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namedSheetViews/namedSheetView1.xml" ContentType="application/vnd.ms-excel.namedsheetviews+xml"/>
  <Override PartName="/xl/drawings/drawing2.xml" ContentType="application/vnd.openxmlformats-officedocument.drawing+xml"/>
  <Override PartName="/xl/ctrlProps/ctrlProp1.xml" ContentType="application/vnd.ms-excel.controlproperties+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namedSheetViews/namedSheetView2.xml" ContentType="application/vnd.ms-excel.namedsheetviews+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drawings/drawing3.xml" ContentType="application/vnd.openxmlformats-officedocument.drawing+xml"/>
  <Override PartName="/xl/ctrlProps/ctrlProp2.xml" ContentType="application/vnd.ms-excel.controlproperties+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drawings/drawing4.xml" ContentType="application/vnd.openxmlformats-officedocument.drawing+xml"/>
  <Override PartName="/xl/ctrlProps/ctrlProp3.xml" ContentType="application/vnd.ms-excel.controlproperties+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xl/tables/table29.xml" ContentType="application/vnd.openxmlformats-officedocument.spreadsheetml.table+xml"/>
  <Override PartName="/xl/tables/table30.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codeName="ThisWorkbook" hidePivotFieldList="1"/>
  <mc:AlternateContent xmlns:mc="http://schemas.openxmlformats.org/markup-compatibility/2006">
    <mc:Choice Requires="x15">
      <x15ac:absPath xmlns:x15ac="http://schemas.microsoft.com/office/spreadsheetml/2010/11/ac" url="https://pge.sharepoint.com/sites/WildfireMitigationPlan/Discovery/2022 WMP Discovery/CalAdvocates/013/Final Sent/"/>
    </mc:Choice>
  </mc:AlternateContent>
  <xr:revisionPtr revIDLastSave="9" documentId="8_{D0E99814-CFF9-495E-B44D-D0A5BDE7500F}" xr6:coauthVersionLast="46" xr6:coauthVersionMax="47" xr10:uidLastSave="{00FB362F-EB9E-4D39-A605-5F6A9793928A}"/>
  <bookViews>
    <workbookView xWindow="-120" yWindow="-120" windowWidth="29040" windowHeight="15840" tabRatio="868" activeTab="2" xr2:uid="{00000000-000D-0000-FFFF-FFFF00000000}"/>
  </bookViews>
  <sheets>
    <sheet name="Change Log" sheetId="102" r:id="rId1"/>
    <sheet name="Instructions" sheetId="100" r:id="rId2"/>
    <sheet name="Data Dictionary" sheetId="103" r:id="rId3"/>
    <sheet name="Summary of Programs" sheetId="1" r:id="rId4"/>
    <sheet name="1-Program Exposure" sheetId="11" r:id="rId5"/>
    <sheet name="2-Program Cost" sheetId="12" r:id="rId6"/>
    <sheet name="3-Eff - Freq Programs" sheetId="5" r:id="rId7"/>
    <sheet name="4-Eff - Conseq Programs" sheetId="6" r:id="rId8"/>
    <sheet name="RSE Lite" sheetId="20" r:id="rId9"/>
    <sheet name="RSE Results" sheetId="21" r:id="rId10"/>
    <sheet name="REF_FREQ" sheetId="27" r:id="rId11"/>
    <sheet name="Match esc definition" sheetId="19" r:id="rId12"/>
    <sheet name=" Data &amp; Validation" sheetId="18" r:id="rId13"/>
    <sheet name="BowTie" sheetId="72" r:id="rId14"/>
    <sheet name="HFTD Miles" sheetId="92" r:id="rId15"/>
    <sheet name="TablePVRR" sheetId="70" r:id="rId16"/>
  </sheets>
  <externalReferences>
    <externalReference r:id="rId17"/>
    <externalReference r:id="rId18"/>
    <externalReference r:id="rId19"/>
  </externalReferences>
  <definedNames>
    <definedName name="______L2" localSheetId="1" hidden="1">{"PI_Data",#N/A,TRUE,"P&amp;I Data"}</definedName>
    <definedName name="______L2" hidden="1">{"PI_Data",#N/A,TRUE,"P&amp;I Data"}</definedName>
    <definedName name="______m2" localSheetId="1" hidden="1">{"PI_Data",#N/A,TRUE,"P&amp;I Data"}</definedName>
    <definedName name="______m2" hidden="1">{"PI_Data",#N/A,TRUE,"P&amp;I Data"}</definedName>
    <definedName name="______p2" localSheetId="1" hidden="1">{"PI_Data",#N/A,TRUE,"P&amp;I Data"}</definedName>
    <definedName name="______p2" hidden="1">{"PI_Data",#N/A,TRUE,"P&amp;I Data"}</definedName>
    <definedName name="______t2" localSheetId="1" hidden="1">{"PI_Data",#N/A,TRUE,"P&amp;I Data"}</definedName>
    <definedName name="______t2" hidden="1">{"PI_Data",#N/A,TRUE,"P&amp;I Data"}</definedName>
    <definedName name="_____L2" localSheetId="1" hidden="1">{"PI_Data",#N/A,TRUE,"P&amp;I Data"}</definedName>
    <definedName name="_____L2" hidden="1">{"PI_Data",#N/A,TRUE,"P&amp;I Data"}</definedName>
    <definedName name="_____m2" localSheetId="1" hidden="1">{"PI_Data",#N/A,TRUE,"P&amp;I Data"}</definedName>
    <definedName name="_____m2" hidden="1">{"PI_Data",#N/A,TRUE,"P&amp;I Data"}</definedName>
    <definedName name="_____p2" localSheetId="1" hidden="1">{"PI_Data",#N/A,TRUE,"P&amp;I Data"}</definedName>
    <definedName name="_____p2" hidden="1">{"PI_Data",#N/A,TRUE,"P&amp;I Data"}</definedName>
    <definedName name="_____t2" localSheetId="1" hidden="1">{"PI_Data",#N/A,TRUE,"P&amp;I Data"}</definedName>
    <definedName name="_____t2" hidden="1">{"PI_Data",#N/A,TRUE,"P&amp;I Data"}</definedName>
    <definedName name="____L2" localSheetId="1" hidden="1">{"PI_Data",#N/A,TRUE,"P&amp;I Data"}</definedName>
    <definedName name="____L2" hidden="1">{"PI_Data",#N/A,TRUE,"P&amp;I Data"}</definedName>
    <definedName name="____m2" localSheetId="1" hidden="1">{"PI_Data",#N/A,TRUE,"P&amp;I Data"}</definedName>
    <definedName name="____m2" hidden="1">{"PI_Data",#N/A,TRUE,"P&amp;I Data"}</definedName>
    <definedName name="____p2" localSheetId="1" hidden="1">{"PI_Data",#N/A,TRUE,"P&amp;I Data"}</definedName>
    <definedName name="____p2" hidden="1">{"PI_Data",#N/A,TRUE,"P&amp;I Data"}</definedName>
    <definedName name="____t2" localSheetId="1" hidden="1">{"PI_Data",#N/A,TRUE,"P&amp;I Data"}</definedName>
    <definedName name="____t2" hidden="1">{"PI_Data",#N/A,TRUE,"P&amp;I Data"}</definedName>
    <definedName name="___huh2" localSheetId="1" hidden="1">{#N/A,#N/A,FALSE,"Dist Rev at PR ";#N/A,#N/A,FALSE,"Spec";#N/A,#N/A,FALSE,"Res";#N/A,#N/A,FALSE,"Small L&amp;P";#N/A,#N/A,FALSE,"Medium L&amp;P";#N/A,#N/A,FALSE,"E-19";#N/A,#N/A,FALSE,"E-20";#N/A,#N/A,FALSE,"Strtlts &amp; Standby";#N/A,#N/A,FALSE,"A-RTP";#N/A,#N/A,FALSE,"2003mixeduse"}</definedName>
    <definedName name="___huh2" hidden="1">{#N/A,#N/A,FALSE,"Dist Rev at PR ";#N/A,#N/A,FALSE,"Spec";#N/A,#N/A,FALSE,"Res";#N/A,#N/A,FALSE,"Small L&amp;P";#N/A,#N/A,FALSE,"Medium L&amp;P";#N/A,#N/A,FALSE,"E-19";#N/A,#N/A,FALSE,"E-20";#N/A,#N/A,FALSE,"Strtlts &amp; Standby";#N/A,#N/A,FALSE,"A-RTP";#N/A,#N/A,FALSE,"2003mixeduse"}</definedName>
    <definedName name="___L2" localSheetId="1" hidden="1">{"PI_Data",#N/A,TRUE,"P&amp;I Data"}</definedName>
    <definedName name="___L2" hidden="1">{"PI_Data",#N/A,TRUE,"P&amp;I Data"}</definedName>
    <definedName name="___m2" localSheetId="1" hidden="1">{"PI_Data",#N/A,TRUE,"P&amp;I Data"}</definedName>
    <definedName name="___m2" hidden="1">{"PI_Data",#N/A,TRUE,"P&amp;I Data"}</definedName>
    <definedName name="___p2" localSheetId="1" hidden="1">{"PI_Data",#N/A,TRUE,"P&amp;I Data"}</definedName>
    <definedName name="___p2" hidden="1">{"PI_Data",#N/A,TRUE,"P&amp;I Data"}</definedName>
    <definedName name="___t2" localSheetId="1" hidden="1">{"PI_Data",#N/A,TRUE,"P&amp;I Data"}</definedName>
    <definedName name="___t2" hidden="1">{"PI_Data",#N/A,TRUE,"P&amp;I Data"}</definedName>
    <definedName name="__12__123Graph_AChart_1A" localSheetId="1" hidden="1">#REF!</definedName>
    <definedName name="__12__123Graph_AChart_1A" hidden="1">#REF!</definedName>
    <definedName name="__123Graph_ATRAIN" localSheetId="1" hidden="1">#REF!</definedName>
    <definedName name="__123Graph_ATRAIN" hidden="1">#REF!</definedName>
    <definedName name="__123Graph_BTRAIN" localSheetId="1" hidden="1">#REF!</definedName>
    <definedName name="__123Graph_BTRAIN" hidden="1">#REF!</definedName>
    <definedName name="__123Graph_CTRAIN" hidden="1">#REF!</definedName>
    <definedName name="__123Graph_DTRAIN" hidden="1">#REF!</definedName>
    <definedName name="__123Graph_ETRAIN" hidden="1">#REF!</definedName>
    <definedName name="__123Graph_XTRAIN" hidden="1">#REF!</definedName>
    <definedName name="__7_0_Table2_" hidden="1">#REF!</definedName>
    <definedName name="__8_0_Table2_" hidden="1">#REF!</definedName>
    <definedName name="__9_0_Table2_" hidden="1">#REF!</definedName>
    <definedName name="__a1" localSheetId="1" hidden="1">{#N/A,#N/A,FALSE,"Synth";"parc_DC",#N/A,FALSE,"parc";#N/A,#N/A,FALSE,"CA prest";#N/A,#N/A,FALSE,"Ratio CA";#N/A,#N/A,FALSE,"Trafic";"CR_GSM_acté_DC",#N/A,FALSE,"CR GSM_acté";#N/A,#N/A,FALSE,"Abonnés";#N/A,#N/A,FALSE,"Créances";#N/A,#N/A,FALSE,"Effectifs"}</definedName>
    <definedName name="__a1" hidden="1">{#N/A,#N/A,FALSE,"Synth";"parc_DC",#N/A,FALSE,"parc";#N/A,#N/A,FALSE,"CA prest";#N/A,#N/A,FALSE,"Ratio CA";#N/A,#N/A,FALSE,"Trafic";"CR_GSM_acté_DC",#N/A,FALSE,"CR GSM_acté";#N/A,#N/A,FALSE,"Abonnés";#N/A,#N/A,FALSE,"Créances";#N/A,#N/A,FALSE,"Effectifs"}</definedName>
    <definedName name="__FDS_HYPERLINK_TOGGLE_STATE__" hidden="1">"ON"</definedName>
    <definedName name="__foo2" localSheetId="1"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__foo2"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__foo3" localSheetId="1" hidden="1">{#N/A,#N/A,FALSE,"Res - Unadj";#N/A,#N/A,FALSE,"Small L&amp;P";#N/A,#N/A,FALSE,"Medium L&amp;P";#N/A,#N/A,FALSE,"E-19";#N/A,#N/A,FALSE,"E-20";#N/A,#N/A,FALSE,"A-RTP";#N/A,#N/A,FALSE,"Strtlts &amp; Standby";#N/A,#N/A,FALSE,"AG";#N/A,#N/A,FALSE,"2001mixeduse"}</definedName>
    <definedName name="__foo3" hidden="1">{#N/A,#N/A,FALSE,"Res - Unadj";#N/A,#N/A,FALSE,"Small L&amp;P";#N/A,#N/A,FALSE,"Medium L&amp;P";#N/A,#N/A,FALSE,"E-19";#N/A,#N/A,FALSE,"E-20";#N/A,#N/A,FALSE,"A-RTP";#N/A,#N/A,FALSE,"Strtlts &amp; Standby";#N/A,#N/A,FALSE,"AG";#N/A,#N/A,FALSE,"2001mixeduse"}</definedName>
    <definedName name="__L2" localSheetId="1" hidden="1">{"PI_Data",#N/A,TRUE,"P&amp;I Data"}</definedName>
    <definedName name="__L2" hidden="1">{"PI_Data",#N/A,TRUE,"P&amp;I Data"}</definedName>
    <definedName name="__m2" localSheetId="1" hidden="1">{"PI_Data",#N/A,TRUE,"P&amp;I Data"}</definedName>
    <definedName name="__m2" hidden="1">{"PI_Data",#N/A,TRUE,"P&amp;I Data"}</definedName>
    <definedName name="__p2" localSheetId="1" hidden="1">{"PI_Data",#N/A,TRUE,"P&amp;I Data"}</definedName>
    <definedName name="__p2" hidden="1">{"PI_Data",#N/A,TRUE,"P&amp;I Data"}</definedName>
    <definedName name="__t2" localSheetId="1" hidden="1">{"PI_Data",#N/A,TRUE,"P&amp;I Data"}</definedName>
    <definedName name="__t2" hidden="1">{"PI_Data",#N/A,TRUE,"P&amp;I Data"}</definedName>
    <definedName name="_11__123Graph_AChart_2A" localSheetId="1" hidden="1">#REF!</definedName>
    <definedName name="_11__123Graph_AChart_2A" hidden="1">#REF!</definedName>
    <definedName name="_12__123Graph_AChart_1A" localSheetId="1" hidden="1">#REF!</definedName>
    <definedName name="_12__123Graph_AChart_1A" hidden="1">#REF!</definedName>
    <definedName name="_15__123Graph_AChart_2A" localSheetId="1" hidden="1">#REF!</definedName>
    <definedName name="_15__123Graph_AChart_2A" hidden="1">#REF!</definedName>
    <definedName name="_15__123Graph_AGROSS_MARGINS" hidden="1">#REF!</definedName>
    <definedName name="_17__123Graph_AChart_2A" hidden="1">#REF!</definedName>
    <definedName name="_17__123Graph_AGROSS_MARGINS" hidden="1">#REF!</definedName>
    <definedName name="_18__123Graph_AGROWTH_REVS_A" hidden="1">#REF!</definedName>
    <definedName name="_19__123Graph_AGROWTH_REVS_B" hidden="1">#REF!</definedName>
    <definedName name="_21__123Graph_AGROSS_MARGINS" hidden="1">#REF!</definedName>
    <definedName name="_21__123Graph_AGROWTH_REVS_B" hidden="1">#REF!</definedName>
    <definedName name="_24__123Graph_AGROWTH_REVS_A" hidden="1">#REF!</definedName>
    <definedName name="_24__123Graph_BGROSS_MARGINS" hidden="1">#REF!</definedName>
    <definedName name="_25__123Graph_BGROWTH_REVS_A" hidden="1">#REF!</definedName>
    <definedName name="_26__123Graph_BGROWTH_REVS_B" hidden="1">#REF!</definedName>
    <definedName name="_27__123Graph_AGROWTH_REVS_B" hidden="1">#REF!</definedName>
    <definedName name="_3_0_Table2_" hidden="1">#REF!</definedName>
    <definedName name="_30__123Graph_BGROSS_MARGINS" hidden="1">#REF!</definedName>
    <definedName name="_31__123Graph_CGROWTH_REVS_A" hidden="1">#REF!</definedName>
    <definedName name="_32__123Graph_CGROWTH_REVS_B" hidden="1">#REF!</definedName>
    <definedName name="_33__123Graph_BGROWTH_REVS_A" hidden="1">#REF!</definedName>
    <definedName name="_34__123Graph_DGROWTH_REVS_A" hidden="1">#REF!</definedName>
    <definedName name="_35__123Graph_DGROWTH_REVS_B" hidden="1">#REF!</definedName>
    <definedName name="_36__123Graph_BGROSS_MARGINS" hidden="1">#REF!</definedName>
    <definedName name="_36__123Graph_BGROWTH_REVS_B" hidden="1">#REF!</definedName>
    <definedName name="_37__123Graph_XChart_1A" hidden="1">#REF!</definedName>
    <definedName name="_38__123Graph_XChart_2A" hidden="1">#REF!</definedName>
    <definedName name="_39__123Graph_BGROWTH_REVS_A" hidden="1">#REF!</definedName>
    <definedName name="_42__123Graph_BGROWTH_REVS_B" hidden="1">#REF!</definedName>
    <definedName name="_43__123Graph_CGROWTH_REVS_A" hidden="1">#REF!</definedName>
    <definedName name="_46__123Graph_CGROWTH_REVS_B" hidden="1">#REF!</definedName>
    <definedName name="_46_0_S" hidden="1">#REF!</definedName>
    <definedName name="_47_0_S" hidden="1">#REF!</definedName>
    <definedName name="_48_0_S" hidden="1">#REF!</definedName>
    <definedName name="_49__123Graph_CGROWTH_REVS_A" hidden="1">#REF!</definedName>
    <definedName name="_50__123Graph_DGROWTH_REVS_A" hidden="1">#REF!</definedName>
    <definedName name="_52__123Graph_CGROWTH_REVS_B" hidden="1">#REF!</definedName>
    <definedName name="_53__123Graph_DGROWTH_REVS_B" hidden="1">#REF!</definedName>
    <definedName name="_55__123Graph_XChart_1A" hidden="1">#REF!</definedName>
    <definedName name="_55_0_Table2_" hidden="1">#REF!</definedName>
    <definedName name="_56__123Graph_DGROWTH_REVS_A" hidden="1">#REF!</definedName>
    <definedName name="_56__123Graph_XChart_2A" hidden="1">#REF!</definedName>
    <definedName name="_56_0_Table2_" hidden="1">#REF!</definedName>
    <definedName name="_57_0_Table2_" hidden="1">#REF!</definedName>
    <definedName name="_59__123Graph_DGROWTH_REVS_B" hidden="1">#REF!</definedName>
    <definedName name="_6__123Graph_AChart_1A" hidden="1">#REF!</definedName>
    <definedName name="_60_0_S" hidden="1">#REF!</definedName>
    <definedName name="_61__123Graph_XChart_1A" hidden="1">#REF!</definedName>
    <definedName name="_62__123Graph_XChart_2A" hidden="1">#REF!</definedName>
    <definedName name="_63_0_Table2_" hidden="1">#REF!</definedName>
    <definedName name="_64_0_Table2_" hidden="1">#REF!</definedName>
    <definedName name="_65_0_Table2_" hidden="1">#REF!</definedName>
    <definedName name="_66_0_Table2_" hidden="1">#REF!</definedName>
    <definedName name="_7_0_Table2_" hidden="1">#REF!</definedName>
    <definedName name="_70_0_S" hidden="1">#REF!</definedName>
    <definedName name="_71_0_S" hidden="1">#REF!</definedName>
    <definedName name="_72_0_S" hidden="1">#REF!</definedName>
    <definedName name="_79_0_Table2_" hidden="1">#REF!</definedName>
    <definedName name="_8_0_Table2_" hidden="1">#REF!</definedName>
    <definedName name="_80_0_Table2_" hidden="1">#REF!</definedName>
    <definedName name="_81_0_Table2_" hidden="1">#REF!</definedName>
    <definedName name="_88_0_Table2_" hidden="1">#REF!</definedName>
    <definedName name="_89_0_Table2_" hidden="1">#REF!</definedName>
    <definedName name="_9_0_Table2_" hidden="1">#REF!</definedName>
    <definedName name="_90_0_Table2_" hidden="1">#REF!</definedName>
    <definedName name="_a1" localSheetId="1" hidden="1">{#N/A,#N/A,FALSE,"Synth";"parc_DC",#N/A,FALSE,"parc";#N/A,#N/A,FALSE,"CA prest";#N/A,#N/A,FALSE,"Ratio CA";#N/A,#N/A,FALSE,"Trafic";"CR_GSM_acté_DC",#N/A,FALSE,"CR GSM_acté";#N/A,#N/A,FALSE,"Abonnés";#N/A,#N/A,FALSE,"Créances";#N/A,#N/A,FALSE,"Effectifs"}</definedName>
    <definedName name="_a1" hidden="1">{#N/A,#N/A,FALSE,"Synth";"parc_DC",#N/A,FALSE,"parc";#N/A,#N/A,FALSE,"CA prest";#N/A,#N/A,FALSE,"Ratio CA";#N/A,#N/A,FALSE,"Trafic";"CR_GSM_acté_DC",#N/A,FALSE,"CR GSM_acté";#N/A,#N/A,FALSE,"Abonnés";#N/A,#N/A,FALSE,"Créances";#N/A,#N/A,FALSE,"Effectifs"}</definedName>
    <definedName name="_AMO_UniqueIdentifier" hidden="1">"'1bd37225-f533-42ab-9062-4352d21091e2'"</definedName>
    <definedName name="_AtRisk_SimSetting_AutomaticallyGenerateReports" hidden="1">FALSE</definedName>
    <definedName name="_AtRisk_SimSetting_AutomaticResultsDisplayMode" hidden="1">2</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GoalSeekTargetValue" hidden="1">0</definedName>
    <definedName name="_AtRisk_SimSetting_LiveUpdate" hidden="1">TRUE</definedName>
    <definedName name="_AtRisk_SimSetting_LiveUpdatePeriod" hidden="1">-1</definedName>
    <definedName name="_AtRisk_SimSetting_MacroMode" hidden="1">0</definedName>
    <definedName name="_AtRisk_SimSetting_MacroRecalculationBehavior" hidden="1">0</definedName>
    <definedName name="_AtRisk_SimSetting_MultipleCPUManualCount" hidden="1">4</definedName>
    <definedName name="_AtRisk_SimSetting_MultipleCPUMode" hidden="1">0</definedName>
    <definedName name="_AtRisk_SimSetting_RandomNumberGenerator" hidden="1">0</definedName>
    <definedName name="_AtRisk_SimSetting_ReportOptionCustomItemCumulativeOverlay01" hidden="1">0</definedName>
    <definedName name="_AtRisk_SimSetting_ReportOptionCustomItemCumulativeOverlay02" hidden="1">0</definedName>
    <definedName name="_AtRisk_SimSetting_ReportOptionCustomItemCumulativeOverlay03" hidden="1">0</definedName>
    <definedName name="_AtRisk_SimSetting_ReportOptionCustomItemCumulativeOverlay04" hidden="1">0</definedName>
    <definedName name="_AtRisk_SimSetting_ReportOptionCustomItemCumulativeOverlay05" hidden="1">0</definedName>
    <definedName name="_AtRisk_SimSetting_ReportOptionCustomItemCumulativeOverlay06" hidden="1">0</definedName>
    <definedName name="_AtRisk_SimSetting_ReportOptionCustomItemDistributionFormat01" hidden="1">1</definedName>
    <definedName name="_AtRisk_SimSetting_ReportOptionCustomItemDistributionFormat02" hidden="1">1</definedName>
    <definedName name="_AtRisk_SimSetting_ReportOptionCustomItemDistributionFormat03" hidden="1">4</definedName>
    <definedName name="_AtRisk_SimSetting_ReportOptionCustomItemDistributionFormat04" hidden="1">1</definedName>
    <definedName name="_AtRisk_SimSetting_ReportOptionCustomItemDistributionFormat05" hidden="1">1</definedName>
    <definedName name="_AtRisk_SimSetting_ReportOptionCustomItemDistributionFormat06" hidden="1">1</definedName>
    <definedName name="_AtRisk_SimSetting_ReportOptionCustomItemGraphFormat01" hidden="1">1</definedName>
    <definedName name="_AtRisk_SimSetting_ReportOptionCustomItemGraphFormat02" hidden="1">1</definedName>
    <definedName name="_AtRisk_SimSetting_ReportOptionCustomItemGraphFormat03" hidden="1">1</definedName>
    <definedName name="_AtRisk_SimSetting_ReportOptionCustomItemGraphFormat04" hidden="1">1</definedName>
    <definedName name="_AtRisk_SimSetting_ReportOptionCustomItemGraphFormat05" hidden="1">1</definedName>
    <definedName name="_AtRisk_SimSetting_ReportOptionCustomItemGraphFormat06" hidden="1">1</definedName>
    <definedName name="_AtRisk_SimSetting_ReportOptionCustomItemItemIndex01" hidden="1">0</definedName>
    <definedName name="_AtRisk_SimSetting_ReportOptionCustomItemItemIndex02" hidden="1">1</definedName>
    <definedName name="_AtRisk_SimSetting_ReportOptionCustomItemItemIndex03" hidden="1">2</definedName>
    <definedName name="_AtRisk_SimSetting_ReportOptionCustomItemItemIndex04" hidden="1">3</definedName>
    <definedName name="_AtRisk_SimSetting_ReportOptionCustomItemItemIndex05" hidden="1">4</definedName>
    <definedName name="_AtRisk_SimSetting_ReportOptionCustomItemItemIndex06" hidden="1">5</definedName>
    <definedName name="_AtRisk_SimSetting_ReportOptionCustomItemItemSize01" hidden="1">0</definedName>
    <definedName name="_AtRisk_SimSetting_ReportOptionCustomItemItemSize02" hidden="1">0</definedName>
    <definedName name="_AtRisk_SimSetting_ReportOptionCustomItemItemSize03" hidden="1">0</definedName>
    <definedName name="_AtRisk_SimSetting_ReportOptionCustomItemItemSize04" hidden="1">0</definedName>
    <definedName name="_AtRisk_SimSetting_ReportOptionCustomItemItemSize05" hidden="1">0</definedName>
    <definedName name="_AtRisk_SimSetting_ReportOptionCustomItemItemSize06" hidden="1">0</definedName>
    <definedName name="_AtRisk_SimSetting_ReportOptionCustomItemItemType01" hidden="1">1</definedName>
    <definedName name="_AtRisk_SimSetting_ReportOptionCustomItemItemType02" hidden="1">5</definedName>
    <definedName name="_AtRisk_SimSetting_ReportOptionCustomItemItemType03" hidden="1">1</definedName>
    <definedName name="_AtRisk_SimSetting_ReportOptionCustomItemItemType04" hidden="1">3</definedName>
    <definedName name="_AtRisk_SimSetting_ReportOptionCustomItemItemType05" hidden="1">2</definedName>
    <definedName name="_AtRisk_SimSetting_ReportOptionCustomItemItemType06" hidden="1">4</definedName>
    <definedName name="_AtRisk_SimSetting_ReportOptionCustomItemLegendType01" hidden="1">0</definedName>
    <definedName name="_AtRisk_SimSetting_ReportOptionCustomItemLegendType02" hidden="1">0</definedName>
    <definedName name="_AtRisk_SimSetting_ReportOptionCustomItemLegendType03" hidden="1">0</definedName>
    <definedName name="_AtRisk_SimSetting_ReportOptionCustomItemLegendType04" hidden="1">0</definedName>
    <definedName name="_AtRisk_SimSetting_ReportOptionCustomItemLegendType05" hidden="1">0</definedName>
    <definedName name="_AtRisk_SimSetting_ReportOptionCustomItemLegendType06" hidden="1">0</definedName>
    <definedName name="_AtRisk_SimSetting_ReportOptionCustomItemsCount" hidden="1">6</definedName>
    <definedName name="_AtRisk_SimSetting_ReportOptionCustomItemSensitivityFormat01" hidden="1">1</definedName>
    <definedName name="_AtRisk_SimSetting_ReportOptionCustomItemSensitivityFormat02" hidden="1">1</definedName>
    <definedName name="_AtRisk_SimSetting_ReportOptionCustomItemSensitivityFormat03" hidden="1">1</definedName>
    <definedName name="_AtRisk_SimSetting_ReportOptionCustomItemSensitivityFormat04" hidden="1">1</definedName>
    <definedName name="_AtRisk_SimSetting_ReportOptionCustomItemSensitivityFormat05" hidden="1">1</definedName>
    <definedName name="_AtRisk_SimSetting_ReportOptionCustomItemSensitivityFormat06" hidden="1">1</definedName>
    <definedName name="_AtRisk_SimSetting_ReportOptionCustomItemSummaryGraphType01" hidden="1">0</definedName>
    <definedName name="_AtRisk_SimSetting_ReportOptionCustomItemSummaryGraphType02" hidden="1">0</definedName>
    <definedName name="_AtRisk_SimSetting_ReportOptionCustomItemSummaryGraphType03" hidden="1">0</definedName>
    <definedName name="_AtRisk_SimSetting_ReportOptionCustomItemSummaryGraphType04" hidden="1">0</definedName>
    <definedName name="_AtRisk_SimSetting_ReportOptionCustomItemSummaryGraphType05" hidden="1">0</definedName>
    <definedName name="_AtRisk_SimSetting_ReportOptionCustomItemSummaryGraphType06" hidden="1">0</definedName>
    <definedName name="_AtRisk_SimSetting_ReportOptionDataMode" hidden="1">1</definedName>
    <definedName name="_AtRisk_SimSetting_ReportOptionReportMultiSimType" localSheetId="6" hidden="1">1</definedName>
    <definedName name="_AtRisk_SimSetting_ReportOptionReportMultiSimType" localSheetId="7" hidden="1">1</definedName>
    <definedName name="_AtRisk_SimSetting_ReportOptionReportMultiSimType" hidden="1">0</definedName>
    <definedName name="_AtRisk_SimSetting_ReportOptionReportPlacement" hidden="1">1</definedName>
    <definedName name="_AtRisk_SimSetting_ReportOptionReportSelection" localSheetId="6" hidden="1">2048</definedName>
    <definedName name="_AtRisk_SimSetting_ReportOptionReportSelection" localSheetId="7" hidden="1">2048</definedName>
    <definedName name="_AtRisk_SimSetting_ReportOptionReportSelection" hidden="1">768</definedName>
    <definedName name="_AtRisk_SimSetting_ReportOptionReportsFileType" hidden="1">1</definedName>
    <definedName name="_AtRisk_SimSetting_ReportOptionReportStyle" localSheetId="6" hidden="1">1</definedName>
    <definedName name="_AtRisk_SimSetting_ReportOptionReportStyle" localSheetId="7" hidden="1">1</definedName>
    <definedName name="_AtRisk_SimSetting_ReportOptionReportStyle" hidden="1">2</definedName>
    <definedName name="_AtRisk_SimSetting_ReportOptionSelectiveQR" hidden="1">FALSE</definedName>
    <definedName name="_AtRisk_SimSetting_ReportsList" localSheetId="6" hidden="1">2048</definedName>
    <definedName name="_AtRisk_SimSetting_ReportsList" localSheetId="7" hidden="1">2048</definedName>
    <definedName name="_AtRisk_SimSetting_ReportsList" hidden="1">768</definedName>
    <definedName name="_AtRisk_SimSetting_ShowSimulationProgressWindow" hidden="1">TRUE</definedName>
    <definedName name="_AtRisk_SimSetting_SimNameCount" hidden="1">0</definedName>
    <definedName name="_AtRisk_SimSetting_SmartSensitivityAnalysisEnabled" localSheetId="6" hidden="1">FALSE</definedName>
    <definedName name="_AtRisk_SimSetting_SmartSensitivityAnalysisEnabled" localSheetId="7" hidden="1">FALSE</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d" localSheetId="1" hidden="1">{#N/A,#N/A,FALSE,"CTC Summary - EOY";#N/A,#N/A,FALSE,"CTC Summary - Wtavg"}</definedName>
    <definedName name="_d" hidden="1">{#N/A,#N/A,FALSE,"CTC Summary - EOY";#N/A,#N/A,FALSE,"CTC Summary - Wtavg"}</definedName>
    <definedName name="_Dist_Values" localSheetId="1" hidden="1">#REF!</definedName>
    <definedName name="_Dist_Values" hidden="1">#REF!</definedName>
    <definedName name="_Fill" localSheetId="1" hidden="1">#REF!</definedName>
    <definedName name="_Fill" hidden="1">#REF!</definedName>
    <definedName name="_xlnm._FilterDatabase" localSheetId="6" hidden="1">'3-Eff - Freq Programs'!$D$7:$R$23</definedName>
    <definedName name="_xlnm._FilterDatabase" localSheetId="7" hidden="1">'4-Eff - Conseq Programs'!$B$7:$K$205</definedName>
    <definedName name="_xlnm._FilterDatabase" localSheetId="10" hidden="1">REF_FREQ!$H$2:$I$2</definedName>
    <definedName name="_xlnm._FilterDatabase" localSheetId="8" hidden="1">'RSE Lite'!$GE$17:$GT$13001</definedName>
    <definedName name="_foo1" localSheetId="1"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_foo1"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_foo2" localSheetId="1"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_foo2"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_foo3" localSheetId="1" hidden="1">{#N/A,#N/A,FALSE,"Res - Unadj";#N/A,#N/A,FALSE,"Small L&amp;P";#N/A,#N/A,FALSE,"Medium L&amp;P";#N/A,#N/A,FALSE,"E-19";#N/A,#N/A,FALSE,"E-20";#N/A,#N/A,FALSE,"A-RTP";#N/A,#N/A,FALSE,"Strtlts &amp; Standby";#N/A,#N/A,FALSE,"AG";#N/A,#N/A,FALSE,"2001mixeduse"}</definedName>
    <definedName name="_foo3" hidden="1">{#N/A,#N/A,FALSE,"Res - Unadj";#N/A,#N/A,FALSE,"Small L&amp;P";#N/A,#N/A,FALSE,"Medium L&amp;P";#N/A,#N/A,FALSE,"E-19";#N/A,#N/A,FALSE,"E-20";#N/A,#N/A,FALSE,"A-RTP";#N/A,#N/A,FALSE,"Strtlts &amp; Standby";#N/A,#N/A,FALSE,"AG";#N/A,#N/A,FALSE,"2001mixeduse"}</definedName>
    <definedName name="_foo4" localSheetId="1" hidden="1">{"Summary","1",FALSE,"Summary"}</definedName>
    <definedName name="_foo4" hidden="1">{"Summary","1",FALSE,"Summary"}</definedName>
    <definedName name="_g2" localSheetId="1" hidden="1">{#N/A,#N/A,TRUE,"Task Status";#N/A,#N/A,TRUE,"Document Status";#N/A,#N/A,TRUE,"Percent Complete";#N/A,#N/A,TRUE,"Manhour Sum"}</definedName>
    <definedName name="_g2" hidden="1">{#N/A,#N/A,TRUE,"Task Status";#N/A,#N/A,TRUE,"Document Status";#N/A,#N/A,TRUE,"Percent Complete";#N/A,#N/A,TRUE,"Manhour Sum"}</definedName>
    <definedName name="_huh2" localSheetId="1" hidden="1">{#N/A,#N/A,FALSE,"Dist Rev at PR ";#N/A,#N/A,FALSE,"Spec";#N/A,#N/A,FALSE,"Res";#N/A,#N/A,FALSE,"Small L&amp;P";#N/A,#N/A,FALSE,"Medium L&amp;P";#N/A,#N/A,FALSE,"E-19";#N/A,#N/A,FALSE,"E-20";#N/A,#N/A,FALSE,"Strtlts &amp; Standby";#N/A,#N/A,FALSE,"A-RTP";#N/A,#N/A,FALSE,"2003mixeduse"}</definedName>
    <definedName name="_huh2" hidden="1">{#N/A,#N/A,FALSE,"Dist Rev at PR ";#N/A,#N/A,FALSE,"Spec";#N/A,#N/A,FALSE,"Res";#N/A,#N/A,FALSE,"Small L&amp;P";#N/A,#N/A,FALSE,"Medium L&amp;P";#N/A,#N/A,FALSE,"E-19";#N/A,#N/A,FALSE,"E-20";#N/A,#N/A,FALSE,"Strtlts &amp; Standby";#N/A,#N/A,FALSE,"A-RTP";#N/A,#N/A,FALSE,"2003mixeduse"}</definedName>
    <definedName name="_Key1" localSheetId="1" hidden="1">#REF!</definedName>
    <definedName name="_Key1" hidden="1">#REF!</definedName>
    <definedName name="_Key2" localSheetId="1" hidden="1">#REF!</definedName>
    <definedName name="_Key2" hidden="1">#REF!</definedName>
    <definedName name="_L2" localSheetId="1" hidden="1">{"PI_Data",#N/A,TRUE,"P&amp;I Data"}</definedName>
    <definedName name="_L2" hidden="1">{"PI_Data",#N/A,TRUE,"P&amp;I Data"}</definedName>
    <definedName name="_m2" localSheetId="1" hidden="1">{"PI_Data",#N/A,TRUE,"P&amp;I Data"}</definedName>
    <definedName name="_m2" hidden="1">{"PI_Data",#N/A,TRUE,"P&amp;I Data"}</definedName>
    <definedName name="_Order1" hidden="1">255</definedName>
    <definedName name="_order1a" hidden="1">0</definedName>
    <definedName name="_Order2" hidden="1">255</definedName>
    <definedName name="_p2" localSheetId="1" hidden="1">{"PI_Data",#N/A,TRUE,"P&amp;I Data"}</definedName>
    <definedName name="_p2" hidden="1">{"PI_Data",#N/A,TRUE,"P&amp;I Data"}</definedName>
    <definedName name="_Regression_Int" hidden="1">1</definedName>
    <definedName name="_Sort" localSheetId="1" hidden="1">#REF!</definedName>
    <definedName name="_Sort" hidden="1">#REF!</definedName>
    <definedName name="_t1" localSheetId="1" hidden="1">{#N/A,#N/A,TRUE,"Task Status";#N/A,#N/A,TRUE,"Document Status";#N/A,#N/A,TRUE,"Percent Complete";#N/A,#N/A,TRUE,"Manhour Sum"}</definedName>
    <definedName name="_t1" hidden="1">{#N/A,#N/A,TRUE,"Task Status";#N/A,#N/A,TRUE,"Document Status";#N/A,#N/A,TRUE,"Percent Complete";#N/A,#N/A,TRUE,"Manhour Sum"}</definedName>
    <definedName name="_t2" localSheetId="1" hidden="1">{#N/A,#N/A,TRUE,"Task Status";#N/A,#N/A,TRUE,"Document Status";#N/A,#N/A,TRUE,"Percent Complete";#N/A,#N/A,TRUE,"Manhour Sum"}</definedName>
    <definedName name="_t2" hidden="1">{#N/A,#N/A,TRUE,"Task Status";#N/A,#N/A,TRUE,"Document Status";#N/A,#N/A,TRUE,"Percent Complete";#N/A,#N/A,TRUE,"Manhour Sum"}</definedName>
    <definedName name="_t3" localSheetId="1" hidden="1">{#N/A,#N/A,TRUE,"Task Status";#N/A,#N/A,TRUE,"Document Status";#N/A,#N/A,TRUE,"Percent Complete";#N/A,#N/A,TRUE,"Manhour Sum"}</definedName>
    <definedName name="_t3" hidden="1">{#N/A,#N/A,TRUE,"Task Status";#N/A,#N/A,TRUE,"Document Status";#N/A,#N/A,TRUE,"Percent Complete";#N/A,#N/A,TRUE,"Manhour Sum"}</definedName>
    <definedName name="_t6" localSheetId="1" hidden="1">{#N/A,#N/A,TRUE,"Task Status";#N/A,#N/A,TRUE,"Document Status";#N/A,#N/A,TRUE,"Percent Complete";#N/A,#N/A,TRUE,"Manhour Sum"}</definedName>
    <definedName name="_t6" hidden="1">{#N/A,#N/A,TRUE,"Task Status";#N/A,#N/A,TRUE,"Document Status";#N/A,#N/A,TRUE,"Percent Complete";#N/A,#N/A,TRUE,"Manhour Sum"}</definedName>
    <definedName name="_Table1_In1" localSheetId="1" hidden="1">#REF!</definedName>
    <definedName name="_Table1_In1" hidden="1">#REF!</definedName>
    <definedName name="_Table1_Out" localSheetId="1" hidden="1">#REF!</definedName>
    <definedName name="_Table1_Out" hidden="1">#REF!</definedName>
    <definedName name="_Table2_In1" localSheetId="1" hidden="1">#REF!</definedName>
    <definedName name="_Table2_In1" hidden="1">#REF!</definedName>
    <definedName name="_Table2_Out" hidden="1">#REF!</definedName>
    <definedName name="a" localSheetId="1" hidden="1">{#N/A,#N/A,FALSE,"CTC Summary - EOY";#N/A,#N/A,FALSE,"CTC Summary - Wtavg"}</definedName>
    <definedName name="a" hidden="1">{#N/A,#N/A,FALSE,"CTC Summary - EOY";#N/A,#N/A,FALSE,"CTC Summary - Wtavg"}</definedName>
    <definedName name="aa" localSheetId="1" hidden="1">{#N/A,#N/A,FALSE,"CTC Summary - EOY";#N/A,#N/A,FALSE,"CTC Summary - Wtavg"}</definedName>
    <definedName name="aa" hidden="1">{#N/A,#N/A,FALSE,"CTC Summary - EOY";#N/A,#N/A,FALSE,"CTC Summary - Wtavg"}</definedName>
    <definedName name="AAA_DOCTOPS" hidden="1">"AAA_SET"</definedName>
    <definedName name="AAA_duser" hidden="1">"OFF"</definedName>
    <definedName name="AAAA" localSheetId="1" hidden="1">{#N/A,#N/A,FALSE,"Executive Review Sheet";#N/A,#N/A,FALSE,"Summary of Estimate Components";#N/A,#N/A,FALSE,"Summary of Allowances"}</definedName>
    <definedName name="AAAA" hidden="1">{#N/A,#N/A,FALSE,"Executive Review Sheet";#N/A,#N/A,FALSE,"Summary of Estimate Components";#N/A,#N/A,FALSE,"Summary of Allowances"}</definedName>
    <definedName name="AAB_Addin5" hidden="1">"AAB_Description for addin 5,Description for addin 5,Description for addin 5,Description for addin 5,Description for addin 5,Description for addin 5"</definedName>
    <definedName name="ab" localSheetId="1" hidden="1">{#N/A,#N/A,TRUE,"Task Status";#N/A,#N/A,TRUE,"Document Status";#N/A,#N/A,TRUE,"Percent Complete";#N/A,#N/A,TRUE,"Manhour Sum"}</definedName>
    <definedName name="ab" hidden="1">{#N/A,#N/A,TRUE,"Task Status";#N/A,#N/A,TRUE,"Document Status";#N/A,#N/A,TRUE,"Percent Complete";#N/A,#N/A,TRUE,"Manhour Sum"}</definedName>
    <definedName name="abc" localSheetId="1" hidden="1">#REF!</definedName>
    <definedName name="abc" hidden="1">#REF!</definedName>
    <definedName name="abcd" localSheetId="1" hidden="1">{#N/A,#N/A,TRUE,"Task Status";#N/A,#N/A,TRUE,"Document Status";#N/A,#N/A,TRUE,"Percent Complete";#N/A,#N/A,TRUE,"Manhour Sum"}</definedName>
    <definedName name="abcd" hidden="1">{#N/A,#N/A,TRUE,"Task Status";#N/A,#N/A,TRUE,"Document Status";#N/A,#N/A,TRUE,"Percent Complete";#N/A,#N/A,TRUE,"Manhour Sum"}</definedName>
    <definedName name="Accelerated" localSheetId="1" hidden="1">{#N/A,#N/A,FALSE,"CTC Summary - EOY";#N/A,#N/A,FALSE,"CTC Summary - Wtavg"}</definedName>
    <definedName name="Accelerated" hidden="1">{#N/A,#N/A,FALSE,"CTC Summary - EOY";#N/A,#N/A,FALSE,"CTC Summary - Wtavg"}</definedName>
    <definedName name="ACCELERATED2" localSheetId="1" hidden="1">{#N/A,#N/A,FALSE,"CTC Summary - EOY";#N/A,#N/A,FALSE,"CTC Summary - Wtavg"}</definedName>
    <definedName name="ACCELERATED2" hidden="1">{#N/A,#N/A,FALSE,"CTC Summary - EOY";#N/A,#N/A,FALSE,"CTC Summary - Wtavg"}</definedName>
    <definedName name="ACCELLERATED1X" localSheetId="1" hidden="1">{#N/A,#N/A,FALSE,"CTC Summary - EOY";#N/A,#N/A,FALSE,"CTC Summary - Wtavg"}</definedName>
    <definedName name="ACCELLERATED1X" hidden="1">{#N/A,#N/A,FALSE,"CTC Summary - EOY";#N/A,#N/A,FALSE,"CTC Summary - Wtavg"}</definedName>
    <definedName name="AccessDatabase" localSheetId="1" hidden="1">"F:\REGUNIT\GRC99\TAX_ADJ\NEW_EST.mdb"</definedName>
    <definedName name="AccessDatabase" hidden="1">"I:\DEPT8900\OEL\FY01\Reports\Budget Comparison\Comparitive Budget TEST.mdb"</definedName>
    <definedName name="Accrual" localSheetId="1" hidden="1">{#N/A,#N/A,TRUE,"Task Status";#N/A,#N/A,TRUE,"Document Status";#N/A,#N/A,TRUE,"Percent Complete";#N/A,#N/A,TRUE,"Manhour Sum"}</definedName>
    <definedName name="Accrual" hidden="1">{#N/A,#N/A,TRUE,"Task Status";#N/A,#N/A,TRUE,"Document Status";#N/A,#N/A,TRUE,"Percent Complete";#N/A,#N/A,TRUE,"Manhour Sum"}</definedName>
    <definedName name="ads" localSheetId="1" hidden="1">{#N/A,#N/A,FALSE,"Aging Summary";#N/A,#N/A,FALSE,"Ratio Analysis";#N/A,#N/A,FALSE,"Test 120 Day Accts";#N/A,#N/A,FALSE,"Tickmarks"}</definedName>
    <definedName name="ads" hidden="1">{#N/A,#N/A,FALSE,"Aging Summary";#N/A,#N/A,FALSE,"Ratio Analysis";#N/A,#N/A,FALSE,"Test 120 Day Accts";#N/A,#N/A,FALSE,"Tickmarks"}</definedName>
    <definedName name="again" localSheetId="1" hidden="1">{#N/A,#N/A,FALSE,"ND Rev at Pres Rates";#N/A,#N/A,FALSE,"Res - Unadj sales";#N/A,#N/A,FALSE,"Small L&amp;P";#N/A,#N/A,FALSE,"Medium L&amp;P";#N/A,#N/A,FALSE,"E-19";#N/A,#N/A,FALSE,"E-20";#N/A,#N/A,FALSE,"Strtlts &amp; Standby";#N/A,#N/A,FALSE,"AG";#N/A,#N/A,FALSE,"A-RTP";#N/A,#N/A,FALSE,"Spec"}</definedName>
    <definedName name="again" hidden="1">{#N/A,#N/A,FALSE,"ND Rev at Pres Rates";#N/A,#N/A,FALSE,"Res - Unadj sales";#N/A,#N/A,FALSE,"Small L&amp;P";#N/A,#N/A,FALSE,"Medium L&amp;P";#N/A,#N/A,FALSE,"E-19";#N/A,#N/A,FALSE,"E-20";#N/A,#N/A,FALSE,"Strtlts &amp; Standby";#N/A,#N/A,FALSE,"AG";#N/A,#N/A,FALSE,"A-RTP";#N/A,#N/A,FALSE,"Spec"}</definedName>
    <definedName name="age" localSheetId="1" hidden="1">{"PI_Data",#N/A,TRUE,"P&amp;I Data"}</definedName>
    <definedName name="age" hidden="1">{"PI_Data",#N/A,TRUE,"P&amp;I Data"}</definedName>
    <definedName name="agg_period">'RSE Lite'!$E$8</definedName>
    <definedName name="agg_yrs">'RSE Lite'!$C$8:$E$8</definedName>
    <definedName name="ahya6">[0]!ahya6</definedName>
    <definedName name="alpha" localSheetId="1" hidden="1">{#N/A,#N/A,FALSE,"Sum6 (1)"}</definedName>
    <definedName name="alpha" hidden="1">{#N/A,#N/A,FALSE,"Sum6 (1)"}</definedName>
    <definedName name="April" localSheetId="1" hidden="1">{#N/A,#N/A,FALSE,"CTC Summary - EOY";#N/A,#N/A,FALSE,"CTC Summary - Wtavg"}</definedName>
    <definedName name="April" hidden="1">{#N/A,#N/A,FALSE,"CTC Summary - EOY";#N/A,#N/A,FALSE,"CTC Summary - Wtavg"}</definedName>
    <definedName name="April_1" localSheetId="1" hidden="1">{#N/A,#N/A,FALSE,"CTC Summary - EOY";#N/A,#N/A,FALSE,"CTC Summary - Wtavg"}</definedName>
    <definedName name="April_1" hidden="1">{#N/A,#N/A,FALSE,"CTC Summary - EOY";#N/A,#N/A,FALSE,"CTC Summary - Wtavg"}</definedName>
    <definedName name="April_2" localSheetId="1" hidden="1">{#N/A,#N/A,FALSE,"CTC Summary - EOY";#N/A,#N/A,FALSE,"CTC Summary - Wtavg"}</definedName>
    <definedName name="April_2" hidden="1">{#N/A,#N/A,FALSE,"CTC Summary - EOY";#N/A,#N/A,FALSE,"CTC Summary - Wtavg"}</definedName>
    <definedName name="April_3" localSheetId="1" hidden="1">{#N/A,#N/A,FALSE,"CTC Summary - EOY";#N/A,#N/A,FALSE,"CTC Summary - Wtavg"}</definedName>
    <definedName name="April_3" hidden="1">{#N/A,#N/A,FALSE,"CTC Summary - EOY";#N/A,#N/A,FALSE,"CTC Summary - Wtavg"}</definedName>
    <definedName name="April1" localSheetId="1" hidden="1">{#N/A,#N/A,FALSE,"CTC Summary - EOY";#N/A,#N/A,FALSE,"CTC Summary - Wtavg"}</definedName>
    <definedName name="April1" hidden="1">{#N/A,#N/A,FALSE,"CTC Summary - EOY";#N/A,#N/A,FALSE,"CTC Summary - Wtavg"}</definedName>
    <definedName name="AprSun1">DATE(CalendarYear,4,1)-WEEKDAY(DATE(CalendarYear,4,1))+1</definedName>
    <definedName name="AprSun1_">DATE(CalendarYear,4,1)-WEEKDAY(DATE(CalendarYear,4,1))+1</definedName>
    <definedName name="arsdf" localSheetId="1" hidden="1">{#N/A,#N/A,FALSE,"Aging Summary";#N/A,#N/A,FALSE,"Ratio Analysis";#N/A,#N/A,FALSE,"Test 120 Day Accts";#N/A,#N/A,FALSE,"Tickmarks"}</definedName>
    <definedName name="arsdf" hidden="1">{#N/A,#N/A,FALSE,"Aging Summary";#N/A,#N/A,FALSE,"Ratio Analysis";#N/A,#N/A,FALSE,"Test 120 Day Accts";#N/A,#N/A,FALSE,"Tickmarks"}</definedName>
    <definedName name="ART" localSheetId="1" hidden="1">{#N/A,#N/A,FALSE,"CTC Summary - EOY";#N/A,#N/A,FALSE,"CTC Summary - Wtavg"}</definedName>
    <definedName name="ART" hidden="1">{#N/A,#N/A,FALSE,"CTC Summary - EOY";#N/A,#N/A,FALSE,"CTC Summary - Wtavg"}</definedName>
    <definedName name="as" localSheetId="1"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as"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AS2DocOpenMode" hidden="1">"AS2DocumentEdit"</definedName>
    <definedName name="asd" localSheetId="1" hidden="1">{#N/A,#N/A,FALSE,"Aging Summary";#N/A,#N/A,FALSE,"Ratio Analysis";#N/A,#N/A,FALSE,"Test 120 Day Accts";#N/A,#N/A,FALSE,"Tickmarks"}</definedName>
    <definedName name="asd" hidden="1">{#N/A,#N/A,FALSE,"Aging Summary";#N/A,#N/A,FALSE,"Ratio Analysis";#N/A,#N/A,FALSE,"Test 120 Day Accts";#N/A,#N/A,FALSE,"Tickmarks"}</definedName>
    <definedName name="asda" localSheetId="1" hidden="1">{#N/A,#N/A,FALSE,"Inputs And Assumptions";#N/A,#N/A,FALSE,"Revenue Allocation";#N/A,#N/A,FALSE,"RSP Surch Allocations";#N/A,#N/A,FALSE,"Generation Calculations";#N/A,#N/A,FALSE,"Test Year 2001 Sales and Revs."}</definedName>
    <definedName name="asda" hidden="1">{#N/A,#N/A,FALSE,"Inputs And Assumptions";#N/A,#N/A,FALSE,"Revenue Allocation";#N/A,#N/A,FALSE,"RSP Surch Allocations";#N/A,#N/A,FALSE,"Generation Calculations";#N/A,#N/A,FALSE,"Test Year 2001 Sales and Revs."}</definedName>
    <definedName name="AsOf">'[1]ISTS Dashboard'!$C$3</definedName>
    <definedName name="AsSoldExcRev" localSheetId="1" hidden="1">{#N/A,#N/A,FALSE,"Sum6 (1)"}</definedName>
    <definedName name="AsSoldExcRev" hidden="1">{#N/A,#N/A,FALSE,"Sum6 (1)"}</definedName>
    <definedName name="AugSun1">DATE(CalendarYear,8,1)-WEEKDAY(DATE(CalendarYear,8,1))+1</definedName>
    <definedName name="August" localSheetId="1" hidden="1">{#N/A,#N/A,FALSE,"CTC Summary - EOY";#N/A,#N/A,FALSE,"CTC Summary - Wtavg"}</definedName>
    <definedName name="August" hidden="1">{#N/A,#N/A,FALSE,"CTC Summary - EOY";#N/A,#N/A,FALSE,"CTC Summary - Wtavg"}</definedName>
    <definedName name="August_1" localSheetId="1" hidden="1">{#N/A,#N/A,FALSE,"CTC Summary - EOY";#N/A,#N/A,FALSE,"CTC Summary - Wtavg"}</definedName>
    <definedName name="August_1" hidden="1">{#N/A,#N/A,FALSE,"CTC Summary - EOY";#N/A,#N/A,FALSE,"CTC Summary - Wtavg"}</definedName>
    <definedName name="August_2" localSheetId="1" hidden="1">{#N/A,#N/A,FALSE,"CTC Summary - EOY";#N/A,#N/A,FALSE,"CTC Summary - Wtavg"}</definedName>
    <definedName name="August_2" hidden="1">{#N/A,#N/A,FALSE,"CTC Summary - EOY";#N/A,#N/A,FALSE,"CTC Summary - Wtavg"}</definedName>
    <definedName name="August_3" localSheetId="1" hidden="1">{#N/A,#N/A,FALSE,"CTC Summary - EOY";#N/A,#N/A,FALSE,"CTC Summary - Wtavg"}</definedName>
    <definedName name="August_3" hidden="1">{#N/A,#N/A,FALSE,"CTC Summary - EOY";#N/A,#N/A,FALSE,"CTC Summary - Wtavg"}</definedName>
    <definedName name="b" localSheetId="1" hidden="1">{#N/A,#N/A,FALSE,"CTC Summary - EOY";#N/A,#N/A,FALSE,"CTC Summary - Wtavg"}</definedName>
    <definedName name="b" hidden="1">{#N/A,#N/A,FALSE,"CTC Summary - EOY";#N/A,#N/A,FALSE,"CTC Summary - Wtavg"}</definedName>
    <definedName name="b_1" localSheetId="1" hidden="1">{#N/A,#N/A,FALSE,"CTC Summary - EOY";#N/A,#N/A,FALSE,"CTC Summary - Wtavg"}</definedName>
    <definedName name="b_1" hidden="1">{#N/A,#N/A,FALSE,"CTC Summary - EOY";#N/A,#N/A,FALSE,"CTC Summary - Wtavg"}</definedName>
    <definedName name="b_2" localSheetId="1" hidden="1">{#N/A,#N/A,FALSE,"CTC Summary - EOY";#N/A,#N/A,FALSE,"CTC Summary - Wtavg"}</definedName>
    <definedName name="b_2" hidden="1">{#N/A,#N/A,FALSE,"CTC Summary - EOY";#N/A,#N/A,FALSE,"CTC Summary - Wtavg"}</definedName>
    <definedName name="b_3" localSheetId="1" hidden="1">{#N/A,#N/A,FALSE,"CTC Summary - EOY";#N/A,#N/A,FALSE,"CTC Summary - Wtavg"}</definedName>
    <definedName name="b_3" hidden="1">{#N/A,#N/A,FALSE,"CTC Summary - EOY";#N/A,#N/A,FALSE,"CTC Summary - Wtavg"}</definedName>
    <definedName name="bb" localSheetId="1" hidden="1">{#N/A,#N/A,FALSE,"CTC Summary - EOY";#N/A,#N/A,FALSE,"CTC Summary - Wtavg"}</definedName>
    <definedName name="bb" hidden="1">{#N/A,#N/A,FALSE,"CTC Summary - EOY";#N/A,#N/A,FALSE,"CTC Summary - Wtavg"}</definedName>
    <definedName name="bc" localSheetId="1" hidden="1">#REF!</definedName>
    <definedName name="bc" hidden="1">#REF!</definedName>
    <definedName name="Bruce" localSheetId="1" hidden="1">{#N/A,#N/A,FALSE,"Inputs And Assumptions";#N/A,#N/A,FALSE,"Revenue Allocation";#N/A,#N/A,FALSE,"RSP Surch Allocations";#N/A,#N/A,FALSE,"Generation Calculations";#N/A,#N/A,FALSE,"Test Year 2001 Sales and Revs."}</definedName>
    <definedName name="Bruce" hidden="1">{#N/A,#N/A,FALSE,"Inputs And Assumptions";#N/A,#N/A,FALSE,"Revenue Allocation";#N/A,#N/A,FALSE,"RSP Surch Allocations";#N/A,#N/A,FALSE,"Generation Calculations";#N/A,#N/A,FALSE,"Test Year 2001 Sales and Revs."}</definedName>
    <definedName name="BYPASS">[2]Sheet2!$A$3:$C$62</definedName>
    <definedName name="cc" localSheetId="1" hidden="1">{"PI_Data",#N/A,TRUE,"P&amp;I Data"}</definedName>
    <definedName name="cc" hidden="1">{"PI_Data",#N/A,TRUE,"P&amp;I Data"}</definedName>
    <definedName name="CCC" localSheetId="1" hidden="1">{#N/A,#N/A,FALSE,"Sum6 (1)"}</definedName>
    <definedName name="CCC" hidden="1">{#N/A,#N/A,FALSE,"Sum6 (1)"}</definedName>
    <definedName name="CIQWBGuid" localSheetId="1" hidden="1">"26fc304f-3458-431f-93f8-b9e285949ba8"</definedName>
    <definedName name="CIQWBGuid" hidden="1">"e2c02820-9d19-4b8b-bbfd-45a1d07dc89b"</definedName>
    <definedName name="copy" localSheetId="1" hidden="1">{#N/A,#N/A,FALSE,"Dist Rev at PR ";#N/A,#N/A,FALSE,"Spec";#N/A,#N/A,FALSE,"Res";#N/A,#N/A,FALSE,"Small L&amp;P";#N/A,#N/A,FALSE,"Medium L&amp;P";#N/A,#N/A,FALSE,"E-19";#N/A,#N/A,FALSE,"E-20";#N/A,#N/A,FALSE,"Strtlts &amp; Standby";#N/A,#N/A,FALSE,"A-RTP";#N/A,#N/A,FALSE,"2003mixeduse"}</definedName>
    <definedName name="copy" hidden="1">{#N/A,#N/A,FALSE,"Dist Rev at PR ";#N/A,#N/A,FALSE,"Spec";#N/A,#N/A,FALSE,"Res";#N/A,#N/A,FALSE,"Small L&amp;P";#N/A,#N/A,FALSE,"Medium L&amp;P";#N/A,#N/A,FALSE,"E-19";#N/A,#N/A,FALSE,"E-20";#N/A,#N/A,FALSE,"Strtlts &amp; Standby";#N/A,#N/A,FALSE,"A-RTP";#N/A,#N/A,FALSE,"2003mixeduse"}</definedName>
    <definedName name="copyprint" localSheetId="1" hidden="1">{#N/A,#N/A,FALSE,"Workpaper Tables 4-1 &amp; 4-2";#N/A,#N/A,FALSE,"Revenue Allocation Results";#N/A,#N/A,FALSE,"FERC Rev @ PR";#N/A,#N/A,FALSE,"Distribution Revenue Allocation";#N/A,#N/A,FALSE,"Nonallocated Revenues ";#N/A,#N/A,FALSE,"2000mixuse";#N/A,#N/A,FALSE,"MC Revenues- 00 sales, 96 MC's"}</definedName>
    <definedName name="copyprint" hidden="1">{#N/A,#N/A,FALSE,"Workpaper Tables 4-1 &amp; 4-2";#N/A,#N/A,FALSE,"Revenue Allocation Results";#N/A,#N/A,FALSE,"FERC Rev @ PR";#N/A,#N/A,FALSE,"Distribution Revenue Allocation";#N/A,#N/A,FALSE,"Nonallocated Revenues ";#N/A,#N/A,FALSE,"2000mixuse";#N/A,#N/A,FALSE,"MC Revenues- 00 sales, 96 MC's"}</definedName>
    <definedName name="copyrap" localSheetId="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copyrap"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copyrevalloc" localSheetId="1" hidden="1">{#N/A,#N/A,FALSE,"RRQ inputs ";#N/A,#N/A,FALSE,"FERC Rev @ PR";#N/A,#N/A,FALSE,"Distribution Revenue Allocation";#N/A,#N/A,FALSE,"Nonallocated Revenues";#N/A,#N/A,FALSE,"MC Revenues-03 sales, 96 MC's";#N/A,#N/A,FALSE,"FTA"}</definedName>
    <definedName name="copyrevalloc" hidden="1">{#N/A,#N/A,FALSE,"RRQ inputs ";#N/A,#N/A,FALSE,"FERC Rev @ PR";#N/A,#N/A,FALSE,"Distribution Revenue Allocation";#N/A,#N/A,FALSE,"Nonallocated Revenues";#N/A,#N/A,FALSE,"MC Revenues-03 sales, 96 MC's";#N/A,#N/A,FALSE,"FTA"}</definedName>
    <definedName name="copyschudel" localSheetId="1" hidden="1">{#N/A,#N/A,FALSE,"ND Rev at Pres Rates";#N/A,#N/A,FALSE,"Res - Unadj";#N/A,#N/A,FALSE,"Small L&amp;P";#N/A,#N/A,FALSE,"Medium L&amp;P";#N/A,#N/A,FALSE,"E-19";#N/A,#N/A,FALSE,"E-20";#N/A,#N/A,FALSE,"A-RTP";#N/A,#N/A,FALSE,"Strtlts &amp; Standby";#N/A,#N/A,FALSE,"AG";#N/A,#N/A,FALSE,"2001mixeduse"}</definedName>
    <definedName name="copyschudel" hidden="1">{#N/A,#N/A,FALSE,"ND Rev at Pres Rates";#N/A,#N/A,FALSE,"Res - Unadj";#N/A,#N/A,FALSE,"Small L&amp;P";#N/A,#N/A,FALSE,"Medium L&amp;P";#N/A,#N/A,FALSE,"E-19";#N/A,#N/A,FALSE,"E-20";#N/A,#N/A,FALSE,"A-RTP";#N/A,#N/A,FALSE,"Strtlts &amp; Standby";#N/A,#N/A,FALSE,"AG";#N/A,#N/A,FALSE,"2001mixeduse"}</definedName>
    <definedName name="correct"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CTIT" localSheetId="1" hidden="1">{"PI_Data",#N/A,TRUE,"P&amp;I Data"}</definedName>
    <definedName name="CTIT" hidden="1">{"PI_Data",#N/A,TRUE,"P&amp;I Data"}</definedName>
    <definedName name="CV">1.02</definedName>
    <definedName name="CY">[2]Sheet2!$B$1</definedName>
    <definedName name="d" localSheetId="1" hidden="1">{#N/A,#N/A,FALSE,"CTC Summary - EOY";#N/A,#N/A,FALSE,"CTC Summary - Wtavg"}</definedName>
    <definedName name="d" hidden="1">{#N/A,#N/A,FALSE,"CTC Summary - EOY";#N/A,#N/A,FALSE,"CTC Summary - Wtavg"}</definedName>
    <definedName name="d_1" localSheetId="1" hidden="1">{#N/A,#N/A,FALSE,"CTC Summary - EOY";#N/A,#N/A,FALSE,"CTC Summary - Wtavg"}</definedName>
    <definedName name="d_1" hidden="1">{#N/A,#N/A,FALSE,"CTC Summary - EOY";#N/A,#N/A,FALSE,"CTC Summary - Wtavg"}</definedName>
    <definedName name="d_2" localSheetId="1" hidden="1">{#N/A,#N/A,FALSE,"CTC Summary - EOY";#N/A,#N/A,FALSE,"CTC Summary - Wtavg"}</definedName>
    <definedName name="d_2" hidden="1">{#N/A,#N/A,FALSE,"CTC Summary - EOY";#N/A,#N/A,FALSE,"CTC Summary - Wtavg"}</definedName>
    <definedName name="d_3" localSheetId="1" hidden="1">{#N/A,#N/A,FALSE,"CTC Summary - EOY";#N/A,#N/A,FALSE,"CTC Summary - Wtavg"}</definedName>
    <definedName name="d_3" hidden="1">{#N/A,#N/A,FALSE,"CTC Summary - EOY";#N/A,#N/A,FALSE,"CTC Summary - Wtavg"}</definedName>
    <definedName name="DataFileName">'RSE Lite'!$C$3</definedName>
    <definedName name="DataFilePath">'RSE Lite'!$C$4</definedName>
    <definedName name="DecSun1">DATE(CalendarYear,12,1)-WEEKDAY(DATE(CalendarYear,12,1))+1</definedName>
    <definedName name="DELTA" localSheetId="1" hidden="1">{#N/A,#N/A,FALSE,"Sum6 (1)"}</definedName>
    <definedName name="DELTA" hidden="1">{#N/A,#N/A,FALSE,"Sum6 (1)"}</definedName>
    <definedName name="dfd" hidden="1">40665.3713194444</definedName>
    <definedName name="disc_rate">'RSE Lite'!$C$7</definedName>
    <definedName name="dyfhn" localSheetId="1" hidden="1">{#N/A,#N/A,FALSE,"Aging Summary";#N/A,#N/A,FALSE,"Ratio Analysis";#N/A,#N/A,FALSE,"Test 120 Day Accts";#N/A,#N/A,FALSE,"Tickmarks"}</definedName>
    <definedName name="dyfhn" hidden="1">{#N/A,#N/A,FALSE,"Aging Summary";#N/A,#N/A,FALSE,"Ratio Analysis";#N/A,#N/A,FALSE,"Test 120 Day Accts";#N/A,#N/A,FALSE,"Tickmarks"}</definedName>
    <definedName name="e" localSheetId="1" hidden="1">{#N/A,#N/A,FALSE,"CTC Summary - EOY";#N/A,#N/A,FALSE,"CTC Summary - Wtavg"}</definedName>
    <definedName name="e" hidden="1">{#N/A,#N/A,FALSE,"CTC Summary - EOY";#N/A,#N/A,FALSE,"CTC Summary - Wtavg"}</definedName>
    <definedName name="e_1" localSheetId="1" hidden="1">{#N/A,#N/A,FALSE,"CTC Summary - EOY";#N/A,#N/A,FALSE,"CTC Summary - Wtavg"}</definedName>
    <definedName name="e_1" hidden="1">{#N/A,#N/A,FALSE,"CTC Summary - EOY";#N/A,#N/A,FALSE,"CTC Summary - Wtavg"}</definedName>
    <definedName name="e_2" localSheetId="1" hidden="1">{#N/A,#N/A,FALSE,"CTC Summary - EOY";#N/A,#N/A,FALSE,"CTC Summary - Wtavg"}</definedName>
    <definedName name="e_2" hidden="1">{#N/A,#N/A,FALSE,"CTC Summary - EOY";#N/A,#N/A,FALSE,"CTC Summary - Wtavg"}</definedName>
    <definedName name="e_3" localSheetId="1" hidden="1">{#N/A,#N/A,FALSE,"CTC Summary - EOY";#N/A,#N/A,FALSE,"CTC Summary - Wtavg"}</definedName>
    <definedName name="e_3" hidden="1">{#N/A,#N/A,FALSE,"CTC Summary - EOY";#N/A,#N/A,FALSE,"CTC Summary - Wtavg"}</definedName>
    <definedName name="ED" hidden="1">"3W3Y8WU9D4KB8I8XZYLB5WWMT"</definedName>
    <definedName name="ee" localSheetId="1" hidden="1">{"PI_Data",#N/A,TRUE,"P&amp;I Data"}</definedName>
    <definedName name="ee" hidden="1">{"PI_Data",#N/A,TRUE,"P&amp;I Data"}</definedName>
    <definedName name="ef" localSheetId="1" hidden="1">{"PI_Data",#N/A,TRUE,"P&amp;I Data"}</definedName>
    <definedName name="ef" hidden="1">{"PI_Data",#N/A,TRUE,"P&amp;I Data"}</definedName>
    <definedName name="Electrical" localSheetId="1" hidden="1">{#N/A,#N/A,TRUE,"Task Status";#N/A,#N/A,TRUE,"Document Status";#N/A,#N/A,TRUE,"Percent Complete";#N/A,#N/A,TRUE,"Manhour Sum"}</definedName>
    <definedName name="Electrical" hidden="1">{#N/A,#N/A,TRUE,"Task Status";#N/A,#N/A,TRUE,"Document Status";#N/A,#N/A,TRUE,"Percent Complete";#N/A,#N/A,TRUE,"Manhour Sum"}</definedName>
    <definedName name="EPMWorkbookOptions_10" hidden="1">"IYnnk0x/xSEiQ|z8iiCXIzs7O/9cJ8f8eK/f0|M3x61cnX9vI3bt3//7|/v7tjdz/u/IzXRy/FnsqDUPXjFOJx0|/8/91Vv3GiLJniPL7vzz5/b/7I7J4vHL24uVX/5/33L9RisDa/f4/yu11mt2q1YCiJ8qevfn6wcynD3Z3Dg4e3F7P33uPYCbLH04ePtx/uD2bTO5t79/fPdienD/ItrNPZ/cmD|/d39s7n/2/IJgREoaM|vz08|Pn|sX/x3"</definedName>
    <definedName name="EPMWorkbookOptions_11" hidden="1">"n1myTL06|||OL3|f13f|SqdZrdqtWABD/76sUJUfj4a8swTcenn9679x4Zif33EOL/j2QkDBV73tqz4x|xqt/sVq0GWPXlqy|fnb05Ieqevvr67PreafD7//9jV5|SIcuefPf0|cmXP|JZv9mtWg3w7KuXb06|ekXkPfn6XtL7s|yn78Gy/x9xkzxCSsLmq9f/n/fjvzFaPD/5/zop/t8jsW/Ovjj9IYrqg///iSooGFqVvZ3dB2NO0/x/nU|/U"</definedName>
    <definedName name="EPMWorkbookOptions_12" hidden="1">"Zp8|iOadGmy8yM|6fPJ/R/RJKJPdvf|v06Q//cYvS9Oj19/9er09Q/R8B28h|H7/0hYZagoTtnL01dnXz49|/|8a/bNUONHaff3bBRgE2/0|O7xalUW06wlOPbz4FPTnKBVyyUhTp89zdqMP/Y/fFN1B//4VX5e5838y|WXq3x5dJ6VTf74bvghtzsp86wG0C|Xr7PL3LTsfsxtv1vVbydV9ZaEtGUymtb9L8L2VzOdtcdnzU9mdZFNyvyLvL5w"</definedName>
    <definedName name="EPMWorkbookOptions_13" hidden="1">"EHqf/8aJA/vlSqjx/wB5z7V2m10AAA=="</definedName>
    <definedName name="EPMWorkbookOptions_14" hidden="1">"xalUW06wlOPbz4FPTnKBVyyUhTp89zdqMP/Y/fFN1B//4VX5e5838y|WXq3x5dJ6VTf74bvghtzsp86wG0C|Xr7PL3LTsfsxtv1vVbydV9ZY0VstkNK37X4Ttr2Y6a4/Pmp/M6iKblPkXeX3hIPQ|/40TB/bLlVDj/wES2Pnf7ngAAA=="</definedName>
    <definedName name="EPMWorkbookOptions_2" hidden="1">"jqr64u7ezs3v39/7i|evpPF9k28WyabPlNP/IvjW7|a2PqNc0fXxSLZf5FH2|qU7WdZ0v258s8iv|Mvj6adZm|il9/iJb5NKb7anNF6t1XXBXXzV5/bLOz3OCN83HhNBHR7//s5df/P5PXp68|O7uzu//PYNePp2sdifj1cV8TL|Pp9Xi0f7|vZ2du022ujtZTe9|//f/3ndPT15/|/T5c/r1ZZktl0Q8|vU8K5v8|4/vAhWH2PFqVRbTzCPirR"</definedName>
    <definedName name="EPMWorkbookOptions_3" hidden="1">"E0MEIo3sc67iODRKdvIZijYXp38KtvF7NZvnxaLPJlw5gON3VYNkEbavV6Xl1ZGCdVWdVHbb3OH9|NfLHpVR5F5M3e6PRFYoo2f9c|yy6rumgJL54Kebn33S3ef1bUTeshEP||A8hiOUyg27by2321LH7ROueRH5|cfPnVizeP78a|3ARDKE6ifX9n997BrgcgNhf87pf1LK|Pdh7flV|i0JtVmV2/rKtVXrfXR7v3P71/nk/Ot|9/Otvf3t87f"</definedName>
    <definedName name="EPMWorkbookOptions_4" hidden="1">"7h9cD/Pt3eyfG9/Nnmw/2ByDz2Hb0UAP8|a9nVekpTnsy/yxYSUVaRZyJTRBtRE3vfI9D0l4vfH33t5/Or0xZtv79Kvz06ekeD2Gg8A/XaR11k9nV|7pikpxkfLovzsI3DNRx3x8d6NTN3t3n1896bhfoP0|OLzL978/k|Onx|/ODn9/UnVnb75EXk88rz8/d98|eb3f3X6k/9fp8rju7cRNk9f/KzptpPjN6eff/nq9/n6ym1nZ/9gZ|f2um33"</definedName>
    <definedName name="EPMWorkbookOptions_5" hidden="1">"/3|6zRCRWJT|9|b3f/b77D44fklS/P91Pv0GCfLpjwgS45Dff3dvjP99|iPKWMrc/xGrWIIcn7z56vj5/9dp8f8ee/f0|M3x61cnX9vc3bt3//7|/v7tzd3e///MndIw9M3IMyO/9el3/r/Oqt8oUc5evPzq560L36PInmGT3//lye//3R|RJZSe56efE2V|RJYgP/Dqyy9|/5MvX7z|8kcmMGh2q1bx4RwRcc/efP2A79MHuzsHBw9ubwHv/f/"</definedName>
    <definedName name="EPMWorkbookOptions_6" hidden="1">"PAgoJQ15l|dUv/j/Oq98kWb57/97ej|jh6PHq9PMzUmg/IokjydOvvvji9/n9KZG08/91qvy/R8k/||rFCVH4|GureZqOTz|9d|89Env7///T84aKPWft2fGPWNVvdqtWA6z68tWXz87enBB1T199fXZ97zW2|z9MdjVd34bm3PBrsatPyZBlT757|vzky/|v8|zPAl1e0B9Pvvp5a46HKfPd05P/fwRe3zxpTl68OPni/|tk|X|P/n/18s3JV6"</definedName>
    <definedName name="EPMWorkbookOptions_7" hidden="1">"|IuidfPyh9f/X/6f//1L9HSFk8|Or10/|vs|k3RovnJ/9fJ8X/eyT2zdkXpz9EUX3w/z9RBQVDo7K3s/NgzNnx/6/z6TdJk91Pxzs/b5fGowS5/yMmiTDJj2jSp8nu/|fzrv/vsXhfnB6//urV6esfotU7|P|f1TNUFI/s5emrsy|fnv1/3i/7Zqjx|7z5/7yv/g2K6y0aBdjEGz2|e7xalcU0awmO/Tz41DQnaNVySYjTZ0|zNuOP/Q/fVN3BP"</definedName>
    <definedName name="EPMWorkbookOptions_8" hidden="1">"36Vn9d5M/9y|eUqXx6dZ2WTP74bfsjtTso8qwH0y|Xr7DI3Lbsfc9vvVvXbSVW9JSFtmYymdf|LsP3VTGft8Vnzk1ldZJMy/yKvLxyE3ue/ceLAfrkSavw/fw2RD6k0AAA="</definedName>
    <definedName name="EPMWorkbookOptions_9" hidden="1">"JMTps6dZm/HH/odvqu7gH7/Kz|u8mX|5/HKVL4/Os7LJH98NP|R2J2We1QD65fJ1dpmblt2Pue13q/rtpKreksZqmYymdf|LsP3VTGft8Vnzk1ldZJMy/yKvLxyE3ue/ceLAfrkSavw/KQ2mP6dFAAA="</definedName>
    <definedName name="EPS">0.01</definedName>
    <definedName name="EV__DECIMALSYMBOL__" hidden="1">"."</definedName>
    <definedName name="EV__EVCOM_OPTIONS__" hidden="1">8</definedName>
    <definedName name="EV__EXPOPTIONS__" hidden="1">1</definedName>
    <definedName name="EV__LASTREFTIME__" hidden="1">40829.3368981481</definedName>
    <definedName name="EV__LOCKEDCVW__CONSOLIDATION" hidden="1">"P_NET_INCOME,ACTUAL,TOTPC,LEGALENTITY,F_CLO,TOTFA,LC,NON_INTERCO,NON_PC_INTERCO,WEC_CONSOL,2011.Jun,Periodic,"</definedName>
    <definedName name="EV__LOCKEDCVW__FERC_TRANS_AG" hidden="1">"ALL_COST_INDICATOR,TOTAL_P_DATASRC,ALLFERC,ALLDPT,ALLRSC,ALLCSTELEM,XXXX.INP,ACT,PERIODIC,"</definedName>
    <definedName name="EV__LOCKEDCVW__FERC_TRANS_MO" hidden="1">"TOTAL_P_DATASRC,ALLFERC,ALLFID,ALLMAT,99,CH_7_ENVIRONMENT_E,C_RECEIVER_CC_NA,ALLRSC,2016.INP,ACT,PERIODIC,"</definedName>
    <definedName name="EV__LOCKSTATUS__" hidden="1">1</definedName>
    <definedName name="EV__MAXEXPCOLS__" hidden="1">100</definedName>
    <definedName name="EV__MAXEXPROWS__" hidden="1">1000</definedName>
    <definedName name="EV__MEMORYCVW__" hidden="1">0</definedName>
    <definedName name="EV__USERCHANGEOPTIONS__" hidden="1">1</definedName>
    <definedName name="EV__WBEVMODE__" hidden="1">1</definedName>
    <definedName name="EV__WBREFOPTIONS__" hidden="1">4</definedName>
    <definedName name="EV__WBVERSION__" hidden="1">0</definedName>
    <definedName name="exepath">'RSE Lite'!$C$5</definedName>
    <definedName name="F" localSheetId="1" hidden="1">{#N/A,#N/A,FALSE,"CTC Summary - EOY";#N/A,#N/A,FALSE,"CTC Summary - Wtavg"}</definedName>
    <definedName name="F" hidden="1">{#N/A,#N/A,FALSE,"CTC Summary - EOY";#N/A,#N/A,FALSE,"CTC Summary - Wtavg"}</definedName>
    <definedName name="FebSun1">DATE(CalendarYear,2,1)-WEEKDAY(DATE(CalendarYear,2,1))+1</definedName>
    <definedName name="FERC" localSheetId="1" hidden="1">{#N/A,#N/A,FALSE,"CTC Summary - EOY";#N/A,#N/A,FALSE,"CTC Summary - Wtavg"}</definedName>
    <definedName name="FERC" hidden="1">{#N/A,#N/A,FALSE,"CTC Summary - EOY";#N/A,#N/A,FALSE,"CTC Summary - Wtavg"}</definedName>
    <definedName name="ff" localSheetId="1" hidden="1">{#N/A,#N/A,FALSE,"CTC Summary - EOY";#N/A,#N/A,FALSE,"CTC Summary - Wtavg"}</definedName>
    <definedName name="ff" hidden="1">{#N/A,#N/A,FALSE,"CTC Summary - EOY";#N/A,#N/A,FALSE,"CTC Summary - Wtavg"}</definedName>
    <definedName name="fg" localSheetId="1" hidden="1">{#N/A,#N/A,FALSE,"Aging Summary";#N/A,#N/A,FALSE,"Ratio Analysis";#N/A,#N/A,FALSE,"Test 120 Day Accts";#N/A,#N/A,FALSE,"Tickmarks"}</definedName>
    <definedName name="fg" hidden="1">{#N/A,#N/A,FALSE,"Aging Summary";#N/A,#N/A,FALSE,"Ratio Analysis";#N/A,#N/A,FALSE,"Test 120 Day Accts";#N/A,#N/A,FALSE,"Tickmarks"}</definedName>
    <definedName name="fgn"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Fill_old" localSheetId="1" hidden="1">#REF!</definedName>
    <definedName name="Fill_old" hidden="1">#REF!</definedName>
    <definedName name="foo" localSheetId="1"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foo"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FormsFlowWorkbook" localSheetId="1" hidden="1">#REF!</definedName>
    <definedName name="FormsFlowWorkbook" hidden="1">#REF!</definedName>
    <definedName name="g" localSheetId="1" hidden="1">{#N/A,#N/A,FALSE,"Aging Summary";#N/A,#N/A,FALSE,"Ratio Analysis";#N/A,#N/A,FALSE,"Test 120 Day Accts";#N/A,#N/A,FALSE,"Tickmarks"}</definedName>
    <definedName name="g" hidden="1">{#N/A,#N/A,FALSE,"Aging Summary";#N/A,#N/A,FALSE,"Ratio Analysis";#N/A,#N/A,FALSE,"Test 120 Day Accts";#N/A,#N/A,FALSE,"Tickmarks"}</definedName>
    <definedName name="GasReport" localSheetId="1" hidden="1">{#N/A,#N/A,FALSE,"CTC Summary - EOY";#N/A,#N/A,FALSE,"CTC Summary - Wtavg"}</definedName>
    <definedName name="GasReport" hidden="1">{#N/A,#N/A,FALSE,"CTC Summary - EOY";#N/A,#N/A,FALSE,"CTC Summary - Wtavg"}</definedName>
    <definedName name="GG" localSheetId="1" hidden="1">{#N/A,#N/A,FALSE,"Aging Summary";#N/A,#N/A,FALSE,"Ratio Analysis";#N/A,#N/A,FALSE,"Test 120 Day Accts";#N/A,#N/A,FALSE,"Tickmarks"}</definedName>
    <definedName name="GG" hidden="1">{#N/A,#N/A,FALSE,"Aging Summary";#N/A,#N/A,FALSE,"Ratio Analysis";#N/A,#N/A,FALSE,"Test 120 Day Accts";#N/A,#N/A,FALSE,"Tickmarks"}</definedName>
    <definedName name="gggg" localSheetId="1"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gggg"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ggggb" localSheetId="1"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ggggb"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gonogo" localSheetId="1" hidden="1">{#N/A,#N/A,FALSE,"F. Tax Analysis";#N/A,#N/A,FALSE,"G. Bond Analysis";#N/A,#N/A,FALSE,"H. Insurance Analysis"}</definedName>
    <definedName name="gonogo" hidden="1">{#N/A,#N/A,FALSE,"F. Tax Analysis";#N/A,#N/A,FALSE,"G. Bond Analysis";#N/A,#N/A,FALSE,"H. Insurance Analysis"}</definedName>
    <definedName name="haroldharold" localSheetId="1" hidden="1">{"PI_Data",#N/A,TRUE,"P&amp;I Data"}</definedName>
    <definedName name="haroldharold" hidden="1">{"PI_Data",#N/A,TRUE,"P&amp;I Data"}</definedName>
    <definedName name="heat_val">1.02</definedName>
    <definedName name="hh" localSheetId="1" hidden="1">{#N/A,#N/A,FALSE,"CTC Summary - EOY";#N/A,#N/A,FALSE,"CTC Summary - Wtavg"}</definedName>
    <definedName name="hh" hidden="1">{#N/A,#N/A,FALSE,"CTC Summary - EOY";#N/A,#N/A,FALSE,"CTC Summary - Wtavg"}</definedName>
    <definedName name="hj" localSheetId="1" hidden="1">{"PI_Data",#N/A,TRUE,"P&amp;I Data"}</definedName>
    <definedName name="hj" hidden="1">{"PI_Data",#N/A,TRUE,"P&amp;I Data"}</definedName>
    <definedName name="HTM_Control2" hidden="1">{"'Summary'!$A$1:$J$24"}</definedName>
    <definedName name="HTML_CodePage" hidden="1">1252</definedName>
    <definedName name="HTML_Control" hidden="1">{"'Sheet1'!$A$1:$J$121"}</definedName>
    <definedName name="HTML_Control2" hidden="1">{"'Summary'!$A$1:$J$24"}</definedName>
    <definedName name="HTML_Description" hidden="1">""</definedName>
    <definedName name="HTML_Email" hidden="1">""</definedName>
    <definedName name="HTML_Header" hidden="1">"Sheet1"</definedName>
    <definedName name="HTML_LastUpdate" hidden="1">"10/21/99"</definedName>
    <definedName name="HTML_LineAfter" hidden="1">FALSE</definedName>
    <definedName name="HTML_LineBefore" hidden="1">FALSE</definedName>
    <definedName name="HTML_Name" hidden="1">"Paulette Peoples"</definedName>
    <definedName name="HTML_OBDlg2" hidden="1">TRUE</definedName>
    <definedName name="HTML_OBDlg4" hidden="1">TRUE</definedName>
    <definedName name="HTML_OS" hidden="1">0</definedName>
    <definedName name="HTML_PathFile" hidden="1">"\\Bhincres01\groups\Mkt_Dev\EXECMKTR\RIGS\RigBible\Web NA.htm"</definedName>
    <definedName name="HTML_PathFileMac" hidden="1">"Web Site Backup:sitingcases:MyHTML.html"</definedName>
    <definedName name="HTML_Title" hidden="1">"Total North America"</definedName>
    <definedName name="huh" localSheetId="1"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huh"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huhnd" localSheetId="1" hidden="1">{#N/A,#N/A,FALSE,"ND Rev at Pres Rates";#N/A,#N/A,FALSE,"Res - Unadj sales";#N/A,#N/A,FALSE,"Small L&amp;P";#N/A,#N/A,FALSE,"Medium L&amp;P";#N/A,#N/A,FALSE,"E-19";#N/A,#N/A,FALSE,"E-20";#N/A,#N/A,FALSE,"Strtlts &amp; Standby";#N/A,#N/A,FALSE,"AG";#N/A,#N/A,FALSE,"A-RTP";#N/A,#N/A,FALSE,"Spec"}</definedName>
    <definedName name="huhnd" hidden="1">{#N/A,#N/A,FALSE,"ND Rev at Pres Rates";#N/A,#N/A,FALSE,"Res - Unadj sales";#N/A,#N/A,FALSE,"Small L&amp;P";#N/A,#N/A,FALSE,"Medium L&amp;P";#N/A,#N/A,FALSE,"E-19";#N/A,#N/A,FALSE,"E-20";#N/A,#N/A,FALSE,"Strtlts &amp; Standby";#N/A,#N/A,FALSE,"AG";#N/A,#N/A,FALSE,"A-RTP";#N/A,#N/A,FALSE,"Spec"}</definedName>
    <definedName name="huhnd2" localSheetId="1" hidden="1">{#N/A,#N/A,FALSE,"ND Rev at Pres Rates";#N/A,#N/A,FALSE,"Res - Unadj sales";#N/A,#N/A,FALSE,"Small L&amp;P";#N/A,#N/A,FALSE,"Medium L&amp;P";#N/A,#N/A,FALSE,"E-19";#N/A,#N/A,FALSE,"E-20";#N/A,#N/A,FALSE,"Strtlts &amp; Standby";#N/A,#N/A,FALSE,"AG";#N/A,#N/A,FALSE,"A-RTP";#N/A,#N/A,FALSE,"Spec"}</definedName>
    <definedName name="huhnd2" hidden="1">{#N/A,#N/A,FALSE,"ND Rev at Pres Rates";#N/A,#N/A,FALSE,"Res - Unadj sales";#N/A,#N/A,FALSE,"Small L&amp;P";#N/A,#N/A,FALSE,"Medium L&amp;P";#N/A,#N/A,FALSE,"E-19";#N/A,#N/A,FALSE,"E-20";#N/A,#N/A,FALSE,"Strtlts &amp; Standby";#N/A,#N/A,FALSE,"AG";#N/A,#N/A,FALSE,"A-RTP";#N/A,#N/A,FALSE,"Spec"}</definedName>
    <definedName name="huhprint" localSheetId="1" hidden="1">{#N/A,#N/A,FALSE,"Workpaper Tables 4-1 &amp; 4-2";#N/A,#N/A,FALSE,"Revenue Allocation Results";#N/A,#N/A,FALSE,"FERC Rev @ PR";#N/A,#N/A,FALSE,"Distribution Revenue Allocation";#N/A,#N/A,FALSE,"Nonallocated Revenues ";#N/A,#N/A,FALSE,"2000mixuse";#N/A,#N/A,FALSE,"MC Revenues- 00 sales, 96 MC's"}</definedName>
    <definedName name="huhprint" hidden="1">{#N/A,#N/A,FALSE,"Workpaper Tables 4-1 &amp; 4-2";#N/A,#N/A,FALSE,"Revenue Allocation Results";#N/A,#N/A,FALSE,"FERC Rev @ PR";#N/A,#N/A,FALSE,"Distribution Revenue Allocation";#N/A,#N/A,FALSE,"Nonallocated Revenues ";#N/A,#N/A,FALSE,"2000mixuse";#N/A,#N/A,FALSE,"MC Revenues- 00 sales, 96 MC's"}</definedName>
    <definedName name="huhrap" localSheetId="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huhrap"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huhrevalloc" localSheetId="1" hidden="1">{#N/A,#N/A,FALSE,"RRQ inputs ";#N/A,#N/A,FALSE,"FERC Rev @ PR";#N/A,#N/A,FALSE,"Distribution Revenue Allocation";#N/A,#N/A,FALSE,"Nonallocated Revenues";#N/A,#N/A,FALSE,"MC Revenues-03 sales, 96 MC's";#N/A,#N/A,FALSE,"FTA"}</definedName>
    <definedName name="huhrevalloc" hidden="1">{#N/A,#N/A,FALSE,"RRQ inputs ";#N/A,#N/A,FALSE,"FERC Rev @ PR";#N/A,#N/A,FALSE,"Distribution Revenue Allocation";#N/A,#N/A,FALSE,"Nonallocated Revenues";#N/A,#N/A,FALSE,"MC Revenues-03 sales, 96 MC's";#N/A,#N/A,FALSE,"FTA"}</definedName>
    <definedName name="huhschudel" localSheetId="1" hidden="1">{#N/A,#N/A,FALSE,"ND Rev at Pres Rates";#N/A,#N/A,FALSE,"Res - Unadj";#N/A,#N/A,FALSE,"Small L&amp;P";#N/A,#N/A,FALSE,"Medium L&amp;P";#N/A,#N/A,FALSE,"E-19";#N/A,#N/A,FALSE,"E-20";#N/A,#N/A,FALSE,"A-RTP";#N/A,#N/A,FALSE,"Strtlts &amp; Standby";#N/A,#N/A,FALSE,"AG";#N/A,#N/A,FALSE,"2001mixeduse"}</definedName>
    <definedName name="huhschudel" hidden="1">{#N/A,#N/A,FALSE,"ND Rev at Pres Rates";#N/A,#N/A,FALSE,"Res - Unadj";#N/A,#N/A,FALSE,"Small L&amp;P";#N/A,#N/A,FALSE,"Medium L&amp;P";#N/A,#N/A,FALSE,"E-19";#N/A,#N/A,FALSE,"E-20";#N/A,#N/A,FALSE,"A-RTP";#N/A,#N/A,FALSE,"Strtlts &amp; Standby";#N/A,#N/A,FALSE,"AG";#N/A,#N/A,FALSE,"2001mixeduse"}</definedName>
    <definedName name="ii" localSheetId="1" hidden="1">{"PI_Data",#N/A,TRUE,"P&amp;I Data"}</definedName>
    <definedName name="ii" hidden="1">{"PI_Data",#N/A,TRUE,"P&amp;I Data"}</definedName>
    <definedName name="IQ_ADDIN" hidden="1">"AUTO"</definedName>
    <definedName name="IQ_BALANCE_GOODS_APR_FC_UNUSED_UNUSED_UNUSED" hidden="1">"c8353"</definedName>
    <definedName name="IQ_BALANCE_GOODS_APR_UNUSED_UNUSED_UNUSED" hidden="1">"c7473"</definedName>
    <definedName name="IQ_BALANCE_GOODS_FC_UNUSED_UNUSED_UNUSED" hidden="1">"c7693"</definedName>
    <definedName name="IQ_BALANCE_GOODS_POP_FC_UNUSED_UNUSED_UNUSED" hidden="1">"c7913"</definedName>
    <definedName name="IQ_BALANCE_GOODS_POP_UNUSED_UNUSED_UNUSED" hidden="1">"c7033"</definedName>
    <definedName name="IQ_BALANCE_GOODS_UNUSED_UNUSED_UNUSED" hidden="1">"c6813"</definedName>
    <definedName name="IQ_BALANCE_GOODS_YOY_FC_UNUSED_UNUSED_UNUSED" hidden="1">"c8133"</definedName>
    <definedName name="IQ_BALANCE_GOODS_YOY_UNUSED_UNUSED_UNUSED" hidden="1">"c7253"</definedName>
    <definedName name="IQ_BALANCE_SERV_APR_FC_UNUSED_UNUSED_UNUSED" hidden="1">"c8355"</definedName>
    <definedName name="IQ_BALANCE_SERV_APR_UNUSED_UNUSED_UNUSED" hidden="1">"c7475"</definedName>
    <definedName name="IQ_BALANCE_SERV_FC_UNUSED_UNUSED_UNUSED" hidden="1">"c7695"</definedName>
    <definedName name="IQ_BALANCE_SERV_POP_FC_UNUSED_UNUSED_UNUSED" hidden="1">"c7915"</definedName>
    <definedName name="IQ_BALANCE_SERV_POP_UNUSED_UNUSED_UNUSED" hidden="1">"c7035"</definedName>
    <definedName name="IQ_BALANCE_SERV_UNUSED_UNUSED_UNUSED" hidden="1">"c6815"</definedName>
    <definedName name="IQ_BALANCE_SERV_YOY_FC_UNUSED_UNUSED_UNUSED" hidden="1">"c8135"</definedName>
    <definedName name="IQ_BALANCE_SERV_YOY_UNUSED_UNUSED_UNUSED" hidden="1">"c7255"</definedName>
    <definedName name="IQ_BALANCE_TRADE_APR_FC_UNUSED_UNUSED_UNUSED" hidden="1">"c8357"</definedName>
    <definedName name="IQ_BALANCE_TRADE_APR_UNUSED_UNUSED_UNUSED" hidden="1">"c7477"</definedName>
    <definedName name="IQ_BALANCE_TRADE_FC_UNUSED_UNUSED_UNUSED" hidden="1">"c7697"</definedName>
    <definedName name="IQ_BALANCE_TRADE_POP_FC_UNUSED_UNUSED_UNUSED" hidden="1">"c7917"</definedName>
    <definedName name="IQ_BALANCE_TRADE_POP_UNUSED_UNUSED_UNUSED" hidden="1">"c7037"</definedName>
    <definedName name="IQ_BALANCE_TRADE_UNUSED_UNUSED_UNUSED" hidden="1">"c6817"</definedName>
    <definedName name="IQ_BALANCE_TRADE_YOY_FC_UNUSED_UNUSED_UNUSED" hidden="1">"c8137"</definedName>
    <definedName name="IQ_BALANCE_TRADE_YOY_UNUSED_UNUSED_UNUSED" hidden="1">"c7257"</definedName>
    <definedName name="IQ_BUDGET_BALANCE_APR_FC_UNUSED_UNUSED_UNUSED" hidden="1">"c8359"</definedName>
    <definedName name="IQ_BUDGET_BALANCE_APR_UNUSED_UNUSED_UNUSED" hidden="1">"c7479"</definedName>
    <definedName name="IQ_BUDGET_BALANCE_FC_UNUSED_UNUSED_UNUSED" hidden="1">"c7699"</definedName>
    <definedName name="IQ_BUDGET_BALANCE_POP_FC_UNUSED_UNUSED_UNUSED" hidden="1">"c7919"</definedName>
    <definedName name="IQ_BUDGET_BALANCE_POP_UNUSED_UNUSED_UNUSED" hidden="1">"c7039"</definedName>
    <definedName name="IQ_BUDGET_BALANCE_UNUSED_UNUSED_UNUSED" hidden="1">"c6819"</definedName>
    <definedName name="IQ_BUDGET_BALANCE_YOY_FC_UNUSED_UNUSED_UNUSED" hidden="1">"c8139"</definedName>
    <definedName name="IQ_BUDGET_BALANCE_YOY_UNUSED_UNUSED_UNUSED" hidden="1">"c7259"</definedName>
    <definedName name="IQ_BUDGET_RECEIPTS_APR_FC_UNUSED_UNUSED_UNUSED" hidden="1">"c8361"</definedName>
    <definedName name="IQ_BUDGET_RECEIPTS_APR_UNUSED_UNUSED_UNUSED" hidden="1">"c7481"</definedName>
    <definedName name="IQ_BUDGET_RECEIPTS_FC_UNUSED_UNUSED_UNUSED" hidden="1">"c7701"</definedName>
    <definedName name="IQ_BUDGET_RECEIPTS_POP_FC_UNUSED_UNUSED_UNUSED" hidden="1">"c7921"</definedName>
    <definedName name="IQ_BUDGET_RECEIPTS_POP_UNUSED_UNUSED_UNUSED" hidden="1">"c7041"</definedName>
    <definedName name="IQ_BUDGET_RECEIPTS_UNUSED_UNUSED_UNUSED" hidden="1">"c6821"</definedName>
    <definedName name="IQ_BUDGET_RECEIPTS_YOY_FC_UNUSED_UNUSED_UNUSED" hidden="1">"c8141"</definedName>
    <definedName name="IQ_BUDGET_RECEIPTS_YOY_UNUSED_UNUSED_UNUSED" hidden="1">"c7261"</definedName>
    <definedName name="IQ_CAPITALIZED_INTEREST" hidden="1">"c2076"</definedName>
    <definedName name="IQ_CAPITALIZED_INTEREST_BOP" hidden="1">"c3459"</definedName>
    <definedName name="IQ_CAPITALIZED_INTEREST_EOP" hidden="1">"c3464"</definedName>
    <definedName name="IQ_CAPITALIZED_INTEREST_EXP" hidden="1">"c3461"</definedName>
    <definedName name="IQ_CAPITALIZED_INTEREST_OTHER_ADJ" hidden="1">"c3463"</definedName>
    <definedName name="IQ_CAPITALIZED_INTEREST_WRITE_OFF" hidden="1">"c3462"</definedName>
    <definedName name="IQ_CASH" hidden="1">"c118"</definedName>
    <definedName name="IQ_CASH_ACQUIRE_CF" hidden="1">"c1630"</definedName>
    <definedName name="IQ_CASH_BALANCES_DUE_FFIEC" hidden="1">"c12773"</definedName>
    <definedName name="IQ_CASH_BANKS_FOREIGN_COUNTRIES_DOM_FFIEC" hidden="1">"c15289"</definedName>
    <definedName name="IQ_CASH_COLLECTION_UNPOSTED_DEBITS_CURRENCY_FFIEC" hidden="1">"c15279"</definedName>
    <definedName name="IQ_CASH_COLLECTION_UNPOSTED_DEBITS_DOM_FFIEC" hidden="1">"c15286"</definedName>
    <definedName name="IQ_CASH_CONVERSION" hidden="1">"c117"</definedName>
    <definedName name="IQ_CASH_COST_ALUM" hidden="1">"c9252"</definedName>
    <definedName name="IQ_CASH_COST_COAL" hidden="1">"c9825"</definedName>
    <definedName name="IQ_CASH_COST_COP" hidden="1">"c9199"</definedName>
    <definedName name="IQ_CASH_COST_DIAM" hidden="1">"c9676"</definedName>
    <definedName name="IQ_CASH_COST_GOLD" hidden="1">"c9037"</definedName>
    <definedName name="IQ_CASH_COST_IRON" hidden="1">"c9411"</definedName>
    <definedName name="IQ_CASH_COST_LEAD" hidden="1">"c9464"</definedName>
    <definedName name="IQ_CASH_COST_MANG" hidden="1">"c9517"</definedName>
    <definedName name="IQ_CASH_COST_MET_COAL" hidden="1">"c9762"</definedName>
    <definedName name="IQ_CASH_COST_MOLYB" hidden="1">"c9729"</definedName>
    <definedName name="IQ_CASH_COST_NICK" hidden="1">"c9305"</definedName>
    <definedName name="IQ_CASH_COST_PLAT" hidden="1">"c9143"</definedName>
    <definedName name="IQ_CASH_COST_SILVER" hidden="1">"c9090"</definedName>
    <definedName name="IQ_CASH_COST_STEAM" hidden="1">"c9792"</definedName>
    <definedName name="IQ_CASH_COST_TITAN" hidden="1">"c9570"</definedName>
    <definedName name="IQ_CASH_COST_URAN" hidden="1">"c9623"</definedName>
    <definedName name="IQ_CASH_COST_ZINC" hidden="1">"c9358"</definedName>
    <definedName name="IQ_CASH_DEPOSITORY_INSTIT_US_DOM_FFIEC" hidden="1">"c15288"</definedName>
    <definedName name="IQ_CASH_DIVIDENDS_NET_INCOME_FDIC" hidden="1">"c6738"</definedName>
    <definedName name="IQ_CASH_DUE_BANKS" hidden="1">"c118"</definedName>
    <definedName name="IQ_CASH_DUE_OTHER_FED_RESERVE_BANKS_DOM_FFIEC" hidden="1">"c15290"</definedName>
    <definedName name="IQ_CASH_DUE_OTHER_FED_RESERVE_BANKS_FFIEC" hidden="1">"c15284"</definedName>
    <definedName name="IQ_CASH_DUE_US_BRANCH_FOREIGN_BANK_FFIEC" hidden="1">"c15280"</definedName>
    <definedName name="IQ_CASH_EQUIV" hidden="1">"c118"</definedName>
    <definedName name="IQ_CASH_FINAN" hidden="1">"c119"</definedName>
    <definedName name="IQ_CASH_FINAN_AP" hidden="1">"c8890"</definedName>
    <definedName name="IQ_CASH_FINAN_AP_ABS" hidden="1">"c8909"</definedName>
    <definedName name="IQ_CASH_FINAN_NAME_AP" hidden="1">"c8928"</definedName>
    <definedName name="IQ_CASH_FINAN_NAME_AP_ABS" hidden="1">"c8947"</definedName>
    <definedName name="IQ_CASH_FINAN_SUBTOTAL_AP" hidden="1">"c10111"</definedName>
    <definedName name="IQ_CASH_FLOW_ACT_OR_EST" hidden="1">"c4154"</definedName>
    <definedName name="IQ_CASH_FLOW_ACT_OR_EST_CIQ" hidden="1">"c4566"</definedName>
    <definedName name="IQ_CASH_FOREIGN_BRANCH_OTHER_US_BANKS_FFIEC" hidden="1">"c15282"</definedName>
    <definedName name="IQ_CASH_IN_PROCESS_FDIC" hidden="1">"c6386"</definedName>
    <definedName name="IQ_CASH_INTEREST" hidden="1">"c120"</definedName>
    <definedName name="IQ_CASH_INTEREST_FINAN" hidden="1">"c6295"</definedName>
    <definedName name="IQ_CASH_INTEREST_INVEST" hidden="1">"c6294"</definedName>
    <definedName name="IQ_CASH_INTEREST_NET" hidden="1">"c12753"</definedName>
    <definedName name="IQ_CASH_INTEREST_OPER" hidden="1">"c6293"</definedName>
    <definedName name="IQ_CASH_INTEREST_RECEIVED" hidden="1">"c12754"</definedName>
    <definedName name="IQ_CASH_INVEST" hidden="1">"c121"</definedName>
    <definedName name="IQ_CASH_INVEST_AP" hidden="1">"c8889"</definedName>
    <definedName name="IQ_CASH_INVEST_AP_ABS" hidden="1">"c8908"</definedName>
    <definedName name="IQ_CASH_INVEST_NAME_AP" hidden="1">"c8927"</definedName>
    <definedName name="IQ_CASH_INVEST_NAME_AP_ABS" hidden="1">"c8946"</definedName>
    <definedName name="IQ_CASH_INVEST_SUBTOTAL_AP" hidden="1">"c8991"</definedName>
    <definedName name="IQ_CASH_OPER" hidden="1">"c122"</definedName>
    <definedName name="IQ_CASH_OPER_ACT_OR_EST" hidden="1">"c4164"</definedName>
    <definedName name="IQ_CASH_OPER_ACT_OR_EST_CIQ" hidden="1">"c4576"</definedName>
    <definedName name="IQ_CASH_OPER_AP" hidden="1">"c8888"</definedName>
    <definedName name="IQ_CASH_OPER_AP_ABS" hidden="1">"c8907"</definedName>
    <definedName name="IQ_CASH_OPER_NAME_AP" hidden="1">"c8926"</definedName>
    <definedName name="IQ_CASH_OPER_NAME_AP_ABS" hidden="1">"c8945"</definedName>
    <definedName name="IQ_CASH_OPER_SUBTOTAL_AP" hidden="1">"c8990"</definedName>
    <definedName name="IQ_CASH_OTHER_ADJ_AP" hidden="1">"c8891"</definedName>
    <definedName name="IQ_CASH_OTHER_ADJ_AP_ABS" hidden="1">"c8910"</definedName>
    <definedName name="IQ_CASH_OTHER_ADJ_NAME_AP" hidden="1">"c8929"</definedName>
    <definedName name="IQ_CASH_OTHER_ADJ_NAME_AP_ABS" hidden="1">"c8948"</definedName>
    <definedName name="IQ_CASH_OTHER_BANKS_FOREIGN_COUNTRIES_FFIEC" hidden="1">"c15283"</definedName>
    <definedName name="IQ_CASH_OTHER_US_COMM_BANK_DEP_INSTIT_FFIEC" hidden="1">"c15281"</definedName>
    <definedName name="IQ_CASH_SEGREG" hidden="1">"c123"</definedName>
    <definedName name="IQ_CASH_SHARE" hidden="1">"c1911"</definedName>
    <definedName name="IQ_CASH_ST" hidden="1">"c124"</definedName>
    <definedName name="IQ_CASH_ST_INVEST" hidden="1">"c124"</definedName>
    <definedName name="IQ_CASH_STRUCTURED_PRODUCTS_AVAIL_SALE_FFIEC" hidden="1">"c15263"</definedName>
    <definedName name="IQ_CASH_STRUCTURED_PRODUCTS_FFIEC" hidden="1">"c15260"</definedName>
    <definedName name="IQ_CASH_TAXES" hidden="1">"c125"</definedName>
    <definedName name="IQ_CASH_TAXES_FINAN" hidden="1">"c6292"</definedName>
    <definedName name="IQ_CASH_TAXES_INVEST" hidden="1">"c6291"</definedName>
    <definedName name="IQ_CASH_TAXES_OPER" hidden="1">"c6290"</definedName>
    <definedName name="IQ_CCE_FDIC" hidden="1">"c6296"</definedName>
    <definedName name="IQ_CDS_5YR_CIQID" hidden="1">"c11751"</definedName>
    <definedName name="IQ_CDS_ASK" hidden="1">"c6027"</definedName>
    <definedName name="IQ_CDS_BID" hidden="1">"c6026"</definedName>
    <definedName name="IQ_CDS_COUPON" hidden="1">"c15234"</definedName>
    <definedName name="IQ_CDS_CURRENCY" hidden="1">"c6031"</definedName>
    <definedName name="IQ_CDS_DERIVATIVES_BENEFICIARY_FFIEC" hidden="1">"c13119"</definedName>
    <definedName name="IQ_CDS_DERIVATIVES_GUARANTOR_FFIEC" hidden="1">"c13112"</definedName>
    <definedName name="IQ_CDS_EVAL_DATE" hidden="1">"c6029"</definedName>
    <definedName name="IQ_CDS_LIST" hidden="1">"c13510"</definedName>
    <definedName name="IQ_CDS_LOAN_LIST" hidden="1">"c13518"</definedName>
    <definedName name="IQ_CDS_MID" hidden="1">"c6028"</definedName>
    <definedName name="IQ_CDS_NAME" hidden="1">"c6034"</definedName>
    <definedName name="IQ_CDS_NEXT_SERIES_ID" hidden="1">"c15231"</definedName>
    <definedName name="IQ_CDS_PREV_SERIES_ID" hidden="1">"c15232"</definedName>
    <definedName name="IQ_CDS_PRICE_TYPE" hidden="1">"c15233"</definedName>
    <definedName name="IQ_CDS_SENIOR_LIST" hidden="1">"c13508"</definedName>
    <definedName name="IQ_CDS_SUB_LIST" hidden="1">"c13509"</definedName>
    <definedName name="IQ_CDS_TERM" hidden="1">"c6030"</definedName>
    <definedName name="IQ_CDS_TYPE" hidden="1">"c6025"</definedName>
    <definedName name="IQ_CEDED_AH_EARNED" hidden="1">"c2743"</definedName>
    <definedName name="IQ_CEDED_CLAIM_EXP_INCUR" hidden="1">"c2756"</definedName>
    <definedName name="IQ_CEDED_CLAIM_EXP_PAID" hidden="1">"c2759"</definedName>
    <definedName name="IQ_CEDED_CLAIM_EXP_RES" hidden="1">"c2753"</definedName>
    <definedName name="IQ_CEDED_EARNED" hidden="1">"c2733"</definedName>
    <definedName name="IQ_CEDED_LIFE_EARNED" hidden="1">"c2738"</definedName>
    <definedName name="IQ_CEDED_LIFE_IN_FORCE" hidden="1">"c2768"</definedName>
    <definedName name="IQ_CEDED_PC_EARNED" hidden="1">"c2748"</definedName>
    <definedName name="IQ_CEDED_WRITTEN" hidden="1">"c2727"</definedName>
    <definedName name="IQ_CEO_ID" hidden="1">"c15210"</definedName>
    <definedName name="IQ_CEO_NAME" hidden="1">"c15209"</definedName>
    <definedName name="IQ_CERTIFIED_OFFICIAL_CHECKS_TRANS_ACCTS_FFIEC" hidden="1">"c15320"</definedName>
    <definedName name="IQ_CFO_10YR_ANN_CAGR" hidden="1">"c6055"</definedName>
    <definedName name="IQ_CFO_10YR_ANN_GROWTH" hidden="1">"c126"</definedName>
    <definedName name="IQ_CFO_1YR_ANN_GROWTH" hidden="1">"c127"</definedName>
    <definedName name="IQ_CFO_2YR_ANN_CAGR" hidden="1">"c6056"</definedName>
    <definedName name="IQ_CFO_2YR_ANN_GROWTH" hidden="1">"c128"</definedName>
    <definedName name="IQ_CFO_3YR_ANN_CAGR" hidden="1">"c6057"</definedName>
    <definedName name="IQ_CFO_3YR_ANN_GROWTH" hidden="1">"c129"</definedName>
    <definedName name="IQ_CFO_5YR_ANN_CAGR" hidden="1">"c6058"</definedName>
    <definedName name="IQ_CFO_5YR_ANN_GROWTH" hidden="1">"c130"</definedName>
    <definedName name="IQ_CFO_7YR_ANN_CAGR" hidden="1">"c6059"</definedName>
    <definedName name="IQ_CFO_7YR_ANN_GROWTH" hidden="1">"c131"</definedName>
    <definedName name="IQ_CFO_CURRENT_LIAB" hidden="1">"c132"</definedName>
    <definedName name="IQ_CFO_ID" hidden="1">"c15212"</definedName>
    <definedName name="IQ_CFO_NAME" hidden="1">"c15211"</definedName>
    <definedName name="IQ_CFPS_ACT_OR_EST" hidden="1">"c2217"</definedName>
    <definedName name="IQ_CFPS_EST" hidden="1">"c1667"</definedName>
    <definedName name="IQ_CFPS_HIGH_EST" hidden="1">"c1669"</definedName>
    <definedName name="IQ_CFPS_LOW_EST" hidden="1">"c1670"</definedName>
    <definedName name="IQ_CFPS_MEDIAN_EST" hidden="1">"c1668"</definedName>
    <definedName name="IQ_CFPS_NUM_EST" hidden="1">"c1671"</definedName>
    <definedName name="IQ_CFPS_STDDEV_EST" hidden="1">"c1672"</definedName>
    <definedName name="IQ_CH">110000</definedName>
    <definedName name="IQ_CHAIRMAN_ID" hidden="1">"c15218"</definedName>
    <definedName name="IQ_CHAIRMAN_NAME" hidden="1">"c15217"</definedName>
    <definedName name="IQ_CHANGE_AP" hidden="1">"c133"</definedName>
    <definedName name="IQ_CHANGE_AP_BNK" hidden="1">"c134"</definedName>
    <definedName name="IQ_CHANGE_AP_BR" hidden="1">"c135"</definedName>
    <definedName name="IQ_CHANGE_AP_FIN" hidden="1">"c136"</definedName>
    <definedName name="IQ_CHANGE_AP_INS" hidden="1">"c137"</definedName>
    <definedName name="IQ_CHANGE_AP_RE" hidden="1">"c6200"</definedName>
    <definedName name="IQ_CHANGE_AP_REIT" hidden="1">"c138"</definedName>
    <definedName name="IQ_CHANGE_AP_UTI" hidden="1">"c139"</definedName>
    <definedName name="IQ_CHANGE_AR" hidden="1">"c140"</definedName>
    <definedName name="IQ_CHANGE_AR_BNK" hidden="1">"c141"</definedName>
    <definedName name="IQ_CHANGE_AR_BR" hidden="1">"c142"</definedName>
    <definedName name="IQ_CHANGE_AR_FIN" hidden="1">"c143"</definedName>
    <definedName name="IQ_CHANGE_AR_INS" hidden="1">"c144"</definedName>
    <definedName name="IQ_CHANGE_AR_RE" hidden="1">"c6201"</definedName>
    <definedName name="IQ_CHANGE_AR_REIT" hidden="1">"c145"</definedName>
    <definedName name="IQ_CHANGE_AR_UTI" hidden="1">"c146"</definedName>
    <definedName name="IQ_CHANGE_DEF_TAX" hidden="1">"c147"</definedName>
    <definedName name="IQ_CHANGE_DEF_TAX_TOTAL" hidden="1">"c15557"</definedName>
    <definedName name="IQ_CHANGE_DEPOSIT_ACCT" hidden="1">"c148"</definedName>
    <definedName name="IQ_CHANGE_FAIR_VALUE_FINANCIAL_LIAB_T1_FFIEC" hidden="1">"c13138"</definedName>
    <definedName name="IQ_CHANGE_FAIR_VALUE_OPTIONS_FFIEC" hidden="1">"c13045"</definedName>
    <definedName name="IQ_CHANGE_INC_TAX" hidden="1">"c149"</definedName>
    <definedName name="IQ_CHANGE_INS_RES_LIAB" hidden="1">"c150"</definedName>
    <definedName name="IQ_CHANGE_INVENT" hidden="1">"c6826"</definedName>
    <definedName name="IQ_CHANGE_INVENT_APR" hidden="1">"c7486"</definedName>
    <definedName name="IQ_CHANGE_INVENT_POP" hidden="1">"c7046"</definedName>
    <definedName name="IQ_CHANGE_INVENT_REAL_APR_FC_UNUSED" hidden="1">"c8500"</definedName>
    <definedName name="IQ_CHANGE_INVENT_REAL_APR_FC_UNUSED_UNUSED_UNUSED" hidden="1">"c8500"</definedName>
    <definedName name="IQ_CHANGE_INVENT_REAL_APR_UNUSED" hidden="1">"c7620"</definedName>
    <definedName name="IQ_CHANGE_INVENT_REAL_APR_UNUSED_UNUSED_UNUSED" hidden="1">"c7620"</definedName>
    <definedName name="IQ_CHANGE_INVENT_REAL_FC_UNUSED" hidden="1">"c7840"</definedName>
    <definedName name="IQ_CHANGE_INVENT_REAL_FC_UNUSED_UNUSED_UNUSED" hidden="1">"c7840"</definedName>
    <definedName name="IQ_CHANGE_INVENT_REAL_POP_FC_UNUSED" hidden="1">"c8060"</definedName>
    <definedName name="IQ_CHANGE_INVENT_REAL_POP_FC_UNUSED_UNUSED_UNUSED" hidden="1">"c8060"</definedName>
    <definedName name="IQ_CHANGE_INVENT_REAL_POP_UNUSED" hidden="1">"c7180"</definedName>
    <definedName name="IQ_CHANGE_INVENT_REAL_POP_UNUSED_UNUSED_UNUSED" hidden="1">"c7180"</definedName>
    <definedName name="IQ_CHANGE_INVENT_REAL_SAAR" hidden="1">"c6962"</definedName>
    <definedName name="IQ_CHANGE_INVENT_REAL_SAAR_APR" hidden="1">"c7622"</definedName>
    <definedName name="IQ_CHANGE_INVENT_REAL_SAAR_APR_FC" hidden="1">"c8502"</definedName>
    <definedName name="IQ_CHANGE_INVENT_REAL_SAAR_FC" hidden="1">"c7842"</definedName>
    <definedName name="IQ_CHANGE_INVENT_REAL_SAAR_POP" hidden="1">"c7182"</definedName>
    <definedName name="IQ_CHANGE_INVENT_REAL_SAAR_POP_FC" hidden="1">"c8062"</definedName>
    <definedName name="IQ_CHANGE_INVENT_REAL_SAAR_USD_APR_FC" hidden="1">"c11917"</definedName>
    <definedName name="IQ_CHANGE_INVENT_REAL_SAAR_USD_FC" hidden="1">"c11914"</definedName>
    <definedName name="IQ_CHANGE_INVENT_REAL_SAAR_USD_POP_FC" hidden="1">"c11915"</definedName>
    <definedName name="IQ_CHANGE_INVENT_REAL_SAAR_USD_YOY_FC" hidden="1">"c11916"</definedName>
    <definedName name="IQ_CHANGE_INVENT_REAL_SAAR_YOY" hidden="1">"c7402"</definedName>
    <definedName name="IQ_CHANGE_INVENT_REAL_SAAR_YOY_FC" hidden="1">"c8282"</definedName>
    <definedName name="IQ_CHANGE_INVENT_REAL_UNUSED" hidden="1">"c6960"</definedName>
    <definedName name="IQ_CHANGE_INVENT_REAL_UNUSED_UNUSED_UNUSED" hidden="1">"c6960"</definedName>
    <definedName name="IQ_CHANGE_INVENT_REAL_USD_APR_FC" hidden="1">"c11913"</definedName>
    <definedName name="IQ_CHANGE_INVENT_REAL_USD_FC" hidden="1">"c11910"</definedName>
    <definedName name="IQ_CHANGE_INVENT_REAL_USD_POP_FC" hidden="1">"c11911"</definedName>
    <definedName name="IQ_CHANGE_INVENT_REAL_USD_YOY_FC" hidden="1">"c11912"</definedName>
    <definedName name="IQ_CHANGE_INVENT_REAL_YOY_FC_UNUSED" hidden="1">"c8280"</definedName>
    <definedName name="IQ_CHANGE_INVENT_REAL_YOY_FC_UNUSED_UNUSED_UNUSED" hidden="1">"c8280"</definedName>
    <definedName name="IQ_CHANGE_INVENT_REAL_YOY_UNUSED" hidden="1">"c7400"</definedName>
    <definedName name="IQ_CHANGE_INVENT_REAL_YOY_UNUSED_UNUSED_UNUSED" hidden="1">"c7400"</definedName>
    <definedName name="IQ_CHANGE_INVENT_SAAR" hidden="1">"c6827"</definedName>
    <definedName name="IQ_CHANGE_INVENT_SAAR_APR" hidden="1">"c7487"</definedName>
    <definedName name="IQ_CHANGE_INVENT_SAAR_APR_FC" hidden="1">"c8367"</definedName>
    <definedName name="IQ_CHANGE_INVENT_SAAR_FC" hidden="1">"c7707"</definedName>
    <definedName name="IQ_CHANGE_INVENT_SAAR_POP" hidden="1">"c7047"</definedName>
    <definedName name="IQ_CHANGE_INVENT_SAAR_POP_FC" hidden="1">"c7927"</definedName>
    <definedName name="IQ_CHANGE_INVENT_SAAR_YOY" hidden="1">"c7267"</definedName>
    <definedName name="IQ_CHANGE_INVENT_SAAR_YOY_FC" hidden="1">"c8147"</definedName>
    <definedName name="IQ_CHANGE_INVENT_YOY" hidden="1">"c7266"</definedName>
    <definedName name="IQ_CHANGE_INVENTORY" hidden="1">"c151"</definedName>
    <definedName name="IQ_CHANGE_NET_OPER_ASSETS" hidden="1">"c3592"</definedName>
    <definedName name="IQ_CHANGE_NET_WORKING_CAPITAL" hidden="1">"c1909"</definedName>
    <definedName name="IQ_CHANGE_OTHER_NET_OPER_ASSETS" hidden="1">"c3593"</definedName>
    <definedName name="IQ_CHANGE_OTHER_NET_OPER_ASSETS_BNK" hidden="1">"c3594"</definedName>
    <definedName name="IQ_CHANGE_OTHER_NET_OPER_ASSETS_BR" hidden="1">"c3595"</definedName>
    <definedName name="IQ_CHANGE_OTHER_NET_OPER_ASSETS_FIN" hidden="1">"c3596"</definedName>
    <definedName name="IQ_CHANGE_OTHER_NET_OPER_ASSETS_INS" hidden="1">"c3597"</definedName>
    <definedName name="IQ_CHANGE_OTHER_NET_OPER_ASSETS_RE" hidden="1">"c6285"</definedName>
    <definedName name="IQ_CHANGE_OTHER_NET_OPER_ASSETS_REIT" hidden="1">"c3598"</definedName>
    <definedName name="IQ_CHANGE_OTHER_NET_OPER_ASSETS_UTI" hidden="1">"c3599"</definedName>
    <definedName name="IQ_CHANGE_OTHER_WORK_CAP" hidden="1">"c152"</definedName>
    <definedName name="IQ_CHANGE_OTHER_WORK_CAP_BNK" hidden="1">"c153"</definedName>
    <definedName name="IQ_CHANGE_OTHER_WORK_CAP_BR" hidden="1">"c154"</definedName>
    <definedName name="IQ_CHANGE_OTHER_WORK_CAP_FIN" hidden="1">"c155"</definedName>
    <definedName name="IQ_CHANGE_OTHER_WORK_CAP_INS" hidden="1">"c156"</definedName>
    <definedName name="IQ_CHANGE_OTHER_WORK_CAP_REIT" hidden="1">"c157"</definedName>
    <definedName name="IQ_CHANGE_OTHER_WORK_CAP_UTI" hidden="1">"c158"</definedName>
    <definedName name="IQ_CHANGE_PRIVATE_INVENT" hidden="1">"c6828"</definedName>
    <definedName name="IQ_CHANGE_PRIVATE_INVENT_APR" hidden="1">"c7488"</definedName>
    <definedName name="IQ_CHANGE_PRIVATE_INVENT_APR_FC" hidden="1">"c8368"</definedName>
    <definedName name="IQ_CHANGE_PRIVATE_INVENT_FC" hidden="1">"c7708"</definedName>
    <definedName name="IQ_CHANGE_PRIVATE_INVENT_POP" hidden="1">"c7048"</definedName>
    <definedName name="IQ_CHANGE_PRIVATE_INVENT_POP_FC" hidden="1">"c7928"</definedName>
    <definedName name="IQ_CHANGE_PRIVATE_INVENT_YOY" hidden="1">"c7268"</definedName>
    <definedName name="IQ_CHANGE_PRIVATE_INVENT_YOY_FC" hidden="1">"c8148"</definedName>
    <definedName name="IQ_CHANGE_TRADING_ASSETS" hidden="1">"c159"</definedName>
    <definedName name="IQ_CHANGE_UNEARN_REV" hidden="1">"c160"</definedName>
    <definedName name="IQ_CHANGE_WORK_CAP" hidden="1">"c161"</definedName>
    <definedName name="IQ_CHANGES_WORK_CAP" hidden="1">"c161"</definedName>
    <definedName name="IQ_CHARGE_OFFS_1_4_FAMILY_FDIC" hidden="1">"c6756"</definedName>
    <definedName name="IQ_CHARGE_OFFS_1_4_FAMILY_LOANS_FDIC" hidden="1">"c6714"</definedName>
    <definedName name="IQ_CHARGE_OFFS_AUTO_LOANS_FDIC" hidden="1">"c6708"</definedName>
    <definedName name="IQ_CHARGE_OFFS_CL_LOANS_FDIC" hidden="1">"c6709"</definedName>
    <definedName name="IQ_CHARGE_OFFS_COMMERCIAL_INDUSTRIAL_FDIC" hidden="1">"c6759"</definedName>
    <definedName name="IQ_CHARGE_OFFS_COMMERCIAL_RE_FDIC" hidden="1">"c6754"</definedName>
    <definedName name="IQ_CHARGE_OFFS_COMMERCIAL_RE_NOT_SECURED_FDIC" hidden="1">"c6764"</definedName>
    <definedName name="IQ_CHARGE_OFFS_CONSTRUCTION_DEVELOPMENT_FDIC" hidden="1">"c6753"</definedName>
    <definedName name="IQ_CHARGE_OFFS_CREDIT_CARDS_FDIC" hidden="1">"c6761"</definedName>
    <definedName name="IQ_CHARGE_OFFS_CREDIT_CARDS_RECEIVABLES_FDIC" hidden="1">"c6711"</definedName>
    <definedName name="IQ_CHARGE_OFFS_GROSS" hidden="1">"c162"</definedName>
    <definedName name="IQ_CHARGE_OFFS_HOME_EQUITY_FDIC" hidden="1">"c6757"</definedName>
    <definedName name="IQ_CHARGE_OFFS_HOME_EQUITY_LINES_FDIC" hidden="1">"c6712"</definedName>
    <definedName name="IQ_CHARGE_OFFS_INDIVIDUALS_FDIC" hidden="1">"c6760"</definedName>
    <definedName name="IQ_CHARGE_OFFS_MULTI_FAMILY_FDIC" hidden="1">"c6755"</definedName>
    <definedName name="IQ_CHARGE_OFFS_NET" hidden="1">"c163"</definedName>
    <definedName name="IQ_CHARGE_OFFS_OTHER_1_4_FAMILY_FDIC" hidden="1">"c6758"</definedName>
    <definedName name="IQ_CHARGE_OFFS_OTHER_CONSUMER_LOANS_FDIC" hidden="1">"c6710"</definedName>
    <definedName name="IQ_CHARGE_OFFS_OTHER_INDIVIDUAL_FDIC" hidden="1">"c6762"</definedName>
    <definedName name="IQ_CHARGE_OFFS_OTHER_LOANS_FDIC" hidden="1">"c6763"</definedName>
    <definedName name="IQ_CHARGE_OFFS_OTHER_LOANS_OTHER_FDIC" hidden="1">"c6713"</definedName>
    <definedName name="IQ_CHARGE_OFFS_RE_LOANS_FDIC" hidden="1">"c6752"</definedName>
    <definedName name="IQ_CHARGE_OFFS_RECOVERED" hidden="1">"c164"</definedName>
    <definedName name="IQ_CHARGE_OFFS_TOTAL_AVG_LOANS" hidden="1">"c165"</definedName>
    <definedName name="IQ_CHICAGO_PMI" hidden="1">"c6829"</definedName>
    <definedName name="IQ_CHICAGO_PMI_APR" hidden="1">"c7489"</definedName>
    <definedName name="IQ_CHICAGO_PMI_APR_FC" hidden="1">"c8369"</definedName>
    <definedName name="IQ_CHICAGO_PMI_FC" hidden="1">"c7709"</definedName>
    <definedName name="IQ_CHICAGO_PMI_POP" hidden="1">"c7049"</definedName>
    <definedName name="IQ_CHICAGO_PMI_POP_FC" hidden="1">"c7929"</definedName>
    <definedName name="IQ_CHICAGO_PMI_YOY" hidden="1">"c7269"</definedName>
    <definedName name="IQ_CHICAGO_PMI_YOY_FC" hidden="1">"c8149"</definedName>
    <definedName name="IQ_CITY" hidden="1">"c166"</definedName>
    <definedName name="IQ_CL_AP" hidden="1">"c8884"</definedName>
    <definedName name="IQ_CL_AP_ABS" hidden="1">"c8903"</definedName>
    <definedName name="IQ_CL_DUE_AFTER_FIVE" hidden="1">"c167"</definedName>
    <definedName name="IQ_CL_DUE_CY" hidden="1">"c168"</definedName>
    <definedName name="IQ_CL_DUE_CY1" hidden="1">"c169"</definedName>
    <definedName name="IQ_CL_DUE_CY2" hidden="1">"c170"</definedName>
    <definedName name="IQ_CL_DUE_CY3" hidden="1">"c171"</definedName>
    <definedName name="IQ_CL_DUE_CY4" hidden="1">"c172"</definedName>
    <definedName name="IQ_CL_DUE_NEXT_FIVE" hidden="1">"c173"</definedName>
    <definedName name="IQ_CL_NAME_AP" hidden="1">"c8922"</definedName>
    <definedName name="IQ_CL_NAME_AP_ABS" hidden="1">"c8941"</definedName>
    <definedName name="IQ_CL_OBLIGATION_IMMEDIATE" hidden="1">"c2253"</definedName>
    <definedName name="IQ_CLAIMS_ADJUSTMENT_EXP_PC_FFIEC" hidden="1">"c13100"</definedName>
    <definedName name="IQ_CLASS_MARKETCAP" hidden="1">"c13512"</definedName>
    <definedName name="IQ_CLASS_SHARESOUTSTANDING" hidden="1">"c13513"</definedName>
    <definedName name="IQ_CLASSA_OPTIONS_BEG_OS" hidden="1">"c2679"</definedName>
    <definedName name="IQ_CLASSA_OPTIONS_CANCELLED" hidden="1">"c2682"</definedName>
    <definedName name="IQ_CLASSA_OPTIONS_END_OS" hidden="1">"c2683"</definedName>
    <definedName name="IQ_CLASSA_OPTIONS_EXERCISABLE_END_OS" hidden="1">"c5809"</definedName>
    <definedName name="IQ_CLASSA_OPTIONS_EXERCISED" hidden="1">"c2681"</definedName>
    <definedName name="IQ_CLASSA_OPTIONS_GRANTED" hidden="1">"c2680"</definedName>
    <definedName name="IQ_CLASSA_OPTIONS_STRIKE_PRICE_BEG_OS" hidden="1">"c5810"</definedName>
    <definedName name="IQ_CLASSA_OPTIONS_STRIKE_PRICE_CANCELLED" hidden="1">"c5812"</definedName>
    <definedName name="IQ_CLASSA_OPTIONS_STRIKE_PRICE_EXERCISABLE" hidden="1">"c5813"</definedName>
    <definedName name="IQ_CLASSA_OPTIONS_STRIKE_PRICE_EXERCISED" hidden="1">"c5811"</definedName>
    <definedName name="IQ_CLASSA_OPTIONS_STRIKE_PRICE_OS" hidden="1">"c2684"</definedName>
    <definedName name="IQ_CLASSA_OUTSTANDING_BS_DATE" hidden="1">"c1971"</definedName>
    <definedName name="IQ_CLASSA_OUTSTANDING_FILING_DATE" hidden="1">"c1973"</definedName>
    <definedName name="IQ_CLASSA_STRIKE_PRICE_GRANTED" hidden="1">"c2685"</definedName>
    <definedName name="IQ_CLASSA_WARRANTS_BEG_OS" hidden="1">"c2705"</definedName>
    <definedName name="IQ_CLASSA_WARRANTS_CANCELLED" hidden="1">"c2708"</definedName>
    <definedName name="IQ_CLASSA_WARRANTS_END_OS" hidden="1">"c2709"</definedName>
    <definedName name="IQ_CLASSA_WARRANTS_EXERCISED" hidden="1">"c2707"</definedName>
    <definedName name="IQ_CLASSA_WARRANTS_ISSUED" hidden="1">"c2706"</definedName>
    <definedName name="IQ_CLASSA_WARRANTS_STRIKE_PRICE_ISSUED" hidden="1">"c2711"</definedName>
    <definedName name="IQ_CLASSA_WARRANTS_STRIKE_PRICE_OS" hidden="1">"c2710"</definedName>
    <definedName name="IQ_CLOSED_END_1_4_FAM_LOANS_TOT_LOANS_FFIEC" hidden="1">"c13866"</definedName>
    <definedName name="IQ_CLOSED_END_1_4_FIRST_LIENS_TRADING_DOM_FFIEC" hidden="1">"c12928"</definedName>
    <definedName name="IQ_CLOSED_END_1_4_JR_LIENS_LL_REC_DOM_FFIEC" hidden="1">"c12904"</definedName>
    <definedName name="IQ_CLOSED_END_1_4_JUNIOR_LIENS_TRADING_DOM_FFIEC" hidden="1">"c12929"</definedName>
    <definedName name="IQ_CLOSED_END_SEC_1_4_1ST_LIENS_CHARGE_OFFS_FFIEC" hidden="1">"c13169"</definedName>
    <definedName name="IQ_CLOSED_END_SEC_1_4_1ST_LIENS_DUE_30_89_FFIEC" hidden="1">"c13261"</definedName>
    <definedName name="IQ_CLOSED_END_SEC_1_4_1ST_LIENS_DUE_90_FFIEC" hidden="1">"c13289"</definedName>
    <definedName name="IQ_CLOSED_END_SEC_1_4_1ST_LIENS_NON_ACCRUAL_FFIEC" hidden="1">"c13315"</definedName>
    <definedName name="IQ_CLOSED_END_SEC_1_4_1ST_LIENS_RECOV_FFIEC" hidden="1">"c13191"</definedName>
    <definedName name="IQ_CLOSED_END_SEC_1_4_JR_LIENS_CHARGE_OFFS_FFIEC" hidden="1">"c13170"</definedName>
    <definedName name="IQ_CLOSED_END_SEC_1_4_JR_LIENS_DUE_30_89_FFIEC" hidden="1">"c13262"</definedName>
    <definedName name="IQ_CLOSED_END_SEC_1_4_JR_LIENS_DUE_90_FFIEC" hidden="1">"c13290"</definedName>
    <definedName name="IQ_CLOSED_END_SEC_1_4_JR_LIENS_NON_ACCRUAL_FFIEC" hidden="1">"c13316"</definedName>
    <definedName name="IQ_CLOSED_END_SEC_1_4_JR_LIENS_RECOV_FFIEC" hidden="1">"c13192"</definedName>
    <definedName name="IQ_CLOSED_END_SEC_1_4_RESIDENT_CHARGE_OFFS_FFIEC" hidden="1">"c15397"</definedName>
    <definedName name="IQ_CLOSED_END_SEC_1_4_RESIDENT_DUE_30_89_FFIEC" hidden="1">"c15413"</definedName>
    <definedName name="IQ_CLOSED_END_SEC_1_4_RESIDENT_DUE_90_FFIEC" hidden="1">"c15417"</definedName>
    <definedName name="IQ_CLOSED_END_SEC_1_4_RESIDENT_NON_ACCRUAL_FFIEC" hidden="1">"c15460"</definedName>
    <definedName name="IQ_CLOSED_END_SEC_1_4_RESIDENT_RECOV_FFIEC" hidden="1">"c15398"</definedName>
    <definedName name="IQ_CLOSED_END_SECURED_1_4_FIRST_LIENS_LL_REC_DOM_FFIEC" hidden="1">"c12903"</definedName>
    <definedName name="IQ_CLOSED_LOANS_GROSS_LOANS_FFIEC" hidden="1">"c13399"</definedName>
    <definedName name="IQ_CLOSED_LOANS_RISK_BASED_FFIEC" hidden="1">"c13420"</definedName>
    <definedName name="IQ_CLOSEPRICE" hidden="1">"c174"</definedName>
    <definedName name="IQ_CLOSEPRICE_ADJ" hidden="1">"c2115"</definedName>
    <definedName name="IQ_CMBS_ISSUED_AVAIL_SALE_FFIEC" hidden="1">"c12800"</definedName>
    <definedName name="IQ_CMBS_ISSUED_FFIEC" hidden="1">"c12786"</definedName>
    <definedName name="IQ_CMO_FDIC" hidden="1">"c6406"</definedName>
    <definedName name="IQ_COGS" hidden="1">"c175"</definedName>
    <definedName name="IQ_COLLATERAL_TYPE" hidden="1">"c8954"</definedName>
    <definedName name="IQ_COLLECTION_DOMESTIC_FDIC" hidden="1">"c6387"</definedName>
    <definedName name="IQ_COM_TARGET_PRICE" hidden="1">"c13606"</definedName>
    <definedName name="IQ_COM_TARGET_PRICE_CIQ" hidden="1">"c13599"</definedName>
    <definedName name="IQ_COM_TARGET_PRICE_HIGH" hidden="1">"c13607"</definedName>
    <definedName name="IQ_COM_TARGET_PRICE_HIGH_CIQ" hidden="1">"c13600"</definedName>
    <definedName name="IQ_COM_TARGET_PRICE_LOW" hidden="1">"c13608"</definedName>
    <definedName name="IQ_COM_TARGET_PRICE_LOW_CIQ" hidden="1">"c13601"</definedName>
    <definedName name="IQ_COM_TARGET_PRICE_MEDIAN" hidden="1">"c13609"</definedName>
    <definedName name="IQ_COM_TARGET_PRICE_MEDIAN_CIQ" hidden="1">"c13602"</definedName>
    <definedName name="IQ_COM_TARGET_PRICE_NUM" hidden="1">"c13604"</definedName>
    <definedName name="IQ_COM_TARGET_PRICE_NUM_CIQ" hidden="1">"c13597"</definedName>
    <definedName name="IQ_COM_TARGET_PRICE_STDDEV" hidden="1">"c13605"</definedName>
    <definedName name="IQ_COM_TARGET_PRICE_STDDEV_CIQ" hidden="1">"c13598"</definedName>
    <definedName name="IQ_COMBINED_RATIO" hidden="1">"c176"</definedName>
    <definedName name="IQ_COMM_BANKS_OTHER_DEP_INST_US_TRANS_ACCTS_FFIEC" hidden="1">"c15317"</definedName>
    <definedName name="IQ_COMM_BANKS_OTHER_INST_US_NON_TRANS_ACCTS_FFIEC" hidden="1">"c15325"</definedName>
    <definedName name="IQ_COMM_IND_LOANS_TOT_LOANS_FFIEC" hidden="1">"c13874"</definedName>
    <definedName name="IQ_COMM_INDUSTRIAL_LOANS_FFIEC" hidden="1">"c12821"</definedName>
    <definedName name="IQ_COMM_INDUSTRIAL_NON_US_LL_REC_FFIEC" hidden="1">"c12888"</definedName>
    <definedName name="IQ_COMM_INDUSTRIAL_US_LL_REC_FFIEC" hidden="1">"c12887"</definedName>
    <definedName name="IQ_COMM_RE_FARM_LOANS_TOT_LOANS_FFIEC" hidden="1">"c13872"</definedName>
    <definedName name="IQ_COMM_RE_NONFARM_NONRES_TOT_LOANS_FFIEC" hidden="1">"c13871"</definedName>
    <definedName name="IQ_COMMERCIAL_BANKS_DEPOSITS_FOREIGN_FDIC" hidden="1">"c6480"</definedName>
    <definedName name="IQ_COMMERCIAL_BANKS_LOANS_FDIC" hidden="1">"c6434"</definedName>
    <definedName name="IQ_COMMERCIAL_BANKS_NONTRANSACTION_ACCOUNTS_FDIC" hidden="1">"c6548"</definedName>
    <definedName name="IQ_COMMERCIAL_BANKS_TOTAL_DEPOSITS_FDIC" hidden="1">"c6474"</definedName>
    <definedName name="IQ_COMMERCIAL_BANKS_TOTAL_LOANS_FOREIGN_FDIC" hidden="1">"c6444"</definedName>
    <definedName name="IQ_COMMERCIAL_BANKS_TRANSACTION_ACCOUNTS_FDIC" hidden="1">"c6540"</definedName>
    <definedName name="IQ_COMMERCIAL_DOM" hidden="1">"c177"</definedName>
    <definedName name="IQ_COMMERCIAL_FIRE_WRITTEN" hidden="1">"c178"</definedName>
    <definedName name="IQ_COMMERCIAL_INDUSTRIAL_CHARGE_OFFS_FDIC" hidden="1">"c6598"</definedName>
    <definedName name="IQ_COMMERCIAL_INDUSTRIAL_DOM_QUARTERLY_AVG_FFIEC" hidden="1">"c15478"</definedName>
    <definedName name="IQ_COMMERCIAL_INDUSTRIAL_GROSS_LOANS_FFIEC" hidden="1">"c13410"</definedName>
    <definedName name="IQ_COMMERCIAL_INDUSTRIAL_LOANS_DUE_30_89_FFIEC" hidden="1">"c13271"</definedName>
    <definedName name="IQ_COMMERCIAL_INDUSTRIAL_LOANS_DUE_90_FFIEC" hidden="1">"c13297"</definedName>
    <definedName name="IQ_COMMERCIAL_INDUSTRIAL_LOANS_LL_REC_DOM_FFIEC" hidden="1">"c12910"</definedName>
    <definedName name="IQ_COMMERCIAL_INDUSTRIAL_LOANS_NET_FDIC" hidden="1">"c6317"</definedName>
    <definedName name="IQ_COMMERCIAL_INDUSTRIAL_LOANS_NON_ACCRUAL_FFIEC" hidden="1">"c13323"</definedName>
    <definedName name="IQ_COMMERCIAL_INDUSTRIAL_NET_CHARGE_OFFS_FDIC" hidden="1">"c6636"</definedName>
    <definedName name="IQ_COMMERCIAL_INDUSTRIAL_NON_US_CHARGE_OFFS_FFIEC" hidden="1">"c13179"</definedName>
    <definedName name="IQ_COMMERCIAL_INDUSTRIAL_NON_US_DUE_30_89_FFIEC" hidden="1">"c15415"</definedName>
    <definedName name="IQ_COMMERCIAL_INDUSTRIAL_NON_US_DUE_90_FFIEC" hidden="1">"c15419"</definedName>
    <definedName name="IQ_COMMERCIAL_INDUSTRIAL_NON_US_NON_ACCRUAL_FFIEC" hidden="1">"c15464"</definedName>
    <definedName name="IQ_COMMERCIAL_INDUSTRIAL_NON_US_RECOV_FFIEC" hidden="1">"c13201"</definedName>
    <definedName name="IQ_COMMERCIAL_INDUSTRIAL_RECOVERIES_FDIC" hidden="1">"c6617"</definedName>
    <definedName name="IQ_COMMERCIAL_INDUSTRIAL_RISK_BASED_FFIEC" hidden="1">"c13431"</definedName>
    <definedName name="IQ_COMMERCIAL_INDUSTRIAL_TOTAL_LOANS_FOREIGN_FDIC" hidden="1">"c6451"</definedName>
    <definedName name="IQ_COMMERCIAL_INDUSTRIAL_TRADING_DOM_FFIEC" hidden="1">"c12932"</definedName>
    <definedName name="IQ_COMMERCIAL_INDUSTRIAL_US_CHARGE_OFFS_FFIEC" hidden="1">"c13178"</definedName>
    <definedName name="IQ_COMMERCIAL_INDUSTRIAL_US_DUE_30_89_FFIEC" hidden="1">"c15414"</definedName>
    <definedName name="IQ_COMMERCIAL_INDUSTRIAL_US_DUE_90_FFIEC" hidden="1">"c15418"</definedName>
    <definedName name="IQ_COMMERCIAL_INDUSTRIAL_US_NON_ACCRUAL_FFIEC" hidden="1">"c15463"</definedName>
    <definedName name="IQ_COMMERCIAL_INDUSTRIAL_US_RECOV_FFIEC" hidden="1">"c13200"</definedName>
    <definedName name="IQ_COMMERCIAL_MORT" hidden="1">"c179"</definedName>
    <definedName name="IQ_COMMERCIAL_OTHER_LOC_FFIEC" hidden="1">"c13253"</definedName>
    <definedName name="IQ_COMMERCIAL_PAPER_ASSETS_TOT_FFIEC" hidden="1">"c13449"</definedName>
    <definedName name="IQ_COMMERCIAL_PAPER_FFIEC" hidden="1">"c12863"</definedName>
    <definedName name="IQ_COMMERCIAL_RE_CONSTRUCTION_LAND_DEV_FDIC" hidden="1">"c6526"</definedName>
    <definedName name="IQ_COMMERCIAL_RE_GROSS_LOANS_FFIEC" hidden="1">"c13400"</definedName>
    <definedName name="IQ_COMMERCIAL_RE_LOANS_FDIC" hidden="1">"c6312"</definedName>
    <definedName name="IQ_COMMERCIAL_RE_RISK_BASED_FFIEC" hidden="1">"c13421"</definedName>
    <definedName name="IQ_COMMISS_FEES" hidden="1">"c180"</definedName>
    <definedName name="IQ_COMMISSION_DEF" hidden="1">"c181"</definedName>
    <definedName name="IQ_COMMITMENTS_BUY_SEC_OTHER_OFF_BS_FFIEC" hidden="1">"c13128"</definedName>
    <definedName name="IQ_COMMITMENTS_COMMERCIAL_RE_UNUSED_FFIEC" hidden="1">"c13243"</definedName>
    <definedName name="IQ_COMMITMENTS_MATURITY_EXCEEDING_1YR_FDIC" hidden="1">"c6531"</definedName>
    <definedName name="IQ_COMMITMENTS_NOT_SECURED_RE_FDIC" hidden="1">"c6528"</definedName>
    <definedName name="IQ_COMMITMENTS_SECURED_RE_FDIC" hidden="1">"c6527"</definedName>
    <definedName name="IQ_COMMITMENTS_SELL_SEC_OTHER_OFF_BS_FFIEC" hidden="1">"c13129"</definedName>
    <definedName name="IQ_COMMODITY_EXPOSURE_FFIEC" hidden="1">"c13061"</definedName>
    <definedName name="IQ_COMMODITY_EXPOSURES_FDIC" hidden="1">"c6665"</definedName>
    <definedName name="IQ_COMMON" hidden="1">"c182"</definedName>
    <definedName name="IQ_COMMON_APIC" hidden="1">"c183"</definedName>
    <definedName name="IQ_COMMON_APIC_BNK" hidden="1">"c184"</definedName>
    <definedName name="IQ_COMMON_APIC_BR" hidden="1">"c185"</definedName>
    <definedName name="IQ_COMMON_APIC_FIN" hidden="1">"c186"</definedName>
    <definedName name="IQ_COMMON_APIC_INS" hidden="1">"c187"</definedName>
    <definedName name="IQ_COMMON_APIC_RE" hidden="1">"c6202"</definedName>
    <definedName name="IQ_COMMON_APIC_REIT" hidden="1">"c188"</definedName>
    <definedName name="IQ_COMMON_APIC_UTI" hidden="1">"c189"</definedName>
    <definedName name="IQ_COMMON_DIV" hidden="1">"c3006"</definedName>
    <definedName name="IQ_COMMON_DIV_CF" hidden="1">"c190"</definedName>
    <definedName name="IQ_COMMON_EQUITY_10YR_ANN_CAGR" hidden="1">"c6060"</definedName>
    <definedName name="IQ_COMMON_EQUITY_10YR_ANN_GROWTH" hidden="1">"c191"</definedName>
    <definedName name="IQ_COMMON_EQUITY_1YR_ANN_GROWTH" hidden="1">"c192"</definedName>
    <definedName name="IQ_COMMON_EQUITY_2YR_ANN_CAGR" hidden="1">"c6061"</definedName>
    <definedName name="IQ_COMMON_EQUITY_2YR_ANN_GROWTH" hidden="1">"c193"</definedName>
    <definedName name="IQ_COMMON_EQUITY_3YR_ANN_CAGR" hidden="1">"c6062"</definedName>
    <definedName name="IQ_COMMON_EQUITY_3YR_ANN_GROWTH" hidden="1">"c194"</definedName>
    <definedName name="IQ_COMMON_EQUITY_5YR_ANN_CAGR" hidden="1">"c6063"</definedName>
    <definedName name="IQ_COMMON_EQUITY_5YR_ANN_GROWTH" hidden="1">"c195"</definedName>
    <definedName name="IQ_COMMON_EQUITY_7YR_ANN_CAGR" hidden="1">"c6064"</definedName>
    <definedName name="IQ_COMMON_EQUITY_7YR_ANN_GROWTH" hidden="1">"c196"</definedName>
    <definedName name="IQ_COMMON_FDIC" hidden="1">"c6350"</definedName>
    <definedName name="IQ_COMMON_ISSUED" hidden="1">"c197"</definedName>
    <definedName name="IQ_COMMON_ISSUED_BNK" hidden="1">"c198"</definedName>
    <definedName name="IQ_COMMON_ISSUED_BR" hidden="1">"c199"</definedName>
    <definedName name="IQ_COMMON_ISSUED_FIN" hidden="1">"c200"</definedName>
    <definedName name="IQ_COMMON_ISSUED_INS" hidden="1">"c201"</definedName>
    <definedName name="IQ_COMMON_ISSUED_RE" hidden="1">"c6203"</definedName>
    <definedName name="IQ_COMMON_ISSUED_REIT" hidden="1">"c202"</definedName>
    <definedName name="IQ_COMMON_ISSUED_UTI" hidden="1">"c203"</definedName>
    <definedName name="IQ_COMMON_PER_ADR" hidden="1">"c204"</definedName>
    <definedName name="IQ_COMMON_PREF_DIV_CF" hidden="1">"c205"</definedName>
    <definedName name="IQ_COMMON_REP" hidden="1">"c206"</definedName>
    <definedName name="IQ_COMMON_REP_BNK" hidden="1">"c207"</definedName>
    <definedName name="IQ_COMMON_REP_BR" hidden="1">"c208"</definedName>
    <definedName name="IQ_COMMON_REP_FIN" hidden="1">"c209"</definedName>
    <definedName name="IQ_COMMON_REP_INS" hidden="1">"c210"</definedName>
    <definedName name="IQ_COMMON_REP_RE" hidden="1">"c6204"</definedName>
    <definedName name="IQ_COMMON_REP_REIT" hidden="1">"c211"</definedName>
    <definedName name="IQ_COMMON_REP_UTI" hidden="1">"c212"</definedName>
    <definedName name="IQ_COMMON_STOCK" hidden="1">"c182"</definedName>
    <definedName name="IQ_COMMON_STOCK_FFIEC" hidden="1">"c12876"</definedName>
    <definedName name="IQ_COMP_BENEFITS" hidden="1">"c213"</definedName>
    <definedName name="IQ_COMPANY_ADDRESS" hidden="1">"c214"</definedName>
    <definedName name="IQ_COMPANY_ID" hidden="1">"c3513"</definedName>
    <definedName name="IQ_COMPANY_NAME" hidden="1">"c215"</definedName>
    <definedName name="IQ_COMPANY_NAME_LONG" hidden="1">"c1585"</definedName>
    <definedName name="IQ_COMPANY_NOTE" hidden="1">"c6792"</definedName>
    <definedName name="IQ_COMPANY_PHONE" hidden="1">"c216"</definedName>
    <definedName name="IQ_COMPANY_STATUS" hidden="1">"c2097"</definedName>
    <definedName name="IQ_COMPANY_STREET1" hidden="1">"c217"</definedName>
    <definedName name="IQ_COMPANY_STREET2" hidden="1">"c218"</definedName>
    <definedName name="IQ_COMPANY_TICKER" hidden="1">"c219"</definedName>
    <definedName name="IQ_COMPANY_TICKER_NO_EXCH" hidden="1">"c15490"</definedName>
    <definedName name="IQ_COMPANY_TYPE" hidden="1">"c2096"</definedName>
    <definedName name="IQ_COMPANY_WEBSITE" hidden="1">"c220"</definedName>
    <definedName name="IQ_COMPANY_ZIP" hidden="1">"c221"</definedName>
    <definedName name="IQ_COMPETITOR_ALL" hidden="1">"c13754"</definedName>
    <definedName name="IQ_COMPETITOR_NAMED_BY_COMPANY" hidden="1">"c13751"</definedName>
    <definedName name="IQ_COMPETITOR_NAMED_BY_COMPETITOR" hidden="1">"c13752"</definedName>
    <definedName name="IQ_COMPETITOR_NAMED_BY_THIRDPARTY" hidden="1">"c13753"</definedName>
    <definedName name="IQ_COMPOSITE_CYCLICAL_IND" hidden="1">"c6830"</definedName>
    <definedName name="IQ_COMPOSITE_CYCLICAL_IND_APR" hidden="1">"c7490"</definedName>
    <definedName name="IQ_COMPOSITE_CYCLICAL_IND_APR_FC" hidden="1">"c8370"</definedName>
    <definedName name="IQ_COMPOSITE_CYCLICAL_IND_FC" hidden="1">"c7710"</definedName>
    <definedName name="IQ_COMPOSITE_CYCLICAL_IND_POP" hidden="1">"c7050"</definedName>
    <definedName name="IQ_COMPOSITE_CYCLICAL_IND_POP_FC" hidden="1">"c7930"</definedName>
    <definedName name="IQ_COMPOSITE_CYCLICAL_IND_YOY" hidden="1">"c7270"</definedName>
    <definedName name="IQ_COMPOSITE_CYCLICAL_IND_YOY_FC" hidden="1">"c8150"</definedName>
    <definedName name="IQ_CONSOL_BEDS" hidden="1">"c8782"</definedName>
    <definedName name="IQ_CONSOL_PROP_OPERATIONAL" hidden="1">"c8758"</definedName>
    <definedName name="IQ_CONSOL_PROP_OTHER_OWNED" hidden="1">"c8760"</definedName>
    <definedName name="IQ_CONSOL_PROP_TOTAL" hidden="1">"c8761"</definedName>
    <definedName name="IQ_CONSOL_PROP_UNDEVELOPED" hidden="1">"c8759"</definedName>
    <definedName name="IQ_CONSOL_ROOMS" hidden="1">"c8786"</definedName>
    <definedName name="IQ_CONSOL_SQ_FT_OPERATIONAL" hidden="1">"c8774"</definedName>
    <definedName name="IQ_CONSOL_SQ_FT_OTHER_OWNED" hidden="1">"c8776"</definedName>
    <definedName name="IQ_CONSOL_SQ_FT_TOTAL" hidden="1">"c8777"</definedName>
    <definedName name="IQ_CONSOL_SQ_FT_UNDEVELOPED" hidden="1">"c8775"</definedName>
    <definedName name="IQ_CONSOL_UNITS_OPERATIONAL" hidden="1">"c8766"</definedName>
    <definedName name="IQ_CONSOL_UNITS_OTHER_OWNED" hidden="1">"c8768"</definedName>
    <definedName name="IQ_CONSOL_UNITS_TOTAL" hidden="1">"c8769"</definedName>
    <definedName name="IQ_CONSOL_UNITS_UNDEVELOPED" hidden="1">"c8767"</definedName>
    <definedName name="IQ_CONSOLIDATED_ASSETS_QUARTERLY_AVG_FFIEC" hidden="1">"c13087"</definedName>
    <definedName name="IQ_CONSOLIDATED_NI_FOREIGN_FFIEC" hidden="1">"c15396"</definedName>
    <definedName name="IQ_CONST_LAND_DEV_LOANS_TOT_LOANS_FFIEC" hidden="1">"c13865"</definedName>
    <definedName name="IQ_CONST_LAND_DEVELOP_OTHER_DOM_CHARGE_OFFS_FFIEC" hidden="1">"c13628"</definedName>
    <definedName name="IQ_CONST_LAND_DEVELOP_OTHER_DOM_RECOV_FFIEC" hidden="1">"c13632"</definedName>
    <definedName name="IQ_CONSTRUCTION_DEV_LOANS_FDIC" hidden="1">"c6313"</definedName>
    <definedName name="IQ_CONSTRUCTION_LAND_DEV_DOM_FFIEC" hidden="1">"c15267"</definedName>
    <definedName name="IQ_CONSTRUCTION_LAND_DEVELOPMENT_CHARGE_OFFS_FDIC" hidden="1">"c6594"</definedName>
    <definedName name="IQ_CONSTRUCTION_LAND_DEVELOPMENT_NET_CHARGE_OFFS_FDIC" hidden="1">"c6632"</definedName>
    <definedName name="IQ_CONSTRUCTION_LAND_DEVELOPMENT_RECOVERIES_FDIC" hidden="1">"c6613"</definedName>
    <definedName name="IQ_CONSTRUCTION_LL_REC_DOM_FFIEC" hidden="1">"c12900"</definedName>
    <definedName name="IQ_CONSTRUCTION_LOANS" hidden="1">"c222"</definedName>
    <definedName name="IQ_CONSTRUCTION_LOANS_DOM_DUE_30_89_FFIEC" hidden="1">"c13256"</definedName>
    <definedName name="IQ_CONSTRUCTION_LOANS_DOM_DUE_90_FFIEC" hidden="1">"c13284"</definedName>
    <definedName name="IQ_CONSTRUCTION_LOANS_DOM_NON_ACCRUAL_FFIEC" hidden="1">"c13310"</definedName>
    <definedName name="IQ_CONSTRUCTION_LOANS_GROSS_LOANS_FFIEC" hidden="1">"c13401"</definedName>
    <definedName name="IQ_CONSTRUCTION_RISK_BASED_FFIEC" hidden="1">"c13422"</definedName>
    <definedName name="IQ_CONSULTING_FFIEC" hidden="1">"c13055"</definedName>
    <definedName name="IQ_CONSUMER_COMFORT" hidden="1">"c6831"</definedName>
    <definedName name="IQ_CONSUMER_COMFORT_APR" hidden="1">"c7491"</definedName>
    <definedName name="IQ_CONSUMER_COMFORT_APR_FC" hidden="1">"c8371"</definedName>
    <definedName name="IQ_CONSUMER_COMFORT_FC" hidden="1">"c7711"</definedName>
    <definedName name="IQ_CONSUMER_COMFORT_POP" hidden="1">"c7051"</definedName>
    <definedName name="IQ_CONSUMER_COMFORT_POP_FC" hidden="1">"c7931"</definedName>
    <definedName name="IQ_CONSUMER_CONFIDENCE" hidden="1">"c6832"</definedName>
    <definedName name="IQ_CONSUMER_CONFIDENCE_APR" hidden="1">"c7492"</definedName>
    <definedName name="IQ_CONSUMER_CONFIDENCE_APR_FC" hidden="1">"c8372"</definedName>
    <definedName name="IQ_CONSUMER_CONFIDENCE_FC" hidden="1">"c7712"</definedName>
    <definedName name="IQ_CONSUMER_CONFIDENCE_POP" hidden="1">"c7052"</definedName>
    <definedName name="IQ_CONSUMER_CONFIDENCE_POP_FC" hidden="1">"c7932"</definedName>
    <definedName name="IQ_CONSUMER_CONFIDENCE_YOY" hidden="1">"c7272"</definedName>
    <definedName name="IQ_CONSUMER_CONFIDENCE_YOY_FC" hidden="1">"c8152"</definedName>
    <definedName name="IQ_CONSUMER_LEASES_LL_REC_FFIEC" hidden="1">"c12895"</definedName>
    <definedName name="IQ_CONSUMER_LENDING" hidden="1">"c6833"</definedName>
    <definedName name="IQ_CONSUMER_LENDING_APR" hidden="1">"c7493"</definedName>
    <definedName name="IQ_CONSUMER_LENDING_APR_FC" hidden="1">"c8373"</definedName>
    <definedName name="IQ_CONSUMER_LENDING_FC" hidden="1">"c7713"</definedName>
    <definedName name="IQ_CONSUMER_LENDING_GROSS" hidden="1">"c6878"</definedName>
    <definedName name="IQ_CONSUMER_LENDING_GROSS_APR" hidden="1">"c7538"</definedName>
    <definedName name="IQ_CONSUMER_LENDING_GROSS_APR_FC" hidden="1">"c8418"</definedName>
    <definedName name="IQ_CONSUMER_LENDING_GROSS_FC" hidden="1">"c7758"</definedName>
    <definedName name="IQ_CONSUMER_LENDING_GROSS_POP" hidden="1">"c7098"</definedName>
    <definedName name="IQ_CONSUMER_LENDING_GROSS_POP_FC" hidden="1">"c7978"</definedName>
    <definedName name="IQ_CONSUMER_LENDING_GROSS_YOY" hidden="1">"c7318"</definedName>
    <definedName name="IQ_CONSUMER_LENDING_GROSS_YOY_FC" hidden="1">"c8198"</definedName>
    <definedName name="IQ_CONSUMER_LENDING_NET" hidden="1">"c6922"</definedName>
    <definedName name="IQ_CONSUMER_LENDING_NET_APR" hidden="1">"c7582"</definedName>
    <definedName name="IQ_CONSUMER_LENDING_NET_APR_FC" hidden="1">"c8462"</definedName>
    <definedName name="IQ_CONSUMER_LENDING_NET_FC" hidden="1">"c7802"</definedName>
    <definedName name="IQ_CONSUMER_LENDING_NET_POP" hidden="1">"c7142"</definedName>
    <definedName name="IQ_CONSUMER_LENDING_NET_POP_FC" hidden="1">"c8022"</definedName>
    <definedName name="IQ_CONSUMER_LENDING_NET_YOY" hidden="1">"c7362"</definedName>
    <definedName name="IQ_CONSUMER_LENDING_NET_YOY_FC" hidden="1">"c8242"</definedName>
    <definedName name="IQ_CONSUMER_LENDING_POP" hidden="1">"c7053"</definedName>
    <definedName name="IQ_CONSUMER_LENDING_POP_FC" hidden="1">"c7933"</definedName>
    <definedName name="IQ_CONSUMER_LENDING_TOTAL" hidden="1">"c7018"</definedName>
    <definedName name="IQ_CONSUMER_LENDING_TOTAL_APR" hidden="1">"c7678"</definedName>
    <definedName name="IQ_CONSUMER_LENDING_TOTAL_APR_FC" hidden="1">"c8558"</definedName>
    <definedName name="IQ_CONSUMER_LENDING_TOTAL_FC" hidden="1">"c7898"</definedName>
    <definedName name="IQ_CONSUMER_LENDING_TOTAL_POP" hidden="1">"c7238"</definedName>
    <definedName name="IQ_CONSUMER_LENDING_TOTAL_POP_FC" hidden="1">"c8118"</definedName>
    <definedName name="IQ_CONSUMER_LENDING_TOTAL_YOY" hidden="1">"c7458"</definedName>
    <definedName name="IQ_CONSUMER_LENDING_TOTAL_YOY_FC" hidden="1">"c8338"</definedName>
    <definedName name="IQ_CONSUMER_LENDING_YOY" hidden="1">"c7273"</definedName>
    <definedName name="IQ_CONSUMER_LENDING_YOY_FC" hidden="1">"c8153"</definedName>
    <definedName name="IQ_CONSUMER_LOANS" hidden="1">"c223"</definedName>
    <definedName name="IQ_CONSUMER_LOANS_LL_REC_DOM_FFIEC" hidden="1">"c12911"</definedName>
    <definedName name="IQ_CONSUMER_LOANS_TOT_LOANS_FFIEC" hidden="1">"c13875"</definedName>
    <definedName name="IQ_CONSUMER_SPENDING" hidden="1">"c6834"</definedName>
    <definedName name="IQ_CONSUMER_SPENDING_APR" hidden="1">"c7494"</definedName>
    <definedName name="IQ_CONSUMER_SPENDING_APR_FC" hidden="1">"c8374"</definedName>
    <definedName name="IQ_CONSUMER_SPENDING_DURABLE" hidden="1">"c6835"</definedName>
    <definedName name="IQ_CONSUMER_SPENDING_DURABLE_APR" hidden="1">"c7495"</definedName>
    <definedName name="IQ_CONSUMER_SPENDING_DURABLE_APR_FC" hidden="1">"c8375"</definedName>
    <definedName name="IQ_CONSUMER_SPENDING_DURABLE_FC" hidden="1">"c7715"</definedName>
    <definedName name="IQ_CONSUMER_SPENDING_DURABLE_POP" hidden="1">"c7055"</definedName>
    <definedName name="IQ_CONSUMER_SPENDING_DURABLE_POP_FC" hidden="1">"c7935"</definedName>
    <definedName name="IQ_CONSUMER_SPENDING_DURABLE_REAL" hidden="1">"c6964"</definedName>
    <definedName name="IQ_CONSUMER_SPENDING_DURABLE_REAL_APR" hidden="1">"c7624"</definedName>
    <definedName name="IQ_CONSUMER_SPENDING_DURABLE_REAL_APR_FC" hidden="1">"c8504"</definedName>
    <definedName name="IQ_CONSUMER_SPENDING_DURABLE_REAL_FC" hidden="1">"c7844"</definedName>
    <definedName name="IQ_CONSUMER_SPENDING_DURABLE_REAL_POP" hidden="1">"c7184"</definedName>
    <definedName name="IQ_CONSUMER_SPENDING_DURABLE_REAL_POP_FC" hidden="1">"c8064"</definedName>
    <definedName name="IQ_CONSUMER_SPENDING_DURABLE_REAL_SAAR" hidden="1">"c6965"</definedName>
    <definedName name="IQ_CONSUMER_SPENDING_DURABLE_REAL_SAAR_APR" hidden="1">"c7625"</definedName>
    <definedName name="IQ_CONSUMER_SPENDING_DURABLE_REAL_SAAR_APR_FC" hidden="1">"c8505"</definedName>
    <definedName name="IQ_CONSUMER_SPENDING_DURABLE_REAL_SAAR_FC" hidden="1">"c7845"</definedName>
    <definedName name="IQ_CONSUMER_SPENDING_DURABLE_REAL_SAAR_POP" hidden="1">"c7185"</definedName>
    <definedName name="IQ_CONSUMER_SPENDING_DURABLE_REAL_SAAR_POP_FC" hidden="1">"c8065"</definedName>
    <definedName name="IQ_CONSUMER_SPENDING_DURABLE_REAL_SAAR_YOY" hidden="1">"c7405"</definedName>
    <definedName name="IQ_CONSUMER_SPENDING_DURABLE_REAL_SAAR_YOY_FC" hidden="1">"c8285"</definedName>
    <definedName name="IQ_CONSUMER_SPENDING_DURABLE_REAL_YOY" hidden="1">"c7404"</definedName>
    <definedName name="IQ_CONSUMER_SPENDING_DURABLE_REAL_YOY_FC" hidden="1">"c8284"</definedName>
    <definedName name="IQ_CONSUMER_SPENDING_DURABLE_YOY" hidden="1">"c7275"</definedName>
    <definedName name="IQ_CONSUMER_SPENDING_DURABLE_YOY_FC" hidden="1">"c8155"</definedName>
    <definedName name="IQ_CONSUMER_SPENDING_FC" hidden="1">"c7714"</definedName>
    <definedName name="IQ_CONSUMER_SPENDING_NONDURABLE" hidden="1">"c6836"</definedName>
    <definedName name="IQ_CONSUMER_SPENDING_NONDURABLE_APR" hidden="1">"c7496"</definedName>
    <definedName name="IQ_CONSUMER_SPENDING_NONDURABLE_APR_FC" hidden="1">"c8376"</definedName>
    <definedName name="IQ_CONSUMER_SPENDING_NONDURABLE_FC" hidden="1">"c7716"</definedName>
    <definedName name="IQ_CONSUMER_SPENDING_NONDURABLE_POP" hidden="1">"c7056"</definedName>
    <definedName name="IQ_CONSUMER_SPENDING_NONDURABLE_POP_FC" hidden="1">"c7936"</definedName>
    <definedName name="IQ_CONSUMER_SPENDING_NONDURABLE_REAL" hidden="1">"c6966"</definedName>
    <definedName name="IQ_CONSUMER_SPENDING_NONDURABLE_REAL_APR" hidden="1">"c7626"</definedName>
    <definedName name="IQ_CONSUMER_SPENDING_NONDURABLE_REAL_APR_FC" hidden="1">"c8506"</definedName>
    <definedName name="IQ_CONSUMER_SPENDING_NONDURABLE_REAL_FC" hidden="1">"c7846"</definedName>
    <definedName name="IQ_CONSUMER_SPENDING_NONDURABLE_REAL_POP" hidden="1">"c7186"</definedName>
    <definedName name="IQ_CONSUMER_SPENDING_NONDURABLE_REAL_POP_FC" hidden="1">"c8066"</definedName>
    <definedName name="IQ_CONSUMER_SPENDING_NONDURABLE_REAL_SAAR" hidden="1">"c6967"</definedName>
    <definedName name="IQ_CONSUMER_SPENDING_NONDURABLE_REAL_SAAR_APR" hidden="1">"c7627"</definedName>
    <definedName name="IQ_CONSUMER_SPENDING_NONDURABLE_REAL_SAAR_APR_FC" hidden="1">"c8507"</definedName>
    <definedName name="IQ_CONSUMER_SPENDING_NONDURABLE_REAL_SAAR_FC" hidden="1">"c7847"</definedName>
    <definedName name="IQ_CONSUMER_SPENDING_NONDURABLE_REAL_SAAR_POP" hidden="1">"c7187"</definedName>
    <definedName name="IQ_CONSUMER_SPENDING_NONDURABLE_REAL_SAAR_POP_FC" hidden="1">"c8067"</definedName>
    <definedName name="IQ_CONSUMER_SPENDING_NONDURABLE_REAL_SAAR_YOY" hidden="1">"c7407"</definedName>
    <definedName name="IQ_CONSUMER_SPENDING_NONDURABLE_REAL_SAAR_YOY_FC" hidden="1">"c8287"</definedName>
    <definedName name="IQ_CONSUMER_SPENDING_NONDURABLE_REAL_YOY" hidden="1">"c7406"</definedName>
    <definedName name="IQ_CONSUMER_SPENDING_NONDURABLE_REAL_YOY_FC" hidden="1">"c8286"</definedName>
    <definedName name="IQ_CONSUMER_SPENDING_NONDURABLE_YOY" hidden="1">"c7276"</definedName>
    <definedName name="IQ_CONSUMER_SPENDING_NONDURABLE_YOY_FC" hidden="1">"c8156"</definedName>
    <definedName name="IQ_CONSUMER_SPENDING_POP" hidden="1">"c7054"</definedName>
    <definedName name="IQ_CONSUMER_SPENDING_POP_FC" hidden="1">"c7934"</definedName>
    <definedName name="IQ_CONSUMER_SPENDING_REAL" hidden="1">"c6963"</definedName>
    <definedName name="IQ_CONSUMER_SPENDING_REAL_APR" hidden="1">"c7623"</definedName>
    <definedName name="IQ_CONSUMER_SPENDING_REAL_APR_FC" hidden="1">"c8503"</definedName>
    <definedName name="IQ_CONSUMER_SPENDING_REAL_FC" hidden="1">"c7843"</definedName>
    <definedName name="IQ_CONSUMER_SPENDING_REAL_POP" hidden="1">"c7183"</definedName>
    <definedName name="IQ_CONSUMER_SPENDING_REAL_POP_FC" hidden="1">"c8063"</definedName>
    <definedName name="IQ_CONSUMER_SPENDING_REAL_SAAR" hidden="1">"c6968"</definedName>
    <definedName name="IQ_CONSUMER_SPENDING_REAL_SAAR_APR" hidden="1">"c7628"</definedName>
    <definedName name="IQ_CONSUMER_SPENDING_REAL_SAAR_APR_FC" hidden="1">"c8508"</definedName>
    <definedName name="IQ_CONSUMER_SPENDING_REAL_SAAR_FC" hidden="1">"c7848"</definedName>
    <definedName name="IQ_CONSUMER_SPENDING_REAL_SAAR_POP" hidden="1">"c7188"</definedName>
    <definedName name="IQ_CONSUMER_SPENDING_REAL_SAAR_POP_FC" hidden="1">"c8068"</definedName>
    <definedName name="IQ_CONSUMER_SPENDING_REAL_SAAR_YOY" hidden="1">"c7408"</definedName>
    <definedName name="IQ_CONSUMER_SPENDING_REAL_SAAR_YOY_FC" hidden="1">"c8288"</definedName>
    <definedName name="IQ_CONSUMER_SPENDING_REAL_USD_APR_FC" hidden="1">"c11921"</definedName>
    <definedName name="IQ_CONSUMER_SPENDING_REAL_USD_FC" hidden="1">"c11918"</definedName>
    <definedName name="IQ_CONSUMER_SPENDING_REAL_USD_POP_FC" hidden="1">"c11919"</definedName>
    <definedName name="IQ_CONSUMER_SPENDING_REAL_USD_YOY_FC" hidden="1">"c11920"</definedName>
    <definedName name="IQ_CONSUMER_SPENDING_REAL_YOY" hidden="1">"c7403"</definedName>
    <definedName name="IQ_CONSUMER_SPENDING_REAL_YOY_FC" hidden="1">"c8283"</definedName>
    <definedName name="IQ_CONSUMER_SPENDING_SERVICES" hidden="1">"c6837"</definedName>
    <definedName name="IQ_CONSUMER_SPENDING_SERVICES_APR" hidden="1">"c7497"</definedName>
    <definedName name="IQ_CONSUMER_SPENDING_SERVICES_APR_FC" hidden="1">"c8377"</definedName>
    <definedName name="IQ_CONSUMER_SPENDING_SERVICES_FC" hidden="1">"c7717"</definedName>
    <definedName name="IQ_CONSUMER_SPENDING_SERVICES_POP" hidden="1">"c7057"</definedName>
    <definedName name="IQ_CONSUMER_SPENDING_SERVICES_POP_FC" hidden="1">"c7937"</definedName>
    <definedName name="IQ_CONSUMER_SPENDING_SERVICES_REAL" hidden="1">"c6969"</definedName>
    <definedName name="IQ_CONSUMER_SPENDING_SERVICES_REAL_APR" hidden="1">"c7629"</definedName>
    <definedName name="IQ_CONSUMER_SPENDING_SERVICES_REAL_APR_FC" hidden="1">"c8509"</definedName>
    <definedName name="IQ_CONSUMER_SPENDING_SERVICES_REAL_FC" hidden="1">"c7849"</definedName>
    <definedName name="IQ_CONSUMER_SPENDING_SERVICES_REAL_POP" hidden="1">"c7189"</definedName>
    <definedName name="IQ_CONSUMER_SPENDING_SERVICES_REAL_POP_FC" hidden="1">"c8069"</definedName>
    <definedName name="IQ_CONSUMER_SPENDING_SERVICES_REAL_SAAR" hidden="1">"c6970"</definedName>
    <definedName name="IQ_CONSUMER_SPENDING_SERVICES_REAL_SAAR_APR" hidden="1">"c7630"</definedName>
    <definedName name="IQ_CONSUMER_SPENDING_SERVICES_REAL_SAAR_APR_FC" hidden="1">"c8510"</definedName>
    <definedName name="IQ_CONSUMER_SPENDING_SERVICES_REAL_SAAR_FC" hidden="1">"c7850"</definedName>
    <definedName name="IQ_CONSUMER_SPENDING_SERVICES_REAL_SAAR_POP" hidden="1">"c7190"</definedName>
    <definedName name="IQ_CONSUMER_SPENDING_SERVICES_REAL_SAAR_POP_FC" hidden="1">"c8070"</definedName>
    <definedName name="IQ_CONSUMER_SPENDING_SERVICES_REAL_SAAR_YOY" hidden="1">"c7410"</definedName>
    <definedName name="IQ_CONSUMER_SPENDING_SERVICES_REAL_SAAR_YOY_FC" hidden="1">"c8290"</definedName>
    <definedName name="IQ_CONSUMER_SPENDING_SERVICES_REAL_YOY" hidden="1">"c7409"</definedName>
    <definedName name="IQ_CONSUMER_SPENDING_SERVICES_REAL_YOY_FC" hidden="1">"c8289"</definedName>
    <definedName name="IQ_CONSUMER_SPENDING_SERVICES_YOY" hidden="1">"c7277"</definedName>
    <definedName name="IQ_CONSUMER_SPENDING_SERVICES_YOY_FC" hidden="1">"c8157"</definedName>
    <definedName name="IQ_CONSUMER_SPENDING_YOY" hidden="1">"c7274"</definedName>
    <definedName name="IQ_CONSUMER_SPENDING_YOY_FC" hidden="1">"c8154"</definedName>
    <definedName name="IQ_CONTRACTS_OTHER_COMMODITIES_EQUITIES._FDIC" hidden="1">"c6522"</definedName>
    <definedName name="IQ_CONTRACTS_OTHER_COMMODITIES_EQUITIES_FDIC" hidden="1">"c6522"</definedName>
    <definedName name="IQ_CONTRIBUTOR_CIQID" hidden="1">"c13742"</definedName>
    <definedName name="IQ_CONTRIBUTOR_NAME" hidden="1">"c13735"</definedName>
    <definedName name="IQ_CONTRIBUTOR_START_DATE" hidden="1">"c13741"</definedName>
    <definedName name="IQ_CONV_DATE" hidden="1">"c2191"</definedName>
    <definedName name="IQ_CONV_EXP_DATE" hidden="1">"c3043"</definedName>
    <definedName name="IQ_CONV_PREMIUM" hidden="1">"c2195"</definedName>
    <definedName name="IQ_CONV_PRICE" hidden="1">"c2193"</definedName>
    <definedName name="IQ_CONV_RATE" hidden="1">"c2192"</definedName>
    <definedName name="IQ_CONV_RATIO" hidden="1">"c2192"</definedName>
    <definedName name="IQ_CONV_SECURITY" hidden="1">"c2189"</definedName>
    <definedName name="IQ_CONV_SECURITY_ISSUER" hidden="1">"c2190"</definedName>
    <definedName name="IQ_CONV_SECURITY_PRICE" hidden="1">"c2194"</definedName>
    <definedName name="IQ_CONVERSION_COMMON_FFIEC" hidden="1">"c12964"</definedName>
    <definedName name="IQ_CONVERSION_PREF_FFIEC" hidden="1">"c12962"</definedName>
    <definedName name="IQ_CONVERT" hidden="1">"c2536"</definedName>
    <definedName name="IQ_CONVERT_PCT" hidden="1">"c2537"</definedName>
    <definedName name="IQ_CONVEXITY" hidden="1">"c2182"</definedName>
    <definedName name="IQ_CONVEYED_TO_OTHERS_FDIC" hidden="1">"c6534"</definedName>
    <definedName name="IQ_COO_ID" hidden="1">"c15222"</definedName>
    <definedName name="IQ_COO_NAME" hidden="1">"c15221"</definedName>
    <definedName name="IQ_CORE_CAPITAL_RATIO_FDIC" hidden="1">"c6745"</definedName>
    <definedName name="IQ_CORE_DEPOSITS_ASSETS_TOT_FFIEC" hidden="1">"c13442"</definedName>
    <definedName name="IQ_CORE_DEPOSITS_FFIEC" hidden="1">"c13862"</definedName>
    <definedName name="IQ_CORE_DEPOSITS_TOT_DEPOSITS_FFIEC" hidden="1">"c13911"</definedName>
    <definedName name="IQ_CORE_TIER_ONE_CAPITAL" hidden="1">"c15244"</definedName>
    <definedName name="IQ_CORE_TIER_ONE_CAPITAL_RATIO" hidden="1">"c15240"</definedName>
    <definedName name="IQ_CORP_GOODS_PRICE_INDEX_APR_FC_UNUSED" hidden="1">"c8381"</definedName>
    <definedName name="IQ_CORP_GOODS_PRICE_INDEX_APR_FC_UNUSED_UNUSED_UNUSED" hidden="1">"c8381"</definedName>
    <definedName name="IQ_CORP_GOODS_PRICE_INDEX_APR_UNUSED" hidden="1">"c7501"</definedName>
    <definedName name="IQ_CORP_GOODS_PRICE_INDEX_APR_UNUSED_UNUSED_UNUSED" hidden="1">"c7501"</definedName>
    <definedName name="IQ_CORP_GOODS_PRICE_INDEX_FC_UNUSED" hidden="1">"c7721"</definedName>
    <definedName name="IQ_CORP_GOODS_PRICE_INDEX_FC_UNUSED_UNUSED_UNUSED" hidden="1">"c7721"</definedName>
    <definedName name="IQ_CORP_GOODS_PRICE_INDEX_POP_FC_UNUSED" hidden="1">"c7941"</definedName>
    <definedName name="IQ_CORP_GOODS_PRICE_INDEX_POP_FC_UNUSED_UNUSED_UNUSED" hidden="1">"c7941"</definedName>
    <definedName name="IQ_CORP_GOODS_PRICE_INDEX_POP_UNUSED" hidden="1">"c7061"</definedName>
    <definedName name="IQ_CORP_GOODS_PRICE_INDEX_POP_UNUSED_UNUSED_UNUSED" hidden="1">"c7061"</definedName>
    <definedName name="IQ_CORP_GOODS_PRICE_INDEX_UNUSED" hidden="1">"c6841"</definedName>
    <definedName name="IQ_CORP_GOODS_PRICE_INDEX_UNUSED_UNUSED_UNUSED" hidden="1">"c6841"</definedName>
    <definedName name="IQ_CORP_GOODS_PRICE_INDEX_YOY_FC_UNUSED" hidden="1">"c8161"</definedName>
    <definedName name="IQ_CORP_GOODS_PRICE_INDEX_YOY_FC_UNUSED_UNUSED_UNUSED" hidden="1">"c8161"</definedName>
    <definedName name="IQ_CORP_GOODS_PRICE_INDEX_YOY_UNUSED" hidden="1">"c7281"</definedName>
    <definedName name="IQ_CORP_GOODS_PRICE_INDEX_YOY_UNUSED_UNUSED_UNUSED" hidden="1">"c7281"</definedName>
    <definedName name="IQ_CORP_PROFITS" hidden="1">"c6843"</definedName>
    <definedName name="IQ_CORP_PROFITS_AFTER_TAX_SAAR" hidden="1">"c6842"</definedName>
    <definedName name="IQ_CORP_PROFITS_AFTER_TAX_SAAR_APR" hidden="1">"c7502"</definedName>
    <definedName name="IQ_CORP_PROFITS_AFTER_TAX_SAAR_APR_FC" hidden="1">"c8382"</definedName>
    <definedName name="IQ_CORP_PROFITS_AFTER_TAX_SAAR_FC" hidden="1">"c7722"</definedName>
    <definedName name="IQ_CORP_PROFITS_AFTER_TAX_SAAR_POP" hidden="1">"c7062"</definedName>
    <definedName name="IQ_CORP_PROFITS_AFTER_TAX_SAAR_POP_FC" hidden="1">"c7942"</definedName>
    <definedName name="IQ_CORP_PROFITS_AFTER_TAX_SAAR_YOY" hidden="1">"c7282"</definedName>
    <definedName name="IQ_CORP_PROFITS_AFTER_TAX_SAAR_YOY_FC" hidden="1">"c8162"</definedName>
    <definedName name="IQ_CORP_PROFITS_APR" hidden="1">"c7503"</definedName>
    <definedName name="IQ_CORP_PROFITS_APR_FC" hidden="1">"c8383"</definedName>
    <definedName name="IQ_CORP_PROFITS_FC" hidden="1">"c7723"</definedName>
    <definedName name="IQ_CORP_PROFITS_POP" hidden="1">"c7063"</definedName>
    <definedName name="IQ_CORP_PROFITS_POP_FC" hidden="1">"c7943"</definedName>
    <definedName name="IQ_CORP_PROFITS_SAAR" hidden="1">"c6844"</definedName>
    <definedName name="IQ_CORP_PROFITS_SAAR_APR" hidden="1">"c7504"</definedName>
    <definedName name="IQ_CORP_PROFITS_SAAR_APR_FC" hidden="1">"c8384"</definedName>
    <definedName name="IQ_CORP_PROFITS_SAAR_FC" hidden="1">"c7724"</definedName>
    <definedName name="IQ_CORP_PROFITS_SAAR_POP" hidden="1">"c7064"</definedName>
    <definedName name="IQ_CORP_PROFITS_SAAR_POP_FC" hidden="1">"c7944"</definedName>
    <definedName name="IQ_CORP_PROFITS_SAAR_YOY" hidden="1">"c7284"</definedName>
    <definedName name="IQ_CORP_PROFITS_SAAR_YOY_FC" hidden="1">"c8164"</definedName>
    <definedName name="IQ_CORP_PROFITS_YOY" hidden="1">"c7283"</definedName>
    <definedName name="IQ_CORP_PROFITS_YOY_FC" hidden="1">"c8163"</definedName>
    <definedName name="IQ_CORPORATE_OVER_TOTAL" hidden="1">"c13767"</definedName>
    <definedName name="IQ_COST_BORROWED_FUNDS_FFIEC" hidden="1">"c13492"</definedName>
    <definedName name="IQ_COST_BORROWING" hidden="1">"c2936"</definedName>
    <definedName name="IQ_COST_BORROWINGS" hidden="1">"c225"</definedName>
    <definedName name="IQ_COST_CAPITAL_NEW_BUSINESS" hidden="1">"c9968"</definedName>
    <definedName name="IQ_COST_FOREIGN_DEPOSITS_FFIEC" hidden="1">"c13490"</definedName>
    <definedName name="IQ_COST_FUNDS_PURCHASED_FFIEC" hidden="1">"c13491"</definedName>
    <definedName name="IQ_COST_INT_DEPOSITS_FFIEC" hidden="1">"c13489"</definedName>
    <definedName name="IQ_COST_OF_FUNDING_ASSETS_FDIC" hidden="1">"c6725"</definedName>
    <definedName name="IQ_COST_REV" hidden="1">"c226"</definedName>
    <definedName name="IQ_COST_REVENUE" hidden="1">"c226"</definedName>
    <definedName name="IQ_COST_SAVINGS" hidden="1">"c227"</definedName>
    <definedName name="IQ_COST_SERVICE" hidden="1">"c228"</definedName>
    <definedName name="IQ_COST_SOLVENCY_CAPITAL_COVERED" hidden="1">"c9965"</definedName>
    <definedName name="IQ_COST_SOLVENCY_CAPITAL_GROUP" hidden="1">"c9951"</definedName>
    <definedName name="IQ_COST_TOTAL_BORROWINGS" hidden="1">"c229"</definedName>
    <definedName name="IQ_COUNTRY_NAME" hidden="1">"c230"</definedName>
    <definedName name="IQ_COUNTRY_NAME_ECON" hidden="1">"c11752"</definedName>
    <definedName name="IQ_COUPON_FORMULA" hidden="1">"c8965"</definedName>
    <definedName name="IQ_COVERAGE_RATIO" hidden="1">"c15243"</definedName>
    <definedName name="IQ_COVERED_POPS" hidden="1">"c2124"</definedName>
    <definedName name="IQ_CP" hidden="1">"c2495"</definedName>
    <definedName name="IQ_CP_PCT" hidden="1">"c2496"</definedName>
    <definedName name="IQ_CPI" hidden="1">"c6845"</definedName>
    <definedName name="IQ_CPI_APR" hidden="1">"c7505"</definedName>
    <definedName name="IQ_CPI_APR_FC" hidden="1">"c8385"</definedName>
    <definedName name="IQ_CPI_CORE" hidden="1">"c6838"</definedName>
    <definedName name="IQ_CPI_CORE_APR" hidden="1">"c7498"</definedName>
    <definedName name="IQ_CPI_CORE_POP" hidden="1">"c7058"</definedName>
    <definedName name="IQ_CPI_CORE_YOY" hidden="1">"c7278"</definedName>
    <definedName name="IQ_CPI_FC" hidden="1">"c7725"</definedName>
    <definedName name="IQ_CPI_POP" hidden="1">"c7065"</definedName>
    <definedName name="IQ_CPI_POP_FC" hidden="1">"c7945"</definedName>
    <definedName name="IQ_CPI_YOY" hidden="1">"c7285"</definedName>
    <definedName name="IQ_CPI_YOY_FC" hidden="1">"c8165"</definedName>
    <definedName name="IQ_CQ">5000</definedName>
    <definedName name="IQ_CREDIT_CARD_CHARGE_OFFS_FDIC" hidden="1">"c6652"</definedName>
    <definedName name="IQ_CREDIT_CARD_FEE_BNK" hidden="1">"c231"</definedName>
    <definedName name="IQ_CREDIT_CARD_FEE_FIN" hidden="1">"c1583"</definedName>
    <definedName name="IQ_CREDIT_CARD_GROSS_LOANS_FFIEC" hidden="1">"c13412"</definedName>
    <definedName name="IQ_CREDIT_CARD_INTERCHANGE_FEES_FFIEC" hidden="1">"c13046"</definedName>
    <definedName name="IQ_CREDIT_CARD_LINES_FDIC" hidden="1">"c6525"</definedName>
    <definedName name="IQ_CREDIT_CARD_LINES_UNUSED_FFIEC" hidden="1">"c13242"</definedName>
    <definedName name="IQ_CREDIT_CARD_LOANS_CHARGE_OFFS_FFIEC" hidden="1">"c13180"</definedName>
    <definedName name="IQ_CREDIT_CARD_LOANS_DOM_QUARTERLY_AVG_FFIEC" hidden="1">"c15480"</definedName>
    <definedName name="IQ_CREDIT_CARD_LOANS_DUE_30_89_FFIEC" hidden="1">"c13272"</definedName>
    <definedName name="IQ_CREDIT_CARD_LOANS_DUE_90_FFIEC" hidden="1">"c13298"</definedName>
    <definedName name="IQ_CREDIT_CARD_LOANS_FDIC" hidden="1">"c6319"</definedName>
    <definedName name="IQ_CREDIT_CARD_LOANS_NON_ACCRUAL_FFIEC" hidden="1">"c13324"</definedName>
    <definedName name="IQ_CREDIT_CARD_LOANS_RECOV_FFIEC" hidden="1">"c13202"</definedName>
    <definedName name="IQ_CREDIT_CARD_NET_CHARGE_OFFS_FDIC" hidden="1">"c6654"</definedName>
    <definedName name="IQ_CREDIT_CARD_RECOVERIES_FDIC" hidden="1">"c6653"</definedName>
    <definedName name="IQ_CREDIT_CARD_RISK_BASED_FFIEC" hidden="1">"c13433"</definedName>
    <definedName name="IQ_CREDIT_CARDS_CONSUMER_LOANS_FFIEC" hidden="1">"c12822"</definedName>
    <definedName name="IQ_CREDIT_CARDS_LL_REC_FFIEC" hidden="1">"c12889"</definedName>
    <definedName name="IQ_CREDIT_CARDS_LOANS_TRADING_DOM_FFIEC" hidden="1">"c12933"</definedName>
    <definedName name="IQ_CREDIT_EXPOSURE" hidden="1">"c10038"</definedName>
    <definedName name="IQ_CREDIT_EXPOSURE_FFIEC" hidden="1">"c13062"</definedName>
    <definedName name="IQ_CREDIT_LOSS_CF" hidden="1">"c232"</definedName>
    <definedName name="IQ_CREDIT_LOSS_PROVISION_NET_CHARGE_OFFS_FDIC" hidden="1">"c6734"</definedName>
    <definedName name="IQ_CREDIT_LOSSES_DERIVATIVES_FFIEC" hidden="1">"c13068"</definedName>
    <definedName name="IQ_CREDIT_OPTIONS_DERIVATIVES_BENEFICIARY_FFIEC" hidden="1">"c13121"</definedName>
    <definedName name="IQ_CREDIT_OPTIONS_DERIVATIVES_GUARANTOR_FFIEC" hidden="1">"c13114"</definedName>
    <definedName name="IQ_CUMULATIVE_PREFERREDS_T2_FFIEC" hidden="1">"c13145"</definedName>
    <definedName name="IQ_CUMULATIVE_SPLIT_FACTOR" hidden="1">"c2094"</definedName>
    <definedName name="IQ_CURR_ACCT_BALANCE_APR_FC_UNUSED" hidden="1">"c8387"</definedName>
    <definedName name="IQ_CURR_ACCT_BALANCE_APR_FC_UNUSED_UNUSED_UNUSED" hidden="1">"c8387"</definedName>
    <definedName name="IQ_CURR_ACCT_BALANCE_APR_UNUSED" hidden="1">"c7507"</definedName>
    <definedName name="IQ_CURR_ACCT_BALANCE_APR_UNUSED_UNUSED_UNUSED" hidden="1">"c7507"</definedName>
    <definedName name="IQ_CURR_ACCT_BALANCE_FC_UNUSED" hidden="1">"c7727"</definedName>
    <definedName name="IQ_CURR_ACCT_BALANCE_FC_UNUSED_UNUSED_UNUSED" hidden="1">"c7727"</definedName>
    <definedName name="IQ_CURR_ACCT_BALANCE_PCT" hidden="1">"c6846"</definedName>
    <definedName name="IQ_CURR_ACCT_BALANCE_PCT_FC" hidden="1">"c7726"</definedName>
    <definedName name="IQ_CURR_ACCT_BALANCE_PCT_POP" hidden="1">"c7066"</definedName>
    <definedName name="IQ_CURR_ACCT_BALANCE_PCT_POP_FC" hidden="1">"c7946"</definedName>
    <definedName name="IQ_CURR_ACCT_BALANCE_PCT_YOY" hidden="1">"c7286"</definedName>
    <definedName name="IQ_CURR_ACCT_BALANCE_PCT_YOY_FC" hidden="1">"c8166"</definedName>
    <definedName name="IQ_CURR_ACCT_BALANCE_POP_FC_UNUSED" hidden="1">"c7947"</definedName>
    <definedName name="IQ_CURR_ACCT_BALANCE_POP_FC_UNUSED_UNUSED_UNUSED" hidden="1">"c7947"</definedName>
    <definedName name="IQ_CURR_ACCT_BALANCE_POP_UNUSED" hidden="1">"c7067"</definedName>
    <definedName name="IQ_CURR_ACCT_BALANCE_POP_UNUSED_UNUSED_UNUSED" hidden="1">"c7067"</definedName>
    <definedName name="IQ_CURR_ACCT_BALANCE_SAAR" hidden="1">"c6848"</definedName>
    <definedName name="IQ_CURR_ACCT_BALANCE_SAAR_APR" hidden="1">"c7508"</definedName>
    <definedName name="IQ_CURR_ACCT_BALANCE_SAAR_APR_FC" hidden="1">"c8388"</definedName>
    <definedName name="IQ_CURR_ACCT_BALANCE_SAAR_FC" hidden="1">"c7728"</definedName>
    <definedName name="IQ_CURR_ACCT_BALANCE_SAAR_POP" hidden="1">"c7068"</definedName>
    <definedName name="IQ_CURR_ACCT_BALANCE_SAAR_POP_FC" hidden="1">"c7948"</definedName>
    <definedName name="IQ_CURR_ACCT_BALANCE_SAAR_USD_APR_FC" hidden="1">"c11797"</definedName>
    <definedName name="IQ_CURR_ACCT_BALANCE_SAAR_USD_FC" hidden="1">"c11794"</definedName>
    <definedName name="IQ_CURR_ACCT_BALANCE_SAAR_USD_POP_FC" hidden="1">"c11795"</definedName>
    <definedName name="IQ_CURR_ACCT_BALANCE_SAAR_USD_YOY_FC" hidden="1">"c11796"</definedName>
    <definedName name="IQ_CURR_ACCT_BALANCE_SAAR_YOY" hidden="1">"c7288"</definedName>
    <definedName name="IQ_CURR_ACCT_BALANCE_SAAR_YOY_FC" hidden="1">"c8168"</definedName>
    <definedName name="IQ_CURR_ACCT_BALANCE_UNUSED" hidden="1">"c6847"</definedName>
    <definedName name="IQ_CURR_ACCT_BALANCE_UNUSED_UNUSED_UNUSED" hidden="1">"c6847"</definedName>
    <definedName name="IQ_CURR_ACCT_BALANCE_USD" hidden="1">"c11786"</definedName>
    <definedName name="IQ_CURR_ACCT_BALANCE_USD_APR" hidden="1">"c11789"</definedName>
    <definedName name="IQ_CURR_ACCT_BALANCE_USD_APR_FC" hidden="1">"c11793"</definedName>
    <definedName name="IQ_CURR_ACCT_BALANCE_USD_FC" hidden="1">"c11790"</definedName>
    <definedName name="IQ_CURR_ACCT_BALANCE_USD_POP" hidden="1">"c11787"</definedName>
    <definedName name="IQ_CURR_ACCT_BALANCE_USD_POP_FC" hidden="1">"c11791"</definedName>
    <definedName name="IQ_CURR_ACCT_BALANCE_USD_YOY" hidden="1">"c11788"</definedName>
    <definedName name="IQ_CURR_ACCT_BALANCE_USD_YOY_FC" hidden="1">"c11792"</definedName>
    <definedName name="IQ_CURR_ACCT_BALANCE_YOY_FC_UNUSED" hidden="1">"c8167"</definedName>
    <definedName name="IQ_CURR_ACCT_BALANCE_YOY_FC_UNUSED_UNUSED_UNUSED" hidden="1">"c8167"</definedName>
    <definedName name="IQ_CURR_ACCT_BALANCE_YOY_UNUSED" hidden="1">"c7287"</definedName>
    <definedName name="IQ_CURR_ACCT_BALANCE_YOY_UNUSED_UNUSED_UNUSED" hidden="1">"c7287"</definedName>
    <definedName name="IQ_CURR_ACCT_INC_RECEIPTS" hidden="1">"c6849"</definedName>
    <definedName name="IQ_CURR_ACCT_INC_RECEIPTS_APR" hidden="1">"c7509"</definedName>
    <definedName name="IQ_CURR_ACCT_INC_RECEIPTS_APR_FC" hidden="1">"c8389"</definedName>
    <definedName name="IQ_CURR_ACCT_INC_RECEIPTS_FC" hidden="1">"c7729"</definedName>
    <definedName name="IQ_CURR_ACCT_INC_RECEIPTS_POP" hidden="1">"c7069"</definedName>
    <definedName name="IQ_CURR_ACCT_INC_RECEIPTS_POP_FC" hidden="1">"c7949"</definedName>
    <definedName name="IQ_CURR_ACCT_INC_RECEIPTS_YOY" hidden="1">"c7289"</definedName>
    <definedName name="IQ_CURR_ACCT_INC_RECEIPTS_YOY_FC" hidden="1">"c8169"</definedName>
    <definedName name="IQ_CURR_DOMESTIC_TAXES" hidden="1">"c2074"</definedName>
    <definedName name="IQ_CURR_FOREIGN_TAXES" hidden="1">"c2075"</definedName>
    <definedName name="IQ_CURRENCY_COIN_DOM_FFIEC" hidden="1">"c15287"</definedName>
    <definedName name="IQ_CURRENCY_COIN_DOMESTIC_FDIC" hidden="1">"c6388"</definedName>
    <definedName name="IQ_CURRENCY_FACTOR_BS" hidden="1">"c233"</definedName>
    <definedName name="IQ_CURRENCY_FACTOR_IS" hidden="1">"c234"</definedName>
    <definedName name="IQ_CURRENCY_GAIN" hidden="1">"c235"</definedName>
    <definedName name="IQ_CURRENCY_GAIN_BR" hidden="1">"c236"</definedName>
    <definedName name="IQ_CURRENCY_GAIN_FIN" hidden="1">"c237"</definedName>
    <definedName name="IQ_CURRENCY_GAIN_INS" hidden="1">"c238"</definedName>
    <definedName name="IQ_CURRENCY_GAIN_RE" hidden="1">"c6205"</definedName>
    <definedName name="IQ_CURRENCY_GAIN_REIT" hidden="1">"c239"</definedName>
    <definedName name="IQ_CURRENCY_GAIN_UTI" hidden="1">"c240"</definedName>
    <definedName name="IQ_CURRENT_BENCHMARK" hidden="1">"c6780"</definedName>
    <definedName name="IQ_CURRENT_BENCHMARK_CIQID" hidden="1">"c6781"</definedName>
    <definedName name="IQ_CURRENT_BENCHMARK_MATURITY" hidden="1">"c6782"</definedName>
    <definedName name="IQ_CURRENT_PORT" hidden="1">"c241"</definedName>
    <definedName name="IQ_CURRENT_PORT_BNK" hidden="1">"c242"</definedName>
    <definedName name="IQ_CURRENT_PORT_DEBT" hidden="1">"c243"</definedName>
    <definedName name="IQ_CURRENT_PORT_DEBT_BNK" hidden="1">"c244"</definedName>
    <definedName name="IQ_CURRENT_PORT_DEBT_BR" hidden="1">"c1567"</definedName>
    <definedName name="IQ_CURRENT_PORT_DEBT_FIN" hidden="1">"c1568"</definedName>
    <definedName name="IQ_CURRENT_PORT_DEBT_INS" hidden="1">"c1569"</definedName>
    <definedName name="IQ_CURRENT_PORT_DEBT_RE" hidden="1">"c6283"</definedName>
    <definedName name="IQ_CURRENT_PORT_DEBT_REIT" hidden="1">"c1570"</definedName>
    <definedName name="IQ_CURRENT_PORT_DEBT_UTI" hidden="1">"c1571"</definedName>
    <definedName name="IQ_CURRENT_PORT_FHLB_DEBT" hidden="1">"c5657"</definedName>
    <definedName name="IQ_CURRENT_PORT_LEASES" hidden="1">"c245"</definedName>
    <definedName name="IQ_CURRENT_PORT_PCT" hidden="1">"c2541"</definedName>
    <definedName name="IQ_CURRENT_RATIO" hidden="1">"c246"</definedName>
    <definedName name="IQ_CUSTOMER_LIAB_ACCEPTANCES_OUT_FFIEC" hidden="1">"c12835"</definedName>
    <definedName name="IQ_CY">10000</definedName>
    <definedName name="IQ_DA" hidden="1">"c247"</definedName>
    <definedName name="IQ_DA_BR" hidden="1">"c248"</definedName>
    <definedName name="IQ_DA_CF" hidden="1">"c249"</definedName>
    <definedName name="IQ_DA_CF_BNK" hidden="1">"c250"</definedName>
    <definedName name="IQ_DA_CF_BR" hidden="1">"c251"</definedName>
    <definedName name="IQ_DA_CF_FIN" hidden="1">"c252"</definedName>
    <definedName name="IQ_DA_CF_INS" hidden="1">"c253"</definedName>
    <definedName name="IQ_DA_CF_RE" hidden="1">"c6206"</definedName>
    <definedName name="IQ_DA_CF_REIT" hidden="1">"c254"</definedName>
    <definedName name="IQ_DA_CF_UTI" hidden="1">"c255"</definedName>
    <definedName name="IQ_DA_EBITDA" hidden="1">"c5528"</definedName>
    <definedName name="IQ_DA_FIN" hidden="1">"c256"</definedName>
    <definedName name="IQ_DA_INS" hidden="1">"c257"</definedName>
    <definedName name="IQ_DA_RE" hidden="1">"c6207"</definedName>
    <definedName name="IQ_DA_REIT" hidden="1">"c258"</definedName>
    <definedName name="IQ_DA_SUPPL" hidden="1">"c259"</definedName>
    <definedName name="IQ_DA_SUPPL_BR" hidden="1">"c260"</definedName>
    <definedName name="IQ_DA_SUPPL_CF" hidden="1">"c261"</definedName>
    <definedName name="IQ_DA_SUPPL_CF_BNK" hidden="1">"c262"</definedName>
    <definedName name="IQ_DA_SUPPL_CF_BR" hidden="1">"c263"</definedName>
    <definedName name="IQ_DA_SUPPL_CF_FIN" hidden="1">"c264"</definedName>
    <definedName name="IQ_DA_SUPPL_CF_INS" hidden="1">"c265"</definedName>
    <definedName name="IQ_DA_SUPPL_CF_RE" hidden="1">"c6208"</definedName>
    <definedName name="IQ_DA_SUPPL_CF_REIT" hidden="1">"c266"</definedName>
    <definedName name="IQ_DA_SUPPL_CF_UTI" hidden="1">"c267"</definedName>
    <definedName name="IQ_DA_SUPPL_FIN" hidden="1">"c268"</definedName>
    <definedName name="IQ_DA_SUPPL_INS" hidden="1">"c269"</definedName>
    <definedName name="IQ_DA_SUPPL_RE" hidden="1">"c6209"</definedName>
    <definedName name="IQ_DA_SUPPL_REIT" hidden="1">"c270"</definedName>
    <definedName name="IQ_DA_SUPPL_UTI" hidden="1">"c271"</definedName>
    <definedName name="IQ_DA_UTI" hidden="1">"c272"</definedName>
    <definedName name="IQ_DAILY">500000</definedName>
    <definedName name="IQ_DATA_PROCESSING_EXP_FFIEC" hidden="1">"c13047"</definedName>
    <definedName name="IQ_DATED_DATE" hidden="1">"c2185"</definedName>
    <definedName name="IQ_DAY_COUNT" hidden="1">"c2161"</definedName>
    <definedName name="IQ_DAYS_COVER_SHORT" hidden="1">"c1578"</definedName>
    <definedName name="IQ_DAYS_DELAY" hidden="1">"c8963"</definedName>
    <definedName name="IQ_DAYS_INVENTORY_OUT" hidden="1">"c273"</definedName>
    <definedName name="IQ_DAYS_PAY_OUTST" hidden="1">"c274"</definedName>
    <definedName name="IQ_DAYS_PAYABLE_OUT" hidden="1">"c274"</definedName>
    <definedName name="IQ_DAYS_SALES_OUT" hidden="1">"c275"</definedName>
    <definedName name="IQ_DAYS_SALES_OUTST" hidden="1">"c275"</definedName>
    <definedName name="IQ_DEBT_1_5_INVEST_SECURITIES_FFIEC" hidden="1">"c13465"</definedName>
    <definedName name="IQ_DEBT_ADJ" hidden="1">"c2515"</definedName>
    <definedName name="IQ_DEBT_ADJ_PCT" hidden="1">"c2516"</definedName>
    <definedName name="IQ_DEBT_EQUIV_NET_PBO" hidden="1">"c2938"</definedName>
    <definedName name="IQ_DEBT_EQUIV_OPER_LEASE" hidden="1">"c2935"</definedName>
    <definedName name="IQ_DEBT_LESS_1YR_INVEST_SECURITIES_FFIEC" hidden="1">"c13464"</definedName>
    <definedName name="IQ_DEBT_MATURING_MORE_THAN_ONE_YEAR_FFIEC" hidden="1">"c13164"</definedName>
    <definedName name="IQ_DEBT_MATURING_WITHIN_ONE_YEAR_FFIEC" hidden="1">"c13163"</definedName>
    <definedName name="IQ_DEBT_SEC_OVER_5YR_INVEST_SECURITIES_FFIEC" hidden="1">"c13466"</definedName>
    <definedName name="IQ_DEBT_SECURITIES_FOREIGN_FFIEC" hidden="1">"c13484"</definedName>
    <definedName name="IQ_DEBT_SECURITIES_OTHER_ASSETS_DUE_30_89_FFIEC" hidden="1">"c13279"</definedName>
    <definedName name="IQ_DEBT_SECURITIES_OTHER_ASSETS_DUE_90_FFIEC" hidden="1">"c13305"</definedName>
    <definedName name="IQ_DEBT_SECURITIES_OTHER_ASSETS_NON_ACCRUAL_FFIEC" hidden="1">"c13331"</definedName>
    <definedName name="IQ_DECREASE_INT_EXPENSE_FFIEC" hidden="1">"c13064"</definedName>
    <definedName name="IQ_DEDUCTIONS_TOTAL_RISK_BASED_CAPITAL_FFIEC" hidden="1">"c13152"</definedName>
    <definedName name="IQ_DEF_ACQ_CST" hidden="1">"c301"</definedName>
    <definedName name="IQ_DEF_AMORT" hidden="1">"c276"</definedName>
    <definedName name="IQ_DEF_AMORT_BNK" hidden="1">"c277"</definedName>
    <definedName name="IQ_DEF_AMORT_BR" hidden="1">"c278"</definedName>
    <definedName name="IQ_DEF_AMORT_FIN" hidden="1">"c279"</definedName>
    <definedName name="IQ_DEF_AMORT_INS" hidden="1">"c280"</definedName>
    <definedName name="IQ_DEF_AMORT_REIT" hidden="1">"c281"</definedName>
    <definedName name="IQ_DEF_AMORT_UTI" hidden="1">"c282"</definedName>
    <definedName name="IQ_DEF_BENEFIT_INTEREST_COST" hidden="1">"c283"</definedName>
    <definedName name="IQ_DEF_BENEFIT_INTEREST_COST_DOMESTIC" hidden="1">"c2652"</definedName>
    <definedName name="IQ_DEF_BENEFIT_INTEREST_COST_FOREIGN" hidden="1">"c2660"</definedName>
    <definedName name="IQ_DEF_BENEFIT_OTHER_COST" hidden="1">"c284"</definedName>
    <definedName name="IQ_DEF_BENEFIT_OTHER_COST_DOMESTIC" hidden="1">"c2654"</definedName>
    <definedName name="IQ_DEF_BENEFIT_OTHER_COST_FOREIGN" hidden="1">"c2662"</definedName>
    <definedName name="IQ_DEF_BENEFIT_ROA" hidden="1">"c285"</definedName>
    <definedName name="IQ_DEF_BENEFIT_ROA_DOMESTIC" hidden="1">"c2653"</definedName>
    <definedName name="IQ_DEF_BENEFIT_ROA_FOREIGN" hidden="1">"c2661"</definedName>
    <definedName name="IQ_DEF_BENEFIT_SERVICE_COST" hidden="1">"c286"</definedName>
    <definedName name="IQ_DEF_BENEFIT_SERVICE_COST_DOMESTIC" hidden="1">"c2651"</definedName>
    <definedName name="IQ_DEF_BENEFIT_SERVICE_COST_FOREIGN" hidden="1">"c2659"</definedName>
    <definedName name="IQ_DEF_BENEFIT_TOTAL_COST" hidden="1">"c287"</definedName>
    <definedName name="IQ_DEF_BENEFIT_TOTAL_COST_DOMESTIC" hidden="1">"c2655"</definedName>
    <definedName name="IQ_DEF_BENEFIT_TOTAL_COST_FOREIGN" hidden="1">"c2663"</definedName>
    <definedName name="IQ_DEF_CHARGES_BR" hidden="1">"c288"</definedName>
    <definedName name="IQ_DEF_CHARGES_CF" hidden="1">"c289"</definedName>
    <definedName name="IQ_DEF_CHARGES_FIN" hidden="1">"c290"</definedName>
    <definedName name="IQ_DEF_CHARGES_INS" hidden="1">"c291"</definedName>
    <definedName name="IQ_DEF_CHARGES_LT" hidden="1">"c292"</definedName>
    <definedName name="IQ_DEF_CHARGES_LT_BNK" hidden="1">"c293"</definedName>
    <definedName name="IQ_DEF_CHARGES_LT_BR" hidden="1">"c294"</definedName>
    <definedName name="IQ_DEF_CHARGES_LT_FIN" hidden="1">"c295"</definedName>
    <definedName name="IQ_DEF_CHARGES_LT_INS" hidden="1">"c296"</definedName>
    <definedName name="IQ_DEF_CHARGES_LT_RE" hidden="1">"c6210"</definedName>
    <definedName name="IQ_DEF_CHARGES_LT_REIT" hidden="1">"c297"</definedName>
    <definedName name="IQ_DEF_CHARGES_LT_UTI" hidden="1">"c298"</definedName>
    <definedName name="IQ_DEF_CHARGES_RE" hidden="1">"c6211"</definedName>
    <definedName name="IQ_DEF_CHARGES_REIT" hidden="1">"c299"</definedName>
    <definedName name="IQ_DEF_CONTRIBUTION_TOTAL_COST" hidden="1">"c300"</definedName>
    <definedName name="IQ_DEF_INC_TAX" hidden="1">"c313"</definedName>
    <definedName name="IQ_DEF_POLICY_ACQ_COSTS" hidden="1">"c301"</definedName>
    <definedName name="IQ_DEF_POLICY_ACQ_COSTS_CF" hidden="1">"c302"</definedName>
    <definedName name="IQ_DEF_POLICY_AMORT" hidden="1">"c303"</definedName>
    <definedName name="IQ_DEF_SPENDING_REAL_SAAR" hidden="1">"c6971"</definedName>
    <definedName name="IQ_DEF_SPENDING_REAL_SAAR_APR" hidden="1">"c7631"</definedName>
    <definedName name="IQ_DEF_SPENDING_REAL_SAAR_APR_FC" hidden="1">"c8511"</definedName>
    <definedName name="IQ_DEF_SPENDING_REAL_SAAR_FC" hidden="1">"c7851"</definedName>
    <definedName name="IQ_DEF_SPENDING_REAL_SAAR_POP" hidden="1">"c7191"</definedName>
    <definedName name="IQ_DEF_SPENDING_REAL_SAAR_POP_FC" hidden="1">"c8071"</definedName>
    <definedName name="IQ_DEF_SPENDING_REAL_SAAR_YOY" hidden="1">"c7411"</definedName>
    <definedName name="IQ_DEF_SPENDING_REAL_SAAR_YOY_FC" hidden="1">"c8291"</definedName>
    <definedName name="IQ_DEF_TAX_ASSET_LT_BR" hidden="1">"c304"</definedName>
    <definedName name="IQ_DEF_TAX_ASSET_LT_FIN" hidden="1">"c305"</definedName>
    <definedName name="IQ_DEF_TAX_ASSET_LT_INS" hidden="1">"c306"</definedName>
    <definedName name="IQ_DEF_TAX_ASSET_LT_RE" hidden="1">"c6212"</definedName>
    <definedName name="IQ_DEF_TAX_ASSET_LT_REIT" hidden="1">"c307"</definedName>
    <definedName name="IQ_DEF_TAX_ASSET_LT_UTI" hidden="1">"c308"</definedName>
    <definedName name="IQ_DEF_TAX_ASSETS_CURRENT" hidden="1">"c309"</definedName>
    <definedName name="IQ_DEF_TAX_ASSETS_LT" hidden="1">"c310"</definedName>
    <definedName name="IQ_DEF_TAX_ASSETS_LT_BNK" hidden="1">"c311"</definedName>
    <definedName name="IQ_DEF_TAX_LIAB_CURRENT" hidden="1">"c312"</definedName>
    <definedName name="IQ_DEF_TAX_LIAB_LT" hidden="1">"c313"</definedName>
    <definedName name="IQ_DEF_TAX_LIAB_LT_BNK" hidden="1">"c314"</definedName>
    <definedName name="IQ_DEF_TAX_LIAB_LT_BR" hidden="1">"c315"</definedName>
    <definedName name="IQ_DEF_TAX_LIAB_LT_FIN" hidden="1">"c316"</definedName>
    <definedName name="IQ_DEF_TAX_LIAB_LT_INS" hidden="1">"c317"</definedName>
    <definedName name="IQ_DEF_TAX_LIAB_LT_RE" hidden="1">"c6213"</definedName>
    <definedName name="IQ_DEF_TAX_LIAB_LT_REIT" hidden="1">"c318"</definedName>
    <definedName name="IQ_DEF_TAX_LIAB_LT_UTI" hidden="1">"c319"</definedName>
    <definedName name="IQ_DEFERRED_DOMESTIC_TAXES" hidden="1">"c2077"</definedName>
    <definedName name="IQ_DEFERRED_FOREIGN_TAXES" hidden="1">"c2078"</definedName>
    <definedName name="IQ_DEFERRED_INC_TAX" hidden="1">"c315"</definedName>
    <definedName name="IQ_DEFERRED_TAX_ASSETS_FFIEC" hidden="1">"c12843"</definedName>
    <definedName name="IQ_DEFERRED_TAX_ASSETS_T1_FFIEC" hidden="1">"c13141"</definedName>
    <definedName name="IQ_DEFERRED_TAX_LIAB_FFIEC" hidden="1">"c12870"</definedName>
    <definedName name="IQ_DEFERRED_TAXES" hidden="1">"c147"</definedName>
    <definedName name="IQ_DEMAND_DEP" hidden="1">"c320"</definedName>
    <definedName name="IQ_DEMAND_DEPOSITS_COMMERCIAL_BANK_SUBS_FFIEC" hidden="1">"c12945"</definedName>
    <definedName name="IQ_DEMAND_DEPOSITS_FDIC" hidden="1">"c6489"</definedName>
    <definedName name="IQ_DEMAND_DEPOSITS_TOT_DEPOSITS_FFIEC" hidden="1">"c13902"</definedName>
    <definedName name="IQ_DEPOSIT_ACCOUNTS_LESS_THAN_100K_FDIC" hidden="1">"c6494"</definedName>
    <definedName name="IQ_DEPOSIT_ACCOUNTS_MORE_THAN_100K_FDIC" hidden="1">"c6492"</definedName>
    <definedName name="IQ_DEPOSITORY_INST_ACCEPTANCES_LL_REC_DOM_FFIEC" hidden="1">"c12908"</definedName>
    <definedName name="IQ_DEPOSITORY_INST_GROSS_LOANS_FFIEC" hidden="1">"c13409"</definedName>
    <definedName name="IQ_DEPOSITORY_INST_RISK_BASED_FFIEC" hidden="1">"c13430"</definedName>
    <definedName name="IQ_DEPOSITORY_INSTITUTIONS_CHARGE_OFFS_FDIC" hidden="1">"c6596"</definedName>
    <definedName name="IQ_DEPOSITORY_INSTITUTIONS_NET_CHARGE_OFFS_FDIC" hidden="1">"c6634"</definedName>
    <definedName name="IQ_DEPOSITORY_INSTITUTIONS_RECOVERIES_FDIC" hidden="1">"c6615"</definedName>
    <definedName name="IQ_DEPOSITS_100K_MORE_ASSETS_TOT_FFIEC" hidden="1">"c13444"</definedName>
    <definedName name="IQ_DEPOSITS_DOM_FFIEC" hidden="1">"c12850"</definedName>
    <definedName name="IQ_DEPOSITS_FAIR_VALUE_TOT_FFIEC" hidden="1">"c13213"</definedName>
    <definedName name="IQ_DEPOSITS_FIN" hidden="1">"c321"</definedName>
    <definedName name="IQ_DEPOSITS_FOREIGN_BANKS_FOREIGN_AGENCIES_FFIEC" hidden="1">"c15344"</definedName>
    <definedName name="IQ_DEPOSITS_FOREIGN_FFIEC" hidden="1">"c12853"</definedName>
    <definedName name="IQ_DEPOSITS_HELD_DOMESTIC_FDIC" hidden="1">"c6340"</definedName>
    <definedName name="IQ_DEPOSITS_HELD_FOREIGN_FDIC" hidden="1">"c6341"</definedName>
    <definedName name="IQ_DEPOSITS_INTEREST_SECURITIES" hidden="1">"c5509"</definedName>
    <definedName name="IQ_DEPOSITS_LESS_100K_COMMERCIAL_BANK_SUBS_FFIEC" hidden="1">"c12948"</definedName>
    <definedName name="IQ_DEPOSITS_LESS_THAN_100K_AFTER_THREE_YEARS_FDIC" hidden="1">"c6464"</definedName>
    <definedName name="IQ_DEPOSITS_LESS_THAN_100K_THREE_MONTHS_FDIC" hidden="1">"c6461"</definedName>
    <definedName name="IQ_DEPOSITS_LESS_THAN_100K_THREE_YEARS_FDIC" hidden="1">"c6463"</definedName>
    <definedName name="IQ_DEPOSITS_LESS_THAN_100K_TWELVE_MONTHS_FDIC" hidden="1">"c6462"</definedName>
    <definedName name="IQ_DEPOSITS_LEVEL_1_FFIEC" hidden="1">"c13221"</definedName>
    <definedName name="IQ_DEPOSITS_LEVEL_2_FFIEC" hidden="1">"c13229"</definedName>
    <definedName name="IQ_DEPOSITS_LEVEL_3_FFIEC" hidden="1">"c13237"</definedName>
    <definedName name="IQ_DEPOSITS_MORE_100K_COMMERCIAL_BANK_SUBS_FFIEC" hidden="1">"c12949"</definedName>
    <definedName name="IQ_DEPOSITS_MORE_THAN_100K_AFTER_THREE_YEARS_FDIC" hidden="1">"c6469"</definedName>
    <definedName name="IQ_DEPOSITS_MORE_THAN_100K_THREE_MONTHS_FDIC" hidden="1">"c6466"</definedName>
    <definedName name="IQ_DEPOSITS_MORE_THAN_100K_THREE_YEARS_FDIC" hidden="1">"c6468"</definedName>
    <definedName name="IQ_DEPOSITS_MORE_THAN_100K_TWELVE_MONTHS_FDIC" hidden="1">"c6467"</definedName>
    <definedName name="IQ_DEPRE_AMORT" hidden="1">"c247"</definedName>
    <definedName name="IQ_DEPRE_AMORT_SUPPL" hidden="1">"c1593"</definedName>
    <definedName name="IQ_DEPRE_DEPLE" hidden="1">"c261"</definedName>
    <definedName name="IQ_DEPRE_SUPP" hidden="1">"c1443"</definedName>
    <definedName name="IQ_DERIVATIVE_ASSETS_FAIR_VALUE_TOT_FFIEC" hidden="1">"c15403"</definedName>
    <definedName name="IQ_DERIVATIVE_ASSETS_LEVEL_1_FFIEC" hidden="1">"c15425"</definedName>
    <definedName name="IQ_DERIVATIVE_ASSETS_LEVEL_2_FFIEC" hidden="1">"c15438"</definedName>
    <definedName name="IQ_DERIVATIVE_ASSETS_LEVEL_3_FFIEC" hidden="1">"c15451"</definedName>
    <definedName name="IQ_DERIVATIVE_LIABILITIES_FAIR_VALUE_TOT_FFIEC" hidden="1">"c15407"</definedName>
    <definedName name="IQ_DERIVATIVE_LIABILITIES_LEVEL_1_FFIEC" hidden="1">"c15429"</definedName>
    <definedName name="IQ_DERIVATIVE_LIABILITIES_LEVEL_2_FFIEC" hidden="1">"c15442"</definedName>
    <definedName name="IQ_DERIVATIVE_LIABILITIES_LEVEL_3_FFIEC" hidden="1">"c15455"</definedName>
    <definedName name="IQ_DERIVATIVES_FDIC" hidden="1">"c6523"</definedName>
    <definedName name="IQ_DERIVATIVES_NEGATIVE_FAIR_VALUE_DOM_FFIEC" hidden="1">"c12943"</definedName>
    <definedName name="IQ_DERIVATIVES_NEGATIVE_VALUE_FFIEC" hidden="1">"c12861"</definedName>
    <definedName name="IQ_DERIVATIVES_POS_FAIR_VALUE_FFIEC" hidden="1">"c12827"</definedName>
    <definedName name="IQ_DERIVATIVES_POSITIVE_FAIR_VALUE_TRADING_DOM_FFIEC" hidden="1">"c12938"</definedName>
    <definedName name="IQ_DESCRIPTION_LONG" hidden="1">"c322"</definedName>
    <definedName name="IQ_DEVELOP_LAND" hidden="1">"c323"</definedName>
    <definedName name="IQ_DIC" hidden="1">"c13834"</definedName>
    <definedName name="IQ_DIFF_LASTCLOSE_TARGET_PRICE" hidden="1">"c1854"</definedName>
    <definedName name="IQ_DIFF_LASTCLOSE_TARGET_PRICE_CIQ" hidden="1">"c4767"</definedName>
    <definedName name="IQ_DILUT_ADJUST" hidden="1">"c1621"</definedName>
    <definedName name="IQ_DILUT_EPS_EXCL" hidden="1">"c324"</definedName>
    <definedName name="IQ_DILUT_EPS_INCL" hidden="1">"c325"</definedName>
    <definedName name="IQ_DILUT_EPS_NORM" hidden="1">"c1903"</definedName>
    <definedName name="IQ_DILUT_NI" hidden="1">"c2079"</definedName>
    <definedName name="IQ_DILUT_NORMAL_EPS" hidden="1">"c1594"</definedName>
    <definedName name="IQ_DILUT_WEIGHT" hidden="1">"c326"</definedName>
    <definedName name="IQ_DIRECT_AH_EARNED" hidden="1">"c2740"</definedName>
    <definedName name="IQ_DIRECT_EARNED" hidden="1">"c2730"</definedName>
    <definedName name="IQ_DIRECT_INDIRECT_RE_VENTURES_FFIEC" hidden="1">"c15266"</definedName>
    <definedName name="IQ_DIRECT_INDIRECT_RE_VENTURES_UNCONSOL_FFIEC" hidden="1">"c15274"</definedName>
    <definedName name="IQ_DIRECT_LIFE_EARNED" hidden="1">"c2735"</definedName>
    <definedName name="IQ_DIRECT_LIFE_IN_FORCE" hidden="1">"c2765"</definedName>
    <definedName name="IQ_DIRECT_PC_EARNED" hidden="1">"c2745"</definedName>
    <definedName name="IQ_DIRECT_WRITTEN" hidden="1">"c2724"</definedName>
    <definedName name="IQ_DIRECTORS_FEES_FFIEC" hidden="1">"c13049"</definedName>
    <definedName name="IQ_DISALLOWED_DEFERRED_TAX_ASSETS_FFIEC" hidden="1">"c13157"</definedName>
    <definedName name="IQ_DISALLOWED_GOODWILL_INTANGIBLE_ASSETS_FFIEC" hidden="1">"c13155"</definedName>
    <definedName name="IQ_DISALLOWED_GOODWILL_INTANGIBLES_T1_FFIEC" hidden="1">"c13137"</definedName>
    <definedName name="IQ_DISALLOWED_SERVICING_ASSETS_FFIEC" hidden="1">"c13156"</definedName>
    <definedName name="IQ_DISALLOWED_SERVICING_ASSETS_T1_FFIEC" hidden="1">"c13140"</definedName>
    <definedName name="IQ_DISCONT_OPER" hidden="1">"c333"</definedName>
    <definedName name="IQ_DISCOUNT_RATE_PENSION_DOMESTIC" hidden="1">"c327"</definedName>
    <definedName name="IQ_DISCOUNT_RATE_PENSION_FOREIGN" hidden="1">"c328"</definedName>
    <definedName name="IQ_DISPOSABLE_PERSONAL_INC" hidden="1">"c6850"</definedName>
    <definedName name="IQ_DISPOSABLE_PERSONAL_INC_APR" hidden="1">"c7510"</definedName>
    <definedName name="IQ_DISPOSABLE_PERSONAL_INC_APR_FC" hidden="1">"c8390"</definedName>
    <definedName name="IQ_DISPOSABLE_PERSONAL_INC_FC" hidden="1">"c7730"</definedName>
    <definedName name="IQ_DISPOSABLE_PERSONAL_INC_POP" hidden="1">"c7070"</definedName>
    <definedName name="IQ_DISPOSABLE_PERSONAL_INC_POP_FC" hidden="1">"c7950"</definedName>
    <definedName name="IQ_DISPOSABLE_PERSONAL_INC_REAL" hidden="1">"c11922"</definedName>
    <definedName name="IQ_DISPOSABLE_PERSONAL_INC_REAL_APR" hidden="1">"c11925"</definedName>
    <definedName name="IQ_DISPOSABLE_PERSONAL_INC_REAL_POP" hidden="1">"c11923"</definedName>
    <definedName name="IQ_DISPOSABLE_PERSONAL_INC_REAL_YOY" hidden="1">"c11924"</definedName>
    <definedName name="IQ_DISPOSABLE_PERSONAL_INC_SAAR" hidden="1">"c6851"</definedName>
    <definedName name="IQ_DISPOSABLE_PERSONAL_INC_SAAR_APR" hidden="1">"c7511"</definedName>
    <definedName name="IQ_DISPOSABLE_PERSONAL_INC_SAAR_APR_FC" hidden="1">"c8391"</definedName>
    <definedName name="IQ_DISPOSABLE_PERSONAL_INC_SAAR_FC" hidden="1">"c7731"</definedName>
    <definedName name="IQ_DISPOSABLE_PERSONAL_INC_SAAR_POP" hidden="1">"c7071"</definedName>
    <definedName name="IQ_DISPOSABLE_PERSONAL_INC_SAAR_POP_FC" hidden="1">"c7951"</definedName>
    <definedName name="IQ_DISPOSABLE_PERSONAL_INC_SAAR_USD_APR_FC" hidden="1">"c11805"</definedName>
    <definedName name="IQ_DISPOSABLE_PERSONAL_INC_SAAR_USD_FC" hidden="1">"c11802"</definedName>
    <definedName name="IQ_DISPOSABLE_PERSONAL_INC_SAAR_USD_POP_FC" hidden="1">"c11803"</definedName>
    <definedName name="IQ_DISPOSABLE_PERSONAL_INC_SAAR_USD_YOY_FC" hidden="1">"c11804"</definedName>
    <definedName name="IQ_DISPOSABLE_PERSONAL_INC_SAAR_YOY" hidden="1">"c7291"</definedName>
    <definedName name="IQ_DISPOSABLE_PERSONAL_INC_SAAR_YOY_FC" hidden="1">"c8171"</definedName>
    <definedName name="IQ_DISPOSABLE_PERSONAL_INC_USD_APR_FC" hidden="1">"c11801"</definedName>
    <definedName name="IQ_DISPOSABLE_PERSONAL_INC_USD_FC" hidden="1">"c11798"</definedName>
    <definedName name="IQ_DISPOSABLE_PERSONAL_INC_USD_POP_FC" hidden="1">"c11799"</definedName>
    <definedName name="IQ_DISPOSABLE_PERSONAL_INC_USD_YOY_FC" hidden="1">"c11800"</definedName>
    <definedName name="IQ_DISPOSABLE_PERSONAL_INC_YOY" hidden="1">"c7290"</definedName>
    <definedName name="IQ_DISPOSABLE_PERSONAL_INC_YOY_FC" hidden="1">"c8170"</definedName>
    <definedName name="IQ_DISTR_EXCESS_EARN" hidden="1">"c329"</definedName>
    <definedName name="IQ_DISTRIBUTABLE_CASH" hidden="1">"c3002"</definedName>
    <definedName name="IQ_DISTRIBUTABLE_CASH_ACT_OR_EST" hidden="1">"c4278"</definedName>
    <definedName name="IQ_DISTRIBUTABLE_CASH_ACT_OR_EST_CIQ" hidden="1">"c4803"</definedName>
    <definedName name="IQ_DISTRIBUTABLE_CASH_PAYOUT" hidden="1">"c3005"</definedName>
    <definedName name="IQ_DISTRIBUTABLE_CASH_SHARE" hidden="1">"c3003"</definedName>
    <definedName name="IQ_DISTRIBUTABLE_CASH_SHARE_ACT_OR_EST" hidden="1">"c4286"</definedName>
    <definedName name="IQ_DISTRIBUTABLE_CASH_SHARE_ACT_OR_EST_CIQ" hidden="1">"c4811"</definedName>
    <definedName name="IQ_DIV_AMOUNT" hidden="1">"c3041"</definedName>
    <definedName name="IQ_DIV_PAYMENT_DATE" hidden="1">"c2205"</definedName>
    <definedName name="IQ_DIV_PAYMENT_TYPE" hidden="1">"c12752"</definedName>
    <definedName name="IQ_DIV_RECORD_DATE" hidden="1">"c2204"</definedName>
    <definedName name="IQ_DIV_SHARE" hidden="1">"c330"</definedName>
    <definedName name="IQ_DIVEST_CF" hidden="1">"c331"</definedName>
    <definedName name="IQ_DIVID_SHARE" hidden="1">"c330"</definedName>
    <definedName name="IQ_DIVIDEND_YIELD" hidden="1">"c332"</definedName>
    <definedName name="IQ_DIVIDENDS_DECLARED_COMMON_FDIC" hidden="1">"c6659"</definedName>
    <definedName name="IQ_DIVIDENDS_DECLARED_COMMON_FFIEC" hidden="1">"c12969"</definedName>
    <definedName name="IQ_DIVIDENDS_DECLARED_PREFERRED_FDIC" hidden="1">"c6658"</definedName>
    <definedName name="IQ_DIVIDENDS_DECLARED_PREFERRED_FFIEC" hidden="1">"c12968"</definedName>
    <definedName name="IQ_DIVIDENDS_FDIC" hidden="1">"c6660"</definedName>
    <definedName name="IQ_DIVIDENDS_NET_INCOME_FFIEC" hidden="1">"c13349"</definedName>
    <definedName name="IQ_DIVIDENDS_PAID_DECLARED_PERIOD_COVERED" hidden="1">"c9960"</definedName>
    <definedName name="IQ_DIVIDENDS_PAID_DECLARED_PERIOD_GROUP" hidden="1">"c9946"</definedName>
    <definedName name="IQ_DNB_OTHER_EXP_INC_TAX_US" hidden="1">"c6787"</definedName>
    <definedName name="IQ_DNTM" hidden="1">700000</definedName>
    <definedName name="IQ_DO" hidden="1">"c333"</definedName>
    <definedName name="IQ_DO_ASSETS_CURRENT" hidden="1">"c334"</definedName>
    <definedName name="IQ_DO_ASSETS_LT" hidden="1">"c335"</definedName>
    <definedName name="IQ_DO_CF" hidden="1">"c336"</definedName>
    <definedName name="IQ_DOC_CLAUSE" hidden="1">"c6032"</definedName>
    <definedName name="IQ_DOM_OFFICE_DEPOSITS_TOT_DEPOSITS_FFIEC" hidden="1">"c13910"</definedName>
    <definedName name="IQ_DPAC_ACC" hidden="1">"c2799"</definedName>
    <definedName name="IQ_DPAC_AMORT" hidden="1">"c2795"</definedName>
    <definedName name="IQ_DPAC_BEG" hidden="1">"c2791"</definedName>
    <definedName name="IQ_DPAC_COMMISSIONS" hidden="1">"c2792"</definedName>
    <definedName name="IQ_DPAC_END" hidden="1">"c2801"</definedName>
    <definedName name="IQ_DPAC_FX" hidden="1">"c2798"</definedName>
    <definedName name="IQ_DPAC_OTHER_ADJ" hidden="1">"c2800"</definedName>
    <definedName name="IQ_DPAC_OTHERS" hidden="1">"c2793"</definedName>
    <definedName name="IQ_DPAC_PERIOD" hidden="1">"c2794"</definedName>
    <definedName name="IQ_DPAC_REAL_GAIN" hidden="1">"c2797"</definedName>
    <definedName name="IQ_DPAC_UNREAL_GAIN" hidden="1">"c2796"</definedName>
    <definedName name="IQ_DPS_10YR_ANN_CAGR" hidden="1">"c6065"</definedName>
    <definedName name="IQ_DPS_10YR_ANN_GROWTH" hidden="1">"c337"</definedName>
    <definedName name="IQ_DPS_1YR_ANN_GROWTH" hidden="1">"c338"</definedName>
    <definedName name="IQ_DPS_2YR_ANN_CAGR" hidden="1">"c6066"</definedName>
    <definedName name="IQ_DPS_2YR_ANN_GROWTH" hidden="1">"c339"</definedName>
    <definedName name="IQ_DPS_3YR_ANN_CAGR" hidden="1">"c6067"</definedName>
    <definedName name="IQ_DPS_3YR_ANN_GROWTH" hidden="1">"c340"</definedName>
    <definedName name="IQ_DPS_5YR_ANN_CAGR" hidden="1">"c6068"</definedName>
    <definedName name="IQ_DPS_5YR_ANN_GROWTH" hidden="1">"c341"</definedName>
    <definedName name="IQ_DPS_7YR_ANN_CAGR" hidden="1">"c6069"</definedName>
    <definedName name="IQ_DPS_7YR_ANN_GROWTH" hidden="1">"c342"</definedName>
    <definedName name="IQ_DPS_ACT_OR_EST" hidden="1">"c2218"</definedName>
    <definedName name="IQ_DPS_EST" hidden="1">"c1674"</definedName>
    <definedName name="IQ_DPS_HIGH_EST" hidden="1">"c1676"</definedName>
    <definedName name="IQ_DPS_LOW_EST" hidden="1">"c1677"</definedName>
    <definedName name="IQ_DPS_MEDIAN_EST" hidden="1">"c1675"</definedName>
    <definedName name="IQ_DPS_NUM_EST" hidden="1">"c1678"</definedName>
    <definedName name="IQ_DPS_STDDEV_EST" hidden="1">"c1679"</definedName>
    <definedName name="IQ_DURABLE_INVENTORIES" hidden="1">"c6853"</definedName>
    <definedName name="IQ_DURABLE_INVENTORIES_APR" hidden="1">"c7513"</definedName>
    <definedName name="IQ_DURABLE_INVENTORIES_APR_FC" hidden="1">"c8393"</definedName>
    <definedName name="IQ_DURABLE_INVENTORIES_FC" hidden="1">"c7733"</definedName>
    <definedName name="IQ_DURABLE_INVENTORIES_POP" hidden="1">"c7073"</definedName>
    <definedName name="IQ_DURABLE_INVENTORIES_POP_FC" hidden="1">"c7953"</definedName>
    <definedName name="IQ_DURABLE_INVENTORIES_YOY" hidden="1">"c7293"</definedName>
    <definedName name="IQ_DURABLE_INVENTORIES_YOY_FC" hidden="1">"c8173"</definedName>
    <definedName name="IQ_DURABLE_ORDERS" hidden="1">"c6854"</definedName>
    <definedName name="IQ_DURABLE_ORDERS_APR" hidden="1">"c7514"</definedName>
    <definedName name="IQ_DURABLE_ORDERS_APR_FC" hidden="1">"c8394"</definedName>
    <definedName name="IQ_DURABLE_ORDERS_FC" hidden="1">"c7734"</definedName>
    <definedName name="IQ_DURABLE_ORDERS_POP" hidden="1">"c7074"</definedName>
    <definedName name="IQ_DURABLE_ORDERS_POP_FC" hidden="1">"c7954"</definedName>
    <definedName name="IQ_DURABLE_ORDERS_YOY" hidden="1">"c7294"</definedName>
    <definedName name="IQ_DURABLE_ORDERS_YOY_FC" hidden="1">"c8174"</definedName>
    <definedName name="IQ_DURABLE_SHIPMENTS" hidden="1">"c6855"</definedName>
    <definedName name="IQ_DURABLE_SHIPMENTS_APR" hidden="1">"c7515"</definedName>
    <definedName name="IQ_DURABLE_SHIPMENTS_APR_FC" hidden="1">"c8395"</definedName>
    <definedName name="IQ_DURABLE_SHIPMENTS_FC" hidden="1">"c7735"</definedName>
    <definedName name="IQ_DURABLE_SHIPMENTS_POP" hidden="1">"c7075"</definedName>
    <definedName name="IQ_DURABLE_SHIPMENTS_POP_FC" hidden="1">"c7955"</definedName>
    <definedName name="IQ_DURABLE_SHIPMENTS_YOY" hidden="1">"c7295"</definedName>
    <definedName name="IQ_DURABLE_SHIPMENTS_YOY_FC" hidden="1">"c8175"</definedName>
    <definedName name="IQ_DURATION" hidden="1">"c2181"</definedName>
    <definedName name="IQ_EARNING_ASSET_YIELD" hidden="1">"c343"</definedName>
    <definedName name="IQ_EARNING_ASSETS_AVG_ASSETS_FFIEC" hidden="1">"c13354"</definedName>
    <definedName name="IQ_EARNING_ASSETS_FDIC" hidden="1">"c6360"</definedName>
    <definedName name="IQ_EARNING_ASSETS_QUARTERLY_AVG_FFIEC" hidden="1">"c13086"</definedName>
    <definedName name="IQ_EARNING_ASSETS_REPRICE_ASSETS_TOT_FFIEC" hidden="1">"c13451"</definedName>
    <definedName name="IQ_EARNING_ASSETS_YIELD_FDIC" hidden="1">"c6724"</definedName>
    <definedName name="IQ_EARNING_CO" hidden="1">"c344"</definedName>
    <definedName name="IQ_EARNING_CO_10YR_ANN_CAGR" hidden="1">"c6070"</definedName>
    <definedName name="IQ_EARNING_CO_10YR_ANN_GROWTH" hidden="1">"c345"</definedName>
    <definedName name="IQ_EARNING_CO_1YR_ANN_GROWTH" hidden="1">"c346"</definedName>
    <definedName name="IQ_EARNING_CO_2YR_ANN_CAGR" hidden="1">"c6071"</definedName>
    <definedName name="IQ_EARNING_CO_2YR_ANN_GROWTH" hidden="1">"c347"</definedName>
    <definedName name="IQ_EARNING_CO_3YR_ANN_CAGR" hidden="1">"c6072"</definedName>
    <definedName name="IQ_EARNING_CO_3YR_ANN_GROWTH" hidden="1">"c348"</definedName>
    <definedName name="IQ_EARNING_CO_5YR_ANN_CAGR" hidden="1">"c6073"</definedName>
    <definedName name="IQ_EARNING_CO_5YR_ANN_GROWTH" hidden="1">"c349"</definedName>
    <definedName name="IQ_EARNING_CO_7YR_ANN_CAGR" hidden="1">"c6074"</definedName>
    <definedName name="IQ_EARNING_CO_7YR_ANN_GROWTH" hidden="1">"c350"</definedName>
    <definedName name="IQ_EARNING_CO_MARGIN" hidden="1">"c351"</definedName>
    <definedName name="IQ_EARNINGS_ANNOUNCE_DATE" hidden="1">"c1649"</definedName>
    <definedName name="IQ_EARNINGS_ANNOUNCE_DATE_CIQ" hidden="1">"c4656"</definedName>
    <definedName name="IQ_EARNINGS_ANNOUNCE_DATE_REUT" hidden="1">"c5314"</definedName>
    <definedName name="IQ_EARNINGS_CO_FFIEC" hidden="1">"c13032"</definedName>
    <definedName name="IQ_EARNINGS_COVERAGE_LOSSES_FFIEC" hidden="1">"c13351"</definedName>
    <definedName name="IQ_EARNINGS_COVERAGE_NET_CHARGE_OFFS_FDIC" hidden="1">"c6735"</definedName>
    <definedName name="IQ_EARNINGS_LIFE_INSURANCE_FFIEC" hidden="1">"c13041"</definedName>
    <definedName name="IQ_EARNINGS_PERIOD_COVERED" hidden="1">"c9958"</definedName>
    <definedName name="IQ_EARNINGS_PERIOD_GROUP" hidden="1">"c9944"</definedName>
    <definedName name="IQ_EBIT" hidden="1">"c352"</definedName>
    <definedName name="IQ_EBIT_10YR_ANN_CAGR" hidden="1">"c6075"</definedName>
    <definedName name="IQ_EBIT_10YR_ANN_GROWTH" hidden="1">"c353"</definedName>
    <definedName name="IQ_EBIT_1YR_ANN_GROWTH" hidden="1">"c354"</definedName>
    <definedName name="IQ_EBIT_2YR_ANN_CAGR" hidden="1">"c6076"</definedName>
    <definedName name="IQ_EBIT_2YR_ANN_GROWTH" hidden="1">"c355"</definedName>
    <definedName name="IQ_EBIT_3YR_ANN_CAGR" hidden="1">"c6077"</definedName>
    <definedName name="IQ_EBIT_3YR_ANN_GROWTH" hidden="1">"c356"</definedName>
    <definedName name="IQ_EBIT_5YR_ANN_CAGR" hidden="1">"c6078"</definedName>
    <definedName name="IQ_EBIT_5YR_ANN_GROWTH" hidden="1">"c357"</definedName>
    <definedName name="IQ_EBIT_7YR_ANN_CAGR" hidden="1">"c6079"</definedName>
    <definedName name="IQ_EBIT_7YR_ANN_GROWTH" hidden="1">"c358"</definedName>
    <definedName name="IQ_EBIT_ACT_OR_EST" hidden="1">"c2219"</definedName>
    <definedName name="IQ_EBIT_EQ_INC" hidden="1">"c3498"</definedName>
    <definedName name="IQ_EBIT_EQ_INC_EXCL_SBC" hidden="1">"c3502"</definedName>
    <definedName name="IQ_EBIT_EST" hidden="1">"c1681"</definedName>
    <definedName name="IQ_EBIT_EXCL_SBC" hidden="1">"c3082"</definedName>
    <definedName name="IQ_EBIT_GW_ACT_OR_EST" hidden="1">"c4306"</definedName>
    <definedName name="IQ_EBIT_HIGH_EST" hidden="1">"c1683"</definedName>
    <definedName name="IQ_EBIT_INT" hidden="1">"c360"</definedName>
    <definedName name="IQ_EBIT_LOW_EST" hidden="1">"c1684"</definedName>
    <definedName name="IQ_EBIT_MARGIN" hidden="1">"c359"</definedName>
    <definedName name="IQ_EBIT_MEDIAN_EST" hidden="1">"c1682"</definedName>
    <definedName name="IQ_EBIT_NUM_EST" hidden="1">"c1685"</definedName>
    <definedName name="IQ_EBIT_OVER_IE" hidden="1">"c360"</definedName>
    <definedName name="IQ_EBIT_SBC_ACT_OR_EST" hidden="1">"c4316"</definedName>
    <definedName name="IQ_EBIT_SBC_ACT_OR_EST_CIQ" hidden="1">"c4841"</definedName>
    <definedName name="IQ_EBIT_SBC_GW_ACT_OR_EST" hidden="1">"c4320"</definedName>
    <definedName name="IQ_EBIT_SBC_GW_ACT_OR_EST_CIQ" hidden="1">"c4845"</definedName>
    <definedName name="IQ_EBIT_STDDEV_EST" hidden="1">"c1686"</definedName>
    <definedName name="IQ_EBITA" hidden="1">"c1910"</definedName>
    <definedName name="IQ_EBITA_10YR_ANN_CAGR" hidden="1">"c6184"</definedName>
    <definedName name="IQ_EBITA_10YR_ANN_GROWTH" hidden="1">"c1954"</definedName>
    <definedName name="IQ_EBITA_1YR_ANN_GROWTH" hidden="1">"c1949"</definedName>
    <definedName name="IQ_EBITA_2YR_ANN_CAGR" hidden="1">"c6180"</definedName>
    <definedName name="IQ_EBITA_2YR_ANN_GROWTH" hidden="1">"c1950"</definedName>
    <definedName name="IQ_EBITA_3YR_ANN_CAGR" hidden="1">"c6181"</definedName>
    <definedName name="IQ_EBITA_3YR_ANN_GROWTH" hidden="1">"c1951"</definedName>
    <definedName name="IQ_EBITA_5YR_ANN_CAGR" hidden="1">"c6182"</definedName>
    <definedName name="IQ_EBITA_5YR_ANN_GROWTH" hidden="1">"c1952"</definedName>
    <definedName name="IQ_EBITA_7YR_ANN_CAGR" hidden="1">"c6183"</definedName>
    <definedName name="IQ_EBITA_7YR_ANN_GROWTH" hidden="1">"c1953"</definedName>
    <definedName name="IQ_EBITA_EQ_INC" hidden="1">"c3497"</definedName>
    <definedName name="IQ_EBITA_EQ_INC_EXCL_SBC" hidden="1">"c3501"</definedName>
    <definedName name="IQ_EBITA_EXCL_SBC" hidden="1">"c3080"</definedName>
    <definedName name="IQ_EBITA_MARGIN" hidden="1">"c1963"</definedName>
    <definedName name="IQ_EBITDA" hidden="1">"c361"</definedName>
    <definedName name="IQ_EBITDA_10YR_ANN_CAGR" hidden="1">"c6080"</definedName>
    <definedName name="IQ_EBITDA_10YR_ANN_GROWTH" hidden="1">"c362"</definedName>
    <definedName name="IQ_EBITDA_1YR_ANN_GROWTH" hidden="1">"c363"</definedName>
    <definedName name="IQ_EBITDA_2YR_ANN_CAGR" hidden="1">"c6081"</definedName>
    <definedName name="IQ_EBITDA_2YR_ANN_GROWTH" hidden="1">"c364"</definedName>
    <definedName name="IQ_EBITDA_3YR_ANN_CAGR" hidden="1">"c6082"</definedName>
    <definedName name="IQ_EBITDA_3YR_ANN_GROWTH" hidden="1">"c365"</definedName>
    <definedName name="IQ_EBITDA_5YR_ANN_CAGR" hidden="1">"c6083"</definedName>
    <definedName name="IQ_EBITDA_5YR_ANN_GROWTH" hidden="1">"c366"</definedName>
    <definedName name="IQ_EBITDA_7YR_ANN_CAGR" hidden="1">"c6084"</definedName>
    <definedName name="IQ_EBITDA_7YR_ANN_GROWTH" hidden="1">"c367"</definedName>
    <definedName name="IQ_EBITDA_ACT_OR_EST" hidden="1">"c2215"</definedName>
    <definedName name="IQ_EBITDA_ACT_OR_EST_CIQ" hidden="1">"c5060"</definedName>
    <definedName name="IQ_EBITDA_CAPEX_INT" hidden="1">"c368"</definedName>
    <definedName name="IQ_EBITDA_CAPEX_OVER_TOTAL_IE" hidden="1">"c368"</definedName>
    <definedName name="IQ_EBITDA_EQ_INC" hidden="1">"c3496"</definedName>
    <definedName name="IQ_EBITDA_EQ_INC_EXCL_SBC" hidden="1">"c3500"</definedName>
    <definedName name="IQ_EBITDA_EST" hidden="1">"c369"</definedName>
    <definedName name="IQ_EBITDA_EST_CIQ" hidden="1">"c3622"</definedName>
    <definedName name="IQ_EBITDA_EST_REUT" hidden="1">"c3640"</definedName>
    <definedName name="IQ_EBITDA_EXCL_SBC" hidden="1">"c3081"</definedName>
    <definedName name="IQ_EBITDA_HIGH_EST" hidden="1">"c370"</definedName>
    <definedName name="IQ_EBITDA_HIGH_EST_CIQ" hidden="1">"c3624"</definedName>
    <definedName name="IQ_EBITDA_HIGH_EST_REUT" hidden="1">"c3642"</definedName>
    <definedName name="IQ_EBITDA_INT" hidden="1">"c373"</definedName>
    <definedName name="IQ_EBITDA_LOW_EST" hidden="1">"c371"</definedName>
    <definedName name="IQ_EBITDA_LOW_EST_CIQ" hidden="1">"c3625"</definedName>
    <definedName name="IQ_EBITDA_LOW_EST_REUT" hidden="1">"c3643"</definedName>
    <definedName name="IQ_EBITDA_MARGIN" hidden="1">"c372"</definedName>
    <definedName name="IQ_EBITDA_MEDIAN_EST" hidden="1">"c1663"</definedName>
    <definedName name="IQ_EBITDA_MEDIAN_EST_CIQ" hidden="1">"c3623"</definedName>
    <definedName name="IQ_EBITDA_MEDIAN_EST_REUT" hidden="1">"c3641"</definedName>
    <definedName name="IQ_EBITDA_NUM_EST" hidden="1">"c374"</definedName>
    <definedName name="IQ_EBITDA_NUM_EST_CIQ" hidden="1">"c3626"</definedName>
    <definedName name="IQ_EBITDA_NUM_EST_REUT" hidden="1">"c3644"</definedName>
    <definedName name="IQ_EBITDA_OVER_TOTAL_IE" hidden="1">"c373"</definedName>
    <definedName name="IQ_EBITDA_SBC_ACT_OR_EST" hidden="1">"c4337"</definedName>
    <definedName name="IQ_EBITDA_SBC_ACT_OR_EST_CIQ" hidden="1">"c4862"</definedName>
    <definedName name="IQ_EBITDA_STDDEV_EST" hidden="1">"c375"</definedName>
    <definedName name="IQ_EBITDA_STDDEV_EST_CIQ" hidden="1">"c3627"</definedName>
    <definedName name="IQ_EBITDA_STDDEV_EST_REUT" hidden="1">"c3645"</definedName>
    <definedName name="IQ_EBITDAR" hidden="1">"c2989"</definedName>
    <definedName name="IQ_EBITDAR_EQ_INC" hidden="1">"c3499"</definedName>
    <definedName name="IQ_EBITDAR_EQ_INC_EXCL_SBC" hidden="1">"c3503"</definedName>
    <definedName name="IQ_EBITDAR_EXCL_SBC" hidden="1">"c3083"</definedName>
    <definedName name="IQ_EBT" hidden="1">"c376"</definedName>
    <definedName name="IQ_EBT_BNK" hidden="1">"c377"</definedName>
    <definedName name="IQ_EBT_BR" hidden="1">"c378"</definedName>
    <definedName name="IQ_EBT_EXCL" hidden="1">"c379"</definedName>
    <definedName name="IQ_EBT_EXCL_BNK" hidden="1">"c380"</definedName>
    <definedName name="IQ_EBT_EXCL_BR" hidden="1">"c381"</definedName>
    <definedName name="IQ_EBT_EXCL_FIN" hidden="1">"c382"</definedName>
    <definedName name="IQ_EBT_EXCL_INS" hidden="1">"c383"</definedName>
    <definedName name="IQ_EBT_EXCL_MARGIN" hidden="1">"c1462"</definedName>
    <definedName name="IQ_EBT_EXCL_RE" hidden="1">"c6214"</definedName>
    <definedName name="IQ_EBT_EXCL_REIT" hidden="1">"c384"</definedName>
    <definedName name="IQ_EBT_EXCL_UTI" hidden="1">"c385"</definedName>
    <definedName name="IQ_EBT_FFIEC" hidden="1">"c13029"</definedName>
    <definedName name="IQ_EBT_FIN" hidden="1">"c386"</definedName>
    <definedName name="IQ_EBT_FTE_FFIEC" hidden="1">"c13037"</definedName>
    <definedName name="IQ_EBT_INCL_MARGIN" hidden="1">"c387"</definedName>
    <definedName name="IQ_EBT_INS" hidden="1">"c388"</definedName>
    <definedName name="IQ_EBT_RE" hidden="1">"c6215"</definedName>
    <definedName name="IQ_EBT_REIT" hidden="1">"c389"</definedName>
    <definedName name="IQ_EBT_SBC_ACT_OR_EST" hidden="1">"c4350"</definedName>
    <definedName name="IQ_EBT_SBC_ACT_OR_EST_CIQ" hidden="1">"c4875"</definedName>
    <definedName name="IQ_EBT_SBC_GW_ACT_OR_EST" hidden="1">"c4354"</definedName>
    <definedName name="IQ_EBT_SBC_GW_ACT_OR_EST_CIQ" hidden="1">"c4879"</definedName>
    <definedName name="IQ_EBT_SUBTOTAL_AP" hidden="1">"c8982"</definedName>
    <definedName name="IQ_EBT_UTI" hidden="1">"c390"</definedName>
    <definedName name="IQ_ECO_METRIC_6825_UNUSED" hidden="1">"c6825"</definedName>
    <definedName name="IQ_ECO_METRIC_6825_UNUSED_UNUSED_UNUSED" hidden="1">"c6825"</definedName>
    <definedName name="IQ_ECO_METRIC_6839_UNUSED" hidden="1">"c6839"</definedName>
    <definedName name="IQ_ECO_METRIC_6839_UNUSED_UNUSED_UNUSED" hidden="1">"c6839"</definedName>
    <definedName name="IQ_ECO_METRIC_6896_UNUSED" hidden="1">"c6896"</definedName>
    <definedName name="IQ_ECO_METRIC_6896_UNUSED_UNUSED_UNUSED" hidden="1">"c6896"</definedName>
    <definedName name="IQ_ECO_METRIC_6897_UNUSED" hidden="1">"c6897"</definedName>
    <definedName name="IQ_ECO_METRIC_6897_UNUSED_UNUSED_UNUSED" hidden="1">"c6897"</definedName>
    <definedName name="IQ_ECO_METRIC_6927" hidden="1">"c6927"</definedName>
    <definedName name="IQ_ECO_METRIC_6988_UNUSED" hidden="1">"c6988"</definedName>
    <definedName name="IQ_ECO_METRIC_6988_UNUSED_UNUSED_UNUSED" hidden="1">"c6988"</definedName>
    <definedName name="IQ_ECO_METRIC_7045_UNUSED" hidden="1">"c7045"</definedName>
    <definedName name="IQ_ECO_METRIC_7045_UNUSED_UNUSED_UNUSED" hidden="1">"c7045"</definedName>
    <definedName name="IQ_ECO_METRIC_7059_UNUSED" hidden="1">"c7059"</definedName>
    <definedName name="IQ_ECO_METRIC_7059_UNUSED_UNUSED_UNUSED" hidden="1">"c7059"</definedName>
    <definedName name="IQ_ECO_METRIC_7116_UNUSED" hidden="1">"c7116"</definedName>
    <definedName name="IQ_ECO_METRIC_7116_UNUSED_UNUSED_UNUSED" hidden="1">"c7116"</definedName>
    <definedName name="IQ_ECO_METRIC_7117_UNUSED" hidden="1">"c7117"</definedName>
    <definedName name="IQ_ECO_METRIC_7117_UNUSED_UNUSED_UNUSED" hidden="1">"c7117"</definedName>
    <definedName name="IQ_ECO_METRIC_7147" hidden="1">"c7147"</definedName>
    <definedName name="IQ_ECO_METRIC_7208_UNUSED" hidden="1">"c7208"</definedName>
    <definedName name="IQ_ECO_METRIC_7208_UNUSED_UNUSED_UNUSED" hidden="1">"c7208"</definedName>
    <definedName name="IQ_ECO_METRIC_7265_UNUSED" hidden="1">"c7265"</definedName>
    <definedName name="IQ_ECO_METRIC_7265_UNUSED_UNUSED_UNUSED" hidden="1">"c7265"</definedName>
    <definedName name="IQ_ECO_METRIC_7279_UNUSED" hidden="1">"c7279"</definedName>
    <definedName name="IQ_ECO_METRIC_7279_UNUSED_UNUSED_UNUSED" hidden="1">"c7279"</definedName>
    <definedName name="IQ_ECO_METRIC_7336_UNUSED" hidden="1">"c7336"</definedName>
    <definedName name="IQ_ECO_METRIC_7336_UNUSED_UNUSED_UNUSED" hidden="1">"c7336"</definedName>
    <definedName name="IQ_ECO_METRIC_7337_UNUSED" hidden="1">"c7337"</definedName>
    <definedName name="IQ_ECO_METRIC_7337_UNUSED_UNUSED_UNUSED" hidden="1">"c7337"</definedName>
    <definedName name="IQ_ECO_METRIC_7367" hidden="1">"c7367"</definedName>
    <definedName name="IQ_ECO_METRIC_7428_UNUSED" hidden="1">"c7428"</definedName>
    <definedName name="IQ_ECO_METRIC_7428_UNUSED_UNUSED_UNUSED" hidden="1">"c7428"</definedName>
    <definedName name="IQ_ECO_METRIC_7556_UNUSED" hidden="1">"c7556"</definedName>
    <definedName name="IQ_ECO_METRIC_7556_UNUSED_UNUSED_UNUSED" hidden="1">"c7556"</definedName>
    <definedName name="IQ_ECO_METRIC_7557_UNUSED" hidden="1">"c7557"</definedName>
    <definedName name="IQ_ECO_METRIC_7557_UNUSED_UNUSED_UNUSED" hidden="1">"c7557"</definedName>
    <definedName name="IQ_ECO_METRIC_7587" hidden="1">"c7587"</definedName>
    <definedName name="IQ_ECO_METRIC_7648_UNUSED" hidden="1">"c7648"</definedName>
    <definedName name="IQ_ECO_METRIC_7648_UNUSED_UNUSED_UNUSED" hidden="1">"c7648"</definedName>
    <definedName name="IQ_ECO_METRIC_7704" hidden="1">"c7704"</definedName>
    <definedName name="IQ_ECO_METRIC_7705_UNUSED" hidden="1">"c7705"</definedName>
    <definedName name="IQ_ECO_METRIC_7705_UNUSED_UNUSED_UNUSED" hidden="1">"c7705"</definedName>
    <definedName name="IQ_ECO_METRIC_7706" hidden="1">"c7706"</definedName>
    <definedName name="IQ_ECO_METRIC_7718" hidden="1">"c7718"</definedName>
    <definedName name="IQ_ECO_METRIC_7719_UNUSED" hidden="1">"c7719"</definedName>
    <definedName name="IQ_ECO_METRIC_7719_UNUSED_UNUSED_UNUSED" hidden="1">"c7719"</definedName>
    <definedName name="IQ_ECO_METRIC_7776_UNUSED" hidden="1">"c7776"</definedName>
    <definedName name="IQ_ECO_METRIC_7776_UNUSED_UNUSED_UNUSED" hidden="1">"c7776"</definedName>
    <definedName name="IQ_ECO_METRIC_7777_UNUSED" hidden="1">"c7777"</definedName>
    <definedName name="IQ_ECO_METRIC_7777_UNUSED_UNUSED_UNUSED" hidden="1">"c7777"</definedName>
    <definedName name="IQ_ECO_METRIC_7807" hidden="1">"c7807"</definedName>
    <definedName name="IQ_ECO_METRIC_7811" hidden="1">"c7811"</definedName>
    <definedName name="IQ_ECO_METRIC_7868_UNUSED" hidden="1">"c7868"</definedName>
    <definedName name="IQ_ECO_METRIC_7868_UNUSED_UNUSED_UNUSED" hidden="1">"c7868"</definedName>
    <definedName name="IQ_ECO_METRIC_7873" hidden="1">"c7873"</definedName>
    <definedName name="IQ_ECO_METRIC_7924" hidden="1">"c7924"</definedName>
    <definedName name="IQ_ECO_METRIC_7925_UNUSED" hidden="1">"c7925"</definedName>
    <definedName name="IQ_ECO_METRIC_7925_UNUSED_UNUSED_UNUSED" hidden="1">"c7925"</definedName>
    <definedName name="IQ_ECO_METRIC_7926" hidden="1">"c7926"</definedName>
    <definedName name="IQ_ECO_METRIC_7938" hidden="1">"c7938"</definedName>
    <definedName name="IQ_ECO_METRIC_7939_UNUSED" hidden="1">"c7939"</definedName>
    <definedName name="IQ_ECO_METRIC_7939_UNUSED_UNUSED_UNUSED" hidden="1">"c7939"</definedName>
    <definedName name="IQ_ECO_METRIC_7996_UNUSED" hidden="1">"c7996"</definedName>
    <definedName name="IQ_ECO_METRIC_7996_UNUSED_UNUSED_UNUSED" hidden="1">"c7996"</definedName>
    <definedName name="IQ_ECO_METRIC_7997_UNUSED" hidden="1">"c7997"</definedName>
    <definedName name="IQ_ECO_METRIC_7997_UNUSED_UNUSED_UNUSED" hidden="1">"c7997"</definedName>
    <definedName name="IQ_ECO_METRIC_8027" hidden="1">"c8027"</definedName>
    <definedName name="IQ_ECO_METRIC_8031" hidden="1">"c8031"</definedName>
    <definedName name="IQ_ECO_METRIC_8088_UNUSED" hidden="1">"c8088"</definedName>
    <definedName name="IQ_ECO_METRIC_8088_UNUSED_UNUSED_UNUSED" hidden="1">"c8088"</definedName>
    <definedName name="IQ_ECO_METRIC_8093" hidden="1">"c8093"</definedName>
    <definedName name="IQ_ECO_METRIC_8144" hidden="1">"c8144"</definedName>
    <definedName name="IQ_ECO_METRIC_8145_UNUSED" hidden="1">"c8145"</definedName>
    <definedName name="IQ_ECO_METRIC_8145_UNUSED_UNUSED_UNUSED" hidden="1">"c8145"</definedName>
    <definedName name="IQ_ECO_METRIC_8146" hidden="1">"c8146"</definedName>
    <definedName name="IQ_ECO_METRIC_8158" hidden="1">"c8158"</definedName>
    <definedName name="IQ_ECO_METRIC_8159_UNUSED" hidden="1">"c8159"</definedName>
    <definedName name="IQ_ECO_METRIC_8159_UNUSED_UNUSED_UNUSED" hidden="1">"c8159"</definedName>
    <definedName name="IQ_ECO_METRIC_8216_UNUSED" hidden="1">"c8216"</definedName>
    <definedName name="IQ_ECO_METRIC_8216_UNUSED_UNUSED_UNUSED" hidden="1">"c8216"</definedName>
    <definedName name="IQ_ECO_METRIC_8217_UNUSED" hidden="1">"c8217"</definedName>
    <definedName name="IQ_ECO_METRIC_8217_UNUSED_UNUSED_UNUSED" hidden="1">"c8217"</definedName>
    <definedName name="IQ_ECO_METRIC_8247" hidden="1">"c8247"</definedName>
    <definedName name="IQ_ECO_METRIC_8251" hidden="1">"c8251"</definedName>
    <definedName name="IQ_ECO_METRIC_8308_UNUSED" hidden="1">"c8308"</definedName>
    <definedName name="IQ_ECO_METRIC_8308_UNUSED_UNUSED_UNUSED" hidden="1">"c8308"</definedName>
    <definedName name="IQ_ECO_METRIC_8313" hidden="1">"c8313"</definedName>
    <definedName name="IQ_ECO_METRIC_8366" hidden="1">"c8366"</definedName>
    <definedName name="IQ_ECO_METRIC_8378" hidden="1">"c8378"</definedName>
    <definedName name="IQ_ECO_METRIC_8436_UNUSED" hidden="1">"c8436"</definedName>
    <definedName name="IQ_ECO_METRIC_8436_UNUSED_UNUSED_UNUSED" hidden="1">"c8436"</definedName>
    <definedName name="IQ_ECO_METRIC_8437_UNUSED" hidden="1">"c8437"</definedName>
    <definedName name="IQ_ECO_METRIC_8437_UNUSED_UNUSED_UNUSED" hidden="1">"c8437"</definedName>
    <definedName name="IQ_ECO_METRIC_8467" hidden="1">"c8467"</definedName>
    <definedName name="IQ_ECO_METRIC_8471" hidden="1">"c8471"</definedName>
    <definedName name="IQ_ECO_METRIC_8528_UNUSED" hidden="1">"c8528"</definedName>
    <definedName name="IQ_ECO_METRIC_8528_UNUSED_UNUSED_UNUSED" hidden="1">"c8528"</definedName>
    <definedName name="IQ_ECO_METRIC_8533" hidden="1">"c8533"</definedName>
    <definedName name="IQ_ECS_AUTHORIZED_SHARES" hidden="1">"c5583"</definedName>
    <definedName name="IQ_ECS_AUTHORIZED_SHARES_ABS" hidden="1">"c5597"</definedName>
    <definedName name="IQ_ECS_CONVERT_FACTOR" hidden="1">"c5581"</definedName>
    <definedName name="IQ_ECS_CONVERT_FACTOR_ABS" hidden="1">"c5595"</definedName>
    <definedName name="IQ_ECS_CONVERT_INTO" hidden="1">"c5580"</definedName>
    <definedName name="IQ_ECS_CONVERT_INTO_ABS" hidden="1">"c5594"</definedName>
    <definedName name="IQ_ECS_CONVERT_TYPE" hidden="1">"c5579"</definedName>
    <definedName name="IQ_ECS_CONVERT_TYPE_ABS" hidden="1">"c5593"</definedName>
    <definedName name="IQ_ECS_INACTIVE_DATE" hidden="1">"c5576"</definedName>
    <definedName name="IQ_ECS_INACTIVE_DATE_ABS" hidden="1">"c5590"</definedName>
    <definedName name="IQ_ECS_NAME" hidden="1">"c5571"</definedName>
    <definedName name="IQ_ECS_NAME_ABS" hidden="1">"c5585"</definedName>
    <definedName name="IQ_ECS_NUM_SHAREHOLDERS" hidden="1">"c5584"</definedName>
    <definedName name="IQ_ECS_NUM_SHAREHOLDERS_ABS" hidden="1">"c5598"</definedName>
    <definedName name="IQ_ECS_PAR_VALUE" hidden="1">"c5577"</definedName>
    <definedName name="IQ_ECS_PAR_VALUE_ABS" hidden="1">"c5591"</definedName>
    <definedName name="IQ_ECS_PAR_VALUE_CURRENCY" hidden="1">"c5578"</definedName>
    <definedName name="IQ_ECS_PAR_VALUE_CURRENCY_ABS" hidden="1">"c5592"</definedName>
    <definedName name="IQ_ECS_SHARES_OUT_BS_DATE" hidden="1">"c5572"</definedName>
    <definedName name="IQ_ECS_SHARES_OUT_BS_DATE_ABS" hidden="1">"c5586"</definedName>
    <definedName name="IQ_ECS_SHARES_OUT_FILING_DATE" hidden="1">"c5573"</definedName>
    <definedName name="IQ_ECS_SHARES_OUT_FILING_DATE_ABS" hidden="1">"c5587"</definedName>
    <definedName name="IQ_ECS_START_DATE" hidden="1">"c5575"</definedName>
    <definedName name="IQ_ECS_START_DATE_ABS" hidden="1">"c5589"</definedName>
    <definedName name="IQ_ECS_TYPE" hidden="1">"c5574"</definedName>
    <definedName name="IQ_ECS_TYPE_ABS" hidden="1">"c5588"</definedName>
    <definedName name="IQ_ECS_VOTING" hidden="1">"c5582"</definedName>
    <definedName name="IQ_ECS_VOTING_ABS" hidden="1">"c5596"</definedName>
    <definedName name="IQ_EFFECT_SPECIAL_CHARGE" hidden="1">"c1595"</definedName>
    <definedName name="IQ_EFFECT_TAX_RATE" hidden="1">"c1899"</definedName>
    <definedName name="IQ_EFFECTIVE_DATE" hidden="1">"c8966"</definedName>
    <definedName name="IQ_EFFICIENCY_RATIO" hidden="1">"c391"</definedName>
    <definedName name="IQ_EFFICIENCY_RATIO_FDIC" hidden="1">"c6736"</definedName>
    <definedName name="IQ_ELIMINATIONS_CONSOL_OFFICES_FOREIGN_FFIEC" hidden="1">"c15395"</definedName>
    <definedName name="IQ_EMBEDDED_VAL_COVERED" hidden="1">"c9962"</definedName>
    <definedName name="IQ_EMBEDDED_VAL_COVERED_BEG" hidden="1">"c9957"</definedName>
    <definedName name="IQ_EMBEDDED_VAL_GROUP" hidden="1">"c9948"</definedName>
    <definedName name="IQ_EMBEDDED_VAL_GROUP_BEG" hidden="1">"c9943"</definedName>
    <definedName name="IQ_EMPLOY_COST_INDEX_BENEFITS" hidden="1">"c6857"</definedName>
    <definedName name="IQ_EMPLOY_COST_INDEX_BENEFITS_APR" hidden="1">"c7517"</definedName>
    <definedName name="IQ_EMPLOY_COST_INDEX_BENEFITS_APR_FC" hidden="1">"c8397"</definedName>
    <definedName name="IQ_EMPLOY_COST_INDEX_BENEFITS_FC" hidden="1">"c7737"</definedName>
    <definedName name="IQ_EMPLOY_COST_INDEX_BENEFITS_POP" hidden="1">"c7077"</definedName>
    <definedName name="IQ_EMPLOY_COST_INDEX_BENEFITS_POP_FC" hidden="1">"c7957"</definedName>
    <definedName name="IQ_EMPLOY_COST_INDEX_BENEFITS_YOY" hidden="1">"c7297"</definedName>
    <definedName name="IQ_EMPLOY_COST_INDEX_BENEFITS_YOY_FC" hidden="1">"c8177"</definedName>
    <definedName name="IQ_EMPLOY_COST_INDEX_COMP" hidden="1">"c6856"</definedName>
    <definedName name="IQ_EMPLOY_COST_INDEX_COMP_APR" hidden="1">"c7516"</definedName>
    <definedName name="IQ_EMPLOY_COST_INDEX_COMP_APR_FC" hidden="1">"c8396"</definedName>
    <definedName name="IQ_EMPLOY_COST_INDEX_COMP_FC" hidden="1">"c7736"</definedName>
    <definedName name="IQ_EMPLOY_COST_INDEX_COMP_POP" hidden="1">"c7076"</definedName>
    <definedName name="IQ_EMPLOY_COST_INDEX_COMP_POP_FC" hidden="1">"c7956"</definedName>
    <definedName name="IQ_EMPLOY_COST_INDEX_COMP_YOY" hidden="1">"c7296"</definedName>
    <definedName name="IQ_EMPLOY_COST_INDEX_COMP_YOY_FC" hidden="1">"c8176"</definedName>
    <definedName name="IQ_EMPLOY_COST_INDEX_WAGE_SALARY" hidden="1">"c6858"</definedName>
    <definedName name="IQ_EMPLOY_COST_INDEX_WAGE_SALARY_APR" hidden="1">"c7518"</definedName>
    <definedName name="IQ_EMPLOY_COST_INDEX_WAGE_SALARY_APR_FC" hidden="1">"c8398"</definedName>
    <definedName name="IQ_EMPLOY_COST_INDEX_WAGE_SALARY_FC" hidden="1">"c7738"</definedName>
    <definedName name="IQ_EMPLOY_COST_INDEX_WAGE_SALARY_POP" hidden="1">"c7078"</definedName>
    <definedName name="IQ_EMPLOY_COST_INDEX_WAGE_SALARY_POP_FC" hidden="1">"c7958"</definedName>
    <definedName name="IQ_EMPLOY_COST_INDEX_WAGE_SALARY_YOY" hidden="1">"c7298"</definedName>
    <definedName name="IQ_EMPLOY_COST_INDEX_WAGE_SALARY_YOY_FC" hidden="1">"c8178"</definedName>
    <definedName name="IQ_EMPLOYEES" hidden="1">"c392"</definedName>
    <definedName name="IQ_EMPLOYEES_FFIEC" hidden="1">"c13035"</definedName>
    <definedName name="IQ_ENTERPRISE_VALUE" hidden="1">"c84"</definedName>
    <definedName name="IQ_ENTREPRENEURAL_PROPERTY_INC" hidden="1">"c6859"</definedName>
    <definedName name="IQ_ENTREPRENEURAL_PROPERTY_INC_APR" hidden="1">"c7519"</definedName>
    <definedName name="IQ_ENTREPRENEURAL_PROPERTY_INC_APR_FC" hidden="1">"c8399"</definedName>
    <definedName name="IQ_ENTREPRENEURAL_PROPERTY_INC_FC" hidden="1">"c7739"</definedName>
    <definedName name="IQ_ENTREPRENEURAL_PROPERTY_INC_POP" hidden="1">"c7079"</definedName>
    <definedName name="IQ_ENTREPRENEURAL_PROPERTY_INC_POP_FC" hidden="1">"c7959"</definedName>
    <definedName name="IQ_ENTREPRENEURAL_PROPERTY_INC_YOY" hidden="1">"c7299"</definedName>
    <definedName name="IQ_ENTREPRENEURAL_PROPERTY_INC_YOY_FC" hidden="1">"c8179"</definedName>
    <definedName name="IQ_EPS_10YR_ANN_CAGR" hidden="1">"c6085"</definedName>
    <definedName name="IQ_EPS_10YR_ANN_GROWTH" hidden="1">"c393"</definedName>
    <definedName name="IQ_EPS_1YR_ANN_GROWTH" hidden="1">"c394"</definedName>
    <definedName name="IQ_EPS_2YR_ANN_CAGR" hidden="1">"c6086"</definedName>
    <definedName name="IQ_EPS_2YR_ANN_GROWTH" hidden="1">"c395"</definedName>
    <definedName name="IQ_EPS_3YR_ANN_CAGR" hidden="1">"c6087"</definedName>
    <definedName name="IQ_EPS_3YR_ANN_GROWTH" hidden="1">"c396"</definedName>
    <definedName name="IQ_EPS_5YR_ANN_CAGR" hidden="1">"c6088"</definedName>
    <definedName name="IQ_EPS_5YR_ANN_GROWTH" hidden="1">"c397"</definedName>
    <definedName name="IQ_EPS_7YR_ANN_CAGR" hidden="1">"c6089"</definedName>
    <definedName name="IQ_EPS_7YR_ANN_GROWTH" hidden="1">"c398"</definedName>
    <definedName name="IQ_EPS_ACT_OR_EST" hidden="1">"c2213"</definedName>
    <definedName name="IQ_EPS_ACT_OR_EST_CIQ" hidden="1">"c5058"</definedName>
    <definedName name="IQ_EPS_AP" hidden="1">"c8880"</definedName>
    <definedName name="IQ_EPS_AP_ABS" hidden="1">"c8899"</definedName>
    <definedName name="IQ_EPS_EST" hidden="1">"c399"</definedName>
    <definedName name="IQ_EPS_EST_BOTTOM_UP_CIQ" hidden="1">"c12026"</definedName>
    <definedName name="IQ_EPS_EST_CIQ" hidden="1">"c4994"</definedName>
    <definedName name="IQ_EPS_EST_REUT" hidden="1">"c5453"</definedName>
    <definedName name="IQ_EPS_GW_ACT_OR_EST" hidden="1">"c2223"</definedName>
    <definedName name="IQ_EPS_GW_ACT_OR_EST_CIQ" hidden="1">"c5066"</definedName>
    <definedName name="IQ_EPS_GW_EST" hidden="1">"c1737"</definedName>
    <definedName name="IQ_EPS_GW_EST_BOTTOM_UP_CIQ" hidden="1">"c12028"</definedName>
    <definedName name="IQ_EPS_GW_EST_CIQ" hidden="1">"c4723"</definedName>
    <definedName name="IQ_EPS_GW_EST_REUT" hidden="1">"c5389"</definedName>
    <definedName name="IQ_EPS_GW_HIGH_EST" hidden="1">"c1739"</definedName>
    <definedName name="IQ_EPS_GW_HIGH_EST_CIQ" hidden="1">"c4725"</definedName>
    <definedName name="IQ_EPS_GW_HIGH_EST_REUT" hidden="1">"c5391"</definedName>
    <definedName name="IQ_EPS_GW_LOW_EST" hidden="1">"c1740"</definedName>
    <definedName name="IQ_EPS_GW_LOW_EST_CIQ" hidden="1">"c4726"</definedName>
    <definedName name="IQ_EPS_GW_LOW_EST_REUT" hidden="1">"c5392"</definedName>
    <definedName name="IQ_EPS_GW_MEDIAN_EST" hidden="1">"c1738"</definedName>
    <definedName name="IQ_EPS_GW_MEDIAN_EST_CIQ" hidden="1">"c4724"</definedName>
    <definedName name="IQ_EPS_GW_MEDIAN_EST_REUT" hidden="1">"c5390"</definedName>
    <definedName name="IQ_EPS_GW_NUM_EST" hidden="1">"c1741"</definedName>
    <definedName name="IQ_EPS_GW_NUM_EST_CIQ" hidden="1">"c4727"</definedName>
    <definedName name="IQ_EPS_GW_NUM_EST_REUT" hidden="1">"c5393"</definedName>
    <definedName name="IQ_EPS_GW_STDDEV_EST" hidden="1">"c1742"</definedName>
    <definedName name="IQ_EPS_GW_STDDEV_EST_CIQ" hidden="1">"c4728"</definedName>
    <definedName name="IQ_EPS_GW_STDDEV_EST_REUT" hidden="1">"c5394"</definedName>
    <definedName name="IQ_EPS_HIGH_EST" hidden="1">"c400"</definedName>
    <definedName name="IQ_EPS_HIGH_EST_CIQ" hidden="1">"c4995"</definedName>
    <definedName name="IQ_EPS_HIGH_EST_REUT" hidden="1">"c5454"</definedName>
    <definedName name="IQ_EPS_LOW_EST" hidden="1">"c401"</definedName>
    <definedName name="IQ_EPS_LOW_EST_CIQ" hidden="1">"c4996"</definedName>
    <definedName name="IQ_EPS_LOW_EST_REUT" hidden="1">"c5455"</definedName>
    <definedName name="IQ_EPS_MEDIAN_EST" hidden="1">"c1661"</definedName>
    <definedName name="IQ_EPS_MEDIAN_EST_CIQ" hidden="1">"c4997"</definedName>
    <definedName name="IQ_EPS_MEDIAN_EST_REUT" hidden="1">"c5456"</definedName>
    <definedName name="IQ_EPS_NAME_AP" hidden="1">"c8918"</definedName>
    <definedName name="IQ_EPS_NAME_AP_ABS" hidden="1">"c8937"</definedName>
    <definedName name="IQ_EPS_NORM" hidden="1">"c1902"</definedName>
    <definedName name="IQ_EPS_NORM_EST" hidden="1">"c2226"</definedName>
    <definedName name="IQ_EPS_NORM_EST_BOTTOM_UP_CIQ" hidden="1">"c12027"</definedName>
    <definedName name="IQ_EPS_NORM_EST_CIQ" hidden="1">"c4667"</definedName>
    <definedName name="IQ_EPS_NORM_EST_REUT" hidden="1">"c5326"</definedName>
    <definedName name="IQ_EPS_NORM_HIGH_EST" hidden="1">"c2228"</definedName>
    <definedName name="IQ_EPS_NORM_HIGH_EST_CIQ" hidden="1">"c4669"</definedName>
    <definedName name="IQ_EPS_NORM_HIGH_EST_REUT" hidden="1">"c5328"</definedName>
    <definedName name="IQ_EPS_NORM_LOW_EST" hidden="1">"c2229"</definedName>
    <definedName name="IQ_EPS_NORM_LOW_EST_CIQ" hidden="1">"c4670"</definedName>
    <definedName name="IQ_EPS_NORM_LOW_EST_REUT" hidden="1">"c5329"</definedName>
    <definedName name="IQ_EPS_NORM_MEDIAN_EST" hidden="1">"c2227"</definedName>
    <definedName name="IQ_EPS_NORM_MEDIAN_EST_CIQ" hidden="1">"c4668"</definedName>
    <definedName name="IQ_EPS_NORM_MEDIAN_EST_REUT" hidden="1">"c5327"</definedName>
    <definedName name="IQ_EPS_NORM_NUM_EST" hidden="1">"c2230"</definedName>
    <definedName name="IQ_EPS_NORM_NUM_EST_CIQ" hidden="1">"c4671"</definedName>
    <definedName name="IQ_EPS_NORM_NUM_EST_REUT" hidden="1">"c5330"</definedName>
    <definedName name="IQ_EPS_NORM_STDDEV_EST" hidden="1">"c2231"</definedName>
    <definedName name="IQ_EPS_NORM_STDDEV_EST_CIQ" hidden="1">"c4672"</definedName>
    <definedName name="IQ_EPS_NORM_STDDEV_EST_REUT" hidden="1">"c5331"</definedName>
    <definedName name="IQ_EPS_NUM_EST" hidden="1">"c402"</definedName>
    <definedName name="IQ_EPS_NUM_EST_CIQ" hidden="1">"c4992"</definedName>
    <definedName name="IQ_EPS_NUM_EST_REUT" hidden="1">"c5451"</definedName>
    <definedName name="IQ_EPS_REPORT_ACT_OR_EST" hidden="1">"c2224"</definedName>
    <definedName name="IQ_EPS_REPORT_ACT_OR_EST_CIQ" hidden="1">"c5067"</definedName>
    <definedName name="IQ_EPS_REPORTED_EST" hidden="1">"c1744"</definedName>
    <definedName name="IQ_EPS_REPORTED_EST_BOTTOM_UP_CIQ" hidden="1">"c12029"</definedName>
    <definedName name="IQ_EPS_REPORTED_EST_CIQ" hidden="1">"c4730"</definedName>
    <definedName name="IQ_EPS_REPORTED_EST_REUT" hidden="1">"c5396"</definedName>
    <definedName name="IQ_EPS_REPORTED_HIGH_EST" hidden="1">"c1746"</definedName>
    <definedName name="IQ_EPS_REPORTED_HIGH_EST_CIQ" hidden="1">"c4732"</definedName>
    <definedName name="IQ_EPS_REPORTED_HIGH_EST_REUT" hidden="1">"c5398"</definedName>
    <definedName name="IQ_EPS_REPORTED_LOW_EST" hidden="1">"c1747"</definedName>
    <definedName name="IQ_EPS_REPORTED_LOW_EST_CIQ" hidden="1">"c4733"</definedName>
    <definedName name="IQ_EPS_REPORTED_LOW_EST_REUT" hidden="1">"c5399"</definedName>
    <definedName name="IQ_EPS_REPORTED_MEDIAN_EST" hidden="1">"c1745"</definedName>
    <definedName name="IQ_EPS_REPORTED_MEDIAN_EST_CIQ" hidden="1">"c4731"</definedName>
    <definedName name="IQ_EPS_REPORTED_MEDIAN_EST_REUT" hidden="1">"c5397"</definedName>
    <definedName name="IQ_EPS_REPORTED_NUM_EST" hidden="1">"c1748"</definedName>
    <definedName name="IQ_EPS_REPORTED_NUM_EST_CIQ" hidden="1">"c4734"</definedName>
    <definedName name="IQ_EPS_REPORTED_NUM_EST_REUT" hidden="1">"c5400"</definedName>
    <definedName name="IQ_EPS_REPORTED_STDDEV_EST" hidden="1">"c1749"</definedName>
    <definedName name="IQ_EPS_REPORTED_STDDEV_EST_CIQ" hidden="1">"c4735"</definedName>
    <definedName name="IQ_EPS_REPORTED_STDDEV_EST_REUT" hidden="1">"c5401"</definedName>
    <definedName name="IQ_EPS_SBC_ACT_OR_EST" hidden="1">"c4376"</definedName>
    <definedName name="IQ_EPS_SBC_ACT_OR_EST_CIQ" hidden="1">"c4901"</definedName>
    <definedName name="IQ_EPS_SBC_GW_ACT_OR_EST" hidden="1">"c4380"</definedName>
    <definedName name="IQ_EPS_SBC_GW_ACT_OR_EST_CIQ" hidden="1">"c4905"</definedName>
    <definedName name="IQ_EPS_STDDEV_EST" hidden="1">"c403"</definedName>
    <definedName name="IQ_EPS_STDDEV_EST_CIQ" hidden="1">"c4993"</definedName>
    <definedName name="IQ_EPS_STDDEV_EST_REUT" hidden="1">"c5452"</definedName>
    <definedName name="IQ_EQUITY_AFFIL" hidden="1">"c552"</definedName>
    <definedName name="IQ_EQUITY_AP" hidden="1">"c8887"</definedName>
    <definedName name="IQ_EQUITY_AP_ABS" hidden="1">"c8906"</definedName>
    <definedName name="IQ_EQUITY_ASSETS_TOT_FFIEC" hidden="1">"c13436"</definedName>
    <definedName name="IQ_EQUITY_BEG_EXCL_FFIEC" hidden="1">"c12957"</definedName>
    <definedName name="IQ_EQUITY_BEG_FFIEC" hidden="1">"c12959"</definedName>
    <definedName name="IQ_EQUITY_CAPITAL_ASSETS_FDIC" hidden="1">"c6744"</definedName>
    <definedName name="IQ_EQUITY_CAPITAL_QUARTERLY_AVG_FFIEC" hidden="1">"c13092"</definedName>
    <definedName name="IQ_EQUITY_ENDING_FFIEC" hidden="1">"c12973"</definedName>
    <definedName name="IQ_EQUITY_FDIC" hidden="1">"c6353"</definedName>
    <definedName name="IQ_EQUITY_INDEX_EXPOSURE_FFIEC" hidden="1">"c13060"</definedName>
    <definedName name="IQ_EQUITY_LIST" hidden="1">"c15158"</definedName>
    <definedName name="IQ_EQUITY_METHOD" hidden="1">"c404"</definedName>
    <definedName name="IQ_EQUITY_NAME_AP" hidden="1">"c8925"</definedName>
    <definedName name="IQ_EQUITY_NAME_AP_ABS" hidden="1">"c8944"</definedName>
    <definedName name="IQ_EQUITY_SEC_FAIR_VALUE_FFIEC" hidden="1">"c12805"</definedName>
    <definedName name="IQ_EQUITY_SEC_INVEST_SECURITIES_FFIEC" hidden="1">"c13463"</definedName>
    <definedName name="IQ_EQUITY_SECURITIES_FDIC" hidden="1">"c6304"</definedName>
    <definedName name="IQ_EQUITY_SECURITIES_QUARTERLY_AVG_FFIEC" hidden="1">"c15474"</definedName>
    <definedName name="IQ_EQUITY_SECURITIES_WITHOUT_FAIR_VALUES_FFIEC" hidden="1">"c12846"</definedName>
    <definedName name="IQ_EQUITY_SECURITY_EXPOSURES_FDIC" hidden="1">"c6664"</definedName>
    <definedName name="IQ_EQUITY_TIER_ONE_CAPITAL" hidden="1">"c15246"</definedName>
    <definedName name="IQ_EQUITY_TIER_ONE_CAPITAL_RATIO" hidden="1">"c15242"</definedName>
    <definedName name="IQ_EQV_OVER_BV" hidden="1">"c1596"</definedName>
    <definedName name="IQ_EQV_OVER_LTM_PRETAX_INC" hidden="1">"c739"</definedName>
    <definedName name="IQ_ESOP_DEBT" hidden="1">"c1597"</definedName>
    <definedName name="IQ_ESOP_DEBT_GUARANTEED_FFIEC" hidden="1">"c12971"</definedName>
    <definedName name="IQ_ESOP_OVER_TOTAL" hidden="1">"c13768"</definedName>
    <definedName name="IQ_EST_ACT_BV_SHARE" hidden="1">"c3549"</definedName>
    <definedName name="IQ_EST_ACT_CAPEX" hidden="1">"c3546"</definedName>
    <definedName name="IQ_EST_ACT_CFPS" hidden="1">"c1673"</definedName>
    <definedName name="IQ_EST_ACT_DPS" hidden="1">"c1680"</definedName>
    <definedName name="IQ_EST_ACT_EBIT" hidden="1">"c1687"</definedName>
    <definedName name="IQ_EST_ACT_EBITDA" hidden="1">"c1664"</definedName>
    <definedName name="IQ_EST_ACT_EBITDA_CIQ" hidden="1">"c3667"</definedName>
    <definedName name="IQ_EST_ACT_EPS" hidden="1">"c1648"</definedName>
    <definedName name="IQ_EST_ACT_EPS_CIQ" hidden="1">"c4998"</definedName>
    <definedName name="IQ_EST_ACT_EPS_GW" hidden="1">"c1743"</definedName>
    <definedName name="IQ_EST_ACT_EPS_GW_CIQ" hidden="1">"c4729"</definedName>
    <definedName name="IQ_EST_ACT_EPS_GW_REUT" hidden="1">"c5395"</definedName>
    <definedName name="IQ_EST_ACT_EPS_NORM" hidden="1">"c2232"</definedName>
    <definedName name="IQ_EST_ACT_EPS_NORM_CIQ" hidden="1">"c4673"</definedName>
    <definedName name="IQ_EST_ACT_EPS_NORM_REUT" hidden="1">"c5332"</definedName>
    <definedName name="IQ_EST_ACT_EPS_REPORTED" hidden="1">"c1750"</definedName>
    <definedName name="IQ_EST_ACT_EPS_REPORTED_CIQ" hidden="1">"c4736"</definedName>
    <definedName name="IQ_EST_ACT_EPS_REPORTED_REUT" hidden="1">"c5402"</definedName>
    <definedName name="IQ_EST_ACT_FFO" hidden="1">"c1666"</definedName>
    <definedName name="IQ_EST_ACT_NAV" hidden="1">"c1757"</definedName>
    <definedName name="IQ_EST_ACT_NET_DEBT" hidden="1">"c3545"</definedName>
    <definedName name="IQ_EST_ACT_NI" hidden="1">"c1722"</definedName>
    <definedName name="IQ_EST_ACT_NI_GW" hidden="1">"c1729"</definedName>
    <definedName name="IQ_EST_ACT_NI_REPORTED" hidden="1">"c1736"</definedName>
    <definedName name="IQ_EST_ACT_OPER_INC" hidden="1">"c1694"</definedName>
    <definedName name="IQ_EST_ACT_PRETAX_GW_INC" hidden="1">"c1708"</definedName>
    <definedName name="IQ_EST_ACT_PRETAX_INC" hidden="1">"c1701"</definedName>
    <definedName name="IQ_EST_ACT_PRETAX_REPORT_INC" hidden="1">"c1715"</definedName>
    <definedName name="IQ_EST_ACT_RETURN_ASSETS" hidden="1">"c3547"</definedName>
    <definedName name="IQ_EST_ACT_RETURN_EQUITY" hidden="1">"c3548"</definedName>
    <definedName name="IQ_EST_ACT_REV" hidden="1">"c2113"</definedName>
    <definedName name="IQ_EST_ACT_REV_CIQ" hidden="1">"c3666"</definedName>
    <definedName name="IQ_EST_CAPEX_GROWTH_1YR" hidden="1">"c3588"</definedName>
    <definedName name="IQ_EST_CAPEX_GROWTH_2YR" hidden="1">"c3589"</definedName>
    <definedName name="IQ_EST_CAPEX_GROWTH_Q_1YR" hidden="1">"c3590"</definedName>
    <definedName name="IQ_EST_CAPEX_SEQ_GROWTH_Q" hidden="1">"c3591"</definedName>
    <definedName name="IQ_EST_CFPS_DIFF" hidden="1">"c1871"</definedName>
    <definedName name="IQ_EST_CFPS_GROWTH_1YR" hidden="1">"c1774"</definedName>
    <definedName name="IQ_EST_CFPS_GROWTH_2YR" hidden="1">"c1775"</definedName>
    <definedName name="IQ_EST_CFPS_GROWTH_Q_1YR" hidden="1">"c1776"</definedName>
    <definedName name="IQ_EST_CFPS_SEQ_GROWTH_Q" hidden="1">"c1777"</definedName>
    <definedName name="IQ_EST_CFPS_SURPRISE_PERCENT" hidden="1">"c1872"</definedName>
    <definedName name="IQ_EST_CURRENCY" hidden="1">"c2140"</definedName>
    <definedName name="IQ_EST_CURRENCY_CIQ" hidden="1">"c4769"</definedName>
    <definedName name="IQ_EST_CURRENCY_REUT" hidden="1">"c5437"</definedName>
    <definedName name="IQ_EST_DATE" hidden="1">"c1634"</definedName>
    <definedName name="IQ_EST_DATE_CIQ" hidden="1">"c4770"</definedName>
    <definedName name="IQ_EST_DATE_REUT" hidden="1">"c5438"</definedName>
    <definedName name="IQ_EST_DPS_DIFF" hidden="1">"c1873"</definedName>
    <definedName name="IQ_EST_DPS_GROWTH_1YR" hidden="1">"c1778"</definedName>
    <definedName name="IQ_EST_DPS_GROWTH_2YR" hidden="1">"c1779"</definedName>
    <definedName name="IQ_EST_DPS_GROWTH_Q_1YR" hidden="1">"c1780"</definedName>
    <definedName name="IQ_EST_DPS_SEQ_GROWTH_Q" hidden="1">"c1781"</definedName>
    <definedName name="IQ_EST_DPS_SURPRISE_PERCENT" hidden="1">"c1874"</definedName>
    <definedName name="IQ_EST_EBIT_DIFF" hidden="1">"c1875"</definedName>
    <definedName name="IQ_EST_EBIT_SURPRISE_PERCENT" hidden="1">"c1876"</definedName>
    <definedName name="IQ_EST_EBITDA_DIFF" hidden="1">"c1867"</definedName>
    <definedName name="IQ_EST_EBITDA_DIFF_CIQ" hidden="1">"c3719"</definedName>
    <definedName name="IQ_EST_EBITDA_GROWTH_1YR" hidden="1">"c1766"</definedName>
    <definedName name="IQ_EST_EBITDA_GROWTH_1YR_CIQ" hidden="1">"c3695"</definedName>
    <definedName name="IQ_EST_EBITDA_GROWTH_2YR" hidden="1">"c1767"</definedName>
    <definedName name="IQ_EST_EBITDA_GROWTH_2YR_CIQ" hidden="1">"c3696"</definedName>
    <definedName name="IQ_EST_EBITDA_GROWTH_Q_1YR" hidden="1">"c1768"</definedName>
    <definedName name="IQ_EST_EBITDA_GROWTH_Q_1YR_CIQ" hidden="1">"c3697"</definedName>
    <definedName name="IQ_EST_EBITDA_SEQ_GROWTH_Q" hidden="1">"c1769"</definedName>
    <definedName name="IQ_EST_EBITDA_SEQ_GROWTH_Q_CIQ" hidden="1">"c3698"</definedName>
    <definedName name="IQ_EST_EBITDA_SURPRISE_PERCENT" hidden="1">"c1868"</definedName>
    <definedName name="IQ_EST_EBITDA_SURPRISE_PERCENT_CIQ" hidden="1">"c3720"</definedName>
    <definedName name="IQ_EST_EPS_DIFF" hidden="1">"c1864"</definedName>
    <definedName name="IQ_EST_EPS_DIFF_CIQ" hidden="1">"c4999"</definedName>
    <definedName name="IQ_EST_EPS_GROWTH_1YR" hidden="1">"c1636"</definedName>
    <definedName name="IQ_EST_EPS_GROWTH_1YR_CIQ" hidden="1">"c3628"</definedName>
    <definedName name="IQ_EST_EPS_GROWTH_1YR_REUT" hidden="1">"c3646"</definedName>
    <definedName name="IQ_EST_EPS_GROWTH_2YR" hidden="1">"c1637"</definedName>
    <definedName name="IQ_EST_EPS_GROWTH_2YR_CIQ" hidden="1">"c3689"</definedName>
    <definedName name="IQ_EST_EPS_GROWTH_5YR" hidden="1">"c1655"</definedName>
    <definedName name="IQ_EST_EPS_GROWTH_5YR_BOTTOM_UP_CIQ" hidden="1">"c12024"</definedName>
    <definedName name="IQ_EST_EPS_GROWTH_5YR_CIQ" hidden="1">"c3615"</definedName>
    <definedName name="IQ_EST_EPS_GROWTH_5YR_HIGH" hidden="1">"c1657"</definedName>
    <definedName name="IQ_EST_EPS_GROWTH_5YR_HIGH_CIQ" hidden="1">"c4663"</definedName>
    <definedName name="IQ_EST_EPS_GROWTH_5YR_LOW" hidden="1">"c1658"</definedName>
    <definedName name="IQ_EST_EPS_GROWTH_5YR_LOW_CIQ" hidden="1">"c4664"</definedName>
    <definedName name="IQ_EST_EPS_GROWTH_5YR_MEDIAN" hidden="1">"c1656"</definedName>
    <definedName name="IQ_EST_EPS_GROWTH_5YR_MEDIAN_CIQ" hidden="1">"c5480"</definedName>
    <definedName name="IQ_EST_EPS_GROWTH_5YR_NUM" hidden="1">"c1659"</definedName>
    <definedName name="IQ_EST_EPS_GROWTH_5YR_NUM_CIQ" hidden="1">"c4665"</definedName>
    <definedName name="IQ_EST_EPS_GROWTH_5YR_REUT" hidden="1">"c3633"</definedName>
    <definedName name="IQ_EST_EPS_GROWTH_5YR_STDDEV" hidden="1">"c1660"</definedName>
    <definedName name="IQ_EST_EPS_GROWTH_5YR_STDDEV_CIQ" hidden="1">"c4666"</definedName>
    <definedName name="IQ_EST_EPS_GROWTH_Q_1YR" hidden="1">"c1641"</definedName>
    <definedName name="IQ_EST_EPS_GROWTH_Q_1YR_CIQ" hidden="1">"c4744"</definedName>
    <definedName name="IQ_EST_EPS_GROWTH_Q_1YR_REUT" hidden="1">"c5410"</definedName>
    <definedName name="IQ_EST_EPS_GW_DIFF" hidden="1">"c1891"</definedName>
    <definedName name="IQ_EST_EPS_GW_DIFF_CIQ" hidden="1">"c4761"</definedName>
    <definedName name="IQ_EST_EPS_GW_DIFF_REUT" hidden="1">"c5429"</definedName>
    <definedName name="IQ_EST_EPS_GW_SURPRISE_PERCENT" hidden="1">"c1892"</definedName>
    <definedName name="IQ_EST_EPS_GW_SURPRISE_PERCENT_CIQ" hidden="1">"c4762"</definedName>
    <definedName name="IQ_EST_EPS_GW_SURPRISE_PERCENT_REUT" hidden="1">"c5430"</definedName>
    <definedName name="IQ_EST_EPS_NORM_DIFF" hidden="1">"c2247"</definedName>
    <definedName name="IQ_EST_EPS_NORM_DIFF_CIQ" hidden="1">"c4745"</definedName>
    <definedName name="IQ_EST_EPS_NORM_DIFF_REUT" hidden="1">"c5411"</definedName>
    <definedName name="IQ_EST_EPS_NORM_SURPRISE_PERCENT" hidden="1">"c2248"</definedName>
    <definedName name="IQ_EST_EPS_NORM_SURPRISE_PERCENT_CIQ" hidden="1">"c4746"</definedName>
    <definedName name="IQ_EST_EPS_NORM_SURPRISE_PERCENT_REUT" hidden="1">"c5412"</definedName>
    <definedName name="IQ_EST_EPS_REPORT_DIFF" hidden="1">"c1893"</definedName>
    <definedName name="IQ_EST_EPS_REPORT_DIFF_CIQ" hidden="1">"c4763"</definedName>
    <definedName name="IQ_EST_EPS_REPORT_DIFF_REUT" hidden="1">"c5431"</definedName>
    <definedName name="IQ_EST_EPS_REPORT_SURPRISE_PERCENT" hidden="1">"c1894"</definedName>
    <definedName name="IQ_EST_EPS_REPORT_SURPRISE_PERCENT_CIQ" hidden="1">"c4764"</definedName>
    <definedName name="IQ_EST_EPS_REPORT_SURPRISE_PERCENT_REUT" hidden="1">"c5432"</definedName>
    <definedName name="IQ_EST_EPS_SEQ_GROWTH_Q" hidden="1">"c1764"</definedName>
    <definedName name="IQ_EST_EPS_SEQ_GROWTH_Q_CIQ" hidden="1">"c3690"</definedName>
    <definedName name="IQ_EST_EPS_SURPRISE" hidden="1">"c1635"</definedName>
    <definedName name="IQ_EST_EPS_SURPRISE_PERCENT" hidden="1">"c1635"</definedName>
    <definedName name="IQ_EST_EPS_SURPRISE_PERCENT_CIQ" hidden="1">"c5000"</definedName>
    <definedName name="IQ_EST_FAIR_VALUE_MORT_SERVICING_ASSETS_FFIEC" hidden="1">"c12956"</definedName>
    <definedName name="IQ_EST_FFO_DIFF" hidden="1">"c1869"</definedName>
    <definedName name="IQ_EST_FFO_GROWTH_1YR" hidden="1">"c1770"</definedName>
    <definedName name="IQ_EST_FFO_GROWTH_2YR" hidden="1">"c1771"</definedName>
    <definedName name="IQ_EST_FFO_GROWTH_Q_1YR" hidden="1">"c1772"</definedName>
    <definedName name="IQ_EST_FFO_SEQ_GROWTH_Q" hidden="1">"c1773"</definedName>
    <definedName name="IQ_EST_FFO_SURPRISE_PERCENT" hidden="1">"c1870"</definedName>
    <definedName name="IQ_EST_FOOTNOTE" hidden="1">"c4540"</definedName>
    <definedName name="IQ_EST_FOOTNOTE_CIQ" hidden="1">"c12022"</definedName>
    <definedName name="IQ_EST_NAV_DIFF" hidden="1">"c1895"</definedName>
    <definedName name="IQ_EST_NAV_SURPRISE_PERCENT" hidden="1">"c1896"</definedName>
    <definedName name="IQ_EST_NEXT_EARNINGS_DATE" hidden="1">"c13591"</definedName>
    <definedName name="IQ_EST_NI_DIFF" hidden="1">"c1885"</definedName>
    <definedName name="IQ_EST_NI_GW_DIFF" hidden="1">"c1887"</definedName>
    <definedName name="IQ_EST_NI_GW_SURPRISE_PERCENT" hidden="1">"c1888"</definedName>
    <definedName name="IQ_EST_NI_REPORT_DIFF" hidden="1">"c1889"</definedName>
    <definedName name="IQ_EST_NI_REPORT_SURPRISE_PERCENT" hidden="1">"c1890"</definedName>
    <definedName name="IQ_EST_NI_SURPRISE_PERCENT" hidden="1">"c1886"</definedName>
    <definedName name="IQ_EST_NUM_BUY" hidden="1">"c1759"</definedName>
    <definedName name="IQ_EST_NUM_HIGH_REC" hidden="1">"c5649"</definedName>
    <definedName name="IQ_EST_NUM_HIGH_REC_CIQ" hidden="1">"c3701"</definedName>
    <definedName name="IQ_EST_NUM_HIGHEST_REC" hidden="1">"c5648"</definedName>
    <definedName name="IQ_EST_NUM_HIGHEST_REC_CIQ" hidden="1">"c3700"</definedName>
    <definedName name="IQ_EST_NUM_HOLD" hidden="1">"c1761"</definedName>
    <definedName name="IQ_EST_NUM_LOW_REC" hidden="1">"c5651"</definedName>
    <definedName name="IQ_EST_NUM_LOW_REC_CIQ" hidden="1">"c3703"</definedName>
    <definedName name="IQ_EST_NUM_LOWEST_REC" hidden="1">"c5652"</definedName>
    <definedName name="IQ_EST_NUM_LOWEST_REC_CIQ" hidden="1">"c3704"</definedName>
    <definedName name="IQ_EST_NUM_NEUTRAL_REC" hidden="1">"c5650"</definedName>
    <definedName name="IQ_EST_NUM_NEUTRAL_REC_CIQ" hidden="1">"c3702"</definedName>
    <definedName name="IQ_EST_NUM_NO_OPINION" hidden="1">"c1758"</definedName>
    <definedName name="IQ_EST_NUM_NO_OPINION_CIQ" hidden="1">"c3699"</definedName>
    <definedName name="IQ_EST_NUM_OUTPERFORM" hidden="1">"c1760"</definedName>
    <definedName name="IQ_EST_NUM_SELL" hidden="1">"c1763"</definedName>
    <definedName name="IQ_EST_NUM_UNDERPERFORM" hidden="1">"c1762"</definedName>
    <definedName name="IQ_EST_OPER_INC_DIFF" hidden="1">"c1877"</definedName>
    <definedName name="IQ_EST_OPER_INC_SURPRISE_PERCENT" hidden="1">"c1878"</definedName>
    <definedName name="IQ_EST_PRE_TAX_DIFF" hidden="1">"c1879"</definedName>
    <definedName name="IQ_EST_PRE_TAX_GW_DIFF" hidden="1">"c1881"</definedName>
    <definedName name="IQ_EST_PRE_TAX_GW_SURPRISE_PERCENT" hidden="1">"c1882"</definedName>
    <definedName name="IQ_EST_PRE_TAX_REPORT_DIFF" hidden="1">"c1883"</definedName>
    <definedName name="IQ_EST_PRE_TAX_REPORT_SURPRISE_PERCENT" hidden="1">"c1884"</definedName>
    <definedName name="IQ_EST_PRE_TAX_SURPRISE_PERCENT" hidden="1">"c1880"</definedName>
    <definedName name="IQ_EST_REV_DIFF" hidden="1">"c1865"</definedName>
    <definedName name="IQ_EST_REV_DIFF_CIQ" hidden="1">"c3717"</definedName>
    <definedName name="IQ_EST_REV_GROWTH_1YR" hidden="1">"c1638"</definedName>
    <definedName name="IQ_EST_REV_GROWTH_1YR_CIQ" hidden="1">"c3691"</definedName>
    <definedName name="IQ_EST_REV_GROWTH_2YR" hidden="1">"c1639"</definedName>
    <definedName name="IQ_EST_REV_GROWTH_2YR_CIQ" hidden="1">"c3692"</definedName>
    <definedName name="IQ_EST_REV_GROWTH_Q_1YR" hidden="1">"c1640"</definedName>
    <definedName name="IQ_EST_REV_GROWTH_Q_1YR_CIQ" hidden="1">"c3693"</definedName>
    <definedName name="IQ_EST_REV_SEQ_GROWTH_Q" hidden="1">"c1765"</definedName>
    <definedName name="IQ_EST_REV_SEQ_GROWTH_Q_CIQ" hidden="1">"c3694"</definedName>
    <definedName name="IQ_EST_REV_SURPRISE_PERCENT" hidden="1">"c1866"</definedName>
    <definedName name="IQ_EST_REV_SURPRISE_PERCENT_CIQ" hidden="1">"c3718"</definedName>
    <definedName name="IQ_EST_VENDOR" hidden="1">"c5564"</definedName>
    <definedName name="IQ_ESTIMATED_ASSESSABLE_DEPOSITS_FDIC" hidden="1">"c6490"</definedName>
    <definedName name="IQ_ESTIMATED_INSURED_DEPOSITS_FDIC" hidden="1">"c6491"</definedName>
    <definedName name="IQ_EV_OVER_EMPLOYEE" hidden="1">"c1225"</definedName>
    <definedName name="IQ_EV_OVER_LTM_EBIT" hidden="1">"c1221"</definedName>
    <definedName name="IQ_EV_OVER_LTM_EBITDA" hidden="1">"c1223"</definedName>
    <definedName name="IQ_EV_OVER_LTM_REVENUE" hidden="1">"c1227"</definedName>
    <definedName name="IQ_EVAL_DATE" hidden="1">"c2180"</definedName>
    <definedName name="IQ_EVENT_DATE" hidden="1">"c13819"</definedName>
    <definedName name="IQ_EVENT_ID" hidden="1">"c13818"</definedName>
    <definedName name="IQ_EVENT_TIME" hidden="1">"c13820"</definedName>
    <definedName name="IQ_EVENT_TYPE" hidden="1">"c13821"</definedName>
    <definedName name="IQ_EXCHANGE" hidden="1">"c405"</definedName>
    <definedName name="IQ_EXCISE_TAXES_EXCL_SALES" hidden="1">"c5515"</definedName>
    <definedName name="IQ_EXCISE_TAXES_INCL_SALES" hidden="1">"c5514"</definedName>
    <definedName name="IQ_EXERCISE_PRICE" hidden="1">"c406"</definedName>
    <definedName name="IQ_EXERCISED" hidden="1">"c406"</definedName>
    <definedName name="IQ_EXP_RETURN_PENSION_DOMESTIC" hidden="1">"c407"</definedName>
    <definedName name="IQ_EXP_RETURN_PENSION_FOREIGN" hidden="1">"c408"</definedName>
    <definedName name="IQ_EXPENSE_CODE_" hidden="1">"zwj561"</definedName>
    <definedName name="IQ_EXPENSES_AP" hidden="1">"c8875"</definedName>
    <definedName name="IQ_EXPENSES_AP_ABS" hidden="1">"c8894"</definedName>
    <definedName name="IQ_EXPENSES_FIXED_ASSETS_FFIEC" hidden="1">"c13024"</definedName>
    <definedName name="IQ_EXPENSES_NAME_AP" hidden="1">"c8913"</definedName>
    <definedName name="IQ_EXPENSES_NAME_AP_ABS" hidden="1">"c8932"</definedName>
    <definedName name="IQ_EXPLORATION_EXPENDITURE_ALUM" hidden="1">"c9255"</definedName>
    <definedName name="IQ_EXPLORATION_EXPENDITURE_COAL" hidden="1">"c9827"</definedName>
    <definedName name="IQ_EXPLORATION_EXPENDITURE_COP" hidden="1">"c9202"</definedName>
    <definedName name="IQ_EXPLORATION_EXPENDITURE_DIAM" hidden="1">"c9679"</definedName>
    <definedName name="IQ_EXPLORATION_EXPENDITURE_GOLD" hidden="1">"c9040"</definedName>
    <definedName name="IQ_EXPLORATION_EXPENDITURE_IRON" hidden="1">"c9414"</definedName>
    <definedName name="IQ_EXPLORATION_EXPENDITURE_LEAD" hidden="1">"c9467"</definedName>
    <definedName name="IQ_EXPLORATION_EXPENDITURE_MANG" hidden="1">"c9520"</definedName>
    <definedName name="IQ_EXPLORATION_EXPENDITURE_MOLYB" hidden="1">"c9732"</definedName>
    <definedName name="IQ_EXPLORATION_EXPENDITURE_NICK" hidden="1">"c9308"</definedName>
    <definedName name="IQ_EXPLORATION_EXPENDITURE_PLAT" hidden="1">"c9146"</definedName>
    <definedName name="IQ_EXPLORATION_EXPENDITURE_SILVER" hidden="1">"c9093"</definedName>
    <definedName name="IQ_EXPLORATION_EXPENDITURE_TITAN" hidden="1">"c9573"</definedName>
    <definedName name="IQ_EXPLORATION_EXPENDITURE_URAN" hidden="1">"c9626"</definedName>
    <definedName name="IQ_EXPLORATION_EXPENDITURE_ZINC" hidden="1">"c9361"</definedName>
    <definedName name="IQ_EXPLORE_DRILL" hidden="1">"c409"</definedName>
    <definedName name="IQ_EXPLORE_DRILL_EXP_TOTAL" hidden="1">"c13850"</definedName>
    <definedName name="IQ_EXPORT_PRICE_INDEX" hidden="1">"c6860"</definedName>
    <definedName name="IQ_EXPORT_PRICE_INDEX_APR" hidden="1">"c7520"</definedName>
    <definedName name="IQ_EXPORT_PRICE_INDEX_APR_FC" hidden="1">"c8400"</definedName>
    <definedName name="IQ_EXPORT_PRICE_INDEX_FC" hidden="1">"c7740"</definedName>
    <definedName name="IQ_EXPORT_PRICE_INDEX_POP" hidden="1">"c7080"</definedName>
    <definedName name="IQ_EXPORT_PRICE_INDEX_POP_FC" hidden="1">"c7960"</definedName>
    <definedName name="IQ_EXPORT_PRICE_INDEX_YOY" hidden="1">"c7300"</definedName>
    <definedName name="IQ_EXPORT_PRICE_INDEX_YOY_FC" hidden="1">"c8180"</definedName>
    <definedName name="IQ_EXPORTS_APR_FC_UNUSED" hidden="1">"c8401"</definedName>
    <definedName name="IQ_EXPORTS_APR_FC_UNUSED_UNUSED_UNUSED" hidden="1">"c8401"</definedName>
    <definedName name="IQ_EXPORTS_APR_UNUSED" hidden="1">"c7521"</definedName>
    <definedName name="IQ_EXPORTS_APR_UNUSED_UNUSED_UNUSED" hidden="1">"c7521"</definedName>
    <definedName name="IQ_EXPORTS_FACTOR_SERVICES" hidden="1">"c6862"</definedName>
    <definedName name="IQ_EXPORTS_FACTOR_SERVICES_APR" hidden="1">"c7522"</definedName>
    <definedName name="IQ_EXPORTS_FACTOR_SERVICES_APR_FC" hidden="1">"c8402"</definedName>
    <definedName name="IQ_EXPORTS_FACTOR_SERVICES_FC" hidden="1">"c7742"</definedName>
    <definedName name="IQ_EXPORTS_FACTOR_SERVICES_POP" hidden="1">"c7082"</definedName>
    <definedName name="IQ_EXPORTS_FACTOR_SERVICES_POP_FC" hidden="1">"c7962"</definedName>
    <definedName name="IQ_EXPORTS_FACTOR_SERVICES_SAAR" hidden="1">"c6863"</definedName>
    <definedName name="IQ_EXPORTS_FACTOR_SERVICES_SAAR_APR" hidden="1">"c7523"</definedName>
    <definedName name="IQ_EXPORTS_FACTOR_SERVICES_SAAR_APR_FC" hidden="1">"c8403"</definedName>
    <definedName name="IQ_EXPORTS_FACTOR_SERVICES_SAAR_FC" hidden="1">"c7743"</definedName>
    <definedName name="IQ_EXPORTS_FACTOR_SERVICES_SAAR_POP" hidden="1">"c7083"</definedName>
    <definedName name="IQ_EXPORTS_FACTOR_SERVICES_SAAR_POP_FC" hidden="1">"c7963"</definedName>
    <definedName name="IQ_EXPORTS_FACTOR_SERVICES_SAAR_USD_APR_FC" hidden="1">"c11817"</definedName>
    <definedName name="IQ_EXPORTS_FACTOR_SERVICES_SAAR_USD_FC" hidden="1">"c11814"</definedName>
    <definedName name="IQ_EXPORTS_FACTOR_SERVICES_SAAR_USD_POP_FC" hidden="1">"c11815"</definedName>
    <definedName name="IQ_EXPORTS_FACTOR_SERVICES_SAAR_USD_YOY_FC" hidden="1">"c11816"</definedName>
    <definedName name="IQ_EXPORTS_FACTOR_SERVICES_SAAR_YOY" hidden="1">"c7303"</definedName>
    <definedName name="IQ_EXPORTS_FACTOR_SERVICES_SAAR_YOY_FC" hidden="1">"c8183"</definedName>
    <definedName name="IQ_EXPORTS_FACTOR_SERVICES_USD_APR_FC" hidden="1">"c11813"</definedName>
    <definedName name="IQ_EXPORTS_FACTOR_SERVICES_USD_FC" hidden="1">"c11810"</definedName>
    <definedName name="IQ_EXPORTS_FACTOR_SERVICES_USD_POP_FC" hidden="1">"c11811"</definedName>
    <definedName name="IQ_EXPORTS_FACTOR_SERVICES_USD_YOY_FC" hidden="1">"c11812"</definedName>
    <definedName name="IQ_EXPORTS_FACTOR_SERVICES_YOY" hidden="1">"c7302"</definedName>
    <definedName name="IQ_EXPORTS_FACTOR_SERVICES_YOY_FC" hidden="1">"c8182"</definedName>
    <definedName name="IQ_EXPORTS_FC_UNUSED" hidden="1">"c7741"</definedName>
    <definedName name="IQ_EXPORTS_FC_UNUSED_UNUSED_UNUSED" hidden="1">"c7741"</definedName>
    <definedName name="IQ_EXPORTS_GOODS" hidden="1">"c6864"</definedName>
    <definedName name="IQ_EXPORTS_GOODS_APR" hidden="1">"c7524"</definedName>
    <definedName name="IQ_EXPORTS_GOODS_APR_FC" hidden="1">"c8404"</definedName>
    <definedName name="IQ_EXPORTS_GOODS_FC" hidden="1">"c7744"</definedName>
    <definedName name="IQ_EXPORTS_GOODS_NONFACTOR_SERVICES" hidden="1">"c6865"</definedName>
    <definedName name="IQ_EXPORTS_GOODS_NONFACTOR_SERVICES_APR" hidden="1">"c7525"</definedName>
    <definedName name="IQ_EXPORTS_GOODS_NONFACTOR_SERVICES_APR_FC" hidden="1">"c8405"</definedName>
    <definedName name="IQ_EXPORTS_GOODS_NONFACTOR_SERVICES_FC" hidden="1">"c7745"</definedName>
    <definedName name="IQ_EXPORTS_GOODS_NONFACTOR_SERVICES_POP" hidden="1">"c7085"</definedName>
    <definedName name="IQ_EXPORTS_GOODS_NONFACTOR_SERVICES_POP_FC" hidden="1">"c7965"</definedName>
    <definedName name="IQ_EXPORTS_GOODS_NONFACTOR_SERVICES_YOY" hidden="1">"c7305"</definedName>
    <definedName name="IQ_EXPORTS_GOODS_NONFACTOR_SERVICES_YOY_FC" hidden="1">"c8185"</definedName>
    <definedName name="IQ_EXPORTS_GOODS_POP" hidden="1">"c7084"</definedName>
    <definedName name="IQ_EXPORTS_GOODS_POP_FC" hidden="1">"c7964"</definedName>
    <definedName name="IQ_EXPORTS_GOODS_REAL" hidden="1">"c6973"</definedName>
    <definedName name="IQ_EXPORTS_GOODS_REAL_APR" hidden="1">"c7633"</definedName>
    <definedName name="IQ_EXPORTS_GOODS_REAL_APR_FC" hidden="1">"c8513"</definedName>
    <definedName name="IQ_EXPORTS_GOODS_REAL_FC" hidden="1">"c7853"</definedName>
    <definedName name="IQ_EXPORTS_GOODS_REAL_POP" hidden="1">"c7193"</definedName>
    <definedName name="IQ_EXPORTS_GOODS_REAL_POP_FC" hidden="1">"c8073"</definedName>
    <definedName name="IQ_EXPORTS_GOODS_REAL_SAAR" hidden="1">"c11930"</definedName>
    <definedName name="IQ_EXPORTS_GOODS_REAL_SAAR_APR" hidden="1">"c11933"</definedName>
    <definedName name="IQ_EXPORTS_GOODS_REAL_SAAR_APR_FC_UNUSED" hidden="1">"c8512"</definedName>
    <definedName name="IQ_EXPORTS_GOODS_REAL_SAAR_APR_FC_UNUSED_UNUSED_UNUSED" hidden="1">"c8512"</definedName>
    <definedName name="IQ_EXPORTS_GOODS_REAL_SAAR_APR_UNUSED" hidden="1">"c7632"</definedName>
    <definedName name="IQ_EXPORTS_GOODS_REAL_SAAR_APR_UNUSED_UNUSED_UNUSED" hidden="1">"c7632"</definedName>
    <definedName name="IQ_EXPORTS_GOODS_REAL_SAAR_FC_UNUSED" hidden="1">"c7852"</definedName>
    <definedName name="IQ_EXPORTS_GOODS_REAL_SAAR_FC_UNUSED_UNUSED_UNUSED" hidden="1">"c7852"</definedName>
    <definedName name="IQ_EXPORTS_GOODS_REAL_SAAR_POP" hidden="1">"c11931"</definedName>
    <definedName name="IQ_EXPORTS_GOODS_REAL_SAAR_POP_FC_UNUSED" hidden="1">"c8072"</definedName>
    <definedName name="IQ_EXPORTS_GOODS_REAL_SAAR_POP_FC_UNUSED_UNUSED_UNUSED" hidden="1">"c8072"</definedName>
    <definedName name="IQ_EXPORTS_GOODS_REAL_SAAR_POP_UNUSED" hidden="1">"c7192"</definedName>
    <definedName name="IQ_EXPORTS_GOODS_REAL_SAAR_POP_UNUSED_UNUSED_UNUSED" hidden="1">"c7192"</definedName>
    <definedName name="IQ_EXPORTS_GOODS_REAL_SAAR_UNUSED" hidden="1">"c6972"</definedName>
    <definedName name="IQ_EXPORTS_GOODS_REAL_SAAR_UNUSED_UNUSED_UNUSED" hidden="1">"c6972"</definedName>
    <definedName name="IQ_EXPORTS_GOODS_REAL_SAAR_YOY" hidden="1">"c11932"</definedName>
    <definedName name="IQ_EXPORTS_GOODS_REAL_SAAR_YOY_FC_UNUSED" hidden="1">"c8292"</definedName>
    <definedName name="IQ_EXPORTS_GOODS_REAL_SAAR_YOY_FC_UNUSED_UNUSED_UNUSED" hidden="1">"c8292"</definedName>
    <definedName name="IQ_EXPORTS_GOODS_REAL_SAAR_YOY_UNUSED" hidden="1">"c7412"</definedName>
    <definedName name="IQ_EXPORTS_GOODS_REAL_SAAR_YOY_UNUSED_UNUSED_UNUSED" hidden="1">"c7412"</definedName>
    <definedName name="IQ_EXPORTS_GOODS_REAL_YOY" hidden="1">"c7413"</definedName>
    <definedName name="IQ_EXPORTS_GOODS_REAL_YOY_FC" hidden="1">"c8293"</definedName>
    <definedName name="IQ_EXPORTS_GOODS_SERVICES" hidden="1">"c6866"</definedName>
    <definedName name="IQ_EXPORTS_GOODS_SERVICES_APR" hidden="1">"c7526"</definedName>
    <definedName name="IQ_EXPORTS_GOODS_SERVICES_APR_FC" hidden="1">"c8406"</definedName>
    <definedName name="IQ_EXPORTS_GOODS_SERVICES_FC" hidden="1">"c7746"</definedName>
    <definedName name="IQ_EXPORTS_GOODS_SERVICES_POP" hidden="1">"c7086"</definedName>
    <definedName name="IQ_EXPORTS_GOODS_SERVICES_POP_FC" hidden="1">"c7966"</definedName>
    <definedName name="IQ_EXPORTS_GOODS_SERVICES_REAL" hidden="1">"c6974"</definedName>
    <definedName name="IQ_EXPORTS_GOODS_SERVICES_REAL_APR" hidden="1">"c7634"</definedName>
    <definedName name="IQ_EXPORTS_GOODS_SERVICES_REAL_APR_FC" hidden="1">"c8514"</definedName>
    <definedName name="IQ_EXPORTS_GOODS_SERVICES_REAL_FC" hidden="1">"c7854"</definedName>
    <definedName name="IQ_EXPORTS_GOODS_SERVICES_REAL_POP" hidden="1">"c7194"</definedName>
    <definedName name="IQ_EXPORTS_GOODS_SERVICES_REAL_POP_FC" hidden="1">"c8074"</definedName>
    <definedName name="IQ_EXPORTS_GOODS_SERVICES_REAL_SAAR" hidden="1">"c6975"</definedName>
    <definedName name="IQ_EXPORTS_GOODS_SERVICES_REAL_SAAR_APR" hidden="1">"c7635"</definedName>
    <definedName name="IQ_EXPORTS_GOODS_SERVICES_REAL_SAAR_APR_FC" hidden="1">"c8515"</definedName>
    <definedName name="IQ_EXPORTS_GOODS_SERVICES_REAL_SAAR_FC" hidden="1">"c7855"</definedName>
    <definedName name="IQ_EXPORTS_GOODS_SERVICES_REAL_SAAR_POP" hidden="1">"c7195"</definedName>
    <definedName name="IQ_EXPORTS_GOODS_SERVICES_REAL_SAAR_POP_FC" hidden="1">"c8075"</definedName>
    <definedName name="IQ_EXPORTS_GOODS_SERVICES_REAL_SAAR_YOY" hidden="1">"c7415"</definedName>
    <definedName name="IQ_EXPORTS_GOODS_SERVICES_REAL_SAAR_YOY_FC" hidden="1">"c8295"</definedName>
    <definedName name="IQ_EXPORTS_GOODS_SERVICES_REAL_USD" hidden="1">"c11926"</definedName>
    <definedName name="IQ_EXPORTS_GOODS_SERVICES_REAL_USD_APR" hidden="1">"c11929"</definedName>
    <definedName name="IQ_EXPORTS_GOODS_SERVICES_REAL_USD_POP" hidden="1">"c11927"</definedName>
    <definedName name="IQ_EXPORTS_GOODS_SERVICES_REAL_USD_YOY" hidden="1">"c11928"</definedName>
    <definedName name="IQ_EXPORTS_GOODS_SERVICES_REAL_YOY" hidden="1">"c7414"</definedName>
    <definedName name="IQ_EXPORTS_GOODS_SERVICES_REAL_YOY_FC" hidden="1">"c8294"</definedName>
    <definedName name="IQ_EXPORTS_GOODS_SERVICES_SAAR" hidden="1">"c6867"</definedName>
    <definedName name="IQ_EXPORTS_GOODS_SERVICES_SAAR_APR" hidden="1">"c7527"</definedName>
    <definedName name="IQ_EXPORTS_GOODS_SERVICES_SAAR_APR_FC" hidden="1">"c8407"</definedName>
    <definedName name="IQ_EXPORTS_GOODS_SERVICES_SAAR_FC" hidden="1">"c7747"</definedName>
    <definedName name="IQ_EXPORTS_GOODS_SERVICES_SAAR_POP" hidden="1">"c7087"</definedName>
    <definedName name="IQ_EXPORTS_GOODS_SERVICES_SAAR_POP_FC" hidden="1">"c7967"</definedName>
    <definedName name="IQ_EXPORTS_GOODS_SERVICES_SAAR_YOY" hidden="1">"c7307"</definedName>
    <definedName name="IQ_EXPORTS_GOODS_SERVICES_SAAR_YOY_FC" hidden="1">"c8187"</definedName>
    <definedName name="IQ_EXPORTS_GOODS_SERVICES_USD" hidden="1">"c11822"</definedName>
    <definedName name="IQ_EXPORTS_GOODS_SERVICES_USD_APR" hidden="1">"c11825"</definedName>
    <definedName name="IQ_EXPORTS_GOODS_SERVICES_USD_POP" hidden="1">"c11823"</definedName>
    <definedName name="IQ_EXPORTS_GOODS_SERVICES_USD_YOY" hidden="1">"c11824"</definedName>
    <definedName name="IQ_EXPORTS_GOODS_SERVICES_YOY" hidden="1">"c7306"</definedName>
    <definedName name="IQ_EXPORTS_GOODS_SERVICES_YOY_FC" hidden="1">"c8186"</definedName>
    <definedName name="IQ_EXPORTS_GOODS_USD" hidden="1">"c11818"</definedName>
    <definedName name="IQ_EXPORTS_GOODS_USD_APR" hidden="1">"c11821"</definedName>
    <definedName name="IQ_EXPORTS_GOODS_USD_POP" hidden="1">"c11819"</definedName>
    <definedName name="IQ_EXPORTS_GOODS_USD_YOY" hidden="1">"c11820"</definedName>
    <definedName name="IQ_EXPORTS_GOODS_YOY" hidden="1">"c7304"</definedName>
    <definedName name="IQ_EXPORTS_GOODS_YOY_FC" hidden="1">"c8184"</definedName>
    <definedName name="IQ_EXPORTS_NONFACTOR_SERVICES" hidden="1">"c6868"</definedName>
    <definedName name="IQ_EXPORTS_NONFACTOR_SERVICES_APR" hidden="1">"c7528"</definedName>
    <definedName name="IQ_EXPORTS_NONFACTOR_SERVICES_APR_FC" hidden="1">"c8408"</definedName>
    <definedName name="IQ_EXPORTS_NONFACTOR_SERVICES_FC" hidden="1">"c7748"</definedName>
    <definedName name="IQ_EXPORTS_NONFACTOR_SERVICES_POP" hidden="1">"c7088"</definedName>
    <definedName name="IQ_EXPORTS_NONFACTOR_SERVICES_POP_FC" hidden="1">"c7968"</definedName>
    <definedName name="IQ_EXPORTS_NONFACTOR_SERVICES_YOY" hidden="1">"c7308"</definedName>
    <definedName name="IQ_EXPORTS_NONFACTOR_SERVICES_YOY_FC" hidden="1">"c8188"</definedName>
    <definedName name="IQ_EXPORTS_POP_FC_UNUSED" hidden="1">"c7961"</definedName>
    <definedName name="IQ_EXPORTS_POP_FC_UNUSED_UNUSED_UNUSED" hidden="1">"c7961"</definedName>
    <definedName name="IQ_EXPORTS_POP_UNUSED" hidden="1">"c7081"</definedName>
    <definedName name="IQ_EXPORTS_POP_UNUSED_UNUSED_UNUSED" hidden="1">"c7081"</definedName>
    <definedName name="IQ_EXPORTS_SERVICES_REAL" hidden="1">"c6977"</definedName>
    <definedName name="IQ_EXPORTS_SERVICES_REAL_APR" hidden="1">"c7637"</definedName>
    <definedName name="IQ_EXPORTS_SERVICES_REAL_APR_FC" hidden="1">"c8517"</definedName>
    <definedName name="IQ_EXPORTS_SERVICES_REAL_FC" hidden="1">"c7857"</definedName>
    <definedName name="IQ_EXPORTS_SERVICES_REAL_POP" hidden="1">"c7197"</definedName>
    <definedName name="IQ_EXPORTS_SERVICES_REAL_POP_FC" hidden="1">"c8077"</definedName>
    <definedName name="IQ_EXPORTS_SERVICES_REAL_SAAR" hidden="1">"c11934"</definedName>
    <definedName name="IQ_EXPORTS_SERVICES_REAL_SAAR_APR" hidden="1">"c11937"</definedName>
    <definedName name="IQ_EXPORTS_SERVICES_REAL_SAAR_APR_FC_UNUSED" hidden="1">"c8516"</definedName>
    <definedName name="IQ_EXPORTS_SERVICES_REAL_SAAR_APR_FC_UNUSED_UNUSED_UNUSED" hidden="1">"c8516"</definedName>
    <definedName name="IQ_EXPORTS_SERVICES_REAL_SAAR_APR_UNUSED" hidden="1">"c7636"</definedName>
    <definedName name="IQ_EXPORTS_SERVICES_REAL_SAAR_APR_UNUSED_UNUSED_UNUSED" hidden="1">"c7636"</definedName>
    <definedName name="IQ_EXPORTS_SERVICES_REAL_SAAR_FC_UNUSED" hidden="1">"c7856"</definedName>
    <definedName name="IQ_EXPORTS_SERVICES_REAL_SAAR_FC_UNUSED_UNUSED_UNUSED" hidden="1">"c7856"</definedName>
    <definedName name="IQ_EXPORTS_SERVICES_REAL_SAAR_POP" hidden="1">"c11935"</definedName>
    <definedName name="IQ_EXPORTS_SERVICES_REAL_SAAR_POP_FC_UNUSED" hidden="1">"c8076"</definedName>
    <definedName name="IQ_EXPORTS_SERVICES_REAL_SAAR_POP_FC_UNUSED_UNUSED_UNUSED" hidden="1">"c8076"</definedName>
    <definedName name="IQ_EXPORTS_SERVICES_REAL_SAAR_POP_UNUSED" hidden="1">"c7196"</definedName>
    <definedName name="IQ_EXPORTS_SERVICES_REAL_SAAR_POP_UNUSED_UNUSED_UNUSED" hidden="1">"c7196"</definedName>
    <definedName name="IQ_EXPORTS_SERVICES_REAL_SAAR_UNUSED" hidden="1">"c6976"</definedName>
    <definedName name="IQ_EXPORTS_SERVICES_REAL_SAAR_UNUSED_UNUSED_UNUSED" hidden="1">"c6976"</definedName>
    <definedName name="IQ_EXPORTS_SERVICES_REAL_SAAR_YOY" hidden="1">"c11936"</definedName>
    <definedName name="IQ_EXPORTS_SERVICES_REAL_SAAR_YOY_FC_UNUSED" hidden="1">"c8296"</definedName>
    <definedName name="IQ_EXPORTS_SERVICES_REAL_SAAR_YOY_FC_UNUSED_UNUSED_UNUSED" hidden="1">"c8296"</definedName>
    <definedName name="IQ_EXPORTS_SERVICES_REAL_SAAR_YOY_UNUSED" hidden="1">"c7416"</definedName>
    <definedName name="IQ_EXPORTS_SERVICES_REAL_SAAR_YOY_UNUSED_UNUSED_UNUSED" hidden="1">"c7416"</definedName>
    <definedName name="IQ_EXPORTS_SERVICES_REAL_YOY" hidden="1">"c7417"</definedName>
    <definedName name="IQ_EXPORTS_SERVICES_REAL_YOY_FC" hidden="1">"c8297"</definedName>
    <definedName name="IQ_EXPORTS_UNUSED" hidden="1">"c6861"</definedName>
    <definedName name="IQ_EXPORTS_UNUSED_UNUSED_UNUSED" hidden="1">"c6861"</definedName>
    <definedName name="IQ_EXPORTS_USD" hidden="1">"c11806"</definedName>
    <definedName name="IQ_EXPORTS_USD_APR" hidden="1">"c11809"</definedName>
    <definedName name="IQ_EXPORTS_USD_POP" hidden="1">"c11807"</definedName>
    <definedName name="IQ_EXPORTS_USD_YOY" hidden="1">"c11808"</definedName>
    <definedName name="IQ_EXPORTS_YOY_FC_UNUSED" hidden="1">"c8181"</definedName>
    <definedName name="IQ_EXPORTS_YOY_FC_UNUSED_UNUSED_UNUSED" hidden="1">"c8181"</definedName>
    <definedName name="IQ_EXPORTS_YOY_UNUSED" hidden="1">"c7301"</definedName>
    <definedName name="IQ_EXPORTS_YOY_UNUSED_UNUSED_UNUSED" hidden="1">"c7301"</definedName>
    <definedName name="IQ_EXTRA_ACC_ITEMS" hidden="1">"c410"</definedName>
    <definedName name="IQ_EXTRA_ACC_ITEMS_BNK" hidden="1">"c411"</definedName>
    <definedName name="IQ_EXTRA_ACC_ITEMS_BR" hidden="1">"c412"</definedName>
    <definedName name="IQ_EXTRA_ACC_ITEMS_FIN" hidden="1">"c413"</definedName>
    <definedName name="IQ_EXTRA_ACC_ITEMS_INS" hidden="1">"c414"</definedName>
    <definedName name="IQ_EXTRA_ACC_ITEMS_RE" hidden="1">"c6216"</definedName>
    <definedName name="IQ_EXTRA_ACC_ITEMS_REIT" hidden="1">"c415"</definedName>
    <definedName name="IQ_EXTRA_ACC_ITEMS_UTI" hidden="1">"c416"</definedName>
    <definedName name="IQ_EXTRA_AVG_ASSETS_FFIEC" hidden="1">"c13369"</definedName>
    <definedName name="IQ_EXTRA_ITEMS" hidden="1">"c413"</definedName>
    <definedName name="IQ_EXTRA_ITEMS_OTHER_ADJUSTMENTS_FOREIGN_FFIEC" hidden="1">"c15392"</definedName>
    <definedName name="IQ_EXTRAORDINARY_GAINS_FDIC" hidden="1">"c6586"</definedName>
    <definedName name="IQ_EXTRAORDINARY_ITEMS_FFIEC" hidden="1">"c13033"</definedName>
    <definedName name="IQ_FAD" hidden="1">"c8757"</definedName>
    <definedName name="IQ_FAD_PAYOUT_RATIO" hidden="1">"c8872"</definedName>
    <definedName name="IQ_FAIR_VALUE_CHANGE_INCL_EARNINGS" hidden="1">"c13849"</definedName>
    <definedName name="IQ_FAIR_VALUE_FDIC" hidden="1">"c6427"</definedName>
    <definedName name="IQ_FARM_LOANS_NET_FDIC" hidden="1">"c6316"</definedName>
    <definedName name="IQ_FARM_LOANS_TOT_LOANS_FFIEC" hidden="1">"c13870"</definedName>
    <definedName name="IQ_FARM_LOANS_TOTAL_LOANS_FOREIGN_FDIC" hidden="1">"c6450"</definedName>
    <definedName name="IQ_FARMLAND_DOM_FFIEC" hidden="1">"c15268"</definedName>
    <definedName name="IQ_FARMLAND_LOANS_FDIC" hidden="1">"c6314"</definedName>
    <definedName name="IQ_FDIC" hidden="1">"c417"</definedName>
    <definedName name="IQ_FDIC_DEPOSIT_INSURANCE_FFIEC" hidden="1">"c13053"</definedName>
    <definedName name="IQ_FED_BUDGET_RECEIPTS" hidden="1">"c6869"</definedName>
    <definedName name="IQ_FED_BUDGET_RECEIPTS_APR" hidden="1">"c7529"</definedName>
    <definedName name="IQ_FED_BUDGET_RECEIPTS_APR_FC" hidden="1">"c8409"</definedName>
    <definedName name="IQ_FED_BUDGET_RECEIPTS_FC" hidden="1">"c7749"</definedName>
    <definedName name="IQ_FED_BUDGET_RECEIPTS_POP" hidden="1">"c7089"</definedName>
    <definedName name="IQ_FED_BUDGET_RECEIPTS_POP_FC" hidden="1">"c7969"</definedName>
    <definedName name="IQ_FED_BUDGET_RECEIPTS_YOY" hidden="1">"c7309"</definedName>
    <definedName name="IQ_FED_BUDGET_RECEIPTS_YOY_FC" hidden="1">"c8189"</definedName>
    <definedName name="IQ_FED_FUND_PURCHASED_SEC_SOLD_REPURCHASE_FFIEC" hidden="1">"c15489"</definedName>
    <definedName name="IQ_FED_FUND_SOLD_SEC_PURCHASED_RESELL_FFIEC" hidden="1">"c15488"</definedName>
    <definedName name="IQ_FED_FUNDS_PURCH_SEC_SOLD_FAIR_VALUE_TOT_FFIEC" hidden="1">"c15406"</definedName>
    <definedName name="IQ_FED_FUNDS_PURCH_SEC_SOLD_LEVEL_1_FFIEC" hidden="1">"c15428"</definedName>
    <definedName name="IQ_FED_FUNDS_PURCH_SEC_SOLD_LEVEL_2_FFIEC" hidden="1">"c15441"</definedName>
    <definedName name="IQ_FED_FUNDS_PURCH_SEC_SOLD_LEVEL_3_FFIEC" hidden="1">"c15454"</definedName>
    <definedName name="IQ_FED_FUNDS_PURCHASED_DOM_FFIEC" hidden="1">"c12856"</definedName>
    <definedName name="IQ_FED_FUNDS_PURCHASED_FDIC" hidden="1">"c6343"</definedName>
    <definedName name="IQ_FED_FUNDS_PURCHASED_QUARTERLY_AVG_FFIEC" hidden="1">"c13090"</definedName>
    <definedName name="IQ_FED_FUNDS_SOLD_DOM_FFIEC" hidden="1">"c12806"</definedName>
    <definedName name="IQ_FED_FUNDS_SOLD_FDIC" hidden="1">"c6307"</definedName>
    <definedName name="IQ_FED_FUNDS_SOLD_QUARTERLY_AVG_FFIEC" hidden="1">"c13080"</definedName>
    <definedName name="IQ_FED_FUNDS_SOLD_SEC_PURCH_FAIR_VALUE_TOT_FFIEC" hidden="1">"c15402"</definedName>
    <definedName name="IQ_FED_FUNDS_SOLD_SEC_PURCH_LEVEL_1_FFIEC" hidden="1">"c15424"</definedName>
    <definedName name="IQ_FED_FUNDS_SOLD_SEC_PURCH_LEVEL_2_FFIEC" hidden="1">"c15437"</definedName>
    <definedName name="IQ_FED_FUNDS_SOLD_SEC_PURCH_LEVEL_3_FFIEC" hidden="1">"c15450"</definedName>
    <definedName name="IQ_FEDFUNDS_SOLD" hidden="1">"c2256"</definedName>
    <definedName name="IQ_FEES_COMMISSIONS_BROKERAGE_FFIEC" hidden="1">"c13005"</definedName>
    <definedName name="IQ_FEES_OTHER_INCOME" hidden="1">"c15257"</definedName>
    <definedName name="IQ_FFO" hidden="1">"c1574"</definedName>
    <definedName name="IQ_FFO_ACT_OR_EST" hidden="1">"c2216"</definedName>
    <definedName name="IQ_FFO_ADJ_ACT_OR_EST" hidden="1">"c4435"</definedName>
    <definedName name="IQ_FFO_ADJ_ACT_OR_EST_CIQ" hidden="1">"c4960"</definedName>
    <definedName name="IQ_FFO_EST" hidden="1">"c418"</definedName>
    <definedName name="IQ_FFO_HIGH_EST" hidden="1">"c419"</definedName>
    <definedName name="IQ_FFO_LOW_EST" hidden="1">"c420"</definedName>
    <definedName name="IQ_FFO_MEDIAN_EST" hidden="1">"c1665"</definedName>
    <definedName name="IQ_FFO_NUM_EST" hidden="1">"c421"</definedName>
    <definedName name="IQ_FFO_PAYOUT_RATIO" hidden="1">"c3492"</definedName>
    <definedName name="IQ_FFO_PER_SHARE_BASIC" hidden="1">"c8867"</definedName>
    <definedName name="IQ_FFO_PER_SHARE_DILUTED" hidden="1">"c8868"</definedName>
    <definedName name="IQ_FFO_SHARE_ACT_OR_EST" hidden="1">"c4446"</definedName>
    <definedName name="IQ_FFO_SHARE_ACT_OR_EST_CIQ" hidden="1">"c4971"</definedName>
    <definedName name="IQ_FFO_STDDEV_EST" hidden="1">"c422"</definedName>
    <definedName name="IQ_FH">100000</definedName>
    <definedName name="IQ_FHLB_ADVANCES_FDIC" hidden="1">"c6366"</definedName>
    <definedName name="IQ_FHLB_DEBT" hidden="1">"c423"</definedName>
    <definedName name="IQ_FHLB_DUE_CY" hidden="1">"c2080"</definedName>
    <definedName name="IQ_FHLB_DUE_CY1" hidden="1">"c2081"</definedName>
    <definedName name="IQ_FHLB_DUE_CY2" hidden="1">"c2082"</definedName>
    <definedName name="IQ_FHLB_DUE_CY3" hidden="1">"c2083"</definedName>
    <definedName name="IQ_FHLB_DUE_CY4" hidden="1">"c2084"</definedName>
    <definedName name="IQ_FHLB_DUE_NEXT_FIVE" hidden="1">"c2085"</definedName>
    <definedName name="IQ_FIDUCIARY_ACTIVITIES_FDIC" hidden="1">"c6571"</definedName>
    <definedName name="IQ_FIDUCIARY_INCOME_OPERATING_INC_FFIEC" hidden="1">"c13383"</definedName>
    <definedName name="IQ_FIFETEEN_YEAR_FIXED_AND_FLOATING_RATE_FDIC" hidden="1">"c6423"</definedName>
    <definedName name="IQ_FIFETEEN_YEAR_MORTGAGE_PASS_THROUGHS_FDIC" hidden="1">"c6415"</definedName>
    <definedName name="IQ_FILING_CURRENCY" hidden="1">"c2129"</definedName>
    <definedName name="IQ_FILING_CURRENCY_AP" hidden="1">"c11747"</definedName>
    <definedName name="IQ_FILINGDATE_BS" hidden="1">"c424"</definedName>
    <definedName name="IQ_FILINGDATE_CF" hidden="1">"c425"</definedName>
    <definedName name="IQ_FILINGDATE_IS" hidden="1">"c426"</definedName>
    <definedName name="IQ_FILM_RIGHTS" hidden="1">"c2254"</definedName>
    <definedName name="IQ_FIN_DATA_SOURCE" hidden="1">"c6788"</definedName>
    <definedName name="IQ_FIN_DIV_ASSETS_CURRENT" hidden="1">"c427"</definedName>
    <definedName name="IQ_FIN_DIV_ASSETS_LT" hidden="1">"c428"</definedName>
    <definedName name="IQ_FIN_DIV_CASH_EQUIV" hidden="1">"c6289"</definedName>
    <definedName name="IQ_FIN_DIV_CURRENT_PORT_DEBT_TOTAL" hidden="1">"c5524"</definedName>
    <definedName name="IQ_FIN_DIV_CURRENT_PORT_LEASES_TOTAL" hidden="1">"c5523"</definedName>
    <definedName name="IQ_FIN_DIV_DEBT_CURRENT" hidden="1">"c429"</definedName>
    <definedName name="IQ_FIN_DIV_DEBT_LT" hidden="1">"c430"</definedName>
    <definedName name="IQ_FIN_DIV_DEBT_LT_TOTAL" hidden="1">"c5526"</definedName>
    <definedName name="IQ_FIN_DIV_DEBT_TOTAL" hidden="1">"c5656"</definedName>
    <definedName name="IQ_FIN_DIV_EXP" hidden="1">"c431"</definedName>
    <definedName name="IQ_FIN_DIV_INT_EXP" hidden="1">"c432"</definedName>
    <definedName name="IQ_FIN_DIV_LEASES_LT_TOTAL" hidden="1">"c5525"</definedName>
    <definedName name="IQ_FIN_DIV_LIAB_CURRENT" hidden="1">"c433"</definedName>
    <definedName name="IQ_FIN_DIV_LIAB_LT" hidden="1">"c434"</definedName>
    <definedName name="IQ_FIN_DIV_LOANS_CURRENT" hidden="1">"c435"</definedName>
    <definedName name="IQ_FIN_DIV_LOANS_LT" hidden="1">"c436"</definedName>
    <definedName name="IQ_FIN_DIV_LT_DEBT_TOTAL" hidden="1">"c5655"</definedName>
    <definedName name="IQ_FIN_DIV_NOTES_PAY_TOTAL" hidden="1">"c5522"</definedName>
    <definedName name="IQ_FIN_DIV_REV" hidden="1">"c437"</definedName>
    <definedName name="IQ_FIN_DIV_ST_DEBT_TOTAL" hidden="1">"c5527"</definedName>
    <definedName name="IQ_FIN_DIV_ST_INVEST" hidden="1">"c6288"</definedName>
    <definedName name="IQ_FINANCIAL_LOC_FOREIGN_GUARANTEES_FFIEC" hidden="1">"c13249"</definedName>
    <definedName name="IQ_FINANCIAL_SERVICING_ASSETS_FAIR_VALUE_TOT_FFIEC" hidden="1">"c13212"</definedName>
    <definedName name="IQ_FINANCIAL_SERVICING_ASSETS_LEVEL_1_FFIEC" hidden="1">"c13220"</definedName>
    <definedName name="IQ_FINANCIAL_SERVICING_ASSETS_LEVEL_2_FFIEC" hidden="1">"c13228"</definedName>
    <definedName name="IQ_FINANCIAL_SERVICING_ASSETS_LEVEL_3_FFIEC" hidden="1">"c13236"</definedName>
    <definedName name="IQ_FINANCIAL_SERVICING_LIAB_FAIR_VALUE_TOT_FFIEC" hidden="1">"c13215"</definedName>
    <definedName name="IQ_FINANCIAL_SERVICING_LIAB_LEVEL_1_FFIEC" hidden="1">"c13223"</definedName>
    <definedName name="IQ_FINANCIAL_SERVICING_LIAB_LEVEL_2_FFIEC" hidden="1">"c13231"</definedName>
    <definedName name="IQ_FINANCIAL_SERVICING_LIAB_LEVEL_3_FFIEC" hidden="1">"c13239"</definedName>
    <definedName name="IQ_FINANCING_CASH" hidden="1">"c893"</definedName>
    <definedName name="IQ_FINANCING_CASH_SUPPL" hidden="1">"c899"</definedName>
    <definedName name="IQ_FINANCING_OBLIG_CURRENT" hidden="1">"c6190"</definedName>
    <definedName name="IQ_FINANCING_OBLIG_NON_CURRENT" hidden="1">"c6191"</definedName>
    <definedName name="IQ_FINISHED_INV" hidden="1">"c438"</definedName>
    <definedName name="IQ_FIRST_INT_DATE" hidden="1">"c2186"</definedName>
    <definedName name="IQ_FIRST_YEAR_LIFE" hidden="1">"c439"</definedName>
    <definedName name="IQ_FIRST_YEAR_LIFE_PREM" hidden="1">"c2787"</definedName>
    <definedName name="IQ_FIRST_YEAR_PREM" hidden="1">"c2786"</definedName>
    <definedName name="IQ_FIRSTPRICINGDATE" hidden="1">"c3050"</definedName>
    <definedName name="IQ_FISCAL_Q" hidden="1">"c440"</definedName>
    <definedName name="IQ_FISCAL_Q_EST" hidden="1">"c6794"</definedName>
    <definedName name="IQ_FISCAL_Q_EST_CIQ" hidden="1">"c6806"</definedName>
    <definedName name="IQ_FISCAL_Y" hidden="1">"c441"</definedName>
    <definedName name="IQ_FISCAL_Y_EST" hidden="1">"c6795"</definedName>
    <definedName name="IQ_FISCAL_Y_EST_CIQ" hidden="1">"c6807"</definedName>
    <definedName name="IQ_FIVE_PERCENT_OWNER" hidden="1">"c442"</definedName>
    <definedName name="IQ_FIVE_YEAR_FIXED_AND_FLOATING_RATE_FDIC" hidden="1">"c6422"</definedName>
    <definedName name="IQ_FIVE_YEAR_MORTGAGE_PASS_THROUGHS_FDIC" hidden="1">"c6414"</definedName>
    <definedName name="IQ_FIVEPERCENT_PERCENT" hidden="1">"c443"</definedName>
    <definedName name="IQ_FIVEPERCENT_SHARES" hidden="1">"c444"</definedName>
    <definedName name="IQ_FIX_FREQUENCY" hidden="1">"c8964"</definedName>
    <definedName name="IQ_FIXED_ASSET_TURNS" hidden="1">"c445"</definedName>
    <definedName name="IQ_FIXED_INCOME_LIST" hidden="1">"c13504"</definedName>
    <definedName name="IQ_FIXED_INVEST_APR_FC_UNUSED" hidden="1">"c8410"</definedName>
    <definedName name="IQ_FIXED_INVEST_APR_FC_UNUSED_UNUSED_UNUSED" hidden="1">"c8410"</definedName>
    <definedName name="IQ_FIXED_INVEST_APR_UNUSED" hidden="1">"c7530"</definedName>
    <definedName name="IQ_FIXED_INVEST_APR_UNUSED_UNUSED_UNUSED" hidden="1">"c7530"</definedName>
    <definedName name="IQ_FIXED_INVEST_FC_UNUSED" hidden="1">"c7750"</definedName>
    <definedName name="IQ_FIXED_INVEST_FC_UNUSED_UNUSED_UNUSED" hidden="1">"c7750"</definedName>
    <definedName name="IQ_FIXED_INVEST_MACH_EQUIP" hidden="1">"c6871"</definedName>
    <definedName name="IQ_FIXED_INVEST_MACH_EQUIP_APR" hidden="1">"c7531"</definedName>
    <definedName name="IQ_FIXED_INVEST_MACH_EQUIP_APR_FC" hidden="1">"c8411"</definedName>
    <definedName name="IQ_FIXED_INVEST_MACH_EQUIP_FC" hidden="1">"c7751"</definedName>
    <definedName name="IQ_FIXED_INVEST_MACH_EQUIP_POP" hidden="1">"c7091"</definedName>
    <definedName name="IQ_FIXED_INVEST_MACH_EQUIP_POP_FC" hidden="1">"c7971"</definedName>
    <definedName name="IQ_FIXED_INVEST_MACH_EQUIP_REAL" hidden="1">"c6979"</definedName>
    <definedName name="IQ_FIXED_INVEST_MACH_EQUIP_REAL_APR" hidden="1">"c7639"</definedName>
    <definedName name="IQ_FIXED_INVEST_MACH_EQUIP_REAL_APR_FC" hidden="1">"c8519"</definedName>
    <definedName name="IQ_FIXED_INVEST_MACH_EQUIP_REAL_FC" hidden="1">"c7859"</definedName>
    <definedName name="IQ_FIXED_INVEST_MACH_EQUIP_REAL_POP" hidden="1">"c7199"</definedName>
    <definedName name="IQ_FIXED_INVEST_MACH_EQUIP_REAL_POP_FC" hidden="1">"c8079"</definedName>
    <definedName name="IQ_FIXED_INVEST_MACH_EQUIP_REAL_YOY" hidden="1">"c7419"</definedName>
    <definedName name="IQ_FIXED_INVEST_MACH_EQUIP_REAL_YOY_FC" hidden="1">"c8299"</definedName>
    <definedName name="IQ_FIXED_INVEST_MACH_EQUIP_YOY" hidden="1">"c7311"</definedName>
    <definedName name="IQ_FIXED_INVEST_MACH_EQUIP_YOY_FC" hidden="1">"c8191"</definedName>
    <definedName name="IQ_FIXED_INVEST_POP_FC_UNUSED" hidden="1">"c7970"</definedName>
    <definedName name="IQ_FIXED_INVEST_POP_FC_UNUSED_UNUSED_UNUSED" hidden="1">"c7970"</definedName>
    <definedName name="IQ_FIXED_INVEST_POP_UNUSED" hidden="1">"c7090"</definedName>
    <definedName name="IQ_FIXED_INVEST_POP_UNUSED_UNUSED_UNUSED" hidden="1">"c7090"</definedName>
    <definedName name="IQ_FIXED_INVEST_REAL_APR_FC_UNUSED" hidden="1">"c8518"</definedName>
    <definedName name="IQ_FIXED_INVEST_REAL_APR_FC_UNUSED_UNUSED_UNUSED" hidden="1">"c8518"</definedName>
    <definedName name="IQ_FIXED_INVEST_REAL_APR_UNUSED" hidden="1">"c7638"</definedName>
    <definedName name="IQ_FIXED_INVEST_REAL_APR_UNUSED_UNUSED_UNUSED" hidden="1">"c7638"</definedName>
    <definedName name="IQ_FIXED_INVEST_REAL_FC_UNUSED" hidden="1">"c7858"</definedName>
    <definedName name="IQ_FIXED_INVEST_REAL_FC_UNUSED_UNUSED_UNUSED" hidden="1">"c7858"</definedName>
    <definedName name="IQ_FIXED_INVEST_REAL_POP_FC_UNUSED" hidden="1">"c8078"</definedName>
    <definedName name="IQ_FIXED_INVEST_REAL_POP_FC_UNUSED_UNUSED_UNUSED" hidden="1">"c8078"</definedName>
    <definedName name="IQ_FIXED_INVEST_REAL_POP_UNUSED" hidden="1">"c7198"</definedName>
    <definedName name="IQ_FIXED_INVEST_REAL_POP_UNUSED_UNUSED_UNUSED" hidden="1">"c7198"</definedName>
    <definedName name="IQ_FIXED_INVEST_REAL_SAAR" hidden="1">"c6980"</definedName>
    <definedName name="IQ_FIXED_INVEST_REAL_SAAR_APR" hidden="1">"c7640"</definedName>
    <definedName name="IQ_FIXED_INVEST_REAL_SAAR_APR_FC" hidden="1">"c8520"</definedName>
    <definedName name="IQ_FIXED_INVEST_REAL_SAAR_FC" hidden="1">"c7860"</definedName>
    <definedName name="IQ_FIXED_INVEST_REAL_SAAR_POP" hidden="1">"c7200"</definedName>
    <definedName name="IQ_FIXED_INVEST_REAL_SAAR_POP_FC" hidden="1">"c8080"</definedName>
    <definedName name="IQ_FIXED_INVEST_REAL_SAAR_USD_APR_FC" hidden="1">"c11945"</definedName>
    <definedName name="IQ_FIXED_INVEST_REAL_SAAR_USD_FC" hidden="1">"c11942"</definedName>
    <definedName name="IQ_FIXED_INVEST_REAL_SAAR_USD_POP_FC" hidden="1">"c11943"</definedName>
    <definedName name="IQ_FIXED_INVEST_REAL_SAAR_USD_YOY_FC" hidden="1">"c11944"</definedName>
    <definedName name="IQ_FIXED_INVEST_REAL_SAAR_YOY" hidden="1">"c7420"</definedName>
    <definedName name="IQ_FIXED_INVEST_REAL_SAAR_YOY_FC" hidden="1">"c8300"</definedName>
    <definedName name="IQ_FIXED_INVEST_REAL_UNUSED" hidden="1">"c6978"</definedName>
    <definedName name="IQ_FIXED_INVEST_REAL_UNUSED_UNUSED_UNUSED" hidden="1">"c6978"</definedName>
    <definedName name="IQ_FIXED_INVEST_REAL_USD_APR_FC" hidden="1">"c11941"</definedName>
    <definedName name="IQ_FIXED_INVEST_REAL_USD_FC" hidden="1">"c11938"</definedName>
    <definedName name="IQ_FIXED_INVEST_REAL_USD_POP_FC" hidden="1">"c11939"</definedName>
    <definedName name="IQ_FIXED_INVEST_REAL_USD_YOY_FC" hidden="1">"c11940"</definedName>
    <definedName name="IQ_FIXED_INVEST_REAL_YOY_FC_UNUSED" hidden="1">"c8298"</definedName>
    <definedName name="IQ_FIXED_INVEST_REAL_YOY_FC_UNUSED_UNUSED_UNUSED" hidden="1">"c8298"</definedName>
    <definedName name="IQ_FIXED_INVEST_REAL_YOY_UNUSED" hidden="1">"c7418"</definedName>
    <definedName name="IQ_FIXED_INVEST_REAL_YOY_UNUSED_UNUSED_UNUSED" hidden="1">"c7418"</definedName>
    <definedName name="IQ_FIXED_INVEST_SAAR" hidden="1">"c6872"</definedName>
    <definedName name="IQ_FIXED_INVEST_SAAR_APR" hidden="1">"c7532"</definedName>
    <definedName name="IQ_FIXED_INVEST_SAAR_APR_FC" hidden="1">"c8412"</definedName>
    <definedName name="IQ_FIXED_INVEST_SAAR_FC" hidden="1">"c7752"</definedName>
    <definedName name="IQ_FIXED_INVEST_SAAR_POP" hidden="1">"c7092"</definedName>
    <definedName name="IQ_FIXED_INVEST_SAAR_POP_FC" hidden="1">"c7972"</definedName>
    <definedName name="IQ_FIXED_INVEST_SAAR_USD_APR_FC" hidden="1">"c11833"</definedName>
    <definedName name="IQ_FIXED_INVEST_SAAR_USD_FC" hidden="1">"c11830"</definedName>
    <definedName name="IQ_FIXED_INVEST_SAAR_USD_POP_FC" hidden="1">"c11831"</definedName>
    <definedName name="IQ_FIXED_INVEST_SAAR_USD_YOY_FC" hidden="1">"c11832"</definedName>
    <definedName name="IQ_FIXED_INVEST_SAAR_YOY" hidden="1">"c7312"</definedName>
    <definedName name="IQ_FIXED_INVEST_SAAR_YOY_FC" hidden="1">"c8192"</definedName>
    <definedName name="IQ_FIXED_INVEST_UNUSED" hidden="1">"c6870"</definedName>
    <definedName name="IQ_FIXED_INVEST_UNUSED_UNUSED_UNUSED" hidden="1">"c6870"</definedName>
    <definedName name="IQ_FIXED_INVEST_USD_APR_FC" hidden="1">"c11829"</definedName>
    <definedName name="IQ_FIXED_INVEST_USD_FC" hidden="1">"c11826"</definedName>
    <definedName name="IQ_FIXED_INVEST_USD_POP_FC" hidden="1">"c11827"</definedName>
    <definedName name="IQ_FIXED_INVEST_USD_YOY_FC" hidden="1">"c11828"</definedName>
    <definedName name="IQ_FIXED_INVEST_YOY_FC_UNUSED" hidden="1">"c8190"</definedName>
    <definedName name="IQ_FIXED_INVEST_YOY_FC_UNUSED_UNUSED_UNUSED" hidden="1">"c8190"</definedName>
    <definedName name="IQ_FIXED_INVEST_YOY_UNUSED" hidden="1">"c7310"</definedName>
    <definedName name="IQ_FIXED_INVEST_YOY_UNUSED_UNUSED_UNUSED" hidden="1">"c7310"</definedName>
    <definedName name="IQ_FLOAT_PERCENT" hidden="1">"c1575"</definedName>
    <definedName name="IQ_FNMA_FHLMC_FDIC" hidden="1">"c6397"</definedName>
    <definedName name="IQ_FNMA_FHLMC_GNMA_FDIC" hidden="1">"c6399"</definedName>
    <definedName name="IQ_FORECLOSED_PROP_GNMA_LOANS_FFIEC" hidden="1">"c15272"</definedName>
    <definedName name="IQ_FORECLOSED_PROPERTIES_FDIC" hidden="1">"c6459"</definedName>
    <definedName name="IQ_FOREIGN_BANK_LOANS_FDIC" hidden="1">"c6437"</definedName>
    <definedName name="IQ_FOREIGN_BANKS_DEPOSITS_FOREIGN_FDIC" hidden="1">"c6481"</definedName>
    <definedName name="IQ_FOREIGN_BANKS_DUE_30_89_FFIEC" hidden="1">"c13269"</definedName>
    <definedName name="IQ_FOREIGN_BANKS_DUE_90_FFIEC" hidden="1">"c13295"</definedName>
    <definedName name="IQ_FOREIGN_BANKS_LOAN_CHARG_OFFS_FDIC" hidden="1">"c6645"</definedName>
    <definedName name="IQ_FOREIGN_BANKS_NET_CHARGE_OFFS_FDIC" hidden="1">"c6647"</definedName>
    <definedName name="IQ_FOREIGN_BANKS_NON_ACCRUAL_FFIEC" hidden="1">"c13321"</definedName>
    <definedName name="IQ_FOREIGN_BANKS_NONTRANSACTION_ACCOUNTS_FDIC" hidden="1">"c6550"</definedName>
    <definedName name="IQ_FOREIGN_BANKS_RECOVERIES_FDIC" hidden="1">"c6646"</definedName>
    <definedName name="IQ_FOREIGN_BANKS_TRANSACTION_ACCOUNTS_FDIC" hidden="1">"c6542"</definedName>
    <definedName name="IQ_FOREIGN_BRANCHES_U.S._BANKS_LOANS_FDIC" hidden="1">"c6438"</definedName>
    <definedName name="IQ_FOREIGN_BRANCHES_US_BANKS_FDIC" hidden="1">"c6392"</definedName>
    <definedName name="IQ_FOREIGN_BRANCHES_US_BANKS_LOANS_FDIC" hidden="1">"c6438"</definedName>
    <definedName name="IQ_FOREIGN_COUNTRIES_BANKS_TOTAL_LOANS_FOREIGN_FDIC" hidden="1">"c6445"</definedName>
    <definedName name="IQ_FOREIGN_DEBT_SECURITIES_FDIC" hidden="1">"c6303"</definedName>
    <definedName name="IQ_FOREIGN_DEP_IB" hidden="1">"c446"</definedName>
    <definedName name="IQ_FOREIGN_DEP_NON_IB" hidden="1">"c447"</definedName>
    <definedName name="IQ_FOREIGN_DEPOSITS_ASSETS_TOT_FFIEC" hidden="1">"c13445"</definedName>
    <definedName name="IQ_FOREIGN_DEPOSITS_NONTRANSACTION_ACCOUNTS_FDIC" hidden="1">"c6549"</definedName>
    <definedName name="IQ_FOREIGN_DEPOSITS_TOT_FFIEC" hidden="1">"c13486"</definedName>
    <definedName name="IQ_FOREIGN_DEPOSITS_TRANSACTION_ACCOUNTS_FDIC" hidden="1">"c6541"</definedName>
    <definedName name="IQ_FOREIGN_EXCHANGE" hidden="1">"c451"</definedName>
    <definedName name="IQ_FOREIGN_EXCHANGE_EXPOSURES_FDIC" hidden="1">"c6663"</definedName>
    <definedName name="IQ_FOREIGN_GOVERNMENT_LOANS_FDIC" hidden="1">"c6430"</definedName>
    <definedName name="IQ_FOREIGN_GOVERNMENTS_CHARGE_OFFS_FDIC" hidden="1">"c6600"</definedName>
    <definedName name="IQ_FOREIGN_GOVERNMENTS_DEPOSITS_FOREIGN_FDIC" hidden="1">"c6482"</definedName>
    <definedName name="IQ_FOREIGN_GOVERNMENTS_NET_CHARGE_OFFS_FDIC" hidden="1">"c6638"</definedName>
    <definedName name="IQ_FOREIGN_GOVERNMENTS_NONTRANSACTION_ACCOUNTS_FDIC" hidden="1">"c6551"</definedName>
    <definedName name="IQ_FOREIGN_GOVERNMENTS_RECOVERIES_FDIC" hidden="1">"c6619"</definedName>
    <definedName name="IQ_FOREIGN_GOVERNMENTS_TOTAL_DEPOSITS_FDIC" hidden="1">"c6476"</definedName>
    <definedName name="IQ_FOREIGN_GOVERNMENTS_TRANSACTION_ACCOUNTS_FDIC" hidden="1">"c6543"</definedName>
    <definedName name="IQ_FOREIGN_GOVT_OFFICIAL_INST_FOREIGN_DEP_FFIEC" hidden="1">"c15345"</definedName>
    <definedName name="IQ_FOREIGN_GOVT_OFFICIAL_INST_NON_TRANS_ACCTS_FFIEC" hidden="1">"c15327"</definedName>
    <definedName name="IQ_FOREIGN_GOVT_OFFICIAL_INST_TRANS_ACCTS_FFIEC" hidden="1">"c15319"</definedName>
    <definedName name="IQ_FOREIGN_LL_REC_FFIEC" hidden="1">"c12892"</definedName>
    <definedName name="IQ_FOREIGN_LOANS" hidden="1">"c448"</definedName>
    <definedName name="IQ_FOREIGN_LOANS_LEASES_FOREIGN_FFIEC" hidden="1">"c13478"</definedName>
    <definedName name="IQ_FOUNDATION_OVER_TOTAL" hidden="1">"c13769"</definedName>
    <definedName name="IQ_FQ">500</definedName>
    <definedName name="IQ_FUEL" hidden="1">"c449"</definedName>
    <definedName name="IQ_FULL_TIME" hidden="1">"c450"</definedName>
    <definedName name="IQ_FULLY_INSURED_BROKERED_DEPOSITS_FFIEC" hidden="1">"c15305"</definedName>
    <definedName name="IQ_FULLY_INSURED_DEPOSITS_FDIC" hidden="1">"c6487"</definedName>
    <definedName name="IQ_FUND_FEE_INC_NON_INT_INC_FFIEC" hidden="1">"c13493"</definedName>
    <definedName name="IQ_FUND_NAV" hidden="1">"c15225"</definedName>
    <definedName name="IQ_FUNDING_DEPENDENCE_FFIEC" hidden="1">"c13336"</definedName>
    <definedName name="IQ_FUNDING_DEPENDENCE_ST_FFIEC" hidden="1">"c13337"</definedName>
    <definedName name="IQ_FUNDS_PURCHASED_ASSETS_TOT_FFIEC" hidden="1">"c13446"</definedName>
    <definedName name="IQ_FUTURES_FORWARD_CONTRACTS_NOTIONAL_AMOUNT_FDIC" hidden="1">"c6518"</definedName>
    <definedName name="IQ_FUTURES_FORWARD_CONTRACTS_RATE_RISK_FDIC" hidden="1">"c6508"</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X" hidden="1">"c451"</definedName>
    <definedName name="IQ_FX_CONTRACTS_FDIC" hidden="1">"c6517"</definedName>
    <definedName name="IQ_FX_CONTRACTS_FFIEC" hidden="1">"c13125"</definedName>
    <definedName name="IQ_FX_CONTRACTS_SPOT_FDIC" hidden="1">"c6356"</definedName>
    <definedName name="IQ_FX_EXPOSURE_FFIEC" hidden="1">"c13059"</definedName>
    <definedName name="IQ_FY">1000</definedName>
    <definedName name="IQ_GA_EXP" hidden="1">"c2241"</definedName>
    <definedName name="IQ_GAAP_BS" hidden="1">"c6789"</definedName>
    <definedName name="IQ_GAAP_CF" hidden="1">"c6790"</definedName>
    <definedName name="IQ_GAAP_EST_CIQ" hidden="1">"c13924"</definedName>
    <definedName name="IQ_GAAP_IS" hidden="1">"c6194"</definedName>
    <definedName name="IQ_GAIN_ASSETS" hidden="1">"c452"</definedName>
    <definedName name="IQ_GAIN_ASSETS_BNK" hidden="1">"c453"</definedName>
    <definedName name="IQ_GAIN_ASSETS_BR" hidden="1">"c454"</definedName>
    <definedName name="IQ_GAIN_ASSETS_CF" hidden="1">"c455"</definedName>
    <definedName name="IQ_GAIN_ASSETS_CF_BNK" hidden="1">"c456"</definedName>
    <definedName name="IQ_GAIN_ASSETS_CF_BR" hidden="1">"c457"</definedName>
    <definedName name="IQ_GAIN_ASSETS_CF_FIN" hidden="1">"c458"</definedName>
    <definedName name="IQ_GAIN_ASSETS_CF_INS" hidden="1">"c459"</definedName>
    <definedName name="IQ_GAIN_ASSETS_CF_RE" hidden="1">"c6217"</definedName>
    <definedName name="IQ_GAIN_ASSETS_CF_REIT" hidden="1">"c460"</definedName>
    <definedName name="IQ_GAIN_ASSETS_CF_UTI" hidden="1">"c461"</definedName>
    <definedName name="IQ_GAIN_ASSETS_FIN" hidden="1">"c462"</definedName>
    <definedName name="IQ_GAIN_ASSETS_INS" hidden="1">"c463"</definedName>
    <definedName name="IQ_GAIN_ASSETS_RE" hidden="1">"c6218"</definedName>
    <definedName name="IQ_GAIN_ASSETS_REIT" hidden="1">"c471"</definedName>
    <definedName name="IQ_GAIN_ASSETS_REV" hidden="1">"c472"</definedName>
    <definedName name="IQ_GAIN_ASSETS_REV_BNK" hidden="1">"c473"</definedName>
    <definedName name="IQ_GAIN_ASSETS_REV_BR" hidden="1">"c474"</definedName>
    <definedName name="IQ_GAIN_ASSETS_REV_FIN" hidden="1">"c475"</definedName>
    <definedName name="IQ_GAIN_ASSETS_REV_INS" hidden="1">"c476"</definedName>
    <definedName name="IQ_GAIN_ASSETS_REV_RE" hidden="1">"c6219"</definedName>
    <definedName name="IQ_GAIN_ASSETS_REV_REIT" hidden="1">"c477"</definedName>
    <definedName name="IQ_GAIN_ASSETS_REV_UTI" hidden="1">"c478"</definedName>
    <definedName name="IQ_GAIN_ASSETS_UTI" hidden="1">"c479"</definedName>
    <definedName name="IQ_GAIN_CREDIT_DERIVATIVES_FFIEC" hidden="1">"c13066"</definedName>
    <definedName name="IQ_GAIN_CREDIT_DERIVATIVES_NON_TRADING_FFIEC" hidden="1">"c13067"</definedName>
    <definedName name="IQ_GAIN_INVEST" hidden="1">"c1463"</definedName>
    <definedName name="IQ_GAIN_INVEST_BNK" hidden="1">"c1582"</definedName>
    <definedName name="IQ_GAIN_INVEST_BR" hidden="1">"c1464"</definedName>
    <definedName name="IQ_GAIN_INVEST_CF" hidden="1">"c480"</definedName>
    <definedName name="IQ_GAIN_INVEST_CF_BNK" hidden="1">"c481"</definedName>
    <definedName name="IQ_GAIN_INVEST_CF_BR" hidden="1">"c482"</definedName>
    <definedName name="IQ_GAIN_INVEST_CF_FIN" hidden="1">"c483"</definedName>
    <definedName name="IQ_GAIN_INVEST_CF_INS" hidden="1">"c484"</definedName>
    <definedName name="IQ_GAIN_INVEST_CF_RE" hidden="1">"c6220"</definedName>
    <definedName name="IQ_GAIN_INVEST_CF_REIT" hidden="1">"c485"</definedName>
    <definedName name="IQ_GAIN_INVEST_CF_UTI" hidden="1">"c486"</definedName>
    <definedName name="IQ_GAIN_INVEST_FIN" hidden="1">"c1465"</definedName>
    <definedName name="IQ_GAIN_INVEST_INS" hidden="1">"c1466"</definedName>
    <definedName name="IQ_GAIN_INVEST_RE" hidden="1">"c6278"</definedName>
    <definedName name="IQ_GAIN_INVEST_REIT" hidden="1">"c1467"</definedName>
    <definedName name="IQ_GAIN_INVEST_REV" hidden="1">"c494"</definedName>
    <definedName name="IQ_GAIN_INVEST_REV_BNK" hidden="1">"c495"</definedName>
    <definedName name="IQ_GAIN_INVEST_REV_BR" hidden="1">"c496"</definedName>
    <definedName name="IQ_GAIN_INVEST_REV_FIN" hidden="1">"c497"</definedName>
    <definedName name="IQ_GAIN_INVEST_REV_INS" hidden="1">"c498"</definedName>
    <definedName name="IQ_GAIN_INVEST_REV_RE" hidden="1">"c6221"</definedName>
    <definedName name="IQ_GAIN_INVEST_REV_REIT" hidden="1">"c499"</definedName>
    <definedName name="IQ_GAIN_INVEST_REV_UTI" hidden="1">"c500"</definedName>
    <definedName name="IQ_GAIN_INVEST_UTI" hidden="1">"c1468"</definedName>
    <definedName name="IQ_GAIN_LOANS_REC" hidden="1">"c501"</definedName>
    <definedName name="IQ_GAIN_LOANS_RECEIV" hidden="1">"c502"</definedName>
    <definedName name="IQ_GAIN_LOANS_RECEIV_REV_FIN" hidden="1">"c503"</definedName>
    <definedName name="IQ_GAIN_LOANS_REV" hidden="1">"c504"</definedName>
    <definedName name="IQ_GAIN_LOSS_HTM_AFS_SECURITIES_FOREIGN_FFIEC" hidden="1">"c15384"</definedName>
    <definedName name="IQ_GAIN_SALE_ASSETS" hidden="1">"c452"</definedName>
    <definedName name="IQ_GAIN_SALE_LOANS_FDIC" hidden="1">"c6673"</definedName>
    <definedName name="IQ_GAIN_SALE_RE_FDIC" hidden="1">"c6674"</definedName>
    <definedName name="IQ_GAINS_AFS_AVG_ASSETS_FFIEC" hidden="1">"c13364"</definedName>
    <definedName name="IQ_GAINS_ASSETS_TOT_FFIEC" hidden="1">"c13073"</definedName>
    <definedName name="IQ_GAINS_AVAIL_SALE_EQUITY_SEC_T2_FFIEC" hidden="1">"c13147"</definedName>
    <definedName name="IQ_GAINS_AVAIL_SALE_SEC_T1_FFIEC" hidden="1">"c13131"</definedName>
    <definedName name="IQ_GAINS_CASH_FLOW_HEDGES_T1_FFIEC" hidden="1">"c13133"</definedName>
    <definedName name="IQ_GAINS_HTM_AVG_ASSETS_FFIEC" hidden="1">"c13363"</definedName>
    <definedName name="IQ_GAINS_INSTRUMENT_SPECIFIC_CREDIT_RISK_LIAB_FFIEC" hidden="1">"c13076"</definedName>
    <definedName name="IQ_GAINS_INSTRUMENT_SPECIFIC_RISK_FFIEC" hidden="1">"c13074"</definedName>
    <definedName name="IQ_GAINS_INSURANCE_ACTIVITIES_FFIEC" hidden="1">"c13072"</definedName>
    <definedName name="IQ_GAINS_LIABILITIES_FFIEC" hidden="1">"c13075"</definedName>
    <definedName name="IQ_GAINS_SALE_ASSETS_FDIC" hidden="1">"c6675"</definedName>
    <definedName name="IQ_GAINS_SALE_LOANS_LEASES_FFIEC" hidden="1">"c13013"</definedName>
    <definedName name="IQ_GAINS_SALE_OTHER_ASSETS_FFIEC" hidden="1">"c13015"</definedName>
    <definedName name="IQ_GAINS_SALE_OTHER_RE_OWNED_FFIEC" hidden="1">"c13014"</definedName>
    <definedName name="IQ_GAINS_SECURITIZATION_OPERATING_INC_FFIEC" hidden="1">"c13391"</definedName>
    <definedName name="IQ_GDP" hidden="1">"c6874"</definedName>
    <definedName name="IQ_GDP_APR" hidden="1">"c7534"</definedName>
    <definedName name="IQ_GDP_APR_FC" hidden="1">"c8414"</definedName>
    <definedName name="IQ_GDP_FC" hidden="1">"c7754"</definedName>
    <definedName name="IQ_GDP_POP" hidden="1">"c7094"</definedName>
    <definedName name="IQ_GDP_POP_FC" hidden="1">"c7974"</definedName>
    <definedName name="IQ_GDP_REAL" hidden="1">"c6981"</definedName>
    <definedName name="IQ_GDP_REAL_APR" hidden="1">"c7641"</definedName>
    <definedName name="IQ_GDP_REAL_APR_FC" hidden="1">"c8521"</definedName>
    <definedName name="IQ_GDP_REAL_FC" hidden="1">"c7861"</definedName>
    <definedName name="IQ_GDP_REAL_POP" hidden="1">"c7201"</definedName>
    <definedName name="IQ_GDP_REAL_POP_FC" hidden="1">"c8081"</definedName>
    <definedName name="IQ_GDP_REAL_SAAR" hidden="1">"c6982"</definedName>
    <definedName name="IQ_GDP_REAL_SAAR_APR" hidden="1">"c7642"</definedName>
    <definedName name="IQ_GDP_REAL_SAAR_APR_FC" hidden="1">"c8522"</definedName>
    <definedName name="IQ_GDP_REAL_SAAR_FC" hidden="1">"c7862"</definedName>
    <definedName name="IQ_GDP_REAL_SAAR_POP" hidden="1">"c7202"</definedName>
    <definedName name="IQ_GDP_REAL_SAAR_POP_FC" hidden="1">"c8082"</definedName>
    <definedName name="IQ_GDP_REAL_SAAR_YOY" hidden="1">"c7422"</definedName>
    <definedName name="IQ_GDP_REAL_SAAR_YOY_FC" hidden="1">"c8302"</definedName>
    <definedName name="IQ_GDP_REAL_USD" hidden="1">"c11946"</definedName>
    <definedName name="IQ_GDP_REAL_USD_APR" hidden="1">"c11949"</definedName>
    <definedName name="IQ_GDP_REAL_USD_POP" hidden="1">"c11947"</definedName>
    <definedName name="IQ_GDP_REAL_USD_YOY" hidden="1">"c11948"</definedName>
    <definedName name="IQ_GDP_REAL_YOY" hidden="1">"c7421"</definedName>
    <definedName name="IQ_GDP_REAL_YOY_FC" hidden="1">"c8301"</definedName>
    <definedName name="IQ_GDP_SAAR" hidden="1">"c6875"</definedName>
    <definedName name="IQ_GDP_SAAR_APR" hidden="1">"c7535"</definedName>
    <definedName name="IQ_GDP_SAAR_APR_FC" hidden="1">"c8415"</definedName>
    <definedName name="IQ_GDP_SAAR_FC" hidden="1">"c7755"</definedName>
    <definedName name="IQ_GDP_SAAR_POP" hidden="1">"c7095"</definedName>
    <definedName name="IQ_GDP_SAAR_POP_FC" hidden="1">"c7975"</definedName>
    <definedName name="IQ_GDP_SAAR_YOY" hidden="1">"c7315"</definedName>
    <definedName name="IQ_GDP_SAAR_YOY_FC" hidden="1">"c8195"</definedName>
    <definedName name="IQ_GDP_USD" hidden="1">"c11834"</definedName>
    <definedName name="IQ_GDP_USD_APR" hidden="1">"c11837"</definedName>
    <definedName name="IQ_GDP_USD_POP" hidden="1">"c11835"</definedName>
    <definedName name="IQ_GDP_USD_YOY" hidden="1">"c11836"</definedName>
    <definedName name="IQ_GDP_YOY" hidden="1">"c7314"</definedName>
    <definedName name="IQ_GDP_YOY_FC" hidden="1">"c8194"</definedName>
    <definedName name="IQ_GENERAL_ALLOWANCE" hidden="1">"c15248"</definedName>
    <definedName name="IQ_GEO_SEG_ASSETS" hidden="1">"c4069"</definedName>
    <definedName name="IQ_GEO_SEG_ASSETS_ABS" hidden="1">"c4091"</definedName>
    <definedName name="IQ_GEO_SEG_ASSETS_TOTAL" hidden="1">"c4123"</definedName>
    <definedName name="IQ_GEO_SEG_CAPEX" hidden="1">"c4083"</definedName>
    <definedName name="IQ_GEO_SEG_CAPEX_ABS" hidden="1">"c4105"</definedName>
    <definedName name="IQ_GEO_SEG_CAPEX_TOTAL" hidden="1">"c4127"</definedName>
    <definedName name="IQ_GEO_SEG_DA" hidden="1">"c4082"</definedName>
    <definedName name="IQ_GEO_SEG_DA_ABS" hidden="1">"c4104"</definedName>
    <definedName name="IQ_GEO_SEG_DA_TOTAL" hidden="1">"c4126"</definedName>
    <definedName name="IQ_GEO_SEG_EARNINGS_OP" hidden="1">"c4073"</definedName>
    <definedName name="IQ_GEO_SEG_EARNINGS_OP_ABS" hidden="1">"c4095"</definedName>
    <definedName name="IQ_GEO_SEG_EARNINGS_OP_TOTAL" hidden="1">"c4119"</definedName>
    <definedName name="IQ_GEO_SEG_EBT" hidden="1">"c4072"</definedName>
    <definedName name="IQ_GEO_SEG_EBT_ABS" hidden="1">"c4094"</definedName>
    <definedName name="IQ_GEO_SEG_EBT_TOTAL" hidden="1">"c4121"</definedName>
    <definedName name="IQ_GEO_SEG_GP" hidden="1">"c4070"</definedName>
    <definedName name="IQ_GEO_SEG_GP_ABS" hidden="1">"c4092"</definedName>
    <definedName name="IQ_GEO_SEG_GP_TOTAL" hidden="1">"c4120"</definedName>
    <definedName name="IQ_GEO_SEG_INC_TAX" hidden="1">"c4081"</definedName>
    <definedName name="IQ_GEO_SEG_INC_TAX_ABS" hidden="1">"c4103"</definedName>
    <definedName name="IQ_GEO_SEG_INC_TAX_TOTAL" hidden="1">"c4125"</definedName>
    <definedName name="IQ_GEO_SEG_INTEREST_EXP" hidden="1">"c4080"</definedName>
    <definedName name="IQ_GEO_SEG_INTEREST_EXP_ABS" hidden="1">"c4102"</definedName>
    <definedName name="IQ_GEO_SEG_INTEREST_EXP_TOTAL" hidden="1">"c4124"</definedName>
    <definedName name="IQ_GEO_SEG_NAME" hidden="1">"c5484"</definedName>
    <definedName name="IQ_GEO_SEG_NAME_ABS" hidden="1">"c5485"</definedName>
    <definedName name="IQ_GEO_SEG_NI" hidden="1">"c4071"</definedName>
    <definedName name="IQ_GEO_SEG_NI_ABS" hidden="1">"c4093"</definedName>
    <definedName name="IQ_GEO_SEG_NI_TOTAL" hidden="1">"c4122"</definedName>
    <definedName name="IQ_GEO_SEG_OPER_INC" hidden="1">"c4075"</definedName>
    <definedName name="IQ_GEO_SEG_OPER_INC_ABS" hidden="1">"c4097"</definedName>
    <definedName name="IQ_GEO_SEG_OPER_INC_TOTAL" hidden="1">"c4118"</definedName>
    <definedName name="IQ_GEO_SEG_REV" hidden="1">"c4074"</definedName>
    <definedName name="IQ_GEO_SEG_REV_ABS" hidden="1">"c4096"</definedName>
    <definedName name="IQ_GEO_SEG_REV_TOTAL" hidden="1">"c4117"</definedName>
    <definedName name="IQ_GLA_PCT_LEASED_CONSOL" hidden="1">"c8810"</definedName>
    <definedName name="IQ_GLA_PCT_LEASED_MANAGED" hidden="1">"c8812"</definedName>
    <definedName name="IQ_GLA_PCT_LEASED_OTHER" hidden="1">"c8813"</definedName>
    <definedName name="IQ_GLA_PCT_LEASED_TOTAL" hidden="1">"c8814"</definedName>
    <definedName name="IQ_GLA_PCT_LEASED_UNCONSOL" hidden="1">"c8811"</definedName>
    <definedName name="IQ_GLA_SQ_FT_CONSOL" hidden="1">"c8790"</definedName>
    <definedName name="IQ_GLA_SQ_FT_MANAGED" hidden="1">"c8792"</definedName>
    <definedName name="IQ_GLA_SQ_FT_OTHER" hidden="1">"c8793"</definedName>
    <definedName name="IQ_GLA_SQ_FT_TOTAL" hidden="1">"c8794"</definedName>
    <definedName name="IQ_GLA_SQ_FT_UNCONSOL" hidden="1">"c8791"</definedName>
    <definedName name="IQ_GLA_SQ_METER_CONSOL" hidden="1">"c8795"</definedName>
    <definedName name="IQ_GLA_SQ_METER_MANAGED" hidden="1">"c8797"</definedName>
    <definedName name="IQ_GLA_SQ_METER_OTHER" hidden="1">"c8798"</definedName>
    <definedName name="IQ_GLA_SQ_METER_TOTAL" hidden="1">"c8799"</definedName>
    <definedName name="IQ_GLA_SQ_METER_UNCONSOL" hidden="1">"c8796"</definedName>
    <definedName name="IQ_GNMA_FDIC" hidden="1">"c6398"</definedName>
    <definedName name="IQ_GOODWILL_FDIC" hidden="1">"c6334"</definedName>
    <definedName name="IQ_GOODWILL_FFIEC" hidden="1">"c12836"</definedName>
    <definedName name="IQ_GOODWILL_IMPAIRMENT_FDIC" hidden="1">"c6678"</definedName>
    <definedName name="IQ_GOODWILL_IMPAIRMENT_FFIEC" hidden="1">"c13025"</definedName>
    <definedName name="IQ_GOODWILL_INTAN_FDIC" hidden="1">"c6333"</definedName>
    <definedName name="IQ_GOODWILL_NET" hidden="1">"c530"</definedName>
    <definedName name="IQ_GOVT_PERSONAL_TAXES_RECEIPTS" hidden="1">"c6876"</definedName>
    <definedName name="IQ_GOVT_PERSONAL_TAXES_RECEIPTS_APR" hidden="1">"c7536"</definedName>
    <definedName name="IQ_GOVT_PERSONAL_TAXES_RECEIPTS_APR_FC" hidden="1">"c8416"</definedName>
    <definedName name="IQ_GOVT_PERSONAL_TAXES_RECEIPTS_FC" hidden="1">"c7756"</definedName>
    <definedName name="IQ_GOVT_PERSONAL_TAXES_RECEIPTS_POP" hidden="1">"c7096"</definedName>
    <definedName name="IQ_GOVT_PERSONAL_TAXES_RECEIPTS_POP_FC" hidden="1">"c7976"</definedName>
    <definedName name="IQ_GOVT_PERSONAL_TAXES_RECEIPTS_YOY" hidden="1">"c7316"</definedName>
    <definedName name="IQ_GOVT_PERSONAL_TAXES_RECEIPTS_YOY_FC" hidden="1">"c8196"</definedName>
    <definedName name="IQ_GOVT_RECEIPTS" hidden="1">"c6877"</definedName>
    <definedName name="IQ_GOVT_RECEIPTS_APR" hidden="1">"c7537"</definedName>
    <definedName name="IQ_GOVT_RECEIPTS_APR_FC" hidden="1">"c8417"</definedName>
    <definedName name="IQ_GOVT_RECEIPTS_FC" hidden="1">"c7757"</definedName>
    <definedName name="IQ_GOVT_RECEIPTS_POP" hidden="1">"c7097"</definedName>
    <definedName name="IQ_GOVT_RECEIPTS_POP_FC" hidden="1">"c7977"</definedName>
    <definedName name="IQ_GOVT_RECEIPTS_YOY" hidden="1">"c7317"</definedName>
    <definedName name="IQ_GOVT_RECEIPTS_YOY_FC" hidden="1">"c8197"</definedName>
    <definedName name="IQ_GP" hidden="1">"c511"</definedName>
    <definedName name="IQ_GP_10YR_ANN_CAGR" hidden="1">"c6090"</definedName>
    <definedName name="IQ_GP_10YR_ANN_GROWTH" hidden="1">"c512"</definedName>
    <definedName name="IQ_GP_1YR_ANN_GROWTH" hidden="1">"c513"</definedName>
    <definedName name="IQ_GP_2YR_ANN_CAGR" hidden="1">"c6091"</definedName>
    <definedName name="IQ_GP_2YR_ANN_GROWTH" hidden="1">"c514"</definedName>
    <definedName name="IQ_GP_3YR_ANN_CAGR" hidden="1">"c6092"</definedName>
    <definedName name="IQ_GP_3YR_ANN_GROWTH" hidden="1">"c515"</definedName>
    <definedName name="IQ_GP_5YR_ANN_CAGR" hidden="1">"c6093"</definedName>
    <definedName name="IQ_GP_5YR_ANN_GROWTH" hidden="1">"c516"</definedName>
    <definedName name="IQ_GP_7YR_ANN_CAGR" hidden="1">"c6094"</definedName>
    <definedName name="IQ_GP_7YR_ANN_GROWTH" hidden="1">"c517"</definedName>
    <definedName name="IQ_GPPE" hidden="1">"c518"</definedName>
    <definedName name="IQ_GROSS_AH_EARNED" hidden="1">"c2742"</definedName>
    <definedName name="IQ_GROSS_CLAIM_EXP_INCUR" hidden="1">"c2755"</definedName>
    <definedName name="IQ_GROSS_CLAIM_EXP_PAID" hidden="1">"c2758"</definedName>
    <definedName name="IQ_GROSS_CLAIM_EXP_RES" hidden="1">"c2752"</definedName>
    <definedName name="IQ_GROSS_DIVID" hidden="1">"c192"</definedName>
    <definedName name="IQ_GROSS_EARNED" hidden="1">"c2732"</definedName>
    <definedName name="IQ_GROSS_LIFE_EARNED" hidden="1">"c2737"</definedName>
    <definedName name="IQ_GROSS_LIFE_IN_FORCE" hidden="1">"c2767"</definedName>
    <definedName name="IQ_GROSS_LOANS" hidden="1">"c521"</definedName>
    <definedName name="IQ_GROSS_LOANS_10YR_ANN_CAGR" hidden="1">"c6095"</definedName>
    <definedName name="IQ_GROSS_LOANS_10YR_ANN_GROWTH" hidden="1">"c522"</definedName>
    <definedName name="IQ_GROSS_LOANS_1YR_ANN_GROWTH" hidden="1">"c523"</definedName>
    <definedName name="IQ_GROSS_LOANS_2YR_ANN_CAGR" hidden="1">"c6096"</definedName>
    <definedName name="IQ_GROSS_LOANS_2YR_ANN_GROWTH" hidden="1">"c524"</definedName>
    <definedName name="IQ_GROSS_LOANS_3YR_ANN_CAGR" hidden="1">"c6097"</definedName>
    <definedName name="IQ_GROSS_LOANS_3YR_ANN_GROWTH" hidden="1">"c525"</definedName>
    <definedName name="IQ_GROSS_LOANS_5YR_ANN_CAGR" hidden="1">"c6098"</definedName>
    <definedName name="IQ_GROSS_LOANS_5YR_ANN_GROWTH" hidden="1">"c526"</definedName>
    <definedName name="IQ_GROSS_LOANS_7YR_ANN_CAGR" hidden="1">"c6099"</definedName>
    <definedName name="IQ_GROSS_LOANS_7YR_ANN_GROWTH" hidden="1">"c527"</definedName>
    <definedName name="IQ_GROSS_LOANS_TOTAL_DEPOSITS" hidden="1">"c528"</definedName>
    <definedName name="IQ_GROSS_LOSSES_AVG_LOANS_FFIEC" hidden="1">"c13475"</definedName>
    <definedName name="IQ_GROSS_MARGIN" hidden="1">"c529"</definedName>
    <definedName name="IQ_GROSS_PC_EARNED" hidden="1">"c2747"</definedName>
    <definedName name="IQ_GROSS_PROFIT" hidden="1">"c511"</definedName>
    <definedName name="IQ_GROSS_SPRD" hidden="1">"c2155"</definedName>
    <definedName name="IQ_GROSS_WRITTEN" hidden="1">"c2726"</definedName>
    <definedName name="IQ_GROUP_EMBEDDED_VALUE_ASSET_MANAGEMENT" hidden="1">"c9955"</definedName>
    <definedName name="IQ_GROUP_EMBEDDED_VALUE_HEALTH" hidden="1">"c9954"</definedName>
    <definedName name="IQ_GROUP_EMBEDDED_VALUE_LIFE" hidden="1">"c9953"</definedName>
    <definedName name="IQ_GROUP_EMBEDDED_VALUE_LIFE_OTHER" hidden="1">"c9956"</definedName>
    <definedName name="IQ_GW" hidden="1">"c530"</definedName>
    <definedName name="IQ_GW_AMORT_BR" hidden="1">"c532"</definedName>
    <definedName name="IQ_GW_AMORT_FIN" hidden="1">"c540"</definedName>
    <definedName name="IQ_GW_AMORT_INS" hidden="1">"c541"</definedName>
    <definedName name="IQ_GW_AMORT_REIT" hidden="1">"c542"</definedName>
    <definedName name="IQ_GW_AMORT_UTI" hidden="1">"c543"</definedName>
    <definedName name="IQ_GW_INTAN_AMORT" hidden="1">"c1469"</definedName>
    <definedName name="IQ_GW_INTAN_AMORT_BNK" hidden="1">"c544"</definedName>
    <definedName name="IQ_GW_INTAN_AMORT_BR" hidden="1">"c1470"</definedName>
    <definedName name="IQ_GW_INTAN_AMORT_CF" hidden="1">"c1471"</definedName>
    <definedName name="IQ_GW_INTAN_AMORT_CF_BNK" hidden="1">"c1472"</definedName>
    <definedName name="IQ_GW_INTAN_AMORT_CF_BR" hidden="1">"c1473"</definedName>
    <definedName name="IQ_GW_INTAN_AMORT_CF_FIN" hidden="1">"c1474"</definedName>
    <definedName name="IQ_GW_INTAN_AMORT_CF_INS" hidden="1">"c1475"</definedName>
    <definedName name="IQ_GW_INTAN_AMORT_CF_RE" hidden="1">"c6279"</definedName>
    <definedName name="IQ_GW_INTAN_AMORT_CF_REIT" hidden="1">"c1476"</definedName>
    <definedName name="IQ_GW_INTAN_AMORT_CF_UTI" hidden="1">"c1477"</definedName>
    <definedName name="IQ_GW_INTAN_AMORT_FIN" hidden="1">"c1478"</definedName>
    <definedName name="IQ_GW_INTAN_AMORT_INS" hidden="1">"c1479"</definedName>
    <definedName name="IQ_GW_INTAN_AMORT_RE" hidden="1">"c6280"</definedName>
    <definedName name="IQ_GW_INTAN_AMORT_REIT" hidden="1">"c1480"</definedName>
    <definedName name="IQ_GW_INTAN_AMORT_UTI" hidden="1">"c1481"</definedName>
    <definedName name="IQ_HC_ADJUSTED_DISCHARGES" hidden="1">"c9977"</definedName>
    <definedName name="IQ_HC_ADMISSIONS" hidden="1">"c5953"</definedName>
    <definedName name="IQ_HC_ADMISSIONS_GROWTH" hidden="1">"c5997"</definedName>
    <definedName name="IQ_HC_ADMISSIONS_MANAGED_CARE" hidden="1">"c5956"</definedName>
    <definedName name="IQ_HC_ADMISSIONS_MEDICAID" hidden="1">"c5955"</definedName>
    <definedName name="IQ_HC_ADMISSIONS_MEDICARE" hidden="1">"c5954"</definedName>
    <definedName name="IQ_HC_ADMISSIONS_OTHER" hidden="1">"c5957"</definedName>
    <definedName name="IQ_HC_ADMISSIONS_SF" hidden="1">"c6006"</definedName>
    <definedName name="IQ_HC_ALFS" hidden="1">"c5952"</definedName>
    <definedName name="IQ_HC_ASO_COVERED_LIVES" hidden="1">"c9982"</definedName>
    <definedName name="IQ_HC_ASO_MEMBERSHIP" hidden="1">"c9985"</definedName>
    <definedName name="IQ_HC_AVG_BEDS_SVC" hidden="1">"c5951"</definedName>
    <definedName name="IQ_HC_AVG_DAILY_CENSUS" hidden="1">"c5965"</definedName>
    <definedName name="IQ_HC_AVG_LICENSED_BEDS" hidden="1">"c5949"</definedName>
    <definedName name="IQ_HC_AVG_LICENSED_BEDS_SF" hidden="1">"c6004"</definedName>
    <definedName name="IQ_HC_AVG_STAY" hidden="1">"c5966"</definedName>
    <definedName name="IQ_HC_AVG_STAY_SF" hidden="1">"c6016"</definedName>
    <definedName name="IQ_HC_BEDS_SVC" hidden="1">"c5950"</definedName>
    <definedName name="IQ_HC_CASES" hidden="1">"c9978"</definedName>
    <definedName name="IQ_HC_CLAIMS_RESERVES" hidden="1">"c9989"</definedName>
    <definedName name="IQ_HC_DAYS_REV_OUT" hidden="1">"c5993"</definedName>
    <definedName name="IQ_HC_DISCHARGES" hidden="1">"c9976"</definedName>
    <definedName name="IQ_HC_EQUIV_ADMISSIONS_GROWTH" hidden="1">"c5998"</definedName>
    <definedName name="IQ_HC_EQUIVALENT_ADMISSIONS" hidden="1">"c5958"</definedName>
    <definedName name="IQ_HC_EQUIVALENT_ADMISSIONS_SF" hidden="1">"c6007"</definedName>
    <definedName name="IQ_HC_EQUIVALENT_PATIENT_DAYS" hidden="1">"c9980"</definedName>
    <definedName name="IQ_HC_ER_VISITS" hidden="1">"c5964"</definedName>
    <definedName name="IQ_HC_ER_VISITS_SF" hidden="1">"c6017"</definedName>
    <definedName name="IQ_HC_GROSS_INPATIENT_REV" hidden="1">"c5987"</definedName>
    <definedName name="IQ_HC_GROSS_OUTPATIENT_REV" hidden="1">"c5988"</definedName>
    <definedName name="IQ_HC_GROSS_PATIENT_REV" hidden="1">"c5989"</definedName>
    <definedName name="IQ_HC_HOSP_FACILITIES_CONSOL" hidden="1">"c5945"</definedName>
    <definedName name="IQ_HC_HOSP_FACILITIES_CONSOL_SF" hidden="1">"c6000"</definedName>
    <definedName name="IQ_HC_HOSP_FACILITIES_NON_CONSOL" hidden="1">"c5946"</definedName>
    <definedName name="IQ_HC_HOSP_FACILITIES_NON_CONSOL_SF" hidden="1">"c6001"</definedName>
    <definedName name="IQ_HC_HOSP_FACILITIES_TOTAL" hidden="1">"c5947"</definedName>
    <definedName name="IQ_HC_HOSP_FACILITIES_TOTAL_SF" hidden="1">"c6002"</definedName>
    <definedName name="IQ_HC_INPATIENT_PROCEDURES" hidden="1">"c5961"</definedName>
    <definedName name="IQ_HC_INPATIENT_PROCEDURES_SF" hidden="1">"c6011"</definedName>
    <definedName name="IQ_HC_INPATIENT_REV_PER_ADMISSION" hidden="1">"c5994"</definedName>
    <definedName name="IQ_HC_INTPATIENT_SVCS_PCT_REV" hidden="1">"c5975"</definedName>
    <definedName name="IQ_HC_INTPATIENT_SVCS_PCT_REV_SF" hidden="1">"c6015"</definedName>
    <definedName name="IQ_HC_LICENSED_BEDS" hidden="1">"c5948"</definedName>
    <definedName name="IQ_HC_LICENSED_BEDS_SF" hidden="1">"c6003"</definedName>
    <definedName name="IQ_HC_MANAGED_CARE_PCT_ADMISSIONS" hidden="1">"c5982"</definedName>
    <definedName name="IQ_HC_MANAGED_CARE_PCT_REV" hidden="1">"c5978"</definedName>
    <definedName name="IQ_HC_MEDICAID_PCT_ADMISSIONS" hidden="1">"c5981"</definedName>
    <definedName name="IQ_HC_MEDICAID_PCT_REV" hidden="1">"c5977"</definedName>
    <definedName name="IQ_HC_MEDICAL_EXPENSE_RATIO" hidden="1">"c9987"</definedName>
    <definedName name="IQ_HC_MEDICARE_PCT_ADMISSIONS" hidden="1">"c5980"</definedName>
    <definedName name="IQ_HC_MEDICARE_PCT_REV" hidden="1">"c5976"</definedName>
    <definedName name="IQ_HC_NET_INPATIENT_REV" hidden="1">"c5984"</definedName>
    <definedName name="IQ_HC_NET_OUTPATIENT_REV" hidden="1">"c5985"</definedName>
    <definedName name="IQ_HC_NET_PATIENT_REV" hidden="1">"c5986"</definedName>
    <definedName name="IQ_HC_NET_PATIENT_REV_SF" hidden="1">"c6005"</definedName>
    <definedName name="IQ_HC_OCC_RATE" hidden="1">"c5967"</definedName>
    <definedName name="IQ_HC_OCC_RATE_LICENSED_BEDS" hidden="1">"c5968"</definedName>
    <definedName name="IQ_HC_OCC_RATE_SF" hidden="1">"c6009"</definedName>
    <definedName name="IQ_HC_OPEX_SUPPLIES" hidden="1">"c5990"</definedName>
    <definedName name="IQ_HC_OTHER_OPEX_PCT_REV" hidden="1">"c5973"</definedName>
    <definedName name="IQ_HC_OUTPATIENT_PROCEDURES" hidden="1">"c5962"</definedName>
    <definedName name="IQ_HC_OUTPATIENT_PROCEDURES_SF" hidden="1">"c6012"</definedName>
    <definedName name="IQ_HC_OUTPATIENT_REV_PER_ADMISSION" hidden="1">"c5995"</definedName>
    <definedName name="IQ_HC_OUTPATIENT_SVCS_PCT_REV" hidden="1">"c5974"</definedName>
    <definedName name="IQ_HC_OUTPATIENT_SVCS_PCT_REV_SF" hidden="1">"c6014"</definedName>
    <definedName name="IQ_HC_PATIENT_DAYS" hidden="1">"c5960"</definedName>
    <definedName name="IQ_HC_PATIENT_DAYS_SF" hidden="1">"c6010"</definedName>
    <definedName name="IQ_HC_PROF_GEN_LIAB_CLAIM_PAID" hidden="1">"c5991"</definedName>
    <definedName name="IQ_HC_PROF_GEN_LIAB_EXP_BENEFIT" hidden="1">"c5992"</definedName>
    <definedName name="IQ_HC_PROVISION_DOUBTFUL_PCT_REV" hidden="1">"c5972"</definedName>
    <definedName name="IQ_HC_REV_GROWTH" hidden="1">"c5996"</definedName>
    <definedName name="IQ_HC_REV_PER_CASE" hidden="1">"c9979"</definedName>
    <definedName name="IQ_HC_REV_PER_DISCHARGE" hidden="1">"c9990"</definedName>
    <definedName name="IQ_HC_REV_PER_EQUIV_ADMISSION" hidden="1">"c5959"</definedName>
    <definedName name="IQ_HC_REV_PER_EQUIV_ADMISSION_SF" hidden="1">"c6008"</definedName>
    <definedName name="IQ_HC_REV_PER_EQUIV_ADMISSIONS_GROWTH" hidden="1">"c5999"</definedName>
    <definedName name="IQ_HC_REV_PER_PATIENT_DAY" hidden="1">"c5969"</definedName>
    <definedName name="IQ_HC_REV_PER_PATIENT_DAY_SF" hidden="1">"c6018"</definedName>
    <definedName name="IQ_HC_RISK_COVERED_LIVES" hidden="1">"c9981"</definedName>
    <definedName name="IQ_HC_RISK_MEMBERSHIP" hidden="1">"c9984"</definedName>
    <definedName name="IQ_HC_SALARIES_PCT_REV" hidden="1">"c5970"</definedName>
    <definedName name="IQ_HC_SGA_MARGIN" hidden="1">"c9988"</definedName>
    <definedName name="IQ_HC_SUPPLIES_PCT_REV" hidden="1">"c5971"</definedName>
    <definedName name="IQ_HC_TOTAL_COVERED_LIVES" hidden="1">"c9983"</definedName>
    <definedName name="IQ_HC_TOTAL_MEMBERSHIP" hidden="1">"c9986"</definedName>
    <definedName name="IQ_HC_TOTAL_PROCEDURES" hidden="1">"c5963"</definedName>
    <definedName name="IQ_HC_TOTAL_PROCEDURES_SF" hidden="1">"c6013"</definedName>
    <definedName name="IQ_HC_UNINSURED_PCT_ADMISSIONS" hidden="1">"c5983"</definedName>
    <definedName name="IQ_HC_UNINSURED_PCT_REV" hidden="1">"c5979"</definedName>
    <definedName name="IQ_HEDGEFUND_OVER_TOTAL" hidden="1">"c13771"</definedName>
    <definedName name="IQ_HELD_MATURITY_FDIC" hidden="1">"c6408"</definedName>
    <definedName name="IQ_HG_ACQUIRED_FRANCHISE_HOTEL_PROPERTIES" hidden="1">"c8584"</definedName>
    <definedName name="IQ_HG_ACQUIRED_FRANCHISE_ROOMS" hidden="1">"c8614"</definedName>
    <definedName name="IQ_HG_ACQUIRED_HOTEL_PROPERTIES" hidden="1">"c8572"</definedName>
    <definedName name="IQ_HG_ACQUIRED_MANAGED_HOTEL_PROPERTIES" hidden="1">"c8590"</definedName>
    <definedName name="IQ_HG_ACQUIRED_MANAGED_ROOMS" hidden="1">"c8620"</definedName>
    <definedName name="IQ_HG_ACQUIRED_OTHER_HOTEL_PROPERTIES" hidden="1">"c8596"</definedName>
    <definedName name="IQ_HG_ACQUIRED_OTHER_ROOMS" hidden="1">"c8626"</definedName>
    <definedName name="IQ_HG_ACQUIRED_OWNED_HOTEL_PROPERTIES" hidden="1">"c8578"</definedName>
    <definedName name="IQ_HG_ACQUIRED_OWNED_ROOMS" hidden="1">"c8608"</definedName>
    <definedName name="IQ_HG_ACQUIRED_ROOMS" hidden="1">"c8602"</definedName>
    <definedName name="IQ_HG_ADR_CHANGE_FRANCHISE" hidden="1">"c8684"</definedName>
    <definedName name="IQ_HG_ADR_CHANGE_MANAGED" hidden="1">"c8685"</definedName>
    <definedName name="IQ_HG_ADR_CHANGE_OTHER" hidden="1">"c8686"</definedName>
    <definedName name="IQ_HG_ADR_CHANGE_OWNED" hidden="1">"c8683"</definedName>
    <definedName name="IQ_HG_ADR_CHANGE_OWNED_COMP" hidden="1">"c8709"</definedName>
    <definedName name="IQ_HG_ADR_CHANGE_TOTAL" hidden="1">"c8687"</definedName>
    <definedName name="IQ_HG_ADR_CHANGE_TOTAL_COMP" hidden="1">"c8710"</definedName>
    <definedName name="IQ_HG_ADR_FRANCHISE" hidden="1">"c8664"</definedName>
    <definedName name="IQ_HG_ADR_MANAGED" hidden="1">"c8665"</definedName>
    <definedName name="IQ_HG_ADR_OTHER" hidden="1">"c8666"</definedName>
    <definedName name="IQ_HG_ADR_OWNED" hidden="1">"c8663"</definedName>
    <definedName name="IQ_HG_ADR_OWNED_COMP" hidden="1">"c8701"</definedName>
    <definedName name="IQ_HG_ADR_TOTAL" hidden="1">"c8667"</definedName>
    <definedName name="IQ_HG_ADR_TOTAL_COMP" hidden="1">"c8702"</definedName>
    <definedName name="IQ_HG_CASINOS_JV" hidden="1">"c8631"</definedName>
    <definedName name="IQ_HG_CASINOS_MANAGED" hidden="1">"c8632"</definedName>
    <definedName name="IQ_HG_CASINOS_OWNED" hidden="1">"c8630"</definedName>
    <definedName name="IQ_HG_CASINOS_TOTAL" hidden="1">"c8633"</definedName>
    <definedName name="IQ_HG_CLOSED_FRANCHISE_HOTEL_PROPERTIES" hidden="1">"c8586"</definedName>
    <definedName name="IQ_HG_CLOSED_FRANCHISE_ROOMS" hidden="1">"c8616"</definedName>
    <definedName name="IQ_HG_CLOSED_HOTEL_PROPERTIES" hidden="1">"c8574"</definedName>
    <definedName name="IQ_HG_CLOSED_MANAGED_HOTEL_PROPERTIES" hidden="1">"c8592"</definedName>
    <definedName name="IQ_HG_CLOSED_MANAGED_ROOMS" hidden="1">"c8622"</definedName>
    <definedName name="IQ_HG_CLOSED_OTHER_HOTEL_PROPERTIES" hidden="1">"c8598"</definedName>
    <definedName name="IQ_HG_CLOSED_OTHER_ROOMS" hidden="1">"c8628"</definedName>
    <definedName name="IQ_HG_CLOSED_OWNED_HOTEL_PROPERTIES" hidden="1">"c8580"</definedName>
    <definedName name="IQ_HG_CLOSED_OWNED_ROOMS" hidden="1">"c8610"</definedName>
    <definedName name="IQ_HG_CLOSED_ROOMS" hidden="1">"c8604"</definedName>
    <definedName name="IQ_HG_EXP_CASINO" hidden="1">"c8733"</definedName>
    <definedName name="IQ_HG_EXP_DEVELOPMENT" hidden="1">"c8738"</definedName>
    <definedName name="IQ_HG_EXP_ENTERTAINMENT" hidden="1">"c8736"</definedName>
    <definedName name="IQ_HG_EXP_FOOD_BEV" hidden="1">"c8734"</definedName>
    <definedName name="IQ_HG_EXP_FRANCHISE_MANAGEMENT" hidden="1">"c8744"</definedName>
    <definedName name="IQ_HG_EXP_OTHER_MNGD_FRANCHISE_PROP" hidden="1">"c8742"</definedName>
    <definedName name="IQ_HG_EXP_OWNED_LEASED_CONSOL_JV" hidden="1">"c8740"</definedName>
    <definedName name="IQ_HG_EXP_REIMBURSEMENTS" hidden="1">"c8743"</definedName>
    <definedName name="IQ_HG_EXP_RETAIL" hidden="1">"c8737"</definedName>
    <definedName name="IQ_HG_EXP_ROOMS" hidden="1">"c8735"</definedName>
    <definedName name="IQ_HG_EXP_THEATRE_CONCESSION" hidden="1">"c8739"</definedName>
    <definedName name="IQ_HG_EXP_VACA_OWNERSHIP_RES" hidden="1">"c8741"</definedName>
    <definedName name="IQ_HG_FOOD_PROM_COSTS" hidden="1">"c8746"</definedName>
    <definedName name="IQ_HG_FRANCHISE_HOTEL_PROPERTIES_BEG" hidden="1">"c8582"</definedName>
    <definedName name="IQ_HG_FRANCHISE_ROOMS_BEG" hidden="1">"c8612"</definedName>
    <definedName name="IQ_HG_GAMING_SPACE_JV" hidden="1">"c8635"</definedName>
    <definedName name="IQ_HG_GAMING_SPACE_MANAGED" hidden="1">"c8636"</definedName>
    <definedName name="IQ_HG_GAMING_SPACE_OWNED" hidden="1">"c8634"</definedName>
    <definedName name="IQ_HG_GAMING_SPACE_TOTAL" hidden="1">"c8637"</definedName>
    <definedName name="IQ_HG_HOTEL_PROPERTIES_BEG" hidden="1">"c8570"</definedName>
    <definedName name="IQ_HG_LAND_AVAIL_JV" hidden="1">"c8647"</definedName>
    <definedName name="IQ_HG_LAND_AVAIL_MANAGED" hidden="1">"c8648"</definedName>
    <definedName name="IQ_HG_LAND_AVAIL_OWNED" hidden="1">"c8646"</definedName>
    <definedName name="IQ_HG_LAND_AVAIL_TOTAL" hidden="1">"c8649"</definedName>
    <definedName name="IQ_HG_LAND_JV" hidden="1">"c8651"</definedName>
    <definedName name="IQ_HG_LAND_MANAGED" hidden="1">"c8652"</definedName>
    <definedName name="IQ_HG_LAND_OWNED" hidden="1">"c8650"</definedName>
    <definedName name="IQ_HG_LAND_TOTAL" hidden="1">"c8653"</definedName>
    <definedName name="IQ_HG_MANAGED_HOTEL_PROPERTIES_BEG" hidden="1">"c8588"</definedName>
    <definedName name="IQ_HG_MANAGED_ROOMS_BEG" hidden="1">"c8618"</definedName>
    <definedName name="IQ_HG_OCCUPANCY_CHANGE_FRANCHISE" hidden="1">"c8675"</definedName>
    <definedName name="IQ_HG_OCCUPANCY_CHANGE_MANAGED" hidden="1">"c8677"</definedName>
    <definedName name="IQ_HG_OCCUPANCY_CHANGE_OTHER" hidden="1">"c8679"</definedName>
    <definedName name="IQ_HG_OCCUPANCY_CHANGE_OWNED" hidden="1">"c8673"</definedName>
    <definedName name="IQ_HG_OCCUPANCY_CHANGE_OWNED_COMP" hidden="1">"c8705"</definedName>
    <definedName name="IQ_HG_OCCUPANCY_CHANGE_TOTAL" hidden="1">"c8681"</definedName>
    <definedName name="IQ_HG_OCCUPANCY_CHANGE_TOTAL_COMP" hidden="1">"c8707"</definedName>
    <definedName name="IQ_HG_OCCUPANCY_FRANCHISE" hidden="1">"c8659"</definedName>
    <definedName name="IQ_HG_OCCUPANCY_INCDEC_FRANCHISE" hidden="1">"c8676"</definedName>
    <definedName name="IQ_HG_OCCUPANCY_INCDEC_MANAGED" hidden="1">"c8678"</definedName>
    <definedName name="IQ_HG_OCCUPANCY_INCDEC_OTHER" hidden="1">"c8680"</definedName>
    <definedName name="IQ_HG_OCCUPANCY_INCDEC_OWNED" hidden="1">"c8674"</definedName>
    <definedName name="IQ_HG_OCCUPANCY_INCDEC_OWNED_COMP" hidden="1">"c8706"</definedName>
    <definedName name="IQ_HG_OCCUPANCY_INCDEC_TOTAL" hidden="1">"c8682"</definedName>
    <definedName name="IQ_HG_OCCUPANCY_INCDEC_TOTAL_COMP" hidden="1">"c8708"</definedName>
    <definedName name="IQ_HG_OCCUPANCY_MANAGED" hidden="1">"c8660"</definedName>
    <definedName name="IQ_HG_OCCUPANCY_OTHER" hidden="1">"c8661"</definedName>
    <definedName name="IQ_HG_OCCUPANCY_OWNED" hidden="1">"c8658"</definedName>
    <definedName name="IQ_HG_OCCUPANCY_OWNED_COMP" hidden="1">"c8699"</definedName>
    <definedName name="IQ_HG_OCCUPANCY_TOTAL" hidden="1">"c8662"</definedName>
    <definedName name="IQ_HG_OCCUPANCY_TOTAL_COMP" hidden="1">"c8700"</definedName>
    <definedName name="IQ_HG_OPENED_FRANCHISE_HOTEL_PROPERTIES" hidden="1">"c8583"</definedName>
    <definedName name="IQ_HG_OPENED_FRANCHISE_ROOMS" hidden="1">"c8613"</definedName>
    <definedName name="IQ_HG_OPENED_HOTEL_PROPERTIES" hidden="1">"c8571"</definedName>
    <definedName name="IQ_HG_OPENED_MANAGED_HOTEL_PROPERTIES" hidden="1">"c8589"</definedName>
    <definedName name="IQ_HG_OPENED_MANAGED_ROOMS" hidden="1">"c8619"</definedName>
    <definedName name="IQ_HG_OPENED_OTHER_HOTEL_PROPERTIES" hidden="1">"c8595"</definedName>
    <definedName name="IQ_HG_OPENED_OTHER_ROOMS" hidden="1">"c8625"</definedName>
    <definedName name="IQ_HG_OPENED_OWNED_HOTEL_PROPERTIES" hidden="1">"c8577"</definedName>
    <definedName name="IQ_HG_OPENED_OWNED_ROOMS" hidden="1">"c8607"</definedName>
    <definedName name="IQ_HG_OPENED_ROOMS" hidden="1">"c8601"</definedName>
    <definedName name="IQ_HG_OTHER_HOTEL_PROPERTIES_BEG" hidden="1">"c8594"</definedName>
    <definedName name="IQ_HG_OTHER_PROM_COSTS" hidden="1">"c8747"</definedName>
    <definedName name="IQ_HG_OTHER_ROOMS_BEG" hidden="1">"c8624"</definedName>
    <definedName name="IQ_HG_OWNED_HOTEL_PROPERTIES_BEG" hidden="1">"c8576"</definedName>
    <definedName name="IQ_HG_OWNED_ROOMS_BEG" hidden="1">"c8606"</definedName>
    <definedName name="IQ_HG_PARKING_SPACES_JV" hidden="1">"c8655"</definedName>
    <definedName name="IQ_HG_PARKING_SPACES_MANAGED" hidden="1">"c8656"</definedName>
    <definedName name="IQ_HG_PARKING_SPACES_OWNED" hidden="1">"c8654"</definedName>
    <definedName name="IQ_HG_PARKING_SPACES_TOTAL" hidden="1">"c8657"</definedName>
    <definedName name="IQ_HG_REV_BASE_MANAGEMENT_FEES" hidden="1">"c8726"</definedName>
    <definedName name="IQ_HG_REV_CASINO" hidden="1">"c8713"</definedName>
    <definedName name="IQ_HG_REV_COST_REIMBURSEMENT" hidden="1">"c8728"</definedName>
    <definedName name="IQ_HG_REV_ENTERTAINMENT" hidden="1">"c8716"</definedName>
    <definedName name="IQ_HG_REV_FOOD_BEV" hidden="1">"c8714"</definedName>
    <definedName name="IQ_HG_REV_FRANCHISE" hidden="1">"c8725"</definedName>
    <definedName name="IQ_HG_REV_INCENTIVE_MANAGEMENT_FEES" hidden="1">"c8727"</definedName>
    <definedName name="IQ_HG_REV_MANAGEMENT_FEES" hidden="1">"c8718"</definedName>
    <definedName name="IQ_HG_REV_OTHER_MNGD_FRANCHISE_PROP" hidden="1">"c8730"</definedName>
    <definedName name="IQ_HG_REV_OTHER_OP_SEGMENT" hidden="1">"c8721"</definedName>
    <definedName name="IQ_HG_REV_OTHER_OWNERSHIP_MIX" hidden="1">"c8731"</definedName>
    <definedName name="IQ_HG_REV_OWNED_LEASED_CONSOL_JV_HOTELS" hidden="1">"c8724"</definedName>
    <definedName name="IQ_HG_REV_PROMOTIONAL_ALLOWANCE" hidden="1">"c8722"</definedName>
    <definedName name="IQ_HG_REV_RACING" hidden="1">"c8719"</definedName>
    <definedName name="IQ_HG_REV_RETAIL" hidden="1">"c8717"</definedName>
    <definedName name="IQ_HG_REV_ROOMS" hidden="1">"c8715"</definedName>
    <definedName name="IQ_HG_REV_THEATRE_CONCESSION" hidden="1">"c8720"</definedName>
    <definedName name="IQ_HG_REV_TOTAL_OP_SEGMENT" hidden="1">"c8723"</definedName>
    <definedName name="IQ_HG_REV_TOTAL_OWNERSHIP_MIX" hidden="1">"c8732"</definedName>
    <definedName name="IQ_HG_REV_VACA_OWNERSHIP_RES_SALES_SVCS" hidden="1">"c8729"</definedName>
    <definedName name="IQ_HG_REVENUES_CHANGE_OWNED_COMP" hidden="1">"c8697"</definedName>
    <definedName name="IQ_HG_REVENUES_CHANGE_TOTAL_COMP" hidden="1">"c8698"</definedName>
    <definedName name="IQ_HG_REVPAR_CHANGE_MANAGED" hidden="1">"c8690"</definedName>
    <definedName name="IQ_HG_REVPAR_CHANGE_OTHER" hidden="1">"c8691"</definedName>
    <definedName name="IQ_HG_REVPAR_CHANGE_OWNED" hidden="1">"c8688"</definedName>
    <definedName name="IQ_HG_REVPAR_CHANGE_OWNED_COMP" hidden="1">"c8711"</definedName>
    <definedName name="IQ_HG_REVPAR_CHANGE_TOTAL" hidden="1">"c8692"</definedName>
    <definedName name="IQ_HG_REVPAR_CHANGE_TOTAL_COMP" hidden="1">"c8712"</definedName>
    <definedName name="IQ_HG_REVPAR_CHNAGE_FRANCHISE" hidden="1">"c8689"</definedName>
    <definedName name="IQ_HG_REVPAR_FRANCHISE" hidden="1">"c8669"</definedName>
    <definedName name="IQ_HG_REVPAR_MANAGED" hidden="1">"c8670"</definedName>
    <definedName name="IQ_HG_REVPAR_OTHER" hidden="1">"c8671"</definedName>
    <definedName name="IQ_HG_REVPAR_OWNED" hidden="1">"c8668"</definedName>
    <definedName name="IQ_HG_REVPAR_OWNED_COMP" hidden="1">"c8703"</definedName>
    <definedName name="IQ_HG_REVPAR_TOTAL" hidden="1">"c8672"</definedName>
    <definedName name="IQ_HG_REVPAR_TOTAL_COMP" hidden="1">"c8704"</definedName>
    <definedName name="IQ_HG_ROOM_PROM_COSTS" hidden="1">"c8745"</definedName>
    <definedName name="IQ_HG_ROOMS_BEG" hidden="1">"c8600"</definedName>
    <definedName name="IQ_HG_SLOT_MACHINES_JV" hidden="1">"c8639"</definedName>
    <definedName name="IQ_HG_SLOT_MACHINES_MANAGED" hidden="1">"c8640"</definedName>
    <definedName name="IQ_HG_SLOT_MACHINES_OWNED" hidden="1">"c8638"</definedName>
    <definedName name="IQ_HG_SLOT_MACHINES_TOTAL" hidden="1">"c8641"</definedName>
    <definedName name="IQ_HG_SOLD_FRANCHISE_HOTEL_PROPERTIES" hidden="1">"c8585"</definedName>
    <definedName name="IQ_HG_SOLD_FRANCHISE_ROOMS" hidden="1">"c8615"</definedName>
    <definedName name="IQ_HG_SOLD_HOTEL_PROPERTIES" hidden="1">"c8573"</definedName>
    <definedName name="IQ_HG_SOLD_MANAGED_HOTEL_PROPERTIES" hidden="1">"c8591"</definedName>
    <definedName name="IQ_HG_SOLD_MANAGED_ROOMS" hidden="1">"c8621"</definedName>
    <definedName name="IQ_HG_SOLD_OTHER_HOTEL_PROPERTIES" hidden="1">"c8597"</definedName>
    <definedName name="IQ_HG_SOLD_OTHER_ROOMS" hidden="1">"c8627"</definedName>
    <definedName name="IQ_HG_SOLD_OWNED_HOTEL_PROPERTIES" hidden="1">"c8579"</definedName>
    <definedName name="IQ_HG_SOLD_OWNED_ROOMS" hidden="1">"c8609"</definedName>
    <definedName name="IQ_HG_SOLD_ROOMS" hidden="1">"c8603"</definedName>
    <definedName name="IQ_HG_TABLE_GAMES_JV" hidden="1">"c8643"</definedName>
    <definedName name="IQ_HG_TABLE_GAMES_MANAGED" hidden="1">"c8644"</definedName>
    <definedName name="IQ_HG_TABLE_GAMES_OWNED" hidden="1">"c8642"</definedName>
    <definedName name="IQ_HG_TABLE_GAMES_TOTAL" hidden="1">"c8645"</definedName>
    <definedName name="IQ_HG_TOTAL_FRANCHISE_HOTEL_PROPERTIES" hidden="1">"c8587"</definedName>
    <definedName name="IQ_HG_TOTAL_FRANCHISE_ROOMS" hidden="1">"c8617"</definedName>
    <definedName name="IQ_HG_TOTAL_HOTEL_PROPERTIES" hidden="1">"c8575"</definedName>
    <definedName name="IQ_HG_TOTAL_MANAGED_HOTEL_PROPERTIES" hidden="1">"c8593"</definedName>
    <definedName name="IQ_HG_TOTAL_MANAGED_ROOMS" hidden="1">"c8623"</definedName>
    <definedName name="IQ_HG_TOTAL_OTHER_HOTEL_PROPERTIES" hidden="1">"c8599"</definedName>
    <definedName name="IQ_HG_TOTAL_OTHER_ROOMS" hidden="1">"c8629"</definedName>
    <definedName name="IQ_HG_TOTAL_OWNED_HOTEL_PROPERTIES" hidden="1">"c8581"</definedName>
    <definedName name="IQ_HG_TOTAL_OWNED_PROPERTIES_COMP" hidden="1">"c8693"</definedName>
    <definedName name="IQ_HG_TOTAL_OWNED_ROOMS" hidden="1">"c8611"</definedName>
    <definedName name="IQ_HG_TOTAL_OWNED_ROOMS_COMP" hidden="1">"c8695"</definedName>
    <definedName name="IQ_HG_TOTAL_PROM_COSTS" hidden="1">"c8748"</definedName>
    <definedName name="IQ_HG_TOTAL_PROPERTIES_COMP" hidden="1">"c8694"</definedName>
    <definedName name="IQ_HG_TOTAL_ROOMS" hidden="1">"c8605"</definedName>
    <definedName name="IQ_HG_TOTAL_ROOMS_COMP" hidden="1">"c8696"</definedName>
    <definedName name="IQ_HIGH_LOW_CLOSEPRICE_DATE" hidden="1">"c1204"</definedName>
    <definedName name="IQ_HIGH_TARGET_PRICE" hidden="1">"c1651"</definedName>
    <definedName name="IQ_HIGH_TARGET_PRICE_CIQ" hidden="1">"c4659"</definedName>
    <definedName name="IQ_HIGH_TARGET_PRICE_REUT" hidden="1">"c5317"</definedName>
    <definedName name="IQ_HIGHPRICE" hidden="1">"c545"</definedName>
    <definedName name="IQ_HOLDER_CIQID" hidden="1">"c13787"</definedName>
    <definedName name="IQ_HOLDER_CIQID_SECURITY" hidden="1">"c13794"</definedName>
    <definedName name="IQ_HOLDER_DERIVATIVES" hidden="1">"c13789"</definedName>
    <definedName name="IQ_HOLDER_DERIVATIVES_SECURITY" hidden="1">"c13796"</definedName>
    <definedName name="IQ_HOLDER_NAME" hidden="1">"c13786"</definedName>
    <definedName name="IQ_HOLDER_NAME_SECURITY" hidden="1">"c13793"</definedName>
    <definedName name="IQ_HOLDER_PERCENT" hidden="1">"c13790"</definedName>
    <definedName name="IQ_HOLDER_PERCENT_SECURITY" hidden="1">"c13831"</definedName>
    <definedName name="IQ_HOLDER_POSITION_DATE" hidden="1">"c13792"</definedName>
    <definedName name="IQ_HOLDER_POSITION_DATE_SECURITY" hidden="1">"c13798"</definedName>
    <definedName name="IQ_HOLDER_SHARES" hidden="1">"c13788"</definedName>
    <definedName name="IQ_HOLDER_SHARES_SECURITY" hidden="1">"c13795"</definedName>
    <definedName name="IQ_HOLDER_VALUE" hidden="1">"c13791"</definedName>
    <definedName name="IQ_HOLDER_VALUE_SECURITY" hidden="1">"c13797"</definedName>
    <definedName name="IQ_HOLDING_CIQID" hidden="1">"c13802"</definedName>
    <definedName name="IQ_HOLDING_NAME" hidden="1">"c13799"</definedName>
    <definedName name="IQ_HOLDING_PERCENT" hidden="1">"c13805"</definedName>
    <definedName name="IQ_HOLDING_PERCENT_PORTFOLIO" hidden="1">"c13806"</definedName>
    <definedName name="IQ_HOLDING_POSITION_DATE" hidden="1">"c13808"</definedName>
    <definedName name="IQ_HOLDING_SECURITY_TYPE" hidden="1">"c13803"</definedName>
    <definedName name="IQ_HOLDING_SHARES" hidden="1">"c13804"</definedName>
    <definedName name="IQ_HOLDING_TICKER" hidden="1">"c13800"</definedName>
    <definedName name="IQ_HOLDING_TRADING_ITEM_CIQID" hidden="1">"c13801"</definedName>
    <definedName name="IQ_HOLDING_VALUE" hidden="1">"c13807"</definedName>
    <definedName name="IQ_HOME_AVG_LOAN_SIZE" hidden="1">"c5911"</definedName>
    <definedName name="IQ_HOME_BACKLOG" hidden="1">"c5844"</definedName>
    <definedName name="IQ_HOME_BACKLOG_AVG_JV" hidden="1">"c5848"</definedName>
    <definedName name="IQ_HOME_BACKLOG_AVG_JV_GROWTH" hidden="1">"c5928"</definedName>
    <definedName name="IQ_HOME_BACKLOG_AVG_JV_INC" hidden="1">"c5851"</definedName>
    <definedName name="IQ_HOME_BACKLOG_AVG_JV_INC_GROWTH" hidden="1">"c5931"</definedName>
    <definedName name="IQ_HOME_BACKLOG_AVG_PRICE" hidden="1">"c5845"</definedName>
    <definedName name="IQ_HOME_BACKLOG_AVG_PRICE_GROWTH" hidden="1">"c5925"</definedName>
    <definedName name="IQ_HOME_BACKLOG_GROWTH" hidden="1">"c5924"</definedName>
    <definedName name="IQ_HOME_BACKLOG_JV" hidden="1">"c5847"</definedName>
    <definedName name="IQ_HOME_BACKLOG_JV_GROWTH" hidden="1">"c5927"</definedName>
    <definedName name="IQ_HOME_BACKLOG_JV_INC" hidden="1">"c5850"</definedName>
    <definedName name="IQ_HOME_BACKLOG_JV_INC_GROWTH" hidden="1">"c5930"</definedName>
    <definedName name="IQ_HOME_BACKLOG_VALUE" hidden="1">"c5846"</definedName>
    <definedName name="IQ_HOME_BACKLOG_VALUE_GROWTH" hidden="1">"c5926"</definedName>
    <definedName name="IQ_HOME_BACKLOG_VALUE_JV" hidden="1">"c5849"</definedName>
    <definedName name="IQ_HOME_BACKLOG_VALUE_JV_GROWTH" hidden="1">"c5929"</definedName>
    <definedName name="IQ_HOME_BACKLOG_VALUE_JV_INC" hidden="1">"c5852"</definedName>
    <definedName name="IQ_HOME_BACKLOG_VALUE_JV_INC_GROWTH" hidden="1">"c5932"</definedName>
    <definedName name="IQ_HOME_COMMUNITIES_ACTIVE" hidden="1">"c5862"</definedName>
    <definedName name="IQ_HOME_COMMUNITIES_ACTIVE_GROWTH" hidden="1">"c5942"</definedName>
    <definedName name="IQ_HOME_COMMUNITIES_ACTIVE_JV" hidden="1">"c5863"</definedName>
    <definedName name="IQ_HOME_COMMUNITIES_ACTIVE_JV_GROWTH" hidden="1">"c5943"</definedName>
    <definedName name="IQ_HOME_COMMUNITIES_ACTIVE_JV_INC" hidden="1">"c5864"</definedName>
    <definedName name="IQ_HOME_COMMUNITIES_ACTIVE_JV_INC_GROWTH" hidden="1">"c5944"</definedName>
    <definedName name="IQ_HOME_COST_CONSTRUCTION_SVCS" hidden="1">"c5882"</definedName>
    <definedName name="IQ_HOME_COST_ELIMINATIONS_OTHER" hidden="1">"c5883"</definedName>
    <definedName name="IQ_HOME_COST_FINANCIAL_SVCS" hidden="1">"c5881"</definedName>
    <definedName name="IQ_HOME_COST_HOUSING" hidden="1">"c5877"</definedName>
    <definedName name="IQ_HOME_COST_LAND_LOT" hidden="1">"c5878"</definedName>
    <definedName name="IQ_HOME_COST_OTHER_HOMEBUILDING" hidden="1">"c5879"</definedName>
    <definedName name="IQ_HOME_COST_TOTAL" hidden="1">"c5884"</definedName>
    <definedName name="IQ_HOME_COST_TOTAL_HOMEBUILDING" hidden="1">"c5880"</definedName>
    <definedName name="IQ_HOME_DELIVERED" hidden="1">"c5835"</definedName>
    <definedName name="IQ_HOME_DELIVERED_AVG_PRICE" hidden="1">"c5836"</definedName>
    <definedName name="IQ_HOME_DELIVERED_AVG_PRICE_GROWTH" hidden="1">"c5916"</definedName>
    <definedName name="IQ_HOME_DELIVERED_AVG_PRICE_JV" hidden="1">"c5839"</definedName>
    <definedName name="IQ_HOME_DELIVERED_AVG_PRICE_JV_GROWTH" hidden="1">"c5919"</definedName>
    <definedName name="IQ_HOME_DELIVERED_AVG_PRICE_JV_INC" hidden="1">"c5842"</definedName>
    <definedName name="IQ_HOME_DELIVERED_AVG_PRICE_JV_INC_GROWTH" hidden="1">"c5922"</definedName>
    <definedName name="IQ_HOME_DELIVERED_GROWTH" hidden="1">"c5915"</definedName>
    <definedName name="IQ_HOME_DELIVERED_JV" hidden="1">"c5838"</definedName>
    <definedName name="IQ_HOME_DELIVERED_JV_GROWTH" hidden="1">"c5918"</definedName>
    <definedName name="IQ_HOME_DELIVERED_JV_INC" hidden="1">"c5841"</definedName>
    <definedName name="IQ_HOME_DELIVERED_JV_INC_GROWTH" hidden="1">"c5921"</definedName>
    <definedName name="IQ_HOME_DELIVERED_VALUE" hidden="1">"c5837"</definedName>
    <definedName name="IQ_HOME_DELIVERED_VALUE_GROWTH" hidden="1">"c5917"</definedName>
    <definedName name="IQ_HOME_DELIVERED_VALUE_JV" hidden="1">"c5840"</definedName>
    <definedName name="IQ_HOME_DELIVERED_VALUE_JV_GROWTH" hidden="1">"c5920"</definedName>
    <definedName name="IQ_HOME_DELIVERED_VALUE_JV_INC" hidden="1">"c5843"</definedName>
    <definedName name="IQ_HOME_DELIVERED_VALUE_JV_INC_GROWTH" hidden="1">"c5923"</definedName>
    <definedName name="IQ_HOME_EQUITY_LOANS_TOT_LOANS_FFIEC" hidden="1">"c13867"</definedName>
    <definedName name="IQ_HOME_EQUITY_LOC_NET_CHARGE_OFFS_FDIC" hidden="1">"c6644"</definedName>
    <definedName name="IQ_HOME_EQUITY_LOC_TOTAL_CHARGE_OFFS_FDIC" hidden="1">"c6606"</definedName>
    <definedName name="IQ_HOME_EQUITY_LOC_TOTAL_RECOVERIES_FDIC" hidden="1">"c6625"</definedName>
    <definedName name="IQ_HOME_FINISHED_HOMES_CIP" hidden="1">"c5865"</definedName>
    <definedName name="IQ_HOME_FIRSTLIEN_MORT_ORIGINATED" hidden="1">"c5905"</definedName>
    <definedName name="IQ_HOME_FIRSTLIEN_MORT_ORIGINATED_VOL" hidden="1">"c5908"</definedName>
    <definedName name="IQ_HOME_HUC" hidden="1">"c5822"</definedName>
    <definedName name="IQ_HOME_HUC_JV" hidden="1">"c5823"</definedName>
    <definedName name="IQ_HOME_HUC_JV_INC" hidden="1">"c5824"</definedName>
    <definedName name="IQ_HOME_INV_NOT_OWNED" hidden="1">"c5868"</definedName>
    <definedName name="IQ_HOME_LAND_DEVELOPMENT" hidden="1">"c5866"</definedName>
    <definedName name="IQ_HOME_LAND_FUTURE_DEVELOPMENT" hidden="1">"c5867"</definedName>
    <definedName name="IQ_HOME_LOAN_APPLICATIONS" hidden="1">"c5910"</definedName>
    <definedName name="IQ_HOME_LOANS_SOLD_COUNT" hidden="1">"c5912"</definedName>
    <definedName name="IQ_HOME_LOANS_SOLD_VALUE" hidden="1">"c5913"</definedName>
    <definedName name="IQ_HOME_LOTS_CONTROLLED" hidden="1">"c5831"</definedName>
    <definedName name="IQ_HOME_LOTS_FINISHED" hidden="1">"c5827"</definedName>
    <definedName name="IQ_HOME_LOTS_HELD_SALE" hidden="1">"c5830"</definedName>
    <definedName name="IQ_HOME_LOTS_JV" hidden="1">"c5833"</definedName>
    <definedName name="IQ_HOME_LOTS_JV_INC" hidden="1">"c5834"</definedName>
    <definedName name="IQ_HOME_LOTS_OTHER" hidden="1">"c5832"</definedName>
    <definedName name="IQ_HOME_LOTS_OWNED" hidden="1">"c5828"</definedName>
    <definedName name="IQ_HOME_LOTS_UNDER_DEVELOPMENT" hidden="1">"c5826"</definedName>
    <definedName name="IQ_HOME_LOTS_UNDER_OPTION" hidden="1">"c5829"</definedName>
    <definedName name="IQ_HOME_LOTS_UNDEVELOPED" hidden="1">"c5825"</definedName>
    <definedName name="IQ_HOME_MORT_CAPTURE_RATE" hidden="1">"c5906"</definedName>
    <definedName name="IQ_HOME_MORT_ORIGINATED" hidden="1">"c5907"</definedName>
    <definedName name="IQ_HOME_OBLIGATIONS_INV_NOT_OWNED" hidden="1">"c5914"</definedName>
    <definedName name="IQ_HOME_ORDERS" hidden="1">"c5853"</definedName>
    <definedName name="IQ_HOME_ORDERS_AVG_PRICE" hidden="1">"c5854"</definedName>
    <definedName name="IQ_HOME_ORDERS_AVG_PRICE_GROWTH" hidden="1">"c5934"</definedName>
    <definedName name="IQ_HOME_ORDERS_AVG_PRICE_JV" hidden="1">"c5857"</definedName>
    <definedName name="IQ_HOME_ORDERS_AVG_PRICE_JV_GROWTH" hidden="1">"c5937"</definedName>
    <definedName name="IQ_HOME_ORDERS_AVG_PRICE_JV_INC" hidden="1">"c5860"</definedName>
    <definedName name="IQ_HOME_ORDERS_AVG_PRICE_JV_INC_GROWTH" hidden="1">"c5940"</definedName>
    <definedName name="IQ_HOME_ORDERS_GROWTH" hidden="1">"c5933"</definedName>
    <definedName name="IQ_HOME_ORDERS_JV" hidden="1">"c5856"</definedName>
    <definedName name="IQ_HOME_ORDERS_JV_GROWTH" hidden="1">"c5936"</definedName>
    <definedName name="IQ_HOME_ORDERS_JV_INC" hidden="1">"c5859"</definedName>
    <definedName name="IQ_HOME_ORDERS_JV_INC_GROWTH" hidden="1">"c5939"</definedName>
    <definedName name="IQ_HOME_ORDERS_VALUE" hidden="1">"c5855"</definedName>
    <definedName name="IQ_HOME_ORDERS_VALUE_GROWTH" hidden="1">"c5935"</definedName>
    <definedName name="IQ_HOME_ORDERS_VALUE_JV" hidden="1">"c5858"</definedName>
    <definedName name="IQ_HOME_ORDERS_VALUE_JV_GROWTH" hidden="1">"c5938"</definedName>
    <definedName name="IQ_HOME_ORDERS_VALUE_JV_INC" hidden="1">"c5861"</definedName>
    <definedName name="IQ_HOME_ORDERS_VALUE_JV_INC_GROWTH" hidden="1">"c5941"</definedName>
    <definedName name="IQ_HOME_ORIGINATION_TOTAL" hidden="1">"c5909"</definedName>
    <definedName name="IQ_HOME_PRETAX_INC_CONSTRUCTION_SVCS" hidden="1">"c5890"</definedName>
    <definedName name="IQ_HOME_PRETAX_INC_ELIMINATIONS_OTHER" hidden="1">"c5891"</definedName>
    <definedName name="IQ_HOME_PRETAX_INC_FINANCIAL_SVCS" hidden="1">"c5889"</definedName>
    <definedName name="IQ_HOME_PRETAX_INC_HOUSING" hidden="1">"c5885"</definedName>
    <definedName name="IQ_HOME_PRETAX_INC_LAND_LOT" hidden="1">"c5886"</definedName>
    <definedName name="IQ_HOME_PRETAX_INC_OTHER_HOMEBUILDING" hidden="1">"c5887"</definedName>
    <definedName name="IQ_HOME_PRETAX_INC_TOTAL" hidden="1">"c5892"</definedName>
    <definedName name="IQ_HOME_PRETAX_INC_TOTAL_HOMEBUILDING" hidden="1">"c5888"</definedName>
    <definedName name="IQ_HOME_PURCH_OBLIGATION_1YR" hidden="1">"c5898"</definedName>
    <definedName name="IQ_HOME_PURCH_OBLIGATION_2YR" hidden="1">"c5899"</definedName>
    <definedName name="IQ_HOME_PURCH_OBLIGATION_3YR" hidden="1">"c5900"</definedName>
    <definedName name="IQ_HOME_PURCH_OBLIGATION_4YR" hidden="1">"c5901"</definedName>
    <definedName name="IQ_HOME_PURCH_OBLIGATION_5YR" hidden="1">"c5902"</definedName>
    <definedName name="IQ_HOME_PURCH_OBLIGATION_AFTER5" hidden="1">"c5903"</definedName>
    <definedName name="IQ_HOME_PURCH_OBLIGATION_TOTAL" hidden="1">"c5904"</definedName>
    <definedName name="IQ_HOME_REV_CONSTRUCTION_SERVICES" hidden="1">"c5874"</definedName>
    <definedName name="IQ_HOME_REV_ELIMINATIONS_OTHER" hidden="1">"c5875"</definedName>
    <definedName name="IQ_HOME_REV_FINANCIAL_SERVICES" hidden="1">"c5873"</definedName>
    <definedName name="IQ_HOME_REV_HOUSING" hidden="1">"c5872"</definedName>
    <definedName name="IQ_HOME_REV_LAND_LOT" hidden="1">"c5870"</definedName>
    <definedName name="IQ_HOME_REV_OTHER_HOMEBUILDING" hidden="1">"c5871"</definedName>
    <definedName name="IQ_HOME_REV_TOTAL" hidden="1">"c5876"</definedName>
    <definedName name="IQ_HOME_SALES_NEW" hidden="1">"c6924"</definedName>
    <definedName name="IQ_HOME_SALES_NEW_APR" hidden="1">"c7584"</definedName>
    <definedName name="IQ_HOME_SALES_NEW_APR_FC" hidden="1">"c8464"</definedName>
    <definedName name="IQ_HOME_SALES_NEW_FC" hidden="1">"c7804"</definedName>
    <definedName name="IQ_HOME_SALES_NEW_POP" hidden="1">"c7144"</definedName>
    <definedName name="IQ_HOME_SALES_NEW_POP_FC" hidden="1">"c8024"</definedName>
    <definedName name="IQ_HOME_SALES_NEW_YOY" hidden="1">"c7364"</definedName>
    <definedName name="IQ_HOME_SALES_NEW_YOY_FC" hidden="1">"c8244"</definedName>
    <definedName name="IQ_HOME_TOTAL_INV" hidden="1">"c5869"</definedName>
    <definedName name="IQ_HOME_WARRANTY_RES_BEG" hidden="1">"c5893"</definedName>
    <definedName name="IQ_HOME_WARRANTY_RES_END" hidden="1">"c5897"</definedName>
    <definedName name="IQ_HOME_WARRANTY_RES_ISS" hidden="1">"c5894"</definedName>
    <definedName name="IQ_HOME_WARRANTY_RES_OTHER" hidden="1">"c5896"</definedName>
    <definedName name="IQ_HOME_WARRANTY_RES_PAY" hidden="1">"c5895"</definedName>
    <definedName name="IQ_HOMEOWNERS_WRITTEN" hidden="1">"c546"</definedName>
    <definedName name="IQ_HOURLY_COMP" hidden="1">"c6879"</definedName>
    <definedName name="IQ_HOURLY_COMP_APR" hidden="1">"c7539"</definedName>
    <definedName name="IQ_HOURLY_COMP_APR_FC" hidden="1">"c8419"</definedName>
    <definedName name="IQ_HOURLY_COMP_FC" hidden="1">"c7759"</definedName>
    <definedName name="IQ_HOURLY_COMP_POP" hidden="1">"c7099"</definedName>
    <definedName name="IQ_HOURLY_COMP_POP_FC" hidden="1">"c7979"</definedName>
    <definedName name="IQ_HOURLY_COMP_YOY" hidden="1">"c7319"</definedName>
    <definedName name="IQ_HOURLY_COMP_YOY_FC" hidden="1">"c8199"</definedName>
    <definedName name="IQ_HOUSING_COMPLETIONS" hidden="1">"c6881"</definedName>
    <definedName name="IQ_HOUSING_COMPLETIONS_APR" hidden="1">"c7541"</definedName>
    <definedName name="IQ_HOUSING_COMPLETIONS_APR_FC" hidden="1">"c8421"</definedName>
    <definedName name="IQ_HOUSING_COMPLETIONS_FC" hidden="1">"c7761"</definedName>
    <definedName name="IQ_HOUSING_COMPLETIONS_POP" hidden="1">"c7101"</definedName>
    <definedName name="IQ_HOUSING_COMPLETIONS_POP_FC" hidden="1">"c7981"</definedName>
    <definedName name="IQ_HOUSING_COMPLETIONS_SINGLE_FAM_APR_FC_UNUSED" hidden="1">"c8422"</definedName>
    <definedName name="IQ_HOUSING_COMPLETIONS_SINGLE_FAM_APR_FC_UNUSED_UNUSED_UNUSED" hidden="1">"c8422"</definedName>
    <definedName name="IQ_HOUSING_COMPLETIONS_SINGLE_FAM_APR_UNUSED" hidden="1">"c7542"</definedName>
    <definedName name="IQ_HOUSING_COMPLETIONS_SINGLE_FAM_APR_UNUSED_UNUSED_UNUSED" hidden="1">"c7542"</definedName>
    <definedName name="IQ_HOUSING_COMPLETIONS_SINGLE_FAM_FC_UNUSED" hidden="1">"c7762"</definedName>
    <definedName name="IQ_HOUSING_COMPLETIONS_SINGLE_FAM_FC_UNUSED_UNUSED_UNUSED" hidden="1">"c7762"</definedName>
    <definedName name="IQ_HOUSING_COMPLETIONS_SINGLE_FAM_POP_FC_UNUSED" hidden="1">"c7982"</definedName>
    <definedName name="IQ_HOUSING_COMPLETIONS_SINGLE_FAM_POP_FC_UNUSED_UNUSED_UNUSED" hidden="1">"c7982"</definedName>
    <definedName name="IQ_HOUSING_COMPLETIONS_SINGLE_FAM_POP_UNUSED" hidden="1">"c7102"</definedName>
    <definedName name="IQ_HOUSING_COMPLETIONS_SINGLE_FAM_POP_UNUSED_UNUSED_UNUSED" hidden="1">"c7102"</definedName>
    <definedName name="IQ_HOUSING_COMPLETIONS_SINGLE_FAM_UNUSED" hidden="1">"c6882"</definedName>
    <definedName name="IQ_HOUSING_COMPLETIONS_SINGLE_FAM_UNUSED_UNUSED_UNUSED" hidden="1">"c6882"</definedName>
    <definedName name="IQ_HOUSING_COMPLETIONS_SINGLE_FAM_YOY_FC_UNUSED" hidden="1">"c8202"</definedName>
    <definedName name="IQ_HOUSING_COMPLETIONS_SINGLE_FAM_YOY_FC_UNUSED_UNUSED_UNUSED" hidden="1">"c8202"</definedName>
    <definedName name="IQ_HOUSING_COMPLETIONS_SINGLE_FAM_YOY_UNUSED" hidden="1">"c7322"</definedName>
    <definedName name="IQ_HOUSING_COMPLETIONS_SINGLE_FAM_YOY_UNUSED_UNUSED_UNUSED" hidden="1">"c7322"</definedName>
    <definedName name="IQ_HOUSING_COMPLETIONS_YOY" hidden="1">"c7321"</definedName>
    <definedName name="IQ_HOUSING_COMPLETIONS_YOY_FC" hidden="1">"c8201"</definedName>
    <definedName name="IQ_HOUSING_PERMITS" hidden="1">"c6883"</definedName>
    <definedName name="IQ_HOUSING_PERMITS_APR" hidden="1">"c7543"</definedName>
    <definedName name="IQ_HOUSING_PERMITS_APR_FC" hidden="1">"c8423"</definedName>
    <definedName name="IQ_HOUSING_PERMITS_FC" hidden="1">"c7763"</definedName>
    <definedName name="IQ_HOUSING_PERMITS_POP" hidden="1">"c7103"</definedName>
    <definedName name="IQ_HOUSING_PERMITS_POP_FC" hidden="1">"c7983"</definedName>
    <definedName name="IQ_HOUSING_PERMITS_YOY" hidden="1">"c7323"</definedName>
    <definedName name="IQ_HOUSING_PERMITS_YOY_FC" hidden="1">"c8203"</definedName>
    <definedName name="IQ_HOUSING_STARTS" hidden="1">"c6884"</definedName>
    <definedName name="IQ_HOUSING_STARTS_APR" hidden="1">"c7544"</definedName>
    <definedName name="IQ_HOUSING_STARTS_APR_FC" hidden="1">"c8424"</definedName>
    <definedName name="IQ_HOUSING_STARTS_FC" hidden="1">"c7764"</definedName>
    <definedName name="IQ_HOUSING_STARTS_POP" hidden="1">"c7104"</definedName>
    <definedName name="IQ_HOUSING_STARTS_POP_FC" hidden="1">"c7984"</definedName>
    <definedName name="IQ_HOUSING_STARTS_SAAR" hidden="1">"c6885"</definedName>
    <definedName name="IQ_HOUSING_STARTS_SAAR_APR" hidden="1">"c7545"</definedName>
    <definedName name="IQ_HOUSING_STARTS_SAAR_APR_FC" hidden="1">"c8425"</definedName>
    <definedName name="IQ_HOUSING_STARTS_SAAR_FC" hidden="1">"c7765"</definedName>
    <definedName name="IQ_HOUSING_STARTS_SAAR_POP" hidden="1">"c7105"</definedName>
    <definedName name="IQ_HOUSING_STARTS_SAAR_POP_FC" hidden="1">"c7985"</definedName>
    <definedName name="IQ_HOUSING_STARTS_SAAR_YOY" hidden="1">"c7325"</definedName>
    <definedName name="IQ_HOUSING_STARTS_SAAR_YOY_FC" hidden="1">"c8205"</definedName>
    <definedName name="IQ_HOUSING_STARTS_YOY" hidden="1">"c7324"</definedName>
    <definedName name="IQ_HOUSING_STARTS_YOY_FC" hidden="1">"c8204"</definedName>
    <definedName name="IQ_HRS_WORKED_FULL_PT" hidden="1">"c6880"</definedName>
    <definedName name="IQ_HRS_WORKED_FULL_PT_APR" hidden="1">"c7540"</definedName>
    <definedName name="IQ_HRS_WORKED_FULL_PT_APR_FC" hidden="1">"c8420"</definedName>
    <definedName name="IQ_HRS_WORKED_FULL_PT_FC" hidden="1">"c7760"</definedName>
    <definedName name="IQ_HRS_WORKED_FULL_PT_POP" hidden="1">"c7100"</definedName>
    <definedName name="IQ_HRS_WORKED_FULL_PT_POP_FC" hidden="1">"c7980"</definedName>
    <definedName name="IQ_HRS_WORKED_FULL_PT_YOY" hidden="1">"c7320"</definedName>
    <definedName name="IQ_HRS_WORKED_FULL_PT_YOY_FC" hidden="1">"c8200"</definedName>
    <definedName name="IQ_HTM_INVEST_SECURITIES_FFIEC" hidden="1">"c13455"</definedName>
    <definedName name="IQ_HTM_SECURITIES_TIER_1_FFIEC" hidden="1">"c13342"</definedName>
    <definedName name="IQ_HYBRID_CAPITAL" hidden="1">"c15245"</definedName>
    <definedName name="IQ_HYBRID_STRUCTURED_PRODUCTS_AVAIL_SALE_FFIEC" hidden="1">"c15265"</definedName>
    <definedName name="IQ_HYBRID_STRUCTURED_PRODUCTS_FFIEC" hidden="1">"c15262"</definedName>
    <definedName name="IQ_IB_ADVISORY_UNDERWRITING_FEES_FOREIGN_FFIEC" hidden="1">"c15378"</definedName>
    <definedName name="IQ_IBF_COMM_INDUST_LOANS_FFIEC" hidden="1">"c15298"</definedName>
    <definedName name="IQ_IBF_DEPOSIT_LIABILITIES_DUE_TO_BANKS_FFIEC" hidden="1">"c15300"</definedName>
    <definedName name="IQ_IM_AVG_REV_PER_CLICK" hidden="1">"c9991"</definedName>
    <definedName name="IQ_IM_NUMBER_PAGE_VIEWS" hidden="1">"c9993"</definedName>
    <definedName name="IQ_IM_NUMBER_PAID_CLICKS" hidden="1">"c9995"</definedName>
    <definedName name="IQ_IM_NUMBER_PAID_CLICKS_GROWTH" hidden="1">"c9996"</definedName>
    <definedName name="IQ_IM_PAGE_VIEWS_GROWTH" hidden="1">"c9994"</definedName>
    <definedName name="IQ_IM_REV_PER_PAGE_VIEW_GROWTH" hidden="1">"c9992"</definedName>
    <definedName name="IQ_IM_TRAFFIC_ACQUISITION_CHANGE" hidden="1">"c9998"</definedName>
    <definedName name="IQ_IM_TRAFFIC_ACQUISITION_COST_TO_AD_REV_RATIO" hidden="1">"c10000"</definedName>
    <definedName name="IQ_IM_TRAFFIC_ACQUISITION_COST_TO_TOTAL_REV_RATIO" hidden="1">"c9999"</definedName>
    <definedName name="IQ_IM_TRAFFIC_ACQUISITION_COSTS" hidden="1">"c9997"</definedName>
    <definedName name="IQ_IMPAIR_OIL" hidden="1">"c547"</definedName>
    <definedName name="IQ_IMPAIRED_LOANS" hidden="1">"c15250"</definedName>
    <definedName name="IQ_IMPAIRMENT_GW" hidden="1">"c548"</definedName>
    <definedName name="IQ_IMPAIRMENT_GW_SUPPLE" hidden="1">"c13811"</definedName>
    <definedName name="IQ_IMPORT_PRICE_INDEX" hidden="1">"c6886"</definedName>
    <definedName name="IQ_IMPORT_PRICE_INDEX_APR" hidden="1">"c7546"</definedName>
    <definedName name="IQ_IMPORT_PRICE_INDEX_APR_FC" hidden="1">"c8426"</definedName>
    <definedName name="IQ_IMPORT_PRICE_INDEX_FC" hidden="1">"c7766"</definedName>
    <definedName name="IQ_IMPORT_PRICE_INDEX_POP" hidden="1">"c7106"</definedName>
    <definedName name="IQ_IMPORT_PRICE_INDEX_POP_FC" hidden="1">"c7986"</definedName>
    <definedName name="IQ_IMPORT_PRICE_INDEX_YOY" hidden="1">"c7326"</definedName>
    <definedName name="IQ_IMPORT_PRICE_INDEX_YOY_FC" hidden="1">"c8206"</definedName>
    <definedName name="IQ_IMPORTS_GOODS" hidden="1">"c6887"</definedName>
    <definedName name="IQ_IMPORTS_GOODS_APR" hidden="1">"c7547"</definedName>
    <definedName name="IQ_IMPORTS_GOODS_APR_FC" hidden="1">"c8427"</definedName>
    <definedName name="IQ_IMPORTS_GOODS_FC" hidden="1">"c7767"</definedName>
    <definedName name="IQ_IMPORTS_GOODS_NONFACTOR_SERVICES" hidden="1">"c6888"</definedName>
    <definedName name="IQ_IMPORTS_GOODS_NONFACTOR_SERVICES_APR" hidden="1">"c7548"</definedName>
    <definedName name="IQ_IMPORTS_GOODS_NONFACTOR_SERVICES_APR_FC" hidden="1">"c8428"</definedName>
    <definedName name="IQ_IMPORTS_GOODS_NONFACTOR_SERVICES_FC" hidden="1">"c7768"</definedName>
    <definedName name="IQ_IMPORTS_GOODS_NONFACTOR_SERVICES_POP" hidden="1">"c7108"</definedName>
    <definedName name="IQ_IMPORTS_GOODS_NONFACTOR_SERVICES_POP_FC" hidden="1">"c7988"</definedName>
    <definedName name="IQ_IMPORTS_GOODS_NONFACTOR_SERVICES_YOY" hidden="1">"c7328"</definedName>
    <definedName name="IQ_IMPORTS_GOODS_NONFACTOR_SERVICES_YOY_FC" hidden="1">"c8208"</definedName>
    <definedName name="IQ_IMPORTS_GOODS_POP" hidden="1">"c7107"</definedName>
    <definedName name="IQ_IMPORTS_GOODS_POP_FC" hidden="1">"c7987"</definedName>
    <definedName name="IQ_IMPORTS_GOODS_REAL" hidden="1">"c11950"</definedName>
    <definedName name="IQ_IMPORTS_GOODS_REAL_APR" hidden="1">"c11953"</definedName>
    <definedName name="IQ_IMPORTS_GOODS_REAL_POP" hidden="1">"c11951"</definedName>
    <definedName name="IQ_IMPORTS_GOODS_REAL_SAAR_APR_FC_UNUSED" hidden="1">"c8523"</definedName>
    <definedName name="IQ_IMPORTS_GOODS_REAL_SAAR_APR_FC_UNUSED_UNUSED_UNUSED" hidden="1">"c8523"</definedName>
    <definedName name="IQ_IMPORTS_GOODS_REAL_SAAR_APR_UNUSED" hidden="1">"c7643"</definedName>
    <definedName name="IQ_IMPORTS_GOODS_REAL_SAAR_APR_UNUSED_UNUSED_UNUSED" hidden="1">"c7643"</definedName>
    <definedName name="IQ_IMPORTS_GOODS_REAL_SAAR_FC_UNUSED" hidden="1">"c7863"</definedName>
    <definedName name="IQ_IMPORTS_GOODS_REAL_SAAR_FC_UNUSED_UNUSED_UNUSED" hidden="1">"c7863"</definedName>
    <definedName name="IQ_IMPORTS_GOODS_REAL_SAAR_POP_FC_UNUSED" hidden="1">"c8083"</definedName>
    <definedName name="IQ_IMPORTS_GOODS_REAL_SAAR_POP_FC_UNUSED_UNUSED_UNUSED" hidden="1">"c8083"</definedName>
    <definedName name="IQ_IMPORTS_GOODS_REAL_SAAR_POP_UNUSED" hidden="1">"c7203"</definedName>
    <definedName name="IQ_IMPORTS_GOODS_REAL_SAAR_POP_UNUSED_UNUSED_UNUSED" hidden="1">"c7203"</definedName>
    <definedName name="IQ_IMPORTS_GOODS_REAL_SAAR_UNUSED" hidden="1">"c6983"</definedName>
    <definedName name="IQ_IMPORTS_GOODS_REAL_SAAR_UNUSED_UNUSED_UNUSED" hidden="1">"c6983"</definedName>
    <definedName name="IQ_IMPORTS_GOODS_REAL_SAAR_YOY_FC_UNUSED" hidden="1">"c8303"</definedName>
    <definedName name="IQ_IMPORTS_GOODS_REAL_SAAR_YOY_FC_UNUSED_UNUSED_UNUSED" hidden="1">"c8303"</definedName>
    <definedName name="IQ_IMPORTS_GOODS_REAL_SAAR_YOY_UNUSED" hidden="1">"c7423"</definedName>
    <definedName name="IQ_IMPORTS_GOODS_REAL_SAAR_YOY_UNUSED_UNUSED_UNUSED" hidden="1">"c7423"</definedName>
    <definedName name="IQ_IMPORTS_GOODS_REAL_YOY" hidden="1">"c11952"</definedName>
    <definedName name="IQ_IMPORTS_GOODS_SAAR" hidden="1">"c6891"</definedName>
    <definedName name="IQ_IMPORTS_GOODS_SAAR_APR" hidden="1">"c7551"</definedName>
    <definedName name="IQ_IMPORTS_GOODS_SAAR_APR_FC" hidden="1">"c8431"</definedName>
    <definedName name="IQ_IMPORTS_GOODS_SAAR_FC" hidden="1">"c7771"</definedName>
    <definedName name="IQ_IMPORTS_GOODS_SAAR_POP" hidden="1">"c7111"</definedName>
    <definedName name="IQ_IMPORTS_GOODS_SAAR_POP_FC" hidden="1">"c7991"</definedName>
    <definedName name="IQ_IMPORTS_GOODS_SAAR_USD_APR_FC" hidden="1">"c11849"</definedName>
    <definedName name="IQ_IMPORTS_GOODS_SAAR_USD_FC" hidden="1">"c11846"</definedName>
    <definedName name="IQ_IMPORTS_GOODS_SAAR_USD_POP_FC" hidden="1">"c11847"</definedName>
    <definedName name="IQ_IMPORTS_GOODS_SAAR_USD_YOY_FC" hidden="1">"c11848"</definedName>
    <definedName name="IQ_IMPORTS_GOODS_SAAR_YOY" hidden="1">"c7331"</definedName>
    <definedName name="IQ_IMPORTS_GOODS_SAAR_YOY_FC" hidden="1">"c8211"</definedName>
    <definedName name="IQ_IMPORTS_GOODS_SERVICES_APR_FC_UNUSED" hidden="1">"c8429"</definedName>
    <definedName name="IQ_IMPORTS_GOODS_SERVICES_APR_FC_UNUSED_UNUSED_UNUSED" hidden="1">"c8429"</definedName>
    <definedName name="IQ_IMPORTS_GOODS_SERVICES_APR_UNUSED" hidden="1">"c7549"</definedName>
    <definedName name="IQ_IMPORTS_GOODS_SERVICES_APR_UNUSED_UNUSED_UNUSED" hidden="1">"c7549"</definedName>
    <definedName name="IQ_IMPORTS_GOODS_SERVICES_FC_UNUSED" hidden="1">"c7769"</definedName>
    <definedName name="IQ_IMPORTS_GOODS_SERVICES_FC_UNUSED_UNUSED_UNUSED" hidden="1">"c7769"</definedName>
    <definedName name="IQ_IMPORTS_GOODS_SERVICES_POP_FC_UNUSED" hidden="1">"c7989"</definedName>
    <definedName name="IQ_IMPORTS_GOODS_SERVICES_POP_FC_UNUSED_UNUSED_UNUSED" hidden="1">"c7989"</definedName>
    <definedName name="IQ_IMPORTS_GOODS_SERVICES_POP_UNUSED" hidden="1">"c7109"</definedName>
    <definedName name="IQ_IMPORTS_GOODS_SERVICES_POP_UNUSED_UNUSED_UNUSED" hidden="1">"c7109"</definedName>
    <definedName name="IQ_IMPORTS_GOODS_SERVICES_REAL" hidden="1">"c6985"</definedName>
    <definedName name="IQ_IMPORTS_GOODS_SERVICES_REAL_APR" hidden="1">"c7645"</definedName>
    <definedName name="IQ_IMPORTS_GOODS_SERVICES_REAL_APR_FC" hidden="1">"c8525"</definedName>
    <definedName name="IQ_IMPORTS_GOODS_SERVICES_REAL_FC" hidden="1">"c7865"</definedName>
    <definedName name="IQ_IMPORTS_GOODS_SERVICES_REAL_POP" hidden="1">"c7205"</definedName>
    <definedName name="IQ_IMPORTS_GOODS_SERVICES_REAL_POP_FC" hidden="1">"c8085"</definedName>
    <definedName name="IQ_IMPORTS_GOODS_SERVICES_REAL_SAAR" hidden="1">"c11958"</definedName>
    <definedName name="IQ_IMPORTS_GOODS_SERVICES_REAL_SAAR_APR" hidden="1">"c11961"</definedName>
    <definedName name="IQ_IMPORTS_GOODS_SERVICES_REAL_SAAR_APR_FC_UNUSED" hidden="1">"c8524"</definedName>
    <definedName name="IQ_IMPORTS_GOODS_SERVICES_REAL_SAAR_APR_FC_UNUSED_UNUSED_UNUSED" hidden="1">"c8524"</definedName>
    <definedName name="IQ_IMPORTS_GOODS_SERVICES_REAL_SAAR_APR_UNUSED" hidden="1">"c7644"</definedName>
    <definedName name="IQ_IMPORTS_GOODS_SERVICES_REAL_SAAR_APR_UNUSED_UNUSED_UNUSED" hidden="1">"c7644"</definedName>
    <definedName name="IQ_IMPORTS_GOODS_SERVICES_REAL_SAAR_FC_UNUSED" hidden="1">"c7864"</definedName>
    <definedName name="IQ_IMPORTS_GOODS_SERVICES_REAL_SAAR_FC_UNUSED_UNUSED_UNUSED" hidden="1">"c7864"</definedName>
    <definedName name="IQ_IMPORTS_GOODS_SERVICES_REAL_SAAR_POP" hidden="1">"c11959"</definedName>
    <definedName name="IQ_IMPORTS_GOODS_SERVICES_REAL_SAAR_POP_FC_UNUSED" hidden="1">"c8084"</definedName>
    <definedName name="IQ_IMPORTS_GOODS_SERVICES_REAL_SAAR_POP_FC_UNUSED_UNUSED_UNUSED" hidden="1">"c8084"</definedName>
    <definedName name="IQ_IMPORTS_GOODS_SERVICES_REAL_SAAR_POP_UNUSED" hidden="1">"c7204"</definedName>
    <definedName name="IQ_IMPORTS_GOODS_SERVICES_REAL_SAAR_POP_UNUSED_UNUSED_UNUSED" hidden="1">"c7204"</definedName>
    <definedName name="IQ_IMPORTS_GOODS_SERVICES_REAL_SAAR_UNUSED" hidden="1">"c6984"</definedName>
    <definedName name="IQ_IMPORTS_GOODS_SERVICES_REAL_SAAR_UNUSED_UNUSED_UNUSED" hidden="1">"c6984"</definedName>
    <definedName name="IQ_IMPORTS_GOODS_SERVICES_REAL_SAAR_USD" hidden="1">"c11962"</definedName>
    <definedName name="IQ_IMPORTS_GOODS_SERVICES_REAL_SAAR_USD_APR" hidden="1">"c11965"</definedName>
    <definedName name="IQ_IMPORTS_GOODS_SERVICES_REAL_SAAR_USD_APR_FC" hidden="1">"c11969"</definedName>
    <definedName name="IQ_IMPORTS_GOODS_SERVICES_REAL_SAAR_USD_FC" hidden="1">"c11966"</definedName>
    <definedName name="IQ_IMPORTS_GOODS_SERVICES_REAL_SAAR_USD_POP" hidden="1">"c11963"</definedName>
    <definedName name="IQ_IMPORTS_GOODS_SERVICES_REAL_SAAR_USD_POP_FC" hidden="1">"c11967"</definedName>
    <definedName name="IQ_IMPORTS_GOODS_SERVICES_REAL_SAAR_USD_YOY" hidden="1">"c11964"</definedName>
    <definedName name="IQ_IMPORTS_GOODS_SERVICES_REAL_SAAR_USD_YOY_FC" hidden="1">"c11968"</definedName>
    <definedName name="IQ_IMPORTS_GOODS_SERVICES_REAL_SAAR_YOY" hidden="1">"c11960"</definedName>
    <definedName name="IQ_IMPORTS_GOODS_SERVICES_REAL_SAAR_YOY_FC_UNUSED" hidden="1">"c8304"</definedName>
    <definedName name="IQ_IMPORTS_GOODS_SERVICES_REAL_SAAR_YOY_FC_UNUSED_UNUSED_UNUSED" hidden="1">"c8304"</definedName>
    <definedName name="IQ_IMPORTS_GOODS_SERVICES_REAL_SAAR_YOY_UNUSED" hidden="1">"c7424"</definedName>
    <definedName name="IQ_IMPORTS_GOODS_SERVICES_REAL_SAAR_YOY_UNUSED_UNUSED_UNUSED" hidden="1">"c7424"</definedName>
    <definedName name="IQ_IMPORTS_GOODS_SERVICES_REAL_USD" hidden="1">"c11954"</definedName>
    <definedName name="IQ_IMPORTS_GOODS_SERVICES_REAL_USD_APR" hidden="1">"c11957"</definedName>
    <definedName name="IQ_IMPORTS_GOODS_SERVICES_REAL_USD_POP" hidden="1">"c11955"</definedName>
    <definedName name="IQ_IMPORTS_GOODS_SERVICES_REAL_USD_YOY" hidden="1">"c11956"</definedName>
    <definedName name="IQ_IMPORTS_GOODS_SERVICES_REAL_YOY" hidden="1">"c7425"</definedName>
    <definedName name="IQ_IMPORTS_GOODS_SERVICES_REAL_YOY_FC" hidden="1">"c8305"</definedName>
    <definedName name="IQ_IMPORTS_GOODS_SERVICES_SAAR" hidden="1">"c6890"</definedName>
    <definedName name="IQ_IMPORTS_GOODS_SERVICES_SAAR_APR" hidden="1">"c7550"</definedName>
    <definedName name="IQ_IMPORTS_GOODS_SERVICES_SAAR_APR_FC" hidden="1">"c8430"</definedName>
    <definedName name="IQ_IMPORTS_GOODS_SERVICES_SAAR_FC" hidden="1">"c7770"</definedName>
    <definedName name="IQ_IMPORTS_GOODS_SERVICES_SAAR_POP" hidden="1">"c7110"</definedName>
    <definedName name="IQ_IMPORTS_GOODS_SERVICES_SAAR_POP_FC" hidden="1">"c7990"</definedName>
    <definedName name="IQ_IMPORTS_GOODS_SERVICES_SAAR_YOY" hidden="1">"c7330"</definedName>
    <definedName name="IQ_IMPORTS_GOODS_SERVICES_SAAR_YOY_FC" hidden="1">"c8210"</definedName>
    <definedName name="IQ_IMPORTS_GOODS_SERVICES_UNUSED" hidden="1">"c6889"</definedName>
    <definedName name="IQ_IMPORTS_GOODS_SERVICES_UNUSED_UNUSED_UNUSED" hidden="1">"c6889"</definedName>
    <definedName name="IQ_IMPORTS_GOODS_SERVICES_USD" hidden="1">"c11842"</definedName>
    <definedName name="IQ_IMPORTS_GOODS_SERVICES_USD_APR" hidden="1">"c11845"</definedName>
    <definedName name="IQ_IMPORTS_GOODS_SERVICES_USD_POP" hidden="1">"c11843"</definedName>
    <definedName name="IQ_IMPORTS_GOODS_SERVICES_USD_YOY" hidden="1">"c11844"</definedName>
    <definedName name="IQ_IMPORTS_GOODS_SERVICES_YOY_FC_UNUSED" hidden="1">"c8209"</definedName>
    <definedName name="IQ_IMPORTS_GOODS_SERVICES_YOY_FC_UNUSED_UNUSED_UNUSED" hidden="1">"c8209"</definedName>
    <definedName name="IQ_IMPORTS_GOODS_SERVICES_YOY_UNUSED" hidden="1">"c7329"</definedName>
    <definedName name="IQ_IMPORTS_GOODS_SERVICES_YOY_UNUSED_UNUSED_UNUSED" hidden="1">"c7329"</definedName>
    <definedName name="IQ_IMPORTS_GOODS_USD_APR_FC" hidden="1">"c11841"</definedName>
    <definedName name="IQ_IMPORTS_GOODS_USD_FC" hidden="1">"c11838"</definedName>
    <definedName name="IQ_IMPORTS_GOODS_USD_POP_FC" hidden="1">"c11839"</definedName>
    <definedName name="IQ_IMPORTS_GOODS_USD_YOY_FC" hidden="1">"c11840"</definedName>
    <definedName name="IQ_IMPORTS_GOODS_YOY" hidden="1">"c7327"</definedName>
    <definedName name="IQ_IMPORTS_GOODS_YOY_FC" hidden="1">"c8207"</definedName>
    <definedName name="IQ_IMPORTS_NONFACTOR_SERVICES" hidden="1">"c6892"</definedName>
    <definedName name="IQ_IMPORTS_NONFACTOR_SERVICES_APR" hidden="1">"c7552"</definedName>
    <definedName name="IQ_IMPORTS_NONFACTOR_SERVICES_APR_FC" hidden="1">"c8432"</definedName>
    <definedName name="IQ_IMPORTS_NONFACTOR_SERVICES_FC" hidden="1">"c7772"</definedName>
    <definedName name="IQ_IMPORTS_NONFACTOR_SERVICES_POP" hidden="1">"c7112"</definedName>
    <definedName name="IQ_IMPORTS_NONFACTOR_SERVICES_POP_FC" hidden="1">"c7992"</definedName>
    <definedName name="IQ_IMPORTS_NONFACTOR_SERVICES_SAAR" hidden="1">"c6893"</definedName>
    <definedName name="IQ_IMPORTS_NONFACTOR_SERVICES_SAAR_APR" hidden="1">"c7553"</definedName>
    <definedName name="IQ_IMPORTS_NONFACTOR_SERVICES_SAAR_APR_FC" hidden="1">"c8433"</definedName>
    <definedName name="IQ_IMPORTS_NONFACTOR_SERVICES_SAAR_FC" hidden="1">"c7773"</definedName>
    <definedName name="IQ_IMPORTS_NONFACTOR_SERVICES_SAAR_POP" hidden="1">"c7113"</definedName>
    <definedName name="IQ_IMPORTS_NONFACTOR_SERVICES_SAAR_POP_FC" hidden="1">"c7993"</definedName>
    <definedName name="IQ_IMPORTS_NONFACTOR_SERVICES_SAAR_USD_APR_FC" hidden="1">"c11857"</definedName>
    <definedName name="IQ_IMPORTS_NONFACTOR_SERVICES_SAAR_USD_FC" hidden="1">"c11854"</definedName>
    <definedName name="IQ_IMPORTS_NONFACTOR_SERVICES_SAAR_USD_POP_FC" hidden="1">"c11855"</definedName>
    <definedName name="IQ_IMPORTS_NONFACTOR_SERVICES_SAAR_USD_YOY_FC" hidden="1">"c11856"</definedName>
    <definedName name="IQ_IMPORTS_NONFACTOR_SERVICES_SAAR_YOY" hidden="1">"c7333"</definedName>
    <definedName name="IQ_IMPORTS_NONFACTOR_SERVICES_SAAR_YOY_FC" hidden="1">"c8213"</definedName>
    <definedName name="IQ_IMPORTS_NONFACTOR_SERVICES_USD_APR_FC" hidden="1">"c11853"</definedName>
    <definedName name="IQ_IMPORTS_NONFACTOR_SERVICES_USD_FC" hidden="1">"c11850"</definedName>
    <definedName name="IQ_IMPORTS_NONFACTOR_SERVICES_USD_POP_FC" hidden="1">"c11851"</definedName>
    <definedName name="IQ_IMPORTS_NONFACTOR_SERVICES_USD_YOY_FC" hidden="1">"c11852"</definedName>
    <definedName name="IQ_IMPORTS_NONFACTOR_SERVICES_YOY" hidden="1">"c7332"</definedName>
    <definedName name="IQ_IMPORTS_NONFACTOR_SERVICES_YOY_FC" hidden="1">"c8212"</definedName>
    <definedName name="IQ_IMPORTS_SERVICES" hidden="1">"c11858"</definedName>
    <definedName name="IQ_IMPORTS_SERVICES_APR" hidden="1">"c11861"</definedName>
    <definedName name="IQ_IMPORTS_SERVICES_POP" hidden="1">"c11859"</definedName>
    <definedName name="IQ_IMPORTS_SERVICES_REAL" hidden="1">"c6986"</definedName>
    <definedName name="IQ_IMPORTS_SERVICES_REAL_APR" hidden="1">"c7646"</definedName>
    <definedName name="IQ_IMPORTS_SERVICES_REAL_APR_FC" hidden="1">"c8526"</definedName>
    <definedName name="IQ_IMPORTS_SERVICES_REAL_FC" hidden="1">"c7866"</definedName>
    <definedName name="IQ_IMPORTS_SERVICES_REAL_POP" hidden="1">"c7206"</definedName>
    <definedName name="IQ_IMPORTS_SERVICES_REAL_POP_FC" hidden="1">"c8086"</definedName>
    <definedName name="IQ_IMPORTS_SERVICES_REAL_YOY" hidden="1">"c7426"</definedName>
    <definedName name="IQ_IMPORTS_SERVICES_REAL_YOY_FC" hidden="1">"c8306"</definedName>
    <definedName name="IQ_IMPORTS_SERVICES_YOY" hidden="1">"c11860"</definedName>
    <definedName name="IQ_IMPUT_OPER_LEASE_DEPR" hidden="1">"c2987"</definedName>
    <definedName name="IQ_IMPUT_OPER_LEASE_INT_EXP" hidden="1">"c2986"</definedName>
    <definedName name="IQ_INC_AFTER_TAX" hidden="1">"c1598"</definedName>
    <definedName name="IQ_INC_AVAIL_EXCL" hidden="1">"c789"</definedName>
    <definedName name="IQ_INC_AVAIL_INCL" hidden="1">"c791"</definedName>
    <definedName name="IQ_INC_BEFORE_TAX" hidden="1">"c386"</definedName>
    <definedName name="IQ_INC_DOM_LOANS_FFIEC" hidden="1">"c12975"</definedName>
    <definedName name="IQ_INC_EQUITY" hidden="1">"c549"</definedName>
    <definedName name="IQ_INC_EQUITY_BR" hidden="1">"c550"</definedName>
    <definedName name="IQ_INC_EQUITY_CF" hidden="1">"c551"</definedName>
    <definedName name="IQ_INC_EQUITY_FIN" hidden="1">"c552"</definedName>
    <definedName name="IQ_INC_EQUITY_INS" hidden="1">"c553"</definedName>
    <definedName name="IQ_INC_EQUITY_RE" hidden="1">"c6222"</definedName>
    <definedName name="IQ_INC_EQUITY_REC_BNK" hidden="1">"c554"</definedName>
    <definedName name="IQ_INC_EQUITY_REIT" hidden="1">"c555"</definedName>
    <definedName name="IQ_INC_EQUITY_REV_BNK" hidden="1">"c556"</definedName>
    <definedName name="IQ_INC_EQUITY_UTI" hidden="1">"c557"</definedName>
    <definedName name="IQ_INC_REAL_ESTATE_REC" hidden="1">"c558"</definedName>
    <definedName name="IQ_INC_REAL_ESTATE_REV" hidden="1">"c559"</definedName>
    <definedName name="IQ_INC_TAX" hidden="1">"c560"</definedName>
    <definedName name="IQ_INC_TAX_EXCL" hidden="1">"c1599"</definedName>
    <definedName name="IQ_INC_TAX_PAY_CURRENT" hidden="1">"c561"</definedName>
    <definedName name="IQ_INC_TRADE_ACT" hidden="1">"c562"</definedName>
    <definedName name="IQ_INCIDENTAL_CHANGES_BUSINESS_COMBINATIONS_FDIC" hidden="1">"c6502"</definedName>
    <definedName name="IQ_INCOME_BEFORE_EXTRA_FDIC" hidden="1">"c6585"</definedName>
    <definedName name="IQ_INCOME_CHECKS_FFIEC" hidden="1">"c13040"</definedName>
    <definedName name="IQ_INCOME_EARNED_FDIC" hidden="1">"c6359"</definedName>
    <definedName name="IQ_INCOME_FIDUCIARY_ACTIVITIES_FFIEC" hidden="1">"c13002"</definedName>
    <definedName name="IQ_INCOME_LEASE_FINANCING_REC_FFIEC" hidden="1">"c12980"</definedName>
    <definedName name="IQ_INCOME_LOANS_LEASES_TAX_EXEMPT_FFIEC" hidden="1">"c13038"</definedName>
    <definedName name="IQ_INCOME_OTHER_INSURANCE_ACTIVITIES_FFIEC" hidden="1">"c13009"</definedName>
    <definedName name="IQ_INCOME_SALE_MUTUAL_FUNDS_DOM_FFIEC" hidden="1">"c13069"</definedName>
    <definedName name="IQ_INCOME_SECURITIES_TAX_EXEMPT_FFIEC" hidden="1">"c13039"</definedName>
    <definedName name="IQ_INCOME_TAX_FOREIGN_FFIEC" hidden="1">"c15391"</definedName>
    <definedName name="IQ_INCOME_TAXES_FDIC" hidden="1">"c6582"</definedName>
    <definedName name="IQ_INCOME_TAXES_FFIEC" hidden="1">"c13030"</definedName>
    <definedName name="IQ_INCREASE_INT_INCOME_FFIEC" hidden="1">"c13063"</definedName>
    <definedName name="IQ_INDEX_CURRENCY" hidden="1">"c15224"</definedName>
    <definedName name="IQ_INDEX_LEADING_IND" hidden="1">"c6894"</definedName>
    <definedName name="IQ_INDEX_LEADING_IND_APR" hidden="1">"c7554"</definedName>
    <definedName name="IQ_INDEX_LEADING_IND_APR_FC" hidden="1">"c8434"</definedName>
    <definedName name="IQ_INDEX_LEADING_IND_FC" hidden="1">"c7774"</definedName>
    <definedName name="IQ_INDEX_LEADING_IND_POP" hidden="1">"c7114"</definedName>
    <definedName name="IQ_INDEX_LEADING_IND_POP_FC" hidden="1">"c7994"</definedName>
    <definedName name="IQ_INDEX_LEADING_IND_YOY" hidden="1">"c7334"</definedName>
    <definedName name="IQ_INDEX_LEADING_IND_YOY_FC" hidden="1">"c8214"</definedName>
    <definedName name="IQ_INDEX_TYPE" hidden="1">"c15223"</definedName>
    <definedName name="IQ_INDICATED_ATTRIB_ORE_RESOURCES_ALUM" hidden="1">"c9238"</definedName>
    <definedName name="IQ_INDICATED_ATTRIB_ORE_RESOURCES_COP" hidden="1">"c9182"</definedName>
    <definedName name="IQ_INDICATED_ATTRIB_ORE_RESOURCES_DIAM" hidden="1">"c9662"</definedName>
    <definedName name="IQ_INDICATED_ATTRIB_ORE_RESOURCES_GOLD" hidden="1">"c9023"</definedName>
    <definedName name="IQ_INDICATED_ATTRIB_ORE_RESOURCES_IRON" hidden="1">"c9397"</definedName>
    <definedName name="IQ_INDICATED_ATTRIB_ORE_RESOURCES_LEAD" hidden="1">"c9450"</definedName>
    <definedName name="IQ_INDICATED_ATTRIB_ORE_RESOURCES_MANG" hidden="1">"c9503"</definedName>
    <definedName name="IQ_INDICATED_ATTRIB_ORE_RESOURCES_MOLYB" hidden="1">"c9715"</definedName>
    <definedName name="IQ_INDICATED_ATTRIB_ORE_RESOURCES_NICK" hidden="1">"c9291"</definedName>
    <definedName name="IQ_INDICATED_ATTRIB_ORE_RESOURCES_PLAT" hidden="1">"c9129"</definedName>
    <definedName name="IQ_INDICATED_ATTRIB_ORE_RESOURCES_SILVER" hidden="1">"c9076"</definedName>
    <definedName name="IQ_INDICATED_ATTRIB_ORE_RESOURCES_TITAN" hidden="1">"c9556"</definedName>
    <definedName name="IQ_INDICATED_ATTRIB_ORE_RESOURCES_URAN" hidden="1">"c9609"</definedName>
    <definedName name="IQ_INDICATED_ATTRIB_ORE_RESOURCES_ZINC" hidden="1">"c9344"</definedName>
    <definedName name="IQ_INDICATED_ORE_RESOURCES_ALUM" hidden="1">"c9224"</definedName>
    <definedName name="IQ_INDICATED_ORE_RESOURCES_COP" hidden="1">"c9168"</definedName>
    <definedName name="IQ_INDICATED_ORE_RESOURCES_DIAM" hidden="1">"c9648"</definedName>
    <definedName name="IQ_INDICATED_ORE_RESOURCES_GOLD" hidden="1">"c9009"</definedName>
    <definedName name="IQ_INDICATED_ORE_RESOURCES_IRON" hidden="1">"c9383"</definedName>
    <definedName name="IQ_INDICATED_ORE_RESOURCES_LEAD" hidden="1">"c9436"</definedName>
    <definedName name="IQ_INDICATED_ORE_RESOURCES_MANG" hidden="1">"c9489"</definedName>
    <definedName name="IQ_INDICATED_ORE_RESOURCES_MOLYB" hidden="1">"c9701"</definedName>
    <definedName name="IQ_INDICATED_ORE_RESOURCES_NICK" hidden="1">"c9277"</definedName>
    <definedName name="IQ_INDICATED_ORE_RESOURCES_PLAT" hidden="1">"c9115"</definedName>
    <definedName name="IQ_INDICATED_ORE_RESOURCES_SILVER" hidden="1">"c9062"</definedName>
    <definedName name="IQ_INDICATED_ORE_RESOURCES_TITAN" hidden="1">"c9542"</definedName>
    <definedName name="IQ_INDICATED_ORE_RESOURCES_URAN" hidden="1">"c9595"</definedName>
    <definedName name="IQ_INDICATED_ORE_RESOURCES_ZINC" hidden="1">"c9330"</definedName>
    <definedName name="IQ_INDICATED_RECOV_ATTRIB_RESOURCES_ALUM" hidden="1">"c9243"</definedName>
    <definedName name="IQ_INDICATED_RECOV_ATTRIB_RESOURCES_COAL" hidden="1">"c9817"</definedName>
    <definedName name="IQ_INDICATED_RECOV_ATTRIB_RESOURCES_COP" hidden="1">"c9187"</definedName>
    <definedName name="IQ_INDICATED_RECOV_ATTRIB_RESOURCES_DIAM" hidden="1">"c9667"</definedName>
    <definedName name="IQ_INDICATED_RECOV_ATTRIB_RESOURCES_GOLD" hidden="1">"c9028"</definedName>
    <definedName name="IQ_INDICATED_RECOV_ATTRIB_RESOURCES_IRON" hidden="1">"c9402"</definedName>
    <definedName name="IQ_INDICATED_RECOV_ATTRIB_RESOURCES_LEAD" hidden="1">"c9455"</definedName>
    <definedName name="IQ_INDICATED_RECOV_ATTRIB_RESOURCES_MANG" hidden="1">"c9508"</definedName>
    <definedName name="IQ_INDICATED_RECOV_ATTRIB_RESOURCES_MET_COAL" hidden="1">"c9757"</definedName>
    <definedName name="IQ_INDICATED_RECOV_ATTRIB_RESOURCES_MOLYB" hidden="1">"c9720"</definedName>
    <definedName name="IQ_INDICATED_RECOV_ATTRIB_RESOURCES_NICK" hidden="1">"c9296"</definedName>
    <definedName name="IQ_INDICATED_RECOV_ATTRIB_RESOURCES_PLAT" hidden="1">"c9134"</definedName>
    <definedName name="IQ_INDICATED_RECOV_ATTRIB_RESOURCES_SILVER" hidden="1">"c9081"</definedName>
    <definedName name="IQ_INDICATED_RECOV_ATTRIB_RESOURCES_STEAM" hidden="1">"c9787"</definedName>
    <definedName name="IQ_INDICATED_RECOV_ATTRIB_RESOURCES_TITAN" hidden="1">"c9561"</definedName>
    <definedName name="IQ_INDICATED_RECOV_ATTRIB_RESOURCES_URAN" hidden="1">"c9614"</definedName>
    <definedName name="IQ_INDICATED_RECOV_ATTRIB_RESOURCES_ZINC" hidden="1">"c9349"</definedName>
    <definedName name="IQ_INDICATED_RECOV_RESOURCES_ALUM" hidden="1">"c9233"</definedName>
    <definedName name="IQ_INDICATED_RECOV_RESOURCES_COAL" hidden="1">"c9812"</definedName>
    <definedName name="IQ_INDICATED_RECOV_RESOURCES_COP" hidden="1">"c9177"</definedName>
    <definedName name="IQ_INDICATED_RECOV_RESOURCES_DIAM" hidden="1">"c9657"</definedName>
    <definedName name="IQ_INDICATED_RECOV_RESOURCES_GOLD" hidden="1">"c9018"</definedName>
    <definedName name="IQ_INDICATED_RECOV_RESOURCES_IRON" hidden="1">"c9392"</definedName>
    <definedName name="IQ_INDICATED_RECOV_RESOURCES_LEAD" hidden="1">"c9445"</definedName>
    <definedName name="IQ_INDICATED_RECOV_RESOURCES_MANG" hidden="1">"c9498"</definedName>
    <definedName name="IQ_INDICATED_RECOV_RESOURCES_MET_COAL" hidden="1">"c9752"</definedName>
    <definedName name="IQ_INDICATED_RECOV_RESOURCES_MOLYB" hidden="1">"c9710"</definedName>
    <definedName name="IQ_INDICATED_RECOV_RESOURCES_NICK" hidden="1">"c9286"</definedName>
    <definedName name="IQ_INDICATED_RECOV_RESOURCES_PLAT" hidden="1">"c9124"</definedName>
    <definedName name="IQ_INDICATED_RECOV_RESOURCES_SILVER" hidden="1">"c9071"</definedName>
    <definedName name="IQ_INDICATED_RECOV_RESOURCES_STEAM" hidden="1">"c9782"</definedName>
    <definedName name="IQ_INDICATED_RECOV_RESOURCES_TITAN" hidden="1">"c9551"</definedName>
    <definedName name="IQ_INDICATED_RECOV_RESOURCES_URAN" hidden="1">"c9604"</definedName>
    <definedName name="IQ_INDICATED_RECOV_RESOURCES_ZINC" hidden="1">"c9339"</definedName>
    <definedName name="IQ_INDICATED_RESOURCES_CALORIFIC_VALUE_COAL" hidden="1">"c9807"</definedName>
    <definedName name="IQ_INDICATED_RESOURCES_CALORIFIC_VALUE_MET_COAL" hidden="1">"c9747"</definedName>
    <definedName name="IQ_INDICATED_RESOURCES_CALORIFIC_VALUE_STEAM" hidden="1">"c9777"</definedName>
    <definedName name="IQ_INDICATED_RESOURCES_GRADE_ALUM" hidden="1">"c9225"</definedName>
    <definedName name="IQ_INDICATED_RESOURCES_GRADE_COP" hidden="1">"c9169"</definedName>
    <definedName name="IQ_INDICATED_RESOURCES_GRADE_DIAM" hidden="1">"c9649"</definedName>
    <definedName name="IQ_INDICATED_RESOURCES_GRADE_GOLD" hidden="1">"c9010"</definedName>
    <definedName name="IQ_INDICATED_RESOURCES_GRADE_IRON" hidden="1">"c9384"</definedName>
    <definedName name="IQ_INDICATED_RESOURCES_GRADE_LEAD" hidden="1">"c9437"</definedName>
    <definedName name="IQ_INDICATED_RESOURCES_GRADE_MANG" hidden="1">"c9490"</definedName>
    <definedName name="IQ_INDICATED_RESOURCES_GRADE_MOLYB" hidden="1">"c9702"</definedName>
    <definedName name="IQ_INDICATED_RESOURCES_GRADE_NICK" hidden="1">"c9278"</definedName>
    <definedName name="IQ_INDICATED_RESOURCES_GRADE_PLAT" hidden="1">"c9116"</definedName>
    <definedName name="IQ_INDICATED_RESOURCES_GRADE_SILVER" hidden="1">"c9063"</definedName>
    <definedName name="IQ_INDICATED_RESOURCES_GRADE_TITAN" hidden="1">"c9543"</definedName>
    <definedName name="IQ_INDICATED_RESOURCES_GRADE_URAN" hidden="1">"c9596"</definedName>
    <definedName name="IQ_INDICATED_RESOURCES_GRADE_ZINC" hidden="1">"c9331"</definedName>
    <definedName name="IQ_INDIVIDUAL" hidden="1">"c15182"</definedName>
    <definedName name="IQ_INDIVIDUAL_ACTIVE_BOARD_MEMBERSHIPS" hidden="1">"c15201"</definedName>
    <definedName name="IQ_INDIVIDUAL_ACTIVE_PRO_AFFILIATIONS" hidden="1">"c15199"</definedName>
    <definedName name="IQ_INDIVIDUAL_AGE" hidden="1">"c15191"</definedName>
    <definedName name="IQ_INDIVIDUAL_ASSISTANT_EMAIL" hidden="1">"c15206"</definedName>
    <definedName name="IQ_INDIVIDUAL_ASSISTANT_FAX" hidden="1">"c15208"</definedName>
    <definedName name="IQ_INDIVIDUAL_ASSISTANT_NAME" hidden="1">"c15205"</definedName>
    <definedName name="IQ_INDIVIDUAL_ASSISTANT_PHONE" hidden="1">"c15207"</definedName>
    <definedName name="IQ_INDIVIDUAL_BACKGROUND" hidden="1">"c15184"</definedName>
    <definedName name="IQ_INDIVIDUAL_DIRECT_FAX" hidden="1">"c15189"</definedName>
    <definedName name="IQ_INDIVIDUAL_DIRECT_PHONE" hidden="1">"c15188"</definedName>
    <definedName name="IQ_INDIVIDUAL_EDUCATION" hidden="1">"c15203"</definedName>
    <definedName name="IQ_INDIVIDUAL_EMAIL" hidden="1">"c15193"</definedName>
    <definedName name="IQ_INDIVIDUAL_FAMILY_LOAN_DOM_QUARTERLY_AVG_FFIEC" hidden="1">"c15479"</definedName>
    <definedName name="IQ_INDIVIDUAL_HOME_ADDRESS" hidden="1">"c15194"</definedName>
    <definedName name="IQ_INDIVIDUAL_HOME_FAX" hidden="1">"c15196"</definedName>
    <definedName name="IQ_INDIVIDUAL_HOME_PHONE" hidden="1">"c15195"</definedName>
    <definedName name="IQ_INDIVIDUAL_MAIN_FAX" hidden="1">"c15187"</definedName>
    <definedName name="IQ_INDIVIDUAL_MAIN_PHONE" hidden="1">"c15186"</definedName>
    <definedName name="IQ_INDIVIDUAL_MOBILE" hidden="1">"c15198"</definedName>
    <definedName name="IQ_INDIVIDUAL_NICKNAME" hidden="1">"c15192"</definedName>
    <definedName name="IQ_INDIVIDUAL_NOTES" hidden="1">"c15204"</definedName>
    <definedName name="IQ_INDIVIDUAL_OFFICE_ADDRESS" hidden="1">"c15185"</definedName>
    <definedName name="IQ_INDIVIDUAL_OTHER_PHONE" hidden="1">"c15197"</definedName>
    <definedName name="IQ_INDIVIDUAL_PARTNER_CORP_NON_TRANS_ACCTS_FFIEC" hidden="1">"c15322"</definedName>
    <definedName name="IQ_INDIVIDUAL_PARTNER_CORP_TRANS_ACCTS_FFIEC" hidden="1">"c15314"</definedName>
    <definedName name="IQ_INDIVIDUAL_PARTNER_CORPS_FOREIGN_DEP_FFIEC" hidden="1">"c15342"</definedName>
    <definedName name="IQ_INDIVIDUAL_PRIOR_BOARD_MEMBERSHIPS" hidden="1">"c15202"</definedName>
    <definedName name="IQ_INDIVIDUAL_PRIOR_PRO_AFFILIATIONS" hidden="1">"c15200"</definedName>
    <definedName name="IQ_INDIVIDUAL_SPECIALTY" hidden="1">"c15190"</definedName>
    <definedName name="IQ_INDIVIDUAL_TITLE" hidden="1">"c15183"</definedName>
    <definedName name="IQ_INDIVIDUALS_CHARGE_OFFS_FDIC" hidden="1">"c6599"</definedName>
    <definedName name="IQ_INDIVIDUALS_GROSS_LOANS_FFIEC" hidden="1">"c13411"</definedName>
    <definedName name="IQ_INDIVIDUALS_LOANS_FDIC" hidden="1">"c6318"</definedName>
    <definedName name="IQ_INDIVIDUALS_NET_CHARGE_OFFS_FDIC" hidden="1">"c6637"</definedName>
    <definedName name="IQ_INDIVIDUALS_OTHER_LOANS_FDIC" hidden="1">"c6321"</definedName>
    <definedName name="IQ_INDIVIDUALS_PARTNERSHIPS_CORP_DEPOSITS_FOREIGN_FDIC" hidden="1">"c6479"</definedName>
    <definedName name="IQ_INDIVIDUALS_PARTNERSHIPS_CORP_NONTRANSACTION_ACCOUNTS_FDIC" hidden="1">"c6545"</definedName>
    <definedName name="IQ_INDIVIDUALS_PARTNERSHIPS_CORP_TOTAL_DEPOSITS_FDIC" hidden="1">"c6471"</definedName>
    <definedName name="IQ_INDIVIDUALS_PARTNERSHIPS_CORP_TRANSACTION_ACCOUNTS_FDIC" hidden="1">"c6537"</definedName>
    <definedName name="IQ_INDIVIDUALS_RECOVERIES_FDIC" hidden="1">"c6618"</definedName>
    <definedName name="IQ_INDIVIDUALS_RISK_BASED_FFIEC" hidden="1">"c13432"</definedName>
    <definedName name="IQ_INDUSTRIAL_PROD" hidden="1">"c6895"</definedName>
    <definedName name="IQ_INDUSTRIAL_PROD_APR" hidden="1">"c7555"</definedName>
    <definedName name="IQ_INDUSTRIAL_PROD_APR_FC" hidden="1">"c8435"</definedName>
    <definedName name="IQ_INDUSTRIAL_PROD_FC" hidden="1">"c7775"</definedName>
    <definedName name="IQ_INDUSTRIAL_PROD_POP" hidden="1">"c7115"</definedName>
    <definedName name="IQ_INDUSTRIAL_PROD_POP_FC" hidden="1">"c7995"</definedName>
    <definedName name="IQ_INDUSTRIAL_PROD_YOY" hidden="1">"c7335"</definedName>
    <definedName name="IQ_INDUSTRIAL_PROD_YOY_FC" hidden="1">"c8215"</definedName>
    <definedName name="IQ_INDUSTRY" hidden="1">"c3601"</definedName>
    <definedName name="IQ_INDUSTRY_GROUP" hidden="1">"c3602"</definedName>
    <definedName name="IQ_INDUSTRY_SECTOR" hidden="1">"c3603"</definedName>
    <definedName name="IQ_INFERRED_ATTRIB_ORE_RESOURCES_ALUM" hidden="1">"c9240"</definedName>
    <definedName name="IQ_INFERRED_ATTRIB_ORE_RESOURCES_COP" hidden="1">"c9184"</definedName>
    <definedName name="IQ_INFERRED_ATTRIB_ORE_RESOURCES_DIAM" hidden="1">"c9664"</definedName>
    <definedName name="IQ_INFERRED_ATTRIB_ORE_RESOURCES_GOLD" hidden="1">"c9025"</definedName>
    <definedName name="IQ_INFERRED_ATTRIB_ORE_RESOURCES_IRON" hidden="1">"c9399"</definedName>
    <definedName name="IQ_INFERRED_ATTRIB_ORE_RESOURCES_LEAD" hidden="1">"c9452"</definedName>
    <definedName name="IQ_INFERRED_ATTRIB_ORE_RESOURCES_MANG" hidden="1">"c9505"</definedName>
    <definedName name="IQ_INFERRED_ATTRIB_ORE_RESOURCES_MOLYB" hidden="1">"c9717"</definedName>
    <definedName name="IQ_INFERRED_ATTRIB_ORE_RESOURCES_NICK" hidden="1">"c9293"</definedName>
    <definedName name="IQ_INFERRED_ATTRIB_ORE_RESOURCES_PLAT" hidden="1">"c9131"</definedName>
    <definedName name="IQ_INFERRED_ATTRIB_ORE_RESOURCES_SILVER" hidden="1">"c9078"</definedName>
    <definedName name="IQ_INFERRED_ATTRIB_ORE_RESOURCES_TITAN" hidden="1">"c9558"</definedName>
    <definedName name="IQ_INFERRED_ATTRIB_ORE_RESOURCES_URAN" hidden="1">"c9611"</definedName>
    <definedName name="IQ_INFERRED_ATTRIB_ORE_RESOURCES_ZINC" hidden="1">"c9346"</definedName>
    <definedName name="IQ_INFERRED_ORE_RESOURCES_ALUM" hidden="1">"c9228"</definedName>
    <definedName name="IQ_INFERRED_ORE_RESOURCES_COP" hidden="1">"c9172"</definedName>
    <definedName name="IQ_INFERRED_ORE_RESOURCES_DIAM" hidden="1">"c9652"</definedName>
    <definedName name="IQ_INFERRED_ORE_RESOURCES_GOLD" hidden="1">"c9013"</definedName>
    <definedName name="IQ_INFERRED_ORE_RESOURCES_IRON" hidden="1">"c9387"</definedName>
    <definedName name="IQ_INFERRED_ORE_RESOURCES_LEAD" hidden="1">"c9440"</definedName>
    <definedName name="IQ_INFERRED_ORE_RESOURCES_MANG" hidden="1">"c9493"</definedName>
    <definedName name="IQ_INFERRED_ORE_RESOURCES_MOLYB" hidden="1">"c9705"</definedName>
    <definedName name="IQ_INFERRED_ORE_RESOURCES_NICK" hidden="1">"c9281"</definedName>
    <definedName name="IQ_INFERRED_ORE_RESOURCES_PLAT" hidden="1">"c9119"</definedName>
    <definedName name="IQ_INFERRED_ORE_RESOURCES_SILVER" hidden="1">"c9066"</definedName>
    <definedName name="IQ_INFERRED_ORE_RESOURCES_TITAN" hidden="1">"c9546"</definedName>
    <definedName name="IQ_INFERRED_ORE_RESOURCES_URAN" hidden="1">"c9599"</definedName>
    <definedName name="IQ_INFERRED_ORE_RESOURCES_ZINC" hidden="1">"c9334"</definedName>
    <definedName name="IQ_INFERRED_RECOV_ATTRIB_RESOURCES_ALUM" hidden="1">"c9245"</definedName>
    <definedName name="IQ_INFERRED_RECOV_ATTRIB_RESOURCES_COAL" hidden="1">"c9819"</definedName>
    <definedName name="IQ_INFERRED_RECOV_ATTRIB_RESOURCES_COP" hidden="1">"c9189"</definedName>
    <definedName name="IQ_INFERRED_RECOV_ATTRIB_RESOURCES_DIAM" hidden="1">"c9669"</definedName>
    <definedName name="IQ_INFERRED_RECOV_ATTRIB_RESOURCES_GOLD" hidden="1">"c9030"</definedName>
    <definedName name="IQ_INFERRED_RECOV_ATTRIB_RESOURCES_IRON" hidden="1">"c9404"</definedName>
    <definedName name="IQ_INFERRED_RECOV_ATTRIB_RESOURCES_LEAD" hidden="1">"c9457"</definedName>
    <definedName name="IQ_INFERRED_RECOV_ATTRIB_RESOURCES_MANG" hidden="1">"c9510"</definedName>
    <definedName name="IQ_INFERRED_RECOV_ATTRIB_RESOURCES_MET_COAL" hidden="1">"c9759"</definedName>
    <definedName name="IQ_INFERRED_RECOV_ATTRIB_RESOURCES_MOLYB" hidden="1">"c9722"</definedName>
    <definedName name="IQ_INFERRED_RECOV_ATTRIB_RESOURCES_NICK" hidden="1">"c9298"</definedName>
    <definedName name="IQ_INFERRED_RECOV_ATTRIB_RESOURCES_PLAT" hidden="1">"c9136"</definedName>
    <definedName name="IQ_INFERRED_RECOV_ATTRIB_RESOURCES_SILVER" hidden="1">"c9083"</definedName>
    <definedName name="IQ_INFERRED_RECOV_ATTRIB_RESOURCES_STEAM" hidden="1">"c9789"</definedName>
    <definedName name="IQ_INFERRED_RECOV_ATTRIB_RESOURCES_TITAN" hidden="1">"c9563"</definedName>
    <definedName name="IQ_INFERRED_RECOV_ATTRIB_RESOURCES_URAN" hidden="1">"c9616"</definedName>
    <definedName name="IQ_INFERRED_RECOV_ATTRIB_RESOURCES_ZINC" hidden="1">"c9351"</definedName>
    <definedName name="IQ_INFERRED_RECOV_RESOURCES_ALUM" hidden="1">"c9235"</definedName>
    <definedName name="IQ_INFERRED_RECOV_RESOURCES_COAL" hidden="1">"c9814"</definedName>
    <definedName name="IQ_INFERRED_RECOV_RESOURCES_COP" hidden="1">"c9179"</definedName>
    <definedName name="IQ_INFERRED_RECOV_RESOURCES_DIAM" hidden="1">"c9659"</definedName>
    <definedName name="IQ_INFERRED_RECOV_RESOURCES_GOLD" hidden="1">"c9020"</definedName>
    <definedName name="IQ_INFERRED_RECOV_RESOURCES_IRON" hidden="1">"c9394"</definedName>
    <definedName name="IQ_INFERRED_RECOV_RESOURCES_LEAD" hidden="1">"c9447"</definedName>
    <definedName name="IQ_INFERRED_RECOV_RESOURCES_MANG" hidden="1">"c9500"</definedName>
    <definedName name="IQ_INFERRED_RECOV_RESOURCES_MET_COAL" hidden="1">"c9754"</definedName>
    <definedName name="IQ_INFERRED_RECOV_RESOURCES_MOLYB" hidden="1">"c9712"</definedName>
    <definedName name="IQ_INFERRED_RECOV_RESOURCES_NICK" hidden="1">"c9288"</definedName>
    <definedName name="IQ_INFERRED_RECOV_RESOURCES_PLAT" hidden="1">"c9126"</definedName>
    <definedName name="IQ_INFERRED_RECOV_RESOURCES_SILVER" hidden="1">"c9073"</definedName>
    <definedName name="IQ_INFERRED_RECOV_RESOURCES_STEAM" hidden="1">"c9784"</definedName>
    <definedName name="IQ_INFERRED_RECOV_RESOURCES_TITAN" hidden="1">"c9553"</definedName>
    <definedName name="IQ_INFERRED_RECOV_RESOURCES_URAN" hidden="1">"c9606"</definedName>
    <definedName name="IQ_INFERRED_RECOV_RESOURCES_ZINC" hidden="1">"c9341"</definedName>
    <definedName name="IQ_INFERRED_RESOURCES_CALORIFIC_VALUE_COAL" hidden="1">"c9809"</definedName>
    <definedName name="IQ_INFERRED_RESOURCES_CALORIFIC_VALUE_MET_COAL" hidden="1">"c9749"</definedName>
    <definedName name="IQ_INFERRED_RESOURCES_CALORIFIC_VALUE_STEAM" hidden="1">"c9779"</definedName>
    <definedName name="IQ_INFERRED_RESOURCES_GRADE_ALUM" hidden="1">"c9229"</definedName>
    <definedName name="IQ_INFERRED_RESOURCES_GRADE_COP" hidden="1">"c9173"</definedName>
    <definedName name="IQ_INFERRED_RESOURCES_GRADE_DIAM" hidden="1">"c9653"</definedName>
    <definedName name="IQ_INFERRED_RESOURCES_GRADE_GOLD" hidden="1">"c9014"</definedName>
    <definedName name="IQ_INFERRED_RESOURCES_GRADE_IRON" hidden="1">"c9388"</definedName>
    <definedName name="IQ_INFERRED_RESOURCES_GRADE_LEAD" hidden="1">"c9441"</definedName>
    <definedName name="IQ_INFERRED_RESOURCES_GRADE_MANG" hidden="1">"c9494"</definedName>
    <definedName name="IQ_INFERRED_RESOURCES_GRADE_MOLYB" hidden="1">"c9706"</definedName>
    <definedName name="IQ_INFERRED_RESOURCES_GRADE_NICK" hidden="1">"c9282"</definedName>
    <definedName name="IQ_INFERRED_RESOURCES_GRADE_PLAT" hidden="1">"c9120"</definedName>
    <definedName name="IQ_INFERRED_RESOURCES_GRADE_SILVER" hidden="1">"c9067"</definedName>
    <definedName name="IQ_INFERRED_RESOURCES_GRADE_TITAN" hidden="1">"c9547"</definedName>
    <definedName name="IQ_INFERRED_RESOURCES_GRADE_URAN" hidden="1">"c9600"</definedName>
    <definedName name="IQ_INFERRED_RESOURCES_GRADE_ZINC" hidden="1">"c9335"</definedName>
    <definedName name="IQ_INFLATION_RATE" hidden="1">"c6899"</definedName>
    <definedName name="IQ_INFLATION_RATE_CORE" hidden="1">"c11783"</definedName>
    <definedName name="IQ_INFLATION_RATE_CORE_POP" hidden="1">"c11784"</definedName>
    <definedName name="IQ_INFLATION_RATE_CORE_YOY" hidden="1">"c11785"</definedName>
    <definedName name="IQ_INFLATION_RATE_FC" hidden="1">"c7779"</definedName>
    <definedName name="IQ_INFLATION_RATE_POP" hidden="1">"c7119"</definedName>
    <definedName name="IQ_INFLATION_RATE_POP_FC" hidden="1">"c7999"</definedName>
    <definedName name="IQ_INFLATION_RATE_YOY" hidden="1">"c7339"</definedName>
    <definedName name="IQ_INFLATION_RATE_YOY_FC" hidden="1">"c8219"</definedName>
    <definedName name="IQ_INITIAL_CLAIMS" hidden="1">"c6900"</definedName>
    <definedName name="IQ_INITIAL_CLAIMS_APR" hidden="1">"c7560"</definedName>
    <definedName name="IQ_INITIAL_CLAIMS_APR_FC" hidden="1">"c8440"</definedName>
    <definedName name="IQ_INITIAL_CLAIMS_FC" hidden="1">"c7780"</definedName>
    <definedName name="IQ_INITIAL_CLAIMS_POP" hidden="1">"c7120"</definedName>
    <definedName name="IQ_INITIAL_CLAIMS_POP_FC" hidden="1">"c8000"</definedName>
    <definedName name="IQ_INS_ANNUITY_LIAB" hidden="1">"c563"</definedName>
    <definedName name="IQ_INS_ANNUITY_REV" hidden="1">"c2788"</definedName>
    <definedName name="IQ_INS_DIV_EXP" hidden="1">"c564"</definedName>
    <definedName name="IQ_INS_DIV_REV" hidden="1">"c565"</definedName>
    <definedName name="IQ_INS_IN_FORCE" hidden="1">"c566"</definedName>
    <definedName name="IQ_INS_LIAB" hidden="1">"c567"</definedName>
    <definedName name="IQ_INS_POLICY_EXP" hidden="1">"c568"</definedName>
    <definedName name="IQ_INS_REV" hidden="1">"c569"</definedName>
    <definedName name="IQ_INS_SETTLE" hidden="1">"c570"</definedName>
    <definedName name="IQ_INS_SETTLE_BNK" hidden="1">"c571"</definedName>
    <definedName name="IQ_INS_SETTLE_BR" hidden="1">"c572"</definedName>
    <definedName name="IQ_INS_SETTLE_FIN" hidden="1">"c573"</definedName>
    <definedName name="IQ_INS_SETTLE_INS" hidden="1">"c574"</definedName>
    <definedName name="IQ_INS_SETTLE_RE" hidden="1">"c6223"</definedName>
    <definedName name="IQ_INS_SETTLE_REIT" hidden="1">"c575"</definedName>
    <definedName name="IQ_INS_SETTLE_SUPPLE" hidden="1">"c13814"</definedName>
    <definedName name="IQ_INS_SETTLE_UTI" hidden="1">"c576"</definedName>
    <definedName name="IQ_INSIDER_3MTH_BOUGHT_PCT" hidden="1">"c1534"</definedName>
    <definedName name="IQ_INSIDER_3MTH_NET_PCT" hidden="1">"c1535"</definedName>
    <definedName name="IQ_INSIDER_3MTH_SOLD_PCT" hidden="1">"c1533"</definedName>
    <definedName name="IQ_INSIDER_6MTH_BOUGHT_PCT" hidden="1">"c1537"</definedName>
    <definedName name="IQ_INSIDER_6MTH_NET_PCT" hidden="1">"c1538"</definedName>
    <definedName name="IQ_INSIDER_6MTH_SOLD_PCT" hidden="1">"c1536"</definedName>
    <definedName name="IQ_INSIDER_LOANS_FDIC" hidden="1">"c6365"</definedName>
    <definedName name="IQ_INSIDER_OVER_TOTAL" hidden="1">"c1581"</definedName>
    <definedName name="IQ_INSIDER_OWNER" hidden="1">"c577"</definedName>
    <definedName name="IQ_INSIDER_PERCENT" hidden="1">"c578"</definedName>
    <definedName name="IQ_INSIDER_SHARES" hidden="1">"c579"</definedName>
    <definedName name="IQ_INST_DEPOSITS" hidden="1">"c89"</definedName>
    <definedName name="IQ_INSTITUTIONAL_OVER_TOTAL" hidden="1">"c1580"</definedName>
    <definedName name="IQ_INSTITUTIONAL_OWNER" hidden="1">"c580"</definedName>
    <definedName name="IQ_INSTITUTIONAL_PERCENT" hidden="1">"c581"</definedName>
    <definedName name="IQ_INSTITUTIONAL_SHARES" hidden="1">"c582"</definedName>
    <definedName name="IQ_INSTITUTIONS_EARNINGS_GAINS_FDIC" hidden="1">"c6723"</definedName>
    <definedName name="IQ_INSUR_RECEIV" hidden="1">"c1600"</definedName>
    <definedName name="IQ_INSURANCE_COMMISSION_FEES_FDIC" hidden="1">"c6670"</definedName>
    <definedName name="IQ_INSURANCE_REINSURANCE_UNDERWRITING_INCOME_FFIEC" hidden="1">"c13008"</definedName>
    <definedName name="IQ_INSURANCE_REV_OPERATING_INC_FFIEC" hidden="1">"c13387"</definedName>
    <definedName name="IQ_INSURANCE_UNDERWRITING_INCOME_FDIC" hidden="1">"c6671"</definedName>
    <definedName name="IQ_INT_BEARING_DEPOSITS" hidden="1">"c1166"</definedName>
    <definedName name="IQ_INT_BEARING_FUNDS_AVG_ASSETS_FFIEC" hidden="1">"c13355"</definedName>
    <definedName name="IQ_INT_BEARING_LIABILITIES_REPRICE_ASSETS_TOT_FFIEC" hidden="1">"c13452"</definedName>
    <definedName name="IQ_INT_BORROW" hidden="1">"c583"</definedName>
    <definedName name="IQ_INT_DEMAND_NOTES_FDIC" hidden="1">"c6567"</definedName>
    <definedName name="IQ_INT_DEPOSITS" hidden="1">"c584"</definedName>
    <definedName name="IQ_INT_DEPOSITS_DOM_FFIEC" hidden="1">"c12852"</definedName>
    <definedName name="IQ_INT_DEPOSITS_DOM_QUARTERLY_AVG_FFIEC" hidden="1">"c13088"</definedName>
    <definedName name="IQ_INT_DEPOSITS_FOREIGN_FFIEC" hidden="1">"c12855"</definedName>
    <definedName name="IQ_INT_DEPOSITS_FOREIGN_QUARTERLY_AVG_FFIEC" hidden="1">"c13089"</definedName>
    <definedName name="IQ_INT_DIV_INC" hidden="1">"c585"</definedName>
    <definedName name="IQ_INT_DIV_INC_MBS_FFIEC" hidden="1">"c12984"</definedName>
    <definedName name="IQ_INT_DIV_INC_SECURITIES_FFIEC" hidden="1">"c12982"</definedName>
    <definedName name="IQ_INT_DIV_INC_SECURITIES_OTHER_FFIEC" hidden="1">"c12985"</definedName>
    <definedName name="IQ_INT_DIV_INC_TREASURY_SECURITIES_FFIEC" hidden="1">"c12983"</definedName>
    <definedName name="IQ_INT_DOMESTIC_DEPOSITS_FDIC" hidden="1">"c6564"</definedName>
    <definedName name="IQ_INT_EXP_AVG_ASSETS_FFIEC" hidden="1">"c13357"</definedName>
    <definedName name="IQ_INT_EXP_BR" hidden="1">"c586"</definedName>
    <definedName name="IQ_INT_EXP_COVERAGE" hidden="1">"c587"</definedName>
    <definedName name="IQ_INT_EXP_EARNING_ASSETS_FFIEC" hidden="1">"c13376"</definedName>
    <definedName name="IQ_INT_EXP_FED_FUNDS_PURCHASED_FFIEC" hidden="1">"c12996"</definedName>
    <definedName name="IQ_INT_EXP_FIN" hidden="1">"c588"</definedName>
    <definedName name="IQ_INT_EXP_INCL_CAP" hidden="1">"c2988"</definedName>
    <definedName name="IQ_INT_EXP_INS" hidden="1">"c589"</definedName>
    <definedName name="IQ_INT_EXP_LTD" hidden="1">"c2086"</definedName>
    <definedName name="IQ_INT_EXP_RE" hidden="1">"c6224"</definedName>
    <definedName name="IQ_INT_EXP_REIT" hidden="1">"c590"</definedName>
    <definedName name="IQ_INT_EXP_TOTAL" hidden="1">"c591"</definedName>
    <definedName name="IQ_INT_EXP_TOTAL_BNK_SUBTOTAL_AP" hidden="1">"c8977"</definedName>
    <definedName name="IQ_INT_EXP_TOTAL_FDIC" hidden="1">"c6569"</definedName>
    <definedName name="IQ_INT_EXP_UTI" hidden="1">"c592"</definedName>
    <definedName name="IQ_INT_FED_FUNDS_FDIC" hidden="1">"c6566"</definedName>
    <definedName name="IQ_INT_FEE_INC_ACCEPTANCE_OTHER_BANKS_DOM_FFIEC" hidden="1">"c15357"</definedName>
    <definedName name="IQ_INT_FEE_INC_AGRICULTURE_LOANS_FARMERS_DOM_FFIEC" hidden="1">"c15355"</definedName>
    <definedName name="IQ_INT_FEE_INC_COMM_IND_LOANS_DOM_FFIEC" hidden="1">"c15356"</definedName>
    <definedName name="IQ_INT_FEE_INC_CREDIT_CARDS_DOM_FFIEC" hidden="1">"c15358"</definedName>
    <definedName name="IQ_INT_FEE_INC_DEPOSITORY_LOANS_DOM_FFIEC" hidden="1">"c15354"</definedName>
    <definedName name="IQ_INT_FEE_INC_FOREIGN_GOVT_LOANS_DOM_FFIEC" hidden="1">"c15360"</definedName>
    <definedName name="IQ_INT_FEE_INC_INDIVIDUAL_LOANS_DOM_FFIEC" hidden="1">"c15359"</definedName>
    <definedName name="IQ_INT_FEE_INC_LOANS_1_4_DOM_FFIEC" hidden="1">"c12976"</definedName>
    <definedName name="IQ_INT_FEE_INC_LOANS_DOM_FFIEC" hidden="1">"c13335"</definedName>
    <definedName name="IQ_INT_FEE_INC_LOANS_FOREIGN_FFIEC" hidden="1">"c12979"</definedName>
    <definedName name="IQ_INT_FEE_INC_LOANS_OTHER_DOM_FFIEC" hidden="1">"c12978"</definedName>
    <definedName name="IQ_INT_FEE_INC_RE_LOANS_DOM_FFIEC" hidden="1">"c15353"</definedName>
    <definedName name="IQ_INT_FEE_INC_SECURED_RE_DOM_FFIEC" hidden="1">"c12977"</definedName>
    <definedName name="IQ_INT_FEE_INC_TAX_EXEMPT_OBLIGATIONS_DOM_FFIEC" hidden="1">"c15362"</definedName>
    <definedName name="IQ_INT_FEE_INC_TAXABLE_OBLIGATIONS_DOM_FFIEC" hidden="1">"c15361"</definedName>
    <definedName name="IQ_INT_FEE_INCOME_FFIEC" hidden="1">"c12974"</definedName>
    <definedName name="IQ_INT_FOREIGN_DEPOSITS_FDIC" hidden="1">"c6565"</definedName>
    <definedName name="IQ_INT_INC_AVG_ASSETS_FFIEC" hidden="1">"c13356"</definedName>
    <definedName name="IQ_INT_INC_BR" hidden="1">"c593"</definedName>
    <definedName name="IQ_INT_INC_DEPOSITORY_INST_FDIC" hidden="1">"c6558"</definedName>
    <definedName name="IQ_INT_INC_DOM_LOANS_FDIC" hidden="1">"c6555"</definedName>
    <definedName name="IQ_INT_INC_DUE_DEPOSITORY_INSTITUTIONS_FFIEC" hidden="1">"c12981"</definedName>
    <definedName name="IQ_INT_INC_EARNING_ASSETS_FFIEC" hidden="1">"c13375"</definedName>
    <definedName name="IQ_INT_INC_FED_FUNDS_FDIC" hidden="1">"c6561"</definedName>
    <definedName name="IQ_INT_INC_FED_FUNDS_SOLD_FFIEC" hidden="1">"c12987"</definedName>
    <definedName name="IQ_INT_INC_FIN" hidden="1">"c594"</definedName>
    <definedName name="IQ_INT_INC_FOREIGN_LOANS_FDIC" hidden="1">"c6556"</definedName>
    <definedName name="IQ_INT_INC_INVEST" hidden="1">"c595"</definedName>
    <definedName name="IQ_INT_INC_LEASE_RECEIVABLES_FDIC" hidden="1">"c6557"</definedName>
    <definedName name="IQ_INT_INC_LOANS" hidden="1">"c596"</definedName>
    <definedName name="IQ_INT_INC_OTHER_FDIC" hidden="1">"c6562"</definedName>
    <definedName name="IQ_INT_INC_RE" hidden="1">"c6225"</definedName>
    <definedName name="IQ_INT_INC_REIT" hidden="1">"c597"</definedName>
    <definedName name="IQ_INT_INC_SECURITIES_FDIC" hidden="1">"c6559"</definedName>
    <definedName name="IQ_INT_INC_TE_AVG_ASSETS_FFIEC" hidden="1">"c13358"</definedName>
    <definedName name="IQ_INT_INC_TE_EARNING_ASSETS_FFIEC" hidden="1">"c13377"</definedName>
    <definedName name="IQ_INT_INC_TOTAL" hidden="1">"c598"</definedName>
    <definedName name="IQ_INT_INC_TOTAL_BNK_SUBTOTAL_AP" hidden="1">"c8976"</definedName>
    <definedName name="IQ_INT_INC_TOTAL_FDIC" hidden="1">"c6563"</definedName>
    <definedName name="IQ_INT_INC_TRADING_ACCOUNTS_FDIC" hidden="1">"c6560"</definedName>
    <definedName name="IQ_INT_INC_TRADING_ASSETS_FFIEC" hidden="1">"c12986"</definedName>
    <definedName name="IQ_INT_INC_UTI" hidden="1">"c599"</definedName>
    <definedName name="IQ_INT_INCOME_FTE_AVG_ASSETS_FFIEC" hidden="1">"c13856"</definedName>
    <definedName name="IQ_INT_INCOME_FTE_AVG_EARNING_ASSETS_FFIEC" hidden="1">"c13857"</definedName>
    <definedName name="IQ_INT_INCOME_FTE_FFIEC" hidden="1">"c13852"</definedName>
    <definedName name="IQ_INT_INV_INC" hidden="1">"c600"</definedName>
    <definedName name="IQ_INT_INV_INC_RE" hidden="1">"c6226"</definedName>
    <definedName name="IQ_INT_INV_INC_REIT" hidden="1">"c601"</definedName>
    <definedName name="IQ_INT_INV_INC_UTI" hidden="1">"c602"</definedName>
    <definedName name="IQ_INT_ON_BORROWING_COVERAGE" hidden="1">"c603"</definedName>
    <definedName name="IQ_INT_ON_DEPOSITS_DOM_FFIEC" hidden="1">"c12991"</definedName>
    <definedName name="IQ_INT_ON_DEPOSITS_FFIEC" hidden="1">"c12990"</definedName>
    <definedName name="IQ_INT_ON_DEPOSITS_FOREIGN_FFIEC" hidden="1">"c12995"</definedName>
    <definedName name="IQ_INT_RATE_EXPOSURE_FFIEC" hidden="1">"c13058"</definedName>
    <definedName name="IQ_INT_RATE_SPREAD" hidden="1">"c604"</definedName>
    <definedName name="IQ_INT_SAVINGS_DEPOSITS_MMDA_DOM_FFIEC" hidden="1">"c15364"</definedName>
    <definedName name="IQ_INT_SUB_NOTES_FDIC" hidden="1">"c6568"</definedName>
    <definedName name="IQ_INT_SUB_NOTES_FFIEC" hidden="1">"c12998"</definedName>
    <definedName name="IQ_INT_TIME_DEPOSITS_LESS_THAN_100K_DOM_FFIEC" hidden="1">"c12993"</definedName>
    <definedName name="IQ_INT_TIME_DEPOSITS_MORE_THAN_100K_DOM_FFIEC" hidden="1">"c12992"</definedName>
    <definedName name="IQ_INT_TRADING_LIABILITIES_FFIEC" hidden="1">"c12997"</definedName>
    <definedName name="IQ_INT_TRANSACTION_ACCOUNTS_DOM_FFIEC" hidden="1">"c15363"</definedName>
    <definedName name="IQ_INTANGIBLES_NET" hidden="1">"c907"</definedName>
    <definedName name="IQ_INTEREST_ACCRUED_ON_DEPOSITS_DOM_FFIEC" hidden="1">"c15277"</definedName>
    <definedName name="IQ_INTEREST_BEARING_BALANCES_FDIC" hidden="1">"c6371"</definedName>
    <definedName name="IQ_INTEREST_BEARING_BALANCES_QUARTERLY_AVG_FFIEC" hidden="1">"c15467"</definedName>
    <definedName name="IQ_INTEREST_BEARING_CASH_FFIEC" hidden="1">"c15259"</definedName>
    <definedName name="IQ_INTEREST_BEARING_CASH_FOREIGN_FFIEC" hidden="1">"c12776"</definedName>
    <definedName name="IQ_INTEREST_BEARING_CASH_US_FFIEC" hidden="1">"c12775"</definedName>
    <definedName name="IQ_INTEREST_BEARING_DEPOSITS_DOMESTIC_FDIC" hidden="1">"c6478"</definedName>
    <definedName name="IQ_INTEREST_BEARING_DEPOSITS_FDIC" hidden="1">"c6373"</definedName>
    <definedName name="IQ_INTEREST_BEARING_DEPOSITS_FOREIGN_FDIC" hidden="1">"c6485"</definedName>
    <definedName name="IQ_INTEREST_BEARING_TRANS_DOM_QUARTERLY_AVG_FFIEC" hidden="1">"c15484"</definedName>
    <definedName name="IQ_INTEREST_CASH_DEPOSITS" hidden="1">"c2255"</definedName>
    <definedName name="IQ_INTEREST_EXP" hidden="1">"c618"</definedName>
    <definedName name="IQ_INTEREST_EXP_NET" hidden="1">"c1450"</definedName>
    <definedName name="IQ_INTEREST_EXP_NON" hidden="1">"c618"</definedName>
    <definedName name="IQ_INTEREST_EXP_SUPPL" hidden="1">"c1460"</definedName>
    <definedName name="IQ_INTEREST_INC" hidden="1">"c769"</definedName>
    <definedName name="IQ_INTEREST_INC_NON" hidden="1">"c619"</definedName>
    <definedName name="IQ_INTEREST_INVEST_INC" hidden="1">"c619"</definedName>
    <definedName name="IQ_INTEREST_RATE_CONTRACTS_FDIC" hidden="1">"c6512"</definedName>
    <definedName name="IQ_INTEREST_RATE_EXPOSURES_FDIC" hidden="1">"c6662"</definedName>
    <definedName name="IQ_INTERNAL_ALLOCATIONS_INC_EXP_FOREIGN_FFIEC" hidden="1">"c15394"</definedName>
    <definedName name="IQ_INV_10YR_ANN_CAGR" hidden="1">"c6164"</definedName>
    <definedName name="IQ_INV_10YR_ANN_GROWTH" hidden="1">"c1930"</definedName>
    <definedName name="IQ_INV_1YR_ANN_GROWTH" hidden="1">"c1925"</definedName>
    <definedName name="IQ_INV_2YR_ANN_CAGR" hidden="1">"c6160"</definedName>
    <definedName name="IQ_INV_2YR_ANN_GROWTH" hidden="1">"c1926"</definedName>
    <definedName name="IQ_INV_3YR_ANN_CAGR" hidden="1">"c6161"</definedName>
    <definedName name="IQ_INV_3YR_ANN_GROWTH" hidden="1">"c1927"</definedName>
    <definedName name="IQ_INV_5YR_ANN_CAGR" hidden="1">"c6162"</definedName>
    <definedName name="IQ_INV_5YR_ANN_GROWTH" hidden="1">"c1928"</definedName>
    <definedName name="IQ_INV_7YR_ANN_CAGR" hidden="1">"c6163"</definedName>
    <definedName name="IQ_INV_7YR_ANN_GROWTH" hidden="1">"c1929"</definedName>
    <definedName name="IQ_INV_BANKING_FEE" hidden="1">"c620"</definedName>
    <definedName name="IQ_INV_METHOD" hidden="1">"c621"</definedName>
    <definedName name="IQ_INV_REL_ID" hidden="1">"c15220"</definedName>
    <definedName name="IQ_INV_REL_NAME" hidden="1">"c15219"</definedName>
    <definedName name="IQ_INVENTORIES" hidden="1">"c6901"</definedName>
    <definedName name="IQ_INVENTORIES_APR" hidden="1">"c7561"</definedName>
    <definedName name="IQ_INVENTORIES_APR_FC" hidden="1">"c8441"</definedName>
    <definedName name="IQ_INVENTORIES_FC" hidden="1">"c7781"</definedName>
    <definedName name="IQ_INVENTORIES_POP" hidden="1">"c7121"</definedName>
    <definedName name="IQ_INVENTORIES_POP_FC" hidden="1">"c8001"</definedName>
    <definedName name="IQ_INVENTORIES_YOY" hidden="1">"c7341"</definedName>
    <definedName name="IQ_INVENTORIES_YOY_FC" hidden="1">"c8221"</definedName>
    <definedName name="IQ_INVENTORY" hidden="1">"c622"</definedName>
    <definedName name="IQ_INVENTORY_TURNS" hidden="1">"c623"</definedName>
    <definedName name="IQ_INVENTORY_UTI" hidden="1">"c624"</definedName>
    <definedName name="IQ_INVEST_DEBT" hidden="1">"c625"</definedName>
    <definedName name="IQ_INVEST_EQUITY_PREF" hidden="1">"c626"</definedName>
    <definedName name="IQ_INVEST_FHLB" hidden="1">"c627"</definedName>
    <definedName name="IQ_INVEST_GOV_SECURITY" hidden="1">"c5510"</definedName>
    <definedName name="IQ_INVEST_LOANS_CF" hidden="1">"c628"</definedName>
    <definedName name="IQ_INVEST_LOANS_CF_BNK" hidden="1">"c629"</definedName>
    <definedName name="IQ_INVEST_LOANS_CF_BR" hidden="1">"c630"</definedName>
    <definedName name="IQ_INVEST_LOANS_CF_FIN" hidden="1">"c631"</definedName>
    <definedName name="IQ_INVEST_LOANS_CF_INS" hidden="1">"c632"</definedName>
    <definedName name="IQ_INVEST_LOANS_CF_RE" hidden="1">"c6227"</definedName>
    <definedName name="IQ_INVEST_LOANS_CF_REIT" hidden="1">"c633"</definedName>
    <definedName name="IQ_INVEST_LOANS_CF_UTI" hidden="1">"c634"</definedName>
    <definedName name="IQ_INVEST_MUNI_SECURITY" hidden="1">"c5512"</definedName>
    <definedName name="IQ_INVEST_REAL_ESTATE" hidden="1">"c635"</definedName>
    <definedName name="IQ_INVEST_SECURITIES_ASSETS_TOT_FFIEC" hidden="1">"c13440"</definedName>
    <definedName name="IQ_INVEST_SECURITY" hidden="1">"c636"</definedName>
    <definedName name="IQ_INVEST_SECURITY_CF" hidden="1">"c637"</definedName>
    <definedName name="IQ_INVEST_SECURITY_CF_BNK" hidden="1">"c638"</definedName>
    <definedName name="IQ_INVEST_SECURITY_CF_BR" hidden="1">"c639"</definedName>
    <definedName name="IQ_INVEST_SECURITY_CF_FIN" hidden="1">"c640"</definedName>
    <definedName name="IQ_INVEST_SECURITY_CF_INS" hidden="1">"c641"</definedName>
    <definedName name="IQ_INVEST_SECURITY_CF_RE" hidden="1">"c6228"</definedName>
    <definedName name="IQ_INVEST_SECURITY_CF_REIT" hidden="1">"c642"</definedName>
    <definedName name="IQ_INVEST_SECURITY_CF_UTI" hidden="1">"c643"</definedName>
    <definedName name="IQ_INVEST_SECURITY_SUPPL" hidden="1">"c5511"</definedName>
    <definedName name="IQ_INVEST_UNCONSOLIDATED_SUBS_FFIEC" hidden="1">"c12834"</definedName>
    <definedName name="IQ_INVESTMENT_BANKING_BROKERAGE_FEES_FFIEC" hidden="1">"c13627"</definedName>
    <definedName name="IQ_INVESTMENT_BANKING_FEES_COMMISSIONS_FFIEC" hidden="1">"c13006"</definedName>
    <definedName name="IQ_INVESTMENT_BANKING_OTHER_FEES_FDIC" hidden="1">"c6666"</definedName>
    <definedName name="IQ_IPRD" hidden="1">"c644"</definedName>
    <definedName name="IQ_IPRD_SUPPLE" hidden="1">"c13813"</definedName>
    <definedName name="IQ_IRA_KEOGH_ACCOUNTS_FDIC" hidden="1">"c6496"</definedName>
    <definedName name="IQ_ISIN" hidden="1">"c12041"</definedName>
    <definedName name="IQ_ISM_INDEX" hidden="1">"c6902"</definedName>
    <definedName name="IQ_ISM_INDEX_APR" hidden="1">"c7562"</definedName>
    <definedName name="IQ_ISM_INDEX_APR_FC" hidden="1">"c8442"</definedName>
    <definedName name="IQ_ISM_INDEX_FC" hidden="1">"c7782"</definedName>
    <definedName name="IQ_ISM_INDEX_POP" hidden="1">"c7122"</definedName>
    <definedName name="IQ_ISM_INDEX_POP_FC" hidden="1">"c8002"</definedName>
    <definedName name="IQ_ISM_INDEX_YOY" hidden="1">"c7342"</definedName>
    <definedName name="IQ_ISM_INDEX_YOY_FC" hidden="1">"c8222"</definedName>
    <definedName name="IQ_ISM_SERVICES_APR_FC_UNUSED" hidden="1">"c8443"</definedName>
    <definedName name="IQ_ISM_SERVICES_APR_FC_UNUSED_UNUSED_UNUSED" hidden="1">"c8443"</definedName>
    <definedName name="IQ_ISM_SERVICES_APR_UNUSED" hidden="1">"c7563"</definedName>
    <definedName name="IQ_ISM_SERVICES_APR_UNUSED_UNUSED_UNUSED" hidden="1">"c7563"</definedName>
    <definedName name="IQ_ISM_SERVICES_FC_UNUSED" hidden="1">"c7783"</definedName>
    <definedName name="IQ_ISM_SERVICES_FC_UNUSED_UNUSED_UNUSED" hidden="1">"c7783"</definedName>
    <definedName name="IQ_ISM_SERVICES_INDEX" hidden="1">"c11862"</definedName>
    <definedName name="IQ_ISM_SERVICES_INDEX_APR" hidden="1">"c11865"</definedName>
    <definedName name="IQ_ISM_SERVICES_INDEX_POP" hidden="1">"c11863"</definedName>
    <definedName name="IQ_ISM_SERVICES_INDEX_YOY" hidden="1">"c11864"</definedName>
    <definedName name="IQ_ISM_SERVICES_POP_FC_UNUSED" hidden="1">"c8003"</definedName>
    <definedName name="IQ_ISM_SERVICES_POP_FC_UNUSED_UNUSED_UNUSED" hidden="1">"c8003"</definedName>
    <definedName name="IQ_ISM_SERVICES_POP_UNUSED" hidden="1">"c7123"</definedName>
    <definedName name="IQ_ISM_SERVICES_POP_UNUSED_UNUSED_UNUSED" hidden="1">"c7123"</definedName>
    <definedName name="IQ_ISM_SERVICES_UNUSED" hidden="1">"c6903"</definedName>
    <definedName name="IQ_ISM_SERVICES_UNUSED_UNUSED_UNUSED" hidden="1">"c6903"</definedName>
    <definedName name="IQ_ISM_SERVICES_YOY_FC_UNUSED" hidden="1">"c8223"</definedName>
    <definedName name="IQ_ISM_SERVICES_YOY_FC_UNUSED_UNUSED_UNUSED" hidden="1">"c8223"</definedName>
    <definedName name="IQ_ISM_SERVICES_YOY_UNUSED" hidden="1">"c7343"</definedName>
    <definedName name="IQ_ISM_SERVICES_YOY_UNUSED_UNUSED_UNUSED" hidden="1">"c7343"</definedName>
    <definedName name="IQ_ISS_DEBT_NET" hidden="1">"c751"</definedName>
    <definedName name="IQ_ISS_STOCK_NET" hidden="1">"c1601"</definedName>
    <definedName name="IQ_ISSUE_CURRENCY" hidden="1">"c2156"</definedName>
    <definedName name="IQ_ISSUE_NAME" hidden="1">"c2142"</definedName>
    <definedName name="IQ_ISSUED_GUARANTEED_US_FDIC" hidden="1">"c6404"</definedName>
    <definedName name="IQ_ISSUER" hidden="1">"c2143"</definedName>
    <definedName name="IQ_ISSUER_CIQID" hidden="1">"c2258"</definedName>
    <definedName name="IQ_ISSUER_PARENT" hidden="1">"c2144"</definedName>
    <definedName name="IQ_ISSUER_PARENT_CIQID" hidden="1">"c2260"</definedName>
    <definedName name="IQ_ISSUER_PARENT_TICKER" hidden="1">"c2259"</definedName>
    <definedName name="IQ_ISSUER_TICKER" hidden="1">"c2252"</definedName>
    <definedName name="IQ_JR_SUB_DEBT" hidden="1">"c2534"</definedName>
    <definedName name="IQ_JR_SUB_DEBT_EBITDA" hidden="1">"c2560"</definedName>
    <definedName name="IQ_JR_SUB_DEBT_EBITDA_CAPEX" hidden="1">"c2561"</definedName>
    <definedName name="IQ_JR_SUB_DEBT_PCT" hidden="1">"c2535"</definedName>
    <definedName name="IQ_KEY_DEV_COMPANY_ID" hidden="1">"c13830"</definedName>
    <definedName name="IQ_KEY_DEV_COMPANY_NAME" hidden="1">"c13829"</definedName>
    <definedName name="IQ_KEY_DEV_DATE" hidden="1">"c13763"</definedName>
    <definedName name="IQ_KEY_DEV_HEADLINE" hidden="1">"c13761"</definedName>
    <definedName name="IQ_KEY_DEV_ID" hidden="1">"c13760"</definedName>
    <definedName name="IQ_KEY_DEV_ID_INCL_SUBS" hidden="1">"c13832"</definedName>
    <definedName name="IQ_KEY_DEV_SITUATION" hidden="1">"c13762"</definedName>
    <definedName name="IQ_KEY_DEV_SOURCE" hidden="1">"c13765"</definedName>
    <definedName name="IQ_KEY_DEV_TIME" hidden="1">"c13833"</definedName>
    <definedName name="IQ_KEY_DEV_TRANSACTION_ID" hidden="1">"c13766"</definedName>
    <definedName name="IQ_KEY_DEV_TYPE" hidden="1">"c13764"</definedName>
    <definedName name="IQ_LAND" hidden="1">"c645"</definedName>
    <definedName name="IQ_LARGE_CAP_LABOR_COST_INDEX" hidden="1">"c6904"</definedName>
    <definedName name="IQ_LARGE_CAP_LABOR_COST_INDEX_APR" hidden="1">"c7564"</definedName>
    <definedName name="IQ_LARGE_CAP_LABOR_COST_INDEX_APR_FC" hidden="1">"c8444"</definedName>
    <definedName name="IQ_LARGE_CAP_LABOR_COST_INDEX_FC" hidden="1">"c7784"</definedName>
    <definedName name="IQ_LARGE_CAP_LABOR_COST_INDEX_POP" hidden="1">"c7124"</definedName>
    <definedName name="IQ_LARGE_CAP_LABOR_COST_INDEX_POP_FC" hidden="1">"c8004"</definedName>
    <definedName name="IQ_LARGE_CAP_LABOR_COST_INDEX_YOY" hidden="1">"c7344"</definedName>
    <definedName name="IQ_LARGE_CAP_LABOR_COST_INDEX_YOY_FC" hidden="1">"c8224"</definedName>
    <definedName name="IQ_LAST_PMT_DATE" hidden="1">"c2188"</definedName>
    <definedName name="IQ_LAST_SPLIT_DATE" hidden="1">"c2095"</definedName>
    <definedName name="IQ_LAST_SPLIT_FACTOR" hidden="1">"c2093"</definedName>
    <definedName name="IQ_LASTPRICINGDATE" hidden="1">"c3051"</definedName>
    <definedName name="IQ_LASTSALEPRICE" hidden="1">"c646"</definedName>
    <definedName name="IQ_LASTSALEPRICE_DATE" hidden="1">"c2109"</definedName>
    <definedName name="IQ_LATEST_MONTHLY_FACTOR" hidden="1">"c8971"</definedName>
    <definedName name="IQ_LATEST_MONTHLY_FACTOR_DATE" hidden="1">"c8972"</definedName>
    <definedName name="IQ_LATESTK" hidden="1">1000</definedName>
    <definedName name="IQ_LATESTQ" hidden="1">500</definedName>
    <definedName name="IQ_LEAD_UNDERWRITER" hidden="1">"c8957"</definedName>
    <definedName name="IQ_LEASE_FIN_RECEIVABLES_NON_US_CHARGE_OFFS_FFIEC" hidden="1">"c13631"</definedName>
    <definedName name="IQ_LEASE_FIN_RECEIVABLES_NON_US_RECOV_FFIEC" hidden="1">"c13635"</definedName>
    <definedName name="IQ_LEASE_FIN_RECEIVABLES_US_CHARGE_OFFS_FFIEC" hidden="1">"c13630"</definedName>
    <definedName name="IQ_LEASE_FIN_RECEIVABLES_US_RECOV_FFIEC" hidden="1">"c13634"</definedName>
    <definedName name="IQ_LEASE_FINANCE" hidden="1">"c5654"</definedName>
    <definedName name="IQ_LEASE_FINANCING_REC_DUE_30_89_FFIEC" hidden="1">"c13276"</definedName>
    <definedName name="IQ_LEASE_FINANCING_REC_DUE_90_FFIEC" hidden="1">"c13302"</definedName>
    <definedName name="IQ_LEASE_FINANCING_REC_NON_ACCRUAL_FFIEC" hidden="1">"c13328"</definedName>
    <definedName name="IQ_LEASE_FINANCING_RECEIVABLES_CHARGE_OFFS_FDIC" hidden="1">"c6602"</definedName>
    <definedName name="IQ_LEASE_FINANCING_RECEIVABLES_DOM_FFIEC" hidden="1">"c12915"</definedName>
    <definedName name="IQ_LEASE_FINANCING_RECEIVABLES_FDIC" hidden="1">"c6433"</definedName>
    <definedName name="IQ_LEASE_FINANCING_RECEIVABLES_NET_CHARGE_OFFS_FDIC" hidden="1">"c6640"</definedName>
    <definedName name="IQ_LEASE_FINANCING_RECEIVABLES_QUARTERLY_AVG_FFIEC" hidden="1">"c15483"</definedName>
    <definedName name="IQ_LEASE_FINANCING_RECEIVABLES_RECOVERIES_FDIC" hidden="1">"c6621"</definedName>
    <definedName name="IQ_LEASE_FINANCING_RECEIVABLES_TOTAL_LOANS_FOREIGN_FDIC" hidden="1">"c6449"</definedName>
    <definedName name="IQ_LEASE_RECEIVABLES_FOREIGN_FFIEC" hidden="1">"c13483"</definedName>
    <definedName name="IQ_LEASES_INDIVIDUALS_CHARGE_OFFS_FFIEC" hidden="1">"c13184"</definedName>
    <definedName name="IQ_LEASES_INDIVIDUALS_RECOV_FFIEC" hidden="1">"c13206"</definedName>
    <definedName name="IQ_LEASES_PERSONAL_EXP_DUE_30_89_FFIEC" hidden="1">"c13277"</definedName>
    <definedName name="IQ_LEASES_PERSONAL_EXP_DUE_90_FFIEC" hidden="1">"c13303"</definedName>
    <definedName name="IQ_LEASES_PERSONAL_EXP_NON_ACCRUAL_FFIEC" hidden="1">"c13329"</definedName>
    <definedName name="IQ_LEGAL_FEES_FFIEC" hidden="1">"c13052"</definedName>
    <definedName name="IQ_LEGAL_SETTLE" hidden="1">"c647"</definedName>
    <definedName name="IQ_LEGAL_SETTLE_BNK" hidden="1">"c648"</definedName>
    <definedName name="IQ_LEGAL_SETTLE_BR" hidden="1">"c649"</definedName>
    <definedName name="IQ_LEGAL_SETTLE_FIN" hidden="1">"c650"</definedName>
    <definedName name="IQ_LEGAL_SETTLE_INS" hidden="1">"c651"</definedName>
    <definedName name="IQ_LEGAL_SETTLE_RE" hidden="1">"c6229"</definedName>
    <definedName name="IQ_LEGAL_SETTLE_REIT" hidden="1">"c652"</definedName>
    <definedName name="IQ_LEGAL_SETTLE_SUPPLE" hidden="1">"c13815"</definedName>
    <definedName name="IQ_LEGAL_SETTLE_UTI" hidden="1">"c653"</definedName>
    <definedName name="IQ_LEVERAGE_RATIO" hidden="1">"c654"</definedName>
    <definedName name="IQ_LEVERED_FCF" hidden="1">"c1907"</definedName>
    <definedName name="IQ_LFCF_10YR_ANN_CAGR" hidden="1">"c6174"</definedName>
    <definedName name="IQ_LFCF_10YR_ANN_GROWTH" hidden="1">"c1942"</definedName>
    <definedName name="IQ_LFCF_1YR_ANN_GROWTH" hidden="1">"c1937"</definedName>
    <definedName name="IQ_LFCF_2YR_ANN_CAGR" hidden="1">"c6170"</definedName>
    <definedName name="IQ_LFCF_2YR_ANN_GROWTH" hidden="1">"c1938"</definedName>
    <definedName name="IQ_LFCF_3YR_ANN_CAGR" hidden="1">"c6171"</definedName>
    <definedName name="IQ_LFCF_3YR_ANN_GROWTH" hidden="1">"c1939"</definedName>
    <definedName name="IQ_LFCF_5YR_ANN_CAGR" hidden="1">"c6172"</definedName>
    <definedName name="IQ_LFCF_5YR_ANN_GROWTH" hidden="1">"c1940"</definedName>
    <definedName name="IQ_LFCF_7YR_ANN_CAGR" hidden="1">"c6173"</definedName>
    <definedName name="IQ_LFCF_7YR_ANN_GROWTH" hidden="1">"c1941"</definedName>
    <definedName name="IQ_LFCF_MARGIN" hidden="1">"c1961"</definedName>
    <definedName name="IQ_LH_STATUTORY_SURPLUS" hidden="1">"c2771"</definedName>
    <definedName name="IQ_LIAB_AP" hidden="1">"c8886"</definedName>
    <definedName name="IQ_LIAB_AP_ABS" hidden="1">"c8905"</definedName>
    <definedName name="IQ_LIAB_NAME_AP" hidden="1">"c8924"</definedName>
    <definedName name="IQ_LIAB_NAME_AP_ABS" hidden="1">"c8943"</definedName>
    <definedName name="IQ_LIABILITIES_FAIR_VALUE" hidden="1">"c13848"</definedName>
    <definedName name="IQ_LIABILITIES_LEVEL_1" hidden="1">"c13844"</definedName>
    <definedName name="IQ_LIABILITIES_LEVEL_2" hidden="1">"c13845"</definedName>
    <definedName name="IQ_LIABILITIES_LEVEL_3" hidden="1">"c13846"</definedName>
    <definedName name="IQ_LIABILITIES_NETTING_OTHER_ADJUSTMENTS" hidden="1">"c13847"</definedName>
    <definedName name="IQ_LIABILITY_ACCEPTANCES_OUT_FFIEC" hidden="1">"c12866"</definedName>
    <definedName name="IQ_LIABILITY_SHORT_POSITIONS_DOM_FFIEC" hidden="1">"c12941"</definedName>
    <definedName name="IQ_LICENSED_POPS" hidden="1">"c2123"</definedName>
    <definedName name="IQ_LIFE_EARNED" hidden="1">"c2739"</definedName>
    <definedName name="IQ_LIFE_INSURANCE_ASSETS_FDIC" hidden="1">"c6372"</definedName>
    <definedName name="IQ_LIFE_INSURANCE_ASSETS_FFIEC" hidden="1">"c12847"</definedName>
    <definedName name="IQ_LIFOR" hidden="1">"c655"</definedName>
    <definedName name="IQ_LIQUID_ASSETS_ASSETS_TOT_FFIEC" hidden="1">"c13439"</definedName>
    <definedName name="IQ_LIQUID_ASSETS_NONCORE_FUNDING_FFIEC" hidden="1">"c13339"</definedName>
    <definedName name="IQ_LIQUIDATION_VALUE_PREFERRED_CONVERT" hidden="1">"c13835"</definedName>
    <definedName name="IQ_LIQUIDATION_VALUE_PREFERRED_NON_REDEEM" hidden="1">"c13836"</definedName>
    <definedName name="IQ_LIQUIDATION_VALUE_PREFERRED_REDEEM" hidden="1">"c13837"</definedName>
    <definedName name="IQ_LL" hidden="1">"c656"</definedName>
    <definedName name="IQ_LOAN_ALLOW_GROSS_LOANS_FFIEC" hidden="1">"c13415"</definedName>
    <definedName name="IQ_LOAN_ALLOWANCE_GROSS_LOSSES_FFIEC" hidden="1">"c13352"</definedName>
    <definedName name="IQ_LOAN_ALLOWANCE_NET_LOANS_FFIEC" hidden="1">"c13472"</definedName>
    <definedName name="IQ_LOAN_ALLOWANCE_NONACCRUAL_ASSETS_FFIEC" hidden="1">"c13473"</definedName>
    <definedName name="IQ_LOAN_ALLOWANCE_PAST_DUE_NONACCRUAL_FFIEC" hidden="1">"c13474"</definedName>
    <definedName name="IQ_LOAN_COMMITMENTS_FAIR_VALUE_TOT_FFIEC" hidden="1">"c13216"</definedName>
    <definedName name="IQ_LOAN_COMMITMENTS_LEVEL_1_FFIEC" hidden="1">"c13224"</definedName>
    <definedName name="IQ_LOAN_COMMITMENTS_LEVEL_2_FFIEC" hidden="1">"c13232"</definedName>
    <definedName name="IQ_LOAN_COMMITMENTS_LEVEL_3_FFIEC" hidden="1">"c13240"</definedName>
    <definedName name="IQ_LOAN_COMMITMENTS_REVOLVING_FDIC" hidden="1">"c6524"</definedName>
    <definedName name="IQ_LOAN_LEASE_RECEIV" hidden="1">"c657"</definedName>
    <definedName name="IQ_LOAN_LOSS" hidden="1">"c656"</definedName>
    <definedName name="IQ_LOAN_LOSS_ALLOW_FDIC" hidden="1">"c6326"</definedName>
    <definedName name="IQ_LOAN_LOSS_ALLOWANCE_NON_PERF_ASSETS_FFIEC" hidden="1">"c13912"</definedName>
    <definedName name="IQ_LOAN_LOSS_ALLOWANCE_NONCURRENT_LOANS_FDIC" hidden="1">"c6740"</definedName>
    <definedName name="IQ_LOAN_LOSS_PROVISION_FOREIGN_FFIEC" hidden="1">"c15382"</definedName>
    <definedName name="IQ_LOAN_LOSSES_AVERAGE_LOANS_FFIEC" hidden="1">"c13350"</definedName>
    <definedName name="IQ_LOAN_LOSSES_FDIC" hidden="1">"c6580"</definedName>
    <definedName name="IQ_LOAN_SERVICE_REV" hidden="1">"c658"</definedName>
    <definedName name="IQ_LOANS_AGRICULTURAL_PROD_LL_REC_FFIEC" hidden="1">"c12886"</definedName>
    <definedName name="IQ_LOANS_AND_LEASES_HELD_FDIC" hidden="1">"c6367"</definedName>
    <definedName name="IQ_LOANS_CF" hidden="1">"c659"</definedName>
    <definedName name="IQ_LOANS_CF_BNK" hidden="1">"c660"</definedName>
    <definedName name="IQ_LOANS_CF_BR" hidden="1">"c661"</definedName>
    <definedName name="IQ_LOANS_CF_FIN" hidden="1">"c662"</definedName>
    <definedName name="IQ_LOANS_CF_INS" hidden="1">"c663"</definedName>
    <definedName name="IQ_LOANS_CF_RE" hidden="1">"c6230"</definedName>
    <definedName name="IQ_LOANS_CF_REIT" hidden="1">"c664"</definedName>
    <definedName name="IQ_LOANS_CF_UTI" hidden="1">"c665"</definedName>
    <definedName name="IQ_LOANS_DEPOSITORY_INST_US_LL_REC_FFIEC" hidden="1">"c12884"</definedName>
    <definedName name="IQ_LOANS_DEPOSITORY_INSTITUTIONS_FDIC" hidden="1">"c6382"</definedName>
    <definedName name="IQ_LOANS_DOM_QUARTERLY_AVG_FFIEC" hidden="1">"c13084"</definedName>
    <definedName name="IQ_LOANS_FARMERS_CHARGE_OFFS_FFIEC" hidden="1">"c13177"</definedName>
    <definedName name="IQ_LOANS_FARMERS_RECOV_FFIEC" hidden="1">"c13199"</definedName>
    <definedName name="IQ_LOANS_FINANCE_AGRICULTURAL_DUE_30_89_FFIEC" hidden="1">"c13270"</definedName>
    <definedName name="IQ_LOANS_FINANCE_AGRICULTURAL_DUE_90_FFIEC" hidden="1">"c13296"</definedName>
    <definedName name="IQ_LOANS_FINANCE_AGRICULTURAL_NON_ACCRUAL_FFIEC" hidden="1">"c13322"</definedName>
    <definedName name="IQ_LOANS_FINANCE_AGRICULTURAL_PROD_LL_REC_DOM_FFIEC" hidden="1">"c12909"</definedName>
    <definedName name="IQ_LOANS_FOR_SALE" hidden="1">"c666"</definedName>
    <definedName name="IQ_LOANS_FOREIGN_GOV_CHARGE_OFFS_FFIEC" hidden="1">"c13182"</definedName>
    <definedName name="IQ_LOANS_FOREIGN_GOV_DUE_30_89_FFIEC" hidden="1">"c13274"</definedName>
    <definedName name="IQ_LOANS_FOREIGN_GOV_DUE_90_FFIEC" hidden="1">"c13300"</definedName>
    <definedName name="IQ_LOANS_FOREIGN_GOV_LL_REC_DOM_FFIEC" hidden="1">"c12912"</definedName>
    <definedName name="IQ_LOANS_FOREIGN_GOV_NON_ACCRUAL_FFIEC" hidden="1">"c13326"</definedName>
    <definedName name="IQ_LOANS_FOREIGN_GOV_RECOV_FFIEC" hidden="1">"c13204"</definedName>
    <definedName name="IQ_LOANS_FOREIGN_INST_CHARGE_OFFS_FFIEC" hidden="1">"c13176"</definedName>
    <definedName name="IQ_LOANS_FOREIGN_INST_RECOV_FFIEC" hidden="1">"c13198"</definedName>
    <definedName name="IQ_LOANS_FOREIGN_LL_REC_FFIEC" hidden="1">"c12885"</definedName>
    <definedName name="IQ_LOANS_GOV_GUARANTEED_DUE_30_89_FFIEC" hidden="1">"c13281"</definedName>
    <definedName name="IQ_LOANS_GOV_GUARANTEED_DUE_90_FFIEC" hidden="1">"c13307"</definedName>
    <definedName name="IQ_LOANS_GOV_GUARANTEED_EXCL_GNMA_DUE_30_89_FFIEC" hidden="1">"c13282"</definedName>
    <definedName name="IQ_LOANS_GOV_GUARANTEED_EXCL_GNMA_DUE_90_FFIEC" hidden="1">"c13308"</definedName>
    <definedName name="IQ_LOANS_GOV_GUARANTEED_EXCL_GNMA_NON_ACCRUAL_FFIEC" hidden="1">"c13333"</definedName>
    <definedName name="IQ_LOANS_GOV_GUARANTEED_NON_ACCRUAL_FFIEC" hidden="1">"c13332"</definedName>
    <definedName name="IQ_LOANS_HELD_FOREIGN_FDIC" hidden="1">"c6315"</definedName>
    <definedName name="IQ_LOANS_INDIVIDUALS_FOREIGN_FFIEC" hidden="1">"c13480"</definedName>
    <definedName name="IQ_LOANS_LEASES_ASSETS_TOT_FFIEC" hidden="1">"c13437"</definedName>
    <definedName name="IQ_LOANS_LEASES_FAIR_VALUE_TOT_FFIEC" hidden="1">"c13209"</definedName>
    <definedName name="IQ_LOANS_LEASES_FOREIGN_FDIC" hidden="1">"c6383"</definedName>
    <definedName name="IQ_LOANS_LEASES_GROSS_FDIC" hidden="1">"c6323"</definedName>
    <definedName name="IQ_LOANS_LEASES_GROSS_FOREIGN_FDIC" hidden="1">"c6384"</definedName>
    <definedName name="IQ_LOANS_LEASES_HELD_SALE_FFIEC" hidden="1">"c12808"</definedName>
    <definedName name="IQ_LOANS_LEASES_HFI_FAIR_VALUE_TOT_FFIEC" hidden="1">"c15401"</definedName>
    <definedName name="IQ_LOANS_LEASES_HFI_LEVEL_1_FFIEC" hidden="1">"c15423"</definedName>
    <definedName name="IQ_LOANS_LEASES_HFI_LEVEL_2_FFIEC" hidden="1">"c15436"</definedName>
    <definedName name="IQ_LOANS_LEASES_HFI_LEVEL_3_FFIEC" hidden="1">"c15449"</definedName>
    <definedName name="IQ_LOANS_LEASES_HFS_FAIR_VALUE_TOT_FFIEC" hidden="1">"c15400"</definedName>
    <definedName name="IQ_LOANS_LEASES_HFS_LEVEL_1_FFIEC" hidden="1">"c15422"</definedName>
    <definedName name="IQ_LOANS_LEASES_HFS_LEVEL_2_FFIEC" hidden="1">"c15435"</definedName>
    <definedName name="IQ_LOANS_LEASES_HFS_LEVEL_3_FFIEC" hidden="1">"c15448"</definedName>
    <definedName name="IQ_LOANS_LEASES_LEVEL_1_FFIEC" hidden="1">"c13217"</definedName>
    <definedName name="IQ_LOANS_LEASES_LEVEL_2_FFIEC" hidden="1">"c13225"</definedName>
    <definedName name="IQ_LOANS_LEASES_LEVEL_3_FFIEC" hidden="1">"c13233"</definedName>
    <definedName name="IQ_LOANS_LEASES_NET_FDIC" hidden="1">"c6327"</definedName>
    <definedName name="IQ_LOANS_LEASES_NET_UNEARNED_FDIC" hidden="1">"c6325"</definedName>
    <definedName name="IQ_LOANS_LEASES_NET_UNEARNED_INC_ALLOWANCE_FFIEC" hidden="1">"c12811"</definedName>
    <definedName name="IQ_LOANS_LEASES_NET_UNEARNED_INCOME_FFIEC" hidden="1">"c12809"</definedName>
    <definedName name="IQ_LOANS_LEASES_QUARTERLY_AVG_FFIEC" hidden="1">"c13081"</definedName>
    <definedName name="IQ_LOANS_LOC_ASSETS_TOT_FFIEC" hidden="1">"c13441"</definedName>
    <definedName name="IQ_LOANS_NOT_SECURED_RE_FDIC" hidden="1">"c6381"</definedName>
    <definedName name="IQ_LOANS_PAST_DUE" hidden="1">"c667"</definedName>
    <definedName name="IQ_LOANS_PURCHASING_CARRYING_SECURITIES_LL_REC_DOM_FFIEC" hidden="1">"c12913"</definedName>
    <definedName name="IQ_LOANS_RECEIV_CURRENT" hidden="1">"c668"</definedName>
    <definedName name="IQ_LOANS_RECEIV_LT" hidden="1">"c669"</definedName>
    <definedName name="IQ_LOANS_RECEIV_LT_UTI" hidden="1">"c670"</definedName>
    <definedName name="IQ_LOANS_SEC_RE_FOREIGN_CHARGE_OFFS_FFIEC" hidden="1">"c13174"</definedName>
    <definedName name="IQ_LOANS_SEC_RE_FOREIGN_RECOV_FFIEC" hidden="1">"c13196"</definedName>
    <definedName name="IQ_LOANS_SECURED_1_4_DOM_QUARTERLY_AVG_FFIEC" hidden="1">"c13082"</definedName>
    <definedName name="IQ_LOANS_SECURED_BY_RE_CHARGE_OFFS_FDIC" hidden="1">"c6588"</definedName>
    <definedName name="IQ_LOANS_SECURED_BY_RE_RECOVERIES_FDIC" hidden="1">"c6607"</definedName>
    <definedName name="IQ_LOANS_SECURED_CONSTRUCTION_TRADING_DOM_FFIEC" hidden="1">"c12925"</definedName>
    <definedName name="IQ_LOANS_SECURED_FARMLAND_TRADING_DOM_FFIEC" hidden="1">"c12926"</definedName>
    <definedName name="IQ_LOANS_SECURED_NON_US_FDIC" hidden="1">"c6380"</definedName>
    <definedName name="IQ_LOANS_SECURED_RE_DOM_QUARTERLY_AVG_FFIEC" hidden="1">"c13083"</definedName>
    <definedName name="IQ_LOANS_SECURED_RE_FFIEC" hidden="1">"c12820"</definedName>
    <definedName name="IQ_LOANS_SECURED_RE_LL_REC_FFIEC" hidden="1">"c12883"</definedName>
    <definedName name="IQ_LOANS_SECURED_RE_NET_CHARGE_OFFS_FDIC" hidden="1">"c6626"</definedName>
    <definedName name="IQ_LOANS_TO_DEPOSITORY_INSTITUTIONS_FOREIGN_FDIC" hidden="1">"c6453"</definedName>
    <definedName name="IQ_LOANS_TO_FOREIGN_GOVERNMENTS_FDIC" hidden="1">"c6448"</definedName>
    <definedName name="IQ_LOANS_TO_INDIVIDUALS_FOREIGN_FDIC" hidden="1">"c6452"</definedName>
    <definedName name="IQ_LOANS_US_INST_CHARGE_OFFS_FFIEC" hidden="1">"c13175"</definedName>
    <definedName name="IQ_LOANS_US_INST_RECOV_FFIEC" hidden="1">"c13197"</definedName>
    <definedName name="IQ_LONG_TERM_ASSETS_FDIC" hidden="1">"c6361"</definedName>
    <definedName name="IQ_LONG_TERM_DEBT" hidden="1">"c674"</definedName>
    <definedName name="IQ_LONG_TERM_DEBT_OVER_TOTAL_CAP" hidden="1">"c677"</definedName>
    <definedName name="IQ_LONG_TERM_GROWTH" hidden="1">"c671"</definedName>
    <definedName name="IQ_LONG_TERM_INV" hidden="1">"c697"</definedName>
    <definedName name="IQ_LOSS_ALLOWANCE_LOANS_FDIC" hidden="1">"c6739"</definedName>
    <definedName name="IQ_LOSS_AVAIL_SALE_EQUITY_SEC_T1_FFIEC" hidden="1">"c13132"</definedName>
    <definedName name="IQ_LOSS_LOSS_EXP" hidden="1">"c672"</definedName>
    <definedName name="IQ_LOSS_TO_NET_EARNED" hidden="1">"c2751"</definedName>
    <definedName name="IQ_LOW_TARGET_PRICE" hidden="1">"c1652"</definedName>
    <definedName name="IQ_LOW_TARGET_PRICE_CIQ" hidden="1">"c4660"</definedName>
    <definedName name="IQ_LOW_TARGET_PRICE_REUT" hidden="1">"c5318"</definedName>
    <definedName name="IQ_LOWPRICE" hidden="1">"c673"</definedName>
    <definedName name="IQ_LT_ASSETS_AP" hidden="1">"c8882"</definedName>
    <definedName name="IQ_LT_ASSETS_AP_ABS" hidden="1">"c8901"</definedName>
    <definedName name="IQ_LT_ASSETS_NAME_AP" hidden="1">"c8920"</definedName>
    <definedName name="IQ_LT_ASSETS_NAME_AP_ABS" hidden="1">"c8939"</definedName>
    <definedName name="IQ_LT_DEBT" hidden="1">"c674"</definedName>
    <definedName name="IQ_LT_DEBT_BNK" hidden="1">"c675"</definedName>
    <definedName name="IQ_LT_DEBT_BR" hidden="1">"c676"</definedName>
    <definedName name="IQ_LT_DEBT_CAPITAL" hidden="1">"c677"</definedName>
    <definedName name="IQ_LT_DEBT_CAPITAL_LEASES" hidden="1">"c2542"</definedName>
    <definedName name="IQ_LT_DEBT_CAPITAL_LEASES_PCT" hidden="1">"c2543"</definedName>
    <definedName name="IQ_LT_DEBT_EQUITY" hidden="1">"c678"</definedName>
    <definedName name="IQ_LT_DEBT_FIN" hidden="1">"c679"</definedName>
    <definedName name="IQ_LT_DEBT_INS" hidden="1">"c680"</definedName>
    <definedName name="IQ_LT_DEBT_ISSUED" hidden="1">"c681"</definedName>
    <definedName name="IQ_LT_DEBT_ISSUED_BNK" hidden="1">"c682"</definedName>
    <definedName name="IQ_LT_DEBT_ISSUED_BR" hidden="1">"c683"</definedName>
    <definedName name="IQ_LT_DEBT_ISSUED_FIN" hidden="1">"c684"</definedName>
    <definedName name="IQ_LT_DEBT_ISSUED_INS" hidden="1">"c685"</definedName>
    <definedName name="IQ_LT_DEBT_ISSUED_RE" hidden="1">"c6231"</definedName>
    <definedName name="IQ_LT_DEBT_ISSUED_REIT" hidden="1">"c686"</definedName>
    <definedName name="IQ_LT_DEBT_ISSUED_UTI" hidden="1">"c687"</definedName>
    <definedName name="IQ_LT_DEBT_MATURING_1YR_INT_SENSITIVITY_FFIEC" hidden="1">"c13097"</definedName>
    <definedName name="IQ_LT_DEBT_RE" hidden="1">"c6232"</definedName>
    <definedName name="IQ_LT_DEBT_REIT" hidden="1">"c688"</definedName>
    <definedName name="IQ_LT_DEBT_REPAID" hidden="1">"c689"</definedName>
    <definedName name="IQ_LT_DEBT_REPAID_BNK" hidden="1">"c690"</definedName>
    <definedName name="IQ_LT_DEBT_REPAID_BR" hidden="1">"c691"</definedName>
    <definedName name="IQ_LT_DEBT_REPAID_FIN" hidden="1">"c692"</definedName>
    <definedName name="IQ_LT_DEBT_REPAID_INS" hidden="1">"c693"</definedName>
    <definedName name="IQ_LT_DEBT_REPAID_RE" hidden="1">"c6233"</definedName>
    <definedName name="IQ_LT_DEBT_REPAID_REIT" hidden="1">"c694"</definedName>
    <definedName name="IQ_LT_DEBT_REPAID_UTI" hidden="1">"c695"</definedName>
    <definedName name="IQ_LT_DEBT_REPRICE_ASSETS_TOT_FFIEC" hidden="1">"c13453"</definedName>
    <definedName name="IQ_LT_DEBT_REPRICING_WITHIN_1_YR_INT_SENSITIVITY_FFIEC" hidden="1">"c13095"</definedName>
    <definedName name="IQ_LT_DEBT_UTI" hidden="1">"c696"</definedName>
    <definedName name="IQ_LT_INVEST" hidden="1">"c697"</definedName>
    <definedName name="IQ_LT_INVEST_BR" hidden="1">"c698"</definedName>
    <definedName name="IQ_LT_INVEST_FIN" hidden="1">"c699"</definedName>
    <definedName name="IQ_LT_INVEST_RE" hidden="1">"c6234"</definedName>
    <definedName name="IQ_LT_INVEST_REIT" hidden="1">"c700"</definedName>
    <definedName name="IQ_LT_INVEST_UTI" hidden="1">"c701"</definedName>
    <definedName name="IQ_LT_LIAB_AP" hidden="1">"c8885"</definedName>
    <definedName name="IQ_LT_LIAB_AP_ABS" hidden="1">"c8904"</definedName>
    <definedName name="IQ_LT_LIAB_NAME_AP" hidden="1">"c8923"</definedName>
    <definedName name="IQ_LT_LIAB_NAME_AP_ABS" hidden="1">"c8942"</definedName>
    <definedName name="IQ_LT_NOTE_RECEIV" hidden="1">"c1602"</definedName>
    <definedName name="IQ_LTD_DUE_AFTER_FIVE" hidden="1">"c704"</definedName>
    <definedName name="IQ_LTD_DUE_CY" hidden="1">"c705"</definedName>
    <definedName name="IQ_LTD_DUE_CY1" hidden="1">"c706"</definedName>
    <definedName name="IQ_LTD_DUE_CY2" hidden="1">"c707"</definedName>
    <definedName name="IQ_LTD_DUE_CY3" hidden="1">"c708"</definedName>
    <definedName name="IQ_LTD_DUE_CY4" hidden="1">"c709"</definedName>
    <definedName name="IQ_LTD_DUE_NEXT_FIVE" hidden="1">"c710"</definedName>
    <definedName name="IQ_LTM">2000</definedName>
    <definedName name="IQ_LTM_REVENUE_OVER_EMPLOYEES" hidden="1">"c1304"</definedName>
    <definedName name="IQ_LTMMONTH" hidden="1">120000</definedName>
    <definedName name="IQ_M1" hidden="1">"c6906"</definedName>
    <definedName name="IQ_M1_APR" hidden="1">"c7566"</definedName>
    <definedName name="IQ_M1_APR_FC" hidden="1">"c8446"</definedName>
    <definedName name="IQ_M1_FC" hidden="1">"c7786"</definedName>
    <definedName name="IQ_M1_POP" hidden="1">"c7126"</definedName>
    <definedName name="IQ_M1_POP_FC" hidden="1">"c8006"</definedName>
    <definedName name="IQ_M1_YOY" hidden="1">"c7346"</definedName>
    <definedName name="IQ_M1_YOY_FC" hidden="1">"c8226"</definedName>
    <definedName name="IQ_M2" hidden="1">"c6907"</definedName>
    <definedName name="IQ_M2_APR" hidden="1">"c7567"</definedName>
    <definedName name="IQ_M2_APR_FC" hidden="1">"c8447"</definedName>
    <definedName name="IQ_M2_FC" hidden="1">"c7787"</definedName>
    <definedName name="IQ_M2_POP" hidden="1">"c7127"</definedName>
    <definedName name="IQ_M2_POP_FC" hidden="1">"c8007"</definedName>
    <definedName name="IQ_M2_YOY" hidden="1">"c7347"</definedName>
    <definedName name="IQ_M2_YOY_FC" hidden="1">"c8227"</definedName>
    <definedName name="IQ_M3" hidden="1">"c6908"</definedName>
    <definedName name="IQ_M3_APR" hidden="1">"c7568"</definedName>
    <definedName name="IQ_M3_APR_FC" hidden="1">"c8448"</definedName>
    <definedName name="IQ_M3_FC" hidden="1">"c7788"</definedName>
    <definedName name="IQ_M3_POP" hidden="1">"c7128"</definedName>
    <definedName name="IQ_M3_POP_FC" hidden="1">"c8008"</definedName>
    <definedName name="IQ_M3_YOY" hidden="1">"c7348"</definedName>
    <definedName name="IQ_M3_YOY_FC" hidden="1">"c8228"</definedName>
    <definedName name="IQ_MACHINERY" hidden="1">"c711"</definedName>
    <definedName name="IQ_MAINT_CAPEX" hidden="1">"c2947"</definedName>
    <definedName name="IQ_MAINT_CAPEX_ACT_OR_EST" hidden="1">"c4458"</definedName>
    <definedName name="IQ_MAINT_CAPEX_ACT_OR_EST_CIQ" hidden="1">"c4987"</definedName>
    <definedName name="IQ_MAINT_REPAIR" hidden="1">"c2087"</definedName>
    <definedName name="IQ_MAKE_WHOLE_END_DATE" hidden="1">"c2493"</definedName>
    <definedName name="IQ_MAKE_WHOLE_SPREAD" hidden="1">"c2494"</definedName>
    <definedName name="IQ_MAKE_WHOLE_START_DATE" hidden="1">"c2492"</definedName>
    <definedName name="IQ_MAN_INVENTORIES" hidden="1">"c6913"</definedName>
    <definedName name="IQ_MAN_INVENTORIES_APR" hidden="1">"c7573"</definedName>
    <definedName name="IQ_MAN_INVENTORIES_APR_FC" hidden="1">"c8453"</definedName>
    <definedName name="IQ_MAN_INVENTORIES_FC" hidden="1">"c7793"</definedName>
    <definedName name="IQ_MAN_INVENTORIES_POP" hidden="1">"c7133"</definedName>
    <definedName name="IQ_MAN_INVENTORIES_POP_FC" hidden="1">"c8013"</definedName>
    <definedName name="IQ_MAN_INVENTORIES_YOY" hidden="1">"c7353"</definedName>
    <definedName name="IQ_MAN_INVENTORIES_YOY_FC" hidden="1">"c8233"</definedName>
    <definedName name="IQ_MAN_IS_RATIO" hidden="1">"c6912"</definedName>
    <definedName name="IQ_MAN_IS_RATIO_APR" hidden="1">"c7572"</definedName>
    <definedName name="IQ_MAN_IS_RATIO_APR_FC" hidden="1">"c8452"</definedName>
    <definedName name="IQ_MAN_IS_RATIO_FC" hidden="1">"c7792"</definedName>
    <definedName name="IQ_MAN_IS_RATIO_POP" hidden="1">"c7132"</definedName>
    <definedName name="IQ_MAN_IS_RATIO_POP_FC" hidden="1">"c8012"</definedName>
    <definedName name="IQ_MAN_IS_RATIO_YOY" hidden="1">"c7352"</definedName>
    <definedName name="IQ_MAN_IS_RATIO_YOY_FC" hidden="1">"c8232"</definedName>
    <definedName name="IQ_MAN_ORDERS" hidden="1">"c6914"</definedName>
    <definedName name="IQ_MAN_ORDERS_APR" hidden="1">"c7574"</definedName>
    <definedName name="IQ_MAN_ORDERS_APR_FC" hidden="1">"c8454"</definedName>
    <definedName name="IQ_MAN_ORDERS_FC" hidden="1">"c7794"</definedName>
    <definedName name="IQ_MAN_ORDERS_POP" hidden="1">"c7134"</definedName>
    <definedName name="IQ_MAN_ORDERS_POP_FC" hidden="1">"c8014"</definedName>
    <definedName name="IQ_MAN_ORDERS_YOY" hidden="1">"c7354"</definedName>
    <definedName name="IQ_MAN_ORDERS_YOY_FC" hidden="1">"c8234"</definedName>
    <definedName name="IQ_MAN_OUTPUT_HR" hidden="1">"c6915"</definedName>
    <definedName name="IQ_MAN_OUTPUT_HR_APR" hidden="1">"c7575"</definedName>
    <definedName name="IQ_MAN_OUTPUT_HR_APR_FC" hidden="1">"c8455"</definedName>
    <definedName name="IQ_MAN_OUTPUT_HR_FC" hidden="1">"c7795"</definedName>
    <definedName name="IQ_MAN_OUTPUT_HR_POP" hidden="1">"c7135"</definedName>
    <definedName name="IQ_MAN_OUTPUT_HR_POP_FC" hidden="1">"c8015"</definedName>
    <definedName name="IQ_MAN_OUTPUT_HR_YOY" hidden="1">"c7355"</definedName>
    <definedName name="IQ_MAN_OUTPUT_HR_YOY_FC" hidden="1">"c8235"</definedName>
    <definedName name="IQ_MAN_PAYROLLS" hidden="1">"c6916"</definedName>
    <definedName name="IQ_MAN_PAYROLLS_APR" hidden="1">"c7576"</definedName>
    <definedName name="IQ_MAN_PAYROLLS_APR_FC" hidden="1">"c8456"</definedName>
    <definedName name="IQ_MAN_PAYROLLS_FC" hidden="1">"c7796"</definedName>
    <definedName name="IQ_MAN_PAYROLLS_POP" hidden="1">"c7136"</definedName>
    <definedName name="IQ_MAN_PAYROLLS_POP_FC" hidden="1">"c8016"</definedName>
    <definedName name="IQ_MAN_PAYROLLS_YOY" hidden="1">"c7356"</definedName>
    <definedName name="IQ_MAN_PAYROLLS_YOY_FC" hidden="1">"c8236"</definedName>
    <definedName name="IQ_MAN_SHIPMENTS" hidden="1">"c6917"</definedName>
    <definedName name="IQ_MAN_SHIPMENTS_APR" hidden="1">"c7577"</definedName>
    <definedName name="IQ_MAN_SHIPMENTS_APR_FC" hidden="1">"c8457"</definedName>
    <definedName name="IQ_MAN_SHIPMENTS_FC" hidden="1">"c7797"</definedName>
    <definedName name="IQ_MAN_SHIPMENTS_POP" hidden="1">"c7137"</definedName>
    <definedName name="IQ_MAN_SHIPMENTS_POP_FC" hidden="1">"c8017"</definedName>
    <definedName name="IQ_MAN_SHIPMENTS_YOY" hidden="1">"c7357"</definedName>
    <definedName name="IQ_MAN_SHIPMENTS_YOY_FC" hidden="1">"c8237"</definedName>
    <definedName name="IQ_MAN_TOTAL_HR" hidden="1">"c6918"</definedName>
    <definedName name="IQ_MAN_TOTAL_HR_APR" hidden="1">"c7578"</definedName>
    <definedName name="IQ_MAN_TOTAL_HR_APR_FC" hidden="1">"c8458"</definedName>
    <definedName name="IQ_MAN_TOTAL_HR_FC" hidden="1">"c7798"</definedName>
    <definedName name="IQ_MAN_TOTAL_HR_POP" hidden="1">"c7138"</definedName>
    <definedName name="IQ_MAN_TOTAL_HR_POP_FC" hidden="1">"c8018"</definedName>
    <definedName name="IQ_MAN_TOTAL_HR_YOY" hidden="1">"c7358"</definedName>
    <definedName name="IQ_MAN_TOTAL_HR_YOY_FC" hidden="1">"c8238"</definedName>
    <definedName name="IQ_MAN_TRADE_INVENTORIES" hidden="1">"c6910"</definedName>
    <definedName name="IQ_MAN_TRADE_INVENTORIES_APR" hidden="1">"c7570"</definedName>
    <definedName name="IQ_MAN_TRADE_INVENTORIES_APR_FC" hidden="1">"c8450"</definedName>
    <definedName name="IQ_MAN_TRADE_INVENTORIES_FC" hidden="1">"c7790"</definedName>
    <definedName name="IQ_MAN_TRADE_INVENTORIES_POP" hidden="1">"c7130"</definedName>
    <definedName name="IQ_MAN_TRADE_INVENTORIES_POP_FC" hidden="1">"c8010"</definedName>
    <definedName name="IQ_MAN_TRADE_INVENTORIES_YOY" hidden="1">"c7350"</definedName>
    <definedName name="IQ_MAN_TRADE_INVENTORIES_YOY_FC" hidden="1">"c8230"</definedName>
    <definedName name="IQ_MAN_TRADE_IS_RATIO" hidden="1">"c6909"</definedName>
    <definedName name="IQ_MAN_TRADE_IS_RATIO_FC" hidden="1">"c7789"</definedName>
    <definedName name="IQ_MAN_TRADE_IS_RATIO_POP" hidden="1">"c7129"</definedName>
    <definedName name="IQ_MAN_TRADE_IS_RATIO_POP_FC" hidden="1">"c8009"</definedName>
    <definedName name="IQ_MAN_TRADE_IS_RATIO_YOY" hidden="1">"c7349"</definedName>
    <definedName name="IQ_MAN_TRADE_IS_RATIO_YOY_FC" hidden="1">"c8229"</definedName>
    <definedName name="IQ_MAN_TRADE_SALES" hidden="1">"c6911"</definedName>
    <definedName name="IQ_MAN_TRADE_SALES_APR" hidden="1">"c7571"</definedName>
    <definedName name="IQ_MAN_TRADE_SALES_APR_FC" hidden="1">"c8451"</definedName>
    <definedName name="IQ_MAN_TRADE_SALES_FC" hidden="1">"c7791"</definedName>
    <definedName name="IQ_MAN_TRADE_SALES_POP" hidden="1">"c7131"</definedName>
    <definedName name="IQ_MAN_TRADE_SALES_POP_FC" hidden="1">"c8011"</definedName>
    <definedName name="IQ_MAN_TRADE_SALES_YOY" hidden="1">"c7351"</definedName>
    <definedName name="IQ_MAN_TRADE_SALES_YOY_FC" hidden="1">"c8231"</definedName>
    <definedName name="IQ_MAN_WAGES" hidden="1">"c6919"</definedName>
    <definedName name="IQ_MAN_WAGES_APR" hidden="1">"c7579"</definedName>
    <definedName name="IQ_MAN_WAGES_APR_FC" hidden="1">"c8459"</definedName>
    <definedName name="IQ_MAN_WAGES_FC" hidden="1">"c7799"</definedName>
    <definedName name="IQ_MAN_WAGES_POP" hidden="1">"c7139"</definedName>
    <definedName name="IQ_MAN_WAGES_POP_FC" hidden="1">"c8019"</definedName>
    <definedName name="IQ_MAN_WAGES_YOY" hidden="1">"c7359"</definedName>
    <definedName name="IQ_MAN_WAGES_YOY_FC" hidden="1">"c8239"</definedName>
    <definedName name="IQ_MANAGED_PROP" hidden="1">"c8763"</definedName>
    <definedName name="IQ_MANAGED_SQ_FT" hidden="1">"c8779"</definedName>
    <definedName name="IQ_MANAGED_UNITS" hidden="1">"c8771"</definedName>
    <definedName name="IQ_MARGIN_ANNUAL_PREMIUM_EQUIVALENT_NEW_BUSINESS" hidden="1">"c9970"</definedName>
    <definedName name="IQ_MARGIN_PV_PREMIUMS_NEW_BUSINESS" hidden="1">"c9971"</definedName>
    <definedName name="IQ_MARKET_CAP_LFCF" hidden="1">"c2209"</definedName>
    <definedName name="IQ_MARKETCAP" hidden="1">"c712"</definedName>
    <definedName name="IQ_MARKETING" hidden="1">"c2239"</definedName>
    <definedName name="IQ_MATURITY_DATE" hidden="1">"c2146"</definedName>
    <definedName name="IQ_MATURITY_ONE_YEAR_LESS_FDIC" hidden="1">"c6425"</definedName>
    <definedName name="IQ_MBS_INVEST_SECURITIES_FFIEC" hidden="1">"c13460"</definedName>
    <definedName name="IQ_MBS_OTHER_ISSUED_FNMA_OTHERS_AVAIL_SALE_FFIEC" hidden="1">"c12799"</definedName>
    <definedName name="IQ_MBS_OTHER_ISSUED_FNMA_OTHERS_FFIEC" hidden="1">"c12785"</definedName>
    <definedName name="IQ_MBS_PASS_THROUGH_FNMA_AVAIL_SALE_FFIEC" hidden="1">"c12797"</definedName>
    <definedName name="IQ_MBS_PASS_THROUGH_FNMA_FFIEC" hidden="1">"c12783"</definedName>
    <definedName name="IQ_MBS_PASS_THROUGH_GNMA_AVAIL_SALE_FFIEC" hidden="1">"c12796"</definedName>
    <definedName name="IQ_MBS_PASS_THROUGH_GNMA_FFIEC" hidden="1">"c12782"</definedName>
    <definedName name="IQ_MBS_PASS_THROUGH_ISSUED_FNMA_GNMA_TRADING_DOM_FFIEC" hidden="1">"c12921"</definedName>
    <definedName name="IQ_MBS_PASS_THROUGH_OTHER_AVAIL_SALE_FFIEC" hidden="1">"c12798"</definedName>
    <definedName name="IQ_MBS_PASS_THROUGH_OTHER_FFIEC" hidden="1">"c12784"</definedName>
    <definedName name="IQ_MBS_QUARTERLY_AVG_FFIEC" hidden="1">"c15471"</definedName>
    <definedName name="IQ_MC_ASO_COVERED_LIVES" hidden="1">"c9918"</definedName>
    <definedName name="IQ_MC_ASO_MEMBERSHIP" hidden="1">"c9921"</definedName>
    <definedName name="IQ_MC_CLAIMS_RESERVES" hidden="1">"c9941"</definedName>
    <definedName name="IQ_MC_COMBINED_RATIO" hidden="1">"c9933"</definedName>
    <definedName name="IQ_MC_DAYS_CLAIMS_PAYABLE" hidden="1">"c9937"</definedName>
    <definedName name="IQ_MC_DAYS_CLAIMS_PAYABLE_EXCL_CAPITATION" hidden="1">"c9938"</definedName>
    <definedName name="IQ_MC_MEDICAL_COSTS_PMPM" hidden="1">"c9925"</definedName>
    <definedName name="IQ_MC_PARENT_CASH" hidden="1">"c9942"</definedName>
    <definedName name="IQ_MC_PREMIUMS_PMPM" hidden="1">"c9924"</definedName>
    <definedName name="IQ_MC_RATIO" hidden="1">"c2783"</definedName>
    <definedName name="IQ_MC_RECEIPT_CYCLE_TIME_DAYS" hidden="1">"c9939"</definedName>
    <definedName name="IQ_MC_RECEIPT_CYCLE_TIME_MONTHS" hidden="1">"c9940"</definedName>
    <definedName name="IQ_MC_RISK_COVERED_LIVES" hidden="1">"c9917"</definedName>
    <definedName name="IQ_MC_RISK_MEMBERSHIP" hidden="1">"c9920"</definedName>
    <definedName name="IQ_MC_SELLILNG_COSTS_RATIO" hidden="1">"c9928"</definedName>
    <definedName name="IQ_MC_SGA_PMPM" hidden="1">"c9926"</definedName>
    <definedName name="IQ_MC_STATUTORY_SURPLUS" hidden="1">"c2772"</definedName>
    <definedName name="IQ_MC_TOTAL_COVERED_LIVES" hidden="1">"c9919"</definedName>
    <definedName name="IQ_MC_TOTAL_MEMBERSHIP" hidden="1">"c9922"</definedName>
    <definedName name="IQ_MC_TOTAL_MEMBERSHIP_CAPITATION" hidden="1">"c9923"</definedName>
    <definedName name="IQ_MC_UNPROCESSED_CLAIMS_INVENTORY_DAYS" hidden="1">"c9936"</definedName>
    <definedName name="IQ_MC_UNPROCESSED_CLAIMS_INVENTORY_NUMBER" hidden="1">"c9934"</definedName>
    <definedName name="IQ_MC_UNPROCESSED_CLAIMS_INVENTORY_VALUE" hidden="1">"c9935"</definedName>
    <definedName name="IQ_MEASURED_ATTRIB_ORE_RESOURCES_ALUM" hidden="1">"c9237"</definedName>
    <definedName name="IQ_MEASURED_ATTRIB_ORE_RESOURCES_COP" hidden="1">"c9181"</definedName>
    <definedName name="IQ_MEASURED_ATTRIB_ORE_RESOURCES_DIAM" hidden="1">"c9661"</definedName>
    <definedName name="IQ_MEASURED_ATTRIB_ORE_RESOURCES_GOLD" hidden="1">"c9022"</definedName>
    <definedName name="IQ_MEASURED_ATTRIB_ORE_RESOURCES_IRON" hidden="1">"c9396"</definedName>
    <definedName name="IQ_MEASURED_ATTRIB_ORE_RESOURCES_LEAD" hidden="1">"c9449"</definedName>
    <definedName name="IQ_MEASURED_ATTRIB_ORE_RESOURCES_MANG" hidden="1">"c9502"</definedName>
    <definedName name="IQ_MEASURED_ATTRIB_ORE_RESOURCES_MOLYB" hidden="1">"c9714"</definedName>
    <definedName name="IQ_MEASURED_ATTRIB_ORE_RESOURCES_NICK" hidden="1">"c9290"</definedName>
    <definedName name="IQ_MEASURED_ATTRIB_ORE_RESOURCES_PLAT" hidden="1">"c9128"</definedName>
    <definedName name="IQ_MEASURED_ATTRIB_ORE_RESOURCES_SILVER" hidden="1">"c9075"</definedName>
    <definedName name="IQ_MEASURED_ATTRIB_ORE_RESOURCES_TITAN" hidden="1">"c9555"</definedName>
    <definedName name="IQ_MEASURED_ATTRIB_ORE_RESOURCES_URAN" hidden="1">"c9608"</definedName>
    <definedName name="IQ_MEASURED_ATTRIB_ORE_RESOURCES_ZINC" hidden="1">"c9343"</definedName>
    <definedName name="IQ_MEASURED_INDICATED_ATTRIB_ORE_RESOURCES_ALUM" hidden="1">"c9239"</definedName>
    <definedName name="IQ_MEASURED_INDICATED_ATTRIB_ORE_RESOURCES_COP" hidden="1">"c9183"</definedName>
    <definedName name="IQ_MEASURED_INDICATED_ATTRIB_ORE_RESOURCES_DIAM" hidden="1">"c9663"</definedName>
    <definedName name="IQ_MEASURED_INDICATED_ATTRIB_ORE_RESOURCES_GOLD" hidden="1">"c9024"</definedName>
    <definedName name="IQ_MEASURED_INDICATED_ATTRIB_ORE_RESOURCES_IRON" hidden="1">"c9398"</definedName>
    <definedName name="IQ_MEASURED_INDICATED_ATTRIB_ORE_RESOURCES_LEAD" hidden="1">"c9451"</definedName>
    <definedName name="IQ_MEASURED_INDICATED_ATTRIB_ORE_RESOURCES_MANG" hidden="1">"c9504"</definedName>
    <definedName name="IQ_MEASURED_INDICATED_ATTRIB_ORE_RESOURCES_MOLYB" hidden="1">"c9716"</definedName>
    <definedName name="IQ_MEASURED_INDICATED_ATTRIB_ORE_RESOURCES_NICK" hidden="1">"c9292"</definedName>
    <definedName name="IQ_MEASURED_INDICATED_ATTRIB_ORE_RESOURCES_PLAT" hidden="1">"c9130"</definedName>
    <definedName name="IQ_MEASURED_INDICATED_ATTRIB_ORE_RESOURCES_SILVER" hidden="1">"c9077"</definedName>
    <definedName name="IQ_MEASURED_INDICATED_ATTRIB_ORE_RESOURCES_TITAN" hidden="1">"c9557"</definedName>
    <definedName name="IQ_MEASURED_INDICATED_ATTRIB_ORE_RESOURCES_URAN" hidden="1">"c9610"</definedName>
    <definedName name="IQ_MEASURED_INDICATED_ATTRIB_ORE_RESOURCES_ZINC" hidden="1">"c9345"</definedName>
    <definedName name="IQ_MEASURED_INDICATED_ORE_RESOURCES_ALUM" hidden="1">"c9226"</definedName>
    <definedName name="IQ_MEASURED_INDICATED_ORE_RESOURCES_COP" hidden="1">"c9170"</definedName>
    <definedName name="IQ_MEASURED_INDICATED_ORE_RESOURCES_DIAM" hidden="1">"c9650"</definedName>
    <definedName name="IQ_MEASURED_INDICATED_ORE_RESOURCES_GOLD" hidden="1">"c9011"</definedName>
    <definedName name="IQ_MEASURED_INDICATED_ORE_RESOURCES_IRON" hidden="1">"c9385"</definedName>
    <definedName name="IQ_MEASURED_INDICATED_ORE_RESOURCES_LEAD" hidden="1">"c9438"</definedName>
    <definedName name="IQ_MEASURED_INDICATED_ORE_RESOURCES_MANG" hidden="1">"c9491"</definedName>
    <definedName name="IQ_MEASURED_INDICATED_ORE_RESOURCES_MOLYB" hidden="1">"c9703"</definedName>
    <definedName name="IQ_MEASURED_INDICATED_ORE_RESOURCES_NICK" hidden="1">"c9279"</definedName>
    <definedName name="IQ_MEASURED_INDICATED_ORE_RESOURCES_PLAT" hidden="1">"c9117"</definedName>
    <definedName name="IQ_MEASURED_INDICATED_ORE_RESOURCES_SILVER" hidden="1">"c9064"</definedName>
    <definedName name="IQ_MEASURED_INDICATED_ORE_RESOURCES_TITAN" hidden="1">"c9544"</definedName>
    <definedName name="IQ_MEASURED_INDICATED_ORE_RESOURCES_URAN" hidden="1">"c9597"</definedName>
    <definedName name="IQ_MEASURED_INDICATED_ORE_RESOURCES_ZINC" hidden="1">"c9332"</definedName>
    <definedName name="IQ_MEASURED_INDICATED_RECOV_RESOURCES_ALUM" hidden="1">"c9234"</definedName>
    <definedName name="IQ_MEASURED_INDICATED_RECOV_RESOURCES_COAL" hidden="1">"c9813"</definedName>
    <definedName name="IQ_MEASURED_INDICATED_RECOV_RESOURCES_COP" hidden="1">"c9178"</definedName>
    <definedName name="IQ_MEASURED_INDICATED_RECOV_RESOURCES_DIAM" hidden="1">"c9658"</definedName>
    <definedName name="IQ_MEASURED_INDICATED_RECOV_RESOURCES_GOLD" hidden="1">"c9019"</definedName>
    <definedName name="IQ_MEASURED_INDICATED_RECOV_RESOURCES_IRON" hidden="1">"c9393"</definedName>
    <definedName name="IQ_MEASURED_INDICATED_RECOV_RESOURCES_LEAD" hidden="1">"c9446"</definedName>
    <definedName name="IQ_MEASURED_INDICATED_RECOV_RESOURCES_MANG" hidden="1">"c9499"</definedName>
    <definedName name="IQ_MEASURED_INDICATED_RECOV_RESOURCES_MET_COAL" hidden="1">"c9753"</definedName>
    <definedName name="IQ_MEASURED_INDICATED_RECOV_RESOURCES_MOLYB" hidden="1">"c9711"</definedName>
    <definedName name="IQ_MEASURED_INDICATED_RECOV_RESOURCES_NICK" hidden="1">"c9287"</definedName>
    <definedName name="IQ_MEASURED_INDICATED_RECOV_RESOURCES_PLAT" hidden="1">"c9125"</definedName>
    <definedName name="IQ_MEASURED_INDICATED_RECOV_RESOURCES_SILVER" hidden="1">"c9072"</definedName>
    <definedName name="IQ_MEASURED_INDICATED_RECOV_RESOURCES_STEAM" hidden="1">"c9783"</definedName>
    <definedName name="IQ_MEASURED_INDICATED_RECOV_RESOURCES_TITAN" hidden="1">"c9552"</definedName>
    <definedName name="IQ_MEASURED_INDICATED_RECOV_RESOURCES_URAN" hidden="1">"c9605"</definedName>
    <definedName name="IQ_MEASURED_INDICATED_RECOV_RESOURCES_ZINC" hidden="1">"c9340"</definedName>
    <definedName name="IQ_MEASURED_INDICATED_RESOURCES_GRADE_ALUM" hidden="1">"c9227"</definedName>
    <definedName name="IQ_MEASURED_INDICATED_RESOURCES_GRADE_COP" hidden="1">"c9171"</definedName>
    <definedName name="IQ_MEASURED_INDICATED_RESOURCES_GRADE_DIAM" hidden="1">"c9651"</definedName>
    <definedName name="IQ_MEASURED_INDICATED_RESOURCES_GRADE_GOLD" hidden="1">"c9012"</definedName>
    <definedName name="IQ_MEASURED_INDICATED_RESOURCES_GRADE_IRON" hidden="1">"c9386"</definedName>
    <definedName name="IQ_MEASURED_INDICATED_RESOURCES_GRADE_LEAD" hidden="1">"c9439"</definedName>
    <definedName name="IQ_MEASURED_INDICATED_RESOURCES_GRADE_MANG" hidden="1">"c9492"</definedName>
    <definedName name="IQ_MEASURED_INDICATED_RESOURCES_GRADE_MOLYB" hidden="1">"c9704"</definedName>
    <definedName name="IQ_MEASURED_INDICATED_RESOURCES_GRADE_NICK" hidden="1">"c9280"</definedName>
    <definedName name="IQ_MEASURED_INDICATED_RESOURCES_GRADE_PLAT" hidden="1">"c9118"</definedName>
    <definedName name="IQ_MEASURED_INDICATED_RESOURCES_GRADE_SILVER" hidden="1">"c9065"</definedName>
    <definedName name="IQ_MEASURED_INDICATED_RESOURCES_GRADE_TITAN" hidden="1">"c9545"</definedName>
    <definedName name="IQ_MEASURED_INDICATED_RESOURCES_GRADE_URAN" hidden="1">"c9598"</definedName>
    <definedName name="IQ_MEASURED_INDICATED_RESOURCES_GRADE_ZINC" hidden="1">"c9333"</definedName>
    <definedName name="IQ_MEASURED_ORE_RESOURCES_ALUM" hidden="1">"c9222"</definedName>
    <definedName name="IQ_MEASURED_ORE_RESOURCES_COP" hidden="1">"c9166"</definedName>
    <definedName name="IQ_MEASURED_ORE_RESOURCES_DIAM" hidden="1">"c9646"</definedName>
    <definedName name="IQ_MEASURED_ORE_RESOURCES_GOLD" hidden="1">"c9007"</definedName>
    <definedName name="IQ_MEASURED_ORE_RESOURCES_IRON" hidden="1">"c9381"</definedName>
    <definedName name="IQ_MEASURED_ORE_RESOURCES_LEAD" hidden="1">"c9434"</definedName>
    <definedName name="IQ_MEASURED_ORE_RESOURCES_MANG" hidden="1">"c9487"</definedName>
    <definedName name="IQ_MEASURED_ORE_RESOURCES_MOLYB" hidden="1">"c9699"</definedName>
    <definedName name="IQ_MEASURED_ORE_RESOURCES_NICK" hidden="1">"c9275"</definedName>
    <definedName name="IQ_MEASURED_ORE_RESOURCES_PLAT" hidden="1">"c9113"</definedName>
    <definedName name="IQ_MEASURED_ORE_RESOURCES_SILVER" hidden="1">"c9060"</definedName>
    <definedName name="IQ_MEASURED_ORE_RESOURCES_TITAN" hidden="1">"c9540"</definedName>
    <definedName name="IQ_MEASURED_ORE_RESOURCES_URAN" hidden="1">"c9593"</definedName>
    <definedName name="IQ_MEASURED_ORE_RESOURCES_ZINC" hidden="1">"c9328"</definedName>
    <definedName name="IQ_MEASURED_RECOV_ATTRIB_RESOURCES_ALUM" hidden="1">"c9242"</definedName>
    <definedName name="IQ_MEASURED_RECOV_ATTRIB_RESOURCES_COAL" hidden="1">"c9816"</definedName>
    <definedName name="IQ_MEASURED_RECOV_ATTRIB_RESOURCES_COP" hidden="1">"c9186"</definedName>
    <definedName name="IQ_MEASURED_RECOV_ATTRIB_RESOURCES_DIAM" hidden="1">"c9666"</definedName>
    <definedName name="IQ_MEASURED_RECOV_ATTRIB_RESOURCES_GOLD" hidden="1">"c9027"</definedName>
    <definedName name="IQ_MEASURED_RECOV_ATTRIB_RESOURCES_IRON" hidden="1">"c9401"</definedName>
    <definedName name="IQ_MEASURED_RECOV_ATTRIB_RESOURCES_LEAD" hidden="1">"c9454"</definedName>
    <definedName name="IQ_MEASURED_RECOV_ATTRIB_RESOURCES_MANG" hidden="1">"c9507"</definedName>
    <definedName name="IQ_MEASURED_RECOV_ATTRIB_RESOURCES_MET_COAL" hidden="1">"c9756"</definedName>
    <definedName name="IQ_MEASURED_RECOV_ATTRIB_RESOURCES_MOLYB" hidden="1">"c9719"</definedName>
    <definedName name="IQ_MEASURED_RECOV_ATTRIB_RESOURCES_NICK" hidden="1">"c9295"</definedName>
    <definedName name="IQ_MEASURED_RECOV_ATTRIB_RESOURCES_PLAT" hidden="1">"c9133"</definedName>
    <definedName name="IQ_MEASURED_RECOV_ATTRIB_RESOURCES_SILVER" hidden="1">"c9080"</definedName>
    <definedName name="IQ_MEASURED_RECOV_ATTRIB_RESOURCES_STEAM" hidden="1">"c9786"</definedName>
    <definedName name="IQ_MEASURED_RECOV_ATTRIB_RESOURCES_TITAN" hidden="1">"c9560"</definedName>
    <definedName name="IQ_MEASURED_RECOV_ATTRIB_RESOURCES_URAN" hidden="1">"c9613"</definedName>
    <definedName name="IQ_MEASURED_RECOV_ATTRIB_RESOURCES_ZINC" hidden="1">"c9348"</definedName>
    <definedName name="IQ_MEASURED_RECOV_RESOURCES_ALUM" hidden="1">"c9232"</definedName>
    <definedName name="IQ_MEASURED_RECOV_RESOURCES_COAL" hidden="1">"c9811"</definedName>
    <definedName name="IQ_MEASURED_RECOV_RESOURCES_COP" hidden="1">"c9176"</definedName>
    <definedName name="IQ_MEASURED_RECOV_RESOURCES_DIAM" hidden="1">"c9656"</definedName>
    <definedName name="IQ_MEASURED_RECOV_RESOURCES_GOLD" hidden="1">"c9017"</definedName>
    <definedName name="IQ_MEASURED_RECOV_RESOURCES_IRON" hidden="1">"c9391"</definedName>
    <definedName name="IQ_MEASURED_RECOV_RESOURCES_LEAD" hidden="1">"c9444"</definedName>
    <definedName name="IQ_MEASURED_RECOV_RESOURCES_MANG" hidden="1">"c9497"</definedName>
    <definedName name="IQ_MEASURED_RECOV_RESOURCES_MET_COAL" hidden="1">"c9751"</definedName>
    <definedName name="IQ_MEASURED_RECOV_RESOURCES_MOLYB" hidden="1">"c9709"</definedName>
    <definedName name="IQ_MEASURED_RECOV_RESOURCES_NICK" hidden="1">"c9285"</definedName>
    <definedName name="IQ_MEASURED_RECOV_RESOURCES_PLAT" hidden="1">"c9123"</definedName>
    <definedName name="IQ_MEASURED_RECOV_RESOURCES_SILVER" hidden="1">"c9070"</definedName>
    <definedName name="IQ_MEASURED_RECOV_RESOURCES_STEAM" hidden="1">"c9781"</definedName>
    <definedName name="IQ_MEASURED_RECOV_RESOURCES_TITAN" hidden="1">"c9550"</definedName>
    <definedName name="IQ_MEASURED_RECOV_RESOURCES_URAN" hidden="1">"c9603"</definedName>
    <definedName name="IQ_MEASURED_RECOV_RESOURCES_ZINC" hidden="1">"c9338"</definedName>
    <definedName name="IQ_MEASURED_RESOURCES_CALORIFIC_VALUE_COAL" hidden="1">"c9806"</definedName>
    <definedName name="IQ_MEASURED_RESOURCES_CALORIFIC_VALUE_MET_COAL" hidden="1">"c9746"</definedName>
    <definedName name="IQ_MEASURED_RESOURCES_CALORIFIC_VALUE_STEAM" hidden="1">"c9776"</definedName>
    <definedName name="IQ_MEASURED_RESOURCES_GRADE_ALUM" hidden="1">"c9223"</definedName>
    <definedName name="IQ_MEASURED_RESOURCES_GRADE_COP" hidden="1">"c9167"</definedName>
    <definedName name="IQ_MEASURED_RESOURCES_GRADE_DIAM" hidden="1">"c9647"</definedName>
    <definedName name="IQ_MEASURED_RESOURCES_GRADE_GOLD" hidden="1">"c9008"</definedName>
    <definedName name="IQ_MEASURED_RESOURCES_GRADE_IRON" hidden="1">"c9382"</definedName>
    <definedName name="IQ_MEASURED_RESOURCES_GRADE_LEAD" hidden="1">"c9435"</definedName>
    <definedName name="IQ_MEASURED_RESOURCES_GRADE_MANG" hidden="1">"c9488"</definedName>
    <definedName name="IQ_MEASURED_RESOURCES_GRADE_MOLYB" hidden="1">"c9700"</definedName>
    <definedName name="IQ_MEASURED_RESOURCES_GRADE_NICK" hidden="1">"c9276"</definedName>
    <definedName name="IQ_MEASURED_RESOURCES_GRADE_PLAT" hidden="1">"c9114"</definedName>
    <definedName name="IQ_MEASURED_RESOURCES_GRADE_SILVER" hidden="1">"c9061"</definedName>
    <definedName name="IQ_MEASURED_RESOURCES_GRADE_TITAN" hidden="1">"c9541"</definedName>
    <definedName name="IQ_MEASURED_RESOURCES_GRADE_URAN" hidden="1">"c9594"</definedName>
    <definedName name="IQ_MEASURED_RESOURCES_GRADE_ZINC" hidden="1">"c9329"</definedName>
    <definedName name="IQ_MEDIAN_NEW_HOME_SALES_APR_FC_UNUSED" hidden="1">"c8460"</definedName>
    <definedName name="IQ_MEDIAN_NEW_HOME_SALES_APR_FC_UNUSED_UNUSED_UNUSED" hidden="1">"c8460"</definedName>
    <definedName name="IQ_MEDIAN_NEW_HOME_SALES_APR_UNUSED" hidden="1">"c7580"</definedName>
    <definedName name="IQ_MEDIAN_NEW_HOME_SALES_APR_UNUSED_UNUSED_UNUSED" hidden="1">"c7580"</definedName>
    <definedName name="IQ_MEDIAN_NEW_HOME_SALES_FC_UNUSED" hidden="1">"c7800"</definedName>
    <definedName name="IQ_MEDIAN_NEW_HOME_SALES_FC_UNUSED_UNUSED_UNUSED" hidden="1">"c7800"</definedName>
    <definedName name="IQ_MEDIAN_NEW_HOME_SALES_POP_FC_UNUSED" hidden="1">"c8020"</definedName>
    <definedName name="IQ_MEDIAN_NEW_HOME_SALES_POP_FC_UNUSED_UNUSED_UNUSED" hidden="1">"c8020"</definedName>
    <definedName name="IQ_MEDIAN_NEW_HOME_SALES_POP_UNUSED" hidden="1">"c7140"</definedName>
    <definedName name="IQ_MEDIAN_NEW_HOME_SALES_POP_UNUSED_UNUSED_UNUSED" hidden="1">"c7140"</definedName>
    <definedName name="IQ_MEDIAN_NEW_HOME_SALES_UNUSED" hidden="1">"c6920"</definedName>
    <definedName name="IQ_MEDIAN_NEW_HOME_SALES_UNUSED_UNUSED_UNUSED" hidden="1">"c6920"</definedName>
    <definedName name="IQ_MEDIAN_NEW_HOME_SALES_YOY_FC_UNUSED" hidden="1">"c8240"</definedName>
    <definedName name="IQ_MEDIAN_NEW_HOME_SALES_YOY_FC_UNUSED_UNUSED_UNUSED" hidden="1">"c8240"</definedName>
    <definedName name="IQ_MEDIAN_NEW_HOME_SALES_YOY_UNUSED" hidden="1">"c7360"</definedName>
    <definedName name="IQ_MEDIAN_NEW_HOME_SALES_YOY_UNUSED_UNUSED_UNUSED" hidden="1">"c7360"</definedName>
    <definedName name="IQ_MEDIAN_TARGET_PRICE" hidden="1">"c1650"</definedName>
    <definedName name="IQ_MEDIAN_TARGET_PRICE_CIQ" hidden="1">"c4658"</definedName>
    <definedName name="IQ_MEDIAN_TARGET_PRICE_REUT" hidden="1">"c5316"</definedName>
    <definedName name="IQ_MERGER" hidden="1">"c713"</definedName>
    <definedName name="IQ_MERGER_BNK" hidden="1">"c714"</definedName>
    <definedName name="IQ_MERGER_BR" hidden="1">"c715"</definedName>
    <definedName name="IQ_MERGER_FIN" hidden="1">"c716"</definedName>
    <definedName name="IQ_MERGER_INS" hidden="1">"c717"</definedName>
    <definedName name="IQ_MERGER_RE" hidden="1">"c6235"</definedName>
    <definedName name="IQ_MERGER_REIT" hidden="1">"c718"</definedName>
    <definedName name="IQ_MERGER_RESTRUCTURE" hidden="1">"c719"</definedName>
    <definedName name="IQ_MERGER_RESTRUCTURE_BNK" hidden="1">"c720"</definedName>
    <definedName name="IQ_MERGER_RESTRUCTURE_BR" hidden="1">"c721"</definedName>
    <definedName name="IQ_MERGER_RESTRUCTURE_FIN" hidden="1">"c722"</definedName>
    <definedName name="IQ_MERGER_RESTRUCTURE_INS" hidden="1">"c723"</definedName>
    <definedName name="IQ_MERGER_RESTRUCTURE_RE" hidden="1">"c6236"</definedName>
    <definedName name="IQ_MERGER_RESTRUCTURE_REIT" hidden="1">"c724"</definedName>
    <definedName name="IQ_MERGER_RESTRUCTURE_UTI" hidden="1">"c725"</definedName>
    <definedName name="IQ_MERGER_SUPPLE" hidden="1">"c13810"</definedName>
    <definedName name="IQ_MERGER_UTI" hidden="1">"c726"</definedName>
    <definedName name="IQ_MI_RECOV_ATTRIB_RESOURCES_ALUM" hidden="1">"c9244"</definedName>
    <definedName name="IQ_MI_RECOV_ATTRIB_RESOURCES_COAL" hidden="1">"c9818"</definedName>
    <definedName name="IQ_MI_RECOV_ATTRIB_RESOURCES_COP" hidden="1">"c9188"</definedName>
    <definedName name="IQ_MI_RECOV_ATTRIB_RESOURCES_DIAM" hidden="1">"c9668"</definedName>
    <definedName name="IQ_MI_RECOV_ATTRIB_RESOURCES_GOLD" hidden="1">"c9029"</definedName>
    <definedName name="IQ_MI_RECOV_ATTRIB_RESOURCES_IRON" hidden="1">"c9403"</definedName>
    <definedName name="IQ_MI_RECOV_ATTRIB_RESOURCES_LEAD" hidden="1">"c9456"</definedName>
    <definedName name="IQ_MI_RECOV_ATTRIB_RESOURCES_MANG" hidden="1">"c9509"</definedName>
    <definedName name="IQ_MI_RECOV_ATTRIB_RESOURCES_MET_COAL" hidden="1">"c9758"</definedName>
    <definedName name="IQ_MI_RECOV_ATTRIB_RESOURCES_MOLYB" hidden="1">"c9721"</definedName>
    <definedName name="IQ_MI_RECOV_ATTRIB_RESOURCES_NICK" hidden="1">"c9297"</definedName>
    <definedName name="IQ_MI_RECOV_ATTRIB_RESOURCES_PLAT" hidden="1">"c9135"</definedName>
    <definedName name="IQ_MI_RECOV_ATTRIB_RESOURCES_SILVER" hidden="1">"c9082"</definedName>
    <definedName name="IQ_MI_RECOV_ATTRIB_RESOURCES_STEAM" hidden="1">"c9788"</definedName>
    <definedName name="IQ_MI_RECOV_ATTRIB_RESOURCES_TITAN" hidden="1">"c9562"</definedName>
    <definedName name="IQ_MI_RECOV_ATTRIB_RESOURCES_URAN" hidden="1">"c9615"</definedName>
    <definedName name="IQ_MI_RECOV_ATTRIB_RESOURCES_ZINC" hidden="1">"c9350"</definedName>
    <definedName name="IQ_MI_RESOURCES_CALORIFIC_VALUE_COAL" hidden="1">"c9808"</definedName>
    <definedName name="IQ_MI_RESOURCES_CALORIFIC_VALUE_MET_COAL" hidden="1">"c9748"</definedName>
    <definedName name="IQ_MI_RESOURCES_CALORIFIC_VALUE_STEAM" hidden="1">"c9778"</definedName>
    <definedName name="IQ_MINORITY_INT_AVG_ASSETS_FFIEC" hidden="1">"c13367"</definedName>
    <definedName name="IQ_MINORITY_INT_BS_FFIEC" hidden="1">"c12874"</definedName>
    <definedName name="IQ_MINORITY_INT_FFIEC" hidden="1">"c13031"</definedName>
    <definedName name="IQ_MINORITY_INTEREST" hidden="1">"c727"</definedName>
    <definedName name="IQ_MINORITY_INTEREST_BNK" hidden="1">"c728"</definedName>
    <definedName name="IQ_MINORITY_INTEREST_BR" hidden="1">"c729"</definedName>
    <definedName name="IQ_MINORITY_INTEREST_CF" hidden="1">"c730"</definedName>
    <definedName name="IQ_MINORITY_INTEREST_FIN" hidden="1">"c731"</definedName>
    <definedName name="IQ_MINORITY_INTEREST_INS" hidden="1">"c732"</definedName>
    <definedName name="IQ_MINORITY_INTEREST_IS" hidden="1">"c733"</definedName>
    <definedName name="IQ_MINORITY_INTEREST_RE" hidden="1">"c6237"</definedName>
    <definedName name="IQ_MINORITY_INTEREST_REIT" hidden="1">"c734"</definedName>
    <definedName name="IQ_MINORITY_INTEREST_TOTAL" hidden="1">"c1905"</definedName>
    <definedName name="IQ_MINORITY_INTEREST_UTI" hidden="1">"c735"</definedName>
    <definedName name="IQ_MISC_ADJUST_CF" hidden="1">"c736"</definedName>
    <definedName name="IQ_MISC_EARN_ADJ" hidden="1">"c1603"</definedName>
    <definedName name="IQ_MKTCAP_EBT_EXCL" hidden="1">"c737"</definedName>
    <definedName name="IQ_MKTCAP_EBT_EXCL_AVG" hidden="1">"c738"</definedName>
    <definedName name="IQ_MKTCAP_EBT_INCL_AVG" hidden="1">"c739"</definedName>
    <definedName name="IQ_MKTCAP_TOTAL_REV" hidden="1">"c740"</definedName>
    <definedName name="IQ_MKTCAP_TOTAL_REV_AVG" hidden="1">"c741"</definedName>
    <definedName name="IQ_MKTCAP_TOTAL_REV_FWD" hidden="1">"c742"</definedName>
    <definedName name="IQ_MKTCAP_TOTAL_REV_FWD_CIQ" hidden="1">"c4041"</definedName>
    <definedName name="IQ_MKTCAP_TOTAL_REV_FWD_REUT" hidden="1">"c4048"</definedName>
    <definedName name="IQ_MM_ACCOUNT" hidden="1">"c743"</definedName>
    <definedName name="IQ_MM_ACCRETION_EXPENSE" hidden="1">"c9845"</definedName>
    <definedName name="IQ_MM_ARO_BEG" hidden="1">"c9842"</definedName>
    <definedName name="IQ_MM_ARO_TOTAL" hidden="1">"c9850"</definedName>
    <definedName name="IQ_MM_CURRENT_PORT_ARO" hidden="1">"c9851"</definedName>
    <definedName name="IQ_MM_DEVELOPED_ACREAGE" hidden="1">"c9832"</definedName>
    <definedName name="IQ_MM_DEVELOPED_SQ_KMS" hidden="1">"c9831"</definedName>
    <definedName name="IQ_MM_DEVELOPED_SQ_MILES" hidden="1">"c9833"</definedName>
    <definedName name="IQ_MM_EXPLORATION_EXPENDITURE_TOT" hidden="1">"c9840"</definedName>
    <definedName name="IQ_MM_FX_ADJUSTMENT" hidden="1">"c9847"</definedName>
    <definedName name="IQ_MM_LIABILITIES_INCURRED_ACQUIRED" hidden="1">"c9843"</definedName>
    <definedName name="IQ_MM_LIABILITIES_REL_SPIN_OFFS" hidden="1">"c9848"</definedName>
    <definedName name="IQ_MM_LIABILITIES_SETTLED_DISPOSED" hidden="1">"c9844"</definedName>
    <definedName name="IQ_MM_NON_CURRENT_PORT_ARO" hidden="1">"c9852"</definedName>
    <definedName name="IQ_MM_NUMBER_MINES" hidden="1">"c9839"</definedName>
    <definedName name="IQ_MM_OTHER_ADJUSTMENTS_ARO" hidden="1">"c9849"</definedName>
    <definedName name="IQ_MM_REMAINING_MINE_LIFE" hidden="1">"c9838"</definedName>
    <definedName name="IQ_MM_RESOURCES_INCL_EXCL_RESERVES" hidden="1">"c9841"</definedName>
    <definedName name="IQ_MM_REVISIONS_ESTIMATE" hidden="1">"c9846"</definedName>
    <definedName name="IQ_MM_STRIPPING_RATIO" hidden="1">"c9837"</definedName>
    <definedName name="IQ_MM_UNDEVELOPED_ACREAGE" hidden="1">"c9835"</definedName>
    <definedName name="IQ_MM_UNDEVELOPED_SQ_KMS" hidden="1">"c9834"</definedName>
    <definedName name="IQ_MM_UNDEVELOPED_SQ_MILES" hidden="1">"c9836"</definedName>
    <definedName name="IQ_MMDA_NON_TRANS_ACCTS_FFIEC" hidden="1">"c15330"</definedName>
    <definedName name="IQ_MMDA_SAVINGS_TOT_DEPOSITS_FFIEC" hidden="1">"c13905"</definedName>
    <definedName name="IQ_MONEY_MARKET_ACCOUNTS_COMMERCIAL_BANK_SUBS_FFIEC" hidden="1">"c12947"</definedName>
    <definedName name="IQ_MONEY_MARKET_ACCOUNTS_OTHER_INSTITUTIONS_FFIEC" hidden="1">"c12952"</definedName>
    <definedName name="IQ_MONEY_MARKET_DEPOSIT_ACCOUNTS_FDIC" hidden="1">"c6553"</definedName>
    <definedName name="IQ_MONTH">15000</definedName>
    <definedName name="IQ_MORT_BANK_ACT" hidden="1">"c744"</definedName>
    <definedName name="IQ_MORT_BANKING_FEE" hidden="1">"c745"</definedName>
    <definedName name="IQ_MORT_INT_INC" hidden="1">"c746"</definedName>
    <definedName name="IQ_MORT_LOANS" hidden="1">"c747"</definedName>
    <definedName name="IQ_MORT_SECURITY" hidden="1">"c748"</definedName>
    <definedName name="IQ_MORTGAGE_BACKED_SECURITIES_FDIC" hidden="1">"c6402"</definedName>
    <definedName name="IQ_MORTGAGE_DEBT_UNDER_CAPITAL_LEASES_FFIEC" hidden="1">"c15276"</definedName>
    <definedName name="IQ_MORTGAGE_SERV_RIGHTS" hidden="1">"c2242"</definedName>
    <definedName name="IQ_MORTGAGE_SERVICING_ASSETS_FFIEC" hidden="1">"c12838"</definedName>
    <definedName name="IQ_MORTGAGE_SERVICING_FDIC" hidden="1">"c6335"</definedName>
    <definedName name="IQ_MTD" hidden="1">800000</definedName>
    <definedName name="IQ_MULTI_RES_PROPERTIES_TRADING_DOM_FFIEC" hidden="1">"c12930"</definedName>
    <definedName name="IQ_MULTIFAM_5_LOANS_TOT_LOANS_FFIEC" hidden="1">"c13869"</definedName>
    <definedName name="IQ_MULTIFAMILY_LOANS_GROSS_LOANS_FFIEC" hidden="1">"c13404"</definedName>
    <definedName name="IQ_MULTIFAMILY_LOANS_RISK_BASED_FFIEC" hidden="1">"c13425"</definedName>
    <definedName name="IQ_MULTIFAMILY_RES_DOM_FFIEC" hidden="1">"c15270"</definedName>
    <definedName name="IQ_MULTIFAMILY_RESIDENTIAL_LOANS_FDIC" hidden="1">"c6311"</definedName>
    <definedName name="IQ_MUNI_ADVALOREM_TAX" hidden="1">"c15144"</definedName>
    <definedName name="IQ_MUNI_AMT_TAX" hidden="1">"c15146"</definedName>
    <definedName name="IQ_MUNI_BANK_QUALIFIED" hidden="1">"c15148"</definedName>
    <definedName name="IQ_MUNI_DEP_TRUST_ELIGIBLE" hidden="1">"c15149"</definedName>
    <definedName name="IQ_MUNI_ECONOMIC_DEFEASANCE" hidden="1">"c15151"</definedName>
    <definedName name="IQ_MUNI_ESCROW" hidden="1">"c15228"</definedName>
    <definedName name="IQ_MUNI_FED_TAX" hidden="1">"c15147"</definedName>
    <definedName name="IQ_MUNI_LEGAL_DEFEASANCE" hidden="1">"c15150"</definedName>
    <definedName name="IQ_MUNI_OFFERING_TYPE" hidden="1">"c15143"</definedName>
    <definedName name="IQ_MUNI_OPTIONAL_REDEMPTION_DEFEASANCE" hidden="1">"c15152"</definedName>
    <definedName name="IQ_MUNI_PRE_REFUNDED_DATE" hidden="1">"c15154"</definedName>
    <definedName name="IQ_MUNI_PRE_REFUNDED_DATED_DATE" hidden="1">"c15156"</definedName>
    <definedName name="IQ_MUNI_PRE_REFUNDED_PRICE" hidden="1">"c15155"</definedName>
    <definedName name="IQ_MUNI_PRE_REFUNDED_TYPE" hidden="1">"c15153"</definedName>
    <definedName name="IQ_MUNI_PURPOSE" hidden="1">"c15226"</definedName>
    <definedName name="IQ_MUNI_STATE_TAX" hidden="1">"c15145"</definedName>
    <definedName name="IQ_MUNI_TERRITORY" hidden="1">"c15142"</definedName>
    <definedName name="IQ_MUNI_TYPE" hidden="1">"c15227"</definedName>
    <definedName name="IQ_MUNICIPAL_INVEST_SECURITIES_FFIEC" hidden="1">"c13459"</definedName>
    <definedName name="IQ_NAMES_REVISION_DATE_" localSheetId="1" hidden="1">43572.9332523148</definedName>
    <definedName name="IQ_NAMES_REVISION_DATE_" hidden="1">40355.507974537</definedName>
    <definedName name="IQ_NAPM_BUS_CONDITIONS" hidden="1">"c6921"</definedName>
    <definedName name="IQ_NAPM_BUS_CONDITIONS_APR" hidden="1">"c7581"</definedName>
    <definedName name="IQ_NAPM_BUS_CONDITIONS_APR_FC" hidden="1">"c8461"</definedName>
    <definedName name="IQ_NAPM_BUS_CONDITIONS_FC" hidden="1">"c7801"</definedName>
    <definedName name="IQ_NAPM_BUS_CONDITIONS_POP" hidden="1">"c7141"</definedName>
    <definedName name="IQ_NAPM_BUS_CONDITIONS_POP_FC" hidden="1">"c8021"</definedName>
    <definedName name="IQ_NAPM_BUS_CONDITIONS_YOY" hidden="1">"c7361"</definedName>
    <definedName name="IQ_NAPM_BUS_CONDITIONS_YOY_FC" hidden="1">"c8241"</definedName>
    <definedName name="IQ_NATIVE_COMPANY_NAME" hidden="1">"c13822"</definedName>
    <definedName name="IQ_NAV_ACT_OR_EST" hidden="1">"c2225"</definedName>
    <definedName name="IQ_NAV_EST" hidden="1">"c1751"</definedName>
    <definedName name="IQ_NAV_HIGH_EST" hidden="1">"c1753"</definedName>
    <definedName name="IQ_NAV_LOW_EST" hidden="1">"c1754"</definedName>
    <definedName name="IQ_NAV_MEDIAN_EST" hidden="1">"c1752"</definedName>
    <definedName name="IQ_NAV_NUM_EST" hidden="1">"c1755"</definedName>
    <definedName name="IQ_NAV_STDDEV_EST" hidden="1">"c1756"</definedName>
    <definedName name="IQ_NCLS_CLOSED_END_1_4_FAM_LOANS_TOT_LOANS_FFIEC" hidden="1">"c13891"</definedName>
    <definedName name="IQ_NCLS_COMM_IND_LOANS_TOT_LOANS_FFIEC" hidden="1">"c13898"</definedName>
    <definedName name="IQ_NCLS_COMM_RE_FARM_LOANS_TOT_LOANS_FFIEC" hidden="1">"c13897"</definedName>
    <definedName name="IQ_NCLS_COMM_RE_NONFARM_NONRES_TOT_LOANS_FFIEC" hidden="1">"c13896"</definedName>
    <definedName name="IQ_NCLS_CONST_LAND_DEV_LOANS_TOT_LOANS_FFIEC" hidden="1">"c13890"</definedName>
    <definedName name="IQ_NCLS_CONSUMER_LOANS_TOT_LOANS_FFIEC" hidden="1">"c13899"</definedName>
    <definedName name="IQ_NCLS_FARM_LOANS_TOT_LOANS_FFIEC" hidden="1">"c13895"</definedName>
    <definedName name="IQ_NCLS_HOME_EQUITY_LOANS_TOT_LOANS_FFIEC" hidden="1">"c13892"</definedName>
    <definedName name="IQ_NCLS_MULTIFAM_5_LOANS_TOT_LOANS_FFIEC" hidden="1">"c13894"</definedName>
    <definedName name="IQ_NCLS_TOT_1_4_FAM_LOANS_TOT_LOANS_FFIEC" hidden="1">"c13893"</definedName>
    <definedName name="IQ_NCLS_TOT_LEASES_TOT_LOANS_FFIEC" hidden="1">"c13900"</definedName>
    <definedName name="IQ_NCLS_TOT_LOANS_TOT_LOANS_FFIEC" hidden="1">"c13901"</definedName>
    <definedName name="IQ_NCOS_CLOSED_END_1_4_FAM_LOANS_TOT_LOANS_FFIEC" hidden="1">"c13879"</definedName>
    <definedName name="IQ_NCOS_COMM_IND_LOANS_TOT_LOANS_FFIEC" hidden="1">"c13886"</definedName>
    <definedName name="IQ_NCOS_COMM_RE_FARM_LOANS_TOT_LOANS_FFIEC" hidden="1">"c13885"</definedName>
    <definedName name="IQ_NCOS_COMM_RE_NONFARM_NONRES_TOT_LOANS_FFIEC" hidden="1">"c13884"</definedName>
    <definedName name="IQ_NCOS_CONST_LAND_DEV_LOANS_TOT_LOANS_FFIEC" hidden="1">"c13878"</definedName>
    <definedName name="IQ_NCOS_CONSUMER_LOANS_TOT_LOANS_FFIEC" hidden="1">"c13887"</definedName>
    <definedName name="IQ_NCOS_FARM_LOANS_TOT_LOANS_FFIEC" hidden="1">"c13883"</definedName>
    <definedName name="IQ_NCOS_HOME_EQUITY_LOANS_TOT_LOANS_FFIEC" hidden="1">"c13880"</definedName>
    <definedName name="IQ_NCOS_MULTIFAM_5_LOANS_TOT_LOANS_FFIEC" hidden="1">"c13882"</definedName>
    <definedName name="IQ_NCOS_TOT_1_4_FAM_LOANS_TOT_LOANS_FFIEC" hidden="1">"c13881"</definedName>
    <definedName name="IQ_NCOS_TOT_LEASES_TOT_LOANS_FFIEC" hidden="1">"c13888"</definedName>
    <definedName name="IQ_NCOS_TOT_LOANS_TOT_LOANS_FFIEC" hidden="1">"c13889"</definedName>
    <definedName name="IQ_NEGATIVE_FAIR_VALUE_DERIVATIVES_BENEFICIARY_FFIEC" hidden="1">"c13124"</definedName>
    <definedName name="IQ_NEGATIVE_FAIR_VALUE_DERIVATIVES_GUARANTOR_FFIEC" hidden="1">"c13117"</definedName>
    <definedName name="IQ_NET_BOOKING_LOCATION_ADJUSTMENT_FOREIGN_FFIEC" hidden="1">"c15385"</definedName>
    <definedName name="IQ_NET_CHANGE" hidden="1">"c749"</definedName>
    <definedName name="IQ_NET_CHARGE_OFFS_FDIC" hidden="1">"c6641"</definedName>
    <definedName name="IQ_NET_CHARGE_OFFS_LOANS_FDIC" hidden="1">"c6751"</definedName>
    <definedName name="IQ_NET_CLAIM_EXP_INCUR" hidden="1">"c2757"</definedName>
    <definedName name="IQ_NET_CLAIM_EXP_INCUR_CY" hidden="1">"c2761"</definedName>
    <definedName name="IQ_NET_CLAIM_EXP_INCUR_PY" hidden="1">"c2762"</definedName>
    <definedName name="IQ_NET_CLAIM_EXP_PAID" hidden="1">"c2760"</definedName>
    <definedName name="IQ_NET_CLAIM_EXP_PAID_CY" hidden="1">"c2763"</definedName>
    <definedName name="IQ_NET_CLAIM_EXP_PAID_PY" hidden="1">"c2764"</definedName>
    <definedName name="IQ_NET_CLAIM_EXP_RES" hidden="1">"c2754"</definedName>
    <definedName name="IQ_NET_DEBT" hidden="1">"c1584"</definedName>
    <definedName name="IQ_NET_DEBT_ACT_OR_EST" hidden="1">"c3583"</definedName>
    <definedName name="IQ_NET_DEBT_EBITDA" hidden="1">"c750"</definedName>
    <definedName name="IQ_NET_DEBT_EBITDA_CAPEX" hidden="1">"c2949"</definedName>
    <definedName name="IQ_NET_DEBT_EST" hidden="1">"c3517"</definedName>
    <definedName name="IQ_NET_DEBT_HIGH_EST" hidden="1">"c3518"</definedName>
    <definedName name="IQ_NET_DEBT_ISSUED" hidden="1">"c751"</definedName>
    <definedName name="IQ_NET_DEBT_ISSUED_BNK" hidden="1">"c752"</definedName>
    <definedName name="IQ_NET_DEBT_ISSUED_BR" hidden="1">"c753"</definedName>
    <definedName name="IQ_NET_DEBT_ISSUED_FIN" hidden="1">"c754"</definedName>
    <definedName name="IQ_NET_DEBT_ISSUED_INS" hidden="1">"c755"</definedName>
    <definedName name="IQ_NET_DEBT_ISSUED_RE" hidden="1">"c6238"</definedName>
    <definedName name="IQ_NET_DEBT_ISSUED_REIT" hidden="1">"c756"</definedName>
    <definedName name="IQ_NET_DEBT_ISSUED_UTI" hidden="1">"c757"</definedName>
    <definedName name="IQ_NET_DEBT_LOW_EST" hidden="1">"c3519"</definedName>
    <definedName name="IQ_NET_DEBT_MEDIAN_EST" hidden="1">"c3520"</definedName>
    <definedName name="IQ_NET_DEBT_NUM_EST" hidden="1">"c3515"</definedName>
    <definedName name="IQ_NET_DEBT_STDDEV_EST" hidden="1">"c3516"</definedName>
    <definedName name="IQ_NET_EARNED" hidden="1">"c2734"</definedName>
    <definedName name="IQ_NET_FUNDS_PURCHASED_ASSETS_TOT_FFIEC" hidden="1">"c13448"</definedName>
    <definedName name="IQ_NET_GAIN_LOSS_OREO_EXP_FFIEC" hidden="1">"c15370"</definedName>
    <definedName name="IQ_NET_GAIN_LOSS_OREO_INC_FFIEC" hidden="1">"c15367"</definedName>
    <definedName name="IQ_NET_GAIN_LOSS_SALES_LOANS_EXP_FFIEC" hidden="1">"c15371"</definedName>
    <definedName name="IQ_NET_GAIN_LOSS_SALES_LOANS_INC_FFIEC" hidden="1">"c15368"</definedName>
    <definedName name="IQ_NET_GAIN_SALE_PREMISES_FIXED_ASSETS_EXP_FFIEC" hidden="1">"c15372"</definedName>
    <definedName name="IQ_NET_GAIN_SALE_PREMISES_FIXED_ASSETS_INC_FFIEC" hidden="1">"c15369"</definedName>
    <definedName name="IQ_NET_INC" hidden="1">"c781"</definedName>
    <definedName name="IQ_NET_INC_BEFORE" hidden="1">"c344"</definedName>
    <definedName name="IQ_NET_INC_CF" hidden="1">"c793"</definedName>
    <definedName name="IQ_NET_INC_MARGIN" hidden="1">"c794"</definedName>
    <definedName name="IQ_NET_INCOME_FDIC" hidden="1">"c6587"</definedName>
    <definedName name="IQ_NET_INCOME_LH_FFIEC" hidden="1">"c13110"</definedName>
    <definedName name="IQ_NET_INCOME_PC_FFIEC" hidden="1">"c13103"</definedName>
    <definedName name="IQ_NET_INCOME_SHE_FFIEC" hidden="1">"c12960"</definedName>
    <definedName name="IQ_NET_INT_INC_10YR_ANN_CAGR" hidden="1">"c6100"</definedName>
    <definedName name="IQ_NET_INT_INC_10YR_ANN_GROWTH" hidden="1">"c758"</definedName>
    <definedName name="IQ_NET_INT_INC_1YR_ANN_GROWTH" hidden="1">"c759"</definedName>
    <definedName name="IQ_NET_INT_INC_2YR_ANN_CAGR" hidden="1">"c6101"</definedName>
    <definedName name="IQ_NET_INT_INC_2YR_ANN_GROWTH" hidden="1">"c760"</definedName>
    <definedName name="IQ_NET_INT_INC_3YR_ANN_CAGR" hidden="1">"c6102"</definedName>
    <definedName name="IQ_NET_INT_INC_3YR_ANN_GROWTH" hidden="1">"c761"</definedName>
    <definedName name="IQ_NET_INT_INC_5YR_ANN_CAGR" hidden="1">"c6103"</definedName>
    <definedName name="IQ_NET_INT_INC_5YR_ANN_GROWTH" hidden="1">"c762"</definedName>
    <definedName name="IQ_NET_INT_INC_7YR_ANN_CAGR" hidden="1">"c6104"</definedName>
    <definedName name="IQ_NET_INT_INC_7YR_ANN_GROWTH" hidden="1">"c763"</definedName>
    <definedName name="IQ_NET_INT_INC_AFTER_LL_BNK_SUBTOTAL_AP" hidden="1">"c8979"</definedName>
    <definedName name="IQ_NET_INT_INC_BNK" hidden="1">"c764"</definedName>
    <definedName name="IQ_NET_INT_INC_BNK_AP" hidden="1">"c8874"</definedName>
    <definedName name="IQ_NET_INT_INC_BNK_AP_ABS" hidden="1">"c8893"</definedName>
    <definedName name="IQ_NET_INT_INC_BNK_FDIC" hidden="1">"c6570"</definedName>
    <definedName name="IQ_NET_INT_INC_BNK_NAME_AP" hidden="1">"c8912"</definedName>
    <definedName name="IQ_NET_INT_INC_BNK_NAME_AP_ABS" hidden="1">"c8931"</definedName>
    <definedName name="IQ_NET_INT_INC_BNK_SUBTOTAL_AP" hidden="1">"c8978"</definedName>
    <definedName name="IQ_NET_INT_INC_BR" hidden="1">"c765"</definedName>
    <definedName name="IQ_NET_INT_INC_FIN" hidden="1">"c766"</definedName>
    <definedName name="IQ_NET_INT_INC_TOTAL_REV" hidden="1">"c767"</definedName>
    <definedName name="IQ_NET_INT_INCOME_FFIEC" hidden="1">"c13001"</definedName>
    <definedName name="IQ_NET_INT_INCOME_FTE_FFIEC" hidden="1">"c13036"</definedName>
    <definedName name="IQ_NET_INT_MARGIN" hidden="1">"c768"</definedName>
    <definedName name="IQ_NET_INTEREST_EXP" hidden="1">"c769"</definedName>
    <definedName name="IQ_NET_INTEREST_EXP_RE" hidden="1">"c6239"</definedName>
    <definedName name="IQ_NET_INTEREST_EXP_REIT" hidden="1">"c770"</definedName>
    <definedName name="IQ_NET_INTEREST_EXP_UTI" hidden="1">"c771"</definedName>
    <definedName name="IQ_NET_INTEREST_INC" hidden="1">"c764"</definedName>
    <definedName name="IQ_NET_INTEREST_INC_AFTER_LL" hidden="1">"c1604"</definedName>
    <definedName name="IQ_NET_INTEREST_INC_INTERNATIONAL_OPS_FFIEC" hidden="1">"c15375"</definedName>
    <definedName name="IQ_NET_INTEREST_MARGIN_FDIC" hidden="1">"c6726"</definedName>
    <definedName name="IQ_NET_LIFE_INS_IN_FORCE" hidden="1">"c2769"</definedName>
    <definedName name="IQ_NET_LOANS" hidden="1">"c772"</definedName>
    <definedName name="IQ_NET_LOANS_10YR_ANN_CAGR" hidden="1">"c6105"</definedName>
    <definedName name="IQ_NET_LOANS_10YR_ANN_GROWTH" hidden="1">"c773"</definedName>
    <definedName name="IQ_NET_LOANS_1YR_ANN_GROWTH" hidden="1">"c774"</definedName>
    <definedName name="IQ_NET_LOANS_2YR_ANN_CAGR" hidden="1">"c6106"</definedName>
    <definedName name="IQ_NET_LOANS_2YR_ANN_GROWTH" hidden="1">"c775"</definedName>
    <definedName name="IQ_NET_LOANS_3YR_ANN_CAGR" hidden="1">"c6107"</definedName>
    <definedName name="IQ_NET_LOANS_3YR_ANN_GROWTH" hidden="1">"c776"</definedName>
    <definedName name="IQ_NET_LOANS_5YR_ANN_CAGR" hidden="1">"c6108"</definedName>
    <definedName name="IQ_NET_LOANS_5YR_ANN_GROWTH" hidden="1">"c777"</definedName>
    <definedName name="IQ_NET_LOANS_7YR_ANN_CAGR" hidden="1">"c6109"</definedName>
    <definedName name="IQ_NET_LOANS_7YR_ANN_GROWTH" hidden="1">"c778"</definedName>
    <definedName name="IQ_NET_LOANS_CORE_DEPOSITS_FFIEC" hidden="1">"c13341"</definedName>
    <definedName name="IQ_NET_LOANS_DEPOSITS_FFIEC" hidden="1">"c13340"</definedName>
    <definedName name="IQ_NET_LOANS_EQUITY_FFIEC" hidden="1">"c13347"</definedName>
    <definedName name="IQ_NET_LOANS_LEASES_CORE_DEPOSITS_FDIC" hidden="1">"c6743"</definedName>
    <definedName name="IQ_NET_LOANS_LEASES_DEPOSITS_FDIC" hidden="1">"c6742"</definedName>
    <definedName name="IQ_NET_LOANS_TOTAL_DEPOSITS" hidden="1">"c779"</definedName>
    <definedName name="IQ_NET_NONINTEREST_INC_EXP_INTERNATIONAL_OPS_FFIEC" hidden="1">"c15387"</definedName>
    <definedName name="IQ_NET_OPERATING_INCOME_ASSETS_FDIC" hidden="1">"c6729"</definedName>
    <definedName name="IQ_NET_RENTAL_EXP_FN" hidden="1">"c780"</definedName>
    <definedName name="IQ_NET_SECURITIZATION_INC_FOREIGN_FFIEC" hidden="1">"c15379"</definedName>
    <definedName name="IQ_NET_SECURITIZATION_INCOME_FDIC" hidden="1">"c6669"</definedName>
    <definedName name="IQ_NET_SERVICING_FEES_FDIC" hidden="1">"c6668"</definedName>
    <definedName name="IQ_NET_TO_GROSS_EARNED" hidden="1">"c2750"</definedName>
    <definedName name="IQ_NET_TO_GROSS_WRITTEN" hidden="1">"c2729"</definedName>
    <definedName name="IQ_NET_WORKING_CAP" hidden="1">"c3493"</definedName>
    <definedName name="IQ_NET_WRITTEN" hidden="1">"c2728"</definedName>
    <definedName name="IQ_NEW_PREM" hidden="1">"c2785"</definedName>
    <definedName name="IQ_NEWS" hidden="1">"c13743"</definedName>
    <definedName name="IQ_NEWS_DATE" hidden="1">"c13746"</definedName>
    <definedName name="IQ_NEWS_SOURCE" hidden="1">"c13745"</definedName>
    <definedName name="IQ_NEWS_TIME" hidden="1">"c13759"</definedName>
    <definedName name="IQ_NEWS_URL" hidden="1">"c13744"</definedName>
    <definedName name="IQ_NEXT_CALL_DATE" hidden="1">"c2198"</definedName>
    <definedName name="IQ_NEXT_CALL_PRICE" hidden="1">"c2199"</definedName>
    <definedName name="IQ_NEXT_EARNINGS_DATE" hidden="1">"c13592"</definedName>
    <definedName name="IQ_NEXT_INT_DATE" hidden="1">"c2187"</definedName>
    <definedName name="IQ_NEXT_PUT_DATE" hidden="1">"c2200"</definedName>
    <definedName name="IQ_NEXT_PUT_PRICE" hidden="1">"c2201"</definedName>
    <definedName name="IQ_NEXT_SINK_FUND_AMOUNT" hidden="1">"c2490"</definedName>
    <definedName name="IQ_NEXT_SINK_FUND_DATE" hidden="1">"c2489"</definedName>
    <definedName name="IQ_NEXT_SINK_FUND_PRICE" hidden="1">"c2491"</definedName>
    <definedName name="IQ_NEXT_YR_PROD_EST_MAX_ALUM" hidden="1">"c9251"</definedName>
    <definedName name="IQ_NEXT_YR_PROD_EST_MAX_CATHODE_COP" hidden="1">"c9198"</definedName>
    <definedName name="IQ_NEXT_YR_PROD_EST_MAX_COP" hidden="1">"c9196"</definedName>
    <definedName name="IQ_NEXT_YR_PROD_EST_MAX_DIAM" hidden="1">"c9675"</definedName>
    <definedName name="IQ_NEXT_YR_PROD_EST_MAX_GOLD" hidden="1">"c9036"</definedName>
    <definedName name="IQ_NEXT_YR_PROD_EST_MAX_IRON" hidden="1">"c9410"</definedName>
    <definedName name="IQ_NEXT_YR_PROD_EST_MAX_LEAD" hidden="1">"c9463"</definedName>
    <definedName name="IQ_NEXT_YR_PROD_EST_MAX_MANG" hidden="1">"c9516"</definedName>
    <definedName name="IQ_NEXT_YR_PROD_EST_MAX_MOLYB" hidden="1">"c9728"</definedName>
    <definedName name="IQ_NEXT_YR_PROD_EST_MAX_NICK" hidden="1">"c9304"</definedName>
    <definedName name="IQ_NEXT_YR_PROD_EST_MAX_PLAT" hidden="1">"c9142"</definedName>
    <definedName name="IQ_NEXT_YR_PROD_EST_MAX_SILVER" hidden="1">"c9089"</definedName>
    <definedName name="IQ_NEXT_YR_PROD_EST_MAX_TITAN" hidden="1">"c9569"</definedName>
    <definedName name="IQ_NEXT_YR_PROD_EST_MAX_URAN" hidden="1">"c9622"</definedName>
    <definedName name="IQ_NEXT_YR_PROD_EST_MAX_ZINC" hidden="1">"c9357"</definedName>
    <definedName name="IQ_NEXT_YR_PROD_EST_MIN_ALUM" hidden="1">"c9250"</definedName>
    <definedName name="IQ_NEXT_YR_PROD_EST_MIN_CATHODE_COP" hidden="1">"c9197"</definedName>
    <definedName name="IQ_NEXT_YR_PROD_EST_MIN_COP" hidden="1">"c9195"</definedName>
    <definedName name="IQ_NEXT_YR_PROD_EST_MIN_DIAM" hidden="1">"c9674"</definedName>
    <definedName name="IQ_NEXT_YR_PROD_EST_MIN_GOLD" hidden="1">"c9035"</definedName>
    <definedName name="IQ_NEXT_YR_PROD_EST_MIN_IRON" hidden="1">"c9409"</definedName>
    <definedName name="IQ_NEXT_YR_PROD_EST_MIN_LEAD" hidden="1">"c9462"</definedName>
    <definedName name="IQ_NEXT_YR_PROD_EST_MIN_MANG" hidden="1">"c9515"</definedName>
    <definedName name="IQ_NEXT_YR_PROD_EST_MIN_MOLYB" hidden="1">"c9727"</definedName>
    <definedName name="IQ_NEXT_YR_PROD_EST_MIN_NICK" hidden="1">"c9303"</definedName>
    <definedName name="IQ_NEXT_YR_PROD_EST_MIN_PLAT" hidden="1">"c9141"</definedName>
    <definedName name="IQ_NEXT_YR_PROD_EST_MIN_SILVER" hidden="1">"c9088"</definedName>
    <definedName name="IQ_NEXT_YR_PROD_EST_MIN_TITAN" hidden="1">"c9568"</definedName>
    <definedName name="IQ_NEXT_YR_PROD_EST_MIN_URAN" hidden="1">"c9621"</definedName>
    <definedName name="IQ_NEXT_YR_PROD_EST_MIN_ZINC" hidden="1">"c9356"</definedName>
    <definedName name="IQ_NI" hidden="1">"c781"</definedName>
    <definedName name="IQ_NI_10YR_ANN_CAGR" hidden="1">"c6110"</definedName>
    <definedName name="IQ_NI_10YR_ANN_GROWTH" hidden="1">"c782"</definedName>
    <definedName name="IQ_NI_1YR_ANN_GROWTH" hidden="1">"c783"</definedName>
    <definedName name="IQ_NI_2YR_ANN_CAGR" hidden="1">"c6111"</definedName>
    <definedName name="IQ_NI_2YR_ANN_GROWTH" hidden="1">"c784"</definedName>
    <definedName name="IQ_NI_3YR_ANN_CAGR" hidden="1">"c6112"</definedName>
    <definedName name="IQ_NI_3YR_ANN_GROWTH" hidden="1">"c785"</definedName>
    <definedName name="IQ_NI_5YR_ANN_CAGR" hidden="1">"c6113"</definedName>
    <definedName name="IQ_NI_5YR_ANN_GROWTH" hidden="1">"c786"</definedName>
    <definedName name="IQ_NI_7YR_ANN_CAGR" hidden="1">"c6114"</definedName>
    <definedName name="IQ_NI_7YR_ANN_GROWTH" hidden="1">"c787"</definedName>
    <definedName name="IQ_NI_ACT_OR_EST" hidden="1">"c2222"</definedName>
    <definedName name="IQ_NI_AFTER_CAPITALIZED" hidden="1">"c788"</definedName>
    <definedName name="IQ_NI_AVAIL_EXCL" hidden="1">"c789"</definedName>
    <definedName name="IQ_NI_AVAIL_EXCL_MARGIN" hidden="1">"c790"</definedName>
    <definedName name="IQ_NI_AVAIL_INCL" hidden="1">"c791"</definedName>
    <definedName name="IQ_NI_AVAIL_SUBTOTAL_AP" hidden="1">"c8984"</definedName>
    <definedName name="IQ_NI_AVG_ASSETS_FFIEC" hidden="1">"c13370"</definedName>
    <definedName name="IQ_NI_BANK_AND_NONCONTROLLING_INTEREST_FFIEC" hidden="1">"c15365"</definedName>
    <definedName name="IQ_NI_BEFORE_CAPITALIZED" hidden="1">"c792"</definedName>
    <definedName name="IQ_NI_BEFORE_INTERNAL_ALLOCATIONS_FOREIGN_FFIEC" hidden="1">"c15393"</definedName>
    <definedName name="IQ_NI_CF" hidden="1">"c793"</definedName>
    <definedName name="IQ_NI_CHARGES_AP" hidden="1">"c8879"</definedName>
    <definedName name="IQ_NI_CHARGES_AP_ABS" hidden="1">"c8898"</definedName>
    <definedName name="IQ_NI_CHARGES_NAME_AP" hidden="1">"c8917"</definedName>
    <definedName name="IQ_NI_CHARGES_NAME_AP_ABS" hidden="1">"c8936"</definedName>
    <definedName name="IQ_NI_EST" hidden="1">"c1716"</definedName>
    <definedName name="IQ_NI_FFIEC" hidden="1">"c13034"</definedName>
    <definedName name="IQ_NI_GW_EST" hidden="1">"c1723"</definedName>
    <definedName name="IQ_NI_GW_HIGH_EST" hidden="1">"c1725"</definedName>
    <definedName name="IQ_NI_GW_LOW_EST" hidden="1">"c1726"</definedName>
    <definedName name="IQ_NI_GW_MEDIAN_EST" hidden="1">"c1724"</definedName>
    <definedName name="IQ_NI_GW_NUM_EST" hidden="1">"c1727"</definedName>
    <definedName name="IQ_NI_GW_STDDEV_EST" hidden="1">"c1728"</definedName>
    <definedName name="IQ_NI_HIGH_EST" hidden="1">"c1718"</definedName>
    <definedName name="IQ_NI_LOW_EST" hidden="1">"c1719"</definedName>
    <definedName name="IQ_NI_MARGIN" hidden="1">"c794"</definedName>
    <definedName name="IQ_NI_MEDIAN_EST" hidden="1">"c1717"</definedName>
    <definedName name="IQ_NI_NON_CONTROLLING_INTERESTS_FFIEC" hidden="1">"c15366"</definedName>
    <definedName name="IQ_NI_NORM" hidden="1">"c1901"</definedName>
    <definedName name="IQ_NI_NORM_10YR_ANN_CAGR" hidden="1">"c6189"</definedName>
    <definedName name="IQ_NI_NORM_10YR_ANN_GROWTH" hidden="1">"c1960"</definedName>
    <definedName name="IQ_NI_NORM_1YR_ANN_GROWTH" hidden="1">"c1955"</definedName>
    <definedName name="IQ_NI_NORM_2YR_ANN_CAGR" hidden="1">"c6185"</definedName>
    <definedName name="IQ_NI_NORM_2YR_ANN_GROWTH" hidden="1">"c1956"</definedName>
    <definedName name="IQ_NI_NORM_3YR_ANN_CAGR" hidden="1">"c6186"</definedName>
    <definedName name="IQ_NI_NORM_3YR_ANN_GROWTH" hidden="1">"c1957"</definedName>
    <definedName name="IQ_NI_NORM_5YR_ANN_CAGR" hidden="1">"c6187"</definedName>
    <definedName name="IQ_NI_NORM_5YR_ANN_GROWTH" hidden="1">"c1958"</definedName>
    <definedName name="IQ_NI_NORM_7YR_ANN_CAGR" hidden="1">"c6188"</definedName>
    <definedName name="IQ_NI_NORM_7YR_ANN_GROWTH" hidden="1">"c1959"</definedName>
    <definedName name="IQ_NI_NORM_MARGIN" hidden="1">"c1964"</definedName>
    <definedName name="IQ_NI_NUM_EST" hidden="1">"c1720"</definedName>
    <definedName name="IQ_NI_REPORTED_EST" hidden="1">"c1730"</definedName>
    <definedName name="IQ_NI_REPORTED_HIGH_EST" hidden="1">"c1732"</definedName>
    <definedName name="IQ_NI_REPORTED_LOW_EST" hidden="1">"c1733"</definedName>
    <definedName name="IQ_NI_REPORTED_MEDIAN_EST" hidden="1">"c1731"</definedName>
    <definedName name="IQ_NI_REPORTED_NUM_EST" hidden="1">"c1734"</definedName>
    <definedName name="IQ_NI_REPORTED_STDDEV_EST" hidden="1">"c1735"</definedName>
    <definedName name="IQ_NI_SBC_ACT_OR_EST" hidden="1">"c4474"</definedName>
    <definedName name="IQ_NI_SBC_ACT_OR_EST_CIQ" hidden="1">"c5012"</definedName>
    <definedName name="IQ_NI_SBC_GW_ACT_OR_EST" hidden="1">"c4478"</definedName>
    <definedName name="IQ_NI_SBC_GW_ACT_OR_EST_CIQ" hidden="1">"c5016"</definedName>
    <definedName name="IQ_NI_SFAS" hidden="1">"c795"</definedName>
    <definedName name="IQ_NI_STDDEV_EST" hidden="1">"c1721"</definedName>
    <definedName name="IQ_NI_SUBTOTAL_AP" hidden="1">"c8983"</definedName>
    <definedName name="IQ_NLA_PCT_LEASED_CONSOL" hidden="1">"c8815"</definedName>
    <definedName name="IQ_NLA_PCT_LEASED_MANAGED" hidden="1">"c8817"</definedName>
    <definedName name="IQ_NLA_PCT_LEASED_OTHER" hidden="1">"c8818"</definedName>
    <definedName name="IQ_NLA_PCT_LEASED_TOTAL" hidden="1">"c8819"</definedName>
    <definedName name="IQ_NLA_PCT_LEASED_UNCONSOL" hidden="1">"c8816"</definedName>
    <definedName name="IQ_NLA_SQ_FT_CONSOL" hidden="1">"c8800"</definedName>
    <definedName name="IQ_NLA_SQ_FT_MANAGED" hidden="1">"c8802"</definedName>
    <definedName name="IQ_NLA_SQ_FT_OTHER" hidden="1">"c8803"</definedName>
    <definedName name="IQ_NLA_SQ_FT_TOTAL" hidden="1">"c8804"</definedName>
    <definedName name="IQ_NLA_SQ_FT_UNCONSOL" hidden="1">"c8801"</definedName>
    <definedName name="IQ_NLA_SQ_METER_CONSOL" hidden="1">"c8805"</definedName>
    <definedName name="IQ_NLA_SQ_METER_MANAGED" hidden="1">"c8807"</definedName>
    <definedName name="IQ_NLA_SQ_METER_OTHER" hidden="1">"c8808"</definedName>
    <definedName name="IQ_NLA_SQ_METER_TOTAL" hidden="1">"c8809"</definedName>
    <definedName name="IQ_NLA_SQ_METER_UNCONSOL" hidden="1">"c8806"</definedName>
    <definedName name="IQ_NOL_CF_1YR" hidden="1">"c3465"</definedName>
    <definedName name="IQ_NOL_CF_2YR" hidden="1">"c3466"</definedName>
    <definedName name="IQ_NOL_CF_3YR" hidden="1">"c3467"</definedName>
    <definedName name="IQ_NOL_CF_4YR" hidden="1">"c3468"</definedName>
    <definedName name="IQ_NOL_CF_5YR" hidden="1">"c3469"</definedName>
    <definedName name="IQ_NOL_CF_AFTER_FIVE" hidden="1">"c3470"</definedName>
    <definedName name="IQ_NOL_CF_MAX_YEAR" hidden="1">"c3473"</definedName>
    <definedName name="IQ_NOL_CF_NO_EXP" hidden="1">"c3471"</definedName>
    <definedName name="IQ_NOL_CF_TOTAL" hidden="1">"c3472"</definedName>
    <definedName name="IQ_NON_ACCRU_ALLOW_RECEIVABLES_FFIEC" hidden="1">"c13353"</definedName>
    <definedName name="IQ_NON_ACCRUAL_ASSET_SOLD_DURING_QTR_FFIEC" hidden="1">"c15350"</definedName>
    <definedName name="IQ_NON_ACCRUAL_LOANS" hidden="1">"c796"</definedName>
    <definedName name="IQ_NON_CASH" hidden="1">"c797"</definedName>
    <definedName name="IQ_NON_CASH_ITEMS" hidden="1">"c797"</definedName>
    <definedName name="IQ_NON_CURRENT_LOANS_FFIEC" hidden="1">"c13860"</definedName>
    <definedName name="IQ_NON_FARM_NONRES_PROPERTIES_TRADING_DOM_FFIEC" hidden="1">"c12931"</definedName>
    <definedName name="IQ_NON_INS_EXP" hidden="1">"c798"</definedName>
    <definedName name="IQ_NON_INS_REV" hidden="1">"c799"</definedName>
    <definedName name="IQ_NON_INT_BAL_OTHER_INSTITUTIONS_FFIEC" hidden="1">"c12950"</definedName>
    <definedName name="IQ_NON_INT_BEAR_CD" hidden="1">"c800"</definedName>
    <definedName name="IQ_NON_INT_BEARING_DEPOSITS" hidden="1">"c800"</definedName>
    <definedName name="IQ_NON_INT_DEPOSITS_DOM_FFIEC" hidden="1">"c12851"</definedName>
    <definedName name="IQ_NON_INT_DEPOSITS_FOREIGN_FFIEC" hidden="1">"c12854"</definedName>
    <definedName name="IQ_NON_INT_EXP" hidden="1">"c801"</definedName>
    <definedName name="IQ_NON_INT_EXP_BNK_AP" hidden="1">"c8877"</definedName>
    <definedName name="IQ_NON_INT_EXP_BNK_AP_ABS" hidden="1">"c8896"</definedName>
    <definedName name="IQ_NON_INT_EXP_BNK_NAME_AP" hidden="1">"c8915"</definedName>
    <definedName name="IQ_NON_INT_EXP_BNK_NAME_AP_ABS" hidden="1">"c8934"</definedName>
    <definedName name="IQ_NON_INT_EXP_BNK_SUBTOTAL_AP" hidden="1">"c8981"</definedName>
    <definedName name="IQ_NON_INT_EXP_FDIC" hidden="1">"c6579"</definedName>
    <definedName name="IQ_NON_INT_EXPENSE_FFIEC" hidden="1">"c13028"</definedName>
    <definedName name="IQ_NON_INT_INC" hidden="1">"c802"</definedName>
    <definedName name="IQ_NON_INT_INC_10YR_ANN_CAGR" hidden="1">"c6115"</definedName>
    <definedName name="IQ_NON_INT_INC_10YR_ANN_GROWTH" hidden="1">"c803"</definedName>
    <definedName name="IQ_NON_INT_INC_1YR_ANN_GROWTH" hidden="1">"c804"</definedName>
    <definedName name="IQ_NON_INT_INC_2YR_ANN_CAGR" hidden="1">"c6116"</definedName>
    <definedName name="IQ_NON_INT_INC_2YR_ANN_GROWTH" hidden="1">"c805"</definedName>
    <definedName name="IQ_NON_INT_INC_3YR_ANN_CAGR" hidden="1">"c6117"</definedName>
    <definedName name="IQ_NON_INT_INC_3YR_ANN_GROWTH" hidden="1">"c806"</definedName>
    <definedName name="IQ_NON_INT_INC_5YR_ANN_CAGR" hidden="1">"c6118"</definedName>
    <definedName name="IQ_NON_INT_INC_5YR_ANN_GROWTH" hidden="1">"c807"</definedName>
    <definedName name="IQ_NON_INT_INC_7YR_ANN_CAGR" hidden="1">"c6119"</definedName>
    <definedName name="IQ_NON_INT_INC_7YR_ANN_GROWTH" hidden="1">"c808"</definedName>
    <definedName name="IQ_NON_INT_INC_AVG_ASSETS_FFIEC" hidden="1">"c13359"</definedName>
    <definedName name="IQ_NON_INT_INC_BNK_AP" hidden="1">"c8876"</definedName>
    <definedName name="IQ_NON_INT_INC_BNK_AP_ABS" hidden="1">"c8895"</definedName>
    <definedName name="IQ_NON_INT_INC_BNK_NAME_AP" hidden="1">"c8914"</definedName>
    <definedName name="IQ_NON_INT_INC_BNK_NAME_AP_ABS" hidden="1">"c8933"</definedName>
    <definedName name="IQ_NON_INT_INC_BNK_SUBTOTAL_AP" hidden="1">"c8980"</definedName>
    <definedName name="IQ_NON_INT_INC_FDIC" hidden="1">"c6575"</definedName>
    <definedName name="IQ_NON_INT_INC_OPERATING_INC_FFIEC" hidden="1">"c13382"</definedName>
    <definedName name="IQ_NON_INT_INCOME_FFIEC" hidden="1">"c13017"</definedName>
    <definedName name="IQ_NON_INTEREST_EXP" hidden="1">"c801"</definedName>
    <definedName name="IQ_NON_INTEREST_INC" hidden="1">"c802"</definedName>
    <definedName name="IQ_NON_OPER_EXP" hidden="1">"c809"</definedName>
    <definedName name="IQ_NON_OPER_INC" hidden="1">"c810"</definedName>
    <definedName name="IQ_NON_PERF_ASSETS_10YR_ANN_CAGR" hidden="1">"c6120"</definedName>
    <definedName name="IQ_NON_PERF_ASSETS_10YR_ANN_GROWTH" hidden="1">"c811"</definedName>
    <definedName name="IQ_NON_PERF_ASSETS_1YR_ANN_GROWTH" hidden="1">"c812"</definedName>
    <definedName name="IQ_NON_PERF_ASSETS_2YR_ANN_CAGR" hidden="1">"c6121"</definedName>
    <definedName name="IQ_NON_PERF_ASSETS_2YR_ANN_GROWTH" hidden="1">"c813"</definedName>
    <definedName name="IQ_NON_PERF_ASSETS_3YR_ANN_CAGR" hidden="1">"c6122"</definedName>
    <definedName name="IQ_NON_PERF_ASSETS_3YR_ANN_GROWTH" hidden="1">"c814"</definedName>
    <definedName name="IQ_NON_PERF_ASSETS_5YR_ANN_CAGR" hidden="1">"c6123"</definedName>
    <definedName name="IQ_NON_PERF_ASSETS_5YR_ANN_GROWTH" hidden="1">"c815"</definedName>
    <definedName name="IQ_NON_PERF_ASSETS_7YR_ANN_CAGR" hidden="1">"c6124"</definedName>
    <definedName name="IQ_NON_PERF_ASSETS_7YR_ANN_GROWTH" hidden="1">"c816"</definedName>
    <definedName name="IQ_NON_PERF_ASSETS_TOTAL_ASSETS" hidden="1">"c817"</definedName>
    <definedName name="IQ_NON_PERF_LOANS_10YR_ANN_CAGR" hidden="1">"c6125"</definedName>
    <definedName name="IQ_NON_PERF_LOANS_10YR_ANN_GROWTH" hidden="1">"c818"</definedName>
    <definedName name="IQ_NON_PERF_LOANS_1YR_ANN_GROWTH" hidden="1">"c819"</definedName>
    <definedName name="IQ_NON_PERF_LOANS_2YR_ANN_CAGR" hidden="1">"c6126"</definedName>
    <definedName name="IQ_NON_PERF_LOANS_2YR_ANN_GROWTH" hidden="1">"c820"</definedName>
    <definedName name="IQ_NON_PERF_LOANS_3YR_ANN_CAGR" hidden="1">"c6127"</definedName>
    <definedName name="IQ_NON_PERF_LOANS_3YR_ANN_GROWTH" hidden="1">"c821"</definedName>
    <definedName name="IQ_NON_PERF_LOANS_5YR_ANN_CAGR" hidden="1">"c6128"</definedName>
    <definedName name="IQ_NON_PERF_LOANS_5YR_ANN_GROWTH" hidden="1">"c822"</definedName>
    <definedName name="IQ_NON_PERF_LOANS_7YR_ANN_CAGR" hidden="1">"c6129"</definedName>
    <definedName name="IQ_NON_PERF_LOANS_7YR_ANN_GROWTH" hidden="1">"c823"</definedName>
    <definedName name="IQ_NON_PERF_LOANS_TOTAL_ASSETS" hidden="1">"c824"</definedName>
    <definedName name="IQ_NON_PERF_LOANS_TOTAL_LOANS" hidden="1">"c825"</definedName>
    <definedName name="IQ_NON_PERFORMING_ASSETS" hidden="1">"c826"</definedName>
    <definedName name="IQ_NON_PERFORMING_ASSETS_FFIEC" hidden="1">"c13859"</definedName>
    <definedName name="IQ_NON_PERFORMING_LOANS" hidden="1">"c827"</definedName>
    <definedName name="IQ_NON_PERFORMING_LOANS_FFIEC" hidden="1">"c13861"</definedName>
    <definedName name="IQ_NON_US_ADDRESS_LEASE_FIN_REC_FFIEC" hidden="1">"c13625"</definedName>
    <definedName name="IQ_NON_US_ADDRESSEES_TOTAL_LOANS_FOREIGN_FDIC" hidden="1">"c6443"</definedName>
    <definedName name="IQ_NON_US_CHARGE_OFFS_AND_RECOVERIES_FDIC" hidden="1">"c6650"</definedName>
    <definedName name="IQ_NON_US_CHARGE_OFFS_FDIC" hidden="1">"c6648"</definedName>
    <definedName name="IQ_NON_US_COMMERCIAL_INDUSTRIAL_CHARGE_OFFS_FDIC" hidden="1">"c6651"</definedName>
    <definedName name="IQ_NON_US_NET_LOANS_FDIC" hidden="1">"c6376"</definedName>
    <definedName name="IQ_NON_US_RECOVERIES_FDIC" hidden="1">"c6649"</definedName>
    <definedName name="IQ_NONCASH_INCOME_AMORT_CLOSED_END_LOANS_FFIEC" hidden="1">"c13078"</definedName>
    <definedName name="IQ_NONCASH_PENSION_EXP" hidden="1">"c3000"</definedName>
    <definedName name="IQ_NONCORE_ASSETS_TOT_FFIEC" hidden="1">"c13443"</definedName>
    <definedName name="IQ_NONCURRENT_LOANS_1_4_FAMILY_FDIC" hidden="1">"c6770"</definedName>
    <definedName name="IQ_NONCURRENT_LOANS_COMMERCIAL_INDUSTRIAL_FDIC" hidden="1">"c6773"</definedName>
    <definedName name="IQ_NONCURRENT_LOANS_COMMERCIAL_RE_FDIC" hidden="1">"c6768"</definedName>
    <definedName name="IQ_NONCURRENT_LOANS_COMMERCIAL_RE_NOT_SECURED_FDIC" hidden="1">"c6778"</definedName>
    <definedName name="IQ_NONCURRENT_LOANS_CONSTRUCTION_LAND_DEV_FDIC" hidden="1">"c6767"</definedName>
    <definedName name="IQ_NONCURRENT_LOANS_CREDIT_CARD_FDIC" hidden="1">"c6775"</definedName>
    <definedName name="IQ_NONCURRENT_LOANS_GUARANTEED_FDIC" hidden="1">"c6358"</definedName>
    <definedName name="IQ_NONCURRENT_LOANS_HOME_EQUITY_FDIC" hidden="1">"c6771"</definedName>
    <definedName name="IQ_NONCURRENT_LOANS_INDIVIDUALS_FDIC" hidden="1">"c6774"</definedName>
    <definedName name="IQ_NONCURRENT_LOANS_LEASES_FDIC" hidden="1">"c6357"</definedName>
    <definedName name="IQ_NONCURRENT_LOANS_MULTIFAMILY_FDIC" hidden="1">"c6769"</definedName>
    <definedName name="IQ_NONCURRENT_LOANS_OTHER_FAMILY_FDIC" hidden="1">"c6772"</definedName>
    <definedName name="IQ_NONCURRENT_LOANS_OTHER_INDIVIDUAL_FDIC" hidden="1">"c6776"</definedName>
    <definedName name="IQ_NONCURRENT_LOANS_OTHER_LOANS_FDIC" hidden="1">"c6777"</definedName>
    <definedName name="IQ_NONCURRENT_LOANS_RE_FDIC" hidden="1">"c6766"</definedName>
    <definedName name="IQ_NONCURRENT_LOANS_TOTAL_LOANS_FDIC" hidden="1">"c6765"</definedName>
    <definedName name="IQ_NONCURRENT_OREO_ASSETS_FDIC" hidden="1">"c6741"</definedName>
    <definedName name="IQ_NONDEF_CAPITAL_GOODS_ORDERS" hidden="1">"c6932"</definedName>
    <definedName name="IQ_NONDEF_CAPITAL_GOODS_ORDERS_APR" hidden="1">"c7592"</definedName>
    <definedName name="IQ_NONDEF_CAPITAL_GOODS_ORDERS_APR_FC" hidden="1">"c8472"</definedName>
    <definedName name="IQ_NONDEF_CAPITAL_GOODS_ORDERS_FC" hidden="1">"c7812"</definedName>
    <definedName name="IQ_NONDEF_CAPITAL_GOODS_ORDERS_POP" hidden="1">"c7152"</definedName>
    <definedName name="IQ_NONDEF_CAPITAL_GOODS_ORDERS_POP_FC" hidden="1">"c8032"</definedName>
    <definedName name="IQ_NONDEF_CAPITAL_GOODS_ORDERS_YOY" hidden="1">"c7372"</definedName>
    <definedName name="IQ_NONDEF_CAPITAL_GOODS_ORDERS_YOY_FC" hidden="1">"c8252"</definedName>
    <definedName name="IQ_NONDEF_CAPITAL_GOODS_SHIPMENTS" hidden="1">"c6933"</definedName>
    <definedName name="IQ_NONDEF_CAPITAL_GOODS_SHIPMENTS_APR" hidden="1">"c7593"</definedName>
    <definedName name="IQ_NONDEF_CAPITAL_GOODS_SHIPMENTS_APR_FC" hidden="1">"c8473"</definedName>
    <definedName name="IQ_NONDEF_CAPITAL_GOODS_SHIPMENTS_FC" hidden="1">"c7813"</definedName>
    <definedName name="IQ_NONDEF_CAPITAL_GOODS_SHIPMENTS_POP" hidden="1">"c7153"</definedName>
    <definedName name="IQ_NONDEF_CAPITAL_GOODS_SHIPMENTS_POP_FC" hidden="1">"c8033"</definedName>
    <definedName name="IQ_NONDEF_CAPITAL_GOODS_SHIPMENTS_YOY" hidden="1">"c7373"</definedName>
    <definedName name="IQ_NONDEF_CAPITAL_GOODS_SHIPMENTS_YOY_FC" hidden="1">"c8253"</definedName>
    <definedName name="IQ_NONDEF_SPENDING_SAAR" hidden="1">"c6934"</definedName>
    <definedName name="IQ_NONDEF_SPENDING_SAAR_APR" hidden="1">"c7594"</definedName>
    <definedName name="IQ_NONDEF_SPENDING_SAAR_APR_FC" hidden="1">"c8474"</definedName>
    <definedName name="IQ_NONDEF_SPENDING_SAAR_FC" hidden="1">"c7814"</definedName>
    <definedName name="IQ_NONDEF_SPENDING_SAAR_POP" hidden="1">"c7154"</definedName>
    <definedName name="IQ_NONDEF_SPENDING_SAAR_POP_FC" hidden="1">"c8034"</definedName>
    <definedName name="IQ_NONDEF_SPENDING_SAAR_YOY" hidden="1">"c7374"</definedName>
    <definedName name="IQ_NONDEF_SPENDING_SAAR_YOY_FC" hidden="1">"c8254"</definedName>
    <definedName name="IQ_NONFARM_EMP_HRS_PCT_CHANGE" hidden="1">"c6935"</definedName>
    <definedName name="IQ_NONFARM_EMP_HRS_PCT_CHANGE_FC" hidden="1">"c7815"</definedName>
    <definedName name="IQ_NONFARM_EMP_HRS_PCT_CHANGE_POP" hidden="1">"c7155"</definedName>
    <definedName name="IQ_NONFARM_EMP_HRS_PCT_CHANGE_POP_FC" hidden="1">"c8035"</definedName>
    <definedName name="IQ_NONFARM_EMP_HRS_PCT_CHANGE_YOY" hidden="1">"c7375"</definedName>
    <definedName name="IQ_NONFARM_EMP_HRS_PCT_CHANGE_YOY_FC" hidden="1">"c8255"</definedName>
    <definedName name="IQ_NONFARM_NONRES_DOM_FFIEC" hidden="1">"c15271"</definedName>
    <definedName name="IQ_NONFARM_NONRES_GROSS_LOANS_FFIEC" hidden="1">"c13405"</definedName>
    <definedName name="IQ_NONFARM_NONRES_LL_REC_DOM_FFIEC" hidden="1">"c13626"</definedName>
    <definedName name="IQ_NONFARM_NONRES_RISK_BASED_FFIEC" hidden="1">"c13426"</definedName>
    <definedName name="IQ_NONFARM_OUTPUT_PER_HR" hidden="1">"c6936"</definedName>
    <definedName name="IQ_NONFARM_OUTPUT_PER_HR_APR" hidden="1">"c7596"</definedName>
    <definedName name="IQ_NONFARM_OUTPUT_PER_HR_APR_FC" hidden="1">"c8476"</definedName>
    <definedName name="IQ_NONFARM_OUTPUT_PER_HR_FC" hidden="1">"c7816"</definedName>
    <definedName name="IQ_NONFARM_OUTPUT_PER_HR_POP" hidden="1">"c7156"</definedName>
    <definedName name="IQ_NONFARM_OUTPUT_PER_HR_POP_FC" hidden="1">"c8036"</definedName>
    <definedName name="IQ_NONFARM_OUTPUT_PER_HR_YOY" hidden="1">"c7376"</definedName>
    <definedName name="IQ_NONFARM_OUTPUT_PER_HR_YOY_FC" hidden="1">"c8256"</definedName>
    <definedName name="IQ_NONFARM_PAYROLLS" hidden="1">"c6926"</definedName>
    <definedName name="IQ_NONFARM_PAYROLLS_APR" hidden="1">"c7586"</definedName>
    <definedName name="IQ_NONFARM_PAYROLLS_APR_FC" hidden="1">"c8466"</definedName>
    <definedName name="IQ_NONFARM_PAYROLLS_FC" hidden="1">"c7806"</definedName>
    <definedName name="IQ_NONFARM_PAYROLLS_POP" hidden="1">"c7146"</definedName>
    <definedName name="IQ_NONFARM_PAYROLLS_POP_FC" hidden="1">"c8026"</definedName>
    <definedName name="IQ_NONFARM_PAYROLLS_YOY" hidden="1">"c7366"</definedName>
    <definedName name="IQ_NONFARM_PAYROLLS_YOY_FC" hidden="1">"c8246"</definedName>
    <definedName name="IQ_NONFARM_TOTAL_HR_INDEX" hidden="1">"c6937"</definedName>
    <definedName name="IQ_NONFARM_TOTAL_HR_INDEX_APR" hidden="1">"c7597"</definedName>
    <definedName name="IQ_NONFARM_TOTAL_HR_INDEX_APR_FC" hidden="1">"c8477"</definedName>
    <definedName name="IQ_NONFARM_TOTAL_HR_INDEX_FC" hidden="1">"c7817"</definedName>
    <definedName name="IQ_NONFARM_TOTAL_HR_INDEX_POP" hidden="1">"c7157"</definedName>
    <definedName name="IQ_NONFARM_TOTAL_HR_INDEX_POP_FC" hidden="1">"c8037"</definedName>
    <definedName name="IQ_NONFARM_TOTAL_HR_INDEX_YOY" hidden="1">"c7377"</definedName>
    <definedName name="IQ_NONFARM_TOTAL_HR_INDEX_YOY_FC" hidden="1">"c8257"</definedName>
    <definedName name="IQ_NONFARM_WAGES" hidden="1">"c6938"</definedName>
    <definedName name="IQ_NONFARM_WAGES_APR" hidden="1">"c7598"</definedName>
    <definedName name="IQ_NONFARM_WAGES_APR_FC" hidden="1">"c8478"</definedName>
    <definedName name="IQ_NONFARM_WAGES_FC" hidden="1">"c7818"</definedName>
    <definedName name="IQ_NONFARM_WAGES_INDEX" hidden="1">"c6939"</definedName>
    <definedName name="IQ_NONFARM_WAGES_INDEX_APR" hidden="1">"c7599"</definedName>
    <definedName name="IQ_NONFARM_WAGES_INDEX_APR_FC" hidden="1">"c8479"</definedName>
    <definedName name="IQ_NONFARM_WAGES_INDEX_FC" hidden="1">"c7819"</definedName>
    <definedName name="IQ_NONFARM_WAGES_INDEX_POP" hidden="1">"c7159"</definedName>
    <definedName name="IQ_NONFARM_WAGES_INDEX_POP_FC" hidden="1">"c8039"</definedName>
    <definedName name="IQ_NONFARM_WAGES_INDEX_YOY" hidden="1">"c7379"</definedName>
    <definedName name="IQ_NONFARM_WAGES_INDEX_YOY_FC" hidden="1">"c8259"</definedName>
    <definedName name="IQ_NONFARM_WAGES_POP" hidden="1">"c7158"</definedName>
    <definedName name="IQ_NONFARM_WAGES_POP_FC" hidden="1">"c8038"</definedName>
    <definedName name="IQ_NONFARM_WAGES_YOY" hidden="1">"c7378"</definedName>
    <definedName name="IQ_NONFARM_WAGES_YOY_FC" hidden="1">"c8258"</definedName>
    <definedName name="IQ_NONINTEREST_BEARING_BALANCES_FDIC" hidden="1">"c6394"</definedName>
    <definedName name="IQ_NONINTEREST_BEARING_CASH_FFIEC" hidden="1">"c12774"</definedName>
    <definedName name="IQ_NONINTEREST_BEARING_DEPOSITS_DOMESTIC_FDIC" hidden="1">"c6477"</definedName>
    <definedName name="IQ_NONINTEREST_BEARING_DEPOSITS_FOREIGN_FDIC" hidden="1">"c6484"</definedName>
    <definedName name="IQ_NONINTEREST_EXPENSE_EARNING_ASSETS_FDIC" hidden="1">"c6728"</definedName>
    <definedName name="IQ_NONINTEREST_INC_FOREIGN_FFIEC" hidden="1">"c15376"</definedName>
    <definedName name="IQ_NONINTEREST_INCOME_EARNING_ASSETS_FDIC" hidden="1">"c6727"</definedName>
    <definedName name="IQ_NONMORTGAGE_SERVICING_FDIC" hidden="1">"c6336"</definedName>
    <definedName name="IQ_NONQUALIFYING_PREFERRED_T1_FFIEC" hidden="1">"c13134"</definedName>
    <definedName name="IQ_NONRECOURSE_DEBT" hidden="1">"c2550"</definedName>
    <definedName name="IQ_NONRECOURSE_DEBT_PCT" hidden="1">"c2551"</definedName>
    <definedName name="IQ_NONRES_FIXED_INVEST" hidden="1">"c6931"</definedName>
    <definedName name="IQ_NONRES_FIXED_INVEST_APR" hidden="1">"c7591"</definedName>
    <definedName name="IQ_NONRES_FIXED_INVEST_POP" hidden="1">"c7151"</definedName>
    <definedName name="IQ_NONRES_FIXED_INVEST_PRIV_APR_FC_UNUSED" hidden="1">"c8468"</definedName>
    <definedName name="IQ_NONRES_FIXED_INVEST_PRIV_APR_FC_UNUSED_UNUSED_UNUSED" hidden="1">"c8468"</definedName>
    <definedName name="IQ_NONRES_FIXED_INVEST_PRIV_APR_UNUSED" hidden="1">"c7588"</definedName>
    <definedName name="IQ_NONRES_FIXED_INVEST_PRIV_APR_UNUSED_UNUSED_UNUSED" hidden="1">"c7588"</definedName>
    <definedName name="IQ_NONRES_FIXED_INVEST_PRIV_FC_UNUSED" hidden="1">"c7808"</definedName>
    <definedName name="IQ_NONRES_FIXED_INVEST_PRIV_FC_UNUSED_UNUSED_UNUSED" hidden="1">"c7808"</definedName>
    <definedName name="IQ_NONRES_FIXED_INVEST_PRIV_POP_FC_UNUSED" hidden="1">"c8028"</definedName>
    <definedName name="IQ_NONRES_FIXED_INVEST_PRIV_POP_FC_UNUSED_UNUSED_UNUSED" hidden="1">"c8028"</definedName>
    <definedName name="IQ_NONRES_FIXED_INVEST_PRIV_POP_UNUSED" hidden="1">"c7148"</definedName>
    <definedName name="IQ_NONRES_FIXED_INVEST_PRIV_POP_UNUSED_UNUSED_UNUSED" hidden="1">"c7148"</definedName>
    <definedName name="IQ_NONRES_FIXED_INVEST_PRIV_REAL" hidden="1">"c6989"</definedName>
    <definedName name="IQ_NONRES_FIXED_INVEST_PRIV_REAL_APR" hidden="1">"c7649"</definedName>
    <definedName name="IQ_NONRES_FIXED_INVEST_PRIV_REAL_APR_FC" hidden="1">"c8529"</definedName>
    <definedName name="IQ_NONRES_FIXED_INVEST_PRIV_REAL_FC" hidden="1">"c7869"</definedName>
    <definedName name="IQ_NONRES_FIXED_INVEST_PRIV_REAL_POP" hidden="1">"c7209"</definedName>
    <definedName name="IQ_NONRES_FIXED_INVEST_PRIV_REAL_POP_FC" hidden="1">"c8089"</definedName>
    <definedName name="IQ_NONRES_FIXED_INVEST_PRIV_REAL_SAAR" hidden="1">"c6990"</definedName>
    <definedName name="IQ_NONRES_FIXED_INVEST_PRIV_REAL_SAAR_APR" hidden="1">"c7650"</definedName>
    <definedName name="IQ_NONRES_FIXED_INVEST_PRIV_REAL_SAAR_APR_FC" hidden="1">"c8530"</definedName>
    <definedName name="IQ_NONRES_FIXED_INVEST_PRIV_REAL_SAAR_FC" hidden="1">"c7870"</definedName>
    <definedName name="IQ_NONRES_FIXED_INVEST_PRIV_REAL_SAAR_POP" hidden="1">"c7210"</definedName>
    <definedName name="IQ_NONRES_FIXED_INVEST_PRIV_REAL_SAAR_POP_FC" hidden="1">"c8090"</definedName>
    <definedName name="IQ_NONRES_FIXED_INVEST_PRIV_REAL_SAAR_USD_APR_FC" hidden="1">"c11981"</definedName>
    <definedName name="IQ_NONRES_FIXED_INVEST_PRIV_REAL_SAAR_USD_FC" hidden="1">"c11978"</definedName>
    <definedName name="IQ_NONRES_FIXED_INVEST_PRIV_REAL_SAAR_USD_POP_FC" hidden="1">"c11979"</definedName>
    <definedName name="IQ_NONRES_FIXED_INVEST_PRIV_REAL_SAAR_USD_YOY_FC" hidden="1">"c11980"</definedName>
    <definedName name="IQ_NONRES_FIXED_INVEST_PRIV_REAL_SAAR_YOY" hidden="1">"c7430"</definedName>
    <definedName name="IQ_NONRES_FIXED_INVEST_PRIV_REAL_SAAR_YOY_FC" hidden="1">"c8310"</definedName>
    <definedName name="IQ_NONRES_FIXED_INVEST_PRIV_REAL_USD_APR_FC" hidden="1">"c11977"</definedName>
    <definedName name="IQ_NONRES_FIXED_INVEST_PRIV_REAL_USD_FC" hidden="1">"c11974"</definedName>
    <definedName name="IQ_NONRES_FIXED_INVEST_PRIV_REAL_USD_POP_FC" hidden="1">"c11975"</definedName>
    <definedName name="IQ_NONRES_FIXED_INVEST_PRIV_REAL_USD_YOY_FC" hidden="1">"c11976"</definedName>
    <definedName name="IQ_NONRES_FIXED_INVEST_PRIV_REAL_YOY" hidden="1">"c7429"</definedName>
    <definedName name="IQ_NONRES_FIXED_INVEST_PRIV_REAL_YOY_FC" hidden="1">"c8309"</definedName>
    <definedName name="IQ_NONRES_FIXED_INVEST_PRIV_SAAR" hidden="1">"c6929"</definedName>
    <definedName name="IQ_NONRES_FIXED_INVEST_PRIV_SAAR_APR" hidden="1">"c7589"</definedName>
    <definedName name="IQ_NONRES_FIXED_INVEST_PRIV_SAAR_APR_FC" hidden="1">"c8469"</definedName>
    <definedName name="IQ_NONRES_FIXED_INVEST_PRIV_SAAR_FC" hidden="1">"c7809"</definedName>
    <definedName name="IQ_NONRES_FIXED_INVEST_PRIV_SAAR_POP" hidden="1">"c7149"</definedName>
    <definedName name="IQ_NONRES_FIXED_INVEST_PRIV_SAAR_POP_FC" hidden="1">"c8029"</definedName>
    <definedName name="IQ_NONRES_FIXED_INVEST_PRIV_SAAR_USD_APR_FC" hidden="1">"c11877"</definedName>
    <definedName name="IQ_NONRES_FIXED_INVEST_PRIV_SAAR_USD_FC" hidden="1">"c11874"</definedName>
    <definedName name="IQ_NONRES_FIXED_INVEST_PRIV_SAAR_USD_POP_FC" hidden="1">"c11875"</definedName>
    <definedName name="IQ_NONRES_FIXED_INVEST_PRIV_SAAR_USD_YOY_FC" hidden="1">"c11876"</definedName>
    <definedName name="IQ_NONRES_FIXED_INVEST_PRIV_SAAR_YOY" hidden="1">"c7369"</definedName>
    <definedName name="IQ_NONRES_FIXED_INVEST_PRIV_SAAR_YOY_FC" hidden="1">"c8249"</definedName>
    <definedName name="IQ_NONRES_FIXED_INVEST_PRIV_UNUSED" hidden="1">"c6928"</definedName>
    <definedName name="IQ_NONRES_FIXED_INVEST_PRIV_UNUSED_UNUSED_UNUSED" hidden="1">"c6928"</definedName>
    <definedName name="IQ_NONRES_FIXED_INVEST_PRIV_USD_APR_FC" hidden="1">"c11873"</definedName>
    <definedName name="IQ_NONRES_FIXED_INVEST_PRIV_USD_FC" hidden="1">"c11870"</definedName>
    <definedName name="IQ_NONRES_FIXED_INVEST_PRIV_USD_POP_FC" hidden="1">"c11871"</definedName>
    <definedName name="IQ_NONRES_FIXED_INVEST_PRIV_USD_YOY_FC" hidden="1">"c11872"</definedName>
    <definedName name="IQ_NONRES_FIXED_INVEST_PRIV_YOY_FC_UNUSED" hidden="1">"c8248"</definedName>
    <definedName name="IQ_NONRES_FIXED_INVEST_PRIV_YOY_FC_UNUSED_UNUSED_UNUSED" hidden="1">"c8248"</definedName>
    <definedName name="IQ_NONRES_FIXED_INVEST_PRIV_YOY_UNUSED" hidden="1">"c7368"</definedName>
    <definedName name="IQ_NONRES_FIXED_INVEST_PRIV_YOY_UNUSED_UNUSED_UNUSED" hidden="1">"c7368"</definedName>
    <definedName name="IQ_NONRES_FIXED_INVEST_REAL" hidden="1">"c6993"</definedName>
    <definedName name="IQ_NONRES_FIXED_INVEST_REAL_APR" hidden="1">"c7653"</definedName>
    <definedName name="IQ_NONRES_FIXED_INVEST_REAL_POP" hidden="1">"c7213"</definedName>
    <definedName name="IQ_NONRES_FIXED_INVEST_REAL_SAAR" hidden="1">"c6987"</definedName>
    <definedName name="IQ_NONRES_FIXED_INVEST_REAL_SAAR_APR" hidden="1">"c7647"</definedName>
    <definedName name="IQ_NONRES_FIXED_INVEST_REAL_SAAR_APR_FC" hidden="1">"c8527"</definedName>
    <definedName name="IQ_NONRES_FIXED_INVEST_REAL_SAAR_FC" hidden="1">"c7867"</definedName>
    <definedName name="IQ_NONRES_FIXED_INVEST_REAL_SAAR_POP" hidden="1">"c7207"</definedName>
    <definedName name="IQ_NONRES_FIXED_INVEST_REAL_SAAR_POP_FC" hidden="1">"c8087"</definedName>
    <definedName name="IQ_NONRES_FIXED_INVEST_REAL_SAAR_YOY" hidden="1">"c7427"</definedName>
    <definedName name="IQ_NONRES_FIXED_INVEST_REAL_SAAR_YOY_FC" hidden="1">"c8307"</definedName>
    <definedName name="IQ_NONRES_FIXED_INVEST_REAL_USD_APR_FC" hidden="1">"c11973"</definedName>
    <definedName name="IQ_NONRES_FIXED_INVEST_REAL_USD_FC" hidden="1">"c11970"</definedName>
    <definedName name="IQ_NONRES_FIXED_INVEST_REAL_USD_POP_FC" hidden="1">"c11971"</definedName>
    <definedName name="IQ_NONRES_FIXED_INVEST_REAL_USD_YOY_FC" hidden="1">"c11972"</definedName>
    <definedName name="IQ_NONRES_FIXED_INVEST_REAL_YOY" hidden="1">"c7433"</definedName>
    <definedName name="IQ_NONRES_FIXED_INVEST_STRUCT" hidden="1">"c6930"</definedName>
    <definedName name="IQ_NONRES_FIXED_INVEST_STRUCT_APR" hidden="1">"c7590"</definedName>
    <definedName name="IQ_NONRES_FIXED_INVEST_STRUCT_APR_FC" hidden="1">"c8470"</definedName>
    <definedName name="IQ_NONRES_FIXED_INVEST_STRUCT_FC" hidden="1">"c7810"</definedName>
    <definedName name="IQ_NONRES_FIXED_INVEST_STRUCT_POP" hidden="1">"c7150"</definedName>
    <definedName name="IQ_NONRES_FIXED_INVEST_STRUCT_POP_FC" hidden="1">"c8030"</definedName>
    <definedName name="IQ_NONRES_FIXED_INVEST_STRUCT_REAL" hidden="1">"c6992"</definedName>
    <definedName name="IQ_NONRES_FIXED_INVEST_STRUCT_REAL_APR" hidden="1">"c7652"</definedName>
    <definedName name="IQ_NONRES_FIXED_INVEST_STRUCT_REAL_APR_FC" hidden="1">"c8532"</definedName>
    <definedName name="IQ_NONRES_FIXED_INVEST_STRUCT_REAL_FC" hidden="1">"c7872"</definedName>
    <definedName name="IQ_NONRES_FIXED_INVEST_STRUCT_REAL_POP" hidden="1">"c7212"</definedName>
    <definedName name="IQ_NONRES_FIXED_INVEST_STRUCT_REAL_POP_FC" hidden="1">"c8092"</definedName>
    <definedName name="IQ_NONRES_FIXED_INVEST_STRUCT_REAL_SAAR" hidden="1">"c6991"</definedName>
    <definedName name="IQ_NONRES_FIXED_INVEST_STRUCT_REAL_SAAR_APR" hidden="1">"c7651"</definedName>
    <definedName name="IQ_NONRES_FIXED_INVEST_STRUCT_REAL_SAAR_APR_FC" hidden="1">"c8531"</definedName>
    <definedName name="IQ_NONRES_FIXED_INVEST_STRUCT_REAL_SAAR_FC" hidden="1">"c7871"</definedName>
    <definedName name="IQ_NONRES_FIXED_INVEST_STRUCT_REAL_SAAR_POP" hidden="1">"c7211"</definedName>
    <definedName name="IQ_NONRES_FIXED_INVEST_STRUCT_REAL_SAAR_POP_FC" hidden="1">"c8091"</definedName>
    <definedName name="IQ_NONRES_FIXED_INVEST_STRUCT_REAL_SAAR_YOY" hidden="1">"c7431"</definedName>
    <definedName name="IQ_NONRES_FIXED_INVEST_STRUCT_REAL_SAAR_YOY_FC" hidden="1">"c8311"</definedName>
    <definedName name="IQ_NONRES_FIXED_INVEST_STRUCT_REAL_USD_APR_FC" hidden="1">"c11985"</definedName>
    <definedName name="IQ_NONRES_FIXED_INVEST_STRUCT_REAL_USD_FC" hidden="1">"c11982"</definedName>
    <definedName name="IQ_NONRES_FIXED_INVEST_STRUCT_REAL_USD_POP_FC" hidden="1">"c11983"</definedName>
    <definedName name="IQ_NONRES_FIXED_INVEST_STRUCT_REAL_USD_YOY_FC" hidden="1">"c11984"</definedName>
    <definedName name="IQ_NONRES_FIXED_INVEST_STRUCT_REAL_YOY" hidden="1">"c7432"</definedName>
    <definedName name="IQ_NONRES_FIXED_INVEST_STRUCT_REAL_YOY_FC" hidden="1">"c8312"</definedName>
    <definedName name="IQ_NONRES_FIXED_INVEST_STRUCT_USD_APR_FC" hidden="1">"c11881"</definedName>
    <definedName name="IQ_NONRES_FIXED_INVEST_STRUCT_USD_FC" hidden="1">"c11878"</definedName>
    <definedName name="IQ_NONRES_FIXED_INVEST_STRUCT_USD_POP_FC" hidden="1">"c11879"</definedName>
    <definedName name="IQ_NONRES_FIXED_INVEST_STRUCT_USD_YOY_FC" hidden="1">"c11880"</definedName>
    <definedName name="IQ_NONRES_FIXED_INVEST_STRUCT_YOY" hidden="1">"c7370"</definedName>
    <definedName name="IQ_NONRES_FIXED_INVEST_STRUCT_YOY_FC" hidden="1">"c8250"</definedName>
    <definedName name="IQ_NONRES_FIXED_INVEST_USD_APR_FC" hidden="1">"c11869"</definedName>
    <definedName name="IQ_NONRES_FIXED_INVEST_USD_FC" hidden="1">"c11866"</definedName>
    <definedName name="IQ_NONRES_FIXED_INVEST_USD_POP_FC" hidden="1">"c11867"</definedName>
    <definedName name="IQ_NONRES_FIXED_INVEST_USD_YOY_FC" hidden="1">"c11868"</definedName>
    <definedName name="IQ_NONRES_FIXED_INVEST_YOY" hidden="1">"c7371"</definedName>
    <definedName name="IQ_NONTRADING_SECURITIES_FAIR_VALUE_TOT_FFIEC" hidden="1">"c13211"</definedName>
    <definedName name="IQ_NONTRADING_SECURITIES_LEVEL_1_FFIEC" hidden="1">"c13219"</definedName>
    <definedName name="IQ_NONTRADING_SECURITIES_LEVEL_2_FFIEC" hidden="1">"c13227"</definedName>
    <definedName name="IQ_NONTRADING_SECURITIES_LEVEL_3_FFIEC" hidden="1">"c13235"</definedName>
    <definedName name="IQ_NONTRANSACTION_ACCOUNTS_FDIC" hidden="1">"c6552"</definedName>
    <definedName name="IQ_NONUTIL_REV" hidden="1">"c2089"</definedName>
    <definedName name="IQ_NORM_EPS_ACT_OR_EST" hidden="1">"c2249"</definedName>
    <definedName name="IQ_NORM_EPS_ACT_OR_EST_CIQ" hidden="1">"c5069"</definedName>
    <definedName name="IQ_NORMAL_INC_AFTER" hidden="1">"c1605"</definedName>
    <definedName name="IQ_NORMAL_INC_AVAIL" hidden="1">"c1606"</definedName>
    <definedName name="IQ_NORMAL_INC_BEFORE" hidden="1">"c1607"</definedName>
    <definedName name="IQ_NOTES_PAY" hidden="1">"c1176"</definedName>
    <definedName name="IQ_NOTIONAL_AMOUNT_CREDIT_DERIVATIVES_FDIC" hidden="1">"c6507"</definedName>
    <definedName name="IQ_NOTIONAL_AMT_DERIVATIVES_BENEFICIARY_FFIEC" hidden="1">"c13118"</definedName>
    <definedName name="IQ_NOTIONAL_AMT_DERIVATIVES_GUARANTOR_FFIEC" hidden="1">"c13111"</definedName>
    <definedName name="IQ_NOTIONAL_VALUE_EXCHANGE_SWAPS_FDIC" hidden="1">"c6516"</definedName>
    <definedName name="IQ_NOTIONAL_VALUE_OTHER_SWAPS_FDIC" hidden="1">"c6521"</definedName>
    <definedName name="IQ_NOTIONAL_VALUE_RATE_SWAPS_FDIC" hidden="1">"c6511"</definedName>
    <definedName name="IQ_NOW_ACCOUNT" hidden="1">"c828"</definedName>
    <definedName name="IQ_NOW_ATS_ACCOUNTS_COMMERCIAL_BANK_SUBS_FFIEC" hidden="1">"c12946"</definedName>
    <definedName name="IQ_NOW_ATS_ACCOUNTS_OTHER_INSTITUTIONS_FFIEC" hidden="1">"c12951"</definedName>
    <definedName name="IQ_NOW_OTHER_TRANS_ACCTS_TOT_DEPOSITS_FFIEC" hidden="1">"c13903"</definedName>
    <definedName name="IQ_NPPE" hidden="1">"c829"</definedName>
    <definedName name="IQ_NPPE_10YR_ANN_CAGR" hidden="1">"c6130"</definedName>
    <definedName name="IQ_NPPE_10YR_ANN_GROWTH" hidden="1">"c830"</definedName>
    <definedName name="IQ_NPPE_1YR_ANN_GROWTH" hidden="1">"c831"</definedName>
    <definedName name="IQ_NPPE_2YR_ANN_CAGR" hidden="1">"c6131"</definedName>
    <definedName name="IQ_NPPE_2YR_ANN_GROWTH" hidden="1">"c832"</definedName>
    <definedName name="IQ_NPPE_3YR_ANN_CAGR" hidden="1">"c6132"</definedName>
    <definedName name="IQ_NPPE_3YR_ANN_GROWTH" hidden="1">"c833"</definedName>
    <definedName name="IQ_NPPE_5YR_ANN_CAGR" hidden="1">"c6133"</definedName>
    <definedName name="IQ_NPPE_5YR_ANN_GROWTH" hidden="1">"c834"</definedName>
    <definedName name="IQ_NPPE_7YR_ANN_CAGR" hidden="1">"c6134"</definedName>
    <definedName name="IQ_NPPE_7YR_ANN_GROWTH" hidden="1">"c835"</definedName>
    <definedName name="IQ_NTM">6000</definedName>
    <definedName name="IQ_NUKE" hidden="1">"c836"</definedName>
    <definedName name="IQ_NUKE_CF" hidden="1">"c837"</definedName>
    <definedName name="IQ_NUKE_CONTR" hidden="1">"c838"</definedName>
    <definedName name="IQ_NUM_BRANCHES" hidden="1">"c2088"</definedName>
    <definedName name="IQ_NUM_CONTRIBUTORS" hidden="1">"c13739"</definedName>
    <definedName name="IQ_NUMBER_ADRHOLDERS" hidden="1">"c1970"</definedName>
    <definedName name="IQ_NUMBER_DAYS" hidden="1">"c1904"</definedName>
    <definedName name="IQ_NUMBER_DEPOSITS_LESS_THAN_100K_FDIC" hidden="1">"c6495"</definedName>
    <definedName name="IQ_NUMBER_DEPOSITS_MORE_THAN_100K_FDIC" hidden="1">"c6493"</definedName>
    <definedName name="IQ_NUMBER_MINES_ALUM" hidden="1">"c9248"</definedName>
    <definedName name="IQ_NUMBER_MINES_COAL" hidden="1">"c9822"</definedName>
    <definedName name="IQ_NUMBER_MINES_COP" hidden="1">"c9193"</definedName>
    <definedName name="IQ_NUMBER_MINES_DIAM" hidden="1">"c9672"</definedName>
    <definedName name="IQ_NUMBER_MINES_GOLD" hidden="1">"c9033"</definedName>
    <definedName name="IQ_NUMBER_MINES_IRON" hidden="1">"c9407"</definedName>
    <definedName name="IQ_NUMBER_MINES_LEAD" hidden="1">"c9460"</definedName>
    <definedName name="IQ_NUMBER_MINES_MANG" hidden="1">"c9513"</definedName>
    <definedName name="IQ_NUMBER_MINES_MOLYB" hidden="1">"c9725"</definedName>
    <definedName name="IQ_NUMBER_MINES_NICK" hidden="1">"c9301"</definedName>
    <definedName name="IQ_NUMBER_MINES_PLAT" hidden="1">"c9139"</definedName>
    <definedName name="IQ_NUMBER_MINES_SILVER" hidden="1">"c9086"</definedName>
    <definedName name="IQ_NUMBER_MINES_TITAN" hidden="1">"c9566"</definedName>
    <definedName name="IQ_NUMBER_MINES_URAN" hidden="1">"c9619"</definedName>
    <definedName name="IQ_NUMBER_MINES_ZINC" hidden="1">"c9354"</definedName>
    <definedName name="IQ_NUMBER_SHAREHOLDERS" hidden="1">"c1967"</definedName>
    <definedName name="IQ_NUMBER_SHAREHOLDERS_CLASSA" hidden="1">"c1968"</definedName>
    <definedName name="IQ_NUMBER_SHAREHOLDERS_OTHER" hidden="1">"c1969"</definedName>
    <definedName name="IQ_OBLIGATION_STATES_POLI_SUBD_US_LL_REC_DOM_FFIEC" hidden="1">"c15295"</definedName>
    <definedName name="IQ_OBLIGATION_STATES_POLI_SUBD_US_LL_REC_FFIEC" hidden="1">"c15294"</definedName>
    <definedName name="IQ_OBLIGATIONS_OF_STATES_TOTAL_LOANS_FOREIGN_FDIC" hidden="1">"c6447"</definedName>
    <definedName name="IQ_OBLIGATIONS_STATES_FDIC" hidden="1">"c6431"</definedName>
    <definedName name="IQ_OCCUPANCY_CONSOL" hidden="1">"c8840"</definedName>
    <definedName name="IQ_OCCUPANCY_EXP_AVG_ASSETS_FFIEC" hidden="1">"c13372"</definedName>
    <definedName name="IQ_OCCUPANCY_EXP_OPERATING_INC_FFIEC" hidden="1">"c13380"</definedName>
    <definedName name="IQ_OCCUPANCY_MANAGED" hidden="1">"c8842"</definedName>
    <definedName name="IQ_OCCUPANCY_OTHER" hidden="1">"c8843"</definedName>
    <definedName name="IQ_OCCUPANCY_SAME_PROP" hidden="1">"c8845"</definedName>
    <definedName name="IQ_OCCUPANCY_TOTAL" hidden="1">"c8844"</definedName>
    <definedName name="IQ_OCCUPANCY_UNCONSOL" hidden="1">"c8841"</definedName>
    <definedName name="IQ_OCCUPY_EXP" hidden="1">"c839"</definedName>
    <definedName name="IQ_OFFER_AMOUNT" hidden="1">"c2152"</definedName>
    <definedName name="IQ_OFFER_COUPON" hidden="1">"c2147"</definedName>
    <definedName name="IQ_OFFER_COUPON_TYPE" hidden="1">"c2148"</definedName>
    <definedName name="IQ_OFFER_DATE" hidden="1">"c2149"</definedName>
    <definedName name="IQ_OFFER_PRICE" hidden="1">"c2150"</definedName>
    <definedName name="IQ_OFFER_YIELD" hidden="1">"c2151"</definedName>
    <definedName name="IQ_OG_10DISC" hidden="1">"c1998"</definedName>
    <definedName name="IQ_OG_10DISC_GAS" hidden="1">"c2018"</definedName>
    <definedName name="IQ_OG_10DISC_OIL" hidden="1">"c2008"</definedName>
    <definedName name="IQ_OG_ACQ_COST_PROVED" hidden="1">"c1975"</definedName>
    <definedName name="IQ_OG_ACQ_COST_PROVED_GAS" hidden="1">"c1987"</definedName>
    <definedName name="IQ_OG_ACQ_COST_PROVED_OIL" hidden="1">"c1981"</definedName>
    <definedName name="IQ_OG_ACQ_COST_UNPROVED" hidden="1">"c1976"</definedName>
    <definedName name="IQ_OG_ACQ_COST_UNPROVED_GAS" hidden="1">"c1988"</definedName>
    <definedName name="IQ_OG_ACQ_COST_UNPROVED_OIL" hidden="1">"c1982"</definedName>
    <definedName name="IQ_OG_AVG_DAILY_GAS_EQUIV_PRODUCTION_MMCFE" hidden="1">"c10061"</definedName>
    <definedName name="IQ_OG_AVG_DAILY_OIL_EQUIV_PRODUCTION_KBOE" hidden="1">"c10060"</definedName>
    <definedName name="IQ_OG_AVG_DAILY_PROD_GAS" hidden="1">"c2910"</definedName>
    <definedName name="IQ_OG_AVG_DAILY_PROD_NGL" hidden="1">"c2911"</definedName>
    <definedName name="IQ_OG_AVG_DAILY_PROD_OIL" hidden="1">"c2909"</definedName>
    <definedName name="IQ_OG_AVG_DAILY_PRODUCTION_GAS_MMCM" hidden="1">"c10059"</definedName>
    <definedName name="IQ_OG_AVG_DAILY_SALES_VOL_EQ_INC_GAS" hidden="1">"c5797"</definedName>
    <definedName name="IQ_OG_AVG_DAILY_SALES_VOL_EQ_INC_NGL" hidden="1">"c5798"</definedName>
    <definedName name="IQ_OG_AVG_DAILY_SALES_VOL_EQ_INC_OIL" hidden="1">"c5796"</definedName>
    <definedName name="IQ_OG_AVG_GAS_PRICE_CBM_HEDGED" hidden="1">"c10054"</definedName>
    <definedName name="IQ_OG_AVG_GAS_PRICE_CBM_UNHEDGED" hidden="1">"c10055"</definedName>
    <definedName name="IQ_OG_AVG_PRODUCTION_COST_BBL" hidden="1">"c10062"</definedName>
    <definedName name="IQ_OG_AVG_PRODUCTION_COST_BOE" hidden="1">"c10064"</definedName>
    <definedName name="IQ_OG_AVG_PRODUCTION_COST_MCF" hidden="1">"c10063"</definedName>
    <definedName name="IQ_OG_AVG_PRODUCTION_COST_MCFE" hidden="1">"c10065"</definedName>
    <definedName name="IQ_OG_CLOSE_BALANCE_GAS" hidden="1">"c2049"</definedName>
    <definedName name="IQ_OG_CLOSE_BALANCE_NGL" hidden="1">"c2920"</definedName>
    <definedName name="IQ_OG_CLOSE_BALANCE_OIL" hidden="1">"c2037"</definedName>
    <definedName name="IQ_OG_DAILY_PRDUCTION_GROWTH_GAS" hidden="1">"c12732"</definedName>
    <definedName name="IQ_OG_DAILY_PRDUCTION_GROWTH_GAS_EQUIVALENT" hidden="1">"c12733"</definedName>
    <definedName name="IQ_OG_DAILY_PRDUCTION_GROWTH_NGL" hidden="1">"c12734"</definedName>
    <definedName name="IQ_OG_DAILY_PRDUCTION_GROWTH_OIL" hidden="1">"c12735"</definedName>
    <definedName name="IQ_OG_DAILY_PRDUCTION_GROWTH_OIL_EQUIVALENT" hidden="1">"c12736"</definedName>
    <definedName name="IQ_OG_DAILY_PRODUCTION_GROWTH_GAS" hidden="1">"c10073"</definedName>
    <definedName name="IQ_OG_DAILY_PRODUCTION_GROWTH_GAS_EQUIVALENT" hidden="1">"c10076"</definedName>
    <definedName name="IQ_OG_DAILY_PRODUCTION_GROWTH_NGL" hidden="1">"c10074"</definedName>
    <definedName name="IQ_OG_DAILY_PRODUCTION_GROWTH_OIL" hidden="1">"c10072"</definedName>
    <definedName name="IQ_OG_DAILY_PRODUCTION_GROWTH_OIL_EQUIVALENT" hidden="1">"c10075"</definedName>
    <definedName name="IQ_OG_DCF_BEFORE_TAXES" hidden="1">"c2023"</definedName>
    <definedName name="IQ_OG_DCF_BEFORE_TAXES_GAS" hidden="1">"c2025"</definedName>
    <definedName name="IQ_OG_DCF_BEFORE_TAXES_OIL" hidden="1">"c2024"</definedName>
    <definedName name="IQ_OG_DEVELOPED_ACRE_GROSS_EQ_INC" hidden="1">"c5802"</definedName>
    <definedName name="IQ_OG_DEVELOPED_ACRE_NET_EQ_INC" hidden="1">"c5803"</definedName>
    <definedName name="IQ_OG_DEVELOPED_RESERVES_GAS" hidden="1">"c2053"</definedName>
    <definedName name="IQ_OG_DEVELOPED_RESERVES_GAS_BCM" hidden="1">"c10045"</definedName>
    <definedName name="IQ_OG_DEVELOPED_RESERVES_NGL" hidden="1">"c2922"</definedName>
    <definedName name="IQ_OG_DEVELOPED_RESERVES_OIL" hidden="1">"c2054"</definedName>
    <definedName name="IQ_OG_DEVELOPMENT_COSTS" hidden="1">"c1978"</definedName>
    <definedName name="IQ_OG_DEVELOPMENT_COSTS_GAS" hidden="1">"c1990"</definedName>
    <definedName name="IQ_OG_DEVELOPMENT_COSTS_OIL" hidden="1">"c1984"</definedName>
    <definedName name="IQ_OG_EQUITY_AFFILIATES_RESERVES_GAS_BCM" hidden="1">"c10047"</definedName>
    <definedName name="IQ_OG_EQUITY_DCF" hidden="1">"c2002"</definedName>
    <definedName name="IQ_OG_EQUITY_DCF_GAS" hidden="1">"c2022"</definedName>
    <definedName name="IQ_OG_EQUITY_DCF_OIL" hidden="1">"c2012"</definedName>
    <definedName name="IQ_OG_EQUTY_RESERVES_GAS" hidden="1">"c2050"</definedName>
    <definedName name="IQ_OG_EQUTY_RESERVES_NGL" hidden="1">"c2921"</definedName>
    <definedName name="IQ_OG_EQUTY_RESERVES_OIL" hidden="1">"c2038"</definedName>
    <definedName name="IQ_OG_EXPLORATION_COSTS" hidden="1">"c1977"</definedName>
    <definedName name="IQ_OG_EXPLORATION_COSTS_GAS" hidden="1">"c1989"</definedName>
    <definedName name="IQ_OG_EXPLORATION_COSTS_OIL" hidden="1">"c1983"</definedName>
    <definedName name="IQ_OG_EXPLORATION_DEVELOPMENT_COST" hidden="1">"c10081"</definedName>
    <definedName name="IQ_OG_EXT_DISC_GAS" hidden="1">"c2043"</definedName>
    <definedName name="IQ_OG_EXT_DISC_NGL" hidden="1">"c2914"</definedName>
    <definedName name="IQ_OG_EXT_DISC_OIL" hidden="1">"c2031"</definedName>
    <definedName name="IQ_OG_FUTURE_CASH_INFLOWS" hidden="1">"c1993"</definedName>
    <definedName name="IQ_OG_FUTURE_CASH_INFLOWS_GAS" hidden="1">"c2013"</definedName>
    <definedName name="IQ_OG_FUTURE_CASH_INFLOWS_OIL" hidden="1">"c2003"</definedName>
    <definedName name="IQ_OG_FUTURE_DEVELOPMENT_COSTS" hidden="1">"c1995"</definedName>
    <definedName name="IQ_OG_FUTURE_DEVELOPMENT_COSTS_GAS" hidden="1">"c2015"</definedName>
    <definedName name="IQ_OG_FUTURE_DEVELOPMENT_COSTS_OIL" hidden="1">"c2005"</definedName>
    <definedName name="IQ_OG_FUTURE_INC_TAXES" hidden="1">"c1997"</definedName>
    <definedName name="IQ_OG_FUTURE_INC_TAXES_GAS" hidden="1">"c2017"</definedName>
    <definedName name="IQ_OG_FUTURE_INC_TAXES_OIL" hidden="1">"c2007"</definedName>
    <definedName name="IQ_OG_FUTURE_PRODUCTION_COSTS" hidden="1">"c1994"</definedName>
    <definedName name="IQ_OG_FUTURE_PRODUCTION_COSTS_GAS" hidden="1">"c2014"</definedName>
    <definedName name="IQ_OG_FUTURE_PRODUCTION_COSTS_OIL" hidden="1">"c2004"</definedName>
    <definedName name="IQ_OG_GAS_PRICE_HEDGED" hidden="1">"c2056"</definedName>
    <definedName name="IQ_OG_GAS_PRICE_UNHEDGED" hidden="1">"c2058"</definedName>
    <definedName name="IQ_OG_GROSS_DEVELOPED_AREA_SQ_KM" hidden="1">"c10079"</definedName>
    <definedName name="IQ_OG_GROSS_DEVELOPMENT_DRY_WELLS_DRILLED" hidden="1">"c10098"</definedName>
    <definedName name="IQ_OG_GROSS_DEVELOPMENT_PRODUCTIVE_WELLS_DRILLED" hidden="1">"c10097"</definedName>
    <definedName name="IQ_OG_GROSS_DEVELOPMENT_TOTAL_WELLS_DRILLED" hidden="1">"c10099"</definedName>
    <definedName name="IQ_OG_GROSS_EXPLORATORY_DRY_WELLS_DRILLED" hidden="1">"c10095"</definedName>
    <definedName name="IQ_OG_GROSS_EXPLORATORY_PRODUCTIVE_WELLS_DRILLED" hidden="1">"c10094"</definedName>
    <definedName name="IQ_OG_GROSS_EXPLORATORY_TOTAL_WELLS_DRILLED" hidden="1">"c10096"</definedName>
    <definedName name="IQ_OG_GROSS_OPERATED_WELLS" hidden="1">"c10092"</definedName>
    <definedName name="IQ_OG_GROSS_PRODUCTIVE_WELLS_GAS" hidden="1">"c10087"</definedName>
    <definedName name="IQ_OG_GROSS_PRODUCTIVE_WELLS_OIL" hidden="1">"c10086"</definedName>
    <definedName name="IQ_OG_GROSS_PRODUCTIVE_WELLS_TOTAL" hidden="1">"c10088"</definedName>
    <definedName name="IQ_OG_GROSS_TOTAL_WELLS_DRILLED" hidden="1">"c10100"</definedName>
    <definedName name="IQ_OG_GROSS_UNDEVELOPED_AREA_SQ_KM" hidden="1">"c10077"</definedName>
    <definedName name="IQ_OG_GROSS_WELLS_DRILLING" hidden="1">"c10108"</definedName>
    <definedName name="IQ_OG_IMPROVED_RECOVERY_GAS" hidden="1">"c2044"</definedName>
    <definedName name="IQ_OG_IMPROVED_RECOVERY_NGL" hidden="1">"c2915"</definedName>
    <definedName name="IQ_OG_IMPROVED_RECOVERY_OIL" hidden="1">"c2032"</definedName>
    <definedName name="IQ_OG_LIQUID_GAS_PRICE_HEDGED" hidden="1">"c2233"</definedName>
    <definedName name="IQ_OG_LIQUID_GAS_PRICE_UNHEDGED" hidden="1">"c2234"</definedName>
    <definedName name="IQ_OG_NET_DEVELOPED_AREA_SQ_KM" hidden="1">"c10080"</definedName>
    <definedName name="IQ_OG_NET_DEVELOPMENT_DRY_WELLS_DRILLED" hidden="1">"c10105"</definedName>
    <definedName name="IQ_OG_NET_DEVELOPMENT_PRODUCTIVE_WELLS_DRILLED" hidden="1">"c10104"</definedName>
    <definedName name="IQ_OG_NET_DEVELOPMENT_TOTAL_WELLS_DRILLED" hidden="1">"c10106"</definedName>
    <definedName name="IQ_OG_NET_EXPLORATORY_DRY_WELLS_DRILLED" hidden="1">"c10102"</definedName>
    <definedName name="IQ_OG_NET_EXPLORATORY_PRODUCTIVE_WELLS_DRILLED" hidden="1">"c10101"</definedName>
    <definedName name="IQ_OG_NET_EXPLORATORY_TOTAL_WELLS_DRILLED" hidden="1">"c10103"</definedName>
    <definedName name="IQ_OG_NET_FUTURE_CASH_FLOWS" hidden="1">"c1996"</definedName>
    <definedName name="IQ_OG_NET_FUTURE_CASH_FLOWS_GAS" hidden="1">"c2016"</definedName>
    <definedName name="IQ_OG_NET_FUTURE_CASH_FLOWS_OIL" hidden="1">"c2006"</definedName>
    <definedName name="IQ_OG_NET_OPERATED_WELLS" hidden="1">"c10093"</definedName>
    <definedName name="IQ_OG_NET_PRODUCTIVE_WELLS_GAS" hidden="1">"c10090"</definedName>
    <definedName name="IQ_OG_NET_PRODUCTIVE_WELLS_OIL" hidden="1">"c10089"</definedName>
    <definedName name="IQ_OG_NET_PRODUCTIVE_WELLS_TOTAL" hidden="1">"c10091"</definedName>
    <definedName name="IQ_OG_NET_TOTAL_WELLS_DRILLED" hidden="1">"c10107"</definedName>
    <definedName name="IQ_OG_NET_UNDEVELOPED_AREA_SQ_KM" hidden="1">"c10078"</definedName>
    <definedName name="IQ_OG_NET_WELLS_DRILLING" hidden="1">"c10109"</definedName>
    <definedName name="IQ_OG_NUMBER_WELLS_NEW" hidden="1">"c10085"</definedName>
    <definedName name="IQ_OG_OIL_PRICE_HEDGED" hidden="1">"c2055"</definedName>
    <definedName name="IQ_OG_OIL_PRICE_UNHEDGED" hidden="1">"c2057"</definedName>
    <definedName name="IQ_OG_OPEN_BALANCE_GAS" hidden="1">"c2041"</definedName>
    <definedName name="IQ_OG_OPEN_BALANCE_NGL" hidden="1">"c2912"</definedName>
    <definedName name="IQ_OG_OPEN_BALANCE_OIL" hidden="1">"c2029"</definedName>
    <definedName name="IQ_OG_OTHER_ADJ_FCF" hidden="1">"c1999"</definedName>
    <definedName name="IQ_OG_OTHER_ADJ_FCF_GAS" hidden="1">"c2019"</definedName>
    <definedName name="IQ_OG_OTHER_ADJ_FCF_OIL" hidden="1">"c2009"</definedName>
    <definedName name="IQ_OG_OTHER_ADJ_GAS" hidden="1">"c2048"</definedName>
    <definedName name="IQ_OG_OTHER_ADJ_NGL" hidden="1">"c2919"</definedName>
    <definedName name="IQ_OG_OTHER_ADJ_OIL" hidden="1">"c2036"</definedName>
    <definedName name="IQ_OG_OTHER_COSTS" hidden="1">"c1979"</definedName>
    <definedName name="IQ_OG_OTHER_COSTS_GAS" hidden="1">"c1991"</definedName>
    <definedName name="IQ_OG_OTHER_COSTS_OIL" hidden="1">"c1985"</definedName>
    <definedName name="IQ_OG_PRDUCTION_GROWTH_GAS" hidden="1">"c12737"</definedName>
    <definedName name="IQ_OG_PRDUCTION_GROWTH_GAS_EQUIVALENT" hidden="1">"c12738"</definedName>
    <definedName name="IQ_OG_PRDUCTION_GROWTH_NGL" hidden="1">"c12739"</definedName>
    <definedName name="IQ_OG_PRDUCTION_GROWTH_OIL" hidden="1">"c12740"</definedName>
    <definedName name="IQ_OG_PRDUCTION_GROWTH_OIL_EQUIVALENT" hidden="1">"c12741"</definedName>
    <definedName name="IQ_OG_PRDUCTION_GROWTH_TOAL" hidden="1">"c12742"</definedName>
    <definedName name="IQ_OG_PRODUCTION_GAS" hidden="1">"c2047"</definedName>
    <definedName name="IQ_OG_PRODUCTION_GROWTH_GAS" hidden="1">"c10067"</definedName>
    <definedName name="IQ_OG_PRODUCTION_GROWTH_GAS_EQUIVALENT" hidden="1">"c10070"</definedName>
    <definedName name="IQ_OG_PRODUCTION_GROWTH_NGL" hidden="1">"c10068"</definedName>
    <definedName name="IQ_OG_PRODUCTION_GROWTH_OIL" hidden="1">"c10066"</definedName>
    <definedName name="IQ_OG_PRODUCTION_GROWTH_OIL_EQUIVALENT" hidden="1">"c10069"</definedName>
    <definedName name="IQ_OG_PRODUCTION_GROWTH_TOTAL" hidden="1">"c10071"</definedName>
    <definedName name="IQ_OG_PRODUCTION_NGL" hidden="1">"c2918"</definedName>
    <definedName name="IQ_OG_PRODUCTION_OIL" hidden="1">"c2035"</definedName>
    <definedName name="IQ_OG_PURCHASES_GAS" hidden="1">"c2045"</definedName>
    <definedName name="IQ_OG_PURCHASES_NGL" hidden="1">"c2916"</definedName>
    <definedName name="IQ_OG_PURCHASES_OIL" hidden="1">"c2033"</definedName>
    <definedName name="IQ_OG_RESERVE_REPLACEMENT_RATIO" hidden="1">"c5799"</definedName>
    <definedName name="IQ_OG_REVISIONS_GAS" hidden="1">"c2042"</definedName>
    <definedName name="IQ_OG_REVISIONS_NGL" hidden="1">"c2913"</definedName>
    <definedName name="IQ_OG_REVISIONS_OIL" hidden="1">"c2030"</definedName>
    <definedName name="IQ_OG_RIGS_NON_OPERATED" hidden="1">"c10083"</definedName>
    <definedName name="IQ_OG_RIGS_OPERATED" hidden="1">"c10082"</definedName>
    <definedName name="IQ_OG_RIGS_TOTAL" hidden="1">"c10084"</definedName>
    <definedName name="IQ_OG_SALES_IN_PLACE_GAS" hidden="1">"c2046"</definedName>
    <definedName name="IQ_OG_SALES_IN_PLACE_NGL" hidden="1">"c2917"</definedName>
    <definedName name="IQ_OG_SALES_IN_PLACE_OIL" hidden="1">"c2034"</definedName>
    <definedName name="IQ_OG_SALES_VOL_EQ_INC_GAS" hidden="1">"c5794"</definedName>
    <definedName name="IQ_OG_SALES_VOL_EQ_INC_NGL" hidden="1">"c5795"</definedName>
    <definedName name="IQ_OG_SALES_VOL_EQ_INC_OIL" hidden="1">"c5793"</definedName>
    <definedName name="IQ_OG_STANDARDIZED_DCF" hidden="1">"c2000"</definedName>
    <definedName name="IQ_OG_STANDARDIZED_DCF_GAS" hidden="1">"c2020"</definedName>
    <definedName name="IQ_OG_STANDARDIZED_DCF_HEDGED" hidden="1">"c2001"</definedName>
    <definedName name="IQ_OG_STANDARDIZED_DCF_HEDGED_GAS" hidden="1">"c2021"</definedName>
    <definedName name="IQ_OG_STANDARDIZED_DCF_HEDGED_OIL" hidden="1">"c2011"</definedName>
    <definedName name="IQ_OG_STANDARDIZED_DCF_OIL" hidden="1">"c2010"</definedName>
    <definedName name="IQ_OG_TAXES" hidden="1">"c2026"</definedName>
    <definedName name="IQ_OG_TAXES_GAS" hidden="1">"c2028"</definedName>
    <definedName name="IQ_OG_TAXES_OIL" hidden="1">"c2027"</definedName>
    <definedName name="IQ_OG_TOTAL_COSTS" hidden="1">"c1980"</definedName>
    <definedName name="IQ_OG_TOTAL_COSTS_GAS" hidden="1">"c1992"</definedName>
    <definedName name="IQ_OG_TOTAL_COSTS_OIL" hidden="1">"c1986"</definedName>
    <definedName name="IQ_OG_TOTAL_EST_PROVED_RESERVES_GAS" hidden="1">"c2052"</definedName>
    <definedName name="IQ_OG_TOTAL_GAS_EQUIV_PRODUCTION_BCFE" hidden="1">"c10058"</definedName>
    <definedName name="IQ_OG_TOTAL_GAS_PRODUCTION" hidden="1">"c2060"</definedName>
    <definedName name="IQ_OG_TOTAL_LIQUID_GAS_PRODUCTION" hidden="1">"c2235"</definedName>
    <definedName name="IQ_OG_TOTAL_OIL_EQUIV_PRODUCTION_MMBOE" hidden="1">"c10057"</definedName>
    <definedName name="IQ_OG_TOTAL_OIL_PRODUCTION" hidden="1">"c2059"</definedName>
    <definedName name="IQ_OG_TOTAL_OIL_PRODUCTON" hidden="1">"c2059"</definedName>
    <definedName name="IQ_OG_TOTAL_POSSIBLE_RESERVES_GAS_BCF" hidden="1">"c10050"</definedName>
    <definedName name="IQ_OG_TOTAL_POSSIBLE_RESERVES_GAS_BCM" hidden="1">"c10051"</definedName>
    <definedName name="IQ_OG_TOTAL_POSSIBLE_RESERVES_OIL_MMBBLS" hidden="1">"c10053"</definedName>
    <definedName name="IQ_OG_TOTAL_PROBABLE_RESERVES_GAS_BCF" hidden="1">"c10048"</definedName>
    <definedName name="IQ_OG_TOTAL_PROBABLE_RESERVES_GAS_BCM" hidden="1">"c10049"</definedName>
    <definedName name="IQ_OG_TOTAL_PROBABLE_RESERVES_OIL_MMBBLS" hidden="1">"c10052"</definedName>
    <definedName name="IQ_OG_TOTAL_PRODUCTION_GAS_BCM" hidden="1">"c10056"</definedName>
    <definedName name="IQ_OG_TOTAL_PROVED_RESERVES_GAS_BCM" hidden="1">"c10046"</definedName>
    <definedName name="IQ_OG_UNDEVELOPED_ACRE_GROSS_EQ_INC" hidden="1">"c5800"</definedName>
    <definedName name="IQ_OG_UNDEVELOPED_ACRE_NET_EQ_INC" hidden="1">"c5801"</definedName>
    <definedName name="IQ_OG_UNDEVELOPED_RESERVES_GAS" hidden="1">"c2051"</definedName>
    <definedName name="IQ_OG_UNDEVELOPED_RESERVES_GAS_BCM" hidden="1">"c10044"</definedName>
    <definedName name="IQ_OG_UNDEVELOPED_RESERVES_NGL" hidden="1">"c2923"</definedName>
    <definedName name="IQ_OG_UNDEVELOPED_RESERVES_OIL" hidden="1">"c2039"</definedName>
    <definedName name="IQ_OIL_IMPAIR" hidden="1">"c840"</definedName>
    <definedName name="IQ_OL_COMM_AFTER_FIVE" hidden="1">"c841"</definedName>
    <definedName name="IQ_OL_COMM_CY" hidden="1">"c842"</definedName>
    <definedName name="IQ_OL_COMM_CY1" hidden="1">"c843"</definedName>
    <definedName name="IQ_OL_COMM_CY2" hidden="1">"c844"</definedName>
    <definedName name="IQ_OL_COMM_CY3" hidden="1">"c845"</definedName>
    <definedName name="IQ_OL_COMM_CY4" hidden="1">"c846"</definedName>
    <definedName name="IQ_OL_COMM_NEXT_FIVE" hidden="1">"c847"</definedName>
    <definedName name="IQ_OPEB_ACCRUED_LIAB" hidden="1">"c3308"</definedName>
    <definedName name="IQ_OPEB_ACCRUED_LIAB_DOM" hidden="1">"c3306"</definedName>
    <definedName name="IQ_OPEB_ACCRUED_LIAB_FOREIGN" hidden="1">"c3307"</definedName>
    <definedName name="IQ_OPEB_ACCUM_OTHER_CI" hidden="1">"c3314"</definedName>
    <definedName name="IQ_OPEB_ACCUM_OTHER_CI_DOM" hidden="1">"c3312"</definedName>
    <definedName name="IQ_OPEB_ACCUM_OTHER_CI_FOREIGN" hidden="1">"c3313"</definedName>
    <definedName name="IQ_OPEB_ACT_NEXT" hidden="1">"c5774"</definedName>
    <definedName name="IQ_OPEB_ACT_NEXT_DOM" hidden="1">"c5772"</definedName>
    <definedName name="IQ_OPEB_ACT_NEXT_FOREIGN" hidden="1">"c5773"</definedName>
    <definedName name="IQ_OPEB_AMT_RECOG_NEXT" hidden="1">"c5783"</definedName>
    <definedName name="IQ_OPEB_AMT_RECOG_NEXT_DOM" hidden="1">"c5781"</definedName>
    <definedName name="IQ_OPEB_AMT_RECOG_NEXT_FOREIGN" hidden="1">"c5782"</definedName>
    <definedName name="IQ_OPEB_ASSETS" hidden="1">"c3356"</definedName>
    <definedName name="IQ_OPEB_ASSETS_ACQ" hidden="1">"c3347"</definedName>
    <definedName name="IQ_OPEB_ASSETS_ACQ_DOM" hidden="1">"c3345"</definedName>
    <definedName name="IQ_OPEB_ASSETS_ACQ_FOREIGN" hidden="1">"c3346"</definedName>
    <definedName name="IQ_OPEB_ASSETS_ACTUAL_RETURN" hidden="1">"c3332"</definedName>
    <definedName name="IQ_OPEB_ASSETS_ACTUAL_RETURN_DOM" hidden="1">"c3330"</definedName>
    <definedName name="IQ_OPEB_ASSETS_ACTUAL_RETURN_FOREIGN" hidden="1">"c3331"</definedName>
    <definedName name="IQ_OPEB_ASSETS_BEG" hidden="1">"c3329"</definedName>
    <definedName name="IQ_OPEB_ASSETS_BEG_DOM" hidden="1">"c3327"</definedName>
    <definedName name="IQ_OPEB_ASSETS_BEG_FOREIGN" hidden="1">"c3328"</definedName>
    <definedName name="IQ_OPEB_ASSETS_BENEFITS_PAID" hidden="1">"c3341"</definedName>
    <definedName name="IQ_OPEB_ASSETS_BENEFITS_PAID_DOM" hidden="1">"c3339"</definedName>
    <definedName name="IQ_OPEB_ASSETS_BENEFITS_PAID_FOREIGN" hidden="1">"c3340"</definedName>
    <definedName name="IQ_OPEB_ASSETS_CURTAIL" hidden="1">"c3350"</definedName>
    <definedName name="IQ_OPEB_ASSETS_CURTAIL_DOM" hidden="1">"c3348"</definedName>
    <definedName name="IQ_OPEB_ASSETS_CURTAIL_FOREIGN" hidden="1">"c3349"</definedName>
    <definedName name="IQ_OPEB_ASSETS_DOM" hidden="1">"c3354"</definedName>
    <definedName name="IQ_OPEB_ASSETS_EMPLOYER_CONTRIBUTIONS" hidden="1">"c3335"</definedName>
    <definedName name="IQ_OPEB_ASSETS_EMPLOYER_CONTRIBUTIONS_DOM" hidden="1">"c3333"</definedName>
    <definedName name="IQ_OPEB_ASSETS_EMPLOYER_CONTRIBUTIONS_FOREIGN" hidden="1">"c3334"</definedName>
    <definedName name="IQ_OPEB_ASSETS_FOREIGN" hidden="1">"c3355"</definedName>
    <definedName name="IQ_OPEB_ASSETS_FX_ADJ" hidden="1">"c3344"</definedName>
    <definedName name="IQ_OPEB_ASSETS_FX_ADJ_DOM" hidden="1">"c3342"</definedName>
    <definedName name="IQ_OPEB_ASSETS_FX_ADJ_FOREIGN" hidden="1">"c3343"</definedName>
    <definedName name="IQ_OPEB_ASSETS_OTHER_PLAN_ADJ" hidden="1">"c3353"</definedName>
    <definedName name="IQ_OPEB_ASSETS_OTHER_PLAN_ADJ_DOM" hidden="1">"c3351"</definedName>
    <definedName name="IQ_OPEB_ASSETS_OTHER_PLAN_ADJ_FOREIGN" hidden="1">"c3352"</definedName>
    <definedName name="IQ_OPEB_ASSETS_PARTICIP_CONTRIBUTIONS" hidden="1">"c3338"</definedName>
    <definedName name="IQ_OPEB_ASSETS_PARTICIP_CONTRIBUTIONS_DOM" hidden="1">"c3336"</definedName>
    <definedName name="IQ_OPEB_ASSETS_PARTICIP_CONTRIBUTIONS_FOREIGN" hidden="1">"c3337"</definedName>
    <definedName name="IQ_OPEB_BENEFIT_INFO_DATE" hidden="1">"c3410"</definedName>
    <definedName name="IQ_OPEB_BENEFIT_INFO_DATE_DOM" hidden="1">"c3408"</definedName>
    <definedName name="IQ_OPEB_BENEFIT_INFO_DATE_FOREIGN" hidden="1">"c3409"</definedName>
    <definedName name="IQ_OPEB_BREAKDOWN_EQ" hidden="1">"c3275"</definedName>
    <definedName name="IQ_OPEB_BREAKDOWN_EQ_DOM" hidden="1">"c3273"</definedName>
    <definedName name="IQ_OPEB_BREAKDOWN_EQ_FOREIGN" hidden="1">"c3274"</definedName>
    <definedName name="IQ_OPEB_BREAKDOWN_FI" hidden="1">"c3278"</definedName>
    <definedName name="IQ_OPEB_BREAKDOWN_FI_DOM" hidden="1">"c3276"</definedName>
    <definedName name="IQ_OPEB_BREAKDOWN_FI_FOREIGN" hidden="1">"c3277"</definedName>
    <definedName name="IQ_OPEB_BREAKDOWN_OTHER" hidden="1">"c3284"</definedName>
    <definedName name="IQ_OPEB_BREAKDOWN_OTHER_DOM" hidden="1">"c3282"</definedName>
    <definedName name="IQ_OPEB_BREAKDOWN_OTHER_FOREIGN" hidden="1">"c3283"</definedName>
    <definedName name="IQ_OPEB_BREAKDOWN_PCT_EQ" hidden="1">"c3263"</definedName>
    <definedName name="IQ_OPEB_BREAKDOWN_PCT_EQ_DOM" hidden="1">"c3261"</definedName>
    <definedName name="IQ_OPEB_BREAKDOWN_PCT_EQ_FOREIGN" hidden="1">"c3262"</definedName>
    <definedName name="IQ_OPEB_BREAKDOWN_PCT_FI" hidden="1">"c3266"</definedName>
    <definedName name="IQ_OPEB_BREAKDOWN_PCT_FI_DOM" hidden="1">"c3264"</definedName>
    <definedName name="IQ_OPEB_BREAKDOWN_PCT_FI_FOREIGN" hidden="1">"c3265"</definedName>
    <definedName name="IQ_OPEB_BREAKDOWN_PCT_OTHER" hidden="1">"c3272"</definedName>
    <definedName name="IQ_OPEB_BREAKDOWN_PCT_OTHER_DOM" hidden="1">"c3270"</definedName>
    <definedName name="IQ_OPEB_BREAKDOWN_PCT_OTHER_FOREIGN" hidden="1">"c3271"</definedName>
    <definedName name="IQ_OPEB_BREAKDOWN_PCT_RE" hidden="1">"c3269"</definedName>
    <definedName name="IQ_OPEB_BREAKDOWN_PCT_RE_DOM" hidden="1">"c3267"</definedName>
    <definedName name="IQ_OPEB_BREAKDOWN_PCT_RE_FOREIGN" hidden="1">"c3268"</definedName>
    <definedName name="IQ_OPEB_BREAKDOWN_RE" hidden="1">"c3281"</definedName>
    <definedName name="IQ_OPEB_BREAKDOWN_RE_DOM" hidden="1">"c3279"</definedName>
    <definedName name="IQ_OPEB_BREAKDOWN_RE_FOREIGN" hidden="1">"c3280"</definedName>
    <definedName name="IQ_OPEB_CI_ACT" hidden="1">"c5759"</definedName>
    <definedName name="IQ_OPEB_CI_ACT_DOM" hidden="1">"c5757"</definedName>
    <definedName name="IQ_OPEB_CI_ACT_FOREIGN" hidden="1">"c5758"</definedName>
    <definedName name="IQ_OPEB_CI_NET_AMT_RECOG" hidden="1">"c5771"</definedName>
    <definedName name="IQ_OPEB_CI_NET_AMT_RECOG_DOM" hidden="1">"c5769"</definedName>
    <definedName name="IQ_OPEB_CI_NET_AMT_RECOG_FOREIGN" hidden="1">"c5770"</definedName>
    <definedName name="IQ_OPEB_CI_OTHER_MISC_ADJ" hidden="1">"c5768"</definedName>
    <definedName name="IQ_OPEB_CI_OTHER_MISC_ADJ_DOM" hidden="1">"c5766"</definedName>
    <definedName name="IQ_OPEB_CI_OTHER_MISC_ADJ_FOREIGN" hidden="1">"c5767"</definedName>
    <definedName name="IQ_OPEB_CI_PRIOR_SERVICE" hidden="1">"c5762"</definedName>
    <definedName name="IQ_OPEB_CI_PRIOR_SERVICE_DOM" hidden="1">"c5760"</definedName>
    <definedName name="IQ_OPEB_CI_PRIOR_SERVICE_FOREIGN" hidden="1">"c5761"</definedName>
    <definedName name="IQ_OPEB_CI_TRANSITION" hidden="1">"c5765"</definedName>
    <definedName name="IQ_OPEB_CI_TRANSITION_DOM" hidden="1">"c5763"</definedName>
    <definedName name="IQ_OPEB_CI_TRANSITION_FOREIGN" hidden="1">"c5764"</definedName>
    <definedName name="IQ_OPEB_CL" hidden="1">"c5789"</definedName>
    <definedName name="IQ_OPEB_CL_DOM" hidden="1">"c5787"</definedName>
    <definedName name="IQ_OPEB_CL_FOREIGN" hidden="1">"c5788"</definedName>
    <definedName name="IQ_OPEB_DECREASE_EFFECT_PBO" hidden="1">"c3458"</definedName>
    <definedName name="IQ_OPEB_DECREASE_EFFECT_PBO_DOM" hidden="1">"c3456"</definedName>
    <definedName name="IQ_OPEB_DECREASE_EFFECT_PBO_FOREIGN" hidden="1">"c3457"</definedName>
    <definedName name="IQ_OPEB_DECREASE_EFFECT_SERVICE_INT_COST" hidden="1">"c3455"</definedName>
    <definedName name="IQ_OPEB_DECREASE_EFFECT_SERVICE_INT_COST_DOM" hidden="1">"c3453"</definedName>
    <definedName name="IQ_OPEB_DECREASE_EFFECT_SERVICE_INT_COST_FOREIGN" hidden="1">"c3454"</definedName>
    <definedName name="IQ_OPEB_DISC_RATE_MAX" hidden="1">"c3422"</definedName>
    <definedName name="IQ_OPEB_DISC_RATE_MAX_DOM" hidden="1">"c3420"</definedName>
    <definedName name="IQ_OPEB_DISC_RATE_MAX_FOREIGN" hidden="1">"c3421"</definedName>
    <definedName name="IQ_OPEB_DISC_RATE_MIN" hidden="1">"c3419"</definedName>
    <definedName name="IQ_OPEB_DISC_RATE_MIN_DOM" hidden="1">"c3417"</definedName>
    <definedName name="IQ_OPEB_DISC_RATE_MIN_FOREIGN" hidden="1">"c3418"</definedName>
    <definedName name="IQ_OPEB_EST_BENEFIT_1YR" hidden="1">"c3287"</definedName>
    <definedName name="IQ_OPEB_EST_BENEFIT_1YR_DOM" hidden="1">"c3285"</definedName>
    <definedName name="IQ_OPEB_EST_BENEFIT_1YR_FOREIGN" hidden="1">"c3286"</definedName>
    <definedName name="IQ_OPEB_EST_BENEFIT_2YR" hidden="1">"c3290"</definedName>
    <definedName name="IQ_OPEB_EST_BENEFIT_2YR_DOM" hidden="1">"c3288"</definedName>
    <definedName name="IQ_OPEB_EST_BENEFIT_2YR_FOREIGN" hidden="1">"c3289"</definedName>
    <definedName name="IQ_OPEB_EST_BENEFIT_3YR" hidden="1">"c3293"</definedName>
    <definedName name="IQ_OPEB_EST_BENEFIT_3YR_DOM" hidden="1">"c3291"</definedName>
    <definedName name="IQ_OPEB_EST_BENEFIT_3YR_FOREIGN" hidden="1">"c3292"</definedName>
    <definedName name="IQ_OPEB_EST_BENEFIT_4YR" hidden="1">"c3296"</definedName>
    <definedName name="IQ_OPEB_EST_BENEFIT_4YR_DOM" hidden="1">"c3294"</definedName>
    <definedName name="IQ_OPEB_EST_BENEFIT_4YR_FOREIGN" hidden="1">"c3295"</definedName>
    <definedName name="IQ_OPEB_EST_BENEFIT_5YR" hidden="1">"c3299"</definedName>
    <definedName name="IQ_OPEB_EST_BENEFIT_5YR_DOM" hidden="1">"c3297"</definedName>
    <definedName name="IQ_OPEB_EST_BENEFIT_5YR_FOREIGN" hidden="1">"c3298"</definedName>
    <definedName name="IQ_OPEB_EST_BENEFIT_AFTER5" hidden="1">"c3302"</definedName>
    <definedName name="IQ_OPEB_EST_BENEFIT_AFTER5_DOM" hidden="1">"c3300"</definedName>
    <definedName name="IQ_OPEB_EST_BENEFIT_AFTER5_FOREIGN" hidden="1">"c3301"</definedName>
    <definedName name="IQ_OPEB_EXP_RATE_RETURN_MAX" hidden="1">"c3434"</definedName>
    <definedName name="IQ_OPEB_EXP_RATE_RETURN_MAX_DOM" hidden="1">"c3432"</definedName>
    <definedName name="IQ_OPEB_EXP_RATE_RETURN_MAX_FOREIGN" hidden="1">"c3433"</definedName>
    <definedName name="IQ_OPEB_EXP_RATE_RETURN_MIN" hidden="1">"c3431"</definedName>
    <definedName name="IQ_OPEB_EXP_RATE_RETURN_MIN_DOM" hidden="1">"c3429"</definedName>
    <definedName name="IQ_OPEB_EXP_RATE_RETURN_MIN_FOREIGN" hidden="1">"c3430"</definedName>
    <definedName name="IQ_OPEB_EXP_RETURN" hidden="1">"c3398"</definedName>
    <definedName name="IQ_OPEB_EXP_RETURN_DOM" hidden="1">"c3396"</definedName>
    <definedName name="IQ_OPEB_EXP_RETURN_FOREIGN" hidden="1">"c3397"</definedName>
    <definedName name="IQ_OPEB_HEALTH_COST_TREND_INITIAL" hidden="1">"c3413"</definedName>
    <definedName name="IQ_OPEB_HEALTH_COST_TREND_INITIAL_DOM" hidden="1">"c3411"</definedName>
    <definedName name="IQ_OPEB_HEALTH_COST_TREND_INITIAL_FOREIGN" hidden="1">"c3412"</definedName>
    <definedName name="IQ_OPEB_HEALTH_COST_TREND_ULTIMATE" hidden="1">"c3416"</definedName>
    <definedName name="IQ_OPEB_HEALTH_COST_TREND_ULTIMATE_DOM" hidden="1">"c3414"</definedName>
    <definedName name="IQ_OPEB_HEALTH_COST_TREND_ULTIMATE_FOREIGN" hidden="1">"c3415"</definedName>
    <definedName name="IQ_OPEB_INCREASE_EFFECT_PBO" hidden="1">"c3452"</definedName>
    <definedName name="IQ_OPEB_INCREASE_EFFECT_PBO_DOM" hidden="1">"c3450"</definedName>
    <definedName name="IQ_OPEB_INCREASE_EFFECT_PBO_FOREIGN" hidden="1">"c3451"</definedName>
    <definedName name="IQ_OPEB_INCREASE_EFFECT_SERVICE_INT_COST" hidden="1">"c3449"</definedName>
    <definedName name="IQ_OPEB_INCREASE_EFFECT_SERVICE_INT_COST_DOM" hidden="1">"c3447"</definedName>
    <definedName name="IQ_OPEB_INCREASE_EFFECT_SERVICE_INT_COST_FOREIGN" hidden="1">"c3448"</definedName>
    <definedName name="IQ_OPEB_INTAN_ASSETS" hidden="1">"c3311"</definedName>
    <definedName name="IQ_OPEB_INTAN_ASSETS_DOM" hidden="1">"c3309"</definedName>
    <definedName name="IQ_OPEB_INTAN_ASSETS_FOREIGN" hidden="1">"c3310"</definedName>
    <definedName name="IQ_OPEB_INTEREST_COST" hidden="1">"c3395"</definedName>
    <definedName name="IQ_OPEB_INTEREST_COST_DOM" hidden="1">"c3393"</definedName>
    <definedName name="IQ_OPEB_INTEREST_COST_FOREIGN" hidden="1">"c3394"</definedName>
    <definedName name="IQ_OPEB_LT_ASSETS" hidden="1">"c5786"</definedName>
    <definedName name="IQ_OPEB_LT_ASSETS_DOM" hidden="1">"c5784"</definedName>
    <definedName name="IQ_OPEB_LT_ASSETS_FOREIGN" hidden="1">"c5785"</definedName>
    <definedName name="IQ_OPEB_LT_LIAB" hidden="1">"c5792"</definedName>
    <definedName name="IQ_OPEB_LT_LIAB_DOM" hidden="1">"c5790"</definedName>
    <definedName name="IQ_OPEB_LT_LIAB_FOREIGN" hidden="1">"c5791"</definedName>
    <definedName name="IQ_OPEB_NET_ASSET_RECOG" hidden="1">"c3326"</definedName>
    <definedName name="IQ_OPEB_NET_ASSET_RECOG_DOM" hidden="1">"c3324"</definedName>
    <definedName name="IQ_OPEB_NET_ASSET_RECOG_FOREIGN" hidden="1">"c3325"</definedName>
    <definedName name="IQ_OPEB_OBLIGATION_ACCUMULATED" hidden="1">"c3407"</definedName>
    <definedName name="IQ_OPEB_OBLIGATION_ACCUMULATED_DOM" hidden="1">"c3405"</definedName>
    <definedName name="IQ_OPEB_OBLIGATION_ACCUMULATED_FOREIGN" hidden="1">"c3406"</definedName>
    <definedName name="IQ_OPEB_OBLIGATION_ACQ" hidden="1">"c3380"</definedName>
    <definedName name="IQ_OPEB_OBLIGATION_ACQ_DOM" hidden="1">"c3378"</definedName>
    <definedName name="IQ_OPEB_OBLIGATION_ACQ_FOREIGN" hidden="1">"c3379"</definedName>
    <definedName name="IQ_OPEB_OBLIGATION_ACTUARIAL_GAIN_LOSS" hidden="1">"c3371"</definedName>
    <definedName name="IQ_OPEB_OBLIGATION_ACTUARIAL_GAIN_LOSS_DOM" hidden="1">"c3369"</definedName>
    <definedName name="IQ_OPEB_OBLIGATION_ACTUARIAL_GAIN_LOSS_FOREIGN" hidden="1">"c3370"</definedName>
    <definedName name="IQ_OPEB_OBLIGATION_BEG" hidden="1">"c3359"</definedName>
    <definedName name="IQ_OPEB_OBLIGATION_BEG_DOM" hidden="1">"c3357"</definedName>
    <definedName name="IQ_OPEB_OBLIGATION_BEG_FOREIGN" hidden="1">"c3358"</definedName>
    <definedName name="IQ_OPEB_OBLIGATION_CURTAIL" hidden="1">"c3383"</definedName>
    <definedName name="IQ_OPEB_OBLIGATION_CURTAIL_DOM" hidden="1">"c3381"</definedName>
    <definedName name="IQ_OPEB_OBLIGATION_CURTAIL_FOREIGN" hidden="1">"c3382"</definedName>
    <definedName name="IQ_OPEB_OBLIGATION_EMPLOYEE_CONTRIBUTIONS" hidden="1">"c3368"</definedName>
    <definedName name="IQ_OPEB_OBLIGATION_EMPLOYEE_CONTRIBUTIONS_DOM" hidden="1">"c3366"</definedName>
    <definedName name="IQ_OPEB_OBLIGATION_EMPLOYEE_CONTRIBUTIONS_FOREIGN" hidden="1">"c3367"</definedName>
    <definedName name="IQ_OPEB_OBLIGATION_FX_ADJ" hidden="1">"c3377"</definedName>
    <definedName name="IQ_OPEB_OBLIGATION_FX_ADJ_DOM" hidden="1">"c3375"</definedName>
    <definedName name="IQ_OPEB_OBLIGATION_FX_ADJ_FOREIGN" hidden="1">"c3376"</definedName>
    <definedName name="IQ_OPEB_OBLIGATION_INTEREST_COST" hidden="1">"c3365"</definedName>
    <definedName name="IQ_OPEB_OBLIGATION_INTEREST_COST_DOM" hidden="1">"c3363"</definedName>
    <definedName name="IQ_OPEB_OBLIGATION_INTEREST_COST_FOREIGN" hidden="1">"c3364"</definedName>
    <definedName name="IQ_OPEB_OBLIGATION_OTHER_PLAN_ADJ" hidden="1">"c3386"</definedName>
    <definedName name="IQ_OPEB_OBLIGATION_OTHER_PLAN_ADJ_DOM" hidden="1">"c3384"</definedName>
    <definedName name="IQ_OPEB_OBLIGATION_OTHER_PLAN_ADJ_FOREIGN" hidden="1">"c3385"</definedName>
    <definedName name="IQ_OPEB_OBLIGATION_PAID" hidden="1">"c3374"</definedName>
    <definedName name="IQ_OPEB_OBLIGATION_PAID_DOM" hidden="1">"c3372"</definedName>
    <definedName name="IQ_OPEB_OBLIGATION_PAID_FOREIGN" hidden="1">"c3373"</definedName>
    <definedName name="IQ_OPEB_OBLIGATION_PROJECTED" hidden="1">"c3389"</definedName>
    <definedName name="IQ_OPEB_OBLIGATION_PROJECTED_DOM" hidden="1">"c3387"</definedName>
    <definedName name="IQ_OPEB_OBLIGATION_PROJECTED_FOREIGN" hidden="1">"c3388"</definedName>
    <definedName name="IQ_OPEB_OBLIGATION_SERVICE_COST" hidden="1">"c3362"</definedName>
    <definedName name="IQ_OPEB_OBLIGATION_SERVICE_COST_DOM" hidden="1">"c3360"</definedName>
    <definedName name="IQ_OPEB_OBLIGATION_SERVICE_COST_FOREIGN" hidden="1">"c3361"</definedName>
    <definedName name="IQ_OPEB_OTHER" hidden="1">"c3317"</definedName>
    <definedName name="IQ_OPEB_OTHER_ADJ" hidden="1">"c3323"</definedName>
    <definedName name="IQ_OPEB_OTHER_ADJ_DOM" hidden="1">"c3321"</definedName>
    <definedName name="IQ_OPEB_OTHER_ADJ_FOREIGN" hidden="1">"c3322"</definedName>
    <definedName name="IQ_OPEB_OTHER_COST" hidden="1">"c3401"</definedName>
    <definedName name="IQ_OPEB_OTHER_COST_DOM" hidden="1">"c3399"</definedName>
    <definedName name="IQ_OPEB_OTHER_COST_FOREIGN" hidden="1">"c3400"</definedName>
    <definedName name="IQ_OPEB_OTHER_DOM" hidden="1">"c3315"</definedName>
    <definedName name="IQ_OPEB_OTHER_FOREIGN" hidden="1">"c3316"</definedName>
    <definedName name="IQ_OPEB_PBO_ASSUMED_RATE_RET_MAX" hidden="1">"c3440"</definedName>
    <definedName name="IQ_OPEB_PBO_ASSUMED_RATE_RET_MAX_DOM" hidden="1">"c3438"</definedName>
    <definedName name="IQ_OPEB_PBO_ASSUMED_RATE_RET_MAX_FOREIGN" hidden="1">"c3439"</definedName>
    <definedName name="IQ_OPEB_PBO_ASSUMED_RATE_RET_MIN" hidden="1">"c3437"</definedName>
    <definedName name="IQ_OPEB_PBO_ASSUMED_RATE_RET_MIN_DOM" hidden="1">"c3435"</definedName>
    <definedName name="IQ_OPEB_PBO_ASSUMED_RATE_RET_MIN_FOREIGN" hidden="1">"c3436"</definedName>
    <definedName name="IQ_OPEB_PBO_RATE_COMP_INCREASE_MAX" hidden="1">"c3446"</definedName>
    <definedName name="IQ_OPEB_PBO_RATE_COMP_INCREASE_MAX_DOM" hidden="1">"c3444"</definedName>
    <definedName name="IQ_OPEB_PBO_RATE_COMP_INCREASE_MAX_FOREIGN" hidden="1">"c3445"</definedName>
    <definedName name="IQ_OPEB_PBO_RATE_COMP_INCREASE_MIN" hidden="1">"c3443"</definedName>
    <definedName name="IQ_OPEB_PBO_RATE_COMP_INCREASE_MIN_DOM" hidden="1">"c3441"</definedName>
    <definedName name="IQ_OPEB_PBO_RATE_COMP_INCREASE_MIN_FOREIGN" hidden="1">"c3442"</definedName>
    <definedName name="IQ_OPEB_PREPAID_COST" hidden="1">"c3305"</definedName>
    <definedName name="IQ_OPEB_PREPAID_COST_DOM" hidden="1">"c3303"</definedName>
    <definedName name="IQ_OPEB_PREPAID_COST_FOREIGN" hidden="1">"c3304"</definedName>
    <definedName name="IQ_OPEB_PRIOR_SERVICE_NEXT" hidden="1">"c5777"</definedName>
    <definedName name="IQ_OPEB_PRIOR_SERVICE_NEXT_DOM" hidden="1">"c5775"</definedName>
    <definedName name="IQ_OPEB_PRIOR_SERVICE_NEXT_FOREIGN" hidden="1">"c5776"</definedName>
    <definedName name="IQ_OPEB_RATE_COMP_INCREASE_MAX" hidden="1">"c3428"</definedName>
    <definedName name="IQ_OPEB_RATE_COMP_INCREASE_MAX_DOM" hidden="1">"c3426"</definedName>
    <definedName name="IQ_OPEB_RATE_COMP_INCREASE_MAX_FOREIGN" hidden="1">"c3427"</definedName>
    <definedName name="IQ_OPEB_RATE_COMP_INCREASE_MIN" hidden="1">"c3425"</definedName>
    <definedName name="IQ_OPEB_RATE_COMP_INCREASE_MIN_DOM" hidden="1">"c3423"</definedName>
    <definedName name="IQ_OPEB_RATE_COMP_INCREASE_MIN_FOREIGN" hidden="1">"c3424"</definedName>
    <definedName name="IQ_OPEB_SERVICE_COST" hidden="1">"c3392"</definedName>
    <definedName name="IQ_OPEB_SERVICE_COST_DOM" hidden="1">"c3390"</definedName>
    <definedName name="IQ_OPEB_SERVICE_COST_FOREIGN" hidden="1">"c3391"</definedName>
    <definedName name="IQ_OPEB_TOTAL_COST" hidden="1">"c3404"</definedName>
    <definedName name="IQ_OPEB_TOTAL_COST_DOM" hidden="1">"c3402"</definedName>
    <definedName name="IQ_OPEB_TOTAL_COST_FOREIGN" hidden="1">"c3403"</definedName>
    <definedName name="IQ_OPEB_TRANSITION_NEXT" hidden="1">"c5780"</definedName>
    <definedName name="IQ_OPEB_TRANSITION_NEXT_DOM" hidden="1">"c5778"</definedName>
    <definedName name="IQ_OPEB_TRANSITION_NEXT_FOREIGN" hidden="1">"c5779"</definedName>
    <definedName name="IQ_OPEB_UNRECOG_PRIOR" hidden="1">"c3320"</definedName>
    <definedName name="IQ_OPEB_UNRECOG_PRIOR_DOM" hidden="1">"c3318"</definedName>
    <definedName name="IQ_OPEB_UNRECOG_PRIOR_FOREIGN" hidden="1">"c3319"</definedName>
    <definedName name="IQ_OPENED55" hidden="1">1</definedName>
    <definedName name="IQ_OPENPRICE" hidden="1">"c848"</definedName>
    <definedName name="IQ_OPER_INC" hidden="1">"c849"</definedName>
    <definedName name="IQ_OPER_INC_ACT_OR_EST" hidden="1">"c2220"</definedName>
    <definedName name="IQ_OPER_INC_BR" hidden="1">"c850"</definedName>
    <definedName name="IQ_OPER_INC_EST" hidden="1">"c1688"</definedName>
    <definedName name="IQ_OPER_INC_FIN" hidden="1">"c851"</definedName>
    <definedName name="IQ_OPER_INC_HIGH_EST" hidden="1">"c1690"</definedName>
    <definedName name="IQ_OPER_INC_INS" hidden="1">"c852"</definedName>
    <definedName name="IQ_OPER_INC_LOW_EST" hidden="1">"c1691"</definedName>
    <definedName name="IQ_OPER_INC_MARGIN" hidden="1">"c362"</definedName>
    <definedName name="IQ_OPER_INC_MEDIAN_EST" hidden="1">"c1689"</definedName>
    <definedName name="IQ_OPER_INC_NUM_EST" hidden="1">"c1692"</definedName>
    <definedName name="IQ_OPER_INC_RE" hidden="1">"c6240"</definedName>
    <definedName name="IQ_OPER_INC_REIT" hidden="1">"c853"</definedName>
    <definedName name="IQ_OPER_INC_STDDEV_EST" hidden="1">"c1693"</definedName>
    <definedName name="IQ_OPER_INC_UTI" hidden="1">"c854"</definedName>
    <definedName name="IQ_OPERATING_EXP_AVG_ASSETS_FFIEC" hidden="1">"c13373"</definedName>
    <definedName name="IQ_OPERATING_INC_AVG_ASSETS_FFIEC" hidden="1">"c13368"</definedName>
    <definedName name="IQ_OPERATING_INC_TE_AVG_ASSETS_FFIEC" hidden="1">"c13360"</definedName>
    <definedName name="IQ_OPERATIONS_EXP" hidden="1">"c855"</definedName>
    <definedName name="IQ_OPTIONS_BEG_OS" hidden="1">"c1572"</definedName>
    <definedName name="IQ_OPTIONS_CANCELLED" hidden="1">"c856"</definedName>
    <definedName name="IQ_OPTIONS_END_OS" hidden="1">"c1573"</definedName>
    <definedName name="IQ_OPTIONS_EXERCISABLE_END_OS" hidden="1">"c5804"</definedName>
    <definedName name="IQ_OPTIONS_EXERCISED" hidden="1">"c2116"</definedName>
    <definedName name="IQ_OPTIONS_GRANTED" hidden="1">"c2673"</definedName>
    <definedName name="IQ_OPTIONS_ISSUED" hidden="1">"c857"</definedName>
    <definedName name="IQ_OPTIONS_STRIKE_PRICE_BEG_OS" hidden="1">"c5805"</definedName>
    <definedName name="IQ_OPTIONS_STRIKE_PRICE_CANCELLED" hidden="1">"c5807"</definedName>
    <definedName name="IQ_OPTIONS_STRIKE_PRICE_EXERCISABLE" hidden="1">"c5808"</definedName>
    <definedName name="IQ_OPTIONS_STRIKE_PRICE_EXERCISED" hidden="1">"c5806"</definedName>
    <definedName name="IQ_OPTIONS_STRIKE_PRICE_GRANTED" hidden="1">"c2678"</definedName>
    <definedName name="IQ_OPTIONS_STRIKE_PRICE_OS" hidden="1">"c2677"</definedName>
    <definedName name="IQ_ORDER_BACKLOG" hidden="1">"c2090"</definedName>
    <definedName name="IQ_OREO_1_4_RESIDENTIAL_FDIC" hidden="1">"c6454"</definedName>
    <definedName name="IQ_OREO_COMMERCIAL_RE_FDIC" hidden="1">"c6456"</definedName>
    <definedName name="IQ_OREO_CONSTRUCTION_DEVELOPMENT_FDIC" hidden="1">"c6457"</definedName>
    <definedName name="IQ_OREO_FARMLAND_FDIC" hidden="1">"c6458"</definedName>
    <definedName name="IQ_OREO_FFIEC" hidden="1">"c12831"</definedName>
    <definedName name="IQ_OREO_FOREIGN_FDIC" hidden="1">"c6460"</definedName>
    <definedName name="IQ_OREO_FOREIGN_FFIEC" hidden="1">"c15273"</definedName>
    <definedName name="IQ_OREO_MULTI_FAMILY_RESIDENTIAL_FDIC" hidden="1">"c6455"</definedName>
    <definedName name="IQ_OREO_OTHER_FFIEC" hidden="1">"c12833"</definedName>
    <definedName name="IQ_OTHER_ADDITIONS_T1_FFIEC" hidden="1">"c13142"</definedName>
    <definedName name="IQ_OTHER_ADDITIONS_T2_FFIEC" hidden="1">"c13148"</definedName>
    <definedName name="IQ_OTHER_ADJUST_GROSS_LOANS" hidden="1">"c859"</definedName>
    <definedName name="IQ_OTHER_ADJUSTMENTS_COVERED" hidden="1">"c9961"</definedName>
    <definedName name="IQ_OTHER_ADJUSTMENTS_FFIEC" hidden="1">"c12972"</definedName>
    <definedName name="IQ_OTHER_ADJUSTMENTS_GROUP" hidden="1">"c9947"</definedName>
    <definedName name="IQ_OTHER_AMORT" hidden="1">"c5563"</definedName>
    <definedName name="IQ_OTHER_AMORT_BNK" hidden="1">"c5565"</definedName>
    <definedName name="IQ_OTHER_AMORT_BR" hidden="1">"c5566"</definedName>
    <definedName name="IQ_OTHER_AMORT_FIN" hidden="1">"c5567"</definedName>
    <definedName name="IQ_OTHER_AMORT_INS" hidden="1">"c5568"</definedName>
    <definedName name="IQ_OTHER_AMORT_RE" hidden="1">"c6287"</definedName>
    <definedName name="IQ_OTHER_AMORT_REIT" hidden="1">"c5569"</definedName>
    <definedName name="IQ_OTHER_AMORT_UTI" hidden="1">"c5570"</definedName>
    <definedName name="IQ_OTHER_ASSETS" hidden="1">"c860"</definedName>
    <definedName name="IQ_OTHER_ASSETS_BNK" hidden="1">"c861"</definedName>
    <definedName name="IQ_OTHER_ASSETS_BR" hidden="1">"c862"</definedName>
    <definedName name="IQ_OTHER_ASSETS_FDIC" hidden="1">"c6338"</definedName>
    <definedName name="IQ_OTHER_ASSETS_FFIEC" hidden="1">"c12848"</definedName>
    <definedName name="IQ_OTHER_ASSETS_FIN" hidden="1">"c863"</definedName>
    <definedName name="IQ_OTHER_ASSETS_INS" hidden="1">"c864"</definedName>
    <definedName name="IQ_OTHER_ASSETS_RE" hidden="1">"c6241"</definedName>
    <definedName name="IQ_OTHER_ASSETS_REIT" hidden="1">"c865"</definedName>
    <definedName name="IQ_OTHER_ASSETS_SERV_RIGHTS" hidden="1">"c2243"</definedName>
    <definedName name="IQ_OTHER_ASSETS_TOTAL_FFIEC" hidden="1">"c12841"</definedName>
    <definedName name="IQ_OTHER_ASSETS_UTI" hidden="1">"c866"</definedName>
    <definedName name="IQ_OTHER_BEARING_LIAB" hidden="1">"c1608"</definedName>
    <definedName name="IQ_OTHER_BEDS" hidden="1">"c8784"</definedName>
    <definedName name="IQ_OTHER_BENEFITS_OBLIGATION" hidden="1">"c867"</definedName>
    <definedName name="IQ_OTHER_BORROWED_FUNDS_FDIC" hidden="1">"c6345"</definedName>
    <definedName name="IQ_OTHER_BORROWED_MONEY_FAIR_VALUE_TOT_FFIEC" hidden="1">"c15409"</definedName>
    <definedName name="IQ_OTHER_BORROWED_MONEY_FFIEC" hidden="1">"c12862"</definedName>
    <definedName name="IQ_OTHER_BORROWED_MONEY_LEVEL_1_FFIEC" hidden="1">"c15431"</definedName>
    <definedName name="IQ_OTHER_BORROWED_MONEY_LEVEL_2_FFIEC" hidden="1">"c15444"</definedName>
    <definedName name="IQ_OTHER_BORROWED_MONEY_LEVEL_3_FFIEC" hidden="1">"c15457"</definedName>
    <definedName name="IQ_OTHER_BORROWED_MONEY_LT_FFIEC" hidden="1">"c12865"</definedName>
    <definedName name="IQ_OTHER_BORROWED_MONEY_ST_FFIEC" hidden="1">"c12864"</definedName>
    <definedName name="IQ_OTHER_CA" hidden="1">"c868"</definedName>
    <definedName name="IQ_OTHER_CA_SUPPL" hidden="1">"c869"</definedName>
    <definedName name="IQ_OTHER_CA_SUPPL_BNK" hidden="1">"c870"</definedName>
    <definedName name="IQ_OTHER_CA_SUPPL_BR" hidden="1">"c871"</definedName>
    <definedName name="IQ_OTHER_CA_SUPPL_FIN" hidden="1">"c872"</definedName>
    <definedName name="IQ_OTHER_CA_SUPPL_INS" hidden="1">"c873"</definedName>
    <definedName name="IQ_OTHER_CA_SUPPL_RE" hidden="1">"c6242"</definedName>
    <definedName name="IQ_OTHER_CA_SUPPL_REIT" hidden="1">"c874"</definedName>
    <definedName name="IQ_OTHER_CA_SUPPL_UTI" hidden="1">"c875"</definedName>
    <definedName name="IQ_OTHER_CA_UTI" hidden="1">"c876"</definedName>
    <definedName name="IQ_OTHER_CL" hidden="1">"c877"</definedName>
    <definedName name="IQ_OTHER_CL_SUPPL" hidden="1">"c878"</definedName>
    <definedName name="IQ_OTHER_CL_SUPPL_BNK" hidden="1">"c879"</definedName>
    <definedName name="IQ_OTHER_CL_SUPPL_BR" hidden="1">"c880"</definedName>
    <definedName name="IQ_OTHER_CL_SUPPL_FIN" hidden="1">"c881"</definedName>
    <definedName name="IQ_OTHER_CL_SUPPL_INS" hidden="1">"C6021"</definedName>
    <definedName name="IQ_OTHER_CL_SUPPL_RE" hidden="1">"c6243"</definedName>
    <definedName name="IQ_OTHER_CL_SUPPL_REIT" hidden="1">"c882"</definedName>
    <definedName name="IQ_OTHER_CL_SUPPL_UTI" hidden="1">"c883"</definedName>
    <definedName name="IQ_OTHER_CL_UTI" hidden="1">"c884"</definedName>
    <definedName name="IQ_OTHER_COMPREHENSIVE_INCOME_FDIC" hidden="1">"c6503"</definedName>
    <definedName name="IQ_OTHER_COMPREHENSIVE_INCOME_FFIEC" hidden="1">"c12970"</definedName>
    <definedName name="IQ_OTHER_CONSTRUCTION_GROSS_LOANS_FFIEC" hidden="1">"c13403"</definedName>
    <definedName name="IQ_OTHER_CONSTRUCTION_LOANS_DUE_30_89_FFIEC" hidden="1">"c13258"</definedName>
    <definedName name="IQ_OTHER_CONSTRUCTION_LOANS_DUE_90_FFIEC" hidden="1">"c13286"</definedName>
    <definedName name="IQ_OTHER_CONSTRUCTION_LOANS_NON_ACCRUAL_FFIEC" hidden="1">"c13312"</definedName>
    <definedName name="IQ_OTHER_CONSTRUCTION_LOANS_UNUSED_FFIEC" hidden="1">"c13245"</definedName>
    <definedName name="IQ_OTHER_CONSTRUCTION_RISK_BASED_FFIEC" hidden="1">"c13424"</definedName>
    <definedName name="IQ_OTHER_CONSUMER_LL_REC_FFIEC" hidden="1">"c12891"</definedName>
    <definedName name="IQ_OTHER_CONSUMER_LOANS_FFIEC" hidden="1">"c12824"</definedName>
    <definedName name="IQ_OTHER_CONSUMER_LOANS_TRADING_DOM_FFIEC" hidden="1">"c12935"</definedName>
    <definedName name="IQ_OTHER_CURRENT_ASSETS" hidden="1">"c868"</definedName>
    <definedName name="IQ_OTHER_CURRENT_LIAB" hidden="1">"c877"</definedName>
    <definedName name="IQ_OTHER_DEBT" hidden="1">"c2507"</definedName>
    <definedName name="IQ_OTHER_DEBT_PCT" hidden="1">"c2508"</definedName>
    <definedName name="IQ_OTHER_DEBT_SEC_DOM_AVAIL_SALE_FFIEC" hidden="1">"c12803"</definedName>
    <definedName name="IQ_OTHER_DEBT_SEC_FOREIGN_AVAIL_SALE_FFIEC" hidden="1">"c12804"</definedName>
    <definedName name="IQ_OTHER_DEBT_SEC_INVEST_SECURITIES_FFIEC" hidden="1">"c13462"</definedName>
    <definedName name="IQ_OTHER_DEBT_SEC_TRADING_DOM_FFIEC" hidden="1">"c12924"</definedName>
    <definedName name="IQ_OTHER_DEBT_SEC_TRADING_FFIEC" hidden="1">"c12819"</definedName>
    <definedName name="IQ_OTHER_DEBT_SECURITIES_DOM_FFIEC" hidden="1">"c12789"</definedName>
    <definedName name="IQ_OTHER_DEBT_SECURITIES_FOREIGN_FFIEC" hidden="1">"c12790"</definedName>
    <definedName name="IQ_OTHER_DEBT_SECURITIES_QUARTERLY_AVG_FFIEC" hidden="1">"c15473"</definedName>
    <definedName name="IQ_OTHER_DEDUCTIONS_LEVERAGE_RATIO_FFIEC" hidden="1">"c13158"</definedName>
    <definedName name="IQ_OTHER_DEP" hidden="1">"c885"</definedName>
    <definedName name="IQ_OTHER_DEPOSITORY_INSTITUTIONS_LOANS_FDIC" hidden="1">"c6436"</definedName>
    <definedName name="IQ_OTHER_DEPOSITORY_INSTITUTIONS_TOTAL_LOANS_FOREIGN_FDIC" hidden="1">"c6442"</definedName>
    <definedName name="IQ_OTHER_DEPOSITS_FFIEC" hidden="1">"c12994"</definedName>
    <definedName name="IQ_OTHER_DERIVATIVES_BENEFICIARY_FFIEC" hidden="1">"c13122"</definedName>
    <definedName name="IQ_OTHER_DERIVATIVES_GUARANTOR_FFIEC" hidden="1">"c13115"</definedName>
    <definedName name="IQ_OTHER_DOMESTIC_DEBT_SECURITIES_FDIC" hidden="1">"c6302"</definedName>
    <definedName name="IQ_OTHER_EARNING" hidden="1">"c1609"</definedName>
    <definedName name="IQ_OTHER_EQUITY" hidden="1">"c886"</definedName>
    <definedName name="IQ_OTHER_EQUITY_BNK" hidden="1">"c887"</definedName>
    <definedName name="IQ_OTHER_EQUITY_BR" hidden="1">"c888"</definedName>
    <definedName name="IQ_OTHER_EQUITY_CAPITAL_COMPS_FFIEC" hidden="1">"c12880"</definedName>
    <definedName name="IQ_OTHER_EQUITY_FFIEC" hidden="1">"c12879"</definedName>
    <definedName name="IQ_OTHER_EQUITY_FIN" hidden="1">"c889"</definedName>
    <definedName name="IQ_OTHER_EQUITY_INS" hidden="1">"c890"</definedName>
    <definedName name="IQ_OTHER_EQUITY_RE" hidden="1">"c6244"</definedName>
    <definedName name="IQ_OTHER_EQUITY_REIT" hidden="1">"c891"</definedName>
    <definedName name="IQ_OTHER_EQUITY_UTI" hidden="1">"c892"</definedName>
    <definedName name="IQ_OTHER_EXP_OPERATING_INC_FFIEC" hidden="1">"c13381"</definedName>
    <definedName name="IQ_OTHER_FINANCE_ACT" hidden="1">"c893"</definedName>
    <definedName name="IQ_OTHER_FINANCE_ACT_BNK" hidden="1">"c894"</definedName>
    <definedName name="IQ_OTHER_FINANCE_ACT_BR" hidden="1">"c895"</definedName>
    <definedName name="IQ_OTHER_FINANCE_ACT_FIN" hidden="1">"c896"</definedName>
    <definedName name="IQ_OTHER_FINANCE_ACT_INS" hidden="1">"c897"</definedName>
    <definedName name="IQ_OTHER_FINANCE_ACT_RE" hidden="1">"c6245"</definedName>
    <definedName name="IQ_OTHER_FINANCE_ACT_REIT" hidden="1">"c898"</definedName>
    <definedName name="IQ_OTHER_FINANCE_ACT_SUPPL" hidden="1">"c899"</definedName>
    <definedName name="IQ_OTHER_FINANCE_ACT_SUPPL_BNK" hidden="1">"c900"</definedName>
    <definedName name="IQ_OTHER_FINANCE_ACT_SUPPL_BR" hidden="1">"c901"</definedName>
    <definedName name="IQ_OTHER_FINANCE_ACT_SUPPL_FIN" hidden="1">"c902"</definedName>
    <definedName name="IQ_OTHER_FINANCE_ACT_SUPPL_INS" hidden="1">"c903"</definedName>
    <definedName name="IQ_OTHER_FINANCE_ACT_SUPPL_RE" hidden="1">"c6246"</definedName>
    <definedName name="IQ_OTHER_FINANCE_ACT_SUPPL_REIT" hidden="1">"c904"</definedName>
    <definedName name="IQ_OTHER_FINANCE_ACT_SUPPL_UTI" hidden="1">"c905"</definedName>
    <definedName name="IQ_OTHER_FINANCE_ACT_UTI" hidden="1">"c906"</definedName>
    <definedName name="IQ_OTHER_FOREIGN_LOANS_FOREIGN_FFIEC" hidden="1">"c13482"</definedName>
    <definedName name="IQ_OTHER_IBF_DEPOSIT_LIABILITIES_FFIEC" hidden="1">"c15301"</definedName>
    <definedName name="IQ_OTHER_INDIVIDUAL_FAMILY_DOM_QUARTERLY_AVG_FFIEC" hidden="1">"c15481"</definedName>
    <definedName name="IQ_OTHER_INSURANCE_FEES_FDIC" hidden="1">"c6672"</definedName>
    <definedName name="IQ_OTHER_INSURANCE_PREMIUMS_FFIEC" hidden="1">"c13071"</definedName>
    <definedName name="IQ_OTHER_INT_EXPENSE_FFIEC" hidden="1">"c12999"</definedName>
    <definedName name="IQ_OTHER_INT_INCOME_FFIEC" hidden="1">"c12988"</definedName>
    <definedName name="IQ_OTHER_INTAN" hidden="1">"c907"</definedName>
    <definedName name="IQ_OTHER_INTAN_BNK" hidden="1">"c908"</definedName>
    <definedName name="IQ_OTHER_INTAN_BR" hidden="1">"c909"</definedName>
    <definedName name="IQ_OTHER_INTAN_FIN" hidden="1">"c910"</definedName>
    <definedName name="IQ_OTHER_INTAN_INS" hidden="1">"c911"</definedName>
    <definedName name="IQ_OTHER_INTAN_RE" hidden="1">"c6247"</definedName>
    <definedName name="IQ_OTHER_INTAN_REIT" hidden="1">"c912"</definedName>
    <definedName name="IQ_OTHER_INTAN_UTI" hidden="1">"c913"</definedName>
    <definedName name="IQ_OTHER_INTANGIBLE_ASSETS_FFIEC" hidden="1">"c12837"</definedName>
    <definedName name="IQ_OTHER_INTANGIBLE_ASSETS_TOT_FFIEC" hidden="1">"c12840"</definedName>
    <definedName name="IQ_OTHER_INTANGIBLE_FDIC" hidden="1">"c6337"</definedName>
    <definedName name="IQ_OTHER_INV" hidden="1">"c914"</definedName>
    <definedName name="IQ_OTHER_INVEST" hidden="1">"c915"</definedName>
    <definedName name="IQ_OTHER_INVEST_ACT" hidden="1">"c916"</definedName>
    <definedName name="IQ_OTHER_INVEST_ACT_BNK" hidden="1">"c917"</definedName>
    <definedName name="IQ_OTHER_INVEST_ACT_BR" hidden="1">"c918"</definedName>
    <definedName name="IQ_OTHER_INVEST_ACT_FIN" hidden="1">"c919"</definedName>
    <definedName name="IQ_OTHER_INVEST_ACT_INS" hidden="1">"c920"</definedName>
    <definedName name="IQ_OTHER_INVEST_ACT_RE" hidden="1">"c6248"</definedName>
    <definedName name="IQ_OTHER_INVEST_ACT_REIT" hidden="1">"c921"</definedName>
    <definedName name="IQ_OTHER_INVEST_ACT_SUPPL" hidden="1">"c922"</definedName>
    <definedName name="IQ_OTHER_INVEST_ACT_SUPPL_BNK" hidden="1">"c923"</definedName>
    <definedName name="IQ_OTHER_INVEST_ACT_SUPPL_BR" hidden="1">"c924"</definedName>
    <definedName name="IQ_OTHER_INVEST_ACT_SUPPL_FIN" hidden="1">"c925"</definedName>
    <definedName name="IQ_OTHER_INVEST_ACT_SUPPL_INS" hidden="1">"c926"</definedName>
    <definedName name="IQ_OTHER_INVEST_ACT_SUPPL_RE" hidden="1">"c6249"</definedName>
    <definedName name="IQ_OTHER_INVEST_ACT_SUPPL_REIT" hidden="1">"c927"</definedName>
    <definedName name="IQ_OTHER_INVEST_ACT_SUPPL_UTI" hidden="1">"c928"</definedName>
    <definedName name="IQ_OTHER_INVEST_ACT_UTI" hidden="1">"c929"</definedName>
    <definedName name="IQ_OTHER_INVESTING" hidden="1">"c916"</definedName>
    <definedName name="IQ_OTHER_LEASES_DUE_30_89_FFIEC" hidden="1">"c13278"</definedName>
    <definedName name="IQ_OTHER_LEASES_DUE_90_FFIEC" hidden="1">"c13304"</definedName>
    <definedName name="IQ_OTHER_LEASES_LL_REC_FFIEC" hidden="1">"c12896"</definedName>
    <definedName name="IQ_OTHER_LEASES_NON_ACCRUAL_FFIEC" hidden="1">"c13330"</definedName>
    <definedName name="IQ_OTHER_LIAB" hidden="1">"c930"</definedName>
    <definedName name="IQ_OTHER_LIAB_BNK" hidden="1">"c931"</definedName>
    <definedName name="IQ_OTHER_LIAB_BR" hidden="1">"c932"</definedName>
    <definedName name="IQ_OTHER_LIAB_FIN" hidden="1">"c933"</definedName>
    <definedName name="IQ_OTHER_LIAB_INS" hidden="1">"c934"</definedName>
    <definedName name="IQ_OTHER_LIAB_LT" hidden="1">"c935"</definedName>
    <definedName name="IQ_OTHER_LIAB_LT_BNK" hidden="1">"c936"</definedName>
    <definedName name="IQ_OTHER_LIAB_LT_BR" hidden="1">"c937"</definedName>
    <definedName name="IQ_OTHER_LIAB_LT_FIN" hidden="1">"c938"</definedName>
    <definedName name="IQ_OTHER_LIAB_LT_INS" hidden="1">"c939"</definedName>
    <definedName name="IQ_OTHER_LIAB_LT_RE" hidden="1">"c6250"</definedName>
    <definedName name="IQ_OTHER_LIAB_LT_REIT" hidden="1">"c940"</definedName>
    <definedName name="IQ_OTHER_LIAB_LT_UTI" hidden="1">"c941"</definedName>
    <definedName name="IQ_OTHER_LIAB_RE" hidden="1">"c6251"</definedName>
    <definedName name="IQ_OTHER_LIAB_REIT" hidden="1">"c942"</definedName>
    <definedName name="IQ_OTHER_LIAB_UTI" hidden="1">"c943"</definedName>
    <definedName name="IQ_OTHER_LIAB_WRITTEN" hidden="1">"c944"</definedName>
    <definedName name="IQ_OTHER_LIABILITIES_FDIC" hidden="1">"c6347"</definedName>
    <definedName name="IQ_OTHER_LIABILITIES_FFIEC" hidden="1">"c12872"</definedName>
    <definedName name="IQ_OTHER_LIABILITIES_TOTAL_FFIEC" hidden="1">"c12869"</definedName>
    <definedName name="IQ_OTHER_LL_REC_FFIEC" hidden="1">"c12894"</definedName>
    <definedName name="IQ_OTHER_LOANS" hidden="1">"c945"</definedName>
    <definedName name="IQ_OTHER_LOANS_CHARGE_OFFS_FDIC" hidden="1">"c6601"</definedName>
    <definedName name="IQ_OTHER_LOANS_DUE_30_89_FFIEC" hidden="1">"c13275"</definedName>
    <definedName name="IQ_OTHER_LOANS_DUE_90_FFIEC" hidden="1">"c13301"</definedName>
    <definedName name="IQ_OTHER_LOANS_FFIEC" hidden="1">"c12825"</definedName>
    <definedName name="IQ_OTHER_LOANS_FOREIGN_FDIC" hidden="1">"c6446"</definedName>
    <definedName name="IQ_OTHER_LOANS_GROSS_LOANS_FFIEC" hidden="1">"c13414"</definedName>
    <definedName name="IQ_OTHER_LOANS_INDIVIDUALS_CHARGE_OFFS_FFIEC" hidden="1">"c13181"</definedName>
    <definedName name="IQ_OTHER_LOANS_INDIVIDUALS_DUE_30_89_FFIEC" hidden="1">"c13273"</definedName>
    <definedName name="IQ_OTHER_LOANS_INDIVIDUALS_DUE_90_FFIEC" hidden="1">"c13299"</definedName>
    <definedName name="IQ_OTHER_LOANS_INDIVIDUALS_NON_ACCRUAL_FFIEC" hidden="1">"c13325"</definedName>
    <definedName name="IQ_OTHER_LOANS_INDIVIDUALS_RECOV_FFIEC" hidden="1">"c13203"</definedName>
    <definedName name="IQ_OTHER_LOANS_LEASES_FDIC" hidden="1">"c6322"</definedName>
    <definedName name="IQ_OTHER_LOANS_LL_REC_DOM_FFIEC" hidden="1">"c12914"</definedName>
    <definedName name="IQ_OTHER_LOANS_NET_CHARGE_OFFS_FDIC" hidden="1">"c6639"</definedName>
    <definedName name="IQ_OTHER_LOANS_NON_ACCRUAL_FFIEC" hidden="1">"c13327"</definedName>
    <definedName name="IQ_OTHER_LOANS_RECOVERIES_FDIC" hidden="1">"c6620"</definedName>
    <definedName name="IQ_OTHER_LOANS_RISK_BASED_FFIEC" hidden="1">"c13435"</definedName>
    <definedName name="IQ_OTHER_LOANS_TOTAL_FDIC" hidden="1">"c6432"</definedName>
    <definedName name="IQ_OTHER_LOANS_TRADING_DOM_FFIEC" hidden="1">"c12936"</definedName>
    <definedName name="IQ_OTHER_LONG_TERM" hidden="1">"c946"</definedName>
    <definedName name="IQ_OTHER_LT_ASSETS" hidden="1">"c946"</definedName>
    <definedName name="IQ_OTHER_LT_ASSETS_BNK" hidden="1">"c947"</definedName>
    <definedName name="IQ_OTHER_LT_ASSETS_BR" hidden="1">"c948"</definedName>
    <definedName name="IQ_OTHER_LT_ASSETS_FIN" hidden="1">"c949"</definedName>
    <definedName name="IQ_OTHER_LT_ASSETS_INS" hidden="1">"c950"</definedName>
    <definedName name="IQ_OTHER_LT_ASSETS_RE" hidden="1">"c6252"</definedName>
    <definedName name="IQ_OTHER_LT_ASSETS_REIT" hidden="1">"c951"</definedName>
    <definedName name="IQ_OTHER_LT_ASSETS_UTI" hidden="1">"c952"</definedName>
    <definedName name="IQ_OTHER_MBS_AVAIL_SALE_FFIEC" hidden="1">"c12801"</definedName>
    <definedName name="IQ_OTHER_MBS_FFIEC" hidden="1">"c12787"</definedName>
    <definedName name="IQ_OTHER_MBS_ISSUED_FNMA_GNMA_TRADING_DOM_FFIEC" hidden="1">"c12922"</definedName>
    <definedName name="IQ_OTHER_MBS_ISSUED_FNMA_GNMA_TRADING_FFIEC" hidden="1">"c12817"</definedName>
    <definedName name="IQ_OTHER_MBS_TRADING_DOM_FFIEC" hidden="1">"c12923"</definedName>
    <definedName name="IQ_OTHER_MBS_TRADING_FFIEC" hidden="1">"c12818"</definedName>
    <definedName name="IQ_OTHER_NET" hidden="1">"c959"</definedName>
    <definedName name="IQ_OTHER_NON_INT_ALLOCATIONS_FFIEC" hidden="1">"c13065"</definedName>
    <definedName name="IQ_OTHER_NON_INT_EXP" hidden="1">"c953"</definedName>
    <definedName name="IQ_OTHER_NON_INT_EXP_FDIC" hidden="1">"c6578"</definedName>
    <definedName name="IQ_OTHER_NON_INT_EXP_FFIEC" hidden="1">"c13027"</definedName>
    <definedName name="IQ_OTHER_NON_INT_EXP_TOTAL" hidden="1">"c954"</definedName>
    <definedName name="IQ_OTHER_NON_INT_EXPENSE_FDIC" hidden="1">"c6679"</definedName>
    <definedName name="IQ_OTHER_NON_INT_INC" hidden="1">"c955"</definedName>
    <definedName name="IQ_OTHER_NON_INT_INC_FDIC" hidden="1">"c6676"</definedName>
    <definedName name="IQ_OTHER_NON_INT_INC_OPERATING_INC_FFIEC" hidden="1">"c13392"</definedName>
    <definedName name="IQ_OTHER_NON_INT_INCOME_FFIEC" hidden="1">"c13016"</definedName>
    <definedName name="IQ_OTHER_NON_OPER_EXP" hidden="1">"c956"</definedName>
    <definedName name="IQ_OTHER_NON_OPER_EXP_BR" hidden="1">"c957"</definedName>
    <definedName name="IQ_OTHER_NON_OPER_EXP_FIN" hidden="1">"c958"</definedName>
    <definedName name="IQ_OTHER_NON_OPER_EXP_INS" hidden="1">"c959"</definedName>
    <definedName name="IQ_OTHER_NON_OPER_EXP_RE" hidden="1">"c6253"</definedName>
    <definedName name="IQ_OTHER_NON_OPER_EXP_REIT" hidden="1">"c960"</definedName>
    <definedName name="IQ_OTHER_NON_OPER_EXP_SUPPL" hidden="1">"c961"</definedName>
    <definedName name="IQ_OTHER_NON_OPER_EXP_SUPPL_BR" hidden="1">"c962"</definedName>
    <definedName name="IQ_OTHER_NON_OPER_EXP_SUPPL_FIN" hidden="1">"c963"</definedName>
    <definedName name="IQ_OTHER_NON_OPER_EXP_SUPPL_INS" hidden="1">"c964"</definedName>
    <definedName name="IQ_OTHER_NON_OPER_EXP_SUPPL_RE" hidden="1">"c6254"</definedName>
    <definedName name="IQ_OTHER_NON_OPER_EXP_SUPPL_REIT" hidden="1">"c965"</definedName>
    <definedName name="IQ_OTHER_NON_OPER_EXP_SUPPL_UTI" hidden="1">"c966"</definedName>
    <definedName name="IQ_OTHER_NON_OPER_EXP_UTI" hidden="1">"c967"</definedName>
    <definedName name="IQ_OTHER_NONFARM_NONRES_GROSS_LOANS_FFIEC" hidden="1">"c13407"</definedName>
    <definedName name="IQ_OTHER_NONFARM_NONRES_LL_REC_DOM_FFIEC" hidden="1">"c12907"</definedName>
    <definedName name="IQ_OTHER_NONFARM_NONRES_RISK_BASED_FFIEC" hidden="1">"c13428"</definedName>
    <definedName name="IQ_OTHER_NONINTEREST_INC_FOREIGN_FFIEC" hidden="1">"c15380"</definedName>
    <definedName name="IQ_OTHER_OFF_BS_ITEMS_FFIEC" hidden="1">"c13126"</definedName>
    <definedName name="IQ_OTHER_OFF_BS_LIAB_FDIC" hidden="1">"c6533"</definedName>
    <definedName name="IQ_OTHER_OPER" hidden="1">"c982"</definedName>
    <definedName name="IQ_OTHER_OPER_ACT" hidden="1">"c983"</definedName>
    <definedName name="IQ_OTHER_OPER_ACT_BNK" hidden="1">"c984"</definedName>
    <definedName name="IQ_OTHER_OPER_ACT_BR" hidden="1">"c985"</definedName>
    <definedName name="IQ_OTHER_OPER_ACT_FIN" hidden="1">"c986"</definedName>
    <definedName name="IQ_OTHER_OPER_ACT_INS" hidden="1">"c987"</definedName>
    <definedName name="IQ_OTHER_OPER_ACT_RE" hidden="1">"c6255"</definedName>
    <definedName name="IQ_OTHER_OPER_ACT_REIT" hidden="1">"c988"</definedName>
    <definedName name="IQ_OTHER_OPER_ACT_UTI" hidden="1">"c989"</definedName>
    <definedName name="IQ_OTHER_OPER_BR" hidden="1">"c990"</definedName>
    <definedName name="IQ_OTHER_OPER_FIN" hidden="1">"c991"</definedName>
    <definedName name="IQ_OTHER_OPER_INS" hidden="1">"c992"</definedName>
    <definedName name="IQ_OTHER_OPER_RE" hidden="1">"c6256"</definedName>
    <definedName name="IQ_OTHER_OPER_REIT" hidden="1">"c993"</definedName>
    <definedName name="IQ_OTHER_OPER_SUPPL_BR" hidden="1">"c994"</definedName>
    <definedName name="IQ_OTHER_OPER_SUPPL_FIN" hidden="1">"c995"</definedName>
    <definedName name="IQ_OTHER_OPER_SUPPL_INS" hidden="1">"c996"</definedName>
    <definedName name="IQ_OTHER_OPER_SUPPL_RE" hidden="1">"c6257"</definedName>
    <definedName name="IQ_OTHER_OPER_SUPPL_REIT" hidden="1">"c997"</definedName>
    <definedName name="IQ_OTHER_OPER_SUPPL_UTI" hidden="1">"c998"</definedName>
    <definedName name="IQ_OTHER_OPER_TOT_BNK" hidden="1">"c999"</definedName>
    <definedName name="IQ_OTHER_OPER_TOT_BR" hidden="1">"c1000"</definedName>
    <definedName name="IQ_OTHER_OPER_TOT_FIN" hidden="1">"c1001"</definedName>
    <definedName name="IQ_OTHER_OPER_TOT_INS" hidden="1">"c1002"</definedName>
    <definedName name="IQ_OTHER_OPER_TOT_RE" hidden="1">"c6258"</definedName>
    <definedName name="IQ_OTHER_OPER_TOT_REIT" hidden="1">"c1003"</definedName>
    <definedName name="IQ_OTHER_OPER_TOT_UTI" hidden="1">"c1004"</definedName>
    <definedName name="IQ_OTHER_OPER_UTI" hidden="1">"c1005"</definedName>
    <definedName name="IQ_OTHER_OPTIONS_BEG_OS" hidden="1">"c2686"</definedName>
    <definedName name="IQ_OTHER_OPTIONS_CANCELLED" hidden="1">"c2689"</definedName>
    <definedName name="IQ_OTHER_OPTIONS_END_OS" hidden="1">"c2690"</definedName>
    <definedName name="IQ_OTHER_OPTIONS_EXERCISABLE_END_OS" hidden="1">"c5814"</definedName>
    <definedName name="IQ_OTHER_OPTIONS_EXERCISED" hidden="1">"c2688"</definedName>
    <definedName name="IQ_OTHER_OPTIONS_GRANTED" hidden="1">"c2687"</definedName>
    <definedName name="IQ_OTHER_OPTIONS_STRIKE_PRICE_BEG_OS" hidden="1">"c5815"</definedName>
    <definedName name="IQ_OTHER_OPTIONS_STRIKE_PRICE_CANCELLED" hidden="1">"c5817"</definedName>
    <definedName name="IQ_OTHER_OPTIONS_STRIKE_PRICE_EXERCISABLE" hidden="1">"c5818"</definedName>
    <definedName name="IQ_OTHER_OPTIONS_STRIKE_PRICE_EXERCISED" hidden="1">"c5816"</definedName>
    <definedName name="IQ_OTHER_OPTIONS_STRIKE_PRICE_OS" hidden="1">"c2691"</definedName>
    <definedName name="IQ_OTHER_OUTSTANDING_BS_DATE" hidden="1">"c1972"</definedName>
    <definedName name="IQ_OTHER_OUTSTANDING_FILING_DATE" hidden="1">"c1974"</definedName>
    <definedName name="IQ_OTHER_OVER_TOTAL" hidden="1">"c13770"</definedName>
    <definedName name="IQ_OTHER_PC_WRITTEN" hidden="1">"c1006"</definedName>
    <definedName name="IQ_OTHER_PROP" hidden="1">"c8764"</definedName>
    <definedName name="IQ_OTHER_RE_OWNED_FDIC" hidden="1">"c6330"</definedName>
    <definedName name="IQ_OTHER_REAL_ESTATE" hidden="1">"c1007"</definedName>
    <definedName name="IQ_OTHER_RECEIV" hidden="1">"c1008"</definedName>
    <definedName name="IQ_OTHER_RECEIV_INS" hidden="1">"c1009"</definedName>
    <definedName name="IQ_OTHER_REV" hidden="1">"c1010"</definedName>
    <definedName name="IQ_OTHER_REV_BR" hidden="1">"c1011"</definedName>
    <definedName name="IQ_OTHER_REV_FIN" hidden="1">"c1012"</definedName>
    <definedName name="IQ_OTHER_REV_INS" hidden="1">"c1013"</definedName>
    <definedName name="IQ_OTHER_REV_RE" hidden="1">"c6259"</definedName>
    <definedName name="IQ_OTHER_REV_REIT" hidden="1">"c1014"</definedName>
    <definedName name="IQ_OTHER_REV_SUPPL" hidden="1">"c1015"</definedName>
    <definedName name="IQ_OTHER_REV_SUPPL_BR" hidden="1">"c1016"</definedName>
    <definedName name="IQ_OTHER_REV_SUPPL_FIN" hidden="1">"c1017"</definedName>
    <definedName name="IQ_OTHER_REV_SUPPL_INS" hidden="1">"c1018"</definedName>
    <definedName name="IQ_OTHER_REV_SUPPL_RE" hidden="1">"c6260"</definedName>
    <definedName name="IQ_OTHER_REV_SUPPL_REIT" hidden="1">"c1019"</definedName>
    <definedName name="IQ_OTHER_REV_SUPPL_UTI" hidden="1">"c1020"</definedName>
    <definedName name="IQ_OTHER_REV_UTI" hidden="1">"c1021"</definedName>
    <definedName name="IQ_OTHER_REVENUE" hidden="1">"c1010"</definedName>
    <definedName name="IQ_OTHER_REVOL_CREDIT_CONSUMER_LOANS_FFIEC" hidden="1">"c12823"</definedName>
    <definedName name="IQ_OTHER_REVOLVING_CREDIT_LL_REC_FFIEC" hidden="1">"c12890"</definedName>
    <definedName name="IQ_OTHER_REVOLVING_CREDIT_LOANS_TRADING_DOM_FFIEC" hidden="1">"c12934"</definedName>
    <definedName name="IQ_OTHER_ROOMS" hidden="1">"c8788"</definedName>
    <definedName name="IQ_OTHER_SAVINGS_DEPOSITS_FDIC" hidden="1">"c6554"</definedName>
    <definedName name="IQ_OTHER_SAVINGS_DEPOSITS_NON_TRANS_ACCTS_FFIEC" hidden="1">"c15331"</definedName>
    <definedName name="IQ_OTHER_SECURITIES_QUARTERLY_AVG_FFIEC" hidden="1">"c15472"</definedName>
    <definedName name="IQ_OTHER_SQ_FT" hidden="1">"c8780"</definedName>
    <definedName name="IQ_OTHER_STRIKE_PRICE_GRANTED" hidden="1">"c2692"</definedName>
    <definedName name="IQ_OTHER_TAX_EQUIVALENT_ADJUSTMENTS_FFIEC" hidden="1">"c13855"</definedName>
    <definedName name="IQ_OTHER_TRADING_ASSETS_FAIR_VALUE_TOT_FFIEC" hidden="1">"c15404"</definedName>
    <definedName name="IQ_OTHER_TRADING_ASSETS_FFIEC" hidden="1">"c12826"</definedName>
    <definedName name="IQ_OTHER_TRADING_ASSETS_LEVEL_1_FFIEC" hidden="1">"c15426"</definedName>
    <definedName name="IQ_OTHER_TRADING_ASSETS_LEVEL_2_FFIEC" hidden="1">"c15439"</definedName>
    <definedName name="IQ_OTHER_TRADING_ASSETS_LEVEL_3_FFIEC" hidden="1">"c15452"</definedName>
    <definedName name="IQ_OTHER_TRADING_ASSETS_TOTAL_FFIEC" hidden="1">"c12937"</definedName>
    <definedName name="IQ_OTHER_TRADING_LIABILITIES_FAIR_VALUE_TOT_FFIEC" hidden="1">"c15408"</definedName>
    <definedName name="IQ_OTHER_TRADING_LIABILITIES_FFIEC" hidden="1">"c12860"</definedName>
    <definedName name="IQ_OTHER_TRADING_LIABILITIES_LEVEL_1_FFIEC" hidden="1">"c15430"</definedName>
    <definedName name="IQ_OTHER_TRADING_LIABILITIES_LEVEL_2_FFIEC" hidden="1">"c15443"</definedName>
    <definedName name="IQ_OTHER_TRADING_LIABILITIES_LEVEL_3_FFIEC" hidden="1">"c15456"</definedName>
    <definedName name="IQ_OTHER_TRANSACTIONS_FDIC" hidden="1">"c6504"</definedName>
    <definedName name="IQ_OTHER_UNDRAWN" hidden="1">"c2522"</definedName>
    <definedName name="IQ_OTHER_UNITS" hidden="1">"c8772"</definedName>
    <definedName name="IQ_OTHER_UNUSED_COMMITMENTS_FDIC" hidden="1">"c6530"</definedName>
    <definedName name="IQ_OTHER_UNUSED_FFIEC" hidden="1">"c13248"</definedName>
    <definedName name="IQ_OTHER_UNUSUAL" hidden="1">"c1488"</definedName>
    <definedName name="IQ_OTHER_UNUSUAL_BNK" hidden="1">"c1560"</definedName>
    <definedName name="IQ_OTHER_UNUSUAL_BR" hidden="1">"c1561"</definedName>
    <definedName name="IQ_OTHER_UNUSUAL_FIN" hidden="1">"c1562"</definedName>
    <definedName name="IQ_OTHER_UNUSUAL_INS" hidden="1">"c1563"</definedName>
    <definedName name="IQ_OTHER_UNUSUAL_RE" hidden="1">"c6282"</definedName>
    <definedName name="IQ_OTHER_UNUSUAL_REIT" hidden="1">"c1564"</definedName>
    <definedName name="IQ_OTHER_UNUSUAL_SUPPL" hidden="1">"c1494"</definedName>
    <definedName name="IQ_OTHER_UNUSUAL_SUPPL_BNK" hidden="1">"c1495"</definedName>
    <definedName name="IQ_OTHER_UNUSUAL_SUPPL_BR" hidden="1">"c1496"</definedName>
    <definedName name="IQ_OTHER_UNUSUAL_SUPPL_FIN" hidden="1">"c1497"</definedName>
    <definedName name="IQ_OTHER_UNUSUAL_SUPPL_INS" hidden="1">"c1498"</definedName>
    <definedName name="IQ_OTHER_UNUSUAL_SUPPL_RE" hidden="1">"c6281"</definedName>
    <definedName name="IQ_OTHER_UNUSUAL_SUPPL_REIT" hidden="1">"c1499"</definedName>
    <definedName name="IQ_OTHER_UNUSUAL_SUPPL_UTI" hidden="1">"c1500"</definedName>
    <definedName name="IQ_OTHER_UNUSUAL_SUPPLE" hidden="1">"c13816"</definedName>
    <definedName name="IQ_OTHER_UNUSUAL_UTI" hidden="1">"c1565"</definedName>
    <definedName name="IQ_OTHER_WARRANTS_BEG_OS" hidden="1">"c2712"</definedName>
    <definedName name="IQ_OTHER_WARRANTS_CANCELLED" hidden="1">"c2715"</definedName>
    <definedName name="IQ_OTHER_WARRANTS_END_OS" hidden="1">"c2716"</definedName>
    <definedName name="IQ_OTHER_WARRANTS_EXERCISED" hidden="1">"c2714"</definedName>
    <definedName name="IQ_OTHER_WARRANTS_ISSUED" hidden="1">"c2713"</definedName>
    <definedName name="IQ_OTHER_WARRANTS_STRIKE_PRICE_ISSUED" hidden="1">"c2718"</definedName>
    <definedName name="IQ_OTHER_WARRANTS_STRIKE_PRICE_OS" hidden="1">"c2717"</definedName>
    <definedName name="IQ_OUTSTANDING_BS_DATE" hidden="1">"c1022"</definedName>
    <definedName name="IQ_OUTSTANDING_FILING_DATE" hidden="1">"c1023"</definedName>
    <definedName name="IQ_OVER_FIFETEEN_YEAR_MORTGAGE_PASS_THROUGHS_FDIC" hidden="1">"c6416"</definedName>
    <definedName name="IQ_OVER_FIFTEEN_YEAR_FIXED_AND_FLOATING_RATE_FDIC" hidden="1">"c6424"</definedName>
    <definedName name="IQ_OVER_THREE_YEARS_FDIC" hidden="1">"c6418"</definedName>
    <definedName name="IQ_OVERHEAD_EXP_AVG_ASSETS_FFIEC" hidden="1">"c13361"</definedName>
    <definedName name="IQ_OVERHEAD_EXP_REV_FFIEC" hidden="1">"c13494"</definedName>
    <definedName name="IQ_OVERHEAD_NON_INT_INC_AVG_ASSETS_FFIEC" hidden="1">"c13374"</definedName>
    <definedName name="IQ_OVERHEAD_NON_INT_OPERATING_INC_FFIEC" hidden="1">"c13393"</definedName>
    <definedName name="IQ_OVERHEAD_OPERATING_INC_FFIEC" hidden="1">"c13378"</definedName>
    <definedName name="IQ_OWNER_OCCUPIED_GROSS_LOANS_FFIEC" hidden="1">"c13406"</definedName>
    <definedName name="IQ_OWNER_OCCUPIED_LOANS_RISK_BASED_FFIEC" hidden="1">"c13427"</definedName>
    <definedName name="IQ_OWNER_OCCUPIED_NONFARM_NONRES_LL_REC_DOM_FFIEC" hidden="1">"c12906"</definedName>
    <definedName name="IQ_OWNERSHIP" hidden="1">"c2160"</definedName>
    <definedName name="IQ_PART_TIME" hidden="1">"c1024"</definedName>
    <definedName name="IQ_PARTICIPATION_POOLS_RESIDENTIAL_MORTGAGES_FDIC" hidden="1">"c6403"</definedName>
    <definedName name="IQ_PARTICIPATIONS_ACCEPTANCES_FFIEC" hidden="1">"c13254"</definedName>
    <definedName name="IQ_PARTNERSHIP_INC_RE" hidden="1">"c12039"</definedName>
    <definedName name="IQ_PASS_THROUGH_FNMA_GNMA_TRADING_FFIEC" hidden="1">"c12816"</definedName>
    <definedName name="IQ_PAST_DUE_30_1_4_FAMILY_LOANS_FDIC" hidden="1">"c6693"</definedName>
    <definedName name="IQ_PAST_DUE_30_AUTO_LOANS_FDIC" hidden="1">"c6687"</definedName>
    <definedName name="IQ_PAST_DUE_30_CL_LOANS_FDIC" hidden="1">"c6688"</definedName>
    <definedName name="IQ_PAST_DUE_30_CREDIT_CARDS_RECEIVABLES_FDIC" hidden="1">"c6690"</definedName>
    <definedName name="IQ_PAST_DUE_30_HOME_EQUITY_LINES_FDIC" hidden="1">"c6691"</definedName>
    <definedName name="IQ_PAST_DUE_30_OTHER_CONSUMER_LOANS_FDIC" hidden="1">"c6689"</definedName>
    <definedName name="IQ_PAST_DUE_30_OTHER_LOANS_FDIC" hidden="1">"c6692"</definedName>
    <definedName name="IQ_PAST_DUE_90_1_4_FAMILY_LOANS_FDIC" hidden="1">"c6700"</definedName>
    <definedName name="IQ_PAST_DUE_90_AUTO_LOANS_FDIC" hidden="1">"c6694"</definedName>
    <definedName name="IQ_PAST_DUE_90_CL_LOANS_FDIC" hidden="1">"c6695"</definedName>
    <definedName name="IQ_PAST_DUE_90_CREDIT_CARDS_RECEIVABLES_FDIC" hidden="1">"c6697"</definedName>
    <definedName name="IQ_PAST_DUE_90_HOME_EQUITY_LINES_FDIC" hidden="1">"c6698"</definedName>
    <definedName name="IQ_PAST_DUE_90_OTHER_CONSUMER_LOANS_FDIC" hidden="1">"c6696"</definedName>
    <definedName name="IQ_PAST_DUE_90_OTHER_LOANS_FDIC" hidden="1">"c6699"</definedName>
    <definedName name="IQ_PAST_DUE_ALLOW_GROSS_LOANS_FFIEC" hidden="1">"c13416"</definedName>
    <definedName name="IQ_PAY_ACCRUED" hidden="1">"c8"</definedName>
    <definedName name="IQ_PAYOUT_RATIO" hidden="1">"c1900"</definedName>
    <definedName name="IQ_PBV" hidden="1">"c1025"</definedName>
    <definedName name="IQ_PBV_AVG" hidden="1">"c1026"</definedName>
    <definedName name="IQ_PBV_FWD" hidden="1">"c15235"</definedName>
    <definedName name="IQ_PC_EARNED" hidden="1">"c2749"</definedName>
    <definedName name="IQ_PC_GAAP_COMBINED_RATIO" hidden="1">"c2781"</definedName>
    <definedName name="IQ_PC_GAAP_COMBINED_RATIO_EXCL_CL" hidden="1">"c2782"</definedName>
    <definedName name="IQ_PC_GAAP_EXPENSE_RATIO" hidden="1">"c2780"</definedName>
    <definedName name="IQ_PC_GAAP_LOSS" hidden="1">"c2779"</definedName>
    <definedName name="IQ_PC_POLICY_BENEFITS_EXP" hidden="1">"c2790"</definedName>
    <definedName name="IQ_PC_STAT_COMBINED_RATIO" hidden="1">"c2778"</definedName>
    <definedName name="IQ_PC_STAT_COMBINED_RATIO_EXCL_DIV" hidden="1">"c2777"</definedName>
    <definedName name="IQ_PC_STAT_DIVIDEND_RATIO" hidden="1">"c2776"</definedName>
    <definedName name="IQ_PC_STAT_EXPENSE_RATIO" hidden="1">"c2775"</definedName>
    <definedName name="IQ_PC_STAT_LOSS_RATIO" hidden="1">"c2774"</definedName>
    <definedName name="IQ_PC_STATUTORY_SURPLUS" hidden="1">"c2770"</definedName>
    <definedName name="IQ_PC_WRITTEN" hidden="1">"c1027"</definedName>
    <definedName name="IQ_PE_EXCL" hidden="1">"c1028"</definedName>
    <definedName name="IQ_PE_EXCL_AVG" hidden="1">"c1029"</definedName>
    <definedName name="IQ_PE_EXCL_FWD" hidden="1">"c1030"</definedName>
    <definedName name="IQ_PE_EXCL_FWD_CIQ" hidden="1">"c4042"</definedName>
    <definedName name="IQ_PE_EXCL_FWD_REUT" hidden="1">"c4049"</definedName>
    <definedName name="IQ_PE_NORMALIZED" hidden="1">"c2207"</definedName>
    <definedName name="IQ_PE_RATIO" hidden="1">"c1610"</definedName>
    <definedName name="IQ_PEG_FWD" hidden="1">"c1863"</definedName>
    <definedName name="IQ_PEG_FWD_CIQ" hidden="1">"c4045"</definedName>
    <definedName name="IQ_PEG_FWD_REUT" hidden="1">"c4052"</definedName>
    <definedName name="IQ_PENSION" hidden="1">"c1031"</definedName>
    <definedName name="IQ_PENSION_ACCRUED_LIAB" hidden="1">"c3134"</definedName>
    <definedName name="IQ_PENSION_ACCRUED_LIAB_DOM" hidden="1">"c3132"</definedName>
    <definedName name="IQ_PENSION_ACCRUED_LIAB_FOREIGN" hidden="1">"c3133"</definedName>
    <definedName name="IQ_PENSION_ACCUM_OTHER_CI" hidden="1">"c3140"</definedName>
    <definedName name="IQ_PENSION_ACCUM_OTHER_CI_DOM" hidden="1">"c3138"</definedName>
    <definedName name="IQ_PENSION_ACCUM_OTHER_CI_FOREIGN" hidden="1">"c3139"</definedName>
    <definedName name="IQ_PENSION_ACCUMULATED_OBLIGATION" hidden="1">"c3570"</definedName>
    <definedName name="IQ_PENSION_ACCUMULATED_OBLIGATION_DOMESTIC" hidden="1">"c3568"</definedName>
    <definedName name="IQ_PENSION_ACCUMULATED_OBLIGATION_FOREIGN" hidden="1">"c3569"</definedName>
    <definedName name="IQ_PENSION_ACT_NEXT" hidden="1">"c5738"</definedName>
    <definedName name="IQ_PENSION_ACT_NEXT_DOM" hidden="1">"c5736"</definedName>
    <definedName name="IQ_PENSION_ACT_NEXT_FOREIGN" hidden="1">"c5737"</definedName>
    <definedName name="IQ_PENSION_AMT_RECOG_NEXT_DOM" hidden="1">"c5745"</definedName>
    <definedName name="IQ_PENSION_AMT_RECOG_NEXT_FOREIGN" hidden="1">"c5746"</definedName>
    <definedName name="IQ_PENSION_AMT_RECOG_PERIOD" hidden="1">"c5747"</definedName>
    <definedName name="IQ_PENSION_ASSETS" hidden="1">"c3182"</definedName>
    <definedName name="IQ_PENSION_ASSETS_ACQ" hidden="1">"c3173"</definedName>
    <definedName name="IQ_PENSION_ASSETS_ACQ_DOM" hidden="1">"c3171"</definedName>
    <definedName name="IQ_PENSION_ASSETS_ACQ_FOREIGN" hidden="1">"c3172"</definedName>
    <definedName name="IQ_PENSION_ASSETS_ACTUAL_RETURN" hidden="1">"c3158"</definedName>
    <definedName name="IQ_PENSION_ASSETS_ACTUAL_RETURN_DOM" hidden="1">"c3156"</definedName>
    <definedName name="IQ_PENSION_ASSETS_ACTUAL_RETURN_FOREIGN" hidden="1">"c3157"</definedName>
    <definedName name="IQ_PENSION_ASSETS_BEG" hidden="1">"c3155"</definedName>
    <definedName name="IQ_PENSION_ASSETS_BEG_DOM" hidden="1">"c3153"</definedName>
    <definedName name="IQ_PENSION_ASSETS_BEG_FOREIGN" hidden="1">"c3154"</definedName>
    <definedName name="IQ_PENSION_ASSETS_BENEFITS_PAID" hidden="1">"c3167"</definedName>
    <definedName name="IQ_PENSION_ASSETS_BENEFITS_PAID_DOM" hidden="1">"c3165"</definedName>
    <definedName name="IQ_PENSION_ASSETS_BENEFITS_PAID_FOREIGN" hidden="1">"c3166"</definedName>
    <definedName name="IQ_PENSION_ASSETS_CURTAIL" hidden="1">"c3176"</definedName>
    <definedName name="IQ_PENSION_ASSETS_CURTAIL_DOM" hidden="1">"c3174"</definedName>
    <definedName name="IQ_PENSION_ASSETS_CURTAIL_FOREIGN" hidden="1">"c3175"</definedName>
    <definedName name="IQ_PENSION_ASSETS_DOM" hidden="1">"c3180"</definedName>
    <definedName name="IQ_PENSION_ASSETS_EMPLOYER_CONTRIBUTIONS" hidden="1">"c3161"</definedName>
    <definedName name="IQ_PENSION_ASSETS_EMPLOYER_CONTRIBUTIONS_DOM" hidden="1">"c3159"</definedName>
    <definedName name="IQ_PENSION_ASSETS_EMPLOYER_CONTRIBUTIONS_FOREIGN" hidden="1">"c3160"</definedName>
    <definedName name="IQ_PENSION_ASSETS_FOREIGN" hidden="1">"c3181"</definedName>
    <definedName name="IQ_PENSION_ASSETS_FX_ADJ" hidden="1">"c3170"</definedName>
    <definedName name="IQ_PENSION_ASSETS_FX_ADJ_DOM" hidden="1">"c3168"</definedName>
    <definedName name="IQ_PENSION_ASSETS_FX_ADJ_FOREIGN" hidden="1">"c3169"</definedName>
    <definedName name="IQ_PENSION_ASSETS_OTHER_PLAN_ADJ" hidden="1">"c3179"</definedName>
    <definedName name="IQ_PENSION_ASSETS_OTHER_PLAN_ADJ_DOM" hidden="1">"c3177"</definedName>
    <definedName name="IQ_PENSION_ASSETS_OTHER_PLAN_ADJ_FOREIGN" hidden="1">"c3178"</definedName>
    <definedName name="IQ_PENSION_ASSETS_PARTICIP_CONTRIBUTIONS" hidden="1">"c3164"</definedName>
    <definedName name="IQ_PENSION_ASSETS_PARTICIP_CONTRIBUTIONS_DOM" hidden="1">"c3162"</definedName>
    <definedName name="IQ_PENSION_ASSETS_PARTICIP_CONTRIBUTIONS_FOREIGN" hidden="1">"c3163"</definedName>
    <definedName name="IQ_PENSION_BENEFIT_INFO_DATE" hidden="1">"c3230"</definedName>
    <definedName name="IQ_PENSION_BENEFIT_INFO_DATE_DOM" hidden="1">"c3228"</definedName>
    <definedName name="IQ_PENSION_BENEFIT_INFO_DATE_FOREIGN" hidden="1">"c3229"</definedName>
    <definedName name="IQ_PENSION_BREAKDOWN_EQ" hidden="1">"c3101"</definedName>
    <definedName name="IQ_PENSION_BREAKDOWN_EQ_DOM" hidden="1">"c3099"</definedName>
    <definedName name="IQ_PENSION_BREAKDOWN_EQ_FOREIGN" hidden="1">"c3100"</definedName>
    <definedName name="IQ_PENSION_BREAKDOWN_FI" hidden="1">"c3104"</definedName>
    <definedName name="IQ_PENSION_BREAKDOWN_FI_DOM" hidden="1">"c3102"</definedName>
    <definedName name="IQ_PENSION_BREAKDOWN_FI_FOREIGN" hidden="1">"c3103"</definedName>
    <definedName name="IQ_PENSION_BREAKDOWN_OTHER" hidden="1">"c3110"</definedName>
    <definedName name="IQ_PENSION_BREAKDOWN_OTHER_DOM" hidden="1">"c3108"</definedName>
    <definedName name="IQ_PENSION_BREAKDOWN_OTHER_FOREIGN" hidden="1">"c3109"</definedName>
    <definedName name="IQ_PENSION_BREAKDOWN_PCT_EQ" hidden="1">"c3089"</definedName>
    <definedName name="IQ_PENSION_BREAKDOWN_PCT_EQ_DOM" hidden="1">"c3087"</definedName>
    <definedName name="IQ_PENSION_BREAKDOWN_PCT_EQ_FOREIGN" hidden="1">"c3088"</definedName>
    <definedName name="IQ_PENSION_BREAKDOWN_PCT_FI" hidden="1">"c3092"</definedName>
    <definedName name="IQ_PENSION_BREAKDOWN_PCT_FI_DOM" hidden="1">"c3090"</definedName>
    <definedName name="IQ_PENSION_BREAKDOWN_PCT_FI_FOREIGN" hidden="1">"c3091"</definedName>
    <definedName name="IQ_PENSION_BREAKDOWN_PCT_OTHER" hidden="1">"c3098"</definedName>
    <definedName name="IQ_PENSION_BREAKDOWN_PCT_OTHER_DOM" hidden="1">"c3096"</definedName>
    <definedName name="IQ_PENSION_BREAKDOWN_PCT_OTHER_FOREIGN" hidden="1">"c3097"</definedName>
    <definedName name="IQ_PENSION_BREAKDOWN_PCT_RE" hidden="1">"c3095"</definedName>
    <definedName name="IQ_PENSION_BREAKDOWN_PCT_RE_DOM" hidden="1">"c3093"</definedName>
    <definedName name="IQ_PENSION_BREAKDOWN_PCT_RE_FOREIGN" hidden="1">"c3094"</definedName>
    <definedName name="IQ_PENSION_BREAKDOWN_RE" hidden="1">"c3107"</definedName>
    <definedName name="IQ_PENSION_BREAKDOWN_RE_DOM" hidden="1">"c3105"</definedName>
    <definedName name="IQ_PENSION_BREAKDOWN_RE_FOREIGN" hidden="1">"c3106"</definedName>
    <definedName name="IQ_PENSION_CI_ACT" hidden="1">"c5723"</definedName>
    <definedName name="IQ_PENSION_CI_ACT_DOM" hidden="1">"c5721"</definedName>
    <definedName name="IQ_PENSION_CI_ACT_FOREIGN" hidden="1">"c5722"</definedName>
    <definedName name="IQ_PENSION_CI_NET_AMT_RECOG" hidden="1">"c5735"</definedName>
    <definedName name="IQ_PENSION_CI_NET_AMT_RECOG_DOM" hidden="1">"c5733"</definedName>
    <definedName name="IQ_PENSION_CI_NET_AMT_RECOG_FOREIGN" hidden="1">"c5734"</definedName>
    <definedName name="IQ_PENSION_CI_OTHER_MISC_ADJ" hidden="1">"c5732"</definedName>
    <definedName name="IQ_PENSION_CI_OTHER_MISC_ADJ_DOM" hidden="1">"c5730"</definedName>
    <definedName name="IQ_PENSION_CI_OTHER_MISC_ADJ_FOREIGN" hidden="1">"c5731"</definedName>
    <definedName name="IQ_PENSION_CI_PRIOR_SERVICE" hidden="1">"c5726"</definedName>
    <definedName name="IQ_PENSION_CI_PRIOR_SERVICE_DOM" hidden="1">"c5724"</definedName>
    <definedName name="IQ_PENSION_CI_PRIOR_SERVICE_FOREIGN" hidden="1">"c5725"</definedName>
    <definedName name="IQ_PENSION_CI_TRANSITION" hidden="1">"c5729"</definedName>
    <definedName name="IQ_PENSION_CI_TRANSITION_DOM" hidden="1">"c5727"</definedName>
    <definedName name="IQ_PENSION_CI_TRANSITION_FOREIGN" hidden="1">"c5728"</definedName>
    <definedName name="IQ_PENSION_CL" hidden="1">"c5753"</definedName>
    <definedName name="IQ_PENSION_CL_DOM" hidden="1">"c5751"</definedName>
    <definedName name="IQ_PENSION_CL_FOREIGN" hidden="1">"c5752"</definedName>
    <definedName name="IQ_PENSION_CONTRIBUTION_TOTAL_COST" hidden="1">"c3559"</definedName>
    <definedName name="IQ_PENSION_DISC_RATE_MAX" hidden="1">"c3236"</definedName>
    <definedName name="IQ_PENSION_DISC_RATE_MAX_DOM" hidden="1">"c3234"</definedName>
    <definedName name="IQ_PENSION_DISC_RATE_MAX_FOREIGN" hidden="1">"c3235"</definedName>
    <definedName name="IQ_PENSION_DISC_RATE_MIN" hidden="1">"c3233"</definedName>
    <definedName name="IQ_PENSION_DISC_RATE_MIN_DOM" hidden="1">"c3231"</definedName>
    <definedName name="IQ_PENSION_DISC_RATE_MIN_FOREIGN" hidden="1">"c3232"</definedName>
    <definedName name="IQ_PENSION_DISCOUNT_RATE_DOMESTIC" hidden="1">"c3573"</definedName>
    <definedName name="IQ_PENSION_DISCOUNT_RATE_FOREIGN" hidden="1">"c3574"</definedName>
    <definedName name="IQ_PENSION_EST_BENEFIT_1YR" hidden="1">"c3113"</definedName>
    <definedName name="IQ_PENSION_EST_BENEFIT_1YR_DOM" hidden="1">"c3111"</definedName>
    <definedName name="IQ_PENSION_EST_BENEFIT_1YR_FOREIGN" hidden="1">"c3112"</definedName>
    <definedName name="IQ_PENSION_EST_BENEFIT_2YR" hidden="1">"c3116"</definedName>
    <definedName name="IQ_PENSION_EST_BENEFIT_2YR_DOM" hidden="1">"c3114"</definedName>
    <definedName name="IQ_PENSION_EST_BENEFIT_2YR_FOREIGN" hidden="1">"c3115"</definedName>
    <definedName name="IQ_PENSION_EST_BENEFIT_3YR" hidden="1">"c3119"</definedName>
    <definedName name="IQ_PENSION_EST_BENEFIT_3YR_DOM" hidden="1">"c3117"</definedName>
    <definedName name="IQ_PENSION_EST_BENEFIT_3YR_FOREIGN" hidden="1">"c3118"</definedName>
    <definedName name="IQ_PENSION_EST_BENEFIT_4YR" hidden="1">"c3122"</definedName>
    <definedName name="IQ_PENSION_EST_BENEFIT_4YR_DOM" hidden="1">"c3120"</definedName>
    <definedName name="IQ_PENSION_EST_BENEFIT_4YR_FOREIGN" hidden="1">"c3121"</definedName>
    <definedName name="IQ_PENSION_EST_BENEFIT_5YR" hidden="1">"c3125"</definedName>
    <definedName name="IQ_PENSION_EST_BENEFIT_5YR_DOM" hidden="1">"c3123"</definedName>
    <definedName name="IQ_PENSION_EST_BENEFIT_5YR_FOREIGN" hidden="1">"c3124"</definedName>
    <definedName name="IQ_PENSION_EST_BENEFIT_AFTER5" hidden="1">"c3128"</definedName>
    <definedName name="IQ_PENSION_EST_BENEFIT_AFTER5_DOM" hidden="1">"c3126"</definedName>
    <definedName name="IQ_PENSION_EST_BENEFIT_AFTER5_FOREIGN" hidden="1">"c3127"</definedName>
    <definedName name="IQ_PENSION_EST_CONTRIBUTIONS_NEXTYR" hidden="1">"c3218"</definedName>
    <definedName name="IQ_PENSION_EST_CONTRIBUTIONS_NEXTYR_DOM" hidden="1">"c3216"</definedName>
    <definedName name="IQ_PENSION_EST_CONTRIBUTIONS_NEXTYR_FOREIGN" hidden="1">"c3217"</definedName>
    <definedName name="IQ_PENSION_EXP_RATE_RETURN_MAX" hidden="1">"c3248"</definedName>
    <definedName name="IQ_PENSION_EXP_RATE_RETURN_MAX_DOM" hidden="1">"c3246"</definedName>
    <definedName name="IQ_PENSION_EXP_RATE_RETURN_MAX_FOREIGN" hidden="1">"c3247"</definedName>
    <definedName name="IQ_PENSION_EXP_RATE_RETURN_MIN" hidden="1">"c3245"</definedName>
    <definedName name="IQ_PENSION_EXP_RATE_RETURN_MIN_DOM" hidden="1">"c3243"</definedName>
    <definedName name="IQ_PENSION_EXP_RATE_RETURN_MIN_FOREIGN" hidden="1">"c3244"</definedName>
    <definedName name="IQ_PENSION_EXP_RETURN_DOMESTIC" hidden="1">"c3571"</definedName>
    <definedName name="IQ_PENSION_EXP_RETURN_FOREIGN" hidden="1">"c3572"</definedName>
    <definedName name="IQ_PENSION_INTAN_ASSETS" hidden="1">"c3137"</definedName>
    <definedName name="IQ_PENSION_INTAN_ASSETS_DOM" hidden="1">"c3135"</definedName>
    <definedName name="IQ_PENSION_INTAN_ASSETS_FOREIGN" hidden="1">"c3136"</definedName>
    <definedName name="IQ_PENSION_INTEREST_COST" hidden="1">"c3582"</definedName>
    <definedName name="IQ_PENSION_INTEREST_COST_DOM" hidden="1">"c3580"</definedName>
    <definedName name="IQ_PENSION_INTEREST_COST_FOREIGN" hidden="1">"c3581"</definedName>
    <definedName name="IQ_PENSION_LT_ASSETS" hidden="1">"c5750"</definedName>
    <definedName name="IQ_PENSION_LT_ASSETS_DOM" hidden="1">"c5748"</definedName>
    <definedName name="IQ_PENSION_LT_ASSETS_FOREIGN" hidden="1">"c5749"</definedName>
    <definedName name="IQ_PENSION_LT_LIAB" hidden="1">"c5756"</definedName>
    <definedName name="IQ_PENSION_LT_LIAB_DOM" hidden="1">"c5754"</definedName>
    <definedName name="IQ_PENSION_LT_LIAB_FOREIGN" hidden="1">"c5755"</definedName>
    <definedName name="IQ_PENSION_NET_ASSET_RECOG" hidden="1">"c3152"</definedName>
    <definedName name="IQ_PENSION_NET_ASSET_RECOG_DOM" hidden="1">"c3150"</definedName>
    <definedName name="IQ_PENSION_NET_ASSET_RECOG_FOREIGN" hidden="1">"c3151"</definedName>
    <definedName name="IQ_PENSION_OBLIGATION_ACQ" hidden="1">"c3206"</definedName>
    <definedName name="IQ_PENSION_OBLIGATION_ACQ_DOM" hidden="1">"c3204"</definedName>
    <definedName name="IQ_PENSION_OBLIGATION_ACQ_FOREIGN" hidden="1">"c3205"</definedName>
    <definedName name="IQ_PENSION_OBLIGATION_ACTUARIAL_GAIN_LOSS" hidden="1">"c3197"</definedName>
    <definedName name="IQ_PENSION_OBLIGATION_ACTUARIAL_GAIN_LOSS_DOM" hidden="1">"c3195"</definedName>
    <definedName name="IQ_PENSION_OBLIGATION_ACTUARIAL_GAIN_LOSS_FOREIGN" hidden="1">"c3196"</definedName>
    <definedName name="IQ_PENSION_OBLIGATION_BEG" hidden="1">"c3185"</definedName>
    <definedName name="IQ_PENSION_OBLIGATION_BEG_DOM" hidden="1">"c3183"</definedName>
    <definedName name="IQ_PENSION_OBLIGATION_BEG_FOREIGN" hidden="1">"c3184"</definedName>
    <definedName name="IQ_PENSION_OBLIGATION_CURTAIL" hidden="1">"c3209"</definedName>
    <definedName name="IQ_PENSION_OBLIGATION_CURTAIL_DOM" hidden="1">"c3207"</definedName>
    <definedName name="IQ_PENSION_OBLIGATION_CURTAIL_FOREIGN" hidden="1">"c3208"</definedName>
    <definedName name="IQ_PENSION_OBLIGATION_EMPLOYEE_CONTRIBUTIONS" hidden="1">"c3194"</definedName>
    <definedName name="IQ_PENSION_OBLIGATION_EMPLOYEE_CONTRIBUTIONS_DOM" hidden="1">"c3192"</definedName>
    <definedName name="IQ_PENSION_OBLIGATION_EMPLOYEE_CONTRIBUTIONS_FOREIGN" hidden="1">"c3193"</definedName>
    <definedName name="IQ_PENSION_OBLIGATION_FX_ADJ" hidden="1">"c3203"</definedName>
    <definedName name="IQ_PENSION_OBLIGATION_FX_ADJ_DOM" hidden="1">"c3201"</definedName>
    <definedName name="IQ_PENSION_OBLIGATION_FX_ADJ_FOREIGN" hidden="1">"c3202"</definedName>
    <definedName name="IQ_PENSION_OBLIGATION_INTEREST_COST" hidden="1">"c3191"</definedName>
    <definedName name="IQ_PENSION_OBLIGATION_INTEREST_COST_DOM" hidden="1">"c3189"</definedName>
    <definedName name="IQ_PENSION_OBLIGATION_INTEREST_COST_FOREIGN" hidden="1">"c3190"</definedName>
    <definedName name="IQ_PENSION_OBLIGATION_OTHER_COST" hidden="1">"c3555"</definedName>
    <definedName name="IQ_PENSION_OBLIGATION_OTHER_COST_DOM" hidden="1">"c3553"</definedName>
    <definedName name="IQ_PENSION_OBLIGATION_OTHER_COST_FOREIGN" hidden="1">"c3554"</definedName>
    <definedName name="IQ_PENSION_OBLIGATION_OTHER_PLAN_ADJ" hidden="1">"c3212"</definedName>
    <definedName name="IQ_PENSION_OBLIGATION_OTHER_PLAN_ADJ_DOM" hidden="1">"c3210"</definedName>
    <definedName name="IQ_PENSION_OBLIGATION_OTHER_PLAN_ADJ_FOREIGN" hidden="1">"c3211"</definedName>
    <definedName name="IQ_PENSION_OBLIGATION_PAID" hidden="1">"c3200"</definedName>
    <definedName name="IQ_PENSION_OBLIGATION_PAID_DOM" hidden="1">"c3198"</definedName>
    <definedName name="IQ_PENSION_OBLIGATION_PAID_FOREIGN" hidden="1">"c3199"</definedName>
    <definedName name="IQ_PENSION_OBLIGATION_PROJECTED" hidden="1">"c3215"</definedName>
    <definedName name="IQ_PENSION_OBLIGATION_PROJECTED_DOM" hidden="1">"c3213"</definedName>
    <definedName name="IQ_PENSION_OBLIGATION_PROJECTED_FOREIGN" hidden="1">"c3214"</definedName>
    <definedName name="IQ_PENSION_OBLIGATION_ROA" hidden="1">"c3552"</definedName>
    <definedName name="IQ_PENSION_OBLIGATION_ROA_DOM" hidden="1">"c3550"</definedName>
    <definedName name="IQ_PENSION_OBLIGATION_ROA_FOREIGN" hidden="1">"c3551"</definedName>
    <definedName name="IQ_PENSION_OBLIGATION_SERVICE_COST" hidden="1">"c3188"</definedName>
    <definedName name="IQ_PENSION_OBLIGATION_SERVICE_COST_DOM" hidden="1">"c3186"</definedName>
    <definedName name="IQ_PENSION_OBLIGATION_SERVICE_COST_FOREIGN" hidden="1">"c3187"</definedName>
    <definedName name="IQ_PENSION_OBLIGATION_TOTAL_COST" hidden="1">"c3558"</definedName>
    <definedName name="IQ_PENSION_OBLIGATION_TOTAL_COST_DOM" hidden="1">"c3556"</definedName>
    <definedName name="IQ_PENSION_OBLIGATION_TOTAL_COST_FOREIGN" hidden="1">"c3557"</definedName>
    <definedName name="IQ_PENSION_OTHER" hidden="1">"c3143"</definedName>
    <definedName name="IQ_PENSION_OTHER_ADJ" hidden="1">"c3149"</definedName>
    <definedName name="IQ_PENSION_OTHER_ADJ_DOM" hidden="1">"c3147"</definedName>
    <definedName name="IQ_PENSION_OTHER_ADJ_FOREIGN" hidden="1">"c3148"</definedName>
    <definedName name="IQ_PENSION_OTHER_DOM" hidden="1">"c3141"</definedName>
    <definedName name="IQ_PENSION_OTHER_FOREIGN" hidden="1">"c3142"</definedName>
    <definedName name="IQ_PENSION_PBO_ASSUMED_RATE_RET_MAX" hidden="1">"c3254"</definedName>
    <definedName name="IQ_PENSION_PBO_ASSUMED_RATE_RET_MAX_DOM" hidden="1">"c3252"</definedName>
    <definedName name="IQ_PENSION_PBO_ASSUMED_RATE_RET_MAX_FOREIGN" hidden="1">"c3253"</definedName>
    <definedName name="IQ_PENSION_PBO_ASSUMED_RATE_RET_MIN" hidden="1">"c3251"</definedName>
    <definedName name="IQ_PENSION_PBO_ASSUMED_RATE_RET_MIN_DOM" hidden="1">"c3249"</definedName>
    <definedName name="IQ_PENSION_PBO_ASSUMED_RATE_RET_MIN_FOREIGN" hidden="1">"c3250"</definedName>
    <definedName name="IQ_PENSION_PBO_RATE_COMP_INCREASE_MAX" hidden="1">"c3260"</definedName>
    <definedName name="IQ_PENSION_PBO_RATE_COMP_INCREASE_MAX_DOM" hidden="1">"c3258"</definedName>
    <definedName name="IQ_PENSION_PBO_RATE_COMP_INCREASE_MAX_FOREIGN" hidden="1">"c3259"</definedName>
    <definedName name="IQ_PENSION_PBO_RATE_COMP_INCREASE_MIN" hidden="1">"c3257"</definedName>
    <definedName name="IQ_PENSION_PBO_RATE_COMP_INCREASE_MIN_DOM" hidden="1">"c3255"</definedName>
    <definedName name="IQ_PENSION_PBO_RATE_COMP_INCREASE_MIN_FOREIGN" hidden="1">"c3256"</definedName>
    <definedName name="IQ_PENSION_PREPAID_COST" hidden="1">"c3131"</definedName>
    <definedName name="IQ_PENSION_PREPAID_COST_DOM" hidden="1">"c3129"</definedName>
    <definedName name="IQ_PENSION_PREPAID_COST_FOREIGN" hidden="1">"c3130"</definedName>
    <definedName name="IQ_PENSION_PRIOR_SERVICE_NEXT" hidden="1">"c5741"</definedName>
    <definedName name="IQ_PENSION_PRIOR_SERVICE_NEXT_DOM" hidden="1">"c5739"</definedName>
    <definedName name="IQ_PENSION_PRIOR_SERVICE_NEXT_FOREIGN" hidden="1">"c5740"</definedName>
    <definedName name="IQ_PENSION_PROJECTED_OBLIGATION" hidden="1">"c3566"</definedName>
    <definedName name="IQ_PENSION_PROJECTED_OBLIGATION_DOMESTIC" hidden="1">"c3564"</definedName>
    <definedName name="IQ_PENSION_PROJECTED_OBLIGATION_FOREIGN" hidden="1">"c3565"</definedName>
    <definedName name="IQ_PENSION_QUART_ADDL_CONTRIBUTIONS_EXP" hidden="1">"c3224"</definedName>
    <definedName name="IQ_PENSION_QUART_ADDL_CONTRIBUTIONS_EXP_DOM" hidden="1">"c3222"</definedName>
    <definedName name="IQ_PENSION_QUART_ADDL_CONTRIBUTIONS_EXP_FOREIGN" hidden="1">"c3223"</definedName>
    <definedName name="IQ_PENSION_QUART_EMPLOYER_CONTRIBUTIONS" hidden="1">"c3221"</definedName>
    <definedName name="IQ_PENSION_QUART_EMPLOYER_CONTRIBUTIONS_DOM" hidden="1">"c3219"</definedName>
    <definedName name="IQ_PENSION_QUART_EMPLOYER_CONTRIBUTIONS_FOREIGN" hidden="1">"c3220"</definedName>
    <definedName name="IQ_PENSION_RATE_COMP_GROWTH_DOMESTIC" hidden="1">"c3575"</definedName>
    <definedName name="IQ_PENSION_RATE_COMP_GROWTH_FOREIGN" hidden="1">"c3576"</definedName>
    <definedName name="IQ_PENSION_RATE_COMP_INCREASE_MAX" hidden="1">"c3242"</definedName>
    <definedName name="IQ_PENSION_RATE_COMP_INCREASE_MAX_DOM" hidden="1">"c3240"</definedName>
    <definedName name="IQ_PENSION_RATE_COMP_INCREASE_MAX_FOREIGN" hidden="1">"c3241"</definedName>
    <definedName name="IQ_PENSION_RATE_COMP_INCREASE_MIN" hidden="1">"c3239"</definedName>
    <definedName name="IQ_PENSION_RATE_COMP_INCREASE_MIN_DOM" hidden="1">"c3237"</definedName>
    <definedName name="IQ_PENSION_RATE_COMP_INCREASE_MIN_FOREIGN" hidden="1">"c3238"</definedName>
    <definedName name="IQ_PENSION_SERVICE_COST" hidden="1">"c3579"</definedName>
    <definedName name="IQ_PENSION_SERVICE_COST_DOM" hidden="1">"c3577"</definedName>
    <definedName name="IQ_PENSION_SERVICE_COST_FOREIGN" hidden="1">"c3578"</definedName>
    <definedName name="IQ_PENSION_TOTAL_ASSETS" hidden="1">"c3563"</definedName>
    <definedName name="IQ_PENSION_TOTAL_ASSETS_DOMESTIC" hidden="1">"c3561"</definedName>
    <definedName name="IQ_PENSION_TOTAL_ASSETS_FOREIGN" hidden="1">"c3562"</definedName>
    <definedName name="IQ_PENSION_TOTAL_EXP" hidden="1">"c3560"</definedName>
    <definedName name="IQ_PENSION_TRANSITION_NEXT" hidden="1">"c5744"</definedName>
    <definedName name="IQ_PENSION_TRANSITION_NEXT_DOM" hidden="1">"c5742"</definedName>
    <definedName name="IQ_PENSION_TRANSITION_NEXT_FOREIGN" hidden="1">"c5743"</definedName>
    <definedName name="IQ_PENSION_UNFUNDED_ADDL_MIN_LIAB" hidden="1">"c3227"</definedName>
    <definedName name="IQ_PENSION_UNFUNDED_ADDL_MIN_LIAB_DOM" hidden="1">"c3225"</definedName>
    <definedName name="IQ_PENSION_UNFUNDED_ADDL_MIN_LIAB_FOREIGN" hidden="1">"c3226"</definedName>
    <definedName name="IQ_PENSION_UNRECOG_PRIOR" hidden="1">"c3146"</definedName>
    <definedName name="IQ_PENSION_UNRECOG_PRIOR_DOM" hidden="1">"c3144"</definedName>
    <definedName name="IQ_PENSION_UNRECOG_PRIOR_FOREIGN" hidden="1">"c3145"</definedName>
    <definedName name="IQ_PENSION_UV_LIAB" hidden="1">"c3567"</definedName>
    <definedName name="IQ_PERCENT_CHANGE_EST_5YR_GROWTH_RATE_12MONTHS" hidden="1">"c1852"</definedName>
    <definedName name="IQ_PERCENT_CHANGE_EST_5YR_GROWTH_RATE_12MONTHS_CIQ" hidden="1">"c3790"</definedName>
    <definedName name="IQ_PERCENT_CHANGE_EST_5YR_GROWTH_RATE_18MONTHS" hidden="1">"c1853"</definedName>
    <definedName name="IQ_PERCENT_CHANGE_EST_5YR_GROWTH_RATE_18MONTHS_CIQ" hidden="1">"c3791"</definedName>
    <definedName name="IQ_PERCENT_CHANGE_EST_5YR_GROWTH_RATE_3MONTHS" hidden="1">"c1849"</definedName>
    <definedName name="IQ_PERCENT_CHANGE_EST_5YR_GROWTH_RATE_3MONTHS_CIQ" hidden="1">"c3787"</definedName>
    <definedName name="IQ_PERCENT_CHANGE_EST_5YR_GROWTH_RATE_6MONTHS" hidden="1">"c1850"</definedName>
    <definedName name="IQ_PERCENT_CHANGE_EST_5YR_GROWTH_RATE_6MONTHS_CIQ" hidden="1">"c3788"</definedName>
    <definedName name="IQ_PERCENT_CHANGE_EST_5YR_GROWTH_RATE_9MONTHS" hidden="1">"c1851"</definedName>
    <definedName name="IQ_PERCENT_CHANGE_EST_5YR_GROWTH_RATE_9MONTHS_CIQ" hidden="1">"c3789"</definedName>
    <definedName name="IQ_PERCENT_CHANGE_EST_5YR_GROWTH_RATE_DAY" hidden="1">"c1846"</definedName>
    <definedName name="IQ_PERCENT_CHANGE_EST_5YR_GROWTH_RATE_DAY_CIQ" hidden="1">"c3785"</definedName>
    <definedName name="IQ_PERCENT_CHANGE_EST_5YR_GROWTH_RATE_MONTH" hidden="1">"c1848"</definedName>
    <definedName name="IQ_PERCENT_CHANGE_EST_5YR_GROWTH_RATE_MONTH_CIQ" hidden="1">"c3786"</definedName>
    <definedName name="IQ_PERCENT_CHANGE_EST_5YR_GROWTH_RATE_WEEK" hidden="1">"c1847"</definedName>
    <definedName name="IQ_PERCENT_CHANGE_EST_5YR_GROWTH_RATE_WEEK_CIQ" hidden="1">"c3797"</definedName>
    <definedName name="IQ_PERCENT_CHANGE_EST_CFPS_12MONTHS" hidden="1">"c1812"</definedName>
    <definedName name="IQ_PERCENT_CHANGE_EST_CFPS_18MONTHS" hidden="1">"c1813"</definedName>
    <definedName name="IQ_PERCENT_CHANGE_EST_CFPS_3MONTHS" hidden="1">"c1809"</definedName>
    <definedName name="IQ_PERCENT_CHANGE_EST_CFPS_6MONTHS" hidden="1">"c1810"</definedName>
    <definedName name="IQ_PERCENT_CHANGE_EST_CFPS_9MONTHS" hidden="1">"c1811"</definedName>
    <definedName name="IQ_PERCENT_CHANGE_EST_CFPS_DAY" hidden="1">"c1806"</definedName>
    <definedName name="IQ_PERCENT_CHANGE_EST_CFPS_MONTH" hidden="1">"c1808"</definedName>
    <definedName name="IQ_PERCENT_CHANGE_EST_CFPS_WEEK" hidden="1">"c1807"</definedName>
    <definedName name="IQ_PERCENT_CHANGE_EST_DPS_12MONTHS" hidden="1">"c1820"</definedName>
    <definedName name="IQ_PERCENT_CHANGE_EST_DPS_18MONTHS" hidden="1">"c1821"</definedName>
    <definedName name="IQ_PERCENT_CHANGE_EST_DPS_3MONTHS" hidden="1">"c1817"</definedName>
    <definedName name="IQ_PERCENT_CHANGE_EST_DPS_6MONTHS" hidden="1">"c1818"</definedName>
    <definedName name="IQ_PERCENT_CHANGE_EST_DPS_9MONTHS" hidden="1">"c1819"</definedName>
    <definedName name="IQ_PERCENT_CHANGE_EST_DPS_DAY" hidden="1">"c1814"</definedName>
    <definedName name="IQ_PERCENT_CHANGE_EST_DPS_MONTH" hidden="1">"c1816"</definedName>
    <definedName name="IQ_PERCENT_CHANGE_EST_DPS_WEEK" hidden="1">"c1815"</definedName>
    <definedName name="IQ_PERCENT_CHANGE_EST_EBITDA_12MONTHS" hidden="1">"c1804"</definedName>
    <definedName name="IQ_PERCENT_CHANGE_EST_EBITDA_12MONTHS_CIQ" hidden="1">"c3748"</definedName>
    <definedName name="IQ_PERCENT_CHANGE_EST_EBITDA_18MONTHS" hidden="1">"c1805"</definedName>
    <definedName name="IQ_PERCENT_CHANGE_EST_EBITDA_18MONTHS_CIQ" hidden="1">"c3749"</definedName>
    <definedName name="IQ_PERCENT_CHANGE_EST_EBITDA_3MONTHS" hidden="1">"c1801"</definedName>
    <definedName name="IQ_PERCENT_CHANGE_EST_EBITDA_3MONTHS_CIQ" hidden="1">"c3745"</definedName>
    <definedName name="IQ_PERCENT_CHANGE_EST_EBITDA_6MONTHS" hidden="1">"c1802"</definedName>
    <definedName name="IQ_PERCENT_CHANGE_EST_EBITDA_6MONTHS_CIQ" hidden="1">"c3746"</definedName>
    <definedName name="IQ_PERCENT_CHANGE_EST_EBITDA_9MONTHS" hidden="1">"c1803"</definedName>
    <definedName name="IQ_PERCENT_CHANGE_EST_EBITDA_9MONTHS_CIQ" hidden="1">"c3747"</definedName>
    <definedName name="IQ_PERCENT_CHANGE_EST_EBITDA_DAY" hidden="1">"c1798"</definedName>
    <definedName name="IQ_PERCENT_CHANGE_EST_EBITDA_DAY_CIQ" hidden="1">"c3743"</definedName>
    <definedName name="IQ_PERCENT_CHANGE_EST_EBITDA_MONTH" hidden="1">"c1800"</definedName>
    <definedName name="IQ_PERCENT_CHANGE_EST_EBITDA_MONTH_CIQ" hidden="1">"c3744"</definedName>
    <definedName name="IQ_PERCENT_CHANGE_EST_EBITDA_WEEK" hidden="1">"c1799"</definedName>
    <definedName name="IQ_PERCENT_CHANGE_EST_EBITDA_WEEK_CIQ" hidden="1">"c3792"</definedName>
    <definedName name="IQ_PERCENT_CHANGE_EST_EPS_12MONTHS" hidden="1">"c1788"</definedName>
    <definedName name="IQ_PERCENT_CHANGE_EST_EPS_12MONTHS_CIQ" hidden="1">"c3733"</definedName>
    <definedName name="IQ_PERCENT_CHANGE_EST_EPS_18MONTHS" hidden="1">"c1789"</definedName>
    <definedName name="IQ_PERCENT_CHANGE_EST_EPS_18MONTHS_CIQ" hidden="1">"c3734"</definedName>
    <definedName name="IQ_PERCENT_CHANGE_EST_EPS_3MONTHS" hidden="1">"c1785"</definedName>
    <definedName name="IQ_PERCENT_CHANGE_EST_EPS_3MONTHS_CIQ" hidden="1">"c3730"</definedName>
    <definedName name="IQ_PERCENT_CHANGE_EST_EPS_6MONTHS" hidden="1">"c1786"</definedName>
    <definedName name="IQ_PERCENT_CHANGE_EST_EPS_6MONTHS_CIQ" hidden="1">"c3731"</definedName>
    <definedName name="IQ_PERCENT_CHANGE_EST_EPS_9MONTHS" hidden="1">"c1787"</definedName>
    <definedName name="IQ_PERCENT_CHANGE_EST_EPS_9MONTHS_CIQ" hidden="1">"c3732"</definedName>
    <definedName name="IQ_PERCENT_CHANGE_EST_EPS_DAY" hidden="1">"c1782"</definedName>
    <definedName name="IQ_PERCENT_CHANGE_EST_EPS_DAY_CIQ" hidden="1">"c3727"</definedName>
    <definedName name="IQ_PERCENT_CHANGE_EST_EPS_MONTH" hidden="1">"c1784"</definedName>
    <definedName name="IQ_PERCENT_CHANGE_EST_EPS_MONTH_CIQ" hidden="1">"c3729"</definedName>
    <definedName name="IQ_PERCENT_CHANGE_EST_EPS_WEEK" hidden="1">"c1783"</definedName>
    <definedName name="IQ_PERCENT_CHANGE_EST_EPS_WEEK_CIQ" hidden="1">"c3728"</definedName>
    <definedName name="IQ_PERCENT_CHANGE_EST_FFO_12MONTHS" hidden="1">"c1828"</definedName>
    <definedName name="IQ_PERCENT_CHANGE_EST_FFO_18MONTHS" hidden="1">"c1829"</definedName>
    <definedName name="IQ_PERCENT_CHANGE_EST_FFO_3MONTHS" hidden="1">"c1825"</definedName>
    <definedName name="IQ_PERCENT_CHANGE_EST_FFO_6MONTHS" hidden="1">"c1826"</definedName>
    <definedName name="IQ_PERCENT_CHANGE_EST_FFO_9MONTHS" hidden="1">"c1827"</definedName>
    <definedName name="IQ_PERCENT_CHANGE_EST_FFO_DAY" hidden="1">"c1822"</definedName>
    <definedName name="IQ_PERCENT_CHANGE_EST_FFO_MONTH" hidden="1">"c1824"</definedName>
    <definedName name="IQ_PERCENT_CHANGE_EST_FFO_WEEK" hidden="1">"c1823"</definedName>
    <definedName name="IQ_PERCENT_CHANGE_EST_PRICE_TARGET_12MONTHS" hidden="1">"c1844"</definedName>
    <definedName name="IQ_PERCENT_CHANGE_EST_PRICE_TARGET_12MONTHS_CIQ" hidden="1">"c3783"</definedName>
    <definedName name="IQ_PERCENT_CHANGE_EST_PRICE_TARGET_18MONTHS" hidden="1">"c1845"</definedName>
    <definedName name="IQ_PERCENT_CHANGE_EST_PRICE_TARGET_18MONTHS_CIQ" hidden="1">"c3784"</definedName>
    <definedName name="IQ_PERCENT_CHANGE_EST_PRICE_TARGET_3MONTHS" hidden="1">"c1841"</definedName>
    <definedName name="IQ_PERCENT_CHANGE_EST_PRICE_TARGET_3MONTHS_CIQ" hidden="1">"c3780"</definedName>
    <definedName name="IQ_PERCENT_CHANGE_EST_PRICE_TARGET_6MONTHS" hidden="1">"c1842"</definedName>
    <definedName name="IQ_PERCENT_CHANGE_EST_PRICE_TARGET_6MONTHS_CIQ" hidden="1">"c3781"</definedName>
    <definedName name="IQ_PERCENT_CHANGE_EST_PRICE_TARGET_9MONTHS" hidden="1">"c1843"</definedName>
    <definedName name="IQ_PERCENT_CHANGE_EST_PRICE_TARGET_9MONTHS_CIQ" hidden="1">"c3782"</definedName>
    <definedName name="IQ_PERCENT_CHANGE_EST_PRICE_TARGET_DAY" hidden="1">"c1838"</definedName>
    <definedName name="IQ_PERCENT_CHANGE_EST_PRICE_TARGET_DAY_CIQ" hidden="1">"c3778"</definedName>
    <definedName name="IQ_PERCENT_CHANGE_EST_PRICE_TARGET_MONTH" hidden="1">"c1840"</definedName>
    <definedName name="IQ_PERCENT_CHANGE_EST_PRICE_TARGET_MONTH_CIQ" hidden="1">"c3779"</definedName>
    <definedName name="IQ_PERCENT_CHANGE_EST_PRICE_TARGET_WEEK" hidden="1">"c1839"</definedName>
    <definedName name="IQ_PERCENT_CHANGE_EST_PRICE_TARGET_WEEK_CIQ" hidden="1">"c3798"</definedName>
    <definedName name="IQ_PERCENT_CHANGE_EST_RECO_12MONTHS" hidden="1">"c1836"</definedName>
    <definedName name="IQ_PERCENT_CHANGE_EST_RECO_12MONTHS_CIQ" hidden="1">"c3776"</definedName>
    <definedName name="IQ_PERCENT_CHANGE_EST_RECO_18MONTHS" hidden="1">"c1837"</definedName>
    <definedName name="IQ_PERCENT_CHANGE_EST_RECO_18MONTHS_CIQ" hidden="1">"c3777"</definedName>
    <definedName name="IQ_PERCENT_CHANGE_EST_RECO_3MONTHS" hidden="1">"c1833"</definedName>
    <definedName name="IQ_PERCENT_CHANGE_EST_RECO_3MONTHS_CIQ" hidden="1">"c3773"</definedName>
    <definedName name="IQ_PERCENT_CHANGE_EST_RECO_6MONTHS" hidden="1">"c1834"</definedName>
    <definedName name="IQ_PERCENT_CHANGE_EST_RECO_6MONTHS_CIQ" hidden="1">"c3774"</definedName>
    <definedName name="IQ_PERCENT_CHANGE_EST_RECO_9MONTHS" hidden="1">"c1835"</definedName>
    <definedName name="IQ_PERCENT_CHANGE_EST_RECO_9MONTHS_CIQ" hidden="1">"c3775"</definedName>
    <definedName name="IQ_PERCENT_CHANGE_EST_RECO_DAY" hidden="1">"c1830"</definedName>
    <definedName name="IQ_PERCENT_CHANGE_EST_RECO_DAY_CIQ" hidden="1">"c3771"</definedName>
    <definedName name="IQ_PERCENT_CHANGE_EST_RECO_MONTH" hidden="1">"c1832"</definedName>
    <definedName name="IQ_PERCENT_CHANGE_EST_RECO_MONTH_CIQ" hidden="1">"c3772"</definedName>
    <definedName name="IQ_PERCENT_CHANGE_EST_RECO_WEEK" hidden="1">"c1831"</definedName>
    <definedName name="IQ_PERCENT_CHANGE_EST_RECO_WEEK_CIQ" hidden="1">"c3796"</definedName>
    <definedName name="IQ_PERCENT_CHANGE_EST_REV_12MONTHS" hidden="1">"c1796"</definedName>
    <definedName name="IQ_PERCENT_CHANGE_EST_REV_12MONTHS_CIQ" hidden="1">"c3741"</definedName>
    <definedName name="IQ_PERCENT_CHANGE_EST_REV_18MONTHS" hidden="1">"c1797"</definedName>
    <definedName name="IQ_PERCENT_CHANGE_EST_REV_18MONTHS_CIQ" hidden="1">"c3742"</definedName>
    <definedName name="IQ_PERCENT_CHANGE_EST_REV_3MONTHS" hidden="1">"c1793"</definedName>
    <definedName name="IQ_PERCENT_CHANGE_EST_REV_3MONTHS_CIQ" hidden="1">"c3738"</definedName>
    <definedName name="IQ_PERCENT_CHANGE_EST_REV_6MONTHS" hidden="1">"c1794"</definedName>
    <definedName name="IQ_PERCENT_CHANGE_EST_REV_6MONTHS_CIQ" hidden="1">"c3739"</definedName>
    <definedName name="IQ_PERCENT_CHANGE_EST_REV_9MONTHS" hidden="1">"c1795"</definedName>
    <definedName name="IQ_PERCENT_CHANGE_EST_REV_9MONTHS_CIQ" hidden="1">"c3740"</definedName>
    <definedName name="IQ_PERCENT_CHANGE_EST_REV_DAY" hidden="1">"c1790"</definedName>
    <definedName name="IQ_PERCENT_CHANGE_EST_REV_DAY_CIQ" hidden="1">"c3735"</definedName>
    <definedName name="IQ_PERCENT_CHANGE_EST_REV_MONTH" hidden="1">"c1792"</definedName>
    <definedName name="IQ_PERCENT_CHANGE_EST_REV_MONTH_CIQ" hidden="1">"c3737"</definedName>
    <definedName name="IQ_PERCENT_CHANGE_EST_REV_WEEK" hidden="1">"c1791"</definedName>
    <definedName name="IQ_PERCENT_CHANGE_EST_REV_WEEK_CIQ" hidden="1">"c3736"</definedName>
    <definedName name="IQ_PERCENT_INSURED_FDIC" hidden="1">"c6374"</definedName>
    <definedName name="IQ_PERFORMANCE_LOC_FOREIGN_GUARANTEES_FFIEC" hidden="1">"c13251"</definedName>
    <definedName name="IQ_PERIODDATE" hidden="1">"c1034"</definedName>
    <definedName name="IQ_PERIODDATE_AP" hidden="1">"c11745"</definedName>
    <definedName name="IQ_PERIODDATE_BS" hidden="1">"c1032"</definedName>
    <definedName name="IQ_PERIODDATE_CF" hidden="1">"c1033"</definedName>
    <definedName name="IQ_PERIODDATE_FDIC" hidden="1">"c13646"</definedName>
    <definedName name="IQ_PERIODDATE_FFIEC" hidden="1">"c13645"</definedName>
    <definedName name="IQ_PERIODDATE_IS" hidden="1">"c1034"</definedName>
    <definedName name="IQ_PERIODLENGTH_AP" hidden="1">"c11746"</definedName>
    <definedName name="IQ_PERIODLENGTH_CF" hidden="1">"c1502"</definedName>
    <definedName name="IQ_PERIODLENGTH_IS" hidden="1">"c1503"</definedName>
    <definedName name="IQ_PERSONAL_CONSUMER_SPENDING_DURABLE" hidden="1">"c6942"</definedName>
    <definedName name="IQ_PERSONAL_CONSUMER_SPENDING_DURABLE_APR" hidden="1">"c7602"</definedName>
    <definedName name="IQ_PERSONAL_CONSUMER_SPENDING_DURABLE_APR_FC" hidden="1">"c8482"</definedName>
    <definedName name="IQ_PERSONAL_CONSUMER_SPENDING_DURABLE_FC" hidden="1">"c7822"</definedName>
    <definedName name="IQ_PERSONAL_CONSUMER_SPENDING_DURABLE_POP" hidden="1">"c7162"</definedName>
    <definedName name="IQ_PERSONAL_CONSUMER_SPENDING_DURABLE_POP_FC" hidden="1">"c8042"</definedName>
    <definedName name="IQ_PERSONAL_CONSUMER_SPENDING_DURABLE_YOY" hidden="1">"c7382"</definedName>
    <definedName name="IQ_PERSONAL_CONSUMER_SPENDING_DURABLE_YOY_FC" hidden="1">"c8262"</definedName>
    <definedName name="IQ_PERSONAL_CONSUMER_SPENDING_NONDURABLE" hidden="1">"c6940"</definedName>
    <definedName name="IQ_PERSONAL_CONSUMER_SPENDING_NONDURABLE_APR" hidden="1">"c7600"</definedName>
    <definedName name="IQ_PERSONAL_CONSUMER_SPENDING_NONDURABLE_APR_FC" hidden="1">"c8480"</definedName>
    <definedName name="IQ_PERSONAL_CONSUMER_SPENDING_NONDURABLE_FC" hidden="1">"c7820"</definedName>
    <definedName name="IQ_PERSONAL_CONSUMER_SPENDING_NONDURABLE_POP" hidden="1">"c7160"</definedName>
    <definedName name="IQ_PERSONAL_CONSUMER_SPENDING_NONDURABLE_POP_FC" hidden="1">"c8040"</definedName>
    <definedName name="IQ_PERSONAL_CONSUMER_SPENDING_NONDURABLE_YOY" hidden="1">"c7380"</definedName>
    <definedName name="IQ_PERSONAL_CONSUMER_SPENDING_NONDURABLE_YOY_FC" hidden="1">"c8260"</definedName>
    <definedName name="IQ_PERSONAL_CONSUMER_SPENDING_REAL" hidden="1">"c6994"</definedName>
    <definedName name="IQ_PERSONAL_CONSUMER_SPENDING_REAL_APR" hidden="1">"c7654"</definedName>
    <definedName name="IQ_PERSONAL_CONSUMER_SPENDING_REAL_APR_FC" hidden="1">"c8534"</definedName>
    <definedName name="IQ_PERSONAL_CONSUMER_SPENDING_REAL_FC" hidden="1">"c7874"</definedName>
    <definedName name="IQ_PERSONAL_CONSUMER_SPENDING_REAL_POP" hidden="1">"c7214"</definedName>
    <definedName name="IQ_PERSONAL_CONSUMER_SPENDING_REAL_POP_FC" hidden="1">"c8094"</definedName>
    <definedName name="IQ_PERSONAL_CONSUMER_SPENDING_REAL_YOY" hidden="1">"c7434"</definedName>
    <definedName name="IQ_PERSONAL_CONSUMER_SPENDING_REAL_YOY_FC" hidden="1">"c8314"</definedName>
    <definedName name="IQ_PERSONAL_CONSUMER_SPENDING_SERVICES" hidden="1">"c6941"</definedName>
    <definedName name="IQ_PERSONAL_CONSUMER_SPENDING_SERVICES_APR" hidden="1">"c7601"</definedName>
    <definedName name="IQ_PERSONAL_CONSUMER_SPENDING_SERVICES_APR_FC" hidden="1">"c8481"</definedName>
    <definedName name="IQ_PERSONAL_CONSUMER_SPENDING_SERVICES_FC" hidden="1">"c7821"</definedName>
    <definedName name="IQ_PERSONAL_CONSUMER_SPENDING_SERVICES_POP" hidden="1">"c7161"</definedName>
    <definedName name="IQ_PERSONAL_CONSUMER_SPENDING_SERVICES_POP_FC" hidden="1">"c8041"</definedName>
    <definedName name="IQ_PERSONAL_CONSUMER_SPENDING_SERVICES_YOY" hidden="1">"c7381"</definedName>
    <definedName name="IQ_PERSONAL_CONSUMER_SPENDING_SERVICES_YOY_FC" hidden="1">"c8261"</definedName>
    <definedName name="IQ_PERSONAL_INCOME" hidden="1">"c6943"</definedName>
    <definedName name="IQ_PERSONAL_INCOME_APR" hidden="1">"c7603"</definedName>
    <definedName name="IQ_PERSONAL_INCOME_APR_FC" hidden="1">"c8483"</definedName>
    <definedName name="IQ_PERSONAL_INCOME_FC" hidden="1">"c7823"</definedName>
    <definedName name="IQ_PERSONAL_INCOME_POP" hidden="1">"c7163"</definedName>
    <definedName name="IQ_PERSONAL_INCOME_POP_FC" hidden="1">"c8043"</definedName>
    <definedName name="IQ_PERSONAL_INCOME_SAAR" hidden="1">"c6944"</definedName>
    <definedName name="IQ_PERSONAL_INCOME_SAAR_APR" hidden="1">"c7604"</definedName>
    <definedName name="IQ_PERSONAL_INCOME_SAAR_APR_FC" hidden="1">"c8484"</definedName>
    <definedName name="IQ_PERSONAL_INCOME_SAAR_FC" hidden="1">"c7824"</definedName>
    <definedName name="IQ_PERSONAL_INCOME_SAAR_POP" hidden="1">"c7164"</definedName>
    <definedName name="IQ_PERSONAL_INCOME_SAAR_POP_FC" hidden="1">"c8044"</definedName>
    <definedName name="IQ_PERSONAL_INCOME_SAAR_YOY" hidden="1">"c7384"</definedName>
    <definedName name="IQ_PERSONAL_INCOME_SAAR_YOY_FC" hidden="1">"c8264"</definedName>
    <definedName name="IQ_PERSONAL_INCOME_USD_APR_FC" hidden="1">"c11885"</definedName>
    <definedName name="IQ_PERSONAL_INCOME_USD_FC" hidden="1">"c11882"</definedName>
    <definedName name="IQ_PERSONAL_INCOME_USD_POP_FC" hidden="1">"c11883"</definedName>
    <definedName name="IQ_PERSONAL_INCOME_USD_YOY_FC" hidden="1">"c11884"</definedName>
    <definedName name="IQ_PERSONAL_INCOME_YOY" hidden="1">"c7383"</definedName>
    <definedName name="IQ_PERSONAL_INCOME_YOY_FC" hidden="1">"c8263"</definedName>
    <definedName name="IQ_PERSONNEL_EXP_AVG_ASSETS_FFIEC" hidden="1">"c13371"</definedName>
    <definedName name="IQ_PERSONNEL_EXP_OPERATING_INC_FFIEC" hidden="1">"c13379"</definedName>
    <definedName name="IQ_PERTYPE" hidden="1">"c1611"</definedName>
    <definedName name="IQ_PHARMBIO_NUMBER_LICENSED_PATENT_APP" hidden="1">"c10018"</definedName>
    <definedName name="IQ_PHARMBIO_NUMBER_LICENSED_PATENTS" hidden="1">"c10017"</definedName>
    <definedName name="IQ_PHARMBIO_NUMBER_PATENTS" hidden="1">"c10015"</definedName>
    <definedName name="IQ_PHARMBIO_NUMBER_PROD__APPROVED_DURING_PERIOD" hidden="1">"c12750"</definedName>
    <definedName name="IQ_PHARMBIO_NUMBER_PROD__CLINICAL_DEV" hidden="1">"c12745"</definedName>
    <definedName name="IQ_PHARMBIO_NUMBER_PROD__LAUNCHED_DURING_PERIOD" hidden="1">"c12751"</definedName>
    <definedName name="IQ_PHARMBIO_NUMBER_PROD__PHASE_I" hidden="1">"c12746"</definedName>
    <definedName name="IQ_PHARMBIO_NUMBER_PROD__PHASE_II" hidden="1">"c12747"</definedName>
    <definedName name="IQ_PHARMBIO_NUMBER_PROD__PHASE_III" hidden="1">"c12748"</definedName>
    <definedName name="IQ_PHARMBIO_NUMBER_PROD__PRE_CLINICAL_TRIALS" hidden="1">"c12744"</definedName>
    <definedName name="IQ_PHARMBIO_NUMBER_PROD__PRE_REGISTRATION" hidden="1">"c12749"</definedName>
    <definedName name="IQ_PHARMBIO_NUMBER_PROD__RESEARCH_DEV" hidden="1">"c12743"</definedName>
    <definedName name="IQ_PHARMBIO_NUMBER_PROD_APPROVED_DURING_PERIOD" hidden="1">"c10027"</definedName>
    <definedName name="IQ_PHARMBIO_NUMBER_PROD_CLINICAL_DEV" hidden="1">"c10022"</definedName>
    <definedName name="IQ_PHARMBIO_NUMBER_PROD_DISCOVERY_RESEARCH" hidden="1">"c10019"</definedName>
    <definedName name="IQ_PHARMBIO_NUMBER_PROD_LAUNCHED_DURING_PERIOD" hidden="1">"c10028"</definedName>
    <definedName name="IQ_PHARMBIO_NUMBER_PROD_PHASE_I" hidden="1">"c10023"</definedName>
    <definedName name="IQ_PHARMBIO_NUMBER_PROD_PHASE_II" hidden="1">"c10024"</definedName>
    <definedName name="IQ_PHARMBIO_NUMBER_PROD_PHASE_III" hidden="1">"c10025"</definedName>
    <definedName name="IQ_PHARMBIO_NUMBER_PROD_PRE_CLINICAL_TRIALS" hidden="1">"c10021"</definedName>
    <definedName name="IQ_PHARMBIO_NUMBER_PROD_PRE_REGISTRATION" hidden="1">"c10026"</definedName>
    <definedName name="IQ_PHARMBIO_NUMBER_PROD_RESEARCH_DEV" hidden="1">"c10020"</definedName>
    <definedName name="IQ_PHARMBIO_PATENT_APP" hidden="1">"c10016"</definedName>
    <definedName name="IQ_PHILADELPHIA_FED_DIFFUSION_INDEX" hidden="1">"c6945"</definedName>
    <definedName name="IQ_PHILADELPHIA_FED_DIFFUSION_INDEX_APR" hidden="1">"c7605"</definedName>
    <definedName name="IQ_PHILADELPHIA_FED_DIFFUSION_INDEX_APR_FC" hidden="1">"c8485"</definedName>
    <definedName name="IQ_PHILADELPHIA_FED_DIFFUSION_INDEX_FC" hidden="1">"c7825"</definedName>
    <definedName name="IQ_PHILADELPHIA_FED_DIFFUSION_INDEX_POP" hidden="1">"c7165"</definedName>
    <definedName name="IQ_PHILADELPHIA_FED_DIFFUSION_INDEX_POP_FC" hidden="1">"c8045"</definedName>
    <definedName name="IQ_PHILADELPHIA_FED_DIFFUSION_INDEX_YOY" hidden="1">"c7385"</definedName>
    <definedName name="IQ_PHILADELPHIA_FED_DIFFUSION_INDEX_YOY_FC" hidden="1">"c8265"</definedName>
    <definedName name="IQ_PLEDGED_SEC_INVEST_SECURITIES_FFIEC" hidden="1">"c13467"</definedName>
    <definedName name="IQ_PLEDGED_SECURITIES_FDIC" hidden="1">"c6401"</definedName>
    <definedName name="IQ_PLL" hidden="1">"c2114"</definedName>
    <definedName name="IQ_PMAC_DIFFUSION_INDEX" hidden="1">"c6946"</definedName>
    <definedName name="IQ_PMAC_DIFFUSION_INDEX_APR" hidden="1">"c7606"</definedName>
    <definedName name="IQ_PMAC_DIFFUSION_INDEX_APR_FC" hidden="1">"c8486"</definedName>
    <definedName name="IQ_PMAC_DIFFUSION_INDEX_FC" hidden="1">"c7826"</definedName>
    <definedName name="IQ_PMAC_DIFFUSION_INDEX_POP" hidden="1">"c7166"</definedName>
    <definedName name="IQ_PMAC_DIFFUSION_INDEX_POP_FC" hidden="1">"c8046"</definedName>
    <definedName name="IQ_PMAC_DIFFUSION_INDEX_YOY" hidden="1">"c7386"</definedName>
    <definedName name="IQ_PMAC_DIFFUSION_INDEX_YOY_FC" hidden="1">"c8266"</definedName>
    <definedName name="IQ_PMT_FREQ" hidden="1">"c2236"</definedName>
    <definedName name="IQ_POISON_PUT_EFFECT_DATE" hidden="1">"c2486"</definedName>
    <definedName name="IQ_POISON_PUT_EXPIRATION_DATE" hidden="1">"c2487"</definedName>
    <definedName name="IQ_POISON_PUT_PRICE" hidden="1">"c2488"</definedName>
    <definedName name="IQ_POLICY_BENEFITS" hidden="1">"c1036"</definedName>
    <definedName name="IQ_POLICY_COST" hidden="1">"c1037"</definedName>
    <definedName name="IQ_POLICY_LIAB" hidden="1">"c1612"</definedName>
    <definedName name="IQ_POLICY_LOANS" hidden="1">"c1038"</definedName>
    <definedName name="IQ_POLICYHOLDER_BENEFITS_LH_FFIEC" hidden="1">"c13107"</definedName>
    <definedName name="IQ_POOL_AMT_ORIGINAL" hidden="1">"c8970"</definedName>
    <definedName name="IQ_POOL_NAME" hidden="1">"c8967"</definedName>
    <definedName name="IQ_POOL_NUMBER" hidden="1">"c8968"</definedName>
    <definedName name="IQ_POOL_TYPE" hidden="1">"c8969"</definedName>
    <definedName name="IQ_POSITIVE_FAIR_VALUE_DERIVATIVES_BENEFICIARY_FFIEC" hidden="1">"c13123"</definedName>
    <definedName name="IQ_POSITIVE_FAIR_VALUE_DERIVATIVES_GUARANTOR_FFIEC" hidden="1">"c13116"</definedName>
    <definedName name="IQ_POST_RETIRE_EXP" hidden="1">"c1039"</definedName>
    <definedName name="IQ_POSTAGE_FFIEC" hidden="1">"c13051"</definedName>
    <definedName name="IQ_POSTPAID_CHURN" hidden="1">"c2121"</definedName>
    <definedName name="IQ_POSTPAID_SUBS" hidden="1">"c2118"</definedName>
    <definedName name="IQ_POTENTIAL_UPSIDE" hidden="1">"c1855"</definedName>
    <definedName name="IQ_POTENTIAL_UPSIDE_CIQ" hidden="1">"c3799"</definedName>
    <definedName name="IQ_PP_ATTRIB_ORE_RESERVES_ALUM" hidden="1">"c9218"</definedName>
    <definedName name="IQ_PP_ATTRIB_ORE_RESERVES_COP" hidden="1">"c9162"</definedName>
    <definedName name="IQ_PP_ATTRIB_ORE_RESERVES_DIAM" hidden="1">"c9642"</definedName>
    <definedName name="IQ_PP_ATTRIB_ORE_RESERVES_GOLD" hidden="1">"c9003"</definedName>
    <definedName name="IQ_PP_ATTRIB_ORE_RESERVES_IRON" hidden="1">"c9377"</definedName>
    <definedName name="IQ_PP_ATTRIB_ORE_RESERVES_LEAD" hidden="1">"c9430"</definedName>
    <definedName name="IQ_PP_ATTRIB_ORE_RESERVES_MANG" hidden="1">"c9483"</definedName>
    <definedName name="IQ_PP_ATTRIB_ORE_RESERVES_MOLYB" hidden="1">"c9695"</definedName>
    <definedName name="IQ_PP_ATTRIB_ORE_RESERVES_NICK" hidden="1">"c9271"</definedName>
    <definedName name="IQ_PP_ATTRIB_ORE_RESERVES_PLAT" hidden="1">"c9109"</definedName>
    <definedName name="IQ_PP_ATTRIB_ORE_RESERVES_SILVER" hidden="1">"c9056"</definedName>
    <definedName name="IQ_PP_ATTRIB_ORE_RESERVES_TITAN" hidden="1">"c9536"</definedName>
    <definedName name="IQ_PP_ATTRIB_ORE_RESERVES_URAN" hidden="1">"c9589"</definedName>
    <definedName name="IQ_PP_ATTRIB_ORE_RESERVES_ZINC" hidden="1">"c9324"</definedName>
    <definedName name="IQ_PP_ORE_RESERVES_ALUM" hidden="1">"c9211"</definedName>
    <definedName name="IQ_PP_ORE_RESERVES_COP" hidden="1">"c9155"</definedName>
    <definedName name="IQ_PP_ORE_RESERVES_DIAM" hidden="1">"c9635"</definedName>
    <definedName name="IQ_PP_ORE_RESERVES_GOLD" hidden="1">"c8996"</definedName>
    <definedName name="IQ_PP_ORE_RESERVES_IRON" hidden="1">"c9370"</definedName>
    <definedName name="IQ_PP_ORE_RESERVES_LEAD" hidden="1">"c9423"</definedName>
    <definedName name="IQ_PP_ORE_RESERVES_MANG" hidden="1">"c9476"</definedName>
    <definedName name="IQ_PP_ORE_RESERVES_MOLYB" hidden="1">"c9688"</definedName>
    <definedName name="IQ_PP_ORE_RESERVES_NICK" hidden="1">"c9264"</definedName>
    <definedName name="IQ_PP_ORE_RESERVES_PLAT" hidden="1">"c9102"</definedName>
    <definedName name="IQ_PP_ORE_RESERVES_SILVER" hidden="1">"c9049"</definedName>
    <definedName name="IQ_PP_ORE_RESERVES_TITAN" hidden="1">"c9529"</definedName>
    <definedName name="IQ_PP_ORE_RESERVES_URAN" hidden="1">"c9582"</definedName>
    <definedName name="IQ_PP_ORE_RESERVES_ZINC" hidden="1">"c9317"</definedName>
    <definedName name="IQ_PP_RECOV_ATTRIB_RESERVES_ALUM" hidden="1">"c9221"</definedName>
    <definedName name="IQ_PP_RECOV_ATTRIB_RESERVES_COAL" hidden="1">"c9805"</definedName>
    <definedName name="IQ_PP_RECOV_ATTRIB_RESERVES_COP" hidden="1">"c9165"</definedName>
    <definedName name="IQ_PP_RECOV_ATTRIB_RESERVES_DIAM" hidden="1">"c9645"</definedName>
    <definedName name="IQ_PP_RECOV_ATTRIB_RESERVES_GOLD" hidden="1">"c9006"</definedName>
    <definedName name="IQ_PP_RECOV_ATTRIB_RESERVES_IRON" hidden="1">"c9380"</definedName>
    <definedName name="IQ_PP_RECOV_ATTRIB_RESERVES_LEAD" hidden="1">"c9433"</definedName>
    <definedName name="IQ_PP_RECOV_ATTRIB_RESERVES_MANG" hidden="1">"c9486"</definedName>
    <definedName name="IQ_PP_RECOV_ATTRIB_RESERVES_MET_COAL" hidden="1">"c9745"</definedName>
    <definedName name="IQ_PP_RECOV_ATTRIB_RESERVES_MOLYB" hidden="1">"c9698"</definedName>
    <definedName name="IQ_PP_RECOV_ATTRIB_RESERVES_NICK" hidden="1">"c9274"</definedName>
    <definedName name="IQ_PP_RECOV_ATTRIB_RESERVES_PLAT" hidden="1">"c9112"</definedName>
    <definedName name="IQ_PP_RECOV_ATTRIB_RESERVES_SILVER" hidden="1">"c9059"</definedName>
    <definedName name="IQ_PP_RECOV_ATTRIB_RESERVES_STEAM" hidden="1">"c9775"</definedName>
    <definedName name="IQ_PP_RECOV_ATTRIB_RESERVES_TITAN" hidden="1">"c9539"</definedName>
    <definedName name="IQ_PP_RECOV_ATTRIB_RESERVES_URAN" hidden="1">"c9592"</definedName>
    <definedName name="IQ_PP_RECOV_ATTRIB_RESERVES_ZINC" hidden="1">"c9327"</definedName>
    <definedName name="IQ_PP_RECOV_RESERVES_ALUM" hidden="1">"c9215"</definedName>
    <definedName name="IQ_PP_RECOV_RESERVES_COAL" hidden="1">"c9802"</definedName>
    <definedName name="IQ_PP_RECOV_RESERVES_COP" hidden="1">"c9159"</definedName>
    <definedName name="IQ_PP_RECOV_RESERVES_DIAM" hidden="1">"c9639"</definedName>
    <definedName name="IQ_PP_RECOV_RESERVES_GOLD" hidden="1">"c9000"</definedName>
    <definedName name="IQ_PP_RECOV_RESERVES_IRON" hidden="1">"c9374"</definedName>
    <definedName name="IQ_PP_RECOV_RESERVES_LEAD" hidden="1">"c9427"</definedName>
    <definedName name="IQ_PP_RECOV_RESERVES_MANG" hidden="1">"c9480"</definedName>
    <definedName name="IQ_PP_RECOV_RESERVES_MET_COAL" hidden="1">"c9742"</definedName>
    <definedName name="IQ_PP_RECOV_RESERVES_MOLYB" hidden="1">"c9692"</definedName>
    <definedName name="IQ_PP_RECOV_RESERVES_NICK" hidden="1">"c9268"</definedName>
    <definedName name="IQ_PP_RECOV_RESERVES_PLAT" hidden="1">"c9106"</definedName>
    <definedName name="IQ_PP_RECOV_RESERVES_SILVER" hidden="1">"c9053"</definedName>
    <definedName name="IQ_PP_RECOV_RESERVES_STEAM" hidden="1">"c9772"</definedName>
    <definedName name="IQ_PP_RECOV_RESERVES_TITAN" hidden="1">"c9533"</definedName>
    <definedName name="IQ_PP_RECOV_RESERVES_URAN" hidden="1">"c9586"</definedName>
    <definedName name="IQ_PP_RECOV_RESERVES_ZINC" hidden="1">"c9321"</definedName>
    <definedName name="IQ_PP_RESERVES_CALORIFIC_VALUE_COAL" hidden="1">"c9799"</definedName>
    <definedName name="IQ_PP_RESERVES_CALORIFIC_VALUE_MET_COAL" hidden="1">"c9739"</definedName>
    <definedName name="IQ_PP_RESERVES_CALORIFIC_VALUE_STEAM" hidden="1">"c9769"</definedName>
    <definedName name="IQ_PP_RESERVES_GRADE_ALUM" hidden="1">"c9212"</definedName>
    <definedName name="IQ_PP_RESERVES_GRADE_COP" hidden="1">"c9156"</definedName>
    <definedName name="IQ_PP_RESERVES_GRADE_DIAM" hidden="1">"c9636"</definedName>
    <definedName name="IQ_PP_RESERVES_GRADE_GOLD" hidden="1">"c8997"</definedName>
    <definedName name="IQ_PP_RESERVES_GRADE_IRON" hidden="1">"c9371"</definedName>
    <definedName name="IQ_PP_RESERVES_GRADE_LEAD" hidden="1">"c9424"</definedName>
    <definedName name="IQ_PP_RESERVES_GRADE_MANG" hidden="1">"c9477"</definedName>
    <definedName name="IQ_PP_RESERVES_GRADE_MOLYB" hidden="1">"c9689"</definedName>
    <definedName name="IQ_PP_RESERVES_GRADE_NICK" hidden="1">"c9265"</definedName>
    <definedName name="IQ_PP_RESERVES_GRADE_PLAT" hidden="1">"c9103"</definedName>
    <definedName name="IQ_PP_RESERVES_GRADE_SILVER" hidden="1">"c9050"</definedName>
    <definedName name="IQ_PP_RESERVES_GRADE_TITAN" hidden="1">"c9530"</definedName>
    <definedName name="IQ_PP_RESERVES_GRADE_URAN" hidden="1">"c9583"</definedName>
    <definedName name="IQ_PP_RESERVES_GRADE_ZINC" hidden="1">"c9318"</definedName>
    <definedName name="IQ_PPI" hidden="1">"c6810"</definedName>
    <definedName name="IQ_PPI_APR" hidden="1">"c7470"</definedName>
    <definedName name="IQ_PPI_APR_FC" hidden="1">"c8350"</definedName>
    <definedName name="IQ_PPI_CORE" hidden="1">"c6840"</definedName>
    <definedName name="IQ_PPI_CORE_APR" hidden="1">"c7500"</definedName>
    <definedName name="IQ_PPI_CORE_APR_FC" hidden="1">"c8380"</definedName>
    <definedName name="IQ_PPI_CORE_FC" hidden="1">"c7720"</definedName>
    <definedName name="IQ_PPI_CORE_POP" hidden="1">"c7060"</definedName>
    <definedName name="IQ_PPI_CORE_POP_FC" hidden="1">"c7940"</definedName>
    <definedName name="IQ_PPI_CORE_YOY" hidden="1">"c7280"</definedName>
    <definedName name="IQ_PPI_CORE_YOY_FC" hidden="1">"c8160"</definedName>
    <definedName name="IQ_PPI_FC" hidden="1">"c7690"</definedName>
    <definedName name="IQ_PPI_POP" hidden="1">"c7030"</definedName>
    <definedName name="IQ_PPI_POP_FC" hidden="1">"c7910"</definedName>
    <definedName name="IQ_PPI_YOY" hidden="1">"c7250"</definedName>
    <definedName name="IQ_PPI_YOY_FC" hidden="1">"c8130"</definedName>
    <definedName name="IQ_PRE_OPEN_COST" hidden="1">"c1040"</definedName>
    <definedName name="IQ_PRE_TAX_ACT_OR_EST" hidden="1">"c2221"</definedName>
    <definedName name="IQ_PRE_TAX_INCOME_FDIC" hidden="1">"c6581"</definedName>
    <definedName name="IQ_PREF_CONVERT" hidden="1">"c1041"</definedName>
    <definedName name="IQ_PREF_DIV_CF" hidden="1">"c1042"</definedName>
    <definedName name="IQ_PREF_DIV_OTHER" hidden="1">"c1043"</definedName>
    <definedName name="IQ_PREF_DIVID" hidden="1">"c1461"</definedName>
    <definedName name="IQ_PREF_EQUITY" hidden="1">"c1044"</definedName>
    <definedName name="IQ_PREF_ISSUED" hidden="1">"c1045"</definedName>
    <definedName name="IQ_PREF_ISSUED_BNK" hidden="1">"c1046"</definedName>
    <definedName name="IQ_PREF_ISSUED_BR" hidden="1">"c1047"</definedName>
    <definedName name="IQ_PREF_ISSUED_FIN" hidden="1">"c1048"</definedName>
    <definedName name="IQ_PREF_ISSUED_INS" hidden="1">"c1049"</definedName>
    <definedName name="IQ_PREF_ISSUED_RE" hidden="1">"c6261"</definedName>
    <definedName name="IQ_PREF_ISSUED_REIT" hidden="1">"c1050"</definedName>
    <definedName name="IQ_PREF_ISSUED_UTI" hidden="1">"c1051"</definedName>
    <definedName name="IQ_PREF_NON_REDEEM" hidden="1">"c1052"</definedName>
    <definedName name="IQ_PREF_OTHER" hidden="1">"c1053"</definedName>
    <definedName name="IQ_PREF_OTHER_BNK" hidden="1">"c1054"</definedName>
    <definedName name="IQ_PREF_OTHER_BR" hidden="1">"c1055"</definedName>
    <definedName name="IQ_PREF_OTHER_FIN" hidden="1">"c1056"</definedName>
    <definedName name="IQ_PREF_OTHER_INS" hidden="1">"c1057"</definedName>
    <definedName name="IQ_PREF_OTHER_RE" hidden="1">"c6262"</definedName>
    <definedName name="IQ_PREF_OTHER_REIT" hidden="1">"c1058"</definedName>
    <definedName name="IQ_PREF_OTHER_UTI" hidden="1">"C6022"</definedName>
    <definedName name="IQ_PREF_REDEEM" hidden="1">"c1059"</definedName>
    <definedName name="IQ_PREF_REP" hidden="1">"c1060"</definedName>
    <definedName name="IQ_PREF_REP_BNK" hidden="1">"c1061"</definedName>
    <definedName name="IQ_PREF_REP_BR" hidden="1">"c1062"</definedName>
    <definedName name="IQ_PREF_REP_FIN" hidden="1">"c1063"</definedName>
    <definedName name="IQ_PREF_REP_INS" hidden="1">"c1064"</definedName>
    <definedName name="IQ_PREF_REP_RE" hidden="1">"c6263"</definedName>
    <definedName name="IQ_PREF_REP_REIT" hidden="1">"c1065"</definedName>
    <definedName name="IQ_PREF_REP_UTI" hidden="1">"c1066"</definedName>
    <definedName name="IQ_PREF_STOCK" hidden="1">"c1052"</definedName>
    <definedName name="IQ_PREF_STOCK_FFIEC" hidden="1">"c12875"</definedName>
    <definedName name="IQ_PREF_TOT" hidden="1">"c1044"</definedName>
    <definedName name="IQ_PREFERRED_DEPOSITS_FFIEC" hidden="1">"c15312"</definedName>
    <definedName name="IQ_PREFERRED_FDIC" hidden="1">"c6349"</definedName>
    <definedName name="IQ_PREFERRED_LIST" hidden="1">"c13506"</definedName>
    <definedName name="IQ_PREMISES_EQUIPMENT_FDIC" hidden="1">"c6577"</definedName>
    <definedName name="IQ_PREMISES_FIXED_ASSETS_CAP_LEASES_FFIEC" hidden="1">"c12830"</definedName>
    <definedName name="IQ_PREMIUM_INSURANCE_CREDIT_FFIEC" hidden="1">"c13070"</definedName>
    <definedName name="IQ_PREMIUMS_ANNUITY_REV" hidden="1">"c1067"</definedName>
    <definedName name="IQ_PREPAID_CHURN" hidden="1">"c2120"</definedName>
    <definedName name="IQ_PREPAID_EXP" hidden="1">"c1068"</definedName>
    <definedName name="IQ_PREPAID_EXPEN" hidden="1">"c1068"</definedName>
    <definedName name="IQ_PREPAID_SUBS" hidden="1">"c2117"</definedName>
    <definedName name="IQ_PRESIDENT_ID" hidden="1">"c15216"</definedName>
    <definedName name="IQ_PRESIDENT_NAME" hidden="1">"c15215"</definedName>
    <definedName name="IQ_PRETAX_GW_INC_EST" hidden="1">"c1702"</definedName>
    <definedName name="IQ_PRETAX_GW_INC_HIGH_EST" hidden="1">"c1704"</definedName>
    <definedName name="IQ_PRETAX_GW_INC_LOW_EST" hidden="1">"c1705"</definedName>
    <definedName name="IQ_PRETAX_GW_INC_MEDIAN_EST" hidden="1">"c1703"</definedName>
    <definedName name="IQ_PRETAX_GW_INC_NUM_EST" hidden="1">"c1706"</definedName>
    <definedName name="IQ_PRETAX_GW_INC_STDDEV_EST" hidden="1">"c1707"</definedName>
    <definedName name="IQ_PRETAX_INC_AFTER_CAP_ALLOCATION_FOREIGN_FFIEC" hidden="1">"c15390"</definedName>
    <definedName name="IQ_PRETAX_INC_BEFORE_CAP_ALLOCATION_FOREIGN_FFIEC" hidden="1">"c15388"</definedName>
    <definedName name="IQ_PRETAX_INC_EST" hidden="1">"c1695"</definedName>
    <definedName name="IQ_PRETAX_INC_HIGH_EST" hidden="1">"c1697"</definedName>
    <definedName name="IQ_PRETAX_INC_LOW_EST" hidden="1">"c1698"</definedName>
    <definedName name="IQ_PRETAX_INC_MEDIAN_EST" hidden="1">"c1696"</definedName>
    <definedName name="IQ_PRETAX_INC_NUM_EST" hidden="1">"c1699"</definedName>
    <definedName name="IQ_PRETAX_INC_STDDEV_EST" hidden="1">"c1700"</definedName>
    <definedName name="IQ_PRETAX_OPERATING_INC_AVG_ASSETS_FFIEC" hidden="1">"c13365"</definedName>
    <definedName name="IQ_PRETAX_REPORT_INC_EST" hidden="1">"c1709"</definedName>
    <definedName name="IQ_PRETAX_REPORT_INC_HIGH_EST" hidden="1">"c1711"</definedName>
    <definedName name="IQ_PRETAX_REPORT_INC_LOW_EST" hidden="1">"c1712"</definedName>
    <definedName name="IQ_PRETAX_REPORT_INC_MEDIAN_EST" hidden="1">"c1710"</definedName>
    <definedName name="IQ_PRETAX_REPORT_INC_NUM_EST" hidden="1">"c1713"</definedName>
    <definedName name="IQ_PRETAX_REPORT_INC_STDDEV_EST" hidden="1">"c1714"</definedName>
    <definedName name="IQ_PRETAX_RETURN_ASSETS_FDIC" hidden="1">"c6731"</definedName>
    <definedName name="IQ_PREV_MONTHLY_FACTOR" hidden="1">"c8973"</definedName>
    <definedName name="IQ_PREV_MONTHLY_FACTOR_DATE" hidden="1">"c8974"</definedName>
    <definedName name="IQ_PRICE_CFPS_FWD" hidden="1">"c2237"</definedName>
    <definedName name="IQ_PRICE_OVER_BVPS" hidden="1">"c1026"</definedName>
    <definedName name="IQ_PRICE_OVER_LTM_EPS" hidden="1">"c1029"</definedName>
    <definedName name="IQ_PRICE_PAID_FARM_INDEX" hidden="1">"c6948"</definedName>
    <definedName name="IQ_PRICE_PAID_FARM_INDEX_APR" hidden="1">"c7608"</definedName>
    <definedName name="IQ_PRICE_PAID_FARM_INDEX_APR_FC" hidden="1">"c8488"</definedName>
    <definedName name="IQ_PRICE_PAID_FARM_INDEX_FC" hidden="1">"c7828"</definedName>
    <definedName name="IQ_PRICE_PAID_FARM_INDEX_POP" hidden="1">"c7168"</definedName>
    <definedName name="IQ_PRICE_PAID_FARM_INDEX_POP_FC" hidden="1">"c8048"</definedName>
    <definedName name="IQ_PRICE_PAID_FARM_INDEX_YOY" hidden="1">"c7388"</definedName>
    <definedName name="IQ_PRICE_PAID_FARM_INDEX_YOY_FC" hidden="1">"c8268"</definedName>
    <definedName name="IQ_PRICE_TARGET" hidden="1">"c82"</definedName>
    <definedName name="IQ_PRICE_TARGET_BOTTOM_UP_CIQ" hidden="1">"c12023"</definedName>
    <definedName name="IQ_PRICE_TARGET_CIQ" hidden="1">"c3613"</definedName>
    <definedName name="IQ_PRICE_TARGET_REUT" hidden="1">"c3631"</definedName>
    <definedName name="IQ_PRICEDATE" hidden="1">"c1069"</definedName>
    <definedName name="IQ_PRICING_DATE" hidden="1">"c1613"</definedName>
    <definedName name="IQ_PRIMARY_INDUSTRY" hidden="1">"c1070"</definedName>
    <definedName name="IQ_PRINCIPAL_AMT" hidden="1">"c2157"</definedName>
    <definedName name="IQ_PRIVATE_CONST_TOTAL_APR_FC_UNUSED" hidden="1">"c8559"</definedName>
    <definedName name="IQ_PRIVATE_CONST_TOTAL_APR_FC_UNUSED_UNUSED_UNUSED" hidden="1">"c8559"</definedName>
    <definedName name="IQ_PRIVATE_CONST_TOTAL_APR_UNUSED" hidden="1">"c7679"</definedName>
    <definedName name="IQ_PRIVATE_CONST_TOTAL_APR_UNUSED_UNUSED_UNUSED" hidden="1">"c7679"</definedName>
    <definedName name="IQ_PRIVATE_CONST_TOTAL_FC_UNUSED" hidden="1">"c7899"</definedName>
    <definedName name="IQ_PRIVATE_CONST_TOTAL_FC_UNUSED_UNUSED_UNUSED" hidden="1">"c7899"</definedName>
    <definedName name="IQ_PRIVATE_CONST_TOTAL_POP_FC_UNUSED" hidden="1">"c8119"</definedName>
    <definedName name="IQ_PRIVATE_CONST_TOTAL_POP_FC_UNUSED_UNUSED_UNUSED" hidden="1">"c8119"</definedName>
    <definedName name="IQ_PRIVATE_CONST_TOTAL_POP_UNUSED" hidden="1">"c7239"</definedName>
    <definedName name="IQ_PRIVATE_CONST_TOTAL_POP_UNUSED_UNUSED_UNUSED" hidden="1">"c7239"</definedName>
    <definedName name="IQ_PRIVATE_CONST_TOTAL_UNUSED" hidden="1">"c7019"</definedName>
    <definedName name="IQ_PRIVATE_CONST_TOTAL_UNUSED_UNUSED_UNUSED" hidden="1">"c7019"</definedName>
    <definedName name="IQ_PRIVATE_CONST_TOTAL_YOY_FC_UNUSED" hidden="1">"c8339"</definedName>
    <definedName name="IQ_PRIVATE_CONST_TOTAL_YOY_FC_UNUSED_UNUSED_UNUSED" hidden="1">"c8339"</definedName>
    <definedName name="IQ_PRIVATE_CONST_TOTAL_YOY_UNUSED" hidden="1">"c7459"</definedName>
    <definedName name="IQ_PRIVATE_CONST_TOTAL_YOY_UNUSED_UNUSED_UNUSED" hidden="1">"c7459"</definedName>
    <definedName name="IQ_PRIVATE_FIXED_INVEST_TOTAL" hidden="1">"c12006"</definedName>
    <definedName name="IQ_PRIVATE_FIXED_INVEST_TOTAL_APR" hidden="1">"c12009"</definedName>
    <definedName name="IQ_PRIVATE_FIXED_INVEST_TOTAL_POP" hidden="1">"c12007"</definedName>
    <definedName name="IQ_PRIVATE_FIXED_INVEST_TOTAL_YOY" hidden="1">"c12008"</definedName>
    <definedName name="IQ_PRIVATE_NONRES_CONST_IMPROV" hidden="1">"c6949"</definedName>
    <definedName name="IQ_PRIVATE_NONRES_CONST_IMPROV_APR" hidden="1">"c7609"</definedName>
    <definedName name="IQ_PRIVATE_NONRES_CONST_IMPROV_APR_FC" hidden="1">"c8489"</definedName>
    <definedName name="IQ_PRIVATE_NONRES_CONST_IMPROV_FC" hidden="1">"c7829"</definedName>
    <definedName name="IQ_PRIVATE_NONRES_CONST_IMPROV_POP" hidden="1">"c7169"</definedName>
    <definedName name="IQ_PRIVATE_NONRES_CONST_IMPROV_POP_FC" hidden="1">"c8049"</definedName>
    <definedName name="IQ_PRIVATE_NONRES_CONST_IMPROV_YOY" hidden="1">"c7389"</definedName>
    <definedName name="IQ_PRIVATE_NONRES_CONST_IMPROV_YOY_FC" hidden="1">"c8269"</definedName>
    <definedName name="IQ_PRIVATE_RES_CONST_IMPROV" hidden="1">"c6950"</definedName>
    <definedName name="IQ_PRIVATE_RES_CONST_IMPROV_APR" hidden="1">"c7610"</definedName>
    <definedName name="IQ_PRIVATE_RES_CONST_IMPROV_APR_FC" hidden="1">"c8490"</definedName>
    <definedName name="IQ_PRIVATE_RES_CONST_IMPROV_FC" hidden="1">"c7830"</definedName>
    <definedName name="IQ_PRIVATE_RES_CONST_IMPROV_POP" hidden="1">"c7170"</definedName>
    <definedName name="IQ_PRIVATE_RES_CONST_IMPROV_POP_FC" hidden="1">"c8050"</definedName>
    <definedName name="IQ_PRIVATE_RES_CONST_IMPROV_YOY" hidden="1">"c7390"</definedName>
    <definedName name="IQ_PRIVATE_RES_CONST_IMPROV_YOY_FC" hidden="1">"c8270"</definedName>
    <definedName name="IQ_PRIVATE_RES_CONST_REAL_APR_FC_UNUSED" hidden="1">"c8535"</definedName>
    <definedName name="IQ_PRIVATE_RES_CONST_REAL_APR_FC_UNUSED_UNUSED_UNUSED" hidden="1">"c8535"</definedName>
    <definedName name="IQ_PRIVATE_RES_CONST_REAL_APR_UNUSED" hidden="1">"c7655"</definedName>
    <definedName name="IQ_PRIVATE_RES_CONST_REAL_APR_UNUSED_UNUSED_UNUSED" hidden="1">"c7655"</definedName>
    <definedName name="IQ_PRIVATE_RES_CONST_REAL_FC_UNUSED" hidden="1">"c7875"</definedName>
    <definedName name="IQ_PRIVATE_RES_CONST_REAL_FC_UNUSED_UNUSED_UNUSED" hidden="1">"c7875"</definedName>
    <definedName name="IQ_PRIVATE_RES_CONST_REAL_POP_FC_UNUSED" hidden="1">"c8095"</definedName>
    <definedName name="IQ_PRIVATE_RES_CONST_REAL_POP_FC_UNUSED_UNUSED_UNUSED" hidden="1">"c8095"</definedName>
    <definedName name="IQ_PRIVATE_RES_CONST_REAL_POP_UNUSED" hidden="1">"c7215"</definedName>
    <definedName name="IQ_PRIVATE_RES_CONST_REAL_POP_UNUSED_UNUSED_UNUSED" hidden="1">"c7215"</definedName>
    <definedName name="IQ_PRIVATE_RES_CONST_REAL_UNUSED" hidden="1">"c6995"</definedName>
    <definedName name="IQ_PRIVATE_RES_CONST_REAL_UNUSED_UNUSED_UNUSED" hidden="1">"c6995"</definedName>
    <definedName name="IQ_PRIVATE_RES_CONST_REAL_YOY_FC_UNUSED" hidden="1">"c8315"</definedName>
    <definedName name="IQ_PRIVATE_RES_CONST_REAL_YOY_FC_UNUSED_UNUSED_UNUSED" hidden="1">"c8315"</definedName>
    <definedName name="IQ_PRIVATE_RES_CONST_REAL_YOY_UNUSED" hidden="1">"c7435"</definedName>
    <definedName name="IQ_PRIVATE_RES_CONST_REAL_YOY_UNUSED_UNUSED_UNUSED" hidden="1">"c7435"</definedName>
    <definedName name="IQ_PRIVATE_RES_FIXED_INVEST_REAL" hidden="1">"c11986"</definedName>
    <definedName name="IQ_PRIVATE_RES_FIXED_INVEST_REAL_APR" hidden="1">"c11989"</definedName>
    <definedName name="IQ_PRIVATE_RES_FIXED_INVEST_REAL_POP" hidden="1">"c11987"</definedName>
    <definedName name="IQ_PRIVATE_RES_FIXED_INVEST_REAL_YOY" hidden="1">"c11988"</definedName>
    <definedName name="IQ_PRIVATELY_ISSUED_MORTGAGE_BACKED_SECURITIES_FDIC" hidden="1">"c6407"</definedName>
    <definedName name="IQ_PRIVATELY_ISSUED_MORTGAGE_PASS_THROUGHS_FDIC" hidden="1">"c6405"</definedName>
    <definedName name="IQ_PRO_FORMA_BASIC_EPS" hidden="1">"c1614"</definedName>
    <definedName name="IQ_PRO_FORMA_DILUT_EPS" hidden="1">"c1615"</definedName>
    <definedName name="IQ_PRO_FORMA_NET_INC" hidden="1">"c795"</definedName>
    <definedName name="IQ_PROBABLE_ATTRIB_ORE_RESERVES_ALUM" hidden="1">"c9217"</definedName>
    <definedName name="IQ_PROBABLE_ATTRIB_ORE_RESERVES_COP" hidden="1">"c9161"</definedName>
    <definedName name="IQ_PROBABLE_ATTRIB_ORE_RESERVES_DIAM" hidden="1">"c9641"</definedName>
    <definedName name="IQ_PROBABLE_ATTRIB_ORE_RESERVES_GOLD" hidden="1">"c9002"</definedName>
    <definedName name="IQ_PROBABLE_ATTRIB_ORE_RESERVES_IRON" hidden="1">"c9376"</definedName>
    <definedName name="IQ_PROBABLE_ATTRIB_ORE_RESERVES_LEAD" hidden="1">"c9429"</definedName>
    <definedName name="IQ_PROBABLE_ATTRIB_ORE_RESERVES_MANG" hidden="1">"c9482"</definedName>
    <definedName name="IQ_PROBABLE_ATTRIB_ORE_RESERVES_MOLYB" hidden="1">"c9694"</definedName>
    <definedName name="IQ_PROBABLE_ATTRIB_ORE_RESERVES_NICK" hidden="1">"c9270"</definedName>
    <definedName name="IQ_PROBABLE_ATTRIB_ORE_RESERVES_PLAT" hidden="1">"c9108"</definedName>
    <definedName name="IQ_PROBABLE_ATTRIB_ORE_RESERVES_SILVER" hidden="1">"c9055"</definedName>
    <definedName name="IQ_PROBABLE_ATTRIB_ORE_RESERVES_TITAN" hidden="1">"c9535"</definedName>
    <definedName name="IQ_PROBABLE_ATTRIB_ORE_RESERVES_URAN" hidden="1">"c9588"</definedName>
    <definedName name="IQ_PROBABLE_ATTRIB_ORE_RESERVES_ZINC" hidden="1">"c9323"</definedName>
    <definedName name="IQ_PROBABLE_ORE_RESERVES_ALUM" hidden="1">"c9209"</definedName>
    <definedName name="IQ_PROBABLE_ORE_RESERVES_COP" hidden="1">"c9153"</definedName>
    <definedName name="IQ_PROBABLE_ORE_RESERVES_DIAM" hidden="1">"c9633"</definedName>
    <definedName name="IQ_PROBABLE_ORE_RESERVES_GOLD" hidden="1">"c8994"</definedName>
    <definedName name="IQ_PROBABLE_ORE_RESERVES_IRON" hidden="1">"c9368"</definedName>
    <definedName name="IQ_PROBABLE_ORE_RESERVES_LEAD" hidden="1">"c9421"</definedName>
    <definedName name="IQ_PROBABLE_ORE_RESERVES_MANG" hidden="1">"c9474"</definedName>
    <definedName name="IQ_PROBABLE_ORE_RESERVES_MOLYB" hidden="1">"c9686"</definedName>
    <definedName name="IQ_PROBABLE_ORE_RESERVES_NICK" hidden="1">"c9262"</definedName>
    <definedName name="IQ_PROBABLE_ORE_RESERVES_PLAT" hidden="1">"c9100"</definedName>
    <definedName name="IQ_PROBABLE_ORE_RESERVES_SILVER" hidden="1">"c9047"</definedName>
    <definedName name="IQ_PROBABLE_ORE_RESERVES_TITAN" hidden="1">"c9527"</definedName>
    <definedName name="IQ_PROBABLE_ORE_RESERVES_URAN" hidden="1">"c9580"</definedName>
    <definedName name="IQ_PROBABLE_ORE_RESERVES_ZINC" hidden="1">"c9315"</definedName>
    <definedName name="IQ_PROBABLE_RECOV_ATTRIB_RESERVES_ALUM" hidden="1">"c9220"</definedName>
    <definedName name="IQ_PROBABLE_RECOV_ATTRIB_RESERVES_COAL" hidden="1">"c9804"</definedName>
    <definedName name="IQ_PROBABLE_RECOV_ATTRIB_RESERVES_COP" hidden="1">"c9164"</definedName>
    <definedName name="IQ_PROBABLE_RECOV_ATTRIB_RESERVES_DIAM" hidden="1">"c9644"</definedName>
    <definedName name="IQ_PROBABLE_RECOV_ATTRIB_RESERVES_GOLD" hidden="1">"c9005"</definedName>
    <definedName name="IQ_PROBABLE_RECOV_ATTRIB_RESERVES_IRON" hidden="1">"c9379"</definedName>
    <definedName name="IQ_PROBABLE_RECOV_ATTRIB_RESERVES_LEAD" hidden="1">"c9432"</definedName>
    <definedName name="IQ_PROBABLE_RECOV_ATTRIB_RESERVES_MANG" hidden="1">"c9485"</definedName>
    <definedName name="IQ_PROBABLE_RECOV_ATTRIB_RESERVES_MET_COAL" hidden="1">"c9744"</definedName>
    <definedName name="IQ_PROBABLE_RECOV_ATTRIB_RESERVES_MOLYB" hidden="1">"c9697"</definedName>
    <definedName name="IQ_PROBABLE_RECOV_ATTRIB_RESERVES_NICK" hidden="1">"c9273"</definedName>
    <definedName name="IQ_PROBABLE_RECOV_ATTRIB_RESERVES_PLAT" hidden="1">"c9111"</definedName>
    <definedName name="IQ_PROBABLE_RECOV_ATTRIB_RESERVES_SILVER" hidden="1">"c9058"</definedName>
    <definedName name="IQ_PROBABLE_RECOV_ATTRIB_RESERVES_STEAM" hidden="1">"c9774"</definedName>
    <definedName name="IQ_PROBABLE_RECOV_ATTRIB_RESERVES_TITAN" hidden="1">"c9538"</definedName>
    <definedName name="IQ_PROBABLE_RECOV_ATTRIB_RESERVES_URAN" hidden="1">"c9591"</definedName>
    <definedName name="IQ_PROBABLE_RECOV_ATTRIB_RESERVES_ZINC" hidden="1">"c9326"</definedName>
    <definedName name="IQ_PROBABLE_RECOV_RESERVES_ALUM" hidden="1">"c9214"</definedName>
    <definedName name="IQ_PROBABLE_RECOV_RESERVES_COAL" hidden="1">"c9801"</definedName>
    <definedName name="IQ_PROBABLE_RECOV_RESERVES_COP" hidden="1">"c9158"</definedName>
    <definedName name="IQ_PROBABLE_RECOV_RESERVES_DIAM" hidden="1">"c9638"</definedName>
    <definedName name="IQ_PROBABLE_RECOV_RESERVES_GOLD" hidden="1">"c8999"</definedName>
    <definedName name="IQ_PROBABLE_RECOV_RESERVES_IRON" hidden="1">"c9373"</definedName>
    <definedName name="IQ_PROBABLE_RECOV_RESERVES_LEAD" hidden="1">"c9426"</definedName>
    <definedName name="IQ_PROBABLE_RECOV_RESERVES_MANG" hidden="1">"c9479"</definedName>
    <definedName name="IQ_PROBABLE_RECOV_RESERVES_MET_COAL" hidden="1">"c9741"</definedName>
    <definedName name="IQ_PROBABLE_RECOV_RESERVES_MOLYB" hidden="1">"c9691"</definedName>
    <definedName name="IQ_PROBABLE_RECOV_RESERVES_NICK" hidden="1">"c9267"</definedName>
    <definedName name="IQ_PROBABLE_RECOV_RESERVES_PLAT" hidden="1">"c9105"</definedName>
    <definedName name="IQ_PROBABLE_RECOV_RESERVES_SILVER" hidden="1">"c9052"</definedName>
    <definedName name="IQ_PROBABLE_RECOV_RESERVES_STEAM" hidden="1">"c9771"</definedName>
    <definedName name="IQ_PROBABLE_RECOV_RESERVES_TITAN" hidden="1">"c9532"</definedName>
    <definedName name="IQ_PROBABLE_RECOV_RESERVES_URAN" hidden="1">"c9585"</definedName>
    <definedName name="IQ_PROBABLE_RECOV_RESERVES_ZINC" hidden="1">"c9320"</definedName>
    <definedName name="IQ_PROBABLE_RESERVES_CALORIFIC_VALUE_COAL" hidden="1">"c9798"</definedName>
    <definedName name="IQ_PROBABLE_RESERVES_CALORIFIC_VALUE_MET_COAL" hidden="1">"c9738"</definedName>
    <definedName name="IQ_PROBABLE_RESERVES_CALORIFIC_VALUE_STEAM" hidden="1">"c9768"</definedName>
    <definedName name="IQ_PROBABLE_RESERVES_GRADE_ALUM" hidden="1">"c9210"</definedName>
    <definedName name="IQ_PROBABLE_RESERVES_GRADE_COP" hidden="1">"c9154"</definedName>
    <definedName name="IQ_PROBABLE_RESERVES_GRADE_DIAM" hidden="1">"c9634"</definedName>
    <definedName name="IQ_PROBABLE_RESERVES_GRADE_GOLD" hidden="1">"c8995"</definedName>
    <definedName name="IQ_PROBABLE_RESERVES_GRADE_IRON" hidden="1">"c9369"</definedName>
    <definedName name="IQ_PROBABLE_RESERVES_GRADE_LEAD" hidden="1">"c9422"</definedName>
    <definedName name="IQ_PROBABLE_RESERVES_GRADE_MANG" hidden="1">"c9475"</definedName>
    <definedName name="IQ_PROBABLE_RESERVES_GRADE_MOLYB" hidden="1">"c9687"</definedName>
    <definedName name="IQ_PROBABLE_RESERVES_GRADE_NICK" hidden="1">"c9263"</definedName>
    <definedName name="IQ_PROBABLE_RESERVES_GRADE_PLAT" hidden="1">"c9101"</definedName>
    <definedName name="IQ_PROBABLE_RESERVES_GRADE_SILVER" hidden="1">"c9048"</definedName>
    <definedName name="IQ_PROBABLE_RESERVES_GRADE_TITAN" hidden="1">"c9528"</definedName>
    <definedName name="IQ_PROBABLE_RESERVES_GRADE_URAN" hidden="1">"c9581"</definedName>
    <definedName name="IQ_PROBABLE_RESERVES_GRADE_ZINC" hidden="1">"c9316"</definedName>
    <definedName name="IQ_PRODUCTION_COST_ALUM" hidden="1">"c9253"</definedName>
    <definedName name="IQ_PRODUCTION_COST_COAL" hidden="1">"c9826"</definedName>
    <definedName name="IQ_PRODUCTION_COST_COP" hidden="1">"c9200"</definedName>
    <definedName name="IQ_PRODUCTION_COST_DIAM" hidden="1">"c9677"</definedName>
    <definedName name="IQ_PRODUCTION_COST_GOLD" hidden="1">"c9038"</definedName>
    <definedName name="IQ_PRODUCTION_COST_IRON" hidden="1">"c9412"</definedName>
    <definedName name="IQ_PRODUCTION_COST_LEAD" hidden="1">"c9465"</definedName>
    <definedName name="IQ_PRODUCTION_COST_MANG" hidden="1">"c9518"</definedName>
    <definedName name="IQ_PRODUCTION_COST_MET_COAL" hidden="1">"c9763"</definedName>
    <definedName name="IQ_PRODUCTION_COST_MOLYB" hidden="1">"c9730"</definedName>
    <definedName name="IQ_PRODUCTION_COST_NICK" hidden="1">"c9306"</definedName>
    <definedName name="IQ_PRODUCTION_COST_PLAT" hidden="1">"c9144"</definedName>
    <definedName name="IQ_PRODUCTION_COST_SILVER" hidden="1">"c9091"</definedName>
    <definedName name="IQ_PRODUCTION_COST_STEAM" hidden="1">"c9793"</definedName>
    <definedName name="IQ_PRODUCTION_COST_TITAN" hidden="1">"c9571"</definedName>
    <definedName name="IQ_PRODUCTION_COST_URAN" hidden="1">"c9624"</definedName>
    <definedName name="IQ_PRODUCTION_COST_ZINC" hidden="1">"c9359"</definedName>
    <definedName name="IQ_PROFESSIONAL" hidden="1">"c1071"</definedName>
    <definedName name="IQ_PROFESSIONAL_ASSISTANT_EMAIL" hidden="1">"c15169"</definedName>
    <definedName name="IQ_PROFESSIONAL_ASSISTANT_FAX" hidden="1">"c15171"</definedName>
    <definedName name="IQ_PROFESSIONAL_ASSISTANT_NAME" hidden="1">"c15168"</definedName>
    <definedName name="IQ_PROFESSIONAL_ASSISTANT_PHONE" hidden="1">"c15170"</definedName>
    <definedName name="IQ_PROFESSIONAL_BACKGROUND" hidden="1">"c15161"</definedName>
    <definedName name="IQ_PROFESSIONAL_DIRECT_FAX" hidden="1">"c15166"</definedName>
    <definedName name="IQ_PROFESSIONAL_DIRECT_PHONE" hidden="1">"c15165"</definedName>
    <definedName name="IQ_PROFESSIONAL_EMAIL" hidden="1">"c15167"</definedName>
    <definedName name="IQ_PROFESSIONAL_ID" hidden="1">"c13755"</definedName>
    <definedName name="IQ_PROFESSIONAL_MAIN_FAX" hidden="1">"c15164"</definedName>
    <definedName name="IQ_PROFESSIONAL_MAIN_PHONE" hidden="1">"c15163"</definedName>
    <definedName name="IQ_PROFESSIONAL_OFFICE_ADDRESS" hidden="1">"c15162"</definedName>
    <definedName name="IQ_PROFESSIONAL_TITLE" hidden="1">"c1072"</definedName>
    <definedName name="IQ_PROFIT_AFTER_COST_CAPITAL_NEW_BUSINESS" hidden="1">"c9969"</definedName>
    <definedName name="IQ_PROFIT_BEFORE_COST_CAPITAL_NEW_BUSINESS" hidden="1">"c9967"</definedName>
    <definedName name="IQ_PROJECTED_PENSION_OBLIGATION" hidden="1">"c1292"</definedName>
    <definedName name="IQ_PROJECTED_PENSION_OBLIGATION_DOMESTIC" hidden="1">"c2656"</definedName>
    <definedName name="IQ_PROJECTED_PENSION_OBLIGATION_FOREIGN" hidden="1">"c2664"</definedName>
    <definedName name="IQ_PROPERTY_EXP" hidden="1">"c1073"</definedName>
    <definedName name="IQ_PROPERTY_GROSS" hidden="1">"c518"</definedName>
    <definedName name="IQ_PROPERTY_MGMT_FEE" hidden="1">"c1074"</definedName>
    <definedName name="IQ_PROPERTY_NET" hidden="1">"c829"</definedName>
    <definedName name="IQ_PROV_BAD_DEBTS" hidden="1">"c1075"</definedName>
    <definedName name="IQ_PROV_BAD_DEBTS_CF" hidden="1">"c1076"</definedName>
    <definedName name="IQ_PROVED_ATTRIB_ORE_RESERVES_ALUM" hidden="1">"c9216"</definedName>
    <definedName name="IQ_PROVED_ATTRIB_ORE_RESERVES_COP" hidden="1">"c9160"</definedName>
    <definedName name="IQ_PROVED_ATTRIB_ORE_RESERVES_DIAM" hidden="1">"c9640"</definedName>
    <definedName name="IQ_PROVED_ATTRIB_ORE_RESERVES_GOLD" hidden="1">"c9001"</definedName>
    <definedName name="IQ_PROVED_ATTRIB_ORE_RESERVES_IRON" hidden="1">"c9375"</definedName>
    <definedName name="IQ_PROVED_ATTRIB_ORE_RESERVES_LEAD" hidden="1">"c9428"</definedName>
    <definedName name="IQ_PROVED_ATTRIB_ORE_RESERVES_MANG" hidden="1">"c9481"</definedName>
    <definedName name="IQ_PROVED_ATTRIB_ORE_RESERVES_MOLYB" hidden="1">"c9693"</definedName>
    <definedName name="IQ_PROVED_ATTRIB_ORE_RESERVES_NICK" hidden="1">"c9269"</definedName>
    <definedName name="IQ_PROVED_ATTRIB_ORE_RESERVES_PLAT" hidden="1">"c9107"</definedName>
    <definedName name="IQ_PROVED_ATTRIB_ORE_RESERVES_SILVER" hidden="1">"c9054"</definedName>
    <definedName name="IQ_PROVED_ATTRIB_ORE_RESERVES_TITAN" hidden="1">"c9534"</definedName>
    <definedName name="IQ_PROVED_ATTRIB_ORE_RESERVES_URAN" hidden="1">"c9587"</definedName>
    <definedName name="IQ_PROVED_ATTRIB_ORE_RESERVES_ZINC" hidden="1">"c9322"</definedName>
    <definedName name="IQ_PROVED_ORE_RESERVES_ALUM" hidden="1">"c9207"</definedName>
    <definedName name="IQ_PROVED_ORE_RESERVES_COP" hidden="1">"c9151"</definedName>
    <definedName name="IQ_PROVED_ORE_RESERVES_DIAM" hidden="1">"c9631"</definedName>
    <definedName name="IQ_PROVED_ORE_RESERVES_GOLD" hidden="1">"c8992"</definedName>
    <definedName name="IQ_PROVED_ORE_RESERVES_IRON" hidden="1">"c9366"</definedName>
    <definedName name="IQ_PROVED_ORE_RESERVES_LEAD" hidden="1">"c9419"</definedName>
    <definedName name="IQ_PROVED_ORE_RESERVES_MANG" hidden="1">"c9472"</definedName>
    <definedName name="IQ_PROVED_ORE_RESERVES_MOLYB" hidden="1">"c9684"</definedName>
    <definedName name="IQ_PROVED_ORE_RESERVES_NICK" hidden="1">"c9260"</definedName>
    <definedName name="IQ_PROVED_ORE_RESERVES_PLAT" hidden="1">"c9098"</definedName>
    <definedName name="IQ_PROVED_ORE_RESERVES_SILVER" hidden="1">"c9045"</definedName>
    <definedName name="IQ_PROVED_ORE_RESERVES_TITAN" hidden="1">"c9525"</definedName>
    <definedName name="IQ_PROVED_ORE_RESERVES_URAN" hidden="1">"c9578"</definedName>
    <definedName name="IQ_PROVED_ORE_RESERVES_ZINC" hidden="1">"c9313"</definedName>
    <definedName name="IQ_PROVED_RECOV_ATTRIB_RESERVES_ALUM" hidden="1">"c9219"</definedName>
    <definedName name="IQ_PROVED_RECOV_ATTRIB_RESERVES_COAL" hidden="1">"c9803"</definedName>
    <definedName name="IQ_PROVED_RECOV_ATTRIB_RESERVES_COP" hidden="1">"c9163"</definedName>
    <definedName name="IQ_PROVED_RECOV_ATTRIB_RESERVES_DIAM" hidden="1">"c9643"</definedName>
    <definedName name="IQ_PROVED_RECOV_ATTRIB_RESERVES_GOLD" hidden="1">"c9004"</definedName>
    <definedName name="IQ_PROVED_RECOV_ATTRIB_RESERVES_IRON" hidden="1">"c9378"</definedName>
    <definedName name="IQ_PROVED_RECOV_ATTRIB_RESERVES_LEAD" hidden="1">"c9431"</definedName>
    <definedName name="IQ_PROVED_RECOV_ATTRIB_RESERVES_MANG" hidden="1">"c9484"</definedName>
    <definedName name="IQ_PROVED_RECOV_ATTRIB_RESERVES_MET_COAL" hidden="1">"c9743"</definedName>
    <definedName name="IQ_PROVED_RECOV_ATTRIB_RESERVES_MOLYB" hidden="1">"c9696"</definedName>
    <definedName name="IQ_PROVED_RECOV_ATTRIB_RESERVES_NICK" hidden="1">"c9272"</definedName>
    <definedName name="IQ_PROVED_RECOV_ATTRIB_RESERVES_PLAT" hidden="1">"c9110"</definedName>
    <definedName name="IQ_PROVED_RECOV_ATTRIB_RESERVES_SILVER" hidden="1">"c9057"</definedName>
    <definedName name="IQ_PROVED_RECOV_ATTRIB_RESERVES_STEAM" hidden="1">"c9773"</definedName>
    <definedName name="IQ_PROVED_RECOV_ATTRIB_RESERVES_TITAN" hidden="1">"c9537"</definedName>
    <definedName name="IQ_PROVED_RECOV_ATTRIB_RESERVES_URAN" hidden="1">"c9590"</definedName>
    <definedName name="IQ_PROVED_RECOV_ATTRIB_RESERVES_ZINC" hidden="1">"c9325"</definedName>
    <definedName name="IQ_PROVED_RECOV_RESERVES_ALUM" hidden="1">"c9213"</definedName>
    <definedName name="IQ_PROVED_RECOV_RESERVES_COAL" hidden="1">"c9800"</definedName>
    <definedName name="IQ_PROVED_RECOV_RESERVES_COP" hidden="1">"c9157"</definedName>
    <definedName name="IQ_PROVED_RECOV_RESERVES_DIAM" hidden="1">"c9637"</definedName>
    <definedName name="IQ_PROVED_RECOV_RESERVES_GOLD" hidden="1">"c8998"</definedName>
    <definedName name="IQ_PROVED_RECOV_RESERVES_IRON" hidden="1">"c9372"</definedName>
    <definedName name="IQ_PROVED_RECOV_RESERVES_LEAD" hidden="1">"c9425"</definedName>
    <definedName name="IQ_PROVED_RECOV_RESERVES_MANG" hidden="1">"c9478"</definedName>
    <definedName name="IQ_PROVED_RECOV_RESERVES_MET_COAL" hidden="1">"c9740"</definedName>
    <definedName name="IQ_PROVED_RECOV_RESERVES_MOLYB" hidden="1">"c9690"</definedName>
    <definedName name="IQ_PROVED_RECOV_RESERVES_NICK" hidden="1">"c9266"</definedName>
    <definedName name="IQ_PROVED_RECOV_RESERVES_PLAT" hidden="1">"c9104"</definedName>
    <definedName name="IQ_PROVED_RECOV_RESERVES_SILVER" hidden="1">"c9051"</definedName>
    <definedName name="IQ_PROVED_RECOV_RESERVES_STEAM" hidden="1">"c9770"</definedName>
    <definedName name="IQ_PROVED_RECOV_RESERVES_TITAN" hidden="1">"c9531"</definedName>
    <definedName name="IQ_PROVED_RECOV_RESERVES_URAN" hidden="1">"c9584"</definedName>
    <definedName name="IQ_PROVED_RECOV_RESERVES_ZINC" hidden="1">"c9319"</definedName>
    <definedName name="IQ_PROVED_RESERVES_CALORIFIC_VALUE_COAL" hidden="1">"c9797"</definedName>
    <definedName name="IQ_PROVED_RESERVES_CALORIFIC_VALUE_MET_COAL" hidden="1">"c9737"</definedName>
    <definedName name="IQ_PROVED_RESERVES_CALORIFIC_VALUE_STEAM" hidden="1">"c9767"</definedName>
    <definedName name="IQ_PROVED_RESERVES_GRADE_ALUM" hidden="1">"c9208"</definedName>
    <definedName name="IQ_PROVED_RESERVES_GRADE_COP" hidden="1">"c9152"</definedName>
    <definedName name="IQ_PROVED_RESERVES_GRADE_DIAM" hidden="1">"c9632"</definedName>
    <definedName name="IQ_PROVED_RESERVES_GRADE_GOLD" hidden="1">"c8993"</definedName>
    <definedName name="IQ_PROVED_RESERVES_GRADE_IRON" hidden="1">"c9367"</definedName>
    <definedName name="IQ_PROVED_RESERVES_GRADE_LEAD" hidden="1">"c9420"</definedName>
    <definedName name="IQ_PROVED_RESERVES_GRADE_MANG" hidden="1">"c9473"</definedName>
    <definedName name="IQ_PROVED_RESERVES_GRADE_MOLYB" hidden="1">"c9685"</definedName>
    <definedName name="IQ_PROVED_RESERVES_GRADE_NICK" hidden="1">"c9261"</definedName>
    <definedName name="IQ_PROVED_RESERVES_GRADE_PLAT" hidden="1">"c9099"</definedName>
    <definedName name="IQ_PROVED_RESERVES_GRADE_SILVER" hidden="1">"c9046"</definedName>
    <definedName name="IQ_PROVED_RESERVES_GRADE_TITAN" hidden="1">"c9526"</definedName>
    <definedName name="IQ_PROVED_RESERVES_GRADE_URAN" hidden="1">"c9579"</definedName>
    <definedName name="IQ_PROVED_RESERVES_GRADE_ZINC" hidden="1">"c9314"</definedName>
    <definedName name="IQ_PROVISION_10YR_ANN_CAGR" hidden="1">"c6135"</definedName>
    <definedName name="IQ_PROVISION_10YR_ANN_GROWTH" hidden="1">"c1077"</definedName>
    <definedName name="IQ_PROVISION_1YR_ANN_GROWTH" hidden="1">"c1078"</definedName>
    <definedName name="IQ_PROVISION_2YR_ANN_CAGR" hidden="1">"c6136"</definedName>
    <definedName name="IQ_PROVISION_2YR_ANN_GROWTH" hidden="1">"c1079"</definedName>
    <definedName name="IQ_PROVISION_3YR_ANN_CAGR" hidden="1">"c6137"</definedName>
    <definedName name="IQ_PROVISION_3YR_ANN_GROWTH" hidden="1">"c1080"</definedName>
    <definedName name="IQ_PROVISION_5YR_ANN_CAGR" hidden="1">"c6138"</definedName>
    <definedName name="IQ_PROVISION_5YR_ANN_GROWTH" hidden="1">"c1081"</definedName>
    <definedName name="IQ_PROVISION_7YR_ANN_CAGR" hidden="1">"c6139"</definedName>
    <definedName name="IQ_PROVISION_7YR_ANN_GROWTH" hidden="1">"c1082"</definedName>
    <definedName name="IQ_PROVISION_CHARGE_OFFS" hidden="1">"c1083"</definedName>
    <definedName name="IQ_PROVISION_LL_FFIEC" hidden="1">"c13019"</definedName>
    <definedName name="IQ_PROVISION_LOSSES_AVG_ASSETS_FFIEC" hidden="1">"c13362"</definedName>
    <definedName name="IQ_PROVISION_LOSSES_AVG_LOANS_FFIEC" hidden="1">"c13470"</definedName>
    <definedName name="IQ_PROVISION_LOSSES_NET_LOSSES_FFIEC" hidden="1">"c13471"</definedName>
    <definedName name="IQ_PTBV" hidden="1">"c1084"</definedName>
    <definedName name="IQ_PTBV_AVG" hidden="1">"c1085"</definedName>
    <definedName name="IQ_PURCHASE_FOREIGN_CURRENCIES_FDIC" hidden="1">"c6513"</definedName>
    <definedName name="IQ_PURCHASE_TREASURY_FFIEC" hidden="1">"c12966"</definedName>
    <definedName name="IQ_PURCHASED_CREDIT_RELS_SERVICING_ASSETS_FFIEC" hidden="1">"c12839"</definedName>
    <definedName name="IQ_PURCHASED_OPTION_CONTRACTS_FDIC" hidden="1">"c6510"</definedName>
    <definedName name="IQ_PURCHASED_OPTION_CONTRACTS_FX_RISK_FDIC" hidden="1">"c6515"</definedName>
    <definedName name="IQ_PURCHASED_OPTION_CONTRACTS_NON_FX_IR_FDIC" hidden="1">"c6520"</definedName>
    <definedName name="IQ_PURCHASES_EQUIP_NONRES_SAAR_APR_FC_UNUSED" hidden="1">"c8491"</definedName>
    <definedName name="IQ_PURCHASES_EQUIP_NONRES_SAAR_APR_FC_UNUSED_UNUSED_UNUSED" hidden="1">"c8491"</definedName>
    <definedName name="IQ_PURCHASES_EQUIP_NONRES_SAAR_APR_UNUSED" hidden="1">"c7611"</definedName>
    <definedName name="IQ_PURCHASES_EQUIP_NONRES_SAAR_APR_UNUSED_UNUSED_UNUSED" hidden="1">"c7611"</definedName>
    <definedName name="IQ_PURCHASES_EQUIP_NONRES_SAAR_FC_UNUSED" hidden="1">"c7831"</definedName>
    <definedName name="IQ_PURCHASES_EQUIP_NONRES_SAAR_FC_UNUSED_UNUSED_UNUSED" hidden="1">"c7831"</definedName>
    <definedName name="IQ_PURCHASES_EQUIP_NONRES_SAAR_POP_FC_UNUSED" hidden="1">"c8051"</definedName>
    <definedName name="IQ_PURCHASES_EQUIP_NONRES_SAAR_POP_FC_UNUSED_UNUSED_UNUSED" hidden="1">"c8051"</definedName>
    <definedName name="IQ_PURCHASES_EQUIP_NONRES_SAAR_POP_UNUSED" hidden="1">"c7171"</definedName>
    <definedName name="IQ_PURCHASES_EQUIP_NONRES_SAAR_POP_UNUSED_UNUSED_UNUSED" hidden="1">"c7171"</definedName>
    <definedName name="IQ_PURCHASES_EQUIP_NONRES_SAAR_UNUSED" hidden="1">"c6951"</definedName>
    <definedName name="IQ_PURCHASES_EQUIP_NONRES_SAAR_UNUSED_UNUSED_UNUSED" hidden="1">"c6951"</definedName>
    <definedName name="IQ_PURCHASES_EQUIP_NONRES_SAAR_YOY_FC_UNUSED" hidden="1">"c8271"</definedName>
    <definedName name="IQ_PURCHASES_EQUIP_NONRES_SAAR_YOY_FC_UNUSED_UNUSED_UNUSED" hidden="1">"c8271"</definedName>
    <definedName name="IQ_PURCHASES_EQUIP_NONRES_SAAR_YOY_UNUSED" hidden="1">"c7391"</definedName>
    <definedName name="IQ_PURCHASES_EQUIP_NONRES_SAAR_YOY_UNUSED_UNUSED_UNUSED" hidden="1">"c7391"</definedName>
    <definedName name="IQ_PURCHASING_SECURITIES_LL_REC_FFIEC" hidden="1">"c12893"</definedName>
    <definedName name="IQ_PUT_DATE_SCHEDULE" hidden="1">"c2483"</definedName>
    <definedName name="IQ_PUT_NOTIFICATION" hidden="1">"c2485"</definedName>
    <definedName name="IQ_PUT_PRICE_SCHEDULE" hidden="1">"c2484"</definedName>
    <definedName name="IQ_PV_PREMIUMS_NEW_BUSINESS" hidden="1">"c9973"</definedName>
    <definedName name="IQ_QTD" hidden="1">750000</definedName>
    <definedName name="IQ_QUALIFYING_MINORITY_INT_T1_FFIEC" hidden="1">"c13135"</definedName>
    <definedName name="IQ_QUALIFYING_SUB_DEBT_REDEEM_PREF_T2_FFIEC" hidden="1">"c13144"</definedName>
    <definedName name="IQ_QUALIFYING_TRUST_PREFERRED_T1_FFIEC" hidden="1">"c13136"</definedName>
    <definedName name="IQ_QUICK_COMP" hidden="1">"c13750"</definedName>
    <definedName name="IQ_QUICK_RATIO" hidden="1">"c1086"</definedName>
    <definedName name="IQ_RATE_COMP_GROWTH_DOMESTIC" hidden="1">"c1087"</definedName>
    <definedName name="IQ_RATE_COMP_GROWTH_FOREIGN" hidden="1">"c1088"</definedName>
    <definedName name="IQ_RAW_INV" hidden="1">"c1089"</definedName>
    <definedName name="IQ_RC" hidden="1">"c2497"</definedName>
    <definedName name="IQ_RC_PCT" hidden="1">"c2498"</definedName>
    <definedName name="IQ_RD_EXP" hidden="1">"c1090"</definedName>
    <definedName name="IQ_RD_EXP_FN" hidden="1">"c1091"</definedName>
    <definedName name="IQ_RE" hidden="1">"c1092"</definedName>
    <definedName name="IQ_RE_1_4_RISK_BASED_FFIEC" hidden="1">"c13418"</definedName>
    <definedName name="IQ_RE_ACQ_SATISFACTION_DEBTS_FFIEC" hidden="1">"c12832"</definedName>
    <definedName name="IQ_RE_DEPR_AMORT" hidden="1">"c8750"</definedName>
    <definedName name="IQ_RE_FARMLAND_GROSS_LOANS_FFIEC" hidden="1">"c13408"</definedName>
    <definedName name="IQ_RE_FARMLAND_RISK_BASED_FFIEC" hidden="1">"c13429"</definedName>
    <definedName name="IQ_RE_FCCR" hidden="1">"c8858"</definedName>
    <definedName name="IQ_RE_FCCR_CONT_OPS" hidden="1">"c8859"</definedName>
    <definedName name="IQ_RE_FCCR_INCL_DISC_OPS" hidden="1">"c8860"</definedName>
    <definedName name="IQ_RE_FCCR_INCL_PREF_DIV" hidden="1">"c8861"</definedName>
    <definedName name="IQ_RE_FCCR_INCL_PREF_DIV_CONT_OPS" hidden="1">"c8862"</definedName>
    <definedName name="IQ_RE_FCCR_INCL_PREF_DIV_INCL_DISC_OPS" hidden="1">"c8863"</definedName>
    <definedName name="IQ_RE_FIXED_CHARGES" hidden="1">"c8856"</definedName>
    <definedName name="IQ_RE_FIXED_CHARGES_INCL_PREF_DIV" hidden="1">"c8857"</definedName>
    <definedName name="IQ_RE_FORECLOSURE_FDIC" hidden="1">"c6332"</definedName>
    <definedName name="IQ_RE_FOREIGN_FFIEC" hidden="1">"c13479"</definedName>
    <definedName name="IQ_RE_GAIN_LOSS_SALE_ASSETS" hidden="1">"c8751"</definedName>
    <definedName name="IQ_RE_INVEST_FDIC" hidden="1">"c6331"</definedName>
    <definedName name="IQ_RE_LOANS_1_4_GROSS_LOANS_FFIEC" hidden="1">"c13397"</definedName>
    <definedName name="IQ_RE_LOANS_DOM_QUARTERLY_AVG_FFIEC" hidden="1">"c15476"</definedName>
    <definedName name="IQ_RE_LOANS_DOMESTIC_CHARGE_OFFS_FDIC" hidden="1">"c6589"</definedName>
    <definedName name="IQ_RE_LOANS_DOMESTIC_FDIC" hidden="1">"c6309"</definedName>
    <definedName name="IQ_RE_LOANS_DOMESTIC_NET_CHARGE_OFFS_FDIC" hidden="1">"c6627"</definedName>
    <definedName name="IQ_RE_LOANS_DOMESTIC_RECOVERIES_FDIC" hidden="1">"c6608"</definedName>
    <definedName name="IQ_RE_LOANS_FDIC" hidden="1">"c6308"</definedName>
    <definedName name="IQ_RE_LOANS_FOREIGN_CHARGE_OFFS_FDIC" hidden="1">"c6595"</definedName>
    <definedName name="IQ_RE_LOANS_FOREIGN_NET_CHARGE_OFFS_FDIC" hidden="1">"c6633"</definedName>
    <definedName name="IQ_RE_LOANS_FOREIGN_RECOVERIES_FDIC" hidden="1">"c6614"</definedName>
    <definedName name="IQ_RE_LOANS_GROSS_LOANS_FFIEC" hidden="1">"c13396"</definedName>
    <definedName name="IQ_RE_MAINT_CAPEX" hidden="1">"c8755"</definedName>
    <definedName name="IQ_RE_MINORITY_INTEREST" hidden="1">"c8752"</definedName>
    <definedName name="IQ_RE_NET_INCOME" hidden="1">"c8749"</definedName>
    <definedName name="IQ_RE_NOI" hidden="1">"c8864"</definedName>
    <definedName name="IQ_RE_NOI_GROWTH_SAME_PROP" hidden="1">"c8866"</definedName>
    <definedName name="IQ_RE_NOI_SAME_PROP" hidden="1">"c8865"</definedName>
    <definedName name="IQ_RE_OTHER_ITEMS" hidden="1">"c8753"</definedName>
    <definedName name="IQ_RE_RISK_BASED_FFIEC" hidden="1">"c13417"</definedName>
    <definedName name="IQ_REAL_ESTATE" hidden="1">"c1093"</definedName>
    <definedName name="IQ_REAL_ESTATE_ASSETS" hidden="1">"c1094"</definedName>
    <definedName name="IQ_REALIZED_GAINS_AVAIL_SALE_SEC_FFIEC" hidden="1">"c13022"</definedName>
    <definedName name="IQ_REALIZED_GAINS_HELD_MATURITY_SEC_FFIEC" hidden="1">"c13021"</definedName>
    <definedName name="IQ_REALIZED_GAINS_SEC_TOT_FFIEC" hidden="1">"c13517"</definedName>
    <definedName name="IQ_RECOVERIES_1_4_FAMILY_LOANS_FDIC" hidden="1">"c6707"</definedName>
    <definedName name="IQ_RECOVERIES_AUTO_LOANS_FDIC" hidden="1">"c6701"</definedName>
    <definedName name="IQ_RECOVERIES_AVG_LOANS_FFIEC" hidden="1">"c13476"</definedName>
    <definedName name="IQ_RECOVERIES_CL_LOANS_FDIC" hidden="1">"c6702"</definedName>
    <definedName name="IQ_RECOVERIES_CREDIT_CARDS_RECEIVABLES_FDIC" hidden="1">"c6704"</definedName>
    <definedName name="IQ_RECOVERIES_HOME_EQUITY_LINES_FDIC" hidden="1">"c6705"</definedName>
    <definedName name="IQ_RECOVERIES_OTHER_CONSUMER_LOANS_FDIC" hidden="1">"c6703"</definedName>
    <definedName name="IQ_RECOVERIES_OTHER_LOANS_FDIC" hidden="1">"c6706"</definedName>
    <definedName name="IQ_RECURRING_PROFIT_ACT_OR_EST" hidden="1">"c4507"</definedName>
    <definedName name="IQ_RECURRING_PROFIT_ACT_OR_EST_CIQ" hidden="1">"c5045"</definedName>
    <definedName name="IQ_RECURRING_PROFIT_SHARE_ACT_OR_EST" hidden="1">"c4508"</definedName>
    <definedName name="IQ_RECURRING_PROFIT_SHARE_ACT_OR_EST_CIQ" hidden="1">"c5046"</definedName>
    <definedName name="IQ_REDEEM_PREF_STOCK" hidden="1">"c1059"</definedName>
    <definedName name="IQ_REF_ENTITY" hidden="1">"c6033"</definedName>
    <definedName name="IQ_REF_ENTITY_CIQID" hidden="1">"c6024"</definedName>
    <definedName name="IQ_REF_ENTITY_TICKER" hidden="1">"c6023"</definedName>
    <definedName name="IQ_REG_ASSETS" hidden="1">"c1095"</definedName>
    <definedName name="IQ_REINSUR_PAY" hidden="1">"c1096"</definedName>
    <definedName name="IQ_REINSUR_PAY_CF" hidden="1">"c1097"</definedName>
    <definedName name="IQ_REINSUR_RECOVER" hidden="1">"c1098"</definedName>
    <definedName name="IQ_REINSUR_RECOVER_CF" hidden="1">"c1099"</definedName>
    <definedName name="IQ_REINSURANCE" hidden="1">"c1100"</definedName>
    <definedName name="IQ_REINSURANCE_RECOVERABLE_ASSETS_LH_FFIEC" hidden="1">"c13104"</definedName>
    <definedName name="IQ_REINSURANCE_RECOVERABLE_ASSETS_PC_FFIEC" hidden="1">"c13098"</definedName>
    <definedName name="IQ_RELATED_PLANS_FDIC" hidden="1">"c6320"</definedName>
    <definedName name="IQ_RENT_OTHER_INC_FROM_OREO_FFIEC" hidden="1">"c13043"</definedName>
    <definedName name="IQ_RENT_PER_SQ_FT_AVG_CONSOL" hidden="1">"c8846"</definedName>
    <definedName name="IQ_RENT_PER_SQ_FT_AVG_MANAGED" hidden="1">"c8848"</definedName>
    <definedName name="IQ_RENT_PER_SQ_FT_AVG_OTHER" hidden="1">"c8849"</definedName>
    <definedName name="IQ_RENT_PER_SQ_FT_AVG_TOTAL" hidden="1">"c8850"</definedName>
    <definedName name="IQ_RENT_PER_SQ_FT_AVG_UNCONSOL" hidden="1">"c8847"</definedName>
    <definedName name="IQ_RENT_PER_SQ_METER_AVG_CONSOL" hidden="1">"c8851"</definedName>
    <definedName name="IQ_RENT_PER_SQ_METER_AVG_MANAGED" hidden="1">"c8853"</definedName>
    <definedName name="IQ_RENT_PER_SQ_METER_AVG_OTHER" hidden="1">"c8854"</definedName>
    <definedName name="IQ_RENT_PER_SQ_METER_AVG_TOTAL" hidden="1">"c8855"</definedName>
    <definedName name="IQ_RENT_PER_SQ_METER_AVG_UNCONSOL" hidden="1">"c8852"</definedName>
    <definedName name="IQ_RENT_SAFE_DEPOSIT_FFIEC" hidden="1">"c13044"</definedName>
    <definedName name="IQ_RENTAL_REV" hidden="1">"c1101"</definedName>
    <definedName name="IQ_REPRICEABLE_EARNING_ASSETS_INT_SENSITIVITY_FFIEC" hidden="1">"c13093"</definedName>
    <definedName name="IQ_REPRICEABLE_INT_DEPOSITS_INT_SENSITIVITY_FFIEC" hidden="1">"c13094"</definedName>
    <definedName name="IQ_REPURCHASED_REBOOKED_GNMA_DUE_30_89_FFIEC" hidden="1">"c13283"</definedName>
    <definedName name="IQ_REPURCHASED_REBOOKED_GNMA_DUE_90_FFIEC" hidden="1">"c13309"</definedName>
    <definedName name="IQ_REPURCHASED_REBOOKED_GNMA_NON_ACCRUAL_FFIEC" hidden="1">"c13334"</definedName>
    <definedName name="IQ_RES_CONST_REAL_APR_FC_UNUSED" hidden="1">"c8536"</definedName>
    <definedName name="IQ_RES_CONST_REAL_APR_FC_UNUSED_UNUSED_UNUSED" hidden="1">"c8536"</definedName>
    <definedName name="IQ_RES_CONST_REAL_APR_UNUSED" hidden="1">"c7656"</definedName>
    <definedName name="IQ_RES_CONST_REAL_APR_UNUSED_UNUSED_UNUSED" hidden="1">"c7656"</definedName>
    <definedName name="IQ_RES_CONST_REAL_FC_UNUSED" hidden="1">"c7876"</definedName>
    <definedName name="IQ_RES_CONST_REAL_FC_UNUSED_UNUSED_UNUSED" hidden="1">"c7876"</definedName>
    <definedName name="IQ_RES_CONST_REAL_POP_FC_UNUSED" hidden="1">"c8096"</definedName>
    <definedName name="IQ_RES_CONST_REAL_POP_FC_UNUSED_UNUSED_UNUSED" hidden="1">"c8096"</definedName>
    <definedName name="IQ_RES_CONST_REAL_POP_UNUSED" hidden="1">"c7216"</definedName>
    <definedName name="IQ_RES_CONST_REAL_POP_UNUSED_UNUSED_UNUSED" hidden="1">"c7216"</definedName>
    <definedName name="IQ_RES_CONST_REAL_SAAR_APR_FC_UNUSED" hidden="1">"c8537"</definedName>
    <definedName name="IQ_RES_CONST_REAL_SAAR_APR_FC_UNUSED_UNUSED_UNUSED" hidden="1">"c8537"</definedName>
    <definedName name="IQ_RES_CONST_REAL_SAAR_APR_UNUSED" hidden="1">"c7657"</definedName>
    <definedName name="IQ_RES_CONST_REAL_SAAR_APR_UNUSED_UNUSED_UNUSED" hidden="1">"c7657"</definedName>
    <definedName name="IQ_RES_CONST_REAL_SAAR_FC_UNUSED" hidden="1">"c7877"</definedName>
    <definedName name="IQ_RES_CONST_REAL_SAAR_FC_UNUSED_UNUSED_UNUSED" hidden="1">"c7877"</definedName>
    <definedName name="IQ_RES_CONST_REAL_SAAR_POP_FC_UNUSED" hidden="1">"c8097"</definedName>
    <definedName name="IQ_RES_CONST_REAL_SAAR_POP_FC_UNUSED_UNUSED_UNUSED" hidden="1">"c8097"</definedName>
    <definedName name="IQ_RES_CONST_REAL_SAAR_POP_UNUSED" hidden="1">"c7217"</definedName>
    <definedName name="IQ_RES_CONST_REAL_SAAR_POP_UNUSED_UNUSED_UNUSED" hidden="1">"c7217"</definedName>
    <definedName name="IQ_RES_CONST_REAL_SAAR_UNUSED" hidden="1">"c6997"</definedName>
    <definedName name="IQ_RES_CONST_REAL_SAAR_UNUSED_UNUSED_UNUSED" hidden="1">"c6997"</definedName>
    <definedName name="IQ_RES_CONST_REAL_SAAR_YOY_FC_UNUSED" hidden="1">"c8317"</definedName>
    <definedName name="IQ_RES_CONST_REAL_SAAR_YOY_FC_UNUSED_UNUSED_UNUSED" hidden="1">"c8317"</definedName>
    <definedName name="IQ_RES_CONST_REAL_SAAR_YOY_UNUSED" hidden="1">"c7437"</definedName>
    <definedName name="IQ_RES_CONST_REAL_SAAR_YOY_UNUSED_UNUSED_UNUSED" hidden="1">"c7437"</definedName>
    <definedName name="IQ_RES_CONST_REAL_UNUSED" hidden="1">"c6996"</definedName>
    <definedName name="IQ_RES_CONST_REAL_UNUSED_UNUSED_UNUSED" hidden="1">"c6996"</definedName>
    <definedName name="IQ_RES_CONST_REAL_YOY_FC_UNUSED" hidden="1">"c8316"</definedName>
    <definedName name="IQ_RES_CONST_REAL_YOY_FC_UNUSED_UNUSED_UNUSED" hidden="1">"c8316"</definedName>
    <definedName name="IQ_RES_CONST_REAL_YOY_UNUSED" hidden="1">"c7436"</definedName>
    <definedName name="IQ_RES_CONST_REAL_YOY_UNUSED_UNUSED_UNUSED" hidden="1">"c7436"</definedName>
    <definedName name="IQ_RES_CONST_SAAR_APR_FC_UNUSED" hidden="1">"c8540"</definedName>
    <definedName name="IQ_RES_CONST_SAAR_APR_FC_UNUSED_UNUSED_UNUSED" hidden="1">"c8540"</definedName>
    <definedName name="IQ_RES_CONST_SAAR_APR_UNUSED" hidden="1">"c7660"</definedName>
    <definedName name="IQ_RES_CONST_SAAR_APR_UNUSED_UNUSED_UNUSED" hidden="1">"c7660"</definedName>
    <definedName name="IQ_RES_CONST_SAAR_FC_UNUSED" hidden="1">"c7880"</definedName>
    <definedName name="IQ_RES_CONST_SAAR_FC_UNUSED_UNUSED_UNUSED" hidden="1">"c7880"</definedName>
    <definedName name="IQ_RES_CONST_SAAR_POP_FC_UNUSED" hidden="1">"c8100"</definedName>
    <definedName name="IQ_RES_CONST_SAAR_POP_FC_UNUSED_UNUSED_UNUSED" hidden="1">"c8100"</definedName>
    <definedName name="IQ_RES_CONST_SAAR_POP_UNUSED" hidden="1">"c7220"</definedName>
    <definedName name="IQ_RES_CONST_SAAR_POP_UNUSED_UNUSED_UNUSED" hidden="1">"c7220"</definedName>
    <definedName name="IQ_RES_CONST_SAAR_UNUSED" hidden="1">"c7000"</definedName>
    <definedName name="IQ_RES_CONST_SAAR_UNUSED_UNUSED_UNUSED" hidden="1">"c7000"</definedName>
    <definedName name="IQ_RES_CONST_SAAR_YOY_FC_UNUSED" hidden="1">"c8320"</definedName>
    <definedName name="IQ_RES_CONST_SAAR_YOY_FC_UNUSED_UNUSED_UNUSED" hidden="1">"c8320"</definedName>
    <definedName name="IQ_RES_CONST_SAAR_YOY_UNUSED" hidden="1">"c7440"</definedName>
    <definedName name="IQ_RES_CONST_SAAR_YOY_UNUSED_UNUSED_UNUSED" hidden="1">"c7440"</definedName>
    <definedName name="IQ_RES_FIXED_INVEST" hidden="1">"c7001"</definedName>
    <definedName name="IQ_RES_FIXED_INVEST_APR" hidden="1">"c7661"</definedName>
    <definedName name="IQ_RES_FIXED_INVEST_APR_FC" hidden="1">"c8541"</definedName>
    <definedName name="IQ_RES_FIXED_INVEST_FC" hidden="1">"c7881"</definedName>
    <definedName name="IQ_RES_FIXED_INVEST_POP" hidden="1">"c7221"</definedName>
    <definedName name="IQ_RES_FIXED_INVEST_POP_FC" hidden="1">"c8101"</definedName>
    <definedName name="IQ_RES_FIXED_INVEST_REAL" hidden="1">"c6998"</definedName>
    <definedName name="IQ_RES_FIXED_INVEST_REAL_APR" hidden="1">"c7658"</definedName>
    <definedName name="IQ_RES_FIXED_INVEST_REAL_APR_FC" hidden="1">"c8538"</definedName>
    <definedName name="IQ_RES_FIXED_INVEST_REAL_FC" hidden="1">"c7878"</definedName>
    <definedName name="IQ_RES_FIXED_INVEST_REAL_POP" hidden="1">"c7218"</definedName>
    <definedName name="IQ_RES_FIXED_INVEST_REAL_POP_FC" hidden="1">"c8098"</definedName>
    <definedName name="IQ_RES_FIXED_INVEST_REAL_YOY" hidden="1">"c7438"</definedName>
    <definedName name="IQ_RES_FIXED_INVEST_REAL_YOY_FC" hidden="1">"c8318"</definedName>
    <definedName name="IQ_RES_FIXED_INVEST_SAAR" hidden="1">"c11994"</definedName>
    <definedName name="IQ_RES_FIXED_INVEST_SAAR_APR" hidden="1">"c11997"</definedName>
    <definedName name="IQ_RES_FIXED_INVEST_SAAR_POP" hidden="1">"c11995"</definedName>
    <definedName name="IQ_RES_FIXED_INVEST_SAAR_REAL" hidden="1">"c11990"</definedName>
    <definedName name="IQ_RES_FIXED_INVEST_SAAR_REAL_APR" hidden="1">"c11993"</definedName>
    <definedName name="IQ_RES_FIXED_INVEST_SAAR_REAL_POP" hidden="1">"c11991"</definedName>
    <definedName name="IQ_RES_FIXED_INVEST_SAAR_REAL_YOY" hidden="1">"c11992"</definedName>
    <definedName name="IQ_RES_FIXED_INVEST_SAAR_YOY" hidden="1">"c11996"</definedName>
    <definedName name="IQ_RES_FIXED_INVEST_YOY" hidden="1">"c7441"</definedName>
    <definedName name="IQ_RES_FIXED_INVEST_YOY_FC" hidden="1">"c8321"</definedName>
    <definedName name="IQ_RESEARCH_DEV" hidden="1">"c1090"</definedName>
    <definedName name="IQ_RESIDENTIAL_LOANS" hidden="1">"c1102"</definedName>
    <definedName name="IQ_REST_ACQUIRED_AFFILIATED_OTHER_RESTAURANTS" hidden="1">"c9873"</definedName>
    <definedName name="IQ_REST_ACQUIRED_FRANCHISE_RESTAURANTS" hidden="1">"c9867"</definedName>
    <definedName name="IQ_REST_ACQUIRED_OWNED_RESTAURANTS" hidden="1">"c9861"</definedName>
    <definedName name="IQ_REST_ACQUIRED_RESTAURANTS" hidden="1">"c9855"</definedName>
    <definedName name="IQ_REST_AFFILIATED_OTHER_RESTAURANTS_BEG" hidden="1">"c9871"</definedName>
    <definedName name="IQ_REST_AVG_VALUE_TRANSACTION" hidden="1">"c9887"</definedName>
    <definedName name="IQ_REST_AVG_VALUE_TRANSACTION_GROWTH" hidden="1">"c9888"</definedName>
    <definedName name="IQ_REST_AVG_WEEKLY_SALES" hidden="1">"c9879"</definedName>
    <definedName name="IQ_REST_AVG_WEEKLY_SALES_FRANCHISE" hidden="1">"c9877"</definedName>
    <definedName name="IQ_REST_AVG_WEEKLY_SALES_OWNED" hidden="1">"c9878"</definedName>
    <definedName name="IQ_REST_CLOSED_AFFILIATED_OTHER_RESTAURANTS" hidden="1">"c9874"</definedName>
    <definedName name="IQ_REST_CLOSED_FRANCHISE_RESTAURANTS" hidden="1">"c9868"</definedName>
    <definedName name="IQ_REST_CLOSED_OWNED_RESTAURANTS" hidden="1">"c9862"</definedName>
    <definedName name="IQ_REST_CLOSED_RESTAURANTS" hidden="1">"c9856"</definedName>
    <definedName name="IQ_REST_FRANCHISE_RESTAURANTS_BEG" hidden="1">"c9865"</definedName>
    <definedName name="IQ_REST_GUEST_COUNT_GROWTH" hidden="1">"c9889"</definedName>
    <definedName name="IQ_REST_OPENED_AFFILIATED_OTHER_RESTAURANTS" hidden="1">"c9872"</definedName>
    <definedName name="IQ_REST_OPENED_FRANCHISE_RESTAURANTS" hidden="1">"c9866"</definedName>
    <definedName name="IQ_REST_OPENED_OWNED_RESTAURANTS" hidden="1">"c9860"</definedName>
    <definedName name="IQ_REST_OPENED_RESTAURANTS" hidden="1">"c9854"</definedName>
    <definedName name="IQ_REST_OPERATING_MARGIN" hidden="1">"c9886"</definedName>
    <definedName name="IQ_REST_OWNED_RESTAURANTS_BEG" hidden="1">"c9859"</definedName>
    <definedName name="IQ_REST_RESTAURANTS_BEG" hidden="1">"c9853"</definedName>
    <definedName name="IQ_REST_SAME_RESTAURANT_SALES" hidden="1">"c9885"</definedName>
    <definedName name="IQ_REST_SAME_RESTAURANT_SALES_FRANCHISE" hidden="1">"c9883"</definedName>
    <definedName name="IQ_REST_SAME_RESTAURANT_SALES_GROWTH" hidden="1">"c9882"</definedName>
    <definedName name="IQ_REST_SAME_RESTAURANT_SALES_GROWTH_FRANCHISE" hidden="1">"c9880"</definedName>
    <definedName name="IQ_REST_SAME_RESTAURANT_SALES_GROWTH_OWNED" hidden="1">"c9881"</definedName>
    <definedName name="IQ_REST_SAME_RESTAURANT_SALES_OWNED" hidden="1">"c9884"</definedName>
    <definedName name="IQ_REST_SOLD_AFFILIATED_OTHER_RESTAURANTS" hidden="1">"c9875"</definedName>
    <definedName name="IQ_REST_SOLD_FRANCHISE_RESTAURANTS" hidden="1">"c9869"</definedName>
    <definedName name="IQ_REST_SOLD_OWNED_RESTAURANTS" hidden="1">"c9863"</definedName>
    <definedName name="IQ_REST_SOLD_RESTAURANTS" hidden="1">"c9857"</definedName>
    <definedName name="IQ_REST_TOTAL_AFFILIATED_OTHER_RESTAURANTS" hidden="1">"c9876"</definedName>
    <definedName name="IQ_REST_TOTAL_FRANCHISE_RESTAURANTS" hidden="1">"c9870"</definedName>
    <definedName name="IQ_REST_TOTAL_OWNED_RESTAURANTS" hidden="1">"c9864"</definedName>
    <definedName name="IQ_REST_TOTAL_RESTAURANTS" hidden="1">"c9858"</definedName>
    <definedName name="IQ_RESTATEMENT_BS" hidden="1">"c1643"</definedName>
    <definedName name="IQ_RESTATEMENT_CF" hidden="1">"c1644"</definedName>
    <definedName name="IQ_RESTATEMENT_IS" hidden="1">"c1642"</definedName>
    <definedName name="IQ_RESTATEMENTS_FFIEC" hidden="1">"c12958"</definedName>
    <definedName name="IQ_RESTATEMENTS_NET_FDIC" hidden="1">"c6500"</definedName>
    <definedName name="IQ_RESTR_STOCK_COMP" hidden="1">"c3506"</definedName>
    <definedName name="IQ_RESTR_STOCK_COMP_PRETAX" hidden="1">"c3504"</definedName>
    <definedName name="IQ_RESTR_STOCK_COMP_TAX" hidden="1">"c3505"</definedName>
    <definedName name="IQ_RESTRICTED_CASH" hidden="1">"c1103"</definedName>
    <definedName name="IQ_RESTRICTED_CASH_NON_CURRENT" hidden="1">"c6192"</definedName>
    <definedName name="IQ_RESTRICTED_CASH_TOTAL" hidden="1">"c6193"</definedName>
    <definedName name="IQ_RESTRUCTURE" hidden="1">"c1104"</definedName>
    <definedName name="IQ_RESTRUCTURE_BNK" hidden="1">"c1105"</definedName>
    <definedName name="IQ_RESTRUCTURE_BR" hidden="1">"c1106"</definedName>
    <definedName name="IQ_RESTRUCTURE_CF" hidden="1">"c1107"</definedName>
    <definedName name="IQ_RESTRUCTURE_FIN" hidden="1">"c1108"</definedName>
    <definedName name="IQ_RESTRUCTURE_INS" hidden="1">"c1109"</definedName>
    <definedName name="IQ_RESTRUCTURE_RE" hidden="1">"c6264"</definedName>
    <definedName name="IQ_RESTRUCTURE_REIT" hidden="1">"c1110"</definedName>
    <definedName name="IQ_RESTRUCTURE_SUPPLE" hidden="1">"c13809"</definedName>
    <definedName name="IQ_RESTRUCTURE_UTI" hidden="1">"c1111"</definedName>
    <definedName name="IQ_RESTRUCTURED_LOANS" hidden="1">"c1112"</definedName>
    <definedName name="IQ_RESTRUCTURED_LOANS_1_4_RESIDENTIAL_FDIC" hidden="1">"c6378"</definedName>
    <definedName name="IQ_RESTRUCTURED_LOANS_LEASES_FDIC" hidden="1">"c6377"</definedName>
    <definedName name="IQ_RESTRUCTURED_LOANS_NON_1_4_FDIC" hidden="1">"c6379"</definedName>
    <definedName name="IQ_RETAIL_ACQUIRED_AFFILIATED_OTHER_STORES" hidden="1">"c9892"</definedName>
    <definedName name="IQ_RETAIL_ACQUIRED_FRANCHISE_STORES" hidden="1">"c2895"</definedName>
    <definedName name="IQ_RETAIL_ACQUIRED_OWNED_STORES" hidden="1">"c2903"</definedName>
    <definedName name="IQ_RETAIL_ACQUIRED_STORES" hidden="1">"c2887"</definedName>
    <definedName name="IQ_RETAIL_AFFILIATED_OTHER_STORES_BEG" hidden="1">"c9890"</definedName>
    <definedName name="IQ_RETAIL_AVG_SQ_METERS_GROSS" hidden="1">"c9908"</definedName>
    <definedName name="IQ_RETAIL_AVG_SQ_METERS_NET" hidden="1">"c9907"</definedName>
    <definedName name="IQ_RETAIL_AVG_STORE_SIZE_GROSS" hidden="1">"c2066"</definedName>
    <definedName name="IQ_RETAIL_AVG_STORE_SIZE_NET" hidden="1">"c2067"</definedName>
    <definedName name="IQ_RETAIL_AVG_VALUE_TRANSACTION" hidden="1">"c9915"</definedName>
    <definedName name="IQ_RETAIL_AVG_VALUE_TRANSACTION_GROWTH" hidden="1">"c9916"</definedName>
    <definedName name="IQ_RETAIL_AVG_WK_SALES" hidden="1">"c2891"</definedName>
    <definedName name="IQ_RETAIL_AVG_WK_SALES_FRANCHISE" hidden="1">"c2899"</definedName>
    <definedName name="IQ_RETAIL_AVG_WK_SALES_OWNED" hidden="1">"c2907"</definedName>
    <definedName name="IQ_RETAIL_CLOSED_AFFILIATED_OTHER_STORES" hidden="1">"c9893"</definedName>
    <definedName name="IQ_RETAIL_CLOSED_FRANCHISE_STORES" hidden="1">"c2896"</definedName>
    <definedName name="IQ_RETAIL_CLOSED_OWNED_STORES" hidden="1">"c2904"</definedName>
    <definedName name="IQ_RETAIL_CLOSED_STORES" hidden="1">"c2063"</definedName>
    <definedName name="IQ_RETAIL_DEPOSITS_FDIC" hidden="1">"c6488"</definedName>
    <definedName name="IQ_RETAIL_FRANCHISE_STORES_BEG" hidden="1">"c2893"</definedName>
    <definedName name="IQ_RETAIL_GROSS_MARGIN" hidden="1">"c9899"</definedName>
    <definedName name="IQ_RETAIL_IS_RATIO" hidden="1">"c7002"</definedName>
    <definedName name="IQ_RETAIL_IS_RATIO_FC" hidden="1">"c7882"</definedName>
    <definedName name="IQ_RETAIL_IS_RATIO_POP" hidden="1">"c7222"</definedName>
    <definedName name="IQ_RETAIL_IS_RATIO_POP_FC" hidden="1">"c8102"</definedName>
    <definedName name="IQ_RETAIL_IS_RATIO_YOY" hidden="1">"c7442"</definedName>
    <definedName name="IQ_RETAIL_IS_RATIO_YOY_FC" hidden="1">"c8322"</definedName>
    <definedName name="IQ_RETAIL_MERCHANDISE_MARGIN" hidden="1">"c9901"</definedName>
    <definedName name="IQ_RETAIL_OPENED_AFFILIATED_OTHER_STORES" hidden="1">"c9891"</definedName>
    <definedName name="IQ_RETAIL_OPENED_FRANCHISE_STORES" hidden="1">"c2894"</definedName>
    <definedName name="IQ_RETAIL_OPENED_OWNED_STORES" hidden="1">"c2902"</definedName>
    <definedName name="IQ_RETAIL_OPENED_STORES" hidden="1">"c2062"</definedName>
    <definedName name="IQ_RETAIL_OPERATING_MARGIN" hidden="1">"c9900"</definedName>
    <definedName name="IQ_RETAIL_OWNED_STORES_BEG" hidden="1">"c2901"</definedName>
    <definedName name="IQ_RETAIL_SALES" hidden="1">"c7003"</definedName>
    <definedName name="IQ_RETAIL_SALES_APR" hidden="1">"c7663"</definedName>
    <definedName name="IQ_RETAIL_SALES_APR_FC" hidden="1">"c8543"</definedName>
    <definedName name="IQ_RETAIL_SALES_CATALOG" hidden="1">"c9903"</definedName>
    <definedName name="IQ_RETAIL_SALES_FC" hidden="1">"c7883"</definedName>
    <definedName name="IQ_RETAIL_SALES_FOOD" hidden="1">"c7004"</definedName>
    <definedName name="IQ_RETAIL_SALES_FOOD_APR" hidden="1">"c7664"</definedName>
    <definedName name="IQ_RETAIL_SALES_FOOD_APR_FC" hidden="1">"c8544"</definedName>
    <definedName name="IQ_RETAIL_SALES_FOOD_EXCL_VEHICLE" hidden="1">"c7005"</definedName>
    <definedName name="IQ_RETAIL_SALES_FOOD_EXCL_VEHICLE_APR" hidden="1">"c7665"</definedName>
    <definedName name="IQ_RETAIL_SALES_FOOD_EXCL_VEHICLE_APR_FC" hidden="1">"c8545"</definedName>
    <definedName name="IQ_RETAIL_SALES_FOOD_EXCL_VEHICLE_FC" hidden="1">"c7885"</definedName>
    <definedName name="IQ_RETAIL_SALES_FOOD_EXCL_VEHICLE_POP" hidden="1">"c7225"</definedName>
    <definedName name="IQ_RETAIL_SALES_FOOD_EXCL_VEHICLE_POP_FC" hidden="1">"c8105"</definedName>
    <definedName name="IQ_RETAIL_SALES_FOOD_EXCL_VEHICLE_YOY" hidden="1">"c7445"</definedName>
    <definedName name="IQ_RETAIL_SALES_FOOD_EXCL_VEHICLE_YOY_FC" hidden="1">"c8325"</definedName>
    <definedName name="IQ_RETAIL_SALES_FOOD_FC" hidden="1">"c7884"</definedName>
    <definedName name="IQ_RETAIL_SALES_FOOD_POP" hidden="1">"c7224"</definedName>
    <definedName name="IQ_RETAIL_SALES_FOOD_POP_FC" hidden="1">"c8104"</definedName>
    <definedName name="IQ_RETAIL_SALES_FOOD_YOY" hidden="1">"c7444"</definedName>
    <definedName name="IQ_RETAIL_SALES_FOOD_YOY_FC" hidden="1">"c8324"</definedName>
    <definedName name="IQ_RETAIL_SALES_ONLINE" hidden="1">"c9904"</definedName>
    <definedName name="IQ_RETAIL_SALES_POP" hidden="1">"c7223"</definedName>
    <definedName name="IQ_RETAIL_SALES_POP_FC" hidden="1">"c8103"</definedName>
    <definedName name="IQ_RETAIL_SALES_RETAIL" hidden="1">"c9902"</definedName>
    <definedName name="IQ_RETAIL_SALES_SAAR" hidden="1">"c7009"</definedName>
    <definedName name="IQ_RETAIL_SALES_SAAR_APR" hidden="1">"c7669"</definedName>
    <definedName name="IQ_RETAIL_SALES_SAAR_APR_FC" hidden="1">"c8549"</definedName>
    <definedName name="IQ_RETAIL_SALES_SAAR_FC" hidden="1">"c7889"</definedName>
    <definedName name="IQ_RETAIL_SALES_SAAR_POP" hidden="1">"c7229"</definedName>
    <definedName name="IQ_RETAIL_SALES_SAAR_POP_FC" hidden="1">"c8109"</definedName>
    <definedName name="IQ_RETAIL_SALES_SAAR_YOY" hidden="1">"c7449"</definedName>
    <definedName name="IQ_RETAIL_SALES_SAAR_YOY_FC" hidden="1">"c8329"</definedName>
    <definedName name="IQ_RETAIL_SALES_SQ_METER_COMPARABLE_GROSS" hidden="1">"c9914"</definedName>
    <definedName name="IQ_RETAIL_SALES_SQ_METER_COMPARABLE_NET" hidden="1">"c9913"</definedName>
    <definedName name="IQ_RETAIL_SALES_SQ_METER_GROSS" hidden="1">"c9910"</definedName>
    <definedName name="IQ_RETAIL_SALES_SQ_METER_NET" hidden="1">"c9909"</definedName>
    <definedName name="IQ_RETAIL_SALES_SQ_METER_OWNED_GROSS" hidden="1">"c9912"</definedName>
    <definedName name="IQ_RETAIL_SALES_SQ_METER_OWNED_NET" hidden="1">"c9911"</definedName>
    <definedName name="IQ_RETAIL_SALES_SQFT_ALL_GROSS" hidden="1">"c2138"</definedName>
    <definedName name="IQ_RETAIL_SALES_SQFT_ALL_NET" hidden="1">"c2139"</definedName>
    <definedName name="IQ_RETAIL_SALES_SQFT_COMPARABLE_GROSS" hidden="1">"c2136"</definedName>
    <definedName name="IQ_RETAIL_SALES_SQFT_COMPARABLE_NET" hidden="1">"c2137"</definedName>
    <definedName name="IQ_RETAIL_SALES_SQFT_OWNED_GROSS" hidden="1">"c2134"</definedName>
    <definedName name="IQ_RETAIL_SALES_SQFT_OWNED_NET" hidden="1">"c2135"</definedName>
    <definedName name="IQ_RETAIL_SALES_VALUE_INDEX" hidden="1">"c7006"</definedName>
    <definedName name="IQ_RETAIL_SALES_VALUE_INDEX_APR" hidden="1">"c7666"</definedName>
    <definedName name="IQ_RETAIL_SALES_VALUE_INDEX_APR_FC" hidden="1">"c8546"</definedName>
    <definedName name="IQ_RETAIL_SALES_VALUE_INDEX_FC" hidden="1">"c7886"</definedName>
    <definedName name="IQ_RETAIL_SALES_VALUE_INDEX_POP" hidden="1">"c7226"</definedName>
    <definedName name="IQ_RETAIL_SALES_VALUE_INDEX_POP_FC" hidden="1">"c8106"</definedName>
    <definedName name="IQ_RETAIL_SALES_VALUE_INDEX_YOY" hidden="1">"c7446"</definedName>
    <definedName name="IQ_RETAIL_SALES_VALUE_INDEX_YOY_FC" hidden="1">"c8326"</definedName>
    <definedName name="IQ_RETAIL_SALES_VOL_INDEX" hidden="1">"c7007"</definedName>
    <definedName name="IQ_RETAIL_SALES_VOL_INDEX_APR" hidden="1">"c7667"</definedName>
    <definedName name="IQ_RETAIL_SALES_VOL_INDEX_APR_FC" hidden="1">"c8547"</definedName>
    <definedName name="IQ_RETAIL_SALES_VOL_INDEX_EXCL_MOTOR" hidden="1">"c7008"</definedName>
    <definedName name="IQ_RETAIL_SALES_VOL_INDEX_EXCL_MOTOR_APR" hidden="1">"c7668"</definedName>
    <definedName name="IQ_RETAIL_SALES_VOL_INDEX_EXCL_MOTOR_APR_FC" hidden="1">"c8548"</definedName>
    <definedName name="IQ_RETAIL_SALES_VOL_INDEX_EXCL_MOTOR_FC" hidden="1">"c7888"</definedName>
    <definedName name="IQ_RETAIL_SALES_VOL_INDEX_EXCL_MOTOR_POP" hidden="1">"c7228"</definedName>
    <definedName name="IQ_RETAIL_SALES_VOL_INDEX_EXCL_MOTOR_POP_FC" hidden="1">"c8108"</definedName>
    <definedName name="IQ_RETAIL_SALES_VOL_INDEX_EXCL_MOTOR_YOY" hidden="1">"c7448"</definedName>
    <definedName name="IQ_RETAIL_SALES_VOL_INDEX_EXCL_MOTOR_YOY_FC" hidden="1">"c8328"</definedName>
    <definedName name="IQ_RETAIL_SALES_VOL_INDEX_FC" hidden="1">"c7887"</definedName>
    <definedName name="IQ_RETAIL_SALES_VOL_INDEX_POP" hidden="1">"c7227"</definedName>
    <definedName name="IQ_RETAIL_SALES_VOL_INDEX_POP_FC" hidden="1">"c8107"</definedName>
    <definedName name="IQ_RETAIL_SALES_VOL_INDEX_YOY" hidden="1">"c7447"</definedName>
    <definedName name="IQ_RETAIL_SALES_VOL_INDEX_YOY_FC" hidden="1">"c8327"</definedName>
    <definedName name="IQ_RETAIL_SALES_YOY" hidden="1">"c7443"</definedName>
    <definedName name="IQ_RETAIL_SALES_YOY_FC" hidden="1">"c8323"</definedName>
    <definedName name="IQ_RETAIL_SAME_STORE_SALES" hidden="1">"c9898"</definedName>
    <definedName name="IQ_RETAIL_SAME_STORE_SALES_FRANCHISE" hidden="1">"c9896"</definedName>
    <definedName name="IQ_RETAIL_SAME_STORE_SALES_OWNED" hidden="1">"c9897"</definedName>
    <definedName name="IQ_RETAIL_SOLD_AFFILIATED_OTHER_STORES" hidden="1">"c9894"</definedName>
    <definedName name="IQ_RETAIL_SOLD_FRANCHISE_STORES" hidden="1">"c2897"</definedName>
    <definedName name="IQ_RETAIL_SOLD_OWNED_STORES" hidden="1">"c2905"</definedName>
    <definedName name="IQ_RETAIL_SOLD_STORES" hidden="1">"c2889"</definedName>
    <definedName name="IQ_RETAIL_SQ_FOOTAGE" hidden="1">"c2064"</definedName>
    <definedName name="IQ_RETAIL_STORE_SELLING_AREA" hidden="1">"c2065"</definedName>
    <definedName name="IQ_RETAIL_STORES_BEG" hidden="1">"c2885"</definedName>
    <definedName name="IQ_RETAIL_TOTAL_AFFILIATED_OTHER_STORES" hidden="1">"c9895"</definedName>
    <definedName name="IQ_RETAIL_TOTAL_FRANCHISE_STORES" hidden="1">"c2898"</definedName>
    <definedName name="IQ_RETAIL_TOTAL_OWNED_STORES" hidden="1">"c2906"</definedName>
    <definedName name="IQ_RETAIL_TOTAL_SQ_METERS_GROSS" hidden="1">"c9906"</definedName>
    <definedName name="IQ_RETAIL_TOTAL_SQ_METERS_NET" hidden="1">"c9905"</definedName>
    <definedName name="IQ_RETAIL_TOTAL_STORES" hidden="1">"c2061"</definedName>
    <definedName name="IQ_RETAINED_EARN" hidden="1">"c1092"</definedName>
    <definedName name="IQ_RETAINED_EARNINGS_AVERAGE_EQUITY_FDIC" hidden="1">"c6733"</definedName>
    <definedName name="IQ_RETAINED_EARNINGS_EQUITY_FFIEC" hidden="1">"c13348"</definedName>
    <definedName name="IQ_RETAINED_EARNINGS_FFIEC" hidden="1">"c12878"</definedName>
    <definedName name="IQ_RETURN_ASSETS" hidden="1">"c1113"</definedName>
    <definedName name="IQ_RETURN_ASSETS_ACT_OR_EST" hidden="1">"c3585"</definedName>
    <definedName name="IQ_RETURN_ASSETS_BANK" hidden="1">"c1114"</definedName>
    <definedName name="IQ_RETURN_ASSETS_BROK" hidden="1">"c1115"</definedName>
    <definedName name="IQ_RETURN_ASSETS_EST" hidden="1">"c3529"</definedName>
    <definedName name="IQ_RETURN_ASSETS_FDIC" hidden="1">"c6730"</definedName>
    <definedName name="IQ_RETURN_ASSETS_FS" hidden="1">"c1116"</definedName>
    <definedName name="IQ_RETURN_ASSETS_HIGH_EST" hidden="1">"c3530"</definedName>
    <definedName name="IQ_RETURN_ASSETS_LOW_EST" hidden="1">"c3531"</definedName>
    <definedName name="IQ_RETURN_ASSETS_MEDIAN_EST" hidden="1">"c3532"</definedName>
    <definedName name="IQ_RETURN_ASSETS_NUM_EST" hidden="1">"c3527"</definedName>
    <definedName name="IQ_RETURN_ASSETS_STDDEV_EST" hidden="1">"c3528"</definedName>
    <definedName name="IQ_RETURN_CAPITAL" hidden="1">"c1117"</definedName>
    <definedName name="IQ_RETURN_COMMON_EQUITY" hidden="1">"c13838"</definedName>
    <definedName name="IQ_RETURN_EMBEDDED_VALUE" hidden="1">"c9974"</definedName>
    <definedName name="IQ_RETURN_EQUITY" hidden="1">"c1118"</definedName>
    <definedName name="IQ_RETURN_EQUITY_ACT_OR_EST" hidden="1">"c3586"</definedName>
    <definedName name="IQ_RETURN_EQUITY_BANK" hidden="1">"c1119"</definedName>
    <definedName name="IQ_RETURN_EQUITY_BROK" hidden="1">"c1120"</definedName>
    <definedName name="IQ_RETURN_EQUITY_EST" hidden="1">"c3535"</definedName>
    <definedName name="IQ_RETURN_EQUITY_FDIC" hidden="1">"c6732"</definedName>
    <definedName name="IQ_RETURN_EQUITY_FS" hidden="1">"c1121"</definedName>
    <definedName name="IQ_RETURN_EQUITY_HIGH_EST" hidden="1">"c3536"</definedName>
    <definedName name="IQ_RETURN_EQUITY_LOW_EST" hidden="1">"c3537"</definedName>
    <definedName name="IQ_RETURN_EQUITY_MEDIAN_EST" hidden="1">"c3538"</definedName>
    <definedName name="IQ_RETURN_EQUITY_NUM_EST" hidden="1">"c3533"</definedName>
    <definedName name="IQ_RETURN_EQUITY_STDDEV_EST" hidden="1">"c3534"</definedName>
    <definedName name="IQ_RETURN_INVESTMENT" hidden="1">"c1117"</definedName>
    <definedName name="IQ_REV" hidden="1">"c1122"</definedName>
    <definedName name="IQ_REV_AP" hidden="1">"c8873"</definedName>
    <definedName name="IQ_REV_AP_ABS" hidden="1">"c8892"</definedName>
    <definedName name="IQ_REV_BEFORE_LL" hidden="1">"c1123"</definedName>
    <definedName name="IQ_REV_BEFORE_LOAN_LOSS_FOREIGN_FFIEC" hidden="1">"c15381"</definedName>
    <definedName name="IQ_REV_NAME_AP" hidden="1">"c8911"</definedName>
    <definedName name="IQ_REV_NAME_AP_ABS" hidden="1">"c8930"</definedName>
    <definedName name="IQ_REV_STDDEV_EST" hidden="1">"c1124"</definedName>
    <definedName name="IQ_REV_STDDEV_EST_CIQ" hidden="1">"c3621"</definedName>
    <definedName name="IQ_REV_STDDEV_EST_REUT" hidden="1">"c3639"</definedName>
    <definedName name="IQ_REV_UTI" hidden="1">"c1125"</definedName>
    <definedName name="IQ_REVALUATION_GAINS_DERIVATIVE_DOM_FFIEC" hidden="1">"c12828"</definedName>
    <definedName name="IQ_REVALUATION_GAINS_DERIVATIVE_FOREIGN_FFIEC" hidden="1">"c12829"</definedName>
    <definedName name="IQ_REVALUATION_GAINS_FDIC" hidden="1">"c6428"</definedName>
    <definedName name="IQ_REVALUATION_LOSSES_FDIC" hidden="1">"c6429"</definedName>
    <definedName name="IQ_REVENUE" hidden="1">"c1122"</definedName>
    <definedName name="IQ_REVENUE_ACT_OR_EST" hidden="1">"c2214"</definedName>
    <definedName name="IQ_REVENUE_ACT_OR_EST_CIQ" hidden="1">"c5059"</definedName>
    <definedName name="IQ_REVENUE_BEFORE_LL_FFIEC" hidden="1">"c13018"</definedName>
    <definedName name="IQ_REVENUE_EST" hidden="1">"c1126"</definedName>
    <definedName name="IQ_REVENUE_EST_BOTTOM_UP_CIQ" hidden="1">"c12025"</definedName>
    <definedName name="IQ_REVENUE_EST_CIQ" hidden="1">"c3616"</definedName>
    <definedName name="IQ_REVENUE_EST_REUT" hidden="1">"c3634"</definedName>
    <definedName name="IQ_REVENUE_HIGH_EST" hidden="1">"c1127"</definedName>
    <definedName name="IQ_REVENUE_HIGH_EST_CIQ" hidden="1">"c3618"</definedName>
    <definedName name="IQ_REVENUE_HIGH_EST_REUT" hidden="1">"c3636"</definedName>
    <definedName name="IQ_REVENUE_LOW_EST" hidden="1">"c1128"</definedName>
    <definedName name="IQ_REVENUE_LOW_EST_CIQ" hidden="1">"c3619"</definedName>
    <definedName name="IQ_REVENUE_LOW_EST_REUT" hidden="1">"c3637"</definedName>
    <definedName name="IQ_REVENUE_MEDIAN_EST" hidden="1">"c1662"</definedName>
    <definedName name="IQ_REVENUE_MEDIAN_EST_CIQ" hidden="1">"c3617"</definedName>
    <definedName name="IQ_REVENUE_MEDIAN_EST_REUT" hidden="1">"c3635"</definedName>
    <definedName name="IQ_REVENUE_NUM_EST" hidden="1">"c1129"</definedName>
    <definedName name="IQ_REVENUE_NUM_EST_CIQ" hidden="1">"c3620"</definedName>
    <definedName name="IQ_REVENUE_NUM_EST_REUT" hidden="1">"c3638"</definedName>
    <definedName name="IQ_REVISION_DATE_" hidden="1">39637.5735185185</definedName>
    <definedName name="IQ_REVOLV_OPEN_SECURED_1_4_LL_REC_DOM_FFIEC" hidden="1">"c12902"</definedName>
    <definedName name="IQ_REVOLVING_HOME_EQUITY_LINES_UNUSED_FFIEC" hidden="1">"c13241"</definedName>
    <definedName name="IQ_REVOLVING_LOANS_GROSS_LOANS_FFIEC" hidden="1">"c13398"</definedName>
    <definedName name="IQ_REVOLVING_LOANS_RISK_BASED_FFIEC" hidden="1">"c13419"</definedName>
    <definedName name="IQ_REVOLVING_LOANS_SEC_1_4_DOM_CHARGE_OFFS_FFIEC" hidden="1">"c13168"</definedName>
    <definedName name="IQ_REVOLVING_LOANS_SEC_1_4_DOM_RECOV_FFIEC" hidden="1">"c13190"</definedName>
    <definedName name="IQ_REVOLVING_OPEN_END_1_4_TRADING_DOM_FFIEC" hidden="1">"c12927"</definedName>
    <definedName name="IQ_REVOLVING_SECURED_1_4_DUE_30_89_FFIEC" hidden="1">"c13260"</definedName>
    <definedName name="IQ_REVOLVING_SECURED_1_4_DUE_90_FFIEC" hidden="1">"c13288"</definedName>
    <definedName name="IQ_REVOLVING_SECURED_1_4_NON_ACCRUAL_FFIEC" hidden="1">"c13314"</definedName>
    <definedName name="IQ_REVOLVING_SECURED_1_–4_NON_ACCRUAL_FFIEC" hidden="1">"c13314"</definedName>
    <definedName name="IQ_RISK_ADJ_BANK_ASSETS" hidden="1">"c2670"</definedName>
    <definedName name="IQ_RISK_WEIGHTED_ASSETS_FDIC" hidden="1">"c6370"</definedName>
    <definedName name="IQ_RSI" hidden="1">"c12704"</definedName>
    <definedName name="IQ_RSI_ADJ" hidden="1">"c12705"</definedName>
    <definedName name="IQ_SALARIED_WORKFORCE" hidden="1">"c7010"</definedName>
    <definedName name="IQ_SALARIED_WORKFORCE_APR" hidden="1">"c7670"</definedName>
    <definedName name="IQ_SALARIED_WORKFORCE_APR_FC" hidden="1">"c8550"</definedName>
    <definedName name="IQ_SALARIED_WORKFORCE_FC" hidden="1">"c7890"</definedName>
    <definedName name="IQ_SALARIED_WORKFORCE_POP" hidden="1">"c7230"</definedName>
    <definedName name="IQ_SALARIED_WORKFORCE_POP_FC" hidden="1">"c8110"</definedName>
    <definedName name="IQ_SALARIED_WORKFORCE_YOY" hidden="1">"c7450"</definedName>
    <definedName name="IQ_SALARIED_WORKFORCE_YOY_FC" hidden="1">"c8330"</definedName>
    <definedName name="IQ_SALARIES_EMPLOYEE_BENEFITS_FFIEC" hidden="1">"c13023"</definedName>
    <definedName name="IQ_SALARY" hidden="1">"c1130"</definedName>
    <definedName name="IQ_SALARY_FDIC" hidden="1">"c6576"</definedName>
    <definedName name="IQ_SALE_COMMON_GROSS_FFIEC" hidden="1">"c12963"</definedName>
    <definedName name="IQ_SALE_CONVERSION_ACQUISITION_NET_COMMON_FFIEC" hidden="1">"c15351"</definedName>
    <definedName name="IQ_SALE_CONVERSION_RETIREMENT_STOCK_FDIC" hidden="1">"c6661"</definedName>
    <definedName name="IQ_SALE_INTAN_CF" hidden="1">"c1131"</definedName>
    <definedName name="IQ_SALE_INTAN_CF_BNK" hidden="1">"c1132"</definedName>
    <definedName name="IQ_SALE_INTAN_CF_BR" hidden="1">"c1133"</definedName>
    <definedName name="IQ_SALE_INTAN_CF_FIN" hidden="1">"c1134"</definedName>
    <definedName name="IQ_SALE_INTAN_CF_INS" hidden="1">"c1135"</definedName>
    <definedName name="IQ_SALE_INTAN_CF_RE" hidden="1">"c6284"</definedName>
    <definedName name="IQ_SALE_INTAN_CF_REIT" hidden="1">"c1627"</definedName>
    <definedName name="IQ_SALE_INTAN_CF_UTI" hidden="1">"c1136"</definedName>
    <definedName name="IQ_SALE_PPE_CF" hidden="1">"c1137"</definedName>
    <definedName name="IQ_SALE_PPE_CF_BNK" hidden="1">"c1138"</definedName>
    <definedName name="IQ_SALE_PPE_CF_BR" hidden="1">"c1139"</definedName>
    <definedName name="IQ_SALE_PPE_CF_FIN" hidden="1">"c1140"</definedName>
    <definedName name="IQ_SALE_PPE_CF_INS" hidden="1">"c1141"</definedName>
    <definedName name="IQ_SALE_PPE_CF_UTI" hidden="1">"c1142"</definedName>
    <definedName name="IQ_SALE_PREF_FFIEC" hidden="1">"c12961"</definedName>
    <definedName name="IQ_SALE_RE_ASSETS" hidden="1">"c1629"</definedName>
    <definedName name="IQ_SALE_REAL_ESTATE_CF" hidden="1">"c1143"</definedName>
    <definedName name="IQ_SALE_REAL_ESTATE_CF_BNK" hidden="1">"c1144"</definedName>
    <definedName name="IQ_SALE_REAL_ESTATE_CF_BR" hidden="1">"c1145"</definedName>
    <definedName name="IQ_SALE_REAL_ESTATE_CF_FIN" hidden="1">"c1146"</definedName>
    <definedName name="IQ_SALE_REAL_ESTATE_CF_INS" hidden="1">"c1147"</definedName>
    <definedName name="IQ_SALE_REAL_ESTATE_CF_UTI" hidden="1">"c1148"</definedName>
    <definedName name="IQ_SALE_TREASURY_FFIEC" hidden="1">"c12965"</definedName>
    <definedName name="IQ_SALES_MARKETING" hidden="1">"c2240"</definedName>
    <definedName name="IQ_SAME_STORE" hidden="1">"c1149"</definedName>
    <definedName name="IQ_SAME_STORE_FRANCHISE" hidden="1">"c2900"</definedName>
    <definedName name="IQ_SAME_STORE_OWNED" hidden="1">"c2908"</definedName>
    <definedName name="IQ_SAME_STORE_TOTAL" hidden="1">"c2892"</definedName>
    <definedName name="IQ_SAVING_DEP" hidden="1">"c1150"</definedName>
    <definedName name="IQ_SAVINGS_DEPOSITS_NON_TRANS_ACCTS_FFIEC" hidden="1">"c15329"</definedName>
    <definedName name="IQ_SAVINGS_DEPOSITS_QUARTERLY_AVG_FFIEC" hidden="1">"c15485"</definedName>
    <definedName name="IQ_SAVINGS_RATE_DISP_INC_PCT" hidden="1">"c7011"</definedName>
    <definedName name="IQ_SAVINGS_RATE_DISP_INC_PCT_FC" hidden="1">"c7891"</definedName>
    <definedName name="IQ_SAVINGS_RATE_DISP_INC_PCT_POP" hidden="1">"c7231"</definedName>
    <definedName name="IQ_SAVINGS_RATE_DISP_INC_PCT_POP_FC" hidden="1">"c8111"</definedName>
    <definedName name="IQ_SAVINGS_RATE_DISP_INC_PCT_YOY" hidden="1">"c7451"</definedName>
    <definedName name="IQ_SAVINGS_RATE_DISP_INC_PCT_YOY_FC" hidden="1">"c8331"</definedName>
    <definedName name="IQ_SAVINGS_RATE_GDP_PCT" hidden="1">"c7012"</definedName>
    <definedName name="IQ_SAVINGS_RATE_GDP_PCT_FC" hidden="1">"c7892"</definedName>
    <definedName name="IQ_SAVINGS_RATE_GDP_PCT_POP" hidden="1">"c7232"</definedName>
    <definedName name="IQ_SAVINGS_RATE_GDP_PCT_POP_FC" hidden="1">"c8112"</definedName>
    <definedName name="IQ_SAVINGS_RATE_GDP_PCT_YOY" hidden="1">"c7452"</definedName>
    <definedName name="IQ_SAVINGS_RATE_GDP_PCT_YOY_FC" hidden="1">"c8332"</definedName>
    <definedName name="IQ_SAVINGS_RATE_PERSONAL_INC_PCT" hidden="1">"c7013"</definedName>
    <definedName name="IQ_SAVINGS_RATE_PERSONAL_INC_PCT_FC" hidden="1">"c7893"</definedName>
    <definedName name="IQ_SAVINGS_RATE_PERSONAL_INC_PCT_POP" hidden="1">"c7233"</definedName>
    <definedName name="IQ_SAVINGS_RATE_PERSONAL_INC_PCT_POP_FC" hidden="1">"c8113"</definedName>
    <definedName name="IQ_SAVINGS_RATE_PERSONAL_INC_PCT_YOY" hidden="1">"c7453"</definedName>
    <definedName name="IQ_SAVINGS_RATE_PERSONAL_INC_PCT_YOY_FC" hidden="1">"c8333"</definedName>
    <definedName name="IQ_SBC_EXPENSE_FFIEC" hidden="1">"c13077"</definedName>
    <definedName name="IQ_SEC_1_4_CONSTRUCTION_DOM_CHARGE_OFFS_FFIEC" hidden="1">"c13165"</definedName>
    <definedName name="IQ_SEC_1_4_CONSTRUCTION_DOM_RECOV_FFIEC" hidden="1">"c13187"</definedName>
    <definedName name="IQ_SEC_BORROWED_OFF_BS_FFIEC" hidden="1">"c13127"</definedName>
    <definedName name="IQ_SEC_FARMLAND_DOM_CHARGE_OFFS_FFIEC" hidden="1">"c13167"</definedName>
    <definedName name="IQ_SEC_FARMLAND_DOM_RECOV_FFIEC" hidden="1">"c13189"</definedName>
    <definedName name="IQ_SEC_FUNDS_PURCHASED_ASSETS_TOT_FFIEC" hidden="1">"c13447"</definedName>
    <definedName name="IQ_SEC_ISSUED_US_AVAIL_SALE_FFIEC" hidden="1">"c12795"</definedName>
    <definedName name="IQ_SEC_ISSUED_US_TRADING_DOM_FFIEC" hidden="1">"c12920"</definedName>
    <definedName name="IQ_SEC_ISSUED_US_TRADING_FFIEC" hidden="1">"c12815"</definedName>
    <definedName name="IQ_SEC_MULTIFAM_DOM_CHARGE_OFFS_FFIEC" hidden="1">"c13171"</definedName>
    <definedName name="IQ_SEC_MULTIFAM_DOM_DUE_30_89_FFIEC" hidden="1">"c13263"</definedName>
    <definedName name="IQ_SEC_MULTIFAM_DOM_DUE_90_FFIEC" hidden="1">"c13291"</definedName>
    <definedName name="IQ_SEC_MULTIFAM_DOM_NON_ACCRUAL_FFIEC" hidden="1">"c13317"</definedName>
    <definedName name="IQ_SEC_MULTIFAM_DOM_RECOV_FFIEC" hidden="1">"c13193"</definedName>
    <definedName name="IQ_SEC_NONFARM_NONRES_CHARGE_OFFS_FFIEC" hidden="1">"c13629"</definedName>
    <definedName name="IQ_SEC_NONFARM_NONRES_DOM_OFFICES_DUE_30_89_FFIEC" hidden="1">"c13264"</definedName>
    <definedName name="IQ_SEC_NONFARM_NONRES_DOM_OFFICES_DUE_90_FFIEC" hidden="1">"c13292"</definedName>
    <definedName name="IQ_SEC_NONFARM_NONRES_DOM_OFFICES_NON_ACCRUAL_FFIEC" hidden="1">"c13318"</definedName>
    <definedName name="IQ_SEC_NONFARM_NONRES_RECOV_FFIEC" hidden="1">"c13633"</definedName>
    <definedName name="IQ_SEC_OTHER_CONSTRUCTION_DOM_CHARGE_OFFS_FFIEC" hidden="1">"c13166"</definedName>
    <definedName name="IQ_SEC_OTHER_CONSTRUCTION_DOM_RECOV_FFIEC" hidden="1">"c13188"</definedName>
    <definedName name="IQ_SEC_OTHER_NONFARM_NONRES_CHARGE_OFFS_FFIEC" hidden="1">"c13173"</definedName>
    <definedName name="IQ_SEC_OTHER_NONFARM_NONRES_DUE_30_89_FFIEC" hidden="1">"c13266"</definedName>
    <definedName name="IQ_SEC_OTHER_NONFARM_NONRES_DUE_90_FFIEC" hidden="1">"c13637"</definedName>
    <definedName name="IQ_SEC_OTHER_NONFARM_NONRES_NON_ACCRUAL_FFIEC" hidden="1">"c15462"</definedName>
    <definedName name="IQ_SEC_OTHER_NONFARM_NONRES_RECOV_FFIEC" hidden="1">"c13195"</definedName>
    <definedName name="IQ_SEC_OWNER_NONFARM_NONRES_CHARGE_OFFS_FFIEC" hidden="1">"c13172"</definedName>
    <definedName name="IQ_SEC_OWNER_NONFARM_NONRES_DUE_30_89_FFIEC" hidden="1">"c13265"</definedName>
    <definedName name="IQ_SEC_OWNER_NONFARM_NONRES_DUE_90_FFIEC" hidden="1">"c13636"</definedName>
    <definedName name="IQ_SEC_OWNER_NONFARM_NONRES_NON_ACCRUAL_FFIEC" hidden="1">"c15461"</definedName>
    <definedName name="IQ_SEC_OWNER_NONFARM_NONRES_RECOV_FFIEC" hidden="1">"c13194"</definedName>
    <definedName name="IQ_SEC_PURCHASED_RESELL" hidden="1">"c5513"</definedName>
    <definedName name="IQ_SEC_PURCHASED_RESELL_FFIEC" hidden="1">"c12807"</definedName>
    <definedName name="IQ_SEC_RE_FOREIGN_DUE_30_89_FFIEC" hidden="1">"c13267"</definedName>
    <definedName name="IQ_SEC_RE_FOREIGN_DUE_90_FFIEC" hidden="1">"c13293"</definedName>
    <definedName name="IQ_SEC_RE_FOREIGN_NON_ACCRUAL_FFIEC" hidden="1">"c13319"</definedName>
    <definedName name="IQ_SEC_SOLD_REPURCHASE_FFIEC" hidden="1">"c12857"</definedName>
    <definedName name="IQ_SECUR_RECEIV" hidden="1">"c1151"</definedName>
    <definedName name="IQ_SECURED_1_4_FAMILY_RESIDENTIAL_CHARGE_OFFS_FDIC" hidden="1">"c6590"</definedName>
    <definedName name="IQ_SECURED_1_4_FAMILY_RESIDENTIAL_NET_CHARGE_OFFS_FDIC" hidden="1">"c6628"</definedName>
    <definedName name="IQ_SECURED_1_4_FAMILY_RESIDENTIAL_RECOVERIES_FDIC" hidden="1">"c6609"</definedName>
    <definedName name="IQ_SECURED_DEBT" hidden="1">"c2546"</definedName>
    <definedName name="IQ_SECURED_DEBT_PCT" hidden="1">"c2547"</definedName>
    <definedName name="IQ_SECURED_FARMLAND_CHARGE_OFFS_FDIC" hidden="1">"c6593"</definedName>
    <definedName name="IQ_SECURED_FARMLAND_DOM_DUE_30_89_FFIEC" hidden="1">"c13259"</definedName>
    <definedName name="IQ_SECURED_FARMLAND_DOM_DUE_90_FFIEC" hidden="1">"c13287"</definedName>
    <definedName name="IQ_SECURED_FARMLAND_DOM_NON_ACCRUAL_FFIEC" hidden="1">"c13313"</definedName>
    <definedName name="IQ_SECURED_FARMLAND_LL_REC_DOM_FFIEC" hidden="1">"c12901"</definedName>
    <definedName name="IQ_SECURED_FARMLAND_NET_CHARGE_OFFS_FDIC" hidden="1">"c6631"</definedName>
    <definedName name="IQ_SECURED_FARMLAND_RECOVERIES_FDIC" hidden="1">"c6612"</definedName>
    <definedName name="IQ_SECURED_MULTI_RES_LL_REC_DOM_FFIEC" hidden="1">"c12905"</definedName>
    <definedName name="IQ_SECURED_MULTIFAMILY_RESIDENTIAL_CHARGE_OFFS_FDIC" hidden="1">"c6591"</definedName>
    <definedName name="IQ_SECURED_MULTIFAMILY_RESIDENTIAL_NET_CHARGE_OFFS_FDIC" hidden="1">"c6629"</definedName>
    <definedName name="IQ_SECURED_MULTIFAMILY_RESIDENTIAL_RECOVERIES_FDIC" hidden="1">"c6610"</definedName>
    <definedName name="IQ_SECURED_NONFARM_NONRESIDENTIAL_CHARGE_OFFS_FDIC" hidden="1">"c6592"</definedName>
    <definedName name="IQ_SECURED_NONFARM_NONRESIDENTIAL_NET_CHARGE_OFFS_FDIC" hidden="1">"c6630"</definedName>
    <definedName name="IQ_SECURED_NONFARM_NONRESIDENTIAL_RECOVERIES_FDIC" hidden="1">"c6611"</definedName>
    <definedName name="IQ_SECURITIES_GAINS_FDIC" hidden="1">"c6584"</definedName>
    <definedName name="IQ_SECURITIES_HELD_MATURITY_FFIEC" hidden="1">"c12777"</definedName>
    <definedName name="IQ_SECURITIES_ISSUED_STATES_FDIC" hidden="1">"c6300"</definedName>
    <definedName name="IQ_SECURITIES_ISSUED_US_FFIEC" hidden="1">"c12781"</definedName>
    <definedName name="IQ_SECURITIES_LENT_FDIC" hidden="1">"c6532"</definedName>
    <definedName name="IQ_SECURITIES_LENT_FFIEC" hidden="1">"c13255"</definedName>
    <definedName name="IQ_SECURITIES_QUARTERLY_AVG_FFIEC" hidden="1">"c13079"</definedName>
    <definedName name="IQ_SECURITIES_STATE_POLI_SUBD_QUARTERLY_AVG_FFIEC" hidden="1">"c15470"</definedName>
    <definedName name="IQ_SECURITIES_UNDERWRITING_FDIC" hidden="1">"c6529"</definedName>
    <definedName name="IQ_SECURITIES_UNDERWRITING_UNUSED_FFIEC" hidden="1">"c13247"</definedName>
    <definedName name="IQ_SECURITIZATION_INC_OPERATING_INC_FFIEC" hidden="1">"c13390"</definedName>
    <definedName name="IQ_SECURITIZATION_INCOME_FFIEC" hidden="1">"c13012"</definedName>
    <definedName name="IQ_SECURITY_ACTIVE_STATUS" hidden="1">"c15160"</definedName>
    <definedName name="IQ_SECURITY_BORROW" hidden="1">"c1152"</definedName>
    <definedName name="IQ_SECURITY_LEVEL" hidden="1">"c2159"</definedName>
    <definedName name="IQ_SECURITY_NAME" hidden="1">"c15159"</definedName>
    <definedName name="IQ_SECURITY_NOTES" hidden="1">"c2202"</definedName>
    <definedName name="IQ_SECURITY_OWN" hidden="1">"c1153"</definedName>
    <definedName name="IQ_SECURITY_RESELL" hidden="1">"c1154"</definedName>
    <definedName name="IQ_SECURITY_TYPE" hidden="1">"c2158"</definedName>
    <definedName name="IQ_SELECTED_FOREIGN_ASSETS_FFIEC" hidden="1">"c13485"</definedName>
    <definedName name="IQ_SEMI_BACKLOG" hidden="1">"c10005"</definedName>
    <definedName name="IQ_SEMI_BACKLOG_AVG_PRICE" hidden="1">"c10006"</definedName>
    <definedName name="IQ_SEMI_BACKLOG_VALUE" hidden="1">"c10007"</definedName>
    <definedName name="IQ_SEMI_BOOK_TO_BILL_RATIO" hidden="1">"c10008"</definedName>
    <definedName name="IQ_SEMI_ORDER_AVG_PRICE" hidden="1">"c10002"</definedName>
    <definedName name="IQ_SEMI_ORDER_VALUE" hidden="1">"c10003"</definedName>
    <definedName name="IQ_SEMI_ORDER_VALUE_CHANGE" hidden="1">"c10004"</definedName>
    <definedName name="IQ_SEMI_ORDERS" hidden="1">"c10001"</definedName>
    <definedName name="IQ_SEMI_WARRANTY_RES_ACQ" hidden="1">"c10011"</definedName>
    <definedName name="IQ_SEMI_WARRANTY_RES_BEG" hidden="1">"c10009"</definedName>
    <definedName name="IQ_SEMI_WARRANTY_RES_END" hidden="1">"c10014"</definedName>
    <definedName name="IQ_SEMI_WARRANTY_RES_ISS" hidden="1">"c10010"</definedName>
    <definedName name="IQ_SEMI_WARRANTY_RES_OTHER" hidden="1">"c10013"</definedName>
    <definedName name="IQ_SEMI_WARRANTY_RES_PAY" hidden="1">"c10012"</definedName>
    <definedName name="IQ_SEP_ACCOUNT_ASSETS_LH_FFIEC" hidden="1">"c13105"</definedName>
    <definedName name="IQ_SEPARATE_ACCOUNT_LIAB_LH_FFIEC" hidden="1">"c13108"</definedName>
    <definedName name="IQ_SEPARATE_ACCT_ASSETS" hidden="1">"c1155"</definedName>
    <definedName name="IQ_SEPARATE_ACCT_LIAB" hidden="1">"c1156"</definedName>
    <definedName name="IQ_SERV_CHARGE_DEPOSITS" hidden="1">"c1157"</definedName>
    <definedName name="IQ_SERVICE_CHARGES_DEPOSIT_ACCOUNTS_DOM_FFIEC" hidden="1">"c13003"</definedName>
    <definedName name="IQ_SERVICE_CHARGES_FDIC" hidden="1">"c6572"</definedName>
    <definedName name="IQ_SERVICE_CHARGES_OPERATING_INC_FFIEC" hidden="1">"c13384"</definedName>
    <definedName name="IQ_SERVICE_FEE" hidden="1">"c8951"</definedName>
    <definedName name="IQ_SERVICING_FEES_FFIEC" hidden="1">"c13011"</definedName>
    <definedName name="IQ_SERVICING_FEES_OPERATING_INC_FFIEC" hidden="1">"c13389"</definedName>
    <definedName name="IQ_SGA" hidden="1">"c1158"</definedName>
    <definedName name="IQ_SGA_BNK" hidden="1">"c1159"</definedName>
    <definedName name="IQ_SGA_INS" hidden="1">"c1160"</definedName>
    <definedName name="IQ_SGA_MARGIN" hidden="1">"c1898"</definedName>
    <definedName name="IQ_SGA_RE" hidden="1">"c6265"</definedName>
    <definedName name="IQ_SGA_REIT" hidden="1">"c1161"</definedName>
    <definedName name="IQ_SGA_SUPPL" hidden="1">"c1162"</definedName>
    <definedName name="IQ_SGA_UTI" hidden="1">"c1163"</definedName>
    <definedName name="IQ_SHAREOUTSTANDING" hidden="1">"c83"</definedName>
    <definedName name="IQ_SHARES_PER_DR" hidden="1">"c204"</definedName>
    <definedName name="IQ_SHARES_PURCHASED_AVERAGE_PRICE" hidden="1">"c5821"</definedName>
    <definedName name="IQ_SHARES_PURCHASED_QUARTER" hidden="1">"c5820"</definedName>
    <definedName name="IQ_SHARESOUTSTANDING" hidden="1">"c1164"</definedName>
    <definedName name="IQ_SHORT_INTEREST" hidden="1">"c1165"</definedName>
    <definedName name="IQ_SHORT_INTEREST_OVER_FLOAT" hidden="1">"c1577"</definedName>
    <definedName name="IQ_SHORT_INTEREST_PERCENT" hidden="1">"c1576"</definedName>
    <definedName name="IQ_SHORT_POSITIONS_FFIEC" hidden="1">"c12859"</definedName>
    <definedName name="IQ_SHORT_TERM_INVEST" hidden="1">"c1197"</definedName>
    <definedName name="IQ_SMALL_INT_BEAR_CD" hidden="1">"c1166"</definedName>
    <definedName name="IQ_SOC_SEC_RECEIPTS_SAAR_USD_APR_FC" hidden="1">"c12005"</definedName>
    <definedName name="IQ_SOC_SEC_RECEIPTS_SAAR_USD_FC" hidden="1">"c12002"</definedName>
    <definedName name="IQ_SOC_SEC_RECEIPTS_SAAR_USD_POP_FC" hidden="1">"c12003"</definedName>
    <definedName name="IQ_SOC_SEC_RECEIPTS_SAAR_USD_YOY_FC" hidden="1">"c12004"</definedName>
    <definedName name="IQ_SOC_SEC_RECEIPTS_USD_APR_FC" hidden="1">"c12001"</definedName>
    <definedName name="IQ_SOC_SEC_RECEIPTS_USD_FC" hidden="1">"c11998"</definedName>
    <definedName name="IQ_SOC_SEC_RECEIPTS_USD_POP_FC" hidden="1">"c11999"</definedName>
    <definedName name="IQ_SOC_SEC_RECEIPTS_USD_YOY_FC" hidden="1">"c12000"</definedName>
    <definedName name="IQ_SOCIAL_SEC_RECEIPTS" hidden="1">"c7015"</definedName>
    <definedName name="IQ_SOCIAL_SEC_RECEIPTS_APR" hidden="1">"c7675"</definedName>
    <definedName name="IQ_SOCIAL_SEC_RECEIPTS_APR_FC" hidden="1">"c8555"</definedName>
    <definedName name="IQ_SOCIAL_SEC_RECEIPTS_FC" hidden="1">"c7895"</definedName>
    <definedName name="IQ_SOCIAL_SEC_RECEIPTS_POP" hidden="1">"c7235"</definedName>
    <definedName name="IQ_SOCIAL_SEC_RECEIPTS_POP_FC" hidden="1">"c8115"</definedName>
    <definedName name="IQ_SOCIAL_SEC_RECEIPTS_SAAR" hidden="1">"c7016"</definedName>
    <definedName name="IQ_SOCIAL_SEC_RECEIPTS_SAAR_APR" hidden="1">"c7676"</definedName>
    <definedName name="IQ_SOCIAL_SEC_RECEIPTS_SAAR_APR_FC" hidden="1">"c8556"</definedName>
    <definedName name="IQ_SOCIAL_SEC_RECEIPTS_SAAR_FC" hidden="1">"c7896"</definedName>
    <definedName name="IQ_SOCIAL_SEC_RECEIPTS_SAAR_POP" hidden="1">"c7236"</definedName>
    <definedName name="IQ_SOCIAL_SEC_RECEIPTS_SAAR_POP_FC" hidden="1">"c8116"</definedName>
    <definedName name="IQ_SOCIAL_SEC_RECEIPTS_SAAR_YOY" hidden="1">"c7456"</definedName>
    <definedName name="IQ_SOCIAL_SEC_RECEIPTS_SAAR_YOY_FC" hidden="1">"c8336"</definedName>
    <definedName name="IQ_SOCIAL_SEC_RECEIPTS_YOY" hidden="1">"c7455"</definedName>
    <definedName name="IQ_SOCIAL_SEC_RECEIPTS_YOY_FC" hidden="1">"c8335"</definedName>
    <definedName name="IQ_SOFTWARE" hidden="1">"c1167"</definedName>
    <definedName name="IQ_SOURCE" hidden="1">"c1168"</definedName>
    <definedName name="IQ_SP" hidden="1">"c2171"</definedName>
    <definedName name="IQ_SP_BANK" hidden="1">"c2637"</definedName>
    <definedName name="IQ_SP_BANK_ACTION" hidden="1">"c2636"</definedName>
    <definedName name="IQ_SP_BANK_DATE" hidden="1">"c2635"</definedName>
    <definedName name="IQ_SP_DATE" hidden="1">"c2172"</definedName>
    <definedName name="IQ_SP_FIN_ENHANCE_FX" hidden="1">"c2631"</definedName>
    <definedName name="IQ_SP_FIN_ENHANCE_FX_ACTION" hidden="1">"c2630"</definedName>
    <definedName name="IQ_SP_FIN_ENHANCE_FX_DATE" hidden="1">"c2629"</definedName>
    <definedName name="IQ_SP_FIN_ENHANCE_LC" hidden="1">"c2634"</definedName>
    <definedName name="IQ_SP_FIN_ENHANCE_LC_ACTION" hidden="1">"c2633"</definedName>
    <definedName name="IQ_SP_FIN_ENHANCE_LC_DATE" hidden="1">"c2632"</definedName>
    <definedName name="IQ_SP_FIN_STRENGTH_LC_ACTION_LT" hidden="1">"c2625"</definedName>
    <definedName name="IQ_SP_FIN_STRENGTH_LC_ACTION_ST" hidden="1">"c2626"</definedName>
    <definedName name="IQ_SP_FIN_STRENGTH_LC_DATE_LT" hidden="1">"c2623"</definedName>
    <definedName name="IQ_SP_FIN_STRENGTH_LC_DATE_ST" hidden="1">"c2624"</definedName>
    <definedName name="IQ_SP_FIN_STRENGTH_LC_LT" hidden="1">"c2627"</definedName>
    <definedName name="IQ_SP_FIN_STRENGTH_LC_ST" hidden="1">"c2628"</definedName>
    <definedName name="IQ_SP_FX_ACTION_LT" hidden="1">"c2613"</definedName>
    <definedName name="IQ_SP_FX_ACTION_ST" hidden="1">"c2614"</definedName>
    <definedName name="IQ_SP_FX_DATE_LT" hidden="1">"c2611"</definedName>
    <definedName name="IQ_SP_FX_DATE_ST" hidden="1">"c2612"</definedName>
    <definedName name="IQ_SP_FX_LT" hidden="1">"c2615"</definedName>
    <definedName name="IQ_SP_FX_ST" hidden="1">"c2616"</definedName>
    <definedName name="IQ_SP_ISSUE_ACTION" hidden="1">"c2644"</definedName>
    <definedName name="IQ_SP_ISSUE_DATE" hidden="1">"c2643"</definedName>
    <definedName name="IQ_SP_ISSUE_LT" hidden="1">"c2645"</definedName>
    <definedName name="IQ_SP_ISSUE_NSR_ACTION_LT" hidden="1">"c13616"</definedName>
    <definedName name="IQ_SP_ISSUE_NSR_ACTION_ST" hidden="1">"c13622"</definedName>
    <definedName name="IQ_SP_ISSUE_NSR_DATE_LT" hidden="1">"c13615"</definedName>
    <definedName name="IQ_SP_ISSUE_NSR_DATE_ST" hidden="1">"c13621"</definedName>
    <definedName name="IQ_SP_ISSUE_NSR_LT" hidden="1">"c13614"</definedName>
    <definedName name="IQ_SP_ISSUE_NSR_ST" hidden="1">"c13620"</definedName>
    <definedName name="IQ_SP_ISSUE_OUTLOOK_WATCH" hidden="1">"c2650"</definedName>
    <definedName name="IQ_SP_ISSUE_OUTLOOK_WATCH_DATE" hidden="1">"c2649"</definedName>
    <definedName name="IQ_SP_ISSUE_RECOVER" hidden="1">"c2648"</definedName>
    <definedName name="IQ_SP_ISSUE_RECOVER_ACTION" hidden="1">"c2647"</definedName>
    <definedName name="IQ_SP_ISSUE_RECOVER_DATE" hidden="1">"c2646"</definedName>
    <definedName name="IQ_SP_LC_ACTION_LT" hidden="1">"c2619"</definedName>
    <definedName name="IQ_SP_LC_ACTION_ST" hidden="1">"c2620"</definedName>
    <definedName name="IQ_SP_LC_DATE_LT" hidden="1">"c2617"</definedName>
    <definedName name="IQ_SP_LC_DATE_ST" hidden="1">"c2618"</definedName>
    <definedName name="IQ_SP_LC_LT" hidden="1">"c2621"</definedName>
    <definedName name="IQ_SP_LC_ST" hidden="1">"c2622"</definedName>
    <definedName name="IQ_SP_NSR_ACTION_LT" hidden="1">"c13613"</definedName>
    <definedName name="IQ_SP_NSR_ACTION_ST" hidden="1">"c13619"</definedName>
    <definedName name="IQ_SP_NSR_DATE_LT" hidden="1">"c13612"</definedName>
    <definedName name="IQ_SP_NSR_DATE_ST" hidden="1">"c13618"</definedName>
    <definedName name="IQ_SP_NSR_LT" hidden="1">"c13611"</definedName>
    <definedName name="IQ_SP_NSR_ST" hidden="1">"c13617"</definedName>
    <definedName name="IQ_SP_OUTLOOK_WATCH" hidden="1">"c2639"</definedName>
    <definedName name="IQ_SP_OUTLOOK_WATCH_DATE" hidden="1">"c2638"</definedName>
    <definedName name="IQ_SP_REASON" hidden="1">"c2174"</definedName>
    <definedName name="IQ_SP_STATUS" hidden="1">"c2173"</definedName>
    <definedName name="IQ_SPECIAL_DIV_CF" hidden="1">"c1169"</definedName>
    <definedName name="IQ_SPECIAL_DIV_CF_BNK" hidden="1">"c1170"</definedName>
    <definedName name="IQ_SPECIAL_DIV_CF_BR" hidden="1">"c1171"</definedName>
    <definedName name="IQ_SPECIAL_DIV_CF_FIN" hidden="1">"c1172"</definedName>
    <definedName name="IQ_SPECIAL_DIV_CF_INS" hidden="1">"c1173"</definedName>
    <definedName name="IQ_SPECIAL_DIV_CF_RE" hidden="1">"c6266"</definedName>
    <definedName name="IQ_SPECIAL_DIV_CF_REIT" hidden="1">"c1174"</definedName>
    <definedName name="IQ_SPECIAL_DIV_CF_UTI" hidden="1">"c1175"</definedName>
    <definedName name="IQ_SPECIAL_DIV_SHARE" hidden="1">"c3007"</definedName>
    <definedName name="IQ_SPECIFIC_ALLOWANCE" hidden="1">"c15247"</definedName>
    <definedName name="IQ_SQ_FT_LEASED_GROSS_CONSOL" hidden="1">"c8820"</definedName>
    <definedName name="IQ_SQ_FT_LEASED_GROSS_MANAGED" hidden="1">"c8822"</definedName>
    <definedName name="IQ_SQ_FT_LEASED_GROSS_OTHER" hidden="1">"c8823"</definedName>
    <definedName name="IQ_SQ_FT_LEASED_GROSS_TOTAL" hidden="1">"c8824"</definedName>
    <definedName name="IQ_SQ_FT_LEASED_GROSS_UNCONSOL" hidden="1">"c8821"</definedName>
    <definedName name="IQ_SQ_FT_LEASED_NET_CONSOL" hidden="1">"c8825"</definedName>
    <definedName name="IQ_SQ_FT_LEASED_NET_MANAGED" hidden="1">"c8827"</definedName>
    <definedName name="IQ_SQ_FT_LEASED_NET_OTHER" hidden="1">"c8828"</definedName>
    <definedName name="IQ_SQ_FT_LEASED_NET_TOTAL" hidden="1">"c8829"</definedName>
    <definedName name="IQ_SQ_FT_LEASED_NET_UNCONSOL" hidden="1">"c8826"</definedName>
    <definedName name="IQ_SQ_METER_LEASED_GROSS_CONSOL" hidden="1">"c8830"</definedName>
    <definedName name="IQ_SQ_METER_LEASED_GROSS_MANAGED" hidden="1">"c8832"</definedName>
    <definedName name="IQ_SQ_METER_LEASED_GROSS_OTHER" hidden="1">"c8833"</definedName>
    <definedName name="IQ_SQ_METER_LEASED_GROSS_TOTAL" hidden="1">"c8834"</definedName>
    <definedName name="IQ_SQ_METER_LEASED_GROSS_UNCONSOL" hidden="1">"c8831"</definedName>
    <definedName name="IQ_SQ_METER_LEASED_NET_CONSOL" hidden="1">"c8835"</definedName>
    <definedName name="IQ_SQ_METER_LEASED_NET_MANAGED" hidden="1">"c8837"</definedName>
    <definedName name="IQ_SQ_METER_LEASED_NET_OTHER" hidden="1">"c8838"</definedName>
    <definedName name="IQ_SQ_METER_LEASED_NET_TOTAL" hidden="1">"c8839"</definedName>
    <definedName name="IQ_SQ_METER_LEASED_NET_UNCONSOL" hidden="1">"c8836"</definedName>
    <definedName name="IQ_SR_BONDS_NOTES" hidden="1">"c2501"</definedName>
    <definedName name="IQ_SR_BONDS_NOTES_PCT" hidden="1">"c2502"</definedName>
    <definedName name="IQ_SR_DEBT" hidden="1">"c2526"</definedName>
    <definedName name="IQ_SR_DEBT_EBITDA" hidden="1">"c2552"</definedName>
    <definedName name="IQ_SR_DEBT_EBITDA_CAPEX" hidden="1">"c2553"</definedName>
    <definedName name="IQ_SR_DEBT_PCT" hidden="1">"c2527"</definedName>
    <definedName name="IQ_SR_SUB_DEBT" hidden="1">"c2530"</definedName>
    <definedName name="IQ_SR_SUB_DEBT_EBITDA" hidden="1">"c2556"</definedName>
    <definedName name="IQ_SR_SUB_DEBT_EBITDA_CAPEX" hidden="1">"c2557"</definedName>
    <definedName name="IQ_SR_SUB_DEBT_PCT" hidden="1">"c2531"</definedName>
    <definedName name="IQ_ST_DEBT" hidden="1">"c1176"</definedName>
    <definedName name="IQ_ST_DEBT_BNK" hidden="1">"c1177"</definedName>
    <definedName name="IQ_ST_DEBT_BR" hidden="1">"c1178"</definedName>
    <definedName name="IQ_ST_DEBT_FIN" hidden="1">"c1179"</definedName>
    <definedName name="IQ_ST_DEBT_INS" hidden="1">"c1180"</definedName>
    <definedName name="IQ_ST_DEBT_ISSUED" hidden="1">"c1181"</definedName>
    <definedName name="IQ_ST_DEBT_ISSUED_BNK" hidden="1">"c1182"</definedName>
    <definedName name="IQ_ST_DEBT_ISSUED_BR" hidden="1">"c1183"</definedName>
    <definedName name="IQ_ST_DEBT_ISSUED_FIN" hidden="1">"c1184"</definedName>
    <definedName name="IQ_ST_DEBT_ISSUED_INS" hidden="1">"c1185"</definedName>
    <definedName name="IQ_ST_DEBT_ISSUED_RE" hidden="1">"c6267"</definedName>
    <definedName name="IQ_ST_DEBT_ISSUED_REIT" hidden="1">"c1186"</definedName>
    <definedName name="IQ_ST_DEBT_ISSUED_UTI" hidden="1">"c1187"</definedName>
    <definedName name="IQ_ST_DEBT_PCT" hidden="1">"c2539"</definedName>
    <definedName name="IQ_ST_DEBT_RE" hidden="1">"c6268"</definedName>
    <definedName name="IQ_ST_DEBT_REIT" hidden="1">"c1188"</definedName>
    <definedName name="IQ_ST_DEBT_REPAID" hidden="1">"c1189"</definedName>
    <definedName name="IQ_ST_DEBT_REPAID_BNK" hidden="1">"c1190"</definedName>
    <definedName name="IQ_ST_DEBT_REPAID_BR" hidden="1">"c1191"</definedName>
    <definedName name="IQ_ST_DEBT_REPAID_FIN" hidden="1">"c1192"</definedName>
    <definedName name="IQ_ST_DEBT_REPAID_INS" hidden="1">"c1193"</definedName>
    <definedName name="IQ_ST_DEBT_REPAID_RE" hidden="1">"c6269"</definedName>
    <definedName name="IQ_ST_DEBT_REPAID_REIT" hidden="1">"c1194"</definedName>
    <definedName name="IQ_ST_DEBT_REPAID_UTI" hidden="1">"c1195"</definedName>
    <definedName name="IQ_ST_DEBT_UTI" hidden="1">"c1196"</definedName>
    <definedName name="IQ_ST_FHLB_DEBT" hidden="1">"c5658"</definedName>
    <definedName name="IQ_ST_INVEST" hidden="1">"c1197"</definedName>
    <definedName name="IQ_ST_INVEST_ASSETS_TOT_FFIEC" hidden="1">"c13438"</definedName>
    <definedName name="IQ_ST_INVEST_ST_NONCORE_FUNDING_FFIEC" hidden="1">"c13338"</definedName>
    <definedName name="IQ_ST_INVEST_UTI" hidden="1">"c1198"</definedName>
    <definedName name="IQ_ST_NOTE_RECEIV" hidden="1">"c1199"</definedName>
    <definedName name="IQ_STANDBY_LOC_FHLB_BANK_BEHALF_OFF_BS_FFIEC" hidden="1">"c15412"</definedName>
    <definedName name="IQ_STATE" hidden="1">"c1200"</definedName>
    <definedName name="IQ_STATE_LOCAL_SPENDING_SAAR" hidden="1">"c7017"</definedName>
    <definedName name="IQ_STATE_LOCAL_SPENDING_SAAR_APR" hidden="1">"c7677"</definedName>
    <definedName name="IQ_STATE_LOCAL_SPENDING_SAAR_APR_FC" hidden="1">"c8557"</definedName>
    <definedName name="IQ_STATE_LOCAL_SPENDING_SAAR_FC" hidden="1">"c7897"</definedName>
    <definedName name="IQ_STATE_LOCAL_SPENDING_SAAR_POP" hidden="1">"c7237"</definedName>
    <definedName name="IQ_STATE_LOCAL_SPENDING_SAAR_POP_FC" hidden="1">"c8117"</definedName>
    <definedName name="IQ_STATE_LOCAL_SPENDING_SAAR_YOY" hidden="1">"c7457"</definedName>
    <definedName name="IQ_STATE_LOCAL_SPENDING_SAAR_YOY_FC" hidden="1">"c8337"</definedName>
    <definedName name="IQ_STATES_NONTRANSACTION_ACCOUNTS_FDIC" hidden="1">"c6547"</definedName>
    <definedName name="IQ_STATES_POLI_SUBD_US_NON_TRANS_ACCTS_FFIEC" hidden="1">"c15324"</definedName>
    <definedName name="IQ_STATES_POLI_SUBD_US_TRANS_ACCTS_FFIEC" hidden="1">"c15316"</definedName>
    <definedName name="IQ_STATES_TOTAL_DEPOSITS_FDIC" hidden="1">"c6473"</definedName>
    <definedName name="IQ_STATES_TRANSACTION_ACCOUNTS_FDIC" hidden="1">"c6539"</definedName>
    <definedName name="IQ_STATUTORY_SURPLUS" hidden="1">"c1201"</definedName>
    <definedName name="IQ_STOCK_BASED" hidden="1">"c1202"</definedName>
    <definedName name="IQ_STOCK_BASED_AT" hidden="1">"c2999"</definedName>
    <definedName name="IQ_STOCK_BASED_CF" hidden="1">"c1203"</definedName>
    <definedName name="IQ_STOCK_BASED_COGS" hidden="1">"c2990"</definedName>
    <definedName name="IQ_STOCK_BASED_COMP" hidden="1">"c3512"</definedName>
    <definedName name="IQ_STOCK_BASED_COMP_PRETAX" hidden="1">"c3510"</definedName>
    <definedName name="IQ_STOCK_BASED_COMP_TAX" hidden="1">"c3511"</definedName>
    <definedName name="IQ_STOCK_BASED_EXPLORE_DRILL" hidden="1">"c13851"</definedName>
    <definedName name="IQ_STOCK_BASED_GA" hidden="1">"c2993"</definedName>
    <definedName name="IQ_STOCK_BASED_OTHER" hidden="1">"c2995"</definedName>
    <definedName name="IQ_STOCK_BASED_RD" hidden="1">"c2991"</definedName>
    <definedName name="IQ_STOCK_BASED_SGA" hidden="1">"c2994"</definedName>
    <definedName name="IQ_STOCK_BASED_SM" hidden="1">"c2992"</definedName>
    <definedName name="IQ_STOCK_BASED_TOTAL" hidden="1">"c3040"</definedName>
    <definedName name="IQ_STOCK_OPTIONS_COMP" hidden="1">"c3509"</definedName>
    <definedName name="IQ_STOCK_OPTIONS_COMP_PRETAX" hidden="1">"c3507"</definedName>
    <definedName name="IQ_STOCK_OPTIONS_COMP_TAX" hidden="1">"c3508"</definedName>
    <definedName name="IQ_STRATEGY_NOTE" hidden="1">"c6791"</definedName>
    <definedName name="IQ_STRIKE_PRICE_ISSUED" hidden="1">"c1645"</definedName>
    <definedName name="IQ_STRIKE_PRICE_OS" hidden="1">"c1646"</definedName>
    <definedName name="IQ_STRIPS_RECEIVABLE_MORTGAGE_LOANS_FFIEC" hidden="1">"c12844"</definedName>
    <definedName name="IQ_STRIPS_RECEIVABLE_OTHER_FFIEC" hidden="1">"c12845"</definedName>
    <definedName name="IQ_STRUCT_FIN_CLASS" hidden="1">"c8950"</definedName>
    <definedName name="IQ_STRUCT_FIN_SERIES" hidden="1">"c8956"</definedName>
    <definedName name="IQ_STRUCTURED_NOTES_INVEST_SECURITIES_FFIEC" hidden="1">"c13468"</definedName>
    <definedName name="IQ_STRUCTURING_NOTES_TIER_1_FFIEC" hidden="1">"c13344"</definedName>
    <definedName name="IQ_STW" hidden="1">"c2166"</definedName>
    <definedName name="IQ_SUB_BONDS_NOTES" hidden="1">"c2503"</definedName>
    <definedName name="IQ_SUB_BONDS_NOTES_PCT" hidden="1">"c2504"</definedName>
    <definedName name="IQ_SUB_DEBT" hidden="1">"c2532"</definedName>
    <definedName name="IQ_SUB_DEBT_EBITDA" hidden="1">"c2558"</definedName>
    <definedName name="IQ_SUB_DEBT_EBITDA_CAPEX" hidden="1">"c2559"</definedName>
    <definedName name="IQ_SUB_DEBT_FDIC" hidden="1">"c6346"</definedName>
    <definedName name="IQ_SUB_DEBT_PCT" hidden="1">"c2533"</definedName>
    <definedName name="IQ_SUB_LEASE_AFTER_FIVE" hidden="1">"c1207"</definedName>
    <definedName name="IQ_SUB_LEASE_INC_CY" hidden="1">"c1208"</definedName>
    <definedName name="IQ_SUB_LEASE_INC_CY1" hidden="1">"c1209"</definedName>
    <definedName name="IQ_SUB_LEASE_INC_CY2" hidden="1">"c1210"</definedName>
    <definedName name="IQ_SUB_LEASE_INC_CY3" hidden="1">"c1211"</definedName>
    <definedName name="IQ_SUB_LEASE_INC_CY4" hidden="1">"c1212"</definedName>
    <definedName name="IQ_SUB_LEASE_NEXT_FIVE" hidden="1">"c1213"</definedName>
    <definedName name="IQ_SUB_NOTES_DEBENTURES_FAIR_VALUE_TOT_FFIEC" hidden="1">"c15410"</definedName>
    <definedName name="IQ_SUB_NOTES_DEBENTURES_FFIEC" hidden="1">"c12867"</definedName>
    <definedName name="IQ_SUB_NOTES_DEBENTURES_LEVEL_1_FFIEC" hidden="1">"c15432"</definedName>
    <definedName name="IQ_SUB_NOTES_DEBENTURES_LEVEL_2_FFIEC" hidden="1">"c15445"</definedName>
    <definedName name="IQ_SUB_NOTES_DEBENTURES_LEVEL_3_FFIEC" hidden="1">"c15458"</definedName>
    <definedName name="IQ_SUB_NOTES_PAYABLE_UNCONSOLIDATED_TRUSTS_FFIEC" hidden="1">"c12868"</definedName>
    <definedName name="IQ_SUPPLIES_FFIEC" hidden="1">"c13050"</definedName>
    <definedName name="IQ_SURPLUS_FDIC" hidden="1">"c6351"</definedName>
    <definedName name="IQ_SURPLUS_FFIEC" hidden="1">"c12877"</definedName>
    <definedName name="IQ_SVA" hidden="1">"c1214"</definedName>
    <definedName name="IQ_SYNTHETIC_STRUCTURED_PRODUCTS_AVAIL_SALE_FFIEC" hidden="1">"c15264"</definedName>
    <definedName name="IQ_SYNTHETIC_STRUCTURED_PRODUCTS_FFIEC" hidden="1">"c15261"</definedName>
    <definedName name="IQ_TANGIBLE_ASSETS_FFIEC" hidden="1">"c13916"</definedName>
    <definedName name="IQ_TANGIBLE_COMMON_EQUITY_FFIEC" hidden="1">"c13914"</definedName>
    <definedName name="IQ_TANGIBLE_EQUITY_ASSETS_FFIEC" hidden="1">"c13346"</definedName>
    <definedName name="IQ_TANGIBLE_EQUITY_FFIEC" hidden="1">"c13915"</definedName>
    <definedName name="IQ_TANGIBLE_TIER_1_LEVERAGE_FFIEC" hidden="1">"c13345"</definedName>
    <definedName name="IQ_TARGET_PRICE_NUM" hidden="1">"c1653"</definedName>
    <definedName name="IQ_TARGET_PRICE_NUM_CIQ" hidden="1">"c4661"</definedName>
    <definedName name="IQ_TARGET_PRICE_NUM_REUT" hidden="1">"c5319"</definedName>
    <definedName name="IQ_TARGET_PRICE_STDDEV" hidden="1">"c1654"</definedName>
    <definedName name="IQ_TARGET_PRICE_STDDEV_CIQ" hidden="1">"c4662"</definedName>
    <definedName name="IQ_TARGET_PRICE_STDDEV_REUT" hidden="1">"c5320"</definedName>
    <definedName name="IQ_TAX_BENEFIT_CF_1YR" hidden="1">"c3483"</definedName>
    <definedName name="IQ_TAX_BENEFIT_CF_2YR" hidden="1">"c3484"</definedName>
    <definedName name="IQ_TAX_BENEFIT_CF_3YR" hidden="1">"c3485"</definedName>
    <definedName name="IQ_TAX_BENEFIT_CF_4YR" hidden="1">"c3486"</definedName>
    <definedName name="IQ_TAX_BENEFIT_CF_5YR" hidden="1">"c3487"</definedName>
    <definedName name="IQ_TAX_BENEFIT_CF_AFTER_FIVE" hidden="1">"c3488"</definedName>
    <definedName name="IQ_TAX_BENEFIT_CF_MAX_YEAR" hidden="1">"c3491"</definedName>
    <definedName name="IQ_TAX_BENEFIT_CF_NO_EXP" hidden="1">"c3489"</definedName>
    <definedName name="IQ_TAX_BENEFIT_CF_TOTAL" hidden="1">"c3490"</definedName>
    <definedName name="IQ_TAX_BENEFIT_OPTIONS" hidden="1">"c1215"</definedName>
    <definedName name="IQ_TAX_EQUIV_NET_INT_INC" hidden="1">"c1216"</definedName>
    <definedName name="IQ_TAX_EQUIVALENT_ADJUSTMENTS_FFIEC" hidden="1">"c13854"</definedName>
    <definedName name="IQ_TAX_OTHER_EXP_AP" hidden="1">"c8878"</definedName>
    <definedName name="IQ_TAX_OTHER_EXP_AP_ABS" hidden="1">"c8897"</definedName>
    <definedName name="IQ_TAX_OTHER_EXP_NAME_AP" hidden="1">"c8916"</definedName>
    <definedName name="IQ_TAX_OTHER_EXP_NAME_AP_ABS" hidden="1">"c8935"</definedName>
    <definedName name="IQ_TAXES_ADJ_NOI_FFIEC" hidden="1">"c13395"</definedName>
    <definedName name="IQ_TAXES_NOI_FFIEC" hidden="1">"c13394"</definedName>
    <definedName name="IQ_TAXES_TE_AVG_ASSETS_FFIEC" hidden="1">"c13366"</definedName>
    <definedName name="IQ_TBV" hidden="1">"c1906"</definedName>
    <definedName name="IQ_TBV_10YR_ANN_CAGR" hidden="1">"c6169"</definedName>
    <definedName name="IQ_TBV_10YR_ANN_GROWTH" hidden="1">"c1936"</definedName>
    <definedName name="IQ_TBV_1YR_ANN_GROWTH" hidden="1">"c1931"</definedName>
    <definedName name="IQ_TBV_2YR_ANN_CAGR" hidden="1">"c6165"</definedName>
    <definedName name="IQ_TBV_2YR_ANN_GROWTH" hidden="1">"c1932"</definedName>
    <definedName name="IQ_TBV_3YR_ANN_CAGR" hidden="1">"c6166"</definedName>
    <definedName name="IQ_TBV_3YR_ANN_GROWTH" hidden="1">"c1933"</definedName>
    <definedName name="IQ_TBV_5YR_ANN_CAGR" hidden="1">"c6167"</definedName>
    <definedName name="IQ_TBV_5YR_ANN_GROWTH" hidden="1">"c1934"</definedName>
    <definedName name="IQ_TBV_7YR_ANN_CAGR" hidden="1">"c6168"</definedName>
    <definedName name="IQ_TBV_7YR_ANN_GROWTH" hidden="1">"c1935"</definedName>
    <definedName name="IQ_TBV_EXCL_FFIEC" hidden="1">"c13516"</definedName>
    <definedName name="IQ_TBV_SHARE" hidden="1">"c1217"</definedName>
    <definedName name="IQ_TELECOM_FFIEC" hidden="1">"c13057"</definedName>
    <definedName name="IQ_TEMPLATE" hidden="1">"c1521"</definedName>
    <definedName name="IQ_TENANT" hidden="1">"c1218"</definedName>
    <definedName name="IQ_TERM_LOANS" hidden="1">"c2499"</definedName>
    <definedName name="IQ_TERM_LOANS_PCT" hidden="1">"c2500"</definedName>
    <definedName name="IQ_TEV" hidden="1">"c1219"</definedName>
    <definedName name="IQ_TEV_EBIT" hidden="1">"c1220"</definedName>
    <definedName name="IQ_TEV_EBIT_AVG" hidden="1">"c1221"</definedName>
    <definedName name="IQ_TEV_EBIT_FWD" hidden="1">"c2238"</definedName>
    <definedName name="IQ_TEV_EBITDA" hidden="1">"c1222"</definedName>
    <definedName name="IQ_TEV_EBITDA_AVG" hidden="1">"c1223"</definedName>
    <definedName name="IQ_TEV_EBITDA_FWD" hidden="1">"c1224"</definedName>
    <definedName name="IQ_TEV_EBITDA_FWD_CIQ" hidden="1">"c4043"</definedName>
    <definedName name="IQ_TEV_EBITDA_FWD_REUT" hidden="1">"c4050"</definedName>
    <definedName name="IQ_TEV_EMPLOYEE_AVG" hidden="1">"c1225"</definedName>
    <definedName name="IQ_TEV_TOTAL_REV" hidden="1">"c1226"</definedName>
    <definedName name="IQ_TEV_TOTAL_REV_AVG" hidden="1">"c1227"</definedName>
    <definedName name="IQ_TEV_TOTAL_REV_FWD" hidden="1">"c1228"</definedName>
    <definedName name="IQ_TEV_TOTAL_REV_FWD_CIQ" hidden="1">"c4044"</definedName>
    <definedName name="IQ_TEV_TOTAL_REV_FWD_REUT" hidden="1">"c4051"</definedName>
    <definedName name="IQ_TEV_UFCF" hidden="1">"c2208"</definedName>
    <definedName name="IQ_THREE_MONTHS_FIXED_AND_FLOATING_FDIC" hidden="1">"c6419"</definedName>
    <definedName name="IQ_THREE_MONTHS_MORTGAGE_PASS_THROUGHS_FDIC" hidden="1">"c6411"</definedName>
    <definedName name="IQ_THREE_YEAR_FIXED_AND_FLOATING_RATE_FDIC" hidden="1">"c6421"</definedName>
    <definedName name="IQ_THREE_YEAR_MORTGAGE_PASS_THROUGHS_FDIC" hidden="1">"c6413"</definedName>
    <definedName name="IQ_THREE_YEARS_LESS_FDIC" hidden="1">"c6417"</definedName>
    <definedName name="IQ_TIER_1_CAPITAL_BEFORE_CHARGES_T1_FFIEC" hidden="1">"c13139"</definedName>
    <definedName name="IQ_TIER_1_CAPITAL_FFIEC" hidden="1">"c13143"</definedName>
    <definedName name="IQ_TIER_1_LEVERAGE_RATIO_FFIEC" hidden="1">"c13160"</definedName>
    <definedName name="IQ_TIER_1_RISK_BASED_CAPITAL_RATIO_FDIC" hidden="1">"c6746"</definedName>
    <definedName name="IQ_TIER_1_RISK_BASED_CAPITAL_RATIO_FFIEC" hidden="1">"c13161"</definedName>
    <definedName name="IQ_TIER_2_CAPITAL_FFIEC" hidden="1">"c13149"</definedName>
    <definedName name="IQ_TIER_3_CAPITAL_ALLOCATED_MARKET_RISK_FFIEC" hidden="1">"c13151"</definedName>
    <definedName name="IQ_TIER_ONE_CAPITAL" hidden="1">"c2667"</definedName>
    <definedName name="IQ_TIER_ONE_FDIC" hidden="1">"c6369"</definedName>
    <definedName name="IQ_TIER_ONE_RATIO" hidden="1">"c1229"</definedName>
    <definedName name="IQ_TIER_TWO_CAPITAL" hidden="1">"c2669"</definedName>
    <definedName name="IQ_TIER_TWO_CAPITAL_RATIO" hidden="1">"c15241"</definedName>
    <definedName name="IQ_TIME_DEP" hidden="1">"c1230"</definedName>
    <definedName name="IQ_TIME_DEPOSIT_LESS_100000_QUARTERLY_AVG_FFIEC" hidden="1">"c15487"</definedName>
    <definedName name="IQ_TIME_DEPOSIT_MORE_100000_QUARTERLY_AVG_FFIEC" hidden="1">"c15486"</definedName>
    <definedName name="IQ_TIME_DEPOSITS_LESS_100K_OTHER_INSTITUTIONS_FFIEC" hidden="1">"c12953"</definedName>
    <definedName name="IQ_TIME_DEPOSITS_LESS_100K_TOT_DEPOSITS_FFIEC" hidden="1">"c13907"</definedName>
    <definedName name="IQ_TIME_DEPOSITS_LESS_THAN_100K_FDIC" hidden="1">"c6465"</definedName>
    <definedName name="IQ_TIME_DEPOSITS_MORE_100K_OTHER_INSTITUTIONS_FFIEC" hidden="1">"c12954"</definedName>
    <definedName name="IQ_TIME_DEPOSITS_MORE_100K_TOT_DEPOSITS_FFIEC" hidden="1">"c13906"</definedName>
    <definedName name="IQ_TIME_DEPOSITS_MORE_THAN_100K_FDIC" hidden="1">"c6470"</definedName>
    <definedName name="IQ_TODAY" hidden="1">0</definedName>
    <definedName name="IQ_TOT_1_4_FAM_LOANS_TOT_LOANS_FFIEC" hidden="1">"c13868"</definedName>
    <definedName name="IQ_TOT_ADJ_INC" hidden="1">"c1616"</definedName>
    <definedName name="IQ_TOT_LEASES_TOT_LOANS_FFIEC" hidden="1">"c13876"</definedName>
    <definedName name="IQ_TOT_NON_RE_LOANS_TOT_LOANS_FFIEC" hidden="1">"c13877"</definedName>
    <definedName name="IQ_TOT_NONTRANS_ACCTS_TOT_DEPOSITS_FFIEC" hidden="1">"c13909"</definedName>
    <definedName name="IQ_TOT_RE_LOANS_TOT_LOANS_FFIEC" hidden="1">"c13873"</definedName>
    <definedName name="IQ_TOT_TIME_DEPOSITS_TOT_DEPOSITS_FFIEC" hidden="1">"c13908"</definedName>
    <definedName name="IQ_TOTAL_AR_BR" hidden="1">"c1231"</definedName>
    <definedName name="IQ_TOTAL_AR_RE" hidden="1">"c6270"</definedName>
    <definedName name="IQ_TOTAL_AR_REIT" hidden="1">"c1232"</definedName>
    <definedName name="IQ_TOTAL_AR_UTI" hidden="1">"c1233"</definedName>
    <definedName name="IQ_TOTAL_ASSETS" hidden="1">"c1234"</definedName>
    <definedName name="IQ_TOTAL_ASSETS_10YR_ANN_CAGR" hidden="1">"c6140"</definedName>
    <definedName name="IQ_TOTAL_ASSETS_10YR_ANN_GROWTH" hidden="1">"c1235"</definedName>
    <definedName name="IQ_TOTAL_ASSETS_1YR_ANN_GROWTH" hidden="1">"c1236"</definedName>
    <definedName name="IQ_TOTAL_ASSETS_2YR_ANN_CAGR" hidden="1">"c6141"</definedName>
    <definedName name="IQ_TOTAL_ASSETS_2YR_ANN_GROWTH" hidden="1">"c1237"</definedName>
    <definedName name="IQ_TOTAL_ASSETS_3YR_ANN_CAGR" hidden="1">"c6142"</definedName>
    <definedName name="IQ_TOTAL_ASSETS_3YR_ANN_GROWTH" hidden="1">"c1238"</definedName>
    <definedName name="IQ_TOTAL_ASSETS_5YR_ANN_CAGR" hidden="1">"c6143"</definedName>
    <definedName name="IQ_TOTAL_ASSETS_5YR_ANN_GROWTH" hidden="1">"c1239"</definedName>
    <definedName name="IQ_TOTAL_ASSETS_7YR_ANN_CAGR" hidden="1">"c6144"</definedName>
    <definedName name="IQ_TOTAL_ASSETS_7YR_ANN_GROWTH" hidden="1">"c1240"</definedName>
    <definedName name="IQ_TOTAL_ASSETS_BNK_SUBTOTAL_AP" hidden="1">"c13644"</definedName>
    <definedName name="IQ_TOTAL_ASSETS_FAIR_VALUE_TOT_FFIEC" hidden="1">"c15405"</definedName>
    <definedName name="IQ_TOTAL_ASSETS_FDIC" hidden="1">"c6339"</definedName>
    <definedName name="IQ_TOTAL_ASSETS_FFIEC" hidden="1">"c12849"</definedName>
    <definedName name="IQ_TOTAL_ASSETS_LEVEL_1_FFIEC" hidden="1">"c15427"</definedName>
    <definedName name="IQ_TOTAL_ASSETS_LEVEL_2_FFIEC" hidden="1">"c15440"</definedName>
    <definedName name="IQ_TOTAL_ASSETS_LEVEL_3_FFIEC" hidden="1">"c15453"</definedName>
    <definedName name="IQ_TOTAL_ASSETS_LH_FFIEC" hidden="1">"c13106"</definedName>
    <definedName name="IQ_TOTAL_ASSETS_PC_FFIEC" hidden="1">"c13099"</definedName>
    <definedName name="IQ_TOTAL_ASSETS_SUBTOTAL_AP" hidden="1">"c8985"</definedName>
    <definedName name="IQ_TOTAL_ATTRIB_ORE_RESOURCES_ALUM" hidden="1">"c9241"</definedName>
    <definedName name="IQ_TOTAL_ATTRIB_ORE_RESOURCES_COP" hidden="1">"c9185"</definedName>
    <definedName name="IQ_TOTAL_ATTRIB_ORE_RESOURCES_DIAM" hidden="1">"c9665"</definedName>
    <definedName name="IQ_TOTAL_ATTRIB_ORE_RESOURCES_GOLD" hidden="1">"c9026"</definedName>
    <definedName name="IQ_TOTAL_ATTRIB_ORE_RESOURCES_IRON" hidden="1">"c9400"</definedName>
    <definedName name="IQ_TOTAL_ATTRIB_ORE_RESOURCES_LEAD" hidden="1">"c9453"</definedName>
    <definedName name="IQ_TOTAL_ATTRIB_ORE_RESOURCES_MANG" hidden="1">"c9506"</definedName>
    <definedName name="IQ_TOTAL_ATTRIB_ORE_RESOURCES_MOLYB" hidden="1">"c9718"</definedName>
    <definedName name="IQ_TOTAL_ATTRIB_ORE_RESOURCES_NICK" hidden="1">"c9294"</definedName>
    <definedName name="IQ_TOTAL_ATTRIB_ORE_RESOURCES_PLAT" hidden="1">"c9132"</definedName>
    <definedName name="IQ_TOTAL_ATTRIB_ORE_RESOURCES_SILVER" hidden="1">"c9079"</definedName>
    <definedName name="IQ_TOTAL_ATTRIB_ORE_RESOURCES_TITAN" hidden="1">"c9559"</definedName>
    <definedName name="IQ_TOTAL_ATTRIB_ORE_RESOURCES_URAN" hidden="1">"c9612"</definedName>
    <definedName name="IQ_TOTAL_ATTRIB_ORE_RESOURCES_ZINC" hidden="1">"c9347"</definedName>
    <definedName name="IQ_TOTAL_AVG_CE_TOTAL_AVG_ASSETS" hidden="1">"c1241"</definedName>
    <definedName name="IQ_TOTAL_AVG_EQUITY_TOTAL_AVG_ASSETS" hidden="1">"c1242"</definedName>
    <definedName name="IQ_TOTAL_BANK_CAPITAL" hidden="1">"c2668"</definedName>
    <definedName name="IQ_TOTAL_BEDS" hidden="1">"c8785"</definedName>
    <definedName name="IQ_TOTAL_BROKERED_DEPOSIT_FFIEC" hidden="1">"c15304"</definedName>
    <definedName name="IQ_TOTAL_CA" hidden="1">"c1243"</definedName>
    <definedName name="IQ_TOTAL_CA_SUBTOTAL_AP" hidden="1">"c8986"</definedName>
    <definedName name="IQ_TOTAL_CAP" hidden="1">"c1507"</definedName>
    <definedName name="IQ_TOTAL_CAPITAL_RATIO" hidden="1">"c1244"</definedName>
    <definedName name="IQ_TOTAL_CASH_DIVID" hidden="1">"c1266"</definedName>
    <definedName name="IQ_TOTAL_CASH_DUE_DEPOSITORY_INSTIT_DOM_FFIEC" hidden="1">"c15291"</definedName>
    <definedName name="IQ_TOTAL_CASH_DUE_DEPOSITORY_INSTIT_FFIEC" hidden="1">"c15285"</definedName>
    <definedName name="IQ_TOTAL_CASH_FINAN" hidden="1">"c119"</definedName>
    <definedName name="IQ_TOTAL_CASH_INVEST" hidden="1">"c121"</definedName>
    <definedName name="IQ_TOTAL_CASH_OPER" hidden="1">"c122"</definedName>
    <definedName name="IQ_TOTAL_CHARGE_OFFS_FDIC" hidden="1">"c6603"</definedName>
    <definedName name="IQ_TOTAL_CHURN" hidden="1">"c2122"</definedName>
    <definedName name="IQ_TOTAL_CL" hidden="1">"c1245"</definedName>
    <definedName name="IQ_TOTAL_CL_SUBTOTAL_AP" hidden="1">"c8987"</definedName>
    <definedName name="IQ_TOTAL_COAL_PRODUCTION_COAL" hidden="1">"c9824"</definedName>
    <definedName name="IQ_TOTAL_COMMON" hidden="1">"c1022"</definedName>
    <definedName name="IQ_TOTAL_COMMON_EQUITY" hidden="1">"c1246"</definedName>
    <definedName name="IQ_TOTAL_COMMON_EQUITY_FFIEC" hidden="1">"c13913"</definedName>
    <definedName name="IQ_TOTAL_COMMON_EQUITY_TOTAL_ASSETS_FFIEC" hidden="1">"c13864"</definedName>
    <definedName name="IQ_TOTAL_COMMON_SHARES_OUT_FFIEC" hidden="1">"c12955"</definedName>
    <definedName name="IQ_TOTAL_CONSTRUCTION_LL_REC_DOM_FFIEC" hidden="1">"c13515"</definedName>
    <definedName name="IQ_TOTAL_CURRENT_ASSETS" hidden="1">"c1243"</definedName>
    <definedName name="IQ_TOTAL_CURRENT_LIAB" hidden="1">"c1245"</definedName>
    <definedName name="IQ_TOTAL_DEBT" hidden="1">"c1247"</definedName>
    <definedName name="IQ_TOTAL_DEBT_CAPITAL" hidden="1">"c1248"</definedName>
    <definedName name="IQ_TOTAL_DEBT_CURRENT" hidden="1">"c6190"</definedName>
    <definedName name="IQ_TOTAL_DEBT_EBITDA" hidden="1">"c1249"</definedName>
    <definedName name="IQ_TOTAL_DEBT_EBITDA_CAPEX" hidden="1">"c2948"</definedName>
    <definedName name="IQ_TOTAL_DEBT_EQUITY" hidden="1">"c1250"</definedName>
    <definedName name="IQ_TOTAL_DEBT_EXCL_FIN" hidden="1">"c2937"</definedName>
    <definedName name="IQ_TOTAL_DEBT_ISSUED" hidden="1">"c1251"</definedName>
    <definedName name="IQ_TOTAL_DEBT_ISSUED_BNK" hidden="1">"c1252"</definedName>
    <definedName name="IQ_TOTAL_DEBT_ISSUED_BR" hidden="1">"c1253"</definedName>
    <definedName name="IQ_TOTAL_DEBT_ISSUED_FIN" hidden="1">"c1254"</definedName>
    <definedName name="IQ_TOTAL_DEBT_ISSUED_RE" hidden="1">"c6271"</definedName>
    <definedName name="IQ_TOTAL_DEBT_ISSUED_REIT" hidden="1">"c1255"</definedName>
    <definedName name="IQ_TOTAL_DEBT_ISSUED_UTI" hidden="1">"c1256"</definedName>
    <definedName name="IQ_TOTAL_DEBT_ISSUES_INS" hidden="1">"c1257"</definedName>
    <definedName name="IQ_TOTAL_DEBT_NON_CURRENT" hidden="1">"c6191"</definedName>
    <definedName name="IQ_TOTAL_DEBT_OVER_EBITDA" hidden="1">"c1249"</definedName>
    <definedName name="IQ_TOTAL_DEBT_OVER_TOTAL_BV" hidden="1">"c1250"</definedName>
    <definedName name="IQ_TOTAL_DEBT_OVER_TOTAL_CAP" hidden="1">"c1248"</definedName>
    <definedName name="IQ_TOTAL_DEBT_REPAID" hidden="1">"c1258"</definedName>
    <definedName name="IQ_TOTAL_DEBT_REPAID_BNK" hidden="1">"c1259"</definedName>
    <definedName name="IQ_TOTAL_DEBT_REPAID_BR" hidden="1">"c1260"</definedName>
    <definedName name="IQ_TOTAL_DEBT_REPAID_FIN" hidden="1">"c1261"</definedName>
    <definedName name="IQ_TOTAL_DEBT_REPAID_INS" hidden="1">"c1262"</definedName>
    <definedName name="IQ_TOTAL_DEBT_REPAID_RE" hidden="1">"c6272"</definedName>
    <definedName name="IQ_TOTAL_DEBT_REPAID_REIT" hidden="1">"c1263"</definedName>
    <definedName name="IQ_TOTAL_DEBT_REPAID_UTI" hidden="1">"c1264"</definedName>
    <definedName name="IQ_TOTAL_DEBT_SECURITIES_FDIC" hidden="1">"c6410"</definedName>
    <definedName name="IQ_TOTAL_DEPOSITS" hidden="1">"c1265"</definedName>
    <definedName name="IQ_TOTAL_DEPOSITS_DOM_FFIEC" hidden="1">"c15313"</definedName>
    <definedName name="IQ_TOTAL_DEPOSITS_FDIC" hidden="1">"c6342"</definedName>
    <definedName name="IQ_TOTAL_DEPOSITS_FFIEC" hidden="1">"c13623"</definedName>
    <definedName name="IQ_TOTAL_DEPOSITS_SUPPLE" hidden="1">"c15253"</definedName>
    <definedName name="IQ_TOTAL_DIV_PAID_CF" hidden="1">"c1266"</definedName>
    <definedName name="IQ_TOTAL_EMPLOYEE" hidden="1">"c1522"</definedName>
    <definedName name="IQ_TOTAL_EMPLOYEES" hidden="1">"c1522"</definedName>
    <definedName name="IQ_TOTAL_EMPLOYEES_FDIC" hidden="1">"c6355"</definedName>
    <definedName name="IQ_TOTAL_EQUITY" hidden="1">"c1267"</definedName>
    <definedName name="IQ_TOTAL_EQUITY_10YR_ANN_CAGR" hidden="1">"c6145"</definedName>
    <definedName name="IQ_TOTAL_EQUITY_10YR_ANN_GROWTH" hidden="1">"c1268"</definedName>
    <definedName name="IQ_TOTAL_EQUITY_1YR_ANN_GROWTH" hidden="1">"c1269"</definedName>
    <definedName name="IQ_TOTAL_EQUITY_2YR_ANN_CAGR" hidden="1">"c6146"</definedName>
    <definedName name="IQ_TOTAL_EQUITY_2YR_ANN_GROWTH" hidden="1">"c1270"</definedName>
    <definedName name="IQ_TOTAL_EQUITY_3YR_ANN_CAGR" hidden="1">"c6147"</definedName>
    <definedName name="IQ_TOTAL_EQUITY_3YR_ANN_GROWTH" hidden="1">"c1271"</definedName>
    <definedName name="IQ_TOTAL_EQUITY_5YR_ANN_CAGR" hidden="1">"c6148"</definedName>
    <definedName name="IQ_TOTAL_EQUITY_5YR_ANN_GROWTH" hidden="1">"c1272"</definedName>
    <definedName name="IQ_TOTAL_EQUITY_7YR_ANN_CAGR" hidden="1">"c6149"</definedName>
    <definedName name="IQ_TOTAL_EQUITY_7YR_ANN_GROWTH" hidden="1">"c1273"</definedName>
    <definedName name="IQ_TOTAL_EQUITY_ALLOWANCE_TOTAL_LOANS" hidden="1">"c1274"</definedName>
    <definedName name="IQ_TOTAL_EQUITY_CAPITAL_T1_FFIEC" hidden="1">"c13130"</definedName>
    <definedName name="IQ_TOTAL_EQUITY_FFIEC" hidden="1">"c12881"</definedName>
    <definedName name="IQ_TOTAL_EQUITY_INCL_MINORITY_INTEREST_FFIEC" hidden="1">"c15278"</definedName>
    <definedName name="IQ_TOTAL_EQUITY_LH_FFIEC" hidden="1">"c13109"</definedName>
    <definedName name="IQ_TOTAL_EQUITY_PC_FFIEC" hidden="1">"c13102"</definedName>
    <definedName name="IQ_TOTAL_EQUITY_SUBTOTAL_AP" hidden="1">"c8989"</definedName>
    <definedName name="IQ_TOTAL_EQUITY_TOTAL_ASSETS_FFIEC" hidden="1">"c13863"</definedName>
    <definedName name="IQ_TOTAL_FOREIGN_DEPOSITS_FFIEC" hidden="1">"c15348"</definedName>
    <definedName name="IQ_TOTAL_FOREIGN_LOANS_QUARTERLY_AVG_FFIEC" hidden="1">"c15482"</definedName>
    <definedName name="IQ_TOTAL_IBF_ASSETS_CONSOL_BANK_FFIEC" hidden="1">"c15299"</definedName>
    <definedName name="IQ_TOTAL_IBF_LIABILITIES_FFIEC" hidden="1">"c15302"</definedName>
    <definedName name="IQ_TOTAL_IBF_LL_REC_FFIEC" hidden="1">"c15297"</definedName>
    <definedName name="IQ_TOTAL_INT_EXPENSE_FFIEC" hidden="1">"c13000"</definedName>
    <definedName name="IQ_TOTAL_INT_INCOME_FFIEC" hidden="1">"c12989"</definedName>
    <definedName name="IQ_TOTAL_INTEREST_EXP" hidden="1">"c591"</definedName>
    <definedName name="IQ_TOTAL_INTEREST_EXP_FOREIGN_FFIEC" hidden="1">"c15374"</definedName>
    <definedName name="IQ_TOTAL_INTEREST_INC_FOREIGN_FFIEC" hidden="1">"c15373"</definedName>
    <definedName name="IQ_TOTAL_INVENTORY" hidden="1">"c622"</definedName>
    <definedName name="IQ_TOTAL_INVEST" hidden="1">"c1275"</definedName>
    <definedName name="IQ_TOTAL_IRA_KEOGH_PLAN_ACCOUNTS_FFIEC" hidden="1">"c15303"</definedName>
    <definedName name="IQ_TOTAL_LIAB" hidden="1">"c1276"</definedName>
    <definedName name="IQ_TOTAL_LIAB_BNK" hidden="1">"c1277"</definedName>
    <definedName name="IQ_TOTAL_LIAB_BR" hidden="1">"c1278"</definedName>
    <definedName name="IQ_TOTAL_LIAB_EQUITY" hidden="1">"c1279"</definedName>
    <definedName name="IQ_TOTAL_LIAB_EQUITY_FDIC" hidden="1">"c6354"</definedName>
    <definedName name="IQ_TOTAL_LIAB_EQUITY_SUBTOTAL_AP" hidden="1">"c8988"</definedName>
    <definedName name="IQ_TOTAL_LIAB_FIN" hidden="1">"c1280"</definedName>
    <definedName name="IQ_TOTAL_LIAB_INS" hidden="1">"c1281"</definedName>
    <definedName name="IQ_TOTAL_LIAB_RE" hidden="1">"c6273"</definedName>
    <definedName name="IQ_TOTAL_LIAB_REIT" hidden="1">"c1282"</definedName>
    <definedName name="IQ_TOTAL_LIAB_SHAREHOLD" hidden="1">"c1279"</definedName>
    <definedName name="IQ_TOTAL_LIAB_TOTAL_ASSETS" hidden="1">"c1283"</definedName>
    <definedName name="IQ_TOTAL_LIABILITIES_EQUITY_FFIEC" hidden="1">"c12882"</definedName>
    <definedName name="IQ_TOTAL_LIABILITIES_FAIR_VALUE_TOT_FFIEC" hidden="1">"c15411"</definedName>
    <definedName name="IQ_TOTAL_LIABILITIES_FDIC" hidden="1">"c6348"</definedName>
    <definedName name="IQ_TOTAL_LIABILITIES_FFIEC" hidden="1">"c12873"</definedName>
    <definedName name="IQ_TOTAL_LIABILITIES_LEVEL_1_FFIEC" hidden="1">"c15433"</definedName>
    <definedName name="IQ_TOTAL_LIABILITIES_LEVEL_2_FFIEC" hidden="1">"c15446"</definedName>
    <definedName name="IQ_TOTAL_LIABILITIES_LEVEL_3_FFIEC" hidden="1">"c15459"</definedName>
    <definedName name="IQ_TOTAL_LL_REC_DOM_FFIEC" hidden="1">"c12917"</definedName>
    <definedName name="IQ_TOTAL_LL_REC_FFIEC" hidden="1">"c12898"</definedName>
    <definedName name="IQ_TOTAL_LOANS" hidden="1">"c5653"</definedName>
    <definedName name="IQ_TOTAL_LOANS_DOM_QUARTERLY_AVG_FFIEC" hidden="1">"c15475"</definedName>
    <definedName name="IQ_TOTAL_LOANS_LEASES_AND_OTHER_DUE_30_89_FFIEC" hidden="1">"c15416"</definedName>
    <definedName name="IQ_TOTAL_LOANS_LEASES_AND_OTHER_DUE_90_FFIEC" hidden="1">"c15420"</definedName>
    <definedName name="IQ_TOTAL_LOANS_LEASES_AND_OTHER_NON_ACCRUAL_FFIEC" hidden="1">"c15466"</definedName>
    <definedName name="IQ_TOTAL_LOANS_LEASES_CHARGE_OFFS_FFIEC" hidden="1">"c13186"</definedName>
    <definedName name="IQ_TOTAL_LOANS_LEASES_DUE_30_89_FFIEC" hidden="1">"c13280"</definedName>
    <definedName name="IQ_TOTAL_LOANS_LEASES_DUE_90_FFIEC" hidden="1">"c13306"</definedName>
    <definedName name="IQ_TOTAL_LOANS_LEASES_NON_ACCRUAL_FFIEC" hidden="1">"c13757"</definedName>
    <definedName name="IQ_TOTAL_LOANS_LEASES_RECOV_FFIEC" hidden="1">"c13208"</definedName>
    <definedName name="IQ_TOTAL_LONG_DEBT" hidden="1">"c1617"</definedName>
    <definedName name="IQ_TOTAL_NON_REC" hidden="1">"c1444"</definedName>
    <definedName name="IQ_TOTAL_NON_TRANS_ACCTS_FFIEC" hidden="1">"c15328"</definedName>
    <definedName name="IQ_TOTAL_NONINTEREST_EXPENSE_FOREIGN_FFIEC" hidden="1">"c15386"</definedName>
    <definedName name="IQ_TOTAL_OPER_EXP_BR" hidden="1">"c1284"</definedName>
    <definedName name="IQ_TOTAL_OPER_EXP_FIN" hidden="1">"c1285"</definedName>
    <definedName name="IQ_TOTAL_OPER_EXP_INS" hidden="1">"c1286"</definedName>
    <definedName name="IQ_TOTAL_OPER_EXP_RE" hidden="1">"c6274"</definedName>
    <definedName name="IQ_TOTAL_OPER_EXP_REIT" hidden="1">"c1287"</definedName>
    <definedName name="IQ_TOTAL_OPER_EXP_UTI" hidden="1">"c1288"</definedName>
    <definedName name="IQ_TOTAL_OPER_EXPEN" hidden="1">"c1445"</definedName>
    <definedName name="IQ_TOTAL_OPTIONS_BEG_OS" hidden="1">"c2693"</definedName>
    <definedName name="IQ_TOTAL_OPTIONS_CANCELLED" hidden="1">"c2696"</definedName>
    <definedName name="IQ_TOTAL_OPTIONS_END_OS" hidden="1">"c2697"</definedName>
    <definedName name="IQ_TOTAL_OPTIONS_EXERCISABLE_END_OS" hidden="1">"c5819"</definedName>
    <definedName name="IQ_TOTAL_OPTIONS_EXERCISED" hidden="1">"c2695"</definedName>
    <definedName name="IQ_TOTAL_OPTIONS_GRANTED" hidden="1">"c2694"</definedName>
    <definedName name="IQ_TOTAL_ORE_RESOURCES_ALUM" hidden="1">"c9230"</definedName>
    <definedName name="IQ_TOTAL_ORE_RESOURCES_COP" hidden="1">"c9174"</definedName>
    <definedName name="IQ_TOTAL_ORE_RESOURCES_DIAM" hidden="1">"c9654"</definedName>
    <definedName name="IQ_TOTAL_ORE_RESOURCES_GOLD" hidden="1">"c9015"</definedName>
    <definedName name="IQ_TOTAL_ORE_RESOURCES_IRON" hidden="1">"c9389"</definedName>
    <definedName name="IQ_TOTAL_ORE_RESOURCES_LEAD" hidden="1">"c9442"</definedName>
    <definedName name="IQ_TOTAL_ORE_RESOURCES_MANG" hidden="1">"c9495"</definedName>
    <definedName name="IQ_TOTAL_ORE_RESOURCES_MOLYB" hidden="1">"c9707"</definedName>
    <definedName name="IQ_TOTAL_ORE_RESOURCES_NICK" hidden="1">"c9283"</definedName>
    <definedName name="IQ_TOTAL_ORE_RESOURCES_PLAT" hidden="1">"c9121"</definedName>
    <definedName name="IQ_TOTAL_ORE_RESOURCES_SILVER" hidden="1">"c9068"</definedName>
    <definedName name="IQ_TOTAL_ORE_RESOURCES_TITAN" hidden="1">"c9548"</definedName>
    <definedName name="IQ_TOTAL_ORE_RESOURCES_URAN" hidden="1">"c9601"</definedName>
    <definedName name="IQ_TOTAL_ORE_RESOURCES_ZINC" hidden="1">"c9336"</definedName>
    <definedName name="IQ_TOTAL_OTHER_OPER" hidden="1">"c1289"</definedName>
    <definedName name="IQ_TOTAL_OUTSTANDING_BS_DATE" hidden="1">"c1022"</definedName>
    <definedName name="IQ_TOTAL_OUTSTANDING_FILING_DATE" hidden="1">"c2107"</definedName>
    <definedName name="IQ_TOTAL_PENSION_ASSETS" hidden="1">"c1290"</definedName>
    <definedName name="IQ_TOTAL_PENSION_ASSETS_DOMESTIC" hidden="1">"c2658"</definedName>
    <definedName name="IQ_TOTAL_PENSION_ASSETS_FOREIGN" hidden="1">"c2666"</definedName>
    <definedName name="IQ_TOTAL_PENSION_EXP" hidden="1">"c1291"</definedName>
    <definedName name="IQ_TOTAL_PENSION_OBLIGATION" hidden="1">"c1292"</definedName>
    <definedName name="IQ_TOTAL_PRINCIPAL" hidden="1">"c2509"</definedName>
    <definedName name="IQ_TOTAL_PRINCIPAL_PCT" hidden="1">"c2510"</definedName>
    <definedName name="IQ_TOTAL_PROP" hidden="1">"c8765"</definedName>
    <definedName name="IQ_TOTAL_PROVED_RESERVES_NGL" hidden="1">"c2924"</definedName>
    <definedName name="IQ_TOTAL_PROVED_RESERVES_OIL" hidden="1">"c2040"</definedName>
    <definedName name="IQ_TOTAL_RECEIV" hidden="1">"c1293"</definedName>
    <definedName name="IQ_TOTAL_RECOV_ATTRIB_RESOURCES_ALUM" hidden="1">"c9246"</definedName>
    <definedName name="IQ_TOTAL_RECOV_ATTRIB_RESOURCES_COAL" hidden="1">"c9820"</definedName>
    <definedName name="IQ_TOTAL_RECOV_ATTRIB_RESOURCES_COP" hidden="1">"c9190"</definedName>
    <definedName name="IQ_TOTAL_RECOV_ATTRIB_RESOURCES_DIAM" hidden="1">"c9670"</definedName>
    <definedName name="IQ_TOTAL_RECOV_ATTRIB_RESOURCES_GOLD" hidden="1">"c9031"</definedName>
    <definedName name="IQ_TOTAL_RECOV_ATTRIB_RESOURCES_IRON" hidden="1">"c9405"</definedName>
    <definedName name="IQ_TOTAL_RECOV_ATTRIB_RESOURCES_LEAD" hidden="1">"c9458"</definedName>
    <definedName name="IQ_TOTAL_RECOV_ATTRIB_RESOURCES_MANG" hidden="1">"c9511"</definedName>
    <definedName name="IQ_TOTAL_RECOV_ATTRIB_RESOURCES_MET_COAL" hidden="1">"c9760"</definedName>
    <definedName name="IQ_TOTAL_RECOV_ATTRIB_RESOURCES_MOLYB" hidden="1">"c9723"</definedName>
    <definedName name="IQ_TOTAL_RECOV_ATTRIB_RESOURCES_NICK" hidden="1">"c9299"</definedName>
    <definedName name="IQ_TOTAL_RECOV_ATTRIB_RESOURCES_PLAT" hidden="1">"c9137"</definedName>
    <definedName name="IQ_TOTAL_RECOV_ATTRIB_RESOURCES_SILVER" hidden="1">"c9084"</definedName>
    <definedName name="IQ_TOTAL_RECOV_ATTRIB_RESOURCES_STEAM" hidden="1">"c9790"</definedName>
    <definedName name="IQ_TOTAL_RECOV_ATTRIB_RESOURCES_TITAN" hidden="1">"c9564"</definedName>
    <definedName name="IQ_TOTAL_RECOV_ATTRIB_RESOURCES_URAN" hidden="1">"c9617"</definedName>
    <definedName name="IQ_TOTAL_RECOV_ATTRIB_RESOURCES_ZINC" hidden="1">"c9352"</definedName>
    <definedName name="IQ_TOTAL_RECOV_RESOURCES_ALUM" hidden="1">"c9236"</definedName>
    <definedName name="IQ_TOTAL_RECOV_RESOURCES_COAL" hidden="1">"c9815"</definedName>
    <definedName name="IQ_TOTAL_RECOV_RESOURCES_COP" hidden="1">"c9180"</definedName>
    <definedName name="IQ_TOTAL_RECOV_RESOURCES_DIAM" hidden="1">"c9660"</definedName>
    <definedName name="IQ_TOTAL_RECOV_RESOURCES_GOLD" hidden="1">"c9021"</definedName>
    <definedName name="IQ_TOTAL_RECOV_RESOURCES_IRON" hidden="1">"c9395"</definedName>
    <definedName name="IQ_TOTAL_RECOV_RESOURCES_LEAD" hidden="1">"c9448"</definedName>
    <definedName name="IQ_TOTAL_RECOV_RESOURCES_MANG" hidden="1">"c9501"</definedName>
    <definedName name="IQ_TOTAL_RECOV_RESOURCES_MET_COAL" hidden="1">"c9755"</definedName>
    <definedName name="IQ_TOTAL_RECOV_RESOURCES_MOLYB" hidden="1">"c9713"</definedName>
    <definedName name="IQ_TOTAL_RECOV_RESOURCES_NICK" hidden="1">"c9289"</definedName>
    <definedName name="IQ_TOTAL_RECOV_RESOURCES_PLAT" hidden="1">"c9127"</definedName>
    <definedName name="IQ_TOTAL_RECOV_RESOURCES_SILVER" hidden="1">"c9074"</definedName>
    <definedName name="IQ_TOTAL_RECOV_RESOURCES_STEAM" hidden="1">"c9785"</definedName>
    <definedName name="IQ_TOTAL_RECOV_RESOURCES_TITAN" hidden="1">"c9554"</definedName>
    <definedName name="IQ_TOTAL_RECOV_RESOURCES_URAN" hidden="1">"c9607"</definedName>
    <definedName name="IQ_TOTAL_RECOV_RESOURCES_ZINC" hidden="1">"c9342"</definedName>
    <definedName name="IQ_TOTAL_RECOVERIES_FDIC" hidden="1">"c6622"</definedName>
    <definedName name="IQ_TOTAL_RESOURCES_CALORIFIC_VALUE_COAL" hidden="1">"c9810"</definedName>
    <definedName name="IQ_TOTAL_RESOURCES_CALORIFIC_VALUE_MET_COAL" hidden="1">"c9750"</definedName>
    <definedName name="IQ_TOTAL_RESOURCES_CALORIFIC_VALUE_STEAM" hidden="1">"c9780"</definedName>
    <definedName name="IQ_TOTAL_RESOURCES_GRADE_ALUM" hidden="1">"c9231"</definedName>
    <definedName name="IQ_TOTAL_RESOURCES_GRADE_COP" hidden="1">"c9175"</definedName>
    <definedName name="IQ_TOTAL_RESOURCES_GRADE_DIAM" hidden="1">"c9655"</definedName>
    <definedName name="IQ_TOTAL_RESOURCES_GRADE_GOLD" hidden="1">"c9016"</definedName>
    <definedName name="IQ_TOTAL_RESOURCES_GRADE_IRON" hidden="1">"c9390"</definedName>
    <definedName name="IQ_TOTAL_RESOURCES_GRADE_LEAD" hidden="1">"c9443"</definedName>
    <definedName name="IQ_TOTAL_RESOURCES_GRADE_MANG" hidden="1">"c9496"</definedName>
    <definedName name="IQ_TOTAL_RESOURCES_GRADE_MOLYB" hidden="1">"c9708"</definedName>
    <definedName name="IQ_TOTAL_RESOURCES_GRADE_NICK" hidden="1">"c9284"</definedName>
    <definedName name="IQ_TOTAL_RESOURCES_GRADE_PLAT" hidden="1">"c9122"</definedName>
    <definedName name="IQ_TOTAL_RESOURCES_GRADE_SILVER" hidden="1">"c9069"</definedName>
    <definedName name="IQ_TOTAL_RESOURCES_GRADE_TITAN" hidden="1">"c9549"</definedName>
    <definedName name="IQ_TOTAL_RESOURCES_GRADE_URAN" hidden="1">"c9602"</definedName>
    <definedName name="IQ_TOTAL_RESOURCES_GRADE_ZINC" hidden="1">"c9337"</definedName>
    <definedName name="IQ_TOTAL_RETURN_SWAPS_DERIVATIVES_BENEFICIARY_FFIEC" hidden="1">"c13120"</definedName>
    <definedName name="IQ_TOTAL_RETURN_SWAPS_DERIVATIVES_GUARANTOR_FFIEC" hidden="1">"c13113"</definedName>
    <definedName name="IQ_TOTAL_REV" hidden="1">"c1294"</definedName>
    <definedName name="IQ_TOTAL_REV_10YR_ANN_CAGR" hidden="1">"c6150"</definedName>
    <definedName name="IQ_TOTAL_REV_10YR_ANN_GROWTH" hidden="1">"c1295"</definedName>
    <definedName name="IQ_TOTAL_REV_1YR_ANN_GROWTH" hidden="1">"c1296"</definedName>
    <definedName name="IQ_TOTAL_REV_2YR_ANN_CAGR" hidden="1">"c6151"</definedName>
    <definedName name="IQ_TOTAL_REV_2YR_ANN_GROWTH" hidden="1">"c1297"</definedName>
    <definedName name="IQ_TOTAL_REV_3YR_ANN_CAGR" hidden="1">"c6152"</definedName>
    <definedName name="IQ_TOTAL_REV_3YR_ANN_GROWTH" hidden="1">"c1298"</definedName>
    <definedName name="IQ_TOTAL_REV_5YR_ANN_CAGR" hidden="1">"c6153"</definedName>
    <definedName name="IQ_TOTAL_REV_5YR_ANN_GROWTH" hidden="1">"c1299"</definedName>
    <definedName name="IQ_TOTAL_REV_7YR_ANN_CAGR" hidden="1">"c6154"</definedName>
    <definedName name="IQ_TOTAL_REV_7YR_ANN_GROWTH" hidden="1">"c1300"</definedName>
    <definedName name="IQ_TOTAL_REV_AS_REPORTED" hidden="1">"c1301"</definedName>
    <definedName name="IQ_TOTAL_REV_BNK" hidden="1">"c1302"</definedName>
    <definedName name="IQ_TOTAL_REV_BNK_FDIC" hidden="1">"c6786"</definedName>
    <definedName name="IQ_TOTAL_REV_BR" hidden="1">"c1303"</definedName>
    <definedName name="IQ_TOTAL_REV_EMPLOYEE" hidden="1">"c1304"</definedName>
    <definedName name="IQ_TOTAL_REV_FIN" hidden="1">"c1305"</definedName>
    <definedName name="IQ_TOTAL_REV_INS" hidden="1">"c1306"</definedName>
    <definedName name="IQ_TOTAL_REV_RE" hidden="1">"c6275"</definedName>
    <definedName name="IQ_TOTAL_REV_REIT" hidden="1">"c1307"</definedName>
    <definedName name="IQ_TOTAL_REV_SHARE" hidden="1">"c1912"</definedName>
    <definedName name="IQ_TOTAL_REV_SUBTOTAL_AP" hidden="1">"c8975"</definedName>
    <definedName name="IQ_TOTAL_REV_UTI" hidden="1">"c1308"</definedName>
    <definedName name="IQ_TOTAL_REVENUE" hidden="1">"c1294"</definedName>
    <definedName name="IQ_TOTAL_REVENUE_FFIEC" hidden="1">"c13020"</definedName>
    <definedName name="IQ_TOTAL_REVENUE_FOREIGN_FFIEC" hidden="1">"c15383"</definedName>
    <definedName name="IQ_TOTAL_RISK_BASED_CAPITAL_FFIEC" hidden="1">"c13153"</definedName>
    <definedName name="IQ_TOTAL_RISK_BASED_CAPITAL_RATIO_FDIC" hidden="1">"c6747"</definedName>
    <definedName name="IQ_TOTAL_RISK_BASED_CAPITAL_RATIO_FFIEC" hidden="1">"c13162"</definedName>
    <definedName name="IQ_TOTAL_RISK_WEIGHTED_ASSETS_FFIEC" hidden="1">"c13858"</definedName>
    <definedName name="IQ_TOTAL_ROOMS" hidden="1">"c8789"</definedName>
    <definedName name="IQ_TOTAL_SECURITIES_FDIC" hidden="1">"c6306"</definedName>
    <definedName name="IQ_TOTAL_SPECIAL" hidden="1">"c1618"</definedName>
    <definedName name="IQ_TOTAL_SQ_FT" hidden="1">"c8781"</definedName>
    <definedName name="IQ_TOTAL_ST_BORROW" hidden="1">"c1177"</definedName>
    <definedName name="IQ_TOTAL_SUB_DEBT" hidden="1">"c2528"</definedName>
    <definedName name="IQ_TOTAL_SUB_DEBT_EBITDA" hidden="1">"c2554"</definedName>
    <definedName name="IQ_TOTAL_SUB_DEBT_EBITDA_CAPEX" hidden="1">"c2555"</definedName>
    <definedName name="IQ_TOTAL_SUB_DEBT_PCT" hidden="1">"c2529"</definedName>
    <definedName name="IQ_TOTAL_SUBS" hidden="1">"c2119"</definedName>
    <definedName name="IQ_TOTAL_TIME_DEPOSITS_FDIC" hidden="1">"c6497"</definedName>
    <definedName name="IQ_TOTAL_TIME_LESS_100000_1_TO_3_YEARS_FFIEC" hidden="1">"c15335"</definedName>
    <definedName name="IQ_TOTAL_TIME_LESS_100000_3_MONTHS_LESS_FFIEC" hidden="1">"c15333"</definedName>
    <definedName name="IQ_TOTAL_TIME_LESS_100000_3_TO_12_MONTHS_FFIEC" hidden="1">"c15334"</definedName>
    <definedName name="IQ_TOTAL_TIME_LESS_100000_FFIEC" hidden="1">"c15332"</definedName>
    <definedName name="IQ_TOTAL_TIME_LESS_100000_OVER_3_YEARS_FFIEC" hidden="1">"c15336"</definedName>
    <definedName name="IQ_TOTAL_TIME_MORE_100000_1_TO_3_YEARS_FFIEC" hidden="1">"c15340"</definedName>
    <definedName name="IQ_TOTAL_TIME_MORE_100000_3_MONTHS_LESS_FFIEC" hidden="1">"c15338"</definedName>
    <definedName name="IQ_TOTAL_TIME_MORE_100000_3_TO_12_MONTHS_FFIEC" hidden="1">"c15339"</definedName>
    <definedName name="IQ_TOTAL_TIME_MORE_100000_FFIEC" hidden="1">"c15337"</definedName>
    <definedName name="IQ_TOTAL_TIME_MORE_100000_OVER_3_YEARS_FFIEC" hidden="1">"c15341"</definedName>
    <definedName name="IQ_TOTAL_TIME_SAVINGS_DEPOSITS_FDIC" hidden="1">"c6498"</definedName>
    <definedName name="IQ_TOTAL_TRADING_ASSETS_FFIEC" hidden="1">"c12939"</definedName>
    <definedName name="IQ_TOTAL_TRADING_LIAB_DOM_FFIEC" hidden="1">"c12944"</definedName>
    <definedName name="IQ_TOTAL_TRADING_LIAB_FOREIGN_FFIEC" hidden="1">"c15296"</definedName>
    <definedName name="IQ_TOTAL_TRANS_ACCTS_FFIEC" hidden="1">"c15321"</definedName>
    <definedName name="IQ_TOTAL_UNITS" hidden="1">"c8773"</definedName>
    <definedName name="IQ_TOTAL_UNUSED_COMMITMENTS_FDIC" hidden="1">"c6536"</definedName>
    <definedName name="IQ_TOTAL_UNUSUAL" hidden="1">"c1508"</definedName>
    <definedName name="IQ_TOTAL_UNUSUAL_BNK" hidden="1">"c5516"</definedName>
    <definedName name="IQ_TOTAL_UNUSUAL_BR" hidden="1">"c5517"</definedName>
    <definedName name="IQ_TOTAL_UNUSUAL_FIN" hidden="1">"c5518"</definedName>
    <definedName name="IQ_TOTAL_UNUSUAL_INS" hidden="1">"c5519"</definedName>
    <definedName name="IQ_TOTAL_UNUSUAL_RE" hidden="1">"c6286"</definedName>
    <definedName name="IQ_TOTAL_UNUSUAL_REIT" hidden="1">"c5520"</definedName>
    <definedName name="IQ_TOTAL_UNUSUAL_SUPPLE" hidden="1">"c13817"</definedName>
    <definedName name="IQ_TOTAL_UNUSUAL_UTI" hidden="1">"c5521"</definedName>
    <definedName name="IQ_TOTAL_WARRANTS_BEG_OS" hidden="1">"c2719"</definedName>
    <definedName name="IQ_TOTAL_WARRANTS_CANCELLED" hidden="1">"c2722"</definedName>
    <definedName name="IQ_TOTAL_WARRANTS_END_OS" hidden="1">"c2723"</definedName>
    <definedName name="IQ_TOTAL_WARRANTS_EXERCISED" hidden="1">"c2721"</definedName>
    <definedName name="IQ_TOTAL_WARRANTS_ISSUED" hidden="1">"c2720"</definedName>
    <definedName name="IQ_TR_ACCT_METHOD" hidden="1">"c2363"</definedName>
    <definedName name="IQ_TR_ACQ_52_WK_HI_PCT" hidden="1">"c2348"</definedName>
    <definedName name="IQ_TR_ACQ_52_WK_LOW_PCT" hidden="1">"c2347"</definedName>
    <definedName name="IQ_TR_ACQ_CASH_ST_INVEST" hidden="1">"c2372"</definedName>
    <definedName name="IQ_TR_ACQ_CLOSEPRICE_1D" hidden="1">"c3027"</definedName>
    <definedName name="IQ_TR_ACQ_DILUT_EPS_EXCL" hidden="1">"c3028"</definedName>
    <definedName name="IQ_TR_ACQ_EARNING_CO" hidden="1">"c2379"</definedName>
    <definedName name="IQ_TR_ACQ_EBIT" hidden="1">"c2380"</definedName>
    <definedName name="IQ_TR_ACQ_EBIT_EQ_INC" hidden="1">"c3611"</definedName>
    <definedName name="IQ_TR_ACQ_EBITDA" hidden="1">"c2381"</definedName>
    <definedName name="IQ_TR_ACQ_EBITDA_EQ_INC" hidden="1">"c3610"</definedName>
    <definedName name="IQ_TR_ACQ_FILING_CURRENCY" hidden="1">"c3033"</definedName>
    <definedName name="IQ_TR_ACQ_FILINGDATE" hidden="1">"c3607"</definedName>
    <definedName name="IQ_TR_ACQ_MCAP_1DAY" hidden="1">"c2345"</definedName>
    <definedName name="IQ_TR_ACQ_MIN_INT" hidden="1">"c2374"</definedName>
    <definedName name="IQ_TR_ACQ_NET_DEBT" hidden="1">"c2373"</definedName>
    <definedName name="IQ_TR_ACQ_NI" hidden="1">"c2378"</definedName>
    <definedName name="IQ_TR_ACQ_PERIODDATE" hidden="1">"c3606"</definedName>
    <definedName name="IQ_TR_ACQ_PRICEDATE_1D" hidden="1">"c2346"</definedName>
    <definedName name="IQ_TR_ACQ_RETURN" hidden="1">"c2349"</definedName>
    <definedName name="IQ_TR_ACQ_STOCKYEARHIGH_1D" hidden="1">"c2343"</definedName>
    <definedName name="IQ_TR_ACQ_STOCKYEARLOW_1D" hidden="1">"c2344"</definedName>
    <definedName name="IQ_TR_ACQ_TOTAL_ASSETS" hidden="1">"c2371"</definedName>
    <definedName name="IQ_TR_ACQ_TOTAL_COMMON_EQ" hidden="1">"c2377"</definedName>
    <definedName name="IQ_TR_ACQ_TOTAL_DEBT" hidden="1">"c2376"</definedName>
    <definedName name="IQ_TR_ACQ_TOTAL_PREF" hidden="1">"c2375"</definedName>
    <definedName name="IQ_TR_ACQ_TOTAL_REV" hidden="1">"c2382"</definedName>
    <definedName name="IQ_TR_ADJ_SIZE" hidden="1">"c3024"</definedName>
    <definedName name="IQ_TR_ANN_DATE" hidden="1">"c2395"</definedName>
    <definedName name="IQ_TR_ANN_DATE_BL" hidden="1">"c2394"</definedName>
    <definedName name="IQ_TR_BID_DATE" hidden="1">"c2357"</definedName>
    <definedName name="IQ_TR_BLUESKY_FEES" hidden="1">"c2277"</definedName>
    <definedName name="IQ_TR_BUY_ACC_ADVISORS" hidden="1">"c3048"</definedName>
    <definedName name="IQ_TR_BUY_FIN_ADVISORS" hidden="1">"c3045"</definedName>
    <definedName name="IQ_TR_BUY_LEG_ADVISORS" hidden="1">"c2387"</definedName>
    <definedName name="IQ_TR_BUY_TERM_FEE" hidden="1">"c13638"</definedName>
    <definedName name="IQ_TR_BUY_TERM_FEE_PCT" hidden="1">"c13639"</definedName>
    <definedName name="IQ_TR_BUYBACK_TO_CLOSE" hidden="1">"c13919"</definedName>
    <definedName name="IQ_TR_BUYBACK_TO_HIGH" hidden="1">"c13917"</definedName>
    <definedName name="IQ_TR_BUYBACK_TO_LOW" hidden="1">"c13918"</definedName>
    <definedName name="IQ_TR_BUYER_ID" hidden="1">"c2404"</definedName>
    <definedName name="IQ_TR_BUYERNAME" hidden="1">"c2401"</definedName>
    <definedName name="IQ_TR_CANCELLED_DATE" hidden="1">"c2284"</definedName>
    <definedName name="IQ_TR_CASH_CONSID_PCT" hidden="1">"c2296"</definedName>
    <definedName name="IQ_TR_CASH_ST_INVEST" hidden="1">"c3025"</definedName>
    <definedName name="IQ_TR_CHANGE_CONTROL" hidden="1">"c2365"</definedName>
    <definedName name="IQ_TR_CLOSED_DATE" hidden="1">"c2283"</definedName>
    <definedName name="IQ_TR_CO_NET_PROCEEDS" hidden="1">"c2268"</definedName>
    <definedName name="IQ_TR_CO_NET_PROCEEDS_PCT" hidden="1">"c2270"</definedName>
    <definedName name="IQ_TR_COMMENTS" hidden="1">"c2383"</definedName>
    <definedName name="IQ_TR_CURRENCY" hidden="1">"c3016"</definedName>
    <definedName name="IQ_TR_DEAL_APPROACH" hidden="1">"c12706"</definedName>
    <definedName name="IQ_TR_DEAL_ATTITUDE" hidden="1">"c2364"</definedName>
    <definedName name="IQ_TR_DEAL_CONDITIONS" hidden="1">"c2367"</definedName>
    <definedName name="IQ_TR_DEAL_RESOLUTION" hidden="1">"c2391"</definedName>
    <definedName name="IQ_TR_DEAL_RESPONSES" hidden="1">"c2366"</definedName>
    <definedName name="IQ_TR_DEBT_CONSID_PCT" hidden="1">"c2299"</definedName>
    <definedName name="IQ_TR_DEF_AGRMT_DATE" hidden="1">"c2285"</definedName>
    <definedName name="IQ_TR_DISCLOSED_FEES_EXP" hidden="1">"c2288"</definedName>
    <definedName name="IQ_TR_EARNOUTS" hidden="1">"c3023"</definedName>
    <definedName name="IQ_TR_EXPIRED_DATE" hidden="1">"c2412"</definedName>
    <definedName name="IQ_TR_GROSS_OFFERING_AMT" hidden="1">"c2262"</definedName>
    <definedName name="IQ_TR_HYBRID_CONSID_PCT" hidden="1">"c2300"</definedName>
    <definedName name="IQ_TR_IMPLIED_EQ" hidden="1">"c3018"</definedName>
    <definedName name="IQ_TR_IMPLIED_EQ_BV" hidden="1">"c3019"</definedName>
    <definedName name="IQ_TR_IMPLIED_EQ_NI_LTM" hidden="1">"c3020"</definedName>
    <definedName name="IQ_TR_IMPLIED_EV" hidden="1">"c2301"</definedName>
    <definedName name="IQ_TR_IMPLIED_EV_BV" hidden="1">"c2306"</definedName>
    <definedName name="IQ_TR_IMPLIED_EV_EBIT" hidden="1">"c2302"</definedName>
    <definedName name="IQ_TR_IMPLIED_EV_EBITDA" hidden="1">"c2303"</definedName>
    <definedName name="IQ_TR_IMPLIED_EV_NI_LTM" hidden="1">"c2307"</definedName>
    <definedName name="IQ_TR_IMPLIED_EV_REV" hidden="1">"c2304"</definedName>
    <definedName name="IQ_TR_INIT_FILED_DATE" hidden="1">"c3495"</definedName>
    <definedName name="IQ_TR_LOI_DATE" hidden="1">"c2282"</definedName>
    <definedName name="IQ_TR_MAJ_MIN_STAKE" hidden="1">"c2389"</definedName>
    <definedName name="IQ_TR_NEGOTIATED_BUYBACK_PRICE" hidden="1">"c2414"</definedName>
    <definedName name="IQ_TR_NET_ASSUM_LIABILITIES" hidden="1">"c2308"</definedName>
    <definedName name="IQ_TR_NET_PROCEEDS" hidden="1">"c2267"</definedName>
    <definedName name="IQ_TR_OFFER_DATE" hidden="1">"c2265"</definedName>
    <definedName name="IQ_TR_OFFER_DATE_MA" hidden="1">"c3035"</definedName>
    <definedName name="IQ_TR_OFFER_PER_SHARE" hidden="1">"c3017"</definedName>
    <definedName name="IQ_TR_OPTIONS_CONSID_PCT" hidden="1">"c2311"</definedName>
    <definedName name="IQ_TR_OTHER_CONSID" hidden="1">"c3022"</definedName>
    <definedName name="IQ_TR_PCT_SOUGHT" hidden="1">"c2309"</definedName>
    <definedName name="IQ_TR_PFEATURES" hidden="1">"c2384"</definedName>
    <definedName name="IQ_TR_PIPE_CONV_PRICE_SHARE" hidden="1">"c2292"</definedName>
    <definedName name="IQ_TR_PIPE_CPN_PCT" hidden="1">"c2291"</definedName>
    <definedName name="IQ_TR_PIPE_NUMBER_SHARES" hidden="1">"c2293"</definedName>
    <definedName name="IQ_TR_PIPE_PPS" hidden="1">"c2290"</definedName>
    <definedName name="IQ_TR_POSTMONEY_VAL" hidden="1">"c2286"</definedName>
    <definedName name="IQ_TR_PREDEAL_SITUATION" hidden="1">"c2390"</definedName>
    <definedName name="IQ_TR_PREF_CONSID_PCT" hidden="1">"c2310"</definedName>
    <definedName name="IQ_TR_PREMONEY_VAL" hidden="1">"c2287"</definedName>
    <definedName name="IQ_TR_PRINTING_FEES" hidden="1">"c2276"</definedName>
    <definedName name="IQ_TR_PT_MONETARY_VALUES" hidden="1">"c2415"</definedName>
    <definedName name="IQ_TR_PT_NUMBER_SHARES" hidden="1">"c2417"</definedName>
    <definedName name="IQ_TR_PT_PCT_SHARES" hidden="1">"c2416"</definedName>
    <definedName name="IQ_TR_RATING_FEES" hidden="1">"c2275"</definedName>
    <definedName name="IQ_TR_REG_EFFECT_DATE" hidden="1">"c2264"</definedName>
    <definedName name="IQ_TR_REG_FILED_DATE" hidden="1">"c2263"</definedName>
    <definedName name="IQ_TR_REGISTRATION_FEES" hidden="1">"c2274"</definedName>
    <definedName name="IQ_TR_RENEWAL_BUYBACK" hidden="1">"c2413"</definedName>
    <definedName name="IQ_TR_ROUND_NUMBER" hidden="1">"c2295"</definedName>
    <definedName name="IQ_TR_SEC_FEES" hidden="1">"c2274"</definedName>
    <definedName name="IQ_TR_SECURITY_TYPE_REG" hidden="1">"c2279"</definedName>
    <definedName name="IQ_TR_SELL_ACC_ADVISORS" hidden="1">"c3049"</definedName>
    <definedName name="IQ_TR_SELL_FIN_ADVISORS" hidden="1">"c3046"</definedName>
    <definedName name="IQ_TR_SELL_LEG_ADVISORS" hidden="1">"c2388"</definedName>
    <definedName name="IQ_TR_SELL_TERM_FEE" hidden="1">"c2298"</definedName>
    <definedName name="IQ_TR_SELL_TERM_FEE_PCT" hidden="1">"c2297"</definedName>
    <definedName name="IQ_TR_SELLER_ID" hidden="1">"c2406"</definedName>
    <definedName name="IQ_TR_SELLERNAME" hidden="1">"c2402"</definedName>
    <definedName name="IQ_TR_SFEATURES" hidden="1">"c2385"</definedName>
    <definedName name="IQ_TR_SH_NET_PROCEEDS" hidden="1">"c2269"</definedName>
    <definedName name="IQ_TR_SH_NET_PROCEEDS_PCT" hidden="1">"c2271"</definedName>
    <definedName name="IQ_TR_SPECIAL_COMMITTEE" hidden="1">"c2362"</definedName>
    <definedName name="IQ_TR_STATUS" hidden="1">"c2399"</definedName>
    <definedName name="IQ_TR_STOCK_CONSID_PCT" hidden="1">"c2312"</definedName>
    <definedName name="IQ_TR_SUSPENDED_DATE" hidden="1">"c2407"</definedName>
    <definedName name="IQ_TR_TARGET_52WKHI_PCT" hidden="1">"c2351"</definedName>
    <definedName name="IQ_TR_TARGET_52WKLOW_PCT" hidden="1">"c2350"</definedName>
    <definedName name="IQ_TR_TARGET_ACC_ADVISORS" hidden="1">"c3047"</definedName>
    <definedName name="IQ_TR_TARGET_CASH_ST_INVEST" hidden="1">"c2327"</definedName>
    <definedName name="IQ_TR_TARGET_CLOSEPRICE_1D" hidden="1">"c2352"</definedName>
    <definedName name="IQ_TR_TARGET_CLOSEPRICE_1M" hidden="1">"c2354"</definedName>
    <definedName name="IQ_TR_TARGET_CLOSEPRICE_1W" hidden="1">"c2353"</definedName>
    <definedName name="IQ_TR_TARGET_DILUT_EPS_EXCL" hidden="1">"c2324"</definedName>
    <definedName name="IQ_TR_TARGET_EARNING_CO" hidden="1">"c2332"</definedName>
    <definedName name="IQ_TR_TARGET_EBIT" hidden="1">"c2333"</definedName>
    <definedName name="IQ_TR_TARGET_EBIT_EQ_INC" hidden="1">"c3609"</definedName>
    <definedName name="IQ_TR_TARGET_EBITDA" hidden="1">"c2334"</definedName>
    <definedName name="IQ_TR_TARGET_EBITDA_EQ_INC" hidden="1">"c3608"</definedName>
    <definedName name="IQ_TR_TARGET_FILING_CURRENCY" hidden="1">"c3034"</definedName>
    <definedName name="IQ_TR_TARGET_FILINGDATE" hidden="1">"c3605"</definedName>
    <definedName name="IQ_TR_TARGET_FIN_ADVISORS" hidden="1">"c3044"</definedName>
    <definedName name="IQ_TR_TARGET_ID" hidden="1">"c2405"</definedName>
    <definedName name="IQ_TR_TARGET_LEG_ADVISORS" hidden="1">"c2386"</definedName>
    <definedName name="IQ_TR_TARGET_MARKETCAP" hidden="1">"c2342"</definedName>
    <definedName name="IQ_TR_TARGET_MIN_INT" hidden="1">"c2328"</definedName>
    <definedName name="IQ_TR_TARGET_NET_DEBT" hidden="1">"c2326"</definedName>
    <definedName name="IQ_TR_TARGET_NI" hidden="1">"c2331"</definedName>
    <definedName name="IQ_TR_TARGET_PERIODDATE" hidden="1">"c3604"</definedName>
    <definedName name="IQ_TR_TARGET_PRICEDATE_1D" hidden="1">"c2341"</definedName>
    <definedName name="IQ_TR_TARGET_RETURN" hidden="1">"c2355"</definedName>
    <definedName name="IQ_TR_TARGET_SEC_DETAIL" hidden="1">"c3021"</definedName>
    <definedName name="IQ_TR_TARGET_SEC_TI_ID" hidden="1">"c2368"</definedName>
    <definedName name="IQ_TR_TARGET_SEC_TYPE" hidden="1">"c2369"</definedName>
    <definedName name="IQ_TR_TARGET_SPD" hidden="1">"c2313"</definedName>
    <definedName name="IQ_TR_TARGET_SPD_PCT" hidden="1">"c2314"</definedName>
    <definedName name="IQ_TR_TARGET_STOCKPREMIUM_1D" hidden="1">"c2336"</definedName>
    <definedName name="IQ_TR_TARGET_STOCKPREMIUM_1M" hidden="1">"c2337"</definedName>
    <definedName name="IQ_TR_TARGET_STOCKPREMIUM_1W" hidden="1">"c2338"</definedName>
    <definedName name="IQ_TR_TARGET_STOCKYEARHIGH_1D" hidden="1">"c2339"</definedName>
    <definedName name="IQ_TR_TARGET_STOCKYEARLOW_1D" hidden="1">"c2340"</definedName>
    <definedName name="IQ_TR_TARGET_TOTAL_ASSETS" hidden="1">"c2325"</definedName>
    <definedName name="IQ_TR_TARGET_TOTAL_COMMON_EQ" hidden="1">"c2421"</definedName>
    <definedName name="IQ_TR_TARGET_TOTAL_DEBT" hidden="1">"c2330"</definedName>
    <definedName name="IQ_TR_TARGET_TOTAL_PREF" hidden="1">"c2329"</definedName>
    <definedName name="IQ_TR_TARGET_TOTAL_REV" hidden="1">"c2335"</definedName>
    <definedName name="IQ_TR_TARGETNAME" hidden="1">"c2403"</definedName>
    <definedName name="IQ_TR_TERM_FEE" hidden="1">"c2298"</definedName>
    <definedName name="IQ_TR_TERM_FEE_PCT" hidden="1">"c2297"</definedName>
    <definedName name="IQ_TR_TODATE" hidden="1">"c3036"</definedName>
    <definedName name="IQ_TR_TODATE_MONETARY_VALUE" hidden="1">"c2418"</definedName>
    <definedName name="IQ_TR_TODATE_NUMBER_SHARES" hidden="1">"c2420"</definedName>
    <definedName name="IQ_TR_TODATE_PCT_SHARES" hidden="1">"c2419"</definedName>
    <definedName name="IQ_TR_TOTAL_ACCT_FEES" hidden="1">"c2273"</definedName>
    <definedName name="IQ_TR_TOTAL_CASH" hidden="1">"c2315"</definedName>
    <definedName name="IQ_TR_TOTAL_CONSID_SH" hidden="1">"c2316"</definedName>
    <definedName name="IQ_TR_TOTAL_DEBT" hidden="1">"c2317"</definedName>
    <definedName name="IQ_TR_TOTAL_GROSS_TV" hidden="1">"c2318"</definedName>
    <definedName name="IQ_TR_TOTAL_HYBRID" hidden="1">"c2319"</definedName>
    <definedName name="IQ_TR_TOTAL_LEGAL_FEES" hidden="1">"c2272"</definedName>
    <definedName name="IQ_TR_TOTAL_NET_TV" hidden="1">"c2320"</definedName>
    <definedName name="IQ_TR_TOTAL_NEWMONEY" hidden="1">"c2289"</definedName>
    <definedName name="IQ_TR_TOTAL_OPTIONS" hidden="1">"c2322"</definedName>
    <definedName name="IQ_TR_TOTAL_OPTIONS_BUYER" hidden="1">"c3026"</definedName>
    <definedName name="IQ_TR_TOTAL_PREFERRED" hidden="1">"c2321"</definedName>
    <definedName name="IQ_TR_TOTAL_REG_AMT" hidden="1">"c2261"</definedName>
    <definedName name="IQ_TR_TOTAL_STOCK" hidden="1">"c2323"</definedName>
    <definedName name="IQ_TR_TOTAL_TAKEDOWNS" hidden="1">"c2278"</definedName>
    <definedName name="IQ_TR_TOTAL_UW_COMP" hidden="1">"c2280"</definedName>
    <definedName name="IQ_TR_TOTALVALUE" hidden="1">"c2400"</definedName>
    <definedName name="IQ_TR_TRANSACTION_TYPE" hidden="1">"c2398"</definedName>
    <definedName name="IQ_TR_WITHDRAWN_DTE" hidden="1">"c2266"</definedName>
    <definedName name="IQ_TRADE_AR" hidden="1">"c40"</definedName>
    <definedName name="IQ_TRADE_PRINCIPAL" hidden="1">"c1309"</definedName>
    <definedName name="IQ_TRADING_ACCOUNT_GAINS_FEES_FDIC" hidden="1">"c6573"</definedName>
    <definedName name="IQ_TRADING_ASSETS" hidden="1">"c1310"</definedName>
    <definedName name="IQ_TRADING_ASSETS_FAIR_VALUE_TOT_FFIEC" hidden="1">"c13210"</definedName>
    <definedName name="IQ_TRADING_ASSETS_FDIC" hidden="1">"c6328"</definedName>
    <definedName name="IQ_TRADING_ASSETS_FFIEC" hidden="1">"c12812"</definedName>
    <definedName name="IQ_TRADING_ASSETS_FOREIGN_FFIEC" hidden="1">"c12940"</definedName>
    <definedName name="IQ_TRADING_ASSETS_LEVEL_1_FFIEC" hidden="1">"c13218"</definedName>
    <definedName name="IQ_TRADING_ASSETS_LEVEL_2_FFIEC" hidden="1">"c13226"</definedName>
    <definedName name="IQ_TRADING_ASSETS_LEVEL_3_FFIEC" hidden="1">"c13234"</definedName>
    <definedName name="IQ_TRADING_ASSETS_QUARTERLY_AVG_FFIEC" hidden="1">"c13085"</definedName>
    <definedName name="IQ_TRADING_CURRENCY" hidden="1">"c2212"</definedName>
    <definedName name="IQ_TRADING_ITEM_CIQID" hidden="1">"c8949"</definedName>
    <definedName name="IQ_TRADING_LIABILITIES_FAIR_VALUE_TOT_FFIEC" hidden="1">"c13214"</definedName>
    <definedName name="IQ_TRADING_LIABILITIES_FDIC" hidden="1">"c6344"</definedName>
    <definedName name="IQ_TRADING_LIABILITIES_FFIEC" hidden="1">"c12858"</definedName>
    <definedName name="IQ_TRADING_LIABILITIES_LEVEL_1_FFIEC" hidden="1">"c13222"</definedName>
    <definedName name="IQ_TRADING_LIABILITIES_LEVEL_2_FFIEC" hidden="1">"c13230"</definedName>
    <definedName name="IQ_TRADING_LIABILITIES_LEVEL_3_FFIEC" hidden="1">"c13238"</definedName>
    <definedName name="IQ_TRADING_REV_FOREIGN_FFIEC" hidden="1">"c15377"</definedName>
    <definedName name="IQ_TRADING_REV_OPERATING_INC_FFIEC" hidden="1">"c13385"</definedName>
    <definedName name="IQ_TRADING_REVENUE_FFIEC" hidden="1">"c13004"</definedName>
    <definedName name="IQ_TRANS_ACCTS_TOT_DEPOSITS_FFIEC" hidden="1">"c13904"</definedName>
    <definedName name="IQ_TRANSACTION_ACCOUNTS_FDIC" hidden="1">"c6544"</definedName>
    <definedName name="IQ_TRANSACTION_LIST" hidden="1">"c15126"</definedName>
    <definedName name="IQ_TRANSACTION_LIST_BANKRUPTCY" hidden="1">"c15131"</definedName>
    <definedName name="IQ_TRANSACTION_LIST_BUYBACK" hidden="1">"c15129"</definedName>
    <definedName name="IQ_TRANSACTION_LIST_INCL_SUBS" hidden="1">"c15132"</definedName>
    <definedName name="IQ_TRANSACTION_LIST_INCL_SUBS_BANKRUPTCY" hidden="1">"c15137"</definedName>
    <definedName name="IQ_TRANSACTION_LIST_INCL_SUBS_BUYBACK" hidden="1">"c15135"</definedName>
    <definedName name="IQ_TRANSACTION_LIST_INCL_SUBS_MA" hidden="1">"c15133"</definedName>
    <definedName name="IQ_TRANSACTION_LIST_INCL_SUBS_PO" hidden="1">"c15136"</definedName>
    <definedName name="IQ_TRANSACTION_LIST_INCL_SUBS_PP" hidden="1">"c15134"</definedName>
    <definedName name="IQ_TRANSACTION_LIST_MA" hidden="1">"c15127"</definedName>
    <definedName name="IQ_TRANSACTION_LIST_PO" hidden="1">"c15130"</definedName>
    <definedName name="IQ_TRANSACTION_LIST_PP" hidden="1">"c15128"</definedName>
    <definedName name="IQ_TREASURER_ID" hidden="1">"c15214"</definedName>
    <definedName name="IQ_TREASURER_NAME" hidden="1">"c15213"</definedName>
    <definedName name="IQ_TREASURY" hidden="1">"c1311"</definedName>
    <definedName name="IQ_TREASURY_INVEST_SECURITIES_FFIEC" hidden="1">"c13457"</definedName>
    <definedName name="IQ_TREASURY_OTHER_EQUITY" hidden="1">"c1312"</definedName>
    <definedName name="IQ_TREASURY_OTHER_EQUITY_BNK" hidden="1">"c1313"</definedName>
    <definedName name="IQ_TREASURY_OTHER_EQUITY_BR" hidden="1">"c1314"</definedName>
    <definedName name="IQ_TREASURY_OTHER_EQUITY_FIN" hidden="1">"c1315"</definedName>
    <definedName name="IQ_TREASURY_OTHER_EQUITY_INS" hidden="1">"c1316"</definedName>
    <definedName name="IQ_TREASURY_OTHER_EQUITY_RE" hidden="1">"c6276"</definedName>
    <definedName name="IQ_TREASURY_OTHER_EQUITY_REIT" hidden="1">"c1317"</definedName>
    <definedName name="IQ_TREASURY_OTHER_EQUITY_UTI" hidden="1">"c1318"</definedName>
    <definedName name="IQ_TREASURY_STOCK" hidden="1">"c1311"</definedName>
    <definedName name="IQ_TREASURY_STOCK_TRANSACTIONS_FDIC" hidden="1">"c6501"</definedName>
    <definedName name="IQ_TREASURY_STOCK_TRANSACTIONS_FFIEC" hidden="1">"c15352"</definedName>
    <definedName name="IQ_TRUCK_ASSEMBLIES" hidden="1">"c7021"</definedName>
    <definedName name="IQ_TRUCK_ASSEMBLIES_APR" hidden="1">"c7681"</definedName>
    <definedName name="IQ_TRUCK_ASSEMBLIES_APR_FC" hidden="1">"c8561"</definedName>
    <definedName name="IQ_TRUCK_ASSEMBLIES_FC" hidden="1">"c7901"</definedName>
    <definedName name="IQ_TRUCK_ASSEMBLIES_POP" hidden="1">"c7241"</definedName>
    <definedName name="IQ_TRUCK_ASSEMBLIES_POP_FC" hidden="1">"c8121"</definedName>
    <definedName name="IQ_TRUCK_ASSEMBLIES_YOY" hidden="1">"c7461"</definedName>
    <definedName name="IQ_TRUCK_ASSEMBLIES_YOY_FC" hidden="1">"c8341"</definedName>
    <definedName name="IQ_TRUST_INC" hidden="1">"c1319"</definedName>
    <definedName name="IQ_TRUST_PREF" hidden="1">"c1320"</definedName>
    <definedName name="IQ_TRUST_PREFERRED" hidden="1">"c3029"</definedName>
    <definedName name="IQ_TRUST_PREFERRED_PCT" hidden="1">"c3030"</definedName>
    <definedName name="IQ_TRUSTEE" hidden="1">"c8959"</definedName>
    <definedName name="IQ_TWELVE_MONTHS_FIXED_AND_FLOATING_FDIC" hidden="1">"c6420"</definedName>
    <definedName name="IQ_TWELVE_MONTHS_MORTGAGE_PASS_THROUGHS_FDIC" hidden="1">"c6412"</definedName>
    <definedName name="IQ_UFCF_10YR_ANN_CAGR" hidden="1">"c6179"</definedName>
    <definedName name="IQ_UFCF_10YR_ANN_GROWTH" hidden="1">"c1948"</definedName>
    <definedName name="IQ_UFCF_1YR_ANN_GROWTH" hidden="1">"c1943"</definedName>
    <definedName name="IQ_UFCF_2YR_ANN_CAGR" hidden="1">"c6175"</definedName>
    <definedName name="IQ_UFCF_2YR_ANN_GROWTH" hidden="1">"c1944"</definedName>
    <definedName name="IQ_UFCF_3YR_ANN_CAGR" hidden="1">"c6176"</definedName>
    <definedName name="IQ_UFCF_3YR_ANN_GROWTH" hidden="1">"c1945"</definedName>
    <definedName name="IQ_UFCF_5YR_ANN_CAGR" hidden="1">"c6177"</definedName>
    <definedName name="IQ_UFCF_5YR_ANN_GROWTH" hidden="1">"c1946"</definedName>
    <definedName name="IQ_UFCF_7YR_ANN_CAGR" hidden="1">"c6178"</definedName>
    <definedName name="IQ_UFCF_7YR_ANN_GROWTH" hidden="1">"c1947"</definedName>
    <definedName name="IQ_UFCF_MARGIN" hidden="1">"c1962"</definedName>
    <definedName name="IQ_ULT_PARENT" hidden="1">"c3037"</definedName>
    <definedName name="IQ_ULT_PARENT_CIQID" hidden="1">"c3039"</definedName>
    <definedName name="IQ_ULT_PARENT_TICKER" hidden="1">"c3038"</definedName>
    <definedName name="IQ_UNAMORT_DISC" hidden="1">"c2513"</definedName>
    <definedName name="IQ_UNAMORT_DISC_PCT" hidden="1">"c2514"</definedName>
    <definedName name="IQ_UNAMORT_PREMIUM" hidden="1">"c2511"</definedName>
    <definedName name="IQ_UNAMORT_PREMIUM_PCT" hidden="1">"c2512"</definedName>
    <definedName name="IQ_UNCONSOL_BEDS" hidden="1">"c8783"</definedName>
    <definedName name="IQ_UNCONSOL_PROP" hidden="1">"c8762"</definedName>
    <definedName name="IQ_UNCONSOL_ROOMS" hidden="1">"c8787"</definedName>
    <definedName name="IQ_UNCONSOL_SQ_FT" hidden="1">"c8778"</definedName>
    <definedName name="IQ_UNCONSOL_UNITS" hidden="1">"c8770"</definedName>
    <definedName name="IQ_UNDERWRITER" hidden="1">"c8958"</definedName>
    <definedName name="IQ_UNDERWRITING_PROFIT" hidden="1">"c9975"</definedName>
    <definedName name="IQ_UNDIVIDED_PROFITS_FDIC" hidden="1">"c6352"</definedName>
    <definedName name="IQ_UNDRAWN_CP" hidden="1">"c2518"</definedName>
    <definedName name="IQ_UNDRAWN_CREDIT" hidden="1">"c3032"</definedName>
    <definedName name="IQ_UNDRAWN_RC" hidden="1">"c2517"</definedName>
    <definedName name="IQ_UNDRAWN_TL" hidden="1">"c2519"</definedName>
    <definedName name="IQ_UNEARN_PREMIUM" hidden="1">"c1321"</definedName>
    <definedName name="IQ_UNEARN_REV_CURRENT" hidden="1">"c1322"</definedName>
    <definedName name="IQ_UNEARN_REV_CURRENT_BNK" hidden="1">"c1323"</definedName>
    <definedName name="IQ_UNEARN_REV_CURRENT_BR" hidden="1">"c1324"</definedName>
    <definedName name="IQ_UNEARN_REV_CURRENT_FIN" hidden="1">"c1325"</definedName>
    <definedName name="IQ_UNEARN_REV_CURRENT_INS" hidden="1">"c1326"</definedName>
    <definedName name="IQ_UNEARN_REV_CURRENT_RE" hidden="1">"c6277"</definedName>
    <definedName name="IQ_UNEARN_REV_CURRENT_REIT" hidden="1">"c1327"</definedName>
    <definedName name="IQ_UNEARN_REV_CURRENT_UTI" hidden="1">"c1328"</definedName>
    <definedName name="IQ_UNEARN_REV_LT" hidden="1">"c1329"</definedName>
    <definedName name="IQ_UNEARNED_INCOME_FDIC" hidden="1">"c6324"</definedName>
    <definedName name="IQ_UNEARNED_INCOME_FOREIGN_FDIC" hidden="1">"c6385"</definedName>
    <definedName name="IQ_UNEARNED_INCOME_LL_REC_DOM_FFIEC" hidden="1">"c12916"</definedName>
    <definedName name="IQ_UNEARNED_INCOME_LL_REC_FFIEC" hidden="1">"c12897"</definedName>
    <definedName name="IQ_UNEARNED_PREMIUMS_PC_FFIEC" hidden="1">"c13101"</definedName>
    <definedName name="IQ_UNEMPLOYMENT_RATE" hidden="1">"c7023"</definedName>
    <definedName name="IQ_UNEMPLOYMENT_RATE_FC" hidden="1">"c7903"</definedName>
    <definedName name="IQ_UNEMPLOYMENT_RATE_POP" hidden="1">"c7243"</definedName>
    <definedName name="IQ_UNEMPLOYMENT_RATE_POP_FC" hidden="1">"c8123"</definedName>
    <definedName name="IQ_UNEMPLOYMENT_RATE_YOY" hidden="1">"c7463"</definedName>
    <definedName name="IQ_UNEMPLOYMENT_RATE_YOY_FC" hidden="1">"c8343"</definedName>
    <definedName name="IQ_UNIT_LABOR_COST_INDEX" hidden="1">"c7025"</definedName>
    <definedName name="IQ_UNIT_LABOR_COST_INDEX_APR" hidden="1">"c7685"</definedName>
    <definedName name="IQ_UNIT_LABOR_COST_INDEX_APR_FC" hidden="1">"c8565"</definedName>
    <definedName name="IQ_UNIT_LABOR_COST_INDEX_FC" hidden="1">"c7905"</definedName>
    <definedName name="IQ_UNIT_LABOR_COST_INDEX_PCT_CHANGE" hidden="1">"c7024"</definedName>
    <definedName name="IQ_UNIT_LABOR_COST_INDEX_PCT_CHANGE_FC" hidden="1">"c7904"</definedName>
    <definedName name="IQ_UNIT_LABOR_COST_INDEX_PCT_CHANGE_POP" hidden="1">"c7244"</definedName>
    <definedName name="IQ_UNIT_LABOR_COST_INDEX_PCT_CHANGE_POP_FC" hidden="1">"c8124"</definedName>
    <definedName name="IQ_UNIT_LABOR_COST_INDEX_PCT_CHANGE_YOY" hidden="1">"c7464"</definedName>
    <definedName name="IQ_UNIT_LABOR_COST_INDEX_PCT_CHANGE_YOY_FC" hidden="1">"c8344"</definedName>
    <definedName name="IQ_UNIT_LABOR_COST_INDEX_POP" hidden="1">"c7245"</definedName>
    <definedName name="IQ_UNIT_LABOR_COST_INDEX_POP_FC" hidden="1">"c8125"</definedName>
    <definedName name="IQ_UNIT_LABOR_COST_INDEX_YOY" hidden="1">"c7465"</definedName>
    <definedName name="IQ_UNIT_LABOR_COST_INDEX_YOY_FC" hidden="1">"c8345"</definedName>
    <definedName name="IQ_UNLEVERED_FCF" hidden="1">"c1908"</definedName>
    <definedName name="IQ_UNPAID_CLAIMS" hidden="1">"c1330"</definedName>
    <definedName name="IQ_UNPROFITABLE_INSTITUTIONS_FDIC" hidden="1">"c6722"</definedName>
    <definedName name="IQ_UNREALIZED_GAIN" hidden="1">"c1619"</definedName>
    <definedName name="IQ_UNSECURED_COMMITMENTS_COMMERCIAL_RE_UNUSED_FFIEC" hidden="1">"c13246"</definedName>
    <definedName name="IQ_UNSECURED_DEBT" hidden="1">"c2548"</definedName>
    <definedName name="IQ_UNSECURED_DEBT_PCT" hidden="1">"c2549"</definedName>
    <definedName name="IQ_UNUSED_LOAN_COMMITMENTS_FDIC" hidden="1">"c6368"</definedName>
    <definedName name="IQ_UNUSUAL_EXP" hidden="1">"c1456"</definedName>
    <definedName name="IQ_US_ADDRESS_LEASE_FIN_REC_FFIEC" hidden="1">"c13624"</definedName>
    <definedName name="IQ_US_AGENCY_OBLIG_FFIEC" hidden="1">"c12779"</definedName>
    <definedName name="IQ_US_AGENCY_OBLIG_TRADING_DOM_FFIEC" hidden="1">"c12919"</definedName>
    <definedName name="IQ_US_AGENCY_OBLIG_TRADING_FFIEC" hidden="1">"c12814"</definedName>
    <definedName name="IQ_US_AGENCY_OBLIGATIONS_AVAIL_SALE_FFIEC" hidden="1">"c12793"</definedName>
    <definedName name="IQ_US_BANKS_OTHER_INST_FOREIGN_DEP_FFIEC" hidden="1">"c15343"</definedName>
    <definedName name="IQ_US_BRANCHES_FOREIGN_BANK_LOANS_FDIC" hidden="1">"c6435"</definedName>
    <definedName name="IQ_US_BRANCHES_FOREIGN_BANKS_FDIC" hidden="1">"c6390"</definedName>
    <definedName name="IQ_US_GAAP" hidden="1">"c1331"</definedName>
    <definedName name="IQ_US_GAAP_BASIC_EPS_EXCL" hidden="1">"c2984"</definedName>
    <definedName name="IQ_US_GAAP_BASIC_EPS_INCL" hidden="1">"c2982"</definedName>
    <definedName name="IQ_US_GAAP_BASIC_WEIGHT" hidden="1">"c2980"</definedName>
    <definedName name="IQ_US_GAAP_CA_ADJ" hidden="1">"c2925"</definedName>
    <definedName name="IQ_US_GAAP_CASH_FINAN" hidden="1">"c2945"</definedName>
    <definedName name="IQ_US_GAAP_CASH_FINAN_ADJ" hidden="1">"c2941"</definedName>
    <definedName name="IQ_US_GAAP_CASH_INVEST" hidden="1">"c2944"</definedName>
    <definedName name="IQ_US_GAAP_CASH_INVEST_ADJ" hidden="1">"c2940"</definedName>
    <definedName name="IQ_US_GAAP_CASH_OPER" hidden="1">"c2943"</definedName>
    <definedName name="IQ_US_GAAP_CASH_OPER_ADJ" hidden="1">"c2939"</definedName>
    <definedName name="IQ_US_GAAP_CL_ADJ" hidden="1">"c2927"</definedName>
    <definedName name="IQ_US_GAAP_COST_REV_ADJ" hidden="1">"c2951"</definedName>
    <definedName name="IQ_US_GAAP_DILUT_EPS_EXCL" hidden="1">"c2985"</definedName>
    <definedName name="IQ_US_GAAP_DILUT_EPS_INCL" hidden="1">"c2983"</definedName>
    <definedName name="IQ_US_GAAP_DILUT_NI" hidden="1">"c2979"</definedName>
    <definedName name="IQ_US_GAAP_DILUT_WEIGHT" hidden="1">"c2981"</definedName>
    <definedName name="IQ_US_GAAP_DO_ADJ" hidden="1">"c2959"</definedName>
    <definedName name="IQ_US_GAAP_EXTRA_ACC_ITEMS_ADJ" hidden="1">"c2958"</definedName>
    <definedName name="IQ_US_GAAP_INC_TAX_ADJ" hidden="1">"c2961"</definedName>
    <definedName name="IQ_US_GAAP_INTEREST_EXP_ADJ" hidden="1">"c2957"</definedName>
    <definedName name="IQ_US_GAAP_LIAB_LT_ADJ" hidden="1">"c2928"</definedName>
    <definedName name="IQ_US_GAAP_LIAB_TOTAL_LIAB" hidden="1">"c2933"</definedName>
    <definedName name="IQ_US_GAAP_MINORITY_INTEREST_IS_ADJ" hidden="1">"c2960"</definedName>
    <definedName name="IQ_US_GAAP_NCA_ADJ" hidden="1">"c2926"</definedName>
    <definedName name="IQ_US_GAAP_NET_CHANGE" hidden="1">"c2946"</definedName>
    <definedName name="IQ_US_GAAP_NET_CHANGE_ADJ" hidden="1">"c2942"</definedName>
    <definedName name="IQ_US_GAAP_NI" hidden="1">"c2976"</definedName>
    <definedName name="IQ_US_GAAP_NI_ADJ" hidden="1">"c2963"</definedName>
    <definedName name="IQ_US_GAAP_NI_AVAIL_INCL" hidden="1">"c2978"</definedName>
    <definedName name="IQ_US_GAAP_OTHER_ADJ_ADJ" hidden="1">"c2962"</definedName>
    <definedName name="IQ_US_GAAP_OTHER_NON_OPER_ADJ" hidden="1">"c2955"</definedName>
    <definedName name="IQ_US_GAAP_OTHER_OPER_ADJ" hidden="1">"c2954"</definedName>
    <definedName name="IQ_US_GAAP_RD_ADJ" hidden="1">"c2953"</definedName>
    <definedName name="IQ_US_GAAP_SGA_ADJ" hidden="1">"c2952"</definedName>
    <definedName name="IQ_US_GAAP_TOTAL_ASSETS" hidden="1">"c2931"</definedName>
    <definedName name="IQ_US_GAAP_TOTAL_EQUITY" hidden="1">"c2934"</definedName>
    <definedName name="IQ_US_GAAP_TOTAL_EQUITY_ADJ" hidden="1">"c2929"</definedName>
    <definedName name="IQ_US_GAAP_TOTAL_REV_ADJ" hidden="1">"c2950"</definedName>
    <definedName name="IQ_US_GAAP_TOTAL_UNUSUAL_ADJ" hidden="1">"c2956"</definedName>
    <definedName name="IQ_US_GOV_AGENCIES_FDIC" hidden="1">"c6395"</definedName>
    <definedName name="IQ_US_GOV_DEPOSITS_FDIC" hidden="1">"c6483"</definedName>
    <definedName name="IQ_US_GOV_ENTERPRISES_FDIC" hidden="1">"c6396"</definedName>
    <definedName name="IQ_US_GOV_NONCURRENT_LOANS_TOTAL_NONCURRENT_FDIC" hidden="1">"c6779"</definedName>
    <definedName name="IQ_US_GOV_NONTRANSACTION_ACCOUNTS_FDIC" hidden="1">"c6546"</definedName>
    <definedName name="IQ_US_GOV_OBLIGATIONS_FDIC" hidden="1">"c6299"</definedName>
    <definedName name="IQ_US_GOV_SECURITIES_FDIC" hidden="1">"c6297"</definedName>
    <definedName name="IQ_US_GOV_TOTAL_DEPOSITS_FDIC" hidden="1">"c6472"</definedName>
    <definedName name="IQ_US_GOV_TRANSACTION_ACCOUNTS_FDIC" hidden="1">"c6538"</definedName>
    <definedName name="IQ_US_GOVT_NON_TRANS_ACCTS_FFIEC" hidden="1">"c15323"</definedName>
    <definedName name="IQ_US_GOVT_STATE_POLI_SUBD_IN_US_FOREIGN_DEP_FFIEC" hidden="1">"c15346"</definedName>
    <definedName name="IQ_US_GOVT_TRANS_ACCTS_FFIEC" hidden="1">"c15315"</definedName>
    <definedName name="IQ_US_INST_DUE_30_89_FFIEC" hidden="1">"c13268"</definedName>
    <definedName name="IQ_US_INST_DUE_90_FFIEC" hidden="1">"c13294"</definedName>
    <definedName name="IQ_US_INST_NON_ACCRUAL_FFIEC" hidden="1">"c13320"</definedName>
    <definedName name="IQ_US_SPONSORED_AGENCY_OBLIG_AVAIL_SALE_FFIEC" hidden="1">"c12794"</definedName>
    <definedName name="IQ_US_SPONSORED_AGENCY_OBLIG_FFIEC" hidden="1">"c12780"</definedName>
    <definedName name="IQ_US_TREASURY_SEC_AVAIL_SALE_FFIEC" hidden="1">"c12792"</definedName>
    <definedName name="IQ_US_TREASURY_SEC_TRADING_DOM_FFIEC" hidden="1">"c12918"</definedName>
    <definedName name="IQ_US_TREASURY_SEC_TRADING_FFIEC" hidden="1">"c12813"</definedName>
    <definedName name="IQ_US_TREASURY_SECURITIES_FDIC" hidden="1">"c6298"</definedName>
    <definedName name="IQ_US_TREASURY_SECURITIES_FFIEC" hidden="1">"c12778"</definedName>
    <definedName name="IQ_UST_SEC_GOVT_AGENCY_CORP_QUARTERLY_AVG_FFIEC" hidden="1">"c15469"</definedName>
    <definedName name="IQ_UST_SECURITIES_GOVT_AGENCY_QUARTERLY_AVG_FFIEC" hidden="1">"c15468"</definedName>
    <definedName name="IQ_UTIL_PPE_NET" hidden="1">"c1620"</definedName>
    <definedName name="IQ_UTIL_REV" hidden="1">"c2091"</definedName>
    <definedName name="IQ_UV_PENSION_LIAB" hidden="1">"c1332"</definedName>
    <definedName name="IQ_VALUATION_ALLOWANCES_FDIC" hidden="1">"c6400"</definedName>
    <definedName name="IQ_VALUE_TRADED" hidden="1">"c1519"</definedName>
    <definedName name="IQ_VALUE_TRADED_LAST_3MTH" hidden="1">"c1530"</definedName>
    <definedName name="IQ_VALUE_TRADED_LAST_6MTH" hidden="1">"c1531"</definedName>
    <definedName name="IQ_VALUE_TRADED_LAST_MTH" hidden="1">"c1529"</definedName>
    <definedName name="IQ_VALUE_TRADED_LAST_WK" hidden="1">"c1528"</definedName>
    <definedName name="IQ_VALUE_TRADED_LAST_YR" hidden="1">"c1532"</definedName>
    <definedName name="IQ_VARIABLE_RATE_PREFERREDS_INT_SENSITIVITY_FFIEC" hidden="1">"c13096"</definedName>
    <definedName name="IQ_VC_REV_OPERATING_INC_FFIEC" hidden="1">"c13388"</definedName>
    <definedName name="IQ_VC_REVENUE_FDIC" hidden="1">"c6667"</definedName>
    <definedName name="IQ_VEHICLE_ASSEMBLIES_LIGHT" hidden="1">"c6905"</definedName>
    <definedName name="IQ_VEHICLE_ASSEMBLIES_LIGHT_APR" hidden="1">"c7565"</definedName>
    <definedName name="IQ_VEHICLE_ASSEMBLIES_LIGHT_APR_FC" hidden="1">"c8445"</definedName>
    <definedName name="IQ_VEHICLE_ASSEMBLIES_LIGHT_FC" hidden="1">"c7785"</definedName>
    <definedName name="IQ_VEHICLE_ASSEMBLIES_LIGHT_NEW" hidden="1">"c6925"</definedName>
    <definedName name="IQ_VEHICLE_ASSEMBLIES_LIGHT_NEW_APR" hidden="1">"c7585"</definedName>
    <definedName name="IQ_VEHICLE_ASSEMBLIES_LIGHT_NEW_APR_FC" hidden="1">"c8465"</definedName>
    <definedName name="IQ_VEHICLE_ASSEMBLIES_LIGHT_NEW_FC" hidden="1">"c7805"</definedName>
    <definedName name="IQ_VEHICLE_ASSEMBLIES_LIGHT_NEW_POP" hidden="1">"c7145"</definedName>
    <definedName name="IQ_VEHICLE_ASSEMBLIES_LIGHT_NEW_POP_FC" hidden="1">"c8025"</definedName>
    <definedName name="IQ_VEHICLE_ASSEMBLIES_LIGHT_NEW_YOY" hidden="1">"c7365"</definedName>
    <definedName name="IQ_VEHICLE_ASSEMBLIES_LIGHT_NEW_YOY_FC" hidden="1">"c8245"</definedName>
    <definedName name="IQ_VEHICLE_ASSEMBLIES_LIGHT_POP" hidden="1">"c7125"</definedName>
    <definedName name="IQ_VEHICLE_ASSEMBLIES_LIGHT_POP_FC" hidden="1">"c8005"</definedName>
    <definedName name="IQ_VEHICLE_ASSEMBLIES_LIGHT_YOY" hidden="1">"c7345"</definedName>
    <definedName name="IQ_VEHICLE_ASSEMBLIES_LIGHT_YOY_FC" hidden="1">"c8225"</definedName>
    <definedName name="IQ_VEHICLE_ASSEMBLIES_TOTAL" hidden="1">"c7020"</definedName>
    <definedName name="IQ_VEHICLE_ASSEMBLIES_TOTAL_APR" hidden="1">"c7680"</definedName>
    <definedName name="IQ_VEHICLE_ASSEMBLIES_TOTAL_APR_FC" hidden="1">"c8560"</definedName>
    <definedName name="IQ_VEHICLE_ASSEMBLIES_TOTAL_FC" hidden="1">"c7900"</definedName>
    <definedName name="IQ_VEHICLE_ASSEMBLIES_TOTAL_POP" hidden="1">"c7240"</definedName>
    <definedName name="IQ_VEHICLE_ASSEMBLIES_TOTAL_POP_FC" hidden="1">"c8120"</definedName>
    <definedName name="IQ_VEHICLE_ASSEMBLIES_TOTAL_YOY" hidden="1">"c7460"</definedName>
    <definedName name="IQ_VEHICLE_ASSEMBLIES_TOTAL_YOY_FC" hidden="1">"c8340"</definedName>
    <definedName name="IQ_VEHICLE_LOANS" hidden="1">"c15249"</definedName>
    <definedName name="IQ_VENTURE_CAPITAL_REVENUE_FFIEC" hidden="1">"c13010"</definedName>
    <definedName name="IQ_VIF_AFTER_COST_CAPITAL_COVERED" hidden="1">"c9966"</definedName>
    <definedName name="IQ_VIF_AFTER_COST_CAPITAL_GROUP" hidden="1">"c9952"</definedName>
    <definedName name="IQ_VIF_BEFORE_COST_CAPITAL_COVERED" hidden="1">"c9964"</definedName>
    <definedName name="IQ_VIF_BEFORE_COST_CAPITAL_GROUP" hidden="1">"c9950"</definedName>
    <definedName name="IQ_VOL_LAST_3MTH" hidden="1">"c1525"</definedName>
    <definedName name="IQ_VOL_LAST_6MTH" hidden="1">"c1526"</definedName>
    <definedName name="IQ_VOL_LAST_MTH" hidden="1">"c1524"</definedName>
    <definedName name="IQ_VOL_LAST_WK" hidden="1">"c1523"</definedName>
    <definedName name="IQ_VOL_LAST_YR" hidden="1">"c1527"</definedName>
    <definedName name="IQ_VOLATILE_LIABILITIES_FDIC" hidden="1">"c6364"</definedName>
    <definedName name="IQ_VOLUME" hidden="1">"c1333"</definedName>
    <definedName name="IQ_VWAP" hidden="1">"c13514"</definedName>
    <definedName name="IQ_WAC_CURRENT" hidden="1">"c8961"</definedName>
    <definedName name="IQ_WAC_ORIGINAL" hidden="1">"c8953"</definedName>
    <definedName name="IQ_WAM_CURRENT" hidden="1">"c8962"</definedName>
    <definedName name="IQ_WAM_ORIGINAL" hidden="1">"c8952"</definedName>
    <definedName name="IQ_WARRANTS_BEG_OS" hidden="1">"c2698"</definedName>
    <definedName name="IQ_WARRANTS_CANCELLED" hidden="1">"c2701"</definedName>
    <definedName name="IQ_WARRANTS_END_OS" hidden="1">"c2702"</definedName>
    <definedName name="IQ_WARRANTS_EXERCISED" hidden="1">"c2700"</definedName>
    <definedName name="IQ_WARRANTS_ISSUED" hidden="1">"c2699"</definedName>
    <definedName name="IQ_WARRANTS_STRIKE_PRICE_ISSUED" hidden="1">"c2704"</definedName>
    <definedName name="IQ_WARRANTS_STRIKE_PRICE_OS" hidden="1">"c2703"</definedName>
    <definedName name="IQ_WEEK">50000</definedName>
    <definedName name="IQ_WEIGHTED_AVG_PRICE" hidden="1">"c1334"</definedName>
    <definedName name="IQ_WHOLESALE_INVENTORIES" hidden="1">"c7027"</definedName>
    <definedName name="IQ_WHOLESALE_INVENTORIES_APR" hidden="1">"c7687"</definedName>
    <definedName name="IQ_WHOLESALE_INVENTORIES_APR_FC" hidden="1">"c8567"</definedName>
    <definedName name="IQ_WHOLESALE_INVENTORIES_FC" hidden="1">"c7907"</definedName>
    <definedName name="IQ_WHOLESALE_INVENTORIES_POP" hidden="1">"c7247"</definedName>
    <definedName name="IQ_WHOLESALE_INVENTORIES_POP_FC" hidden="1">"c8127"</definedName>
    <definedName name="IQ_WHOLESALE_INVENTORIES_YOY" hidden="1">"c7467"</definedName>
    <definedName name="IQ_WHOLESALE_INVENTORIES_YOY_FC" hidden="1">"c8347"</definedName>
    <definedName name="IQ_WHOLESALE_IS_RATIO" hidden="1">"c7026"</definedName>
    <definedName name="IQ_WHOLESALE_IS_RATIO_FC" hidden="1">"c7906"</definedName>
    <definedName name="IQ_WHOLESALE_IS_RATIO_POP" hidden="1">"c7246"</definedName>
    <definedName name="IQ_WHOLESALE_IS_RATIO_POP_FC" hidden="1">"c8126"</definedName>
    <definedName name="IQ_WHOLESALE_IS_RATIO_YOY" hidden="1">"c7466"</definedName>
    <definedName name="IQ_WHOLESALE_IS_RATIO_YOY_FC" hidden="1">"c8346"</definedName>
    <definedName name="IQ_WHOLESALE_SALES" hidden="1">"c7028"</definedName>
    <definedName name="IQ_WHOLESALE_SALES_APR" hidden="1">"c7688"</definedName>
    <definedName name="IQ_WHOLESALE_SALES_APR_FC" hidden="1">"c8568"</definedName>
    <definedName name="IQ_WHOLESALE_SALES_FC" hidden="1">"c7908"</definedName>
    <definedName name="IQ_WHOLESALE_SALES_INDEX" hidden="1">"c7029"</definedName>
    <definedName name="IQ_WHOLESALE_SALES_INDEX_APR" hidden="1">"c7689"</definedName>
    <definedName name="IQ_WHOLESALE_SALES_INDEX_APR_FC" hidden="1">"c8569"</definedName>
    <definedName name="IQ_WHOLESALE_SALES_INDEX_FC" hidden="1">"c7909"</definedName>
    <definedName name="IQ_WHOLESALE_SALES_INDEX_POP" hidden="1">"c7249"</definedName>
    <definedName name="IQ_WHOLESALE_SALES_INDEX_POP_FC" hidden="1">"c8129"</definedName>
    <definedName name="IQ_WHOLESALE_SALES_INDEX_YOY" hidden="1">"c7469"</definedName>
    <definedName name="IQ_WHOLESALE_SALES_INDEX_YOY_FC" hidden="1">"c8349"</definedName>
    <definedName name="IQ_WHOLESALE_SALES_POP" hidden="1">"c7248"</definedName>
    <definedName name="IQ_WHOLESALE_SALES_POP_FC" hidden="1">"c8128"</definedName>
    <definedName name="IQ_WHOLESALE_SALES_YOY" hidden="1">"c7468"</definedName>
    <definedName name="IQ_WHOLESALE_SALES_YOY_FC" hidden="1">"c8348"</definedName>
    <definedName name="IQ_WIP_INV" hidden="1">"c1335"</definedName>
    <definedName name="IQ_WORKING_CAP" hidden="1">"c3494"</definedName>
    <definedName name="IQ_WORKMEN_WRITTEN" hidden="1">"c1336"</definedName>
    <definedName name="IQ_WRITTEN_OPTION_CONTRACTS_FDIC" hidden="1">"c6509"</definedName>
    <definedName name="IQ_WRITTEN_OPTION_CONTRACTS_FX_RISK_FDIC" hidden="1">"c6514"</definedName>
    <definedName name="IQ_WRITTEN_OPTION_CONTRACTS_NON_FX_IR_FDIC" hidden="1">"c6519"</definedName>
    <definedName name="IQ_XDIV_DATE" hidden="1">"c2203"</definedName>
    <definedName name="IQ_YEAR_FOUNDED" hidden="1">"c6793"</definedName>
    <definedName name="IQ_YEARHIGH" hidden="1">"c1337"</definedName>
    <definedName name="IQ_YEARHIGH_DATE" hidden="1">"c2250"</definedName>
    <definedName name="IQ_YEARLOW" hidden="1">"c1338"</definedName>
    <definedName name="IQ_YEARLOW_DATE" hidden="1">"c2251"</definedName>
    <definedName name="IQ_YIELD_FED_FUNDS_SOLD_FFIEC" hidden="1">"c13487"</definedName>
    <definedName name="IQ_YIELD_TRADING_ASSETS_FFIEC" hidden="1">"c13488"</definedName>
    <definedName name="IQ_YTD">3000</definedName>
    <definedName name="IQ_YTDMONTH" hidden="1">130000</definedName>
    <definedName name="IQ_YTW" hidden="1">"c2163"</definedName>
    <definedName name="IQ_YTW_DATE" hidden="1">"c2164"</definedName>
    <definedName name="IQ_YTW_DATE_TYPE" hidden="1">"c2165"</definedName>
    <definedName name="IQ_Z_SCORE" hidden="1">"c1339"</definedName>
    <definedName name="IQRD10" hidden="1">"$E$10:$Q$10"</definedName>
    <definedName name="IQRD11" hidden="1">"$E$11:$U$11"</definedName>
    <definedName name="IQRD12" hidden="1">"$E$12:$U$12"</definedName>
    <definedName name="IQRD13" hidden="1">"$E$13:$Q$13"</definedName>
    <definedName name="IQRD14" hidden="1">"$E$14:$Q$14"</definedName>
    <definedName name="IQRD15" hidden="1">"$E$15:$Y$15"</definedName>
    <definedName name="IQRD16" hidden="1">"$E$16:$Y$16"</definedName>
    <definedName name="IQRD17" hidden="1">"$E$17:$L$17"</definedName>
    <definedName name="IQRD18" hidden="1">"$E$18:$L$18"</definedName>
    <definedName name="IQRD19" hidden="1">"$E$19:$T$19"</definedName>
    <definedName name="IQRD20" hidden="1">"$E$20:$T$20"</definedName>
    <definedName name="IQRD21" hidden="1">"$E$21:$G$21"</definedName>
    <definedName name="IQRD22" hidden="1">"$E$22:$G$22"</definedName>
    <definedName name="IQRD3" hidden="1">"$E$3:$J$3"</definedName>
    <definedName name="IQRD4" hidden="1">"$E$4:$J$4"</definedName>
    <definedName name="IQRD5" hidden="1">"$E$5:$O$5"</definedName>
    <definedName name="IQRD6" hidden="1">"$E$6:$O$6"</definedName>
    <definedName name="IQRD7" hidden="1">"$E$7:$U$7"</definedName>
    <definedName name="IQRD8" hidden="1">"$E$8:$U$8"</definedName>
    <definedName name="IQRD9" hidden="1">"$E$9:$Q$9"</definedName>
    <definedName name="IQRE10" hidden="1">"$F$10:$R$10"</definedName>
    <definedName name="IQRE11" hidden="1">"$F$11:$V$11"</definedName>
    <definedName name="IQRE12" hidden="1">"$F$12:$V$12"</definedName>
    <definedName name="IQRE13" hidden="1">"$F$13:$R$13"</definedName>
    <definedName name="IQRE14" hidden="1">"$F$14:$R$14"</definedName>
    <definedName name="IQRE15" hidden="1">"$F$15:$Z$15"</definedName>
    <definedName name="IQRE16" hidden="1">"$F$16:$Z$16"</definedName>
    <definedName name="IQRE17" hidden="1">"$F$17:$M$17"</definedName>
    <definedName name="IQRE18" hidden="1">"$F$18:$M$18"</definedName>
    <definedName name="IQRE19" hidden="1">"$F$19:$U$19"</definedName>
    <definedName name="IQRE20" hidden="1">"$F$20:$U$20"</definedName>
    <definedName name="IQRE21" hidden="1">"$F$21:$H$21"</definedName>
    <definedName name="IQRE22" hidden="1">"$F$22:$H$22"</definedName>
    <definedName name="IQRE23" hidden="1">"$F$23:$M$23"</definedName>
    <definedName name="IQRE24" hidden="1">"$F$24:$M$24"</definedName>
    <definedName name="IQRE25" hidden="1">"$F$25:$O$25"</definedName>
    <definedName name="IQRE26" hidden="1">"$F$26:$O$26"</definedName>
    <definedName name="IQRE27" hidden="1">"$F$27:$J$27"</definedName>
    <definedName name="IQRE28" hidden="1">"$F$28:$J$28"</definedName>
    <definedName name="IQRE29" hidden="1">"$F$29:$P$29"</definedName>
    <definedName name="IQRE3" hidden="1">"$F$3:$K$3"</definedName>
    <definedName name="IQRE30" hidden="1">"$F$30:$P$30"</definedName>
    <definedName name="IQRE31" hidden="1">"$F$31:$AB$31"</definedName>
    <definedName name="IQRE32" hidden="1">"$F$32:$AB$32"</definedName>
    <definedName name="IQRE33" hidden="1">"$F$33:$AA$33"</definedName>
    <definedName name="IQRE34" hidden="1">"$F$34:$AA$34"</definedName>
    <definedName name="IQRE35" hidden="1">"$F$35"</definedName>
    <definedName name="IQRE36" hidden="1">"$F$36"</definedName>
    <definedName name="IQRE37" hidden="1">"$F$37:$J$37"</definedName>
    <definedName name="IQRE38" hidden="1">"$F$38:$J$38"</definedName>
    <definedName name="IQRE39" hidden="1">"$F$39:$T$39"</definedName>
    <definedName name="IQRE4" hidden="1">"$F$4:$K$4"</definedName>
    <definedName name="IQRE40" hidden="1">"$F$40:$T$40"</definedName>
    <definedName name="IQRE41" hidden="1">"$F$41:$K$41"</definedName>
    <definedName name="IQRE42" hidden="1">"$F$42:$K$42"</definedName>
    <definedName name="IQRE43" hidden="1">"$F$43:$I$43"</definedName>
    <definedName name="IQRE44" hidden="1">"$F$44:$I$44"</definedName>
    <definedName name="IQRE45" hidden="1">"$F$45:$J$45"</definedName>
    <definedName name="IQRE46" hidden="1">"$F$46:$J$46"</definedName>
    <definedName name="IQRE47" hidden="1">"$F$47:$AD$47"</definedName>
    <definedName name="IQRE48" hidden="1">"$F$48:$AD$48"</definedName>
    <definedName name="IQRE49" hidden="1">"$F$49:$Y$49"</definedName>
    <definedName name="IQRE5" hidden="1">"$F$5:$P$5"</definedName>
    <definedName name="IQRE50" hidden="1">"$F$50:$Y$50"</definedName>
    <definedName name="IQRE51" hidden="1">"$F$51:$AK$51"</definedName>
    <definedName name="IQRE52" hidden="1">"$F$52:$AK$52"</definedName>
    <definedName name="IQRE53" hidden="1">"$F$53:$G$53"</definedName>
    <definedName name="IQRE54" hidden="1">"$F$54:$G$54"</definedName>
    <definedName name="IQRE55" hidden="1">"$F$55:$AU$55"</definedName>
    <definedName name="IQRE56" hidden="1">"$F$56:$AU$56"</definedName>
    <definedName name="IQRE57" hidden="1">"$F$57:$O$57"</definedName>
    <definedName name="IQRE58" hidden="1">"$F$58:$O$58"</definedName>
    <definedName name="IQRE59" hidden="1">"$F$59:$I$59"</definedName>
    <definedName name="IQRE6" hidden="1">"$F$6:$P$6"</definedName>
    <definedName name="IQRE60" hidden="1">"$F$60:$I$60"</definedName>
    <definedName name="IQRE61" hidden="1">"$F$61:$L$61"</definedName>
    <definedName name="IQRE62" hidden="1">"$F$62:$L$62"</definedName>
    <definedName name="IQRE63" hidden="1">"$F$63:$M$63"</definedName>
    <definedName name="IQRE64" hidden="1">"$F$64:$M$64"</definedName>
    <definedName name="IQRE65" hidden="1">"$F$65:$P$65"</definedName>
    <definedName name="IQRE66" hidden="1">"$F$66:$P$66"</definedName>
    <definedName name="IQRE67" hidden="1">"$F$67:$K$67"</definedName>
    <definedName name="IQRE68" hidden="1">"$F$68:$K$68"</definedName>
    <definedName name="IQRE69" hidden="1">"$F$69:$H$69"</definedName>
    <definedName name="IQRE7" hidden="1">"$F$7:$V$7"</definedName>
    <definedName name="IQRE70" hidden="1">"$F$70:$H$70"</definedName>
    <definedName name="IQRE71" hidden="1">"$F$71:$Q$71"</definedName>
    <definedName name="IQRE72" hidden="1">"$F$72:$Q$72"</definedName>
    <definedName name="IQRE73" hidden="1">"$F$73:$L$73"</definedName>
    <definedName name="IQRE74" hidden="1">"$F$74:$L$74"</definedName>
    <definedName name="IQRE75" hidden="1">"$F$75"</definedName>
    <definedName name="IQRE76" hidden="1">"$F$76"</definedName>
    <definedName name="IQRE77" hidden="1">"$F$77:$M$77"</definedName>
    <definedName name="IQRE78" hidden="1">"$F$78:$M$78"</definedName>
    <definedName name="IQRE79" hidden="1">"$F$79:$J$79"</definedName>
    <definedName name="IQRE8" hidden="1">"$F$8:$V$8"</definedName>
    <definedName name="IQRE80" hidden="1">"$F$80:$J$80"</definedName>
    <definedName name="IQRE81" hidden="1">"$F$81:$K$81"</definedName>
    <definedName name="IQRE82" hidden="1">"$F$82:$K$82"</definedName>
    <definedName name="IQRE83" hidden="1">"$F$83:$I$83"</definedName>
    <definedName name="IQRE9" hidden="1">"$F$9:$R$9"</definedName>
    <definedName name="IQRF14" hidden="1">"$G$14:$L$14"</definedName>
    <definedName name="IQRH100" hidden="1">"$I$100"</definedName>
    <definedName name="IQRH1000" hidden="1">"$I$1000"</definedName>
    <definedName name="IQRH1001" hidden="1">"$I$1001"</definedName>
    <definedName name="IQRH1002" hidden="1">"$I$1002"</definedName>
    <definedName name="IQRH1003" hidden="1">"$I$1003"</definedName>
    <definedName name="IQRH1004" hidden="1">"$I$1004"</definedName>
    <definedName name="IQRH1005" hidden="1">"$I$1005"</definedName>
    <definedName name="IQRH1006" hidden="1">"$I$1006"</definedName>
    <definedName name="IQRH1007" hidden="1">"$I$1007"</definedName>
    <definedName name="IQRH1008" hidden="1">"$I$1008"</definedName>
    <definedName name="IQRH1009" hidden="1">"$I$1009"</definedName>
    <definedName name="IQRH101" hidden="1">"$I$101:$J$101"</definedName>
    <definedName name="IQRH1010" hidden="1">"$I$1010"</definedName>
    <definedName name="IQRH1011" hidden="1">"$I$1011:$K$1011"</definedName>
    <definedName name="IQRH1012" hidden="1">"$I$1012"</definedName>
    <definedName name="IQRH1013" hidden="1">"$I$1013"</definedName>
    <definedName name="IQRH1014" hidden="1">"$I$1014"</definedName>
    <definedName name="IQRH1015" hidden="1">"$I$1015:$J$1015"</definedName>
    <definedName name="IQRH1016" hidden="1">"$I$1016"</definedName>
    <definedName name="IQRH1017" hidden="1">"$I$1017"</definedName>
    <definedName name="IQRH1018" hidden="1">"$I$1018:$K$1018"</definedName>
    <definedName name="IQRH1019" hidden="1">"$I$1019:$M$1019"</definedName>
    <definedName name="IQRH102" hidden="1">"$I$102"</definedName>
    <definedName name="IQRH1020" hidden="1">"$I$1020:$J$1020"</definedName>
    <definedName name="IQRH1021" hidden="1">"$I$1021"</definedName>
    <definedName name="IQRH1022" hidden="1">"$I$1022"</definedName>
    <definedName name="IQRH1023" hidden="1">"$I$1023"</definedName>
    <definedName name="IQRH1024" hidden="1">"$I$1024"</definedName>
    <definedName name="IQRH1025" hidden="1">"$I$1025"</definedName>
    <definedName name="IQRH1026" hidden="1">"$I$1026"</definedName>
    <definedName name="IQRH1027" hidden="1">"$I$1027"</definedName>
    <definedName name="IQRH1028" hidden="1">"$I$1028"</definedName>
    <definedName name="IQRH1029" hidden="1">"$I$1029"</definedName>
    <definedName name="IQRH103" hidden="1">"$I$103:$J$103"</definedName>
    <definedName name="IQRH1030" hidden="1">"$I$1030:$J$1030"</definedName>
    <definedName name="IQRH1031" hidden="1">"$I$1031"</definedName>
    <definedName name="IQRH1032" hidden="1">"$I$1032"</definedName>
    <definedName name="IQRH1033" hidden="1">"$I$1033"</definedName>
    <definedName name="IQRH1034" hidden="1">"$I$1034:$J$1034"</definedName>
    <definedName name="IQRH1035" hidden="1">"$I$1035:$K$1035"</definedName>
    <definedName name="IQRH1036" hidden="1">"$I$1036:$J$1036"</definedName>
    <definedName name="IQRH1037" hidden="1">"$I$1037:$K$1037"</definedName>
    <definedName name="IQRH1038" hidden="1">"$I$1038"</definedName>
    <definedName name="IQRH1039" hidden="1">"$I$1039"</definedName>
    <definedName name="IQRH104" hidden="1">"$I$104:$M$104"</definedName>
    <definedName name="IQRH1040" hidden="1">"$I$1040"</definedName>
    <definedName name="IQRH1041" hidden="1">"$I$1041:$J$1041"</definedName>
    <definedName name="IQRH1042" hidden="1">"$I$1042"</definedName>
    <definedName name="IQRH1043" hidden="1">"$I$1043"</definedName>
    <definedName name="IQRH1044" hidden="1">"$I$1044"</definedName>
    <definedName name="IQRH1045" hidden="1">"$I$1045"</definedName>
    <definedName name="IQRH1046" hidden="1">"$I$1046"</definedName>
    <definedName name="IQRH1047" hidden="1">"$I$1047"</definedName>
    <definedName name="IQRH1048" hidden="1">"$I$1048"</definedName>
    <definedName name="IQRH1049" hidden="1">"$I$1049"</definedName>
    <definedName name="IQRH105" hidden="1">"$I$105:$J$105"</definedName>
    <definedName name="IQRH1050" hidden="1">"$I$1050"</definedName>
    <definedName name="IQRH1051" hidden="1">"$I$1051"</definedName>
    <definedName name="IQRH1052" hidden="1">"$I$1052"</definedName>
    <definedName name="IQRH1053" hidden="1">"$I$1053"</definedName>
    <definedName name="IQRH1054" hidden="1">"$I$1054"</definedName>
    <definedName name="IQRH1055" hidden="1">"$I$1055:$J$1055"</definedName>
    <definedName name="IQRH1056" hidden="1">"$I$1056"</definedName>
    <definedName name="IQRH1057" hidden="1">"$I$1057"</definedName>
    <definedName name="IQRH1058" hidden="1">"$I$1058"</definedName>
    <definedName name="IQRH1059" hidden="1">"$I$1059:$K$1059"</definedName>
    <definedName name="IQRH106" hidden="1">"$I$106"</definedName>
    <definedName name="IQRH1060" hidden="1">"$I$1060"</definedName>
    <definedName name="IQRH1061" hidden="1">"$I$1061"</definedName>
    <definedName name="IQRH1062" hidden="1">"$I$1062"</definedName>
    <definedName name="IQRH1063" hidden="1">"$I$1063:$J$1063"</definedName>
    <definedName name="IQRH1064" hidden="1">"$I$1064"</definedName>
    <definedName name="IQRH1065" hidden="1">"$I$1065:$J$1065"</definedName>
    <definedName name="IQRH1066" hidden="1">"$I$1066"</definedName>
    <definedName name="IQRH1067" hidden="1">"$I$1067"</definedName>
    <definedName name="IQRH1068" hidden="1">"$I$1068:$M$1068"</definedName>
    <definedName name="IQRH1069" hidden="1">"$I$1069"</definedName>
    <definedName name="IQRH107" hidden="1">"$I$107"</definedName>
    <definedName name="IQRH1070" hidden="1">"$I$1070"</definedName>
    <definedName name="IQRH1071" hidden="1">"$I$1071"</definedName>
    <definedName name="IQRH1072" hidden="1">"$I$1072"</definedName>
    <definedName name="IQRH1073" hidden="1">"$I$1073:$J$1073"</definedName>
    <definedName name="IQRH1074" hidden="1">"$I$1074:$M$1074"</definedName>
    <definedName name="IQRH1075" hidden="1">"$I$1075"</definedName>
    <definedName name="IQRH1076" hidden="1">"$I$1076"</definedName>
    <definedName name="IQRH1077" hidden="1">"$I$1077"</definedName>
    <definedName name="IQRH1078" hidden="1">"$I$1078"</definedName>
    <definedName name="IQRH1079" hidden="1">"$I$1079"</definedName>
    <definedName name="IQRH108" hidden="1">"$I$108:$K$108"</definedName>
    <definedName name="IQRH1080" hidden="1">"$I$1080"</definedName>
    <definedName name="IQRH1081" hidden="1">"$I$1081"</definedName>
    <definedName name="IQRH1082" hidden="1">"$I$1082"</definedName>
    <definedName name="IQRH1083" hidden="1">"$I$1083"</definedName>
    <definedName name="IQRH1084" hidden="1">"$I$1084"</definedName>
    <definedName name="IQRH1085" hidden="1">"$I$1085"</definedName>
    <definedName name="IQRH1086" hidden="1">"$I$1086:$J$1086"</definedName>
    <definedName name="IQRH1087" hidden="1">"$I$1087"</definedName>
    <definedName name="IQRH1088" hidden="1">"$I$1088:$M$1088"</definedName>
    <definedName name="IQRH1089" hidden="1">"$I$1089"</definedName>
    <definedName name="IQRH109" hidden="1">"$I$109:$J$109"</definedName>
    <definedName name="IQRH1090" hidden="1">"$I$1090"</definedName>
    <definedName name="IQRH1091" hidden="1">"$I$1091:$M$1091"</definedName>
    <definedName name="IQRH1092" hidden="1">"$I$1092:$M$1092"</definedName>
    <definedName name="IQRH1093" hidden="1">"$I$1093"</definedName>
    <definedName name="IQRH1094" hidden="1">"$I$1094"</definedName>
    <definedName name="IQRH1095" hidden="1">"$I$1095"</definedName>
    <definedName name="IQRH1096" hidden="1">"$I$1096:$L$1096"</definedName>
    <definedName name="IQRH1097" hidden="1">"$I$1097"</definedName>
    <definedName name="IQRH1098" hidden="1">"$I$1098"</definedName>
    <definedName name="IQRH1099" hidden="1">"$I$1099"</definedName>
    <definedName name="IQRH110" hidden="1">"$I$110:$J$110"</definedName>
    <definedName name="IQRH1100" hidden="1">"$I$1100"</definedName>
    <definedName name="IQRH1101" hidden="1">"$I$1101"</definedName>
    <definedName name="IQRH1102" hidden="1">"$I$1102"</definedName>
    <definedName name="IQRH1103" hidden="1">"$I$1103"</definedName>
    <definedName name="IQRH1104" hidden="1">"$I$1104"</definedName>
    <definedName name="IQRH1105" hidden="1">"$I$1105"</definedName>
    <definedName name="IQRH1106" hidden="1">"$I$1106"</definedName>
    <definedName name="IQRH1107" hidden="1">"$I$1107"</definedName>
    <definedName name="IQRH1108" hidden="1">"$I$1108"</definedName>
    <definedName name="IQRH1109" hidden="1">"$I$1109:$L$1109"</definedName>
    <definedName name="IQRH111" hidden="1">"$I$111:$K$111"</definedName>
    <definedName name="IQRH1110" hidden="1">"$I$1110"</definedName>
    <definedName name="IQRH1111" hidden="1">"$I$1111"</definedName>
    <definedName name="IQRH1112" hidden="1">"$I$1112"</definedName>
    <definedName name="IQRH1113" hidden="1">"$I$1113"</definedName>
    <definedName name="IQRH1114" hidden="1">"$I$1114"</definedName>
    <definedName name="IQRH1115" hidden="1">"$I$1115:$J$1115"</definedName>
    <definedName name="IQRH1116" hidden="1">"$I$1116"</definedName>
    <definedName name="IQRH1117" hidden="1">"$I$1117"</definedName>
    <definedName name="IQRH1118" hidden="1">"$I$1118:$J$1118"</definedName>
    <definedName name="IQRH1119" hidden="1">"$I$1119"</definedName>
    <definedName name="IQRH112" hidden="1">"$I$112:$M$112"</definedName>
    <definedName name="IQRH1120" hidden="1">"$I$1120"</definedName>
    <definedName name="IQRH1121" hidden="1">"$I$1121"</definedName>
    <definedName name="IQRH1122" hidden="1">"$I$1122"</definedName>
    <definedName name="IQRH1123" hidden="1">"$I$1123"</definedName>
    <definedName name="IQRH1124" hidden="1">"$I$1124"</definedName>
    <definedName name="IQRH1125" hidden="1">"$I$1125"</definedName>
    <definedName name="IQRH1126" hidden="1">"$I$1126"</definedName>
    <definedName name="IQRH1127" hidden="1">"$I$1127"</definedName>
    <definedName name="IQRH1128" hidden="1">"$I$1128"</definedName>
    <definedName name="IQRH1129" hidden="1">"$I$1129"</definedName>
    <definedName name="IQRH113" hidden="1">"$I$113:$M$113"</definedName>
    <definedName name="IQRH1130" hidden="1">"$I$1130"</definedName>
    <definedName name="IQRH1131" hidden="1">"$I$1131"</definedName>
    <definedName name="IQRH1132" hidden="1">"$I$1132"</definedName>
    <definedName name="IQRH1133" hidden="1">"$I$1133"</definedName>
    <definedName name="IQRH1134" hidden="1">"$I$1134:$K$1134"</definedName>
    <definedName name="IQRH1135" hidden="1">"$I$1135"</definedName>
    <definedName name="IQRH1136" hidden="1">"$I$1136"</definedName>
    <definedName name="IQRH1137" hidden="1">"$I$1137:$K$1137"</definedName>
    <definedName name="IQRH1138" hidden="1">"$I$1138"</definedName>
    <definedName name="IQRH1139" hidden="1">"$I$1139"</definedName>
    <definedName name="IQRH114" hidden="1">"$I$114"</definedName>
    <definedName name="IQRH1140" hidden="1">"$I$1140"</definedName>
    <definedName name="IQRH1141" hidden="1">"$I$1141"</definedName>
    <definedName name="IQRH1142" hidden="1">"$I$1142"</definedName>
    <definedName name="IQRH1143" hidden="1">"$I$1143:$K$1143"</definedName>
    <definedName name="IQRH1144" hidden="1">"$I$1144"</definedName>
    <definedName name="IQRH1145" hidden="1">"$I$1145"</definedName>
    <definedName name="IQRH1146" hidden="1">"$I$1146:$K$1146"</definedName>
    <definedName name="IQRH1147" hidden="1">"$I$1147"</definedName>
    <definedName name="IQRH1148" hidden="1">"$I$1148:$L$1148"</definedName>
    <definedName name="IQRH1149" hidden="1">"$I$1149"</definedName>
    <definedName name="IQRH115" hidden="1">"$I$115"</definedName>
    <definedName name="IQRH1150" hidden="1">"$I$1150"</definedName>
    <definedName name="IQRH1151" hidden="1">"$I$1151"</definedName>
    <definedName name="IQRH1152" hidden="1">"$I$1152"</definedName>
    <definedName name="IQRH1153" hidden="1">"$I$1153"</definedName>
    <definedName name="IQRH1154" hidden="1">"$I$1154:$K$1154"</definedName>
    <definedName name="IQRH1155" hidden="1">"$I$1155"</definedName>
    <definedName name="IQRH1156" hidden="1">"$I$1156"</definedName>
    <definedName name="IQRH1157" hidden="1">"$I$1157:$M$1157"</definedName>
    <definedName name="IQRH1158" hidden="1">"$I$1158"</definedName>
    <definedName name="IQRH1159" hidden="1">"$I$1159"</definedName>
    <definedName name="IQRH116" hidden="1">"$I$116:$J$116"</definedName>
    <definedName name="IQRH1160" hidden="1">"$I$1160:$J$1160"</definedName>
    <definedName name="IQRH1161" hidden="1">"$I$1161:$J$1161"</definedName>
    <definedName name="IQRH1162" hidden="1">"$I$1162"</definedName>
    <definedName name="IQRH1163" hidden="1">"$I$1163"</definedName>
    <definedName name="IQRH1164" hidden="1">"$I$1164:$M$1164"</definedName>
    <definedName name="IQRH1165" hidden="1">"$I$1165"</definedName>
    <definedName name="IQRH1166" hidden="1">"$I$1166"</definedName>
    <definedName name="IQRH1167" hidden="1">"$I$1167"</definedName>
    <definedName name="IQRH1168" hidden="1">"$I$1168"</definedName>
    <definedName name="IQRH1169" hidden="1">"$I$1169"</definedName>
    <definedName name="IQRH117" hidden="1">"$I$117"</definedName>
    <definedName name="IQRH1170" hidden="1">"$I$1170:$L$1170"</definedName>
    <definedName name="IQRH1171" hidden="1">"$I$1171"</definedName>
    <definedName name="IQRH1172" hidden="1">"$I$1172"</definedName>
    <definedName name="IQRH1173" hidden="1">"$I$1173"</definedName>
    <definedName name="IQRH1174" hidden="1">"$I$1174"</definedName>
    <definedName name="IQRH1175" hidden="1">"$I$1175"</definedName>
    <definedName name="IQRH1176" hidden="1">"$I$1176"</definedName>
    <definedName name="IQRH1177" hidden="1">"$I$1177:$K$1177"</definedName>
    <definedName name="IQRH1178" hidden="1">"$I$1178"</definedName>
    <definedName name="IQRH1179" hidden="1">"$I$1179"</definedName>
    <definedName name="IQRH118" hidden="1">"$I$118:$M$118"</definedName>
    <definedName name="IQRH1180" hidden="1">"$I$1180"</definedName>
    <definedName name="IQRH1181" hidden="1">"$I$1181:$J$1181"</definedName>
    <definedName name="IQRH1182" hidden="1">"$I$1182"</definedName>
    <definedName name="IQRH1183" hidden="1">"$I$1183"</definedName>
    <definedName name="IQRH1184" hidden="1">"$I$1184:$K$1184"</definedName>
    <definedName name="IQRH1185" hidden="1">"$I$1185:$J$1185"</definedName>
    <definedName name="IQRH1186" hidden="1">"$I$1186"</definedName>
    <definedName name="IQRH1187" hidden="1">"$I$1187"</definedName>
    <definedName name="IQRH1188" hidden="1">"$I$1188"</definedName>
    <definedName name="IQRH1189" hidden="1">"$I$1189"</definedName>
    <definedName name="IQRH119" hidden="1">"$I$119:$J$119"</definedName>
    <definedName name="IQRH1190" hidden="1">"$I$1190"</definedName>
    <definedName name="IQRH1191" hidden="1">"$I$1191"</definedName>
    <definedName name="IQRH1192" hidden="1">"$I$1192:$M$1192"</definedName>
    <definedName name="IQRH1193" hidden="1">"$I$1193"</definedName>
    <definedName name="IQRH1194" hidden="1">"$I$1194:$M$1194"</definedName>
    <definedName name="IQRH1195" hidden="1">"$I$1195:$M$1195"</definedName>
    <definedName name="IQRH1196" hidden="1">"$I$1196"</definedName>
    <definedName name="IQRH1197" hidden="1">"$I$1197"</definedName>
    <definedName name="IQRH1198" hidden="1">"$I$1198"</definedName>
    <definedName name="IQRH1199" hidden="1">"$I$1199"</definedName>
    <definedName name="IQRH12" hidden="1">"$I$12:$M$12"</definedName>
    <definedName name="IQRH120" hidden="1">"$I$120:$M$120"</definedName>
    <definedName name="IQRH1200" hidden="1">"$I$1200"</definedName>
    <definedName name="IQRH1201" hidden="1">"$I$1201:$J$1201"</definedName>
    <definedName name="IQRH1202" hidden="1">"$I$1202"</definedName>
    <definedName name="IQRH1203" hidden="1">"$I$1203"</definedName>
    <definedName name="IQRH1204" hidden="1">"$I$1204:$M$1204"</definedName>
    <definedName name="IQRH1205" hidden="1">"$I$1205"</definedName>
    <definedName name="IQRH1206" hidden="1">"$I$1206"</definedName>
    <definedName name="IQRH1207" hidden="1">"$I$1207"</definedName>
    <definedName name="IQRH1208" hidden="1">"$I$1208"</definedName>
    <definedName name="IQRH1209" hidden="1">"$I$1209"</definedName>
    <definedName name="IQRH121" hidden="1">"$I$121"</definedName>
    <definedName name="IQRH1210" hidden="1">"$I$1210"</definedName>
    <definedName name="IQRH1211" hidden="1">"$I$1211"</definedName>
    <definedName name="IQRH1212" hidden="1">"$I$1212"</definedName>
    <definedName name="IQRH1213" hidden="1">"$I$1213:$M$1213"</definedName>
    <definedName name="IQRH1214" hidden="1">"$I$1214:$J$1214"</definedName>
    <definedName name="IQRH1215" hidden="1">"$I$1215:$M$1215"</definedName>
    <definedName name="IQRH1216" hidden="1">"$I$1216"</definedName>
    <definedName name="IQRH1217" hidden="1">"$I$1217"</definedName>
    <definedName name="IQRH1218" hidden="1">"$I$1218"</definedName>
    <definedName name="IQRH1219" hidden="1">"$I$1219:$J$1219"</definedName>
    <definedName name="IQRH122" hidden="1">"$I$122"</definedName>
    <definedName name="IQRH1220" hidden="1">"$I$1220:$J$1220"</definedName>
    <definedName name="IQRH1221" hidden="1">"$I$1221"</definedName>
    <definedName name="IQRH1222" hidden="1">"$I$1222"</definedName>
    <definedName name="IQRH1223" hidden="1">"$I$1223"</definedName>
    <definedName name="IQRH1224" hidden="1">"$I$1224"</definedName>
    <definedName name="IQRH1225" hidden="1">"$I$1225:$J$1225"</definedName>
    <definedName name="IQRH1226" hidden="1">"$I$1226:$M$1226"</definedName>
    <definedName name="IQRH1227" hidden="1">"$I$1227"</definedName>
    <definedName name="IQRH1228" hidden="1">"$I$1228:$J$1228"</definedName>
    <definedName name="IQRH1229" hidden="1">"$I$1229:$M$1229"</definedName>
    <definedName name="IQRH123" hidden="1">"$I$123"</definedName>
    <definedName name="IQRH1230" hidden="1">"$I$1230"</definedName>
    <definedName name="IQRH1231" hidden="1">"$I$1231"</definedName>
    <definedName name="IQRH1232" hidden="1">"$I$1232"</definedName>
    <definedName name="IQRH1233" hidden="1">"$I$1233"</definedName>
    <definedName name="IQRH1234" hidden="1">"$I$1234"</definedName>
    <definedName name="IQRH1235" hidden="1">"$I$1235"</definedName>
    <definedName name="IQRH1236" hidden="1">"$I$1236"</definedName>
    <definedName name="IQRH1237" hidden="1">"$I$1237"</definedName>
    <definedName name="IQRH1238" hidden="1">"$I$1238"</definedName>
    <definedName name="IQRH1239" hidden="1">"$I$1239"</definedName>
    <definedName name="IQRH124" hidden="1">"$I$124"</definedName>
    <definedName name="IQRH1240" hidden="1">"$I$1240"</definedName>
    <definedName name="IQRH1241" hidden="1">"$I$1241"</definedName>
    <definedName name="IQRH1242" hidden="1">"$I$1242"</definedName>
    <definedName name="IQRH1243" hidden="1">"$I$1243"</definedName>
    <definedName name="IQRH1244" hidden="1">"$I$1244"</definedName>
    <definedName name="IQRH1245" hidden="1">"$I$1245"</definedName>
    <definedName name="IQRH1246" hidden="1">"$I$1246:$J$1246"</definedName>
    <definedName name="IQRH1247" hidden="1">"$I$1247:$M$1247"</definedName>
    <definedName name="IQRH1248" hidden="1">"$I$1248"</definedName>
    <definedName name="IQRH1249" hidden="1">"$I$1249"</definedName>
    <definedName name="IQRH125" hidden="1">"$I$125"</definedName>
    <definedName name="IQRH1250" hidden="1">"$I$1250"</definedName>
    <definedName name="IQRH1251" hidden="1">"$I$1251"</definedName>
    <definedName name="IQRH1252" hidden="1">"$I$1252"</definedName>
    <definedName name="IQRH1253" hidden="1">"$I$1253"</definedName>
    <definedName name="IQRH1254" hidden="1">"$I$1254:$M$1254"</definedName>
    <definedName name="IQRH1255" hidden="1">"$I$1255:$M$1255"</definedName>
    <definedName name="IQRH1256" hidden="1">"$I$1256"</definedName>
    <definedName name="IQRH1257" hidden="1">"$I$1257"</definedName>
    <definedName name="IQRH1258" hidden="1">"$I$1258"</definedName>
    <definedName name="IQRH1259" hidden="1">"$I$1259"</definedName>
    <definedName name="IQRH126" hidden="1">"$I$126:$L$126"</definedName>
    <definedName name="IQRH1260" hidden="1">"$I$1260"</definedName>
    <definedName name="IQRH1261" hidden="1">"$I$1261"</definedName>
    <definedName name="IQRH1262" hidden="1">"$I$1262"</definedName>
    <definedName name="IQRH1263" hidden="1">"$I$1263"</definedName>
    <definedName name="IQRH1264" hidden="1">"$I$1264"</definedName>
    <definedName name="IQRH1265" hidden="1">"$I$1265"</definedName>
    <definedName name="IQRH1266" hidden="1">"$I$1266"</definedName>
    <definedName name="IQRH1267" hidden="1">"$I$1267"</definedName>
    <definedName name="IQRH1268" hidden="1">"$I$1268"</definedName>
    <definedName name="IQRH1269" hidden="1">"$I$1269"</definedName>
    <definedName name="IQRH127" hidden="1">"$I$127:$K$127"</definedName>
    <definedName name="IQRH1270" hidden="1">"$I$1270"</definedName>
    <definedName name="IQRH1271" hidden="1">"$I$1271"</definedName>
    <definedName name="IQRH1272" hidden="1">"$I$1272"</definedName>
    <definedName name="IQRH1273" hidden="1">"$I$1273"</definedName>
    <definedName name="IQRH1274" hidden="1">"$I$1274"</definedName>
    <definedName name="IQRH1275" hidden="1">"$I$1275"</definedName>
    <definedName name="IQRH1276" hidden="1">"$I$1276"</definedName>
    <definedName name="IQRH1277" hidden="1">"$I$1277"</definedName>
    <definedName name="IQRH1278" hidden="1">"$I$1278"</definedName>
    <definedName name="IQRH1279" hidden="1">"$I$1279:$J$1279"</definedName>
    <definedName name="IQRH128" hidden="1">"$I$128"</definedName>
    <definedName name="IQRH1280" hidden="1">"$I$1280"</definedName>
    <definedName name="IQRH1281" hidden="1">"$I$1281"</definedName>
    <definedName name="IQRH1282" hidden="1">"$I$1282"</definedName>
    <definedName name="IQRH1283" hidden="1">"$I$1283"</definedName>
    <definedName name="IQRH1284" hidden="1">"$I$1284"</definedName>
    <definedName name="IQRH1285" hidden="1">"$I$1285"</definedName>
    <definedName name="IQRH1286" hidden="1">"$I$1286"</definedName>
    <definedName name="IQRH1287" hidden="1">"$I$1287:$K$1287"</definedName>
    <definedName name="IQRH1288" hidden="1">"$I$1288"</definedName>
    <definedName name="IQRH1289" hidden="1">"$I$1289:$M$1289"</definedName>
    <definedName name="IQRH129" hidden="1">"$I$129:$M$129"</definedName>
    <definedName name="IQRH1290" hidden="1">"$I$1290:$J$1290"</definedName>
    <definedName name="IQRH1291" hidden="1">"$I$1291:$J$1291"</definedName>
    <definedName name="IQRH1292" hidden="1">"$I$1292:$K$1292"</definedName>
    <definedName name="IQRH1293" hidden="1">"$I$1293"</definedName>
    <definedName name="IQRH1294" hidden="1">"$I$1294"</definedName>
    <definedName name="IQRH1295" hidden="1">"$I$1295"</definedName>
    <definedName name="IQRH1296" hidden="1">"$I$1296"</definedName>
    <definedName name="IQRH1297" hidden="1">"$I$1297"</definedName>
    <definedName name="IQRH1298" hidden="1">"$I$1298"</definedName>
    <definedName name="IQRH1299" hidden="1">"$I$1299"</definedName>
    <definedName name="IQRH13" hidden="1">"$I$13:$M$13"</definedName>
    <definedName name="IQRH130" hidden="1">"$I$130"</definedName>
    <definedName name="IQRH1300" hidden="1">"$I$1300"</definedName>
    <definedName name="IQRH1301" hidden="1">"$I$1301"</definedName>
    <definedName name="IQRH1302" hidden="1">"$I$1302:$M$1302"</definedName>
    <definedName name="IQRH1303" hidden="1">"$I$1303"</definedName>
    <definedName name="IQRH1304" hidden="1">"$I$1304"</definedName>
    <definedName name="IQRH1305" hidden="1">"$I$1305"</definedName>
    <definedName name="IQRH1306" hidden="1">"$I$1306"</definedName>
    <definedName name="IQRH1307" hidden="1">"$I$1307"</definedName>
    <definedName name="IQRH1308" hidden="1">"$I$1308:$M$1308"</definedName>
    <definedName name="IQRH1309" hidden="1">"$I$1309"</definedName>
    <definedName name="IQRH131" hidden="1">"$I$131"</definedName>
    <definedName name="IQRH1310" hidden="1">"$I$1310"</definedName>
    <definedName name="IQRH1311" hidden="1">"$I$1311"</definedName>
    <definedName name="IQRH1312" hidden="1">"$I$1312:$M$1312"</definedName>
    <definedName name="IQRH1313" hidden="1">"$I$1313"</definedName>
    <definedName name="IQRH1314" hidden="1">"$I$1314:$J$1314"</definedName>
    <definedName name="IQRH1315" hidden="1">"$I$1315:$M$1315"</definedName>
    <definedName name="IQRH1316" hidden="1">"$I$1316"</definedName>
    <definedName name="IQRH1317" hidden="1">"$I$1317"</definedName>
    <definedName name="IQRH1318" hidden="1">"$I$1318:$M$1318"</definedName>
    <definedName name="IQRH1319" hidden="1">"$I$1319"</definedName>
    <definedName name="IQRH132" hidden="1">"$I$132:$M$132"</definedName>
    <definedName name="IQRH1320" hidden="1">"$I$1320:$K$1320"</definedName>
    <definedName name="IQRH1321" hidden="1">"$I$1321:$K$1321"</definedName>
    <definedName name="IQRH1322" hidden="1">"$I$1322"</definedName>
    <definedName name="IQRH1323" hidden="1">"$I$1323"</definedName>
    <definedName name="IQRH1324" hidden="1">"$I$1324"</definedName>
    <definedName name="IQRH1325" hidden="1">"$I$1325"</definedName>
    <definedName name="IQRH1326" hidden="1">"$I$1326"</definedName>
    <definedName name="IQRH1327" hidden="1">"$I$1327"</definedName>
    <definedName name="IQRH1328" hidden="1">"$I$1328"</definedName>
    <definedName name="IQRH1329" hidden="1">"$I$1329:$J$1329"</definedName>
    <definedName name="IQRH133" hidden="1">"$I$133:$K$133"</definedName>
    <definedName name="IQRH1330" hidden="1">"$I$1330"</definedName>
    <definedName name="IQRH1331" hidden="1">"$I$1331"</definedName>
    <definedName name="IQRH1332" hidden="1">"$I$1332"</definedName>
    <definedName name="IQRH1333" hidden="1">"$I$1333"</definedName>
    <definedName name="IQRH1334" hidden="1">"$I$1334"</definedName>
    <definedName name="IQRH1335" hidden="1">"$I$1335"</definedName>
    <definedName name="IQRH1336" hidden="1">"$I$1336"</definedName>
    <definedName name="IQRH1337" hidden="1">"$I$1337"</definedName>
    <definedName name="IQRH1338" hidden="1">"$I$1338"</definedName>
    <definedName name="IQRH1339" hidden="1">"$I$1339"</definedName>
    <definedName name="IQRH134" hidden="1">"$I$134"</definedName>
    <definedName name="IQRH1340" hidden="1">"$I$1340"</definedName>
    <definedName name="IQRH1341" hidden="1">"$I$1341"</definedName>
    <definedName name="IQRH1342" hidden="1">"$I$1342"</definedName>
    <definedName name="IQRH1343" hidden="1">"$I$1343"</definedName>
    <definedName name="IQRH1344" hidden="1">"$I$1344"</definedName>
    <definedName name="IQRH1345" hidden="1">"$I$1345"</definedName>
    <definedName name="IQRH1346" hidden="1">"$I$1346"</definedName>
    <definedName name="IQRH1347" hidden="1">"$I$1347"</definedName>
    <definedName name="IQRH1348" hidden="1">"$I$1348"</definedName>
    <definedName name="IQRH1349" hidden="1">"$I$1349"</definedName>
    <definedName name="IQRH135" hidden="1">"$I$135:$L$135"</definedName>
    <definedName name="IQRH1350" hidden="1">"$I$1350"</definedName>
    <definedName name="IQRH1351" hidden="1">"$I$1351"</definedName>
    <definedName name="IQRH1352" hidden="1">"$I$1352"</definedName>
    <definedName name="IQRH1353" hidden="1">"$I$1353:$J$1353"</definedName>
    <definedName name="IQRH1354" hidden="1">"$I$1354:$M$1354"</definedName>
    <definedName name="IQRH1355" hidden="1">"$I$1355"</definedName>
    <definedName name="IQRH1356" hidden="1">"$I$1356:$M$1356"</definedName>
    <definedName name="IQRH1357" hidden="1">"$I$1357:$L$1357"</definedName>
    <definedName name="IQRH1358" hidden="1">"$I$1358"</definedName>
    <definedName name="IQRH1359" hidden="1">"$I$1359"</definedName>
    <definedName name="IQRH136" hidden="1">"$I$136:$J$136"</definedName>
    <definedName name="IQRH1360" hidden="1">"$I$1360"</definedName>
    <definedName name="IQRH1361" hidden="1">"$I$1361"</definedName>
    <definedName name="IQRH1362" hidden="1">"$I$1362"</definedName>
    <definedName name="IQRH1363" hidden="1">"$I$1363"</definedName>
    <definedName name="IQRH1364" hidden="1">"$I$1364"</definedName>
    <definedName name="IQRH1365" hidden="1">"$I$1365"</definedName>
    <definedName name="IQRH1366" hidden="1">"$I$1366"</definedName>
    <definedName name="IQRH1367" hidden="1">"$I$1367:$M$1367"</definedName>
    <definedName name="IQRH1368" hidden="1">"$I$1368"</definedName>
    <definedName name="IQRH1369" hidden="1">"$I$1369"</definedName>
    <definedName name="IQRH137" hidden="1">"$I$137:$M$137"</definedName>
    <definedName name="IQRH1370" hidden="1">"$I$1370"</definedName>
    <definedName name="IQRH1371" hidden="1">"$I$1371"</definedName>
    <definedName name="IQRH1372" hidden="1">"$I$1372"</definedName>
    <definedName name="IQRH1373" hidden="1">"$I$1373:$M$1373"</definedName>
    <definedName name="IQRH1374" hidden="1">"$I$1374"</definedName>
    <definedName name="IQRH1375" hidden="1">"$I$1375"</definedName>
    <definedName name="IQRH1376" hidden="1">"$I$1376:$M$1376"</definedName>
    <definedName name="IQRH1377" hidden="1">"$I$1377"</definedName>
    <definedName name="IQRH1378" hidden="1">"$I$1378"</definedName>
    <definedName name="IQRH1379" hidden="1">"$I$1379:$M$1379"</definedName>
    <definedName name="IQRH138" hidden="1">"$I$138:$M$138"</definedName>
    <definedName name="IQRH1380" hidden="1">"$I$1380"</definedName>
    <definedName name="IQRH1381" hidden="1">"$I$1381"</definedName>
    <definedName name="IQRH1382" hidden="1">"$I$1382"</definedName>
    <definedName name="IQRH1383" hidden="1">"$I$1383"</definedName>
    <definedName name="IQRH1384" hidden="1">"$I$1384"</definedName>
    <definedName name="IQRH1385" hidden="1">"$I$1385"</definedName>
    <definedName name="IQRH1386" hidden="1">"$I$1386:$J$1386"</definedName>
    <definedName name="IQRH1387" hidden="1">"$I$1387:$M$1387"</definedName>
    <definedName name="IQRH1388" hidden="1">"$I$1388"</definedName>
    <definedName name="IQRH1389" hidden="1">"$I$1389:$M$1389"</definedName>
    <definedName name="IQRH139" hidden="1">"$I$139"</definedName>
    <definedName name="IQRH1390" hidden="1">"$I$1390"</definedName>
    <definedName name="IQRH1391" hidden="1">"$I$1391"</definedName>
    <definedName name="IQRH1392" hidden="1">"$I$1392"</definedName>
    <definedName name="IQRH1393" hidden="1">"$I$1393"</definedName>
    <definedName name="IQRH1394" hidden="1">"$I$1394:$J$1394"</definedName>
    <definedName name="IQRH1395" hidden="1">"$I$1395:$J$1395"</definedName>
    <definedName name="IQRH1396" hidden="1">"$I$1396"</definedName>
    <definedName name="IQRH1397" hidden="1">"$I$1397"</definedName>
    <definedName name="IQRH1398" hidden="1">"$I$1398:$L$1398"</definedName>
    <definedName name="IQRH1399" hidden="1">"$I$1399"</definedName>
    <definedName name="IQRH14" hidden="1">"$I$14:$M$14"</definedName>
    <definedName name="IQRH140" hidden="1">"$I$140"</definedName>
    <definedName name="IQRH1400" hidden="1">"$I$1400"</definedName>
    <definedName name="IQRH1401" hidden="1">"$I$1401:$M$1401"</definedName>
    <definedName name="IQRH1402" hidden="1">"$I$1402:$M$1402"</definedName>
    <definedName name="IQRH1403" hidden="1">"$I$1403"</definedName>
    <definedName name="IQRH1404" hidden="1">"$I$1404"</definedName>
    <definedName name="IQRH1405" hidden="1">"$I$1405"</definedName>
    <definedName name="IQRH1406" hidden="1">"$I$1406"</definedName>
    <definedName name="IQRH1407" hidden="1">"$I$1407:$M$1407"</definedName>
    <definedName name="IQRH1408" hidden="1">"$I$1408"</definedName>
    <definedName name="IQRH1409" hidden="1">"$I$1409"</definedName>
    <definedName name="IQRH141" hidden="1">"$I$141:$M$141"</definedName>
    <definedName name="IQRH1410" hidden="1">"$I$1410:$M$1410"</definedName>
    <definedName name="IQRH1411" hidden="1">"$I$1411"</definedName>
    <definedName name="IQRH1412" hidden="1">"$I$1412"</definedName>
    <definedName name="IQRH1413" hidden="1">"$I$1413"</definedName>
    <definedName name="IQRH1414" hidden="1">"$I$1414:$J$1414"</definedName>
    <definedName name="IQRH1415" hidden="1">"$I$1415"</definedName>
    <definedName name="IQRH1416" hidden="1">"$I$1416"</definedName>
    <definedName name="IQRH1417" hidden="1">"$I$1417"</definedName>
    <definedName name="IQRH1418" hidden="1">"$I$1418"</definedName>
    <definedName name="IQRH1419" hidden="1">"$I$1419"</definedName>
    <definedName name="IQRH142" hidden="1">"$I$142:$M$142"</definedName>
    <definedName name="IQRH1420" hidden="1">"$I$1420:$M$1420"</definedName>
    <definedName name="IQRH1421" hidden="1">"$I$1421"</definedName>
    <definedName name="IQRH1422" hidden="1">"$I$1422"</definedName>
    <definedName name="IQRH1423" hidden="1">"$I$1423"</definedName>
    <definedName name="IQRH1424" hidden="1">"$I$1424"</definedName>
    <definedName name="IQRH1425" hidden="1">"$I$1425"</definedName>
    <definedName name="IQRH1426" hidden="1">"$I$1426"</definedName>
    <definedName name="IQRH1427" hidden="1">"$I$1427"</definedName>
    <definedName name="IQRH1428" hidden="1">"$I$1428"</definedName>
    <definedName name="IQRH1429" hidden="1">"$I$1429:$J$1429"</definedName>
    <definedName name="IQRH143" hidden="1">"$I$143"</definedName>
    <definedName name="IQRH1430" hidden="1">"$I$1430:$M$1430"</definedName>
    <definedName name="IQRH1431" hidden="1">"$I$1431:$J$1431"</definedName>
    <definedName name="IQRH1432" hidden="1">"$I$1432"</definedName>
    <definedName name="IQRH1433" hidden="1">"$I$1433"</definedName>
    <definedName name="IQRH1434" hidden="1">"$I$1434"</definedName>
    <definedName name="IQRH1435" hidden="1">"$I$1435"</definedName>
    <definedName name="IQRH1436" hidden="1">"$I$1436"</definedName>
    <definedName name="IQRH1437" hidden="1">"$I$1437"</definedName>
    <definedName name="IQRH1438" hidden="1">"$I$1438"</definedName>
    <definedName name="IQRH1439" hidden="1">"$I$1439"</definedName>
    <definedName name="IQRH144" hidden="1">"$I$144:$J$144"</definedName>
    <definedName name="IQRH1440" hidden="1">"$I$1440"</definedName>
    <definedName name="IQRH1441" hidden="1">"$I$1441"</definedName>
    <definedName name="IQRH1442" hidden="1">"$I$1442"</definedName>
    <definedName name="IQRH1443" hidden="1">"$I$1443"</definedName>
    <definedName name="IQRH1444" hidden="1">"$I$1444"</definedName>
    <definedName name="IQRH1445" hidden="1">"$I$1445:$J$1445"</definedName>
    <definedName name="IQRH1446" hidden="1">"$I$1446"</definedName>
    <definedName name="IQRH1447" hidden="1">"$I$1447"</definedName>
    <definedName name="IQRH1448" hidden="1">"$I$1448"</definedName>
    <definedName name="IQRH1449" hidden="1">"$I$1449:$K$1449"</definedName>
    <definedName name="IQRH145" hidden="1">"$I$145"</definedName>
    <definedName name="IQRH1450" hidden="1">"$I$1450"</definedName>
    <definedName name="IQRH1451" hidden="1">"$I$1451:$J$1451"</definedName>
    <definedName name="IQRH1452" hidden="1">"$I$1452"</definedName>
    <definedName name="IQRH1453" hidden="1">"$I$1453"</definedName>
    <definedName name="IQRH1454" hidden="1">"$I$1454"</definedName>
    <definedName name="IQRH1455" hidden="1">"$I$1455:$M$1455"</definedName>
    <definedName name="IQRH1456" hidden="1">"$I$1456:$K$1456"</definedName>
    <definedName name="IQRH1457" hidden="1">"$I$1457"</definedName>
    <definedName name="IQRH1458" hidden="1">"$I$1458:$J$1458"</definedName>
    <definedName name="IQRH1459" hidden="1">"$I$1459"</definedName>
    <definedName name="IQRH146" hidden="1">"$I$146"</definedName>
    <definedName name="IQRH1460" hidden="1">"$I$1460"</definedName>
    <definedName name="IQRH1461" hidden="1">"$I$1461:$K$1461"</definedName>
    <definedName name="IQRH1462" hidden="1">"$I$1462"</definedName>
    <definedName name="IQRH1463" hidden="1">"$I$1463"</definedName>
    <definedName name="IQRH1464" hidden="1">"$I$1464"</definedName>
    <definedName name="IQRH1465" hidden="1">"$I$1465"</definedName>
    <definedName name="IQRH1466" hidden="1">"$I$1466"</definedName>
    <definedName name="IQRH1467" hidden="1">"$I$1467:$J$1467"</definedName>
    <definedName name="IQRH1468" hidden="1">"$I$1468"</definedName>
    <definedName name="IQRH1469" hidden="1">"$I$1469:$J$1469"</definedName>
    <definedName name="IQRH147" hidden="1">"$I$147:$M$147"</definedName>
    <definedName name="IQRH1470" hidden="1">"$I$1470"</definedName>
    <definedName name="IQRH1471" hidden="1">"$I$1471"</definedName>
    <definedName name="IQRH1472" hidden="1">"$I$1472"</definedName>
    <definedName name="IQRH1473" hidden="1">"$I$1473:$M$1473"</definedName>
    <definedName name="IQRH1474" hidden="1">"$I$1474"</definedName>
    <definedName name="IQRH1475" hidden="1">"$I$1475"</definedName>
    <definedName name="IQRH1476" hidden="1">"$I$1476"</definedName>
    <definedName name="IQRH1477" hidden="1">"$I$1477"</definedName>
    <definedName name="IQRH1478" hidden="1">"$I$1478"</definedName>
    <definedName name="IQRH1479" hidden="1">"$I$1479"</definedName>
    <definedName name="IQRH148" hidden="1">"$I$148"</definedName>
    <definedName name="IQRH1480" hidden="1">"$I$1480"</definedName>
    <definedName name="IQRH1481" hidden="1">"$I$1481"</definedName>
    <definedName name="IQRH1482" hidden="1">"$I$1482:$J$1482"</definedName>
    <definedName name="IQRH1483" hidden="1">"$I$1483"</definedName>
    <definedName name="IQRH1484" hidden="1">"$I$1484"</definedName>
    <definedName name="IQRH1485" hidden="1">"$I$1485"</definedName>
    <definedName name="IQRH1486" hidden="1">"$I$1486"</definedName>
    <definedName name="IQRH1487" hidden="1">"$I$1487"</definedName>
    <definedName name="IQRH1488" hidden="1">"$I$1488"</definedName>
    <definedName name="IQRH1489" hidden="1">"$I$1489"</definedName>
    <definedName name="IQRH149" hidden="1">"$I$149:$M$149"</definedName>
    <definedName name="IQRH1490" hidden="1">"$I$1490"</definedName>
    <definedName name="IQRH1491" hidden="1">"$I$1491:$K$1491"</definedName>
    <definedName name="IQRH1492" hidden="1">"$I$1492:$M$1492"</definedName>
    <definedName name="IQRH1493" hidden="1">"$I$1493"</definedName>
    <definedName name="IQRH1494" hidden="1">"$I$1494:$K$1494"</definedName>
    <definedName name="IQRH1495" hidden="1">"$I$1495"</definedName>
    <definedName name="IQRH1496" hidden="1">"$I$1496"</definedName>
    <definedName name="IQRH1497" hidden="1">"$I$1497:$J$1497"</definedName>
    <definedName name="IQRH1498" hidden="1">"$I$1498"</definedName>
    <definedName name="IQRH1499" hidden="1">"$I$1499"</definedName>
    <definedName name="IQRH15" hidden="1">"$I$15:$M$15"</definedName>
    <definedName name="IQRH150" hidden="1">"$I$150"</definedName>
    <definedName name="IQRH1500" hidden="1">"$I$1500"</definedName>
    <definedName name="IQRH1501" hidden="1">"$I$1501"</definedName>
    <definedName name="IQRH1502" hidden="1">"$I$1502"</definedName>
    <definedName name="IQRH1503" hidden="1">"$I$1503"</definedName>
    <definedName name="IQRH1504" hidden="1">"$I$1504:$J$1504"</definedName>
    <definedName name="IQRH1505" hidden="1">"$I$1505"</definedName>
    <definedName name="IQRH1506" hidden="1">"$I$1506:$J$1506"</definedName>
    <definedName name="IQRH1507" hidden="1">"$I$1507:$J$1507"</definedName>
    <definedName name="IQRH1508" hidden="1">"$I$1508:$J$1508"</definedName>
    <definedName name="IQRH1509" hidden="1">"$I$1509"</definedName>
    <definedName name="IQRH151" hidden="1">"$I$151:$J$151"</definedName>
    <definedName name="IQRH1510" hidden="1">"$I$1510"</definedName>
    <definedName name="IQRH1511" hidden="1">"$I$1511"</definedName>
    <definedName name="IQRH1512" hidden="1">"$I$1512"</definedName>
    <definedName name="IQRH1513" hidden="1">"$I$1513"</definedName>
    <definedName name="IQRH1514" hidden="1">"$I$1514"</definedName>
    <definedName name="IQRH1515" hidden="1">"$I$1515"</definedName>
    <definedName name="IQRH1516" hidden="1">"$I$1516"</definedName>
    <definedName name="IQRH1517" hidden="1">"$I$1517"</definedName>
    <definedName name="IQRH1518" hidden="1">"$I$1518"</definedName>
    <definedName name="IQRH1519" hidden="1">"$I$1519"</definedName>
    <definedName name="IQRH152" hidden="1">"$I$152:$K$152"</definedName>
    <definedName name="IQRH1520" hidden="1">"$I$1520"</definedName>
    <definedName name="IQRH1521" hidden="1">"$I$1521"</definedName>
    <definedName name="IQRH1522" hidden="1">"$I$1522:$M$1522"</definedName>
    <definedName name="IQRH1523" hidden="1">"$I$1523:$K$1523"</definedName>
    <definedName name="IQRH1524" hidden="1">"$I$1524:$J$1524"</definedName>
    <definedName name="IQRH1525" hidden="1">"$I$1525"</definedName>
    <definedName name="IQRH1526" hidden="1">"$I$1526"</definedName>
    <definedName name="IQRH1527" hidden="1">"$I$1527:$M$1527"</definedName>
    <definedName name="IQRH1528" hidden="1">"$I$1528"</definedName>
    <definedName name="IQRH1529" hidden="1">"$I$1529"</definedName>
    <definedName name="IQRH153" hidden="1">"$I$153:$K$153"</definedName>
    <definedName name="IQRH1530" hidden="1">"$I$1530"</definedName>
    <definedName name="IQRH1531" hidden="1">"$I$1531"</definedName>
    <definedName name="IQRH1532" hidden="1">"$I$1532"</definedName>
    <definedName name="IQRH1533" hidden="1">"$I$1533"</definedName>
    <definedName name="IQRH1534" hidden="1">"$I$1534"</definedName>
    <definedName name="IQRH1535" hidden="1">"$I$1535"</definedName>
    <definedName name="IQRH1536" hidden="1">"$I$1536"</definedName>
    <definedName name="IQRH1537" hidden="1">"$I$1537"</definedName>
    <definedName name="IQRH1538" hidden="1">"$I$1538"</definedName>
    <definedName name="IQRH1539" hidden="1">"$I$1539"</definedName>
    <definedName name="IQRH154" hidden="1">"$I$154"</definedName>
    <definedName name="IQRH1540" hidden="1">"$I$1540"</definedName>
    <definedName name="IQRH1541" hidden="1">"$I$1541"</definedName>
    <definedName name="IQRH1542" hidden="1">"$I$1542"</definedName>
    <definedName name="IQRH1543" hidden="1">"$I$1543:$J$1543"</definedName>
    <definedName name="IQRH1544" hidden="1">"$I$1544"</definedName>
    <definedName name="IQRH1545" hidden="1">"$I$1545:$J$1545"</definedName>
    <definedName name="IQRH1546" hidden="1">"$I$1546:$M$1546"</definedName>
    <definedName name="IQRH1547" hidden="1">"$I$1547"</definedName>
    <definedName name="IQRH1548" hidden="1">"$I$1548"</definedName>
    <definedName name="IQRH1549" hidden="1">"$I$1549"</definedName>
    <definedName name="IQRH155" hidden="1">"$I$155:$K$155"</definedName>
    <definedName name="IQRH1550" hidden="1">"$I$1550"</definedName>
    <definedName name="IQRH1551" hidden="1">"$I$1551:$M$1551"</definedName>
    <definedName name="IQRH1552" hidden="1">"$I$1552"</definedName>
    <definedName name="IQRH1553" hidden="1">"$I$1553:$M$1553"</definedName>
    <definedName name="IQRH1554" hidden="1">"$I$1554:$K$1554"</definedName>
    <definedName name="IQRH1555" hidden="1">"$I$1555"</definedName>
    <definedName name="IQRH1556" hidden="1">"$I$1556"</definedName>
    <definedName name="IQRH1557" hidden="1">"$I$1557"</definedName>
    <definedName name="IQRH1558" hidden="1">"$I$1558"</definedName>
    <definedName name="IQRH1559" hidden="1">"$I$1559"</definedName>
    <definedName name="IQRH156" hidden="1">"$I$156:$J$156"</definedName>
    <definedName name="IQRH1560" hidden="1">"$I$1560"</definedName>
    <definedName name="IQRH1561" hidden="1">"$I$1561:$M$1561"</definedName>
    <definedName name="IQRH1562" hidden="1">"$I$1562"</definedName>
    <definedName name="IQRH1563" hidden="1">"$I$1563"</definedName>
    <definedName name="IQRH1564" hidden="1">"$I$1564"</definedName>
    <definedName name="IQRH1565" hidden="1">"$I$1565:$M$1565"</definedName>
    <definedName name="IQRH1566" hidden="1">"$I$1566"</definedName>
    <definedName name="IQRH1567" hidden="1">"$I$1567"</definedName>
    <definedName name="IQRH1568" hidden="1">"$I$1568"</definedName>
    <definedName name="IQRH1569" hidden="1">"$I$1569"</definedName>
    <definedName name="IQRH157" hidden="1">"$I$157:$M$157"</definedName>
    <definedName name="IQRH1570" hidden="1">"$I$1570"</definedName>
    <definedName name="IQRH1571" hidden="1">"$I$1571"</definedName>
    <definedName name="IQRH1572" hidden="1">"$I$1572"</definedName>
    <definedName name="IQRH1573" hidden="1">"$I$1573"</definedName>
    <definedName name="IQRH1574" hidden="1">"$I$1574"</definedName>
    <definedName name="IQRH1575" hidden="1">"$I$1575"</definedName>
    <definedName name="IQRH1576" hidden="1">"$I$1576:$J$1576"</definedName>
    <definedName name="IQRH1577" hidden="1">"$I$1577"</definedName>
    <definedName name="IQRH1578" hidden="1">"$I$1578"</definedName>
    <definedName name="IQRH1579" hidden="1">"$I$1579"</definedName>
    <definedName name="IQRH158" hidden="1">"$I$158:$K$158"</definedName>
    <definedName name="IQRH1580" hidden="1">"$I$1580"</definedName>
    <definedName name="IQRH1581" hidden="1">"$I$1581"</definedName>
    <definedName name="IQRH1582" hidden="1">"$I$1582"</definedName>
    <definedName name="IQRH1583" hidden="1">"$I$1583"</definedName>
    <definedName name="IQRH1584" hidden="1">"$I$1584"</definedName>
    <definedName name="IQRH1585" hidden="1">"$I$1585"</definedName>
    <definedName name="IQRH1586" hidden="1">"$I$1586"</definedName>
    <definedName name="IQRH1587" hidden="1">"$I$1587"</definedName>
    <definedName name="IQRH1588" hidden="1">"$I$1588:$J$1588"</definedName>
    <definedName name="IQRH1589" hidden="1">"$I$1589"</definedName>
    <definedName name="IQRH159" hidden="1">"$I$159:$K$159"</definedName>
    <definedName name="IQRH1590" hidden="1">"$I$1590"</definedName>
    <definedName name="IQRH1591" hidden="1">"$I$1591:$J$1591"</definedName>
    <definedName name="IQRH1592" hidden="1">"$I$1592"</definedName>
    <definedName name="IQRH1593" hidden="1">"$I$1593:$J$1593"</definedName>
    <definedName name="IQRH1594" hidden="1">"$I$1594"</definedName>
    <definedName name="IQRH1595" hidden="1">"$I$1595"</definedName>
    <definedName name="IQRH1596" hidden="1">"$I$1596:$M$1596"</definedName>
    <definedName name="IQRH1597" hidden="1">"$I$1597"</definedName>
    <definedName name="IQRH1598" hidden="1">"$I$1598"</definedName>
    <definedName name="IQRH1599" hidden="1">"$I$1599"</definedName>
    <definedName name="IQRH16" hidden="1">"$I$16:$M$16"</definedName>
    <definedName name="IQRH160" hidden="1">"$I$160"</definedName>
    <definedName name="IQRH1600" hidden="1">"$I$1600"</definedName>
    <definedName name="IQRH1601" hidden="1">"$I$1601"</definedName>
    <definedName name="IQRH1602" hidden="1">"$I$1602"</definedName>
    <definedName name="IQRH1603" hidden="1">"$I$1603"</definedName>
    <definedName name="IQRH1604" hidden="1">"$I$1604"</definedName>
    <definedName name="IQRH1605" hidden="1">"$I$1605"</definedName>
    <definedName name="IQRH1606" hidden="1">"$I$1606"</definedName>
    <definedName name="IQRH1607" hidden="1">"$I$1607"</definedName>
    <definedName name="IQRH1608" hidden="1">"$I$1608"</definedName>
    <definedName name="IQRH1609" hidden="1">"$I$1609:$J$1609"</definedName>
    <definedName name="IQRH161" hidden="1">"$I$161"</definedName>
    <definedName name="IQRH1610" hidden="1">"$I$1610"</definedName>
    <definedName name="IQRH1611" hidden="1">"$I$1611"</definedName>
    <definedName name="IQRH1612" hidden="1">"$I$1612"</definedName>
    <definedName name="IQRH1613" hidden="1">"$I$1613"</definedName>
    <definedName name="IQRH1614" hidden="1">"$I$1614"</definedName>
    <definedName name="IQRH1615" hidden="1">"$I$1615:$M$1615"</definedName>
    <definedName name="IQRH1616" hidden="1">"$I$1616:$J$1616"</definedName>
    <definedName name="IQRH1617" hidden="1">"$I$1617"</definedName>
    <definedName name="IQRH1618" hidden="1">"$I$1618"</definedName>
    <definedName name="IQRH1619" hidden="1">"$I$1619:$K$1619"</definedName>
    <definedName name="IQRH162" hidden="1">"$I$162:$K$162"</definedName>
    <definedName name="IQRH1620" hidden="1">"$I$1620"</definedName>
    <definedName name="IQRH1621" hidden="1">"$I$1621"</definedName>
    <definedName name="IQRH1622" hidden="1">"$I$1622"</definedName>
    <definedName name="IQRH1623" hidden="1">"$I$1623"</definedName>
    <definedName name="IQRH1624" hidden="1">"$I$1624:$M$1624"</definedName>
    <definedName name="IQRH1625" hidden="1">"$I$1625"</definedName>
    <definedName name="IQRH1626" hidden="1">"$I$1626"</definedName>
    <definedName name="IQRH1627" hidden="1">"$I$1627"</definedName>
    <definedName name="IQRH1628" hidden="1">"$I$1628"</definedName>
    <definedName name="IQRH1629" hidden="1">"$I$1629:$J$1629"</definedName>
    <definedName name="IQRH163" hidden="1">"$I$163:$J$163"</definedName>
    <definedName name="IQRH1630" hidden="1">"$I$1630"</definedName>
    <definedName name="IQRH1631" hidden="1">"$I$1631"</definedName>
    <definedName name="IQRH1632" hidden="1">"$I$1632:$J$1632"</definedName>
    <definedName name="IQRH1633" hidden="1">"$I$1633"</definedName>
    <definedName name="IQRH1634" hidden="1">"$I$1634"</definedName>
    <definedName name="IQRH1635" hidden="1">"$I$1635"</definedName>
    <definedName name="IQRH1636" hidden="1">"$I$1636:$K$1636"</definedName>
    <definedName name="IQRH1637" hidden="1">"$I$1637:$M$1637"</definedName>
    <definedName name="IQRH1638" hidden="1">"$I$1638"</definedName>
    <definedName name="IQRH1639" hidden="1">"$I$1639"</definedName>
    <definedName name="IQRH164" hidden="1">"$I$164"</definedName>
    <definedName name="IQRH1640" hidden="1">"$I$1640"</definedName>
    <definedName name="IQRH1641" hidden="1">"$I$1641"</definedName>
    <definedName name="IQRH1642" hidden="1">"$I$1642"</definedName>
    <definedName name="IQRH1643" hidden="1">"$I$1643"</definedName>
    <definedName name="IQRH1644" hidden="1">"$I$1644"</definedName>
    <definedName name="IQRH1645" hidden="1">"$I$1645"</definedName>
    <definedName name="IQRH1646" hidden="1">"$I$1646"</definedName>
    <definedName name="IQRH1647" hidden="1">"$I$1647"</definedName>
    <definedName name="IQRH1648" hidden="1">"$I$1648"</definedName>
    <definedName name="IQRH1649" hidden="1">"$I$1649"</definedName>
    <definedName name="IQRH165" hidden="1">"$I$165"</definedName>
    <definedName name="IQRH1650" hidden="1">"$I$1650"</definedName>
    <definedName name="IQRH1651" hidden="1">"$I$1651"</definedName>
    <definedName name="IQRH1652" hidden="1">"$I$1652"</definedName>
    <definedName name="IQRH1653" hidden="1">"$I$1653:$M$1653"</definedName>
    <definedName name="IQRH1654" hidden="1">"$I$1654"</definedName>
    <definedName name="IQRH1655" hidden="1">"$I$1655"</definedName>
    <definedName name="IQRH1656" hidden="1">"$I$1656"</definedName>
    <definedName name="IQRH1657" hidden="1">"$I$1657"</definedName>
    <definedName name="IQRH1658" hidden="1">"$I$1658"</definedName>
    <definedName name="IQRH1659" hidden="1">"$I$1659"</definedName>
    <definedName name="IQRH166" hidden="1">"$I$166"</definedName>
    <definedName name="IQRH1660" hidden="1">"$I$1660"</definedName>
    <definedName name="IQRH1661" hidden="1">"$I$1661"</definedName>
    <definedName name="IQRH1662" hidden="1">"$I$1662:$J$1662"</definedName>
    <definedName name="IQRH1663" hidden="1">"$I$1663"</definedName>
    <definedName name="IQRH1664" hidden="1">"$I$1664"</definedName>
    <definedName name="IQRH1665" hidden="1">"$I$1665"</definedName>
    <definedName name="IQRH1666" hidden="1">"$I$1666"</definedName>
    <definedName name="IQRH1667" hidden="1">"$I$1667"</definedName>
    <definedName name="IQRH1668" hidden="1">"$I$1668:$M$1668"</definedName>
    <definedName name="IQRH1669" hidden="1">"$I$1669"</definedName>
    <definedName name="IQRH167" hidden="1">"$I$167:$J$167"</definedName>
    <definedName name="IQRH1670" hidden="1">"$I$1670"</definedName>
    <definedName name="IQRH1671" hidden="1">"$I$1671:$J$1671"</definedName>
    <definedName name="IQRH1672" hidden="1">"$I$1672"</definedName>
    <definedName name="IQRH1673" hidden="1">"$I$1673:$J$1673"</definedName>
    <definedName name="IQRH1674" hidden="1">"$I$1674"</definedName>
    <definedName name="IQRH1675" hidden="1">"$I$1675"</definedName>
    <definedName name="IQRH1676" hidden="1">"$I$1676:$M$1676"</definedName>
    <definedName name="IQRH1677" hidden="1">"$I$1677"</definedName>
    <definedName name="IQRH1678" hidden="1">"$I$1678"</definedName>
    <definedName name="IQRH1679" hidden="1">"$I$1679"</definedName>
    <definedName name="IQRH168" hidden="1">"$I$168:$M$168"</definedName>
    <definedName name="IQRH1680" hidden="1">"$I$1680"</definedName>
    <definedName name="IQRH1681" hidden="1">"$I$1681"</definedName>
    <definedName name="IQRH1682" hidden="1">"$I$1682"</definedName>
    <definedName name="IQRH1683" hidden="1">"$I$1683"</definedName>
    <definedName name="IQRH1684" hidden="1">"$I$1684:$J$1684"</definedName>
    <definedName name="IQRH1685" hidden="1">"$I$1685"</definedName>
    <definedName name="IQRH1686" hidden="1">"$I$1686"</definedName>
    <definedName name="IQRH1687" hidden="1">"$I$1687"</definedName>
    <definedName name="IQRH1688" hidden="1">"$I$1688"</definedName>
    <definedName name="IQRH1689" hidden="1">"$I$1689:$M$1689"</definedName>
    <definedName name="IQRH169" hidden="1">"$I$169"</definedName>
    <definedName name="IQRH1690" hidden="1">"$I$1690:$J$1690"</definedName>
    <definedName name="IQRH1691" hidden="1">"$I$1691"</definedName>
    <definedName name="IQRH1692" hidden="1">"$I$1692"</definedName>
    <definedName name="IQRH1693" hidden="1">"$I$1693"</definedName>
    <definedName name="IQRH1694" hidden="1">"$I$1694"</definedName>
    <definedName name="IQRH1695" hidden="1">"$I$1695:$M$1695"</definedName>
    <definedName name="IQRH1696" hidden="1">"$I$1696"</definedName>
    <definedName name="IQRH1697" hidden="1">"$I$1697"</definedName>
    <definedName name="IQRH1698" hidden="1">"$I$1698"</definedName>
    <definedName name="IQRH1699" hidden="1">"$I$1699:$J$1699"</definedName>
    <definedName name="IQRH17" hidden="1">"$I$17:$M$17"</definedName>
    <definedName name="IQRH170" hidden="1">"$I$170"</definedName>
    <definedName name="IQRH1700" hidden="1">"$I$1700:$M$1700"</definedName>
    <definedName name="IQRH1701" hidden="1">"$I$1701"</definedName>
    <definedName name="IQRH1702" hidden="1">"$I$1702:$J$1702"</definedName>
    <definedName name="IQRH1703" hidden="1">"$I$1703"</definedName>
    <definedName name="IQRH1704" hidden="1">"$I$1704"</definedName>
    <definedName name="IQRH1705" hidden="1">"$I$1705"</definedName>
    <definedName name="IQRH1706" hidden="1">"$I$1706"</definedName>
    <definedName name="IQRH1707" hidden="1">"$I$1707"</definedName>
    <definedName name="IQRH1708" hidden="1">"$I$1708"</definedName>
    <definedName name="IQRH1709" hidden="1">"$I$1709"</definedName>
    <definedName name="IQRH171" hidden="1">"$I$171"</definedName>
    <definedName name="IQRH1710" hidden="1">"$I$1710"</definedName>
    <definedName name="IQRH1711" hidden="1">"$I$1711:$M$1711"</definedName>
    <definedName name="IQRH1712" hidden="1">"$I$1712"</definedName>
    <definedName name="IQRH1713" hidden="1">"$I$1713"</definedName>
    <definedName name="IQRH1714" hidden="1">"$I$1714"</definedName>
    <definedName name="IQRH1715" hidden="1">"$I$1715"</definedName>
    <definedName name="IQRH1716" hidden="1">"$I$1716:$J$1716"</definedName>
    <definedName name="IQRH1717" hidden="1">"$I$1717"</definedName>
    <definedName name="IQRH1718" hidden="1">"$I$1718"</definedName>
    <definedName name="IQRH1719" hidden="1">"$I$1719:$J$1719"</definedName>
    <definedName name="IQRH172" hidden="1">"$I$172"</definedName>
    <definedName name="IQRH1720" hidden="1">"$I$1720"</definedName>
    <definedName name="IQRH1721" hidden="1">"$I$1721"</definedName>
    <definedName name="IQRH1722" hidden="1">"$I$1722"</definedName>
    <definedName name="IQRH1723" hidden="1">"$I$1723"</definedName>
    <definedName name="IQRH1724" hidden="1">"$I$1724"</definedName>
    <definedName name="IQRH1725" hidden="1">"$I$1725:$M$1725"</definedName>
    <definedName name="IQRH1726" hidden="1">"$I$1726"</definedName>
    <definedName name="IQRH1727" hidden="1">"$I$1727"</definedName>
    <definedName name="IQRH1728" hidden="1">"$I$1728"</definedName>
    <definedName name="IQRH1729" hidden="1">"$I$1729"</definedName>
    <definedName name="IQRH173" hidden="1">"$I$173"</definedName>
    <definedName name="IQRH1730" hidden="1">"$I$1730"</definedName>
    <definedName name="IQRH1731" hidden="1">"$I$1731"</definedName>
    <definedName name="IQRH1732" hidden="1">"$I$1732"</definedName>
    <definedName name="IQRH1733" hidden="1">"$I$1733"</definedName>
    <definedName name="IQRH1734" hidden="1">"$I$1734"</definedName>
    <definedName name="IQRH1735" hidden="1">"$I$1735"</definedName>
    <definedName name="IQRH1736" hidden="1">"$I$1736"</definedName>
    <definedName name="IQRH1737" hidden="1">"$I$1737"</definedName>
    <definedName name="IQRH1738" hidden="1">"$I$1738"</definedName>
    <definedName name="IQRH1739" hidden="1">"$I$1739"</definedName>
    <definedName name="IQRH174" hidden="1">"$I$174:$J$174"</definedName>
    <definedName name="IQRH1740" hidden="1">"$I$1740"</definedName>
    <definedName name="IQRH1741" hidden="1">"$I$1741"</definedName>
    <definedName name="IQRH1742" hidden="1">"$I$1742"</definedName>
    <definedName name="IQRH1743" hidden="1">"$I$1743:$M$1743"</definedName>
    <definedName name="IQRH1744" hidden="1">"$I$1744"</definedName>
    <definedName name="IQRH1745" hidden="1">"$I$1745"</definedName>
    <definedName name="IQRH1746" hidden="1">"$I$1746"</definedName>
    <definedName name="IQRH1747" hidden="1">"$I$1747:$M$1747"</definedName>
    <definedName name="IQRH1748" hidden="1">"$I$1748"</definedName>
    <definedName name="IQRH1749" hidden="1">"$I$1749"</definedName>
    <definedName name="IQRH175" hidden="1">"$I$175:$K$175"</definedName>
    <definedName name="IQRH1750" hidden="1">"$I$1750"</definedName>
    <definedName name="IQRH1751" hidden="1">"$I$1751"</definedName>
    <definedName name="IQRH1752" hidden="1">"$I$1752"</definedName>
    <definedName name="IQRH1753" hidden="1">"$I$1753"</definedName>
    <definedName name="IQRH1754" hidden="1">"$I$1754"</definedName>
    <definedName name="IQRH1755" hidden="1">"$I$1755"</definedName>
    <definedName name="IQRH1756" hidden="1">"$I$1756"</definedName>
    <definedName name="IQRH1757" hidden="1">"$I$1757"</definedName>
    <definedName name="IQRH1758" hidden="1">"$I$1758"</definedName>
    <definedName name="IQRH1759" hidden="1">"$I$1759"</definedName>
    <definedName name="IQRH176" hidden="1">"$I$176:$J$176"</definedName>
    <definedName name="IQRH1760" hidden="1">"$I$1760"</definedName>
    <definedName name="IQRH1761" hidden="1">"$I$1761"</definedName>
    <definedName name="IQRH1762" hidden="1">"$I$1762"</definedName>
    <definedName name="IQRH1763" hidden="1">"$I$1763"</definedName>
    <definedName name="IQRH1764" hidden="1">"$I$1764:$M$1764"</definedName>
    <definedName name="IQRH1765" hidden="1">"$I$1765"</definedName>
    <definedName name="IQRH1766" hidden="1">"$I$1766"</definedName>
    <definedName name="IQRH1767" hidden="1">"$I$1767"</definedName>
    <definedName name="IQRH1768" hidden="1">"$I$1768"</definedName>
    <definedName name="IQRH1769" hidden="1">"$I$1769:$M$1769"</definedName>
    <definedName name="IQRH177" hidden="1">"$I$177:$J$177"</definedName>
    <definedName name="IQRH1770" hidden="1">"$I$1770"</definedName>
    <definedName name="IQRH1771" hidden="1">"$I$1771:$J$1771"</definedName>
    <definedName name="IQRH1772" hidden="1">"$I$1772"</definedName>
    <definedName name="IQRH1773" hidden="1">"$I$1773:$M$1773"</definedName>
    <definedName name="IQRH1774" hidden="1">"$I$1774"</definedName>
    <definedName name="IQRH1775" hidden="1">"$I$1775:$J$1775"</definedName>
    <definedName name="IQRH1776" hidden="1">"$I$1776:$M$1776"</definedName>
    <definedName name="IQRH1777" hidden="1">"$I$1777"</definedName>
    <definedName name="IQRH1778" hidden="1">"$I$1778"</definedName>
    <definedName name="IQRH1779" hidden="1">"$I$1779:$J$1779"</definedName>
    <definedName name="IQRH178" hidden="1">"$I$178:$J$178"</definedName>
    <definedName name="IQRH1780" hidden="1">"$I$1780"</definedName>
    <definedName name="IQRH1781" hidden="1">"$I$1781"</definedName>
    <definedName name="IQRH1782" hidden="1">"$I$1782"</definedName>
    <definedName name="IQRH1783" hidden="1">"$I$1783"</definedName>
    <definedName name="IQRH1784" hidden="1">"$I$1784"</definedName>
    <definedName name="IQRH1785" hidden="1">"$I$1785:$M$1785"</definedName>
    <definedName name="IQRH1786" hidden="1">"$I$1786"</definedName>
    <definedName name="IQRH1787" hidden="1">"$I$1787"</definedName>
    <definedName name="IQRH1788" hidden="1">"$I$1788"</definedName>
    <definedName name="IQRH1789" hidden="1">"$I$1789"</definedName>
    <definedName name="IQRH179" hidden="1">"$I$179"</definedName>
    <definedName name="IQRH1790" hidden="1">"$I$1790"</definedName>
    <definedName name="IQRH1791" hidden="1">"$I$1791:$J$1791"</definedName>
    <definedName name="IQRH1792" hidden="1">"$I$1792:$J$1792"</definedName>
    <definedName name="IQRH1793" hidden="1">"$I$1793"</definedName>
    <definedName name="IQRH1794" hidden="1">"$I$1794:$J$1794"</definedName>
    <definedName name="IQRH1795" hidden="1">"$I$1795"</definedName>
    <definedName name="IQRH1796" hidden="1">"$I$1796"</definedName>
    <definedName name="IQRH1797" hidden="1">"$I$1797:$M$1797"</definedName>
    <definedName name="IQRH1798" hidden="1">"$I$1798"</definedName>
    <definedName name="IQRH1799" hidden="1">"$I$1799"</definedName>
    <definedName name="IQRH18" hidden="1">"$I$18:$M$18"</definedName>
    <definedName name="IQRH180" hidden="1">"$I$180"</definedName>
    <definedName name="IQRH1800" hidden="1">"$I$1800"</definedName>
    <definedName name="IQRH1801" hidden="1">"$I$1801"</definedName>
    <definedName name="IQRH1802" hidden="1">"$I$1802"</definedName>
    <definedName name="IQRH1803" hidden="1">"$I$1803"</definedName>
    <definedName name="IQRH1804" hidden="1">"$I$1804"</definedName>
    <definedName name="IQRH1805" hidden="1">"$I$1805"</definedName>
    <definedName name="IQRH1806" hidden="1">"$I$1806"</definedName>
    <definedName name="IQRH1807" hidden="1">"$I$1807:$M$1807"</definedName>
    <definedName name="IQRH1808" hidden="1">"$I$1808"</definedName>
    <definedName name="IQRH1809" hidden="1">"$I$1809:$J$1809"</definedName>
    <definedName name="IQRH181" hidden="1">"$I$181:$J$181"</definedName>
    <definedName name="IQRH1810" hidden="1">"$I$1810"</definedName>
    <definedName name="IQRH1811" hidden="1">"$I$1811"</definedName>
    <definedName name="IQRH1812" hidden="1">"$I$1812"</definedName>
    <definedName name="IQRH1813" hidden="1">"$I$1813"</definedName>
    <definedName name="IQRH1814" hidden="1">"$I$1814:$J$1814"</definedName>
    <definedName name="IQRH1815" hidden="1">"$I$1815"</definedName>
    <definedName name="IQRH1816" hidden="1">"$I$1816"</definedName>
    <definedName name="IQRH1817" hidden="1">"$I$1817"</definedName>
    <definedName name="IQRH1818" hidden="1">"$I$1818"</definedName>
    <definedName name="IQRH1819" hidden="1">"$I$1819"</definedName>
    <definedName name="IQRH182" hidden="1">"$I$182:$J$182"</definedName>
    <definedName name="IQRH1820" hidden="1">"$I$1820"</definedName>
    <definedName name="IQRH1821" hidden="1">"$I$1821"</definedName>
    <definedName name="IQRH1822" hidden="1">"$I$1822:$M$1822"</definedName>
    <definedName name="IQRH1823" hidden="1">"$I$1823"</definedName>
    <definedName name="IQRH1824" hidden="1">"$I$1824"</definedName>
    <definedName name="IQRH1825" hidden="1">"$I$1825"</definedName>
    <definedName name="IQRH1826" hidden="1">"$I$1826"</definedName>
    <definedName name="IQRH1827" hidden="1">"$I$1827"</definedName>
    <definedName name="IQRH1828" hidden="1">"$I$1828"</definedName>
    <definedName name="IQRH1829" hidden="1">"$I$1829"</definedName>
    <definedName name="IQRH183" hidden="1">"$I$183"</definedName>
    <definedName name="IQRH1830" hidden="1">"$I$1830"</definedName>
    <definedName name="IQRH1831" hidden="1">"$I$1831"</definedName>
    <definedName name="IQRH1832" hidden="1">"$I$1832"</definedName>
    <definedName name="IQRH1833" hidden="1">"$I$1833"</definedName>
    <definedName name="IQRH1834" hidden="1">"$I$1834"</definedName>
    <definedName name="IQRH1835" hidden="1">"$I$1835:$J$1835"</definedName>
    <definedName name="IQRH1836" hidden="1">"$I$1836:$J$1836"</definedName>
    <definedName name="IQRH1837" hidden="1">"$I$1837"</definedName>
    <definedName name="IQRH1838" hidden="1">"$I$1838"</definedName>
    <definedName name="IQRH1839" hidden="1">"$I$1839"</definedName>
    <definedName name="IQRH184" hidden="1">"$I$184"</definedName>
    <definedName name="IQRH1840" hidden="1">"$I$1840:$M$1840"</definedName>
    <definedName name="IQRH1841" hidden="1">"$I$1841"</definedName>
    <definedName name="IQRH1842" hidden="1">"$I$1842"</definedName>
    <definedName name="IQRH1843" hidden="1">"$I$1843"</definedName>
    <definedName name="IQRH1844" hidden="1">"$I$1844"</definedName>
    <definedName name="IQRH1845" hidden="1">"$I$1845"</definedName>
    <definedName name="IQRH1846" hidden="1">"$I$1846"</definedName>
    <definedName name="IQRH1847" hidden="1">"$I$1847"</definedName>
    <definedName name="IQRH1848" hidden="1">"$I$1848"</definedName>
    <definedName name="IQRH1849" hidden="1">"$I$1849"</definedName>
    <definedName name="IQRH185" hidden="1">"$I$185"</definedName>
    <definedName name="IQRH1850" hidden="1">"$I$1850"</definedName>
    <definedName name="IQRH1851" hidden="1">"$I$1851:$M$1851"</definedName>
    <definedName name="IQRH1852" hidden="1">"$I$1852"</definedName>
    <definedName name="IQRH1853" hidden="1">"$I$1853"</definedName>
    <definedName name="IQRH1854" hidden="1">"$I$1854:$J$1854"</definedName>
    <definedName name="IQRH1855" hidden="1">"$I$1855"</definedName>
    <definedName name="IQRH1856" hidden="1">"$I$1856"</definedName>
    <definedName name="IQRH1857" hidden="1">"$I$1857:$J$1857"</definedName>
    <definedName name="IQRH1858" hidden="1">"$I$1858:$J$1858"</definedName>
    <definedName name="IQRH1859" hidden="1">"$I$1859"</definedName>
    <definedName name="IQRH186" hidden="1">"$I$186"</definedName>
    <definedName name="IQRH1860" hidden="1">"$I$1860"</definedName>
    <definedName name="IQRH1861" hidden="1">"$I$1861"</definedName>
    <definedName name="IQRH1862" hidden="1">"$I$1862"</definedName>
    <definedName name="IQRH1863" hidden="1">"$I$1863"</definedName>
    <definedName name="IQRH1864" hidden="1">"$I$1864"</definedName>
    <definedName name="IQRH1865" hidden="1">"$I$1865"</definedName>
    <definedName name="IQRH1866" hidden="1">"$I$1866"</definedName>
    <definedName name="IQRH1867" hidden="1">"$I$1867"</definedName>
    <definedName name="IQRH1868" hidden="1">"$I$1868"</definedName>
    <definedName name="IQRH1869" hidden="1">"$I$1869"</definedName>
    <definedName name="IQRH187" hidden="1">"$I$187"</definedName>
    <definedName name="IQRH1870" hidden="1">"$I$1870"</definedName>
    <definedName name="IQRH1871" hidden="1">"$I$1871"</definedName>
    <definedName name="IQRH1872" hidden="1">"$I$1872"</definedName>
    <definedName name="IQRH1873" hidden="1">"$I$1873:$M$1873"</definedName>
    <definedName name="IQRH1874" hidden="1">"$I$1874"</definedName>
    <definedName name="IQRH1875" hidden="1">"$I$1875"</definedName>
    <definedName name="IQRH1876" hidden="1">"$I$1876:$M$1876"</definedName>
    <definedName name="IQRH1877" hidden="1">"$I$1877"</definedName>
    <definedName name="IQRH1878" hidden="1">"$I$1878:$J$1878"</definedName>
    <definedName name="IQRH1879" hidden="1">"$I$1879"</definedName>
    <definedName name="IQRH188" hidden="1">"$I$188:$L$188"</definedName>
    <definedName name="IQRH1880" hidden="1">"$I$1880:$J$1880"</definedName>
    <definedName name="IQRH1881" hidden="1">"$I$1881"</definedName>
    <definedName name="IQRH1882" hidden="1">"$I$1882"</definedName>
    <definedName name="IQRH1883" hidden="1">"$I$1883:$J$1883"</definedName>
    <definedName name="IQRH1884" hidden="1">"$I$1884"</definedName>
    <definedName name="IQRH1885" hidden="1">"$I$1885"</definedName>
    <definedName name="IQRH1886" hidden="1">"$I$1886"</definedName>
    <definedName name="IQRH1887" hidden="1">"$I$1887"</definedName>
    <definedName name="IQRH1888" hidden="1">"$I$1888"</definedName>
    <definedName name="IQRH1889" hidden="1">"$I$1889:$J$1889"</definedName>
    <definedName name="IQRH189" hidden="1">"$I$189"</definedName>
    <definedName name="IQRH1890" hidden="1">"$I$1890"</definedName>
    <definedName name="IQRH1891" hidden="1">"$I$1891"</definedName>
    <definedName name="IQRH1892" hidden="1">"$I$1892"</definedName>
    <definedName name="IQRH1893" hidden="1">"$I$1893"</definedName>
    <definedName name="IQRH1894" hidden="1">"$I$1894:$M$1894"</definedName>
    <definedName name="IQRH1895" hidden="1">"$I$1895"</definedName>
    <definedName name="IQRH1896" hidden="1">"$I$1896:$J$1896"</definedName>
    <definedName name="IQRH1897" hidden="1">"$I$1897"</definedName>
    <definedName name="IQRH1898" hidden="1">"$I$1898"</definedName>
    <definedName name="IQRH1899" hidden="1">"$I$1899"</definedName>
    <definedName name="IQRH19" hidden="1">"$I$19:$M$19"</definedName>
    <definedName name="IQRH190" hidden="1">"$I$190"</definedName>
    <definedName name="IQRH1900" hidden="1">"$I$1900"</definedName>
    <definedName name="IQRH1901" hidden="1">"$I$1901"</definedName>
    <definedName name="IQRH1902" hidden="1">"$I$1902:$J$1902"</definedName>
    <definedName name="IQRH1903" hidden="1">"$I$1903"</definedName>
    <definedName name="IQRH1904" hidden="1">"$I$1904"</definedName>
    <definedName name="IQRH1905" hidden="1">"$I$1905:$M$1905"</definedName>
    <definedName name="IQRH1906" hidden="1">"$I$1906:$K$1906"</definedName>
    <definedName name="IQRH1907" hidden="1">"$I$1907"</definedName>
    <definedName name="IQRH1908" hidden="1">"$I$1908"</definedName>
    <definedName name="IQRH1909" hidden="1">"$I$1909"</definedName>
    <definedName name="IQRH191" hidden="1">"$I$191:$K$191"</definedName>
    <definedName name="IQRH1910" hidden="1">"$I$1910"</definedName>
    <definedName name="IQRH1911" hidden="1">"$I$1911"</definedName>
    <definedName name="IQRH1912" hidden="1">"$I$1912:$M$1912"</definedName>
    <definedName name="IQRH1913" hidden="1">"$I$1913"</definedName>
    <definedName name="IQRH1914" hidden="1">"$I$1914:$K$1914"</definedName>
    <definedName name="IQRH1915" hidden="1">"$I$1915"</definedName>
    <definedName name="IQRH1916" hidden="1">"$I$1916"</definedName>
    <definedName name="IQRH1917" hidden="1">"$I$1917:$M$1917"</definedName>
    <definedName name="IQRH1918" hidden="1">"$I$1918"</definedName>
    <definedName name="IQRH1919" hidden="1">"$I$1919:$J$1919"</definedName>
    <definedName name="IQRH192" hidden="1">"$I$192"</definedName>
    <definedName name="IQRH1920" hidden="1">"$I$1920"</definedName>
    <definedName name="IQRH1921" hidden="1">"$I$1921"</definedName>
    <definedName name="IQRH1922" hidden="1">"$I$1922"</definedName>
    <definedName name="IQRH1923" hidden="1">"$I$1923:$J$1923"</definedName>
    <definedName name="IQRH1924" hidden="1">"$I$1924"</definedName>
    <definedName name="IQRH1925" hidden="1">"$I$1925"</definedName>
    <definedName name="IQRH1926" hidden="1">"$I$1926"</definedName>
    <definedName name="IQRH1927" hidden="1">"$I$1927"</definedName>
    <definedName name="IQRH1928" hidden="1">"$I$1928:$M$1928"</definedName>
    <definedName name="IQRH1929" hidden="1">"$I$1929:$M$1929"</definedName>
    <definedName name="IQRH193" hidden="1">"$I$193:$J$193"</definedName>
    <definedName name="IQRH1930" hidden="1">"$I$1930"</definedName>
    <definedName name="IQRH1931" hidden="1">"$I$1931"</definedName>
    <definedName name="IQRH1932" hidden="1">"$I$1932"</definedName>
    <definedName name="IQRH1933" hidden="1">"$I$1933"</definedName>
    <definedName name="IQRH1934" hidden="1">"$I$1934"</definedName>
    <definedName name="IQRH1935" hidden="1">"$I$1935"</definedName>
    <definedName name="IQRH1936" hidden="1">"$I$1936"</definedName>
    <definedName name="IQRH1937" hidden="1">"$I$1937"</definedName>
    <definedName name="IQRH1938" hidden="1">"$I$1938:$J$1938"</definedName>
    <definedName name="IQRH1939" hidden="1">"$I$1939:$M$1939"</definedName>
    <definedName name="IQRH194" hidden="1">"$I$194:$M$194"</definedName>
    <definedName name="IQRH1940" hidden="1">"$I$1940"</definedName>
    <definedName name="IQRH1941" hidden="1">"$I$1941"</definedName>
    <definedName name="IQRH1942" hidden="1">"$I$1942"</definedName>
    <definedName name="IQRH1943" hidden="1">"$I$1943"</definedName>
    <definedName name="IQRH1944" hidden="1">"$I$1944"</definedName>
    <definedName name="IQRH1945" hidden="1">"$I$1945:$K$1945"</definedName>
    <definedName name="IQRH1946" hidden="1">"$I$1946"</definedName>
    <definedName name="IQRH1947" hidden="1">"$I$1947"</definedName>
    <definedName name="IQRH1948" hidden="1">"$I$1948"</definedName>
    <definedName name="IQRH1949" hidden="1">"$I$1949:$M$1949"</definedName>
    <definedName name="IQRH195" hidden="1">"$I$195:$J$195"</definedName>
    <definedName name="IQRH1950" hidden="1">"$I$1950:$M$1950"</definedName>
    <definedName name="IQRH1951" hidden="1">"$I$1951:$M$1951"</definedName>
    <definedName name="IQRH1952" hidden="1">"$I$1952"</definedName>
    <definedName name="IQRH1953" hidden="1">"$I$1953:$M$1953"</definedName>
    <definedName name="IQRH1954" hidden="1">"$I$1954"</definedName>
    <definedName name="IQRH1955" hidden="1">"$I$1955"</definedName>
    <definedName name="IQRH1956" hidden="1">"$I$1956:$L$1956"</definedName>
    <definedName name="IQRH1957" hidden="1">"$I$1957"</definedName>
    <definedName name="IQRH1958" hidden="1">"$I$1958"</definedName>
    <definedName name="IQRH1959" hidden="1">"$I$1959"</definedName>
    <definedName name="IQRH196" hidden="1">"$I$196"</definedName>
    <definedName name="IQRH1960" hidden="1">"$I$1960"</definedName>
    <definedName name="IQRH1961" hidden="1">"$I$1961"</definedName>
    <definedName name="IQRH1962" hidden="1">"$I$1962:$J$1962"</definedName>
    <definedName name="IQRH1963" hidden="1">"$I$1963"</definedName>
    <definedName name="IQRH1964" hidden="1">"$I$1964:$J$1964"</definedName>
    <definedName name="IQRH1965" hidden="1">"$I$1965"</definedName>
    <definedName name="IQRH1966" hidden="1">"$I$1966:$J$1966"</definedName>
    <definedName name="IQRH1967" hidden="1">"$I$1967:$M$1967"</definedName>
    <definedName name="IQRH1968" hidden="1">"$I$1968:$M$1968"</definedName>
    <definedName name="IQRH1969" hidden="1">"$I$1969"</definedName>
    <definedName name="IQRH197" hidden="1">"$I$197"</definedName>
    <definedName name="IQRH1970" hidden="1">"$I$1970"</definedName>
    <definedName name="IQRH1971" hidden="1">"$I$1971"</definedName>
    <definedName name="IQRH1972" hidden="1">"$I$1972"</definedName>
    <definedName name="IQRH1973" hidden="1">"$I$1973"</definedName>
    <definedName name="IQRH1974" hidden="1">"$I$1974"</definedName>
    <definedName name="IQRH1975" hidden="1">"$I$1975"</definedName>
    <definedName name="IQRH1976" hidden="1">"$I$1976"</definedName>
    <definedName name="IQRH1977" hidden="1">"$I$1977"</definedName>
    <definedName name="IQRH1978" hidden="1">"$I$1978"</definedName>
    <definedName name="IQRH1979" hidden="1">"$I$1979"</definedName>
    <definedName name="IQRH198" hidden="1">"$I$198:$J$198"</definedName>
    <definedName name="IQRH1980" hidden="1">"$I$1980"</definedName>
    <definedName name="IQRH1981" hidden="1">"$I$1981:$J$1981"</definedName>
    <definedName name="IQRH1982" hidden="1">"$I$1982:$L$1982"</definedName>
    <definedName name="IQRH1983" hidden="1">"$I$1983"</definedName>
    <definedName name="IQRH1984" hidden="1">"$I$1984"</definedName>
    <definedName name="IQRH1985" hidden="1">"$I$1985"</definedName>
    <definedName name="IQRH1986" hidden="1">"$I$1986"</definedName>
    <definedName name="IQRH1987" hidden="1">"$I$1987"</definedName>
    <definedName name="IQRH1988" hidden="1">"$I$1988"</definedName>
    <definedName name="IQRH1989" hidden="1">"$I$1989"</definedName>
    <definedName name="IQRH199" hidden="1">"$I$199"</definedName>
    <definedName name="IQRH1990" hidden="1">"$I$1990"</definedName>
    <definedName name="IQRH1991" hidden="1">"$I$1991"</definedName>
    <definedName name="IQRH1992" hidden="1">"$I$1992:$M$1992"</definedName>
    <definedName name="IQRH1993" hidden="1">"$I$1993"</definedName>
    <definedName name="IQRH1994" hidden="1">"$I$1994"</definedName>
    <definedName name="IQRH1995" hidden="1">"$I$1995"</definedName>
    <definedName name="IQRH1996" hidden="1">"$I$1996:$J$1996"</definedName>
    <definedName name="IQRH1997" hidden="1">"$I$1997"</definedName>
    <definedName name="IQRH1998" hidden="1">"$I$1998:$J$1998"</definedName>
    <definedName name="IQRH1999" hidden="1">"$I$1999"</definedName>
    <definedName name="IQRH20" hidden="1">"$I$20"</definedName>
    <definedName name="IQRH200" hidden="1">"$I$200"</definedName>
    <definedName name="IQRH2000" hidden="1">"$I$2000"</definedName>
    <definedName name="IQRH2001" hidden="1">"$I$2001"</definedName>
    <definedName name="IQRH2002" hidden="1">"$I$2002"</definedName>
    <definedName name="IQRH2003" hidden="1">"$I$2003"</definedName>
    <definedName name="IQRH2004" hidden="1">"$I$2004"</definedName>
    <definedName name="IQRH2005" hidden="1">"$I$2005"</definedName>
    <definedName name="IQRH2006" hidden="1">"$I$2006"</definedName>
    <definedName name="IQRH2007" hidden="1">"$I$2007"</definedName>
    <definedName name="IQRH2008" hidden="1">"$I$2008"</definedName>
    <definedName name="IQRH2009" hidden="1">"$I$2009"</definedName>
    <definedName name="IQRH201" hidden="1">"$I$201:$K$201"</definedName>
    <definedName name="IQRH2010" hidden="1">"$I$2010:$M$2010"</definedName>
    <definedName name="IQRH2011" hidden="1">"$I$2011"</definedName>
    <definedName name="IQRH2012" hidden="1">"$I$2012"</definedName>
    <definedName name="IQRH2013" hidden="1">"$I$2013"</definedName>
    <definedName name="IQRH2014" hidden="1">"$I$2014:$J$2014"</definedName>
    <definedName name="IQRH2015" hidden="1">"$I$2015:$J$2015"</definedName>
    <definedName name="IQRH2016" hidden="1">"$I$2016"</definedName>
    <definedName name="IQRH2017" hidden="1">"$I$2017"</definedName>
    <definedName name="IQRH2018" hidden="1">"$I$2018"</definedName>
    <definedName name="IQRH2019" hidden="1">"$I$2019:$J$2019"</definedName>
    <definedName name="IQRH202" hidden="1">"$I$202:$M$202"</definedName>
    <definedName name="IQRH2020" hidden="1">"$I$2020:$M$2020"</definedName>
    <definedName name="IQRH2021" hidden="1">"$I$2021"</definedName>
    <definedName name="IQRH2022" hidden="1">"$I$2022"</definedName>
    <definedName name="IQRH2023" hidden="1">"$I$2023"</definedName>
    <definedName name="IQRH2024" hidden="1">"$I$2024"</definedName>
    <definedName name="IQRH2025" hidden="1">"$I$2025"</definedName>
    <definedName name="IQRH2026" hidden="1">"$I$2026"</definedName>
    <definedName name="IQRH2027" hidden="1">"$I$2027"</definedName>
    <definedName name="IQRH2028" hidden="1">"$I$2028"</definedName>
    <definedName name="IQRH2029" hidden="1">"$I$2029"</definedName>
    <definedName name="IQRH203" hidden="1">"$I$203:$M$203"</definedName>
    <definedName name="IQRH2030" hidden="1">"$I$2030"</definedName>
    <definedName name="IQRH2031" hidden="1">"$I$2031:$M$2031"</definedName>
    <definedName name="IQRH2032" hidden="1">"$I$2032"</definedName>
    <definedName name="IQRH2033" hidden="1">"$I$2033"</definedName>
    <definedName name="IQRH2034" hidden="1">"$I$2034"</definedName>
    <definedName name="IQRH2035" hidden="1">"$I$2035"</definedName>
    <definedName name="IQRH2036" hidden="1">"$I$2036"</definedName>
    <definedName name="IQRH2037" hidden="1">"$I$2037"</definedName>
    <definedName name="IQRH2038" hidden="1">"$I$2038"</definedName>
    <definedName name="IQRH2039" hidden="1">"$I$2039:$L$2039"</definedName>
    <definedName name="IQRH204" hidden="1">"$I$204"</definedName>
    <definedName name="IQRH2040" hidden="1">"$I$2040"</definedName>
    <definedName name="IQRH2041" hidden="1">"$I$2041:$L$2041"</definedName>
    <definedName name="IQRH2042" hidden="1">"$I$2042"</definedName>
    <definedName name="IQRH2043" hidden="1">"$I$2043:$K$2043"</definedName>
    <definedName name="IQRH2044" hidden="1">"$I$2044"</definedName>
    <definedName name="IQRH2045" hidden="1">"$I$2045:$K$2045"</definedName>
    <definedName name="IQRH2046" hidden="1">"$I$2046"</definedName>
    <definedName name="IQRH2047" hidden="1">"$I$2047:$K$2047"</definedName>
    <definedName name="IQRH2048" hidden="1">"$I$2048"</definedName>
    <definedName name="IQRH2049" hidden="1">"$I$2049"</definedName>
    <definedName name="IQRH205" hidden="1">"$I$205"</definedName>
    <definedName name="IQRH2050" hidden="1">"$I$2050:$K$2050"</definedName>
    <definedName name="IQRH2051" hidden="1">"$I$2051"</definedName>
    <definedName name="IQRH2052" hidden="1">"$I$2052"</definedName>
    <definedName name="IQRH2053" hidden="1">"$I$2053:$M$2053"</definedName>
    <definedName name="IQRH2054" hidden="1">"$I$2054"</definedName>
    <definedName name="IQRH2055" hidden="1">"$I$2055"</definedName>
    <definedName name="IQRH2056" hidden="1">"$I$2056"</definedName>
    <definedName name="IQRH2057" hidden="1">"$I$2057"</definedName>
    <definedName name="IQRH2058" hidden="1">"$I$2058"</definedName>
    <definedName name="IQRH2059" hidden="1">"$I$2059"</definedName>
    <definedName name="IQRH206" hidden="1">"$I$206"</definedName>
    <definedName name="IQRH2060" hidden="1">"$I$2060"</definedName>
    <definedName name="IQRH2061" hidden="1">"$I$2061:$M$2061"</definedName>
    <definedName name="IQRH2062" hidden="1">"$I$2062"</definedName>
    <definedName name="IQRH2063" hidden="1">"$I$2063:$M$2063"</definedName>
    <definedName name="IQRH2064" hidden="1">"$I$2064"</definedName>
    <definedName name="IQRH2065" hidden="1">"$I$2065"</definedName>
    <definedName name="IQRH2066" hidden="1">"$I$2066"</definedName>
    <definedName name="IQRH2067" hidden="1">"$I$2067"</definedName>
    <definedName name="IQRH2068" hidden="1">"$I$2068"</definedName>
    <definedName name="IQRH2069" hidden="1">"$I$2069"</definedName>
    <definedName name="IQRH207" hidden="1">"$I$207"</definedName>
    <definedName name="IQRH2070" hidden="1">"$I$2070"</definedName>
    <definedName name="IQRH2071" hidden="1">"$I$2071"</definedName>
    <definedName name="IQRH2072" hidden="1">"$I$2072"</definedName>
    <definedName name="IQRH2073" hidden="1">"$I$2073"</definedName>
    <definedName name="IQRH2074" hidden="1">"$I$2074"</definedName>
    <definedName name="IQRH2075" hidden="1">"$I$2075"</definedName>
    <definedName name="IQRH2076" hidden="1">"$I$2076"</definedName>
    <definedName name="IQRH2077" hidden="1">"$I$2077"</definedName>
    <definedName name="IQRH2078" hidden="1">"$I$2078:$M$2078"</definedName>
    <definedName name="IQRH2079" hidden="1">"$I$2079"</definedName>
    <definedName name="IQRH208" hidden="1">"$I$208"</definedName>
    <definedName name="IQRH2080" hidden="1">"$I$2080:$J$2080"</definedName>
    <definedName name="IQRH2081" hidden="1">"$I$2081"</definedName>
    <definedName name="IQRH2082" hidden="1">"$I$2082"</definedName>
    <definedName name="IQRH2083" hidden="1">"$I$2083"</definedName>
    <definedName name="IQRH2084" hidden="1">"$I$2084"</definedName>
    <definedName name="IQRH2085" hidden="1">"$I$2085"</definedName>
    <definedName name="IQRH2086" hidden="1">"$I$2086"</definedName>
    <definedName name="IQRH2087" hidden="1">"$I$2087"</definedName>
    <definedName name="IQRH2088" hidden="1">"$I$2088"</definedName>
    <definedName name="IQRH2089" hidden="1">"$I$2089:$J$2089"</definedName>
    <definedName name="IQRH209" hidden="1">"$I$209"</definedName>
    <definedName name="IQRH2090" hidden="1">"$I$2090"</definedName>
    <definedName name="IQRH2091" hidden="1">"$I$2091:$M$2091"</definedName>
    <definedName name="IQRH2092" hidden="1">"$I$2092"</definedName>
    <definedName name="IQRH2093" hidden="1">"$I$2093"</definedName>
    <definedName name="IQRH2094" hidden="1">"$I$2094"</definedName>
    <definedName name="IQRH2095" hidden="1">"$I$2095"</definedName>
    <definedName name="IQRH2096" hidden="1">"$I$2096:$J$2096"</definedName>
    <definedName name="IQRH2097" hidden="1">"$I$2097"</definedName>
    <definedName name="IQRH2098" hidden="1">"$I$2098"</definedName>
    <definedName name="IQRH2099" hidden="1">"$I$2099"</definedName>
    <definedName name="IQRH21" hidden="1">"$I$21:$M$21"</definedName>
    <definedName name="IQRH210" hidden="1">"$I$210:$J$210"</definedName>
    <definedName name="IQRH2100" hidden="1">"$I$2100:$J$2100"</definedName>
    <definedName name="IQRH2101" hidden="1">"$I$2101"</definedName>
    <definedName name="IQRH2102" hidden="1">"$I$2102"</definedName>
    <definedName name="IQRH2103" hidden="1">"$I$2103"</definedName>
    <definedName name="IQRH2104" hidden="1">"$I$2104"</definedName>
    <definedName name="IQRH2105" hidden="1">"$I$2105"</definedName>
    <definedName name="IQRH2106" hidden="1">"$I$2106:$M$2106"</definedName>
    <definedName name="IQRH2107" hidden="1">"$I$2107"</definedName>
    <definedName name="IQRH2108" hidden="1">"$I$2108"</definedName>
    <definedName name="IQRH2109" hidden="1">"$I$2109"</definedName>
    <definedName name="IQRH211" hidden="1">"$I$211:$M$211"</definedName>
    <definedName name="IQRH2110" hidden="1">"$I$2110"</definedName>
    <definedName name="IQRH2111" hidden="1">"$I$2111"</definedName>
    <definedName name="IQRH2112" hidden="1">"$I$2112:$J$2112"</definedName>
    <definedName name="IQRH2113" hidden="1">"$I$2113"</definedName>
    <definedName name="IQRH2114" hidden="1">"$I$2114"</definedName>
    <definedName name="IQRH2115" hidden="1">"$I$2115"</definedName>
    <definedName name="IQRH2116" hidden="1">"$I$2116:$M$2116"</definedName>
    <definedName name="IQRH2117" hidden="1">"$I$2117"</definedName>
    <definedName name="IQRH2118" hidden="1">"$I$2118"</definedName>
    <definedName name="IQRH2119" hidden="1">"$I$2119"</definedName>
    <definedName name="IQRH212" hidden="1">"$I$212"</definedName>
    <definedName name="IQRH2120" hidden="1">"$I$2120"</definedName>
    <definedName name="IQRH2121" hidden="1">"$I$2121"</definedName>
    <definedName name="IQRH2122" hidden="1">"$I$2122:$M$2122"</definedName>
    <definedName name="IQRH2123" hidden="1">"$I$2123:$J$2123"</definedName>
    <definedName name="IQRH2124" hidden="1">"$I$2124"</definedName>
    <definedName name="IQRH2125" hidden="1">"$I$2125"</definedName>
    <definedName name="IQRH2126" hidden="1">"$I$2126"</definedName>
    <definedName name="IQRH2127" hidden="1">"$I$2127:$M$2127"</definedName>
    <definedName name="IQRH2128" hidden="1">"$I$2128:$M$2128"</definedName>
    <definedName name="IQRH2129" hidden="1">"$I$2129:$J$2129"</definedName>
    <definedName name="IQRH213" hidden="1">"$I$213"</definedName>
    <definedName name="IQRH2130" hidden="1">"$I$2130"</definedName>
    <definedName name="IQRH2131" hidden="1">"$I$2131:$M$2131"</definedName>
    <definedName name="IQRH2132" hidden="1">"$I$2132:$K$2132"</definedName>
    <definedName name="IQRH2133" hidden="1">"$I$2133"</definedName>
    <definedName name="IQRH2134" hidden="1">"$I$2134"</definedName>
    <definedName name="IQRH2135" hidden="1">"$I$2135:$J$2135"</definedName>
    <definedName name="IQRH2136" hidden="1">"$I$2136"</definedName>
    <definedName name="IQRH2137" hidden="1">"$I$2137"</definedName>
    <definedName name="IQRH2138" hidden="1">"$I$2138"</definedName>
    <definedName name="IQRH2139" hidden="1">"$I$2139"</definedName>
    <definedName name="IQRH214" hidden="1">"$I$214"</definedName>
    <definedName name="IQRH2140" hidden="1">"$I$2140"</definedName>
    <definedName name="IQRH2141" hidden="1">"$I$2141"</definedName>
    <definedName name="IQRH2142" hidden="1">"$I$2142"</definedName>
    <definedName name="IQRH2143" hidden="1">"$I$2143:$J$2143"</definedName>
    <definedName name="IQRH2144" hidden="1">"$I$2144"</definedName>
    <definedName name="IQRH2145" hidden="1">"$I$2145"</definedName>
    <definedName name="IQRH2146" hidden="1">"$I$2146:$M$2146"</definedName>
    <definedName name="IQRH2147" hidden="1">"$I$2147"</definedName>
    <definedName name="IQRH2148" hidden="1">"$I$2148"</definedName>
    <definedName name="IQRH2149" hidden="1">"$I$2149"</definedName>
    <definedName name="IQRH215" hidden="1">"$I$215"</definedName>
    <definedName name="IQRH2150" hidden="1">"$I$2150"</definedName>
    <definedName name="IQRH2151" hidden="1">"$I$2151"</definedName>
    <definedName name="IQRH2152" hidden="1">"$I$2152"</definedName>
    <definedName name="IQRH2153" hidden="1">"$I$2153:$J$2153"</definedName>
    <definedName name="IQRH2154" hidden="1">"$I$2154"</definedName>
    <definedName name="IQRH2155" hidden="1">"$I$2155"</definedName>
    <definedName name="IQRH2156" hidden="1">"$I$2156"</definedName>
    <definedName name="IQRH2157" hidden="1">"$I$2157"</definedName>
    <definedName name="IQRH2158" hidden="1">"$I$2158:$J$2158"</definedName>
    <definedName name="IQRH2159" hidden="1">"$I$2159"</definedName>
    <definedName name="IQRH216" hidden="1">"$I$216"</definedName>
    <definedName name="IQRH2160" hidden="1">"$I$2160"</definedName>
    <definedName name="IQRH2161" hidden="1">"$I$2161"</definedName>
    <definedName name="IQRH2162" hidden="1">"$I$2162"</definedName>
    <definedName name="IQRH2163" hidden="1">"$I$2163"</definedName>
    <definedName name="IQRH2164" hidden="1">"$I$2164"</definedName>
    <definedName name="IQRH2165" hidden="1">"$I$2165"</definedName>
    <definedName name="IQRH2166" hidden="1">"$I$2166:$J$2166"</definedName>
    <definedName name="IQRH2167" hidden="1">"$I$2167:$K$2167"</definedName>
    <definedName name="IQRH2168" hidden="1">"$I$2168"</definedName>
    <definedName name="IQRH2169" hidden="1">"$I$2169"</definedName>
    <definedName name="IQRH217" hidden="1">"$I$217:$K$217"</definedName>
    <definedName name="IQRH2170" hidden="1">"$I$2170:$J$2170"</definedName>
    <definedName name="IQRH2171" hidden="1">"$I$2171"</definedName>
    <definedName name="IQRH2172" hidden="1">"$I$2172"</definedName>
    <definedName name="IQRH2173" hidden="1">"$I$2173"</definedName>
    <definedName name="IQRH2174" hidden="1">"$I$2174"</definedName>
    <definedName name="IQRH2175" hidden="1">"$I$2175"</definedName>
    <definedName name="IQRH2176" hidden="1">"$I$2176"</definedName>
    <definedName name="IQRH2177" hidden="1">"$I$2177"</definedName>
    <definedName name="IQRH2178" hidden="1">"$I$2178"</definedName>
    <definedName name="IQRH2179" hidden="1">"$I$2179:$J$2179"</definedName>
    <definedName name="IQRH218" hidden="1">"$I$218"</definedName>
    <definedName name="IQRH2180" hidden="1">"$I$2180"</definedName>
    <definedName name="IQRH2181" hidden="1">"$I$2181"</definedName>
    <definedName name="IQRH2182" hidden="1">"$I$2182"</definedName>
    <definedName name="IQRH2183" hidden="1">"$I$2183"</definedName>
    <definedName name="IQRH2184" hidden="1">"$I$2184"</definedName>
    <definedName name="IQRH2185" hidden="1">"$I$2185"</definedName>
    <definedName name="IQRH2186" hidden="1">"$I$2186"</definedName>
    <definedName name="IQRH2187" hidden="1">"$I$2187"</definedName>
    <definedName name="IQRH2188" hidden="1">"$I$2188"</definedName>
    <definedName name="IQRH2189" hidden="1">"$I$2189"</definedName>
    <definedName name="IQRH219" hidden="1">"$I$219:$J$219"</definedName>
    <definedName name="IQRH2190" hidden="1">"$I$2190"</definedName>
    <definedName name="IQRH2191" hidden="1">"$I$2191:$M$2191"</definedName>
    <definedName name="IQRH2192" hidden="1">"$I$2192:$K$2192"</definedName>
    <definedName name="IQRH2193" hidden="1">"$I$2193:$K$2193"</definedName>
    <definedName name="IQRH2194" hidden="1">"$I$2194:$J$2194"</definedName>
    <definedName name="IQRH2195" hidden="1">"$I$2195"</definedName>
    <definedName name="IQRH2196" hidden="1">"$I$2196"</definedName>
    <definedName name="IQRH2197" hidden="1">"$I$2197"</definedName>
    <definedName name="IQRH2198" hidden="1">"$I$2198"</definedName>
    <definedName name="IQRH2199" hidden="1">"$I$2199"</definedName>
    <definedName name="IQRH22" hidden="1">"$I$22"</definedName>
    <definedName name="IQRH220" hidden="1">"$I$220"</definedName>
    <definedName name="IQRH2200" hidden="1">"$I$2200"</definedName>
    <definedName name="IQRH2201" hidden="1">"$I$2201"</definedName>
    <definedName name="IQRH2202" hidden="1">"$I$2202"</definedName>
    <definedName name="IQRH2203" hidden="1">"$I$2203:$J$2203"</definedName>
    <definedName name="IQRH2204" hidden="1">"$I$2204"</definedName>
    <definedName name="IQRH2205" hidden="1">"$I$2205"</definedName>
    <definedName name="IQRH2206" hidden="1">"$I$2206"</definedName>
    <definedName name="IQRH2207" hidden="1">"$I$2207:$M$2207"</definedName>
    <definedName name="IQRH2208" hidden="1">"$I$2208"</definedName>
    <definedName name="IQRH2209" hidden="1">"$I$2209"</definedName>
    <definedName name="IQRH221" hidden="1">"$I$221:$M$221"</definedName>
    <definedName name="IQRH2210" hidden="1">"$I$2210"</definedName>
    <definedName name="IQRH2211" hidden="1">"$I$2211"</definedName>
    <definedName name="IQRH2212" hidden="1">"$I$2212"</definedName>
    <definedName name="IQRH2213" hidden="1">"$I$2213"</definedName>
    <definedName name="IQRH2214" hidden="1">"$I$2214"</definedName>
    <definedName name="IQRH2215" hidden="1">"$I$2215:$J$2215"</definedName>
    <definedName name="IQRH2216" hidden="1">"$I$2216"</definedName>
    <definedName name="IQRH2217" hidden="1">"$I$2217"</definedName>
    <definedName name="IQRH2218" hidden="1">"$I$2218"</definedName>
    <definedName name="IQRH2219" hidden="1">"$I$2219:$M$2219"</definedName>
    <definedName name="IQRH222" hidden="1">"$I$222"</definedName>
    <definedName name="IQRH2220" hidden="1">"$I$2220"</definedName>
    <definedName name="IQRH2221" hidden="1">"$I$2221:$J$2221"</definedName>
    <definedName name="IQRH2222" hidden="1">"$I$2222"</definedName>
    <definedName name="IQRH2223" hidden="1">"$I$2223"</definedName>
    <definedName name="IQRH2224" hidden="1">"$I$2224"</definedName>
    <definedName name="IQRH2225" hidden="1">"$I$2225:$J$2225"</definedName>
    <definedName name="IQRH2226" hidden="1">"$I$2226"</definedName>
    <definedName name="IQRH2227" hidden="1">"$I$2227"</definedName>
    <definedName name="IQRH2228" hidden="1">"$I$2228:$J$2228"</definedName>
    <definedName name="IQRH2229" hidden="1">"$I$2229"</definedName>
    <definedName name="IQRH223" hidden="1">"$I$223"</definedName>
    <definedName name="IQRH2230" hidden="1">"$I$2230"</definedName>
    <definedName name="IQRH2231" hidden="1">"$I$2231"</definedName>
    <definedName name="IQRH2232" hidden="1">"$I$2232"</definedName>
    <definedName name="IQRH2233" hidden="1">"$I$2233"</definedName>
    <definedName name="IQRH2234" hidden="1">"$I$2234"</definedName>
    <definedName name="IQRH2235" hidden="1">"$I$2235"</definedName>
    <definedName name="IQRH2236" hidden="1">"$I$2236"</definedName>
    <definedName name="IQRH2237" hidden="1">"$I$2237:$M$2237"</definedName>
    <definedName name="IQRH2238" hidden="1">"$I$2238:$M$2238"</definedName>
    <definedName name="IQRH2239" hidden="1">"$I$2239"</definedName>
    <definedName name="IQRH224" hidden="1">"$I$224:$J$224"</definedName>
    <definedName name="IQRH2240" hidden="1">"$I$2240:$L$2240"</definedName>
    <definedName name="IQRH2241" hidden="1">"$I$2241"</definedName>
    <definedName name="IQRH2242" hidden="1">"$I$2242"</definedName>
    <definedName name="IQRH2243" hidden="1">"$I$2243:$M$2243"</definedName>
    <definedName name="IQRH2244" hidden="1">"$I$2244"</definedName>
    <definedName name="IQRH2245" hidden="1">"$I$2245"</definedName>
    <definedName name="IQRH2246" hidden="1">"$I$2246"</definedName>
    <definedName name="IQRH2247" hidden="1">"$I$2247"</definedName>
    <definedName name="IQRH2248" hidden="1">"$I$2248:$M$2248"</definedName>
    <definedName name="IQRH2249" hidden="1">"$I$2249:$M$2249"</definedName>
    <definedName name="IQRH225" hidden="1">"$I$225"</definedName>
    <definedName name="IQRH2250" hidden="1">"$I$2250:$J$2250"</definedName>
    <definedName name="IQRH2251" hidden="1">"$I$2251"</definedName>
    <definedName name="IQRH2252" hidden="1">"$I$2252"</definedName>
    <definedName name="IQRH2253" hidden="1">"$I$2253:$L$2253"</definedName>
    <definedName name="IQRH2254" hidden="1">"$I$2254"</definedName>
    <definedName name="IQRH2255" hidden="1">"$I$2255:$M$2255"</definedName>
    <definedName name="IQRH2256" hidden="1">"$I$2256"</definedName>
    <definedName name="IQRH2257" hidden="1">"$I$2257"</definedName>
    <definedName name="IQRH2258" hidden="1">"$I$2258"</definedName>
    <definedName name="IQRH2259" hidden="1">"$I$2259"</definedName>
    <definedName name="IQRH226" hidden="1">"$I$226:$J$226"</definedName>
    <definedName name="IQRH2260" hidden="1">"$I$2260:$K$2260"</definedName>
    <definedName name="IQRH2261" hidden="1">"$I$2261"</definedName>
    <definedName name="IQRH2262" hidden="1">"$I$2262"</definedName>
    <definedName name="IQRH2263" hidden="1">"$I$2263:$J$2263"</definedName>
    <definedName name="IQRH2264" hidden="1">"$I$2264"</definedName>
    <definedName name="IQRH2265" hidden="1">"$I$2265:$J$2265"</definedName>
    <definedName name="IQRH2266" hidden="1">"$I$2266:$M$2266"</definedName>
    <definedName name="IQRH2267" hidden="1">"$I$2267"</definedName>
    <definedName name="IQRH2268" hidden="1">"$I$2268"</definedName>
    <definedName name="IQRH2269" hidden="1">"$I$2269"</definedName>
    <definedName name="IQRH227" hidden="1">"$I$227"</definedName>
    <definedName name="IQRH2270" hidden="1">"$I$2270"</definedName>
    <definedName name="IQRH2271" hidden="1">"$I$2271:$J$2271"</definedName>
    <definedName name="IQRH2272" hidden="1">"$I$2272"</definedName>
    <definedName name="IQRH2273" hidden="1">"$I$2273:$J$2273"</definedName>
    <definedName name="IQRH2274" hidden="1">"$I$2274"</definedName>
    <definedName name="IQRH2275" hidden="1">"$I$2275:$J$2275"</definedName>
    <definedName name="IQRH2276" hidden="1">"$I$2276"</definedName>
    <definedName name="IQRH2277" hidden="1">"$I$2277:$M$2277"</definedName>
    <definedName name="IQRH2278" hidden="1">"$I$2278"</definedName>
    <definedName name="IQRH2279" hidden="1">"$I$2279"</definedName>
    <definedName name="IQRH228" hidden="1">"$I$228:$K$228"</definedName>
    <definedName name="IQRH2280" hidden="1">"$I$2280"</definedName>
    <definedName name="IQRH2281" hidden="1">"$I$2281"</definedName>
    <definedName name="IQRH2282" hidden="1">"$I$2282"</definedName>
    <definedName name="IQRH2283" hidden="1">"$I$2283:$J$2283"</definedName>
    <definedName name="IQRH2284" hidden="1">"$I$2284"</definedName>
    <definedName name="IQRH2285" hidden="1">"$I$2285"</definedName>
    <definedName name="IQRH2286" hidden="1">"$I$2286"</definedName>
    <definedName name="IQRH2287" hidden="1">"$I$2287:$M$2287"</definedName>
    <definedName name="IQRH2288" hidden="1">"$I$2288"</definedName>
    <definedName name="IQRH2289" hidden="1">"$I$2289"</definedName>
    <definedName name="IQRH229" hidden="1">"$I$229"</definedName>
    <definedName name="IQRH2290" hidden="1">"$I$2290"</definedName>
    <definedName name="IQRH2291" hidden="1">"$I$2291"</definedName>
    <definedName name="IQRH2292" hidden="1">"$I$2292"</definedName>
    <definedName name="IQRH2293" hidden="1">"$I$2293"</definedName>
    <definedName name="IQRH2294" hidden="1">"$I$2294"</definedName>
    <definedName name="IQRH2295" hidden="1">"$I$2295"</definedName>
    <definedName name="IQRH2296" hidden="1">"$I$2296"</definedName>
    <definedName name="IQRH2297" hidden="1">"$I$2297"</definedName>
    <definedName name="IQRH2298" hidden="1">"$I$2298:$M$2298"</definedName>
    <definedName name="IQRH2299" hidden="1">"$I$2299"</definedName>
    <definedName name="IQRH23" hidden="1">"$I$23:$M$23"</definedName>
    <definedName name="IQRH230" hidden="1">"$I$230"</definedName>
    <definedName name="IQRH2300" hidden="1">"$I$2300"</definedName>
    <definedName name="IQRH2301" hidden="1">"$I$2301:$K$2301"</definedName>
    <definedName name="IQRH2302" hidden="1">"$I$2302:$J$2302"</definedName>
    <definedName name="IQRH2303" hidden="1">"$I$2303"</definedName>
    <definedName name="IQRH2304" hidden="1">"$I$2304"</definedName>
    <definedName name="IQRH2305" hidden="1">"$I$2305:$L$2305"</definedName>
    <definedName name="IQRH2306" hidden="1">"$I$2306"</definedName>
    <definedName name="IQRH2307" hidden="1">"$I$2307"</definedName>
    <definedName name="IQRH2308" hidden="1">"$I$2308"</definedName>
    <definedName name="IQRH2309" hidden="1">"$I$2309"</definedName>
    <definedName name="IQRH231" hidden="1">"$I$231"</definedName>
    <definedName name="IQRH2310" hidden="1">"$I$2310"</definedName>
    <definedName name="IQRH2311" hidden="1">"$I$2311"</definedName>
    <definedName name="IQRH2312" hidden="1">"$I$2312"</definedName>
    <definedName name="IQRH2313" hidden="1">"$I$2313"</definedName>
    <definedName name="IQRH2314" hidden="1">"$I$2314:$M$2314"</definedName>
    <definedName name="IQRH2315" hidden="1">"$I$2315"</definedName>
    <definedName name="IQRH2316" hidden="1">"$I$2316"</definedName>
    <definedName name="IQRH2317" hidden="1">"$I$2317"</definedName>
    <definedName name="IQRH2318" hidden="1">"$I$2318"</definedName>
    <definedName name="IQRH2319" hidden="1">"$I$2319"</definedName>
    <definedName name="IQRH232" hidden="1">"$I$232:$J$232"</definedName>
    <definedName name="IQRH2320" hidden="1">"$I$2320"</definedName>
    <definedName name="IQRH2321" hidden="1">"$I$2321"</definedName>
    <definedName name="IQRH2322" hidden="1">"$I$2322"</definedName>
    <definedName name="IQRH2323" hidden="1">"$I$2323"</definedName>
    <definedName name="IQRH2324" hidden="1">"$I$2324"</definedName>
    <definedName name="IQRH2325" hidden="1">"$I$2325:$M$2325"</definedName>
    <definedName name="IQRH2326" hidden="1">"$I$2326:$K$2326"</definedName>
    <definedName name="IQRH2327" hidden="1">"$I$2327"</definedName>
    <definedName name="IQRH2328" hidden="1">"$I$2328"</definedName>
    <definedName name="IQRH2329" hidden="1">"$I$2329"</definedName>
    <definedName name="IQRH233" hidden="1">"$I$233"</definedName>
    <definedName name="IQRH2330" hidden="1">"$I$2330"</definedName>
    <definedName name="IQRH2331" hidden="1">"$I$2331"</definedName>
    <definedName name="IQRH2332" hidden="1">"$I$2332:$M$2332"</definedName>
    <definedName name="IQRH2333" hidden="1">"$I$2333"</definedName>
    <definedName name="IQRH2334" hidden="1">"$I$2334"</definedName>
    <definedName name="IQRH2335" hidden="1">"$I$2335"</definedName>
    <definedName name="IQRH2336" hidden="1">"$I$2336"</definedName>
    <definedName name="IQRH2337" hidden="1">"$I$2337"</definedName>
    <definedName name="IQRH2338" hidden="1">"$I$2338"</definedName>
    <definedName name="IQRH2339" hidden="1">"$I$2339"</definedName>
    <definedName name="IQRH234" hidden="1">"$I$234:$M$234"</definedName>
    <definedName name="IQRH2340" hidden="1">"$I$2340"</definedName>
    <definedName name="IQRH2341" hidden="1">"$I$2341"</definedName>
    <definedName name="IQRH2342" hidden="1">"$I$2342"</definedName>
    <definedName name="IQRH2343" hidden="1">"$I$2343"</definedName>
    <definedName name="IQRH2344" hidden="1">"$I$2344"</definedName>
    <definedName name="IQRH2345" hidden="1">"$I$2345"</definedName>
    <definedName name="IQRH2346" hidden="1">"$I$2346:$K$2346"</definedName>
    <definedName name="IQRH2347" hidden="1">"$I$2347:$J$2347"</definedName>
    <definedName name="IQRH2348" hidden="1">"$I$2348:$J$2348"</definedName>
    <definedName name="IQRH2349" hidden="1">"$I$2349"</definedName>
    <definedName name="IQRH235" hidden="1">"$I$235"</definedName>
    <definedName name="IQRH2350" hidden="1">"$I$2350"</definedName>
    <definedName name="IQRH2351" hidden="1">"$I$2351"</definedName>
    <definedName name="IQRH2352" hidden="1">"$I$2352"</definedName>
    <definedName name="IQRH2353" hidden="1">"$I$2353"</definedName>
    <definedName name="IQRH2354" hidden="1">"$I$2354:$J$2354"</definedName>
    <definedName name="IQRH2355" hidden="1">"$I$2355"</definedName>
    <definedName name="IQRH2356" hidden="1">"$I$2356:$J$2356"</definedName>
    <definedName name="IQRH2357" hidden="1">"$I$2357:$M$2357"</definedName>
    <definedName name="IQRH2358" hidden="1">"$I$2358:$J$2358"</definedName>
    <definedName name="IQRH2359" hidden="1">"$I$2359"</definedName>
    <definedName name="IQRH236" hidden="1">"$I$236"</definedName>
    <definedName name="IQRH2360" hidden="1">"$I$2360"</definedName>
    <definedName name="IQRH2361" hidden="1">"$I$2361"</definedName>
    <definedName name="IQRH2362" hidden="1">"$I$2362"</definedName>
    <definedName name="IQRH2363" hidden="1">"$I$2363"</definedName>
    <definedName name="IQRH2364" hidden="1">"$I$2364"</definedName>
    <definedName name="IQRH2365" hidden="1">"$I$2365"</definedName>
    <definedName name="IQRH2366" hidden="1">"$I$2366"</definedName>
    <definedName name="IQRH2367" hidden="1">"$I$2367"</definedName>
    <definedName name="IQRH2368" hidden="1">"$I$2368"</definedName>
    <definedName name="IQRH2369" hidden="1">"$I$2369"</definedName>
    <definedName name="IQRH237" hidden="1">"$I$237"</definedName>
    <definedName name="IQRH2370" hidden="1">"$I$2370"</definedName>
    <definedName name="IQRH2371" hidden="1">"$I$2371"</definedName>
    <definedName name="IQRH2372" hidden="1">"$I$2372"</definedName>
    <definedName name="IQRH2373" hidden="1">"$I$2373"</definedName>
    <definedName name="IQRH2374" hidden="1">"$I$2374"</definedName>
    <definedName name="IQRH2375" hidden="1">"$I$2375"</definedName>
    <definedName name="IQRH2376" hidden="1">"$I$2376"</definedName>
    <definedName name="IQRH2377" hidden="1">"$I$2377"</definedName>
    <definedName name="IQRH2378" hidden="1">"$I$2378"</definedName>
    <definedName name="IQRH2379" hidden="1">"$I$2379:$M$2379"</definedName>
    <definedName name="IQRH238" hidden="1">"$I$238:$M$238"</definedName>
    <definedName name="IQRH2380" hidden="1">"$I$2380"</definedName>
    <definedName name="IQRH2381" hidden="1">"$I$2381:$J$2381"</definedName>
    <definedName name="IQRH2382" hidden="1">"$I$2382"</definedName>
    <definedName name="IQRH2383" hidden="1">"$I$2383"</definedName>
    <definedName name="IQRH2384" hidden="1">"$I$2384"</definedName>
    <definedName name="IQRH2385" hidden="1">"$I$2385:$J$2385"</definedName>
    <definedName name="IQRH2386" hidden="1">"$I$2386"</definedName>
    <definedName name="IQRH2387" hidden="1">"$I$2387:$M$2387"</definedName>
    <definedName name="IQRH2388" hidden="1">"$I$2388:$M$2388"</definedName>
    <definedName name="IQRH2389" hidden="1">"$I$2389"</definedName>
    <definedName name="IQRH239" hidden="1">"$I$239"</definedName>
    <definedName name="IQRH2390" hidden="1">"$I$2390"</definedName>
    <definedName name="IQRH2391" hidden="1">"$I$2391"</definedName>
    <definedName name="IQRH2392" hidden="1">"$I$2392"</definedName>
    <definedName name="IQRH2393" hidden="1">"$I$2393"</definedName>
    <definedName name="IQRH2394" hidden="1">"$I$2394"</definedName>
    <definedName name="IQRH2395" hidden="1">"$I$2395:$M$2395"</definedName>
    <definedName name="IQRH2396" hidden="1">"$I$2396"</definedName>
    <definedName name="IQRH2397" hidden="1">"$I$2397"</definedName>
    <definedName name="IQRH2398" hidden="1">"$I$2398"</definedName>
    <definedName name="IQRH2399" hidden="1">"$I$2399"</definedName>
    <definedName name="IQRH24" hidden="1">"$I$24:$M$24"</definedName>
    <definedName name="IQRH240" hidden="1">"$I$240:$M$240"</definedName>
    <definedName name="IQRH2400" hidden="1">"$I$2400:$M$2400"</definedName>
    <definedName name="IQRH2401" hidden="1">"$I$2401"</definedName>
    <definedName name="IQRH2402" hidden="1">"$I$2402"</definedName>
    <definedName name="IQRH2403" hidden="1">"$I$2403"</definedName>
    <definedName name="IQRH2404" hidden="1">"$I$2404"</definedName>
    <definedName name="IQRH2405" hidden="1">"$I$2405"</definedName>
    <definedName name="IQRH2406" hidden="1">"$I$2406:$J$2406"</definedName>
    <definedName name="IQRH2407" hidden="1">"$I$2407"</definedName>
    <definedName name="IQRH2408" hidden="1">"$I$2408"</definedName>
    <definedName name="IQRH2409" hidden="1">"$I$2409"</definedName>
    <definedName name="IQRH241" hidden="1">"$I$241"</definedName>
    <definedName name="IQRH2410" hidden="1">"$I$2410"</definedName>
    <definedName name="IQRH2411" hidden="1">"$I$2411"</definedName>
    <definedName name="IQRH2412" hidden="1">"$I$2412"</definedName>
    <definedName name="IQRH2413" hidden="1">"$I$2413"</definedName>
    <definedName name="IQRH2414" hidden="1">"$I$2414"</definedName>
    <definedName name="IQRH2415" hidden="1">"$I$2415"</definedName>
    <definedName name="IQRH2416" hidden="1">"$I$2416:$M$2416"</definedName>
    <definedName name="IQRH2417" hidden="1">"$I$2417"</definedName>
    <definedName name="IQRH2418" hidden="1">"$I$2418"</definedName>
    <definedName name="IQRH2419" hidden="1">"$I$2419"</definedName>
    <definedName name="IQRH242" hidden="1">"$I$242"</definedName>
    <definedName name="IQRH2420" hidden="1">"$I$2420"</definedName>
    <definedName name="IQRH2421" hidden="1">"$I$2421"</definedName>
    <definedName name="IQRH2422" hidden="1">"$I$2422"</definedName>
    <definedName name="IQRH2423" hidden="1">"$I$2423:$M$2423"</definedName>
    <definedName name="IQRH2424" hidden="1">"$I$2424"</definedName>
    <definedName name="IQRH2425" hidden="1">"$I$2425"</definedName>
    <definedName name="IQRH2426" hidden="1">"$I$2426"</definedName>
    <definedName name="IQRH2427" hidden="1">"$I$2427"</definedName>
    <definedName name="IQRH2428" hidden="1">"$I$2428"</definedName>
    <definedName name="IQRH2429" hidden="1">"$I$2429"</definedName>
    <definedName name="IQRH243" hidden="1">"$I$243"</definedName>
    <definedName name="IQRH2430" hidden="1">"$I$2430"</definedName>
    <definedName name="IQRH2431" hidden="1">"$I$2431"</definedName>
    <definedName name="IQRH2432" hidden="1">"$I$2432"</definedName>
    <definedName name="IQRH2433" hidden="1">"$I$2433"</definedName>
    <definedName name="IQRH2434" hidden="1">"$I$2434"</definedName>
    <definedName name="IQRH2435" hidden="1">"$I$2435"</definedName>
    <definedName name="IQRH2436" hidden="1">"$I$2436"</definedName>
    <definedName name="IQRH2437" hidden="1">"$I$2437"</definedName>
    <definedName name="IQRH2438" hidden="1">"$I$2438"</definedName>
    <definedName name="IQRH2439" hidden="1">"$I$2439"</definedName>
    <definedName name="IQRH244" hidden="1">"$I$244"</definedName>
    <definedName name="IQRH2440" hidden="1">"$I$2440:$M$2440"</definedName>
    <definedName name="IQRH2441" hidden="1">"$I$2441"</definedName>
    <definedName name="IQRH2442" hidden="1">"$I$2442:$M$2442"</definedName>
    <definedName name="IQRH2443" hidden="1">"$I$2443:$J$2443"</definedName>
    <definedName name="IQRH2444" hidden="1">"$I$2444"</definedName>
    <definedName name="IQRH2445" hidden="1">"$I$2445"</definedName>
    <definedName name="IQRH2446" hidden="1">"$I$2446"</definedName>
    <definedName name="IQRH2447" hidden="1">"$I$2447"</definedName>
    <definedName name="IQRH2448" hidden="1">"$I$2448:$M$2448"</definedName>
    <definedName name="IQRH2449" hidden="1">"$I$2449"</definedName>
    <definedName name="IQRH245" hidden="1">"$I$245:$J$245"</definedName>
    <definedName name="IQRH2450" hidden="1">"$I$2450:$J$2450"</definedName>
    <definedName name="IQRH2451" hidden="1">"$I$2451"</definedName>
    <definedName name="IQRH2452" hidden="1">"$I$2452"</definedName>
    <definedName name="IQRH2453" hidden="1">"$I$2453"</definedName>
    <definedName name="IQRH2454" hidden="1">"$I$2454"</definedName>
    <definedName name="IQRH2455" hidden="1">"$I$2455"</definedName>
    <definedName name="IQRH2456" hidden="1">"$I$2456:$J$2456"</definedName>
    <definedName name="IQRH2457" hidden="1">"$I$2457"</definedName>
    <definedName name="IQRH2458" hidden="1">"$I$2458"</definedName>
    <definedName name="IQRH2459" hidden="1">"$I$2459"</definedName>
    <definedName name="IQRH246" hidden="1">"$I$246"</definedName>
    <definedName name="IQRH2460" hidden="1">"$I$2460"</definedName>
    <definedName name="IQRH2461" hidden="1">"$I$2461:$L$2461"</definedName>
    <definedName name="IQRH2462" hidden="1">"$I$2462"</definedName>
    <definedName name="IQRH2463" hidden="1">"$I$2463"</definedName>
    <definedName name="IQRH2464" hidden="1">"$I$2464"</definedName>
    <definedName name="IQRH2465" hidden="1">"$I$2465"</definedName>
    <definedName name="IQRH2466" hidden="1">"$I$2466"</definedName>
    <definedName name="IQRH2467" hidden="1">"$I$2467"</definedName>
    <definedName name="IQRH2468" hidden="1">"$I$2468"</definedName>
    <definedName name="IQRH2469" hidden="1">"$I$2469"</definedName>
    <definedName name="IQRH247" hidden="1">"$I$247:$M$247"</definedName>
    <definedName name="IQRH2470" hidden="1">"$I$2470"</definedName>
    <definedName name="IQRH2471" hidden="1">"$I$2471"</definedName>
    <definedName name="IQRH2472" hidden="1">"$I$2472"</definedName>
    <definedName name="IQRH2473" hidden="1">"$I$2473"</definedName>
    <definedName name="IQRH2474" hidden="1">"$I$2474"</definedName>
    <definedName name="IQRH2475" hidden="1">"$I$2475:$M$2475"</definedName>
    <definedName name="IQRH2476" hidden="1">"$I$2476"</definedName>
    <definedName name="IQRH2477" hidden="1">"$I$2477"</definedName>
    <definedName name="IQRH2478" hidden="1">"$I$2478"</definedName>
    <definedName name="IQRH2479" hidden="1">"$I$2479"</definedName>
    <definedName name="IQRH248" hidden="1">"$I$248:$J$248"</definedName>
    <definedName name="IQRH2480" hidden="1">"$I$2480:$M$2480"</definedName>
    <definedName name="IQRH2481" hidden="1">"$I$2481"</definedName>
    <definedName name="IQRH2482" hidden="1">"$I$2482"</definedName>
    <definedName name="IQRH2483" hidden="1">"$I$2483"</definedName>
    <definedName name="IQRH2484" hidden="1">"$I$2484"</definedName>
    <definedName name="IQRH2485" hidden="1">"$I$2485"</definedName>
    <definedName name="IQRH2486" hidden="1">"$I$2486:$J$2486"</definedName>
    <definedName name="IQRH2487" hidden="1">"$I$2487"</definedName>
    <definedName name="IQRH2488" hidden="1">"$I$2488"</definedName>
    <definedName name="IQRH2489" hidden="1">"$I$2489"</definedName>
    <definedName name="IQRH249" hidden="1">"$I$249:$M$249"</definedName>
    <definedName name="IQRH2490" hidden="1">"$I$2490:$J$2490"</definedName>
    <definedName name="IQRH2491" hidden="1">"$I$2491:$M$2491"</definedName>
    <definedName name="IQRH2492" hidden="1">"$I$2492"</definedName>
    <definedName name="IQRH2493" hidden="1">"$I$2493"</definedName>
    <definedName name="IQRH2494" hidden="1">"$I$2494"</definedName>
    <definedName name="IQRH2495" hidden="1">"$I$2495"</definedName>
    <definedName name="IQRH2496" hidden="1">"$I$2496"</definedName>
    <definedName name="IQRH2497" hidden="1">"$I$2497"</definedName>
    <definedName name="IQRH2498" hidden="1">"$I$2498"</definedName>
    <definedName name="IQRH2499" hidden="1">"$I$2499"</definedName>
    <definedName name="IQRH25" hidden="1">"$I$25"</definedName>
    <definedName name="IQRH250" hidden="1">"$I$250"</definedName>
    <definedName name="IQRH2500" hidden="1">"$I$2500"</definedName>
    <definedName name="IQRH2501" hidden="1">"$I$2501"</definedName>
    <definedName name="IQRH2502" hidden="1">"$I$2502"</definedName>
    <definedName name="IQRH2503" hidden="1">"$I$2503"</definedName>
    <definedName name="IQRH2504" hidden="1">"$I$2504"</definedName>
    <definedName name="IQRH2505" hidden="1">"$I$2505"</definedName>
    <definedName name="IQRH2506" hidden="1">"$I$2506"</definedName>
    <definedName name="IQRH2507" hidden="1">"$I$2507"</definedName>
    <definedName name="IQRH2508" hidden="1">"$I$2508"</definedName>
    <definedName name="IQRH2509" hidden="1">"$I$2509"</definedName>
    <definedName name="IQRH251" hidden="1">"$I$251"</definedName>
    <definedName name="IQRH2510" hidden="1">"$I$2510"</definedName>
    <definedName name="IQRH2511" hidden="1">"$I$2511"</definedName>
    <definedName name="IQRH2512" hidden="1">"$I$2512"</definedName>
    <definedName name="IQRH2513" hidden="1">"$I$2513"</definedName>
    <definedName name="IQRH2514" hidden="1">"$I$2514"</definedName>
    <definedName name="IQRH2515" hidden="1">"$I$2515"</definedName>
    <definedName name="IQRH2516" hidden="1">"$I$2516"</definedName>
    <definedName name="IQRH2517" hidden="1">"$I$2517:$J$2517"</definedName>
    <definedName name="IQRH2518" hidden="1">"$I$2518:$J$2518"</definedName>
    <definedName name="IQRH2519" hidden="1">"$I$2519:$J$2519"</definedName>
    <definedName name="IQRH252" hidden="1">"$I$252:$M$252"</definedName>
    <definedName name="IQRH2520" hidden="1">"$I$2520"</definedName>
    <definedName name="IQRH2521" hidden="1">"$I$2521"</definedName>
    <definedName name="IQRH2522" hidden="1">"$I$2522:$M$2522"</definedName>
    <definedName name="IQRH2523" hidden="1">"$I$2523:$M$2523"</definedName>
    <definedName name="IQRH2524" hidden="1">"$I$2524"</definedName>
    <definedName name="IQRH2525" hidden="1">"$I$2525"</definedName>
    <definedName name="IQRH2526" hidden="1">"$I$2526:$J$2526"</definedName>
    <definedName name="IQRH2527" hidden="1">"$I$2527:$J$2527"</definedName>
    <definedName name="IQRH2528" hidden="1">"$I$2528"</definedName>
    <definedName name="IQRH2529" hidden="1">"$I$2529"</definedName>
    <definedName name="IQRH253" hidden="1">"$I$253"</definedName>
    <definedName name="IQRH2530" hidden="1">"$I$2530"</definedName>
    <definedName name="IQRH2531" hidden="1">"$I$2531"</definedName>
    <definedName name="IQRH2532" hidden="1">"$I$2532"</definedName>
    <definedName name="IQRH2533" hidden="1">"$I$2533"</definedName>
    <definedName name="IQRH2534" hidden="1">"$I$2534:$L$2534"</definedName>
    <definedName name="IQRH2535" hidden="1">"$I$2535"</definedName>
    <definedName name="IQRH2536" hidden="1">"$I$2536"</definedName>
    <definedName name="IQRH2537" hidden="1">"$I$2537"</definedName>
    <definedName name="IQRH2538" hidden="1">"$I$2538:$M$2538"</definedName>
    <definedName name="IQRH2539" hidden="1">"$I$2539"</definedName>
    <definedName name="IQRH254" hidden="1">"$I$254:$M$254"</definedName>
    <definedName name="IQRH2540" hidden="1">"$I$2540"</definedName>
    <definedName name="IQRH2541" hidden="1">"$I$2541"</definedName>
    <definedName name="IQRH2542" hidden="1">"$I$2542"</definedName>
    <definedName name="IQRH2543" hidden="1">"$I$2543:$J$2543"</definedName>
    <definedName name="IQRH2544" hidden="1">"$I$2544:$M$2544"</definedName>
    <definedName name="IQRH2545" hidden="1">"$I$2545"</definedName>
    <definedName name="IQRH2546" hidden="1">"$I$2546:$J$2546"</definedName>
    <definedName name="IQRH2547" hidden="1">"$I$2547"</definedName>
    <definedName name="IQRH2548" hidden="1">"$I$2548"</definedName>
    <definedName name="IQRH2549" hidden="1">"$I$2549"</definedName>
    <definedName name="IQRH255" hidden="1">"$I$255:$J$255"</definedName>
    <definedName name="IQRH2550" hidden="1">"$I$2550"</definedName>
    <definedName name="IQRH2551" hidden="1">"$I$2551"</definedName>
    <definedName name="IQRH2552" hidden="1">"$I$2552"</definedName>
    <definedName name="IQRH2553" hidden="1">"$I$2553"</definedName>
    <definedName name="IQRH2554" hidden="1">"$I$2554"</definedName>
    <definedName name="IQRH2555" hidden="1">"$I$2555"</definedName>
    <definedName name="IQRH2556" hidden="1">"$I$2556"</definedName>
    <definedName name="IQRH2557" hidden="1">"$I$2557"</definedName>
    <definedName name="IQRH2558" hidden="1">"$I$2558"</definedName>
    <definedName name="IQRH2559" hidden="1">"$I$2559"</definedName>
    <definedName name="IQRH256" hidden="1">"$I$256:$M$256"</definedName>
    <definedName name="IQRH2560" hidden="1">"$I$2560:$J$2560"</definedName>
    <definedName name="IQRH2561" hidden="1">"$I$2561"</definedName>
    <definedName name="IQRH2562" hidden="1">"$I$2562"</definedName>
    <definedName name="IQRH2563" hidden="1">"$I$2563"</definedName>
    <definedName name="IQRH2564" hidden="1">"$I$2564"</definedName>
    <definedName name="IQRH2565" hidden="1">"$I$2565:$L$2565"</definedName>
    <definedName name="IQRH2566" hidden="1">"$I$2566"</definedName>
    <definedName name="IQRH2567" hidden="1">"$I$2567"</definedName>
    <definedName name="IQRH2568" hidden="1">"$I$2568"</definedName>
    <definedName name="IQRH2569" hidden="1">"$I$2569"</definedName>
    <definedName name="IQRH257" hidden="1">"$I$257:$M$257"</definedName>
    <definedName name="IQRH2570" hidden="1">"$I$2570"</definedName>
    <definedName name="IQRH2571" hidden="1">"$I$2571"</definedName>
    <definedName name="IQRH2572" hidden="1">"$I$2572:$J$2572"</definedName>
    <definedName name="IQRH2573" hidden="1">"$I$2573:$M$2573"</definedName>
    <definedName name="IQRH2574" hidden="1">"$I$2574"</definedName>
    <definedName name="IQRH2575" hidden="1">"$I$2575"</definedName>
    <definedName name="IQRH2576" hidden="1">"$I$2576"</definedName>
    <definedName name="IQRH2577" hidden="1">"$I$2577"</definedName>
    <definedName name="IQRH2578" hidden="1">"$I$2578"</definedName>
    <definedName name="IQRH2579" hidden="1">"$I$2579"</definedName>
    <definedName name="IQRH258" hidden="1">"$I$258"</definedName>
    <definedName name="IQRH2580" hidden="1">"$I$2580"</definedName>
    <definedName name="IQRH2581" hidden="1">"$I$2581"</definedName>
    <definedName name="IQRH2582" hidden="1">"$I$2582"</definedName>
    <definedName name="IQRH2583" hidden="1">"$I$2583"</definedName>
    <definedName name="IQRH2584" hidden="1">"$I$2584"</definedName>
    <definedName name="IQRH2585" hidden="1">"$I$2585"</definedName>
    <definedName name="IQRH2586" hidden="1">"$I$2586:$M$2586"</definedName>
    <definedName name="IQRH2587" hidden="1">"$I$2587"</definedName>
    <definedName name="IQRH2588" hidden="1">"$I$2588"</definedName>
    <definedName name="IQRH2589" hidden="1">"$I$2589"</definedName>
    <definedName name="IQRH259" hidden="1">"$I$259:$M$259"</definedName>
    <definedName name="IQRH2590" hidden="1">"$I$2590:$M$2590"</definedName>
    <definedName name="IQRH2591" hidden="1">"$I$2591:$J$2591"</definedName>
    <definedName name="IQRH2592" hidden="1">"$I$2592"</definedName>
    <definedName name="IQRH2593" hidden="1">"$I$2593"</definedName>
    <definedName name="IQRH2594" hidden="1">"$I$2594:$M$2594"</definedName>
    <definedName name="IQRH2595" hidden="1">"$I$2595"</definedName>
    <definedName name="IQRH2596" hidden="1">"$I$2596"</definedName>
    <definedName name="IQRH2597" hidden="1">"$I$2597"</definedName>
    <definedName name="IQRH2598" hidden="1">"$I$2598"</definedName>
    <definedName name="IQRH2599" hidden="1">"$I$2599"</definedName>
    <definedName name="IQRH26" hidden="1">"$I$26:$M$26"</definedName>
    <definedName name="IQRH260" hidden="1">"$I$260:$M$260"</definedName>
    <definedName name="IQRH2600" hidden="1">"$I$2600"</definedName>
    <definedName name="IQRH2601" hidden="1">"$I$2601"</definedName>
    <definedName name="IQRH2602" hidden="1">"$I$2602"</definedName>
    <definedName name="IQRH2603" hidden="1">"$I$2603:$J$2603"</definedName>
    <definedName name="IQRH2604" hidden="1">"$I$2604"</definedName>
    <definedName name="IQRH2605" hidden="1">"$I$2605"</definedName>
    <definedName name="IQRH2606" hidden="1">"$I$2606"</definedName>
    <definedName name="IQRH2607" hidden="1">"$I$2607"</definedName>
    <definedName name="IQRH2608" hidden="1">"$I$2608"</definedName>
    <definedName name="IQRH2609" hidden="1">"$I$2609"</definedName>
    <definedName name="IQRH261" hidden="1">"$I$261"</definedName>
    <definedName name="IQRH2610" hidden="1">"$I$2610"</definedName>
    <definedName name="IQRH2611" hidden="1">"$I$2611"</definedName>
    <definedName name="IQRH2612" hidden="1">"$I$2612:$M$2612"</definedName>
    <definedName name="IQRH2613" hidden="1">"$I$2613"</definedName>
    <definedName name="IQRH2614" hidden="1">"$I$2614"</definedName>
    <definedName name="IQRH2615" hidden="1">"$I$2615"</definedName>
    <definedName name="IQRH2616" hidden="1">"$I$2616"</definedName>
    <definedName name="IQRH2617" hidden="1">"$I$2617"</definedName>
    <definedName name="IQRH2618" hidden="1">"$I$2618"</definedName>
    <definedName name="IQRH2619" hidden="1">"$I$2619"</definedName>
    <definedName name="IQRH262" hidden="1">"$I$262:$J$262"</definedName>
    <definedName name="IQRH2620" hidden="1">"$I$2620"</definedName>
    <definedName name="IQRH2621" hidden="1">"$I$2621"</definedName>
    <definedName name="IQRH2622" hidden="1">"$I$2622"</definedName>
    <definedName name="IQRH2623" hidden="1">"$I$2623"</definedName>
    <definedName name="IQRH2624" hidden="1">"$I$2624"</definedName>
    <definedName name="IQRH2625" hidden="1">"$I$2625"</definedName>
    <definedName name="IQRH2626" hidden="1">"$I$2626"</definedName>
    <definedName name="IQRH2627" hidden="1">"$I$2627:$M$2627"</definedName>
    <definedName name="IQRH2628" hidden="1">"$I$2628"</definedName>
    <definedName name="IQRH2629" hidden="1">"$I$2629:$M$2629"</definedName>
    <definedName name="IQRH263" hidden="1">"$I$263"</definedName>
    <definedName name="IQRH2630" hidden="1">"$I$2630"</definedName>
    <definedName name="IQRH2631" hidden="1">"$I$2631"</definedName>
    <definedName name="IQRH2632" hidden="1">"$I$2632:$M$2632"</definedName>
    <definedName name="IQRH2633" hidden="1">"$I$2633:$J$2633"</definedName>
    <definedName name="IQRH2634" hidden="1">"$I$2634:$M$2634"</definedName>
    <definedName name="IQRH2635" hidden="1">"$I$2635"</definedName>
    <definedName name="IQRH2636" hidden="1">"$I$2636"</definedName>
    <definedName name="IQRH2637" hidden="1">"$I$2637"</definedName>
    <definedName name="IQRH2638" hidden="1">"$I$2638"</definedName>
    <definedName name="IQRH2639" hidden="1">"$I$2639"</definedName>
    <definedName name="IQRH264" hidden="1">"$I$264"</definedName>
    <definedName name="IQRH2640" hidden="1">"$I$2640"</definedName>
    <definedName name="IQRH2641" hidden="1">"$I$2641"</definedName>
    <definedName name="IQRH2642" hidden="1">"$I$2642"</definedName>
    <definedName name="IQRH2643" hidden="1">"$I$2643"</definedName>
    <definedName name="IQRH2644" hidden="1">"$I$2644"</definedName>
    <definedName name="IQRH2645" hidden="1">"$I$2645"</definedName>
    <definedName name="IQRH2646" hidden="1">"$I$2646"</definedName>
    <definedName name="IQRH2647" hidden="1">"$I$2647:$J$2647"</definedName>
    <definedName name="IQRH2648" hidden="1">"$I$2648"</definedName>
    <definedName name="IQRH2649" hidden="1">"$I$2649"</definedName>
    <definedName name="IQRH265" hidden="1">"$I$265"</definedName>
    <definedName name="IQRH2650" hidden="1">"$I$2650"</definedName>
    <definedName name="IQRH2651" hidden="1">"$I$2651"</definedName>
    <definedName name="IQRH2652" hidden="1">"$I$2652"</definedName>
    <definedName name="IQRH2653" hidden="1">"$I$2653"</definedName>
    <definedName name="IQRH2654" hidden="1">"$I$2654:$M$2654"</definedName>
    <definedName name="IQRH2655" hidden="1">"$I$2655"</definedName>
    <definedName name="IQRH2656" hidden="1">"$I$2656"</definedName>
    <definedName name="IQRH2657" hidden="1">"$I$2657"</definedName>
    <definedName name="IQRH2658" hidden="1">"$I$2658"</definedName>
    <definedName name="IQRH2659" hidden="1">"$I$2659:$L$2659"</definedName>
    <definedName name="IQRH266" hidden="1">"$I$266:$K$266"</definedName>
    <definedName name="IQRH2660" hidden="1">"$I$2660"</definedName>
    <definedName name="IQRH2661" hidden="1">"$I$2661:$J$2661"</definedName>
    <definedName name="IQRH2662" hidden="1">"$I$2662"</definedName>
    <definedName name="IQRH2663" hidden="1">"$I$2663"</definedName>
    <definedName name="IQRH2664" hidden="1">"$I$2664"</definedName>
    <definedName name="IQRH2665" hidden="1">"$I$2665"</definedName>
    <definedName name="IQRH2666" hidden="1">"$I$2666"</definedName>
    <definedName name="IQRH2667" hidden="1">"$I$2667"</definedName>
    <definedName name="IQRH2668" hidden="1">"$I$2668:$J$2668"</definedName>
    <definedName name="IQRH2669" hidden="1">"$I$2669:$J$2669"</definedName>
    <definedName name="IQRH267" hidden="1">"$I$267:$M$267"</definedName>
    <definedName name="IQRH2670" hidden="1">"$I$2670:$L$2670"</definedName>
    <definedName name="IQRH2671" hidden="1">"$I$2671"</definedName>
    <definedName name="IQRH2672" hidden="1">"$I$2672"</definedName>
    <definedName name="IQRH2673" hidden="1">"$I$2673"</definedName>
    <definedName name="IQRH2674" hidden="1">"$I$2674"</definedName>
    <definedName name="IQRH2675" hidden="1">"$I$2675"</definedName>
    <definedName name="IQRH2676" hidden="1">"$I$2676"</definedName>
    <definedName name="IQRH2677" hidden="1">"$I$2677:$M$2677"</definedName>
    <definedName name="IQRH2678" hidden="1">"$I$2678:$M$2678"</definedName>
    <definedName name="IQRH2679" hidden="1">"$I$2679"</definedName>
    <definedName name="IQRH268" hidden="1">"$I$268:$M$268"</definedName>
    <definedName name="IQRH2680" hidden="1">"$I$2680:$M$2680"</definedName>
    <definedName name="IQRH2681" hidden="1">"$I$2681"</definedName>
    <definedName name="IQRH2682" hidden="1">"$I$2682"</definedName>
    <definedName name="IQRH2683" hidden="1">"$I$2683"</definedName>
    <definedName name="IQRH2684" hidden="1">"$I$2684:$M$2684"</definedName>
    <definedName name="IQRH2685" hidden="1">"$I$2685"</definedName>
    <definedName name="IQRH2686" hidden="1">"$I$2686"</definedName>
    <definedName name="IQRH2687" hidden="1">"$I$2687"</definedName>
    <definedName name="IQRH2688" hidden="1">"$I$2688"</definedName>
    <definedName name="IQRH2689" hidden="1">"$I$2689"</definedName>
    <definedName name="IQRH269" hidden="1">"$I$269"</definedName>
    <definedName name="IQRH2690" hidden="1">"$I$2690"</definedName>
    <definedName name="IQRH2691" hidden="1">"$I$2691"</definedName>
    <definedName name="IQRH2692" hidden="1">"$I$2692"</definedName>
    <definedName name="IQRH2693" hidden="1">"$I$2693"</definedName>
    <definedName name="IQRH2694" hidden="1">"$I$2694:$J$2694"</definedName>
    <definedName name="IQRH2695" hidden="1">"$I$2695"</definedName>
    <definedName name="IQRH2696" hidden="1">"$I$2696"</definedName>
    <definedName name="IQRH2697" hidden="1">"$I$2697"</definedName>
    <definedName name="IQRH2698" hidden="1">"$I$2698:$M$2698"</definedName>
    <definedName name="IQRH2699" hidden="1">"$I$2699"</definedName>
    <definedName name="IQRH27" hidden="1">"$I$27:$M$27"</definedName>
    <definedName name="IQRH270" hidden="1">"$I$270:$M$270"</definedName>
    <definedName name="IQRH2700" hidden="1">"$I$2700"</definedName>
    <definedName name="IQRH2701" hidden="1">"$I$2701"</definedName>
    <definedName name="IQRH2702" hidden="1">"$I$2702"</definedName>
    <definedName name="IQRH2703" hidden="1">"$I$2703:$M$2703"</definedName>
    <definedName name="IQRH2704" hidden="1">"$I$2704"</definedName>
    <definedName name="IQRH2705" hidden="1">"$I$2705"</definedName>
    <definedName name="IQRH2706" hidden="1">"$I$2706"</definedName>
    <definedName name="IQRH2707" hidden="1">"$I$2707"</definedName>
    <definedName name="IQRH2708" hidden="1">"$I$2708"</definedName>
    <definedName name="IQRH2709" hidden="1">"$I$2709"</definedName>
    <definedName name="IQRH271" hidden="1">"$I$271"</definedName>
    <definedName name="IQRH2710" hidden="1">"$I$2710"</definedName>
    <definedName name="IQRH2711" hidden="1">"$I$2711"</definedName>
    <definedName name="IQRH2712" hidden="1">"$I$2712"</definedName>
    <definedName name="IQRH2713" hidden="1">"$I$2713"</definedName>
    <definedName name="IQRH2714" hidden="1">"$I$2714"</definedName>
    <definedName name="IQRH2715" hidden="1">"$I$2715"</definedName>
    <definedName name="IQRH2716" hidden="1">"$I$2716:$M$2716"</definedName>
    <definedName name="IQRH2717" hidden="1">"$I$2717"</definedName>
    <definedName name="IQRH2718" hidden="1">"$I$2718"</definedName>
    <definedName name="IQRH2719" hidden="1">"$I$2719"</definedName>
    <definedName name="IQRH272" hidden="1">"$I$272"</definedName>
    <definedName name="IQRH2720" hidden="1">"$I$2720"</definedName>
    <definedName name="IQRH2721" hidden="1">"$I$2721"</definedName>
    <definedName name="IQRH2722" hidden="1">"$I$2722:$L$2722"</definedName>
    <definedName name="IQRH2723" hidden="1">"$I$2723"</definedName>
    <definedName name="IQRH2724" hidden="1">"$I$2724"</definedName>
    <definedName name="IQRH2725" hidden="1">"$I$2725"</definedName>
    <definedName name="IQRH2726" hidden="1">"$I$2726"</definedName>
    <definedName name="IQRH2727" hidden="1">"$I$2727"</definedName>
    <definedName name="IQRH2728" hidden="1">"$I$2728"</definedName>
    <definedName name="IQRH2729" hidden="1">"$I$2729:$J$2729"</definedName>
    <definedName name="IQRH273" hidden="1">"$I$273"</definedName>
    <definedName name="IQRH2730" hidden="1">"$I$2730"</definedName>
    <definedName name="IQRH2731" hidden="1">"$I$2731"</definedName>
    <definedName name="IQRH2732" hidden="1">"$I$2732:$J$2732"</definedName>
    <definedName name="IQRH2733" hidden="1">"$I$2733"</definedName>
    <definedName name="IQRH2734" hidden="1">"$I$2734"</definedName>
    <definedName name="IQRH2735" hidden="1">"$I$2735"</definedName>
    <definedName name="IQRH2736" hidden="1">"$I$2736:$J$2736"</definedName>
    <definedName name="IQRH2737" hidden="1">"$I$2737"</definedName>
    <definedName name="IQRH2738" hidden="1">"$I$2738:$M$2738"</definedName>
    <definedName name="IQRH2739" hidden="1">"$I$2739"</definedName>
    <definedName name="IQRH274" hidden="1">"$I$274"</definedName>
    <definedName name="IQRH2740" hidden="1">"$I$2740"</definedName>
    <definedName name="IQRH2741" hidden="1">"$I$2741"</definedName>
    <definedName name="IQRH2742" hidden="1">"$I$2742"</definedName>
    <definedName name="IQRH2743" hidden="1">"$I$2743"</definedName>
    <definedName name="IQRH2744" hidden="1">"$I$2744:$J$2744"</definedName>
    <definedName name="IQRH2745" hidden="1">"$I$2745:$K$2745"</definedName>
    <definedName name="IQRH2746" hidden="1">"$I$2746:$J$2746"</definedName>
    <definedName name="IQRH2747" hidden="1">"$I$2747"</definedName>
    <definedName name="IQRH2748" hidden="1">"$I$2748"</definedName>
    <definedName name="IQRH2749" hidden="1">"$I$2749"</definedName>
    <definedName name="IQRH275" hidden="1">"$I$275"</definedName>
    <definedName name="IQRH2750" hidden="1">"$I$2750"</definedName>
    <definedName name="IQRH2751" hidden="1">"$I$2751:$M$2751"</definedName>
    <definedName name="IQRH2752" hidden="1">"$I$2752"</definedName>
    <definedName name="IQRH2753" hidden="1">"$I$2753"</definedName>
    <definedName name="IQRH2754" hidden="1">"$I$2754:$M$2754"</definedName>
    <definedName name="IQRH2755" hidden="1">"$I$2755"</definedName>
    <definedName name="IQRH2756" hidden="1">"$I$2756:$J$2756"</definedName>
    <definedName name="IQRH2757" hidden="1">"$I$2757"</definedName>
    <definedName name="IQRH2758" hidden="1">"$I$2758"</definedName>
    <definedName name="IQRH2759" hidden="1">"$I$2759"</definedName>
    <definedName name="IQRH276" hidden="1">"$I$276:$J$276"</definedName>
    <definedName name="IQRH2760" hidden="1">"$I$2760"</definedName>
    <definedName name="IQRH2761" hidden="1">"$I$2761"</definedName>
    <definedName name="IQRH2762" hidden="1">"$I$2762:$J$2762"</definedName>
    <definedName name="IQRH2763" hidden="1">"$I$2763"</definedName>
    <definedName name="IQRH2764" hidden="1">"$I$2764:$L$2764"</definedName>
    <definedName name="IQRH2765" hidden="1">"$I$2765"</definedName>
    <definedName name="IQRH2766" hidden="1">"$I$2766"</definedName>
    <definedName name="IQRH2767" hidden="1">"$I$2767"</definedName>
    <definedName name="IQRH2768" hidden="1">"$I$2768:$K$2768"</definedName>
    <definedName name="IQRH2769" hidden="1">"$I$2769"</definedName>
    <definedName name="IQRH277" hidden="1">"$I$277"</definedName>
    <definedName name="IQRH2770" hidden="1">"$I$2770"</definedName>
    <definedName name="IQRH2771" hidden="1">"$I$2771"</definedName>
    <definedName name="IQRH2772" hidden="1">"$I$2772"</definedName>
    <definedName name="IQRH2773" hidden="1">"$I$2773:$J$2773"</definedName>
    <definedName name="IQRH2774" hidden="1">"$I$2774"</definedName>
    <definedName name="IQRH2775" hidden="1">"$I$2775"</definedName>
    <definedName name="IQRH2776" hidden="1">"$I$2776"</definedName>
    <definedName name="IQRH2777" hidden="1">"$I$2777:$K$2777"</definedName>
    <definedName name="IQRH2778" hidden="1">"$I$2778"</definedName>
    <definedName name="IQRH2779" hidden="1">"$I$2779"</definedName>
    <definedName name="IQRH278" hidden="1">"$I$278:$M$278"</definedName>
    <definedName name="IQRH2780" hidden="1">"$I$2780"</definedName>
    <definedName name="IQRH2781" hidden="1">"$I$2781"</definedName>
    <definedName name="IQRH2782" hidden="1">"$I$2782"</definedName>
    <definedName name="IQRH2783" hidden="1">"$I$2783"</definedName>
    <definedName name="IQRH2784" hidden="1">"$I$2784"</definedName>
    <definedName name="IQRH2785" hidden="1">"$I$2785"</definedName>
    <definedName name="IQRH2786" hidden="1">"$I$2786"</definedName>
    <definedName name="IQRH2787" hidden="1">"$I$2787:$M$2787"</definedName>
    <definedName name="IQRH2788" hidden="1">"$I$2788"</definedName>
    <definedName name="IQRH2789" hidden="1">"$I$2789"</definedName>
    <definedName name="IQRH279" hidden="1">"$I$279:$J$279"</definedName>
    <definedName name="IQRH2790" hidden="1">"$I$2790:$J$2790"</definedName>
    <definedName name="IQRH2791" hidden="1">"$I$2791"</definedName>
    <definedName name="IQRH2792" hidden="1">"$I$2792"</definedName>
    <definedName name="IQRH2793" hidden="1">"$I$2793"</definedName>
    <definedName name="IQRH2794" hidden="1">"$I$2794:$J$2794"</definedName>
    <definedName name="IQRH2795" hidden="1">"$I$2795"</definedName>
    <definedName name="IQRH2796" hidden="1">"$I$2796"</definedName>
    <definedName name="IQRH2797" hidden="1">"$I$2797"</definedName>
    <definedName name="IQRH2798" hidden="1">"$I$2798"</definedName>
    <definedName name="IQRH2799" hidden="1">"$I$2799"</definedName>
    <definedName name="IQRH28" hidden="1">"$I$28:$M$28"</definedName>
    <definedName name="IQRH280" hidden="1">"$I$280"</definedName>
    <definedName name="IQRH2800" hidden="1">"$I$2800:$L$2800"</definedName>
    <definedName name="IQRH2801" hidden="1">"$I$2801"</definedName>
    <definedName name="IQRH2802" hidden="1">"$I$2802:$M$2802"</definedName>
    <definedName name="IQRH2803" hidden="1">"$I$2803:$M$2803"</definedName>
    <definedName name="IQRH2804" hidden="1">"$I$2804"</definedName>
    <definedName name="IQRH2805" hidden="1">"$I$2805:$L$2805"</definedName>
    <definedName name="IQRH2806" hidden="1">"$I$2806:$M$2806"</definedName>
    <definedName name="IQRH2807" hidden="1">"$I$2807:$M$2807"</definedName>
    <definedName name="IQRH2808" hidden="1">"$I$2808:$M$2808"</definedName>
    <definedName name="IQRH2809" hidden="1">"$I$2809:$M$2809"</definedName>
    <definedName name="IQRH281" hidden="1">"$I$281:$K$281"</definedName>
    <definedName name="IQRH2810" hidden="1">"$I$2810"</definedName>
    <definedName name="IQRH2811" hidden="1">"$I$2811"</definedName>
    <definedName name="IQRH2812" hidden="1">"$I$2812"</definedName>
    <definedName name="IQRH2813" hidden="1">"$I$2813:$M$2813"</definedName>
    <definedName name="IQRH2814" hidden="1">"$I$2814"</definedName>
    <definedName name="IQRH2815" hidden="1">"$I$2815:$M$2815"</definedName>
    <definedName name="IQRH2816" hidden="1">"$I$2816"</definedName>
    <definedName name="IQRH2817" hidden="1">"$I$2817"</definedName>
    <definedName name="IQRH2818" hidden="1">"$I$2818:$K$2818"</definedName>
    <definedName name="IQRH2819" hidden="1">"$I$2819:$L$2819"</definedName>
    <definedName name="IQRH282" hidden="1">"$I$282"</definedName>
    <definedName name="IQRH2820" hidden="1">"$I$2820:$L$2820"</definedName>
    <definedName name="IQRH2821" hidden="1">"$I$2821:$M$2821"</definedName>
    <definedName name="IQRH2822" hidden="1">"$I$2822"</definedName>
    <definedName name="IQRH2823" hidden="1">"$I$2823:$M$2823"</definedName>
    <definedName name="IQRH2824" hidden="1">"$I$2824:$K$2824"</definedName>
    <definedName name="IQRH2825" hidden="1">"$I$2825"</definedName>
    <definedName name="IQRH2826" hidden="1">"$I$2826:$M$2826"</definedName>
    <definedName name="IQRH2827" hidden="1">"$I$2827:$M$2827"</definedName>
    <definedName name="IQRH2828" hidden="1">"$I$2828"</definedName>
    <definedName name="IQRH2829" hidden="1">"$I$2829:$M$2829"</definedName>
    <definedName name="IQRH283" hidden="1">"$I$283:$L$283"</definedName>
    <definedName name="IQRH2830" hidden="1">"$I$2830"</definedName>
    <definedName name="IQRH2831" hidden="1">"$I$2831:$M$2831"</definedName>
    <definedName name="IQRH2832" hidden="1">"$I$2832:$K$2832"</definedName>
    <definedName name="IQRH2833" hidden="1">"$I$2833"</definedName>
    <definedName name="IQRH2834" hidden="1">"$I$2834:$M$2834"</definedName>
    <definedName name="IQRH2835" hidden="1">"$I$2835:$K$2835"</definedName>
    <definedName name="IQRH2836" hidden="1">"$I$2836:$M$2836"</definedName>
    <definedName name="IQRH2837" hidden="1">"$I$2837:$M$2837"</definedName>
    <definedName name="IQRH2838" hidden="1">"$I$2838:$M$2838"</definedName>
    <definedName name="IQRH2839" hidden="1">"$I$2839:$J$2839"</definedName>
    <definedName name="IQRH284" hidden="1">"$I$284:$J$284"</definedName>
    <definedName name="IQRH2840" hidden="1">"$I$2840:$J$2840"</definedName>
    <definedName name="IQRH2841" hidden="1">"$I$2841:$J$2841"</definedName>
    <definedName name="IQRH285" hidden="1">"$I$285"</definedName>
    <definedName name="IQRH286" hidden="1">"$I$286:$J$286"</definedName>
    <definedName name="IQRH287" hidden="1">"$I$287"</definedName>
    <definedName name="IQRH288" hidden="1">"$I$288"</definedName>
    <definedName name="IQRH289" hidden="1">"$I$289"</definedName>
    <definedName name="IQRH29" hidden="1">"$I$29:$L$29"</definedName>
    <definedName name="IQRH290" hidden="1">"$I$290:$J$290"</definedName>
    <definedName name="IQRH291" hidden="1">"$I$291:$L$291"</definedName>
    <definedName name="IQRH292" hidden="1">"$I$292:$J$292"</definedName>
    <definedName name="IQRH293" hidden="1">"$I$293"</definedName>
    <definedName name="IQRH294" hidden="1">"$I$294"</definedName>
    <definedName name="IQRH295" hidden="1">"$I$295:$K$295"</definedName>
    <definedName name="IQRH296" hidden="1">"$I$296"</definedName>
    <definedName name="IQRH297" hidden="1">"$I$297:$M$297"</definedName>
    <definedName name="IQRH298" hidden="1">"$I$298:$M$298"</definedName>
    <definedName name="IQRH299" hidden="1">"$I$299:$K$299"</definedName>
    <definedName name="IQRH30" hidden="1">"$I$30:$M$30"</definedName>
    <definedName name="IQRH300" hidden="1">"$I$300:$J$300"</definedName>
    <definedName name="IQRH301" hidden="1">"$I$301:$K$301"</definedName>
    <definedName name="IQRH302" hidden="1">"$I$302:$M$302"</definedName>
    <definedName name="IQRH303" hidden="1">"$I$303:$J$303"</definedName>
    <definedName name="IQRH304" hidden="1">"$I$304"</definedName>
    <definedName name="IQRH305" hidden="1">"$I$305"</definedName>
    <definedName name="IQRH306" hidden="1">"$I$306:$J$306"</definedName>
    <definedName name="IQRH307" hidden="1">"$I$307:$M$307"</definedName>
    <definedName name="IQRH308" hidden="1">"$I$308:$M$308"</definedName>
    <definedName name="IQRH309" hidden="1">"$I$309"</definedName>
    <definedName name="IQRH31" hidden="1">"$I$31:$M$31"</definedName>
    <definedName name="IQRH310" hidden="1">"$I$310"</definedName>
    <definedName name="IQRH311" hidden="1">"$I$311:$L$311"</definedName>
    <definedName name="IQRH312" hidden="1">"$I$312"</definedName>
    <definedName name="IQRH313" hidden="1">"$I$313"</definedName>
    <definedName name="IQRH314" hidden="1">"$I$314"</definedName>
    <definedName name="IQRH315" hidden="1">"$I$315:$K$315"</definedName>
    <definedName name="IQRH316" hidden="1">"$I$316"</definedName>
    <definedName name="IQRH317" hidden="1">"$I$317"</definedName>
    <definedName name="IQRH318" hidden="1">"$I$318"</definedName>
    <definedName name="IQRH319" hidden="1">"$I$319"</definedName>
    <definedName name="IQRH32" hidden="1">"$I$32:$M$32"</definedName>
    <definedName name="IQRH320" hidden="1">"$I$320"</definedName>
    <definedName name="IQRH321" hidden="1">"$I$321"</definedName>
    <definedName name="IQRH322" hidden="1">"$I$322"</definedName>
    <definedName name="IQRH323" hidden="1">"$I$323:$J$323"</definedName>
    <definedName name="IQRH324" hidden="1">"$I$324"</definedName>
    <definedName name="IQRH325" hidden="1">"$I$325"</definedName>
    <definedName name="IQRH326" hidden="1">"$I$326"</definedName>
    <definedName name="IQRH327" hidden="1">"$I$327"</definedName>
    <definedName name="IQRH328" hidden="1">"$I$328"</definedName>
    <definedName name="IQRH329" hidden="1">"$I$329"</definedName>
    <definedName name="IQRH33" hidden="1">"$I$33:$M$33"</definedName>
    <definedName name="IQRH330" hidden="1">"$I$330:$J$330"</definedName>
    <definedName name="IQRH331" hidden="1">"$I$331:$J$331"</definedName>
    <definedName name="IQRH332" hidden="1">"$I$332:$J$332"</definedName>
    <definedName name="IQRH333" hidden="1">"$I$333:$J$333"</definedName>
    <definedName name="IQRH334" hidden="1">"$I$334"</definedName>
    <definedName name="IQRH335" hidden="1">"$I$335:$K$335"</definedName>
    <definedName name="IQRH336" hidden="1">"$I$336:$M$336"</definedName>
    <definedName name="IQRH337" hidden="1">"$I$337:$K$337"</definedName>
    <definedName name="IQRH338" hidden="1">"$I$338"</definedName>
    <definedName name="IQRH339" hidden="1">"$I$339:$J$339"</definedName>
    <definedName name="IQRH34" hidden="1">"$I$34:$M$34"</definedName>
    <definedName name="IQRH340" hidden="1">"$I$340:$M$340"</definedName>
    <definedName name="IQRH341" hidden="1">"$I$341:$M$341"</definedName>
    <definedName name="IQRH342" hidden="1">"$I$342:$M$342"</definedName>
    <definedName name="IQRH343" hidden="1">"$I$343"</definedName>
    <definedName name="IQRH344" hidden="1">"$I$344:$M$344"</definedName>
    <definedName name="IQRH345" hidden="1">"$I$345:$J$345"</definedName>
    <definedName name="IQRH346" hidden="1">"$I$346:$M$346"</definedName>
    <definedName name="IQRH347" hidden="1">"$I$347:$M$347"</definedName>
    <definedName name="IQRH348" hidden="1">"$I$348"</definedName>
    <definedName name="IQRH349" hidden="1">"$I$349:$J$349"</definedName>
    <definedName name="IQRH35" hidden="1">"$I$35:$M$35"</definedName>
    <definedName name="IQRH350" hidden="1">"$I$350:$J$350"</definedName>
    <definedName name="IQRH351" hidden="1">"$I$351"</definedName>
    <definedName name="IQRH352" hidden="1">"$I$352:$J$352"</definedName>
    <definedName name="IQRH353" hidden="1">"$I$353:$K$353"</definedName>
    <definedName name="IQRH354" hidden="1">"$I$354:$L$354"</definedName>
    <definedName name="IQRH355" hidden="1">"$I$355:$J$355"</definedName>
    <definedName name="IQRH356" hidden="1">"$I$356:$K$356"</definedName>
    <definedName name="IQRH357" hidden="1">"$I$357:$J$357"</definedName>
    <definedName name="IQRH358" hidden="1">"$I$358:$L$358"</definedName>
    <definedName name="IQRH359" hidden="1">"$I$359"</definedName>
    <definedName name="IQRH36" hidden="1">"$I$36:$J$36"</definedName>
    <definedName name="IQRH360" hidden="1">"$I$360"</definedName>
    <definedName name="IQRH361" hidden="1">"$I$361:$M$361"</definedName>
    <definedName name="IQRH362" hidden="1">"$I$362:$M$362"</definedName>
    <definedName name="IQRH363" hidden="1">"$I$363:$K$363"</definedName>
    <definedName name="IQRH364" hidden="1">"$I$364:$M$364"</definedName>
    <definedName name="IQRH365" hidden="1">"$I$365:$J$365"</definedName>
    <definedName name="IQRH366" hidden="1">"$I$366:$J$366"</definedName>
    <definedName name="IQRH367" hidden="1">"$I$367:$K$367"</definedName>
    <definedName name="IQRH368" hidden="1">"$I$368:$J$368"</definedName>
    <definedName name="IQRH369" hidden="1">"$I$369:$L$369"</definedName>
    <definedName name="IQRH37" hidden="1">"$I$37:$M$37"</definedName>
    <definedName name="IQRH370" hidden="1">"$I$370:$J$370"</definedName>
    <definedName name="IQRH371" hidden="1">"$I$371"</definedName>
    <definedName name="IQRH372" hidden="1">"$I$372:$M$372"</definedName>
    <definedName name="IQRH373" hidden="1">"$I$373:$K$373"</definedName>
    <definedName name="IQRH374" hidden="1">"$I$374"</definedName>
    <definedName name="IQRH375" hidden="1">"$I$375"</definedName>
    <definedName name="IQRH376" hidden="1">"$I$376:$J$376"</definedName>
    <definedName name="IQRH377" hidden="1">"$I$377"</definedName>
    <definedName name="IQRH378" hidden="1">"$I$378"</definedName>
    <definedName name="IQRH379" hidden="1">"$I$379"</definedName>
    <definedName name="IQRH38" hidden="1">"$I$38:$J$38"</definedName>
    <definedName name="IQRH380" hidden="1">"$I$380"</definedName>
    <definedName name="IQRH381" hidden="1">"$I$381"</definedName>
    <definedName name="IQRH382" hidden="1">"$I$382"</definedName>
    <definedName name="IQRH383" hidden="1">"$I$383"</definedName>
    <definedName name="IQRH384" hidden="1">"$I$384:$L$384"</definedName>
    <definedName name="IQRH385" hidden="1">"$I$385"</definedName>
    <definedName name="IQRH386" hidden="1">"$I$386"</definedName>
    <definedName name="IQRH387" hidden="1">"$I$387"</definedName>
    <definedName name="IQRH388" hidden="1">"$I$388"</definedName>
    <definedName name="IQRH389" hidden="1">"$I$389"</definedName>
    <definedName name="IQRH39" hidden="1">"$I$39"</definedName>
    <definedName name="IQRH390" hidden="1">"$I$390"</definedName>
    <definedName name="IQRH391" hidden="1">"$I$391:$M$391"</definedName>
    <definedName name="IQRH392" hidden="1">"$I$392"</definedName>
    <definedName name="IQRH393" hidden="1">"$I$393:$L$393"</definedName>
    <definedName name="IQRH394" hidden="1">"$I$394"</definedName>
    <definedName name="IQRH395" hidden="1">"$I$395"</definedName>
    <definedName name="IQRH396" hidden="1">"$I$396"</definedName>
    <definedName name="IQRH397" hidden="1">"$I$397"</definedName>
    <definedName name="IQRH398" hidden="1">"$I$398:$L$398"</definedName>
    <definedName name="IQRH399" hidden="1">"$I$399:$M$399"</definedName>
    <definedName name="IQRH40" hidden="1">"$I$40:$J$40"</definedName>
    <definedName name="IQRH400" hidden="1">"$I$400"</definedName>
    <definedName name="IQRH401" hidden="1">"$I$401:$L$401"</definedName>
    <definedName name="IQRH402" hidden="1">"$I$402:$J$402"</definedName>
    <definedName name="IQRH403" hidden="1">"$I$403:$M$403"</definedName>
    <definedName name="IQRH404" hidden="1">"$I$404"</definedName>
    <definedName name="IQRH405" hidden="1">"$I$405"</definedName>
    <definedName name="IQRH406" hidden="1">"$I$406"</definedName>
    <definedName name="IQRH407" hidden="1">"$I$407:$M$407"</definedName>
    <definedName name="IQRH408" hidden="1">"$I$408"</definedName>
    <definedName name="IQRH409" hidden="1">"$I$409:$M$409"</definedName>
    <definedName name="IQRH41" hidden="1">"$I$41:$M$41"</definedName>
    <definedName name="IQRH410" hidden="1">"$I$410"</definedName>
    <definedName name="IQRH411" hidden="1">"$I$411"</definedName>
    <definedName name="IQRH412" hidden="1">"$I$412:$L$412"</definedName>
    <definedName name="IQRH413" hidden="1">"$I$413"</definedName>
    <definedName name="IQRH414" hidden="1">"$I$414"</definedName>
    <definedName name="IQRH415" hidden="1">"$I$415"</definedName>
    <definedName name="IQRH416" hidden="1">"$I$416"</definedName>
    <definedName name="IQRH417" hidden="1">"$I$417"</definedName>
    <definedName name="IQRH418" hidden="1">"$I$418"</definedName>
    <definedName name="IQRH419" hidden="1">"$I$419"</definedName>
    <definedName name="IQRH42" hidden="1">"$I$42:$M$42"</definedName>
    <definedName name="IQRH420" hidden="1">"$I$420:$J$420"</definedName>
    <definedName name="IQRH421" hidden="1">"$I$421"</definedName>
    <definedName name="IQRH422" hidden="1">"$I$422"</definedName>
    <definedName name="IQRH423" hidden="1">"$I$423"</definedName>
    <definedName name="IQRH424" hidden="1">"$I$424"</definedName>
    <definedName name="IQRH425" hidden="1">"$I$425"</definedName>
    <definedName name="IQRH426" hidden="1">"$I$426:$M$426"</definedName>
    <definedName name="IQRH427" hidden="1">"$I$427"</definedName>
    <definedName name="IQRH428" hidden="1">"$I$428"</definedName>
    <definedName name="IQRH429" hidden="1">"$I$429:$K$429"</definedName>
    <definedName name="IQRH43" hidden="1">"$I$43:$K$43"</definedName>
    <definedName name="IQRH430" hidden="1">"$I$430"</definedName>
    <definedName name="IQRH431" hidden="1">"$I$431:$L$431"</definedName>
    <definedName name="IQRH432" hidden="1">"$I$432:$L$432"</definedName>
    <definedName name="IQRH433" hidden="1">"$I$433:$M$433"</definedName>
    <definedName name="IQRH434" hidden="1">"$I$434"</definedName>
    <definedName name="IQRH435" hidden="1">"$I$435:$K$435"</definedName>
    <definedName name="IQRH436" hidden="1">"$I$436:$L$436"</definedName>
    <definedName name="IQRH437" hidden="1">"$I$437:$M$437"</definedName>
    <definedName name="IQRH438" hidden="1">"$I$438:$M$438"</definedName>
    <definedName name="IQRH439" hidden="1">"$I$439"</definedName>
    <definedName name="IQRH44" hidden="1">"$I$44:$M$44"</definedName>
    <definedName name="IQRH440" hidden="1">"$I$440"</definedName>
    <definedName name="IQRH441" hidden="1">"$I$441"</definedName>
    <definedName name="IQRH442" hidden="1">"$I$442"</definedName>
    <definedName name="IQRH443" hidden="1">"$I$443"</definedName>
    <definedName name="IQRH444" hidden="1">"$I$444"</definedName>
    <definedName name="IQRH445" hidden="1">"$I$445"</definedName>
    <definedName name="IQRH446" hidden="1">"$I$446"</definedName>
    <definedName name="IQRH447" hidden="1">"$I$447"</definedName>
    <definedName name="IQRH448" hidden="1">"$I$448"</definedName>
    <definedName name="IQRH449" hidden="1">"$I$449"</definedName>
    <definedName name="IQRH45" hidden="1">"$I$45:$L$45"</definedName>
    <definedName name="IQRH450" hidden="1">"$I$450:$L$450"</definedName>
    <definedName name="IQRH451" hidden="1">"$I$451"</definedName>
    <definedName name="IQRH452" hidden="1">"$I$452"</definedName>
    <definedName name="IQRH453" hidden="1">"$I$453:$L$453"</definedName>
    <definedName name="IQRH454" hidden="1">"$I$454"</definedName>
    <definedName name="IQRH455" hidden="1">"$I$455"</definedName>
    <definedName name="IQRH456" hidden="1">"$I$456"</definedName>
    <definedName name="IQRH457" hidden="1">"$I$457"</definedName>
    <definedName name="IQRH458" hidden="1">"$I$458"</definedName>
    <definedName name="IQRH459" hidden="1">"$I$459:$J$459"</definedName>
    <definedName name="IQRH46" hidden="1">"$I$46"</definedName>
    <definedName name="IQRH460" hidden="1">"$I$460"</definedName>
    <definedName name="IQRH461" hidden="1">"$I$461:$J$461"</definedName>
    <definedName name="IQRH462" hidden="1">"$I$462"</definedName>
    <definedName name="IQRH463" hidden="1">"$I$463:$M$463"</definedName>
    <definedName name="IQRH464" hidden="1">"$I$464"</definedName>
    <definedName name="IQRH465" hidden="1">"$I$465"</definedName>
    <definedName name="IQRH466" hidden="1">"$I$466"</definedName>
    <definedName name="IQRH467" hidden="1">"$I$467:$K$467"</definedName>
    <definedName name="IQRH468" hidden="1">"$I$468:$M$468"</definedName>
    <definedName name="IQRH469" hidden="1">"$I$469"</definedName>
    <definedName name="IQRH47" hidden="1">"$I$47:$M$47"</definedName>
    <definedName name="IQRH470" hidden="1">"$I$470:$J$470"</definedName>
    <definedName name="IQRH471" hidden="1">"$I$471"</definedName>
    <definedName name="IQRH472" hidden="1">"$I$472"</definedName>
    <definedName name="IQRH473" hidden="1">"$I$473"</definedName>
    <definedName name="IQRH474" hidden="1">"$I$474"</definedName>
    <definedName name="IQRH475" hidden="1">"$I$475"</definedName>
    <definedName name="IQRH476" hidden="1">"$I$476"</definedName>
    <definedName name="IQRH477" hidden="1">"$I$477"</definedName>
    <definedName name="IQRH478" hidden="1">"$I$478"</definedName>
    <definedName name="IQRH479" hidden="1">"$I$479:$L$479"</definedName>
    <definedName name="IQRH48" hidden="1">"$I$48"</definedName>
    <definedName name="IQRH480" hidden="1">"$I$480"</definedName>
    <definedName name="IQRH481" hidden="1">"$I$481"</definedName>
    <definedName name="IQRH482" hidden="1">"$I$482"</definedName>
    <definedName name="IQRH483" hidden="1">"$I$483"</definedName>
    <definedName name="IQRH484" hidden="1">"$I$484"</definedName>
    <definedName name="IQRH485" hidden="1">"$I$485:$J$485"</definedName>
    <definedName name="IQRH486" hidden="1">"$I$486"</definedName>
    <definedName name="IQRH487" hidden="1">"$I$487"</definedName>
    <definedName name="IQRH488" hidden="1">"$I$488"</definedName>
    <definedName name="IQRH489" hidden="1">"$I$489"</definedName>
    <definedName name="IQRH49" hidden="1">"$I$49"</definedName>
    <definedName name="IQRH490" hidden="1">"$I$490"</definedName>
    <definedName name="IQRH491" hidden="1">"$I$491"</definedName>
    <definedName name="IQRH492" hidden="1">"$I$492:$K$492"</definedName>
    <definedName name="IQRH493" hidden="1">"$I$493"</definedName>
    <definedName name="IQRH494" hidden="1">"$I$494:$K$494"</definedName>
    <definedName name="IQRH495" hidden="1">"$I$495"</definedName>
    <definedName name="IQRH496" hidden="1">"$I$496:$M$496"</definedName>
    <definedName name="IQRH497" hidden="1">"$I$497"</definedName>
    <definedName name="IQRH498" hidden="1">"$I$498"</definedName>
    <definedName name="IQRH499" hidden="1">"$I$499:$M$499"</definedName>
    <definedName name="IQRH50" hidden="1">"$I$50:$K$50"</definedName>
    <definedName name="IQRH500" hidden="1">"$I$500"</definedName>
    <definedName name="IQRH501" hidden="1">"$I$501:$J$501"</definedName>
    <definedName name="IQRH502" hidden="1">"$I$502"</definedName>
    <definedName name="IQRH503" hidden="1">"$I$503"</definedName>
    <definedName name="IQRH504" hidden="1">"$I$504"</definedName>
    <definedName name="IQRH505" hidden="1">"$I$505"</definedName>
    <definedName name="IQRH506" hidden="1">"$I$506"</definedName>
    <definedName name="IQRH507" hidden="1">"$I$507"</definedName>
    <definedName name="IQRH508" hidden="1">"$I$508"</definedName>
    <definedName name="IQRH509" hidden="1">"$I$509"</definedName>
    <definedName name="IQRH51" hidden="1">"$I$51:$M$51"</definedName>
    <definedName name="IQRH510" hidden="1">"$I$510:$M$510"</definedName>
    <definedName name="IQRH511" hidden="1">"$I$511"</definedName>
    <definedName name="IQRH512" hidden="1">"$I$512"</definedName>
    <definedName name="IQRH513" hidden="1">"$I$513"</definedName>
    <definedName name="IQRH514" hidden="1">"$I$514"</definedName>
    <definedName name="IQRH515" hidden="1">"$I$515:$J$515"</definedName>
    <definedName name="IQRH516" hidden="1">"$I$516"</definedName>
    <definedName name="IQRH517" hidden="1">"$I$517:$L$517"</definedName>
    <definedName name="IQRH518" hidden="1">"$I$518:$J$518"</definedName>
    <definedName name="IQRH519" hidden="1">"$I$519"</definedName>
    <definedName name="IQRH52" hidden="1">"$I$52:$J$52"</definedName>
    <definedName name="IQRH520" hidden="1">"$I$520"</definedName>
    <definedName name="IQRH521" hidden="1">"$I$521"</definedName>
    <definedName name="IQRH522" hidden="1">"$I$522"</definedName>
    <definedName name="IQRH523" hidden="1">"$I$523:$K$523"</definedName>
    <definedName name="IQRH524" hidden="1">"$I$524"</definedName>
    <definedName name="IQRH525" hidden="1">"$I$525"</definedName>
    <definedName name="IQRH526" hidden="1">"$I$526"</definedName>
    <definedName name="IQRH527" hidden="1">"$I$527"</definedName>
    <definedName name="IQRH528" hidden="1">"$I$528"</definedName>
    <definedName name="IQRH529" hidden="1">"$I$529:$M$529"</definedName>
    <definedName name="IQRH53" hidden="1">"$I$53"</definedName>
    <definedName name="IQRH530" hidden="1">"$I$530"</definedName>
    <definedName name="IQRH531" hidden="1">"$I$531:$J$531"</definedName>
    <definedName name="IQRH532" hidden="1">"$I$532"</definedName>
    <definedName name="IQRH533" hidden="1">"$I$533"</definedName>
    <definedName name="IQRH534" hidden="1">"$I$534"</definedName>
    <definedName name="IQRH535" hidden="1">"$I$535"</definedName>
    <definedName name="IQRH536" hidden="1">"$I$536"</definedName>
    <definedName name="IQRH537" hidden="1">"$I$537"</definedName>
    <definedName name="IQRH538" hidden="1">"$I$538"</definedName>
    <definedName name="IQRH539" hidden="1">"$I$539:$J$539"</definedName>
    <definedName name="IQRH54" hidden="1">"$I$54:$J$54"</definedName>
    <definedName name="IQRH540" hidden="1">"$I$540"</definedName>
    <definedName name="IQRH541" hidden="1">"$I$541:$M$541"</definedName>
    <definedName name="IQRH542" hidden="1">"$I$542:$J$542"</definedName>
    <definedName name="IQRH543" hidden="1">"$I$543"</definedName>
    <definedName name="IQRH544" hidden="1">"$I$544"</definedName>
    <definedName name="IQRH545" hidden="1">"$I$545"</definedName>
    <definedName name="IQRH546" hidden="1">"$I$546"</definedName>
    <definedName name="IQRH547" hidden="1">"$I$547"</definedName>
    <definedName name="IQRH548" hidden="1">"$I$548"</definedName>
    <definedName name="IQRH549" hidden="1">"$I$549"</definedName>
    <definedName name="IQRH55" hidden="1">"$I$55"</definedName>
    <definedName name="IQRH550" hidden="1">"$I$550:$M$550"</definedName>
    <definedName name="IQRH551" hidden="1">"$I$551"</definedName>
    <definedName name="IQRH552" hidden="1">"$I$552"</definedName>
    <definedName name="IQRH553" hidden="1">"$I$553"</definedName>
    <definedName name="IQRH554" hidden="1">"$I$554"</definedName>
    <definedName name="IQRH555" hidden="1">"$I$555:$J$555"</definedName>
    <definedName name="IQRH556" hidden="1">"$I$556"</definedName>
    <definedName name="IQRH557" hidden="1">"$I$557"</definedName>
    <definedName name="IQRH558" hidden="1">"$I$558"</definedName>
    <definedName name="IQRH559" hidden="1">"$I$559"</definedName>
    <definedName name="IQRH56" hidden="1">"$I$56:$M$56"</definedName>
    <definedName name="IQRH560" hidden="1">"$I$560"</definedName>
    <definedName name="IQRH561" hidden="1">"$I$561"</definedName>
    <definedName name="IQRH562" hidden="1">"$I$562:$M$562"</definedName>
    <definedName name="IQRH563" hidden="1">"$I$563"</definedName>
    <definedName name="IQRH564" hidden="1">"$I$564"</definedName>
    <definedName name="IQRH565" hidden="1">"$I$565"</definedName>
    <definedName name="IQRH566" hidden="1">"$I$566"</definedName>
    <definedName name="IQRH567" hidden="1">"$I$567"</definedName>
    <definedName name="IQRH568" hidden="1">"$I$568:$K$568"</definedName>
    <definedName name="IQRH569" hidden="1">"$I$569:$K$569"</definedName>
    <definedName name="IQRH57" hidden="1">"$I$57:$M$57"</definedName>
    <definedName name="IQRH570" hidden="1">"$I$570:$K$570"</definedName>
    <definedName name="IQRH571" hidden="1">"$I$571"</definedName>
    <definedName name="IQRH572" hidden="1">"$I$572"</definedName>
    <definedName name="IQRH573" hidden="1">"$I$573:$J$573"</definedName>
    <definedName name="IQRH574" hidden="1">"$I$574"</definedName>
    <definedName name="IQRH575" hidden="1">"$I$575"</definedName>
    <definedName name="IQRH576" hidden="1">"$I$576"</definedName>
    <definedName name="IQRH577" hidden="1">"$I$577"</definedName>
    <definedName name="IQRH578" hidden="1">"$I$578"</definedName>
    <definedName name="IQRH579" hidden="1">"$I$579"</definedName>
    <definedName name="IQRH58" hidden="1">"$I$58:$L$58"</definedName>
    <definedName name="IQRH580" hidden="1">"$I$580:$L$580"</definedName>
    <definedName name="IQRH581" hidden="1">"$I$581"</definedName>
    <definedName name="IQRH582" hidden="1">"$I$582"</definedName>
    <definedName name="IQRH583" hidden="1">"$I$583"</definedName>
    <definedName name="IQRH584" hidden="1">"$I$584:$J$584"</definedName>
    <definedName name="IQRH585" hidden="1">"$I$585"</definedName>
    <definedName name="IQRH586" hidden="1">"$I$586"</definedName>
    <definedName name="IQRH587" hidden="1">"$I$587:$J$587"</definedName>
    <definedName name="IQRH588" hidden="1">"$I$588:$K$588"</definedName>
    <definedName name="IQRH589" hidden="1">"$I$589"</definedName>
    <definedName name="IQRH59" hidden="1">"$I$59:$J$59"</definedName>
    <definedName name="IQRH590" hidden="1">"$I$590:$J$590"</definedName>
    <definedName name="IQRH591" hidden="1">"$I$591"</definedName>
    <definedName name="IQRH592" hidden="1">"$I$592"</definedName>
    <definedName name="IQRH593" hidden="1">"$I$593"</definedName>
    <definedName name="IQRH594" hidden="1">"$I$594"</definedName>
    <definedName name="IQRH595" hidden="1">"$I$595"</definedName>
    <definedName name="IQRH596" hidden="1">"$I$596"</definedName>
    <definedName name="IQRH597" hidden="1">"$I$597"</definedName>
    <definedName name="IQRH598" hidden="1">"$I$598"</definedName>
    <definedName name="IQRH599" hidden="1">"$I$599"</definedName>
    <definedName name="IQRH60" hidden="1">"$I$60:$J$60"</definedName>
    <definedName name="IQRH600" hidden="1">"$I$600"</definedName>
    <definedName name="IQRH601" hidden="1">"$I$601"</definedName>
    <definedName name="IQRH602" hidden="1">"$I$602"</definedName>
    <definedName name="IQRH603" hidden="1">"$I$603"</definedName>
    <definedName name="IQRH604" hidden="1">"$I$604:$M$604"</definedName>
    <definedName name="IQRH605" hidden="1">"$I$605:$J$605"</definedName>
    <definedName name="IQRH606" hidden="1">"$I$606"</definedName>
    <definedName name="IQRH607" hidden="1">"$I$607"</definedName>
    <definedName name="IQRH608" hidden="1">"$I$608"</definedName>
    <definedName name="IQRH609" hidden="1">"$I$609"</definedName>
    <definedName name="IQRH61" hidden="1">"$I$61:$J$61"</definedName>
    <definedName name="IQRH610" hidden="1">"$I$610:$J$610"</definedName>
    <definedName name="IQRH611" hidden="1">"$I$611"</definedName>
    <definedName name="IQRH612" hidden="1">"$I$612"</definedName>
    <definedName name="IQRH613" hidden="1">"$I$613"</definedName>
    <definedName name="IQRH614" hidden="1">"$I$614:$M$614"</definedName>
    <definedName name="IQRH615" hidden="1">"$I$615:$M$615"</definedName>
    <definedName name="IQRH616" hidden="1">"$I$616"</definedName>
    <definedName name="IQRH617" hidden="1">"$I$617"</definedName>
    <definedName name="IQRH618" hidden="1">"$I$618"</definedName>
    <definedName name="IQRH619" hidden="1">"$I$619"</definedName>
    <definedName name="IQRH62" hidden="1">"$I$62"</definedName>
    <definedName name="IQRH620" hidden="1">"$I$620"</definedName>
    <definedName name="IQRH621" hidden="1">"$I$621"</definedName>
    <definedName name="IQRH622" hidden="1">"$I$622"</definedName>
    <definedName name="IQRH623" hidden="1">"$I$623"</definedName>
    <definedName name="IQRH624" hidden="1">"$I$624"</definedName>
    <definedName name="IQRH625" hidden="1">"$I$625"</definedName>
    <definedName name="IQRH626" hidden="1">"$I$626:$K$626"</definedName>
    <definedName name="IQRH627" hidden="1">"$I$627"</definedName>
    <definedName name="IQRH628" hidden="1">"$I$628:$M$628"</definedName>
    <definedName name="IQRH629" hidden="1">"$I$629:$J$629"</definedName>
    <definedName name="IQRH63" hidden="1">"$I$63:$M$63"</definedName>
    <definedName name="IQRH630" hidden="1">"$I$630"</definedName>
    <definedName name="IQRH631" hidden="1">"$I$631"</definedName>
    <definedName name="IQRH632" hidden="1">"$I$632"</definedName>
    <definedName name="IQRH633" hidden="1">"$I$633"</definedName>
    <definedName name="IQRH634" hidden="1">"$I$634"</definedName>
    <definedName name="IQRH635" hidden="1">"$I$635"</definedName>
    <definedName name="IQRH636" hidden="1">"$I$636"</definedName>
    <definedName name="IQRH637" hidden="1">"$I$637"</definedName>
    <definedName name="IQRH638" hidden="1">"$I$638"</definedName>
    <definedName name="IQRH639" hidden="1">"$I$639:$L$639"</definedName>
    <definedName name="IQRH64" hidden="1">"$I$64"</definedName>
    <definedName name="IQRH640" hidden="1">"$I$640:$M$640"</definedName>
    <definedName name="IQRH641" hidden="1">"$I$641"</definedName>
    <definedName name="IQRH642" hidden="1">"$I$642"</definedName>
    <definedName name="IQRH643" hidden="1">"$I$643"</definedName>
    <definedName name="IQRH644" hidden="1">"$I$644"</definedName>
    <definedName name="IQRH645" hidden="1">"$I$645:$J$645"</definedName>
    <definedName name="IQRH646" hidden="1">"$I$646"</definedName>
    <definedName name="IQRH647" hidden="1">"$I$647"</definedName>
    <definedName name="IQRH648" hidden="1">"$I$648:$M$648"</definedName>
    <definedName name="IQRH649" hidden="1">"$I$649"</definedName>
    <definedName name="IQRH65" hidden="1">"$I$65"</definedName>
    <definedName name="IQRH650" hidden="1">"$I$650"</definedName>
    <definedName name="IQRH651" hidden="1">"$I$651"</definedName>
    <definedName name="IQRH652" hidden="1">"$I$652"</definedName>
    <definedName name="IQRH653" hidden="1">"$I$653:$M$653"</definedName>
    <definedName name="IQRH654" hidden="1">"$I$654"</definedName>
    <definedName name="IQRH655" hidden="1">"$I$655"</definedName>
    <definedName name="IQRH656" hidden="1">"$I$656:$J$656"</definedName>
    <definedName name="IQRH657" hidden="1">"$I$657:$M$657"</definedName>
    <definedName name="IQRH658" hidden="1">"$I$658:$M$658"</definedName>
    <definedName name="IQRH659" hidden="1">"$I$659"</definedName>
    <definedName name="IQRH66" hidden="1">"$I$66"</definedName>
    <definedName name="IQRH660" hidden="1">"$I$660"</definedName>
    <definedName name="IQRH661" hidden="1">"$I$661:$M$661"</definedName>
    <definedName name="IQRH662" hidden="1">"$I$662"</definedName>
    <definedName name="IQRH663" hidden="1">"$I$663"</definedName>
    <definedName name="IQRH664" hidden="1">"$I$664"</definedName>
    <definedName name="IQRH665" hidden="1">"$I$665"</definedName>
    <definedName name="IQRH666" hidden="1">"$I$666"</definedName>
    <definedName name="IQRH667" hidden="1">"$I$667:$J$667"</definedName>
    <definedName name="IQRH668" hidden="1">"$I$668"</definedName>
    <definedName name="IQRH669" hidden="1">"$I$669"</definedName>
    <definedName name="IQRH67" hidden="1">"$I$67"</definedName>
    <definedName name="IQRH670" hidden="1">"$I$670:$M$670"</definedName>
    <definedName name="IQRH671" hidden="1">"$I$671"</definedName>
    <definedName name="IQRH672" hidden="1">"$I$672"</definedName>
    <definedName name="IQRH673" hidden="1">"$I$673"</definedName>
    <definedName name="IQRH674" hidden="1">"$I$674:$J$674"</definedName>
    <definedName name="IQRH675" hidden="1">"$I$675"</definedName>
    <definedName name="IQRH676" hidden="1">"$I$676:$M$676"</definedName>
    <definedName name="IQRH677" hidden="1">"$I$677"</definedName>
    <definedName name="IQRH678" hidden="1">"$I$678"</definedName>
    <definedName name="IQRH679" hidden="1">"$I$679"</definedName>
    <definedName name="IQRH68" hidden="1">"$I$68:$M$68"</definedName>
    <definedName name="IQRH680" hidden="1">"$I$680"</definedName>
    <definedName name="IQRH681" hidden="1">"$I$681"</definedName>
    <definedName name="IQRH682" hidden="1">"$I$682"</definedName>
    <definedName name="IQRH683" hidden="1">"$I$683"</definedName>
    <definedName name="IQRH684" hidden="1">"$I$684"</definedName>
    <definedName name="IQRH685" hidden="1">"$I$685:$J$685"</definedName>
    <definedName name="IQRH686" hidden="1">"$I$686"</definedName>
    <definedName name="IQRH687" hidden="1">"$I$687:$M$687"</definedName>
    <definedName name="IQRH688" hidden="1">"$I$688"</definedName>
    <definedName name="IQRH689" hidden="1">"$I$689"</definedName>
    <definedName name="IQRH69" hidden="1">"$I$69:$M$69"</definedName>
    <definedName name="IQRH690" hidden="1">"$I$690:$J$690"</definedName>
    <definedName name="IQRH691" hidden="1">"$I$691"</definedName>
    <definedName name="IQRH692" hidden="1">"$I$692"</definedName>
    <definedName name="IQRH693" hidden="1">"$I$693:$J$693"</definedName>
    <definedName name="IQRH694" hidden="1">"$I$694"</definedName>
    <definedName name="IQRH695" hidden="1">"$I$695"</definedName>
    <definedName name="IQRH696" hidden="1">"$I$696:$M$696"</definedName>
    <definedName name="IQRH697" hidden="1">"$I$697"</definedName>
    <definedName name="IQRH698" hidden="1">"$I$698"</definedName>
    <definedName name="IQRH699" hidden="1">"$I$699"</definedName>
    <definedName name="IQRH70" hidden="1">"$I$70:$M$70"</definedName>
    <definedName name="IQRH700" hidden="1">"$I$700:$M$700"</definedName>
    <definedName name="IQRH701" hidden="1">"$I$701"</definedName>
    <definedName name="IQRH702" hidden="1">"$I$702"</definedName>
    <definedName name="IQRH703" hidden="1">"$I$703"</definedName>
    <definedName name="IQRH704" hidden="1">"$I$704"</definedName>
    <definedName name="IQRH705" hidden="1">"$I$705"</definedName>
    <definedName name="IQRH706" hidden="1">"$I$706"</definedName>
    <definedName name="IQRH707" hidden="1">"$I$707"</definedName>
    <definedName name="IQRH708" hidden="1">"$I$708:$K$708"</definedName>
    <definedName name="IQRH709" hidden="1">"$I$709"</definedName>
    <definedName name="IQRH71" hidden="1">"$I$71"</definedName>
    <definedName name="IQRH710" hidden="1">"$I$710:$M$710"</definedName>
    <definedName name="IQRH711" hidden="1">"$I$711"</definedName>
    <definedName name="IQRH712" hidden="1">"$I$712"</definedName>
    <definedName name="IQRH713" hidden="1">"$I$713:$K$713"</definedName>
    <definedName name="IQRH714" hidden="1">"$I$714"</definedName>
    <definedName name="IQRH715" hidden="1">"$I$715:$J$715"</definedName>
    <definedName name="IQRH716" hidden="1">"$I$716"</definedName>
    <definedName name="IQRH717" hidden="1">"$I$717"</definedName>
    <definedName name="IQRH718" hidden="1">"$I$718"</definedName>
    <definedName name="IQRH719" hidden="1">"$I$719"</definedName>
    <definedName name="IQRH72" hidden="1">"$I$72"</definedName>
    <definedName name="IQRH720" hidden="1">"$I$720:$J$720"</definedName>
    <definedName name="IQRH721" hidden="1">"$I$721:$M$721"</definedName>
    <definedName name="IQRH722" hidden="1">"$I$722:$M$722"</definedName>
    <definedName name="IQRH723" hidden="1">"$I$723"</definedName>
    <definedName name="IQRH724" hidden="1">"$I$724"</definedName>
    <definedName name="IQRH725" hidden="1">"$I$725"</definedName>
    <definedName name="IQRH726" hidden="1">"$I$726"</definedName>
    <definedName name="IQRH727" hidden="1">"$I$727"</definedName>
    <definedName name="IQRH728" hidden="1">"$I$728:$J$728"</definedName>
    <definedName name="IQRH729" hidden="1">"$I$729"</definedName>
    <definedName name="IQRH73" hidden="1">"$I$73:$K$73"</definedName>
    <definedName name="IQRH730" hidden="1">"$I$730"</definedName>
    <definedName name="IQRH731" hidden="1">"$I$731"</definedName>
    <definedName name="IQRH732" hidden="1">"$I$732"</definedName>
    <definedName name="IQRH733" hidden="1">"$I$733"</definedName>
    <definedName name="IQRH734" hidden="1">"$I$734:$J$734"</definedName>
    <definedName name="IQRH735" hidden="1">"$I$735"</definedName>
    <definedName name="IQRH736" hidden="1">"$I$736:$M$736"</definedName>
    <definedName name="IQRH737" hidden="1">"$I$737"</definedName>
    <definedName name="IQRH738" hidden="1">"$I$738"</definedName>
    <definedName name="IQRH739" hidden="1">"$I$739:$M$739"</definedName>
    <definedName name="IQRH74" hidden="1">"$I$74"</definedName>
    <definedName name="IQRH740" hidden="1">"$I$740"</definedName>
    <definedName name="IQRH741" hidden="1">"$I$741"</definedName>
    <definedName name="IQRH742" hidden="1">"$I$742"</definedName>
    <definedName name="IQRH743" hidden="1">"$I$743"</definedName>
    <definedName name="IQRH744" hidden="1">"$I$744"</definedName>
    <definedName name="IQRH745" hidden="1">"$I$745"</definedName>
    <definedName name="IQRH746" hidden="1">"$I$746"</definedName>
    <definedName name="IQRH747" hidden="1">"$I$747"</definedName>
    <definedName name="IQRH748" hidden="1">"$I$748"</definedName>
    <definedName name="IQRH749" hidden="1">"$I$749:$K$749"</definedName>
    <definedName name="IQRH75" hidden="1">"$I$75:$M$75"</definedName>
    <definedName name="IQRH750" hidden="1">"$I$750:$M$750"</definedName>
    <definedName name="IQRH751" hidden="1">"$I$751"</definedName>
    <definedName name="IQRH752" hidden="1">"$I$752"</definedName>
    <definedName name="IQRH753" hidden="1">"$I$753"</definedName>
    <definedName name="IQRH754" hidden="1">"$I$754"</definedName>
    <definedName name="IQRH755" hidden="1">"$I$755"</definedName>
    <definedName name="IQRH756" hidden="1">"$I$756"</definedName>
    <definedName name="IQRH757" hidden="1">"$I$757"</definedName>
    <definedName name="IQRH758" hidden="1">"$I$758:$L$758"</definedName>
    <definedName name="IQRH759" hidden="1">"$I$759:$M$759"</definedName>
    <definedName name="IQRH76" hidden="1">"$I$76:$J$76"</definedName>
    <definedName name="IQRH760" hidden="1">"$I$760"</definedName>
    <definedName name="IQRH761" hidden="1">"$I$761"</definedName>
    <definedName name="IQRH762" hidden="1">"$I$762"</definedName>
    <definedName name="IQRH763" hidden="1">"$I$763:$J$763"</definedName>
    <definedName name="IQRH764" hidden="1">"$I$764"</definedName>
    <definedName name="IQRH765" hidden="1">"$I$765"</definedName>
    <definedName name="IQRH766" hidden="1">"$I$766"</definedName>
    <definedName name="IQRH767" hidden="1">"$I$767"</definedName>
    <definedName name="IQRH768" hidden="1">"$I$768"</definedName>
    <definedName name="IQRH769" hidden="1">"$I$769"</definedName>
    <definedName name="IQRH77" hidden="1">"$I$77"</definedName>
    <definedName name="IQRH770" hidden="1">"$I$770"</definedName>
    <definedName name="IQRH771" hidden="1">"$I$771"</definedName>
    <definedName name="IQRH772" hidden="1">"$I$772"</definedName>
    <definedName name="IQRH773" hidden="1">"$I$773"</definedName>
    <definedName name="IQRH774" hidden="1">"$I$774"</definedName>
    <definedName name="IQRH775" hidden="1">"$I$775:$J$775"</definedName>
    <definedName name="IQRH776" hidden="1">"$I$776"</definedName>
    <definedName name="IQRH777" hidden="1">"$I$777"</definedName>
    <definedName name="IQRH778" hidden="1">"$I$778"</definedName>
    <definedName name="IQRH779" hidden="1">"$I$779"</definedName>
    <definedName name="IQRH78" hidden="1">"$I$78:$M$78"</definedName>
    <definedName name="IQRH780" hidden="1">"$I$780:$K$780"</definedName>
    <definedName name="IQRH781" hidden="1">"$I$781"</definedName>
    <definedName name="IQRH782" hidden="1">"$I$782"</definedName>
    <definedName name="IQRH783" hidden="1">"$I$783:$K$783"</definedName>
    <definedName name="IQRH784" hidden="1">"$I$784"</definedName>
    <definedName name="IQRH785" hidden="1">"$I$785"</definedName>
    <definedName name="IQRH786" hidden="1">"$I$786"</definedName>
    <definedName name="IQRH787" hidden="1">"$I$787"</definedName>
    <definedName name="IQRH788" hidden="1">"$I$788"</definedName>
    <definedName name="IQRH789" hidden="1">"$I$789"</definedName>
    <definedName name="IQRH79" hidden="1">"$I$79"</definedName>
    <definedName name="IQRH790" hidden="1">"$I$790"</definedName>
    <definedName name="IQRH791" hidden="1">"$I$791"</definedName>
    <definedName name="IQRH792" hidden="1">"$I$792:$K$792"</definedName>
    <definedName name="IQRH793" hidden="1">"$I$793"</definedName>
    <definedName name="IQRH794" hidden="1">"$I$794"</definedName>
    <definedName name="IQRH795" hidden="1">"$I$795"</definedName>
    <definedName name="IQRH796" hidden="1">"$I$796"</definedName>
    <definedName name="IQRH797" hidden="1">"$I$797"</definedName>
    <definedName name="IQRH798" hidden="1">"$I$798"</definedName>
    <definedName name="IQRH799" hidden="1">"$I$799"</definedName>
    <definedName name="IQRH80" hidden="1">"$I$80"</definedName>
    <definedName name="IQRH800" hidden="1">"$I$800"</definedName>
    <definedName name="IQRH801" hidden="1">"$I$801"</definedName>
    <definedName name="IQRH802" hidden="1">"$I$802"</definedName>
    <definedName name="IQRH803" hidden="1">"$I$803"</definedName>
    <definedName name="IQRH804" hidden="1">"$I$804:$J$804"</definedName>
    <definedName name="IQRH805" hidden="1">"$I$805"</definedName>
    <definedName name="IQRH806" hidden="1">"$I$806"</definedName>
    <definedName name="IQRH807" hidden="1">"$I$807"</definedName>
    <definedName name="IQRH808" hidden="1">"$I$808"</definedName>
    <definedName name="IQRH809" hidden="1">"$I$809"</definedName>
    <definedName name="IQRH81" hidden="1">"$I$81:$M$81"</definedName>
    <definedName name="IQRH810" hidden="1">"$I$810:$J$810"</definedName>
    <definedName name="IQRH811" hidden="1">"$I$811"</definedName>
    <definedName name="IQRH812" hidden="1">"$I$812"</definedName>
    <definedName name="IQRH813" hidden="1">"$I$813"</definedName>
    <definedName name="IQRH814" hidden="1">"$I$814"</definedName>
    <definedName name="IQRH815" hidden="1">"$I$815"</definedName>
    <definedName name="IQRH816" hidden="1">"$I$816"</definedName>
    <definedName name="IQRH817" hidden="1">"$I$817"</definedName>
    <definedName name="IQRH818" hidden="1">"$I$818"</definedName>
    <definedName name="IQRH819" hidden="1">"$I$819"</definedName>
    <definedName name="IQRH82" hidden="1">"$I$82:$L$82"</definedName>
    <definedName name="IQRH820" hidden="1">"$I$820"</definedName>
    <definedName name="IQRH821" hidden="1">"$I$821"</definedName>
    <definedName name="IQRH822" hidden="1">"$I$822"</definedName>
    <definedName name="IQRH823" hidden="1">"$I$823"</definedName>
    <definedName name="IQRH824" hidden="1">"$I$824"</definedName>
    <definedName name="IQRH825" hidden="1">"$I$825:$M$825"</definedName>
    <definedName name="IQRH826" hidden="1">"$I$826"</definedName>
    <definedName name="IQRH827" hidden="1">"$I$827:$K$827"</definedName>
    <definedName name="IQRH828" hidden="1">"$I$828"</definedName>
    <definedName name="IQRH829" hidden="1">"$I$829"</definedName>
    <definedName name="IQRH83" hidden="1">"$I$83:$L$83"</definedName>
    <definedName name="IQRH830" hidden="1">"$I$830"</definedName>
    <definedName name="IQRH831" hidden="1">"$I$831:$K$831"</definedName>
    <definedName name="IQRH832" hidden="1">"$I$832"</definedName>
    <definedName name="IQRH833" hidden="1">"$I$833:$L$833"</definedName>
    <definedName name="IQRH834" hidden="1">"$I$834"</definedName>
    <definedName name="IQRH835" hidden="1">"$I$835"</definedName>
    <definedName name="IQRH836" hidden="1">"$I$836"</definedName>
    <definedName name="IQRH837" hidden="1">"$I$837:$M$837"</definedName>
    <definedName name="IQRH838" hidden="1">"$I$838"</definedName>
    <definedName name="IQRH839" hidden="1">"$I$839"</definedName>
    <definedName name="IQRH84" hidden="1">"$I$84"</definedName>
    <definedName name="IQRH840" hidden="1">"$I$840"</definedName>
    <definedName name="IQRH841" hidden="1">"$I$841"</definedName>
    <definedName name="IQRH842" hidden="1">"$I$842"</definedName>
    <definedName name="IQRH843" hidden="1">"$I$843"</definedName>
    <definedName name="IQRH844" hidden="1">"$I$844"</definedName>
    <definedName name="IQRH845" hidden="1">"$I$845"</definedName>
    <definedName name="IQRH846" hidden="1">"$I$846"</definedName>
    <definedName name="IQRH847" hidden="1">"$I$847"</definedName>
    <definedName name="IQRH848" hidden="1">"$I$848"</definedName>
    <definedName name="IQRH849" hidden="1">"$I$849"</definedName>
    <definedName name="IQRH85" hidden="1">"$I$85"</definedName>
    <definedName name="IQRH850" hidden="1">"$I$850"</definedName>
    <definedName name="IQRH851" hidden="1">"$I$851"</definedName>
    <definedName name="IQRH852" hidden="1">"$I$852:$J$852"</definedName>
    <definedName name="IQRH853" hidden="1">"$I$853"</definedName>
    <definedName name="IQRH854" hidden="1">"$I$854"</definedName>
    <definedName name="IQRH855" hidden="1">"$I$855"</definedName>
    <definedName name="IQRH856" hidden="1">"$I$856"</definedName>
    <definedName name="IQRH857" hidden="1">"$I$857"</definedName>
    <definedName name="IQRH858" hidden="1">"$I$858"</definedName>
    <definedName name="IQRH859" hidden="1">"$I$859"</definedName>
    <definedName name="IQRH86" hidden="1">"$I$86:$L$86"</definedName>
    <definedName name="IQRH860" hidden="1">"$I$860"</definedName>
    <definedName name="IQRH861" hidden="1">"$I$861"</definedName>
    <definedName name="IQRH862" hidden="1">"$I$862"</definedName>
    <definedName name="IQRH863" hidden="1">"$I$863"</definedName>
    <definedName name="IQRH864" hidden="1">"$I$864"</definedName>
    <definedName name="IQRH865" hidden="1">"$I$865:$J$865"</definedName>
    <definedName name="IQRH866" hidden="1">"$I$866"</definedName>
    <definedName name="IQRH867" hidden="1">"$I$867"</definedName>
    <definedName name="IQRH868" hidden="1">"$I$868"</definedName>
    <definedName name="IQRH869" hidden="1">"$I$869"</definedName>
    <definedName name="IQRH87" hidden="1">"$I$87"</definedName>
    <definedName name="IQRH870" hidden="1">"$I$870"</definedName>
    <definedName name="IQRH871" hidden="1">"$I$871"</definedName>
    <definedName name="IQRH872" hidden="1">"$I$872:$M$872"</definedName>
    <definedName name="IQRH873" hidden="1">"$I$873"</definedName>
    <definedName name="IQRH874" hidden="1">"$I$874"</definedName>
    <definedName name="IQRH875" hidden="1">"$I$875:$J$875"</definedName>
    <definedName name="IQRH876" hidden="1">"$I$876:$J$876"</definedName>
    <definedName name="IQRH877" hidden="1">"$I$877"</definedName>
    <definedName name="IQRH878" hidden="1">"$I$878:$M$878"</definedName>
    <definedName name="IQRH879" hidden="1">"$I$879"</definedName>
    <definedName name="IQRH88" hidden="1">"$I$88:$J$88"</definedName>
    <definedName name="IQRH880" hidden="1">"$I$880"</definedName>
    <definedName name="IQRH881" hidden="1">"$I$881"</definedName>
    <definedName name="IQRH882" hidden="1">"$I$882"</definedName>
    <definedName name="IQRH883" hidden="1">"$I$883"</definedName>
    <definedName name="IQRH884" hidden="1">"$I$884"</definedName>
    <definedName name="IQRH885" hidden="1">"$I$885"</definedName>
    <definedName name="IQRH886" hidden="1">"$I$886:$M$886"</definedName>
    <definedName name="IQRH887" hidden="1">"$I$887"</definedName>
    <definedName name="IQRH888" hidden="1">"$I$888"</definedName>
    <definedName name="IQRH889" hidden="1">"$I$889"</definedName>
    <definedName name="IQRH89" hidden="1">"$I$89"</definedName>
    <definedName name="IQRH890" hidden="1">"$I$890"</definedName>
    <definedName name="IQRH891" hidden="1">"$I$891"</definedName>
    <definedName name="IQRH892" hidden="1">"$I$892:$J$892"</definedName>
    <definedName name="IQRH893" hidden="1">"$I$893"</definedName>
    <definedName name="IQRH894" hidden="1">"$I$894:$M$894"</definedName>
    <definedName name="IQRH895" hidden="1">"$I$895"</definedName>
    <definedName name="IQRH896" hidden="1">"$I$896"</definedName>
    <definedName name="IQRH897" hidden="1">"$I$897"</definedName>
    <definedName name="IQRH898" hidden="1">"$I$898:$M$898"</definedName>
    <definedName name="IQRH899" hidden="1">"$I$899"</definedName>
    <definedName name="IQRH90" hidden="1">"$I$90"</definedName>
    <definedName name="IQRH900" hidden="1">"$I$900"</definedName>
    <definedName name="IQRH901" hidden="1">"$I$901"</definedName>
    <definedName name="IQRH902" hidden="1">"$I$902"</definedName>
    <definedName name="IQRH903" hidden="1">"$I$903"</definedName>
    <definedName name="IQRH904" hidden="1">"$I$904"</definedName>
    <definedName name="IQRH905" hidden="1">"$I$905"</definedName>
    <definedName name="IQRH906" hidden="1">"$I$906"</definedName>
    <definedName name="IQRH907" hidden="1">"$I$907"</definedName>
    <definedName name="IQRH908" hidden="1">"$I$908"</definedName>
    <definedName name="IQRH909" hidden="1">"$I$909:$L$909"</definedName>
    <definedName name="IQRH91" hidden="1">"$I$91"</definedName>
    <definedName name="IQRH910" hidden="1">"$I$910"</definedName>
    <definedName name="IQRH911" hidden="1">"$I$911"</definedName>
    <definedName name="IQRH912" hidden="1">"$I$912"</definedName>
    <definedName name="IQRH913" hidden="1">"$I$913:$J$913"</definedName>
    <definedName name="IQRH914" hidden="1">"$I$914"</definedName>
    <definedName name="IQRH915" hidden="1">"$I$915"</definedName>
    <definedName name="IQRH916" hidden="1">"$I$916:$K$916"</definedName>
    <definedName name="IQRH917" hidden="1">"$I$917"</definedName>
    <definedName name="IQRH918" hidden="1">"$I$918:$J$918"</definedName>
    <definedName name="IQRH919" hidden="1">"$I$919"</definedName>
    <definedName name="IQRH92" hidden="1">"$I$92"</definedName>
    <definedName name="IQRH920" hidden="1">"$I$920"</definedName>
    <definedName name="IQRH921" hidden="1">"$I$921"</definedName>
    <definedName name="IQRH922" hidden="1">"$I$922:$J$922"</definedName>
    <definedName name="IQRH923" hidden="1">"$I$923:$K$923"</definedName>
    <definedName name="IQRH924" hidden="1">"$I$924:$M$924"</definedName>
    <definedName name="IQRH925" hidden="1">"$I$925"</definedName>
    <definedName name="IQRH926" hidden="1">"$I$926"</definedName>
    <definedName name="IQRH927" hidden="1">"$I$927"</definedName>
    <definedName name="IQRH928" hidden="1">"$I$928"</definedName>
    <definedName name="IQRH929" hidden="1">"$I$929"</definedName>
    <definedName name="IQRH93" hidden="1">"$I$93"</definedName>
    <definedName name="IQRH930" hidden="1">"$I$930"</definedName>
    <definedName name="IQRH931" hidden="1">"$I$931"</definedName>
    <definedName name="IQRH932" hidden="1">"$I$932"</definedName>
    <definedName name="IQRH933" hidden="1">"$I$933"</definedName>
    <definedName name="IQRH934" hidden="1">"$I$934"</definedName>
    <definedName name="IQRH935" hidden="1">"$I$935:$M$935"</definedName>
    <definedName name="IQRH936" hidden="1">"$I$936"</definedName>
    <definedName name="IQRH937" hidden="1">"$I$937:$J$937"</definedName>
    <definedName name="IQRH938" hidden="1">"$I$938"</definedName>
    <definedName name="IQRH939" hidden="1">"$I$939"</definedName>
    <definedName name="IQRH94" hidden="1">"$I$94:$J$94"</definedName>
    <definedName name="IQRH940" hidden="1">"$I$940:$M$940"</definedName>
    <definedName name="IQRH941" hidden="1">"$I$941:$J$941"</definedName>
    <definedName name="IQRH942" hidden="1">"$I$942"</definedName>
    <definedName name="IQRH943" hidden="1">"$I$943"</definedName>
    <definedName name="IQRH944" hidden="1">"$I$944:$K$944"</definedName>
    <definedName name="IQRH945" hidden="1">"$I$945"</definedName>
    <definedName name="IQRH946" hidden="1">"$I$946:$M$946"</definedName>
    <definedName name="IQRH947" hidden="1">"$I$947"</definedName>
    <definedName name="IQRH948" hidden="1">"$I$948"</definedName>
    <definedName name="IQRH949" hidden="1">"$I$949"</definedName>
    <definedName name="IQRH95" hidden="1">"$I$95"</definedName>
    <definedName name="IQRH950" hidden="1">"$I$950"</definedName>
    <definedName name="IQRH951" hidden="1">"$I$951"</definedName>
    <definedName name="IQRH952" hidden="1">"$I$952:$L$952"</definedName>
    <definedName name="IQRH953" hidden="1">"$I$953"</definedName>
    <definedName name="IQRH954" hidden="1">"$I$954"</definedName>
    <definedName name="IQRH955" hidden="1">"$I$955"</definedName>
    <definedName name="IQRH956" hidden="1">"$I$956"</definedName>
    <definedName name="IQRH957" hidden="1">"$I$957"</definedName>
    <definedName name="IQRH958" hidden="1">"$I$958"</definedName>
    <definedName name="IQRH959" hidden="1">"$I$959:$J$959"</definedName>
    <definedName name="IQRH96" hidden="1">"$I$96"</definedName>
    <definedName name="IQRH960" hidden="1">"$I$960"</definedName>
    <definedName name="IQRH961" hidden="1">"$I$961:$J$961"</definedName>
    <definedName name="IQRH962" hidden="1">"$I$962"</definedName>
    <definedName name="IQRH963" hidden="1">"$I$963"</definedName>
    <definedName name="IQRH964" hidden="1">"$I$964"</definedName>
    <definedName name="IQRH965" hidden="1">"$I$965:$M$965"</definedName>
    <definedName name="IQRH966" hidden="1">"$I$966"</definedName>
    <definedName name="IQRH967" hidden="1">"$I$967"</definedName>
    <definedName name="IQRH968" hidden="1">"$I$968"</definedName>
    <definedName name="IQRH969" hidden="1">"$I$969"</definedName>
    <definedName name="IQRH97" hidden="1">"$I$97"</definedName>
    <definedName name="IQRH970" hidden="1">"$I$970"</definedName>
    <definedName name="IQRH971" hidden="1">"$I$971"</definedName>
    <definedName name="IQRH972" hidden="1">"$I$972"</definedName>
    <definedName name="IQRH973" hidden="1">"$I$973"</definedName>
    <definedName name="IQRH974" hidden="1">"$I$974"</definedName>
    <definedName name="IQRH975" hidden="1">"$I$975"</definedName>
    <definedName name="IQRH976" hidden="1">"$I$976"</definedName>
    <definedName name="IQRH977" hidden="1">"$I$977"</definedName>
    <definedName name="IQRH978" hidden="1">"$I$978"</definedName>
    <definedName name="IQRH979" hidden="1">"$I$979:$M$979"</definedName>
    <definedName name="IQRH98" hidden="1">"$I$98:$J$98"</definedName>
    <definedName name="IQRH980" hidden="1">"$I$980"</definedName>
    <definedName name="IQRH981" hidden="1">"$I$981:$J$981"</definedName>
    <definedName name="IQRH982" hidden="1">"$I$982"</definedName>
    <definedName name="IQRH983" hidden="1">"$I$983"</definedName>
    <definedName name="IQRH984" hidden="1">"$I$984"</definedName>
    <definedName name="IQRH985" hidden="1">"$I$985"</definedName>
    <definedName name="IQRH986" hidden="1">"$I$986"</definedName>
    <definedName name="IQRH987" hidden="1">"$I$987:$J$987"</definedName>
    <definedName name="IQRH988" hidden="1">"$I$988"</definedName>
    <definedName name="IQRH989" hidden="1">"$I$989"</definedName>
    <definedName name="IQRH99" hidden="1">"$I$99"</definedName>
    <definedName name="IQRH990" hidden="1">"$I$990"</definedName>
    <definedName name="IQRH991" hidden="1">"$I$991"</definedName>
    <definedName name="IQRH992" hidden="1">"$I$992"</definedName>
    <definedName name="IQRH993" hidden="1">"$I$993"</definedName>
    <definedName name="IQRH994" hidden="1">"$I$994:$J$994"</definedName>
    <definedName name="IQRH995" hidden="1">"$I$995:$J$995"</definedName>
    <definedName name="IQRH996" hidden="1">"$I$996"</definedName>
    <definedName name="IQRH997" hidden="1">"$I$997"</definedName>
    <definedName name="IQRH998" hidden="1">"$I$998"</definedName>
    <definedName name="IQRH999" hidden="1">"$I$999"</definedName>
    <definedName name="IQRI83" hidden="1">"$J$83:$M$83"</definedName>
    <definedName name="IQRJ83" hidden="1">"$K$83:$N$83"</definedName>
    <definedName name="IQRK83" hidden="1">"$L$83:$O$83"</definedName>
    <definedName name="IQRL83" hidden="1">"$M$83:$P$83"</definedName>
    <definedName name="IQRM83" hidden="1">"$N$83:$Q$83"</definedName>
    <definedName name="IQRN10" hidden="1">"$O$10:$AA$10"</definedName>
    <definedName name="IQRN100" hidden="1">"$O$100:$Z$100"</definedName>
    <definedName name="IQRN1000" hidden="1">"$O$1000"</definedName>
    <definedName name="IQRN1001" hidden="1">"$O$1001"</definedName>
    <definedName name="IQRN1002" hidden="1">"$O$1002"</definedName>
    <definedName name="IQRN1003" hidden="1">"$O$1003"</definedName>
    <definedName name="IQRN1004" hidden="1">"$O$1004"</definedName>
    <definedName name="IQRN1005" hidden="1">"$O$1005"</definedName>
    <definedName name="IQRN1006" hidden="1">"$O$1006"</definedName>
    <definedName name="IQRN1007" hidden="1">"$O$1007"</definedName>
    <definedName name="IQRN1008" hidden="1">"$O$1008"</definedName>
    <definedName name="IQRN1009" hidden="1">"$O$1009"</definedName>
    <definedName name="IQRN101" hidden="1">"$O$101"</definedName>
    <definedName name="IQRN1010" hidden="1">"$O$1010"</definedName>
    <definedName name="IQRN1011" hidden="1">"$O$1011:$Q$1011"</definedName>
    <definedName name="IQRN1012" hidden="1">"$O$1012"</definedName>
    <definedName name="IQRN1013" hidden="1">"$O$1013"</definedName>
    <definedName name="IQRN1014" hidden="1">"$O$1014"</definedName>
    <definedName name="IQRN1015" hidden="1">"$O$1015:$P$1015"</definedName>
    <definedName name="IQRN1016" hidden="1">"$O$1016"</definedName>
    <definedName name="IQRN1017" hidden="1">"$O$1017"</definedName>
    <definedName name="IQRN1018" hidden="1">"$O$1018:$Q$1018"</definedName>
    <definedName name="IQRN1019" hidden="1">"$O$1019:$S$1019"</definedName>
    <definedName name="IQRN102" hidden="1">"$O$102:$Z$102"</definedName>
    <definedName name="IQRN1020" hidden="1">"$O$1020:$P$1020"</definedName>
    <definedName name="IQRN1021" hidden="1">"$O$1021"</definedName>
    <definedName name="IQRN1022" hidden="1">"$O$1022"</definedName>
    <definedName name="IQRN1023" hidden="1">"$O$1023"</definedName>
    <definedName name="IQRN1024" hidden="1">"$O$1024"</definedName>
    <definedName name="IQRN1025" hidden="1">"$O$1025"</definedName>
    <definedName name="IQRN1026" hidden="1">"$O$1026"</definedName>
    <definedName name="IQRN1027" hidden="1">"$O$1027"</definedName>
    <definedName name="IQRN1028" hidden="1">"$O$1028"</definedName>
    <definedName name="IQRN1029" hidden="1">"$O$1029"</definedName>
    <definedName name="IQRN103" hidden="1">"$O$103"</definedName>
    <definedName name="IQRN1030" hidden="1">"$O$1030:$P$1030"</definedName>
    <definedName name="IQRN1031" hidden="1">"$O$1031"</definedName>
    <definedName name="IQRN1032" hidden="1">"$O$1032"</definedName>
    <definedName name="IQRN1033" hidden="1">"$O$1033"</definedName>
    <definedName name="IQRN1034" hidden="1">"$O$1034:$P$1034"</definedName>
    <definedName name="IQRN1035" hidden="1">"$O$1035:$Q$1035"</definedName>
    <definedName name="IQRN1036" hidden="1">"$O$1036:$P$1036"</definedName>
    <definedName name="IQRN1037" hidden="1">"$O$1037:$Q$1037"</definedName>
    <definedName name="IQRN1038" hidden="1">"$O$1038"</definedName>
    <definedName name="IQRN1039" hidden="1">"$O$1039"</definedName>
    <definedName name="IQRN104" hidden="1">"$O$104:$S$104"</definedName>
    <definedName name="IQRN1040" hidden="1">"$O$1040"</definedName>
    <definedName name="IQRN1041" hidden="1">"$O$1041:$P$1041"</definedName>
    <definedName name="IQRN1042" hidden="1">"$O$1042"</definedName>
    <definedName name="IQRN1043" hidden="1">"$O$1043"</definedName>
    <definedName name="IQRN1044" hidden="1">"$O$1044"</definedName>
    <definedName name="IQRN1045" hidden="1">"$O$1045"</definedName>
    <definedName name="IQRN1046" hidden="1">"$O$1046"</definedName>
    <definedName name="IQRN1047" hidden="1">"$O$1047"</definedName>
    <definedName name="IQRN1048" hidden="1">"$O$1048"</definedName>
    <definedName name="IQRN1049" hidden="1">"$O$1049"</definedName>
    <definedName name="IQRN105" hidden="1">"$O$105"</definedName>
    <definedName name="IQRN1050" hidden="1">"$O$1050"</definedName>
    <definedName name="IQRN1051" hidden="1">"$O$1051"</definedName>
    <definedName name="IQRN1052" hidden="1">"$O$1052"</definedName>
    <definedName name="IQRN1053" hidden="1">"$O$1053"</definedName>
    <definedName name="IQRN1054" hidden="1">"$O$1054"</definedName>
    <definedName name="IQRN1055" hidden="1">"$O$1055:$P$1055"</definedName>
    <definedName name="IQRN1056" hidden="1">"$O$1056"</definedName>
    <definedName name="IQRN1057" hidden="1">"$O$1057"</definedName>
    <definedName name="IQRN1058" hidden="1">"$O$1058"</definedName>
    <definedName name="IQRN1059" hidden="1">"$O$1059:$Q$1059"</definedName>
    <definedName name="IQRN106" hidden="1">"$O$106"</definedName>
    <definedName name="IQRN1060" hidden="1">"$O$1060"</definedName>
    <definedName name="IQRN1061" hidden="1">"$O$1061"</definedName>
    <definedName name="IQRN1062" hidden="1">"$O$1062"</definedName>
    <definedName name="IQRN1063" hidden="1">"$O$1063:$P$1063"</definedName>
    <definedName name="IQRN1064" hidden="1">"$O$1064"</definedName>
    <definedName name="IQRN1065" hidden="1">"$O$1065:$P$1065"</definedName>
    <definedName name="IQRN1066" hidden="1">"$O$1066"</definedName>
    <definedName name="IQRN1067" hidden="1">"$O$1067"</definedName>
    <definedName name="IQRN1068" hidden="1">"$O$1068:$S$1068"</definedName>
    <definedName name="IQRN1069" hidden="1">"$O$1069"</definedName>
    <definedName name="IQRN107" hidden="1">"$O$107:$P$107"</definedName>
    <definedName name="IQRN1070" hidden="1">"$O$1070"</definedName>
    <definedName name="IQRN1071" hidden="1">"$O$1071"</definedName>
    <definedName name="IQRN1072" hidden="1">"$O$1072"</definedName>
    <definedName name="IQRN1073" hidden="1">"$O$1073:$P$1073"</definedName>
    <definedName name="IQRN1074" hidden="1">"$O$1074:$S$1074"</definedName>
    <definedName name="IQRN1075" hidden="1">"$O$1075"</definedName>
    <definedName name="IQRN1076" hidden="1">"$O$1076"</definedName>
    <definedName name="IQRN1077" hidden="1">"$O$1077"</definedName>
    <definedName name="IQRN1078" hidden="1">"$O$1078"</definedName>
    <definedName name="IQRN1079" hidden="1">"$O$1079"</definedName>
    <definedName name="IQRN108" hidden="1">"$O$108:$P$108"</definedName>
    <definedName name="IQRN1080" hidden="1">"$O$1080"</definedName>
    <definedName name="IQRN1081" hidden="1">"$O$1081"</definedName>
    <definedName name="IQRN1082" hidden="1">"$O$1082"</definedName>
    <definedName name="IQRN1083" hidden="1">"$O$1083"</definedName>
    <definedName name="IQRN1084" hidden="1">"$O$1084"</definedName>
    <definedName name="IQRN1085" hidden="1">"$O$1085"</definedName>
    <definedName name="IQRN1086" hidden="1">"$O$1086:$P$1086"</definedName>
    <definedName name="IQRN1087" hidden="1">"$O$1087"</definedName>
    <definedName name="IQRN1088" hidden="1">"$O$1088:$S$1088"</definedName>
    <definedName name="IQRN1089" hidden="1">"$O$1089"</definedName>
    <definedName name="IQRN109" hidden="1">"$O$109:$Z$109"</definedName>
    <definedName name="IQRN1090" hidden="1">"$O$1090"</definedName>
    <definedName name="IQRN1091" hidden="1">"$O$1091:$S$1091"</definedName>
    <definedName name="IQRN1092" hidden="1">"$O$1092:$S$1092"</definedName>
    <definedName name="IQRN1093" hidden="1">"$O$1093"</definedName>
    <definedName name="IQRN1094" hidden="1">"$O$1094"</definedName>
    <definedName name="IQRN1095" hidden="1">"$O$1095"</definedName>
    <definedName name="IQRN1096" hidden="1">"$O$1096:$R$1096"</definedName>
    <definedName name="IQRN1097" hidden="1">"$O$1097"</definedName>
    <definedName name="IQRN1098" hidden="1">"$O$1098"</definedName>
    <definedName name="IQRN1099" hidden="1">"$O$1099"</definedName>
    <definedName name="IQRN11" hidden="1">"$O$11:$AE$11"</definedName>
    <definedName name="IQRN110" hidden="1">"$O$110:$Z$110"</definedName>
    <definedName name="IQRN1100" hidden="1">"$O$1100"</definedName>
    <definedName name="IQRN1101" hidden="1">"$O$1101"</definedName>
    <definedName name="IQRN1102" hidden="1">"$O$1102"</definedName>
    <definedName name="IQRN1103" hidden="1">"$O$1103"</definedName>
    <definedName name="IQRN1104" hidden="1">"$O$1104"</definedName>
    <definedName name="IQRN1105" hidden="1">"$O$1105"</definedName>
    <definedName name="IQRN1106" hidden="1">"$O$1106"</definedName>
    <definedName name="IQRN1107" hidden="1">"$O$1107"</definedName>
    <definedName name="IQRN1108" hidden="1">"$O$1108"</definedName>
    <definedName name="IQRN1109" hidden="1">"$O$1109:$R$1109"</definedName>
    <definedName name="IQRN111" hidden="1">"$O$111:$P$111"</definedName>
    <definedName name="IQRN1110" hidden="1">"$O$1110"</definedName>
    <definedName name="IQRN1111" hidden="1">"$O$1111"</definedName>
    <definedName name="IQRN1112" hidden="1">"$O$1112"</definedName>
    <definedName name="IQRN1113" hidden="1">"$O$1113"</definedName>
    <definedName name="IQRN1114" hidden="1">"$O$1114"</definedName>
    <definedName name="IQRN1115" hidden="1">"$O$1115:$P$1115"</definedName>
    <definedName name="IQRN1116" hidden="1">"$O$1116"</definedName>
    <definedName name="IQRN1117" hidden="1">"$O$1117"</definedName>
    <definedName name="IQRN1118" hidden="1">"$O$1118:$P$1118"</definedName>
    <definedName name="IQRN1119" hidden="1">"$O$1119"</definedName>
    <definedName name="IQRN112" hidden="1">"$O$112:$P$112"</definedName>
    <definedName name="IQRN1120" hidden="1">"$O$1120"</definedName>
    <definedName name="IQRN1121" hidden="1">"$O$1121"</definedName>
    <definedName name="IQRN1122" hidden="1">"$O$1122"</definedName>
    <definedName name="IQRN1123" hidden="1">"$O$1123"</definedName>
    <definedName name="IQRN1124" hidden="1">"$O$1124"</definedName>
    <definedName name="IQRN1125" hidden="1">"$O$1125"</definedName>
    <definedName name="IQRN1126" hidden="1">"$O$1126"</definedName>
    <definedName name="IQRN1127" hidden="1">"$O$1127"</definedName>
    <definedName name="IQRN1128" hidden="1">"$O$1128"</definedName>
    <definedName name="IQRN1129" hidden="1">"$O$1129"</definedName>
    <definedName name="IQRN113" hidden="1">"$O$113:$T$113"</definedName>
    <definedName name="IQRN1130" hidden="1">"$O$1130"</definedName>
    <definedName name="IQRN1131" hidden="1">"$O$1131"</definedName>
    <definedName name="IQRN1132" hidden="1">"$O$1132"</definedName>
    <definedName name="IQRN1133" hidden="1">"$O$1133"</definedName>
    <definedName name="IQRN1134" hidden="1">"$O$1134:$Q$1134"</definedName>
    <definedName name="IQRN1135" hidden="1">"$O$1135"</definedName>
    <definedName name="IQRN1136" hidden="1">"$O$1136"</definedName>
    <definedName name="IQRN1137" hidden="1">"$O$1137:$Q$1137"</definedName>
    <definedName name="IQRN1138" hidden="1">"$O$1138"</definedName>
    <definedName name="IQRN1139" hidden="1">"$O$1139"</definedName>
    <definedName name="IQRN114" hidden="1">"$O$114:$T$114"</definedName>
    <definedName name="IQRN1140" hidden="1">"$O$1140"</definedName>
    <definedName name="IQRN1141" hidden="1">"$O$1141"</definedName>
    <definedName name="IQRN1142" hidden="1">"$O$1142"</definedName>
    <definedName name="IQRN1143" hidden="1">"$O$1143:$Q$1143"</definedName>
    <definedName name="IQRN1144" hidden="1">"$O$1144"</definedName>
    <definedName name="IQRN1145" hidden="1">"$O$1145"</definedName>
    <definedName name="IQRN1146" hidden="1">"$O$1146:$Q$1146"</definedName>
    <definedName name="IQRN1147" hidden="1">"$O$1147"</definedName>
    <definedName name="IQRN1148" hidden="1">"$O$1148:$R$1148"</definedName>
    <definedName name="IQRN1149" hidden="1">"$O$1149"</definedName>
    <definedName name="IQRN115" hidden="1">"$O$115:$Y$115"</definedName>
    <definedName name="IQRN1150" hidden="1">"$O$1150"</definedName>
    <definedName name="IQRN1151" hidden="1">"$O$1151"</definedName>
    <definedName name="IQRN1152" hidden="1">"$O$1152"</definedName>
    <definedName name="IQRN1153" hidden="1">"$O$1153"</definedName>
    <definedName name="IQRN1154" hidden="1">"$O$1154:$Q$1154"</definedName>
    <definedName name="IQRN1155" hidden="1">"$O$1155"</definedName>
    <definedName name="IQRN1156" hidden="1">"$O$1156"</definedName>
    <definedName name="IQRN1157" hidden="1">"$O$1157:$S$1157"</definedName>
    <definedName name="IQRN1158" hidden="1">"$O$1158"</definedName>
    <definedName name="IQRN1159" hidden="1">"$O$1159"</definedName>
    <definedName name="IQRN116" hidden="1">"$O$116:$Y$116"</definedName>
    <definedName name="IQRN1160" hidden="1">"$O$1160:$P$1160"</definedName>
    <definedName name="IQRN1161" hidden="1">"$O$1161:$P$1161"</definedName>
    <definedName name="IQRN1162" hidden="1">"$O$1162"</definedName>
    <definedName name="IQRN1163" hidden="1">"$O$1163"</definedName>
    <definedName name="IQRN1164" hidden="1">"$O$1164:$S$1164"</definedName>
    <definedName name="IQRN1165" hidden="1">"$O$1165"</definedName>
    <definedName name="IQRN1166" hidden="1">"$O$1166"</definedName>
    <definedName name="IQRN1167" hidden="1">"$O$1167"</definedName>
    <definedName name="IQRN1168" hidden="1">"$O$1168"</definedName>
    <definedName name="IQRN1169" hidden="1">"$O$1169"</definedName>
    <definedName name="IQRN117" hidden="1">"$O$117"</definedName>
    <definedName name="IQRN1170" hidden="1">"$O$1170:$R$1170"</definedName>
    <definedName name="IQRN1171" hidden="1">"$O$1171"</definedName>
    <definedName name="IQRN1172" hidden="1">"$O$1172"</definedName>
    <definedName name="IQRN1173" hidden="1">"$O$1173"</definedName>
    <definedName name="IQRN1174" hidden="1">"$O$1174"</definedName>
    <definedName name="IQRN1175" hidden="1">"$O$1175"</definedName>
    <definedName name="IQRN1176" hidden="1">"$O$1176"</definedName>
    <definedName name="IQRN1177" hidden="1">"$O$1177:$Q$1177"</definedName>
    <definedName name="IQRN1178" hidden="1">"$O$1178"</definedName>
    <definedName name="IQRN1179" hidden="1">"$O$1179"</definedName>
    <definedName name="IQRN118" hidden="1">"$O$118:$Y$118"</definedName>
    <definedName name="IQRN1180" hidden="1">"$O$1180"</definedName>
    <definedName name="IQRN1181" hidden="1">"$O$1181:$P$1181"</definedName>
    <definedName name="IQRN1182" hidden="1">"$O$1182"</definedName>
    <definedName name="IQRN1183" hidden="1">"$O$1183"</definedName>
    <definedName name="IQRN1184" hidden="1">"$O$1184:$Q$1184"</definedName>
    <definedName name="IQRN1185" hidden="1">"$O$1185:$P$1185"</definedName>
    <definedName name="IQRN1186" hidden="1">"$O$1186"</definedName>
    <definedName name="IQRN1187" hidden="1">"$O$1187"</definedName>
    <definedName name="IQRN1188" hidden="1">"$O$1188"</definedName>
    <definedName name="IQRN1189" hidden="1">"$O$1189"</definedName>
    <definedName name="IQRN119" hidden="1">"$O$119:$Z$119"</definedName>
    <definedName name="IQRN1190" hidden="1">"$O$1190"</definedName>
    <definedName name="IQRN1191" hidden="1">"$O$1191"</definedName>
    <definedName name="IQRN1192" hidden="1">"$O$1192:$S$1192"</definedName>
    <definedName name="IQRN1193" hidden="1">"$O$1193"</definedName>
    <definedName name="IQRN1194" hidden="1">"$O$1194:$S$1194"</definedName>
    <definedName name="IQRN1195" hidden="1">"$O$1195:$S$1195"</definedName>
    <definedName name="IQRN1196" hidden="1">"$O$1196"</definedName>
    <definedName name="IQRN1197" hidden="1">"$O$1197"</definedName>
    <definedName name="IQRN1198" hidden="1">"$O$1198"</definedName>
    <definedName name="IQRN1199" hidden="1">"$O$1199"</definedName>
    <definedName name="IQRN12" hidden="1">"$O$12:$AE$12"</definedName>
    <definedName name="IQRN120" hidden="1">"$O$120:$Z$120"</definedName>
    <definedName name="IQRN1200" hidden="1">"$O$1200"</definedName>
    <definedName name="IQRN1201" hidden="1">"$O$1201:$P$1201"</definedName>
    <definedName name="IQRN1202" hidden="1">"$O$1202"</definedName>
    <definedName name="IQRN1203" hidden="1">"$O$1203"</definedName>
    <definedName name="IQRN1204" hidden="1">"$O$1204:$S$1204"</definedName>
    <definedName name="IQRN1205" hidden="1">"$O$1205"</definedName>
    <definedName name="IQRN1206" hidden="1">"$O$1206"</definedName>
    <definedName name="IQRN1207" hidden="1">"$O$1207"</definedName>
    <definedName name="IQRN1208" hidden="1">"$O$1208"</definedName>
    <definedName name="IQRN1209" hidden="1">"$O$1209"</definedName>
    <definedName name="IQRN121" hidden="1">"$O$121:$Y$121"</definedName>
    <definedName name="IQRN1210" hidden="1">"$O$1210"</definedName>
    <definedName name="IQRN1211" hidden="1">"$O$1211"</definedName>
    <definedName name="IQRN1212" hidden="1">"$O$1212"</definedName>
    <definedName name="IQRN1213" hidden="1">"$O$1213:$S$1213"</definedName>
    <definedName name="IQRN1214" hidden="1">"$O$1214:$P$1214"</definedName>
    <definedName name="IQRN1215" hidden="1">"$O$1215:$S$1215"</definedName>
    <definedName name="IQRN1216" hidden="1">"$O$1216"</definedName>
    <definedName name="IQRN1217" hidden="1">"$O$1217"</definedName>
    <definedName name="IQRN1218" hidden="1">"$O$1218"</definedName>
    <definedName name="IQRN1219" hidden="1">"$O$1219:$P$1219"</definedName>
    <definedName name="IQRN122" hidden="1">"$O$122:$Y$122"</definedName>
    <definedName name="IQRN1220" hidden="1">"$O$1220:$P$1220"</definedName>
    <definedName name="IQRN1221" hidden="1">"$O$1221"</definedName>
    <definedName name="IQRN1222" hidden="1">"$O$1222"</definedName>
    <definedName name="IQRN1223" hidden="1">"$O$1223"</definedName>
    <definedName name="IQRN1224" hidden="1">"$O$1224"</definedName>
    <definedName name="IQRN1225" hidden="1">"$O$1225:$P$1225"</definedName>
    <definedName name="IQRN1226" hidden="1">"$O$1226:$S$1226"</definedName>
    <definedName name="IQRN1227" hidden="1">"$O$1227"</definedName>
    <definedName name="IQRN1228" hidden="1">"$O$1228:$P$1228"</definedName>
    <definedName name="IQRN1229" hidden="1">"$O$1229:$S$1229"</definedName>
    <definedName name="IQRN123" hidden="1">"$O$123:$U$123"</definedName>
    <definedName name="IQRN1230" hidden="1">"$O$1230"</definedName>
    <definedName name="IQRN1231" hidden="1">"$O$1231"</definedName>
    <definedName name="IQRN1232" hidden="1">"$O$1232"</definedName>
    <definedName name="IQRN1233" hidden="1">"$O$1233"</definedName>
    <definedName name="IQRN1234" hidden="1">"$O$1234"</definedName>
    <definedName name="IQRN1235" hidden="1">"$O$1235"</definedName>
    <definedName name="IQRN1236" hidden="1">"$O$1236"</definedName>
    <definedName name="IQRN1237" hidden="1">"$O$1237"</definedName>
    <definedName name="IQRN1238" hidden="1">"$O$1238"</definedName>
    <definedName name="IQRN1239" hidden="1">"$O$1239"</definedName>
    <definedName name="IQRN124" hidden="1">"$O$124:$U$124"</definedName>
    <definedName name="IQRN1240" hidden="1">"$O$1240"</definedName>
    <definedName name="IQRN1241" hidden="1">"$O$1241"</definedName>
    <definedName name="IQRN1242" hidden="1">"$O$1242"</definedName>
    <definedName name="IQRN1243" hidden="1">"$O$1243"</definedName>
    <definedName name="IQRN1244" hidden="1">"$O$1244"</definedName>
    <definedName name="IQRN1245" hidden="1">"$O$1245"</definedName>
    <definedName name="IQRN1246" hidden="1">"$O$1246:$P$1246"</definedName>
    <definedName name="IQRN1247" hidden="1">"$O$1247:$S$1247"</definedName>
    <definedName name="IQRN1248" hidden="1">"$O$1248"</definedName>
    <definedName name="IQRN1249" hidden="1">"$O$1249"</definedName>
    <definedName name="IQRN125" hidden="1">"$O$125:$U$125"</definedName>
    <definedName name="IQRN1250" hidden="1">"$O$1250"</definedName>
    <definedName name="IQRN1251" hidden="1">"$O$1251"</definedName>
    <definedName name="IQRN1252" hidden="1">"$O$1252"</definedName>
    <definedName name="IQRN1253" hidden="1">"$O$1253"</definedName>
    <definedName name="IQRN1254" hidden="1">"$O$1254:$S$1254"</definedName>
    <definedName name="IQRN1255" hidden="1">"$O$1255:$S$1255"</definedName>
    <definedName name="IQRN1256" hidden="1">"$O$1256"</definedName>
    <definedName name="IQRN1257" hidden="1">"$O$1257"</definedName>
    <definedName name="IQRN1258" hidden="1">"$O$1258"</definedName>
    <definedName name="IQRN1259" hidden="1">"$O$1259"</definedName>
    <definedName name="IQRN126" hidden="1">"$O$126:$U$126"</definedName>
    <definedName name="IQRN1260" hidden="1">"$O$1260"</definedName>
    <definedName name="IQRN1261" hidden="1">"$O$1261"</definedName>
    <definedName name="IQRN1262" hidden="1">"$O$1262"</definedName>
    <definedName name="IQRN1263" hidden="1">"$O$1263"</definedName>
    <definedName name="IQRN1264" hidden="1">"$O$1264"</definedName>
    <definedName name="IQRN1265" hidden="1">"$O$1265"</definedName>
    <definedName name="IQRN1266" hidden="1">"$O$1266"</definedName>
    <definedName name="IQRN1267" hidden="1">"$O$1267"</definedName>
    <definedName name="IQRN1268" hidden="1">"$O$1268"</definedName>
    <definedName name="IQRN1269" hidden="1">"$O$1269"</definedName>
    <definedName name="IQRN127" hidden="1">"$O$127:$AL$127"</definedName>
    <definedName name="IQRN1270" hidden="1">"$O$1270"</definedName>
    <definedName name="IQRN1271" hidden="1">"$O$1271"</definedName>
    <definedName name="IQRN1272" hidden="1">"$O$1272"</definedName>
    <definedName name="IQRN1273" hidden="1">"$O$1273"</definedName>
    <definedName name="IQRN1274" hidden="1">"$O$1274"</definedName>
    <definedName name="IQRN1275" hidden="1">"$O$1275"</definedName>
    <definedName name="IQRN1276" hidden="1">"$O$1276"</definedName>
    <definedName name="IQRN1277" hidden="1">"$O$1277"</definedName>
    <definedName name="IQRN1278" hidden="1">"$O$1278"</definedName>
    <definedName name="IQRN1279" hidden="1">"$O$1279:$P$1279"</definedName>
    <definedName name="IQRN128" hidden="1">"$O$128:$AL$128"</definedName>
    <definedName name="IQRN1280" hidden="1">"$O$1280"</definedName>
    <definedName name="IQRN1281" hidden="1">"$O$1281"</definedName>
    <definedName name="IQRN1282" hidden="1">"$O$1282"</definedName>
    <definedName name="IQRN1283" hidden="1">"$O$1283"</definedName>
    <definedName name="IQRN1284" hidden="1">"$O$1284"</definedName>
    <definedName name="IQRN1285" hidden="1">"$O$1285"</definedName>
    <definedName name="IQRN1286" hidden="1">"$O$1286"</definedName>
    <definedName name="IQRN1287" hidden="1">"$O$1287:$Q$1287"</definedName>
    <definedName name="IQRN1288" hidden="1">"$O$1288"</definedName>
    <definedName name="IQRN1289" hidden="1">"$O$1289:$S$1289"</definedName>
    <definedName name="IQRN129" hidden="1">"$O$129"</definedName>
    <definedName name="IQRN1290" hidden="1">"$O$1290:$P$1290"</definedName>
    <definedName name="IQRN1291" hidden="1">"$O$1291:$P$1291"</definedName>
    <definedName name="IQRN1292" hidden="1">"$O$1292:$Q$1292"</definedName>
    <definedName name="IQRN1293" hidden="1">"$O$1293"</definedName>
    <definedName name="IQRN1294" hidden="1">"$O$1294"</definedName>
    <definedName name="IQRN1295" hidden="1">"$O$1295"</definedName>
    <definedName name="IQRN1296" hidden="1">"$O$1296"</definedName>
    <definedName name="IQRN1297" hidden="1">"$O$1297"</definedName>
    <definedName name="IQRN1298" hidden="1">"$O$1298"</definedName>
    <definedName name="IQRN1299" hidden="1">"$O$1299"</definedName>
    <definedName name="IQRN13" hidden="1">"$O$13:$AA$13"</definedName>
    <definedName name="IQRN130" hidden="1">"$O$130"</definedName>
    <definedName name="IQRN1300" hidden="1">"$O$1300"</definedName>
    <definedName name="IQRN1301" hidden="1">"$O$1301"</definedName>
    <definedName name="IQRN1302" hidden="1">"$O$1302:$S$1302"</definedName>
    <definedName name="IQRN1303" hidden="1">"$O$1303"</definedName>
    <definedName name="IQRN1304" hidden="1">"$O$1304"</definedName>
    <definedName name="IQRN1305" hidden="1">"$O$1305"</definedName>
    <definedName name="IQRN1306" hidden="1">"$O$1306"</definedName>
    <definedName name="IQRN1307" hidden="1">"$O$1307"</definedName>
    <definedName name="IQRN1308" hidden="1">"$O$1308:$S$1308"</definedName>
    <definedName name="IQRN1309" hidden="1">"$O$1309"</definedName>
    <definedName name="IQRN131" hidden="1">"$O$131:$Y$131"</definedName>
    <definedName name="IQRN1310" hidden="1">"$O$1310"</definedName>
    <definedName name="IQRN1311" hidden="1">"$O$1311"</definedName>
    <definedName name="IQRN1312" hidden="1">"$O$1312:$S$1312"</definedName>
    <definedName name="IQRN1313" hidden="1">"$O$1313"</definedName>
    <definedName name="IQRN1314" hidden="1">"$O$1314:$P$1314"</definedName>
    <definedName name="IQRN1315" hidden="1">"$O$1315:$S$1315"</definedName>
    <definedName name="IQRN1316" hidden="1">"$O$1316"</definedName>
    <definedName name="IQRN1317" hidden="1">"$O$1317"</definedName>
    <definedName name="IQRN1318" hidden="1">"$O$1318:$S$1318"</definedName>
    <definedName name="IQRN1319" hidden="1">"$O$1319"</definedName>
    <definedName name="IQRN132" hidden="1">"$O$132:$Y$132"</definedName>
    <definedName name="IQRN1320" hidden="1">"$O$1320:$Q$1320"</definedName>
    <definedName name="IQRN1321" hidden="1">"$O$1321:$Q$1321"</definedName>
    <definedName name="IQRN1322" hidden="1">"$O$1322"</definedName>
    <definedName name="IQRN1323" hidden="1">"$O$1323"</definedName>
    <definedName name="IQRN1324" hidden="1">"$O$1324"</definedName>
    <definedName name="IQRN1325" hidden="1">"$O$1325"</definedName>
    <definedName name="IQRN1326" hidden="1">"$O$1326"</definedName>
    <definedName name="IQRN1327" hidden="1">"$O$1327"</definedName>
    <definedName name="IQRN1328" hidden="1">"$O$1328"</definedName>
    <definedName name="IQRN1329" hidden="1">"$O$1329:$P$1329"</definedName>
    <definedName name="IQRN133" hidden="1">"$O$133:$T$133"</definedName>
    <definedName name="IQRN1330" hidden="1">"$O$1330"</definedName>
    <definedName name="IQRN1331" hidden="1">"$O$1331"</definedName>
    <definedName name="IQRN1332" hidden="1">"$O$1332"</definedName>
    <definedName name="IQRN1333" hidden="1">"$O$1333"</definedName>
    <definedName name="IQRN1334" hidden="1">"$O$1334"</definedName>
    <definedName name="IQRN1335" hidden="1">"$O$1335"</definedName>
    <definedName name="IQRN1336" hidden="1">"$O$1336"</definedName>
    <definedName name="IQRN1337" hidden="1">"$O$1337"</definedName>
    <definedName name="IQRN1338" hidden="1">"$O$1338"</definedName>
    <definedName name="IQRN1339" hidden="1">"$O$1339"</definedName>
    <definedName name="IQRN134" hidden="1">"$O$134:$T$134"</definedName>
    <definedName name="IQRN1340" hidden="1">"$O$1340"</definedName>
    <definedName name="IQRN1341" hidden="1">"$O$1341"</definedName>
    <definedName name="IQRN1342" hidden="1">"$O$1342"</definedName>
    <definedName name="IQRN1343" hidden="1">"$O$1343"</definedName>
    <definedName name="IQRN1344" hidden="1">"$O$1344"</definedName>
    <definedName name="IQRN1345" hidden="1">"$O$1345"</definedName>
    <definedName name="IQRN1346" hidden="1">"$O$1346"</definedName>
    <definedName name="IQRN1347" hidden="1">"$O$1347"</definedName>
    <definedName name="IQRN1348" hidden="1">"$O$1348"</definedName>
    <definedName name="IQRN1349" hidden="1">"$O$1349"</definedName>
    <definedName name="IQRN135" hidden="1">"$O$135"</definedName>
    <definedName name="IQRN1350" hidden="1">"$O$1350"</definedName>
    <definedName name="IQRN1351" hidden="1">"$O$1351"</definedName>
    <definedName name="IQRN1352" hidden="1">"$O$1352"</definedName>
    <definedName name="IQRN1353" hidden="1">"$O$1353:$P$1353"</definedName>
    <definedName name="IQRN1354" hidden="1">"$O$1354:$S$1354"</definedName>
    <definedName name="IQRN1355" hidden="1">"$O$1355"</definedName>
    <definedName name="IQRN1356" hidden="1">"$O$1356:$S$1356"</definedName>
    <definedName name="IQRN1357" hidden="1">"$O$1357:$R$1357"</definedName>
    <definedName name="IQRN1358" hidden="1">"$O$1358"</definedName>
    <definedName name="IQRN1359" hidden="1">"$O$1359"</definedName>
    <definedName name="IQRN136" hidden="1">"$O$136"</definedName>
    <definedName name="IQRN1360" hidden="1">"$O$1360"</definedName>
    <definedName name="IQRN1361" hidden="1">"$O$1361"</definedName>
    <definedName name="IQRN1362" hidden="1">"$O$1362"</definedName>
    <definedName name="IQRN1363" hidden="1">"$O$1363"</definedName>
    <definedName name="IQRN1364" hidden="1">"$O$1364"</definedName>
    <definedName name="IQRN1365" hidden="1">"$O$1365"</definedName>
    <definedName name="IQRN1366" hidden="1">"$O$1366"</definedName>
    <definedName name="IQRN1367" hidden="1">"$O$1367:$S$1367"</definedName>
    <definedName name="IQRN1368" hidden="1">"$O$1368"</definedName>
    <definedName name="IQRN1369" hidden="1">"$O$1369"</definedName>
    <definedName name="IQRN137" hidden="1">"$O$137:$AA$137"</definedName>
    <definedName name="IQRN1370" hidden="1">"$O$1370"</definedName>
    <definedName name="IQRN1371" hidden="1">"$O$1371"</definedName>
    <definedName name="IQRN1372" hidden="1">"$O$1372"</definedName>
    <definedName name="IQRN1373" hidden="1">"$O$1373:$S$1373"</definedName>
    <definedName name="IQRN1374" hidden="1">"$O$1374"</definedName>
    <definedName name="IQRN1375" hidden="1">"$O$1375"</definedName>
    <definedName name="IQRN1376" hidden="1">"$O$1376:$S$1376"</definedName>
    <definedName name="IQRN1377" hidden="1">"$O$1377"</definedName>
    <definedName name="IQRN1378" hidden="1">"$O$1378"</definedName>
    <definedName name="IQRN1379" hidden="1">"$O$1379:$S$1379"</definedName>
    <definedName name="IQRN138" hidden="1">"$O$138:$AA$138"</definedName>
    <definedName name="IQRN1380" hidden="1">"$O$1380"</definedName>
    <definedName name="IQRN1381" hidden="1">"$O$1381"</definedName>
    <definedName name="IQRN1382" hidden="1">"$O$1382"</definedName>
    <definedName name="IQRN1383" hidden="1">"$O$1383"</definedName>
    <definedName name="IQRN1384" hidden="1">"$O$1384"</definedName>
    <definedName name="IQRN1385" hidden="1">"$O$1385"</definedName>
    <definedName name="IQRN1386" hidden="1">"$O$1386:$P$1386"</definedName>
    <definedName name="IQRN1387" hidden="1">"$O$1387:$S$1387"</definedName>
    <definedName name="IQRN1388" hidden="1">"$O$1388"</definedName>
    <definedName name="IQRN1389" hidden="1">"$O$1389:$S$1389"</definedName>
    <definedName name="IQRN139" hidden="1">"$O$139:$P$139"</definedName>
    <definedName name="IQRN1390" hidden="1">"$O$1390"</definedName>
    <definedName name="IQRN1391" hidden="1">"$O$1391"</definedName>
    <definedName name="IQRN1392" hidden="1">"$O$1392"</definedName>
    <definedName name="IQRN1393" hidden="1">"$O$1393"</definedName>
    <definedName name="IQRN1394" hidden="1">"$O$1394:$P$1394"</definedName>
    <definedName name="IQRN1395" hidden="1">"$O$1395:$P$1395"</definedName>
    <definedName name="IQRN1396" hidden="1">"$O$1396"</definedName>
    <definedName name="IQRN1397" hidden="1">"$O$1397"</definedName>
    <definedName name="IQRN1398" hidden="1">"$O$1398:$R$1398"</definedName>
    <definedName name="IQRN1399" hidden="1">"$O$1399"</definedName>
    <definedName name="IQRN14" hidden="1">"$O$14:$AA$14"</definedName>
    <definedName name="IQRN140" hidden="1">"$O$140:$P$140"</definedName>
    <definedName name="IQRN1400" hidden="1">"$O$1400"</definedName>
    <definedName name="IQRN1401" hidden="1">"$O$1401:$S$1401"</definedName>
    <definedName name="IQRN1402" hidden="1">"$O$1402:$S$1402"</definedName>
    <definedName name="IQRN1403" hidden="1">"$O$1403"</definedName>
    <definedName name="IQRN1404" hidden="1">"$O$1404"</definedName>
    <definedName name="IQRN1405" hidden="1">"$O$1405"</definedName>
    <definedName name="IQRN1406" hidden="1">"$O$1406"</definedName>
    <definedName name="IQRN1407" hidden="1">"$O$1407:$S$1407"</definedName>
    <definedName name="IQRN1408" hidden="1">"$O$1408"</definedName>
    <definedName name="IQRN1409" hidden="1">"$O$1409"</definedName>
    <definedName name="IQRN141" hidden="1">"$O$141"</definedName>
    <definedName name="IQRN1410" hidden="1">"$O$1410:$S$1410"</definedName>
    <definedName name="IQRN1411" hidden="1">"$O$1411"</definedName>
    <definedName name="IQRN1412" hidden="1">"$O$1412"</definedName>
    <definedName name="IQRN1413" hidden="1">"$O$1413"</definedName>
    <definedName name="IQRN1414" hidden="1">"$O$1414:$P$1414"</definedName>
    <definedName name="IQRN1415" hidden="1">"$O$1415"</definedName>
    <definedName name="IQRN1416" hidden="1">"$O$1416"</definedName>
    <definedName name="IQRN1417" hidden="1">"$O$1417"</definedName>
    <definedName name="IQRN1418" hidden="1">"$O$1418"</definedName>
    <definedName name="IQRN1419" hidden="1">"$O$1419"</definedName>
    <definedName name="IQRN142" hidden="1">"$O$142"</definedName>
    <definedName name="IQRN1420" hidden="1">"$O$1420:$S$1420"</definedName>
    <definedName name="IQRN1421" hidden="1">"$O$1421"</definedName>
    <definedName name="IQRN1422" hidden="1">"$O$1422"</definedName>
    <definedName name="IQRN1423" hidden="1">"$O$1423"</definedName>
    <definedName name="IQRN1424" hidden="1">"$O$1424"</definedName>
    <definedName name="IQRN1425" hidden="1">"$O$1425"</definedName>
    <definedName name="IQRN1426" hidden="1">"$O$1426"</definedName>
    <definedName name="IQRN1427" hidden="1">"$O$1427"</definedName>
    <definedName name="IQRN1428" hidden="1">"$O$1428"</definedName>
    <definedName name="IQRN1429" hidden="1">"$O$1429:$P$1429"</definedName>
    <definedName name="IQRN143" hidden="1">"$O$143"</definedName>
    <definedName name="IQRN1430" hidden="1">"$O$1430:$S$1430"</definedName>
    <definedName name="IQRN1431" hidden="1">"$O$1431:$P$1431"</definedName>
    <definedName name="IQRN1432" hidden="1">"$O$1432"</definedName>
    <definedName name="IQRN1433" hidden="1">"$O$1433"</definedName>
    <definedName name="IQRN1434" hidden="1">"$O$1434"</definedName>
    <definedName name="IQRN1435" hidden="1">"$O$1435"</definedName>
    <definedName name="IQRN1436" hidden="1">"$O$1436"</definedName>
    <definedName name="IQRN1437" hidden="1">"$O$1437"</definedName>
    <definedName name="IQRN1438" hidden="1">"$O$1438"</definedName>
    <definedName name="IQRN1439" hidden="1">"$O$1439"</definedName>
    <definedName name="IQRN144" hidden="1">"$O$144"</definedName>
    <definedName name="IQRN1440" hidden="1">"$O$1440"</definedName>
    <definedName name="IQRN1441" hidden="1">"$O$1441"</definedName>
    <definedName name="IQRN1442" hidden="1">"$O$1442"</definedName>
    <definedName name="IQRN1443" hidden="1">"$O$1443"</definedName>
    <definedName name="IQRN1444" hidden="1">"$O$1444"</definedName>
    <definedName name="IQRN1445" hidden="1">"$O$1445:$P$1445"</definedName>
    <definedName name="IQRN1446" hidden="1">"$O$1446"</definedName>
    <definedName name="IQRN1447" hidden="1">"$O$1447"</definedName>
    <definedName name="IQRN1448" hidden="1">"$O$1448"</definedName>
    <definedName name="IQRN1449" hidden="1">"$O$1449:$Q$1449"</definedName>
    <definedName name="IQRN145" hidden="1">"$O$145:$T$145"</definedName>
    <definedName name="IQRN1450" hidden="1">"$O$1450"</definedName>
    <definedName name="IQRN1451" hidden="1">"$O$1451:$P$1451"</definedName>
    <definedName name="IQRN1452" hidden="1">"$O$1452"</definedName>
    <definedName name="IQRN1453" hidden="1">"$O$1453"</definedName>
    <definedName name="IQRN1454" hidden="1">"$O$1454"</definedName>
    <definedName name="IQRN1455" hidden="1">"$O$1455:$S$1455"</definedName>
    <definedName name="IQRN1456" hidden="1">"$O$1456:$Q$1456"</definedName>
    <definedName name="IQRN1457" hidden="1">"$O$1457"</definedName>
    <definedName name="IQRN1458" hidden="1">"$O$1458:$P$1458"</definedName>
    <definedName name="IQRN1459" hidden="1">"$O$1459"</definedName>
    <definedName name="IQRN146" hidden="1">"$O$146:$T$146"</definedName>
    <definedName name="IQRN1460" hidden="1">"$O$1460"</definedName>
    <definedName name="IQRN1461" hidden="1">"$O$1461:$Q$1461"</definedName>
    <definedName name="IQRN1462" hidden="1">"$O$1462"</definedName>
    <definedName name="IQRN1463" hidden="1">"$O$1463"</definedName>
    <definedName name="IQRN1464" hidden="1">"$O$1464"</definedName>
    <definedName name="IQRN1465" hidden="1">"$O$1465"</definedName>
    <definedName name="IQRN1466" hidden="1">"$O$1466"</definedName>
    <definedName name="IQRN1467" hidden="1">"$O$1467:$P$1467"</definedName>
    <definedName name="IQRN1468" hidden="1">"$O$1468"</definedName>
    <definedName name="IQRN1469" hidden="1">"$O$1469:$P$1469"</definedName>
    <definedName name="IQRN147" hidden="1">"$O$147:$W$147"</definedName>
    <definedName name="IQRN1470" hidden="1">"$O$1470"</definedName>
    <definedName name="IQRN1471" hidden="1">"$O$1471"</definedName>
    <definedName name="IQRN1472" hidden="1">"$O$1472"</definedName>
    <definedName name="IQRN1473" hidden="1">"$O$1473:$S$1473"</definedName>
    <definedName name="IQRN1474" hidden="1">"$O$1474"</definedName>
    <definedName name="IQRN1475" hidden="1">"$O$1475"</definedName>
    <definedName name="IQRN1476" hidden="1">"$O$1476"</definedName>
    <definedName name="IQRN1477" hidden="1">"$O$1477"</definedName>
    <definedName name="IQRN1478" hidden="1">"$O$1478"</definedName>
    <definedName name="IQRN1479" hidden="1">"$O$1479"</definedName>
    <definedName name="IQRN148" hidden="1">"$O$148:$W$148"</definedName>
    <definedName name="IQRN1480" hidden="1">"$O$1480"</definedName>
    <definedName name="IQRN1481" hidden="1">"$O$1481"</definedName>
    <definedName name="IQRN1482" hidden="1">"$O$1482:$P$1482"</definedName>
    <definedName name="IQRN1483" hidden="1">"$O$1483"</definedName>
    <definedName name="IQRN1484" hidden="1">"$O$1484"</definedName>
    <definedName name="IQRN1485" hidden="1">"$O$1485"</definedName>
    <definedName name="IQRN1486" hidden="1">"$O$1486"</definedName>
    <definedName name="IQRN1487" hidden="1">"$O$1487"</definedName>
    <definedName name="IQRN1488" hidden="1">"$O$1488"</definedName>
    <definedName name="IQRN1489" hidden="1">"$O$1489"</definedName>
    <definedName name="IQRN149" hidden="1">"$O$149"</definedName>
    <definedName name="IQRN1490" hidden="1">"$O$1490"</definedName>
    <definedName name="IQRN1491" hidden="1">"$O$1491:$Q$1491"</definedName>
    <definedName name="IQRN1492" hidden="1">"$O$1492:$S$1492"</definedName>
    <definedName name="IQRN1493" hidden="1">"$O$1493"</definedName>
    <definedName name="IQRN1494" hidden="1">"$O$1494:$Q$1494"</definedName>
    <definedName name="IQRN1495" hidden="1">"$O$1495"</definedName>
    <definedName name="IQRN1496" hidden="1">"$O$1496"</definedName>
    <definedName name="IQRN1497" hidden="1">"$O$1497:$P$1497"</definedName>
    <definedName name="IQRN1498" hidden="1">"$O$1498"</definedName>
    <definedName name="IQRN1499" hidden="1">"$O$1499"</definedName>
    <definedName name="IQRN15" hidden="1">"$O$15:$AI$15"</definedName>
    <definedName name="IQRN150" hidden="1">"$O$150:$W$150"</definedName>
    <definedName name="IQRN1500" hidden="1">"$O$1500"</definedName>
    <definedName name="IQRN1501" hidden="1">"$O$1501"</definedName>
    <definedName name="IQRN1502" hidden="1">"$O$1502"</definedName>
    <definedName name="IQRN1503" hidden="1">"$O$1503"</definedName>
    <definedName name="IQRN1504" hidden="1">"$O$1504:$P$1504"</definedName>
    <definedName name="IQRN1505" hidden="1">"$O$1505"</definedName>
    <definedName name="IQRN1506" hidden="1">"$O$1506:$P$1506"</definedName>
    <definedName name="IQRN1507" hidden="1">"$O$1507:$P$1507"</definedName>
    <definedName name="IQRN1508" hidden="1">"$O$1508:$P$1508"</definedName>
    <definedName name="IQRN1509" hidden="1">"$O$1509"</definedName>
    <definedName name="IQRN151" hidden="1">"$O$151:$P$151"</definedName>
    <definedName name="IQRN1510" hidden="1">"$O$1510"</definedName>
    <definedName name="IQRN1511" hidden="1">"$O$1511"</definedName>
    <definedName name="IQRN1512" hidden="1">"$O$1512"</definedName>
    <definedName name="IQRN1513" hidden="1">"$O$1513"</definedName>
    <definedName name="IQRN1514" hidden="1">"$O$1514"</definedName>
    <definedName name="IQRN1515" hidden="1">"$O$1515"</definedName>
    <definedName name="IQRN1516" hidden="1">"$O$1516"</definedName>
    <definedName name="IQRN1517" hidden="1">"$O$1517"</definedName>
    <definedName name="IQRN1518" hidden="1">"$O$1518"</definedName>
    <definedName name="IQRN1519" hidden="1">"$O$1519"</definedName>
    <definedName name="IQRN152" hidden="1">"$O$152:$P$152"</definedName>
    <definedName name="IQRN1520" hidden="1">"$O$1520"</definedName>
    <definedName name="IQRN1521" hidden="1">"$O$1521"</definedName>
    <definedName name="IQRN1522" hidden="1">"$O$1522:$S$1522"</definedName>
    <definedName name="IQRN1523" hidden="1">"$O$1523:$Q$1523"</definedName>
    <definedName name="IQRN1524" hidden="1">"$O$1524:$P$1524"</definedName>
    <definedName name="IQRN1525" hidden="1">"$O$1525"</definedName>
    <definedName name="IQRN1526" hidden="1">"$O$1526"</definedName>
    <definedName name="IQRN1527" hidden="1">"$O$1527:$S$1527"</definedName>
    <definedName name="IQRN1528" hidden="1">"$O$1528"</definedName>
    <definedName name="IQRN1529" hidden="1">"$O$1529"</definedName>
    <definedName name="IQRN153" hidden="1">"$O$153"</definedName>
    <definedName name="IQRN1530" hidden="1">"$O$1530"</definedName>
    <definedName name="IQRN1531" hidden="1">"$O$1531"</definedName>
    <definedName name="IQRN1532" hidden="1">"$O$1532"</definedName>
    <definedName name="IQRN1533" hidden="1">"$O$1533"</definedName>
    <definedName name="IQRN1534" hidden="1">"$O$1534"</definedName>
    <definedName name="IQRN1535" hidden="1">"$O$1535"</definedName>
    <definedName name="IQRN1536" hidden="1">"$O$1536"</definedName>
    <definedName name="IQRN1537" hidden="1">"$O$1537"</definedName>
    <definedName name="IQRN1538" hidden="1">"$O$1538"</definedName>
    <definedName name="IQRN1539" hidden="1">"$O$1539"</definedName>
    <definedName name="IQRN154" hidden="1">"$O$154:$P$154"</definedName>
    <definedName name="IQRN1540" hidden="1">"$O$1540"</definedName>
    <definedName name="IQRN1541" hidden="1">"$O$1541"</definedName>
    <definedName name="IQRN1542" hidden="1">"$O$1542"</definedName>
    <definedName name="IQRN1543" hidden="1">"$O$1543:$P$1543"</definedName>
    <definedName name="IQRN1544" hidden="1">"$O$1544"</definedName>
    <definedName name="IQRN1545" hidden="1">"$O$1545:$P$1545"</definedName>
    <definedName name="IQRN1546" hidden="1">"$O$1546:$S$1546"</definedName>
    <definedName name="IQRN1547" hidden="1">"$O$1547"</definedName>
    <definedName name="IQRN1548" hidden="1">"$O$1548"</definedName>
    <definedName name="IQRN1549" hidden="1">"$O$1549"</definedName>
    <definedName name="IQRN155" hidden="1">"$O$155"</definedName>
    <definedName name="IQRN1550" hidden="1">"$O$1550"</definedName>
    <definedName name="IQRN1551" hidden="1">"$O$1551:$S$1551"</definedName>
    <definedName name="IQRN1552" hidden="1">"$O$1552"</definedName>
    <definedName name="IQRN1553" hidden="1">"$O$1553:$S$1553"</definedName>
    <definedName name="IQRN1554" hidden="1">"$O$1554:$Q$1554"</definedName>
    <definedName name="IQRN1555" hidden="1">"$O$1555"</definedName>
    <definedName name="IQRN1556" hidden="1">"$O$1556"</definedName>
    <definedName name="IQRN1557" hidden="1">"$O$1557"</definedName>
    <definedName name="IQRN1558" hidden="1">"$O$1558"</definedName>
    <definedName name="IQRN1559" hidden="1">"$O$1559"</definedName>
    <definedName name="IQRN156" hidden="1">"$O$156"</definedName>
    <definedName name="IQRN1560" hidden="1">"$O$1560"</definedName>
    <definedName name="IQRN1561" hidden="1">"$O$1561:$S$1561"</definedName>
    <definedName name="IQRN1562" hidden="1">"$O$1562"</definedName>
    <definedName name="IQRN1563" hidden="1">"$O$1563"</definedName>
    <definedName name="IQRN1564" hidden="1">"$O$1564"</definedName>
    <definedName name="IQRN1565" hidden="1">"$O$1565:$S$1565"</definedName>
    <definedName name="IQRN1566" hidden="1">"$O$1566"</definedName>
    <definedName name="IQRN1567" hidden="1">"$O$1567"</definedName>
    <definedName name="IQRN1568" hidden="1">"$O$1568"</definedName>
    <definedName name="IQRN1569" hidden="1">"$O$1569"</definedName>
    <definedName name="IQRN157" hidden="1">"$O$157:$U$157"</definedName>
    <definedName name="IQRN1570" hidden="1">"$O$1570"</definedName>
    <definedName name="IQRN1571" hidden="1">"$O$1571"</definedName>
    <definedName name="IQRN1572" hidden="1">"$O$1572"</definedName>
    <definedName name="IQRN1573" hidden="1">"$O$1573"</definedName>
    <definedName name="IQRN1574" hidden="1">"$O$1574"</definedName>
    <definedName name="IQRN1575" hidden="1">"$O$1575"</definedName>
    <definedName name="IQRN1576" hidden="1">"$O$1576:$P$1576"</definedName>
    <definedName name="IQRN1577" hidden="1">"$O$1577"</definedName>
    <definedName name="IQRN1578" hidden="1">"$O$1578"</definedName>
    <definedName name="IQRN1579" hidden="1">"$O$1579"</definedName>
    <definedName name="IQRN158" hidden="1">"$O$158:$U$158"</definedName>
    <definedName name="IQRN1580" hidden="1">"$O$1580"</definedName>
    <definedName name="IQRN1581" hidden="1">"$O$1581"</definedName>
    <definedName name="IQRN1582" hidden="1">"$O$1582"</definedName>
    <definedName name="IQRN1583" hidden="1">"$O$1583"</definedName>
    <definedName name="IQRN1584" hidden="1">"$O$1584"</definedName>
    <definedName name="IQRN1585" hidden="1">"$O$1585"</definedName>
    <definedName name="IQRN1586" hidden="1">"$O$1586"</definedName>
    <definedName name="IQRN1587" hidden="1">"$O$1587"</definedName>
    <definedName name="IQRN1588" hidden="1">"$O$1588:$P$1588"</definedName>
    <definedName name="IQRN1589" hidden="1">"$O$1589"</definedName>
    <definedName name="IQRN159" hidden="1">"$O$159"</definedName>
    <definedName name="IQRN1590" hidden="1">"$O$1590"</definedName>
    <definedName name="IQRN1591" hidden="1">"$O$1591:$P$1591"</definedName>
    <definedName name="IQRN1592" hidden="1">"$O$1592"</definedName>
    <definedName name="IQRN1593" hidden="1">"$O$1593:$P$1593"</definedName>
    <definedName name="IQRN1594" hidden="1">"$O$1594"</definedName>
    <definedName name="IQRN1595" hidden="1">"$O$1595"</definedName>
    <definedName name="IQRN1596" hidden="1">"$O$1596:$S$1596"</definedName>
    <definedName name="IQRN1597" hidden="1">"$O$1597"</definedName>
    <definedName name="IQRN1598" hidden="1">"$O$1598"</definedName>
    <definedName name="IQRN1599" hidden="1">"$O$1599"</definedName>
    <definedName name="IQRN16" hidden="1">"$O$16:$AI$16"</definedName>
    <definedName name="IQRN160" hidden="1">"$O$160"</definedName>
    <definedName name="IQRN1600" hidden="1">"$O$1600"</definedName>
    <definedName name="IQRN1601" hidden="1">"$O$1601"</definedName>
    <definedName name="IQRN1602" hidden="1">"$O$1602"</definedName>
    <definedName name="IQRN1603" hidden="1">"$O$1603"</definedName>
    <definedName name="IQRN1604" hidden="1">"$O$1604"</definedName>
    <definedName name="IQRN1605" hidden="1">"$O$1605"</definedName>
    <definedName name="IQRN1606" hidden="1">"$O$1606"</definedName>
    <definedName name="IQRN1607" hidden="1">"$O$1607"</definedName>
    <definedName name="IQRN1608" hidden="1">"$O$1608"</definedName>
    <definedName name="IQRN1609" hidden="1">"$O$1609:$P$1609"</definedName>
    <definedName name="IQRN161" hidden="1">"$O$161:$R$161"</definedName>
    <definedName name="IQRN1610" hidden="1">"$O$1610"</definedName>
    <definedName name="IQRN1611" hidden="1">"$O$1611"</definedName>
    <definedName name="IQRN1612" hidden="1">"$O$1612"</definedName>
    <definedName name="IQRN1613" hidden="1">"$O$1613"</definedName>
    <definedName name="IQRN1614" hidden="1">"$O$1614"</definedName>
    <definedName name="IQRN1615" hidden="1">"$O$1615:$S$1615"</definedName>
    <definedName name="IQRN1616" hidden="1">"$O$1616:$P$1616"</definedName>
    <definedName name="IQRN1617" hidden="1">"$O$1617"</definedName>
    <definedName name="IQRN1618" hidden="1">"$O$1618"</definedName>
    <definedName name="IQRN1619" hidden="1">"$O$1619:$Q$1619"</definedName>
    <definedName name="IQRN162" hidden="1">"$O$162:$R$162"</definedName>
    <definedName name="IQRN1620" hidden="1">"$O$1620"</definedName>
    <definedName name="IQRN1621" hidden="1">"$O$1621"</definedName>
    <definedName name="IQRN1622" hidden="1">"$O$1622"</definedName>
    <definedName name="IQRN1623" hidden="1">"$O$1623"</definedName>
    <definedName name="IQRN1624" hidden="1">"$O$1624:$S$1624"</definedName>
    <definedName name="IQRN1625" hidden="1">"$O$1625"</definedName>
    <definedName name="IQRN1626" hidden="1">"$O$1626"</definedName>
    <definedName name="IQRN1627" hidden="1">"$O$1627"</definedName>
    <definedName name="IQRN1628" hidden="1">"$O$1628"</definedName>
    <definedName name="IQRN1629" hidden="1">"$O$1629:$P$1629"</definedName>
    <definedName name="IQRN163" hidden="1">"$O$163"</definedName>
    <definedName name="IQRN1630" hidden="1">"$O$1630"</definedName>
    <definedName name="IQRN1631" hidden="1">"$O$1631"</definedName>
    <definedName name="IQRN1632" hidden="1">"$O$1632:$P$1632"</definedName>
    <definedName name="IQRN1633" hidden="1">"$O$1633"</definedName>
    <definedName name="IQRN1634" hidden="1">"$O$1634"</definedName>
    <definedName name="IQRN1635" hidden="1">"$O$1635"</definedName>
    <definedName name="IQRN1636" hidden="1">"$O$1636:$Q$1636"</definedName>
    <definedName name="IQRN1637" hidden="1">"$O$1637:$S$1637"</definedName>
    <definedName name="IQRN1638" hidden="1">"$O$1638"</definedName>
    <definedName name="IQRN1639" hidden="1">"$O$1639"</definedName>
    <definedName name="IQRN164" hidden="1">"$O$164:$R$164"</definedName>
    <definedName name="IQRN1640" hidden="1">"$O$1640"</definedName>
    <definedName name="IQRN1641" hidden="1">"$O$1641"</definedName>
    <definedName name="IQRN1642" hidden="1">"$O$1642"</definedName>
    <definedName name="IQRN1643" hidden="1">"$O$1643"</definedName>
    <definedName name="IQRN1644" hidden="1">"$O$1644"</definedName>
    <definedName name="IQRN1645" hidden="1">"$O$1645"</definedName>
    <definedName name="IQRN1646" hidden="1">"$O$1646"</definedName>
    <definedName name="IQRN1647" hidden="1">"$O$1647"</definedName>
    <definedName name="IQRN1648" hidden="1">"$O$1648"</definedName>
    <definedName name="IQRN1649" hidden="1">"$O$1649"</definedName>
    <definedName name="IQRN165" hidden="1">"$O$165"</definedName>
    <definedName name="IQRN1650" hidden="1">"$O$1650"</definedName>
    <definedName name="IQRN1651" hidden="1">"$O$1651"</definedName>
    <definedName name="IQRN1652" hidden="1">"$O$1652"</definedName>
    <definedName name="IQRN1653" hidden="1">"$O$1653:$S$1653"</definedName>
    <definedName name="IQRN1654" hidden="1">"$O$1654"</definedName>
    <definedName name="IQRN1655" hidden="1">"$O$1655"</definedName>
    <definedName name="IQRN1656" hidden="1">"$O$1656"</definedName>
    <definedName name="IQRN1657" hidden="1">"$O$1657"</definedName>
    <definedName name="IQRN1658" hidden="1">"$O$1658"</definedName>
    <definedName name="IQRN1659" hidden="1">"$O$1659"</definedName>
    <definedName name="IQRN166" hidden="1">"$O$166"</definedName>
    <definedName name="IQRN1660" hidden="1">"$O$1660"</definedName>
    <definedName name="IQRN1661" hidden="1">"$O$1661"</definedName>
    <definedName name="IQRN1662" hidden="1">"$O$1662:$P$1662"</definedName>
    <definedName name="IQRN1663" hidden="1">"$O$1663"</definedName>
    <definedName name="IQRN1664" hidden="1">"$O$1664"</definedName>
    <definedName name="IQRN1665" hidden="1">"$O$1665"</definedName>
    <definedName name="IQRN1666" hidden="1">"$O$1666"</definedName>
    <definedName name="IQRN1667" hidden="1">"$O$1667"</definedName>
    <definedName name="IQRN1668" hidden="1">"$O$1668:$S$1668"</definedName>
    <definedName name="IQRN1669" hidden="1">"$O$1669"</definedName>
    <definedName name="IQRN167" hidden="1">"$O$167:$Q$167"</definedName>
    <definedName name="IQRN1670" hidden="1">"$O$1670"</definedName>
    <definedName name="IQRN1671" hidden="1">"$O$1671:$P$1671"</definedName>
    <definedName name="IQRN1672" hidden="1">"$O$1672"</definedName>
    <definedName name="IQRN1673" hidden="1">"$O$1673:$P$1673"</definedName>
    <definedName name="IQRN1674" hidden="1">"$O$1674"</definedName>
    <definedName name="IQRN1675" hidden="1">"$O$1675"</definedName>
    <definedName name="IQRN1676" hidden="1">"$O$1676:$S$1676"</definedName>
    <definedName name="IQRN1677" hidden="1">"$O$1677"</definedName>
    <definedName name="IQRN1678" hidden="1">"$O$1678"</definedName>
    <definedName name="IQRN1679" hidden="1">"$O$1679"</definedName>
    <definedName name="IQRN168" hidden="1">"$O$168:$Q$168"</definedName>
    <definedName name="IQRN1680" hidden="1">"$O$1680"</definedName>
    <definedName name="IQRN1681" hidden="1">"$O$1681"</definedName>
    <definedName name="IQRN1682" hidden="1">"$O$1682"</definedName>
    <definedName name="IQRN1683" hidden="1">"$O$1683"</definedName>
    <definedName name="IQRN1684" hidden="1">"$O$1684:$P$1684"</definedName>
    <definedName name="IQRN1685" hidden="1">"$O$1685"</definedName>
    <definedName name="IQRN1686" hidden="1">"$O$1686"</definedName>
    <definedName name="IQRN1687" hidden="1">"$O$1687"</definedName>
    <definedName name="IQRN1688" hidden="1">"$O$1688"</definedName>
    <definedName name="IQRN1689" hidden="1">"$O$1689:$S$1689"</definedName>
    <definedName name="IQRN169" hidden="1">"$O$169:$W$169"</definedName>
    <definedName name="IQRN1690" hidden="1">"$O$1690:$P$1690"</definedName>
    <definedName name="IQRN1691" hidden="1">"$O$1691"</definedName>
    <definedName name="IQRN1692" hidden="1">"$O$1692"</definedName>
    <definedName name="IQRN1693" hidden="1">"$O$1693"</definedName>
    <definedName name="IQRN1694" hidden="1">"$O$1694"</definedName>
    <definedName name="IQRN1695" hidden="1">"$O$1695:$S$1695"</definedName>
    <definedName name="IQRN1696" hidden="1">"$O$1696"</definedName>
    <definedName name="IQRN1697" hidden="1">"$O$1697"</definedName>
    <definedName name="IQRN1698" hidden="1">"$O$1698"</definedName>
    <definedName name="IQRN1699" hidden="1">"$O$1699:$P$1699"</definedName>
    <definedName name="IQRN17" hidden="1">"$O$17:$V$17"</definedName>
    <definedName name="IQRN170" hidden="1">"$O$170:$W$170"</definedName>
    <definedName name="IQRN1700" hidden="1">"$O$1700:$S$1700"</definedName>
    <definedName name="IQRN1701" hidden="1">"$O$1701"</definedName>
    <definedName name="IQRN1702" hidden="1">"$O$1702:$P$1702"</definedName>
    <definedName name="IQRN1703" hidden="1">"$O$1703"</definedName>
    <definedName name="IQRN1704" hidden="1">"$O$1704"</definedName>
    <definedName name="IQRN1705" hidden="1">"$O$1705"</definedName>
    <definedName name="IQRN1706" hidden="1">"$O$1706"</definedName>
    <definedName name="IQRN1707" hidden="1">"$O$1707"</definedName>
    <definedName name="IQRN1708" hidden="1">"$O$1708"</definedName>
    <definedName name="IQRN1709" hidden="1">"$O$1709"</definedName>
    <definedName name="IQRN171" hidden="1">"$O$171:$AB$171"</definedName>
    <definedName name="IQRN1710" hidden="1">"$O$1710"</definedName>
    <definedName name="IQRN1711" hidden="1">"$O$1711:$S$1711"</definedName>
    <definedName name="IQRN1712" hidden="1">"$O$1712"</definedName>
    <definedName name="IQRN1713" hidden="1">"$O$1713"</definedName>
    <definedName name="IQRN1714" hidden="1">"$O$1714"</definedName>
    <definedName name="IQRN1715" hidden="1">"$O$1715"</definedName>
    <definedName name="IQRN1716" hidden="1">"$O$1716:$P$1716"</definedName>
    <definedName name="IQRN1717" hidden="1">"$O$1717"</definedName>
    <definedName name="IQRN1718" hidden="1">"$O$1718"</definedName>
    <definedName name="IQRN1719" hidden="1">"$O$1719:$P$1719"</definedName>
    <definedName name="IQRN172" hidden="1">"$O$172:$AB$172"</definedName>
    <definedName name="IQRN1720" hidden="1">"$O$1720"</definedName>
    <definedName name="IQRN1721" hidden="1">"$O$1721"</definedName>
    <definedName name="IQRN1722" hidden="1">"$O$1722"</definedName>
    <definedName name="IQRN1723" hidden="1">"$O$1723"</definedName>
    <definedName name="IQRN1724" hidden="1">"$O$1724"</definedName>
    <definedName name="IQRN1725" hidden="1">"$O$1725:$S$1725"</definedName>
    <definedName name="IQRN1726" hidden="1">"$O$1726"</definedName>
    <definedName name="IQRN1727" hidden="1">"$O$1727"</definedName>
    <definedName name="IQRN1728" hidden="1">"$O$1728"</definedName>
    <definedName name="IQRN1729" hidden="1">"$O$1729"</definedName>
    <definedName name="IQRN173" hidden="1">"$O$173:$R$173"</definedName>
    <definedName name="IQRN1730" hidden="1">"$O$1730"</definedName>
    <definedName name="IQRN1731" hidden="1">"$O$1731"</definedName>
    <definedName name="IQRN1732" hidden="1">"$O$1732"</definedName>
    <definedName name="IQRN1733" hidden="1">"$O$1733"</definedName>
    <definedName name="IQRN1734" hidden="1">"$O$1734"</definedName>
    <definedName name="IQRN1735" hidden="1">"$O$1735"</definedName>
    <definedName name="IQRN1736" hidden="1">"$O$1736"</definedName>
    <definedName name="IQRN1737" hidden="1">"$O$1737"</definedName>
    <definedName name="IQRN1738" hidden="1">"$O$1738"</definedName>
    <definedName name="IQRN1739" hidden="1">"$O$1739"</definedName>
    <definedName name="IQRN174" hidden="1">"$O$174:$R$174"</definedName>
    <definedName name="IQRN1740" hidden="1">"$O$1740"</definedName>
    <definedName name="IQRN1741" hidden="1">"$O$1741"</definedName>
    <definedName name="IQRN1742" hidden="1">"$O$1742"</definedName>
    <definedName name="IQRN1743" hidden="1">"$O$1743:$S$1743"</definedName>
    <definedName name="IQRN1744" hidden="1">"$O$1744"</definedName>
    <definedName name="IQRN1745" hidden="1">"$O$1745"</definedName>
    <definedName name="IQRN1746" hidden="1">"$O$1746"</definedName>
    <definedName name="IQRN1747" hidden="1">"$O$1747:$S$1747"</definedName>
    <definedName name="IQRN1748" hidden="1">"$O$1748"</definedName>
    <definedName name="IQRN1749" hidden="1">"$O$1749"</definedName>
    <definedName name="IQRN175" hidden="1">"$O$175"</definedName>
    <definedName name="IQRN1750" hidden="1">"$O$1750"</definedName>
    <definedName name="IQRN1751" hidden="1">"$O$1751"</definedName>
    <definedName name="IQRN1752" hidden="1">"$O$1752"</definedName>
    <definedName name="IQRN1753" hidden="1">"$O$1753"</definedName>
    <definedName name="IQRN1754" hidden="1">"$O$1754"</definedName>
    <definedName name="IQRN1755" hidden="1">"$O$1755"</definedName>
    <definedName name="IQRN1756" hidden="1">"$O$1756"</definedName>
    <definedName name="IQRN1757" hidden="1">"$O$1757"</definedName>
    <definedName name="IQRN1758" hidden="1">"$O$1758"</definedName>
    <definedName name="IQRN1759" hidden="1">"$O$1759"</definedName>
    <definedName name="IQRN176" hidden="1">"$O$176:$R$176"</definedName>
    <definedName name="IQRN1760" hidden="1">"$O$1760"</definedName>
    <definedName name="IQRN1761" hidden="1">"$O$1761"</definedName>
    <definedName name="IQRN1762" hidden="1">"$O$1762"</definedName>
    <definedName name="IQRN1763" hidden="1">"$O$1763"</definedName>
    <definedName name="IQRN1764" hidden="1">"$O$1764:$S$1764"</definedName>
    <definedName name="IQRN1765" hidden="1">"$O$1765"</definedName>
    <definedName name="IQRN1766" hidden="1">"$O$1766"</definedName>
    <definedName name="IQRN1767" hidden="1">"$O$1767"</definedName>
    <definedName name="IQRN1768" hidden="1">"$O$1768"</definedName>
    <definedName name="IQRN1769" hidden="1">"$O$1769:$S$1769"</definedName>
    <definedName name="IQRN177" hidden="1">"$O$177"</definedName>
    <definedName name="IQRN1770" hidden="1">"$O$1770"</definedName>
    <definedName name="IQRN1771" hidden="1">"$O$1771:$P$1771"</definedName>
    <definedName name="IQRN1772" hidden="1">"$O$1772"</definedName>
    <definedName name="IQRN1773" hidden="1">"$O$1773:$S$1773"</definedName>
    <definedName name="IQRN1774" hidden="1">"$O$1774"</definedName>
    <definedName name="IQRN1775" hidden="1">"$O$1775:$P$1775"</definedName>
    <definedName name="IQRN1776" hidden="1">"$O$1776:$S$1776"</definedName>
    <definedName name="IQRN1777" hidden="1">"$O$1777"</definedName>
    <definedName name="IQRN1778" hidden="1">"$O$1778"</definedName>
    <definedName name="IQRN1779" hidden="1">"$O$1779:$P$1779"</definedName>
    <definedName name="IQRN178" hidden="1">"$O$178:$P$178"</definedName>
    <definedName name="IQRN1780" hidden="1">"$O$1780"</definedName>
    <definedName name="IQRN1781" hidden="1">"$O$1781"</definedName>
    <definedName name="IQRN1782" hidden="1">"$O$1782"</definedName>
    <definedName name="IQRN1783" hidden="1">"$O$1783"</definedName>
    <definedName name="IQRN1784" hidden="1">"$O$1784"</definedName>
    <definedName name="IQRN1785" hidden="1">"$O$1785:$S$1785"</definedName>
    <definedName name="IQRN1786" hidden="1">"$O$1786"</definedName>
    <definedName name="IQRN1787" hidden="1">"$O$1787"</definedName>
    <definedName name="IQRN1788" hidden="1">"$O$1788"</definedName>
    <definedName name="IQRN1789" hidden="1">"$O$1789"</definedName>
    <definedName name="IQRN179" hidden="1">"$O$179:$Q$179"</definedName>
    <definedName name="IQRN1790" hidden="1">"$O$1790"</definedName>
    <definedName name="IQRN1791" hidden="1">"$O$1791:$P$1791"</definedName>
    <definedName name="IQRN1792" hidden="1">"$O$1792:$P$1792"</definedName>
    <definedName name="IQRN1793" hidden="1">"$O$1793"</definedName>
    <definedName name="IQRN1794" hidden="1">"$O$1794:$P$1794"</definedName>
    <definedName name="IQRN1795" hidden="1">"$O$1795"</definedName>
    <definedName name="IQRN1796" hidden="1">"$O$1796"</definedName>
    <definedName name="IQRN1797" hidden="1">"$O$1797:$S$1797"</definedName>
    <definedName name="IQRN1798" hidden="1">"$O$1798"</definedName>
    <definedName name="IQRN1799" hidden="1">"$O$1799"</definedName>
    <definedName name="IQRN18" hidden="1">"$O$18:$V$18"</definedName>
    <definedName name="IQRN180" hidden="1">"$O$180:$Q$180"</definedName>
    <definedName name="IQRN1800" hidden="1">"$O$1800"</definedName>
    <definedName name="IQRN1801" hidden="1">"$O$1801"</definedName>
    <definedName name="IQRN1802" hidden="1">"$O$1802"</definedName>
    <definedName name="IQRN1803" hidden="1">"$O$1803"</definedName>
    <definedName name="IQRN1804" hidden="1">"$O$1804"</definedName>
    <definedName name="IQRN1805" hidden="1">"$O$1805"</definedName>
    <definedName name="IQRN1806" hidden="1">"$O$1806"</definedName>
    <definedName name="IQRN1807" hidden="1">"$O$1807:$S$1807"</definedName>
    <definedName name="IQRN1808" hidden="1">"$O$1808"</definedName>
    <definedName name="IQRN1809" hidden="1">"$O$1809:$P$1809"</definedName>
    <definedName name="IQRN181" hidden="1">"$O$181:$Q$181"</definedName>
    <definedName name="IQRN1810" hidden="1">"$O$1810"</definedName>
    <definedName name="IQRN1811" hidden="1">"$O$1811"</definedName>
    <definedName name="IQRN1812" hidden="1">"$O$1812"</definedName>
    <definedName name="IQRN1813" hidden="1">"$O$1813"</definedName>
    <definedName name="IQRN1814" hidden="1">"$O$1814:$P$1814"</definedName>
    <definedName name="IQRN1815" hidden="1">"$O$1815"</definedName>
    <definedName name="IQRN1816" hidden="1">"$O$1816"</definedName>
    <definedName name="IQRN1817" hidden="1">"$O$1817"</definedName>
    <definedName name="IQRN1818" hidden="1">"$O$1818"</definedName>
    <definedName name="IQRN1819" hidden="1">"$O$1819"</definedName>
    <definedName name="IQRN182" hidden="1">"$O$182:$Q$182"</definedName>
    <definedName name="IQRN1820" hidden="1">"$O$1820"</definedName>
    <definedName name="IQRN1821" hidden="1">"$O$1821"</definedName>
    <definedName name="IQRN1822" hidden="1">"$O$1822:$S$1822"</definedName>
    <definedName name="IQRN1823" hidden="1">"$O$1823"</definedName>
    <definedName name="IQRN1824" hidden="1">"$O$1824"</definedName>
    <definedName name="IQRN1825" hidden="1">"$O$1825"</definedName>
    <definedName name="IQRN1826" hidden="1">"$O$1826"</definedName>
    <definedName name="IQRN1827" hidden="1">"$O$1827"</definedName>
    <definedName name="IQRN1828" hidden="1">"$O$1828"</definedName>
    <definedName name="IQRN1829" hidden="1">"$O$1829"</definedName>
    <definedName name="IQRN183" hidden="1">"$O$183"</definedName>
    <definedName name="IQRN1830" hidden="1">"$O$1830"</definedName>
    <definedName name="IQRN1831" hidden="1">"$O$1831"</definedName>
    <definedName name="IQRN1832" hidden="1">"$O$1832"</definedName>
    <definedName name="IQRN1833" hidden="1">"$O$1833"</definedName>
    <definedName name="IQRN1834" hidden="1">"$O$1834"</definedName>
    <definedName name="IQRN1835" hidden="1">"$O$1835:$P$1835"</definedName>
    <definedName name="IQRN1836" hidden="1">"$O$1836:$P$1836"</definedName>
    <definedName name="IQRN1837" hidden="1">"$O$1837"</definedName>
    <definedName name="IQRN1838" hidden="1">"$O$1838"</definedName>
    <definedName name="IQRN1839" hidden="1">"$O$1839"</definedName>
    <definedName name="IQRN184" hidden="1">"$O$184:$Q$184"</definedName>
    <definedName name="IQRN1840" hidden="1">"$O$1840:$S$1840"</definedName>
    <definedName name="IQRN1841" hidden="1">"$O$1841"</definedName>
    <definedName name="IQRN1842" hidden="1">"$O$1842"</definedName>
    <definedName name="IQRN1843" hidden="1">"$O$1843"</definedName>
    <definedName name="IQRN1844" hidden="1">"$O$1844"</definedName>
    <definedName name="IQRN1845" hidden="1">"$O$1845"</definedName>
    <definedName name="IQRN1846" hidden="1">"$O$1846"</definedName>
    <definedName name="IQRN1847" hidden="1">"$O$1847"</definedName>
    <definedName name="IQRN1848" hidden="1">"$O$1848"</definedName>
    <definedName name="IQRN1849" hidden="1">"$O$1849"</definedName>
    <definedName name="IQRN185" hidden="1">"$O$185:$W$185"</definedName>
    <definedName name="IQRN1850" hidden="1">"$O$1850"</definedName>
    <definedName name="IQRN1851" hidden="1">"$O$1851:$S$1851"</definedName>
    <definedName name="IQRN1852" hidden="1">"$O$1852"</definedName>
    <definedName name="IQRN1853" hidden="1">"$O$1853"</definedName>
    <definedName name="IQRN1854" hidden="1">"$O$1854:$P$1854"</definedName>
    <definedName name="IQRN1855" hidden="1">"$O$1855"</definedName>
    <definedName name="IQRN1856" hidden="1">"$O$1856"</definedName>
    <definedName name="IQRN1857" hidden="1">"$O$1857:$P$1857"</definedName>
    <definedName name="IQRN1858" hidden="1">"$O$1858:$P$1858"</definedName>
    <definedName name="IQRN1859" hidden="1">"$O$1859"</definedName>
    <definedName name="IQRN186" hidden="1">"$O$186:$W$186"</definedName>
    <definedName name="IQRN1860" hidden="1">"$O$1860"</definedName>
    <definedName name="IQRN1861" hidden="1">"$O$1861"</definedName>
    <definedName name="IQRN1862" hidden="1">"$O$1862"</definedName>
    <definedName name="IQRN1863" hidden="1">"$O$1863"</definedName>
    <definedName name="IQRN1864" hidden="1">"$O$1864"</definedName>
    <definedName name="IQRN1865" hidden="1">"$O$1865"</definedName>
    <definedName name="IQRN1866" hidden="1">"$O$1866"</definedName>
    <definedName name="IQRN1867" hidden="1">"$O$1867"</definedName>
    <definedName name="IQRN1868" hidden="1">"$O$1868"</definedName>
    <definedName name="IQRN1869" hidden="1">"$O$1869"</definedName>
    <definedName name="IQRN187" hidden="1">"$O$187"</definedName>
    <definedName name="IQRN1870" hidden="1">"$O$1870"</definedName>
    <definedName name="IQRN1871" hidden="1">"$O$1871"</definedName>
    <definedName name="IQRN1872" hidden="1">"$O$1872"</definedName>
    <definedName name="IQRN1873" hidden="1">"$O$1873:$S$1873"</definedName>
    <definedName name="IQRN1874" hidden="1">"$O$1874"</definedName>
    <definedName name="IQRN1875" hidden="1">"$O$1875"</definedName>
    <definedName name="IQRN1876" hidden="1">"$O$1876:$S$1876"</definedName>
    <definedName name="IQRN1877" hidden="1">"$O$1877"</definedName>
    <definedName name="IQRN1878" hidden="1">"$O$1878:$P$1878"</definedName>
    <definedName name="IQRN1879" hidden="1">"$O$1879"</definedName>
    <definedName name="IQRN188" hidden="1">"$O$188"</definedName>
    <definedName name="IQRN1880" hidden="1">"$O$1880:$P$1880"</definedName>
    <definedName name="IQRN1881" hidden="1">"$O$1881"</definedName>
    <definedName name="IQRN1882" hidden="1">"$O$1882"</definedName>
    <definedName name="IQRN1883" hidden="1">"$O$1883:$P$1883"</definedName>
    <definedName name="IQRN1884" hidden="1">"$O$1884"</definedName>
    <definedName name="IQRN1885" hidden="1">"$O$1885"</definedName>
    <definedName name="IQRN1886" hidden="1">"$O$1886"</definedName>
    <definedName name="IQRN1887" hidden="1">"$O$1887"</definedName>
    <definedName name="IQRN1888" hidden="1">"$O$1888"</definedName>
    <definedName name="IQRN1889" hidden="1">"$O$1889:$P$1889"</definedName>
    <definedName name="IQRN189" hidden="1">"$O$189:$Q$189"</definedName>
    <definedName name="IQRN1890" hidden="1">"$O$1890"</definedName>
    <definedName name="IQRN1891" hidden="1">"$O$1891"</definedName>
    <definedName name="IQRN1892" hidden="1">"$O$1892"</definedName>
    <definedName name="IQRN1893" hidden="1">"$O$1893"</definedName>
    <definedName name="IQRN1894" hidden="1">"$O$1894:$S$1894"</definedName>
    <definedName name="IQRN1895" hidden="1">"$O$1895"</definedName>
    <definedName name="IQRN1896" hidden="1">"$O$1896:$P$1896"</definedName>
    <definedName name="IQRN1897" hidden="1">"$O$1897"</definedName>
    <definedName name="IQRN1898" hidden="1">"$O$1898"</definedName>
    <definedName name="IQRN1899" hidden="1">"$O$1899"</definedName>
    <definedName name="IQRN19" hidden="1">"$O$19:$AD$19"</definedName>
    <definedName name="IQRN190" hidden="1">"$O$190:$Q$190"</definedName>
    <definedName name="IQRN1900" hidden="1">"$O$1900"</definedName>
    <definedName name="IQRN1901" hidden="1">"$O$1901"</definedName>
    <definedName name="IQRN1902" hidden="1">"$O$1902:$P$1902"</definedName>
    <definedName name="IQRN1903" hidden="1">"$O$1903"</definedName>
    <definedName name="IQRN1904" hidden="1">"$O$1904"</definedName>
    <definedName name="IQRN1905" hidden="1">"$O$1905:$S$1905"</definedName>
    <definedName name="IQRN1906" hidden="1">"$O$1906:$Q$1906"</definedName>
    <definedName name="IQRN1907" hidden="1">"$O$1907"</definedName>
    <definedName name="IQRN1908" hidden="1">"$O$1908"</definedName>
    <definedName name="IQRN1909" hidden="1">"$O$1909"</definedName>
    <definedName name="IQRN191" hidden="1">"$O$191:$S$191"</definedName>
    <definedName name="IQRN1910" hidden="1">"$O$1910"</definedName>
    <definedName name="IQRN1911" hidden="1">"$O$1911"</definedName>
    <definedName name="IQRN1912" hidden="1">"$O$1912:$S$1912"</definedName>
    <definedName name="IQRN1913" hidden="1">"$O$1913"</definedName>
    <definedName name="IQRN1914" hidden="1">"$O$1914:$Q$1914"</definedName>
    <definedName name="IQRN1915" hidden="1">"$O$1915"</definedName>
    <definedName name="IQRN1916" hidden="1">"$O$1916"</definedName>
    <definedName name="IQRN1917" hidden="1">"$O$1917:$S$1917"</definedName>
    <definedName name="IQRN1918" hidden="1">"$O$1918"</definedName>
    <definedName name="IQRN1919" hidden="1">"$O$1919:$P$1919"</definedName>
    <definedName name="IQRN192" hidden="1">"$O$192:$S$192"</definedName>
    <definedName name="IQRN1920" hidden="1">"$O$1920"</definedName>
    <definedName name="IQRN1921" hidden="1">"$O$1921"</definedName>
    <definedName name="IQRN1922" hidden="1">"$O$1922"</definedName>
    <definedName name="IQRN1923" hidden="1">"$O$1923:$P$1923"</definedName>
    <definedName name="IQRN1924" hidden="1">"$O$1924"</definedName>
    <definedName name="IQRN1925" hidden="1">"$O$1925"</definedName>
    <definedName name="IQRN1926" hidden="1">"$O$1926"</definedName>
    <definedName name="IQRN1927" hidden="1">"$O$1927"</definedName>
    <definedName name="IQRN1928" hidden="1">"$O$1928:$S$1928"</definedName>
    <definedName name="IQRN1929" hidden="1">"$O$1929:$S$1929"</definedName>
    <definedName name="IQRN193" hidden="1">"$O$193:$X$193"</definedName>
    <definedName name="IQRN1930" hidden="1">"$O$1930"</definedName>
    <definedName name="IQRN1931" hidden="1">"$O$1931"</definedName>
    <definedName name="IQRN1932" hidden="1">"$O$1932"</definedName>
    <definedName name="IQRN1933" hidden="1">"$O$1933"</definedName>
    <definedName name="IQRN1934" hidden="1">"$O$1934"</definedName>
    <definedName name="IQRN1935" hidden="1">"$O$1935"</definedName>
    <definedName name="IQRN1936" hidden="1">"$O$1936"</definedName>
    <definedName name="IQRN1937" hidden="1">"$O$1937"</definedName>
    <definedName name="IQRN1938" hidden="1">"$O$1938:$P$1938"</definedName>
    <definedName name="IQRN1939" hidden="1">"$O$1939:$S$1939"</definedName>
    <definedName name="IQRN194" hidden="1">"$O$194:$X$194"</definedName>
    <definedName name="IQRN1940" hidden="1">"$O$1940"</definedName>
    <definedName name="IQRN1941" hidden="1">"$O$1941"</definedName>
    <definedName name="IQRN1942" hidden="1">"$O$1942"</definedName>
    <definedName name="IQRN1943" hidden="1">"$O$1943"</definedName>
    <definedName name="IQRN1944" hidden="1">"$O$1944"</definedName>
    <definedName name="IQRN1945" hidden="1">"$O$1945:$Q$1945"</definedName>
    <definedName name="IQRN1946" hidden="1">"$O$1946"</definedName>
    <definedName name="IQRN1947" hidden="1">"$O$1947"</definedName>
    <definedName name="IQRN1948" hidden="1">"$O$1948"</definedName>
    <definedName name="IQRN1949" hidden="1">"$O$1949:$S$1949"</definedName>
    <definedName name="IQRN195" hidden="1">"$O$195"</definedName>
    <definedName name="IQRN1950" hidden="1">"$O$1950:$S$1950"</definedName>
    <definedName name="IQRN1951" hidden="1">"$O$1951:$S$1951"</definedName>
    <definedName name="IQRN1952" hidden="1">"$O$1952"</definedName>
    <definedName name="IQRN1953" hidden="1">"$O$1953:$S$1953"</definedName>
    <definedName name="IQRN1954" hidden="1">"$O$1954"</definedName>
    <definedName name="IQRN1955" hidden="1">"$O$1955"</definedName>
    <definedName name="IQRN1956" hidden="1">"$O$1956:$R$1956"</definedName>
    <definedName name="IQRN1957" hidden="1">"$O$1957"</definedName>
    <definedName name="IQRN1958" hidden="1">"$O$1958"</definedName>
    <definedName name="IQRN1959" hidden="1">"$O$1959"</definedName>
    <definedName name="IQRN196" hidden="1">"$O$196:$X$196"</definedName>
    <definedName name="IQRN1960" hidden="1">"$O$1960"</definedName>
    <definedName name="IQRN1961" hidden="1">"$O$1961"</definedName>
    <definedName name="IQRN1962" hidden="1">"$O$1962:$P$1962"</definedName>
    <definedName name="IQRN1963" hidden="1">"$O$1963"</definedName>
    <definedName name="IQRN1964" hidden="1">"$O$1964:$P$1964"</definedName>
    <definedName name="IQRN1965" hidden="1">"$O$1965"</definedName>
    <definedName name="IQRN1966" hidden="1">"$O$1966:$P$1966"</definedName>
    <definedName name="IQRN1967" hidden="1">"$O$1967:$S$1967"</definedName>
    <definedName name="IQRN1968" hidden="1">"$O$1968:$S$1968"</definedName>
    <definedName name="IQRN1969" hidden="1">"$O$1969"</definedName>
    <definedName name="IQRN197" hidden="1">"$O$197:$U$197"</definedName>
    <definedName name="IQRN1970" hidden="1">"$O$1970"</definedName>
    <definedName name="IQRN1971" hidden="1">"$O$1971"</definedName>
    <definedName name="IQRN1972" hidden="1">"$O$1972"</definedName>
    <definedName name="IQRN1973" hidden="1">"$O$1973"</definedName>
    <definedName name="IQRN1974" hidden="1">"$O$1974"</definedName>
    <definedName name="IQRN1975" hidden="1">"$O$1975"</definedName>
    <definedName name="IQRN1976" hidden="1">"$O$1976"</definedName>
    <definedName name="IQRN1977" hidden="1">"$O$1977"</definedName>
    <definedName name="IQRN1978" hidden="1">"$O$1978"</definedName>
    <definedName name="IQRN1979" hidden="1">"$O$1979"</definedName>
    <definedName name="IQRN198" hidden="1">"$O$198:$U$198"</definedName>
    <definedName name="IQRN1980" hidden="1">"$O$1980"</definedName>
    <definedName name="IQRN1981" hidden="1">"$O$1981:$P$1981"</definedName>
    <definedName name="IQRN1982" hidden="1">"$O$1982:$R$1982"</definedName>
    <definedName name="IQRN1983" hidden="1">"$O$1983"</definedName>
    <definedName name="IQRN1984" hidden="1">"$O$1984"</definedName>
    <definedName name="IQRN1985" hidden="1">"$O$1985"</definedName>
    <definedName name="IQRN1986" hidden="1">"$O$1986"</definedName>
    <definedName name="IQRN1987" hidden="1">"$O$1987"</definedName>
    <definedName name="IQRN1988" hidden="1">"$O$1988"</definedName>
    <definedName name="IQRN1989" hidden="1">"$O$1989"</definedName>
    <definedName name="IQRN199" hidden="1">"$O$199"</definedName>
    <definedName name="IQRN1990" hidden="1">"$O$1990"</definedName>
    <definedName name="IQRN1991" hidden="1">"$O$1991"</definedName>
    <definedName name="IQRN1992" hidden="1">"$O$1992:$S$1992"</definedName>
    <definedName name="IQRN1993" hidden="1">"$O$1993"</definedName>
    <definedName name="IQRN1994" hidden="1">"$O$1994"</definedName>
    <definedName name="IQRN1995" hidden="1">"$O$1995"</definedName>
    <definedName name="IQRN1996" hidden="1">"$O$1996:$P$1996"</definedName>
    <definedName name="IQRN1997" hidden="1">"$O$1997"</definedName>
    <definedName name="IQRN1998" hidden="1">"$O$1998:$P$1998"</definedName>
    <definedName name="IQRN1999" hidden="1">"$O$1999"</definedName>
    <definedName name="IQRN20" hidden="1">"$O$20:$AD$20"</definedName>
    <definedName name="IQRN200" hidden="1">"$O$200:$U$200"</definedName>
    <definedName name="IQRN2000" hidden="1">"$O$2000"</definedName>
    <definedName name="IQRN2001" hidden="1">"$O$2001"</definedName>
    <definedName name="IQRN2002" hidden="1">"$O$2002"</definedName>
    <definedName name="IQRN2003" hidden="1">"$O$2003"</definedName>
    <definedName name="IQRN2004" hidden="1">"$O$2004"</definedName>
    <definedName name="IQRN2005" hidden="1">"$O$2005"</definedName>
    <definedName name="IQRN2006" hidden="1">"$O$2006"</definedName>
    <definedName name="IQRN2007" hidden="1">"$O$2007"</definedName>
    <definedName name="IQRN2008" hidden="1">"$O$2008"</definedName>
    <definedName name="IQRN2009" hidden="1">"$O$2009"</definedName>
    <definedName name="IQRN201" hidden="1">"$O$201:$R$201"</definedName>
    <definedName name="IQRN2010" hidden="1">"$O$2010:$S$2010"</definedName>
    <definedName name="IQRN2011" hidden="1">"$O$2011"</definedName>
    <definedName name="IQRN2012" hidden="1">"$O$2012"</definedName>
    <definedName name="IQRN2013" hidden="1">"$O$2013"</definedName>
    <definedName name="IQRN2014" hidden="1">"$O$2014:$P$2014"</definedName>
    <definedName name="IQRN2015" hidden="1">"$O$2015:$P$2015"</definedName>
    <definedName name="IQRN2016" hidden="1">"$O$2016"</definedName>
    <definedName name="IQRN2017" hidden="1">"$O$2017"</definedName>
    <definedName name="IQRN2018" hidden="1">"$O$2018"</definedName>
    <definedName name="IQRN2019" hidden="1">"$O$2019:$P$2019"</definedName>
    <definedName name="IQRN202" hidden="1">"$O$202:$R$202"</definedName>
    <definedName name="IQRN2020" hidden="1">"$O$2020:$S$2020"</definedName>
    <definedName name="IQRN2021" hidden="1">"$O$2021"</definedName>
    <definedName name="IQRN2022" hidden="1">"$O$2022"</definedName>
    <definedName name="IQRN2023" hidden="1">"$O$2023"</definedName>
    <definedName name="IQRN2024" hidden="1">"$O$2024"</definedName>
    <definedName name="IQRN2025" hidden="1">"$O$2025"</definedName>
    <definedName name="IQRN2026" hidden="1">"$O$2026"</definedName>
    <definedName name="IQRN2027" hidden="1">"$O$2027"</definedName>
    <definedName name="IQRN2028" hidden="1">"$O$2028"</definedName>
    <definedName name="IQRN2029" hidden="1">"$O$2029"</definedName>
    <definedName name="IQRN203" hidden="1">"$O$203:$P$203"</definedName>
    <definedName name="IQRN2030" hidden="1">"$O$2030"</definedName>
    <definedName name="IQRN2031" hidden="1">"$O$2031:$S$2031"</definedName>
    <definedName name="IQRN2032" hidden="1">"$O$2032"</definedName>
    <definedName name="IQRN2033" hidden="1">"$O$2033"</definedName>
    <definedName name="IQRN2034" hidden="1">"$O$2034"</definedName>
    <definedName name="IQRN2035" hidden="1">"$O$2035"</definedName>
    <definedName name="IQRN2036" hidden="1">"$O$2036"</definedName>
    <definedName name="IQRN2037" hidden="1">"$O$2037"</definedName>
    <definedName name="IQRN2038" hidden="1">"$O$2038"</definedName>
    <definedName name="IQRN2039" hidden="1">"$O$2039:$R$2039"</definedName>
    <definedName name="IQRN204" hidden="1">"$O$204:$P$204"</definedName>
    <definedName name="IQRN2040" hidden="1">"$O$2040"</definedName>
    <definedName name="IQRN2041" hidden="1">"$O$2041:$R$2041"</definedName>
    <definedName name="IQRN2042" hidden="1">"$O$2042"</definedName>
    <definedName name="IQRN2043" hidden="1">"$O$2043:$Q$2043"</definedName>
    <definedName name="IQRN2044" hidden="1">"$O$2044"</definedName>
    <definedName name="IQRN2045" hidden="1">"$O$2045:$Q$2045"</definedName>
    <definedName name="IQRN2046" hidden="1">"$O$2046"</definedName>
    <definedName name="IQRN2047" hidden="1">"$O$2047:$Q$2047"</definedName>
    <definedName name="IQRN2048" hidden="1">"$O$2048"</definedName>
    <definedName name="IQRN2049" hidden="1">"$O$2049"</definedName>
    <definedName name="IQRN205" hidden="1">"$O$205"</definedName>
    <definedName name="IQRN2050" hidden="1">"$O$2050:$Q$2050"</definedName>
    <definedName name="IQRN2051" hidden="1">"$O$2051"</definedName>
    <definedName name="IQRN2052" hidden="1">"$O$2052"</definedName>
    <definedName name="IQRN2053" hidden="1">"$O$2053:$S$2053"</definedName>
    <definedName name="IQRN2054" hidden="1">"$O$2054"</definedName>
    <definedName name="IQRN2055" hidden="1">"$O$2055"</definedName>
    <definedName name="IQRN2056" hidden="1">"$O$2056"</definedName>
    <definedName name="IQRN2057" hidden="1">"$O$2057"</definedName>
    <definedName name="IQRN2058" hidden="1">"$O$2058"</definedName>
    <definedName name="IQRN2059" hidden="1">"$O$2059"</definedName>
    <definedName name="IQRN206" hidden="1">"$O$206:$P$206"</definedName>
    <definedName name="IQRN2060" hidden="1">"$O$2060"</definedName>
    <definedName name="IQRN2061" hidden="1">"$O$2061:$S$2061"</definedName>
    <definedName name="IQRN2062" hidden="1">"$O$2062"</definedName>
    <definedName name="IQRN2063" hidden="1">"$O$2063:$S$2063"</definedName>
    <definedName name="IQRN2064" hidden="1">"$O$2064"</definedName>
    <definedName name="IQRN2065" hidden="1">"$O$2065"</definedName>
    <definedName name="IQRN2066" hidden="1">"$O$2066"</definedName>
    <definedName name="IQRN2067" hidden="1">"$O$2067"</definedName>
    <definedName name="IQRN2068" hidden="1">"$O$2068"</definedName>
    <definedName name="IQRN2069" hidden="1">"$O$2069"</definedName>
    <definedName name="IQRN207" hidden="1">"$O$207:$AM$207"</definedName>
    <definedName name="IQRN2070" hidden="1">"$O$2070"</definedName>
    <definedName name="IQRN2071" hidden="1">"$O$2071"</definedName>
    <definedName name="IQRN2072" hidden="1">"$O$2072"</definedName>
    <definedName name="IQRN2073" hidden="1">"$O$2073"</definedName>
    <definedName name="IQRN2074" hidden="1">"$O$2074"</definedName>
    <definedName name="IQRN2075" hidden="1">"$O$2075"</definedName>
    <definedName name="IQRN2076" hidden="1">"$O$2076"</definedName>
    <definedName name="IQRN2077" hidden="1">"$O$2077"</definedName>
    <definedName name="IQRN2078" hidden="1">"$O$2078:$S$2078"</definedName>
    <definedName name="IQRN2079" hidden="1">"$O$2079"</definedName>
    <definedName name="IQRN208" hidden="1">"$O$208:$AM$208"</definedName>
    <definedName name="IQRN2080" hidden="1">"$O$2080:$P$2080"</definedName>
    <definedName name="IQRN2081" hidden="1">"$O$2081"</definedName>
    <definedName name="IQRN2082" hidden="1">"$O$2082"</definedName>
    <definedName name="IQRN2083" hidden="1">"$O$2083"</definedName>
    <definedName name="IQRN2084" hidden="1">"$O$2084"</definedName>
    <definedName name="IQRN2085" hidden="1">"$O$2085"</definedName>
    <definedName name="IQRN2086" hidden="1">"$O$2086"</definedName>
    <definedName name="IQRN2087" hidden="1">"$O$2087"</definedName>
    <definedName name="IQRN2088" hidden="1">"$O$2088"</definedName>
    <definedName name="IQRN2089" hidden="1">"$O$2089:$P$2089"</definedName>
    <definedName name="IQRN209" hidden="1">"$O$209:$Q$209"</definedName>
    <definedName name="IQRN2090" hidden="1">"$O$2090"</definedName>
    <definedName name="IQRN2091" hidden="1">"$O$2091:$S$2091"</definedName>
    <definedName name="IQRN2092" hidden="1">"$O$2092"</definedName>
    <definedName name="IQRN2093" hidden="1">"$O$2093"</definedName>
    <definedName name="IQRN2094" hidden="1">"$O$2094"</definedName>
    <definedName name="IQRN2095" hidden="1">"$O$2095"</definedName>
    <definedName name="IQRN2096" hidden="1">"$O$2096:$P$2096"</definedName>
    <definedName name="IQRN2097" hidden="1">"$O$2097"</definedName>
    <definedName name="IQRN2098" hidden="1">"$O$2098"</definedName>
    <definedName name="IQRN2099" hidden="1">"$O$2099"</definedName>
    <definedName name="IQRN21" hidden="1">"$O$21:$Q$21"</definedName>
    <definedName name="IQRN210" hidden="1">"$O$210:$Q$210"</definedName>
    <definedName name="IQRN2100" hidden="1">"$O$2100:$P$2100"</definedName>
    <definedName name="IQRN2101" hidden="1">"$O$2101"</definedName>
    <definedName name="IQRN2102" hidden="1">"$O$2102"</definedName>
    <definedName name="IQRN2103" hidden="1">"$O$2103"</definedName>
    <definedName name="IQRN2104" hidden="1">"$O$2104"</definedName>
    <definedName name="IQRN2105" hidden="1">"$O$2105"</definedName>
    <definedName name="IQRN2106" hidden="1">"$O$2106:$S$2106"</definedName>
    <definedName name="IQRN2107" hidden="1">"$O$2107"</definedName>
    <definedName name="IQRN2108" hidden="1">"$O$2108"</definedName>
    <definedName name="IQRN2109" hidden="1">"$O$2109"</definedName>
    <definedName name="IQRN211" hidden="1">"$O$211"</definedName>
    <definedName name="IQRN2110" hidden="1">"$O$2110"</definedName>
    <definedName name="IQRN2111" hidden="1">"$O$2111"</definedName>
    <definedName name="IQRN2112" hidden="1">"$O$2112:$P$2112"</definedName>
    <definedName name="IQRN2113" hidden="1">"$O$2113"</definedName>
    <definedName name="IQRN2114" hidden="1">"$O$2114"</definedName>
    <definedName name="IQRN2115" hidden="1">"$O$2115"</definedName>
    <definedName name="IQRN2116" hidden="1">"$O$2116:$S$2116"</definedName>
    <definedName name="IQRN2117" hidden="1">"$O$2117"</definedName>
    <definedName name="IQRN2118" hidden="1">"$O$2118"</definedName>
    <definedName name="IQRN2119" hidden="1">"$O$2119"</definedName>
    <definedName name="IQRN212" hidden="1">"$O$212:$Q$212"</definedName>
    <definedName name="IQRN2120" hidden="1">"$O$2120"</definedName>
    <definedName name="IQRN2121" hidden="1">"$O$2121"</definedName>
    <definedName name="IQRN2122" hidden="1">"$O$2122:$S$2122"</definedName>
    <definedName name="IQRN2123" hidden="1">"$O$2123:$P$2123"</definedName>
    <definedName name="IQRN2124" hidden="1">"$O$2124"</definedName>
    <definedName name="IQRN2125" hidden="1">"$O$2125"</definedName>
    <definedName name="IQRN2126" hidden="1">"$O$2126"</definedName>
    <definedName name="IQRN2127" hidden="1">"$O$2127:$S$2127"</definedName>
    <definedName name="IQRN2128" hidden="1">"$O$2128:$S$2128"</definedName>
    <definedName name="IQRN2129" hidden="1">"$O$2129:$P$2129"</definedName>
    <definedName name="IQRN213" hidden="1">"$O$213:$P$213"</definedName>
    <definedName name="IQRN2130" hidden="1">"$O$2130"</definedName>
    <definedName name="IQRN2131" hidden="1">"$O$2131:$S$2131"</definedName>
    <definedName name="IQRN2132" hidden="1">"$O$2132:$Q$2132"</definedName>
    <definedName name="IQRN2133" hidden="1">"$O$2133"</definedName>
    <definedName name="IQRN2134" hidden="1">"$O$2134"</definedName>
    <definedName name="IQRN2135" hidden="1">"$O$2135:$P$2135"</definedName>
    <definedName name="IQRN2136" hidden="1">"$O$2136"</definedName>
    <definedName name="IQRN2137" hidden="1">"$O$2137"</definedName>
    <definedName name="IQRN2138" hidden="1">"$O$2138"</definedName>
    <definedName name="IQRN2139" hidden="1">"$O$2139"</definedName>
    <definedName name="IQRN214" hidden="1">"$O$214:$P$214"</definedName>
    <definedName name="IQRN2140" hidden="1">"$O$2140"</definedName>
    <definedName name="IQRN2141" hidden="1">"$O$2141"</definedName>
    <definedName name="IQRN2142" hidden="1">"$O$2142"</definedName>
    <definedName name="IQRN2143" hidden="1">"$O$2143:$P$2143"</definedName>
    <definedName name="IQRN2144" hidden="1">"$O$2144"</definedName>
    <definedName name="IQRN2145" hidden="1">"$O$2145"</definedName>
    <definedName name="IQRN2146" hidden="1">"$O$2146:$S$2146"</definedName>
    <definedName name="IQRN2147" hidden="1">"$O$2147"</definedName>
    <definedName name="IQRN2148" hidden="1">"$O$2148"</definedName>
    <definedName name="IQRN2149" hidden="1">"$O$2149"</definedName>
    <definedName name="IQRN215" hidden="1">"$O$215:$P$215"</definedName>
    <definedName name="IQRN2150" hidden="1">"$O$2150"</definedName>
    <definedName name="IQRN2151" hidden="1">"$O$2151"</definedName>
    <definedName name="IQRN2152" hidden="1">"$O$2152"</definedName>
    <definedName name="IQRN2153" hidden="1">"$O$2153:$P$2153"</definedName>
    <definedName name="IQRN2154" hidden="1">"$O$2154"</definedName>
    <definedName name="IQRN2155" hidden="1">"$O$2155"</definedName>
    <definedName name="IQRN2156" hidden="1">"$O$2156"</definedName>
    <definedName name="IQRN2157" hidden="1">"$O$2157"</definedName>
    <definedName name="IQRN2158" hidden="1">"$O$2158:$P$2158"</definedName>
    <definedName name="IQRN2159" hidden="1">"$O$2159"</definedName>
    <definedName name="IQRN216" hidden="1">"$O$216:$P$216"</definedName>
    <definedName name="IQRN2160" hidden="1">"$O$2160"</definedName>
    <definedName name="IQRN2161" hidden="1">"$O$2161"</definedName>
    <definedName name="IQRN2162" hidden="1">"$O$2162"</definedName>
    <definedName name="IQRN2163" hidden="1">"$O$2163"</definedName>
    <definedName name="IQRN2164" hidden="1">"$O$2164"</definedName>
    <definedName name="IQRN2165" hidden="1">"$O$2165"</definedName>
    <definedName name="IQRN2166" hidden="1">"$O$2166:$P$2166"</definedName>
    <definedName name="IQRN2167" hidden="1">"$O$2167:$Q$2167"</definedName>
    <definedName name="IQRN2168" hidden="1">"$O$2168"</definedName>
    <definedName name="IQRN2169" hidden="1">"$O$2169"</definedName>
    <definedName name="IQRN217" hidden="1">"$O$217:$V$217"</definedName>
    <definedName name="IQRN2170" hidden="1">"$O$2170:$P$2170"</definedName>
    <definedName name="IQRN2171" hidden="1">"$O$2171"</definedName>
    <definedName name="IQRN2172" hidden="1">"$O$2172"</definedName>
    <definedName name="IQRN2173" hidden="1">"$O$2173"</definedName>
    <definedName name="IQRN2174" hidden="1">"$O$2174"</definedName>
    <definedName name="IQRN2175" hidden="1">"$O$2175"</definedName>
    <definedName name="IQRN2176" hidden="1">"$O$2176"</definedName>
    <definedName name="IQRN2177" hidden="1">"$O$2177"</definedName>
    <definedName name="IQRN2178" hidden="1">"$O$2178"</definedName>
    <definedName name="IQRN2179" hidden="1">"$O$2179:$P$2179"</definedName>
    <definedName name="IQRN218" hidden="1">"$O$218:$V$218"</definedName>
    <definedName name="IQRN2180" hidden="1">"$O$2180"</definedName>
    <definedName name="IQRN2181" hidden="1">"$O$2181"</definedName>
    <definedName name="IQRN2182" hidden="1">"$O$2182"</definedName>
    <definedName name="IQRN2183" hidden="1">"$O$2183"</definedName>
    <definedName name="IQRN2184" hidden="1">"$O$2184"</definedName>
    <definedName name="IQRN2185" hidden="1">"$O$2185"</definedName>
    <definedName name="IQRN2186" hidden="1">"$O$2186"</definedName>
    <definedName name="IQRN2187" hidden="1">"$O$2187"</definedName>
    <definedName name="IQRN2188" hidden="1">"$O$2188"</definedName>
    <definedName name="IQRN2189" hidden="1">"$O$2189"</definedName>
    <definedName name="IQRN219" hidden="1">"$O$219:$S$219"</definedName>
    <definedName name="IQRN2190" hidden="1">"$O$2190"</definedName>
    <definedName name="IQRN2191" hidden="1">"$O$2191:$S$2191"</definedName>
    <definedName name="IQRN2192" hidden="1">"$O$2192:$Q$2192"</definedName>
    <definedName name="IQRN2193" hidden="1">"$O$2193:$Q$2193"</definedName>
    <definedName name="IQRN2194" hidden="1">"$O$2194:$P$2194"</definedName>
    <definedName name="IQRN2195" hidden="1">"$O$2195"</definedName>
    <definedName name="IQRN2196" hidden="1">"$O$2196"</definedName>
    <definedName name="IQRN2197" hidden="1">"$O$2197"</definedName>
    <definedName name="IQRN2198" hidden="1">"$O$2198"</definedName>
    <definedName name="IQRN2199" hidden="1">"$O$2199"</definedName>
    <definedName name="IQRN22" hidden="1">"$O$22:$Q$22"</definedName>
    <definedName name="IQRN220" hidden="1">"$O$220:$S$220"</definedName>
    <definedName name="IQRN2200" hidden="1">"$O$2200"</definedName>
    <definedName name="IQRN2201" hidden="1">"$O$2201"</definedName>
    <definedName name="IQRN2202" hidden="1">"$O$2202"</definedName>
    <definedName name="IQRN2203" hidden="1">"$O$2203:$P$2203"</definedName>
    <definedName name="IQRN2204" hidden="1">"$O$2204"</definedName>
    <definedName name="IQRN2205" hidden="1">"$O$2205"</definedName>
    <definedName name="IQRN2206" hidden="1">"$O$2206"</definedName>
    <definedName name="IQRN2207" hidden="1">"$O$2207:$S$2207"</definedName>
    <definedName name="IQRN2208" hidden="1">"$O$2208"</definedName>
    <definedName name="IQRN2209" hidden="1">"$O$2209"</definedName>
    <definedName name="IQRN221" hidden="1">"$O$221:$AA$221"</definedName>
    <definedName name="IQRN2210" hidden="1">"$O$2210"</definedName>
    <definedName name="IQRN2211" hidden="1">"$O$2211"</definedName>
    <definedName name="IQRN2212" hidden="1">"$O$2212"</definedName>
    <definedName name="IQRN2213" hidden="1">"$O$2213"</definedName>
    <definedName name="IQRN2214" hidden="1">"$O$2214"</definedName>
    <definedName name="IQRN2215" hidden="1">"$O$2215:$P$2215"</definedName>
    <definedName name="IQRN2216" hidden="1">"$O$2216"</definedName>
    <definedName name="IQRN2217" hidden="1">"$O$2217"</definedName>
    <definedName name="IQRN2218" hidden="1">"$O$2218"</definedName>
    <definedName name="IQRN2219" hidden="1">"$O$2219:$S$2219"</definedName>
    <definedName name="IQRN222" hidden="1">"$O$222:$AA$222"</definedName>
    <definedName name="IQRN2220" hidden="1">"$O$2220"</definedName>
    <definedName name="IQRN2221" hidden="1">"$O$2221:$P$2221"</definedName>
    <definedName name="IQRN2222" hidden="1">"$O$2222"</definedName>
    <definedName name="IQRN2223" hidden="1">"$O$2223"</definedName>
    <definedName name="IQRN2224" hidden="1">"$O$2224"</definedName>
    <definedName name="IQRN2225" hidden="1">"$O$2225:$P$2225"</definedName>
    <definedName name="IQRN2226" hidden="1">"$O$2226"</definedName>
    <definedName name="IQRN2227" hidden="1">"$O$2227"</definedName>
    <definedName name="IQRN2228" hidden="1">"$O$2228:$P$2228"</definedName>
    <definedName name="IQRN2229" hidden="1">"$O$2229"</definedName>
    <definedName name="IQRN223" hidden="1">"$O$223"</definedName>
    <definedName name="IQRN2230" hidden="1">"$O$2230"</definedName>
    <definedName name="IQRN2231" hidden="1">"$O$2231"</definedName>
    <definedName name="IQRN2232" hidden="1">"$O$2232"</definedName>
    <definedName name="IQRN2233" hidden="1">"$O$2233"</definedName>
    <definedName name="IQRN2234" hidden="1">"$O$2234"</definedName>
    <definedName name="IQRN2235" hidden="1">"$O$2235"</definedName>
    <definedName name="IQRN2236" hidden="1">"$O$2236"</definedName>
    <definedName name="IQRN2237" hidden="1">"$O$2237:$S$2237"</definedName>
    <definedName name="IQRN2238" hidden="1">"$O$2238:$S$2238"</definedName>
    <definedName name="IQRN2239" hidden="1">"$O$2239"</definedName>
    <definedName name="IQRN224" hidden="1">"$O$224:$AA$224"</definedName>
    <definedName name="IQRN2240" hidden="1">"$O$2240:$R$2240"</definedName>
    <definedName name="IQRN2241" hidden="1">"$O$2241"</definedName>
    <definedName name="IQRN2242" hidden="1">"$O$2242"</definedName>
    <definedName name="IQRN2243" hidden="1">"$O$2243:$S$2243"</definedName>
    <definedName name="IQRN2244" hidden="1">"$O$2244"</definedName>
    <definedName name="IQRN2245" hidden="1">"$O$2245"</definedName>
    <definedName name="IQRN2246" hidden="1">"$O$2246"</definedName>
    <definedName name="IQRN2247" hidden="1">"$O$2247"</definedName>
    <definedName name="IQRN2248" hidden="1">"$O$2248:$S$2248"</definedName>
    <definedName name="IQRN2249" hidden="1">"$O$2249:$S$2249"</definedName>
    <definedName name="IQRN225" hidden="1">"$O$225:$S$225"</definedName>
    <definedName name="IQRN2250" hidden="1">"$O$2250:$P$2250"</definedName>
    <definedName name="IQRN2251" hidden="1">"$O$2251"</definedName>
    <definedName name="IQRN2252" hidden="1">"$O$2252"</definedName>
    <definedName name="IQRN2253" hidden="1">"$O$2253:$R$2253"</definedName>
    <definedName name="IQRN2254" hidden="1">"$O$2254"</definedName>
    <definedName name="IQRN2255" hidden="1">"$O$2255:$S$2255"</definedName>
    <definedName name="IQRN2256" hidden="1">"$O$2256"</definedName>
    <definedName name="IQRN2257" hidden="1">"$O$2257"</definedName>
    <definedName name="IQRN2258" hidden="1">"$O$2258"</definedName>
    <definedName name="IQRN2259" hidden="1">"$O$2259"</definedName>
    <definedName name="IQRN226" hidden="1">"$O$226:$S$226"</definedName>
    <definedName name="IQRN2260" hidden="1">"$O$2260:$Q$2260"</definedName>
    <definedName name="IQRN2261" hidden="1">"$O$2261"</definedName>
    <definedName name="IQRN2262" hidden="1">"$O$2262"</definedName>
    <definedName name="IQRN2263" hidden="1">"$O$2263:$P$2263"</definedName>
    <definedName name="IQRN2264" hidden="1">"$O$2264"</definedName>
    <definedName name="IQRN2265" hidden="1">"$O$2265:$P$2265"</definedName>
    <definedName name="IQRN2266" hidden="1">"$O$2266:$S$2266"</definedName>
    <definedName name="IQRN2267" hidden="1">"$O$2267"</definedName>
    <definedName name="IQRN2268" hidden="1">"$O$2268"</definedName>
    <definedName name="IQRN2269" hidden="1">"$O$2269"</definedName>
    <definedName name="IQRN227" hidden="1">"$O$227:$R$227"</definedName>
    <definedName name="IQRN2270" hidden="1">"$O$2270"</definedName>
    <definedName name="IQRN2271" hidden="1">"$O$2271:$P$2271"</definedName>
    <definedName name="IQRN2272" hidden="1">"$O$2272"</definedName>
    <definedName name="IQRN2273" hidden="1">"$O$2273:$P$2273"</definedName>
    <definedName name="IQRN2274" hidden="1">"$O$2274"</definedName>
    <definedName name="IQRN2275" hidden="1">"$O$2275:$P$2275"</definedName>
    <definedName name="IQRN2276" hidden="1">"$O$2276"</definedName>
    <definedName name="IQRN2277" hidden="1">"$O$2277:$S$2277"</definedName>
    <definedName name="IQRN2278" hidden="1">"$O$2278"</definedName>
    <definedName name="IQRN2279" hidden="1">"$O$2279"</definedName>
    <definedName name="IQRN228" hidden="1">"$O$228:$R$228"</definedName>
    <definedName name="IQRN2280" hidden="1">"$O$2280"</definedName>
    <definedName name="IQRN2281" hidden="1">"$O$2281"</definedName>
    <definedName name="IQRN2282" hidden="1">"$O$2282"</definedName>
    <definedName name="IQRN2283" hidden="1">"$O$2283:$P$2283"</definedName>
    <definedName name="IQRN2284" hidden="1">"$O$2284"</definedName>
    <definedName name="IQRN2285" hidden="1">"$O$2285"</definedName>
    <definedName name="IQRN2286" hidden="1">"$O$2286"</definedName>
    <definedName name="IQRN2287" hidden="1">"$O$2287:$S$2287"</definedName>
    <definedName name="IQRN2288" hidden="1">"$O$2288"</definedName>
    <definedName name="IQRN2289" hidden="1">"$O$2289"</definedName>
    <definedName name="IQRN229" hidden="1">"$O$229:$S$229"</definedName>
    <definedName name="IQRN2290" hidden="1">"$O$2290"</definedName>
    <definedName name="IQRN2291" hidden="1">"$O$2291"</definedName>
    <definedName name="IQRN2292" hidden="1">"$O$2292"</definedName>
    <definedName name="IQRN2293" hidden="1">"$O$2293"</definedName>
    <definedName name="IQRN2294" hidden="1">"$O$2294"</definedName>
    <definedName name="IQRN2295" hidden="1">"$O$2295"</definedName>
    <definedName name="IQRN2296" hidden="1">"$O$2296"</definedName>
    <definedName name="IQRN2297" hidden="1">"$O$2297"</definedName>
    <definedName name="IQRN2298" hidden="1">"$O$2298:$S$2298"</definedName>
    <definedName name="IQRN2299" hidden="1">"$O$2299"</definedName>
    <definedName name="IQRN23" hidden="1">"$O$23:$V$23"</definedName>
    <definedName name="IQRN230" hidden="1">"$O$230:$S$230"</definedName>
    <definedName name="IQRN2300" hidden="1">"$O$2300"</definedName>
    <definedName name="IQRN2301" hidden="1">"$O$2301:$Q$2301"</definedName>
    <definedName name="IQRN2302" hidden="1">"$O$2302:$P$2302"</definedName>
    <definedName name="IQRN2303" hidden="1">"$O$2303"</definedName>
    <definedName name="IQRN2304" hidden="1">"$O$2304"</definedName>
    <definedName name="IQRN2305" hidden="1">"$O$2305:$R$2305"</definedName>
    <definedName name="IQRN2306" hidden="1">"$O$2306"</definedName>
    <definedName name="IQRN2307" hidden="1">"$O$2307"</definedName>
    <definedName name="IQRN2308" hidden="1">"$O$2308"</definedName>
    <definedName name="IQRN2309" hidden="1">"$O$2309"</definedName>
    <definedName name="IQRN231" hidden="1">"$O$231:$T$231"</definedName>
    <definedName name="IQRN2310" hidden="1">"$O$2310"</definedName>
    <definedName name="IQRN2311" hidden="1">"$O$2311"</definedName>
    <definedName name="IQRN2312" hidden="1">"$O$2312"</definedName>
    <definedName name="IQRN2313" hidden="1">"$O$2313"</definedName>
    <definedName name="IQRN2314" hidden="1">"$O$2314:$S$2314"</definedName>
    <definedName name="IQRN2315" hidden="1">"$O$2315"</definedName>
    <definedName name="IQRN2316" hidden="1">"$O$2316"</definedName>
    <definedName name="IQRN2317" hidden="1">"$O$2317"</definedName>
    <definedName name="IQRN2318" hidden="1">"$O$2318"</definedName>
    <definedName name="IQRN2319" hidden="1">"$O$2319"</definedName>
    <definedName name="IQRN232" hidden="1">"$O$232:$T$232"</definedName>
    <definedName name="IQRN2320" hidden="1">"$O$2320"</definedName>
    <definedName name="IQRN2321" hidden="1">"$O$2321"</definedName>
    <definedName name="IQRN2322" hidden="1">"$O$2322"</definedName>
    <definedName name="IQRN2323" hidden="1">"$O$2323"</definedName>
    <definedName name="IQRN2324" hidden="1">"$O$2324"</definedName>
    <definedName name="IQRN2325" hidden="1">"$O$2325:$S$2325"</definedName>
    <definedName name="IQRN2326" hidden="1">"$O$2326:$Q$2326"</definedName>
    <definedName name="IQRN2327" hidden="1">"$O$2327"</definedName>
    <definedName name="IQRN2328" hidden="1">"$O$2328"</definedName>
    <definedName name="IQRN2329" hidden="1">"$O$2329"</definedName>
    <definedName name="IQRN233" hidden="1">"$O$233:$S$233"</definedName>
    <definedName name="IQRN2330" hidden="1">"$O$2330"</definedName>
    <definedName name="IQRN2331" hidden="1">"$O$2331"</definedName>
    <definedName name="IQRN2332" hidden="1">"$O$2332:$S$2332"</definedName>
    <definedName name="IQRN2333" hidden="1">"$O$2333"</definedName>
    <definedName name="IQRN2334" hidden="1">"$O$2334"</definedName>
    <definedName name="IQRN2335" hidden="1">"$O$2335"</definedName>
    <definedName name="IQRN2336" hidden="1">"$O$2336"</definedName>
    <definedName name="IQRN2337" hidden="1">"$O$2337"</definedName>
    <definedName name="IQRN2338" hidden="1">"$O$2338"</definedName>
    <definedName name="IQRN2339" hidden="1">"$O$2339"</definedName>
    <definedName name="IQRN234" hidden="1">"$O$234:$S$234"</definedName>
    <definedName name="IQRN2340" hidden="1">"$O$2340"</definedName>
    <definedName name="IQRN2341" hidden="1">"$O$2341"</definedName>
    <definedName name="IQRN2342" hidden="1">"$O$2342"</definedName>
    <definedName name="IQRN2343" hidden="1">"$O$2343"</definedName>
    <definedName name="IQRN2344" hidden="1">"$O$2344"</definedName>
    <definedName name="IQRN2345" hidden="1">"$O$2345"</definedName>
    <definedName name="IQRN2346" hidden="1">"$O$2346:$Q$2346"</definedName>
    <definedName name="IQRN2347" hidden="1">"$O$2347:$P$2347"</definedName>
    <definedName name="IQRN2348" hidden="1">"$O$2348:$P$2348"</definedName>
    <definedName name="IQRN2349" hidden="1">"$O$2349"</definedName>
    <definedName name="IQRN235" hidden="1">"$O$235:$Q$235"</definedName>
    <definedName name="IQRN2350" hidden="1">"$O$2350"</definedName>
    <definedName name="IQRN2351" hidden="1">"$O$2351"</definedName>
    <definedName name="IQRN2352" hidden="1">"$O$2352"</definedName>
    <definedName name="IQRN2353" hidden="1">"$O$2353"</definedName>
    <definedName name="IQRN2354" hidden="1">"$O$2354:$P$2354"</definedName>
    <definedName name="IQRN2355" hidden="1">"$O$2355"</definedName>
    <definedName name="IQRN2356" hidden="1">"$O$2356:$P$2356"</definedName>
    <definedName name="IQRN2357" hidden="1">"$O$2357:$S$2357"</definedName>
    <definedName name="IQRN2358" hidden="1">"$O$2358:$P$2358"</definedName>
    <definedName name="IQRN2359" hidden="1">"$O$2359"</definedName>
    <definedName name="IQRN236" hidden="1">"$O$236:$Q$236"</definedName>
    <definedName name="IQRN2360" hidden="1">"$O$2360"</definedName>
    <definedName name="IQRN2361" hidden="1">"$O$2361"</definedName>
    <definedName name="IQRN2362" hidden="1">"$O$2362"</definedName>
    <definedName name="IQRN2363" hidden="1">"$O$2363"</definedName>
    <definedName name="IQRN2364" hidden="1">"$O$2364"</definedName>
    <definedName name="IQRN2365" hidden="1">"$O$2365"</definedName>
    <definedName name="IQRN2366" hidden="1">"$O$2366"</definedName>
    <definedName name="IQRN2367" hidden="1">"$O$2367"</definedName>
    <definedName name="IQRN2368" hidden="1">"$O$2368"</definedName>
    <definedName name="IQRN2369" hidden="1">"$O$2369"</definedName>
    <definedName name="IQRN237" hidden="1">"$O$237:$Q$237"</definedName>
    <definedName name="IQRN2370" hidden="1">"$O$2370"</definedName>
    <definedName name="IQRN2371" hidden="1">"$O$2371"</definedName>
    <definedName name="IQRN2372" hidden="1">"$O$2372"</definedName>
    <definedName name="IQRN2373" hidden="1">"$O$2373"</definedName>
    <definedName name="IQRN2374" hidden="1">"$O$2374"</definedName>
    <definedName name="IQRN2375" hidden="1">"$O$2375"</definedName>
    <definedName name="IQRN2376" hidden="1">"$O$2376"</definedName>
    <definedName name="IQRN2377" hidden="1">"$O$2377"</definedName>
    <definedName name="IQRN2378" hidden="1">"$O$2378"</definedName>
    <definedName name="IQRN2379" hidden="1">"$O$2379:$S$2379"</definedName>
    <definedName name="IQRN238" hidden="1">"$O$238:$Q$238"</definedName>
    <definedName name="IQRN2380" hidden="1">"$O$2380"</definedName>
    <definedName name="IQRN2381" hidden="1">"$O$2381:$P$2381"</definedName>
    <definedName name="IQRN2382" hidden="1">"$O$2382"</definedName>
    <definedName name="IQRN2383" hidden="1">"$O$2383"</definedName>
    <definedName name="IQRN2384" hidden="1">"$O$2384"</definedName>
    <definedName name="IQRN2385" hidden="1">"$O$2385:$P$2385"</definedName>
    <definedName name="IQRN2386" hidden="1">"$O$2386"</definedName>
    <definedName name="IQRN2387" hidden="1">"$O$2387:$S$2387"</definedName>
    <definedName name="IQRN2388" hidden="1">"$O$2388:$S$2388"</definedName>
    <definedName name="IQRN2389" hidden="1">"$O$2389"</definedName>
    <definedName name="IQRN239" hidden="1">"$O$239:$R$239"</definedName>
    <definedName name="IQRN2390" hidden="1">"$O$2390"</definedName>
    <definedName name="IQRN2391" hidden="1">"$O$2391"</definedName>
    <definedName name="IQRN2392" hidden="1">"$O$2392"</definedName>
    <definedName name="IQRN2393" hidden="1">"$O$2393"</definedName>
    <definedName name="IQRN2394" hidden="1">"$O$2394"</definedName>
    <definedName name="IQRN2395" hidden="1">"$O$2395:$S$2395"</definedName>
    <definedName name="IQRN2396" hidden="1">"$O$2396"</definedName>
    <definedName name="IQRN2397" hidden="1">"$O$2397"</definedName>
    <definedName name="IQRN2398" hidden="1">"$O$2398"</definedName>
    <definedName name="IQRN2399" hidden="1">"$O$2399"</definedName>
    <definedName name="IQRN24" hidden="1">"$O$24:$V$24"</definedName>
    <definedName name="IQRN240" hidden="1">"$O$240:$R$240"</definedName>
    <definedName name="IQRN2400" hidden="1">"$O$2400:$S$2400"</definedName>
    <definedName name="IQRN2401" hidden="1">"$O$2401"</definedName>
    <definedName name="IQRN2402" hidden="1">"$O$2402"</definedName>
    <definedName name="IQRN2403" hidden="1">"$O$2403"</definedName>
    <definedName name="IQRN2404" hidden="1">"$O$2404"</definedName>
    <definedName name="IQRN2405" hidden="1">"$O$2405"</definedName>
    <definedName name="IQRN2406" hidden="1">"$O$2406:$P$2406"</definedName>
    <definedName name="IQRN2407" hidden="1">"$O$2407"</definedName>
    <definedName name="IQRN2408" hidden="1">"$O$2408"</definedName>
    <definedName name="IQRN2409" hidden="1">"$O$2409"</definedName>
    <definedName name="IQRN241" hidden="1">"$O$241"</definedName>
    <definedName name="IQRN2410" hidden="1">"$O$2410"</definedName>
    <definedName name="IQRN2411" hidden="1">"$O$2411"</definedName>
    <definedName name="IQRN2412" hidden="1">"$O$2412"</definedName>
    <definedName name="IQRN2413" hidden="1">"$O$2413"</definedName>
    <definedName name="IQRN2414" hidden="1">"$O$2414"</definedName>
    <definedName name="IQRN2415" hidden="1">"$O$2415"</definedName>
    <definedName name="IQRN2416" hidden="1">"$O$2416:$S$2416"</definedName>
    <definedName name="IQRN2417" hidden="1">"$O$2417"</definedName>
    <definedName name="IQRN2418" hidden="1">"$O$2418"</definedName>
    <definedName name="IQRN2419" hidden="1">"$O$2419"</definedName>
    <definedName name="IQRN242" hidden="1">"$O$242"</definedName>
    <definedName name="IQRN2420" hidden="1">"$O$2420"</definedName>
    <definedName name="IQRN2421" hidden="1">"$O$2421"</definedName>
    <definedName name="IQRN2422" hidden="1">"$O$2422"</definedName>
    <definedName name="IQRN2423" hidden="1">"$O$2423:$S$2423"</definedName>
    <definedName name="IQRN2424" hidden="1">"$O$2424"</definedName>
    <definedName name="IQRN2425" hidden="1">"$O$2425"</definedName>
    <definedName name="IQRN2426" hidden="1">"$O$2426"</definedName>
    <definedName name="IQRN2427" hidden="1">"$O$2427"</definedName>
    <definedName name="IQRN2428" hidden="1">"$O$2428"</definedName>
    <definedName name="IQRN2429" hidden="1">"$O$2429"</definedName>
    <definedName name="IQRN243" hidden="1">"$O$243:$P$243"</definedName>
    <definedName name="IQRN2430" hidden="1">"$O$2430"</definedName>
    <definedName name="IQRN2431" hidden="1">"$O$2431"</definedName>
    <definedName name="IQRN2432" hidden="1">"$O$2432"</definedName>
    <definedName name="IQRN2433" hidden="1">"$O$2433"</definedName>
    <definedName name="IQRN2434" hidden="1">"$O$2434"</definedName>
    <definedName name="IQRN2435" hidden="1">"$O$2435"</definedName>
    <definedName name="IQRN2436" hidden="1">"$O$2436"</definedName>
    <definedName name="IQRN2437" hidden="1">"$O$2437"</definedName>
    <definedName name="IQRN2438" hidden="1">"$O$2438"</definedName>
    <definedName name="IQRN2439" hidden="1">"$O$2439"</definedName>
    <definedName name="IQRN244" hidden="1">"$O$244:$P$244"</definedName>
    <definedName name="IQRN2440" hidden="1">"$O$2440:$S$2440"</definedName>
    <definedName name="IQRN2441" hidden="1">"$O$2441"</definedName>
    <definedName name="IQRN2442" hidden="1">"$O$2442:$S$2442"</definedName>
    <definedName name="IQRN2443" hidden="1">"$O$2443:$P$2443"</definedName>
    <definedName name="IQRN2444" hidden="1">"$O$2444"</definedName>
    <definedName name="IQRN2445" hidden="1">"$O$2445"</definedName>
    <definedName name="IQRN2446" hidden="1">"$O$2446"</definedName>
    <definedName name="IQRN2447" hidden="1">"$O$2447"</definedName>
    <definedName name="IQRN2448" hidden="1">"$O$2448:$S$2448"</definedName>
    <definedName name="IQRN2449" hidden="1">"$O$2449"</definedName>
    <definedName name="IQRN245" hidden="1">"$O$245:$P$245"</definedName>
    <definedName name="IQRN2450" hidden="1">"$O$2450:$P$2450"</definedName>
    <definedName name="IQRN2451" hidden="1">"$O$2451"</definedName>
    <definedName name="IQRN2452" hidden="1">"$O$2452"</definedName>
    <definedName name="IQRN2453" hidden="1">"$O$2453"</definedName>
    <definedName name="IQRN2454" hidden="1">"$O$2454"</definedName>
    <definedName name="IQRN2455" hidden="1">"$O$2455"</definedName>
    <definedName name="IQRN2456" hidden="1">"$O$2456:$P$2456"</definedName>
    <definedName name="IQRN2457" hidden="1">"$O$2457"</definedName>
    <definedName name="IQRN2458" hidden="1">"$O$2458"</definedName>
    <definedName name="IQRN2459" hidden="1">"$O$2459"</definedName>
    <definedName name="IQRN246" hidden="1">"$O$246:$P$246"</definedName>
    <definedName name="IQRN2460" hidden="1">"$O$2460"</definedName>
    <definedName name="IQRN2461" hidden="1">"$O$2461:$R$2461"</definedName>
    <definedName name="IQRN2462" hidden="1">"$O$2462"</definedName>
    <definedName name="IQRN2463" hidden="1">"$O$2463"</definedName>
    <definedName name="IQRN2464" hidden="1">"$O$2464"</definedName>
    <definedName name="IQRN2465" hidden="1">"$O$2465"</definedName>
    <definedName name="IQRN2466" hidden="1">"$O$2466"</definedName>
    <definedName name="IQRN2467" hidden="1">"$O$2467"</definedName>
    <definedName name="IQRN2468" hidden="1">"$O$2468"</definedName>
    <definedName name="IQRN2469" hidden="1">"$O$2469"</definedName>
    <definedName name="IQRN247" hidden="1">"$O$247"</definedName>
    <definedName name="IQRN2470" hidden="1">"$O$2470"</definedName>
    <definedName name="IQRN2471" hidden="1">"$O$2471"</definedName>
    <definedName name="IQRN2472" hidden="1">"$O$2472"</definedName>
    <definedName name="IQRN2473" hidden="1">"$O$2473"</definedName>
    <definedName name="IQRN2474" hidden="1">"$O$2474"</definedName>
    <definedName name="IQRN2475" hidden="1">"$O$2475:$S$2475"</definedName>
    <definedName name="IQRN2476" hidden="1">"$O$2476"</definedName>
    <definedName name="IQRN2477" hidden="1">"$O$2477"</definedName>
    <definedName name="IQRN2478" hidden="1">"$O$2478"</definedName>
    <definedName name="IQRN2479" hidden="1">"$O$2479"</definedName>
    <definedName name="IQRN248" hidden="1">"$O$248:$P$248"</definedName>
    <definedName name="IQRN2480" hidden="1">"$O$2480:$S$2480"</definedName>
    <definedName name="IQRN2481" hidden="1">"$O$2481"</definedName>
    <definedName name="IQRN2482" hidden="1">"$O$2482"</definedName>
    <definedName name="IQRN2483" hidden="1">"$O$2483"</definedName>
    <definedName name="IQRN2484" hidden="1">"$O$2484"</definedName>
    <definedName name="IQRN2485" hidden="1">"$O$2485"</definedName>
    <definedName name="IQRN2486" hidden="1">"$O$2486:$P$2486"</definedName>
    <definedName name="IQRN2487" hidden="1">"$O$2487"</definedName>
    <definedName name="IQRN2488" hidden="1">"$O$2488"</definedName>
    <definedName name="IQRN2489" hidden="1">"$O$2489"</definedName>
    <definedName name="IQRN249" hidden="1">"$O$249"</definedName>
    <definedName name="IQRN2490" hidden="1">"$O$2490:$P$2490"</definedName>
    <definedName name="IQRN2491" hidden="1">"$O$2491:$S$2491"</definedName>
    <definedName name="IQRN2492" hidden="1">"$O$2492"</definedName>
    <definedName name="IQRN2493" hidden="1">"$O$2493"</definedName>
    <definedName name="IQRN2494" hidden="1">"$O$2494"</definedName>
    <definedName name="IQRN2495" hidden="1">"$O$2495"</definedName>
    <definedName name="IQRN2496" hidden="1">"$O$2496"</definedName>
    <definedName name="IQRN2497" hidden="1">"$O$2497"</definedName>
    <definedName name="IQRN2498" hidden="1">"$O$2498"</definedName>
    <definedName name="IQRN2499" hidden="1">"$O$2499"</definedName>
    <definedName name="IQRN25" hidden="1">"$O$25:$X$25"</definedName>
    <definedName name="IQRN250" hidden="1">"$O$250"</definedName>
    <definedName name="IQRN2500" hidden="1">"$O$2500"</definedName>
    <definedName name="IQRN2501" hidden="1">"$O$2501"</definedName>
    <definedName name="IQRN2502" hidden="1">"$O$2502"</definedName>
    <definedName name="IQRN2503" hidden="1">"$O$2503"</definedName>
    <definedName name="IQRN2504" hidden="1">"$O$2504"</definedName>
    <definedName name="IQRN2505" hidden="1">"$O$2505"</definedName>
    <definedName name="IQRN2506" hidden="1">"$O$2506"</definedName>
    <definedName name="IQRN2507" hidden="1">"$O$2507"</definedName>
    <definedName name="IQRN2508" hidden="1">"$O$2508"</definedName>
    <definedName name="IQRN2509" hidden="1">"$O$2509"</definedName>
    <definedName name="IQRN251" hidden="1">"$O$251:$Y$251"</definedName>
    <definedName name="IQRN2510" hidden="1">"$O$2510"</definedName>
    <definedName name="IQRN2511" hidden="1">"$O$2511"</definedName>
    <definedName name="IQRN2512" hidden="1">"$O$2512"</definedName>
    <definedName name="IQRN2513" hidden="1">"$O$2513"</definedName>
    <definedName name="IQRN2514" hidden="1">"$O$2514"</definedName>
    <definedName name="IQRN2515" hidden="1">"$O$2515"</definedName>
    <definedName name="IQRN2516" hidden="1">"$O$2516"</definedName>
    <definedName name="IQRN2517" hidden="1">"$O$2517:$P$2517"</definedName>
    <definedName name="IQRN2518" hidden="1">"$O$2518:$P$2518"</definedName>
    <definedName name="IQRN2519" hidden="1">"$O$2519:$P$2519"</definedName>
    <definedName name="IQRN252" hidden="1">"$O$252:$Y$252"</definedName>
    <definedName name="IQRN2520" hidden="1">"$O$2520"</definedName>
    <definedName name="IQRN2521" hidden="1">"$O$2521"</definedName>
    <definedName name="IQRN2522" hidden="1">"$O$2522:$S$2522"</definedName>
    <definedName name="IQRN2523" hidden="1">"$O$2523:$S$2523"</definedName>
    <definedName name="IQRN2524" hidden="1">"$O$2524"</definedName>
    <definedName name="IQRN2525" hidden="1">"$O$2525"</definedName>
    <definedName name="IQRN2526" hidden="1">"$O$2526:$P$2526"</definedName>
    <definedName name="IQRN2527" hidden="1">"$O$2527:$P$2527"</definedName>
    <definedName name="IQRN2528" hidden="1">"$O$2528"</definedName>
    <definedName name="IQRN2529" hidden="1">"$O$2529"</definedName>
    <definedName name="IQRN253" hidden="1">"$O$253"</definedName>
    <definedName name="IQRN2530" hidden="1">"$O$2530"</definedName>
    <definedName name="IQRN2531" hidden="1">"$O$2531"</definedName>
    <definedName name="IQRN2532" hidden="1">"$O$2532"</definedName>
    <definedName name="IQRN2533" hidden="1">"$O$2533"</definedName>
    <definedName name="IQRN2534" hidden="1">"$O$2534:$R$2534"</definedName>
    <definedName name="IQRN2535" hidden="1">"$O$2535"</definedName>
    <definedName name="IQRN2536" hidden="1">"$O$2536"</definedName>
    <definedName name="IQRN2537" hidden="1">"$O$2537"</definedName>
    <definedName name="IQRN2538" hidden="1">"$O$2538:$S$2538"</definedName>
    <definedName name="IQRN2539" hidden="1">"$O$2539"</definedName>
    <definedName name="IQRN254" hidden="1">"$O$254:$Z$254"</definedName>
    <definedName name="IQRN2540" hidden="1">"$O$2540"</definedName>
    <definedName name="IQRN2541" hidden="1">"$O$2541"</definedName>
    <definedName name="IQRN2542" hidden="1">"$O$2542"</definedName>
    <definedName name="IQRN2543" hidden="1">"$O$2543:$P$2543"</definedName>
    <definedName name="IQRN2544" hidden="1">"$O$2544:$S$2544"</definedName>
    <definedName name="IQRN2545" hidden="1">"$O$2545"</definedName>
    <definedName name="IQRN2546" hidden="1">"$O$2546:$P$2546"</definedName>
    <definedName name="IQRN2547" hidden="1">"$O$2547"</definedName>
    <definedName name="IQRN2548" hidden="1">"$O$2548"</definedName>
    <definedName name="IQRN2549" hidden="1">"$O$2549"</definedName>
    <definedName name="IQRN255" hidden="1">"$O$255:$U$255"</definedName>
    <definedName name="IQRN2550" hidden="1">"$O$2550"</definedName>
    <definedName name="IQRN2551" hidden="1">"$O$2551"</definedName>
    <definedName name="IQRN2552" hidden="1">"$O$2552"</definedName>
    <definedName name="IQRN2553" hidden="1">"$O$2553"</definedName>
    <definedName name="IQRN2554" hidden="1">"$O$2554"</definedName>
    <definedName name="IQRN2555" hidden="1">"$O$2555"</definedName>
    <definedName name="IQRN2556" hidden="1">"$O$2556"</definedName>
    <definedName name="IQRN2557" hidden="1">"$O$2557"</definedName>
    <definedName name="IQRN2558" hidden="1">"$O$2558"</definedName>
    <definedName name="IQRN2559" hidden="1">"$O$2559"</definedName>
    <definedName name="IQRN256" hidden="1">"$O$256:$U$256"</definedName>
    <definedName name="IQRN2560" hidden="1">"$O$2560:$P$2560"</definedName>
    <definedName name="IQRN2561" hidden="1">"$O$2561"</definedName>
    <definedName name="IQRN2562" hidden="1">"$O$2562"</definedName>
    <definedName name="IQRN2563" hidden="1">"$O$2563"</definedName>
    <definedName name="IQRN2564" hidden="1">"$O$2564"</definedName>
    <definedName name="IQRN2565" hidden="1">"$O$2565:$R$2565"</definedName>
    <definedName name="IQRN2566" hidden="1">"$O$2566"</definedName>
    <definedName name="IQRN2567" hidden="1">"$O$2567"</definedName>
    <definedName name="IQRN2568" hidden="1">"$O$2568"</definedName>
    <definedName name="IQRN2569" hidden="1">"$O$2569"</definedName>
    <definedName name="IQRN257" hidden="1">"$O$257:$R$257"</definedName>
    <definedName name="IQRN2570" hidden="1">"$O$2570"</definedName>
    <definedName name="IQRN2571" hidden="1">"$O$2571"</definedName>
    <definedName name="IQRN2572" hidden="1">"$O$2572:$P$2572"</definedName>
    <definedName name="IQRN2573" hidden="1">"$O$2573:$S$2573"</definedName>
    <definedName name="IQRN2574" hidden="1">"$O$2574"</definedName>
    <definedName name="IQRN2575" hidden="1">"$O$2575"</definedName>
    <definedName name="IQRN2576" hidden="1">"$O$2576"</definedName>
    <definedName name="IQRN2577" hidden="1">"$O$2577"</definedName>
    <definedName name="IQRN2578" hidden="1">"$O$2578"</definedName>
    <definedName name="IQRN2579" hidden="1">"$O$2579"</definedName>
    <definedName name="IQRN258" hidden="1">"$O$258:$R$258"</definedName>
    <definedName name="IQRN2580" hidden="1">"$O$2580"</definedName>
    <definedName name="IQRN2581" hidden="1">"$O$2581"</definedName>
    <definedName name="IQRN2582" hidden="1">"$O$2582"</definedName>
    <definedName name="IQRN2583" hidden="1">"$O$2583"</definedName>
    <definedName name="IQRN2584" hidden="1">"$O$2584"</definedName>
    <definedName name="IQRN2585" hidden="1">"$O$2585"</definedName>
    <definedName name="IQRN2586" hidden="1">"$O$2586:$S$2586"</definedName>
    <definedName name="IQRN2587" hidden="1">"$O$2587"</definedName>
    <definedName name="IQRN2588" hidden="1">"$O$2588"</definedName>
    <definedName name="IQRN2589" hidden="1">"$O$2589"</definedName>
    <definedName name="IQRN259" hidden="1">"$O$259:$Q$259"</definedName>
    <definedName name="IQRN2590" hidden="1">"$O$2590:$S$2590"</definedName>
    <definedName name="IQRN2591" hidden="1">"$O$2591:$P$2591"</definedName>
    <definedName name="IQRN2592" hidden="1">"$O$2592"</definedName>
    <definedName name="IQRN2593" hidden="1">"$O$2593"</definedName>
    <definedName name="IQRN2594" hidden="1">"$O$2594:$S$2594"</definedName>
    <definedName name="IQRN2595" hidden="1">"$O$2595"</definedName>
    <definedName name="IQRN2596" hidden="1">"$O$2596"</definedName>
    <definedName name="IQRN2597" hidden="1">"$O$2597"</definedName>
    <definedName name="IQRN2598" hidden="1">"$O$2598"</definedName>
    <definedName name="IQRN2599" hidden="1">"$O$2599"</definedName>
    <definedName name="IQRN26" hidden="1">"$O$26:$X$26"</definedName>
    <definedName name="IQRN260" hidden="1">"$O$260:$Q$260"</definedName>
    <definedName name="IQRN2600" hidden="1">"$O$2600"</definedName>
    <definedName name="IQRN2601" hidden="1">"$O$2601"</definedName>
    <definedName name="IQRN2602" hidden="1">"$O$2602"</definedName>
    <definedName name="IQRN2603" hidden="1">"$O$2603:$P$2603"</definedName>
    <definedName name="IQRN2604" hidden="1">"$O$2604"</definedName>
    <definedName name="IQRN2605" hidden="1">"$O$2605"</definedName>
    <definedName name="IQRN2606" hidden="1">"$O$2606"</definedName>
    <definedName name="IQRN2607" hidden="1">"$O$2607"</definedName>
    <definedName name="IQRN2608" hidden="1">"$O$2608"</definedName>
    <definedName name="IQRN2609" hidden="1">"$O$2609"</definedName>
    <definedName name="IQRN261" hidden="1">"$O$261:$R$261"</definedName>
    <definedName name="IQRN2610" hidden="1">"$O$2610"</definedName>
    <definedName name="IQRN2611" hidden="1">"$O$2611"</definedName>
    <definedName name="IQRN2612" hidden="1">"$O$2612:$S$2612"</definedName>
    <definedName name="IQRN2613" hidden="1">"$O$2613"</definedName>
    <definedName name="IQRN2614" hidden="1">"$O$2614"</definedName>
    <definedName name="IQRN2615" hidden="1">"$O$2615"</definedName>
    <definedName name="IQRN2616" hidden="1">"$O$2616"</definedName>
    <definedName name="IQRN2617" hidden="1">"$O$2617"</definedName>
    <definedName name="IQRN2618" hidden="1">"$O$2618"</definedName>
    <definedName name="IQRN2619" hidden="1">"$O$2619"</definedName>
    <definedName name="IQRN262" hidden="1">"$O$262:$R$262"</definedName>
    <definedName name="IQRN2620" hidden="1">"$O$2620"</definedName>
    <definedName name="IQRN2621" hidden="1">"$O$2621"</definedName>
    <definedName name="IQRN2622" hidden="1">"$O$2622"</definedName>
    <definedName name="IQRN2623" hidden="1">"$O$2623"</definedName>
    <definedName name="IQRN2624" hidden="1">"$O$2624"</definedName>
    <definedName name="IQRN2625" hidden="1">"$O$2625"</definedName>
    <definedName name="IQRN2626" hidden="1">"$O$2626"</definedName>
    <definedName name="IQRN2627" hidden="1">"$O$2627:$S$2627"</definedName>
    <definedName name="IQRN2628" hidden="1">"$O$2628"</definedName>
    <definedName name="IQRN2629" hidden="1">"$O$2629:$S$2629"</definedName>
    <definedName name="IQRN263" hidden="1">"$O$263:$AG$263"</definedName>
    <definedName name="IQRN2630" hidden="1">"$O$2630"</definedName>
    <definedName name="IQRN2631" hidden="1">"$O$2631"</definedName>
    <definedName name="IQRN2632" hidden="1">"$O$2632:$S$2632"</definedName>
    <definedName name="IQRN2633" hidden="1">"$O$2633:$P$2633"</definedName>
    <definedName name="IQRN2634" hidden="1">"$O$2634:$S$2634"</definedName>
    <definedName name="IQRN2635" hidden="1">"$O$2635"</definedName>
    <definedName name="IQRN2636" hidden="1">"$O$2636"</definedName>
    <definedName name="IQRN2637" hidden="1">"$O$2637"</definedName>
    <definedName name="IQRN2638" hidden="1">"$O$2638"</definedName>
    <definedName name="IQRN2639" hidden="1">"$O$2639"</definedName>
    <definedName name="IQRN264" hidden="1">"$O$264:$AG$264"</definedName>
    <definedName name="IQRN2640" hidden="1">"$O$2640"</definedName>
    <definedName name="IQRN2641" hidden="1">"$O$2641"</definedName>
    <definedName name="IQRN2642" hidden="1">"$O$2642"</definedName>
    <definedName name="IQRN2643" hidden="1">"$O$2643"</definedName>
    <definedName name="IQRN2644" hidden="1">"$O$2644"</definedName>
    <definedName name="IQRN2645" hidden="1">"$O$2645"</definedName>
    <definedName name="IQRN2646" hidden="1">"$O$2646"</definedName>
    <definedName name="IQRN2647" hidden="1">"$O$2647:$P$2647"</definedName>
    <definedName name="IQRN2648" hidden="1">"$O$2648"</definedName>
    <definedName name="IQRN2649" hidden="1">"$O$2649"</definedName>
    <definedName name="IQRN265" hidden="1">"$O$265:$Z$265"</definedName>
    <definedName name="IQRN2650" hidden="1">"$O$2650"</definedName>
    <definedName name="IQRN2651" hidden="1">"$O$2651"</definedName>
    <definedName name="IQRN2652" hidden="1">"$O$2652"</definedName>
    <definedName name="IQRN2653" hidden="1">"$O$2653"</definedName>
    <definedName name="IQRN2654" hidden="1">"$O$2654:$S$2654"</definedName>
    <definedName name="IQRN2655" hidden="1">"$O$2655"</definedName>
    <definedName name="IQRN2656" hidden="1">"$O$2656"</definedName>
    <definedName name="IQRN2657" hidden="1">"$O$2657"</definedName>
    <definedName name="IQRN2658" hidden="1">"$O$2658"</definedName>
    <definedName name="IQRN2659" hidden="1">"$O$2659:$R$2659"</definedName>
    <definedName name="IQRN266" hidden="1">"$O$266:$Z$266"</definedName>
    <definedName name="IQRN2660" hidden="1">"$O$2660"</definedName>
    <definedName name="IQRN2661" hidden="1">"$O$2661:$P$2661"</definedName>
    <definedName name="IQRN2662" hidden="1">"$O$2662"</definedName>
    <definedName name="IQRN2663" hidden="1">"$O$2663"</definedName>
    <definedName name="IQRN2664" hidden="1">"$O$2664"</definedName>
    <definedName name="IQRN2665" hidden="1">"$O$2665"</definedName>
    <definedName name="IQRN2666" hidden="1">"$O$2666"</definedName>
    <definedName name="IQRN2667" hidden="1">"$O$2667"</definedName>
    <definedName name="IQRN2668" hidden="1">"$O$2668:$P$2668"</definedName>
    <definedName name="IQRN2669" hidden="1">"$O$2669:$P$2669"</definedName>
    <definedName name="IQRN267" hidden="1">"$O$267:$Q$267"</definedName>
    <definedName name="IQRN2670" hidden="1">"$O$2670:$R$2670"</definedName>
    <definedName name="IQRN2671" hidden="1">"$O$2671"</definedName>
    <definedName name="IQRN2672" hidden="1">"$O$2672"</definedName>
    <definedName name="IQRN2673" hidden="1">"$O$2673"</definedName>
    <definedName name="IQRN2674" hidden="1">"$O$2674"</definedName>
    <definedName name="IQRN2675" hidden="1">"$O$2675"</definedName>
    <definedName name="IQRN2676" hidden="1">"$O$2676"</definedName>
    <definedName name="IQRN2677" hidden="1">"$O$2677:$S$2677"</definedName>
    <definedName name="IQRN2678" hidden="1">"$O$2678:$S$2678"</definedName>
    <definedName name="IQRN2679" hidden="1">"$O$2679"</definedName>
    <definedName name="IQRN268" hidden="1">"$O$268:$Q$268"</definedName>
    <definedName name="IQRN2680" hidden="1">"$O$2680:$S$2680"</definedName>
    <definedName name="IQRN2681" hidden="1">"$O$2681"</definedName>
    <definedName name="IQRN2682" hidden="1">"$O$2682"</definedName>
    <definedName name="IQRN2683" hidden="1">"$O$2683"</definedName>
    <definedName name="IQRN2684" hidden="1">"$O$2684:$S$2684"</definedName>
    <definedName name="IQRN2685" hidden="1">"$O$2685"</definedName>
    <definedName name="IQRN2686" hidden="1">"$O$2686"</definedName>
    <definedName name="IQRN2687" hidden="1">"$O$2687"</definedName>
    <definedName name="IQRN2688" hidden="1">"$O$2688"</definedName>
    <definedName name="IQRN2689" hidden="1">"$O$2689"</definedName>
    <definedName name="IQRN269" hidden="1">"$O$269:$Q$269"</definedName>
    <definedName name="IQRN2690" hidden="1">"$O$2690"</definedName>
    <definedName name="IQRN2691" hidden="1">"$O$2691"</definedName>
    <definedName name="IQRN2692" hidden="1">"$O$2692"</definedName>
    <definedName name="IQRN2693" hidden="1">"$O$2693"</definedName>
    <definedName name="IQRN2694" hidden="1">"$O$2694:$P$2694"</definedName>
    <definedName name="IQRN2695" hidden="1">"$O$2695"</definedName>
    <definedName name="IQRN2696" hidden="1">"$O$2696"</definedName>
    <definedName name="IQRN2697" hidden="1">"$O$2697"</definedName>
    <definedName name="IQRN2698" hidden="1">"$O$2698:$S$2698"</definedName>
    <definedName name="IQRN2699" hidden="1">"$O$2699"</definedName>
    <definedName name="IQRN27" hidden="1">"$O$27:$S$27"</definedName>
    <definedName name="IQRN270" hidden="1">"$O$270:$Q$270"</definedName>
    <definedName name="IQRN2700" hidden="1">"$O$2700"</definedName>
    <definedName name="IQRN2701" hidden="1">"$O$2701"</definedName>
    <definedName name="IQRN2702" hidden="1">"$O$2702"</definedName>
    <definedName name="IQRN2703" hidden="1">"$O$2703:$S$2703"</definedName>
    <definedName name="IQRN2704" hidden="1">"$O$2704"</definedName>
    <definedName name="IQRN2705" hidden="1">"$O$2705"</definedName>
    <definedName name="IQRN2706" hidden="1">"$O$2706"</definedName>
    <definedName name="IQRN2707" hidden="1">"$O$2707"</definedName>
    <definedName name="IQRN2708" hidden="1">"$O$2708"</definedName>
    <definedName name="IQRN2709" hidden="1">"$O$2709"</definedName>
    <definedName name="IQRN271" hidden="1">"$O$271"</definedName>
    <definedName name="IQRN2710" hidden="1">"$O$2710"</definedName>
    <definedName name="IQRN2711" hidden="1">"$O$2711"</definedName>
    <definedName name="IQRN2712" hidden="1">"$O$2712"</definedName>
    <definedName name="IQRN2713" hidden="1">"$O$2713"</definedName>
    <definedName name="IQRN2714" hidden="1">"$O$2714"</definedName>
    <definedName name="IQRN2715" hidden="1">"$O$2715"</definedName>
    <definedName name="IQRN2716" hidden="1">"$O$2716:$S$2716"</definedName>
    <definedName name="IQRN2717" hidden="1">"$O$2717"</definedName>
    <definedName name="IQRN2718" hidden="1">"$O$2718"</definedName>
    <definedName name="IQRN2719" hidden="1">"$O$2719"</definedName>
    <definedName name="IQRN272" hidden="1">"$O$272:$P$272"</definedName>
    <definedName name="IQRN2720" hidden="1">"$O$2720"</definedName>
    <definedName name="IQRN2721" hidden="1">"$O$2721"</definedName>
    <definedName name="IQRN2722" hidden="1">"$O$2722:$R$2722"</definedName>
    <definedName name="IQRN2723" hidden="1">"$O$2723"</definedName>
    <definedName name="IQRN2724" hidden="1">"$O$2724"</definedName>
    <definedName name="IQRN2725" hidden="1">"$O$2725"</definedName>
    <definedName name="IQRN2726" hidden="1">"$O$2726"</definedName>
    <definedName name="IQRN2727" hidden="1">"$O$2727"</definedName>
    <definedName name="IQRN2728" hidden="1">"$O$2728"</definedName>
    <definedName name="IQRN2729" hidden="1">"$O$2729:$P$2729"</definedName>
    <definedName name="IQRN273" hidden="1">"$O$273"</definedName>
    <definedName name="IQRN2730" hidden="1">"$O$2730"</definedName>
    <definedName name="IQRN2731" hidden="1">"$O$2731"</definedName>
    <definedName name="IQRN2732" hidden="1">"$O$2732:$P$2732"</definedName>
    <definedName name="IQRN2733" hidden="1">"$O$2733"</definedName>
    <definedName name="IQRN2734" hidden="1">"$O$2734"</definedName>
    <definedName name="IQRN2735" hidden="1">"$O$2735"</definedName>
    <definedName name="IQRN2736" hidden="1">"$O$2736:$P$2736"</definedName>
    <definedName name="IQRN2737" hidden="1">"$O$2737"</definedName>
    <definedName name="IQRN2738" hidden="1">"$O$2738:$S$2738"</definedName>
    <definedName name="IQRN2739" hidden="1">"$O$2739"</definedName>
    <definedName name="IQRN274" hidden="1">"$O$274:$P$274"</definedName>
    <definedName name="IQRN2740" hidden="1">"$O$2740"</definedName>
    <definedName name="IQRN2741" hidden="1">"$O$2741"</definedName>
    <definedName name="IQRN2742" hidden="1">"$O$2742"</definedName>
    <definedName name="IQRN2743" hidden="1">"$O$2743"</definedName>
    <definedName name="IQRN2744" hidden="1">"$O$2744:$P$2744"</definedName>
    <definedName name="IQRN2745" hidden="1">"$O$2745:$Q$2745"</definedName>
    <definedName name="IQRN2746" hidden="1">"$O$2746:$P$2746"</definedName>
    <definedName name="IQRN2747" hidden="1">"$O$2747"</definedName>
    <definedName name="IQRN2748" hidden="1">"$O$2748"</definedName>
    <definedName name="IQRN2749" hidden="1">"$O$2749"</definedName>
    <definedName name="IQRN275" hidden="1">"$O$275"</definedName>
    <definedName name="IQRN2750" hidden="1">"$O$2750"</definedName>
    <definedName name="IQRN2751" hidden="1">"$O$2751:$S$2751"</definedName>
    <definedName name="IQRN2752" hidden="1">"$O$2752"</definedName>
    <definedName name="IQRN2753" hidden="1">"$O$2753"</definedName>
    <definedName name="IQRN2754" hidden="1">"$O$2754:$S$2754"</definedName>
    <definedName name="IQRN2755" hidden="1">"$O$2755"</definedName>
    <definedName name="IQRN2756" hidden="1">"$O$2756:$P$2756"</definedName>
    <definedName name="IQRN2757" hidden="1">"$O$2757"</definedName>
    <definedName name="IQRN2758" hidden="1">"$O$2758"</definedName>
    <definedName name="IQRN2759" hidden="1">"$O$2759"</definedName>
    <definedName name="IQRN276" hidden="1">"$O$276"</definedName>
    <definedName name="IQRN2760" hidden="1">"$O$2760"</definedName>
    <definedName name="IQRN2761" hidden="1">"$O$2761"</definedName>
    <definedName name="IQRN2762" hidden="1">"$O$2762:$P$2762"</definedName>
    <definedName name="IQRN2763" hidden="1">"$O$2763"</definedName>
    <definedName name="IQRN2764" hidden="1">"$O$2764:$R$2764"</definedName>
    <definedName name="IQRN2765" hidden="1">"$O$2765"</definedName>
    <definedName name="IQRN2766" hidden="1">"$O$2766"</definedName>
    <definedName name="IQRN2767" hidden="1">"$O$2767"</definedName>
    <definedName name="IQRN2768" hidden="1">"$O$2768:$Q$2768"</definedName>
    <definedName name="IQRN2769" hidden="1">"$O$2769"</definedName>
    <definedName name="IQRN277" hidden="1">"$O$277:$R$277"</definedName>
    <definedName name="IQRN2770" hidden="1">"$O$2770"</definedName>
    <definedName name="IQRN2771" hidden="1">"$O$2771"</definedName>
    <definedName name="IQRN2772" hidden="1">"$O$2772"</definedName>
    <definedName name="IQRN2773" hidden="1">"$O$2773:$P$2773"</definedName>
    <definedName name="IQRN2774" hidden="1">"$O$2774"</definedName>
    <definedName name="IQRN2775" hidden="1">"$O$2775"</definedName>
    <definedName name="IQRN2776" hidden="1">"$O$2776"</definedName>
    <definedName name="IQRN2777" hidden="1">"$O$2777:$Q$2777"</definedName>
    <definedName name="IQRN2778" hidden="1">"$O$2778"</definedName>
    <definedName name="IQRN2779" hidden="1">"$O$2779"</definedName>
    <definedName name="IQRN278" hidden="1">"$O$278:$R$278"</definedName>
    <definedName name="IQRN2780" hidden="1">"$O$2780"</definedName>
    <definedName name="IQRN2781" hidden="1">"$O$2781"</definedName>
    <definedName name="IQRN2782" hidden="1">"$O$2782"</definedName>
    <definedName name="IQRN2783" hidden="1">"$O$2783"</definedName>
    <definedName name="IQRN2784" hidden="1">"$O$2784"</definedName>
    <definedName name="IQRN2785" hidden="1">"$O$2785"</definedName>
    <definedName name="IQRN2786" hidden="1">"$O$2786"</definedName>
    <definedName name="IQRN2787" hidden="1">"$O$2787:$S$2787"</definedName>
    <definedName name="IQRN2788" hidden="1">"$O$2788"</definedName>
    <definedName name="IQRN2789" hidden="1">"$O$2789"</definedName>
    <definedName name="IQRN279" hidden="1">"$O$279:$R$279"</definedName>
    <definedName name="IQRN2790" hidden="1">"$O$2790:$P$2790"</definedName>
    <definedName name="IQRN2791" hidden="1">"$O$2791"</definedName>
    <definedName name="IQRN2792" hidden="1">"$O$2792"</definedName>
    <definedName name="IQRN2793" hidden="1">"$O$2793"</definedName>
    <definedName name="IQRN2794" hidden="1">"$O$2794:$P$2794"</definedName>
    <definedName name="IQRN2795" hidden="1">"$O$2795"</definedName>
    <definedName name="IQRN2796" hidden="1">"$O$2796"</definedName>
    <definedName name="IQRN2797" hidden="1">"$O$2797"</definedName>
    <definedName name="IQRN2798" hidden="1">"$O$2798"</definedName>
    <definedName name="IQRN2799" hidden="1">"$O$2799"</definedName>
    <definedName name="IQRN28" hidden="1">"$O$28:$S$28"</definedName>
    <definedName name="IQRN280" hidden="1">"$O$280:$R$280"</definedName>
    <definedName name="IQRN2800" hidden="1">"$O$2800:$R$2800"</definedName>
    <definedName name="IQRN2801" hidden="1">"$O$2801"</definedName>
    <definedName name="IQRN2802" hidden="1">"$O$2802:$S$2802"</definedName>
    <definedName name="IQRN2803" hidden="1">"$O$2803:$S$2803"</definedName>
    <definedName name="IQRN2804" hidden="1">"$O$2804"</definedName>
    <definedName name="IQRN2805" hidden="1">"$O$2805:$R$2805"</definedName>
    <definedName name="IQRN2806" hidden="1">"$O$2806:$S$2806"</definedName>
    <definedName name="IQRN2807" hidden="1">"$O$2807:$S$2807"</definedName>
    <definedName name="IQRN2808" hidden="1">"$O$2808:$S$2808"</definedName>
    <definedName name="IQRN2809" hidden="1">"$O$2809:$S$2809"</definedName>
    <definedName name="IQRN281" hidden="1">"$O$281"</definedName>
    <definedName name="IQRN2810" hidden="1">"$O$2810"</definedName>
    <definedName name="IQRN2811" hidden="1">"$O$2811"</definedName>
    <definedName name="IQRN2812" hidden="1">"$O$2812"</definedName>
    <definedName name="IQRN2813" hidden="1">"$O$2813:$S$2813"</definedName>
    <definedName name="IQRN2814" hidden="1">"$O$2814"</definedName>
    <definedName name="IQRN2815" hidden="1">"$O$2815:$S$2815"</definedName>
    <definedName name="IQRN2816" hidden="1">"$O$2816"</definedName>
    <definedName name="IQRN2817" hidden="1">"$O$2817"</definedName>
    <definedName name="IQRN2818" hidden="1">"$O$2818:$Q$2818"</definedName>
    <definedName name="IQRN2819" hidden="1">"$O$2819:$R$2819"</definedName>
    <definedName name="IQRN282" hidden="1">"$O$282:$R$282"</definedName>
    <definedName name="IQRN2820" hidden="1">"$O$2820:$R$2820"</definedName>
    <definedName name="IQRN2821" hidden="1">"$O$2821:$S$2821"</definedName>
    <definedName name="IQRN2822" hidden="1">"$O$2822"</definedName>
    <definedName name="IQRN2823" hidden="1">"$O$2823:$S$2823"</definedName>
    <definedName name="IQRN2824" hidden="1">"$O$2824:$Q$2824"</definedName>
    <definedName name="IQRN2825" hidden="1">"$O$2825"</definedName>
    <definedName name="IQRN2826" hidden="1">"$O$2826:$S$2826"</definedName>
    <definedName name="IQRN2827" hidden="1">"$O$2827:$S$2827"</definedName>
    <definedName name="IQRN2828" hidden="1">"$O$2828"</definedName>
    <definedName name="IQRN2829" hidden="1">"$O$2829:$S$2829"</definedName>
    <definedName name="IQRN283" hidden="1">"$O$283"</definedName>
    <definedName name="IQRN2830" hidden="1">"$O$2830"</definedName>
    <definedName name="IQRN2831" hidden="1">"$O$2831:$S$2831"</definedName>
    <definedName name="IQRN2832" hidden="1">"$O$2832:$Q$2832"</definedName>
    <definedName name="IQRN2833" hidden="1">"$O$2833"</definedName>
    <definedName name="IQRN2834" hidden="1">"$O$2834:$S$2834"</definedName>
    <definedName name="IQRN2835" hidden="1">"$O$2835:$Q$2835"</definedName>
    <definedName name="IQRN2836" hidden="1">"$O$2836:$S$2836"</definedName>
    <definedName name="IQRN2837" hidden="1">"$O$2837:$S$2837"</definedName>
    <definedName name="IQRN2838" hidden="1">"$O$2838:$S$2838"</definedName>
    <definedName name="IQRN2839" hidden="1">"$O$2839:$P$2839"</definedName>
    <definedName name="IQRN284" hidden="1">"$O$284:$R$284"</definedName>
    <definedName name="IQRN2840" hidden="1">"$O$2840:$P$2840"</definedName>
    <definedName name="IQRN2841" hidden="1">"$O$2841:$P$2841"</definedName>
    <definedName name="IQRN285" hidden="1">"$O$285:$T$285"</definedName>
    <definedName name="IQRN286" hidden="1">"$O$286:$T$286"</definedName>
    <definedName name="IQRN287" hidden="1">"$O$287"</definedName>
    <definedName name="IQRN288" hidden="1">"$O$288:$U$288"</definedName>
    <definedName name="IQRN289" hidden="1">"$O$289"</definedName>
    <definedName name="IQRN29" hidden="1">"$O$29:$Y$29"</definedName>
    <definedName name="IQRN290" hidden="1">"$O$290"</definedName>
    <definedName name="IQRN291" hidden="1">"$O$291:$U$291"</definedName>
    <definedName name="IQRN292" hidden="1">"$O$292:$U$292"</definedName>
    <definedName name="IQRN293" hidden="1">"$O$293:$Y$293"</definedName>
    <definedName name="IQRN294" hidden="1">"$O$294:$Y$294"</definedName>
    <definedName name="IQRN295" hidden="1">"$O$295:$P$295"</definedName>
    <definedName name="IQRN296" hidden="1">"$O$296:$P$296"</definedName>
    <definedName name="IQRN297" hidden="1">"$O$297:$Y$297"</definedName>
    <definedName name="IQRN298" hidden="1">"$O$298:$Y$298"</definedName>
    <definedName name="IQRN299" hidden="1">"$O$299:$S$299"</definedName>
    <definedName name="IQRN3" hidden="1">"$O$3:$T$3"</definedName>
    <definedName name="IQRN30" hidden="1">"$O$30:$Y$30"</definedName>
    <definedName name="IQRN300" hidden="1">"$O$300:$S$300"</definedName>
    <definedName name="IQRN301" hidden="1">"$O$301"</definedName>
    <definedName name="IQRN302" hidden="1">"$O$302:$P$302"</definedName>
    <definedName name="IQRN303" hidden="1">"$O$303:$U$303"</definedName>
    <definedName name="IQRN304" hidden="1">"$O$304:$U$304"</definedName>
    <definedName name="IQRN305" hidden="1">"$O$305"</definedName>
    <definedName name="IQRN306" hidden="1">"$O$306:$S$306"</definedName>
    <definedName name="IQRN307" hidden="1">"$O$307:$Q$307"</definedName>
    <definedName name="IQRN308" hidden="1">"$O$308:$Q$308"</definedName>
    <definedName name="IQRN309" hidden="1">"$O$309"</definedName>
    <definedName name="IQRN31" hidden="1">"$O$31:$AK$31"</definedName>
    <definedName name="IQRN310" hidden="1">"$O$310"</definedName>
    <definedName name="IQRN311" hidden="1">"$O$311:$Q$311"</definedName>
    <definedName name="IQRN312" hidden="1">"$O$312:$Q$312"</definedName>
    <definedName name="IQRN313" hidden="1">"$O$313"</definedName>
    <definedName name="IQRN314" hidden="1">"$O$314"</definedName>
    <definedName name="IQRN315" hidden="1">"$O$315"</definedName>
    <definedName name="IQRN316" hidden="1">"$O$316"</definedName>
    <definedName name="IQRN317" hidden="1">"$O$317"</definedName>
    <definedName name="IQRN318" hidden="1">"$O$318"</definedName>
    <definedName name="IQRN319" hidden="1">"$O$319:$Z$319"</definedName>
    <definedName name="IQRN32" hidden="1">"$O$32:$AK$32"</definedName>
    <definedName name="IQRN320" hidden="1">"$O$320:$Z$320"</definedName>
    <definedName name="IQRN321" hidden="1">"$O$321"</definedName>
    <definedName name="IQRN322" hidden="1">"$O$322"</definedName>
    <definedName name="IQRN323" hidden="1">"$O$323"</definedName>
    <definedName name="IQRN324" hidden="1">"$O$324"</definedName>
    <definedName name="IQRN325" hidden="1">"$O$325:$T$325"</definedName>
    <definedName name="IQRN326" hidden="1">"$O$326:$T$326"</definedName>
    <definedName name="IQRN327" hidden="1">"$O$327:$Q$327"</definedName>
    <definedName name="IQRN328" hidden="1">"$O$328:$Q$328"</definedName>
    <definedName name="IQRN329" hidden="1">"$O$329:$T$329"</definedName>
    <definedName name="IQRN33" hidden="1">"$O$33:$AJ$33"</definedName>
    <definedName name="IQRN330" hidden="1">"$O$330:$T$330"</definedName>
    <definedName name="IQRN331" hidden="1">"$O$331:$AF$331"</definedName>
    <definedName name="IQRN332" hidden="1">"$O$332:$AF$332"</definedName>
    <definedName name="IQRN333" hidden="1">"$O$333"</definedName>
    <definedName name="IQRN334" hidden="1">"$O$334:$Q$334"</definedName>
    <definedName name="IQRN335" hidden="1">"$O$335"</definedName>
    <definedName name="IQRN336" hidden="1">"$O$336"</definedName>
    <definedName name="IQRN337" hidden="1">"$O$337"</definedName>
    <definedName name="IQRN338" hidden="1">"$O$338:$P$338"</definedName>
    <definedName name="IQRN339" hidden="1">"$O$339"</definedName>
    <definedName name="IQRN34" hidden="1">"$O$34:$AJ$34"</definedName>
    <definedName name="IQRN340" hidden="1">"$O$340"</definedName>
    <definedName name="IQRN341" hidden="1">"$O$341:$V$341"</definedName>
    <definedName name="IQRN342" hidden="1">"$O$342:$V$342"</definedName>
    <definedName name="IQRN343" hidden="1">"$O$343:$P$343"</definedName>
    <definedName name="IQRN344" hidden="1">"$O$344:$P$344"</definedName>
    <definedName name="IQRN345" hidden="1">"$O$345:$P$345"</definedName>
    <definedName name="IQRN346" hidden="1">"$O$346:$P$346"</definedName>
    <definedName name="IQRN347" hidden="1">"$O$347:$V$347"</definedName>
    <definedName name="IQRN348" hidden="1">"$O$348:$V$348"</definedName>
    <definedName name="IQRN349" hidden="1">"$O$349:$S$349"</definedName>
    <definedName name="IQRN35" hidden="1">"$O$35"</definedName>
    <definedName name="IQRN350" hidden="1">"$O$350:$S$350"</definedName>
    <definedName name="IQRN351" hidden="1">"$O$351:$P$351"</definedName>
    <definedName name="IQRN352" hidden="1">"$O$352:$P$352"</definedName>
    <definedName name="IQRN353" hidden="1">"$O$353:$S$353"</definedName>
    <definedName name="IQRN354" hidden="1">"$O$354:$S$354"</definedName>
    <definedName name="IQRN355" hidden="1">"$O$355:$Q$355"</definedName>
    <definedName name="IQRN356" hidden="1">"$O$356:$Q$356"</definedName>
    <definedName name="IQRN357" hidden="1">"$O$357:$T$357"</definedName>
    <definedName name="IQRN358" hidden="1">"$O$358:$T$358"</definedName>
    <definedName name="IQRN359" hidden="1">"$O$359"</definedName>
    <definedName name="IQRN36" hidden="1">"$O$36"</definedName>
    <definedName name="IQRN360" hidden="1">"$O$360:$AC$360"</definedName>
    <definedName name="IQRN361" hidden="1">"$O$361:$T$361"</definedName>
    <definedName name="IQRN362" hidden="1">"$O$362:$T$362"</definedName>
    <definedName name="IQRN363" hidden="1">"$O$363:$T$363"</definedName>
    <definedName name="IQRN364" hidden="1">"$O$364:$T$364"</definedName>
    <definedName name="IQRN365" hidden="1">"$O$365:$U$365"</definedName>
    <definedName name="IQRN366" hidden="1">"$O$366:$U$366"</definedName>
    <definedName name="IQRN367" hidden="1">"$O$367:$R$367"</definedName>
    <definedName name="IQRN368" hidden="1">"$O$368:$R$368"</definedName>
    <definedName name="IQRN369" hidden="1">"$O$369"</definedName>
    <definedName name="IQRN37" hidden="1">"$O$37:$U$37"</definedName>
    <definedName name="IQRN370" hidden="1">"$O$370"</definedName>
    <definedName name="IQRN371" hidden="1">"$O$371:$U$371"</definedName>
    <definedName name="IQRN372" hidden="1">"$O$372:$U$372"</definedName>
    <definedName name="IQRN373" hidden="1">"$O$373"</definedName>
    <definedName name="IQRN374" hidden="1">"$O$374:$V$374"</definedName>
    <definedName name="IQRN375" hidden="1">"$O$375:$R$375"</definedName>
    <definedName name="IQRN376" hidden="1">"$O$376:$R$376"</definedName>
    <definedName name="IQRN377" hidden="1">"$O$377:$R$377"</definedName>
    <definedName name="IQRN378" hidden="1">"$O$378:$R$378"</definedName>
    <definedName name="IQRN379" hidden="1">"$O$379:$Q$379"</definedName>
    <definedName name="IQRN38" hidden="1">"$O$38:$U$38"</definedName>
    <definedName name="IQRN380" hidden="1">"$O$380:$Q$380"</definedName>
    <definedName name="IQRN381" hidden="1">"$O$381:$Q$381"</definedName>
    <definedName name="IQRN382" hidden="1">"$O$382:$Q$382"</definedName>
    <definedName name="IQRN383" hidden="1">"$O$383"</definedName>
    <definedName name="IQRN384" hidden="1">"$O$384:$R$384"</definedName>
    <definedName name="IQRN385" hidden="1">"$O$385:$Q$385"</definedName>
    <definedName name="IQRN386" hidden="1">"$O$386:$Q$386"</definedName>
    <definedName name="IQRN387" hidden="1">"$O$387:$Q$387"</definedName>
    <definedName name="IQRN388" hidden="1">"$O$388:$Q$388"</definedName>
    <definedName name="IQRN389" hidden="1">"$O$389:$V$389"</definedName>
    <definedName name="IQRN39" hidden="1">"$O$39:$AC$39"</definedName>
    <definedName name="IQRN390" hidden="1">"$O$390:$V$390"</definedName>
    <definedName name="IQRN391" hidden="1">"$O$391:$R$391"</definedName>
    <definedName name="IQRN392" hidden="1">"$O$392:$R$392"</definedName>
    <definedName name="IQRN393" hidden="1">"$O$393:$Z$393"</definedName>
    <definedName name="IQRN394" hidden="1">"$O$394:$Z$394"</definedName>
    <definedName name="IQRN395" hidden="1">"$O$395"</definedName>
    <definedName name="IQRN396" hidden="1">"$O$396:$Z$396"</definedName>
    <definedName name="IQRN397" hidden="1">"$O$397"</definedName>
    <definedName name="IQRN398" hidden="1">"$O$398"</definedName>
    <definedName name="IQRN399" hidden="1">"$O$399"</definedName>
    <definedName name="IQRN4" hidden="1">"$O$4:$T$4"</definedName>
    <definedName name="IQRN40" hidden="1">"$O$40:$AC$40"</definedName>
    <definedName name="IQRN400" hidden="1">"$O$400"</definedName>
    <definedName name="IQRN401" hidden="1">"$O$401:$U$401"</definedName>
    <definedName name="IQRN402" hidden="1">"$O$402:$U$402"</definedName>
    <definedName name="IQRN403" hidden="1">"$O$403"</definedName>
    <definedName name="IQRN404" hidden="1">"$O$404:$S$404"</definedName>
    <definedName name="IQRN405" hidden="1">"$O$405:$AK$405"</definedName>
    <definedName name="IQRN406" hidden="1">"$O$406:$AK$406"</definedName>
    <definedName name="IQRN407" hidden="1">"$O$407:$P$407"</definedName>
    <definedName name="IQRN408" hidden="1">"$O$408:$P$408"</definedName>
    <definedName name="IQRN409" hidden="1">"$O$409:$S$409"</definedName>
    <definedName name="IQRN41" hidden="1">"$O$41:$T$41"</definedName>
    <definedName name="IQRN410" hidden="1">"$O$410:$S$410"</definedName>
    <definedName name="IQRN411" hidden="1">"$O$411:$P$411"</definedName>
    <definedName name="IQRN412" hidden="1">"$O$412:$P$412"</definedName>
    <definedName name="IQRN413" hidden="1">"$O$413"</definedName>
    <definedName name="IQRN414" hidden="1">"$O$414"</definedName>
    <definedName name="IQRN415" hidden="1">"$O$415:$Y$415"</definedName>
    <definedName name="IQRN416" hidden="1">"$O$416:$Y$416"</definedName>
    <definedName name="IQRN417" hidden="1">"$O$417:$P$417"</definedName>
    <definedName name="IQRN418" hidden="1">"$O$418:$P$418"</definedName>
    <definedName name="IQRN419" hidden="1">"$O$419:$Y$419"</definedName>
    <definedName name="IQRN42" hidden="1">"$O$42:$T$42"</definedName>
    <definedName name="IQRN420" hidden="1">"$O$420:$Y$420"</definedName>
    <definedName name="IQRN421" hidden="1">"$O$421"</definedName>
    <definedName name="IQRN422" hidden="1">"$O$422"</definedName>
    <definedName name="IQRN423" hidden="1">"$O$423"</definedName>
    <definedName name="IQRN424" hidden="1">"$O$424"</definedName>
    <definedName name="IQRN425" hidden="1">"$O$425"</definedName>
    <definedName name="IQRN426" hidden="1">"$O$426:$S$426"</definedName>
    <definedName name="IQRN427" hidden="1">"$O$427"</definedName>
    <definedName name="IQRN428" hidden="1">"$O$428"</definedName>
    <definedName name="IQRN429" hidden="1">"$O$429"</definedName>
    <definedName name="IQRN43" hidden="1">"$O$43:$R$43"</definedName>
    <definedName name="IQRN430" hidden="1">"$O$430"</definedName>
    <definedName name="IQRN431" hidden="1">"$O$431:$X$431"</definedName>
    <definedName name="IQRN432" hidden="1">"$O$432:$X$432"</definedName>
    <definedName name="IQRN433" hidden="1">"$O$433"</definedName>
    <definedName name="IQRN434" hidden="1">"$O$434"</definedName>
    <definedName name="IQRN435" hidden="1">"$O$435:$W$435"</definedName>
    <definedName name="IQRN436" hidden="1">"$O$436:$W$436"</definedName>
    <definedName name="IQRN437" hidden="1">"$O$437:$X$437"</definedName>
    <definedName name="IQRN438" hidden="1">"$O$438:$X$438"</definedName>
    <definedName name="IQRN439" hidden="1">"$O$439"</definedName>
    <definedName name="IQRN44" hidden="1">"$O$44:$R$44"</definedName>
    <definedName name="IQRN440" hidden="1">"$O$440"</definedName>
    <definedName name="IQRN441" hidden="1">"$O$441:$P$441"</definedName>
    <definedName name="IQRN442" hidden="1">"$O$442:$P$442"</definedName>
    <definedName name="IQRN443" hidden="1">"$O$443:$X$443"</definedName>
    <definedName name="IQRN444" hidden="1">"$O$444:$X$444"</definedName>
    <definedName name="IQRN445" hidden="1">"$O$445:$Q$445"</definedName>
    <definedName name="IQRN446" hidden="1">"$O$446:$Q$446"</definedName>
    <definedName name="IQRN447" hidden="1">"$O$447:$P$447"</definedName>
    <definedName name="IQRN448" hidden="1">"$O$448:$P$448"</definedName>
    <definedName name="IQRN449" hidden="1">"$O$449:$W$449"</definedName>
    <definedName name="IQRN45" hidden="1">"$O$45:$S$45"</definedName>
    <definedName name="IQRN450" hidden="1">"$O$450:$W$450"</definedName>
    <definedName name="IQRN451" hidden="1">"$O$451"</definedName>
    <definedName name="IQRN452" hidden="1">"$O$452"</definedName>
    <definedName name="IQRN453" hidden="1">"$O$453:$T$453"</definedName>
    <definedName name="IQRN454" hidden="1">"$O$454:$T$454"</definedName>
    <definedName name="IQRN455" hidden="1">"$O$455:$P$455"</definedName>
    <definedName name="IQRN456" hidden="1">"$O$456:$P$456"</definedName>
    <definedName name="IQRN457" hidden="1">"$O$457:$S$457"</definedName>
    <definedName name="IQRN458" hidden="1">"$O$458:$S$458"</definedName>
    <definedName name="IQRN459" hidden="1">"$O$459:$R$459"</definedName>
    <definedName name="IQRN46" hidden="1">"$O$46:$S$46"</definedName>
    <definedName name="IQRN460" hidden="1">"$O$460:$R$460"</definedName>
    <definedName name="IQRN461" hidden="1">"$O$461"</definedName>
    <definedName name="IQRN462" hidden="1">"$O$462"</definedName>
    <definedName name="IQRN463" hidden="1">"$O$463:$S$463"</definedName>
    <definedName name="IQRN464" hidden="1">"$O$464:$S$464"</definedName>
    <definedName name="IQRN465" hidden="1">"$O$465"</definedName>
    <definedName name="IQRN466" hidden="1">"$O$466"</definedName>
    <definedName name="IQRN467" hidden="1">"$O$467:$Q$467"</definedName>
    <definedName name="IQRN468" hidden="1">"$O$468:$Q$468"</definedName>
    <definedName name="IQRN469" hidden="1">"$O$469:$V$469"</definedName>
    <definedName name="IQRN47" hidden="1">"$O$47:$AM$47"</definedName>
    <definedName name="IQRN470" hidden="1">"$O$470:$V$470"</definedName>
    <definedName name="IQRN471" hidden="1">"$O$471:$R$471"</definedName>
    <definedName name="IQRN472" hidden="1">"$O$472:$R$472"</definedName>
    <definedName name="IQRN473" hidden="1">"$O$473:$R$473"</definedName>
    <definedName name="IQRN474" hidden="1">"$O$474:$R$474"</definedName>
    <definedName name="IQRN475" hidden="1">"$O$475"</definedName>
    <definedName name="IQRN476" hidden="1">"$O$476"</definedName>
    <definedName name="IQRN477" hidden="1">"$O$477"</definedName>
    <definedName name="IQRN478" hidden="1">"$O$478"</definedName>
    <definedName name="IQRN479" hidden="1">"$O$479:$S$479"</definedName>
    <definedName name="IQRN48" hidden="1">"$O$48:$AM$48"</definedName>
    <definedName name="IQRN480" hidden="1">"$O$480:$S$480"</definedName>
    <definedName name="IQRN481" hidden="1">"$O$481:$P$481"</definedName>
    <definedName name="IQRN482" hidden="1">"$O$482:$P$482"</definedName>
    <definedName name="IQRN483" hidden="1">"$O$483"</definedName>
    <definedName name="IQRN484" hidden="1">"$O$484"</definedName>
    <definedName name="IQRN485" hidden="1">"$O$485"</definedName>
    <definedName name="IQRN486" hidden="1">"$O$486"</definedName>
    <definedName name="IQRN487" hidden="1">"$O$487"</definedName>
    <definedName name="IQRN488" hidden="1">"$O$488"</definedName>
    <definedName name="IQRN489" hidden="1">"$O$489"</definedName>
    <definedName name="IQRN49" hidden="1">"$O$49:$AH$49"</definedName>
    <definedName name="IQRN490" hidden="1">"$O$490"</definedName>
    <definedName name="IQRN491" hidden="1">"$O$491:$R$491"</definedName>
    <definedName name="IQRN492" hidden="1">"$O$492:$R$492"</definedName>
    <definedName name="IQRN493" hidden="1">"$O$493"</definedName>
    <definedName name="IQRN494" hidden="1">"$O$494"</definedName>
    <definedName name="IQRN495" hidden="1">"$O$495:$Q$495"</definedName>
    <definedName name="IQRN496" hidden="1">"$O$496:$Q$496"</definedName>
    <definedName name="IQRN497" hidden="1">"$O$497:$S$497"</definedName>
    <definedName name="IQRN498" hidden="1">"$O$498:$S$498"</definedName>
    <definedName name="IQRN499" hidden="1">"$O$499:$AF$499"</definedName>
    <definedName name="IQRN5" hidden="1">"$O$5:$Y$5"</definedName>
    <definedName name="IQRN50" hidden="1">"$O$50:$AH$50"</definedName>
    <definedName name="IQRN500" hidden="1">"$O$500:$AF$500"</definedName>
    <definedName name="IQRN501" hidden="1">"$O$501:$R$501"</definedName>
    <definedName name="IQRN502" hidden="1">"$O$502:$R$502"</definedName>
    <definedName name="IQRN503" hidden="1">"$O$503:$S$503"</definedName>
    <definedName name="IQRN504" hidden="1">"$O$504:$S$504"</definedName>
    <definedName name="IQRN505" hidden="1">"$O$505"</definedName>
    <definedName name="IQRN506" hidden="1">"$O$506"</definedName>
    <definedName name="IQRN507" hidden="1">"$O$507:$R$507"</definedName>
    <definedName name="IQRN508" hidden="1">"$O$508:$R$508"</definedName>
    <definedName name="IQRN509" hidden="1">"$O$509:$Z$509"</definedName>
    <definedName name="IQRN51" hidden="1">"$O$51:$AT$51"</definedName>
    <definedName name="IQRN510" hidden="1">"$O$510:$Z$510"</definedName>
    <definedName name="IQRN511" hidden="1">"$O$511"</definedName>
    <definedName name="IQRN512" hidden="1">"$O$512"</definedName>
    <definedName name="IQRN513" hidden="1">"$O$513:$R$513"</definedName>
    <definedName name="IQRN514" hidden="1">"$O$514:$R$514"</definedName>
    <definedName name="IQRN515" hidden="1">"$O$515:$Z$515"</definedName>
    <definedName name="IQRN516" hidden="1">"$O$516:$Z$516"</definedName>
    <definedName name="IQRN517" hidden="1">"$O$517"</definedName>
    <definedName name="IQRN518" hidden="1">"$O$518"</definedName>
    <definedName name="IQRN519" hidden="1">"$O$519"</definedName>
    <definedName name="IQRN52" hidden="1">"$O$52:$AT$52"</definedName>
    <definedName name="IQRN520" hidden="1">"$O$520"</definedName>
    <definedName name="IQRN521" hidden="1">"$O$521:$W$521"</definedName>
    <definedName name="IQRN522" hidden="1">"$O$522:$W$522"</definedName>
    <definedName name="IQRN523" hidden="1">"$O$523"</definedName>
    <definedName name="IQRN524" hidden="1">"$O$524"</definedName>
    <definedName name="IQRN525" hidden="1">"$O$525"</definedName>
    <definedName name="IQRN526" hidden="1">"$O$526"</definedName>
    <definedName name="IQRN527" hidden="1">"$O$527:$R$527"</definedName>
    <definedName name="IQRN528" hidden="1">"$O$528:$R$528"</definedName>
    <definedName name="IQRN529" hidden="1">"$O$529"</definedName>
    <definedName name="IQRN53" hidden="1">"$O$53:$P$53"</definedName>
    <definedName name="IQRN530" hidden="1">"$O$530"</definedName>
    <definedName name="IQRN531" hidden="1">"$O$531"</definedName>
    <definedName name="IQRN532" hidden="1">"$O$532"</definedName>
    <definedName name="IQRN533" hidden="1">"$O$533"</definedName>
    <definedName name="IQRN534" hidden="1">"$O$534"</definedName>
    <definedName name="IQRN535" hidden="1">"$O$535"</definedName>
    <definedName name="IQRN536" hidden="1">"$O$536"</definedName>
    <definedName name="IQRN537" hidden="1">"$O$537"</definedName>
    <definedName name="IQRN538" hidden="1">"$O$538"</definedName>
    <definedName name="IQRN539" hidden="1">"$O$539"</definedName>
    <definedName name="IQRN54" hidden="1">"$O$54:$P$54"</definedName>
    <definedName name="IQRN540" hidden="1">"$O$540"</definedName>
    <definedName name="IQRN541" hidden="1">"$O$541:$R$541"</definedName>
    <definedName name="IQRN542" hidden="1">"$O$542:$R$542"</definedName>
    <definedName name="IQRN543" hidden="1">"$O$543"</definedName>
    <definedName name="IQRN544" hidden="1">"$O$544"</definedName>
    <definedName name="IQRN545" hidden="1">"$O$545:$S$545"</definedName>
    <definedName name="IQRN546" hidden="1">"$O$546:$S$546"</definedName>
    <definedName name="IQRN547" hidden="1">"$O$547"</definedName>
    <definedName name="IQRN548" hidden="1">"$O$548"</definedName>
    <definedName name="IQRN549" hidden="1">"$O$549:$R$549"</definedName>
    <definedName name="IQRN55" hidden="1">"$O$55:$BD$55"</definedName>
    <definedName name="IQRN550" hidden="1">"$O$550:$R$550"</definedName>
    <definedName name="IQRN551" hidden="1">"$O$551:$U$551"</definedName>
    <definedName name="IQRN552" hidden="1">"$O$552:$U$552"</definedName>
    <definedName name="IQRN553" hidden="1">"$O$553"</definedName>
    <definedName name="IQRN554" hidden="1">"$O$554"</definedName>
    <definedName name="IQRN555" hidden="1">"$O$555:$R$555"</definedName>
    <definedName name="IQRN556" hidden="1">"$O$556:$R$556"</definedName>
    <definedName name="IQRN557" hidden="1">"$O$557:$Q$557"</definedName>
    <definedName name="IQRN558" hidden="1">"$O$558:$Q$558"</definedName>
    <definedName name="IQRN559" hidden="1">"$O$559"</definedName>
    <definedName name="IQRN56" hidden="1">"$O$56:$BD$56"</definedName>
    <definedName name="IQRN560" hidden="1">"$O$560"</definedName>
    <definedName name="IQRN561" hidden="1">"$O$561:$R$561"</definedName>
    <definedName name="IQRN562" hidden="1">"$O$562:$R$562"</definedName>
    <definedName name="IQRN563" hidden="1">"$O$563"</definedName>
    <definedName name="IQRN564" hidden="1">"$O$564"</definedName>
    <definedName name="IQRN565" hidden="1">"$O$565:$U$565"</definedName>
    <definedName name="IQRN566" hidden="1">"$O$566:$U$566"</definedName>
    <definedName name="IQRN567" hidden="1">"$O$567"</definedName>
    <definedName name="IQRN568" hidden="1">"$O$568:$U$568"</definedName>
    <definedName name="IQRN569" hidden="1">"$O$569"</definedName>
    <definedName name="IQRN57" hidden="1">"$O$57:$X$57"</definedName>
    <definedName name="IQRN570" hidden="1">"$O$570"</definedName>
    <definedName name="IQRN571" hidden="1">"$O$571:$U$571"</definedName>
    <definedName name="IQRN572" hidden="1">"$O$572:$U$572"</definedName>
    <definedName name="IQRN573" hidden="1">"$O$573:$Q$573"</definedName>
    <definedName name="IQRN574" hidden="1">"$O$574:$Q$574"</definedName>
    <definedName name="IQRN575" hidden="1">"$O$575:$Q$575"</definedName>
    <definedName name="IQRN576" hidden="1">"$O$576:$Q$576"</definedName>
    <definedName name="IQRN577" hidden="1">"$O$577:$S$577"</definedName>
    <definedName name="IQRN578" hidden="1">"$O$578:$S$578"</definedName>
    <definedName name="IQRN579" hidden="1">"$O$579:$AB$579"</definedName>
    <definedName name="IQRN58" hidden="1">"$O$58:$X$58"</definedName>
    <definedName name="IQRN580" hidden="1">"$O$580:$AB$580"</definedName>
    <definedName name="IQRN581" hidden="1">"$O$581:$S$581"</definedName>
    <definedName name="IQRN582" hidden="1">"$O$582:$S$582"</definedName>
    <definedName name="IQRN583" hidden="1">"$O$583:$Q$583"</definedName>
    <definedName name="IQRN584" hidden="1">"$O$584:$Q$584"</definedName>
    <definedName name="IQRN585" hidden="1">"$O$585:$R$585"</definedName>
    <definedName name="IQRN586" hidden="1">"$O$586:$R$586"</definedName>
    <definedName name="IQRN587" hidden="1">"$O$587"</definedName>
    <definedName name="IQRN588" hidden="1">"$O$588"</definedName>
    <definedName name="IQRN589" hidden="1">"$O$589:$S$589"</definedName>
    <definedName name="IQRN59" hidden="1">"$O$59:$R$59"</definedName>
    <definedName name="IQRN590" hidden="1">"$O$590:$S$590"</definedName>
    <definedName name="IQRN591" hidden="1">"$O$591"</definedName>
    <definedName name="IQRN592" hidden="1">"$O$592:$P$592"</definedName>
    <definedName name="IQRN593" hidden="1">"$O$593:$R$593"</definedName>
    <definedName name="IQRN594" hidden="1">"$O$594:$R$594"</definedName>
    <definedName name="IQRN595" hidden="1">"$O$595"</definedName>
    <definedName name="IQRN596" hidden="1">"$O$596"</definedName>
    <definedName name="IQRN597" hidden="1">"$O$597:$S$597"</definedName>
    <definedName name="IQRN598" hidden="1">"$O$598:$S$598"</definedName>
    <definedName name="IQRN599" hidden="1">"$O$599"</definedName>
    <definedName name="IQRN6" hidden="1">"$O$6:$Y$6"</definedName>
    <definedName name="IQRN60" hidden="1">"$O$60:$R$60"</definedName>
    <definedName name="IQRN600" hidden="1">"$O$600:$P$600"</definedName>
    <definedName name="IQRN601" hidden="1">"$O$601"</definedName>
    <definedName name="IQRN602" hidden="1">"$O$602"</definedName>
    <definedName name="IQRN603" hidden="1">"$O$603"</definedName>
    <definedName name="IQRN604" hidden="1">"$O$604"</definedName>
    <definedName name="IQRN605" hidden="1">"$O$605"</definedName>
    <definedName name="IQRN606" hidden="1">"$O$606:$P$606"</definedName>
    <definedName name="IQRN607" hidden="1">"$O$607"</definedName>
    <definedName name="IQRN608" hidden="1">"$O$608:$P$608"</definedName>
    <definedName name="IQRN609" hidden="1">"$O$609"</definedName>
    <definedName name="IQRN61" hidden="1">"$O$61:$U$61"</definedName>
    <definedName name="IQRN610" hidden="1">"$O$610:$P$610"</definedName>
    <definedName name="IQRN611" hidden="1">"$O$611"</definedName>
    <definedName name="IQRN612" hidden="1">"$O$612"</definedName>
    <definedName name="IQRN613" hidden="1">"$O$613"</definedName>
    <definedName name="IQRN614" hidden="1">"$O$614:$S$614"</definedName>
    <definedName name="IQRN615" hidden="1">"$O$615"</definedName>
    <definedName name="IQRN616" hidden="1">"$O$616"</definedName>
    <definedName name="IQRN617" hidden="1">"$O$617:$P$617"</definedName>
    <definedName name="IQRN618" hidden="1">"$O$618:$P$618"</definedName>
    <definedName name="IQRN619" hidden="1">"$O$619:$P$619"</definedName>
    <definedName name="IQRN62" hidden="1">"$O$62:$U$62"</definedName>
    <definedName name="IQRN620" hidden="1">"$O$620:$P$620"</definedName>
    <definedName name="IQRN621" hidden="1">"$O$621"</definedName>
    <definedName name="IQRN622" hidden="1">"$O$622"</definedName>
    <definedName name="IQRN623" hidden="1">"$O$623"</definedName>
    <definedName name="IQRN624" hidden="1">"$O$624"</definedName>
    <definedName name="IQRN625" hidden="1">"$O$625:$V$625"</definedName>
    <definedName name="IQRN626" hidden="1">"$O$626:$V$626"</definedName>
    <definedName name="IQRN627" hidden="1">"$O$627"</definedName>
    <definedName name="IQRN628" hidden="1">"$O$628:$S$628"</definedName>
    <definedName name="IQRN629" hidden="1">"$O$629"</definedName>
    <definedName name="IQRN63" hidden="1">"$O$63:$V$63"</definedName>
    <definedName name="IQRN630" hidden="1">"$O$630"</definedName>
    <definedName name="IQRN631" hidden="1">"$O$631"</definedName>
    <definedName name="IQRN632" hidden="1">"$O$632"</definedName>
    <definedName name="IQRN633" hidden="1">"$O$633"</definedName>
    <definedName name="IQRN634" hidden="1">"$O$634"</definedName>
    <definedName name="IQRN635" hidden="1">"$O$635"</definedName>
    <definedName name="IQRN636" hidden="1">"$O$636"</definedName>
    <definedName name="IQRN637" hidden="1">"$O$637"</definedName>
    <definedName name="IQRN638" hidden="1">"$O$638"</definedName>
    <definedName name="IQRN639" hidden="1">"$O$639:$R$639"</definedName>
    <definedName name="IQRN64" hidden="1">"$O$64:$V$64"</definedName>
    <definedName name="IQRN640" hidden="1">"$O$640:$S$640"</definedName>
    <definedName name="IQRN641" hidden="1">"$O$641"</definedName>
    <definedName name="IQRN642" hidden="1">"$O$642"</definedName>
    <definedName name="IQRN643" hidden="1">"$O$643"</definedName>
    <definedName name="IQRN644" hidden="1">"$O$644"</definedName>
    <definedName name="IQRN645" hidden="1">"$O$645:$P$645"</definedName>
    <definedName name="IQRN646" hidden="1">"$O$646"</definedName>
    <definedName name="IQRN647" hidden="1">"$O$647"</definedName>
    <definedName name="IQRN648" hidden="1">"$O$648:$S$648"</definedName>
    <definedName name="IQRN649" hidden="1">"$O$649"</definedName>
    <definedName name="IQRN65" hidden="1">"$O$65"</definedName>
    <definedName name="IQRN650" hidden="1">"$O$650"</definedName>
    <definedName name="IQRN651" hidden="1">"$O$651"</definedName>
    <definedName name="IQRN652" hidden="1">"$O$652"</definedName>
    <definedName name="IQRN653" hidden="1">"$O$653:$S$653"</definedName>
    <definedName name="IQRN654" hidden="1">"$O$654"</definedName>
    <definedName name="IQRN655" hidden="1">"$O$655"</definedName>
    <definedName name="IQRN656" hidden="1">"$O$656:$P$656"</definedName>
    <definedName name="IQRN657" hidden="1">"$O$657:$S$657"</definedName>
    <definedName name="IQRN658" hidden="1">"$O$658:$S$658"</definedName>
    <definedName name="IQRN659" hidden="1">"$O$659"</definedName>
    <definedName name="IQRN66" hidden="1">"$O$66:$T$66"</definedName>
    <definedName name="IQRN660" hidden="1">"$O$660"</definedName>
    <definedName name="IQRN661" hidden="1">"$O$661:$S$661"</definedName>
    <definedName name="IQRN662" hidden="1">"$O$662"</definedName>
    <definedName name="IQRN663" hidden="1">"$O$663"</definedName>
    <definedName name="IQRN664" hidden="1">"$O$664"</definedName>
    <definedName name="IQRN665" hidden="1">"$O$665"</definedName>
    <definedName name="IQRN666" hidden="1">"$O$666"</definedName>
    <definedName name="IQRN667" hidden="1">"$O$667:$P$667"</definedName>
    <definedName name="IQRN668" hidden="1">"$O$668"</definedName>
    <definedName name="IQRN669" hidden="1">"$O$669"</definedName>
    <definedName name="IQRN67" hidden="1">"$O$67:$Q$67"</definedName>
    <definedName name="IQRN670" hidden="1">"$O$670:$S$670"</definedName>
    <definedName name="IQRN671" hidden="1">"$O$671"</definedName>
    <definedName name="IQRN672" hidden="1">"$O$672"</definedName>
    <definedName name="IQRN673" hidden="1">"$O$673"</definedName>
    <definedName name="IQRN674" hidden="1">"$O$674:$P$674"</definedName>
    <definedName name="IQRN675" hidden="1">"$O$675"</definedName>
    <definedName name="IQRN676" hidden="1">"$O$676:$S$676"</definedName>
    <definedName name="IQRN677" hidden="1">"$O$677"</definedName>
    <definedName name="IQRN678" hidden="1">"$O$678"</definedName>
    <definedName name="IQRN679" hidden="1">"$O$679"</definedName>
    <definedName name="IQRN68" hidden="1">"$O$68:$Q$68"</definedName>
    <definedName name="IQRN680" hidden="1">"$O$680"</definedName>
    <definedName name="IQRN681" hidden="1">"$O$681"</definedName>
    <definedName name="IQRN682" hidden="1">"$O$682"</definedName>
    <definedName name="IQRN683" hidden="1">"$O$683"</definedName>
    <definedName name="IQRN684" hidden="1">"$O$684"</definedName>
    <definedName name="IQRN685" hidden="1">"$O$685:$P$685"</definedName>
    <definedName name="IQRN686" hidden="1">"$O$686"</definedName>
    <definedName name="IQRN687" hidden="1">"$O$687:$S$687"</definedName>
    <definedName name="IQRN688" hidden="1">"$O$688"</definedName>
    <definedName name="IQRN689" hidden="1">"$O$689"</definedName>
    <definedName name="IQRN69" hidden="1">"$O$69:$AA$69"</definedName>
    <definedName name="IQRN690" hidden="1">"$O$690:$P$690"</definedName>
    <definedName name="IQRN691" hidden="1">"$O$691"</definedName>
    <definedName name="IQRN692" hidden="1">"$O$692"</definedName>
    <definedName name="IQRN693" hidden="1">"$O$693:$P$693"</definedName>
    <definedName name="IQRN694" hidden="1">"$O$694"</definedName>
    <definedName name="IQRN695" hidden="1">"$O$695"</definedName>
    <definedName name="IQRN696" hidden="1">"$O$696:$S$696"</definedName>
    <definedName name="IQRN697" hidden="1">"$O$697"</definedName>
    <definedName name="IQRN698" hidden="1">"$O$698"</definedName>
    <definedName name="IQRN699" hidden="1">"$O$699"</definedName>
    <definedName name="IQRN7" hidden="1">"$O$7:$AH$7"</definedName>
    <definedName name="IQRN70" hidden="1">"$O$70:$AA$70"</definedName>
    <definedName name="IQRN700" hidden="1">"$O$700:$S$700"</definedName>
    <definedName name="IQRN701" hidden="1">"$O$701"</definedName>
    <definedName name="IQRN702" hidden="1">"$O$702"</definedName>
    <definedName name="IQRN703" hidden="1">"$O$703"</definedName>
    <definedName name="IQRN704" hidden="1">"$O$704"</definedName>
    <definedName name="IQRN705" hidden="1">"$O$705"</definedName>
    <definedName name="IQRN706" hidden="1">"$O$706"</definedName>
    <definedName name="IQRN707" hidden="1">"$O$707"</definedName>
    <definedName name="IQRN708" hidden="1">"$O$708:$Q$708"</definedName>
    <definedName name="IQRN709" hidden="1">"$O$709"</definedName>
    <definedName name="IQRN71" hidden="1">"$O$71:$U$71"</definedName>
    <definedName name="IQRN710" hidden="1">"$O$710:$S$710"</definedName>
    <definedName name="IQRN711" hidden="1">"$O$711"</definedName>
    <definedName name="IQRN712" hidden="1">"$O$712"</definedName>
    <definedName name="IQRN713" hidden="1">"$O$713:$Q$713"</definedName>
    <definedName name="IQRN714" hidden="1">"$O$714"</definedName>
    <definedName name="IQRN715" hidden="1">"$O$715:$P$715"</definedName>
    <definedName name="IQRN716" hidden="1">"$O$716"</definedName>
    <definedName name="IQRN717" hidden="1">"$O$717"</definedName>
    <definedName name="IQRN718" hidden="1">"$O$718"</definedName>
    <definedName name="IQRN719" hidden="1">"$O$719"</definedName>
    <definedName name="IQRN72" hidden="1">"$O$72:$U$72"</definedName>
    <definedName name="IQRN720" hidden="1">"$O$720:$P$720"</definedName>
    <definedName name="IQRN721" hidden="1">"$O$721:$S$721"</definedName>
    <definedName name="IQRN722" hidden="1">"$O$722:$S$722"</definedName>
    <definedName name="IQRN723" hidden="1">"$O$723"</definedName>
    <definedName name="IQRN724" hidden="1">"$O$724"</definedName>
    <definedName name="IQRN725" hidden="1">"$O$725"</definedName>
    <definedName name="IQRN726" hidden="1">"$O$726"</definedName>
    <definedName name="IQRN727" hidden="1">"$O$727"</definedName>
    <definedName name="IQRN728" hidden="1">"$O$728:$P$728"</definedName>
    <definedName name="IQRN729" hidden="1">"$O$729"</definedName>
    <definedName name="IQRN73" hidden="1">"$O$73"</definedName>
    <definedName name="IQRN730" hidden="1">"$O$730"</definedName>
    <definedName name="IQRN731" hidden="1">"$O$731"</definedName>
    <definedName name="IQRN732" hidden="1">"$O$732"</definedName>
    <definedName name="IQRN733" hidden="1">"$O$733"</definedName>
    <definedName name="IQRN734" hidden="1">"$O$734:$P$734"</definedName>
    <definedName name="IQRN735" hidden="1">"$O$735"</definedName>
    <definedName name="IQRN736" hidden="1">"$O$736:$S$736"</definedName>
    <definedName name="IQRN737" hidden="1">"$O$737"</definedName>
    <definedName name="IQRN738" hidden="1">"$O$738"</definedName>
    <definedName name="IQRN739" hidden="1">"$O$739:$S$739"</definedName>
    <definedName name="IQRN74" hidden="1">"$O$74"</definedName>
    <definedName name="IQRN740" hidden="1">"$O$740"</definedName>
    <definedName name="IQRN741" hidden="1">"$O$741"</definedName>
    <definedName name="IQRN742" hidden="1">"$O$742"</definedName>
    <definedName name="IQRN743" hidden="1">"$O$743"</definedName>
    <definedName name="IQRN744" hidden="1">"$O$744"</definedName>
    <definedName name="IQRN745" hidden="1">"$O$745"</definedName>
    <definedName name="IQRN746" hidden="1">"$O$746"</definedName>
    <definedName name="IQRN747" hidden="1">"$O$747"</definedName>
    <definedName name="IQRN748" hidden="1">"$O$748"</definedName>
    <definedName name="IQRN749" hidden="1">"$O$749:$Q$749"</definedName>
    <definedName name="IQRN75" hidden="1">"$O$75:$V$75"</definedName>
    <definedName name="IQRN750" hidden="1">"$O$750:$S$750"</definedName>
    <definedName name="IQRN751" hidden="1">"$O$751"</definedName>
    <definedName name="IQRN752" hidden="1">"$O$752"</definedName>
    <definedName name="IQRN753" hidden="1">"$O$753"</definedName>
    <definedName name="IQRN754" hidden="1">"$O$754"</definedName>
    <definedName name="IQRN755" hidden="1">"$O$755"</definedName>
    <definedName name="IQRN756" hidden="1">"$O$756"</definedName>
    <definedName name="IQRN757" hidden="1">"$O$757"</definedName>
    <definedName name="IQRN758" hidden="1">"$O$758:$R$758"</definedName>
    <definedName name="IQRN759" hidden="1">"$O$759:$S$759"</definedName>
    <definedName name="IQRN76" hidden="1">"$O$76:$V$76"</definedName>
    <definedName name="IQRN760" hidden="1">"$O$760"</definedName>
    <definedName name="IQRN761" hidden="1">"$O$761"</definedName>
    <definedName name="IQRN762" hidden="1">"$O$762"</definedName>
    <definedName name="IQRN763" hidden="1">"$O$763:$P$763"</definedName>
    <definedName name="IQRN764" hidden="1">"$O$764"</definedName>
    <definedName name="IQRN765" hidden="1">"$O$765"</definedName>
    <definedName name="IQRN766" hidden="1">"$O$766"</definedName>
    <definedName name="IQRN767" hidden="1">"$O$767"</definedName>
    <definedName name="IQRN768" hidden="1">"$O$768"</definedName>
    <definedName name="IQRN769" hidden="1">"$O$769"</definedName>
    <definedName name="IQRN77" hidden="1">"$O$77:$S$77"</definedName>
    <definedName name="IQRN770" hidden="1">"$O$770"</definedName>
    <definedName name="IQRN771" hidden="1">"$O$771"</definedName>
    <definedName name="IQRN772" hidden="1">"$O$772"</definedName>
    <definedName name="IQRN773" hidden="1">"$O$773"</definedName>
    <definedName name="IQRN774" hidden="1">"$O$774"</definedName>
    <definedName name="IQRN775" hidden="1">"$O$775:$P$775"</definedName>
    <definedName name="IQRN776" hidden="1">"$O$776"</definedName>
    <definedName name="IQRN777" hidden="1">"$O$777"</definedName>
    <definedName name="IQRN778" hidden="1">"$O$778"</definedName>
    <definedName name="IQRN779" hidden="1">"$O$779"</definedName>
    <definedName name="IQRN78" hidden="1">"$O$78:$S$78"</definedName>
    <definedName name="IQRN780" hidden="1">"$O$780:$Q$780"</definedName>
    <definedName name="IQRN781" hidden="1">"$O$781"</definedName>
    <definedName name="IQRN782" hidden="1">"$O$782"</definedName>
    <definedName name="IQRN783" hidden="1">"$O$783:$Q$783"</definedName>
    <definedName name="IQRN784" hidden="1">"$O$784"</definedName>
    <definedName name="IQRN785" hidden="1">"$O$785"</definedName>
    <definedName name="IQRN786" hidden="1">"$O$786"</definedName>
    <definedName name="IQRN787" hidden="1">"$O$787"</definedName>
    <definedName name="IQRN788" hidden="1">"$O$788"</definedName>
    <definedName name="IQRN789" hidden="1">"$O$789"</definedName>
    <definedName name="IQRN79" hidden="1">"$O$79:$T$79"</definedName>
    <definedName name="IQRN790" hidden="1">"$O$790"</definedName>
    <definedName name="IQRN791" hidden="1">"$O$791"</definedName>
    <definedName name="IQRN792" hidden="1">"$O$792:$Q$792"</definedName>
    <definedName name="IQRN793" hidden="1">"$O$793"</definedName>
    <definedName name="IQRN794" hidden="1">"$O$794"</definedName>
    <definedName name="IQRN795" hidden="1">"$O$795"</definedName>
    <definedName name="IQRN796" hidden="1">"$O$796"</definedName>
    <definedName name="IQRN797" hidden="1">"$O$797"</definedName>
    <definedName name="IQRN798" hidden="1">"$O$798"</definedName>
    <definedName name="IQRN799" hidden="1">"$O$799"</definedName>
    <definedName name="IQRN8" hidden="1">"$O$8:$AH$8"</definedName>
    <definedName name="IQRN80" hidden="1">"$O$80:$T$80"</definedName>
    <definedName name="IQRN800" hidden="1">"$O$800"</definedName>
    <definedName name="IQRN801" hidden="1">"$O$801"</definedName>
    <definedName name="IQRN802" hidden="1">"$O$802"</definedName>
    <definedName name="IQRN803" hidden="1">"$O$803"</definedName>
    <definedName name="IQRN804" hidden="1">"$O$804:$P$804"</definedName>
    <definedName name="IQRN805" hidden="1">"$O$805"</definedName>
    <definedName name="IQRN806" hidden="1">"$O$806"</definedName>
    <definedName name="IQRN807" hidden="1">"$O$807"</definedName>
    <definedName name="IQRN808" hidden="1">"$O$808"</definedName>
    <definedName name="IQRN809" hidden="1">"$O$809"</definedName>
    <definedName name="IQRN81" hidden="1">"$O$81:$R$81"</definedName>
    <definedName name="IQRN810" hidden="1">"$O$810:$P$810"</definedName>
    <definedName name="IQRN811" hidden="1">"$O$811"</definedName>
    <definedName name="IQRN812" hidden="1">"$O$812"</definedName>
    <definedName name="IQRN813" hidden="1">"$O$813"</definedName>
    <definedName name="IQRN814" hidden="1">"$O$814"</definedName>
    <definedName name="IQRN815" hidden="1">"$O$815"</definedName>
    <definedName name="IQRN816" hidden="1">"$O$816"</definedName>
    <definedName name="IQRN817" hidden="1">"$O$817"</definedName>
    <definedName name="IQRN818" hidden="1">"$O$818"</definedName>
    <definedName name="IQRN819" hidden="1">"$O$819"</definedName>
    <definedName name="IQRN82" hidden="1">"$O$82:$R$82"</definedName>
    <definedName name="IQRN820" hidden="1">"$O$820"</definedName>
    <definedName name="IQRN821" hidden="1">"$O$821"</definedName>
    <definedName name="IQRN822" hidden="1">"$O$822"</definedName>
    <definedName name="IQRN823" hidden="1">"$O$823"</definedName>
    <definedName name="IQRN824" hidden="1">"$O$824"</definedName>
    <definedName name="IQRN825" hidden="1">"$O$825:$S$825"</definedName>
    <definedName name="IQRN826" hidden="1">"$O$826"</definedName>
    <definedName name="IQRN827" hidden="1">"$O$827:$Q$827"</definedName>
    <definedName name="IQRN828" hidden="1">"$O$828"</definedName>
    <definedName name="IQRN829" hidden="1">"$O$829"</definedName>
    <definedName name="IQRN83" hidden="1">"$O$83:$AA$83"</definedName>
    <definedName name="IQRN830" hidden="1">"$O$830"</definedName>
    <definedName name="IQRN831" hidden="1">"$O$831:$Q$831"</definedName>
    <definedName name="IQRN832" hidden="1">"$O$832"</definedName>
    <definedName name="IQRN833" hidden="1">"$O$833:$R$833"</definedName>
    <definedName name="IQRN834" hidden="1">"$O$834"</definedName>
    <definedName name="IQRN835" hidden="1">"$O$835"</definedName>
    <definedName name="IQRN836" hidden="1">"$O$836"</definedName>
    <definedName name="IQRN837" hidden="1">"$O$837:$S$837"</definedName>
    <definedName name="IQRN838" hidden="1">"$O$838"</definedName>
    <definedName name="IQRN839" hidden="1">"$O$839"</definedName>
    <definedName name="IQRN84" hidden="1">"$O$84:$AA$84"</definedName>
    <definedName name="IQRN840" hidden="1">"$O$840"</definedName>
    <definedName name="IQRN841" hidden="1">"$O$841"</definedName>
    <definedName name="IQRN842" hidden="1">"$O$842"</definedName>
    <definedName name="IQRN843" hidden="1">"$O$843"</definedName>
    <definedName name="IQRN844" hidden="1">"$O$844"</definedName>
    <definedName name="IQRN845" hidden="1">"$O$845"</definedName>
    <definedName name="IQRN846" hidden="1">"$O$846"</definedName>
    <definedName name="IQRN847" hidden="1">"$O$847"</definedName>
    <definedName name="IQRN848" hidden="1">"$O$848"</definedName>
    <definedName name="IQRN849" hidden="1">"$O$849"</definedName>
    <definedName name="IQRN85" hidden="1">"$O$85:$X$85"</definedName>
    <definedName name="IQRN850" hidden="1">"$O$850"</definedName>
    <definedName name="IQRN851" hidden="1">"$O$851"</definedName>
    <definedName name="IQRN852" hidden="1">"$O$852:$P$852"</definedName>
    <definedName name="IQRN853" hidden="1">"$O$853"</definedName>
    <definedName name="IQRN854" hidden="1">"$O$854"</definedName>
    <definedName name="IQRN855" hidden="1">"$O$855"</definedName>
    <definedName name="IQRN856" hidden="1">"$O$856"</definedName>
    <definedName name="IQRN857" hidden="1">"$O$857"</definedName>
    <definedName name="IQRN858" hidden="1">"$O$858"</definedName>
    <definedName name="IQRN859" hidden="1">"$O$859"</definedName>
    <definedName name="IQRN86" hidden="1">"$O$86:$X$86"</definedName>
    <definedName name="IQRN860" hidden="1">"$O$860"</definedName>
    <definedName name="IQRN861" hidden="1">"$O$861"</definedName>
    <definedName name="IQRN862" hidden="1">"$O$862"</definedName>
    <definedName name="IQRN863" hidden="1">"$O$863"</definedName>
    <definedName name="IQRN864" hidden="1">"$O$864"</definedName>
    <definedName name="IQRN865" hidden="1">"$O$865:$P$865"</definedName>
    <definedName name="IQRN866" hidden="1">"$O$866"</definedName>
    <definedName name="IQRN867" hidden="1">"$O$867"</definedName>
    <definedName name="IQRN868" hidden="1">"$O$868"</definedName>
    <definedName name="IQRN869" hidden="1">"$O$869"</definedName>
    <definedName name="IQRN87" hidden="1">"$O$87:$U$87"</definedName>
    <definedName name="IQRN870" hidden="1">"$O$870"</definedName>
    <definedName name="IQRN871" hidden="1">"$O$871"</definedName>
    <definedName name="IQRN872" hidden="1">"$O$872:$S$872"</definedName>
    <definedName name="IQRN873" hidden="1">"$O$873"</definedName>
    <definedName name="IQRN874" hidden="1">"$O$874"</definedName>
    <definedName name="IQRN875" hidden="1">"$O$875:$P$875"</definedName>
    <definedName name="IQRN876" hidden="1">"$O$876:$P$876"</definedName>
    <definedName name="IQRN877" hidden="1">"$O$877"</definedName>
    <definedName name="IQRN878" hidden="1">"$O$878:$S$878"</definedName>
    <definedName name="IQRN879" hidden="1">"$O$879"</definedName>
    <definedName name="IQRN88" hidden="1">"$O$88:$U$88"</definedName>
    <definedName name="IQRN880" hidden="1">"$O$880"</definedName>
    <definedName name="IQRN881" hidden="1">"$O$881"</definedName>
    <definedName name="IQRN882" hidden="1">"$O$882"</definedName>
    <definedName name="IQRN883" hidden="1">"$O$883"</definedName>
    <definedName name="IQRN884" hidden="1">"$O$884"</definedName>
    <definedName name="IQRN885" hidden="1">"$O$885"</definedName>
    <definedName name="IQRN886" hidden="1">"$O$886:$S$886"</definedName>
    <definedName name="IQRN887" hidden="1">"$O$887"</definedName>
    <definedName name="IQRN888" hidden="1">"$O$888"</definedName>
    <definedName name="IQRN889" hidden="1">"$O$889"</definedName>
    <definedName name="IQRN89" hidden="1">"$O$89:$AE$89"</definedName>
    <definedName name="IQRN890" hidden="1">"$O$890"</definedName>
    <definedName name="IQRN891" hidden="1">"$O$891"</definedName>
    <definedName name="IQRN892" hidden="1">"$O$892:$P$892"</definedName>
    <definedName name="IQRN893" hidden="1">"$O$893"</definedName>
    <definedName name="IQRN894" hidden="1">"$O$894:$S$894"</definedName>
    <definedName name="IQRN895" hidden="1">"$O$895"</definedName>
    <definedName name="IQRN896" hidden="1">"$O$896"</definedName>
    <definedName name="IQRN897" hidden="1">"$O$897"</definedName>
    <definedName name="IQRN898" hidden="1">"$O$898:$S$898"</definedName>
    <definedName name="IQRN899" hidden="1">"$O$899"</definedName>
    <definedName name="IQRN9" hidden="1">"$O$9:$AA$9"</definedName>
    <definedName name="IQRN90" hidden="1">"$O$90:$AE$90"</definedName>
    <definedName name="IQRN900" hidden="1">"$O$900"</definedName>
    <definedName name="IQRN901" hidden="1">"$O$901"</definedName>
    <definedName name="IQRN902" hidden="1">"$O$902"</definedName>
    <definedName name="IQRN903" hidden="1">"$O$903"</definedName>
    <definedName name="IQRN904" hidden="1">"$O$904"</definedName>
    <definedName name="IQRN905" hidden="1">"$O$905"</definedName>
    <definedName name="IQRN906" hidden="1">"$O$906"</definedName>
    <definedName name="IQRN907" hidden="1">"$O$907"</definedName>
    <definedName name="IQRN908" hidden="1">"$O$908"</definedName>
    <definedName name="IQRN909" hidden="1">"$O$909:$R$909"</definedName>
    <definedName name="IQRN91" hidden="1">"$O$91:$S$91"</definedName>
    <definedName name="IQRN910" hidden="1">"$O$910"</definedName>
    <definedName name="IQRN911" hidden="1">"$O$911"</definedName>
    <definedName name="IQRN912" hidden="1">"$O$912"</definedName>
    <definedName name="IQRN913" hidden="1">"$O$913:$P$913"</definedName>
    <definedName name="IQRN914" hidden="1">"$O$914"</definedName>
    <definedName name="IQRN915" hidden="1">"$O$915"</definedName>
    <definedName name="IQRN916" hidden="1">"$O$916:$Q$916"</definedName>
    <definedName name="IQRN917" hidden="1">"$O$917"</definedName>
    <definedName name="IQRN918" hidden="1">"$O$918:$P$918"</definedName>
    <definedName name="IQRN919" hidden="1">"$O$919"</definedName>
    <definedName name="IQRN92" hidden="1">"$O$92:$S$92"</definedName>
    <definedName name="IQRN920" hidden="1">"$O$920"</definedName>
    <definedName name="IQRN921" hidden="1">"$O$921"</definedName>
    <definedName name="IQRN922" hidden="1">"$O$922:$P$922"</definedName>
    <definedName name="IQRN923" hidden="1">"$O$923:$Q$923"</definedName>
    <definedName name="IQRN924" hidden="1">"$O$924:$S$924"</definedName>
    <definedName name="IQRN925" hidden="1">"$O$925"</definedName>
    <definedName name="IQRN926" hidden="1">"$O$926"</definedName>
    <definedName name="IQRN927" hidden="1">"$O$927"</definedName>
    <definedName name="IQRN928" hidden="1">"$O$928"</definedName>
    <definedName name="IQRN929" hidden="1">"$O$929"</definedName>
    <definedName name="IQRN93" hidden="1">"$O$93:$V$93"</definedName>
    <definedName name="IQRN930" hidden="1">"$O$930"</definedName>
    <definedName name="IQRN931" hidden="1">"$O$931"</definedName>
    <definedName name="IQRN932" hidden="1">"$O$932"</definedName>
    <definedName name="IQRN933" hidden="1">"$O$933"</definedName>
    <definedName name="IQRN934" hidden="1">"$O$934"</definedName>
    <definedName name="IQRN935" hidden="1">"$O$935:$S$935"</definedName>
    <definedName name="IQRN936" hidden="1">"$O$936"</definedName>
    <definedName name="IQRN937" hidden="1">"$O$937:$P$937"</definedName>
    <definedName name="IQRN938" hidden="1">"$O$938"</definedName>
    <definedName name="IQRN939" hidden="1">"$O$939"</definedName>
    <definedName name="IQRN94" hidden="1">"$O$94:$V$94"</definedName>
    <definedName name="IQRN940" hidden="1">"$O$940:$S$940"</definedName>
    <definedName name="IQRN941" hidden="1">"$O$941:$P$941"</definedName>
    <definedName name="IQRN942" hidden="1">"$O$942"</definedName>
    <definedName name="IQRN943" hidden="1">"$O$943"</definedName>
    <definedName name="IQRN944" hidden="1">"$O$944:$Q$944"</definedName>
    <definedName name="IQRN945" hidden="1">"$O$945"</definedName>
    <definedName name="IQRN946" hidden="1">"$O$946:$S$946"</definedName>
    <definedName name="IQRN947" hidden="1">"$O$947"</definedName>
    <definedName name="IQRN948" hidden="1">"$O$948"</definedName>
    <definedName name="IQRN949" hidden="1">"$O$949"</definedName>
    <definedName name="IQRN95" hidden="1">"$O$95"</definedName>
    <definedName name="IQRN950" hidden="1">"$O$950"</definedName>
    <definedName name="IQRN951" hidden="1">"$O$951"</definedName>
    <definedName name="IQRN952" hidden="1">"$O$952:$R$952"</definedName>
    <definedName name="IQRN953" hidden="1">"$O$953"</definedName>
    <definedName name="IQRN954" hidden="1">"$O$954"</definedName>
    <definedName name="IQRN955" hidden="1">"$O$955"</definedName>
    <definedName name="IQRN956" hidden="1">"$O$956"</definedName>
    <definedName name="IQRN957" hidden="1">"$O$957"</definedName>
    <definedName name="IQRN958" hidden="1">"$O$958"</definedName>
    <definedName name="IQRN959" hidden="1">"$O$959:$P$959"</definedName>
    <definedName name="IQRN96" hidden="1">"$O$96"</definedName>
    <definedName name="IQRN960" hidden="1">"$O$960"</definedName>
    <definedName name="IQRN961" hidden="1">"$O$961:$P$961"</definedName>
    <definedName name="IQRN962" hidden="1">"$O$962"</definedName>
    <definedName name="IQRN963" hidden="1">"$O$963"</definedName>
    <definedName name="IQRN964" hidden="1">"$O$964"</definedName>
    <definedName name="IQRN965" hidden="1">"$O$965:$S$965"</definedName>
    <definedName name="IQRN966" hidden="1">"$O$966"</definedName>
    <definedName name="IQRN967" hidden="1">"$O$967"</definedName>
    <definedName name="IQRN968" hidden="1">"$O$968"</definedName>
    <definedName name="IQRN969" hidden="1">"$O$969"</definedName>
    <definedName name="IQRN97" hidden="1">"$O$97"</definedName>
    <definedName name="IQRN970" hidden="1">"$O$970"</definedName>
    <definedName name="IQRN971" hidden="1">"$O$971"</definedName>
    <definedName name="IQRN972" hidden="1">"$O$972"</definedName>
    <definedName name="IQRN973" hidden="1">"$O$973"</definedName>
    <definedName name="IQRN974" hidden="1">"$O$974"</definedName>
    <definedName name="IQRN975" hidden="1">"$O$975"</definedName>
    <definedName name="IQRN976" hidden="1">"$O$976"</definedName>
    <definedName name="IQRN977" hidden="1">"$O$977"</definedName>
    <definedName name="IQRN978" hidden="1">"$O$978"</definedName>
    <definedName name="IQRN979" hidden="1">"$O$979:$S$979"</definedName>
    <definedName name="IQRN98" hidden="1">"$O$98"</definedName>
    <definedName name="IQRN980" hidden="1">"$O$980"</definedName>
    <definedName name="IQRN981" hidden="1">"$O$981:$P$981"</definedName>
    <definedName name="IQRN982" hidden="1">"$O$982"</definedName>
    <definedName name="IQRN983" hidden="1">"$O$983"</definedName>
    <definedName name="IQRN984" hidden="1">"$O$984"</definedName>
    <definedName name="IQRN985" hidden="1">"$O$985"</definedName>
    <definedName name="IQRN986" hidden="1">"$O$986"</definedName>
    <definedName name="IQRN987" hidden="1">"$O$987:$P$987"</definedName>
    <definedName name="IQRN988" hidden="1">"$O$988"</definedName>
    <definedName name="IQRN989" hidden="1">"$O$989"</definedName>
    <definedName name="IQRN99" hidden="1">"$O$99:$Z$99"</definedName>
    <definedName name="IQRN990" hidden="1">"$O$990"</definedName>
    <definedName name="IQRN991" hidden="1">"$O$991"</definedName>
    <definedName name="IQRN992" hidden="1">"$O$992"</definedName>
    <definedName name="IQRN993" hidden="1">"$O$993"</definedName>
    <definedName name="IQRN994" hidden="1">"$O$994:$P$994"</definedName>
    <definedName name="IQRN995" hidden="1">"$O$995:$P$995"</definedName>
    <definedName name="IQRN996" hidden="1">"$O$996"</definedName>
    <definedName name="IQRN997" hidden="1">"$O$997"</definedName>
    <definedName name="IQRN998" hidden="1">"$O$998"</definedName>
    <definedName name="IQRN999" hidden="1">"$O$999"</definedName>
    <definedName name="IQRU13" hidden="1">"$V$13:$AA$13"</definedName>
    <definedName name="IQRU14" hidden="1">"$V$14:$AA$14"</definedName>
    <definedName name="IQRU15" hidden="1">"$V$15:$AF$15"</definedName>
    <definedName name="IQRU16" hidden="1">"$V$16:$AF$16"</definedName>
    <definedName name="IQRV13" hidden="1">"$W$13:$AQ$13"</definedName>
    <definedName name="IQRV14" hidden="1">"$W$14:$AQ$14"</definedName>
    <definedName name="j" localSheetId="1" hidden="1">{#N/A,#N/A,TRUE,"Task Status";#N/A,#N/A,TRUE,"Document Status";#N/A,#N/A,TRUE,"Percent Complete";#N/A,#N/A,TRUE,"Manhour Sum"}</definedName>
    <definedName name="j" hidden="1">{#N/A,#N/A,TRUE,"Task Status";#N/A,#N/A,TRUE,"Document Status";#N/A,#N/A,TRUE,"Percent Complete";#N/A,#N/A,TRUE,"Manhour Sum"}</definedName>
    <definedName name="JanSun1">DATE(CalendarYear,1,1)-WEEKDAY(DATE(CalendarYear,1,1))+1</definedName>
    <definedName name="Jeanne" localSheetId="1" hidden="1">#REF!</definedName>
    <definedName name="Jeanne" hidden="1">#REF!</definedName>
    <definedName name="jhnhgg" localSheetId="1" hidden="1">{#N/A,#N/A,FALSE,"Aging Summary";#N/A,#N/A,FALSE,"Ratio Analysis";#N/A,#N/A,FALSE,"Test 120 Day Accts";#N/A,#N/A,FALSE,"Tickmarks"}</definedName>
    <definedName name="jhnhgg" hidden="1">{#N/A,#N/A,FALSE,"Aging Summary";#N/A,#N/A,FALSE,"Ratio Analysis";#N/A,#N/A,FALSE,"Test 120 Day Accts";#N/A,#N/A,FALSE,"Tickmarks"}</definedName>
    <definedName name="jj" localSheetId="1" hidden="1">{#N/A,#N/A,FALSE,"CTC Summary - EOY";#N/A,#N/A,FALSE,"CTC Summary - Wtavg"}</definedName>
    <definedName name="jj" hidden="1">{#N/A,#N/A,FALSE,"CTC Summary - EOY";#N/A,#N/A,FALSE,"CTC Summary - Wtavg"}</definedName>
    <definedName name="jk" localSheetId="1" hidden="1">{#N/A,#N/A,FALSE,"CTC Summary - EOY";#N/A,#N/A,FALSE,"CTC Summary - Wtavg"}</definedName>
    <definedName name="jk" hidden="1">{#N/A,#N/A,FALSE,"CTC Summary - EOY";#N/A,#N/A,FALSE,"CTC Summary - Wtavg"}</definedName>
    <definedName name="JulSun1">DATE(CalendarYear,7,1)-WEEKDAY(DATE(CalendarYear,7,1))+1</definedName>
    <definedName name="July" localSheetId="1" hidden="1">{#N/A,#N/A,FALSE,"CTC Summary - EOY";#N/A,#N/A,FALSE,"CTC Summary - Wtavg"}</definedName>
    <definedName name="July" hidden="1">{#N/A,#N/A,FALSE,"CTC Summary - EOY";#N/A,#N/A,FALSE,"CTC Summary - Wtavg"}</definedName>
    <definedName name="July_1" localSheetId="1" hidden="1">{#N/A,#N/A,FALSE,"CTC Summary - EOY";#N/A,#N/A,FALSE,"CTC Summary - Wtavg"}</definedName>
    <definedName name="July_1" hidden="1">{#N/A,#N/A,FALSE,"CTC Summary - EOY";#N/A,#N/A,FALSE,"CTC Summary - Wtavg"}</definedName>
    <definedName name="July_2" localSheetId="1" hidden="1">{#N/A,#N/A,FALSE,"CTC Summary - EOY";#N/A,#N/A,FALSE,"CTC Summary - Wtavg"}</definedName>
    <definedName name="July_2" hidden="1">{#N/A,#N/A,FALSE,"CTC Summary - EOY";#N/A,#N/A,FALSE,"CTC Summary - Wtavg"}</definedName>
    <definedName name="July_3" localSheetId="1" hidden="1">{#N/A,#N/A,FALSE,"CTC Summary - EOY";#N/A,#N/A,FALSE,"CTC Summary - Wtavg"}</definedName>
    <definedName name="July_3" hidden="1">{#N/A,#N/A,FALSE,"CTC Summary - EOY";#N/A,#N/A,FALSE,"CTC Summary - Wtavg"}</definedName>
    <definedName name="June" localSheetId="1" hidden="1">{#N/A,#N/A,FALSE,"CTC Summary - EOY";#N/A,#N/A,FALSE,"CTC Summary - Wtavg"}</definedName>
    <definedName name="June" hidden="1">{#N/A,#N/A,FALSE,"CTC Summary - EOY";#N/A,#N/A,FALSE,"CTC Summary - Wtavg"}</definedName>
    <definedName name="June_1" localSheetId="1" hidden="1">{#N/A,#N/A,FALSE,"CTC Summary - EOY";#N/A,#N/A,FALSE,"CTC Summary - Wtavg"}</definedName>
    <definedName name="June_1" hidden="1">{#N/A,#N/A,FALSE,"CTC Summary - EOY";#N/A,#N/A,FALSE,"CTC Summary - Wtavg"}</definedName>
    <definedName name="June_2" localSheetId="1" hidden="1">{#N/A,#N/A,FALSE,"CTC Summary - EOY";#N/A,#N/A,FALSE,"CTC Summary - Wtavg"}</definedName>
    <definedName name="June_2" hidden="1">{#N/A,#N/A,FALSE,"CTC Summary - EOY";#N/A,#N/A,FALSE,"CTC Summary - Wtavg"}</definedName>
    <definedName name="June_3" localSheetId="1" hidden="1">{#N/A,#N/A,FALSE,"CTC Summary - EOY";#N/A,#N/A,FALSE,"CTC Summary - Wtavg"}</definedName>
    <definedName name="June_3" hidden="1">{#N/A,#N/A,FALSE,"CTC Summary - EOY";#N/A,#N/A,FALSE,"CTC Summary - Wtavg"}</definedName>
    <definedName name="junk" hidden="1">"S:\23150\06RET\Transformation\"</definedName>
    <definedName name="junk1" hidden="1">"Will Kane"</definedName>
    <definedName name="JunSun1">DATE(CalendarYear,6,1)-WEEKDAY(DATE(CalendarYear,6,1))+1</definedName>
    <definedName name="K2_WBEVMODE" hidden="1">0</definedName>
    <definedName name="KK" localSheetId="1" hidden="1">{#N/A,#N/A,FALSE,"Aging Summary";#N/A,#N/A,FALSE,"Ratio Analysis";#N/A,#N/A,FALSE,"Test 120 Day Accts";#N/A,#N/A,FALSE,"Tickmarks"}</definedName>
    <definedName name="KK" hidden="1">{#N/A,#N/A,FALSE,"Aging Summary";#N/A,#N/A,FALSE,"Ratio Analysis";#N/A,#N/A,FALSE,"Test 120 Day Accts";#N/A,#N/A,FALSE,"Tickmarks"}</definedName>
    <definedName name="L" localSheetId="1" hidden="1">{"PI_Data",#N/A,TRUE,"P&amp;I Data"}</definedName>
    <definedName name="L" hidden="1">{"PI_Data",#N/A,TRUE,"P&amp;I Data"}</definedName>
    <definedName name="L2X" localSheetId="1" hidden="1">{"PI_Data",#N/A,TRUE,"P&amp;I Data"}</definedName>
    <definedName name="L2X" hidden="1">{"PI_Data",#N/A,TRUE,"P&amp;I Data"}</definedName>
    <definedName name="leaders" localSheetId="1" hidden="1">{#N/A,#N/A,FALSE,"Sum6 (1)"}</definedName>
    <definedName name="leaders" hidden="1">{#N/A,#N/A,FALSE,"Sum6 (1)"}</definedName>
    <definedName name="leroy" localSheetId="1" hidden="1">{#N/A,#N/A,TRUE,"Task Status";#N/A,#N/A,TRUE,"Document Status";#N/A,#N/A,TRUE,"Percent Complete";#N/A,#N/A,TRUE,"Manhour Sum"}</definedName>
    <definedName name="leroy" hidden="1">{#N/A,#N/A,TRUE,"Task Status";#N/A,#N/A,TRUE,"Document Status";#N/A,#N/A,TRUE,"Percent Complete";#N/A,#N/A,TRUE,"Manhour Sum"}</definedName>
    <definedName name="ListOffset" hidden="1">1</definedName>
    <definedName name="LL" localSheetId="1" hidden="1">{"PI_Data",#N/A,TRUE,"P&amp;I Data"}</definedName>
    <definedName name="LL" hidden="1">{"PI_Data",#N/A,TRUE,"P&amp;I Data"}</definedName>
    <definedName name="m" localSheetId="1" hidden="1">{#N/A,#N/A,FALSE,"Aging Summary";#N/A,#N/A,FALSE,"Ratio Analysis";#N/A,#N/A,FALSE,"Test 120 Day Accts";#N/A,#N/A,FALSE,"Tickmarks"}</definedName>
    <definedName name="m" hidden="1">{#N/A,#N/A,FALSE,"Aging Summary";#N/A,#N/A,FALSE,"Ratio Analysis";#N/A,#N/A,FALSE,"Test 120 Day Accts";#N/A,#N/A,FALSE,"Tickmarks"}</definedName>
    <definedName name="M2X" localSheetId="1" hidden="1">{"PI_Data",#N/A,TRUE,"P&amp;I Data"}</definedName>
    <definedName name="M2X" hidden="1">{"PI_Data",#N/A,TRUE,"P&amp;I Data"}</definedName>
    <definedName name="MarSun1">DATE(CalendarYear,3,1)-WEEKDAY(DATE(CalendarYear,3,1))+1</definedName>
    <definedName name="May" localSheetId="1" hidden="1">{#N/A,#N/A,FALSE,"CTC Summary - EOY";#N/A,#N/A,FALSE,"CTC Summary - Wtavg"}</definedName>
    <definedName name="May" hidden="1">{#N/A,#N/A,FALSE,"CTC Summary - EOY";#N/A,#N/A,FALSE,"CTC Summary - Wtavg"}</definedName>
    <definedName name="May_1" localSheetId="1" hidden="1">{#N/A,#N/A,FALSE,"CTC Summary - EOY";#N/A,#N/A,FALSE,"CTC Summary - Wtavg"}</definedName>
    <definedName name="May_1" hidden="1">{#N/A,#N/A,FALSE,"CTC Summary - EOY";#N/A,#N/A,FALSE,"CTC Summary - Wtavg"}</definedName>
    <definedName name="May_2" localSheetId="1" hidden="1">{#N/A,#N/A,FALSE,"CTC Summary - EOY";#N/A,#N/A,FALSE,"CTC Summary - Wtavg"}</definedName>
    <definedName name="May_2" hidden="1">{#N/A,#N/A,FALSE,"CTC Summary - EOY";#N/A,#N/A,FALSE,"CTC Summary - Wtavg"}</definedName>
    <definedName name="May_3" localSheetId="1" hidden="1">{#N/A,#N/A,FALSE,"CTC Summary - EOY";#N/A,#N/A,FALSE,"CTC Summary - Wtavg"}</definedName>
    <definedName name="May_3" hidden="1">{#N/A,#N/A,FALSE,"CTC Summary - EOY";#N/A,#N/A,FALSE,"CTC Summary - Wtavg"}</definedName>
    <definedName name="MaySun1">DATE(CalendarYear,5,1)-WEEKDAY(DATE(CalendarYear,5,1))+1</definedName>
    <definedName name="MEWarning" hidden="1">1</definedName>
    <definedName name="MM" hidden="1">#N/A</definedName>
    <definedName name="n" localSheetId="1" hidden="1">{#N/A,#N/A,FALSE,"Inputs And Assumptions";#N/A,#N/A,FALSE,"Revenue Allocation";#N/A,#N/A,FALSE,"RSP Surch Allocations";#N/A,#N/A,FALSE,"Generation Calculations";#N/A,#N/A,FALSE,"Test Year 2001 Sales and Revs."}</definedName>
    <definedName name="n" hidden="1">{#N/A,#N/A,FALSE,"Inputs And Assumptions";#N/A,#N/A,FALSE,"Revenue Allocation";#N/A,#N/A,FALSE,"RSP Surch Allocations";#N/A,#N/A,FALSE,"Generation Calculations";#N/A,#N/A,FALSE,"Test Year 2001 Sales and Revs."}</definedName>
    <definedName name="New" localSheetId="1" hidden="1">{#N/A,#N/A,FALSE,"CTC Summary - EOY";#N/A,#N/A,FALSE,"CTC Summary - Wtavg"}</definedName>
    <definedName name="New" hidden="1">{#N/A,#N/A,FALSE,"CTC Summary - EOY";#N/A,#N/A,FALSE,"CTC Summary - Wtavg"}</definedName>
    <definedName name="New_1" localSheetId="1" hidden="1">{#N/A,#N/A,FALSE,"CTC Summary - EOY";#N/A,#N/A,FALSE,"CTC Summary - Wtavg"}</definedName>
    <definedName name="New_1" hidden="1">{#N/A,#N/A,FALSE,"CTC Summary - EOY";#N/A,#N/A,FALSE,"CTC Summary - Wtavg"}</definedName>
    <definedName name="New_2" localSheetId="1" hidden="1">{#N/A,#N/A,FALSE,"CTC Summary - EOY";#N/A,#N/A,FALSE,"CTC Summary - Wtavg"}</definedName>
    <definedName name="New_2" hidden="1">{#N/A,#N/A,FALSE,"CTC Summary - EOY";#N/A,#N/A,FALSE,"CTC Summary - Wtavg"}</definedName>
    <definedName name="New_3" localSheetId="1" hidden="1">{#N/A,#N/A,FALSE,"CTC Summary - EOY";#N/A,#N/A,FALSE,"CTC Summary - Wtavg"}</definedName>
    <definedName name="New_3" hidden="1">{#N/A,#N/A,FALSE,"CTC Summary - EOY";#N/A,#N/A,FALSE,"CTC Summary - Wtavg"}</definedName>
    <definedName name="nj" localSheetId="1" hidden="1">{#N/A,#N/A,FALSE,"CTC Summary - EOY";#N/A,#N/A,FALSE,"CTC Summary - Wtavg"}</definedName>
    <definedName name="nj" hidden="1">{#N/A,#N/A,FALSE,"CTC Summary - EOY";#N/A,#N/A,FALSE,"CTC Summary - Wtavg"}</definedName>
    <definedName name="nn" localSheetId="1" hidden="1">{"PI_Data",#N/A,TRUE,"P&amp;I Data"}</definedName>
    <definedName name="nn" hidden="1">{"PI_Data",#N/A,TRUE,"P&amp;I Data"}</definedName>
    <definedName name="NO" hidden="1">{"'Sheet1'!$A$1:$J$121"}</definedName>
    <definedName name="Note">"* (Amount requiring additional detail) Included within each Priority Category"</definedName>
    <definedName name="NovSun1">DATE(CalendarYear,11,1)-WEEKDAY(DATE(CalendarYear,11,1))+1</definedName>
    <definedName name="NPV_Year">'RSE Lite'!$C$6</definedName>
    <definedName name="o" localSheetId="1" hidden="1">{#N/A,#N/A,TRUE,"Task Status";#N/A,#N/A,TRUE,"Document Status";#N/A,#N/A,TRUE,"Percent Complete";#N/A,#N/A,TRUE,"Manhour Sum"}</definedName>
    <definedName name="o" hidden="1">{#N/A,#N/A,TRUE,"Task Status";#N/A,#N/A,TRUE,"Document Status";#N/A,#N/A,TRUE,"Percent Complete";#N/A,#N/A,TRUE,"Manhour Sum"}</definedName>
    <definedName name="OctSun1">DATE(CalendarYear,10,1)-WEEKDAY(DATE(CalendarYear,10,1))+1</definedName>
    <definedName name="oo" localSheetId="1" hidden="1">{#N/A,#N/A,FALSE,"CTC Summary - EOY";#N/A,#N/A,FALSE,"CTC Summary - Wtavg"}</definedName>
    <definedName name="oo" hidden="1">{#N/A,#N/A,FALSE,"CTC Summary - EOY";#N/A,#N/A,FALSE,"CTC Summary - Wtavg"}</definedName>
    <definedName name="p" localSheetId="1" hidden="1">{#N/A,#N/A,TRUE,"Task Status";#N/A,#N/A,TRUE,"Document Status";#N/A,#N/A,TRUE,"Percent Complete";#N/A,#N/A,TRUE,"Manhour Sum"}</definedName>
    <definedName name="p" hidden="1">{#N/A,#N/A,TRUE,"Task Status";#N/A,#N/A,TRUE,"Document Status";#N/A,#N/A,TRUE,"Percent Complete";#N/A,#N/A,TRUE,"Manhour Sum"}</definedName>
    <definedName name="P2X" localSheetId="1" hidden="1">{"PI_Data",#N/A,TRUE,"P&amp;I Data"}</definedName>
    <definedName name="P2X" hidden="1">{"PI_Data",#N/A,TRUE,"P&amp;I Data"}</definedName>
    <definedName name="Pal_Workbook_GUID" hidden="1">"F55CCCMZ2H366UJT6F4KNGTX"</definedName>
    <definedName name="pay_month2">{"Mar","Apr","Jun","Sep","Dec"}</definedName>
    <definedName name="PDA">"Prioritization Discussion Amount*"</definedName>
    <definedName name="PIX" localSheetId="1" hidden="1">{"PI_Data",#N/A,TRUE,"P&amp;I Data"}</definedName>
    <definedName name="PIX" hidden="1">{"PI_Data",#N/A,TRUE,"P&amp;I Data"}</definedName>
    <definedName name="PP" localSheetId="1" hidden="1">{"PI_Data",#N/A,TRUE,"P&amp;I Data"}</definedName>
    <definedName name="PP" hidden="1">{"PI_Data",#N/A,TRUE,"P&amp;I Data"}</definedName>
    <definedName name="ppppppppppppppppppppppppppppppp" localSheetId="1" hidden="1">{"PI_Data",#N/A,TRUE,"P&amp;I Data"}</definedName>
    <definedName name="ppppppppppppppppppppppppppppppp" hidden="1">{"PI_Data",#N/A,TRUE,"P&amp;I Data"}</definedName>
    <definedName name="_xlnm.Print_Titles" localSheetId="4">'1-Program Exposure'!$7:$7</definedName>
    <definedName name="_xlnm.Print_Titles" localSheetId="5">'2-Program Cost'!$8:$8</definedName>
    <definedName name="_xlnm.Print_Titles" localSheetId="6">'3-Eff - Freq Programs'!$7:$7</definedName>
    <definedName name="_xlnm.Print_Titles" localSheetId="3">'Summary of Programs'!#REF!</definedName>
    <definedName name="ProgramList">TableProgSpend[Program]</definedName>
    <definedName name="ProgramName" localSheetId="8">'RSE Lite'!$B$12</definedName>
    <definedName name="q" hidden="1">{"'Summary'!$A$1:$J$24"}</definedName>
    <definedName name="QEWR" localSheetId="1" hidden="1">{"Network Summary",#N/A,TRUE,"Summary";"Piping Summary",#N/A,TRUE," Piping";"Meters Summary",#N/A,TRUE,"Meters &amp; Connections";"Connections Summary",#N/A,TRUE,"Meters &amp; Connections";"Stations Summary",#N/A,TRUE,"Stations Pivot"}</definedName>
    <definedName name="QEWR" hidden="1">{"Network Summary",#N/A,TRUE,"Summary";"Piping Summary",#N/A,TRUE," Piping";"Meters Summary",#N/A,TRUE,"Meters &amp; Connections";"Connections Summary",#N/A,TRUE,"Meters &amp; Connections";"Stations Summary",#N/A,TRUE,"Stations Pivot"}</definedName>
    <definedName name="qqqqqqq" localSheetId="1" hidden="1">{#N/A,#N/A,FALSE,"Sum6 (1)"}</definedName>
    <definedName name="qqqqqqq" hidden="1">{#N/A,#N/A,FALSE,"Sum6 (1)"}</definedName>
    <definedName name="qwer" localSheetId="1" hidden="1">{"PI_Data",#N/A,TRUE,"P&amp;I Data"}</definedName>
    <definedName name="qwer" hidden="1">{"PI_Data",#N/A,TRUE,"P&amp;I Data"}</definedName>
    <definedName name="QWER1" localSheetId="1" hidden="1">{"PI_Data",#N/A,TRUE,"P&amp;I Data"}</definedName>
    <definedName name="QWER1" hidden="1">{"PI_Data",#N/A,TRUE,"P&amp;I Data"}</definedName>
    <definedName name="qwer2" localSheetId="1" hidden="1">{"PI_Data",#N/A,TRUE,"P&amp;I Data"}</definedName>
    <definedName name="qwer2" hidden="1">{"PI_Data",#N/A,TRUE,"P&amp;I Data"}</definedName>
    <definedName name="QWERX" localSheetId="1" hidden="1">{"PI_Data",#N/A,TRUE,"P&amp;I Data"}</definedName>
    <definedName name="QWERX" hidden="1">{"PI_Data",#N/A,TRUE,"P&amp;I Data"}</definedName>
    <definedName name="ReportGroup" hidden="1">6</definedName>
    <definedName name="RES_MTR">1.8</definedName>
    <definedName name="risk_data_folder">'RSE Lite'!$C$2</definedName>
    <definedName name="RiskAfterRecalcMacro" hidden="1">""</definedName>
    <definedName name="RiskAfterSimMacro" hidden="1">""</definedName>
    <definedName name="RiskBeforeRecalcMacro" hidden="1">""</definedName>
    <definedName name="RiskBeforeSimMacro" hidden="1">""</definedName>
    <definedName name="RiskCollectDistributionSamples" localSheetId="6" hidden="1">0</definedName>
    <definedName name="RiskCollectDistributionSamples" localSheetId="7" hidden="1">0</definedName>
    <definedName name="RiskCollectDistributionSamples" hidden="1">2</definedName>
    <definedName name="RiskFixedSeed" hidden="1">1</definedName>
    <definedName name="RiskHasSettings" hidden="1">7</definedName>
    <definedName name="RiskID">'Summary of Programs'!$C$5</definedName>
    <definedName name="RiskIsInput" hidden="1">FALSE</definedName>
    <definedName name="RiskIsOptimization" hidden="1">FALSE</definedName>
    <definedName name="RiskIsOutput" hidden="1">FALSE</definedName>
    <definedName name="RiskIsStatistics" hidden="1">FALSE</definedName>
    <definedName name="RiskMinimizeOnStart" hidden="1">FALSE</definedName>
    <definedName name="RiskMonitorConvergence" hidden="1">FALSE</definedName>
    <definedName name="RiskMultipleCPUSupportEnabled" hidden="1">TRUE</definedName>
    <definedName name="RiskNumIterations" localSheetId="6" hidden="1">10000</definedName>
    <definedName name="RiskNumIterations" localSheetId="7" hidden="1">10000</definedName>
    <definedName name="RiskNumIterations" hidden="1">1000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rr" localSheetId="1" hidden="1">{#N/A,#N/A,FALSE,"Aging Summary";#N/A,#N/A,FALSE,"Ratio Analysis";#N/A,#N/A,FALSE,"Test 120 Day Accts";#N/A,#N/A,FALSE,"Tickmarks"}</definedName>
    <definedName name="rr" hidden="1">{#N/A,#N/A,FALSE,"Aging Summary";#N/A,#N/A,FALSE,"Ratio Analysis";#N/A,#N/A,FALSE,"Test 120 Day Accts";#N/A,#N/A,FALSE,"Tickmarks"}</definedName>
    <definedName name="RunMessage" localSheetId="8">'RSE Lite'!$B$13</definedName>
    <definedName name="RunMessage" localSheetId="9">'RSE Results'!$B$9</definedName>
    <definedName name="s" localSheetId="1" hidden="1">{#N/A,#N/A,TRUE,"Task Status";#N/A,#N/A,TRUE,"Document Status";#N/A,#N/A,TRUE,"Percent Complete";#N/A,#N/A,TRUE,"Manhour Sum"}</definedName>
    <definedName name="s" hidden="1">{#N/A,#N/A,TRUE,"Task Status";#N/A,#N/A,TRUE,"Document Status";#N/A,#N/A,TRUE,"Percent Complete";#N/A,#N/A,TRUE,"Manhour Sum"}</definedName>
    <definedName name="SAPBEXdnldView" hidden="1">"49BGT7GXT9EX51LLJXMJKZ8Y6"</definedName>
    <definedName name="SAPBEXhrIndnt" hidden="1">1</definedName>
    <definedName name="SAPBEXhrIndnt_1" hidden="1">2</definedName>
    <definedName name="SAPBEXrevision" hidden="1">1</definedName>
    <definedName name="SAPBEXrevision_1" hidden="1">1</definedName>
    <definedName name="SAPBEXsysID" hidden="1">"BPR"</definedName>
    <definedName name="SAPBEXwbID" hidden="1">"3X9DWKUFYE1BNC0NXAOOMH5X1"</definedName>
    <definedName name="SAPBEXwbID_1" hidden="1">"3WKCYM5JUCTNWZ07AQPBI1ELX"</definedName>
    <definedName name="SAPBEXwbID_2" hidden="1">"3XN5FMTC8H3J5YOVEA8EJAJW5"</definedName>
    <definedName name="SAPBEXwbID2" hidden="1">"43PJT8J5QINLSBNFYJLE3ZU45"</definedName>
    <definedName name="SAPEXwbID1" hidden="1">"471C2VSNPC28U9XYPMV2AOH11"</definedName>
    <definedName name="SAPrevision" hidden="1">27</definedName>
    <definedName name="SDF" localSheetId="1" hidden="1">{#N/A,#N/A,FALSE,"Aging Summary";#N/A,#N/A,FALSE,"Ratio Analysis";#N/A,#N/A,FALSE,"Test 120 Day Accts";#N/A,#N/A,FALSE,"Tickmarks"}</definedName>
    <definedName name="SDF" hidden="1">{#N/A,#N/A,FALSE,"Aging Summary";#N/A,#N/A,FALSE,"Ratio Analysis";#N/A,#N/A,FALSE,"Test 120 Day Accts";#N/A,#N/A,FALSE,"Tickmarks"}</definedName>
    <definedName name="sdfg" localSheetId="1" hidden="1">{#N/A,#N/A,FALSE,"Aging Summary";#N/A,#N/A,FALSE,"Ratio Analysis";#N/A,#N/A,FALSE,"Test 120 Day Accts";#N/A,#N/A,FALSE,"Tickmarks"}</definedName>
    <definedName name="sdfg" hidden="1">{#N/A,#N/A,FALSE,"Aging Summary";#N/A,#N/A,FALSE,"Ratio Analysis";#N/A,#N/A,FALSE,"Test 120 Day Accts";#N/A,#N/A,FALSE,"Tickmarks"}</definedName>
    <definedName name="sdfvsdfv" localSheetId="1" hidden="1">{#N/A,#N/A,FALSE,"Aging Summary";#N/A,#N/A,FALSE,"Ratio Analysis";#N/A,#N/A,FALSE,"Test 120 Day Accts";#N/A,#N/A,FALSE,"Tickmarks"}</definedName>
    <definedName name="sdfvsdfv" hidden="1">{#N/A,#N/A,FALSE,"Aging Summary";#N/A,#N/A,FALSE,"Ratio Analysis";#N/A,#N/A,FALSE,"Test 120 Day Accts";#N/A,#N/A,FALSE,"Tickmarks"}</definedName>
    <definedName name="sds" localSheetId="1" hidden="1">{"Summary","1",FALSE,"Summary"}</definedName>
    <definedName name="sds" hidden="1">{"Summary","1",FALSE,"Summary"}</definedName>
    <definedName name="sdsb" localSheetId="1" hidden="1">{"Summary","1",FALSE,"Summary"}</definedName>
    <definedName name="sdsb" hidden="1">{"Summary","1",FALSE,"Summary"}</definedName>
    <definedName name="sencount" hidden="1">1</definedName>
    <definedName name="SepSun1">DATE(CalendarYear,9,1)-WEEKDAY(DATE(CalendarYear,9,1))+1</definedName>
    <definedName name="sfas"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olver_lin" hidden="1">0</definedName>
    <definedName name="solver_num" localSheetId="1" hidden="1">0</definedName>
    <definedName name="solver_num" hidden="1">1</definedName>
    <definedName name="solver_opt" hidden="1">#REF!</definedName>
    <definedName name="solver_rhs1" hidden="1">0.15</definedName>
    <definedName name="solver_tmp" hidden="1">0.15</definedName>
    <definedName name="solver_typ" localSheetId="1" hidden="1">1</definedName>
    <definedName name="solver_typ" hidden="1">3</definedName>
    <definedName name="solver_val" localSheetId="1" hidden="1">0</definedName>
    <definedName name="solver_val" hidden="1">0.25</definedName>
    <definedName name="srdfg" localSheetId="1" hidden="1">{#N/A,#N/A,FALSE,"Aging Summary";#N/A,#N/A,FALSE,"Ratio Analysis";#N/A,#N/A,FALSE,"Test 120 Day Accts";#N/A,#N/A,FALSE,"Tickmarks"}</definedName>
    <definedName name="srdfg" hidden="1">{#N/A,#N/A,FALSE,"Aging Summary";#N/A,#N/A,FALSE,"Ratio Analysis";#N/A,#N/A,FALSE,"Test 120 Day Accts";#N/A,#N/A,FALSE,"Tickmarks"}</definedName>
    <definedName name="ssd" localSheetId="1"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sd"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sdb" localSheetId="1"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sdb"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ss" localSheetId="1" hidden="1">{"summary",#N/A,TRUE,"Coal Inventory Summary";"view 1",#N/A,TRUE,"Coal Inv. By Station";"view 2",#N/A,TRUE,"Coal inv by sta 2";"view 3",#N/A,TRUE,"Coal inv by sta 3";"oil",#N/A,TRUE,"Oil Purchases"}</definedName>
    <definedName name="sss" hidden="1">{"summary",#N/A,TRUE,"Coal Inventory Summary";"view 1",#N/A,TRUE,"Coal Inv. By Station";"view 2",#N/A,TRUE,"Coal inv by sta 2";"view 3",#N/A,TRUE,"Coal inv by sta 3";"oil",#N/A,TRUE,"Oil Purchases"}</definedName>
    <definedName name="stdhg" localSheetId="1" hidden="1">{#N/A,#N/A,FALSE,"Aging Summary";#N/A,#N/A,FALSE,"Ratio Analysis";#N/A,#N/A,FALSE,"Test 120 Day Accts";#N/A,#N/A,FALSE,"Tickmarks"}</definedName>
    <definedName name="stdhg" hidden="1">{#N/A,#N/A,FALSE,"Aging Summary";#N/A,#N/A,FALSE,"Ratio Analysis";#N/A,#N/A,FALSE,"Test 120 Day Accts";#N/A,#N/A,FALSE,"Tickmarks"}</definedName>
    <definedName name="Step2" localSheetId="1" hidden="1">{#N/A,#N/A,FALSE,"CTC Summary - EOY";#N/A,#N/A,FALSE,"CTC Summary - Wtavg"}</definedName>
    <definedName name="Step2" hidden="1">{#N/A,#N/A,FALSE,"CTC Summary - EOY";#N/A,#N/A,FALSE,"CTC Summary - Wtavg"}</definedName>
    <definedName name="stsg" localSheetId="1" hidden="1">{"Network Summary",#N/A,TRUE,"Summary";"Piping Summary",#N/A,TRUE," Piping";"Meters Summary",#N/A,TRUE,"Meters &amp; Connections";"Connections Summary",#N/A,TRUE,"Meters &amp; Connections";"Stations Summary",#N/A,TRUE,"Stations Pivot"}</definedName>
    <definedName name="stsg" hidden="1">{"Network Summary",#N/A,TRUE,"Summary";"Piping Summary",#N/A,TRUE," Piping";"Meters Summary",#N/A,TRUE,"Meters &amp; Connections";"Connections Summary",#N/A,TRUE,"Meters &amp; Connections";"Stations Summary",#N/A,TRUE,"Stations Pivot"}</definedName>
    <definedName name="Support" localSheetId="1"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Support"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T" localSheetId="1" hidden="1">{"PI_Data",#N/A,TRUE,"P&amp;I Data"}</definedName>
    <definedName name="T" hidden="1">{"PI_Data",#N/A,TRUE,"P&amp;I Data"}</definedName>
    <definedName name="T2X" localSheetId="1" hidden="1">{"PI_Data",#N/A,TRUE,"P&amp;I Data"}</definedName>
    <definedName name="T2X" hidden="1">{"PI_Data",#N/A,TRUE,"P&amp;I Data"}</definedName>
    <definedName name="temp1" localSheetId="1" hidden="1">{#N/A,#N/A,TRUE,"Task Status";#N/A,#N/A,TRUE,"Document Status";#N/A,#N/A,TRUE,"Percent Complete";#N/A,#N/A,TRUE,"Manhour Sum"}</definedName>
    <definedName name="temp1" hidden="1">{#N/A,#N/A,TRUE,"Task Status";#N/A,#N/A,TRUE,"Document Status";#N/A,#N/A,TRUE,"Percent Complete";#N/A,#N/A,TRUE,"Manhour Sum"}</definedName>
    <definedName name="temp2" localSheetId="1" hidden="1">{#N/A,#N/A,TRUE,"Task Status";#N/A,#N/A,TRUE,"Document Status";#N/A,#N/A,TRUE,"Percent Complete";#N/A,#N/A,TRUE,"Manhour Sum"}</definedName>
    <definedName name="temp2" hidden="1">{#N/A,#N/A,TRUE,"Task Status";#N/A,#N/A,TRUE,"Document Status";#N/A,#N/A,TRUE,"Percent Complete";#N/A,#N/A,TRUE,"Manhour Sum"}</definedName>
    <definedName name="temp3" localSheetId="1" hidden="1">{#N/A,#N/A,TRUE,"Task Status";#N/A,#N/A,TRUE,"Document Status";#N/A,#N/A,TRUE,"Percent Complete";#N/A,#N/A,TRUE,"Manhour Sum"}</definedName>
    <definedName name="temp3" hidden="1">{#N/A,#N/A,TRUE,"Task Status";#N/A,#N/A,TRUE,"Document Status";#N/A,#N/A,TRUE,"Percent Complete";#N/A,#N/A,TRUE,"Manhour Sum"}</definedName>
    <definedName name="templateVersion">Instructions!$C$1</definedName>
    <definedName name="test_1" localSheetId="1" hidden="1">{#N/A,#N/A,FALSE,"CTC Summary - EOY";#N/A,#N/A,FALSE,"CTC Summary - Wtavg"}</definedName>
    <definedName name="test_1" hidden="1">{#N/A,#N/A,FALSE,"CTC Summary - EOY";#N/A,#N/A,FALSE,"CTC Summary - Wtavg"}</definedName>
    <definedName name="test_2" localSheetId="1" hidden="1">{#N/A,#N/A,FALSE,"CTC Summary - EOY";#N/A,#N/A,FALSE,"CTC Summary - Wtavg"}</definedName>
    <definedName name="test_2" hidden="1">{#N/A,#N/A,FALSE,"CTC Summary - EOY";#N/A,#N/A,FALSE,"CTC Summary - Wtavg"}</definedName>
    <definedName name="test_3" localSheetId="1" hidden="1">{#N/A,#N/A,FALSE,"CTC Summary - EOY";#N/A,#N/A,FALSE,"CTC Summary - Wtavg"}</definedName>
    <definedName name="test_3" hidden="1">{#N/A,#N/A,FALSE,"CTC Summary - EOY";#N/A,#N/A,FALSE,"CTC Summary - Wtavg"}</definedName>
    <definedName name="text">"($ in '000s)"</definedName>
    <definedName name="TextRefCopyRangeCount" hidden="1">1</definedName>
    <definedName name="TP_Footer_Path" hidden="1">"S:\23150\05RET\exec calcs\Chinn\"</definedName>
    <definedName name="TP_Footer_User" hidden="1">"CORBINP"</definedName>
    <definedName name="TP_Footer_Version" hidden="1">"v3.00"</definedName>
    <definedName name="treeList" hidden="1">"01000000000000000000000000000000000000000000000000000000000000000000000000000000000000000000000000000000000000000000000000000000000000000000000000000000000000000000000000000000000000000000000000000000"</definedName>
    <definedName name="TT" localSheetId="1" hidden="1">{"PI_Data",#N/A,TRUE,"P&amp;I Data"}</definedName>
    <definedName name="TT" hidden="1">{"PI_Data",#N/A,TRUE,"P&amp;I Data"}</definedName>
    <definedName name="ttttttttttttttttttttttaaaaaaaaaaaa" localSheetId="1" hidden="1">{"PI_Data",#N/A,TRUE,"P&amp;I Data"}</definedName>
    <definedName name="ttttttttttttttttttttttaaaaaaaaaaaa" hidden="1">{"PI_Data",#N/A,TRUE,"P&amp;I Data"}</definedName>
    <definedName name="txtMillions">"($ in Millions)"</definedName>
    <definedName name="txtThousands">"($ in Thousands)"</definedName>
    <definedName name="ty" localSheetId="1" hidden="1">#REF!</definedName>
    <definedName name="ty" hidden="1">#REF!</definedName>
    <definedName name="u" localSheetId="1" hidden="1">{#N/A,#N/A,FALSE,"Aging Summary";#N/A,#N/A,FALSE,"Ratio Analysis";#N/A,#N/A,FALSE,"Test 120 Day Accts";#N/A,#N/A,FALSE,"Tickmarks"}</definedName>
    <definedName name="u" hidden="1">{#N/A,#N/A,FALSE,"Aging Summary";#N/A,#N/A,FALSE,"Ratio Analysis";#N/A,#N/A,FALSE,"Test 120 Day Accts";#N/A,#N/A,FALSE,"Tickmarks"}</definedName>
    <definedName name="UCC_500" hidden="1">'[3]1_1'!$Z$78:$AA$92</definedName>
    <definedName name="UCC_510" hidden="1">'[3]1_1'!$Z$78:$AB$83</definedName>
    <definedName name="UCC_800" hidden="1">'[3]1_1'!$Y$48:$Z$97</definedName>
    <definedName name="UCC_801" hidden="1">'[3]1_1'!$Z$54:$AB$74</definedName>
    <definedName name="UCC_802" hidden="1">'[3]1_1'!$Z$78:$AC$97</definedName>
    <definedName name="uu" localSheetId="1" hidden="1">{"PI_Data",#N/A,TRUE,"P&amp;I Data"}</definedName>
    <definedName name="uu" hidden="1">{"PI_Data",#N/A,TRUE,"P&amp;I Data"}</definedName>
    <definedName name="vc" localSheetId="1" hidden="1">#REF!</definedName>
    <definedName name="vc" hidden="1">#REF!</definedName>
    <definedName name="VMBA05" localSheetId="1" hidden="1">{"PI_Data",#N/A,TRUE,"P&amp;I Data"}</definedName>
    <definedName name="VMBA05" hidden="1">{"PI_Data",#N/A,TRUE,"P&amp;I Data"}</definedName>
    <definedName name="VV" localSheetId="1" hidden="1">{#N/A,#N/A,FALSE,"Aging Summary";#N/A,#N/A,FALSE,"Ratio Analysis";#N/A,#N/A,FALSE,"Test 120 Day Accts";#N/A,#N/A,FALSE,"Tickmarks"}</definedName>
    <definedName name="VV" hidden="1">{#N/A,#N/A,FALSE,"Aging Summary";#N/A,#N/A,FALSE,"Ratio Analysis";#N/A,#N/A,FALSE,"Test 120 Day Accts";#N/A,#N/A,FALSE,"Tickmarks"}</definedName>
    <definedName name="w"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waresd" localSheetId="1" hidden="1">{#N/A,#N/A,FALSE,"Aging Summary";#N/A,#N/A,FALSE,"Ratio Analysis";#N/A,#N/A,FALSE,"Test 120 Day Accts";#N/A,#N/A,FALSE,"Tickmarks"}</definedName>
    <definedName name="waresd" hidden="1">{#N/A,#N/A,FALSE,"Aging Summary";#N/A,#N/A,FALSE,"Ratio Analysis";#N/A,#N/A,FALSE,"Test 120 Day Accts";#N/A,#N/A,FALSE,"Tickmarks"}</definedName>
    <definedName name="Whocares" hidden="1">41619.7118865741</definedName>
    <definedName name="wlkednjfc" localSheetId="1" hidden="1">{#N/A,#N/A,FALSE,"Aging Summary";#N/A,#N/A,FALSE,"Ratio Analysis";#N/A,#N/A,FALSE,"Test 120 Day Accts";#N/A,#N/A,FALSE,"Tickmarks"}</definedName>
    <definedName name="wlkednjfc" hidden="1">{#N/A,#N/A,FALSE,"Aging Summary";#N/A,#N/A,FALSE,"Ratio Analysis";#N/A,#N/A,FALSE,"Test 120 Day Accts";#N/A,#N/A,FALSE,"Tickmarks"}</definedName>
    <definedName name="wnm.Cost._.Report." localSheetId="1" hidden="1">{#N/A,#N/A,FALSE,"Cost Report"}</definedName>
    <definedName name="wnm.Cost._.Report." hidden="1">{#N/A,#N/A,FALSE,"Cost Report"}</definedName>
    <definedName name="wnn.Cost._.Report." localSheetId="1" hidden="1">{#N/A,#N/A,FALSE,"Cost Report"}</definedName>
    <definedName name="wnn.Cost._.Report." hidden="1">{#N/A,#N/A,FALSE,"Cost Report"}</definedName>
    <definedName name="wrn.Accelerated." localSheetId="1" hidden="1">{#N/A,#N/A,FALSE,"CTC Summary - EOY";#N/A,#N/A,FALSE,"CTC Summary - Wtavg"}</definedName>
    <definedName name="wrn.Accelerated." hidden="1">{#N/A,#N/A,FALSE,"CTC Summary - EOY";#N/A,#N/A,FALSE,"CTC Summary - Wtavg"}</definedName>
    <definedName name="wrn.Accelerated._1" localSheetId="1" hidden="1">{#N/A,#N/A,FALSE,"CTC Summary - EOY";#N/A,#N/A,FALSE,"CTC Summary - Wtavg"}</definedName>
    <definedName name="wrn.Accelerated._1" hidden="1">{#N/A,#N/A,FALSE,"CTC Summary - EOY";#N/A,#N/A,FALSE,"CTC Summary - Wtavg"}</definedName>
    <definedName name="wrn.Accelerated._2" localSheetId="1" hidden="1">{#N/A,#N/A,FALSE,"CTC Summary - EOY";#N/A,#N/A,FALSE,"CTC Summary - Wtavg"}</definedName>
    <definedName name="wrn.Accelerated._2" hidden="1">{#N/A,#N/A,FALSE,"CTC Summary - EOY";#N/A,#N/A,FALSE,"CTC Summary - Wtavg"}</definedName>
    <definedName name="wrn.Accelerated._3" localSheetId="1" hidden="1">{#N/A,#N/A,FALSE,"CTC Summary - EOY";#N/A,#N/A,FALSE,"CTC Summary - Wtavg"}</definedName>
    <definedName name="wrn.Accelerated._3" hidden="1">{#N/A,#N/A,FALSE,"CTC Summary - EOY";#N/A,#N/A,FALSE,"CTC Summary - Wtavg"}</definedName>
    <definedName name="wrn.accellerated1" localSheetId="1" hidden="1">{#N/A,#N/A,FALSE,"CTC Summary - EOY";#N/A,#N/A,FALSE,"CTC Summary - Wtavg"}</definedName>
    <definedName name="wrn.accellerated1" hidden="1">{#N/A,#N/A,FALSE,"CTC Summary - EOY";#N/A,#N/A,FALSE,"CTC Summary - Wtavg"}</definedName>
    <definedName name="wrn.AG." localSheetId="1" hidden="1">{#N/A,#N/A,FALSE,"AG-1";#N/A,#N/A,FALSE,"AG-R";#N/A,#N/A,FALSE,"AG-V";#N/A,#N/A,FALSE,"AG-4";#N/A,#N/A,FALSE,"AG-5";#N/A,#N/A,FALSE,"AG-6";#N/A,#N/A,FALSE,"AG-7"}</definedName>
    <definedName name="wrn.AG." hidden="1">{#N/A,#N/A,FALSE,"AG-1";#N/A,#N/A,FALSE,"AG-R";#N/A,#N/A,FALSE,"AG-V";#N/A,#N/A,FALSE,"AG-4";#N/A,#N/A,FALSE,"AG-5";#N/A,#N/A,FALSE,"AG-6";#N/A,#N/A,FALSE,"AG-7"}</definedName>
    <definedName name="wrn.AGa." localSheetId="1" hidden="1">{#N/A,#N/A,FALSE,"UN-AGRA";#N/A,#N/A,FALSE,"UN-AG1A";#N/A,#N/A,FALSE,"UN-AGVA";#N/A,#N/A,FALSE,"UN-AG4A ";#N/A,#N/A,FALSE,"UN-AG5A";#N/A,#N/A,FALSE,"UN-AG6A";#N/A,#N/A,FALSE,"Dist Calcs";#N/A,#N/A,FALSE,"7A-Avg.";#N/A,#N/A,FALSE,"7A Tier1-avg";#N/A,#N/A,FALSE,"7A Tier2-avg";#N/A,#N/A,FALSE,"Ag-7A Dist Calc"}</definedName>
    <definedName name="wrn.AGa." hidden="1">{#N/A,#N/A,FALSE,"UN-AGRA";#N/A,#N/A,FALSE,"UN-AG1A";#N/A,#N/A,FALSE,"UN-AGVA";#N/A,#N/A,FALSE,"UN-AG4A ";#N/A,#N/A,FALSE,"UN-AG5A";#N/A,#N/A,FALSE,"UN-AG6A";#N/A,#N/A,FALSE,"Dist Calcs";#N/A,#N/A,FALSE,"7A-Avg.";#N/A,#N/A,FALSE,"7A Tier1-avg";#N/A,#N/A,FALSE,"7A Tier2-avg";#N/A,#N/A,FALSE,"Ag-7A Dist Calc"}</definedName>
    <definedName name="wrn.Agb." localSheetId="1" hidden="1">{#N/A,#N/A,FALSE,"UN-AG1B";#N/A,#N/A,FALSE,"UN-AGRB  ";#N/A,#N/A,FALSE,"UN-AGVB ";#N/A,#N/A,FALSE,"UN-AG4B";#N/A,#N/A,FALSE,"UN-AG4C";#N/A,#N/A,FALSE,"UN-AG5B";#N/A,#N/A,FALSE,"UN-AG5C ";#N/A,#N/A,FALSE,"UN-AG6B";#N/A,#N/A,FALSE,"Dist Cals";#N/A,#N/A,FALSE,"7B-Avg.";#N/A,#N/A,FALSE,"7B Tier1-avg";#N/A,#N/A,FALSE,"7B Tier2-avg";#N/A,#N/A,FALSE,"Ag-7B Dist Calc";#N/A,#N/A,FALSE,"AG RL Calc"}</definedName>
    <definedName name="wrn.Agb." hidden="1">{#N/A,#N/A,FALSE,"UN-AG1B";#N/A,#N/A,FALSE,"UN-AGRB  ";#N/A,#N/A,FALSE,"UN-AGVB ";#N/A,#N/A,FALSE,"UN-AG4B";#N/A,#N/A,FALSE,"UN-AG4C";#N/A,#N/A,FALSE,"UN-AG5B";#N/A,#N/A,FALSE,"UN-AG5C ";#N/A,#N/A,FALSE,"UN-AG6B";#N/A,#N/A,FALSE,"Dist Cals";#N/A,#N/A,FALSE,"7B-Avg.";#N/A,#N/A,FALSE,"7B Tier1-avg";#N/A,#N/A,FALSE,"7B Tier2-avg";#N/A,#N/A,FALSE,"Ag-7B Dist Calc";#N/A,#N/A,FALSE,"AG RL Calc"}</definedName>
    <definedName name="wrn.Aging._.and._.Trend._.Analysis." localSheetId="1"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ll._.Sheets._.Engrs._.PMs." localSheetId="1"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wrn.All._.Sheets._.Engrs._.PMs."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wrn.Allowance._.Analysis." localSheetId="1" hidden="1">{#N/A,#N/A,FALSE,"F. Tax Analysis";#N/A,#N/A,FALSE,"G. Bond Analysis";#N/A,#N/A,FALSE,"H. Insurance Analysis"}</definedName>
    <definedName name="wrn.Allowance._.Analysis." hidden="1">{#N/A,#N/A,FALSE,"F. Tax Analysis";#N/A,#N/A,FALSE,"G. Bond Analysis";#N/A,#N/A,FALSE,"H. Insurance Analysis"}</definedName>
    <definedName name="wrn.Basic._.Report." localSheetId="1" hidden="1">{#N/A,#N/A,FALSE,"New Depr Sch-150% DB";#N/A,#N/A,FALSE,"Cash Flows RLP";#N/A,#N/A,FALSE,"IRR";#N/A,#N/A,FALSE,"Proforma IS";#N/A,#N/A,FALSE,"Assumptions"}</definedName>
    <definedName name="wrn.Basic._.Report." hidden="1">{#N/A,#N/A,FALSE,"New Depr Sch-150% DB";#N/A,#N/A,FALSE,"Cash Flows RLP";#N/A,#N/A,FALSE,"IRR";#N/A,#N/A,FALSE,"Proforma IS";#N/A,#N/A,FALSE,"Assumptions"}</definedName>
    <definedName name="wrn.Citgo._.Status." localSheetId="1" hidden="1">{#N/A,#N/A,TRUE,"Task Status";#N/A,#N/A,TRUE,"Document Status";#N/A,#N/A,TRUE,"Percent Complete";#N/A,#N/A,TRUE,"Manhour Sum"}</definedName>
    <definedName name="wrn.Citgo._.Status." hidden="1">{#N/A,#N/A,TRUE,"Task Status";#N/A,#N/A,TRUE,"Document Status";#N/A,#N/A,TRUE,"Percent Complete";#N/A,#N/A,TRUE,"Manhour Sum"}</definedName>
    <definedName name="wrn.clientcopy." localSheetId="1" hidden="1">{"Multiples_clientcopy",#N/A,FALSE,"Multiples";"Adjustments_clientcopy",#N/A,FALSE,"Adjustments to Multiples";"GrowthAdj_clientcopy",#N/A,FALSE,"Growth Adjustments";"RiskAdj_clientcopy",#N/A,FALSE,"Risk Adjustments ";"MarginAdj_clientcopy",#N/A,FALSE,"Margin Adjustments";"Regression_clientcopy",#N/A,FALSE,"Regression";"Ratios_clientcopy",#N/A,FALSE,"Ratios"}</definedName>
    <definedName name="wrn.clientcopy." hidden="1">{"Multiples_clientcopy",#N/A,FALSE,"Multiples";"Adjustments_clientcopy",#N/A,FALSE,"Adjustments to Multiples";"GrowthAdj_clientcopy",#N/A,FALSE,"Growth Adjustments";"RiskAdj_clientcopy",#N/A,FALSE,"Risk Adjustments ";"MarginAdj_clientcopy",#N/A,FALSE,"Margin Adjustments";"Regression_clientcopy",#N/A,FALSE,"Regression";"Ratios_clientcopy",#N/A,FALSE,"Ratios"}</definedName>
    <definedName name="wrn.comind." localSheetId="1" hidden="1">{#N/A,#N/A,FALSE,"A-1, A-6, A-10, A-15";#N/A,#N/A,FALSE,"E-19 Firm";#N/A,#N/A,FALSE,"E-19 Nonfirm";#N/A,#N/A,FALSE,"E-20 Firm ";#N/A,#N/A,FALSE,"E-20 Nonfirm ";#N/A,#N/A,FALSE,"E-25";#N/A,#N/A,FALSE,"E-36, E-37";#N/A,#N/A,FALSE,"LS-1,-2,-3, TC-1, OL-1";#N/A,#N/A,FALSE,"Standby"}</definedName>
    <definedName name="wrn.comind." hidden="1">{#N/A,#N/A,FALSE,"A-1, A-6, A-10, A-15";#N/A,#N/A,FALSE,"E-19 Firm";#N/A,#N/A,FALSE,"E-19 Nonfirm";#N/A,#N/A,FALSE,"E-20 Firm ";#N/A,#N/A,FALSE,"E-20 Nonfirm ";#N/A,#N/A,FALSE,"E-25";#N/A,#N/A,FALSE,"E-36, E-37";#N/A,#N/A,FALSE,"LS-1,-2,-3, TC-1, OL-1";#N/A,#N/A,FALSE,"Standby"}</definedName>
    <definedName name="wrn.Complete._.Report." localSheetId="1" hidden="1">{#N/A,#N/A,FALSE,"Assumptions";#N/A,#N/A,FALSE,"Proforma IS";#N/A,#N/A,FALSE,"Cash Flows RLP";#N/A,#N/A,FALSE,"IRR";#N/A,#N/A,FALSE,"New Depr Sch-150% DB";#N/A,#N/A,FALSE,"Comments"}</definedName>
    <definedName name="wrn.Complete._.Report." hidden="1">{#N/A,#N/A,FALSE,"Assumptions";#N/A,#N/A,FALSE,"Proforma IS";#N/A,#N/A,FALSE,"Cash Flows RLP";#N/A,#N/A,FALSE,"IRR";#N/A,#N/A,FALSE,"New Depr Sch-150% DB";#N/A,#N/A,FALSE,"Comments"}</definedName>
    <definedName name="wrn.Cost._.Report." localSheetId="1" hidden="1">{#N/A,#N/A,FALSE,"Cost Report"}</definedName>
    <definedName name="wrn.Cost._.Report." hidden="1">{#N/A,#N/A,FALSE,"Cost Report"}</definedName>
    <definedName name="wrn.Detail." localSheetId="1" hidden="1">{"Detail",#N/A,FALSE,"Detail"}</definedName>
    <definedName name="wrn.Detail." hidden="1">{"Detail",#N/A,FALSE,"Detail"}</definedName>
    <definedName name="wrn.Distr." localSheetId="1" hidden="1">{#N/A,#N/A,FALSE,"Dist Rev at PR ";#N/A,#N/A,FALSE,"Spec";#N/A,#N/A,FALSE,"Res";#N/A,#N/A,FALSE,"Small L&amp;P";#N/A,#N/A,FALSE,"Medium L&amp;P";#N/A,#N/A,FALSE,"E-19";#N/A,#N/A,FALSE,"E-20";#N/A,#N/A,FALSE,"Strtlts &amp; Standby";#N/A,#N/A,FALSE,"A-RTP";#N/A,#N/A,FALSE,"2003mixeduse"}</definedName>
    <definedName name="wrn.Distr." hidden="1">{#N/A,#N/A,FALSE,"Dist Rev at PR ";#N/A,#N/A,FALSE,"Spec";#N/A,#N/A,FALSE,"Res";#N/A,#N/A,FALSE,"Small L&amp;P";#N/A,#N/A,FALSE,"Medium L&amp;P";#N/A,#N/A,FALSE,"E-19";#N/A,#N/A,FALSE,"E-20";#N/A,#N/A,FALSE,"Strtlts &amp; Standby";#N/A,#N/A,FALSE,"A-RTP";#N/A,#N/A,FALSE,"2003mixeduse"}</definedName>
    <definedName name="wrn.Div._.Estimators." localSheetId="1"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wrn.Div._.Estimators."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wrn.Div._.TandR._.Supersiorsnew." localSheetId="1"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wrn.Div._.TandR._.Supersiorsnew."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wrn.Div._.TandR._.Supervisors." localSheetId="1"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wrn.Div._.TandR._.Supervisors."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wrn.Executive._.Review._.Report." localSheetId="1" hidden="1">{#N/A,#N/A,FALSE,"Executive Review Sheet";#N/A,#N/A,FALSE,"Summary of Estimate Components";#N/A,#N/A,FALSE,"Summary of Allowances"}</definedName>
    <definedName name="wrn.Executive._.Review._.Report." hidden="1">{#N/A,#N/A,FALSE,"Executive Review Sheet";#N/A,#N/A,FALSE,"Summary of Estimate Components";#N/A,#N/A,FALSE,"Summary of Allowances"}</definedName>
    <definedName name="wrn.filecopy." localSheetId="1" hidden="1">{"Multiples_filecopy",#N/A,FALSE,"Multiples";"Adjustments_filecopy",#N/A,FALSE,"Adjustments to Multiples";"GrowthAdj_filecopy",#N/A,FALSE,"Growth Adjustments";"RiskAdj_filecopy",#N/A,FALSE,"Risk Adjustments ";"MarginAdj_filecopy",#N/A,FALSE,"Margin Adjustments";"Regression_filecopy",#N/A,FALSE,"Regression";"Ratios_filecopy",#N/A,FALSE,"Ratios"}</definedName>
    <definedName name="wrn.filecopy." hidden="1">{"Multiples_filecopy",#N/A,FALSE,"Multiples";"Adjustments_filecopy",#N/A,FALSE,"Adjustments to Multiples";"GrowthAdj_filecopy",#N/A,FALSE,"Growth Adjustments";"RiskAdj_filecopy",#N/A,FALSE,"Risk Adjustments ";"MarginAdj_filecopy",#N/A,FALSE,"Margin Adjustments";"Regression_filecopy",#N/A,FALSE,"Regression";"Ratios_filecopy",#N/A,FALSE,"Ratios"}</definedName>
    <definedName name="wrn.Full._.Package." hidden="1">{#N/A,#N/A,FALSE,"COVER";#N/A,#N/A,FALSE,"INDEX";#N/A,#N/A,FALSE,"P1000 P&amp;L";#N/A,#N/A,FALSE,"B1000 Balance Sheet";#N/A,#N/A,FALSE,"P1100 Turnover";#N/A,#N/A,FALSE,"P1200 Exceptional";#N/A,#N/A,FALSE,"P1300 Interest";#N/A,#N/A,FALSE,"P1400 Dividends";#N/A,#N/A,FALSE,"P1500 Other P&amp;L Details";#N/A,#N/A,FALSE,"P1600 Profit Reconciliation";#N/A,#N/A,FALSE,"B1100 Tangible Assets";#N/A,#N/A,FALSE,"B1110 Plant and Equipment";#N/A,#N/A,FALSE,"B1120 FA Disps &amp; Historic Cost";#N/A,#N/A,FALSE,"B1200 Investment in Subs";#N/A,#N/A,FALSE,"B1210 Provision in Subs";#N/A,#N/A,FALSE,"B1300 Asso, Other Invs &amp; G'will";#N/A,#N/A,FALSE,"B1400 Stocks";#N/A,#N/A,FALSE,"B1500 Debtors";#N/A,#N/A,FALSE,"B1600 Current Asset Investments";#N/A,#N/A,FALSE,"B1700 Cash, Bank, Loans";#N/A,#N/A,FALSE,"B1800 Creditors &lt; 1 Year";#N/A,#N/A,FALSE,"B1900 Creditors &gt; 1 Year";#N/A,#N/A,FALSE,"B2000 Leasing and Provisions";#N/A,#N/A,FALSE,"B2100 Intra Group";#N/A,#N/A,FALSE,"B2200 Assoc, Cap Com, Conting";#N/A,#N/A,FALSE,"B3000 Share Capital &amp; Reserves";#N/A,#N/A,FALSE,"T1000 Taxation";#N/A,#N/A,FALSE,"D1000 Derivatives etc";#N/A,#N/A,FALSE,"R1000 Related Party"}</definedName>
    <definedName name="wrn.G_CSP_REPORT." localSheetId="1" hidden="1">{#N/A,#N/A,FALSE,"Summary";#N/A,#N/A,FALSE,"Tariff G-CSP &amp; G-SUR";#N/A,#N/A,FALSE,"Amortization Calculations";#N/A,#N/A,FALSE,"Contracted Volumes";#N/A,#N/A,FALSE,"Reservation"}</definedName>
    <definedName name="wrn.G_CSP_REPORT." hidden="1">{#N/A,#N/A,FALSE,"Summary";#N/A,#N/A,FALSE,"Tariff G-CSP &amp; G-SUR";#N/A,#N/A,FALSE,"Amortization Calculations";#N/A,#N/A,FALSE,"Contracted Volumes";#N/A,#N/A,FALSE,"Reservation"}</definedName>
    <definedName name="wrn.GGR._.Network._.Exhibit." localSheetId="1" hidden="1">{"Network Summary",#N/A,TRUE,"Summary";"Piping Summary",#N/A,TRUE," Piping";"Meters Summary",#N/A,TRUE,"Meters &amp; Connections";"Connections Summary",#N/A,TRUE,"Meters &amp; Connections";"Stations Summary",#N/A,TRUE,"Stations Pivot"}</definedName>
    <definedName name="wrn.GGR._.Network._.Exhibit." hidden="1">{"Network Summary",#N/A,TRUE,"Summary";"Piping Summary",#N/A,TRUE," Piping";"Meters Summary",#N/A,TRUE,"Meters &amp; Connections";"Connections Summary",#N/A,TRUE,"Meters &amp; Connections";"Stations Summary",#N/A,TRUE,"Stations Pivot"}</definedName>
    <definedName name="wrn.GS._.Estimators." localSheetId="1" hidden="1">{#N/A,#N/A,TRUE,"Guidelines 1";#N/A,#N/A,TRUE,"Table of Contents";#N/A,#N/A,TRUE,"Title Page";#N/A,#N/A,TRUE,"Guidelines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definedName>
    <definedName name="wrn.GS._.Estimators." hidden="1">{#N/A,#N/A,TRUE,"Guidelines 1";#N/A,#N/A,TRUE,"Table of Contents";#N/A,#N/A,TRUE,"Title Page";#N/A,#N/A,TRUE,"Guidelines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definedName>
    <definedName name="wrn.GS._.Foremen." localSheetId="1" hidden="1">{#N/A,#N/A,TRUE,"Title Page";#N/A,#N/A,TRUE,"Table of Contents";#N/A,#N/A,TRUE,"Guidelines 1";#N/A,#N/A,TRUE,"Guidelines 2";#N/A,#N/A,TRUE,"SAP Help";#N/A,#N/A,TRUE,"PCC Activity Types (GSM)";#N/A,#N/A,TRUE,"PCC Activity Types (non-GSM)";#N/A,#N/A,TRUE,"Cost Elements";#N/A,#N/A,TRUE,"GSM Common";#N/A,#N/A,TRUE,"Burney";#N/A,#N/A,TRUE,"Hinkley";#N/A,#N/A,TRUE,"Kettleman";#N/A,#N/A,TRUE,"Los Medanos";#N/A,#N/A,TRUE,"McDonald Island";#N/A,#N/A,TRUE,"Meridian-Orland";#N/A,#N/A,TRUE,"Milpitas-Hollister";#N/A,#N/A,TRUE,"Rio Vista";#N/A,#N/A,TRUE,"Topock";#N/A,#N/A,TRUE,"Tracy";#N/A,#N/A,TRUE,"Willows";#N/A,#N/A,TRUE,"Non-GSM"}</definedName>
    <definedName name="wrn.GS._.Foremen." hidden="1">{#N/A,#N/A,TRUE,"Title Page";#N/A,#N/A,TRUE,"Table of Contents";#N/A,#N/A,TRUE,"Guidelines 1";#N/A,#N/A,TRUE,"Guidelines 2";#N/A,#N/A,TRUE,"SAP Help";#N/A,#N/A,TRUE,"PCC Activity Types (GSM)";#N/A,#N/A,TRUE,"PCC Activity Types (non-GSM)";#N/A,#N/A,TRUE,"Cost Elements";#N/A,#N/A,TRUE,"GSM Common";#N/A,#N/A,TRUE,"Burney";#N/A,#N/A,TRUE,"Hinkley";#N/A,#N/A,TRUE,"Kettleman";#N/A,#N/A,TRUE,"Los Medanos";#N/A,#N/A,TRUE,"McDonald Island";#N/A,#N/A,TRUE,"Meridian-Orland";#N/A,#N/A,TRUE,"Milpitas-Hollister";#N/A,#N/A,TRUE,"Rio Vista";#N/A,#N/A,TRUE,"Topock";#N/A,#N/A,TRUE,"Tracy";#N/A,#N/A,TRUE,"Willows";#N/A,#N/A,TRUE,"Non-GSM"}</definedName>
    <definedName name="wrn.Indirects." localSheetId="1" hidden="1">{"Budget",#N/A,TRUE,"Criteria";"Summary",#N/A,TRUE,"Summary";"Detail",#N/A,TRUE,"Detail";"Staff",#N/A,TRUE,"Staffing";"Equip",#N/A,TRUE,"Equipment"}</definedName>
    <definedName name="wrn.Indirects." hidden="1">{"Budget",#N/A,TRUE,"Criteria";"Summary",#N/A,TRUE,"Summary";"Detail",#N/A,TRUE,"Detail";"Staff",#N/A,TRUE,"Staffing";"Equip",#N/A,TRUE,"Equipment"}</definedName>
    <definedName name="wrn.inventory." localSheetId="1" hidden="1">{"summary",#N/A,TRUE,"Coal Inventory Summary";"view 1",#N/A,TRUE,"Coal Inv. By Station";"view 2",#N/A,TRUE,"Coal inv by sta 2";"view 3",#N/A,TRUE,"Coal inv by sta 3";"oil",#N/A,TRUE,"Oil Purchases"}</definedName>
    <definedName name="wrn.inventory." hidden="1">{"summary",#N/A,TRUE,"Coal Inventory Summary";"view 1",#N/A,TRUE,"Coal Inv. By Station";"view 2",#N/A,TRUE,"Coal inv by sta 2";"view 3",#N/A,TRUE,"Coal inv by sta 3";"oil",#N/A,TRUE,"Oil Purchases"}</definedName>
    <definedName name="wrn.JE9DOLLARS." localSheetId="1" hidden="1">{"JE9DOLLARS",#N/A,FALSE,"JE9"}</definedName>
    <definedName name="wrn.JE9DOLLARS." hidden="1">{"JE9DOLLARS",#N/A,FALSE,"JE9"}</definedName>
    <definedName name="wrn.JE9DTHS." localSheetId="1" hidden="1">{"JE9DTHS",#N/A,FALSE,"JE9"}</definedName>
    <definedName name="wrn.JE9DTHS." hidden="1">{"JE9DTHS",#N/A,FALSE,"JE9"}</definedName>
    <definedName name="wrn.JE9MCF." localSheetId="1" hidden="1">{"JE9MCF",#N/A,FALSE,"JE9"}</definedName>
    <definedName name="wrn.JE9MCF." hidden="1">{"JE9MCF",#N/A,FALSE,"JE9"}</definedName>
    <definedName name="wrn.jim." localSheetId="1" hidden="1">{"Inc_standard",#N/A,TRUE,"Inc"}</definedName>
    <definedName name="wrn.jim." hidden="1">{"Inc_standard",#N/A,TRUE,"Inc"}</definedName>
    <definedName name="wrn.leroy." localSheetId="1" hidden="1">{"Summary",#N/A,FALSE,"Summary"}</definedName>
    <definedName name="wrn.leroy." hidden="1">{"Summary",#N/A,FALSE,"Summary"}</definedName>
    <definedName name="wrn.MERGER._.PLANS." hidden="1">{"Assumptions1",#N/A,FALSE,"Assumptions";"MergerPlans1","20yearamort",FALSE,"MergerPlans";"MergerPlans1","40yearamort",FALSE,"MergerPlans";"MergerPlans2",#N/A,FALSE,"MergerPlans";"inputs",#N/A,FALSE,"MergerPlans"}</definedName>
    <definedName name="wrn.MHHD." localSheetId="1" hidden="1">{#N/A,#N/A,FALSE,"MHHD_98LROP PL";#N/A,#N/A,FALSE,"MHHD_98LROP Sales";#N/A,#N/A,FALSE,"MHHD Launches";#N/A,#N/A,FALSE,"Zocor";#N/A,#N/A,FALSE,"Cozaar i";#N/A,#N/A,FALSE,"Cozaar ii";#N/A,#N/A,FALSE,"Fosamax";#N/A,#N/A,FALSE,"Proscar";#N/A,#N/A,FALSE,"Crixivan";#N/A,#N/A,FALSE,"Stocrin";#N/A,#N/A,FALSE,"Singulair";#N/A,#N/A,FALSE,"Aggrastat";#N/A,#N/A,FALSE,"Maxalt";#N/A,#N/A,FALSE,"Propecia";#N/A,#N/A,FALSE,"MHHD Product_P+L (1)";#N/A,#N/A,FALSE,"MHHD Product_P+L (2)";#N/A,#N/A,FALSE,"MHHD LROP Expense_Growth1";#N/A,#N/A,FALSE,"MHHD LROP Expense_Growth1 (2)";#N/A,#N/A,FALSE,"Risks &amp; Opport.";#N/A,#N/A,FALSE,"MHHD LROP Headcount";#N/A,#N/A,FALSE,"LROP 98Capital"}</definedName>
    <definedName name="wrn.MHHD." hidden="1">{#N/A,#N/A,FALSE,"MHHD_98LROP PL";#N/A,#N/A,FALSE,"MHHD_98LROP Sales";#N/A,#N/A,FALSE,"MHHD Launches";#N/A,#N/A,FALSE,"Zocor";#N/A,#N/A,FALSE,"Cozaar i";#N/A,#N/A,FALSE,"Cozaar ii";#N/A,#N/A,FALSE,"Fosamax";#N/A,#N/A,FALSE,"Proscar";#N/A,#N/A,FALSE,"Crixivan";#N/A,#N/A,FALSE,"Stocrin";#N/A,#N/A,FALSE,"Singulair";#N/A,#N/A,FALSE,"Aggrastat";#N/A,#N/A,FALSE,"Maxalt";#N/A,#N/A,FALSE,"Propecia";#N/A,#N/A,FALSE,"MHHD Product_P+L (1)";#N/A,#N/A,FALSE,"MHHD Product_P+L (2)";#N/A,#N/A,FALSE,"MHHD LROP Expense_Growth1";#N/A,#N/A,FALSE,"MHHD LROP Expense_Growth1 (2)";#N/A,#N/A,FALSE,"Risks &amp; Opport.";#N/A,#N/A,FALSE,"MHHD LROP Headcount";#N/A,#N/A,FALSE,"LROP 98Capital"}</definedName>
    <definedName name="wrn.MVD." localSheetId="1" hidden="1">{#N/A,#N/A,FALSE,"MVD_98LROP_Pl";#N/A,#N/A,FALSE,"MVD_98LROP_Sales";#N/A,#N/A,FALSE,"MVD LROP Product P+L";#N/A,#N/A,FALSE,"MVD R&amp;O's";#N/A,#N/A,FALSE,"MVD 98LROP Launches"}</definedName>
    <definedName name="wrn.MVD." hidden="1">{#N/A,#N/A,FALSE,"MVD_98LROP_Pl";#N/A,#N/A,FALSE,"MVD_98LROP_Sales";#N/A,#N/A,FALSE,"MVD LROP Product P+L";#N/A,#N/A,FALSE,"MVD R&amp;O's";#N/A,#N/A,FALSE,"MVD 98LROP Launches"}</definedName>
    <definedName name="wrn.ND." localSheetId="1" hidden="1">{#N/A,#N/A,FALSE,"ND Rev at Pres Rates";#N/A,#N/A,FALSE,"Res - Unadj sales";#N/A,#N/A,FALSE,"Small L&amp;P";#N/A,#N/A,FALSE,"Medium L&amp;P";#N/A,#N/A,FALSE,"E-19";#N/A,#N/A,FALSE,"E-20";#N/A,#N/A,FALSE,"Strtlts &amp; Standby";#N/A,#N/A,FALSE,"AG";#N/A,#N/A,FALSE,"A-RTP";#N/A,#N/A,FALSE,"Spec"}</definedName>
    <definedName name="wrn.ND." hidden="1">{#N/A,#N/A,FALSE,"ND Rev at Pres Rates";#N/A,#N/A,FALSE,"Res - Unadj sales";#N/A,#N/A,FALSE,"Small L&amp;P";#N/A,#N/A,FALSE,"Medium L&amp;P";#N/A,#N/A,FALSE,"E-19";#N/A,#N/A,FALSE,"E-20";#N/A,#N/A,FALSE,"Strtlts &amp; Standby";#N/A,#N/A,FALSE,"AG";#N/A,#N/A,FALSE,"A-RTP";#N/A,#N/A,FALSE,"Spec"}</definedName>
    <definedName name="wrn.PI_Report." localSheetId="1" hidden="1">{"PI_Data",#N/A,TRUE,"P&amp;I Data"}</definedName>
    <definedName name="wrn.PI_Report." hidden="1">{"PI_Data",#N/A,TRUE,"P&amp;I Data"}</definedName>
    <definedName name="wrn.PI_Report._1" localSheetId="1" hidden="1">{"PI_Data",#N/A,TRUE,"P&amp;I Data"}</definedName>
    <definedName name="wrn.PI_Report._1" hidden="1">{"PI_Data",#N/A,TRUE,"P&amp;I Data"}</definedName>
    <definedName name="wrn.PI_Report._2" localSheetId="1" hidden="1">{"PI_Data",#N/A,TRUE,"P&amp;I Data"}</definedName>
    <definedName name="wrn.PI_Report._2" hidden="1">{"PI_Data",#N/A,TRUE,"P&amp;I Data"}</definedName>
    <definedName name="wrn.PI_Report._3" localSheetId="1" hidden="1">{"PI_Data",#N/A,TRUE,"P&amp;I Data"}</definedName>
    <definedName name="wrn.PI_Report._3" hidden="1">{"PI_Data",#N/A,TRUE,"P&amp;I Data"}</definedName>
    <definedName name="wrn.print." localSheetId="1" hidden="1">{#N/A,#N/A,FALSE,"Japan 2003";#N/A,#N/A,FALSE,"Sheet2"}</definedName>
    <definedName name="wrn.print." hidden="1">{#N/A,#N/A,FALSE,"Japan 2003";#N/A,#N/A,FALSE,"Sheet2"}</definedName>
    <definedName name="wrn.Print._.1_8." localSheetId="1"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wrn.Print._.1_8."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wrn.Print._.9_16." localSheetId="1"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wrn.Print._.9_16."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wrn.print._.out." localSheetId="1"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wrn.print._.out."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wrn.Profile._.and._.Basis." localSheetId="1" hidden="1">{#N/A,#N/A,FALSE,"Project Profile";#N/A,#N/A,FALSE,"Basis of Estimate"}</definedName>
    <definedName name="wrn.Profile._.and._.Basis." hidden="1">{#N/A,#N/A,FALSE,"Project Profile";#N/A,#N/A,FALSE,"Basis of Estimate"}</definedName>
    <definedName name="wrn.RAP." localSheetId="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eceipt._.Stats." localSheetId="1" hidden="1">{"CM Dollars",#N/A,FALSE,"Rec Dollars";"YTD Dollars",#N/A,FALSE,"Rec Dollars";"CM Rec Stats",#N/A,FALSE,"Rec Dollars";"YTD Rec Stats",#N/A,FALSE,"Rec Dollars"}</definedName>
    <definedName name="wrn.Receipt._.Stats." hidden="1">{"CM Dollars",#N/A,FALSE,"Rec Dollars";"YTD Dollars",#N/A,FALSE,"Rec Dollars";"CM Rec Stats",#N/A,FALSE,"Rec Dollars";"YTD Rec Stats",#N/A,FALSE,"Rec Dollars"}</definedName>
    <definedName name="wrn.Res." localSheetId="1" hidden="1">{#N/A,#N/A,FALSE,"E-1, EM, ES";#N/A,#N/A,FALSE,"ESR, ET";#N/A,#N/A,FALSE,"E-7, E-A7";#N/A,#N/A,FALSE,"E-8";#N/A,#N/A,FALSE,"E-9 A, B, C, D";#N/A,#N/A,FALSE,"EL-1, EML";#N/A,#N/A,FALSE,"ESL, ESRL";#N/A,#N/A,FALSE,"ETL, EL-7";#N/A,#N/A,FALSE,"EL-A7, EL-8"}</definedName>
    <definedName name="wrn.Res." hidden="1">{#N/A,#N/A,FALSE,"E-1, EM, ES";#N/A,#N/A,FALSE,"ESR, ET";#N/A,#N/A,FALSE,"E-7, E-A7";#N/A,#N/A,FALSE,"E-8";#N/A,#N/A,FALSE,"E-9 A, B, C, D";#N/A,#N/A,FALSE,"EL-1, EML";#N/A,#N/A,FALSE,"ESL, ESRL";#N/A,#N/A,FALSE,"ETL, EL-7";#N/A,#N/A,FALSE,"EL-A7, EL-8"}</definedName>
    <definedName name="wrn.Rev._.0." localSheetId="1" hidden="1">{"Rev 0 Normal",#N/A,FALSE,"FNM Plan-Rev 0";"Rev 0 Pricing",#N/A,FALSE,"FNM Plan-Rev 0"}</definedName>
    <definedName name="wrn.Rev._.0." hidden="1">{"Rev 0 Normal",#N/A,FALSE,"FNM Plan-Rev 0";"Rev 0 Pricing",#N/A,FALSE,"FNM Plan-Rev 0"}</definedName>
    <definedName name="wrn.Rev._.Alloc." localSheetId="1" hidden="1">{#N/A,#N/A,FALSE,"RRQ inputs ";#N/A,#N/A,FALSE,"FERC Rev @ PR";#N/A,#N/A,FALSE,"Distribution Revenue Allocation";#N/A,#N/A,FALSE,"Nonallocated Revenues";#N/A,#N/A,FALSE,"MC Revenues-03 sales, 96 MC's";#N/A,#N/A,FALSE,"FTA"}</definedName>
    <definedName name="wrn.Rev._.Alloc." hidden="1">{#N/A,#N/A,FALSE,"RRQ inputs ";#N/A,#N/A,FALSE,"FERC Rev @ PR";#N/A,#N/A,FALSE,"Distribution Revenue Allocation";#N/A,#N/A,FALSE,"Nonallocated Revenues";#N/A,#N/A,FALSE,"MC Revenues-03 sales, 96 MC's";#N/A,#N/A,FALSE,"FTA"}</definedName>
    <definedName name="wrn.schedules." localSheetId="1" hidden="1">{#N/A,#N/A,FALSE,"Res - Unadj";#N/A,#N/A,FALSE,"Small L&amp;P";#N/A,#N/A,FALSE,"Medium L&amp;P";#N/A,#N/A,FALSE,"E-19";#N/A,#N/A,FALSE,"E-20";#N/A,#N/A,FALSE,"A-RTP";#N/A,#N/A,FALSE,"Strtlts &amp; Standby";#N/A,#N/A,FALSE,"AG";#N/A,#N/A,FALSE,"2001mixeduse"}</definedName>
    <definedName name="wrn.schedules." hidden="1">{#N/A,#N/A,FALSE,"Res - Unadj";#N/A,#N/A,FALSE,"Small L&amp;P";#N/A,#N/A,FALSE,"Medium L&amp;P";#N/A,#N/A,FALSE,"E-19";#N/A,#N/A,FALSE,"E-20";#N/A,#N/A,FALSE,"A-RTP";#N/A,#N/A,FALSE,"Strtlts &amp; Standby";#N/A,#N/A,FALSE,"AG";#N/A,#N/A,FALSE,"2001mixeduse"}</definedName>
    <definedName name="wrn.sum1." localSheetId="1" hidden="1">{"Summary","1",FALSE,"Summary"}</definedName>
    <definedName name="wrn.sum1." hidden="1">{"Summary","1",FALSE,"Summary"}</definedName>
    <definedName name="wrn.Summary." localSheetId="1" hidden="1">{"Summary",#N/A,FALSE,"Summary"}</definedName>
    <definedName name="wrn.Summary." hidden="1">{"Summary",#N/A,FALSE,"Summary"}</definedName>
    <definedName name="wrn.workpaper2." localSheetId="1" hidden="1">{#N/A,#N/A,FALSE,"Inputs And Assumptions";#N/A,#N/A,FALSE,"Revenue Allocation";#N/A,#N/A,FALSE,"RSP Surch Allocations";#N/A,#N/A,FALSE,"Generation Calculations";#N/A,#N/A,FALSE,"Test Year 2001 Sales and Revs."}</definedName>
    <definedName name="wrn.workpaper2." hidden="1">{#N/A,#N/A,FALSE,"Inputs And Assumptions";#N/A,#N/A,FALSE,"Revenue Allocation";#N/A,#N/A,FALSE,"RSP Surch Allocations";#N/A,#N/A,FALSE,"Generation Calculations";#N/A,#N/A,FALSE,"Test Year 2001 Sales and Revs."}</definedName>
    <definedName name="wrn.workpapers." localSheetId="1" hidden="1">{#N/A,#N/A,FALSE,"Inputs And Assumptions";#N/A,#N/A,FALSE,"Revenue Allocation";#N/A,#N/A,FALSE,"RSP Surch Allocations";#N/A,#N/A,FALSE,"Generation Calculations";#N/A,#N/A,FALSE,"Test Year 2001 Sales and Revs."}</definedName>
    <definedName name="wrn.workpapers." hidden="1">{#N/A,#N/A,FALSE,"Inputs And Assumptions";#N/A,#N/A,FALSE,"Revenue Allocation";#N/A,#N/A,FALSE,"RSP Surch Allocations";#N/A,#N/A,FALSE,"Generation Calculations";#N/A,#N/A,FALSE,"Test Year 2001 Sales and Revs."}</definedName>
    <definedName name="wro.Cost._.Report." localSheetId="1" hidden="1">{#N/A,#N/A,FALSE,"Cost Report"}</definedName>
    <definedName name="wro.Cost._.Report." hidden="1">{#N/A,#N/A,FALSE,"Cost Report"}</definedName>
    <definedName name="x" localSheetId="1" hidden="1">{#N/A,#N/A,FALSE,"Aging Summary";#N/A,#N/A,FALSE,"Ratio Analysis";#N/A,#N/A,FALSE,"Test 120 Day Accts";#N/A,#N/A,FALSE,"Tickmarks"}</definedName>
    <definedName name="x" hidden="1">{#N/A,#N/A,FALSE,"Aging Summary";#N/A,#N/A,FALSE,"Ratio Analysis";#N/A,#N/A,FALSE,"Test 120 Day Accts";#N/A,#N/A,FALSE,"Tickmarks"}</definedName>
    <definedName name="xb" localSheetId="1"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xb"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xc" localSheetId="1"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c"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d" localSheetId="1"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xd"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xe" localSheetId="1"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xe"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xf" localSheetId="1" hidden="1">{#N/A,#N/A,TRUE,"Guidelines 1";#N/A,#N/A,TRUE,"Table of Contents";#N/A,#N/A,TRUE,"Title Page";#N/A,#N/A,TRUE,"Guidelines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definedName>
    <definedName name="xf" hidden="1">{#N/A,#N/A,TRUE,"Guidelines 1";#N/A,#N/A,TRUE,"Table of Contents";#N/A,#N/A,TRUE,"Title Page";#N/A,#N/A,TRUE,"Guidelines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definedName>
    <definedName name="xg" localSheetId="1" hidden="1">{#N/A,#N/A,TRUE,"Title Page";#N/A,#N/A,TRUE,"Table of Contents";#N/A,#N/A,TRUE,"Guidelines 1";#N/A,#N/A,TRUE,"Guidelines 2";#N/A,#N/A,TRUE,"SAP Help";#N/A,#N/A,TRUE,"PCC Activity Types (GSM)";#N/A,#N/A,TRUE,"PCC Activity Types (non-GSM)";#N/A,#N/A,TRUE,"Cost Elements";#N/A,#N/A,TRUE,"GSM Common";#N/A,#N/A,TRUE,"Burney";#N/A,#N/A,TRUE,"Hinkley";#N/A,#N/A,TRUE,"Kettleman";#N/A,#N/A,TRUE,"Los Medanos";#N/A,#N/A,TRUE,"McDonald Island";#N/A,#N/A,TRUE,"Meridian-Orland";#N/A,#N/A,TRUE,"Milpitas-Hollister";#N/A,#N/A,TRUE,"Rio Vista";#N/A,#N/A,TRUE,"Topock";#N/A,#N/A,TRUE,"Tracy";#N/A,#N/A,TRUE,"Willows";#N/A,#N/A,TRUE,"Non-GSM"}</definedName>
    <definedName name="xg" hidden="1">{#N/A,#N/A,TRUE,"Title Page";#N/A,#N/A,TRUE,"Table of Contents";#N/A,#N/A,TRUE,"Guidelines 1";#N/A,#N/A,TRUE,"Guidelines 2";#N/A,#N/A,TRUE,"SAP Help";#N/A,#N/A,TRUE,"PCC Activity Types (GSM)";#N/A,#N/A,TRUE,"PCC Activity Types (non-GSM)";#N/A,#N/A,TRUE,"Cost Elements";#N/A,#N/A,TRUE,"GSM Common";#N/A,#N/A,TRUE,"Burney";#N/A,#N/A,TRUE,"Hinkley";#N/A,#N/A,TRUE,"Kettleman";#N/A,#N/A,TRUE,"Los Medanos";#N/A,#N/A,TRUE,"McDonald Island";#N/A,#N/A,TRUE,"Meridian-Orland";#N/A,#N/A,TRUE,"Milpitas-Hollister";#N/A,#N/A,TRUE,"Rio Vista";#N/A,#N/A,TRUE,"Topock";#N/A,#N/A,TRUE,"Tracy";#N/A,#N/A,TRUE,"Willows";#N/A,#N/A,TRUE,"Non-GSM"}</definedName>
    <definedName name="xh" localSheetId="1"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xh"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xi" localSheetId="1"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xi"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xj" localSheetId="1"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xj"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xk" localSheetId="1" hidden="1">{#N/A,#N/A,FALSE,"Res - Unadj";#N/A,#N/A,FALSE,"Small L&amp;P";#N/A,#N/A,FALSE,"Medium L&amp;P";#N/A,#N/A,FALSE,"E-19";#N/A,#N/A,FALSE,"E-20";#N/A,#N/A,FALSE,"A-RTP";#N/A,#N/A,FALSE,"Strtlts &amp; Standby";#N/A,#N/A,FALSE,"AG";#N/A,#N/A,FALSE,"2001mixeduse"}</definedName>
    <definedName name="xk" hidden="1">{#N/A,#N/A,FALSE,"Res - Unadj";#N/A,#N/A,FALSE,"Small L&amp;P";#N/A,#N/A,FALSE,"Medium L&amp;P";#N/A,#N/A,FALSE,"E-19";#N/A,#N/A,FALSE,"E-20";#N/A,#N/A,FALSE,"A-RTP";#N/A,#N/A,FALSE,"Strtlts &amp; Standby";#N/A,#N/A,FALSE,"AG";#N/A,#N/A,FALSE,"2001mixeduse"}</definedName>
    <definedName name="xl" localSheetId="1" hidden="1">{"Summary","1",FALSE,"Summary"}</definedName>
    <definedName name="xl" hidden="1">{"Summary","1",FALSE,"Summary"}</definedName>
    <definedName name="xm" localSheetId="1"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m"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x" localSheetId="1" hidden="1">{"PI_Data",#N/A,TRUE,"P&amp;I Data"}</definedName>
    <definedName name="xx" hidden="1">{"PI_Data",#N/A,TRUE,"P&amp;I Data"}</definedName>
    <definedName name="xxx" localSheetId="1"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xx"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xxxxxx" localSheetId="1" hidden="1">{#N/A,#N/A,FALSE,"Sum6 (1)"}</definedName>
    <definedName name="xxxxxxx" hidden="1">{#N/A,#N/A,FALSE,"Sum6 (1)"}</definedName>
    <definedName name="yrh" localSheetId="1" hidden="1">{#N/A,#N/A,FALSE,"Aging Summary";#N/A,#N/A,FALSE,"Ratio Analysis";#N/A,#N/A,FALSE,"Test 120 Day Accts";#N/A,#N/A,FALSE,"Tickmarks"}</definedName>
    <definedName name="yrh" hidden="1">{#N/A,#N/A,FALSE,"Aging Summary";#N/A,#N/A,FALSE,"Ratio Analysis";#N/A,#N/A,FALSE,"Test 120 Day Accts";#N/A,#N/A,FALSE,"Tickmarks"}</definedName>
    <definedName name="yy" localSheetId="1" hidden="1">{#N/A,#N/A,FALSE,"Sum6 (1)"}</definedName>
    <definedName name="yy" hidden="1">{#N/A,#N/A,FALSE,"Sum6 (1)"}</definedName>
    <definedName name="z" localSheetId="1" hidden="1">{#N/A,#N/A,FALSE,"Aging Summary";#N/A,#N/A,FALSE,"Ratio Analysis";#N/A,#N/A,FALSE,"Test 120 Day Accts";#N/A,#N/A,FALSE,"Tickmarks"}</definedName>
    <definedName name="z" hidden="1">{#N/A,#N/A,FALSE,"Aging Summary";#N/A,#N/A,FALSE,"Ratio Analysis";#N/A,#N/A,FALSE,"Test 120 Day Accts";#N/A,#N/A,FALSE,"Tickmarks"}</definedName>
    <definedName name="zzz" localSheetId="1" hidden="1">{#N/A,#N/A,FALSE,"MVD_98LROP_Pl";#N/A,#N/A,FALSE,"MVD_98LROP_Sales";#N/A,#N/A,FALSE,"MVD LROP Product P+L";#N/A,#N/A,FALSE,"MVD R&amp;O's";#N/A,#N/A,FALSE,"MVD 98LROP Launches"}</definedName>
    <definedName name="zzz" hidden="1">{#N/A,#N/A,FALSE,"MVD_98LROP_Pl";#N/A,#N/A,FALSE,"MVD_98LROP_Sales";#N/A,#N/A,FALSE,"MVD LROP Product P+L";#N/A,#N/A,FALSE,"MVD R&amp;O's";#N/A,#N/A,FALSE,"MVD 98LROP Launches"}</definedName>
    <definedName name="zzzzzzzzzzzzzzzzzzzzzzzzzzzzz" localSheetId="1" hidden="1">{"PI_Data",#N/A,TRUE,"P&amp;I Data"}</definedName>
    <definedName name="zzzzzzzzzzzzzzzzzzzzzzzzzzzzz" hidden="1">{"PI_Data",#N/A,TRUE,"P&amp;I Data"}</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V8" i="6" l="1"/>
  <c r="V9" i="6"/>
  <c r="U8" i="6" a="1"/>
  <c r="U8" i="6" s="1"/>
  <c r="U9" i="6" a="1"/>
  <c r="U9" i="6"/>
  <c r="U9" i="12"/>
  <c r="B11" i="5"/>
  <c r="C11" i="5"/>
  <c r="P11" i="5" s="1"/>
  <c r="O11" i="5"/>
  <c r="Q11" i="5"/>
  <c r="U11" i="5"/>
  <c r="V11" i="5" a="1"/>
  <c r="V11" i="5" s="1"/>
  <c r="W11" i="5"/>
  <c r="B12" i="5"/>
  <c r="C12" i="5"/>
  <c r="P12" i="5" s="1"/>
  <c r="O12" i="5"/>
  <c r="Q12" i="5"/>
  <c r="U12" i="5"/>
  <c r="V12" i="5" a="1"/>
  <c r="V12" i="5" s="1"/>
  <c r="W12" i="5"/>
  <c r="B13" i="5"/>
  <c r="C13" i="5"/>
  <c r="P13" i="5" s="1"/>
  <c r="O13" i="5"/>
  <c r="Q13" i="5"/>
  <c r="U13" i="5"/>
  <c r="V13" i="5" a="1"/>
  <c r="V13" i="5" s="1"/>
  <c r="W13" i="5"/>
  <c r="B15" i="5"/>
  <c r="C15" i="5"/>
  <c r="P15" i="5" s="1"/>
  <c r="O15" i="5"/>
  <c r="Q15" i="5"/>
  <c r="U15" i="5"/>
  <c r="V15" i="5" a="1"/>
  <c r="V15" i="5" s="1"/>
  <c r="W15" i="5"/>
  <c r="B16" i="5"/>
  <c r="C16" i="5"/>
  <c r="P16" i="5" s="1"/>
  <c r="O16" i="5"/>
  <c r="Q16" i="5"/>
  <c r="U16" i="5"/>
  <c r="V16" i="5" a="1"/>
  <c r="V16" i="5" s="1"/>
  <c r="W16" i="5"/>
  <c r="B17" i="5"/>
  <c r="C17" i="5"/>
  <c r="P17" i="5" s="1"/>
  <c r="O17" i="5"/>
  <c r="Q17" i="5"/>
  <c r="U17" i="5"/>
  <c r="V17" i="5" a="1"/>
  <c r="V17" i="5" s="1"/>
  <c r="W17" i="5"/>
  <c r="B18" i="5"/>
  <c r="C18" i="5"/>
  <c r="P18" i="5" s="1"/>
  <c r="O18" i="5"/>
  <c r="Q18" i="5"/>
  <c r="U18" i="5"/>
  <c r="V18" i="5" a="1"/>
  <c r="V18" i="5" s="1"/>
  <c r="W18" i="5"/>
  <c r="B19" i="5"/>
  <c r="C19" i="5"/>
  <c r="P19" i="5" s="1"/>
  <c r="O19" i="5"/>
  <c r="Q19" i="5"/>
  <c r="U19" i="5"/>
  <c r="V19" i="5" a="1"/>
  <c r="V19" i="5" s="1"/>
  <c r="W19" i="5"/>
  <c r="B20" i="5"/>
  <c r="C20" i="5"/>
  <c r="P20" i="5" s="1"/>
  <c r="O20" i="5"/>
  <c r="Q20" i="5"/>
  <c r="U20" i="5"/>
  <c r="V20" i="5" a="1"/>
  <c r="V20" i="5" s="1"/>
  <c r="W20" i="5"/>
  <c r="B21" i="5"/>
  <c r="C21" i="5"/>
  <c r="P21" i="5" s="1"/>
  <c r="O21" i="5"/>
  <c r="Q21" i="5"/>
  <c r="U21" i="5"/>
  <c r="V21" i="5" a="1"/>
  <c r="V21" i="5" s="1"/>
  <c r="W21" i="5"/>
  <c r="B10" i="5"/>
  <c r="C10" i="5"/>
  <c r="P10" i="5" s="1"/>
  <c r="O10" i="5"/>
  <c r="Q10" i="5"/>
  <c r="U10" i="5"/>
  <c r="V10" i="5" a="1"/>
  <c r="V10" i="5" s="1"/>
  <c r="W10" i="5"/>
  <c r="B9" i="5"/>
  <c r="C9" i="5"/>
  <c r="P9" i="5" s="1"/>
  <c r="O9" i="5"/>
  <c r="Q9" i="5"/>
  <c r="U9" i="5"/>
  <c r="V9" i="5" a="1"/>
  <c r="V9" i="5" s="1"/>
  <c r="W9" i="5"/>
  <c r="B14" i="5"/>
  <c r="C14" i="5"/>
  <c r="P14" i="5" s="1"/>
  <c r="O14" i="5"/>
  <c r="Q14" i="5"/>
  <c r="U14" i="5"/>
  <c r="V14" i="5" a="1"/>
  <c r="V14" i="5" s="1"/>
  <c r="W14" i="5"/>
  <c r="B22" i="5"/>
  <c r="C22" i="5"/>
  <c r="P22" i="5" s="1"/>
  <c r="O22" i="5"/>
  <c r="Q22" i="5"/>
  <c r="U22" i="5"/>
  <c r="V22" i="5" a="1"/>
  <c r="V22" i="5" s="1"/>
  <c r="W22" i="5"/>
  <c r="B8" i="5"/>
  <c r="C8" i="5"/>
  <c r="P8" i="5" s="1"/>
  <c r="O8" i="5"/>
  <c r="Q8" i="5"/>
  <c r="U8" i="5"/>
  <c r="V8" i="5" a="1"/>
  <c r="V8" i="5" s="1"/>
  <c r="W8" i="5"/>
  <c r="B9" i="12"/>
  <c r="C9" i="12"/>
  <c r="W9" i="12"/>
  <c r="Y9" i="12" s="1"/>
  <c r="AA9" i="12"/>
  <c r="AB9" i="12"/>
  <c r="AC9" i="12"/>
  <c r="B8" i="11"/>
  <c r="C8" i="11"/>
  <c r="G8" i="11"/>
  <c r="H8" i="11"/>
  <c r="AA8" i="11"/>
  <c r="AB8" i="11" a="1"/>
  <c r="AB8" i="11" s="1"/>
  <c r="B9" i="11"/>
  <c r="C9" i="11"/>
  <c r="G9" i="11"/>
  <c r="H9" i="11"/>
  <c r="AA9" i="11"/>
  <c r="AB9" i="11" a="1"/>
  <c r="AB9" i="11" s="1"/>
  <c r="Z9" i="12" l="1"/>
  <c r="F85" i="72"/>
  <c r="B14" i="12" l="1"/>
  <c r="C14" i="12"/>
  <c r="U23" i="5"/>
  <c r="U10" i="12"/>
  <c r="W10" i="12"/>
  <c r="Y10" i="12" s="1"/>
  <c r="AA10" i="12"/>
  <c r="AB10" i="12"/>
  <c r="AC10" i="12"/>
  <c r="Z10" i="12" l="1"/>
  <c r="F84" i="72" l="1"/>
  <c r="F83" i="72"/>
  <c r="F82" i="72"/>
  <c r="F81" i="72"/>
  <c r="B1" i="92" l="1"/>
  <c r="F80" i="72" l="1"/>
  <c r="F78" i="72"/>
  <c r="F76" i="72"/>
  <c r="F75" i="72"/>
  <c r="F74" i="72"/>
  <c r="F77" i="72"/>
  <c r="F79" i="72" s="1"/>
  <c r="O11" i="103"/>
  <c r="O13" i="103"/>
  <c r="O14" i="103"/>
  <c r="O17" i="103"/>
  <c r="O12" i="103"/>
  <c r="O16" i="103"/>
  <c r="O18" i="103"/>
  <c r="O15" i="103"/>
  <c r="D4" i="103" l="1"/>
  <c r="C4" i="103" s="1"/>
  <c r="H5" i="103" a="1"/>
  <c r="H5" i="103" s="1"/>
  <c r="H6" i="103" a="1"/>
  <c r="H6" i="103" s="1"/>
  <c r="H7" i="103" a="1"/>
  <c r="H7" i="103" s="1"/>
  <c r="H8" i="103" a="1"/>
  <c r="H8" i="103" s="1"/>
  <c r="H9" i="103" a="1"/>
  <c r="H9" i="103" s="1"/>
  <c r="H10" i="103" a="1"/>
  <c r="H10" i="103" s="1"/>
  <c r="H11" i="103" a="1"/>
  <c r="H11" i="103" s="1"/>
  <c r="H12" i="103" a="1"/>
  <c r="H12" i="103" s="1"/>
  <c r="H13" i="103" a="1"/>
  <c r="H13" i="103" s="1"/>
  <c r="H14" i="103" a="1"/>
  <c r="H14" i="103" s="1"/>
  <c r="H15" i="103" a="1"/>
  <c r="H15" i="103" s="1"/>
  <c r="H20" i="103" a="1"/>
  <c r="H20" i="103" s="1"/>
  <c r="H21" i="103" a="1"/>
  <c r="H21" i="103" s="1"/>
  <c r="H22" i="103" a="1"/>
  <c r="H22" i="103" s="1"/>
  <c r="H25" i="103" a="1"/>
  <c r="H25" i="103" s="1"/>
  <c r="H26" i="103" a="1"/>
  <c r="H26" i="103" s="1"/>
  <c r="H27" i="103" a="1"/>
  <c r="H27" i="103" s="1"/>
  <c r="H28" i="103" a="1"/>
  <c r="H28" i="103" s="1"/>
  <c r="H29" i="103" a="1"/>
  <c r="H29" i="103" s="1"/>
  <c r="H30" i="103" a="1"/>
  <c r="H30" i="103" s="1"/>
  <c r="H31" i="103" a="1"/>
  <c r="H31" i="103" s="1"/>
  <c r="H32" i="103" a="1"/>
  <c r="H32" i="103" s="1"/>
  <c r="H33" i="103" a="1"/>
  <c r="H33" i="103" s="1"/>
  <c r="H34" i="103" a="1"/>
  <c r="H34" i="103" s="1"/>
  <c r="H35" i="103" a="1"/>
  <c r="H35" i="103" s="1"/>
  <c r="H36" i="103" a="1"/>
  <c r="H36" i="103" s="1"/>
  <c r="H37" i="103" a="1"/>
  <c r="H37" i="103" s="1"/>
  <c r="H38" i="103" a="1"/>
  <c r="H38" i="103" s="1"/>
  <c r="H39" i="103" a="1"/>
  <c r="H39" i="103" s="1"/>
  <c r="H40" i="103" a="1"/>
  <c r="H40" i="103" s="1"/>
  <c r="H41" i="103" a="1"/>
  <c r="H41" i="103" s="1"/>
  <c r="H42" i="103" a="1"/>
  <c r="H42" i="103" s="1"/>
  <c r="H47" i="103" a="1"/>
  <c r="H47" i="103" s="1"/>
  <c r="H48" i="103" a="1"/>
  <c r="H48" i="103" s="1"/>
  <c r="H49" i="103" a="1"/>
  <c r="H49" i="103" s="1"/>
  <c r="H50" i="103" a="1"/>
  <c r="H50" i="103" s="1"/>
  <c r="H51" i="103" a="1"/>
  <c r="H51" i="103" s="1"/>
  <c r="H52" i="103" a="1"/>
  <c r="H52" i="103" s="1"/>
  <c r="H53" i="103" a="1"/>
  <c r="H53" i="103" s="1"/>
  <c r="H54" i="103" a="1"/>
  <c r="H54" i="103" s="1"/>
  <c r="H55" i="103" a="1"/>
  <c r="H55" i="103" s="1"/>
  <c r="H56" i="103" a="1"/>
  <c r="H56" i="103" s="1"/>
  <c r="H57" i="103" a="1"/>
  <c r="H57" i="103" s="1"/>
  <c r="H58" i="103" a="1"/>
  <c r="H58" i="103" s="1"/>
  <c r="H59" i="103" a="1"/>
  <c r="H59" i="103" s="1"/>
  <c r="H60" i="103" a="1"/>
  <c r="H60" i="103" s="1"/>
  <c r="H61" i="103" a="1"/>
  <c r="H61" i="103" s="1"/>
  <c r="H62" i="103" a="1"/>
  <c r="H62" i="103" s="1"/>
  <c r="H63" i="103" a="1"/>
  <c r="H63" i="103" s="1"/>
  <c r="H65" i="103" a="1"/>
  <c r="H65" i="103" s="1"/>
  <c r="H67" i="103" a="1"/>
  <c r="H67" i="103" s="1"/>
  <c r="H75" i="103" a="1"/>
  <c r="H75" i="103" s="1"/>
  <c r="H76" i="103" a="1"/>
  <c r="H76" i="103" s="1"/>
  <c r="H77" i="103" a="1"/>
  <c r="H77" i="103" s="1"/>
  <c r="H78" i="103" a="1"/>
  <c r="H78" i="103" s="1"/>
  <c r="H79" i="103" a="1"/>
  <c r="H79" i="103" s="1"/>
  <c r="H80" i="103" a="1"/>
  <c r="H80" i="103" s="1"/>
  <c r="H81" i="103" a="1"/>
  <c r="H81" i="103" s="1"/>
  <c r="H82" i="103" a="1"/>
  <c r="H82" i="103" s="1"/>
  <c r="H83" i="103" a="1"/>
  <c r="H83" i="103" s="1"/>
  <c r="H84" i="103" a="1"/>
  <c r="H84" i="103" s="1"/>
  <c r="H85" i="103" a="1"/>
  <c r="H85" i="103" s="1"/>
  <c r="H88" i="103" a="1"/>
  <c r="H88" i="103" s="1"/>
  <c r="H89" i="103" a="1"/>
  <c r="H89" i="103" s="1"/>
  <c r="H90" i="103" a="1"/>
  <c r="H90" i="103" s="1"/>
  <c r="H91" i="103" a="1"/>
  <c r="H91" i="103" s="1"/>
  <c r="H92" i="103" a="1"/>
  <c r="H92" i="103" s="1"/>
  <c r="H93" i="103" a="1"/>
  <c r="H93" i="103" s="1"/>
  <c r="H94" i="103" a="1"/>
  <c r="H94" i="103" s="1"/>
  <c r="H95" i="103" a="1"/>
  <c r="H95" i="103" s="1"/>
  <c r="H96" i="103" a="1"/>
  <c r="H96" i="103" s="1"/>
  <c r="H97" i="103" a="1"/>
  <c r="H97" i="103" s="1"/>
  <c r="H98" i="103" a="1"/>
  <c r="H98" i="103" s="1"/>
  <c r="H102" i="103" a="1"/>
  <c r="H102" i="103" s="1"/>
  <c r="H103" i="103" a="1"/>
  <c r="H103" i="103" s="1"/>
  <c r="H104" i="103" a="1"/>
  <c r="H104" i="103" s="1"/>
  <c r="H105" i="103" a="1"/>
  <c r="H105" i="103" s="1"/>
  <c r="H110" i="103" a="1"/>
  <c r="H110" i="103" s="1"/>
  <c r="H111" i="103" a="1"/>
  <c r="H111" i="103" s="1"/>
  <c r="H112" i="103" a="1"/>
  <c r="H112" i="103" s="1"/>
  <c r="H113" i="103" a="1"/>
  <c r="H113" i="103" s="1"/>
  <c r="H114" i="103" a="1"/>
  <c r="H114" i="103" s="1"/>
  <c r="H115" i="103" a="1"/>
  <c r="H115" i="103" s="1"/>
  <c r="H116" i="103" a="1"/>
  <c r="H116" i="103" s="1"/>
  <c r="H117" i="103" a="1"/>
  <c r="H117" i="103" s="1"/>
  <c r="H118" i="103" a="1"/>
  <c r="H118" i="103" s="1"/>
  <c r="H119" i="103" a="1"/>
  <c r="H119" i="103" s="1"/>
  <c r="H123" i="103" a="1"/>
  <c r="H123" i="103" s="1"/>
  <c r="H124" i="103" a="1"/>
  <c r="H124" i="103" s="1"/>
  <c r="H125" i="103" a="1"/>
  <c r="H125" i="103" s="1"/>
  <c r="H126" i="103" a="1"/>
  <c r="H126" i="103" s="1"/>
  <c r="H4" i="103" a="1"/>
  <c r="H4" i="103" s="1"/>
  <c r="O5" i="103"/>
  <c r="F4" i="103" a="1"/>
  <c r="O8" i="103"/>
  <c r="O9" i="103"/>
  <c r="O6" i="103"/>
  <c r="O4" i="103"/>
  <c r="O7" i="103"/>
  <c r="O10" i="103" l="1"/>
  <c r="A5" i="103"/>
  <c r="D5" i="103" s="1"/>
  <c r="C5" i="103" s="1"/>
  <c r="B5" i="103"/>
  <c r="F4" i="103"/>
  <c r="B8" i="6"/>
  <c r="G4" i="103" a="1"/>
  <c r="B6" i="103" l="1"/>
  <c r="A6" i="103"/>
  <c r="D6" i="103" s="1"/>
  <c r="C6" i="103" s="1"/>
  <c r="G4" i="103"/>
  <c r="F5" i="103" a="1"/>
  <c r="F5" i="103" l="1"/>
  <c r="B7" i="103"/>
  <c r="A7" i="103"/>
  <c r="D7" i="103" s="1"/>
  <c r="C7" i="103" s="1"/>
  <c r="F6" i="103" a="1"/>
  <c r="G5" i="103" a="1"/>
  <c r="N10" i="1" l="1"/>
  <c r="G5" i="103"/>
  <c r="F6" i="103"/>
  <c r="B8" i="103"/>
  <c r="A8" i="103"/>
  <c r="D8" i="103" s="1"/>
  <c r="C8" i="103" s="1"/>
  <c r="F7" i="103" a="1"/>
  <c r="G6" i="103" a="1"/>
  <c r="M10" i="1" l="1"/>
  <c r="F7" i="103"/>
  <c r="G6" i="103"/>
  <c r="B9" i="103"/>
  <c r="A9" i="103"/>
  <c r="D9" i="103" s="1"/>
  <c r="C9" i="103" s="1"/>
  <c r="F8" i="103" a="1"/>
  <c r="G7" i="103" a="1"/>
  <c r="F8" i="103" l="1"/>
  <c r="G7" i="103"/>
  <c r="B10" i="103"/>
  <c r="A10" i="103"/>
  <c r="D10" i="103" s="1"/>
  <c r="C10" i="103" s="1"/>
  <c r="F9" i="103" a="1"/>
  <c r="G8" i="103" a="1"/>
  <c r="G8" i="103" l="1"/>
  <c r="F9" i="103"/>
  <c r="B11" i="103"/>
  <c r="A11" i="103"/>
  <c r="D11" i="103" s="1"/>
  <c r="C11" i="103" s="1"/>
  <c r="G9" i="103" a="1"/>
  <c r="F10" i="103" a="1"/>
  <c r="F10" i="103" l="1"/>
  <c r="G9" i="103"/>
  <c r="B12" i="103"/>
  <c r="A12" i="103"/>
  <c r="D12" i="103" s="1"/>
  <c r="C12" i="103" s="1"/>
  <c r="F11" i="103" a="1"/>
  <c r="G10" i="103" a="1"/>
  <c r="C6" i="1" l="1"/>
  <c r="C7" i="1"/>
  <c r="F11" i="103"/>
  <c r="G10" i="103"/>
  <c r="B13" i="103"/>
  <c r="A13" i="103"/>
  <c r="D13" i="103" s="1"/>
  <c r="C13" i="103" s="1"/>
  <c r="G11" i="103" a="1"/>
  <c r="F12" i="103" a="1"/>
  <c r="F12" i="103" l="1"/>
  <c r="G11" i="103"/>
  <c r="B14" i="103"/>
  <c r="A14" i="103"/>
  <c r="D14" i="103" s="1"/>
  <c r="C14" i="103" s="1"/>
  <c r="F13" i="103" a="1"/>
  <c r="G12" i="103" a="1"/>
  <c r="F13" i="103" l="1"/>
  <c r="G12" i="103"/>
  <c r="B15" i="103"/>
  <c r="A15" i="103"/>
  <c r="D15" i="103" s="1"/>
  <c r="C15" i="103" s="1"/>
  <c r="F14" i="103" a="1"/>
  <c r="G13" i="103" a="1"/>
  <c r="F14" i="103" l="1"/>
  <c r="G13" i="103"/>
  <c r="B16" i="103"/>
  <c r="A16" i="103"/>
  <c r="D16" i="103" s="1"/>
  <c r="C16" i="103" s="1"/>
  <c r="F15" i="103" a="1"/>
  <c r="G14" i="103" a="1"/>
  <c r="F15" i="103" l="1"/>
  <c r="G14" i="103"/>
  <c r="B17" i="103"/>
  <c r="A17" i="103"/>
  <c r="D17" i="103" s="1"/>
  <c r="C17" i="103" s="1"/>
  <c r="G15" i="103" a="1"/>
  <c r="F16" i="103" a="1"/>
  <c r="F16" i="103" l="1"/>
  <c r="G15" i="103"/>
  <c r="B18" i="103"/>
  <c r="A18" i="103"/>
  <c r="D18" i="103" s="1"/>
  <c r="C18" i="103" s="1"/>
  <c r="F17" i="103" a="1"/>
  <c r="F17" i="103" l="1"/>
  <c r="A19" i="103"/>
  <c r="D19" i="103" s="1"/>
  <c r="C19" i="103" s="1"/>
  <c r="B19" i="103"/>
  <c r="H16" i="103" a="1"/>
  <c r="F18" i="103" a="1"/>
  <c r="G16" i="103" a="1"/>
  <c r="G16" i="103" l="1"/>
  <c r="H16" i="103"/>
  <c r="F18" i="103"/>
  <c r="A20" i="103"/>
  <c r="D20" i="103" s="1"/>
  <c r="C20" i="103" s="1"/>
  <c r="B20" i="103"/>
  <c r="F19" i="103" a="1"/>
  <c r="G17" i="103" a="1"/>
  <c r="H17" i="103" a="1"/>
  <c r="H17" i="103" l="1"/>
  <c r="G17" i="103"/>
  <c r="F19" i="103"/>
  <c r="A21" i="103"/>
  <c r="D21" i="103" s="1"/>
  <c r="C21" i="103" s="1"/>
  <c r="B21" i="103"/>
  <c r="F20" i="103" a="1"/>
  <c r="G18" i="103" a="1"/>
  <c r="H18" i="103" a="1"/>
  <c r="F20" i="103" l="1"/>
  <c r="H18" i="103"/>
  <c r="G18" i="103"/>
  <c r="A22" i="103"/>
  <c r="D22" i="103" s="1"/>
  <c r="C22" i="103" s="1"/>
  <c r="B22" i="103"/>
  <c r="G19" i="103" a="1"/>
  <c r="H19" i="103" a="1"/>
  <c r="G20" i="103" a="1"/>
  <c r="F21" i="103" a="1"/>
  <c r="G20" i="103" l="1"/>
  <c r="H19" i="103"/>
  <c r="G19" i="103"/>
  <c r="F21" i="103"/>
  <c r="A23" i="103"/>
  <c r="D23" i="103" s="1"/>
  <c r="C23" i="103" s="1"/>
  <c r="B23" i="103"/>
  <c r="F22" i="103" a="1"/>
  <c r="G21" i="103" a="1"/>
  <c r="F22" i="103" l="1"/>
  <c r="G21" i="103"/>
  <c r="A24" i="103"/>
  <c r="D24" i="103" s="1"/>
  <c r="C24" i="103" s="1"/>
  <c r="B24" i="103"/>
  <c r="F23" i="103" a="1"/>
  <c r="G22" i="103" a="1"/>
  <c r="G22" i="103" l="1"/>
  <c r="F23" i="103"/>
  <c r="A25" i="103"/>
  <c r="D25" i="103" s="1"/>
  <c r="C25" i="103" s="1"/>
  <c r="B25" i="103"/>
  <c r="F24" i="103" a="1"/>
  <c r="F24" i="103" l="1"/>
  <c r="A26" i="103"/>
  <c r="D26" i="103" s="1"/>
  <c r="C26" i="103" s="1"/>
  <c r="B26" i="103"/>
  <c r="H23" i="103" a="1"/>
  <c r="F25" i="103" a="1"/>
  <c r="G23" i="103" a="1"/>
  <c r="H23" i="103" l="1"/>
  <c r="F25" i="103"/>
  <c r="G23" i="103"/>
  <c r="A27" i="103"/>
  <c r="D27" i="103" s="1"/>
  <c r="C27" i="103" s="1"/>
  <c r="B27" i="103"/>
  <c r="G24" i="103" a="1"/>
  <c r="H24" i="103" a="1"/>
  <c r="F26" i="103" a="1"/>
  <c r="G25" i="103" a="1"/>
  <c r="F26" i="103" l="1"/>
  <c r="H24" i="103"/>
  <c r="G24" i="103"/>
  <c r="G25" i="103"/>
  <c r="A28" i="103"/>
  <c r="D28" i="103" s="1"/>
  <c r="C28" i="103" s="1"/>
  <c r="B28" i="103"/>
  <c r="F27" i="103" a="1"/>
  <c r="G26" i="103" a="1"/>
  <c r="F27" i="103" l="1"/>
  <c r="G26" i="103"/>
  <c r="A29" i="103"/>
  <c r="D29" i="103" s="1"/>
  <c r="C29" i="103" s="1"/>
  <c r="B29" i="103"/>
  <c r="G27" i="103" a="1"/>
  <c r="F28" i="103" a="1"/>
  <c r="G27" i="103" l="1"/>
  <c r="F28" i="103"/>
  <c r="A30" i="103"/>
  <c r="D30" i="103" s="1"/>
  <c r="C30" i="103" s="1"/>
  <c r="B30" i="103"/>
  <c r="F29" i="103" a="1"/>
  <c r="G28" i="103" a="1"/>
  <c r="F29" i="103" l="1"/>
  <c r="G28" i="103"/>
  <c r="A31" i="103"/>
  <c r="D31" i="103" s="1"/>
  <c r="C31" i="103" s="1"/>
  <c r="B31" i="103"/>
  <c r="A4" i="27"/>
  <c r="A5" i="27"/>
  <c r="A6" i="27"/>
  <c r="A7" i="27"/>
  <c r="A8" i="27"/>
  <c r="A9" i="27"/>
  <c r="A10" i="27"/>
  <c r="A11" i="27"/>
  <c r="A12" i="27"/>
  <c r="A13" i="27"/>
  <c r="A14" i="27"/>
  <c r="A15" i="27"/>
  <c r="A16" i="27"/>
  <c r="A17" i="27"/>
  <c r="A18" i="27"/>
  <c r="A19" i="27"/>
  <c r="A20" i="27"/>
  <c r="A21" i="27"/>
  <c r="A22" i="27"/>
  <c r="A23" i="27"/>
  <c r="A24" i="27"/>
  <c r="A25" i="27"/>
  <c r="A26" i="27"/>
  <c r="A27" i="27"/>
  <c r="A28" i="27"/>
  <c r="A29" i="27"/>
  <c r="A30" i="27"/>
  <c r="A31" i="27"/>
  <c r="A32" i="27"/>
  <c r="A33" i="27"/>
  <c r="A34" i="27"/>
  <c r="A35" i="27"/>
  <c r="A36" i="27"/>
  <c r="A37" i="27"/>
  <c r="A38" i="27"/>
  <c r="A39" i="27"/>
  <c r="A40" i="27"/>
  <c r="A41" i="27"/>
  <c r="A42" i="27"/>
  <c r="A43" i="27"/>
  <c r="A44" i="27"/>
  <c r="A45" i="27"/>
  <c r="A46" i="27"/>
  <c r="A47" i="27"/>
  <c r="A48" i="27"/>
  <c r="A49" i="27"/>
  <c r="A50" i="27"/>
  <c r="A51" i="27"/>
  <c r="A52" i="27"/>
  <c r="A53" i="27"/>
  <c r="A54" i="27"/>
  <c r="A55" i="27"/>
  <c r="A56" i="27"/>
  <c r="A57" i="27"/>
  <c r="A58" i="27"/>
  <c r="A59" i="27"/>
  <c r="A60" i="27"/>
  <c r="A61" i="27"/>
  <c r="A62" i="27"/>
  <c r="A63" i="27"/>
  <c r="A64" i="27"/>
  <c r="A65" i="27"/>
  <c r="A66" i="27"/>
  <c r="A67" i="27"/>
  <c r="A68" i="27"/>
  <c r="A69" i="27"/>
  <c r="A70" i="27"/>
  <c r="A71" i="27"/>
  <c r="A72" i="27"/>
  <c r="A73" i="27"/>
  <c r="A74" i="27"/>
  <c r="A75" i="27"/>
  <c r="A76" i="27"/>
  <c r="A77" i="27"/>
  <c r="A78" i="27"/>
  <c r="A79" i="27"/>
  <c r="A80" i="27"/>
  <c r="A81" i="27"/>
  <c r="A82" i="27"/>
  <c r="A83" i="27"/>
  <c r="A84" i="27"/>
  <c r="A85" i="27"/>
  <c r="A86" i="27"/>
  <c r="A87" i="27"/>
  <c r="A88" i="27"/>
  <c r="A89" i="27"/>
  <c r="A90" i="27"/>
  <c r="A91" i="27"/>
  <c r="A92" i="27"/>
  <c r="A93" i="27"/>
  <c r="A94" i="27"/>
  <c r="A95" i="27"/>
  <c r="A96" i="27"/>
  <c r="A97" i="27"/>
  <c r="A98" i="27"/>
  <c r="A99" i="27"/>
  <c r="A100" i="27"/>
  <c r="A101" i="27"/>
  <c r="A102" i="27"/>
  <c r="A103" i="27"/>
  <c r="A104" i="27"/>
  <c r="A105" i="27"/>
  <c r="A106" i="27"/>
  <c r="A107" i="27"/>
  <c r="A108" i="27"/>
  <c r="A109" i="27"/>
  <c r="A110" i="27"/>
  <c r="A111" i="27"/>
  <c r="A112" i="27"/>
  <c r="A113" i="27"/>
  <c r="A114" i="27"/>
  <c r="A115" i="27"/>
  <c r="A116" i="27"/>
  <c r="A117" i="27"/>
  <c r="A118" i="27"/>
  <c r="A119" i="27"/>
  <c r="A120" i="27"/>
  <c r="A121" i="27"/>
  <c r="A122" i="27"/>
  <c r="A123" i="27"/>
  <c r="A124" i="27"/>
  <c r="A125" i="27"/>
  <c r="A126" i="27"/>
  <c r="A127" i="27"/>
  <c r="A128" i="27"/>
  <c r="A129" i="27"/>
  <c r="A130" i="27"/>
  <c r="A131" i="27"/>
  <c r="A132" i="27"/>
  <c r="A133" i="27"/>
  <c r="A134" i="27"/>
  <c r="A135" i="27"/>
  <c r="A136" i="27"/>
  <c r="A137" i="27"/>
  <c r="A138" i="27"/>
  <c r="A139" i="27"/>
  <c r="A140" i="27"/>
  <c r="A141" i="27"/>
  <c r="A142" i="27"/>
  <c r="A143" i="27"/>
  <c r="A144" i="27"/>
  <c r="A145" i="27"/>
  <c r="A146" i="27"/>
  <c r="A147" i="27"/>
  <c r="A148" i="27"/>
  <c r="A149" i="27"/>
  <c r="A150" i="27"/>
  <c r="A151" i="27"/>
  <c r="A152" i="27"/>
  <c r="A153" i="27"/>
  <c r="A154" i="27"/>
  <c r="A155" i="27"/>
  <c r="A156" i="27"/>
  <c r="A157" i="27"/>
  <c r="A158" i="27"/>
  <c r="A159" i="27"/>
  <c r="A160" i="27"/>
  <c r="A161" i="27"/>
  <c r="A162" i="27"/>
  <c r="A163" i="27"/>
  <c r="A164" i="27"/>
  <c r="A165" i="27"/>
  <c r="A166" i="27"/>
  <c r="A167" i="27"/>
  <c r="A168" i="27"/>
  <c r="A169" i="27"/>
  <c r="A170" i="27"/>
  <c r="A171" i="27"/>
  <c r="A172" i="27"/>
  <c r="A173" i="27"/>
  <c r="A174" i="27"/>
  <c r="A175" i="27"/>
  <c r="A176" i="27"/>
  <c r="A177" i="27"/>
  <c r="A178" i="27"/>
  <c r="A179" i="27"/>
  <c r="A180" i="27"/>
  <c r="A181" i="27"/>
  <c r="A182" i="27"/>
  <c r="A183" i="27"/>
  <c r="A184" i="27"/>
  <c r="A185" i="27"/>
  <c r="A186" i="27"/>
  <c r="A187" i="27"/>
  <c r="A188" i="27"/>
  <c r="A189" i="27"/>
  <c r="A190" i="27"/>
  <c r="A191" i="27"/>
  <c r="A192" i="27"/>
  <c r="A193" i="27"/>
  <c r="A194" i="27"/>
  <c r="A195" i="27"/>
  <c r="A196" i="27"/>
  <c r="A197" i="27"/>
  <c r="A198" i="27"/>
  <c r="A199" i="27"/>
  <c r="A200" i="27"/>
  <c r="A201" i="27"/>
  <c r="A202" i="27"/>
  <c r="A203" i="27"/>
  <c r="A204" i="27"/>
  <c r="A205" i="27"/>
  <c r="A206" i="27"/>
  <c r="A207" i="27"/>
  <c r="A208" i="27"/>
  <c r="A209" i="27"/>
  <c r="A210" i="27"/>
  <c r="A211" i="27"/>
  <c r="A212" i="27"/>
  <c r="A213" i="27"/>
  <c r="A214" i="27"/>
  <c r="A215" i="27"/>
  <c r="A216" i="27"/>
  <c r="A217" i="27"/>
  <c r="A218" i="27"/>
  <c r="A219" i="27"/>
  <c r="A220" i="27"/>
  <c r="A221" i="27"/>
  <c r="A222" i="27"/>
  <c r="A223" i="27"/>
  <c r="A224" i="27"/>
  <c r="A225" i="27"/>
  <c r="A226" i="27"/>
  <c r="A227" i="27"/>
  <c r="A228" i="27"/>
  <c r="A229" i="27"/>
  <c r="A230" i="27"/>
  <c r="A231" i="27"/>
  <c r="A232" i="27"/>
  <c r="A233" i="27"/>
  <c r="A234" i="27"/>
  <c r="A235" i="27"/>
  <c r="A236" i="27"/>
  <c r="A237" i="27"/>
  <c r="A238" i="27"/>
  <c r="A239" i="27"/>
  <c r="A240" i="27"/>
  <c r="A241" i="27"/>
  <c r="A242" i="27"/>
  <c r="A243" i="27"/>
  <c r="A244" i="27"/>
  <c r="A245" i="27"/>
  <c r="A246" i="27"/>
  <c r="A247" i="27"/>
  <c r="A248" i="27"/>
  <c r="A249" i="27"/>
  <c r="A250" i="27"/>
  <c r="A251" i="27"/>
  <c r="A252" i="27"/>
  <c r="A253" i="27"/>
  <c r="A254" i="27"/>
  <c r="A255" i="27"/>
  <c r="A256" i="27"/>
  <c r="A257" i="27"/>
  <c r="A258" i="27"/>
  <c r="A259" i="27"/>
  <c r="A260" i="27"/>
  <c r="A261" i="27"/>
  <c r="A262" i="27"/>
  <c r="A263" i="27"/>
  <c r="A264" i="27"/>
  <c r="A265" i="27"/>
  <c r="A266" i="27"/>
  <c r="A267" i="27"/>
  <c r="A268" i="27"/>
  <c r="A269" i="27"/>
  <c r="A270" i="27"/>
  <c r="A271" i="27"/>
  <c r="A272" i="27"/>
  <c r="A273" i="27"/>
  <c r="A274" i="27"/>
  <c r="A275" i="27"/>
  <c r="A276" i="27"/>
  <c r="A277" i="27"/>
  <c r="A278" i="27"/>
  <c r="A279" i="27"/>
  <c r="A280" i="27"/>
  <c r="A281" i="27"/>
  <c r="A282" i="27"/>
  <c r="A283" i="27"/>
  <c r="A284" i="27"/>
  <c r="A285" i="27"/>
  <c r="A286" i="27"/>
  <c r="A287" i="27"/>
  <c r="A288" i="27"/>
  <c r="A289" i="27"/>
  <c r="A290" i="27"/>
  <c r="A291" i="27"/>
  <c r="A292" i="27"/>
  <c r="A293" i="27"/>
  <c r="A294" i="27"/>
  <c r="A295" i="27"/>
  <c r="A296" i="27"/>
  <c r="A297" i="27"/>
  <c r="A298" i="27"/>
  <c r="A299" i="27"/>
  <c r="A300" i="27"/>
  <c r="A301" i="27"/>
  <c r="A302" i="27"/>
  <c r="A303" i="27"/>
  <c r="A304" i="27"/>
  <c r="A305" i="27"/>
  <c r="A306" i="27"/>
  <c r="A307" i="27"/>
  <c r="A308" i="27"/>
  <c r="A309" i="27"/>
  <c r="A310" i="27"/>
  <c r="A311" i="27"/>
  <c r="A312" i="27"/>
  <c r="A313" i="27"/>
  <c r="A314" i="27"/>
  <c r="A315" i="27"/>
  <c r="A316" i="27"/>
  <c r="A317" i="27"/>
  <c r="A318" i="27"/>
  <c r="A319" i="27"/>
  <c r="A320" i="27"/>
  <c r="A321" i="27"/>
  <c r="A322" i="27"/>
  <c r="A323" i="27"/>
  <c r="A324" i="27"/>
  <c r="A325" i="27"/>
  <c r="A326" i="27"/>
  <c r="A327" i="27"/>
  <c r="A328" i="27"/>
  <c r="A329" i="27"/>
  <c r="A330" i="27"/>
  <c r="A331" i="27"/>
  <c r="A332" i="27"/>
  <c r="A333" i="27"/>
  <c r="A334" i="27"/>
  <c r="A335" i="27"/>
  <c r="A336" i="27"/>
  <c r="A337" i="27"/>
  <c r="A338" i="27"/>
  <c r="A339" i="27"/>
  <c r="A340" i="27"/>
  <c r="A341" i="27"/>
  <c r="A342" i="27"/>
  <c r="A343" i="27"/>
  <c r="A344" i="27"/>
  <c r="A345" i="27"/>
  <c r="A346" i="27"/>
  <c r="A347" i="27"/>
  <c r="A348" i="27"/>
  <c r="A349" i="27"/>
  <c r="A350" i="27"/>
  <c r="A351" i="27"/>
  <c r="A352" i="27"/>
  <c r="A353" i="27"/>
  <c r="A354" i="27"/>
  <c r="A355" i="27"/>
  <c r="A356" i="27"/>
  <c r="A357" i="27"/>
  <c r="A358" i="27"/>
  <c r="A359" i="27"/>
  <c r="A360" i="27"/>
  <c r="A361" i="27"/>
  <c r="A362" i="27"/>
  <c r="A363" i="27"/>
  <c r="A364" i="27"/>
  <c r="A365" i="27"/>
  <c r="A366" i="27"/>
  <c r="A367" i="27"/>
  <c r="A368" i="27"/>
  <c r="A369" i="27"/>
  <c r="A370" i="27"/>
  <c r="A371" i="27"/>
  <c r="A372" i="27"/>
  <c r="A373" i="27"/>
  <c r="A374" i="27"/>
  <c r="A375" i="27"/>
  <c r="A376" i="27"/>
  <c r="A377" i="27"/>
  <c r="A378" i="27"/>
  <c r="A379" i="27"/>
  <c r="A380" i="27"/>
  <c r="A381" i="27"/>
  <c r="A382" i="27"/>
  <c r="A383" i="27"/>
  <c r="A384" i="27"/>
  <c r="A385" i="27"/>
  <c r="A386" i="27"/>
  <c r="A387" i="27"/>
  <c r="A388" i="27"/>
  <c r="A389" i="27"/>
  <c r="A390" i="27"/>
  <c r="A391" i="27"/>
  <c r="A392" i="27"/>
  <c r="A393" i="27"/>
  <c r="A394" i="27"/>
  <c r="A395" i="27"/>
  <c r="A396" i="27"/>
  <c r="A397" i="27"/>
  <c r="A398" i="27"/>
  <c r="A399" i="27"/>
  <c r="A400" i="27"/>
  <c r="A401" i="27"/>
  <c r="A402" i="27"/>
  <c r="A403" i="27"/>
  <c r="A404" i="27"/>
  <c r="A405" i="27"/>
  <c r="A406" i="27"/>
  <c r="A407" i="27"/>
  <c r="A408" i="27"/>
  <c r="A409" i="27"/>
  <c r="A410" i="27"/>
  <c r="A411" i="27"/>
  <c r="A412" i="27"/>
  <c r="A413" i="27"/>
  <c r="A414" i="27"/>
  <c r="A415" i="27"/>
  <c r="A416" i="27"/>
  <c r="A417" i="27"/>
  <c r="A418" i="27"/>
  <c r="A419" i="27"/>
  <c r="A420" i="27"/>
  <c r="A421" i="27"/>
  <c r="A422" i="27"/>
  <c r="A423" i="27"/>
  <c r="A424" i="27"/>
  <c r="A425" i="27"/>
  <c r="A426" i="27"/>
  <c r="A427" i="27"/>
  <c r="A428" i="27"/>
  <c r="A429" i="27"/>
  <c r="A430" i="27"/>
  <c r="A431" i="27"/>
  <c r="A432" i="27"/>
  <c r="A433" i="27"/>
  <c r="A434" i="27"/>
  <c r="A435" i="27"/>
  <c r="A436" i="27"/>
  <c r="A437" i="27"/>
  <c r="A438" i="27"/>
  <c r="A439" i="27"/>
  <c r="A440" i="27"/>
  <c r="A441" i="27"/>
  <c r="A442" i="27"/>
  <c r="A443" i="27"/>
  <c r="A444" i="27"/>
  <c r="A445" i="27"/>
  <c r="A446" i="27"/>
  <c r="A447" i="27"/>
  <c r="A448" i="27"/>
  <c r="A449" i="27"/>
  <c r="A450" i="27"/>
  <c r="A451" i="27"/>
  <c r="A452" i="27"/>
  <c r="A453" i="27"/>
  <c r="A454" i="27"/>
  <c r="A455" i="27"/>
  <c r="A456" i="27"/>
  <c r="A457" i="27"/>
  <c r="A458" i="27"/>
  <c r="A459" i="27"/>
  <c r="A460" i="27"/>
  <c r="A461" i="27"/>
  <c r="A462" i="27"/>
  <c r="A463" i="27"/>
  <c r="A464" i="27"/>
  <c r="A465" i="27"/>
  <c r="A466" i="27"/>
  <c r="A467" i="27"/>
  <c r="A468" i="27"/>
  <c r="A469" i="27"/>
  <c r="A470" i="27"/>
  <c r="A471" i="27"/>
  <c r="A472" i="27"/>
  <c r="A473" i="27"/>
  <c r="A474" i="27"/>
  <c r="A475" i="27"/>
  <c r="A476" i="27"/>
  <c r="A477" i="27"/>
  <c r="A478" i="27"/>
  <c r="A479" i="27"/>
  <c r="A480" i="27"/>
  <c r="A481" i="27"/>
  <c r="A482" i="27"/>
  <c r="A483" i="27"/>
  <c r="A484" i="27"/>
  <c r="A485" i="27"/>
  <c r="A486" i="27"/>
  <c r="A487" i="27"/>
  <c r="A488" i="27"/>
  <c r="A489" i="27"/>
  <c r="A490" i="27"/>
  <c r="A491" i="27"/>
  <c r="A492" i="27"/>
  <c r="A493" i="27"/>
  <c r="A494" i="27"/>
  <c r="A495" i="27"/>
  <c r="A496" i="27"/>
  <c r="A497" i="27"/>
  <c r="A498" i="27"/>
  <c r="A499" i="27"/>
  <c r="A500" i="27"/>
  <c r="A501" i="27"/>
  <c r="A502" i="27"/>
  <c r="A503" i="27"/>
  <c r="A504" i="27"/>
  <c r="A505" i="27"/>
  <c r="A506" i="27"/>
  <c r="A507" i="27"/>
  <c r="A508" i="27"/>
  <c r="A509" i="27"/>
  <c r="A510" i="27"/>
  <c r="A511" i="27"/>
  <c r="A512" i="27"/>
  <c r="A513" i="27"/>
  <c r="A514" i="27"/>
  <c r="A515" i="27"/>
  <c r="A516" i="27"/>
  <c r="A517" i="27"/>
  <c r="A518" i="27"/>
  <c r="A519" i="27"/>
  <c r="A520" i="27"/>
  <c r="A521" i="27"/>
  <c r="A522" i="27"/>
  <c r="A523" i="27"/>
  <c r="A524" i="27"/>
  <c r="A525" i="27"/>
  <c r="A526" i="27"/>
  <c r="A527" i="27"/>
  <c r="A528" i="27"/>
  <c r="A529" i="27"/>
  <c r="A530" i="27"/>
  <c r="A531" i="27"/>
  <c r="A532" i="27"/>
  <c r="A533" i="27"/>
  <c r="A534" i="27"/>
  <c r="A535" i="27"/>
  <c r="A536" i="27"/>
  <c r="A537" i="27"/>
  <c r="A538" i="27"/>
  <c r="A539" i="27"/>
  <c r="A540" i="27"/>
  <c r="A541" i="27"/>
  <c r="A542" i="27"/>
  <c r="A543" i="27"/>
  <c r="A544" i="27"/>
  <c r="A545" i="27"/>
  <c r="A546" i="27"/>
  <c r="A547" i="27"/>
  <c r="A548" i="27"/>
  <c r="A549" i="27"/>
  <c r="A550" i="27"/>
  <c r="A551" i="27"/>
  <c r="A552" i="27"/>
  <c r="A553" i="27"/>
  <c r="A554" i="27"/>
  <c r="A555" i="27"/>
  <c r="A556" i="27"/>
  <c r="A557" i="27"/>
  <c r="A558" i="27"/>
  <c r="A559" i="27"/>
  <c r="A560" i="27"/>
  <c r="A561" i="27"/>
  <c r="A562" i="27"/>
  <c r="A563" i="27"/>
  <c r="A564" i="27"/>
  <c r="A565" i="27"/>
  <c r="A566" i="27"/>
  <c r="A567" i="27"/>
  <c r="A568" i="27"/>
  <c r="A569" i="27"/>
  <c r="A570" i="27"/>
  <c r="A571" i="27"/>
  <c r="A572" i="27"/>
  <c r="A573" i="27"/>
  <c r="A574" i="27"/>
  <c r="A575" i="27"/>
  <c r="A576" i="27"/>
  <c r="A577" i="27"/>
  <c r="A578" i="27"/>
  <c r="A579" i="27"/>
  <c r="A580" i="27"/>
  <c r="A581" i="27"/>
  <c r="A582" i="27"/>
  <c r="A583" i="27"/>
  <c r="A584" i="27"/>
  <c r="A585" i="27"/>
  <c r="A586" i="27"/>
  <c r="A587" i="27"/>
  <c r="A588" i="27"/>
  <c r="A589" i="27"/>
  <c r="A590" i="27"/>
  <c r="A591" i="27"/>
  <c r="A592" i="27"/>
  <c r="A593" i="27"/>
  <c r="A594" i="27"/>
  <c r="A595" i="27"/>
  <c r="A596" i="27"/>
  <c r="A597" i="27"/>
  <c r="A598" i="27"/>
  <c r="A599" i="27"/>
  <c r="A600" i="27"/>
  <c r="A601" i="27"/>
  <c r="A602" i="27"/>
  <c r="A603" i="27"/>
  <c r="A604" i="27"/>
  <c r="A605" i="27"/>
  <c r="A606" i="27"/>
  <c r="A607" i="27"/>
  <c r="A608" i="27"/>
  <c r="A609" i="27"/>
  <c r="A610" i="27"/>
  <c r="A611" i="27"/>
  <c r="A612" i="27"/>
  <c r="A613" i="27"/>
  <c r="A614" i="27"/>
  <c r="A615" i="27"/>
  <c r="A616" i="27"/>
  <c r="A617" i="27"/>
  <c r="A618" i="27"/>
  <c r="A619" i="27"/>
  <c r="A620" i="27"/>
  <c r="A621" i="27"/>
  <c r="A622" i="27"/>
  <c r="A623" i="27"/>
  <c r="A624" i="27"/>
  <c r="A625" i="27"/>
  <c r="A626" i="27"/>
  <c r="A627" i="27"/>
  <c r="A628" i="27"/>
  <c r="A629" i="27"/>
  <c r="A630" i="27"/>
  <c r="A631" i="27"/>
  <c r="A632" i="27"/>
  <c r="A633" i="27"/>
  <c r="A634" i="27"/>
  <c r="A635" i="27"/>
  <c r="A636" i="27"/>
  <c r="A637" i="27"/>
  <c r="A638" i="27"/>
  <c r="A639" i="27"/>
  <c r="A640" i="27"/>
  <c r="A641" i="27"/>
  <c r="A642" i="27"/>
  <c r="A643" i="27"/>
  <c r="A644" i="27"/>
  <c r="A645" i="27"/>
  <c r="A646" i="27"/>
  <c r="A647" i="27"/>
  <c r="A648" i="27"/>
  <c r="A649" i="27"/>
  <c r="A650" i="27"/>
  <c r="A651" i="27"/>
  <c r="A652" i="27"/>
  <c r="A653" i="27"/>
  <c r="A654" i="27"/>
  <c r="A655" i="27"/>
  <c r="A656" i="27"/>
  <c r="A657" i="27"/>
  <c r="A658" i="27"/>
  <c r="A659" i="27"/>
  <c r="A660" i="27"/>
  <c r="A661" i="27"/>
  <c r="A662" i="27"/>
  <c r="A663" i="27"/>
  <c r="A664" i="27"/>
  <c r="A665" i="27"/>
  <c r="A666" i="27"/>
  <c r="A667" i="27"/>
  <c r="A668" i="27"/>
  <c r="A669" i="27"/>
  <c r="A670" i="27"/>
  <c r="A671" i="27"/>
  <c r="A672" i="27"/>
  <c r="A673" i="27"/>
  <c r="A674" i="27"/>
  <c r="A675" i="27"/>
  <c r="A676" i="27"/>
  <c r="A677" i="27"/>
  <c r="A678" i="27"/>
  <c r="A679" i="27"/>
  <c r="A680" i="27"/>
  <c r="A681" i="27"/>
  <c r="A682" i="27"/>
  <c r="A683" i="27"/>
  <c r="A684" i="27"/>
  <c r="A685" i="27"/>
  <c r="A686" i="27"/>
  <c r="A687" i="27"/>
  <c r="A688" i="27"/>
  <c r="A689" i="27"/>
  <c r="A690" i="27"/>
  <c r="A691" i="27"/>
  <c r="A692" i="27"/>
  <c r="A693" i="27"/>
  <c r="A694" i="27"/>
  <c r="A695" i="27"/>
  <c r="A696" i="27"/>
  <c r="A697" i="27"/>
  <c r="A698" i="27"/>
  <c r="A699" i="27"/>
  <c r="A700" i="27"/>
  <c r="A701" i="27"/>
  <c r="A702" i="27"/>
  <c r="A703" i="27"/>
  <c r="A704" i="27"/>
  <c r="A705" i="27"/>
  <c r="A706" i="27"/>
  <c r="A707" i="27"/>
  <c r="A708" i="27"/>
  <c r="A709" i="27"/>
  <c r="A710" i="27"/>
  <c r="A711" i="27"/>
  <c r="A712" i="27"/>
  <c r="A713" i="27"/>
  <c r="A714" i="27"/>
  <c r="A715" i="27"/>
  <c r="A716" i="27"/>
  <c r="A717" i="27"/>
  <c r="A718" i="27"/>
  <c r="A719" i="27"/>
  <c r="A720" i="27"/>
  <c r="A721" i="27"/>
  <c r="A722" i="27"/>
  <c r="A723" i="27"/>
  <c r="A724" i="27"/>
  <c r="A725" i="27"/>
  <c r="A726" i="27"/>
  <c r="A727" i="27"/>
  <c r="A728" i="27"/>
  <c r="A729" i="27"/>
  <c r="A730" i="27"/>
  <c r="A731" i="27"/>
  <c r="A732" i="27"/>
  <c r="A733" i="27"/>
  <c r="A734" i="27"/>
  <c r="A735" i="27"/>
  <c r="A736" i="27"/>
  <c r="A737" i="27"/>
  <c r="A738" i="27"/>
  <c r="A739" i="27"/>
  <c r="A740" i="27"/>
  <c r="A741" i="27"/>
  <c r="A742" i="27"/>
  <c r="A743" i="27"/>
  <c r="A744" i="27"/>
  <c r="A745" i="27"/>
  <c r="A746" i="27"/>
  <c r="A747" i="27"/>
  <c r="A748" i="27"/>
  <c r="A749" i="27"/>
  <c r="A750" i="27"/>
  <c r="A751" i="27"/>
  <c r="A752" i="27"/>
  <c r="A753" i="27"/>
  <c r="A754" i="27"/>
  <c r="A755" i="27"/>
  <c r="A756" i="27"/>
  <c r="A757" i="27"/>
  <c r="A758" i="27"/>
  <c r="A759" i="27"/>
  <c r="A760" i="27"/>
  <c r="A761" i="27"/>
  <c r="A762" i="27"/>
  <c r="A763" i="27"/>
  <c r="A764" i="27"/>
  <c r="A765" i="27"/>
  <c r="A766" i="27"/>
  <c r="A767" i="27"/>
  <c r="A768" i="27"/>
  <c r="A769" i="27"/>
  <c r="A770" i="27"/>
  <c r="A771" i="27"/>
  <c r="A772" i="27"/>
  <c r="A773" i="27"/>
  <c r="A774" i="27"/>
  <c r="A775" i="27"/>
  <c r="A776" i="27"/>
  <c r="A777" i="27"/>
  <c r="A778" i="27"/>
  <c r="A779" i="27"/>
  <c r="A780" i="27"/>
  <c r="A781" i="27"/>
  <c r="A782" i="27"/>
  <c r="A783" i="27"/>
  <c r="A784" i="27"/>
  <c r="A785" i="27"/>
  <c r="A786" i="27"/>
  <c r="A787" i="27"/>
  <c r="A788" i="27"/>
  <c r="A789" i="27"/>
  <c r="A790" i="27"/>
  <c r="A791" i="27"/>
  <c r="A792" i="27"/>
  <c r="A793" i="27"/>
  <c r="A794" i="27"/>
  <c r="A795" i="27"/>
  <c r="A796" i="27"/>
  <c r="A797" i="27"/>
  <c r="A798" i="27"/>
  <c r="A799" i="27"/>
  <c r="A800" i="27"/>
  <c r="A801" i="27"/>
  <c r="A802" i="27"/>
  <c r="A803" i="27"/>
  <c r="A804" i="27"/>
  <c r="A805" i="27"/>
  <c r="A806" i="27"/>
  <c r="A807" i="27"/>
  <c r="A808" i="27"/>
  <c r="A809" i="27"/>
  <c r="A810" i="27"/>
  <c r="A811" i="27"/>
  <c r="A812" i="27"/>
  <c r="A813" i="27"/>
  <c r="A814" i="27"/>
  <c r="A815" i="27"/>
  <c r="A816" i="27"/>
  <c r="A817" i="27"/>
  <c r="A818" i="27"/>
  <c r="A819" i="27"/>
  <c r="A820" i="27"/>
  <c r="A821" i="27"/>
  <c r="A822" i="27"/>
  <c r="A823" i="27"/>
  <c r="A824" i="27"/>
  <c r="A825" i="27"/>
  <c r="A826" i="27"/>
  <c r="A827" i="27"/>
  <c r="A828" i="27"/>
  <c r="A829" i="27"/>
  <c r="A830" i="27"/>
  <c r="A831" i="27"/>
  <c r="A832" i="27"/>
  <c r="A833" i="27"/>
  <c r="A834" i="27"/>
  <c r="A835" i="27"/>
  <c r="A836" i="27"/>
  <c r="A837" i="27"/>
  <c r="A838" i="27"/>
  <c r="A839" i="27"/>
  <c r="A840" i="27"/>
  <c r="A841" i="27"/>
  <c r="A842" i="27"/>
  <c r="A843" i="27"/>
  <c r="A844" i="27"/>
  <c r="A845" i="27"/>
  <c r="A846" i="27"/>
  <c r="A847" i="27"/>
  <c r="A848" i="27"/>
  <c r="A849" i="27"/>
  <c r="A850" i="27"/>
  <c r="A851" i="27"/>
  <c r="A852" i="27"/>
  <c r="A853" i="27"/>
  <c r="A854" i="27"/>
  <c r="A855" i="27"/>
  <c r="A856" i="27"/>
  <c r="A857" i="27"/>
  <c r="A858" i="27"/>
  <c r="A859" i="27"/>
  <c r="A860" i="27"/>
  <c r="A861" i="27"/>
  <c r="A862" i="27"/>
  <c r="A863" i="27"/>
  <c r="A864" i="27"/>
  <c r="A865" i="27"/>
  <c r="A866" i="27"/>
  <c r="A867" i="27"/>
  <c r="A868" i="27"/>
  <c r="A869" i="27"/>
  <c r="A870" i="27"/>
  <c r="A871" i="27"/>
  <c r="A872" i="27"/>
  <c r="A873" i="27"/>
  <c r="A874" i="27"/>
  <c r="A875" i="27"/>
  <c r="A876" i="27"/>
  <c r="A877" i="27"/>
  <c r="A878" i="27"/>
  <c r="A879" i="27"/>
  <c r="A880" i="27"/>
  <c r="A881" i="27"/>
  <c r="A882" i="27"/>
  <c r="A883" i="27"/>
  <c r="A884" i="27"/>
  <c r="A885" i="27"/>
  <c r="A886" i="27"/>
  <c r="A887" i="27"/>
  <c r="A888" i="27"/>
  <c r="A889" i="27"/>
  <c r="A890" i="27"/>
  <c r="A891" i="27"/>
  <c r="A892" i="27"/>
  <c r="A893" i="27"/>
  <c r="A894" i="27"/>
  <c r="A895" i="27"/>
  <c r="A896" i="27"/>
  <c r="A897" i="27"/>
  <c r="A898" i="27"/>
  <c r="A899" i="27"/>
  <c r="A900" i="27"/>
  <c r="A901" i="27"/>
  <c r="A902" i="27"/>
  <c r="A903" i="27"/>
  <c r="A904" i="27"/>
  <c r="A905" i="27"/>
  <c r="A906" i="27"/>
  <c r="A907" i="27"/>
  <c r="A908" i="27"/>
  <c r="A909" i="27"/>
  <c r="A910" i="27"/>
  <c r="A911" i="27"/>
  <c r="A912" i="27"/>
  <c r="A913" i="27"/>
  <c r="A914" i="27"/>
  <c r="A915" i="27"/>
  <c r="A916" i="27"/>
  <c r="A917" i="27"/>
  <c r="A918" i="27"/>
  <c r="A919" i="27"/>
  <c r="A920" i="27"/>
  <c r="A921" i="27"/>
  <c r="A922" i="27"/>
  <c r="A923" i="27"/>
  <c r="A924" i="27"/>
  <c r="A925" i="27"/>
  <c r="A926" i="27"/>
  <c r="A927" i="27"/>
  <c r="A928" i="27"/>
  <c r="A929" i="27"/>
  <c r="A930" i="27"/>
  <c r="A931" i="27"/>
  <c r="A932" i="27"/>
  <c r="A933" i="27"/>
  <c r="A934" i="27"/>
  <c r="A935" i="27"/>
  <c r="A936" i="27"/>
  <c r="A937" i="27"/>
  <c r="A938" i="27"/>
  <c r="A939" i="27"/>
  <c r="A940" i="27"/>
  <c r="A941" i="27"/>
  <c r="A942" i="27"/>
  <c r="A943" i="27"/>
  <c r="A944" i="27"/>
  <c r="A945" i="27"/>
  <c r="A946" i="27"/>
  <c r="A947" i="27"/>
  <c r="A948" i="27"/>
  <c r="A949" i="27"/>
  <c r="A950" i="27"/>
  <c r="A951" i="27"/>
  <c r="A952" i="27"/>
  <c r="A953" i="27"/>
  <c r="A954" i="27"/>
  <c r="A955" i="27"/>
  <c r="A956" i="27"/>
  <c r="A957" i="27"/>
  <c r="A958" i="27"/>
  <c r="A959" i="27"/>
  <c r="A960" i="27"/>
  <c r="A961" i="27"/>
  <c r="A962" i="27"/>
  <c r="A963" i="27"/>
  <c r="A964" i="27"/>
  <c r="A965" i="27"/>
  <c r="A966" i="27"/>
  <c r="A967" i="27"/>
  <c r="A968" i="27"/>
  <c r="A969" i="27"/>
  <c r="A970" i="27"/>
  <c r="A971" i="27"/>
  <c r="A972" i="27"/>
  <c r="A973" i="27"/>
  <c r="A974" i="27"/>
  <c r="A975" i="27"/>
  <c r="A976" i="27"/>
  <c r="A977" i="27"/>
  <c r="A978" i="27"/>
  <c r="A979" i="27"/>
  <c r="A980" i="27"/>
  <c r="A981" i="27"/>
  <c r="A982" i="27"/>
  <c r="A983" i="27"/>
  <c r="A984" i="27"/>
  <c r="A985" i="27"/>
  <c r="A986" i="27"/>
  <c r="A987" i="27"/>
  <c r="A988" i="27"/>
  <c r="A989" i="27"/>
  <c r="A990" i="27"/>
  <c r="A991" i="27"/>
  <c r="A992" i="27"/>
  <c r="A993" i="27"/>
  <c r="A994" i="27"/>
  <c r="A995" i="27"/>
  <c r="A996" i="27"/>
  <c r="A997" i="27"/>
  <c r="A998" i="27"/>
  <c r="A999" i="27"/>
  <c r="A1000" i="27"/>
  <c r="A1001" i="27"/>
  <c r="A1002" i="27"/>
  <c r="A1003" i="27"/>
  <c r="A1004" i="27"/>
  <c r="A1005" i="27"/>
  <c r="A1006" i="27"/>
  <c r="A1007" i="27"/>
  <c r="A1008" i="27"/>
  <c r="A1009" i="27"/>
  <c r="A1010" i="27"/>
  <c r="A1011" i="27"/>
  <c r="A1012" i="27"/>
  <c r="A1013" i="27"/>
  <c r="A1014" i="27"/>
  <c r="A1015" i="27"/>
  <c r="A1016" i="27"/>
  <c r="A1017" i="27"/>
  <c r="A1018" i="27"/>
  <c r="A1019" i="27"/>
  <c r="A1020" i="27"/>
  <c r="A1021" i="27"/>
  <c r="A1022" i="27"/>
  <c r="A1023" i="27"/>
  <c r="A1024" i="27"/>
  <c r="A1025" i="27"/>
  <c r="A1026" i="27"/>
  <c r="A1027" i="27"/>
  <c r="A1028" i="27"/>
  <c r="A1029" i="27"/>
  <c r="A1030" i="27"/>
  <c r="A1031" i="27"/>
  <c r="A1032" i="27"/>
  <c r="A1033" i="27"/>
  <c r="A1034" i="27"/>
  <c r="A1035" i="27"/>
  <c r="A1036" i="27"/>
  <c r="A1037" i="27"/>
  <c r="A1038" i="27"/>
  <c r="A1039" i="27"/>
  <c r="A1040" i="27"/>
  <c r="A1041" i="27"/>
  <c r="A1042" i="27"/>
  <c r="A1043" i="27"/>
  <c r="A1044" i="27"/>
  <c r="A1045" i="27"/>
  <c r="A1046" i="27"/>
  <c r="A1047" i="27"/>
  <c r="A1048" i="27"/>
  <c r="A1049" i="27"/>
  <c r="A1050" i="27"/>
  <c r="A1051" i="27"/>
  <c r="A1052" i="27"/>
  <c r="A1053" i="27"/>
  <c r="A1054" i="27"/>
  <c r="A1055" i="27"/>
  <c r="A1056" i="27"/>
  <c r="A1057" i="27"/>
  <c r="A1058" i="27"/>
  <c r="A1059" i="27"/>
  <c r="A1060" i="27"/>
  <c r="A1061" i="27"/>
  <c r="A1062" i="27"/>
  <c r="A1063" i="27"/>
  <c r="A1064" i="27"/>
  <c r="A1065" i="27"/>
  <c r="A1066" i="27"/>
  <c r="A1067" i="27"/>
  <c r="A1068" i="27"/>
  <c r="A1069" i="27"/>
  <c r="A1070" i="27"/>
  <c r="A1071" i="27"/>
  <c r="A1072" i="27"/>
  <c r="A1073" i="27"/>
  <c r="A1074" i="27"/>
  <c r="A1075" i="27"/>
  <c r="A1076" i="27"/>
  <c r="A1077" i="27"/>
  <c r="A1078" i="27"/>
  <c r="A1079" i="27"/>
  <c r="A1080" i="27"/>
  <c r="A1081" i="27"/>
  <c r="A1082" i="27"/>
  <c r="A1083" i="27"/>
  <c r="A1084" i="27"/>
  <c r="A1085" i="27"/>
  <c r="A1086" i="27"/>
  <c r="A1087" i="27"/>
  <c r="A1088" i="27"/>
  <c r="A1089" i="27"/>
  <c r="A1090" i="27"/>
  <c r="A1091" i="27"/>
  <c r="A1092" i="27"/>
  <c r="A1093" i="27"/>
  <c r="A1094" i="27"/>
  <c r="A1095" i="27"/>
  <c r="A1096" i="27"/>
  <c r="A1097" i="27"/>
  <c r="A1098" i="27"/>
  <c r="A1099" i="27"/>
  <c r="A1100" i="27"/>
  <c r="A1101" i="27"/>
  <c r="A1102" i="27"/>
  <c r="A1103" i="27"/>
  <c r="A1104" i="27"/>
  <c r="A1105" i="27"/>
  <c r="A1106" i="27"/>
  <c r="A1107" i="27"/>
  <c r="A1108" i="27"/>
  <c r="A1109" i="27"/>
  <c r="A1110" i="27"/>
  <c r="A1111" i="27"/>
  <c r="A1112" i="27"/>
  <c r="A1113" i="27"/>
  <c r="A1114" i="27"/>
  <c r="A1115" i="27"/>
  <c r="A1116" i="27"/>
  <c r="A1117" i="27"/>
  <c r="A1118" i="27"/>
  <c r="A1119" i="27"/>
  <c r="A1120" i="27"/>
  <c r="A1121" i="27"/>
  <c r="A1122" i="27"/>
  <c r="A1123" i="27"/>
  <c r="A1124" i="27"/>
  <c r="A1125" i="27"/>
  <c r="A1126" i="27"/>
  <c r="A1127" i="27"/>
  <c r="A1128" i="27"/>
  <c r="A1129" i="27"/>
  <c r="A1130" i="27"/>
  <c r="A1131" i="27"/>
  <c r="A1132" i="27"/>
  <c r="A1133" i="27"/>
  <c r="A1134" i="27"/>
  <c r="A1135" i="27"/>
  <c r="A1136" i="27"/>
  <c r="A1137" i="27"/>
  <c r="A1138" i="27"/>
  <c r="A1139" i="27"/>
  <c r="A1140" i="27"/>
  <c r="A1141" i="27"/>
  <c r="A1142" i="27"/>
  <c r="A1143" i="27"/>
  <c r="A1144" i="27"/>
  <c r="A1145" i="27"/>
  <c r="A1146" i="27"/>
  <c r="A1147" i="27"/>
  <c r="A1148" i="27"/>
  <c r="A1149" i="27"/>
  <c r="A1150" i="27"/>
  <c r="A1151" i="27"/>
  <c r="A1152" i="27"/>
  <c r="A1153" i="27"/>
  <c r="A1154" i="27"/>
  <c r="A1155" i="27"/>
  <c r="A1156" i="27"/>
  <c r="A1157" i="27"/>
  <c r="A1158" i="27"/>
  <c r="A1159" i="27"/>
  <c r="A1160" i="27"/>
  <c r="A1161" i="27"/>
  <c r="A1162" i="27"/>
  <c r="A1163" i="27"/>
  <c r="A1164" i="27"/>
  <c r="A1165" i="27"/>
  <c r="A1166" i="27"/>
  <c r="A1167" i="27"/>
  <c r="A1168" i="27"/>
  <c r="A1169" i="27"/>
  <c r="A1170" i="27"/>
  <c r="A1171" i="27"/>
  <c r="A1172" i="27"/>
  <c r="A1173" i="27"/>
  <c r="A1174" i="27"/>
  <c r="A1175" i="27"/>
  <c r="A1176" i="27"/>
  <c r="A1177" i="27"/>
  <c r="A1178" i="27"/>
  <c r="A1179" i="27"/>
  <c r="A1180" i="27"/>
  <c r="A1181" i="27"/>
  <c r="A1182" i="27"/>
  <c r="A1183" i="27"/>
  <c r="A1184" i="27"/>
  <c r="A1185" i="27"/>
  <c r="A1186" i="27"/>
  <c r="A1187" i="27"/>
  <c r="A1188" i="27"/>
  <c r="A1189" i="27"/>
  <c r="A1190" i="27"/>
  <c r="A1191" i="27"/>
  <c r="A1192" i="27"/>
  <c r="A1193" i="27"/>
  <c r="A1194" i="27"/>
  <c r="A1195" i="27"/>
  <c r="A1196" i="27"/>
  <c r="A1197" i="27"/>
  <c r="A1198" i="27"/>
  <c r="A1199" i="27"/>
  <c r="A1200" i="27"/>
  <c r="A1201" i="27"/>
  <c r="A1202" i="27"/>
  <c r="A1203" i="27"/>
  <c r="A1204" i="27"/>
  <c r="A1205" i="27"/>
  <c r="A1206" i="27"/>
  <c r="A1207" i="27"/>
  <c r="A1208" i="27"/>
  <c r="A1209" i="27"/>
  <c r="A1210" i="27"/>
  <c r="A1211" i="27"/>
  <c r="A1212" i="27"/>
  <c r="A1213" i="27"/>
  <c r="A1214" i="27"/>
  <c r="A1215" i="27"/>
  <c r="A1216" i="27"/>
  <c r="A1217" i="27"/>
  <c r="A1218" i="27"/>
  <c r="A1219" i="27"/>
  <c r="A1220" i="27"/>
  <c r="A1221" i="27"/>
  <c r="A1222" i="27"/>
  <c r="A1223" i="27"/>
  <c r="A1224" i="27"/>
  <c r="A1225" i="27"/>
  <c r="A1226" i="27"/>
  <c r="A1227" i="27"/>
  <c r="A1228" i="27"/>
  <c r="A1229" i="27"/>
  <c r="A1230" i="27"/>
  <c r="A1231" i="27"/>
  <c r="A1232" i="27"/>
  <c r="A1233" i="27"/>
  <c r="A1234" i="27"/>
  <c r="A1235" i="27"/>
  <c r="A1236" i="27"/>
  <c r="A1237" i="27"/>
  <c r="A1238" i="27"/>
  <c r="A1239" i="27"/>
  <c r="A1240" i="27"/>
  <c r="A1241" i="27"/>
  <c r="A1242" i="27"/>
  <c r="A1243" i="27"/>
  <c r="A1244" i="27"/>
  <c r="A1245" i="27"/>
  <c r="A1246" i="27"/>
  <c r="A1247" i="27"/>
  <c r="A1248" i="27"/>
  <c r="A1249" i="27"/>
  <c r="A1250" i="27"/>
  <c r="A1251" i="27"/>
  <c r="A1252" i="27"/>
  <c r="A1253" i="27"/>
  <c r="A1254" i="27"/>
  <c r="A1255" i="27"/>
  <c r="A1256" i="27"/>
  <c r="A1257" i="27"/>
  <c r="A1258" i="27"/>
  <c r="A1259" i="27"/>
  <c r="A1260" i="27"/>
  <c r="A1261" i="27"/>
  <c r="A1262" i="27"/>
  <c r="A1263" i="27"/>
  <c r="A1264" i="27"/>
  <c r="A1265" i="27"/>
  <c r="A1266" i="27"/>
  <c r="A1267" i="27"/>
  <c r="A1268" i="27"/>
  <c r="A1269" i="27"/>
  <c r="A1270" i="27"/>
  <c r="A1271" i="27"/>
  <c r="A1272" i="27"/>
  <c r="A1273" i="27"/>
  <c r="A1274" i="27"/>
  <c r="A1275" i="27"/>
  <c r="A1276" i="27"/>
  <c r="A1277" i="27"/>
  <c r="A1278" i="27"/>
  <c r="A1279" i="27"/>
  <c r="A1280" i="27"/>
  <c r="A1281" i="27"/>
  <c r="A1282" i="27"/>
  <c r="A1283" i="27"/>
  <c r="A1284" i="27"/>
  <c r="A1285" i="27"/>
  <c r="A1286" i="27"/>
  <c r="A1287" i="27"/>
  <c r="A1288" i="27"/>
  <c r="A1289" i="27"/>
  <c r="A1290" i="27"/>
  <c r="A1291" i="27"/>
  <c r="A1292" i="27"/>
  <c r="A1293" i="27"/>
  <c r="A1294" i="27"/>
  <c r="A1295" i="27"/>
  <c r="A1296" i="27"/>
  <c r="A1297" i="27"/>
  <c r="A1298" i="27"/>
  <c r="A1299" i="27"/>
  <c r="A1300" i="27"/>
  <c r="A1301" i="27"/>
  <c r="A1302" i="27"/>
  <c r="A1303" i="27"/>
  <c r="A1304" i="27"/>
  <c r="A1305" i="27"/>
  <c r="A1306" i="27"/>
  <c r="A1307" i="27"/>
  <c r="A1308" i="27"/>
  <c r="A1309" i="27"/>
  <c r="A1310" i="27"/>
  <c r="A1311" i="27"/>
  <c r="A1312" i="27"/>
  <c r="A1313" i="27"/>
  <c r="A1314" i="27"/>
  <c r="A1315" i="27"/>
  <c r="A1316" i="27"/>
  <c r="A1317" i="27"/>
  <c r="A1318" i="27"/>
  <c r="A1319" i="27"/>
  <c r="A1320" i="27"/>
  <c r="A1321" i="27"/>
  <c r="A1322" i="27"/>
  <c r="A1323" i="27"/>
  <c r="A1324" i="27"/>
  <c r="A1325" i="27"/>
  <c r="A1326" i="27"/>
  <c r="A1327" i="27"/>
  <c r="A1328" i="27"/>
  <c r="A1329" i="27"/>
  <c r="A1330" i="27"/>
  <c r="A1331" i="27"/>
  <c r="A1332" i="27"/>
  <c r="A1333" i="27"/>
  <c r="A1334" i="27"/>
  <c r="A1335" i="27"/>
  <c r="A1336" i="27"/>
  <c r="A1337" i="27"/>
  <c r="A1338" i="27"/>
  <c r="A1339" i="27"/>
  <c r="A1340" i="27"/>
  <c r="A1341" i="27"/>
  <c r="A1342" i="27"/>
  <c r="A1343" i="27"/>
  <c r="A1344" i="27"/>
  <c r="A1345" i="27"/>
  <c r="A1346" i="27"/>
  <c r="A1347" i="27"/>
  <c r="A1348" i="27"/>
  <c r="A1349" i="27"/>
  <c r="A1350" i="27"/>
  <c r="A1351" i="27"/>
  <c r="A1352" i="27"/>
  <c r="A1353" i="27"/>
  <c r="A1354" i="27"/>
  <c r="A1355" i="27"/>
  <c r="A1356" i="27"/>
  <c r="A1357" i="27"/>
  <c r="A1358" i="27"/>
  <c r="A1359" i="27"/>
  <c r="A1360" i="27"/>
  <c r="A1361" i="27"/>
  <c r="A1362" i="27"/>
  <c r="A1363" i="27"/>
  <c r="A1364" i="27"/>
  <c r="A1365" i="27"/>
  <c r="A1366" i="27"/>
  <c r="A1367" i="27"/>
  <c r="A1368" i="27"/>
  <c r="A1369" i="27"/>
  <c r="A1370" i="27"/>
  <c r="A1371" i="27"/>
  <c r="A1372" i="27"/>
  <c r="A1373" i="27"/>
  <c r="A1374" i="27"/>
  <c r="A1375" i="27"/>
  <c r="A1376" i="27"/>
  <c r="A1377" i="27"/>
  <c r="A1378" i="27"/>
  <c r="A1379" i="27"/>
  <c r="A1380" i="27"/>
  <c r="A1381" i="27"/>
  <c r="A1382" i="27"/>
  <c r="A1383" i="27"/>
  <c r="A1384" i="27"/>
  <c r="A1385" i="27"/>
  <c r="A1386" i="27"/>
  <c r="A1387" i="27"/>
  <c r="A1388" i="27"/>
  <c r="A1389" i="27"/>
  <c r="A1390" i="27"/>
  <c r="A1391" i="27"/>
  <c r="A1392" i="27"/>
  <c r="A1393" i="27"/>
  <c r="A1394" i="27"/>
  <c r="A1395" i="27"/>
  <c r="A1396" i="27"/>
  <c r="A1397" i="27"/>
  <c r="A1398" i="27"/>
  <c r="A1399" i="27"/>
  <c r="A1400" i="27"/>
  <c r="A1401" i="27"/>
  <c r="A1402" i="27"/>
  <c r="A1403" i="27"/>
  <c r="A1404" i="27"/>
  <c r="A1405" i="27"/>
  <c r="A1406" i="27"/>
  <c r="A1407" i="27"/>
  <c r="A1408" i="27"/>
  <c r="A1409" i="27"/>
  <c r="A1410" i="27"/>
  <c r="A1411" i="27"/>
  <c r="A1412" i="27"/>
  <c r="A1413" i="27"/>
  <c r="A1414" i="27"/>
  <c r="A1415" i="27"/>
  <c r="A1416" i="27"/>
  <c r="A1417" i="27"/>
  <c r="A1418" i="27"/>
  <c r="A1419" i="27"/>
  <c r="A1420" i="27"/>
  <c r="A1421" i="27"/>
  <c r="A1422" i="27"/>
  <c r="A1423" i="27"/>
  <c r="A1424" i="27"/>
  <c r="A1425" i="27"/>
  <c r="A1426" i="27"/>
  <c r="A1427" i="27"/>
  <c r="A1428" i="27"/>
  <c r="A1429" i="27"/>
  <c r="A1430" i="27"/>
  <c r="A1431" i="27"/>
  <c r="A1432" i="27"/>
  <c r="A1433" i="27"/>
  <c r="A1434" i="27"/>
  <c r="A1435" i="27"/>
  <c r="A1436" i="27"/>
  <c r="A1437" i="27"/>
  <c r="A1438" i="27"/>
  <c r="A1439" i="27"/>
  <c r="A1440" i="27"/>
  <c r="A1441" i="27"/>
  <c r="A1442" i="27"/>
  <c r="A1443" i="27"/>
  <c r="A1444" i="27"/>
  <c r="A1445" i="27"/>
  <c r="A1446" i="27"/>
  <c r="A1447" i="27"/>
  <c r="A1448" i="27"/>
  <c r="A1449" i="27"/>
  <c r="A1450" i="27"/>
  <c r="A1451" i="27"/>
  <c r="A1452" i="27"/>
  <c r="A1453" i="27"/>
  <c r="A1454" i="27"/>
  <c r="A1455" i="27"/>
  <c r="A1456" i="27"/>
  <c r="A1457" i="27"/>
  <c r="A1458" i="27"/>
  <c r="A1459" i="27"/>
  <c r="A1460" i="27"/>
  <c r="A1461" i="27"/>
  <c r="A1462" i="27"/>
  <c r="A1463" i="27"/>
  <c r="A1464" i="27"/>
  <c r="A1465" i="27"/>
  <c r="A1466" i="27"/>
  <c r="A1467" i="27"/>
  <c r="A1468" i="27"/>
  <c r="A1469" i="27"/>
  <c r="A1470" i="27"/>
  <c r="A1471" i="27"/>
  <c r="A1472" i="27"/>
  <c r="A1473" i="27"/>
  <c r="A1474" i="27"/>
  <c r="A1475" i="27"/>
  <c r="A1476" i="27"/>
  <c r="A1477" i="27"/>
  <c r="A1478" i="27"/>
  <c r="A1479" i="27"/>
  <c r="A1480" i="27"/>
  <c r="A1481" i="27"/>
  <c r="A1482" i="27"/>
  <c r="A1483" i="27"/>
  <c r="A1484" i="27"/>
  <c r="A1485" i="27"/>
  <c r="A1486" i="27"/>
  <c r="A1487" i="27"/>
  <c r="A1488" i="27"/>
  <c r="A1489" i="27"/>
  <c r="A1490" i="27"/>
  <c r="A1491" i="27"/>
  <c r="A1492" i="27"/>
  <c r="A1493" i="27"/>
  <c r="A1494" i="27"/>
  <c r="A1495" i="27"/>
  <c r="A1496" i="27"/>
  <c r="A1497" i="27"/>
  <c r="A1498" i="27"/>
  <c r="A1499" i="27"/>
  <c r="A1500" i="27"/>
  <c r="A1501" i="27"/>
  <c r="A1502" i="27"/>
  <c r="A1503" i="27"/>
  <c r="A1504" i="27"/>
  <c r="A1505" i="27"/>
  <c r="A1506" i="27"/>
  <c r="A1507" i="27"/>
  <c r="A1508" i="27"/>
  <c r="A1509" i="27"/>
  <c r="A1510" i="27"/>
  <c r="A1511" i="27"/>
  <c r="A1512" i="27"/>
  <c r="A1513" i="27"/>
  <c r="A1514" i="27"/>
  <c r="A1515" i="27"/>
  <c r="A1516" i="27"/>
  <c r="A1517" i="27"/>
  <c r="A1518" i="27"/>
  <c r="A1519" i="27"/>
  <c r="A1520" i="27"/>
  <c r="A1521" i="27"/>
  <c r="A1522" i="27"/>
  <c r="A1523" i="27"/>
  <c r="A1524" i="27"/>
  <c r="A1525" i="27"/>
  <c r="A1526" i="27"/>
  <c r="A1527" i="27"/>
  <c r="A1528" i="27"/>
  <c r="A1529" i="27"/>
  <c r="A1530" i="27"/>
  <c r="A1531" i="27"/>
  <c r="A1532" i="27"/>
  <c r="A1533" i="27"/>
  <c r="A1534" i="27"/>
  <c r="A1535" i="27"/>
  <c r="A1536" i="27"/>
  <c r="A1537" i="27"/>
  <c r="A1538" i="27"/>
  <c r="A1539" i="27"/>
  <c r="A1540" i="27"/>
  <c r="A1541" i="27"/>
  <c r="A1542" i="27"/>
  <c r="A1543" i="27"/>
  <c r="A1544" i="27"/>
  <c r="A1545" i="27"/>
  <c r="A1546" i="27"/>
  <c r="A1547" i="27"/>
  <c r="A1548" i="27"/>
  <c r="A1549" i="27"/>
  <c r="A1550" i="27"/>
  <c r="A1551" i="27"/>
  <c r="A1552" i="27"/>
  <c r="A1553" i="27"/>
  <c r="A1554" i="27"/>
  <c r="A1555" i="27"/>
  <c r="A1556" i="27"/>
  <c r="A1557" i="27"/>
  <c r="A1558" i="27"/>
  <c r="A1559" i="27"/>
  <c r="A1560" i="27"/>
  <c r="A1561" i="27"/>
  <c r="A1562" i="27"/>
  <c r="A1563" i="27"/>
  <c r="A1564" i="27"/>
  <c r="A1565" i="27"/>
  <c r="A1566" i="27"/>
  <c r="A1567" i="27"/>
  <c r="A1568" i="27"/>
  <c r="A1569" i="27"/>
  <c r="A1570" i="27"/>
  <c r="A1571" i="27"/>
  <c r="A1572" i="27"/>
  <c r="A1573" i="27"/>
  <c r="A1574" i="27"/>
  <c r="A1575" i="27"/>
  <c r="A1576" i="27"/>
  <c r="A1577" i="27"/>
  <c r="A1578" i="27"/>
  <c r="A1579" i="27"/>
  <c r="A1580" i="27"/>
  <c r="A1581" i="27"/>
  <c r="A1582" i="27"/>
  <c r="A1583" i="27"/>
  <c r="A1584" i="27"/>
  <c r="A1585" i="27"/>
  <c r="A1586" i="27"/>
  <c r="A1587" i="27"/>
  <c r="A1588" i="27"/>
  <c r="A1589" i="27"/>
  <c r="A1590" i="27"/>
  <c r="A1591" i="27"/>
  <c r="A1592" i="27"/>
  <c r="A1593" i="27"/>
  <c r="A1594" i="27"/>
  <c r="A1595" i="27"/>
  <c r="A1596" i="27"/>
  <c r="A1597" i="27"/>
  <c r="A1598" i="27"/>
  <c r="A1599" i="27"/>
  <c r="A1600" i="27"/>
  <c r="A1601" i="27"/>
  <c r="A1602" i="27"/>
  <c r="A1603" i="27"/>
  <c r="A1604" i="27"/>
  <c r="A1605" i="27"/>
  <c r="A1606" i="27"/>
  <c r="A1607" i="27"/>
  <c r="A1608" i="27"/>
  <c r="A1609" i="27"/>
  <c r="A1610" i="27"/>
  <c r="A1611" i="27"/>
  <c r="A1612" i="27"/>
  <c r="A1613" i="27"/>
  <c r="A1614" i="27"/>
  <c r="A1615" i="27"/>
  <c r="A1616" i="27"/>
  <c r="A1617" i="27"/>
  <c r="A1618" i="27"/>
  <c r="A1619" i="27"/>
  <c r="A1620" i="27"/>
  <c r="A1621" i="27"/>
  <c r="A1622" i="27"/>
  <c r="A1623" i="27"/>
  <c r="A1624" i="27"/>
  <c r="A1625" i="27"/>
  <c r="A1626" i="27"/>
  <c r="A1627" i="27"/>
  <c r="A1628" i="27"/>
  <c r="A1629" i="27"/>
  <c r="A1630" i="27"/>
  <c r="A1631" i="27"/>
  <c r="A1632" i="27"/>
  <c r="A1633" i="27"/>
  <c r="A1634" i="27"/>
  <c r="A1635" i="27"/>
  <c r="A1636" i="27"/>
  <c r="A1637" i="27"/>
  <c r="A1638" i="27"/>
  <c r="A1639" i="27"/>
  <c r="A1640" i="27"/>
  <c r="A1641" i="27"/>
  <c r="A1642" i="27"/>
  <c r="A1643" i="27"/>
  <c r="A1644" i="27"/>
  <c r="A1645" i="27"/>
  <c r="A1646" i="27"/>
  <c r="A1647" i="27"/>
  <c r="A1648" i="27"/>
  <c r="A1649" i="27"/>
  <c r="A1650" i="27"/>
  <c r="A1651" i="27"/>
  <c r="A1652" i="27"/>
  <c r="A1653" i="27"/>
  <c r="A1654" i="27"/>
  <c r="A1655" i="27"/>
  <c r="A1656" i="27"/>
  <c r="A1657" i="27"/>
  <c r="A1658" i="27"/>
  <c r="A1659" i="27"/>
  <c r="A1660" i="27"/>
  <c r="A1661" i="27"/>
  <c r="A1662" i="27"/>
  <c r="A1663" i="27"/>
  <c r="A1664" i="27"/>
  <c r="A1665" i="27"/>
  <c r="A1666" i="27"/>
  <c r="A1667" i="27"/>
  <c r="A1668" i="27"/>
  <c r="A1669" i="27"/>
  <c r="A1670" i="27"/>
  <c r="A1671" i="27"/>
  <c r="A1672" i="27"/>
  <c r="A1673" i="27"/>
  <c r="A1674" i="27"/>
  <c r="A1675" i="27"/>
  <c r="A1676" i="27"/>
  <c r="A1677" i="27"/>
  <c r="A1678" i="27"/>
  <c r="A1679" i="27"/>
  <c r="A1680" i="27"/>
  <c r="A1681" i="27"/>
  <c r="A1682" i="27"/>
  <c r="A1683" i="27"/>
  <c r="A1684" i="27"/>
  <c r="A1685" i="27"/>
  <c r="A1686" i="27"/>
  <c r="A1687" i="27"/>
  <c r="A1688" i="27"/>
  <c r="A1689" i="27"/>
  <c r="A1690" i="27"/>
  <c r="A1691" i="27"/>
  <c r="A1692" i="27"/>
  <c r="A1693" i="27"/>
  <c r="A1694" i="27"/>
  <c r="A1695" i="27"/>
  <c r="A1696" i="27"/>
  <c r="A1697" i="27"/>
  <c r="A1698" i="27"/>
  <c r="A1699" i="27"/>
  <c r="A1700" i="27"/>
  <c r="A1701" i="27"/>
  <c r="A1702" i="27"/>
  <c r="A1703" i="27"/>
  <c r="A1704" i="27"/>
  <c r="A1705" i="27"/>
  <c r="A1706" i="27"/>
  <c r="A1707" i="27"/>
  <c r="A1708" i="27"/>
  <c r="A1709" i="27"/>
  <c r="A1710" i="27"/>
  <c r="A1711" i="27"/>
  <c r="A1712" i="27"/>
  <c r="A1713" i="27"/>
  <c r="A1714" i="27"/>
  <c r="A1715" i="27"/>
  <c r="A1716" i="27"/>
  <c r="A1717" i="27"/>
  <c r="A1718" i="27"/>
  <c r="A1719" i="27"/>
  <c r="A1720" i="27"/>
  <c r="A1721" i="27"/>
  <c r="A1722" i="27"/>
  <c r="A1723" i="27"/>
  <c r="A1724" i="27"/>
  <c r="A1725" i="27"/>
  <c r="A1726" i="27"/>
  <c r="A1727" i="27"/>
  <c r="A1728" i="27"/>
  <c r="A1729" i="27"/>
  <c r="A1730" i="27"/>
  <c r="A1731" i="27"/>
  <c r="A1732" i="27"/>
  <c r="A1733" i="27"/>
  <c r="A1734" i="27"/>
  <c r="A1735" i="27"/>
  <c r="A1736" i="27"/>
  <c r="A1737" i="27"/>
  <c r="A1738" i="27"/>
  <c r="A1739" i="27"/>
  <c r="A1740" i="27"/>
  <c r="A1741" i="27"/>
  <c r="A1742" i="27"/>
  <c r="A1743" i="27"/>
  <c r="A1744" i="27"/>
  <c r="A1745" i="27"/>
  <c r="A1746" i="27"/>
  <c r="A1747" i="27"/>
  <c r="A1748" i="27"/>
  <c r="A1749" i="27"/>
  <c r="A1750" i="27"/>
  <c r="A1751" i="27"/>
  <c r="A1752" i="27"/>
  <c r="A1753" i="27"/>
  <c r="A1754" i="27"/>
  <c r="A1755" i="27"/>
  <c r="A1756" i="27"/>
  <c r="A1757" i="27"/>
  <c r="A1758" i="27"/>
  <c r="A1759" i="27"/>
  <c r="A1760" i="27"/>
  <c r="A1761" i="27"/>
  <c r="A1762" i="27"/>
  <c r="A1763" i="27"/>
  <c r="A1764" i="27"/>
  <c r="A1765" i="27"/>
  <c r="A1766" i="27"/>
  <c r="A1767" i="27"/>
  <c r="A1768" i="27"/>
  <c r="A1769" i="27"/>
  <c r="A1770" i="27"/>
  <c r="A1771" i="27"/>
  <c r="A1772" i="27"/>
  <c r="A1773" i="27"/>
  <c r="A1774" i="27"/>
  <c r="A1775" i="27"/>
  <c r="A1776" i="27"/>
  <c r="A1777" i="27"/>
  <c r="A1778" i="27"/>
  <c r="A1779" i="27"/>
  <c r="A1780" i="27"/>
  <c r="A1781" i="27"/>
  <c r="A1782" i="27"/>
  <c r="A1783" i="27"/>
  <c r="A1784" i="27"/>
  <c r="A1785" i="27"/>
  <c r="A1786" i="27"/>
  <c r="A1787" i="27"/>
  <c r="A1788" i="27"/>
  <c r="A1789" i="27"/>
  <c r="A1790" i="27"/>
  <c r="A1791" i="27"/>
  <c r="A1792" i="27"/>
  <c r="A1793" i="27"/>
  <c r="A1794" i="27"/>
  <c r="A1795" i="27"/>
  <c r="A1796" i="27"/>
  <c r="A1797" i="27"/>
  <c r="A1798" i="27"/>
  <c r="A1799" i="27"/>
  <c r="A1800" i="27"/>
  <c r="A1801" i="27"/>
  <c r="A1802" i="27"/>
  <c r="A1803" i="27"/>
  <c r="A1804" i="27"/>
  <c r="A1805" i="27"/>
  <c r="A1806" i="27"/>
  <c r="A1807" i="27"/>
  <c r="A1808" i="27"/>
  <c r="A1809" i="27"/>
  <c r="A1810" i="27"/>
  <c r="A1811" i="27"/>
  <c r="A1812" i="27"/>
  <c r="A1813" i="27"/>
  <c r="A1814" i="27"/>
  <c r="A1815" i="27"/>
  <c r="A1816" i="27"/>
  <c r="A1817" i="27"/>
  <c r="A1818" i="27"/>
  <c r="A1819" i="27"/>
  <c r="A1820" i="27"/>
  <c r="A1821" i="27"/>
  <c r="A1822" i="27"/>
  <c r="A1823" i="27"/>
  <c r="A1824" i="27"/>
  <c r="A1825" i="27"/>
  <c r="A1826" i="27"/>
  <c r="A1827" i="27"/>
  <c r="A1828" i="27"/>
  <c r="A1829" i="27"/>
  <c r="A1830" i="27"/>
  <c r="A1831" i="27"/>
  <c r="A1832" i="27"/>
  <c r="A1833" i="27"/>
  <c r="A1834" i="27"/>
  <c r="A1835" i="27"/>
  <c r="A1836" i="27"/>
  <c r="A1837" i="27"/>
  <c r="A1838" i="27"/>
  <c r="A1839" i="27"/>
  <c r="A1840" i="27"/>
  <c r="A1841" i="27"/>
  <c r="A1842" i="27"/>
  <c r="A1843" i="27"/>
  <c r="A1844" i="27"/>
  <c r="A1845" i="27"/>
  <c r="A1846" i="27"/>
  <c r="A1847" i="27"/>
  <c r="A1848" i="27"/>
  <c r="A1849" i="27"/>
  <c r="A1850" i="27"/>
  <c r="A1851" i="27"/>
  <c r="A1852" i="27"/>
  <c r="A1853" i="27"/>
  <c r="A1854" i="27"/>
  <c r="A1855" i="27"/>
  <c r="A1856" i="27"/>
  <c r="A1857" i="27"/>
  <c r="A1858" i="27"/>
  <c r="A1859" i="27"/>
  <c r="A1860" i="27"/>
  <c r="A1861" i="27"/>
  <c r="A1862" i="27"/>
  <c r="A1863" i="27"/>
  <c r="A1864" i="27"/>
  <c r="A1865" i="27"/>
  <c r="A1866" i="27"/>
  <c r="A1867" i="27"/>
  <c r="A1868" i="27"/>
  <c r="A1869" i="27"/>
  <c r="A1870" i="27"/>
  <c r="A1871" i="27"/>
  <c r="A1872" i="27"/>
  <c r="A1873" i="27"/>
  <c r="A1874" i="27"/>
  <c r="A1875" i="27"/>
  <c r="A1876" i="27"/>
  <c r="A1877" i="27"/>
  <c r="A1878" i="27"/>
  <c r="A1879" i="27"/>
  <c r="A1880" i="27"/>
  <c r="A1881" i="27"/>
  <c r="A1882" i="27"/>
  <c r="A1883" i="27"/>
  <c r="A1884" i="27"/>
  <c r="A1885" i="27"/>
  <c r="A1886" i="27"/>
  <c r="A1887" i="27"/>
  <c r="A1888" i="27"/>
  <c r="A1889" i="27"/>
  <c r="A1890" i="27"/>
  <c r="A1891" i="27"/>
  <c r="A1892" i="27"/>
  <c r="A1893" i="27"/>
  <c r="A1894" i="27"/>
  <c r="A1895" i="27"/>
  <c r="A1896" i="27"/>
  <c r="A1897" i="27"/>
  <c r="A1898" i="27"/>
  <c r="A1899" i="27"/>
  <c r="A1900" i="27"/>
  <c r="A1901" i="27"/>
  <c r="A1902" i="27"/>
  <c r="A1903" i="27"/>
  <c r="A1904" i="27"/>
  <c r="A1905" i="27"/>
  <c r="A1906" i="27"/>
  <c r="A1907" i="27"/>
  <c r="A1908" i="27"/>
  <c r="A1909" i="27"/>
  <c r="A1910" i="27"/>
  <c r="A1911" i="27"/>
  <c r="A1912" i="27"/>
  <c r="A1913" i="27"/>
  <c r="A1914" i="27"/>
  <c r="A1915" i="27"/>
  <c r="A1916" i="27"/>
  <c r="A1917" i="27"/>
  <c r="A1918" i="27"/>
  <c r="A1919" i="27"/>
  <c r="A1920" i="27"/>
  <c r="A1921" i="27"/>
  <c r="A1922" i="27"/>
  <c r="A1923" i="27"/>
  <c r="A1924" i="27"/>
  <c r="A1925" i="27"/>
  <c r="A1926" i="27"/>
  <c r="A1927" i="27"/>
  <c r="A1928" i="27"/>
  <c r="A1929" i="27"/>
  <c r="A1930" i="27"/>
  <c r="A1931" i="27"/>
  <c r="A1932" i="27"/>
  <c r="A1933" i="27"/>
  <c r="A1934" i="27"/>
  <c r="A1935" i="27"/>
  <c r="A1936" i="27"/>
  <c r="A1937" i="27"/>
  <c r="A1938" i="27"/>
  <c r="A1939" i="27"/>
  <c r="A1940" i="27"/>
  <c r="A1941" i="27"/>
  <c r="A1942" i="27"/>
  <c r="A1943" i="27"/>
  <c r="A1944" i="27"/>
  <c r="A1945" i="27"/>
  <c r="A1946" i="27"/>
  <c r="A1947" i="27"/>
  <c r="A1948" i="27"/>
  <c r="A1949" i="27"/>
  <c r="A1950" i="27"/>
  <c r="A1951" i="27"/>
  <c r="A1952" i="27"/>
  <c r="A1953" i="27"/>
  <c r="A1954" i="27"/>
  <c r="A1955" i="27"/>
  <c r="A1956" i="27"/>
  <c r="A1957" i="27"/>
  <c r="A1958" i="27"/>
  <c r="A1959" i="27"/>
  <c r="A1960" i="27"/>
  <c r="A1961" i="27"/>
  <c r="A1962" i="27"/>
  <c r="A1963" i="27"/>
  <c r="A1964" i="27"/>
  <c r="A1965" i="27"/>
  <c r="A1966" i="27"/>
  <c r="A1967" i="27"/>
  <c r="A1968" i="27"/>
  <c r="A1969" i="27"/>
  <c r="A1970" i="27"/>
  <c r="A1971" i="27"/>
  <c r="A1972" i="27"/>
  <c r="A1973" i="27"/>
  <c r="A1974" i="27"/>
  <c r="A1975" i="27"/>
  <c r="A1976" i="27"/>
  <c r="A1977" i="27"/>
  <c r="A1978" i="27"/>
  <c r="A1979" i="27"/>
  <c r="A1980" i="27"/>
  <c r="A1981" i="27"/>
  <c r="A1982" i="27"/>
  <c r="A1983" i="27"/>
  <c r="A1984" i="27"/>
  <c r="A1985" i="27"/>
  <c r="A1986" i="27"/>
  <c r="A1987" i="27"/>
  <c r="A1988" i="27"/>
  <c r="A1989" i="27"/>
  <c r="A1990" i="27"/>
  <c r="A1991" i="27"/>
  <c r="A1992" i="27"/>
  <c r="A1993" i="27"/>
  <c r="A1994" i="27"/>
  <c r="A1995" i="27"/>
  <c r="A1996" i="27"/>
  <c r="A1997" i="27"/>
  <c r="A1998" i="27"/>
  <c r="A1999" i="27"/>
  <c r="A2000" i="27"/>
  <c r="A2001" i="27"/>
  <c r="A2002" i="27"/>
  <c r="A2003" i="27"/>
  <c r="A2004" i="27"/>
  <c r="A2005" i="27"/>
  <c r="A2006" i="27"/>
  <c r="A2007" i="27"/>
  <c r="A2008" i="27"/>
  <c r="A2009" i="27"/>
  <c r="A2010" i="27"/>
  <c r="A2011" i="27"/>
  <c r="A2012" i="27"/>
  <c r="A2013" i="27"/>
  <c r="A2014" i="27"/>
  <c r="A2015" i="27"/>
  <c r="A2016" i="27"/>
  <c r="A2017" i="27"/>
  <c r="A2018" i="27"/>
  <c r="A2019" i="27"/>
  <c r="A2020" i="27"/>
  <c r="A2021" i="27"/>
  <c r="A2022" i="27"/>
  <c r="A2023" i="27"/>
  <c r="A2024" i="27"/>
  <c r="A2025" i="27"/>
  <c r="A2026" i="27"/>
  <c r="A2027" i="27"/>
  <c r="A2028" i="27"/>
  <c r="A2029" i="27"/>
  <c r="A2030" i="27"/>
  <c r="A2031" i="27"/>
  <c r="A2032" i="27"/>
  <c r="A2033" i="27"/>
  <c r="A2034" i="27"/>
  <c r="A2035" i="27"/>
  <c r="A2036" i="27"/>
  <c r="A2037" i="27"/>
  <c r="A2038" i="27"/>
  <c r="A2039" i="27"/>
  <c r="A2040" i="27"/>
  <c r="A2041" i="27"/>
  <c r="A2042" i="27"/>
  <c r="A2043" i="27"/>
  <c r="A2044" i="27"/>
  <c r="A2045" i="27"/>
  <c r="A2046" i="27"/>
  <c r="A2047" i="27"/>
  <c r="A2048" i="27"/>
  <c r="A2049" i="27"/>
  <c r="A2050" i="27"/>
  <c r="A2051" i="27"/>
  <c r="A2052" i="27"/>
  <c r="A2053" i="27"/>
  <c r="A2054" i="27"/>
  <c r="A2055" i="27"/>
  <c r="A2056" i="27"/>
  <c r="A2057" i="27"/>
  <c r="A2058" i="27"/>
  <c r="A2059" i="27"/>
  <c r="A2060" i="27"/>
  <c r="A2061" i="27"/>
  <c r="A2062" i="27"/>
  <c r="A2063" i="27"/>
  <c r="A2064" i="27"/>
  <c r="A2065" i="27"/>
  <c r="A2066" i="27"/>
  <c r="A2067" i="27"/>
  <c r="A2068" i="27"/>
  <c r="A2069" i="27"/>
  <c r="A2070" i="27"/>
  <c r="A2071" i="27"/>
  <c r="A2072" i="27"/>
  <c r="A2073" i="27"/>
  <c r="A2074" i="27"/>
  <c r="A2075" i="27"/>
  <c r="A2076" i="27"/>
  <c r="A2077" i="27"/>
  <c r="A2078" i="27"/>
  <c r="A2079" i="27"/>
  <c r="A2080" i="27"/>
  <c r="A2081" i="27"/>
  <c r="A2082" i="27"/>
  <c r="A2083" i="27"/>
  <c r="A2084" i="27"/>
  <c r="A2085" i="27"/>
  <c r="A2086" i="27"/>
  <c r="A2087" i="27"/>
  <c r="A2088" i="27"/>
  <c r="A2089" i="27"/>
  <c r="A2090" i="27"/>
  <c r="A2091" i="27"/>
  <c r="A2092" i="27"/>
  <c r="A2093" i="27"/>
  <c r="A2094" i="27"/>
  <c r="A2095" i="27"/>
  <c r="A2096" i="27"/>
  <c r="A2097" i="27"/>
  <c r="A2098" i="27"/>
  <c r="A2099" i="27"/>
  <c r="A2100" i="27"/>
  <c r="A2101" i="27"/>
  <c r="A2102" i="27"/>
  <c r="A2103" i="27"/>
  <c r="A2104" i="27"/>
  <c r="A2105" i="27"/>
  <c r="A2106" i="27"/>
  <c r="A2107" i="27"/>
  <c r="A2108" i="27"/>
  <c r="A2109" i="27"/>
  <c r="A2110" i="27"/>
  <c r="A2111" i="27"/>
  <c r="A2112" i="27"/>
  <c r="A2113" i="27"/>
  <c r="A2114" i="27"/>
  <c r="A2115" i="27"/>
  <c r="A2116" i="27"/>
  <c r="A2117" i="27"/>
  <c r="A2118" i="27"/>
  <c r="A2119" i="27"/>
  <c r="A2120" i="27"/>
  <c r="A2121" i="27"/>
  <c r="A2122" i="27"/>
  <c r="A2123" i="27"/>
  <c r="A2124" i="27"/>
  <c r="A2125" i="27"/>
  <c r="A2126" i="27"/>
  <c r="A2127" i="27"/>
  <c r="A2128" i="27"/>
  <c r="A2129" i="27"/>
  <c r="A2130" i="27"/>
  <c r="A2131" i="27"/>
  <c r="A2132" i="27"/>
  <c r="A2133" i="27"/>
  <c r="A2134" i="27"/>
  <c r="A2135" i="27"/>
  <c r="A2136" i="27"/>
  <c r="A2137" i="27"/>
  <c r="A2138" i="27"/>
  <c r="A2139" i="27"/>
  <c r="A2140" i="27"/>
  <c r="A2141" i="27"/>
  <c r="A2142" i="27"/>
  <c r="A2143" i="27"/>
  <c r="A2144" i="27"/>
  <c r="A2145" i="27"/>
  <c r="A2146" i="27"/>
  <c r="A2147" i="27"/>
  <c r="A2148" i="27"/>
  <c r="A2149" i="27"/>
  <c r="A2150" i="27"/>
  <c r="A2151" i="27"/>
  <c r="A2152" i="27"/>
  <c r="A2153" i="27"/>
  <c r="A2154" i="27"/>
  <c r="A2155" i="27"/>
  <c r="A2156" i="27"/>
  <c r="A2157" i="27"/>
  <c r="A2158" i="27"/>
  <c r="A2159" i="27"/>
  <c r="A2160" i="27"/>
  <c r="A2161" i="27"/>
  <c r="A2162" i="27"/>
  <c r="A2163" i="27"/>
  <c r="A2164" i="27"/>
  <c r="A2165" i="27"/>
  <c r="A2166" i="27"/>
  <c r="A2167" i="27"/>
  <c r="A2168" i="27"/>
  <c r="A2169" i="27"/>
  <c r="A2170" i="27"/>
  <c r="A2171" i="27"/>
  <c r="A2172" i="27"/>
  <c r="A2173" i="27"/>
  <c r="A2174" i="27"/>
  <c r="A2175" i="27"/>
  <c r="A2176" i="27"/>
  <c r="A2177" i="27"/>
  <c r="A2178" i="27"/>
  <c r="A2179" i="27"/>
  <c r="A2180" i="27"/>
  <c r="A2181" i="27"/>
  <c r="A2182" i="27"/>
  <c r="A2183" i="27"/>
  <c r="A2184" i="27"/>
  <c r="A2185" i="27"/>
  <c r="A2186" i="27"/>
  <c r="A2187" i="27"/>
  <c r="A2188" i="27"/>
  <c r="A2189" i="27"/>
  <c r="A2190" i="27"/>
  <c r="A2191" i="27"/>
  <c r="A2192" i="27"/>
  <c r="A2193" i="27"/>
  <c r="A2194" i="27"/>
  <c r="A2195" i="27"/>
  <c r="A2196" i="27"/>
  <c r="A2197" i="27"/>
  <c r="A2198" i="27"/>
  <c r="A2199" i="27"/>
  <c r="A2200" i="27"/>
  <c r="A2201" i="27"/>
  <c r="A2202" i="27"/>
  <c r="A2203" i="27"/>
  <c r="A2204" i="27"/>
  <c r="A2205" i="27"/>
  <c r="A2206" i="27"/>
  <c r="A2207" i="27"/>
  <c r="A2208" i="27"/>
  <c r="A2209" i="27"/>
  <c r="A2210" i="27"/>
  <c r="A2211" i="27"/>
  <c r="A2212" i="27"/>
  <c r="A2213" i="27"/>
  <c r="A2214" i="27"/>
  <c r="A2215" i="27"/>
  <c r="A2216" i="27"/>
  <c r="A2217" i="27"/>
  <c r="A2218" i="27"/>
  <c r="A2219" i="27"/>
  <c r="A2220" i="27"/>
  <c r="A2221" i="27"/>
  <c r="A2222" i="27"/>
  <c r="A2223" i="27"/>
  <c r="A2224" i="27"/>
  <c r="A2225" i="27"/>
  <c r="A2226" i="27"/>
  <c r="A2227" i="27"/>
  <c r="A2228" i="27"/>
  <c r="A2229" i="27"/>
  <c r="A2230" i="27"/>
  <c r="A2231" i="27"/>
  <c r="A2232" i="27"/>
  <c r="A2233" i="27"/>
  <c r="A2234" i="27"/>
  <c r="A2235" i="27"/>
  <c r="A2236" i="27"/>
  <c r="A2237" i="27"/>
  <c r="A2238" i="27"/>
  <c r="A2239" i="27"/>
  <c r="A2240" i="27"/>
  <c r="A2241" i="27"/>
  <c r="A2242" i="27"/>
  <c r="A2243" i="27"/>
  <c r="A2244" i="27"/>
  <c r="A2245" i="27"/>
  <c r="A2246" i="27"/>
  <c r="A2247" i="27"/>
  <c r="A2248" i="27"/>
  <c r="A2249" i="27"/>
  <c r="A2250" i="27"/>
  <c r="A2251" i="27"/>
  <c r="A2252" i="27"/>
  <c r="A2253" i="27"/>
  <c r="A2254" i="27"/>
  <c r="A2255" i="27"/>
  <c r="A2256" i="27"/>
  <c r="A2257" i="27"/>
  <c r="A2258" i="27"/>
  <c r="A2259" i="27"/>
  <c r="A2260" i="27"/>
  <c r="A2261" i="27"/>
  <c r="A2262" i="27"/>
  <c r="A2263" i="27"/>
  <c r="A2264" i="27"/>
  <c r="A2265" i="27"/>
  <c r="A2266" i="27"/>
  <c r="A2267" i="27"/>
  <c r="A2268" i="27"/>
  <c r="A2269" i="27"/>
  <c r="A2270" i="27"/>
  <c r="A2271" i="27"/>
  <c r="A2272" i="27"/>
  <c r="A2273" i="27"/>
  <c r="A2274" i="27"/>
  <c r="A2275" i="27"/>
  <c r="A2276" i="27"/>
  <c r="A2277" i="27"/>
  <c r="A2278" i="27"/>
  <c r="A2279" i="27"/>
  <c r="A2280" i="27"/>
  <c r="A2281" i="27"/>
  <c r="A2282" i="27"/>
  <c r="A2283" i="27"/>
  <c r="A2284" i="27"/>
  <c r="A2285" i="27"/>
  <c r="A2286" i="27"/>
  <c r="A2287" i="27"/>
  <c r="A2288" i="27"/>
  <c r="A2289" i="27"/>
  <c r="A2290" i="27"/>
  <c r="A2291" i="27"/>
  <c r="A2292" i="27"/>
  <c r="A2293" i="27"/>
  <c r="A2294" i="27"/>
  <c r="A2295" i="27"/>
  <c r="A2296" i="27"/>
  <c r="A2297" i="27"/>
  <c r="A2298" i="27"/>
  <c r="A2299" i="27"/>
  <c r="A2300" i="27"/>
  <c r="A2301" i="27"/>
  <c r="A2302" i="27"/>
  <c r="A2303" i="27"/>
  <c r="A2304" i="27"/>
  <c r="A2305" i="27"/>
  <c r="A2306" i="27"/>
  <c r="A2307" i="27"/>
  <c r="A2308" i="27"/>
  <c r="A2309" i="27"/>
  <c r="A2310" i="27"/>
  <c r="A2311" i="27"/>
  <c r="A2312" i="27"/>
  <c r="A2313" i="27"/>
  <c r="A2314" i="27"/>
  <c r="A2315" i="27"/>
  <c r="A2316" i="27"/>
  <c r="A2317" i="27"/>
  <c r="A2318" i="27"/>
  <c r="A2319" i="27"/>
  <c r="A2320" i="27"/>
  <c r="A2321" i="27"/>
  <c r="A2322" i="27"/>
  <c r="A2323" i="27"/>
  <c r="A2324" i="27"/>
  <c r="A2325" i="27"/>
  <c r="A2326" i="27"/>
  <c r="A2327" i="27"/>
  <c r="A2328" i="27"/>
  <c r="A2329" i="27"/>
  <c r="A2330" i="27"/>
  <c r="A2331" i="27"/>
  <c r="A2332" i="27"/>
  <c r="A2333" i="27"/>
  <c r="A2334" i="27"/>
  <c r="A2335" i="27"/>
  <c r="A2336" i="27"/>
  <c r="A2337" i="27"/>
  <c r="A2338" i="27"/>
  <c r="A2339" i="27"/>
  <c r="A2340" i="27"/>
  <c r="A2341" i="27"/>
  <c r="A2342" i="27"/>
  <c r="A2343" i="27"/>
  <c r="A2344" i="27"/>
  <c r="A2345" i="27"/>
  <c r="A2346" i="27"/>
  <c r="A2347" i="27"/>
  <c r="A2348" i="27"/>
  <c r="A2349" i="27"/>
  <c r="A2350" i="27"/>
  <c r="A2351" i="27"/>
  <c r="A2352" i="27"/>
  <c r="A2353" i="27"/>
  <c r="A2354" i="27"/>
  <c r="A2355" i="27"/>
  <c r="A2356" i="27"/>
  <c r="A2357" i="27"/>
  <c r="A2358" i="27"/>
  <c r="A2359" i="27"/>
  <c r="A2360" i="27"/>
  <c r="A2361" i="27"/>
  <c r="A2362" i="27"/>
  <c r="A2363" i="27"/>
  <c r="A2364" i="27"/>
  <c r="A2365" i="27"/>
  <c r="A2366" i="27"/>
  <c r="A2367" i="27"/>
  <c r="A2368" i="27"/>
  <c r="A2369" i="27"/>
  <c r="A2370" i="27"/>
  <c r="A2371" i="27"/>
  <c r="A2372" i="27"/>
  <c r="A2373" i="27"/>
  <c r="A2374" i="27"/>
  <c r="A2375" i="27"/>
  <c r="A2376" i="27"/>
  <c r="A2377" i="27"/>
  <c r="A2378" i="27"/>
  <c r="A2379" i="27"/>
  <c r="A2380" i="27"/>
  <c r="A2381" i="27"/>
  <c r="A2382" i="27"/>
  <c r="A2383" i="27"/>
  <c r="A2384" i="27"/>
  <c r="A2385" i="27"/>
  <c r="A2386" i="27"/>
  <c r="A2387" i="27"/>
  <c r="A2388" i="27"/>
  <c r="A2389" i="27"/>
  <c r="A2390" i="27"/>
  <c r="A2391" i="27"/>
  <c r="A2392" i="27"/>
  <c r="A2393" i="27"/>
  <c r="A2394" i="27"/>
  <c r="A2395" i="27"/>
  <c r="A2396" i="27"/>
  <c r="A2397" i="27"/>
  <c r="A2398" i="27"/>
  <c r="A2399" i="27"/>
  <c r="A2400" i="27"/>
  <c r="A2401" i="27"/>
  <c r="A2402" i="27"/>
  <c r="A2403" i="27"/>
  <c r="A2404" i="27"/>
  <c r="A2405" i="27"/>
  <c r="A2406" i="27"/>
  <c r="A2407" i="27"/>
  <c r="A2408" i="27"/>
  <c r="A2409" i="27"/>
  <c r="A2410" i="27"/>
  <c r="A2411" i="27"/>
  <c r="A2412" i="27"/>
  <c r="A2413" i="27"/>
  <c r="A2414" i="27"/>
  <c r="A2415" i="27"/>
  <c r="A2416" i="27"/>
  <c r="A2417" i="27"/>
  <c r="A2418" i="27"/>
  <c r="A2419" i="27"/>
  <c r="A2420" i="27"/>
  <c r="A2421" i="27"/>
  <c r="A2422" i="27"/>
  <c r="A2423" i="27"/>
  <c r="A2424" i="27"/>
  <c r="A2425" i="27"/>
  <c r="A2426" i="27"/>
  <c r="A2427" i="27"/>
  <c r="A2428" i="27"/>
  <c r="A2429" i="27"/>
  <c r="A2430" i="27"/>
  <c r="A2431" i="27"/>
  <c r="A2432" i="27"/>
  <c r="A2433" i="27"/>
  <c r="A2434" i="27"/>
  <c r="A2435" i="27"/>
  <c r="A2436" i="27"/>
  <c r="A2437" i="27"/>
  <c r="A2438" i="27"/>
  <c r="A2439" i="27"/>
  <c r="A2440" i="27"/>
  <c r="A2441" i="27"/>
  <c r="A2442" i="27"/>
  <c r="A2443" i="27"/>
  <c r="A2444" i="27"/>
  <c r="A2445" i="27"/>
  <c r="A2446" i="27"/>
  <c r="A2447" i="27"/>
  <c r="A2448" i="27"/>
  <c r="A2449" i="27"/>
  <c r="A2450" i="27"/>
  <c r="A2451" i="27"/>
  <c r="A2452" i="27"/>
  <c r="A2453" i="27"/>
  <c r="A2454" i="27"/>
  <c r="A2455" i="27"/>
  <c r="A2456" i="27"/>
  <c r="A2457" i="27"/>
  <c r="A2458" i="27"/>
  <c r="A2459" i="27"/>
  <c r="A2460" i="27"/>
  <c r="A2461" i="27"/>
  <c r="A2462" i="27"/>
  <c r="A2463" i="27"/>
  <c r="A2464" i="27"/>
  <c r="A2465" i="27"/>
  <c r="A2466" i="27"/>
  <c r="A2467" i="27"/>
  <c r="A2468" i="27"/>
  <c r="A2469" i="27"/>
  <c r="A2470" i="27"/>
  <c r="A2471" i="27"/>
  <c r="A2472" i="27"/>
  <c r="A2473" i="27"/>
  <c r="A2474" i="27"/>
  <c r="A2475" i="27"/>
  <c r="A2476" i="27"/>
  <c r="A2477" i="27"/>
  <c r="A2478" i="27"/>
  <c r="A2479" i="27"/>
  <c r="A2480" i="27"/>
  <c r="A2481" i="27"/>
  <c r="A2482" i="27"/>
  <c r="A2483" i="27"/>
  <c r="A2484" i="27"/>
  <c r="A2485" i="27"/>
  <c r="A2486" i="27"/>
  <c r="A2487" i="27"/>
  <c r="A2488" i="27"/>
  <c r="A2489" i="27"/>
  <c r="A2490" i="27"/>
  <c r="A2491" i="27"/>
  <c r="A2492" i="27"/>
  <c r="A2493" i="27"/>
  <c r="A2494" i="27"/>
  <c r="A2495" i="27"/>
  <c r="A2496" i="27"/>
  <c r="A2497" i="27"/>
  <c r="A2498" i="27"/>
  <c r="A2499" i="27"/>
  <c r="A2500" i="27"/>
  <c r="A2501" i="27"/>
  <c r="A2502" i="27"/>
  <c r="A2503" i="27"/>
  <c r="A2504" i="27"/>
  <c r="A2505" i="27"/>
  <c r="A2506" i="27"/>
  <c r="A2507" i="27"/>
  <c r="A2508" i="27"/>
  <c r="A2509" i="27"/>
  <c r="A2510" i="27"/>
  <c r="A2511" i="27"/>
  <c r="A2512" i="27"/>
  <c r="A2513" i="27"/>
  <c r="A2514" i="27"/>
  <c r="A2515" i="27"/>
  <c r="A2516" i="27"/>
  <c r="A2517" i="27"/>
  <c r="A2518" i="27"/>
  <c r="A2519" i="27"/>
  <c r="A2520" i="27"/>
  <c r="A2521" i="27"/>
  <c r="A2522" i="27"/>
  <c r="A2523" i="27"/>
  <c r="A2524" i="27"/>
  <c r="A2525" i="27"/>
  <c r="A2526" i="27"/>
  <c r="A2527" i="27"/>
  <c r="A2528" i="27"/>
  <c r="A2529" i="27"/>
  <c r="A2530" i="27"/>
  <c r="A2531" i="27"/>
  <c r="A2532" i="27"/>
  <c r="A2533" i="27"/>
  <c r="A2534" i="27"/>
  <c r="A2535" i="27"/>
  <c r="A2536" i="27"/>
  <c r="A2537" i="27"/>
  <c r="A2538" i="27"/>
  <c r="A2539" i="27"/>
  <c r="A2540" i="27"/>
  <c r="A2541" i="27"/>
  <c r="A2542" i="27"/>
  <c r="A2543" i="27"/>
  <c r="A2544" i="27"/>
  <c r="A2545" i="27"/>
  <c r="A2546" i="27"/>
  <c r="A2547" i="27"/>
  <c r="A2548" i="27"/>
  <c r="A2549" i="27"/>
  <c r="A2550" i="27"/>
  <c r="A2551" i="27"/>
  <c r="A2552" i="27"/>
  <c r="A2553" i="27"/>
  <c r="A2554" i="27"/>
  <c r="A2555" i="27"/>
  <c r="A2556" i="27"/>
  <c r="A2557" i="27"/>
  <c r="A2558" i="27"/>
  <c r="A2559" i="27"/>
  <c r="A2560" i="27"/>
  <c r="A2561" i="27"/>
  <c r="A2562" i="27"/>
  <c r="A2563" i="27"/>
  <c r="A2564" i="27"/>
  <c r="A2565" i="27"/>
  <c r="A2566" i="27"/>
  <c r="A2567" i="27"/>
  <c r="A2568" i="27"/>
  <c r="A2569" i="27"/>
  <c r="A2570" i="27"/>
  <c r="A2571" i="27"/>
  <c r="A2572" i="27"/>
  <c r="A2573" i="27"/>
  <c r="A2574" i="27"/>
  <c r="A2575" i="27"/>
  <c r="A2576" i="27"/>
  <c r="A2577" i="27"/>
  <c r="A2578" i="27"/>
  <c r="A2579" i="27"/>
  <c r="A2580" i="27"/>
  <c r="A2581" i="27"/>
  <c r="A2582" i="27"/>
  <c r="A2583" i="27"/>
  <c r="A2584" i="27"/>
  <c r="A2585" i="27"/>
  <c r="A2586" i="27"/>
  <c r="A2587" i="27"/>
  <c r="A2588" i="27"/>
  <c r="A2589" i="27"/>
  <c r="A2590" i="27"/>
  <c r="A2591" i="27"/>
  <c r="A2592" i="27"/>
  <c r="A2593" i="27"/>
  <c r="A2594" i="27"/>
  <c r="A2595" i="27"/>
  <c r="A2596" i="27"/>
  <c r="A2597" i="27"/>
  <c r="A2598" i="27"/>
  <c r="A2599" i="27"/>
  <c r="A2600" i="27"/>
  <c r="A2601" i="27"/>
  <c r="A2602" i="27"/>
  <c r="A2603" i="27"/>
  <c r="A2604" i="27"/>
  <c r="A2605" i="27"/>
  <c r="A2606" i="27"/>
  <c r="A2607" i="27"/>
  <c r="A2608" i="27"/>
  <c r="A2609" i="27"/>
  <c r="A2610" i="27"/>
  <c r="A2611" i="27"/>
  <c r="A2612" i="27"/>
  <c r="A2613" i="27"/>
  <c r="A2614" i="27"/>
  <c r="A2615" i="27"/>
  <c r="A2616" i="27"/>
  <c r="A2617" i="27"/>
  <c r="A2618" i="27"/>
  <c r="A2619" i="27"/>
  <c r="A2620" i="27"/>
  <c r="A2621" i="27"/>
  <c r="A2622" i="27"/>
  <c r="A2623" i="27"/>
  <c r="A2624" i="27"/>
  <c r="A2625" i="27"/>
  <c r="A2626" i="27"/>
  <c r="A2627" i="27"/>
  <c r="A2628" i="27"/>
  <c r="A2629" i="27"/>
  <c r="A2630" i="27"/>
  <c r="A2631" i="27"/>
  <c r="A2632" i="27"/>
  <c r="A2633" i="27"/>
  <c r="A2634" i="27"/>
  <c r="A2635" i="27"/>
  <c r="A2636" i="27"/>
  <c r="A2637" i="27"/>
  <c r="A2638" i="27"/>
  <c r="A2639" i="27"/>
  <c r="A2640" i="27"/>
  <c r="A2641" i="27"/>
  <c r="A2642" i="27"/>
  <c r="A2643" i="27"/>
  <c r="A2644" i="27"/>
  <c r="A2645" i="27"/>
  <c r="A2646" i="27"/>
  <c r="A2647" i="27"/>
  <c r="A2648" i="27"/>
  <c r="A2649" i="27"/>
  <c r="A2650" i="27"/>
  <c r="A2651" i="27"/>
  <c r="A2652" i="27"/>
  <c r="A2653" i="27"/>
  <c r="A2654" i="27"/>
  <c r="A2655" i="27"/>
  <c r="A2656" i="27"/>
  <c r="A2657" i="27"/>
  <c r="A2658" i="27"/>
  <c r="A2659" i="27"/>
  <c r="A2660" i="27"/>
  <c r="A2661" i="27"/>
  <c r="A2662" i="27"/>
  <c r="A2663" i="27"/>
  <c r="A2664" i="27"/>
  <c r="A2665" i="27"/>
  <c r="A2666" i="27"/>
  <c r="A2667" i="27"/>
  <c r="A2668" i="27"/>
  <c r="A2669" i="27"/>
  <c r="A2670" i="27"/>
  <c r="A2671" i="27"/>
  <c r="A2672" i="27"/>
  <c r="A2673" i="27"/>
  <c r="A2674" i="27"/>
  <c r="A2675" i="27"/>
  <c r="A2676" i="27"/>
  <c r="A2677" i="27"/>
  <c r="A2678" i="27"/>
  <c r="A2679" i="27"/>
  <c r="A2680" i="27"/>
  <c r="A2681" i="27"/>
  <c r="A2682" i="27"/>
  <c r="A2683" i="27"/>
  <c r="A2684" i="27"/>
  <c r="A2685" i="27"/>
  <c r="A2686" i="27"/>
  <c r="A2687" i="27"/>
  <c r="A2688" i="27"/>
  <c r="A2689" i="27"/>
  <c r="A2690" i="27"/>
  <c r="A2691" i="27"/>
  <c r="A2692" i="27"/>
  <c r="A2693" i="27"/>
  <c r="A2694" i="27"/>
  <c r="A2695" i="27"/>
  <c r="A2696" i="27"/>
  <c r="A2697" i="27"/>
  <c r="A2698" i="27"/>
  <c r="A2699" i="27"/>
  <c r="A2700" i="27"/>
  <c r="A2701" i="27"/>
  <c r="A2702" i="27"/>
  <c r="A2703" i="27"/>
  <c r="A2704" i="27"/>
  <c r="A2705" i="27"/>
  <c r="A2706" i="27"/>
  <c r="A2707" i="27"/>
  <c r="A2708" i="27"/>
  <c r="A2709" i="27"/>
  <c r="A2710" i="27"/>
  <c r="A2711" i="27"/>
  <c r="A2712" i="27"/>
  <c r="A2713" i="27"/>
  <c r="A2714" i="27"/>
  <c r="A2715" i="27"/>
  <c r="A2716" i="27"/>
  <c r="A2717" i="27"/>
  <c r="A2718" i="27"/>
  <c r="A2719" i="27"/>
  <c r="A2720" i="27"/>
  <c r="A2721" i="27"/>
  <c r="A2722" i="27"/>
  <c r="A2723" i="27"/>
  <c r="A2724" i="27"/>
  <c r="A2725" i="27"/>
  <c r="A2726" i="27"/>
  <c r="A2727" i="27"/>
  <c r="A2728" i="27"/>
  <c r="A2729" i="27"/>
  <c r="A2730" i="27"/>
  <c r="A2731" i="27"/>
  <c r="A2732" i="27"/>
  <c r="A2733" i="27"/>
  <c r="A2734" i="27"/>
  <c r="A2735" i="27"/>
  <c r="A2736" i="27"/>
  <c r="A2737" i="27"/>
  <c r="A2738" i="27"/>
  <c r="A2739" i="27"/>
  <c r="A2740" i="27"/>
  <c r="A2741" i="27"/>
  <c r="A2742" i="27"/>
  <c r="A2743" i="27"/>
  <c r="A2744" i="27"/>
  <c r="A2745" i="27"/>
  <c r="A2746" i="27"/>
  <c r="A2747" i="27"/>
  <c r="A2748" i="27"/>
  <c r="A2749" i="27"/>
  <c r="A2750" i="27"/>
  <c r="A2751" i="27"/>
  <c r="A2752" i="27"/>
  <c r="A2753" i="27"/>
  <c r="A2754" i="27"/>
  <c r="A2755" i="27"/>
  <c r="A2756" i="27"/>
  <c r="A2757" i="27"/>
  <c r="A2758" i="27"/>
  <c r="A2759" i="27"/>
  <c r="A2760" i="27"/>
  <c r="A2761" i="27"/>
  <c r="A2762" i="27"/>
  <c r="A2763" i="27"/>
  <c r="A2764" i="27"/>
  <c r="A2765" i="27"/>
  <c r="A2766" i="27"/>
  <c r="A2767" i="27"/>
  <c r="A2768" i="27"/>
  <c r="A2769" i="27"/>
  <c r="A2770" i="27"/>
  <c r="A2771" i="27"/>
  <c r="A2772" i="27"/>
  <c r="A2773" i="27"/>
  <c r="A2774" i="27"/>
  <c r="A2775" i="27"/>
  <c r="A2776" i="27"/>
  <c r="A2777" i="27"/>
  <c r="A2778" i="27"/>
  <c r="A2779" i="27"/>
  <c r="A2780" i="27"/>
  <c r="A2781" i="27"/>
  <c r="A2782" i="27"/>
  <c r="A2783" i="27"/>
  <c r="A2784" i="27"/>
  <c r="A2785" i="27"/>
  <c r="A2786" i="27"/>
  <c r="A2787" i="27"/>
  <c r="A2788" i="27"/>
  <c r="A2789" i="27"/>
  <c r="A2790" i="27"/>
  <c r="A2791" i="27"/>
  <c r="A2792" i="27"/>
  <c r="A2793" i="27"/>
  <c r="A2794" i="27"/>
  <c r="A2795" i="27"/>
  <c r="A2796" i="27"/>
  <c r="A2797" i="27"/>
  <c r="A2798" i="27"/>
  <c r="A2799" i="27"/>
  <c r="A2800" i="27"/>
  <c r="A2801" i="27"/>
  <c r="A2802" i="27"/>
  <c r="A2803" i="27"/>
  <c r="A2804" i="27"/>
  <c r="A2805" i="27"/>
  <c r="A2806" i="27"/>
  <c r="A2807" i="27"/>
  <c r="A2808" i="27"/>
  <c r="A2809" i="27"/>
  <c r="A2810" i="27"/>
  <c r="A2811" i="27"/>
  <c r="A2812" i="27"/>
  <c r="A2813" i="27"/>
  <c r="A2814" i="27"/>
  <c r="A2815" i="27"/>
  <c r="A2816" i="27"/>
  <c r="A2817" i="27"/>
  <c r="A2818" i="27"/>
  <c r="A2819" i="27"/>
  <c r="A2820" i="27"/>
  <c r="A2821" i="27"/>
  <c r="A2822" i="27"/>
  <c r="A2823" i="27"/>
  <c r="A2824" i="27"/>
  <c r="A2825" i="27"/>
  <c r="A2826" i="27"/>
  <c r="A2827" i="27"/>
  <c r="A2828" i="27"/>
  <c r="A2829" i="27"/>
  <c r="A2830" i="27"/>
  <c r="A2831" i="27"/>
  <c r="A2832" i="27"/>
  <c r="A2833" i="27"/>
  <c r="A2834" i="27"/>
  <c r="A2835" i="27"/>
  <c r="A2836" i="27"/>
  <c r="A2837" i="27"/>
  <c r="A2838" i="27"/>
  <c r="A2839" i="27"/>
  <c r="A2840" i="27"/>
  <c r="A2841" i="27"/>
  <c r="A2842" i="27"/>
  <c r="A2843" i="27"/>
  <c r="A2844" i="27"/>
  <c r="A2845" i="27"/>
  <c r="A2846" i="27"/>
  <c r="A2847" i="27"/>
  <c r="A2848" i="27"/>
  <c r="A2849" i="27"/>
  <c r="A2850" i="27"/>
  <c r="A2851" i="27"/>
  <c r="A2852" i="27"/>
  <c r="A2853" i="27"/>
  <c r="A2854" i="27"/>
  <c r="A2855" i="27"/>
  <c r="A2856" i="27"/>
  <c r="A2857" i="27"/>
  <c r="A2858" i="27"/>
  <c r="A2859" i="27"/>
  <c r="A2860" i="27"/>
  <c r="A2861" i="27"/>
  <c r="A2862" i="27"/>
  <c r="A2863" i="27"/>
  <c r="A2864" i="27"/>
  <c r="A2865" i="27"/>
  <c r="A2866" i="27"/>
  <c r="A2867" i="27"/>
  <c r="A2868" i="27"/>
  <c r="A2869" i="27"/>
  <c r="A2870" i="27"/>
  <c r="A2871" i="27"/>
  <c r="A2872" i="27"/>
  <c r="A2873" i="27"/>
  <c r="A2874" i="27"/>
  <c r="A2875" i="27"/>
  <c r="A2876" i="27"/>
  <c r="A2877" i="27"/>
  <c r="A2878" i="27"/>
  <c r="A2879" i="27"/>
  <c r="A2880" i="27"/>
  <c r="A2881" i="27"/>
  <c r="A2882" i="27"/>
  <c r="A2883" i="27"/>
  <c r="A2884" i="27"/>
  <c r="A2885" i="27"/>
  <c r="A2886" i="27"/>
  <c r="A2887" i="27"/>
  <c r="A2888" i="27"/>
  <c r="A2889" i="27"/>
  <c r="A2890" i="27"/>
  <c r="A2891" i="27"/>
  <c r="A2892" i="27"/>
  <c r="A2893" i="27"/>
  <c r="A2894" i="27"/>
  <c r="A2895" i="27"/>
  <c r="A2896" i="27"/>
  <c r="A2897" i="27"/>
  <c r="A2898" i="27"/>
  <c r="A2899" i="27"/>
  <c r="A2900" i="27"/>
  <c r="A2901" i="27"/>
  <c r="A2902" i="27"/>
  <c r="A2903" i="27"/>
  <c r="A2904" i="27"/>
  <c r="A2905" i="27"/>
  <c r="A2906" i="27"/>
  <c r="A2907" i="27"/>
  <c r="A2908" i="27"/>
  <c r="A2909" i="27"/>
  <c r="A2910" i="27"/>
  <c r="A2911" i="27"/>
  <c r="A2912" i="27"/>
  <c r="A2913" i="27"/>
  <c r="A2914" i="27"/>
  <c r="A2915" i="27"/>
  <c r="A2916" i="27"/>
  <c r="A2917" i="27"/>
  <c r="A2918" i="27"/>
  <c r="A2919" i="27"/>
  <c r="A2920" i="27"/>
  <c r="A2921" i="27"/>
  <c r="A2922" i="27"/>
  <c r="A2923" i="27"/>
  <c r="A2924" i="27"/>
  <c r="A2925" i="27"/>
  <c r="A2926" i="27"/>
  <c r="A2927" i="27"/>
  <c r="A2928" i="27"/>
  <c r="A2929" i="27"/>
  <c r="A2930" i="27"/>
  <c r="A2931" i="27"/>
  <c r="A2932" i="27"/>
  <c r="A2933" i="27"/>
  <c r="A2934" i="27"/>
  <c r="A2935" i="27"/>
  <c r="A2936" i="27"/>
  <c r="A2937" i="27"/>
  <c r="A2938" i="27"/>
  <c r="A2939" i="27"/>
  <c r="A2940" i="27"/>
  <c r="A2941" i="27"/>
  <c r="A2942" i="27"/>
  <c r="A2943" i="27"/>
  <c r="A2944" i="27"/>
  <c r="A2945" i="27"/>
  <c r="A2946" i="27"/>
  <c r="A2947" i="27"/>
  <c r="A2948" i="27"/>
  <c r="A2949" i="27"/>
  <c r="A2950" i="27"/>
  <c r="A2951" i="27"/>
  <c r="A2952" i="27"/>
  <c r="A2953" i="27"/>
  <c r="A2954" i="27"/>
  <c r="A2955" i="27"/>
  <c r="A2956" i="27"/>
  <c r="A2957" i="27"/>
  <c r="A2958" i="27"/>
  <c r="A2959" i="27"/>
  <c r="A2960" i="27"/>
  <c r="A2961" i="27"/>
  <c r="A2962" i="27"/>
  <c r="A2963" i="27"/>
  <c r="A2964" i="27"/>
  <c r="A2965" i="27"/>
  <c r="A2966" i="27"/>
  <c r="A2967" i="27"/>
  <c r="A2968" i="27"/>
  <c r="A2969" i="27"/>
  <c r="A2970" i="27"/>
  <c r="A2971" i="27"/>
  <c r="A2972" i="27"/>
  <c r="A2973" i="27"/>
  <c r="A2974" i="27"/>
  <c r="A2975" i="27"/>
  <c r="A2976" i="27"/>
  <c r="A2977" i="27"/>
  <c r="A2978" i="27"/>
  <c r="A2979" i="27"/>
  <c r="A2980" i="27"/>
  <c r="A2981" i="27"/>
  <c r="A2982" i="27"/>
  <c r="A2983" i="27"/>
  <c r="A2984" i="27"/>
  <c r="A2985" i="27"/>
  <c r="A2986" i="27"/>
  <c r="A2987" i="27"/>
  <c r="A2988" i="27"/>
  <c r="A2989" i="27"/>
  <c r="A2990" i="27"/>
  <c r="A2991" i="27"/>
  <c r="A2992" i="27"/>
  <c r="A2993" i="27"/>
  <c r="A2994" i="27"/>
  <c r="A2995" i="27"/>
  <c r="A2996" i="27"/>
  <c r="A2997" i="27"/>
  <c r="A2998" i="27"/>
  <c r="A2999" i="27"/>
  <c r="A3000" i="27"/>
  <c r="A3001" i="27"/>
  <c r="A3002" i="27"/>
  <c r="A3003" i="27"/>
  <c r="A3004" i="27"/>
  <c r="A3005" i="27"/>
  <c r="A3006" i="27"/>
  <c r="A3007" i="27"/>
  <c r="A3008" i="27"/>
  <c r="A3009" i="27"/>
  <c r="A3010" i="27"/>
  <c r="A3011" i="27"/>
  <c r="A3012" i="27"/>
  <c r="A3013" i="27"/>
  <c r="A3014" i="27"/>
  <c r="A3015" i="27"/>
  <c r="A3016" i="27"/>
  <c r="A3017" i="27"/>
  <c r="A3018" i="27"/>
  <c r="A3019" i="27"/>
  <c r="A3020" i="27"/>
  <c r="A3021" i="27"/>
  <c r="A3022" i="27"/>
  <c r="A3023" i="27"/>
  <c r="A3024" i="27"/>
  <c r="A3025" i="27"/>
  <c r="A3026" i="27"/>
  <c r="A3027" i="27"/>
  <c r="A3028" i="27"/>
  <c r="A3029" i="27"/>
  <c r="A3030" i="27"/>
  <c r="A3031" i="27"/>
  <c r="A3032" i="27"/>
  <c r="A3033" i="27"/>
  <c r="A3034" i="27"/>
  <c r="A3035" i="27"/>
  <c r="A3036" i="27"/>
  <c r="A3037" i="27"/>
  <c r="A3038" i="27"/>
  <c r="A3039" i="27"/>
  <c r="A3040" i="27"/>
  <c r="A3041" i="27"/>
  <c r="A3042" i="27"/>
  <c r="A3043" i="27"/>
  <c r="A3044" i="27"/>
  <c r="A3045" i="27"/>
  <c r="A3046" i="27"/>
  <c r="A3047" i="27"/>
  <c r="A3048" i="27"/>
  <c r="A3049" i="27"/>
  <c r="A3050" i="27"/>
  <c r="A3051" i="27"/>
  <c r="A3052" i="27"/>
  <c r="A3053" i="27"/>
  <c r="A3054" i="27"/>
  <c r="A3055" i="27"/>
  <c r="A3056" i="27"/>
  <c r="A3057" i="27"/>
  <c r="A3058" i="27"/>
  <c r="A3059" i="27"/>
  <c r="A3060" i="27"/>
  <c r="A3061" i="27"/>
  <c r="A3062" i="27"/>
  <c r="A3063" i="27"/>
  <c r="A3064" i="27"/>
  <c r="A3065" i="27"/>
  <c r="A3066" i="27"/>
  <c r="A3067" i="27"/>
  <c r="A3068" i="27"/>
  <c r="A3069" i="27"/>
  <c r="A3070" i="27"/>
  <c r="A3071" i="27"/>
  <c r="A3072" i="27"/>
  <c r="A3073" i="27"/>
  <c r="A3074" i="27"/>
  <c r="A3075" i="27"/>
  <c r="A3076" i="27"/>
  <c r="A3077" i="27"/>
  <c r="A3078" i="27"/>
  <c r="A3079" i="27"/>
  <c r="A3080" i="27"/>
  <c r="A3081" i="27"/>
  <c r="A3082" i="27"/>
  <c r="A3083" i="27"/>
  <c r="A3084" i="27"/>
  <c r="A3085" i="27"/>
  <c r="A3086" i="27"/>
  <c r="A3087" i="27"/>
  <c r="A3088" i="27"/>
  <c r="A3089" i="27"/>
  <c r="A3090" i="27"/>
  <c r="A3091" i="27"/>
  <c r="A3092" i="27"/>
  <c r="A3093" i="27"/>
  <c r="A3094" i="27"/>
  <c r="A3095" i="27"/>
  <c r="A3096" i="27"/>
  <c r="A3097" i="27"/>
  <c r="A3098" i="27"/>
  <c r="A3099" i="27"/>
  <c r="A3100" i="27"/>
  <c r="A3101" i="27"/>
  <c r="A3102" i="27"/>
  <c r="A3103" i="27"/>
  <c r="A3104" i="27"/>
  <c r="A3105" i="27"/>
  <c r="A3106" i="27"/>
  <c r="A3107" i="27"/>
  <c r="A3108" i="27"/>
  <c r="A3109" i="27"/>
  <c r="A3110" i="27"/>
  <c r="A3111" i="27"/>
  <c r="A3112" i="27"/>
  <c r="A3113" i="27"/>
  <c r="A3114" i="27"/>
  <c r="A3115" i="27"/>
  <c r="A3116" i="27"/>
  <c r="A3117" i="27"/>
  <c r="A3118" i="27"/>
  <c r="A3119" i="27"/>
  <c r="A3120" i="27"/>
  <c r="A3121" i="27"/>
  <c r="A3122" i="27"/>
  <c r="A3123" i="27"/>
  <c r="A3124" i="27"/>
  <c r="A3125" i="27"/>
  <c r="A3126" i="27"/>
  <c r="A3127" i="27"/>
  <c r="A3128" i="27"/>
  <c r="A3129" i="27"/>
  <c r="A3130" i="27"/>
  <c r="A3131" i="27"/>
  <c r="A3132" i="27"/>
  <c r="A3133" i="27"/>
  <c r="A3134" i="27"/>
  <c r="A3135" i="27"/>
  <c r="A3136" i="27"/>
  <c r="A3137" i="27"/>
  <c r="A3138" i="27"/>
  <c r="A3139" i="27"/>
  <c r="A3140" i="27"/>
  <c r="A3141" i="27"/>
  <c r="A3142" i="27"/>
  <c r="A3143" i="27"/>
  <c r="A3144" i="27"/>
  <c r="A3145" i="27"/>
  <c r="A3146" i="27"/>
  <c r="A3147" i="27"/>
  <c r="A3148" i="27"/>
  <c r="A3149" i="27"/>
  <c r="A3150" i="27"/>
  <c r="A3151" i="27"/>
  <c r="A3152" i="27"/>
  <c r="A3153" i="27"/>
  <c r="A3154" i="27"/>
  <c r="A3155" i="27"/>
  <c r="A3156" i="27"/>
  <c r="A3157" i="27"/>
  <c r="A3158" i="27"/>
  <c r="A3159" i="27"/>
  <c r="A3160" i="27"/>
  <c r="A3161" i="27"/>
  <c r="A3162" i="27"/>
  <c r="A3163" i="27"/>
  <c r="A3164" i="27"/>
  <c r="A3165" i="27"/>
  <c r="A3166" i="27"/>
  <c r="A3167" i="27"/>
  <c r="A3168" i="27"/>
  <c r="A3169" i="27"/>
  <c r="A3170" i="27"/>
  <c r="A3171" i="27"/>
  <c r="A3172" i="27"/>
  <c r="A3173" i="27"/>
  <c r="A3174" i="27"/>
  <c r="A3175" i="27"/>
  <c r="A3176" i="27"/>
  <c r="A3177" i="27"/>
  <c r="A3178" i="27"/>
  <c r="A3179" i="27"/>
  <c r="A3180" i="27"/>
  <c r="A3181" i="27"/>
  <c r="A3182" i="27"/>
  <c r="A3183" i="27"/>
  <c r="A3184" i="27"/>
  <c r="A3185" i="27"/>
  <c r="A3186" i="27"/>
  <c r="A3187" i="27"/>
  <c r="A3188" i="27"/>
  <c r="A3189" i="27"/>
  <c r="A3190" i="27"/>
  <c r="A3191" i="27"/>
  <c r="A3192" i="27"/>
  <c r="A3193" i="27"/>
  <c r="A3194" i="27"/>
  <c r="A3195" i="27"/>
  <c r="A3196" i="27"/>
  <c r="A3197" i="27"/>
  <c r="A3198" i="27"/>
  <c r="A3199" i="27"/>
  <c r="A3200" i="27"/>
  <c r="A3201" i="27"/>
  <c r="A3202" i="27"/>
  <c r="A3203" i="27"/>
  <c r="A3204" i="27"/>
  <c r="A3205" i="27"/>
  <c r="A3206" i="27"/>
  <c r="A3207" i="27"/>
  <c r="A3208" i="27"/>
  <c r="A3209" i="27"/>
  <c r="A3210" i="27"/>
  <c r="A3211" i="27"/>
  <c r="A3212" i="27"/>
  <c r="A3213" i="27"/>
  <c r="A3214" i="27"/>
  <c r="A3215" i="27"/>
  <c r="A3216" i="27"/>
  <c r="A3217" i="27"/>
  <c r="A3218" i="27"/>
  <c r="A3219" i="27"/>
  <c r="A3220" i="27"/>
  <c r="A3221" i="27"/>
  <c r="A3222" i="27"/>
  <c r="A3223" i="27"/>
  <c r="A3224" i="27"/>
  <c r="A3225" i="27"/>
  <c r="A3226" i="27"/>
  <c r="A3227" i="27"/>
  <c r="A3228" i="27"/>
  <c r="A3229" i="27"/>
  <c r="A3230" i="27"/>
  <c r="A3231" i="27"/>
  <c r="A3232" i="27"/>
  <c r="A3233" i="27"/>
  <c r="A3234" i="27"/>
  <c r="A3235" i="27"/>
  <c r="A3236" i="27"/>
  <c r="A3237" i="27"/>
  <c r="A3238" i="27"/>
  <c r="A3239" i="27"/>
  <c r="A3240" i="27"/>
  <c r="A3241" i="27"/>
  <c r="A3242" i="27"/>
  <c r="A3243" i="27"/>
  <c r="A3244" i="27"/>
  <c r="A3245" i="27"/>
  <c r="A3246" i="27"/>
  <c r="A3247" i="27"/>
  <c r="A3248" i="27"/>
  <c r="A3249" i="27"/>
  <c r="A3250" i="27"/>
  <c r="A3251" i="27"/>
  <c r="A3252" i="27"/>
  <c r="A3253" i="27"/>
  <c r="A3254" i="27"/>
  <c r="A3255" i="27"/>
  <c r="A3256" i="27"/>
  <c r="A3257" i="27"/>
  <c r="A3258" i="27"/>
  <c r="A3259" i="27"/>
  <c r="A3260" i="27"/>
  <c r="A3261" i="27"/>
  <c r="A3262" i="27"/>
  <c r="A3263" i="27"/>
  <c r="A3264" i="27"/>
  <c r="A3265" i="27"/>
  <c r="A3266" i="27"/>
  <c r="A3267" i="27"/>
  <c r="A3268" i="27"/>
  <c r="A3269" i="27"/>
  <c r="A3270" i="27"/>
  <c r="A3271" i="27"/>
  <c r="A3272" i="27"/>
  <c r="A3273" i="27"/>
  <c r="A3274" i="27"/>
  <c r="A3275" i="27"/>
  <c r="A3276" i="27"/>
  <c r="A3277" i="27"/>
  <c r="A3278" i="27"/>
  <c r="A3279" i="27"/>
  <c r="A3280" i="27"/>
  <c r="A3281" i="27"/>
  <c r="A3282" i="27"/>
  <c r="A3283" i="27"/>
  <c r="A3284" i="27"/>
  <c r="A3285" i="27"/>
  <c r="A3286" i="27"/>
  <c r="A3287" i="27"/>
  <c r="A3288" i="27"/>
  <c r="A3289" i="27"/>
  <c r="A3290" i="27"/>
  <c r="A3291" i="27"/>
  <c r="A3292" i="27"/>
  <c r="A3293" i="27"/>
  <c r="A3294" i="27"/>
  <c r="A3295" i="27"/>
  <c r="A3296" i="27"/>
  <c r="A3297" i="27"/>
  <c r="A3298" i="27"/>
  <c r="A3299" i="27"/>
  <c r="A3300" i="27"/>
  <c r="A3301" i="27"/>
  <c r="A3302" i="27"/>
  <c r="A3303" i="27"/>
  <c r="A3304" i="27"/>
  <c r="A3305" i="27"/>
  <c r="A3306" i="27"/>
  <c r="A3307" i="27"/>
  <c r="A3308" i="27"/>
  <c r="A3309" i="27"/>
  <c r="A3310" i="27"/>
  <c r="A3311" i="27"/>
  <c r="A3312" i="27"/>
  <c r="A3313" i="27"/>
  <c r="A3314" i="27"/>
  <c r="A3315" i="27"/>
  <c r="A3316" i="27"/>
  <c r="A3317" i="27"/>
  <c r="A3318" i="27"/>
  <c r="A3319" i="27"/>
  <c r="A3320" i="27"/>
  <c r="A3321" i="27"/>
  <c r="A3322" i="27"/>
  <c r="A3323" i="27"/>
  <c r="A3324" i="27"/>
  <c r="A3325" i="27"/>
  <c r="A3326" i="27"/>
  <c r="A3327" i="27"/>
  <c r="A3328" i="27"/>
  <c r="A3329" i="27"/>
  <c r="A3330" i="27"/>
  <c r="A3331" i="27"/>
  <c r="A3332" i="27"/>
  <c r="A3333" i="27"/>
  <c r="A3334" i="27"/>
  <c r="A3335" i="27"/>
  <c r="A3336" i="27"/>
  <c r="A3337" i="27"/>
  <c r="A3338" i="27"/>
  <c r="A3339" i="27"/>
  <c r="A3340" i="27"/>
  <c r="A3341" i="27"/>
  <c r="A3342" i="27"/>
  <c r="A3343" i="27"/>
  <c r="A3344" i="27"/>
  <c r="A3345" i="27"/>
  <c r="A3346" i="27"/>
  <c r="A3347" i="27"/>
  <c r="A3348" i="27"/>
  <c r="A3349" i="27"/>
  <c r="A3350" i="27"/>
  <c r="A3351" i="27"/>
  <c r="A3352" i="27"/>
  <c r="A3353" i="27"/>
  <c r="A3354" i="27"/>
  <c r="A3355" i="27"/>
  <c r="A3356" i="27"/>
  <c r="A3357" i="27"/>
  <c r="A3358" i="27"/>
  <c r="A3359" i="27"/>
  <c r="A3360" i="27"/>
  <c r="A3361" i="27"/>
  <c r="A3362" i="27"/>
  <c r="A3363" i="27"/>
  <c r="A3364" i="27"/>
  <c r="A3365" i="27"/>
  <c r="A3366" i="27"/>
  <c r="A3367" i="27"/>
  <c r="A3368" i="27"/>
  <c r="A3369" i="27"/>
  <c r="A3370" i="27"/>
  <c r="A3371" i="27"/>
  <c r="A3372" i="27"/>
  <c r="A3373" i="27"/>
  <c r="A3374" i="27"/>
  <c r="A3375" i="27"/>
  <c r="A3376" i="27"/>
  <c r="A3377" i="27"/>
  <c r="A3378" i="27"/>
  <c r="A3379" i="27"/>
  <c r="A3380" i="27"/>
  <c r="A3381" i="27"/>
  <c r="A3382" i="27"/>
  <c r="A3383" i="27"/>
  <c r="A3384" i="27"/>
  <c r="A3385" i="27"/>
  <c r="A3386" i="27"/>
  <c r="A3387" i="27"/>
  <c r="A3388" i="27"/>
  <c r="A3389" i="27"/>
  <c r="A3390" i="27"/>
  <c r="A3391" i="27"/>
  <c r="A3392" i="27"/>
  <c r="A3393" i="27"/>
  <c r="A3394" i="27"/>
  <c r="A3395" i="27"/>
  <c r="A3396" i="27"/>
  <c r="A3397" i="27"/>
  <c r="A3398" i="27"/>
  <c r="A3399" i="27"/>
  <c r="A3400" i="27"/>
  <c r="A3401" i="27"/>
  <c r="A3402" i="27"/>
  <c r="A3403" i="27"/>
  <c r="A3404" i="27"/>
  <c r="A3405" i="27"/>
  <c r="A3406" i="27"/>
  <c r="A3407" i="27"/>
  <c r="A3408" i="27"/>
  <c r="A3409" i="27"/>
  <c r="A3410" i="27"/>
  <c r="A3411" i="27"/>
  <c r="A3412" i="27"/>
  <c r="A3413" i="27"/>
  <c r="A3414" i="27"/>
  <c r="A3415" i="27"/>
  <c r="A3416" i="27"/>
  <c r="A3417" i="27"/>
  <c r="A3418" i="27"/>
  <c r="A3419" i="27"/>
  <c r="A3420" i="27"/>
  <c r="A3421" i="27"/>
  <c r="A3422" i="27"/>
  <c r="A3423" i="27"/>
  <c r="A3424" i="27"/>
  <c r="A3425" i="27"/>
  <c r="A3426" i="27"/>
  <c r="A3427" i="27"/>
  <c r="A3428" i="27"/>
  <c r="A3429" i="27"/>
  <c r="A3430" i="27"/>
  <c r="A3431" i="27"/>
  <c r="A3432" i="27"/>
  <c r="A3433" i="27"/>
  <c r="A3434" i="27"/>
  <c r="A3435" i="27"/>
  <c r="A3436" i="27"/>
  <c r="A3437" i="27"/>
  <c r="A3438" i="27"/>
  <c r="A3439" i="27"/>
  <c r="A3440" i="27"/>
  <c r="A3441" i="27"/>
  <c r="A3442" i="27"/>
  <c r="A3443" i="27"/>
  <c r="A3444" i="27"/>
  <c r="A3445" i="27"/>
  <c r="A3446" i="27"/>
  <c r="A3447" i="27"/>
  <c r="A3448" i="27"/>
  <c r="A3449" i="27"/>
  <c r="A3450" i="27"/>
  <c r="A3451" i="27"/>
  <c r="A3452" i="27"/>
  <c r="A3453" i="27"/>
  <c r="A3454" i="27"/>
  <c r="A3455" i="27"/>
  <c r="A3456" i="27"/>
  <c r="A3457" i="27"/>
  <c r="A3458" i="27"/>
  <c r="A3459" i="27"/>
  <c r="A3460" i="27"/>
  <c r="A3461" i="27"/>
  <c r="A3462" i="27"/>
  <c r="A3463" i="27"/>
  <c r="A3464" i="27"/>
  <c r="A3465" i="27"/>
  <c r="A3466" i="27"/>
  <c r="A3467" i="27"/>
  <c r="A3468" i="27"/>
  <c r="A3469" i="27"/>
  <c r="A3470" i="27"/>
  <c r="A3471" i="27"/>
  <c r="A3472" i="27"/>
  <c r="A3473" i="27"/>
  <c r="A3474" i="27"/>
  <c r="A3475" i="27"/>
  <c r="A3476" i="27"/>
  <c r="A3477" i="27"/>
  <c r="A3478" i="27"/>
  <c r="A3479" i="27"/>
  <c r="A3480" i="27"/>
  <c r="A3481" i="27"/>
  <c r="A3482" i="27"/>
  <c r="A3483" i="27"/>
  <c r="A3484" i="27"/>
  <c r="A3485" i="27"/>
  <c r="A3486" i="27"/>
  <c r="A3487" i="27"/>
  <c r="A3488" i="27"/>
  <c r="A3489" i="27"/>
  <c r="A3490" i="27"/>
  <c r="A3491" i="27"/>
  <c r="A3492" i="27"/>
  <c r="A3493" i="27"/>
  <c r="A3494" i="27"/>
  <c r="A3495" i="27"/>
  <c r="A3496" i="27"/>
  <c r="A3497" i="27"/>
  <c r="A3498" i="27"/>
  <c r="A3499" i="27"/>
  <c r="A3500" i="27"/>
  <c r="A3501" i="27"/>
  <c r="A3502" i="27"/>
  <c r="A3503" i="27"/>
  <c r="A3504" i="27"/>
  <c r="A3505" i="27"/>
  <c r="A3506" i="27"/>
  <c r="A3507" i="27"/>
  <c r="A3508" i="27"/>
  <c r="A3509" i="27"/>
  <c r="A3510" i="27"/>
  <c r="A3511" i="27"/>
  <c r="A3512" i="27"/>
  <c r="A3513" i="27"/>
  <c r="A3514" i="27"/>
  <c r="A3515" i="27"/>
  <c r="A3516" i="27"/>
  <c r="A3517" i="27"/>
  <c r="A3518" i="27"/>
  <c r="A3519" i="27"/>
  <c r="A3520" i="27"/>
  <c r="A3521" i="27"/>
  <c r="A3522" i="27"/>
  <c r="A3523" i="27"/>
  <c r="A3524" i="27"/>
  <c r="A3525" i="27"/>
  <c r="A3526" i="27"/>
  <c r="A3527" i="27"/>
  <c r="A3528" i="27"/>
  <c r="A3529" i="27"/>
  <c r="A3530" i="27"/>
  <c r="A3531" i="27"/>
  <c r="A3532" i="27"/>
  <c r="A3533" i="27"/>
  <c r="A3534" i="27"/>
  <c r="A3535" i="27"/>
  <c r="A3536" i="27"/>
  <c r="A3537" i="27"/>
  <c r="A3538" i="27"/>
  <c r="A3539" i="27"/>
  <c r="A3540" i="27"/>
  <c r="A3541" i="27"/>
  <c r="A3542" i="27"/>
  <c r="A3543" i="27"/>
  <c r="A3544" i="27"/>
  <c r="A3545" i="27"/>
  <c r="A3546" i="27"/>
  <c r="A3547" i="27"/>
  <c r="A3548" i="27"/>
  <c r="A3549" i="27"/>
  <c r="A3550" i="27"/>
  <c r="A3551" i="27"/>
  <c r="A3552" i="27"/>
  <c r="A3553" i="27"/>
  <c r="A3554" i="27"/>
  <c r="A3555" i="27"/>
  <c r="A3556" i="27"/>
  <c r="A3557" i="27"/>
  <c r="A3558" i="27"/>
  <c r="A3559" i="27"/>
  <c r="A3560" i="27"/>
  <c r="A3561" i="27"/>
  <c r="A3562" i="27"/>
  <c r="A3563" i="27"/>
  <c r="A3564" i="27"/>
  <c r="A3565" i="27"/>
  <c r="A3566" i="27"/>
  <c r="A3567" i="27"/>
  <c r="A3568" i="27"/>
  <c r="A3569" i="27"/>
  <c r="A3570" i="27"/>
  <c r="A3571" i="27"/>
  <c r="A3572" i="27"/>
  <c r="A3573" i="27"/>
  <c r="A3574" i="27"/>
  <c r="A3575" i="27"/>
  <c r="A3576" i="27"/>
  <c r="A3577" i="27"/>
  <c r="A3578" i="27"/>
  <c r="A3579" i="27"/>
  <c r="A3580" i="27"/>
  <c r="A3581" i="27"/>
  <c r="A3582" i="27"/>
  <c r="A3583" i="27"/>
  <c r="A3584" i="27"/>
  <c r="A3585" i="27"/>
  <c r="A3586" i="27"/>
  <c r="A3587" i="27"/>
  <c r="A3588" i="27"/>
  <c r="A3589" i="27"/>
  <c r="A3590" i="27"/>
  <c r="A3591" i="27"/>
  <c r="A3592" i="27"/>
  <c r="A3593" i="27"/>
  <c r="A3594" i="27"/>
  <c r="A3595" i="27"/>
  <c r="A3596" i="27"/>
  <c r="A3597" i="27"/>
  <c r="A3598" i="27"/>
  <c r="A3599" i="27"/>
  <c r="A3600" i="27"/>
  <c r="A3601" i="27"/>
  <c r="A3602" i="27"/>
  <c r="A3603" i="27"/>
  <c r="A3604" i="27"/>
  <c r="A3605" i="27"/>
  <c r="A3606" i="27"/>
  <c r="A3607" i="27"/>
  <c r="A3608" i="27"/>
  <c r="A3609" i="27"/>
  <c r="A3610" i="27"/>
  <c r="A3611" i="27"/>
  <c r="A3612" i="27"/>
  <c r="A3613" i="27"/>
  <c r="A3614" i="27"/>
  <c r="A3615" i="27"/>
  <c r="A3616" i="27"/>
  <c r="A3617" i="27"/>
  <c r="A3618" i="27"/>
  <c r="A3619" i="27"/>
  <c r="A3620" i="27"/>
  <c r="A3621" i="27"/>
  <c r="A3622" i="27"/>
  <c r="A3623" i="27"/>
  <c r="A3624" i="27"/>
  <c r="A3625" i="27"/>
  <c r="A3626" i="27"/>
  <c r="A3627" i="27"/>
  <c r="A3628" i="27"/>
  <c r="A3629" i="27"/>
  <c r="A3630" i="27"/>
  <c r="A3631" i="27"/>
  <c r="A3632" i="27"/>
  <c r="A3633" i="27"/>
  <c r="A3634" i="27"/>
  <c r="A3635" i="27"/>
  <c r="A3636" i="27"/>
  <c r="A3637" i="27"/>
  <c r="A3638" i="27"/>
  <c r="A3639" i="27"/>
  <c r="A3640" i="27"/>
  <c r="A3641" i="27"/>
  <c r="A3642" i="27"/>
  <c r="A3643" i="27"/>
  <c r="A3644" i="27"/>
  <c r="A3645" i="27"/>
  <c r="A3646" i="27"/>
  <c r="A3647" i="27"/>
  <c r="A3648" i="27"/>
  <c r="A3649" i="27"/>
  <c r="A3650" i="27"/>
  <c r="A3651" i="27"/>
  <c r="A3652" i="27"/>
  <c r="A3653" i="27"/>
  <c r="A3654" i="27"/>
  <c r="A3655" i="27"/>
  <c r="A3656" i="27"/>
  <c r="A3657" i="27"/>
  <c r="A3658" i="27"/>
  <c r="A3659" i="27"/>
  <c r="A3660" i="27"/>
  <c r="A3661" i="27"/>
  <c r="A3662" i="27"/>
  <c r="A3663" i="27"/>
  <c r="A3664" i="27"/>
  <c r="A3665" i="27"/>
  <c r="A3666" i="27"/>
  <c r="A3667" i="27"/>
  <c r="A3668" i="27"/>
  <c r="A3669" i="27"/>
  <c r="A3670" i="27"/>
  <c r="A3671" i="27"/>
  <c r="A3672" i="27"/>
  <c r="A3673" i="27"/>
  <c r="A3674" i="27"/>
  <c r="A3675" i="27"/>
  <c r="A3676" i="27"/>
  <c r="A3677" i="27"/>
  <c r="A3678" i="27"/>
  <c r="A3679" i="27"/>
  <c r="A3680" i="27"/>
  <c r="A3681" i="27"/>
  <c r="A3682" i="27"/>
  <c r="A3683" i="27"/>
  <c r="A3684" i="27"/>
  <c r="A3685" i="27"/>
  <c r="A3686" i="27"/>
  <c r="A3687" i="27"/>
  <c r="A3688" i="27"/>
  <c r="A3689" i="27"/>
  <c r="A3690" i="27"/>
  <c r="A3691" i="27"/>
  <c r="A3692" i="27"/>
  <c r="A3693" i="27"/>
  <c r="A3694" i="27"/>
  <c r="A3695" i="27"/>
  <c r="A3696" i="27"/>
  <c r="A3697" i="27"/>
  <c r="A3698" i="27"/>
  <c r="A3699" i="27"/>
  <c r="A3700" i="27"/>
  <c r="A3701" i="27"/>
  <c r="A3702" i="27"/>
  <c r="A3703" i="27"/>
  <c r="A3704" i="27"/>
  <c r="A3705" i="27"/>
  <c r="A3706" i="27"/>
  <c r="A3707" i="27"/>
  <c r="A3708" i="27"/>
  <c r="A3709" i="27"/>
  <c r="A3710" i="27"/>
  <c r="A3711" i="27"/>
  <c r="A3712" i="27"/>
  <c r="A3713" i="27"/>
  <c r="A3714" i="27"/>
  <c r="A3715" i="27"/>
  <c r="A3716" i="27"/>
  <c r="A3717" i="27"/>
  <c r="A3718" i="27"/>
  <c r="A3719" i="27"/>
  <c r="A3720" i="27"/>
  <c r="A3721" i="27"/>
  <c r="A3722" i="27"/>
  <c r="A3723" i="27"/>
  <c r="A3724" i="27"/>
  <c r="A3725" i="27"/>
  <c r="A3726" i="27"/>
  <c r="A3727" i="27"/>
  <c r="A3728" i="27"/>
  <c r="A3729" i="27"/>
  <c r="A3730" i="27"/>
  <c r="A3731" i="27"/>
  <c r="A3732" i="27"/>
  <c r="A3733" i="27"/>
  <c r="A3734" i="27"/>
  <c r="A3735" i="27"/>
  <c r="A3736" i="27"/>
  <c r="A3737" i="27"/>
  <c r="A3738" i="27"/>
  <c r="A3739" i="27"/>
  <c r="A3740" i="27"/>
  <c r="A3741" i="27"/>
  <c r="A3742" i="27"/>
  <c r="A3743" i="27"/>
  <c r="A3744" i="27"/>
  <c r="A3745" i="27"/>
  <c r="A3746" i="27"/>
  <c r="A3747" i="27"/>
  <c r="A3748" i="27"/>
  <c r="A3749" i="27"/>
  <c r="A3750" i="27"/>
  <c r="A3751" i="27"/>
  <c r="A3752" i="27"/>
  <c r="A3753" i="27"/>
  <c r="A3754" i="27"/>
  <c r="A3755" i="27"/>
  <c r="A3756" i="27"/>
  <c r="A3757" i="27"/>
  <c r="A3758" i="27"/>
  <c r="A3759" i="27"/>
  <c r="A3760" i="27"/>
  <c r="A3761" i="27"/>
  <c r="A3762" i="27"/>
  <c r="A3763" i="27"/>
  <c r="A3764" i="27"/>
  <c r="A3765" i="27"/>
  <c r="A3766" i="27"/>
  <c r="A3767" i="27"/>
  <c r="A3768" i="27"/>
  <c r="A3769" i="27"/>
  <c r="A3770" i="27"/>
  <c r="A3771" i="27"/>
  <c r="A3772" i="27"/>
  <c r="A3773" i="27"/>
  <c r="A3774" i="27"/>
  <c r="A3775" i="27"/>
  <c r="A3776" i="27"/>
  <c r="A3777" i="27"/>
  <c r="A3778" i="27"/>
  <c r="A3779" i="27"/>
  <c r="A3780" i="27"/>
  <c r="A3781" i="27"/>
  <c r="A3782" i="27"/>
  <c r="A3783" i="27"/>
  <c r="A3784" i="27"/>
  <c r="A3785" i="27"/>
  <c r="A3786" i="27"/>
  <c r="A3787" i="27"/>
  <c r="A3788" i="27"/>
  <c r="A3789" i="27"/>
  <c r="A3790" i="27"/>
  <c r="A3791" i="27"/>
  <c r="A3792" i="27"/>
  <c r="A3793" i="27"/>
  <c r="A3794" i="27"/>
  <c r="A3795" i="27"/>
  <c r="A3796" i="27"/>
  <c r="A3797" i="27"/>
  <c r="A3798" i="27"/>
  <c r="A3799" i="27"/>
  <c r="A3800" i="27"/>
  <c r="A3801" i="27"/>
  <c r="A3802" i="27"/>
  <c r="A3803" i="27"/>
  <c r="A3804" i="27"/>
  <c r="A3805" i="27"/>
  <c r="A3806" i="27"/>
  <c r="A3807" i="27"/>
  <c r="A3808" i="27"/>
  <c r="A3809" i="27"/>
  <c r="A3810" i="27"/>
  <c r="A3811" i="27"/>
  <c r="A3812" i="27"/>
  <c r="A3813" i="27"/>
  <c r="A3814" i="27"/>
  <c r="A3815" i="27"/>
  <c r="A3816" i="27"/>
  <c r="A3817" i="27"/>
  <c r="A3818" i="27"/>
  <c r="A3819" i="27"/>
  <c r="A3820" i="27"/>
  <c r="A3821" i="27"/>
  <c r="A3822" i="27"/>
  <c r="A3823" i="27"/>
  <c r="A3824" i="27"/>
  <c r="A3825" i="27"/>
  <c r="A3826" i="27"/>
  <c r="A3827" i="27"/>
  <c r="A3828" i="27"/>
  <c r="A3829" i="27"/>
  <c r="A3830" i="27"/>
  <c r="A3831" i="27"/>
  <c r="A3832" i="27"/>
  <c r="A3833" i="27"/>
  <c r="A3834" i="27"/>
  <c r="A3835" i="27"/>
  <c r="A3836" i="27"/>
  <c r="A3837" i="27"/>
  <c r="A3838" i="27"/>
  <c r="A3839" i="27"/>
  <c r="A3840" i="27"/>
  <c r="A3841" i="27"/>
  <c r="A3842" i="27"/>
  <c r="A3843" i="27"/>
  <c r="A3844" i="27"/>
  <c r="A3845" i="27"/>
  <c r="A3846" i="27"/>
  <c r="A3847" i="27"/>
  <c r="A3848" i="27"/>
  <c r="A3849" i="27"/>
  <c r="A3850" i="27"/>
  <c r="A3851" i="27"/>
  <c r="A3852" i="27"/>
  <c r="A3853" i="27"/>
  <c r="A3854" i="27"/>
  <c r="A3855" i="27"/>
  <c r="A3856" i="27"/>
  <c r="A3857" i="27"/>
  <c r="A3858" i="27"/>
  <c r="A3859" i="27"/>
  <c r="A3860" i="27"/>
  <c r="A3861" i="27"/>
  <c r="A3862" i="27"/>
  <c r="A3863" i="27"/>
  <c r="A3864" i="27"/>
  <c r="A3865" i="27"/>
  <c r="A3866" i="27"/>
  <c r="A3867" i="27"/>
  <c r="A3868" i="27"/>
  <c r="A3869" i="27"/>
  <c r="A3870" i="27"/>
  <c r="A3871" i="27"/>
  <c r="A3872" i="27"/>
  <c r="A3873" i="27"/>
  <c r="A3874" i="27"/>
  <c r="A3875" i="27"/>
  <c r="A3876" i="27"/>
  <c r="A3877" i="27"/>
  <c r="A3878" i="27"/>
  <c r="A3879" i="27"/>
  <c r="A3880" i="27"/>
  <c r="A3881" i="27"/>
  <c r="A3882" i="27"/>
  <c r="A3883" i="27"/>
  <c r="A3884" i="27"/>
  <c r="A3885" i="27"/>
  <c r="A3886" i="27"/>
  <c r="A3887" i="27"/>
  <c r="A3888" i="27"/>
  <c r="A3889" i="27"/>
  <c r="A3890" i="27"/>
  <c r="A3891" i="27"/>
  <c r="A3892" i="27"/>
  <c r="A3893" i="27"/>
  <c r="A3894" i="27"/>
  <c r="A3895" i="27"/>
  <c r="A3896" i="27"/>
  <c r="A3897" i="27"/>
  <c r="A3898" i="27"/>
  <c r="A3899" i="27"/>
  <c r="A3900" i="27"/>
  <c r="A3901" i="27"/>
  <c r="A3902" i="27"/>
  <c r="A3903" i="27"/>
  <c r="A3904" i="27"/>
  <c r="A3905" i="27"/>
  <c r="A3906" i="27"/>
  <c r="A3907" i="27"/>
  <c r="A3908" i="27"/>
  <c r="A3909" i="27"/>
  <c r="A3910" i="27"/>
  <c r="A3911" i="27"/>
  <c r="A3912" i="27"/>
  <c r="A3913" i="27"/>
  <c r="A3914" i="27"/>
  <c r="A3915" i="27"/>
  <c r="A3916" i="27"/>
  <c r="A3917" i="27"/>
  <c r="A3918" i="27"/>
  <c r="A3919" i="27"/>
  <c r="A3920" i="27"/>
  <c r="A3921" i="27"/>
  <c r="A3922" i="27"/>
  <c r="A3923" i="27"/>
  <c r="A3924" i="27"/>
  <c r="A3925" i="27"/>
  <c r="A3926" i="27"/>
  <c r="A3927" i="27"/>
  <c r="A3928" i="27"/>
  <c r="A3929" i="27"/>
  <c r="A3930" i="27"/>
  <c r="A3931" i="27"/>
  <c r="A3932" i="27"/>
  <c r="A3933" i="27"/>
  <c r="A3934" i="27"/>
  <c r="A3935" i="27"/>
  <c r="A3936" i="27"/>
  <c r="A3937" i="27"/>
  <c r="A3938" i="27"/>
  <c r="A3939" i="27"/>
  <c r="A3940" i="27"/>
  <c r="A3941" i="27"/>
  <c r="A3942" i="27"/>
  <c r="A3943" i="27"/>
  <c r="A3944" i="27"/>
  <c r="A3945" i="27"/>
  <c r="A3946" i="27"/>
  <c r="A3947" i="27"/>
  <c r="A3948" i="27"/>
  <c r="A3949" i="27"/>
  <c r="A3950" i="27"/>
  <c r="A3951" i="27"/>
  <c r="A3952" i="27"/>
  <c r="A3953" i="27"/>
  <c r="A3954" i="27"/>
  <c r="A3955" i="27"/>
  <c r="A3956" i="27"/>
  <c r="A3957" i="27"/>
  <c r="A3958" i="27"/>
  <c r="A3959" i="27"/>
  <c r="A3960" i="27"/>
  <c r="A3961" i="27"/>
  <c r="A3962" i="27"/>
  <c r="A3963" i="27"/>
  <c r="A3964" i="27"/>
  <c r="A3965" i="27"/>
  <c r="A3966" i="27"/>
  <c r="A3967" i="27"/>
  <c r="A3968" i="27"/>
  <c r="A3969" i="27"/>
  <c r="A3970" i="27"/>
  <c r="A3971" i="27"/>
  <c r="A3972" i="27"/>
  <c r="A3973" i="27"/>
  <c r="A3974" i="27"/>
  <c r="A3975" i="27"/>
  <c r="A3976" i="27"/>
  <c r="A3977" i="27"/>
  <c r="A3978" i="27"/>
  <c r="A3979" i="27"/>
  <c r="A3980" i="27"/>
  <c r="A3981" i="27"/>
  <c r="A3982" i="27"/>
  <c r="A3983" i="27"/>
  <c r="A3984" i="27"/>
  <c r="A3985" i="27"/>
  <c r="A3986" i="27"/>
  <c r="A3987" i="27"/>
  <c r="A3988" i="27"/>
  <c r="A3989" i="27"/>
  <c r="A3990" i="27"/>
  <c r="A3991" i="27"/>
  <c r="A3992" i="27"/>
  <c r="A3993" i="27"/>
  <c r="A3994" i="27"/>
  <c r="A3995" i="27"/>
  <c r="A3996" i="27"/>
  <c r="A3997" i="27"/>
  <c r="A3998" i="27"/>
  <c r="A3999" i="27"/>
  <c r="A4000" i="27"/>
  <c r="A4001" i="27"/>
  <c r="A4002" i="27"/>
  <c r="A4003" i="27"/>
  <c r="A4004" i="27"/>
  <c r="A4005" i="27"/>
  <c r="A4006" i="27"/>
  <c r="A4007" i="27"/>
  <c r="A4008" i="27"/>
  <c r="A4009" i="27"/>
  <c r="A4010" i="27"/>
  <c r="A4011" i="27"/>
  <c r="A4012" i="27"/>
  <c r="A4013" i="27"/>
  <c r="A4014" i="27"/>
  <c r="A4015" i="27"/>
  <c r="A4016" i="27"/>
  <c r="A4017" i="27"/>
  <c r="A4018" i="27"/>
  <c r="A4019" i="27"/>
  <c r="A4020" i="27"/>
  <c r="A4021" i="27"/>
  <c r="A4022" i="27"/>
  <c r="A4023" i="27"/>
  <c r="A4024" i="27"/>
  <c r="A4025" i="27"/>
  <c r="A4026" i="27"/>
  <c r="A4027" i="27"/>
  <c r="A4028" i="27"/>
  <c r="A4029" i="27"/>
  <c r="A4030" i="27"/>
  <c r="A4031" i="27"/>
  <c r="A4032" i="27"/>
  <c r="A4033" i="27"/>
  <c r="A4034" i="27"/>
  <c r="A4035" i="27"/>
  <c r="A4036" i="27"/>
  <c r="A4037" i="27"/>
  <c r="A4038" i="27"/>
  <c r="A4039" i="27"/>
  <c r="A4040" i="27"/>
  <c r="A4041" i="27"/>
  <c r="A4042" i="27"/>
  <c r="A4043" i="27"/>
  <c r="A4044" i="27"/>
  <c r="A4045" i="27"/>
  <c r="A4046" i="27"/>
  <c r="A4047" i="27"/>
  <c r="A4048" i="27"/>
  <c r="A4049" i="27"/>
  <c r="A4050" i="27"/>
  <c r="A4051" i="27"/>
  <c r="A4052" i="27"/>
  <c r="A4053" i="27"/>
  <c r="A4054" i="27"/>
  <c r="A4055" i="27"/>
  <c r="A4056" i="27"/>
  <c r="A4057" i="27"/>
  <c r="A4058" i="27"/>
  <c r="A4059" i="27"/>
  <c r="A4060" i="27"/>
  <c r="A4061" i="27"/>
  <c r="A4062" i="27"/>
  <c r="A4063" i="27"/>
  <c r="A4064" i="27"/>
  <c r="A4065" i="27"/>
  <c r="A4066" i="27"/>
  <c r="A4067" i="27"/>
  <c r="A4068" i="27"/>
  <c r="A4069" i="27"/>
  <c r="A4070" i="27"/>
  <c r="A4071" i="27"/>
  <c r="A4072" i="27"/>
  <c r="A4073" i="27"/>
  <c r="A4074" i="27"/>
  <c r="A4075" i="27"/>
  <c r="A4076" i="27"/>
  <c r="A4077" i="27"/>
  <c r="A4078" i="27"/>
  <c r="A4079" i="27"/>
  <c r="A4080" i="27"/>
  <c r="A4081" i="27"/>
  <c r="A4082" i="27"/>
  <c r="A4083" i="27"/>
  <c r="A4084" i="27"/>
  <c r="A4085" i="27"/>
  <c r="A4086" i="27"/>
  <c r="A4087" i="27"/>
  <c r="A4088" i="27"/>
  <c r="A4089" i="27"/>
  <c r="A4090" i="27"/>
  <c r="A4091" i="27"/>
  <c r="A4092" i="27"/>
  <c r="A4093" i="27"/>
  <c r="A4094" i="27"/>
  <c r="A4095" i="27"/>
  <c r="A4096" i="27"/>
  <c r="A4097" i="27"/>
  <c r="A4098" i="27"/>
  <c r="A4099" i="27"/>
  <c r="A4100" i="27"/>
  <c r="A4101" i="27"/>
  <c r="A4102" i="27"/>
  <c r="A4103" i="27"/>
  <c r="A4104" i="27"/>
  <c r="A4105" i="27"/>
  <c r="A4106" i="27"/>
  <c r="A4107" i="27"/>
  <c r="A4108" i="27"/>
  <c r="A4109" i="27"/>
  <c r="A4110" i="27"/>
  <c r="A4111" i="27"/>
  <c r="A4112" i="27"/>
  <c r="A4113" i="27"/>
  <c r="A4114" i="27"/>
  <c r="A4115" i="27"/>
  <c r="A4116" i="27"/>
  <c r="A4117" i="27"/>
  <c r="A4118" i="27"/>
  <c r="A4119" i="27"/>
  <c r="A4120" i="27"/>
  <c r="A4121" i="27"/>
  <c r="A4122" i="27"/>
  <c r="A4123" i="27"/>
  <c r="A4124" i="27"/>
  <c r="A4125" i="27"/>
  <c r="A4126" i="27"/>
  <c r="A4127" i="27"/>
  <c r="A4128" i="27"/>
  <c r="A4129" i="27"/>
  <c r="A4130" i="27"/>
  <c r="A4131" i="27"/>
  <c r="A4132" i="27"/>
  <c r="A4133" i="27"/>
  <c r="A4134" i="27"/>
  <c r="A4135" i="27"/>
  <c r="A4136" i="27"/>
  <c r="A4137" i="27"/>
  <c r="A4138" i="27"/>
  <c r="A4139" i="27"/>
  <c r="A4140" i="27"/>
  <c r="A4141" i="27"/>
  <c r="A4142" i="27"/>
  <c r="A4143" i="27"/>
  <c r="A4144" i="27"/>
  <c r="A4145" i="27"/>
  <c r="A4146" i="27"/>
  <c r="A4147" i="27"/>
  <c r="A4148" i="27"/>
  <c r="A4149" i="27"/>
  <c r="A4150" i="27"/>
  <c r="A4151" i="27"/>
  <c r="A4152" i="27"/>
  <c r="A4153" i="27"/>
  <c r="A4154" i="27"/>
  <c r="A4155" i="27"/>
  <c r="A4156" i="27"/>
  <c r="A4157" i="27"/>
  <c r="A4158" i="27"/>
  <c r="A4159" i="27"/>
  <c r="A4160" i="27"/>
  <c r="A4161" i="27"/>
  <c r="A4162" i="27"/>
  <c r="A4163" i="27"/>
  <c r="A4164" i="27"/>
  <c r="A4165" i="27"/>
  <c r="A4166" i="27"/>
  <c r="A4167" i="27"/>
  <c r="A4168" i="27"/>
  <c r="A4169" i="27"/>
  <c r="A4170" i="27"/>
  <c r="A4171" i="27"/>
  <c r="A4172" i="27"/>
  <c r="A4173" i="27"/>
  <c r="A4174" i="27"/>
  <c r="A4175" i="27"/>
  <c r="A4176" i="27"/>
  <c r="A4177" i="27"/>
  <c r="A4178" i="27"/>
  <c r="A4179" i="27"/>
  <c r="A4180" i="27"/>
  <c r="A4181" i="27"/>
  <c r="A4182" i="27"/>
  <c r="A4183" i="27"/>
  <c r="A4184" i="27"/>
  <c r="A4185" i="27"/>
  <c r="A4186" i="27"/>
  <c r="A4187" i="27"/>
  <c r="A4188" i="27"/>
  <c r="A4189" i="27"/>
  <c r="A4190" i="27"/>
  <c r="A4191" i="27"/>
  <c r="A4192" i="27"/>
  <c r="A4193" i="27"/>
  <c r="A4194" i="27"/>
  <c r="A4195" i="27"/>
  <c r="A4196" i="27"/>
  <c r="A4197" i="27"/>
  <c r="A4198" i="27"/>
  <c r="A4199" i="27"/>
  <c r="A4200" i="27"/>
  <c r="A4201" i="27"/>
  <c r="A4202" i="27"/>
  <c r="A4203" i="27"/>
  <c r="A4204" i="27"/>
  <c r="A4205" i="27"/>
  <c r="A4206" i="27"/>
  <c r="A4207" i="27"/>
  <c r="A4208" i="27"/>
  <c r="A4209" i="27"/>
  <c r="A4210" i="27"/>
  <c r="A4211" i="27"/>
  <c r="A4212" i="27"/>
  <c r="A4213" i="27"/>
  <c r="A4214" i="27"/>
  <c r="A4215" i="27"/>
  <c r="A4216" i="27"/>
  <c r="A4217" i="27"/>
  <c r="A4218" i="27"/>
  <c r="A4219" i="27"/>
  <c r="A4220" i="27"/>
  <c r="A4221" i="27"/>
  <c r="A4222" i="27"/>
  <c r="A4223" i="27"/>
  <c r="A4224" i="27"/>
  <c r="A4225" i="27"/>
  <c r="A4226" i="27"/>
  <c r="A4227" i="27"/>
  <c r="A4228" i="27"/>
  <c r="A4229" i="27"/>
  <c r="A4230" i="27"/>
  <c r="A4231" i="27"/>
  <c r="A4232" i="27"/>
  <c r="A4233" i="27"/>
  <c r="A4234" i="27"/>
  <c r="A4235" i="27"/>
  <c r="A4236" i="27"/>
  <c r="A4237" i="27"/>
  <c r="A4238" i="27"/>
  <c r="A4239" i="27"/>
  <c r="A4240" i="27"/>
  <c r="A4241" i="27"/>
  <c r="A4242" i="27"/>
  <c r="A4243" i="27"/>
  <c r="A4244" i="27"/>
  <c r="A4245" i="27"/>
  <c r="A4246" i="27"/>
  <c r="A4247" i="27"/>
  <c r="A4248" i="27"/>
  <c r="A4249" i="27"/>
  <c r="A4250" i="27"/>
  <c r="A4251" i="27"/>
  <c r="A4252" i="27"/>
  <c r="A4253" i="27"/>
  <c r="A4254" i="27"/>
  <c r="A4255" i="27"/>
  <c r="A4256" i="27"/>
  <c r="A4257" i="27"/>
  <c r="A4258" i="27"/>
  <c r="A4259" i="27"/>
  <c r="A4260" i="27"/>
  <c r="A4261" i="27"/>
  <c r="A4262" i="27"/>
  <c r="A4263" i="27"/>
  <c r="A4264" i="27"/>
  <c r="A4265" i="27"/>
  <c r="A4266" i="27"/>
  <c r="A4267" i="27"/>
  <c r="A4268" i="27"/>
  <c r="A4269" i="27"/>
  <c r="A4270" i="27"/>
  <c r="A4271" i="27"/>
  <c r="A4272" i="27"/>
  <c r="A4273" i="27"/>
  <c r="A4274" i="27"/>
  <c r="A4275" i="27"/>
  <c r="A4276" i="27"/>
  <c r="A4277" i="27"/>
  <c r="A4278" i="27"/>
  <c r="A4279" i="27"/>
  <c r="A4280" i="27"/>
  <c r="A4281" i="27"/>
  <c r="A4282" i="27"/>
  <c r="A4283" i="27"/>
  <c r="A4284" i="27"/>
  <c r="A4285" i="27"/>
  <c r="A4286" i="27"/>
  <c r="A4287" i="27"/>
  <c r="A4288" i="27"/>
  <c r="A4289" i="27"/>
  <c r="A4290" i="27"/>
  <c r="A4291" i="27"/>
  <c r="A4292" i="27"/>
  <c r="A4293" i="27"/>
  <c r="A4294" i="27"/>
  <c r="A4295" i="27"/>
  <c r="A4296" i="27"/>
  <c r="A4297" i="27"/>
  <c r="A4298" i="27"/>
  <c r="A4299" i="27"/>
  <c r="A4300" i="27"/>
  <c r="A4301" i="27"/>
  <c r="A4302" i="27"/>
  <c r="A4303" i="27"/>
  <c r="A4304" i="27"/>
  <c r="A4305" i="27"/>
  <c r="A4306" i="27"/>
  <c r="A4307" i="27"/>
  <c r="A4308" i="27"/>
  <c r="A4309" i="27"/>
  <c r="A4310" i="27"/>
  <c r="A4311" i="27"/>
  <c r="A4312" i="27"/>
  <c r="A4313" i="27"/>
  <c r="A4314" i="27"/>
  <c r="A4315" i="27"/>
  <c r="A4316" i="27"/>
  <c r="A4317" i="27"/>
  <c r="A4318" i="27"/>
  <c r="A4319" i="27"/>
  <c r="A4320" i="27"/>
  <c r="A4321" i="27"/>
  <c r="A4322" i="27"/>
  <c r="A4323" i="27"/>
  <c r="A4324" i="27"/>
  <c r="A4325" i="27"/>
  <c r="A4326" i="27"/>
  <c r="A4327" i="27"/>
  <c r="A4328" i="27"/>
  <c r="A4329" i="27"/>
  <c r="A4330" i="27"/>
  <c r="A4331" i="27"/>
  <c r="A4332" i="27"/>
  <c r="A4333" i="27"/>
  <c r="A4334" i="27"/>
  <c r="A4335" i="27"/>
  <c r="A4336" i="27"/>
  <c r="A4337" i="27"/>
  <c r="A4338" i="27"/>
  <c r="A4339" i="27"/>
  <c r="A4340" i="27"/>
  <c r="A4341" i="27"/>
  <c r="A4342" i="27"/>
  <c r="A4343" i="27"/>
  <c r="A4344" i="27"/>
  <c r="A4345" i="27"/>
  <c r="A4346" i="27"/>
  <c r="A4347" i="27"/>
  <c r="A4348" i="27"/>
  <c r="A4349" i="27"/>
  <c r="A4350" i="27"/>
  <c r="A4351" i="27"/>
  <c r="A4352" i="27"/>
  <c r="A4353" i="27"/>
  <c r="A4354" i="27"/>
  <c r="A4355" i="27"/>
  <c r="A4356" i="27"/>
  <c r="A4357" i="27"/>
  <c r="A4358" i="27"/>
  <c r="A4359" i="27"/>
  <c r="A4360" i="27"/>
  <c r="A4361" i="27"/>
  <c r="A4362" i="27"/>
  <c r="A4363" i="27"/>
  <c r="A4364" i="27"/>
  <c r="A4365" i="27"/>
  <c r="A4366" i="27"/>
  <c r="A4367" i="27"/>
  <c r="A4368" i="27"/>
  <c r="A4369" i="27"/>
  <c r="A4370" i="27"/>
  <c r="A4371" i="27"/>
  <c r="A4372" i="27"/>
  <c r="A4373" i="27"/>
  <c r="A4374" i="27"/>
  <c r="A4375" i="27"/>
  <c r="A4376" i="27"/>
  <c r="A4377" i="27"/>
  <c r="A4378" i="27"/>
  <c r="A4379" i="27"/>
  <c r="A4380" i="27"/>
  <c r="A4381" i="27"/>
  <c r="A4382" i="27"/>
  <c r="A4383" i="27"/>
  <c r="A4384" i="27"/>
  <c r="A4385" i="27"/>
  <c r="A4386" i="27"/>
  <c r="A4387" i="27"/>
  <c r="A4388" i="27"/>
  <c r="A4389" i="27"/>
  <c r="A4390" i="27"/>
  <c r="A4391" i="27"/>
  <c r="A4392" i="27"/>
  <c r="A4393" i="27"/>
  <c r="A4394" i="27"/>
  <c r="A4395" i="27"/>
  <c r="A4396" i="27"/>
  <c r="A4397" i="27"/>
  <c r="A4398" i="27"/>
  <c r="A4399" i="27"/>
  <c r="A4400" i="27"/>
  <c r="A4401" i="27"/>
  <c r="A4402" i="27"/>
  <c r="A4403" i="27"/>
  <c r="A4404" i="27"/>
  <c r="A4405" i="27"/>
  <c r="A4406" i="27"/>
  <c r="A4407" i="27"/>
  <c r="A4408" i="27"/>
  <c r="A4409" i="27"/>
  <c r="A4410" i="27"/>
  <c r="A4411" i="27"/>
  <c r="A4412" i="27"/>
  <c r="A4413" i="27"/>
  <c r="A4414" i="27"/>
  <c r="A4415" i="27"/>
  <c r="A4416" i="27"/>
  <c r="A4417" i="27"/>
  <c r="A4418" i="27"/>
  <c r="A4419" i="27"/>
  <c r="A4420" i="27"/>
  <c r="A4421" i="27"/>
  <c r="A4422" i="27"/>
  <c r="A4423" i="27"/>
  <c r="A4424" i="27"/>
  <c r="A4425" i="27"/>
  <c r="A4426" i="27"/>
  <c r="A4427" i="27"/>
  <c r="A4428" i="27"/>
  <c r="A4429" i="27"/>
  <c r="A4430" i="27"/>
  <c r="A4431" i="27"/>
  <c r="A4432" i="27"/>
  <c r="A4433" i="27"/>
  <c r="A4434" i="27"/>
  <c r="A4435" i="27"/>
  <c r="A4436" i="27"/>
  <c r="A4437" i="27"/>
  <c r="A4438" i="27"/>
  <c r="A4439" i="27"/>
  <c r="A4440" i="27"/>
  <c r="A4441" i="27"/>
  <c r="A4442" i="27"/>
  <c r="A4443" i="27"/>
  <c r="A4444" i="27"/>
  <c r="A4445" i="27"/>
  <c r="A4446" i="27"/>
  <c r="A4447" i="27"/>
  <c r="A4448" i="27"/>
  <c r="A4449" i="27"/>
  <c r="A4450" i="27"/>
  <c r="A4451" i="27"/>
  <c r="A4452" i="27"/>
  <c r="A4453" i="27"/>
  <c r="A4454" i="27"/>
  <c r="A4455" i="27"/>
  <c r="A4456" i="27"/>
  <c r="A4457" i="27"/>
  <c r="A4458" i="27"/>
  <c r="A4459" i="27"/>
  <c r="A4460" i="27"/>
  <c r="A4461" i="27"/>
  <c r="A4462" i="27"/>
  <c r="A4463" i="27"/>
  <c r="A4464" i="27"/>
  <c r="A4465" i="27"/>
  <c r="A4466" i="27"/>
  <c r="A4467" i="27"/>
  <c r="A4468" i="27"/>
  <c r="A4469" i="27"/>
  <c r="A4470" i="27"/>
  <c r="A4471" i="27"/>
  <c r="A4472" i="27"/>
  <c r="A4473" i="27"/>
  <c r="A4474" i="27"/>
  <c r="A4475" i="27"/>
  <c r="A4476" i="27"/>
  <c r="A4477" i="27"/>
  <c r="A4478" i="27"/>
  <c r="A4479" i="27"/>
  <c r="A4480" i="27"/>
  <c r="A4481" i="27"/>
  <c r="A4482" i="27"/>
  <c r="A4483" i="27"/>
  <c r="A4484" i="27"/>
  <c r="A4485" i="27"/>
  <c r="A4486" i="27"/>
  <c r="A4487" i="27"/>
  <c r="A4488" i="27"/>
  <c r="A4489" i="27"/>
  <c r="A4490" i="27"/>
  <c r="A4491" i="27"/>
  <c r="A4492" i="27"/>
  <c r="A4493" i="27"/>
  <c r="A4494" i="27"/>
  <c r="A4495" i="27"/>
  <c r="A4496" i="27"/>
  <c r="A4497" i="27"/>
  <c r="A4498" i="27"/>
  <c r="A4499" i="27"/>
  <c r="A4500" i="27"/>
  <c r="A4501" i="27"/>
  <c r="A4502" i="27"/>
  <c r="A4503" i="27"/>
  <c r="A4504" i="27"/>
  <c r="A4505" i="27"/>
  <c r="A4506" i="27"/>
  <c r="A4507" i="27"/>
  <c r="A4508" i="27"/>
  <c r="A4509" i="27"/>
  <c r="A4510" i="27"/>
  <c r="A4511" i="27"/>
  <c r="A4512" i="27"/>
  <c r="A4513" i="27"/>
  <c r="A4514" i="27"/>
  <c r="A4515" i="27"/>
  <c r="A4516" i="27"/>
  <c r="A4517" i="27"/>
  <c r="A4518" i="27"/>
  <c r="A4519" i="27"/>
  <c r="A4520" i="27"/>
  <c r="A4521" i="27"/>
  <c r="A4522" i="27"/>
  <c r="A4523" i="27"/>
  <c r="A4524" i="27"/>
  <c r="A4525" i="27"/>
  <c r="A4526" i="27"/>
  <c r="A4527" i="27"/>
  <c r="A4528" i="27"/>
  <c r="A4529" i="27"/>
  <c r="A4530" i="27"/>
  <c r="A4531" i="27"/>
  <c r="A4532" i="27"/>
  <c r="A4533" i="27"/>
  <c r="A4534" i="27"/>
  <c r="A4535" i="27"/>
  <c r="A4536" i="27"/>
  <c r="A4537" i="27"/>
  <c r="A4538" i="27"/>
  <c r="A4539" i="27"/>
  <c r="A4540" i="27"/>
  <c r="A4541" i="27"/>
  <c r="A4542" i="27"/>
  <c r="A4543" i="27"/>
  <c r="A4544" i="27"/>
  <c r="A4545" i="27"/>
  <c r="A4546" i="27"/>
  <c r="A4547" i="27"/>
  <c r="A4548" i="27"/>
  <c r="A4549" i="27"/>
  <c r="A4550" i="27"/>
  <c r="A4551" i="27"/>
  <c r="A4552" i="27"/>
  <c r="A4553" i="27"/>
  <c r="A4554" i="27"/>
  <c r="A4555" i="27"/>
  <c r="A4556" i="27"/>
  <c r="A4557" i="27"/>
  <c r="A4558" i="27"/>
  <c r="A4559" i="27"/>
  <c r="A4560" i="27"/>
  <c r="A4561" i="27"/>
  <c r="A4562" i="27"/>
  <c r="A4563" i="27"/>
  <c r="A4564" i="27"/>
  <c r="A4565" i="27"/>
  <c r="A4566" i="27"/>
  <c r="A4567" i="27"/>
  <c r="A4568" i="27"/>
  <c r="A4569" i="27"/>
  <c r="A4570" i="27"/>
  <c r="A4571" i="27"/>
  <c r="A4572" i="27"/>
  <c r="A4573" i="27"/>
  <c r="A4574" i="27"/>
  <c r="A4575" i="27"/>
  <c r="A4576" i="27"/>
  <c r="A4577" i="27"/>
  <c r="A4578" i="27"/>
  <c r="A4579" i="27"/>
  <c r="A4580" i="27"/>
  <c r="A4581" i="27"/>
  <c r="A4582" i="27"/>
  <c r="A4583" i="27"/>
  <c r="A4584" i="27"/>
  <c r="A4585" i="27"/>
  <c r="A4586" i="27"/>
  <c r="A4587" i="27"/>
  <c r="A4588" i="27"/>
  <c r="A4589" i="27"/>
  <c r="A4590" i="27"/>
  <c r="A4591" i="27"/>
  <c r="A4592" i="27"/>
  <c r="A4593" i="27"/>
  <c r="A4594" i="27"/>
  <c r="A4595" i="27"/>
  <c r="A4596" i="27"/>
  <c r="A4597" i="27"/>
  <c r="A4598" i="27"/>
  <c r="A4599" i="27"/>
  <c r="A4600" i="27"/>
  <c r="A4601" i="27"/>
  <c r="A4602" i="27"/>
  <c r="A4603" i="27"/>
  <c r="A4604" i="27"/>
  <c r="A4605" i="27"/>
  <c r="A4606" i="27"/>
  <c r="A4607" i="27"/>
  <c r="A4608" i="27"/>
  <c r="A4609" i="27"/>
  <c r="A4610" i="27"/>
  <c r="A4611" i="27"/>
  <c r="A4612" i="27"/>
  <c r="A4613" i="27"/>
  <c r="A4614" i="27"/>
  <c r="A4615" i="27"/>
  <c r="A4616" i="27"/>
  <c r="A4617" i="27"/>
  <c r="A4618" i="27"/>
  <c r="A4619" i="27"/>
  <c r="A4620" i="27"/>
  <c r="A4621" i="27"/>
  <c r="A4622" i="27"/>
  <c r="A4623" i="27"/>
  <c r="A4624" i="27"/>
  <c r="A4625" i="27"/>
  <c r="A4626" i="27"/>
  <c r="A4627" i="27"/>
  <c r="A4628" i="27"/>
  <c r="A4629" i="27"/>
  <c r="A4630" i="27"/>
  <c r="A4631" i="27"/>
  <c r="A4632" i="27"/>
  <c r="A4633" i="27"/>
  <c r="A4634" i="27"/>
  <c r="A4635" i="27"/>
  <c r="A4636" i="27"/>
  <c r="A4637" i="27"/>
  <c r="A4638" i="27"/>
  <c r="A4639" i="27"/>
  <c r="A4640" i="27"/>
  <c r="A4641" i="27"/>
  <c r="A4642" i="27"/>
  <c r="A4643" i="27"/>
  <c r="A4644" i="27"/>
  <c r="A4645" i="27"/>
  <c r="A4646" i="27"/>
  <c r="A4647" i="27"/>
  <c r="A4648" i="27"/>
  <c r="A4649" i="27"/>
  <c r="A4650" i="27"/>
  <c r="A4651" i="27"/>
  <c r="A4652" i="27"/>
  <c r="A4653" i="27"/>
  <c r="A4654" i="27"/>
  <c r="A4655" i="27"/>
  <c r="A4656" i="27"/>
  <c r="A4657" i="27"/>
  <c r="A4658" i="27"/>
  <c r="A4659" i="27"/>
  <c r="A4660" i="27"/>
  <c r="A4661" i="27"/>
  <c r="A4662" i="27"/>
  <c r="A4663" i="27"/>
  <c r="A4664" i="27"/>
  <c r="A4665" i="27"/>
  <c r="A4666" i="27"/>
  <c r="A4667" i="27"/>
  <c r="A4668" i="27"/>
  <c r="A4669" i="27"/>
  <c r="A4670" i="27"/>
  <c r="A4671" i="27"/>
  <c r="A4672" i="27"/>
  <c r="A4673" i="27"/>
  <c r="A4674" i="27"/>
  <c r="A4675" i="27"/>
  <c r="A4676" i="27"/>
  <c r="A4677" i="27"/>
  <c r="A4678" i="27"/>
  <c r="A4679" i="27"/>
  <c r="A4680" i="27"/>
  <c r="A4681" i="27"/>
  <c r="A4682" i="27"/>
  <c r="A4683" i="27"/>
  <c r="A4684" i="27"/>
  <c r="A4685" i="27"/>
  <c r="A4686" i="27"/>
  <c r="A4687" i="27"/>
  <c r="A4688" i="27"/>
  <c r="A4689" i="27"/>
  <c r="A4690" i="27"/>
  <c r="A4691" i="27"/>
  <c r="A4692" i="27"/>
  <c r="A4693" i="27"/>
  <c r="A4694" i="27"/>
  <c r="A4695" i="27"/>
  <c r="A4696" i="27"/>
  <c r="A4697" i="27"/>
  <c r="A4698" i="27"/>
  <c r="A4699" i="27"/>
  <c r="A4700" i="27"/>
  <c r="A4701" i="27"/>
  <c r="A4702" i="27"/>
  <c r="A4703" i="27"/>
  <c r="A4704" i="27"/>
  <c r="A4705" i="27"/>
  <c r="A4706" i="27"/>
  <c r="A4707" i="27"/>
  <c r="A4708" i="27"/>
  <c r="A4709" i="27"/>
  <c r="A4710" i="27"/>
  <c r="A4711" i="27"/>
  <c r="A4712" i="27"/>
  <c r="A4713" i="27"/>
  <c r="A4714" i="27"/>
  <c r="A4715" i="27"/>
  <c r="A4716" i="27"/>
  <c r="A4717" i="27"/>
  <c r="A4718" i="27"/>
  <c r="A4719" i="27"/>
  <c r="A4720" i="27"/>
  <c r="A4721" i="27"/>
  <c r="A4722" i="27"/>
  <c r="A4723" i="27"/>
  <c r="A4724" i="27"/>
  <c r="A4725" i="27"/>
  <c r="A4726" i="27"/>
  <c r="A4727" i="27"/>
  <c r="A4728" i="27"/>
  <c r="A4729" i="27"/>
  <c r="A4730" i="27"/>
  <c r="A4731" i="27"/>
  <c r="A4732" i="27"/>
  <c r="A4733" i="27"/>
  <c r="A4734" i="27"/>
  <c r="A4735" i="27"/>
  <c r="A4736" i="27"/>
  <c r="A4737" i="27"/>
  <c r="A4738" i="27"/>
  <c r="A4739" i="27"/>
  <c r="A4740" i="27"/>
  <c r="A4741" i="27"/>
  <c r="A4742" i="27"/>
  <c r="A4743" i="27"/>
  <c r="A4744" i="27"/>
  <c r="A4745" i="27"/>
  <c r="A4746" i="27"/>
  <c r="A4747" i="27"/>
  <c r="A4748" i="27"/>
  <c r="A4749" i="27"/>
  <c r="A4750" i="27"/>
  <c r="A4751" i="27"/>
  <c r="A4752" i="27"/>
  <c r="A4753" i="27"/>
  <c r="A4754" i="27"/>
  <c r="A4755" i="27"/>
  <c r="A4756" i="27"/>
  <c r="A4757" i="27"/>
  <c r="A4758" i="27"/>
  <c r="A4759" i="27"/>
  <c r="A4760" i="27"/>
  <c r="A4761" i="27"/>
  <c r="A4762" i="27"/>
  <c r="A4763" i="27"/>
  <c r="A4764" i="27"/>
  <c r="A4765" i="27"/>
  <c r="A4766" i="27"/>
  <c r="A4767" i="27"/>
  <c r="A4768" i="27"/>
  <c r="A4769" i="27"/>
  <c r="A4770" i="27"/>
  <c r="A4771" i="27"/>
  <c r="A4772" i="27"/>
  <c r="A4773" i="27"/>
  <c r="A4774" i="27"/>
  <c r="A4775" i="27"/>
  <c r="A4776" i="27"/>
  <c r="A4777" i="27"/>
  <c r="A4778" i="27"/>
  <c r="A4779" i="27"/>
  <c r="A4780" i="27"/>
  <c r="A4781" i="27"/>
  <c r="A4782" i="27"/>
  <c r="A4783" i="27"/>
  <c r="A4784" i="27"/>
  <c r="A4785" i="27"/>
  <c r="A4786" i="27"/>
  <c r="A4787" i="27"/>
  <c r="A4788" i="27"/>
  <c r="A4789" i="27"/>
  <c r="A4790" i="27"/>
  <c r="A4791" i="27"/>
  <c r="A4792" i="27"/>
  <c r="A4793" i="27"/>
  <c r="A4794" i="27"/>
  <c r="A4795" i="27"/>
  <c r="A4796" i="27"/>
  <c r="A4797" i="27"/>
  <c r="A4798" i="27"/>
  <c r="A4799" i="27"/>
  <c r="A4800" i="27"/>
  <c r="A4801" i="27"/>
  <c r="A4802" i="27"/>
  <c r="A4803" i="27"/>
  <c r="A4804" i="27"/>
  <c r="A4805" i="27"/>
  <c r="A4806" i="27"/>
  <c r="A4807" i="27"/>
  <c r="A4808" i="27"/>
  <c r="A4809" i="27"/>
  <c r="A4810" i="27"/>
  <c r="A4811" i="27"/>
  <c r="A4812" i="27"/>
  <c r="A4813" i="27"/>
  <c r="A4814" i="27"/>
  <c r="A4815" i="27"/>
  <c r="A4816" i="27"/>
  <c r="A4817" i="27"/>
  <c r="A4818" i="27"/>
  <c r="A4819" i="27"/>
  <c r="A4820" i="27"/>
  <c r="A4821" i="27"/>
  <c r="A4822" i="27"/>
  <c r="A4823" i="27"/>
  <c r="A4824" i="27"/>
  <c r="A4825" i="27"/>
  <c r="A4826" i="27"/>
  <c r="A4827" i="27"/>
  <c r="A4828" i="27"/>
  <c r="A4829" i="27"/>
  <c r="A4830" i="27"/>
  <c r="A4831" i="27"/>
  <c r="A4832" i="27"/>
  <c r="A4833" i="27"/>
  <c r="A4834" i="27"/>
  <c r="A4835" i="27"/>
  <c r="A4836" i="27"/>
  <c r="A4837" i="27"/>
  <c r="A4838" i="27"/>
  <c r="A4839" i="27"/>
  <c r="A4840" i="27"/>
  <c r="A4841" i="27"/>
  <c r="A4842" i="27"/>
  <c r="A4843" i="27"/>
  <c r="A4844" i="27"/>
  <c r="A4845" i="27"/>
  <c r="A4846" i="27"/>
  <c r="A4847" i="27"/>
  <c r="A4848" i="27"/>
  <c r="A4849" i="27"/>
  <c r="A4850" i="27"/>
  <c r="A4851" i="27"/>
  <c r="A4852" i="27"/>
  <c r="A4853" i="27"/>
  <c r="A4854" i="27"/>
  <c r="A4855" i="27"/>
  <c r="A4856" i="27"/>
  <c r="A4857" i="27"/>
  <c r="A4858" i="27"/>
  <c r="A4859" i="27"/>
  <c r="A4860" i="27"/>
  <c r="A4861" i="27"/>
  <c r="A4862" i="27"/>
  <c r="A4863" i="27"/>
  <c r="A4864" i="27"/>
  <c r="A4865" i="27"/>
  <c r="A4866" i="27"/>
  <c r="A4867" i="27"/>
  <c r="A4868" i="27"/>
  <c r="A4869" i="27"/>
  <c r="A4870" i="27"/>
  <c r="A4871" i="27"/>
  <c r="A4872" i="27"/>
  <c r="A4873" i="27"/>
  <c r="A4874" i="27"/>
  <c r="A4875" i="27"/>
  <c r="A4876" i="27"/>
  <c r="A4877" i="27"/>
  <c r="A4878" i="27"/>
  <c r="A4879" i="27"/>
  <c r="A4880" i="27"/>
  <c r="A4881" i="27"/>
  <c r="A4882" i="27"/>
  <c r="A4883" i="27"/>
  <c r="A4884" i="27"/>
  <c r="A4885" i="27"/>
  <c r="A4886" i="27"/>
  <c r="A4887" i="27"/>
  <c r="A4888" i="27"/>
  <c r="A4889" i="27"/>
  <c r="A4890" i="27"/>
  <c r="A4891" i="27"/>
  <c r="A4892" i="27"/>
  <c r="A4893" i="27"/>
  <c r="A4894" i="27"/>
  <c r="A4895" i="27"/>
  <c r="A4896" i="27"/>
  <c r="A4897" i="27"/>
  <c r="A4898" i="27"/>
  <c r="A4899" i="27"/>
  <c r="A4900" i="27"/>
  <c r="A4901" i="27"/>
  <c r="A4902" i="27"/>
  <c r="A4903" i="27"/>
  <c r="A4904" i="27"/>
  <c r="A4905" i="27"/>
  <c r="A4906" i="27"/>
  <c r="A4907" i="27"/>
  <c r="A4908" i="27"/>
  <c r="A4909" i="27"/>
  <c r="A4910" i="27"/>
  <c r="A4911" i="27"/>
  <c r="A4912" i="27"/>
  <c r="A4913" i="27"/>
  <c r="A4914" i="27"/>
  <c r="A4915" i="27"/>
  <c r="A4916" i="27"/>
  <c r="A4917" i="27"/>
  <c r="A4918" i="27"/>
  <c r="A4919" i="27"/>
  <c r="A4920" i="27"/>
  <c r="A4921" i="27"/>
  <c r="A4922" i="27"/>
  <c r="A4923" i="27"/>
  <c r="A4924" i="27"/>
  <c r="A4925" i="27"/>
  <c r="A4926" i="27"/>
  <c r="A4927" i="27"/>
  <c r="A4928" i="27"/>
  <c r="A4929" i="27"/>
  <c r="A4930" i="27"/>
  <c r="A4931" i="27"/>
  <c r="A4932" i="27"/>
  <c r="A4933" i="27"/>
  <c r="A4934" i="27"/>
  <c r="A4935" i="27"/>
  <c r="A4936" i="27"/>
  <c r="A4937" i="27"/>
  <c r="A4938" i="27"/>
  <c r="A4939" i="27"/>
  <c r="A4940" i="27"/>
  <c r="A4941" i="27"/>
  <c r="A4942" i="27"/>
  <c r="A4943" i="27"/>
  <c r="A4944" i="27"/>
  <c r="A4945" i="27"/>
  <c r="A4946" i="27"/>
  <c r="A4947" i="27"/>
  <c r="A4948" i="27"/>
  <c r="A4949" i="27"/>
  <c r="A4950" i="27"/>
  <c r="A4951" i="27"/>
  <c r="A4952" i="27"/>
  <c r="A4953" i="27"/>
  <c r="A4954" i="27"/>
  <c r="A4955" i="27"/>
  <c r="A4956" i="27"/>
  <c r="A4957" i="27"/>
  <c r="A4958" i="27"/>
  <c r="A4959" i="27"/>
  <c r="A4960" i="27"/>
  <c r="A4961" i="27"/>
  <c r="A4962" i="27"/>
  <c r="A4963" i="27"/>
  <c r="A4964" i="27"/>
  <c r="A4965" i="27"/>
  <c r="A4966" i="27"/>
  <c r="A4967" i="27"/>
  <c r="A4968" i="27"/>
  <c r="A4969" i="27"/>
  <c r="A4970" i="27"/>
  <c r="A4971" i="27"/>
  <c r="A4972" i="27"/>
  <c r="A4973" i="27"/>
  <c r="A4974" i="27"/>
  <c r="A4975" i="27"/>
  <c r="A4976" i="27"/>
  <c r="A4977" i="27"/>
  <c r="A4978" i="27"/>
  <c r="A4979" i="27"/>
  <c r="A4980" i="27"/>
  <c r="A4981" i="27"/>
  <c r="A4982" i="27"/>
  <c r="A4983" i="27"/>
  <c r="A4984" i="27"/>
  <c r="A4985" i="27"/>
  <c r="A4986" i="27"/>
  <c r="A4987" i="27"/>
  <c r="A4988" i="27"/>
  <c r="A4989" i="27"/>
  <c r="A4990" i="27"/>
  <c r="A4991" i="27"/>
  <c r="A4992" i="27"/>
  <c r="A4993" i="27"/>
  <c r="A4994" i="27"/>
  <c r="A4995" i="27"/>
  <c r="A4996" i="27"/>
  <c r="A4997" i="27"/>
  <c r="A4998" i="27"/>
  <c r="A4999" i="27"/>
  <c r="A5000" i="27"/>
  <c r="A5001" i="27"/>
  <c r="A5002" i="27"/>
  <c r="A5003" i="27"/>
  <c r="A5004" i="27"/>
  <c r="A5005" i="27"/>
  <c r="A5006" i="27"/>
  <c r="A5007" i="27"/>
  <c r="A5008" i="27"/>
  <c r="A5009" i="27"/>
  <c r="A5010" i="27"/>
  <c r="A5011" i="27"/>
  <c r="A5012" i="27"/>
  <c r="A5013" i="27"/>
  <c r="A5014" i="27"/>
  <c r="A5015" i="27"/>
  <c r="A5016" i="27"/>
  <c r="A5017" i="27"/>
  <c r="A5018" i="27"/>
  <c r="A5019" i="27"/>
  <c r="A5020" i="27"/>
  <c r="A5021" i="27"/>
  <c r="A5022" i="27"/>
  <c r="A5023" i="27"/>
  <c r="A5024" i="27"/>
  <c r="A5025" i="27"/>
  <c r="A5026" i="27"/>
  <c r="A5027" i="27"/>
  <c r="A5028" i="27"/>
  <c r="A5029" i="27"/>
  <c r="A5030" i="27"/>
  <c r="A5031" i="27"/>
  <c r="A5032" i="27"/>
  <c r="A5033" i="27"/>
  <c r="A5034" i="27"/>
  <c r="A5035" i="27"/>
  <c r="A5036" i="27"/>
  <c r="A5037" i="27"/>
  <c r="A5038" i="27"/>
  <c r="A5039" i="27"/>
  <c r="A5040" i="27"/>
  <c r="A5041" i="27"/>
  <c r="A5042" i="27"/>
  <c r="A5043" i="27"/>
  <c r="A5044" i="27"/>
  <c r="A5045" i="27"/>
  <c r="A5046" i="27"/>
  <c r="A5047" i="27"/>
  <c r="A5048" i="27"/>
  <c r="A5049" i="27"/>
  <c r="A5050" i="27"/>
  <c r="A5051" i="27"/>
  <c r="A5052" i="27"/>
  <c r="A5053" i="27"/>
  <c r="A5054" i="27"/>
  <c r="A5055" i="27"/>
  <c r="A5056" i="27"/>
  <c r="A5057" i="27"/>
  <c r="A5058" i="27"/>
  <c r="A5059" i="27"/>
  <c r="A5060" i="27"/>
  <c r="A5061" i="27"/>
  <c r="A5062" i="27"/>
  <c r="A5063" i="27"/>
  <c r="A5064" i="27"/>
  <c r="A5065" i="27"/>
  <c r="A5066" i="27"/>
  <c r="A5067" i="27"/>
  <c r="A5068" i="27"/>
  <c r="A5069" i="27"/>
  <c r="A5070" i="27"/>
  <c r="A5071" i="27"/>
  <c r="A5072" i="27"/>
  <c r="A5073" i="27"/>
  <c r="A5074" i="27"/>
  <c r="A5075" i="27"/>
  <c r="A5076" i="27"/>
  <c r="A5077" i="27"/>
  <c r="A5078" i="27"/>
  <c r="A5079" i="27"/>
  <c r="A5080" i="27"/>
  <c r="A5081" i="27"/>
  <c r="A5082" i="27"/>
  <c r="A5083" i="27"/>
  <c r="A5084" i="27"/>
  <c r="A5085" i="27"/>
  <c r="A5086" i="27"/>
  <c r="A5087" i="27"/>
  <c r="A5088" i="27"/>
  <c r="A5089" i="27"/>
  <c r="A5090" i="27"/>
  <c r="A5091" i="27"/>
  <c r="A5092" i="27"/>
  <c r="A5093" i="27"/>
  <c r="A5094" i="27"/>
  <c r="A5095" i="27"/>
  <c r="A5096" i="27"/>
  <c r="A5097" i="27"/>
  <c r="A5098" i="27"/>
  <c r="A5099" i="27"/>
  <c r="A5100" i="27"/>
  <c r="A5101" i="27"/>
  <c r="A5102" i="27"/>
  <c r="A5103" i="27"/>
  <c r="A5104" i="27"/>
  <c r="A5105" i="27"/>
  <c r="A5106" i="27"/>
  <c r="A5107" i="27"/>
  <c r="A5108" i="27"/>
  <c r="A5109" i="27"/>
  <c r="A5110" i="27"/>
  <c r="A5111" i="27"/>
  <c r="A5112" i="27"/>
  <c r="A5113" i="27"/>
  <c r="A5114" i="27"/>
  <c r="A5115" i="27"/>
  <c r="A5116" i="27"/>
  <c r="A5117" i="27"/>
  <c r="A5118" i="27"/>
  <c r="A5119" i="27"/>
  <c r="A5120" i="27"/>
  <c r="A5121" i="27"/>
  <c r="A5122" i="27"/>
  <c r="A5123" i="27"/>
  <c r="A5124" i="27"/>
  <c r="A5125" i="27"/>
  <c r="A5126" i="27"/>
  <c r="A5127" i="27"/>
  <c r="A5128" i="27"/>
  <c r="A5129" i="27"/>
  <c r="A5130" i="27"/>
  <c r="A5131" i="27"/>
  <c r="A5132" i="27"/>
  <c r="A5133" i="27"/>
  <c r="A5134" i="27"/>
  <c r="A5135" i="27"/>
  <c r="A5136" i="27"/>
  <c r="A5137" i="27"/>
  <c r="A5138" i="27"/>
  <c r="A5139" i="27"/>
  <c r="A5140" i="27"/>
  <c r="A5141" i="27"/>
  <c r="A5142" i="27"/>
  <c r="A5143" i="27"/>
  <c r="A5144" i="27"/>
  <c r="A5145" i="27"/>
  <c r="A5146" i="27"/>
  <c r="A5147" i="27"/>
  <c r="A5148" i="27"/>
  <c r="A5149" i="27"/>
  <c r="A5150" i="27"/>
  <c r="A5151" i="27"/>
  <c r="A5152" i="27"/>
  <c r="A5153" i="27"/>
  <c r="A5154" i="27"/>
  <c r="A5155" i="27"/>
  <c r="A5156" i="27"/>
  <c r="A5157" i="27"/>
  <c r="A5158" i="27"/>
  <c r="A5159" i="27"/>
  <c r="A5160" i="27"/>
  <c r="A5161" i="27"/>
  <c r="A5162" i="27"/>
  <c r="A5163" i="27"/>
  <c r="A5164" i="27"/>
  <c r="A5165" i="27"/>
  <c r="A5166" i="27"/>
  <c r="A5167" i="27"/>
  <c r="A5168" i="27"/>
  <c r="A5169" i="27"/>
  <c r="A5170" i="27"/>
  <c r="A5171" i="27"/>
  <c r="A5172" i="27"/>
  <c r="A5173" i="27"/>
  <c r="A5174" i="27"/>
  <c r="A5175" i="27"/>
  <c r="A5176" i="27"/>
  <c r="A5177" i="27"/>
  <c r="A5178" i="27"/>
  <c r="A5179" i="27"/>
  <c r="A5180" i="27"/>
  <c r="A5181" i="27"/>
  <c r="A5182" i="27"/>
  <c r="A5183" i="27"/>
  <c r="A5184" i="27"/>
  <c r="A5185" i="27"/>
  <c r="A5186" i="27"/>
  <c r="A5187" i="27"/>
  <c r="A5188" i="27"/>
  <c r="A5189" i="27"/>
  <c r="A5190" i="27"/>
  <c r="A5191" i="27"/>
  <c r="A5192" i="27"/>
  <c r="A5193" i="27"/>
  <c r="A5194" i="27"/>
  <c r="A5195" i="27"/>
  <c r="A5196" i="27"/>
  <c r="A5197" i="27"/>
  <c r="A5198" i="27"/>
  <c r="A5199" i="27"/>
  <c r="A5200" i="27"/>
  <c r="A5201" i="27"/>
  <c r="A5202" i="27"/>
  <c r="A5203" i="27"/>
  <c r="A5204" i="27"/>
  <c r="A5205" i="27"/>
  <c r="A5206" i="27"/>
  <c r="A5207" i="27"/>
  <c r="A5208" i="27"/>
  <c r="A5209" i="27"/>
  <c r="A5210" i="27"/>
  <c r="A5211" i="27"/>
  <c r="A5212" i="27"/>
  <c r="A5213" i="27"/>
  <c r="A5214" i="27"/>
  <c r="A5215" i="27"/>
  <c r="A5216" i="27"/>
  <c r="A5217" i="27"/>
  <c r="A5218" i="27"/>
  <c r="A5219" i="27"/>
  <c r="A5220" i="27"/>
  <c r="A5221" i="27"/>
  <c r="A5222" i="27"/>
  <c r="A5223" i="27"/>
  <c r="A5224" i="27"/>
  <c r="A5225" i="27"/>
  <c r="A5226" i="27"/>
  <c r="A5227" i="27"/>
  <c r="A5228" i="27"/>
  <c r="A5229" i="27"/>
  <c r="A5230" i="27"/>
  <c r="A5231" i="27"/>
  <c r="A5232" i="27"/>
  <c r="A5233" i="27"/>
  <c r="A5234" i="27"/>
  <c r="A5235" i="27"/>
  <c r="A5236" i="27"/>
  <c r="A5237" i="27"/>
  <c r="A5238" i="27"/>
  <c r="A5239" i="27"/>
  <c r="A5240" i="27"/>
  <c r="A5241" i="27"/>
  <c r="A5242" i="27"/>
  <c r="A5243" i="27"/>
  <c r="A5244" i="27"/>
  <c r="A5245" i="27"/>
  <c r="A5246" i="27"/>
  <c r="A5247" i="27"/>
  <c r="A5248" i="27"/>
  <c r="A5249" i="27"/>
  <c r="A5250" i="27"/>
  <c r="A5251" i="27"/>
  <c r="A5252" i="27"/>
  <c r="A5253" i="27"/>
  <c r="A5254" i="27"/>
  <c r="A5255" i="27"/>
  <c r="A5256" i="27"/>
  <c r="A5257" i="27"/>
  <c r="A5258" i="27"/>
  <c r="A5259" i="27"/>
  <c r="A5260" i="27"/>
  <c r="A5261" i="27"/>
  <c r="A5262" i="27"/>
  <c r="A5263" i="27"/>
  <c r="A5264" i="27"/>
  <c r="A5265" i="27"/>
  <c r="A5266" i="27"/>
  <c r="A5267" i="27"/>
  <c r="A5268" i="27"/>
  <c r="A5269" i="27"/>
  <c r="A5270" i="27"/>
  <c r="A5271" i="27"/>
  <c r="A5272" i="27"/>
  <c r="A5273" i="27"/>
  <c r="A5274" i="27"/>
  <c r="A5275" i="27"/>
  <c r="A5276" i="27"/>
  <c r="A5277" i="27"/>
  <c r="A5278" i="27"/>
  <c r="A5279" i="27"/>
  <c r="A5280" i="27"/>
  <c r="A5281" i="27"/>
  <c r="A5282" i="27"/>
  <c r="A5283" i="27"/>
  <c r="A5284" i="27"/>
  <c r="A5285" i="27"/>
  <c r="A5286" i="27"/>
  <c r="A5287" i="27"/>
  <c r="A5288" i="27"/>
  <c r="A5289" i="27"/>
  <c r="A5290" i="27"/>
  <c r="A5291" i="27"/>
  <c r="A5292" i="27"/>
  <c r="A5293" i="27"/>
  <c r="A5294" i="27"/>
  <c r="A5295" i="27"/>
  <c r="A5296" i="27"/>
  <c r="A5297" i="27"/>
  <c r="A5298" i="27"/>
  <c r="A5299" i="27"/>
  <c r="A5300" i="27"/>
  <c r="A5301" i="27"/>
  <c r="A5302" i="27"/>
  <c r="A5303" i="27"/>
  <c r="A5304" i="27"/>
  <c r="A5305" i="27"/>
  <c r="A5306" i="27"/>
  <c r="A5307" i="27"/>
  <c r="A5308" i="27"/>
  <c r="A5309" i="27"/>
  <c r="A5310" i="27"/>
  <c r="A5311" i="27"/>
  <c r="A5312" i="27"/>
  <c r="A5313" i="27"/>
  <c r="A5314" i="27"/>
  <c r="A5315" i="27"/>
  <c r="A5316" i="27"/>
  <c r="A5317" i="27"/>
  <c r="A5318" i="27"/>
  <c r="A5319" i="27"/>
  <c r="A5320" i="27"/>
  <c r="A5321" i="27"/>
  <c r="A5322" i="27"/>
  <c r="A5323" i="27"/>
  <c r="A5324" i="27"/>
  <c r="A5325" i="27"/>
  <c r="A5326" i="27"/>
  <c r="A5327" i="27"/>
  <c r="A5328" i="27"/>
  <c r="A5329" i="27"/>
  <c r="A5330" i="27"/>
  <c r="A5331" i="27"/>
  <c r="A5332" i="27"/>
  <c r="A5333" i="27"/>
  <c r="A5334" i="27"/>
  <c r="A5335" i="27"/>
  <c r="A5336" i="27"/>
  <c r="A5337" i="27"/>
  <c r="A5338" i="27"/>
  <c r="A5339" i="27"/>
  <c r="A5340" i="27"/>
  <c r="A5341" i="27"/>
  <c r="A5342" i="27"/>
  <c r="A5343" i="27"/>
  <c r="A5344" i="27"/>
  <c r="A5345" i="27"/>
  <c r="A5346" i="27"/>
  <c r="A5347" i="27"/>
  <c r="A5348" i="27"/>
  <c r="A5349" i="27"/>
  <c r="A5350" i="27"/>
  <c r="A5351" i="27"/>
  <c r="A5352" i="27"/>
  <c r="A5353" i="27"/>
  <c r="A5354" i="27"/>
  <c r="A5355" i="27"/>
  <c r="A5356" i="27"/>
  <c r="A5357" i="27"/>
  <c r="A5358" i="27"/>
  <c r="A5359" i="27"/>
  <c r="A5360" i="27"/>
  <c r="A5361" i="27"/>
  <c r="A5362" i="27"/>
  <c r="A5363" i="27"/>
  <c r="A5364" i="27"/>
  <c r="A5365" i="27"/>
  <c r="A5366" i="27"/>
  <c r="A5367" i="27"/>
  <c r="A5368" i="27"/>
  <c r="A5369" i="27"/>
  <c r="A5370" i="27"/>
  <c r="A5371" i="27"/>
  <c r="A5372" i="27"/>
  <c r="A5373" i="27"/>
  <c r="A5374" i="27"/>
  <c r="A5375" i="27"/>
  <c r="A5376" i="27"/>
  <c r="A5377" i="27"/>
  <c r="A5378" i="27"/>
  <c r="A5379" i="27"/>
  <c r="A5380" i="27"/>
  <c r="A5381" i="27"/>
  <c r="A5382" i="27"/>
  <c r="A5383" i="27"/>
  <c r="A5384" i="27"/>
  <c r="A5385" i="27"/>
  <c r="A5386" i="27"/>
  <c r="A5387" i="27"/>
  <c r="A5388" i="27"/>
  <c r="A5389" i="27"/>
  <c r="A5390" i="27"/>
  <c r="A5391" i="27"/>
  <c r="A5392" i="27"/>
  <c r="A5393" i="27"/>
  <c r="A5394" i="27"/>
  <c r="A5395" i="27"/>
  <c r="A5396" i="27"/>
  <c r="A5397" i="27"/>
  <c r="A5398" i="27"/>
  <c r="A5399" i="27"/>
  <c r="A5400" i="27"/>
  <c r="A5401" i="27"/>
  <c r="A5402" i="27"/>
  <c r="A5403" i="27"/>
  <c r="A5404" i="27"/>
  <c r="A5405" i="27"/>
  <c r="A5406" i="27"/>
  <c r="A5407" i="27"/>
  <c r="A5408" i="27"/>
  <c r="A5409" i="27"/>
  <c r="A5410" i="27"/>
  <c r="A5411" i="27"/>
  <c r="A5412" i="27"/>
  <c r="A5413" i="27"/>
  <c r="A5414" i="27"/>
  <c r="A5415" i="27"/>
  <c r="A5416" i="27"/>
  <c r="A5417" i="27"/>
  <c r="A5418" i="27"/>
  <c r="A5419" i="27"/>
  <c r="A5420" i="27"/>
  <c r="A5421" i="27"/>
  <c r="A5422" i="27"/>
  <c r="A5423" i="27"/>
  <c r="A5424" i="27"/>
  <c r="A5425" i="27"/>
  <c r="A5426" i="27"/>
  <c r="A5427" i="27"/>
  <c r="A5428" i="27"/>
  <c r="A5429" i="27"/>
  <c r="A5430" i="27"/>
  <c r="A5431" i="27"/>
  <c r="A5432" i="27"/>
  <c r="A5433" i="27"/>
  <c r="A5434" i="27"/>
  <c r="A5435" i="27"/>
  <c r="A5436" i="27"/>
  <c r="A5437" i="27"/>
  <c r="A5438" i="27"/>
  <c r="A5439" i="27"/>
  <c r="A5440" i="27"/>
  <c r="A5441" i="27"/>
  <c r="A5442" i="27"/>
  <c r="A5443" i="27"/>
  <c r="A5444" i="27"/>
  <c r="A5445" i="27"/>
  <c r="A5446" i="27"/>
  <c r="A5447" i="27"/>
  <c r="A5448" i="27"/>
  <c r="A5449" i="27"/>
  <c r="A5450" i="27"/>
  <c r="A5451" i="27"/>
  <c r="A5452" i="27"/>
  <c r="A5453" i="27"/>
  <c r="A5454" i="27"/>
  <c r="A5455" i="27"/>
  <c r="A5456" i="27"/>
  <c r="A5457" i="27"/>
  <c r="A5458" i="27"/>
  <c r="A5459" i="27"/>
  <c r="A5460" i="27"/>
  <c r="A5461" i="27"/>
  <c r="A5462" i="27"/>
  <c r="A5463" i="27"/>
  <c r="A5464" i="27"/>
  <c r="A5465" i="27"/>
  <c r="A5466" i="27"/>
  <c r="A5467" i="27"/>
  <c r="A5468" i="27"/>
  <c r="A5469" i="27"/>
  <c r="A5470" i="27"/>
  <c r="A5471" i="27"/>
  <c r="A5472" i="27"/>
  <c r="A5473" i="27"/>
  <c r="A5474" i="27"/>
  <c r="A5475" i="27"/>
  <c r="A5476" i="27"/>
  <c r="A5477" i="27"/>
  <c r="A5478" i="27"/>
  <c r="A5479" i="27"/>
  <c r="A5480" i="27"/>
  <c r="A5481" i="27"/>
  <c r="A5482" i="27"/>
  <c r="A5483" i="27"/>
  <c r="A5484" i="27"/>
  <c r="A5485" i="27"/>
  <c r="A5486" i="27"/>
  <c r="A5487" i="27"/>
  <c r="A5488" i="27"/>
  <c r="A5489" i="27"/>
  <c r="A5490" i="27"/>
  <c r="A5491" i="27"/>
  <c r="A5492" i="27"/>
  <c r="A5493" i="27"/>
  <c r="A5494" i="27"/>
  <c r="A5495" i="27"/>
  <c r="A5496" i="27"/>
  <c r="A5497" i="27"/>
  <c r="A5498" i="27"/>
  <c r="A5499" i="27"/>
  <c r="A5500" i="27"/>
  <c r="A5501" i="27"/>
  <c r="A5502" i="27"/>
  <c r="A5503" i="27"/>
  <c r="A5504" i="27"/>
  <c r="A5505" i="27"/>
  <c r="A5506" i="27"/>
  <c r="A5507" i="27"/>
  <c r="A5508" i="27"/>
  <c r="A5509" i="27"/>
  <c r="A5510" i="27"/>
  <c r="A5511" i="27"/>
  <c r="A5512" i="27"/>
  <c r="A5513" i="27"/>
  <c r="A5514" i="27"/>
  <c r="A5515" i="27"/>
  <c r="A5516" i="27"/>
  <c r="A5517" i="27"/>
  <c r="A5518" i="27"/>
  <c r="A5519" i="27"/>
  <c r="A5520" i="27"/>
  <c r="A5521" i="27"/>
  <c r="A5522" i="27"/>
  <c r="A5523" i="27"/>
  <c r="A5524" i="27"/>
  <c r="A5525" i="27"/>
  <c r="A5526" i="27"/>
  <c r="A5527" i="27"/>
  <c r="A5528" i="27"/>
  <c r="A5529" i="27"/>
  <c r="A5530" i="27"/>
  <c r="A5531" i="27"/>
  <c r="A5532" i="27"/>
  <c r="A5533" i="27"/>
  <c r="A5534" i="27"/>
  <c r="A5535" i="27"/>
  <c r="A5536" i="27"/>
  <c r="A5537" i="27"/>
  <c r="A5538" i="27"/>
  <c r="A5539" i="27"/>
  <c r="A5540" i="27"/>
  <c r="A5541" i="27"/>
  <c r="A5542" i="27"/>
  <c r="A5543" i="27"/>
  <c r="A5544" i="27"/>
  <c r="A5545" i="27"/>
  <c r="A5546" i="27"/>
  <c r="A5547" i="27"/>
  <c r="A5548" i="27"/>
  <c r="A5549" i="27"/>
  <c r="A5550" i="27"/>
  <c r="A5551" i="27"/>
  <c r="A5552" i="27"/>
  <c r="A5553" i="27"/>
  <c r="A5554" i="27"/>
  <c r="A5555" i="27"/>
  <c r="A5556" i="27"/>
  <c r="A5557" i="27"/>
  <c r="A5558" i="27"/>
  <c r="A5559" i="27"/>
  <c r="A5560" i="27"/>
  <c r="A5561" i="27"/>
  <c r="A5562" i="27"/>
  <c r="A5563" i="27"/>
  <c r="A5564" i="27"/>
  <c r="A5565" i="27"/>
  <c r="A5566" i="27"/>
  <c r="A5567" i="27"/>
  <c r="A5568" i="27"/>
  <c r="A5569" i="27"/>
  <c r="A5570" i="27"/>
  <c r="A5571" i="27"/>
  <c r="A5572" i="27"/>
  <c r="A5573" i="27"/>
  <c r="A5574" i="27"/>
  <c r="A5575" i="27"/>
  <c r="A5576" i="27"/>
  <c r="A5577" i="27"/>
  <c r="A5578" i="27"/>
  <c r="A5579" i="27"/>
  <c r="A5580" i="27"/>
  <c r="A5581" i="27"/>
  <c r="A5582" i="27"/>
  <c r="A5583" i="27"/>
  <c r="A5584" i="27"/>
  <c r="A5585" i="27"/>
  <c r="A5586" i="27"/>
  <c r="A5587" i="27"/>
  <c r="A5588" i="27"/>
  <c r="A5589" i="27"/>
  <c r="A5590" i="27"/>
  <c r="A5591" i="27"/>
  <c r="A5592" i="27"/>
  <c r="A5593" i="27"/>
  <c r="A5594" i="27"/>
  <c r="A5595" i="27"/>
  <c r="A5596" i="27"/>
  <c r="A5597" i="27"/>
  <c r="A5598" i="27"/>
  <c r="A5599" i="27"/>
  <c r="A5600" i="27"/>
  <c r="A5601" i="27"/>
  <c r="A5602" i="27"/>
  <c r="A5603" i="27"/>
  <c r="A5604" i="27"/>
  <c r="A5605" i="27"/>
  <c r="A5606" i="27"/>
  <c r="A5607" i="27"/>
  <c r="A5608" i="27"/>
  <c r="A5609" i="27"/>
  <c r="A5610" i="27"/>
  <c r="A5611" i="27"/>
  <c r="A5612" i="27"/>
  <c r="A5613" i="27"/>
  <c r="A5614" i="27"/>
  <c r="A5615" i="27"/>
  <c r="A5616" i="27"/>
  <c r="A5617" i="27"/>
  <c r="A5618" i="27"/>
  <c r="A5619" i="27"/>
  <c r="A5620" i="27"/>
  <c r="A5621" i="27"/>
  <c r="A5622" i="27"/>
  <c r="A5623" i="27"/>
  <c r="A5624" i="27"/>
  <c r="A5625" i="27"/>
  <c r="A5626" i="27"/>
  <c r="A5627" i="27"/>
  <c r="A5628" i="27"/>
  <c r="A5629" i="27"/>
  <c r="A5630" i="27"/>
  <c r="A5631" i="27"/>
  <c r="A5632" i="27"/>
  <c r="A5633" i="27"/>
  <c r="A5634" i="27"/>
  <c r="A5635" i="27"/>
  <c r="A5636" i="27"/>
  <c r="A5637" i="27"/>
  <c r="A5638" i="27"/>
  <c r="A5639" i="27"/>
  <c r="A5640" i="27"/>
  <c r="A5641" i="27"/>
  <c r="A5642" i="27"/>
  <c r="A5643" i="27"/>
  <c r="A5644" i="27"/>
  <c r="A5645" i="27"/>
  <c r="A5646" i="27"/>
  <c r="A5647" i="27"/>
  <c r="A5648" i="27"/>
  <c r="A5649" i="27"/>
  <c r="A5650" i="27"/>
  <c r="A5651" i="27"/>
  <c r="A5652" i="27"/>
  <c r="A5653" i="27"/>
  <c r="A5654" i="27"/>
  <c r="A5655" i="27"/>
  <c r="A5656" i="27"/>
  <c r="A5657" i="27"/>
  <c r="A5658" i="27"/>
  <c r="A5659" i="27"/>
  <c r="A5660" i="27"/>
  <c r="A5661" i="27"/>
  <c r="A5662" i="27"/>
  <c r="A5663" i="27"/>
  <c r="A5664" i="27"/>
  <c r="A5665" i="27"/>
  <c r="A5666" i="27"/>
  <c r="A5667" i="27"/>
  <c r="A5668" i="27"/>
  <c r="A5669" i="27"/>
  <c r="A5670" i="27"/>
  <c r="A5671" i="27"/>
  <c r="A5672" i="27"/>
  <c r="A5673" i="27"/>
  <c r="A5674" i="27"/>
  <c r="A5675" i="27"/>
  <c r="A5676" i="27"/>
  <c r="A5677" i="27"/>
  <c r="A5678" i="27"/>
  <c r="A5679" i="27"/>
  <c r="A5680" i="27"/>
  <c r="A5681" i="27"/>
  <c r="A5682" i="27"/>
  <c r="A5683" i="27"/>
  <c r="A5684" i="27"/>
  <c r="A5685" i="27"/>
  <c r="A5686" i="27"/>
  <c r="A5687" i="27"/>
  <c r="A5688" i="27"/>
  <c r="A5689" i="27"/>
  <c r="A5690" i="27"/>
  <c r="A5691" i="27"/>
  <c r="A5692" i="27"/>
  <c r="A5693" i="27"/>
  <c r="A5694" i="27"/>
  <c r="A5695" i="27"/>
  <c r="A5696" i="27"/>
  <c r="A5697" i="27"/>
  <c r="A5698" i="27"/>
  <c r="A5699" i="27"/>
  <c r="A5700" i="27"/>
  <c r="A5701" i="27"/>
  <c r="A5702" i="27"/>
  <c r="A5703" i="27"/>
  <c r="A5704" i="27"/>
  <c r="A5705" i="27"/>
  <c r="A5706" i="27"/>
  <c r="A5707" i="27"/>
  <c r="A5708" i="27"/>
  <c r="A5709" i="27"/>
  <c r="A5710" i="27"/>
  <c r="A5711" i="27"/>
  <c r="A5712" i="27"/>
  <c r="A5713" i="27"/>
  <c r="A5714" i="27"/>
  <c r="A5715" i="27"/>
  <c r="A5716" i="27"/>
  <c r="A5717" i="27"/>
  <c r="A5718" i="27"/>
  <c r="A5719" i="27"/>
  <c r="A5720" i="27"/>
  <c r="A5721" i="27"/>
  <c r="A5722" i="27"/>
  <c r="A5723" i="27"/>
  <c r="A5724" i="27"/>
  <c r="A5725" i="27"/>
  <c r="A5726" i="27"/>
  <c r="A5727" i="27"/>
  <c r="A5728" i="27"/>
  <c r="A5729" i="27"/>
  <c r="A5730" i="27"/>
  <c r="A5731" i="27"/>
  <c r="A5732" i="27"/>
  <c r="A5733" i="27"/>
  <c r="A5734" i="27"/>
  <c r="A5735" i="27"/>
  <c r="A5736" i="27"/>
  <c r="A5737" i="27"/>
  <c r="A5738" i="27"/>
  <c r="A5739" i="27"/>
  <c r="A5740" i="27"/>
  <c r="A5741" i="27"/>
  <c r="A5742" i="27"/>
  <c r="A5743" i="27"/>
  <c r="A5744" i="27"/>
  <c r="A5745" i="27"/>
  <c r="A5746" i="27"/>
  <c r="A5747" i="27"/>
  <c r="A5748" i="27"/>
  <c r="A5749" i="27"/>
  <c r="A5750" i="27"/>
  <c r="A5751" i="27"/>
  <c r="A5752" i="27"/>
  <c r="A5753" i="27"/>
  <c r="A5754" i="27"/>
  <c r="A5755" i="27"/>
  <c r="A5756" i="27"/>
  <c r="A5757" i="27"/>
  <c r="A5758" i="27"/>
  <c r="A5759" i="27"/>
  <c r="A5760" i="27"/>
  <c r="A5761" i="27"/>
  <c r="A5762" i="27"/>
  <c r="A5763" i="27"/>
  <c r="A5764" i="27"/>
  <c r="A5765" i="27"/>
  <c r="A5766" i="27"/>
  <c r="A5767" i="27"/>
  <c r="A5768" i="27"/>
  <c r="A5769" i="27"/>
  <c r="A5770" i="27"/>
  <c r="A5771" i="27"/>
  <c r="A5772" i="27"/>
  <c r="A5773" i="27"/>
  <c r="A5774" i="27"/>
  <c r="A5775" i="27"/>
  <c r="A5776" i="27"/>
  <c r="A5777" i="27"/>
  <c r="A5778" i="27"/>
  <c r="A5779" i="27"/>
  <c r="A5780" i="27"/>
  <c r="A5781" i="27"/>
  <c r="A5782" i="27"/>
  <c r="A5783" i="27"/>
  <c r="A5784" i="27"/>
  <c r="A5785" i="27"/>
  <c r="A5786" i="27"/>
  <c r="A5787" i="27"/>
  <c r="A5788" i="27"/>
  <c r="A5789" i="27"/>
  <c r="A5790" i="27"/>
  <c r="A5791" i="27"/>
  <c r="A5792" i="27"/>
  <c r="A5793" i="27"/>
  <c r="A5794" i="27"/>
  <c r="A5795" i="27"/>
  <c r="A5796" i="27"/>
  <c r="A5797" i="27"/>
  <c r="A5798" i="27"/>
  <c r="A5799" i="27"/>
  <c r="A5800" i="27"/>
  <c r="A5801" i="27"/>
  <c r="A5802" i="27"/>
  <c r="A5803" i="27"/>
  <c r="A5804" i="27"/>
  <c r="A5805" i="27"/>
  <c r="A5806" i="27"/>
  <c r="A5807" i="27"/>
  <c r="A5808" i="27"/>
  <c r="A5809" i="27"/>
  <c r="A5810" i="27"/>
  <c r="A5811" i="27"/>
  <c r="A5812" i="27"/>
  <c r="A5813" i="27"/>
  <c r="A5814" i="27"/>
  <c r="A5815" i="27"/>
  <c r="A5816" i="27"/>
  <c r="A5817" i="27"/>
  <c r="A5818" i="27"/>
  <c r="A5819" i="27"/>
  <c r="A5820" i="27"/>
  <c r="A5821" i="27"/>
  <c r="A5822" i="27"/>
  <c r="A5823" i="27"/>
  <c r="A5824" i="27"/>
  <c r="A5825" i="27"/>
  <c r="A5826" i="27"/>
  <c r="A5827" i="27"/>
  <c r="A5828" i="27"/>
  <c r="A5829" i="27"/>
  <c r="A5830" i="27"/>
  <c r="A5831" i="27"/>
  <c r="A5832" i="27"/>
  <c r="A5833" i="27"/>
  <c r="A5834" i="27"/>
  <c r="A5835" i="27"/>
  <c r="A5836" i="27"/>
  <c r="A5837" i="27"/>
  <c r="A5838" i="27"/>
  <c r="A5839" i="27"/>
  <c r="A5840" i="27"/>
  <c r="A5841" i="27"/>
  <c r="A5842" i="27"/>
  <c r="A5843" i="27"/>
  <c r="A5844" i="27"/>
  <c r="A5845" i="27"/>
  <c r="A5846" i="27"/>
  <c r="A5847" i="27"/>
  <c r="A5848" i="27"/>
  <c r="A5849" i="27"/>
  <c r="A5850" i="27"/>
  <c r="A5851" i="27"/>
  <c r="A5852" i="27"/>
  <c r="A5853" i="27"/>
  <c r="A5854" i="27"/>
  <c r="A5855" i="27"/>
  <c r="A5856" i="27"/>
  <c r="A5857" i="27"/>
  <c r="A5858" i="27"/>
  <c r="A5859" i="27"/>
  <c r="A5860" i="27"/>
  <c r="A5861" i="27"/>
  <c r="A5862" i="27"/>
  <c r="A5863" i="27"/>
  <c r="A5864" i="27"/>
  <c r="A5865" i="27"/>
  <c r="A5866" i="27"/>
  <c r="A5867" i="27"/>
  <c r="A5868" i="27"/>
  <c r="A5869" i="27"/>
  <c r="A5870" i="27"/>
  <c r="A5871" i="27"/>
  <c r="A5872" i="27"/>
  <c r="A5873" i="27"/>
  <c r="A5874" i="27"/>
  <c r="A5875" i="27"/>
  <c r="A5876" i="27"/>
  <c r="A5877" i="27"/>
  <c r="A5878" i="27"/>
  <c r="A5879" i="27"/>
  <c r="A5880" i="27"/>
  <c r="A5881" i="27"/>
  <c r="A5882" i="27"/>
  <c r="A5883" i="27"/>
  <c r="A5884" i="27"/>
  <c r="A5885" i="27"/>
  <c r="A5886" i="27"/>
  <c r="A5887" i="27"/>
  <c r="A5888" i="27"/>
  <c r="A5889" i="27"/>
  <c r="A5890" i="27"/>
  <c r="A5891" i="27"/>
  <c r="A5892" i="27"/>
  <c r="A5893" i="27"/>
  <c r="A5894" i="27"/>
  <c r="A5895" i="27"/>
  <c r="A5896" i="27"/>
  <c r="A5897" i="27"/>
  <c r="A5898" i="27"/>
  <c r="A5899" i="27"/>
  <c r="A5900" i="27"/>
  <c r="A5901" i="27"/>
  <c r="A5902" i="27"/>
  <c r="A5903" i="27"/>
  <c r="A5904" i="27"/>
  <c r="A5905" i="27"/>
  <c r="A5906" i="27"/>
  <c r="A5907" i="27"/>
  <c r="A5908" i="27"/>
  <c r="A5909" i="27"/>
  <c r="A5910" i="27"/>
  <c r="A5911" i="27"/>
  <c r="A5912" i="27"/>
  <c r="A5913" i="27"/>
  <c r="A5914" i="27"/>
  <c r="A5915" i="27"/>
  <c r="A5916" i="27"/>
  <c r="A5917" i="27"/>
  <c r="A5918" i="27"/>
  <c r="A5919" i="27"/>
  <c r="A5920" i="27"/>
  <c r="A5921" i="27"/>
  <c r="A5922" i="27"/>
  <c r="A5923" i="27"/>
  <c r="A5924" i="27"/>
  <c r="A5925" i="27"/>
  <c r="A5926" i="27"/>
  <c r="A5927" i="27"/>
  <c r="A5928" i="27"/>
  <c r="A5929" i="27"/>
  <c r="A5930" i="27"/>
  <c r="A5931" i="27"/>
  <c r="A5932" i="27"/>
  <c r="A5933" i="27"/>
  <c r="A5934" i="27"/>
  <c r="A5935" i="27"/>
  <c r="A5936" i="27"/>
  <c r="A5937" i="27"/>
  <c r="A5938" i="27"/>
  <c r="A5939" i="27"/>
  <c r="A5940" i="27"/>
  <c r="A5941" i="27"/>
  <c r="A5942" i="27"/>
  <c r="A5943" i="27"/>
  <c r="A5944" i="27"/>
  <c r="A5945" i="27"/>
  <c r="A5946" i="27"/>
  <c r="A5947" i="27"/>
  <c r="A5948" i="27"/>
  <c r="A5949" i="27"/>
  <c r="A5950" i="27"/>
  <c r="A5951" i="27"/>
  <c r="A5952" i="27"/>
  <c r="A5953" i="27"/>
  <c r="A5954" i="27"/>
  <c r="A5955" i="27"/>
  <c r="A5956" i="27"/>
  <c r="A5957" i="27"/>
  <c r="A5958" i="27"/>
  <c r="A5959" i="27"/>
  <c r="A5960" i="27"/>
  <c r="A5961" i="27"/>
  <c r="A5962" i="27"/>
  <c r="A5963" i="27"/>
  <c r="A5964" i="27"/>
  <c r="A5965" i="27"/>
  <c r="A5966" i="27"/>
  <c r="A5967" i="27"/>
  <c r="A5968" i="27"/>
  <c r="A5969" i="27"/>
  <c r="A5970" i="27"/>
  <c r="A5971" i="27"/>
  <c r="A5972" i="27"/>
  <c r="A5973" i="27"/>
  <c r="A5974" i="27"/>
  <c r="A5975" i="27"/>
  <c r="A5976" i="27"/>
  <c r="A5977" i="27"/>
  <c r="A5978" i="27"/>
  <c r="A5979" i="27"/>
  <c r="A5980" i="27"/>
  <c r="A5981" i="27"/>
  <c r="A5982" i="27"/>
  <c r="A5983" i="27"/>
  <c r="A5984" i="27"/>
  <c r="A5985" i="27"/>
  <c r="A5986" i="27"/>
  <c r="A5987" i="27"/>
  <c r="A5988" i="27"/>
  <c r="A5989" i="27"/>
  <c r="A5990" i="27"/>
  <c r="A5991" i="27"/>
  <c r="A5992" i="27"/>
  <c r="A5993" i="27"/>
  <c r="A5994" i="27"/>
  <c r="A5995" i="27"/>
  <c r="A5996" i="27"/>
  <c r="A5997" i="27"/>
  <c r="A5998" i="27"/>
  <c r="A5999" i="27"/>
  <c r="A6000" i="27"/>
  <c r="A6001" i="27"/>
  <c r="A6002" i="27"/>
  <c r="A6003" i="27"/>
  <c r="A6004" i="27"/>
  <c r="A6005" i="27"/>
  <c r="A6006" i="27"/>
  <c r="A6007" i="27"/>
  <c r="A6008" i="27"/>
  <c r="A6009" i="27"/>
  <c r="A6010" i="27"/>
  <c r="A6011" i="27"/>
  <c r="A6012" i="27"/>
  <c r="A6013" i="27"/>
  <c r="A6014" i="27"/>
  <c r="A6015" i="27"/>
  <c r="A6016" i="27"/>
  <c r="A6017" i="27"/>
  <c r="A6018" i="27"/>
  <c r="A6019" i="27"/>
  <c r="A6020" i="27"/>
  <c r="A6021" i="27"/>
  <c r="A6022" i="27"/>
  <c r="A6023" i="27"/>
  <c r="A6024" i="27"/>
  <c r="A6025" i="27"/>
  <c r="A6026" i="27"/>
  <c r="A6027" i="27"/>
  <c r="A6028" i="27"/>
  <c r="A6029" i="27"/>
  <c r="A6030" i="27"/>
  <c r="A6031" i="27"/>
  <c r="A6032" i="27"/>
  <c r="A6033" i="27"/>
  <c r="A6034" i="27"/>
  <c r="A6035" i="27"/>
  <c r="A6036" i="27"/>
  <c r="A6037" i="27"/>
  <c r="A6038" i="27"/>
  <c r="A6039" i="27"/>
  <c r="A6040" i="27"/>
  <c r="A6041" i="27"/>
  <c r="A6042" i="27"/>
  <c r="A6043" i="27"/>
  <c r="A6044" i="27"/>
  <c r="A6045" i="27"/>
  <c r="A6046" i="27"/>
  <c r="A6047" i="27"/>
  <c r="A6048" i="27"/>
  <c r="A6049" i="27"/>
  <c r="A6050" i="27"/>
  <c r="A6051" i="27"/>
  <c r="A6052" i="27"/>
  <c r="A6053" i="27"/>
  <c r="A6054" i="27"/>
  <c r="A6055" i="27"/>
  <c r="A6056" i="27"/>
  <c r="A6057" i="27"/>
  <c r="A6058" i="27"/>
  <c r="A6059" i="27"/>
  <c r="A6060" i="27"/>
  <c r="A6061" i="27"/>
  <c r="A6062" i="27"/>
  <c r="A6063" i="27"/>
  <c r="A6064" i="27"/>
  <c r="A6065" i="27"/>
  <c r="A6066" i="27"/>
  <c r="A6067" i="27"/>
  <c r="A6068" i="27"/>
  <c r="A6069" i="27"/>
  <c r="A6070" i="27"/>
  <c r="A6071" i="27"/>
  <c r="A6072" i="27"/>
  <c r="A6073" i="27"/>
  <c r="A6074" i="27"/>
  <c r="A6075" i="27"/>
  <c r="A6076" i="27"/>
  <c r="A6077" i="27"/>
  <c r="A6078" i="27"/>
  <c r="A6079" i="27"/>
  <c r="A6080" i="27"/>
  <c r="A6081" i="27"/>
  <c r="A6082" i="27"/>
  <c r="A6083" i="27"/>
  <c r="A6084" i="27"/>
  <c r="A6085" i="27"/>
  <c r="A6086" i="27"/>
  <c r="A6087" i="27"/>
  <c r="A6088" i="27"/>
  <c r="A6089" i="27"/>
  <c r="A6090" i="27"/>
  <c r="A6091" i="27"/>
  <c r="A6092" i="27"/>
  <c r="A6093" i="27"/>
  <c r="A6094" i="27"/>
  <c r="A6095" i="27"/>
  <c r="A6096" i="27"/>
  <c r="A6097" i="27"/>
  <c r="A6098" i="27"/>
  <c r="A6099" i="27"/>
  <c r="A6100" i="27"/>
  <c r="A6101" i="27"/>
  <c r="A6102" i="27"/>
  <c r="A6103" i="27"/>
  <c r="A6104" i="27"/>
  <c r="A6105" i="27"/>
  <c r="A6106" i="27"/>
  <c r="A6107" i="27"/>
  <c r="A6108" i="27"/>
  <c r="A6109" i="27"/>
  <c r="A6110" i="27"/>
  <c r="A6111" i="27"/>
  <c r="A6112" i="27"/>
  <c r="A6113" i="27"/>
  <c r="A6114" i="27"/>
  <c r="A6115" i="27"/>
  <c r="A6116" i="27"/>
  <c r="A6117" i="27"/>
  <c r="A6118" i="27"/>
  <c r="A6119" i="27"/>
  <c r="A6120" i="27"/>
  <c r="A6121" i="27"/>
  <c r="A6122" i="27"/>
  <c r="A6123" i="27"/>
  <c r="A6124" i="27"/>
  <c r="A6125" i="27"/>
  <c r="A6126" i="27"/>
  <c r="A6127" i="27"/>
  <c r="A6128" i="27"/>
  <c r="A6129" i="27"/>
  <c r="A6130" i="27"/>
  <c r="A6131" i="27"/>
  <c r="A6132" i="27"/>
  <c r="A6133" i="27"/>
  <c r="A6134" i="27"/>
  <c r="A6135" i="27"/>
  <c r="A6136" i="27"/>
  <c r="A6137" i="27"/>
  <c r="A6138" i="27"/>
  <c r="A6139" i="27"/>
  <c r="A6140" i="27"/>
  <c r="A6141" i="27"/>
  <c r="A6142" i="27"/>
  <c r="A6143" i="27"/>
  <c r="A6144" i="27"/>
  <c r="A6145" i="27"/>
  <c r="A6146" i="27"/>
  <c r="A6147" i="27"/>
  <c r="A6148" i="27"/>
  <c r="A6149" i="27"/>
  <c r="A6150" i="27"/>
  <c r="A6151" i="27"/>
  <c r="A6152" i="27"/>
  <c r="A6153" i="27"/>
  <c r="A6154" i="27"/>
  <c r="A6155" i="27"/>
  <c r="A6156" i="27"/>
  <c r="A6157" i="27"/>
  <c r="A6158" i="27"/>
  <c r="A6159" i="27"/>
  <c r="A6160" i="27"/>
  <c r="A6161" i="27"/>
  <c r="A6162" i="27"/>
  <c r="A6163" i="27"/>
  <c r="A6164" i="27"/>
  <c r="A6165" i="27"/>
  <c r="A6166" i="27"/>
  <c r="A6167" i="27"/>
  <c r="A6168" i="27"/>
  <c r="A6169" i="27"/>
  <c r="A6170" i="27"/>
  <c r="A6171" i="27"/>
  <c r="A6172" i="27"/>
  <c r="A6173" i="27"/>
  <c r="A6174" i="27"/>
  <c r="A6175" i="27"/>
  <c r="A6176" i="27"/>
  <c r="A6177" i="27"/>
  <c r="A6178" i="27"/>
  <c r="A6179" i="27"/>
  <c r="A6180" i="27"/>
  <c r="A6181" i="27"/>
  <c r="A6182" i="27"/>
  <c r="A6183" i="27"/>
  <c r="A6184" i="27"/>
  <c r="A6185" i="27"/>
  <c r="A6186" i="27"/>
  <c r="A6187" i="27"/>
  <c r="A6188" i="27"/>
  <c r="A6189" i="27"/>
  <c r="A6190" i="27"/>
  <c r="A6191" i="27"/>
  <c r="A6192" i="27"/>
  <c r="A6193" i="27"/>
  <c r="A6194" i="27"/>
  <c r="A6195" i="27"/>
  <c r="A6196" i="27"/>
  <c r="A6197" i="27"/>
  <c r="A6198" i="27"/>
  <c r="A6199" i="27"/>
  <c r="A6200" i="27"/>
  <c r="A6201" i="27"/>
  <c r="A6202" i="27"/>
  <c r="A6203" i="27"/>
  <c r="A6204" i="27"/>
  <c r="A6205" i="27"/>
  <c r="A6206" i="27"/>
  <c r="A6207" i="27"/>
  <c r="A6208" i="27"/>
  <c r="A6209" i="27"/>
  <c r="A6210" i="27"/>
  <c r="A6211" i="27"/>
  <c r="A6212" i="27"/>
  <c r="A6213" i="27"/>
  <c r="A6214" i="27"/>
  <c r="A6215" i="27"/>
  <c r="A6216" i="27"/>
  <c r="A6217" i="27"/>
  <c r="A6218" i="27"/>
  <c r="A6219" i="27"/>
  <c r="A6220" i="27"/>
  <c r="A6221" i="27"/>
  <c r="A6222" i="27"/>
  <c r="A6223" i="27"/>
  <c r="A6224" i="27"/>
  <c r="A6225" i="27"/>
  <c r="A6226" i="27"/>
  <c r="A6227" i="27"/>
  <c r="A6228" i="27"/>
  <c r="A6229" i="27"/>
  <c r="A6230" i="27"/>
  <c r="A6231" i="27"/>
  <c r="A6232" i="27"/>
  <c r="A6233" i="27"/>
  <c r="A6234" i="27"/>
  <c r="A6235" i="27"/>
  <c r="A6236" i="27"/>
  <c r="A6237" i="27"/>
  <c r="A6238" i="27"/>
  <c r="A6239" i="27"/>
  <c r="A6240" i="27"/>
  <c r="A6241" i="27"/>
  <c r="A6242" i="27"/>
  <c r="A6243" i="27"/>
  <c r="A6244" i="27"/>
  <c r="A6245" i="27"/>
  <c r="A6246" i="27"/>
  <c r="A6247" i="27"/>
  <c r="A6248" i="27"/>
  <c r="A6249" i="27"/>
  <c r="A6250" i="27"/>
  <c r="A6251" i="27"/>
  <c r="A6252" i="27"/>
  <c r="A6253" i="27"/>
  <c r="A6254" i="27"/>
  <c r="A6255" i="27"/>
  <c r="A6256" i="27"/>
  <c r="A6257" i="27"/>
  <c r="A6258" i="27"/>
  <c r="A6259" i="27"/>
  <c r="A6260" i="27"/>
  <c r="A6261" i="27"/>
  <c r="A6262" i="27"/>
  <c r="A6263" i="27"/>
  <c r="A6264" i="27"/>
  <c r="A6265" i="27"/>
  <c r="A6266" i="27"/>
  <c r="A6267" i="27"/>
  <c r="A6268" i="27"/>
  <c r="A6269" i="27"/>
  <c r="A6270" i="27"/>
  <c r="A6271" i="27"/>
  <c r="A6272" i="27"/>
  <c r="A6273" i="27"/>
  <c r="A6274" i="27"/>
  <c r="A6275" i="27"/>
  <c r="A6276" i="27"/>
  <c r="A6277" i="27"/>
  <c r="A6278" i="27"/>
  <c r="A6279" i="27"/>
  <c r="A6280" i="27"/>
  <c r="A6281" i="27"/>
  <c r="A6282" i="27"/>
  <c r="A6283" i="27"/>
  <c r="A6284" i="27"/>
  <c r="A6285" i="27"/>
  <c r="A6286" i="27"/>
  <c r="A6287" i="27"/>
  <c r="A6288" i="27"/>
  <c r="A6289" i="27"/>
  <c r="A6290" i="27"/>
  <c r="A6291" i="27"/>
  <c r="A6292" i="27"/>
  <c r="A6293" i="27"/>
  <c r="A6294" i="27"/>
  <c r="A6295" i="27"/>
  <c r="A6296" i="27"/>
  <c r="A6297" i="27"/>
  <c r="A6298" i="27"/>
  <c r="A6299" i="27"/>
  <c r="A6300" i="27"/>
  <c r="A6301" i="27"/>
  <c r="A6302" i="27"/>
  <c r="A6303" i="27"/>
  <c r="A6304" i="27"/>
  <c r="A6305" i="27"/>
  <c r="A6306" i="27"/>
  <c r="A6307" i="27"/>
  <c r="A6308" i="27"/>
  <c r="A6309" i="27"/>
  <c r="A6310" i="27"/>
  <c r="A6311" i="27"/>
  <c r="A6312" i="27"/>
  <c r="A6313" i="27"/>
  <c r="A6314" i="27"/>
  <c r="A6315" i="27"/>
  <c r="A6316" i="27"/>
  <c r="A6317" i="27"/>
  <c r="A6318" i="27"/>
  <c r="A6319" i="27"/>
  <c r="A6320" i="27"/>
  <c r="A6321" i="27"/>
  <c r="A6322" i="27"/>
  <c r="A6323" i="27"/>
  <c r="A6324" i="27"/>
  <c r="A6325" i="27"/>
  <c r="A6326" i="27"/>
  <c r="A6327" i="27"/>
  <c r="A6328" i="27"/>
  <c r="A6329" i="27"/>
  <c r="A6330" i="27"/>
  <c r="A6331" i="27"/>
  <c r="A6332" i="27"/>
  <c r="A6333" i="27"/>
  <c r="A6334" i="27"/>
  <c r="A6335" i="27"/>
  <c r="A6336" i="27"/>
  <c r="A6337" i="27"/>
  <c r="A6338" i="27"/>
  <c r="A6339" i="27"/>
  <c r="A6340" i="27"/>
  <c r="A6341" i="27"/>
  <c r="A6342" i="27"/>
  <c r="A6343" i="27"/>
  <c r="A6344" i="27"/>
  <c r="A6345" i="27"/>
  <c r="A6346" i="27"/>
  <c r="A6347" i="27"/>
  <c r="A6348" i="27"/>
  <c r="A6349" i="27"/>
  <c r="A6350" i="27"/>
  <c r="A6351" i="27"/>
  <c r="A6352" i="27"/>
  <c r="A6353" i="27"/>
  <c r="A6354" i="27"/>
  <c r="A6355" i="27"/>
  <c r="A6356" i="27"/>
  <c r="A6357" i="27"/>
  <c r="A6358" i="27"/>
  <c r="A6359" i="27"/>
  <c r="A6360" i="27"/>
  <c r="A6361" i="27"/>
  <c r="A6362" i="27"/>
  <c r="A6363" i="27"/>
  <c r="A6364" i="27"/>
  <c r="A6365" i="27"/>
  <c r="A6366" i="27"/>
  <c r="A6367" i="27"/>
  <c r="A6368" i="27"/>
  <c r="A6369" i="27"/>
  <c r="A6370" i="27"/>
  <c r="A6371" i="27"/>
  <c r="A6372" i="27"/>
  <c r="A6373" i="27"/>
  <c r="A6374" i="27"/>
  <c r="A6375" i="27"/>
  <c r="A6376" i="27"/>
  <c r="A6377" i="27"/>
  <c r="A6378" i="27"/>
  <c r="A6379" i="27"/>
  <c r="A6380" i="27"/>
  <c r="A6381" i="27"/>
  <c r="A6382" i="27"/>
  <c r="A6383" i="27"/>
  <c r="A6384" i="27"/>
  <c r="A6385" i="27"/>
  <c r="A6386" i="27"/>
  <c r="A6387" i="27"/>
  <c r="A6388" i="27"/>
  <c r="A6389" i="27"/>
  <c r="A6390" i="27"/>
  <c r="A6391" i="27"/>
  <c r="A6392" i="27"/>
  <c r="A6393" i="27"/>
  <c r="A6394" i="27"/>
  <c r="A6395" i="27"/>
  <c r="A6396" i="27"/>
  <c r="A6397" i="27"/>
  <c r="A6398" i="27"/>
  <c r="A6399" i="27"/>
  <c r="A6400" i="27"/>
  <c r="A6401" i="27"/>
  <c r="A6402" i="27"/>
  <c r="A6403" i="27"/>
  <c r="A6404" i="27"/>
  <c r="A6405" i="27"/>
  <c r="A6406" i="27"/>
  <c r="A6407" i="27"/>
  <c r="A6408" i="27"/>
  <c r="A6409" i="27"/>
  <c r="A6410" i="27"/>
  <c r="A6411" i="27"/>
  <c r="A6412" i="27"/>
  <c r="A6413" i="27"/>
  <c r="A6414" i="27"/>
  <c r="A6415" i="27"/>
  <c r="A6416" i="27"/>
  <c r="A6417" i="27"/>
  <c r="A6418" i="27"/>
  <c r="A6419" i="27"/>
  <c r="A6420" i="27"/>
  <c r="A6421" i="27"/>
  <c r="A6422" i="27"/>
  <c r="A6423" i="27"/>
  <c r="A6424" i="27"/>
  <c r="A6425" i="27"/>
  <c r="A6426" i="27"/>
  <c r="A6427" i="27"/>
  <c r="A6428" i="27"/>
  <c r="A6429" i="27"/>
  <c r="A6430" i="27"/>
  <c r="A6431" i="27"/>
  <c r="A6432" i="27"/>
  <c r="A6433" i="27"/>
  <c r="A6434" i="27"/>
  <c r="A6435" i="27"/>
  <c r="A6436" i="27"/>
  <c r="A6437" i="27"/>
  <c r="A6438" i="27"/>
  <c r="A6439" i="27"/>
  <c r="A6440" i="27"/>
  <c r="A6441" i="27"/>
  <c r="A6442" i="27"/>
  <c r="A6443" i="27"/>
  <c r="A6444" i="27"/>
  <c r="A6445" i="27"/>
  <c r="A6446" i="27"/>
  <c r="A6447" i="27"/>
  <c r="A6448" i="27"/>
  <c r="A6449" i="27"/>
  <c r="A6450" i="27"/>
  <c r="A6451" i="27"/>
  <c r="A6452" i="27"/>
  <c r="A6453" i="27"/>
  <c r="A6454" i="27"/>
  <c r="A6455" i="27"/>
  <c r="A6456" i="27"/>
  <c r="A6457" i="27"/>
  <c r="A6458" i="27"/>
  <c r="A6459" i="27"/>
  <c r="A6460" i="27"/>
  <c r="A6461" i="27"/>
  <c r="A6462" i="27"/>
  <c r="A6463" i="27"/>
  <c r="A6464" i="27"/>
  <c r="A6465" i="27"/>
  <c r="A6466" i="27"/>
  <c r="A6467" i="27"/>
  <c r="A6468" i="27"/>
  <c r="A6469" i="27"/>
  <c r="A6470" i="27"/>
  <c r="A6471" i="27"/>
  <c r="A6472" i="27"/>
  <c r="A6473" i="27"/>
  <c r="A6474" i="27"/>
  <c r="A6475" i="27"/>
  <c r="A6476" i="27"/>
  <c r="A6477" i="27"/>
  <c r="A6478" i="27"/>
  <c r="A6479" i="27"/>
  <c r="A6480" i="27"/>
  <c r="A6481" i="27"/>
  <c r="A6482" i="27"/>
  <c r="A6483" i="27"/>
  <c r="A6484" i="27"/>
  <c r="A6485" i="27"/>
  <c r="A6486" i="27"/>
  <c r="A6487" i="27"/>
  <c r="A6488" i="27"/>
  <c r="A6489" i="27"/>
  <c r="A6490" i="27"/>
  <c r="A6491" i="27"/>
  <c r="A6492" i="27"/>
  <c r="A6493" i="27"/>
  <c r="A6494" i="27"/>
  <c r="A6495" i="27"/>
  <c r="A6496" i="27"/>
  <c r="A6497" i="27"/>
  <c r="A6498" i="27"/>
  <c r="A6499" i="27"/>
  <c r="A6500" i="27"/>
  <c r="A6501" i="27"/>
  <c r="A6502" i="27"/>
  <c r="A6503" i="27"/>
  <c r="A6504" i="27"/>
  <c r="A6505" i="27"/>
  <c r="A6506" i="27"/>
  <c r="A6507" i="27"/>
  <c r="A6508" i="27"/>
  <c r="A6509" i="27"/>
  <c r="A6510" i="27"/>
  <c r="A6511" i="27"/>
  <c r="A6512" i="27"/>
  <c r="A6513" i="27"/>
  <c r="A6514" i="27"/>
  <c r="A6515" i="27"/>
  <c r="A6516" i="27"/>
  <c r="A6517" i="27"/>
  <c r="A6518" i="27"/>
  <c r="A6519" i="27"/>
  <c r="A6520" i="27"/>
  <c r="A6521" i="27"/>
  <c r="A6522" i="27"/>
  <c r="A6523" i="27"/>
  <c r="A6524" i="27"/>
  <c r="A6525" i="27"/>
  <c r="A6526" i="27"/>
  <c r="A6527" i="27"/>
  <c r="A6528" i="27"/>
  <c r="A6529" i="27"/>
  <c r="A6530" i="27"/>
  <c r="A6531" i="27"/>
  <c r="A6532" i="27"/>
  <c r="A6533" i="27"/>
  <c r="A6534" i="27"/>
  <c r="A6535" i="27"/>
  <c r="A6536" i="27"/>
  <c r="A6537" i="27"/>
  <c r="A6538" i="27"/>
  <c r="A6539" i="27"/>
  <c r="A6540" i="27"/>
  <c r="A6541" i="27"/>
  <c r="A6542" i="27"/>
  <c r="A6543" i="27"/>
  <c r="A6544" i="27"/>
  <c r="A6545" i="27"/>
  <c r="A6546" i="27"/>
  <c r="A6547" i="27"/>
  <c r="A6548" i="27"/>
  <c r="A6549" i="27"/>
  <c r="A6550" i="27"/>
  <c r="A6551" i="27"/>
  <c r="A6552" i="27"/>
  <c r="A6553" i="27"/>
  <c r="A6554" i="27"/>
  <c r="A6555" i="27"/>
  <c r="A6556" i="27"/>
  <c r="A6557" i="27"/>
  <c r="A6558" i="27"/>
  <c r="A6559" i="27"/>
  <c r="A6560" i="27"/>
  <c r="A6561" i="27"/>
  <c r="A6562" i="27"/>
  <c r="A6563" i="27"/>
  <c r="A6564" i="27"/>
  <c r="A6565" i="27"/>
  <c r="A6566" i="27"/>
  <c r="A6567" i="27"/>
  <c r="A6568" i="27"/>
  <c r="A6569" i="27"/>
  <c r="A6570" i="27"/>
  <c r="A6571" i="27"/>
  <c r="A6572" i="27"/>
  <c r="A6573" i="27"/>
  <c r="A6574" i="27"/>
  <c r="A6575" i="27"/>
  <c r="A6576" i="27"/>
  <c r="A6577" i="27"/>
  <c r="A6578" i="27"/>
  <c r="A6579" i="27"/>
  <c r="A6580" i="27"/>
  <c r="A6581" i="27"/>
  <c r="A6582" i="27"/>
  <c r="A6583" i="27"/>
  <c r="A6584" i="27"/>
  <c r="A6585" i="27"/>
  <c r="A6586" i="27"/>
  <c r="A6587" i="27"/>
  <c r="A6588" i="27"/>
  <c r="A6589" i="27"/>
  <c r="A6590" i="27"/>
  <c r="A6591" i="27"/>
  <c r="A6592" i="27"/>
  <c r="A6593" i="27"/>
  <c r="A6594" i="27"/>
  <c r="A6595" i="27"/>
  <c r="A6596" i="27"/>
  <c r="A6597" i="27"/>
  <c r="A6598" i="27"/>
  <c r="A6599" i="27"/>
  <c r="A6600" i="27"/>
  <c r="A6601" i="27"/>
  <c r="A6602" i="27"/>
  <c r="A6603" i="27"/>
  <c r="A6604" i="27"/>
  <c r="A6605" i="27"/>
  <c r="A6606" i="27"/>
  <c r="A6607" i="27"/>
  <c r="A6608" i="27"/>
  <c r="A6609" i="27"/>
  <c r="A6610" i="27"/>
  <c r="A6611" i="27"/>
  <c r="A6612" i="27"/>
  <c r="A6613" i="27"/>
  <c r="A6614" i="27"/>
  <c r="A6615" i="27"/>
  <c r="A6616" i="27"/>
  <c r="A6617" i="27"/>
  <c r="A6618" i="27"/>
  <c r="A6619" i="27"/>
  <c r="A6620" i="27"/>
  <c r="A6621" i="27"/>
  <c r="A6622" i="27"/>
  <c r="A6623" i="27"/>
  <c r="A6624" i="27"/>
  <c r="A6625" i="27"/>
  <c r="A6626" i="27"/>
  <c r="A6627" i="27"/>
  <c r="A6628" i="27"/>
  <c r="A6629" i="27"/>
  <c r="A6630" i="27"/>
  <c r="A6631" i="27"/>
  <c r="A6632" i="27"/>
  <c r="A6633" i="27"/>
  <c r="A6634" i="27"/>
  <c r="A6635" i="27"/>
  <c r="A6636" i="27"/>
  <c r="A6637" i="27"/>
  <c r="A6638" i="27"/>
  <c r="A6639" i="27"/>
  <c r="A6640" i="27"/>
  <c r="A6641" i="27"/>
  <c r="A6642" i="27"/>
  <c r="A6643" i="27"/>
  <c r="A6644" i="27"/>
  <c r="A6645" i="27"/>
  <c r="A6646" i="27"/>
  <c r="A6647" i="27"/>
  <c r="A6648" i="27"/>
  <c r="A6649" i="27"/>
  <c r="A6650" i="27"/>
  <c r="A6651" i="27"/>
  <c r="A6652" i="27"/>
  <c r="A6653" i="27"/>
  <c r="A6654" i="27"/>
  <c r="A6655" i="27"/>
  <c r="A6656" i="27"/>
  <c r="A6657" i="27"/>
  <c r="A6658" i="27"/>
  <c r="A6659" i="27"/>
  <c r="A6660" i="27"/>
  <c r="A6661" i="27"/>
  <c r="A6662" i="27"/>
  <c r="A6663" i="27"/>
  <c r="A6664" i="27"/>
  <c r="A6665" i="27"/>
  <c r="A6666" i="27"/>
  <c r="A6667" i="27"/>
  <c r="A6668" i="27"/>
  <c r="A6669" i="27"/>
  <c r="A6670" i="27"/>
  <c r="A6671" i="27"/>
  <c r="A6672" i="27"/>
  <c r="A6673" i="27"/>
  <c r="A6674" i="27"/>
  <c r="A6675" i="27"/>
  <c r="A6676" i="27"/>
  <c r="A6677" i="27"/>
  <c r="A6678" i="27"/>
  <c r="A6679" i="27"/>
  <c r="A6680" i="27"/>
  <c r="A6681" i="27"/>
  <c r="A6682" i="27"/>
  <c r="A6683" i="27"/>
  <c r="A6684" i="27"/>
  <c r="A6685" i="27"/>
  <c r="A6686" i="27"/>
  <c r="A6687" i="27"/>
  <c r="A6688" i="27"/>
  <c r="A6689" i="27"/>
  <c r="A6690" i="27"/>
  <c r="A6691" i="27"/>
  <c r="A6692" i="27"/>
  <c r="A6693" i="27"/>
  <c r="A6694" i="27"/>
  <c r="A6695" i="27"/>
  <c r="A6696" i="27"/>
  <c r="A6697" i="27"/>
  <c r="A6698" i="27"/>
  <c r="A6699" i="27"/>
  <c r="A6700" i="27"/>
  <c r="A6701" i="27"/>
  <c r="A6702" i="27"/>
  <c r="A6703" i="27"/>
  <c r="A6704" i="27"/>
  <c r="A6705" i="27"/>
  <c r="A6706" i="27"/>
  <c r="A6707" i="27"/>
  <c r="A6708" i="27"/>
  <c r="A6709" i="27"/>
  <c r="A6710" i="27"/>
  <c r="A6711" i="27"/>
  <c r="A6712" i="27"/>
  <c r="A6713" i="27"/>
  <c r="A6714" i="27"/>
  <c r="A6715" i="27"/>
  <c r="A6716" i="27"/>
  <c r="A6717" i="27"/>
  <c r="A6718" i="27"/>
  <c r="A6719" i="27"/>
  <c r="A6720" i="27"/>
  <c r="A6721" i="27"/>
  <c r="A6722" i="27"/>
  <c r="A6723" i="27"/>
  <c r="A6724" i="27"/>
  <c r="A6725" i="27"/>
  <c r="A6726" i="27"/>
  <c r="A6727" i="27"/>
  <c r="A6728" i="27"/>
  <c r="A6729" i="27"/>
  <c r="A6730" i="27"/>
  <c r="A6731" i="27"/>
  <c r="A6732" i="27"/>
  <c r="A6733" i="27"/>
  <c r="A6734" i="27"/>
  <c r="A6735" i="27"/>
  <c r="A6736" i="27"/>
  <c r="A6737" i="27"/>
  <c r="A6738" i="27"/>
  <c r="A6739" i="27"/>
  <c r="A6740" i="27"/>
  <c r="A6741" i="27"/>
  <c r="A6742" i="27"/>
  <c r="A6743" i="27"/>
  <c r="A6744" i="27"/>
  <c r="A6745" i="27"/>
  <c r="A6746" i="27"/>
  <c r="A6747" i="27"/>
  <c r="A6748" i="27"/>
  <c r="A6749" i="27"/>
  <c r="A6750" i="27"/>
  <c r="A6751" i="27"/>
  <c r="A6752" i="27"/>
  <c r="A6753" i="27"/>
  <c r="A6754" i="27"/>
  <c r="A6755" i="27"/>
  <c r="A6756" i="27"/>
  <c r="A6757" i="27"/>
  <c r="A6758" i="27"/>
  <c r="A6759" i="27"/>
  <c r="A6760" i="27"/>
  <c r="A6761" i="27"/>
  <c r="A6762" i="27"/>
  <c r="A6763" i="27"/>
  <c r="A6764" i="27"/>
  <c r="A6765" i="27"/>
  <c r="A6766" i="27"/>
  <c r="A6767" i="27"/>
  <c r="A6768" i="27"/>
  <c r="A6769" i="27"/>
  <c r="A6770" i="27"/>
  <c r="A6771" i="27"/>
  <c r="A6772" i="27"/>
  <c r="A6773" i="27"/>
  <c r="A6774" i="27"/>
  <c r="A6775" i="27"/>
  <c r="A6776" i="27"/>
  <c r="A6777" i="27"/>
  <c r="A6778" i="27"/>
  <c r="A6779" i="27"/>
  <c r="A6780" i="27"/>
  <c r="A6781" i="27"/>
  <c r="A6782" i="27"/>
  <c r="A6783" i="27"/>
  <c r="A6784" i="27"/>
  <c r="A6785" i="27"/>
  <c r="A6786" i="27"/>
  <c r="A6787" i="27"/>
  <c r="A6788" i="27"/>
  <c r="A6789" i="27"/>
  <c r="A6790" i="27"/>
  <c r="A6791" i="27"/>
  <c r="A6792" i="27"/>
  <c r="A6793" i="27"/>
  <c r="A6794" i="27"/>
  <c r="A6795" i="27"/>
  <c r="A6796" i="27"/>
  <c r="A6797" i="27"/>
  <c r="A6798" i="27"/>
  <c r="A6799" i="27"/>
  <c r="A6800" i="27"/>
  <c r="A6801" i="27"/>
  <c r="A6802" i="27"/>
  <c r="A6803" i="27"/>
  <c r="A6804" i="27"/>
  <c r="A6805" i="27"/>
  <c r="A6806" i="27"/>
  <c r="A6807" i="27"/>
  <c r="A6808" i="27"/>
  <c r="A6809" i="27"/>
  <c r="A6810" i="27"/>
  <c r="A6811" i="27"/>
  <c r="A6812" i="27"/>
  <c r="A6813" i="27"/>
  <c r="A6814" i="27"/>
  <c r="A6815" i="27"/>
  <c r="A6816" i="27"/>
  <c r="A6817" i="27"/>
  <c r="A6818" i="27"/>
  <c r="A6819" i="27"/>
  <c r="A6820" i="27"/>
  <c r="A6821" i="27"/>
  <c r="A6822" i="27"/>
  <c r="A6823" i="27"/>
  <c r="A6824" i="27"/>
  <c r="A6825" i="27"/>
  <c r="A6826" i="27"/>
  <c r="A6827" i="27"/>
  <c r="A6828" i="27"/>
  <c r="A6829" i="27"/>
  <c r="A6830" i="27"/>
  <c r="A6831" i="27"/>
  <c r="A6832" i="27"/>
  <c r="A6833" i="27"/>
  <c r="A6834" i="27"/>
  <c r="A6835" i="27"/>
  <c r="A6836" i="27"/>
  <c r="A6837" i="27"/>
  <c r="A6838" i="27"/>
  <c r="A6839" i="27"/>
  <c r="A6840" i="27"/>
  <c r="A6841" i="27"/>
  <c r="A6842" i="27"/>
  <c r="A6843" i="27"/>
  <c r="A6844" i="27"/>
  <c r="A6845" i="27"/>
  <c r="A6846" i="27"/>
  <c r="A6847" i="27"/>
  <c r="A6848" i="27"/>
  <c r="A6849" i="27"/>
  <c r="A6850" i="27"/>
  <c r="A6851" i="27"/>
  <c r="A6852" i="27"/>
  <c r="A6853" i="27"/>
  <c r="A6854" i="27"/>
  <c r="A6855" i="27"/>
  <c r="A6856" i="27"/>
  <c r="A6857" i="27"/>
  <c r="A6858" i="27"/>
  <c r="A6859" i="27"/>
  <c r="A6860" i="27"/>
  <c r="A6861" i="27"/>
  <c r="A6862" i="27"/>
  <c r="A6863" i="27"/>
  <c r="A6864" i="27"/>
  <c r="A6865" i="27"/>
  <c r="A6866" i="27"/>
  <c r="A6867" i="27"/>
  <c r="A6868" i="27"/>
  <c r="A6869" i="27"/>
  <c r="A6870" i="27"/>
  <c r="A6871" i="27"/>
  <c r="A6872" i="27"/>
  <c r="A6873" i="27"/>
  <c r="A6874" i="27"/>
  <c r="A6875" i="27"/>
  <c r="A6876" i="27"/>
  <c r="A6877" i="27"/>
  <c r="A6878" i="27"/>
  <c r="A6879" i="27"/>
  <c r="A6880" i="27"/>
  <c r="A6881" i="27"/>
  <c r="A6882" i="27"/>
  <c r="A6883" i="27"/>
  <c r="A6884" i="27"/>
  <c r="A6885" i="27"/>
  <c r="A6886" i="27"/>
  <c r="A6887" i="27"/>
  <c r="A6888" i="27"/>
  <c r="A6889" i="27"/>
  <c r="A6890" i="27"/>
  <c r="A6891" i="27"/>
  <c r="A6892" i="27"/>
  <c r="A6893" i="27"/>
  <c r="A6894" i="27"/>
  <c r="A6895" i="27"/>
  <c r="A6896" i="27"/>
  <c r="A6897" i="27"/>
  <c r="A6898" i="27"/>
  <c r="A6899" i="27"/>
  <c r="A6900" i="27"/>
  <c r="A6901" i="27"/>
  <c r="A6902" i="27"/>
  <c r="A6903" i="27"/>
  <c r="A6904" i="27"/>
  <c r="A6905" i="27"/>
  <c r="A6906" i="27"/>
  <c r="A6907" i="27"/>
  <c r="A6908" i="27"/>
  <c r="A6909" i="27"/>
  <c r="A6910" i="27"/>
  <c r="A6911" i="27"/>
  <c r="A6912" i="27"/>
  <c r="A6913" i="27"/>
  <c r="A6914" i="27"/>
  <c r="A6915" i="27"/>
  <c r="A6916" i="27"/>
  <c r="A6917" i="27"/>
  <c r="A6918" i="27"/>
  <c r="A6919" i="27"/>
  <c r="A6920" i="27"/>
  <c r="A6921" i="27"/>
  <c r="A6922" i="27"/>
  <c r="A6923" i="27"/>
  <c r="A6924" i="27"/>
  <c r="A6925" i="27"/>
  <c r="A6926" i="27"/>
  <c r="A6927" i="27"/>
  <c r="A6928" i="27"/>
  <c r="A6929" i="27"/>
  <c r="A6930" i="27"/>
  <c r="A6931" i="27"/>
  <c r="A6932" i="27"/>
  <c r="A6933" i="27"/>
  <c r="A6934" i="27"/>
  <c r="A6935" i="27"/>
  <c r="A6936" i="27"/>
  <c r="A6937" i="27"/>
  <c r="A6938" i="27"/>
  <c r="A6939" i="27"/>
  <c r="A6940" i="27"/>
  <c r="A6941" i="27"/>
  <c r="A6942" i="27"/>
  <c r="A6943" i="27"/>
  <c r="A6944" i="27"/>
  <c r="A6945" i="27"/>
  <c r="A6946" i="27"/>
  <c r="A6947" i="27"/>
  <c r="A6948" i="27"/>
  <c r="A6949" i="27"/>
  <c r="A6950" i="27"/>
  <c r="A6951" i="27"/>
  <c r="A6952" i="27"/>
  <c r="A6953" i="27"/>
  <c r="A6954" i="27"/>
  <c r="A6955" i="27"/>
  <c r="A6956" i="27"/>
  <c r="A6957" i="27"/>
  <c r="A6958" i="27"/>
  <c r="A6959" i="27"/>
  <c r="A6960" i="27"/>
  <c r="A6961" i="27"/>
  <c r="A6962" i="27"/>
  <c r="A6963" i="27"/>
  <c r="A6964" i="27"/>
  <c r="A6965" i="27"/>
  <c r="A6966" i="27"/>
  <c r="A6967" i="27"/>
  <c r="A6968" i="27"/>
  <c r="A6969" i="27"/>
  <c r="A6970" i="27"/>
  <c r="A6971" i="27"/>
  <c r="A6972" i="27"/>
  <c r="A6973" i="27"/>
  <c r="A6974" i="27"/>
  <c r="A6975" i="27"/>
  <c r="A6976" i="27"/>
  <c r="A6977" i="27"/>
  <c r="A6978" i="27"/>
  <c r="A6979" i="27"/>
  <c r="A6980" i="27"/>
  <c r="A6981" i="27"/>
  <c r="A6982" i="27"/>
  <c r="A6983" i="27"/>
  <c r="A6984" i="27"/>
  <c r="A6985" i="27"/>
  <c r="A6986" i="27"/>
  <c r="A6987" i="27"/>
  <c r="A6988" i="27"/>
  <c r="A6989" i="27"/>
  <c r="A6990" i="27"/>
  <c r="A6991" i="27"/>
  <c r="A6992" i="27"/>
  <c r="A6993" i="27"/>
  <c r="A6994" i="27"/>
  <c r="A6995" i="27"/>
  <c r="A6996" i="27"/>
  <c r="A6997" i="27"/>
  <c r="A6998" i="27"/>
  <c r="A6999" i="27"/>
  <c r="A7000" i="27"/>
  <c r="A7001" i="27"/>
  <c r="A7002" i="27"/>
  <c r="A7003" i="27"/>
  <c r="A7004" i="27"/>
  <c r="A7005" i="27"/>
  <c r="A7006" i="27"/>
  <c r="A7007" i="27"/>
  <c r="A7008" i="27"/>
  <c r="A7009" i="27"/>
  <c r="A7010" i="27"/>
  <c r="A7011" i="27"/>
  <c r="A7012" i="27"/>
  <c r="A7013" i="27"/>
  <c r="A7014" i="27"/>
  <c r="A7015" i="27"/>
  <c r="A7016" i="27"/>
  <c r="A7017" i="27"/>
  <c r="A7018" i="27"/>
  <c r="A7019" i="27"/>
  <c r="A7020" i="27"/>
  <c r="A7021" i="27"/>
  <c r="A7022" i="27"/>
  <c r="A7023" i="27"/>
  <c r="A7024" i="27"/>
  <c r="A7025" i="27"/>
  <c r="A7026" i="27"/>
  <c r="A7027" i="27"/>
  <c r="A7028" i="27"/>
  <c r="A7029" i="27"/>
  <c r="A7030" i="27"/>
  <c r="A7031" i="27"/>
  <c r="A7032" i="27"/>
  <c r="A7033" i="27"/>
  <c r="A7034" i="27"/>
  <c r="A7035" i="27"/>
  <c r="A7036" i="27"/>
  <c r="A7037" i="27"/>
  <c r="A7038" i="27"/>
  <c r="A7039" i="27"/>
  <c r="A7040" i="27"/>
  <c r="A7041" i="27"/>
  <c r="A7042" i="27"/>
  <c r="A7043" i="27"/>
  <c r="A7044" i="27"/>
  <c r="A7045" i="27"/>
  <c r="A7046" i="27"/>
  <c r="A7047" i="27"/>
  <c r="A7048" i="27"/>
  <c r="A7049" i="27"/>
  <c r="A7050" i="27"/>
  <c r="A7051" i="27"/>
  <c r="A7052" i="27"/>
  <c r="A7053" i="27"/>
  <c r="A7054" i="27"/>
  <c r="A7055" i="27"/>
  <c r="A7056" i="27"/>
  <c r="A7057" i="27"/>
  <c r="A7058" i="27"/>
  <c r="A7059" i="27"/>
  <c r="A7060" i="27"/>
  <c r="A7061" i="27"/>
  <c r="A7062" i="27"/>
  <c r="A7063" i="27"/>
  <c r="A7064" i="27"/>
  <c r="A7065" i="27"/>
  <c r="A7066" i="27"/>
  <c r="A7067" i="27"/>
  <c r="A7068" i="27"/>
  <c r="A7069" i="27"/>
  <c r="A7070" i="27"/>
  <c r="A7071" i="27"/>
  <c r="A7072" i="27"/>
  <c r="A7073" i="27"/>
  <c r="A7074" i="27"/>
  <c r="A7075" i="27"/>
  <c r="A7076" i="27"/>
  <c r="A7077" i="27"/>
  <c r="A7078" i="27"/>
  <c r="A7079" i="27"/>
  <c r="A7080" i="27"/>
  <c r="A7081" i="27"/>
  <c r="A7082" i="27"/>
  <c r="A7083" i="27"/>
  <c r="A7084" i="27"/>
  <c r="A7085" i="27"/>
  <c r="A7086" i="27"/>
  <c r="A7087" i="27"/>
  <c r="A7088" i="27"/>
  <c r="A7089" i="27"/>
  <c r="A7090" i="27"/>
  <c r="A7091" i="27"/>
  <c r="A7092" i="27"/>
  <c r="A7093" i="27"/>
  <c r="A7094" i="27"/>
  <c r="A7095" i="27"/>
  <c r="A7096" i="27"/>
  <c r="A7097" i="27"/>
  <c r="A7098" i="27"/>
  <c r="A7099" i="27"/>
  <c r="A7100" i="27"/>
  <c r="A7101" i="27"/>
  <c r="A7102" i="27"/>
  <c r="A7103" i="27"/>
  <c r="A7104" i="27"/>
  <c r="A7105" i="27"/>
  <c r="A7106" i="27"/>
  <c r="A7107" i="27"/>
  <c r="A7108" i="27"/>
  <c r="A7109" i="27"/>
  <c r="A7110" i="27"/>
  <c r="A7111" i="27"/>
  <c r="A7112" i="27"/>
  <c r="A7113" i="27"/>
  <c r="A7114" i="27"/>
  <c r="A7115" i="27"/>
  <c r="A7116" i="27"/>
  <c r="A7117" i="27"/>
  <c r="A7118" i="27"/>
  <c r="A7119" i="27"/>
  <c r="A7120" i="27"/>
  <c r="A7121" i="27"/>
  <c r="A7122" i="27"/>
  <c r="A7123" i="27"/>
  <c r="A7124" i="27"/>
  <c r="A7125" i="27"/>
  <c r="A7126" i="27"/>
  <c r="A7127" i="27"/>
  <c r="A7128" i="27"/>
  <c r="A7129" i="27"/>
  <c r="A7130" i="27"/>
  <c r="A7131" i="27"/>
  <c r="A7132" i="27"/>
  <c r="A7133" i="27"/>
  <c r="A7134" i="27"/>
  <c r="A7135" i="27"/>
  <c r="A7136" i="27"/>
  <c r="A7137" i="27"/>
  <c r="A7138" i="27"/>
  <c r="A7139" i="27"/>
  <c r="A7140" i="27"/>
  <c r="A7141" i="27"/>
  <c r="A7142" i="27"/>
  <c r="A7143" i="27"/>
  <c r="A7144" i="27"/>
  <c r="A7145" i="27"/>
  <c r="A7146" i="27"/>
  <c r="A7147" i="27"/>
  <c r="A7148" i="27"/>
  <c r="A7149" i="27"/>
  <c r="A7150" i="27"/>
  <c r="A7151" i="27"/>
  <c r="A7152" i="27"/>
  <c r="A7153" i="27"/>
  <c r="A7154" i="27"/>
  <c r="A7155" i="27"/>
  <c r="A7156" i="27"/>
  <c r="A7157" i="27"/>
  <c r="A7158" i="27"/>
  <c r="A7159" i="27"/>
  <c r="A7160" i="27"/>
  <c r="A7161" i="27"/>
  <c r="A7162" i="27"/>
  <c r="A7163" i="27"/>
  <c r="A7164" i="27"/>
  <c r="A7165" i="27"/>
  <c r="A7166" i="27"/>
  <c r="A7167" i="27"/>
  <c r="A7168" i="27"/>
  <c r="A7169" i="27"/>
  <c r="A7170" i="27"/>
  <c r="A7171" i="27"/>
  <c r="A7172" i="27"/>
  <c r="A7173" i="27"/>
  <c r="A7174" i="27"/>
  <c r="A7175" i="27"/>
  <c r="A7176" i="27"/>
  <c r="A7177" i="27"/>
  <c r="A7178" i="27"/>
  <c r="A7179" i="27"/>
  <c r="A7180" i="27"/>
  <c r="A7181" i="27"/>
  <c r="A7182" i="27"/>
  <c r="A7183" i="27"/>
  <c r="A7184" i="27"/>
  <c r="A7185" i="27"/>
  <c r="A7186" i="27"/>
  <c r="A7187" i="27"/>
  <c r="A7188" i="27"/>
  <c r="A7189" i="27"/>
  <c r="A7190" i="27"/>
  <c r="A7191" i="27"/>
  <c r="A7192" i="27"/>
  <c r="A7193" i="27"/>
  <c r="A7194" i="27"/>
  <c r="A7195" i="27"/>
  <c r="A7196" i="27"/>
  <c r="A7197" i="27"/>
  <c r="A7198" i="27"/>
  <c r="A7199" i="27"/>
  <c r="A7200" i="27"/>
  <c r="A7201" i="27"/>
  <c r="A7202" i="27"/>
  <c r="A7203" i="27"/>
  <c r="A7204" i="27"/>
  <c r="A7205" i="27"/>
  <c r="A7206" i="27"/>
  <c r="A7207" i="27"/>
  <c r="A7208" i="27"/>
  <c r="A7209" i="27"/>
  <c r="A7210" i="27"/>
  <c r="A7211" i="27"/>
  <c r="A7212" i="27"/>
  <c r="A7213" i="27"/>
  <c r="A7214" i="27"/>
  <c r="A7215" i="27"/>
  <c r="A7216" i="27"/>
  <c r="A7217" i="27"/>
  <c r="A7218" i="27"/>
  <c r="A7219" i="27"/>
  <c r="A7220" i="27"/>
  <c r="A7221" i="27"/>
  <c r="A7222" i="27"/>
  <c r="A7223" i="27"/>
  <c r="A7224" i="27"/>
  <c r="A7225" i="27"/>
  <c r="A7226" i="27"/>
  <c r="A7227" i="27"/>
  <c r="A7228" i="27"/>
  <c r="A7229" i="27"/>
  <c r="A7230" i="27"/>
  <c r="A7231" i="27"/>
  <c r="A7232" i="27"/>
  <c r="A7233" i="27"/>
  <c r="A7234" i="27"/>
  <c r="A7235" i="27"/>
  <c r="A7236" i="27"/>
  <c r="A7237" i="27"/>
  <c r="A7238" i="27"/>
  <c r="A7239" i="27"/>
  <c r="A7240" i="27"/>
  <c r="A7241" i="27"/>
  <c r="A7242" i="27"/>
  <c r="A7243" i="27"/>
  <c r="A7244" i="27"/>
  <c r="A7245" i="27"/>
  <c r="A7246" i="27"/>
  <c r="A7247" i="27"/>
  <c r="A7248" i="27"/>
  <c r="A7249" i="27"/>
  <c r="A7250" i="27"/>
  <c r="A7251" i="27"/>
  <c r="A7252" i="27"/>
  <c r="A7253" i="27"/>
  <c r="A7254" i="27"/>
  <c r="A7255" i="27"/>
  <c r="A7256" i="27"/>
  <c r="A7257" i="27"/>
  <c r="A7258" i="27"/>
  <c r="A7259" i="27"/>
  <c r="A7260" i="27"/>
  <c r="A7261" i="27"/>
  <c r="A7262" i="27"/>
  <c r="A7263" i="27"/>
  <c r="A7264" i="27"/>
  <c r="A7265" i="27"/>
  <c r="A7266" i="27"/>
  <c r="A7267" i="27"/>
  <c r="A7268" i="27"/>
  <c r="A7269" i="27"/>
  <c r="A7270" i="27"/>
  <c r="A7271" i="27"/>
  <c r="A7272" i="27"/>
  <c r="A7273" i="27"/>
  <c r="A7274" i="27"/>
  <c r="A7275" i="27"/>
  <c r="A7276" i="27"/>
  <c r="A7277" i="27"/>
  <c r="A7278" i="27"/>
  <c r="A7279" i="27"/>
  <c r="A7280" i="27"/>
  <c r="A7281" i="27"/>
  <c r="A7282" i="27"/>
  <c r="A7283" i="27"/>
  <c r="A7284" i="27"/>
  <c r="A7285" i="27"/>
  <c r="A7286" i="27"/>
  <c r="A7287" i="27"/>
  <c r="A7288" i="27"/>
  <c r="A7289" i="27"/>
  <c r="A7290" i="27"/>
  <c r="A7291" i="27"/>
  <c r="A7292" i="27"/>
  <c r="A7293" i="27"/>
  <c r="A7294" i="27"/>
  <c r="A7295" i="27"/>
  <c r="A7296" i="27"/>
  <c r="A7297" i="27"/>
  <c r="A7298" i="27"/>
  <c r="A7299" i="27"/>
  <c r="A7300" i="27"/>
  <c r="A7301" i="27"/>
  <c r="A7302" i="27"/>
  <c r="A7303" i="27"/>
  <c r="A7304" i="27"/>
  <c r="A7305" i="27"/>
  <c r="A7306" i="27"/>
  <c r="A7307" i="27"/>
  <c r="A7308" i="27"/>
  <c r="A7309" i="27"/>
  <c r="A7310" i="27"/>
  <c r="A7311" i="27"/>
  <c r="A7312" i="27"/>
  <c r="A7313" i="27"/>
  <c r="A7314" i="27"/>
  <c r="A7315" i="27"/>
  <c r="A7316" i="27"/>
  <c r="A7317" i="27"/>
  <c r="A7318" i="27"/>
  <c r="A7319" i="27"/>
  <c r="A7320" i="27"/>
  <c r="A7321" i="27"/>
  <c r="A7322" i="27"/>
  <c r="A7323" i="27"/>
  <c r="A7324" i="27"/>
  <c r="A7325" i="27"/>
  <c r="A7326" i="27"/>
  <c r="A7327" i="27"/>
  <c r="A7328" i="27"/>
  <c r="A7329" i="27"/>
  <c r="A7330" i="27"/>
  <c r="A7331" i="27"/>
  <c r="A7332" i="27"/>
  <c r="A7333" i="27"/>
  <c r="A7334" i="27"/>
  <c r="A7335" i="27"/>
  <c r="A7336" i="27"/>
  <c r="A7337" i="27"/>
  <c r="A7338" i="27"/>
  <c r="A7339" i="27"/>
  <c r="A7340" i="27"/>
  <c r="A7341" i="27"/>
  <c r="A7342" i="27"/>
  <c r="A7343" i="27"/>
  <c r="A7344" i="27"/>
  <c r="A7345" i="27"/>
  <c r="A7346" i="27"/>
  <c r="A7347" i="27"/>
  <c r="A7348" i="27"/>
  <c r="A7349" i="27"/>
  <c r="A7350" i="27"/>
  <c r="A7351" i="27"/>
  <c r="A7352" i="27"/>
  <c r="A7353" i="27"/>
  <c r="A7354" i="27"/>
  <c r="A7355" i="27"/>
  <c r="A7356" i="27"/>
  <c r="A7357" i="27"/>
  <c r="A7358" i="27"/>
  <c r="A7359" i="27"/>
  <c r="A7360" i="27"/>
  <c r="A7361" i="27"/>
  <c r="A7362" i="27"/>
  <c r="A7363" i="27"/>
  <c r="A7364" i="27"/>
  <c r="A7365" i="27"/>
  <c r="A7366" i="27"/>
  <c r="A7367" i="27"/>
  <c r="A7368" i="27"/>
  <c r="A7369" i="27"/>
  <c r="A7370" i="27"/>
  <c r="A7371" i="27"/>
  <c r="A7372" i="27"/>
  <c r="A7373" i="27"/>
  <c r="A7374" i="27"/>
  <c r="A7375" i="27"/>
  <c r="A7376" i="27"/>
  <c r="A7377" i="27"/>
  <c r="A7378" i="27"/>
  <c r="A7379" i="27"/>
  <c r="A7380" i="27"/>
  <c r="A7381" i="27"/>
  <c r="A7382" i="27"/>
  <c r="A7383" i="27"/>
  <c r="A7384" i="27"/>
  <c r="A7385" i="27"/>
  <c r="A7386" i="27"/>
  <c r="A7387" i="27"/>
  <c r="A7388" i="27"/>
  <c r="A7389" i="27"/>
  <c r="A7390" i="27"/>
  <c r="A7391" i="27"/>
  <c r="A7392" i="27"/>
  <c r="A7393" i="27"/>
  <c r="A7394" i="27"/>
  <c r="A7395" i="27"/>
  <c r="A7396" i="27"/>
  <c r="A7397" i="27"/>
  <c r="A7398" i="27"/>
  <c r="A7399" i="27"/>
  <c r="A7400" i="27"/>
  <c r="A7401" i="27"/>
  <c r="A7402" i="27"/>
  <c r="A7403" i="27"/>
  <c r="A7404" i="27"/>
  <c r="A7405" i="27"/>
  <c r="A7406" i="27"/>
  <c r="A7407" i="27"/>
  <c r="A7408" i="27"/>
  <c r="A7409" i="27"/>
  <c r="A7410" i="27"/>
  <c r="A7411" i="27"/>
  <c r="A7412" i="27"/>
  <c r="A7413" i="27"/>
  <c r="A7414" i="27"/>
  <c r="A7415" i="27"/>
  <c r="A7416" i="27"/>
  <c r="A7417" i="27"/>
  <c r="A7418" i="27"/>
  <c r="A7419" i="27"/>
  <c r="A7420" i="27"/>
  <c r="A7421" i="27"/>
  <c r="A7422" i="27"/>
  <c r="A7423" i="27"/>
  <c r="A7424" i="27"/>
  <c r="A7425" i="27"/>
  <c r="A7426" i="27"/>
  <c r="A7427" i="27"/>
  <c r="A7428" i="27"/>
  <c r="A7429" i="27"/>
  <c r="A7430" i="27"/>
  <c r="A7431" i="27"/>
  <c r="A7432" i="27"/>
  <c r="A7433" i="27"/>
  <c r="A7434" i="27"/>
  <c r="A7435" i="27"/>
  <c r="A7436" i="27"/>
  <c r="A7437" i="27"/>
  <c r="A7438" i="27"/>
  <c r="A7439" i="27"/>
  <c r="A7440" i="27"/>
  <c r="A7441" i="27"/>
  <c r="A7442" i="27"/>
  <c r="A7443" i="27"/>
  <c r="A7444" i="27"/>
  <c r="A7445" i="27"/>
  <c r="A7446" i="27"/>
  <c r="A7447" i="27"/>
  <c r="A7448" i="27"/>
  <c r="A7449" i="27"/>
  <c r="A7450" i="27"/>
  <c r="A7451" i="27"/>
  <c r="A7452" i="27"/>
  <c r="A7453" i="27"/>
  <c r="A7454" i="27"/>
  <c r="A7455" i="27"/>
  <c r="A7456" i="27"/>
  <c r="A7457" i="27"/>
  <c r="A7458" i="27"/>
  <c r="A7459" i="27"/>
  <c r="A7460" i="27"/>
  <c r="A7461" i="27"/>
  <c r="A7462" i="27"/>
  <c r="A7463" i="27"/>
  <c r="A7464" i="27"/>
  <c r="A7465" i="27"/>
  <c r="A7466" i="27"/>
  <c r="A7467" i="27"/>
  <c r="A7468" i="27"/>
  <c r="A7469" i="27"/>
  <c r="A7470" i="27"/>
  <c r="A7471" i="27"/>
  <c r="A7472" i="27"/>
  <c r="A7473" i="27"/>
  <c r="A7474" i="27"/>
  <c r="A7475" i="27"/>
  <c r="A7476" i="27"/>
  <c r="A7477" i="27"/>
  <c r="A7478" i="27"/>
  <c r="A7479" i="27"/>
  <c r="A7480" i="27"/>
  <c r="A7481" i="27"/>
  <c r="A7482" i="27"/>
  <c r="A7483" i="27"/>
  <c r="A7484" i="27"/>
  <c r="A7485" i="27"/>
  <c r="A7486" i="27"/>
  <c r="A7487" i="27"/>
  <c r="A7488" i="27"/>
  <c r="A7489" i="27"/>
  <c r="A7490" i="27"/>
  <c r="A7491" i="27"/>
  <c r="A7492" i="27"/>
  <c r="A7493" i="27"/>
  <c r="A7494" i="27"/>
  <c r="A7495" i="27"/>
  <c r="A7496" i="27"/>
  <c r="A7497" i="27"/>
  <c r="A7498" i="27"/>
  <c r="A7499" i="27"/>
  <c r="A7500" i="27"/>
  <c r="A7501" i="27"/>
  <c r="A7502" i="27"/>
  <c r="A7503" i="27"/>
  <c r="A7504" i="27"/>
  <c r="A7505" i="27"/>
  <c r="A7506" i="27"/>
  <c r="A7507" i="27"/>
  <c r="A7508" i="27"/>
  <c r="A7509" i="27"/>
  <c r="A7510" i="27"/>
  <c r="A7511" i="27"/>
  <c r="A7512" i="27"/>
  <c r="A7513" i="27"/>
  <c r="A7514" i="27"/>
  <c r="A7515" i="27"/>
  <c r="A7516" i="27"/>
  <c r="A7517" i="27"/>
  <c r="A7518" i="27"/>
  <c r="A7519" i="27"/>
  <c r="A7520" i="27"/>
  <c r="A7521" i="27"/>
  <c r="A7522" i="27"/>
  <c r="A7523" i="27"/>
  <c r="A7524" i="27"/>
  <c r="A7525" i="27"/>
  <c r="A7526" i="27"/>
  <c r="A7527" i="27"/>
  <c r="A7528" i="27"/>
  <c r="A7529" i="27"/>
  <c r="A7530" i="27"/>
  <c r="A7531" i="27"/>
  <c r="A7532" i="27"/>
  <c r="A7533" i="27"/>
  <c r="A7534" i="27"/>
  <c r="A7535" i="27"/>
  <c r="A7536" i="27"/>
  <c r="A7537" i="27"/>
  <c r="A7538" i="27"/>
  <c r="A7539" i="27"/>
  <c r="A7540" i="27"/>
  <c r="A7541" i="27"/>
  <c r="A7542" i="27"/>
  <c r="A7543" i="27"/>
  <c r="A7544" i="27"/>
  <c r="A7545" i="27"/>
  <c r="A7546" i="27"/>
  <c r="A7547" i="27"/>
  <c r="A7548" i="27"/>
  <c r="A7549" i="27"/>
  <c r="A7550" i="27"/>
  <c r="A7551" i="27"/>
  <c r="A7552" i="27"/>
  <c r="A7553" i="27"/>
  <c r="A7554" i="27"/>
  <c r="A7555" i="27"/>
  <c r="A7556" i="27"/>
  <c r="A7557" i="27"/>
  <c r="A7558" i="27"/>
  <c r="A7559" i="27"/>
  <c r="A7560" i="27"/>
  <c r="A7561" i="27"/>
  <c r="A7562" i="27"/>
  <c r="A7563" i="27"/>
  <c r="A7564" i="27"/>
  <c r="A7565" i="27"/>
  <c r="A7566" i="27"/>
  <c r="A7567" i="27"/>
  <c r="A7568" i="27"/>
  <c r="A7569" i="27"/>
  <c r="A7570" i="27"/>
  <c r="A7571" i="27"/>
  <c r="A7572" i="27"/>
  <c r="A7573" i="27"/>
  <c r="A7574" i="27"/>
  <c r="A7575" i="27"/>
  <c r="A7576" i="27"/>
  <c r="A7577" i="27"/>
  <c r="A7578" i="27"/>
  <c r="A7579" i="27"/>
  <c r="A7580" i="27"/>
  <c r="A7581" i="27"/>
  <c r="A7582" i="27"/>
  <c r="A7583" i="27"/>
  <c r="A7584" i="27"/>
  <c r="A7585" i="27"/>
  <c r="A7586" i="27"/>
  <c r="A7587" i="27"/>
  <c r="A7588" i="27"/>
  <c r="A7589" i="27"/>
  <c r="A7590" i="27"/>
  <c r="A7591" i="27"/>
  <c r="A7592" i="27"/>
  <c r="A7593" i="27"/>
  <c r="A7594" i="27"/>
  <c r="A7595" i="27"/>
  <c r="A7596" i="27"/>
  <c r="A7597" i="27"/>
  <c r="A7598" i="27"/>
  <c r="A7599" i="27"/>
  <c r="A7600" i="27"/>
  <c r="A7601" i="27"/>
  <c r="A7602" i="27"/>
  <c r="A7603" i="27"/>
  <c r="A7604" i="27"/>
  <c r="A7605" i="27"/>
  <c r="A7606" i="27"/>
  <c r="A7607" i="27"/>
  <c r="A7608" i="27"/>
  <c r="A7609" i="27"/>
  <c r="A7610" i="27"/>
  <c r="A7611" i="27"/>
  <c r="A7612" i="27"/>
  <c r="A7613" i="27"/>
  <c r="A7614" i="27"/>
  <c r="A7615" i="27"/>
  <c r="A7616" i="27"/>
  <c r="A7617" i="27"/>
  <c r="A7618" i="27"/>
  <c r="A7619" i="27"/>
  <c r="A7620" i="27"/>
  <c r="A7621" i="27"/>
  <c r="A7622" i="27"/>
  <c r="A7623" i="27"/>
  <c r="A7624" i="27"/>
  <c r="A7625" i="27"/>
  <c r="A7626" i="27"/>
  <c r="A7627" i="27"/>
  <c r="A7628" i="27"/>
  <c r="A7629" i="27"/>
  <c r="A7630" i="27"/>
  <c r="A7631" i="27"/>
  <c r="A7632" i="27"/>
  <c r="A7633" i="27"/>
  <c r="A7634" i="27"/>
  <c r="A7635" i="27"/>
  <c r="A7636" i="27"/>
  <c r="A7637" i="27"/>
  <c r="A7638" i="27"/>
  <c r="A7639" i="27"/>
  <c r="A7640" i="27"/>
  <c r="A7641" i="27"/>
  <c r="A7642" i="27"/>
  <c r="A7643" i="27"/>
  <c r="A7644" i="27"/>
  <c r="A7645" i="27"/>
  <c r="A7646" i="27"/>
  <c r="A7647" i="27"/>
  <c r="A7648" i="27"/>
  <c r="A7649" i="27"/>
  <c r="A7650" i="27"/>
  <c r="A7651" i="27"/>
  <c r="A7652" i="27"/>
  <c r="A7653" i="27"/>
  <c r="A7654" i="27"/>
  <c r="A7655" i="27"/>
  <c r="A7656" i="27"/>
  <c r="A7657" i="27"/>
  <c r="A7658" i="27"/>
  <c r="A7659" i="27"/>
  <c r="A7660" i="27"/>
  <c r="A7661" i="27"/>
  <c r="A7662" i="27"/>
  <c r="A7663" i="27"/>
  <c r="A7664" i="27"/>
  <c r="A7665" i="27"/>
  <c r="A7666" i="27"/>
  <c r="A7667" i="27"/>
  <c r="A7668" i="27"/>
  <c r="A7669" i="27"/>
  <c r="A7670" i="27"/>
  <c r="A7671" i="27"/>
  <c r="A7672" i="27"/>
  <c r="A7673" i="27"/>
  <c r="A7674" i="27"/>
  <c r="A7675" i="27"/>
  <c r="A7676" i="27"/>
  <c r="A7677" i="27"/>
  <c r="A7678" i="27"/>
  <c r="A7679" i="27"/>
  <c r="A7680" i="27"/>
  <c r="A7681" i="27"/>
  <c r="A7682" i="27"/>
  <c r="A7683" i="27"/>
  <c r="A7684" i="27"/>
  <c r="A7685" i="27"/>
  <c r="A7686" i="27"/>
  <c r="A7687" i="27"/>
  <c r="A7688" i="27"/>
  <c r="A7689" i="27"/>
  <c r="A7690" i="27"/>
  <c r="A7691" i="27"/>
  <c r="A7692" i="27"/>
  <c r="A7693" i="27"/>
  <c r="A7694" i="27"/>
  <c r="A7695" i="27"/>
  <c r="A7696" i="27"/>
  <c r="A7697" i="27"/>
  <c r="A7698" i="27"/>
  <c r="A7699" i="27"/>
  <c r="A7700" i="27"/>
  <c r="A7701" i="27"/>
  <c r="A7702" i="27"/>
  <c r="A7703" i="27"/>
  <c r="A7704" i="27"/>
  <c r="A7705" i="27"/>
  <c r="A7706" i="27"/>
  <c r="A7707" i="27"/>
  <c r="A7708" i="27"/>
  <c r="A7709" i="27"/>
  <c r="A7710" i="27"/>
  <c r="A7711" i="27"/>
  <c r="A7712" i="27"/>
  <c r="A7713" i="27"/>
  <c r="A7714" i="27"/>
  <c r="A7715" i="27"/>
  <c r="A7716" i="27"/>
  <c r="A7717" i="27"/>
  <c r="A7718" i="27"/>
  <c r="A7719" i="27"/>
  <c r="A7720" i="27"/>
  <c r="A7721" i="27"/>
  <c r="A7722" i="27"/>
  <c r="A7723" i="27"/>
  <c r="A7724" i="27"/>
  <c r="A7725" i="27"/>
  <c r="A7726" i="27"/>
  <c r="A7727" i="27"/>
  <c r="A7728" i="27"/>
  <c r="A7729" i="27"/>
  <c r="A7730" i="27"/>
  <c r="A7731" i="27"/>
  <c r="A7732" i="27"/>
  <c r="A7733" i="27"/>
  <c r="A7734" i="27"/>
  <c r="A7735" i="27"/>
  <c r="A7736" i="27"/>
  <c r="A7737" i="27"/>
  <c r="A7738" i="27"/>
  <c r="A7739" i="27"/>
  <c r="A7740" i="27"/>
  <c r="A7741" i="27"/>
  <c r="A7742" i="27"/>
  <c r="A7743" i="27"/>
  <c r="A7744" i="27"/>
  <c r="A7745" i="27"/>
  <c r="A7746" i="27"/>
  <c r="A7747" i="27"/>
  <c r="A7748" i="27"/>
  <c r="A7749" i="27"/>
  <c r="A7750" i="27"/>
  <c r="A7751" i="27"/>
  <c r="A7752" i="27"/>
  <c r="A7753" i="27"/>
  <c r="A7754" i="27"/>
  <c r="A7755" i="27"/>
  <c r="A7756" i="27"/>
  <c r="A7757" i="27"/>
  <c r="A7758" i="27"/>
  <c r="A7759" i="27"/>
  <c r="A7760" i="27"/>
  <c r="A7761" i="27"/>
  <c r="A7762" i="27"/>
  <c r="A7763" i="27"/>
  <c r="A7764" i="27"/>
  <c r="A7765" i="27"/>
  <c r="A7766" i="27"/>
  <c r="A7767" i="27"/>
  <c r="A7768" i="27"/>
  <c r="A7769" i="27"/>
  <c r="A7770" i="27"/>
  <c r="A7771" i="27"/>
  <c r="A7772" i="27"/>
  <c r="A7773" i="27"/>
  <c r="A7774" i="27"/>
  <c r="A7775" i="27"/>
  <c r="A7776" i="27"/>
  <c r="A7777" i="27"/>
  <c r="A7778" i="27"/>
  <c r="A7779" i="27"/>
  <c r="A7780" i="27"/>
  <c r="A7781" i="27"/>
  <c r="A7782" i="27"/>
  <c r="A7783" i="27"/>
  <c r="A7784" i="27"/>
  <c r="A7785" i="27"/>
  <c r="A7786" i="27"/>
  <c r="A7787" i="27"/>
  <c r="A7788" i="27"/>
  <c r="A7789" i="27"/>
  <c r="A7790" i="27"/>
  <c r="A7791" i="27"/>
  <c r="A7792" i="27"/>
  <c r="A7793" i="27"/>
  <c r="A7794" i="27"/>
  <c r="A7795" i="27"/>
  <c r="A7796" i="27"/>
  <c r="A7797" i="27"/>
  <c r="A7798" i="27"/>
  <c r="A7799" i="27"/>
  <c r="A7800" i="27"/>
  <c r="A7801" i="27"/>
  <c r="A7802" i="27"/>
  <c r="A7803" i="27"/>
  <c r="A7804" i="27"/>
  <c r="A7805" i="27"/>
  <c r="A7806" i="27"/>
  <c r="A7807" i="27"/>
  <c r="A7808" i="27"/>
  <c r="A7809" i="27"/>
  <c r="A7810" i="27"/>
  <c r="A7811" i="27"/>
  <c r="A7812" i="27"/>
  <c r="A7813" i="27"/>
  <c r="A7814" i="27"/>
  <c r="A7815" i="27"/>
  <c r="A7816" i="27"/>
  <c r="A7817" i="27"/>
  <c r="A7818" i="27"/>
  <c r="A7819" i="27"/>
  <c r="A7820" i="27"/>
  <c r="A7821" i="27"/>
  <c r="A7822" i="27"/>
  <c r="A7823" i="27"/>
  <c r="A7824" i="27"/>
  <c r="A7825" i="27"/>
  <c r="A7826" i="27"/>
  <c r="A7827" i="27"/>
  <c r="A7828" i="27"/>
  <c r="A7829" i="27"/>
  <c r="A7830" i="27"/>
  <c r="A7831" i="27"/>
  <c r="A7832" i="27"/>
  <c r="A7833" i="27"/>
  <c r="A7834" i="27"/>
  <c r="A7835" i="27"/>
  <c r="A7836" i="27"/>
  <c r="A7837" i="27"/>
  <c r="A7838" i="27"/>
  <c r="A7839" i="27"/>
  <c r="A7840" i="27"/>
  <c r="A7841" i="27"/>
  <c r="A7842" i="27"/>
  <c r="A7843" i="27"/>
  <c r="A7844" i="27"/>
  <c r="A7845" i="27"/>
  <c r="A7846" i="27"/>
  <c r="A7847" i="27"/>
  <c r="A7848" i="27"/>
  <c r="A7849" i="27"/>
  <c r="A7850" i="27"/>
  <c r="A7851" i="27"/>
  <c r="A7852" i="27"/>
  <c r="A7853" i="27"/>
  <c r="A7854" i="27"/>
  <c r="A7855" i="27"/>
  <c r="A7856" i="27"/>
  <c r="A7857" i="27"/>
  <c r="A7858" i="27"/>
  <c r="A7859" i="27"/>
  <c r="A7860" i="27"/>
  <c r="A7861" i="27"/>
  <c r="A7862" i="27"/>
  <c r="A7863" i="27"/>
  <c r="A7864" i="27"/>
  <c r="A7865" i="27"/>
  <c r="A7866" i="27"/>
  <c r="A7867" i="27"/>
  <c r="A7868" i="27"/>
  <c r="A7869" i="27"/>
  <c r="A7870" i="27"/>
  <c r="A7871" i="27"/>
  <c r="A7872" i="27"/>
  <c r="A7873" i="27"/>
  <c r="A7874" i="27"/>
  <c r="A7875" i="27"/>
  <c r="A7876" i="27"/>
  <c r="A7877" i="27"/>
  <c r="A7878" i="27"/>
  <c r="A7879" i="27"/>
  <c r="A7880" i="27"/>
  <c r="A7881" i="27"/>
  <c r="A7882" i="27"/>
  <c r="A7883" i="27"/>
  <c r="A7884" i="27"/>
  <c r="A7885" i="27"/>
  <c r="A7886" i="27"/>
  <c r="A7887" i="27"/>
  <c r="A7888" i="27"/>
  <c r="A7889" i="27"/>
  <c r="A7890" i="27"/>
  <c r="A7891" i="27"/>
  <c r="A7892" i="27"/>
  <c r="A7893" i="27"/>
  <c r="A7894" i="27"/>
  <c r="A7895" i="27"/>
  <c r="A7896" i="27"/>
  <c r="A7897" i="27"/>
  <c r="A7898" i="27"/>
  <c r="A7899" i="27"/>
  <c r="A7900" i="27"/>
  <c r="A7901" i="27"/>
  <c r="A7902" i="27"/>
  <c r="A7903" i="27"/>
  <c r="A7904" i="27"/>
  <c r="A7905" i="27"/>
  <c r="A7906" i="27"/>
  <c r="A7907" i="27"/>
  <c r="A7908" i="27"/>
  <c r="A7909" i="27"/>
  <c r="A7910" i="27"/>
  <c r="A7911" i="27"/>
  <c r="A7912" i="27"/>
  <c r="A7913" i="27"/>
  <c r="A7914" i="27"/>
  <c r="A7915" i="27"/>
  <c r="A7916" i="27"/>
  <c r="A7917" i="27"/>
  <c r="A7918" i="27"/>
  <c r="A7919" i="27"/>
  <c r="A7920" i="27"/>
  <c r="A7921" i="27"/>
  <c r="A7922" i="27"/>
  <c r="A7923" i="27"/>
  <c r="A7924" i="27"/>
  <c r="A7925" i="27"/>
  <c r="A7926" i="27"/>
  <c r="A7927" i="27"/>
  <c r="A7928" i="27"/>
  <c r="A7929" i="27"/>
  <c r="A7930" i="27"/>
  <c r="A7931" i="27"/>
  <c r="A7932" i="27"/>
  <c r="A7933" i="27"/>
  <c r="A7934" i="27"/>
  <c r="A7935" i="27"/>
  <c r="A7936" i="27"/>
  <c r="A7937" i="27"/>
  <c r="A7938" i="27"/>
  <c r="A7939" i="27"/>
  <c r="A7940" i="27"/>
  <c r="A7941" i="27"/>
  <c r="A7942" i="27"/>
  <c r="A7943" i="27"/>
  <c r="A7944" i="27"/>
  <c r="A7945" i="27"/>
  <c r="A7946" i="27"/>
  <c r="A7947" i="27"/>
  <c r="A7948" i="27"/>
  <c r="A7949" i="27"/>
  <c r="A7950" i="27"/>
  <c r="A7951" i="27"/>
  <c r="A7952" i="27"/>
  <c r="A7953" i="27"/>
  <c r="A7954" i="27"/>
  <c r="A7955" i="27"/>
  <c r="A7956" i="27"/>
  <c r="A7957" i="27"/>
  <c r="A7958" i="27"/>
  <c r="A7959" i="27"/>
  <c r="A7960" i="27"/>
  <c r="A7961" i="27"/>
  <c r="A7962" i="27"/>
  <c r="A7963" i="27"/>
  <c r="A7964" i="27"/>
  <c r="A7965" i="27"/>
  <c r="A7966" i="27"/>
  <c r="A7967" i="27"/>
  <c r="A7968" i="27"/>
  <c r="A7969" i="27"/>
  <c r="A7970" i="27"/>
  <c r="A7971" i="27"/>
  <c r="A7972" i="27"/>
  <c r="A7973" i="27"/>
  <c r="A7974" i="27"/>
  <c r="A7975" i="27"/>
  <c r="A7976" i="27"/>
  <c r="A7977" i="27"/>
  <c r="A7978" i="27"/>
  <c r="A7979" i="27"/>
  <c r="A7980" i="27"/>
  <c r="A7981" i="27"/>
  <c r="A7982" i="27"/>
  <c r="A7983" i="27"/>
  <c r="A7984" i="27"/>
  <c r="A7985" i="27"/>
  <c r="A7986" i="27"/>
  <c r="A7987" i="27"/>
  <c r="A7988" i="27"/>
  <c r="A7989" i="27"/>
  <c r="A7990" i="27"/>
  <c r="A7991" i="27"/>
  <c r="A7992" i="27"/>
  <c r="A7993" i="27"/>
  <c r="A7994" i="27"/>
  <c r="A7995" i="27"/>
  <c r="A7996" i="27"/>
  <c r="A7997" i="27"/>
  <c r="A7998" i="27"/>
  <c r="A7999" i="27"/>
  <c r="A8000" i="27"/>
  <c r="A8001" i="27"/>
  <c r="A8002" i="27"/>
  <c r="A8003" i="27"/>
  <c r="A8004" i="27"/>
  <c r="A8005" i="27"/>
  <c r="A8006" i="27"/>
  <c r="A8007" i="27"/>
  <c r="A8008" i="27"/>
  <c r="A8009" i="27"/>
  <c r="A8010" i="27"/>
  <c r="A8011" i="27"/>
  <c r="A8012" i="27"/>
  <c r="A8013" i="27"/>
  <c r="A8014" i="27"/>
  <c r="A8015" i="27"/>
  <c r="A8016" i="27"/>
  <c r="A8017" i="27"/>
  <c r="A8018" i="27"/>
  <c r="A8019" i="27"/>
  <c r="A8020" i="27"/>
  <c r="A8021" i="27"/>
  <c r="A8022" i="27"/>
  <c r="A8023" i="27"/>
  <c r="A8024" i="27"/>
  <c r="A8025" i="27"/>
  <c r="A8026" i="27"/>
  <c r="A8027" i="27"/>
  <c r="A8028" i="27"/>
  <c r="A8029" i="27"/>
  <c r="A8030" i="27"/>
  <c r="A8031" i="27"/>
  <c r="A8032" i="27"/>
  <c r="A8033" i="27"/>
  <c r="A8034" i="27"/>
  <c r="A8035" i="27"/>
  <c r="A8036" i="27"/>
  <c r="A8037" i="27"/>
  <c r="A8038" i="27"/>
  <c r="A8039" i="27"/>
  <c r="A8040" i="27"/>
  <c r="A8041" i="27"/>
  <c r="A8042" i="27"/>
  <c r="A8043" i="27"/>
  <c r="A8044" i="27"/>
  <c r="A8045" i="27"/>
  <c r="A8046" i="27"/>
  <c r="A8047" i="27"/>
  <c r="A8048" i="27"/>
  <c r="A8049" i="27"/>
  <c r="A8050" i="27"/>
  <c r="A8051" i="27"/>
  <c r="A8052" i="27"/>
  <c r="A8053" i="27"/>
  <c r="A8054" i="27"/>
  <c r="A8055" i="27"/>
  <c r="A8056" i="27"/>
  <c r="A8057" i="27"/>
  <c r="A8058" i="27"/>
  <c r="A8059" i="27"/>
  <c r="A8060" i="27"/>
  <c r="A8061" i="27"/>
  <c r="A8062" i="27"/>
  <c r="A8063" i="27"/>
  <c r="A8064" i="27"/>
  <c r="A8065" i="27"/>
  <c r="A8066" i="27"/>
  <c r="A8067" i="27"/>
  <c r="A8068" i="27"/>
  <c r="A8069" i="27"/>
  <c r="A8070" i="27"/>
  <c r="A8071" i="27"/>
  <c r="A8072" i="27"/>
  <c r="A8073" i="27"/>
  <c r="A8074" i="27"/>
  <c r="A8075" i="27"/>
  <c r="A8076" i="27"/>
  <c r="A8077" i="27"/>
  <c r="A8078" i="27"/>
  <c r="A8079" i="27"/>
  <c r="A8080" i="27"/>
  <c r="A8081" i="27"/>
  <c r="A8082" i="27"/>
  <c r="A8083" i="27"/>
  <c r="A8084" i="27"/>
  <c r="A8085" i="27"/>
  <c r="A8086" i="27"/>
  <c r="A8087" i="27"/>
  <c r="A8088" i="27"/>
  <c r="A8089" i="27"/>
  <c r="A8090" i="27"/>
  <c r="A8091" i="27"/>
  <c r="A8092" i="27"/>
  <c r="A8093" i="27"/>
  <c r="A8094" i="27"/>
  <c r="A8095" i="27"/>
  <c r="A8096" i="27"/>
  <c r="A8097" i="27"/>
  <c r="A8098" i="27"/>
  <c r="A8099" i="27"/>
  <c r="A8100" i="27"/>
  <c r="A8101" i="27"/>
  <c r="A8102" i="27"/>
  <c r="A8103" i="27"/>
  <c r="A8104" i="27"/>
  <c r="A8105" i="27"/>
  <c r="A8106" i="27"/>
  <c r="A8107" i="27"/>
  <c r="A8108" i="27"/>
  <c r="A8109" i="27"/>
  <c r="A8110" i="27"/>
  <c r="A8111" i="27"/>
  <c r="A8112" i="27"/>
  <c r="A8113" i="27"/>
  <c r="A8114" i="27"/>
  <c r="A8115" i="27"/>
  <c r="A8116" i="27"/>
  <c r="A8117" i="27"/>
  <c r="A8118" i="27"/>
  <c r="A8119" i="27"/>
  <c r="A8120" i="27"/>
  <c r="A8121" i="27"/>
  <c r="A8122" i="27"/>
  <c r="A8123" i="27"/>
  <c r="A8124" i="27"/>
  <c r="A8125" i="27"/>
  <c r="A8126" i="27"/>
  <c r="A8127" i="27"/>
  <c r="A8128" i="27"/>
  <c r="A8129" i="27"/>
  <c r="A8130" i="27"/>
  <c r="A8131" i="27"/>
  <c r="A8132" i="27"/>
  <c r="A8133" i="27"/>
  <c r="A8134" i="27"/>
  <c r="A8135" i="27"/>
  <c r="A8136" i="27"/>
  <c r="A8137" i="27"/>
  <c r="A8138" i="27"/>
  <c r="A8139" i="27"/>
  <c r="A8140" i="27"/>
  <c r="A8141" i="27"/>
  <c r="A8142" i="27"/>
  <c r="A8143" i="27"/>
  <c r="A8144" i="27"/>
  <c r="A8145" i="27"/>
  <c r="A8146" i="27"/>
  <c r="A8147" i="27"/>
  <c r="A8148" i="27"/>
  <c r="A8149" i="27"/>
  <c r="A8150" i="27"/>
  <c r="A8151" i="27"/>
  <c r="A8152" i="27"/>
  <c r="A8153" i="27"/>
  <c r="A8154" i="27"/>
  <c r="A8155" i="27"/>
  <c r="A8156" i="27"/>
  <c r="A8157" i="27"/>
  <c r="A8158" i="27"/>
  <c r="A8159" i="27"/>
  <c r="A8160" i="27"/>
  <c r="A8161" i="27"/>
  <c r="A8162" i="27"/>
  <c r="A8163" i="27"/>
  <c r="A8164" i="27"/>
  <c r="A8165" i="27"/>
  <c r="A8166" i="27"/>
  <c r="A8167" i="27"/>
  <c r="A8168" i="27"/>
  <c r="A8169" i="27"/>
  <c r="A8170" i="27"/>
  <c r="A8171" i="27"/>
  <c r="A8172" i="27"/>
  <c r="A8173" i="27"/>
  <c r="A8174" i="27"/>
  <c r="A8175" i="27"/>
  <c r="A8176" i="27"/>
  <c r="A8177" i="27"/>
  <c r="A8178" i="27"/>
  <c r="A8179" i="27"/>
  <c r="A8180" i="27"/>
  <c r="A8181" i="27"/>
  <c r="A8182" i="27"/>
  <c r="A8183" i="27"/>
  <c r="A8184" i="27"/>
  <c r="A8185" i="27"/>
  <c r="A8186" i="27"/>
  <c r="A8187" i="27"/>
  <c r="A8188" i="27"/>
  <c r="A8189" i="27"/>
  <c r="A8190" i="27"/>
  <c r="A8191" i="27"/>
  <c r="A8192" i="27"/>
  <c r="A8193" i="27"/>
  <c r="A8194" i="27"/>
  <c r="A8195" i="27"/>
  <c r="A8196" i="27"/>
  <c r="A8197" i="27"/>
  <c r="A8198" i="27"/>
  <c r="A8199" i="27"/>
  <c r="A8200" i="27"/>
  <c r="A8201" i="27"/>
  <c r="A8202" i="27"/>
  <c r="A8203" i="27"/>
  <c r="A8204" i="27"/>
  <c r="A8205" i="27"/>
  <c r="A8206" i="27"/>
  <c r="A8207" i="27"/>
  <c r="A8208" i="27"/>
  <c r="A8209" i="27"/>
  <c r="A8210" i="27"/>
  <c r="A8211" i="27"/>
  <c r="A8212" i="27"/>
  <c r="A8213" i="27"/>
  <c r="A8214" i="27"/>
  <c r="A8215" i="27"/>
  <c r="A8216" i="27"/>
  <c r="A8217" i="27"/>
  <c r="A8218" i="27"/>
  <c r="A8219" i="27"/>
  <c r="A8220" i="27"/>
  <c r="A8221" i="27"/>
  <c r="A8222" i="27"/>
  <c r="A8223" i="27"/>
  <c r="A8224" i="27"/>
  <c r="A8225" i="27"/>
  <c r="A8226" i="27"/>
  <c r="A8227" i="27"/>
  <c r="A8228" i="27"/>
  <c r="A8229" i="27"/>
  <c r="A8230" i="27"/>
  <c r="A8231" i="27"/>
  <c r="A8232" i="27"/>
  <c r="A8233" i="27"/>
  <c r="A8234" i="27"/>
  <c r="A8235" i="27"/>
  <c r="A8236" i="27"/>
  <c r="A8237" i="27"/>
  <c r="A8238" i="27"/>
  <c r="A8239" i="27"/>
  <c r="A8240" i="27"/>
  <c r="A8241" i="27"/>
  <c r="A8242" i="27"/>
  <c r="A8243" i="27"/>
  <c r="A8244" i="27"/>
  <c r="A8245" i="27"/>
  <c r="A8246" i="27"/>
  <c r="A8247" i="27"/>
  <c r="A8248" i="27"/>
  <c r="A8249" i="27"/>
  <c r="A8250" i="27"/>
  <c r="A8251" i="27"/>
  <c r="A8252" i="27"/>
  <c r="A8253" i="27"/>
  <c r="A8254" i="27"/>
  <c r="A8255" i="27"/>
  <c r="A8256" i="27"/>
  <c r="A8257" i="27"/>
  <c r="A8258" i="27"/>
  <c r="A8259" i="27"/>
  <c r="A8260" i="27"/>
  <c r="A8261" i="27"/>
  <c r="A8262" i="27"/>
  <c r="A8263" i="27"/>
  <c r="A8264" i="27"/>
  <c r="A8265" i="27"/>
  <c r="A8266" i="27"/>
  <c r="A8267" i="27"/>
  <c r="A8268" i="27"/>
  <c r="A8269" i="27"/>
  <c r="A8270" i="27"/>
  <c r="A8271" i="27"/>
  <c r="A8272" i="27"/>
  <c r="A8273" i="27"/>
  <c r="A8274" i="27"/>
  <c r="A8275" i="27"/>
  <c r="A8276" i="27"/>
  <c r="A8277" i="27"/>
  <c r="A8278" i="27"/>
  <c r="A8279" i="27"/>
  <c r="A8280" i="27"/>
  <c r="A8281" i="27"/>
  <c r="A8282" i="27"/>
  <c r="A8283" i="27"/>
  <c r="A8284" i="27"/>
  <c r="A8285" i="27"/>
  <c r="A8286" i="27"/>
  <c r="A8287" i="27"/>
  <c r="A8288" i="27"/>
  <c r="A8289" i="27"/>
  <c r="A8290" i="27"/>
  <c r="A8291" i="27"/>
  <c r="A8292" i="27"/>
  <c r="A8293" i="27"/>
  <c r="A8294" i="27"/>
  <c r="A8295" i="27"/>
  <c r="A8296" i="27"/>
  <c r="A8297" i="27"/>
  <c r="A8298" i="27"/>
  <c r="A8299" i="27"/>
  <c r="A8300" i="27"/>
  <c r="A8301" i="27"/>
  <c r="A8302" i="27"/>
  <c r="A8303" i="27"/>
  <c r="A8304" i="27"/>
  <c r="A8305" i="27"/>
  <c r="A8306" i="27"/>
  <c r="A8307" i="27"/>
  <c r="A8308" i="27"/>
  <c r="A8309" i="27"/>
  <c r="A8310" i="27"/>
  <c r="A8311" i="27"/>
  <c r="A8312" i="27"/>
  <c r="A8313" i="27"/>
  <c r="A8314" i="27"/>
  <c r="A8315" i="27"/>
  <c r="A8316" i="27"/>
  <c r="A8317" i="27"/>
  <c r="A8318" i="27"/>
  <c r="A8319" i="27"/>
  <c r="A8320" i="27"/>
  <c r="A8321" i="27"/>
  <c r="A8322" i="27"/>
  <c r="A8323" i="27"/>
  <c r="A8324" i="27"/>
  <c r="A8325" i="27"/>
  <c r="A8326" i="27"/>
  <c r="A8327" i="27"/>
  <c r="A8328" i="27"/>
  <c r="A8329" i="27"/>
  <c r="A8330" i="27"/>
  <c r="A8331" i="27"/>
  <c r="A8332" i="27"/>
  <c r="A8333" i="27"/>
  <c r="A8334" i="27"/>
  <c r="A8335" i="27"/>
  <c r="A8336" i="27"/>
  <c r="A8337" i="27"/>
  <c r="A8338" i="27"/>
  <c r="A8339" i="27"/>
  <c r="A8340" i="27"/>
  <c r="A8341" i="27"/>
  <c r="A8342" i="27"/>
  <c r="A8343" i="27"/>
  <c r="A8344" i="27"/>
  <c r="A8345" i="27"/>
  <c r="A8346" i="27"/>
  <c r="A8347" i="27"/>
  <c r="A8348" i="27"/>
  <c r="A8349" i="27"/>
  <c r="A8350" i="27"/>
  <c r="A8351" i="27"/>
  <c r="A8352" i="27"/>
  <c r="A8353" i="27"/>
  <c r="A8354" i="27"/>
  <c r="A8355" i="27"/>
  <c r="A8356" i="27"/>
  <c r="A8357" i="27"/>
  <c r="A8358" i="27"/>
  <c r="A8359" i="27"/>
  <c r="A8360" i="27"/>
  <c r="A8361" i="27"/>
  <c r="A8362" i="27"/>
  <c r="A8363" i="27"/>
  <c r="A8364" i="27"/>
  <c r="A8365" i="27"/>
  <c r="A8366" i="27"/>
  <c r="A8367" i="27"/>
  <c r="A8368" i="27"/>
  <c r="A8369" i="27"/>
  <c r="A8370" i="27"/>
  <c r="A8371" i="27"/>
  <c r="A8372" i="27"/>
  <c r="A8373" i="27"/>
  <c r="A8374" i="27"/>
  <c r="A8375" i="27"/>
  <c r="A8376" i="27"/>
  <c r="A8377" i="27"/>
  <c r="A8378" i="27"/>
  <c r="A8379" i="27"/>
  <c r="A8380" i="27"/>
  <c r="A8381" i="27"/>
  <c r="A8382" i="27"/>
  <c r="A8383" i="27"/>
  <c r="A8384" i="27"/>
  <c r="A8385" i="27"/>
  <c r="A8386" i="27"/>
  <c r="A8387" i="27"/>
  <c r="A8388" i="27"/>
  <c r="A8389" i="27"/>
  <c r="A8390" i="27"/>
  <c r="A8391" i="27"/>
  <c r="A8392" i="27"/>
  <c r="A8393" i="27"/>
  <c r="A8394" i="27"/>
  <c r="A8395" i="27"/>
  <c r="A8396" i="27"/>
  <c r="A8397" i="27"/>
  <c r="A8398" i="27"/>
  <c r="A8399" i="27"/>
  <c r="A8400" i="27"/>
  <c r="A8401" i="27"/>
  <c r="A8402" i="27"/>
  <c r="A8403" i="27"/>
  <c r="A8404" i="27"/>
  <c r="A8405" i="27"/>
  <c r="A8406" i="27"/>
  <c r="A8407" i="27"/>
  <c r="A8408" i="27"/>
  <c r="A8409" i="27"/>
  <c r="A8410" i="27"/>
  <c r="A8411" i="27"/>
  <c r="A8412" i="27"/>
  <c r="A8413" i="27"/>
  <c r="A8414" i="27"/>
  <c r="A8415" i="27"/>
  <c r="A8416" i="27"/>
  <c r="A8417" i="27"/>
  <c r="A8418" i="27"/>
  <c r="A8419" i="27"/>
  <c r="A8420" i="27"/>
  <c r="A8421" i="27"/>
  <c r="A8422" i="27"/>
  <c r="A8423" i="27"/>
  <c r="A8424" i="27"/>
  <c r="A8425" i="27"/>
  <c r="A8426" i="27"/>
  <c r="A8427" i="27"/>
  <c r="A8428" i="27"/>
  <c r="A8429" i="27"/>
  <c r="A8430" i="27"/>
  <c r="A8431" i="27"/>
  <c r="A8432" i="27"/>
  <c r="A8433" i="27"/>
  <c r="A8434" i="27"/>
  <c r="A8435" i="27"/>
  <c r="A8436" i="27"/>
  <c r="A8437" i="27"/>
  <c r="A8438" i="27"/>
  <c r="A8439" i="27"/>
  <c r="A8440" i="27"/>
  <c r="A8441" i="27"/>
  <c r="A8442" i="27"/>
  <c r="A8443" i="27"/>
  <c r="A8444" i="27"/>
  <c r="A8445" i="27"/>
  <c r="A8446" i="27"/>
  <c r="A8447" i="27"/>
  <c r="A8448" i="27"/>
  <c r="A8449" i="27"/>
  <c r="A8450" i="27"/>
  <c r="A8451" i="27"/>
  <c r="A8452" i="27"/>
  <c r="A8453" i="27"/>
  <c r="A8454" i="27"/>
  <c r="A8455" i="27"/>
  <c r="A8456" i="27"/>
  <c r="A8457" i="27"/>
  <c r="A8458" i="27"/>
  <c r="A8459" i="27"/>
  <c r="A8460" i="27"/>
  <c r="A8461" i="27"/>
  <c r="A8462" i="27"/>
  <c r="A8463" i="27"/>
  <c r="A8464" i="27"/>
  <c r="A8465" i="27"/>
  <c r="A8466" i="27"/>
  <c r="A8467" i="27"/>
  <c r="A8468" i="27"/>
  <c r="A8469" i="27"/>
  <c r="A8470" i="27"/>
  <c r="A8471" i="27"/>
  <c r="A8472" i="27"/>
  <c r="A8473" i="27"/>
  <c r="A8474" i="27"/>
  <c r="A8475" i="27"/>
  <c r="A8476" i="27"/>
  <c r="A8477" i="27"/>
  <c r="A8478" i="27"/>
  <c r="A8479" i="27"/>
  <c r="A8480" i="27"/>
  <c r="A8481" i="27"/>
  <c r="A8482" i="27"/>
  <c r="A8483" i="27"/>
  <c r="A8484" i="27"/>
  <c r="A8485" i="27"/>
  <c r="A8486" i="27"/>
  <c r="A8487" i="27"/>
  <c r="A8488" i="27"/>
  <c r="A8489" i="27"/>
  <c r="A8490" i="27"/>
  <c r="A8491" i="27"/>
  <c r="A8492" i="27"/>
  <c r="A8493" i="27"/>
  <c r="A8494" i="27"/>
  <c r="A8495" i="27"/>
  <c r="A8496" i="27"/>
  <c r="A8497" i="27"/>
  <c r="A8498" i="27"/>
  <c r="A8499" i="27"/>
  <c r="A8500" i="27"/>
  <c r="A8501" i="27"/>
  <c r="A8502" i="27"/>
  <c r="A8503" i="27"/>
  <c r="A8504" i="27"/>
  <c r="A8505" i="27"/>
  <c r="A8506" i="27"/>
  <c r="A8507" i="27"/>
  <c r="A8508" i="27"/>
  <c r="A8509" i="27"/>
  <c r="A8510" i="27"/>
  <c r="A8511" i="27"/>
  <c r="A8512" i="27"/>
  <c r="A8513" i="27"/>
  <c r="A8514" i="27"/>
  <c r="A8515" i="27"/>
  <c r="A8516" i="27"/>
  <c r="A8517" i="27"/>
  <c r="A8518" i="27"/>
  <c r="A8519" i="27"/>
  <c r="A8520" i="27"/>
  <c r="A8521" i="27"/>
  <c r="A8522" i="27"/>
  <c r="A8523" i="27"/>
  <c r="A8524" i="27"/>
  <c r="A8525" i="27"/>
  <c r="A8526" i="27"/>
  <c r="A8527" i="27"/>
  <c r="A8528" i="27"/>
  <c r="A8529" i="27"/>
  <c r="A8530" i="27"/>
  <c r="A8531" i="27"/>
  <c r="A8532" i="27"/>
  <c r="A8533" i="27"/>
  <c r="A8534" i="27"/>
  <c r="A8535" i="27"/>
  <c r="A8536" i="27"/>
  <c r="A8537" i="27"/>
  <c r="A8538" i="27"/>
  <c r="A8539" i="27"/>
  <c r="A8540" i="27"/>
  <c r="A8541" i="27"/>
  <c r="A8542" i="27"/>
  <c r="A8543" i="27"/>
  <c r="A8544" i="27"/>
  <c r="A8545" i="27"/>
  <c r="A8546" i="27"/>
  <c r="A8547" i="27"/>
  <c r="A8548" i="27"/>
  <c r="A8549" i="27"/>
  <c r="A8550" i="27"/>
  <c r="A8551" i="27"/>
  <c r="A8552" i="27"/>
  <c r="A8553" i="27"/>
  <c r="A8554" i="27"/>
  <c r="A8555" i="27"/>
  <c r="A8556" i="27"/>
  <c r="A8557" i="27"/>
  <c r="A8558" i="27"/>
  <c r="A8559" i="27"/>
  <c r="A8560" i="27"/>
  <c r="A8561" i="27"/>
  <c r="A8562" i="27"/>
  <c r="A8563" i="27"/>
  <c r="A8564" i="27"/>
  <c r="A8565" i="27"/>
  <c r="A8566" i="27"/>
  <c r="A8567" i="27"/>
  <c r="A8568" i="27"/>
  <c r="A8569" i="27"/>
  <c r="A8570" i="27"/>
  <c r="A8571" i="27"/>
  <c r="A8572" i="27"/>
  <c r="A8573" i="27"/>
  <c r="A8574" i="27"/>
  <c r="A8575" i="27"/>
  <c r="A8576" i="27"/>
  <c r="A8577" i="27"/>
  <c r="A8578" i="27"/>
  <c r="A8579" i="27"/>
  <c r="A8580" i="27"/>
  <c r="A8581" i="27"/>
  <c r="A8582" i="27"/>
  <c r="A8583" i="27"/>
  <c r="A8584" i="27"/>
  <c r="A8585" i="27"/>
  <c r="A8586" i="27"/>
  <c r="A8587" i="27"/>
  <c r="A8588" i="27"/>
  <c r="A8589" i="27"/>
  <c r="A8590" i="27"/>
  <c r="A8591" i="27"/>
  <c r="A8592" i="27"/>
  <c r="A8593" i="27"/>
  <c r="A8594" i="27"/>
  <c r="A8595" i="27"/>
  <c r="A8596" i="27"/>
  <c r="A8597" i="27"/>
  <c r="A8598" i="27"/>
  <c r="A8599" i="27"/>
  <c r="A8600" i="27"/>
  <c r="A8601" i="27"/>
  <c r="A8602" i="27"/>
  <c r="A8603" i="27"/>
  <c r="A8604" i="27"/>
  <c r="A8605" i="27"/>
  <c r="A8606" i="27"/>
  <c r="A8607" i="27"/>
  <c r="A8608" i="27"/>
  <c r="A8609" i="27"/>
  <c r="A8610" i="27"/>
  <c r="A8611" i="27"/>
  <c r="A8612" i="27"/>
  <c r="A8613" i="27"/>
  <c r="A8614" i="27"/>
  <c r="A8615" i="27"/>
  <c r="A8616" i="27"/>
  <c r="A8617" i="27"/>
  <c r="A8618" i="27"/>
  <c r="A8619" i="27"/>
  <c r="A8620" i="27"/>
  <c r="A8621" i="27"/>
  <c r="A8622" i="27"/>
  <c r="A8623" i="27"/>
  <c r="A8624" i="27"/>
  <c r="A8625" i="27"/>
  <c r="A8626" i="27"/>
  <c r="A8627" i="27"/>
  <c r="A8628" i="27"/>
  <c r="A8629" i="27"/>
  <c r="A8630" i="27"/>
  <c r="A8631" i="27"/>
  <c r="A8632" i="27"/>
  <c r="A8633" i="27"/>
  <c r="A8634" i="27"/>
  <c r="A8635" i="27"/>
  <c r="A8636" i="27"/>
  <c r="A8637" i="27"/>
  <c r="A8638" i="27"/>
  <c r="A8639" i="27"/>
  <c r="A8640" i="27"/>
  <c r="A8641" i="27"/>
  <c r="A8642" i="27"/>
  <c r="A8643" i="27"/>
  <c r="A8644" i="27"/>
  <c r="A8645" i="27"/>
  <c r="A8646" i="27"/>
  <c r="A8647" i="27"/>
  <c r="A8648" i="27"/>
  <c r="A8649" i="27"/>
  <c r="A8650" i="27"/>
  <c r="A8651" i="27"/>
  <c r="A8652" i="27"/>
  <c r="A8653" i="27"/>
  <c r="A8654" i="27"/>
  <c r="A8655" i="27"/>
  <c r="A8656" i="27"/>
  <c r="A8657" i="27"/>
  <c r="A8658" i="27"/>
  <c r="A8659" i="27"/>
  <c r="A8660" i="27"/>
  <c r="A8661" i="27"/>
  <c r="A8662" i="27"/>
  <c r="A8663" i="27"/>
  <c r="A8664" i="27"/>
  <c r="A8665" i="27"/>
  <c r="A8666" i="27"/>
  <c r="A8667" i="27"/>
  <c r="A8668" i="27"/>
  <c r="A8669" i="27"/>
  <c r="A8670" i="27"/>
  <c r="A8671" i="27"/>
  <c r="A8672" i="27"/>
  <c r="A8673" i="27"/>
  <c r="A8674" i="27"/>
  <c r="A8675" i="27"/>
  <c r="A8676" i="27"/>
  <c r="A8677" i="27"/>
  <c r="A8678" i="27"/>
  <c r="A8679" i="27"/>
  <c r="A8680" i="27"/>
  <c r="A8681" i="27"/>
  <c r="A8682" i="27"/>
  <c r="A8683" i="27"/>
  <c r="A8684" i="27"/>
  <c r="A8685" i="27"/>
  <c r="A8686" i="27"/>
  <c r="A8687" i="27"/>
  <c r="A8688" i="27"/>
  <c r="A8689" i="27"/>
  <c r="A8690" i="27"/>
  <c r="A8691" i="27"/>
  <c r="A8692" i="27"/>
  <c r="A8693" i="27"/>
  <c r="A8694" i="27"/>
  <c r="A8695" i="27"/>
  <c r="A8696" i="27"/>
  <c r="A8697" i="27"/>
  <c r="A8698" i="27"/>
  <c r="A8699" i="27"/>
  <c r="A8700" i="27"/>
  <c r="A8701" i="27"/>
  <c r="A8702" i="27"/>
  <c r="A8703" i="27"/>
  <c r="A8704" i="27"/>
  <c r="A8705" i="27"/>
  <c r="A8706" i="27"/>
  <c r="A8707" i="27"/>
  <c r="A8708" i="27"/>
  <c r="A8709" i="27"/>
  <c r="A8710" i="27"/>
  <c r="A8711" i="27"/>
  <c r="A8712" i="27"/>
  <c r="A8713" i="27"/>
  <c r="A8714" i="27"/>
  <c r="A8715" i="27"/>
  <c r="A8716" i="27"/>
  <c r="A8717" i="27"/>
  <c r="A8718" i="27"/>
  <c r="A8719" i="27"/>
  <c r="A8720" i="27"/>
  <c r="A8721" i="27"/>
  <c r="A8722" i="27"/>
  <c r="A8723" i="27"/>
  <c r="A8724" i="27"/>
  <c r="A8725" i="27"/>
  <c r="A8726" i="27"/>
  <c r="A8727" i="27"/>
  <c r="A8728" i="27"/>
  <c r="A8729" i="27"/>
  <c r="A8730" i="27"/>
  <c r="A8731" i="27"/>
  <c r="A8732" i="27"/>
  <c r="A8733" i="27"/>
  <c r="A8734" i="27"/>
  <c r="A8735" i="27"/>
  <c r="A8736" i="27"/>
  <c r="A8737" i="27"/>
  <c r="A8738" i="27"/>
  <c r="A8739" i="27"/>
  <c r="A8740" i="27"/>
  <c r="A8741" i="27"/>
  <c r="A8742" i="27"/>
  <c r="A8743" i="27"/>
  <c r="A8744" i="27"/>
  <c r="A8745" i="27"/>
  <c r="A8746" i="27"/>
  <c r="A8747" i="27"/>
  <c r="A8748" i="27"/>
  <c r="A8749" i="27"/>
  <c r="A8750" i="27"/>
  <c r="A8751" i="27"/>
  <c r="A8752" i="27"/>
  <c r="A8753" i="27"/>
  <c r="A8754" i="27"/>
  <c r="A8755" i="27"/>
  <c r="A8756" i="27"/>
  <c r="A8757" i="27"/>
  <c r="A8758" i="27"/>
  <c r="A8759" i="27"/>
  <c r="A8760" i="27"/>
  <c r="A8761" i="27"/>
  <c r="A8762" i="27"/>
  <c r="A8763" i="27"/>
  <c r="A8764" i="27"/>
  <c r="A8765" i="27"/>
  <c r="A8766" i="27"/>
  <c r="A8767" i="27"/>
  <c r="A8768" i="27"/>
  <c r="A8769" i="27"/>
  <c r="A8770" i="27"/>
  <c r="A8771" i="27"/>
  <c r="A8772" i="27"/>
  <c r="A8773" i="27"/>
  <c r="A8774" i="27"/>
  <c r="A8775" i="27"/>
  <c r="A8776" i="27"/>
  <c r="A8777" i="27"/>
  <c r="A8778" i="27"/>
  <c r="A8779" i="27"/>
  <c r="A8780" i="27"/>
  <c r="A8781" i="27"/>
  <c r="A8782" i="27"/>
  <c r="A8783" i="27"/>
  <c r="A8784" i="27"/>
  <c r="A8785" i="27"/>
  <c r="A8786" i="27"/>
  <c r="A8787" i="27"/>
  <c r="A8788" i="27"/>
  <c r="A8789" i="27"/>
  <c r="A8790" i="27"/>
  <c r="A8791" i="27"/>
  <c r="A8792" i="27"/>
  <c r="A8793" i="27"/>
  <c r="A8794" i="27"/>
  <c r="A8795" i="27"/>
  <c r="A8796" i="27"/>
  <c r="A8797" i="27"/>
  <c r="A8798" i="27"/>
  <c r="A8799" i="27"/>
  <c r="A8800" i="27"/>
  <c r="A8801" i="27"/>
  <c r="A8802" i="27"/>
  <c r="A8803" i="27"/>
  <c r="A8804" i="27"/>
  <c r="A8805" i="27"/>
  <c r="A8806" i="27"/>
  <c r="A8807" i="27"/>
  <c r="A8808" i="27"/>
  <c r="A8809" i="27"/>
  <c r="A8810" i="27"/>
  <c r="A8811" i="27"/>
  <c r="A8812" i="27"/>
  <c r="A8813" i="27"/>
  <c r="A8814" i="27"/>
  <c r="A8815" i="27"/>
  <c r="A8816" i="27"/>
  <c r="A8817" i="27"/>
  <c r="A8818" i="27"/>
  <c r="A8819" i="27"/>
  <c r="A8820" i="27"/>
  <c r="A8821" i="27"/>
  <c r="A8822" i="27"/>
  <c r="A8823" i="27"/>
  <c r="A8824" i="27"/>
  <c r="A8825" i="27"/>
  <c r="A8826" i="27"/>
  <c r="A8827" i="27"/>
  <c r="A8828" i="27"/>
  <c r="A8829" i="27"/>
  <c r="A8830" i="27"/>
  <c r="A8831" i="27"/>
  <c r="A8832" i="27"/>
  <c r="A8833" i="27"/>
  <c r="A8834" i="27"/>
  <c r="A8835" i="27"/>
  <c r="A8836" i="27"/>
  <c r="A8837" i="27"/>
  <c r="A8838" i="27"/>
  <c r="A8839" i="27"/>
  <c r="A8840" i="27"/>
  <c r="A8841" i="27"/>
  <c r="A8842" i="27"/>
  <c r="A8843" i="27"/>
  <c r="A8844" i="27"/>
  <c r="A8845" i="27"/>
  <c r="A8846" i="27"/>
  <c r="A8847" i="27"/>
  <c r="A8848" i="27"/>
  <c r="A8849" i="27"/>
  <c r="A8850" i="27"/>
  <c r="A8851" i="27"/>
  <c r="A8852" i="27"/>
  <c r="A8853" i="27"/>
  <c r="A8854" i="27"/>
  <c r="A8855" i="27"/>
  <c r="A8856" i="27"/>
  <c r="A8857" i="27"/>
  <c r="A8858" i="27"/>
  <c r="A8859" i="27"/>
  <c r="A8860" i="27"/>
  <c r="A8861" i="27"/>
  <c r="A8862" i="27"/>
  <c r="A8863" i="27"/>
  <c r="A8864" i="27"/>
  <c r="A8865" i="27"/>
  <c r="A8866" i="27"/>
  <c r="A8867" i="27"/>
  <c r="A8868" i="27"/>
  <c r="A8869" i="27"/>
  <c r="A8870" i="27"/>
  <c r="A8871" i="27"/>
  <c r="A8872" i="27"/>
  <c r="A8873" i="27"/>
  <c r="A8874" i="27"/>
  <c r="A8875" i="27"/>
  <c r="A8876" i="27"/>
  <c r="A8877" i="27"/>
  <c r="A8878" i="27"/>
  <c r="A8879" i="27"/>
  <c r="A8880" i="27"/>
  <c r="A8881" i="27"/>
  <c r="A8882" i="27"/>
  <c r="A8883" i="27"/>
  <c r="A8884" i="27"/>
  <c r="A8885" i="27"/>
  <c r="A8886" i="27"/>
  <c r="A8887" i="27"/>
  <c r="A8888" i="27"/>
  <c r="A8889" i="27"/>
  <c r="A8890" i="27"/>
  <c r="A8891" i="27"/>
  <c r="A8892" i="27"/>
  <c r="A8893" i="27"/>
  <c r="A8894" i="27"/>
  <c r="A8895" i="27"/>
  <c r="A8896" i="27"/>
  <c r="A8897" i="27"/>
  <c r="A8898" i="27"/>
  <c r="A8899" i="27"/>
  <c r="A8900" i="27"/>
  <c r="A8901" i="27"/>
  <c r="A8902" i="27"/>
  <c r="A8903" i="27"/>
  <c r="A8904" i="27"/>
  <c r="A8905" i="27"/>
  <c r="A8906" i="27"/>
  <c r="A3" i="27"/>
  <c r="J13" i="27"/>
  <c r="J15" i="27" s="1"/>
  <c r="I13" i="27"/>
  <c r="I15" i="27" s="1"/>
  <c r="C8" i="6"/>
  <c r="E8" i="20"/>
  <c r="G29" i="103" a="1"/>
  <c r="F30" i="103" a="1"/>
  <c r="F30" i="103" l="1"/>
  <c r="G29" i="103"/>
  <c r="A32" i="103"/>
  <c r="D32" i="103" s="1"/>
  <c r="C32" i="103" s="1"/>
  <c r="B32" i="103"/>
  <c r="C4" i="92"/>
  <c r="I14" i="27"/>
  <c r="J16" i="27"/>
  <c r="J17" i="27"/>
  <c r="I16" i="27"/>
  <c r="I17" i="27"/>
  <c r="G30" i="103" a="1"/>
  <c r="F31" i="103" a="1"/>
  <c r="F31" i="103" l="1"/>
  <c r="G30" i="103"/>
  <c r="A33" i="103"/>
  <c r="D33" i="103" s="1"/>
  <c r="C33" i="103" s="1"/>
  <c r="B33" i="103"/>
  <c r="C5" i="92"/>
  <c r="C6" i="92"/>
  <c r="F32" i="103" a="1"/>
  <c r="G31" i="103" a="1"/>
  <c r="G31" i="103" l="1"/>
  <c r="F32" i="103"/>
  <c r="A34" i="103"/>
  <c r="D34" i="103" s="1"/>
  <c r="C34" i="103" s="1"/>
  <c r="B34" i="103"/>
  <c r="F33" i="103" a="1"/>
  <c r="G32" i="103" a="1"/>
  <c r="F33" i="103" l="1"/>
  <c r="G32" i="103"/>
  <c r="A35" i="103"/>
  <c r="D35" i="103" s="1"/>
  <c r="C35" i="103" s="1"/>
  <c r="B35" i="103"/>
  <c r="F34" i="103" a="1"/>
  <c r="G33" i="103" a="1"/>
  <c r="G33" i="103" l="1"/>
  <c r="F34" i="103"/>
  <c r="A36" i="103"/>
  <c r="D36" i="103" s="1"/>
  <c r="C36" i="103" s="1"/>
  <c r="B36" i="103"/>
  <c r="F35" i="103" a="1"/>
  <c r="G34" i="103" a="1"/>
  <c r="F35" i="103" l="1"/>
  <c r="G34" i="103"/>
  <c r="A37" i="103"/>
  <c r="D37" i="103" s="1"/>
  <c r="C37" i="103" s="1"/>
  <c r="B37" i="103"/>
  <c r="F36" i="103" a="1"/>
  <c r="G35" i="103" a="1"/>
  <c r="F36" i="103" l="1"/>
  <c r="G35" i="103"/>
  <c r="A38" i="103"/>
  <c r="D38" i="103" s="1"/>
  <c r="C38" i="103" s="1"/>
  <c r="B38" i="103"/>
  <c r="G36" i="103" a="1"/>
  <c r="F37" i="103" a="1"/>
  <c r="F37" i="103" l="1"/>
  <c r="G36" i="103"/>
  <c r="A39" i="103"/>
  <c r="D39" i="103" s="1"/>
  <c r="C39" i="103" s="1"/>
  <c r="B39" i="103"/>
  <c r="F38" i="103" a="1"/>
  <c r="G37" i="103" a="1"/>
  <c r="F38" i="103" l="1"/>
  <c r="G37" i="103"/>
  <c r="A40" i="103"/>
  <c r="D40" i="103" s="1"/>
  <c r="C40" i="103" s="1"/>
  <c r="B40" i="103"/>
  <c r="G38" i="103" a="1"/>
  <c r="F39" i="103" a="1"/>
  <c r="F39" i="103" l="1"/>
  <c r="G38" i="103"/>
  <c r="A41" i="103"/>
  <c r="D41" i="103" s="1"/>
  <c r="C41" i="103" s="1"/>
  <c r="B41" i="103"/>
  <c r="F40" i="103" a="1"/>
  <c r="G39" i="103" a="1"/>
  <c r="F40" i="103" l="1"/>
  <c r="G39" i="103"/>
  <c r="A42" i="103"/>
  <c r="D42" i="103" s="1"/>
  <c r="C42" i="103" s="1"/>
  <c r="B42" i="103"/>
  <c r="F41" i="103" a="1"/>
  <c r="G40" i="103" a="1"/>
  <c r="F41" i="103" l="1"/>
  <c r="G40" i="103"/>
  <c r="A43" i="103"/>
  <c r="D43" i="103" s="1"/>
  <c r="C43" i="103" s="1"/>
  <c r="B43" i="103"/>
  <c r="F42" i="103" a="1"/>
  <c r="G41" i="103" a="1"/>
  <c r="F42" i="103" l="1"/>
  <c r="G41" i="103"/>
  <c r="A44" i="103"/>
  <c r="D44" i="103" s="1"/>
  <c r="C44" i="103" s="1"/>
  <c r="B44" i="103"/>
  <c r="G42" i="103" a="1"/>
  <c r="F43" i="103" a="1"/>
  <c r="F43" i="103" l="1"/>
  <c r="G42" i="103"/>
  <c r="A45" i="103"/>
  <c r="D45" i="103" s="1"/>
  <c r="C45" i="103" s="1"/>
  <c r="B45" i="103"/>
  <c r="F44" i="103" a="1"/>
  <c r="F44" i="103" l="1"/>
  <c r="A46" i="103"/>
  <c r="D46" i="103" s="1"/>
  <c r="C46" i="103" s="1"/>
  <c r="B46" i="103"/>
  <c r="H43" i="103" a="1"/>
  <c r="F45" i="103" a="1"/>
  <c r="G43" i="103" a="1"/>
  <c r="G43" i="103" l="1"/>
  <c r="H43" i="103"/>
  <c r="F45" i="103"/>
  <c r="A47" i="103"/>
  <c r="D47" i="103" s="1"/>
  <c r="C47" i="103" s="1"/>
  <c r="B47" i="103"/>
  <c r="H44" i="103" a="1"/>
  <c r="G44" i="103" a="1"/>
  <c r="F46" i="103" a="1"/>
  <c r="H44" i="103" l="1"/>
  <c r="F46" i="103"/>
  <c r="G44" i="103"/>
  <c r="A48" i="103"/>
  <c r="D48" i="103" s="1"/>
  <c r="C48" i="103" s="1"/>
  <c r="B48" i="103"/>
  <c r="H45" i="103" a="1"/>
  <c r="G45" i="103" a="1"/>
  <c r="F47" i="103" a="1"/>
  <c r="F47" i="103" l="1"/>
  <c r="H45" i="103"/>
  <c r="G45" i="103"/>
  <c r="A49" i="103"/>
  <c r="D49" i="103" s="1"/>
  <c r="C49" i="103" s="1"/>
  <c r="B49" i="103"/>
  <c r="G47" i="103" a="1"/>
  <c r="G46" i="103" a="1"/>
  <c r="F48" i="103" a="1"/>
  <c r="H46" i="103" a="1"/>
  <c r="F48" i="103" l="1"/>
  <c r="G47" i="103"/>
  <c r="H46" i="103"/>
  <c r="G46" i="103"/>
  <c r="A50" i="103"/>
  <c r="D50" i="103" s="1"/>
  <c r="C50" i="103" s="1"/>
  <c r="B50" i="103"/>
  <c r="F49" i="103" a="1"/>
  <c r="G48" i="103" a="1"/>
  <c r="G48" i="103" l="1"/>
  <c r="F49" i="103"/>
  <c r="A51" i="103"/>
  <c r="D51" i="103" s="1"/>
  <c r="C51" i="103" s="1"/>
  <c r="B51" i="103"/>
  <c r="F50" i="103" a="1"/>
  <c r="G49" i="103" a="1"/>
  <c r="F50" i="103" l="1"/>
  <c r="G49" i="103"/>
  <c r="A52" i="103"/>
  <c r="D52" i="103" s="1"/>
  <c r="C52" i="103" s="1"/>
  <c r="B52" i="103"/>
  <c r="G50" i="103" a="1"/>
  <c r="F51" i="103" a="1"/>
  <c r="F51" i="103" l="1"/>
  <c r="G50" i="103"/>
  <c r="A53" i="103"/>
  <c r="D53" i="103" s="1"/>
  <c r="C53" i="103" s="1"/>
  <c r="B53" i="103"/>
  <c r="G51" i="103" a="1"/>
  <c r="F52" i="103" a="1"/>
  <c r="F52" i="103" l="1"/>
  <c r="G51" i="103"/>
  <c r="A54" i="103"/>
  <c r="D54" i="103" s="1"/>
  <c r="C54" i="103" s="1"/>
  <c r="B54" i="103"/>
  <c r="G52" i="103" a="1"/>
  <c r="F53" i="103" a="1"/>
  <c r="F53" i="103" l="1"/>
  <c r="G52" i="103"/>
  <c r="A55" i="103"/>
  <c r="D55" i="103" s="1"/>
  <c r="C55" i="103" s="1"/>
  <c r="B55" i="103"/>
  <c r="F54" i="103" a="1"/>
  <c r="G53" i="103" a="1"/>
  <c r="F54" i="103" l="1"/>
  <c r="G53" i="103"/>
  <c r="A56" i="103"/>
  <c r="D56" i="103" s="1"/>
  <c r="C56" i="103" s="1"/>
  <c r="B56" i="103"/>
  <c r="F55" i="103" a="1"/>
  <c r="G54" i="103" a="1"/>
  <c r="F55" i="103" l="1"/>
  <c r="G54" i="103"/>
  <c r="A57" i="103"/>
  <c r="D57" i="103" s="1"/>
  <c r="C57" i="103" s="1"/>
  <c r="B57" i="103"/>
  <c r="F56" i="103" a="1"/>
  <c r="G55" i="103" a="1"/>
  <c r="F56" i="103" l="1"/>
  <c r="G55" i="103"/>
  <c r="A58" i="103"/>
  <c r="D58" i="103" s="1"/>
  <c r="C58" i="103" s="1"/>
  <c r="B58" i="103"/>
  <c r="G56" i="103" a="1"/>
  <c r="F57" i="103" a="1"/>
  <c r="F57" i="103" l="1"/>
  <c r="G56" i="103"/>
  <c r="A59" i="103"/>
  <c r="D59" i="103" s="1"/>
  <c r="C59" i="103" s="1"/>
  <c r="B59" i="103"/>
  <c r="F58" i="103" a="1"/>
  <c r="G57" i="103" a="1"/>
  <c r="F58" i="103" l="1"/>
  <c r="G57" i="103"/>
  <c r="A60" i="103"/>
  <c r="D60" i="103" s="1"/>
  <c r="C60" i="103" s="1"/>
  <c r="B60" i="103"/>
  <c r="F59" i="103" a="1"/>
  <c r="G58" i="103" a="1"/>
  <c r="F59" i="103" l="1"/>
  <c r="G58" i="103"/>
  <c r="A61" i="103"/>
  <c r="D61" i="103" s="1"/>
  <c r="C61" i="103" s="1"/>
  <c r="B61" i="103"/>
  <c r="F60" i="103" a="1"/>
  <c r="G59" i="103" a="1"/>
  <c r="F60" i="103" l="1"/>
  <c r="G59" i="103"/>
  <c r="A62" i="103"/>
  <c r="D62" i="103" s="1"/>
  <c r="C62" i="103" s="1"/>
  <c r="B62" i="103"/>
  <c r="F61" i="103" a="1"/>
  <c r="G60" i="103" a="1"/>
  <c r="F61" i="103" l="1"/>
  <c r="G60" i="103"/>
  <c r="A63" i="103"/>
  <c r="D63" i="103" s="1"/>
  <c r="C63" i="103" s="1"/>
  <c r="B63" i="103"/>
  <c r="F62" i="103" a="1"/>
  <c r="G61" i="103" a="1"/>
  <c r="F62" i="103" l="1"/>
  <c r="G61" i="103"/>
  <c r="A64" i="103"/>
  <c r="D64" i="103" s="1"/>
  <c r="C64" i="103" s="1"/>
  <c r="B64" i="103"/>
  <c r="G62" i="103" a="1"/>
  <c r="F63" i="103" a="1"/>
  <c r="F63" i="103" l="1"/>
  <c r="G62" i="103"/>
  <c r="A65" i="103"/>
  <c r="D65" i="103" s="1"/>
  <c r="C65" i="103" s="1"/>
  <c r="B65" i="103"/>
  <c r="F64" i="103" a="1"/>
  <c r="G63" i="103" a="1"/>
  <c r="F64" i="103" l="1"/>
  <c r="G63" i="103"/>
  <c r="A66" i="103"/>
  <c r="D66" i="103" s="1"/>
  <c r="C66" i="103" s="1"/>
  <c r="B66" i="103"/>
  <c r="F65" i="103" a="1"/>
  <c r="F65" i="103" l="1"/>
  <c r="A67" i="103"/>
  <c r="D67" i="103" s="1"/>
  <c r="C67" i="103" s="1"/>
  <c r="B67" i="103"/>
  <c r="F66" i="103" a="1"/>
  <c r="G65" i="103" a="1"/>
  <c r="H64" i="103" a="1"/>
  <c r="G64" i="103" a="1"/>
  <c r="G64" i="103" l="1"/>
  <c r="H64" i="103"/>
  <c r="F66" i="103"/>
  <c r="G65" i="103"/>
  <c r="A68" i="103"/>
  <c r="D68" i="103" s="1"/>
  <c r="C68" i="103" s="1"/>
  <c r="B68" i="103"/>
  <c r="F67" i="103" a="1"/>
  <c r="F67" i="103" l="1"/>
  <c r="A69" i="103"/>
  <c r="D69" i="103" s="1"/>
  <c r="C69" i="103" s="1"/>
  <c r="B69" i="103"/>
  <c r="G67" i="103" a="1"/>
  <c r="F68" i="103" a="1"/>
  <c r="G66" i="103" a="1"/>
  <c r="H66" i="103" a="1"/>
  <c r="F68" i="103" l="1"/>
  <c r="G66" i="103"/>
  <c r="H66" i="103"/>
  <c r="G67" i="103"/>
  <c r="A70" i="103"/>
  <c r="D70" i="103" s="1"/>
  <c r="C70" i="103" s="1"/>
  <c r="B70" i="103"/>
  <c r="F69" i="103" a="1"/>
  <c r="F69" i="103" l="1"/>
  <c r="A71" i="103"/>
  <c r="D71" i="103" s="1"/>
  <c r="C71" i="103" s="1"/>
  <c r="B71" i="103"/>
  <c r="G69" i="103" a="1"/>
  <c r="H69" i="103" a="1"/>
  <c r="H68" i="103" a="1"/>
  <c r="F70" i="103" a="1"/>
  <c r="G68" i="103" a="1"/>
  <c r="H68" i="103" l="1"/>
  <c r="G68" i="103"/>
  <c r="F70" i="103"/>
  <c r="G69" i="103"/>
  <c r="H69" i="103"/>
  <c r="A72" i="103"/>
  <c r="D72" i="103" s="1"/>
  <c r="C72" i="103" s="1"/>
  <c r="B72" i="103"/>
  <c r="F71" i="103" a="1"/>
  <c r="F71" i="103" l="1"/>
  <c r="A73" i="103"/>
  <c r="D73" i="103" s="1"/>
  <c r="C73" i="103" s="1"/>
  <c r="B73" i="103"/>
  <c r="F72" i="103" a="1"/>
  <c r="H70" i="103" a="1"/>
  <c r="G70" i="103" a="1"/>
  <c r="H70" i="103" l="1"/>
  <c r="G70" i="103"/>
  <c r="F72" i="103"/>
  <c r="A74" i="103"/>
  <c r="D74" i="103" s="1"/>
  <c r="C74" i="103" s="1"/>
  <c r="B74" i="103"/>
  <c r="H71" i="103" a="1"/>
  <c r="F73" i="103" a="1"/>
  <c r="G71" i="103" a="1"/>
  <c r="G71" i="103" l="1"/>
  <c r="F73" i="103"/>
  <c r="H71" i="103"/>
  <c r="A75" i="103"/>
  <c r="D75" i="103" s="1"/>
  <c r="C75" i="103" s="1"/>
  <c r="B75" i="103"/>
  <c r="G72" i="103" a="1"/>
  <c r="F74" i="103" a="1"/>
  <c r="H72" i="103" a="1"/>
  <c r="F74" i="103" l="1"/>
  <c r="G72" i="103"/>
  <c r="H72" i="103"/>
  <c r="A76" i="103"/>
  <c r="D76" i="103" s="1"/>
  <c r="C76" i="103" s="1"/>
  <c r="B76" i="103"/>
  <c r="H73" i="103" a="1"/>
  <c r="F75" i="103" a="1"/>
  <c r="G73" i="103" a="1"/>
  <c r="F75" i="103" l="1"/>
  <c r="G73" i="103"/>
  <c r="H73" i="103"/>
  <c r="A77" i="103"/>
  <c r="D77" i="103" s="1"/>
  <c r="C77" i="103" s="1"/>
  <c r="B77" i="103"/>
  <c r="G75" i="103" a="1"/>
  <c r="F76" i="103" a="1"/>
  <c r="H74" i="103" a="1"/>
  <c r="G74" i="103" a="1"/>
  <c r="H74" i="103" l="1"/>
  <c r="G74" i="103"/>
  <c r="G75" i="103"/>
  <c r="F76" i="103"/>
  <c r="A78" i="103"/>
  <c r="D78" i="103" s="1"/>
  <c r="C78" i="103" s="1"/>
  <c r="B78" i="103"/>
  <c r="G76" i="103" a="1"/>
  <c r="F77" i="103" a="1"/>
  <c r="F77" i="103" l="1"/>
  <c r="G76" i="103"/>
  <c r="A79" i="103"/>
  <c r="D79" i="103" s="1"/>
  <c r="C79" i="103" s="1"/>
  <c r="B79" i="103"/>
  <c r="G77" i="103" a="1"/>
  <c r="F78" i="103" a="1"/>
  <c r="F78" i="103" l="1"/>
  <c r="G77" i="103"/>
  <c r="A80" i="103"/>
  <c r="D80" i="103" s="1"/>
  <c r="C80" i="103" s="1"/>
  <c r="B80" i="103"/>
  <c r="F79" i="103" a="1"/>
  <c r="G78" i="103" a="1"/>
  <c r="F79" i="103" l="1"/>
  <c r="G78" i="103"/>
  <c r="A81" i="103"/>
  <c r="D81" i="103" s="1"/>
  <c r="C81" i="103" s="1"/>
  <c r="B81" i="103"/>
  <c r="G79" i="103" a="1"/>
  <c r="F80" i="103" a="1"/>
  <c r="F80" i="103" l="1"/>
  <c r="G79" i="103"/>
  <c r="A82" i="103"/>
  <c r="D82" i="103" s="1"/>
  <c r="C82" i="103" s="1"/>
  <c r="B82" i="103"/>
  <c r="G80" i="103" a="1"/>
  <c r="F81" i="103" a="1"/>
  <c r="F81" i="103" l="1"/>
  <c r="G80" i="103"/>
  <c r="A83" i="103"/>
  <c r="D83" i="103" s="1"/>
  <c r="C83" i="103" s="1"/>
  <c r="B83" i="103"/>
  <c r="G81" i="103" a="1"/>
  <c r="F82" i="103" a="1"/>
  <c r="F82" i="103" l="1"/>
  <c r="G81" i="103"/>
  <c r="A84" i="103"/>
  <c r="D84" i="103" s="1"/>
  <c r="C84" i="103" s="1"/>
  <c r="B84" i="103"/>
  <c r="F83" i="103" a="1"/>
  <c r="G82" i="103" a="1"/>
  <c r="F83" i="103" l="1"/>
  <c r="G82" i="103"/>
  <c r="A85" i="103"/>
  <c r="D85" i="103" s="1"/>
  <c r="C85" i="103" s="1"/>
  <c r="B85" i="103"/>
  <c r="G83" i="103" a="1"/>
  <c r="F84" i="103" a="1"/>
  <c r="F84" i="103" l="1"/>
  <c r="G83" i="103"/>
  <c r="A86" i="103"/>
  <c r="D86" i="103" s="1"/>
  <c r="C86" i="103" s="1"/>
  <c r="B86" i="103"/>
  <c r="F85" i="103" a="1"/>
  <c r="G84" i="103" a="1"/>
  <c r="F85" i="103" l="1"/>
  <c r="G84" i="103"/>
  <c r="A87" i="103"/>
  <c r="D87" i="103" s="1"/>
  <c r="C87" i="103" s="1"/>
  <c r="B87" i="103"/>
  <c r="F86" i="103" a="1"/>
  <c r="G85" i="103" a="1"/>
  <c r="F86" i="103" l="1"/>
  <c r="G85" i="103"/>
  <c r="A88" i="103"/>
  <c r="D88" i="103" s="1"/>
  <c r="C88" i="103" s="1"/>
  <c r="B88" i="103"/>
  <c r="F87" i="103" a="1"/>
  <c r="F87" i="103" l="1"/>
  <c r="A89" i="103"/>
  <c r="D89" i="103" s="1"/>
  <c r="C89" i="103" s="1"/>
  <c r="B89" i="103"/>
  <c r="G86" i="103" a="1"/>
  <c r="F88" i="103" a="1"/>
  <c r="H86" i="103" a="1"/>
  <c r="H86" i="103" l="1"/>
  <c r="G86" i="103"/>
  <c r="F88" i="103"/>
  <c r="A90" i="103"/>
  <c r="D90" i="103" s="1"/>
  <c r="C90" i="103" s="1"/>
  <c r="B90" i="103"/>
  <c r="G88" i="103" a="1"/>
  <c r="H87" i="103" a="1"/>
  <c r="F89" i="103" a="1"/>
  <c r="G87" i="103" a="1"/>
  <c r="H87" i="103" l="1"/>
  <c r="G87" i="103"/>
  <c r="G88" i="103"/>
  <c r="F89" i="103"/>
  <c r="A91" i="103"/>
  <c r="D91" i="103" s="1"/>
  <c r="C91" i="103" s="1"/>
  <c r="B91" i="103"/>
  <c r="G89" i="103" a="1"/>
  <c r="F90" i="103" a="1"/>
  <c r="F90" i="103" l="1"/>
  <c r="G89" i="103"/>
  <c r="A92" i="103"/>
  <c r="D92" i="103" s="1"/>
  <c r="C92" i="103" s="1"/>
  <c r="B92" i="103"/>
  <c r="F91" i="103" a="1"/>
  <c r="G90" i="103" a="1"/>
  <c r="F91" i="103" l="1"/>
  <c r="G90" i="103"/>
  <c r="A93" i="103"/>
  <c r="D93" i="103" s="1"/>
  <c r="C93" i="103" s="1"/>
  <c r="B93" i="103"/>
  <c r="F92" i="103" a="1"/>
  <c r="G91" i="103" a="1"/>
  <c r="F92" i="103" l="1"/>
  <c r="G91" i="103"/>
  <c r="A94" i="103"/>
  <c r="D94" i="103" s="1"/>
  <c r="C94" i="103" s="1"/>
  <c r="B94" i="103"/>
  <c r="F93" i="103" a="1"/>
  <c r="G92" i="103" a="1"/>
  <c r="F93" i="103" l="1"/>
  <c r="G92" i="103"/>
  <c r="A95" i="103"/>
  <c r="D95" i="103" s="1"/>
  <c r="C95" i="103" s="1"/>
  <c r="B95" i="103"/>
  <c r="F94" i="103" a="1"/>
  <c r="G93" i="103" a="1"/>
  <c r="F94" i="103" l="1"/>
  <c r="G93" i="103"/>
  <c r="A96" i="103"/>
  <c r="D96" i="103" s="1"/>
  <c r="C96" i="103" s="1"/>
  <c r="B96" i="103"/>
  <c r="F95" i="103" a="1"/>
  <c r="G94" i="103" a="1"/>
  <c r="F95" i="103" l="1"/>
  <c r="G94" i="103"/>
  <c r="A97" i="103"/>
  <c r="D97" i="103" s="1"/>
  <c r="C97" i="103" s="1"/>
  <c r="B97" i="103"/>
  <c r="F96" i="103" a="1"/>
  <c r="G95" i="103" a="1"/>
  <c r="F96" i="103" l="1"/>
  <c r="G95" i="103"/>
  <c r="A98" i="103"/>
  <c r="D98" i="103" s="1"/>
  <c r="C98" i="103" s="1"/>
  <c r="B98" i="103"/>
  <c r="F97" i="103" a="1"/>
  <c r="G96" i="103" a="1"/>
  <c r="F97" i="103" l="1"/>
  <c r="G96" i="103"/>
  <c r="A99" i="103"/>
  <c r="D99" i="103" s="1"/>
  <c r="C99" i="103" s="1"/>
  <c r="B99" i="103"/>
  <c r="G97" i="103" a="1"/>
  <c r="F98" i="103" a="1"/>
  <c r="F98" i="103" l="1"/>
  <c r="G97" i="103"/>
  <c r="A100" i="103"/>
  <c r="D100" i="103" s="1"/>
  <c r="C100" i="103" s="1"/>
  <c r="B100" i="103"/>
  <c r="F99" i="103" a="1"/>
  <c r="G98" i="103" a="1"/>
  <c r="F99" i="103" l="1"/>
  <c r="G98" i="103"/>
  <c r="A101" i="103"/>
  <c r="D101" i="103" s="1"/>
  <c r="C101" i="103" s="1"/>
  <c r="B101" i="103"/>
  <c r="F100" i="103" a="1"/>
  <c r="F100" i="103" l="1"/>
  <c r="A102" i="103"/>
  <c r="D102" i="103" s="1"/>
  <c r="C102" i="103" s="1"/>
  <c r="B102" i="103"/>
  <c r="G99" i="103" a="1"/>
  <c r="F101" i="103" a="1"/>
  <c r="H99" i="103" a="1"/>
  <c r="G99" i="103" l="1"/>
  <c r="H99" i="103"/>
  <c r="F101" i="103"/>
  <c r="A103" i="103"/>
  <c r="D103" i="103" s="1"/>
  <c r="C103" i="103" s="1"/>
  <c r="B103" i="103"/>
  <c r="F102" i="103" a="1"/>
  <c r="G100" i="103" a="1"/>
  <c r="H100" i="103" a="1"/>
  <c r="G100" i="103" l="1"/>
  <c r="F102" i="103"/>
  <c r="H100" i="103"/>
  <c r="A104" i="103"/>
  <c r="D104" i="103" s="1"/>
  <c r="C104" i="103" s="1"/>
  <c r="B104" i="103"/>
  <c r="H101" i="103" a="1"/>
  <c r="G101" i="103" a="1"/>
  <c r="F103" i="103" a="1"/>
  <c r="G102" i="103" a="1"/>
  <c r="F103" i="103" l="1"/>
  <c r="H101" i="103"/>
  <c r="G101" i="103"/>
  <c r="G102" i="103"/>
  <c r="A105" i="103"/>
  <c r="D105" i="103" s="1"/>
  <c r="C105" i="103" s="1"/>
  <c r="B105" i="103"/>
  <c r="F104" i="103" a="1"/>
  <c r="G103" i="103" a="1"/>
  <c r="G103" i="103" l="1"/>
  <c r="F104" i="103"/>
  <c r="A106" i="103"/>
  <c r="D106" i="103" s="1"/>
  <c r="C106" i="103" s="1"/>
  <c r="B106" i="103"/>
  <c r="G104" i="103" a="1"/>
  <c r="F105" i="103" a="1"/>
  <c r="F105" i="103" l="1"/>
  <c r="G104" i="103"/>
  <c r="A107" i="103"/>
  <c r="D107" i="103" s="1"/>
  <c r="C107" i="103" s="1"/>
  <c r="B107" i="103"/>
  <c r="G105" i="103" a="1"/>
  <c r="F106" i="103" a="1"/>
  <c r="F106" i="103" l="1"/>
  <c r="G105" i="103"/>
  <c r="A108" i="103"/>
  <c r="D108" i="103" s="1"/>
  <c r="C108" i="103" s="1"/>
  <c r="B108" i="103"/>
  <c r="F107" i="103" a="1"/>
  <c r="F107" i="103" l="1"/>
  <c r="A109" i="103"/>
  <c r="D109" i="103" s="1"/>
  <c r="C109" i="103" s="1"/>
  <c r="B109" i="103"/>
  <c r="H106" i="103" a="1"/>
  <c r="F108" i="103" a="1"/>
  <c r="G106" i="103" a="1"/>
  <c r="G106" i="103" l="1"/>
  <c r="H106" i="103"/>
  <c r="F108" i="103"/>
  <c r="A110" i="103"/>
  <c r="D110" i="103" s="1"/>
  <c r="C110" i="103" s="1"/>
  <c r="B110" i="103"/>
  <c r="F109" i="103" a="1"/>
  <c r="G107" i="103" a="1"/>
  <c r="H107" i="103" a="1"/>
  <c r="G107" i="103" l="1"/>
  <c r="H107" i="103"/>
  <c r="F109" i="103"/>
  <c r="A111" i="103"/>
  <c r="D111" i="103" s="1"/>
  <c r="C111" i="103" s="1"/>
  <c r="B111" i="103"/>
  <c r="G108" i="103" a="1"/>
  <c r="H108" i="103" a="1"/>
  <c r="F110" i="103" a="1"/>
  <c r="H108" i="103" l="1"/>
  <c r="F110" i="103"/>
  <c r="G108" i="103"/>
  <c r="A112" i="103"/>
  <c r="D112" i="103" s="1"/>
  <c r="C112" i="103" s="1"/>
  <c r="B112" i="103"/>
  <c r="F111" i="103" a="1"/>
  <c r="H109" i="103" a="1"/>
  <c r="G109" i="103" a="1"/>
  <c r="G110" i="103" a="1"/>
  <c r="F111" i="103" l="1"/>
  <c r="H109" i="103"/>
  <c r="G109" i="103"/>
  <c r="G110" i="103"/>
  <c r="A113" i="103"/>
  <c r="D113" i="103" s="1"/>
  <c r="C113" i="103" s="1"/>
  <c r="B113" i="103"/>
  <c r="F112" i="103" a="1"/>
  <c r="G111" i="103" a="1"/>
  <c r="G111" i="103" l="1"/>
  <c r="F112" i="103"/>
  <c r="A114" i="103"/>
  <c r="D114" i="103" s="1"/>
  <c r="C114" i="103" s="1"/>
  <c r="B114" i="103"/>
  <c r="G112" i="103" a="1"/>
  <c r="F113" i="103" a="1"/>
  <c r="F113" i="103" l="1"/>
  <c r="G112" i="103"/>
  <c r="A115" i="103"/>
  <c r="D115" i="103" s="1"/>
  <c r="C115" i="103" s="1"/>
  <c r="B115" i="103"/>
  <c r="G113" i="103" a="1"/>
  <c r="F114" i="103" a="1"/>
  <c r="F114" i="103" l="1"/>
  <c r="G113" i="103"/>
  <c r="A116" i="103"/>
  <c r="D116" i="103" s="1"/>
  <c r="C116" i="103" s="1"/>
  <c r="B116" i="103"/>
  <c r="F115" i="103" a="1"/>
  <c r="G114" i="103" a="1"/>
  <c r="F115" i="103" l="1"/>
  <c r="G114" i="103"/>
  <c r="A117" i="103"/>
  <c r="D117" i="103" s="1"/>
  <c r="C117" i="103" s="1"/>
  <c r="B117" i="103"/>
  <c r="F116" i="103" a="1"/>
  <c r="G115" i="103" a="1"/>
  <c r="F116" i="103" l="1"/>
  <c r="G115" i="103"/>
  <c r="A118" i="103"/>
  <c r="D118" i="103" s="1"/>
  <c r="C118" i="103" s="1"/>
  <c r="B118" i="103"/>
  <c r="F117" i="103" a="1"/>
  <c r="G116" i="103" a="1"/>
  <c r="F117" i="103" l="1"/>
  <c r="G116" i="103"/>
  <c r="A119" i="103"/>
  <c r="D119" i="103" s="1"/>
  <c r="C119" i="103" s="1"/>
  <c r="B119" i="103"/>
  <c r="F118" i="103" a="1"/>
  <c r="G117" i="103" a="1"/>
  <c r="F118" i="103" l="1"/>
  <c r="G117" i="103"/>
  <c r="A120" i="103"/>
  <c r="D120" i="103" s="1"/>
  <c r="C120" i="103" s="1"/>
  <c r="B120" i="103"/>
  <c r="F119" i="103" a="1"/>
  <c r="G118" i="103" a="1"/>
  <c r="F119" i="103" l="1"/>
  <c r="G118" i="103"/>
  <c r="A121" i="103"/>
  <c r="D121" i="103" s="1"/>
  <c r="C121" i="103" s="1"/>
  <c r="B121" i="103"/>
  <c r="F120" i="103" a="1"/>
  <c r="G119" i="103" a="1"/>
  <c r="F120" i="103" l="1"/>
  <c r="G119" i="103"/>
  <c r="A122" i="103"/>
  <c r="D122" i="103" s="1"/>
  <c r="C122" i="103" s="1"/>
  <c r="B122" i="103"/>
  <c r="F121" i="103" a="1"/>
  <c r="F121" i="103" l="1"/>
  <c r="A123" i="103"/>
  <c r="D123" i="103" s="1"/>
  <c r="C123" i="103" s="1"/>
  <c r="B123" i="103"/>
  <c r="H120" i="103" a="1"/>
  <c r="G120" i="103" a="1"/>
  <c r="F122" i="103" a="1"/>
  <c r="G120" i="103" l="1"/>
  <c r="H120" i="103"/>
  <c r="F122" i="103"/>
  <c r="A124" i="103"/>
  <c r="D124" i="103" s="1"/>
  <c r="C124" i="103" s="1"/>
  <c r="B124" i="103"/>
  <c r="F123" i="103" a="1"/>
  <c r="H121" i="103" a="1"/>
  <c r="G121" i="103" a="1"/>
  <c r="H121" i="103" l="1"/>
  <c r="F123" i="103"/>
  <c r="G121" i="103"/>
  <c r="A125" i="103"/>
  <c r="D125" i="103" s="1"/>
  <c r="C125" i="103" s="1"/>
  <c r="B125" i="103"/>
  <c r="G123" i="103" a="1"/>
  <c r="H122" i="103" a="1"/>
  <c r="F124" i="103" a="1"/>
  <c r="G122" i="103" a="1"/>
  <c r="F124" i="103" l="1"/>
  <c r="G122" i="103"/>
  <c r="G123" i="103"/>
  <c r="H122" i="103"/>
  <c r="A126" i="103"/>
  <c r="D126" i="103" s="1"/>
  <c r="C126" i="103" s="1"/>
  <c r="B126" i="103"/>
  <c r="G124" i="103" a="1"/>
  <c r="F125" i="103" a="1"/>
  <c r="G124" i="103" l="1"/>
  <c r="F125" i="103"/>
  <c r="A127" i="103"/>
  <c r="D127" i="103" s="1"/>
  <c r="C127" i="103" s="1"/>
  <c r="B127" i="103"/>
  <c r="G125" i="103" a="1"/>
  <c r="F126" i="103" a="1"/>
  <c r="F126" i="103" l="1"/>
  <c r="G125" i="103"/>
  <c r="A128" i="103"/>
  <c r="D128" i="103" s="1"/>
  <c r="C128" i="103" s="1"/>
  <c r="B128" i="103"/>
  <c r="F127" i="103" a="1"/>
  <c r="G126" i="103" a="1"/>
  <c r="F127" i="103" l="1"/>
  <c r="G126" i="103"/>
  <c r="F128" i="103" a="1"/>
  <c r="F128" i="103" l="1"/>
  <c r="H127" i="103" a="1"/>
  <c r="G127" i="103" a="1"/>
  <c r="G127" i="103" l="1"/>
  <c r="H127" i="103"/>
  <c r="H128" i="103" a="1"/>
  <c r="G128" i="103" a="1"/>
  <c r="H128" i="103" l="1"/>
  <c r="G128" i="103"/>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<sst xmlns="http://schemas.openxmlformats.org/spreadsheetml/2006/main" count="75517" uniqueCount="864">
  <si>
    <t>Version</t>
  </si>
  <si>
    <t>Format Guide</t>
  </si>
  <si>
    <t>Published On</t>
  </si>
  <si>
    <t>Description</t>
  </si>
  <si>
    <t>Format</t>
  </si>
  <si>
    <t>Tabs contained within this workbook</t>
  </si>
  <si>
    <t>Input cell (Manual) - user input required (Data used by Model or Description mandated to have)</t>
  </si>
  <si>
    <t>Font</t>
  </si>
  <si>
    <t>This workbook is a companion input to the Risk Model Input file. For more information on that file, see the Risk Model User Guide.</t>
  </si>
  <si>
    <t>Input cell (Manual) - user input required (Not used by Model / For information only - Optional)</t>
  </si>
  <si>
    <t>Below are the workbook tab names along with a description and instructions.</t>
  </si>
  <si>
    <t>Input cell - Not applicable / Not be used by the model for specific scenarios</t>
  </si>
  <si>
    <t>Calculated cell - formula that should not be touched</t>
  </si>
  <si>
    <t>Tab</t>
  </si>
  <si>
    <t>Description + Instructions</t>
  </si>
  <si>
    <t>Error checking cell - formula that should not be touched / Not be used by the model</t>
  </si>
  <si>
    <t>OK/True</t>
  </si>
  <si>
    <t>Error/False</t>
  </si>
  <si>
    <t>Summary of Programs</t>
  </si>
  <si>
    <t xml:space="preserve">Using one row per program, include a program description, Mitigation or Control specification, high-level justification/explanation for program characterization. </t>
  </si>
  <si>
    <t>1-Program Exposure</t>
  </si>
  <si>
    <t xml:space="preserve">This includes the scope of each program - how much of the risk exposure (in term of exposure unit or % of tranche exposure) or work units are covered. 
</t>
  </si>
  <si>
    <t>2-Program Cost</t>
  </si>
  <si>
    <t xml:space="preserve">This includes 2 tables. 
1) TableProgSpend - The total costs (CapEX and OoEx) oer each program distributing across time. PPVR multipliers are applicable when CapEX exists. 
2) TableTrancheSpend - The total cost allocation across tranches accross time. Need to specify the allocation method (i.e., prorate by Program Exposure or % of Total Cost)
</t>
  </si>
  <si>
    <t>3-Eff - Freq Programs</t>
  </si>
  <si>
    <t>Combined with the tranche exposure and spend specified in tabs 1 and 2, this constitutes all information needed to compute an RSE for a Program affecting event Frequency. Detailed instructions are in the section below. This table can accommodate quantitative effectiveness, or, facilitates use of the qualitative effectiveness methodology. For each program based on quantitative information, add the supporting worksheet. For each control program using the qualitative methodology, add a Maturity Factor - XX worksheet.</t>
  </si>
  <si>
    <t>4-Eff - Conseq Programs</t>
  </si>
  <si>
    <t>Combined with the tranche exposure and spend specified in tabs 1 and 2, this constitutes all information needed to compute an RSE for a Program affecting Consequence. Detailed instructions are in the section below. This table can accommodate quantitative effectiveness, or, facilitates use of the qualitative effectiveness methodology. For each program based on quantitative information, add the supporting worksheet. For each control program using the qualitative methodology, add a Maturity Factor - XX worksheet.</t>
  </si>
  <si>
    <t>RSE Lite</t>
  </si>
  <si>
    <t>Tool to compute the RSE for a single program specified within this workbook. 
1. Within the worksheet, specify the location and filename for the RSE Lite datafile (a workbook output from the Enterprise Risk Model using a Risk Model Input File with RSE Lite Run = TRUE in the 0-Global Parameters tab). 
2. Select the Program. 
3. Press Run to call an executable file which will return Risk Reduction and RSE information over time.</t>
  </si>
  <si>
    <t>RSE Results</t>
  </si>
  <si>
    <t xml:space="preserve">Tool to compute the batch RSE run for all listed programs specified within this workbook. </t>
  </si>
  <si>
    <t>Maturity Factor - XX</t>
  </si>
  <si>
    <t>Maturity factor calculation for &lt;Control XX&gt;, which is qualitatively evaluated</t>
  </si>
  <si>
    <t>Match esc definition</t>
  </si>
  <si>
    <t xml:space="preserve">For advanced users: Specify custom effectiveness escalation ('match'-type escalation). See the User Guide for additional information about parameter escalation, including the 'match' method. </t>
  </si>
  <si>
    <t>Data Dictionary</t>
  </si>
  <si>
    <t>Do not edit. Input Table column information (Input Cell Type, Formula, Validation Formula,  Conditional Formatting)</t>
  </si>
  <si>
    <t xml:space="preserve"> Data &amp; Validation</t>
  </si>
  <si>
    <t>Do not edit. Data supporting the Control Maturity Factor calculations and Lists for drop down menus</t>
  </si>
  <si>
    <t>TablePVRR</t>
  </si>
  <si>
    <t>Do not edit. Reference lookup table for generic PVRR multipliers</t>
  </si>
  <si>
    <t>BowTie</t>
  </si>
  <si>
    <t>Do not edit. Reference lookup tables for tranches, drivers, subdrivers, outcomes</t>
  </si>
  <si>
    <r>
      <t xml:space="preserve">Instructions on how to complete the </t>
    </r>
    <r>
      <rPr>
        <b/>
        <sz val="12"/>
        <color rgb="FF0000CC"/>
        <rFont val="Calibri"/>
        <family val="2"/>
        <scheme val="minor"/>
      </rPr>
      <t>Effectiveness by Model Element</t>
    </r>
    <r>
      <rPr>
        <b/>
        <sz val="12"/>
        <color theme="1"/>
        <rFont val="Calibri"/>
        <family val="2"/>
        <scheme val="minor"/>
      </rPr>
      <t xml:space="preserve"> tables on tabs 3 and 4:</t>
    </r>
  </si>
  <si>
    <t>Column</t>
  </si>
  <si>
    <t>Instructions</t>
  </si>
  <si>
    <t>ID</t>
  </si>
  <si>
    <t>Do not modify. This looks up the Program ID from the Summary of Programs tab.
Future enhancement will link this to the Master Control and Mitigation Cost File.</t>
  </si>
  <si>
    <t>Type</t>
  </si>
  <si>
    <t>Do not modify. This looks up the Program Type from the Summary of Programs tab, and determines whether a Maturity Factor is necessary (if Control and Qualitative).
Future enhancement will link this to the Master Control and Mitigation Cost File.</t>
  </si>
  <si>
    <t>Program</t>
  </si>
  <si>
    <t>Each program should be listed at least once in this table. Repeat the program name as many times as is necessary.</t>
  </si>
  <si>
    <t>Quantitative Measure</t>
  </si>
  <si>
    <t>Tranche</t>
  </si>
  <si>
    <t>Include the names of the tranches over which the effectiveness and/or benefit length will differ.</t>
  </si>
  <si>
    <t>Effectiveness - Quantitative</t>
  </si>
  <si>
    <t>Either link via cell reference to the quantitatively-derived effectiveness value or copy+paste from an external effectiveness workpaper.
List the reference to the external workpaper in the row.</t>
  </si>
  <si>
    <t>Outcome</t>
  </si>
  <si>
    <t>Include the names of the outcomes over which the effectiveness and/or benefit length will differ.</t>
  </si>
  <si>
    <t>Effectiveness</t>
  </si>
  <si>
    <r>
      <t xml:space="preserve">The effectiveness of the program per unit of program exposure in the first year of deployment.
</t>
    </r>
    <r>
      <rPr>
        <i/>
        <sz val="11"/>
        <color theme="1"/>
        <rFont val="Calibri"/>
        <family val="2"/>
        <scheme val="minor"/>
      </rPr>
      <t>The existing formula will compute the effectiveness so do not overwrite this column.</t>
    </r>
  </si>
  <si>
    <t>Driver / Subdriver / Attribute</t>
  </si>
  <si>
    <t>Include the names of the driver/subdriver/attribute over which the effectiveness and/or benefit length will differ.</t>
  </si>
  <si>
    <t>Does this use qualitative measure?</t>
  </si>
  <si>
    <t>Specify TRUE or FALSE. If TRUE, fill out columns 'Category?' and 'Risk driver primarily due to…'</t>
  </si>
  <si>
    <t>Qualitative Measure</t>
  </si>
  <si>
    <t>…</t>
  </si>
  <si>
    <t>Category?</t>
  </si>
  <si>
    <t>Select the appropriate category for the program.</t>
  </si>
  <si>
    <t>Benefit Length (yrs)</t>
  </si>
  <si>
    <t>List the number of years the program provides benefit for. This may or may  not be the same over all Program rows in this table.</t>
  </si>
  <si>
    <t>Risk driver primarily due to… / 
Consequence develops…</t>
  </si>
  <si>
    <t>Select the appropriate driver type for frequency mitigation OR select the appropriate consequence type for consequence mitigation.
If previously specified that the effectiveness does not vary by Driver/Subdriver, consider revisiting that specification.</t>
  </si>
  <si>
    <t>Effectiveness Degradation Rate</t>
  </si>
  <si>
    <t>If the benefits provided by the program degrade with time, specify the rate (%) at which the effectiveness of the program degrades.
A blank value is treats as 0% reduction over time.</t>
  </si>
  <si>
    <t>Explanation of Categorization</t>
  </si>
  <si>
    <t>Include the rationale behind the selection of program category as well as driver or consequence type.</t>
  </si>
  <si>
    <t>Effectiveness Degradation Method</t>
  </si>
  <si>
    <t>Specify the method by which the degradation rate should be applied. The default is 'esc'; see the User Guide for additional information about parameter escalation, including the 'match' method.</t>
  </si>
  <si>
    <t>Effectiveness Cap</t>
  </si>
  <si>
    <t>The value which matches the category and driver/outcome type selected.</t>
  </si>
  <si>
    <t>Explanation of Benefit Length</t>
  </si>
  <si>
    <t>If the benefit length, effectiveness degradation rate, and/or degradation method vary within the program, include the rationale behind the specified information. Otherwise, include the program-level explanation only in the Summary of Programs tab.</t>
  </si>
  <si>
    <t>Maturity Factor</t>
  </si>
  <si>
    <r>
      <t xml:space="preserve">This is necessary for control programs using the qualitative methodology. Duplicate the 'Maturity Factor - XX' worksheet as many times as is necessary, updating responses after duplication. Update 'XX' in the tab name with the Program ID. Each control should have one corresponding worksheet.
</t>
    </r>
    <r>
      <rPr>
        <i/>
        <sz val="11"/>
        <color theme="1"/>
        <rFont val="Calibri"/>
        <family val="2"/>
        <scheme val="minor"/>
      </rPr>
      <t>The existing formula will look up the discount factor so do not overwrite this column.</t>
    </r>
  </si>
  <si>
    <t>See 'Qualitative Program Effectiveness Guidance' documentation for more details on qualitative methodology.</t>
  </si>
  <si>
    <t>RSE Lite Template Data Dictionary</t>
  </si>
  <si>
    <t>formula</t>
  </si>
  <si>
    <t>input</t>
  </si>
  <si>
    <t>#</t>
  </si>
  <si>
    <t>Col#</t>
  </si>
  <si>
    <t>Sheet Name</t>
  </si>
  <si>
    <t>Table Name</t>
  </si>
  <si>
    <t>Column Name</t>
  </si>
  <si>
    <t>Col</t>
  </si>
  <si>
    <t>Formula</t>
  </si>
  <si>
    <t>Data Validation</t>
  </si>
  <si>
    <t>Conditional Formatting Criteria</t>
  </si>
  <si>
    <t>Conditional Formatting Application</t>
  </si>
  <si>
    <t>Columns</t>
  </si>
  <si>
    <t>Input</t>
  </si>
  <si>
    <t>TableSummary</t>
  </si>
  <si>
    <t>TableExposure</t>
  </si>
  <si>
    <t>=INDIRECT("TableProgTypeDropdown[Program Type Options]")</t>
  </si>
  <si>
    <t>TableProgSpend</t>
  </si>
  <si>
    <t>TableTranchSpend</t>
  </si>
  <si>
    <t>TableFreqPrograms</t>
  </si>
  <si>
    <t>=INDIRECT("TableBowtieDropdown[Bow Tie Element]")</t>
  </si>
  <si>
    <t>TableConseqPrograms</t>
  </si>
  <si>
    <t>Total Input Table Columns</t>
  </si>
  <si>
    <t>TableRSESummary</t>
  </si>
  <si>
    <t>TableRSE</t>
  </si>
  <si>
    <t>TableProgramRR</t>
  </si>
  <si>
    <t>Table_LoRECalc</t>
  </si>
  <si>
    <t>Optional Input</t>
  </si>
  <si>
    <t>Table_CoRECalc</t>
  </si>
  <si>
    <t>RSE Result</t>
  </si>
  <si>
    <t>TableAllRSEs</t>
  </si>
  <si>
    <t>TableRSEbatch</t>
  </si>
  <si>
    <t>TableProgramRRbatch</t>
  </si>
  <si>
    <t>=INDIRECT("TableSummary[Program]")</t>
  </si>
  <si>
    <t>=INDIRECT("Table_RiskNameLookup[Risk/Cross Cutting Factor Name]")</t>
  </si>
  <si>
    <t>=INDIRECT("TableTranche[Tranche]")</t>
  </si>
  <si>
    <t>=INDIRECT("TableProgExpDropdown[Program Exposure Options]")</t>
  </si>
  <si>
    <t>Error Check</t>
  </si>
  <si>
    <t>No Blank</t>
  </si>
  <si>
    <t>Red font if there is Error</t>
  </si>
  <si>
    <t>=SUM($F9:$L9)=0</t>
  </si>
  <si>
    <t xml:space="preserve">Condition on if there is CapEX.  If CapEX exists, then PVRR Multipliers are applicable. Otherwise, not applicable. </t>
  </si>
  <si>
    <t>=SUM($F9:$L9)=0
=$T9&lt;&gt;"Custom"</t>
  </si>
  <si>
    <t xml:space="preserve">Condition on if there is CapEX and if the Asset Type is "Custom".  If so, then PVRR Multipliers are applicable. Otherwise, not applicable. </t>
  </si>
  <si>
    <t>Red font if FALSE</t>
  </si>
  <si>
    <t>=INDIRECT("TableProgCostDropdown[Program Cost Options]")</t>
  </si>
  <si>
    <t>=$F52="% of Total Cost (specify to the right)"</t>
  </si>
  <si>
    <t xml:space="preserve">Condition on if Allocation method is set as "% of Total Cost". If it is, need to input the Tranche and allocation % across the years.  </t>
  </si>
  <si>
    <t>=INDIRECT("TableDriverSubdriver[Driver]")</t>
  </si>
  <si>
    <t>=INDIRECT("TableDriverSubdriver[Subdriver]")</t>
  </si>
  <si>
    <t>=INDIRECT("TableOutcome[Outcome]")</t>
  </si>
  <si>
    <t>=NOT($J8)</t>
  </si>
  <si>
    <t>If not use qualitative measure, need to input effective rate.</t>
  </si>
  <si>
    <t>=INDIRECT("TableQualFreqEff[Program Category]")</t>
  </si>
  <si>
    <t>=$J8</t>
  </si>
  <si>
    <t>If use qualitative measure, need to input Category and Risk driver primarily due to …</t>
  </si>
  <si>
    <t>=$Z$7:$AC$7</t>
  </si>
  <si>
    <t>=NOT($I8)</t>
  </si>
  <si>
    <t>=INDIRECT("TableQualConseqEff[Control Program Category]")</t>
  </si>
  <si>
    <t>=$I8</t>
  </si>
  <si>
    <t>If use qualitative measure, need to input Category and Consequence develops …</t>
  </si>
  <si>
    <t>=$AA$7:$AB$7</t>
  </si>
  <si>
    <t>Pacific Gas and Electric Company</t>
  </si>
  <si>
    <t>Control and Mitigation Program Workpaper</t>
  </si>
  <si>
    <t xml:space="preserve">RISK Name: </t>
  </si>
  <si>
    <t>Wildfire</t>
  </si>
  <si>
    <t xml:space="preserve">RISK ID: </t>
  </si>
  <si>
    <t>WLDFR</t>
  </si>
  <si>
    <t>Total mitigations:</t>
  </si>
  <si>
    <t>Total controls:</t>
  </si>
  <si>
    <t>Program ID</t>
  </si>
  <si>
    <t>Mitigation or Control?</t>
  </si>
  <si>
    <t>MAT or MWC</t>
  </si>
  <si>
    <t>Program Description</t>
  </si>
  <si>
    <t>Modifying Likelihood of Failure (LOF) or Consequence of Failure (COF)</t>
  </si>
  <si>
    <t>Risk Drivers and/or Consequences being addressed by Program</t>
  </si>
  <si>
    <t>Year(s) of Implementation</t>
  </si>
  <si>
    <t>Justification for Effectiveness %</t>
  </si>
  <si>
    <t>Benefit Length</t>
  </si>
  <si>
    <t>Justification for Benefit Length</t>
  </si>
  <si>
    <t>Assumptions / Comments</t>
  </si>
  <si>
    <t>Mitigation Program Count</t>
  </si>
  <si>
    <t>Control Program Count</t>
  </si>
  <si>
    <t>Mitigation</t>
  </si>
  <si>
    <t>LOF</t>
  </si>
  <si>
    <t>Equipment / facility failure</t>
  </si>
  <si>
    <t>3.15 Proactive Wires Down - REFCL</t>
  </si>
  <si>
    <t>Control</t>
  </si>
  <si>
    <t>COF</t>
  </si>
  <si>
    <t>10 Years</t>
  </si>
  <si>
    <t>Vegetation Contact</t>
  </si>
  <si>
    <t>Program Exposure</t>
  </si>
  <si>
    <t>For each program, specify either the units of exposure (as defined in the Risk Model Input file), or the fraction of the total tranche exposure, to which the program applies</t>
  </si>
  <si>
    <t>If the exposure number applies all tranches, leave the 'Tranche' column blank and include only one line in the table below</t>
  </si>
  <si>
    <t>The tranche names in this table must match identically to the tranche names in the Risk Model Input File</t>
  </si>
  <si>
    <t>Exposure Table</t>
  </si>
  <si>
    <t>7181*85%</t>
  </si>
  <si>
    <t>Risk (for Cross Cutter only)</t>
  </si>
  <si>
    <t>Tranche Exposure</t>
  </si>
  <si>
    <t>Tranche Exposure Unit</t>
  </si>
  <si>
    <t>Program Exposure 2020</t>
  </si>
  <si>
    <t>Program Exposure 2021</t>
  </si>
  <si>
    <t>Program Exposure 2022</t>
  </si>
  <si>
    <t>Program Exposure 2023</t>
  </si>
  <si>
    <t>Program Exposure 2024</t>
  </si>
  <si>
    <t>Program Exposure 2025</t>
  </si>
  <si>
    <t>Program Exposure 2026</t>
  </si>
  <si>
    <t>Unit for Program Exposure</t>
  </si>
  <si>
    <t>Work Units 2020</t>
  </si>
  <si>
    <t>Work Units 2021</t>
  </si>
  <si>
    <t>Work Units 2022</t>
  </si>
  <si>
    <t>Work Units 2023</t>
  </si>
  <si>
    <t>Work Units 2024</t>
  </si>
  <si>
    <t>Work Units 2025</t>
  </si>
  <si>
    <t>Work Units 2026</t>
  </si>
  <si>
    <t>Unit for work units</t>
  </si>
  <si>
    <t>Explanation of relationship between different units</t>
  </si>
  <si>
    <t>Other Note</t>
  </si>
  <si>
    <t>Flag for modeler</t>
  </si>
  <si>
    <t>Risk ID</t>
  </si>
  <si>
    <t>HFTD - Distribution - Tier 3 - All</t>
  </si>
  <si>
    <t>% of tranche exposure</t>
  </si>
  <si>
    <t>HFTD - Distribution - Tier 2 - All</t>
  </si>
  <si>
    <t>HFTD - Distribution - Zone 1 - All</t>
  </si>
  <si>
    <t>non-HFTD - Distribution</t>
  </si>
  <si>
    <t>HFTD - Transmission - Tier 3 - All</t>
  </si>
  <si>
    <t>HFTD - Transmission - Tier 2 - All</t>
  </si>
  <si>
    <t>HFTD - Transmission - Zone 1 - All</t>
  </si>
  <si>
    <t>non-HFTD - Transmission - All</t>
  </si>
  <si>
    <t>HFTD - All</t>
  </si>
  <si>
    <t>HFTD - Transmission - All</t>
  </si>
  <si>
    <t>Program Spend from Control File</t>
  </si>
  <si>
    <t>MAT (optional)</t>
  </si>
  <si>
    <t>CapEx USD 2020</t>
  </si>
  <si>
    <t>CapEx USD 2021</t>
  </si>
  <si>
    <t>CapEx USD 2022</t>
  </si>
  <si>
    <t>CapEx USD 2023</t>
  </si>
  <si>
    <t>CapEx USD 2024</t>
  </si>
  <si>
    <t>CapEx USD 2025</t>
  </si>
  <si>
    <t>CapEx USD 2026</t>
  </si>
  <si>
    <t>OpEx USD 2020</t>
  </si>
  <si>
    <t>OpEx USD 2021</t>
  </si>
  <si>
    <t>OpEx USD 2022</t>
  </si>
  <si>
    <t>OpEx USD 2023</t>
  </si>
  <si>
    <t>OpEx USD 2024</t>
  </si>
  <si>
    <t>OpEx USD 2025</t>
  </si>
  <si>
    <t>OpEx USD 2026</t>
  </si>
  <si>
    <t>Asset Type</t>
  </si>
  <si>
    <t>Generic Capital PVRR Multiplier</t>
  </si>
  <si>
    <t>Custom Capital PVRR Multiplier</t>
  </si>
  <si>
    <t>Generic Lifetime Incremental O&amp;M PVRR Multiplier</t>
  </si>
  <si>
    <t>Custom Lifetime Incremental O&amp;M PVRR Multiplier (optional; specify if 0)</t>
  </si>
  <si>
    <t>Lifetime Incremental O&amp;M PVRR Multiplier</t>
  </si>
  <si>
    <t>PVRR Multiplier</t>
  </si>
  <si>
    <t>In Exposure tab?</t>
  </si>
  <si>
    <t>In Allocation table</t>
  </si>
  <si>
    <t>In Eff Table</t>
  </si>
  <si>
    <t>Electric distribution (&lt;69kV) - Overhead</t>
  </si>
  <si>
    <t>Program Spend Allocation to Tranches</t>
  </si>
  <si>
    <t>Allocation method</t>
  </si>
  <si>
    <t>Spend USD 2020</t>
  </si>
  <si>
    <t>Spend USD 2021</t>
  </si>
  <si>
    <t>Spend USD 2022</t>
  </si>
  <si>
    <t>Spend USD 2023</t>
  </si>
  <si>
    <t>Spend USD 2024</t>
  </si>
  <si>
    <t>Spend USD 2025</t>
  </si>
  <si>
    <t>Spend USD 2026</t>
  </si>
  <si>
    <t>prorate by Program Exposure</t>
  </si>
  <si>
    <t>Effectiveness for Programs that Modify Frequency</t>
  </si>
  <si>
    <t>Qualitative Program Effectiveness Cap for different types of programs affecting event frequency</t>
  </si>
  <si>
    <t>Dimensions over which effectiveness differs</t>
  </si>
  <si>
    <t>Please see Instructions for detailed guidance on each column. See 'Control Effectiveness Guidance' documentation for more details on qualitative methodology.</t>
  </si>
  <si>
    <t>Effectiveness by Model Element</t>
  </si>
  <si>
    <t>Risk Driver is Primarily Due to…</t>
  </si>
  <si>
    <t>Effectiveness Mapping Table</t>
  </si>
  <si>
    <t>Driver</t>
  </si>
  <si>
    <t>Subdriver</t>
  </si>
  <si>
    <t>Category</t>
  </si>
  <si>
    <t>Risk driver primarily due to…</t>
  </si>
  <si>
    <t>Explanation of Program Category and Risk Driver type</t>
  </si>
  <si>
    <t>Effectiveness Cap (Ec)</t>
  </si>
  <si>
    <t>Maturity Factor (Mf)</t>
  </si>
  <si>
    <t>Effectiveness 
(Ec * Mf)</t>
  </si>
  <si>
    <t>Same benefit set across program?</t>
  </si>
  <si>
    <t>Program Category</t>
  </si>
  <si>
    <t>Human Error</t>
  </si>
  <si>
    <t>Functional Failure</t>
  </si>
  <si>
    <t>Malicious Action</t>
  </si>
  <si>
    <t>Natural/Outside Force</t>
  </si>
  <si>
    <t>Insulator and brushing damage or failure</t>
  </si>
  <si>
    <t>Elimination</t>
  </si>
  <si>
    <t>Transformer damage or failure</t>
  </si>
  <si>
    <t>Engineered barrier</t>
  </si>
  <si>
    <t>Unknown</t>
  </si>
  <si>
    <t>Substitution</t>
  </si>
  <si>
    <t>Branch (Not overhanging, &gt; 12ft)</t>
  </si>
  <si>
    <t>Administrative barrier</t>
  </si>
  <si>
    <t>Branch (Not overhanging, 4-12ft)</t>
  </si>
  <si>
    <t>Distance gap</t>
  </si>
  <si>
    <t>Branch (Not overhanging, Distance Unknown)</t>
  </si>
  <si>
    <t>Detect/Notify/Respond</t>
  </si>
  <si>
    <t>Branch (OverHanging)</t>
  </si>
  <si>
    <t>Minor or preventative main.</t>
  </si>
  <si>
    <t>Fell into (Moderate-Severe defect)</t>
  </si>
  <si>
    <t>Fell into (No defect)</t>
  </si>
  <si>
    <t>Fell into (slight defect)</t>
  </si>
  <si>
    <t>Grow Into</t>
  </si>
  <si>
    <t>Other/Unknown</t>
  </si>
  <si>
    <t>Anchor / guy damage or failure</t>
  </si>
  <si>
    <t>Lightning arrestor damage or failure</t>
  </si>
  <si>
    <t>Pole damage or failure</t>
  </si>
  <si>
    <t>Voltage regulator / booster damage or failure</t>
  </si>
  <si>
    <t>Contact from object</t>
  </si>
  <si>
    <t>Animal contact</t>
  </si>
  <si>
    <t>Branch (Not overhanging, within 4ft)</t>
  </si>
  <si>
    <t>Fuse damage or failure</t>
  </si>
  <si>
    <t>Recloser damage or failure</t>
  </si>
  <si>
    <t>Vandalism / Theft</t>
  </si>
  <si>
    <t>Capacitor bank damage or failure</t>
  </si>
  <si>
    <t>Conductor damage or failure</t>
  </si>
  <si>
    <t>Other equipment / facility failure</t>
  </si>
  <si>
    <t>Connection device damage or failure</t>
  </si>
  <si>
    <t>Switch damage or failure</t>
  </si>
  <si>
    <t>Dead</t>
  </si>
  <si>
    <t>Balloon contact</t>
  </si>
  <si>
    <t>Other contact from object</t>
  </si>
  <si>
    <t>Vehicle contact</t>
  </si>
  <si>
    <t>Crossarm damage or failure</t>
  </si>
  <si>
    <t>Sectionalizer damage or failure</t>
  </si>
  <si>
    <t>Other</t>
  </si>
  <si>
    <t>All Other</t>
  </si>
  <si>
    <t>Effectiveness Mapping - Programs that Modify Consequence</t>
  </si>
  <si>
    <t>Consequence development happens…</t>
  </si>
  <si>
    <t>Attribute</t>
  </si>
  <si>
    <t>Consequence develops…</t>
  </si>
  <si>
    <t>Explanation of Program Category and Consequence type</t>
  </si>
  <si>
    <t>Explanation of Benefit Length, Degradation Rate</t>
  </si>
  <si>
    <t>Control Program Category</t>
  </si>
  <si>
    <t>Rapidly</t>
  </si>
  <si>
    <t>Gradually</t>
  </si>
  <si>
    <t>Safety</t>
  </si>
  <si>
    <t>Replacement</t>
  </si>
  <si>
    <t>Automated response</t>
  </si>
  <si>
    <t>Manual response</t>
  </si>
  <si>
    <t>Risk Data File Folder</t>
  </si>
  <si>
    <t>For PSPS</t>
  </si>
  <si>
    <t>Risk Data File Name</t>
  </si>
  <si>
    <t>EO_WLDFR_20220209_SplitByTier_192656_194748_Baseline_rselite_(add 2020).xlsx</t>
  </si>
  <si>
    <t>EO_WPSPS_20211011_20211015091238_Baseline_rselite_(add_2020).xlsx</t>
  </si>
  <si>
    <t>Risk Data File Path</t>
  </si>
  <si>
    <t>RSE Lite exe path</t>
  </si>
  <si>
    <t>NPV Year</t>
  </si>
  <si>
    <t>discount rate</t>
  </si>
  <si>
    <t>Aggregation years</t>
  </si>
  <si>
    <t xml:space="preserve">Summary Results </t>
  </si>
  <si>
    <t>Program
Select a Program to Run RSE Lite</t>
  </si>
  <si>
    <t>2020 Program Risk Reduction NPV</t>
  </si>
  <si>
    <t>2021 Program Risk Reduction NPV</t>
  </si>
  <si>
    <t>2022 Program Risk Reduction NPV</t>
  </si>
  <si>
    <t>2023 Program Risk Reduction NPV</t>
  </si>
  <si>
    <t>2024 Program Risk Reduction NPV</t>
  </si>
  <si>
    <t>2025 Program Risk Reduction NPV</t>
  </si>
  <si>
    <t>2026 Program Risk Reduction NPV</t>
  </si>
  <si>
    <t>2020-2022 Program Risk Reduction NPV</t>
  </si>
  <si>
    <t>2020 Program RSE</t>
  </si>
  <si>
    <t>2021 Program RSE</t>
  </si>
  <si>
    <t>2022 Program RSE</t>
  </si>
  <si>
    <t>2023 Program RSE</t>
  </si>
  <si>
    <t>2024 Program RSE</t>
  </si>
  <si>
    <t>2025 Program RSE</t>
  </si>
  <si>
    <t>2026 Program RSE</t>
  </si>
  <si>
    <t>2020-2022 Program RSE</t>
  </si>
  <si>
    <t>2020-2022 Capital Cost NPV with PVRR ($M)</t>
  </si>
  <si>
    <t>2020-2022 Expense Cost NPV ($M)</t>
  </si>
  <si>
    <t>2020-2022 Total Cost NPV ($M)</t>
  </si>
  <si>
    <t>2020-2022 Program Freq Reduction NPV</t>
  </si>
  <si>
    <t xml:space="preserve">Run Complete for 3.45 Automated Fire Detection from Wildfire Alert Cameras.
</t>
  </si>
  <si>
    <t>Program Risk Reduction</t>
  </si>
  <si>
    <t>Risk Reduction per Unit Program Exposure</t>
  </si>
  <si>
    <t>LoRE Reduction per unit of work each year, by Tranche, Outcome, Driver, Subdriver and Year.</t>
  </si>
  <si>
    <t>CoRE Reduction per unit of work each year, by Tranche, Outcome, Driver and Attribute.</t>
  </si>
  <si>
    <t>Summary Results by Tranche</t>
  </si>
  <si>
    <t>Freq Risk Reduction = LoRE Reduction x CoRE,  Conseq Risk Reduction = LoRE x CoRE Reduction,  Risk Reduction = Freq Risk Reduction + Conseq Risk Reduction +- LoRE Reduction x CoRE Reduction</t>
  </si>
  <si>
    <t>Purely based on effectiveness, regardless of program exposure.</t>
  </si>
  <si>
    <t>index</t>
  </si>
  <si>
    <t>2020-2022 Program Freq Risk Reduction NPV</t>
  </si>
  <si>
    <t>2020-2022 Program Conseq Risk Reduction NPV</t>
  </si>
  <si>
    <t>2020-2022 Capital Cost NPV with PVRR</t>
  </si>
  <si>
    <t>2020-2022 Expense Cost NPV</t>
  </si>
  <si>
    <t>Column15</t>
  </si>
  <si>
    <t>Column16</t>
  </si>
  <si>
    <t>Column17</t>
  </si>
  <si>
    <t>Column18</t>
  </si>
  <si>
    <t>Column19</t>
  </si>
  <si>
    <t>Column20</t>
  </si>
  <si>
    <t>Column21</t>
  </si>
  <si>
    <t>Column22</t>
  </si>
  <si>
    <t>Column23</t>
  </si>
  <si>
    <t>Column24</t>
  </si>
  <si>
    <t>Column25</t>
  </si>
  <si>
    <t>Column26</t>
  </si>
  <si>
    <t>Column27</t>
  </si>
  <si>
    <t>Column28</t>
  </si>
  <si>
    <t>Column29</t>
  </si>
  <si>
    <t>Column30</t>
  </si>
  <si>
    <t>Column31</t>
  </si>
  <si>
    <t>Column32</t>
  </si>
  <si>
    <t>Column33</t>
  </si>
  <si>
    <t>Column34</t>
  </si>
  <si>
    <t>Column35</t>
  </si>
  <si>
    <t>Year</t>
  </si>
  <si>
    <t>Discount Factor</t>
  </si>
  <si>
    <t>2026 Program Freq Reduction</t>
  </si>
  <si>
    <t>2026 Program Freq Risk Reduction</t>
  </si>
  <si>
    <t>2026 Program Conseq Risk Reduction</t>
  </si>
  <si>
    <t>2026 Program Risk Reduction</t>
  </si>
  <si>
    <t>2020-2022 Program Freq Reduction</t>
  </si>
  <si>
    <t>2020-2022 Program Freq Risk Reduction</t>
  </si>
  <si>
    <t>2020-2022 Program Conseq Risk Reduction</t>
  </si>
  <si>
    <t>2020-2022 Program Risk Reduction</t>
  </si>
  <si>
    <t>Column36</t>
  </si>
  <si>
    <t>Column37</t>
  </si>
  <si>
    <t>Column38</t>
  </si>
  <si>
    <t>Column39</t>
  </si>
  <si>
    <t>Column40</t>
  </si>
  <si>
    <t>Column41</t>
  </si>
  <si>
    <t>Column42</t>
  </si>
  <si>
    <t>Column43</t>
  </si>
  <si>
    <t>Column44</t>
  </si>
  <si>
    <t>CoRE</t>
  </si>
  <si>
    <t>Electric Reliability CoRE</t>
  </si>
  <si>
    <t>Financial CoRE</t>
  </si>
  <si>
    <t>Safety CoRE</t>
  </si>
  <si>
    <t>LoRE</t>
  </si>
  <si>
    <t>Index</t>
  </si>
  <si>
    <t>Freq</t>
  </si>
  <si>
    <t>Yr</t>
  </si>
  <si>
    <t>Adjusted Effectiveness</t>
  </si>
  <si>
    <t>Effectiveness Life</t>
  </si>
  <si>
    <t>HFTD - Distribution - Tier 2 - 1QU CoRE | 1QU LoRE</t>
  </si>
  <si>
    <t>Non-Red Flag Warning - Catastrophic Fires</t>
  </si>
  <si>
    <t>HFTD - Distribution - Tier 2 - 1QU CoRE | 2QU LoRE</t>
  </si>
  <si>
    <t>HFTD - Distribution - Tier 2 - 1QU CoRE | 3QU LoRE</t>
  </si>
  <si>
    <t>HFTD - Distribution - Tier 2 - 1QU CoRE | 4QU LoRE</t>
  </si>
  <si>
    <t>HFTD - Distribution - Tier 2 - 1QU CoRE | 5QU LoRE</t>
  </si>
  <si>
    <t>HFTD - Distribution - Tier 2 - 2QU CoRE | 1QU LoRE</t>
  </si>
  <si>
    <t>HFTD - Distribution - Tier 2 - 2QU CoRE | 2QU LoRE</t>
  </si>
  <si>
    <t>HFTD - Distribution - Tier 2 - 2QU CoRE | 3QU LoRE</t>
  </si>
  <si>
    <t>HFTD - Distribution - Tier 2 - 2QU CoRE | 4QU LoRE</t>
  </si>
  <si>
    <t>HFTD - Distribution - Tier 2 - 2QU CoRE | 5QU LoRE</t>
  </si>
  <si>
    <t>HFTD - Distribution - Tier 2 - 3QU CoRE | 1QU LoRE</t>
  </si>
  <si>
    <t>HFTD - Distribution - Tier 2 - 3QU CoRE | 2QU LoRE</t>
  </si>
  <si>
    <t>HFTD - Distribution - Tier 2 - 3QU CoRE | 3QU LoRE</t>
  </si>
  <si>
    <t>HFTD - Distribution - Tier 2 - 3QU CoRE | 4QU LoRE</t>
  </si>
  <si>
    <t>HFTD - Distribution - Tier 2 - 3QU CoRE | 5QU LoRE</t>
  </si>
  <si>
    <t>HFTD - Distribution - Tier 2 - 4QU CoRE | 1QU LoRE</t>
  </si>
  <si>
    <t>HFTD - Distribution - Tier 2 - 4QU CoRE | 2QU LoRE</t>
  </si>
  <si>
    <t>HFTD - Distribution - Tier 2 - 4QU CoRE | 3QU LoRE</t>
  </si>
  <si>
    <t>HFTD - Distribution - Tier 2 - 4QU CoRE | 4QU LoRE</t>
  </si>
  <si>
    <t>HFTD - Distribution - Tier 2 - 4QU CoRE | 5QU LoRE</t>
  </si>
  <si>
    <t>HFTD - Distribution - Tier 2 - 5QU CoRE | 1QU LoRE</t>
  </si>
  <si>
    <t>HFTD - Distribution - Tier 2 - 5QU CoRE | 2QU LoRE</t>
  </si>
  <si>
    <t>HFTD - Distribution - Tier 2 - 5QU CoRE | 3QU LoRE</t>
  </si>
  <si>
    <t>HFTD - Distribution - Tier 2 - 5QU CoRE | 4QU LoRE</t>
  </si>
  <si>
    <t>HFTD - Distribution - Tier 2 - 5QU CoRE | 5QU LoRE</t>
  </si>
  <si>
    <t>HFTD - Distribution - Tier 3 - 1QU CoRE | 1QU LoRE</t>
  </si>
  <si>
    <t>HFTD - Distribution - Tier 3 - 1QU CoRE | 2QU LoRE</t>
  </si>
  <si>
    <t>HFTD - Distribution - Tier 3 - 1QU CoRE | 3QU LoRE</t>
  </si>
  <si>
    <t>HFTD - Distribution - Tier 3 - 1QU CoRE | 4QU LoRE</t>
  </si>
  <si>
    <t>HFTD - Distribution - Tier 3 - 1QU CoRE | 5QU LoRE</t>
  </si>
  <si>
    <t>HFTD - Distribution - Tier 3 - 2QU CoRE | 1QU LoRE</t>
  </si>
  <si>
    <t>Non-Red Flag Warning - Large Fires</t>
  </si>
  <si>
    <t>HFTD - Distribution - Tier 3 - 2QU CoRE | 2QU LoRE</t>
  </si>
  <si>
    <t>HFTD - Distribution - Tier 3 - 2QU CoRE | 3QU LoRE</t>
  </si>
  <si>
    <t>HFTD - Distribution - Tier 3 - 2QU CoRE | 4QU LoRE</t>
  </si>
  <si>
    <t>HFTD - Distribution - Tier 3 - 2QU CoRE | 5QU LoRE</t>
  </si>
  <si>
    <t>HFTD - Distribution - Tier 3 - 3QU CoRE | 1QU LoRE</t>
  </si>
  <si>
    <t>HFTD - Distribution - Tier 3 - 3QU CoRE | 2QU LoRE</t>
  </si>
  <si>
    <t>HFTD - Distribution - Tier 3 - 3QU CoRE | 3QU LoRE</t>
  </si>
  <si>
    <t>HFTD - Distribution - Tier 3 - 3QU CoRE | 4QU LoRE</t>
  </si>
  <si>
    <t>HFTD - Distribution - Tier 3 - 3QU CoRE | 5QU LoRE</t>
  </si>
  <si>
    <t>HFTD - Distribution - Tier 3 - 4QU CoRE | 1QU LoRE</t>
  </si>
  <si>
    <t>HFTD - Distribution - Tier 3 - 4QU CoRE | 2QU LoRE</t>
  </si>
  <si>
    <t>HFTD - Distribution - Tier 3 - 4QU CoRE | 3QU LoRE</t>
  </si>
  <si>
    <t>HFTD - Distribution - Tier 3 - 4QU CoRE | 4QU LoRE</t>
  </si>
  <si>
    <t>HFTD - Distribution - Tier 3 - 4QU CoRE | 5QU LoRE</t>
  </si>
  <si>
    <t>HFTD - Distribution - Tier 3 - 5QU CoRE | 1QU LoRE</t>
  </si>
  <si>
    <t>HFTD - Distribution - Tier 3 - 5QU CoRE | 2QU LoRE</t>
  </si>
  <si>
    <t>HFTD - Distribution - Tier 3 - 5QU CoRE | 3QU LoRE</t>
  </si>
  <si>
    <t>HFTD - Distribution - Tier 3 - 5QU CoRE | 4QU LoRE</t>
  </si>
  <si>
    <t>HFTD - Distribution - Tier 3 - 5QU CoRE | 5QU LoRE</t>
  </si>
  <si>
    <t>HFTD - Distribution - Zone 1 - 1QU CoRE | 5QU LoRE</t>
  </si>
  <si>
    <t>HFTD - Distribution - Zone 1 - 4QU CoRE | 1QU LoRE</t>
  </si>
  <si>
    <t>HFTD - Distribution - Zone 1 - 5QU CoRE | 1QU LoRE</t>
  </si>
  <si>
    <t>HFTD - Distribution - Zone 1 - 5QU CoRE | 4QU LoRE</t>
  </si>
  <si>
    <t>HFTD - Transmission - Tier 2 - 115 kV or Lower</t>
  </si>
  <si>
    <t>HFTD - Transmission - Tier 2 - 230 kV or Higher</t>
  </si>
  <si>
    <t>HFTD - Transmission - Tier 2 - 60/70 kV</t>
  </si>
  <si>
    <t>HFTD - Transmission - Tier 3 - 115 kV or Lower</t>
  </si>
  <si>
    <t>HFTD - Transmission - Tier 3 - 230 kV or Higher</t>
  </si>
  <si>
    <t>HFTD - Transmission - Tier 3 - 60/70 kV</t>
  </si>
  <si>
    <t>HFTD - Transmission - Zone 1 - 115 kV or Lower</t>
  </si>
  <si>
    <t>Non-Red Flag Warning - Small Fires</t>
  </si>
  <si>
    <t>HFTD - Transmission - Zone 1 - 230 kV or Higher</t>
  </si>
  <si>
    <t>HFTD - Transmission - Zone 1 - 60/70 kV</t>
  </si>
  <si>
    <t>non-HFTD - Transmission - 115 kV or Lower</t>
  </si>
  <si>
    <t>non-HFTD - Transmission - 230 kV or Higher</t>
  </si>
  <si>
    <t>non-HFTD - Transmission - 60/70 kV</t>
  </si>
  <si>
    <t>Red Flag Warning - Catastrophic Fires</t>
  </si>
  <si>
    <t>Red Flag Warning - Large Fires</t>
  </si>
  <si>
    <t>Red Flag Warning - Small Fires</t>
  </si>
  <si>
    <t>Seismic - Non-Red Flag Warning - Catastrophic Fires</t>
  </si>
  <si>
    <t>Seismic - Red Flag Warning - Catastrophic Fires</t>
  </si>
  <si>
    <t>Red Flag Warning - Destructive Fires</t>
  </si>
  <si>
    <t>Non-Red Flag Warning - Destructive Fires</t>
  </si>
  <si>
    <t>Results for different programs and scenarios</t>
  </si>
  <si>
    <t>Agg_Tranche</t>
  </si>
  <si>
    <t>Frequency</t>
  </si>
  <si>
    <t>HFTD - Distribution - 1QU CoRE | 1QU LoRE</t>
  </si>
  <si>
    <t>cc - seismic scenario</t>
  </si>
  <si>
    <t>seismic scenario</t>
  </si>
  <si>
    <t>contact from object</t>
  </si>
  <si>
    <t>animal contact</t>
  </si>
  <si>
    <t>non-HFTD - Transmission</t>
  </si>
  <si>
    <t>balloon contact</t>
  </si>
  <si>
    <t>non-HFTD - Substation</t>
  </si>
  <si>
    <t>other contact from object</t>
  </si>
  <si>
    <t>HFTD - Distribution - Hardened</t>
  </si>
  <si>
    <t>vehicle contact</t>
  </si>
  <si>
    <t>HFTD - Distribution - To Be Hardened</t>
  </si>
  <si>
    <t>contamination</t>
  </si>
  <si>
    <t>HFTD - Distribution - Remainder</t>
  </si>
  <si>
    <t>equipment / facility failure</t>
  </si>
  <si>
    <t>anchor / guy damage or failure</t>
  </si>
  <si>
    <t>HFTD - Transmission</t>
  </si>
  <si>
    <t>capacitor bank damage or failure</t>
  </si>
  <si>
    <t>HFTD - Substation</t>
  </si>
  <si>
    <t>conductor damage or failure</t>
  </si>
  <si>
    <t>connection device damage or failure</t>
  </si>
  <si>
    <t>crossarm damage or failure</t>
  </si>
  <si>
    <t>Total Distribution Line Miles</t>
  </si>
  <si>
    <t>fuse damage or failure</t>
  </si>
  <si>
    <t>insulator and brushing damage or failure</t>
  </si>
  <si>
    <t>lightning arrestor damage or failure</t>
  </si>
  <si>
    <t>other equipment / facility failure</t>
  </si>
  <si>
    <t>pole damage or failure</t>
  </si>
  <si>
    <t>recloser damage or failure</t>
  </si>
  <si>
    <t>sectionalizer damage or failure</t>
  </si>
  <si>
    <t>Table 1: Ignition to Outage Rate</t>
  </si>
  <si>
    <t>switch damage or failure</t>
  </si>
  <si>
    <t>HFTD</t>
  </si>
  <si>
    <t>Non-HFTD</t>
  </si>
  <si>
    <t>All Tranches</t>
  </si>
  <si>
    <t>transformer damage or failure</t>
  </si>
  <si>
    <t>Capacitor/Booster/Regulator</t>
  </si>
  <si>
    <t>voltage regulator / booster damage or failure</t>
  </si>
  <si>
    <t>Conductor</t>
  </si>
  <si>
    <t>other</t>
  </si>
  <si>
    <t>all other</t>
  </si>
  <si>
    <t>Connector/Splice/Jumper/Kearney</t>
  </si>
  <si>
    <t>unknown</t>
  </si>
  <si>
    <t>Cross-arm</t>
  </si>
  <si>
    <t>utility work / operation</t>
  </si>
  <si>
    <t>Cutout/Fuse</t>
  </si>
  <si>
    <t>vandalism / theft</t>
  </si>
  <si>
    <t>Insulator/Woodpin</t>
  </si>
  <si>
    <t>vegetation contact</t>
  </si>
  <si>
    <t>branch (not overhanging, 4-12ft)</t>
  </si>
  <si>
    <t>branch (not overhanging, &gt; 12ft)</t>
  </si>
  <si>
    <t>Pole</t>
  </si>
  <si>
    <t>branch (not overhanging, distance unknown)</t>
  </si>
  <si>
    <t>Recloser/Sectionalizer</t>
  </si>
  <si>
    <t>branch (not overhanging, within 4ft)</t>
  </si>
  <si>
    <t>Secondary/Service</t>
  </si>
  <si>
    <t>branch (overhanging)</t>
  </si>
  <si>
    <t>Support Structure</t>
  </si>
  <si>
    <t>dead</t>
  </si>
  <si>
    <t>Surge Arrestor</t>
  </si>
  <si>
    <t>fell into (moderate-severe defect)</t>
  </si>
  <si>
    <t>Switch</t>
  </si>
  <si>
    <t>fell into (no defect)</t>
  </si>
  <si>
    <t>Transformer</t>
  </si>
  <si>
    <t>fell into (slight defect)</t>
  </si>
  <si>
    <t>grow into</t>
  </si>
  <si>
    <t>Bird Contact</t>
  </si>
  <si>
    <t>other/unknown</t>
  </si>
  <si>
    <t>wire-to-wire contact</t>
  </si>
  <si>
    <t>wire-to-wire contact / contamination</t>
  </si>
  <si>
    <t>HFTD - Distribution - 1QU CoRE | 2QU LoRE</t>
  </si>
  <si>
    <t>HFTD - Distribution - 1QU CoRE | 3QU LoRE</t>
  </si>
  <si>
    <t>HFTD - Distribution - 1QU CoRE | 4QU LoRE</t>
  </si>
  <si>
    <t>HFTD - Distribution - 1QU CoRE | 5QU LoRE</t>
  </si>
  <si>
    <t>HFTD - Distribution - 2QU CoRE | 1QU LoRE</t>
  </si>
  <si>
    <t>HFTD - Distribution - 2QU CoRE | 2QU LoRE</t>
  </si>
  <si>
    <t>HFTD - Distribution - 2QU CoRE | 3QU LoRE</t>
  </si>
  <si>
    <t>HFTD - Distribution - 2QU CoRE | 4QU LoRE</t>
  </si>
  <si>
    <t>HFTD - Distribution - 2QU CoRE | 5QU LoRE</t>
  </si>
  <si>
    <t>HFTD - Distribution - 3QU CoRE | 1QU LoRE</t>
  </si>
  <si>
    <t>HFTD - Distribution - 3QU CoRE | 2QU LoRE</t>
  </si>
  <si>
    <t>HFTD - Distribution - 3QU CoRE | 3QU LoRE</t>
  </si>
  <si>
    <t>HFTD - Distribution - 3QU CoRE | 4QU LoRE</t>
  </si>
  <si>
    <t>HFTD - Distribution - 3QU CoRE | 5QU LoRE</t>
  </si>
  <si>
    <t>HFTD - Distribution - 4QU CoRE | 1QU LoRE</t>
  </si>
  <si>
    <t>HFTD - Distribution - 4QU CoRE | 2QU LoRE</t>
  </si>
  <si>
    <t>HFTD - Distribution - 4QU CoRE | 3QU LoRE</t>
  </si>
  <si>
    <t>HFTD - Distribution - 4QU CoRE | 4QU LoRE</t>
  </si>
  <si>
    <t>HFTD - Distribution - 4QU CoRE | 5QU LoRE</t>
  </si>
  <si>
    <t>HFTD - Distribution - 5QU CoRE | 1QU LoRE</t>
  </si>
  <si>
    <t>HFTD - Distribution - 5QU CoRE | 2QU LoRE</t>
  </si>
  <si>
    <t>HFTD - Distribution - 5QU CoRE | 3QU LoRE</t>
  </si>
  <si>
    <t>HFTD - Distribution - 5QU CoRE | 4QU LoRE</t>
  </si>
  <si>
    <t>HFTD - Distribution - 5QU CoRE | 5QU LoRE</t>
  </si>
  <si>
    <t>Define a Customer Extrapolation Multiplier</t>
  </si>
  <si>
    <t>match</t>
  </si>
  <si>
    <t>x_match</t>
  </si>
  <si>
    <t>matching with other series</t>
  </si>
  <si>
    <t>y[i, j]= y[i-1, j] * x_match[i]/x_match[i-1]</t>
  </si>
  <si>
    <t>Year1</t>
  </si>
  <si>
    <t>Year2</t>
  </si>
  <si>
    <t>2021</t>
  </si>
  <si>
    <t>2022</t>
  </si>
  <si>
    <t>2023</t>
  </si>
  <si>
    <t>2024</t>
  </si>
  <si>
    <t>2025</t>
  </si>
  <si>
    <t>2026</t>
  </si>
  <si>
    <t>2027</t>
  </si>
  <si>
    <t>2028</t>
  </si>
  <si>
    <t>2029</t>
  </si>
  <si>
    <t>2030</t>
  </si>
  <si>
    <t>2031</t>
  </si>
  <si>
    <t>2032</t>
  </si>
  <si>
    <t>2033</t>
  </si>
  <si>
    <t>2034</t>
  </si>
  <si>
    <t>2035</t>
  </si>
  <si>
    <t>2036</t>
  </si>
  <si>
    <t>2037</t>
  </si>
  <si>
    <t>2038</t>
  </si>
  <si>
    <t>2039</t>
  </si>
  <si>
    <t>2040</t>
  </si>
  <si>
    <t>2041</t>
  </si>
  <si>
    <t>2042</t>
  </si>
  <si>
    <t>2043</t>
  </si>
  <si>
    <t>2044</t>
  </si>
  <si>
    <t>2045</t>
  </si>
  <si>
    <t>2046</t>
  </si>
  <si>
    <t>2047</t>
  </si>
  <si>
    <t>2048</t>
  </si>
  <si>
    <t>2049</t>
  </si>
  <si>
    <t>2050</t>
  </si>
  <si>
    <t>2051</t>
  </si>
  <si>
    <t>2052</t>
  </si>
  <si>
    <t>2053</t>
  </si>
  <si>
    <t>2054</t>
  </si>
  <si>
    <t>2055</t>
  </si>
  <si>
    <t>2056</t>
  </si>
  <si>
    <t>2057</t>
  </si>
  <si>
    <t>2058</t>
  </si>
  <si>
    <t>2059</t>
  </si>
  <si>
    <t>2060</t>
  </si>
  <si>
    <t>2061</t>
  </si>
  <si>
    <t>2062</t>
  </si>
  <si>
    <t>2063</t>
  </si>
  <si>
    <t>2064</t>
  </si>
  <si>
    <t>2065</t>
  </si>
  <si>
    <t>2066</t>
  </si>
  <si>
    <t>2067</t>
  </si>
  <si>
    <t>2068</t>
  </si>
  <si>
    <t>2069</t>
  </si>
  <si>
    <t>2070</t>
  </si>
  <si>
    <t>2071</t>
  </si>
  <si>
    <t>2072</t>
  </si>
  <si>
    <t>2073</t>
  </si>
  <si>
    <t>2074</t>
  </si>
  <si>
    <t>2075</t>
  </si>
  <si>
    <t>2076</t>
  </si>
  <si>
    <t>2077</t>
  </si>
  <si>
    <t>2078</t>
  </si>
  <si>
    <t>2079</t>
  </si>
  <si>
    <t>2080</t>
  </si>
  <si>
    <t>2081</t>
  </si>
  <si>
    <t>2082</t>
  </si>
  <si>
    <t>2083</t>
  </si>
  <si>
    <t>2084</t>
  </si>
  <si>
    <t>2085</t>
  </si>
  <si>
    <t>2086</t>
  </si>
  <si>
    <t>2087</t>
  </si>
  <si>
    <t>2088</t>
  </si>
  <si>
    <t>2089</t>
  </si>
  <si>
    <t>2090</t>
  </si>
  <si>
    <t>2091</t>
  </si>
  <si>
    <t>2092</t>
  </si>
  <si>
    <t>2093</t>
  </si>
  <si>
    <t>2094</t>
  </si>
  <si>
    <t>2095</t>
  </si>
  <si>
    <t>2096</t>
  </si>
  <si>
    <t>2097</t>
  </si>
  <si>
    <t>2098</t>
  </si>
  <si>
    <t>2099</t>
  </si>
  <si>
    <t>2100</t>
  </si>
  <si>
    <t>2101</t>
  </si>
  <si>
    <t>2102</t>
  </si>
  <si>
    <t>2103</t>
  </si>
  <si>
    <t>2104</t>
  </si>
  <si>
    <t>2105</t>
  </si>
  <si>
    <t>2106</t>
  </si>
  <si>
    <t>2107</t>
  </si>
  <si>
    <t>2108</t>
  </si>
  <si>
    <t>2109</t>
  </si>
  <si>
    <t>2110</t>
  </si>
  <si>
    <t>2111</t>
  </si>
  <si>
    <t>2112</t>
  </si>
  <si>
    <t>2113</t>
  </si>
  <si>
    <t>2114</t>
  </si>
  <si>
    <t>2115</t>
  </si>
  <si>
    <t>2116</t>
  </si>
  <si>
    <t>2117</t>
  </si>
  <si>
    <t>2118</t>
  </si>
  <si>
    <t>2119</t>
  </si>
  <si>
    <t>2120</t>
  </si>
  <si>
    <t>2121</t>
  </si>
  <si>
    <t>case1</t>
  </si>
  <si>
    <t>Lookup tables</t>
  </si>
  <si>
    <t>No.</t>
  </si>
  <si>
    <t>A</t>
  </si>
  <si>
    <t>B</t>
  </si>
  <si>
    <t>C</t>
  </si>
  <si>
    <t>Risk/Cross Cutting Factor Name</t>
  </si>
  <si>
    <t>RISK ID</t>
  </si>
  <si>
    <t>Program Cost Options</t>
  </si>
  <si>
    <t>Aviation Incident</t>
  </si>
  <si>
    <t>AVATN</t>
  </si>
  <si>
    <t>Electric Transmission System-Wide Blackout</t>
  </si>
  <si>
    <t>BLKOT</t>
  </si>
  <si>
    <t>% of Total Cost (specify to the right)</t>
  </si>
  <si>
    <t>Loss of Containment on Gas Customer Connected Equipment</t>
  </si>
  <si>
    <t>CCEPQ</t>
  </si>
  <si>
    <t>Climate</t>
  </si>
  <si>
    <t>CLIMT</t>
  </si>
  <si>
    <t>Program Exposure Options</t>
  </si>
  <si>
    <t>Loss of Containment on CNG Station Equipment</t>
  </si>
  <si>
    <t>CNGEQ</t>
  </si>
  <si>
    <t>Exposure unit</t>
  </si>
  <si>
    <t>Contractor Safety Incident</t>
  </si>
  <si>
    <t>CNTSI</t>
  </si>
  <si>
    <t xml:space="preserve">Insufficient Capacity to Meet High Demand </t>
  </si>
  <si>
    <t>CPCTY</t>
  </si>
  <si>
    <t>Work unit</t>
  </si>
  <si>
    <t>Contract Management</t>
  </si>
  <si>
    <t>CTMGT</t>
  </si>
  <si>
    <t>Cyber Attack</t>
  </si>
  <si>
    <t>CYBER</t>
  </si>
  <si>
    <t>Program Type Options</t>
  </si>
  <si>
    <t>Failure of Electric Distribution Network Assets</t>
  </si>
  <si>
    <t>DNTWK</t>
  </si>
  <si>
    <t>Failure of Electric Distribution Overhead Assets</t>
  </si>
  <si>
    <t>DOVHD</t>
  </si>
  <si>
    <t>Data Loss Event</t>
  </si>
  <si>
    <t>DTALS</t>
  </si>
  <si>
    <t>Foundational Mitigation</t>
  </si>
  <si>
    <t>Failure of Electric Distribution Underground Assets</t>
  </si>
  <si>
    <t>DUNGD</t>
  </si>
  <si>
    <t>Foundational Control</t>
  </si>
  <si>
    <t>Business Model - Electric</t>
  </si>
  <si>
    <t>EMODL</t>
  </si>
  <si>
    <t>Employee Safety Incident</t>
  </si>
  <si>
    <t>EMPSI</t>
  </si>
  <si>
    <t>Emergency Preparedness and Response</t>
  </si>
  <si>
    <t>EPNDR</t>
  </si>
  <si>
    <t>Business Model - Gas</t>
  </si>
  <si>
    <t>GMODL</t>
  </si>
  <si>
    <t>Consequence Options</t>
  </si>
  <si>
    <t>Extended Unplanned Shutdown of a Critical Power Generation Asset</t>
  </si>
  <si>
    <t>GSHUT</t>
  </si>
  <si>
    <t>Hazardous Material Release</t>
  </si>
  <si>
    <t>HZMAT</t>
  </si>
  <si>
    <t>Electric Reliability</t>
  </si>
  <si>
    <t>IT Asset Failure</t>
  </si>
  <si>
    <t>ITAFL</t>
  </si>
  <si>
    <t>Gas Reliability</t>
  </si>
  <si>
    <t>Large Uncontrolled Water Release (Dam Failure)</t>
  </si>
  <si>
    <t>LGUWR</t>
  </si>
  <si>
    <t>Financial</t>
  </si>
  <si>
    <t>Loss of Containment on LNG/CNG Portable Equipment</t>
  </si>
  <si>
    <t>LNCNG</t>
  </si>
  <si>
    <t>Loss of Containment on Gas Distribution Main or Service</t>
  </si>
  <si>
    <t>LOCDM</t>
  </si>
  <si>
    <t>Bow Tie Element</t>
  </si>
  <si>
    <t>Loss of Containment on Gas Transmission Pipeline</t>
  </si>
  <si>
    <t>LOCTR</t>
  </si>
  <si>
    <t>Liquidity Shortage</t>
  </si>
  <si>
    <t>LQDTY</t>
  </si>
  <si>
    <t>Large Overpressure Event Downstream of Gas Measurement and Control Facility</t>
  </si>
  <si>
    <t>LRGOP</t>
  </si>
  <si>
    <t>LOF and COF</t>
  </si>
  <si>
    <t>Loss of Containment at Gas Measurement and Control or Compression and Processing Facility</t>
  </si>
  <si>
    <t>MCCPF</t>
  </si>
  <si>
    <t>Motor Vehicle Safety Incident</t>
  </si>
  <si>
    <t>MTRSI</t>
  </si>
  <si>
    <t>Nuclear Core Damaging Event</t>
  </si>
  <si>
    <t>NCORE</t>
  </si>
  <si>
    <t>Loss of Containment at Natural Gas Storage Well or Reservoir</t>
  </si>
  <si>
    <t>NGSWR</t>
  </si>
  <si>
    <t>Nuclear Extended Shutdown</t>
  </si>
  <si>
    <t>NSHUT</t>
  </si>
  <si>
    <t>Physical Attack</t>
  </si>
  <si>
    <t>PHYSA</t>
  </si>
  <si>
    <t>Records and Information Management</t>
  </si>
  <si>
    <t>RECIM</t>
  </si>
  <si>
    <t>Real Estate and Facilities Failure</t>
  </si>
  <si>
    <t>REFFL</t>
  </si>
  <si>
    <t>Failure of Substation Assets</t>
  </si>
  <si>
    <t>SBSTN</t>
  </si>
  <si>
    <t>Skilled and Qualified Workforce</t>
  </si>
  <si>
    <t>SQWKF</t>
  </si>
  <si>
    <t>Seismic</t>
  </si>
  <si>
    <t>SSMIC</t>
  </si>
  <si>
    <t>3rd-Party Safety Incident</t>
  </si>
  <si>
    <t>TPTSI</t>
  </si>
  <si>
    <t>Third-Party Risk</t>
  </si>
  <si>
    <t>TRDPY</t>
  </si>
  <si>
    <t>Failure of Electric Transmission Overhead Assets</t>
  </si>
  <si>
    <t>TRNHD</t>
  </si>
  <si>
    <t>Failure of Electric Transmission Underground Assets</t>
  </si>
  <si>
    <t>TUNGD</t>
  </si>
  <si>
    <t>TableDriverSubdriver</t>
  </si>
  <si>
    <t>TableTranche</t>
  </si>
  <si>
    <t>TableOutcome</t>
  </si>
  <si>
    <t>Exposure</t>
  </si>
  <si>
    <t>Unit</t>
  </si>
  <si>
    <t>Miles</t>
  </si>
  <si>
    <t>Contamination</t>
  </si>
  <si>
    <t>Wire-to-wire contact</t>
  </si>
  <si>
    <t>Wire-to-wire contact / contamination</t>
  </si>
  <si>
    <t>Utility work / Operation</t>
  </si>
  <si>
    <t>CC - Seismic Scenario</t>
  </si>
  <si>
    <t>Seismic Scenario</t>
  </si>
  <si>
    <t>HFTD - Distribution - All</t>
  </si>
  <si>
    <t>All</t>
  </si>
  <si>
    <t>HFTD Line Miles</t>
  </si>
  <si>
    <t>HFTD Tranche % based on WMP BowTie</t>
  </si>
  <si>
    <t>Line Miles</t>
  </si>
  <si>
    <t>Zone 1</t>
  </si>
  <si>
    <t>Tier 3</t>
  </si>
  <si>
    <t>Tier 2</t>
  </si>
  <si>
    <t>Asset Group</t>
  </si>
  <si>
    <t>PVRR Multiplier (no O&amp;M)</t>
  </si>
  <si>
    <t>Lifetime O&amp;M as % of PVRR</t>
  </si>
  <si>
    <t>Buildings</t>
  </si>
  <si>
    <t>Communications equipment</t>
  </si>
  <si>
    <t>Computer hardware</t>
  </si>
  <si>
    <t>Computer software</t>
  </si>
  <si>
    <t>Electric distribution (&lt;69kV) - Underground</t>
  </si>
  <si>
    <t>Electric transmission (69kV+)</t>
  </si>
  <si>
    <t>Electric smart meter</t>
  </si>
  <si>
    <t>Gas distribution after 2010</t>
  </si>
  <si>
    <t>Gas Meters</t>
  </si>
  <si>
    <t>Gas transmission &amp; storage</t>
  </si>
  <si>
    <t>Gas (current) held for resale</t>
  </si>
  <si>
    <t>Land easement</t>
  </si>
  <si>
    <t>Land purchase</t>
  </si>
  <si>
    <t>Motor vehicles</t>
  </si>
  <si>
    <t>Office furniture</t>
  </si>
  <si>
    <t>Hydro</t>
  </si>
  <si>
    <t>Hydro additions</t>
  </si>
  <si>
    <t>Nuclear</t>
  </si>
  <si>
    <t>Nuclear additions</t>
  </si>
  <si>
    <t>Fuel cell</t>
  </si>
  <si>
    <t>Custom</t>
  </si>
  <si>
    <t xml:space="preserve">2022 WMP </t>
  </si>
  <si>
    <t>Vegetation Contact, Equipment / facility failure</t>
  </si>
  <si>
    <t>Column10</t>
  </si>
  <si>
    <t>Column11</t>
  </si>
  <si>
    <t>Column12</t>
  </si>
  <si>
    <t>Column13</t>
  </si>
  <si>
    <t>Column14</t>
  </si>
  <si>
    <t xml:space="preserve">Batch Run Complete 03/08 10:52 with v2.5 and risk data file EO_WLDFR_20220209_SplitByTier_192656_194748_Baseline_rselite_(add 2020).xlsx.
WARNING - Batch output table does not exist in RSE Results tab. Writing detailed run table to TableRSE in RSE Lite tab
WARNING - Batch output table does not exist in RSE Results tab. Writing detailed run table to TableProgramRR in RSE Lite tab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</si>
</sst>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4">
    <numFmt numFmtId="6" formatCode="&quot;$&quot;#,##0_);[Red]\(&quot;$&quot;#,##0\)"/>
    <numFmt numFmtId="8" formatCode="&quot;$&quot;#,##0.00_);[Red]\(&quot;$&quot;#,##0.00\)"/>
    <numFmt numFmtId="44" formatCode="_(&quot;$&quot;* #,##0.00_);_(&quot;$&quot;* \(#,##0.00\);_(&quot;$&quot;* &quot;-&quot;??_);_(@_)"/>
    <numFmt numFmtId="43" formatCode="_(* #,##0.00_);_(* \(#,##0.00\);_(* &quot;-&quot;??_);_(@_)"/>
    <numFmt numFmtId="164" formatCode="_(* #,##0_);_(* \(#,##0\);_(* &quot;-&quot;??_);_(@_)"/>
    <numFmt numFmtId="165" formatCode="0.0%"/>
    <numFmt numFmtId="166" formatCode="_(* #,##0.0_);_(* \(#,##0.0\);_(* &quot;-&quot;??_);_(@_)"/>
    <numFmt numFmtId="167" formatCode="0.0"/>
    <numFmt numFmtId="168" formatCode="0.000%"/>
    <numFmt numFmtId="169" formatCode="_(&quot;$&quot;* #,##0_);_(&quot;$&quot;* \(#,##0\);_(&quot;$&quot;* &quot;-&quot;??_);_(@_)"/>
    <numFmt numFmtId="170" formatCode="&quot;$&quot;#,##0.00"/>
    <numFmt numFmtId="171" formatCode="_([$€-2]* #,##0.00_);_([$€-2]* \(#,##0.00\);_([$€-2]* &quot;-&quot;??_)"/>
    <numFmt numFmtId="172" formatCode="_ * #,##0_ ;_ * \-#,##0_ ;_ * &quot;-&quot;_ ;_ @_ "/>
    <numFmt numFmtId="173" formatCode="_ * #,##0.00_ ;_ * \-#,##0.00_ ;_ * &quot;-&quot;??_ ;_ @_ "/>
  </numFmts>
  <fonts count="87" x14ac:knownFonts="1">
    <font>
      <sz val="11"/>
      <color theme="1"/>
      <name val="Calibri"/>
      <family val="2"/>
      <scheme val="minor"/>
    </font>
    <font>
      <sz val="9"/>
      <color theme="1"/>
      <name val="Arial"/>
      <family val="2"/>
    </font>
    <font>
      <b/>
      <sz val="9"/>
      <color theme="1"/>
      <name val="Arial"/>
      <family val="2"/>
    </font>
    <font>
      <sz val="9"/>
      <name val="Arial"/>
      <family val="2"/>
    </font>
    <font>
      <sz val="11"/>
      <color theme="1"/>
      <name val="Calibri"/>
      <family val="2"/>
      <scheme val="minor"/>
    </font>
    <font>
      <b/>
      <sz val="11"/>
      <color theme="1"/>
      <name val="Calibri"/>
      <family val="2"/>
      <scheme val="minor"/>
    </font>
    <font>
      <b/>
      <sz val="12"/>
      <color theme="1"/>
      <name val="Calibri"/>
      <family val="2"/>
      <scheme val="minor"/>
    </font>
    <font>
      <b/>
      <sz val="11"/>
      <color theme="0"/>
      <name val="Calibri"/>
      <family val="2"/>
      <scheme val="minor"/>
    </font>
    <font>
      <i/>
      <sz val="11"/>
      <color theme="1"/>
      <name val="Calibri"/>
      <family val="2"/>
      <scheme val="minor"/>
    </font>
    <font>
      <sz val="11"/>
      <name val="Calibri"/>
      <family val="2"/>
      <scheme val="minor"/>
    </font>
    <font>
      <b/>
      <sz val="11"/>
      <color theme="1"/>
      <name val="Arial"/>
      <family val="2"/>
    </font>
    <font>
      <sz val="10"/>
      <name val="Arial"/>
      <family val="2"/>
    </font>
    <font>
      <sz val="11"/>
      <color theme="1"/>
      <name val="Arial"/>
      <family val="2"/>
    </font>
    <font>
      <i/>
      <sz val="9"/>
      <name val="Arial"/>
      <family val="2"/>
    </font>
    <font>
      <sz val="8"/>
      <name val="Calibri"/>
      <family val="2"/>
      <scheme val="minor"/>
    </font>
    <font>
      <sz val="11"/>
      <color theme="0"/>
      <name val="Calibri"/>
      <family val="2"/>
      <scheme val="minor"/>
    </font>
    <font>
      <u/>
      <sz val="11"/>
      <color theme="10"/>
      <name val="Calibri"/>
      <family val="2"/>
      <scheme val="minor"/>
    </font>
    <font>
      <i/>
      <sz val="9"/>
      <color theme="1"/>
      <name val="Arial"/>
      <family val="2"/>
    </font>
    <font>
      <sz val="11"/>
      <color theme="5"/>
      <name val="Calibri"/>
      <family val="2"/>
      <scheme val="minor"/>
    </font>
    <font>
      <i/>
      <sz val="11"/>
      <color theme="5"/>
      <name val="Calibri"/>
      <family val="2"/>
      <scheme val="minor"/>
    </font>
    <font>
      <b/>
      <i/>
      <sz val="11"/>
      <color theme="5"/>
      <name val="Calibri"/>
      <family val="2"/>
      <scheme val="minor"/>
    </font>
    <font>
      <sz val="11"/>
      <color rgb="FF000000"/>
      <name val="Calibri"/>
      <family val="2"/>
    </font>
    <font>
      <b/>
      <sz val="10"/>
      <color theme="0"/>
      <name val="Calibri"/>
      <family val="2"/>
      <scheme val="minor"/>
    </font>
    <font>
      <b/>
      <sz val="11"/>
      <color rgb="FF0000CC"/>
      <name val="Calibri"/>
      <family val="2"/>
      <scheme val="minor"/>
    </font>
    <font>
      <b/>
      <sz val="11"/>
      <name val="Calibri"/>
      <family val="2"/>
      <scheme val="minor"/>
    </font>
    <font>
      <b/>
      <u/>
      <sz val="11"/>
      <color theme="1"/>
      <name val="Calibri"/>
      <family val="2"/>
      <scheme val="minor"/>
    </font>
    <font>
      <sz val="10"/>
      <color rgb="FF000000"/>
      <name val="Calibri"/>
      <family val="2"/>
      <scheme val="minor"/>
    </font>
    <font>
      <sz val="11"/>
      <color rgb="FF9C6500"/>
      <name val="Calibri"/>
      <family val="2"/>
      <scheme val="minor"/>
    </font>
    <font>
      <sz val="11"/>
      <color rgb="FF0000CC"/>
      <name val="Calibri"/>
      <family val="2"/>
      <scheme val="minor"/>
    </font>
    <font>
      <i/>
      <sz val="11"/>
      <color theme="5" tint="-0.249977111117893"/>
      <name val="Calibri"/>
      <family val="2"/>
      <scheme val="minor"/>
    </font>
    <font>
      <b/>
      <sz val="9"/>
      <color theme="0"/>
      <name val="Arial"/>
      <family val="2"/>
    </font>
    <font>
      <i/>
      <sz val="9"/>
      <color theme="0" tint="-0.34998626667073579"/>
      <name val="Arial"/>
      <family val="2"/>
    </font>
    <font>
      <sz val="10"/>
      <color theme="1"/>
      <name val="Calibri"/>
      <family val="2"/>
      <scheme val="minor"/>
    </font>
    <font>
      <sz val="11"/>
      <color rgb="FFFF0000"/>
      <name val="Calibri"/>
      <family val="2"/>
      <scheme val="minor"/>
    </font>
    <font>
      <sz val="11"/>
      <name val="Arial"/>
      <family val="2"/>
    </font>
    <font>
      <b/>
      <i/>
      <sz val="11"/>
      <name val="Calibri"/>
      <family val="2"/>
      <scheme val="minor"/>
    </font>
    <font>
      <sz val="8"/>
      <color theme="1"/>
      <name val="Calibri"/>
      <family val="2"/>
      <scheme val="minor"/>
    </font>
    <font>
      <b/>
      <sz val="9"/>
      <name val="Arial"/>
      <family val="2"/>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sz val="8"/>
      <name val="Arial"/>
      <family val="2"/>
    </font>
    <font>
      <b/>
      <sz val="10"/>
      <color indexed="8"/>
      <name val="Arial"/>
      <family val="2"/>
    </font>
    <font>
      <b/>
      <sz val="9"/>
      <color indexed="8"/>
      <name val="Arial"/>
      <family val="2"/>
    </font>
    <font>
      <b/>
      <sz val="11"/>
      <color indexed="9"/>
      <name val="Arial"/>
      <family val="2"/>
    </font>
    <font>
      <b/>
      <i/>
      <sz val="11"/>
      <color indexed="9"/>
      <name val="Arial"/>
      <family val="2"/>
    </font>
    <font>
      <sz val="9"/>
      <color indexed="8"/>
      <name val="Arial"/>
      <family val="2"/>
    </font>
    <font>
      <sz val="10"/>
      <color indexed="8"/>
      <name val="Arial"/>
      <family val="2"/>
    </font>
    <font>
      <i/>
      <sz val="8"/>
      <color indexed="8"/>
      <name val="Arial"/>
      <family val="2"/>
    </font>
    <font>
      <sz val="10"/>
      <color indexed="56"/>
      <name val="Arial"/>
      <family val="2"/>
    </font>
    <font>
      <sz val="12"/>
      <color indexed="9"/>
      <name val="Arial"/>
      <family val="2"/>
    </font>
    <font>
      <i/>
      <sz val="12"/>
      <color indexed="9"/>
      <name val="Arial"/>
      <family val="2"/>
    </font>
    <font>
      <sz val="8"/>
      <color indexed="8"/>
      <name val="Arial"/>
      <family val="2"/>
    </font>
    <font>
      <sz val="11"/>
      <color indexed="9"/>
      <name val="Arial"/>
      <family val="2"/>
    </font>
    <font>
      <i/>
      <sz val="11"/>
      <color indexed="9"/>
      <name val="Arial"/>
      <family val="2"/>
    </font>
    <font>
      <b/>
      <sz val="11"/>
      <color indexed="56"/>
      <name val="Arial"/>
      <family val="2"/>
    </font>
    <font>
      <b/>
      <i/>
      <sz val="11"/>
      <color indexed="56"/>
      <name val="Arial"/>
      <family val="2"/>
    </font>
    <font>
      <b/>
      <sz val="11"/>
      <color indexed="18"/>
      <name val="Arial Narrow"/>
      <family val="2"/>
    </font>
    <font>
      <b/>
      <sz val="14"/>
      <name val="Arial"/>
      <family val="2"/>
    </font>
    <font>
      <sz val="9"/>
      <color indexed="9"/>
      <name val="Arial"/>
      <family val="2"/>
    </font>
    <font>
      <i/>
      <sz val="11"/>
      <name val="Calibri"/>
      <family val="2"/>
      <scheme val="minor"/>
    </font>
    <font>
      <sz val="9"/>
      <color theme="1"/>
      <name val="Calibri"/>
      <family val="2"/>
      <scheme val="minor"/>
    </font>
    <font>
      <u/>
      <sz val="9"/>
      <color theme="10"/>
      <name val="Calibri"/>
      <family val="2"/>
      <scheme val="minor"/>
    </font>
    <font>
      <b/>
      <sz val="12"/>
      <color rgb="FF0000CC"/>
      <name val="Calibri"/>
      <family val="2"/>
      <scheme val="minor"/>
    </font>
    <font>
      <i/>
      <sz val="11"/>
      <color theme="0" tint="-0.499984740745262"/>
      <name val="Calibri"/>
      <family val="2"/>
      <scheme val="minor"/>
    </font>
    <font>
      <sz val="11"/>
      <color theme="1" tint="0.34998626667073579"/>
      <name val="Calibri"/>
      <family val="2"/>
      <scheme val="minor"/>
    </font>
    <font>
      <sz val="9"/>
      <color theme="1" tint="0.34998626667073579"/>
      <name val="Arial"/>
      <family val="2"/>
    </font>
    <font>
      <b/>
      <sz val="16"/>
      <color rgb="FF0070C0"/>
      <name val="Calibri"/>
      <family val="2"/>
      <scheme val="minor"/>
    </font>
    <font>
      <i/>
      <sz val="11"/>
      <color theme="4"/>
      <name val="Calibri"/>
      <family val="2"/>
      <scheme val="minor"/>
    </font>
    <font>
      <i/>
      <sz val="8"/>
      <color theme="1" tint="0.499984740745262"/>
      <name val="Calibri"/>
      <family val="2"/>
      <scheme val="minor"/>
    </font>
    <font>
      <i/>
      <sz val="8"/>
      <color theme="8"/>
      <name val="Calibri"/>
      <family val="2"/>
      <scheme val="minor"/>
    </font>
    <font>
      <i/>
      <sz val="9"/>
      <color theme="0" tint="-0.499984740745262"/>
      <name val="Calibri"/>
      <family val="2"/>
      <scheme val="minor"/>
    </font>
    <font>
      <i/>
      <sz val="9"/>
      <color theme="1"/>
      <name val="Calibri"/>
      <family val="2"/>
      <scheme val="minor"/>
    </font>
    <font>
      <i/>
      <sz val="9"/>
      <name val="Calibri"/>
      <family val="2"/>
      <scheme val="minor"/>
    </font>
    <font>
      <sz val="8"/>
      <color theme="4"/>
      <name val="Calibri"/>
      <family val="2"/>
      <scheme val="minor"/>
    </font>
    <font>
      <i/>
      <sz val="9"/>
      <color theme="0" tint="-0.499984740745262"/>
      <name val="Arial"/>
      <family val="2"/>
    </font>
    <font>
      <i/>
      <sz val="10"/>
      <color theme="0" tint="-0.34998626667073579"/>
      <name val="Arial"/>
      <family val="2"/>
    </font>
    <font>
      <sz val="10"/>
      <color theme="0" tint="-0.34998626667073579"/>
      <name val="Arial"/>
      <family val="2"/>
    </font>
  </fonts>
  <fills count="66">
    <fill>
      <patternFill patternType="none"/>
    </fill>
    <fill>
      <patternFill patternType="gray125"/>
    </fill>
    <fill>
      <patternFill patternType="solid">
        <fgColor theme="4"/>
        <bgColor theme="4"/>
      </patternFill>
    </fill>
    <fill>
      <patternFill patternType="solid">
        <fgColor theme="9" tint="0.59999389629810485"/>
        <bgColor indexed="64"/>
      </patternFill>
    </fill>
    <fill>
      <patternFill patternType="solid">
        <fgColor theme="1"/>
        <bgColor indexed="64"/>
      </patternFill>
    </fill>
    <fill>
      <patternFill patternType="solid">
        <fgColor theme="6"/>
        <bgColor theme="6"/>
      </patternFill>
    </fill>
    <fill>
      <patternFill patternType="solid">
        <fgColor rgb="FFFFEB9C"/>
      </patternFill>
    </fill>
    <fill>
      <patternFill patternType="solid">
        <fgColor rgb="FFBDDDA3"/>
        <bgColor indexed="64"/>
      </patternFill>
    </fill>
    <fill>
      <patternFill patternType="solid">
        <fgColor rgb="FFBFBFBF"/>
        <bgColor indexed="64"/>
      </patternFill>
    </fill>
    <fill>
      <patternFill patternType="solid">
        <fgColor theme="0" tint="-0.14999847407452621"/>
        <bgColor theme="0" tint="-0.14999847407452621"/>
      </patternFill>
    </fill>
    <fill>
      <patternFill patternType="solid">
        <fgColor theme="8" tint="-0.249977111117893"/>
        <bgColor indexed="64"/>
      </patternFill>
    </fill>
    <fill>
      <patternFill patternType="solid">
        <fgColor theme="7" tint="-0.499984740745262"/>
        <bgColor indexed="64"/>
      </patternFill>
    </fill>
    <fill>
      <patternFill patternType="solid">
        <fgColor theme="5" tint="-0.499984740745262"/>
        <bgColor indexed="64"/>
      </patternFill>
    </fill>
    <fill>
      <patternFill patternType="solid">
        <fgColor theme="4"/>
        <bgColor indexed="64"/>
      </patternFill>
    </fill>
    <fill>
      <patternFill patternType="solid">
        <fgColor theme="0"/>
        <bgColor indexed="64"/>
      </patternFill>
    </fill>
    <fill>
      <patternFill patternType="solid">
        <fgColor theme="0" tint="-4.9989318521683403E-2"/>
        <bgColor indexed="64"/>
      </patternFill>
    </fill>
    <fill>
      <patternFill patternType="solid">
        <fgColor theme="4" tint="0.79998168889431442"/>
        <bgColor theme="4" tint="0.79998168889431442"/>
      </patternFill>
    </fill>
    <fill>
      <patternFill patternType="solid">
        <fgColor rgb="FFC6EFCE"/>
      </patternFill>
    </fill>
    <fill>
      <patternFill patternType="solid">
        <fgColor rgb="FFFFC7CE"/>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26"/>
        <bgColor indexed="64"/>
      </patternFill>
    </fill>
    <fill>
      <patternFill patternType="solid">
        <fgColor indexed="31"/>
        <bgColor indexed="43"/>
      </patternFill>
    </fill>
    <fill>
      <patternFill patternType="solid">
        <fgColor indexed="21"/>
        <bgColor indexed="64"/>
      </patternFill>
    </fill>
    <fill>
      <patternFill patternType="solid">
        <fgColor indexed="37"/>
      </patternFill>
    </fill>
    <fill>
      <patternFill patternType="solid">
        <fgColor indexed="45"/>
      </patternFill>
    </fill>
    <fill>
      <patternFill patternType="solid">
        <fgColor indexed="10"/>
      </patternFill>
    </fill>
    <fill>
      <patternFill patternType="solid">
        <fgColor indexed="51"/>
      </patternFill>
    </fill>
    <fill>
      <patternFill patternType="solid">
        <fgColor indexed="52"/>
      </patternFill>
    </fill>
    <fill>
      <patternFill patternType="solid">
        <fgColor indexed="57"/>
      </patternFill>
    </fill>
    <fill>
      <patternFill patternType="solid">
        <fgColor indexed="22"/>
      </patternFill>
    </fill>
    <fill>
      <patternFill patternType="solid">
        <fgColor indexed="9"/>
        <bgColor indexed="64"/>
      </patternFill>
    </fill>
    <fill>
      <patternFill patternType="solid">
        <fgColor indexed="10"/>
        <bgColor indexed="64"/>
      </patternFill>
    </fill>
    <fill>
      <patternFill patternType="solid">
        <fgColor indexed="31"/>
      </patternFill>
    </fill>
    <fill>
      <patternFill patternType="solid">
        <fgColor theme="1"/>
        <bgColor theme="1"/>
      </patternFill>
    </fill>
    <fill>
      <patternFill patternType="solid">
        <fgColor theme="8" tint="0.59999389629810485"/>
        <bgColor indexed="64"/>
      </patternFill>
    </fill>
    <fill>
      <patternFill patternType="solid">
        <fgColor theme="9" tint="0.39997558519241921"/>
        <bgColor indexed="64"/>
      </patternFill>
    </fill>
    <fill>
      <patternFill patternType="solid">
        <fgColor theme="0" tint="-0.34998626667073579"/>
        <bgColor indexed="64"/>
      </patternFill>
    </fill>
    <fill>
      <patternFill patternType="solid">
        <fgColor theme="9" tint="0.79998168889431442"/>
        <bgColor indexed="64"/>
      </patternFill>
    </fill>
    <fill>
      <patternFill patternType="solid">
        <fgColor theme="0" tint="-0.249977111117893"/>
        <bgColor indexed="64"/>
      </patternFill>
    </fill>
  </fills>
  <borders count="4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right/>
      <top style="thin">
        <color indexed="64"/>
      </top>
      <bottom/>
      <diagonal/>
    </border>
    <border>
      <left/>
      <right/>
      <top/>
      <bottom style="thin">
        <color indexed="64"/>
      </bottom>
      <diagonal/>
    </border>
    <border>
      <left/>
      <right/>
      <top style="thin">
        <color theme="6" tint="0.39997558519241921"/>
      </top>
      <bottom style="thin">
        <color theme="6" tint="0.39997558519241921"/>
      </bottom>
      <diagonal/>
    </border>
    <border>
      <left/>
      <right style="thin">
        <color indexed="64"/>
      </right>
      <top style="thin">
        <color theme="6" tint="0.39997558519241921"/>
      </top>
      <bottom style="thin">
        <color indexed="64"/>
      </bottom>
      <diagonal/>
    </border>
    <border>
      <left/>
      <right/>
      <top style="thin">
        <color theme="1"/>
      </top>
      <bottom style="thin">
        <color theme="1"/>
      </bottom>
      <diagonal/>
    </border>
    <border>
      <left/>
      <right/>
      <top/>
      <bottom style="thin">
        <color theme="1"/>
      </bottom>
      <diagonal/>
    </border>
    <border>
      <left style="thin">
        <color theme="1"/>
      </left>
      <right/>
      <top/>
      <bottom/>
      <diagonal/>
    </border>
    <border>
      <left style="thin">
        <color indexed="64"/>
      </left>
      <right style="thin">
        <color indexed="64"/>
      </right>
      <top/>
      <bottom style="thin">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theme="4" tint="0.39997558519241921"/>
      </left>
      <right/>
      <top/>
      <bottom style="thin">
        <color theme="4" tint="0.39997558519241921"/>
      </bottom>
      <diagonal/>
    </border>
    <border>
      <left style="thin">
        <color theme="4" tint="0.39997558519241921"/>
      </left>
      <right style="thin">
        <color theme="4" tint="0.39997558519241921"/>
      </right>
      <top/>
      <bottom style="thin">
        <color theme="4" tint="0.39997558519241921"/>
      </bottom>
      <diagonal/>
    </border>
    <border>
      <left style="thin">
        <color indexed="48"/>
      </left>
      <right style="thin">
        <color indexed="48"/>
      </right>
      <top style="thin">
        <color indexed="48"/>
      </top>
      <bottom style="thin">
        <color indexed="48"/>
      </bottom>
      <diagonal/>
    </border>
    <border>
      <left/>
      <right/>
      <top/>
      <bottom style="thick">
        <color indexed="22"/>
      </bottom>
      <diagonal/>
    </border>
    <border>
      <left/>
      <right/>
      <top/>
      <bottom style="medium">
        <color indexed="22"/>
      </bottom>
      <diagonal/>
    </border>
    <border>
      <left/>
      <right/>
      <top style="medium">
        <color indexed="22"/>
      </top>
      <bottom style="medium">
        <color indexed="22"/>
      </bottom>
      <diagonal/>
    </border>
    <border>
      <left/>
      <right/>
      <top/>
      <bottom style="thin">
        <color theme="4" tint="0.39997558519241921"/>
      </bottom>
      <diagonal/>
    </border>
    <border>
      <left style="thin">
        <color theme="1"/>
      </left>
      <right/>
      <top style="thin">
        <color theme="1"/>
      </top>
      <bottom/>
      <diagonal/>
    </border>
    <border>
      <left/>
      <right style="thin">
        <color theme="1"/>
      </right>
      <top style="thin">
        <color theme="1"/>
      </top>
      <bottom/>
      <diagonal/>
    </border>
    <border>
      <left style="thin">
        <color theme="1"/>
      </left>
      <right/>
      <top style="thin">
        <color theme="1"/>
      </top>
      <bottom style="thin">
        <color theme="1"/>
      </bottom>
      <diagonal/>
    </border>
    <border>
      <left/>
      <right style="thin">
        <color theme="1"/>
      </right>
      <top style="thin">
        <color theme="1"/>
      </top>
      <bottom style="thin">
        <color theme="1"/>
      </bottom>
      <diagonal/>
    </border>
    <border>
      <left/>
      <right/>
      <top style="medium">
        <color auto="1"/>
      </top>
      <bottom style="medium">
        <color indexed="64"/>
      </bottom>
      <diagonal/>
    </border>
    <border>
      <left style="thin">
        <color theme="4" tint="0.39997558519241921"/>
      </left>
      <right/>
      <top style="thin">
        <color theme="4" tint="0.39997558519241921"/>
      </top>
      <bottom style="thin">
        <color theme="4" tint="0.39997558519241921"/>
      </bottom>
      <diagonal/>
    </border>
    <border>
      <left style="thin">
        <color theme="4" tint="0.39997558519241921"/>
      </left>
      <right/>
      <top style="thin">
        <color theme="4" tint="0.39997558519241921"/>
      </top>
      <bottom/>
      <diagonal/>
    </border>
  </borders>
  <cellStyleXfs count="101">
    <xf numFmtId="0" fontId="0" fillId="0" borderId="0"/>
    <xf numFmtId="9" fontId="4" fillId="0" borderId="0" applyFont="0" applyFill="0" applyBorder="0" applyAlignment="0" applyProtection="0"/>
    <xf numFmtId="43" fontId="4" fillId="0" borderId="0" applyFont="0" applyFill="0" applyBorder="0" applyAlignment="0" applyProtection="0"/>
    <xf numFmtId="0" fontId="16" fillId="0" borderId="0" applyNumberFormat="0" applyFill="0" applyBorder="0" applyAlignment="0" applyProtection="0"/>
    <xf numFmtId="44" fontId="4" fillId="0" borderId="0" applyFont="0" applyFill="0" applyBorder="0" applyAlignment="0" applyProtection="0"/>
    <xf numFmtId="0" fontId="38" fillId="0" borderId="0" applyNumberFormat="0" applyFill="0" applyBorder="0" applyAlignment="0" applyProtection="0"/>
    <xf numFmtId="0" fontId="39" fillId="0" borderId="20" applyNumberFormat="0" applyFill="0" applyAlignment="0" applyProtection="0"/>
    <xf numFmtId="0" fontId="40" fillId="0" borderId="21" applyNumberFormat="0" applyFill="0" applyAlignment="0" applyProtection="0"/>
    <xf numFmtId="0" fontId="41" fillId="0" borderId="22" applyNumberFormat="0" applyFill="0" applyAlignment="0" applyProtection="0"/>
    <xf numFmtId="0" fontId="41" fillId="0" borderId="0" applyNumberFormat="0" applyFill="0" applyBorder="0" applyAlignment="0" applyProtection="0"/>
    <xf numFmtId="0" fontId="42" fillId="17" borderId="0" applyNumberFormat="0" applyBorder="0" applyAlignment="0" applyProtection="0"/>
    <xf numFmtId="0" fontId="43" fillId="18" borderId="0" applyNumberFormat="0" applyBorder="0" applyAlignment="0" applyProtection="0"/>
    <xf numFmtId="0" fontId="44" fillId="6" borderId="0" applyNumberFormat="0" applyBorder="0" applyAlignment="0" applyProtection="0"/>
    <xf numFmtId="0" fontId="45" fillId="19" borderId="23" applyNumberFormat="0" applyAlignment="0" applyProtection="0"/>
    <xf numFmtId="0" fontId="46" fillId="20" borderId="24" applyNumberFormat="0" applyAlignment="0" applyProtection="0"/>
    <xf numFmtId="0" fontId="47" fillId="20" borderId="23" applyNumberFormat="0" applyAlignment="0" applyProtection="0"/>
    <xf numFmtId="0" fontId="48" fillId="0" borderId="25" applyNumberFormat="0" applyFill="0" applyAlignment="0" applyProtection="0"/>
    <xf numFmtId="0" fontId="7" fillId="21" borderId="26" applyNumberFormat="0" applyAlignment="0" applyProtection="0"/>
    <xf numFmtId="0" fontId="33" fillId="0" borderId="0" applyNumberFormat="0" applyFill="0" applyBorder="0" applyAlignment="0" applyProtection="0"/>
    <xf numFmtId="0" fontId="4" fillId="22" borderId="27" applyNumberFormat="0" applyFont="0" applyAlignment="0" applyProtection="0"/>
    <xf numFmtId="0" fontId="49" fillId="0" borderId="0" applyNumberFormat="0" applyFill="0" applyBorder="0" applyAlignment="0" applyProtection="0"/>
    <xf numFmtId="0" fontId="5" fillId="0" borderId="28" applyNumberFormat="0" applyFill="0" applyAlignment="0" applyProtection="0"/>
    <xf numFmtId="0" fontId="15"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15" fillId="27"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4" fillId="30" borderId="0" applyNumberFormat="0" applyBorder="0" applyAlignment="0" applyProtection="0"/>
    <xf numFmtId="0" fontId="15" fillId="31" borderId="0" applyNumberFormat="0" applyBorder="0" applyAlignment="0" applyProtection="0"/>
    <xf numFmtId="0" fontId="4" fillId="32" borderId="0" applyNumberFormat="0" applyBorder="0" applyAlignment="0" applyProtection="0"/>
    <xf numFmtId="0" fontId="4" fillId="33" borderId="0" applyNumberFormat="0" applyBorder="0" applyAlignment="0" applyProtection="0"/>
    <xf numFmtId="0" fontId="4" fillId="34" borderId="0" applyNumberFormat="0" applyBorder="0" applyAlignment="0" applyProtection="0"/>
    <xf numFmtId="0" fontId="15" fillId="35" borderId="0" applyNumberFormat="0" applyBorder="0" applyAlignment="0" applyProtection="0"/>
    <xf numFmtId="0" fontId="4" fillId="36" borderId="0" applyNumberFormat="0" applyBorder="0" applyAlignment="0" applyProtection="0"/>
    <xf numFmtId="0" fontId="4" fillId="37" borderId="0" applyNumberFormat="0" applyBorder="0" applyAlignment="0" applyProtection="0"/>
    <xf numFmtId="0" fontId="4" fillId="38" borderId="0" applyNumberFormat="0" applyBorder="0" applyAlignment="0" applyProtection="0"/>
    <xf numFmtId="0" fontId="15" fillId="39" borderId="0" applyNumberFormat="0" applyBorder="0" applyAlignment="0" applyProtection="0"/>
    <xf numFmtId="0" fontId="4" fillId="40" borderId="0" applyNumberFormat="0" applyBorder="0" applyAlignment="0" applyProtection="0"/>
    <xf numFmtId="0" fontId="4" fillId="41" borderId="0" applyNumberFormat="0" applyBorder="0" applyAlignment="0" applyProtection="0"/>
    <xf numFmtId="0" fontId="4" fillId="42" borderId="0" applyNumberFormat="0" applyBorder="0" applyAlignment="0" applyProtection="0"/>
    <xf numFmtId="0" fontId="15" fillId="43" borderId="0" applyNumberFormat="0" applyBorder="0" applyAlignment="0" applyProtection="0"/>
    <xf numFmtId="0" fontId="4" fillId="44" borderId="0" applyNumberFormat="0" applyBorder="0" applyAlignment="0" applyProtection="0"/>
    <xf numFmtId="0" fontId="4" fillId="45" borderId="0" applyNumberFormat="0" applyBorder="0" applyAlignment="0" applyProtection="0"/>
    <xf numFmtId="0" fontId="4" fillId="46" borderId="0" applyNumberFormat="0" applyBorder="0" applyAlignment="0" applyProtection="0"/>
    <xf numFmtId="172" fontId="11" fillId="0" borderId="0" applyFont="0" applyFill="0" applyBorder="0" applyAlignment="0" applyProtection="0"/>
    <xf numFmtId="173" fontId="11" fillId="0" borderId="0" applyFont="0" applyFill="0" applyBorder="0" applyAlignment="0" applyProtection="0"/>
    <xf numFmtId="0" fontId="11" fillId="0" borderId="0" applyFont="0" applyFill="0" applyBorder="0" applyAlignment="0" applyProtection="0"/>
    <xf numFmtId="0" fontId="11" fillId="0" borderId="0" applyFont="0" applyFill="0" applyBorder="0" applyAlignment="0" applyProtection="0"/>
    <xf numFmtId="4" fontId="52" fillId="48" borderId="1" applyNumberFormat="0" applyProtection="0">
      <alignment horizontal="right" vertical="center" wrapText="1"/>
    </xf>
    <xf numFmtId="4" fontId="37" fillId="59" borderId="31" applyNumberFormat="0" applyProtection="0">
      <alignment vertical="center"/>
    </xf>
    <xf numFmtId="4" fontId="53" fillId="49" borderId="32">
      <alignment vertical="center"/>
    </xf>
    <xf numFmtId="4" fontId="54" fillId="49" borderId="32">
      <alignment vertical="center"/>
    </xf>
    <xf numFmtId="4" fontId="53" fillId="50" borderId="32">
      <alignment vertical="center"/>
    </xf>
    <xf numFmtId="4" fontId="54" fillId="50" borderId="32">
      <alignment vertical="center"/>
    </xf>
    <xf numFmtId="4" fontId="52" fillId="48" borderId="1" applyNumberFormat="0" applyProtection="0">
      <alignment horizontal="left" vertical="center" indent="1"/>
    </xf>
    <xf numFmtId="4" fontId="37" fillId="0" borderId="0" applyNumberFormat="0" applyProtection="0">
      <alignment horizontal="left" vertical="center"/>
    </xf>
    <xf numFmtId="4" fontId="55" fillId="51" borderId="31" applyNumberFormat="0" applyProtection="0">
      <alignment horizontal="right" vertical="center"/>
    </xf>
    <xf numFmtId="4" fontId="55" fillId="52" borderId="0" applyNumberFormat="0" applyProtection="0">
      <alignment horizontal="right" vertical="center"/>
    </xf>
    <xf numFmtId="4" fontId="55" fillId="53" borderId="0" applyNumberFormat="0" applyProtection="0">
      <alignment horizontal="right" vertical="center"/>
    </xf>
    <xf numFmtId="4" fontId="55" fillId="54" borderId="31" applyNumberFormat="0" applyProtection="0">
      <alignment horizontal="right" vertical="center"/>
    </xf>
    <xf numFmtId="4" fontId="55" fillId="55" borderId="0" applyNumberFormat="0" applyProtection="0">
      <alignment horizontal="right" vertical="center"/>
    </xf>
    <xf numFmtId="4" fontId="51" fillId="0" borderId="1" applyNumberFormat="0" applyProtection="0">
      <alignment horizontal="left" vertical="center" indent="1"/>
    </xf>
    <xf numFmtId="4" fontId="56" fillId="0" borderId="1" applyNumberFormat="0" applyProtection="0">
      <alignment horizontal="left" vertical="center" indent="1"/>
    </xf>
    <xf numFmtId="4" fontId="57" fillId="56" borderId="31" applyNumberFormat="0" applyProtection="0">
      <alignment horizontal="center" vertical="center"/>
    </xf>
    <xf numFmtId="4" fontId="58" fillId="57" borderId="33">
      <alignment horizontal="left" vertical="center" indent="1"/>
    </xf>
    <xf numFmtId="4" fontId="37" fillId="0" borderId="0" applyNumberFormat="0" applyProtection="0">
      <alignment horizontal="left" vertical="center" indent="1"/>
    </xf>
    <xf numFmtId="4" fontId="37" fillId="0" borderId="0" applyNumberFormat="0" applyProtection="0">
      <alignment horizontal="left" vertical="center" indent="1"/>
    </xf>
    <xf numFmtId="171" fontId="3" fillId="0" borderId="1" applyNumberFormat="0" applyProtection="0">
      <alignment horizontal="left" vertical="center" indent="2"/>
    </xf>
    <xf numFmtId="171" fontId="3" fillId="0" borderId="1" applyNumberFormat="0" applyProtection="0">
      <alignment horizontal="left" vertical="center" indent="2"/>
    </xf>
    <xf numFmtId="171" fontId="3" fillId="0" borderId="1" applyNumberFormat="0" applyProtection="0">
      <alignment horizontal="left" vertical="center" indent="2"/>
    </xf>
    <xf numFmtId="171" fontId="3" fillId="0" borderId="1" applyNumberFormat="0" applyProtection="0">
      <alignment horizontal="left" vertical="center" indent="2"/>
    </xf>
    <xf numFmtId="4" fontId="59" fillId="49" borderId="33">
      <alignment vertical="center"/>
    </xf>
    <xf numFmtId="4" fontId="60" fillId="49" borderId="33">
      <alignment vertical="center"/>
    </xf>
    <xf numFmtId="4" fontId="59" fillId="50" borderId="33">
      <alignment vertical="center"/>
    </xf>
    <xf numFmtId="4" fontId="60" fillId="50" borderId="33">
      <alignment vertical="center"/>
    </xf>
    <xf numFmtId="4" fontId="61" fillId="0" borderId="0" applyNumberFormat="0" applyProtection="0">
      <alignment horizontal="left" vertical="center" indent="1"/>
    </xf>
    <xf numFmtId="4" fontId="55" fillId="0" borderId="0" applyNumberFormat="0" applyProtection="0">
      <alignment horizontal="right" vertical="center" wrapText="1"/>
    </xf>
    <xf numFmtId="4" fontId="37" fillId="59" borderId="9" applyNumberFormat="0" applyProtection="0">
      <alignment horizontal="right" vertical="center"/>
    </xf>
    <xf numFmtId="4" fontId="62" fillId="49" borderId="33">
      <alignment vertical="center"/>
    </xf>
    <xf numFmtId="4" fontId="63" fillId="49" borderId="33">
      <alignment vertical="center"/>
    </xf>
    <xf numFmtId="4" fontId="62" fillId="50" borderId="33">
      <alignment vertical="center"/>
    </xf>
    <xf numFmtId="4" fontId="63" fillId="58" borderId="33">
      <alignment vertical="center"/>
    </xf>
    <xf numFmtId="4" fontId="55" fillId="0" borderId="0" applyNumberFormat="0" applyProtection="0">
      <alignment horizontal="left" vertical="center" indent="1"/>
    </xf>
    <xf numFmtId="171" fontId="37" fillId="0" borderId="10" applyNumberFormat="0" applyProtection="0">
      <alignment horizontal="center" vertical="top" wrapText="1"/>
    </xf>
    <xf numFmtId="4" fontId="64" fillId="57" borderId="34">
      <alignment vertical="center"/>
    </xf>
    <xf numFmtId="4" fontId="65" fillId="57" borderId="34">
      <alignment vertical="center"/>
    </xf>
    <xf numFmtId="4" fontId="53" fillId="49" borderId="34">
      <alignment vertical="center"/>
    </xf>
    <xf numFmtId="4" fontId="54" fillId="49" borderId="34">
      <alignment vertical="center"/>
    </xf>
    <xf numFmtId="4" fontId="53" fillId="50" borderId="33">
      <alignment vertical="center"/>
    </xf>
    <xf numFmtId="4" fontId="54" fillId="50" borderId="33">
      <alignment vertical="center"/>
    </xf>
    <xf numFmtId="4" fontId="66" fillId="47" borderId="34">
      <alignment horizontal="left" vertical="center" indent="1"/>
    </xf>
    <xf numFmtId="4" fontId="67" fillId="0" borderId="0" applyNumberFormat="0" applyProtection="0">
      <alignment vertical="center"/>
    </xf>
    <xf numFmtId="4" fontId="68" fillId="0" borderId="0" applyNumberFormat="0" applyProtection="0">
      <alignment horizontal="right" vertical="center"/>
    </xf>
    <xf numFmtId="37" fontId="50" fillId="0" borderId="0"/>
    <xf numFmtId="0" fontId="26" fillId="7" borderId="0" applyNumberFormat="0" applyBorder="0">
      <protection locked="0"/>
    </xf>
    <xf numFmtId="0" fontId="26" fillId="8" borderId="0" applyNumberFormat="0" applyBorder="0"/>
    <xf numFmtId="0" fontId="27" fillId="6" borderId="0" applyNumberFormat="0" applyBorder="0" applyAlignment="0" applyProtection="0"/>
    <xf numFmtId="0" fontId="11" fillId="0" borderId="0"/>
    <xf numFmtId="0" fontId="11" fillId="0" borderId="0"/>
  </cellStyleXfs>
  <cellXfs count="282">
    <xf numFmtId="0" fontId="0" fillId="0" borderId="0" xfId="0"/>
    <xf numFmtId="0" fontId="9" fillId="3" borderId="0" xfId="0" applyFont="1" applyFill="1" applyProtection="1">
      <protection locked="0"/>
    </xf>
    <xf numFmtId="0" fontId="0" fillId="3" borderId="0" xfId="0" applyFill="1" applyProtection="1">
      <protection locked="0"/>
    </xf>
    <xf numFmtId="0" fontId="7" fillId="13" borderId="35" xfId="0" applyFont="1" applyFill="1" applyBorder="1"/>
    <xf numFmtId="0" fontId="74" fillId="0" borderId="1" xfId="0" applyFont="1" applyBorder="1" applyAlignment="1">
      <alignment horizontal="center"/>
    </xf>
    <xf numFmtId="0" fontId="74" fillId="14" borderId="5" xfId="0" applyFont="1" applyFill="1" applyBorder="1" applyProtection="1">
      <protection locked="0"/>
    </xf>
    <xf numFmtId="164" fontId="74" fillId="14" borderId="5" xfId="2" applyNumberFormat="1" applyFont="1" applyFill="1" applyBorder="1" applyProtection="1">
      <protection locked="0"/>
    </xf>
    <xf numFmtId="0" fontId="74" fillId="14" borderId="5" xfId="0" applyFont="1" applyFill="1" applyBorder="1" applyAlignment="1" applyProtection="1">
      <alignment wrapText="1"/>
      <protection locked="0"/>
    </xf>
    <xf numFmtId="0" fontId="73" fillId="15" borderId="1" xfId="0" applyFont="1" applyFill="1" applyBorder="1" applyAlignment="1">
      <alignment horizontal="center"/>
    </xf>
    <xf numFmtId="0" fontId="33" fillId="63" borderId="1" xfId="0" applyFont="1" applyFill="1" applyBorder="1" applyAlignment="1">
      <alignment horizontal="center"/>
    </xf>
    <xf numFmtId="0" fontId="0" fillId="63" borderId="1" xfId="0" applyFill="1" applyBorder="1" applyAlignment="1">
      <alignment horizontal="center"/>
    </xf>
    <xf numFmtId="0" fontId="31" fillId="0" borderId="1" xfId="0" applyFont="1" applyBorder="1" applyAlignment="1">
      <alignment horizontal="right" wrapText="1"/>
    </xf>
    <xf numFmtId="0" fontId="0" fillId="62" borderId="1" xfId="0" applyFill="1" applyBorder="1" applyAlignment="1">
      <alignment horizontal="center"/>
    </xf>
    <xf numFmtId="0" fontId="6" fillId="0" borderId="0" xfId="0" applyFont="1"/>
    <xf numFmtId="0" fontId="8" fillId="0" borderId="0" xfId="0" applyFont="1"/>
    <xf numFmtId="0" fontId="23" fillId="0" borderId="0" xfId="0" applyFont="1"/>
    <xf numFmtId="9" fontId="0" fillId="0" borderId="0" xfId="1" applyFont="1"/>
    <xf numFmtId="0" fontId="7" fillId="2" borderId="0" xfId="0" applyFont="1" applyFill="1" applyAlignment="1">
      <alignment wrapText="1"/>
    </xf>
    <xf numFmtId="0" fontId="21" fillId="0" borderId="0" xfId="1" applyNumberFormat="1" applyFont="1"/>
    <xf numFmtId="0" fontId="24" fillId="0" borderId="0" xfId="0" applyFont="1"/>
    <xf numFmtId="0" fontId="25" fillId="0" borderId="0" xfId="0" applyFont="1"/>
    <xf numFmtId="0" fontId="0" fillId="0" borderId="0" xfId="0" applyAlignment="1">
      <alignment vertical="top" wrapText="1"/>
    </xf>
    <xf numFmtId="0" fontId="22" fillId="10" borderId="16" xfId="0" applyFont="1" applyFill="1" applyBorder="1" applyAlignment="1">
      <alignment horizontal="center" vertical="center" wrapText="1"/>
    </xf>
    <xf numFmtId="0" fontId="25" fillId="0" borderId="13" xfId="0" applyFont="1" applyBorder="1" applyAlignment="1">
      <alignment vertical="top" wrapText="1"/>
    </xf>
    <xf numFmtId="0" fontId="22" fillId="11" borderId="16" xfId="0" applyFont="1" applyFill="1" applyBorder="1" applyAlignment="1">
      <alignment horizontal="center" vertical="center" wrapText="1"/>
    </xf>
    <xf numFmtId="0" fontId="22" fillId="12" borderId="5" xfId="0" applyFont="1" applyFill="1" applyBorder="1" applyAlignment="1">
      <alignment horizontal="center" vertical="center" wrapText="1"/>
    </xf>
    <xf numFmtId="0" fontId="7" fillId="13" borderId="0" xfId="0" applyFont="1" applyFill="1"/>
    <xf numFmtId="0" fontId="7" fillId="13" borderId="0" xfId="0" applyFont="1" applyFill="1" applyAlignment="1">
      <alignment horizontal="center"/>
    </xf>
    <xf numFmtId="0" fontId="0" fillId="0" borderId="0" xfId="0" applyAlignment="1">
      <alignment horizontal="left"/>
    </xf>
    <xf numFmtId="0" fontId="9" fillId="0" borderId="0" xfId="0" applyFont="1" applyAlignment="1">
      <alignment vertical="top" wrapText="1"/>
    </xf>
    <xf numFmtId="0" fontId="0" fillId="0" borderId="0" xfId="0" applyAlignment="1">
      <alignment horizontal="left" indent="1"/>
    </xf>
    <xf numFmtId="164" fontId="0" fillId="0" borderId="1" xfId="2" applyNumberFormat="1" applyFont="1" applyBorder="1"/>
    <xf numFmtId="0" fontId="0" fillId="0" borderId="1" xfId="0" applyBorder="1"/>
    <xf numFmtId="10" fontId="0" fillId="0" borderId="1" xfId="1" applyNumberFormat="1" applyFont="1" applyBorder="1"/>
    <xf numFmtId="0" fontId="0" fillId="0" borderId="0" xfId="0" applyAlignment="1">
      <alignment wrapText="1"/>
    </xf>
    <xf numFmtId="2" fontId="0" fillId="0" borderId="0" xfId="0" applyNumberFormat="1"/>
    <xf numFmtId="0" fontId="29" fillId="0" borderId="0" xfId="0" applyFont="1" applyAlignment="1">
      <alignment wrapText="1"/>
    </xf>
    <xf numFmtId="0" fontId="0" fillId="0" borderId="0" xfId="0" applyAlignment="1">
      <alignment horizontal="center" vertical="center"/>
    </xf>
    <xf numFmtId="43" fontId="5" fillId="0" borderId="0" xfId="0" applyNumberFormat="1" applyFont="1"/>
    <xf numFmtId="10" fontId="0" fillId="0" borderId="1" xfId="0" applyNumberFormat="1" applyBorder="1"/>
    <xf numFmtId="1" fontId="0" fillId="0" borderId="0" xfId="0" applyNumberFormat="1"/>
    <xf numFmtId="0" fontId="5" fillId="0" borderId="0" xfId="0" applyFont="1"/>
    <xf numFmtId="168" fontId="0" fillId="0" borderId="1" xfId="1" applyNumberFormat="1" applyFont="1" applyBorder="1"/>
    <xf numFmtId="0" fontId="0" fillId="0" borderId="2" xfId="0" applyBorder="1"/>
    <xf numFmtId="0" fontId="36" fillId="0" borderId="0" xfId="0" applyFont="1"/>
    <xf numFmtId="0" fontId="7" fillId="13" borderId="29" xfId="0" applyFont="1" applyFill="1" applyBorder="1"/>
    <xf numFmtId="0" fontId="7" fillId="13" borderId="30" xfId="0" applyFont="1" applyFill="1" applyBorder="1"/>
    <xf numFmtId="164" fontId="0" fillId="0" borderId="0" xfId="2" applyNumberFormat="1" applyFont="1"/>
    <xf numFmtId="166" fontId="0" fillId="0" borderId="0" xfId="2" applyNumberFormat="1" applyFont="1"/>
    <xf numFmtId="0" fontId="32" fillId="0" borderId="0" xfId="0" applyFont="1"/>
    <xf numFmtId="43" fontId="0" fillId="0" borderId="0" xfId="0" applyNumberFormat="1"/>
    <xf numFmtId="0" fontId="0" fillId="0" borderId="16" xfId="0" applyBorder="1"/>
    <xf numFmtId="0" fontId="8" fillId="0" borderId="1" xfId="0" applyFont="1" applyBorder="1"/>
    <xf numFmtId="0" fontId="3" fillId="0" borderId="0" xfId="0" applyFont="1" applyAlignment="1">
      <alignment horizontal="left" vertical="center" wrapText="1"/>
    </xf>
    <xf numFmtId="43" fontId="0" fillId="0" borderId="0" xfId="2" applyFont="1" applyFill="1"/>
    <xf numFmtId="166" fontId="0" fillId="0" borderId="0" xfId="0" applyNumberFormat="1"/>
    <xf numFmtId="43" fontId="0" fillId="0" borderId="0" xfId="2" applyFont="1" applyFill="1" applyBorder="1"/>
    <xf numFmtId="0" fontId="25" fillId="0" borderId="0" xfId="0" applyFont="1" applyAlignment="1">
      <alignment vertical="top" wrapText="1"/>
    </xf>
    <xf numFmtId="0" fontId="22" fillId="0" borderId="0" xfId="0" applyFont="1" applyAlignment="1">
      <alignment horizontal="center" vertical="center" wrapText="1"/>
    </xf>
    <xf numFmtId="166" fontId="0" fillId="0" borderId="0" xfId="2" applyNumberFormat="1" applyFont="1" applyFill="1" applyBorder="1"/>
    <xf numFmtId="164" fontId="0" fillId="0" borderId="0" xfId="2" applyNumberFormat="1" applyFont="1" applyFill="1" applyBorder="1"/>
    <xf numFmtId="0" fontId="7" fillId="60" borderId="36" xfId="0" applyFont="1" applyFill="1" applyBorder="1"/>
    <xf numFmtId="0" fontId="7" fillId="60" borderId="37" xfId="0" applyFont="1" applyFill="1" applyBorder="1"/>
    <xf numFmtId="0" fontId="0" fillId="0" borderId="37" xfId="0" applyBorder="1" applyAlignment="1">
      <alignment vertical="top" wrapText="1"/>
    </xf>
    <xf numFmtId="0" fontId="5" fillId="61" borderId="36" xfId="0" applyFont="1" applyFill="1" applyBorder="1" applyAlignment="1">
      <alignment vertical="top"/>
    </xf>
    <xf numFmtId="0" fontId="5" fillId="0" borderId="6" xfId="0" applyFont="1" applyBorder="1" applyAlignment="1">
      <alignment vertical="top"/>
    </xf>
    <xf numFmtId="0" fontId="0" fillId="0" borderId="7" xfId="0" applyBorder="1" applyAlignment="1">
      <alignment vertical="top" wrapText="1"/>
    </xf>
    <xf numFmtId="0" fontId="5" fillId="15" borderId="6" xfId="0" applyFont="1" applyFill="1" applyBorder="1" applyAlignment="1">
      <alignment vertical="top"/>
    </xf>
    <xf numFmtId="0" fontId="24" fillId="0" borderId="36" xfId="0" applyFont="1" applyBorder="1" applyAlignment="1">
      <alignment vertical="top"/>
    </xf>
    <xf numFmtId="0" fontId="5" fillId="3" borderId="36" xfId="0" applyFont="1" applyFill="1" applyBorder="1" applyAlignment="1">
      <alignment vertical="top" wrapText="1"/>
    </xf>
    <xf numFmtId="0" fontId="7" fillId="4" borderId="0" xfId="0" applyFont="1" applyFill="1" applyAlignment="1">
      <alignment vertical="top" wrapText="1"/>
    </xf>
    <xf numFmtId="0" fontId="5" fillId="3" borderId="38" xfId="0" applyFont="1" applyFill="1" applyBorder="1" applyAlignment="1">
      <alignment vertical="top" wrapText="1"/>
    </xf>
    <xf numFmtId="0" fontId="0" fillId="0" borderId="39" xfId="0" applyBorder="1" applyAlignment="1">
      <alignment vertical="top" wrapText="1"/>
    </xf>
    <xf numFmtId="0" fontId="5" fillId="0" borderId="6" xfId="0" applyFont="1" applyBorder="1" applyAlignment="1">
      <alignment vertical="top" wrapText="1"/>
    </xf>
    <xf numFmtId="0" fontId="5" fillId="3" borderId="6" xfId="0" applyFont="1" applyFill="1" applyBorder="1" applyAlignment="1">
      <alignment vertical="top" wrapText="1"/>
    </xf>
    <xf numFmtId="0" fontId="1" fillId="0" borderId="0" xfId="0" applyFont="1" applyProtection="1">
      <protection locked="0"/>
    </xf>
    <xf numFmtId="0" fontId="17" fillId="0" borderId="0" xfId="0" applyFont="1" applyProtection="1">
      <protection locked="0"/>
    </xf>
    <xf numFmtId="0" fontId="1" fillId="0" borderId="0" xfId="0" applyFont="1" applyAlignment="1" applyProtection="1">
      <alignment horizontal="left"/>
      <protection locked="0"/>
    </xf>
    <xf numFmtId="0" fontId="0" fillId="0" borderId="0" xfId="0" applyProtection="1">
      <protection locked="0"/>
    </xf>
    <xf numFmtId="0" fontId="1" fillId="0" borderId="0" xfId="1" applyNumberFormat="1" applyFont="1" applyProtection="1">
      <protection locked="0"/>
    </xf>
    <xf numFmtId="0" fontId="1" fillId="0" borderId="0" xfId="0" applyFont="1" applyAlignment="1" applyProtection="1">
      <alignment horizontal="left" vertical="top"/>
      <protection locked="0"/>
    </xf>
    <xf numFmtId="0" fontId="1" fillId="0" borderId="0" xfId="0" applyFont="1" applyAlignment="1" applyProtection="1">
      <alignment wrapText="1"/>
      <protection locked="0"/>
    </xf>
    <xf numFmtId="0" fontId="71" fillId="0" borderId="0" xfId="3" applyFont="1" applyProtection="1">
      <protection locked="0"/>
    </xf>
    <xf numFmtId="8" fontId="70" fillId="0" borderId="0" xfId="0" applyNumberFormat="1" applyFont="1" applyProtection="1">
      <protection locked="0"/>
    </xf>
    <xf numFmtId="8" fontId="1" fillId="0" borderId="0" xfId="0" applyNumberFormat="1" applyFont="1" applyProtection="1">
      <protection locked="0"/>
    </xf>
    <xf numFmtId="2" fontId="1" fillId="0" borderId="0" xfId="0" applyNumberFormat="1" applyFont="1" applyProtection="1">
      <protection locked="0"/>
    </xf>
    <xf numFmtId="170" fontId="1" fillId="0" borderId="0" xfId="0" applyNumberFormat="1" applyFont="1" applyProtection="1">
      <protection locked="0"/>
    </xf>
    <xf numFmtId="0" fontId="1" fillId="0" borderId="0" xfId="0" quotePrefix="1" applyFont="1" applyProtection="1">
      <protection locked="0"/>
    </xf>
    <xf numFmtId="0" fontId="70" fillId="0" borderId="0" xfId="0" applyFont="1" applyProtection="1">
      <protection locked="0"/>
    </xf>
    <xf numFmtId="0" fontId="3" fillId="0" borderId="0" xfId="0" applyFont="1" applyAlignment="1" applyProtection="1">
      <alignment wrapText="1"/>
      <protection locked="0"/>
    </xf>
    <xf numFmtId="10" fontId="3" fillId="0" borderId="0" xfId="0" applyNumberFormat="1" applyFont="1" applyAlignment="1" applyProtection="1">
      <alignment wrapText="1"/>
      <protection locked="0"/>
    </xf>
    <xf numFmtId="8" fontId="3" fillId="0" borderId="0" xfId="0" applyNumberFormat="1" applyFont="1" applyAlignment="1" applyProtection="1">
      <alignment wrapText="1"/>
      <protection locked="0"/>
    </xf>
    <xf numFmtId="2" fontId="70" fillId="0" borderId="0" xfId="0" applyNumberFormat="1" applyFont="1" applyProtection="1">
      <protection locked="0"/>
    </xf>
    <xf numFmtId="44" fontId="3" fillId="0" borderId="0" xfId="0" applyNumberFormat="1" applyFont="1" applyAlignment="1" applyProtection="1">
      <alignment wrapText="1"/>
      <protection locked="0"/>
    </xf>
    <xf numFmtId="170" fontId="3" fillId="0" borderId="0" xfId="0" applyNumberFormat="1" applyFont="1" applyAlignment="1" applyProtection="1">
      <alignment wrapText="1"/>
      <protection locked="0"/>
    </xf>
    <xf numFmtId="0" fontId="3" fillId="0" borderId="0" xfId="0" applyFont="1" applyProtection="1">
      <protection locked="0"/>
    </xf>
    <xf numFmtId="0" fontId="1" fillId="0" borderId="0" xfId="0" applyFont="1" applyAlignment="1" applyProtection="1">
      <alignment horizontal="center" vertical="center"/>
      <protection locked="0"/>
    </xf>
    <xf numFmtId="0" fontId="1" fillId="0" borderId="0" xfId="0" applyFont="1" applyAlignment="1" applyProtection="1">
      <alignment horizontal="left" vertical="center" wrapText="1"/>
      <protection locked="0"/>
    </xf>
    <xf numFmtId="0" fontId="5" fillId="0" borderId="0" xfId="0" applyFont="1" applyProtection="1">
      <protection locked="0"/>
    </xf>
    <xf numFmtId="0" fontId="15" fillId="0" borderId="0" xfId="0" applyFont="1" applyProtection="1">
      <protection locked="0"/>
    </xf>
    <xf numFmtId="165" fontId="15" fillId="0" borderId="0" xfId="1" applyNumberFormat="1" applyFont="1" applyProtection="1">
      <protection locked="0"/>
    </xf>
    <xf numFmtId="9" fontId="15" fillId="0" borderId="0" xfId="0" applyNumberFormat="1" applyFont="1" applyProtection="1">
      <protection locked="0"/>
    </xf>
    <xf numFmtId="1" fontId="0" fillId="0" borderId="0" xfId="0" applyNumberFormat="1" applyProtection="1">
      <protection locked="0"/>
    </xf>
    <xf numFmtId="10" fontId="15" fillId="0" borderId="0" xfId="1" applyNumberFormat="1" applyFont="1" applyProtection="1">
      <protection locked="0"/>
    </xf>
    <xf numFmtId="43" fontId="0" fillId="0" borderId="0" xfId="0" applyNumberFormat="1" applyProtection="1">
      <protection locked="0"/>
    </xf>
    <xf numFmtId="44" fontId="15" fillId="0" borderId="0" xfId="4" applyFont="1" applyProtection="1">
      <protection locked="0"/>
    </xf>
    <xf numFmtId="1" fontId="15" fillId="0" borderId="0" xfId="0" applyNumberFormat="1" applyFont="1" applyProtection="1">
      <protection locked="0"/>
    </xf>
    <xf numFmtId="165" fontId="0" fillId="0" borderId="0" xfId="0" applyNumberFormat="1" applyProtection="1">
      <protection locked="0"/>
    </xf>
    <xf numFmtId="9" fontId="15" fillId="0" borderId="0" xfId="1" applyFont="1" applyProtection="1">
      <protection locked="0"/>
    </xf>
    <xf numFmtId="0" fontId="23" fillId="0" borderId="0" xfId="0" applyFont="1" applyProtection="1">
      <protection locked="0"/>
    </xf>
    <xf numFmtId="0" fontId="18" fillId="0" borderId="0" xfId="0" applyFont="1" applyProtection="1">
      <protection locked="0"/>
    </xf>
    <xf numFmtId="167" fontId="15" fillId="0" borderId="0" xfId="0" applyNumberFormat="1" applyFont="1" applyProtection="1">
      <protection locked="0"/>
    </xf>
    <xf numFmtId="1" fontId="33" fillId="0" borderId="0" xfId="0" applyNumberFormat="1" applyFont="1" applyProtection="1">
      <protection locked="0"/>
    </xf>
    <xf numFmtId="44" fontId="0" fillId="0" borderId="0" xfId="4" applyFont="1" applyProtection="1">
      <protection locked="0"/>
    </xf>
    <xf numFmtId="164" fontId="9" fillId="3" borderId="0" xfId="1" applyNumberFormat="1" applyFont="1" applyFill="1" applyProtection="1">
      <protection locked="0"/>
    </xf>
    <xf numFmtId="0" fontId="9" fillId="3" borderId="5" xfId="0" applyFont="1" applyFill="1" applyBorder="1" applyProtection="1">
      <protection locked="0"/>
    </xf>
    <xf numFmtId="0" fontId="9" fillId="0" borderId="0" xfId="0" applyFont="1" applyProtection="1">
      <protection locked="0"/>
    </xf>
    <xf numFmtId="9" fontId="0" fillId="3" borderId="0" xfId="0" applyNumberFormat="1" applyFill="1" applyProtection="1">
      <protection locked="0"/>
    </xf>
    <xf numFmtId="0" fontId="0" fillId="3" borderId="8" xfId="0" applyFill="1" applyBorder="1" applyProtection="1">
      <protection locked="0"/>
    </xf>
    <xf numFmtId="9" fontId="0" fillId="3" borderId="0" xfId="1" applyFont="1" applyFill="1" applyProtection="1">
      <protection locked="0"/>
    </xf>
    <xf numFmtId="0" fontId="33" fillId="0" borderId="0" xfId="0" applyFont="1" applyProtection="1">
      <protection locked="0"/>
    </xf>
    <xf numFmtId="43" fontId="0" fillId="0" borderId="0" xfId="2" applyFont="1" applyProtection="1">
      <protection locked="0"/>
    </xf>
    <xf numFmtId="9" fontId="9" fillId="3" borderId="0" xfId="0" applyNumberFormat="1" applyFont="1" applyFill="1" applyProtection="1">
      <protection locked="0"/>
    </xf>
    <xf numFmtId="43" fontId="0" fillId="3" borderId="0" xfId="2" applyFont="1" applyFill="1" applyProtection="1">
      <protection locked="0"/>
    </xf>
    <xf numFmtId="44" fontId="0" fillId="0" borderId="0" xfId="0" applyNumberFormat="1" applyProtection="1">
      <protection locked="0"/>
    </xf>
    <xf numFmtId="0" fontId="0" fillId="14" borderId="0" xfId="0" applyFill="1" applyProtection="1">
      <protection locked="0"/>
    </xf>
    <xf numFmtId="6" fontId="0" fillId="0" borderId="0" xfId="0" applyNumberFormat="1" applyProtection="1">
      <protection locked="0"/>
    </xf>
    <xf numFmtId="44" fontId="0" fillId="3" borderId="0" xfId="0" applyNumberFormat="1" applyFill="1" applyProtection="1">
      <protection locked="0"/>
    </xf>
    <xf numFmtId="0" fontId="9" fillId="3" borderId="0" xfId="0" applyFont="1" applyFill="1" applyAlignment="1" applyProtection="1">
      <alignment horizontal="left" vertical="center" wrapText="1"/>
      <protection locked="0"/>
    </xf>
    <xf numFmtId="0" fontId="20" fillId="0" borderId="0" xfId="0" applyFont="1" applyProtection="1">
      <protection locked="0"/>
    </xf>
    <xf numFmtId="44" fontId="0" fillId="0" borderId="0" xfId="4" applyFont="1" applyBorder="1" applyProtection="1">
      <protection locked="0"/>
    </xf>
    <xf numFmtId="169" fontId="0" fillId="3" borderId="0" xfId="4" applyNumberFormat="1" applyFont="1" applyFill="1" applyProtection="1">
      <protection locked="0"/>
    </xf>
    <xf numFmtId="169" fontId="0" fillId="3" borderId="0" xfId="0" applyNumberFormat="1" applyFill="1" applyProtection="1">
      <protection locked="0"/>
    </xf>
    <xf numFmtId="0" fontId="35" fillId="0" borderId="0" xfId="0" applyFont="1" applyProtection="1">
      <protection locked="0"/>
    </xf>
    <xf numFmtId="9" fontId="0" fillId="0" borderId="8" xfId="0" applyNumberFormat="1" applyBorder="1" applyProtection="1">
      <protection locked="0"/>
    </xf>
    <xf numFmtId="0" fontId="16" fillId="0" borderId="0" xfId="3" applyProtection="1">
      <protection locked="0"/>
    </xf>
    <xf numFmtId="0" fontId="19" fillId="0" borderId="0" xfId="0" applyFont="1" applyProtection="1">
      <protection locked="0"/>
    </xf>
    <xf numFmtId="0" fontId="7" fillId="5" borderId="11" xfId="0" applyFont="1" applyFill="1" applyBorder="1" applyProtection="1">
      <protection locked="0"/>
    </xf>
    <xf numFmtId="0" fontId="5" fillId="0" borderId="0" xfId="0" applyFont="1" applyAlignment="1" applyProtection="1">
      <alignment wrapText="1"/>
      <protection locked="0"/>
    </xf>
    <xf numFmtId="0" fontId="10" fillId="0" borderId="0" xfId="0" applyFont="1" applyAlignment="1" applyProtection="1">
      <alignment wrapText="1"/>
      <protection locked="0"/>
    </xf>
    <xf numFmtId="0" fontId="0" fillId="3" borderId="1" xfId="0" applyFill="1" applyBorder="1" applyProtection="1">
      <protection locked="0"/>
    </xf>
    <xf numFmtId="9" fontId="0" fillId="0" borderId="0" xfId="0" applyNumberFormat="1" applyAlignment="1" applyProtection="1">
      <alignment horizontal="center"/>
      <protection locked="0"/>
    </xf>
    <xf numFmtId="0" fontId="34" fillId="0" borderId="3" xfId="0" applyFont="1" applyBorder="1" applyProtection="1">
      <protection locked="0"/>
    </xf>
    <xf numFmtId="0" fontId="12" fillId="0" borderId="0" xfId="0" applyFont="1" applyProtection="1">
      <protection locked="0"/>
    </xf>
    <xf numFmtId="0" fontId="11" fillId="0" borderId="0" xfId="0" applyFont="1" applyProtection="1">
      <protection locked="0"/>
    </xf>
    <xf numFmtId="0" fontId="0" fillId="3" borderId="5" xfId="0" applyFill="1" applyBorder="1" applyProtection="1">
      <protection locked="0"/>
    </xf>
    <xf numFmtId="0" fontId="0" fillId="3" borderId="4" xfId="0" applyFill="1" applyBorder="1" applyProtection="1">
      <protection locked="0"/>
    </xf>
    <xf numFmtId="165" fontId="0" fillId="3" borderId="5" xfId="1" applyNumberFormat="1" applyFont="1" applyFill="1" applyBorder="1" applyProtection="1">
      <protection locked="0"/>
    </xf>
    <xf numFmtId="0" fontId="22" fillId="0" borderId="0" xfId="0" applyFont="1" applyProtection="1">
      <protection locked="0"/>
    </xf>
    <xf numFmtId="0" fontId="22" fillId="5" borderId="11" xfId="0" applyFont="1" applyFill="1" applyBorder="1" applyProtection="1">
      <protection locked="0"/>
    </xf>
    <xf numFmtId="0" fontId="0" fillId="0" borderId="8" xfId="0" applyBorder="1" applyProtection="1">
      <protection locked="0"/>
    </xf>
    <xf numFmtId="0" fontId="7" fillId="60" borderId="37" xfId="0" applyFont="1" applyFill="1" applyBorder="1" applyAlignment="1">
      <alignment horizontal="left"/>
    </xf>
    <xf numFmtId="0" fontId="7" fillId="60" borderId="0" xfId="0" applyFont="1" applyFill="1"/>
    <xf numFmtId="14" fontId="7" fillId="60" borderId="0" xfId="0" applyNumberFormat="1" applyFont="1" applyFill="1" applyAlignment="1">
      <alignment horizontal="left"/>
    </xf>
    <xf numFmtId="0" fontId="73" fillId="15" borderId="1" xfId="0" applyFont="1" applyFill="1" applyBorder="1" applyAlignment="1">
      <alignment horizontal="left" vertical="center"/>
    </xf>
    <xf numFmtId="0" fontId="1" fillId="0" borderId="0" xfId="0" applyFont="1" applyAlignment="1" applyProtection="1">
      <alignment horizontal="centerContinuous"/>
      <protection locked="0"/>
    </xf>
    <xf numFmtId="0" fontId="1" fillId="0" borderId="0" xfId="0" applyFont="1" applyAlignment="1" applyProtection="1">
      <alignment horizontal="centerContinuous" vertical="top"/>
      <protection locked="0"/>
    </xf>
    <xf numFmtId="0" fontId="2" fillId="0" borderId="0" xfId="0" applyFont="1" applyProtection="1">
      <protection locked="0"/>
    </xf>
    <xf numFmtId="0" fontId="37" fillId="62" borderId="1" xfId="0" quotePrefix="1" applyFont="1" applyFill="1" applyBorder="1" applyAlignment="1" applyProtection="1">
      <alignment horizontal="center" vertical="center" wrapText="1"/>
      <protection locked="0"/>
    </xf>
    <xf numFmtId="0" fontId="2" fillId="0" borderId="0" xfId="0" applyFont="1" applyAlignment="1" applyProtection="1">
      <alignment wrapText="1"/>
      <protection locked="0"/>
    </xf>
    <xf numFmtId="0" fontId="73" fillId="15" borderId="1" xfId="0" applyFont="1" applyFill="1" applyBorder="1" applyAlignment="1" applyProtection="1">
      <alignment horizontal="center"/>
      <protection locked="0"/>
    </xf>
    <xf numFmtId="0" fontId="0" fillId="63" borderId="1" xfId="0" applyFill="1" applyBorder="1" applyAlignment="1" applyProtection="1">
      <alignment horizontal="left"/>
      <protection locked="0"/>
    </xf>
    <xf numFmtId="0" fontId="0" fillId="63" borderId="1" xfId="0" applyFill="1" applyBorder="1" applyAlignment="1" applyProtection="1">
      <alignment horizontal="center"/>
      <protection locked="0"/>
    </xf>
    <xf numFmtId="0" fontId="30" fillId="0" borderId="8" xfId="0" applyFont="1" applyBorder="1" applyAlignment="1">
      <alignment horizontal="center" vertical="center" wrapText="1"/>
    </xf>
    <xf numFmtId="0" fontId="30" fillId="0" borderId="5" xfId="0" applyFont="1" applyBorder="1" applyAlignment="1">
      <alignment horizontal="center" vertical="center" wrapText="1"/>
    </xf>
    <xf numFmtId="0" fontId="30" fillId="0" borderId="5" xfId="0" applyFont="1" applyBorder="1" applyAlignment="1">
      <alignment wrapText="1"/>
    </xf>
    <xf numFmtId="0" fontId="30" fillId="0" borderId="4" xfId="0" applyFont="1" applyBorder="1" applyAlignment="1">
      <alignment wrapText="1"/>
    </xf>
    <xf numFmtId="0" fontId="0" fillId="0" borderId="0" xfId="0" applyAlignment="1">
      <alignment vertical="center"/>
    </xf>
    <xf numFmtId="0" fontId="0" fillId="0" borderId="0" xfId="0" applyAlignment="1">
      <alignment horizontal="left" vertical="center" wrapText="1"/>
    </xf>
    <xf numFmtId="0" fontId="0" fillId="0" borderId="0" xfId="0" applyAlignment="1">
      <alignment vertical="center" wrapText="1"/>
    </xf>
    <xf numFmtId="44" fontId="0" fillId="0" borderId="0" xfId="0" applyNumberFormat="1" applyAlignment="1">
      <alignment wrapText="1"/>
    </xf>
    <xf numFmtId="43" fontId="73" fillId="15" borderId="1" xfId="2" applyFont="1" applyFill="1" applyBorder="1" applyAlignment="1" applyProtection="1">
      <alignment horizontal="left" vertical="center"/>
    </xf>
    <xf numFmtId="0" fontId="5" fillId="0" borderId="10" xfId="0" applyFont="1" applyBorder="1" applyAlignment="1">
      <alignment wrapText="1"/>
    </xf>
    <xf numFmtId="0" fontId="0" fillId="0" borderId="0" xfId="0" applyAlignment="1">
      <alignment horizontal="left" wrapText="1"/>
    </xf>
    <xf numFmtId="0" fontId="5" fillId="0" borderId="0" xfId="0" applyFont="1" applyAlignment="1">
      <alignment wrapText="1"/>
    </xf>
    <xf numFmtId="0" fontId="7" fillId="0" borderId="10" xfId="0" applyFont="1" applyBorder="1" applyAlignment="1">
      <alignment wrapText="1"/>
    </xf>
    <xf numFmtId="0" fontId="5" fillId="0" borderId="12" xfId="0" applyFont="1" applyBorder="1" applyAlignment="1">
      <alignment wrapText="1"/>
    </xf>
    <xf numFmtId="0" fontId="73" fillId="15" borderId="19" xfId="0" applyFont="1" applyFill="1" applyBorder="1" applyAlignment="1">
      <alignment horizontal="left" vertical="center"/>
    </xf>
    <xf numFmtId="165" fontId="73" fillId="15" borderId="1" xfId="1" applyNumberFormat="1" applyFont="1" applyFill="1" applyBorder="1" applyAlignment="1" applyProtection="1">
      <alignment horizontal="right" vertical="center"/>
    </xf>
    <xf numFmtId="0" fontId="7" fillId="0" borderId="0" xfId="0" applyFont="1" applyAlignment="1">
      <alignment wrapText="1"/>
    </xf>
    <xf numFmtId="9" fontId="0" fillId="0" borderId="0" xfId="0" applyNumberFormat="1" applyAlignment="1">
      <alignment horizontal="center"/>
    </xf>
    <xf numFmtId="0" fontId="0" fillId="0" borderId="0" xfId="0" applyAlignment="1">
      <alignment horizontal="center" wrapText="1"/>
    </xf>
    <xf numFmtId="0" fontId="0" fillId="0" borderId="0" xfId="0" applyAlignment="1">
      <alignment horizontal="center"/>
    </xf>
    <xf numFmtId="0" fontId="1" fillId="0" borderId="0" xfId="0" quotePrefix="1" applyFont="1" applyAlignment="1" applyProtection="1">
      <alignment horizontal="left"/>
      <protection locked="0"/>
    </xf>
    <xf numFmtId="0" fontId="5" fillId="64" borderId="36" xfId="0" applyFont="1" applyFill="1" applyBorder="1" applyAlignment="1">
      <alignment vertical="top"/>
    </xf>
    <xf numFmtId="0" fontId="0" fillId="0" borderId="0" xfId="0" applyAlignment="1">
      <alignment horizontal="center" vertical="top" wrapText="1"/>
    </xf>
    <xf numFmtId="0" fontId="76" fillId="0" borderId="0" xfId="0" applyFont="1"/>
    <xf numFmtId="0" fontId="15" fillId="23" borderId="0" xfId="22"/>
    <xf numFmtId="0" fontId="15" fillId="23" borderId="0" xfId="22" applyAlignment="1">
      <alignment horizontal="center" vertical="center"/>
    </xf>
    <xf numFmtId="0" fontId="15" fillId="23" borderId="0" xfId="22" applyAlignment="1"/>
    <xf numFmtId="0" fontId="77" fillId="0" borderId="0" xfId="0" applyFont="1"/>
    <xf numFmtId="0" fontId="13" fillId="62" borderId="1" xfId="0" quotePrefix="1" applyFont="1" applyFill="1" applyBorder="1" applyAlignment="1">
      <alignment horizontal="center" vertical="center" wrapText="1"/>
    </xf>
    <xf numFmtId="0" fontId="30" fillId="60" borderId="0" xfId="0" applyFont="1" applyFill="1" applyAlignment="1">
      <alignment horizontal="left" vertical="top"/>
    </xf>
    <xf numFmtId="0" fontId="13" fillId="62" borderId="6" xfId="0" quotePrefix="1" applyFont="1" applyFill="1" applyBorder="1" applyAlignment="1">
      <alignment horizontal="center" vertical="center" wrapText="1"/>
    </xf>
    <xf numFmtId="0" fontId="70" fillId="0" borderId="0" xfId="0" applyFont="1"/>
    <xf numFmtId="0" fontId="0" fillId="0" borderId="0" xfId="0" quotePrefix="1" applyAlignment="1">
      <alignment horizontal="center" vertical="center"/>
    </xf>
    <xf numFmtId="0" fontId="0" fillId="0" borderId="0" xfId="0" quotePrefix="1" applyProtection="1">
      <protection locked="0"/>
    </xf>
    <xf numFmtId="0" fontId="36" fillId="0" borderId="1" xfId="0" applyFont="1" applyBorder="1"/>
    <xf numFmtId="0" fontId="36" fillId="0" borderId="1" xfId="0" quotePrefix="1" applyFont="1" applyBorder="1"/>
    <xf numFmtId="0" fontId="70" fillId="0" borderId="1" xfId="0" applyFont="1" applyBorder="1"/>
    <xf numFmtId="0" fontId="36" fillId="0" borderId="1" xfId="0" applyFont="1" applyBorder="1" applyAlignment="1">
      <alignment horizontal="left"/>
    </xf>
    <xf numFmtId="0" fontId="36" fillId="0" borderId="1" xfId="0" quotePrefix="1" applyFont="1" applyBorder="1" applyAlignment="1">
      <alignment horizontal="left"/>
    </xf>
    <xf numFmtId="0" fontId="78" fillId="0" borderId="0" xfId="0" applyFont="1"/>
    <xf numFmtId="0" fontId="79" fillId="0" borderId="0" xfId="0" applyFont="1"/>
    <xf numFmtId="0" fontId="37" fillId="0" borderId="1" xfId="0" applyFont="1" applyBorder="1" applyAlignment="1">
      <alignment horizontal="center" vertical="top" wrapText="1"/>
    </xf>
    <xf numFmtId="0" fontId="77" fillId="0" borderId="1" xfId="0" applyFont="1" applyBorder="1"/>
    <xf numFmtId="0" fontId="81" fillId="63" borderId="1" xfId="0" applyFont="1" applyFill="1" applyBorder="1" applyAlignment="1">
      <alignment horizontal="center" vertical="center"/>
    </xf>
    <xf numFmtId="0" fontId="79" fillId="0" borderId="0" xfId="0" applyFont="1" applyAlignment="1">
      <alignment horizontal="center" vertical="center"/>
    </xf>
    <xf numFmtId="0" fontId="80" fillId="15" borderId="6" xfId="0" applyFont="1" applyFill="1" applyBorder="1" applyAlignment="1">
      <alignment horizontal="center" vertical="center"/>
    </xf>
    <xf numFmtId="0" fontId="80" fillId="15" borderId="1" xfId="0" applyFont="1" applyFill="1" applyBorder="1" applyAlignment="1">
      <alignment horizontal="center" vertical="center"/>
    </xf>
    <xf numFmtId="0" fontId="82" fillId="15" borderId="6" xfId="0" applyFont="1" applyFill="1" applyBorder="1" applyAlignment="1">
      <alignment horizontal="center" vertical="center"/>
    </xf>
    <xf numFmtId="0" fontId="36" fillId="0" borderId="1" xfId="0" applyFont="1" applyBorder="1" applyAlignment="1">
      <alignment vertical="center" wrapText="1"/>
    </xf>
    <xf numFmtId="0" fontId="36" fillId="0" borderId="1" xfId="0" quotePrefix="1" applyFont="1" applyBorder="1" applyAlignment="1">
      <alignment wrapText="1"/>
    </xf>
    <xf numFmtId="0" fontId="77" fillId="0" borderId="2" xfId="0" applyFont="1" applyBorder="1"/>
    <xf numFmtId="0" fontId="5" fillId="14" borderId="18" xfId="0" applyFont="1" applyFill="1" applyBorder="1"/>
    <xf numFmtId="0" fontId="77" fillId="0" borderId="16" xfId="0" applyFont="1" applyBorder="1"/>
    <xf numFmtId="0" fontId="5" fillId="14" borderId="40" xfId="0" applyFont="1" applyFill="1" applyBorder="1"/>
    <xf numFmtId="0" fontId="5" fillId="14" borderId="17" xfId="0" applyFont="1" applyFill="1" applyBorder="1"/>
    <xf numFmtId="0" fontId="73" fillId="15" borderId="1" xfId="0" applyFont="1" applyFill="1" applyBorder="1" applyAlignment="1" applyProtection="1">
      <alignment horizontal="left" vertical="center"/>
      <protection locked="0"/>
    </xf>
    <xf numFmtId="164" fontId="73" fillId="15" borderId="4" xfId="2" applyNumberFormat="1" applyFont="1" applyFill="1" applyBorder="1" applyAlignment="1" applyProtection="1">
      <alignment horizontal="right" vertical="center"/>
      <protection locked="0"/>
    </xf>
    <xf numFmtId="164" fontId="73" fillId="15" borderId="8" xfId="2" applyNumberFormat="1" applyFont="1" applyFill="1" applyBorder="1" applyAlignment="1" applyProtection="1">
      <alignment horizontal="right" vertical="center"/>
      <protection locked="0"/>
    </xf>
    <xf numFmtId="43" fontId="73" fillId="15" borderId="1" xfId="2" applyFont="1" applyFill="1" applyBorder="1" applyAlignment="1" applyProtection="1">
      <alignment horizontal="left" vertical="center"/>
      <protection locked="0"/>
    </xf>
    <xf numFmtId="0" fontId="73" fillId="15" borderId="19" xfId="0" applyFont="1" applyFill="1" applyBorder="1" applyAlignment="1" applyProtection="1">
      <alignment horizontal="left" vertical="center"/>
      <protection locked="0"/>
    </xf>
    <xf numFmtId="165" fontId="73" fillId="15" borderId="1" xfId="1" applyNumberFormat="1" applyFont="1" applyFill="1" applyBorder="1" applyAlignment="1" applyProtection="1">
      <alignment horizontal="right" vertical="center"/>
      <protection locked="0"/>
    </xf>
    <xf numFmtId="0" fontId="0" fillId="16" borderId="41" xfId="0" applyFill="1" applyBorder="1"/>
    <xf numFmtId="0" fontId="0" fillId="0" borderId="41" xfId="0" applyBorder="1"/>
    <xf numFmtId="0" fontId="9" fillId="0" borderId="37" xfId="0" applyFont="1" applyBorder="1" applyAlignment="1">
      <alignment vertical="top" wrapText="1"/>
    </xf>
    <xf numFmtId="0" fontId="0" fillId="0" borderId="42" xfId="0" applyBorder="1"/>
    <xf numFmtId="0" fontId="83" fillId="0" borderId="1" xfId="0" quotePrefix="1" applyFont="1" applyBorder="1"/>
    <xf numFmtId="0" fontId="5" fillId="0" borderId="0" xfId="0" applyFont="1" applyAlignment="1" applyProtection="1">
      <alignment horizontal="right"/>
      <protection locked="0"/>
    </xf>
    <xf numFmtId="10" fontId="0" fillId="0" borderId="0" xfId="0" applyNumberFormat="1" applyProtection="1">
      <protection locked="0"/>
    </xf>
    <xf numFmtId="0" fontId="0" fillId="3" borderId="0" xfId="0" applyFill="1" applyAlignment="1" applyProtection="1">
      <alignment horizontal="left"/>
      <protection locked="0"/>
    </xf>
    <xf numFmtId="0" fontId="0" fillId="0" borderId="0" xfId="0" applyAlignment="1" applyProtection="1">
      <alignment horizontal="left"/>
      <protection locked="0"/>
    </xf>
    <xf numFmtId="0" fontId="25" fillId="0" borderId="13" xfId="0" applyFont="1" applyBorder="1" applyAlignment="1" applyProtection="1">
      <alignment vertical="top" wrapText="1"/>
      <protection locked="0"/>
    </xf>
    <xf numFmtId="0" fontId="22" fillId="10" borderId="16" xfId="0" applyFont="1" applyFill="1" applyBorder="1" applyAlignment="1" applyProtection="1">
      <alignment horizontal="center" vertical="center" wrapText="1"/>
      <protection locked="0"/>
    </xf>
    <xf numFmtId="0" fontId="0" fillId="3" borderId="15" xfId="0" applyFill="1" applyBorder="1" applyAlignment="1" applyProtection="1">
      <alignment vertical="top"/>
      <protection locked="0"/>
    </xf>
    <xf numFmtId="164" fontId="0" fillId="0" borderId="0" xfId="0" applyNumberFormat="1" applyProtection="1">
      <protection locked="0"/>
    </xf>
    <xf numFmtId="0" fontId="29" fillId="0" borderId="0" xfId="0" applyFont="1" applyAlignment="1" applyProtection="1">
      <alignment wrapText="1"/>
      <protection locked="0"/>
    </xf>
    <xf numFmtId="0" fontId="28" fillId="0" borderId="0" xfId="0" applyFont="1" applyProtection="1">
      <protection locked="0"/>
    </xf>
    <xf numFmtId="0" fontId="0" fillId="0" borderId="0" xfId="0" applyAlignment="1" applyProtection="1">
      <alignment vertical="top" wrapText="1"/>
      <protection locked="0"/>
    </xf>
    <xf numFmtId="0" fontId="5" fillId="0" borderId="14" xfId="0" applyFont="1" applyBorder="1" applyAlignment="1" applyProtection="1">
      <alignment vertical="top" wrapText="1"/>
      <protection locked="0"/>
    </xf>
    <xf numFmtId="0" fontId="5" fillId="0" borderId="14" xfId="0" applyFont="1" applyBorder="1" applyAlignment="1" applyProtection="1">
      <alignment vertical="top"/>
      <protection locked="0"/>
    </xf>
    <xf numFmtId="166" fontId="0" fillId="0" borderId="0" xfId="2" applyNumberFormat="1" applyFont="1" applyProtection="1">
      <protection locked="0"/>
    </xf>
    <xf numFmtId="164" fontId="0" fillId="0" borderId="0" xfId="2" applyNumberFormat="1" applyFont="1" applyProtection="1">
      <protection locked="0"/>
    </xf>
    <xf numFmtId="0" fontId="0" fillId="9" borderId="0" xfId="0" applyFill="1" applyProtection="1">
      <protection locked="0"/>
    </xf>
    <xf numFmtId="10" fontId="0" fillId="0" borderId="0" xfId="0" applyNumberFormat="1"/>
    <xf numFmtId="165" fontId="0" fillId="3" borderId="4" xfId="1" applyNumberFormat="1" applyFont="1" applyFill="1" applyBorder="1" applyProtection="1">
      <protection locked="0"/>
    </xf>
    <xf numFmtId="0" fontId="22" fillId="11" borderId="16" xfId="0" applyFont="1" applyFill="1" applyBorder="1" applyAlignment="1" applyProtection="1">
      <alignment horizontal="center" vertical="center" wrapText="1"/>
      <protection locked="0"/>
    </xf>
    <xf numFmtId="0" fontId="22" fillId="12" borderId="5" xfId="0" applyFont="1" applyFill="1" applyBorder="1" applyAlignment="1" applyProtection="1">
      <alignment horizontal="center" vertical="center" wrapText="1"/>
      <protection locked="0"/>
    </xf>
    <xf numFmtId="2" fontId="0" fillId="0" borderId="0" xfId="0" applyNumberFormat="1" applyProtection="1">
      <protection locked="0"/>
    </xf>
    <xf numFmtId="43" fontId="0" fillId="9" borderId="39" xfId="2" applyFont="1" applyFill="1" applyBorder="1" applyProtection="1">
      <protection locked="0"/>
    </xf>
    <xf numFmtId="0" fontId="16" fillId="3" borderId="0" xfId="3" applyFill="1" applyProtection="1">
      <protection locked="0"/>
    </xf>
    <xf numFmtId="0" fontId="33" fillId="65" borderId="1" xfId="0" applyFont="1" applyFill="1" applyBorder="1" applyAlignment="1" applyProtection="1">
      <alignment horizontal="left"/>
      <protection locked="0"/>
    </xf>
    <xf numFmtId="0" fontId="69" fillId="15" borderId="1" xfId="0" applyFont="1" applyFill="1" applyBorder="1" applyAlignment="1" applyProtection="1">
      <alignment horizontal="left" vertical="center"/>
      <protection locked="0"/>
    </xf>
    <xf numFmtId="0" fontId="13" fillId="62" borderId="1" xfId="0" quotePrefix="1" applyFont="1" applyFill="1" applyBorder="1" applyAlignment="1" applyProtection="1">
      <alignment horizontal="center" vertical="top" wrapText="1"/>
      <protection locked="0"/>
    </xf>
    <xf numFmtId="0" fontId="3" fillId="62" borderId="1" xfId="0" quotePrefix="1" applyFont="1" applyFill="1" applyBorder="1" applyAlignment="1" applyProtection="1">
      <alignment horizontal="center" vertical="top" wrapText="1"/>
      <protection locked="0"/>
    </xf>
    <xf numFmtId="0" fontId="3" fillId="62" borderId="1" xfId="0" applyFont="1" applyFill="1" applyBorder="1" applyAlignment="1" applyProtection="1">
      <alignment horizontal="center" vertical="top" wrapText="1"/>
      <protection locked="0"/>
    </xf>
    <xf numFmtId="0" fontId="75" fillId="14" borderId="1" xfId="0" applyFont="1" applyFill="1" applyBorder="1" applyAlignment="1" applyProtection="1">
      <alignment horizontal="center" vertical="top" wrapText="1"/>
      <protection locked="0"/>
    </xf>
    <xf numFmtId="0" fontId="84" fillId="15" borderId="1" xfId="0" applyFont="1" applyFill="1" applyBorder="1" applyAlignment="1" applyProtection="1">
      <alignment horizontal="center" vertical="top"/>
      <protection locked="0"/>
    </xf>
    <xf numFmtId="0" fontId="3" fillId="0" borderId="0" xfId="0" applyFont="1" applyAlignment="1" applyProtection="1">
      <alignment horizontal="center" vertical="top"/>
      <protection locked="0"/>
    </xf>
    <xf numFmtId="0" fontId="70" fillId="0" borderId="0" xfId="0" applyFont="1" applyAlignment="1" applyProtection="1">
      <alignment horizontal="center" vertical="top"/>
      <protection locked="0"/>
    </xf>
    <xf numFmtId="0" fontId="1" fillId="0" borderId="0" xfId="0" applyFont="1" applyAlignment="1" applyProtection="1">
      <alignment horizontal="center" vertical="top"/>
      <protection locked="0"/>
    </xf>
    <xf numFmtId="9" fontId="0" fillId="3" borderId="4" xfId="1" applyFont="1" applyFill="1" applyBorder="1" applyProtection="1">
      <protection locked="0"/>
    </xf>
    <xf numFmtId="43" fontId="73" fillId="15" borderId="6" xfId="2" applyFont="1" applyFill="1" applyBorder="1" applyAlignment="1" applyProtection="1">
      <alignment horizontal="left" vertical="center"/>
      <protection locked="0"/>
    </xf>
    <xf numFmtId="44" fontId="0" fillId="3" borderId="0" xfId="2" applyNumberFormat="1" applyFont="1" applyFill="1" applyProtection="1">
      <protection locked="0"/>
    </xf>
    <xf numFmtId="44" fontId="73" fillId="15" borderId="7" xfId="2" applyNumberFormat="1" applyFont="1" applyFill="1" applyBorder="1" applyAlignment="1" applyProtection="1">
      <alignment horizontal="left" vertical="center"/>
      <protection locked="0"/>
    </xf>
    <xf numFmtId="44" fontId="73" fillId="15" borderId="6" xfId="2" applyNumberFormat="1" applyFont="1" applyFill="1" applyBorder="1" applyAlignment="1" applyProtection="1">
      <alignment horizontal="left" vertical="center"/>
      <protection locked="0"/>
    </xf>
    <xf numFmtId="44" fontId="0" fillId="63" borderId="7" xfId="0" applyNumberFormat="1" applyFill="1" applyBorder="1" applyAlignment="1" applyProtection="1">
      <alignment horizontal="center"/>
      <protection locked="0"/>
    </xf>
    <xf numFmtId="44" fontId="0" fillId="63" borderId="1" xfId="0" applyNumberFormat="1" applyFill="1" applyBorder="1" applyAlignment="1" applyProtection="1">
      <alignment horizontal="center"/>
      <protection locked="0"/>
    </xf>
    <xf numFmtId="9" fontId="73" fillId="0" borderId="19" xfId="1" applyFont="1" applyFill="1" applyBorder="1" applyAlignment="1" applyProtection="1">
      <alignment horizontal="left" vertical="center"/>
      <protection locked="0"/>
    </xf>
    <xf numFmtId="9" fontId="73" fillId="0" borderId="8" xfId="0" applyNumberFormat="1" applyFont="1" applyBorder="1" applyAlignment="1" applyProtection="1">
      <alignment horizontal="left" vertical="center"/>
      <protection locked="0"/>
    </xf>
    <xf numFmtId="0" fontId="73" fillId="0" borderId="1" xfId="0" applyFont="1" applyBorder="1" applyAlignment="1" applyProtection="1">
      <alignment horizontal="left" vertical="center"/>
      <protection locked="0"/>
    </xf>
    <xf numFmtId="165" fontId="0" fillId="0" borderId="5" xfId="1" applyNumberFormat="1" applyFont="1" applyFill="1" applyBorder="1" applyAlignment="1" applyProtection="1">
      <alignment horizontal="right" vertical="center"/>
      <protection locked="0"/>
    </xf>
    <xf numFmtId="0" fontId="85" fillId="0" borderId="1" xfId="0" applyFont="1" applyBorder="1" applyAlignment="1" applyProtection="1">
      <alignment horizontal="left" vertical="center"/>
      <protection locked="0"/>
    </xf>
    <xf numFmtId="0" fontId="86" fillId="0" borderId="1" xfId="0" applyFont="1" applyBorder="1" applyAlignment="1" applyProtection="1">
      <alignment horizontal="left" vertical="center"/>
      <protection locked="0"/>
    </xf>
    <xf numFmtId="43" fontId="0" fillId="0" borderId="0" xfId="2" applyNumberFormat="1" applyFont="1" applyProtection="1">
      <protection locked="0"/>
    </xf>
    <xf numFmtId="0" fontId="0" fillId="0" borderId="0" xfId="0" applyAlignment="1">
      <alignment horizontal="left" wrapText="1"/>
    </xf>
    <xf numFmtId="0" fontId="36" fillId="0" borderId="1" xfId="0" quotePrefix="1" applyFont="1" applyBorder="1" applyAlignment="1">
      <alignment horizontal="left" vertical="center" wrapText="1"/>
    </xf>
    <xf numFmtId="0" fontId="36" fillId="0" borderId="1" xfId="0" applyFont="1" applyBorder="1" applyAlignment="1">
      <alignment horizontal="left" vertical="center" wrapText="1"/>
    </xf>
    <xf numFmtId="0" fontId="36" fillId="0" borderId="2" xfId="0" applyFont="1" applyBorder="1" applyAlignment="1">
      <alignment horizontal="left" vertical="center" wrapText="1"/>
    </xf>
    <xf numFmtId="0" fontId="36" fillId="0" borderId="5" xfId="0" applyFont="1" applyBorder="1" applyAlignment="1">
      <alignment horizontal="left" vertical="center" wrapText="1"/>
    </xf>
    <xf numFmtId="0" fontId="36" fillId="0" borderId="16" xfId="0" applyFont="1" applyBorder="1" applyAlignment="1">
      <alignment horizontal="left" vertical="center" wrapText="1"/>
    </xf>
  </cellXfs>
  <cellStyles count="101">
    <cellStyle name="20% - Accent1" xfId="23" builtinId="30" customBuiltin="1"/>
    <cellStyle name="20% - Accent2" xfId="27" builtinId="34" customBuiltin="1"/>
    <cellStyle name="20% - Accent3" xfId="31" builtinId="38" customBuiltin="1"/>
    <cellStyle name="20% - Accent4" xfId="35" builtinId="42" customBuiltin="1"/>
    <cellStyle name="20% - Accent5" xfId="39" builtinId="46" customBuiltin="1"/>
    <cellStyle name="20% - Accent6" xfId="43" builtinId="50" customBuiltin="1"/>
    <cellStyle name="40% - Accent1" xfId="24" builtinId="31" customBuiltin="1"/>
    <cellStyle name="40% - Accent2" xfId="28" builtinId="35" customBuiltin="1"/>
    <cellStyle name="40% - Accent3" xfId="32" builtinId="39" customBuiltin="1"/>
    <cellStyle name="40% - Accent4" xfId="36" builtinId="43" customBuiltin="1"/>
    <cellStyle name="40% - Accent5" xfId="40" builtinId="47" customBuiltin="1"/>
    <cellStyle name="40% - Accent6" xfId="44" builtinId="51" customBuiltin="1"/>
    <cellStyle name="60% - Accent1" xfId="25" builtinId="32" customBuiltin="1"/>
    <cellStyle name="60% - Accent2" xfId="29" builtinId="36" customBuiltin="1"/>
    <cellStyle name="60% - Accent3" xfId="33" builtinId="40" customBuiltin="1"/>
    <cellStyle name="60% - Accent4" xfId="37" builtinId="44" customBuiltin="1"/>
    <cellStyle name="60% - Accent5" xfId="41" builtinId="48" customBuiltin="1"/>
    <cellStyle name="60% - Accent6" xfId="45" builtinId="52" customBuiltin="1"/>
    <cellStyle name="Accent1" xfId="22" builtinId="29" customBuiltin="1"/>
    <cellStyle name="Accent2" xfId="26" builtinId="33" customBuiltin="1"/>
    <cellStyle name="Accent3" xfId="30" builtinId="37" customBuiltin="1"/>
    <cellStyle name="Accent4" xfId="34" builtinId="41" customBuiltin="1"/>
    <cellStyle name="Accent5" xfId="38" builtinId="45" customBuiltin="1"/>
    <cellStyle name="Accent6" xfId="42" builtinId="49" customBuiltin="1"/>
    <cellStyle name="Analysis Row" xfId="97" xr:uid="{AE02517B-9CC2-45D2-B8D3-D40E4B273FDA}"/>
    <cellStyle name="Bad" xfId="11" builtinId="27" customBuiltin="1"/>
    <cellStyle name="Calculation" xfId="15" builtinId="22" customBuiltin="1"/>
    <cellStyle name="Check Cell" xfId="17" builtinId="23" customBuiltin="1"/>
    <cellStyle name="Comma" xfId="2" builtinId="3"/>
    <cellStyle name="Currency" xfId="4" builtinId="4"/>
    <cellStyle name="Explanatory Text" xfId="20" builtinId="53" customBuiltin="1"/>
    <cellStyle name="Good" xfId="10" builtinId="26" customBuiltin="1"/>
    <cellStyle name="Heading 1" xfId="6" builtinId="16" customBuiltin="1"/>
    <cellStyle name="Heading 2" xfId="7" builtinId="17" customBuiltin="1"/>
    <cellStyle name="Heading 3" xfId="8" builtinId="18" customBuiltin="1"/>
    <cellStyle name="Heading 4" xfId="9" builtinId="19" customBuiltin="1"/>
    <cellStyle name="Hyperlink" xfId="3" builtinId="8"/>
    <cellStyle name="Input" xfId="13" builtinId="20" customBuiltin="1"/>
    <cellStyle name="Input Row" xfId="96" xr:uid="{32922B55-DB6D-4B15-A91A-F3622B5BC679}"/>
    <cellStyle name="Linked Cell" xfId="16" builtinId="24" customBuiltin="1"/>
    <cellStyle name="Millares [0]_2AV_M_M " xfId="46" xr:uid="{DAECD182-ACCB-4F62-B553-D1ED213CF7B4}"/>
    <cellStyle name="Millares_2AV_M_M " xfId="47" xr:uid="{7FA270E6-4B97-4C97-88EE-E78DE6E086C9}"/>
    <cellStyle name="Moneda [0]_2AV_M_M " xfId="48" xr:uid="{C6D17D06-07B6-4559-8682-AAF571155349}"/>
    <cellStyle name="Moneda_2AV_M_M " xfId="49" xr:uid="{6AE30CE3-189B-4A0F-83AC-3F773240C762}"/>
    <cellStyle name="Neutral" xfId="12" builtinId="28" customBuiltin="1"/>
    <cellStyle name="Neutral 6" xfId="98" xr:uid="{E0122A3E-B457-488D-9785-6EBF093B68CF}"/>
    <cellStyle name="Normal" xfId="0" builtinId="0"/>
    <cellStyle name="Normal 10 2" xfId="100" xr:uid="{8E2F2E0F-65D5-45CC-80C1-2450F0ABE7DD}"/>
    <cellStyle name="Normal 14 2" xfId="99" xr:uid="{B8E76BB6-137D-4DB7-A7CE-1A7C5E4EB269}"/>
    <cellStyle name="Note" xfId="19" builtinId="10" customBuiltin="1"/>
    <cellStyle name="Output" xfId="14" builtinId="21" customBuiltin="1"/>
    <cellStyle name="Percent" xfId="1" builtinId="5"/>
    <cellStyle name="SAPBEXaggData_ IIC Summary " xfId="50" xr:uid="{57E05225-C59F-405C-B725-B61429E4277F}"/>
    <cellStyle name="SAPBEXaggDataEmph_ IIC Summary " xfId="51" xr:uid="{9971FF80-F5C1-4594-998E-1393B86B3793}"/>
    <cellStyle name="SAPBEXaggExc1_ IIC Summary " xfId="52" xr:uid="{FAEB6E37-1257-417D-BF7C-76A88152EA7A}"/>
    <cellStyle name="SAPBEXaggExc1Emph_ IIC Summary " xfId="53" xr:uid="{A1C32500-BBB9-4B01-9D76-D0E14C0E2DC0}"/>
    <cellStyle name="SAPBEXaggExc2_ IIC Summary " xfId="54" xr:uid="{80467FD9-7565-4026-AE73-371B49818B82}"/>
    <cellStyle name="SAPBEXaggExc2Emph_ IIC Summary " xfId="55" xr:uid="{E9B043C4-8D2E-4859-B3C4-880D57175437}"/>
    <cellStyle name="SAPBEXaggItem_ IIC Summary " xfId="56" xr:uid="{A806A2BF-70DF-4673-A993-2DB4FEF8EFCD}"/>
    <cellStyle name="SAPBEXchaText_ IIC Summary " xfId="57" xr:uid="{2BD7F26C-D905-4F1F-8619-E7167DECCB6C}"/>
    <cellStyle name="SAPBEXexcBad7_ IIC Summary " xfId="58" xr:uid="{016E4F12-07F8-41EB-8E65-9D00842B8780}"/>
    <cellStyle name="SAPBEXexcBad9_ IIC Summary " xfId="59" xr:uid="{29AAD280-7F6C-4A94-87DB-3011BE951479}"/>
    <cellStyle name="SAPBEXexcCritical4_ IIC Summary " xfId="60" xr:uid="{4C11A733-550E-439A-A7EB-1403DE60DAC2}"/>
    <cellStyle name="SAPBEXexcCritical5_ IIC Summary " xfId="61" xr:uid="{2A933438-A649-4FB6-8A6F-EA9F75399AF8}"/>
    <cellStyle name="SAPBEXexcGood1_ IIC Summary " xfId="62" xr:uid="{A2406B56-8475-4C4D-822B-83DD1D209F42}"/>
    <cellStyle name="SAPBEXfilterDrill_ IIC Summary " xfId="63" xr:uid="{FA515B7D-309D-449E-B0E6-57189C2BF3BD}"/>
    <cellStyle name="SAPBEXfilterItem_ IIC Summary " xfId="64" xr:uid="{7C3868E8-225F-4812-AFF3-0038FFA38AFE}"/>
    <cellStyle name="SAPBEXformats_ IIC Summary " xfId="65" xr:uid="{1F6C7A61-6D81-40D4-AEE0-4CDEE7BC0B77}"/>
    <cellStyle name="SAPBEXheaderData_ IIC Summary " xfId="66" xr:uid="{E009A496-FF67-4F98-BD77-95AE6591AD08}"/>
    <cellStyle name="SAPBEXheaderItem_ IIC Summary " xfId="67" xr:uid="{74D9A38C-2565-4756-ABCA-A4B3143D4EF6}"/>
    <cellStyle name="SAPBEXheaderText_ IIC Summary " xfId="68" xr:uid="{7B2D0A26-ECDE-4401-80CB-62CE90457075}"/>
    <cellStyle name="SAPBEXHLevel0_ IIC Summary " xfId="69" xr:uid="{FA9D9FD5-610C-4A44-9393-0E77584F7A8E}"/>
    <cellStyle name="SAPBEXHLevel1_ IIC Summary " xfId="70" xr:uid="{CBFA2F07-6A29-4EF4-BAF6-4627C4A8C8D2}"/>
    <cellStyle name="SAPBEXHLevel2_ IIC Summary " xfId="71" xr:uid="{A06F4140-01A9-45F5-8265-1D2A1D4D2D19}"/>
    <cellStyle name="SAPBEXHLevel3_ IIC Summary " xfId="72" xr:uid="{F1A16981-5663-436F-B019-F23376FDD661}"/>
    <cellStyle name="SAPBEXresExc1_ IIC Summary " xfId="73" xr:uid="{D3FEF566-20D0-4D90-A359-E1B13F5DDB11}"/>
    <cellStyle name="SAPBEXresExc1Emph_ IIC Summary " xfId="74" xr:uid="{FEDF3F65-8DDC-4B3E-9FD9-3516FE930EFE}"/>
    <cellStyle name="SAPBEXresExc2_ IIC Summary " xfId="75" xr:uid="{B9FB2D5C-F9E6-4BA3-A7C8-B5649FC7BC56}"/>
    <cellStyle name="SAPBEXresExc2Emph_ IIC Summary " xfId="76" xr:uid="{12EF1997-AE0C-410E-9137-EABA91FDB4C9}"/>
    <cellStyle name="SAPBEXresItem_ IIC Summary " xfId="77" xr:uid="{975D0892-881E-46FD-BE31-5B491F730E38}"/>
    <cellStyle name="SAPBEXstdData_ IIC Summary " xfId="78" xr:uid="{A6EE52E1-2203-47EA-8C77-6CD4481F3D6A}"/>
    <cellStyle name="SAPBEXstdDataEmph_ IIC Summary " xfId="79" xr:uid="{F3E3B687-0FEA-41E3-907A-001A13C2643C}"/>
    <cellStyle name="SAPBEXstdExc1_ IIC Summary " xfId="80" xr:uid="{B217513F-A743-4FE8-ABEE-6DEEB37CDACD}"/>
    <cellStyle name="SAPBEXstdExc1Emph_ IIC Summary " xfId="81" xr:uid="{6E1B264D-52A1-4B0C-A29A-1FBA6493E763}"/>
    <cellStyle name="SAPBEXstdExc2_ IIC Summary " xfId="82" xr:uid="{07518A5E-D0ED-4D5A-8CE8-8F0D4B5639E5}"/>
    <cellStyle name="SAPBEXstdExc2Emph_ IIC Summary " xfId="83" xr:uid="{2568183A-2D9C-4753-81B6-4F47C7479D45}"/>
    <cellStyle name="SAPBEXstdItem_ IIC Summary " xfId="84" xr:uid="{886ED3CD-0207-4D6B-8B0D-4FC00620D9D0}"/>
    <cellStyle name="SAPBEXstdItemX_ IIC Summary " xfId="85" xr:uid="{688277FD-FC29-4AFE-9767-2CD3762679F6}"/>
    <cellStyle name="SAPBEXsubData_ IIC Summary " xfId="86" xr:uid="{1C198D1B-2EF8-475C-BACE-271B72C59058}"/>
    <cellStyle name="SAPBEXsubDataEmph_ IIC Summary " xfId="87" xr:uid="{63BBE03D-9F84-4069-815A-0D556A9EB702}"/>
    <cellStyle name="SAPBEXsubExc1_ IIC Summary " xfId="88" xr:uid="{3C3A7085-7797-417F-830E-4A60D81FF091}"/>
    <cellStyle name="SAPBEXsubExc1Emph_ IIC Summary " xfId="89" xr:uid="{7A475394-A28E-457A-B50D-0420DC1C55BA}"/>
    <cellStyle name="SAPBEXsubExc2_ IIC Summary " xfId="90" xr:uid="{B0A1E9B0-BB1C-48F1-AF32-BAB22D1BBEDC}"/>
    <cellStyle name="SAPBEXsubExc2Emph_ IIC Summary " xfId="91" xr:uid="{6E8C2832-92A7-4DF2-AE76-5CE13BCA7314}"/>
    <cellStyle name="SAPBEXsubItem_ IIC Summary " xfId="92" xr:uid="{ED50CC37-D9CC-4B16-8A7F-5B96C194650A}"/>
    <cellStyle name="SAPBEXtitle_ IIC Summary " xfId="93" xr:uid="{B47979DF-FBE0-483E-A490-FF5735DB610F}"/>
    <cellStyle name="SAPBEXundefined_ IIC Summary " xfId="94" xr:uid="{2F8E1A23-7785-402E-8722-C06AF5BF8B3D}"/>
    <cellStyle name="Title" xfId="5" builtinId="15" customBuiltin="1"/>
    <cellStyle name="Total" xfId="21" builtinId="25" customBuiltin="1"/>
    <cellStyle name="Unprot$_ IIC Summary " xfId="95" xr:uid="{788791BC-59E3-49A2-B28B-54E3CC804391}"/>
    <cellStyle name="Warning Text" xfId="18" builtinId="11" customBuiltin="1"/>
  </cellStyles>
  <dxfs count="456">
    <dxf>
      <font>
        <b val="0"/>
        <i val="0"/>
        <strike val="0"/>
        <condense val="0"/>
        <extend val="0"/>
        <outline val="0"/>
        <shadow val="0"/>
        <u val="none"/>
        <vertAlign val="baseline"/>
        <sz val="10"/>
        <color theme="1"/>
        <name val="Calibri"/>
        <family val="2"/>
        <scheme val="minor"/>
      </font>
    </dxf>
    <dxf>
      <font>
        <b val="0"/>
        <i val="0"/>
        <strike val="0"/>
        <condense val="0"/>
        <extend val="0"/>
        <outline val="0"/>
        <shadow val="0"/>
        <u val="none"/>
        <vertAlign val="baseline"/>
        <sz val="10"/>
        <color theme="1"/>
        <name val="Calibri"/>
        <family val="2"/>
        <scheme val="minor"/>
      </font>
    </dxf>
    <dxf>
      <alignment horizontal="general" vertical="top" textRotation="0" wrapText="1" indent="0" justifyLastLine="0" shrinkToFit="0" readingOrder="0"/>
    </dxf>
    <dxf>
      <border outline="0">
        <bottom style="thin">
          <color theme="4" tint="0.39997558519241921"/>
        </bottom>
      </border>
    </dxf>
    <dxf>
      <font>
        <b/>
        <i val="0"/>
        <strike val="0"/>
        <condense val="0"/>
        <extend val="0"/>
        <outline val="0"/>
        <shadow val="0"/>
        <u val="none"/>
        <vertAlign val="baseline"/>
        <sz val="11"/>
        <color theme="0"/>
        <name val="Calibri"/>
        <family val="2"/>
        <scheme val="minor"/>
      </font>
      <fill>
        <patternFill patternType="solid">
          <fgColor indexed="64"/>
          <bgColor theme="4"/>
        </patternFill>
      </fill>
    </dxf>
    <dxf>
      <border outline="0">
        <bottom style="thin">
          <color theme="4" tint="0.39997558519241921"/>
        </bottom>
      </border>
    </dxf>
    <dxf>
      <font>
        <b/>
        <i val="0"/>
        <strike val="0"/>
        <condense val="0"/>
        <extend val="0"/>
        <outline val="0"/>
        <shadow val="0"/>
        <u val="none"/>
        <vertAlign val="baseline"/>
        <sz val="11"/>
        <color theme="0"/>
        <name val="Calibri"/>
        <family val="2"/>
        <scheme val="minor"/>
      </font>
      <fill>
        <patternFill patternType="solid">
          <fgColor indexed="64"/>
          <bgColor theme="4"/>
        </patternFill>
      </fill>
    </dxf>
    <dxf>
      <alignment horizontal="left" vertical="bottom" textRotation="0" wrapText="0" indent="0" justifyLastLine="0" shrinkToFit="0" readingOrder="0"/>
    </dxf>
    <dxf>
      <font>
        <b val="0"/>
        <i val="0"/>
        <strike val="0"/>
        <condense val="0"/>
        <extend val="0"/>
        <outline val="0"/>
        <shadow val="0"/>
        <u val="none"/>
        <vertAlign val="baseline"/>
        <sz val="11"/>
        <color auto="1"/>
        <name val="Calibri"/>
        <family val="2"/>
        <scheme val="minor"/>
      </font>
      <alignment horizontal="general" vertical="top" textRotation="0" wrapText="1" indent="0" justifyLastLine="0" shrinkToFit="0" readingOrder="0"/>
    </dxf>
    <dxf>
      <font>
        <b val="0"/>
        <i val="0"/>
        <strike val="0"/>
        <condense val="0"/>
        <extend val="0"/>
        <outline val="0"/>
        <shadow val="0"/>
        <u val="none"/>
        <vertAlign val="baseline"/>
        <sz val="11"/>
        <color theme="1"/>
        <name val="Calibri"/>
        <family val="2"/>
        <scheme val="minor"/>
      </font>
      <numFmt numFmtId="13" formatCode="0%"/>
    </dxf>
    <dxf>
      <font>
        <b val="0"/>
        <i val="0"/>
        <strike val="0"/>
        <condense val="0"/>
        <extend val="0"/>
        <outline val="0"/>
        <shadow val="0"/>
        <u val="none"/>
        <vertAlign val="baseline"/>
        <sz val="11"/>
        <color theme="1"/>
        <name val="Calibri"/>
        <family val="2"/>
        <scheme val="minor"/>
      </font>
      <numFmt numFmtId="13" formatCode="0%"/>
    </dxf>
    <dxf>
      <font>
        <b val="0"/>
        <i val="0"/>
        <strike val="0"/>
        <condense val="0"/>
        <extend val="0"/>
        <outline val="0"/>
        <shadow val="0"/>
        <u val="none"/>
        <vertAlign val="baseline"/>
        <sz val="11"/>
        <color theme="1"/>
        <name val="Calibri"/>
        <family val="2"/>
        <scheme val="minor"/>
      </font>
      <numFmt numFmtId="13" formatCode="0%"/>
    </dxf>
    <dxf>
      <font>
        <b val="0"/>
        <i val="0"/>
        <strike val="0"/>
        <condense val="0"/>
        <extend val="0"/>
        <outline val="0"/>
        <shadow val="0"/>
        <u val="none"/>
        <vertAlign val="baseline"/>
        <sz val="11"/>
        <color rgb="FF000000"/>
        <name val="Calibri"/>
        <family val="2"/>
        <scheme val="none"/>
      </font>
      <numFmt numFmtId="0" formatCode="General"/>
    </dxf>
    <dxf>
      <border outline="0">
        <top style="thin">
          <color rgb="FF5B9BD5"/>
        </top>
      </border>
    </dxf>
    <dxf>
      <font>
        <b val="0"/>
        <i val="0"/>
        <strike val="0"/>
        <condense val="0"/>
        <extend val="0"/>
        <outline val="0"/>
        <shadow val="0"/>
        <u val="none"/>
        <vertAlign val="baseline"/>
        <sz val="11"/>
        <color rgb="FF000000"/>
        <name val="Calibri"/>
        <family val="2"/>
        <scheme val="none"/>
      </font>
    </dxf>
    <dxf>
      <font>
        <b/>
        <i val="0"/>
        <strike val="0"/>
        <condense val="0"/>
        <extend val="0"/>
        <outline val="0"/>
        <shadow val="0"/>
        <u val="none"/>
        <vertAlign val="baseline"/>
        <sz val="11"/>
        <color theme="0"/>
        <name val="Calibri"/>
        <family val="2"/>
        <scheme val="minor"/>
      </font>
      <fill>
        <patternFill patternType="solid">
          <fgColor theme="4"/>
          <bgColor theme="4"/>
        </patternFill>
      </fill>
      <alignment horizontal="general" vertical="bottom" textRotation="0" wrapText="1" indent="0" justifyLastLine="0" shrinkToFit="0" readingOrder="0"/>
    </dxf>
    <dxf>
      <alignment horizontal="general" vertical="bottom" textRotation="0" wrapText="1" indent="0" justifyLastLine="0" shrinkToFit="0" readingOrder="0"/>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numFmt numFmtId="35" formatCode="_(* #,##0.00_);_(* \(#,##0.00\);_(* &quot;-&quot;??_);_(@_)"/>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fill>
        <patternFill patternType="none">
          <fgColor indexed="64"/>
          <bgColor auto="1"/>
        </patternFill>
      </fill>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font>
        <b/>
        <i val="0"/>
        <strike val="0"/>
        <condense val="0"/>
        <extend val="0"/>
        <outline val="0"/>
        <shadow val="0"/>
        <u val="none"/>
        <vertAlign val="baseline"/>
        <sz val="10"/>
        <color theme="0"/>
        <name val="Calibri"/>
        <family val="2"/>
        <scheme val="minor"/>
      </font>
      <fill>
        <patternFill patternType="solid">
          <fgColor indexed="64"/>
          <bgColor theme="8" tint="-0.249977111117893"/>
        </patternFill>
      </fill>
      <alignment horizontal="center" vertical="center" textRotation="0" wrapText="1" indent="0" justifyLastLine="0" shrinkToFit="0" readingOrder="0"/>
      <border diagonalUp="0" diagonalDown="0" outline="0">
        <left style="thin">
          <color indexed="64"/>
        </left>
        <right style="thin">
          <color indexed="64"/>
        </right>
        <top/>
        <bottom/>
      </border>
    </dxf>
    <dxf>
      <protection locked="0" hidden="0"/>
    </dxf>
    <dxf>
      <protection locked="0" hidden="0"/>
    </dxf>
    <dxf>
      <font>
        <b val="0"/>
        <i val="0"/>
        <strike val="0"/>
        <condense val="0"/>
        <extend val="0"/>
        <outline val="0"/>
        <shadow val="0"/>
        <u val="none"/>
        <vertAlign val="baseline"/>
        <sz val="11"/>
        <color theme="1"/>
        <name val="Calibri"/>
        <family val="2"/>
        <scheme val="minor"/>
      </font>
      <protection locked="0" hidden="0"/>
    </dxf>
    <dxf>
      <font>
        <b val="0"/>
        <i val="0"/>
        <strike val="0"/>
        <condense val="0"/>
        <extend val="0"/>
        <outline val="0"/>
        <shadow val="0"/>
        <u val="none"/>
        <vertAlign val="baseline"/>
        <sz val="11"/>
        <color theme="1"/>
        <name val="Calibri"/>
        <family val="2"/>
        <scheme val="minor"/>
      </font>
      <protection locked="0" hidden="0"/>
    </dxf>
    <dxf>
      <font>
        <b val="0"/>
        <i val="0"/>
        <strike val="0"/>
        <condense val="0"/>
        <extend val="0"/>
        <outline val="0"/>
        <shadow val="0"/>
        <u val="none"/>
        <vertAlign val="baseline"/>
        <sz val="11"/>
        <color theme="1"/>
        <name val="Calibri"/>
        <family val="2"/>
        <scheme val="minor"/>
      </font>
      <protection locked="0" hidden="0"/>
    </dxf>
    <dxf>
      <font>
        <b val="0"/>
        <i val="0"/>
        <strike val="0"/>
        <condense val="0"/>
        <extend val="0"/>
        <outline val="0"/>
        <shadow val="0"/>
        <u val="none"/>
        <vertAlign val="baseline"/>
        <sz val="11"/>
        <color theme="1"/>
        <name val="Calibri"/>
        <family val="2"/>
        <scheme val="minor"/>
      </font>
      <protection locked="0" hidden="0"/>
    </dxf>
    <dxf>
      <font>
        <b val="0"/>
        <i val="0"/>
        <strike val="0"/>
        <condense val="0"/>
        <extend val="0"/>
        <outline val="0"/>
        <shadow val="0"/>
        <u val="none"/>
        <vertAlign val="baseline"/>
        <sz val="11"/>
        <color theme="1"/>
        <name val="Calibri"/>
        <family val="2"/>
        <scheme val="minor"/>
      </font>
      <protection locked="0" hidden="0"/>
    </dxf>
    <dxf>
      <font>
        <b val="0"/>
        <i val="0"/>
        <strike val="0"/>
        <condense val="0"/>
        <extend val="0"/>
        <outline val="0"/>
        <shadow val="0"/>
        <u val="none"/>
        <vertAlign val="baseline"/>
        <sz val="11"/>
        <color theme="1"/>
        <name val="Calibri"/>
        <family val="2"/>
        <scheme val="minor"/>
      </font>
      <protection locked="0" hidden="0"/>
    </dxf>
    <dxf>
      <font>
        <b val="0"/>
        <i val="0"/>
        <strike val="0"/>
        <condense val="0"/>
        <extend val="0"/>
        <outline val="0"/>
        <shadow val="0"/>
        <u val="none"/>
        <vertAlign val="baseline"/>
        <sz val="11"/>
        <color theme="1"/>
        <name val="Calibri"/>
        <family val="2"/>
        <scheme val="minor"/>
      </font>
      <protection locked="0" hidden="0"/>
    </dxf>
    <dxf>
      <font>
        <b val="0"/>
        <i val="0"/>
        <strike val="0"/>
        <condense val="0"/>
        <extend val="0"/>
        <outline val="0"/>
        <shadow val="0"/>
        <u val="none"/>
        <vertAlign val="baseline"/>
        <sz val="11"/>
        <color theme="1"/>
        <name val="Calibri"/>
        <family val="2"/>
        <scheme val="minor"/>
      </font>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numFmt numFmtId="2" formatCode="0.00"/>
      <protection locked="0" hidden="0"/>
    </dxf>
    <dxf>
      <protection locked="0" hidden="0"/>
    </dxf>
    <dxf>
      <border outline="0">
        <bottom style="thin">
          <color indexed="64"/>
        </bottom>
      </border>
    </dxf>
    <dxf>
      <font>
        <b/>
        <i val="0"/>
        <strike val="0"/>
        <condense val="0"/>
        <extend val="0"/>
        <outline val="0"/>
        <shadow val="0"/>
        <u val="none"/>
        <vertAlign val="baseline"/>
        <sz val="10"/>
        <color theme="0"/>
        <name val="Calibri"/>
        <family val="2"/>
        <scheme val="minor"/>
      </font>
      <fill>
        <patternFill patternType="solid">
          <fgColor indexed="64"/>
          <bgColor theme="8" tint="-0.249977111117893"/>
        </patternFill>
      </fill>
      <alignment horizontal="center" vertical="center" textRotation="0" wrapText="1" indent="0" justifyLastLine="0" shrinkToFit="0" readingOrder="0"/>
      <border diagonalUp="0" diagonalDown="0" outline="0">
        <left style="thin">
          <color indexed="64"/>
        </left>
        <right style="thin">
          <color indexed="64"/>
        </right>
        <top/>
        <bottom/>
      </border>
      <protection locked="0" hidden="0"/>
    </dxf>
    <dxf>
      <protection locked="0" hidden="0"/>
    </dxf>
    <dxf>
      <protection locked="0" hidden="0"/>
    </dxf>
    <dxf>
      <protection locked="0" hidden="0"/>
    </dxf>
    <dxf>
      <protection locked="0" hidden="0"/>
    </dxf>
    <dxf>
      <protection locked="0" hidden="0"/>
    </dxf>
    <dxf>
      <numFmt numFmtId="0" formatCode="General"/>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border outline="0">
        <top style="thin">
          <color theme="1"/>
        </top>
      </border>
    </dxf>
    <dxf>
      <protection locked="0" hidden="0"/>
    </dxf>
    <dxf>
      <border outline="0">
        <bottom style="thin">
          <color theme="1"/>
        </bottom>
      </border>
    </dxf>
    <dxf>
      <font>
        <b/>
        <i val="0"/>
        <strike val="0"/>
        <condense val="0"/>
        <extend val="0"/>
        <outline val="0"/>
        <shadow val="0"/>
        <u val="none"/>
        <vertAlign val="baseline"/>
        <sz val="11"/>
        <color theme="1"/>
        <name val="Calibri"/>
        <family val="2"/>
        <scheme val="minor"/>
      </font>
      <alignment horizontal="general" vertical="top" textRotation="0" wrapText="1" indent="0" justifyLastLine="0" shrinkToFit="0" readingOrder="0"/>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numFmt numFmtId="0" formatCode="General"/>
      <protection locked="0" hidden="0"/>
    </dxf>
    <dxf>
      <numFmt numFmtId="0" formatCode="General"/>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border outline="0">
        <top style="thin">
          <color theme="1"/>
        </top>
      </border>
    </dxf>
    <dxf>
      <protection locked="0" hidden="0"/>
    </dxf>
    <dxf>
      <border outline="0">
        <bottom style="thin">
          <color theme="1"/>
        </bottom>
      </border>
    </dxf>
    <dxf>
      <font>
        <b/>
        <i val="0"/>
        <strike val="0"/>
        <condense val="0"/>
        <extend val="0"/>
        <outline val="0"/>
        <shadow val="0"/>
        <u val="none"/>
        <vertAlign val="baseline"/>
        <sz val="11"/>
        <color theme="1"/>
        <name val="Calibri"/>
        <family val="2"/>
        <scheme val="minor"/>
      </font>
      <alignment horizontal="general" vertical="top" textRotation="0" wrapText="1" indent="0" justifyLastLine="0" shrinkToFit="0" readingOrder="0"/>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border outline="0">
        <top style="thin">
          <color theme="1"/>
        </top>
      </border>
    </dxf>
    <dxf>
      <protection locked="0" hidden="0"/>
    </dxf>
    <dxf>
      <border outline="0">
        <bottom style="thin">
          <color theme="1"/>
        </bottom>
      </border>
    </dxf>
    <dxf>
      <font>
        <b/>
        <i val="0"/>
        <strike val="0"/>
        <condense val="0"/>
        <extend val="0"/>
        <outline val="0"/>
        <shadow val="0"/>
        <u val="none"/>
        <vertAlign val="baseline"/>
        <sz val="11"/>
        <color theme="1"/>
        <name val="Calibri"/>
        <family val="2"/>
        <scheme val="minor"/>
      </font>
      <alignment horizontal="general" vertical="top" textRotation="0" wrapText="1" indent="0" justifyLastLine="0" shrinkToFit="0" readingOrder="0"/>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fill>
        <patternFill patternType="solid">
          <fgColor theme="0" tint="-0.14999847407452621"/>
          <bgColor theme="0" tint="-0.14999847407452621"/>
        </patternFill>
      </fill>
      <protection locked="0" hidden="0"/>
    </dxf>
    <dxf>
      <fill>
        <patternFill patternType="solid">
          <fgColor theme="0" tint="-0.14999847407452621"/>
          <bgColor theme="0" tint="-0.14999847407452621"/>
        </patternFill>
      </fill>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border outline="0">
        <top style="thin">
          <color theme="1"/>
        </top>
      </border>
    </dxf>
    <dxf>
      <protection locked="0" hidden="0"/>
    </dxf>
    <dxf>
      <border outline="0">
        <bottom style="thin">
          <color theme="1"/>
        </bottom>
      </border>
    </dxf>
    <dxf>
      <font>
        <b/>
        <i val="0"/>
        <strike val="0"/>
        <condense val="0"/>
        <extend val="0"/>
        <outline val="0"/>
        <shadow val="0"/>
        <u val="none"/>
        <vertAlign val="baseline"/>
        <sz val="11"/>
        <color theme="1"/>
        <name val="Calibri"/>
        <family val="2"/>
        <scheme val="minor"/>
      </font>
      <alignment horizontal="general" vertical="top" textRotation="0" wrapText="1" indent="0" justifyLastLine="0" shrinkToFit="0" readingOrder="0"/>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35" formatCode="_(* #,##0.00_);_(* \(#,##0.0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6" formatCode="_(* #,##0.0_);_(* \(#,##0.0\);_(* &quot;-&quot;??_);_(@_)"/>
      <protection locked="0" hidden="0"/>
    </dxf>
    <dxf>
      <numFmt numFmtId="166" formatCode="_(* #,##0.0_);_(* \(#,##0.0\);_(* &quot;-&quot;??_);_(@_)"/>
      <protection locked="0" hidden="0"/>
    </dxf>
    <dxf>
      <numFmt numFmtId="166" formatCode="_(* #,##0.0_);_(* \(#,##0.0\);_(* &quot;-&quot;??_);_(@_)"/>
      <protection locked="0" hidden="0"/>
    </dxf>
    <dxf>
      <numFmt numFmtId="166" formatCode="_(* #,##0.0_);_(* \(#,##0.0\);_(* &quot;-&quot;??_);_(@_)"/>
      <protection locked="0" hidden="0"/>
    </dxf>
    <dxf>
      <numFmt numFmtId="166" formatCode="_(* #,##0.0_);_(* \(#,##0.0\);_(* &quot;-&quot;??_);_(@_)"/>
      <protection locked="0" hidden="0"/>
    </dxf>
    <dxf>
      <numFmt numFmtId="166" formatCode="_(* #,##0.0_);_(* \(#,##0.0\);_(* &quot;-&quot;??_);_(@_)"/>
      <protection locked="0" hidden="0"/>
    </dxf>
    <dxf>
      <protection locked="0" hidden="0"/>
    </dxf>
    <dxf>
      <border outline="0">
        <right style="thin">
          <color indexed="64"/>
        </right>
      </border>
    </dxf>
    <dxf>
      <protection locked="0" hidden="0"/>
    </dxf>
    <dxf>
      <alignment horizontal="general" vertical="top" textRotation="0" wrapText="1" indent="0" justifyLastLine="0" shrinkToFit="0" readingOrder="0"/>
      <protection locked="0" hidden="0"/>
    </dxf>
    <dxf>
      <font>
        <i/>
        <color theme="0" tint="-0.499984740745262"/>
      </font>
      <numFmt numFmtId="0" formatCode="General"/>
      <fill>
        <patternFill patternType="solid">
          <fgColor indexed="64"/>
          <bgColor theme="0" tint="-4.9989318521683403E-2"/>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ont>
        <i/>
        <color theme="0" tint="-0.499984740745262"/>
      </font>
      <numFmt numFmtId="0" formatCode="General"/>
      <fill>
        <patternFill patternType="solid">
          <fgColor indexed="64"/>
          <bgColor theme="0" tint="-4.9989318521683403E-2"/>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border>
      <protection locked="0" hidden="0"/>
    </dxf>
    <dxf>
      <fill>
        <patternFill patternType="none">
          <fgColor indexed="64"/>
          <bgColor indexed="65"/>
        </patternFill>
      </fill>
      <border diagonalUp="0" diagonalDown="0" outline="0">
        <left/>
        <right style="thin">
          <color indexed="64"/>
        </right>
        <top/>
        <bottom/>
      </border>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border diagonalUp="0" diagonalDown="0" outline="0">
        <left style="thin">
          <color indexed="64"/>
        </left>
        <right/>
        <top/>
        <bottom/>
      </border>
      <protection locked="0" hidden="0"/>
    </dxf>
    <dxf>
      <font>
        <i/>
        <color theme="0" tint="-0.499984740745262"/>
      </font>
      <numFmt numFmtId="165" formatCode="0.0%"/>
      <fill>
        <patternFill patternType="solid">
          <fgColor indexed="64"/>
          <bgColor theme="0" tint="-4.9989318521683403E-2"/>
        </patternFill>
      </fill>
      <alignment horizontal="righ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i/>
        <color theme="0" tint="-0.499984740745262"/>
      </font>
      <numFmt numFmtId="13" formatCode="0%"/>
      <fill>
        <patternFill patternType="solid">
          <fgColor indexed="64"/>
          <bgColor theme="0" tint="-4.9989318521683403E-2"/>
        </patternFill>
      </fill>
      <alignment horizontal="left" vertical="center" textRotation="0" wrapText="0" indent="0" justifyLastLine="0" shrinkToFit="0" readingOrder="0"/>
      <border diagonalUp="0" diagonalDown="0" outline="0">
        <left/>
        <right/>
        <top style="thin">
          <color indexed="64"/>
        </top>
        <bottom style="thin">
          <color indexed="64"/>
        </bottom>
      </border>
      <protection locked="0" hidden="0"/>
    </dxf>
    <dxf>
      <font>
        <i/>
        <color theme="0" tint="-0.499984740745262"/>
      </font>
      <numFmt numFmtId="13" formatCode="0%"/>
      <fill>
        <patternFill patternType="solid">
          <fgColor indexed="64"/>
          <bgColor theme="0" tint="-4.9989318521683403E-2"/>
        </patternFill>
      </fill>
      <alignment horizontal="left" vertical="center" textRotation="0" wrapText="0" indent="0" justifyLastLine="0" shrinkToFit="0" readingOrder="0"/>
      <border diagonalUp="0" diagonalDown="0" outline="0">
        <left/>
        <right/>
        <top style="thin">
          <color indexed="64"/>
        </top>
        <bottom style="thin">
          <color indexed="64"/>
        </bottom>
      </border>
      <protection locked="0" hidden="0"/>
    </dxf>
    <dxf>
      <fill>
        <patternFill patternType="solid">
          <fgColor indexed="64"/>
          <bgColor theme="9" tint="0.59999389629810485"/>
        </patternFill>
      </fill>
      <protection locked="0" hidden="0"/>
    </dxf>
    <dxf>
      <numFmt numFmtId="13" formatCode="0%"/>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numFmt numFmtId="165" formatCode="0.0%"/>
      <fill>
        <patternFill patternType="solid">
          <fgColor indexed="64"/>
          <bgColor theme="9" tint="0.59999389629810485"/>
        </patternFill>
      </fill>
      <border diagonalUp="0" diagonalDown="0" outline="0">
        <left style="thin">
          <color indexed="64"/>
        </left>
        <right style="thin">
          <color indexed="64"/>
        </right>
        <top/>
        <bottom/>
      </border>
      <protection locked="0" hidden="0"/>
    </dxf>
    <dxf>
      <fill>
        <patternFill patternType="solid">
          <fgColor indexed="64"/>
          <bgColor theme="9" tint="0.59999389629810485"/>
        </patternFill>
      </fill>
      <border diagonalUp="0" diagonalDown="0" outline="0">
        <left style="thin">
          <color indexed="64"/>
        </left>
        <right style="thin">
          <color indexed="64"/>
        </right>
        <top/>
        <bottom/>
      </border>
      <protection locked="0" hidden="0"/>
    </dxf>
    <dxf>
      <fill>
        <patternFill patternType="solid">
          <fgColor indexed="64"/>
          <bgColor theme="9" tint="0.59999389629810485"/>
        </patternFill>
      </fill>
      <border outline="0">
        <right style="thin">
          <color indexed="64"/>
        </right>
      </border>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ont>
        <b val="0"/>
        <i val="0"/>
        <strike val="0"/>
        <condense val="0"/>
        <extend val="0"/>
        <outline val="0"/>
        <shadow val="0"/>
        <u val="none"/>
        <vertAlign val="baseline"/>
        <sz val="11"/>
        <color theme="1"/>
        <name val="Calibri"/>
        <family val="2"/>
        <scheme val="minor"/>
      </font>
      <fill>
        <patternFill patternType="solid">
          <fgColor indexed="64"/>
          <bgColor theme="9" tint="0.59999389629810485"/>
        </patternFill>
      </fill>
      <protection locked="0" hidden="0"/>
    </dxf>
    <dxf>
      <font>
        <strike val="0"/>
        <outline val="0"/>
        <shadow val="0"/>
        <u val="none"/>
        <vertAlign val="baseline"/>
        <sz val="11"/>
        <color theme="1"/>
        <name val="Calibri"/>
        <family val="2"/>
        <scheme val="minor"/>
      </font>
      <fill>
        <patternFill patternType="solid">
          <fgColor indexed="64"/>
          <bgColor theme="9" tint="0.59999389629810485"/>
        </patternFill>
      </fill>
      <protection locked="0" hidden="0"/>
    </dxf>
    <dxf>
      <font>
        <b val="0"/>
        <i/>
        <strike val="0"/>
        <condense val="0"/>
        <extend val="0"/>
        <outline val="0"/>
        <shadow val="0"/>
        <u val="none"/>
        <vertAlign val="baseline"/>
        <sz val="10"/>
        <color theme="0" tint="-0.499984740745262"/>
        <name val="Arial"/>
        <family val="2"/>
        <scheme val="none"/>
      </font>
      <numFmt numFmtId="0" formatCode="General"/>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i/>
        <strike val="0"/>
        <outline val="0"/>
        <shadow val="0"/>
        <u val="none"/>
        <vertAlign val="baseline"/>
        <sz val="10"/>
        <color theme="0" tint="-0.499984740745262"/>
        <name val="Arial"/>
        <family val="2"/>
        <scheme val="none"/>
      </font>
      <numFmt numFmtId="0" formatCode="General"/>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border outline="0">
        <top style="thin">
          <color indexed="64"/>
        </top>
      </border>
    </dxf>
    <dxf>
      <protection locked="0" hidden="0"/>
    </dxf>
    <dxf>
      <border outline="0">
        <bottom style="thin">
          <color indexed="64"/>
        </bottom>
      </border>
    </dxf>
    <dxf>
      <font>
        <b/>
        <i val="0"/>
        <strike val="0"/>
        <condense val="0"/>
        <extend val="0"/>
        <outline val="0"/>
        <shadow val="0"/>
        <u val="none"/>
        <vertAlign val="baseline"/>
        <sz val="11"/>
        <color theme="1"/>
        <name val="Calibri"/>
        <family val="2"/>
        <scheme val="minor"/>
      </font>
      <protection locked="1" hidden="0"/>
    </dxf>
    <dxf>
      <numFmt numFmtId="13" formatCode="0%"/>
      <alignment horizontal="center" vertical="bottom" textRotation="0" wrapText="0" indent="0" justifyLastLine="0" shrinkToFit="0" readingOrder="0"/>
      <protection locked="1" hidden="0"/>
    </dxf>
    <dxf>
      <alignment horizontal="center" vertical="bottom" textRotation="0" wrapText="0" indent="0" justifyLastLine="0" shrinkToFit="0" readingOrder="0"/>
      <protection locked="1" hidden="0"/>
    </dxf>
    <dxf>
      <protection locked="1" hidden="0"/>
    </dxf>
    <dxf>
      <protection locked="1" hidden="0"/>
    </dxf>
    <dxf>
      <protection locked="1" hidden="0"/>
    </dxf>
    <dxf>
      <font>
        <b val="0"/>
        <i val="0"/>
        <strike val="0"/>
        <condense val="0"/>
        <extend val="0"/>
        <outline val="0"/>
        <shadow val="0"/>
        <u val="none"/>
        <vertAlign val="baseline"/>
        <sz val="11"/>
        <color theme="1"/>
        <name val="Arial"/>
        <family val="2"/>
        <scheme val="none"/>
      </font>
      <numFmt numFmtId="0" formatCode="General"/>
      <protection locked="0" hidden="0"/>
    </dxf>
    <dxf>
      <font>
        <strike val="0"/>
        <outline val="0"/>
        <shadow val="0"/>
        <u val="none"/>
        <vertAlign val="baseline"/>
        <sz val="11"/>
        <color theme="1"/>
        <name val="Arial"/>
        <family val="2"/>
        <scheme val="none"/>
      </font>
      <numFmt numFmtId="0" formatCode="General"/>
      <protection locked="0" hidden="0"/>
    </dxf>
    <dxf>
      <font>
        <strike val="0"/>
        <outline val="0"/>
        <shadow val="0"/>
        <u val="none"/>
        <vertAlign val="baseline"/>
        <sz val="11"/>
        <color theme="1"/>
        <name val="Arial"/>
        <family val="2"/>
        <scheme val="none"/>
      </font>
      <numFmt numFmtId="0" formatCode="General"/>
      <protection locked="0" hidden="0"/>
    </dxf>
    <dxf>
      <font>
        <strike val="0"/>
        <outline val="0"/>
        <shadow val="0"/>
        <u val="none"/>
        <vertAlign val="baseline"/>
        <sz val="11"/>
        <color theme="1"/>
        <name val="Arial"/>
        <family val="2"/>
        <scheme val="none"/>
      </font>
      <fill>
        <patternFill patternType="none">
          <fgColor indexed="64"/>
          <bgColor auto="1"/>
        </patternFill>
      </fill>
      <protection locked="0" hidden="0"/>
    </dxf>
    <dxf>
      <font>
        <strike val="0"/>
        <outline val="0"/>
        <shadow val="0"/>
        <u val="none"/>
        <vertAlign val="baseline"/>
        <sz val="11"/>
        <color rgb="FF000000"/>
        <name val="Arial"/>
        <family val="2"/>
        <scheme val="none"/>
      </font>
      <protection locked="0" hidden="0"/>
    </dxf>
    <dxf>
      <font>
        <b/>
        <i val="0"/>
        <strike val="0"/>
        <condense val="0"/>
        <extend val="0"/>
        <outline val="0"/>
        <shadow val="0"/>
        <u val="none"/>
        <vertAlign val="baseline"/>
        <sz val="11"/>
        <color theme="1"/>
        <name val="Arial"/>
        <family val="2"/>
        <scheme val="none"/>
      </font>
      <fill>
        <patternFill patternType="none">
          <fgColor indexed="64"/>
          <bgColor auto="1"/>
        </patternFill>
      </fill>
      <alignment horizontal="general" vertical="bottom" textRotation="0" wrapText="1" indent="0" justifyLastLine="0" shrinkToFit="0" readingOrder="0"/>
      <protection locked="0" hidden="0"/>
    </dxf>
    <dxf>
      <font>
        <color theme="0"/>
      </font>
      <fill>
        <patternFill>
          <bgColor theme="0"/>
        </patternFill>
      </fill>
    </dxf>
    <dxf>
      <font>
        <color theme="0"/>
      </font>
      <fill>
        <patternFill>
          <fgColor theme="0"/>
          <bgColor theme="0"/>
        </patternFill>
      </fill>
    </dxf>
    <dxf>
      <numFmt numFmtId="13" formatCode="0%"/>
      <alignment horizontal="center" vertical="bottom" textRotation="0" indent="0" justifyLastLine="0" shrinkToFit="0" readingOrder="0"/>
      <protection locked="1" hidden="0"/>
    </dxf>
    <dxf>
      <numFmt numFmtId="13" formatCode="0%"/>
      <alignment horizontal="center" vertical="bottom" textRotation="0" indent="0" justifyLastLine="0" shrinkToFit="0" readingOrder="0"/>
      <protection locked="1" hidden="0"/>
    </dxf>
    <dxf>
      <numFmt numFmtId="13" formatCode="0%"/>
      <alignment horizontal="center" vertical="bottom" textRotation="0" indent="0" justifyLastLine="0" shrinkToFit="0" readingOrder="0"/>
      <protection locked="1" hidden="0"/>
    </dxf>
    <dxf>
      <numFmt numFmtId="13" formatCode="0%"/>
      <alignment horizontal="center" vertical="bottom" textRotation="0" indent="0" justifyLastLine="0" shrinkToFit="0" readingOrder="0"/>
      <protection locked="1" hidden="0"/>
    </dxf>
    <dxf>
      <protection locked="1" hidden="0"/>
    </dxf>
    <dxf>
      <protection locked="1" hidden="0"/>
    </dxf>
    <dxf>
      <protection locked="1" hidden="0"/>
    </dxf>
    <dxf>
      <numFmt numFmtId="0" formatCode="General"/>
      <fill>
        <patternFill patternType="none">
          <fgColor indexed="64"/>
          <bgColor indexed="65"/>
        </patternFill>
      </fill>
      <protection locked="0" hidden="0"/>
    </dxf>
    <dxf>
      <numFmt numFmtId="0" formatCode="General"/>
      <fill>
        <patternFill patternType="none">
          <fgColor indexed="64"/>
          <bgColor indexed="65"/>
        </patternFill>
      </fill>
      <border outline="0">
        <left style="thin">
          <color indexed="64"/>
        </left>
      </border>
      <protection locked="0" hidden="0"/>
    </dxf>
    <dxf>
      <numFmt numFmtId="0" formatCode="General"/>
      <fill>
        <patternFill patternType="solid">
          <fgColor indexed="64"/>
          <bgColor theme="9" tint="0.59999389629810485"/>
        </patternFill>
      </fill>
      <border diagonalUp="0" diagonalDown="0">
        <left/>
        <right style="thin">
          <color indexed="64"/>
        </right>
      </border>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border diagonalUp="0" diagonalDown="0" outline="0">
        <left style="thin">
          <color indexed="64"/>
        </left>
        <right style="thin">
          <color indexed="64"/>
        </right>
        <top/>
        <bottom/>
      </border>
      <protection locked="0" hidden="0"/>
    </dxf>
    <dxf>
      <font>
        <b val="0"/>
        <i val="0"/>
        <strike val="0"/>
        <condense val="0"/>
        <extend val="0"/>
        <outline val="0"/>
        <shadow val="0"/>
        <u val="none"/>
        <vertAlign val="baseline"/>
        <sz val="11"/>
        <color theme="1"/>
        <name val="Calibri"/>
        <family val="2"/>
        <scheme val="minor"/>
      </font>
      <numFmt numFmtId="165" formatCode="0.0%"/>
      <fill>
        <patternFill patternType="none">
          <fgColor indexed="64"/>
          <bgColor auto="1"/>
        </patternFill>
      </fill>
      <border diagonalUp="0" diagonalDown="0" outline="0">
        <left style="thin">
          <color indexed="64"/>
        </left>
        <right style="thin">
          <color indexed="64"/>
        </right>
        <top/>
        <bottom/>
      </border>
      <protection locked="0" hidden="0"/>
    </dxf>
    <dxf>
      <numFmt numFmtId="13" formatCode="0%"/>
      <fill>
        <patternFill patternType="none">
          <fgColor indexed="64"/>
          <bgColor auto="1"/>
        </patternFill>
      </fill>
      <border diagonalUp="0" diagonalDown="0" outline="0">
        <left/>
        <right style="thin">
          <color indexed="64"/>
        </right>
        <top/>
        <bottom/>
      </border>
      <protection locked="0" hidden="0"/>
    </dxf>
    <dxf>
      <fill>
        <patternFill patternType="none">
          <fgColor indexed="64"/>
          <bgColor indexed="6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border outline="0">
        <left style="thin">
          <color indexed="64"/>
        </left>
        <right/>
      </border>
      <protection locked="0" hidden="0"/>
    </dxf>
    <dxf>
      <numFmt numFmtId="165" formatCode="0.0%"/>
      <fill>
        <patternFill patternType="solid">
          <fgColor indexed="64"/>
          <bgColor theme="9" tint="0.59999389629810485"/>
        </patternFill>
      </fill>
      <border diagonalUp="0" diagonalDown="0" outline="0">
        <left style="thin">
          <color indexed="64"/>
        </left>
        <right/>
        <top/>
        <bottom/>
      </border>
      <protection locked="0" hidden="0"/>
    </dxf>
    <dxf>
      <fill>
        <patternFill patternType="solid">
          <fgColor indexed="64"/>
          <bgColor theme="9" tint="0.59999389629810485"/>
        </patternFill>
      </fill>
      <border diagonalUp="0" diagonalDown="0" outline="0">
        <left style="thin">
          <color indexed="64"/>
        </left>
        <right style="thin">
          <color indexed="64"/>
        </right>
        <top/>
        <bottom/>
      </border>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ont>
        <b val="0"/>
        <i val="0"/>
        <strike val="0"/>
        <condense val="0"/>
        <extend val="0"/>
        <outline val="0"/>
        <shadow val="0"/>
        <u val="none"/>
        <vertAlign val="baseline"/>
        <sz val="10"/>
        <color theme="0" tint="-0.34998626667073579"/>
        <name val="Arial"/>
        <family val="2"/>
        <scheme val="none"/>
      </font>
      <numFmt numFmtId="0" formatCode="General"/>
      <fill>
        <patternFill patternType="none">
          <fgColor indexed="64"/>
          <bgColor indexed="65"/>
        </patternFill>
      </fill>
      <protection locked="0" hidden="0"/>
    </dxf>
    <dxf>
      <font>
        <strike val="0"/>
        <outline val="0"/>
        <shadow val="0"/>
        <u val="none"/>
        <vertAlign val="baseline"/>
        <sz val="10"/>
        <color theme="0" tint="-0.34998626667073579"/>
        <name val="Arial"/>
        <family val="2"/>
        <scheme val="none"/>
      </font>
      <numFmt numFmtId="0" formatCode="General"/>
      <fill>
        <patternFill patternType="none">
          <fgColor indexed="64"/>
          <bgColor indexed="65"/>
        </patternFill>
      </fill>
      <protection locked="0" hidden="0"/>
    </dxf>
    <dxf>
      <border outline="0">
        <top style="thin">
          <color indexed="64"/>
        </top>
      </border>
    </dxf>
    <dxf>
      <fill>
        <patternFill patternType="none">
          <fgColor indexed="64"/>
          <bgColor indexed="65"/>
        </patternFill>
      </fill>
      <protection locked="0" hidden="0"/>
    </dxf>
    <dxf>
      <border outline="0">
        <bottom style="thin">
          <color indexed="64"/>
        </bottom>
      </border>
    </dxf>
    <dxf>
      <font>
        <b/>
        <i val="0"/>
        <strike val="0"/>
        <condense val="0"/>
        <extend val="0"/>
        <outline val="0"/>
        <shadow val="0"/>
        <u val="none"/>
        <vertAlign val="baseline"/>
        <sz val="11"/>
        <color theme="1"/>
        <name val="Calibri"/>
        <family val="2"/>
        <scheme val="minor"/>
      </font>
      <alignment horizontal="general" vertical="bottom" textRotation="0" wrapText="1" indent="0" justifyLastLine="0" shrinkToFit="0" readingOrder="0"/>
      <protection locked="1" hidden="0"/>
    </dxf>
    <dxf>
      <numFmt numFmtId="0" formatCode="General"/>
      <protection locked="0" hidden="0"/>
    </dxf>
    <dxf>
      <numFmt numFmtId="0" formatCode="General"/>
      <protection locked="0" hidden="0"/>
    </dxf>
    <dxf>
      <numFmt numFmtId="0" formatCode="General"/>
      <protection locked="0" hidden="0"/>
    </dxf>
    <dxf>
      <numFmt numFmtId="0" formatCode="General"/>
      <protection locked="0" hidden="0"/>
    </dxf>
    <dxf>
      <font>
        <strike val="0"/>
        <outline val="0"/>
        <shadow val="0"/>
        <u val="none"/>
        <vertAlign val="baseline"/>
        <sz val="11"/>
        <color theme="1"/>
        <name val="Arial"/>
        <family val="2"/>
        <scheme val="none"/>
      </font>
      <fill>
        <patternFill patternType="none">
          <fgColor indexed="64"/>
          <bgColor auto="1"/>
        </patternFill>
      </fill>
      <protection locked="0" hidden="0"/>
    </dxf>
    <dxf>
      <font>
        <strike val="0"/>
        <outline val="0"/>
        <shadow val="0"/>
        <u val="none"/>
        <vertAlign val="baseline"/>
        <sz val="11"/>
        <color theme="1"/>
        <name val="Arial"/>
        <family val="2"/>
        <scheme val="none"/>
      </font>
      <protection locked="0" hidden="0"/>
    </dxf>
    <dxf>
      <font>
        <b/>
        <i val="0"/>
        <strike val="0"/>
        <condense val="0"/>
        <extend val="0"/>
        <outline val="0"/>
        <shadow val="0"/>
        <u val="none"/>
        <vertAlign val="baseline"/>
        <sz val="11"/>
        <color theme="1"/>
        <name val="Arial"/>
        <family val="2"/>
        <scheme val="none"/>
      </font>
      <fill>
        <patternFill patternType="none">
          <fgColor indexed="64"/>
          <bgColor auto="1"/>
        </patternFill>
      </fill>
      <alignment horizontal="general" vertical="bottom" textRotation="0" wrapText="1" indent="0" justifyLastLine="0" shrinkToFit="0" readingOrder="0"/>
      <protection locked="0" hidden="0"/>
    </dxf>
    <dxf>
      <font>
        <color theme="0"/>
      </font>
      <fill>
        <patternFill>
          <bgColor theme="0"/>
        </patternFill>
      </fill>
    </dxf>
    <dxf>
      <font>
        <color theme="0"/>
      </font>
      <fill>
        <patternFill>
          <fgColor theme="0"/>
          <bgColor theme="0"/>
        </patternFill>
      </fill>
    </dxf>
    <dxf>
      <numFmt numFmtId="34" formatCode="_(&quot;$&quot;* #,##0.00_);_(&quot;$&quot;* \(#,##0.00\);_(&quot;$&quot;* &quot;-&quot;??_);_(@_)"/>
      <fill>
        <patternFill patternType="solid">
          <fgColor indexed="64"/>
          <bgColor theme="0" tint="-0.34998626667073579"/>
        </patternFill>
      </fill>
      <alignment horizontal="center" vertical="bottom"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numFmt numFmtId="34" formatCode="_(&quot;$&quot;* #,##0.00_);_(&quot;$&quot;* \(#,##0.00\);_(&quot;$&quot;* &quot;-&quot;??_);_(@_)"/>
      <fill>
        <patternFill patternType="solid">
          <fgColor indexed="64"/>
          <bgColor theme="0" tint="-0.34998626667073579"/>
        </patternFill>
      </fill>
      <alignment horizontal="center" vertical="bottom"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numFmt numFmtId="34" formatCode="_(&quot;$&quot;* #,##0.00_);_(&quot;$&quot;* \(#,##0.00\);_(&quot;$&quot;* &quot;-&quot;??_);_(@_)"/>
      <fill>
        <patternFill patternType="solid">
          <fgColor indexed="64"/>
          <bgColor theme="0" tint="-0.34998626667073579"/>
        </patternFill>
      </fill>
      <alignment horizontal="center" vertical="bottom" textRotation="0" wrapText="0" indent="0" justifyLastLine="0" shrinkToFit="0" readingOrder="0"/>
      <border diagonalUp="0" diagonalDown="0" outline="0">
        <left/>
        <right style="thin">
          <color indexed="64"/>
        </right>
        <top style="thin">
          <color indexed="64"/>
        </top>
        <bottom style="thin">
          <color indexed="64"/>
        </bottom>
      </border>
      <protection locked="0" hidden="0"/>
    </dxf>
    <dxf>
      <font>
        <i/>
        <color theme="0" tint="-0.499984740745262"/>
      </font>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i/>
        <color theme="0" tint="-0.499984740745262"/>
      </font>
      <numFmt numFmtId="34" formatCode="_(&quot;$&quot;* #,##0.00_);_(&quot;$&quot;* \(#,##0.00\);_(&quot;$&quot;* &quot;-&quot;??_);_(@_)"/>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top style="thin">
          <color indexed="64"/>
        </top>
        <bottom style="thin">
          <color indexed="64"/>
        </bottom>
      </border>
      <protection locked="0" hidden="0"/>
    </dxf>
    <dxf>
      <numFmt numFmtId="34" formatCode="_(&quot;$&quot;* #,##0.00_);_(&quot;$&quot;* \(#,##0.00\);_(&quot;$&quot;* &quot;-&quot;??_);_(@_)"/>
      <fill>
        <patternFill patternType="solid">
          <fgColor indexed="64"/>
          <bgColor theme="9" tint="0.59999389629810485"/>
        </patternFill>
      </fill>
      <protection locked="0" hidden="0"/>
    </dxf>
    <dxf>
      <font>
        <b val="0"/>
        <i/>
        <strike val="0"/>
        <condense val="0"/>
        <extend val="0"/>
        <outline val="0"/>
        <shadow val="0"/>
        <u val="none"/>
        <vertAlign val="baseline"/>
        <sz val="11"/>
        <color theme="0" tint="-0.499984740745262"/>
        <name val="Calibri"/>
        <family val="2"/>
        <scheme val="minor"/>
      </font>
      <numFmt numFmtId="34" formatCode="_(&quot;$&quot;* #,##0.00_);_(&quot;$&quot;* \(#,##0.00\);_(&quot;$&quot;* &quot;-&quot;??_);_(@_)"/>
      <fill>
        <patternFill patternType="solid">
          <fgColor indexed="64"/>
          <bgColor theme="0" tint="-4.9989318521683403E-2"/>
        </patternFill>
      </fill>
      <alignment horizontal="left" vertical="center" textRotation="0" wrapText="0" indent="0" justifyLastLine="0" shrinkToFit="0" readingOrder="0"/>
      <border diagonalUp="0" diagonalDown="0" outline="0">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numFmt numFmtId="34" formatCode="_(&quot;$&quot;* #,##0.00_);_(&quot;$&quot;* \(#,##0.00\);_(&quot;$&quot;* &quot;-&quot;??_);_(@_)"/>
      <fill>
        <patternFill patternType="solid">
          <fgColor indexed="64"/>
          <bgColor theme="9" tint="0.59999389629810485"/>
        </patternFill>
      </fill>
      <protection locked="0" hidden="0"/>
    </dxf>
    <dxf>
      <font>
        <b val="0"/>
        <i/>
        <strike val="0"/>
        <condense val="0"/>
        <extend val="0"/>
        <outline val="0"/>
        <shadow val="0"/>
        <u val="none"/>
        <vertAlign val="baseline"/>
        <sz val="11"/>
        <color theme="0" tint="-0.499984740745262"/>
        <name val="Calibri"/>
        <family val="2"/>
        <scheme val="minor"/>
      </font>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numFmt numFmtId="34" formatCode="_(&quot;$&quot;* #,##0.00_);_(&quot;$&quot;* \(#,##0.00\);_(&quot;$&quot;* &quot;-&quot;??_);_(@_)"/>
      <fill>
        <patternFill patternType="solid">
          <fgColor indexed="64"/>
          <bgColor theme="9" tint="0.59999389629810485"/>
        </patternFill>
      </fill>
      <protection locked="0" hidden="0"/>
    </dxf>
    <dxf>
      <numFmt numFmtId="34" formatCode="_(&quot;$&quot;* #,##0.00_);_(&quot;$&quot;* \(#,##0.00\);_(&quot;$&quot;* &quot;-&quot;??_);_(@_)"/>
      <fill>
        <patternFill patternType="solid">
          <fgColor indexed="64"/>
          <bgColor theme="9" tint="0.59999389629810485"/>
        </patternFill>
      </fill>
      <protection locked="0" hidden="0"/>
    </dxf>
    <dxf>
      <numFmt numFmtId="34" formatCode="_(&quot;$&quot;* #,##0.00_);_(&quot;$&quot;* \(#,##0.00\);_(&quot;$&quot;* &quot;-&quot;??_);_(@_)"/>
      <fill>
        <patternFill patternType="solid">
          <fgColor indexed="64"/>
          <bgColor theme="9" tint="0.59999389629810485"/>
        </patternFill>
      </fill>
      <protection locked="0" hidden="0"/>
    </dxf>
    <dxf>
      <numFmt numFmtId="34" formatCode="_(&quot;$&quot;* #,##0.00_);_(&quot;$&quot;* \(#,##0.00\);_(&quot;$&quot;* &quot;-&quot;??_);_(@_)"/>
      <fill>
        <patternFill patternType="solid">
          <fgColor indexed="64"/>
          <bgColor theme="9" tint="0.59999389629810485"/>
        </patternFill>
      </fill>
      <protection locked="0" hidden="0"/>
    </dxf>
    <dxf>
      <numFmt numFmtId="34" formatCode="_(&quot;$&quot;* #,##0.00_);_(&quot;$&quot;* \(#,##0.00\);_(&quot;$&quot;* &quot;-&quot;??_);_(@_)"/>
      <fill>
        <patternFill patternType="solid">
          <fgColor indexed="64"/>
          <bgColor theme="9" tint="0.59999389629810485"/>
        </patternFill>
      </fill>
      <protection locked="0" hidden="0"/>
    </dxf>
    <dxf>
      <numFmt numFmtId="34" formatCode="_(&quot;$&quot;* #,##0.00_);_(&quot;$&quot;* \(#,##0.00\);_(&quot;$&quot;* &quot;-&quot;??_);_(@_)"/>
      <fill>
        <patternFill patternType="solid">
          <fgColor indexed="64"/>
          <bgColor theme="9" tint="0.59999389629810485"/>
        </patternFill>
      </fill>
      <protection locked="0" hidden="0"/>
    </dxf>
    <dxf>
      <numFmt numFmtId="34" formatCode="_(&quot;$&quot;* #,##0.00_);_(&quot;$&quot;* \(#,##0.00\);_(&quot;$&quot;* &quot;-&quot;??_);_(@_)"/>
      <fill>
        <patternFill patternType="solid">
          <fgColor indexed="64"/>
          <bgColor theme="9" tint="0.59999389629810485"/>
        </patternFill>
      </fill>
      <protection locked="0" hidden="0"/>
    </dxf>
    <dxf>
      <numFmt numFmtId="34" formatCode="_(&quot;$&quot;* #,##0.00_);_(&quot;$&quot;* \(#,##0.00\);_(&quot;$&quot;* &quot;-&quot;??_);_(@_)"/>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ont>
        <i/>
        <strike val="0"/>
        <outline val="0"/>
        <shadow val="0"/>
        <u val="none"/>
        <vertAlign val="baseline"/>
        <sz val="11"/>
        <color theme="0" tint="-0.499984740745262"/>
        <name val="Calibri"/>
        <family val="2"/>
        <scheme val="minor"/>
      </font>
      <numFmt numFmtId="0" formatCode="General"/>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i/>
        <strike val="0"/>
        <outline val="0"/>
        <shadow val="0"/>
        <u val="none"/>
        <vertAlign val="baseline"/>
        <sz val="11"/>
        <color theme="0" tint="-0.499984740745262"/>
        <name val="Calibri"/>
        <family val="2"/>
        <scheme val="minor"/>
      </font>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protection locked="0" hidden="0"/>
    </dxf>
    <dxf>
      <protection locked="1" hidden="0"/>
    </dxf>
    <dxf>
      <numFmt numFmtId="34" formatCode="_(&quot;$&quot;* #,##0.00_);_(&quot;$&quot;* \(#,##0.00\);_(&quot;$&quot;* &quot;-&quot;??_);_(@_)"/>
      <fill>
        <patternFill patternType="none">
          <fgColor indexed="64"/>
          <bgColor auto="1"/>
        </patternFill>
      </fill>
      <protection locked="0" hidden="0"/>
    </dxf>
    <dxf>
      <fill>
        <patternFill patternType="none">
          <fgColor indexed="64"/>
          <bgColor auto="1"/>
        </patternFill>
      </fill>
      <protection locked="0" hidden="0"/>
    </dxf>
    <dxf>
      <fill>
        <patternFill patternType="none">
          <fgColor indexed="64"/>
          <bgColor auto="1"/>
        </patternFill>
      </fill>
      <protection locked="0" hidden="0"/>
    </dxf>
    <dxf>
      <fill>
        <patternFill patternType="none">
          <fgColor indexed="64"/>
          <bgColor auto="1"/>
        </patternFill>
      </fill>
      <protection locked="0" hidden="0"/>
    </dxf>
    <dxf>
      <fill>
        <patternFill patternType="none">
          <fgColor indexed="64"/>
          <bgColor auto="1"/>
        </patternFill>
      </fill>
      <protection locked="0" hidden="0"/>
    </dxf>
    <dxf>
      <fill>
        <patternFill patternType="none">
          <fgColor indexed="64"/>
          <bgColor auto="1"/>
        </patternFill>
      </fill>
      <protection locked="0" hidden="0"/>
    </dxf>
    <dxf>
      <fill>
        <patternFill patternType="none">
          <fgColor indexed="64"/>
          <bgColor auto="1"/>
        </patternFill>
      </fill>
      <protection locked="0" hidden="0"/>
    </dxf>
    <dxf>
      <numFmt numFmtId="13" formatCode="0%"/>
      <fill>
        <patternFill patternType="none">
          <fgColor indexed="64"/>
          <bgColor indexed="65"/>
        </patternFill>
      </fill>
      <border diagonalUp="0" diagonalDown="0" outline="0">
        <left/>
        <right style="thin">
          <color indexed="64"/>
        </right>
        <top/>
        <bottom/>
      </border>
      <protection locked="0" hidden="0"/>
    </dxf>
    <dxf>
      <fill>
        <patternFill patternType="solid">
          <fgColor indexed="64"/>
          <bgColor theme="9" tint="0.59999389629810485"/>
        </patternFill>
      </fill>
      <protection locked="0" hidden="0"/>
    </dxf>
    <dxf>
      <fill>
        <patternFill patternType="none">
          <fgColor indexed="64"/>
          <bgColor auto="1"/>
        </patternFill>
      </fill>
      <protection locked="0" hidden="0"/>
    </dxf>
    <dxf>
      <fill>
        <patternFill patternType="solid">
          <fgColor indexed="64"/>
          <bgColor theme="9" tint="0.59999389629810485"/>
        </patternFill>
      </fill>
      <protection locked="0" hidden="0"/>
    </dxf>
    <dxf>
      <font>
        <i/>
        <strike val="0"/>
        <outline val="0"/>
        <shadow val="0"/>
        <u val="none"/>
        <vertAlign val="baseline"/>
        <sz val="11"/>
        <color theme="0" tint="-0.499984740745262"/>
        <name val="Calibri"/>
        <family val="2"/>
        <scheme val="minor"/>
      </font>
      <numFmt numFmtId="0" formatCode="General"/>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i/>
        <strike val="0"/>
        <outline val="0"/>
        <shadow val="0"/>
        <u val="none"/>
        <vertAlign val="baseline"/>
        <sz val="11"/>
        <color theme="0" tint="-0.499984740745262"/>
        <name val="Calibri"/>
        <family val="2"/>
        <scheme val="minor"/>
      </font>
      <numFmt numFmtId="0" formatCode="General"/>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protection locked="0" hidden="0"/>
    </dxf>
    <dxf>
      <protection locked="1" hidden="0"/>
    </dxf>
    <dxf>
      <font>
        <color theme="0"/>
      </font>
      <fill>
        <patternFill patternType="none">
          <bgColor auto="1"/>
        </patternFill>
      </fill>
    </dxf>
    <dxf>
      <font>
        <color theme="0"/>
      </font>
      <fill>
        <patternFill>
          <bgColor theme="0"/>
        </patternFill>
      </fill>
    </dxf>
    <dxf>
      <font>
        <color rgb="FFFF0000"/>
      </font>
    </dxf>
    <dxf>
      <fill>
        <patternFill>
          <bgColor theme="9" tint="0.59996337778862885"/>
        </patternFill>
      </fill>
    </dxf>
    <dxf>
      <font>
        <strike val="0"/>
        <outline val="0"/>
        <shadow val="0"/>
        <u val="none"/>
        <vertAlign val="baseline"/>
        <sz val="11"/>
        <color auto="1"/>
        <name val="Calibri"/>
        <family val="2"/>
        <scheme val="minor"/>
      </font>
      <numFmt numFmtId="0" formatCode="General"/>
      <border diagonalUp="0" diagonalDown="0" outline="0">
        <left style="thin">
          <color indexed="64"/>
        </left>
        <right style="thin">
          <color indexed="64"/>
        </right>
        <top style="thin">
          <color indexed="64"/>
        </top>
        <bottom style="thin">
          <color indexed="64"/>
        </bottom>
      </border>
      <protection locked="0" hidden="0"/>
    </dxf>
    <dxf>
      <font>
        <strike val="0"/>
        <outline val="0"/>
        <shadow val="0"/>
        <u val="none"/>
        <vertAlign val="baseline"/>
        <sz val="11"/>
        <color rgb="FFFF0000"/>
        <name val="Calibri"/>
        <family val="2"/>
        <scheme val="minor"/>
      </font>
      <numFmt numFmtId="0" formatCode="General"/>
      <fill>
        <patternFill patternType="solid">
          <fgColor indexed="64"/>
          <bgColor theme="0" tint="-0.249977111117893"/>
        </patternFill>
      </fill>
      <border outline="0">
        <left style="thin">
          <color indexed="64"/>
        </left>
      </border>
      <protection locked="0" hidden="0"/>
    </dxf>
    <dxf>
      <font>
        <strike val="0"/>
        <outline val="0"/>
        <shadow val="0"/>
        <u val="none"/>
        <vertAlign val="baseline"/>
        <sz val="11"/>
        <color theme="1" tint="0.34998626667073579"/>
        <name val="Calibri"/>
        <family val="2"/>
        <scheme val="minor"/>
      </font>
      <fill>
        <patternFill patternType="solid">
          <fgColor indexed="64"/>
          <bgColor theme="0"/>
        </patternFill>
      </fill>
      <border diagonalUp="0" diagonalDown="0" outline="0">
        <left style="thin">
          <color indexed="64"/>
        </left>
        <right style="thin">
          <color indexed="64"/>
        </right>
        <top/>
        <bottom/>
      </border>
      <protection locked="0" hidden="0"/>
    </dxf>
    <dxf>
      <font>
        <strike val="0"/>
        <outline val="0"/>
        <shadow val="0"/>
        <u val="none"/>
        <vertAlign val="baseline"/>
        <sz val="11"/>
        <color theme="1" tint="0.34998626667073579"/>
        <name val="Calibri"/>
        <family val="2"/>
        <scheme val="minor"/>
      </font>
      <fill>
        <patternFill patternType="solid">
          <fgColor indexed="64"/>
          <bgColor theme="0"/>
        </patternFill>
      </fill>
      <border diagonalUp="0" diagonalDown="0" outline="0">
        <left style="thin">
          <color indexed="64"/>
        </left>
        <right style="thin">
          <color indexed="64"/>
        </right>
        <top/>
        <bottom/>
      </border>
      <protection locked="0" hidden="0"/>
    </dxf>
    <dxf>
      <font>
        <strike val="0"/>
        <outline val="0"/>
        <shadow val="0"/>
        <u val="none"/>
        <vertAlign val="baseline"/>
        <sz val="11"/>
        <color theme="1" tint="0.34998626667073579"/>
        <name val="Calibri"/>
        <family val="2"/>
        <scheme val="minor"/>
      </font>
      <fill>
        <patternFill patternType="solid">
          <fgColor indexed="64"/>
          <bgColor theme="0"/>
        </patternFill>
      </fill>
      <border diagonalUp="0" diagonalDown="0" outline="0">
        <left style="thin">
          <color indexed="64"/>
        </left>
        <right style="thin">
          <color indexed="64"/>
        </right>
        <top/>
        <bottom/>
      </border>
      <protection locked="0" hidden="0"/>
    </dxf>
    <dxf>
      <font>
        <strike val="0"/>
        <outline val="0"/>
        <shadow val="0"/>
        <u val="none"/>
        <vertAlign val="baseline"/>
        <sz val="11"/>
        <color theme="1" tint="0.34998626667073579"/>
        <name val="Calibri"/>
        <family val="2"/>
        <scheme val="minor"/>
      </font>
      <fill>
        <patternFill patternType="solid">
          <fgColor indexed="64"/>
          <bgColor theme="0"/>
        </patternFill>
      </fill>
      <border diagonalUp="0" diagonalDown="0" outline="0">
        <left style="thin">
          <color indexed="64"/>
        </left>
        <right style="thin">
          <color indexed="64"/>
        </right>
        <top/>
        <bottom/>
      </border>
      <protection locked="0" hidden="0"/>
    </dxf>
    <dxf>
      <font>
        <strike val="0"/>
        <outline val="0"/>
        <shadow val="0"/>
        <u val="none"/>
        <vertAlign val="baseline"/>
        <sz val="11"/>
        <color theme="1" tint="0.34998626667073579"/>
        <name val="Calibri"/>
        <family val="2"/>
        <scheme val="minor"/>
      </font>
      <fill>
        <patternFill patternType="solid">
          <fgColor indexed="64"/>
          <bgColor theme="0"/>
        </patternFill>
      </fill>
      <border diagonalUp="0" diagonalDown="0" outline="0">
        <left style="thin">
          <color indexed="64"/>
        </left>
        <right style="thin">
          <color indexed="64"/>
        </right>
        <top/>
        <bottom/>
      </border>
      <protection locked="0" hidden="0"/>
    </dxf>
    <dxf>
      <font>
        <strike val="0"/>
        <outline val="0"/>
        <shadow val="0"/>
        <u val="none"/>
        <vertAlign val="baseline"/>
        <sz val="11"/>
        <color theme="1" tint="0.34998626667073579"/>
        <name val="Calibri"/>
        <family val="2"/>
        <scheme val="minor"/>
      </font>
      <fill>
        <patternFill patternType="solid">
          <fgColor indexed="64"/>
          <bgColor theme="0"/>
        </patternFill>
      </fill>
      <border diagonalUp="0" diagonalDown="0" outline="0">
        <left style="thin">
          <color indexed="64"/>
        </left>
        <right style="thin">
          <color indexed="64"/>
        </right>
        <top/>
        <bottom/>
      </border>
      <protection locked="0" hidden="0"/>
    </dxf>
    <dxf>
      <font>
        <strike val="0"/>
        <outline val="0"/>
        <shadow val="0"/>
        <u val="none"/>
        <vertAlign val="baseline"/>
        <sz val="11"/>
        <color theme="1" tint="0.34998626667073579"/>
        <name val="Calibri"/>
        <family val="2"/>
        <scheme val="minor"/>
      </font>
      <fill>
        <patternFill patternType="solid">
          <fgColor indexed="64"/>
          <bgColor theme="0"/>
        </patternFill>
      </fill>
      <border diagonalUp="0" diagonalDown="0" outline="0">
        <left style="thin">
          <color indexed="64"/>
        </left>
        <right style="thin">
          <color indexed="64"/>
        </right>
        <top/>
        <bottom/>
      </border>
      <protection locked="0" hidden="0"/>
    </dxf>
    <dxf>
      <font>
        <strike val="0"/>
        <outline val="0"/>
        <shadow val="0"/>
        <u val="none"/>
        <vertAlign val="baseline"/>
        <sz val="11"/>
        <color theme="1" tint="0.34998626667073579"/>
        <name val="Calibri"/>
        <family val="2"/>
        <scheme val="minor"/>
      </font>
      <fill>
        <patternFill patternType="solid">
          <fgColor indexed="64"/>
          <bgColor theme="0"/>
        </patternFill>
      </fill>
      <border diagonalUp="0" diagonalDown="0" outline="0">
        <left style="thin">
          <color indexed="64"/>
        </left>
        <right style="thin">
          <color indexed="64"/>
        </right>
        <top/>
        <bottom/>
      </border>
      <protection locked="0" hidden="0"/>
    </dxf>
    <dxf>
      <font>
        <strike val="0"/>
        <outline val="0"/>
        <shadow val="0"/>
        <u val="none"/>
        <vertAlign val="baseline"/>
        <sz val="11"/>
        <color theme="1" tint="0.34998626667073579"/>
        <name val="Calibri"/>
        <family val="2"/>
        <scheme val="minor"/>
      </font>
      <fill>
        <patternFill patternType="solid">
          <fgColor indexed="64"/>
          <bgColor theme="0"/>
        </patternFill>
      </fill>
      <border diagonalUp="0" diagonalDown="0" outline="0">
        <left style="thin">
          <color indexed="64"/>
        </left>
        <right style="thin">
          <color indexed="64"/>
        </right>
        <top/>
        <bottom/>
      </border>
      <protection locked="0" hidden="0"/>
    </dxf>
    <dxf>
      <font>
        <strike val="0"/>
        <outline val="0"/>
        <shadow val="0"/>
        <u val="none"/>
        <vertAlign val="baseline"/>
        <sz val="11"/>
        <color theme="1" tint="0.34998626667073579"/>
        <name val="Calibri"/>
        <family val="2"/>
        <scheme val="minor"/>
      </font>
      <fill>
        <patternFill patternType="solid">
          <fgColor indexed="64"/>
          <bgColor theme="0"/>
        </patternFill>
      </fill>
      <border diagonalUp="0" diagonalDown="0" outline="0">
        <left style="thin">
          <color indexed="64"/>
        </left>
        <right style="thin">
          <color indexed="64"/>
        </right>
        <top/>
        <bottom/>
      </border>
      <protection locked="0" hidden="0"/>
    </dxf>
    <dxf>
      <fill>
        <patternFill patternType="solid">
          <fgColor indexed="64"/>
          <bgColor theme="9" tint="0.59999389629810485"/>
        </patternFill>
      </fill>
      <border diagonalUp="0" diagonalDown="0" outline="0">
        <left style="thin">
          <color indexed="64"/>
        </left>
        <right style="thin">
          <color indexed="64"/>
        </right>
        <top/>
        <bottom/>
      </border>
      <protection locked="0" hidden="0"/>
    </dxf>
    <dxf>
      <fill>
        <patternFill patternType="solid">
          <fgColor indexed="64"/>
          <bgColor theme="9" tint="0.59999389629810485"/>
        </patternFill>
      </fill>
      <border diagonalUp="0" diagonalDown="0" outline="0">
        <left/>
        <right style="thin">
          <color indexed="64"/>
        </right>
        <top/>
        <bottom/>
      </border>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border outline="0">
        <left style="thin">
          <color indexed="64"/>
        </left>
      </border>
      <protection locked="0" hidden="0"/>
    </dxf>
    <dxf>
      <font>
        <b val="0"/>
        <i/>
        <strike val="0"/>
        <condense val="0"/>
        <extend val="0"/>
        <outline val="0"/>
        <shadow val="0"/>
        <u val="none"/>
        <vertAlign val="baseline"/>
        <sz val="11"/>
        <color theme="0" tint="-0.499984740745262"/>
        <name val="Calibri"/>
        <family val="2"/>
        <scheme val="minor"/>
      </font>
      <numFmt numFmtId="164" formatCode="_(* #,##0_);_(* \(#,##0\);_(* &quot;-&quot;??_);_(@_)"/>
      <fill>
        <patternFill patternType="solid">
          <fgColor indexed="64"/>
          <bgColor theme="0" tint="-4.9989318521683403E-2"/>
        </patternFill>
      </fill>
      <alignment horizontal="right" vertical="center" textRotation="0" wrapText="0" indent="0" justifyLastLine="0" shrinkToFit="0" readingOrder="0"/>
      <border diagonalUp="0" diagonalDown="0" outline="0">
        <left/>
        <right style="thin">
          <color indexed="64"/>
        </right>
        <top/>
        <bottom/>
      </border>
      <protection locked="0" hidden="0"/>
    </dxf>
    <dxf>
      <font>
        <i/>
        <color theme="0" tint="-0.499984740745262"/>
      </font>
      <numFmt numFmtId="164" formatCode="_(* #,##0_);_(* \(#,##0\);_(* &quot;-&quot;??_);_(@_)"/>
      <fill>
        <patternFill patternType="solid">
          <fgColor indexed="64"/>
          <bgColor theme="0" tint="-4.9989318521683403E-2"/>
        </patternFill>
      </fill>
      <alignment horizontal="right" vertical="center" textRotation="0" wrapText="0" indent="0" justifyLastLine="0" shrinkToFit="0" readingOrder="0"/>
      <border diagonalUp="0" diagonalDown="0" outline="0">
        <left style="thin">
          <color indexed="64"/>
        </left>
        <right/>
        <top/>
        <bottom/>
      </border>
      <protection locked="0" hidden="0"/>
    </dxf>
    <dxf>
      <fill>
        <patternFill patternType="solid">
          <fgColor indexed="64"/>
          <bgColor theme="9" tint="0.59999389629810485"/>
        </patternFill>
      </fill>
      <border diagonalUp="0" diagonalDown="0" outline="0">
        <left/>
        <right style="thin">
          <color indexed="64"/>
        </right>
        <top/>
        <bottom/>
      </border>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ont>
        <i/>
        <strike val="0"/>
        <outline val="0"/>
        <shadow val="0"/>
        <u val="none"/>
        <vertAlign val="baseline"/>
        <sz val="11"/>
        <color theme="0" tint="-0.499984740745262"/>
        <name val="Calibri"/>
        <family val="2"/>
        <scheme val="minor"/>
      </font>
      <numFmt numFmtId="0" formatCode="General"/>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i/>
        <strike val="0"/>
        <outline val="0"/>
        <shadow val="0"/>
        <u val="none"/>
        <vertAlign val="baseline"/>
        <sz val="11"/>
        <color theme="0" tint="-0.499984740745262"/>
        <name val="Calibri"/>
        <family val="2"/>
        <scheme val="minor"/>
      </font>
      <numFmt numFmtId="0" formatCode="General"/>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border>
        <top style="thin">
          <color indexed="64"/>
        </top>
      </border>
    </dxf>
    <dxf>
      <protection locked="0" hidden="0"/>
    </dxf>
    <dxf>
      <alignment vertical="center" textRotation="0" indent="0" justifyLastLine="0" shrinkToFit="0" readingOrder="0"/>
      <protection locked="1" hidden="0"/>
    </dxf>
    <dxf>
      <font>
        <color rgb="FFFF0000"/>
      </font>
    </dxf>
    <dxf>
      <font>
        <b val="0"/>
        <i/>
        <strike val="0"/>
        <condense val="0"/>
        <extend val="0"/>
        <outline val="0"/>
        <shadow val="0"/>
        <u val="none"/>
        <vertAlign val="baseline"/>
        <sz val="9"/>
        <color theme="0" tint="-0.499984740745262"/>
        <name val="Arial"/>
        <family val="2"/>
        <scheme val="none"/>
      </font>
      <numFmt numFmtId="0" formatCode="General"/>
      <fill>
        <patternFill patternType="solid">
          <fgColor indexed="64"/>
          <bgColor theme="0" tint="-4.9989318521683403E-2"/>
        </patternFill>
      </fill>
      <alignment horizontal="center"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strike val="0"/>
        <condense val="0"/>
        <extend val="0"/>
        <outline val="0"/>
        <shadow val="0"/>
        <u val="none"/>
        <vertAlign val="baseline"/>
        <sz val="9"/>
        <color theme="0" tint="-0.499984740745262"/>
        <name val="Arial"/>
        <family val="2"/>
        <scheme val="none"/>
      </font>
      <numFmt numFmtId="0" formatCode="General"/>
      <fill>
        <patternFill patternType="solid">
          <fgColor indexed="64"/>
          <bgColor theme="0" tint="-4.9989318521683403E-2"/>
        </patternFill>
      </fill>
      <alignment horizontal="center"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strike val="0"/>
        <outline val="0"/>
        <shadow val="0"/>
        <u val="none"/>
        <vertAlign val="baseline"/>
        <sz val="9"/>
        <color theme="1" tint="0.34998626667073579"/>
        <name val="Arial"/>
        <family val="2"/>
        <scheme val="none"/>
      </font>
      <fill>
        <patternFill patternType="solid">
          <fgColor indexed="64"/>
          <bgColor theme="0"/>
        </patternFill>
      </fill>
      <alignment horizontal="center"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9"/>
        <color theme="1"/>
        <name val="Arial"/>
        <family val="2"/>
        <scheme val="none"/>
      </font>
      <fill>
        <patternFill>
          <fgColor indexed="64"/>
          <bgColor theme="9" tint="0.39997558519241921"/>
        </patternFill>
      </fill>
      <alignment horizontal="center"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9"/>
        <color theme="1"/>
        <name val="Arial"/>
        <family val="2"/>
        <scheme val="none"/>
      </font>
      <fill>
        <patternFill>
          <fgColor indexed="64"/>
          <bgColor theme="9" tint="0.39997558519241921"/>
        </patternFill>
      </fill>
      <alignment horizontal="center"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strike val="0"/>
        <outline val="0"/>
        <shadow val="0"/>
        <vertAlign val="baseline"/>
        <sz val="9"/>
        <name val="Arial"/>
        <family val="2"/>
        <scheme val="none"/>
      </font>
      <fill>
        <patternFill>
          <fgColor indexed="64"/>
          <bgColor theme="9" tint="0.39997558519241921"/>
        </patternFill>
      </fill>
      <alignment horizontal="center"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9"/>
        <color theme="1"/>
        <name val="Arial"/>
        <family val="2"/>
        <scheme val="none"/>
      </font>
      <numFmt numFmtId="0" formatCode="General"/>
      <fill>
        <patternFill>
          <fgColor indexed="64"/>
          <bgColor theme="9" tint="0.39997558519241921"/>
        </patternFill>
      </fill>
      <alignment horizontal="center"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9"/>
        <color auto="1"/>
        <name val="Arial"/>
        <family val="2"/>
        <scheme val="none"/>
      </font>
      <fill>
        <patternFill>
          <fgColor indexed="64"/>
          <bgColor theme="9" tint="0.39997558519241921"/>
        </patternFill>
      </fill>
      <alignment horizontal="center"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9"/>
        <color theme="1"/>
        <name val="Arial"/>
        <family val="2"/>
        <scheme val="none"/>
      </font>
      <fill>
        <patternFill>
          <fgColor indexed="64"/>
          <bgColor theme="9" tint="0.39997558519241921"/>
        </patternFill>
      </fill>
      <alignment horizontal="center"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9"/>
        <color auto="1"/>
        <name val="Arial"/>
        <family val="2"/>
        <scheme val="none"/>
      </font>
      <fill>
        <patternFill patternType="solid">
          <fgColor indexed="64"/>
          <bgColor theme="9" tint="0.39997558519241921"/>
        </patternFill>
      </fill>
      <alignment horizontal="center"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9"/>
        <color auto="1"/>
        <name val="Arial"/>
        <family val="2"/>
        <scheme val="none"/>
      </font>
      <fill>
        <patternFill>
          <fgColor indexed="64"/>
          <bgColor theme="9" tint="0.39997558519241921"/>
        </patternFill>
      </fill>
      <alignment horizontal="center"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9"/>
        <color auto="1"/>
        <name val="Arial"/>
        <family val="2"/>
        <scheme val="none"/>
      </font>
      <fill>
        <patternFill>
          <fgColor indexed="64"/>
          <bgColor theme="9" tint="0.39997558519241921"/>
        </patternFill>
      </fill>
      <alignment horizontal="center"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9"/>
        <color auto="1"/>
        <name val="Arial"/>
        <family val="2"/>
        <scheme val="none"/>
      </font>
      <fill>
        <patternFill patternType="solid">
          <fgColor indexed="64"/>
          <bgColor theme="9" tint="0.39997558519241921"/>
        </patternFill>
      </fill>
      <alignment horizontal="center"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strike val="0"/>
        <condense val="0"/>
        <extend val="0"/>
        <outline val="0"/>
        <shadow val="0"/>
        <u val="none"/>
        <vertAlign val="baseline"/>
        <sz val="9"/>
        <color auto="1"/>
        <name val="Arial"/>
        <family val="2"/>
        <scheme val="none"/>
      </font>
      <fill>
        <patternFill patternType="solid">
          <fgColor indexed="64"/>
          <bgColor theme="9" tint="0.39997558519241921"/>
        </patternFill>
      </fill>
      <alignment horizontal="center"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theme="1"/>
        <name val="Arial"/>
        <family val="2"/>
        <scheme val="none"/>
      </font>
      <fill>
        <patternFill>
          <fgColor indexed="64"/>
          <bgColor theme="9" tint="0.39997558519241921"/>
        </patternFill>
      </fill>
      <alignment horizontal="center" vertical="top" textRotation="0" wrapText="1" indent="0" justifyLastLine="0" shrinkToFit="0" readingOrder="0"/>
      <protection locked="0" hidden="0"/>
    </dxf>
    <dxf>
      <border outline="0">
        <bottom style="thin">
          <color indexed="64"/>
        </bottom>
      </border>
    </dxf>
    <dxf>
      <font>
        <b/>
        <i val="0"/>
        <strike val="0"/>
        <condense val="0"/>
        <extend val="0"/>
        <outline val="0"/>
        <shadow val="0"/>
        <u val="none"/>
        <vertAlign val="baseline"/>
        <sz val="9"/>
        <color theme="0"/>
        <name val="Arial"/>
        <family val="2"/>
        <scheme val="none"/>
      </font>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bottom/>
      </border>
      <protection locked="1" hidden="0"/>
    </dxf>
  </dxfs>
  <tableStyles count="0" defaultTableStyle="TableStyleMedium2" defaultPivotStyle="PivotStyleLight16"/>
  <colors>
    <mruColors>
      <color rgb="FF0000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2.xml"/><Relationship Id="rId26" Type="http://schemas.openxmlformats.org/officeDocument/2006/relationships/customXml" Target="../customXml/item2.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5"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 Id="rId27" Type="http://schemas.openxmlformats.org/officeDocument/2006/relationships/customXml" Target="../customXml/item3.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drawings/drawing1.xml><?xml version="1.0" encoding="utf-8"?>
<xdr:wsDr xmlns:xdr="http://schemas.openxmlformats.org/drawingml/2006/spreadsheetDrawing" xmlns:a="http://schemas.openxmlformats.org/drawingml/2006/main">
  <xdr:twoCellAnchor>
    <xdr:from>
      <xdr:col>3</xdr:col>
      <xdr:colOff>1566582</xdr:colOff>
      <xdr:row>30</xdr:row>
      <xdr:rowOff>246528</xdr:rowOff>
    </xdr:from>
    <xdr:to>
      <xdr:col>3</xdr:col>
      <xdr:colOff>2207558</xdr:colOff>
      <xdr:row>31</xdr:row>
      <xdr:rowOff>123265</xdr:rowOff>
    </xdr:to>
    <xdr:sp macro="" textlink="">
      <xdr:nvSpPr>
        <xdr:cNvPr id="2" name="TextBox 1">
          <a:extLst>
            <a:ext uri="{FF2B5EF4-FFF2-40B4-BE49-F238E27FC236}">
              <a16:creationId xmlns:a16="http://schemas.microsoft.com/office/drawing/2014/main" id="{00000000-0008-0000-0100-000002000000}"/>
            </a:ext>
          </a:extLst>
        </xdr:cNvPr>
        <xdr:cNvSpPr txBox="1"/>
      </xdr:nvSpPr>
      <xdr:spPr>
        <a:xfrm>
          <a:off x="9091332" y="13600578"/>
          <a:ext cx="640976" cy="257737"/>
        </a:xfrm>
        <a:prstGeom prst="rect">
          <a:avLst/>
        </a:prstGeom>
        <a:noFill/>
        <a:ln w="9525" cmpd="sng">
          <a:no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400" b="1">
              <a:solidFill>
                <a:schemeClr val="accent2"/>
              </a:solidFill>
            </a:rPr>
            <a:t>TRUE</a:t>
          </a:r>
        </a:p>
      </xdr:txBody>
    </xdr:sp>
    <xdr:clientData/>
  </xdr:twoCellAnchor>
  <xdr:twoCellAnchor>
    <xdr:from>
      <xdr:col>3</xdr:col>
      <xdr:colOff>1512792</xdr:colOff>
      <xdr:row>26</xdr:row>
      <xdr:rowOff>257737</xdr:rowOff>
    </xdr:from>
    <xdr:to>
      <xdr:col>4</xdr:col>
      <xdr:colOff>0</xdr:colOff>
      <xdr:row>27</xdr:row>
      <xdr:rowOff>190503</xdr:rowOff>
    </xdr:to>
    <xdr:sp macro="" textlink="">
      <xdr:nvSpPr>
        <xdr:cNvPr id="3" name="TextBox 2">
          <a:extLst>
            <a:ext uri="{FF2B5EF4-FFF2-40B4-BE49-F238E27FC236}">
              <a16:creationId xmlns:a16="http://schemas.microsoft.com/office/drawing/2014/main" id="{00000000-0008-0000-0100-000003000000}"/>
            </a:ext>
          </a:extLst>
        </xdr:cNvPr>
        <xdr:cNvSpPr txBox="1"/>
      </xdr:nvSpPr>
      <xdr:spPr>
        <a:xfrm>
          <a:off x="9037542" y="11516287"/>
          <a:ext cx="820833" cy="313766"/>
        </a:xfrm>
        <a:prstGeom prst="rect">
          <a:avLst/>
        </a:prstGeom>
        <a:noFill/>
        <a:ln w="9525" cmpd="sng">
          <a:no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400" b="1">
              <a:solidFill>
                <a:schemeClr val="accent2"/>
              </a:solidFill>
            </a:rPr>
            <a:t>FALSE</a:t>
          </a:r>
        </a:p>
      </xdr:txBody>
    </xdr:sp>
    <xdr:clientData/>
  </xdr:twoCellAnchor>
  <xdr:twoCellAnchor>
    <xdr:from>
      <xdr:col>3</xdr:col>
      <xdr:colOff>448236</xdr:colOff>
      <xdr:row>29</xdr:row>
      <xdr:rowOff>89648</xdr:rowOff>
    </xdr:from>
    <xdr:to>
      <xdr:col>3</xdr:col>
      <xdr:colOff>1908923</xdr:colOff>
      <xdr:row>30</xdr:row>
      <xdr:rowOff>190502</xdr:rowOff>
    </xdr:to>
    <xdr:sp macro="" textlink="">
      <xdr:nvSpPr>
        <xdr:cNvPr id="4" name="TextBox 3">
          <a:extLst>
            <a:ext uri="{FF2B5EF4-FFF2-40B4-BE49-F238E27FC236}">
              <a16:creationId xmlns:a16="http://schemas.microsoft.com/office/drawing/2014/main" id="{00000000-0008-0000-0100-000004000000}"/>
            </a:ext>
          </a:extLst>
        </xdr:cNvPr>
        <xdr:cNvSpPr txBox="1"/>
      </xdr:nvSpPr>
      <xdr:spPr>
        <a:xfrm>
          <a:off x="7972986" y="13062698"/>
          <a:ext cx="1460687" cy="481854"/>
        </a:xfrm>
        <a:prstGeom prst="rect">
          <a:avLst/>
        </a:prstGeom>
        <a:solidFill>
          <a:schemeClr val="accent6">
            <a:lumMod val="40000"/>
            <a:lumOff val="60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200"/>
            <a:t>Necessary cells are highlighted in </a:t>
          </a:r>
          <a:r>
            <a:rPr lang="en-US" sz="1200" b="0">
              <a:solidFill>
                <a:sysClr val="windowText" lastClr="000000"/>
              </a:solidFill>
            </a:rPr>
            <a:t>green</a:t>
          </a:r>
        </a:p>
      </xdr:txBody>
    </xdr:sp>
    <xdr:clientData/>
  </xdr:twoCellAnchor>
  <xdr:twoCellAnchor>
    <xdr:from>
      <xdr:col>3</xdr:col>
      <xdr:colOff>11206</xdr:colOff>
      <xdr:row>27</xdr:row>
      <xdr:rowOff>1</xdr:rowOff>
    </xdr:from>
    <xdr:to>
      <xdr:col>4</xdr:col>
      <xdr:colOff>6723</xdr:colOff>
      <xdr:row>30</xdr:row>
      <xdr:rowOff>156882</xdr:rowOff>
    </xdr:to>
    <xdr:cxnSp macro="">
      <xdr:nvCxnSpPr>
        <xdr:cNvPr id="5" name="Straight Arrow Connector 4">
          <a:extLst>
            <a:ext uri="{FF2B5EF4-FFF2-40B4-BE49-F238E27FC236}">
              <a16:creationId xmlns:a16="http://schemas.microsoft.com/office/drawing/2014/main" id="{00000000-0008-0000-0100-000005000000}"/>
            </a:ext>
          </a:extLst>
        </xdr:cNvPr>
        <xdr:cNvCxnSpPr/>
      </xdr:nvCxnSpPr>
      <xdr:spPr>
        <a:xfrm flipV="1">
          <a:off x="7535956" y="11639551"/>
          <a:ext cx="2329142" cy="187138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11206</xdr:colOff>
      <xdr:row>30</xdr:row>
      <xdr:rowOff>168088</xdr:rowOff>
    </xdr:from>
    <xdr:to>
      <xdr:col>3</xdr:col>
      <xdr:colOff>2308412</xdr:colOff>
      <xdr:row>30</xdr:row>
      <xdr:rowOff>224119</xdr:rowOff>
    </xdr:to>
    <xdr:cxnSp macro="">
      <xdr:nvCxnSpPr>
        <xdr:cNvPr id="6" name="Straight Arrow Connector 5">
          <a:extLst>
            <a:ext uri="{FF2B5EF4-FFF2-40B4-BE49-F238E27FC236}">
              <a16:creationId xmlns:a16="http://schemas.microsoft.com/office/drawing/2014/main" id="{00000000-0008-0000-0100-000006000000}"/>
            </a:ext>
          </a:extLst>
        </xdr:cNvPr>
        <xdr:cNvCxnSpPr/>
      </xdr:nvCxnSpPr>
      <xdr:spPr>
        <a:xfrm>
          <a:off x="7535956" y="13522138"/>
          <a:ext cx="2297206" cy="5603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3</xdr:col>
          <xdr:colOff>3181350</xdr:colOff>
          <xdr:row>4</xdr:row>
          <xdr:rowOff>95250</xdr:rowOff>
        </xdr:from>
        <xdr:to>
          <xdr:col>5</xdr:col>
          <xdr:colOff>1171575</xdr:colOff>
          <xdr:row>6</xdr:row>
          <xdr:rowOff>66675</xdr:rowOff>
        </xdr:to>
        <xdr:sp macro="" textlink="">
          <xdr:nvSpPr>
            <xdr:cNvPr id="2049" name="Button 1" hidden="1">
              <a:extLst>
                <a:ext uri="{63B3BB69-23CF-44E3-9099-C40C66FF867C}">
                  <a14:compatExt spid="_x0000_s2049"/>
                </a:ext>
                <a:ext uri="{FF2B5EF4-FFF2-40B4-BE49-F238E27FC236}">
                  <a16:creationId xmlns:a16="http://schemas.microsoft.com/office/drawing/2014/main" id="{00000000-0008-0000-0500-00000108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100" b="0" i="0" u="none" strike="noStrike" baseline="0">
                  <a:solidFill>
                    <a:srgbClr val="000000"/>
                  </a:solidFill>
                  <a:latin typeface="Calibri"/>
                  <a:cs typeface="Calibri"/>
                </a:rPr>
                <a:t>Update Cost Data</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514350</xdr:colOff>
          <xdr:row>6</xdr:row>
          <xdr:rowOff>38100</xdr:rowOff>
        </xdr:from>
        <xdr:to>
          <xdr:col>1</xdr:col>
          <xdr:colOff>1876425</xdr:colOff>
          <xdr:row>8</xdr:row>
          <xdr:rowOff>123825</xdr:rowOff>
        </xdr:to>
        <xdr:sp macro="" textlink="">
          <xdr:nvSpPr>
            <xdr:cNvPr id="10241" name="Button 1" hidden="1">
              <a:extLst>
                <a:ext uri="{63B3BB69-23CF-44E3-9099-C40C66FF867C}">
                  <a14:compatExt spid="_x0000_s10241"/>
                </a:ext>
                <a:ext uri="{FF2B5EF4-FFF2-40B4-BE49-F238E27FC236}">
                  <a16:creationId xmlns:a16="http://schemas.microsoft.com/office/drawing/2014/main" id="{00000000-0008-0000-0800-00000128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100" b="0" i="0" u="none" strike="noStrike" baseline="0">
                  <a:solidFill>
                    <a:srgbClr val="000000"/>
                  </a:solidFill>
                  <a:latin typeface="Calibri"/>
                  <a:cs typeface="Calibri"/>
                </a:rPr>
                <a:t>RUN</a:t>
              </a:r>
            </a:p>
          </xdr:txBody>
        </xdr: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1866900</xdr:colOff>
          <xdr:row>5</xdr:row>
          <xdr:rowOff>38100</xdr:rowOff>
        </xdr:from>
        <xdr:to>
          <xdr:col>2</xdr:col>
          <xdr:colOff>419100</xdr:colOff>
          <xdr:row>7</xdr:row>
          <xdr:rowOff>66675</xdr:rowOff>
        </xdr:to>
        <xdr:sp macro="" textlink="">
          <xdr:nvSpPr>
            <xdr:cNvPr id="15361" name="Button 1" hidden="1">
              <a:extLst>
                <a:ext uri="{63B3BB69-23CF-44E3-9099-C40C66FF867C}">
                  <a14:compatExt spid="_x0000_s15361"/>
                </a:ext>
                <a:ext uri="{FF2B5EF4-FFF2-40B4-BE49-F238E27FC236}">
                  <a16:creationId xmlns:a16="http://schemas.microsoft.com/office/drawing/2014/main" id="{00000000-0008-0000-0900-0000013C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100" b="0" i="0" u="none" strike="noStrike" baseline="0">
                  <a:solidFill>
                    <a:srgbClr val="000000"/>
                  </a:solidFill>
                  <a:latin typeface="Calibri"/>
                  <a:cs typeface="Calibri"/>
                </a:rPr>
                <a:t>Start Batch Run</a:t>
              </a:r>
            </a:p>
          </xdr:txBody>
        </xdr:sp>
        <xdr:clientData fPrintsWithSheet="0"/>
      </xdr:twoCellAnchor>
    </mc:Choice>
    <mc:Fallback/>
  </mc:AlternateContent>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2007%2012%201%20to%20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A:\G&amp;A\01.%20Operating%20Plan%20&amp;%20%20Budgeting\Planning\2018%20S1-S2\2020%20GRC%20Application\BPC%20upload%20Template%20_Input_Targets_FE_OperDate_C20.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R:\2014GRC\2PreNOI_Run_MayRun\Input\lkpCommonUCC.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ster Report"/>
      <sheetName val="OMEN by ISTS Org"/>
      <sheetName val="Highlight Details"/>
      <sheetName val="OMEN Metric"/>
      <sheetName val="Highlights Metric"/>
      <sheetName val="Summary Expenditures by Org"/>
      <sheetName val="ISTS Dashboard"/>
      <sheetName val="BT"/>
      <sheetName val="AMI"/>
      <sheetName val="ITWR Graphs"/>
      <sheetName val="OMEN Summary"/>
      <sheetName val="Links"/>
      <sheetName val="ITWRs As of 9 19"/>
      <sheetName val="Plan by Month"/>
      <sheetName val="Budget Reallocation"/>
      <sheetName val="Cost Element Cross Ref"/>
      <sheetName val="Credit rating"/>
    </sheetNames>
    <sheetDataSet>
      <sheetData sheetId="0" refreshError="1"/>
      <sheetData sheetId="1" refreshError="1"/>
      <sheetData sheetId="2" refreshError="1"/>
      <sheetData sheetId="3" refreshError="1"/>
      <sheetData sheetId="4" refreshError="1"/>
      <sheetData sheetId="5" refreshError="1"/>
      <sheetData sheetId="6">
        <row r="3">
          <cell r="C3" t="str">
            <v>Financials As of December 2007</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VDRE_DATACACHE"/>
      <sheetName val="Sheet2"/>
      <sheetName val="C20"/>
      <sheetName val="C20 (TO)"/>
      <sheetName val="Instructions FE"/>
      <sheetName val="BPC upload Template _Input_Targ"/>
    </sheetNames>
    <sheetDataSet>
      <sheetData sheetId="0"/>
      <sheetData sheetId="1">
        <row r="1">
          <cell r="B1">
            <v>0</v>
          </cell>
        </row>
        <row r="3">
          <cell r="A3" t="str">
            <v>czl2</v>
          </cell>
        </row>
        <row r="4">
          <cell r="A4" t="str">
            <v>sxy3</v>
          </cell>
        </row>
        <row r="5">
          <cell r="A5" t="str">
            <v>rfhc</v>
          </cell>
          <cell r="B5" t="str">
            <v>Auth</v>
          </cell>
          <cell r="C5" t="str">
            <v>Auth</v>
          </cell>
        </row>
        <row r="6">
          <cell r="A6" t="str">
            <v>mxl0</v>
          </cell>
        </row>
        <row r="7">
          <cell r="A7" t="str">
            <v>PTL2</v>
          </cell>
        </row>
        <row r="8">
          <cell r="A8" t="str">
            <v>AXQ0</v>
          </cell>
        </row>
        <row r="9">
          <cell r="A9" t="str">
            <v>MBSK</v>
          </cell>
        </row>
        <row r="10">
          <cell r="A10" t="str">
            <v>D5CO</v>
          </cell>
        </row>
        <row r="11">
          <cell r="A11" t="str">
            <v>YXY5</v>
          </cell>
        </row>
        <row r="12">
          <cell r="A12" t="str">
            <v>KMT1</v>
          </cell>
        </row>
        <row r="13">
          <cell r="A13" t="str">
            <v>TPB6</v>
          </cell>
        </row>
        <row r="14">
          <cell r="A14" t="str">
            <v>CAL6</v>
          </cell>
        </row>
        <row r="15">
          <cell r="A15" t="str">
            <v>MLJE</v>
          </cell>
        </row>
        <row r="16">
          <cell r="A16" t="str">
            <v>MXEY</v>
          </cell>
        </row>
        <row r="17">
          <cell r="A17" t="str">
            <v>JLJx</v>
          </cell>
          <cell r="B17" t="str">
            <v>Auth</v>
          </cell>
          <cell r="C17" t="str">
            <v>Auth</v>
          </cell>
        </row>
        <row r="18">
          <cell r="A18" t="str">
            <v>JA1Q</v>
          </cell>
        </row>
        <row r="19">
          <cell r="A19" t="str">
            <v>VXTT</v>
          </cell>
        </row>
        <row r="20">
          <cell r="A20" t="str">
            <v>EPF4</v>
          </cell>
        </row>
        <row r="21">
          <cell r="A21" t="str">
            <v>T2MW</v>
          </cell>
        </row>
        <row r="22">
          <cell r="A22" t="str">
            <v>C3R4</v>
          </cell>
        </row>
        <row r="23">
          <cell r="A23" t="str">
            <v>LXYG</v>
          </cell>
        </row>
        <row r="24">
          <cell r="A24" t="str">
            <v>EPD2</v>
          </cell>
        </row>
        <row r="25">
          <cell r="A25" t="str">
            <v>DBJ6</v>
          </cell>
          <cell r="B25" t="str">
            <v>Auth</v>
          </cell>
          <cell r="C25" t="str">
            <v>Auth</v>
          </cell>
        </row>
        <row r="26">
          <cell r="A26" t="str">
            <v>MXL0</v>
          </cell>
          <cell r="B26" t="str">
            <v>Auth</v>
          </cell>
          <cell r="C26" t="str">
            <v>Auth</v>
          </cell>
        </row>
      </sheetData>
      <sheetData sheetId="2"/>
      <sheetData sheetId="3" refreshError="1"/>
      <sheetData sheetId="4"/>
      <sheetData sheetId="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kpCommonUCC"/>
      <sheetName val="lkpUCC"/>
      <sheetName val="1_1"/>
    </sheetNames>
    <sheetDataSet>
      <sheetData sheetId="0"/>
      <sheetData sheetId="1"/>
      <sheetData sheetId="2">
        <row r="48">
          <cell r="Y48">
            <v>0</v>
          </cell>
          <cell r="Z48" t="str">
            <v>UCC</v>
          </cell>
        </row>
        <row r="49">
          <cell r="Y49" t="str">
            <v>%</v>
          </cell>
          <cell r="Z49">
            <v>0</v>
          </cell>
        </row>
        <row r="50">
          <cell r="Z50">
            <v>0</v>
          </cell>
        </row>
        <row r="51">
          <cell r="Z51">
            <v>0</v>
          </cell>
        </row>
        <row r="52">
          <cell r="Z52">
            <v>0</v>
          </cell>
        </row>
        <row r="53">
          <cell r="Z53">
            <v>0</v>
          </cell>
        </row>
        <row r="54">
          <cell r="Y54">
            <v>0.23698295087111609</v>
          </cell>
          <cell r="Z54">
            <v>0</v>
          </cell>
          <cell r="AA54">
            <v>0</v>
          </cell>
          <cell r="AB54" t="str">
            <v>UCC 801</v>
          </cell>
        </row>
        <row r="55">
          <cell r="Y55">
            <v>9.9599641230363866E-3</v>
          </cell>
          <cell r="Z55">
            <v>101</v>
          </cell>
          <cell r="AA55">
            <v>0</v>
          </cell>
          <cell r="AB55">
            <v>1.3825192512465702E-2</v>
          </cell>
        </row>
        <row r="56">
          <cell r="Y56">
            <v>1.0267451079691179E-4</v>
          </cell>
          <cell r="Z56">
            <v>102</v>
          </cell>
          <cell r="AA56">
            <v>0</v>
          </cell>
          <cell r="AB56">
            <v>1.4252007942552685E-4</v>
          </cell>
        </row>
        <row r="57">
          <cell r="Y57">
            <v>1.896293150407842E-5</v>
          </cell>
          <cell r="Z57">
            <v>108</v>
          </cell>
          <cell r="AA57">
            <v>0</v>
          </cell>
          <cell r="AB57">
            <v>2.6322000301007225E-5</v>
          </cell>
        </row>
        <row r="58">
          <cell r="Y58">
            <v>5.2980187022685317E-2</v>
          </cell>
          <cell r="Z58">
            <v>120</v>
          </cell>
          <cell r="AA58">
            <v>0</v>
          </cell>
          <cell r="AB58">
            <v>7.3540554552897722E-2</v>
          </cell>
        </row>
        <row r="59">
          <cell r="Y59">
            <v>1.6941294285856814E-3</v>
          </cell>
          <cell r="Z59">
            <v>121</v>
          </cell>
          <cell r="AA59">
            <v>0</v>
          </cell>
          <cell r="AB59">
            <v>2.3515813111272786E-3</v>
          </cell>
        </row>
        <row r="60">
          <cell r="Y60">
            <v>0.14748024465541509</v>
          </cell>
          <cell r="Z60">
            <v>130</v>
          </cell>
          <cell r="AA60">
            <v>0</v>
          </cell>
          <cell r="AB60">
            <v>0.20471386733520322</v>
          </cell>
        </row>
        <row r="61">
          <cell r="Y61">
            <v>2.474113450562275E-2</v>
          </cell>
          <cell r="Z61">
            <v>141</v>
          </cell>
          <cell r="AA61">
            <v>0</v>
          </cell>
          <cell r="AB61">
            <v>3.4342588315746367E-2</v>
          </cell>
        </row>
        <row r="62">
          <cell r="Y62">
            <v>5.6536934698964485E-6</v>
          </cell>
          <cell r="Z62">
            <v>142</v>
          </cell>
          <cell r="AA62">
            <v>0</v>
          </cell>
          <cell r="AB62">
            <v>7.8477592551768941E-6</v>
          </cell>
        </row>
        <row r="63">
          <cell r="Y63">
            <v>1.6283764154209708E-3</v>
          </cell>
          <cell r="Z63">
            <v>0</v>
          </cell>
          <cell r="AA63">
            <v>0</v>
          </cell>
          <cell r="AB63">
            <v>0</v>
          </cell>
        </row>
        <row r="64">
          <cell r="Y64">
            <v>1.6283764154209708E-3</v>
          </cell>
          <cell r="Z64">
            <v>134</v>
          </cell>
          <cell r="AA64">
            <v>0</v>
          </cell>
          <cell r="AB64">
            <v>2.2603110962904319E-3</v>
          </cell>
        </row>
        <row r="65">
          <cell r="Y65">
            <v>6.1919147134660228E-2</v>
          </cell>
          <cell r="Z65">
            <v>0</v>
          </cell>
          <cell r="AA65" t="str">
            <v>UCC 200</v>
          </cell>
          <cell r="AB65">
            <v>0</v>
          </cell>
        </row>
        <row r="66">
          <cell r="Y66">
            <v>3.0276146362615771E-2</v>
          </cell>
          <cell r="Z66">
            <v>201</v>
          </cell>
          <cell r="AA66">
            <v>0.49351464441813553</v>
          </cell>
          <cell r="AB66">
            <v>4.2025608408632023E-2</v>
          </cell>
        </row>
        <row r="67">
          <cell r="Y67">
            <v>3.1071873812777408E-2</v>
          </cell>
          <cell r="Z67">
            <v>202</v>
          </cell>
          <cell r="AA67">
            <v>0.50648535558186447</v>
          </cell>
          <cell r="AB67">
            <v>4.3130139012361179E-2</v>
          </cell>
        </row>
        <row r="68">
          <cell r="Y68">
            <v>4.4920094161855427E-5</v>
          </cell>
          <cell r="Z68">
            <v>203</v>
          </cell>
          <cell r="AA68">
            <v>0</v>
          </cell>
          <cell r="AB68">
            <v>6.2352528763568631E-5</v>
          </cell>
        </row>
        <row r="69">
          <cell r="Y69">
            <v>5.2620686510518962E-4</v>
          </cell>
          <cell r="Z69">
            <v>204</v>
          </cell>
          <cell r="AA69">
            <v>0</v>
          </cell>
          <cell r="AB69">
            <v>7.3041540326778743E-4</v>
          </cell>
        </row>
        <row r="70">
          <cell r="Y70">
            <v>0.41989089505020999</v>
          </cell>
          <cell r="Z70">
            <v>0</v>
          </cell>
          <cell r="AA70" t="str">
            <v>UCC 300</v>
          </cell>
          <cell r="AB70">
            <v>0</v>
          </cell>
        </row>
        <row r="71">
          <cell r="Y71">
            <v>0.35116936655316283</v>
          </cell>
          <cell r="Z71">
            <v>301</v>
          </cell>
          <cell r="AA71">
            <v>0.54955077595723734</v>
          </cell>
          <cell r="AB71">
            <v>0.48744995836370775</v>
          </cell>
        </row>
        <row r="72">
          <cell r="Y72">
            <v>4.5561815219517115E-4</v>
          </cell>
          <cell r="Z72">
            <v>302</v>
          </cell>
          <cell r="AA72">
            <v>4.49224042762632E-4</v>
          </cell>
          <cell r="AB72">
            <v>6.3243286707260029E-4</v>
          </cell>
        </row>
        <row r="73">
          <cell r="Y73">
            <v>6.1427010635558152E-2</v>
          </cell>
          <cell r="Z73">
            <v>303</v>
          </cell>
          <cell r="AA73">
            <v>0</v>
          </cell>
          <cell r="AB73">
            <v>8.526539222542609E-2</v>
          </cell>
        </row>
        <row r="74">
          <cell r="Y74">
            <v>6.8388997092938284E-3</v>
          </cell>
          <cell r="Z74">
            <v>307</v>
          </cell>
          <cell r="AA74">
            <v>0</v>
          </cell>
          <cell r="AB74">
            <v>9.4929162280565256E-3</v>
          </cell>
        </row>
        <row r="75">
          <cell r="Y75">
            <v>0.72042136947140734</v>
          </cell>
          <cell r="Z75">
            <v>0</v>
          </cell>
        </row>
        <row r="76">
          <cell r="Z76">
            <v>0</v>
          </cell>
        </row>
        <row r="77">
          <cell r="Z77">
            <v>0</v>
          </cell>
        </row>
        <row r="78">
          <cell r="Y78">
            <v>5.4110696150230314E-2</v>
          </cell>
          <cell r="Z78">
            <v>0</v>
          </cell>
          <cell r="AA78" t="str">
            <v>UCC 500</v>
          </cell>
          <cell r="AB78" t="str">
            <v>UCC 510</v>
          </cell>
          <cell r="AC78" t="str">
            <v>UCC 802</v>
          </cell>
        </row>
        <row r="79">
          <cell r="Y79">
            <v>2.7421366863523374E-3</v>
          </cell>
          <cell r="Z79">
            <v>501</v>
          </cell>
          <cell r="AA79">
            <v>5.067642594616048E-2</v>
          </cell>
          <cell r="AB79">
            <v>0</v>
          </cell>
          <cell r="AC79">
            <v>9.8081054377004619E-3</v>
          </cell>
        </row>
        <row r="80">
          <cell r="Y80">
            <v>0</v>
          </cell>
          <cell r="Z80">
            <v>510</v>
          </cell>
          <cell r="AA80">
            <v>0</v>
          </cell>
          <cell r="AB80">
            <v>0</v>
          </cell>
          <cell r="AC80">
            <v>0</v>
          </cell>
        </row>
        <row r="81">
          <cell r="Y81">
            <v>4.9220238023240364E-3</v>
          </cell>
          <cell r="Z81">
            <v>511</v>
          </cell>
          <cell r="AA81">
            <v>9.0962123064518854E-2</v>
          </cell>
          <cell r="AB81">
            <v>0.62728885522715172</v>
          </cell>
          <cell r="AC81">
            <v>1.7605150268524043E-2</v>
          </cell>
        </row>
        <row r="82">
          <cell r="Y82">
            <v>2.9150460350218558E-3</v>
          </cell>
          <cell r="Z82">
            <v>512</v>
          </cell>
          <cell r="AA82">
            <v>5.3871900426648793E-2</v>
          </cell>
          <cell r="AB82">
            <v>0.37150894909933335</v>
          </cell>
          <cell r="AC82">
            <v>1.0426569546858598E-2</v>
          </cell>
        </row>
        <row r="83">
          <cell r="Y83">
            <v>9.4330318015112172E-6</v>
          </cell>
          <cell r="Z83">
            <v>513</v>
          </cell>
          <cell r="AA83">
            <v>1.7432841328305599E-4</v>
          </cell>
          <cell r="AB83">
            <v>1.202195673514895E-3</v>
          </cell>
          <cell r="AC83">
            <v>3.3740174575132622E-5</v>
          </cell>
        </row>
        <row r="84">
          <cell r="Y84">
            <v>2.1989171046834486E-2</v>
          </cell>
          <cell r="Z84">
            <v>520</v>
          </cell>
          <cell r="AA84">
            <v>0.40637383384950021</v>
          </cell>
          <cell r="AB84">
            <v>0</v>
          </cell>
          <cell r="AC84">
            <v>7.8651115091522145E-2</v>
          </cell>
        </row>
        <row r="85">
          <cell r="Y85">
            <v>6.8122666972948427E-4</v>
          </cell>
          <cell r="Z85">
            <v>521</v>
          </cell>
          <cell r="AA85">
            <v>1.2589501118931451E-2</v>
          </cell>
          <cell r="AB85">
            <v>0</v>
          </cell>
          <cell r="AC85">
            <v>2.4366192381782017E-3</v>
          </cell>
        </row>
        <row r="86">
          <cell r="Y86">
            <v>3.6517549645538661E-3</v>
          </cell>
          <cell r="Z86">
            <v>522</v>
          </cell>
          <cell r="AA86">
            <v>6.748674891218015E-2</v>
          </cell>
          <cell r="AB86">
            <v>0</v>
          </cell>
          <cell r="AC86">
            <v>1.3061638357872992E-2</v>
          </cell>
        </row>
        <row r="87">
          <cell r="Y87">
            <v>0</v>
          </cell>
          <cell r="Z87">
            <v>523</v>
          </cell>
          <cell r="AA87">
            <v>0</v>
          </cell>
          <cell r="AB87">
            <v>0</v>
          </cell>
          <cell r="AC87">
            <v>0</v>
          </cell>
        </row>
        <row r="88">
          <cell r="Y88">
            <v>1.1949671462675741E-3</v>
          </cell>
          <cell r="Z88">
            <v>524</v>
          </cell>
          <cell r="AA88">
            <v>2.2083751111793594E-2</v>
          </cell>
          <cell r="AB88">
            <v>0</v>
          </cell>
          <cell r="AC88">
            <v>4.2741719708987713E-3</v>
          </cell>
        </row>
        <row r="89">
          <cell r="Y89">
            <v>1.2902366177907149E-2</v>
          </cell>
          <cell r="Z89">
            <v>525</v>
          </cell>
          <cell r="AA89">
            <v>0.23844391397378525</v>
          </cell>
          <cell r="AB89">
            <v>0</v>
          </cell>
          <cell r="AC89">
            <v>4.614932891513545E-2</v>
          </cell>
        </row>
        <row r="90">
          <cell r="Y90">
            <v>2.0893346085866021E-3</v>
          </cell>
          <cell r="Z90">
            <v>526</v>
          </cell>
          <cell r="AA90">
            <v>3.8612229323124483E-2</v>
          </cell>
          <cell r="AB90">
            <v>0</v>
          </cell>
          <cell r="AC90">
            <v>7.4731556007565638E-3</v>
          </cell>
        </row>
        <row r="91">
          <cell r="Y91">
            <v>0</v>
          </cell>
          <cell r="Z91">
            <v>527</v>
          </cell>
          <cell r="AA91">
            <v>0</v>
          </cell>
          <cell r="AB91">
            <v>0</v>
          </cell>
          <cell r="AC91">
            <v>0</v>
          </cell>
        </row>
        <row r="92">
          <cell r="Y92">
            <v>1.0132359808514119E-3</v>
          </cell>
          <cell r="Z92">
            <v>540</v>
          </cell>
          <cell r="AA92">
            <v>1.8725243860073668E-2</v>
          </cell>
          <cell r="AB92">
            <v>0</v>
          </cell>
          <cell r="AC92">
            <v>3.624153888069739E-3</v>
          </cell>
        </row>
        <row r="93">
          <cell r="Y93">
            <v>0.22546793437836232</v>
          </cell>
          <cell r="Z93">
            <v>0</v>
          </cell>
          <cell r="AA93" t="str">
            <v>UCC 300</v>
          </cell>
          <cell r="AB93">
            <v>0</v>
          </cell>
          <cell r="AC93">
            <v>0</v>
          </cell>
        </row>
        <row r="94">
          <cell r="Y94">
            <v>0.20665666087935833</v>
          </cell>
          <cell r="Z94">
            <v>601</v>
          </cell>
          <cell r="AA94">
            <v>0.45</v>
          </cell>
          <cell r="AB94">
            <v>0</v>
          </cell>
          <cell r="AC94">
            <v>0.73917187622186131</v>
          </cell>
        </row>
        <row r="95">
          <cell r="Y95">
            <v>2.3298697156248901E-3</v>
          </cell>
          <cell r="Z95">
            <v>602</v>
          </cell>
          <cell r="AA95">
            <v>0</v>
          </cell>
          <cell r="AB95">
            <v>0</v>
          </cell>
          <cell r="AC95">
            <v>8.3335042854307609E-3</v>
          </cell>
        </row>
        <row r="96">
          <cell r="Y96">
            <v>1.395194772867029E-2</v>
          </cell>
          <cell r="Z96">
            <v>603</v>
          </cell>
          <cell r="AA96">
            <v>0</v>
          </cell>
          <cell r="AB96">
            <v>0</v>
          </cell>
          <cell r="AC96">
            <v>4.9903484047731678E-2</v>
          </cell>
        </row>
        <row r="97">
          <cell r="Y97">
            <v>2.529456054708821E-3</v>
          </cell>
          <cell r="Z97">
            <v>604</v>
          </cell>
          <cell r="AA97">
            <v>0</v>
          </cell>
          <cell r="AB97">
            <v>0</v>
          </cell>
          <cell r="AC97">
            <v>9.0473869548843532E-3</v>
          </cell>
        </row>
      </sheetData>
    </sheetDataSet>
  </externalBook>
</externalLink>
</file>

<file path=xl/namedSheetViews/namedSheetView1.xml><?xml version="1.0" encoding="utf-8"?>
<namedSheetViews xmlns="http://schemas.microsoft.com/office/spreadsheetml/2019/namedsheetviews" xmlns:x="http://schemas.openxmlformats.org/spreadsheetml/2006/main">
  <namedSheetView name="View1" id="{90EF7F87-DEE0-4E08-9AE7-0F1307E2EDE1}"/>
</namedSheetViews>
</file>

<file path=xl/namedSheetViews/namedSheetView2.xml><?xml version="1.0" encoding="utf-8"?>
<namedSheetViews xmlns="http://schemas.microsoft.com/office/spreadsheetml/2019/namedsheetviews" xmlns:x="http://schemas.openxmlformats.org/spreadsheetml/2006/main">
  <namedSheetView name="View1" id="{71BB3316-ECAB-47DB-AD99-C798016B5F28}">
    <nsvFilter filterId="{188B1BA5-DDD0-4C71-AD87-3DA31AC31597}" ref="AE7:AI8" tableId="3"/>
    <nsvFilter filterId="{C0351391-59B3-47EC-8C33-6AB783325F48}" ref="B7:W23" tableId="5">
      <columnFilter colId="2" id="{11D27A0B-00E7-4622-8DA8-7CAE4F078EA3}">
        <filter colId="2">
          <x:filters>
            <x:filter val="Intrusive Wood Pole Inspection Program"/>
            <x:filter val="Overloaded Pole Replacements"/>
            <x:filter val="Pole Programs - Replace Tree Attachments"/>
            <x:filter val="Pole Replacement"/>
            <x:filter val="Pole Restoration Program"/>
          </x:filters>
        </filter>
      </columnFilter>
    </nsvFilter>
    <nsvFilter filterId="{523672E2-B03A-4ED1-8E53-FED62981725C}" ref="Y7:AC14" tableId="10"/>
  </namedSheetView>
  <namedSheetView name="View2" id="{08F36A95-5797-4DE1-8130-86C58196EB8A}">
    <nsvFilter filterId="{188B1BA5-DDD0-4C71-AD87-3DA31AC31597}" ref="AE7:AI8" tableId="3"/>
    <nsvFilter filterId="{C0351391-59B3-47EC-8C33-6AB783325F48}" ref="B7:W23" tableId="5">
      <columnFilter colId="2" id="{11D27A0B-00E7-4622-8DA8-7CAE4F078EA3}">
        <filter colId="2">
          <x:filters>
            <x:filter val="Intrusive Wood Pole Inspection Program"/>
            <x:filter val="Overloaded Pole Replacements"/>
            <x:filter val="Pole Programs - Replace Tree Attachments"/>
            <x:filter val="Pole Replacement"/>
            <x:filter val="Pole Restoration Program"/>
          </x:filters>
        </filter>
      </columnFilter>
    </nsvFilter>
    <nsvFilter filterId="{523672E2-B03A-4ED1-8E53-FED62981725C}" ref="Y7:AC14" tableId="10"/>
  </namedSheetView>
</namedSheetView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F31FB11A-3CF4-4AE2-96F8-86B1F227B81C}" name="TableSummary" displayName="TableSummary" ref="A9:N10" totalsRowShown="0" headerRowDxfId="455" dataDxfId="453" headerRowBorderDxfId="454" tableBorderDxfId="452" totalsRowBorderDxfId="451">
  <autoFilter ref="A9:N10" xr:uid="{577E905E-671D-4883-ADE3-458B9261E6EE}"/>
  <tableColumns count="14">
    <tableColumn id="1" xr3:uid="{FB5C95E2-B80B-4792-9736-714FC7883278}" name="Program ID" dataDxfId="450"/>
    <tableColumn id="2" xr3:uid="{C7BB6339-6C92-4F60-83F7-226642D78D91}" name="Program" dataDxfId="449"/>
    <tableColumn id="3" xr3:uid="{DD263F71-8CCF-48B9-9B7B-F001231AB74F}" name="Mitigation or Control?" dataDxfId="448"/>
    <tableColumn id="4" xr3:uid="{9377FA2A-2591-4709-9563-65F640236777}" name="MAT or MWC" dataDxfId="447"/>
    <tableColumn id="5" xr3:uid="{537D55D9-5726-4390-9211-D4083933D6A8}" name="Program Description" dataDxfId="446"/>
    <tableColumn id="6" xr3:uid="{B2D88573-55BA-4F1D-90F3-C11EA1488682}" name="Modifying Likelihood of Failure (LOF) or Consequence of Failure (COF)" dataDxfId="445"/>
    <tableColumn id="7" xr3:uid="{54E32275-D7C0-4D41-8B9A-0CF5827B9DF9}" name="Risk Drivers and/or Consequences being addressed by Program" dataDxfId="444"/>
    <tableColumn id="8" xr3:uid="{2850AFC6-8757-4401-BE19-B6DDD475C2D1}" name="Year(s) of Implementation" dataDxfId="443"/>
    <tableColumn id="9" xr3:uid="{FD0FD743-58BD-41E4-B8F6-7D760C80352F}" name="Justification for Effectiveness %" dataDxfId="442"/>
    <tableColumn id="10" xr3:uid="{D07CDBFA-A127-4910-9383-A52D5D3E4CEB}" name="Benefit Length" dataDxfId="441"/>
    <tableColumn id="11" xr3:uid="{24B092FD-0600-44EF-9771-1D23F92DD4D9}" name="Justification for Benefit Length" dataDxfId="440"/>
    <tableColumn id="12" xr3:uid="{F5499D70-A21F-4AF7-9488-E4FA1DCDA2E3}" name="Assumptions / Comments" dataDxfId="439"/>
    <tableColumn id="13" xr3:uid="{4B37D0B3-071C-400F-A9A8-2FF1E697A78B}" name="Mitigation Program Count" dataDxfId="438">
      <calculatedColumnFormula>IF(ISNUMBER(M9),IF(AND(LEFT(C10,1)="M",B10&lt;&gt;B9),M9+1,M9),IF(LEFT(C10,1)="M",1,0))</calculatedColumnFormula>
    </tableColumn>
    <tableColumn id="14" xr3:uid="{7B48A86A-211D-4E60-AE9A-B45938A53D36}" name="Control Program Count" dataDxfId="437">
      <calculatedColumnFormula>IF(ISNUMBER(N9),IF(AND(LEFT(C10,1)="C",B10&lt;&gt;B9),N9+1,N9),IF(LEFT(C10,1)="C",1,0))</calculatedColumnFormula>
    </tableColumn>
  </tableColumns>
  <tableStyleInfo name="TableStyleMedium1" showFirstColumn="0" showLastColumn="0" showRowStripes="0"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2B692ED8-C4EE-4FB8-8FF9-B0252BA4062D}" name="TableExposure" displayName="TableExposure" ref="B7:AB10" totalsRowShown="0" headerRowDxfId="435" dataDxfId="434" totalsRowBorderDxfId="433">
  <autoFilter ref="B7:AB10" xr:uid="{4D97F046-DB24-49A8-BBDE-47268A9EE1FC}"/>
  <tableColumns count="27">
    <tableColumn id="16" xr3:uid="{F9B3B2BB-85AA-470B-838E-FEBFD78047C7}" name="Program ID" dataDxfId="432">
      <calculatedColumnFormula>IFERROR(INDEX('Summary of Programs'!A:A,MATCH(TableExposure[[#This Row],[Program]],'Summary of Programs'!B:B,0)),"No match in Summary of Programs tab")</calculatedColumnFormula>
    </tableColumn>
    <tableColumn id="15" xr3:uid="{439CAF38-6E52-4B02-B708-B53C79377360}" name="Type" dataDxfId="431">
      <calculatedColumnFormula>IFERROR(INDEX('Summary of Programs'!C:C,MATCH(TableExposure[[#This Row],[Program]],'Summary of Programs'!B:B,0)),"No match in Summary of Programs tab")</calculatedColumnFormula>
    </tableColumn>
    <tableColumn id="1" xr3:uid="{F7EF9979-9808-43A6-8CC6-BAAF61BB0A1C}" name="Program" dataDxfId="430"/>
    <tableColumn id="13" xr3:uid="{EB4508E6-2ECF-4745-B1A3-130E2DC16925}" name="Risk (for Cross Cutter only)" dataDxfId="429"/>
    <tableColumn id="2" xr3:uid="{60D9429E-7994-4A1C-B0F2-2EC452A263F5}" name="Tranche" dataDxfId="428"/>
    <tableColumn id="28" xr3:uid="{776D694C-9576-4D71-855C-2B6EB12EA269}" name="Tranche Exposure" dataDxfId="427" dataCellStyle="Comma">
      <calculatedColumnFormula>INDEX(TableTranche[[#All],[Exposure]], MATCH(TableExposure[[#This Row],[Tranche]], TableTranche[[#All],[Tranche]], 0))</calculatedColumnFormula>
    </tableColumn>
    <tableColumn id="29" xr3:uid="{38DB999D-86B6-4B3A-BAC8-D745B6E5ED8D}" name="Tranche Exposure Unit" dataDxfId="426" dataCellStyle="Comma">
      <calculatedColumnFormula>INDEX(TableTranche[[#All],[Unit]], MATCH(TableExposure[[#This Row],[Tranche]], TableTranche[[#All],[Tranche]], 0))</calculatedColumnFormula>
    </tableColumn>
    <tableColumn id="3" xr3:uid="{A0263F36-48A7-4606-989E-D97B01727955}" name="Program Exposure 2020" dataDxfId="425" dataCellStyle="Percent" totalsRowCellStyle="Percent"/>
    <tableColumn id="4" xr3:uid="{1BB959DA-3D96-49D8-B2C3-418BF6BAD074}" name="Program Exposure 2021" dataDxfId="424" dataCellStyle="Percent" totalsRowCellStyle="Percent"/>
    <tableColumn id="5" xr3:uid="{3AE006FF-CA46-4BEC-9999-86CE076669B1}" name="Program Exposure 2022" dataDxfId="423" dataCellStyle="Percent" totalsRowCellStyle="Percent"/>
    <tableColumn id="6" xr3:uid="{A5ECCEE3-883F-4916-B774-3DF822544206}" name="Program Exposure 2023" dataDxfId="422"/>
    <tableColumn id="7" xr3:uid="{56A33275-8708-4DC8-A2E2-A04E9FCB8263}" name="Program Exposure 2024" dataDxfId="421"/>
    <tableColumn id="8" xr3:uid="{E0CE6D16-23B0-4BB2-9AE5-8E006CC5C081}" name="Program Exposure 2025" dataDxfId="420"/>
    <tableColumn id="9" xr3:uid="{D0DA4BFB-B8E4-4A24-AA20-4E45241E5946}" name="Program Exposure 2026" dataDxfId="419"/>
    <tableColumn id="11" xr3:uid="{5E76E486-4C79-4689-93EA-202736B3B402}" name="Unit for Program Exposure" dataDxfId="418"/>
    <tableColumn id="19" xr3:uid="{FF2E9112-F57E-4E9E-88D3-955D2C918700}" name="Work Units 2020" dataDxfId="417"/>
    <tableColumn id="20" xr3:uid="{15671A54-2439-4438-BD78-A2C69BCEF061}" name="Work Units 2021" dataDxfId="416"/>
    <tableColumn id="21" xr3:uid="{86B8BDD6-CB8F-442A-9D43-18E03A63051E}" name="Work Units 2022" dataDxfId="415"/>
    <tableColumn id="22" xr3:uid="{7996A353-64F9-4BBB-B715-5B79F80EB097}" name="Work Units 2023" dataDxfId="414"/>
    <tableColumn id="23" xr3:uid="{6E6852E5-EE86-4207-9CA6-28C6A70CAF9B}" name="Work Units 2024" dataDxfId="413"/>
    <tableColumn id="24" xr3:uid="{4F16D258-8B73-417D-8A82-09D97638C4AC}" name="Work Units 2025" dataDxfId="412"/>
    <tableColumn id="25" xr3:uid="{444B9FA5-B90E-4EC8-AF57-9DDCA3F48A2F}" name="Work Units 2026" dataDxfId="411"/>
    <tableColumn id="26" xr3:uid="{A0AA0C4E-83A6-45EF-A9D2-FD7E948666C1}" name="Unit for work units" dataDxfId="410"/>
    <tableColumn id="27" xr3:uid="{CF0BA71C-01EC-4FBE-A50E-9A55736A9013}" name="Explanation of relationship between different units" dataDxfId="409"/>
    <tableColumn id="10" xr3:uid="{986ECB05-F8C0-4F92-9929-F4A8F4A45BDF}" name="Other Note" dataDxfId="408"/>
    <tableColumn id="12" xr3:uid="{B9A87BD8-B6A0-421A-88AD-2F1D95A86746}" name="Flag for modeler" dataDxfId="407">
      <calculatedColumnFormula>IF(AND(MAX(TableExposure[[#This Row],[Program Exposure 2020]:[Program Exposure 2026]])&gt;1,TableExposure[[#This Row],[Unit for Program Exposure]]="% of tranche exposure"),"Format not percent","")</calculatedColumnFormula>
    </tableColumn>
    <tableColumn id="14" xr3:uid="{E1FDF4EE-71B3-44AC-8737-EF1101303B07}" name="Risk ID" dataDxfId="406">
      <calculatedColumnFormula array="1">IFERROR(INDEX(Table_RiskNameLookup[RISK ID],MATCH(TableExposure[[#This Row],[Risk (for Cross Cutter only)]],Table_RiskNameLookup[Risk/Cross Cutting Factor Name],0)),RiskID)</calculatedColumnFormula>
    </tableColumn>
  </tableColumns>
  <tableStyleInfo name="TableStyleMedium1" showFirstColumn="0" showLastColumn="0" showRowStripes="0"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0C1545E4-BF5D-42A0-B224-7094DF53F3A1}" name="TableTranchSpend" displayName="TableTranchSpend" ref="B13:N15" totalsRowShown="0" headerRowDxfId="401" dataDxfId="400">
  <autoFilter ref="B13:N15" xr:uid="{B9C99961-677E-4022-9C1E-D364CBB1656E}"/>
  <tableColumns count="13">
    <tableColumn id="11" xr3:uid="{79905888-DBB3-4ABB-8246-00AD689E256A}" name="Program ID" dataDxfId="399">
      <calculatedColumnFormula>IFERROR(INDEX('Summary of Programs'!A:A,MATCH(TableTranchSpend[[#This Row],[Program]],'Summary of Programs'!B:B,0)),"No match in Summary of Programs")</calculatedColumnFormula>
    </tableColumn>
    <tableColumn id="13" xr3:uid="{5C21765E-0FB7-4153-B63D-803F00C0F6B7}" name="Type" dataDxfId="398">
      <calculatedColumnFormula>IFERROR(INDEX('Summary of Programs'!C:C,MATCH(TableTranchSpend[[#This Row],[Program]],'Summary of Programs'!B:B,0)),"No match in Summary of Programs tab")</calculatedColumnFormula>
    </tableColumn>
    <tableColumn id="1" xr3:uid="{97430EBB-8153-4768-B641-C387A29D602D}" name="Program" dataDxfId="397"/>
    <tableColumn id="10" xr3:uid="{05539399-537B-4945-B151-5AE403A45ECF}" name="MAT (optional)" dataDxfId="396"/>
    <tableColumn id="12" xr3:uid="{A2E81803-F755-4F22-92C3-3DA67A9A508F}" name="Allocation method" dataDxfId="395"/>
    <tableColumn id="2" xr3:uid="{32E0FB11-294E-4329-99FC-A91B1EE8852C}" name="Tranche" dataDxfId="394"/>
    <tableColumn id="3" xr3:uid="{039585B1-DEE6-4BA0-8D08-0B4C0FFAEDA0}" name="Spend USD 2020" dataDxfId="393"/>
    <tableColumn id="4" xr3:uid="{83023846-CC7D-43EC-BBD8-12A4D4B24DE3}" name="Spend USD 2021" dataDxfId="392"/>
    <tableColumn id="5" xr3:uid="{C2C3625C-CDF7-4707-BD5E-0FF045049A16}" name="Spend USD 2022" dataDxfId="391"/>
    <tableColumn id="6" xr3:uid="{D00A6FEF-BF8B-4054-AA2F-AA63BC679E31}" name="Spend USD 2023" dataDxfId="390"/>
    <tableColumn id="7" xr3:uid="{357171E7-4219-4EA1-9481-E8453C7F95FA}" name="Spend USD 2024" dataDxfId="389"/>
    <tableColumn id="8" xr3:uid="{AD16DE54-441E-437F-BA97-AD4E5BEAA6FE}" name="Spend USD 2025" dataDxfId="388"/>
    <tableColumn id="9" xr3:uid="{0145B8EC-85C5-4183-A320-D89DBF657CFD}" name="Spend USD 2026" dataDxfId="387"/>
  </tableColumns>
  <tableStyleInfo name="TableStyleMedium1" showFirstColumn="0" showLastColumn="0" showRowStripes="0"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9FD128EC-F7A9-48DC-9847-E8D7EE33A988}" name="TableProgSpend" displayName="TableProgSpend" ref="B8:AC10" totalsRowShown="0" headerRowDxfId="386" dataDxfId="385">
  <autoFilter ref="B8:AC10" xr:uid="{D976A47C-3800-42FA-8D78-3008FF5638DB}"/>
  <sortState xmlns:xlrd2="http://schemas.microsoft.com/office/spreadsheetml/2017/richdata2" ref="B9:AC10">
    <sortCondition ref="B8:B10"/>
  </sortState>
  <tableColumns count="28">
    <tableColumn id="16" xr3:uid="{5B9EEC21-1D01-4D36-9559-9620B3E325BF}" name="Program ID" dataDxfId="384">
      <calculatedColumnFormula>IFERROR(INDEX('Summary of Programs'!A:A,MATCH(TableProgSpend[[#This Row],[Program]],'Summary of Programs'!B:B,0)),"No match in Summary of Programs")</calculatedColumnFormula>
    </tableColumn>
    <tableColumn id="18" xr3:uid="{FB98D4A1-7694-4E73-A2CC-6100B79DD205}" name="Type" dataDxfId="383">
      <calculatedColumnFormula>IFERROR(INDEX('Summary of Programs'!C:C,MATCH(TableProgSpend[[#This Row],[Program]],'Summary of Programs'!B:B,0)),"No match in Summary of Programs tab")</calculatedColumnFormula>
    </tableColumn>
    <tableColumn id="1" xr3:uid="{8F65CBFD-AA9C-4A6A-8F52-FF1E3A49A9F9}" name="Program" dataDxfId="382"/>
    <tableColumn id="17" xr3:uid="{4EECC046-633B-4CDE-B311-1786AF4C8588}" name="MAT (optional)" dataDxfId="381"/>
    <tableColumn id="3" xr3:uid="{64C253B7-8C2D-4655-BDF8-E0993CC3A428}" name="CapEx USD 2020" dataDxfId="380"/>
    <tableColumn id="4" xr3:uid="{42BB16B8-2BF8-48E8-B755-A2EB5B8D6CA8}" name="CapEx USD 2021" dataDxfId="379"/>
    <tableColumn id="5" xr3:uid="{D9C7CBC2-3138-4E1B-93B2-565F0A3AE69F}" name="CapEx USD 2022" dataDxfId="378"/>
    <tableColumn id="6" xr3:uid="{CB7BFD5E-FB47-4BDC-81D1-567FE739A761}" name="CapEx USD 2023" dataDxfId="377"/>
    <tableColumn id="7" xr3:uid="{B995151B-7B56-4247-A04A-45A0F31414C1}" name="CapEx USD 2024" dataDxfId="376"/>
    <tableColumn id="8" xr3:uid="{A47F04B3-F167-494D-8892-8B90B47D7A3F}" name="CapEx USD 2025" dataDxfId="375"/>
    <tableColumn id="9" xr3:uid="{C420A31D-FBDF-40CC-BC30-D2070D52F556}" name="CapEx USD 2026" dataDxfId="374"/>
    <tableColumn id="11" xr3:uid="{45D67C44-AE18-4640-BC33-B60189630072}" name="OpEx USD 2020" dataDxfId="373"/>
    <tableColumn id="10" xr3:uid="{304A2620-6225-4A09-ABCD-C0165778B271}" name="OpEx USD 2021" dataDxfId="372">
      <calculatedColumnFormula>#REF!</calculatedColumnFormula>
    </tableColumn>
    <tableColumn id="2" xr3:uid="{1DDD3BD0-FB4D-41C4-AFD7-6847D80B30B2}" name="OpEx USD 2022" dataDxfId="371">
      <calculatedColumnFormula>#REF!</calculatedColumnFormula>
    </tableColumn>
    <tableColumn id="12" xr3:uid="{13799EE8-65B2-46D2-92B3-F8FAA24A23A0}" name="OpEx USD 2023" dataDxfId="370">
      <calculatedColumnFormula>#REF!</calculatedColumnFormula>
    </tableColumn>
    <tableColumn id="13" xr3:uid="{3CC1429F-3249-45B2-89A0-F744EDEA6319}" name="OpEx USD 2024" dataDxfId="369">
      <calculatedColumnFormula>#REF!</calculatedColumnFormula>
    </tableColumn>
    <tableColumn id="14" xr3:uid="{344D19DC-2217-48F5-8513-FB03F4EE2B93}" name="OpEx USD 2025" dataDxfId="368">
      <calculatedColumnFormula>#REF!</calculatedColumnFormula>
    </tableColumn>
    <tableColumn id="15" xr3:uid="{465EB19B-BB12-4F89-BC51-726B5175494E}" name="OpEx USD 2026" dataDxfId="367">
      <calculatedColumnFormula>#REF!</calculatedColumnFormula>
    </tableColumn>
    <tableColumn id="23" xr3:uid="{A98C1FB1-7B68-4008-9D55-BB4528FA6738}" name="Asset Type" dataDxfId="366"/>
    <tableColumn id="26" xr3:uid="{B17AAA87-AAFF-4E05-ABDD-4D11C4DEA988}" name="Generic Capital PVRR Multiplier" dataDxfId="365" dataCellStyle="Comma">
      <calculatedColumnFormula>IF(SUM(TableProgSpend[[#This Row],[CapEx USD 2020]:[CapEx USD 2026]])&gt;0,INDEX(TablePVRR[PVRR Multiplier (no O&amp;M)],MATCH(TableProgSpend[[#This Row],[Asset Type]],TablePVRR[Asset Group],0)),"")</calculatedColumnFormula>
    </tableColumn>
    <tableColumn id="24" xr3:uid="{CEB40C3A-0377-49C4-8125-776C232360B9}" name="Custom Capital PVRR Multiplier" dataDxfId="364" dataCellStyle="Comma"/>
    <tableColumn id="25" xr3:uid="{0DD3FB44-4D90-419D-A8A5-ED675544FF32}" name="Generic Lifetime Incremental O&amp;M PVRR Multiplier" dataDxfId="363" dataCellStyle="Comma">
      <calculatedColumnFormula>IF(SUM(TableProgSpend[[#This Row],[CapEx USD 2020]:[CapEx USD 2026]])&gt;0,INDEX(TablePVRR[Lifetime O&amp;M as % of PVRR],MATCH(TableProgSpend[[#This Row],[Asset Type]],TablePVRR[Asset Group],0)),"")</calculatedColumnFormula>
    </tableColumn>
    <tableColumn id="20" xr3:uid="{F8A4140A-2155-427B-B443-480BF8D30016}" name="Custom Lifetime Incremental O&amp;M PVRR Multiplier (optional; specify if 0)" dataDxfId="362" dataCellStyle="Comma"/>
    <tableColumn id="21" xr3:uid="{60D4D5C5-012A-4665-88BD-FCDAEDCC549D}" name="Lifetime Incremental O&amp;M PVRR Multiplier" dataDxfId="361" dataCellStyle="Comma">
      <calculatedColumnFormula>IF(TableProgSpend[[#This Row],[Custom Lifetime Incremental O&amp;M PVRR Multiplier (optional; specify if 0)]]&lt;&gt;"",TableProgSpend[[#This Row],[Custom Lifetime Incremental O&amp;M PVRR Multiplier (optional; specify if 0)]],TableProgSpend[[#This Row],[Generic Lifetime Incremental O&amp;M PVRR Multiplier]])</calculatedColumnFormula>
    </tableColumn>
    <tableColumn id="22" xr3:uid="{39E152EF-F0F5-4336-9610-4F33C6EF1726}" name="PVRR Multiplier" dataDxfId="360" dataCellStyle="Comma">
      <calculatedColumnFormula>IFERROR(IF(TableProgSpend[[#This Row],[Asset Type]]="Custom",TableProgSpend[[#This Row],[Custom Capital PVRR Multiplier]],TableProgSpend[[#This Row],[Generic Capital PVRR Multiplier]])+TableProgSpend[[#This Row],[Lifetime Incremental O&amp;M PVRR Multiplier]],0)</calculatedColumnFormula>
    </tableColumn>
    <tableColumn id="19" xr3:uid="{156DA926-E729-441D-8A8C-80E12E3C8B3F}" name="In Exposure tab?" dataDxfId="359">
      <calculatedColumnFormula>ISNUMBER(MATCH(TableProgSpend[[#This Row],[Program]],TableExposure[Program],0))</calculatedColumnFormula>
    </tableColumn>
    <tableColumn id="29" xr3:uid="{5BE72AD8-5EE1-4BFC-985B-1B71A3434B5A}" name="In Allocation table" dataDxfId="358">
      <calculatedColumnFormula>ISNUMBER(MATCH(TableProgSpend[[#This Row],[Program]],TableTranchSpend[Program],0))</calculatedColumnFormula>
    </tableColumn>
    <tableColumn id="30" xr3:uid="{6D38EB11-DDB2-472E-B894-7636711B7ED9}" name="In Eff Table" dataDxfId="357">
      <calculatedColumnFormula>OR(ISNUMBER(MATCH(TableProgSpend[[#This Row],[Program]],TableFreqPrograms[Program],0)),ISNUMBER(MATCH(TableProgSpend[[#This Row],[Program]],TableConseqPrograms[Program],0)))</calculatedColumnFormula>
    </tableColumn>
  </tableColumns>
  <tableStyleInfo name="TableStyleMedium1" showFirstColumn="0" showLastColumn="0" showRowStripes="0"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48FE5E3-1B33-42FC-A4A1-9D169241152E}" name="TableFreqMapping" displayName="TableFreqMapping" ref="AE7:AI8" totalsRowShown="0" headerRowDxfId="354" dataDxfId="353">
  <autoFilter ref="AE7:AI8" xr:uid="{188B1BA5-DDD0-4C71-AD87-3DA31AC31597}"/>
  <tableColumns count="5">
    <tableColumn id="1" xr3:uid="{5F645B23-414B-4127-B412-14EDBECB80A7}" name="Program" dataDxfId="352"/>
    <tableColumn id="2" xr3:uid="{5D0C3345-B623-4204-9375-360EEBD771B7}" name="Tranche" dataDxfId="351"/>
    <tableColumn id="3" xr3:uid="{FCB86E42-BEC6-4ABD-B682-575881B62713}" name="Driver" dataDxfId="350"/>
    <tableColumn id="4" xr3:uid="{BBF6B3FE-9117-4871-96A8-51A03B0817C6}" name="Subdriver" dataDxfId="349"/>
    <tableColumn id="9" xr3:uid="{D61412F8-7A08-466B-972D-15C431332133}" name="Outcome" dataDxfId="348"/>
  </tableColumns>
  <tableStyleInfo name="TableStyleLight8" showFirstColumn="0" showLastColumn="0" showRowStripes="0"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FA18B4F6-8C2F-4955-8E70-6AFB6FAF194C}" name="TableFreqPrograms" displayName="TableFreqPrograms" ref="B7:W23" totalsRowShown="0" headerRowDxfId="347" dataDxfId="345" headerRowBorderDxfId="346" tableBorderDxfId="344">
  <autoFilter ref="B7:W23" xr:uid="{C0351391-59B3-47EC-8C33-6AB783325F48}"/>
  <sortState xmlns:xlrd2="http://schemas.microsoft.com/office/spreadsheetml/2017/richdata2" ref="B8:W23">
    <sortCondition ref="B7:B23"/>
  </sortState>
  <tableColumns count="22">
    <tableColumn id="12" xr3:uid="{205EB9A3-5826-43CF-8626-801535BC97D5}" name="ID" dataDxfId="343">
      <calculatedColumnFormula>IFERROR(INDEX('Summary of Programs'!A:A,MATCH(TableFreqPrograms[[#This Row],[Program]],'Summary of Programs'!B:B,0)),"No match in Program Cost tab")</calculatedColumnFormula>
    </tableColumn>
    <tableColumn id="21" xr3:uid="{75660C71-CF76-4880-95D0-519A9A931984}" name="Type" dataDxfId="342">
      <calculatedColumnFormula>IFERROR(INDEX('Summary of Programs'!C:C,MATCH(TableFreqPrograms[[#This Row],[Program]],'Summary of Programs'!B:B,0)),"No match in Summary of Programs tab")</calculatedColumnFormula>
    </tableColumn>
    <tableColumn id="2" xr3:uid="{11D27A0B-00E7-4622-8DA8-7CAE4F078EA3}" name="Program" dataDxfId="341"/>
    <tableColumn id="20" xr3:uid="{0ED37F36-278F-4BEB-AE69-49B0815AD627}" name="Risk (for Cross Cutter only)" dataDxfId="340"/>
    <tableColumn id="3" xr3:uid="{482DD963-3726-4413-83E0-9A9EC1F52947}" name="Tranche" dataDxfId="339"/>
    <tableColumn id="4" xr3:uid="{78047DB3-CDDF-4842-A49C-D23E3651B52D}" name="Driver" dataDxfId="338"/>
    <tableColumn id="5" xr3:uid="{3ABBA87B-A9E0-4FBF-826D-854A41DFE794}" name="Subdriver" dataDxfId="337"/>
    <tableColumn id="16" xr3:uid="{70DBF6DD-12F1-492A-BD06-AB45CDABB76A}" name="Outcome" dataDxfId="336"/>
    <tableColumn id="9" xr3:uid="{BBFBC24C-54FC-4A92-BD69-6A1498EC0041}" name="Does this use qualitative measure?" dataDxfId="335"/>
    <tableColumn id="15" xr3:uid="{DABEDCDA-3FB4-4F42-B086-1500649E158A}" name="Effectiveness - Quantitative" dataDxfId="334" dataCellStyle="Percent"/>
    <tableColumn id="6" xr3:uid="{0038FDFF-B909-4231-88A5-7D048FF45DC7}" name="Category" dataDxfId="333"/>
    <tableColumn id="10" xr3:uid="{78421E27-27FF-46B2-BC65-AB053F872A67}" name="Risk driver primarily due to…" dataDxfId="332"/>
    <tableColumn id="1" xr3:uid="{03870F55-311E-4D1B-9A5A-91DE87A786A9}" name="Explanation of Program Category and Risk Driver type" dataDxfId="331"/>
    <tableColumn id="13" xr3:uid="{E3781133-72F0-4C02-A3F1-0917463ADC36}" name="Effectiveness Cap (Ec)" dataDxfId="330" dataCellStyle="Percent">
      <calculatedColumnFormula>IF(TableFreqPrograms[[#This Row],[Does this use qualitative measure?]],INDEX(TableQualFreqEff[],MATCH(TableFreqPrograms[[#This Row],[Category]],TableQualFreqEff[Program Category],0),MATCH(TableFreqPrograms[[#This Row],[Risk driver primarily due to…]],TableQualFreqEff[#Headers],0)),"")</calculatedColumnFormula>
    </tableColumn>
    <tableColumn id="11" xr3:uid="{EB13A52D-46AF-4142-B39C-FB655B875448}" name="Maturity Factor (Mf)" dataDxfId="329">
      <calculatedColumnFormula>IFERROR(IF(AND(TableFreqPrograms[[#This Row],[Does this use qualitative measure?]],TableFreqPrograms[[#This Row],[Type]]="Control"),INDIRECT("'Maturity Factor - " &amp; TableFreqPrograms[[#This Row],[ID]] &amp; "'!EffFactor"),""),"Cannot find Maturity Factor - " &amp; TableFreqPrograms[[#This Row],[ID]] &amp; " tab.")</calculatedColumnFormula>
    </tableColumn>
    <tableColumn id="7" xr3:uid="{DD65FD80-E9CB-4F92-A33E-2A6A6A654C96}" name="Effectiveness _x000a_(Ec * Mf)" dataDxfId="328" dataCellStyle="Percent">
      <calculatedColumnFormula>IFERROR(IF(TableFreqPrograms[[#This Row],[Does this use qualitative measure?]],TableFreqPrograms[[#This Row],[Effectiveness Cap (Ec)]]*MIN(TableFreqPrograms[[#This Row],[Maturity Factor (Mf)]],1),TableFreqPrograms[[#This Row],[Effectiveness - Quantitative]]),0)</calculatedColumnFormula>
    </tableColumn>
    <tableColumn id="8" xr3:uid="{6E80646E-17AA-4171-9851-8BD175AEBD22}" name="Benefit Length (yrs)" dataDxfId="327"/>
    <tableColumn id="17" xr3:uid="{C02F457F-45BB-4884-84EB-4040DD03F334}" name="Effectiveness Degradation Rate" dataDxfId="326"/>
    <tableColumn id="18" xr3:uid="{20A9D82E-BF9F-4BA0-A0BD-4E6480D64ED1}" name="Effectiveness Degradation Method" dataDxfId="325"/>
    <tableColumn id="14" xr3:uid="{246B61BE-DCAB-40B3-AF79-88C58676B5D9}" name="Explanation of Benefit Length" dataDxfId="324">
      <calculatedColumnFormula>_xlfn.XLOOKUP(D8,TableSummary[Program],TableSummary[Justification for Benefit Length])</calculatedColumnFormula>
    </tableColumn>
    <tableColumn id="19" xr3:uid="{8D8AAB0E-22D4-42DD-AE2C-8DAAB71BC882}" name="Same benefit set across program?" dataDxfId="323">
      <calculatedColumnFormula array="1">SUMPRODUCT(((TableFreqPrograms[Program]=TableFreqPrograms[[#This Row],[Program]]))/COUNTIFS(TableFreqPrograms[Program],TableFreqPrograms[Program]&amp;"",TableFreqPrograms[Benefit Length (yrs)],TableFreqPrograms[Benefit Length (yrs)]&amp;"",TableFreqPrograms[Effectiveness Degradation Rate],TableFreqPrograms[Effectiveness Degradation Rate]&amp;"",TableFreqPrograms[Effectiveness Degradation Method],TableFreqPrograms[Effectiveness Degradation Method]&amp;""))=1</calculatedColumnFormula>
    </tableColumn>
    <tableColumn id="22" xr3:uid="{DD4342B6-56E8-421D-B18A-7166A6CC6D67}" name="Risk ID" dataDxfId="322">
      <calculatedColumnFormula>IFERROR(INDEX(Table_RiskNameLookup[RISK ID],MATCH(TableFreqPrograms[[#This Row],[Risk (for Cross Cutter only)]],Table_RiskNameLookup[Risk/Cross Cutting Factor Name],0)),RiskID)</calculatedColumnFormula>
    </tableColumn>
  </tableColumns>
  <tableStyleInfo name="TableStyleMedium1" showFirstColumn="0" showLastColumn="0" showRowStripes="0"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4EECFFEA-B5CB-4A0B-B2CF-97AA3EC6965F}" name="TableQualFreqEff" displayName="TableQualFreqEff" ref="Y7:AC14" totalsRowShown="0" headerRowDxfId="321" dataDxfId="320">
  <autoFilter ref="Y7:AC14" xr:uid="{523672E2-B03A-4ED1-8E53-FED62981725C}"/>
  <tableColumns count="5">
    <tableColumn id="1" xr3:uid="{1C181B3C-6628-4306-9493-5946F01DE14F}" name="Program Category" dataDxfId="319"/>
    <tableColumn id="2" xr3:uid="{AB08DE59-5755-4C6E-ABA2-790EF01620E4}" name="Human Error" dataDxfId="318"/>
    <tableColumn id="3" xr3:uid="{2A69BCD4-BCFF-4216-B052-7FFD0DA84D9C}" name="Functional Failure" dataDxfId="317"/>
    <tableColumn id="4" xr3:uid="{A344233E-3D40-4007-8B05-620C3A9A30E7}" name="Malicious Action" dataDxfId="316"/>
    <tableColumn id="5" xr3:uid="{F85A5696-8B51-41D7-BD44-F9F14F9293F2}" name="Natural/Outside Force" dataDxfId="315"/>
  </tableColumns>
  <tableStyleInfo name="TableStyleMedium4" showFirstColumn="0" showLastColumn="0" showRowStripes="0"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1E5015FD-9471-45EA-A946-11D370180019}" name="TableConseqMapping" displayName="TableConseqMapping" ref="AD7:AG8" insertRow="1" totalsRowShown="0" headerRowDxfId="312" dataDxfId="311">
  <autoFilter ref="AD7:AG8" xr:uid="{188B1BA5-DDD0-4C71-AD87-3DA31AC31597}"/>
  <tableColumns count="4">
    <tableColumn id="1" xr3:uid="{06586F3E-903B-4BC0-96A2-5116995625A0}" name="Program" dataDxfId="310"/>
    <tableColumn id="2" xr3:uid="{C6BC009A-428E-4F9E-855B-A00DFF093093}" name="Tranche" dataDxfId="309"/>
    <tableColumn id="5" xr3:uid="{ED601A81-5DC2-4A3F-8FB3-29C67DCCB47F}" name="Attribute" dataDxfId="308"/>
    <tableColumn id="9" xr3:uid="{F552D806-B49D-471F-B37A-C9F476FA62FD}" name="Outcome" dataDxfId="307"/>
  </tableColumns>
  <tableStyleInfo name="TableStyleLight8" showFirstColumn="0" showLastColumn="0" showRowStripes="0"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7CF700CA-8319-4640-B5B4-CE10298B5A10}" name="TableQualConseqEff" displayName="TableQualConseqEff" ref="Z7:AB11" totalsRowShown="0" headerRowDxfId="306" dataDxfId="305">
  <autoFilter ref="Z7:AB11" xr:uid="{B28F705E-CA8F-4D5F-8A2E-EFA9E3BA0CC5}"/>
  <tableColumns count="3">
    <tableColumn id="1" xr3:uid="{63AE2080-4519-4B7B-B81C-A031C1337F99}" name="Control Program Category" dataDxfId="304"/>
    <tableColumn id="2" xr3:uid="{028EB8E8-A24C-449A-AE02-83693F50AE2F}" name="Rapidly" dataDxfId="303"/>
    <tableColumn id="3" xr3:uid="{0FF3570D-694B-4BA6-BABF-96F9CCCBF103}" name="Gradually" dataDxfId="302"/>
  </tableColumns>
  <tableStyleInfo name="TableStyleMedium4" showFirstColumn="0" showLastColumn="0" showRowStripes="0"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3B04C8B6-76E4-4088-AF38-55E47E9C1378}" name="TableConseqPrograms" displayName="TableConseqPrograms" ref="B7:V9" totalsRowShown="0" headerRowDxfId="301" dataDxfId="299" headerRowBorderDxfId="300" tableBorderDxfId="298">
  <autoFilter ref="B7:V9" xr:uid="{D92149E3-04DD-409D-B4B4-9D484F8587DA}"/>
  <tableColumns count="21">
    <tableColumn id="13" xr3:uid="{0275A842-F335-4E6B-A889-32BB12751624}" name="ID" dataDxfId="297">
      <calculatedColumnFormula>IFERROR(INDEX('Summary of Programs'!A:A,MATCH(TableConseqPrograms[[#This Row],[Program]],'Summary of Programs'!B:B,0)),"No match in Program Cost tab")</calculatedColumnFormula>
    </tableColumn>
    <tableColumn id="19" xr3:uid="{B6B0924B-31F4-4381-B0C5-FE3F2D6BD6AB}" name="Type" dataDxfId="296">
      <calculatedColumnFormula>IFERROR(INDEX('Summary of Programs'!C:C,MATCH(TableConseqPrograms[[#This Row],[Program]],'Summary of Programs'!B:B,0)),"No match in Summary of Programs tab")</calculatedColumnFormula>
    </tableColumn>
    <tableColumn id="2" xr3:uid="{84CEBB07-75D3-4E75-976F-7E517B135ACB}" name="Program" dataDxfId="295"/>
    <tableColumn id="20" xr3:uid="{661C7098-3576-41D4-A3A4-283AA8D4138A}" name="Risk (for Cross Cutter only)" dataDxfId="294"/>
    <tableColumn id="3" xr3:uid="{F18A20F4-A68B-4007-ADD0-58E2A83856A0}" name="Tranche" dataDxfId="293"/>
    <tableColumn id="5" xr3:uid="{9B3B7050-3839-4495-AEE6-0D1268BE0326}" name="Outcome" dataDxfId="292"/>
    <tableColumn id="6" xr3:uid="{D465F4C0-0C62-4A01-A38C-7A2AACD1CBF2}" name="Attribute" dataDxfId="291"/>
    <tableColumn id="4" xr3:uid="{B0A46FA9-1F03-4177-817E-F2E9C5BEB01A}" name="Does this use qualitative measure?" dataDxfId="290"/>
    <tableColumn id="8" xr3:uid="{2DE06BAF-C88D-484F-A073-E51107F09916}" name="Effectiveness - Quantitative" dataDxfId="289" dataCellStyle="Percent">
      <calculatedColumnFormula>#REF!</calculatedColumnFormula>
    </tableColumn>
    <tableColumn id="9" xr3:uid="{BFF03A73-071F-41DF-9D3D-8CF8FD292415}" name="Category" dataDxfId="288"/>
    <tableColumn id="10" xr3:uid="{410FDFF9-F480-42FD-BB3B-CDEA8407975B}" name="Consequence develops…" dataDxfId="287"/>
    <tableColumn id="15" xr3:uid="{5FA89116-C454-413E-B192-55FA8B60FBFD}" name="Explanation of Program Category and Consequence type" dataDxfId="286"/>
    <tableColumn id="7" xr3:uid="{F867A5FA-E0C5-44A8-9C71-F0098D715A4D}" name="Effectiveness Cap (Ec)" dataDxfId="285" dataCellStyle="Percent">
      <calculatedColumnFormula>IF(TableConseqPrograms[[#This Row],[Does this use qualitative measure?]],INDEX(TableQualConseqEff[],MATCH(TableConseqPrograms[[#This Row],[Category]],TableQualConseqEff[Control Program Category],0),MATCH(TableConseqPrograms[[#This Row],[Consequence develops…]],TableQualConseqEff[#Headers],0)),"")</calculatedColumnFormula>
    </tableColumn>
    <tableColumn id="12" xr3:uid="{6E6A8F99-3C9F-43D2-A21E-6F3C4C4835F1}" name="Maturity Factor (Mf)" dataDxfId="284">
      <calculatedColumnFormula>IFERROR(IF(AND(TableConseqPrograms[[#This Row],[Does this use qualitative measure?]],ISNUMBER(SEARCH("control",TableConseqPrograms[[#This Row],[Type]]))),INDIRECT("'Maturity Factor - " &amp; RIGHT(TableConseqPrograms[[#This Row],[ID]],4) &amp; "'!EffFactor"),""),"Cannot fine Maturity Factor - " &amp; TableConseqPrograms[[#This Row],[ID]]&amp; " tab.")</calculatedColumnFormula>
    </tableColumn>
    <tableColumn id="11" xr3:uid="{7A63107D-4108-4051-B159-7F7420BDDD84}" name="Effectiveness _x000a_(Ec * Mf)" dataDxfId="283" dataCellStyle="Percent">
      <calculatedColumnFormula>IFERROR(IF(TableConseqPrograms[[#This Row],[Does this use qualitative measure?]],TableConseqPrograms[[#This Row],[Effectiveness Cap (Ec)]]*MIN(TableConseqPrograms[[#This Row],[Maturity Factor (Mf)]],1),TableConseqPrograms[[#This Row],[Effectiveness - Quantitative]]),0)</calculatedColumnFormula>
    </tableColumn>
    <tableColumn id="14" xr3:uid="{E4166075-9E41-4B12-8D40-FE5043FF4D4D}" name="Benefit Length (yrs)" dataDxfId="282"/>
    <tableColumn id="16" xr3:uid="{58F41D2F-D386-494B-859F-DD296B688FDD}" name="Effectiveness Degradation Rate" dataDxfId="281"/>
    <tableColumn id="18" xr3:uid="{823166C4-5228-42BC-8F08-C346886E8798}" name="Effectiveness Degradation Method" dataDxfId="280"/>
    <tableColumn id="17" xr3:uid="{593FCE60-9D9F-494E-BC21-DE41308029A8}" name="Explanation of Benefit Length, Degradation Rate" dataDxfId="279"/>
    <tableColumn id="1" xr3:uid="{D6C6BD2B-7D43-4661-A485-7EF786B0296B}" name="Same benefit set across program?" dataDxfId="278">
      <calculatedColumnFormula array="1">SUMPRODUCT(((TableConseqPrograms[Program]=TableConseqPrograms[[#This Row],[Program]]))/COUNTIFS(TableConseqPrograms[Program],TableConseqPrograms[Program]&amp;"",TableConseqPrograms[Benefit Length (yrs)],TableConseqPrograms[Benefit Length (yrs)]&amp;"",TableConseqPrograms[Effectiveness Degradation Rate],TableConseqPrograms[Effectiveness Degradation Rate]&amp;"",TableConseqPrograms[Effectiveness Degradation Method],TableConseqPrograms[Effectiveness Degradation Method]&amp;""))=1</calculatedColumnFormula>
    </tableColumn>
    <tableColumn id="21" xr3:uid="{F0004A9C-5524-4F46-87D7-9C98970160B8}" name="Risk ID" dataDxfId="277">
      <calculatedColumnFormula>IFERROR(INDEX(Table_RiskNameLookup[RISK ID],MATCH(TableFreqPrograms[[#This Row],[Risk (for Cross Cutter only)]],Table_RiskNameLookup[Risk/Cross Cutting Factor Name],0)),RiskID)</calculatedColumnFormula>
    </tableColumn>
  </tableColumns>
  <tableStyleInfo name="TableStyleMedium1" showFirstColumn="0" showLastColumn="0" showRowStripes="0"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7F44D05E-1973-4A41-A867-FC343C7319B5}" name="TableRSE" displayName="TableRSE" ref="B15:AJ65" totalsRowShown="0" headerRowDxfId="276" dataDxfId="275" tableBorderDxfId="274">
  <autoFilter ref="B15:AJ65" xr:uid="{373954A2-1B7C-4FA7-84FC-862DD8D25A03}"/>
  <tableColumns count="35">
    <tableColumn id="1" xr3:uid="{7545FCA3-7E3D-4ABB-9BD5-F7C7BFF44ABE}" name="Program" dataDxfId="273"/>
    <tableColumn id="2" xr3:uid="{693EC2D0-03A8-45E5-8FDE-2F52C1215331}" name="index" dataDxfId="272" dataCellStyle="Comma"/>
    <tableColumn id="3" xr3:uid="{01E0687E-F082-4483-A391-729AFBE2D1EF}" name="2026 Program Risk Reduction NPV" dataDxfId="271" dataCellStyle="Comma"/>
    <tableColumn id="4" xr3:uid="{271B60C4-C212-425C-A0CC-BEB22791C9A7}" name="2020-2022 Program Freq Reduction NPV" dataDxfId="270" dataCellStyle="Comma"/>
    <tableColumn id="5" xr3:uid="{A871C508-2A5D-4E14-8146-C1AC6E751E0B}" name="2020-2022 Program Freq Risk Reduction NPV" dataDxfId="269" dataCellStyle="Comma"/>
    <tableColumn id="6" xr3:uid="{09AD2A22-093B-4921-95F5-12483A9E933F}" name="2020-2022 Program Conseq Risk Reduction NPV" dataDxfId="268" dataCellStyle="Comma"/>
    <tableColumn id="7" xr3:uid="{9B50C126-D2DD-41D8-9AC5-F8ADA5E36636}" name="2020-2022 Program Risk Reduction NPV" dataDxfId="267" dataCellStyle="Comma"/>
    <tableColumn id="8" xr3:uid="{66E5D775-D3BF-4D82-BD62-A44A112F2756}" name="2026 Program RSE" dataDxfId="266" dataCellStyle="Comma"/>
    <tableColumn id="9" xr3:uid="{BA0533A0-F889-4D9D-9E33-299F3CF576F7}" name="2020-2022 Program RSE" dataDxfId="265" dataCellStyle="Comma"/>
    <tableColumn id="10" xr3:uid="{AF131962-86D4-48F5-ACD5-177FF32F5C84}" name="CapEx USD 2026" dataDxfId="264" dataCellStyle="Comma"/>
    <tableColumn id="11" xr3:uid="{D4AEE8D8-8634-476A-98A1-F2737D5B7561}" name="PVRR Multiplier" dataDxfId="263" dataCellStyle="Comma"/>
    <tableColumn id="12" xr3:uid="{074049CC-0E58-4948-AF3C-CDCD88A13208}" name="2020-2022 Capital Cost NPV with PVRR" dataDxfId="262" dataCellStyle="Comma"/>
    <tableColumn id="13" xr3:uid="{1271367A-2065-48D2-B982-6639D9F02554}" name="OpEx USD 2026" dataDxfId="261" dataCellStyle="Comma"/>
    <tableColumn id="14" xr3:uid="{94F54EE2-2541-4432-8D87-20E99CACAB7D}" name="2020-2022 Expense Cost NPV" dataDxfId="260" dataCellStyle="Comma"/>
    <tableColumn id="15" xr3:uid="{6F1D4A6C-60CE-47CA-90CF-5284B978354A}" name="Column15" dataDxfId="259" dataCellStyle="Comma"/>
    <tableColumn id="16" xr3:uid="{5D15E1E6-0219-48BB-ADD8-3971F7CE0E8F}" name="Column16" dataDxfId="258" dataCellStyle="Comma"/>
    <tableColumn id="17" xr3:uid="{A2D0621E-C605-4527-9D61-376CC430E76D}" name="Column17" dataDxfId="257" dataCellStyle="Comma"/>
    <tableColumn id="18" xr3:uid="{7CB11404-6500-4372-B1E9-02EFF1B087AA}" name="Column18" dataDxfId="256" dataCellStyle="Comma"/>
    <tableColumn id="19" xr3:uid="{C5C839D0-AC0F-43E6-A0F6-81C07846202A}" name="Column19" dataDxfId="255" dataCellStyle="Comma"/>
    <tableColumn id="20" xr3:uid="{396FDA2F-2FB5-4064-AC3C-5210A44B5222}" name="Column20" dataDxfId="254" dataCellStyle="Comma"/>
    <tableColumn id="21" xr3:uid="{D26A789E-48A1-4A05-B4C0-A4E9C0CD3F52}" name="Column21" dataDxfId="253" dataCellStyle="Comma"/>
    <tableColumn id="22" xr3:uid="{A9DFD209-BD1D-43FF-AC3C-B163E5DE78D8}" name="Column22" dataDxfId="252" dataCellStyle="Comma"/>
    <tableColumn id="23" xr3:uid="{355FB565-9B39-4F36-BD59-C26D54278043}" name="Column23" dataDxfId="251" dataCellStyle="Comma"/>
    <tableColumn id="24" xr3:uid="{56A2E687-9DA0-454B-B43E-BD4FD71EEB0D}" name="Column24" dataDxfId="250" dataCellStyle="Comma"/>
    <tableColumn id="25" xr3:uid="{30FB3AD9-B87F-4EF7-9D62-25C801C8B36A}" name="Column25" dataDxfId="249" dataCellStyle="Comma"/>
    <tableColumn id="26" xr3:uid="{A5A13CBB-7771-4C11-8DA6-6C514C0FF0EF}" name="Column26" dataDxfId="248" dataCellStyle="Comma"/>
    <tableColumn id="27" xr3:uid="{DD149D5E-4969-4D5D-9A32-A78C12855111}" name="Column27" dataDxfId="247" dataCellStyle="Comma"/>
    <tableColumn id="28" xr3:uid="{3EC97656-8752-4E07-A461-980B996828F1}" name="Column28" dataDxfId="246" dataCellStyle="Comma"/>
    <tableColumn id="29" xr3:uid="{040C0788-38C5-4DB5-8B9F-89D21AC3BC70}" name="Column29" dataDxfId="245" dataCellStyle="Comma"/>
    <tableColumn id="30" xr3:uid="{BFE914C4-E20C-49FA-A6EA-525F40F5F555}" name="Column30" dataDxfId="244" dataCellStyle="Comma"/>
    <tableColumn id="31" xr3:uid="{066FE506-76E2-4E4E-834A-EA4A5901C3D9}" name="Column31" dataDxfId="243" dataCellStyle="Comma"/>
    <tableColumn id="32" xr3:uid="{48FF02F3-DF76-4A6C-BF1F-DE1B9250AEF6}" name="Column32" dataDxfId="242" dataCellStyle="Comma"/>
    <tableColumn id="33" xr3:uid="{5A1434FE-801D-400E-A591-A5B8C9DA52E1}" name="Column33" dataDxfId="241" dataCellStyle="Comma"/>
    <tableColumn id="34" xr3:uid="{F9971BD5-104C-4B94-8D2D-02866D445974}" name="Column34" dataDxfId="240" dataCellStyle="Comma"/>
    <tableColumn id="35" xr3:uid="{CFA9D48B-EBDD-4069-B1EB-852B409A1582}" name="Column35" dataDxfId="239" dataCellStyle="Comma"/>
  </tableColumns>
  <tableStyleInfo name="TableStyleLight1"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50C5DFE4-5D69-46A5-86CD-B03FDCC1E11F}" name="Table_CoRECalc" displayName="Table_CoRECalc" ref="GE15:HF16" insertRow="1" totalsRowShown="0" headerRowDxfId="238" dataDxfId="236" headerRowBorderDxfId="237" tableBorderDxfId="235">
  <autoFilter ref="GE15:HF16" xr:uid="{86EFB896-61DB-486A-AB99-284CCBADF7D7}"/>
  <tableColumns count="28">
    <tableColumn id="1" xr3:uid="{7689CD45-63F8-463B-823E-120BACDCB931}" name="Index" dataDxfId="234"/>
    <tableColumn id="2" xr3:uid="{225AF4DE-4E05-4CB0-9745-9A9734FD28DB}" name="Risk ID" dataDxfId="233"/>
    <tableColumn id="3" xr3:uid="{86D7D776-F4C5-49DD-9B93-92DD874C61C5}" name="Tranche" dataDxfId="232"/>
    <tableColumn id="4" xr3:uid="{6B05D6C9-81C3-4BCC-AD5A-5089A019A8D2}" name="Outcome" dataDxfId="231"/>
    <tableColumn id="5" xr3:uid="{EE65698C-BECC-45C1-8C14-833D69B077E4}" name="Year" dataDxfId="230"/>
    <tableColumn id="6" xr3:uid="{A11BF4FC-EA79-483B-965A-64DA59D928A0}" name="Attribute" dataDxfId="229"/>
    <tableColumn id="7" xr3:uid="{EE2BE4EA-8AAA-4424-8F41-AC5A3613788B}" name="CoRE" dataDxfId="228"/>
    <tableColumn id="19" xr3:uid="{047EBB5B-4030-439C-AFC3-6E386F99393C}" name="Tranche Exposure" dataDxfId="227"/>
    <tableColumn id="18" xr3:uid="{B5D80392-ED45-4A06-8BA6-1C5A1BF7267B}" name="Yr" dataDxfId="226"/>
    <tableColumn id="8" xr3:uid="{F113C118-FA24-4ED9-B22B-F79EFCF3A2BF}" name="Type" dataDxfId="225"/>
    <tableColumn id="9" xr3:uid="{63302855-F86E-4765-88B5-ED9CE0009691}" name="Adjusted Effectiveness" dataDxfId="224"/>
    <tableColumn id="10" xr3:uid="{78BDB458-876E-4D5E-A316-0BEC16BBB7AF}" name="Effectiveness Life" dataDxfId="223"/>
    <tableColumn id="11" xr3:uid="{F74DEF0D-5E6B-4F04-B5CA-55829D55D12D}" name="Effectiveness Degradation Rate" dataDxfId="222"/>
    <tableColumn id="12" xr3:uid="{FA8223EA-00D2-41D4-A8E2-65D0A2CDD3F0}" name="Effectiveness Degradation Method" dataDxfId="221"/>
    <tableColumn id="13" xr3:uid="{3FF50DFF-7F00-41F9-B6C1-CFB7D6552C65}" name="Column15" dataDxfId="220"/>
    <tableColumn id="14" xr3:uid="{F3C027BF-6ED6-42FF-BA58-46B833B436C1}" name="Column16" dataDxfId="219"/>
    <tableColumn id="15" xr3:uid="{CE6F3392-3BEC-4ABB-B1F1-1E54B4C99525}" name="Column17" dataDxfId="218"/>
    <tableColumn id="16" xr3:uid="{A8042A46-4023-4ECC-9F2B-8422786D7E63}" name="Column18" dataDxfId="217"/>
    <tableColumn id="17" xr3:uid="{C8572F18-AD65-47AB-A8C6-76F4989183DA}" name="Column19" dataDxfId="216"/>
    <tableColumn id="20" xr3:uid="{7D9B1507-802A-40D5-B2ED-D2EB760B5C2B}" name="Column20" dataDxfId="215"/>
    <tableColumn id="21" xr3:uid="{63C570B0-74F4-43EB-A388-02126E619E80}" name="Column21" dataDxfId="214"/>
    <tableColumn id="22" xr3:uid="{1FC927A7-7783-4555-9FF5-0DB2422BB262}" name="Column22" dataDxfId="213"/>
    <tableColumn id="23" xr3:uid="{DB38F2E0-CAEC-4794-AB0D-73E23A36E27F}" name="Column23" dataDxfId="212"/>
    <tableColumn id="24" xr3:uid="{7DEEBA1B-D28B-4455-A3AE-2D22789FD8B7}" name="Column24" dataDxfId="211"/>
    <tableColumn id="25" xr3:uid="{6B8F2672-FE3B-4B18-B1B0-E209ADE1DC4E}" name="Column25" dataDxfId="210"/>
    <tableColumn id="26" xr3:uid="{BB73DAE8-5645-4111-BE4B-DEF459203B06}" name="Column26" dataDxfId="209"/>
    <tableColumn id="27" xr3:uid="{C7E22385-872F-4134-A46C-CCFF836B129B}" name="Column27" dataDxfId="208"/>
    <tableColumn id="28" xr3:uid="{D4575207-4382-4D1C-89EB-4F30AF44AC22}" name="Column28" dataDxfId="207"/>
  </tableColumns>
  <tableStyleInfo name="TableStyleLight1"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8CC457D2-7441-443F-A7DF-4F4D944FA8E3}" name="TableProgramRR" displayName="TableProgramRR" ref="AS15:CJ515" totalsRowShown="0" headerRowDxfId="206" dataDxfId="204" headerRowBorderDxfId="205" tableBorderDxfId="203">
  <autoFilter ref="AS15:CJ515" xr:uid="{91F89C8F-FA3D-407F-9538-841641E67949}"/>
  <tableColumns count="44">
    <tableColumn id="1" xr3:uid="{508359D0-D06D-4EE8-923F-63E1CB196831}" name="Program" dataDxfId="202"/>
    <tableColumn id="2" xr3:uid="{1F29A10E-AE35-4BCE-837A-E257C3F91C1E}" name="Risk ID" dataDxfId="201"/>
    <tableColumn id="3" xr3:uid="{A90AFF98-6706-4586-8608-D21E1928EB8D}" name="Tranche" dataDxfId="200"/>
    <tableColumn id="4" xr3:uid="{0E5A8335-3C3A-45CB-B809-8ED468135D3E}" name="Year" dataDxfId="199"/>
    <tableColumn id="5" xr3:uid="{355B71B8-198D-4786-A8C1-BD5AD5FC2843}" name="Discount Factor" dataDxfId="198"/>
    <tableColumn id="6" xr3:uid="{3EE6359B-462D-4797-9E77-770556724BA2}" name="2026 Program Freq Reduction" dataDxfId="197"/>
    <tableColumn id="7" xr3:uid="{BA5120C4-8DFE-44DA-80B2-EA41F5483918}" name="2026 Program Freq Risk Reduction" dataDxfId="196"/>
    <tableColumn id="8" xr3:uid="{839D2E12-E766-489C-A245-D54314508780}" name="2026 Program Conseq Risk Reduction" dataDxfId="195"/>
    <tableColumn id="9" xr3:uid="{056C52E8-EB56-4BE7-8B14-F5844CED386B}" name="2026 Program Risk Reduction" dataDxfId="194"/>
    <tableColumn id="10" xr3:uid="{5F1829FD-97D2-4F16-B806-CDD097EDAE11}" name="2026 Program Risk Reduction NPV" dataDxfId="193"/>
    <tableColumn id="11" xr3:uid="{338C1C48-0824-4AAC-B860-9615BF22BAD0}" name="2020-2022 Program Freq Reduction" dataDxfId="192"/>
    <tableColumn id="12" xr3:uid="{B87916F2-7DA9-487D-A582-7F9510FD2F22}" name="2020-2022 Program Freq Reduction NPV" dataDxfId="191"/>
    <tableColumn id="13" xr3:uid="{D7169E88-7BF7-42C4-A536-AAC12862B02C}" name="2020-2022 Program Freq Risk Reduction" dataDxfId="190"/>
    <tableColumn id="14" xr3:uid="{03B8E986-76A8-4C46-8359-7F0BA9C180EA}" name="2020-2022 Program Freq Risk Reduction NPV" dataDxfId="189"/>
    <tableColumn id="15" xr3:uid="{4D430617-5874-4F7A-BE97-31B2C11C591A}" name="2020-2022 Program Conseq Risk Reduction" dataDxfId="188"/>
    <tableColumn id="16" xr3:uid="{833F5E66-E937-44B9-888E-7103F3457867}" name="2020-2022 Program Conseq Risk Reduction NPV" dataDxfId="187"/>
    <tableColumn id="17" xr3:uid="{FDACD9E3-D70E-4963-AD73-EBFDEE0E7EA0}" name="2020-2022 Program Risk Reduction" dataDxfId="186"/>
    <tableColumn id="18" xr3:uid="{BD0A1BA0-08F9-498E-AFF7-92066F7E268F}" name="2020-2022 Program Risk Reduction NPV" dataDxfId="185"/>
    <tableColumn id="19" xr3:uid="{C6EF7381-DACB-4116-8987-C4DFEF3572AD}" name="Column19" dataDxfId="184"/>
    <tableColumn id="20" xr3:uid="{3104B21C-72E7-49EC-BCE7-081B82CE6BF3}" name="Column20" dataDxfId="183"/>
    <tableColumn id="21" xr3:uid="{889783D8-1349-409E-B20F-014AC4A797DD}" name="Column21" dataDxfId="182"/>
    <tableColumn id="22" xr3:uid="{1FB1B918-6742-4FBE-9B14-E0DAE0D060A7}" name="Column22" dataDxfId="181"/>
    <tableColumn id="23" xr3:uid="{ED4F34B0-6603-4DA1-BA3B-C490920F3641}" name="Column23" dataDxfId="180"/>
    <tableColumn id="24" xr3:uid="{54BC75B8-10A4-467F-9E13-0B0A9D82B60C}" name="Column24" dataDxfId="179"/>
    <tableColumn id="25" xr3:uid="{0C44B2AA-B542-4E2C-A082-5DA5C618A391}" name="Column25" dataDxfId="178"/>
    <tableColumn id="26" xr3:uid="{26808171-9395-4531-A997-1D0836E3CE36}" name="Column26" dataDxfId="177"/>
    <tableColumn id="27" xr3:uid="{E4ED40C0-447B-4490-99A4-D74C73340E96}" name="Column27" dataDxfId="176"/>
    <tableColumn id="28" xr3:uid="{78469AE1-F46C-4B84-9695-F2304A4AFE6C}" name="Column28" dataDxfId="175"/>
    <tableColumn id="29" xr3:uid="{DCDF1D16-FA68-478C-AB9A-EB69FD7633ED}" name="Column29" dataDxfId="174"/>
    <tableColumn id="30" xr3:uid="{9770F644-8FA4-496B-8EF7-E9877F790F65}" name="Column30" dataDxfId="173"/>
    <tableColumn id="31" xr3:uid="{EFD354AA-5D32-4532-90FE-3359D938CDA5}" name="Column31" dataDxfId="172"/>
    <tableColumn id="32" xr3:uid="{55C82EB5-A185-49E1-A138-8285BA7911E9}" name="Column32" dataDxfId="171"/>
    <tableColumn id="33" xr3:uid="{F35BD95F-745F-4EEC-93B0-9A8531632AAF}" name="Column33" dataDxfId="170"/>
    <tableColumn id="34" xr3:uid="{0B74ED51-E665-46E9-92A2-8C9CFA48A86F}" name="Column34" dataDxfId="169"/>
    <tableColumn id="35" xr3:uid="{753E69DE-2B60-4B82-8E7D-4D255A68C6B1}" name="Column35" dataDxfId="168"/>
    <tableColumn id="36" xr3:uid="{3A84EB9E-BEE3-4681-A38F-77DE68B2F9F9}" name="Column36" dataDxfId="167"/>
    <tableColumn id="37" xr3:uid="{7C5E8E27-E504-4FDE-AFD7-0EC2619AB108}" name="Column37" dataDxfId="166"/>
    <tableColumn id="38" xr3:uid="{4653AEF1-222F-498B-B3AF-30942E43D25C}" name="Column38" dataDxfId="165"/>
    <tableColumn id="39" xr3:uid="{5ECF9809-FF34-4993-927A-5572CC73A345}" name="Column39" dataDxfId="164"/>
    <tableColumn id="40" xr3:uid="{C1C06EA0-6975-4963-B1F5-760D1FE65629}" name="Column40" dataDxfId="163"/>
    <tableColumn id="41" xr3:uid="{DBD55744-8F96-4037-AF5B-EDE78B15559C}" name="Column41" dataDxfId="162"/>
    <tableColumn id="42" xr3:uid="{20C8C25B-0EC0-405D-A530-9EE9A9FF4F76}" name="Column42" dataDxfId="161"/>
    <tableColumn id="43" xr3:uid="{31F3CDB1-5E61-45B6-B165-C4520353DD3B}" name="Column43" dataDxfId="160"/>
    <tableColumn id="44" xr3:uid="{4BE9A0ED-A8AC-488F-8357-2F8C65E1A11F}" name="Column44" dataDxfId="159"/>
  </tableColumns>
  <tableStyleInfo name="TableStyleLight1"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5C0C695E-EECF-4392-9C35-2EA8336EF4FF}" name="TableRiskReduction" displayName="TableRiskReduction" ref="CT15:EH16" insertRow="1" totalsRowShown="0" headerRowDxfId="158" dataDxfId="156" headerRowBorderDxfId="157" tableBorderDxfId="155">
  <autoFilter ref="CT15:EH16" xr:uid="{CF21A223-8B21-46BB-B75C-05C2A63B40C3}"/>
  <tableColumns count="41">
    <tableColumn id="1" xr3:uid="{C43AA5D9-6CB7-4F45-B459-E030C0D183AF}" name="Risk ID" dataDxfId="154"/>
    <tableColumn id="2" xr3:uid="{41F9FE13-B539-4F45-AB5F-112E7EAB98D5}" name="Tranche" dataDxfId="153"/>
    <tableColumn id="3" xr3:uid="{D021BB7D-B5F2-4EB0-89AC-4C92315769E4}" name="Outcome" dataDxfId="152"/>
    <tableColumn id="4" xr3:uid="{CA478D36-D85C-4BEF-8162-2C981FAE7626}" name="Year" dataDxfId="151"/>
    <tableColumn id="5" xr3:uid="{D5A585D1-C57D-45C3-8BB4-7A630ADECB99}" name="CoRE" dataDxfId="150"/>
    <tableColumn id="14" xr3:uid="{1B4F112E-010E-41A2-A457-DEB24DCADB6A}" name="Electric Reliability CoRE" dataDxfId="149"/>
    <tableColumn id="6" xr3:uid="{27259C0F-C328-4E2D-85DD-9F9C365FEBAB}" name="Financial CoRE" dataDxfId="148"/>
    <tableColumn id="7" xr3:uid="{DEA1A429-15F9-4D16-B88E-D401A54968D1}" name="Safety CoRE" dataDxfId="147"/>
    <tableColumn id="8" xr3:uid="{10E2BEEE-4CB6-4238-A6F3-7A89C736CC04}" name="LoRE" dataDxfId="146"/>
    <tableColumn id="9" xr3:uid="{021C11C2-6852-4C54-8D1B-A8A429FFD18E}" name="Column10" dataDxfId="145"/>
    <tableColumn id="18" xr3:uid="{EDF55E85-206B-4BC9-97A0-C1D1124BE356}" name="Column11" dataDxfId="144"/>
    <tableColumn id="19" xr3:uid="{35FC2D3F-FD90-464E-AA46-F6E898092B87}" name="Column12" dataDxfId="143"/>
    <tableColumn id="20" xr3:uid="{C056FD6A-C577-4FDA-8BF0-873E342AC032}" name="Column13" dataDxfId="142"/>
    <tableColumn id="21" xr3:uid="{F6562D8A-6742-440E-AEEE-31B19F31E77D}" name="Column14" dataDxfId="141"/>
    <tableColumn id="22" xr3:uid="{5C785700-2471-4C03-A88F-3C63430AC09B}" name="Column15" dataDxfId="140"/>
    <tableColumn id="23" xr3:uid="{FB204982-D98D-4544-853A-D952047970BF}" name="Column16" dataDxfId="139"/>
    <tableColumn id="10" xr3:uid="{824156FF-43FF-4A27-A8F0-A7A34D5DA01C}" name="Column17" dataDxfId="138"/>
    <tableColumn id="11" xr3:uid="{5984E44B-EF43-4153-9354-E2AD3DDF4433}" name="Column18" dataDxfId="137"/>
    <tableColumn id="12" xr3:uid="{A7DB8225-2B6A-460B-9E7C-2D758A3CE24F}" name="Column19" dataDxfId="136"/>
    <tableColumn id="13" xr3:uid="{F0953EB0-EEE5-4C2A-9343-A92E1CD02296}" name="Column20" dataDxfId="135"/>
    <tableColumn id="15" xr3:uid="{B20A5D2C-FC0A-496B-9E59-052B8D7946B6}" name="Column21" dataDxfId="134"/>
    <tableColumn id="16" xr3:uid="{5CCEA108-6AEF-47AD-B2FE-26F3A5EB0EF5}" name="Column22" dataDxfId="133"/>
    <tableColumn id="17" xr3:uid="{02F9E695-A661-4450-A1D2-E2894D1A794D}" name="Column23" dataDxfId="132"/>
    <tableColumn id="24" xr3:uid="{B1AAFB49-0E95-40CB-9183-6FC57FB5AD4B}" name="Column24" dataDxfId="131"/>
    <tableColumn id="25" xr3:uid="{A824ECB4-3F27-4D0E-BBDE-86F5CB096032}" name="Column25" dataDxfId="130"/>
    <tableColumn id="26" xr3:uid="{8551801C-5575-458C-A1BF-337CF2D01B4E}" name="Column26" dataDxfId="129"/>
    <tableColumn id="27" xr3:uid="{E68399FF-B2C6-46DF-953A-63531715F388}" name="Column27" dataDxfId="128"/>
    <tableColumn id="28" xr3:uid="{2ABB418B-B826-4D60-9B6B-461B33AA66FE}" name="Column28" dataDxfId="127"/>
    <tableColumn id="29" xr3:uid="{C99D8752-9600-4B2A-B904-E79E52E8A38C}" name="Column29" dataDxfId="126"/>
    <tableColumn id="30" xr3:uid="{AD7E1358-23C3-42AF-94E1-0AB8B16A930C}" name="Column30" dataDxfId="125"/>
    <tableColumn id="31" xr3:uid="{5F3FAD52-B94B-4DDB-996F-FCDB7A0B5642}" name="Column31" dataDxfId="124"/>
    <tableColumn id="32" xr3:uid="{8D14FBEB-C6B8-416F-9853-DF3C6D772D3B}" name="Column32" dataDxfId="123"/>
    <tableColumn id="33" xr3:uid="{789FA620-3146-437D-9CF5-C12B4CFCBA4D}" name="Column33" dataDxfId="122"/>
    <tableColumn id="34" xr3:uid="{44129099-766D-4741-A750-330BF28AF421}" name="Column34" dataDxfId="121"/>
    <tableColumn id="35" xr3:uid="{EC207AAC-1C4E-4B4D-9030-2880A96F1DF2}" name="Column35" dataDxfId="120"/>
    <tableColumn id="36" xr3:uid="{BFFC7B1E-61DE-4AD5-8F5E-A4A376F54EB7}" name="Column36" dataDxfId="119"/>
    <tableColumn id="37" xr3:uid="{41C6A0CA-8CE8-48BC-8449-7DA50FCF67CB}" name="Column37" dataDxfId="118"/>
    <tableColumn id="38" xr3:uid="{3C7E4327-AFDC-48D4-ADE6-BB73BA7C12C9}" name="Column38" dataDxfId="117"/>
    <tableColumn id="39" xr3:uid="{666A3E2D-51C3-480E-85EA-10E3FB8D9865}" name="Column39" dataDxfId="116"/>
    <tableColumn id="40" xr3:uid="{46307A57-7D9D-4505-B6B4-1FD1BC6908A8}" name="Column40" dataDxfId="115"/>
    <tableColumn id="41" xr3:uid="{5A171ABD-8BDF-4491-8C55-CB7D5546B165}" name="Column41" dataDxfId="114"/>
  </tableColumns>
  <tableStyleInfo name="TableStyleLight1"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0DEA0C35-D4CA-4E6B-AA4A-550382935901}" name="Table_LoRECalc" displayName="Table_LoRECalc" ref="ER15:FT16" insertRow="1" totalsRowShown="0" headerRowDxfId="113" dataDxfId="111" headerRowBorderDxfId="112" tableBorderDxfId="110">
  <autoFilter ref="ER15:FT16" xr:uid="{AEA9A06A-0376-45D5-B2E4-F98149A25501}"/>
  <tableColumns count="29">
    <tableColumn id="1" xr3:uid="{2F9BE34D-6AC5-49DA-B871-C7B699A19DAF}" name="Index" dataDxfId="109"/>
    <tableColumn id="2" xr3:uid="{B2A5ED19-5E82-4690-AFD7-F552A243D543}" name="Risk ID" dataDxfId="108"/>
    <tableColumn id="3" xr3:uid="{2EE1F49D-1098-46C3-9C64-C05D816FD5F6}" name="Tranche" dataDxfId="107"/>
    <tableColumn id="4" xr3:uid="{2548F403-F730-48CA-8383-74C442146CA1}" name="Outcome" dataDxfId="106"/>
    <tableColumn id="5" xr3:uid="{C42E4087-C425-40C8-923D-55DA930F6C2F}" name="Driver" dataDxfId="105"/>
    <tableColumn id="6" xr3:uid="{5CF836C5-0F49-4F5E-82E9-58352BDD94F6}" name="Subdriver" dataDxfId="104"/>
    <tableColumn id="7" xr3:uid="{32ECEEF3-9B12-47EF-ADE6-31FC366438D5}" name="Year" dataDxfId="103"/>
    <tableColumn id="19" xr3:uid="{77B7E444-38E6-4C1F-A306-4E480DB13D08}" name="LoRE" dataDxfId="102"/>
    <tableColumn id="18" xr3:uid="{7C04291A-5B6B-401F-A467-E425863F0E6C}" name="Tranche Exposure" dataDxfId="101"/>
    <tableColumn id="8" xr3:uid="{68AA7D37-EBD3-41C0-905E-D5E71A05EAF8}" name="Freq" dataDxfId="100"/>
    <tableColumn id="9" xr3:uid="{0A8E6B35-89DE-4AE6-A10A-B6F98CC79EA4}" name="Yr" dataDxfId="99"/>
    <tableColumn id="10" xr3:uid="{6CF88B93-9B63-4DA0-BA3E-1DF46CFF95A7}" name="Type" dataDxfId="98"/>
    <tableColumn id="11" xr3:uid="{CCB99FA1-513D-4FF5-8716-A746B0D19102}" name="Adjusted Effectiveness" dataDxfId="97"/>
    <tableColumn id="12" xr3:uid="{485D580F-35BB-48C4-992C-B27612808975}" name="Effectiveness Life" dataDxfId="96"/>
    <tableColumn id="13" xr3:uid="{FDEBAE1A-20E9-40F2-8B46-ED965EA2542F}" name="Effectiveness Degradation Rate" dataDxfId="95"/>
    <tableColumn id="14" xr3:uid="{F787A9F0-8C63-434F-916F-21E2C3FC8EE9}" name="Effectiveness Degradation Method" dataDxfId="94"/>
    <tableColumn id="15" xr3:uid="{CB2CEFA6-8F11-40DC-9F78-4A0AB418010B}" name="Column17" dataDxfId="93"/>
    <tableColumn id="16" xr3:uid="{F3B1C180-C171-480C-911F-157C5CA39AEE}" name="Column18" dataDxfId="92"/>
    <tableColumn id="17" xr3:uid="{C7C16F90-9BA2-4312-AEB5-459464147722}" name="Column19" dataDxfId="91"/>
    <tableColumn id="20" xr3:uid="{0B71AA7E-7163-4F4D-A8C9-1DA30E84B607}" name="Column20" dataDxfId="90"/>
    <tableColumn id="21" xr3:uid="{F68AF0FE-A2C0-4147-B2A1-76E2CC91D1F0}" name="Column21" dataDxfId="89"/>
    <tableColumn id="22" xr3:uid="{D2779731-0ED2-42B6-8426-D64C6D0171FF}" name="Column22" dataDxfId="88"/>
    <tableColumn id="23" xr3:uid="{6A342AFD-2A3B-464F-8252-DD69C7451A17}" name="Column23" dataDxfId="87"/>
    <tableColumn id="24" xr3:uid="{F812F486-FC42-40FB-9910-4094FEACF16B}" name="Column24" dataDxfId="86"/>
    <tableColumn id="25" xr3:uid="{97DC6827-8761-41A4-983F-79D4677719B1}" name="Column25" dataDxfId="85"/>
    <tableColumn id="26" xr3:uid="{D082926C-C487-495E-804E-BC044E7DF484}" name="Column26" dataDxfId="84"/>
    <tableColumn id="27" xr3:uid="{8C8B0F55-F80D-4415-8E2B-9BDD5E5460EF}" name="Column27" dataDxfId="83"/>
    <tableColumn id="28" xr3:uid="{9DB30B4C-FF18-416A-8B8E-5C5A667AE8FA}" name="Column28" dataDxfId="82"/>
    <tableColumn id="29" xr3:uid="{05D04A31-F58C-445F-BC03-4FD737D74E0E}" name="Column29" dataDxfId="81"/>
  </tableColumns>
  <tableStyleInfo name="TableStyleLight1"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1" xr:uid="{8351C0E5-5E9C-4CBA-B804-7CF405C45F2E}" name="TableRSESummary" displayName="TableRSESummary" ref="C11:T12" totalsRowShown="0" headerRowDxfId="80" dataDxfId="78" headerRowBorderDxfId="79">
  <autoFilter ref="C11:T12" xr:uid="{3889F53A-3089-4C43-886C-8AFB3EC27F04}"/>
  <tableColumns count="18">
    <tableColumn id="1" xr3:uid="{AE6B333D-103B-40DC-BBBF-5A22B4769CF2}" name="2020 Program Risk Reduction NPV" dataDxfId="77"/>
    <tableColumn id="2" xr3:uid="{2C5B01B3-41AF-46B3-A4D3-FF25160BA3F3}" name="2021 Program Risk Reduction NPV" dataDxfId="76" dataCellStyle="Comma"/>
    <tableColumn id="3" xr3:uid="{2728A9DC-CA2C-4D24-8934-3694714D51FA}" name="2022 Program Risk Reduction NPV" dataDxfId="75" dataCellStyle="Comma"/>
    <tableColumn id="4" xr3:uid="{85A7CA2A-BC4C-4F0D-AD78-45051E493AA3}" name="2023 Program Risk Reduction NPV" dataDxfId="74" dataCellStyle="Comma"/>
    <tableColumn id="5" xr3:uid="{5718C781-397D-4F41-81FC-9D2B835E1E8A}" name="2024 Program Risk Reduction NPV" dataDxfId="73" dataCellStyle="Comma"/>
    <tableColumn id="6" xr3:uid="{27675453-874B-4296-B29A-F7EFDC431E70}" name="2025 Program Risk Reduction NPV" dataDxfId="72" dataCellStyle="Comma"/>
    <tableColumn id="7" xr3:uid="{2619CF42-3AA9-432E-A9CE-4774D5DD5BD0}" name="2026 Program Risk Reduction NPV" dataDxfId="71" dataCellStyle="Comma"/>
    <tableColumn id="8" xr3:uid="{E332A5BE-F9C2-4458-A3F2-BCD9E8A21E19}" name="2020-2022 Program Risk Reduction NPV" dataDxfId="70" dataCellStyle="Comma"/>
    <tableColumn id="9" xr3:uid="{EBDB379D-CE71-4CD7-A45B-DA3C190D61AA}" name="2020 Program RSE" dataDxfId="69" dataCellStyle="Comma"/>
    <tableColumn id="10" xr3:uid="{2325469B-7D8E-454A-99E2-4E4E330D3280}" name="2021 Program RSE" dataDxfId="68" dataCellStyle="Comma"/>
    <tableColumn id="11" xr3:uid="{E3B69A31-F8FB-4F53-9533-84186D556CA6}" name="2022 Program RSE" dataDxfId="67" dataCellStyle="Comma"/>
    <tableColumn id="12" xr3:uid="{DC3F5BCC-1BB4-47B6-B401-9910FB5C4AE7}" name="2023 Program RSE" dataDxfId="66" dataCellStyle="Comma"/>
    <tableColumn id="13" xr3:uid="{0D7850E7-C4F3-47D3-A525-C49262A991CA}" name="2024 Program RSE" dataDxfId="65" dataCellStyle="Comma"/>
    <tableColumn id="14" xr3:uid="{0993D00F-DC04-4EFA-917C-697ED5ECFA9D}" name="2025 Program RSE" dataDxfId="64" dataCellStyle="Comma"/>
    <tableColumn id="15" xr3:uid="{1A99E9D7-1831-45B6-9D72-3933D791C60E}" name="2026 Program RSE" dataDxfId="63" dataCellStyle="Comma"/>
    <tableColumn id="16" xr3:uid="{557F1315-4223-45CD-9824-1F2298BB3C3F}" name="2020-2022 Program RSE" dataDxfId="62" dataCellStyle="Comma"/>
    <tableColumn id="17" xr3:uid="{525E5FA4-3B63-40B0-9B83-17EEDDC5EDD8}" name="2020-2022 Capital Cost NPV with PVRR ($M)" dataDxfId="61" dataCellStyle="Comma"/>
    <tableColumn id="18" xr3:uid="{589771CA-FF78-4B18-A213-0C9F6EEDF905}" name="2020-2022 Expense Cost NPV ($M)" dataDxfId="60" dataCellStyle="Comma"/>
  </tableColumns>
  <tableStyleInfo name="TableStyleMedium1" showFirstColumn="0" showLastColumn="0" showRowStripes="1"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7ED69DB7-A627-4454-A3C1-63362C24C98C}" name="TableAllRSEs" displayName="TableAllRSEs" ref="B10:V12" totalsRowShown="0" headerRowDxfId="59" dataDxfId="58" dataCellStyle="Comma">
  <autoFilter ref="B10:V12" xr:uid="{78503763-E943-4901-B5C8-999E29850062}"/>
  <sortState xmlns:xlrd2="http://schemas.microsoft.com/office/spreadsheetml/2017/richdata2" ref="B11:V12">
    <sortCondition descending="1" ref="Q10:Q12"/>
  </sortState>
  <tableColumns count="21">
    <tableColumn id="1" xr3:uid="{186EEE6C-C6DC-4E56-B28D-72B76A3D4B6B}" name="Program" dataDxfId="57"/>
    <tableColumn id="2" xr3:uid="{511B678E-023F-4724-8BE0-EAFA38A1D715}" name="2020 Program Risk Reduction NPV" dataDxfId="56" totalsRowDxfId="55" dataCellStyle="Comma"/>
    <tableColumn id="3" xr3:uid="{AA7DBE11-2350-4A56-83B5-85964DE7BDF9}" name="2021 Program Risk Reduction NPV" dataDxfId="54" totalsRowDxfId="53" dataCellStyle="Comma"/>
    <tableColumn id="4" xr3:uid="{DE4071A7-8C80-4345-9323-0A2ABC00CB27}" name="2022 Program Risk Reduction NPV" dataDxfId="52" totalsRowDxfId="51" dataCellStyle="Comma"/>
    <tableColumn id="5" xr3:uid="{B9C0E772-B567-4151-8E59-F7CA96F01B5F}" name="2023 Program Risk Reduction NPV" dataDxfId="50" totalsRowDxfId="49" dataCellStyle="Comma"/>
    <tableColumn id="6" xr3:uid="{06BB7524-FD00-402B-B08C-B6ACF8F16623}" name="2024 Program Risk Reduction NPV" dataDxfId="48" totalsRowDxfId="47" dataCellStyle="Comma"/>
    <tableColumn id="7" xr3:uid="{A2F9E001-B903-4BC1-9354-066B989998FA}" name="2025 Program Risk Reduction NPV" dataDxfId="46" totalsRowDxfId="45" dataCellStyle="Comma"/>
    <tableColumn id="8" xr3:uid="{82594214-4A81-4F5A-BA2B-46CB8CCEE01C}" name="2026 Program Risk Reduction NPV" dataDxfId="44" totalsRowDxfId="43" dataCellStyle="Comma"/>
    <tableColumn id="9" xr3:uid="{9693D732-9DCD-4A54-9F10-33C26EC05AEA}" name="2020-2022 Program Risk Reduction NPV" dataDxfId="42" totalsRowDxfId="41" dataCellStyle="Comma"/>
    <tableColumn id="10" xr3:uid="{7F882B54-FA2D-4EC1-B72E-F0B9BB3BAAA4}" name="2020 Program RSE" dataDxfId="40" totalsRowDxfId="39" dataCellStyle="Comma"/>
    <tableColumn id="11" xr3:uid="{32C36094-D3F3-4685-8EC8-9EF7B6112D9C}" name="2021 Program RSE" dataDxfId="38" totalsRowDxfId="37" dataCellStyle="Comma"/>
    <tableColumn id="12" xr3:uid="{CEE9458C-7550-4873-B402-8529BBD84AA9}" name="2022 Program RSE" dataDxfId="36" totalsRowDxfId="35" dataCellStyle="Comma"/>
    <tableColumn id="13" xr3:uid="{E934CA8B-A215-4273-852E-5C599BF623E5}" name="2023 Program RSE" dataDxfId="34" totalsRowDxfId="33" dataCellStyle="Comma"/>
    <tableColumn id="14" xr3:uid="{E10F2773-7674-4F20-BF15-85C84C91D610}" name="2024 Program RSE" dataDxfId="32" totalsRowDxfId="31" dataCellStyle="Comma"/>
    <tableColumn id="15" xr3:uid="{A76E0E44-8CFD-4510-A3E5-27D8977D3F86}" name="2025 Program RSE" dataDxfId="30" totalsRowDxfId="29" dataCellStyle="Comma"/>
    <tableColumn id="16" xr3:uid="{E601A1C3-7583-422F-8707-2E40CAF5BF14}" name="2026 Program RSE" dataDxfId="28" totalsRowDxfId="27" dataCellStyle="Comma"/>
    <tableColumn id="17" xr3:uid="{F26F0A26-5A90-4EFC-8A9F-BE56311FF060}" name="2020-2022 Program RSE" dataDxfId="26" totalsRowDxfId="25"/>
    <tableColumn id="18" xr3:uid="{56C31439-8F1A-4E3F-8848-A1315FDCC54A}" name="2020-2022 Capital Cost NPV with PVRR ($M)" dataDxfId="24" totalsRowDxfId="23" dataCellStyle="Comma"/>
    <tableColumn id="19" xr3:uid="{9F55812E-2F75-489D-B3F9-2E08054C2B78}" name="2020-2022 Expense Cost NPV ($M)" dataDxfId="22" totalsRowDxfId="21" dataCellStyle="Comma"/>
    <tableColumn id="20" xr3:uid="{C4F6C45F-092B-4CC7-AD67-FFA1F490E675}" name="2020-2022 Total Cost NPV ($M)" dataDxfId="20" totalsRowDxfId="19" dataCellStyle="Comma"/>
    <tableColumn id="21" xr3:uid="{3B1B1924-1417-4272-80F7-2835CECE476A}" name="2020-2022 Program Freq Reduction NPV" dataDxfId="18" totalsRowDxfId="17" dataCellStyle="Comma"/>
  </tableColumns>
  <tableStyleInfo name="TableStyleLight1" showFirstColumn="0" showLastColumn="0" showRowStripes="1"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9D0DA2EC-9356-46E5-B443-7674BF3AF49D}" name="Table26" displayName="Table26" ref="A2:F8906" totalsRowShown="0" headerRowDxfId="16">
  <autoFilter ref="A2:F8906" xr:uid="{11F18381-C099-452B-8E39-AD0FB985D626}"/>
  <tableColumns count="6">
    <tableColumn id="6" xr3:uid="{8A76F7E0-F4FF-46B2-8145-2A1DBC4286B3}" name="Agg_Tranche">
      <calculatedColumnFormula>IF(ISNUMBER(FIND("non-HFTD - Transmission", B3)), "non-HFTD - Transmission",
            IF(ISNUMBER(FIND("HFTD - Transmission", B3)), "HFTD - Transmission",
                 IF(ISNUMBER(FIND("non-HFTD - Distribution", B3)), "non-HFTD - Distribution",
                         IF(ISNUMBER(FIND("HFTD - Distribution", B3)), "HFTD - Distribution", B3))))</calculatedColumnFormula>
    </tableColumn>
    <tableColumn id="1" xr3:uid="{B613C1C9-96F6-49AA-A93C-52A979061064}" name="Tranche"/>
    <tableColumn id="2" xr3:uid="{CDF6382A-2890-4F81-9B3A-B54DA2BA1D00}" name="Outcome"/>
    <tableColumn id="3" xr3:uid="{9D3B2BE7-051F-43B0-A20E-99D9749F06D6}" name="Driver"/>
    <tableColumn id="5" xr3:uid="{7DA888C1-EAC5-4B3E-868F-8B5265650490}" name="Subdriver"/>
    <tableColumn id="4" xr3:uid="{8BA124CF-56C9-4D61-B85F-2B5597EB7CC4}" name="Frequency"/>
  </tableColumns>
  <tableStyleInfo name="TableStyleLight1" showFirstColumn="0" showLastColumn="0" showRowStripes="0"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C017C540-4AF7-45ED-8083-21E787FC6C58}" name="Table2" displayName="Table2" ref="B7:DB8" totalsRowShown="0">
  <autoFilter ref="B7:DB8" xr:uid="{CD83E47B-EC2F-4379-81E2-E05017831922}"/>
  <tableColumns count="105">
    <tableColumn id="1" xr3:uid="{E67C8A3A-670C-4B03-9515-E1E4B86A01D5}" name="x_match"/>
    <tableColumn id="2" xr3:uid="{D6F77B3D-88EB-4D13-8543-1B111B9E4D57}" name="Description"/>
    <tableColumn id="3" xr3:uid="{239E9DC3-58E6-4EF2-B057-6654C79E9D5E}" name="Year1"/>
    <tableColumn id="4" xr3:uid="{D74EDFC0-5C21-4669-94B7-1FEBEC15A7D4}" name="Year2"/>
    <tableColumn id="5" xr3:uid="{754F23FC-C50E-4537-B545-24ED1C85671D}" name="2021"/>
    <tableColumn id="6" xr3:uid="{BBF053C0-B8B5-460D-89BF-7F46C7245510}" name="2022"/>
    <tableColumn id="7" xr3:uid="{14C7A87B-2EEC-4D56-990E-54AEB4EF9552}" name="2023"/>
    <tableColumn id="8" xr3:uid="{7CFBAAA9-C83A-499B-8644-17C9178534DB}" name="2024"/>
    <tableColumn id="9" xr3:uid="{9D1B265C-E2DF-4BC5-8818-B389584A20AF}" name="2025"/>
    <tableColumn id="10" xr3:uid="{539A3A0F-74E4-479E-A7AC-3F55FFB1A5F0}" name="2026"/>
    <tableColumn id="11" xr3:uid="{CCCBFC7A-5476-4864-A482-793939E2DACE}" name="2027"/>
    <tableColumn id="12" xr3:uid="{A7D6D5EA-374E-4FDE-BD42-1E62E4C2B861}" name="2028"/>
    <tableColumn id="13" xr3:uid="{F15455F7-2F9F-45D6-B7D9-0B9CF60DFBE3}" name="2029"/>
    <tableColumn id="14" xr3:uid="{F7FAC194-8B4A-40CB-8621-6F70012E5695}" name="2030"/>
    <tableColumn id="15" xr3:uid="{ABBBEAAB-EB82-4BB5-8DCD-402C4D92CB71}" name="2031"/>
    <tableColumn id="16" xr3:uid="{0AECB36E-DB1F-4722-90C6-E3F822948D49}" name="2032"/>
    <tableColumn id="17" xr3:uid="{4A01ADBB-2210-4B23-AC33-0D93B055D085}" name="2033"/>
    <tableColumn id="18" xr3:uid="{2AAEEE1C-8D55-4B85-98DE-CF1463E1DDD9}" name="2034"/>
    <tableColumn id="19" xr3:uid="{A4597D11-1A69-474C-8463-EE2175E5F4FA}" name="2035"/>
    <tableColumn id="20" xr3:uid="{27375A15-3C60-436B-B8DF-06FEEDBDE81B}" name="2036"/>
    <tableColumn id="21" xr3:uid="{07B7D485-52C8-40EE-B4FB-72CCE61294D3}" name="2037"/>
    <tableColumn id="22" xr3:uid="{46B48365-EA57-4007-879D-96D52A8E2002}" name="2038"/>
    <tableColumn id="23" xr3:uid="{9DC02EEE-3296-42DE-91F0-E492104E2CD3}" name="2039"/>
    <tableColumn id="24" xr3:uid="{285CEEC6-3E9D-4B4B-A1C7-6025B5C0A0AB}" name="2040"/>
    <tableColumn id="25" xr3:uid="{6F58A2FC-3C96-41CF-A8AC-FC78D9C3669E}" name="2041"/>
    <tableColumn id="26" xr3:uid="{3A22CF49-9383-4AEC-B11D-181959C559C4}" name="2042"/>
    <tableColumn id="27" xr3:uid="{D685D87B-457A-4536-AA89-AE1AF82A4CB9}" name="2043"/>
    <tableColumn id="28" xr3:uid="{67E57160-9377-497F-A89D-8A2FEEA9ABDE}" name="2044"/>
    <tableColumn id="29" xr3:uid="{6DE92686-5E5E-4ACB-B71B-1085A4EBEAFC}" name="2045"/>
    <tableColumn id="30" xr3:uid="{FC9DEDD3-7D2B-4B57-9B72-1DAAB66B9E4E}" name="2046"/>
    <tableColumn id="31" xr3:uid="{E014A642-880C-4F6B-85D9-1EE5DB5DF8F5}" name="2047"/>
    <tableColumn id="32" xr3:uid="{1DB01D8C-774F-41B5-9225-F9D1C81A6344}" name="2048"/>
    <tableColumn id="33" xr3:uid="{8043CB26-A8C4-42CA-AEE0-80B107B202AC}" name="2049"/>
    <tableColumn id="34" xr3:uid="{A48AA11C-960B-41EE-9EB5-DDA46BD462E8}" name="2050"/>
    <tableColumn id="35" xr3:uid="{530F00A9-A17E-4E6F-9B6C-95B50482F2BE}" name="2051"/>
    <tableColumn id="36" xr3:uid="{60EB1B33-BB8E-4559-BC45-DA7555643FFC}" name="2052"/>
    <tableColumn id="37" xr3:uid="{1B5147FA-F813-426D-A979-5762BFAE3332}" name="2053"/>
    <tableColumn id="38" xr3:uid="{34BBA3DE-3647-497C-8BB9-5F2E2C5A8064}" name="2054"/>
    <tableColumn id="39" xr3:uid="{74A18EED-EE92-4B86-8BD0-8F21937090BF}" name="2055"/>
    <tableColumn id="40" xr3:uid="{3F48DA31-79DB-4625-B198-1DEDD159837C}" name="2056"/>
    <tableColumn id="41" xr3:uid="{4BA34AC0-FDC7-4EF7-B7EB-2943D8686A2B}" name="2057"/>
    <tableColumn id="42" xr3:uid="{07A8289D-20D4-48F0-8CB5-3BE60A9553EF}" name="2058"/>
    <tableColumn id="43" xr3:uid="{425167C5-CDA5-4703-A10C-E6D843F17164}" name="2059"/>
    <tableColumn id="44" xr3:uid="{2231F029-511E-472A-BD65-3C10AC805598}" name="2060"/>
    <tableColumn id="45" xr3:uid="{C9D9937F-2DFA-4B40-9ADB-AE3C3B211188}" name="2061"/>
    <tableColumn id="46" xr3:uid="{2EB463B4-6407-42B1-9497-29181DB99D81}" name="2062"/>
    <tableColumn id="47" xr3:uid="{68C28BC0-FF83-4722-976B-FEA7CA34FEFF}" name="2063"/>
    <tableColumn id="48" xr3:uid="{8CFEE349-9345-447E-904C-714DD758FD6C}" name="2064"/>
    <tableColumn id="49" xr3:uid="{6B3824C1-0929-4055-8AE7-811E5B9BCAD6}" name="2065"/>
    <tableColumn id="50" xr3:uid="{BFFB9378-3298-4762-A93B-1E5C89D4B409}" name="2066"/>
    <tableColumn id="51" xr3:uid="{7873B5E5-7F3F-405C-A75A-B999862E6AC4}" name="2067"/>
    <tableColumn id="52" xr3:uid="{4F4A1B49-275E-4AA6-BE49-9B2DD3601B54}" name="2068"/>
    <tableColumn id="53" xr3:uid="{DD3C6015-78F8-4845-BBEC-AE8AC1722DEE}" name="2069"/>
    <tableColumn id="54" xr3:uid="{342B36A1-E1E3-4772-9276-07D9A7DAB320}" name="2070"/>
    <tableColumn id="55" xr3:uid="{18934B87-1FE8-4EE8-90AC-CAEE510A467D}" name="2071"/>
    <tableColumn id="56" xr3:uid="{EDD30552-8414-42BD-80F2-3D383F839B41}" name="2072"/>
    <tableColumn id="57" xr3:uid="{3F703DC8-E585-4149-AB2B-9C528120DCCB}" name="2073"/>
    <tableColumn id="58" xr3:uid="{A0DCD42E-E7F3-4018-9D2D-F6F599EC801F}" name="2074"/>
    <tableColumn id="59" xr3:uid="{0666CD6F-3DD3-4B18-86E3-F8ED951A7F21}" name="2075"/>
    <tableColumn id="60" xr3:uid="{BF6C037C-5EBB-436D-8F99-FAC1C7743129}" name="2076"/>
    <tableColumn id="61" xr3:uid="{BF5959C0-0A2A-43EA-ABAE-93382542B77F}" name="2077"/>
    <tableColumn id="62" xr3:uid="{A5B01474-4668-4B12-A4FF-1E0FFC994F51}" name="2078"/>
    <tableColumn id="63" xr3:uid="{5B51B5AD-5A96-4126-B74A-C38238B1BB12}" name="2079"/>
    <tableColumn id="64" xr3:uid="{A501D2C0-93F5-4043-ACC0-5BA6602F9A08}" name="2080"/>
    <tableColumn id="65" xr3:uid="{EB3F632B-A0F6-4545-9A1D-AE3EF258C4B8}" name="2081"/>
    <tableColumn id="66" xr3:uid="{6C1382E7-7A4E-43ED-BE80-95B459BA8E5E}" name="2082"/>
    <tableColumn id="67" xr3:uid="{B1E8BBF4-54D0-468B-8BD0-850D063CCFD4}" name="2083"/>
    <tableColumn id="68" xr3:uid="{54C9FD6D-3385-45D7-AB74-30EC8D3A9218}" name="2084"/>
    <tableColumn id="69" xr3:uid="{7FB890B3-EEB4-44FC-ADDB-EF6670B04A38}" name="2085"/>
    <tableColumn id="70" xr3:uid="{A374E01A-5558-438B-93FE-C5C3C005ECF8}" name="2086"/>
    <tableColumn id="71" xr3:uid="{5E560016-9B60-45F8-AEFE-BDCBD4554419}" name="2087"/>
    <tableColumn id="72" xr3:uid="{31BDB266-3177-4EDA-ABD6-57C0FE8A40D1}" name="2088"/>
    <tableColumn id="73" xr3:uid="{EEB24C66-91C8-48D9-842C-738B537BAAD4}" name="2089"/>
    <tableColumn id="74" xr3:uid="{A2D12442-3077-4A36-ABE4-3344D56D9E38}" name="2090"/>
    <tableColumn id="75" xr3:uid="{429B11FF-522E-4E8C-9EE4-5553EDCD67C2}" name="2091"/>
    <tableColumn id="76" xr3:uid="{7F99945B-300A-433E-8003-0244EA7DE980}" name="2092"/>
    <tableColumn id="77" xr3:uid="{1C271A4C-A6BD-470E-A5D2-8AC36D26F0A8}" name="2093"/>
    <tableColumn id="78" xr3:uid="{2F32C818-AFDA-4A91-BF77-71BC67002C86}" name="2094"/>
    <tableColumn id="79" xr3:uid="{71290027-FC84-4FC6-8699-6F34C9EE5A6D}" name="2095"/>
    <tableColumn id="80" xr3:uid="{BAD954E3-3166-4A7A-B85E-48500467629E}" name="2096"/>
    <tableColumn id="81" xr3:uid="{3C97EDC2-DC5B-421D-B00B-DAA39855223F}" name="2097"/>
    <tableColumn id="82" xr3:uid="{9F3BD364-14EF-4BE5-9893-246913FEE615}" name="2098"/>
    <tableColumn id="83" xr3:uid="{9B6B196A-134C-4DE9-B38F-EA661E2CAF57}" name="2099"/>
    <tableColumn id="84" xr3:uid="{D626D3DA-62B1-473D-8464-52EC9961F233}" name="2100"/>
    <tableColumn id="85" xr3:uid="{83DB9CF4-39C2-4C16-BB92-446574DB9782}" name="2101"/>
    <tableColumn id="86" xr3:uid="{68498280-C6E3-4FAA-A03E-77D38446CC18}" name="2102"/>
    <tableColumn id="87" xr3:uid="{36BD0026-4AFA-4F50-89A4-08C7D2F9CC92}" name="2103"/>
    <tableColumn id="88" xr3:uid="{56B89818-B8B2-4E5E-97FA-3C06776C356D}" name="2104"/>
    <tableColumn id="89" xr3:uid="{8192D37F-8238-42C1-89A5-C7596984CF8F}" name="2105"/>
    <tableColumn id="90" xr3:uid="{B2FFDE65-0D8C-4A89-BB7B-BF84D8A78897}" name="2106"/>
    <tableColumn id="91" xr3:uid="{58B695A0-0340-4862-A30A-96472332B1BE}" name="2107"/>
    <tableColumn id="92" xr3:uid="{9D038B94-7A8C-4947-9F90-841450F8AC24}" name="2108"/>
    <tableColumn id="93" xr3:uid="{B23E976B-6698-4273-8126-A83CCA351F2E}" name="2109"/>
    <tableColumn id="94" xr3:uid="{D77CA447-134B-4226-894C-D222D79ECB44}" name="2110"/>
    <tableColumn id="95" xr3:uid="{18618214-5A07-44FC-841E-71BE6DF3816E}" name="2111"/>
    <tableColumn id="96" xr3:uid="{547DB89F-EA6F-45CB-A9E5-2E05AB5A42D5}" name="2112"/>
    <tableColumn id="97" xr3:uid="{E816C198-CFC5-4B6D-A178-6C9A57968A12}" name="2113"/>
    <tableColumn id="98" xr3:uid="{26B8F69F-262B-40EE-A104-4D4E81D27404}" name="2114"/>
    <tableColumn id="99" xr3:uid="{D0395E9F-FCA1-44A7-9E0A-3CDBFE882465}" name="2115"/>
    <tableColumn id="100" xr3:uid="{6E26924B-D642-472A-88F7-1F0016DDD2C1}" name="2116"/>
    <tableColumn id="101" xr3:uid="{104D0E39-F42A-44AB-BD56-C121F5DB5A1B}" name="2117"/>
    <tableColumn id="102" xr3:uid="{F7AF3C6C-87FF-4AD6-9E9D-1A7321AE687A}" name="2118"/>
    <tableColumn id="103" xr3:uid="{289C06C7-4721-4BF4-8B22-1A881B61E118}" name="2119"/>
    <tableColumn id="104" xr3:uid="{66003DF6-FDD1-4020-8D05-48CE4D7371A0}" name="2120"/>
    <tableColumn id="105" xr3:uid="{D5E2EA1C-C6EE-4D5C-994B-13C853932651}" name="2121"/>
  </tableColumns>
  <tableStyleInfo name="TableStyleMedium1" showFirstColumn="0" showLastColumn="0" showRowStripes="1"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F79EB0B3-3436-4D93-832C-E813B757F26A}" name="TableABC" displayName="TableABC" ref="B2:E15" totalsRowShown="0" headerRowDxfId="15" dataDxfId="14" tableBorderDxfId="13" dataCellStyle="Percent">
  <autoFilter ref="B2:E15" xr:uid="{3B882981-022D-48DC-B4FB-540001E2689F}"/>
  <tableColumns count="4">
    <tableColumn id="4" xr3:uid="{F83E4D7F-ADB8-4A9C-BB60-D1B4781F782D}" name="No." dataDxfId="12" dataCellStyle="Percent"/>
    <tableColumn id="1" xr3:uid="{704FE76A-AE64-46A6-B7E8-D160F014AFE6}" name="A" dataDxfId="11" dataCellStyle="Percent"/>
    <tableColumn id="2" xr3:uid="{0C470D29-128E-4C12-8485-048C2EDAFA25}" name="B" dataDxfId="10" dataCellStyle="Percent"/>
    <tableColumn id="3" xr3:uid="{08946762-DD52-4127-9DC7-F7108D828406}" name="C" dataDxfId="9" dataCellStyle="Percent"/>
  </tableColumns>
  <tableStyleInfo name="TableStyleMedium2" showFirstColumn="0" showLastColumn="0" showRowStripes="1"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3D76E0D9-EF34-4365-AE84-21865D3BB5F6}" name="Table_RiskNameLookup" displayName="Table_RiskNameLookup" ref="G2:H44" totalsRowShown="0">
  <autoFilter ref="G2:H44" xr:uid="{80010883-7BEE-4C38-B8AD-9C5773366D06}"/>
  <tableColumns count="2">
    <tableColumn id="1" xr3:uid="{F7FFECCC-CCFB-435D-A298-7CC276B05B47}" name="Risk/Cross Cutting Factor Name" dataDxfId="8"/>
    <tableColumn id="2" xr3:uid="{228D9794-110C-43D8-AEB2-D2913D152C3A}" name="RISK ID" dataDxfId="7"/>
  </tableColumns>
  <tableStyleInfo name="TableStyleMedium2" showFirstColumn="0" showLastColumn="0" showRowStripes="1"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AF0C203D-6FB5-4D70-A7F5-F4A05259CDDC}" name="TableProgCostDropdown" displayName="TableProgCostDropdown" ref="J2:J4" totalsRowShown="0">
  <autoFilter ref="J2:J4" xr:uid="{F19169C6-7A1F-4346-9472-464CA5784441}"/>
  <tableColumns count="1">
    <tableColumn id="1" xr3:uid="{FBBEE1D9-8AEA-4C90-8B7E-6170AD957F49}" name="Program Cost Options"/>
  </tableColumns>
  <tableStyleInfo name="TableStyleMedium2" showFirstColumn="0" showLastColumn="0" showRowStripes="1"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A596D41D-2489-4ABB-9732-F40B4265D66E}" name="TableProgTypeDropdown" displayName="TableProgTypeDropdown" ref="J11:J15" totalsRowShown="0">
  <autoFilter ref="J11:J15" xr:uid="{D14EA089-06E0-46A8-8136-AE755E23B0F5}"/>
  <tableColumns count="1">
    <tableColumn id="1" xr3:uid="{51907924-ABEB-444B-B538-C1F7CCCF7C77}" name="Program Type Options"/>
  </tableColumns>
  <tableStyleInfo name="TableStyleMedium2" showFirstColumn="0" showLastColumn="0" showRowStripes="1"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15C1FCEE-AB3C-43B3-BEBB-0EAA697FD2FE}" name="TableConseqTypeDropdown" displayName="TableConseqTypeDropdown" ref="J19:J23" totalsRowShown="0">
  <autoFilter ref="J19:J23" xr:uid="{9EF65371-7322-4740-9D20-9DAE87FD48B6}"/>
  <tableColumns count="1">
    <tableColumn id="1" xr3:uid="{B4B835BA-ECC6-434A-8331-6455F72EBA56}" name="Consequence Options"/>
  </tableColumns>
  <tableStyleInfo name="TableStyleMedium2" showFirstColumn="0" showLastColumn="0" showRowStripes="1"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CA6761D6-5BC0-4FD4-885C-7CBDAF5EA36A}" name="TableBowtieDropdown" displayName="TableBowtieDropdown" ref="J25:J28" totalsRowShown="0">
  <autoFilter ref="J25:J28" xr:uid="{BD69DD6D-EEFA-4FD6-96D6-26478D1CE389}"/>
  <tableColumns count="1">
    <tableColumn id="1" xr3:uid="{F36A1982-916C-4627-B9B5-7112EAF2A0FC}" name="Bow Tie Element"/>
  </tableColumns>
  <tableStyleInfo name="TableStyleMedium2" showFirstColumn="0" showLastColumn="0" showRowStripes="1"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685E0307-4712-49BD-997F-B80C3E8E7813}" name="TableProgExpDropdown" displayName="TableProgExpDropdown" ref="J6:J9" totalsRowShown="0">
  <autoFilter ref="J6:J9" xr:uid="{F479FF62-3390-4A79-B773-31E0492A36A7}"/>
  <tableColumns count="1">
    <tableColumn id="1" xr3:uid="{1A027DA2-3F6D-4685-AD85-DC67930C262A}" name="Program Exposure Options"/>
  </tableColumns>
  <tableStyleInfo name="TableStyleMedium2" showFirstColumn="0" showLastColumn="0" showRowStripes="1"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8" xr:uid="{A468A97A-9537-4DFD-901B-8A92E0229EA7}" name="TableDriverSubdriver" displayName="TableDriverSubdriver" ref="B4:C41" totalsRowShown="0" headerRowDxfId="6" headerRowBorderDxfId="5">
  <autoFilter ref="B4:C41" xr:uid="{365A3DFD-5C8B-4871-9C8D-235FFCCEC8D9}"/>
  <tableColumns count="2">
    <tableColumn id="1" xr3:uid="{12F879DB-9AE8-4361-86A1-47834A12F8F8}" name="Driver"/>
    <tableColumn id="2" xr3:uid="{4D7E75A9-DBE4-4D47-A8E2-A775D4F5609B}" name="Subdriver"/>
  </tableColumns>
  <tableStyleInfo name="TableStyleMedium2" showFirstColumn="0" showLastColumn="0" showRowStripes="1"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9" xr:uid="{BCF3E87D-4F09-4C17-B26D-21DB279C1E80}" name="TableTranche" displayName="TableTranche" ref="E4:G85" totalsRowShown="0" headerRowDxfId="4" headerRowBorderDxfId="3">
  <autoFilter ref="E4:G85" xr:uid="{FFCE1F55-4D41-4EF2-89E5-347516FDF977}"/>
  <sortState xmlns:xlrd2="http://schemas.microsoft.com/office/spreadsheetml/2017/richdata2" ref="E5:G73">
    <sortCondition ref="E5:E73"/>
  </sortState>
  <tableColumns count="3">
    <tableColumn id="1" xr3:uid="{5A8B96D8-A802-4E82-BB07-418F9F0418F8}" name="Tranche"/>
    <tableColumn id="2" xr3:uid="{850EBC45-CEF0-4735-BCFC-BFEAC184B3F5}" name="Exposure"/>
    <tableColumn id="3" xr3:uid="{1B58900F-777D-422D-95A7-17AADCE5578A}" name="Unit"/>
  </tableColumns>
  <tableStyleInfo name="TableStyleMedium2" showFirstColumn="0" showLastColumn="0" showRowStripes="1" showColumnStripes="0"/>
</table>
</file>

<file path=xl/tables/table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0" xr:uid="{29830238-BC7C-40BE-890C-3BB9B31CF86E}" name="TableOutcome" displayName="TableOutcome" ref="I4:I14" totalsRowShown="0" headerRowDxfId="2" dataDxfId="1">
  <autoFilter ref="I4:I14" xr:uid="{1C720AFE-1CDE-4F7F-B7CA-3B001DDFCECE}"/>
  <tableColumns count="1">
    <tableColumn id="1" xr3:uid="{688BF999-7DD5-4829-B24E-69B380ED16F2}" name="Outcome" dataDxfId="0"/>
  </tableColumns>
  <tableStyleInfo name="TableStyleMedium2" showFirstColumn="0" showLastColumn="0" showRowStripes="1" showColumnStripes="0"/>
</table>
</file>

<file path=xl/tables/table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4" xr:uid="{0DF8DE1D-4DC8-432F-AE56-D8E68091075D}" name="TablePVRR" displayName="TablePVRR" ref="B2:D24" totalsRowShown="0">
  <autoFilter ref="B2:D24" xr:uid="{7C7B63C5-397B-46B5-98C2-835264FBCA7A}"/>
  <tableColumns count="3">
    <tableColumn id="1" xr3:uid="{27094A8F-22F9-44DD-B4D8-99D7AE83940E}" name="Asset Group"/>
    <tableColumn id="2" xr3:uid="{F9919F71-4E79-4391-B47F-8AEA091847A5}" name="PVRR Multiplier (no O&amp;M)"/>
    <tableColumn id="3" xr3:uid="{D66F3A96-D246-46D6-AB70-F6A51BB7C371}" name="Lifetime O&amp;M as % of PVRR"/>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microsoft.com/office/2019/04/relationships/namedSheetView" Target="../namedSheetViews/namedSheetView1.xml"/><Relationship Id="rId2" Type="http://schemas.openxmlformats.org/officeDocument/2006/relationships/table" Target="../tables/table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6.bin"/><Relationship Id="rId6" Type="http://schemas.openxmlformats.org/officeDocument/2006/relationships/table" Target="../tables/table4.xml"/><Relationship Id="rId5" Type="http://schemas.openxmlformats.org/officeDocument/2006/relationships/table" Target="../tables/table3.xml"/><Relationship Id="rId4" Type="http://schemas.openxmlformats.org/officeDocument/2006/relationships/ctrlProp" Target="../ctrlProps/ctrlProp1.xml"/></Relationships>
</file>

<file path=xl/worksheets/_rels/sheet7.xml.rels><?xml version="1.0" encoding="UTF-8" standalone="yes"?>
<Relationships xmlns="http://schemas.openxmlformats.org/package/2006/relationships"><Relationship Id="rId3" Type="http://schemas.openxmlformats.org/officeDocument/2006/relationships/table" Target="../tables/table6.xml"/><Relationship Id="rId2" Type="http://schemas.openxmlformats.org/officeDocument/2006/relationships/table" Target="../tables/table5.xml"/><Relationship Id="rId1" Type="http://schemas.openxmlformats.org/officeDocument/2006/relationships/printerSettings" Target="../printerSettings/printerSettings7.bin"/><Relationship Id="rId5" Type="http://schemas.microsoft.com/office/2019/04/relationships/namedSheetView" Target="../namedSheetViews/namedSheetView2.xml"/><Relationship Id="rId4" Type="http://schemas.openxmlformats.org/officeDocument/2006/relationships/table" Target="../tables/table7.xml"/></Relationships>
</file>

<file path=xl/worksheets/_rels/sheet8.xml.rels><?xml version="1.0" encoding="UTF-8" standalone="yes"?>
<Relationships xmlns="http://schemas.openxmlformats.org/package/2006/relationships"><Relationship Id="rId3" Type="http://schemas.openxmlformats.org/officeDocument/2006/relationships/table" Target="../tables/table9.xml"/><Relationship Id="rId2" Type="http://schemas.openxmlformats.org/officeDocument/2006/relationships/table" Target="../tables/table8.xml"/><Relationship Id="rId1" Type="http://schemas.openxmlformats.org/officeDocument/2006/relationships/printerSettings" Target="../printerSettings/printerSettings8.bin"/><Relationship Id="rId4" Type="http://schemas.openxmlformats.org/officeDocument/2006/relationships/table" Target="../tables/table10.xml"/></Relationships>
</file>

<file path=xl/worksheets/_rels/sheet9.xml.rels><?xml version="1.0" encoding="UTF-8" standalone="yes"?>
<Relationships xmlns="http://schemas.openxmlformats.org/package/2006/relationships"><Relationship Id="rId8" Type="http://schemas.openxmlformats.org/officeDocument/2006/relationships/table" Target="../tables/table14.xml"/><Relationship Id="rId3" Type="http://schemas.openxmlformats.org/officeDocument/2006/relationships/vmlDrawing" Target="../drawings/vmlDrawing2.vml"/><Relationship Id="rId7" Type="http://schemas.openxmlformats.org/officeDocument/2006/relationships/table" Target="../tables/table13.xml"/><Relationship Id="rId2" Type="http://schemas.openxmlformats.org/officeDocument/2006/relationships/drawing" Target="../drawings/drawing3.xml"/><Relationship Id="rId1" Type="http://schemas.openxmlformats.org/officeDocument/2006/relationships/printerSettings" Target="../printerSettings/printerSettings9.bin"/><Relationship Id="rId6" Type="http://schemas.openxmlformats.org/officeDocument/2006/relationships/table" Target="../tables/table12.xml"/><Relationship Id="rId5" Type="http://schemas.openxmlformats.org/officeDocument/2006/relationships/table" Target="../tables/table11.xml"/><Relationship Id="rId10" Type="http://schemas.openxmlformats.org/officeDocument/2006/relationships/table" Target="../tables/table16.xml"/><Relationship Id="rId4" Type="http://schemas.openxmlformats.org/officeDocument/2006/relationships/ctrlProp" Target="../ctrlProps/ctrlProp2.xml"/><Relationship Id="rId9" Type="http://schemas.openxmlformats.org/officeDocument/2006/relationships/table" Target="../tables/table15.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10.bin"/><Relationship Id="rId5" Type="http://schemas.openxmlformats.org/officeDocument/2006/relationships/table" Target="../tables/table17.xml"/><Relationship Id="rId4" Type="http://schemas.openxmlformats.org/officeDocument/2006/relationships/ctrlProp" Target="../ctrlProps/ctrlProp3.xml"/></Relationships>
</file>

<file path=xl/worksheets/_rels/sheet11.xml.rels><?xml version="1.0" encoding="UTF-8" standalone="yes"?>
<Relationships xmlns="http://schemas.openxmlformats.org/package/2006/relationships"><Relationship Id="rId2" Type="http://schemas.openxmlformats.org/officeDocument/2006/relationships/table" Target="../tables/table1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table" Target="../tables/table19.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8" Type="http://schemas.openxmlformats.org/officeDocument/2006/relationships/table" Target="../tables/table26.xml"/><Relationship Id="rId3" Type="http://schemas.openxmlformats.org/officeDocument/2006/relationships/table" Target="../tables/table21.xml"/><Relationship Id="rId7" Type="http://schemas.openxmlformats.org/officeDocument/2006/relationships/table" Target="../tables/table25.xml"/><Relationship Id="rId2" Type="http://schemas.openxmlformats.org/officeDocument/2006/relationships/table" Target="../tables/table20.xml"/><Relationship Id="rId1" Type="http://schemas.openxmlformats.org/officeDocument/2006/relationships/printerSettings" Target="../printerSettings/printerSettings13.bin"/><Relationship Id="rId6" Type="http://schemas.openxmlformats.org/officeDocument/2006/relationships/table" Target="../tables/table24.xml"/><Relationship Id="rId5" Type="http://schemas.openxmlformats.org/officeDocument/2006/relationships/table" Target="../tables/table23.xml"/><Relationship Id="rId4" Type="http://schemas.openxmlformats.org/officeDocument/2006/relationships/table" Target="../tables/table22.xml"/></Relationships>
</file>

<file path=xl/worksheets/_rels/sheet14.xml.rels><?xml version="1.0" encoding="UTF-8" standalone="yes"?>
<Relationships xmlns="http://schemas.openxmlformats.org/package/2006/relationships"><Relationship Id="rId3" Type="http://schemas.openxmlformats.org/officeDocument/2006/relationships/table" Target="../tables/table28.xml"/><Relationship Id="rId2" Type="http://schemas.openxmlformats.org/officeDocument/2006/relationships/table" Target="../tables/table27.xml"/><Relationship Id="rId1" Type="http://schemas.openxmlformats.org/officeDocument/2006/relationships/printerSettings" Target="../printerSettings/printerSettings14.bin"/><Relationship Id="rId4" Type="http://schemas.openxmlformats.org/officeDocument/2006/relationships/table" Target="../tables/table29.xml"/></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table" Target="../tables/table30.x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8BD77F-D85C-4AD5-8A39-EACBAD70BD0A}">
  <sheetPr codeName="Sheet28"/>
  <dimension ref="A1"/>
  <sheetViews>
    <sheetView workbookViewId="0">
      <selection activeCell="I9" sqref="I9"/>
    </sheetView>
  </sheetViews>
  <sheetFormatPr defaultRowHeight="15" x14ac:dyDescent="0.25"/>
  <sheetData/>
  <pageMargins left="0.7" right="0.7" top="0.75" bottom="0.75" header="0.3" footer="0.3"/>
  <pageSetup orientation="portrait" r:id="rId1"/>
  <headerFooter>
    <oddHeader>&amp;RWMP-Disocvery2022_DR_CalAdvocates_013-Q11Atch01</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A2B470-837D-437D-A632-FFEC965D97D2}">
  <sheetPr codeName="Sheet1">
    <tabColor theme="1" tint="0.499984740745262"/>
  </sheetPr>
  <dimension ref="B1:H38"/>
  <sheetViews>
    <sheetView showGridLines="0" topLeftCell="A31" zoomScale="85" zoomScaleNormal="85" workbookViewId="0">
      <selection activeCell="I9" sqref="I9"/>
    </sheetView>
  </sheetViews>
  <sheetFormatPr defaultColWidth="9.140625" defaultRowHeight="15" x14ac:dyDescent="0.25"/>
  <cols>
    <col min="1" max="1" width="2.85546875" customWidth="1"/>
    <col min="2" max="2" width="27.85546875" customWidth="1"/>
    <col min="3" max="3" width="82.140625" customWidth="1"/>
    <col min="4" max="4" width="35" customWidth="1"/>
    <col min="5" max="5" width="27.85546875" customWidth="1"/>
    <col min="6" max="6" width="68.5703125" customWidth="1"/>
    <col min="8" max="8" width="11" customWidth="1"/>
  </cols>
  <sheetData>
    <row r="1" spans="2:8" x14ac:dyDescent="0.25">
      <c r="B1" s="61" t="s">
        <v>0</v>
      </c>
      <c r="C1" s="151">
        <v>2.2000000000000002</v>
      </c>
      <c r="E1" s="19" t="s">
        <v>1</v>
      </c>
    </row>
    <row r="2" spans="2:8" x14ac:dyDescent="0.25">
      <c r="B2" s="152" t="s">
        <v>2</v>
      </c>
      <c r="C2" s="153">
        <v>44536</v>
      </c>
      <c r="E2" s="20" t="s">
        <v>3</v>
      </c>
      <c r="F2" s="20"/>
      <c r="G2" s="20" t="s">
        <v>4</v>
      </c>
    </row>
    <row r="3" spans="2:8" ht="15.75" x14ac:dyDescent="0.25">
      <c r="B3" s="13" t="s">
        <v>5</v>
      </c>
      <c r="E3" t="s">
        <v>6</v>
      </c>
      <c r="G3" s="12" t="s">
        <v>7</v>
      </c>
    </row>
    <row r="4" spans="2:8" x14ac:dyDescent="0.25">
      <c r="B4" t="s">
        <v>8</v>
      </c>
      <c r="E4" t="s">
        <v>9</v>
      </c>
      <c r="F4" s="20"/>
      <c r="G4" s="4" t="s">
        <v>7</v>
      </c>
    </row>
    <row r="5" spans="2:8" x14ac:dyDescent="0.25">
      <c r="B5" t="s">
        <v>10</v>
      </c>
      <c r="E5" t="s">
        <v>11</v>
      </c>
      <c r="G5" s="11"/>
    </row>
    <row r="6" spans="2:8" x14ac:dyDescent="0.25">
      <c r="B6" s="276"/>
      <c r="C6" s="276"/>
      <c r="D6" s="276"/>
      <c r="E6" t="s">
        <v>12</v>
      </c>
      <c r="G6" s="8" t="s">
        <v>7</v>
      </c>
    </row>
    <row r="7" spans="2:8" x14ac:dyDescent="0.25">
      <c r="B7" s="61" t="s">
        <v>13</v>
      </c>
      <c r="C7" s="62" t="s">
        <v>14</v>
      </c>
      <c r="E7" t="s">
        <v>15</v>
      </c>
      <c r="G7" s="10" t="s">
        <v>16</v>
      </c>
      <c r="H7" s="9" t="s">
        <v>17</v>
      </c>
    </row>
    <row r="8" spans="2:8" ht="44.45" customHeight="1" x14ac:dyDescent="0.25">
      <c r="B8" s="184" t="s">
        <v>18</v>
      </c>
      <c r="C8" s="63" t="s">
        <v>19</v>
      </c>
    </row>
    <row r="9" spans="2:8" ht="45" x14ac:dyDescent="0.25">
      <c r="B9" s="184" t="s">
        <v>20</v>
      </c>
      <c r="C9" s="63" t="s">
        <v>21</v>
      </c>
    </row>
    <row r="10" spans="2:8" ht="90" x14ac:dyDescent="0.25">
      <c r="B10" s="184" t="s">
        <v>22</v>
      </c>
      <c r="C10" s="63" t="s">
        <v>23</v>
      </c>
    </row>
    <row r="11" spans="2:8" ht="105" x14ac:dyDescent="0.25">
      <c r="B11" s="184" t="s">
        <v>24</v>
      </c>
      <c r="C11" s="226" t="s">
        <v>25</v>
      </c>
    </row>
    <row r="12" spans="2:8" ht="105" x14ac:dyDescent="0.25">
      <c r="B12" s="184" t="s">
        <v>26</v>
      </c>
      <c r="C12" s="226" t="s">
        <v>27</v>
      </c>
    </row>
    <row r="13" spans="2:8" ht="105" x14ac:dyDescent="0.25">
      <c r="B13" s="64" t="s">
        <v>28</v>
      </c>
      <c r="C13" s="63" t="s">
        <v>29</v>
      </c>
    </row>
    <row r="14" spans="2:8" ht="55.15" customHeight="1" x14ac:dyDescent="0.25">
      <c r="B14" s="64" t="s">
        <v>30</v>
      </c>
      <c r="C14" s="63" t="s">
        <v>31</v>
      </c>
    </row>
    <row r="15" spans="2:8" ht="18.600000000000001" customHeight="1" x14ac:dyDescent="0.25">
      <c r="B15" s="65" t="s">
        <v>32</v>
      </c>
      <c r="C15" s="66" t="s">
        <v>33</v>
      </c>
    </row>
    <row r="16" spans="2:8" ht="45" x14ac:dyDescent="0.25">
      <c r="B16" s="65" t="s">
        <v>34</v>
      </c>
      <c r="C16" s="66" t="s">
        <v>35</v>
      </c>
    </row>
    <row r="17" spans="2:6" ht="30" x14ac:dyDescent="0.25">
      <c r="B17" s="67" t="s">
        <v>36</v>
      </c>
      <c r="C17" s="66" t="s">
        <v>37</v>
      </c>
    </row>
    <row r="18" spans="2:6" ht="30" x14ac:dyDescent="0.25">
      <c r="B18" s="67" t="s">
        <v>38</v>
      </c>
      <c r="C18" s="66" t="s">
        <v>39</v>
      </c>
    </row>
    <row r="19" spans="2:6" x14ac:dyDescent="0.25">
      <c r="B19" s="67" t="s">
        <v>40</v>
      </c>
      <c r="C19" s="66" t="s">
        <v>41</v>
      </c>
    </row>
    <row r="20" spans="2:6" x14ac:dyDescent="0.25">
      <c r="B20" s="67" t="s">
        <v>42</v>
      </c>
      <c r="C20" s="66" t="s">
        <v>43</v>
      </c>
    </row>
    <row r="22" spans="2:6" ht="15.75" x14ac:dyDescent="0.25">
      <c r="B22" s="13" t="s">
        <v>44</v>
      </c>
    </row>
    <row r="24" spans="2:6" x14ac:dyDescent="0.25">
      <c r="B24" s="61" t="s">
        <v>45</v>
      </c>
      <c r="C24" s="62" t="s">
        <v>46</v>
      </c>
    </row>
    <row r="25" spans="2:6" ht="30" x14ac:dyDescent="0.25">
      <c r="B25" s="68" t="s">
        <v>47</v>
      </c>
      <c r="C25" s="63" t="s">
        <v>48</v>
      </c>
    </row>
    <row r="26" spans="2:6" ht="45" x14ac:dyDescent="0.25">
      <c r="B26" s="68" t="s">
        <v>49</v>
      </c>
      <c r="C26" s="63" t="s">
        <v>50</v>
      </c>
    </row>
    <row r="27" spans="2:6" ht="30" x14ac:dyDescent="0.25">
      <c r="B27" s="69" t="s">
        <v>51</v>
      </c>
      <c r="C27" s="63" t="s">
        <v>52</v>
      </c>
      <c r="E27" s="70" t="s">
        <v>53</v>
      </c>
    </row>
    <row r="28" spans="2:6" ht="45" x14ac:dyDescent="0.25">
      <c r="B28" s="69" t="s">
        <v>54</v>
      </c>
      <c r="C28" s="63" t="s">
        <v>55</v>
      </c>
      <c r="E28" s="71" t="s">
        <v>56</v>
      </c>
      <c r="F28" s="72" t="s">
        <v>57</v>
      </c>
    </row>
    <row r="29" spans="2:6" ht="60" x14ac:dyDescent="0.25">
      <c r="B29" s="69" t="s">
        <v>58</v>
      </c>
      <c r="C29" s="63" t="s">
        <v>59</v>
      </c>
      <c r="E29" s="73" t="s">
        <v>60</v>
      </c>
      <c r="F29" s="66" t="s">
        <v>61</v>
      </c>
    </row>
    <row r="30" spans="2:6" ht="30" x14ac:dyDescent="0.25">
      <c r="B30" s="69" t="s">
        <v>62</v>
      </c>
      <c r="C30" s="63" t="s">
        <v>63</v>
      </c>
    </row>
    <row r="31" spans="2:6" ht="30" x14ac:dyDescent="0.25">
      <c r="B31" s="71" t="s">
        <v>64</v>
      </c>
      <c r="C31" s="72" t="s">
        <v>65</v>
      </c>
      <c r="E31" s="70" t="s">
        <v>66</v>
      </c>
      <c r="F31" s="34"/>
    </row>
    <row r="32" spans="2:6" x14ac:dyDescent="0.25">
      <c r="B32" s="185" t="s">
        <v>67</v>
      </c>
      <c r="C32" s="185" t="s">
        <v>67</v>
      </c>
      <c r="E32" s="74" t="s">
        <v>68</v>
      </c>
      <c r="F32" s="66" t="s">
        <v>69</v>
      </c>
    </row>
    <row r="33" spans="2:6" ht="60" x14ac:dyDescent="0.25">
      <c r="B33" s="74" t="s">
        <v>70</v>
      </c>
      <c r="C33" s="66" t="s">
        <v>71</v>
      </c>
      <c r="E33" s="74" t="s">
        <v>72</v>
      </c>
      <c r="F33" s="66" t="s">
        <v>73</v>
      </c>
    </row>
    <row r="34" spans="2:6" ht="45" x14ac:dyDescent="0.25">
      <c r="B34" s="74" t="s">
        <v>74</v>
      </c>
      <c r="C34" s="66" t="s">
        <v>75</v>
      </c>
      <c r="E34" s="74" t="s">
        <v>76</v>
      </c>
      <c r="F34" s="66" t="s">
        <v>77</v>
      </c>
    </row>
    <row r="35" spans="2:6" ht="45" x14ac:dyDescent="0.25">
      <c r="B35" s="74" t="s">
        <v>78</v>
      </c>
      <c r="C35" s="66" t="s">
        <v>79</v>
      </c>
      <c r="E35" s="73" t="s">
        <v>80</v>
      </c>
      <c r="F35" s="66" t="s">
        <v>81</v>
      </c>
    </row>
    <row r="36" spans="2:6" ht="105" x14ac:dyDescent="0.25">
      <c r="B36" s="74" t="s">
        <v>82</v>
      </c>
      <c r="C36" s="66" t="s">
        <v>83</v>
      </c>
      <c r="E36" s="73" t="s">
        <v>84</v>
      </c>
      <c r="F36" s="66" t="s">
        <v>85</v>
      </c>
    </row>
    <row r="37" spans="2:6" ht="60" x14ac:dyDescent="0.25">
      <c r="E37" s="73" t="s">
        <v>60</v>
      </c>
      <c r="F37" s="66" t="s">
        <v>61</v>
      </c>
    </row>
    <row r="38" spans="2:6" x14ac:dyDescent="0.25">
      <c r="E38" s="14" t="s">
        <v>86</v>
      </c>
    </row>
  </sheetData>
  <sheetProtection sheet="1" objects="1" scenarios="1"/>
  <mergeCells count="1">
    <mergeCell ref="B6:D6"/>
  </mergeCells>
  <pageMargins left="0.7" right="0.7" top="0.75" bottom="0.75" header="0.3" footer="0.3"/>
  <pageSetup orientation="portrait" r:id="rId1"/>
  <headerFooter>
    <oddHeader>&amp;RWMP-Disocvery2022_DR_CalAdvocates_013-Q11Atch01</oddHead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0994E1-DD84-46DC-AF72-57D6F3864C17}">
  <sheetPr codeName="Sheet52">
    <tabColor theme="1" tint="0.499984740745262"/>
  </sheetPr>
  <dimension ref="A1:O129"/>
  <sheetViews>
    <sheetView tabSelected="1" workbookViewId="0">
      <pane xSplit="5" ySplit="3" topLeftCell="I4" activePane="bottomRight" state="frozen"/>
      <selection activeCell="I9" sqref="I9"/>
      <selection pane="topRight" activeCell="I9" sqref="I9"/>
      <selection pane="bottomLeft" activeCell="I9" sqref="I9"/>
      <selection pane="bottomRight" activeCell="I23" sqref="I23"/>
    </sheetView>
  </sheetViews>
  <sheetFormatPr defaultColWidth="8.85546875" defaultRowHeight="15" outlineLevelCol="1" x14ac:dyDescent="0.25"/>
  <cols>
    <col min="1" max="1" width="5.5703125" customWidth="1"/>
    <col min="2" max="2" width="5.85546875" bestFit="1" customWidth="1"/>
    <col min="3" max="3" width="20.28515625" customWidth="1"/>
    <col min="4" max="4" width="16.28515625" customWidth="1"/>
    <col min="5" max="5" width="11.140625" style="37" bestFit="1" customWidth="1"/>
    <col min="6" max="6" width="32.5703125" customWidth="1"/>
    <col min="7" max="7" width="6" customWidth="1"/>
    <col min="8" max="8" width="29.5703125" style="44" customWidth="1" outlineLevel="1"/>
    <col min="9" max="9" width="44.28515625" customWidth="1" outlineLevel="1"/>
    <col min="10" max="10" width="31.7109375" style="194" bestFit="1" customWidth="1"/>
    <col min="11" max="11" width="43.28515625" customWidth="1"/>
    <col min="13" max="13" width="24" customWidth="1"/>
    <col min="14" max="14" width="21.42578125" customWidth="1"/>
    <col min="15" max="15" width="17.42578125" customWidth="1"/>
  </cols>
  <sheetData>
    <row r="1" spans="1:15" ht="21" x14ac:dyDescent="0.35">
      <c r="A1" s="186" t="s">
        <v>87</v>
      </c>
      <c r="G1" s="195"/>
    </row>
    <row r="2" spans="1:15" x14ac:dyDescent="0.25">
      <c r="A2" s="202" t="s">
        <v>88</v>
      </c>
      <c r="B2" s="202" t="s">
        <v>88</v>
      </c>
      <c r="C2" s="202"/>
      <c r="D2" s="202" t="s">
        <v>88</v>
      </c>
      <c r="E2" s="207" t="s">
        <v>89</v>
      </c>
      <c r="F2" s="202" t="s">
        <v>88</v>
      </c>
      <c r="G2" s="202" t="s">
        <v>88</v>
      </c>
      <c r="H2" s="202" t="s">
        <v>88</v>
      </c>
      <c r="I2" s="203" t="s">
        <v>89</v>
      </c>
      <c r="J2" s="203" t="s">
        <v>89</v>
      </c>
      <c r="K2" s="203" t="s">
        <v>89</v>
      </c>
      <c r="M2" s="203" t="s">
        <v>89</v>
      </c>
      <c r="N2" s="203" t="s">
        <v>89</v>
      </c>
      <c r="O2" s="202" t="s">
        <v>88</v>
      </c>
    </row>
    <row r="3" spans="1:15" x14ac:dyDescent="0.25">
      <c r="A3" s="187" t="s">
        <v>90</v>
      </c>
      <c r="B3" s="187" t="s">
        <v>91</v>
      </c>
      <c r="C3" s="187" t="s">
        <v>92</v>
      </c>
      <c r="D3" s="187" t="s">
        <v>93</v>
      </c>
      <c r="E3" s="188" t="s">
        <v>49</v>
      </c>
      <c r="F3" s="189" t="s">
        <v>94</v>
      </c>
      <c r="G3" s="188" t="s">
        <v>95</v>
      </c>
      <c r="H3" s="187" t="s">
        <v>96</v>
      </c>
      <c r="I3" s="187" t="s">
        <v>97</v>
      </c>
      <c r="J3" s="188" t="s">
        <v>98</v>
      </c>
      <c r="K3" s="188" t="s">
        <v>99</v>
      </c>
      <c r="M3" s="187" t="s">
        <v>92</v>
      </c>
      <c r="N3" s="187" t="s">
        <v>93</v>
      </c>
      <c r="O3" s="187" t="s">
        <v>100</v>
      </c>
    </row>
    <row r="4" spans="1:15" x14ac:dyDescent="0.25">
      <c r="A4">
        <v>1</v>
      </c>
      <c r="B4">
        <v>1</v>
      </c>
      <c r="C4" s="190" t="str">
        <f ca="1">INDEX(M:M, MATCH(D4,N:N,0))</f>
        <v>Summary of Programs</v>
      </c>
      <c r="D4" s="190" t="str">
        <f t="shared" ref="D4:D35" ca="1" si="0">OFFSET($M$3, A4, 1)</f>
        <v>TableSummary</v>
      </c>
      <c r="E4" s="193" t="s">
        <v>101</v>
      </c>
      <c r="F4" s="192" t="str" cm="1">
        <f t="array" aca="1" ref="F4" ca="1">INDEX(INDIRECT(D4&amp;"[#Headers]"), B4)</f>
        <v>Program ID</v>
      </c>
      <c r="G4" s="204" t="str" cm="1">
        <f t="array" aca="1" ref="G4" ca="1">IF(INT((COLUMN(INDIRECT(D4&amp;"[[#Headers],["&amp;F4&amp;"]]"))-1)/26)&gt;0,CHAR(INT((COLUMN(INDIRECT(D4&amp;"[[#Headers],["&amp;F4&amp;"]]"))-1)/26)+CODE("A")-1),"")&amp;CHAR(MOD(COLUMN(INDIRECT(D4&amp;"[[#Headers],["&amp;F4&amp;"]]"))-1,26)+CODE("A"))</f>
        <v>A</v>
      </c>
      <c r="H4" s="197" t="str" cm="1">
        <f t="array" aca="1" ref="H4" ca="1">IF(OR(LOWER(TRIM(E4))="error check", LOWER(TRIM(E4))="formula"), _xlfn.FORMULATEXT(OFFSET(INDIRECT(D4&amp; "[[#Headers],["&amp;F4&amp;"]]"), 1,0)), "")</f>
        <v/>
      </c>
      <c r="I4" s="197"/>
      <c r="J4" s="199"/>
      <c r="K4" s="32"/>
      <c r="M4" s="32" t="s">
        <v>18</v>
      </c>
      <c r="N4" s="205" t="s">
        <v>102</v>
      </c>
      <c r="O4" s="32">
        <f ca="1">COLUMNS(INDIRECT(N4))</f>
        <v>14</v>
      </c>
    </row>
    <row r="5" spans="1:15" x14ac:dyDescent="0.25">
      <c r="A5">
        <f ca="1">IF(B4&lt;OFFSET($M$3,A4,2),A4,A4+1)</f>
        <v>1</v>
      </c>
      <c r="B5">
        <f ca="1">IF(B4&lt;OFFSET($M$3, A4, 2), B4+1, 1)</f>
        <v>2</v>
      </c>
      <c r="C5" s="190" t="str">
        <f t="shared" ref="C5:C35" ca="1" si="1">INDEX(M:M, MATCH(D5,N:N,0))</f>
        <v>Summary of Programs</v>
      </c>
      <c r="D5" s="190" t="str">
        <f t="shared" ca="1" si="0"/>
        <v>TableSummary</v>
      </c>
      <c r="E5" s="193" t="s">
        <v>101</v>
      </c>
      <c r="F5" s="192" t="str" cm="1">
        <f t="array" aca="1" ref="F5" ca="1">INDEX(INDIRECT(D5&amp;"[#Headers]"), B5)</f>
        <v>Program</v>
      </c>
      <c r="G5" s="204" t="str" cm="1">
        <f t="array" aca="1" ref="G5" ca="1">IF(INT((COLUMN(INDIRECT(D5&amp;"[[#Headers],["&amp;F5&amp;"]]"))-1)/26)&gt;0,CHAR(INT((COLUMN(INDIRECT(D5&amp;"[[#Headers],["&amp;F5&amp;"]]"))-1)/26)+CODE("A")-1),"")&amp;CHAR(MOD(COLUMN(INDIRECT(D5&amp;"[[#Headers],["&amp;F5&amp;"]]"))-1,26)+CODE("A"))</f>
        <v>B</v>
      </c>
      <c r="H5" s="197" t="str" cm="1">
        <f t="array" aca="1" ref="H5" ca="1">IF(OR(LOWER(TRIM(E5))="error check", LOWER(TRIM(E5))="formula"), _xlfn.FORMULATEXT(OFFSET(INDIRECT(D5&amp; "[[#Headers],["&amp;F5&amp;"]]"), 1,0)), "")</f>
        <v/>
      </c>
      <c r="I5" s="197"/>
      <c r="J5" s="199"/>
      <c r="K5" s="32"/>
      <c r="M5" s="32" t="s">
        <v>20</v>
      </c>
      <c r="N5" s="205" t="s">
        <v>103</v>
      </c>
      <c r="O5" s="32">
        <f t="shared" ref="O5:O15" ca="1" si="2">COLUMNS(INDIRECT(N5))</f>
        <v>27</v>
      </c>
    </row>
    <row r="6" spans="1:15" x14ac:dyDescent="0.25">
      <c r="A6">
        <f t="shared" ref="A6:A69" ca="1" si="3">IF(B5&lt;OFFSET($M$3,A5,2),A5,A5+1)</f>
        <v>1</v>
      </c>
      <c r="B6">
        <f t="shared" ref="B6:B69" ca="1" si="4">IF(B5&lt;OFFSET($M$3, A5, 2), B5+1, 1)</f>
        <v>3</v>
      </c>
      <c r="C6" s="190" t="str">
        <f t="shared" ca="1" si="1"/>
        <v>Summary of Programs</v>
      </c>
      <c r="D6" s="190" t="str">
        <f t="shared" ca="1" si="0"/>
        <v>TableSummary</v>
      </c>
      <c r="E6" s="193" t="s">
        <v>101</v>
      </c>
      <c r="F6" s="192" t="str" cm="1">
        <f t="array" aca="1" ref="F6" ca="1">INDEX(INDIRECT(D6&amp;"[#Headers]"), B6)</f>
        <v>Mitigation or Control?</v>
      </c>
      <c r="G6" s="204" t="str" cm="1">
        <f t="array" aca="1" ref="G6" ca="1">IF(INT((COLUMN(INDIRECT(D6&amp;"[[#Headers],["&amp;F6&amp;"]]"))-1)/26)&gt;0,CHAR(INT((COLUMN(INDIRECT(D6&amp;"[[#Headers],["&amp;F6&amp;"]]"))-1)/26)+CODE("A")-1),"")&amp;CHAR(MOD(COLUMN(INDIRECT(D6&amp;"[[#Headers],["&amp;F6&amp;"]]"))-1,26)+CODE("A"))</f>
        <v>C</v>
      </c>
      <c r="H6" s="197" t="str" cm="1">
        <f t="array" aca="1" ref="H6" ca="1">IF(OR(LOWER(TRIM(E6))="error check", LOWER(TRIM(E6))="formula"), _xlfn.FORMULATEXT(OFFSET(INDIRECT(D6&amp; "[[#Headers],["&amp;F6&amp;"]]"), 1,0)), "")</f>
        <v/>
      </c>
      <c r="I6" s="197" t="s">
        <v>104</v>
      </c>
      <c r="J6" s="199"/>
      <c r="K6" s="32"/>
      <c r="M6" s="32" t="s">
        <v>22</v>
      </c>
      <c r="N6" s="205" t="s">
        <v>105</v>
      </c>
      <c r="O6" s="32">
        <f t="shared" ca="1" si="2"/>
        <v>28</v>
      </c>
    </row>
    <row r="7" spans="1:15" x14ac:dyDescent="0.25">
      <c r="A7">
        <f t="shared" ca="1" si="3"/>
        <v>1</v>
      </c>
      <c r="B7">
        <f t="shared" ca="1" si="4"/>
        <v>4</v>
      </c>
      <c r="C7" s="190" t="str">
        <f t="shared" ca="1" si="1"/>
        <v>Summary of Programs</v>
      </c>
      <c r="D7" s="190" t="str">
        <f t="shared" ca="1" si="0"/>
        <v>TableSummary</v>
      </c>
      <c r="E7" s="193" t="s">
        <v>101</v>
      </c>
      <c r="F7" s="192" t="str" cm="1">
        <f t="array" aca="1" ref="F7" ca="1">INDEX(INDIRECT(D7&amp;"[#Headers]"), B7)</f>
        <v>MAT or MWC</v>
      </c>
      <c r="G7" s="204" t="str" cm="1">
        <f t="array" aca="1" ref="G7" ca="1">IF(INT((COLUMN(INDIRECT(D7&amp;"[[#Headers],["&amp;F7&amp;"]]"))-1)/26)&gt;0,CHAR(INT((COLUMN(INDIRECT(D7&amp;"[[#Headers],["&amp;F7&amp;"]]"))-1)/26)+CODE("A")-1),"")&amp;CHAR(MOD(COLUMN(INDIRECT(D7&amp;"[[#Headers],["&amp;F7&amp;"]]"))-1,26)+CODE("A"))</f>
        <v>D</v>
      </c>
      <c r="H7" s="197" t="str" cm="1">
        <f t="array" aca="1" ref="H7" ca="1">IF(OR(LOWER(TRIM(E7))="error check", LOWER(TRIM(E7))="formula"), _xlfn.FORMULATEXT(OFFSET(INDIRECT(D7&amp; "[[#Headers],["&amp;F7&amp;"]]"), 1,0)), "")</f>
        <v/>
      </c>
      <c r="I7" s="197"/>
      <c r="J7" s="199"/>
      <c r="K7" s="32"/>
      <c r="M7" s="32" t="s">
        <v>22</v>
      </c>
      <c r="N7" s="205" t="s">
        <v>106</v>
      </c>
      <c r="O7" s="32">
        <f t="shared" ca="1" si="2"/>
        <v>13</v>
      </c>
    </row>
    <row r="8" spans="1:15" x14ac:dyDescent="0.25">
      <c r="A8">
        <f t="shared" ca="1" si="3"/>
        <v>1</v>
      </c>
      <c r="B8">
        <f t="shared" ca="1" si="4"/>
        <v>5</v>
      </c>
      <c r="C8" s="190" t="str">
        <f t="shared" ca="1" si="1"/>
        <v>Summary of Programs</v>
      </c>
      <c r="D8" s="190" t="str">
        <f t="shared" ca="1" si="0"/>
        <v>TableSummary</v>
      </c>
      <c r="E8" s="193" t="s">
        <v>101</v>
      </c>
      <c r="F8" s="192" t="str" cm="1">
        <f t="array" aca="1" ref="F8" ca="1">INDEX(INDIRECT(D8&amp;"[#Headers]"), B8)</f>
        <v>Program Description</v>
      </c>
      <c r="G8" s="204" t="str" cm="1">
        <f t="array" aca="1" ref="G8" ca="1">IF(INT((COLUMN(INDIRECT(D8&amp;"[[#Headers],["&amp;F8&amp;"]]"))-1)/26)&gt;0,CHAR(INT((COLUMN(INDIRECT(D8&amp;"[[#Headers],["&amp;F8&amp;"]]"))-1)/26)+CODE("A")-1),"")&amp;CHAR(MOD(COLUMN(INDIRECT(D8&amp;"[[#Headers],["&amp;F8&amp;"]]"))-1,26)+CODE("A"))</f>
        <v>E</v>
      </c>
      <c r="H8" s="197" t="str" cm="1">
        <f t="array" aca="1" ref="H8" ca="1">IF(OR(LOWER(TRIM(E8))="error check", LOWER(TRIM(E8))="formula"), _xlfn.FORMULATEXT(OFFSET(INDIRECT(D8&amp; "[[#Headers],["&amp;F8&amp;"]]"), 1,0)), "")</f>
        <v/>
      </c>
      <c r="I8" s="197"/>
      <c r="J8" s="199"/>
      <c r="K8" s="32"/>
      <c r="M8" s="32" t="s">
        <v>24</v>
      </c>
      <c r="N8" s="205" t="s">
        <v>107</v>
      </c>
      <c r="O8" s="32">
        <f t="shared" ca="1" si="2"/>
        <v>22</v>
      </c>
    </row>
    <row r="9" spans="1:15" ht="15.75" thickBot="1" x14ac:dyDescent="0.3">
      <c r="A9">
        <f t="shared" ca="1" si="3"/>
        <v>1</v>
      </c>
      <c r="B9">
        <f t="shared" ca="1" si="4"/>
        <v>6</v>
      </c>
      <c r="C9" s="190" t="str">
        <f t="shared" ca="1" si="1"/>
        <v>Summary of Programs</v>
      </c>
      <c r="D9" s="190" t="str">
        <f t="shared" ca="1" si="0"/>
        <v>TableSummary</v>
      </c>
      <c r="E9" s="193" t="s">
        <v>101</v>
      </c>
      <c r="F9" s="192" t="str" cm="1">
        <f t="array" aca="1" ref="F9" ca="1">INDEX(INDIRECT(D9&amp;"[#Headers]"), B9)</f>
        <v>Modifying Likelihood of Failure (LOF) or Consequence of Failure (COF)</v>
      </c>
      <c r="G9" s="204" t="str" cm="1">
        <f t="array" aca="1" ref="G9" ca="1">IF(INT((COLUMN(INDIRECT(D9&amp;"[[#Headers],["&amp;F9&amp;"]]"))-1)/26)&gt;0,CHAR(INT((COLUMN(INDIRECT(D9&amp;"[[#Headers],["&amp;F9&amp;"]]"))-1)/26)+CODE("A")-1),"")&amp;CHAR(MOD(COLUMN(INDIRECT(D9&amp;"[[#Headers],["&amp;F9&amp;"]]"))-1,26)+CODE("A"))</f>
        <v>F</v>
      </c>
      <c r="H9" s="197" t="str" cm="1">
        <f t="array" aca="1" ref="H9" ca="1">IF(OR(LOWER(TRIM(E9))="error check", LOWER(TRIM(E9))="formula"), _xlfn.FORMULATEXT(OFFSET(INDIRECT(D9&amp; "[[#Headers],["&amp;F9&amp;"]]"), 1,0)), "")</f>
        <v/>
      </c>
      <c r="I9" s="197" t="s">
        <v>108</v>
      </c>
      <c r="J9" s="199"/>
      <c r="K9" s="32"/>
      <c r="M9" s="43" t="s">
        <v>26</v>
      </c>
      <c r="N9" s="213" t="s">
        <v>109</v>
      </c>
      <c r="O9" s="43">
        <f t="shared" ca="1" si="2"/>
        <v>21</v>
      </c>
    </row>
    <row r="10" spans="1:15" ht="15.75" thickBot="1" x14ac:dyDescent="0.3">
      <c r="A10">
        <f t="shared" ca="1" si="3"/>
        <v>1</v>
      </c>
      <c r="B10">
        <f t="shared" ca="1" si="4"/>
        <v>7</v>
      </c>
      <c r="C10" s="190" t="str">
        <f t="shared" ca="1" si="1"/>
        <v>Summary of Programs</v>
      </c>
      <c r="D10" s="190" t="str">
        <f t="shared" ca="1" si="0"/>
        <v>TableSummary</v>
      </c>
      <c r="E10" s="193" t="s">
        <v>101</v>
      </c>
      <c r="F10" s="192" t="str" cm="1">
        <f t="array" aca="1" ref="F10" ca="1">INDEX(INDIRECT(D10&amp;"[#Headers]"), B10)</f>
        <v>Risk Drivers and/or Consequences being addressed by Program</v>
      </c>
      <c r="G10" s="204" t="str" cm="1">
        <f t="array" aca="1" ref="G10" ca="1">IF(INT((COLUMN(INDIRECT(D10&amp;"[[#Headers],["&amp;F10&amp;"]]"))-1)/26)&gt;0,CHAR(INT((COLUMN(INDIRECT(D10&amp;"[[#Headers],["&amp;F10&amp;"]]"))-1)/26)+CODE("A")-1),"")&amp;CHAR(MOD(COLUMN(INDIRECT(D10&amp;"[[#Headers],["&amp;F10&amp;"]]"))-1,26)+CODE("A"))</f>
        <v>G</v>
      </c>
      <c r="H10" s="197" t="str" cm="1">
        <f t="array" aca="1" ref="H10" ca="1">IF(OR(LOWER(TRIM(E10))="error check", LOWER(TRIM(E10))="formula"), _xlfn.FORMULATEXT(OFFSET(INDIRECT(D10&amp; "[[#Headers],["&amp;F10&amp;"]]"), 1,0)), "")</f>
        <v/>
      </c>
      <c r="I10" s="197"/>
      <c r="J10" s="199"/>
      <c r="K10" s="32"/>
      <c r="M10" s="214" t="s">
        <v>110</v>
      </c>
      <c r="N10" s="216"/>
      <c r="O10" s="217">
        <f ca="1">SUM(O4:O9)</f>
        <v>125</v>
      </c>
    </row>
    <row r="11" spans="1:15" x14ac:dyDescent="0.25">
      <c r="A11">
        <f t="shared" ca="1" si="3"/>
        <v>1</v>
      </c>
      <c r="B11">
        <f t="shared" ca="1" si="4"/>
        <v>8</v>
      </c>
      <c r="C11" s="190" t="str">
        <f t="shared" ca="1" si="1"/>
        <v>Summary of Programs</v>
      </c>
      <c r="D11" s="190" t="str">
        <f t="shared" ca="1" si="0"/>
        <v>TableSummary</v>
      </c>
      <c r="E11" s="193" t="s">
        <v>101</v>
      </c>
      <c r="F11" s="192" t="str" cm="1">
        <f t="array" aca="1" ref="F11" ca="1">INDEX(INDIRECT(D11&amp;"[#Headers]"), B11)</f>
        <v>Year(s) of Implementation</v>
      </c>
      <c r="G11" s="204" t="str" cm="1">
        <f t="array" aca="1" ref="G11" ca="1">IF(INT((COLUMN(INDIRECT(D11&amp;"[[#Headers],["&amp;F11&amp;"]]"))-1)/26)&gt;0,CHAR(INT((COLUMN(INDIRECT(D11&amp;"[[#Headers],["&amp;F11&amp;"]]"))-1)/26)+CODE("A")-1),"")&amp;CHAR(MOD(COLUMN(INDIRECT(D11&amp;"[[#Headers],["&amp;F11&amp;"]]"))-1,26)+CODE("A"))</f>
        <v>H</v>
      </c>
      <c r="H11" s="197" t="str" cm="1">
        <f t="array" aca="1" ref="H11" ca="1">IF(OR(LOWER(TRIM(E11))="error check", LOWER(TRIM(E11))="formula"), _xlfn.FORMULATEXT(OFFSET(INDIRECT(D11&amp; "[[#Headers],["&amp;F11&amp;"]]"), 1,0)), "")</f>
        <v/>
      </c>
      <c r="I11" s="197"/>
      <c r="J11" s="199"/>
      <c r="K11" s="32"/>
      <c r="M11" s="51" t="s">
        <v>28</v>
      </c>
      <c r="N11" s="215" t="s">
        <v>111</v>
      </c>
      <c r="O11" s="51">
        <f t="shared" ca="1" si="2"/>
        <v>18</v>
      </c>
    </row>
    <row r="12" spans="1:15" x14ac:dyDescent="0.25">
      <c r="A12">
        <f t="shared" ca="1" si="3"/>
        <v>1</v>
      </c>
      <c r="B12">
        <f t="shared" ca="1" si="4"/>
        <v>9</v>
      </c>
      <c r="C12" s="190" t="str">
        <f t="shared" ca="1" si="1"/>
        <v>Summary of Programs</v>
      </c>
      <c r="D12" s="190" t="str">
        <f t="shared" ca="1" si="0"/>
        <v>TableSummary</v>
      </c>
      <c r="E12" s="193" t="s">
        <v>101</v>
      </c>
      <c r="F12" s="192" t="str" cm="1">
        <f t="array" aca="1" ref="F12" ca="1">INDEX(INDIRECT(D12&amp;"[#Headers]"), B12)</f>
        <v>Justification for Effectiveness %</v>
      </c>
      <c r="G12" s="204" t="str" cm="1">
        <f t="array" aca="1" ref="G12" ca="1">IF(INT((COLUMN(INDIRECT(D12&amp;"[[#Headers],["&amp;F12&amp;"]]"))-1)/26)&gt;0,CHAR(INT((COLUMN(INDIRECT(D12&amp;"[[#Headers],["&amp;F12&amp;"]]"))-1)/26)+CODE("A")-1),"")&amp;CHAR(MOD(COLUMN(INDIRECT(D12&amp;"[[#Headers],["&amp;F12&amp;"]]"))-1,26)+CODE("A"))</f>
        <v>I</v>
      </c>
      <c r="H12" s="197" t="str" cm="1">
        <f t="array" aca="1" ref="H12" ca="1">IF(OR(LOWER(TRIM(E12))="error check", LOWER(TRIM(E12))="formula"), _xlfn.FORMULATEXT(OFFSET(INDIRECT(D12&amp; "[[#Headers],["&amp;F12&amp;"]]"), 1,0)), "")</f>
        <v/>
      </c>
      <c r="I12" s="197"/>
      <c r="J12" s="199"/>
      <c r="K12" s="32"/>
      <c r="M12" s="32" t="s">
        <v>28</v>
      </c>
      <c r="N12" s="205" t="s">
        <v>112</v>
      </c>
      <c r="O12" s="32">
        <f t="shared" ca="1" si="2"/>
        <v>35</v>
      </c>
    </row>
    <row r="13" spans="1:15" x14ac:dyDescent="0.25">
      <c r="A13">
        <f t="shared" ca="1" si="3"/>
        <v>1</v>
      </c>
      <c r="B13">
        <f t="shared" ca="1" si="4"/>
        <v>10</v>
      </c>
      <c r="C13" s="190" t="str">
        <f t="shared" ca="1" si="1"/>
        <v>Summary of Programs</v>
      </c>
      <c r="D13" s="190" t="str">
        <f t="shared" ca="1" si="0"/>
        <v>TableSummary</v>
      </c>
      <c r="E13" s="193" t="s">
        <v>101</v>
      </c>
      <c r="F13" s="192" t="str" cm="1">
        <f t="array" aca="1" ref="F13" ca="1">INDEX(INDIRECT(D13&amp;"[#Headers]"), B13)</f>
        <v>Benefit Length</v>
      </c>
      <c r="G13" s="204" t="str" cm="1">
        <f t="array" aca="1" ref="G13" ca="1">IF(INT((COLUMN(INDIRECT(D13&amp;"[[#Headers],["&amp;F13&amp;"]]"))-1)/26)&gt;0,CHAR(INT((COLUMN(INDIRECT(D13&amp;"[[#Headers],["&amp;F13&amp;"]]"))-1)/26)+CODE("A")-1),"")&amp;CHAR(MOD(COLUMN(INDIRECT(D13&amp;"[[#Headers],["&amp;F13&amp;"]]"))-1,26)+CODE("A"))</f>
        <v>J</v>
      </c>
      <c r="H13" s="197" t="str" cm="1">
        <f t="array" aca="1" ref="H13" ca="1">IF(OR(LOWER(TRIM(E13))="error check", LOWER(TRIM(E13))="formula"), _xlfn.FORMULATEXT(OFFSET(INDIRECT(D13&amp; "[[#Headers],["&amp;F13&amp;"]]"), 1,0)), "")</f>
        <v/>
      </c>
      <c r="I13" s="197"/>
      <c r="J13" s="199"/>
      <c r="K13" s="32"/>
      <c r="M13" s="32" t="s">
        <v>28</v>
      </c>
      <c r="N13" s="205" t="s">
        <v>113</v>
      </c>
      <c r="O13" s="32">
        <f t="shared" ca="1" si="2"/>
        <v>44</v>
      </c>
    </row>
    <row r="14" spans="1:15" x14ac:dyDescent="0.25">
      <c r="A14">
        <f t="shared" ca="1" si="3"/>
        <v>1</v>
      </c>
      <c r="B14">
        <f t="shared" ca="1" si="4"/>
        <v>11</v>
      </c>
      <c r="C14" s="190" t="str">
        <f t="shared" ca="1" si="1"/>
        <v>Summary of Programs</v>
      </c>
      <c r="D14" s="190" t="str">
        <f t="shared" ca="1" si="0"/>
        <v>TableSummary</v>
      </c>
      <c r="E14" s="193" t="s">
        <v>101</v>
      </c>
      <c r="F14" s="192" t="str" cm="1">
        <f t="array" aca="1" ref="F14" ca="1">INDEX(INDIRECT(D14&amp;"[#Headers]"), B14)</f>
        <v>Justification for Benefit Length</v>
      </c>
      <c r="G14" s="204" t="str" cm="1">
        <f t="array" aca="1" ref="G14" ca="1">IF(INT((COLUMN(INDIRECT(D14&amp;"[[#Headers],["&amp;F14&amp;"]]"))-1)/26)&gt;0,CHAR(INT((COLUMN(INDIRECT(D14&amp;"[[#Headers],["&amp;F14&amp;"]]"))-1)/26)+CODE("A")-1),"")&amp;CHAR(MOD(COLUMN(INDIRECT(D14&amp;"[[#Headers],["&amp;F14&amp;"]]"))-1,26)+CODE("A"))</f>
        <v>K</v>
      </c>
      <c r="H14" s="197" t="str" cm="1">
        <f t="array" aca="1" ref="H14" ca="1">IF(OR(LOWER(TRIM(E14))="error check", LOWER(TRIM(E14))="formula"), _xlfn.FORMULATEXT(OFFSET(INDIRECT(D14&amp; "[[#Headers],["&amp;F14&amp;"]]"), 1,0)), "")</f>
        <v/>
      </c>
      <c r="I14" s="197"/>
      <c r="J14" s="199"/>
      <c r="K14" s="32"/>
      <c r="M14" s="32" t="s">
        <v>28</v>
      </c>
      <c r="N14" s="205" t="s">
        <v>114</v>
      </c>
      <c r="O14" s="32">
        <f t="shared" ca="1" si="2"/>
        <v>29</v>
      </c>
    </row>
    <row r="15" spans="1:15" x14ac:dyDescent="0.25">
      <c r="A15">
        <f t="shared" ca="1" si="3"/>
        <v>1</v>
      </c>
      <c r="B15">
        <f t="shared" ca="1" si="4"/>
        <v>12</v>
      </c>
      <c r="C15" s="190" t="str">
        <f t="shared" ca="1" si="1"/>
        <v>Summary of Programs</v>
      </c>
      <c r="D15" s="190" t="str">
        <f t="shared" ca="1" si="0"/>
        <v>TableSummary</v>
      </c>
      <c r="E15" s="210" t="s">
        <v>115</v>
      </c>
      <c r="F15" s="192" t="str" cm="1">
        <f t="array" aca="1" ref="F15" ca="1">INDEX(INDIRECT(D15&amp;"[#Headers]"), B15)</f>
        <v>Assumptions / Comments</v>
      </c>
      <c r="G15" s="204" t="str" cm="1">
        <f t="array" aca="1" ref="G15" ca="1">IF(INT((COLUMN(INDIRECT(D15&amp;"[[#Headers],["&amp;F15&amp;"]]"))-1)/26)&gt;0,CHAR(INT((COLUMN(INDIRECT(D15&amp;"[[#Headers],["&amp;F15&amp;"]]"))-1)/26)+CODE("A")-1),"")&amp;CHAR(MOD(COLUMN(INDIRECT(D15&amp;"[[#Headers],["&amp;F15&amp;"]]"))-1,26)+CODE("A"))</f>
        <v>L</v>
      </c>
      <c r="H15" s="197" t="str" cm="1">
        <f t="array" aca="1" ref="H15" ca="1">IF(OR(LOWER(TRIM(E15))="error check", LOWER(TRIM(E15))="formula"), _xlfn.FORMULATEXT(OFFSET(INDIRECT(D15&amp; "[[#Headers],["&amp;F15&amp;"]]"), 1,0)), "")</f>
        <v/>
      </c>
      <c r="I15" s="197"/>
      <c r="J15" s="199"/>
      <c r="K15" s="32"/>
      <c r="M15" s="32" t="s">
        <v>28</v>
      </c>
      <c r="N15" s="205" t="s">
        <v>116</v>
      </c>
      <c r="O15" s="32">
        <f t="shared" ca="1" si="2"/>
        <v>28</v>
      </c>
    </row>
    <row r="16" spans="1:15" x14ac:dyDescent="0.25">
      <c r="A16">
        <f t="shared" ca="1" si="3"/>
        <v>1</v>
      </c>
      <c r="B16">
        <f t="shared" ca="1" si="4"/>
        <v>13</v>
      </c>
      <c r="C16" s="190" t="str">
        <f t="shared" ca="1" si="1"/>
        <v>Summary of Programs</v>
      </c>
      <c r="D16" s="190" t="str">
        <f t="shared" ca="1" si="0"/>
        <v>TableSummary</v>
      </c>
      <c r="E16" s="208" t="s">
        <v>96</v>
      </c>
      <c r="F16" s="192" t="str" cm="1">
        <f t="array" aca="1" ref="F16" ca="1">INDEX(INDIRECT(D16&amp;"[#Headers]"), B16)</f>
        <v>Mitigation Program Count</v>
      </c>
      <c r="G16" s="204" t="str" cm="1">
        <f t="array" aca="1" ref="G16" ca="1">IF(INT((COLUMN(INDIRECT(D16&amp;"[[#Headers],["&amp;F16&amp;"]]"))-1)/26)&gt;0,CHAR(INT((COLUMN(INDIRECT(D16&amp;"[[#Headers],["&amp;F16&amp;"]]"))-1)/26)+CODE("A")-1),"")&amp;CHAR(MOD(COLUMN(INDIRECT(D16&amp;"[[#Headers],["&amp;F16&amp;"]]"))-1,26)+CODE("A"))</f>
        <v>M</v>
      </c>
      <c r="H16" s="197" t="str" cm="1">
        <f t="array" aca="1" ref="H16" ca="1">IF(OR(LOWER(TRIM(E16))="error check", LOWER(TRIM(E16))="formula"), _xlfn.FORMULATEXT(OFFSET(INDIRECT(D16&amp; "[[#Headers],["&amp;F16&amp;"]]"), 1,0)), "")</f>
        <v>=IF(ISNUMBER(#REF!),IF(AND(LEFT(C10,1)="M",B10&lt;&gt;#REF!),#REF!+1,#REF!),IF(LEFT(C10,1)="M",1,0))</v>
      </c>
      <c r="I16" s="197"/>
      <c r="J16" s="199"/>
      <c r="K16" s="32"/>
      <c r="M16" s="32" t="s">
        <v>117</v>
      </c>
      <c r="N16" s="205" t="s">
        <v>118</v>
      </c>
      <c r="O16" s="32">
        <f ca="1">COLUMNS(INDIRECT(N16))</f>
        <v>21</v>
      </c>
    </row>
    <row r="17" spans="1:15" x14ac:dyDescent="0.25">
      <c r="A17">
        <f t="shared" ca="1" si="3"/>
        <v>1</v>
      </c>
      <c r="B17">
        <f t="shared" ca="1" si="4"/>
        <v>14</v>
      </c>
      <c r="C17" s="190" t="str">
        <f t="shared" ca="1" si="1"/>
        <v>Summary of Programs</v>
      </c>
      <c r="D17" s="190" t="str">
        <f t="shared" ca="1" si="0"/>
        <v>TableSummary</v>
      </c>
      <c r="E17" s="208" t="s">
        <v>96</v>
      </c>
      <c r="F17" s="192" t="str" cm="1">
        <f t="array" aca="1" ref="F17" ca="1">INDEX(INDIRECT(D17&amp;"[#Headers]"), B17)</f>
        <v>Control Program Count</v>
      </c>
      <c r="G17" s="204" t="str" cm="1">
        <f t="array" aca="1" ref="G17" ca="1">IF(INT((COLUMN(INDIRECT(D17&amp;"[[#Headers],["&amp;F17&amp;"]]"))-1)/26)&gt;0,CHAR(INT((COLUMN(INDIRECT(D17&amp;"[[#Headers],["&amp;F17&amp;"]]"))-1)/26)+CODE("A")-1),"")&amp;CHAR(MOD(COLUMN(INDIRECT(D17&amp;"[[#Headers],["&amp;F17&amp;"]]"))-1,26)+CODE("A"))</f>
        <v>N</v>
      </c>
      <c r="H17" s="197" t="str" cm="1">
        <f t="array" aca="1" ref="H17" ca="1">IF(OR(LOWER(TRIM(E17))="error check", LOWER(TRIM(E17))="formula"), _xlfn.FORMULATEXT(OFFSET(INDIRECT(D17&amp; "[[#Headers],["&amp;F17&amp;"]]"), 1,0)), "")</f>
        <v>=IF(ISNUMBER(#REF!),IF(AND(LEFT(C10,1)="C",B10&lt;&gt;#REF!),#REF!+1,#REF!),IF(LEFT(C10,1)="C",1,0))</v>
      </c>
      <c r="I17" s="197"/>
      <c r="J17" s="199"/>
      <c r="K17" s="32"/>
      <c r="M17" s="32" t="s">
        <v>117</v>
      </c>
      <c r="N17" s="205" t="s">
        <v>119</v>
      </c>
      <c r="O17" s="32" t="e">
        <f ca="1">COLUMNS(INDIRECT(N18))</f>
        <v>#REF!</v>
      </c>
    </row>
    <row r="18" spans="1:15" x14ac:dyDescent="0.25">
      <c r="A18">
        <f t="shared" ca="1" si="3"/>
        <v>2</v>
      </c>
      <c r="B18">
        <f t="shared" ca="1" si="4"/>
        <v>1</v>
      </c>
      <c r="C18" s="190" t="str">
        <f t="shared" ca="1" si="1"/>
        <v>1-Program Exposure</v>
      </c>
      <c r="D18" s="190" t="str">
        <f t="shared" ca="1" si="0"/>
        <v>TableExposure</v>
      </c>
      <c r="E18" s="209" t="s">
        <v>96</v>
      </c>
      <c r="F18" s="192" t="str" cm="1">
        <f t="array" aca="1" ref="F18" ca="1">INDEX(INDIRECT(D18&amp;"[#Headers]"), B18)</f>
        <v>Program ID</v>
      </c>
      <c r="G18" s="204" t="str" cm="1">
        <f t="array" aca="1" ref="G18" ca="1">IF(INT((COLUMN(INDIRECT(D18&amp;"[[#Headers],["&amp;F18&amp;"]]"))-1)/26)&gt;0,CHAR(INT((COLUMN(INDIRECT(D18&amp;"[[#Headers],["&amp;F18&amp;"]]"))-1)/26)+CODE("A")-1),"")&amp;CHAR(MOD(COLUMN(INDIRECT(D18&amp;"[[#Headers],["&amp;F18&amp;"]]"))-1,26)+CODE("A"))</f>
        <v>B</v>
      </c>
      <c r="H18" s="197" t="str" cm="1">
        <f t="array" aca="1" ref="H18" ca="1">IF(OR(LOWER(TRIM(E18))="error check", LOWER(TRIM(E18))="formula"), _xlfn.FORMULATEXT(OFFSET(INDIRECT(D18&amp; "[[#Headers],["&amp;F18&amp;"]]"), 1,0)), "")</f>
        <v>=IFERROR(INDEX('Summary of Programs'!A:A,MATCH([@Program],'Summary of Programs'!B:B,0)),"No match in Summary of Programs tab")</v>
      </c>
      <c r="I18" s="197"/>
      <c r="J18" s="199"/>
      <c r="K18" s="32"/>
      <c r="M18" s="32" t="s">
        <v>117</v>
      </c>
      <c r="N18" s="205" t="s">
        <v>120</v>
      </c>
      <c r="O18" s="32" t="e">
        <f ca="1">COLUMNS(INDIRECT(N17))</f>
        <v>#REF!</v>
      </c>
    </row>
    <row r="19" spans="1:15" x14ac:dyDescent="0.25">
      <c r="A19">
        <f t="shared" ca="1" si="3"/>
        <v>2</v>
      </c>
      <c r="B19">
        <f t="shared" ca="1" si="4"/>
        <v>2</v>
      </c>
      <c r="C19" s="190" t="str">
        <f t="shared" ca="1" si="1"/>
        <v>1-Program Exposure</v>
      </c>
      <c r="D19" s="190" t="str">
        <f t="shared" ca="1" si="0"/>
        <v>TableExposure</v>
      </c>
      <c r="E19" s="209" t="s">
        <v>96</v>
      </c>
      <c r="F19" s="192" t="str" cm="1">
        <f t="array" aca="1" ref="F19" ca="1">INDEX(INDIRECT(D19&amp;"[#Headers]"), B19)</f>
        <v>Type</v>
      </c>
      <c r="G19" s="204" t="str" cm="1">
        <f t="array" aca="1" ref="G19" ca="1">IF(INT((COLUMN(INDIRECT(D19&amp;"[[#Headers],["&amp;F19&amp;"]]"))-1)/26)&gt;0,CHAR(INT((COLUMN(INDIRECT(D19&amp;"[[#Headers],["&amp;F19&amp;"]]"))-1)/26)+CODE("A")-1),"")&amp;CHAR(MOD(COLUMN(INDIRECT(D19&amp;"[[#Headers],["&amp;F19&amp;"]]"))-1,26)+CODE("A"))</f>
        <v>C</v>
      </c>
      <c r="H19" s="197" t="str" cm="1">
        <f t="array" aca="1" ref="H19" ca="1">IF(OR(LOWER(TRIM(E19))="error check", LOWER(TRIM(E19))="formula"), _xlfn.FORMULATEXT(OFFSET(INDIRECT(D19&amp; "[[#Headers],["&amp;F19&amp;"]]"), 1,0)), "")</f>
        <v>=IFERROR(INDEX('Summary of Programs'!C:C,MATCH([@Program],'Summary of Programs'!B:B,0)),"No match in Summary of Programs tab")</v>
      </c>
      <c r="I19" s="197"/>
      <c r="J19" s="199"/>
      <c r="K19" s="32"/>
    </row>
    <row r="20" spans="1:15" x14ac:dyDescent="0.25">
      <c r="A20">
        <f t="shared" ca="1" si="3"/>
        <v>2</v>
      </c>
      <c r="B20">
        <f t="shared" ca="1" si="4"/>
        <v>3</v>
      </c>
      <c r="C20" s="190" t="str">
        <f t="shared" ca="1" si="1"/>
        <v>1-Program Exposure</v>
      </c>
      <c r="D20" s="190" t="str">
        <f t="shared" ca="1" si="0"/>
        <v>TableExposure</v>
      </c>
      <c r="E20" s="191" t="s">
        <v>101</v>
      </c>
      <c r="F20" s="192" t="str" cm="1">
        <f t="array" aca="1" ref="F20" ca="1">INDEX(INDIRECT(D20&amp;"[#Headers]"), B20)</f>
        <v>Program</v>
      </c>
      <c r="G20" s="204" t="str" cm="1">
        <f t="array" aca="1" ref="G20" ca="1">IF(INT((COLUMN(INDIRECT(D20&amp;"[[#Headers],["&amp;F20&amp;"]]"))-1)/26)&gt;0,CHAR(INT((COLUMN(INDIRECT(D20&amp;"[[#Headers],["&amp;F20&amp;"]]"))-1)/26)+CODE("A")-1),"")&amp;CHAR(MOD(COLUMN(INDIRECT(D20&amp;"[[#Headers],["&amp;F20&amp;"]]"))-1,26)+CODE("A"))</f>
        <v>D</v>
      </c>
      <c r="H20" s="197" t="str" cm="1">
        <f t="array" aca="1" ref="H20" ca="1">IF(OR(LOWER(TRIM(E20))="error check", LOWER(TRIM(E20))="formula"), _xlfn.FORMULATEXT(OFFSET(INDIRECT(D20&amp; "[[#Headers],["&amp;F20&amp;"]]"), 1,0)), "")</f>
        <v/>
      </c>
      <c r="I20" s="197" t="s">
        <v>121</v>
      </c>
      <c r="J20" s="199"/>
      <c r="K20" s="32"/>
    </row>
    <row r="21" spans="1:15" x14ac:dyDescent="0.25">
      <c r="A21">
        <f t="shared" ca="1" si="3"/>
        <v>2</v>
      </c>
      <c r="B21">
        <f t="shared" ca="1" si="4"/>
        <v>4</v>
      </c>
      <c r="C21" s="190" t="str">
        <f t="shared" ca="1" si="1"/>
        <v>1-Program Exposure</v>
      </c>
      <c r="D21" s="190" t="str">
        <f t="shared" ca="1" si="0"/>
        <v>TableExposure</v>
      </c>
      <c r="E21" s="191" t="s">
        <v>101</v>
      </c>
      <c r="F21" s="192" t="str" cm="1">
        <f t="array" aca="1" ref="F21" ca="1">INDEX(INDIRECT(D21&amp;"[#Headers]"), B21)</f>
        <v>Risk (for Cross Cutter only)</v>
      </c>
      <c r="G21" s="204" t="str" cm="1">
        <f t="array" aca="1" ref="G21" ca="1">IF(INT((COLUMN(INDIRECT(D21&amp;"[[#Headers],["&amp;F21&amp;"]]"))-1)/26)&gt;0,CHAR(INT((COLUMN(INDIRECT(D21&amp;"[[#Headers],["&amp;F21&amp;"]]"))-1)/26)+CODE("A")-1),"")&amp;CHAR(MOD(COLUMN(INDIRECT(D21&amp;"[[#Headers],["&amp;F21&amp;"]]"))-1,26)+CODE("A"))</f>
        <v>E</v>
      </c>
      <c r="H21" s="197" t="str" cm="1">
        <f t="array" aca="1" ref="H21" ca="1">IF(OR(LOWER(TRIM(E21))="error check", LOWER(TRIM(E21))="formula"), _xlfn.FORMULATEXT(OFFSET(INDIRECT(D21&amp; "[[#Headers],["&amp;F21&amp;"]]"), 1,0)), "")</f>
        <v/>
      </c>
      <c r="I21" s="197" t="s">
        <v>122</v>
      </c>
      <c r="J21" s="199"/>
      <c r="K21" s="32"/>
    </row>
    <row r="22" spans="1:15" x14ac:dyDescent="0.25">
      <c r="A22">
        <f t="shared" ca="1" si="3"/>
        <v>2</v>
      </c>
      <c r="B22">
        <f t="shared" ca="1" si="4"/>
        <v>5</v>
      </c>
      <c r="C22" s="190" t="str">
        <f t="shared" ca="1" si="1"/>
        <v>1-Program Exposure</v>
      </c>
      <c r="D22" s="190" t="str">
        <f t="shared" ca="1" si="0"/>
        <v>TableExposure</v>
      </c>
      <c r="E22" s="191" t="s">
        <v>101</v>
      </c>
      <c r="F22" s="192" t="str" cm="1">
        <f t="array" aca="1" ref="F22" ca="1">INDEX(INDIRECT(D22&amp;"[#Headers]"), B22)</f>
        <v>Tranche</v>
      </c>
      <c r="G22" s="204" t="str" cm="1">
        <f t="array" aca="1" ref="G22" ca="1">IF(INT((COLUMN(INDIRECT(D22&amp;"[[#Headers],["&amp;F22&amp;"]]"))-1)/26)&gt;0,CHAR(INT((COLUMN(INDIRECT(D22&amp;"[[#Headers],["&amp;F22&amp;"]]"))-1)/26)+CODE("A")-1),"")&amp;CHAR(MOD(COLUMN(INDIRECT(D22&amp;"[[#Headers],["&amp;F22&amp;"]]"))-1,26)+CODE("A"))</f>
        <v>F</v>
      </c>
      <c r="H22" s="197" t="str" cm="1">
        <f t="array" aca="1" ref="H22" ca="1">IF(OR(LOWER(TRIM(E22))="error check", LOWER(TRIM(E22))="formula"), _xlfn.FORMULATEXT(OFFSET(INDIRECT(D22&amp; "[[#Headers],["&amp;F22&amp;"]]"), 1,0)), "")</f>
        <v/>
      </c>
      <c r="I22" s="197" t="s">
        <v>123</v>
      </c>
      <c r="J22" s="199"/>
      <c r="K22" s="32"/>
    </row>
    <row r="23" spans="1:15" x14ac:dyDescent="0.25">
      <c r="A23">
        <f t="shared" ca="1" si="3"/>
        <v>2</v>
      </c>
      <c r="B23">
        <f t="shared" ca="1" si="4"/>
        <v>6</v>
      </c>
      <c r="C23" s="190" t="str">
        <f t="shared" ca="1" si="1"/>
        <v>1-Program Exposure</v>
      </c>
      <c r="D23" s="190" t="str">
        <f t="shared" ca="1" si="0"/>
        <v>TableExposure</v>
      </c>
      <c r="E23" s="209" t="s">
        <v>96</v>
      </c>
      <c r="F23" s="192" t="str" cm="1">
        <f t="array" aca="1" ref="F23" ca="1">INDEX(INDIRECT(D23&amp;"[#Headers]"), B23)</f>
        <v>Tranche Exposure</v>
      </c>
      <c r="G23" s="204" t="str" cm="1">
        <f t="array" aca="1" ref="G23" ca="1">IF(INT((COLUMN(INDIRECT(D23&amp;"[[#Headers],["&amp;F23&amp;"]]"))-1)/26)&gt;0,CHAR(INT((COLUMN(INDIRECT(D23&amp;"[[#Headers],["&amp;F23&amp;"]]"))-1)/26)+CODE("A")-1),"")&amp;CHAR(MOD(COLUMN(INDIRECT(D23&amp;"[[#Headers],["&amp;F23&amp;"]]"))-1,26)+CODE("A"))</f>
        <v>G</v>
      </c>
      <c r="H23" s="197" t="str" cm="1">
        <f t="array" aca="1" ref="H23" ca="1">IF(OR(LOWER(TRIM(E23))="error check", LOWER(TRIM(E23))="formula"), _xlfn.FORMULATEXT(OFFSET(INDIRECT(D23&amp; "[[#Headers],["&amp;F23&amp;"]]"), 1,0)), "")</f>
        <v>=INDEX(TableTranche[[#All],[Exposure]], MATCH([@Tranche], TableTranche[[#All],[Tranche]], 0))</v>
      </c>
      <c r="I23" s="197"/>
      <c r="J23" s="199"/>
      <c r="K23" s="32"/>
    </row>
    <row r="24" spans="1:15" x14ac:dyDescent="0.25">
      <c r="A24">
        <f t="shared" ca="1" si="3"/>
        <v>2</v>
      </c>
      <c r="B24">
        <f t="shared" ca="1" si="4"/>
        <v>7</v>
      </c>
      <c r="C24" s="190" t="str">
        <f t="shared" ca="1" si="1"/>
        <v>1-Program Exposure</v>
      </c>
      <c r="D24" s="190" t="str">
        <f t="shared" ca="1" si="0"/>
        <v>TableExposure</v>
      </c>
      <c r="E24" s="209" t="s">
        <v>96</v>
      </c>
      <c r="F24" s="192" t="str" cm="1">
        <f t="array" aca="1" ref="F24" ca="1">INDEX(INDIRECT(D24&amp;"[#Headers]"), B24)</f>
        <v>Tranche Exposure Unit</v>
      </c>
      <c r="G24" s="204" t="str" cm="1">
        <f t="array" aca="1" ref="G24" ca="1">IF(INT((COLUMN(INDIRECT(D24&amp;"[[#Headers],["&amp;F24&amp;"]]"))-1)/26)&gt;0,CHAR(INT((COLUMN(INDIRECT(D24&amp;"[[#Headers],["&amp;F24&amp;"]]"))-1)/26)+CODE("A")-1),"")&amp;CHAR(MOD(COLUMN(INDIRECT(D24&amp;"[[#Headers],["&amp;F24&amp;"]]"))-1,26)+CODE("A"))</f>
        <v>H</v>
      </c>
      <c r="H24" s="197" t="str" cm="1">
        <f t="array" aca="1" ref="H24" ca="1">IF(OR(LOWER(TRIM(E24))="error check", LOWER(TRIM(E24))="formula"), _xlfn.FORMULATEXT(OFFSET(INDIRECT(D24&amp; "[[#Headers],["&amp;F24&amp;"]]"), 1,0)), "")</f>
        <v>=INDEX(TableTranche[[#All],[Unit]], MATCH([@Tranche], TableTranche[[#All],[Tranche]], 0))</v>
      </c>
      <c r="I24" s="197"/>
      <c r="J24" s="199"/>
      <c r="K24" s="32"/>
    </row>
    <row r="25" spans="1:15" x14ac:dyDescent="0.25">
      <c r="A25">
        <f t="shared" ca="1" si="3"/>
        <v>2</v>
      </c>
      <c r="B25">
        <f t="shared" ca="1" si="4"/>
        <v>8</v>
      </c>
      <c r="C25" s="190" t="str">
        <f t="shared" ca="1" si="1"/>
        <v>1-Program Exposure</v>
      </c>
      <c r="D25" s="190" t="str">
        <f t="shared" ca="1" si="0"/>
        <v>TableExposure</v>
      </c>
      <c r="E25" s="191" t="s">
        <v>101</v>
      </c>
      <c r="F25" s="192" t="str" cm="1">
        <f t="array" aca="1" ref="F25" ca="1">INDEX(INDIRECT(D25&amp;"[#Headers]"), B25)</f>
        <v>Program Exposure 2020</v>
      </c>
      <c r="G25" s="204" t="str" cm="1">
        <f t="array" aca="1" ref="G25" ca="1">IF(INT((COLUMN(INDIRECT(D25&amp;"[[#Headers],["&amp;F25&amp;"]]"))-1)/26)&gt;0,CHAR(INT((COLUMN(INDIRECT(D25&amp;"[[#Headers],["&amp;F25&amp;"]]"))-1)/26)+CODE("A")-1),"")&amp;CHAR(MOD(COLUMN(INDIRECT(D25&amp;"[[#Headers],["&amp;F25&amp;"]]"))-1,26)+CODE("A"))</f>
        <v>I</v>
      </c>
      <c r="H25" s="197" t="str" cm="1">
        <f t="array" aca="1" ref="H25" ca="1">IF(OR(LOWER(TRIM(E25))="error check", LOWER(TRIM(E25))="formula"), _xlfn.FORMULATEXT(OFFSET(INDIRECT(D25&amp; "[[#Headers],["&amp;F25&amp;"]]"), 1,0)), "")</f>
        <v/>
      </c>
      <c r="I25" s="197"/>
      <c r="J25" s="199"/>
      <c r="K25" s="32"/>
    </row>
    <row r="26" spans="1:15" x14ac:dyDescent="0.25">
      <c r="A26">
        <f t="shared" ca="1" si="3"/>
        <v>2</v>
      </c>
      <c r="B26">
        <f t="shared" ca="1" si="4"/>
        <v>9</v>
      </c>
      <c r="C26" s="190" t="str">
        <f t="shared" ca="1" si="1"/>
        <v>1-Program Exposure</v>
      </c>
      <c r="D26" s="190" t="str">
        <f t="shared" ca="1" si="0"/>
        <v>TableExposure</v>
      </c>
      <c r="E26" s="191" t="s">
        <v>101</v>
      </c>
      <c r="F26" s="192" t="str" cm="1">
        <f t="array" aca="1" ref="F26" ca="1">INDEX(INDIRECT(D26&amp;"[#Headers]"), B26)</f>
        <v>Program Exposure 2021</v>
      </c>
      <c r="G26" s="204" t="str" cm="1">
        <f t="array" aca="1" ref="G26" ca="1">IF(INT((COLUMN(INDIRECT(D26&amp;"[[#Headers],["&amp;F26&amp;"]]"))-1)/26)&gt;0,CHAR(INT((COLUMN(INDIRECT(D26&amp;"[[#Headers],["&amp;F26&amp;"]]"))-1)/26)+CODE("A")-1),"")&amp;CHAR(MOD(COLUMN(INDIRECT(D26&amp;"[[#Headers],["&amp;F26&amp;"]]"))-1,26)+CODE("A"))</f>
        <v>J</v>
      </c>
      <c r="H26" s="197" t="str" cm="1">
        <f t="array" aca="1" ref="H26" ca="1">IF(OR(LOWER(TRIM(E26))="error check", LOWER(TRIM(E26))="formula"), _xlfn.FORMULATEXT(OFFSET(INDIRECT(D26&amp; "[[#Headers],["&amp;F26&amp;"]]"), 1,0)), "")</f>
        <v/>
      </c>
      <c r="I26" s="197"/>
      <c r="J26" s="199"/>
      <c r="K26" s="32"/>
    </row>
    <row r="27" spans="1:15" x14ac:dyDescent="0.25">
      <c r="A27">
        <f t="shared" ca="1" si="3"/>
        <v>2</v>
      </c>
      <c r="B27">
        <f t="shared" ca="1" si="4"/>
        <v>10</v>
      </c>
      <c r="C27" s="190" t="str">
        <f t="shared" ca="1" si="1"/>
        <v>1-Program Exposure</v>
      </c>
      <c r="D27" s="190" t="str">
        <f t="shared" ca="1" si="0"/>
        <v>TableExposure</v>
      </c>
      <c r="E27" s="191" t="s">
        <v>101</v>
      </c>
      <c r="F27" s="192" t="str" cm="1">
        <f t="array" aca="1" ref="F27" ca="1">INDEX(INDIRECT(D27&amp;"[#Headers]"), B27)</f>
        <v>Program Exposure 2022</v>
      </c>
      <c r="G27" s="204" t="str" cm="1">
        <f t="array" aca="1" ref="G27" ca="1">IF(INT((COLUMN(INDIRECT(D27&amp;"[[#Headers],["&amp;F27&amp;"]]"))-1)/26)&gt;0,CHAR(INT((COLUMN(INDIRECT(D27&amp;"[[#Headers],["&amp;F27&amp;"]]"))-1)/26)+CODE("A")-1),"")&amp;CHAR(MOD(COLUMN(INDIRECT(D27&amp;"[[#Headers],["&amp;F27&amp;"]]"))-1,26)+CODE("A"))</f>
        <v>K</v>
      </c>
      <c r="H27" s="197" t="str" cm="1">
        <f t="array" aca="1" ref="H27" ca="1">IF(OR(LOWER(TRIM(E27))="error check", LOWER(TRIM(E27))="formula"), _xlfn.FORMULATEXT(OFFSET(INDIRECT(D27&amp; "[[#Headers],["&amp;F27&amp;"]]"), 1,0)), "")</f>
        <v/>
      </c>
      <c r="I27" s="197"/>
      <c r="J27" s="199"/>
      <c r="K27" s="32"/>
    </row>
    <row r="28" spans="1:15" x14ac:dyDescent="0.25">
      <c r="A28">
        <f t="shared" ca="1" si="3"/>
        <v>2</v>
      </c>
      <c r="B28">
        <f t="shared" ca="1" si="4"/>
        <v>11</v>
      </c>
      <c r="C28" s="190" t="str">
        <f t="shared" ca="1" si="1"/>
        <v>1-Program Exposure</v>
      </c>
      <c r="D28" s="190" t="str">
        <f t="shared" ca="1" si="0"/>
        <v>TableExposure</v>
      </c>
      <c r="E28" s="191" t="s">
        <v>101</v>
      </c>
      <c r="F28" s="192" t="str" cm="1">
        <f t="array" aca="1" ref="F28" ca="1">INDEX(INDIRECT(D28&amp;"[#Headers]"), B28)</f>
        <v>Program Exposure 2023</v>
      </c>
      <c r="G28" s="204" t="str" cm="1">
        <f t="array" aca="1" ref="G28" ca="1">IF(INT((COLUMN(INDIRECT(D28&amp;"[[#Headers],["&amp;F28&amp;"]]"))-1)/26)&gt;0,CHAR(INT((COLUMN(INDIRECT(D28&amp;"[[#Headers],["&amp;F28&amp;"]]"))-1)/26)+CODE("A")-1),"")&amp;CHAR(MOD(COLUMN(INDIRECT(D28&amp;"[[#Headers],["&amp;F28&amp;"]]"))-1,26)+CODE("A"))</f>
        <v>L</v>
      </c>
      <c r="H28" s="197" t="str" cm="1">
        <f t="array" aca="1" ref="H28" ca="1">IF(OR(LOWER(TRIM(E28))="error check", LOWER(TRIM(E28))="formula"), _xlfn.FORMULATEXT(OFFSET(INDIRECT(D28&amp; "[[#Headers],["&amp;F28&amp;"]]"), 1,0)), "")</f>
        <v/>
      </c>
      <c r="I28" s="197"/>
      <c r="J28" s="199"/>
      <c r="K28" s="32"/>
    </row>
    <row r="29" spans="1:15" x14ac:dyDescent="0.25">
      <c r="A29">
        <f t="shared" ca="1" si="3"/>
        <v>2</v>
      </c>
      <c r="B29">
        <f t="shared" ca="1" si="4"/>
        <v>12</v>
      </c>
      <c r="C29" s="190" t="str">
        <f t="shared" ca="1" si="1"/>
        <v>1-Program Exposure</v>
      </c>
      <c r="D29" s="190" t="str">
        <f t="shared" ca="1" si="0"/>
        <v>TableExposure</v>
      </c>
      <c r="E29" s="191" t="s">
        <v>101</v>
      </c>
      <c r="F29" s="192" t="str" cm="1">
        <f t="array" aca="1" ref="F29" ca="1">INDEX(INDIRECT(D29&amp;"[#Headers]"), B29)</f>
        <v>Program Exposure 2024</v>
      </c>
      <c r="G29" s="204" t="str" cm="1">
        <f t="array" aca="1" ref="G29" ca="1">IF(INT((COLUMN(INDIRECT(D29&amp;"[[#Headers],["&amp;F29&amp;"]]"))-1)/26)&gt;0,CHAR(INT((COLUMN(INDIRECT(D29&amp;"[[#Headers],["&amp;F29&amp;"]]"))-1)/26)+CODE("A")-1),"")&amp;CHAR(MOD(COLUMN(INDIRECT(D29&amp;"[[#Headers],["&amp;F29&amp;"]]"))-1,26)+CODE("A"))</f>
        <v>M</v>
      </c>
      <c r="H29" s="197" t="str" cm="1">
        <f t="array" aca="1" ref="H29" ca="1">IF(OR(LOWER(TRIM(E29))="error check", LOWER(TRIM(E29))="formula"), _xlfn.FORMULATEXT(OFFSET(INDIRECT(D29&amp; "[[#Headers],["&amp;F29&amp;"]]"), 1,0)), "")</f>
        <v/>
      </c>
      <c r="I29" s="197"/>
      <c r="J29" s="199"/>
      <c r="K29" s="32"/>
    </row>
    <row r="30" spans="1:15" x14ac:dyDescent="0.25">
      <c r="A30">
        <f t="shared" ca="1" si="3"/>
        <v>2</v>
      </c>
      <c r="B30">
        <f t="shared" ca="1" si="4"/>
        <v>13</v>
      </c>
      <c r="C30" s="190" t="str">
        <f t="shared" ca="1" si="1"/>
        <v>1-Program Exposure</v>
      </c>
      <c r="D30" s="190" t="str">
        <f t="shared" ca="1" si="0"/>
        <v>TableExposure</v>
      </c>
      <c r="E30" s="191" t="s">
        <v>101</v>
      </c>
      <c r="F30" s="192" t="str" cm="1">
        <f t="array" aca="1" ref="F30" ca="1">INDEX(INDIRECT(D30&amp;"[#Headers]"), B30)</f>
        <v>Program Exposure 2025</v>
      </c>
      <c r="G30" s="204" t="str" cm="1">
        <f t="array" aca="1" ref="G30" ca="1">IF(INT((COLUMN(INDIRECT(D30&amp;"[[#Headers],["&amp;F30&amp;"]]"))-1)/26)&gt;0,CHAR(INT((COLUMN(INDIRECT(D30&amp;"[[#Headers],["&amp;F30&amp;"]]"))-1)/26)+CODE("A")-1),"")&amp;CHAR(MOD(COLUMN(INDIRECT(D30&amp;"[[#Headers],["&amp;F30&amp;"]]"))-1,26)+CODE("A"))</f>
        <v>N</v>
      </c>
      <c r="H30" s="197" t="str" cm="1">
        <f t="array" aca="1" ref="H30" ca="1">IF(OR(LOWER(TRIM(E30))="error check", LOWER(TRIM(E30))="formula"), _xlfn.FORMULATEXT(OFFSET(INDIRECT(D30&amp; "[[#Headers],["&amp;F30&amp;"]]"), 1,0)), "")</f>
        <v/>
      </c>
      <c r="I30" s="32"/>
      <c r="J30" s="199"/>
      <c r="K30" s="32"/>
    </row>
    <row r="31" spans="1:15" x14ac:dyDescent="0.25">
      <c r="A31">
        <f t="shared" ca="1" si="3"/>
        <v>2</v>
      </c>
      <c r="B31">
        <f t="shared" ca="1" si="4"/>
        <v>14</v>
      </c>
      <c r="C31" s="190" t="str">
        <f t="shared" ca="1" si="1"/>
        <v>1-Program Exposure</v>
      </c>
      <c r="D31" s="190" t="str">
        <f t="shared" ca="1" si="0"/>
        <v>TableExposure</v>
      </c>
      <c r="E31" s="191" t="s">
        <v>101</v>
      </c>
      <c r="F31" s="192" t="str" cm="1">
        <f t="array" aca="1" ref="F31" ca="1">INDEX(INDIRECT(D31&amp;"[#Headers]"), B31)</f>
        <v>Program Exposure 2026</v>
      </c>
      <c r="G31" s="204" t="str" cm="1">
        <f t="array" aca="1" ref="G31" ca="1">IF(INT((COLUMN(INDIRECT(D31&amp;"[[#Headers],["&amp;F31&amp;"]]"))-1)/26)&gt;0,CHAR(INT((COLUMN(INDIRECT(D31&amp;"[[#Headers],["&amp;F31&amp;"]]"))-1)/26)+CODE("A")-1),"")&amp;CHAR(MOD(COLUMN(INDIRECT(D31&amp;"[[#Headers],["&amp;F31&amp;"]]"))-1,26)+CODE("A"))</f>
        <v>O</v>
      </c>
      <c r="H31" s="197" t="str" cm="1">
        <f t="array" aca="1" ref="H31" ca="1">IF(OR(LOWER(TRIM(E31))="error check", LOWER(TRIM(E31))="formula"), _xlfn.FORMULATEXT(OFFSET(INDIRECT(D31&amp; "[[#Headers],["&amp;F31&amp;"]]"), 1,0)), "")</f>
        <v/>
      </c>
      <c r="I31" s="197"/>
      <c r="J31" s="199"/>
      <c r="K31" s="32"/>
    </row>
    <row r="32" spans="1:15" x14ac:dyDescent="0.25">
      <c r="A32">
        <f t="shared" ca="1" si="3"/>
        <v>2</v>
      </c>
      <c r="B32">
        <f t="shared" ca="1" si="4"/>
        <v>15</v>
      </c>
      <c r="C32" s="190" t="str">
        <f t="shared" ca="1" si="1"/>
        <v>1-Program Exposure</v>
      </c>
      <c r="D32" s="190" t="str">
        <f t="shared" ca="1" si="0"/>
        <v>TableExposure</v>
      </c>
      <c r="E32" s="191" t="s">
        <v>101</v>
      </c>
      <c r="F32" s="192" t="str" cm="1">
        <f t="array" aca="1" ref="F32" ca="1">INDEX(INDIRECT(D32&amp;"[#Headers]"), B32)</f>
        <v>Unit for Program Exposure</v>
      </c>
      <c r="G32" s="204" t="str" cm="1">
        <f t="array" aca="1" ref="G32" ca="1">IF(INT((COLUMN(INDIRECT(D32&amp;"[[#Headers],["&amp;F32&amp;"]]"))-1)/26)&gt;0,CHAR(INT((COLUMN(INDIRECT(D32&amp;"[[#Headers],["&amp;F32&amp;"]]"))-1)/26)+CODE("A")-1),"")&amp;CHAR(MOD(COLUMN(INDIRECT(D32&amp;"[[#Headers],["&amp;F32&amp;"]]"))-1,26)+CODE("A"))</f>
        <v>P</v>
      </c>
      <c r="H32" s="197" t="str" cm="1">
        <f t="array" aca="1" ref="H32" ca="1">IF(OR(LOWER(TRIM(E32))="error check", LOWER(TRIM(E32))="formula"), _xlfn.FORMULATEXT(OFFSET(INDIRECT(D32&amp; "[[#Headers],["&amp;F32&amp;"]]"), 1,0)), "")</f>
        <v/>
      </c>
      <c r="I32" s="197" t="s">
        <v>124</v>
      </c>
      <c r="J32" s="199"/>
      <c r="K32" s="32"/>
    </row>
    <row r="33" spans="1:11" x14ac:dyDescent="0.25">
      <c r="A33">
        <f t="shared" ca="1" si="3"/>
        <v>2</v>
      </c>
      <c r="B33">
        <f t="shared" ca="1" si="4"/>
        <v>16</v>
      </c>
      <c r="C33" s="190" t="str">
        <f t="shared" ca="1" si="1"/>
        <v>1-Program Exposure</v>
      </c>
      <c r="D33" s="190" t="str">
        <f t="shared" ca="1" si="0"/>
        <v>TableExposure</v>
      </c>
      <c r="E33" s="210" t="s">
        <v>115</v>
      </c>
      <c r="F33" s="192" t="str" cm="1">
        <f t="array" aca="1" ref="F33" ca="1">INDEX(INDIRECT(D33&amp;"[#Headers]"), B33)</f>
        <v>Work Units 2020</v>
      </c>
      <c r="G33" s="204" t="str" cm="1">
        <f t="array" aca="1" ref="G33" ca="1">IF(INT((COLUMN(INDIRECT(D33&amp;"[[#Headers],["&amp;F33&amp;"]]"))-1)/26)&gt;0,CHAR(INT((COLUMN(INDIRECT(D33&amp;"[[#Headers],["&amp;F33&amp;"]]"))-1)/26)+CODE("A")-1),"")&amp;CHAR(MOD(COLUMN(INDIRECT(D33&amp;"[[#Headers],["&amp;F33&amp;"]]"))-1,26)+CODE("A"))</f>
        <v>Q</v>
      </c>
      <c r="H33" s="197" t="str" cm="1">
        <f t="array" aca="1" ref="H33" ca="1">IF(OR(LOWER(TRIM(E33))="error check", LOWER(TRIM(E33))="formula"), _xlfn.FORMULATEXT(OFFSET(INDIRECT(D33&amp; "[[#Headers],["&amp;F33&amp;"]]"), 1,0)), "")</f>
        <v/>
      </c>
      <c r="I33" s="197"/>
      <c r="J33" s="199"/>
      <c r="K33" s="32"/>
    </row>
    <row r="34" spans="1:11" x14ac:dyDescent="0.25">
      <c r="A34">
        <f t="shared" ca="1" si="3"/>
        <v>2</v>
      </c>
      <c r="B34">
        <f t="shared" ca="1" si="4"/>
        <v>17</v>
      </c>
      <c r="C34" s="190" t="str">
        <f t="shared" ca="1" si="1"/>
        <v>1-Program Exposure</v>
      </c>
      <c r="D34" s="190" t="str">
        <f t="shared" ca="1" si="0"/>
        <v>TableExposure</v>
      </c>
      <c r="E34" s="210" t="s">
        <v>115</v>
      </c>
      <c r="F34" s="192" t="str" cm="1">
        <f t="array" aca="1" ref="F34" ca="1">INDEX(INDIRECT(D34&amp;"[#Headers]"), B34)</f>
        <v>Work Units 2021</v>
      </c>
      <c r="G34" s="204" t="str" cm="1">
        <f t="array" aca="1" ref="G34" ca="1">IF(INT((COLUMN(INDIRECT(D34&amp;"[[#Headers],["&amp;F34&amp;"]]"))-1)/26)&gt;0,CHAR(INT((COLUMN(INDIRECT(D34&amp;"[[#Headers],["&amp;F34&amp;"]]"))-1)/26)+CODE("A")-1),"")&amp;CHAR(MOD(COLUMN(INDIRECT(D34&amp;"[[#Headers],["&amp;F34&amp;"]]"))-1,26)+CODE("A"))</f>
        <v>R</v>
      </c>
      <c r="H34" s="197" t="str" cm="1">
        <f t="array" aca="1" ref="H34" ca="1">IF(OR(LOWER(TRIM(E34))="error check", LOWER(TRIM(E34))="formula"), _xlfn.FORMULATEXT(OFFSET(INDIRECT(D34&amp; "[[#Headers],["&amp;F34&amp;"]]"), 1,0)), "")</f>
        <v/>
      </c>
      <c r="I34" s="197"/>
      <c r="J34" s="199"/>
      <c r="K34" s="32"/>
    </row>
    <row r="35" spans="1:11" x14ac:dyDescent="0.25">
      <c r="A35">
        <f t="shared" ca="1" si="3"/>
        <v>2</v>
      </c>
      <c r="B35">
        <f t="shared" ca="1" si="4"/>
        <v>18</v>
      </c>
      <c r="C35" s="190" t="str">
        <f t="shared" ca="1" si="1"/>
        <v>1-Program Exposure</v>
      </c>
      <c r="D35" s="190" t="str">
        <f t="shared" ca="1" si="0"/>
        <v>TableExposure</v>
      </c>
      <c r="E35" s="210" t="s">
        <v>115</v>
      </c>
      <c r="F35" s="192" t="str" cm="1">
        <f t="array" aca="1" ref="F35" ca="1">INDEX(INDIRECT(D35&amp;"[#Headers]"), B35)</f>
        <v>Work Units 2022</v>
      </c>
      <c r="G35" s="204" t="str" cm="1">
        <f t="array" aca="1" ref="G35" ca="1">IF(INT((COLUMN(INDIRECT(D35&amp;"[[#Headers],["&amp;F35&amp;"]]"))-1)/26)&gt;0,CHAR(INT((COLUMN(INDIRECT(D35&amp;"[[#Headers],["&amp;F35&amp;"]]"))-1)/26)+CODE("A")-1),"")&amp;CHAR(MOD(COLUMN(INDIRECT(D35&amp;"[[#Headers],["&amp;F35&amp;"]]"))-1,26)+CODE("A"))</f>
        <v>S</v>
      </c>
      <c r="H35" s="197" t="str" cm="1">
        <f t="array" aca="1" ref="H35" ca="1">IF(OR(LOWER(TRIM(E35))="error check", LOWER(TRIM(E35))="formula"), _xlfn.FORMULATEXT(OFFSET(INDIRECT(D35&amp; "[[#Headers],["&amp;F35&amp;"]]"), 1,0)), "")</f>
        <v/>
      </c>
      <c r="I35" s="197"/>
      <c r="J35" s="199"/>
      <c r="K35" s="32"/>
    </row>
    <row r="36" spans="1:11" x14ac:dyDescent="0.25">
      <c r="A36">
        <f t="shared" ca="1" si="3"/>
        <v>2</v>
      </c>
      <c r="B36">
        <f t="shared" ca="1" si="4"/>
        <v>19</v>
      </c>
      <c r="C36" s="190" t="str">
        <f t="shared" ref="C36:C67" ca="1" si="5">INDEX(M:M, MATCH(D36,N:N,0))</f>
        <v>1-Program Exposure</v>
      </c>
      <c r="D36" s="190" t="str">
        <f t="shared" ref="D36:D68" ca="1" si="6">OFFSET($M$3, A36, 1)</f>
        <v>TableExposure</v>
      </c>
      <c r="E36" s="210" t="s">
        <v>115</v>
      </c>
      <c r="F36" s="192" t="str" cm="1">
        <f t="array" aca="1" ref="F36" ca="1">INDEX(INDIRECT(D36&amp;"[#Headers]"), B36)</f>
        <v>Work Units 2023</v>
      </c>
      <c r="G36" s="204" t="str" cm="1">
        <f t="array" aca="1" ref="G36" ca="1">IF(INT((COLUMN(INDIRECT(D36&amp;"[[#Headers],["&amp;F36&amp;"]]"))-1)/26)&gt;0,CHAR(INT((COLUMN(INDIRECT(D36&amp;"[[#Headers],["&amp;F36&amp;"]]"))-1)/26)+CODE("A")-1),"")&amp;CHAR(MOD(COLUMN(INDIRECT(D36&amp;"[[#Headers],["&amp;F36&amp;"]]"))-1,26)+CODE("A"))</f>
        <v>T</v>
      </c>
      <c r="H36" s="197" t="str" cm="1">
        <f t="array" aca="1" ref="H36" ca="1">IF(OR(LOWER(TRIM(E36))="error check", LOWER(TRIM(E36))="formula"), _xlfn.FORMULATEXT(OFFSET(INDIRECT(D36&amp; "[[#Headers],["&amp;F36&amp;"]]"), 1,0)), "")</f>
        <v/>
      </c>
      <c r="I36" s="197"/>
      <c r="J36" s="199"/>
      <c r="K36" s="32"/>
    </row>
    <row r="37" spans="1:11" x14ac:dyDescent="0.25">
      <c r="A37">
        <f t="shared" ca="1" si="3"/>
        <v>2</v>
      </c>
      <c r="B37">
        <f t="shared" ca="1" si="4"/>
        <v>20</v>
      </c>
      <c r="C37" s="190" t="str">
        <f t="shared" ca="1" si="5"/>
        <v>1-Program Exposure</v>
      </c>
      <c r="D37" s="190" t="str">
        <f t="shared" ca="1" si="6"/>
        <v>TableExposure</v>
      </c>
      <c r="E37" s="210" t="s">
        <v>115</v>
      </c>
      <c r="F37" s="192" t="str" cm="1">
        <f t="array" aca="1" ref="F37" ca="1">INDEX(INDIRECT(D37&amp;"[#Headers]"), B37)</f>
        <v>Work Units 2024</v>
      </c>
      <c r="G37" s="204" t="str" cm="1">
        <f t="array" aca="1" ref="G37" ca="1">IF(INT((COLUMN(INDIRECT(D37&amp;"[[#Headers],["&amp;F37&amp;"]]"))-1)/26)&gt;0,CHAR(INT((COLUMN(INDIRECT(D37&amp;"[[#Headers],["&amp;F37&amp;"]]"))-1)/26)+CODE("A")-1),"")&amp;CHAR(MOD(COLUMN(INDIRECT(D37&amp;"[[#Headers],["&amp;F37&amp;"]]"))-1,26)+CODE("A"))</f>
        <v>U</v>
      </c>
      <c r="H37" s="197" t="str" cm="1">
        <f t="array" aca="1" ref="H37" ca="1">IF(OR(LOWER(TRIM(E37))="error check", LOWER(TRIM(E37))="formula"), _xlfn.FORMULATEXT(OFFSET(INDIRECT(D37&amp; "[[#Headers],["&amp;F37&amp;"]]"), 1,0)), "")</f>
        <v/>
      </c>
      <c r="I37" s="197"/>
      <c r="J37" s="199"/>
      <c r="K37" s="32"/>
    </row>
    <row r="38" spans="1:11" x14ac:dyDescent="0.25">
      <c r="A38">
        <f t="shared" ca="1" si="3"/>
        <v>2</v>
      </c>
      <c r="B38">
        <f t="shared" ca="1" si="4"/>
        <v>21</v>
      </c>
      <c r="C38" s="190" t="str">
        <f t="shared" ca="1" si="5"/>
        <v>1-Program Exposure</v>
      </c>
      <c r="D38" s="190" t="str">
        <f t="shared" ca="1" si="6"/>
        <v>TableExposure</v>
      </c>
      <c r="E38" s="210" t="s">
        <v>115</v>
      </c>
      <c r="F38" s="192" t="str" cm="1">
        <f t="array" aca="1" ref="F38" ca="1">INDEX(INDIRECT(D38&amp;"[#Headers]"), B38)</f>
        <v>Work Units 2025</v>
      </c>
      <c r="G38" s="204" t="str" cm="1">
        <f t="array" aca="1" ref="G38" ca="1">IF(INT((COLUMN(INDIRECT(D38&amp;"[[#Headers],["&amp;F38&amp;"]]"))-1)/26)&gt;0,CHAR(INT((COLUMN(INDIRECT(D38&amp;"[[#Headers],["&amp;F38&amp;"]]"))-1)/26)+CODE("A")-1),"")&amp;CHAR(MOD(COLUMN(INDIRECT(D38&amp;"[[#Headers],["&amp;F38&amp;"]]"))-1,26)+CODE("A"))</f>
        <v>V</v>
      </c>
      <c r="H38" s="197" t="str" cm="1">
        <f t="array" aca="1" ref="H38" ca="1">IF(OR(LOWER(TRIM(E38))="error check", LOWER(TRIM(E38))="formula"), _xlfn.FORMULATEXT(OFFSET(INDIRECT(D38&amp; "[[#Headers],["&amp;F38&amp;"]]"), 1,0)), "")</f>
        <v/>
      </c>
      <c r="I38" s="197"/>
      <c r="J38" s="199"/>
      <c r="K38" s="32"/>
    </row>
    <row r="39" spans="1:11" x14ac:dyDescent="0.25">
      <c r="A39">
        <f t="shared" ca="1" si="3"/>
        <v>2</v>
      </c>
      <c r="B39">
        <f t="shared" ca="1" si="4"/>
        <v>22</v>
      </c>
      <c r="C39" s="190" t="str">
        <f t="shared" ca="1" si="5"/>
        <v>1-Program Exposure</v>
      </c>
      <c r="D39" s="190" t="str">
        <f t="shared" ca="1" si="6"/>
        <v>TableExposure</v>
      </c>
      <c r="E39" s="210" t="s">
        <v>115</v>
      </c>
      <c r="F39" s="192" t="str" cm="1">
        <f t="array" aca="1" ref="F39" ca="1">INDEX(INDIRECT(D39&amp;"[#Headers]"), B39)</f>
        <v>Work Units 2026</v>
      </c>
      <c r="G39" s="204" t="str" cm="1">
        <f t="array" aca="1" ref="G39" ca="1">IF(INT((COLUMN(INDIRECT(D39&amp;"[[#Headers],["&amp;F39&amp;"]]"))-1)/26)&gt;0,CHAR(INT((COLUMN(INDIRECT(D39&amp;"[[#Headers],["&amp;F39&amp;"]]"))-1)/26)+CODE("A")-1),"")&amp;CHAR(MOD(COLUMN(INDIRECT(D39&amp;"[[#Headers],["&amp;F39&amp;"]]"))-1,26)+CODE("A"))</f>
        <v>W</v>
      </c>
      <c r="H39" s="197" t="str" cm="1">
        <f t="array" aca="1" ref="H39" ca="1">IF(OR(LOWER(TRIM(E39))="error check", LOWER(TRIM(E39))="formula"), _xlfn.FORMULATEXT(OFFSET(INDIRECT(D39&amp; "[[#Headers],["&amp;F39&amp;"]]"), 1,0)), "")</f>
        <v/>
      </c>
      <c r="I39" s="197"/>
      <c r="J39" s="199"/>
      <c r="K39" s="32"/>
    </row>
    <row r="40" spans="1:11" x14ac:dyDescent="0.25">
      <c r="A40">
        <f t="shared" ca="1" si="3"/>
        <v>2</v>
      </c>
      <c r="B40">
        <f t="shared" ca="1" si="4"/>
        <v>23</v>
      </c>
      <c r="C40" s="190" t="str">
        <f t="shared" ca="1" si="5"/>
        <v>1-Program Exposure</v>
      </c>
      <c r="D40" s="190" t="str">
        <f t="shared" ca="1" si="6"/>
        <v>TableExposure</v>
      </c>
      <c r="E40" s="210" t="s">
        <v>115</v>
      </c>
      <c r="F40" s="192" t="str" cm="1">
        <f t="array" aca="1" ref="F40" ca="1">INDEX(INDIRECT(D40&amp;"[#Headers]"), B40)</f>
        <v>Unit for work units</v>
      </c>
      <c r="G40" s="204" t="str" cm="1">
        <f t="array" aca="1" ref="G40" ca="1">IF(INT((COLUMN(INDIRECT(D40&amp;"[[#Headers],["&amp;F40&amp;"]]"))-1)/26)&gt;0,CHAR(INT((COLUMN(INDIRECT(D40&amp;"[[#Headers],["&amp;F40&amp;"]]"))-1)/26)+CODE("A")-1),"")&amp;CHAR(MOD(COLUMN(INDIRECT(D40&amp;"[[#Headers],["&amp;F40&amp;"]]"))-1,26)+CODE("A"))</f>
        <v>X</v>
      </c>
      <c r="H40" s="197" t="str" cm="1">
        <f t="array" aca="1" ref="H40" ca="1">IF(OR(LOWER(TRIM(E40))="error check", LOWER(TRIM(E40))="formula"), _xlfn.FORMULATEXT(OFFSET(INDIRECT(D40&amp; "[[#Headers],["&amp;F40&amp;"]]"), 1,0)), "")</f>
        <v/>
      </c>
      <c r="I40" s="197"/>
      <c r="J40" s="199"/>
      <c r="K40" s="32"/>
    </row>
    <row r="41" spans="1:11" x14ac:dyDescent="0.25">
      <c r="A41">
        <f t="shared" ca="1" si="3"/>
        <v>2</v>
      </c>
      <c r="B41">
        <f t="shared" ca="1" si="4"/>
        <v>24</v>
      </c>
      <c r="C41" s="190" t="str">
        <f t="shared" ca="1" si="5"/>
        <v>1-Program Exposure</v>
      </c>
      <c r="D41" s="190" t="str">
        <f t="shared" ca="1" si="6"/>
        <v>TableExposure</v>
      </c>
      <c r="E41" s="210" t="s">
        <v>115</v>
      </c>
      <c r="F41" s="192" t="str" cm="1">
        <f t="array" aca="1" ref="F41" ca="1">INDEX(INDIRECT(D41&amp;"[#Headers]"), B41)</f>
        <v>Explanation of relationship between different units</v>
      </c>
      <c r="G41" s="204" t="str" cm="1">
        <f t="array" aca="1" ref="G41" ca="1">IF(INT((COLUMN(INDIRECT(D41&amp;"[[#Headers],["&amp;F41&amp;"]]"))-1)/26)&gt;0,CHAR(INT((COLUMN(INDIRECT(D41&amp;"[[#Headers],["&amp;F41&amp;"]]"))-1)/26)+CODE("A")-1),"")&amp;CHAR(MOD(COLUMN(INDIRECT(D41&amp;"[[#Headers],["&amp;F41&amp;"]]"))-1,26)+CODE("A"))</f>
        <v>Y</v>
      </c>
      <c r="H41" s="197" t="str" cm="1">
        <f t="array" aca="1" ref="H41" ca="1">IF(OR(LOWER(TRIM(E41))="error check", LOWER(TRIM(E41))="formula"), _xlfn.FORMULATEXT(OFFSET(INDIRECT(D41&amp; "[[#Headers],["&amp;F41&amp;"]]"), 1,0)), "")</f>
        <v/>
      </c>
      <c r="I41" s="197"/>
      <c r="J41" s="199"/>
      <c r="K41" s="32"/>
    </row>
    <row r="42" spans="1:11" x14ac:dyDescent="0.25">
      <c r="A42">
        <f t="shared" ca="1" si="3"/>
        <v>2</v>
      </c>
      <c r="B42">
        <f t="shared" ca="1" si="4"/>
        <v>25</v>
      </c>
      <c r="C42" s="190" t="str">
        <f t="shared" ca="1" si="5"/>
        <v>1-Program Exposure</v>
      </c>
      <c r="D42" s="190" t="str">
        <f t="shared" ca="1" si="6"/>
        <v>TableExposure</v>
      </c>
      <c r="E42" s="210" t="s">
        <v>115</v>
      </c>
      <c r="F42" s="192" t="str" cm="1">
        <f t="array" aca="1" ref="F42" ca="1">INDEX(INDIRECT(D42&amp;"[#Headers]"), B42)</f>
        <v>Other Note</v>
      </c>
      <c r="G42" s="204" t="str" cm="1">
        <f t="array" aca="1" ref="G42" ca="1">IF(INT((COLUMN(INDIRECT(D42&amp;"[[#Headers],["&amp;F42&amp;"]]"))-1)/26)&gt;0,CHAR(INT((COLUMN(INDIRECT(D42&amp;"[[#Headers],["&amp;F42&amp;"]]"))-1)/26)+CODE("A")-1),"")&amp;CHAR(MOD(COLUMN(INDIRECT(D42&amp;"[[#Headers],["&amp;F42&amp;"]]"))-1,26)+CODE("A"))</f>
        <v>Z</v>
      </c>
      <c r="H42" s="197" t="str" cm="1">
        <f t="array" aca="1" ref="H42" ca="1">IF(OR(LOWER(TRIM(E42))="error check", LOWER(TRIM(E42))="formula"), _xlfn.FORMULATEXT(OFFSET(INDIRECT(D42&amp; "[[#Headers],["&amp;F42&amp;"]]"), 1,0)), "")</f>
        <v/>
      </c>
      <c r="I42" s="197"/>
      <c r="J42" s="199"/>
      <c r="K42" s="32"/>
    </row>
    <row r="43" spans="1:11" x14ac:dyDescent="0.25">
      <c r="A43">
        <f t="shared" ca="1" si="3"/>
        <v>2</v>
      </c>
      <c r="B43">
        <f t="shared" ca="1" si="4"/>
        <v>26</v>
      </c>
      <c r="C43" s="190" t="str">
        <f t="shared" ca="1" si="5"/>
        <v>1-Program Exposure</v>
      </c>
      <c r="D43" s="190" t="str">
        <f t="shared" ca="1" si="6"/>
        <v>TableExposure</v>
      </c>
      <c r="E43" s="206" t="s">
        <v>125</v>
      </c>
      <c r="F43" s="192" t="str" cm="1">
        <f t="array" aca="1" ref="F43" ca="1">INDEX(INDIRECT(D43&amp;"[#Headers]"), B43)</f>
        <v>Flag for modeler</v>
      </c>
      <c r="G43" s="204" t="str" cm="1">
        <f t="array" aca="1" ref="G43" ca="1">IF(INT((COLUMN(INDIRECT(D43&amp;"[[#Headers],["&amp;F43&amp;"]]"))-1)/26)&gt;0,CHAR(INT((COLUMN(INDIRECT(D43&amp;"[[#Headers],["&amp;F43&amp;"]]"))-1)/26)+CODE("A")-1),"")&amp;CHAR(MOD(COLUMN(INDIRECT(D43&amp;"[[#Headers],["&amp;F43&amp;"]]"))-1,26)+CODE("A"))</f>
        <v>AA</v>
      </c>
      <c r="H43" s="197" t="str" cm="1">
        <f t="array" aca="1" ref="H43" ca="1">IF(OR(LOWER(TRIM(E43))="error check", LOWER(TRIM(E43))="formula"), _xlfn.FORMULATEXT(OFFSET(INDIRECT(D43&amp; "[[#Headers],["&amp;F43&amp;"]]"), 1,0)), "")</f>
        <v>=IF(AND(MAX(TableExposure[@[Program Exposure 2020]:[Program Exposure 2026]])&gt;1,[@[Unit for Program Exposure]]="% of tranche exposure"),"Format not percent","")</v>
      </c>
      <c r="I43" s="197"/>
      <c r="J43" s="197" t="s">
        <v>126</v>
      </c>
      <c r="K43" s="197" t="s">
        <v>127</v>
      </c>
    </row>
    <row r="44" spans="1:11" x14ac:dyDescent="0.25">
      <c r="A44">
        <f t="shared" ca="1" si="3"/>
        <v>2</v>
      </c>
      <c r="B44">
        <f t="shared" ca="1" si="4"/>
        <v>27</v>
      </c>
      <c r="C44" s="190" t="str">
        <f t="shared" ca="1" si="5"/>
        <v>1-Program Exposure</v>
      </c>
      <c r="D44" s="190" t="str">
        <f t="shared" ca="1" si="6"/>
        <v>TableExposure</v>
      </c>
      <c r="E44" s="209" t="s">
        <v>96</v>
      </c>
      <c r="F44" s="192" t="str" cm="1">
        <f t="array" aca="1" ref="F44" ca="1">INDEX(INDIRECT(D44&amp;"[#Headers]"), B44)</f>
        <v>Risk ID</v>
      </c>
      <c r="G44" s="204" t="str" cm="1">
        <f t="array" aca="1" ref="G44" ca="1">IF(INT((COLUMN(INDIRECT(D44&amp;"[[#Headers],["&amp;F44&amp;"]]"))-1)/26)&gt;0,CHAR(INT((COLUMN(INDIRECT(D44&amp;"[[#Headers],["&amp;F44&amp;"]]"))-1)/26)+CODE("A")-1),"")&amp;CHAR(MOD(COLUMN(INDIRECT(D44&amp;"[[#Headers],["&amp;F44&amp;"]]"))-1,26)+CODE("A"))</f>
        <v>AB</v>
      </c>
      <c r="H44" s="197" t="str" cm="1">
        <f t="array" aca="1" ref="H44" ca="1">IF(OR(LOWER(TRIM(E44))="error check", LOWER(TRIM(E44))="formula"), _xlfn.FORMULATEXT(OFFSET(INDIRECT(D44&amp; "[[#Headers],["&amp;F44&amp;"]]"), 1,0)), "")</f>
        <v>=IFERROR(INDEX(Table_RiskNameLookup[RISK ID],MATCH([@[Risk (for Cross Cutter only)]],Table_RiskNameLookup[Risk/Cross Cutting Factor Name],0)),RiskID)</v>
      </c>
      <c r="I44" s="197"/>
      <c r="J44" s="199"/>
      <c r="K44" s="32"/>
    </row>
    <row r="45" spans="1:11" x14ac:dyDescent="0.25">
      <c r="A45">
        <f t="shared" ca="1" si="3"/>
        <v>3</v>
      </c>
      <c r="B45">
        <f t="shared" ca="1" si="4"/>
        <v>1</v>
      </c>
      <c r="C45" s="190" t="str">
        <f t="shared" ca="1" si="5"/>
        <v>2-Program Cost</v>
      </c>
      <c r="D45" s="190" t="str">
        <f t="shared" ca="1" si="6"/>
        <v>TableProgSpend</v>
      </c>
      <c r="E45" s="209" t="s">
        <v>96</v>
      </c>
      <c r="F45" s="192" t="str" cm="1">
        <f t="array" aca="1" ref="F45" ca="1">INDEX(INDIRECT(D45&amp;"[#Headers]"), B45)</f>
        <v>Program ID</v>
      </c>
      <c r="G45" s="204" t="str" cm="1">
        <f t="array" aca="1" ref="G45" ca="1">IF(INT((COLUMN(INDIRECT(D45&amp;"[[#Headers],["&amp;F45&amp;"]]"))-1)/26)&gt;0,CHAR(INT((COLUMN(INDIRECT(D45&amp;"[[#Headers],["&amp;F45&amp;"]]"))-1)/26)+CODE("A")-1),"")&amp;CHAR(MOD(COLUMN(INDIRECT(D45&amp;"[[#Headers],["&amp;F45&amp;"]]"))-1,26)+CODE("A"))</f>
        <v>B</v>
      </c>
      <c r="H45" s="197" t="str" cm="1">
        <f t="array" aca="1" ref="H45" ca="1">IF(OR(LOWER(TRIM(E45))="error check", LOWER(TRIM(E45))="formula"), _xlfn.FORMULATEXT(OFFSET(INDIRECT(D45&amp; "[[#Headers],["&amp;F45&amp;"]]"), 1,0)), "")</f>
        <v>=IFERROR(INDEX('Summary of Programs'!A:A,MATCH([@Program],'Summary of Programs'!B:B,0)),"No match in Summary of Programs")</v>
      </c>
      <c r="I45" s="197"/>
      <c r="J45" s="199"/>
      <c r="K45" s="32"/>
    </row>
    <row r="46" spans="1:11" x14ac:dyDescent="0.25">
      <c r="A46">
        <f t="shared" ca="1" si="3"/>
        <v>3</v>
      </c>
      <c r="B46">
        <f t="shared" ca="1" si="4"/>
        <v>2</v>
      </c>
      <c r="C46" s="190" t="str">
        <f t="shared" ca="1" si="5"/>
        <v>2-Program Cost</v>
      </c>
      <c r="D46" s="190" t="str">
        <f t="shared" ca="1" si="6"/>
        <v>TableProgSpend</v>
      </c>
      <c r="E46" s="209" t="s">
        <v>96</v>
      </c>
      <c r="F46" s="192" t="str" cm="1">
        <f t="array" aca="1" ref="F46" ca="1">INDEX(INDIRECT(D46&amp;"[#Headers]"), B46)</f>
        <v>Type</v>
      </c>
      <c r="G46" s="204" t="str" cm="1">
        <f t="array" aca="1" ref="G46" ca="1">IF(INT((COLUMN(INDIRECT(D46&amp;"[[#Headers],["&amp;F46&amp;"]]"))-1)/26)&gt;0,CHAR(INT((COLUMN(INDIRECT(D46&amp;"[[#Headers],["&amp;F46&amp;"]]"))-1)/26)+CODE("A")-1),"")&amp;CHAR(MOD(COLUMN(INDIRECT(D46&amp;"[[#Headers],["&amp;F46&amp;"]]"))-1,26)+CODE("A"))</f>
        <v>C</v>
      </c>
      <c r="H46" s="197" t="str" cm="1">
        <f t="array" aca="1" ref="H46" ca="1">IF(OR(LOWER(TRIM(E46))="error check", LOWER(TRIM(E46))="formula"), _xlfn.FORMULATEXT(OFFSET(INDIRECT(D46&amp; "[[#Headers],["&amp;F46&amp;"]]"), 1,0)), "")</f>
        <v>=IFERROR(INDEX('Summary of Programs'!C:C,MATCH([@Program],'Summary of Programs'!B:B,0)),"No match in Summary of Programs tab")</v>
      </c>
      <c r="I46" s="197"/>
      <c r="J46" s="199"/>
      <c r="K46" s="32"/>
    </row>
    <row r="47" spans="1:11" x14ac:dyDescent="0.25">
      <c r="A47">
        <f t="shared" ca="1" si="3"/>
        <v>3</v>
      </c>
      <c r="B47">
        <f t="shared" ca="1" si="4"/>
        <v>3</v>
      </c>
      <c r="C47" s="190" t="str">
        <f t="shared" ca="1" si="5"/>
        <v>2-Program Cost</v>
      </c>
      <c r="D47" s="190" t="str">
        <f t="shared" ca="1" si="6"/>
        <v>TableProgSpend</v>
      </c>
      <c r="E47" s="191" t="s">
        <v>101</v>
      </c>
      <c r="F47" s="192" t="str" cm="1">
        <f t="array" aca="1" ref="F47" ca="1">INDEX(INDIRECT(D47&amp;"[#Headers]"), B47)</f>
        <v>Program</v>
      </c>
      <c r="G47" s="204" t="str" cm="1">
        <f t="array" aca="1" ref="G47" ca="1">IF(INT((COLUMN(INDIRECT(D47&amp;"[[#Headers],["&amp;F47&amp;"]]"))-1)/26)&gt;0,CHAR(INT((COLUMN(INDIRECT(D47&amp;"[[#Headers],["&amp;F47&amp;"]]"))-1)/26)+CODE("A")-1),"")&amp;CHAR(MOD(COLUMN(INDIRECT(D47&amp;"[[#Headers],["&amp;F47&amp;"]]"))-1,26)+CODE("A"))</f>
        <v>D</v>
      </c>
      <c r="H47" s="197" t="str" cm="1">
        <f t="array" aca="1" ref="H47" ca="1">IF(OR(LOWER(TRIM(E47))="error check", LOWER(TRIM(E47))="formula"), _xlfn.FORMULATEXT(OFFSET(INDIRECT(D47&amp; "[[#Headers],["&amp;F47&amp;"]]"), 1,0)), "")</f>
        <v/>
      </c>
      <c r="I47" s="197" t="s">
        <v>121</v>
      </c>
      <c r="J47" s="199"/>
      <c r="K47" s="32"/>
    </row>
    <row r="48" spans="1:11" x14ac:dyDescent="0.25">
      <c r="A48">
        <f t="shared" ca="1" si="3"/>
        <v>3</v>
      </c>
      <c r="B48">
        <f t="shared" ca="1" si="4"/>
        <v>4</v>
      </c>
      <c r="C48" s="190" t="str">
        <f t="shared" ca="1" si="5"/>
        <v>2-Program Cost</v>
      </c>
      <c r="D48" s="190" t="str">
        <f t="shared" ca="1" si="6"/>
        <v>TableProgSpend</v>
      </c>
      <c r="E48" s="191" t="s">
        <v>101</v>
      </c>
      <c r="F48" s="192" t="str" cm="1">
        <f t="array" aca="1" ref="F48" ca="1">INDEX(INDIRECT(D48&amp;"[#Headers]"), B48)</f>
        <v>MAT (optional)</v>
      </c>
      <c r="G48" s="204" t="str" cm="1">
        <f t="array" aca="1" ref="G48" ca="1">IF(INT((COLUMN(INDIRECT(D48&amp;"[[#Headers],["&amp;F48&amp;"]]"))-1)/26)&gt;0,CHAR(INT((COLUMN(INDIRECT(D48&amp;"[[#Headers],["&amp;F48&amp;"]]"))-1)/26)+CODE("A")-1),"")&amp;CHAR(MOD(COLUMN(INDIRECT(D48&amp;"[[#Headers],["&amp;F48&amp;"]]"))-1,26)+CODE("A"))</f>
        <v>E</v>
      </c>
      <c r="H48" s="197" t="str" cm="1">
        <f t="array" aca="1" ref="H48" ca="1">IF(OR(LOWER(TRIM(E48))="error check", LOWER(TRIM(E48))="formula"), _xlfn.FORMULATEXT(OFFSET(INDIRECT(D48&amp; "[[#Headers],["&amp;F48&amp;"]]"), 1,0)), "")</f>
        <v/>
      </c>
      <c r="I48" s="197"/>
      <c r="J48" s="199"/>
      <c r="K48" s="32"/>
    </row>
    <row r="49" spans="1:11" x14ac:dyDescent="0.25">
      <c r="A49">
        <f t="shared" ca="1" si="3"/>
        <v>3</v>
      </c>
      <c r="B49">
        <f t="shared" ca="1" si="4"/>
        <v>5</v>
      </c>
      <c r="C49" s="190" t="str">
        <f t="shared" ca="1" si="5"/>
        <v>2-Program Cost</v>
      </c>
      <c r="D49" s="190" t="str">
        <f t="shared" ca="1" si="6"/>
        <v>TableProgSpend</v>
      </c>
      <c r="E49" s="191" t="s">
        <v>101</v>
      </c>
      <c r="F49" s="192" t="str" cm="1">
        <f t="array" aca="1" ref="F49" ca="1">INDEX(INDIRECT(D49&amp;"[#Headers]"), B49)</f>
        <v>CapEx USD 2020</v>
      </c>
      <c r="G49" s="204" t="str" cm="1">
        <f t="array" aca="1" ref="G49" ca="1">IF(INT((COLUMN(INDIRECT(D49&amp;"[[#Headers],["&amp;F49&amp;"]]"))-1)/26)&gt;0,CHAR(INT((COLUMN(INDIRECT(D49&amp;"[[#Headers],["&amp;F49&amp;"]]"))-1)/26)+CODE("A")-1),"")&amp;CHAR(MOD(COLUMN(INDIRECT(D49&amp;"[[#Headers],["&amp;F49&amp;"]]"))-1,26)+CODE("A"))</f>
        <v>F</v>
      </c>
      <c r="H49" s="197" t="str" cm="1">
        <f t="array" aca="1" ref="H49" ca="1">IF(OR(LOWER(TRIM(E49))="error check", LOWER(TRIM(E49))="formula"), _xlfn.FORMULATEXT(OFFSET(INDIRECT(D49&amp; "[[#Headers],["&amp;F49&amp;"]]"), 1,0)), "")</f>
        <v/>
      </c>
      <c r="I49" s="197"/>
      <c r="J49" s="199"/>
      <c r="K49" s="32"/>
    </row>
    <row r="50" spans="1:11" x14ac:dyDescent="0.25">
      <c r="A50">
        <f t="shared" ca="1" si="3"/>
        <v>3</v>
      </c>
      <c r="B50">
        <f t="shared" ca="1" si="4"/>
        <v>6</v>
      </c>
      <c r="C50" s="190" t="str">
        <f t="shared" ca="1" si="5"/>
        <v>2-Program Cost</v>
      </c>
      <c r="D50" s="190" t="str">
        <f t="shared" ca="1" si="6"/>
        <v>TableProgSpend</v>
      </c>
      <c r="E50" s="191" t="s">
        <v>101</v>
      </c>
      <c r="F50" s="192" t="str" cm="1">
        <f t="array" aca="1" ref="F50" ca="1">INDEX(INDIRECT(D50&amp;"[#Headers]"), B50)</f>
        <v>CapEx USD 2021</v>
      </c>
      <c r="G50" s="204" t="str" cm="1">
        <f t="array" aca="1" ref="G50" ca="1">IF(INT((COLUMN(INDIRECT(D50&amp;"[[#Headers],["&amp;F50&amp;"]]"))-1)/26)&gt;0,CHAR(INT((COLUMN(INDIRECT(D50&amp;"[[#Headers],["&amp;F50&amp;"]]"))-1)/26)+CODE("A")-1),"")&amp;CHAR(MOD(COLUMN(INDIRECT(D50&amp;"[[#Headers],["&amp;F50&amp;"]]"))-1,26)+CODE("A"))</f>
        <v>G</v>
      </c>
      <c r="H50" s="197" t="str" cm="1">
        <f t="array" aca="1" ref="H50" ca="1">IF(OR(LOWER(TRIM(E50))="error check", LOWER(TRIM(E50))="formula"), _xlfn.FORMULATEXT(OFFSET(INDIRECT(D50&amp; "[[#Headers],["&amp;F50&amp;"]]"), 1,0)), "")</f>
        <v/>
      </c>
      <c r="I50" s="197"/>
      <c r="J50" s="199"/>
      <c r="K50" s="32"/>
    </row>
    <row r="51" spans="1:11" x14ac:dyDescent="0.25">
      <c r="A51">
        <f t="shared" ca="1" si="3"/>
        <v>3</v>
      </c>
      <c r="B51">
        <f t="shared" ca="1" si="4"/>
        <v>7</v>
      </c>
      <c r="C51" s="190" t="str">
        <f t="shared" ca="1" si="5"/>
        <v>2-Program Cost</v>
      </c>
      <c r="D51" s="190" t="str">
        <f t="shared" ca="1" si="6"/>
        <v>TableProgSpend</v>
      </c>
      <c r="E51" s="191" t="s">
        <v>101</v>
      </c>
      <c r="F51" s="192" t="str" cm="1">
        <f t="array" aca="1" ref="F51" ca="1">INDEX(INDIRECT(D51&amp;"[#Headers]"), B51)</f>
        <v>CapEx USD 2022</v>
      </c>
      <c r="G51" s="204" t="str" cm="1">
        <f t="array" aca="1" ref="G51" ca="1">IF(INT((COLUMN(INDIRECT(D51&amp;"[[#Headers],["&amp;F51&amp;"]]"))-1)/26)&gt;0,CHAR(INT((COLUMN(INDIRECT(D51&amp;"[[#Headers],["&amp;F51&amp;"]]"))-1)/26)+CODE("A")-1),"")&amp;CHAR(MOD(COLUMN(INDIRECT(D51&amp;"[[#Headers],["&amp;F51&amp;"]]"))-1,26)+CODE("A"))</f>
        <v>H</v>
      </c>
      <c r="H51" s="197" t="str" cm="1">
        <f t="array" aca="1" ref="H51" ca="1">IF(OR(LOWER(TRIM(E51))="error check", LOWER(TRIM(E51))="formula"), _xlfn.FORMULATEXT(OFFSET(INDIRECT(D51&amp; "[[#Headers],["&amp;F51&amp;"]]"), 1,0)), "")</f>
        <v/>
      </c>
      <c r="I51" s="197"/>
      <c r="J51" s="199"/>
      <c r="K51" s="32"/>
    </row>
    <row r="52" spans="1:11" x14ac:dyDescent="0.25">
      <c r="A52">
        <f t="shared" ca="1" si="3"/>
        <v>3</v>
      </c>
      <c r="B52">
        <f t="shared" ca="1" si="4"/>
        <v>8</v>
      </c>
      <c r="C52" s="190" t="str">
        <f t="shared" ca="1" si="5"/>
        <v>2-Program Cost</v>
      </c>
      <c r="D52" s="190" t="str">
        <f t="shared" ca="1" si="6"/>
        <v>TableProgSpend</v>
      </c>
      <c r="E52" s="191" t="s">
        <v>101</v>
      </c>
      <c r="F52" s="192" t="str" cm="1">
        <f t="array" aca="1" ref="F52" ca="1">INDEX(INDIRECT(D52&amp;"[#Headers]"), B52)</f>
        <v>CapEx USD 2023</v>
      </c>
      <c r="G52" s="204" t="str" cm="1">
        <f t="array" aca="1" ref="G52" ca="1">IF(INT((COLUMN(INDIRECT(D52&amp;"[[#Headers],["&amp;F52&amp;"]]"))-1)/26)&gt;0,CHAR(INT((COLUMN(INDIRECT(D52&amp;"[[#Headers],["&amp;F52&amp;"]]"))-1)/26)+CODE("A")-1),"")&amp;CHAR(MOD(COLUMN(INDIRECT(D52&amp;"[[#Headers],["&amp;F52&amp;"]]"))-1,26)+CODE("A"))</f>
        <v>I</v>
      </c>
      <c r="H52" s="197" t="str" cm="1">
        <f t="array" aca="1" ref="H52" ca="1">IF(OR(LOWER(TRIM(E52))="error check", LOWER(TRIM(E52))="formula"), _xlfn.FORMULATEXT(OFFSET(INDIRECT(D52&amp; "[[#Headers],["&amp;F52&amp;"]]"), 1,0)), "")</f>
        <v/>
      </c>
      <c r="I52" s="197"/>
      <c r="J52" s="199"/>
      <c r="K52" s="32"/>
    </row>
    <row r="53" spans="1:11" x14ac:dyDescent="0.25">
      <c r="A53">
        <f t="shared" ca="1" si="3"/>
        <v>3</v>
      </c>
      <c r="B53">
        <f t="shared" ca="1" si="4"/>
        <v>9</v>
      </c>
      <c r="C53" s="190" t="str">
        <f t="shared" ca="1" si="5"/>
        <v>2-Program Cost</v>
      </c>
      <c r="D53" s="190" t="str">
        <f t="shared" ca="1" si="6"/>
        <v>TableProgSpend</v>
      </c>
      <c r="E53" s="191" t="s">
        <v>101</v>
      </c>
      <c r="F53" s="192" t="str" cm="1">
        <f t="array" aca="1" ref="F53" ca="1">INDEX(INDIRECT(D53&amp;"[#Headers]"), B53)</f>
        <v>CapEx USD 2024</v>
      </c>
      <c r="G53" s="204" t="str" cm="1">
        <f t="array" aca="1" ref="G53" ca="1">IF(INT((COLUMN(INDIRECT(D53&amp;"[[#Headers],["&amp;F53&amp;"]]"))-1)/26)&gt;0,CHAR(INT((COLUMN(INDIRECT(D53&amp;"[[#Headers],["&amp;F53&amp;"]]"))-1)/26)+CODE("A")-1),"")&amp;CHAR(MOD(COLUMN(INDIRECT(D53&amp;"[[#Headers],["&amp;F53&amp;"]]"))-1,26)+CODE("A"))</f>
        <v>J</v>
      </c>
      <c r="H53" s="197" t="str" cm="1">
        <f t="array" aca="1" ref="H53" ca="1">IF(OR(LOWER(TRIM(E53))="error check", LOWER(TRIM(E53))="formula"), _xlfn.FORMULATEXT(OFFSET(INDIRECT(D53&amp; "[[#Headers],["&amp;F53&amp;"]]"), 1,0)), "")</f>
        <v/>
      </c>
      <c r="I53" s="197"/>
      <c r="J53" s="199"/>
      <c r="K53" s="32"/>
    </row>
    <row r="54" spans="1:11" x14ac:dyDescent="0.25">
      <c r="A54">
        <f t="shared" ca="1" si="3"/>
        <v>3</v>
      </c>
      <c r="B54">
        <f t="shared" ca="1" si="4"/>
        <v>10</v>
      </c>
      <c r="C54" s="190" t="str">
        <f t="shared" ca="1" si="5"/>
        <v>2-Program Cost</v>
      </c>
      <c r="D54" s="190" t="str">
        <f t="shared" ca="1" si="6"/>
        <v>TableProgSpend</v>
      </c>
      <c r="E54" s="191" t="s">
        <v>101</v>
      </c>
      <c r="F54" s="192" t="str" cm="1">
        <f t="array" aca="1" ref="F54" ca="1">INDEX(INDIRECT(D54&amp;"[#Headers]"), B54)</f>
        <v>CapEx USD 2025</v>
      </c>
      <c r="G54" s="204" t="str" cm="1">
        <f t="array" aca="1" ref="G54" ca="1">IF(INT((COLUMN(INDIRECT(D54&amp;"[[#Headers],["&amp;F54&amp;"]]"))-1)/26)&gt;0,CHAR(INT((COLUMN(INDIRECT(D54&amp;"[[#Headers],["&amp;F54&amp;"]]"))-1)/26)+CODE("A")-1),"")&amp;CHAR(MOD(COLUMN(INDIRECT(D54&amp;"[[#Headers],["&amp;F54&amp;"]]"))-1,26)+CODE("A"))</f>
        <v>K</v>
      </c>
      <c r="H54" s="197" t="str" cm="1">
        <f t="array" aca="1" ref="H54" ca="1">IF(OR(LOWER(TRIM(E54))="error check", LOWER(TRIM(E54))="formula"), _xlfn.FORMULATEXT(OFFSET(INDIRECT(D54&amp; "[[#Headers],["&amp;F54&amp;"]]"), 1,0)), "")</f>
        <v/>
      </c>
      <c r="I54" s="197"/>
      <c r="J54" s="199"/>
      <c r="K54" s="32"/>
    </row>
    <row r="55" spans="1:11" x14ac:dyDescent="0.25">
      <c r="A55">
        <f t="shared" ca="1" si="3"/>
        <v>3</v>
      </c>
      <c r="B55">
        <f t="shared" ca="1" si="4"/>
        <v>11</v>
      </c>
      <c r="C55" s="190" t="str">
        <f t="shared" ca="1" si="5"/>
        <v>2-Program Cost</v>
      </c>
      <c r="D55" s="190" t="str">
        <f t="shared" ca="1" si="6"/>
        <v>TableProgSpend</v>
      </c>
      <c r="E55" s="191" t="s">
        <v>101</v>
      </c>
      <c r="F55" s="192" t="str" cm="1">
        <f t="array" aca="1" ref="F55" ca="1">INDEX(INDIRECT(D55&amp;"[#Headers]"), B55)</f>
        <v>CapEx USD 2026</v>
      </c>
      <c r="G55" s="204" t="str" cm="1">
        <f t="array" aca="1" ref="G55" ca="1">IF(INT((COLUMN(INDIRECT(D55&amp;"[[#Headers],["&amp;F55&amp;"]]"))-1)/26)&gt;0,CHAR(INT((COLUMN(INDIRECT(D55&amp;"[[#Headers],["&amp;F55&amp;"]]"))-1)/26)+CODE("A")-1),"")&amp;CHAR(MOD(COLUMN(INDIRECT(D55&amp;"[[#Headers],["&amp;F55&amp;"]]"))-1,26)+CODE("A"))</f>
        <v>L</v>
      </c>
      <c r="H55" s="197" t="str" cm="1">
        <f t="array" aca="1" ref="H55" ca="1">IF(OR(LOWER(TRIM(E55))="error check", LOWER(TRIM(E55))="formula"), _xlfn.FORMULATEXT(OFFSET(INDIRECT(D55&amp; "[[#Headers],["&amp;F55&amp;"]]"), 1,0)), "")</f>
        <v/>
      </c>
      <c r="I55" s="197"/>
      <c r="J55" s="199"/>
      <c r="K55" s="32"/>
    </row>
    <row r="56" spans="1:11" x14ac:dyDescent="0.25">
      <c r="A56">
        <f t="shared" ca="1" si="3"/>
        <v>3</v>
      </c>
      <c r="B56">
        <f t="shared" ca="1" si="4"/>
        <v>12</v>
      </c>
      <c r="C56" s="190" t="str">
        <f t="shared" ca="1" si="5"/>
        <v>2-Program Cost</v>
      </c>
      <c r="D56" s="190" t="str">
        <f t="shared" ca="1" si="6"/>
        <v>TableProgSpend</v>
      </c>
      <c r="E56" s="191" t="s">
        <v>101</v>
      </c>
      <c r="F56" s="192" t="str" cm="1">
        <f t="array" aca="1" ref="F56" ca="1">INDEX(INDIRECT(D56&amp;"[#Headers]"), B56)</f>
        <v>OpEx USD 2020</v>
      </c>
      <c r="G56" s="204" t="str" cm="1">
        <f t="array" aca="1" ref="G56" ca="1">IF(INT((COLUMN(INDIRECT(D56&amp;"[[#Headers],["&amp;F56&amp;"]]"))-1)/26)&gt;0,CHAR(INT((COLUMN(INDIRECT(D56&amp;"[[#Headers],["&amp;F56&amp;"]]"))-1)/26)+CODE("A")-1),"")&amp;CHAR(MOD(COLUMN(INDIRECT(D56&amp;"[[#Headers],["&amp;F56&amp;"]]"))-1,26)+CODE("A"))</f>
        <v>M</v>
      </c>
      <c r="H56" s="197" t="str" cm="1">
        <f t="array" aca="1" ref="H56" ca="1">IF(OR(LOWER(TRIM(E56))="error check", LOWER(TRIM(E56))="formula"), _xlfn.FORMULATEXT(OFFSET(INDIRECT(D56&amp; "[[#Headers],["&amp;F56&amp;"]]"), 1,0)), "")</f>
        <v/>
      </c>
      <c r="I56" s="197"/>
      <c r="J56" s="199"/>
      <c r="K56" s="32"/>
    </row>
    <row r="57" spans="1:11" x14ac:dyDescent="0.25">
      <c r="A57">
        <f t="shared" ca="1" si="3"/>
        <v>3</v>
      </c>
      <c r="B57">
        <f t="shared" ca="1" si="4"/>
        <v>13</v>
      </c>
      <c r="C57" s="190" t="str">
        <f t="shared" ca="1" si="5"/>
        <v>2-Program Cost</v>
      </c>
      <c r="D57" s="190" t="str">
        <f t="shared" ca="1" si="6"/>
        <v>TableProgSpend</v>
      </c>
      <c r="E57" s="191" t="s">
        <v>101</v>
      </c>
      <c r="F57" s="192" t="str" cm="1">
        <f t="array" aca="1" ref="F57" ca="1">INDEX(INDIRECT(D57&amp;"[#Headers]"), B57)</f>
        <v>OpEx USD 2021</v>
      </c>
      <c r="G57" s="204" t="str" cm="1">
        <f t="array" aca="1" ref="G57" ca="1">IF(INT((COLUMN(INDIRECT(D57&amp;"[[#Headers],["&amp;F57&amp;"]]"))-1)/26)&gt;0,CHAR(INT((COLUMN(INDIRECT(D57&amp;"[[#Headers],["&amp;F57&amp;"]]"))-1)/26)+CODE("A")-1),"")&amp;CHAR(MOD(COLUMN(INDIRECT(D57&amp;"[[#Headers],["&amp;F57&amp;"]]"))-1,26)+CODE("A"))</f>
        <v>N</v>
      </c>
      <c r="H57" s="197" t="str" cm="1">
        <f t="array" aca="1" ref="H57" ca="1">IF(OR(LOWER(TRIM(E57))="error check", LOWER(TRIM(E57))="formula"), _xlfn.FORMULATEXT(OFFSET(INDIRECT(D57&amp; "[[#Headers],["&amp;F57&amp;"]]"), 1,0)), "")</f>
        <v/>
      </c>
      <c r="I57" s="197"/>
      <c r="J57" s="199"/>
      <c r="K57" s="32"/>
    </row>
    <row r="58" spans="1:11" x14ac:dyDescent="0.25">
      <c r="A58">
        <f t="shared" ca="1" si="3"/>
        <v>3</v>
      </c>
      <c r="B58">
        <f t="shared" ca="1" si="4"/>
        <v>14</v>
      </c>
      <c r="C58" s="190" t="str">
        <f t="shared" ca="1" si="5"/>
        <v>2-Program Cost</v>
      </c>
      <c r="D58" s="190" t="str">
        <f t="shared" ca="1" si="6"/>
        <v>TableProgSpend</v>
      </c>
      <c r="E58" s="191" t="s">
        <v>101</v>
      </c>
      <c r="F58" s="192" t="str" cm="1">
        <f t="array" aca="1" ref="F58" ca="1">INDEX(INDIRECT(D58&amp;"[#Headers]"), B58)</f>
        <v>OpEx USD 2022</v>
      </c>
      <c r="G58" s="204" t="str" cm="1">
        <f t="array" aca="1" ref="G58" ca="1">IF(INT((COLUMN(INDIRECT(D58&amp;"[[#Headers],["&amp;F58&amp;"]]"))-1)/26)&gt;0,CHAR(INT((COLUMN(INDIRECT(D58&amp;"[[#Headers],["&amp;F58&amp;"]]"))-1)/26)+CODE("A")-1),"")&amp;CHAR(MOD(COLUMN(INDIRECT(D58&amp;"[[#Headers],["&amp;F58&amp;"]]"))-1,26)+CODE("A"))</f>
        <v>O</v>
      </c>
      <c r="H58" s="197" t="str" cm="1">
        <f t="array" aca="1" ref="H58" ca="1">IF(OR(LOWER(TRIM(E58))="error check", LOWER(TRIM(E58))="formula"), _xlfn.FORMULATEXT(OFFSET(INDIRECT(D58&amp; "[[#Headers],["&amp;F58&amp;"]]"), 1,0)), "")</f>
        <v/>
      </c>
      <c r="I58" s="197"/>
      <c r="J58" s="199"/>
      <c r="K58" s="32"/>
    </row>
    <row r="59" spans="1:11" x14ac:dyDescent="0.25">
      <c r="A59">
        <f t="shared" ca="1" si="3"/>
        <v>3</v>
      </c>
      <c r="B59">
        <f t="shared" ca="1" si="4"/>
        <v>15</v>
      </c>
      <c r="C59" s="190" t="str">
        <f t="shared" ca="1" si="5"/>
        <v>2-Program Cost</v>
      </c>
      <c r="D59" s="190" t="str">
        <f t="shared" ca="1" si="6"/>
        <v>TableProgSpend</v>
      </c>
      <c r="E59" s="191" t="s">
        <v>101</v>
      </c>
      <c r="F59" s="192" t="str" cm="1">
        <f t="array" aca="1" ref="F59" ca="1">INDEX(INDIRECT(D59&amp;"[#Headers]"), B59)</f>
        <v>OpEx USD 2023</v>
      </c>
      <c r="G59" s="204" t="str" cm="1">
        <f t="array" aca="1" ref="G59" ca="1">IF(INT((COLUMN(INDIRECT(D59&amp;"[[#Headers],["&amp;F59&amp;"]]"))-1)/26)&gt;0,CHAR(INT((COLUMN(INDIRECT(D59&amp;"[[#Headers],["&amp;F59&amp;"]]"))-1)/26)+CODE("A")-1),"")&amp;CHAR(MOD(COLUMN(INDIRECT(D59&amp;"[[#Headers],["&amp;F59&amp;"]]"))-1,26)+CODE("A"))</f>
        <v>P</v>
      </c>
      <c r="H59" s="197" t="str" cm="1">
        <f t="array" aca="1" ref="H59" ca="1">IF(OR(LOWER(TRIM(E59))="error check", LOWER(TRIM(E59))="formula"), _xlfn.FORMULATEXT(OFFSET(INDIRECT(D59&amp; "[[#Headers],["&amp;F59&amp;"]]"), 1,0)), "")</f>
        <v/>
      </c>
      <c r="I59" s="197"/>
      <c r="J59" s="199"/>
      <c r="K59" s="32"/>
    </row>
    <row r="60" spans="1:11" x14ac:dyDescent="0.25">
      <c r="A60">
        <f t="shared" ca="1" si="3"/>
        <v>3</v>
      </c>
      <c r="B60">
        <f t="shared" ca="1" si="4"/>
        <v>16</v>
      </c>
      <c r="C60" s="190" t="str">
        <f t="shared" ca="1" si="5"/>
        <v>2-Program Cost</v>
      </c>
      <c r="D60" s="190" t="str">
        <f t="shared" ca="1" si="6"/>
        <v>TableProgSpend</v>
      </c>
      <c r="E60" s="191" t="s">
        <v>101</v>
      </c>
      <c r="F60" s="192" t="str" cm="1">
        <f t="array" aca="1" ref="F60" ca="1">INDEX(INDIRECT(D60&amp;"[#Headers]"), B60)</f>
        <v>OpEx USD 2024</v>
      </c>
      <c r="G60" s="204" t="str" cm="1">
        <f t="array" aca="1" ref="G60" ca="1">IF(INT((COLUMN(INDIRECT(D60&amp;"[[#Headers],["&amp;F60&amp;"]]"))-1)/26)&gt;0,CHAR(INT((COLUMN(INDIRECT(D60&amp;"[[#Headers],["&amp;F60&amp;"]]"))-1)/26)+CODE("A")-1),"")&amp;CHAR(MOD(COLUMN(INDIRECT(D60&amp;"[[#Headers],["&amp;F60&amp;"]]"))-1,26)+CODE("A"))</f>
        <v>Q</v>
      </c>
      <c r="H60" s="197" t="str" cm="1">
        <f t="array" aca="1" ref="H60" ca="1">IF(OR(LOWER(TRIM(E60))="error check", LOWER(TRIM(E60))="formula"), _xlfn.FORMULATEXT(OFFSET(INDIRECT(D60&amp; "[[#Headers],["&amp;F60&amp;"]]"), 1,0)), "")</f>
        <v/>
      </c>
      <c r="I60" s="197"/>
      <c r="J60" s="197"/>
      <c r="K60" s="197"/>
    </row>
    <row r="61" spans="1:11" x14ac:dyDescent="0.25">
      <c r="A61">
        <f t="shared" ca="1" si="3"/>
        <v>3</v>
      </c>
      <c r="B61">
        <f t="shared" ca="1" si="4"/>
        <v>17</v>
      </c>
      <c r="C61" s="190" t="str">
        <f t="shared" ca="1" si="5"/>
        <v>2-Program Cost</v>
      </c>
      <c r="D61" s="190" t="str">
        <f t="shared" ca="1" si="6"/>
        <v>TableProgSpend</v>
      </c>
      <c r="E61" s="191" t="s">
        <v>101</v>
      </c>
      <c r="F61" s="192" t="str" cm="1">
        <f t="array" aca="1" ref="F61" ca="1">INDEX(INDIRECT(D61&amp;"[#Headers]"), B61)</f>
        <v>OpEx USD 2025</v>
      </c>
      <c r="G61" s="204" t="str" cm="1">
        <f t="array" aca="1" ref="G61" ca="1">IF(INT((COLUMN(INDIRECT(D61&amp;"[[#Headers],["&amp;F61&amp;"]]"))-1)/26)&gt;0,CHAR(INT((COLUMN(INDIRECT(D61&amp;"[[#Headers],["&amp;F61&amp;"]]"))-1)/26)+CODE("A")-1),"")&amp;CHAR(MOD(COLUMN(INDIRECT(D61&amp;"[[#Headers],["&amp;F61&amp;"]]"))-1,26)+CODE("A"))</f>
        <v>R</v>
      </c>
      <c r="H61" s="197" t="str" cm="1">
        <f t="array" aca="1" ref="H61" ca="1">IF(OR(LOWER(TRIM(E61))="error check", LOWER(TRIM(E61))="formula"), _xlfn.FORMULATEXT(OFFSET(INDIRECT(D61&amp; "[[#Headers],["&amp;F61&amp;"]]"), 1,0)), "")</f>
        <v/>
      </c>
      <c r="I61" s="197"/>
      <c r="J61" s="197"/>
      <c r="K61" s="197"/>
    </row>
    <row r="62" spans="1:11" x14ac:dyDescent="0.25">
      <c r="A62">
        <f t="shared" ca="1" si="3"/>
        <v>3</v>
      </c>
      <c r="B62">
        <f t="shared" ca="1" si="4"/>
        <v>18</v>
      </c>
      <c r="C62" s="190" t="str">
        <f t="shared" ca="1" si="5"/>
        <v>2-Program Cost</v>
      </c>
      <c r="D62" s="190" t="str">
        <f t="shared" ca="1" si="6"/>
        <v>TableProgSpend</v>
      </c>
      <c r="E62" s="191" t="s">
        <v>101</v>
      </c>
      <c r="F62" s="192" t="str" cm="1">
        <f t="array" aca="1" ref="F62" ca="1">INDEX(INDIRECT(D62&amp;"[#Headers]"), B62)</f>
        <v>OpEx USD 2026</v>
      </c>
      <c r="G62" s="204" t="str" cm="1">
        <f t="array" aca="1" ref="G62" ca="1">IF(INT((COLUMN(INDIRECT(D62&amp;"[[#Headers],["&amp;F62&amp;"]]"))-1)/26)&gt;0,CHAR(INT((COLUMN(INDIRECT(D62&amp;"[[#Headers],["&amp;F62&amp;"]]"))-1)/26)+CODE("A")-1),"")&amp;CHAR(MOD(COLUMN(INDIRECT(D62&amp;"[[#Headers],["&amp;F62&amp;"]]"))-1,26)+CODE("A"))</f>
        <v>S</v>
      </c>
      <c r="H62" s="197" t="str" cm="1">
        <f t="array" aca="1" ref="H62" ca="1">IF(OR(LOWER(TRIM(E62))="error check", LOWER(TRIM(E62))="formula"), _xlfn.FORMULATEXT(OFFSET(INDIRECT(D62&amp; "[[#Headers],["&amp;F62&amp;"]]"), 1,0)), "")</f>
        <v/>
      </c>
      <c r="I62" s="197"/>
      <c r="J62" s="197"/>
      <c r="K62" s="197"/>
    </row>
    <row r="63" spans="1:11" x14ac:dyDescent="0.25">
      <c r="A63">
        <f t="shared" ca="1" si="3"/>
        <v>3</v>
      </c>
      <c r="B63">
        <f t="shared" ca="1" si="4"/>
        <v>19</v>
      </c>
      <c r="C63" s="190" t="str">
        <f t="shared" ca="1" si="5"/>
        <v>2-Program Cost</v>
      </c>
      <c r="D63" s="190" t="str">
        <f t="shared" ca="1" si="6"/>
        <v>TableProgSpend</v>
      </c>
      <c r="E63" s="191" t="s">
        <v>101</v>
      </c>
      <c r="F63" s="192" t="str" cm="1">
        <f t="array" aca="1" ref="F63" ca="1">INDEX(INDIRECT(D63&amp;"[#Headers]"), B63)</f>
        <v>Asset Type</v>
      </c>
      <c r="G63" s="204" t="str" cm="1">
        <f t="array" aca="1" ref="G63" ca="1">IF(INT((COLUMN(INDIRECT(D63&amp;"[[#Headers],["&amp;F63&amp;"]]"))-1)/26)&gt;0,CHAR(INT((COLUMN(INDIRECT(D63&amp;"[[#Headers],["&amp;F63&amp;"]]"))-1)/26)+CODE("A")-1),"")&amp;CHAR(MOD(COLUMN(INDIRECT(D63&amp;"[[#Headers],["&amp;F63&amp;"]]"))-1,26)+CODE("A"))</f>
        <v>T</v>
      </c>
      <c r="H63" s="197" t="str" cm="1">
        <f t="array" aca="1" ref="H63" ca="1">IF(OR(LOWER(TRIM(E63))="error check", LOWER(TRIM(E63))="formula"), _xlfn.FORMULATEXT(OFFSET(INDIRECT(D63&amp; "[[#Headers],["&amp;F63&amp;"]]"), 1,0)), "")</f>
        <v/>
      </c>
      <c r="I63" s="197"/>
      <c r="J63" s="197"/>
      <c r="K63" s="197"/>
    </row>
    <row r="64" spans="1:11" ht="22.5" x14ac:dyDescent="0.25">
      <c r="A64">
        <f t="shared" ca="1" si="3"/>
        <v>3</v>
      </c>
      <c r="B64">
        <f t="shared" ca="1" si="4"/>
        <v>20</v>
      </c>
      <c r="C64" s="190" t="str">
        <f t="shared" ca="1" si="5"/>
        <v>2-Program Cost</v>
      </c>
      <c r="D64" s="190" t="str">
        <f t="shared" ca="1" si="6"/>
        <v>TableProgSpend</v>
      </c>
      <c r="E64" s="209" t="s">
        <v>96</v>
      </c>
      <c r="F64" s="192" t="str" cm="1">
        <f t="array" aca="1" ref="F64" ca="1">INDEX(INDIRECT(D64&amp;"[#Headers]"), B64)</f>
        <v>Generic Capital PVRR Multiplier</v>
      </c>
      <c r="G64" s="204" t="str" cm="1">
        <f t="array" aca="1" ref="G64" ca="1">IF(INT((COLUMN(INDIRECT(D64&amp;"[[#Headers],["&amp;F64&amp;"]]"))-1)/26)&gt;0,CHAR(INT((COLUMN(INDIRECT(D64&amp;"[[#Headers],["&amp;F64&amp;"]]"))-1)/26)+CODE("A")-1),"")&amp;CHAR(MOD(COLUMN(INDIRECT(D64&amp;"[[#Headers],["&amp;F64&amp;"]]"))-1,26)+CODE("A"))</f>
        <v>U</v>
      </c>
      <c r="H64" s="197" t="str" cm="1">
        <f t="array" aca="1" ref="H64" ca="1">IF(OR(LOWER(TRIM(E64))="error check", LOWER(TRIM(E64))="formula"), _xlfn.FORMULATEXT(OFFSET(INDIRECT(D64&amp; "[[#Headers],["&amp;F64&amp;"]]"), 1,0)), "")</f>
        <v>=IF(SUM(TableProgSpend[@[CapEx USD 2020]:[CapEx USD 2026]])&gt;0,INDEX(TablePVRR[PVRR Multiplier (no O&amp;M)],MATCH([@[Asset Type]],TablePVRR[Asset Group],0)),"")</v>
      </c>
      <c r="I64" s="197"/>
      <c r="J64" s="197" t="s">
        <v>128</v>
      </c>
      <c r="K64" s="211" t="s">
        <v>129</v>
      </c>
    </row>
    <row r="65" spans="1:11" ht="33.75" x14ac:dyDescent="0.25">
      <c r="A65">
        <f t="shared" ca="1" si="3"/>
        <v>3</v>
      </c>
      <c r="B65">
        <f t="shared" ca="1" si="4"/>
        <v>21</v>
      </c>
      <c r="C65" s="190" t="str">
        <f t="shared" ca="1" si="5"/>
        <v>2-Program Cost</v>
      </c>
      <c r="D65" s="190" t="str">
        <f t="shared" ca="1" si="6"/>
        <v>TableProgSpend</v>
      </c>
      <c r="E65" s="191" t="s">
        <v>101</v>
      </c>
      <c r="F65" s="192" t="str" cm="1">
        <f t="array" aca="1" ref="F65" ca="1">INDEX(INDIRECT(D65&amp;"[#Headers]"), B65)</f>
        <v>Custom Capital PVRR Multiplier</v>
      </c>
      <c r="G65" s="204" t="str" cm="1">
        <f t="array" aca="1" ref="G65" ca="1">IF(INT((COLUMN(INDIRECT(D65&amp;"[[#Headers],["&amp;F65&amp;"]]"))-1)/26)&gt;0,CHAR(INT((COLUMN(INDIRECT(D65&amp;"[[#Headers],["&amp;F65&amp;"]]"))-1)/26)+CODE("A")-1),"")&amp;CHAR(MOD(COLUMN(INDIRECT(D65&amp;"[[#Headers],["&amp;F65&amp;"]]"))-1,26)+CODE("A"))</f>
        <v>V</v>
      </c>
      <c r="H65" s="197" t="str" cm="1">
        <f t="array" aca="1" ref="H65" ca="1">IF(OR(LOWER(TRIM(E65))="error check", LOWER(TRIM(E65))="formula"), _xlfn.FORMULATEXT(OFFSET(INDIRECT(D65&amp; "[[#Headers],["&amp;F65&amp;"]]"), 1,0)), "")</f>
        <v/>
      </c>
      <c r="I65" s="197"/>
      <c r="J65" s="212" t="s">
        <v>130</v>
      </c>
      <c r="K65" s="211" t="s">
        <v>131</v>
      </c>
    </row>
    <row r="66" spans="1:11" x14ac:dyDescent="0.25">
      <c r="A66">
        <f t="shared" ca="1" si="3"/>
        <v>3</v>
      </c>
      <c r="B66">
        <f t="shared" ca="1" si="4"/>
        <v>22</v>
      </c>
      <c r="C66" s="190" t="str">
        <f t="shared" ca="1" si="5"/>
        <v>2-Program Cost</v>
      </c>
      <c r="D66" s="190" t="str">
        <f t="shared" ca="1" si="6"/>
        <v>TableProgSpend</v>
      </c>
      <c r="E66" s="209" t="s">
        <v>96</v>
      </c>
      <c r="F66" s="192" t="str" cm="1">
        <f t="array" aca="1" ref="F66" ca="1">INDEX(INDIRECT(D66&amp;"[#Headers]"), B66)</f>
        <v>Generic Lifetime Incremental O&amp;M PVRR Multiplier</v>
      </c>
      <c r="G66" s="204" t="str" cm="1">
        <f t="array" aca="1" ref="G66" ca="1">IF(INT((COLUMN(INDIRECT(D66&amp;"[[#Headers],["&amp;F66&amp;"]]"))-1)/26)&gt;0,CHAR(INT((COLUMN(INDIRECT(D66&amp;"[[#Headers],["&amp;F66&amp;"]]"))-1)/26)+CODE("A")-1),"")&amp;CHAR(MOD(COLUMN(INDIRECT(D66&amp;"[[#Headers],["&amp;F66&amp;"]]"))-1,26)+CODE("A"))</f>
        <v>W</v>
      </c>
      <c r="H66" s="197" t="str" cm="1">
        <f t="array" aca="1" ref="H66" ca="1">IF(OR(LOWER(TRIM(E66))="error check", LOWER(TRIM(E66))="formula"), _xlfn.FORMULATEXT(OFFSET(INDIRECT(D66&amp; "[[#Headers],["&amp;F66&amp;"]]"), 1,0)), "")</f>
        <v>=IF(SUM(TableProgSpend[@[CapEx USD 2020]:[CapEx USD 2026]])&gt;0,INDEX(TablePVRR[Lifetime O&amp;M as % of PVRR],MATCH([@[Asset Type]],TablePVRR[Asset Group],0)),"")</v>
      </c>
      <c r="I66" s="197"/>
      <c r="J66" s="197" t="s">
        <v>128</v>
      </c>
      <c r="K66" s="279" t="s">
        <v>129</v>
      </c>
    </row>
    <row r="67" spans="1:11" x14ac:dyDescent="0.25">
      <c r="A67">
        <f t="shared" ca="1" si="3"/>
        <v>3</v>
      </c>
      <c r="B67">
        <f t="shared" ca="1" si="4"/>
        <v>23</v>
      </c>
      <c r="C67" s="190" t="str">
        <f t="shared" ca="1" si="5"/>
        <v>2-Program Cost</v>
      </c>
      <c r="D67" s="190" t="str">
        <f t="shared" ca="1" si="6"/>
        <v>TableProgSpend</v>
      </c>
      <c r="E67" s="191" t="s">
        <v>101</v>
      </c>
      <c r="F67" s="192" t="str" cm="1">
        <f t="array" aca="1" ref="F67" ca="1">INDEX(INDIRECT(D67&amp;"[#Headers]"), B67)</f>
        <v>Custom Lifetime Incremental O&amp;M PVRR Multiplier (optional; specify if 0)</v>
      </c>
      <c r="G67" s="204" t="str" cm="1">
        <f t="array" aca="1" ref="G67" ca="1">IF(INT((COLUMN(INDIRECT(D67&amp;"[[#Headers],["&amp;F67&amp;"]]"))-1)/26)&gt;0,CHAR(INT((COLUMN(INDIRECT(D67&amp;"[[#Headers],["&amp;F67&amp;"]]"))-1)/26)+CODE("A")-1),"")&amp;CHAR(MOD(COLUMN(INDIRECT(D67&amp;"[[#Headers],["&amp;F67&amp;"]]"))-1,26)+CODE("A"))</f>
        <v>X</v>
      </c>
      <c r="H67" s="197" t="str" cm="1">
        <f t="array" aca="1" ref="H67" ca="1">IF(OR(LOWER(TRIM(E67))="error check", LOWER(TRIM(E67))="formula"), _xlfn.FORMULATEXT(OFFSET(INDIRECT(D67&amp; "[[#Headers],["&amp;F67&amp;"]]"), 1,0)), "")</f>
        <v/>
      </c>
      <c r="I67" s="197"/>
      <c r="J67" s="197" t="s">
        <v>128</v>
      </c>
      <c r="K67" s="280"/>
    </row>
    <row r="68" spans="1:11" x14ac:dyDescent="0.25">
      <c r="A68">
        <f t="shared" ca="1" si="3"/>
        <v>3</v>
      </c>
      <c r="B68">
        <f t="shared" ca="1" si="4"/>
        <v>24</v>
      </c>
      <c r="C68" s="190" t="str">
        <f t="shared" ref="C68:C99" ca="1" si="7">INDEX(M:M, MATCH(D68,N:N,0))</f>
        <v>2-Program Cost</v>
      </c>
      <c r="D68" s="190" t="str">
        <f t="shared" ca="1" si="6"/>
        <v>TableProgSpend</v>
      </c>
      <c r="E68" s="209" t="s">
        <v>96</v>
      </c>
      <c r="F68" s="192" t="str" cm="1">
        <f t="array" aca="1" ref="F68" ca="1">INDEX(INDIRECT(D68&amp;"[#Headers]"), B68)</f>
        <v>Lifetime Incremental O&amp;M PVRR Multiplier</v>
      </c>
      <c r="G68" s="204" t="str" cm="1">
        <f t="array" aca="1" ref="G68" ca="1">IF(INT((COLUMN(INDIRECT(D68&amp;"[[#Headers],["&amp;F68&amp;"]]"))-1)/26)&gt;0,CHAR(INT((COLUMN(INDIRECT(D68&amp;"[[#Headers],["&amp;F68&amp;"]]"))-1)/26)+CODE("A")-1),"")&amp;CHAR(MOD(COLUMN(INDIRECT(D68&amp;"[[#Headers],["&amp;F68&amp;"]]"))-1,26)+CODE("A"))</f>
        <v>Y</v>
      </c>
      <c r="H68" s="197" t="str" cm="1">
        <f t="array" aca="1" ref="H68" ca="1">IF(OR(LOWER(TRIM(E68))="error check", LOWER(TRIM(E68))="formula"), _xlfn.FORMULATEXT(OFFSET(INDIRECT(D68&amp; "[[#Headers],["&amp;F68&amp;"]]"), 1,0)), "")</f>
        <v>=IF([@[Custom Lifetime Incremental O&amp;M PVRR Multiplier (optional; specify if 0)]]&lt;&gt;"",[@[Custom Lifetime Incremental O&amp;M PVRR Multiplier (optional; specify if 0)]],[@[Generic Lifetime Incremental O&amp;M PVRR Multiplier]])</v>
      </c>
      <c r="I68" s="197"/>
      <c r="J68" s="197" t="s">
        <v>128</v>
      </c>
      <c r="K68" s="280"/>
    </row>
    <row r="69" spans="1:11" x14ac:dyDescent="0.25">
      <c r="A69">
        <f t="shared" ca="1" si="3"/>
        <v>3</v>
      </c>
      <c r="B69">
        <f t="shared" ca="1" si="4"/>
        <v>25</v>
      </c>
      <c r="C69" s="190" t="str">
        <f t="shared" ca="1" si="7"/>
        <v>2-Program Cost</v>
      </c>
      <c r="D69" s="190" t="str">
        <f t="shared" ref="D69:D128" ca="1" si="8">OFFSET($M$3, A69, 1)</f>
        <v>TableProgSpend</v>
      </c>
      <c r="E69" s="209" t="s">
        <v>96</v>
      </c>
      <c r="F69" s="192" t="str" cm="1">
        <f t="array" aca="1" ref="F69" ca="1">INDEX(INDIRECT(D69&amp;"[#Headers]"), B69)</f>
        <v>PVRR Multiplier</v>
      </c>
      <c r="G69" s="204" t="str" cm="1">
        <f t="array" aca="1" ref="G69" ca="1">IF(INT((COLUMN(INDIRECT(D69&amp;"[[#Headers],["&amp;F69&amp;"]]"))-1)/26)&gt;0,CHAR(INT((COLUMN(INDIRECT(D69&amp;"[[#Headers],["&amp;F69&amp;"]]"))-1)/26)+CODE("A")-1),"")&amp;CHAR(MOD(COLUMN(INDIRECT(D69&amp;"[[#Headers],["&amp;F69&amp;"]]"))-1,26)+CODE("A"))</f>
        <v>Z</v>
      </c>
      <c r="H69" s="197" t="str" cm="1">
        <f t="array" aca="1" ref="H69" ca="1">IF(OR(LOWER(TRIM(E69))="error check", LOWER(TRIM(E69))="formula"), _xlfn.FORMULATEXT(OFFSET(INDIRECT(D69&amp; "[[#Headers],["&amp;F69&amp;"]]"), 1,0)), "")</f>
        <v>=IFERROR(IF([@[Asset Type]]="Custom",[@[Custom Capital PVRR Multiplier]],[@[Generic Capital PVRR Multiplier]])+[@[Lifetime Incremental O&amp;M PVRR Multiplier]],0)</v>
      </c>
      <c r="I69" s="197"/>
      <c r="J69" s="197" t="s">
        <v>128</v>
      </c>
      <c r="K69" s="281"/>
    </row>
    <row r="70" spans="1:11" x14ac:dyDescent="0.25">
      <c r="A70">
        <f t="shared" ref="A70:A128" ca="1" si="9">IF(B69&lt;OFFSET($M$3,A69,2),A69,A69+1)</f>
        <v>3</v>
      </c>
      <c r="B70">
        <f t="shared" ref="B70:B128" ca="1" si="10">IF(B69&lt;OFFSET($M$3, A69, 2), B69+1, 1)</f>
        <v>26</v>
      </c>
      <c r="C70" s="190" t="str">
        <f t="shared" ca="1" si="7"/>
        <v>2-Program Cost</v>
      </c>
      <c r="D70" s="190" t="str">
        <f t="shared" ca="1" si="8"/>
        <v>TableProgSpend</v>
      </c>
      <c r="E70" s="206" t="s">
        <v>125</v>
      </c>
      <c r="F70" s="192" t="str" cm="1">
        <f t="array" aca="1" ref="F70" ca="1">INDEX(INDIRECT(D70&amp;"[#Headers]"), B70)</f>
        <v>In Exposure tab?</v>
      </c>
      <c r="G70" s="204" t="str" cm="1">
        <f t="array" aca="1" ref="G70" ca="1">IF(INT((COLUMN(INDIRECT(D70&amp;"[[#Headers],["&amp;F70&amp;"]]"))-1)/26)&gt;0,CHAR(INT((COLUMN(INDIRECT(D70&amp;"[[#Headers],["&amp;F70&amp;"]]"))-1)/26)+CODE("A")-1),"")&amp;CHAR(MOD(COLUMN(INDIRECT(D70&amp;"[[#Headers],["&amp;F70&amp;"]]"))-1,26)+CODE("A"))</f>
        <v>AA</v>
      </c>
      <c r="H70" s="197" t="str" cm="1">
        <f t="array" aca="1" ref="H70" ca="1">IF(OR(LOWER(TRIM(E70))="error check", LOWER(TRIM(E70))="formula"), _xlfn.FORMULATEXT(OFFSET(INDIRECT(D70&amp; "[[#Headers],["&amp;F70&amp;"]]"), 1,0)), "")</f>
        <v>=ISNUMBER(MATCH([@Program],TableExposure[Program],0))</v>
      </c>
      <c r="I70" s="197"/>
      <c r="J70" s="200" t="b">
        <v>0</v>
      </c>
      <c r="K70" s="197" t="s">
        <v>132</v>
      </c>
    </row>
    <row r="71" spans="1:11" x14ac:dyDescent="0.25">
      <c r="A71">
        <f t="shared" ca="1" si="9"/>
        <v>3</v>
      </c>
      <c r="B71">
        <f t="shared" ca="1" si="10"/>
        <v>27</v>
      </c>
      <c r="C71" s="190" t="str">
        <f t="shared" ca="1" si="7"/>
        <v>2-Program Cost</v>
      </c>
      <c r="D71" s="190" t="str">
        <f t="shared" ca="1" si="8"/>
        <v>TableProgSpend</v>
      </c>
      <c r="E71" s="206" t="s">
        <v>125</v>
      </c>
      <c r="F71" s="192" t="str" cm="1">
        <f t="array" aca="1" ref="F71" ca="1">INDEX(INDIRECT(D71&amp;"[#Headers]"), B71)</f>
        <v>In Allocation table</v>
      </c>
      <c r="G71" s="204" t="str" cm="1">
        <f t="array" aca="1" ref="G71" ca="1">IF(INT((COLUMN(INDIRECT(D71&amp;"[[#Headers],["&amp;F71&amp;"]]"))-1)/26)&gt;0,CHAR(INT((COLUMN(INDIRECT(D71&amp;"[[#Headers],["&amp;F71&amp;"]]"))-1)/26)+CODE("A")-1),"")&amp;CHAR(MOD(COLUMN(INDIRECT(D71&amp;"[[#Headers],["&amp;F71&amp;"]]"))-1,26)+CODE("A"))</f>
        <v>AB</v>
      </c>
      <c r="H71" s="197" t="str" cm="1">
        <f t="array" aca="1" ref="H71" ca="1">IF(OR(LOWER(TRIM(E71))="error check", LOWER(TRIM(E71))="formula"), _xlfn.FORMULATEXT(OFFSET(INDIRECT(D71&amp; "[[#Headers],["&amp;F71&amp;"]]"), 1,0)), "")</f>
        <v>=ISNUMBER(MATCH([@Program],TableTranchSpend[Program],0))</v>
      </c>
      <c r="I71" s="197"/>
      <c r="J71" s="200" t="b">
        <v>0</v>
      </c>
      <c r="K71" s="197" t="s">
        <v>132</v>
      </c>
    </row>
    <row r="72" spans="1:11" x14ac:dyDescent="0.25">
      <c r="A72">
        <f t="shared" ca="1" si="9"/>
        <v>3</v>
      </c>
      <c r="B72">
        <f t="shared" ca="1" si="10"/>
        <v>28</v>
      </c>
      <c r="C72" s="190" t="str">
        <f t="shared" ca="1" si="7"/>
        <v>2-Program Cost</v>
      </c>
      <c r="D72" s="190" t="str">
        <f t="shared" ca="1" si="8"/>
        <v>TableProgSpend</v>
      </c>
      <c r="E72" s="206" t="s">
        <v>125</v>
      </c>
      <c r="F72" s="192" t="str" cm="1">
        <f t="array" aca="1" ref="F72" ca="1">INDEX(INDIRECT(D72&amp;"[#Headers]"), B72)</f>
        <v>In Eff Table</v>
      </c>
      <c r="G72" s="204" t="str" cm="1">
        <f t="array" aca="1" ref="G72" ca="1">IF(INT((COLUMN(INDIRECT(D72&amp;"[[#Headers],["&amp;F72&amp;"]]"))-1)/26)&gt;0,CHAR(INT((COLUMN(INDIRECT(D72&amp;"[[#Headers],["&amp;F72&amp;"]]"))-1)/26)+CODE("A")-1),"")&amp;CHAR(MOD(COLUMN(INDIRECT(D72&amp;"[[#Headers],["&amp;F72&amp;"]]"))-1,26)+CODE("A"))</f>
        <v>AC</v>
      </c>
      <c r="H72" s="197" t="str" cm="1">
        <f t="array" aca="1" ref="H72" ca="1">IF(OR(LOWER(TRIM(E72))="error check", LOWER(TRIM(E72))="formula"), _xlfn.FORMULATEXT(OFFSET(INDIRECT(D72&amp; "[[#Headers],["&amp;F72&amp;"]]"), 1,0)), "")</f>
        <v>=OR(ISNUMBER(MATCH([@Program],TableFreqPrograms[Program],0)),ISNUMBER(MATCH([@Program],TableConseqPrograms[Program],0)))</v>
      </c>
      <c r="I72" s="197"/>
      <c r="J72" s="200" t="b">
        <v>0</v>
      </c>
      <c r="K72" s="197" t="s">
        <v>132</v>
      </c>
    </row>
    <row r="73" spans="1:11" x14ac:dyDescent="0.25">
      <c r="A73">
        <f t="shared" ca="1" si="9"/>
        <v>4</v>
      </c>
      <c r="B73">
        <f t="shared" ca="1" si="10"/>
        <v>1</v>
      </c>
      <c r="C73" s="190" t="str">
        <f t="shared" ca="1" si="7"/>
        <v>2-Program Cost</v>
      </c>
      <c r="D73" s="190" t="str">
        <f t="shared" ca="1" si="8"/>
        <v>TableTranchSpend</v>
      </c>
      <c r="E73" s="209" t="s">
        <v>96</v>
      </c>
      <c r="F73" s="192" t="str" cm="1">
        <f t="array" aca="1" ref="F73" ca="1">INDEX(INDIRECT(D73&amp;"[#Headers]"), B73)</f>
        <v>Program ID</v>
      </c>
      <c r="G73" s="204" t="str" cm="1">
        <f t="array" aca="1" ref="G73" ca="1">IF(INT((COLUMN(INDIRECT(D73&amp;"[[#Headers],["&amp;F73&amp;"]]"))-1)/26)&gt;0,CHAR(INT((COLUMN(INDIRECT(D73&amp;"[[#Headers],["&amp;F73&amp;"]]"))-1)/26)+CODE("A")-1),"")&amp;CHAR(MOD(COLUMN(INDIRECT(D73&amp;"[[#Headers],["&amp;F73&amp;"]]"))-1,26)+CODE("A"))</f>
        <v>B</v>
      </c>
      <c r="H73" s="197" t="str" cm="1">
        <f t="array" aca="1" ref="H73" ca="1">IF(OR(LOWER(TRIM(E73))="error check", LOWER(TRIM(E73))="formula"), _xlfn.FORMULATEXT(OFFSET(INDIRECT(D73&amp; "[[#Headers],["&amp;F73&amp;"]]"), 1,0)), "")</f>
        <v>=IFERROR(INDEX('Summary of Programs'!A:A,MATCH([@Program],'Summary of Programs'!B:B,0)),"No match in Summary of Programs")</v>
      </c>
      <c r="I73" s="197"/>
      <c r="J73" s="197"/>
      <c r="K73" s="32"/>
    </row>
    <row r="74" spans="1:11" x14ac:dyDescent="0.25">
      <c r="A74">
        <f t="shared" ca="1" si="9"/>
        <v>4</v>
      </c>
      <c r="B74">
        <f t="shared" ca="1" si="10"/>
        <v>2</v>
      </c>
      <c r="C74" s="190" t="str">
        <f t="shared" ca="1" si="7"/>
        <v>2-Program Cost</v>
      </c>
      <c r="D74" s="190" t="str">
        <f t="shared" ca="1" si="8"/>
        <v>TableTranchSpend</v>
      </c>
      <c r="E74" s="209" t="s">
        <v>96</v>
      </c>
      <c r="F74" s="192" t="str" cm="1">
        <f t="array" aca="1" ref="F74" ca="1">INDEX(INDIRECT(D74&amp;"[#Headers]"), B74)</f>
        <v>Type</v>
      </c>
      <c r="G74" s="204" t="str" cm="1">
        <f t="array" aca="1" ref="G74" ca="1">IF(INT((COLUMN(INDIRECT(D74&amp;"[[#Headers],["&amp;F74&amp;"]]"))-1)/26)&gt;0,CHAR(INT((COLUMN(INDIRECT(D74&amp;"[[#Headers],["&amp;F74&amp;"]]"))-1)/26)+CODE("A")-1),"")&amp;CHAR(MOD(COLUMN(INDIRECT(D74&amp;"[[#Headers],["&amp;F74&amp;"]]"))-1,26)+CODE("A"))</f>
        <v>C</v>
      </c>
      <c r="H74" s="197" t="str" cm="1">
        <f t="array" aca="1" ref="H74" ca="1">IF(OR(LOWER(TRIM(E74))="error check", LOWER(TRIM(E74))="formula"), _xlfn.FORMULATEXT(OFFSET(INDIRECT(D74&amp; "[[#Headers],["&amp;F74&amp;"]]"), 1,0)), "")</f>
        <v>=IFERROR(INDEX('Summary of Programs'!C:C,MATCH([@Program],'Summary of Programs'!B:B,0)),"No match in Summary of Programs tab")</v>
      </c>
      <c r="I74" s="197"/>
      <c r="J74" s="197"/>
      <c r="K74" s="32"/>
    </row>
    <row r="75" spans="1:11" x14ac:dyDescent="0.25">
      <c r="A75">
        <f t="shared" ca="1" si="9"/>
        <v>4</v>
      </c>
      <c r="B75">
        <f t="shared" ca="1" si="10"/>
        <v>3</v>
      </c>
      <c r="C75" s="190" t="str">
        <f t="shared" ca="1" si="7"/>
        <v>2-Program Cost</v>
      </c>
      <c r="D75" s="190" t="str">
        <f t="shared" ca="1" si="8"/>
        <v>TableTranchSpend</v>
      </c>
      <c r="E75" s="191" t="s">
        <v>101</v>
      </c>
      <c r="F75" s="192" t="str" cm="1">
        <f t="array" aca="1" ref="F75" ca="1">INDEX(INDIRECT(D75&amp;"[#Headers]"), B75)</f>
        <v>Program</v>
      </c>
      <c r="G75" s="204" t="str" cm="1">
        <f t="array" aca="1" ref="G75" ca="1">IF(INT((COLUMN(INDIRECT(D75&amp;"[[#Headers],["&amp;F75&amp;"]]"))-1)/26)&gt;0,CHAR(INT((COLUMN(INDIRECT(D75&amp;"[[#Headers],["&amp;F75&amp;"]]"))-1)/26)+CODE("A")-1),"")&amp;CHAR(MOD(COLUMN(INDIRECT(D75&amp;"[[#Headers],["&amp;F75&amp;"]]"))-1,26)+CODE("A"))</f>
        <v>D</v>
      </c>
      <c r="H75" s="197" t="str" cm="1">
        <f t="array" aca="1" ref="H75" ca="1">IF(OR(LOWER(TRIM(E75))="error check", LOWER(TRIM(E75))="formula"), _xlfn.FORMULATEXT(OFFSET(INDIRECT(D75&amp; "[[#Headers],["&amp;F75&amp;"]]"), 1,0)), "")</f>
        <v/>
      </c>
      <c r="I75" s="197" t="s">
        <v>121</v>
      </c>
      <c r="J75" s="197"/>
      <c r="K75" s="32"/>
    </row>
    <row r="76" spans="1:11" x14ac:dyDescent="0.25">
      <c r="A76">
        <f t="shared" ca="1" si="9"/>
        <v>4</v>
      </c>
      <c r="B76">
        <f t="shared" ca="1" si="10"/>
        <v>4</v>
      </c>
      <c r="C76" s="190" t="str">
        <f t="shared" ca="1" si="7"/>
        <v>2-Program Cost</v>
      </c>
      <c r="D76" s="190" t="str">
        <f t="shared" ca="1" si="8"/>
        <v>TableTranchSpend</v>
      </c>
      <c r="E76" s="191" t="s">
        <v>101</v>
      </c>
      <c r="F76" s="192" t="str" cm="1">
        <f t="array" aca="1" ref="F76" ca="1">INDEX(INDIRECT(D76&amp;"[#Headers]"), B76)</f>
        <v>MAT (optional)</v>
      </c>
      <c r="G76" s="204" t="str" cm="1">
        <f t="array" aca="1" ref="G76" ca="1">IF(INT((COLUMN(INDIRECT(D76&amp;"[[#Headers],["&amp;F76&amp;"]]"))-1)/26)&gt;0,CHAR(INT((COLUMN(INDIRECT(D76&amp;"[[#Headers],["&amp;F76&amp;"]]"))-1)/26)+CODE("A")-1),"")&amp;CHAR(MOD(COLUMN(INDIRECT(D76&amp;"[[#Headers],["&amp;F76&amp;"]]"))-1,26)+CODE("A"))</f>
        <v>E</v>
      </c>
      <c r="H76" s="197" t="str" cm="1">
        <f t="array" aca="1" ref="H76" ca="1">IF(OR(LOWER(TRIM(E76))="error check", LOWER(TRIM(E76))="formula"), _xlfn.FORMULATEXT(OFFSET(INDIRECT(D76&amp; "[[#Headers],["&amp;F76&amp;"]]"), 1,0)), "")</f>
        <v/>
      </c>
      <c r="I76" s="197"/>
      <c r="J76" s="197"/>
      <c r="K76" s="32"/>
    </row>
    <row r="77" spans="1:11" x14ac:dyDescent="0.25">
      <c r="A77">
        <f t="shared" ca="1" si="9"/>
        <v>4</v>
      </c>
      <c r="B77">
        <f t="shared" ca="1" si="10"/>
        <v>5</v>
      </c>
      <c r="C77" s="190" t="str">
        <f t="shared" ca="1" si="7"/>
        <v>2-Program Cost</v>
      </c>
      <c r="D77" s="190" t="str">
        <f t="shared" ca="1" si="8"/>
        <v>TableTranchSpend</v>
      </c>
      <c r="E77" s="191" t="s">
        <v>101</v>
      </c>
      <c r="F77" s="192" t="str" cm="1">
        <f t="array" aca="1" ref="F77" ca="1">INDEX(INDIRECT(D77&amp;"[#Headers]"), B77)</f>
        <v>Allocation method</v>
      </c>
      <c r="G77" s="204" t="str" cm="1">
        <f t="array" aca="1" ref="G77" ca="1">IF(INT((COLUMN(INDIRECT(D77&amp;"[[#Headers],["&amp;F77&amp;"]]"))-1)/26)&gt;0,CHAR(INT((COLUMN(INDIRECT(D77&amp;"[[#Headers],["&amp;F77&amp;"]]"))-1)/26)+CODE("A")-1),"")&amp;CHAR(MOD(COLUMN(INDIRECT(D77&amp;"[[#Headers],["&amp;F77&amp;"]]"))-1,26)+CODE("A"))</f>
        <v>F</v>
      </c>
      <c r="H77" s="197" t="str" cm="1">
        <f t="array" aca="1" ref="H77" ca="1">IF(OR(LOWER(TRIM(E77))="error check", LOWER(TRIM(E77))="formula"), _xlfn.FORMULATEXT(OFFSET(INDIRECT(D77&amp; "[[#Headers],["&amp;F77&amp;"]]"), 1,0)), "")</f>
        <v/>
      </c>
      <c r="I77" s="198" t="s">
        <v>133</v>
      </c>
      <c r="J77" s="197"/>
      <c r="K77" s="32"/>
    </row>
    <row r="78" spans="1:11" x14ac:dyDescent="0.25">
      <c r="A78">
        <f t="shared" ca="1" si="9"/>
        <v>4</v>
      </c>
      <c r="B78">
        <f t="shared" ca="1" si="10"/>
        <v>6</v>
      </c>
      <c r="C78" s="190" t="str">
        <f t="shared" ca="1" si="7"/>
        <v>2-Program Cost</v>
      </c>
      <c r="D78" s="190" t="str">
        <f t="shared" ca="1" si="8"/>
        <v>TableTranchSpend</v>
      </c>
      <c r="E78" s="191" t="s">
        <v>101</v>
      </c>
      <c r="F78" s="192" t="str" cm="1">
        <f t="array" aca="1" ref="F78" ca="1">INDEX(INDIRECT(D78&amp;"[#Headers]"), B78)</f>
        <v>Tranche</v>
      </c>
      <c r="G78" s="204" t="str" cm="1">
        <f t="array" aca="1" ref="G78" ca="1">IF(INT((COLUMN(INDIRECT(D78&amp;"[[#Headers],["&amp;F78&amp;"]]"))-1)/26)&gt;0,CHAR(INT((COLUMN(INDIRECT(D78&amp;"[[#Headers],["&amp;F78&amp;"]]"))-1)/26)+CODE("A")-1),"")&amp;CHAR(MOD(COLUMN(INDIRECT(D78&amp;"[[#Headers],["&amp;F78&amp;"]]"))-1,26)+CODE("A"))</f>
        <v>G</v>
      </c>
      <c r="H78" s="197" t="str" cm="1">
        <f t="array" aca="1" ref="H78" ca="1">IF(OR(LOWER(TRIM(E78))="error check", LOWER(TRIM(E78))="formula"), _xlfn.FORMULATEXT(OFFSET(INDIRECT(D78&amp; "[[#Headers],["&amp;F78&amp;"]]"), 1,0)), "")</f>
        <v/>
      </c>
      <c r="I78" s="197" t="s">
        <v>123</v>
      </c>
      <c r="J78" s="197" t="s">
        <v>134</v>
      </c>
      <c r="K78" s="278" t="s">
        <v>135</v>
      </c>
    </row>
    <row r="79" spans="1:11" x14ac:dyDescent="0.25">
      <c r="A79">
        <f t="shared" ca="1" si="9"/>
        <v>4</v>
      </c>
      <c r="B79">
        <f t="shared" ca="1" si="10"/>
        <v>7</v>
      </c>
      <c r="C79" s="190" t="str">
        <f t="shared" ca="1" si="7"/>
        <v>2-Program Cost</v>
      </c>
      <c r="D79" s="190" t="str">
        <f t="shared" ca="1" si="8"/>
        <v>TableTranchSpend</v>
      </c>
      <c r="E79" s="191" t="s">
        <v>101</v>
      </c>
      <c r="F79" s="192" t="str" cm="1">
        <f t="array" aca="1" ref="F79" ca="1">INDEX(INDIRECT(D79&amp;"[#Headers]"), B79)</f>
        <v>Spend USD 2020</v>
      </c>
      <c r="G79" s="204" t="str" cm="1">
        <f t="array" aca="1" ref="G79" ca="1">IF(INT((COLUMN(INDIRECT(D79&amp;"[[#Headers],["&amp;F79&amp;"]]"))-1)/26)&gt;0,CHAR(INT((COLUMN(INDIRECT(D79&amp;"[[#Headers],["&amp;F79&amp;"]]"))-1)/26)+CODE("A")-1),"")&amp;CHAR(MOD(COLUMN(INDIRECT(D79&amp;"[[#Headers],["&amp;F79&amp;"]]"))-1,26)+CODE("A"))</f>
        <v>H</v>
      </c>
      <c r="H79" s="197" t="str" cm="1">
        <f t="array" aca="1" ref="H79" ca="1">IF(OR(LOWER(TRIM(E79))="error check", LOWER(TRIM(E79))="formula"), _xlfn.FORMULATEXT(OFFSET(INDIRECT(D79&amp; "[[#Headers],["&amp;F79&amp;"]]"), 1,0)), "")</f>
        <v/>
      </c>
      <c r="I79" s="197"/>
      <c r="J79" s="197" t="s">
        <v>134</v>
      </c>
      <c r="K79" s="278"/>
    </row>
    <row r="80" spans="1:11" x14ac:dyDescent="0.25">
      <c r="A80">
        <f t="shared" ca="1" si="9"/>
        <v>4</v>
      </c>
      <c r="B80">
        <f t="shared" ca="1" si="10"/>
        <v>8</v>
      </c>
      <c r="C80" s="190" t="str">
        <f t="shared" ca="1" si="7"/>
        <v>2-Program Cost</v>
      </c>
      <c r="D80" s="190" t="str">
        <f t="shared" ca="1" si="8"/>
        <v>TableTranchSpend</v>
      </c>
      <c r="E80" s="191" t="s">
        <v>101</v>
      </c>
      <c r="F80" s="192" t="str" cm="1">
        <f t="array" aca="1" ref="F80" ca="1">INDEX(INDIRECT(D80&amp;"[#Headers]"), B80)</f>
        <v>Spend USD 2021</v>
      </c>
      <c r="G80" s="204" t="str" cm="1">
        <f t="array" aca="1" ref="G80" ca="1">IF(INT((COLUMN(INDIRECT(D80&amp;"[[#Headers],["&amp;F80&amp;"]]"))-1)/26)&gt;0,CHAR(INT((COLUMN(INDIRECT(D80&amp;"[[#Headers],["&amp;F80&amp;"]]"))-1)/26)+CODE("A")-1),"")&amp;CHAR(MOD(COLUMN(INDIRECT(D80&amp;"[[#Headers],["&amp;F80&amp;"]]"))-1,26)+CODE("A"))</f>
        <v>I</v>
      </c>
      <c r="H80" s="197" t="str" cm="1">
        <f t="array" aca="1" ref="H80" ca="1">IF(OR(LOWER(TRIM(E80))="error check", LOWER(TRIM(E80))="formula"), _xlfn.FORMULATEXT(OFFSET(INDIRECT(D80&amp; "[[#Headers],["&amp;F80&amp;"]]"), 1,0)), "")</f>
        <v/>
      </c>
      <c r="I80" s="197"/>
      <c r="J80" s="197" t="s">
        <v>134</v>
      </c>
      <c r="K80" s="278"/>
    </row>
    <row r="81" spans="1:11" x14ac:dyDescent="0.25">
      <c r="A81">
        <f t="shared" ca="1" si="9"/>
        <v>4</v>
      </c>
      <c r="B81">
        <f t="shared" ca="1" si="10"/>
        <v>9</v>
      </c>
      <c r="C81" s="190" t="str">
        <f t="shared" ca="1" si="7"/>
        <v>2-Program Cost</v>
      </c>
      <c r="D81" s="190" t="str">
        <f t="shared" ca="1" si="8"/>
        <v>TableTranchSpend</v>
      </c>
      <c r="E81" s="191" t="s">
        <v>101</v>
      </c>
      <c r="F81" s="192" t="str" cm="1">
        <f t="array" aca="1" ref="F81" ca="1">INDEX(INDIRECT(D81&amp;"[#Headers]"), B81)</f>
        <v>Spend USD 2022</v>
      </c>
      <c r="G81" s="204" t="str" cm="1">
        <f t="array" aca="1" ref="G81" ca="1">IF(INT((COLUMN(INDIRECT(D81&amp;"[[#Headers],["&amp;F81&amp;"]]"))-1)/26)&gt;0,CHAR(INT((COLUMN(INDIRECT(D81&amp;"[[#Headers],["&amp;F81&amp;"]]"))-1)/26)+CODE("A")-1),"")&amp;CHAR(MOD(COLUMN(INDIRECT(D81&amp;"[[#Headers],["&amp;F81&amp;"]]"))-1,26)+CODE("A"))</f>
        <v>J</v>
      </c>
      <c r="H81" s="197" t="str" cm="1">
        <f t="array" aca="1" ref="H81" ca="1">IF(OR(LOWER(TRIM(E81))="error check", LOWER(TRIM(E81))="formula"), _xlfn.FORMULATEXT(OFFSET(INDIRECT(D81&amp; "[[#Headers],["&amp;F81&amp;"]]"), 1,0)), "")</f>
        <v/>
      </c>
      <c r="I81" s="197"/>
      <c r="J81" s="197" t="s">
        <v>134</v>
      </c>
      <c r="K81" s="278"/>
    </row>
    <row r="82" spans="1:11" x14ac:dyDescent="0.25">
      <c r="A82">
        <f t="shared" ca="1" si="9"/>
        <v>4</v>
      </c>
      <c r="B82">
        <f t="shared" ca="1" si="10"/>
        <v>10</v>
      </c>
      <c r="C82" s="190" t="str">
        <f t="shared" ca="1" si="7"/>
        <v>2-Program Cost</v>
      </c>
      <c r="D82" s="190" t="str">
        <f t="shared" ca="1" si="8"/>
        <v>TableTranchSpend</v>
      </c>
      <c r="E82" s="191" t="s">
        <v>101</v>
      </c>
      <c r="F82" s="192" t="str" cm="1">
        <f t="array" aca="1" ref="F82" ca="1">INDEX(INDIRECT(D82&amp;"[#Headers]"), B82)</f>
        <v>Spend USD 2023</v>
      </c>
      <c r="G82" s="204" t="str" cm="1">
        <f t="array" aca="1" ref="G82" ca="1">IF(INT((COLUMN(INDIRECT(D82&amp;"[[#Headers],["&amp;F82&amp;"]]"))-1)/26)&gt;0,CHAR(INT((COLUMN(INDIRECT(D82&amp;"[[#Headers],["&amp;F82&amp;"]]"))-1)/26)+CODE("A")-1),"")&amp;CHAR(MOD(COLUMN(INDIRECT(D82&amp;"[[#Headers],["&amp;F82&amp;"]]"))-1,26)+CODE("A"))</f>
        <v>K</v>
      </c>
      <c r="H82" s="197" t="str" cm="1">
        <f t="array" aca="1" ref="H82" ca="1">IF(OR(LOWER(TRIM(E82))="error check", LOWER(TRIM(E82))="formula"), _xlfn.FORMULATEXT(OFFSET(INDIRECT(D82&amp; "[[#Headers],["&amp;F82&amp;"]]"), 1,0)), "")</f>
        <v/>
      </c>
      <c r="I82" s="197"/>
      <c r="J82" s="197" t="s">
        <v>134</v>
      </c>
      <c r="K82" s="278"/>
    </row>
    <row r="83" spans="1:11" x14ac:dyDescent="0.25">
      <c r="A83">
        <f t="shared" ca="1" si="9"/>
        <v>4</v>
      </c>
      <c r="B83">
        <f t="shared" ca="1" si="10"/>
        <v>11</v>
      </c>
      <c r="C83" s="190" t="str">
        <f t="shared" ca="1" si="7"/>
        <v>2-Program Cost</v>
      </c>
      <c r="D83" s="190" t="str">
        <f t="shared" ca="1" si="8"/>
        <v>TableTranchSpend</v>
      </c>
      <c r="E83" s="191" t="s">
        <v>101</v>
      </c>
      <c r="F83" s="192" t="str" cm="1">
        <f t="array" aca="1" ref="F83" ca="1">INDEX(INDIRECT(D83&amp;"[#Headers]"), B83)</f>
        <v>Spend USD 2024</v>
      </c>
      <c r="G83" s="204" t="str" cm="1">
        <f t="array" aca="1" ref="G83" ca="1">IF(INT((COLUMN(INDIRECT(D83&amp;"[[#Headers],["&amp;F83&amp;"]]"))-1)/26)&gt;0,CHAR(INT((COLUMN(INDIRECT(D83&amp;"[[#Headers],["&amp;F83&amp;"]]"))-1)/26)+CODE("A")-1),"")&amp;CHAR(MOD(COLUMN(INDIRECT(D83&amp;"[[#Headers],["&amp;F83&amp;"]]"))-1,26)+CODE("A"))</f>
        <v>L</v>
      </c>
      <c r="H83" s="197" t="str" cm="1">
        <f t="array" aca="1" ref="H83" ca="1">IF(OR(LOWER(TRIM(E83))="error check", LOWER(TRIM(E83))="formula"), _xlfn.FORMULATEXT(OFFSET(INDIRECT(D83&amp; "[[#Headers],["&amp;F83&amp;"]]"), 1,0)), "")</f>
        <v/>
      </c>
      <c r="I83" s="197"/>
      <c r="J83" s="197" t="s">
        <v>134</v>
      </c>
      <c r="K83" s="278"/>
    </row>
    <row r="84" spans="1:11" x14ac:dyDescent="0.25">
      <c r="A84">
        <f t="shared" ca="1" si="9"/>
        <v>4</v>
      </c>
      <c r="B84">
        <f t="shared" ca="1" si="10"/>
        <v>12</v>
      </c>
      <c r="C84" s="190" t="str">
        <f t="shared" ca="1" si="7"/>
        <v>2-Program Cost</v>
      </c>
      <c r="D84" s="190" t="str">
        <f t="shared" ca="1" si="8"/>
        <v>TableTranchSpend</v>
      </c>
      <c r="E84" s="191" t="s">
        <v>101</v>
      </c>
      <c r="F84" s="192" t="str" cm="1">
        <f t="array" aca="1" ref="F84" ca="1">INDEX(INDIRECT(D84&amp;"[#Headers]"), B84)</f>
        <v>Spend USD 2025</v>
      </c>
      <c r="G84" s="204" t="str" cm="1">
        <f t="array" aca="1" ref="G84" ca="1">IF(INT((COLUMN(INDIRECT(D84&amp;"[[#Headers],["&amp;F84&amp;"]]"))-1)/26)&gt;0,CHAR(INT((COLUMN(INDIRECT(D84&amp;"[[#Headers],["&amp;F84&amp;"]]"))-1)/26)+CODE("A")-1),"")&amp;CHAR(MOD(COLUMN(INDIRECT(D84&amp;"[[#Headers],["&amp;F84&amp;"]]"))-1,26)+CODE("A"))</f>
        <v>M</v>
      </c>
      <c r="H84" s="197" t="str" cm="1">
        <f t="array" aca="1" ref="H84" ca="1">IF(OR(LOWER(TRIM(E84))="error check", LOWER(TRIM(E84))="formula"), _xlfn.FORMULATEXT(OFFSET(INDIRECT(D84&amp; "[[#Headers],["&amp;F84&amp;"]]"), 1,0)), "")</f>
        <v/>
      </c>
      <c r="I84" s="197"/>
      <c r="J84" s="197" t="s">
        <v>134</v>
      </c>
      <c r="K84" s="278"/>
    </row>
    <row r="85" spans="1:11" x14ac:dyDescent="0.25">
      <c r="A85">
        <f t="shared" ca="1" si="9"/>
        <v>4</v>
      </c>
      <c r="B85">
        <f t="shared" ca="1" si="10"/>
        <v>13</v>
      </c>
      <c r="C85" s="190" t="str">
        <f t="shared" ca="1" si="7"/>
        <v>2-Program Cost</v>
      </c>
      <c r="D85" s="190" t="str">
        <f t="shared" ca="1" si="8"/>
        <v>TableTranchSpend</v>
      </c>
      <c r="E85" s="191" t="s">
        <v>101</v>
      </c>
      <c r="F85" s="192" t="str" cm="1">
        <f t="array" aca="1" ref="F85" ca="1">INDEX(INDIRECT(D85&amp;"[#Headers]"), B85)</f>
        <v>Spend USD 2026</v>
      </c>
      <c r="G85" s="204" t="str" cm="1">
        <f t="array" aca="1" ref="G85" ca="1">IF(INT((COLUMN(INDIRECT(D85&amp;"[[#Headers],["&amp;F85&amp;"]]"))-1)/26)&gt;0,CHAR(INT((COLUMN(INDIRECT(D85&amp;"[[#Headers],["&amp;F85&amp;"]]"))-1)/26)+CODE("A")-1),"")&amp;CHAR(MOD(COLUMN(INDIRECT(D85&amp;"[[#Headers],["&amp;F85&amp;"]]"))-1,26)+CODE("A"))</f>
        <v>N</v>
      </c>
      <c r="H85" s="197" t="str" cm="1">
        <f t="array" aca="1" ref="H85" ca="1">IF(OR(LOWER(TRIM(E85))="error check", LOWER(TRIM(E85))="formula"), _xlfn.FORMULATEXT(OFFSET(INDIRECT(D85&amp; "[[#Headers],["&amp;F85&amp;"]]"), 1,0)), "")</f>
        <v/>
      </c>
      <c r="I85" s="197"/>
      <c r="J85" s="197" t="s">
        <v>134</v>
      </c>
      <c r="K85" s="278"/>
    </row>
    <row r="86" spans="1:11" x14ac:dyDescent="0.25">
      <c r="A86">
        <f t="shared" ca="1" si="9"/>
        <v>5</v>
      </c>
      <c r="B86">
        <f t="shared" ca="1" si="10"/>
        <v>1</v>
      </c>
      <c r="C86" s="190" t="str">
        <f t="shared" ca="1" si="7"/>
        <v>3-Eff - Freq Programs</v>
      </c>
      <c r="D86" s="190" t="str">
        <f t="shared" ca="1" si="8"/>
        <v>TableFreqPrograms</v>
      </c>
      <c r="E86" s="209" t="s">
        <v>96</v>
      </c>
      <c r="F86" s="192" t="str" cm="1">
        <f t="array" aca="1" ref="F86" ca="1">INDEX(INDIRECT(D86&amp;"[#Headers]"), B86)</f>
        <v>ID</v>
      </c>
      <c r="G86" s="204" t="str" cm="1">
        <f t="array" aca="1" ref="G86" ca="1">IF(INT((COLUMN(INDIRECT(D86&amp;"[[#Headers],["&amp;F86&amp;"]]"))-1)/26)&gt;0,CHAR(INT((COLUMN(INDIRECT(D86&amp;"[[#Headers],["&amp;F86&amp;"]]"))-1)/26)+CODE("A")-1),"")&amp;CHAR(MOD(COLUMN(INDIRECT(D86&amp;"[[#Headers],["&amp;F86&amp;"]]"))-1,26)+CODE("A"))</f>
        <v>B</v>
      </c>
      <c r="H86" s="197" t="str" cm="1">
        <f t="array" aca="1" ref="H86" ca="1">IF(OR(LOWER(TRIM(E86))="error check", LOWER(TRIM(E86))="formula"), _xlfn.FORMULATEXT(OFFSET(INDIRECT(D86&amp; "[[#Headers],["&amp;F86&amp;"]]"), 1,0)), "")</f>
        <v>=IFERROR(INDEX('Summary of Programs'!A:A,MATCH([@Program],'Summary of Programs'!B:B,0)),"No match in Program Cost tab")</v>
      </c>
      <c r="I86" s="197"/>
      <c r="J86" s="197"/>
      <c r="K86" s="32"/>
    </row>
    <row r="87" spans="1:11" x14ac:dyDescent="0.25">
      <c r="A87">
        <f t="shared" ca="1" si="9"/>
        <v>5</v>
      </c>
      <c r="B87">
        <f t="shared" ca="1" si="10"/>
        <v>2</v>
      </c>
      <c r="C87" s="190" t="str">
        <f t="shared" ca="1" si="7"/>
        <v>3-Eff - Freq Programs</v>
      </c>
      <c r="D87" s="190" t="str">
        <f t="shared" ca="1" si="8"/>
        <v>TableFreqPrograms</v>
      </c>
      <c r="E87" s="209" t="s">
        <v>96</v>
      </c>
      <c r="F87" s="192" t="str" cm="1">
        <f t="array" aca="1" ref="F87" ca="1">INDEX(INDIRECT(D87&amp;"[#Headers]"), B87)</f>
        <v>Type</v>
      </c>
      <c r="G87" s="204" t="str" cm="1">
        <f t="array" aca="1" ref="G87" ca="1">IF(INT((COLUMN(INDIRECT(D87&amp;"[[#Headers],["&amp;F87&amp;"]]"))-1)/26)&gt;0,CHAR(INT((COLUMN(INDIRECT(D87&amp;"[[#Headers],["&amp;F87&amp;"]]"))-1)/26)+CODE("A")-1),"")&amp;CHAR(MOD(COLUMN(INDIRECT(D87&amp;"[[#Headers],["&amp;F87&amp;"]]"))-1,26)+CODE("A"))</f>
        <v>C</v>
      </c>
      <c r="H87" s="197" t="str" cm="1">
        <f t="array" aca="1" ref="H87" ca="1">IF(OR(LOWER(TRIM(E87))="error check", LOWER(TRIM(E87))="formula"), _xlfn.FORMULATEXT(OFFSET(INDIRECT(D87&amp; "[[#Headers],["&amp;F87&amp;"]]"), 1,0)), "")</f>
        <v>=IFERROR(INDEX('Summary of Programs'!C:C,MATCH([@Program],'Summary of Programs'!B:B,0)),"No match in Summary of Programs tab")</v>
      </c>
      <c r="I87" s="197"/>
      <c r="J87" s="197"/>
      <c r="K87" s="32"/>
    </row>
    <row r="88" spans="1:11" x14ac:dyDescent="0.25">
      <c r="A88">
        <f t="shared" ca="1" si="9"/>
        <v>5</v>
      </c>
      <c r="B88">
        <f t="shared" ca="1" si="10"/>
        <v>3</v>
      </c>
      <c r="C88" s="190" t="str">
        <f t="shared" ca="1" si="7"/>
        <v>3-Eff - Freq Programs</v>
      </c>
      <c r="D88" s="190" t="str">
        <f t="shared" ca="1" si="8"/>
        <v>TableFreqPrograms</v>
      </c>
      <c r="E88" s="191" t="s">
        <v>101</v>
      </c>
      <c r="F88" s="192" t="str" cm="1">
        <f t="array" aca="1" ref="F88" ca="1">INDEX(INDIRECT(D88&amp;"[#Headers]"), B88)</f>
        <v>Program</v>
      </c>
      <c r="G88" s="204" t="str" cm="1">
        <f t="array" aca="1" ref="G88" ca="1">IF(INT((COLUMN(INDIRECT(D88&amp;"[[#Headers],["&amp;F88&amp;"]]"))-1)/26)&gt;0,CHAR(INT((COLUMN(INDIRECT(D88&amp;"[[#Headers],["&amp;F88&amp;"]]"))-1)/26)+CODE("A")-1),"")&amp;CHAR(MOD(COLUMN(INDIRECT(D88&amp;"[[#Headers],["&amp;F88&amp;"]]"))-1,26)+CODE("A"))</f>
        <v>D</v>
      </c>
      <c r="H88" s="197" t="str" cm="1">
        <f t="array" aca="1" ref="H88" ca="1">IF(OR(LOWER(TRIM(E88))="error check", LOWER(TRIM(E88))="formula"), _xlfn.FORMULATEXT(OFFSET(INDIRECT(D88&amp; "[[#Headers],["&amp;F88&amp;"]]"), 1,0)), "")</f>
        <v/>
      </c>
      <c r="I88" s="197" t="s">
        <v>121</v>
      </c>
      <c r="J88" s="199"/>
      <c r="K88" s="32"/>
    </row>
    <row r="89" spans="1:11" x14ac:dyDescent="0.25">
      <c r="A89">
        <f t="shared" ca="1" si="9"/>
        <v>5</v>
      </c>
      <c r="B89">
        <f t="shared" ca="1" si="10"/>
        <v>4</v>
      </c>
      <c r="C89" s="190" t="str">
        <f t="shared" ca="1" si="7"/>
        <v>3-Eff - Freq Programs</v>
      </c>
      <c r="D89" s="190" t="str">
        <f t="shared" ca="1" si="8"/>
        <v>TableFreqPrograms</v>
      </c>
      <c r="E89" s="191" t="s">
        <v>101</v>
      </c>
      <c r="F89" s="192" t="str" cm="1">
        <f t="array" aca="1" ref="F89" ca="1">INDEX(INDIRECT(D89&amp;"[#Headers]"), B89)</f>
        <v>Risk (for Cross Cutter only)</v>
      </c>
      <c r="G89" s="204" t="str" cm="1">
        <f t="array" aca="1" ref="G89" ca="1">IF(INT((COLUMN(INDIRECT(D89&amp;"[[#Headers],["&amp;F89&amp;"]]"))-1)/26)&gt;0,CHAR(INT((COLUMN(INDIRECT(D89&amp;"[[#Headers],["&amp;F89&amp;"]]"))-1)/26)+CODE("A")-1),"")&amp;CHAR(MOD(COLUMN(INDIRECT(D89&amp;"[[#Headers],["&amp;F89&amp;"]]"))-1,26)+CODE("A"))</f>
        <v>E</v>
      </c>
      <c r="H89" s="197" t="str" cm="1">
        <f t="array" aca="1" ref="H89" ca="1">IF(OR(LOWER(TRIM(E89))="error check", LOWER(TRIM(E89))="formula"), _xlfn.FORMULATEXT(OFFSET(INDIRECT(D89&amp; "[[#Headers],["&amp;F89&amp;"]]"), 1,0)), "")</f>
        <v/>
      </c>
      <c r="I89" s="197" t="s">
        <v>122</v>
      </c>
      <c r="J89" s="199"/>
      <c r="K89" s="32"/>
    </row>
    <row r="90" spans="1:11" x14ac:dyDescent="0.25">
      <c r="A90">
        <f t="shared" ca="1" si="9"/>
        <v>5</v>
      </c>
      <c r="B90">
        <f t="shared" ca="1" si="10"/>
        <v>5</v>
      </c>
      <c r="C90" s="190" t="str">
        <f t="shared" ca="1" si="7"/>
        <v>3-Eff - Freq Programs</v>
      </c>
      <c r="D90" s="190" t="str">
        <f t="shared" ca="1" si="8"/>
        <v>TableFreqPrograms</v>
      </c>
      <c r="E90" s="191" t="s">
        <v>101</v>
      </c>
      <c r="F90" s="192" t="str" cm="1">
        <f t="array" aca="1" ref="F90" ca="1">INDEX(INDIRECT(D90&amp;"[#Headers]"), B90)</f>
        <v>Tranche</v>
      </c>
      <c r="G90" s="204" t="str" cm="1">
        <f t="array" aca="1" ref="G90" ca="1">IF(INT((COLUMN(INDIRECT(D90&amp;"[[#Headers],["&amp;F90&amp;"]]"))-1)/26)&gt;0,CHAR(INT((COLUMN(INDIRECT(D90&amp;"[[#Headers],["&amp;F90&amp;"]]"))-1)/26)+CODE("A")-1),"")&amp;CHAR(MOD(COLUMN(INDIRECT(D90&amp;"[[#Headers],["&amp;F90&amp;"]]"))-1,26)+CODE("A"))</f>
        <v>F</v>
      </c>
      <c r="H90" s="197" t="str" cm="1">
        <f t="array" aca="1" ref="H90" ca="1">IF(OR(LOWER(TRIM(E90))="error check", LOWER(TRIM(E90))="formula"), _xlfn.FORMULATEXT(OFFSET(INDIRECT(D90&amp; "[[#Headers],["&amp;F90&amp;"]]"), 1,0)), "")</f>
        <v/>
      </c>
      <c r="I90" s="197" t="s">
        <v>123</v>
      </c>
      <c r="J90" s="199"/>
      <c r="K90" s="32"/>
    </row>
    <row r="91" spans="1:11" x14ac:dyDescent="0.25">
      <c r="A91">
        <f t="shared" ca="1" si="9"/>
        <v>5</v>
      </c>
      <c r="B91">
        <f t="shared" ca="1" si="10"/>
        <v>6</v>
      </c>
      <c r="C91" s="190" t="str">
        <f t="shared" ca="1" si="7"/>
        <v>3-Eff - Freq Programs</v>
      </c>
      <c r="D91" s="190" t="str">
        <f t="shared" ca="1" si="8"/>
        <v>TableFreqPrograms</v>
      </c>
      <c r="E91" s="191" t="s">
        <v>101</v>
      </c>
      <c r="F91" s="192" t="str" cm="1">
        <f t="array" aca="1" ref="F91" ca="1">INDEX(INDIRECT(D91&amp;"[#Headers]"), B91)</f>
        <v>Driver</v>
      </c>
      <c r="G91" s="204" t="str" cm="1">
        <f t="array" aca="1" ref="G91" ca="1">IF(INT((COLUMN(INDIRECT(D91&amp;"[[#Headers],["&amp;F91&amp;"]]"))-1)/26)&gt;0,CHAR(INT((COLUMN(INDIRECT(D91&amp;"[[#Headers],["&amp;F91&amp;"]]"))-1)/26)+CODE("A")-1),"")&amp;CHAR(MOD(COLUMN(INDIRECT(D91&amp;"[[#Headers],["&amp;F91&amp;"]]"))-1,26)+CODE("A"))</f>
        <v>G</v>
      </c>
      <c r="H91" s="197" t="str" cm="1">
        <f t="array" aca="1" ref="H91" ca="1">IF(OR(LOWER(TRIM(E91))="error check", LOWER(TRIM(E91))="formula"), _xlfn.FORMULATEXT(OFFSET(INDIRECT(D91&amp; "[[#Headers],["&amp;F91&amp;"]]"), 1,0)), "")</f>
        <v/>
      </c>
      <c r="I91" s="198" t="s">
        <v>136</v>
      </c>
      <c r="J91" s="199"/>
      <c r="K91" s="32"/>
    </row>
    <row r="92" spans="1:11" x14ac:dyDescent="0.25">
      <c r="A92">
        <f t="shared" ca="1" si="9"/>
        <v>5</v>
      </c>
      <c r="B92">
        <f t="shared" ca="1" si="10"/>
        <v>7</v>
      </c>
      <c r="C92" s="190" t="str">
        <f t="shared" ca="1" si="7"/>
        <v>3-Eff - Freq Programs</v>
      </c>
      <c r="D92" s="190" t="str">
        <f t="shared" ca="1" si="8"/>
        <v>TableFreqPrograms</v>
      </c>
      <c r="E92" s="191" t="s">
        <v>101</v>
      </c>
      <c r="F92" s="192" t="str" cm="1">
        <f t="array" aca="1" ref="F92" ca="1">INDEX(INDIRECT(D92&amp;"[#Headers]"), B92)</f>
        <v>Subdriver</v>
      </c>
      <c r="G92" s="204" t="str" cm="1">
        <f t="array" aca="1" ref="G92" ca="1">IF(INT((COLUMN(INDIRECT(D92&amp;"[[#Headers],["&amp;F92&amp;"]]"))-1)/26)&gt;0,CHAR(INT((COLUMN(INDIRECT(D92&amp;"[[#Headers],["&amp;F92&amp;"]]"))-1)/26)+CODE("A")-1),"")&amp;CHAR(MOD(COLUMN(INDIRECT(D92&amp;"[[#Headers],["&amp;F92&amp;"]]"))-1,26)+CODE("A"))</f>
        <v>H</v>
      </c>
      <c r="H92" s="197" t="str" cm="1">
        <f t="array" aca="1" ref="H92" ca="1">IF(OR(LOWER(TRIM(E92))="error check", LOWER(TRIM(E92))="formula"), _xlfn.FORMULATEXT(OFFSET(INDIRECT(D92&amp; "[[#Headers],["&amp;F92&amp;"]]"), 1,0)), "")</f>
        <v/>
      </c>
      <c r="I92" s="198" t="s">
        <v>137</v>
      </c>
      <c r="J92" s="200"/>
      <c r="K92" s="200"/>
    </row>
    <row r="93" spans="1:11" x14ac:dyDescent="0.25">
      <c r="A93">
        <f t="shared" ca="1" si="9"/>
        <v>5</v>
      </c>
      <c r="B93">
        <f t="shared" ca="1" si="10"/>
        <v>8</v>
      </c>
      <c r="C93" s="190" t="str">
        <f t="shared" ca="1" si="7"/>
        <v>3-Eff - Freq Programs</v>
      </c>
      <c r="D93" s="190" t="str">
        <f t="shared" ca="1" si="8"/>
        <v>TableFreqPrograms</v>
      </c>
      <c r="E93" s="191" t="s">
        <v>101</v>
      </c>
      <c r="F93" s="192" t="str" cm="1">
        <f t="array" aca="1" ref="F93" ca="1">INDEX(INDIRECT(D93&amp;"[#Headers]"), B93)</f>
        <v>Outcome</v>
      </c>
      <c r="G93" s="204" t="str" cm="1">
        <f t="array" aca="1" ref="G93" ca="1">IF(INT((COLUMN(INDIRECT(D93&amp;"[[#Headers],["&amp;F93&amp;"]]"))-1)/26)&gt;0,CHAR(INT((COLUMN(INDIRECT(D93&amp;"[[#Headers],["&amp;F93&amp;"]]"))-1)/26)+CODE("A")-1),"")&amp;CHAR(MOD(COLUMN(INDIRECT(D93&amp;"[[#Headers],["&amp;F93&amp;"]]"))-1,26)+CODE("A"))</f>
        <v>I</v>
      </c>
      <c r="H93" s="197" t="str" cm="1">
        <f t="array" aca="1" ref="H93" ca="1">IF(OR(LOWER(TRIM(E93))="error check", LOWER(TRIM(E93))="formula"), _xlfn.FORMULATEXT(OFFSET(INDIRECT(D93&amp; "[[#Headers],["&amp;F93&amp;"]]"), 1,0)), "")</f>
        <v/>
      </c>
      <c r="I93" s="198" t="s">
        <v>138</v>
      </c>
      <c r="J93" s="200"/>
      <c r="K93" s="200"/>
    </row>
    <row r="94" spans="1:11" x14ac:dyDescent="0.25">
      <c r="A94">
        <f t="shared" ca="1" si="9"/>
        <v>5</v>
      </c>
      <c r="B94">
        <f t="shared" ca="1" si="10"/>
        <v>9</v>
      </c>
      <c r="C94" s="190" t="str">
        <f t="shared" ca="1" si="7"/>
        <v>3-Eff - Freq Programs</v>
      </c>
      <c r="D94" s="190" t="str">
        <f t="shared" ca="1" si="8"/>
        <v>TableFreqPrograms</v>
      </c>
      <c r="E94" s="191" t="s">
        <v>101</v>
      </c>
      <c r="F94" s="192" t="str" cm="1">
        <f t="array" aca="1" ref="F94" ca="1">INDEX(INDIRECT(D94&amp;"[#Headers]"), B94)</f>
        <v>Does this use qualitative measure?</v>
      </c>
      <c r="G94" s="204" t="str" cm="1">
        <f t="array" aca="1" ref="G94" ca="1">IF(INT((COLUMN(INDIRECT(D94&amp;"[[#Headers],["&amp;F94&amp;"]]"))-1)/26)&gt;0,CHAR(INT((COLUMN(INDIRECT(D94&amp;"[[#Headers],["&amp;F94&amp;"]]"))-1)/26)+CODE("A")-1),"")&amp;CHAR(MOD(COLUMN(INDIRECT(D94&amp;"[[#Headers],["&amp;F94&amp;"]]"))-1,26)+CODE("A"))</f>
        <v>J</v>
      </c>
      <c r="H94" s="197" t="str" cm="1">
        <f t="array" aca="1" ref="H94" ca="1">IF(OR(LOWER(TRIM(E94))="error check", LOWER(TRIM(E94))="formula"), _xlfn.FORMULATEXT(OFFSET(INDIRECT(D94&amp; "[[#Headers],["&amp;F94&amp;"]]"), 1,0)), "")</f>
        <v/>
      </c>
      <c r="I94" s="197"/>
      <c r="J94" s="200"/>
      <c r="K94" s="200"/>
    </row>
    <row r="95" spans="1:11" x14ac:dyDescent="0.25">
      <c r="A95">
        <f t="shared" ca="1" si="9"/>
        <v>5</v>
      </c>
      <c r="B95">
        <f t="shared" ca="1" si="10"/>
        <v>10</v>
      </c>
      <c r="C95" s="190" t="str">
        <f t="shared" ca="1" si="7"/>
        <v>3-Eff - Freq Programs</v>
      </c>
      <c r="D95" s="190" t="str">
        <f t="shared" ca="1" si="8"/>
        <v>TableFreqPrograms</v>
      </c>
      <c r="E95" s="191" t="s">
        <v>101</v>
      </c>
      <c r="F95" s="192" t="str" cm="1">
        <f t="array" aca="1" ref="F95" ca="1">INDEX(INDIRECT(D95&amp;"[#Headers]"), B95)</f>
        <v>Effectiveness - Quantitative</v>
      </c>
      <c r="G95" s="204" t="str" cm="1">
        <f t="array" aca="1" ref="G95" ca="1">IF(INT((COLUMN(INDIRECT(D95&amp;"[[#Headers],["&amp;F95&amp;"]]"))-1)/26)&gt;0,CHAR(INT((COLUMN(INDIRECT(D95&amp;"[[#Headers],["&amp;F95&amp;"]]"))-1)/26)+CODE("A")-1),"")&amp;CHAR(MOD(COLUMN(INDIRECT(D95&amp;"[[#Headers],["&amp;F95&amp;"]]"))-1,26)+CODE("A"))</f>
        <v>K</v>
      </c>
      <c r="H95" s="197" t="str" cm="1">
        <f t="array" aca="1" ref="H95" ca="1">IF(OR(LOWER(TRIM(E95))="error check", LOWER(TRIM(E95))="formula"), _xlfn.FORMULATEXT(OFFSET(INDIRECT(D95&amp; "[[#Headers],["&amp;F95&amp;"]]"), 1,0)), "")</f>
        <v/>
      </c>
      <c r="I95" s="197"/>
      <c r="J95" s="201" t="s">
        <v>139</v>
      </c>
      <c r="K95" s="201" t="s">
        <v>140</v>
      </c>
    </row>
    <row r="96" spans="1:11" x14ac:dyDescent="0.25">
      <c r="A96">
        <f t="shared" ca="1" si="9"/>
        <v>5</v>
      </c>
      <c r="B96">
        <f t="shared" ca="1" si="10"/>
        <v>11</v>
      </c>
      <c r="C96" s="190" t="str">
        <f t="shared" ca="1" si="7"/>
        <v>3-Eff - Freq Programs</v>
      </c>
      <c r="D96" s="190" t="str">
        <f t="shared" ca="1" si="8"/>
        <v>TableFreqPrograms</v>
      </c>
      <c r="E96" s="191" t="s">
        <v>101</v>
      </c>
      <c r="F96" s="192" t="str" cm="1">
        <f t="array" aca="1" ref="F96" ca="1">INDEX(INDIRECT(D96&amp;"[#Headers]"), B96)</f>
        <v>Category</v>
      </c>
      <c r="G96" s="204" t="str" cm="1">
        <f t="array" aca="1" ref="G96" ca="1">IF(INT((COLUMN(INDIRECT(D96&amp;"[[#Headers],["&amp;F96&amp;"]]"))-1)/26)&gt;0,CHAR(INT((COLUMN(INDIRECT(D96&amp;"[[#Headers],["&amp;F96&amp;"]]"))-1)/26)+CODE("A")-1),"")&amp;CHAR(MOD(COLUMN(INDIRECT(D96&amp;"[[#Headers],["&amp;F96&amp;"]]"))-1,26)+CODE("A"))</f>
        <v>L</v>
      </c>
      <c r="H96" s="197" t="str" cm="1">
        <f t="array" aca="1" ref="H96" ca="1">IF(OR(LOWER(TRIM(E96))="error check", LOWER(TRIM(E96))="formula"), _xlfn.FORMULATEXT(OFFSET(INDIRECT(D96&amp; "[[#Headers],["&amp;F96&amp;"]]"), 1,0)), "")</f>
        <v/>
      </c>
      <c r="I96" s="198" t="s">
        <v>141</v>
      </c>
      <c r="J96" s="201" t="s">
        <v>142</v>
      </c>
      <c r="K96" s="277" t="s">
        <v>143</v>
      </c>
    </row>
    <row r="97" spans="1:11" x14ac:dyDescent="0.25">
      <c r="A97">
        <f t="shared" ca="1" si="9"/>
        <v>5</v>
      </c>
      <c r="B97">
        <f t="shared" ca="1" si="10"/>
        <v>12</v>
      </c>
      <c r="C97" s="190" t="str">
        <f t="shared" ca="1" si="7"/>
        <v>3-Eff - Freq Programs</v>
      </c>
      <c r="D97" s="190" t="str">
        <f t="shared" ca="1" si="8"/>
        <v>TableFreqPrograms</v>
      </c>
      <c r="E97" s="191" t="s">
        <v>101</v>
      </c>
      <c r="F97" s="192" t="str" cm="1">
        <f t="array" aca="1" ref="F97" ca="1">INDEX(INDIRECT(D97&amp;"[#Headers]"), B97)</f>
        <v>Risk driver primarily due to…</v>
      </c>
      <c r="G97" s="204" t="str" cm="1">
        <f t="array" aca="1" ref="G97" ca="1">IF(INT((COLUMN(INDIRECT(D97&amp;"[[#Headers],["&amp;F97&amp;"]]"))-1)/26)&gt;0,CHAR(INT((COLUMN(INDIRECT(D97&amp;"[[#Headers],["&amp;F97&amp;"]]"))-1)/26)+CODE("A")-1),"")&amp;CHAR(MOD(COLUMN(INDIRECT(D97&amp;"[[#Headers],["&amp;F97&amp;"]]"))-1,26)+CODE("A"))</f>
        <v>M</v>
      </c>
      <c r="H97" s="197" t="str" cm="1">
        <f t="array" aca="1" ref="H97" ca="1">IF(OR(LOWER(TRIM(E97))="error check", LOWER(TRIM(E97))="formula"), _xlfn.FORMULATEXT(OFFSET(INDIRECT(D97&amp; "[[#Headers],["&amp;F97&amp;"]]"), 1,0)), "")</f>
        <v/>
      </c>
      <c r="I97" s="228" t="s">
        <v>144</v>
      </c>
      <c r="J97" s="201" t="s">
        <v>142</v>
      </c>
      <c r="K97" s="277"/>
    </row>
    <row r="98" spans="1:11" x14ac:dyDescent="0.25">
      <c r="A98">
        <f t="shared" ca="1" si="9"/>
        <v>5</v>
      </c>
      <c r="B98">
        <f t="shared" ca="1" si="10"/>
        <v>13</v>
      </c>
      <c r="C98" s="190" t="str">
        <f t="shared" ca="1" si="7"/>
        <v>3-Eff - Freq Programs</v>
      </c>
      <c r="D98" s="190" t="str">
        <f t="shared" ca="1" si="8"/>
        <v>TableFreqPrograms</v>
      </c>
      <c r="E98" s="191" t="s">
        <v>101</v>
      </c>
      <c r="F98" s="192" t="str" cm="1">
        <f t="array" aca="1" ref="F98" ca="1">INDEX(INDIRECT(D98&amp;"[#Headers]"), B98)</f>
        <v>Explanation of Program Category and Risk Driver type</v>
      </c>
      <c r="G98" s="204" t="str" cm="1">
        <f t="array" aca="1" ref="G98" ca="1">IF(INT((COLUMN(INDIRECT(D98&amp;"[[#Headers],["&amp;F98&amp;"]]"))-1)/26)&gt;0,CHAR(INT((COLUMN(INDIRECT(D98&amp;"[[#Headers],["&amp;F98&amp;"]]"))-1)/26)+CODE("A")-1),"")&amp;CHAR(MOD(COLUMN(INDIRECT(D98&amp;"[[#Headers],["&amp;F98&amp;"]]"))-1,26)+CODE("A"))</f>
        <v>N</v>
      </c>
      <c r="H98" s="197" t="str" cm="1">
        <f t="array" aca="1" ref="H98" ca="1">IF(OR(LOWER(TRIM(E98))="error check", LOWER(TRIM(E98))="formula"), _xlfn.FORMULATEXT(OFFSET(INDIRECT(D98&amp; "[[#Headers],["&amp;F98&amp;"]]"), 1,0)), "")</f>
        <v/>
      </c>
      <c r="I98" s="197"/>
      <c r="J98" s="201" t="s">
        <v>142</v>
      </c>
      <c r="K98" s="277"/>
    </row>
    <row r="99" spans="1:11" x14ac:dyDescent="0.25">
      <c r="A99">
        <f t="shared" ca="1" si="9"/>
        <v>5</v>
      </c>
      <c r="B99">
        <f t="shared" ca="1" si="10"/>
        <v>14</v>
      </c>
      <c r="C99" s="190" t="str">
        <f t="shared" ca="1" si="7"/>
        <v>3-Eff - Freq Programs</v>
      </c>
      <c r="D99" s="190" t="str">
        <f t="shared" ca="1" si="8"/>
        <v>TableFreqPrograms</v>
      </c>
      <c r="E99" s="209" t="s">
        <v>96</v>
      </c>
      <c r="F99" s="192" t="str" cm="1">
        <f t="array" aca="1" ref="F99" ca="1">INDEX(INDIRECT(D99&amp;"[#Headers]"), B99)</f>
        <v>Effectiveness Cap (Ec)</v>
      </c>
      <c r="G99" s="204" t="str" cm="1">
        <f t="array" aca="1" ref="G99" ca="1">IF(INT((COLUMN(INDIRECT(D99&amp;"[[#Headers],["&amp;F99&amp;"]]"))-1)/26)&gt;0,CHAR(INT((COLUMN(INDIRECT(D99&amp;"[[#Headers],["&amp;F99&amp;"]]"))-1)/26)+CODE("A")-1),"")&amp;CHAR(MOD(COLUMN(INDIRECT(D99&amp;"[[#Headers],["&amp;F99&amp;"]]"))-1,26)+CODE("A"))</f>
        <v>O</v>
      </c>
      <c r="H99" s="197" t="str" cm="1">
        <f t="array" aca="1" ref="H99" ca="1">IF(OR(LOWER(TRIM(E99))="error check", LOWER(TRIM(E99))="formula"), _xlfn.FORMULATEXT(OFFSET(INDIRECT(D99&amp; "[[#Headers],["&amp;F99&amp;"]]"), 1,0)), "")</f>
        <v>=IF([@[Does this use qualitative measure?]],INDEX(TableQualFreqEff,MATCH([@Category],TableQualFreqEff[Program Category],0),MATCH([@[Risk driver primarily due to…]],TableQualFreqEff[#Headers],0)),"")</v>
      </c>
      <c r="I99" s="197"/>
      <c r="J99" s="201" t="s">
        <v>142</v>
      </c>
      <c r="K99" s="277"/>
    </row>
    <row r="100" spans="1:11" x14ac:dyDescent="0.25">
      <c r="A100">
        <f t="shared" ca="1" si="9"/>
        <v>5</v>
      </c>
      <c r="B100">
        <f t="shared" ca="1" si="10"/>
        <v>15</v>
      </c>
      <c r="C100" s="190" t="str">
        <f t="shared" ref="C100:C128" ca="1" si="11">INDEX(M:M, MATCH(D100,N:N,0))</f>
        <v>3-Eff - Freq Programs</v>
      </c>
      <c r="D100" s="190" t="str">
        <f t="shared" ca="1" si="8"/>
        <v>TableFreqPrograms</v>
      </c>
      <c r="E100" s="209" t="s">
        <v>96</v>
      </c>
      <c r="F100" s="192" t="str" cm="1">
        <f t="array" aca="1" ref="F100" ca="1">INDEX(INDIRECT(D100&amp;"[#Headers]"), B100)</f>
        <v>Maturity Factor (Mf)</v>
      </c>
      <c r="G100" s="204" t="str" cm="1">
        <f t="array" aca="1" ref="G100" ca="1">IF(INT((COLUMN(INDIRECT(D100&amp;"[[#Headers],["&amp;F100&amp;"]]"))-1)/26)&gt;0,CHAR(INT((COLUMN(INDIRECT(D100&amp;"[[#Headers],["&amp;F100&amp;"]]"))-1)/26)+CODE("A")-1),"")&amp;CHAR(MOD(COLUMN(INDIRECT(D100&amp;"[[#Headers],["&amp;F100&amp;"]]"))-1,26)+CODE("A"))</f>
        <v>P</v>
      </c>
      <c r="H100" s="197" t="str" cm="1">
        <f t="array" aca="1" ref="H100" ca="1">IF(OR(LOWER(TRIM(E100))="error check", LOWER(TRIM(E100))="formula"), _xlfn.FORMULATEXT(OFFSET(INDIRECT(D100&amp; "[[#Headers],["&amp;F100&amp;"]]"), 1,0)), "")</f>
        <v>=IFERROR(@IF(AND([@[Does this use qualitative measure?]],[@Type]="Control"),INDIRECT("'Maturity Factor - " &amp; [@ID] &amp; "'!EffFactor"),""),"Cannot find Maturity Factor - " &amp; [@ID] &amp; " tab.")</v>
      </c>
      <c r="I100" s="197"/>
      <c r="J100" s="201" t="s">
        <v>142</v>
      </c>
      <c r="K100" s="277"/>
    </row>
    <row r="101" spans="1:11" x14ac:dyDescent="0.25">
      <c r="A101">
        <f t="shared" ca="1" si="9"/>
        <v>5</v>
      </c>
      <c r="B101">
        <f t="shared" ca="1" si="10"/>
        <v>16</v>
      </c>
      <c r="C101" s="190" t="str">
        <f t="shared" ca="1" si="11"/>
        <v>3-Eff - Freq Programs</v>
      </c>
      <c r="D101" s="190" t="str">
        <f t="shared" ca="1" si="8"/>
        <v>TableFreqPrograms</v>
      </c>
      <c r="E101" s="209" t="s">
        <v>96</v>
      </c>
      <c r="F101" s="192" t="str" cm="1">
        <f t="array" aca="1" ref="F101" ca="1">INDEX(INDIRECT(D101&amp;"[#Headers]"), B101)</f>
        <v>Effectiveness 
(Ec * Mf)</v>
      </c>
      <c r="G101" s="204" t="str" cm="1">
        <f t="array" aca="1" ref="G101" ca="1">IF(INT((COLUMN(INDIRECT(D101&amp;"[[#Headers],["&amp;F101&amp;"]]"))-1)/26)&gt;0,CHAR(INT((COLUMN(INDIRECT(D101&amp;"[[#Headers],["&amp;F101&amp;"]]"))-1)/26)+CODE("A")-1),"")&amp;CHAR(MOD(COLUMN(INDIRECT(D101&amp;"[[#Headers],["&amp;F101&amp;"]]"))-1,26)+CODE("A"))</f>
        <v>Q</v>
      </c>
      <c r="H101" s="197" t="str" cm="1">
        <f t="array" aca="1" ref="H101" ca="1">IF(OR(LOWER(TRIM(E101))="error check", LOWER(TRIM(E101))="formula"), _xlfn.FORMULATEXT(OFFSET(INDIRECT(D101&amp; "[[#Headers],["&amp;F101&amp;"]]"), 1,0)), "")</f>
        <v>=IFERROR(IF([@[Does this use qualitative measure?]],[@[Effectiveness Cap (Ec)]]*MIN([@[Maturity Factor (Mf)]],1),[@[Effectiveness - Quantitative]]),0)</v>
      </c>
      <c r="I101" s="197"/>
      <c r="J101" s="199"/>
      <c r="K101" s="32"/>
    </row>
    <row r="102" spans="1:11" x14ac:dyDescent="0.25">
      <c r="A102">
        <f t="shared" ca="1" si="9"/>
        <v>5</v>
      </c>
      <c r="B102">
        <f t="shared" ca="1" si="10"/>
        <v>17</v>
      </c>
      <c r="C102" s="190" t="str">
        <f t="shared" ca="1" si="11"/>
        <v>3-Eff - Freq Programs</v>
      </c>
      <c r="D102" s="190" t="str">
        <f t="shared" ca="1" si="8"/>
        <v>TableFreqPrograms</v>
      </c>
      <c r="E102" s="191" t="s">
        <v>101</v>
      </c>
      <c r="F102" s="192" t="str" cm="1">
        <f t="array" aca="1" ref="F102" ca="1">INDEX(INDIRECT(D102&amp;"[#Headers]"), B102)</f>
        <v>Benefit Length (yrs)</v>
      </c>
      <c r="G102" s="204" t="str" cm="1">
        <f t="array" aca="1" ref="G102" ca="1">IF(INT((COLUMN(INDIRECT(D102&amp;"[[#Headers],["&amp;F102&amp;"]]"))-1)/26)&gt;0,CHAR(INT((COLUMN(INDIRECT(D102&amp;"[[#Headers],["&amp;F102&amp;"]]"))-1)/26)+CODE("A")-1),"")&amp;CHAR(MOD(COLUMN(INDIRECT(D102&amp;"[[#Headers],["&amp;F102&amp;"]]"))-1,26)+CODE("A"))</f>
        <v>R</v>
      </c>
      <c r="H102" s="197" t="str" cm="1">
        <f t="array" aca="1" ref="H102" ca="1">IF(OR(LOWER(TRIM(E102))="error check", LOWER(TRIM(E102))="formula"), _xlfn.FORMULATEXT(OFFSET(INDIRECT(D102&amp; "[[#Headers],["&amp;F102&amp;"]]"), 1,0)), "")</f>
        <v/>
      </c>
      <c r="I102" s="197"/>
      <c r="J102" s="199"/>
      <c r="K102" s="32"/>
    </row>
    <row r="103" spans="1:11" x14ac:dyDescent="0.25">
      <c r="A103">
        <f t="shared" ca="1" si="9"/>
        <v>5</v>
      </c>
      <c r="B103">
        <f t="shared" ca="1" si="10"/>
        <v>18</v>
      </c>
      <c r="C103" s="190" t="str">
        <f t="shared" ca="1" si="11"/>
        <v>3-Eff - Freq Programs</v>
      </c>
      <c r="D103" s="190" t="str">
        <f t="shared" ca="1" si="8"/>
        <v>TableFreqPrograms</v>
      </c>
      <c r="E103" s="191" t="s">
        <v>101</v>
      </c>
      <c r="F103" s="192" t="str" cm="1">
        <f t="array" aca="1" ref="F103" ca="1">INDEX(INDIRECT(D103&amp;"[#Headers]"), B103)</f>
        <v>Effectiveness Degradation Rate</v>
      </c>
      <c r="G103" s="204" t="str" cm="1">
        <f t="array" aca="1" ref="G103" ca="1">IF(INT((COLUMN(INDIRECT(D103&amp;"[[#Headers],["&amp;F103&amp;"]]"))-1)/26)&gt;0,CHAR(INT((COLUMN(INDIRECT(D103&amp;"[[#Headers],["&amp;F103&amp;"]]"))-1)/26)+CODE("A")-1),"")&amp;CHAR(MOD(COLUMN(INDIRECT(D103&amp;"[[#Headers],["&amp;F103&amp;"]]"))-1,26)+CODE("A"))</f>
        <v>S</v>
      </c>
      <c r="H103" s="197" t="str" cm="1">
        <f t="array" aca="1" ref="H103" ca="1">IF(OR(LOWER(TRIM(E103))="error check", LOWER(TRIM(E103))="formula"), _xlfn.FORMULATEXT(OFFSET(INDIRECT(D103&amp; "[[#Headers],["&amp;F103&amp;"]]"), 1,0)), "")</f>
        <v/>
      </c>
      <c r="I103" s="197"/>
      <c r="J103" s="199"/>
      <c r="K103" s="32"/>
    </row>
    <row r="104" spans="1:11" x14ac:dyDescent="0.25">
      <c r="A104">
        <f t="shared" ca="1" si="9"/>
        <v>5</v>
      </c>
      <c r="B104">
        <f t="shared" ca="1" si="10"/>
        <v>19</v>
      </c>
      <c r="C104" s="190" t="str">
        <f t="shared" ca="1" si="11"/>
        <v>3-Eff - Freq Programs</v>
      </c>
      <c r="D104" s="190" t="str">
        <f t="shared" ca="1" si="8"/>
        <v>TableFreqPrograms</v>
      </c>
      <c r="E104" s="191" t="s">
        <v>101</v>
      </c>
      <c r="F104" s="192" t="str" cm="1">
        <f t="array" aca="1" ref="F104" ca="1">INDEX(INDIRECT(D104&amp;"[#Headers]"), B104)</f>
        <v>Effectiveness Degradation Method</v>
      </c>
      <c r="G104" s="204" t="str" cm="1">
        <f t="array" aca="1" ref="G104" ca="1">IF(INT((COLUMN(INDIRECT(D104&amp;"[[#Headers],["&amp;F104&amp;"]]"))-1)/26)&gt;0,CHAR(INT((COLUMN(INDIRECT(D104&amp;"[[#Headers],["&amp;F104&amp;"]]"))-1)/26)+CODE("A")-1),"")&amp;CHAR(MOD(COLUMN(INDIRECT(D104&amp;"[[#Headers],["&amp;F104&amp;"]]"))-1,26)+CODE("A"))</f>
        <v>T</v>
      </c>
      <c r="H104" s="197" t="str" cm="1">
        <f t="array" aca="1" ref="H104" ca="1">IF(OR(LOWER(TRIM(E104))="error check", LOWER(TRIM(E104))="formula"), _xlfn.FORMULATEXT(OFFSET(INDIRECT(D104&amp; "[[#Headers],["&amp;F104&amp;"]]"), 1,0)), "")</f>
        <v/>
      </c>
      <c r="I104" s="197"/>
      <c r="J104" s="199"/>
      <c r="K104" s="32"/>
    </row>
    <row r="105" spans="1:11" x14ac:dyDescent="0.25">
      <c r="A105">
        <f t="shared" ca="1" si="9"/>
        <v>5</v>
      </c>
      <c r="B105">
        <f t="shared" ca="1" si="10"/>
        <v>20</v>
      </c>
      <c r="C105" s="190" t="str">
        <f t="shared" ca="1" si="11"/>
        <v>3-Eff - Freq Programs</v>
      </c>
      <c r="D105" s="190" t="str">
        <f t="shared" ca="1" si="8"/>
        <v>TableFreqPrograms</v>
      </c>
      <c r="E105" s="191" t="s">
        <v>101</v>
      </c>
      <c r="F105" s="192" t="str" cm="1">
        <f t="array" aca="1" ref="F105" ca="1">INDEX(INDIRECT(D105&amp;"[#Headers]"), B105)</f>
        <v>Explanation of Benefit Length</v>
      </c>
      <c r="G105" s="204" t="str" cm="1">
        <f t="array" aca="1" ref="G105" ca="1">IF(INT((COLUMN(INDIRECT(D105&amp;"[[#Headers],["&amp;F105&amp;"]]"))-1)/26)&gt;0,CHAR(INT((COLUMN(INDIRECT(D105&amp;"[[#Headers],["&amp;F105&amp;"]]"))-1)/26)+CODE("A")-1),"")&amp;CHAR(MOD(COLUMN(INDIRECT(D105&amp;"[[#Headers],["&amp;F105&amp;"]]"))-1,26)+CODE("A"))</f>
        <v>U</v>
      </c>
      <c r="H105" s="197" t="str" cm="1">
        <f t="array" aca="1" ref="H105" ca="1">IF(OR(LOWER(TRIM(E105))="error check", LOWER(TRIM(E105))="formula"), _xlfn.FORMULATEXT(OFFSET(INDIRECT(D105&amp; "[[#Headers],["&amp;F105&amp;"]]"), 1,0)), "")</f>
        <v/>
      </c>
      <c r="I105" s="197"/>
      <c r="J105" s="199"/>
      <c r="K105" s="32"/>
    </row>
    <row r="106" spans="1:11" x14ac:dyDescent="0.25">
      <c r="A106">
        <f t="shared" ca="1" si="9"/>
        <v>5</v>
      </c>
      <c r="B106">
        <f t="shared" ca="1" si="10"/>
        <v>21</v>
      </c>
      <c r="C106" s="190" t="str">
        <f t="shared" ca="1" si="11"/>
        <v>3-Eff - Freq Programs</v>
      </c>
      <c r="D106" s="190" t="str">
        <f t="shared" ca="1" si="8"/>
        <v>TableFreqPrograms</v>
      </c>
      <c r="E106" s="209" t="s">
        <v>96</v>
      </c>
      <c r="F106" s="192" t="str" cm="1">
        <f t="array" aca="1" ref="F106" ca="1">INDEX(INDIRECT(D106&amp;"[#Headers]"), B106)</f>
        <v>Same benefit set across program?</v>
      </c>
      <c r="G106" s="204" t="str" cm="1">
        <f t="array" aca="1" ref="G106" ca="1">IF(INT((COLUMN(INDIRECT(D106&amp;"[[#Headers],["&amp;F106&amp;"]]"))-1)/26)&gt;0,CHAR(INT((COLUMN(INDIRECT(D106&amp;"[[#Headers],["&amp;F106&amp;"]]"))-1)/26)+CODE("A")-1),"")&amp;CHAR(MOD(COLUMN(INDIRECT(D106&amp;"[[#Headers],["&amp;F106&amp;"]]"))-1,26)+CODE("A"))</f>
        <v>V</v>
      </c>
      <c r="H106" s="197" t="str" cm="1">
        <f t="array" aca="1" ref="H106" ca="1">IF(OR(LOWER(TRIM(E106))="error check", LOWER(TRIM(E106))="formula"), _xlfn.FORMULATEXT(OFFSET(INDIRECT(D106&amp; "[[#Headers],["&amp;F106&amp;"]]"), 1,0)), "")</f>
        <v>=SUMPRODUCT((([Program]=[@Program]))/COUNTIFS([Program],[Program]&amp;"",[Benefit Length (yrs)],[Benefit Length (yrs)]&amp;"",[Effectiveness Degradation Rate],[Effectiveness Degradation Rate]&amp;"",[Effectiveness Degradation Method],[Effectiveness Degradation Method]&amp;""))=1</v>
      </c>
      <c r="I106" s="197"/>
      <c r="J106" s="199"/>
      <c r="K106" s="32"/>
    </row>
    <row r="107" spans="1:11" x14ac:dyDescent="0.25">
      <c r="A107">
        <f t="shared" ca="1" si="9"/>
        <v>5</v>
      </c>
      <c r="B107">
        <f t="shared" ca="1" si="10"/>
        <v>22</v>
      </c>
      <c r="C107" s="190" t="str">
        <f t="shared" ca="1" si="11"/>
        <v>3-Eff - Freq Programs</v>
      </c>
      <c r="D107" s="190" t="str">
        <f t="shared" ca="1" si="8"/>
        <v>TableFreqPrograms</v>
      </c>
      <c r="E107" s="209" t="s">
        <v>96</v>
      </c>
      <c r="F107" s="192" t="str" cm="1">
        <f t="array" aca="1" ref="F107" ca="1">INDEX(INDIRECT(D107&amp;"[#Headers]"), B107)</f>
        <v>Risk ID</v>
      </c>
      <c r="G107" s="204" t="str" cm="1">
        <f t="array" aca="1" ref="G107" ca="1">IF(INT((COLUMN(INDIRECT(D107&amp;"[[#Headers],["&amp;F107&amp;"]]"))-1)/26)&gt;0,CHAR(INT((COLUMN(INDIRECT(D107&amp;"[[#Headers],["&amp;F107&amp;"]]"))-1)/26)+CODE("A")-1),"")&amp;CHAR(MOD(COLUMN(INDIRECT(D107&amp;"[[#Headers],["&amp;F107&amp;"]]"))-1,26)+CODE("A"))</f>
        <v>W</v>
      </c>
      <c r="H107" s="197" t="str" cm="1">
        <f t="array" aca="1" ref="H107" ca="1">IF(OR(LOWER(TRIM(E107))="error check", LOWER(TRIM(E107))="formula"), _xlfn.FORMULATEXT(OFFSET(INDIRECT(D107&amp; "[[#Headers],["&amp;F107&amp;"]]"), 1,0)), "")</f>
        <v>=IFERROR(INDEX(Table_RiskNameLookup[RISK ID],MATCH([@[Risk (for Cross Cutter only)]],Table_RiskNameLookup[Risk/Cross Cutting Factor Name],0)),RiskID)</v>
      </c>
      <c r="I107" s="197"/>
      <c r="J107" s="199"/>
      <c r="K107" s="32"/>
    </row>
    <row r="108" spans="1:11" x14ac:dyDescent="0.25">
      <c r="A108">
        <f t="shared" ca="1" si="9"/>
        <v>6</v>
      </c>
      <c r="B108">
        <f t="shared" ca="1" si="10"/>
        <v>1</v>
      </c>
      <c r="C108" s="190" t="str">
        <f t="shared" ca="1" si="11"/>
        <v>4-Eff - Conseq Programs</v>
      </c>
      <c r="D108" s="190" t="str">
        <f t="shared" ca="1" si="8"/>
        <v>TableConseqPrograms</v>
      </c>
      <c r="E108" s="209" t="s">
        <v>96</v>
      </c>
      <c r="F108" s="192" t="str" cm="1">
        <f t="array" aca="1" ref="F108" ca="1">INDEX(INDIRECT(D108&amp;"[#Headers]"), B108)</f>
        <v>ID</v>
      </c>
      <c r="G108" s="204" t="str" cm="1">
        <f t="array" aca="1" ref="G108" ca="1">IF(INT((COLUMN(INDIRECT(D108&amp;"[[#Headers],["&amp;F108&amp;"]]"))-1)/26)&gt;0,CHAR(INT((COLUMN(INDIRECT(D108&amp;"[[#Headers],["&amp;F108&amp;"]]"))-1)/26)+CODE("A")-1),"")&amp;CHAR(MOD(COLUMN(INDIRECT(D108&amp;"[[#Headers],["&amp;F108&amp;"]]"))-1,26)+CODE("A"))</f>
        <v>B</v>
      </c>
      <c r="H108" s="197" t="str" cm="1">
        <f t="array" aca="1" ref="H108" ca="1">IF(OR(LOWER(TRIM(E108))="error check", LOWER(TRIM(E108))="formula"), _xlfn.FORMULATEXT(OFFSET(INDIRECT(D108&amp; "[[#Headers],["&amp;F108&amp;"]]"), 1,0)), "")</f>
        <v>=IFERROR(INDEX('Summary of Programs'!A:A,MATCH([@Program],'Summary of Programs'!B:B,0)),"No match in Program Cost tab")</v>
      </c>
      <c r="I108" s="197"/>
      <c r="J108" s="199"/>
      <c r="K108" s="32"/>
    </row>
    <row r="109" spans="1:11" x14ac:dyDescent="0.25">
      <c r="A109">
        <f t="shared" ca="1" si="9"/>
        <v>6</v>
      </c>
      <c r="B109">
        <f t="shared" ca="1" si="10"/>
        <v>2</v>
      </c>
      <c r="C109" s="190" t="str">
        <f t="shared" ca="1" si="11"/>
        <v>4-Eff - Conseq Programs</v>
      </c>
      <c r="D109" s="190" t="str">
        <f t="shared" ca="1" si="8"/>
        <v>TableConseqPrograms</v>
      </c>
      <c r="E109" s="209" t="s">
        <v>96</v>
      </c>
      <c r="F109" s="192" t="str" cm="1">
        <f t="array" aca="1" ref="F109" ca="1">INDEX(INDIRECT(D109&amp;"[#Headers]"), B109)</f>
        <v>Type</v>
      </c>
      <c r="G109" s="204" t="str" cm="1">
        <f t="array" aca="1" ref="G109" ca="1">IF(INT((COLUMN(INDIRECT(D109&amp;"[[#Headers],["&amp;F109&amp;"]]"))-1)/26)&gt;0,CHAR(INT((COLUMN(INDIRECT(D109&amp;"[[#Headers],["&amp;F109&amp;"]]"))-1)/26)+CODE("A")-1),"")&amp;CHAR(MOD(COLUMN(INDIRECT(D109&amp;"[[#Headers],["&amp;F109&amp;"]]"))-1,26)+CODE("A"))</f>
        <v>C</v>
      </c>
      <c r="H109" s="197" t="str" cm="1">
        <f t="array" aca="1" ref="H109" ca="1">IF(OR(LOWER(TRIM(E109))="error check", LOWER(TRIM(E109))="formula"), _xlfn.FORMULATEXT(OFFSET(INDIRECT(D109&amp; "[[#Headers],["&amp;F109&amp;"]]"), 1,0)), "")</f>
        <v>=IFERROR(INDEX('Summary of Programs'!C:C,MATCH([@Program],'Summary of Programs'!B:B,0)),"No match in Summary of Programs tab")</v>
      </c>
      <c r="I109" s="197"/>
      <c r="J109" s="199"/>
      <c r="K109" s="32"/>
    </row>
    <row r="110" spans="1:11" x14ac:dyDescent="0.25">
      <c r="A110">
        <f t="shared" ca="1" si="9"/>
        <v>6</v>
      </c>
      <c r="B110">
        <f t="shared" ca="1" si="10"/>
        <v>3</v>
      </c>
      <c r="C110" s="190" t="str">
        <f t="shared" ca="1" si="11"/>
        <v>4-Eff - Conseq Programs</v>
      </c>
      <c r="D110" s="190" t="str">
        <f t="shared" ca="1" si="8"/>
        <v>TableConseqPrograms</v>
      </c>
      <c r="E110" s="191" t="s">
        <v>101</v>
      </c>
      <c r="F110" s="192" t="str" cm="1">
        <f t="array" aca="1" ref="F110" ca="1">INDEX(INDIRECT(D110&amp;"[#Headers]"), B110)</f>
        <v>Program</v>
      </c>
      <c r="G110" s="204" t="str" cm="1">
        <f t="array" aca="1" ref="G110" ca="1">IF(INT((COLUMN(INDIRECT(D110&amp;"[[#Headers],["&amp;F110&amp;"]]"))-1)/26)&gt;0,CHAR(INT((COLUMN(INDIRECT(D110&amp;"[[#Headers],["&amp;F110&amp;"]]"))-1)/26)+CODE("A")-1),"")&amp;CHAR(MOD(COLUMN(INDIRECT(D110&amp;"[[#Headers],["&amp;F110&amp;"]]"))-1,26)+CODE("A"))</f>
        <v>D</v>
      </c>
      <c r="H110" s="197" t="str" cm="1">
        <f t="array" aca="1" ref="H110" ca="1">IF(OR(LOWER(TRIM(E110))="error check", LOWER(TRIM(E110))="formula"), _xlfn.FORMULATEXT(OFFSET(INDIRECT(D110&amp; "[[#Headers],["&amp;F110&amp;"]]"), 1,0)), "")</f>
        <v/>
      </c>
      <c r="I110" s="197" t="s">
        <v>121</v>
      </c>
      <c r="J110" s="199"/>
      <c r="K110" s="32"/>
    </row>
    <row r="111" spans="1:11" x14ac:dyDescent="0.25">
      <c r="A111">
        <f t="shared" ca="1" si="9"/>
        <v>6</v>
      </c>
      <c r="B111">
        <f t="shared" ca="1" si="10"/>
        <v>4</v>
      </c>
      <c r="C111" s="190" t="str">
        <f t="shared" ca="1" si="11"/>
        <v>4-Eff - Conseq Programs</v>
      </c>
      <c r="D111" s="190" t="str">
        <f t="shared" ca="1" si="8"/>
        <v>TableConseqPrograms</v>
      </c>
      <c r="E111" s="191" t="s">
        <v>101</v>
      </c>
      <c r="F111" s="192" t="str" cm="1">
        <f t="array" aca="1" ref="F111" ca="1">INDEX(INDIRECT(D111&amp;"[#Headers]"), B111)</f>
        <v>Risk (for Cross Cutter only)</v>
      </c>
      <c r="G111" s="204" t="str" cm="1">
        <f t="array" aca="1" ref="G111" ca="1">IF(INT((COLUMN(INDIRECT(D111&amp;"[[#Headers],["&amp;F111&amp;"]]"))-1)/26)&gt;0,CHAR(INT((COLUMN(INDIRECT(D111&amp;"[[#Headers],["&amp;F111&amp;"]]"))-1)/26)+CODE("A")-1),"")&amp;CHAR(MOD(COLUMN(INDIRECT(D111&amp;"[[#Headers],["&amp;F111&amp;"]]"))-1,26)+CODE("A"))</f>
        <v>E</v>
      </c>
      <c r="H111" s="197" t="str" cm="1">
        <f t="array" aca="1" ref="H111" ca="1">IF(OR(LOWER(TRIM(E111))="error check", LOWER(TRIM(E111))="formula"), _xlfn.FORMULATEXT(OFFSET(INDIRECT(D111&amp; "[[#Headers],["&amp;F111&amp;"]]"), 1,0)), "")</f>
        <v/>
      </c>
      <c r="I111" s="197" t="s">
        <v>122</v>
      </c>
      <c r="J111" s="199"/>
      <c r="K111" s="32"/>
    </row>
    <row r="112" spans="1:11" x14ac:dyDescent="0.25">
      <c r="A112">
        <f t="shared" ca="1" si="9"/>
        <v>6</v>
      </c>
      <c r="B112">
        <f t="shared" ca="1" si="10"/>
        <v>5</v>
      </c>
      <c r="C112" s="190" t="str">
        <f t="shared" ca="1" si="11"/>
        <v>4-Eff - Conseq Programs</v>
      </c>
      <c r="D112" s="190" t="str">
        <f t="shared" ca="1" si="8"/>
        <v>TableConseqPrograms</v>
      </c>
      <c r="E112" s="191" t="s">
        <v>101</v>
      </c>
      <c r="F112" s="192" t="str" cm="1">
        <f t="array" aca="1" ref="F112" ca="1">INDEX(INDIRECT(D112&amp;"[#Headers]"), B112)</f>
        <v>Tranche</v>
      </c>
      <c r="G112" s="204" t="str" cm="1">
        <f t="array" aca="1" ref="G112" ca="1">IF(INT((COLUMN(INDIRECT(D112&amp;"[[#Headers],["&amp;F112&amp;"]]"))-1)/26)&gt;0,CHAR(INT((COLUMN(INDIRECT(D112&amp;"[[#Headers],["&amp;F112&amp;"]]"))-1)/26)+CODE("A")-1),"")&amp;CHAR(MOD(COLUMN(INDIRECT(D112&amp;"[[#Headers],["&amp;F112&amp;"]]"))-1,26)+CODE("A"))</f>
        <v>F</v>
      </c>
      <c r="H112" s="197" t="str" cm="1">
        <f t="array" aca="1" ref="H112" ca="1">IF(OR(LOWER(TRIM(E112))="error check", LOWER(TRIM(E112))="formula"), _xlfn.FORMULATEXT(OFFSET(INDIRECT(D112&amp; "[[#Headers],["&amp;F112&amp;"]]"), 1,0)), "")</f>
        <v/>
      </c>
      <c r="I112" s="197" t="s">
        <v>123</v>
      </c>
      <c r="J112" s="199"/>
      <c r="K112" s="32"/>
    </row>
    <row r="113" spans="1:11" x14ac:dyDescent="0.25">
      <c r="A113">
        <f t="shared" ca="1" si="9"/>
        <v>6</v>
      </c>
      <c r="B113">
        <f t="shared" ca="1" si="10"/>
        <v>6</v>
      </c>
      <c r="C113" s="190" t="str">
        <f t="shared" ca="1" si="11"/>
        <v>4-Eff - Conseq Programs</v>
      </c>
      <c r="D113" s="190" t="str">
        <f t="shared" ca="1" si="8"/>
        <v>TableConseqPrograms</v>
      </c>
      <c r="E113" s="191" t="s">
        <v>101</v>
      </c>
      <c r="F113" s="192" t="str" cm="1">
        <f t="array" aca="1" ref="F113" ca="1">INDEX(INDIRECT(D113&amp;"[#Headers]"), B113)</f>
        <v>Outcome</v>
      </c>
      <c r="G113" s="204" t="str" cm="1">
        <f t="array" aca="1" ref="G113" ca="1">IF(INT((COLUMN(INDIRECT(D113&amp;"[[#Headers],["&amp;F113&amp;"]]"))-1)/26)&gt;0,CHAR(INT((COLUMN(INDIRECT(D113&amp;"[[#Headers],["&amp;F113&amp;"]]"))-1)/26)+CODE("A")-1),"")&amp;CHAR(MOD(COLUMN(INDIRECT(D113&amp;"[[#Headers],["&amp;F113&amp;"]]"))-1,26)+CODE("A"))</f>
        <v>G</v>
      </c>
      <c r="H113" s="197" t="str" cm="1">
        <f t="array" aca="1" ref="H113" ca="1">IF(OR(LOWER(TRIM(E113))="error check", LOWER(TRIM(E113))="formula"), _xlfn.FORMULATEXT(OFFSET(INDIRECT(D113&amp; "[[#Headers],["&amp;F113&amp;"]]"), 1,0)), "")</f>
        <v/>
      </c>
      <c r="I113" s="198" t="s">
        <v>138</v>
      </c>
      <c r="J113" s="199"/>
      <c r="K113" s="32"/>
    </row>
    <row r="114" spans="1:11" x14ac:dyDescent="0.25">
      <c r="A114">
        <f t="shared" ca="1" si="9"/>
        <v>6</v>
      </c>
      <c r="B114">
        <f t="shared" ca="1" si="10"/>
        <v>7</v>
      </c>
      <c r="C114" s="190" t="str">
        <f t="shared" ca="1" si="11"/>
        <v>4-Eff - Conseq Programs</v>
      </c>
      <c r="D114" s="190" t="str">
        <f t="shared" ca="1" si="8"/>
        <v>TableConseqPrograms</v>
      </c>
      <c r="E114" s="191" t="s">
        <v>101</v>
      </c>
      <c r="F114" s="192" t="str" cm="1">
        <f t="array" aca="1" ref="F114" ca="1">INDEX(INDIRECT(D114&amp;"[#Headers]"), B114)</f>
        <v>Attribute</v>
      </c>
      <c r="G114" s="204" t="str" cm="1">
        <f t="array" aca="1" ref="G114" ca="1">IF(INT((COLUMN(INDIRECT(D114&amp;"[[#Headers],["&amp;F114&amp;"]]"))-1)/26)&gt;0,CHAR(INT((COLUMN(INDIRECT(D114&amp;"[[#Headers],["&amp;F114&amp;"]]"))-1)/26)+CODE("A")-1),"")&amp;CHAR(MOD(COLUMN(INDIRECT(D114&amp;"[[#Headers],["&amp;F114&amp;"]]"))-1,26)+CODE("A"))</f>
        <v>H</v>
      </c>
      <c r="H114" s="197" t="str" cm="1">
        <f t="array" aca="1" ref="H114" ca="1">IF(OR(LOWER(TRIM(E114))="error check", LOWER(TRIM(E114))="formula"), _xlfn.FORMULATEXT(OFFSET(INDIRECT(D114&amp; "[[#Headers],["&amp;F114&amp;"]]"), 1,0)), "")</f>
        <v/>
      </c>
      <c r="I114" s="197"/>
      <c r="J114" s="200"/>
      <c r="K114" s="200"/>
    </row>
    <row r="115" spans="1:11" x14ac:dyDescent="0.25">
      <c r="A115">
        <f t="shared" ca="1" si="9"/>
        <v>6</v>
      </c>
      <c r="B115">
        <f t="shared" ca="1" si="10"/>
        <v>8</v>
      </c>
      <c r="C115" s="190" t="str">
        <f t="shared" ca="1" si="11"/>
        <v>4-Eff - Conseq Programs</v>
      </c>
      <c r="D115" s="190" t="str">
        <f t="shared" ca="1" si="8"/>
        <v>TableConseqPrograms</v>
      </c>
      <c r="E115" s="191" t="s">
        <v>101</v>
      </c>
      <c r="F115" s="192" t="str" cm="1">
        <f t="array" aca="1" ref="F115" ca="1">INDEX(INDIRECT(D115&amp;"[#Headers]"), B115)</f>
        <v>Does this use qualitative measure?</v>
      </c>
      <c r="G115" s="204" t="str" cm="1">
        <f t="array" aca="1" ref="G115" ca="1">IF(INT((COLUMN(INDIRECT(D115&amp;"[[#Headers],["&amp;F115&amp;"]]"))-1)/26)&gt;0,CHAR(INT((COLUMN(INDIRECT(D115&amp;"[[#Headers],["&amp;F115&amp;"]]"))-1)/26)+CODE("A")-1),"")&amp;CHAR(MOD(COLUMN(INDIRECT(D115&amp;"[[#Headers],["&amp;F115&amp;"]]"))-1,26)+CODE("A"))</f>
        <v>I</v>
      </c>
      <c r="H115" s="197" t="str" cm="1">
        <f t="array" aca="1" ref="H115" ca="1">IF(OR(LOWER(TRIM(E115))="error check", LOWER(TRIM(E115))="formula"), _xlfn.FORMULATEXT(OFFSET(INDIRECT(D115&amp; "[[#Headers],["&amp;F115&amp;"]]"), 1,0)), "")</f>
        <v/>
      </c>
      <c r="I115" s="197"/>
      <c r="J115" s="200"/>
      <c r="K115" s="200"/>
    </row>
    <row r="116" spans="1:11" x14ac:dyDescent="0.25">
      <c r="A116">
        <f t="shared" ca="1" si="9"/>
        <v>6</v>
      </c>
      <c r="B116">
        <f t="shared" ca="1" si="10"/>
        <v>9</v>
      </c>
      <c r="C116" s="190" t="str">
        <f t="shared" ca="1" si="11"/>
        <v>4-Eff - Conseq Programs</v>
      </c>
      <c r="D116" s="190" t="str">
        <f t="shared" ca="1" si="8"/>
        <v>TableConseqPrograms</v>
      </c>
      <c r="E116" s="191" t="s">
        <v>101</v>
      </c>
      <c r="F116" s="192" t="str" cm="1">
        <f t="array" aca="1" ref="F116" ca="1">INDEX(INDIRECT(D116&amp;"[#Headers]"), B116)</f>
        <v>Effectiveness - Quantitative</v>
      </c>
      <c r="G116" s="204" t="str" cm="1">
        <f t="array" aca="1" ref="G116" ca="1">IF(INT((COLUMN(INDIRECT(D116&amp;"[[#Headers],["&amp;F116&amp;"]]"))-1)/26)&gt;0,CHAR(INT((COLUMN(INDIRECT(D116&amp;"[[#Headers],["&amp;F116&amp;"]]"))-1)/26)+CODE("A")-1),"")&amp;CHAR(MOD(COLUMN(INDIRECT(D116&amp;"[[#Headers],["&amp;F116&amp;"]]"))-1,26)+CODE("A"))</f>
        <v>J</v>
      </c>
      <c r="H116" s="197" t="str" cm="1">
        <f t="array" aca="1" ref="H116" ca="1">IF(OR(LOWER(TRIM(E116))="error check", LOWER(TRIM(E116))="formula"), _xlfn.FORMULATEXT(OFFSET(INDIRECT(D116&amp; "[[#Headers],["&amp;F116&amp;"]]"), 1,0)), "")</f>
        <v/>
      </c>
      <c r="I116" s="197"/>
      <c r="J116" s="201" t="s">
        <v>145</v>
      </c>
      <c r="K116" s="201" t="s">
        <v>140</v>
      </c>
    </row>
    <row r="117" spans="1:11" x14ac:dyDescent="0.25">
      <c r="A117">
        <f t="shared" ca="1" si="9"/>
        <v>6</v>
      </c>
      <c r="B117">
        <f t="shared" ca="1" si="10"/>
        <v>10</v>
      </c>
      <c r="C117" s="190" t="str">
        <f t="shared" ca="1" si="11"/>
        <v>4-Eff - Conseq Programs</v>
      </c>
      <c r="D117" s="190" t="str">
        <f t="shared" ca="1" si="8"/>
        <v>TableConseqPrograms</v>
      </c>
      <c r="E117" s="191" t="s">
        <v>101</v>
      </c>
      <c r="F117" s="192" t="str" cm="1">
        <f t="array" aca="1" ref="F117" ca="1">INDEX(INDIRECT(D117&amp;"[#Headers]"), B117)</f>
        <v>Category</v>
      </c>
      <c r="G117" s="204" t="str" cm="1">
        <f t="array" aca="1" ref="G117" ca="1">IF(INT((COLUMN(INDIRECT(D117&amp;"[[#Headers],["&amp;F117&amp;"]]"))-1)/26)&gt;0,CHAR(INT((COLUMN(INDIRECT(D117&amp;"[[#Headers],["&amp;F117&amp;"]]"))-1)/26)+CODE("A")-1),"")&amp;CHAR(MOD(COLUMN(INDIRECT(D117&amp;"[[#Headers],["&amp;F117&amp;"]]"))-1,26)+CODE("A"))</f>
        <v>K</v>
      </c>
      <c r="H117" s="197" t="str" cm="1">
        <f t="array" aca="1" ref="H117" ca="1">IF(OR(LOWER(TRIM(E117))="error check", LOWER(TRIM(E117))="formula"), _xlfn.FORMULATEXT(OFFSET(INDIRECT(D117&amp; "[[#Headers],["&amp;F117&amp;"]]"), 1,0)), "")</f>
        <v/>
      </c>
      <c r="I117" s="198" t="s">
        <v>146</v>
      </c>
      <c r="J117" s="201" t="s">
        <v>147</v>
      </c>
      <c r="K117" s="277" t="s">
        <v>148</v>
      </c>
    </row>
    <row r="118" spans="1:11" x14ac:dyDescent="0.25">
      <c r="A118">
        <f t="shared" ca="1" si="9"/>
        <v>6</v>
      </c>
      <c r="B118">
        <f t="shared" ca="1" si="10"/>
        <v>11</v>
      </c>
      <c r="C118" s="190" t="str">
        <f t="shared" ca="1" si="11"/>
        <v>4-Eff - Conseq Programs</v>
      </c>
      <c r="D118" s="190" t="str">
        <f t="shared" ca="1" si="8"/>
        <v>TableConseqPrograms</v>
      </c>
      <c r="E118" s="191" t="s">
        <v>101</v>
      </c>
      <c r="F118" s="192" t="str" cm="1">
        <f t="array" aca="1" ref="F118" ca="1">INDEX(INDIRECT(D118&amp;"[#Headers]"), B118)</f>
        <v>Consequence develops…</v>
      </c>
      <c r="G118" s="204" t="str" cm="1">
        <f t="array" aca="1" ref="G118" ca="1">IF(INT((COLUMN(INDIRECT(D118&amp;"[[#Headers],["&amp;F118&amp;"]]"))-1)/26)&gt;0,CHAR(INT((COLUMN(INDIRECT(D118&amp;"[[#Headers],["&amp;F118&amp;"]]"))-1)/26)+CODE("A")-1),"")&amp;CHAR(MOD(COLUMN(INDIRECT(D118&amp;"[[#Headers],["&amp;F118&amp;"]]"))-1,26)+CODE("A"))</f>
        <v>L</v>
      </c>
      <c r="H118" s="197" t="str" cm="1">
        <f t="array" aca="1" ref="H118" ca="1">IF(OR(LOWER(TRIM(E118))="error check", LOWER(TRIM(E118))="formula"), _xlfn.FORMULATEXT(OFFSET(INDIRECT(D118&amp; "[[#Headers],["&amp;F118&amp;"]]"), 1,0)), "")</f>
        <v/>
      </c>
      <c r="I118" s="228" t="s">
        <v>149</v>
      </c>
      <c r="J118" s="201" t="s">
        <v>147</v>
      </c>
      <c r="K118" s="277"/>
    </row>
    <row r="119" spans="1:11" x14ac:dyDescent="0.25">
      <c r="A119">
        <f t="shared" ca="1" si="9"/>
        <v>6</v>
      </c>
      <c r="B119">
        <f t="shared" ca="1" si="10"/>
        <v>12</v>
      </c>
      <c r="C119" s="190" t="str">
        <f t="shared" ca="1" si="11"/>
        <v>4-Eff - Conseq Programs</v>
      </c>
      <c r="D119" s="190" t="str">
        <f t="shared" ca="1" si="8"/>
        <v>TableConseqPrograms</v>
      </c>
      <c r="E119" s="191" t="s">
        <v>101</v>
      </c>
      <c r="F119" s="192" t="str" cm="1">
        <f t="array" aca="1" ref="F119" ca="1">INDEX(INDIRECT(D119&amp;"[#Headers]"), B119)</f>
        <v>Explanation of Program Category and Consequence type</v>
      </c>
      <c r="G119" s="204" t="str" cm="1">
        <f t="array" aca="1" ref="G119" ca="1">IF(INT((COLUMN(INDIRECT(D119&amp;"[[#Headers],["&amp;F119&amp;"]]"))-1)/26)&gt;0,CHAR(INT((COLUMN(INDIRECT(D119&amp;"[[#Headers],["&amp;F119&amp;"]]"))-1)/26)+CODE("A")-1),"")&amp;CHAR(MOD(COLUMN(INDIRECT(D119&amp;"[[#Headers],["&amp;F119&amp;"]]"))-1,26)+CODE("A"))</f>
        <v>M</v>
      </c>
      <c r="H119" s="197" t="str" cm="1">
        <f t="array" aca="1" ref="H119" ca="1">IF(OR(LOWER(TRIM(E119))="error check", LOWER(TRIM(E119))="formula"), _xlfn.FORMULATEXT(OFFSET(INDIRECT(D119&amp; "[[#Headers],["&amp;F119&amp;"]]"), 1,0)), "")</f>
        <v/>
      </c>
      <c r="I119" s="197"/>
      <c r="J119" s="201" t="s">
        <v>147</v>
      </c>
      <c r="K119" s="277"/>
    </row>
    <row r="120" spans="1:11" x14ac:dyDescent="0.25">
      <c r="A120">
        <f t="shared" ca="1" si="9"/>
        <v>6</v>
      </c>
      <c r="B120">
        <f t="shared" ca="1" si="10"/>
        <v>13</v>
      </c>
      <c r="C120" s="190" t="str">
        <f t="shared" ca="1" si="11"/>
        <v>4-Eff - Conseq Programs</v>
      </c>
      <c r="D120" s="190" t="str">
        <f t="shared" ca="1" si="8"/>
        <v>TableConseqPrograms</v>
      </c>
      <c r="E120" s="209" t="s">
        <v>96</v>
      </c>
      <c r="F120" s="192" t="str" cm="1">
        <f t="array" aca="1" ref="F120" ca="1">INDEX(INDIRECT(D120&amp;"[#Headers]"), B120)</f>
        <v>Effectiveness Cap (Ec)</v>
      </c>
      <c r="G120" s="204" t="str" cm="1">
        <f t="array" aca="1" ref="G120" ca="1">IF(INT((COLUMN(INDIRECT(D120&amp;"[[#Headers],["&amp;F120&amp;"]]"))-1)/26)&gt;0,CHAR(INT((COLUMN(INDIRECT(D120&amp;"[[#Headers],["&amp;F120&amp;"]]"))-1)/26)+CODE("A")-1),"")&amp;CHAR(MOD(COLUMN(INDIRECT(D120&amp;"[[#Headers],["&amp;F120&amp;"]]"))-1,26)+CODE("A"))</f>
        <v>N</v>
      </c>
      <c r="H120" s="197" t="e" cm="1">
        <f t="array" aca="1" ref="H120" ca="1">IF(OR(LOWER(TRIM(E120))="error check", LOWER(TRIM(E120))="formula"), _xlfn.FORMULATEXT(OFFSET(INDIRECT(D120&amp; "[[#Headers],["&amp;F120&amp;"]]"), 1,0)), "")</f>
        <v>#N/A</v>
      </c>
      <c r="I120" s="197"/>
      <c r="J120" s="201" t="s">
        <v>147</v>
      </c>
      <c r="K120" s="277"/>
    </row>
    <row r="121" spans="1:11" x14ac:dyDescent="0.25">
      <c r="A121">
        <f t="shared" ca="1" si="9"/>
        <v>6</v>
      </c>
      <c r="B121">
        <f t="shared" ca="1" si="10"/>
        <v>14</v>
      </c>
      <c r="C121" s="190" t="str">
        <f t="shared" ca="1" si="11"/>
        <v>4-Eff - Conseq Programs</v>
      </c>
      <c r="D121" s="190" t="str">
        <f t="shared" ca="1" si="8"/>
        <v>TableConseqPrograms</v>
      </c>
      <c r="E121" s="209" t="s">
        <v>96</v>
      </c>
      <c r="F121" s="192" t="str" cm="1">
        <f t="array" aca="1" ref="F121" ca="1">INDEX(INDIRECT(D121&amp;"[#Headers]"), B121)</f>
        <v>Maturity Factor (Mf)</v>
      </c>
      <c r="G121" s="204" t="str" cm="1">
        <f t="array" aca="1" ref="G121" ca="1">IF(INT((COLUMN(INDIRECT(D121&amp;"[[#Headers],["&amp;F121&amp;"]]"))-1)/26)&gt;0,CHAR(INT((COLUMN(INDIRECT(D121&amp;"[[#Headers],["&amp;F121&amp;"]]"))-1)/26)+CODE("A")-1),"")&amp;CHAR(MOD(COLUMN(INDIRECT(D121&amp;"[[#Headers],["&amp;F121&amp;"]]"))-1,26)+CODE("A"))</f>
        <v>O</v>
      </c>
      <c r="H121" s="197" t="e" cm="1">
        <f t="array" aca="1" ref="H121" ca="1">IF(OR(LOWER(TRIM(E121))="error check", LOWER(TRIM(E121))="formula"), _xlfn.FORMULATEXT(OFFSET(INDIRECT(D121&amp; "[[#Headers],["&amp;F121&amp;"]]"), 1,0)), "")</f>
        <v>#N/A</v>
      </c>
      <c r="I121" s="197"/>
      <c r="J121" s="201" t="s">
        <v>147</v>
      </c>
      <c r="K121" s="277"/>
    </row>
    <row r="122" spans="1:11" x14ac:dyDescent="0.25">
      <c r="A122">
        <f t="shared" ca="1" si="9"/>
        <v>6</v>
      </c>
      <c r="B122">
        <f t="shared" ca="1" si="10"/>
        <v>15</v>
      </c>
      <c r="C122" s="190" t="str">
        <f t="shared" ca="1" si="11"/>
        <v>4-Eff - Conseq Programs</v>
      </c>
      <c r="D122" s="190" t="str">
        <f t="shared" ca="1" si="8"/>
        <v>TableConseqPrograms</v>
      </c>
      <c r="E122" s="209" t="s">
        <v>96</v>
      </c>
      <c r="F122" s="192" t="str" cm="1">
        <f t="array" aca="1" ref="F122" ca="1">INDEX(INDIRECT(D122&amp;"[#Headers]"), B122)</f>
        <v>Effectiveness 
(Ec * Mf)</v>
      </c>
      <c r="G122" s="204" t="str" cm="1">
        <f t="array" aca="1" ref="G122" ca="1">IF(INT((COLUMN(INDIRECT(D122&amp;"[[#Headers],["&amp;F122&amp;"]]"))-1)/26)&gt;0,CHAR(INT((COLUMN(INDIRECT(D122&amp;"[[#Headers],["&amp;F122&amp;"]]"))-1)/26)+CODE("A")-1),"")&amp;CHAR(MOD(COLUMN(INDIRECT(D122&amp;"[[#Headers],["&amp;F122&amp;"]]"))-1,26)+CODE("A"))</f>
        <v>P</v>
      </c>
      <c r="H122" s="197" t="e" cm="1">
        <f t="array" aca="1" ref="H122" ca="1">IF(OR(LOWER(TRIM(E122))="error check", LOWER(TRIM(E122))="formula"), _xlfn.FORMULATEXT(OFFSET(INDIRECT(D122&amp; "[[#Headers],["&amp;F122&amp;"]]"), 1,0)), "")</f>
        <v>#N/A</v>
      </c>
      <c r="I122" s="197"/>
      <c r="J122" s="200"/>
      <c r="K122" s="200"/>
    </row>
    <row r="123" spans="1:11" x14ac:dyDescent="0.25">
      <c r="A123">
        <f t="shared" ca="1" si="9"/>
        <v>6</v>
      </c>
      <c r="B123">
        <f t="shared" ca="1" si="10"/>
        <v>16</v>
      </c>
      <c r="C123" s="190" t="str">
        <f t="shared" ca="1" si="11"/>
        <v>4-Eff - Conseq Programs</v>
      </c>
      <c r="D123" s="190" t="str">
        <f t="shared" ca="1" si="8"/>
        <v>TableConseqPrograms</v>
      </c>
      <c r="E123" s="191" t="s">
        <v>101</v>
      </c>
      <c r="F123" s="192" t="str" cm="1">
        <f t="array" aca="1" ref="F123" ca="1">INDEX(INDIRECT(D123&amp;"[#Headers]"), B123)</f>
        <v>Benefit Length (yrs)</v>
      </c>
      <c r="G123" s="204" t="str" cm="1">
        <f t="array" aca="1" ref="G123" ca="1">IF(INT((COLUMN(INDIRECT(D123&amp;"[[#Headers],["&amp;F123&amp;"]]"))-1)/26)&gt;0,CHAR(INT((COLUMN(INDIRECT(D123&amp;"[[#Headers],["&amp;F123&amp;"]]"))-1)/26)+CODE("A")-1),"")&amp;CHAR(MOD(COLUMN(INDIRECT(D123&amp;"[[#Headers],["&amp;F123&amp;"]]"))-1,26)+CODE("A"))</f>
        <v>Q</v>
      </c>
      <c r="H123" s="197" t="str" cm="1">
        <f t="array" aca="1" ref="H123" ca="1">IF(OR(LOWER(TRIM(E123))="error check", LOWER(TRIM(E123))="formula"), _xlfn.FORMULATEXT(OFFSET(INDIRECT(D123&amp; "[[#Headers],["&amp;F123&amp;"]]"), 1,0)), "")</f>
        <v/>
      </c>
      <c r="I123" s="197"/>
      <c r="J123" s="200"/>
      <c r="K123" s="200"/>
    </row>
    <row r="124" spans="1:11" x14ac:dyDescent="0.25">
      <c r="A124">
        <f t="shared" ca="1" si="9"/>
        <v>6</v>
      </c>
      <c r="B124">
        <f t="shared" ca="1" si="10"/>
        <v>17</v>
      </c>
      <c r="C124" s="190" t="str">
        <f t="shared" ca="1" si="11"/>
        <v>4-Eff - Conseq Programs</v>
      </c>
      <c r="D124" s="190" t="str">
        <f t="shared" ca="1" si="8"/>
        <v>TableConseqPrograms</v>
      </c>
      <c r="E124" s="191" t="s">
        <v>101</v>
      </c>
      <c r="F124" s="192" t="str" cm="1">
        <f t="array" aca="1" ref="F124" ca="1">INDEX(INDIRECT(D124&amp;"[#Headers]"), B124)</f>
        <v>Effectiveness Degradation Rate</v>
      </c>
      <c r="G124" s="204" t="str" cm="1">
        <f t="array" aca="1" ref="G124" ca="1">IF(INT((COLUMN(INDIRECT(D124&amp;"[[#Headers],["&amp;F124&amp;"]]"))-1)/26)&gt;0,CHAR(INT((COLUMN(INDIRECT(D124&amp;"[[#Headers],["&amp;F124&amp;"]]"))-1)/26)+CODE("A")-1),"")&amp;CHAR(MOD(COLUMN(INDIRECT(D124&amp;"[[#Headers],["&amp;F124&amp;"]]"))-1,26)+CODE("A"))</f>
        <v>R</v>
      </c>
      <c r="H124" s="197" t="str" cm="1">
        <f t="array" aca="1" ref="H124" ca="1">IF(OR(LOWER(TRIM(E124))="error check", LOWER(TRIM(E124))="formula"), _xlfn.FORMULATEXT(OFFSET(INDIRECT(D124&amp; "[[#Headers],["&amp;F124&amp;"]]"), 1,0)), "")</f>
        <v/>
      </c>
      <c r="I124" s="197"/>
      <c r="J124" s="200"/>
      <c r="K124" s="200"/>
    </row>
    <row r="125" spans="1:11" x14ac:dyDescent="0.25">
      <c r="A125">
        <f t="shared" ca="1" si="9"/>
        <v>6</v>
      </c>
      <c r="B125">
        <f t="shared" ca="1" si="10"/>
        <v>18</v>
      </c>
      <c r="C125" s="190" t="str">
        <f t="shared" ca="1" si="11"/>
        <v>4-Eff - Conseq Programs</v>
      </c>
      <c r="D125" s="190" t="str">
        <f t="shared" ca="1" si="8"/>
        <v>TableConseqPrograms</v>
      </c>
      <c r="E125" s="191" t="s">
        <v>101</v>
      </c>
      <c r="F125" s="192" t="str" cm="1">
        <f t="array" aca="1" ref="F125" ca="1">INDEX(INDIRECT(D125&amp;"[#Headers]"), B125)</f>
        <v>Effectiveness Degradation Method</v>
      </c>
      <c r="G125" s="204" t="str" cm="1">
        <f t="array" aca="1" ref="G125" ca="1">IF(INT((COLUMN(INDIRECT(D125&amp;"[[#Headers],["&amp;F125&amp;"]]"))-1)/26)&gt;0,CHAR(INT((COLUMN(INDIRECT(D125&amp;"[[#Headers],["&amp;F125&amp;"]]"))-1)/26)+CODE("A")-1),"")&amp;CHAR(MOD(COLUMN(INDIRECT(D125&amp;"[[#Headers],["&amp;F125&amp;"]]"))-1,26)+CODE("A"))</f>
        <v>S</v>
      </c>
      <c r="H125" s="197" t="str" cm="1">
        <f t="array" aca="1" ref="H125" ca="1">IF(OR(LOWER(TRIM(E125))="error check", LOWER(TRIM(E125))="formula"), _xlfn.FORMULATEXT(OFFSET(INDIRECT(D125&amp; "[[#Headers],["&amp;F125&amp;"]]"), 1,0)), "")</f>
        <v/>
      </c>
      <c r="I125" s="197"/>
      <c r="J125" s="200"/>
      <c r="K125" s="200"/>
    </row>
    <row r="126" spans="1:11" x14ac:dyDescent="0.25">
      <c r="A126">
        <f t="shared" ca="1" si="9"/>
        <v>6</v>
      </c>
      <c r="B126">
        <f t="shared" ca="1" si="10"/>
        <v>19</v>
      </c>
      <c r="C126" s="190" t="str">
        <f t="shared" ca="1" si="11"/>
        <v>4-Eff - Conseq Programs</v>
      </c>
      <c r="D126" s="190" t="str">
        <f t="shared" ca="1" si="8"/>
        <v>TableConseqPrograms</v>
      </c>
      <c r="E126" s="191" t="s">
        <v>101</v>
      </c>
      <c r="F126" s="192" t="str" cm="1">
        <f t="array" aca="1" ref="F126" ca="1">INDEX(INDIRECT(D126&amp;"[#Headers]"), B126)</f>
        <v>Explanation of Benefit Length, Degradation Rate</v>
      </c>
      <c r="G126" s="204" t="str" cm="1">
        <f t="array" aca="1" ref="G126" ca="1">IF(INT((COLUMN(INDIRECT(D126&amp;"[[#Headers],["&amp;F126&amp;"]]"))-1)/26)&gt;0,CHAR(INT((COLUMN(INDIRECT(D126&amp;"[[#Headers],["&amp;F126&amp;"]]"))-1)/26)+CODE("A")-1),"")&amp;CHAR(MOD(COLUMN(INDIRECT(D126&amp;"[[#Headers],["&amp;F126&amp;"]]"))-1,26)+CODE("A"))</f>
        <v>T</v>
      </c>
      <c r="H126" s="197" t="str" cm="1">
        <f t="array" aca="1" ref="H126" ca="1">IF(OR(LOWER(TRIM(E126))="error check", LOWER(TRIM(E126))="formula"), _xlfn.FORMULATEXT(OFFSET(INDIRECT(D126&amp; "[[#Headers],["&amp;F126&amp;"]]"), 1,0)), "")</f>
        <v/>
      </c>
      <c r="I126" s="197"/>
      <c r="J126" s="199"/>
      <c r="K126" s="32"/>
    </row>
    <row r="127" spans="1:11" x14ac:dyDescent="0.25">
      <c r="A127">
        <f t="shared" ca="1" si="9"/>
        <v>6</v>
      </c>
      <c r="B127">
        <f t="shared" ca="1" si="10"/>
        <v>20</v>
      </c>
      <c r="C127" s="190" t="str">
        <f t="shared" ca="1" si="11"/>
        <v>4-Eff - Conseq Programs</v>
      </c>
      <c r="D127" s="190" t="str">
        <f t="shared" ca="1" si="8"/>
        <v>TableConseqPrograms</v>
      </c>
      <c r="E127" s="209" t="s">
        <v>96</v>
      </c>
      <c r="F127" s="192" t="str" cm="1">
        <f t="array" aca="1" ref="F127" ca="1">INDEX(INDIRECT(D127&amp;"[#Headers]"), B127)</f>
        <v>Same benefit set across program?</v>
      </c>
      <c r="G127" s="204" t="str" cm="1">
        <f t="array" aca="1" ref="G127" ca="1">IF(INT((COLUMN(INDIRECT(D127&amp;"[[#Headers],["&amp;F127&amp;"]]"))-1)/26)&gt;0,CHAR(INT((COLUMN(INDIRECT(D127&amp;"[[#Headers],["&amp;F127&amp;"]]"))-1)/26)+CODE("A")-1),"")&amp;CHAR(MOD(COLUMN(INDIRECT(D127&amp;"[[#Headers],["&amp;F127&amp;"]]"))-1,26)+CODE("A"))</f>
        <v>U</v>
      </c>
      <c r="H127" s="197" t="str" cm="1">
        <f t="array" aca="1" ref="H127" ca="1">IF(OR(LOWER(TRIM(E127))="error check", LOWER(TRIM(E127))="formula"), _xlfn.FORMULATEXT(OFFSET(INDIRECT(D127&amp; "[[#Headers],["&amp;F127&amp;"]]"), 1,0)), "")</f>
        <v>=SUMPRODUCT((([Program]=[@Program]))/COUNTIFS([Program],[Program]&amp;"",[Benefit Length (yrs)],[Benefit Length (yrs)]&amp;"",[Effectiveness Degradation Rate],[Effectiveness Degradation Rate]&amp;"",[Effectiveness Degradation Method],[Effectiveness Degradation Method]&amp;""))=1</v>
      </c>
      <c r="I127" s="197"/>
      <c r="J127" s="199"/>
      <c r="K127" s="32"/>
    </row>
    <row r="128" spans="1:11" x14ac:dyDescent="0.25">
      <c r="A128">
        <f t="shared" ca="1" si="9"/>
        <v>6</v>
      </c>
      <c r="B128">
        <f t="shared" ca="1" si="10"/>
        <v>21</v>
      </c>
      <c r="C128" s="190" t="str">
        <f t="shared" ca="1" si="11"/>
        <v>4-Eff - Conseq Programs</v>
      </c>
      <c r="D128" s="190" t="str">
        <f t="shared" ca="1" si="8"/>
        <v>TableConseqPrograms</v>
      </c>
      <c r="E128" s="209" t="s">
        <v>96</v>
      </c>
      <c r="F128" s="192" t="str" cm="1">
        <f t="array" aca="1" ref="F128" ca="1">INDEX(INDIRECT(D128&amp;"[#Headers]"), B128)</f>
        <v>Risk ID</v>
      </c>
      <c r="G128" s="204" t="str" cm="1">
        <f t="array" aca="1" ref="G128" ca="1">IF(INT((COLUMN(INDIRECT(D128&amp;"[[#Headers],["&amp;F128&amp;"]]"))-1)/26)&gt;0,CHAR(INT((COLUMN(INDIRECT(D128&amp;"[[#Headers],["&amp;F128&amp;"]]"))-1)/26)+CODE("A")-1),"")&amp;CHAR(MOD(COLUMN(INDIRECT(D128&amp;"[[#Headers],["&amp;F128&amp;"]]"))-1,26)+CODE("A"))</f>
        <v>V</v>
      </c>
      <c r="H128" s="197" t="str" cm="1">
        <f t="array" aca="1" ref="H128" ca="1">IF(OR(LOWER(TRIM(E128))="error check", LOWER(TRIM(E128))="formula"), _xlfn.FORMULATEXT(OFFSET(INDIRECT(D128&amp; "[[#Headers],["&amp;F128&amp;"]]"), 1,0)), "")</f>
        <v>=IFERROR(INDEX(Table_RiskNameLookup[RISK ID],MATCH(TableFreqPrograms[@[Risk (for Cross Cutter only)]],Table_RiskNameLookup[Risk/Cross Cutting Factor Name],0)),RiskID)</v>
      </c>
      <c r="I128" s="197"/>
      <c r="J128" s="199"/>
      <c r="K128" s="32"/>
    </row>
    <row r="129" spans="9:9" x14ac:dyDescent="0.25">
      <c r="I129" s="44"/>
    </row>
  </sheetData>
  <sheetProtection algorithmName="SHA-512" hashValue="Og9VOEE2A354CI61BVe6OZmevbP7slcgutFxoUrpHYjDrEniTQJElYiJxqEeTLWgjHvE0l1rYAMpzG4uHHWJzw==" saltValue="vpLjIpd0Oht5chW7E7jKtg==" spinCount="100000" sheet="1" formatCells="0" formatColumns="0" formatRows="0"/>
  <mergeCells count="4">
    <mergeCell ref="K96:K100"/>
    <mergeCell ref="K117:K121"/>
    <mergeCell ref="K78:K85"/>
    <mergeCell ref="K66:K69"/>
  </mergeCells>
  <phoneticPr fontId="14" type="noConversion"/>
  <pageMargins left="0.7" right="0.7" top="0.75" bottom="0.75" header="0.3" footer="0.3"/>
  <pageSetup orientation="portrait" r:id="rId1"/>
  <headerFooter>
    <oddHeader>&amp;RWMP-Disocvery2022_DR_CalAdvocates_013-Q11Atch01</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tabColor theme="9" tint="0.39997558519241921"/>
  </sheetPr>
  <dimension ref="A1:CF40"/>
  <sheetViews>
    <sheetView zoomScaleNormal="100" workbookViewId="0">
      <selection activeCell="I9" sqref="I9"/>
    </sheetView>
  </sheetViews>
  <sheetFormatPr defaultColWidth="9.140625" defaultRowHeight="12" x14ac:dyDescent="0.2"/>
  <cols>
    <col min="1" max="1" width="26.5703125" style="75" customWidth="1"/>
    <col min="2" max="2" width="25" style="75" customWidth="1"/>
    <col min="3" max="3" width="14.140625" style="75" customWidth="1"/>
    <col min="4" max="4" width="14.42578125" style="75" customWidth="1"/>
    <col min="5" max="5" width="48" style="77" customWidth="1"/>
    <col min="6" max="6" width="24.140625" style="75" customWidth="1"/>
    <col min="7" max="7" width="32.140625" style="75" customWidth="1"/>
    <col min="8" max="8" width="25.85546875" style="75" customWidth="1"/>
    <col min="9" max="9" width="33.85546875" style="75" customWidth="1"/>
    <col min="10" max="10" width="39" style="75" customWidth="1"/>
    <col min="11" max="11" width="41" style="80" customWidth="1"/>
    <col min="12" max="12" width="26.85546875" style="75" customWidth="1"/>
    <col min="13" max="13" width="9.7109375" style="75" customWidth="1"/>
    <col min="14" max="14" width="12" style="75" customWidth="1"/>
    <col min="15" max="15" width="12" style="81" customWidth="1"/>
    <col min="16" max="17" width="9.140625" style="75" customWidth="1"/>
    <col min="18" max="26" width="13.5703125" style="75" customWidth="1"/>
    <col min="27" max="27" width="14.140625" style="75" customWidth="1"/>
    <col min="28" max="29" width="16.5703125" style="75" customWidth="1"/>
    <col min="30" max="30" width="28.42578125" style="75" customWidth="1"/>
    <col min="31" max="32" width="9.140625" style="75" customWidth="1"/>
    <col min="33" max="33" width="11.7109375" style="75" customWidth="1"/>
    <col min="34" max="40" width="16.28515625" style="75" customWidth="1"/>
    <col min="41" max="41" width="17.42578125" style="75" customWidth="1"/>
    <col min="42" max="47" width="15.5703125" style="75" customWidth="1"/>
    <col min="48" max="65" width="9.140625" style="75" customWidth="1"/>
    <col min="66" max="69" width="9.140625" style="75"/>
    <col min="70" max="72" width="9.140625" style="88"/>
    <col min="73" max="73" width="13.5703125" style="88" bestFit="1" customWidth="1"/>
    <col min="74" max="75" width="13.85546875" style="88" bestFit="1" customWidth="1"/>
    <col min="76" max="76" width="13.5703125" style="88" bestFit="1" customWidth="1"/>
    <col min="77" max="77" width="14.5703125" style="88" bestFit="1" customWidth="1"/>
    <col min="78" max="78" width="9.140625" style="88"/>
    <col min="79" max="84" width="24.42578125" style="88" customWidth="1"/>
    <col min="85" max="16384" width="9.140625" style="75"/>
  </cols>
  <sheetData>
    <row r="1" spans="1:84" ht="15" x14ac:dyDescent="0.25">
      <c r="A1" s="78"/>
      <c r="B1" s="155" t="s">
        <v>150</v>
      </c>
      <c r="C1" s="155"/>
      <c r="D1" s="155"/>
      <c r="E1" s="155"/>
      <c r="F1" s="155"/>
      <c r="G1" s="155"/>
      <c r="H1" s="155"/>
      <c r="I1" s="155"/>
      <c r="J1" s="155"/>
      <c r="K1" s="156"/>
      <c r="L1" s="78"/>
      <c r="M1" s="78"/>
      <c r="N1" s="78"/>
      <c r="O1" s="78"/>
      <c r="P1" s="78"/>
      <c r="Q1" s="78"/>
      <c r="R1" s="78"/>
    </row>
    <row r="2" spans="1:84" ht="15" x14ac:dyDescent="0.25">
      <c r="A2" s="78"/>
      <c r="B2" s="155" t="s">
        <v>856</v>
      </c>
      <c r="C2" s="155"/>
      <c r="D2" s="155"/>
      <c r="E2" s="155"/>
      <c r="F2" s="155"/>
      <c r="G2" s="155"/>
      <c r="H2" s="155"/>
      <c r="I2" s="155"/>
      <c r="J2" s="155"/>
      <c r="K2" s="156"/>
      <c r="L2" s="78"/>
      <c r="M2" s="78"/>
      <c r="N2" s="78"/>
      <c r="O2" s="78"/>
      <c r="P2" s="78"/>
      <c r="Q2" s="78"/>
      <c r="R2" s="78"/>
    </row>
    <row r="3" spans="1:84" ht="15" x14ac:dyDescent="0.25">
      <c r="A3" s="78"/>
      <c r="B3" s="155" t="s">
        <v>151</v>
      </c>
      <c r="C3" s="155"/>
      <c r="D3" s="155"/>
      <c r="E3" s="155"/>
      <c r="F3" s="155"/>
      <c r="G3" s="155"/>
      <c r="H3" s="155"/>
      <c r="I3" s="155"/>
      <c r="J3" s="155"/>
      <c r="K3" s="156"/>
      <c r="L3" s="78"/>
      <c r="M3" s="78"/>
      <c r="N3" s="78"/>
      <c r="O3" s="78"/>
      <c r="P3" s="78"/>
      <c r="Q3" s="78"/>
      <c r="R3" s="78"/>
    </row>
    <row r="4" spans="1:84" x14ac:dyDescent="0.2">
      <c r="B4" s="157" t="s">
        <v>152</v>
      </c>
      <c r="C4" s="158" t="s">
        <v>153</v>
      </c>
    </row>
    <row r="5" spans="1:84" x14ac:dyDescent="0.2">
      <c r="B5" s="157" t="s">
        <v>154</v>
      </c>
      <c r="C5" s="158" t="s">
        <v>155</v>
      </c>
      <c r="E5" s="183"/>
    </row>
    <row r="6" spans="1:84" ht="15" x14ac:dyDescent="0.25">
      <c r="B6" s="159" t="s">
        <v>156</v>
      </c>
      <c r="C6" s="160">
        <f>MAX(TableSummary[Mitigation Program Count])</f>
        <v>1</v>
      </c>
      <c r="E6" s="183"/>
    </row>
    <row r="7" spans="1:84" ht="15" x14ac:dyDescent="0.25">
      <c r="B7" s="159" t="s">
        <v>157</v>
      </c>
      <c r="C7" s="160">
        <f>MAX(TableSummary[Control Program Count])</f>
        <v>0</v>
      </c>
      <c r="D7" s="76"/>
      <c r="F7" s="76"/>
      <c r="H7" s="78"/>
      <c r="I7" s="78"/>
      <c r="J7" s="79"/>
      <c r="R7" s="82"/>
      <c r="S7" s="82"/>
      <c r="T7" s="82"/>
      <c r="U7" s="82"/>
      <c r="V7" s="82"/>
      <c r="W7" s="82"/>
      <c r="X7" s="82"/>
      <c r="AC7" s="83"/>
      <c r="AE7" s="84"/>
      <c r="AF7" s="85"/>
      <c r="AG7" s="86"/>
      <c r="AI7" s="86"/>
      <c r="AN7" s="86"/>
      <c r="AO7" s="87"/>
      <c r="BQ7" s="88"/>
      <c r="CF7" s="75"/>
    </row>
    <row r="8" spans="1:84" ht="15" x14ac:dyDescent="0.25">
      <c r="A8" s="89"/>
      <c r="B8" s="89"/>
      <c r="C8" s="89"/>
      <c r="D8" s="89"/>
      <c r="E8" s="89"/>
      <c r="F8" s="89"/>
      <c r="G8" s="89"/>
      <c r="H8" s="78"/>
      <c r="I8" s="78"/>
      <c r="J8" s="90"/>
      <c r="K8" s="89"/>
      <c r="L8" s="89"/>
      <c r="M8" s="89"/>
      <c r="N8" s="89"/>
      <c r="O8" s="89"/>
      <c r="P8" s="89"/>
      <c r="Q8" s="89"/>
      <c r="R8" s="89"/>
      <c r="S8" s="89"/>
      <c r="T8" s="89"/>
      <c r="U8" s="89"/>
      <c r="V8" s="89"/>
      <c r="W8" s="89"/>
      <c r="X8" s="89"/>
      <c r="Y8" s="89"/>
      <c r="Z8" s="89"/>
      <c r="AA8" s="89"/>
      <c r="AB8" s="89"/>
      <c r="AC8" s="89"/>
      <c r="AD8" s="89"/>
      <c r="AE8" s="91"/>
      <c r="AF8" s="89"/>
      <c r="AG8" s="92"/>
      <c r="AH8" s="93"/>
      <c r="AI8" s="94"/>
      <c r="AJ8" s="94"/>
      <c r="AK8" s="94"/>
      <c r="AL8" s="94"/>
      <c r="AM8" s="94"/>
      <c r="AN8" s="94"/>
      <c r="AO8" s="93"/>
      <c r="AP8" s="93"/>
      <c r="AQ8" s="93"/>
      <c r="AR8" s="93"/>
      <c r="AS8" s="93"/>
      <c r="AT8" s="93"/>
      <c r="AU8" s="93"/>
      <c r="AV8" s="89"/>
      <c r="AW8" s="89"/>
      <c r="AX8" s="89"/>
      <c r="AY8" s="89"/>
      <c r="AZ8" s="89"/>
      <c r="BA8" s="89"/>
      <c r="BB8" s="89"/>
      <c r="BC8" s="89"/>
      <c r="BD8" s="89"/>
      <c r="BE8" s="89"/>
      <c r="BF8" s="89"/>
      <c r="BG8" s="89"/>
      <c r="BH8" s="89"/>
      <c r="BI8" s="89"/>
      <c r="BJ8" s="89"/>
      <c r="BK8" s="89"/>
      <c r="BL8" s="89"/>
      <c r="BM8" s="89"/>
      <c r="BN8" s="89"/>
      <c r="BO8" s="89"/>
      <c r="BP8" s="89"/>
      <c r="BQ8" s="89"/>
    </row>
    <row r="9" spans="1:84" ht="48" x14ac:dyDescent="0.2">
      <c r="A9" s="163" t="s">
        <v>158</v>
      </c>
      <c r="B9" s="164" t="s">
        <v>51</v>
      </c>
      <c r="C9" s="164" t="s">
        <v>159</v>
      </c>
      <c r="D9" s="164" t="s">
        <v>160</v>
      </c>
      <c r="E9" s="164" t="s">
        <v>161</v>
      </c>
      <c r="F9" s="164" t="s">
        <v>162</v>
      </c>
      <c r="G9" s="164" t="s">
        <v>163</v>
      </c>
      <c r="H9" s="164" t="s">
        <v>164</v>
      </c>
      <c r="I9" s="164" t="s">
        <v>165</v>
      </c>
      <c r="J9" s="164" t="s">
        <v>166</v>
      </c>
      <c r="K9" s="164" t="s">
        <v>167</v>
      </c>
      <c r="L9" s="164" t="s">
        <v>168</v>
      </c>
      <c r="M9" s="165" t="s">
        <v>169</v>
      </c>
      <c r="N9" s="166" t="s">
        <v>170</v>
      </c>
      <c r="O9" s="95"/>
      <c r="P9" s="95"/>
      <c r="Q9" s="95"/>
      <c r="R9" s="88"/>
      <c r="S9" s="88"/>
      <c r="T9" s="88"/>
      <c r="U9" s="88"/>
      <c r="V9" s="88"/>
      <c r="W9" s="88"/>
      <c r="X9" s="88"/>
      <c r="Y9" s="88"/>
      <c r="Z9" s="88"/>
      <c r="AA9" s="88"/>
      <c r="AB9" s="88"/>
      <c r="AC9" s="88"/>
      <c r="AD9" s="88"/>
      <c r="AE9" s="88"/>
      <c r="AF9" s="88"/>
      <c r="AG9" s="95"/>
      <c r="AH9" s="95"/>
      <c r="AI9" s="95"/>
      <c r="AJ9" s="95"/>
      <c r="AK9" s="95"/>
      <c r="AL9" s="95"/>
      <c r="AM9" s="95"/>
      <c r="AN9" s="95"/>
      <c r="AO9" s="95"/>
      <c r="AP9" s="95"/>
      <c r="AQ9" s="95"/>
      <c r="AR9" s="95"/>
      <c r="AS9" s="95"/>
      <c r="AT9" s="95"/>
      <c r="AU9" s="95"/>
      <c r="AV9" s="95"/>
      <c r="AW9" s="95"/>
      <c r="AX9" s="95"/>
      <c r="AY9" s="95"/>
      <c r="AZ9" s="95"/>
      <c r="BA9" s="95"/>
      <c r="BB9" s="95"/>
      <c r="BC9" s="95"/>
      <c r="BD9" s="95"/>
      <c r="BE9" s="95"/>
      <c r="BF9" s="95"/>
      <c r="BG9" s="95"/>
      <c r="BH9" s="95"/>
      <c r="BI9" s="95"/>
      <c r="BJ9" s="95"/>
      <c r="BK9" s="95"/>
      <c r="BL9" s="95"/>
      <c r="BM9" s="95"/>
      <c r="BN9" s="95"/>
      <c r="BO9" s="95"/>
      <c r="BP9" s="95"/>
      <c r="BQ9" s="95"/>
      <c r="BR9" s="95"/>
      <c r="BS9" s="95"/>
      <c r="BT9" s="95"/>
      <c r="BU9" s="95"/>
      <c r="BV9" s="95"/>
      <c r="BW9" s="95"/>
      <c r="BX9" s="95"/>
      <c r="BY9" s="95"/>
      <c r="BZ9" s="95"/>
      <c r="CA9" s="95"/>
      <c r="CB9" s="95"/>
      <c r="CC9" s="95"/>
      <c r="CD9" s="95"/>
      <c r="CE9" s="95"/>
      <c r="CF9" s="95"/>
    </row>
    <row r="10" spans="1:84" s="261" customFormat="1" ht="48.75" customHeight="1" x14ac:dyDescent="0.25">
      <c r="A10" s="254">
        <v>3.15</v>
      </c>
      <c r="B10" s="255" t="s">
        <v>174</v>
      </c>
      <c r="C10" s="256" t="s">
        <v>171</v>
      </c>
      <c r="D10" s="256"/>
      <c r="E10" s="255"/>
      <c r="F10" s="255" t="s">
        <v>172</v>
      </c>
      <c r="G10" s="255" t="s">
        <v>857</v>
      </c>
      <c r="H10" s="255"/>
      <c r="I10" s="255"/>
      <c r="J10" s="255" t="s">
        <v>177</v>
      </c>
      <c r="K10" s="255"/>
      <c r="L10" s="257"/>
      <c r="M10" s="258">
        <f>IF(ISNUMBER(#REF!),IF(AND(LEFT(C10,1)="M",B10&lt;&gt;#REF!),#REF!+1,#REF!),IF(LEFT(C10,1)="M",1,0))</f>
        <v>1</v>
      </c>
      <c r="N10" s="258">
        <f>IF(ISNUMBER(#REF!),IF(AND(LEFT(C10,1)="C",B10&lt;&gt;#REF!),#REF!+1,#REF!),IF(LEFT(C10,1)="C",1,0))</f>
        <v>0</v>
      </c>
      <c r="O10" s="259"/>
      <c r="P10" s="259"/>
      <c r="Q10" s="259"/>
      <c r="R10" s="260"/>
      <c r="S10" s="260"/>
      <c r="T10" s="260"/>
      <c r="U10" s="260"/>
      <c r="V10" s="260"/>
      <c r="W10" s="260"/>
      <c r="X10" s="260"/>
      <c r="Y10" s="260"/>
      <c r="Z10" s="260"/>
      <c r="AA10" s="260"/>
      <c r="AB10" s="260"/>
      <c r="AC10" s="260"/>
      <c r="AD10" s="260"/>
      <c r="AE10" s="260"/>
      <c r="AF10" s="260"/>
      <c r="AG10" s="259"/>
      <c r="AH10" s="259"/>
      <c r="AI10" s="259"/>
      <c r="AJ10" s="259"/>
      <c r="AK10" s="259"/>
      <c r="AL10" s="259"/>
      <c r="AM10" s="259"/>
      <c r="AN10" s="259"/>
      <c r="AO10" s="259"/>
      <c r="AP10" s="259"/>
      <c r="AQ10" s="259"/>
      <c r="AR10" s="259"/>
      <c r="AS10" s="259"/>
      <c r="AT10" s="259"/>
      <c r="AU10" s="259"/>
      <c r="AV10" s="259"/>
      <c r="AW10" s="259"/>
      <c r="AX10" s="259"/>
      <c r="AY10" s="259"/>
      <c r="AZ10" s="259"/>
      <c r="BA10" s="259"/>
      <c r="BB10" s="259"/>
      <c r="BC10" s="259"/>
      <c r="BD10" s="259"/>
      <c r="BE10" s="259"/>
      <c r="BF10" s="259"/>
      <c r="BG10" s="259"/>
      <c r="BH10" s="259"/>
      <c r="BI10" s="259"/>
      <c r="BJ10" s="259"/>
      <c r="BK10" s="259"/>
      <c r="BL10" s="259"/>
      <c r="BM10" s="259"/>
      <c r="BN10" s="259"/>
      <c r="BO10" s="259"/>
      <c r="BP10" s="259"/>
      <c r="BQ10" s="259"/>
      <c r="BR10" s="259"/>
      <c r="BS10" s="259"/>
      <c r="BT10" s="259"/>
      <c r="BU10" s="259"/>
      <c r="BV10" s="259"/>
      <c r="BW10" s="259"/>
      <c r="BX10" s="259"/>
      <c r="BY10" s="259"/>
      <c r="BZ10" s="259"/>
      <c r="CA10" s="259"/>
      <c r="CB10" s="259"/>
      <c r="CC10" s="259"/>
      <c r="CD10" s="259"/>
      <c r="CE10" s="259"/>
      <c r="CF10" s="259"/>
    </row>
    <row r="11" spans="1:84" s="261" customFormat="1" ht="48.75" customHeight="1" x14ac:dyDescent="0.2">
      <c r="A11" s="96"/>
      <c r="B11" s="97"/>
      <c r="C11" s="96"/>
      <c r="D11" s="96"/>
      <c r="E11" s="77"/>
      <c r="F11" s="75"/>
      <c r="G11" s="75"/>
      <c r="H11" s="75"/>
      <c r="I11" s="75"/>
      <c r="J11" s="75"/>
      <c r="K11" s="80"/>
      <c r="L11" s="75"/>
      <c r="M11" s="75"/>
      <c r="N11" s="75"/>
      <c r="R11" s="260"/>
      <c r="S11" s="260"/>
      <c r="T11" s="260"/>
      <c r="U11" s="260"/>
      <c r="V11" s="260"/>
      <c r="W11" s="260"/>
      <c r="X11" s="260"/>
      <c r="Y11" s="260"/>
      <c r="Z11" s="260"/>
      <c r="AA11" s="260"/>
      <c r="AB11" s="260"/>
      <c r="AC11" s="260"/>
      <c r="AD11" s="260"/>
      <c r="AE11" s="260"/>
      <c r="AF11" s="260"/>
    </row>
    <row r="12" spans="1:84" s="261" customFormat="1" ht="48.75" customHeight="1" x14ac:dyDescent="0.2">
      <c r="A12" s="75"/>
      <c r="B12" s="75"/>
      <c r="C12" s="75"/>
      <c r="D12" s="75"/>
      <c r="E12" s="77"/>
      <c r="F12" s="75"/>
      <c r="G12" s="75"/>
      <c r="H12" s="75"/>
      <c r="I12" s="75"/>
      <c r="J12" s="75"/>
      <c r="K12" s="80"/>
      <c r="L12" s="75"/>
      <c r="M12" s="75"/>
      <c r="N12" s="75"/>
      <c r="R12" s="260"/>
      <c r="S12" s="260"/>
      <c r="T12" s="260"/>
      <c r="U12" s="260"/>
      <c r="V12" s="260"/>
      <c r="W12" s="260"/>
      <c r="X12" s="260"/>
      <c r="Y12" s="260"/>
      <c r="Z12" s="260"/>
      <c r="AA12" s="260"/>
      <c r="AB12" s="260"/>
      <c r="AC12" s="260"/>
      <c r="AD12" s="260"/>
      <c r="AE12" s="260"/>
      <c r="AF12" s="260"/>
    </row>
    <row r="13" spans="1:84" s="261" customFormat="1" ht="48.75" customHeight="1" x14ac:dyDescent="0.2">
      <c r="A13" s="75"/>
      <c r="B13" s="75"/>
      <c r="C13" s="75"/>
      <c r="D13" s="75"/>
      <c r="E13" s="77"/>
      <c r="F13" s="75"/>
      <c r="G13" s="75"/>
      <c r="H13" s="75"/>
      <c r="I13" s="75"/>
      <c r="J13" s="75"/>
      <c r="K13" s="80"/>
      <c r="L13" s="75"/>
      <c r="M13" s="75"/>
      <c r="N13" s="75"/>
      <c r="R13" s="260"/>
      <c r="S13" s="260"/>
      <c r="T13" s="260"/>
      <c r="U13" s="260"/>
      <c r="V13" s="260"/>
      <c r="W13" s="260"/>
      <c r="X13" s="260"/>
      <c r="Y13" s="260"/>
      <c r="Z13" s="260"/>
      <c r="AA13" s="260"/>
      <c r="AB13" s="260"/>
      <c r="AC13" s="260"/>
      <c r="AD13" s="260"/>
      <c r="AE13" s="260"/>
      <c r="AF13" s="260"/>
    </row>
    <row r="14" spans="1:84" s="261" customFormat="1" ht="48.75" customHeight="1" x14ac:dyDescent="0.2">
      <c r="A14" s="75"/>
      <c r="B14" s="75"/>
      <c r="C14" s="75"/>
      <c r="D14" s="75"/>
      <c r="E14" s="77"/>
      <c r="F14" s="75"/>
      <c r="G14" s="75"/>
      <c r="H14" s="75"/>
      <c r="I14" s="75"/>
      <c r="J14" s="75"/>
      <c r="K14" s="80"/>
      <c r="L14" s="75"/>
      <c r="M14" s="75"/>
      <c r="N14" s="75"/>
      <c r="R14" s="260"/>
      <c r="S14" s="260"/>
      <c r="T14" s="260"/>
      <c r="U14" s="260"/>
      <c r="V14" s="260"/>
      <c r="W14" s="260"/>
      <c r="X14" s="260"/>
      <c r="Y14" s="260"/>
      <c r="Z14" s="260"/>
      <c r="AA14" s="260"/>
      <c r="AB14" s="260"/>
      <c r="AC14" s="260"/>
      <c r="AD14" s="260"/>
      <c r="AE14" s="260"/>
      <c r="AF14" s="260"/>
    </row>
    <row r="15" spans="1:84" s="261" customFormat="1" ht="48.75" customHeight="1" x14ac:dyDescent="0.2">
      <c r="A15" s="75"/>
      <c r="B15" s="75"/>
      <c r="C15" s="75"/>
      <c r="D15" s="75"/>
      <c r="E15" s="77"/>
      <c r="F15" s="75"/>
      <c r="G15" s="75"/>
      <c r="H15" s="75"/>
      <c r="I15" s="75"/>
      <c r="J15" s="75"/>
      <c r="K15" s="80"/>
      <c r="L15" s="75"/>
      <c r="M15" s="75"/>
      <c r="N15" s="75"/>
      <c r="R15" s="260"/>
      <c r="S15" s="260"/>
      <c r="T15" s="260"/>
      <c r="U15" s="260"/>
      <c r="V15" s="260"/>
      <c r="W15" s="260"/>
      <c r="X15" s="260"/>
      <c r="Y15" s="260"/>
      <c r="Z15" s="260"/>
      <c r="AA15" s="260"/>
      <c r="AB15" s="260"/>
      <c r="AC15" s="260"/>
      <c r="AD15" s="260"/>
      <c r="AE15" s="260"/>
      <c r="AF15" s="260"/>
    </row>
    <row r="16" spans="1:84" s="261" customFormat="1" ht="48.75" customHeight="1" x14ac:dyDescent="0.2">
      <c r="A16" s="75"/>
      <c r="B16" s="75"/>
      <c r="C16" s="75"/>
      <c r="D16" s="75"/>
      <c r="E16" s="77"/>
      <c r="F16" s="75"/>
      <c r="G16" s="75"/>
      <c r="H16" s="75"/>
      <c r="I16" s="75"/>
      <c r="J16" s="75"/>
      <c r="K16" s="80"/>
      <c r="L16" s="75"/>
      <c r="M16" s="75"/>
      <c r="N16" s="75"/>
      <c r="R16" s="260"/>
      <c r="S16" s="260"/>
      <c r="T16" s="260"/>
      <c r="U16" s="260"/>
      <c r="V16" s="260"/>
      <c r="W16" s="260"/>
      <c r="X16" s="260"/>
      <c r="Y16" s="260"/>
      <c r="Z16" s="260"/>
      <c r="AA16" s="260"/>
      <c r="AB16" s="260"/>
      <c r="AC16" s="260"/>
      <c r="AD16" s="260"/>
      <c r="AE16" s="260"/>
      <c r="AF16" s="260"/>
    </row>
    <row r="17" spans="1:84" s="261" customFormat="1" ht="48.75" customHeight="1" x14ac:dyDescent="0.2">
      <c r="A17" s="75"/>
      <c r="B17" s="75"/>
      <c r="C17" s="75"/>
      <c r="D17" s="75"/>
      <c r="E17" s="77"/>
      <c r="F17" s="75"/>
      <c r="G17" s="75"/>
      <c r="H17" s="75"/>
      <c r="I17" s="75"/>
      <c r="J17" s="75"/>
      <c r="K17" s="80"/>
      <c r="L17" s="75"/>
      <c r="M17" s="75"/>
      <c r="N17" s="75"/>
      <c r="R17" s="260"/>
      <c r="S17" s="260"/>
      <c r="T17" s="260"/>
      <c r="U17" s="260"/>
      <c r="V17" s="260"/>
      <c r="W17" s="260"/>
      <c r="X17" s="260"/>
      <c r="Y17" s="260"/>
      <c r="Z17" s="260"/>
      <c r="AA17" s="260"/>
      <c r="AB17" s="260"/>
      <c r="AC17" s="260"/>
      <c r="AD17" s="260"/>
      <c r="AE17" s="260"/>
      <c r="AF17" s="260"/>
    </row>
    <row r="18" spans="1:84" s="261" customFormat="1" ht="48.75" customHeight="1" x14ac:dyDescent="0.2">
      <c r="A18" s="75"/>
      <c r="B18" s="75"/>
      <c r="C18" s="75"/>
      <c r="D18" s="75"/>
      <c r="E18" s="77"/>
      <c r="F18" s="75"/>
      <c r="G18" s="75"/>
      <c r="H18" s="75"/>
      <c r="I18" s="75"/>
      <c r="J18" s="75"/>
      <c r="K18" s="80"/>
      <c r="L18" s="75"/>
      <c r="M18" s="75"/>
      <c r="N18" s="75"/>
      <c r="R18" s="260"/>
      <c r="S18" s="260"/>
      <c r="T18" s="260"/>
      <c r="U18" s="260"/>
      <c r="V18" s="260"/>
      <c r="W18" s="260"/>
      <c r="X18" s="260"/>
      <c r="Y18" s="260"/>
      <c r="Z18" s="260"/>
      <c r="AA18" s="260"/>
      <c r="AB18" s="260"/>
      <c r="AC18" s="260"/>
      <c r="AD18" s="260"/>
      <c r="AE18" s="260"/>
      <c r="AF18" s="260"/>
    </row>
    <row r="19" spans="1:84" s="261" customFormat="1" ht="48.75" customHeight="1" x14ac:dyDescent="0.2">
      <c r="A19" s="75"/>
      <c r="B19" s="75"/>
      <c r="C19" s="75"/>
      <c r="D19" s="75"/>
      <c r="E19" s="77"/>
      <c r="F19" s="75"/>
      <c r="G19" s="75"/>
      <c r="H19" s="75"/>
      <c r="I19" s="75"/>
      <c r="J19" s="75"/>
      <c r="K19" s="80"/>
      <c r="L19" s="75"/>
      <c r="M19" s="75"/>
      <c r="N19" s="75"/>
      <c r="R19" s="260"/>
      <c r="S19" s="260"/>
      <c r="T19" s="260"/>
      <c r="U19" s="260"/>
      <c r="V19" s="260"/>
      <c r="W19" s="260"/>
      <c r="X19" s="260"/>
      <c r="Y19" s="260"/>
      <c r="Z19" s="260"/>
      <c r="AA19" s="260"/>
      <c r="AB19" s="260"/>
      <c r="AC19" s="260"/>
      <c r="AD19" s="260"/>
      <c r="AE19" s="260"/>
      <c r="AF19" s="260"/>
    </row>
    <row r="20" spans="1:84" s="261" customFormat="1" ht="48.75" customHeight="1" x14ac:dyDescent="0.2">
      <c r="A20" s="75"/>
      <c r="B20" s="75"/>
      <c r="C20" s="75"/>
      <c r="D20" s="75"/>
      <c r="E20" s="75"/>
      <c r="F20" s="75"/>
      <c r="G20" s="75"/>
      <c r="H20" s="75"/>
      <c r="I20" s="75"/>
      <c r="J20" s="75"/>
      <c r="K20" s="75"/>
      <c r="L20" s="75"/>
      <c r="M20" s="75"/>
      <c r="N20" s="75"/>
      <c r="R20" s="260"/>
      <c r="S20" s="260"/>
      <c r="T20" s="260"/>
      <c r="U20" s="260"/>
      <c r="V20" s="260"/>
      <c r="W20" s="260"/>
      <c r="X20" s="260"/>
      <c r="Y20" s="260"/>
      <c r="Z20" s="260"/>
      <c r="AA20" s="260"/>
      <c r="AB20" s="260"/>
      <c r="AC20" s="260"/>
      <c r="AD20" s="260"/>
      <c r="AE20" s="260"/>
      <c r="AF20" s="260"/>
    </row>
    <row r="21" spans="1:84" s="261" customFormat="1" ht="48.75" customHeight="1" x14ac:dyDescent="0.2">
      <c r="A21" s="75"/>
      <c r="B21" s="75"/>
      <c r="C21" s="75"/>
      <c r="D21" s="75"/>
      <c r="E21" s="75"/>
      <c r="F21" s="75"/>
      <c r="G21" s="75"/>
      <c r="H21" s="75"/>
      <c r="I21" s="75"/>
      <c r="J21" s="75"/>
      <c r="K21" s="75"/>
      <c r="L21" s="75"/>
      <c r="M21" s="75"/>
      <c r="N21" s="75"/>
      <c r="R21" s="260"/>
      <c r="S21" s="260"/>
      <c r="T21" s="260"/>
      <c r="U21" s="260"/>
      <c r="V21" s="260"/>
      <c r="W21" s="260"/>
      <c r="X21" s="260"/>
      <c r="Y21" s="260"/>
      <c r="Z21" s="260"/>
      <c r="AA21" s="260"/>
      <c r="AB21" s="260"/>
      <c r="AC21" s="260"/>
      <c r="AD21" s="260"/>
      <c r="AE21" s="260"/>
      <c r="AF21" s="260"/>
    </row>
    <row r="22" spans="1:84" s="261" customFormat="1" ht="48.75" customHeight="1" x14ac:dyDescent="0.2">
      <c r="A22" s="75"/>
      <c r="B22" s="75"/>
      <c r="C22" s="75"/>
      <c r="D22" s="75"/>
      <c r="E22" s="75"/>
      <c r="F22" s="75"/>
      <c r="G22" s="75"/>
      <c r="H22" s="75"/>
      <c r="I22" s="75"/>
      <c r="J22" s="75"/>
      <c r="K22" s="75"/>
      <c r="L22" s="75"/>
      <c r="M22" s="75"/>
      <c r="N22" s="75"/>
      <c r="R22" s="260"/>
      <c r="S22" s="260"/>
      <c r="T22" s="260"/>
      <c r="U22" s="260"/>
      <c r="V22" s="260"/>
      <c r="W22" s="260"/>
      <c r="X22" s="260"/>
      <c r="Y22" s="260"/>
      <c r="Z22" s="260"/>
      <c r="AA22" s="260"/>
      <c r="AB22" s="260"/>
      <c r="AC22" s="260"/>
      <c r="AD22" s="260"/>
      <c r="AE22" s="260"/>
      <c r="AF22" s="260"/>
    </row>
    <row r="23" spans="1:84" s="261" customFormat="1" ht="48.75" customHeight="1" x14ac:dyDescent="0.2">
      <c r="A23" s="75"/>
      <c r="B23" s="75"/>
      <c r="C23" s="75"/>
      <c r="D23" s="75"/>
      <c r="E23" s="75"/>
      <c r="F23" s="75"/>
      <c r="G23" s="75"/>
      <c r="H23" s="75"/>
      <c r="I23" s="75"/>
      <c r="J23" s="75"/>
      <c r="K23" s="75"/>
      <c r="L23" s="75"/>
      <c r="M23" s="75"/>
      <c r="N23" s="75"/>
      <c r="R23" s="260"/>
      <c r="S23" s="260"/>
      <c r="T23" s="260"/>
      <c r="U23" s="260"/>
      <c r="V23" s="260"/>
      <c r="W23" s="260"/>
      <c r="X23" s="260"/>
      <c r="Y23" s="260"/>
      <c r="Z23" s="260"/>
      <c r="AA23" s="260"/>
      <c r="AB23" s="260"/>
      <c r="AC23" s="260"/>
      <c r="AD23" s="260"/>
      <c r="AE23" s="260"/>
      <c r="AF23" s="260"/>
    </row>
    <row r="24" spans="1:84" s="261" customFormat="1" ht="48.75" customHeight="1" x14ac:dyDescent="0.2">
      <c r="A24" s="75"/>
      <c r="B24" s="75"/>
      <c r="C24" s="75"/>
      <c r="D24" s="75"/>
      <c r="E24" s="75"/>
      <c r="F24" s="75"/>
      <c r="G24" s="75"/>
      <c r="H24" s="75"/>
      <c r="I24" s="75"/>
      <c r="J24" s="75"/>
      <c r="K24" s="75"/>
      <c r="L24" s="75"/>
      <c r="M24" s="75"/>
      <c r="N24" s="75"/>
      <c r="R24" s="260"/>
      <c r="S24" s="260"/>
      <c r="T24" s="260"/>
      <c r="U24" s="260"/>
      <c r="V24" s="260"/>
      <c r="W24" s="260"/>
      <c r="X24" s="260"/>
      <c r="Y24" s="260"/>
      <c r="Z24" s="260"/>
      <c r="AA24" s="260"/>
      <c r="AB24" s="260"/>
      <c r="AC24" s="260"/>
      <c r="AD24" s="260"/>
      <c r="AE24" s="260"/>
      <c r="AF24" s="260"/>
    </row>
    <row r="25" spans="1:84" s="261" customFormat="1" ht="48.75" customHeight="1" x14ac:dyDescent="0.2">
      <c r="A25" s="75"/>
      <c r="B25" s="75"/>
      <c r="C25" s="75"/>
      <c r="D25" s="75"/>
      <c r="E25" s="75"/>
      <c r="F25" s="75"/>
      <c r="G25" s="75"/>
      <c r="H25" s="75"/>
      <c r="I25" s="75"/>
      <c r="J25" s="75"/>
      <c r="K25" s="75"/>
      <c r="L25" s="75"/>
      <c r="M25" s="75"/>
      <c r="N25" s="75"/>
      <c r="R25" s="260"/>
      <c r="S25" s="260"/>
      <c r="T25" s="260"/>
      <c r="U25" s="260"/>
      <c r="V25" s="260"/>
      <c r="W25" s="260"/>
      <c r="X25" s="260"/>
      <c r="Y25" s="260"/>
      <c r="Z25" s="260"/>
      <c r="AA25" s="260"/>
      <c r="AB25" s="260"/>
      <c r="AC25" s="260"/>
      <c r="AD25" s="260"/>
      <c r="AE25" s="260"/>
      <c r="AF25" s="260"/>
    </row>
    <row r="26" spans="1:84" s="261" customFormat="1" ht="48.75" customHeight="1" x14ac:dyDescent="0.2">
      <c r="A26" s="75"/>
      <c r="B26" s="75"/>
      <c r="C26" s="75"/>
      <c r="D26" s="75"/>
      <c r="E26" s="75"/>
      <c r="F26" s="75"/>
      <c r="G26" s="75"/>
      <c r="H26" s="75"/>
      <c r="I26" s="75"/>
      <c r="J26" s="75"/>
      <c r="K26" s="75"/>
      <c r="L26" s="75"/>
      <c r="M26" s="75"/>
      <c r="N26" s="75"/>
      <c r="R26" s="260"/>
      <c r="S26" s="260"/>
      <c r="T26" s="260"/>
      <c r="U26" s="260"/>
      <c r="V26" s="260"/>
      <c r="W26" s="260"/>
      <c r="X26" s="260"/>
      <c r="Y26" s="260"/>
      <c r="Z26" s="260"/>
      <c r="AA26" s="260"/>
      <c r="AB26" s="260"/>
      <c r="AC26" s="260"/>
      <c r="AD26" s="260"/>
      <c r="AE26" s="260"/>
      <c r="AF26" s="260"/>
    </row>
    <row r="27" spans="1:84" ht="53.1" customHeight="1" x14ac:dyDescent="0.2">
      <c r="E27" s="75"/>
      <c r="K27" s="75"/>
      <c r="O27" s="75"/>
      <c r="R27" s="88"/>
      <c r="S27" s="88"/>
      <c r="T27" s="88"/>
      <c r="U27" s="88"/>
      <c r="V27" s="88"/>
      <c r="W27" s="88"/>
      <c r="X27" s="88"/>
      <c r="Y27" s="88"/>
      <c r="Z27" s="88"/>
      <c r="AA27" s="88"/>
      <c r="AB27" s="88"/>
      <c r="AC27" s="88"/>
      <c r="AD27" s="88"/>
      <c r="AE27" s="88"/>
      <c r="AF27" s="88"/>
      <c r="BR27" s="75"/>
      <c r="BS27" s="75"/>
      <c r="BT27" s="75"/>
      <c r="BU27" s="75"/>
      <c r="BV27" s="75"/>
      <c r="BW27" s="75"/>
      <c r="BX27" s="75"/>
      <c r="BY27" s="75"/>
      <c r="BZ27" s="75"/>
      <c r="CA27" s="75"/>
      <c r="CB27" s="75"/>
      <c r="CC27" s="75"/>
      <c r="CD27" s="75"/>
      <c r="CE27" s="75"/>
      <c r="CF27" s="75"/>
    </row>
    <row r="28" spans="1:84" ht="53.1" customHeight="1" x14ac:dyDescent="0.2">
      <c r="E28" s="75"/>
      <c r="K28" s="75"/>
    </row>
    <row r="29" spans="1:84" ht="53.1" customHeight="1" x14ac:dyDescent="0.2">
      <c r="E29" s="75"/>
      <c r="K29" s="75"/>
    </row>
    <row r="30" spans="1:84" ht="53.1" customHeight="1" x14ac:dyDescent="0.2">
      <c r="E30" s="75"/>
      <c r="K30" s="75"/>
    </row>
    <row r="31" spans="1:84" ht="53.1" customHeight="1" x14ac:dyDescent="0.2">
      <c r="E31" s="75"/>
      <c r="K31" s="75"/>
    </row>
    <row r="32" spans="1:84" ht="53.1" customHeight="1" x14ac:dyDescent="0.2">
      <c r="E32" s="75"/>
      <c r="K32" s="75"/>
    </row>
    <row r="33" spans="5:11" ht="53.1" customHeight="1" x14ac:dyDescent="0.2">
      <c r="E33" s="75"/>
      <c r="K33" s="75"/>
    </row>
    <row r="34" spans="5:11" ht="53.1" customHeight="1" x14ac:dyDescent="0.2">
      <c r="E34" s="75"/>
      <c r="K34" s="75"/>
    </row>
    <row r="35" spans="5:11" ht="53.1" customHeight="1" x14ac:dyDescent="0.2">
      <c r="E35" s="75"/>
      <c r="K35" s="75"/>
    </row>
    <row r="36" spans="5:11" ht="53.1" customHeight="1" x14ac:dyDescent="0.2">
      <c r="E36" s="75"/>
      <c r="K36" s="75"/>
    </row>
    <row r="37" spans="5:11" ht="53.1" customHeight="1" x14ac:dyDescent="0.2">
      <c r="E37" s="75"/>
      <c r="K37" s="75"/>
    </row>
    <row r="38" spans="5:11" ht="53.1" customHeight="1" x14ac:dyDescent="0.2">
      <c r="E38" s="75"/>
      <c r="K38" s="75"/>
    </row>
    <row r="39" spans="5:11" ht="53.1" customHeight="1" x14ac:dyDescent="0.2">
      <c r="E39" s="75"/>
      <c r="K39" s="75"/>
    </row>
    <row r="40" spans="5:11" ht="53.1" customHeight="1" x14ac:dyDescent="0.2"/>
  </sheetData>
  <sheetProtection formatCells="0" formatColumns="0" formatRows="0" insertRows="0" deleteRows="0" sort="0" autoFilter="0" pivotTables="0"/>
  <phoneticPr fontId="14" type="noConversion"/>
  <dataValidations count="1">
    <dataValidation type="list" allowBlank="1" showInputMessage="1" showErrorMessage="1" sqref="C10" xr:uid="{83732923-FAD6-40D7-BC57-1E265D581A2B}">
      <formula1>INDIRECT("TableProgTypeDropdown[Program Type Options]")</formula1>
    </dataValidation>
  </dataValidations>
  <pageMargins left="0.7" right="0.7" top="0.75" bottom="0.75" header="0.3" footer="0.3"/>
  <pageSetup fitToHeight="0" orientation="portrait" r:id="rId1"/>
  <headerFooter>
    <oddHeader>&amp;RWMP-Disocvery2022_DR_CalAdvocates_013-Q11Atch01</oddHeader>
  </headerFooter>
  <tableParts count="1">
    <tablePart r:id="rId2"/>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E380B2-7820-412F-803F-21F9D7EDDDFD}">
  <sheetPr codeName="Sheet5">
    <tabColor theme="9" tint="0.39997558519241921"/>
  </sheetPr>
  <dimension ref="A1:AB152"/>
  <sheetViews>
    <sheetView showGridLines="0" zoomScaleNormal="100" workbookViewId="0">
      <selection activeCell="I9" sqref="I9"/>
    </sheetView>
  </sheetViews>
  <sheetFormatPr defaultColWidth="9.140625" defaultRowHeight="15" x14ac:dyDescent="0.25"/>
  <cols>
    <col min="1" max="1" width="5.7109375" style="78" customWidth="1"/>
    <col min="2" max="2" width="21.7109375" style="78" customWidth="1"/>
    <col min="3" max="3" width="16.7109375" style="78" customWidth="1"/>
    <col min="4" max="4" width="31" style="78" customWidth="1"/>
    <col min="5" max="5" width="62.42578125" style="78" customWidth="1"/>
    <col min="6" max="6" width="40" style="78" customWidth="1"/>
    <col min="7" max="8" width="12.5703125" style="78" customWidth="1"/>
    <col min="9" max="9" width="13.85546875" style="78" customWidth="1"/>
    <col min="10" max="10" width="11.28515625" style="78" customWidth="1"/>
    <col min="11" max="15" width="13.85546875" style="78" customWidth="1"/>
    <col min="16" max="16" width="21.85546875" style="78" customWidth="1"/>
    <col min="17" max="22" width="12.85546875" style="78" customWidth="1"/>
    <col min="23" max="23" width="12.42578125" style="78" customWidth="1"/>
    <col min="24" max="24" width="32.140625" style="78" customWidth="1"/>
    <col min="25" max="25" width="12" style="78" bestFit="1" customWidth="1"/>
    <col min="26" max="26" width="19.85546875" style="78" customWidth="1"/>
    <col min="27" max="16384" width="9.140625" style="78"/>
  </cols>
  <sheetData>
    <row r="1" spans="1:28" x14ac:dyDescent="0.25">
      <c r="A1" s="98" t="s">
        <v>179</v>
      </c>
      <c r="D1" s="99"/>
      <c r="E1" s="99"/>
      <c r="F1" s="99"/>
      <c r="G1" s="99"/>
      <c r="H1" s="99"/>
      <c r="I1" s="99">
        <v>55300</v>
      </c>
      <c r="J1" s="100">
        <v>0.68516912402428443</v>
      </c>
      <c r="K1" s="101">
        <v>0.9</v>
      </c>
      <c r="L1" s="99"/>
      <c r="M1" s="99"/>
      <c r="N1" s="99"/>
    </row>
    <row r="2" spans="1:28" x14ac:dyDescent="0.25">
      <c r="A2" s="78" t="s">
        <v>180</v>
      </c>
      <c r="D2" s="99"/>
      <c r="E2" s="99"/>
      <c r="F2" s="99"/>
      <c r="G2" s="99"/>
      <c r="H2" s="99"/>
      <c r="I2" s="99">
        <v>171.2</v>
      </c>
      <c r="J2" s="100">
        <v>0.31483087597571552</v>
      </c>
      <c r="K2" s="99"/>
      <c r="L2" s="99"/>
      <c r="M2" s="99"/>
      <c r="N2" s="99">
        <v>1000</v>
      </c>
      <c r="Y2" s="102"/>
    </row>
    <row r="3" spans="1:28" x14ac:dyDescent="0.25">
      <c r="A3" s="78" t="s">
        <v>181</v>
      </c>
      <c r="D3" s="99"/>
      <c r="E3" s="99"/>
      <c r="F3" s="103">
        <v>6.7375049193231003E-3</v>
      </c>
      <c r="G3" s="103"/>
      <c r="H3" s="103"/>
      <c r="I3" s="99">
        <v>6928.8</v>
      </c>
      <c r="J3" s="104"/>
      <c r="K3" s="104"/>
      <c r="L3" s="104"/>
      <c r="M3" s="104"/>
      <c r="N3" s="104"/>
      <c r="O3" s="104"/>
    </row>
    <row r="4" spans="1:28" ht="18.75" customHeight="1" x14ac:dyDescent="0.25">
      <c r="A4" s="78" t="s">
        <v>182</v>
      </c>
      <c r="D4" s="105">
        <v>203564781.34</v>
      </c>
      <c r="E4" s="99"/>
      <c r="G4" s="102"/>
      <c r="L4" s="106"/>
      <c r="M4" s="99"/>
      <c r="N4" s="100"/>
      <c r="O4" s="107"/>
    </row>
    <row r="5" spans="1:28" ht="20.25" customHeight="1" x14ac:dyDescent="0.25">
      <c r="D5" s="105"/>
      <c r="E5" s="99"/>
      <c r="G5" s="102"/>
      <c r="J5" s="108"/>
      <c r="K5" s="100"/>
      <c r="L5" s="106"/>
      <c r="M5" s="106"/>
      <c r="N5" s="100"/>
    </row>
    <row r="6" spans="1:28" ht="14.25" customHeight="1" x14ac:dyDescent="0.25">
      <c r="B6" s="109" t="s">
        <v>183</v>
      </c>
      <c r="C6" s="110"/>
      <c r="D6" s="99"/>
      <c r="E6" s="111"/>
      <c r="F6" s="99" t="s">
        <v>184</v>
      </c>
      <c r="G6" s="102"/>
      <c r="H6" s="99"/>
      <c r="I6" s="106"/>
      <c r="J6" s="112"/>
      <c r="K6" s="112"/>
      <c r="L6" s="112"/>
      <c r="M6" s="112"/>
      <c r="N6" s="112"/>
      <c r="O6" s="112"/>
      <c r="Q6" s="113"/>
      <c r="R6" s="113"/>
      <c r="S6" s="113"/>
      <c r="T6" s="113"/>
      <c r="U6" s="113"/>
      <c r="V6" s="113"/>
      <c r="W6" s="113"/>
    </row>
    <row r="7" spans="1:28" ht="42" customHeight="1" x14ac:dyDescent="0.25">
      <c r="B7" s="167" t="s">
        <v>158</v>
      </c>
      <c r="C7" s="167" t="s">
        <v>49</v>
      </c>
      <c r="D7" s="167" t="s">
        <v>51</v>
      </c>
      <c r="E7" s="168" t="s">
        <v>185</v>
      </c>
      <c r="F7" s="167" t="s">
        <v>54</v>
      </c>
      <c r="G7" s="169" t="s">
        <v>186</v>
      </c>
      <c r="H7" s="169" t="s">
        <v>187</v>
      </c>
      <c r="I7" s="169" t="s">
        <v>188</v>
      </c>
      <c r="J7" s="169" t="s">
        <v>189</v>
      </c>
      <c r="K7" s="169" t="s">
        <v>190</v>
      </c>
      <c r="L7" s="169" t="s">
        <v>191</v>
      </c>
      <c r="M7" s="169" t="s">
        <v>192</v>
      </c>
      <c r="N7" s="169" t="s">
        <v>193</v>
      </c>
      <c r="O7" s="169" t="s">
        <v>194</v>
      </c>
      <c r="P7" s="169" t="s">
        <v>195</v>
      </c>
      <c r="Q7" s="169" t="s">
        <v>196</v>
      </c>
      <c r="R7" s="169" t="s">
        <v>197</v>
      </c>
      <c r="S7" s="169" t="s">
        <v>198</v>
      </c>
      <c r="T7" s="169" t="s">
        <v>199</v>
      </c>
      <c r="U7" s="169" t="s">
        <v>200</v>
      </c>
      <c r="V7" s="169" t="s">
        <v>201</v>
      </c>
      <c r="W7" s="169" t="s">
        <v>202</v>
      </c>
      <c r="X7" s="169" t="s">
        <v>203</v>
      </c>
      <c r="Y7" s="169" t="s">
        <v>204</v>
      </c>
      <c r="Z7" s="169" t="s">
        <v>205</v>
      </c>
      <c r="AA7" s="167" t="s">
        <v>206</v>
      </c>
      <c r="AB7" s="167" t="s">
        <v>207</v>
      </c>
    </row>
    <row r="8" spans="1:28" ht="15" customHeight="1" x14ac:dyDescent="0.25">
      <c r="B8" s="218">
        <f>IFERROR(INDEX('Summary of Programs'!A:A,MATCH(TableExposure[[#This Row],[Program]],'Summary of Programs'!B:B,0)),"No match in Summary of Programs tab")</f>
        <v>3.15</v>
      </c>
      <c r="C8" s="218" t="str">
        <f>IFERROR(INDEX('Summary of Programs'!C:C,MATCH(TableExposure[[#This Row],[Program]],'Summary of Programs'!B:B,0)),"No match in Summary of Programs tab")</f>
        <v>Mitigation</v>
      </c>
      <c r="D8" s="2" t="s">
        <v>174</v>
      </c>
      <c r="E8" s="1"/>
      <c r="F8" s="118" t="s">
        <v>208</v>
      </c>
      <c r="G8" s="219">
        <f>INDEX(TableTranche[[#All],[Exposure]], MATCH(TableExposure[[#This Row],[Tranche]], TableTranche[[#All],[Tranche]], 0))</f>
        <v>7124.7516289999994</v>
      </c>
      <c r="H8" s="220" t="str">
        <f>INDEX(TableTranche[[#All],[Unit]], MATCH(TableExposure[[#This Row],[Tranche]], TableTranche[[#All],[Tranche]], 0))</f>
        <v>Miles</v>
      </c>
      <c r="I8" s="262"/>
      <c r="J8" s="119"/>
      <c r="K8" s="119"/>
      <c r="L8" s="119"/>
      <c r="M8" s="119"/>
      <c r="N8" s="119"/>
      <c r="O8" s="119">
        <v>0.14000000000000001</v>
      </c>
      <c r="P8" s="115" t="s">
        <v>209</v>
      </c>
      <c r="Q8" s="5"/>
      <c r="R8" s="6"/>
      <c r="S8" s="6"/>
      <c r="T8" s="6"/>
      <c r="U8" s="6"/>
      <c r="V8" s="6"/>
      <c r="W8" s="6"/>
      <c r="X8" s="5"/>
      <c r="Y8" s="5"/>
      <c r="Z8" s="7"/>
      <c r="AA8" s="252" t="str">
        <f>IF(AND(MAX(TableExposure[[#This Row],[Program Exposure 2020]:[Program Exposure 2026]])&gt;1,TableExposure[[#This Row],[Unit for Program Exposure]]="% of tranche exposure"),"Format not percent","")</f>
        <v/>
      </c>
      <c r="AB8" s="253" t="str" cm="1">
        <f t="array" ref="AB8">IFERROR(INDEX(Table_RiskNameLookup[RISK ID],MATCH(TableExposure[[#This Row],[Risk (for Cross Cutter only)]],Table_RiskNameLookup[Risk/Cross Cutting Factor Name],0)),RiskID)</f>
        <v>WLDFR</v>
      </c>
    </row>
    <row r="9" spans="1:28" ht="15" customHeight="1" x14ac:dyDescent="0.25">
      <c r="B9" s="218">
        <f>IFERROR(INDEX('Summary of Programs'!A:A,MATCH(TableExposure[[#This Row],[Program]],'Summary of Programs'!B:B,0)),"No match in Summary of Programs tab")</f>
        <v>3.15</v>
      </c>
      <c r="C9" s="218" t="str">
        <f>IFERROR(INDEX('Summary of Programs'!C:C,MATCH(TableExposure[[#This Row],[Program]],'Summary of Programs'!B:B,0)),"No match in Summary of Programs tab")</f>
        <v>Mitigation</v>
      </c>
      <c r="D9" s="2" t="s">
        <v>174</v>
      </c>
      <c r="E9" s="1"/>
      <c r="F9" s="118" t="s">
        <v>210</v>
      </c>
      <c r="G9" s="219">
        <f>INDEX(TableTranche[[#All],[Exposure]], MATCH(TableExposure[[#This Row],[Tranche]], TableTranche[[#All],[Tranche]], 0))</f>
        <v>18326.301864999994</v>
      </c>
      <c r="H9" s="220" t="str">
        <f>INDEX(TableTranche[[#All],[Unit]], MATCH(TableExposure[[#This Row],[Tranche]], TableTranche[[#All],[Tranche]], 0))</f>
        <v>Miles</v>
      </c>
      <c r="I9" s="262"/>
      <c r="J9" s="119"/>
      <c r="K9" s="119"/>
      <c r="L9" s="119"/>
      <c r="M9" s="119"/>
      <c r="N9" s="119"/>
      <c r="O9" s="119">
        <v>0.14000000000000001</v>
      </c>
      <c r="P9" s="115" t="s">
        <v>209</v>
      </c>
      <c r="Q9" s="5"/>
      <c r="R9" s="6"/>
      <c r="S9" s="6"/>
      <c r="T9" s="6"/>
      <c r="U9" s="6"/>
      <c r="V9" s="6"/>
      <c r="W9" s="6"/>
      <c r="X9" s="5"/>
      <c r="Y9" s="5"/>
      <c r="Z9" s="7"/>
      <c r="AA9" s="252" t="str">
        <f>IF(AND(MAX(TableExposure[[#This Row],[Program Exposure 2020]:[Program Exposure 2026]])&gt;1,TableExposure[[#This Row],[Unit for Program Exposure]]="% of tranche exposure"),"Format not percent","")</f>
        <v/>
      </c>
      <c r="AB9" s="253" t="str" cm="1">
        <f t="array" ref="AB9">IFERROR(INDEX(Table_RiskNameLookup[RISK ID],MATCH(TableExposure[[#This Row],[Risk (for Cross Cutter only)]],Table_RiskNameLookup[Risk/Cross Cutting Factor Name],0)),RiskID)</f>
        <v>WLDFR</v>
      </c>
    </row>
    <row r="10" spans="1:28" ht="15" customHeight="1" x14ac:dyDescent="0.25">
      <c r="B10" s="218"/>
      <c r="C10" s="218"/>
      <c r="D10" s="1"/>
      <c r="E10" s="1"/>
      <c r="F10" s="1"/>
      <c r="G10" s="219"/>
      <c r="H10" s="220"/>
      <c r="I10" s="122"/>
      <c r="J10" s="122"/>
      <c r="K10" s="122"/>
      <c r="L10" s="122"/>
      <c r="M10" s="114"/>
      <c r="N10" s="114"/>
      <c r="O10" s="114"/>
      <c r="P10" s="115"/>
      <c r="Q10" s="5"/>
      <c r="R10" s="6"/>
      <c r="S10" s="6"/>
      <c r="T10" s="6"/>
      <c r="U10" s="6"/>
      <c r="V10" s="6"/>
      <c r="W10" s="6"/>
      <c r="X10" s="5"/>
      <c r="Y10" s="5"/>
      <c r="Z10" s="7"/>
      <c r="AA10" s="161"/>
      <c r="AB10" s="218"/>
    </row>
    <row r="11" spans="1:28" ht="15" customHeight="1" x14ac:dyDescent="0.25"/>
    <row r="12" spans="1:28" ht="15" customHeight="1" x14ac:dyDescent="0.25"/>
    <row r="13" spans="1:28" ht="15" customHeight="1" x14ac:dyDescent="0.25"/>
    <row r="14" spans="1:28" ht="15" customHeight="1" x14ac:dyDescent="0.25"/>
    <row r="15" spans="1:28" ht="15" customHeight="1" x14ac:dyDescent="0.25"/>
    <row r="16" spans="1:28" ht="15" customHeight="1" x14ac:dyDescent="0.25"/>
    <row r="17" spans="2:28" ht="15" customHeight="1" x14ac:dyDescent="0.25"/>
    <row r="18" spans="2:28" ht="15" customHeight="1" x14ac:dyDescent="0.25"/>
    <row r="19" spans="2:28" ht="15" customHeight="1" x14ac:dyDescent="0.25"/>
    <row r="20" spans="2:28" ht="15" customHeight="1" x14ac:dyDescent="0.25"/>
    <row r="21" spans="2:28" ht="15" customHeight="1" x14ac:dyDescent="0.25"/>
    <row r="22" spans="2:28" s="120" customFormat="1" ht="14.25" customHeight="1" x14ac:dyDescent="0.25">
      <c r="B22" s="78"/>
      <c r="C22" s="78"/>
      <c r="D22" s="78"/>
      <c r="E22" s="78"/>
      <c r="F22" s="78"/>
      <c r="G22" s="78"/>
      <c r="H22" s="78"/>
      <c r="I22" s="78"/>
      <c r="J22" s="78"/>
      <c r="K22" s="78"/>
      <c r="L22" s="78"/>
      <c r="M22" s="78"/>
      <c r="N22" s="78"/>
      <c r="O22" s="78"/>
      <c r="P22" s="78"/>
      <c r="Q22" s="78"/>
      <c r="R22" s="78"/>
      <c r="S22" s="78"/>
      <c r="T22" s="78"/>
      <c r="U22" s="78"/>
      <c r="V22" s="78"/>
      <c r="W22" s="78"/>
      <c r="X22" s="78"/>
      <c r="Y22" s="78"/>
      <c r="Z22" s="78"/>
      <c r="AA22" s="78"/>
      <c r="AB22" s="78"/>
    </row>
    <row r="23" spans="2:28" s="120" customFormat="1" ht="14.25" customHeight="1" x14ac:dyDescent="0.25">
      <c r="B23" s="78"/>
      <c r="C23" s="78"/>
      <c r="D23" s="78"/>
      <c r="E23" s="78"/>
      <c r="F23" s="78"/>
      <c r="G23" s="78"/>
      <c r="H23" s="78"/>
      <c r="I23" s="78"/>
      <c r="J23" s="78"/>
      <c r="K23" s="78"/>
      <c r="L23" s="78"/>
      <c r="M23" s="78"/>
      <c r="N23" s="78"/>
      <c r="O23" s="78"/>
      <c r="P23" s="78"/>
      <c r="Q23" s="78"/>
      <c r="R23" s="78"/>
      <c r="S23" s="78"/>
      <c r="T23" s="78"/>
      <c r="U23" s="78"/>
      <c r="V23" s="78"/>
      <c r="W23" s="78"/>
      <c r="X23" s="78"/>
      <c r="Y23" s="78"/>
      <c r="Z23" s="78"/>
      <c r="AA23" s="78"/>
      <c r="AB23" s="78"/>
    </row>
    <row r="24" spans="2:28" ht="15" customHeight="1" x14ac:dyDescent="0.25"/>
    <row r="25" spans="2:28" ht="15" customHeight="1" x14ac:dyDescent="0.25"/>
    <row r="26" spans="2:28" ht="15" customHeight="1" x14ac:dyDescent="0.25"/>
    <row r="27" spans="2:28" ht="15" customHeight="1" x14ac:dyDescent="0.25"/>
    <row r="28" spans="2:28" ht="15" customHeight="1" x14ac:dyDescent="0.25"/>
    <row r="29" spans="2:28" ht="15" customHeight="1" x14ac:dyDescent="0.25"/>
    <row r="30" spans="2:28" ht="15" customHeight="1" x14ac:dyDescent="0.25"/>
    <row r="31" spans="2:28" ht="15" customHeight="1" x14ac:dyDescent="0.25"/>
    <row r="32" spans="2:28" ht="15" customHeight="1" x14ac:dyDescent="0.25"/>
    <row r="33" spans="2:28" ht="15" customHeight="1" x14ac:dyDescent="0.25"/>
    <row r="34" spans="2:28" s="120" customFormat="1" ht="15" customHeight="1" x14ac:dyDescent="0.25">
      <c r="B34" s="78"/>
      <c r="C34" s="78"/>
      <c r="D34" s="78"/>
      <c r="E34" s="78"/>
      <c r="F34" s="78"/>
      <c r="G34" s="78"/>
      <c r="H34" s="78"/>
      <c r="I34" s="78"/>
      <c r="J34" s="78"/>
      <c r="K34" s="78"/>
      <c r="L34" s="78"/>
      <c r="M34" s="78"/>
      <c r="N34" s="78"/>
      <c r="O34" s="78"/>
      <c r="P34" s="78"/>
      <c r="Q34" s="78"/>
      <c r="R34" s="78"/>
      <c r="S34" s="78"/>
      <c r="T34" s="78"/>
      <c r="U34" s="78"/>
      <c r="V34" s="78"/>
      <c r="W34" s="78"/>
      <c r="X34" s="78"/>
      <c r="Y34" s="78"/>
      <c r="Z34" s="78"/>
      <c r="AA34" s="78"/>
      <c r="AB34" s="78"/>
    </row>
    <row r="35" spans="2:28" s="120" customFormat="1" ht="15" customHeight="1" x14ac:dyDescent="0.25">
      <c r="B35" s="78"/>
      <c r="C35" s="78"/>
      <c r="D35" s="78"/>
      <c r="E35" s="78"/>
      <c r="F35" s="78"/>
      <c r="G35" s="78"/>
      <c r="H35" s="78"/>
      <c r="I35" s="78"/>
      <c r="J35" s="78"/>
      <c r="K35" s="78"/>
      <c r="L35" s="78"/>
      <c r="M35" s="78"/>
      <c r="N35" s="78"/>
      <c r="O35" s="78"/>
      <c r="P35" s="78"/>
      <c r="Q35" s="78"/>
      <c r="R35" s="78"/>
      <c r="S35" s="78"/>
      <c r="T35" s="78"/>
      <c r="U35" s="78"/>
      <c r="V35" s="78"/>
      <c r="W35" s="78"/>
      <c r="X35" s="78"/>
      <c r="Y35" s="78"/>
      <c r="Z35" s="78"/>
      <c r="AA35" s="78"/>
      <c r="AB35" s="78"/>
    </row>
    <row r="36" spans="2:28" s="120" customFormat="1" ht="15" customHeight="1" x14ac:dyDescent="0.25">
      <c r="B36" s="78"/>
      <c r="C36" s="78"/>
      <c r="D36" s="78"/>
      <c r="E36" s="78"/>
      <c r="F36" s="78"/>
      <c r="G36" s="78"/>
      <c r="H36" s="78"/>
      <c r="I36" s="78"/>
      <c r="J36" s="78"/>
      <c r="K36" s="78"/>
      <c r="L36" s="78"/>
      <c r="M36" s="78"/>
      <c r="N36" s="78"/>
      <c r="O36" s="78"/>
      <c r="P36" s="78"/>
      <c r="Q36" s="78"/>
      <c r="R36" s="78"/>
      <c r="S36" s="78"/>
      <c r="T36" s="78"/>
      <c r="U36" s="78"/>
      <c r="V36" s="78"/>
      <c r="W36" s="78"/>
      <c r="X36" s="78"/>
      <c r="Y36" s="78"/>
      <c r="Z36" s="78"/>
      <c r="AA36" s="78"/>
      <c r="AB36" s="78"/>
    </row>
    <row r="37" spans="2:28" s="120" customFormat="1" ht="15" customHeight="1" x14ac:dyDescent="0.25">
      <c r="B37" s="78"/>
      <c r="C37" s="78"/>
      <c r="D37" s="78"/>
      <c r="E37" s="78"/>
      <c r="F37" s="78"/>
      <c r="G37" s="78"/>
      <c r="H37" s="78"/>
      <c r="I37" s="78"/>
      <c r="J37" s="78"/>
      <c r="K37" s="78"/>
      <c r="L37" s="78"/>
      <c r="M37" s="78"/>
      <c r="N37" s="78"/>
      <c r="O37" s="78"/>
      <c r="P37" s="78"/>
      <c r="Q37" s="78"/>
      <c r="R37" s="78"/>
      <c r="S37" s="78"/>
      <c r="T37" s="78"/>
      <c r="U37" s="78"/>
      <c r="V37" s="78"/>
      <c r="W37" s="78"/>
      <c r="X37" s="78"/>
      <c r="Y37" s="78"/>
      <c r="Z37" s="78"/>
      <c r="AA37" s="78"/>
      <c r="AB37" s="78"/>
    </row>
    <row r="38" spans="2:28" s="120" customFormat="1" ht="15" customHeight="1" x14ac:dyDescent="0.25">
      <c r="B38" s="78"/>
      <c r="C38" s="78"/>
      <c r="D38" s="78"/>
      <c r="E38" s="78"/>
      <c r="F38" s="78"/>
      <c r="G38" s="78"/>
      <c r="H38" s="78"/>
      <c r="I38" s="78"/>
      <c r="J38" s="78"/>
      <c r="K38" s="78"/>
      <c r="L38" s="78"/>
      <c r="M38" s="78"/>
      <c r="N38" s="78"/>
      <c r="O38" s="78"/>
      <c r="P38" s="78"/>
      <c r="Q38" s="78"/>
      <c r="R38" s="78"/>
      <c r="S38" s="78"/>
      <c r="T38" s="78"/>
      <c r="U38" s="78"/>
      <c r="V38" s="78"/>
      <c r="W38" s="78"/>
      <c r="X38" s="78"/>
      <c r="Y38" s="78"/>
      <c r="Z38" s="78"/>
      <c r="AA38" s="78"/>
      <c r="AB38" s="78"/>
    </row>
    <row r="39" spans="2:28" s="120" customFormat="1" ht="15" customHeight="1" x14ac:dyDescent="0.25">
      <c r="B39" s="78"/>
      <c r="C39" s="78"/>
      <c r="D39" s="78"/>
      <c r="E39" s="78"/>
      <c r="F39" s="78"/>
      <c r="G39" s="78"/>
      <c r="H39" s="78"/>
      <c r="I39" s="78"/>
      <c r="J39" s="78"/>
      <c r="K39" s="78"/>
      <c r="L39" s="78"/>
      <c r="M39" s="78"/>
      <c r="N39" s="78"/>
      <c r="O39" s="78"/>
      <c r="P39" s="78"/>
      <c r="Q39" s="78"/>
      <c r="R39" s="78"/>
      <c r="S39" s="78"/>
      <c r="T39" s="78"/>
      <c r="U39" s="78"/>
      <c r="V39" s="78"/>
      <c r="W39" s="78"/>
      <c r="X39" s="78"/>
      <c r="Y39" s="78"/>
      <c r="Z39" s="78"/>
      <c r="AA39" s="78"/>
      <c r="AB39" s="78"/>
    </row>
    <row r="40" spans="2:28" s="120" customFormat="1" ht="15" customHeight="1" x14ac:dyDescent="0.25">
      <c r="B40" s="78"/>
      <c r="C40" s="78"/>
      <c r="D40" s="78"/>
      <c r="E40" s="78"/>
      <c r="F40" s="78"/>
      <c r="G40" s="78"/>
      <c r="H40" s="78"/>
      <c r="I40" s="78"/>
      <c r="J40" s="78"/>
      <c r="K40" s="78"/>
      <c r="L40" s="78"/>
      <c r="M40" s="78"/>
      <c r="N40" s="78"/>
      <c r="O40" s="78"/>
      <c r="P40" s="78"/>
      <c r="Q40" s="78"/>
      <c r="R40" s="78"/>
      <c r="S40" s="78"/>
      <c r="T40" s="78"/>
      <c r="U40" s="78"/>
      <c r="V40" s="78"/>
      <c r="W40" s="78"/>
      <c r="X40" s="78"/>
      <c r="Y40" s="78"/>
      <c r="Z40" s="78"/>
      <c r="AA40" s="78"/>
      <c r="AB40" s="78"/>
    </row>
    <row r="41" spans="2:28" s="120" customFormat="1" ht="15" customHeight="1" x14ac:dyDescent="0.25">
      <c r="B41" s="78"/>
      <c r="C41" s="78"/>
      <c r="D41" s="78"/>
      <c r="E41" s="78"/>
      <c r="F41" s="78"/>
      <c r="G41" s="78"/>
      <c r="H41" s="78"/>
      <c r="I41" s="78"/>
      <c r="J41" s="78"/>
      <c r="K41" s="78"/>
      <c r="L41" s="78"/>
      <c r="M41" s="78"/>
      <c r="N41" s="78"/>
      <c r="O41" s="78"/>
      <c r="P41" s="78"/>
      <c r="Q41" s="78"/>
      <c r="R41" s="78"/>
      <c r="S41" s="78"/>
      <c r="T41" s="78"/>
      <c r="U41" s="78"/>
      <c r="V41" s="78"/>
      <c r="W41" s="78"/>
      <c r="X41" s="78"/>
      <c r="Y41" s="78"/>
      <c r="Z41" s="78"/>
      <c r="AA41" s="78"/>
      <c r="AB41" s="78"/>
    </row>
    <row r="42" spans="2:28" ht="15" customHeight="1" x14ac:dyDescent="0.25"/>
    <row r="43" spans="2:28" ht="15" customHeight="1" x14ac:dyDescent="0.25"/>
    <row r="44" spans="2:28" ht="15" customHeight="1" x14ac:dyDescent="0.25"/>
    <row r="45" spans="2:28" ht="15" customHeight="1" x14ac:dyDescent="0.25"/>
    <row r="46" spans="2:28" ht="15" customHeight="1" x14ac:dyDescent="0.25"/>
    <row r="47" spans="2:28" ht="15" customHeight="1" x14ac:dyDescent="0.25"/>
    <row r="48" spans="2:28" ht="15" customHeight="1" x14ac:dyDescent="0.25"/>
    <row r="49" spans="2:28" ht="15" customHeight="1" x14ac:dyDescent="0.25"/>
    <row r="50" spans="2:28" ht="15" customHeight="1" x14ac:dyDescent="0.25"/>
    <row r="51" spans="2:28" ht="15" customHeight="1" x14ac:dyDescent="0.25"/>
    <row r="52" spans="2:28" s="116" customFormat="1" ht="13.5" customHeight="1" x14ac:dyDescent="0.25">
      <c r="B52" s="78"/>
      <c r="C52" s="78"/>
      <c r="D52" s="78"/>
      <c r="E52" s="78"/>
      <c r="F52" s="78"/>
      <c r="G52" s="78"/>
      <c r="H52" s="78"/>
      <c r="I52" s="78"/>
      <c r="J52" s="78"/>
      <c r="K52" s="78"/>
      <c r="L52" s="78"/>
      <c r="M52" s="78"/>
      <c r="N52" s="78"/>
      <c r="O52" s="78"/>
      <c r="P52" s="78"/>
      <c r="Q52" s="78"/>
      <c r="R52" s="78"/>
      <c r="S52" s="78"/>
      <c r="T52" s="78"/>
      <c r="U52" s="78"/>
      <c r="V52" s="78"/>
      <c r="W52" s="78"/>
      <c r="X52" s="78"/>
      <c r="Y52" s="78"/>
      <c r="Z52" s="78"/>
      <c r="AA52" s="78"/>
      <c r="AB52" s="78"/>
    </row>
    <row r="53" spans="2:28" s="116" customFormat="1" ht="15" customHeight="1" x14ac:dyDescent="0.25">
      <c r="B53" s="78"/>
      <c r="C53" s="78"/>
      <c r="D53" s="78"/>
      <c r="E53" s="78"/>
      <c r="F53" s="78"/>
      <c r="G53" s="78"/>
      <c r="H53" s="78"/>
      <c r="I53" s="78"/>
      <c r="J53" s="78"/>
      <c r="K53" s="78"/>
      <c r="L53" s="78"/>
      <c r="M53" s="78"/>
      <c r="N53" s="78"/>
      <c r="O53" s="78"/>
      <c r="P53" s="78"/>
      <c r="Q53" s="78"/>
      <c r="R53" s="78"/>
      <c r="S53" s="78"/>
      <c r="T53" s="78"/>
      <c r="U53" s="78"/>
      <c r="V53" s="78"/>
      <c r="W53" s="78"/>
      <c r="X53" s="78"/>
      <c r="Y53" s="78"/>
      <c r="Z53" s="78"/>
      <c r="AA53" s="78"/>
      <c r="AB53" s="78"/>
    </row>
    <row r="54" spans="2:28" s="116" customFormat="1" ht="15" customHeight="1" x14ac:dyDescent="0.25">
      <c r="B54" s="78"/>
      <c r="C54" s="78"/>
      <c r="D54" s="78"/>
      <c r="E54" s="78"/>
      <c r="F54" s="78"/>
      <c r="G54" s="78"/>
      <c r="H54" s="78"/>
      <c r="I54" s="78"/>
      <c r="J54" s="78"/>
      <c r="K54" s="78"/>
      <c r="L54" s="78"/>
      <c r="M54" s="78"/>
      <c r="N54" s="78"/>
      <c r="O54" s="78"/>
      <c r="P54" s="78"/>
      <c r="Q54" s="78"/>
      <c r="R54" s="78"/>
      <c r="S54" s="78"/>
      <c r="T54" s="78"/>
      <c r="U54" s="78"/>
      <c r="V54" s="78"/>
      <c r="W54" s="78"/>
      <c r="X54" s="78"/>
      <c r="Y54" s="78"/>
      <c r="Z54" s="78"/>
      <c r="AA54" s="78"/>
      <c r="AB54" s="78"/>
    </row>
    <row r="55" spans="2:28" s="116" customFormat="1" ht="15" customHeight="1" x14ac:dyDescent="0.25">
      <c r="B55" s="78"/>
      <c r="C55" s="78"/>
      <c r="D55" s="78"/>
      <c r="E55" s="78"/>
      <c r="F55" s="78"/>
      <c r="G55" s="78"/>
      <c r="H55" s="78"/>
      <c r="I55" s="78"/>
      <c r="J55" s="78"/>
      <c r="K55" s="78"/>
      <c r="L55" s="78"/>
      <c r="M55" s="78"/>
      <c r="N55" s="78"/>
      <c r="O55" s="78"/>
      <c r="P55" s="78"/>
      <c r="Q55" s="78"/>
      <c r="R55" s="78"/>
      <c r="S55" s="78"/>
      <c r="T55" s="78"/>
      <c r="U55" s="78"/>
      <c r="V55" s="78"/>
      <c r="W55" s="78"/>
      <c r="X55" s="78"/>
      <c r="Y55" s="78"/>
      <c r="Z55" s="78"/>
      <c r="AA55" s="78"/>
      <c r="AB55" s="78"/>
    </row>
    <row r="56" spans="2:28" ht="15" customHeight="1" x14ac:dyDescent="0.25"/>
    <row r="57" spans="2:28" ht="15" customHeight="1" x14ac:dyDescent="0.25"/>
    <row r="58" spans="2:28" ht="15" customHeight="1" x14ac:dyDescent="0.25"/>
    <row r="59" spans="2:28" ht="15" customHeight="1" x14ac:dyDescent="0.25"/>
    <row r="60" spans="2:28" ht="15" customHeight="1" x14ac:dyDescent="0.25"/>
    <row r="61" spans="2:28" ht="15" customHeight="1" x14ac:dyDescent="0.25"/>
    <row r="62" spans="2:28" ht="15" customHeight="1" x14ac:dyDescent="0.25"/>
    <row r="63" spans="2:28" ht="15" customHeight="1" x14ac:dyDescent="0.25"/>
    <row r="64" spans="2:28" ht="15" customHeight="1" x14ac:dyDescent="0.25"/>
    <row r="65" ht="15.75" customHeight="1" x14ac:dyDescent="0.25"/>
    <row r="66" ht="15" customHeight="1" x14ac:dyDescent="0.25"/>
    <row r="67" ht="15" customHeight="1" x14ac:dyDescent="0.25"/>
    <row r="68" ht="15" customHeight="1" x14ac:dyDescent="0.25"/>
    <row r="69" ht="15" customHeight="1" x14ac:dyDescent="0.25"/>
    <row r="70" ht="15" customHeight="1" x14ac:dyDescent="0.25"/>
    <row r="71" ht="15" customHeight="1" x14ac:dyDescent="0.25"/>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42" ht="16.5" customHeight="1" x14ac:dyDescent="0.25"/>
    <row r="143" ht="16.5" customHeight="1" x14ac:dyDescent="0.25"/>
    <row r="145" ht="17.25" customHeight="1" x14ac:dyDescent="0.25"/>
    <row r="146" ht="15" customHeight="1" x14ac:dyDescent="0.25"/>
    <row r="147" ht="19.5" customHeight="1" x14ac:dyDescent="0.25"/>
    <row r="152" ht="15" customHeight="1" x14ac:dyDescent="0.25"/>
  </sheetData>
  <sheetProtection formatCells="0" formatColumns="0" formatRows="0" insertRows="0" deleteRows="0" sort="0" autoFilter="0" pivotTables="0"/>
  <phoneticPr fontId="14" type="noConversion"/>
  <conditionalFormatting sqref="AA8:AA10">
    <cfRule type="notContainsBlanks" dxfId="436" priority="1">
      <formula>LEN(TRIM(AA8))&gt;0</formula>
    </cfRule>
  </conditionalFormatting>
  <dataValidations count="5">
    <dataValidation allowBlank="1" showInputMessage="1" showErrorMessage="1" sqref="Q8:Y10" xr:uid="{EDC1D96C-8507-4028-8731-E2186BD18414}"/>
    <dataValidation type="list" allowBlank="1" showInputMessage="1" showErrorMessage="1" sqref="F8:F10" xr:uid="{370D58AD-6B47-4898-A4A1-3D34179E582E}">
      <formula1>INDIRECT("TableTranche[Tranche]")</formula1>
    </dataValidation>
    <dataValidation type="list" allowBlank="1" showInputMessage="1" showErrorMessage="1" sqref="P8:P10" xr:uid="{D15FF13B-5850-461B-BFF5-9792060EF085}">
      <formula1>INDIRECT("TableProgExpDropdown[Program Exposure Options]")</formula1>
    </dataValidation>
    <dataValidation type="list" allowBlank="1" showInputMessage="1" showErrorMessage="1" sqref="E8:E10" xr:uid="{56ED3E2D-91C7-4F14-98E5-363B6B86E7C7}">
      <formula1>INDIRECT("Table_RiskNameLookup[Risk/Cross Cutting Factor Name]")</formula1>
    </dataValidation>
    <dataValidation type="list" allowBlank="1" showInputMessage="1" showErrorMessage="1" sqref="D8:D10" xr:uid="{5AD0E2B8-C08E-4C81-B0B6-FA39853ADE7C}">
      <formula1>INDIRECT("TableSummary[Program]")</formula1>
    </dataValidation>
  </dataValidations>
  <pageMargins left="0.7" right="0.7" top="0.75" bottom="0.75" header="0.3" footer="0.3"/>
  <pageSetup fitToHeight="0" orientation="portrait" r:id="rId1"/>
  <headerFooter>
    <oddHeader>&amp;RWMP-Disocvery2022_DR_CalAdvocates_013-Q11Atch01</oddHeader>
  </headerFooter>
  <tableParts count="1">
    <tablePart r:id="rId2"/>
  </tablePar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95D64F-98F1-484A-A91C-E5B4E4E12B93}">
  <sheetPr codeName="Sheet6">
    <tabColor theme="9" tint="0.39997558519241921"/>
  </sheetPr>
  <dimension ref="A1:AH65"/>
  <sheetViews>
    <sheetView showGridLines="0" zoomScaleNormal="100" workbookViewId="0">
      <selection activeCell="I9" sqref="I9"/>
    </sheetView>
  </sheetViews>
  <sheetFormatPr defaultColWidth="9.140625" defaultRowHeight="15" x14ac:dyDescent="0.25"/>
  <cols>
    <col min="1" max="1" width="8.7109375" style="78" customWidth="1"/>
    <col min="2" max="2" width="22.42578125" style="78" customWidth="1"/>
    <col min="3" max="3" width="16.5703125" style="78" customWidth="1"/>
    <col min="4" max="4" width="56.7109375" style="78" customWidth="1"/>
    <col min="5" max="5" width="17.42578125" style="78" customWidth="1"/>
    <col min="6" max="6" width="30.7109375" style="78" customWidth="1"/>
    <col min="7" max="11" width="20.42578125" style="78" customWidth="1"/>
    <col min="12" max="12" width="20.42578125" style="124" customWidth="1"/>
    <col min="13" max="13" width="24.42578125" style="124" bestFit="1" customWidth="1"/>
    <col min="14" max="14" width="25.28515625" style="124" bestFit="1" customWidth="1"/>
    <col min="15" max="16" width="21.5703125" style="124" customWidth="1"/>
    <col min="17" max="17" width="23.7109375" style="124" customWidth="1"/>
    <col min="18" max="18" width="23.42578125" style="124" customWidth="1"/>
    <col min="19" max="19" width="20.7109375" style="124" customWidth="1"/>
    <col min="20" max="20" width="41.5703125" style="78" bestFit="1" customWidth="1"/>
    <col min="21" max="21" width="15.85546875" style="78" customWidth="1"/>
    <col min="22" max="22" width="14.140625" style="78" customWidth="1"/>
    <col min="23" max="23" width="16.5703125" style="78" bestFit="1" customWidth="1"/>
    <col min="24" max="24" width="16.5703125" style="78" customWidth="1"/>
    <col min="25" max="25" width="10.7109375" style="78" customWidth="1"/>
    <col min="26" max="26" width="10.5703125" style="78" customWidth="1"/>
    <col min="27" max="16384" width="9.140625" style="78"/>
  </cols>
  <sheetData>
    <row r="1" spans="2:30" x14ac:dyDescent="0.25">
      <c r="B1" s="98" t="s">
        <v>219</v>
      </c>
    </row>
    <row r="2" spans="2:30" x14ac:dyDescent="0.25">
      <c r="G2" s="124"/>
      <c r="H2" s="124"/>
      <c r="I2" s="124"/>
      <c r="J2" s="124"/>
      <c r="K2" s="124"/>
    </row>
    <row r="3" spans="2:30" x14ac:dyDescent="0.25">
      <c r="M3" s="78"/>
      <c r="N3" s="78"/>
      <c r="O3" s="78"/>
      <c r="P3" s="78"/>
      <c r="Q3" s="78"/>
      <c r="R3" s="78"/>
      <c r="S3" s="78"/>
    </row>
    <row r="4" spans="2:30" x14ac:dyDescent="0.25">
      <c r="H4" s="124"/>
      <c r="M4" s="78"/>
      <c r="N4" s="78"/>
      <c r="O4" s="78"/>
      <c r="P4" s="78"/>
      <c r="Q4" s="78"/>
      <c r="R4" s="78"/>
      <c r="S4" s="78"/>
    </row>
    <row r="5" spans="2:30" x14ac:dyDescent="0.25">
      <c r="H5" s="124"/>
      <c r="M5" s="78"/>
      <c r="N5" s="78"/>
      <c r="O5" s="78"/>
      <c r="P5" s="78"/>
      <c r="Q5" s="78"/>
      <c r="R5" s="78"/>
      <c r="S5" s="78"/>
    </row>
    <row r="6" spans="2:30" x14ac:dyDescent="0.25">
      <c r="G6" s="121"/>
      <c r="H6" s="121"/>
      <c r="I6" s="121"/>
      <c r="L6" s="78"/>
      <c r="M6" s="78"/>
      <c r="N6" s="78"/>
      <c r="O6" s="78"/>
      <c r="P6" s="78"/>
      <c r="Q6" s="78"/>
      <c r="R6" s="78"/>
      <c r="S6" s="78"/>
    </row>
    <row r="7" spans="2:30" x14ac:dyDescent="0.25">
      <c r="C7" s="125"/>
      <c r="G7" s="126"/>
      <c r="H7" s="126"/>
      <c r="I7" s="126"/>
      <c r="N7" s="78"/>
      <c r="O7" s="78"/>
      <c r="P7" s="78"/>
      <c r="Q7" s="78"/>
    </row>
    <row r="8" spans="2:30" ht="57.75" customHeight="1" x14ac:dyDescent="0.25">
      <c r="B8" t="s">
        <v>158</v>
      </c>
      <c r="C8" t="s">
        <v>49</v>
      </c>
      <c r="D8" t="s">
        <v>51</v>
      </c>
      <c r="E8" t="s">
        <v>220</v>
      </c>
      <c r="F8" s="34" t="s">
        <v>221</v>
      </c>
      <c r="G8" s="34" t="s">
        <v>222</v>
      </c>
      <c r="H8" s="34" t="s">
        <v>223</v>
      </c>
      <c r="I8" s="34" t="s">
        <v>224</v>
      </c>
      <c r="J8" s="34" t="s">
        <v>225</v>
      </c>
      <c r="K8" s="34" t="s">
        <v>226</v>
      </c>
      <c r="L8" s="34" t="s">
        <v>227</v>
      </c>
      <c r="M8" s="170" t="s">
        <v>228</v>
      </c>
      <c r="N8" s="170" t="s">
        <v>229</v>
      </c>
      <c r="O8" s="170" t="s">
        <v>230</v>
      </c>
      <c r="P8" s="170" t="s">
        <v>231</v>
      </c>
      <c r="Q8" s="170" t="s">
        <v>232</v>
      </c>
      <c r="R8" s="170" t="s">
        <v>233</v>
      </c>
      <c r="S8" s="170" t="s">
        <v>234</v>
      </c>
      <c r="T8" s="34" t="s">
        <v>235</v>
      </c>
      <c r="U8" s="34" t="s">
        <v>236</v>
      </c>
      <c r="V8" s="170" t="s">
        <v>237</v>
      </c>
      <c r="W8" s="170" t="s">
        <v>238</v>
      </c>
      <c r="X8" s="34" t="s">
        <v>239</v>
      </c>
      <c r="Y8" s="170" t="s">
        <v>240</v>
      </c>
      <c r="Z8" s="170" t="s">
        <v>241</v>
      </c>
      <c r="AA8" s="170" t="s">
        <v>242</v>
      </c>
      <c r="AB8" s="170" t="s">
        <v>243</v>
      </c>
      <c r="AC8" s="170" t="s">
        <v>244</v>
      </c>
    </row>
    <row r="9" spans="2:30" ht="15.75" customHeight="1" x14ac:dyDescent="0.25">
      <c r="B9" s="218">
        <f>IFERROR(INDEX('Summary of Programs'!A:A,MATCH(TableProgSpend[[#This Row],[Program]],'Summary of Programs'!B:B,0)),"No match in Summary of Programs")</f>
        <v>3.15</v>
      </c>
      <c r="C9" s="218" t="str">
        <f>IFERROR(INDEX('Summary of Programs'!C:C,MATCH(TableProgSpend[[#This Row],[Program]],'Summary of Programs'!B:B,0)),"No match in Summary of Programs tab")</f>
        <v>Mitigation</v>
      </c>
      <c r="D9" s="2" t="s">
        <v>174</v>
      </c>
      <c r="E9" s="2"/>
      <c r="F9" s="2"/>
      <c r="G9" s="2"/>
      <c r="H9" s="2"/>
      <c r="I9" s="131"/>
      <c r="J9" s="131"/>
      <c r="K9" s="131"/>
      <c r="L9" s="131">
        <v>75696223</v>
      </c>
      <c r="M9" s="127"/>
      <c r="N9" s="127"/>
      <c r="O9" s="127"/>
      <c r="P9" s="127"/>
      <c r="Q9" s="127"/>
      <c r="R9" s="127"/>
      <c r="S9" s="132">
        <v>140471631</v>
      </c>
      <c r="T9" s="127" t="s">
        <v>245</v>
      </c>
      <c r="U9" s="263">
        <f>IF(SUM(TableProgSpend[[#This Row],[CapEx USD 2020]:[CapEx USD 2026]])&gt;0,INDEX(TablePVRR[PVRR Multiplier (no O&amp;M)],MATCH(TableProgSpend[[#This Row],[Asset Type]],TablePVRR[Asset Group],0)),"")</f>
        <v>1.3890815303339099</v>
      </c>
      <c r="V9" s="264">
        <v>1</v>
      </c>
      <c r="W9" s="265">
        <f>IF(SUM(TableProgSpend[[#This Row],[CapEx USD 2020]:[CapEx USD 2026]])&gt;0,INDEX(TablePVRR[Lifetime O&amp;M as % of PVRR],MATCH(TableProgSpend[[#This Row],[Asset Type]],TablePVRR[Asset Group],0)),"")</f>
        <v>1.1158284264001217</v>
      </c>
      <c r="X9" s="264">
        <v>0</v>
      </c>
      <c r="Y9" s="266">
        <f>IF(TableProgSpend[[#This Row],[Custom Lifetime Incremental O&amp;M PVRR Multiplier (optional; specify if 0)]]&lt;&gt;"",TableProgSpend[[#This Row],[Custom Lifetime Incremental O&amp;M PVRR Multiplier (optional; specify if 0)]],TableProgSpend[[#This Row],[Generic Lifetime Incremental O&amp;M PVRR Multiplier]])</f>
        <v>0</v>
      </c>
      <c r="Z9" s="221">
        <f>IFERROR(IF(TableProgSpend[[#This Row],[Asset Type]]="Custom",TableProgSpend[[#This Row],[Custom Capital PVRR Multiplier]],TableProgSpend[[#This Row],[Generic Capital PVRR Multiplier]])+TableProgSpend[[#This Row],[Lifetime Incremental O&amp;M PVRR Multiplier]],0)</f>
        <v>1.3890815303339099</v>
      </c>
      <c r="AA9" s="267" t="b">
        <f>ISNUMBER(MATCH(TableProgSpend[[#This Row],[Program]],TableExposure[Program],0))</f>
        <v>1</v>
      </c>
      <c r="AB9" s="268" t="b">
        <f>ISNUMBER(MATCH(TableProgSpend[[#This Row],[Program]],TableTranchSpend[Program],0))</f>
        <v>1</v>
      </c>
      <c r="AC9" s="268" t="b">
        <f>OR(ISNUMBER(MATCH(TableProgSpend[[#This Row],[Program]],TableFreqPrograms[Program],0)),ISNUMBER(MATCH(TableProgSpend[[#This Row],[Program]],TableConseqPrograms[Program],0)))</f>
        <v>1</v>
      </c>
    </row>
    <row r="10" spans="2:30" ht="15.75" customHeight="1" x14ac:dyDescent="0.25">
      <c r="B10" s="218"/>
      <c r="C10" s="218"/>
      <c r="D10" s="128"/>
      <c r="E10" s="2"/>
      <c r="F10" s="131"/>
      <c r="G10" s="131"/>
      <c r="H10" s="131"/>
      <c r="I10" s="131"/>
      <c r="J10" s="131"/>
      <c r="K10" s="131"/>
      <c r="L10" s="131"/>
      <c r="M10" s="132"/>
      <c r="N10" s="132"/>
      <c r="O10" s="132"/>
      <c r="P10" s="132"/>
      <c r="Q10" s="132"/>
      <c r="R10" s="132"/>
      <c r="S10" s="132"/>
      <c r="T10" s="127"/>
      <c r="U10" s="171" t="str">
        <f>IF(SUM(TableProgSpend[[#This Row],[CapEx USD 2020]:[CapEx USD 2026]])&gt;0,INDEX(TablePVRR[PVRR Multiplier (no O&amp;M)],MATCH(TableProgSpend[[#This Row],[Asset Type]],TablePVRR[Asset Group],0)),"")</f>
        <v/>
      </c>
      <c r="V10" s="123"/>
      <c r="W10" s="171" t="str">
        <f>IF(SUM(TableProgSpend[[#This Row],[CapEx USD 2020]:[CapEx USD 2026]])&gt;0,INDEX(TablePVRR[Lifetime O&amp;M as % of PVRR],MATCH(TableProgSpend[[#This Row],[Asset Type]],TablePVRR[Asset Group],0)),"")</f>
        <v/>
      </c>
      <c r="X10" s="123"/>
      <c r="Y10" s="171" t="str">
        <f>IF(TableProgSpend[[#This Row],[Custom Lifetime Incremental O&amp;M PVRR Multiplier (optional; specify if 0)]]&lt;&gt;"",TableProgSpend[[#This Row],[Custom Lifetime Incremental O&amp;M PVRR Multiplier (optional; specify if 0)]],TableProgSpend[[#This Row],[Generic Lifetime Incremental O&amp;M PVRR Multiplier]])</f>
        <v/>
      </c>
      <c r="Z10" s="171">
        <f>IFERROR(IF(TableProgSpend[[#This Row],[Asset Type]]="Custom",TableProgSpend[[#This Row],[Custom Capital PVRR Multiplier]],TableProgSpend[[#This Row],[Generic Capital PVRR Multiplier]])+TableProgSpend[[#This Row],[Lifetime Incremental O&amp;M PVRR Multiplier]],0)</f>
        <v>0</v>
      </c>
      <c r="AA10" s="162" t="b">
        <f>ISNUMBER(MATCH(TableProgSpend[[#This Row],[Program]],TableExposure[Program],0))</f>
        <v>0</v>
      </c>
      <c r="AB10" s="162" t="b">
        <f>ISNUMBER(MATCH(TableProgSpend[[#This Row],[Program]],TableTranchSpend[Program],0))</f>
        <v>0</v>
      </c>
      <c r="AC10" s="162" t="b">
        <f>OR(ISNUMBER(MATCH(TableProgSpend[[#This Row],[Program]],TableFreqPrograms[Program],0)),ISNUMBER(MATCH(TableProgSpend[[#This Row],[Program]],TableConseqPrograms[Program],0)))</f>
        <v>0</v>
      </c>
    </row>
    <row r="11" spans="2:30" ht="15.75" customHeight="1" x14ac:dyDescent="0.25">
      <c r="B11" s="98" t="s">
        <v>246</v>
      </c>
      <c r="G11" s="113"/>
      <c r="H11" s="113"/>
      <c r="I11" s="113"/>
      <c r="J11" s="113"/>
      <c r="K11" s="113"/>
      <c r="L11" s="113"/>
      <c r="U11" s="116"/>
      <c r="V11" s="116"/>
      <c r="W11" s="133"/>
      <c r="X11" s="116"/>
      <c r="Y11" s="116"/>
      <c r="Z11" s="116"/>
      <c r="AA11" s="116"/>
      <c r="AB11" s="116"/>
      <c r="AC11" s="116"/>
      <c r="AD11" s="124"/>
    </row>
    <row r="12" spans="2:30" ht="15.75" customHeight="1" x14ac:dyDescent="0.25">
      <c r="W12" s="129"/>
    </row>
    <row r="13" spans="2:30" ht="16.149999999999999" customHeight="1" x14ac:dyDescent="0.25">
      <c r="B13" t="s">
        <v>158</v>
      </c>
      <c r="C13" t="s">
        <v>49</v>
      </c>
      <c r="D13" t="s">
        <v>51</v>
      </c>
      <c r="E13" t="s">
        <v>220</v>
      </c>
      <c r="F13" s="34" t="s">
        <v>247</v>
      </c>
      <c r="G13" t="s">
        <v>54</v>
      </c>
      <c r="H13" s="34" t="s">
        <v>248</v>
      </c>
      <c r="I13" s="34" t="s">
        <v>249</v>
      </c>
      <c r="J13" s="34" t="s">
        <v>250</v>
      </c>
      <c r="K13" s="34" t="s">
        <v>251</v>
      </c>
      <c r="L13" s="34" t="s">
        <v>252</v>
      </c>
      <c r="M13" s="34" t="s">
        <v>253</v>
      </c>
      <c r="N13" s="170" t="s">
        <v>254</v>
      </c>
      <c r="T13" s="124"/>
      <c r="U13" s="124"/>
      <c r="Y13" s="129"/>
    </row>
    <row r="14" spans="2:30" ht="15.75" customHeight="1" x14ac:dyDescent="0.25">
      <c r="B14" s="218">
        <f>IFERROR(INDEX('Summary of Programs'!A:A,MATCH(TableTranchSpend[[#This Row],[Program]],'Summary of Programs'!B:B,0)),"No match in Summary of Programs")</f>
        <v>3.15</v>
      </c>
      <c r="C14" s="218" t="str">
        <f>IFERROR(INDEX('Summary of Programs'!C:C,MATCH(TableTranchSpend[[#This Row],[Program]],'Summary of Programs'!B:B,0)),"No match in Summary of Programs tab")</f>
        <v>Mitigation</v>
      </c>
      <c r="D14" s="2" t="s">
        <v>174</v>
      </c>
      <c r="F14" s="2" t="s">
        <v>255</v>
      </c>
      <c r="G14" s="134"/>
      <c r="L14" s="78"/>
      <c r="M14" s="78"/>
      <c r="T14" s="124"/>
      <c r="U14" s="124"/>
      <c r="Y14" s="129"/>
    </row>
    <row r="15" spans="2:30" ht="15.75" customHeight="1" x14ac:dyDescent="0.25">
      <c r="B15" s="218"/>
      <c r="C15" s="218"/>
      <c r="D15" s="2"/>
      <c r="F15" s="2"/>
      <c r="G15" s="134"/>
      <c r="L15" s="78"/>
      <c r="M15" s="78"/>
      <c r="T15" s="124"/>
      <c r="U15" s="124"/>
      <c r="Y15" s="129"/>
    </row>
    <row r="16" spans="2:30" ht="15.75" customHeight="1" x14ac:dyDescent="0.25">
      <c r="T16" s="124"/>
      <c r="U16" s="124"/>
      <c r="Y16" s="129"/>
    </row>
    <row r="17" spans="1:32" ht="15.75" customHeight="1" x14ac:dyDescent="0.25">
      <c r="T17" s="124"/>
      <c r="U17" s="124"/>
      <c r="Y17" s="129"/>
    </row>
    <row r="18" spans="1:32" ht="15.75" customHeight="1" x14ac:dyDescent="0.25">
      <c r="T18" s="124"/>
      <c r="U18" s="124"/>
      <c r="Y18" s="129"/>
    </row>
    <row r="19" spans="1:32" ht="15.75" customHeight="1" x14ac:dyDescent="0.25">
      <c r="T19" s="124"/>
      <c r="U19" s="124"/>
      <c r="Y19" s="129"/>
    </row>
    <row r="20" spans="1:32" ht="15.75" customHeight="1" x14ac:dyDescent="0.25">
      <c r="T20" s="124"/>
      <c r="U20" s="124"/>
      <c r="Y20" s="129"/>
    </row>
    <row r="21" spans="1:32" ht="15.75" customHeight="1" x14ac:dyDescent="0.25">
      <c r="T21" s="124"/>
      <c r="U21" s="124"/>
      <c r="Y21" s="129"/>
    </row>
    <row r="22" spans="1:32" x14ac:dyDescent="0.25">
      <c r="T22" s="124"/>
      <c r="U22" s="124"/>
      <c r="Y22" s="129"/>
    </row>
    <row r="23" spans="1:32" x14ac:dyDescent="0.25">
      <c r="T23" s="124"/>
      <c r="U23" s="124"/>
      <c r="Y23" s="129"/>
    </row>
    <row r="24" spans="1:32" x14ac:dyDescent="0.25">
      <c r="T24" s="124"/>
      <c r="U24" s="124"/>
      <c r="Y24" s="129"/>
    </row>
    <row r="25" spans="1:32" x14ac:dyDescent="0.25">
      <c r="T25" s="124"/>
      <c r="U25" s="124"/>
      <c r="Y25" s="129"/>
    </row>
    <row r="26" spans="1:32" x14ac:dyDescent="0.25">
      <c r="T26" s="124"/>
      <c r="U26" s="124"/>
      <c r="Y26" s="129"/>
    </row>
    <row r="27" spans="1:32" ht="15.75" customHeight="1" x14ac:dyDescent="0.25">
      <c r="T27" s="124"/>
      <c r="U27" s="124"/>
      <c r="Y27" s="129"/>
    </row>
    <row r="28" spans="1:32" x14ac:dyDescent="0.25">
      <c r="T28" s="124"/>
      <c r="U28" s="124"/>
      <c r="Y28" s="129"/>
    </row>
    <row r="29" spans="1:32" x14ac:dyDescent="0.25">
      <c r="T29" s="124"/>
      <c r="U29" s="124"/>
      <c r="Y29" s="129"/>
    </row>
    <row r="30" spans="1:32" x14ac:dyDescent="0.25">
      <c r="T30" s="124"/>
      <c r="U30" s="124"/>
      <c r="Y30" s="129"/>
    </row>
    <row r="31" spans="1:32" ht="14.25" customHeight="1" x14ac:dyDescent="0.25">
      <c r="A31" s="110"/>
      <c r="T31" s="124"/>
      <c r="U31" s="124"/>
      <c r="Y31" s="110"/>
    </row>
    <row r="32" spans="1:32" x14ac:dyDescent="0.25">
      <c r="T32" s="124"/>
      <c r="U32" s="124"/>
      <c r="Y32" s="110"/>
      <c r="AF32" s="129"/>
    </row>
    <row r="33" spans="2:34" x14ac:dyDescent="0.25">
      <c r="T33" s="124"/>
      <c r="U33" s="124"/>
      <c r="AF33" s="129"/>
    </row>
    <row r="34" spans="2:34" x14ac:dyDescent="0.25">
      <c r="T34" s="124"/>
      <c r="U34" s="124"/>
      <c r="AF34" s="129"/>
    </row>
    <row r="35" spans="2:34" x14ac:dyDescent="0.25">
      <c r="T35" s="124"/>
      <c r="U35" s="124"/>
      <c r="AF35" s="129"/>
    </row>
    <row r="36" spans="2:34" x14ac:dyDescent="0.25">
      <c r="T36" s="124"/>
      <c r="U36" s="124"/>
      <c r="AF36" s="129"/>
    </row>
    <row r="37" spans="2:34" x14ac:dyDescent="0.25">
      <c r="T37" s="124"/>
      <c r="U37" s="124"/>
      <c r="AF37" s="129"/>
    </row>
    <row r="38" spans="2:34" x14ac:dyDescent="0.25">
      <c r="T38" s="124"/>
      <c r="U38" s="124"/>
      <c r="AF38" s="129"/>
    </row>
    <row r="39" spans="2:34" x14ac:dyDescent="0.25">
      <c r="T39" s="124"/>
      <c r="U39" s="124"/>
      <c r="AF39" s="129"/>
    </row>
    <row r="40" spans="2:34" x14ac:dyDescent="0.25">
      <c r="T40" s="124"/>
      <c r="U40" s="124"/>
      <c r="AF40" s="129"/>
    </row>
    <row r="41" spans="2:34" x14ac:dyDescent="0.25">
      <c r="T41" s="124"/>
      <c r="U41" s="124"/>
      <c r="AF41" s="129"/>
    </row>
    <row r="42" spans="2:34" x14ac:dyDescent="0.25">
      <c r="T42" s="124"/>
      <c r="U42" s="124"/>
      <c r="AF42" s="129"/>
    </row>
    <row r="43" spans="2:34" x14ac:dyDescent="0.25">
      <c r="T43" s="124"/>
      <c r="U43" s="124"/>
      <c r="AF43" s="129"/>
    </row>
    <row r="44" spans="2:34" x14ac:dyDescent="0.25">
      <c r="T44" s="124"/>
      <c r="U44" s="124"/>
      <c r="AF44" s="129"/>
    </row>
    <row r="45" spans="2:34" x14ac:dyDescent="0.25">
      <c r="AF45" s="129"/>
    </row>
    <row r="46" spans="2:34" x14ac:dyDescent="0.25">
      <c r="AF46" s="129"/>
    </row>
    <row r="47" spans="2:34" s="116" customFormat="1" x14ac:dyDescent="0.25">
      <c r="B47" s="78"/>
      <c r="C47" s="78"/>
      <c r="D47" s="78"/>
      <c r="E47" s="78"/>
      <c r="F47" s="78"/>
      <c r="G47" s="78"/>
      <c r="H47" s="78"/>
      <c r="I47" s="78"/>
      <c r="J47" s="78"/>
      <c r="K47" s="78"/>
      <c r="L47" s="124"/>
      <c r="M47" s="124"/>
      <c r="N47" s="124"/>
      <c r="O47" s="124"/>
      <c r="P47" s="124"/>
      <c r="Q47" s="124"/>
      <c r="R47" s="124"/>
      <c r="S47" s="124"/>
      <c r="T47" s="78"/>
      <c r="U47" s="78"/>
      <c r="V47" s="78"/>
      <c r="W47" s="78"/>
      <c r="X47" s="78"/>
      <c r="Y47" s="78"/>
      <c r="Z47" s="78"/>
      <c r="AA47" s="78"/>
      <c r="AB47" s="78"/>
      <c r="AC47" s="78"/>
    </row>
    <row r="48" spans="2:34" x14ac:dyDescent="0.25">
      <c r="AD48" s="104"/>
      <c r="AH48" s="130"/>
    </row>
    <row r="49" spans="34:34" x14ac:dyDescent="0.25">
      <c r="AH49" s="130"/>
    </row>
    <row r="50" spans="34:34" x14ac:dyDescent="0.25">
      <c r="AH50" s="130"/>
    </row>
    <row r="51" spans="34:34" x14ac:dyDescent="0.25">
      <c r="AH51" s="130"/>
    </row>
    <row r="52" spans="34:34" x14ac:dyDescent="0.25">
      <c r="AH52" s="130"/>
    </row>
    <row r="53" spans="34:34" x14ac:dyDescent="0.25">
      <c r="AH53" s="130"/>
    </row>
    <row r="65" spans="1:1" x14ac:dyDescent="0.25">
      <c r="A65" s="98"/>
    </row>
  </sheetData>
  <sheetProtection formatCells="0" formatColumns="0" formatRows="0" insertRows="0" deleteRows="0" sort="0" autoFilter="0" pivotTables="0"/>
  <phoneticPr fontId="14" type="noConversion"/>
  <conditionalFormatting sqref="G14:N15">
    <cfRule type="expression" dxfId="405" priority="12">
      <formula>$F14="% of Total Cost (specify to the right)"</formula>
    </cfRule>
  </conditionalFormatting>
  <conditionalFormatting sqref="AA9:AC10">
    <cfRule type="cellIs" dxfId="404" priority="4" operator="equal">
      <formula>FALSE</formula>
    </cfRule>
  </conditionalFormatting>
  <conditionalFormatting sqref="U9:Z10">
    <cfRule type="expression" dxfId="403" priority="3">
      <formula>SUM($F9:$L9)=0</formula>
    </cfRule>
  </conditionalFormatting>
  <conditionalFormatting sqref="V9:V10">
    <cfRule type="expression" dxfId="402" priority="2">
      <formula>$T9&lt;&gt;"Custom"</formula>
    </cfRule>
  </conditionalFormatting>
  <dataValidations count="4">
    <dataValidation type="list" allowBlank="1" showInputMessage="1" showErrorMessage="1" sqref="D9:D10 D14:D15" xr:uid="{A844FD34-EBC0-4BFD-9100-F1CC21D99F73}">
      <formula1>INDIRECT("TableSummary[Program]")</formula1>
    </dataValidation>
    <dataValidation type="list" allowBlank="1" showInputMessage="1" showErrorMessage="1" sqref="T9:T10" xr:uid="{07DC4220-F1C1-49F6-ADF4-43EA825B5FB7}">
      <formula1>INDIRECT("TablePVRR[Asset Group]")</formula1>
    </dataValidation>
    <dataValidation type="list" allowBlank="1" showInputMessage="1" showErrorMessage="1" sqref="F14:F15" xr:uid="{F920D974-F405-4352-A8FC-D3D0B01DA3DC}">
      <formula1>INDIRECT("TableProgCostDropdown[Program Cost Options]")</formula1>
    </dataValidation>
    <dataValidation type="list" allowBlank="1" showInputMessage="1" showErrorMessage="1" sqref="G14:G15" xr:uid="{3DD57DC4-AD1A-4E69-9F67-A6F138B24CB4}">
      <formula1>INDIRECT("TableTranche[Tranche]")</formula1>
    </dataValidation>
  </dataValidations>
  <pageMargins left="0.7" right="0.7" top="0.75" bottom="0.75" header="0.3" footer="0.3"/>
  <pageSetup fitToHeight="0" orientation="portrait" r:id="rId1"/>
  <headerFooter>
    <oddHeader>&amp;RWMP-Disocvery2022_DR_CalAdvocates_013-Q11Atch01</oddHeader>
  </headerFooter>
  <drawing r:id="rId2"/>
  <legacyDrawing r:id="rId3"/>
  <mc:AlternateContent xmlns:mc="http://schemas.openxmlformats.org/markup-compatibility/2006">
    <mc:Choice Requires="x14">
      <controls>
        <mc:AlternateContent xmlns:mc="http://schemas.openxmlformats.org/markup-compatibility/2006">
          <mc:Choice Requires="x14">
            <control shapeId="2049" r:id="rId4" name="Button 1">
              <controlPr defaultSize="0" print="0" autoFill="0" autoPict="0" macro="[0]!UpdateCost">
                <anchor moveWithCells="1" sizeWithCells="1">
                  <from>
                    <xdr:col>3</xdr:col>
                    <xdr:colOff>3181350</xdr:colOff>
                    <xdr:row>4</xdr:row>
                    <xdr:rowOff>95250</xdr:rowOff>
                  </from>
                  <to>
                    <xdr:col>5</xdr:col>
                    <xdr:colOff>1171575</xdr:colOff>
                    <xdr:row>6</xdr:row>
                    <xdr:rowOff>66675</xdr:rowOff>
                  </to>
                </anchor>
              </controlPr>
            </control>
          </mc:Choice>
        </mc:AlternateContent>
      </controls>
    </mc:Choice>
  </mc:AlternateContent>
  <tableParts count="2">
    <tablePart r:id="rId5"/>
    <tablePart r:id="rId6"/>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592F3B-CDA7-4FC5-A718-4F943E3236EB}">
  <sheetPr codeName="Sheet7">
    <tabColor theme="9" tint="0.39997558519241921"/>
  </sheetPr>
  <dimension ref="B1:AI46"/>
  <sheetViews>
    <sheetView showGridLines="0" topLeftCell="S1" zoomScaleNormal="100" workbookViewId="0">
      <selection activeCell="I9" sqref="I9"/>
    </sheetView>
  </sheetViews>
  <sheetFormatPr defaultColWidth="9.140625" defaultRowHeight="15" outlineLevelCol="1" x14ac:dyDescent="0.25"/>
  <cols>
    <col min="1" max="1" width="4.5703125" style="78" customWidth="1"/>
    <col min="2" max="2" width="18.28515625" style="78" customWidth="1"/>
    <col min="3" max="3" width="19.28515625" style="78" customWidth="1"/>
    <col min="4" max="4" width="47.42578125" style="78" customWidth="1"/>
    <col min="5" max="5" width="10" style="78" customWidth="1"/>
    <col min="6" max="6" width="21.140625" style="78" customWidth="1"/>
    <col min="7" max="7" width="29.28515625" style="78" customWidth="1"/>
    <col min="8" max="8" width="18.85546875" style="78" customWidth="1"/>
    <col min="9" max="9" width="20.42578125" style="78" customWidth="1"/>
    <col min="10" max="10" width="14.28515625" style="78" customWidth="1"/>
    <col min="11" max="11" width="13.140625" style="107" customWidth="1"/>
    <col min="12" max="16" width="15.85546875" style="78" customWidth="1" outlineLevel="1"/>
    <col min="17" max="17" width="10.7109375" style="78" customWidth="1"/>
    <col min="18" max="18" width="13.5703125" style="78" customWidth="1"/>
    <col min="19" max="19" width="8.85546875" style="78" customWidth="1"/>
    <col min="20" max="20" width="15.28515625" style="78" customWidth="1"/>
    <col min="21" max="21" width="61.140625" style="78" customWidth="1"/>
    <col min="22" max="22" width="13.140625" style="78" customWidth="1" outlineLevel="1"/>
    <col min="23" max="23" width="18.85546875" style="78" customWidth="1"/>
    <col min="24" max="24" width="10.85546875" style="78" customWidth="1"/>
    <col min="25" max="26" width="14" style="78" customWidth="1"/>
    <col min="27" max="27" width="26.42578125" style="78" customWidth="1"/>
    <col min="28" max="29" width="14" style="78" customWidth="1"/>
    <col min="30" max="30" width="9.28515625" style="78" customWidth="1"/>
    <col min="31" max="32" width="17.28515625" style="78" customWidth="1"/>
    <col min="33" max="33" width="47.5703125" style="78" customWidth="1"/>
    <col min="34" max="34" width="17.28515625" style="78" customWidth="1"/>
    <col min="35" max="35" width="14" style="78" customWidth="1"/>
    <col min="36" max="16384" width="9.140625" style="78"/>
  </cols>
  <sheetData>
    <row r="1" spans="2:35" x14ac:dyDescent="0.25">
      <c r="B1" s="98" t="s">
        <v>256</v>
      </c>
      <c r="K1" s="78"/>
      <c r="Y1" s="98" t="s">
        <v>257</v>
      </c>
    </row>
    <row r="2" spans="2:35" x14ac:dyDescent="0.25">
      <c r="B2" s="78" t="s">
        <v>258</v>
      </c>
      <c r="K2" s="78"/>
    </row>
    <row r="3" spans="2:35" x14ac:dyDescent="0.25">
      <c r="K3" s="78"/>
    </row>
    <row r="4" spans="2:35" x14ac:dyDescent="0.25">
      <c r="B4" s="78" t="s">
        <v>259</v>
      </c>
      <c r="K4" s="78"/>
      <c r="O4" s="196"/>
    </row>
    <row r="5" spans="2:35" x14ac:dyDescent="0.25">
      <c r="J5" s="135"/>
      <c r="K5" s="135"/>
      <c r="P5" s="120"/>
    </row>
    <row r="6" spans="2:35" x14ac:dyDescent="0.25">
      <c r="B6" s="109" t="s">
        <v>260</v>
      </c>
      <c r="G6" s="136"/>
      <c r="K6" s="78"/>
      <c r="L6" s="110"/>
      <c r="Z6" s="137" t="s">
        <v>261</v>
      </c>
      <c r="AA6" s="137"/>
      <c r="AB6" s="137"/>
      <c r="AC6" s="137"/>
      <c r="AE6" s="109" t="s">
        <v>262</v>
      </c>
    </row>
    <row r="7" spans="2:35" ht="45" customHeight="1" x14ac:dyDescent="0.25">
      <c r="B7" s="172" t="s">
        <v>47</v>
      </c>
      <c r="C7" s="172" t="s">
        <v>49</v>
      </c>
      <c r="D7" s="172" t="s">
        <v>51</v>
      </c>
      <c r="E7" s="173" t="s">
        <v>185</v>
      </c>
      <c r="F7" s="172" t="s">
        <v>54</v>
      </c>
      <c r="G7" s="172" t="s">
        <v>263</v>
      </c>
      <c r="H7" s="174" t="s">
        <v>264</v>
      </c>
      <c r="I7" s="174" t="s">
        <v>58</v>
      </c>
      <c r="J7" s="172" t="s">
        <v>64</v>
      </c>
      <c r="K7" s="172" t="s">
        <v>56</v>
      </c>
      <c r="L7" s="172" t="s">
        <v>265</v>
      </c>
      <c r="M7" s="172" t="s">
        <v>266</v>
      </c>
      <c r="N7" s="172" t="s">
        <v>267</v>
      </c>
      <c r="O7" s="172" t="s">
        <v>268</v>
      </c>
      <c r="P7" s="172" t="s">
        <v>269</v>
      </c>
      <c r="Q7" s="175" t="s">
        <v>270</v>
      </c>
      <c r="R7" s="175" t="s">
        <v>70</v>
      </c>
      <c r="S7" s="174" t="s">
        <v>74</v>
      </c>
      <c r="T7" s="174" t="s">
        <v>78</v>
      </c>
      <c r="U7" s="176" t="s">
        <v>82</v>
      </c>
      <c r="V7" s="172" t="s">
        <v>271</v>
      </c>
      <c r="W7" s="172" t="s">
        <v>207</v>
      </c>
      <c r="X7" s="138"/>
      <c r="Y7" s="34" t="s">
        <v>272</v>
      </c>
      <c r="Z7" s="181" t="s">
        <v>273</v>
      </c>
      <c r="AA7" s="181" t="s">
        <v>274</v>
      </c>
      <c r="AB7" s="181" t="s">
        <v>275</v>
      </c>
      <c r="AC7" s="181" t="s">
        <v>276</v>
      </c>
      <c r="AE7" s="139" t="s">
        <v>51</v>
      </c>
      <c r="AF7" s="139" t="s">
        <v>54</v>
      </c>
      <c r="AG7" s="139" t="s">
        <v>263</v>
      </c>
      <c r="AH7" s="139" t="s">
        <v>264</v>
      </c>
      <c r="AI7" s="139" t="s">
        <v>58</v>
      </c>
    </row>
    <row r="8" spans="2:35" x14ac:dyDescent="0.25">
      <c r="B8" s="273">
        <f>IFERROR(INDEX('Summary of Programs'!A:A,MATCH(TableFreqPrograms[[#This Row],[Program]],'Summary of Programs'!B:B,0)),"No match in Program Cost tab")</f>
        <v>3.15</v>
      </c>
      <c r="C8" s="274" t="str">
        <f>IFERROR(INDEX('Summary of Programs'!C:C,MATCH(TableFreqPrograms[[#This Row],[Program]],'Summary of Programs'!B:B,0)),"No match in Summary of Programs tab")</f>
        <v>Mitigation</v>
      </c>
      <c r="D8" s="146" t="s">
        <v>174</v>
      </c>
      <c r="E8" s="2"/>
      <c r="F8" s="2"/>
      <c r="G8" s="2" t="s">
        <v>178</v>
      </c>
      <c r="H8" s="2" t="s">
        <v>283</v>
      </c>
      <c r="I8" s="2"/>
      <c r="J8" s="140" t="b">
        <v>0</v>
      </c>
      <c r="K8" s="246">
        <v>0.57999999999999996</v>
      </c>
      <c r="L8" s="146"/>
      <c r="M8" s="2"/>
      <c r="N8" s="2"/>
      <c r="O8" s="269" t="str">
        <f>IF(TableFreqPrograms[[#This Row],[Does this use qualitative measure?]],INDEX(TableQualFreqEff[],MATCH(TableFreqPrograms[[#This Row],[Category]],TableQualFreqEff[Program Category],0),MATCH(TableFreqPrograms[[#This Row],[Risk driver primarily due to…]],TableQualFreqEff[#Headers],0)),"")</f>
        <v/>
      </c>
      <c r="P8" s="270" t="str">
        <f ca="1">IFERROR(IF(AND(TableFreqPrograms[[#This Row],[Does this use qualitative measure?]],TableFreqPrograms[[#This Row],[Type]]="Control"),INDIRECT("'Maturity Factor - " &amp; TableFreqPrograms[[#This Row],[ID]] &amp; "'!EffFactor"),""),"Cannot find Maturity Factor - " &amp; TableFreqPrograms[[#This Row],[ID]] &amp; " tab.")</f>
        <v/>
      </c>
      <c r="Q8" s="272">
        <f>IFERROR(IF(TableFreqPrograms[[#This Row],[Does this use qualitative measure?]],TableFreqPrograms[[#This Row],[Effectiveness Cap (Ec)]]*MIN(TableFreqPrograms[[#This Row],[Maturity Factor (Mf)]],1),TableFreqPrograms[[#This Row],[Effectiveness - Quantitative]]),0)</f>
        <v>0.57999999999999996</v>
      </c>
      <c r="R8" s="145">
        <v>10</v>
      </c>
      <c r="S8" s="2"/>
      <c r="T8" s="2"/>
      <c r="U8" s="118">
        <f>_xlfn.XLOOKUP(D8,TableSummary[Program],TableSummary[Justification for Benefit Length])</f>
        <v>0</v>
      </c>
      <c r="V8" s="271" t="b" cm="1">
        <f t="array" ref="V8">SUMPRODUCT(((TableFreqPrograms[Program]=TableFreqPrograms[[#This Row],[Program]]))/COUNTIFS(TableFreqPrograms[Program],TableFreqPrograms[Program]&amp;"",TableFreqPrograms[Benefit Length (yrs)],TableFreqPrograms[Benefit Length (yrs)]&amp;"",TableFreqPrograms[Effectiveness Degradation Rate],TableFreqPrograms[Effectiveness Degradation Rate]&amp;"",TableFreqPrograms[Effectiveness Degradation Method],TableFreqPrograms[Effectiveness Degradation Method]&amp;""))=1</f>
        <v>1</v>
      </c>
      <c r="W8" s="271" t="str">
        <f>IFERROR(INDEX(Table_RiskNameLookup[RISK ID],MATCH(TableFreqPrograms[[#This Row],[Risk (for Cross Cutter only)]],Table_RiskNameLookup[Risk/Cross Cutting Factor Name],0)),RiskID)</f>
        <v>WLDFR</v>
      </c>
      <c r="Y8" t="s">
        <v>278</v>
      </c>
      <c r="Z8" s="180">
        <v>0.9</v>
      </c>
      <c r="AA8" s="180">
        <v>0.9</v>
      </c>
      <c r="AB8" s="180">
        <v>0.9</v>
      </c>
      <c r="AC8" s="180">
        <v>0.9</v>
      </c>
      <c r="AE8" s="142"/>
    </row>
    <row r="9" spans="2:35" x14ac:dyDescent="0.25">
      <c r="B9" s="273">
        <f>IFERROR(INDEX('Summary of Programs'!A:A,MATCH(TableFreqPrograms[[#This Row],[Program]],'Summary of Programs'!B:B,0)),"No match in Program Cost tab")</f>
        <v>3.15</v>
      </c>
      <c r="C9" s="274" t="str">
        <f>IFERROR(INDEX('Summary of Programs'!C:C,MATCH(TableFreqPrograms[[#This Row],[Program]],'Summary of Programs'!B:B,0)),"No match in Summary of Programs tab")</f>
        <v>Mitigation</v>
      </c>
      <c r="D9" s="146" t="s">
        <v>174</v>
      </c>
      <c r="E9" s="2"/>
      <c r="F9" s="2"/>
      <c r="G9" s="2" t="s">
        <v>178</v>
      </c>
      <c r="H9" s="2" t="s">
        <v>285</v>
      </c>
      <c r="I9" s="2"/>
      <c r="J9" s="140" t="b">
        <v>0</v>
      </c>
      <c r="K9" s="246">
        <v>0.57999999999999996</v>
      </c>
      <c r="L9" s="146"/>
      <c r="M9" s="2"/>
      <c r="N9" s="2"/>
      <c r="O9" s="269" t="str">
        <f>IF(TableFreqPrograms[[#This Row],[Does this use qualitative measure?]],INDEX(TableQualFreqEff[],MATCH(TableFreqPrograms[[#This Row],[Category]],TableQualFreqEff[Program Category],0),MATCH(TableFreqPrograms[[#This Row],[Risk driver primarily due to…]],TableQualFreqEff[#Headers],0)),"")</f>
        <v/>
      </c>
      <c r="P9" s="270" t="str">
        <f ca="1">IFERROR(IF(AND(TableFreqPrograms[[#This Row],[Does this use qualitative measure?]],TableFreqPrograms[[#This Row],[Type]]="Control"),INDIRECT("'Maturity Factor - " &amp; TableFreqPrograms[[#This Row],[ID]] &amp; "'!EffFactor"),""),"Cannot find Maturity Factor - " &amp; TableFreqPrograms[[#This Row],[ID]] &amp; " tab.")</f>
        <v/>
      </c>
      <c r="Q9" s="272">
        <f>IFERROR(IF(TableFreqPrograms[[#This Row],[Does this use qualitative measure?]],TableFreqPrograms[[#This Row],[Effectiveness Cap (Ec)]]*MIN(TableFreqPrograms[[#This Row],[Maturity Factor (Mf)]],1),TableFreqPrograms[[#This Row],[Effectiveness - Quantitative]]),0)</f>
        <v>0.57999999999999996</v>
      </c>
      <c r="R9" s="145">
        <v>10</v>
      </c>
      <c r="S9" s="2"/>
      <c r="T9" s="2"/>
      <c r="U9" s="118">
        <f>_xlfn.XLOOKUP(D9,TableSummary[Program],TableSummary[Justification for Benefit Length])</f>
        <v>0</v>
      </c>
      <c r="V9" s="271" t="b" cm="1">
        <f t="array" ref="V9">SUMPRODUCT(((TableFreqPrograms[Program]=TableFreqPrograms[[#This Row],[Program]]))/COUNTIFS(TableFreqPrograms[Program],TableFreqPrograms[Program]&amp;"",TableFreqPrograms[Benefit Length (yrs)],TableFreqPrograms[Benefit Length (yrs)]&amp;"",TableFreqPrograms[Effectiveness Degradation Rate],TableFreqPrograms[Effectiveness Degradation Rate]&amp;"",TableFreqPrograms[Effectiveness Degradation Method],TableFreqPrograms[Effectiveness Degradation Method]&amp;""))=1</f>
        <v>1</v>
      </c>
      <c r="W9" s="271" t="str">
        <f>IFERROR(INDEX(Table_RiskNameLookup[RISK ID],MATCH(TableFreqPrograms[[#This Row],[Risk (for Cross Cutter only)]],Table_RiskNameLookup[Risk/Cross Cutting Factor Name],0)),RiskID)</f>
        <v>WLDFR</v>
      </c>
      <c r="Y9" t="s">
        <v>280</v>
      </c>
      <c r="Z9" s="180">
        <v>0.9</v>
      </c>
      <c r="AA9" s="180">
        <v>0.75</v>
      </c>
      <c r="AB9" s="180">
        <v>0.5</v>
      </c>
      <c r="AC9" s="180">
        <v>0.5</v>
      </c>
      <c r="AE9" s="143"/>
    </row>
    <row r="10" spans="2:35" x14ac:dyDescent="0.25">
      <c r="B10" s="273">
        <f>IFERROR(INDEX('Summary of Programs'!A:A,MATCH(TableFreqPrograms[[#This Row],[Program]],'Summary of Programs'!B:B,0)),"No match in Program Cost tab")</f>
        <v>3.15</v>
      </c>
      <c r="C10" s="274" t="str">
        <f>IFERROR(INDEX('Summary of Programs'!C:C,MATCH(TableFreqPrograms[[#This Row],[Program]],'Summary of Programs'!B:B,0)),"No match in Summary of Programs tab")</f>
        <v>Mitigation</v>
      </c>
      <c r="D10" s="146" t="s">
        <v>174</v>
      </c>
      <c r="E10" s="2"/>
      <c r="F10" s="2"/>
      <c r="G10" s="2" t="s">
        <v>178</v>
      </c>
      <c r="H10" s="2" t="s">
        <v>287</v>
      </c>
      <c r="I10" s="2"/>
      <c r="J10" s="140" t="b">
        <v>0</v>
      </c>
      <c r="K10" s="246">
        <v>0.57999999999999996</v>
      </c>
      <c r="L10" s="146"/>
      <c r="M10" s="2"/>
      <c r="N10" s="2"/>
      <c r="O10" s="269" t="str">
        <f>IF(TableFreqPrograms[[#This Row],[Does this use qualitative measure?]],INDEX(TableQualFreqEff[],MATCH(TableFreqPrograms[[#This Row],[Category]],TableQualFreqEff[Program Category],0),MATCH(TableFreqPrograms[[#This Row],[Risk driver primarily due to…]],TableQualFreqEff[#Headers],0)),"")</f>
        <v/>
      </c>
      <c r="P10" s="270" t="str">
        <f ca="1">IFERROR(IF(AND(TableFreqPrograms[[#This Row],[Does this use qualitative measure?]],TableFreqPrograms[[#This Row],[Type]]="Control"),INDIRECT("'Maturity Factor - " &amp; TableFreqPrograms[[#This Row],[ID]] &amp; "'!EffFactor"),""),"Cannot find Maturity Factor - " &amp; TableFreqPrograms[[#This Row],[ID]] &amp; " tab.")</f>
        <v/>
      </c>
      <c r="Q10" s="272">
        <f>IFERROR(IF(TableFreqPrograms[[#This Row],[Does this use qualitative measure?]],TableFreqPrograms[[#This Row],[Effectiveness Cap (Ec)]]*MIN(TableFreqPrograms[[#This Row],[Maturity Factor (Mf)]],1),TableFreqPrograms[[#This Row],[Effectiveness - Quantitative]]),0)</f>
        <v>0.57999999999999996</v>
      </c>
      <c r="R10" s="145">
        <v>10</v>
      </c>
      <c r="S10" s="2"/>
      <c r="T10" s="2"/>
      <c r="U10" s="118">
        <f>_xlfn.XLOOKUP(D10,TableSummary[Program],TableSummary[Justification for Benefit Length])</f>
        <v>0</v>
      </c>
      <c r="V10" s="271" t="b" cm="1">
        <f t="array" ref="V10">SUMPRODUCT(((TableFreqPrograms[Program]=TableFreqPrograms[[#This Row],[Program]]))/COUNTIFS(TableFreqPrograms[Program],TableFreqPrograms[Program]&amp;"",TableFreqPrograms[Benefit Length (yrs)],TableFreqPrograms[Benefit Length (yrs)]&amp;"",TableFreqPrograms[Effectiveness Degradation Rate],TableFreqPrograms[Effectiveness Degradation Rate]&amp;"",TableFreqPrograms[Effectiveness Degradation Method],TableFreqPrograms[Effectiveness Degradation Method]&amp;""))=1</f>
        <v>1</v>
      </c>
      <c r="W10" s="271" t="str">
        <f>IFERROR(INDEX(Table_RiskNameLookup[RISK ID],MATCH(TableFreqPrograms[[#This Row],[Risk (for Cross Cutter only)]],Table_RiskNameLookup[Risk/Cross Cutting Factor Name],0)),RiskID)</f>
        <v>WLDFR</v>
      </c>
      <c r="Y10" t="s">
        <v>282</v>
      </c>
      <c r="Z10" s="180">
        <v>0.75</v>
      </c>
      <c r="AA10" s="180">
        <v>0.5</v>
      </c>
      <c r="AB10" s="180">
        <v>0.5</v>
      </c>
      <c r="AC10" s="180">
        <v>0</v>
      </c>
      <c r="AE10" s="143"/>
    </row>
    <row r="11" spans="2:35" x14ac:dyDescent="0.25">
      <c r="B11" s="273">
        <f>IFERROR(INDEX('Summary of Programs'!A:A,MATCH(TableFreqPrograms[[#This Row],[Program]],'Summary of Programs'!B:B,0)),"No match in Program Cost tab")</f>
        <v>3.15</v>
      </c>
      <c r="C11" s="274" t="str">
        <f>IFERROR(INDEX('Summary of Programs'!C:C,MATCH(TableFreqPrograms[[#This Row],[Program]],'Summary of Programs'!B:B,0)),"No match in Summary of Programs tab")</f>
        <v>Mitigation</v>
      </c>
      <c r="D11" s="146" t="s">
        <v>174</v>
      </c>
      <c r="E11" s="2"/>
      <c r="F11" s="2"/>
      <c r="G11" s="2" t="s">
        <v>178</v>
      </c>
      <c r="H11" s="2" t="s">
        <v>289</v>
      </c>
      <c r="I11" s="2"/>
      <c r="J11" s="140" t="b">
        <v>0</v>
      </c>
      <c r="K11" s="246">
        <v>0.57999999999999996</v>
      </c>
      <c r="L11" s="146"/>
      <c r="M11" s="2"/>
      <c r="N11" s="2"/>
      <c r="O11" s="269" t="str">
        <f>IF(TableFreqPrograms[[#This Row],[Does this use qualitative measure?]],INDEX(TableQualFreqEff[],MATCH(TableFreqPrograms[[#This Row],[Category]],TableQualFreqEff[Program Category],0),MATCH(TableFreqPrograms[[#This Row],[Risk driver primarily due to…]],TableQualFreqEff[#Headers],0)),"")</f>
        <v/>
      </c>
      <c r="P11" s="270" t="str">
        <f ca="1">IFERROR(IF(AND(TableFreqPrograms[[#This Row],[Does this use qualitative measure?]],TableFreqPrograms[[#This Row],[Type]]="Control"),INDIRECT("'Maturity Factor - " &amp; TableFreqPrograms[[#This Row],[ID]] &amp; "'!EffFactor"),""),"Cannot find Maturity Factor - " &amp; TableFreqPrograms[[#This Row],[ID]] &amp; " tab.")</f>
        <v/>
      </c>
      <c r="Q11" s="272">
        <f>IFERROR(IF(TableFreqPrograms[[#This Row],[Does this use qualitative measure?]],TableFreqPrograms[[#This Row],[Effectiveness Cap (Ec)]]*MIN(TableFreqPrograms[[#This Row],[Maturity Factor (Mf)]],1),TableFreqPrograms[[#This Row],[Effectiveness - Quantitative]]),0)</f>
        <v>0.57999999999999996</v>
      </c>
      <c r="R11" s="145">
        <v>10</v>
      </c>
      <c r="S11" s="2"/>
      <c r="T11" s="2"/>
      <c r="U11" s="118">
        <f>_xlfn.XLOOKUP(D11,TableSummary[Program],TableSummary[Justification for Benefit Length])</f>
        <v>0</v>
      </c>
      <c r="V11" s="271" t="b" cm="1">
        <f t="array" ref="V11">SUMPRODUCT(((TableFreqPrograms[Program]=TableFreqPrograms[[#This Row],[Program]]))/COUNTIFS(TableFreqPrograms[Program],TableFreqPrograms[Program]&amp;"",TableFreqPrograms[Benefit Length (yrs)],TableFreqPrograms[Benefit Length (yrs)]&amp;"",TableFreqPrograms[Effectiveness Degradation Rate],TableFreqPrograms[Effectiveness Degradation Rate]&amp;"",TableFreqPrograms[Effectiveness Degradation Method],TableFreqPrograms[Effectiveness Degradation Method]&amp;""))=1</f>
        <v>1</v>
      </c>
      <c r="W11" s="271" t="str">
        <f>IFERROR(INDEX(Table_RiskNameLookup[RISK ID],MATCH(TableFreqPrograms[[#This Row],[Risk (for Cross Cutter only)]],Table_RiskNameLookup[Risk/Cross Cutting Factor Name],0)),RiskID)</f>
        <v>WLDFR</v>
      </c>
      <c r="Y11" t="s">
        <v>284</v>
      </c>
      <c r="Z11" s="180">
        <v>0.3</v>
      </c>
      <c r="AA11" s="180">
        <v>0</v>
      </c>
      <c r="AB11" s="180">
        <v>0</v>
      </c>
      <c r="AC11" s="180">
        <v>0</v>
      </c>
      <c r="AE11" s="143"/>
    </row>
    <row r="12" spans="2:35" x14ac:dyDescent="0.25">
      <c r="B12" s="273">
        <f>IFERROR(INDEX('Summary of Programs'!A:A,MATCH(TableFreqPrograms[[#This Row],[Program]],'Summary of Programs'!B:B,0)),"No match in Program Cost tab")</f>
        <v>3.15</v>
      </c>
      <c r="C12" s="274" t="str">
        <f>IFERROR(INDEX('Summary of Programs'!C:C,MATCH(TableFreqPrograms[[#This Row],[Program]],'Summary of Programs'!B:B,0)),"No match in Summary of Programs tab")</f>
        <v>Mitigation</v>
      </c>
      <c r="D12" s="146" t="s">
        <v>174</v>
      </c>
      <c r="E12" s="2"/>
      <c r="F12" s="2"/>
      <c r="G12" s="2" t="s">
        <v>178</v>
      </c>
      <c r="H12" s="2" t="s">
        <v>291</v>
      </c>
      <c r="I12" s="2"/>
      <c r="J12" s="140" t="b">
        <v>0</v>
      </c>
      <c r="K12" s="246">
        <v>0.57999999999999996</v>
      </c>
      <c r="L12" s="146"/>
      <c r="M12" s="2"/>
      <c r="N12" s="2"/>
      <c r="O12" s="269" t="str">
        <f>IF(TableFreqPrograms[[#This Row],[Does this use qualitative measure?]],INDEX(TableQualFreqEff[],MATCH(TableFreqPrograms[[#This Row],[Category]],TableQualFreqEff[Program Category],0),MATCH(TableFreqPrograms[[#This Row],[Risk driver primarily due to…]],TableQualFreqEff[#Headers],0)),"")</f>
        <v/>
      </c>
      <c r="P12" s="270" t="str">
        <f ca="1">IFERROR(IF(AND(TableFreqPrograms[[#This Row],[Does this use qualitative measure?]],TableFreqPrograms[[#This Row],[Type]]="Control"),INDIRECT("'Maturity Factor - " &amp; TableFreqPrograms[[#This Row],[ID]] &amp; "'!EffFactor"),""),"Cannot find Maturity Factor - " &amp; TableFreqPrograms[[#This Row],[ID]] &amp; " tab.")</f>
        <v/>
      </c>
      <c r="Q12" s="272">
        <f>IFERROR(IF(TableFreqPrograms[[#This Row],[Does this use qualitative measure?]],TableFreqPrograms[[#This Row],[Effectiveness Cap (Ec)]]*MIN(TableFreqPrograms[[#This Row],[Maturity Factor (Mf)]],1),TableFreqPrograms[[#This Row],[Effectiveness - Quantitative]]),0)</f>
        <v>0.57999999999999996</v>
      </c>
      <c r="R12" s="145">
        <v>10</v>
      </c>
      <c r="S12" s="2"/>
      <c r="T12" s="2"/>
      <c r="U12" s="118">
        <f>_xlfn.XLOOKUP(D12,TableSummary[Program],TableSummary[Justification for Benefit Length])</f>
        <v>0</v>
      </c>
      <c r="V12" s="271" t="b" cm="1">
        <f t="array" ref="V12">SUMPRODUCT(((TableFreqPrograms[Program]=TableFreqPrograms[[#This Row],[Program]]))/COUNTIFS(TableFreqPrograms[Program],TableFreqPrograms[Program]&amp;"",TableFreqPrograms[Benefit Length (yrs)],TableFreqPrograms[Benefit Length (yrs)]&amp;"",TableFreqPrograms[Effectiveness Degradation Rate],TableFreqPrograms[Effectiveness Degradation Rate]&amp;"",TableFreqPrograms[Effectiveness Degradation Method],TableFreqPrograms[Effectiveness Degradation Method]&amp;""))=1</f>
        <v>1</v>
      </c>
      <c r="W12" s="271" t="str">
        <f>IFERROR(INDEX(Table_RiskNameLookup[RISK ID],MATCH(TableFreqPrograms[[#This Row],[Risk (for Cross Cutter only)]],Table_RiskNameLookup[Risk/Cross Cutting Factor Name],0)),RiskID)</f>
        <v>WLDFR</v>
      </c>
      <c r="Y12" t="s">
        <v>286</v>
      </c>
      <c r="Z12" s="180">
        <v>0.2</v>
      </c>
      <c r="AA12" s="180">
        <v>0</v>
      </c>
      <c r="AB12" s="180">
        <v>0</v>
      </c>
      <c r="AC12" s="180">
        <v>0.15</v>
      </c>
      <c r="AE12" s="143"/>
    </row>
    <row r="13" spans="2:35" x14ac:dyDescent="0.25">
      <c r="B13" s="273">
        <f>IFERROR(INDEX('Summary of Programs'!A:A,MATCH(TableFreqPrograms[[#This Row],[Program]],'Summary of Programs'!B:B,0)),"No match in Program Cost tab")</f>
        <v>3.15</v>
      </c>
      <c r="C13" s="274" t="str">
        <f>IFERROR(INDEX('Summary of Programs'!C:C,MATCH(TableFreqPrograms[[#This Row],[Program]],'Summary of Programs'!B:B,0)),"No match in Summary of Programs tab")</f>
        <v>Mitigation</v>
      </c>
      <c r="D13" s="146" t="s">
        <v>174</v>
      </c>
      <c r="E13" s="2"/>
      <c r="F13" s="2"/>
      <c r="G13" s="2" t="s">
        <v>178</v>
      </c>
      <c r="H13" s="2" t="s">
        <v>292</v>
      </c>
      <c r="I13" s="2"/>
      <c r="J13" s="140" t="b">
        <v>0</v>
      </c>
      <c r="K13" s="246">
        <v>0.57999999999999996</v>
      </c>
      <c r="L13" s="146"/>
      <c r="M13" s="2"/>
      <c r="N13" s="2"/>
      <c r="O13" s="269" t="str">
        <f>IF(TableFreqPrograms[[#This Row],[Does this use qualitative measure?]],INDEX(TableQualFreqEff[],MATCH(TableFreqPrograms[[#This Row],[Category]],TableQualFreqEff[Program Category],0),MATCH(TableFreqPrograms[[#This Row],[Risk driver primarily due to…]],TableQualFreqEff[#Headers],0)),"")</f>
        <v/>
      </c>
      <c r="P13" s="270" t="str">
        <f ca="1">IFERROR(IF(AND(TableFreqPrograms[[#This Row],[Does this use qualitative measure?]],TableFreqPrograms[[#This Row],[Type]]="Control"),INDIRECT("'Maturity Factor - " &amp; TableFreqPrograms[[#This Row],[ID]] &amp; "'!EffFactor"),""),"Cannot find Maturity Factor - " &amp; TableFreqPrograms[[#This Row],[ID]] &amp; " tab.")</f>
        <v/>
      </c>
      <c r="Q13" s="272">
        <f>IFERROR(IF(TableFreqPrograms[[#This Row],[Does this use qualitative measure?]],TableFreqPrograms[[#This Row],[Effectiveness Cap (Ec)]]*MIN(TableFreqPrograms[[#This Row],[Maturity Factor (Mf)]],1),TableFreqPrograms[[#This Row],[Effectiveness - Quantitative]]),0)</f>
        <v>0.57999999999999996</v>
      </c>
      <c r="R13" s="145">
        <v>10</v>
      </c>
      <c r="S13" s="2"/>
      <c r="T13" s="2"/>
      <c r="U13" s="118">
        <f>_xlfn.XLOOKUP(D13,TableSummary[Program],TableSummary[Justification for Benefit Length])</f>
        <v>0</v>
      </c>
      <c r="V13" s="271" t="b" cm="1">
        <f t="array" ref="V13">SUMPRODUCT(((TableFreqPrograms[Program]=TableFreqPrograms[[#This Row],[Program]]))/COUNTIFS(TableFreqPrograms[Program],TableFreqPrograms[Program]&amp;"",TableFreqPrograms[Benefit Length (yrs)],TableFreqPrograms[Benefit Length (yrs)]&amp;"",TableFreqPrograms[Effectiveness Degradation Rate],TableFreqPrograms[Effectiveness Degradation Rate]&amp;"",TableFreqPrograms[Effectiveness Degradation Method],TableFreqPrograms[Effectiveness Degradation Method]&amp;""))=1</f>
        <v>1</v>
      </c>
      <c r="W13" s="271" t="str">
        <f>IFERROR(INDEX(Table_RiskNameLookup[RISK ID],MATCH(TableFreqPrograms[[#This Row],[Risk (for Cross Cutter only)]],Table_RiskNameLookup[Risk/Cross Cutting Factor Name],0)),RiskID)</f>
        <v>WLDFR</v>
      </c>
      <c r="Y13" t="s">
        <v>288</v>
      </c>
      <c r="Z13" s="180">
        <v>0.1</v>
      </c>
      <c r="AA13" s="180">
        <v>0.1</v>
      </c>
      <c r="AB13" s="180">
        <v>0.25</v>
      </c>
      <c r="AC13" s="180">
        <v>0.1</v>
      </c>
      <c r="AE13" s="143"/>
    </row>
    <row r="14" spans="2:35" x14ac:dyDescent="0.25">
      <c r="B14" s="273">
        <f>IFERROR(INDEX('Summary of Programs'!A:A,MATCH(TableFreqPrograms[[#This Row],[Program]],'Summary of Programs'!B:B,0)),"No match in Program Cost tab")</f>
        <v>3.15</v>
      </c>
      <c r="C14" s="274" t="str">
        <f>IFERROR(INDEX('Summary of Programs'!C:C,MATCH(TableFreqPrograms[[#This Row],[Program]],'Summary of Programs'!B:B,0)),"No match in Summary of Programs tab")</f>
        <v>Mitigation</v>
      </c>
      <c r="D14" s="146" t="s">
        <v>174</v>
      </c>
      <c r="E14" s="2"/>
      <c r="F14" s="2"/>
      <c r="G14" s="2" t="s">
        <v>178</v>
      </c>
      <c r="H14" s="2" t="s">
        <v>293</v>
      </c>
      <c r="I14" s="2"/>
      <c r="J14" s="140" t="b">
        <v>0</v>
      </c>
      <c r="K14" s="246">
        <v>0.57999999999999996</v>
      </c>
      <c r="L14" s="146"/>
      <c r="M14" s="2"/>
      <c r="N14" s="2"/>
      <c r="O14" s="269" t="str">
        <f>IF(TableFreqPrograms[[#This Row],[Does this use qualitative measure?]],INDEX(TableQualFreqEff[],MATCH(TableFreqPrograms[[#This Row],[Category]],TableQualFreqEff[Program Category],0),MATCH(TableFreqPrograms[[#This Row],[Risk driver primarily due to…]],TableQualFreqEff[#Headers],0)),"")</f>
        <v/>
      </c>
      <c r="P14" s="270" t="str">
        <f ca="1">IFERROR(IF(AND(TableFreqPrograms[[#This Row],[Does this use qualitative measure?]],TableFreqPrograms[[#This Row],[Type]]="Control"),INDIRECT("'Maturity Factor - " &amp; TableFreqPrograms[[#This Row],[ID]] &amp; "'!EffFactor"),""),"Cannot find Maturity Factor - " &amp; TableFreqPrograms[[#This Row],[ID]] &amp; " tab.")</f>
        <v/>
      </c>
      <c r="Q14" s="272">
        <f>IFERROR(IF(TableFreqPrograms[[#This Row],[Does this use qualitative measure?]],TableFreqPrograms[[#This Row],[Effectiveness Cap (Ec)]]*MIN(TableFreqPrograms[[#This Row],[Maturity Factor (Mf)]],1),TableFreqPrograms[[#This Row],[Effectiveness - Quantitative]]),0)</f>
        <v>0.57999999999999996</v>
      </c>
      <c r="R14" s="145">
        <v>10</v>
      </c>
      <c r="S14" s="2"/>
      <c r="T14" s="2"/>
      <c r="U14" s="118">
        <f>_xlfn.XLOOKUP(D14,TableSummary[Program],TableSummary[Justification for Benefit Length])</f>
        <v>0</v>
      </c>
      <c r="V14" s="271" t="b" cm="1">
        <f t="array" ref="V14">SUMPRODUCT(((TableFreqPrograms[Program]=TableFreqPrograms[[#This Row],[Program]]))/COUNTIFS(TableFreqPrograms[Program],TableFreqPrograms[Program]&amp;"",TableFreqPrograms[Benefit Length (yrs)],TableFreqPrograms[Benefit Length (yrs)]&amp;"",TableFreqPrograms[Effectiveness Degradation Rate],TableFreqPrograms[Effectiveness Degradation Rate]&amp;"",TableFreqPrograms[Effectiveness Degradation Method],TableFreqPrograms[Effectiveness Degradation Method]&amp;""))=1</f>
        <v>1</v>
      </c>
      <c r="W14" s="271" t="str">
        <f>IFERROR(INDEX(Table_RiskNameLookup[RISK ID],MATCH(TableFreqPrograms[[#This Row],[Risk (for Cross Cutter only)]],Table_RiskNameLookup[Risk/Cross Cutting Factor Name],0)),RiskID)</f>
        <v>WLDFR</v>
      </c>
      <c r="Y14" t="s">
        <v>290</v>
      </c>
      <c r="Z14" s="180">
        <v>0</v>
      </c>
      <c r="AA14" s="180">
        <v>0.25</v>
      </c>
      <c r="AB14" s="180">
        <v>0.05</v>
      </c>
      <c r="AC14" s="180">
        <v>0.05</v>
      </c>
      <c r="AE14" s="143"/>
    </row>
    <row r="15" spans="2:35" ht="14.25" customHeight="1" x14ac:dyDescent="0.25">
      <c r="B15" s="273">
        <f>IFERROR(INDEX('Summary of Programs'!A:A,MATCH(TableFreqPrograms[[#This Row],[Program]],'Summary of Programs'!B:B,0)),"No match in Program Cost tab")</f>
        <v>3.15</v>
      </c>
      <c r="C15" s="274" t="str">
        <f>IFERROR(INDEX('Summary of Programs'!C:C,MATCH(TableFreqPrograms[[#This Row],[Program]],'Summary of Programs'!B:B,0)),"No match in Summary of Programs tab")</f>
        <v>Mitigation</v>
      </c>
      <c r="D15" s="146" t="s">
        <v>174</v>
      </c>
      <c r="E15" s="2"/>
      <c r="F15" s="2"/>
      <c r="G15" s="2" t="s">
        <v>178</v>
      </c>
      <c r="H15" s="2" t="s">
        <v>294</v>
      </c>
      <c r="I15" s="2"/>
      <c r="J15" s="140" t="b">
        <v>0</v>
      </c>
      <c r="K15" s="246">
        <v>0.57999999999999996</v>
      </c>
      <c r="L15" s="146"/>
      <c r="M15" s="2"/>
      <c r="N15" s="2"/>
      <c r="O15" s="269" t="str">
        <f>IF(TableFreqPrograms[[#This Row],[Does this use qualitative measure?]],INDEX(TableQualFreqEff[],MATCH(TableFreqPrograms[[#This Row],[Category]],TableQualFreqEff[Program Category],0),MATCH(TableFreqPrograms[[#This Row],[Risk driver primarily due to…]],TableQualFreqEff[#Headers],0)),"")</f>
        <v/>
      </c>
      <c r="P15" s="270" t="str">
        <f ca="1">IFERROR(IF(AND(TableFreqPrograms[[#This Row],[Does this use qualitative measure?]],TableFreqPrograms[[#This Row],[Type]]="Control"),INDIRECT("'Maturity Factor - " &amp; TableFreqPrograms[[#This Row],[ID]] &amp; "'!EffFactor"),""),"Cannot find Maturity Factor - " &amp; TableFreqPrograms[[#This Row],[ID]] &amp; " tab.")</f>
        <v/>
      </c>
      <c r="Q15" s="272">
        <f>IFERROR(IF(TableFreqPrograms[[#This Row],[Does this use qualitative measure?]],TableFreqPrograms[[#This Row],[Effectiveness Cap (Ec)]]*MIN(TableFreqPrograms[[#This Row],[Maturity Factor (Mf)]],1),TableFreqPrograms[[#This Row],[Effectiveness - Quantitative]]),0)</f>
        <v>0.57999999999999996</v>
      </c>
      <c r="R15" s="145">
        <v>10</v>
      </c>
      <c r="S15" s="2"/>
      <c r="T15" s="2"/>
      <c r="U15" s="118">
        <f>_xlfn.XLOOKUP(D15,TableSummary[Program],TableSummary[Justification for Benefit Length])</f>
        <v>0</v>
      </c>
      <c r="V15" s="271" t="b" cm="1">
        <f t="array" ref="V15">SUMPRODUCT(((TableFreqPrograms[Program]=TableFreqPrograms[[#This Row],[Program]]))/COUNTIFS(TableFreqPrograms[Program],TableFreqPrograms[Program]&amp;"",TableFreqPrograms[Benefit Length (yrs)],TableFreqPrograms[Benefit Length (yrs)]&amp;"",TableFreqPrograms[Effectiveness Degradation Rate],TableFreqPrograms[Effectiveness Degradation Rate]&amp;"",TableFreqPrograms[Effectiveness Degradation Method],TableFreqPrograms[Effectiveness Degradation Method]&amp;""))=1</f>
        <v>1</v>
      </c>
      <c r="W15" s="271" t="str">
        <f>IFERROR(INDEX(Table_RiskNameLookup[RISK ID],MATCH(TableFreqPrograms[[#This Row],[Risk (for Cross Cutter only)]],Table_RiskNameLookup[Risk/Cross Cutting Factor Name],0)),RiskID)</f>
        <v>WLDFR</v>
      </c>
      <c r="Z15" s="141"/>
      <c r="AA15" s="141"/>
      <c r="AB15" s="141"/>
      <c r="AC15" s="141"/>
      <c r="AE15" s="143"/>
    </row>
    <row r="16" spans="2:35" x14ac:dyDescent="0.25">
      <c r="B16" s="273">
        <f>IFERROR(INDEX('Summary of Programs'!A:A,MATCH(TableFreqPrograms[[#This Row],[Program]],'Summary of Programs'!B:B,0)),"No match in Program Cost tab")</f>
        <v>3.15</v>
      </c>
      <c r="C16" s="274" t="str">
        <f>IFERROR(INDEX('Summary of Programs'!C:C,MATCH(TableFreqPrograms[[#This Row],[Program]],'Summary of Programs'!B:B,0)),"No match in Summary of Programs tab")</f>
        <v>Mitigation</v>
      </c>
      <c r="D16" s="146" t="s">
        <v>174</v>
      </c>
      <c r="E16" s="2"/>
      <c r="F16" s="2"/>
      <c r="G16" s="2" t="s">
        <v>178</v>
      </c>
      <c r="H16" s="2" t="s">
        <v>295</v>
      </c>
      <c r="I16" s="2"/>
      <c r="J16" s="140" t="b">
        <v>0</v>
      </c>
      <c r="K16" s="246">
        <v>0.57999999999999996</v>
      </c>
      <c r="L16" s="146"/>
      <c r="M16" s="2"/>
      <c r="N16" s="2"/>
      <c r="O16" s="269" t="str">
        <f>IF(TableFreqPrograms[[#This Row],[Does this use qualitative measure?]],INDEX(TableQualFreqEff[],MATCH(TableFreqPrograms[[#This Row],[Category]],TableQualFreqEff[Program Category],0),MATCH(TableFreqPrograms[[#This Row],[Risk driver primarily due to…]],TableQualFreqEff[#Headers],0)),"")</f>
        <v/>
      </c>
      <c r="P16" s="270" t="str">
        <f ca="1">IFERROR(IF(AND(TableFreqPrograms[[#This Row],[Does this use qualitative measure?]],TableFreqPrograms[[#This Row],[Type]]="Control"),INDIRECT("'Maturity Factor - " &amp; TableFreqPrograms[[#This Row],[ID]] &amp; "'!EffFactor"),""),"Cannot find Maturity Factor - " &amp; TableFreqPrograms[[#This Row],[ID]] &amp; " tab.")</f>
        <v/>
      </c>
      <c r="Q16" s="272">
        <f>IFERROR(IF(TableFreqPrograms[[#This Row],[Does this use qualitative measure?]],TableFreqPrograms[[#This Row],[Effectiveness Cap (Ec)]]*MIN(TableFreqPrograms[[#This Row],[Maturity Factor (Mf)]],1),TableFreqPrograms[[#This Row],[Effectiveness - Quantitative]]),0)</f>
        <v>0.57999999999999996</v>
      </c>
      <c r="R16" s="145">
        <v>10</v>
      </c>
      <c r="S16" s="2"/>
      <c r="T16" s="2"/>
      <c r="U16" s="118">
        <f>_xlfn.XLOOKUP(D16,TableSummary[Program],TableSummary[Justification for Benefit Length])</f>
        <v>0</v>
      </c>
      <c r="V16" s="271" t="b" cm="1">
        <f t="array" ref="V16">SUMPRODUCT(((TableFreqPrograms[Program]=TableFreqPrograms[[#This Row],[Program]]))/COUNTIFS(TableFreqPrograms[Program],TableFreqPrograms[Program]&amp;"",TableFreqPrograms[Benefit Length (yrs)],TableFreqPrograms[Benefit Length (yrs)]&amp;"",TableFreqPrograms[Effectiveness Degradation Rate],TableFreqPrograms[Effectiveness Degradation Rate]&amp;"",TableFreqPrograms[Effectiveness Degradation Method],TableFreqPrograms[Effectiveness Degradation Method]&amp;""))=1</f>
        <v>1</v>
      </c>
      <c r="W16" s="271" t="str">
        <f>IFERROR(INDEX(Table_RiskNameLookup[RISK ID],MATCH(TableFreqPrograms[[#This Row],[Risk (for Cross Cutter only)]],Table_RiskNameLookup[Risk/Cross Cutting Factor Name],0)),RiskID)</f>
        <v>WLDFR</v>
      </c>
      <c r="AE16" s="143"/>
    </row>
    <row r="17" spans="2:31" x14ac:dyDescent="0.25">
      <c r="B17" s="273">
        <f>IFERROR(INDEX('Summary of Programs'!A:A,MATCH(TableFreqPrograms[[#This Row],[Program]],'Summary of Programs'!B:B,0)),"No match in Program Cost tab")</f>
        <v>3.15</v>
      </c>
      <c r="C17" s="274" t="str">
        <f>IFERROR(INDEX('Summary of Programs'!C:C,MATCH(TableFreqPrograms[[#This Row],[Program]],'Summary of Programs'!B:B,0)),"No match in Summary of Programs tab")</f>
        <v>Mitigation</v>
      </c>
      <c r="D17" s="146" t="s">
        <v>174</v>
      </c>
      <c r="E17" s="2"/>
      <c r="F17" s="2"/>
      <c r="G17" s="2" t="s">
        <v>173</v>
      </c>
      <c r="H17" s="2" t="s">
        <v>296</v>
      </c>
      <c r="I17" s="2"/>
      <c r="J17" s="140" t="b">
        <v>0</v>
      </c>
      <c r="K17" s="246">
        <v>0.57999999999999996</v>
      </c>
      <c r="L17" s="146"/>
      <c r="M17" s="2"/>
      <c r="N17" s="2"/>
      <c r="O17" s="269" t="str">
        <f>IF(TableFreqPrograms[[#This Row],[Does this use qualitative measure?]],INDEX(TableQualFreqEff[],MATCH(TableFreqPrograms[[#This Row],[Category]],TableQualFreqEff[Program Category],0),MATCH(TableFreqPrograms[[#This Row],[Risk driver primarily due to…]],TableQualFreqEff[#Headers],0)),"")</f>
        <v/>
      </c>
      <c r="P17" s="270" t="str">
        <f ca="1">IFERROR(IF(AND(TableFreqPrograms[[#This Row],[Does this use qualitative measure?]],TableFreqPrograms[[#This Row],[Type]]="Control"),INDIRECT("'Maturity Factor - " &amp; TableFreqPrograms[[#This Row],[ID]] &amp; "'!EffFactor"),""),"Cannot find Maturity Factor - " &amp; TableFreqPrograms[[#This Row],[ID]] &amp; " tab.")</f>
        <v/>
      </c>
      <c r="Q17" s="272">
        <f>IFERROR(IF(TableFreqPrograms[[#This Row],[Does this use qualitative measure?]],TableFreqPrograms[[#This Row],[Effectiveness Cap (Ec)]]*MIN(TableFreqPrograms[[#This Row],[Maturity Factor (Mf)]],1),TableFreqPrograms[[#This Row],[Effectiveness - Quantitative]]),0)</f>
        <v>0.57999999999999996</v>
      </c>
      <c r="R17" s="145">
        <v>10</v>
      </c>
      <c r="S17" s="2"/>
      <c r="T17" s="2"/>
      <c r="U17" s="118">
        <f>_xlfn.XLOOKUP(D17,TableSummary[Program],TableSummary[Justification for Benefit Length])</f>
        <v>0</v>
      </c>
      <c r="V17" s="271" t="b" cm="1">
        <f t="array" ref="V17">SUMPRODUCT(((TableFreqPrograms[Program]=TableFreqPrograms[[#This Row],[Program]]))/COUNTIFS(TableFreqPrograms[Program],TableFreqPrograms[Program]&amp;"",TableFreqPrograms[Benefit Length (yrs)],TableFreqPrograms[Benefit Length (yrs)]&amp;"",TableFreqPrograms[Effectiveness Degradation Rate],TableFreqPrograms[Effectiveness Degradation Rate]&amp;"",TableFreqPrograms[Effectiveness Degradation Method],TableFreqPrograms[Effectiveness Degradation Method]&amp;""))=1</f>
        <v>1</v>
      </c>
      <c r="W17" s="271" t="str">
        <f>IFERROR(INDEX(Table_RiskNameLookup[RISK ID],MATCH(TableFreqPrograms[[#This Row],[Risk (for Cross Cutter only)]],Table_RiskNameLookup[Risk/Cross Cutting Factor Name],0)),RiskID)</f>
        <v>WLDFR</v>
      </c>
      <c r="AE17" s="143"/>
    </row>
    <row r="18" spans="2:31" x14ac:dyDescent="0.25">
      <c r="B18" s="273">
        <f>IFERROR(INDEX('Summary of Programs'!A:A,MATCH(TableFreqPrograms[[#This Row],[Program]],'Summary of Programs'!B:B,0)),"No match in Program Cost tab")</f>
        <v>3.15</v>
      </c>
      <c r="C18" s="274" t="str">
        <f>IFERROR(INDEX('Summary of Programs'!C:C,MATCH(TableFreqPrograms[[#This Row],[Program]],'Summary of Programs'!B:B,0)),"No match in Summary of Programs tab")</f>
        <v>Mitigation</v>
      </c>
      <c r="D18" s="146" t="s">
        <v>174</v>
      </c>
      <c r="E18" s="2"/>
      <c r="F18" s="2"/>
      <c r="G18" s="2" t="s">
        <v>173</v>
      </c>
      <c r="H18" s="2" t="s">
        <v>277</v>
      </c>
      <c r="I18" s="2"/>
      <c r="J18" s="140" t="b">
        <v>0</v>
      </c>
      <c r="K18" s="246">
        <v>0.57999999999999996</v>
      </c>
      <c r="L18" s="146"/>
      <c r="M18" s="2"/>
      <c r="N18" s="2"/>
      <c r="O18" s="269" t="str">
        <f>IF(TableFreqPrograms[[#This Row],[Does this use qualitative measure?]],INDEX(TableQualFreqEff[],MATCH(TableFreqPrograms[[#This Row],[Category]],TableQualFreqEff[Program Category],0),MATCH(TableFreqPrograms[[#This Row],[Risk driver primarily due to…]],TableQualFreqEff[#Headers],0)),"")</f>
        <v/>
      </c>
      <c r="P18" s="270" t="str">
        <f ca="1">IFERROR(IF(AND(TableFreqPrograms[[#This Row],[Does this use qualitative measure?]],TableFreqPrograms[[#This Row],[Type]]="Control"),INDIRECT("'Maturity Factor - " &amp; TableFreqPrograms[[#This Row],[ID]] &amp; "'!EffFactor"),""),"Cannot find Maturity Factor - " &amp; TableFreqPrograms[[#This Row],[ID]] &amp; " tab.")</f>
        <v/>
      </c>
      <c r="Q18" s="272">
        <f>IFERROR(IF(TableFreqPrograms[[#This Row],[Does this use qualitative measure?]],TableFreqPrograms[[#This Row],[Effectiveness Cap (Ec)]]*MIN(TableFreqPrograms[[#This Row],[Maturity Factor (Mf)]],1),TableFreqPrograms[[#This Row],[Effectiveness - Quantitative]]),0)</f>
        <v>0.57999999999999996</v>
      </c>
      <c r="R18" s="145">
        <v>10</v>
      </c>
      <c r="S18" s="2"/>
      <c r="T18" s="2"/>
      <c r="U18" s="118">
        <f>_xlfn.XLOOKUP(D18,TableSummary[Program],TableSummary[Justification for Benefit Length])</f>
        <v>0</v>
      </c>
      <c r="V18" s="271" t="b" cm="1">
        <f t="array" ref="V18">SUMPRODUCT(((TableFreqPrograms[Program]=TableFreqPrograms[[#This Row],[Program]]))/COUNTIFS(TableFreqPrograms[Program],TableFreqPrograms[Program]&amp;"",TableFreqPrograms[Benefit Length (yrs)],TableFreqPrograms[Benefit Length (yrs)]&amp;"",TableFreqPrograms[Effectiveness Degradation Rate],TableFreqPrograms[Effectiveness Degradation Rate]&amp;"",TableFreqPrograms[Effectiveness Degradation Method],TableFreqPrograms[Effectiveness Degradation Method]&amp;""))=1</f>
        <v>1</v>
      </c>
      <c r="W18" s="271" t="str">
        <f>IFERROR(INDEX(Table_RiskNameLookup[RISK ID],MATCH(TableFreqPrograms[[#This Row],[Risk (for Cross Cutter only)]],Table_RiskNameLookup[Risk/Cross Cutting Factor Name],0)),RiskID)</f>
        <v>WLDFR</v>
      </c>
      <c r="AE18" s="143"/>
    </row>
    <row r="19" spans="2:31" x14ac:dyDescent="0.25">
      <c r="B19" s="273">
        <f>IFERROR(INDEX('Summary of Programs'!A:A,MATCH(TableFreqPrograms[[#This Row],[Program]],'Summary of Programs'!B:B,0)),"No match in Program Cost tab")</f>
        <v>3.15</v>
      </c>
      <c r="C19" s="274" t="str">
        <f>IFERROR(INDEX('Summary of Programs'!C:C,MATCH(TableFreqPrograms[[#This Row],[Program]],'Summary of Programs'!B:B,0)),"No match in Summary of Programs tab")</f>
        <v>Mitigation</v>
      </c>
      <c r="D19" s="146" t="s">
        <v>174</v>
      </c>
      <c r="E19" s="2"/>
      <c r="F19" s="2"/>
      <c r="G19" s="2" t="s">
        <v>173</v>
      </c>
      <c r="H19" s="2" t="s">
        <v>297</v>
      </c>
      <c r="I19" s="2"/>
      <c r="J19" s="140" t="b">
        <v>0</v>
      </c>
      <c r="K19" s="246">
        <v>0.57999999999999996</v>
      </c>
      <c r="L19" s="146"/>
      <c r="M19" s="2"/>
      <c r="N19" s="2"/>
      <c r="O19" s="269" t="str">
        <f>IF(TableFreqPrograms[[#This Row],[Does this use qualitative measure?]],INDEX(TableQualFreqEff[],MATCH(TableFreqPrograms[[#This Row],[Category]],TableQualFreqEff[Program Category],0),MATCH(TableFreqPrograms[[#This Row],[Risk driver primarily due to…]],TableQualFreqEff[#Headers],0)),"")</f>
        <v/>
      </c>
      <c r="P19" s="270" t="str">
        <f ca="1">IFERROR(IF(AND(TableFreqPrograms[[#This Row],[Does this use qualitative measure?]],TableFreqPrograms[[#This Row],[Type]]="Control"),INDIRECT("'Maturity Factor - " &amp; TableFreqPrograms[[#This Row],[ID]] &amp; "'!EffFactor"),""),"Cannot find Maturity Factor - " &amp; TableFreqPrograms[[#This Row],[ID]] &amp; " tab.")</f>
        <v/>
      </c>
      <c r="Q19" s="272">
        <f>IFERROR(IF(TableFreqPrograms[[#This Row],[Does this use qualitative measure?]],TableFreqPrograms[[#This Row],[Effectiveness Cap (Ec)]]*MIN(TableFreqPrograms[[#This Row],[Maturity Factor (Mf)]],1),TableFreqPrograms[[#This Row],[Effectiveness - Quantitative]]),0)</f>
        <v>0.57999999999999996</v>
      </c>
      <c r="R19" s="145">
        <v>10</v>
      </c>
      <c r="S19" s="2"/>
      <c r="T19" s="2"/>
      <c r="U19" s="118">
        <f>_xlfn.XLOOKUP(D19,TableSummary[Program],TableSummary[Justification for Benefit Length])</f>
        <v>0</v>
      </c>
      <c r="V19" s="271" t="b" cm="1">
        <f t="array" ref="V19">SUMPRODUCT(((TableFreqPrograms[Program]=TableFreqPrograms[[#This Row],[Program]]))/COUNTIFS(TableFreqPrograms[Program],TableFreqPrograms[Program]&amp;"",TableFreqPrograms[Benefit Length (yrs)],TableFreqPrograms[Benefit Length (yrs)]&amp;"",TableFreqPrograms[Effectiveness Degradation Rate],TableFreqPrograms[Effectiveness Degradation Rate]&amp;"",TableFreqPrograms[Effectiveness Degradation Method],TableFreqPrograms[Effectiveness Degradation Method]&amp;""))=1</f>
        <v>1</v>
      </c>
      <c r="W19" s="271" t="str">
        <f>IFERROR(INDEX(Table_RiskNameLookup[RISK ID],MATCH(TableFreqPrograms[[#This Row],[Risk (for Cross Cutter only)]],Table_RiskNameLookup[Risk/Cross Cutting Factor Name],0)),RiskID)</f>
        <v>WLDFR</v>
      </c>
      <c r="AE19" s="143"/>
    </row>
    <row r="20" spans="2:31" x14ac:dyDescent="0.25">
      <c r="B20" s="273">
        <f>IFERROR(INDEX('Summary of Programs'!A:A,MATCH(TableFreqPrograms[[#This Row],[Program]],'Summary of Programs'!B:B,0)),"No match in Program Cost tab")</f>
        <v>3.15</v>
      </c>
      <c r="C20" s="274" t="str">
        <f>IFERROR(INDEX('Summary of Programs'!C:C,MATCH(TableFreqPrograms[[#This Row],[Program]],'Summary of Programs'!B:B,0)),"No match in Summary of Programs tab")</f>
        <v>Mitigation</v>
      </c>
      <c r="D20" s="146" t="s">
        <v>174</v>
      </c>
      <c r="E20" s="2"/>
      <c r="F20" s="2"/>
      <c r="G20" s="2" t="s">
        <v>173</v>
      </c>
      <c r="H20" s="2" t="s">
        <v>298</v>
      </c>
      <c r="I20" s="2"/>
      <c r="J20" s="140" t="b">
        <v>0</v>
      </c>
      <c r="K20" s="246">
        <v>0.57999999999999996</v>
      </c>
      <c r="L20" s="146"/>
      <c r="M20" s="2"/>
      <c r="N20" s="2"/>
      <c r="O20" s="269" t="str">
        <f>IF(TableFreqPrograms[[#This Row],[Does this use qualitative measure?]],INDEX(TableQualFreqEff[],MATCH(TableFreqPrograms[[#This Row],[Category]],TableQualFreqEff[Program Category],0),MATCH(TableFreqPrograms[[#This Row],[Risk driver primarily due to…]],TableQualFreqEff[#Headers],0)),"")</f>
        <v/>
      </c>
      <c r="P20" s="270" t="str">
        <f ca="1">IFERROR(IF(AND(TableFreqPrograms[[#This Row],[Does this use qualitative measure?]],TableFreqPrograms[[#This Row],[Type]]="Control"),INDIRECT("'Maturity Factor - " &amp; TableFreqPrograms[[#This Row],[ID]] &amp; "'!EffFactor"),""),"Cannot find Maturity Factor - " &amp; TableFreqPrograms[[#This Row],[ID]] &amp; " tab.")</f>
        <v/>
      </c>
      <c r="Q20" s="272">
        <f>IFERROR(IF(TableFreqPrograms[[#This Row],[Does this use qualitative measure?]],TableFreqPrograms[[#This Row],[Effectiveness Cap (Ec)]]*MIN(TableFreqPrograms[[#This Row],[Maturity Factor (Mf)]],1),TableFreqPrograms[[#This Row],[Effectiveness - Quantitative]]),0)</f>
        <v>0.57999999999999996</v>
      </c>
      <c r="R20" s="145">
        <v>10</v>
      </c>
      <c r="S20" s="2"/>
      <c r="T20" s="2"/>
      <c r="U20" s="118">
        <f>_xlfn.XLOOKUP(D20,TableSummary[Program],TableSummary[Justification for Benefit Length])</f>
        <v>0</v>
      </c>
      <c r="V20" s="271" t="b" cm="1">
        <f t="array" ref="V20">SUMPRODUCT(((TableFreqPrograms[Program]=TableFreqPrograms[[#This Row],[Program]]))/COUNTIFS(TableFreqPrograms[Program],TableFreqPrograms[Program]&amp;"",TableFreqPrograms[Benefit Length (yrs)],TableFreqPrograms[Benefit Length (yrs)]&amp;"",TableFreqPrograms[Effectiveness Degradation Rate],TableFreqPrograms[Effectiveness Degradation Rate]&amp;"",TableFreqPrograms[Effectiveness Degradation Method],TableFreqPrograms[Effectiveness Degradation Method]&amp;""))=1</f>
        <v>1</v>
      </c>
      <c r="W20" s="271" t="str">
        <f>IFERROR(INDEX(Table_RiskNameLookup[RISK ID],MATCH(TableFreqPrograms[[#This Row],[Risk (for Cross Cutter only)]],Table_RiskNameLookup[Risk/Cross Cutting Factor Name],0)),RiskID)</f>
        <v>WLDFR</v>
      </c>
      <c r="AE20" s="143"/>
    </row>
    <row r="21" spans="2:31" x14ac:dyDescent="0.25">
      <c r="B21" s="273">
        <f>IFERROR(INDEX('Summary of Programs'!A:A,MATCH(TableFreqPrograms[[#This Row],[Program]],'Summary of Programs'!B:B,0)),"No match in Program Cost tab")</f>
        <v>3.15</v>
      </c>
      <c r="C21" s="274" t="str">
        <f>IFERROR(INDEX('Summary of Programs'!C:C,MATCH(TableFreqPrograms[[#This Row],[Program]],'Summary of Programs'!B:B,0)),"No match in Summary of Programs tab")</f>
        <v>Mitigation</v>
      </c>
      <c r="D21" s="146" t="s">
        <v>174</v>
      </c>
      <c r="E21" s="2"/>
      <c r="F21" s="2"/>
      <c r="G21" s="2" t="s">
        <v>173</v>
      </c>
      <c r="H21" s="2" t="s">
        <v>279</v>
      </c>
      <c r="I21" s="2"/>
      <c r="J21" s="140" t="b">
        <v>0</v>
      </c>
      <c r="K21" s="246">
        <v>0.57999999999999996</v>
      </c>
      <c r="L21" s="146"/>
      <c r="M21" s="2"/>
      <c r="N21" s="2"/>
      <c r="O21" s="269" t="str">
        <f>IF(TableFreqPrograms[[#This Row],[Does this use qualitative measure?]],INDEX(TableQualFreqEff[],MATCH(TableFreqPrograms[[#This Row],[Category]],TableQualFreqEff[Program Category],0),MATCH(TableFreqPrograms[[#This Row],[Risk driver primarily due to…]],TableQualFreqEff[#Headers],0)),"")</f>
        <v/>
      </c>
      <c r="P21" s="270" t="str">
        <f ca="1">IFERROR(IF(AND(TableFreqPrograms[[#This Row],[Does this use qualitative measure?]],TableFreqPrograms[[#This Row],[Type]]="Control"),INDIRECT("'Maturity Factor - " &amp; TableFreqPrograms[[#This Row],[ID]] &amp; "'!EffFactor"),""),"Cannot find Maturity Factor - " &amp; TableFreqPrograms[[#This Row],[ID]] &amp; " tab.")</f>
        <v/>
      </c>
      <c r="Q21" s="272">
        <f>IFERROR(IF(TableFreqPrograms[[#This Row],[Does this use qualitative measure?]],TableFreqPrograms[[#This Row],[Effectiveness Cap (Ec)]]*MIN(TableFreqPrograms[[#This Row],[Maturity Factor (Mf)]],1),TableFreqPrograms[[#This Row],[Effectiveness - Quantitative]]),0)</f>
        <v>0.57999999999999996</v>
      </c>
      <c r="R21" s="145">
        <v>10</v>
      </c>
      <c r="S21" s="2"/>
      <c r="T21" s="2"/>
      <c r="U21" s="118">
        <f>_xlfn.XLOOKUP(D21,TableSummary[Program],TableSummary[Justification for Benefit Length])</f>
        <v>0</v>
      </c>
      <c r="V21" s="271" t="b" cm="1">
        <f t="array" ref="V21">SUMPRODUCT(((TableFreqPrograms[Program]=TableFreqPrograms[[#This Row],[Program]]))/COUNTIFS(TableFreqPrograms[Program],TableFreqPrograms[Program]&amp;"",TableFreqPrograms[Benefit Length (yrs)],TableFreqPrograms[Benefit Length (yrs)]&amp;"",TableFreqPrograms[Effectiveness Degradation Rate],TableFreqPrograms[Effectiveness Degradation Rate]&amp;"",TableFreqPrograms[Effectiveness Degradation Method],TableFreqPrograms[Effectiveness Degradation Method]&amp;""))=1</f>
        <v>1</v>
      </c>
      <c r="W21" s="271" t="str">
        <f>IFERROR(INDEX(Table_RiskNameLookup[RISK ID],MATCH(TableFreqPrograms[[#This Row],[Risk (for Cross Cutter only)]],Table_RiskNameLookup[Risk/Cross Cutting Factor Name],0)),RiskID)</f>
        <v>WLDFR</v>
      </c>
      <c r="AE21" s="143"/>
    </row>
    <row r="22" spans="2:31" x14ac:dyDescent="0.25">
      <c r="B22" s="273">
        <f>IFERROR(INDEX('Summary of Programs'!A:A,MATCH(TableFreqPrograms[[#This Row],[Program]],'Summary of Programs'!B:B,0)),"No match in Program Cost tab")</f>
        <v>3.15</v>
      </c>
      <c r="C22" s="274" t="str">
        <f>IFERROR(INDEX('Summary of Programs'!C:C,MATCH(TableFreqPrograms[[#This Row],[Program]],'Summary of Programs'!B:B,0)),"No match in Summary of Programs tab")</f>
        <v>Mitigation</v>
      </c>
      <c r="D22" s="146" t="s">
        <v>174</v>
      </c>
      <c r="E22" s="2"/>
      <c r="F22" s="2"/>
      <c r="G22" s="2" t="s">
        <v>173</v>
      </c>
      <c r="H22" s="2" t="s">
        <v>299</v>
      </c>
      <c r="I22" s="2"/>
      <c r="J22" s="140" t="b">
        <v>0</v>
      </c>
      <c r="K22" s="246">
        <v>0.57999999999999996</v>
      </c>
      <c r="L22" s="146"/>
      <c r="M22" s="2"/>
      <c r="N22" s="2"/>
      <c r="O22" s="269" t="str">
        <f>IF(TableFreqPrograms[[#This Row],[Does this use qualitative measure?]],INDEX(TableQualFreqEff[],MATCH(TableFreqPrograms[[#This Row],[Category]],TableQualFreqEff[Program Category],0),MATCH(TableFreqPrograms[[#This Row],[Risk driver primarily due to…]],TableQualFreqEff[#Headers],0)),"")</f>
        <v/>
      </c>
      <c r="P22" s="270" t="str">
        <f ca="1">IFERROR(IF(AND(TableFreqPrograms[[#This Row],[Does this use qualitative measure?]],TableFreqPrograms[[#This Row],[Type]]="Control"),INDIRECT("'Maturity Factor - " &amp; TableFreqPrograms[[#This Row],[ID]] &amp; "'!EffFactor"),""),"Cannot find Maturity Factor - " &amp; TableFreqPrograms[[#This Row],[ID]] &amp; " tab.")</f>
        <v/>
      </c>
      <c r="Q22" s="272">
        <f>IFERROR(IF(TableFreqPrograms[[#This Row],[Does this use qualitative measure?]],TableFreqPrograms[[#This Row],[Effectiveness Cap (Ec)]]*MIN(TableFreqPrograms[[#This Row],[Maturity Factor (Mf)]],1),TableFreqPrograms[[#This Row],[Effectiveness - Quantitative]]),0)</f>
        <v>0.57999999999999996</v>
      </c>
      <c r="R22" s="145">
        <v>10</v>
      </c>
      <c r="S22" s="2"/>
      <c r="T22" s="2"/>
      <c r="U22" s="118">
        <f>_xlfn.XLOOKUP(D22,TableSummary[Program],TableSummary[Justification for Benefit Length])</f>
        <v>0</v>
      </c>
      <c r="V22" s="271" t="b" cm="1">
        <f t="array" ref="V22">SUMPRODUCT(((TableFreqPrograms[Program]=TableFreqPrograms[[#This Row],[Program]]))/COUNTIFS(TableFreqPrograms[Program],TableFreqPrograms[Program]&amp;"",TableFreqPrograms[Benefit Length (yrs)],TableFreqPrograms[Benefit Length (yrs)]&amp;"",TableFreqPrograms[Effectiveness Degradation Rate],TableFreqPrograms[Effectiveness Degradation Rate]&amp;"",TableFreqPrograms[Effectiveness Degradation Method],TableFreqPrograms[Effectiveness Degradation Method]&amp;""))=1</f>
        <v>1</v>
      </c>
      <c r="W22" s="271" t="str">
        <f>IFERROR(INDEX(Table_RiskNameLookup[RISK ID],MATCH(TableFreqPrograms[[#This Row],[Risk (for Cross Cutter only)]],Table_RiskNameLookup[Risk/Cross Cutting Factor Name],0)),RiskID)</f>
        <v>WLDFR</v>
      </c>
      <c r="AE22" s="143"/>
    </row>
    <row r="23" spans="2:31" x14ac:dyDescent="0.25">
      <c r="B23" s="218"/>
      <c r="C23" s="218"/>
      <c r="D23" s="2"/>
      <c r="E23" s="2"/>
      <c r="F23" s="2"/>
      <c r="G23" s="2"/>
      <c r="H23" s="2"/>
      <c r="I23" s="2"/>
      <c r="J23" s="145"/>
      <c r="K23" s="147"/>
      <c r="L23" s="2"/>
      <c r="M23" s="2"/>
      <c r="N23" s="2"/>
      <c r="O23" s="222"/>
      <c r="P23" s="222"/>
      <c r="Q23" s="223"/>
      <c r="R23" s="145"/>
      <c r="S23" s="117"/>
      <c r="T23" s="2"/>
      <c r="U23" s="118" t="e">
        <f>_xlfn.XLOOKUP(D23,TableSummary[Program],TableSummary[Justification for Benefit Length])</f>
        <v>#N/A</v>
      </c>
      <c r="V23" s="218"/>
      <c r="W23" s="218"/>
      <c r="AE23" s="143"/>
    </row>
    <row r="24" spans="2:31" x14ac:dyDescent="0.25">
      <c r="AE24" s="143"/>
    </row>
    <row r="25" spans="2:31" x14ac:dyDescent="0.25">
      <c r="AE25" s="143"/>
    </row>
    <row r="26" spans="2:31" x14ac:dyDescent="0.25">
      <c r="AE26" s="143"/>
    </row>
    <row r="27" spans="2:31" x14ac:dyDescent="0.25">
      <c r="AE27" s="143"/>
    </row>
    <row r="28" spans="2:31" x14ac:dyDescent="0.25">
      <c r="AE28" s="143"/>
    </row>
    <row r="29" spans="2:31" x14ac:dyDescent="0.25">
      <c r="AE29" s="143"/>
    </row>
    <row r="30" spans="2:31" x14ac:dyDescent="0.25">
      <c r="AE30" s="143"/>
    </row>
    <row r="31" spans="2:31" x14ac:dyDescent="0.25">
      <c r="AE31" s="143"/>
    </row>
    <row r="32" spans="2:31" x14ac:dyDescent="0.25">
      <c r="AE32" s="143"/>
    </row>
    <row r="33" spans="24:31" x14ac:dyDescent="0.25">
      <c r="AE33" s="143"/>
    </row>
    <row r="34" spans="24:31" x14ac:dyDescent="0.25">
      <c r="AE34" s="143"/>
    </row>
    <row r="35" spans="24:31" x14ac:dyDescent="0.25">
      <c r="AE35" s="143"/>
    </row>
    <row r="36" spans="24:31" x14ac:dyDescent="0.25">
      <c r="X36" s="144"/>
      <c r="AE36" s="143"/>
    </row>
    <row r="37" spans="24:31" x14ac:dyDescent="0.25">
      <c r="X37" s="144"/>
      <c r="AE37" s="143"/>
    </row>
    <row r="38" spans="24:31" x14ac:dyDescent="0.25">
      <c r="X38" s="144"/>
      <c r="AE38" s="143"/>
    </row>
    <row r="39" spans="24:31" x14ac:dyDescent="0.25">
      <c r="X39" s="144"/>
      <c r="AE39" s="143"/>
    </row>
    <row r="40" spans="24:31" x14ac:dyDescent="0.25">
      <c r="AE40" s="143"/>
    </row>
    <row r="41" spans="24:31" x14ac:dyDescent="0.25">
      <c r="AE41" s="143"/>
    </row>
    <row r="42" spans="24:31" x14ac:dyDescent="0.25">
      <c r="AE42" s="143"/>
    </row>
    <row r="43" spans="24:31" ht="12.75" customHeight="1" x14ac:dyDescent="0.25">
      <c r="AE43" s="143"/>
    </row>
    <row r="45" spans="24:31" x14ac:dyDescent="0.25">
      <c r="X45" s="144"/>
    </row>
    <row r="46" spans="24:31" x14ac:dyDescent="0.25">
      <c r="X46" s="144"/>
    </row>
  </sheetData>
  <sheetProtection formatCells="0" formatColumns="0" formatRows="0" insertRows="0" deleteRows="0" sort="0" autoFilter="0" pivotTables="0"/>
  <phoneticPr fontId="14" type="noConversion"/>
  <conditionalFormatting sqref="K8:K23">
    <cfRule type="expression" dxfId="356" priority="47">
      <formula>$J8</formula>
    </cfRule>
  </conditionalFormatting>
  <conditionalFormatting sqref="L8:P23">
    <cfRule type="expression" dxfId="355" priority="46">
      <formula>NOT($J8)</formula>
    </cfRule>
  </conditionalFormatting>
  <dataValidations count="9">
    <dataValidation type="list" allowBlank="1" showInputMessage="1" showErrorMessage="1" sqref="E8:E23" xr:uid="{F9F7EE21-3C4D-4A23-824E-4CF8A2F384D2}">
      <formula1>INDIRECT("Table_RiskNameLookup[Risk/Cross Cutting Factor Name]")</formula1>
    </dataValidation>
    <dataValidation type="list" allowBlank="1" showInputMessage="1" showErrorMessage="1" sqref="M8:M23" xr:uid="{C598DE15-E29C-4E37-96E7-E608956C3495}">
      <formula1>$Z$7:$AC$7</formula1>
    </dataValidation>
    <dataValidation type="list" allowBlank="1" showInputMessage="1" showErrorMessage="1" sqref="H8:H23" xr:uid="{3006510D-E2E5-494B-9EC8-35603EA2EA04}">
      <formula1>INDIRECT("TableDriverSubdriver[Subdriver]")</formula1>
    </dataValidation>
    <dataValidation type="list" allowBlank="1" showInputMessage="1" showErrorMessage="1" sqref="G8:G23" xr:uid="{B7DCC3C6-88A2-4C59-BCF8-C260AF9E282B}">
      <formula1>INDIRECT("TableDriverSubdriver[Driver]")</formula1>
    </dataValidation>
    <dataValidation type="list" allowBlank="1" showInputMessage="1" showErrorMessage="1" sqref="F8:F23" xr:uid="{2B8AAF93-D1B3-4EA5-AB26-FD8D8FA64DFB}">
      <formula1>INDIRECT("TableTranche[Tranche]")</formula1>
    </dataValidation>
    <dataValidation type="list" allowBlank="1" showInputMessage="1" showErrorMessage="1" sqref="D8:D23" xr:uid="{AFA6399C-383F-41FF-AB3B-9CE5C81455B8}">
      <formula1>INDIRECT("TableSummary[Program]")</formula1>
    </dataValidation>
    <dataValidation type="list" allowBlank="1" showInputMessage="1" showErrorMessage="1" sqref="I8:I23" xr:uid="{712D01A8-971D-47DC-83D3-CC288175ABD8}">
      <formula1>INDIRECT("TableOutcome[Outcome]")</formula1>
    </dataValidation>
    <dataValidation type="list" allowBlank="1" showInputMessage="1" showErrorMessage="1" sqref="J8:J23" xr:uid="{767554D3-6ECD-4C81-AF0F-CC4EB6B82CE1}">
      <formula1>"TRUE, FALSE"</formula1>
    </dataValidation>
    <dataValidation type="list" allowBlank="1" showInputMessage="1" showErrorMessage="1" sqref="L8:L23" xr:uid="{27766642-5B15-48F5-9D44-8AA9DBF9D4B0}">
      <formula1>INDIRECT("TableQualFreqEff[Program Category]")</formula1>
    </dataValidation>
  </dataValidations>
  <pageMargins left="0.7" right="0.7" top="0.75" bottom="0.75" header="0.3" footer="0.3"/>
  <pageSetup fitToHeight="0" orientation="portrait" r:id="rId1"/>
  <headerFooter>
    <oddHeader>&amp;RWMP-Disocvery2022_DR_CalAdvocates_013-Q11Atch01</oddHeader>
  </headerFooter>
  <tableParts count="3">
    <tablePart r:id="rId2"/>
    <tablePart r:id="rId3"/>
    <tablePart r:id="rId4"/>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8505D2-6836-4472-90E2-A9F9C80330D4}">
  <sheetPr codeName="Sheet8">
    <tabColor theme="9" tint="0.39997558519241921"/>
  </sheetPr>
  <dimension ref="B1:AG12"/>
  <sheetViews>
    <sheetView showGridLines="0" zoomScaleNormal="100" workbookViewId="0">
      <selection activeCell="I9" sqref="I9"/>
    </sheetView>
  </sheetViews>
  <sheetFormatPr defaultColWidth="9.140625" defaultRowHeight="15" outlineLevelCol="1" x14ac:dyDescent="0.25"/>
  <cols>
    <col min="1" max="1" width="4.5703125" style="78" customWidth="1"/>
    <col min="2" max="2" width="13.140625" style="78" customWidth="1"/>
    <col min="3" max="3" width="11.42578125" style="78" customWidth="1"/>
    <col min="4" max="4" width="47.85546875" style="78" bestFit="1" customWidth="1"/>
    <col min="5" max="6" width="25.7109375" style="78" customWidth="1"/>
    <col min="7" max="7" width="42.85546875" style="78" customWidth="1"/>
    <col min="8" max="8" width="21.5703125" style="78" customWidth="1"/>
    <col min="9" max="9" width="18.28515625" style="78" customWidth="1"/>
    <col min="10" max="10" width="23.7109375" style="78" customWidth="1"/>
    <col min="11" max="11" width="18.85546875" style="78" hidden="1" customWidth="1" outlineLevel="1"/>
    <col min="12" max="12" width="14.7109375" style="78" hidden="1" customWidth="1" outlineLevel="1"/>
    <col min="13" max="13" width="15.7109375" style="78" hidden="1" customWidth="1" outlineLevel="1"/>
    <col min="14" max="14" width="14.28515625" style="78" hidden="1" customWidth="1" outlineLevel="1"/>
    <col min="15" max="15" width="17.28515625" style="78" hidden="1" customWidth="1" outlineLevel="1"/>
    <col min="16" max="16" width="16.5703125" style="78" customWidth="1" collapsed="1"/>
    <col min="17" max="17" width="26.85546875" style="78" customWidth="1"/>
    <col min="18" max="18" width="24.140625" style="78" customWidth="1"/>
    <col min="19" max="19" width="23" style="78" customWidth="1"/>
    <col min="20" max="20" width="27.28515625" style="78" customWidth="1"/>
    <col min="21" max="21" width="14.42578125" style="78" customWidth="1" outlineLevel="1"/>
    <col min="22" max="25" width="11.85546875" style="78" customWidth="1"/>
    <col min="26" max="26" width="20.85546875" style="78" customWidth="1"/>
    <col min="27" max="27" width="16" style="78" customWidth="1"/>
    <col min="28" max="28" width="17.28515625" style="78" customWidth="1"/>
    <col min="29" max="29" width="17" style="78" customWidth="1"/>
    <col min="30" max="30" width="41.85546875" style="78" customWidth="1"/>
    <col min="31" max="31" width="12.85546875" style="78" bestFit="1" customWidth="1"/>
    <col min="32" max="34" width="16.28515625" style="78" customWidth="1"/>
    <col min="35" max="35" width="15.7109375" style="78" customWidth="1"/>
    <col min="36" max="16384" width="9.140625" style="78"/>
  </cols>
  <sheetData>
    <row r="1" spans="2:33" x14ac:dyDescent="0.25">
      <c r="B1" s="98" t="s">
        <v>319</v>
      </c>
      <c r="L1" s="98"/>
      <c r="O1" s="98"/>
      <c r="P1" s="98"/>
      <c r="Q1" s="98"/>
      <c r="R1" s="98"/>
      <c r="Z1" s="98" t="s">
        <v>257</v>
      </c>
      <c r="AA1" s="98"/>
    </row>
    <row r="2" spans="2:33" x14ac:dyDescent="0.25">
      <c r="B2" s="78" t="s">
        <v>258</v>
      </c>
    </row>
    <row r="4" spans="2:33" x14ac:dyDescent="0.25">
      <c r="B4" s="78" t="s">
        <v>259</v>
      </c>
    </row>
    <row r="6" spans="2:33" x14ac:dyDescent="0.25">
      <c r="B6" s="109" t="s">
        <v>260</v>
      </c>
      <c r="Z6" s="148"/>
      <c r="AA6" s="149" t="s">
        <v>320</v>
      </c>
      <c r="AB6" s="149"/>
      <c r="AD6" s="109" t="s">
        <v>262</v>
      </c>
    </row>
    <row r="7" spans="2:33" ht="75" x14ac:dyDescent="0.25">
      <c r="B7" s="172" t="s">
        <v>47</v>
      </c>
      <c r="C7" s="172" t="s">
        <v>49</v>
      </c>
      <c r="D7" s="172" t="s">
        <v>51</v>
      </c>
      <c r="E7" s="173" t="s">
        <v>185</v>
      </c>
      <c r="F7" s="172" t="s">
        <v>54</v>
      </c>
      <c r="G7" s="172" t="s">
        <v>58</v>
      </c>
      <c r="H7" s="172" t="s">
        <v>321</v>
      </c>
      <c r="I7" s="172" t="s">
        <v>64</v>
      </c>
      <c r="J7" s="172" t="s">
        <v>56</v>
      </c>
      <c r="K7" s="172" t="s">
        <v>265</v>
      </c>
      <c r="L7" s="172" t="s">
        <v>322</v>
      </c>
      <c r="M7" s="172" t="s">
        <v>323</v>
      </c>
      <c r="N7" s="172" t="s">
        <v>268</v>
      </c>
      <c r="O7" s="172" t="s">
        <v>269</v>
      </c>
      <c r="P7" s="175" t="s">
        <v>270</v>
      </c>
      <c r="Q7" s="179" t="s">
        <v>70</v>
      </c>
      <c r="R7" s="174" t="s">
        <v>74</v>
      </c>
      <c r="S7" s="174" t="s">
        <v>78</v>
      </c>
      <c r="T7" s="176" t="s">
        <v>324</v>
      </c>
      <c r="U7" s="172" t="s">
        <v>271</v>
      </c>
      <c r="V7" s="172" t="s">
        <v>207</v>
      </c>
      <c r="W7" s="138"/>
      <c r="X7" s="138"/>
      <c r="Y7" s="138"/>
      <c r="Z7" s="34" t="s">
        <v>325</v>
      </c>
      <c r="AA7" s="182" t="s">
        <v>326</v>
      </c>
      <c r="AB7" s="182" t="s">
        <v>327</v>
      </c>
      <c r="AD7" s="139" t="s">
        <v>51</v>
      </c>
      <c r="AE7" s="139" t="s">
        <v>54</v>
      </c>
      <c r="AF7" s="139" t="s">
        <v>321</v>
      </c>
      <c r="AG7" s="139" t="s">
        <v>58</v>
      </c>
    </row>
    <row r="8" spans="2:33" ht="14.25" customHeight="1" x14ac:dyDescent="0.25">
      <c r="B8" s="154" t="str">
        <f>IFERROR(INDEX('Summary of Programs'!A:A,MATCH(TableConseqPrograms[[#This Row],[Program]],'Summary of Programs'!B:B,0)),"No match in Program Cost tab")</f>
        <v>No match in Program Cost tab</v>
      </c>
      <c r="C8" s="154" t="str">
        <f>IFERROR(INDEX('Summary of Programs'!C:C,MATCH(TableConseqPrograms[[#This Row],[Program]],'Summary of Programs'!B:B,0)),"No match in Summary of Programs tab")</f>
        <v>No match in Summary of Programs tab</v>
      </c>
      <c r="D8" s="2"/>
      <c r="E8" s="2"/>
      <c r="F8" s="2"/>
      <c r="G8" s="2"/>
      <c r="H8" s="118"/>
      <c r="I8" s="145"/>
      <c r="J8" s="147"/>
      <c r="K8" s="2"/>
      <c r="L8" s="2"/>
      <c r="M8" s="2"/>
      <c r="N8" s="177"/>
      <c r="O8" s="177"/>
      <c r="P8" s="178"/>
      <c r="Q8" s="146"/>
      <c r="R8" s="117"/>
      <c r="S8" s="2"/>
      <c r="T8" s="150"/>
      <c r="U8" s="154" t="b" cm="1">
        <f t="array" ref="U8">SUMPRODUCT(((TableConseqPrograms[Program]=TableConseqPrograms[[#This Row],[Program]]))/COUNTIFS(TableConseqPrograms[Program],TableConseqPrograms[Program]&amp;"",TableConseqPrograms[Benefit Length (yrs)],TableConseqPrograms[Benefit Length (yrs)]&amp;"",TableConseqPrograms[Effectiveness Degradation Rate],TableConseqPrograms[Effectiveness Degradation Rate]&amp;"",TableConseqPrograms[Effectiveness Degradation Method],TableConseqPrograms[Effectiveness Degradation Method]&amp;""))=1</f>
        <v>1</v>
      </c>
      <c r="V8" s="154" t="str">
        <f>IFERROR(INDEX(Table_RiskNameLookup[RISK ID],MATCH(TableFreqPrograms[[#This Row],[Risk (for Cross Cutter only)]],Table_RiskNameLookup[Risk/Cross Cutting Factor Name],0)),RiskID)</f>
        <v>WLDFR</v>
      </c>
      <c r="Z8" s="34" t="s">
        <v>329</v>
      </c>
      <c r="AA8" s="180">
        <v>0.9</v>
      </c>
      <c r="AB8" s="180">
        <v>1</v>
      </c>
      <c r="AD8" s="143"/>
      <c r="AE8" s="143"/>
      <c r="AF8" s="143"/>
      <c r="AG8" s="143"/>
    </row>
    <row r="9" spans="2:33" x14ac:dyDescent="0.25">
      <c r="B9" s="218"/>
      <c r="C9" s="218"/>
      <c r="D9" s="2"/>
      <c r="E9" s="2"/>
      <c r="F9" s="2"/>
      <c r="G9" s="2"/>
      <c r="H9" s="118"/>
      <c r="I9" s="145"/>
      <c r="J9" s="147"/>
      <c r="K9" s="2"/>
      <c r="L9" s="2"/>
      <c r="M9" s="2"/>
      <c r="N9" s="222"/>
      <c r="O9" s="222"/>
      <c r="P9" s="223"/>
      <c r="Q9" s="146"/>
      <c r="R9" s="117"/>
      <c r="S9" s="2"/>
      <c r="T9" s="150"/>
      <c r="U9" s="218" t="b" cm="1">
        <f t="array" ref="U9">SUMPRODUCT(((TableConseqPrograms[Program]=TableConseqPrograms[[#This Row],[Program]]))/COUNTIFS(TableConseqPrograms[Program],TableConseqPrograms[Program]&amp;"",TableConseqPrograms[Benefit Length (yrs)],TableConseqPrograms[Benefit Length (yrs)]&amp;"",TableConseqPrograms[Effectiveness Degradation Rate],TableConseqPrograms[Effectiveness Degradation Rate]&amp;"",TableConseqPrograms[Effectiveness Degradation Method],TableConseqPrograms[Effectiveness Degradation Method]&amp;""))=1</f>
        <v>1</v>
      </c>
      <c r="V9" s="218" t="str">
        <f>IFERROR(INDEX(Table_RiskNameLookup[RISK ID],MATCH(TableFreqPrograms[[#This Row],[Risk (for Cross Cutter only)]],Table_RiskNameLookup[Risk/Cross Cutting Factor Name],0)),RiskID)</f>
        <v>WLDFR</v>
      </c>
      <c r="Z9" t="s">
        <v>280</v>
      </c>
      <c r="AA9" s="180">
        <v>0.5</v>
      </c>
      <c r="AB9" s="180">
        <v>0.75</v>
      </c>
      <c r="AD9" s="143"/>
      <c r="AE9" s="143"/>
      <c r="AF9" s="143"/>
      <c r="AG9" s="143"/>
    </row>
    <row r="10" spans="2:33" x14ac:dyDescent="0.25">
      <c r="Z10" t="s">
        <v>330</v>
      </c>
      <c r="AA10" s="180">
        <v>0.25</v>
      </c>
      <c r="AB10" s="180">
        <v>0.5</v>
      </c>
      <c r="AD10" s="143"/>
      <c r="AE10" s="143"/>
      <c r="AF10" s="143"/>
      <c r="AG10" s="143"/>
    </row>
    <row r="11" spans="2:33" x14ac:dyDescent="0.25">
      <c r="Z11" t="s">
        <v>331</v>
      </c>
      <c r="AA11" s="180">
        <v>0.1</v>
      </c>
      <c r="AB11" s="180">
        <v>0.25</v>
      </c>
      <c r="AD11" s="143"/>
      <c r="AE11" s="143"/>
      <c r="AF11" s="143"/>
      <c r="AG11" s="143"/>
    </row>
    <row r="12" spans="2:33" x14ac:dyDescent="0.25">
      <c r="AA12" s="141"/>
      <c r="AB12" s="141"/>
    </row>
  </sheetData>
  <sheetProtection formatCells="0" formatColumns="0" formatRows="0" insertRows="0" deleteRows="0" sort="0" autoFilter="0" pivotTables="0"/>
  <phoneticPr fontId="14" type="noConversion"/>
  <conditionalFormatting sqref="J8:J9">
    <cfRule type="expression" dxfId="314" priority="2">
      <formula>$I8</formula>
    </cfRule>
  </conditionalFormatting>
  <conditionalFormatting sqref="K8:O9">
    <cfRule type="expression" dxfId="313" priority="1">
      <formula>NOT($I8)</formula>
    </cfRule>
  </conditionalFormatting>
  <dataValidations count="8">
    <dataValidation type="list" allowBlank="1" showInputMessage="1" showErrorMessage="1" sqref="L8:L9" xr:uid="{7D07E829-3621-47C2-A533-61B35259C44F}">
      <formula1>$AA$7:$AB$7</formula1>
    </dataValidation>
    <dataValidation type="list" allowBlank="1" showInputMessage="1" showErrorMessage="1" sqref="I8:I9" xr:uid="{B6902227-D28D-41A1-9E1B-090D605DD01D}">
      <formula1>"TRUE, FALSE"</formula1>
    </dataValidation>
    <dataValidation type="list" allowBlank="1" showInputMessage="1" showErrorMessage="1" sqref="E8:E9" xr:uid="{8CA16C45-8F4A-4BF7-8CE0-0CFFE57D105F}">
      <formula1>INDIRECT("Table_RiskNameLookup[Risk/Cross Cutting Factor Name]")</formula1>
    </dataValidation>
    <dataValidation type="list" allowBlank="1" showInputMessage="1" showErrorMessage="1" sqref="H8:H9" xr:uid="{D0CC7A40-78AF-4A50-8EA7-A2A407835B7A}">
      <formula1>INDIRECT("TableConseqTypeDropdown[Consequence Options]")</formula1>
    </dataValidation>
    <dataValidation type="list" allowBlank="1" showInputMessage="1" showErrorMessage="1" sqref="D8:D9" xr:uid="{027AEEC7-CC69-493C-98C1-2DF62A178E6E}">
      <formula1>INDIRECT("TableSummary[Program]")</formula1>
    </dataValidation>
    <dataValidation type="list" allowBlank="1" showInputMessage="1" showErrorMessage="1" sqref="F8:F9" xr:uid="{96E927BE-C782-4B0A-8F8C-F968D38172C9}">
      <formula1>INDIRECT("TableTranche[Tranche]")</formula1>
    </dataValidation>
    <dataValidation type="list" allowBlank="1" showInputMessage="1" showErrorMessage="1" sqref="G8:G9" xr:uid="{D6907C1E-CD47-4901-9EA1-7D8FB7375757}">
      <formula1>INDIRECT("TableOutcome[Outcome]")</formula1>
    </dataValidation>
    <dataValidation type="list" allowBlank="1" showInputMessage="1" showErrorMessage="1" sqref="K8:K9" xr:uid="{43753915-5F7D-405A-9F86-7B6152A43C37}">
      <formula1>INDIRECT("TableQualConseqEff[Control Program Category]")</formula1>
    </dataValidation>
  </dataValidations>
  <pageMargins left="0.7" right="0.7" top="0.75" bottom="0.75" header="0.3" footer="0.3"/>
  <pageSetup orientation="portrait" r:id="rId1"/>
  <headerFooter>
    <oddHeader>&amp;RWMP-Disocvery2022_DR_CalAdvocates_013-Q11Atch01</oddHeader>
  </headerFooter>
  <ignoredErrors>
    <ignoredError sqref="B8:C8" unlockedFormula="1"/>
  </ignoredErrors>
  <tableParts count="3">
    <tablePart r:id="rId2"/>
    <tablePart r:id="rId3"/>
    <tablePart r:id="rId4"/>
  </tableParts>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331B8A-AE8E-4393-ACF3-80F0198EDE17}">
  <sheetPr codeName="RSElite">
    <tabColor theme="8" tint="0.59999389629810485"/>
  </sheetPr>
  <dimension ref="B1:HF12331"/>
  <sheetViews>
    <sheetView showGridLines="0" topLeftCell="A10" zoomScaleNormal="100" workbookViewId="0">
      <selection activeCell="I9" sqref="I9"/>
    </sheetView>
  </sheetViews>
  <sheetFormatPr defaultColWidth="9.140625" defaultRowHeight="15" x14ac:dyDescent="0.25"/>
  <cols>
    <col min="1" max="1" width="9.140625" style="78"/>
    <col min="2" max="2" width="48.42578125" style="78" customWidth="1"/>
    <col min="3" max="22" width="12.28515625" style="78" customWidth="1"/>
    <col min="23" max="23" width="13.5703125" style="78" customWidth="1"/>
    <col min="24" max="26" width="12" style="78" customWidth="1"/>
    <col min="27" max="27" width="14" style="78" customWidth="1"/>
    <col min="28" max="29" width="12" style="78" customWidth="1"/>
    <col min="30" max="37" width="13.5703125" style="78" customWidth="1"/>
    <col min="38" max="43" width="10.28515625" style="78" customWidth="1"/>
    <col min="44" max="45" width="14.7109375" style="78" customWidth="1"/>
    <col min="46" max="46" width="8" style="78" bestFit="1" customWidth="1"/>
    <col min="47" max="47" width="14.7109375" style="78" customWidth="1"/>
    <col min="48" max="48" width="12.85546875" style="78" bestFit="1" customWidth="1"/>
    <col min="49" max="49" width="9.7109375" style="78" customWidth="1"/>
    <col min="50" max="50" width="10.7109375" style="78" customWidth="1"/>
    <col min="51" max="55" width="11.140625" style="78" customWidth="1"/>
    <col min="56" max="68" width="12.85546875" style="78" customWidth="1"/>
    <col min="69" max="69" width="12" style="78" customWidth="1"/>
    <col min="70" max="75" width="10" style="78" customWidth="1"/>
    <col min="76" max="78" width="12.28515625" style="78" bestFit="1" customWidth="1"/>
    <col min="79" max="80" width="12.42578125" style="78" bestFit="1" customWidth="1"/>
    <col min="81" max="82" width="12.28515625" style="78" bestFit="1" customWidth="1"/>
    <col min="83" max="83" width="10" style="78" bestFit="1" customWidth="1"/>
    <col min="84" max="86" width="12.28515625" style="78" bestFit="1" customWidth="1"/>
    <col min="87" max="87" width="12.5703125" style="78" bestFit="1" customWidth="1"/>
    <col min="88" max="89" width="9.5703125" style="78" bestFit="1" customWidth="1"/>
    <col min="90" max="93" width="9.5703125" style="78" customWidth="1"/>
    <col min="94" max="94" width="9.5703125" style="78" bestFit="1" customWidth="1"/>
    <col min="95" max="96" width="9.5703125" style="78" customWidth="1"/>
    <col min="97" max="97" width="9.28515625" style="78" bestFit="1" customWidth="1"/>
    <col min="98" max="98" width="12.140625" style="78" customWidth="1"/>
    <col min="99" max="99" width="40.28515625" style="78" customWidth="1"/>
    <col min="100" max="100" width="9.28515625" style="78" bestFit="1" customWidth="1"/>
    <col min="101" max="101" width="9.7109375" style="78" customWidth="1"/>
    <col min="102" max="103" width="10.7109375" style="78" customWidth="1"/>
    <col min="104" max="104" width="9.28515625" style="78" bestFit="1" customWidth="1"/>
    <col min="105" max="105" width="12.7109375" style="78" customWidth="1"/>
    <col min="106" max="113" width="10.5703125" style="78" customWidth="1"/>
    <col min="114" max="114" width="12.28515625" style="78" bestFit="1" customWidth="1"/>
    <col min="115" max="146" width="14.7109375" style="78" customWidth="1"/>
    <col min="147" max="148" width="9.140625" style="78"/>
    <col min="149" max="149" width="9.7109375" style="78" customWidth="1"/>
    <col min="150" max="150" width="40.42578125" style="78" bestFit="1" customWidth="1"/>
    <col min="151" max="151" width="9.140625" style="78"/>
    <col min="152" max="152" width="11.140625" style="78" customWidth="1"/>
    <col min="153" max="153" width="9.28515625" style="78" bestFit="1" customWidth="1"/>
    <col min="154" max="154" width="12.42578125" style="78" bestFit="1" customWidth="1"/>
    <col min="155" max="155" width="12" style="78" bestFit="1" customWidth="1"/>
    <col min="156" max="156" width="12.42578125" style="78" bestFit="1" customWidth="1"/>
    <col min="157" max="186" width="12.140625" style="78" customWidth="1"/>
    <col min="187" max="187" width="9.140625" style="78"/>
    <col min="188" max="188" width="9.7109375" style="78" customWidth="1"/>
    <col min="189" max="189" width="10.7109375" style="78" customWidth="1"/>
    <col min="190" max="190" width="9.140625" style="78"/>
    <col min="191" max="191" width="11.140625" style="78" customWidth="1"/>
    <col min="192" max="195" width="9.140625" style="78"/>
    <col min="196" max="213" width="12.140625" style="78" customWidth="1"/>
    <col min="214" max="16384" width="9.140625" style="78"/>
  </cols>
  <sheetData>
    <row r="1" spans="2:214" x14ac:dyDescent="0.25">
      <c r="B1" s="229"/>
      <c r="E1" s="230"/>
    </row>
    <row r="2" spans="2:214" x14ac:dyDescent="0.25">
      <c r="B2" s="229" t="s">
        <v>332</v>
      </c>
      <c r="C2" s="251"/>
      <c r="D2" s="2"/>
      <c r="E2" s="2"/>
      <c r="F2" s="2"/>
      <c r="G2" s="2"/>
      <c r="H2" s="2"/>
      <c r="L2" s="78" t="s">
        <v>333</v>
      </c>
    </row>
    <row r="3" spans="2:214" x14ac:dyDescent="0.25">
      <c r="B3" s="229" t="s">
        <v>334</v>
      </c>
      <c r="C3" s="231" t="s">
        <v>335</v>
      </c>
      <c r="D3" s="2"/>
      <c r="E3" s="2"/>
      <c r="F3" s="2"/>
      <c r="G3" s="2"/>
      <c r="H3" s="2"/>
      <c r="L3" s="78" t="s">
        <v>336</v>
      </c>
    </row>
    <row r="4" spans="2:214" x14ac:dyDescent="0.25">
      <c r="B4" s="229" t="s">
        <v>337</v>
      </c>
      <c r="C4" s="232"/>
    </row>
    <row r="5" spans="2:214" x14ac:dyDescent="0.25">
      <c r="B5" s="229" t="s">
        <v>338</v>
      </c>
    </row>
    <row r="6" spans="2:214" x14ac:dyDescent="0.25">
      <c r="B6" s="229" t="s">
        <v>339</v>
      </c>
      <c r="C6">
        <v>2021</v>
      </c>
      <c r="D6"/>
      <c r="E6"/>
    </row>
    <row r="7" spans="2:214" x14ac:dyDescent="0.25">
      <c r="B7" s="229" t="s">
        <v>340</v>
      </c>
      <c r="C7" s="245">
        <v>7.0000000000000007E-2</v>
      </c>
      <c r="D7"/>
      <c r="E7" s="245"/>
    </row>
    <row r="8" spans="2:214" x14ac:dyDescent="0.25">
      <c r="B8" s="229" t="s">
        <v>341</v>
      </c>
      <c r="C8">
        <v>2020</v>
      </c>
      <c r="D8">
        <v>2022</v>
      </c>
      <c r="E8" s="245" t="str">
        <f>C8&amp;"-"&amp;D8</f>
        <v>2020-2022</v>
      </c>
    </row>
    <row r="9" spans="2:214" x14ac:dyDescent="0.25">
      <c r="B9" s="229"/>
      <c r="C9"/>
      <c r="D9"/>
      <c r="E9" s="245"/>
    </row>
    <row r="10" spans="2:214" x14ac:dyDescent="0.25">
      <c r="B10" s="109" t="s">
        <v>342</v>
      </c>
    </row>
    <row r="11" spans="2:214" ht="72" customHeight="1" x14ac:dyDescent="0.25">
      <c r="B11" s="233" t="s">
        <v>343</v>
      </c>
      <c r="C11" s="247" t="s">
        <v>344</v>
      </c>
      <c r="D11" s="247" t="s">
        <v>345</v>
      </c>
      <c r="E11" s="247" t="s">
        <v>346</v>
      </c>
      <c r="F11" s="247" t="s">
        <v>347</v>
      </c>
      <c r="G11" s="247" t="s">
        <v>348</v>
      </c>
      <c r="H11" s="247" t="s">
        <v>349</v>
      </c>
      <c r="I11" s="247" t="s">
        <v>350</v>
      </c>
      <c r="J11" s="247" t="s">
        <v>351</v>
      </c>
      <c r="K11" s="234" t="s">
        <v>352</v>
      </c>
      <c r="L11" s="234" t="s">
        <v>353</v>
      </c>
      <c r="M11" s="234" t="s">
        <v>354</v>
      </c>
      <c r="N11" s="234" t="s">
        <v>355</v>
      </c>
      <c r="O11" s="234" t="s">
        <v>356</v>
      </c>
      <c r="P11" s="234" t="s">
        <v>357</v>
      </c>
      <c r="Q11" s="234" t="s">
        <v>358</v>
      </c>
      <c r="R11" s="234" t="s">
        <v>359</v>
      </c>
      <c r="S11" s="248" t="s">
        <v>360</v>
      </c>
      <c r="T11" s="248" t="s">
        <v>361</v>
      </c>
      <c r="U11" s="248" t="s">
        <v>362</v>
      </c>
      <c r="V11" s="248" t="s">
        <v>363</v>
      </c>
    </row>
    <row r="12" spans="2:214" x14ac:dyDescent="0.25">
      <c r="B12" s="235" t="s">
        <v>174</v>
      </c>
      <c r="C12" s="249"/>
      <c r="D12" s="121"/>
      <c r="E12" s="121"/>
      <c r="F12" s="121"/>
      <c r="G12" s="121"/>
      <c r="H12" s="121"/>
      <c r="I12" s="121">
        <v>6981.4294821376616</v>
      </c>
      <c r="J12" s="121">
        <v>0</v>
      </c>
      <c r="K12" s="121"/>
      <c r="L12" s="121"/>
      <c r="M12" s="121"/>
      <c r="N12" s="121"/>
      <c r="O12" s="121"/>
      <c r="P12" s="121"/>
      <c r="Q12" s="121">
        <v>39.865734599066855</v>
      </c>
      <c r="R12" s="121">
        <v>0</v>
      </c>
      <c r="S12" s="121">
        <v>0</v>
      </c>
      <c r="T12" s="121">
        <v>0</v>
      </c>
      <c r="U12" s="250">
        <v>0</v>
      </c>
      <c r="V12" s="250">
        <v>0</v>
      </c>
      <c r="W12" s="236"/>
      <c r="Y12" s="98"/>
    </row>
    <row r="13" spans="2:214" ht="45" x14ac:dyDescent="0.25">
      <c r="B13" s="237" t="s">
        <v>364</v>
      </c>
      <c r="D13" s="196"/>
      <c r="E13" s="196"/>
      <c r="R13" s="104"/>
      <c r="AS13" s="109" t="s">
        <v>365</v>
      </c>
      <c r="AU13" s="109"/>
      <c r="CT13" s="109" t="s">
        <v>366</v>
      </c>
      <c r="CW13" s="109"/>
      <c r="ER13" s="109" t="s">
        <v>367</v>
      </c>
      <c r="GE13" s="109" t="s">
        <v>368</v>
      </c>
    </row>
    <row r="14" spans="2:214" x14ac:dyDescent="0.25">
      <c r="B14" s="109" t="s">
        <v>369</v>
      </c>
      <c r="E14" s="196"/>
      <c r="CT14" s="238" t="s">
        <v>370</v>
      </c>
      <c r="CW14" s="238"/>
      <c r="ER14" s="238" t="s">
        <v>371</v>
      </c>
      <c r="GE14" s="238" t="s">
        <v>371</v>
      </c>
    </row>
    <row r="15" spans="2:214" s="239" customFormat="1" ht="69.75" customHeight="1" x14ac:dyDescent="0.25">
      <c r="B15" s="239" t="s">
        <v>51</v>
      </c>
      <c r="C15" s="239" t="s">
        <v>372</v>
      </c>
      <c r="D15" s="239" t="s">
        <v>350</v>
      </c>
      <c r="E15" s="239" t="s">
        <v>363</v>
      </c>
      <c r="F15" s="239" t="s">
        <v>373</v>
      </c>
      <c r="G15" s="239" t="s">
        <v>374</v>
      </c>
      <c r="H15" s="239" t="s">
        <v>351</v>
      </c>
      <c r="I15" s="239" t="s">
        <v>358</v>
      </c>
      <c r="J15" s="239" t="s">
        <v>359</v>
      </c>
      <c r="K15" s="239" t="s">
        <v>227</v>
      </c>
      <c r="L15" s="239" t="s">
        <v>241</v>
      </c>
      <c r="M15" s="239" t="s">
        <v>375</v>
      </c>
      <c r="N15" s="239" t="s">
        <v>234</v>
      </c>
      <c r="O15" s="239" t="s">
        <v>376</v>
      </c>
      <c r="P15" s="239" t="s">
        <v>377</v>
      </c>
      <c r="Q15" s="239" t="s">
        <v>378</v>
      </c>
      <c r="R15" s="239" t="s">
        <v>379</v>
      </c>
      <c r="S15" s="239" t="s">
        <v>380</v>
      </c>
      <c r="T15" s="239" t="s">
        <v>381</v>
      </c>
      <c r="U15" s="239" t="s">
        <v>382</v>
      </c>
      <c r="V15" s="239" t="s">
        <v>383</v>
      </c>
      <c r="W15" s="239" t="s">
        <v>384</v>
      </c>
      <c r="X15" s="239" t="s">
        <v>385</v>
      </c>
      <c r="Y15" s="239" t="s">
        <v>386</v>
      </c>
      <c r="Z15" s="239" t="s">
        <v>387</v>
      </c>
      <c r="AA15" s="239" t="s">
        <v>388</v>
      </c>
      <c r="AB15" s="239" t="s">
        <v>389</v>
      </c>
      <c r="AC15" s="239" t="s">
        <v>390</v>
      </c>
      <c r="AD15" s="239" t="s">
        <v>391</v>
      </c>
      <c r="AE15" s="239" t="s">
        <v>392</v>
      </c>
      <c r="AF15" s="239" t="s">
        <v>393</v>
      </c>
      <c r="AG15" s="239" t="s">
        <v>394</v>
      </c>
      <c r="AH15" s="239" t="s">
        <v>395</v>
      </c>
      <c r="AI15" s="239" t="s">
        <v>396</v>
      </c>
      <c r="AJ15" s="239" t="s">
        <v>397</v>
      </c>
      <c r="AS15" s="240" t="s">
        <v>51</v>
      </c>
      <c r="AT15" s="240" t="s">
        <v>207</v>
      </c>
      <c r="AU15" s="240" t="s">
        <v>54</v>
      </c>
      <c r="AV15" s="240" t="s">
        <v>398</v>
      </c>
      <c r="AW15" s="240" t="s">
        <v>399</v>
      </c>
      <c r="AX15" s="240" t="s">
        <v>400</v>
      </c>
      <c r="AY15" s="240" t="s">
        <v>401</v>
      </c>
      <c r="AZ15" s="240" t="s">
        <v>402</v>
      </c>
      <c r="BA15" s="240" t="s">
        <v>403</v>
      </c>
      <c r="BB15" s="240" t="s">
        <v>350</v>
      </c>
      <c r="BC15" s="240" t="s">
        <v>404</v>
      </c>
      <c r="BD15" s="240" t="s">
        <v>363</v>
      </c>
      <c r="BE15" s="240" t="s">
        <v>405</v>
      </c>
      <c r="BF15" s="240" t="s">
        <v>373</v>
      </c>
      <c r="BG15" s="240" t="s">
        <v>406</v>
      </c>
      <c r="BH15" s="240" t="s">
        <v>374</v>
      </c>
      <c r="BI15" s="240" t="s">
        <v>407</v>
      </c>
      <c r="BJ15" s="240" t="s">
        <v>351</v>
      </c>
      <c r="BK15" s="240" t="s">
        <v>381</v>
      </c>
      <c r="BL15" s="240" t="s">
        <v>382</v>
      </c>
      <c r="BM15" s="240" t="s">
        <v>383</v>
      </c>
      <c r="BN15" s="240" t="s">
        <v>384</v>
      </c>
      <c r="BO15" s="240" t="s">
        <v>385</v>
      </c>
      <c r="BP15" s="240" t="s">
        <v>386</v>
      </c>
      <c r="BQ15" s="240" t="s">
        <v>387</v>
      </c>
      <c r="BR15" s="240" t="s">
        <v>388</v>
      </c>
      <c r="BS15" s="240" t="s">
        <v>389</v>
      </c>
      <c r="BT15" s="240" t="s">
        <v>390</v>
      </c>
      <c r="BU15" s="240" t="s">
        <v>391</v>
      </c>
      <c r="BV15" s="240" t="s">
        <v>392</v>
      </c>
      <c r="BW15" s="240" t="s">
        <v>393</v>
      </c>
      <c r="BX15" s="240" t="s">
        <v>394</v>
      </c>
      <c r="BY15" s="240" t="s">
        <v>395</v>
      </c>
      <c r="BZ15" s="240" t="s">
        <v>396</v>
      </c>
      <c r="CA15" s="240" t="s">
        <v>397</v>
      </c>
      <c r="CB15" s="240" t="s">
        <v>408</v>
      </c>
      <c r="CC15" s="240" t="s">
        <v>409</v>
      </c>
      <c r="CD15" s="240" t="s">
        <v>410</v>
      </c>
      <c r="CE15" s="240" t="s">
        <v>411</v>
      </c>
      <c r="CF15" s="240" t="s">
        <v>412</v>
      </c>
      <c r="CG15" s="240" t="s">
        <v>413</v>
      </c>
      <c r="CH15" s="240" t="s">
        <v>414</v>
      </c>
      <c r="CI15" s="240" t="s">
        <v>415</v>
      </c>
      <c r="CJ15" s="240" t="s">
        <v>416</v>
      </c>
      <c r="CK15" s="240"/>
      <c r="CL15" s="240"/>
      <c r="CM15" s="240"/>
      <c r="CN15" s="240"/>
      <c r="CO15" s="240"/>
      <c r="CP15" s="240"/>
      <c r="CQ15" s="240"/>
      <c r="CR15" s="240"/>
      <c r="CS15" s="240"/>
      <c r="CT15" s="241" t="s">
        <v>207</v>
      </c>
      <c r="CU15" s="240" t="s">
        <v>54</v>
      </c>
      <c r="CV15" s="240" t="s">
        <v>58</v>
      </c>
      <c r="CW15" s="240" t="s">
        <v>398</v>
      </c>
      <c r="CX15" s="240" t="s">
        <v>417</v>
      </c>
      <c r="CY15" s="240" t="s">
        <v>418</v>
      </c>
      <c r="CZ15" s="240" t="s">
        <v>419</v>
      </c>
      <c r="DA15" s="240" t="s">
        <v>420</v>
      </c>
      <c r="DB15" s="240" t="s">
        <v>421</v>
      </c>
      <c r="DC15" s="240" t="s">
        <v>858</v>
      </c>
      <c r="DD15" s="240" t="s">
        <v>859</v>
      </c>
      <c r="DE15" s="240" t="s">
        <v>860</v>
      </c>
      <c r="DF15" s="240" t="s">
        <v>861</v>
      </c>
      <c r="DG15" s="240" t="s">
        <v>862</v>
      </c>
      <c r="DH15" s="240" t="s">
        <v>377</v>
      </c>
      <c r="DI15" s="240" t="s">
        <v>378</v>
      </c>
      <c r="DJ15" s="240" t="s">
        <v>379</v>
      </c>
      <c r="DK15" s="240" t="s">
        <v>380</v>
      </c>
      <c r="DL15" s="240" t="s">
        <v>381</v>
      </c>
      <c r="DM15" s="240" t="s">
        <v>382</v>
      </c>
      <c r="DN15" s="240" t="s">
        <v>383</v>
      </c>
      <c r="DO15" s="240" t="s">
        <v>384</v>
      </c>
      <c r="DP15" s="240" t="s">
        <v>385</v>
      </c>
      <c r="DQ15" s="240" t="s">
        <v>386</v>
      </c>
      <c r="DR15" s="240" t="s">
        <v>387</v>
      </c>
      <c r="DS15" s="240" t="s">
        <v>388</v>
      </c>
      <c r="DT15" s="240" t="s">
        <v>389</v>
      </c>
      <c r="DU15" s="240" t="s">
        <v>390</v>
      </c>
      <c r="DV15" s="240" t="s">
        <v>391</v>
      </c>
      <c r="DW15" s="240" t="s">
        <v>392</v>
      </c>
      <c r="DX15" s="240" t="s">
        <v>393</v>
      </c>
      <c r="DY15" s="240" t="s">
        <v>394</v>
      </c>
      <c r="DZ15" s="240" t="s">
        <v>395</v>
      </c>
      <c r="EA15" s="240" t="s">
        <v>396</v>
      </c>
      <c r="EB15" s="240" t="s">
        <v>397</v>
      </c>
      <c r="EC15" s="240" t="s">
        <v>408</v>
      </c>
      <c r="ED15" s="240" t="s">
        <v>409</v>
      </c>
      <c r="EE15" s="240" t="s">
        <v>410</v>
      </c>
      <c r="EF15" s="240" t="s">
        <v>411</v>
      </c>
      <c r="EG15" s="240" t="s">
        <v>412</v>
      </c>
      <c r="EH15" s="240" t="s">
        <v>413</v>
      </c>
      <c r="EI15" s="240"/>
      <c r="EJ15" s="240"/>
      <c r="EK15" s="240"/>
      <c r="EL15" s="240"/>
      <c r="EM15" s="240"/>
      <c r="EN15" s="240"/>
      <c r="EO15" s="240"/>
      <c r="EP15" s="240"/>
      <c r="EQ15" s="240"/>
      <c r="ER15" s="240" t="s">
        <v>422</v>
      </c>
      <c r="ES15" s="240" t="s">
        <v>207</v>
      </c>
      <c r="ET15" s="240" t="s">
        <v>54</v>
      </c>
      <c r="EU15" s="240" t="s">
        <v>58</v>
      </c>
      <c r="EV15" s="240" t="s">
        <v>263</v>
      </c>
      <c r="EW15" s="240" t="s">
        <v>264</v>
      </c>
      <c r="EX15" s="240" t="s">
        <v>398</v>
      </c>
      <c r="EY15" s="240" t="s">
        <v>421</v>
      </c>
      <c r="EZ15" s="240" t="s">
        <v>186</v>
      </c>
      <c r="FA15" s="240" t="s">
        <v>423</v>
      </c>
      <c r="FB15" s="240" t="s">
        <v>424</v>
      </c>
      <c r="FC15" s="240" t="s">
        <v>49</v>
      </c>
      <c r="FD15" s="240" t="s">
        <v>425</v>
      </c>
      <c r="FE15" s="240" t="s">
        <v>426</v>
      </c>
      <c r="FF15" s="240" t="s">
        <v>74</v>
      </c>
      <c r="FG15" s="240" t="s">
        <v>78</v>
      </c>
      <c r="FH15" s="240" t="s">
        <v>379</v>
      </c>
      <c r="FI15" s="240" t="s">
        <v>380</v>
      </c>
      <c r="FJ15" s="240" t="s">
        <v>381</v>
      </c>
      <c r="FK15" s="240" t="s">
        <v>382</v>
      </c>
      <c r="FL15" s="240" t="s">
        <v>383</v>
      </c>
      <c r="FM15" s="240" t="s">
        <v>384</v>
      </c>
      <c r="FN15" s="240" t="s">
        <v>385</v>
      </c>
      <c r="FO15" s="240" t="s">
        <v>386</v>
      </c>
      <c r="FP15" s="240" t="s">
        <v>387</v>
      </c>
      <c r="FQ15" s="240" t="s">
        <v>388</v>
      </c>
      <c r="FR15" s="240" t="s">
        <v>389</v>
      </c>
      <c r="FS15" s="240" t="s">
        <v>390</v>
      </c>
      <c r="FT15" s="240" t="s">
        <v>391</v>
      </c>
      <c r="FU15" s="240"/>
      <c r="FV15" s="240"/>
      <c r="FW15" s="240"/>
      <c r="FX15" s="240"/>
      <c r="FY15" s="240"/>
      <c r="FZ15" s="240"/>
      <c r="GA15" s="240"/>
      <c r="GB15" s="240"/>
      <c r="GC15" s="240"/>
      <c r="GD15" s="240"/>
      <c r="GE15" s="240" t="s">
        <v>422</v>
      </c>
      <c r="GF15" s="240" t="s">
        <v>207</v>
      </c>
      <c r="GG15" s="240" t="s">
        <v>54</v>
      </c>
      <c r="GH15" s="240" t="s">
        <v>58</v>
      </c>
      <c r="GI15" s="240" t="s">
        <v>398</v>
      </c>
      <c r="GJ15" s="240" t="s">
        <v>321</v>
      </c>
      <c r="GK15" s="240" t="s">
        <v>417</v>
      </c>
      <c r="GL15" s="240" t="s">
        <v>186</v>
      </c>
      <c r="GM15" s="240" t="s">
        <v>424</v>
      </c>
      <c r="GN15" s="240" t="s">
        <v>49</v>
      </c>
      <c r="GO15" s="240" t="s">
        <v>425</v>
      </c>
      <c r="GP15" s="240" t="s">
        <v>426</v>
      </c>
      <c r="GQ15" s="240" t="s">
        <v>74</v>
      </c>
      <c r="GR15" s="240" t="s">
        <v>78</v>
      </c>
      <c r="GS15" s="240" t="s">
        <v>377</v>
      </c>
      <c r="GT15" s="240" t="s">
        <v>378</v>
      </c>
      <c r="GU15" s="240" t="s">
        <v>379</v>
      </c>
      <c r="GV15" s="240" t="s">
        <v>380</v>
      </c>
      <c r="GW15" s="240" t="s">
        <v>381</v>
      </c>
      <c r="GX15" s="240" t="s">
        <v>382</v>
      </c>
      <c r="GY15" s="240" t="s">
        <v>383</v>
      </c>
      <c r="GZ15" s="240" t="s">
        <v>384</v>
      </c>
      <c r="HA15" s="240" t="s">
        <v>385</v>
      </c>
      <c r="HB15" s="240" t="s">
        <v>386</v>
      </c>
      <c r="HC15" s="240" t="s">
        <v>387</v>
      </c>
      <c r="HD15" s="240" t="s">
        <v>388</v>
      </c>
      <c r="HE15" s="240" t="s">
        <v>389</v>
      </c>
      <c r="HF15" s="240" t="s">
        <v>390</v>
      </c>
    </row>
    <row r="16" spans="2:214" x14ac:dyDescent="0.25">
      <c r="B16" s="78" t="s">
        <v>174</v>
      </c>
      <c r="C16" s="242" t="s">
        <v>427</v>
      </c>
      <c r="D16" s="242">
        <v>189.83833080606695</v>
      </c>
      <c r="E16" s="242">
        <v>0</v>
      </c>
      <c r="F16" s="242">
        <v>0</v>
      </c>
      <c r="G16" s="242">
        <v>0</v>
      </c>
      <c r="H16" s="242">
        <v>0</v>
      </c>
      <c r="I16" s="243">
        <v>168.59498383145697</v>
      </c>
      <c r="J16" s="243">
        <v>0</v>
      </c>
      <c r="K16" s="243">
        <v>486708.44652594085</v>
      </c>
      <c r="L16" s="275">
        <v>1.3890815303339099</v>
      </c>
      <c r="M16" s="243">
        <v>0</v>
      </c>
      <c r="N16" s="243">
        <v>903198.68806367251</v>
      </c>
      <c r="O16" s="243">
        <v>0</v>
      </c>
      <c r="P16" s="243"/>
      <c r="Q16" s="243"/>
      <c r="R16" s="243"/>
      <c r="S16" s="243"/>
      <c r="T16" s="243"/>
      <c r="U16" s="243"/>
      <c r="V16" s="243"/>
      <c r="W16" s="243"/>
      <c r="X16" s="243"/>
      <c r="Y16" s="243"/>
      <c r="Z16" s="243"/>
      <c r="AA16" s="243"/>
      <c r="AB16" s="243"/>
      <c r="AC16" s="243"/>
      <c r="AD16" s="243"/>
      <c r="AE16" s="243"/>
      <c r="AF16" s="243"/>
      <c r="AG16" s="243"/>
      <c r="AH16" s="243"/>
      <c r="AI16" s="243"/>
      <c r="AJ16" s="243"/>
      <c r="AK16" s="243"/>
      <c r="AL16" s="243"/>
      <c r="AM16" s="243"/>
      <c r="AN16" s="243"/>
      <c r="AO16" s="243"/>
      <c r="AP16" s="243"/>
      <c r="AQ16" s="243"/>
      <c r="AS16" s="78" t="s">
        <v>174</v>
      </c>
      <c r="AT16" s="78" t="s">
        <v>155</v>
      </c>
      <c r="AU16" s="78" t="s">
        <v>427</v>
      </c>
      <c r="AV16" s="78">
        <v>2026</v>
      </c>
      <c r="AW16" s="78">
        <v>0.71298617948366827</v>
      </c>
      <c r="AX16" s="78">
        <v>3.5874126240085347E-2</v>
      </c>
      <c r="AY16" s="78">
        <v>33.916745474512176</v>
      </c>
      <c r="AZ16" s="78">
        <v>0</v>
      </c>
      <c r="BA16" s="78">
        <v>33.916745474512176</v>
      </c>
      <c r="BB16" s="78">
        <v>24.182170776392432</v>
      </c>
      <c r="BC16" s="78">
        <v>0</v>
      </c>
      <c r="BD16" s="78">
        <v>0</v>
      </c>
      <c r="BE16" s="78">
        <v>0</v>
      </c>
      <c r="BF16" s="78">
        <v>0</v>
      </c>
      <c r="BG16" s="78">
        <v>0</v>
      </c>
      <c r="BH16" s="78">
        <v>0</v>
      </c>
      <c r="BI16" s="78">
        <v>0</v>
      </c>
      <c r="BJ16" s="78">
        <v>0</v>
      </c>
      <c r="CT16" s="244"/>
      <c r="CU16" s="244"/>
      <c r="CV16" s="244"/>
      <c r="CW16" s="244"/>
      <c r="CX16" s="244"/>
      <c r="CY16" s="244"/>
      <c r="CZ16" s="244"/>
      <c r="DA16" s="244"/>
      <c r="DB16" s="244"/>
      <c r="DC16" s="244"/>
      <c r="DD16" s="244"/>
      <c r="DE16" s="244"/>
      <c r="DF16" s="244"/>
      <c r="DG16" s="244"/>
      <c r="DH16" s="244"/>
      <c r="DI16" s="244"/>
      <c r="DJ16" s="244"/>
      <c r="DK16" s="244"/>
      <c r="DL16" s="244"/>
      <c r="DM16" s="244"/>
      <c r="DN16" s="244"/>
      <c r="ER16" s="244"/>
      <c r="ES16" s="244"/>
      <c r="ET16" s="244"/>
      <c r="EU16" s="244"/>
      <c r="EV16" s="244"/>
      <c r="EW16" s="244"/>
      <c r="EX16" s="244"/>
      <c r="EY16" s="244"/>
      <c r="EZ16" s="244"/>
      <c r="FA16" s="244"/>
      <c r="FB16" s="244"/>
      <c r="FC16" s="244"/>
      <c r="FD16" s="244"/>
      <c r="FE16" s="244"/>
      <c r="FF16" s="244"/>
      <c r="FG16" s="244"/>
      <c r="FH16" s="244"/>
      <c r="FI16" s="244"/>
      <c r="FJ16" s="244"/>
      <c r="GE16" s="244"/>
      <c r="GF16" s="244"/>
      <c r="GG16" s="244"/>
      <c r="GH16" s="244"/>
      <c r="GI16" s="244"/>
      <c r="GJ16" s="244"/>
      <c r="GK16" s="244"/>
      <c r="GL16" s="244"/>
      <c r="GM16" s="244"/>
      <c r="GN16" s="244"/>
      <c r="GO16" s="244"/>
      <c r="GP16" s="244"/>
      <c r="GQ16" s="244"/>
      <c r="GR16" s="244"/>
      <c r="GS16" s="244"/>
      <c r="GT16" s="244"/>
      <c r="GU16" s="244"/>
      <c r="GV16" s="244"/>
      <c r="GW16" s="244"/>
    </row>
    <row r="17" spans="2:116" x14ac:dyDescent="0.25">
      <c r="B17" s="78" t="s">
        <v>174</v>
      </c>
      <c r="C17" s="242" t="s">
        <v>429</v>
      </c>
      <c r="D17" s="242">
        <v>325.36406525174959</v>
      </c>
      <c r="E17" s="242">
        <v>0</v>
      </c>
      <c r="F17" s="242">
        <v>0</v>
      </c>
      <c r="G17" s="242">
        <v>0</v>
      </c>
      <c r="H17" s="242">
        <v>0</v>
      </c>
      <c r="I17" s="243">
        <v>133.75202029135858</v>
      </c>
      <c r="J17" s="243">
        <v>0</v>
      </c>
      <c r="K17" s="243">
        <v>1051474.7806202434</v>
      </c>
      <c r="L17" s="275">
        <v>1.3890815303339099</v>
      </c>
      <c r="M17" s="243">
        <v>0</v>
      </c>
      <c r="N17" s="243">
        <v>1951251.6151445599</v>
      </c>
      <c r="O17" s="243">
        <v>0</v>
      </c>
      <c r="P17" s="243"/>
      <c r="Q17" s="243"/>
      <c r="R17" s="243"/>
      <c r="S17" s="243"/>
      <c r="T17" s="243"/>
      <c r="U17" s="243"/>
      <c r="V17" s="243"/>
      <c r="W17" s="243"/>
      <c r="X17" s="243"/>
      <c r="Y17" s="243"/>
      <c r="Z17" s="243"/>
      <c r="AA17" s="243"/>
      <c r="AB17" s="243"/>
      <c r="AC17" s="243"/>
      <c r="AD17" s="243"/>
      <c r="AE17" s="243"/>
      <c r="AF17" s="243"/>
      <c r="AG17" s="243"/>
      <c r="AH17" s="243"/>
      <c r="AI17" s="243"/>
      <c r="AJ17" s="243"/>
      <c r="AS17" s="78" t="s">
        <v>174</v>
      </c>
      <c r="AT17" s="78" t="s">
        <v>155</v>
      </c>
      <c r="AU17" s="78" t="s">
        <v>427</v>
      </c>
      <c r="AV17" s="78">
        <v>2027</v>
      </c>
      <c r="AW17" s="78">
        <v>0.66634222381651231</v>
      </c>
      <c r="AX17" s="78">
        <v>3.5874126240085347E-2</v>
      </c>
      <c r="AY17" s="78">
        <v>33.916745474512176</v>
      </c>
      <c r="AZ17" s="78">
        <v>0</v>
      </c>
      <c r="BA17" s="78">
        <v>33.916745474512176</v>
      </c>
      <c r="BB17" s="78">
        <v>22.600159604105073</v>
      </c>
      <c r="BC17" s="78">
        <v>0</v>
      </c>
      <c r="BD17" s="78">
        <v>0</v>
      </c>
      <c r="BE17" s="78">
        <v>0</v>
      </c>
      <c r="BF17" s="78">
        <v>0</v>
      </c>
      <c r="BG17" s="78">
        <v>0</v>
      </c>
      <c r="BH17" s="78">
        <v>0</v>
      </c>
      <c r="BI17" s="78">
        <v>0</v>
      </c>
      <c r="BJ17" s="78">
        <v>0</v>
      </c>
      <c r="CT17" s="78" t="s">
        <v>155</v>
      </c>
      <c r="CU17" s="78" t="s">
        <v>441</v>
      </c>
      <c r="CV17" s="78" t="s">
        <v>498</v>
      </c>
      <c r="CW17" s="78">
        <v>2041</v>
      </c>
      <c r="CX17" s="78">
        <v>0</v>
      </c>
      <c r="CY17" s="78">
        <v>9.1184159449950425E-2</v>
      </c>
      <c r="CZ17" s="78">
        <v>4.2437523963863563E-2</v>
      </c>
      <c r="DA17" s="78">
        <v>1.841759382412284E-3</v>
      </c>
      <c r="DB17" s="78">
        <v>4.690487610367388E-2</v>
      </c>
      <c r="DC17" s="78">
        <v>3.23468220878722E-2</v>
      </c>
      <c r="DD17" s="78">
        <v>3.8616032143803399E-4</v>
      </c>
      <c r="DE17" s="78">
        <v>0</v>
      </c>
      <c r="DF17" s="78">
        <v>1.2491059214951626E-5</v>
      </c>
      <c r="DG17" s="78">
        <v>1.2491059214951626E-5</v>
      </c>
      <c r="DH17" s="78">
        <v>0</v>
      </c>
      <c r="DI17" s="78">
        <v>0</v>
      </c>
      <c r="DJ17" s="78">
        <v>4.8773826008429913E-4</v>
      </c>
      <c r="DK17" s="78">
        <v>0</v>
      </c>
      <c r="DL17" s="78">
        <v>4.8773826008429913E-4</v>
      </c>
    </row>
    <row r="18" spans="2:116" x14ac:dyDescent="0.25">
      <c r="B18" s="78" t="s">
        <v>174</v>
      </c>
      <c r="C18" s="242" t="s">
        <v>430</v>
      </c>
      <c r="D18" s="242">
        <v>940.9888062068602</v>
      </c>
      <c r="E18" s="242">
        <v>0</v>
      </c>
      <c r="F18" s="242">
        <v>0</v>
      </c>
      <c r="G18" s="242">
        <v>0</v>
      </c>
      <c r="H18" s="242">
        <v>0</v>
      </c>
      <c r="I18" s="243">
        <v>134.87388347696481</v>
      </c>
      <c r="J18" s="243">
        <v>0</v>
      </c>
      <c r="K18" s="243">
        <v>3015686.6978201433</v>
      </c>
      <c r="L18" s="275">
        <v>1.3890815303339099</v>
      </c>
      <c r="M18" s="243">
        <v>0</v>
      </c>
      <c r="N18" s="243">
        <v>5596295.458860605</v>
      </c>
      <c r="O18" s="243">
        <v>0</v>
      </c>
      <c r="P18" s="243"/>
      <c r="Q18" s="243"/>
      <c r="R18" s="243"/>
      <c r="S18" s="243"/>
      <c r="T18" s="243"/>
      <c r="U18" s="243"/>
      <c r="V18" s="243"/>
      <c r="W18" s="243"/>
      <c r="X18" s="243"/>
      <c r="Y18" s="243"/>
      <c r="Z18" s="243"/>
      <c r="AA18" s="243"/>
      <c r="AB18" s="243"/>
      <c r="AC18" s="243"/>
      <c r="AD18" s="243"/>
      <c r="AE18" s="243"/>
      <c r="AF18" s="243"/>
      <c r="AG18" s="243"/>
      <c r="AH18" s="243"/>
      <c r="AI18" s="243"/>
      <c r="AJ18" s="243"/>
      <c r="AS18" s="78" t="s">
        <v>174</v>
      </c>
      <c r="AT18" s="78" t="s">
        <v>155</v>
      </c>
      <c r="AU18" s="78" t="s">
        <v>427</v>
      </c>
      <c r="AV18" s="78">
        <v>2028</v>
      </c>
      <c r="AW18" s="78">
        <v>0.62274974188459098</v>
      </c>
      <c r="AX18" s="78">
        <v>3.5874126240085347E-2</v>
      </c>
      <c r="AY18" s="78">
        <v>35.427358126657595</v>
      </c>
      <c r="AZ18" s="78">
        <v>0</v>
      </c>
      <c r="BA18" s="78">
        <v>35.427358126657595</v>
      </c>
      <c r="BB18" s="78">
        <v>22.062378129028982</v>
      </c>
      <c r="BC18" s="78">
        <v>0</v>
      </c>
      <c r="BD18" s="78">
        <v>0</v>
      </c>
      <c r="BE18" s="78">
        <v>0</v>
      </c>
      <c r="BF18" s="78">
        <v>0</v>
      </c>
      <c r="BG18" s="78">
        <v>0</v>
      </c>
      <c r="BH18" s="78">
        <v>0</v>
      </c>
      <c r="BI18" s="78">
        <v>0</v>
      </c>
      <c r="BJ18" s="78">
        <v>0</v>
      </c>
      <c r="CT18" s="78" t="s">
        <v>155</v>
      </c>
      <c r="CU18" s="78" t="s">
        <v>441</v>
      </c>
      <c r="CV18" s="78" t="s">
        <v>498</v>
      </c>
      <c r="CW18" s="78">
        <v>2042</v>
      </c>
      <c r="CX18" s="78">
        <v>0</v>
      </c>
      <c r="CY18" s="78">
        <v>9.1184159449950425E-2</v>
      </c>
      <c r="CZ18" s="78">
        <v>4.2437523963863563E-2</v>
      </c>
      <c r="DA18" s="78">
        <v>1.841759382412284E-3</v>
      </c>
      <c r="DB18" s="78">
        <v>4.690487610367388E-2</v>
      </c>
      <c r="DC18" s="78">
        <v>3.23468220878722E-2</v>
      </c>
      <c r="DD18" s="78">
        <v>3.8616032143803399E-4</v>
      </c>
      <c r="DE18" s="78">
        <v>0</v>
      </c>
      <c r="DF18" s="78">
        <v>1.2491059214951626E-5</v>
      </c>
      <c r="DG18" s="78">
        <v>1.2491059214951626E-5</v>
      </c>
      <c r="DH18" s="78">
        <v>0</v>
      </c>
      <c r="DI18" s="78">
        <v>4.3049240836776682E-6</v>
      </c>
      <c r="DJ18" s="78">
        <v>0</v>
      </c>
      <c r="DK18" s="78">
        <v>0</v>
      </c>
      <c r="DL18" s="78">
        <v>0</v>
      </c>
    </row>
    <row r="19" spans="2:116" x14ac:dyDescent="0.25">
      <c r="B19" s="78" t="s">
        <v>174</v>
      </c>
      <c r="C19" s="242" t="s">
        <v>431</v>
      </c>
      <c r="D19" s="242">
        <v>1251.5279914781863</v>
      </c>
      <c r="E19" s="242">
        <v>0</v>
      </c>
      <c r="F19" s="242">
        <v>0</v>
      </c>
      <c r="G19" s="242">
        <v>0</v>
      </c>
      <c r="H19" s="242">
        <v>0</v>
      </c>
      <c r="I19" s="243">
        <v>122.64785394291142</v>
      </c>
      <c r="J19" s="243">
        <v>0</v>
      </c>
      <c r="K19" s="243">
        <v>4410727.6241936861</v>
      </c>
      <c r="L19" s="275">
        <v>1.3890815303339099</v>
      </c>
      <c r="M19" s="243">
        <v>0</v>
      </c>
      <c r="N19" s="243">
        <v>8185112.5288938405</v>
      </c>
      <c r="O19" s="243">
        <v>0</v>
      </c>
      <c r="P19" s="243"/>
      <c r="Q19" s="243"/>
      <c r="R19" s="243"/>
      <c r="S19" s="243"/>
      <c r="T19" s="243"/>
      <c r="U19" s="243"/>
      <c r="V19" s="243"/>
      <c r="W19" s="243"/>
      <c r="X19" s="243"/>
      <c r="Y19" s="243"/>
      <c r="Z19" s="243"/>
      <c r="AA19" s="243"/>
      <c r="AB19" s="243"/>
      <c r="AC19" s="243"/>
      <c r="AD19" s="243"/>
      <c r="AE19" s="243"/>
      <c r="AF19" s="243"/>
      <c r="AG19" s="243"/>
      <c r="AH19" s="243"/>
      <c r="AI19" s="243"/>
      <c r="AJ19" s="243"/>
      <c r="AS19" s="78" t="s">
        <v>174</v>
      </c>
      <c r="AT19" s="78" t="s">
        <v>155</v>
      </c>
      <c r="AU19" s="78" t="s">
        <v>427</v>
      </c>
      <c r="AV19" s="78">
        <v>2029</v>
      </c>
      <c r="AW19" s="78">
        <v>0.58200910456503818</v>
      </c>
      <c r="AX19" s="78">
        <v>3.5874126240085347E-2</v>
      </c>
      <c r="AY19" s="78">
        <v>35.427358126657595</v>
      </c>
      <c r="AZ19" s="78">
        <v>0</v>
      </c>
      <c r="BA19" s="78">
        <v>35.427358126657595</v>
      </c>
      <c r="BB19" s="78">
        <v>20.619044980400915</v>
      </c>
      <c r="BC19" s="78">
        <v>0</v>
      </c>
      <c r="BD19" s="78">
        <v>0</v>
      </c>
      <c r="BE19" s="78">
        <v>0</v>
      </c>
      <c r="BF19" s="78">
        <v>0</v>
      </c>
      <c r="BG19" s="78">
        <v>0</v>
      </c>
      <c r="BH19" s="78">
        <v>0</v>
      </c>
      <c r="BI19" s="78">
        <v>0</v>
      </c>
      <c r="BJ19" s="78">
        <v>0</v>
      </c>
      <c r="CT19" s="78" t="s">
        <v>155</v>
      </c>
      <c r="CU19" s="78" t="s">
        <v>441</v>
      </c>
      <c r="CV19" s="78" t="s">
        <v>498</v>
      </c>
      <c r="CW19" s="78">
        <v>2043</v>
      </c>
      <c r="CX19" s="78">
        <v>0</v>
      </c>
      <c r="CY19" s="78">
        <v>9.5485653842641793E-2</v>
      </c>
      <c r="CZ19" s="78">
        <v>4.4305976361134702E-2</v>
      </c>
      <c r="DA19" s="78">
        <v>1.922823688688837E-3</v>
      </c>
      <c r="DB19" s="78">
        <v>4.9256853792817898E-2</v>
      </c>
      <c r="DC19" s="78">
        <v>3.3968807053725833E-2</v>
      </c>
      <c r="DD19" s="78">
        <v>3.8616032143803399E-4</v>
      </c>
      <c r="DE19" s="78">
        <v>0</v>
      </c>
      <c r="DF19" s="78">
        <v>1.3117405450733324E-5</v>
      </c>
      <c r="DG19" s="78">
        <v>1.3117405450733324E-5</v>
      </c>
      <c r="DH19" s="78">
        <v>0</v>
      </c>
      <c r="DI19" s="78">
        <v>4.4975376379071229E-6</v>
      </c>
      <c r="DJ19" s="78">
        <v>4.4975376379071229E-6</v>
      </c>
      <c r="DK19" s="78">
        <v>0</v>
      </c>
      <c r="DL19" s="78">
        <v>4.4975376379071229E-6</v>
      </c>
    </row>
    <row r="20" spans="2:116" x14ac:dyDescent="0.25">
      <c r="B20" s="78" t="s">
        <v>174</v>
      </c>
      <c r="C20" s="242" t="s">
        <v>432</v>
      </c>
      <c r="D20" s="242">
        <v>922.41168153679678</v>
      </c>
      <c r="E20" s="242">
        <v>0</v>
      </c>
      <c r="F20" s="242">
        <v>0</v>
      </c>
      <c r="G20" s="242">
        <v>0</v>
      </c>
      <c r="H20" s="242">
        <v>0</v>
      </c>
      <c r="I20" s="243">
        <v>83.702503598177586</v>
      </c>
      <c r="J20" s="243">
        <v>0</v>
      </c>
      <c r="K20" s="243">
        <v>4763388.1474533947</v>
      </c>
      <c r="L20" s="275">
        <v>1.3890815303339099</v>
      </c>
      <c r="M20" s="243">
        <v>0</v>
      </c>
      <c r="N20" s="243">
        <v>8839554.6784262527</v>
      </c>
      <c r="O20" s="243">
        <v>0</v>
      </c>
      <c r="P20" s="243"/>
      <c r="Q20" s="243"/>
      <c r="R20" s="243"/>
      <c r="S20" s="243"/>
      <c r="T20" s="243"/>
      <c r="U20" s="243"/>
      <c r="V20" s="243"/>
      <c r="W20" s="243"/>
      <c r="X20" s="243"/>
      <c r="Y20" s="243"/>
      <c r="Z20" s="243"/>
      <c r="AA20" s="243"/>
      <c r="AB20" s="243"/>
      <c r="AC20" s="243"/>
      <c r="AD20" s="243"/>
      <c r="AE20" s="243"/>
      <c r="AF20" s="243"/>
      <c r="AG20" s="243"/>
      <c r="AH20" s="243"/>
      <c r="AI20" s="243"/>
      <c r="AJ20" s="243"/>
      <c r="AS20" s="78" t="s">
        <v>174</v>
      </c>
      <c r="AT20" s="78" t="s">
        <v>155</v>
      </c>
      <c r="AU20" s="78" t="s">
        <v>427</v>
      </c>
      <c r="AV20" s="78">
        <v>2030</v>
      </c>
      <c r="AW20" s="78">
        <v>0.54393374258414784</v>
      </c>
      <c r="AX20" s="78">
        <v>3.5874126240085347E-2</v>
      </c>
      <c r="AY20" s="78">
        <v>35.427358126657595</v>
      </c>
      <c r="AZ20" s="78">
        <v>0</v>
      </c>
      <c r="BA20" s="78">
        <v>35.427358126657595</v>
      </c>
      <c r="BB20" s="78">
        <v>19.270135495701791</v>
      </c>
      <c r="BC20" s="78">
        <v>0</v>
      </c>
      <c r="BD20" s="78">
        <v>0</v>
      </c>
      <c r="BE20" s="78">
        <v>0</v>
      </c>
      <c r="BF20" s="78">
        <v>0</v>
      </c>
      <c r="BG20" s="78">
        <v>0</v>
      </c>
      <c r="BH20" s="78">
        <v>0</v>
      </c>
      <c r="BI20" s="78">
        <v>0</v>
      </c>
      <c r="BJ20" s="78">
        <v>0</v>
      </c>
      <c r="CT20" s="78" t="s">
        <v>155</v>
      </c>
      <c r="CU20" s="78" t="s">
        <v>441</v>
      </c>
      <c r="CV20" s="78" t="s">
        <v>498</v>
      </c>
      <c r="CW20" s="78">
        <v>2044</v>
      </c>
      <c r="CX20" s="78">
        <v>0</v>
      </c>
      <c r="CY20" s="78">
        <v>9.5485653842641793E-2</v>
      </c>
      <c r="CZ20" s="78">
        <v>4.4305976361134702E-2</v>
      </c>
      <c r="DA20" s="78">
        <v>1.922823688688837E-3</v>
      </c>
      <c r="DB20" s="78">
        <v>4.9256853792817898E-2</v>
      </c>
      <c r="DC20" s="78">
        <v>3.3968807053725833E-2</v>
      </c>
      <c r="DD20" s="78">
        <v>3.8616032143803399E-4</v>
      </c>
      <c r="DE20" s="78">
        <v>0</v>
      </c>
      <c r="DF20" s="78">
        <v>1.3117405450733324E-5</v>
      </c>
      <c r="DG20" s="78">
        <v>1.3117405450733324E-5</v>
      </c>
      <c r="DH20" s="78">
        <v>0</v>
      </c>
      <c r="DI20" s="78">
        <v>4.4975376379071229E-6</v>
      </c>
      <c r="DJ20" s="78">
        <v>4.4975376379071229E-6</v>
      </c>
      <c r="DK20" s="78">
        <v>0</v>
      </c>
      <c r="DL20" s="78">
        <v>4.4975376379071229E-6</v>
      </c>
    </row>
    <row r="21" spans="2:116" x14ac:dyDescent="0.25">
      <c r="B21" s="78" t="s">
        <v>174</v>
      </c>
      <c r="C21" s="242" t="s">
        <v>433</v>
      </c>
      <c r="D21" s="242">
        <v>105.09993834414874</v>
      </c>
      <c r="E21" s="242">
        <v>0</v>
      </c>
      <c r="F21" s="242">
        <v>0</v>
      </c>
      <c r="G21" s="242">
        <v>0</v>
      </c>
      <c r="H21" s="242">
        <v>0</v>
      </c>
      <c r="I21" s="243">
        <v>78.827440655607248</v>
      </c>
      <c r="J21" s="243">
        <v>0</v>
      </c>
      <c r="K21" s="243">
        <v>576308.01641336828</v>
      </c>
      <c r="L21" s="275">
        <v>1.3890815303339099</v>
      </c>
      <c r="M21" s="243">
        <v>0</v>
      </c>
      <c r="N21" s="243">
        <v>1069471.1547755904</v>
      </c>
      <c r="O21" s="243">
        <v>0</v>
      </c>
      <c r="P21" s="243"/>
      <c r="Q21" s="243"/>
      <c r="R21" s="243"/>
      <c r="S21" s="243"/>
      <c r="T21" s="243"/>
      <c r="U21" s="243"/>
      <c r="V21" s="243"/>
      <c r="W21" s="243"/>
      <c r="X21" s="243"/>
      <c r="Y21" s="243"/>
      <c r="Z21" s="243"/>
      <c r="AA21" s="243"/>
      <c r="AB21" s="243"/>
      <c r="AC21" s="243"/>
      <c r="AD21" s="243"/>
      <c r="AE21" s="243"/>
      <c r="AF21" s="243"/>
      <c r="AG21" s="243"/>
      <c r="AH21" s="243"/>
      <c r="AI21" s="243"/>
      <c r="AJ21" s="243"/>
      <c r="AS21" s="78" t="s">
        <v>174</v>
      </c>
      <c r="AT21" s="78" t="s">
        <v>155</v>
      </c>
      <c r="AU21" s="78" t="s">
        <v>427</v>
      </c>
      <c r="AV21" s="78">
        <v>2031</v>
      </c>
      <c r="AW21" s="78">
        <v>0.50834929213471758</v>
      </c>
      <c r="AX21" s="78">
        <v>3.5874126240085347E-2</v>
      </c>
      <c r="AY21" s="78">
        <v>35.427358126657595</v>
      </c>
      <c r="AZ21" s="78">
        <v>0</v>
      </c>
      <c r="BA21" s="78">
        <v>35.427358126657595</v>
      </c>
      <c r="BB21" s="78">
        <v>18.009472425889523</v>
      </c>
      <c r="BC21" s="78">
        <v>0</v>
      </c>
      <c r="BD21" s="78">
        <v>0</v>
      </c>
      <c r="BE21" s="78">
        <v>0</v>
      </c>
      <c r="BF21" s="78">
        <v>0</v>
      </c>
      <c r="BG21" s="78">
        <v>0</v>
      </c>
      <c r="BH21" s="78">
        <v>0</v>
      </c>
      <c r="BI21" s="78">
        <v>0</v>
      </c>
      <c r="BJ21" s="78">
        <v>0</v>
      </c>
      <c r="CT21" s="78" t="s">
        <v>155</v>
      </c>
      <c r="CU21" s="78" t="s">
        <v>441</v>
      </c>
      <c r="CV21" s="78" t="s">
        <v>498</v>
      </c>
      <c r="CW21" s="78">
        <v>2045</v>
      </c>
      <c r="CX21" s="78">
        <v>0</v>
      </c>
      <c r="CY21" s="78">
        <v>9.5485653842641793E-2</v>
      </c>
      <c r="CZ21" s="78">
        <v>4.4305976361134702E-2</v>
      </c>
      <c r="DA21" s="78">
        <v>1.922823688688837E-3</v>
      </c>
      <c r="DB21" s="78">
        <v>4.9256853792817898E-2</v>
      </c>
      <c r="DC21" s="78">
        <v>3.3968807053725833E-2</v>
      </c>
      <c r="DD21" s="78">
        <v>3.8616032143803399E-4</v>
      </c>
      <c r="DE21" s="78">
        <v>0</v>
      </c>
      <c r="DF21" s="78">
        <v>1.3117405450733324E-5</v>
      </c>
      <c r="DG21" s="78">
        <v>1.3117405450733324E-5</v>
      </c>
      <c r="DH21" s="78">
        <v>0</v>
      </c>
      <c r="DI21" s="78">
        <v>4.4975376379071229E-6</v>
      </c>
      <c r="DJ21" s="78">
        <v>4.4975376379071229E-6</v>
      </c>
      <c r="DK21" s="78">
        <v>0</v>
      </c>
      <c r="DL21" s="78">
        <v>4.4975376379071229E-6</v>
      </c>
    </row>
    <row r="22" spans="2:116" x14ac:dyDescent="0.25">
      <c r="B22" s="78" t="s">
        <v>174</v>
      </c>
      <c r="C22" s="242" t="s">
        <v>434</v>
      </c>
      <c r="D22" s="242">
        <v>220.7256750105204</v>
      </c>
      <c r="E22" s="242">
        <v>0</v>
      </c>
      <c r="F22" s="242">
        <v>0</v>
      </c>
      <c r="G22" s="242">
        <v>0</v>
      </c>
      <c r="H22" s="242">
        <v>0</v>
      </c>
      <c r="I22" s="243">
        <v>59.065124027769954</v>
      </c>
      <c r="J22" s="243">
        <v>0</v>
      </c>
      <c r="K22" s="243">
        <v>1615293.1784769932</v>
      </c>
      <c r="L22" s="275">
        <v>1.3890815303339099</v>
      </c>
      <c r="M22" s="243">
        <v>0</v>
      </c>
      <c r="N22" s="243">
        <v>2997545.4300254495</v>
      </c>
      <c r="O22" s="243">
        <v>0</v>
      </c>
      <c r="P22" s="243"/>
      <c r="Q22" s="243"/>
      <c r="R22" s="243"/>
      <c r="S22" s="243"/>
      <c r="T22" s="243"/>
      <c r="U22" s="243"/>
      <c r="V22" s="243"/>
      <c r="W22" s="243"/>
      <c r="X22" s="243"/>
      <c r="Y22" s="243"/>
      <c r="Z22" s="243"/>
      <c r="AA22" s="243"/>
      <c r="AB22" s="243"/>
      <c r="AC22" s="243"/>
      <c r="AD22" s="243"/>
      <c r="AE22" s="243"/>
      <c r="AF22" s="243"/>
      <c r="AG22" s="243"/>
      <c r="AH22" s="243"/>
      <c r="AI22" s="243"/>
      <c r="AJ22" s="243"/>
      <c r="AS22" s="78" t="s">
        <v>174</v>
      </c>
      <c r="AT22" s="78" t="s">
        <v>155</v>
      </c>
      <c r="AU22" s="78" t="s">
        <v>427</v>
      </c>
      <c r="AV22" s="78">
        <v>2032</v>
      </c>
      <c r="AW22" s="78">
        <v>0.47509279638758645</v>
      </c>
      <c r="AX22" s="78">
        <v>3.5874126240085347E-2</v>
      </c>
      <c r="AY22" s="78">
        <v>35.427358126657595</v>
      </c>
      <c r="AZ22" s="78">
        <v>0</v>
      </c>
      <c r="BA22" s="78">
        <v>35.427358126657595</v>
      </c>
      <c r="BB22" s="78">
        <v>16.831282641018241</v>
      </c>
      <c r="BC22" s="78">
        <v>0</v>
      </c>
      <c r="BD22" s="78">
        <v>0</v>
      </c>
      <c r="BE22" s="78">
        <v>0</v>
      </c>
      <c r="BF22" s="78">
        <v>0</v>
      </c>
      <c r="BG22" s="78">
        <v>0</v>
      </c>
      <c r="BH22" s="78">
        <v>0</v>
      </c>
      <c r="BI22" s="78">
        <v>0</v>
      </c>
      <c r="BJ22" s="78">
        <v>0</v>
      </c>
      <c r="CT22" s="78" t="s">
        <v>155</v>
      </c>
      <c r="CU22" s="78" t="s">
        <v>441</v>
      </c>
      <c r="CV22" s="78" t="s">
        <v>498</v>
      </c>
      <c r="CW22" s="78">
        <v>2046</v>
      </c>
      <c r="CX22" s="78">
        <v>0</v>
      </c>
      <c r="CY22" s="78">
        <v>9.5485653842641793E-2</v>
      </c>
      <c r="CZ22" s="78">
        <v>4.4305976361134702E-2</v>
      </c>
      <c r="DA22" s="78">
        <v>1.922823688688837E-3</v>
      </c>
      <c r="DB22" s="78">
        <v>4.9256853792817898E-2</v>
      </c>
      <c r="DC22" s="78">
        <v>3.3968807053725833E-2</v>
      </c>
      <c r="DD22" s="78">
        <v>3.8616032143803399E-4</v>
      </c>
      <c r="DE22" s="78">
        <v>0</v>
      </c>
      <c r="DF22" s="78">
        <v>1.3117405450733324E-5</v>
      </c>
      <c r="DG22" s="78">
        <v>1.3117405450733324E-5</v>
      </c>
      <c r="DH22" s="78">
        <v>0</v>
      </c>
      <c r="DI22" s="78">
        <v>4.4975376379071229E-6</v>
      </c>
      <c r="DJ22" s="78">
        <v>4.4975376379071229E-6</v>
      </c>
      <c r="DK22" s="78">
        <v>0</v>
      </c>
      <c r="DL22" s="78">
        <v>4.4975376379071229E-6</v>
      </c>
    </row>
    <row r="23" spans="2:116" x14ac:dyDescent="0.25">
      <c r="B23" s="78" t="s">
        <v>174</v>
      </c>
      <c r="C23" s="242" t="s">
        <v>435</v>
      </c>
      <c r="D23" s="242">
        <v>334.89132635711832</v>
      </c>
      <c r="E23" s="242">
        <v>0</v>
      </c>
      <c r="F23" s="242">
        <v>0</v>
      </c>
      <c r="G23" s="242">
        <v>0</v>
      </c>
      <c r="H23" s="242">
        <v>0</v>
      </c>
      <c r="I23" s="243">
        <v>51.41730997934097</v>
      </c>
      <c r="J23" s="243">
        <v>0</v>
      </c>
      <c r="K23" s="243">
        <v>2815296.713972155</v>
      </c>
      <c r="L23" s="275">
        <v>1.3890815303339099</v>
      </c>
      <c r="M23" s="243">
        <v>0</v>
      </c>
      <c r="N23" s="243">
        <v>5224426.0742125679</v>
      </c>
      <c r="O23" s="243">
        <v>0</v>
      </c>
      <c r="P23" s="243"/>
      <c r="Q23" s="243"/>
      <c r="R23" s="243"/>
      <c r="S23" s="243"/>
      <c r="T23" s="243"/>
      <c r="U23" s="243"/>
      <c r="V23" s="243"/>
      <c r="W23" s="243"/>
      <c r="X23" s="243"/>
      <c r="Y23" s="243"/>
      <c r="Z23" s="243"/>
      <c r="AA23" s="243"/>
      <c r="AB23" s="243"/>
      <c r="AC23" s="243"/>
      <c r="AD23" s="243"/>
      <c r="AE23" s="243"/>
      <c r="AF23" s="243"/>
      <c r="AG23" s="243"/>
      <c r="AH23" s="243"/>
      <c r="AI23" s="243"/>
      <c r="AJ23" s="243"/>
      <c r="AS23" s="78" t="s">
        <v>174</v>
      </c>
      <c r="AT23" s="78" t="s">
        <v>155</v>
      </c>
      <c r="AU23" s="78" t="s">
        <v>427</v>
      </c>
      <c r="AV23" s="78">
        <v>2033</v>
      </c>
      <c r="AW23" s="78">
        <v>0.444011959240735</v>
      </c>
      <c r="AX23" s="78">
        <v>3.5874126240085347E-2</v>
      </c>
      <c r="AY23" s="78">
        <v>37.106129648881847</v>
      </c>
      <c r="AZ23" s="78">
        <v>0</v>
      </c>
      <c r="BA23" s="78">
        <v>37.106129648881847</v>
      </c>
      <c r="BB23" s="78">
        <v>16.475565325240755</v>
      </c>
      <c r="BC23" s="78">
        <v>0</v>
      </c>
      <c r="BD23" s="78">
        <v>0</v>
      </c>
      <c r="BE23" s="78">
        <v>0</v>
      </c>
      <c r="BF23" s="78">
        <v>0</v>
      </c>
      <c r="BG23" s="78">
        <v>0</v>
      </c>
      <c r="BH23" s="78">
        <v>0</v>
      </c>
      <c r="BI23" s="78">
        <v>0</v>
      </c>
      <c r="BJ23" s="78">
        <v>0</v>
      </c>
      <c r="CT23" s="78" t="s">
        <v>155</v>
      </c>
      <c r="CU23" s="78" t="s">
        <v>441</v>
      </c>
      <c r="CV23" s="78" t="s">
        <v>498</v>
      </c>
      <c r="CW23" s="78">
        <v>2047</v>
      </c>
      <c r="CX23" s="78">
        <v>0</v>
      </c>
      <c r="CY23" s="78">
        <v>9.5485653842641793E-2</v>
      </c>
      <c r="CZ23" s="78">
        <v>4.4305976361134702E-2</v>
      </c>
      <c r="DA23" s="78">
        <v>1.922823688688837E-3</v>
      </c>
      <c r="DB23" s="78">
        <v>4.9256853792817898E-2</v>
      </c>
      <c r="DC23" s="78">
        <v>3.3968807053725833E-2</v>
      </c>
      <c r="DD23" s="78">
        <v>3.8616032143803399E-4</v>
      </c>
      <c r="DE23" s="78">
        <v>0</v>
      </c>
      <c r="DF23" s="78">
        <v>1.3117405450733324E-5</v>
      </c>
      <c r="DG23" s="78">
        <v>1.3117405450733324E-5</v>
      </c>
      <c r="DH23" s="78">
        <v>0</v>
      </c>
      <c r="DI23" s="78">
        <v>4.4975376379071229E-6</v>
      </c>
      <c r="DJ23" s="78">
        <v>4.4975376379071229E-6</v>
      </c>
      <c r="DK23" s="78">
        <v>0</v>
      </c>
      <c r="DL23" s="78">
        <v>4.4975376379071229E-6</v>
      </c>
    </row>
    <row r="24" spans="2:116" x14ac:dyDescent="0.25">
      <c r="B24" s="78" t="s">
        <v>174</v>
      </c>
      <c r="C24" s="242" t="s">
        <v>436</v>
      </c>
      <c r="D24" s="242">
        <v>285.36484767406426</v>
      </c>
      <c r="E24" s="242">
        <v>0</v>
      </c>
      <c r="F24" s="242">
        <v>0</v>
      </c>
      <c r="G24" s="242">
        <v>0</v>
      </c>
      <c r="H24" s="242">
        <v>0</v>
      </c>
      <c r="I24" s="243">
        <v>38.436804298045097</v>
      </c>
      <c r="J24" s="243">
        <v>0</v>
      </c>
      <c r="K24" s="243">
        <v>3209096.8716694149</v>
      </c>
      <c r="L24" s="275">
        <v>1.3890815303339099</v>
      </c>
      <c r="M24" s="243">
        <v>0</v>
      </c>
      <c r="N24" s="243">
        <v>5955212.2118484089</v>
      </c>
      <c r="O24" s="243">
        <v>0</v>
      </c>
      <c r="P24" s="243"/>
      <c r="Q24" s="243"/>
      <c r="R24" s="243"/>
      <c r="S24" s="243"/>
      <c r="T24" s="243"/>
      <c r="U24" s="243"/>
      <c r="V24" s="243"/>
      <c r="W24" s="243"/>
      <c r="X24" s="243"/>
      <c r="Y24" s="243"/>
      <c r="Z24" s="243"/>
      <c r="AA24" s="243"/>
      <c r="AB24" s="243"/>
      <c r="AC24" s="243"/>
      <c r="AD24" s="243"/>
      <c r="AE24" s="243"/>
      <c r="AF24" s="243"/>
      <c r="AG24" s="243"/>
      <c r="AH24" s="243"/>
      <c r="AI24" s="243"/>
      <c r="AJ24" s="243"/>
      <c r="AS24" s="78" t="s">
        <v>174</v>
      </c>
      <c r="AT24" s="78" t="s">
        <v>155</v>
      </c>
      <c r="AU24" s="78" t="s">
        <v>427</v>
      </c>
      <c r="AV24" s="78">
        <v>2034</v>
      </c>
      <c r="AW24" s="78">
        <v>0.41496444788853737</v>
      </c>
      <c r="AX24" s="78">
        <v>3.5874126240085347E-2</v>
      </c>
      <c r="AY24" s="78">
        <v>37.106129648881847</v>
      </c>
      <c r="AZ24" s="78">
        <v>0</v>
      </c>
      <c r="BA24" s="78">
        <v>37.106129648881847</v>
      </c>
      <c r="BB24" s="78">
        <v>15.397724603028742</v>
      </c>
      <c r="BC24" s="78">
        <v>0</v>
      </c>
      <c r="BD24" s="78">
        <v>0</v>
      </c>
      <c r="BE24" s="78">
        <v>0</v>
      </c>
      <c r="BF24" s="78">
        <v>0</v>
      </c>
      <c r="BG24" s="78">
        <v>0</v>
      </c>
      <c r="BH24" s="78">
        <v>0</v>
      </c>
      <c r="BI24" s="78">
        <v>0</v>
      </c>
      <c r="BJ24" s="78">
        <v>0</v>
      </c>
      <c r="CT24" s="78" t="s">
        <v>155</v>
      </c>
      <c r="CU24" s="78" t="s">
        <v>441</v>
      </c>
      <c r="CV24" s="78" t="s">
        <v>498</v>
      </c>
      <c r="CW24" s="78">
        <v>2048</v>
      </c>
      <c r="CX24" s="78">
        <v>0</v>
      </c>
      <c r="CY24" s="78">
        <v>0.1000716957393588</v>
      </c>
      <c r="CZ24" s="78">
        <v>4.6259840575669259E-2</v>
      </c>
      <c r="DA24" s="78">
        <v>2.0075878699678138E-3</v>
      </c>
      <c r="DB24" s="78">
        <v>5.1804267293721333E-2</v>
      </c>
      <c r="DC24" s="78">
        <v>3.5725569636699865E-2</v>
      </c>
      <c r="DD24" s="78">
        <v>3.8616032143803399E-4</v>
      </c>
      <c r="DE24" s="78">
        <v>0</v>
      </c>
      <c r="DF24" s="78">
        <v>1.3795797454464887E-5</v>
      </c>
      <c r="DG24" s="78">
        <v>1.3795797454464887E-5</v>
      </c>
      <c r="DH24" s="78">
        <v>0</v>
      </c>
      <c r="DI24" s="78">
        <v>4.7456035973751883E-6</v>
      </c>
      <c r="DJ24" s="78">
        <v>4.7456035973751883E-6</v>
      </c>
      <c r="DK24" s="78">
        <v>0</v>
      </c>
      <c r="DL24" s="78">
        <v>4.7456035973751883E-6</v>
      </c>
    </row>
    <row r="25" spans="2:116" x14ac:dyDescent="0.25">
      <c r="B25" s="78" t="s">
        <v>174</v>
      </c>
      <c r="C25" s="242" t="s">
        <v>437</v>
      </c>
      <c r="D25" s="242">
        <v>295.68115544261104</v>
      </c>
      <c r="E25" s="242">
        <v>0</v>
      </c>
      <c r="F25" s="242">
        <v>0</v>
      </c>
      <c r="G25" s="242">
        <v>0</v>
      </c>
      <c r="H25" s="242">
        <v>0</v>
      </c>
      <c r="I25" s="243">
        <v>29.334069021506767</v>
      </c>
      <c r="J25" s="243">
        <v>0</v>
      </c>
      <c r="K25" s="243">
        <v>4356933.8153147418</v>
      </c>
      <c r="L25" s="275">
        <v>1.3890815303339099</v>
      </c>
      <c r="M25" s="243">
        <v>0</v>
      </c>
      <c r="N25" s="243">
        <v>8085285.8298664987</v>
      </c>
      <c r="O25" s="243">
        <v>0</v>
      </c>
      <c r="P25" s="243"/>
      <c r="Q25" s="243"/>
      <c r="R25" s="243"/>
      <c r="S25" s="243"/>
      <c r="T25" s="243"/>
      <c r="U25" s="243"/>
      <c r="V25" s="243"/>
      <c r="W25" s="243"/>
      <c r="X25" s="243"/>
      <c r="Y25" s="243"/>
      <c r="Z25" s="243"/>
      <c r="AA25" s="243"/>
      <c r="AB25" s="243"/>
      <c r="AC25" s="243"/>
      <c r="AD25" s="243"/>
      <c r="AE25" s="243"/>
      <c r="AF25" s="243"/>
      <c r="AG25" s="243"/>
      <c r="AH25" s="243"/>
      <c r="AI25" s="243"/>
      <c r="AJ25" s="243"/>
      <c r="AS25" s="78" t="s">
        <v>174</v>
      </c>
      <c r="AT25" s="78" t="s">
        <v>155</v>
      </c>
      <c r="AU25" s="78" t="s">
        <v>427</v>
      </c>
      <c r="AV25" s="78">
        <v>2035</v>
      </c>
      <c r="AW25" s="78">
        <v>0.38781724101732462</v>
      </c>
      <c r="AX25" s="78">
        <v>3.5874126240085347E-2</v>
      </c>
      <c r="AY25" s="78">
        <v>37.106129648881847</v>
      </c>
      <c r="AZ25" s="78">
        <v>0</v>
      </c>
      <c r="BA25" s="78">
        <v>37.106129648881847</v>
      </c>
      <c r="BB25" s="78">
        <v>14.390396825260506</v>
      </c>
      <c r="BC25" s="78">
        <v>0</v>
      </c>
      <c r="BD25" s="78">
        <v>0</v>
      </c>
      <c r="BE25" s="78">
        <v>0</v>
      </c>
      <c r="BF25" s="78">
        <v>0</v>
      </c>
      <c r="BG25" s="78">
        <v>0</v>
      </c>
      <c r="BH25" s="78">
        <v>0</v>
      </c>
      <c r="BI25" s="78">
        <v>0</v>
      </c>
      <c r="BJ25" s="78">
        <v>0</v>
      </c>
      <c r="CT25" s="78" t="s">
        <v>155</v>
      </c>
      <c r="CU25" s="78" t="s">
        <v>441</v>
      </c>
      <c r="CV25" s="78" t="s">
        <v>498</v>
      </c>
      <c r="CW25" s="78">
        <v>2049</v>
      </c>
      <c r="CX25" s="78">
        <v>0</v>
      </c>
      <c r="CY25" s="78">
        <v>0.1000716957393588</v>
      </c>
      <c r="CZ25" s="78">
        <v>4.6259840575669259E-2</v>
      </c>
      <c r="DA25" s="78">
        <v>2.0075878699678138E-3</v>
      </c>
      <c r="DB25" s="78">
        <v>5.1804267293721333E-2</v>
      </c>
      <c r="DC25" s="78">
        <v>3.5725569636699865E-2</v>
      </c>
      <c r="DD25" s="78">
        <v>3.8616032143803399E-4</v>
      </c>
      <c r="DE25" s="78">
        <v>0</v>
      </c>
      <c r="DF25" s="78">
        <v>1.3795797454464887E-5</v>
      </c>
      <c r="DG25" s="78">
        <v>1.3795797454464887E-5</v>
      </c>
      <c r="DH25" s="78">
        <v>0</v>
      </c>
      <c r="DI25" s="78">
        <v>4.7456035973751883E-6</v>
      </c>
      <c r="DJ25" s="78">
        <v>4.7456035973751883E-6</v>
      </c>
      <c r="DK25" s="78">
        <v>0</v>
      </c>
      <c r="DL25" s="78">
        <v>4.7456035973751883E-6</v>
      </c>
    </row>
    <row r="26" spans="2:116" x14ac:dyDescent="0.25">
      <c r="B26" s="78" t="s">
        <v>174</v>
      </c>
      <c r="C26" s="242" t="s">
        <v>438</v>
      </c>
      <c r="D26" s="242">
        <v>134.05906903725705</v>
      </c>
      <c r="E26" s="242">
        <v>0</v>
      </c>
      <c r="F26" s="242">
        <v>0</v>
      </c>
      <c r="G26" s="242">
        <v>0</v>
      </c>
      <c r="H26" s="242">
        <v>0</v>
      </c>
      <c r="I26" s="243">
        <v>39.791634158616951</v>
      </c>
      <c r="J26" s="243">
        <v>0</v>
      </c>
      <c r="K26" s="243">
        <v>1456243.6670731923</v>
      </c>
      <c r="L26" s="275">
        <v>1.3890815303339099</v>
      </c>
      <c r="M26" s="243">
        <v>0</v>
      </c>
      <c r="N26" s="243">
        <v>2702392.7342741038</v>
      </c>
      <c r="O26" s="243">
        <v>0</v>
      </c>
      <c r="P26" s="243"/>
      <c r="Q26" s="243"/>
      <c r="R26" s="243"/>
      <c r="S26" s="243"/>
      <c r="T26" s="243"/>
      <c r="U26" s="243"/>
      <c r="V26" s="243"/>
      <c r="W26" s="243"/>
      <c r="X26" s="243"/>
      <c r="Y26" s="243"/>
      <c r="Z26" s="243"/>
      <c r="AA26" s="243"/>
      <c r="AB26" s="243"/>
      <c r="AC26" s="243"/>
      <c r="AD26" s="243"/>
      <c r="AE26" s="243"/>
      <c r="AF26" s="243"/>
      <c r="AG26" s="243"/>
      <c r="AH26" s="243"/>
      <c r="AI26" s="243"/>
      <c r="AJ26" s="243"/>
      <c r="AS26" s="78" t="s">
        <v>174</v>
      </c>
      <c r="AT26" s="78" t="s">
        <v>155</v>
      </c>
      <c r="AU26" s="78" t="s">
        <v>429</v>
      </c>
      <c r="AV26" s="78">
        <v>2026</v>
      </c>
      <c r="AW26" s="78">
        <v>0.71298617948366827</v>
      </c>
      <c r="AX26" s="78">
        <v>7.6319301843371254E-2</v>
      </c>
      <c r="AY26" s="78">
        <v>58.129887545195089</v>
      </c>
      <c r="AZ26" s="78">
        <v>0</v>
      </c>
      <c r="BA26" s="78">
        <v>58.129887545195089</v>
      </c>
      <c r="BB26" s="78">
        <v>41.445806434663922</v>
      </c>
      <c r="BC26" s="78">
        <v>0</v>
      </c>
      <c r="BD26" s="78">
        <v>0</v>
      </c>
      <c r="BE26" s="78">
        <v>0</v>
      </c>
      <c r="BF26" s="78">
        <v>0</v>
      </c>
      <c r="BG26" s="78">
        <v>0</v>
      </c>
      <c r="BH26" s="78">
        <v>0</v>
      </c>
      <c r="BI26" s="78">
        <v>0</v>
      </c>
      <c r="BJ26" s="78">
        <v>0</v>
      </c>
      <c r="CT26" s="78" t="s">
        <v>155</v>
      </c>
      <c r="CU26" s="78" t="s">
        <v>441</v>
      </c>
      <c r="CV26" s="78" t="s">
        <v>498</v>
      </c>
      <c r="CW26" s="78">
        <v>2050</v>
      </c>
      <c r="CX26" s="78">
        <v>0</v>
      </c>
      <c r="CY26" s="78">
        <v>0.1000716957393588</v>
      </c>
      <c r="CZ26" s="78">
        <v>4.6259840575669259E-2</v>
      </c>
      <c r="DA26" s="78">
        <v>2.0075878699678138E-3</v>
      </c>
      <c r="DB26" s="78">
        <v>5.1804267293721333E-2</v>
      </c>
      <c r="DC26" s="78">
        <v>3.5725569636699865E-2</v>
      </c>
      <c r="DD26" s="78">
        <v>3.8616032143803399E-4</v>
      </c>
      <c r="DE26" s="78">
        <v>0</v>
      </c>
      <c r="DF26" s="78">
        <v>1.3795797454464887E-5</v>
      </c>
      <c r="DG26" s="78">
        <v>1.3795797454464887E-5</v>
      </c>
      <c r="DH26" s="78">
        <v>0</v>
      </c>
      <c r="DI26" s="78">
        <v>4.7456035973751883E-6</v>
      </c>
      <c r="DJ26" s="78">
        <v>4.7456035973751883E-6</v>
      </c>
      <c r="DK26" s="78">
        <v>0</v>
      </c>
      <c r="DL26" s="78">
        <v>4.7456035973751883E-6</v>
      </c>
    </row>
    <row r="27" spans="2:116" x14ac:dyDescent="0.25">
      <c r="B27" s="78" t="s">
        <v>174</v>
      </c>
      <c r="C27" s="242" t="s">
        <v>439</v>
      </c>
      <c r="D27" s="242">
        <v>160.15958851533105</v>
      </c>
      <c r="E27" s="242">
        <v>0</v>
      </c>
      <c r="F27" s="242">
        <v>0</v>
      </c>
      <c r="G27" s="242">
        <v>0</v>
      </c>
      <c r="H27" s="242">
        <v>0</v>
      </c>
      <c r="I27" s="243">
        <v>29.421312966454835</v>
      </c>
      <c r="J27" s="243">
        <v>0</v>
      </c>
      <c r="K27" s="243">
        <v>2352992.3768644934</v>
      </c>
      <c r="L27" s="275">
        <v>1.3890815303339099</v>
      </c>
      <c r="M27" s="243">
        <v>0</v>
      </c>
      <c r="N27" s="243">
        <v>4366514.7851395709</v>
      </c>
      <c r="O27" s="243">
        <v>0</v>
      </c>
      <c r="P27" s="243"/>
      <c r="Q27" s="243"/>
      <c r="R27" s="243"/>
      <c r="S27" s="243"/>
      <c r="T27" s="243"/>
      <c r="U27" s="243"/>
      <c r="V27" s="243"/>
      <c r="W27" s="243"/>
      <c r="X27" s="243"/>
      <c r="Y27" s="243"/>
      <c r="Z27" s="243"/>
      <c r="AA27" s="243"/>
      <c r="AB27" s="243"/>
      <c r="AC27" s="243"/>
      <c r="AD27" s="243"/>
      <c r="AE27" s="243"/>
      <c r="AF27" s="243"/>
      <c r="AG27" s="243"/>
      <c r="AH27" s="243"/>
      <c r="AI27" s="243"/>
      <c r="AJ27" s="243"/>
      <c r="AS27" s="78" t="s">
        <v>174</v>
      </c>
      <c r="AT27" s="78" t="s">
        <v>155</v>
      </c>
      <c r="AU27" s="78" t="s">
        <v>429</v>
      </c>
      <c r="AV27" s="78">
        <v>2027</v>
      </c>
      <c r="AW27" s="78">
        <v>0.66634222381651231</v>
      </c>
      <c r="AX27" s="78">
        <v>7.6319301843371254E-2</v>
      </c>
      <c r="AY27" s="78">
        <v>58.129887545195089</v>
      </c>
      <c r="AZ27" s="78">
        <v>0</v>
      </c>
      <c r="BA27" s="78">
        <v>58.129887545195089</v>
      </c>
      <c r="BB27" s="78">
        <v>38.734398537069076</v>
      </c>
      <c r="BC27" s="78">
        <v>0</v>
      </c>
      <c r="BD27" s="78">
        <v>0</v>
      </c>
      <c r="BE27" s="78">
        <v>0</v>
      </c>
      <c r="BF27" s="78">
        <v>0</v>
      </c>
      <c r="BG27" s="78">
        <v>0</v>
      </c>
      <c r="BH27" s="78">
        <v>0</v>
      </c>
      <c r="BI27" s="78">
        <v>0</v>
      </c>
      <c r="BJ27" s="78">
        <v>0</v>
      </c>
      <c r="CT27" s="78" t="s">
        <v>155</v>
      </c>
      <c r="CU27" s="78" t="s">
        <v>441</v>
      </c>
      <c r="CV27" s="78" t="s">
        <v>498</v>
      </c>
      <c r="CW27" s="78">
        <v>2051</v>
      </c>
      <c r="CX27" s="78">
        <v>0</v>
      </c>
      <c r="CY27" s="78">
        <v>0.1000716957393588</v>
      </c>
      <c r="CZ27" s="78">
        <v>4.6259840575669259E-2</v>
      </c>
      <c r="DA27" s="78">
        <v>2.0075878699678138E-3</v>
      </c>
      <c r="DB27" s="78">
        <v>5.1804267293721333E-2</v>
      </c>
      <c r="DC27" s="78">
        <v>3.5725569636699865E-2</v>
      </c>
      <c r="DD27" s="78">
        <v>3.8616032143803399E-4</v>
      </c>
      <c r="DE27" s="78">
        <v>0</v>
      </c>
      <c r="DF27" s="78">
        <v>1.3795797454464887E-5</v>
      </c>
      <c r="DG27" s="78">
        <v>1.3795797454464887E-5</v>
      </c>
      <c r="DH27" s="78">
        <v>0</v>
      </c>
      <c r="DI27" s="78">
        <v>4.7456035973751883E-6</v>
      </c>
      <c r="DJ27" s="78">
        <v>4.7456035973751883E-6</v>
      </c>
      <c r="DK27" s="78">
        <v>0</v>
      </c>
      <c r="DL27" s="78">
        <v>4.7456035973751883E-6</v>
      </c>
    </row>
    <row r="28" spans="2:116" x14ac:dyDescent="0.25">
      <c r="B28" s="78" t="s">
        <v>174</v>
      </c>
      <c r="C28" s="242" t="s">
        <v>440</v>
      </c>
      <c r="D28" s="242">
        <v>126.76666328337029</v>
      </c>
      <c r="E28" s="242">
        <v>0</v>
      </c>
      <c r="F28" s="242">
        <v>0</v>
      </c>
      <c r="G28" s="242">
        <v>0</v>
      </c>
      <c r="H28" s="242">
        <v>0</v>
      </c>
      <c r="I28" s="243">
        <v>23.285565730484528</v>
      </c>
      <c r="J28" s="243">
        <v>0</v>
      </c>
      <c r="K28" s="243">
        <v>2353140.6758365617</v>
      </c>
      <c r="L28" s="275">
        <v>1.3890815303339099</v>
      </c>
      <c r="M28" s="243">
        <v>0</v>
      </c>
      <c r="N28" s="243">
        <v>4366789.9877541326</v>
      </c>
      <c r="O28" s="243">
        <v>0</v>
      </c>
      <c r="P28" s="243"/>
      <c r="Q28" s="243"/>
      <c r="R28" s="243"/>
      <c r="S28" s="243"/>
      <c r="T28" s="243"/>
      <c r="U28" s="243"/>
      <c r="V28" s="243"/>
      <c r="W28" s="243"/>
      <c r="X28" s="243"/>
      <c r="Y28" s="243"/>
      <c r="Z28" s="243"/>
      <c r="AA28" s="243"/>
      <c r="AB28" s="243"/>
      <c r="AC28" s="243"/>
      <c r="AD28" s="243"/>
      <c r="AE28" s="243"/>
      <c r="AF28" s="243"/>
      <c r="AG28" s="243"/>
      <c r="AH28" s="243"/>
      <c r="AI28" s="243"/>
      <c r="AJ28" s="243"/>
      <c r="AS28" s="78" t="s">
        <v>174</v>
      </c>
      <c r="AT28" s="78" t="s">
        <v>155</v>
      </c>
      <c r="AU28" s="78" t="s">
        <v>429</v>
      </c>
      <c r="AV28" s="78">
        <v>2028</v>
      </c>
      <c r="AW28" s="78">
        <v>0.62274974188459098</v>
      </c>
      <c r="AX28" s="78">
        <v>7.6319301843371254E-2</v>
      </c>
      <c r="AY28" s="78">
        <v>60.718974156693811</v>
      </c>
      <c r="AZ28" s="78">
        <v>0</v>
      </c>
      <c r="BA28" s="78">
        <v>60.718974156693811</v>
      </c>
      <c r="BB28" s="78">
        <v>37.81272548357822</v>
      </c>
      <c r="BC28" s="78">
        <v>0</v>
      </c>
      <c r="BD28" s="78">
        <v>0</v>
      </c>
      <c r="BE28" s="78">
        <v>0</v>
      </c>
      <c r="BF28" s="78">
        <v>0</v>
      </c>
      <c r="BG28" s="78">
        <v>0</v>
      </c>
      <c r="BH28" s="78">
        <v>0</v>
      </c>
      <c r="BI28" s="78">
        <v>0</v>
      </c>
      <c r="BJ28" s="78">
        <v>0</v>
      </c>
      <c r="CT28" s="78" t="s">
        <v>155</v>
      </c>
      <c r="CU28" s="78" t="s">
        <v>441</v>
      </c>
      <c r="CV28" s="78" t="s">
        <v>498</v>
      </c>
      <c r="CW28" s="78">
        <v>2052</v>
      </c>
      <c r="CX28" s="78">
        <v>0</v>
      </c>
      <c r="CY28" s="78">
        <v>0.1000716957393588</v>
      </c>
      <c r="CZ28" s="78">
        <v>4.6259840575669259E-2</v>
      </c>
      <c r="DA28" s="78">
        <v>2.0075878699678138E-3</v>
      </c>
      <c r="DB28" s="78">
        <v>5.1804267293721333E-2</v>
      </c>
      <c r="DC28" s="78">
        <v>3.5725569636699865E-2</v>
      </c>
      <c r="DD28" s="78">
        <v>3.8616032143803399E-4</v>
      </c>
      <c r="DE28" s="78">
        <v>0</v>
      </c>
      <c r="DF28" s="78">
        <v>1.3795797454464887E-5</v>
      </c>
      <c r="DG28" s="78">
        <v>1.3795797454464887E-5</v>
      </c>
      <c r="DH28" s="78">
        <v>0</v>
      </c>
      <c r="DI28" s="78">
        <v>4.7456035973751883E-6</v>
      </c>
      <c r="DJ28" s="78">
        <v>4.7456035973751883E-6</v>
      </c>
      <c r="DK28" s="78">
        <v>0</v>
      </c>
      <c r="DL28" s="78">
        <v>4.7456035973751883E-6</v>
      </c>
    </row>
    <row r="29" spans="2:116" x14ac:dyDescent="0.25">
      <c r="B29" s="78" t="s">
        <v>174</v>
      </c>
      <c r="C29" s="242" t="s">
        <v>441</v>
      </c>
      <c r="D29" s="242">
        <v>75.72068396314593</v>
      </c>
      <c r="E29" s="242">
        <v>0</v>
      </c>
      <c r="F29" s="242">
        <v>0</v>
      </c>
      <c r="G29" s="242">
        <v>0</v>
      </c>
      <c r="H29" s="242">
        <v>0</v>
      </c>
      <c r="I29" s="243">
        <v>14.839288796628125</v>
      </c>
      <c r="J29" s="243">
        <v>0</v>
      </c>
      <c r="K29" s="243">
        <v>2205621.907687624</v>
      </c>
      <c r="L29" s="275">
        <v>1.3890815303339099</v>
      </c>
      <c r="M29" s="243">
        <v>0</v>
      </c>
      <c r="N29" s="243">
        <v>4093035.2197653507</v>
      </c>
      <c r="O29" s="243">
        <v>0</v>
      </c>
      <c r="P29" s="243"/>
      <c r="Q29" s="243"/>
      <c r="R29" s="243"/>
      <c r="S29" s="243"/>
      <c r="T29" s="243"/>
      <c r="U29" s="243"/>
      <c r="V29" s="243"/>
      <c r="W29" s="243"/>
      <c r="X29" s="243"/>
      <c r="Y29" s="243"/>
      <c r="Z29" s="243"/>
      <c r="AA29" s="243"/>
      <c r="AB29" s="243"/>
      <c r="AC29" s="243"/>
      <c r="AD29" s="243"/>
      <c r="AE29" s="243"/>
      <c r="AF29" s="243"/>
      <c r="AG29" s="243"/>
      <c r="AH29" s="243"/>
      <c r="AI29" s="243"/>
      <c r="AJ29" s="243"/>
      <c r="AS29" s="78" t="s">
        <v>174</v>
      </c>
      <c r="AT29" s="78" t="s">
        <v>155</v>
      </c>
      <c r="AU29" s="78" t="s">
        <v>429</v>
      </c>
      <c r="AV29" s="78">
        <v>2029</v>
      </c>
      <c r="AW29" s="78">
        <v>0.58200910456503818</v>
      </c>
      <c r="AX29" s="78">
        <v>7.6319301843371254E-2</v>
      </c>
      <c r="AY29" s="78">
        <v>60.718974156693811</v>
      </c>
      <c r="AZ29" s="78">
        <v>0</v>
      </c>
      <c r="BA29" s="78">
        <v>60.718974156693811</v>
      </c>
      <c r="BB29" s="78">
        <v>35.338995779045057</v>
      </c>
      <c r="BC29" s="78">
        <v>0</v>
      </c>
      <c r="BD29" s="78">
        <v>0</v>
      </c>
      <c r="BE29" s="78">
        <v>0</v>
      </c>
      <c r="BF29" s="78">
        <v>0</v>
      </c>
      <c r="BG29" s="78">
        <v>0</v>
      </c>
      <c r="BH29" s="78">
        <v>0</v>
      </c>
      <c r="BI29" s="78">
        <v>0</v>
      </c>
      <c r="BJ29" s="78">
        <v>0</v>
      </c>
      <c r="CT29" s="78" t="s">
        <v>155</v>
      </c>
      <c r="CU29" s="78" t="s">
        <v>441</v>
      </c>
      <c r="CV29" s="78" t="s">
        <v>498</v>
      </c>
      <c r="CW29" s="78">
        <v>2053</v>
      </c>
      <c r="CX29" s="78">
        <v>0</v>
      </c>
      <c r="CY29" s="78">
        <v>0.1048945043660439</v>
      </c>
      <c r="CZ29" s="78">
        <v>4.8274495535751361E-2</v>
      </c>
      <c r="DA29" s="78">
        <v>2.0949826068833708E-3</v>
      </c>
      <c r="DB29" s="78">
        <v>5.452502622340883E-2</v>
      </c>
      <c r="DC29" s="78">
        <v>3.7601875734344536E-2</v>
      </c>
      <c r="DD29" s="78">
        <v>3.8616032143803399E-4</v>
      </c>
      <c r="DE29" s="78">
        <v>0</v>
      </c>
      <c r="DF29" s="78">
        <v>1.4520352420247497E-5</v>
      </c>
      <c r="DG29" s="78">
        <v>1.4520352420247497E-5</v>
      </c>
      <c r="DH29" s="78">
        <v>0</v>
      </c>
      <c r="DI29" s="78">
        <v>5.02776656209867E-6</v>
      </c>
      <c r="DJ29" s="78">
        <v>5.02776656209867E-6</v>
      </c>
      <c r="DK29" s="78">
        <v>0</v>
      </c>
      <c r="DL29" s="78">
        <v>5.02776656209867E-6</v>
      </c>
    </row>
    <row r="30" spans="2:116" x14ac:dyDescent="0.25">
      <c r="B30" s="78" t="s">
        <v>174</v>
      </c>
      <c r="C30" s="242" t="s">
        <v>442</v>
      </c>
      <c r="D30" s="242">
        <v>50.959196072790796</v>
      </c>
      <c r="E30" s="242">
        <v>0</v>
      </c>
      <c r="F30" s="242">
        <v>0</v>
      </c>
      <c r="G30" s="242">
        <v>0</v>
      </c>
      <c r="H30" s="242">
        <v>0</v>
      </c>
      <c r="I30" s="243">
        <v>10.345794219143491</v>
      </c>
      <c r="J30" s="243">
        <v>0</v>
      </c>
      <c r="K30" s="243">
        <v>2129062.2406577347</v>
      </c>
      <c r="L30" s="275">
        <v>1.3890815303339099</v>
      </c>
      <c r="M30" s="243">
        <v>0</v>
      </c>
      <c r="N30" s="243">
        <v>3950961.2711549224</v>
      </c>
      <c r="O30" s="243">
        <v>0</v>
      </c>
      <c r="P30" s="243"/>
      <c r="Q30" s="243"/>
      <c r="R30" s="243"/>
      <c r="S30" s="243"/>
      <c r="T30" s="243"/>
      <c r="U30" s="243"/>
      <c r="V30" s="243"/>
      <c r="W30" s="243"/>
      <c r="X30" s="243"/>
      <c r="Y30" s="243"/>
      <c r="Z30" s="243"/>
      <c r="AA30" s="243"/>
      <c r="AB30" s="243"/>
      <c r="AC30" s="243"/>
      <c r="AD30" s="243"/>
      <c r="AE30" s="243"/>
      <c r="AF30" s="243"/>
      <c r="AG30" s="243"/>
      <c r="AH30" s="243"/>
      <c r="AI30" s="243"/>
      <c r="AJ30" s="243"/>
      <c r="AS30" s="78" t="s">
        <v>174</v>
      </c>
      <c r="AT30" s="78" t="s">
        <v>155</v>
      </c>
      <c r="AU30" s="78" t="s">
        <v>429</v>
      </c>
      <c r="AV30" s="78">
        <v>2030</v>
      </c>
      <c r="AW30" s="78">
        <v>0.54393374258414784</v>
      </c>
      <c r="AX30" s="78">
        <v>7.6319301843371254E-2</v>
      </c>
      <c r="AY30" s="78">
        <v>60.718974156693811</v>
      </c>
      <c r="AZ30" s="78">
        <v>0</v>
      </c>
      <c r="BA30" s="78">
        <v>60.718974156693811</v>
      </c>
      <c r="BB30" s="78">
        <v>33.027098858920617</v>
      </c>
      <c r="BC30" s="78">
        <v>0</v>
      </c>
      <c r="BD30" s="78">
        <v>0</v>
      </c>
      <c r="BE30" s="78">
        <v>0</v>
      </c>
      <c r="BF30" s="78">
        <v>0</v>
      </c>
      <c r="BG30" s="78">
        <v>0</v>
      </c>
      <c r="BH30" s="78">
        <v>0</v>
      </c>
      <c r="BI30" s="78">
        <v>0</v>
      </c>
      <c r="BJ30" s="78">
        <v>0</v>
      </c>
      <c r="CT30" s="78" t="s">
        <v>155</v>
      </c>
      <c r="CU30" s="78" t="s">
        <v>441</v>
      </c>
      <c r="CV30" s="78" t="s">
        <v>498</v>
      </c>
      <c r="CW30" s="78">
        <v>2054</v>
      </c>
      <c r="CX30" s="78">
        <v>0</v>
      </c>
      <c r="CY30" s="78">
        <v>0.1048945043660439</v>
      </c>
      <c r="CZ30" s="78">
        <v>4.8274495535751361E-2</v>
      </c>
      <c r="DA30" s="78">
        <v>2.0949826068833708E-3</v>
      </c>
      <c r="DB30" s="78">
        <v>5.452502622340883E-2</v>
      </c>
      <c r="DC30" s="78">
        <v>3.7601875734344536E-2</v>
      </c>
      <c r="DD30" s="78">
        <v>3.8616032143803399E-4</v>
      </c>
      <c r="DE30" s="78">
        <v>0</v>
      </c>
      <c r="DF30" s="78">
        <v>1.4520352420247497E-5</v>
      </c>
      <c r="DG30" s="78">
        <v>1.4520352420247497E-5</v>
      </c>
      <c r="DH30" s="78">
        <v>0</v>
      </c>
      <c r="DI30" s="78">
        <v>5.02776656209867E-6</v>
      </c>
      <c r="DJ30" s="78">
        <v>5.02776656209867E-6</v>
      </c>
      <c r="DK30" s="78">
        <v>0</v>
      </c>
      <c r="DL30" s="78">
        <v>5.02776656209867E-6</v>
      </c>
    </row>
    <row r="31" spans="2:116" x14ac:dyDescent="0.25">
      <c r="B31" s="78" t="s">
        <v>174</v>
      </c>
      <c r="C31" s="242" t="s">
        <v>443</v>
      </c>
      <c r="D31" s="242">
        <v>94.717976214569703</v>
      </c>
      <c r="E31" s="242">
        <v>0</v>
      </c>
      <c r="F31" s="242">
        <v>0</v>
      </c>
      <c r="G31" s="242">
        <v>0</v>
      </c>
      <c r="H31" s="242">
        <v>0</v>
      </c>
      <c r="I31" s="243">
        <v>17.82856139704322</v>
      </c>
      <c r="J31" s="243">
        <v>0</v>
      </c>
      <c r="K31" s="243">
        <v>2296390.4644022495</v>
      </c>
      <c r="L31" s="275">
        <v>1.3890815303339099</v>
      </c>
      <c r="M31" s="243">
        <v>0</v>
      </c>
      <c r="N31" s="243">
        <v>4261477.0085349102</v>
      </c>
      <c r="O31" s="243">
        <v>0</v>
      </c>
      <c r="P31" s="243"/>
      <c r="Q31" s="243"/>
      <c r="R31" s="243"/>
      <c r="S31" s="243"/>
      <c r="T31" s="243"/>
      <c r="U31" s="243"/>
      <c r="V31" s="243"/>
      <c r="W31" s="243"/>
      <c r="X31" s="243"/>
      <c r="Y31" s="243"/>
      <c r="Z31" s="243"/>
      <c r="AA31" s="243"/>
      <c r="AB31" s="243"/>
      <c r="AC31" s="243"/>
      <c r="AD31" s="243"/>
      <c r="AE31" s="243"/>
      <c r="AF31" s="243"/>
      <c r="AG31" s="243"/>
      <c r="AH31" s="243"/>
      <c r="AI31" s="243"/>
      <c r="AJ31" s="243"/>
      <c r="AS31" s="78" t="s">
        <v>174</v>
      </c>
      <c r="AT31" s="78" t="s">
        <v>155</v>
      </c>
      <c r="AU31" s="78" t="s">
        <v>429</v>
      </c>
      <c r="AV31" s="78">
        <v>2031</v>
      </c>
      <c r="AW31" s="78">
        <v>0.50834929213471758</v>
      </c>
      <c r="AX31" s="78">
        <v>7.6319301843371254E-2</v>
      </c>
      <c r="AY31" s="78">
        <v>60.718974156693811</v>
      </c>
      <c r="AZ31" s="78">
        <v>0</v>
      </c>
      <c r="BA31" s="78">
        <v>60.718974156693811</v>
      </c>
      <c r="BB31" s="78">
        <v>30.86644753170151</v>
      </c>
      <c r="BC31" s="78">
        <v>0</v>
      </c>
      <c r="BD31" s="78">
        <v>0</v>
      </c>
      <c r="BE31" s="78">
        <v>0</v>
      </c>
      <c r="BF31" s="78">
        <v>0</v>
      </c>
      <c r="BG31" s="78">
        <v>0</v>
      </c>
      <c r="BH31" s="78">
        <v>0</v>
      </c>
      <c r="BI31" s="78">
        <v>0</v>
      </c>
      <c r="BJ31" s="78">
        <v>0</v>
      </c>
      <c r="CT31" s="78" t="s">
        <v>155</v>
      </c>
      <c r="CU31" s="78" t="s">
        <v>441</v>
      </c>
      <c r="CV31" s="78" t="s">
        <v>498</v>
      </c>
      <c r="CW31" s="78">
        <v>2055</v>
      </c>
      <c r="CX31" s="78">
        <v>0</v>
      </c>
      <c r="CY31" s="78">
        <v>0.1048945043660439</v>
      </c>
      <c r="CZ31" s="78">
        <v>4.8274495535751361E-2</v>
      </c>
      <c r="DA31" s="78">
        <v>2.0949826068833708E-3</v>
      </c>
      <c r="DB31" s="78">
        <v>5.452502622340883E-2</v>
      </c>
      <c r="DC31" s="78">
        <v>3.7601875734344536E-2</v>
      </c>
      <c r="DD31" s="78">
        <v>3.8616032143803399E-4</v>
      </c>
      <c r="DE31" s="78">
        <v>0</v>
      </c>
      <c r="DF31" s="78">
        <v>1.4520352420247497E-5</v>
      </c>
      <c r="DG31" s="78">
        <v>1.4520352420247497E-5</v>
      </c>
      <c r="DH31" s="78">
        <v>0</v>
      </c>
      <c r="DI31" s="78">
        <v>5.02776656209867E-6</v>
      </c>
      <c r="DJ31" s="78">
        <v>5.02776656209867E-6</v>
      </c>
      <c r="DK31" s="78">
        <v>0</v>
      </c>
      <c r="DL31" s="78">
        <v>5.02776656209867E-6</v>
      </c>
    </row>
    <row r="32" spans="2:116" x14ac:dyDescent="0.25">
      <c r="B32" s="78" t="s">
        <v>174</v>
      </c>
      <c r="C32" s="242" t="s">
        <v>444</v>
      </c>
      <c r="D32" s="242">
        <v>37.594829992932297</v>
      </c>
      <c r="E32" s="242">
        <v>0</v>
      </c>
      <c r="F32" s="242">
        <v>0</v>
      </c>
      <c r="G32" s="242">
        <v>0</v>
      </c>
      <c r="H32" s="242">
        <v>0</v>
      </c>
      <c r="I32" s="243">
        <v>10.462553182878075</v>
      </c>
      <c r="J32" s="243">
        <v>0</v>
      </c>
      <c r="K32" s="243">
        <v>1553173.8584059949</v>
      </c>
      <c r="L32" s="275">
        <v>1.3890815303339099</v>
      </c>
      <c r="M32" s="243">
        <v>0</v>
      </c>
      <c r="N32" s="243">
        <v>2882268.8434118195</v>
      </c>
      <c r="O32" s="243">
        <v>0</v>
      </c>
      <c r="P32" s="243"/>
      <c r="Q32" s="243"/>
      <c r="R32" s="243"/>
      <c r="S32" s="243"/>
      <c r="T32" s="243"/>
      <c r="U32" s="243"/>
      <c r="V32" s="243"/>
      <c r="W32" s="243"/>
      <c r="X32" s="243"/>
      <c r="Y32" s="243"/>
      <c r="Z32" s="243"/>
      <c r="AA32" s="243"/>
      <c r="AB32" s="243"/>
      <c r="AC32" s="243"/>
      <c r="AD32" s="243"/>
      <c r="AE32" s="243"/>
      <c r="AF32" s="243"/>
      <c r="AG32" s="243"/>
      <c r="AH32" s="243"/>
      <c r="AI32" s="243"/>
      <c r="AJ32" s="243"/>
      <c r="AS32" s="78" t="s">
        <v>174</v>
      </c>
      <c r="AT32" s="78" t="s">
        <v>155</v>
      </c>
      <c r="AU32" s="78" t="s">
        <v>429</v>
      </c>
      <c r="AV32" s="78">
        <v>2032</v>
      </c>
      <c r="AW32" s="78">
        <v>0.47509279638758645</v>
      </c>
      <c r="AX32" s="78">
        <v>7.6319301843371254E-2</v>
      </c>
      <c r="AY32" s="78">
        <v>60.718974156693811</v>
      </c>
      <c r="AZ32" s="78">
        <v>0</v>
      </c>
      <c r="BA32" s="78">
        <v>60.718974156693811</v>
      </c>
      <c r="BB32" s="78">
        <v>28.847147225889255</v>
      </c>
      <c r="BC32" s="78">
        <v>0</v>
      </c>
      <c r="BD32" s="78">
        <v>0</v>
      </c>
      <c r="BE32" s="78">
        <v>0</v>
      </c>
      <c r="BF32" s="78">
        <v>0</v>
      </c>
      <c r="BG32" s="78">
        <v>0</v>
      </c>
      <c r="BH32" s="78">
        <v>0</v>
      </c>
      <c r="BI32" s="78">
        <v>0</v>
      </c>
      <c r="BJ32" s="78">
        <v>0</v>
      </c>
      <c r="CT32" s="78" t="s">
        <v>155</v>
      </c>
      <c r="CU32" s="78" t="s">
        <v>441</v>
      </c>
      <c r="CV32" s="78" t="s">
        <v>499</v>
      </c>
      <c r="CW32" s="78">
        <v>2026</v>
      </c>
      <c r="CX32" s="78">
        <v>0</v>
      </c>
      <c r="CY32" s="78">
        <v>21835.978114130328</v>
      </c>
      <c r="CZ32" s="78">
        <v>428.60232122030828</v>
      </c>
      <c r="DA32" s="78">
        <v>13939.560973457061</v>
      </c>
      <c r="DB32" s="78">
        <v>7467.8148194521982</v>
      </c>
      <c r="DC32" s="78">
        <v>5149.9992626795411</v>
      </c>
      <c r="DD32" s="78">
        <v>1.809369942265321E-10</v>
      </c>
      <c r="DE32" s="78">
        <v>0</v>
      </c>
      <c r="DF32" s="78">
        <v>9.3182538685809275E-7</v>
      </c>
      <c r="DG32" s="78">
        <v>9.3182538685809275E-7</v>
      </c>
      <c r="DH32" s="78">
        <v>0</v>
      </c>
      <c r="DI32" s="78">
        <v>5.02776656209867E-6</v>
      </c>
      <c r="DJ32" s="78">
        <v>5.02776656209867E-6</v>
      </c>
      <c r="DK32" s="78">
        <v>0</v>
      </c>
      <c r="DL32" s="78">
        <v>5.02776656209867E-6</v>
      </c>
    </row>
    <row r="33" spans="2:116" x14ac:dyDescent="0.25">
      <c r="B33" s="78" t="s">
        <v>174</v>
      </c>
      <c r="C33" s="242" t="s">
        <v>445</v>
      </c>
      <c r="D33" s="242">
        <v>41.317748213136497</v>
      </c>
      <c r="E33" s="242">
        <v>0</v>
      </c>
      <c r="F33" s="242">
        <v>0</v>
      </c>
      <c r="G33" s="242">
        <v>0</v>
      </c>
      <c r="H33" s="242">
        <v>0</v>
      </c>
      <c r="I33" s="243">
        <v>8.0039463634910533</v>
      </c>
      <c r="J33" s="243">
        <v>0</v>
      </c>
      <c r="K33" s="243">
        <v>2231321.2463254789</v>
      </c>
      <c r="L33" s="275">
        <v>1.3890815303339099</v>
      </c>
      <c r="M33" s="243">
        <v>0</v>
      </c>
      <c r="N33" s="243">
        <v>4140726.2124068304</v>
      </c>
      <c r="O33" s="243">
        <v>0</v>
      </c>
      <c r="P33" s="243"/>
      <c r="Q33" s="243"/>
      <c r="R33" s="243"/>
      <c r="S33" s="243"/>
      <c r="T33" s="243"/>
      <c r="U33" s="243"/>
      <c r="V33" s="243"/>
      <c r="W33" s="243"/>
      <c r="X33" s="243"/>
      <c r="Y33" s="243"/>
      <c r="Z33" s="243"/>
      <c r="AA33" s="243"/>
      <c r="AB33" s="243"/>
      <c r="AC33" s="243"/>
      <c r="AD33" s="243"/>
      <c r="AE33" s="243"/>
      <c r="AF33" s="243"/>
      <c r="AG33" s="243"/>
      <c r="AH33" s="243"/>
      <c r="AI33" s="243"/>
      <c r="AJ33" s="243"/>
      <c r="AS33" s="78" t="s">
        <v>174</v>
      </c>
      <c r="AT33" s="78" t="s">
        <v>155</v>
      </c>
      <c r="AU33" s="78" t="s">
        <v>429</v>
      </c>
      <c r="AV33" s="78">
        <v>2033</v>
      </c>
      <c r="AW33" s="78">
        <v>0.444011959240735</v>
      </c>
      <c r="AX33" s="78">
        <v>7.6319301843371254E-2</v>
      </c>
      <c r="AY33" s="78">
        <v>63.596285976233091</v>
      </c>
      <c r="AZ33" s="78">
        <v>0</v>
      </c>
      <c r="BA33" s="78">
        <v>63.596285976233091</v>
      </c>
      <c r="BB33" s="78">
        <v>28.237511536741334</v>
      </c>
      <c r="BC33" s="78">
        <v>0</v>
      </c>
      <c r="BD33" s="78">
        <v>0</v>
      </c>
      <c r="BE33" s="78">
        <v>0</v>
      </c>
      <c r="BF33" s="78">
        <v>0</v>
      </c>
      <c r="BG33" s="78">
        <v>0</v>
      </c>
      <c r="BH33" s="78">
        <v>0</v>
      </c>
      <c r="BI33" s="78">
        <v>0</v>
      </c>
      <c r="BJ33" s="78">
        <v>0</v>
      </c>
      <c r="CT33" s="78" t="s">
        <v>155</v>
      </c>
      <c r="CU33" s="78" t="s">
        <v>441</v>
      </c>
      <c r="CV33" s="78" t="s">
        <v>499</v>
      </c>
      <c r="CW33" s="78">
        <v>2027</v>
      </c>
      <c r="CX33" s="78">
        <v>0</v>
      </c>
      <c r="CY33" s="78">
        <v>21835.978114130328</v>
      </c>
      <c r="CZ33" s="78">
        <v>428.60232122030828</v>
      </c>
      <c r="DA33" s="78">
        <v>13939.560973457061</v>
      </c>
      <c r="DB33" s="78">
        <v>7467.8148194521982</v>
      </c>
      <c r="DC33" s="78">
        <v>5149.9992626795411</v>
      </c>
      <c r="DD33" s="78">
        <v>1.809369942265321E-10</v>
      </c>
      <c r="DE33" s="78">
        <v>0</v>
      </c>
      <c r="DF33" s="78">
        <v>9.3182538685809275E-7</v>
      </c>
      <c r="DG33" s="78">
        <v>9.3182538685809275E-7</v>
      </c>
      <c r="DH33" s="78">
        <v>0</v>
      </c>
      <c r="DI33" s="78">
        <v>5.02776656209867E-6</v>
      </c>
      <c r="DJ33" s="78">
        <v>5.02776656209867E-6</v>
      </c>
      <c r="DK33" s="78">
        <v>0</v>
      </c>
      <c r="DL33" s="78">
        <v>5.02776656209867E-6</v>
      </c>
    </row>
    <row r="34" spans="2:116" x14ac:dyDescent="0.25">
      <c r="B34" s="78" t="s">
        <v>174</v>
      </c>
      <c r="C34" s="242" t="s">
        <v>446</v>
      </c>
      <c r="D34" s="242">
        <v>22.885549647910455</v>
      </c>
      <c r="E34" s="242">
        <v>0</v>
      </c>
      <c r="F34" s="242">
        <v>0</v>
      </c>
      <c r="G34" s="242">
        <v>0</v>
      </c>
      <c r="H34" s="242">
        <v>0</v>
      </c>
      <c r="I34" s="243">
        <v>4.7777274820826472</v>
      </c>
      <c r="J34" s="243">
        <v>0</v>
      </c>
      <c r="K34" s="243">
        <v>2070473.1302974978</v>
      </c>
      <c r="L34" s="275">
        <v>1.3890815303339099</v>
      </c>
      <c r="M34" s="243">
        <v>0</v>
      </c>
      <c r="N34" s="243">
        <v>3842235.7949691233</v>
      </c>
      <c r="O34" s="243">
        <v>0</v>
      </c>
      <c r="P34" s="243"/>
      <c r="Q34" s="243"/>
      <c r="R34" s="243"/>
      <c r="S34" s="243"/>
      <c r="T34" s="243"/>
      <c r="U34" s="243"/>
      <c r="V34" s="243"/>
      <c r="W34" s="243"/>
      <c r="X34" s="243"/>
      <c r="Y34" s="243"/>
      <c r="Z34" s="243"/>
      <c r="AA34" s="243"/>
      <c r="AB34" s="243"/>
      <c r="AC34" s="243"/>
      <c r="AD34" s="243"/>
      <c r="AE34" s="243"/>
      <c r="AF34" s="243"/>
      <c r="AG34" s="243"/>
      <c r="AH34" s="243"/>
      <c r="AI34" s="243"/>
      <c r="AJ34" s="243"/>
      <c r="AS34" s="78" t="s">
        <v>174</v>
      </c>
      <c r="AT34" s="78" t="s">
        <v>155</v>
      </c>
      <c r="AU34" s="78" t="s">
        <v>429</v>
      </c>
      <c r="AV34" s="78">
        <v>2034</v>
      </c>
      <c r="AW34" s="78">
        <v>0.41496444788853737</v>
      </c>
      <c r="AX34" s="78">
        <v>7.6319301843371254E-2</v>
      </c>
      <c r="AY34" s="78">
        <v>63.596285976233091</v>
      </c>
      <c r="AZ34" s="78">
        <v>0</v>
      </c>
      <c r="BA34" s="78">
        <v>63.596285976233091</v>
      </c>
      <c r="BB34" s="78">
        <v>26.390197697889096</v>
      </c>
      <c r="BC34" s="78">
        <v>0</v>
      </c>
      <c r="BD34" s="78">
        <v>0</v>
      </c>
      <c r="BE34" s="78">
        <v>0</v>
      </c>
      <c r="BF34" s="78">
        <v>0</v>
      </c>
      <c r="BG34" s="78">
        <v>0</v>
      </c>
      <c r="BH34" s="78">
        <v>0</v>
      </c>
      <c r="BI34" s="78">
        <v>0</v>
      </c>
      <c r="BJ34" s="78">
        <v>0</v>
      </c>
      <c r="CT34" s="78" t="s">
        <v>155</v>
      </c>
      <c r="CU34" s="78" t="s">
        <v>441</v>
      </c>
      <c r="CV34" s="78" t="s">
        <v>499</v>
      </c>
      <c r="CW34" s="78">
        <v>2028</v>
      </c>
      <c r="CX34" s="78">
        <v>0</v>
      </c>
      <c r="CY34" s="78">
        <v>22783.187028906861</v>
      </c>
      <c r="CZ34" s="78">
        <v>453.26096055717272</v>
      </c>
      <c r="DA34" s="78">
        <v>14531.335685572039</v>
      </c>
      <c r="DB34" s="78">
        <v>7798.5903827773927</v>
      </c>
      <c r="DC34" s="78">
        <v>5378.1106913132417</v>
      </c>
      <c r="DD34" s="78">
        <v>1.809369942265321E-10</v>
      </c>
      <c r="DE34" s="78">
        <v>0</v>
      </c>
      <c r="DF34" s="78">
        <v>9.7309918310379452E-7</v>
      </c>
      <c r="DG34" s="78">
        <v>9.7309918310379452E-7</v>
      </c>
      <c r="DH34" s="78">
        <v>0</v>
      </c>
      <c r="DI34" s="78">
        <v>5.3418206339833147E-6</v>
      </c>
      <c r="DJ34" s="78">
        <v>5.3418206339833147E-6</v>
      </c>
      <c r="DK34" s="78">
        <v>0</v>
      </c>
      <c r="DL34" s="78">
        <v>5.3418206339833147E-6</v>
      </c>
    </row>
    <row r="35" spans="2:116" x14ac:dyDescent="0.25">
      <c r="B35" s="78" t="s">
        <v>174</v>
      </c>
      <c r="C35" s="242" t="s">
        <v>447</v>
      </c>
      <c r="D35" s="242">
        <v>12.125432995036565</v>
      </c>
      <c r="E35" s="242">
        <v>0</v>
      </c>
      <c r="F35" s="242">
        <v>0</v>
      </c>
      <c r="G35" s="242">
        <v>0</v>
      </c>
      <c r="H35" s="242">
        <v>0</v>
      </c>
      <c r="I35" s="243">
        <v>3.7427324620883993</v>
      </c>
      <c r="J35" s="243">
        <v>0</v>
      </c>
      <c r="K35" s="243">
        <v>1400354.8429997866</v>
      </c>
      <c r="L35" s="275">
        <v>1.3890815303339099</v>
      </c>
      <c r="M35" s="243">
        <v>0</v>
      </c>
      <c r="N35" s="243">
        <v>2598678.2560462621</v>
      </c>
      <c r="O35" s="243">
        <v>0</v>
      </c>
      <c r="P35" s="243"/>
      <c r="Q35" s="243"/>
      <c r="R35" s="243"/>
      <c r="S35" s="243"/>
      <c r="T35" s="243"/>
      <c r="U35" s="243"/>
      <c r="V35" s="243"/>
      <c r="W35" s="243"/>
      <c r="X35" s="243"/>
      <c r="Y35" s="243"/>
      <c r="Z35" s="243"/>
      <c r="AA35" s="243"/>
      <c r="AB35" s="243"/>
      <c r="AC35" s="243"/>
      <c r="AD35" s="243"/>
      <c r="AE35" s="243"/>
      <c r="AF35" s="243"/>
      <c r="AG35" s="243"/>
      <c r="AH35" s="243"/>
      <c r="AI35" s="243"/>
      <c r="AJ35" s="243"/>
      <c r="AS35" s="78" t="s">
        <v>174</v>
      </c>
      <c r="AT35" s="78" t="s">
        <v>155</v>
      </c>
      <c r="AU35" s="78" t="s">
        <v>429</v>
      </c>
      <c r="AV35" s="78">
        <v>2035</v>
      </c>
      <c r="AW35" s="78">
        <v>0.38781724101732462</v>
      </c>
      <c r="AX35" s="78">
        <v>7.6319301843371254E-2</v>
      </c>
      <c r="AY35" s="78">
        <v>63.596285976233091</v>
      </c>
      <c r="AZ35" s="78">
        <v>0</v>
      </c>
      <c r="BA35" s="78">
        <v>63.596285976233091</v>
      </c>
      <c r="BB35" s="78">
        <v>24.663736166251489</v>
      </c>
      <c r="BC35" s="78">
        <v>0</v>
      </c>
      <c r="BD35" s="78">
        <v>0</v>
      </c>
      <c r="BE35" s="78">
        <v>0</v>
      </c>
      <c r="BF35" s="78">
        <v>0</v>
      </c>
      <c r="BG35" s="78">
        <v>0</v>
      </c>
      <c r="BH35" s="78">
        <v>0</v>
      </c>
      <c r="BI35" s="78">
        <v>0</v>
      </c>
      <c r="BJ35" s="78">
        <v>0</v>
      </c>
      <c r="CT35" s="78" t="s">
        <v>155</v>
      </c>
      <c r="CU35" s="78" t="s">
        <v>441</v>
      </c>
      <c r="CV35" s="78" t="s">
        <v>499</v>
      </c>
      <c r="CW35" s="78">
        <v>2029</v>
      </c>
      <c r="CX35" s="78">
        <v>0</v>
      </c>
      <c r="CY35" s="78">
        <v>22783.187028906861</v>
      </c>
      <c r="CZ35" s="78">
        <v>453.26096055717272</v>
      </c>
      <c r="DA35" s="78">
        <v>14531.335685572039</v>
      </c>
      <c r="DB35" s="78">
        <v>7798.5903827773927</v>
      </c>
      <c r="DC35" s="78">
        <v>5378.1106913132417</v>
      </c>
      <c r="DD35" s="78">
        <v>1.809369942265321E-10</v>
      </c>
      <c r="DE35" s="78">
        <v>0</v>
      </c>
      <c r="DF35" s="78">
        <v>9.7309918310379452E-7</v>
      </c>
      <c r="DG35" s="78">
        <v>9.7309918310379452E-7</v>
      </c>
      <c r="DH35" s="78">
        <v>0</v>
      </c>
      <c r="DI35" s="78">
        <v>5.3418206339833147E-6</v>
      </c>
      <c r="DJ35" s="78">
        <v>5.3418206339833147E-6</v>
      </c>
      <c r="DK35" s="78">
        <v>0</v>
      </c>
      <c r="DL35" s="78">
        <v>5.3418206339833147E-6</v>
      </c>
    </row>
    <row r="36" spans="2:116" x14ac:dyDescent="0.25">
      <c r="B36" s="78" t="s">
        <v>174</v>
      </c>
      <c r="C36" s="242" t="s">
        <v>448</v>
      </c>
      <c r="D36" s="242">
        <v>9.8114585329526243</v>
      </c>
      <c r="E36" s="242">
        <v>0</v>
      </c>
      <c r="F36" s="242">
        <v>0</v>
      </c>
      <c r="G36" s="242">
        <v>0</v>
      </c>
      <c r="H36" s="242">
        <v>0</v>
      </c>
      <c r="I36" s="243">
        <v>1.8945557943512159</v>
      </c>
      <c r="J36" s="243">
        <v>0</v>
      </c>
      <c r="K36" s="243">
        <v>2238493.2989269309</v>
      </c>
      <c r="L36" s="275">
        <v>1.3890815303339099</v>
      </c>
      <c r="M36" s="243">
        <v>0</v>
      </c>
      <c r="N36" s="243">
        <v>4154035.5941251717</v>
      </c>
      <c r="O36" s="243">
        <v>0</v>
      </c>
      <c r="P36" s="243"/>
      <c r="Q36" s="243"/>
      <c r="R36" s="243"/>
      <c r="S36" s="243"/>
      <c r="T36" s="243"/>
      <c r="U36" s="243"/>
      <c r="V36" s="243"/>
      <c r="W36" s="243"/>
      <c r="X36" s="243"/>
      <c r="Y36" s="243"/>
      <c r="Z36" s="243"/>
      <c r="AA36" s="243"/>
      <c r="AB36" s="243"/>
      <c r="AC36" s="243"/>
      <c r="AD36" s="243"/>
      <c r="AE36" s="243"/>
      <c r="AF36" s="243"/>
      <c r="AG36" s="243"/>
      <c r="AH36" s="243"/>
      <c r="AI36" s="243"/>
      <c r="AJ36" s="243"/>
      <c r="AS36" s="78" t="s">
        <v>174</v>
      </c>
      <c r="AT36" s="78" t="s">
        <v>155</v>
      </c>
      <c r="AU36" s="78" t="s">
        <v>430</v>
      </c>
      <c r="AV36" s="78">
        <v>2026</v>
      </c>
      <c r="AW36" s="78">
        <v>0.71298617948366827</v>
      </c>
      <c r="AX36" s="78">
        <v>0.20682067065762291</v>
      </c>
      <c r="AY36" s="78">
        <v>168.11790419062748</v>
      </c>
      <c r="AZ36" s="78">
        <v>0</v>
      </c>
      <c r="BA36" s="78">
        <v>168.11790419062748</v>
      </c>
      <c r="BB36" s="78">
        <v>119.86574221167687</v>
      </c>
      <c r="BC36" s="78">
        <v>0</v>
      </c>
      <c r="BD36" s="78">
        <v>0</v>
      </c>
      <c r="BE36" s="78">
        <v>0</v>
      </c>
      <c r="BF36" s="78">
        <v>0</v>
      </c>
      <c r="BG36" s="78">
        <v>0</v>
      </c>
      <c r="BH36" s="78">
        <v>0</v>
      </c>
      <c r="BI36" s="78">
        <v>0</v>
      </c>
      <c r="BJ36" s="78">
        <v>0</v>
      </c>
      <c r="CT36" s="78" t="s">
        <v>155</v>
      </c>
      <c r="CU36" s="78" t="s">
        <v>441</v>
      </c>
      <c r="CV36" s="78" t="s">
        <v>499</v>
      </c>
      <c r="CW36" s="78">
        <v>2030</v>
      </c>
      <c r="CX36" s="78">
        <v>0</v>
      </c>
      <c r="CY36" s="78">
        <v>22783.187028906861</v>
      </c>
      <c r="CZ36" s="78">
        <v>453.26096055717272</v>
      </c>
      <c r="DA36" s="78">
        <v>14531.335685572039</v>
      </c>
      <c r="DB36" s="78">
        <v>7798.5903827773927</v>
      </c>
      <c r="DC36" s="78">
        <v>5378.1106913132417</v>
      </c>
      <c r="DD36" s="78">
        <v>1.809369942265321E-10</v>
      </c>
      <c r="DE36" s="78">
        <v>0</v>
      </c>
      <c r="DF36" s="78">
        <v>9.7309918310379452E-7</v>
      </c>
      <c r="DG36" s="78">
        <v>9.7309918310379452E-7</v>
      </c>
      <c r="DH36" s="78">
        <v>0</v>
      </c>
      <c r="DI36" s="78">
        <v>5.3418206339833147E-6</v>
      </c>
      <c r="DJ36" s="78">
        <v>5.3418206339833147E-6</v>
      </c>
      <c r="DK36" s="78">
        <v>0</v>
      </c>
      <c r="DL36" s="78">
        <v>5.3418206339833147E-6</v>
      </c>
    </row>
    <row r="37" spans="2:116" x14ac:dyDescent="0.25">
      <c r="B37" s="78" t="s">
        <v>174</v>
      </c>
      <c r="C37" s="242" t="s">
        <v>449</v>
      </c>
      <c r="D37" s="242">
        <v>8.4579452766447787</v>
      </c>
      <c r="E37" s="242">
        <v>0</v>
      </c>
      <c r="F37" s="242">
        <v>0</v>
      </c>
      <c r="G37" s="242">
        <v>0</v>
      </c>
      <c r="H37" s="242">
        <v>0</v>
      </c>
      <c r="I37" s="243">
        <v>1.5995614809604894</v>
      </c>
      <c r="J37" s="243">
        <v>0</v>
      </c>
      <c r="K37" s="243">
        <v>2285564.9071181719</v>
      </c>
      <c r="L37" s="275">
        <v>1.3890815303339099</v>
      </c>
      <c r="M37" s="243">
        <v>0</v>
      </c>
      <c r="N37" s="243">
        <v>4241387.7144075353</v>
      </c>
      <c r="O37" s="243">
        <v>0</v>
      </c>
      <c r="P37" s="243"/>
      <c r="Q37" s="243"/>
      <c r="R37" s="243"/>
      <c r="S37" s="243"/>
      <c r="T37" s="243"/>
      <c r="U37" s="243"/>
      <c r="V37" s="243"/>
      <c r="W37" s="243"/>
      <c r="X37" s="243"/>
      <c r="Y37" s="243"/>
      <c r="Z37" s="243"/>
      <c r="AA37" s="243"/>
      <c r="AB37" s="243"/>
      <c r="AC37" s="243"/>
      <c r="AD37" s="243"/>
      <c r="AE37" s="243"/>
      <c r="AF37" s="243"/>
      <c r="AG37" s="243"/>
      <c r="AH37" s="243"/>
      <c r="AI37" s="243"/>
      <c r="AJ37" s="243"/>
      <c r="AS37" s="78" t="s">
        <v>174</v>
      </c>
      <c r="AT37" s="78" t="s">
        <v>155</v>
      </c>
      <c r="AU37" s="78" t="s">
        <v>430</v>
      </c>
      <c r="AV37" s="78">
        <v>2027</v>
      </c>
      <c r="AW37" s="78">
        <v>0.66634222381651231</v>
      </c>
      <c r="AX37" s="78">
        <v>0.20682067065762291</v>
      </c>
      <c r="AY37" s="78">
        <v>168.11790419062748</v>
      </c>
      <c r="AZ37" s="78">
        <v>0</v>
      </c>
      <c r="BA37" s="78">
        <v>168.11790419062748</v>
      </c>
      <c r="BB37" s="78">
        <v>112.02405814175407</v>
      </c>
      <c r="BC37" s="78">
        <v>0</v>
      </c>
      <c r="BD37" s="78">
        <v>0</v>
      </c>
      <c r="BE37" s="78">
        <v>0</v>
      </c>
      <c r="BF37" s="78">
        <v>0</v>
      </c>
      <c r="BG37" s="78">
        <v>0</v>
      </c>
      <c r="BH37" s="78">
        <v>0</v>
      </c>
      <c r="BI37" s="78">
        <v>0</v>
      </c>
      <c r="BJ37" s="78">
        <v>0</v>
      </c>
      <c r="CT37" s="78" t="s">
        <v>155</v>
      </c>
      <c r="CU37" s="78" t="s">
        <v>441</v>
      </c>
      <c r="CV37" s="78" t="s">
        <v>499</v>
      </c>
      <c r="CW37" s="78">
        <v>2031</v>
      </c>
      <c r="CX37" s="78">
        <v>0</v>
      </c>
      <c r="CY37" s="78">
        <v>22783.187028906861</v>
      </c>
      <c r="CZ37" s="78">
        <v>453.26096055717272</v>
      </c>
      <c r="DA37" s="78">
        <v>14531.335685572039</v>
      </c>
      <c r="DB37" s="78">
        <v>7798.5903827773927</v>
      </c>
      <c r="DC37" s="78">
        <v>5378.1106913132417</v>
      </c>
      <c r="DD37" s="78">
        <v>1.809369942265321E-10</v>
      </c>
      <c r="DE37" s="78">
        <v>0</v>
      </c>
      <c r="DF37" s="78">
        <v>9.7309918310379452E-7</v>
      </c>
      <c r="DG37" s="78">
        <v>9.7309918310379452E-7</v>
      </c>
      <c r="DH37" s="78">
        <v>0</v>
      </c>
      <c r="DI37" s="78">
        <v>5.3418206339833147E-6</v>
      </c>
      <c r="DJ37" s="78">
        <v>5.3418206339833147E-6</v>
      </c>
      <c r="DK37" s="78">
        <v>0</v>
      </c>
      <c r="DL37" s="78">
        <v>5.3418206339833147E-6</v>
      </c>
    </row>
    <row r="38" spans="2:116" x14ac:dyDescent="0.25">
      <c r="B38" s="78" t="s">
        <v>174</v>
      </c>
      <c r="C38" s="242" t="s">
        <v>450</v>
      </c>
      <c r="D38" s="242">
        <v>3.1904168955964956</v>
      </c>
      <c r="E38" s="242">
        <v>0</v>
      </c>
      <c r="F38" s="242">
        <v>0</v>
      </c>
      <c r="G38" s="242">
        <v>0</v>
      </c>
      <c r="H38" s="242">
        <v>0</v>
      </c>
      <c r="I38" s="243">
        <v>0.99276199194052517</v>
      </c>
      <c r="J38" s="243">
        <v>0</v>
      </c>
      <c r="K38" s="243">
        <v>1389094.9114773574</v>
      </c>
      <c r="L38" s="275">
        <v>1.3890815303339099</v>
      </c>
      <c r="M38" s="243">
        <v>0</v>
      </c>
      <c r="N38" s="243">
        <v>2577782.8813073672</v>
      </c>
      <c r="O38" s="243">
        <v>0</v>
      </c>
      <c r="P38" s="243"/>
      <c r="Q38" s="243"/>
      <c r="R38" s="243"/>
      <c r="S38" s="243"/>
      <c r="T38" s="243"/>
      <c r="U38" s="243"/>
      <c r="V38" s="243"/>
      <c r="W38" s="243"/>
      <c r="X38" s="243"/>
      <c r="Y38" s="243"/>
      <c r="Z38" s="243"/>
      <c r="AA38" s="243"/>
      <c r="AB38" s="243"/>
      <c r="AC38" s="243"/>
      <c r="AD38" s="243"/>
      <c r="AE38" s="243"/>
      <c r="AF38" s="243"/>
      <c r="AG38" s="243"/>
      <c r="AH38" s="243"/>
      <c r="AI38" s="243"/>
      <c r="AJ38" s="243"/>
      <c r="AS38" s="78" t="s">
        <v>174</v>
      </c>
      <c r="AT38" s="78" t="s">
        <v>155</v>
      </c>
      <c r="AU38" s="78" t="s">
        <v>430</v>
      </c>
      <c r="AV38" s="78">
        <v>2028</v>
      </c>
      <c r="AW38" s="78">
        <v>0.62274974188459098</v>
      </c>
      <c r="AX38" s="78">
        <v>0.20682067065762291</v>
      </c>
      <c r="AY38" s="78">
        <v>175.60597226700992</v>
      </c>
      <c r="AZ38" s="78">
        <v>0</v>
      </c>
      <c r="BA38" s="78">
        <v>175.60597226700992</v>
      </c>
      <c r="BB38" s="78">
        <v>109.35857390267307</v>
      </c>
      <c r="BC38" s="78">
        <v>0</v>
      </c>
      <c r="BD38" s="78">
        <v>0</v>
      </c>
      <c r="BE38" s="78">
        <v>0</v>
      </c>
      <c r="BF38" s="78">
        <v>0</v>
      </c>
      <c r="BG38" s="78">
        <v>0</v>
      </c>
      <c r="BH38" s="78">
        <v>0</v>
      </c>
      <c r="BI38" s="78">
        <v>0</v>
      </c>
      <c r="BJ38" s="78">
        <v>0</v>
      </c>
      <c r="CT38" s="78" t="s">
        <v>155</v>
      </c>
      <c r="CU38" s="78" t="s">
        <v>441</v>
      </c>
      <c r="CV38" s="78" t="s">
        <v>499</v>
      </c>
      <c r="CW38" s="78">
        <v>2032</v>
      </c>
      <c r="CX38" s="78">
        <v>0</v>
      </c>
      <c r="CY38" s="78">
        <v>22783.187028906861</v>
      </c>
      <c r="CZ38" s="78">
        <v>453.26096055717272</v>
      </c>
      <c r="DA38" s="78">
        <v>14531.335685572039</v>
      </c>
      <c r="DB38" s="78">
        <v>7798.5903827773927</v>
      </c>
      <c r="DC38" s="78">
        <v>5378.1106913132417</v>
      </c>
      <c r="DD38" s="78">
        <v>1.809369942265321E-10</v>
      </c>
      <c r="DE38" s="78">
        <v>0</v>
      </c>
      <c r="DF38" s="78">
        <v>9.7309918310379452E-7</v>
      </c>
      <c r="DG38" s="78">
        <v>9.7309918310379452E-7</v>
      </c>
      <c r="DH38" s="78">
        <v>0</v>
      </c>
      <c r="DI38" s="78">
        <v>5.3418206339833147E-6</v>
      </c>
      <c r="DJ38" s="78">
        <v>5.3418206339833147E-6</v>
      </c>
      <c r="DK38" s="78">
        <v>0</v>
      </c>
      <c r="DL38" s="78">
        <v>5.3418206339833147E-6</v>
      </c>
    </row>
    <row r="39" spans="2:116" x14ac:dyDescent="0.25">
      <c r="B39" s="78" t="s">
        <v>174</v>
      </c>
      <c r="C39" s="242" t="s">
        <v>451</v>
      </c>
      <c r="D39" s="242">
        <v>2.2722918883646268</v>
      </c>
      <c r="E39" s="242">
        <v>0</v>
      </c>
      <c r="F39" s="242">
        <v>0</v>
      </c>
      <c r="G39" s="242">
        <v>0</v>
      </c>
      <c r="H39" s="242">
        <v>0</v>
      </c>
      <c r="I39" s="243">
        <v>0.95096219116016278</v>
      </c>
      <c r="J39" s="243">
        <v>0</v>
      </c>
      <c r="K39" s="243">
        <v>1032833.9222332074</v>
      </c>
      <c r="L39" s="275">
        <v>1.3890815303339099</v>
      </c>
      <c r="M39" s="243">
        <v>0</v>
      </c>
      <c r="N39" s="243">
        <v>1916659.2447845885</v>
      </c>
      <c r="O39" s="243">
        <v>0</v>
      </c>
      <c r="P39" s="243"/>
      <c r="Q39" s="243"/>
      <c r="R39" s="243"/>
      <c r="S39" s="243"/>
      <c r="T39" s="243"/>
      <c r="U39" s="243"/>
      <c r="V39" s="243"/>
      <c r="W39" s="243"/>
      <c r="X39" s="243"/>
      <c r="Y39" s="243"/>
      <c r="Z39" s="243"/>
      <c r="AA39" s="243"/>
      <c r="AB39" s="243"/>
      <c r="AC39" s="243"/>
      <c r="AD39" s="243"/>
      <c r="AE39" s="243"/>
      <c r="AF39" s="243"/>
      <c r="AG39" s="243"/>
      <c r="AH39" s="243"/>
      <c r="AI39" s="243"/>
      <c r="AJ39" s="243"/>
      <c r="AS39" s="78" t="s">
        <v>174</v>
      </c>
      <c r="AT39" s="78" t="s">
        <v>155</v>
      </c>
      <c r="AU39" s="78" t="s">
        <v>430</v>
      </c>
      <c r="AV39" s="78">
        <v>2029</v>
      </c>
      <c r="AW39" s="78">
        <v>0.58200910456503818</v>
      </c>
      <c r="AX39" s="78">
        <v>0.20682067065762291</v>
      </c>
      <c r="AY39" s="78">
        <v>175.60597226700992</v>
      </c>
      <c r="AZ39" s="78">
        <v>0</v>
      </c>
      <c r="BA39" s="78">
        <v>175.60597226700992</v>
      </c>
      <c r="BB39" s="78">
        <v>102.20427467539537</v>
      </c>
      <c r="BC39" s="78">
        <v>0</v>
      </c>
      <c r="BD39" s="78">
        <v>0</v>
      </c>
      <c r="BE39" s="78">
        <v>0</v>
      </c>
      <c r="BF39" s="78">
        <v>0</v>
      </c>
      <c r="BG39" s="78">
        <v>0</v>
      </c>
      <c r="BH39" s="78">
        <v>0</v>
      </c>
      <c r="BI39" s="78">
        <v>0</v>
      </c>
      <c r="BJ39" s="78">
        <v>0</v>
      </c>
      <c r="CT39" s="78" t="s">
        <v>155</v>
      </c>
      <c r="CU39" s="78" t="s">
        <v>441</v>
      </c>
      <c r="CV39" s="78" t="s">
        <v>499</v>
      </c>
      <c r="CW39" s="78">
        <v>2033</v>
      </c>
      <c r="CX39" s="78">
        <v>0</v>
      </c>
      <c r="CY39" s="78">
        <v>23835.264052429149</v>
      </c>
      <c r="CZ39" s="78">
        <v>480.96485046157022</v>
      </c>
      <c r="DA39" s="78">
        <v>15187.729395061129</v>
      </c>
      <c r="DB39" s="78">
        <v>8166.5698069062628</v>
      </c>
      <c r="DC39" s="78">
        <v>5631.8788696575384</v>
      </c>
      <c r="DD39" s="78">
        <v>1.809369942265321E-10</v>
      </c>
      <c r="DE39" s="78">
        <v>0</v>
      </c>
      <c r="DF39" s="78">
        <v>1.0190152345237542E-6</v>
      </c>
      <c r="DG39" s="78">
        <v>1.0190152345237542E-6</v>
      </c>
      <c r="DH39" s="78">
        <v>0</v>
      </c>
      <c r="DI39" s="78">
        <v>5.6852902238653215E-6</v>
      </c>
      <c r="DJ39" s="78">
        <v>5.6852902238653215E-6</v>
      </c>
      <c r="DK39" s="78">
        <v>0</v>
      </c>
      <c r="DL39" s="78">
        <v>5.6852902238653215E-6</v>
      </c>
    </row>
    <row r="40" spans="2:116" x14ac:dyDescent="0.25">
      <c r="B40" s="78" t="s">
        <v>174</v>
      </c>
      <c r="C40" s="242" t="s">
        <v>452</v>
      </c>
      <c r="D40" s="242">
        <v>1.1726423020734611</v>
      </c>
      <c r="E40" s="242">
        <v>0</v>
      </c>
      <c r="F40" s="242">
        <v>0</v>
      </c>
      <c r="G40" s="242">
        <v>0</v>
      </c>
      <c r="H40" s="242">
        <v>0</v>
      </c>
      <c r="I40" s="243">
        <v>0.41883196372240084</v>
      </c>
      <c r="J40" s="243">
        <v>0</v>
      </c>
      <c r="K40" s="243">
        <v>1210195.0285708974</v>
      </c>
      <c r="L40" s="275">
        <v>1.3890815303339099</v>
      </c>
      <c r="M40" s="243">
        <v>0</v>
      </c>
      <c r="N40" s="243">
        <v>2245793.2873539217</v>
      </c>
      <c r="O40" s="243">
        <v>0</v>
      </c>
      <c r="P40" s="243"/>
      <c r="Q40" s="243"/>
      <c r="R40" s="243"/>
      <c r="S40" s="243"/>
      <c r="T40" s="243"/>
      <c r="U40" s="243"/>
      <c r="V40" s="243"/>
      <c r="W40" s="243"/>
      <c r="X40" s="243"/>
      <c r="Y40" s="243"/>
      <c r="Z40" s="243"/>
      <c r="AA40" s="243"/>
      <c r="AB40" s="243"/>
      <c r="AC40" s="243"/>
      <c r="AD40" s="243"/>
      <c r="AE40" s="243"/>
      <c r="AF40" s="243"/>
      <c r="AG40" s="243"/>
      <c r="AH40" s="243"/>
      <c r="AI40" s="243"/>
      <c r="AJ40" s="243"/>
      <c r="AS40" s="78" t="s">
        <v>174</v>
      </c>
      <c r="AT40" s="78" t="s">
        <v>155</v>
      </c>
      <c r="AU40" s="78" t="s">
        <v>430</v>
      </c>
      <c r="AV40" s="78">
        <v>2030</v>
      </c>
      <c r="AW40" s="78">
        <v>0.54393374258414784</v>
      </c>
      <c r="AX40" s="78">
        <v>0.20682067065762291</v>
      </c>
      <c r="AY40" s="78">
        <v>175.60597226700992</v>
      </c>
      <c r="AZ40" s="78">
        <v>0</v>
      </c>
      <c r="BA40" s="78">
        <v>175.60597226700992</v>
      </c>
      <c r="BB40" s="78">
        <v>95.51801371532278</v>
      </c>
      <c r="BC40" s="78">
        <v>0</v>
      </c>
      <c r="BD40" s="78">
        <v>0</v>
      </c>
      <c r="BE40" s="78">
        <v>0</v>
      </c>
      <c r="BF40" s="78">
        <v>0</v>
      </c>
      <c r="BG40" s="78">
        <v>0</v>
      </c>
      <c r="BH40" s="78">
        <v>0</v>
      </c>
      <c r="BI40" s="78">
        <v>0</v>
      </c>
      <c r="BJ40" s="78">
        <v>0</v>
      </c>
      <c r="CT40" s="78" t="s">
        <v>155</v>
      </c>
      <c r="CU40" s="78" t="s">
        <v>441</v>
      </c>
      <c r="CV40" s="78" t="s">
        <v>499</v>
      </c>
      <c r="CW40" s="78">
        <v>2034</v>
      </c>
      <c r="CX40" s="78">
        <v>0</v>
      </c>
      <c r="CY40" s="78">
        <v>23835.264052429149</v>
      </c>
      <c r="CZ40" s="78">
        <v>480.96485046157022</v>
      </c>
      <c r="DA40" s="78">
        <v>15187.729395061129</v>
      </c>
      <c r="DB40" s="78">
        <v>8166.5698069062628</v>
      </c>
      <c r="DC40" s="78">
        <v>5631.8788696575384</v>
      </c>
      <c r="DD40" s="78">
        <v>1.809369942265321E-10</v>
      </c>
      <c r="DE40" s="78">
        <v>0</v>
      </c>
      <c r="DF40" s="78">
        <v>1.0190152345237542E-6</v>
      </c>
      <c r="DG40" s="78">
        <v>1.0190152345237542E-6</v>
      </c>
      <c r="DH40" s="78">
        <v>0</v>
      </c>
      <c r="DI40" s="78">
        <v>5.6852902238653215E-6</v>
      </c>
      <c r="DJ40" s="78">
        <v>5.6852902238653215E-6</v>
      </c>
      <c r="DK40" s="78">
        <v>0</v>
      </c>
      <c r="DL40" s="78">
        <v>5.6852902238653215E-6</v>
      </c>
    </row>
    <row r="41" spans="2:116" x14ac:dyDescent="0.25">
      <c r="B41" s="78" t="s">
        <v>174</v>
      </c>
      <c r="C41" s="242" t="s">
        <v>453</v>
      </c>
      <c r="D41" s="242">
        <v>95.40462428072</v>
      </c>
      <c r="E41" s="242">
        <v>0</v>
      </c>
      <c r="F41" s="242">
        <v>0</v>
      </c>
      <c r="G41" s="242">
        <v>0</v>
      </c>
      <c r="H41" s="242">
        <v>0</v>
      </c>
      <c r="I41" s="243">
        <v>236.11760038956979</v>
      </c>
      <c r="J41" s="243">
        <v>0</v>
      </c>
      <c r="K41" s="243">
        <v>174650.84462363314</v>
      </c>
      <c r="L41" s="275">
        <v>1.3890815303339099</v>
      </c>
      <c r="M41" s="243">
        <v>0</v>
      </c>
      <c r="N41" s="243">
        <v>324104.53292774368</v>
      </c>
      <c r="O41" s="243">
        <v>0</v>
      </c>
      <c r="P41" s="243"/>
      <c r="Q41" s="243"/>
      <c r="R41" s="243"/>
      <c r="S41" s="243"/>
      <c r="T41" s="243"/>
      <c r="U41" s="243"/>
      <c r="V41" s="243"/>
      <c r="W41" s="243"/>
      <c r="X41" s="243"/>
      <c r="Y41" s="243"/>
      <c r="Z41" s="243"/>
      <c r="AA41" s="243"/>
      <c r="AB41" s="243"/>
      <c r="AC41" s="243"/>
      <c r="AD41" s="243"/>
      <c r="AE41" s="243"/>
      <c r="AF41" s="243"/>
      <c r="AG41" s="243"/>
      <c r="AH41" s="243"/>
      <c r="AI41" s="243"/>
      <c r="AJ41" s="243"/>
      <c r="AS41" s="78" t="s">
        <v>174</v>
      </c>
      <c r="AT41" s="78" t="s">
        <v>155</v>
      </c>
      <c r="AU41" s="78" t="s">
        <v>430</v>
      </c>
      <c r="AV41" s="78">
        <v>2031</v>
      </c>
      <c r="AW41" s="78">
        <v>0.50834929213471758</v>
      </c>
      <c r="AX41" s="78">
        <v>0.20682067065762291</v>
      </c>
      <c r="AY41" s="78">
        <v>175.60597226700992</v>
      </c>
      <c r="AZ41" s="78">
        <v>0</v>
      </c>
      <c r="BA41" s="78">
        <v>175.60597226700992</v>
      </c>
      <c r="BB41" s="78">
        <v>89.269171696563333</v>
      </c>
      <c r="BC41" s="78">
        <v>0</v>
      </c>
      <c r="BD41" s="78">
        <v>0</v>
      </c>
      <c r="BE41" s="78">
        <v>0</v>
      </c>
      <c r="BF41" s="78">
        <v>0</v>
      </c>
      <c r="BG41" s="78">
        <v>0</v>
      </c>
      <c r="BH41" s="78">
        <v>0</v>
      </c>
      <c r="BI41" s="78">
        <v>0</v>
      </c>
      <c r="BJ41" s="78">
        <v>0</v>
      </c>
      <c r="CT41" s="78" t="s">
        <v>155</v>
      </c>
      <c r="CU41" s="78" t="s">
        <v>441</v>
      </c>
      <c r="CV41" s="78" t="s">
        <v>499</v>
      </c>
      <c r="CW41" s="78">
        <v>2035</v>
      </c>
      <c r="CX41" s="78">
        <v>0</v>
      </c>
      <c r="CY41" s="78">
        <v>23835.264052429149</v>
      </c>
      <c r="CZ41" s="78">
        <v>480.96485046157022</v>
      </c>
      <c r="DA41" s="78">
        <v>15187.729395061129</v>
      </c>
      <c r="DB41" s="78">
        <v>8166.5698069062628</v>
      </c>
      <c r="DC41" s="78">
        <v>5631.8788696575384</v>
      </c>
      <c r="DD41" s="78">
        <v>1.809369942265321E-10</v>
      </c>
      <c r="DE41" s="78">
        <v>0</v>
      </c>
      <c r="DF41" s="78">
        <v>1.0190152345237542E-6</v>
      </c>
      <c r="DG41" s="78">
        <v>1.0190152345237542E-6</v>
      </c>
      <c r="DH41" s="78">
        <v>0</v>
      </c>
      <c r="DI41" s="78">
        <v>5.6852902238653215E-6</v>
      </c>
      <c r="DJ41" s="78">
        <v>5.6852902238653215E-6</v>
      </c>
      <c r="DK41" s="78">
        <v>0</v>
      </c>
      <c r="DL41" s="78">
        <v>5.6852902238653215E-6</v>
      </c>
    </row>
    <row r="42" spans="2:116" x14ac:dyDescent="0.25">
      <c r="B42" s="78" t="s">
        <v>174</v>
      </c>
      <c r="C42" s="242" t="s">
        <v>454</v>
      </c>
      <c r="D42" s="242">
        <v>167.28638674902408</v>
      </c>
      <c r="E42" s="242">
        <v>0</v>
      </c>
      <c r="F42" s="242">
        <v>0</v>
      </c>
      <c r="G42" s="242">
        <v>0</v>
      </c>
      <c r="H42" s="242">
        <v>0</v>
      </c>
      <c r="I42" s="243">
        <v>155.28305077449829</v>
      </c>
      <c r="J42" s="243">
        <v>0</v>
      </c>
      <c r="K42" s="243">
        <v>465657.03834403446</v>
      </c>
      <c r="L42" s="275">
        <v>1.3890815303339099</v>
      </c>
      <c r="M42" s="243">
        <v>0</v>
      </c>
      <c r="N42" s="243">
        <v>864132.99198318075</v>
      </c>
      <c r="O42" s="243">
        <v>0</v>
      </c>
      <c r="P42" s="243"/>
      <c r="Q42" s="243"/>
      <c r="R42" s="243"/>
      <c r="S42" s="243"/>
      <c r="T42" s="243"/>
      <c r="U42" s="243"/>
      <c r="V42" s="243"/>
      <c r="W42" s="243"/>
      <c r="X42" s="243"/>
      <c r="Y42" s="243"/>
      <c r="Z42" s="243"/>
      <c r="AA42" s="243"/>
      <c r="AB42" s="243"/>
      <c r="AC42" s="243"/>
      <c r="AD42" s="243"/>
      <c r="AE42" s="243"/>
      <c r="AF42" s="243"/>
      <c r="AG42" s="243"/>
      <c r="AH42" s="243"/>
      <c r="AI42" s="243"/>
      <c r="AJ42" s="243"/>
      <c r="AS42" s="78" t="s">
        <v>174</v>
      </c>
      <c r="AT42" s="78" t="s">
        <v>155</v>
      </c>
      <c r="AU42" s="78" t="s">
        <v>430</v>
      </c>
      <c r="AV42" s="78">
        <v>2032</v>
      </c>
      <c r="AW42" s="78">
        <v>0.47509279638758645</v>
      </c>
      <c r="AX42" s="78">
        <v>0.20682067065762291</v>
      </c>
      <c r="AY42" s="78">
        <v>175.60597226700992</v>
      </c>
      <c r="AZ42" s="78">
        <v>0</v>
      </c>
      <c r="BA42" s="78">
        <v>175.60597226700992</v>
      </c>
      <c r="BB42" s="78">
        <v>83.429132426694693</v>
      </c>
      <c r="BC42" s="78">
        <v>0</v>
      </c>
      <c r="BD42" s="78">
        <v>0</v>
      </c>
      <c r="BE42" s="78">
        <v>0</v>
      </c>
      <c r="BF42" s="78">
        <v>0</v>
      </c>
      <c r="BG42" s="78">
        <v>0</v>
      </c>
      <c r="BH42" s="78">
        <v>0</v>
      </c>
      <c r="BI42" s="78">
        <v>0</v>
      </c>
      <c r="BJ42" s="78">
        <v>0</v>
      </c>
      <c r="CT42" s="78" t="s">
        <v>155</v>
      </c>
      <c r="CU42" s="78" t="s">
        <v>441</v>
      </c>
      <c r="CV42" s="78" t="s">
        <v>499</v>
      </c>
      <c r="CW42" s="78">
        <v>2036</v>
      </c>
      <c r="CX42" s="78">
        <v>0</v>
      </c>
      <c r="CY42" s="78">
        <v>23835.264052429149</v>
      </c>
      <c r="CZ42" s="78">
        <v>480.96485046157022</v>
      </c>
      <c r="DA42" s="78">
        <v>15187.729395061129</v>
      </c>
      <c r="DB42" s="78">
        <v>8166.5698069062628</v>
      </c>
      <c r="DC42" s="78">
        <v>5631.8788696575384</v>
      </c>
      <c r="DD42" s="78">
        <v>1.809369942265321E-10</v>
      </c>
      <c r="DE42" s="78">
        <v>0</v>
      </c>
      <c r="DF42" s="78">
        <v>1.0190152345237542E-6</v>
      </c>
      <c r="DG42" s="78">
        <v>1.0190152345237542E-6</v>
      </c>
      <c r="DH42" s="78">
        <v>0</v>
      </c>
      <c r="DI42" s="78">
        <v>5.6852902238653215E-6</v>
      </c>
      <c r="DJ42" s="78">
        <v>5.6852902238653215E-6</v>
      </c>
      <c r="DK42" s="78">
        <v>0</v>
      </c>
      <c r="DL42" s="78">
        <v>5.6852902238653215E-6</v>
      </c>
    </row>
    <row r="43" spans="2:116" x14ac:dyDescent="0.25">
      <c r="B43" s="78" t="s">
        <v>174</v>
      </c>
      <c r="C43" s="242" t="s">
        <v>455</v>
      </c>
      <c r="D43" s="242">
        <v>44.733182569214478</v>
      </c>
      <c r="E43" s="242">
        <v>0</v>
      </c>
      <c r="F43" s="242">
        <v>0</v>
      </c>
      <c r="G43" s="242">
        <v>0</v>
      </c>
      <c r="H43" s="242">
        <v>0</v>
      </c>
      <c r="I43" s="243">
        <v>115.59806601339254</v>
      </c>
      <c r="J43" s="243">
        <v>0</v>
      </c>
      <c r="K43" s="243">
        <v>167266.45580396056</v>
      </c>
      <c r="L43" s="275">
        <v>1.3890815303339099</v>
      </c>
      <c r="M43" s="243">
        <v>0</v>
      </c>
      <c r="N43" s="243">
        <v>310401.11285832262</v>
      </c>
      <c r="O43" s="243">
        <v>0</v>
      </c>
      <c r="P43" s="243"/>
      <c r="Q43" s="243"/>
      <c r="R43" s="243"/>
      <c r="S43" s="243"/>
      <c r="T43" s="243"/>
      <c r="U43" s="243"/>
      <c r="V43" s="243"/>
      <c r="W43" s="243"/>
      <c r="X43" s="243"/>
      <c r="Y43" s="243"/>
      <c r="Z43" s="243"/>
      <c r="AA43" s="243"/>
      <c r="AB43" s="243"/>
      <c r="AC43" s="243"/>
      <c r="AD43" s="243"/>
      <c r="AE43" s="243"/>
      <c r="AF43" s="243"/>
      <c r="AG43" s="243"/>
      <c r="AH43" s="243"/>
      <c r="AI43" s="243"/>
      <c r="AJ43" s="243"/>
      <c r="AS43" s="78" t="s">
        <v>174</v>
      </c>
      <c r="AT43" s="78" t="s">
        <v>155</v>
      </c>
      <c r="AU43" s="78" t="s">
        <v>430</v>
      </c>
      <c r="AV43" s="78">
        <v>2033</v>
      </c>
      <c r="AW43" s="78">
        <v>0.444011959240735</v>
      </c>
      <c r="AX43" s="78">
        <v>0.20682067065762291</v>
      </c>
      <c r="AY43" s="78">
        <v>183.92766098678172</v>
      </c>
      <c r="AZ43" s="78">
        <v>0</v>
      </c>
      <c r="BA43" s="78">
        <v>183.92766098678172</v>
      </c>
      <c r="BB43" s="78">
        <v>81.666081113306646</v>
      </c>
      <c r="BC43" s="78">
        <v>0</v>
      </c>
      <c r="BD43" s="78">
        <v>0</v>
      </c>
      <c r="BE43" s="78">
        <v>0</v>
      </c>
      <c r="BF43" s="78">
        <v>0</v>
      </c>
      <c r="BG43" s="78">
        <v>0</v>
      </c>
      <c r="BH43" s="78">
        <v>0</v>
      </c>
      <c r="BI43" s="78">
        <v>0</v>
      </c>
      <c r="BJ43" s="78">
        <v>0</v>
      </c>
      <c r="CT43" s="78" t="s">
        <v>155</v>
      </c>
      <c r="CU43" s="78" t="s">
        <v>441</v>
      </c>
      <c r="CV43" s="78" t="s">
        <v>499</v>
      </c>
      <c r="CW43" s="78">
        <v>2037</v>
      </c>
      <c r="CX43" s="78">
        <v>0</v>
      </c>
      <c r="CY43" s="78">
        <v>23835.264052429149</v>
      </c>
      <c r="CZ43" s="78">
        <v>480.96485046157022</v>
      </c>
      <c r="DA43" s="78">
        <v>15187.729395061129</v>
      </c>
      <c r="DB43" s="78">
        <v>8166.5698069062628</v>
      </c>
      <c r="DC43" s="78">
        <v>5631.8788696575384</v>
      </c>
      <c r="DD43" s="78">
        <v>1.809369942265321E-10</v>
      </c>
      <c r="DE43" s="78">
        <v>0</v>
      </c>
      <c r="DF43" s="78">
        <v>1.0190152345237542E-6</v>
      </c>
      <c r="DG43" s="78">
        <v>1.0190152345237542E-6</v>
      </c>
      <c r="DH43" s="78">
        <v>0</v>
      </c>
      <c r="DI43" s="78">
        <v>5.6852902238653215E-6</v>
      </c>
      <c r="DJ43" s="78">
        <v>5.6852902238653215E-6</v>
      </c>
      <c r="DK43" s="78">
        <v>0</v>
      </c>
      <c r="DL43" s="78">
        <v>5.6852902238653215E-6</v>
      </c>
    </row>
    <row r="44" spans="2:116" x14ac:dyDescent="0.25">
      <c r="B44" s="78" t="s">
        <v>174</v>
      </c>
      <c r="C44" s="242" t="s">
        <v>456</v>
      </c>
      <c r="D44" s="242">
        <v>59.399686738584158</v>
      </c>
      <c r="E44" s="242">
        <v>0</v>
      </c>
      <c r="F44" s="242">
        <v>0</v>
      </c>
      <c r="G44" s="242">
        <v>0</v>
      </c>
      <c r="H44" s="242">
        <v>0</v>
      </c>
      <c r="I44" s="243">
        <v>77.571947678484833</v>
      </c>
      <c r="J44" s="243">
        <v>0</v>
      </c>
      <c r="K44" s="243">
        <v>330985.58841825288</v>
      </c>
      <c r="L44" s="275">
        <v>1.3890815303339099</v>
      </c>
      <c r="M44" s="243">
        <v>0</v>
      </c>
      <c r="N44" s="243">
        <v>614219.35731993779</v>
      </c>
      <c r="O44" s="243">
        <v>0</v>
      </c>
      <c r="P44" s="243"/>
      <c r="Q44" s="243"/>
      <c r="R44" s="243"/>
      <c r="S44" s="243"/>
      <c r="T44" s="243"/>
      <c r="U44" s="243"/>
      <c r="V44" s="243"/>
      <c r="W44" s="243"/>
      <c r="X44" s="243"/>
      <c r="Y44" s="243"/>
      <c r="Z44" s="243"/>
      <c r="AA44" s="243"/>
      <c r="AB44" s="243"/>
      <c r="AC44" s="243"/>
      <c r="AD44" s="243"/>
      <c r="AE44" s="243"/>
      <c r="AF44" s="243"/>
      <c r="AG44" s="243"/>
      <c r="AH44" s="243"/>
      <c r="AI44" s="243"/>
      <c r="AJ44" s="243"/>
      <c r="AS44" s="78" t="s">
        <v>174</v>
      </c>
      <c r="AT44" s="78" t="s">
        <v>155</v>
      </c>
      <c r="AU44" s="78" t="s">
        <v>430</v>
      </c>
      <c r="AV44" s="78">
        <v>2034</v>
      </c>
      <c r="AW44" s="78">
        <v>0.41496444788853737</v>
      </c>
      <c r="AX44" s="78">
        <v>0.20682067065762291</v>
      </c>
      <c r="AY44" s="78">
        <v>183.92766098678172</v>
      </c>
      <c r="AZ44" s="78">
        <v>0</v>
      </c>
      <c r="BA44" s="78">
        <v>183.92766098678172</v>
      </c>
      <c r="BB44" s="78">
        <v>76.323440292809948</v>
      </c>
      <c r="BC44" s="78">
        <v>0</v>
      </c>
      <c r="BD44" s="78">
        <v>0</v>
      </c>
      <c r="BE44" s="78">
        <v>0</v>
      </c>
      <c r="BF44" s="78">
        <v>0</v>
      </c>
      <c r="BG44" s="78">
        <v>0</v>
      </c>
      <c r="BH44" s="78">
        <v>0</v>
      </c>
      <c r="BI44" s="78">
        <v>0</v>
      </c>
      <c r="BJ44" s="78">
        <v>0</v>
      </c>
      <c r="CT44" s="78" t="s">
        <v>155</v>
      </c>
      <c r="CU44" s="78" t="s">
        <v>441</v>
      </c>
      <c r="CV44" s="78" t="s">
        <v>499</v>
      </c>
      <c r="CW44" s="78">
        <v>2038</v>
      </c>
      <c r="CX44" s="78">
        <v>0</v>
      </c>
      <c r="CY44" s="78">
        <v>24976.641770731621</v>
      </c>
      <c r="CZ44" s="78">
        <v>511.37445789970269</v>
      </c>
      <c r="DA44" s="78">
        <v>15898.82366137526</v>
      </c>
      <c r="DB44" s="78">
        <v>8566.4436514559911</v>
      </c>
      <c r="DC44" s="78">
        <v>5907.6422695789888</v>
      </c>
      <c r="DD44" s="78">
        <v>1.809369942265321E-10</v>
      </c>
      <c r="DE44" s="78">
        <v>0</v>
      </c>
      <c r="DF44" s="78">
        <v>1.0689110352232306E-6</v>
      </c>
      <c r="DG44" s="78">
        <v>1.0689110352232306E-6</v>
      </c>
      <c r="DH44" s="78">
        <v>0</v>
      </c>
      <c r="DI44" s="78">
        <v>6.0552893250863055E-6</v>
      </c>
      <c r="DJ44" s="78">
        <v>6.0552893250863055E-6</v>
      </c>
      <c r="DK44" s="78">
        <v>0</v>
      </c>
      <c r="DL44" s="78">
        <v>6.0552893250863055E-6</v>
      </c>
    </row>
    <row r="45" spans="2:116" x14ac:dyDescent="0.25">
      <c r="B45" s="78" t="s">
        <v>174</v>
      </c>
      <c r="C45" s="242" t="s">
        <v>457</v>
      </c>
      <c r="D45" s="242">
        <v>38.93765526852733</v>
      </c>
      <c r="E45" s="242">
        <v>0</v>
      </c>
      <c r="F45" s="242">
        <v>0</v>
      </c>
      <c r="G45" s="242">
        <v>0</v>
      </c>
      <c r="H45" s="242">
        <v>0</v>
      </c>
      <c r="I45" s="243">
        <v>85.948089131810292</v>
      </c>
      <c r="J45" s="243">
        <v>0</v>
      </c>
      <c r="K45" s="243">
        <v>195822.77285981565</v>
      </c>
      <c r="L45" s="275">
        <v>1.3890815303339099</v>
      </c>
      <c r="M45" s="243">
        <v>0</v>
      </c>
      <c r="N45" s="243">
        <v>363393.88149605348</v>
      </c>
      <c r="O45" s="243">
        <v>0</v>
      </c>
      <c r="P45" s="243"/>
      <c r="Q45" s="243"/>
      <c r="R45" s="243"/>
      <c r="S45" s="243"/>
      <c r="T45" s="243"/>
      <c r="U45" s="243"/>
      <c r="V45" s="243"/>
      <c r="W45" s="243"/>
      <c r="X45" s="243"/>
      <c r="Y45" s="243"/>
      <c r="Z45" s="243"/>
      <c r="AA45" s="243"/>
      <c r="AB45" s="243"/>
      <c r="AC45" s="243"/>
      <c r="AD45" s="243"/>
      <c r="AE45" s="243"/>
      <c r="AF45" s="243"/>
      <c r="AG45" s="243"/>
      <c r="AH45" s="243"/>
      <c r="AI45" s="243"/>
      <c r="AJ45" s="243"/>
      <c r="AS45" s="78" t="s">
        <v>174</v>
      </c>
      <c r="AT45" s="78" t="s">
        <v>155</v>
      </c>
      <c r="AU45" s="78" t="s">
        <v>430</v>
      </c>
      <c r="AV45" s="78">
        <v>2035</v>
      </c>
      <c r="AW45" s="78">
        <v>0.38781724101732462</v>
      </c>
      <c r="AX45" s="78">
        <v>0.20682067065762291</v>
      </c>
      <c r="AY45" s="78">
        <v>183.92766098678172</v>
      </c>
      <c r="AZ45" s="78">
        <v>0</v>
      </c>
      <c r="BA45" s="78">
        <v>183.92766098678172</v>
      </c>
      <c r="BB45" s="78">
        <v>71.330318030663506</v>
      </c>
      <c r="BC45" s="78">
        <v>0</v>
      </c>
      <c r="BD45" s="78">
        <v>0</v>
      </c>
      <c r="BE45" s="78">
        <v>0</v>
      </c>
      <c r="BF45" s="78">
        <v>0</v>
      </c>
      <c r="BG45" s="78">
        <v>0</v>
      </c>
      <c r="BH45" s="78">
        <v>0</v>
      </c>
      <c r="BI45" s="78">
        <v>0</v>
      </c>
      <c r="BJ45" s="78">
        <v>0</v>
      </c>
      <c r="CT45" s="78" t="s">
        <v>155</v>
      </c>
      <c r="CU45" s="78" t="s">
        <v>441</v>
      </c>
      <c r="CV45" s="78" t="s">
        <v>499</v>
      </c>
      <c r="CW45" s="78">
        <v>2039</v>
      </c>
      <c r="CX45" s="78">
        <v>0</v>
      </c>
      <c r="CY45" s="78">
        <v>24976.641770731621</v>
      </c>
      <c r="CZ45" s="78">
        <v>511.37445789970269</v>
      </c>
      <c r="DA45" s="78">
        <v>15898.82366137526</v>
      </c>
      <c r="DB45" s="78">
        <v>8566.4436514559911</v>
      </c>
      <c r="DC45" s="78">
        <v>5907.6422695789888</v>
      </c>
      <c r="DD45" s="78">
        <v>1.809369942265321E-10</v>
      </c>
      <c r="DE45" s="78">
        <v>0</v>
      </c>
      <c r="DF45" s="78">
        <v>1.0689110352232306E-6</v>
      </c>
      <c r="DG45" s="78">
        <v>1.0689110352232306E-6</v>
      </c>
      <c r="DH45" s="78">
        <v>0</v>
      </c>
      <c r="DI45" s="78">
        <v>6.0552893250863055E-6</v>
      </c>
      <c r="DJ45" s="78">
        <v>6.0552893250863055E-6</v>
      </c>
      <c r="DK45" s="78">
        <v>0</v>
      </c>
      <c r="DL45" s="78">
        <v>6.0552893250863055E-6</v>
      </c>
    </row>
    <row r="46" spans="2:116" x14ac:dyDescent="0.25">
      <c r="B46" s="78" t="s">
        <v>174</v>
      </c>
      <c r="C46" s="242" t="s">
        <v>458</v>
      </c>
      <c r="D46" s="242">
        <v>127.81944991726621</v>
      </c>
      <c r="E46" s="242">
        <v>0</v>
      </c>
      <c r="F46" s="242">
        <v>0</v>
      </c>
      <c r="G46" s="242">
        <v>0</v>
      </c>
      <c r="H46" s="242">
        <v>0</v>
      </c>
      <c r="I46" s="243">
        <v>100.88853839367127</v>
      </c>
      <c r="J46" s="243">
        <v>0</v>
      </c>
      <c r="K46" s="243">
        <v>547626.85780778434</v>
      </c>
      <c r="L46" s="275">
        <v>1.3890815303339099</v>
      </c>
      <c r="M46" s="243">
        <v>0</v>
      </c>
      <c r="N46" s="243">
        <v>1016246.7141281879</v>
      </c>
      <c r="O46" s="243">
        <v>0</v>
      </c>
      <c r="P46" s="243"/>
      <c r="Q46" s="243"/>
      <c r="R46" s="243"/>
      <c r="S46" s="243"/>
      <c r="T46" s="243"/>
      <c r="U46" s="243"/>
      <c r="V46" s="243"/>
      <c r="W46" s="243"/>
      <c r="X46" s="243"/>
      <c r="Y46" s="243"/>
      <c r="Z46" s="243"/>
      <c r="AA46" s="243"/>
      <c r="AB46" s="243"/>
      <c r="AC46" s="243"/>
      <c r="AD46" s="243"/>
      <c r="AE46" s="243"/>
      <c r="AF46" s="243"/>
      <c r="AG46" s="243"/>
      <c r="AH46" s="243"/>
      <c r="AI46" s="243"/>
      <c r="AJ46" s="243"/>
      <c r="AS46" s="78" t="s">
        <v>174</v>
      </c>
      <c r="AT46" s="78" t="s">
        <v>155</v>
      </c>
      <c r="AU46" s="78" t="s">
        <v>431</v>
      </c>
      <c r="AV46" s="78">
        <v>2026</v>
      </c>
      <c r="AW46" s="78">
        <v>0.71298617948366827</v>
      </c>
      <c r="AX46" s="78">
        <v>0.25339925025027332</v>
      </c>
      <c r="AY46" s="78">
        <v>223.59911713048379</v>
      </c>
      <c r="AZ46" s="78">
        <v>0</v>
      </c>
      <c r="BA46" s="78">
        <v>223.59911713048379</v>
      </c>
      <c r="BB46" s="78">
        <v>159.42308025878489</v>
      </c>
      <c r="BC46" s="78">
        <v>0</v>
      </c>
      <c r="BD46" s="78">
        <v>0</v>
      </c>
      <c r="BE46" s="78">
        <v>0</v>
      </c>
      <c r="BF46" s="78">
        <v>0</v>
      </c>
      <c r="BG46" s="78">
        <v>0</v>
      </c>
      <c r="BH46" s="78">
        <v>0</v>
      </c>
      <c r="BI46" s="78">
        <v>0</v>
      </c>
      <c r="BJ46" s="78">
        <v>0</v>
      </c>
      <c r="CT46" s="78" t="s">
        <v>155</v>
      </c>
      <c r="CU46" s="78" t="s">
        <v>441</v>
      </c>
      <c r="CV46" s="78" t="s">
        <v>499</v>
      </c>
      <c r="CW46" s="78">
        <v>2040</v>
      </c>
      <c r="CX46" s="78">
        <v>0</v>
      </c>
      <c r="CY46" s="78">
        <v>24976.641770731621</v>
      </c>
      <c r="CZ46" s="78">
        <v>511.37445789970269</v>
      </c>
      <c r="DA46" s="78">
        <v>15898.82366137526</v>
      </c>
      <c r="DB46" s="78">
        <v>8566.4436514559911</v>
      </c>
      <c r="DC46" s="78">
        <v>5907.6422695789888</v>
      </c>
      <c r="DD46" s="78">
        <v>1.809369942265321E-10</v>
      </c>
      <c r="DE46" s="78">
        <v>0</v>
      </c>
      <c r="DF46" s="78">
        <v>1.0689110352232306E-6</v>
      </c>
      <c r="DG46" s="78">
        <v>1.0689110352232306E-6</v>
      </c>
      <c r="DH46" s="78">
        <v>0</v>
      </c>
      <c r="DI46" s="78">
        <v>6.0552893250863055E-6</v>
      </c>
      <c r="DJ46" s="78">
        <v>6.0552893250863055E-6</v>
      </c>
      <c r="DK46" s="78">
        <v>0</v>
      </c>
      <c r="DL46" s="78">
        <v>6.0552893250863055E-6</v>
      </c>
    </row>
    <row r="47" spans="2:116" x14ac:dyDescent="0.25">
      <c r="B47" s="78" t="s">
        <v>174</v>
      </c>
      <c r="C47" s="242" t="s">
        <v>460</v>
      </c>
      <c r="D47" s="242">
        <v>139.98536845392232</v>
      </c>
      <c r="E47" s="242">
        <v>0</v>
      </c>
      <c r="F47" s="242">
        <v>0</v>
      </c>
      <c r="G47" s="242">
        <v>0</v>
      </c>
      <c r="H47" s="242">
        <v>0</v>
      </c>
      <c r="I47" s="243">
        <v>76.928652696984742</v>
      </c>
      <c r="J47" s="243">
        <v>0</v>
      </c>
      <c r="K47" s="243">
        <v>786546.03110947483</v>
      </c>
      <c r="L47" s="275">
        <v>1.3890815303339099</v>
      </c>
      <c r="M47" s="243">
        <v>0</v>
      </c>
      <c r="N47" s="243">
        <v>1459615.8099793785</v>
      </c>
      <c r="O47" s="243">
        <v>0</v>
      </c>
      <c r="P47" s="243"/>
      <c r="Q47" s="243"/>
      <c r="R47" s="243"/>
      <c r="S47" s="243"/>
      <c r="T47" s="243"/>
      <c r="U47" s="243"/>
      <c r="V47" s="243"/>
      <c r="W47" s="243"/>
      <c r="X47" s="243"/>
      <c r="Y47" s="243"/>
      <c r="Z47" s="243"/>
      <c r="AA47" s="243"/>
      <c r="AB47" s="243"/>
      <c r="AC47" s="243"/>
      <c r="AD47" s="243"/>
      <c r="AE47" s="243"/>
      <c r="AF47" s="243"/>
      <c r="AG47" s="243"/>
      <c r="AH47" s="243"/>
      <c r="AI47" s="243"/>
      <c r="AJ47" s="243"/>
      <c r="AS47" s="78" t="s">
        <v>174</v>
      </c>
      <c r="AT47" s="78" t="s">
        <v>155</v>
      </c>
      <c r="AU47" s="78" t="s">
        <v>431</v>
      </c>
      <c r="AV47" s="78">
        <v>2027</v>
      </c>
      <c r="AW47" s="78">
        <v>0.66634222381651231</v>
      </c>
      <c r="AX47" s="78">
        <v>0.25339925025027332</v>
      </c>
      <c r="AY47" s="78">
        <v>223.59911713048379</v>
      </c>
      <c r="AZ47" s="78">
        <v>0</v>
      </c>
      <c r="BA47" s="78">
        <v>223.59911713048379</v>
      </c>
      <c r="BB47" s="78">
        <v>148.99353295213538</v>
      </c>
      <c r="BC47" s="78">
        <v>0</v>
      </c>
      <c r="BD47" s="78">
        <v>0</v>
      </c>
      <c r="BE47" s="78">
        <v>0</v>
      </c>
      <c r="BF47" s="78">
        <v>0</v>
      </c>
      <c r="BG47" s="78">
        <v>0</v>
      </c>
      <c r="BH47" s="78">
        <v>0</v>
      </c>
      <c r="BI47" s="78">
        <v>0</v>
      </c>
      <c r="BJ47" s="78">
        <v>0</v>
      </c>
      <c r="CT47" s="78" t="s">
        <v>155</v>
      </c>
      <c r="CU47" s="78" t="s">
        <v>441</v>
      </c>
      <c r="CV47" s="78" t="s">
        <v>499</v>
      </c>
      <c r="CW47" s="78">
        <v>2041</v>
      </c>
      <c r="CX47" s="78">
        <v>0</v>
      </c>
      <c r="CY47" s="78">
        <v>24976.641770731621</v>
      </c>
      <c r="CZ47" s="78">
        <v>511.37445789970269</v>
      </c>
      <c r="DA47" s="78">
        <v>15898.82366137526</v>
      </c>
      <c r="DB47" s="78">
        <v>8566.4436514559911</v>
      </c>
      <c r="DC47" s="78">
        <v>5907.6422695789888</v>
      </c>
      <c r="DD47" s="78">
        <v>1.809369942265321E-10</v>
      </c>
      <c r="DE47" s="78">
        <v>0</v>
      </c>
      <c r="DF47" s="78">
        <v>1.0689110352232306E-6</v>
      </c>
      <c r="DG47" s="78">
        <v>1.0689110352232306E-6</v>
      </c>
      <c r="DH47" s="78">
        <v>0</v>
      </c>
      <c r="DI47" s="78">
        <v>6.0552893250863055E-6</v>
      </c>
      <c r="DJ47" s="78">
        <v>6.0552893250863055E-6</v>
      </c>
      <c r="DK47" s="78">
        <v>0</v>
      </c>
      <c r="DL47" s="78">
        <v>6.0552893250863055E-6</v>
      </c>
    </row>
    <row r="48" spans="2:116" x14ac:dyDescent="0.25">
      <c r="B48" s="78" t="s">
        <v>174</v>
      </c>
      <c r="C48" s="242" t="s">
        <v>461</v>
      </c>
      <c r="D48" s="242">
        <v>111.98344135835475</v>
      </c>
      <c r="E48" s="242">
        <v>0</v>
      </c>
      <c r="F48" s="242">
        <v>0</v>
      </c>
      <c r="G48" s="242">
        <v>0</v>
      </c>
      <c r="H48" s="242">
        <v>0</v>
      </c>
      <c r="I48" s="243">
        <v>58.271306775074677</v>
      </c>
      <c r="J48" s="243">
        <v>0</v>
      </c>
      <c r="K48" s="243">
        <v>830670.2901742314</v>
      </c>
      <c r="L48" s="275">
        <v>1.3890815303339099</v>
      </c>
      <c r="M48" s="243">
        <v>0</v>
      </c>
      <c r="N48" s="243">
        <v>1541498.4507749821</v>
      </c>
      <c r="O48" s="243">
        <v>0</v>
      </c>
      <c r="P48" s="243"/>
      <c r="Q48" s="243"/>
      <c r="R48" s="243"/>
      <c r="S48" s="243"/>
      <c r="T48" s="243"/>
      <c r="U48" s="243"/>
      <c r="V48" s="243"/>
      <c r="W48" s="243"/>
      <c r="X48" s="243"/>
      <c r="Y48" s="243"/>
      <c r="Z48" s="243"/>
      <c r="AA48" s="243"/>
      <c r="AB48" s="243"/>
      <c r="AC48" s="243"/>
      <c r="AD48" s="243"/>
      <c r="AE48" s="243"/>
      <c r="AF48" s="243"/>
      <c r="AG48" s="243"/>
      <c r="AH48" s="243"/>
      <c r="AI48" s="243"/>
      <c r="AJ48" s="243"/>
      <c r="AS48" s="78" t="s">
        <v>174</v>
      </c>
      <c r="AT48" s="78" t="s">
        <v>155</v>
      </c>
      <c r="AU48" s="78" t="s">
        <v>431</v>
      </c>
      <c r="AV48" s="78">
        <v>2028</v>
      </c>
      <c r="AW48" s="78">
        <v>0.62274974188459098</v>
      </c>
      <c r="AX48" s="78">
        <v>0.25339925025027332</v>
      </c>
      <c r="AY48" s="78">
        <v>233.55834662453708</v>
      </c>
      <c r="AZ48" s="78">
        <v>0</v>
      </c>
      <c r="BA48" s="78">
        <v>233.55834662453708</v>
      </c>
      <c r="BB48" s="78">
        <v>145.44840007542228</v>
      </c>
      <c r="BC48" s="78">
        <v>0</v>
      </c>
      <c r="BD48" s="78">
        <v>0</v>
      </c>
      <c r="BE48" s="78">
        <v>0</v>
      </c>
      <c r="BF48" s="78">
        <v>0</v>
      </c>
      <c r="BG48" s="78">
        <v>0</v>
      </c>
      <c r="BH48" s="78">
        <v>0</v>
      </c>
      <c r="BI48" s="78">
        <v>0</v>
      </c>
      <c r="BJ48" s="78">
        <v>0</v>
      </c>
      <c r="CT48" s="78" t="s">
        <v>155</v>
      </c>
      <c r="CU48" s="78" t="s">
        <v>441</v>
      </c>
      <c r="CV48" s="78" t="s">
        <v>499</v>
      </c>
      <c r="CW48" s="78">
        <v>2042</v>
      </c>
      <c r="CX48" s="78">
        <v>0</v>
      </c>
      <c r="CY48" s="78">
        <v>24976.641770731621</v>
      </c>
      <c r="CZ48" s="78">
        <v>511.37445789970269</v>
      </c>
      <c r="DA48" s="78">
        <v>15898.82366137526</v>
      </c>
      <c r="DB48" s="78">
        <v>8566.4436514559911</v>
      </c>
      <c r="DC48" s="78">
        <v>5907.6422695789888</v>
      </c>
      <c r="DD48" s="78">
        <v>1.809369942265321E-10</v>
      </c>
      <c r="DE48" s="78">
        <v>0</v>
      </c>
      <c r="DF48" s="78">
        <v>1.0689110352232306E-6</v>
      </c>
      <c r="DG48" s="78">
        <v>1.0689110352232306E-6</v>
      </c>
      <c r="DH48" s="78">
        <v>0</v>
      </c>
      <c r="DI48" s="78">
        <v>0</v>
      </c>
      <c r="DJ48" s="78">
        <v>6.0552893250863055E-6</v>
      </c>
      <c r="DK48" s="78">
        <v>0</v>
      </c>
      <c r="DL48" s="78">
        <v>6.0552893250863055E-6</v>
      </c>
    </row>
    <row r="49" spans="2:116" x14ac:dyDescent="0.25">
      <c r="B49" s="78" t="s">
        <v>174</v>
      </c>
      <c r="C49" s="242" t="s">
        <v>462</v>
      </c>
      <c r="D49" s="242">
        <v>32.150939552319777</v>
      </c>
      <c r="E49" s="242">
        <v>0</v>
      </c>
      <c r="F49" s="242">
        <v>0</v>
      </c>
      <c r="G49" s="242">
        <v>0</v>
      </c>
      <c r="H49" s="242">
        <v>0</v>
      </c>
      <c r="I49" s="243">
        <v>42.968942382081522</v>
      </c>
      <c r="J49" s="243">
        <v>0</v>
      </c>
      <c r="K49" s="243">
        <v>323421.30879944284</v>
      </c>
      <c r="L49" s="275">
        <v>1.3890815303339099</v>
      </c>
      <c r="M49" s="243">
        <v>0</v>
      </c>
      <c r="N49" s="243">
        <v>600182.10878516873</v>
      </c>
      <c r="O49" s="243">
        <v>0</v>
      </c>
      <c r="P49" s="243"/>
      <c r="Q49" s="243"/>
      <c r="R49" s="243"/>
      <c r="S49" s="243"/>
      <c r="T49" s="243"/>
      <c r="U49" s="243"/>
      <c r="V49" s="243"/>
      <c r="W49" s="243"/>
      <c r="X49" s="243"/>
      <c r="Y49" s="243"/>
      <c r="Z49" s="243"/>
      <c r="AA49" s="243"/>
      <c r="AB49" s="243"/>
      <c r="AC49" s="243"/>
      <c r="AD49" s="243"/>
      <c r="AE49" s="243"/>
      <c r="AF49" s="243"/>
      <c r="AG49" s="243"/>
      <c r="AH49" s="243"/>
      <c r="AI49" s="243"/>
      <c r="AJ49" s="243"/>
      <c r="AS49" s="78" t="s">
        <v>174</v>
      </c>
      <c r="AT49" s="78" t="s">
        <v>155</v>
      </c>
      <c r="AU49" s="78" t="s">
        <v>431</v>
      </c>
      <c r="AV49" s="78">
        <v>2029</v>
      </c>
      <c r="AW49" s="78">
        <v>0.58200910456503818</v>
      </c>
      <c r="AX49" s="78">
        <v>0.25339925025027332</v>
      </c>
      <c r="AY49" s="78">
        <v>233.55834662453708</v>
      </c>
      <c r="AZ49" s="78">
        <v>0</v>
      </c>
      <c r="BA49" s="78">
        <v>233.55834662453708</v>
      </c>
      <c r="BB49" s="78">
        <v>135.93308418263763</v>
      </c>
      <c r="BC49" s="78">
        <v>0</v>
      </c>
      <c r="BD49" s="78">
        <v>0</v>
      </c>
      <c r="BE49" s="78">
        <v>0</v>
      </c>
      <c r="BF49" s="78">
        <v>0</v>
      </c>
      <c r="BG49" s="78">
        <v>0</v>
      </c>
      <c r="BH49" s="78">
        <v>0</v>
      </c>
      <c r="BI49" s="78">
        <v>0</v>
      </c>
      <c r="BJ49" s="78">
        <v>0</v>
      </c>
      <c r="CT49" s="78" t="s">
        <v>155</v>
      </c>
      <c r="CU49" s="78" t="s">
        <v>441</v>
      </c>
      <c r="CV49" s="78" t="s">
        <v>499</v>
      </c>
      <c r="CW49" s="78">
        <v>2043</v>
      </c>
      <c r="CX49" s="78">
        <v>0</v>
      </c>
      <c r="CY49" s="78">
        <v>26191.727822097881</v>
      </c>
      <c r="CZ49" s="78">
        <v>544.12906691831051</v>
      </c>
      <c r="DA49" s="78">
        <v>16654.741429753969</v>
      </c>
      <c r="DB49" s="78">
        <v>8992.8573254248186</v>
      </c>
      <c r="DC49" s="78">
        <v>6201.708225903416</v>
      </c>
      <c r="DD49" s="78">
        <v>1.809369942265321E-10</v>
      </c>
      <c r="DE49" s="78">
        <v>0</v>
      </c>
      <c r="DF49" s="78">
        <v>1.122118445464923E-6</v>
      </c>
      <c r="DG49" s="78">
        <v>1.122118445464923E-6</v>
      </c>
      <c r="DH49" s="78">
        <v>0</v>
      </c>
      <c r="DI49" s="78">
        <v>1.3474600569050606E-5</v>
      </c>
      <c r="DJ49" s="78">
        <v>0</v>
      </c>
      <c r="DK49" s="78">
        <v>0</v>
      </c>
      <c r="DL49" s="78">
        <v>0</v>
      </c>
    </row>
    <row r="50" spans="2:116" x14ac:dyDescent="0.25">
      <c r="B50" s="78" t="s">
        <v>174</v>
      </c>
      <c r="C50" s="242" t="s">
        <v>463</v>
      </c>
      <c r="D50" s="242">
        <v>4.9655958950651735</v>
      </c>
      <c r="E50" s="242">
        <v>0</v>
      </c>
      <c r="F50" s="242">
        <v>0</v>
      </c>
      <c r="G50" s="242">
        <v>0</v>
      </c>
      <c r="H50" s="242">
        <v>0</v>
      </c>
      <c r="I50" s="243">
        <v>31.759855941620756</v>
      </c>
      <c r="J50" s="243">
        <v>0</v>
      </c>
      <c r="K50" s="243">
        <v>67580.667206356578</v>
      </c>
      <c r="L50" s="275">
        <v>1.3890815303339099</v>
      </c>
      <c r="M50" s="243">
        <v>0</v>
      </c>
      <c r="N50" s="243">
        <v>125411.36360984777</v>
      </c>
      <c r="O50" s="243">
        <v>0</v>
      </c>
      <c r="P50" s="243"/>
      <c r="Q50" s="243"/>
      <c r="R50" s="243"/>
      <c r="S50" s="243"/>
      <c r="T50" s="243"/>
      <c r="U50" s="243"/>
      <c r="V50" s="243"/>
      <c r="W50" s="243"/>
      <c r="X50" s="243"/>
      <c r="Y50" s="243"/>
      <c r="Z50" s="243"/>
      <c r="AA50" s="243"/>
      <c r="AB50" s="243"/>
      <c r="AC50" s="243"/>
      <c r="AD50" s="243"/>
      <c r="AE50" s="243"/>
      <c r="AF50" s="243"/>
      <c r="AG50" s="243"/>
      <c r="AH50" s="243"/>
      <c r="AI50" s="243"/>
      <c r="AJ50" s="243"/>
      <c r="AS50" s="78" t="s">
        <v>174</v>
      </c>
      <c r="AT50" s="78" t="s">
        <v>155</v>
      </c>
      <c r="AU50" s="78" t="s">
        <v>431</v>
      </c>
      <c r="AV50" s="78">
        <v>2030</v>
      </c>
      <c r="AW50" s="78">
        <v>0.54393374258414784</v>
      </c>
      <c r="AX50" s="78">
        <v>0.25339925025027332</v>
      </c>
      <c r="AY50" s="78">
        <v>233.55834662453708</v>
      </c>
      <c r="AZ50" s="78">
        <v>0</v>
      </c>
      <c r="BA50" s="78">
        <v>233.55834662453708</v>
      </c>
      <c r="BB50" s="78">
        <v>127.04026559125013</v>
      </c>
      <c r="BC50" s="78">
        <v>0</v>
      </c>
      <c r="BD50" s="78">
        <v>0</v>
      </c>
      <c r="BE50" s="78">
        <v>0</v>
      </c>
      <c r="BF50" s="78">
        <v>0</v>
      </c>
      <c r="BG50" s="78">
        <v>0</v>
      </c>
      <c r="BH50" s="78">
        <v>0</v>
      </c>
      <c r="BI50" s="78">
        <v>0</v>
      </c>
      <c r="BJ50" s="78">
        <v>0</v>
      </c>
      <c r="CT50" s="78" t="s">
        <v>155</v>
      </c>
      <c r="CU50" s="78" t="s">
        <v>441</v>
      </c>
      <c r="CV50" s="78" t="s">
        <v>499</v>
      </c>
      <c r="CW50" s="78">
        <v>2044</v>
      </c>
      <c r="CX50" s="78">
        <v>0</v>
      </c>
      <c r="CY50" s="78">
        <v>26191.727822097881</v>
      </c>
      <c r="CZ50" s="78">
        <v>544.12906691831051</v>
      </c>
      <c r="DA50" s="78">
        <v>16654.741429753969</v>
      </c>
      <c r="DB50" s="78">
        <v>8992.8573254248186</v>
      </c>
      <c r="DC50" s="78">
        <v>6201.708225903416</v>
      </c>
      <c r="DD50" s="78">
        <v>1.809369942265321E-10</v>
      </c>
      <c r="DE50" s="78">
        <v>0</v>
      </c>
      <c r="DF50" s="78">
        <v>1.122118445464923E-6</v>
      </c>
      <c r="DG50" s="78">
        <v>1.122118445464923E-6</v>
      </c>
      <c r="DH50" s="78">
        <v>0</v>
      </c>
      <c r="DI50" s="78">
        <v>1.3908360792759785E-5</v>
      </c>
      <c r="DJ50" s="78">
        <v>1.3908360792759785E-5</v>
      </c>
      <c r="DK50" s="78">
        <v>0</v>
      </c>
      <c r="DL50" s="78">
        <v>1.3908360792759785E-5</v>
      </c>
    </row>
    <row r="51" spans="2:116" x14ac:dyDescent="0.25">
      <c r="B51" s="78" t="s">
        <v>174</v>
      </c>
      <c r="C51" s="242" t="s">
        <v>464</v>
      </c>
      <c r="D51" s="242">
        <v>135.26840827904542</v>
      </c>
      <c r="E51" s="242">
        <v>0</v>
      </c>
      <c r="F51" s="242">
        <v>0</v>
      </c>
      <c r="G51" s="242">
        <v>0</v>
      </c>
      <c r="H51" s="242">
        <v>0</v>
      </c>
      <c r="I51" s="243">
        <v>46.452532181311824</v>
      </c>
      <c r="J51" s="243">
        <v>0</v>
      </c>
      <c r="K51" s="243">
        <v>1258683.7125239195</v>
      </c>
      <c r="L51" s="275">
        <v>1.3890815303339099</v>
      </c>
      <c r="M51" s="243">
        <v>0</v>
      </c>
      <c r="N51" s="243">
        <v>2335775.1153762331</v>
      </c>
      <c r="O51" s="243">
        <v>0</v>
      </c>
      <c r="P51" s="243"/>
      <c r="Q51" s="243"/>
      <c r="R51" s="243"/>
      <c r="S51" s="243"/>
      <c r="T51" s="243"/>
      <c r="U51" s="243"/>
      <c r="V51" s="243"/>
      <c r="W51" s="243"/>
      <c r="X51" s="243"/>
      <c r="Y51" s="243"/>
      <c r="Z51" s="243"/>
      <c r="AA51" s="243"/>
      <c r="AB51" s="243"/>
      <c r="AC51" s="243"/>
      <c r="AD51" s="243"/>
      <c r="AE51" s="243"/>
      <c r="AF51" s="243"/>
      <c r="AG51" s="243"/>
      <c r="AH51" s="243"/>
      <c r="AI51" s="243"/>
      <c r="AJ51" s="243"/>
      <c r="AS51" s="78" t="s">
        <v>174</v>
      </c>
      <c r="AT51" s="78" t="s">
        <v>155</v>
      </c>
      <c r="AU51" s="78" t="s">
        <v>431</v>
      </c>
      <c r="AV51" s="78">
        <v>2031</v>
      </c>
      <c r="AW51" s="78">
        <v>0.50834929213471758</v>
      </c>
      <c r="AX51" s="78">
        <v>0.25339925025027332</v>
      </c>
      <c r="AY51" s="78">
        <v>233.55834662453708</v>
      </c>
      <c r="AZ51" s="78">
        <v>0</v>
      </c>
      <c r="BA51" s="78">
        <v>233.55834662453708</v>
      </c>
      <c r="BB51" s="78">
        <v>118.72922017873843</v>
      </c>
      <c r="BC51" s="78">
        <v>0</v>
      </c>
      <c r="BD51" s="78">
        <v>0</v>
      </c>
      <c r="BE51" s="78">
        <v>0</v>
      </c>
      <c r="BF51" s="78">
        <v>0</v>
      </c>
      <c r="BG51" s="78">
        <v>0</v>
      </c>
      <c r="BH51" s="78">
        <v>0</v>
      </c>
      <c r="BI51" s="78">
        <v>0</v>
      </c>
      <c r="BJ51" s="78">
        <v>0</v>
      </c>
      <c r="CT51" s="78" t="s">
        <v>155</v>
      </c>
      <c r="CU51" s="78" t="s">
        <v>441</v>
      </c>
      <c r="CV51" s="78" t="s">
        <v>499</v>
      </c>
      <c r="CW51" s="78">
        <v>2045</v>
      </c>
      <c r="CX51" s="78">
        <v>0</v>
      </c>
      <c r="CY51" s="78">
        <v>26191.727822097881</v>
      </c>
      <c r="CZ51" s="78">
        <v>544.12906691831051</v>
      </c>
      <c r="DA51" s="78">
        <v>16654.741429753969</v>
      </c>
      <c r="DB51" s="78">
        <v>8992.8573254248186</v>
      </c>
      <c r="DC51" s="78">
        <v>6201.708225903416</v>
      </c>
      <c r="DD51" s="78">
        <v>1.809369942265321E-10</v>
      </c>
      <c r="DE51" s="78">
        <v>0</v>
      </c>
      <c r="DF51" s="78">
        <v>1.122118445464923E-6</v>
      </c>
      <c r="DG51" s="78">
        <v>1.122118445464923E-6</v>
      </c>
      <c r="DH51" s="78">
        <v>0</v>
      </c>
      <c r="DI51" s="78">
        <v>1.3908360792759785E-5</v>
      </c>
      <c r="DJ51" s="78">
        <v>1.3908360792759785E-5</v>
      </c>
      <c r="DK51" s="78">
        <v>0</v>
      </c>
      <c r="DL51" s="78">
        <v>1.3908360792759785E-5</v>
      </c>
    </row>
    <row r="52" spans="2:116" x14ac:dyDescent="0.25">
      <c r="B52" s="78" t="s">
        <v>174</v>
      </c>
      <c r="C52" s="242" t="s">
        <v>465</v>
      </c>
      <c r="D52" s="242">
        <v>142.27838779654653</v>
      </c>
      <c r="E52" s="242">
        <v>0</v>
      </c>
      <c r="F52" s="242">
        <v>0</v>
      </c>
      <c r="G52" s="242">
        <v>0</v>
      </c>
      <c r="H52" s="242">
        <v>0</v>
      </c>
      <c r="I52" s="243">
        <v>34.731959715634858</v>
      </c>
      <c r="J52" s="243">
        <v>0</v>
      </c>
      <c r="K52" s="243">
        <v>1770676.6995561013</v>
      </c>
      <c r="L52" s="275">
        <v>1.3890815303339099</v>
      </c>
      <c r="M52" s="243">
        <v>0</v>
      </c>
      <c r="N52" s="243">
        <v>3285895.0434071529</v>
      </c>
      <c r="O52" s="243">
        <v>0</v>
      </c>
      <c r="P52" s="243"/>
      <c r="Q52" s="243"/>
      <c r="R52" s="243"/>
      <c r="S52" s="243"/>
      <c r="T52" s="243"/>
      <c r="U52" s="243"/>
      <c r="V52" s="243"/>
      <c r="W52" s="243"/>
      <c r="X52" s="243"/>
      <c r="Y52" s="243"/>
      <c r="Z52" s="243"/>
      <c r="AA52" s="243"/>
      <c r="AB52" s="243"/>
      <c r="AC52" s="243"/>
      <c r="AD52" s="243"/>
      <c r="AE52" s="243"/>
      <c r="AF52" s="243"/>
      <c r="AG52" s="243"/>
      <c r="AH52" s="243"/>
      <c r="AI52" s="243"/>
      <c r="AJ52" s="243"/>
      <c r="AS52" s="78" t="s">
        <v>174</v>
      </c>
      <c r="AT52" s="78" t="s">
        <v>155</v>
      </c>
      <c r="AU52" s="78" t="s">
        <v>431</v>
      </c>
      <c r="AV52" s="78">
        <v>2032</v>
      </c>
      <c r="AW52" s="78">
        <v>0.47509279638758645</v>
      </c>
      <c r="AX52" s="78">
        <v>0.25339925025027332</v>
      </c>
      <c r="AY52" s="78">
        <v>233.55834662453708</v>
      </c>
      <c r="AZ52" s="78">
        <v>0</v>
      </c>
      <c r="BA52" s="78">
        <v>233.55834662453708</v>
      </c>
      <c r="BB52" s="78">
        <v>110.96188801751254</v>
      </c>
      <c r="BC52" s="78">
        <v>0</v>
      </c>
      <c r="BD52" s="78">
        <v>0</v>
      </c>
      <c r="BE52" s="78">
        <v>0</v>
      </c>
      <c r="BF52" s="78">
        <v>0</v>
      </c>
      <c r="BG52" s="78">
        <v>0</v>
      </c>
      <c r="BH52" s="78">
        <v>0</v>
      </c>
      <c r="BI52" s="78">
        <v>0</v>
      </c>
      <c r="BJ52" s="78">
        <v>0</v>
      </c>
      <c r="CT52" s="78" t="s">
        <v>155</v>
      </c>
      <c r="CU52" s="78" t="s">
        <v>441</v>
      </c>
      <c r="CV52" s="78" t="s">
        <v>499</v>
      </c>
      <c r="CW52" s="78">
        <v>2046</v>
      </c>
      <c r="CX52" s="78">
        <v>0</v>
      </c>
      <c r="CY52" s="78">
        <v>26191.727822097881</v>
      </c>
      <c r="CZ52" s="78">
        <v>544.12906691831051</v>
      </c>
      <c r="DA52" s="78">
        <v>16654.741429753969</v>
      </c>
      <c r="DB52" s="78">
        <v>8992.8573254248186</v>
      </c>
      <c r="DC52" s="78">
        <v>6201.708225903416</v>
      </c>
      <c r="DD52" s="78">
        <v>1.809369942265321E-10</v>
      </c>
      <c r="DE52" s="78">
        <v>0</v>
      </c>
      <c r="DF52" s="78">
        <v>1.122118445464923E-6</v>
      </c>
      <c r="DG52" s="78">
        <v>1.122118445464923E-6</v>
      </c>
      <c r="DH52" s="78">
        <v>0</v>
      </c>
      <c r="DI52" s="78">
        <v>1.3908360792759785E-5</v>
      </c>
      <c r="DJ52" s="78">
        <v>1.3908360792759785E-5</v>
      </c>
      <c r="DK52" s="78">
        <v>0</v>
      </c>
      <c r="DL52" s="78">
        <v>1.3908360792759785E-5</v>
      </c>
    </row>
    <row r="53" spans="2:116" x14ac:dyDescent="0.25">
      <c r="B53" s="78" t="s">
        <v>174</v>
      </c>
      <c r="C53" s="242" t="s">
        <v>466</v>
      </c>
      <c r="D53" s="242">
        <v>34.832468173406383</v>
      </c>
      <c r="E53" s="242">
        <v>0</v>
      </c>
      <c r="F53" s="242">
        <v>0</v>
      </c>
      <c r="G53" s="242">
        <v>0</v>
      </c>
      <c r="H53" s="242">
        <v>0</v>
      </c>
      <c r="I53" s="243">
        <v>23.48796258047345</v>
      </c>
      <c r="J53" s="243">
        <v>0</v>
      </c>
      <c r="K53" s="243">
        <v>641015.49587602762</v>
      </c>
      <c r="L53" s="275">
        <v>1.3890815303339099</v>
      </c>
      <c r="M53" s="243">
        <v>0</v>
      </c>
      <c r="N53" s="243">
        <v>1189550.6622831018</v>
      </c>
      <c r="O53" s="243">
        <v>0</v>
      </c>
      <c r="P53" s="243"/>
      <c r="Q53" s="243"/>
      <c r="R53" s="243"/>
      <c r="S53" s="243"/>
      <c r="T53" s="243"/>
      <c r="U53" s="243"/>
      <c r="V53" s="243"/>
      <c r="W53" s="243"/>
      <c r="X53" s="243"/>
      <c r="Y53" s="243"/>
      <c r="Z53" s="243"/>
      <c r="AA53" s="243"/>
      <c r="AB53" s="243"/>
      <c r="AC53" s="243"/>
      <c r="AD53" s="243"/>
      <c r="AE53" s="243"/>
      <c r="AF53" s="243"/>
      <c r="AG53" s="243"/>
      <c r="AH53" s="243"/>
      <c r="AI53" s="243"/>
      <c r="AJ53" s="243"/>
      <c r="AS53" s="78" t="s">
        <v>174</v>
      </c>
      <c r="AT53" s="78" t="s">
        <v>155</v>
      </c>
      <c r="AU53" s="78" t="s">
        <v>431</v>
      </c>
      <c r="AV53" s="78">
        <v>2033</v>
      </c>
      <c r="AW53" s="78">
        <v>0.444011959240735</v>
      </c>
      <c r="AX53" s="78">
        <v>0.25339925025027332</v>
      </c>
      <c r="AY53" s="78">
        <v>244.62630257628948</v>
      </c>
      <c r="AZ53" s="78">
        <v>0</v>
      </c>
      <c r="BA53" s="78">
        <v>244.62630257628948</v>
      </c>
      <c r="BB53" s="78">
        <v>108.61700388871515</v>
      </c>
      <c r="BC53" s="78">
        <v>0</v>
      </c>
      <c r="BD53" s="78">
        <v>0</v>
      </c>
      <c r="BE53" s="78">
        <v>0</v>
      </c>
      <c r="BF53" s="78">
        <v>0</v>
      </c>
      <c r="BG53" s="78">
        <v>0</v>
      </c>
      <c r="BH53" s="78">
        <v>0</v>
      </c>
      <c r="BI53" s="78">
        <v>0</v>
      </c>
      <c r="BJ53" s="78">
        <v>0</v>
      </c>
      <c r="CT53" s="78" t="s">
        <v>155</v>
      </c>
      <c r="CU53" s="78" t="s">
        <v>441</v>
      </c>
      <c r="CV53" s="78" t="s">
        <v>499</v>
      </c>
      <c r="CW53" s="78">
        <v>2047</v>
      </c>
      <c r="CX53" s="78">
        <v>0</v>
      </c>
      <c r="CY53" s="78">
        <v>26191.727822097881</v>
      </c>
      <c r="CZ53" s="78">
        <v>544.12906691831051</v>
      </c>
      <c r="DA53" s="78">
        <v>16654.741429753969</v>
      </c>
      <c r="DB53" s="78">
        <v>8992.8573254248186</v>
      </c>
      <c r="DC53" s="78">
        <v>6201.708225903416</v>
      </c>
      <c r="DD53" s="78">
        <v>1.809369942265321E-10</v>
      </c>
      <c r="DE53" s="78">
        <v>0</v>
      </c>
      <c r="DF53" s="78">
        <v>1.122118445464923E-6</v>
      </c>
      <c r="DG53" s="78">
        <v>1.122118445464923E-6</v>
      </c>
      <c r="DH53" s="78">
        <v>0</v>
      </c>
      <c r="DI53" s="78">
        <v>1.3908360792759785E-5</v>
      </c>
      <c r="DJ53" s="78">
        <v>1.3908360792759785E-5</v>
      </c>
      <c r="DK53" s="78">
        <v>0</v>
      </c>
      <c r="DL53" s="78">
        <v>1.3908360792759785E-5</v>
      </c>
    </row>
    <row r="54" spans="2:116" x14ac:dyDescent="0.25">
      <c r="B54" s="78" t="s">
        <v>174</v>
      </c>
      <c r="C54" s="242" t="s">
        <v>467</v>
      </c>
      <c r="D54" s="242">
        <v>27.441330323862225</v>
      </c>
      <c r="E54" s="242">
        <v>0</v>
      </c>
      <c r="F54" s="242">
        <v>0</v>
      </c>
      <c r="G54" s="242">
        <v>0</v>
      </c>
      <c r="H54" s="242">
        <v>0</v>
      </c>
      <c r="I54" s="243">
        <v>17.856213161844071</v>
      </c>
      <c r="J54" s="243">
        <v>0</v>
      </c>
      <c r="K54" s="243">
        <v>664271.20282364869</v>
      </c>
      <c r="L54" s="275">
        <v>1.3890815303339099</v>
      </c>
      <c r="M54" s="243">
        <v>0</v>
      </c>
      <c r="N54" s="243">
        <v>1232706.9381912192</v>
      </c>
      <c r="O54" s="243">
        <v>0</v>
      </c>
      <c r="P54" s="243"/>
      <c r="Q54" s="243"/>
      <c r="R54" s="243"/>
      <c r="S54" s="243"/>
      <c r="T54" s="243"/>
      <c r="U54" s="243"/>
      <c r="V54" s="243"/>
      <c r="W54" s="243"/>
      <c r="X54" s="243"/>
      <c r="Y54" s="243"/>
      <c r="Z54" s="243"/>
      <c r="AA54" s="243"/>
      <c r="AB54" s="243"/>
      <c r="AC54" s="243"/>
      <c r="AD54" s="243"/>
      <c r="AE54" s="243"/>
      <c r="AF54" s="243"/>
      <c r="AG54" s="243"/>
      <c r="AH54" s="243"/>
      <c r="AI54" s="243"/>
      <c r="AJ54" s="243"/>
      <c r="AS54" s="78" t="s">
        <v>174</v>
      </c>
      <c r="AT54" s="78" t="s">
        <v>155</v>
      </c>
      <c r="AU54" s="78" t="s">
        <v>431</v>
      </c>
      <c r="AV54" s="78">
        <v>2034</v>
      </c>
      <c r="AW54" s="78">
        <v>0.41496444788853737</v>
      </c>
      <c r="AX54" s="78">
        <v>0.25339925025027332</v>
      </c>
      <c r="AY54" s="78">
        <v>244.62630257628948</v>
      </c>
      <c r="AZ54" s="78">
        <v>0</v>
      </c>
      <c r="BA54" s="78">
        <v>244.62630257628948</v>
      </c>
      <c r="BB54" s="78">
        <v>101.51121858758425</v>
      </c>
      <c r="BC54" s="78">
        <v>0</v>
      </c>
      <c r="BD54" s="78">
        <v>0</v>
      </c>
      <c r="BE54" s="78">
        <v>0</v>
      </c>
      <c r="BF54" s="78">
        <v>0</v>
      </c>
      <c r="BG54" s="78">
        <v>0</v>
      </c>
      <c r="BH54" s="78">
        <v>0</v>
      </c>
      <c r="BI54" s="78">
        <v>0</v>
      </c>
      <c r="BJ54" s="78">
        <v>0</v>
      </c>
      <c r="CT54" s="78" t="s">
        <v>155</v>
      </c>
      <c r="CU54" s="78" t="s">
        <v>441</v>
      </c>
      <c r="CV54" s="78" t="s">
        <v>499</v>
      </c>
      <c r="CW54" s="78">
        <v>2048</v>
      </c>
      <c r="CX54" s="78">
        <v>0</v>
      </c>
      <c r="CY54" s="78">
        <v>27464.722723733568</v>
      </c>
      <c r="CZ54" s="78">
        <v>578.84065083892744</v>
      </c>
      <c r="DA54" s="78">
        <v>17445.537973202379</v>
      </c>
      <c r="DB54" s="78">
        <v>9440.3440996918289</v>
      </c>
      <c r="DC54" s="78">
        <v>6510.3067400940772</v>
      </c>
      <c r="DD54" s="78">
        <v>1.809369942265321E-10</v>
      </c>
      <c r="DE54" s="78">
        <v>0</v>
      </c>
      <c r="DF54" s="78">
        <v>1.1779553330453551E-6</v>
      </c>
      <c r="DG54" s="78">
        <v>1.1779553330453551E-6</v>
      </c>
      <c r="DH54" s="78">
        <v>0</v>
      </c>
      <c r="DI54" s="78">
        <v>1.3908360792759785E-5</v>
      </c>
      <c r="DJ54" s="78">
        <v>1.3908360792759785E-5</v>
      </c>
      <c r="DK54" s="78">
        <v>0</v>
      </c>
      <c r="DL54" s="78">
        <v>1.3908360792759785E-5</v>
      </c>
    </row>
    <row r="55" spans="2:116" x14ac:dyDescent="0.25">
      <c r="B55" s="78" t="s">
        <v>174</v>
      </c>
      <c r="C55" s="242" t="s">
        <v>468</v>
      </c>
      <c r="D55" s="242">
        <v>11.326607583352111</v>
      </c>
      <c r="E55" s="242">
        <v>0</v>
      </c>
      <c r="F55" s="242">
        <v>0</v>
      </c>
      <c r="G55" s="242">
        <v>0</v>
      </c>
      <c r="H55" s="242">
        <v>0</v>
      </c>
      <c r="I55" s="243">
        <v>12.251876862892756</v>
      </c>
      <c r="J55" s="243">
        <v>0</v>
      </c>
      <c r="K55" s="243">
        <v>399601.26717011438</v>
      </c>
      <c r="L55" s="275">
        <v>1.3890815303339099</v>
      </c>
      <c r="M55" s="243">
        <v>0</v>
      </c>
      <c r="N55" s="243">
        <v>741551.42125192587</v>
      </c>
      <c r="O55" s="243">
        <v>0</v>
      </c>
      <c r="P55" s="243"/>
      <c r="Q55" s="243"/>
      <c r="R55" s="243"/>
      <c r="S55" s="243"/>
      <c r="T55" s="243"/>
      <c r="U55" s="243"/>
      <c r="V55" s="243"/>
      <c r="W55" s="243"/>
      <c r="X55" s="243"/>
      <c r="Y55" s="243"/>
      <c r="Z55" s="243"/>
      <c r="AA55" s="243"/>
      <c r="AB55" s="243"/>
      <c r="AC55" s="243"/>
      <c r="AD55" s="243"/>
      <c r="AE55" s="243"/>
      <c r="AF55" s="243"/>
      <c r="AG55" s="243"/>
      <c r="AH55" s="243"/>
      <c r="AI55" s="243"/>
      <c r="AJ55" s="243"/>
      <c r="AS55" s="78" t="s">
        <v>174</v>
      </c>
      <c r="AT55" s="78" t="s">
        <v>155</v>
      </c>
      <c r="AU55" s="78" t="s">
        <v>431</v>
      </c>
      <c r="AV55" s="78">
        <v>2035</v>
      </c>
      <c r="AW55" s="78">
        <v>0.38781724101732462</v>
      </c>
      <c r="AX55" s="78">
        <v>0.25339925025027332</v>
      </c>
      <c r="AY55" s="78">
        <v>244.62630257628948</v>
      </c>
      <c r="AZ55" s="78">
        <v>0</v>
      </c>
      <c r="BA55" s="78">
        <v>244.62630257628948</v>
      </c>
      <c r="BB55" s="78">
        <v>94.870297745405836</v>
      </c>
      <c r="BC55" s="78">
        <v>0</v>
      </c>
      <c r="BD55" s="78">
        <v>0</v>
      </c>
      <c r="BE55" s="78">
        <v>0</v>
      </c>
      <c r="BF55" s="78">
        <v>0</v>
      </c>
      <c r="BG55" s="78">
        <v>0</v>
      </c>
      <c r="BH55" s="78">
        <v>0</v>
      </c>
      <c r="BI55" s="78">
        <v>0</v>
      </c>
      <c r="BJ55" s="78">
        <v>0</v>
      </c>
      <c r="CT55" s="78" t="s">
        <v>155</v>
      </c>
      <c r="CU55" s="78" t="s">
        <v>441</v>
      </c>
      <c r="CV55" s="78" t="s">
        <v>499</v>
      </c>
      <c r="CW55" s="78">
        <v>2049</v>
      </c>
      <c r="CX55" s="78">
        <v>0</v>
      </c>
      <c r="CY55" s="78">
        <v>27464.722723733568</v>
      </c>
      <c r="CZ55" s="78">
        <v>578.84065083892744</v>
      </c>
      <c r="DA55" s="78">
        <v>17445.537973202379</v>
      </c>
      <c r="DB55" s="78">
        <v>9440.3440996918289</v>
      </c>
      <c r="DC55" s="78">
        <v>6510.3067400940772</v>
      </c>
      <c r="DD55" s="78">
        <v>1.809369942265321E-10</v>
      </c>
      <c r="DE55" s="78">
        <v>0</v>
      </c>
      <c r="DF55" s="78">
        <v>1.1779553330453551E-6</v>
      </c>
      <c r="DG55" s="78">
        <v>1.1779553330453551E-6</v>
      </c>
      <c r="DH55" s="78">
        <v>0</v>
      </c>
      <c r="DI55" s="78">
        <v>1.4461543323613613E-5</v>
      </c>
      <c r="DJ55" s="78">
        <v>1.4461543323613613E-5</v>
      </c>
      <c r="DK55" s="78">
        <v>0</v>
      </c>
      <c r="DL55" s="78">
        <v>1.4461543323613613E-5</v>
      </c>
    </row>
    <row r="56" spans="2:116" x14ac:dyDescent="0.25">
      <c r="B56" s="78" t="s">
        <v>174</v>
      </c>
      <c r="C56" s="242" t="s">
        <v>469</v>
      </c>
      <c r="D56" s="242">
        <v>59.734006208152088</v>
      </c>
      <c r="E56" s="242">
        <v>0</v>
      </c>
      <c r="F56" s="242">
        <v>0</v>
      </c>
      <c r="G56" s="242">
        <v>0</v>
      </c>
      <c r="H56" s="242">
        <v>0</v>
      </c>
      <c r="I56" s="243">
        <v>14.287473677565435</v>
      </c>
      <c r="J56" s="243">
        <v>0</v>
      </c>
      <c r="K56" s="243">
        <v>1807156.7536425274</v>
      </c>
      <c r="L56" s="275">
        <v>1.3890815303339099</v>
      </c>
      <c r="M56" s="243">
        <v>0</v>
      </c>
      <c r="N56" s="243">
        <v>3353592.1159082274</v>
      </c>
      <c r="O56" s="243">
        <v>0</v>
      </c>
      <c r="P56" s="243"/>
      <c r="Q56" s="243"/>
      <c r="R56" s="243"/>
      <c r="S56" s="243"/>
      <c r="T56" s="243"/>
      <c r="U56" s="243"/>
      <c r="V56" s="243"/>
      <c r="W56" s="243"/>
      <c r="X56" s="243"/>
      <c r="Y56" s="243"/>
      <c r="Z56" s="243"/>
      <c r="AA56" s="243"/>
      <c r="AB56" s="243"/>
      <c r="AC56" s="243"/>
      <c r="AD56" s="243"/>
      <c r="AE56" s="243"/>
      <c r="AF56" s="243"/>
      <c r="AG56" s="243"/>
      <c r="AH56" s="243"/>
      <c r="AI56" s="243"/>
      <c r="AJ56" s="243"/>
      <c r="AS56" s="78" t="s">
        <v>174</v>
      </c>
      <c r="AT56" s="78" t="s">
        <v>155</v>
      </c>
      <c r="AU56" s="78" t="s">
        <v>432</v>
      </c>
      <c r="AV56" s="78">
        <v>2026</v>
      </c>
      <c r="AW56" s="78">
        <v>0.71298617948366827</v>
      </c>
      <c r="AX56" s="78">
        <v>0.16118043814902377</v>
      </c>
      <c r="AY56" s="78">
        <v>164.79894520058133</v>
      </c>
      <c r="AZ56" s="78">
        <v>0</v>
      </c>
      <c r="BA56" s="78">
        <v>164.79894520058133</v>
      </c>
      <c r="BB56" s="78">
        <v>117.49937032150089</v>
      </c>
      <c r="BC56" s="78">
        <v>0</v>
      </c>
      <c r="BD56" s="78">
        <v>0</v>
      </c>
      <c r="BE56" s="78">
        <v>0</v>
      </c>
      <c r="BF56" s="78">
        <v>0</v>
      </c>
      <c r="BG56" s="78">
        <v>0</v>
      </c>
      <c r="BH56" s="78">
        <v>0</v>
      </c>
      <c r="BI56" s="78">
        <v>0</v>
      </c>
      <c r="BJ56" s="78">
        <v>0</v>
      </c>
      <c r="CT56" s="78" t="s">
        <v>155</v>
      </c>
      <c r="CU56" s="78" t="s">
        <v>441</v>
      </c>
      <c r="CV56" s="78" t="s">
        <v>499</v>
      </c>
      <c r="CW56" s="78">
        <v>2050</v>
      </c>
      <c r="CX56" s="78">
        <v>0</v>
      </c>
      <c r="CY56" s="78">
        <v>27464.722723733568</v>
      </c>
      <c r="CZ56" s="78">
        <v>578.84065083892744</v>
      </c>
      <c r="DA56" s="78">
        <v>17445.537973202379</v>
      </c>
      <c r="DB56" s="78">
        <v>9440.3440996918289</v>
      </c>
      <c r="DC56" s="78">
        <v>6510.3067400940772</v>
      </c>
      <c r="DD56" s="78">
        <v>1.809369942265321E-10</v>
      </c>
      <c r="DE56" s="78">
        <v>0</v>
      </c>
      <c r="DF56" s="78">
        <v>1.1779553330453551E-6</v>
      </c>
      <c r="DG56" s="78">
        <v>1.1779553330453551E-6</v>
      </c>
      <c r="DH56" s="78">
        <v>0</v>
      </c>
      <c r="DI56" s="78">
        <v>1.4461543323613613E-5</v>
      </c>
      <c r="DJ56" s="78">
        <v>1.4461543323613613E-5</v>
      </c>
      <c r="DK56" s="78">
        <v>0</v>
      </c>
      <c r="DL56" s="78">
        <v>1.4461543323613613E-5</v>
      </c>
    </row>
    <row r="57" spans="2:116" x14ac:dyDescent="0.25">
      <c r="B57" s="78" t="s">
        <v>174</v>
      </c>
      <c r="C57" s="242" t="s">
        <v>470</v>
      </c>
      <c r="D57" s="242">
        <v>34.986849347619049</v>
      </c>
      <c r="E57" s="242">
        <v>0</v>
      </c>
      <c r="F57" s="242">
        <v>0</v>
      </c>
      <c r="G57" s="242">
        <v>0</v>
      </c>
      <c r="H57" s="242">
        <v>0</v>
      </c>
      <c r="I57" s="243">
        <v>8.8892515487771817</v>
      </c>
      <c r="J57" s="243">
        <v>0</v>
      </c>
      <c r="K57" s="243">
        <v>1701254.4120416157</v>
      </c>
      <c r="L57" s="275">
        <v>1.3890815303339099</v>
      </c>
      <c r="M57" s="243">
        <v>0</v>
      </c>
      <c r="N57" s="243">
        <v>3157066.1326844776</v>
      </c>
      <c r="O57" s="243">
        <v>0</v>
      </c>
      <c r="P57" s="243"/>
      <c r="Q57" s="243"/>
      <c r="R57" s="243"/>
      <c r="S57" s="243"/>
      <c r="T57" s="243"/>
      <c r="U57" s="243"/>
      <c r="V57" s="243"/>
      <c r="W57" s="243"/>
      <c r="X57" s="243"/>
      <c r="Y57" s="243"/>
      <c r="Z57" s="243"/>
      <c r="AA57" s="243"/>
      <c r="AB57" s="243"/>
      <c r="AC57" s="243"/>
      <c r="AD57" s="243"/>
      <c r="AE57" s="243"/>
      <c r="AF57" s="243"/>
      <c r="AG57" s="243"/>
      <c r="AH57" s="243"/>
      <c r="AI57" s="243"/>
      <c r="AJ57" s="243"/>
      <c r="AS57" s="78" t="s">
        <v>174</v>
      </c>
      <c r="AT57" s="78" t="s">
        <v>155</v>
      </c>
      <c r="AU57" s="78" t="s">
        <v>432</v>
      </c>
      <c r="AV57" s="78">
        <v>2027</v>
      </c>
      <c r="AW57" s="78">
        <v>0.66634222381651231</v>
      </c>
      <c r="AX57" s="78">
        <v>0.16118043814902377</v>
      </c>
      <c r="AY57" s="78">
        <v>164.79894520058133</v>
      </c>
      <c r="AZ57" s="78">
        <v>0</v>
      </c>
      <c r="BA57" s="78">
        <v>164.79894520058133</v>
      </c>
      <c r="BB57" s="78">
        <v>109.81249562757091</v>
      </c>
      <c r="BC57" s="78">
        <v>0</v>
      </c>
      <c r="BD57" s="78">
        <v>0</v>
      </c>
      <c r="BE57" s="78">
        <v>0</v>
      </c>
      <c r="BF57" s="78">
        <v>0</v>
      </c>
      <c r="BG57" s="78">
        <v>0</v>
      </c>
      <c r="BH57" s="78">
        <v>0</v>
      </c>
      <c r="BI57" s="78">
        <v>0</v>
      </c>
      <c r="BJ57" s="78">
        <v>0</v>
      </c>
      <c r="CT57" s="78" t="s">
        <v>155</v>
      </c>
      <c r="CU57" s="78" t="s">
        <v>441</v>
      </c>
      <c r="CV57" s="78" t="s">
        <v>499</v>
      </c>
      <c r="CW57" s="78">
        <v>2051</v>
      </c>
      <c r="CX57" s="78">
        <v>0</v>
      </c>
      <c r="CY57" s="78">
        <v>27464.722723733568</v>
      </c>
      <c r="CZ57" s="78">
        <v>578.84065083892744</v>
      </c>
      <c r="DA57" s="78">
        <v>17445.537973202379</v>
      </c>
      <c r="DB57" s="78">
        <v>9440.3440996918289</v>
      </c>
      <c r="DC57" s="78">
        <v>6510.3067400940772</v>
      </c>
      <c r="DD57" s="78">
        <v>1.809369942265321E-10</v>
      </c>
      <c r="DE57" s="78">
        <v>0</v>
      </c>
      <c r="DF57" s="78">
        <v>1.1779553330453551E-6</v>
      </c>
      <c r="DG57" s="78">
        <v>1.1779553330453551E-6</v>
      </c>
      <c r="DH57" s="78">
        <v>0</v>
      </c>
      <c r="DI57" s="78">
        <v>1.4461543323613613E-5</v>
      </c>
      <c r="DJ57" s="78">
        <v>1.4461543323613613E-5</v>
      </c>
      <c r="DK57" s="78">
        <v>0</v>
      </c>
      <c r="DL57" s="78">
        <v>1.4461543323613613E-5</v>
      </c>
    </row>
    <row r="58" spans="2:116" x14ac:dyDescent="0.25">
      <c r="B58" s="78" t="s">
        <v>174</v>
      </c>
      <c r="C58" s="242" t="s">
        <v>471</v>
      </c>
      <c r="D58" s="242">
        <v>18.58852868482931</v>
      </c>
      <c r="E58" s="242">
        <v>0</v>
      </c>
      <c r="F58" s="242">
        <v>0</v>
      </c>
      <c r="G58" s="242">
        <v>0</v>
      </c>
      <c r="H58" s="242">
        <v>0</v>
      </c>
      <c r="I58" s="243">
        <v>7.0210889287554012</v>
      </c>
      <c r="J58" s="243">
        <v>0</v>
      </c>
      <c r="K58" s="243">
        <v>1144379.7591774594</v>
      </c>
      <c r="L58" s="275">
        <v>1.3890815303339099</v>
      </c>
      <c r="M58" s="243">
        <v>0</v>
      </c>
      <c r="N58" s="243">
        <v>2123658.0226076134</v>
      </c>
      <c r="O58" s="243">
        <v>0</v>
      </c>
      <c r="P58" s="243"/>
      <c r="Q58" s="243"/>
      <c r="R58" s="243"/>
      <c r="S58" s="243"/>
      <c r="T58" s="243"/>
      <c r="U58" s="243"/>
      <c r="V58" s="243"/>
      <c r="W58" s="243"/>
      <c r="X58" s="243"/>
      <c r="Y58" s="243"/>
      <c r="Z58" s="243"/>
      <c r="AA58" s="243"/>
      <c r="AB58" s="243"/>
      <c r="AC58" s="243"/>
      <c r="AD58" s="243"/>
      <c r="AE58" s="243"/>
      <c r="AF58" s="243"/>
      <c r="AG58" s="243"/>
      <c r="AH58" s="243"/>
      <c r="AI58" s="243"/>
      <c r="AJ58" s="243"/>
      <c r="AS58" s="78" t="s">
        <v>174</v>
      </c>
      <c r="AT58" s="78" t="s">
        <v>155</v>
      </c>
      <c r="AU58" s="78" t="s">
        <v>432</v>
      </c>
      <c r="AV58" s="78">
        <v>2028</v>
      </c>
      <c r="AW58" s="78">
        <v>0.62274974188459098</v>
      </c>
      <c r="AX58" s="78">
        <v>0.16118043814902377</v>
      </c>
      <c r="AY58" s="78">
        <v>172.13913795728794</v>
      </c>
      <c r="AZ58" s="78">
        <v>0</v>
      </c>
      <c r="BA58" s="78">
        <v>172.13913795728794</v>
      </c>
      <c r="BB58" s="78">
        <v>107.19960373113706</v>
      </c>
      <c r="BC58" s="78">
        <v>0</v>
      </c>
      <c r="BD58" s="78">
        <v>0</v>
      </c>
      <c r="BE58" s="78">
        <v>0</v>
      </c>
      <c r="BF58" s="78">
        <v>0</v>
      </c>
      <c r="BG58" s="78">
        <v>0</v>
      </c>
      <c r="BH58" s="78">
        <v>0</v>
      </c>
      <c r="BI58" s="78">
        <v>0</v>
      </c>
      <c r="BJ58" s="78">
        <v>0</v>
      </c>
      <c r="CT58" s="78" t="s">
        <v>155</v>
      </c>
      <c r="CU58" s="78" t="s">
        <v>441</v>
      </c>
      <c r="CV58" s="78" t="s">
        <v>499</v>
      </c>
      <c r="CW58" s="78">
        <v>2052</v>
      </c>
      <c r="CX58" s="78">
        <v>0</v>
      </c>
      <c r="CY58" s="78">
        <v>27464.722723733568</v>
      </c>
      <c r="CZ58" s="78">
        <v>578.84065083892744</v>
      </c>
      <c r="DA58" s="78">
        <v>17445.537973202379</v>
      </c>
      <c r="DB58" s="78">
        <v>9440.3440996918289</v>
      </c>
      <c r="DC58" s="78">
        <v>6510.3067400940772</v>
      </c>
      <c r="DD58" s="78">
        <v>1.809369942265321E-10</v>
      </c>
      <c r="DE58" s="78">
        <v>0</v>
      </c>
      <c r="DF58" s="78">
        <v>1.1779553330453551E-6</v>
      </c>
      <c r="DG58" s="78">
        <v>1.1779553330453551E-6</v>
      </c>
      <c r="DH58" s="78">
        <v>0</v>
      </c>
      <c r="DI58" s="78">
        <v>1.4461543323613613E-5</v>
      </c>
      <c r="DJ58" s="78">
        <v>1.4461543323613613E-5</v>
      </c>
      <c r="DK58" s="78">
        <v>0</v>
      </c>
      <c r="DL58" s="78">
        <v>1.4461543323613613E-5</v>
      </c>
    </row>
    <row r="59" spans="2:116" x14ac:dyDescent="0.25">
      <c r="B59" s="78" t="s">
        <v>174</v>
      </c>
      <c r="C59" s="242" t="s">
        <v>472</v>
      </c>
      <c r="D59" s="242">
        <v>9.1220805090374579</v>
      </c>
      <c r="E59" s="242">
        <v>0</v>
      </c>
      <c r="F59" s="242">
        <v>0</v>
      </c>
      <c r="G59" s="242">
        <v>0</v>
      </c>
      <c r="H59" s="242">
        <v>0</v>
      </c>
      <c r="I59" s="243">
        <v>6.5344239716234043</v>
      </c>
      <c r="J59" s="243">
        <v>0</v>
      </c>
      <c r="K59" s="243">
        <v>603415.16026837903</v>
      </c>
      <c r="L59" s="275">
        <v>1.3890815303339099</v>
      </c>
      <c r="M59" s="243">
        <v>0</v>
      </c>
      <c r="N59" s="243">
        <v>1119774.6515440487</v>
      </c>
      <c r="O59" s="243">
        <v>0</v>
      </c>
      <c r="P59" s="243"/>
      <c r="Q59" s="243"/>
      <c r="R59" s="243"/>
      <c r="S59" s="243"/>
      <c r="T59" s="243"/>
      <c r="U59" s="243"/>
      <c r="V59" s="243"/>
      <c r="W59" s="243"/>
      <c r="X59" s="243"/>
      <c r="Y59" s="243"/>
      <c r="Z59" s="243"/>
      <c r="AA59" s="243"/>
      <c r="AB59" s="243"/>
      <c r="AC59" s="243"/>
      <c r="AD59" s="243"/>
      <c r="AE59" s="243"/>
      <c r="AF59" s="243"/>
      <c r="AG59" s="243"/>
      <c r="AH59" s="243"/>
      <c r="AI59" s="243"/>
      <c r="AJ59" s="243"/>
      <c r="AS59" s="78" t="s">
        <v>174</v>
      </c>
      <c r="AT59" s="78" t="s">
        <v>155</v>
      </c>
      <c r="AU59" s="78" t="s">
        <v>432</v>
      </c>
      <c r="AV59" s="78">
        <v>2029</v>
      </c>
      <c r="AW59" s="78">
        <v>0.58200910456503818</v>
      </c>
      <c r="AX59" s="78">
        <v>0.16118043814902377</v>
      </c>
      <c r="AY59" s="78">
        <v>172.13913795728794</v>
      </c>
      <c r="AZ59" s="78">
        <v>0</v>
      </c>
      <c r="BA59" s="78">
        <v>172.13913795728794</v>
      </c>
      <c r="BB59" s="78">
        <v>100.18654554311873</v>
      </c>
      <c r="BC59" s="78">
        <v>0</v>
      </c>
      <c r="BD59" s="78">
        <v>0</v>
      </c>
      <c r="BE59" s="78">
        <v>0</v>
      </c>
      <c r="BF59" s="78">
        <v>0</v>
      </c>
      <c r="BG59" s="78">
        <v>0</v>
      </c>
      <c r="BH59" s="78">
        <v>0</v>
      </c>
      <c r="BI59" s="78">
        <v>0</v>
      </c>
      <c r="BJ59" s="78">
        <v>0</v>
      </c>
      <c r="CT59" s="78" t="s">
        <v>155</v>
      </c>
      <c r="CU59" s="78" t="s">
        <v>441</v>
      </c>
      <c r="CV59" s="78" t="s">
        <v>499</v>
      </c>
      <c r="CW59" s="78">
        <v>2053</v>
      </c>
      <c r="CX59" s="78">
        <v>0</v>
      </c>
      <c r="CY59" s="78">
        <v>28779.66937774705</v>
      </c>
      <c r="CZ59" s="78">
        <v>615.09516728738606</v>
      </c>
      <c r="DA59" s="78">
        <v>18261.232691173202</v>
      </c>
      <c r="DB59" s="78">
        <v>9903.341519286465</v>
      </c>
      <c r="DC59" s="78">
        <v>6829.6017985794469</v>
      </c>
      <c r="DD59" s="78">
        <v>1.809369942265321E-10</v>
      </c>
      <c r="DE59" s="78">
        <v>0</v>
      </c>
      <c r="DF59" s="78">
        <v>1.2357276211990826E-6</v>
      </c>
      <c r="DG59" s="78">
        <v>1.2357276211990826E-6</v>
      </c>
      <c r="DH59" s="78">
        <v>0</v>
      </c>
      <c r="DI59" s="78">
        <v>1.4461543323613613E-5</v>
      </c>
      <c r="DJ59" s="78">
        <v>1.4461543323613613E-5</v>
      </c>
      <c r="DK59" s="78">
        <v>0</v>
      </c>
      <c r="DL59" s="78">
        <v>1.4461543323613613E-5</v>
      </c>
    </row>
    <row r="60" spans="2:116" x14ac:dyDescent="0.25">
      <c r="B60" s="78" t="s">
        <v>174</v>
      </c>
      <c r="C60" s="242" t="s">
        <v>473</v>
      </c>
      <c r="D60" s="242">
        <v>4.0818675590099813</v>
      </c>
      <c r="E60" s="242">
        <v>0</v>
      </c>
      <c r="F60" s="242">
        <v>0</v>
      </c>
      <c r="G60" s="242">
        <v>0</v>
      </c>
      <c r="H60" s="242">
        <v>0</v>
      </c>
      <c r="I60" s="243">
        <v>5.0561394007908973</v>
      </c>
      <c r="J60" s="243">
        <v>0</v>
      </c>
      <c r="K60" s="243">
        <v>348955.0565350267</v>
      </c>
      <c r="L60" s="275">
        <v>1.3890815303339099</v>
      </c>
      <c r="M60" s="243">
        <v>0</v>
      </c>
      <c r="N60" s="243">
        <v>647565.80968607124</v>
      </c>
      <c r="O60" s="243">
        <v>0</v>
      </c>
      <c r="P60" s="243"/>
      <c r="Q60" s="243"/>
      <c r="R60" s="243"/>
      <c r="S60" s="243"/>
      <c r="T60" s="243"/>
      <c r="U60" s="243"/>
      <c r="V60" s="243"/>
      <c r="W60" s="243"/>
      <c r="X60" s="243"/>
      <c r="Y60" s="243"/>
      <c r="Z60" s="243"/>
      <c r="AA60" s="243"/>
      <c r="AB60" s="243"/>
      <c r="AC60" s="243"/>
      <c r="AD60" s="243"/>
      <c r="AE60" s="243"/>
      <c r="AF60" s="243"/>
      <c r="AG60" s="243"/>
      <c r="AH60" s="243"/>
      <c r="AI60" s="243"/>
      <c r="AJ60" s="243"/>
      <c r="AS60" s="78" t="s">
        <v>174</v>
      </c>
      <c r="AT60" s="78" t="s">
        <v>155</v>
      </c>
      <c r="AU60" s="78" t="s">
        <v>432</v>
      </c>
      <c r="AV60" s="78">
        <v>2030</v>
      </c>
      <c r="AW60" s="78">
        <v>0.54393374258414784</v>
      </c>
      <c r="AX60" s="78">
        <v>0.16118043814902377</v>
      </c>
      <c r="AY60" s="78">
        <v>172.13913795728794</v>
      </c>
      <c r="AZ60" s="78">
        <v>0</v>
      </c>
      <c r="BA60" s="78">
        <v>172.13913795728794</v>
      </c>
      <c r="BB60" s="78">
        <v>93.632285554316567</v>
      </c>
      <c r="BC60" s="78">
        <v>0</v>
      </c>
      <c r="BD60" s="78">
        <v>0</v>
      </c>
      <c r="BE60" s="78">
        <v>0</v>
      </c>
      <c r="BF60" s="78">
        <v>0</v>
      </c>
      <c r="BG60" s="78">
        <v>0</v>
      </c>
      <c r="BH60" s="78">
        <v>0</v>
      </c>
      <c r="BI60" s="78">
        <v>0</v>
      </c>
      <c r="BJ60" s="78">
        <v>0</v>
      </c>
      <c r="CT60" s="78" t="s">
        <v>155</v>
      </c>
      <c r="CU60" s="78" t="s">
        <v>441</v>
      </c>
      <c r="CV60" s="78" t="s">
        <v>499</v>
      </c>
      <c r="CW60" s="78">
        <v>2054</v>
      </c>
      <c r="CX60" s="78">
        <v>0</v>
      </c>
      <c r="CY60" s="78">
        <v>28779.66937774705</v>
      </c>
      <c r="CZ60" s="78">
        <v>615.09516728738606</v>
      </c>
      <c r="DA60" s="78">
        <v>18261.232691173202</v>
      </c>
      <c r="DB60" s="78">
        <v>9903.341519286465</v>
      </c>
      <c r="DC60" s="78">
        <v>6829.6017985794469</v>
      </c>
      <c r="DD60" s="78">
        <v>1.809369942265321E-10</v>
      </c>
      <c r="DE60" s="78">
        <v>0</v>
      </c>
      <c r="DF60" s="78">
        <v>1.2357276211990826E-6</v>
      </c>
      <c r="DG60" s="78">
        <v>1.2357276211990826E-6</v>
      </c>
      <c r="DH60" s="78">
        <v>0</v>
      </c>
      <c r="DI60" s="78">
        <v>1.5085040680497232E-5</v>
      </c>
      <c r="DJ60" s="78">
        <v>1.5085040680497232E-5</v>
      </c>
      <c r="DK60" s="78">
        <v>0</v>
      </c>
      <c r="DL60" s="78">
        <v>1.5085040680497232E-5</v>
      </c>
    </row>
    <row r="61" spans="2:116" x14ac:dyDescent="0.25">
      <c r="B61" s="78" t="s">
        <v>174</v>
      </c>
      <c r="C61" s="242" t="s">
        <v>474</v>
      </c>
      <c r="D61" s="242">
        <v>19.154020596440191</v>
      </c>
      <c r="E61" s="242">
        <v>0</v>
      </c>
      <c r="F61" s="242">
        <v>0</v>
      </c>
      <c r="G61" s="242">
        <v>0</v>
      </c>
      <c r="H61" s="242">
        <v>0</v>
      </c>
      <c r="I61" s="243">
        <v>1.9466207298126759</v>
      </c>
      <c r="J61" s="243">
        <v>0</v>
      </c>
      <c r="K61" s="243">
        <v>4253125.8316126987</v>
      </c>
      <c r="L61" s="275">
        <v>1.3890815303339099</v>
      </c>
      <c r="M61" s="243">
        <v>0</v>
      </c>
      <c r="N61" s="243">
        <v>7892646.4060811484</v>
      </c>
      <c r="O61" s="243">
        <v>0</v>
      </c>
      <c r="P61" s="243"/>
      <c r="Q61" s="243"/>
      <c r="R61" s="243"/>
      <c r="S61" s="243"/>
      <c r="T61" s="243"/>
      <c r="U61" s="243"/>
      <c r="V61" s="243"/>
      <c r="W61" s="243"/>
      <c r="X61" s="243"/>
      <c r="Y61" s="243"/>
      <c r="Z61" s="243"/>
      <c r="AA61" s="243"/>
      <c r="AB61" s="243"/>
      <c r="AC61" s="243"/>
      <c r="AD61" s="243"/>
      <c r="AE61" s="243"/>
      <c r="AF61" s="243"/>
      <c r="AG61" s="243"/>
      <c r="AH61" s="243"/>
      <c r="AI61" s="243"/>
      <c r="AJ61" s="243"/>
      <c r="AS61" s="78" t="s">
        <v>174</v>
      </c>
      <c r="AT61" s="78" t="s">
        <v>155</v>
      </c>
      <c r="AU61" s="78" t="s">
        <v>432</v>
      </c>
      <c r="AV61" s="78">
        <v>2031</v>
      </c>
      <c r="AW61" s="78">
        <v>0.50834929213471758</v>
      </c>
      <c r="AX61" s="78">
        <v>0.16118043814902377</v>
      </c>
      <c r="AY61" s="78">
        <v>172.13913795728794</v>
      </c>
      <c r="AZ61" s="78">
        <v>0</v>
      </c>
      <c r="BA61" s="78">
        <v>172.13913795728794</v>
      </c>
      <c r="BB61" s="78">
        <v>87.50680892926782</v>
      </c>
      <c r="BC61" s="78">
        <v>0</v>
      </c>
      <c r="BD61" s="78">
        <v>0</v>
      </c>
      <c r="BE61" s="78">
        <v>0</v>
      </c>
      <c r="BF61" s="78">
        <v>0</v>
      </c>
      <c r="BG61" s="78">
        <v>0</v>
      </c>
      <c r="BH61" s="78">
        <v>0</v>
      </c>
      <c r="BI61" s="78">
        <v>0</v>
      </c>
      <c r="BJ61" s="78">
        <v>0</v>
      </c>
      <c r="CT61" s="78" t="s">
        <v>155</v>
      </c>
      <c r="CU61" s="78" t="s">
        <v>441</v>
      </c>
      <c r="CV61" s="78" t="s">
        <v>499</v>
      </c>
      <c r="CW61" s="78">
        <v>2055</v>
      </c>
      <c r="CX61" s="78">
        <v>0</v>
      </c>
      <c r="CY61" s="78">
        <v>28779.66937774705</v>
      </c>
      <c r="CZ61" s="78">
        <v>615.09516728738606</v>
      </c>
      <c r="DA61" s="78">
        <v>18261.232691173202</v>
      </c>
      <c r="DB61" s="78">
        <v>9903.341519286465</v>
      </c>
      <c r="DC61" s="78">
        <v>6829.6017985794469</v>
      </c>
      <c r="DD61" s="78">
        <v>1.809369942265321E-10</v>
      </c>
      <c r="DE61" s="78">
        <v>0</v>
      </c>
      <c r="DF61" s="78">
        <v>1.2357276211990826E-6</v>
      </c>
      <c r="DG61" s="78">
        <v>1.2357276211990826E-6</v>
      </c>
      <c r="DH61" s="78">
        <v>0</v>
      </c>
      <c r="DI61" s="78">
        <v>1.5085040680497232E-5</v>
      </c>
      <c r="DJ61" s="78">
        <v>1.5085040680497232E-5</v>
      </c>
      <c r="DK61" s="78">
        <v>0</v>
      </c>
      <c r="DL61" s="78">
        <v>1.5085040680497232E-5</v>
      </c>
    </row>
    <row r="62" spans="2:116" x14ac:dyDescent="0.25">
      <c r="B62" s="78" t="s">
        <v>174</v>
      </c>
      <c r="C62" s="242" t="s">
        <v>475</v>
      </c>
      <c r="D62" s="242">
        <v>5.6736151903676628</v>
      </c>
      <c r="E62" s="242">
        <v>0</v>
      </c>
      <c r="F62" s="242">
        <v>0</v>
      </c>
      <c r="G62" s="242">
        <v>0</v>
      </c>
      <c r="H62" s="242">
        <v>0</v>
      </c>
      <c r="I62" s="243">
        <v>1.5642472151012277</v>
      </c>
      <c r="J62" s="243">
        <v>0</v>
      </c>
      <c r="K62" s="243">
        <v>1567776.361079785</v>
      </c>
      <c r="L62" s="275">
        <v>1.3890815303339099</v>
      </c>
      <c r="M62" s="243">
        <v>0</v>
      </c>
      <c r="N62" s="243">
        <v>2909367.1223744191</v>
      </c>
      <c r="O62" s="243">
        <v>0</v>
      </c>
      <c r="P62" s="243"/>
      <c r="Q62" s="243"/>
      <c r="R62" s="243"/>
      <c r="S62" s="243"/>
      <c r="T62" s="243"/>
      <c r="U62" s="243"/>
      <c r="V62" s="243"/>
      <c r="W62" s="243"/>
      <c r="X62" s="243"/>
      <c r="Y62" s="243"/>
      <c r="Z62" s="243"/>
      <c r="AA62" s="243"/>
      <c r="AB62" s="243"/>
      <c r="AC62" s="243"/>
      <c r="AD62" s="243"/>
      <c r="AE62" s="243"/>
      <c r="AF62" s="243"/>
      <c r="AG62" s="243"/>
      <c r="AH62" s="243"/>
      <c r="AI62" s="243"/>
      <c r="AJ62" s="243"/>
      <c r="AS62" s="78" t="s">
        <v>174</v>
      </c>
      <c r="AT62" s="78" t="s">
        <v>155</v>
      </c>
      <c r="AU62" s="78" t="s">
        <v>432</v>
      </c>
      <c r="AV62" s="78">
        <v>2032</v>
      </c>
      <c r="AW62" s="78">
        <v>0.47509279638758645</v>
      </c>
      <c r="AX62" s="78">
        <v>0.16118043814902377</v>
      </c>
      <c r="AY62" s="78">
        <v>172.13913795728794</v>
      </c>
      <c r="AZ62" s="78">
        <v>0</v>
      </c>
      <c r="BA62" s="78">
        <v>172.13913795728794</v>
      </c>
      <c r="BB62" s="78">
        <v>81.782064419876448</v>
      </c>
      <c r="BC62" s="78">
        <v>0</v>
      </c>
      <c r="BD62" s="78">
        <v>0</v>
      </c>
      <c r="BE62" s="78">
        <v>0</v>
      </c>
      <c r="BF62" s="78">
        <v>0</v>
      </c>
      <c r="BG62" s="78">
        <v>0</v>
      </c>
      <c r="BH62" s="78">
        <v>0</v>
      </c>
      <c r="BI62" s="78">
        <v>0</v>
      </c>
      <c r="BJ62" s="78">
        <v>0</v>
      </c>
      <c r="CT62" s="78" t="s">
        <v>155</v>
      </c>
      <c r="CU62" s="78" t="s">
        <v>441</v>
      </c>
      <c r="CV62" s="78" t="s">
        <v>500</v>
      </c>
      <c r="CW62" s="78">
        <v>2026</v>
      </c>
      <c r="CX62" s="78">
        <v>0</v>
      </c>
      <c r="CY62" s="78">
        <v>21835.978114130408</v>
      </c>
      <c r="CZ62" s="78">
        <v>428.60232122030209</v>
      </c>
      <c r="DA62" s="78">
        <v>13939.56097345755</v>
      </c>
      <c r="DB62" s="78">
        <v>7467.8148194525438</v>
      </c>
      <c r="DC62" s="78">
        <v>5149.9992626797793</v>
      </c>
      <c r="DD62" s="78">
        <v>7.8019277939198332E-9</v>
      </c>
      <c r="DE62" s="78">
        <v>0</v>
      </c>
      <c r="DF62" s="78">
        <v>4.0179922386168018E-5</v>
      </c>
      <c r="DG62" s="78">
        <v>4.0179922386168018E-5</v>
      </c>
      <c r="DH62" s="78">
        <v>0</v>
      </c>
      <c r="DI62" s="78">
        <v>1.5085040680497232E-5</v>
      </c>
      <c r="DJ62" s="78">
        <v>1.5085040680497232E-5</v>
      </c>
      <c r="DK62" s="78">
        <v>0</v>
      </c>
      <c r="DL62" s="78">
        <v>1.5085040680497232E-5</v>
      </c>
    </row>
    <row r="63" spans="2:116" x14ac:dyDescent="0.25">
      <c r="B63" s="78" t="s">
        <v>174</v>
      </c>
      <c r="C63" s="242" t="s">
        <v>476</v>
      </c>
      <c r="D63" s="242">
        <v>1.9158212062073625</v>
      </c>
      <c r="E63" s="242">
        <v>0</v>
      </c>
      <c r="F63" s="242">
        <v>0</v>
      </c>
      <c r="G63" s="242">
        <v>0</v>
      </c>
      <c r="H63" s="242">
        <v>0</v>
      </c>
      <c r="I63" s="243">
        <v>1.459906648879759</v>
      </c>
      <c r="J63" s="243">
        <v>0</v>
      </c>
      <c r="K63" s="243">
        <v>567230.42225097562</v>
      </c>
      <c r="L63" s="275">
        <v>1.3890815303339099</v>
      </c>
      <c r="M63" s="243">
        <v>0</v>
      </c>
      <c r="N63" s="243">
        <v>1052625.6054600403</v>
      </c>
      <c r="O63" s="243">
        <v>0</v>
      </c>
      <c r="P63" s="243"/>
      <c r="Q63" s="243"/>
      <c r="R63" s="243"/>
      <c r="S63" s="243"/>
      <c r="T63" s="243"/>
      <c r="U63" s="243"/>
      <c r="V63" s="243"/>
      <c r="W63" s="243"/>
      <c r="X63" s="243"/>
      <c r="Y63" s="243"/>
      <c r="Z63" s="243"/>
      <c r="AA63" s="243"/>
      <c r="AB63" s="243"/>
      <c r="AC63" s="243"/>
      <c r="AD63" s="243"/>
      <c r="AE63" s="243"/>
      <c r="AF63" s="243"/>
      <c r="AG63" s="243"/>
      <c r="AH63" s="243"/>
      <c r="AI63" s="243"/>
      <c r="AJ63" s="243"/>
      <c r="AS63" s="78" t="s">
        <v>174</v>
      </c>
      <c r="AT63" s="78" t="s">
        <v>155</v>
      </c>
      <c r="AU63" s="78" t="s">
        <v>432</v>
      </c>
      <c r="AV63" s="78">
        <v>2033</v>
      </c>
      <c r="AW63" s="78">
        <v>0.444011959240735</v>
      </c>
      <c r="AX63" s="78">
        <v>0.16118043814902377</v>
      </c>
      <c r="AY63" s="78">
        <v>180.29648109305873</v>
      </c>
      <c r="AZ63" s="78">
        <v>0</v>
      </c>
      <c r="BA63" s="78">
        <v>180.29648109305873</v>
      </c>
      <c r="BB63" s="78">
        <v>80.053793814339144</v>
      </c>
      <c r="BC63" s="78">
        <v>0</v>
      </c>
      <c r="BD63" s="78">
        <v>0</v>
      </c>
      <c r="BE63" s="78">
        <v>0</v>
      </c>
      <c r="BF63" s="78">
        <v>0</v>
      </c>
      <c r="BG63" s="78">
        <v>0</v>
      </c>
      <c r="BH63" s="78">
        <v>0</v>
      </c>
      <c r="BI63" s="78">
        <v>0</v>
      </c>
      <c r="BJ63" s="78">
        <v>0</v>
      </c>
      <c r="CT63" s="78" t="s">
        <v>155</v>
      </c>
      <c r="CU63" s="78" t="s">
        <v>441</v>
      </c>
      <c r="CV63" s="78" t="s">
        <v>500</v>
      </c>
      <c r="CW63" s="78">
        <v>2027</v>
      </c>
      <c r="CX63" s="78">
        <v>0</v>
      </c>
      <c r="CY63" s="78">
        <v>21835.978114130408</v>
      </c>
      <c r="CZ63" s="78">
        <v>428.60232122030209</v>
      </c>
      <c r="DA63" s="78">
        <v>13939.56097345755</v>
      </c>
      <c r="DB63" s="78">
        <v>7467.8148194525438</v>
      </c>
      <c r="DC63" s="78">
        <v>5149.9992626797793</v>
      </c>
      <c r="DD63" s="78">
        <v>7.8019277939198332E-9</v>
      </c>
      <c r="DE63" s="78">
        <v>0</v>
      </c>
      <c r="DF63" s="78">
        <v>4.0179922386168018E-5</v>
      </c>
      <c r="DG63" s="78">
        <v>4.0179922386168018E-5</v>
      </c>
      <c r="DH63" s="78">
        <v>0</v>
      </c>
      <c r="DI63" s="78">
        <v>1.5085040680497232E-5</v>
      </c>
      <c r="DJ63" s="78">
        <v>1.5085040680497232E-5</v>
      </c>
      <c r="DK63" s="78">
        <v>0</v>
      </c>
      <c r="DL63" s="78">
        <v>1.5085040680497232E-5</v>
      </c>
    </row>
    <row r="64" spans="2:116" x14ac:dyDescent="0.25">
      <c r="B64" s="78" t="s">
        <v>174</v>
      </c>
      <c r="C64" s="242" t="s">
        <v>477</v>
      </c>
      <c r="D64" s="242">
        <v>0.81132339878580273</v>
      </c>
      <c r="E64" s="242">
        <v>0</v>
      </c>
      <c r="F64" s="242">
        <v>0</v>
      </c>
      <c r="G64" s="242">
        <v>0</v>
      </c>
      <c r="H64" s="242">
        <v>0</v>
      </c>
      <c r="I64" s="243">
        <v>1.2391534139338041</v>
      </c>
      <c r="J64" s="243">
        <v>0</v>
      </c>
      <c r="K64" s="243">
        <v>283007.89379163552</v>
      </c>
      <c r="L64" s="275">
        <v>1.3890815303339099</v>
      </c>
      <c r="M64" s="243">
        <v>0</v>
      </c>
      <c r="N64" s="243">
        <v>525185.78670412418</v>
      </c>
      <c r="O64" s="243">
        <v>0</v>
      </c>
      <c r="P64" s="243"/>
      <c r="Q64" s="243"/>
      <c r="R64" s="243"/>
      <c r="S64" s="243"/>
      <c r="T64" s="243"/>
      <c r="U64" s="243"/>
      <c r="V64" s="243"/>
      <c r="W64" s="243"/>
      <c r="X64" s="243"/>
      <c r="Y64" s="243"/>
      <c r="Z64" s="243"/>
      <c r="AA64" s="243"/>
      <c r="AB64" s="243"/>
      <c r="AC64" s="243"/>
      <c r="AD64" s="243"/>
      <c r="AE64" s="243"/>
      <c r="AF64" s="243"/>
      <c r="AG64" s="243"/>
      <c r="AH64" s="243"/>
      <c r="AI64" s="243"/>
      <c r="AJ64" s="243"/>
      <c r="AS64" s="78" t="s">
        <v>174</v>
      </c>
      <c r="AT64" s="78" t="s">
        <v>155</v>
      </c>
      <c r="AU64" s="78" t="s">
        <v>432</v>
      </c>
      <c r="AV64" s="78">
        <v>2034</v>
      </c>
      <c r="AW64" s="78">
        <v>0.41496444788853737</v>
      </c>
      <c r="AX64" s="78">
        <v>0.16118043814902377</v>
      </c>
      <c r="AY64" s="78">
        <v>180.29648109305873</v>
      </c>
      <c r="AZ64" s="78">
        <v>0</v>
      </c>
      <c r="BA64" s="78">
        <v>180.29648109305873</v>
      </c>
      <c r="BB64" s="78">
        <v>74.816629733027227</v>
      </c>
      <c r="BC64" s="78">
        <v>0</v>
      </c>
      <c r="BD64" s="78">
        <v>0</v>
      </c>
      <c r="BE64" s="78">
        <v>0</v>
      </c>
      <c r="BF64" s="78">
        <v>0</v>
      </c>
      <c r="BG64" s="78">
        <v>0</v>
      </c>
      <c r="BH64" s="78">
        <v>0</v>
      </c>
      <c r="BI64" s="78">
        <v>0</v>
      </c>
      <c r="BJ64" s="78">
        <v>0</v>
      </c>
      <c r="CT64" s="78" t="s">
        <v>155</v>
      </c>
      <c r="CU64" s="78" t="s">
        <v>441</v>
      </c>
      <c r="CV64" s="78" t="s">
        <v>500</v>
      </c>
      <c r="CW64" s="78">
        <v>2028</v>
      </c>
      <c r="CX64" s="78">
        <v>0</v>
      </c>
      <c r="CY64" s="78">
        <v>22783.187028906919</v>
      </c>
      <c r="CZ64" s="78">
        <v>453.26096055716027</v>
      </c>
      <c r="DA64" s="78">
        <v>14531.335685572079</v>
      </c>
      <c r="DB64" s="78">
        <v>7798.5903827776428</v>
      </c>
      <c r="DC64" s="78">
        <v>5378.1106913134145</v>
      </c>
      <c r="DD64" s="78">
        <v>7.8019277939198332E-9</v>
      </c>
      <c r="DE64" s="78">
        <v>0</v>
      </c>
      <c r="DF64" s="78">
        <v>4.1959631281335538E-5</v>
      </c>
      <c r="DG64" s="78">
        <v>4.1959631281335538E-5</v>
      </c>
      <c r="DH64" s="78">
        <v>0</v>
      </c>
      <c r="DI64" s="78">
        <v>1.5085040680497232E-5</v>
      </c>
      <c r="DJ64" s="78">
        <v>1.5085040680497232E-5</v>
      </c>
      <c r="DK64" s="78">
        <v>0</v>
      </c>
      <c r="DL64" s="78">
        <v>1.5085040680497232E-5</v>
      </c>
    </row>
    <row r="65" spans="2:116" x14ac:dyDescent="0.25">
      <c r="B65" s="78" t="s">
        <v>174</v>
      </c>
      <c r="C65" s="242" t="s">
        <v>478</v>
      </c>
      <c r="D65" s="242">
        <v>0.44252555876456667</v>
      </c>
      <c r="E65" s="242">
        <v>0</v>
      </c>
      <c r="F65" s="242">
        <v>0</v>
      </c>
      <c r="G65" s="242">
        <v>0</v>
      </c>
      <c r="H65" s="242">
        <v>0</v>
      </c>
      <c r="I65" s="243">
        <v>0.66055335367401713</v>
      </c>
      <c r="J65" s="243">
        <v>0</v>
      </c>
      <c r="K65" s="243">
        <v>289574.34516582708</v>
      </c>
      <c r="L65" s="275">
        <v>1.3890815303339099</v>
      </c>
      <c r="M65" s="243">
        <v>0</v>
      </c>
      <c r="N65" s="243">
        <v>537371.33702431491</v>
      </c>
      <c r="O65" s="243">
        <v>0</v>
      </c>
      <c r="P65" s="243"/>
      <c r="Q65" s="243"/>
      <c r="R65" s="243"/>
      <c r="S65" s="243"/>
      <c r="T65" s="243"/>
      <c r="U65" s="243"/>
      <c r="V65" s="243"/>
      <c r="W65" s="243"/>
      <c r="X65" s="243"/>
      <c r="Y65" s="243"/>
      <c r="Z65" s="243"/>
      <c r="AA65" s="243"/>
      <c r="AB65" s="243"/>
      <c r="AC65" s="243"/>
      <c r="AD65" s="243"/>
      <c r="AE65" s="243"/>
      <c r="AF65" s="243"/>
      <c r="AG65" s="243"/>
      <c r="AH65" s="243"/>
      <c r="AI65" s="243"/>
      <c r="AJ65" s="243"/>
      <c r="AS65" s="78" t="s">
        <v>174</v>
      </c>
      <c r="AT65" s="78" t="s">
        <v>155</v>
      </c>
      <c r="AU65" s="78" t="s">
        <v>432</v>
      </c>
      <c r="AV65" s="78">
        <v>2035</v>
      </c>
      <c r="AW65" s="78">
        <v>0.38781724101732462</v>
      </c>
      <c r="AX65" s="78">
        <v>0.16118043814902377</v>
      </c>
      <c r="AY65" s="78">
        <v>180.29648109305873</v>
      </c>
      <c r="AZ65" s="78">
        <v>0</v>
      </c>
      <c r="BA65" s="78">
        <v>180.29648109305873</v>
      </c>
      <c r="BB65" s="78">
        <v>69.922083862642268</v>
      </c>
      <c r="BC65" s="78">
        <v>0</v>
      </c>
      <c r="BD65" s="78">
        <v>0</v>
      </c>
      <c r="BE65" s="78">
        <v>0</v>
      </c>
      <c r="BF65" s="78">
        <v>0</v>
      </c>
      <c r="BG65" s="78">
        <v>0</v>
      </c>
      <c r="BH65" s="78">
        <v>0</v>
      </c>
      <c r="BI65" s="78">
        <v>0</v>
      </c>
      <c r="BJ65" s="78">
        <v>0</v>
      </c>
      <c r="CT65" s="78" t="s">
        <v>155</v>
      </c>
      <c r="CU65" s="78" t="s">
        <v>441</v>
      </c>
      <c r="CV65" s="78" t="s">
        <v>500</v>
      </c>
      <c r="CW65" s="78">
        <v>2029</v>
      </c>
      <c r="CX65" s="78">
        <v>0</v>
      </c>
      <c r="CY65" s="78">
        <v>22783.187028906919</v>
      </c>
      <c r="CZ65" s="78">
        <v>453.26096055716027</v>
      </c>
      <c r="DA65" s="78">
        <v>14531.335685572079</v>
      </c>
      <c r="DB65" s="78">
        <v>7798.5903827776428</v>
      </c>
      <c r="DC65" s="78">
        <v>5378.1106913134145</v>
      </c>
      <c r="DD65" s="78">
        <v>7.8019277939198332E-9</v>
      </c>
      <c r="DE65" s="78">
        <v>0</v>
      </c>
      <c r="DF65" s="78">
        <v>4.1959631281335538E-5</v>
      </c>
      <c r="DG65" s="78">
        <v>4.1959631281335538E-5</v>
      </c>
      <c r="DH65" s="78">
        <v>0</v>
      </c>
      <c r="DI65" s="78">
        <v>1.5772285654243238E-5</v>
      </c>
      <c r="DJ65" s="78">
        <v>1.5772285654243238E-5</v>
      </c>
      <c r="DK65" s="78">
        <v>0</v>
      </c>
      <c r="DL65" s="78">
        <v>1.5772285654243238E-5</v>
      </c>
    </row>
    <row r="66" spans="2:116" x14ac:dyDescent="0.25">
      <c r="AS66" s="78" t="s">
        <v>174</v>
      </c>
      <c r="AT66" s="78" t="s">
        <v>155</v>
      </c>
      <c r="AU66" s="78" t="s">
        <v>433</v>
      </c>
      <c r="AV66" s="78">
        <v>2026</v>
      </c>
      <c r="AW66" s="78">
        <v>0.71298617948366827</v>
      </c>
      <c r="AX66" s="78">
        <v>5.6842094734447027E-2</v>
      </c>
      <c r="AY66" s="78">
        <v>18.777291187204764</v>
      </c>
      <c r="AZ66" s="78">
        <v>0</v>
      </c>
      <c r="BA66" s="78">
        <v>18.777291187204764</v>
      </c>
      <c r="BB66" s="78">
        <v>13.387949104617478</v>
      </c>
      <c r="BC66" s="78">
        <v>0</v>
      </c>
      <c r="BD66" s="78">
        <v>0</v>
      </c>
      <c r="BE66" s="78">
        <v>0</v>
      </c>
      <c r="BF66" s="78">
        <v>0</v>
      </c>
      <c r="BG66" s="78">
        <v>0</v>
      </c>
      <c r="BH66" s="78">
        <v>0</v>
      </c>
      <c r="BI66" s="78">
        <v>0</v>
      </c>
      <c r="BJ66" s="78">
        <v>0</v>
      </c>
      <c r="CT66" s="78" t="s">
        <v>155</v>
      </c>
      <c r="CU66" s="78" t="s">
        <v>441</v>
      </c>
      <c r="CV66" s="78" t="s">
        <v>500</v>
      </c>
      <c r="CW66" s="78">
        <v>2030</v>
      </c>
      <c r="CX66" s="78">
        <v>0</v>
      </c>
      <c r="CY66" s="78">
        <v>22783.187028906919</v>
      </c>
      <c r="CZ66" s="78">
        <v>453.26096055716027</v>
      </c>
      <c r="DA66" s="78">
        <v>14531.335685572079</v>
      </c>
      <c r="DB66" s="78">
        <v>7798.5903827776428</v>
      </c>
      <c r="DC66" s="78">
        <v>5378.1106913134145</v>
      </c>
      <c r="DD66" s="78">
        <v>7.8019277939198332E-9</v>
      </c>
      <c r="DE66" s="78">
        <v>0</v>
      </c>
      <c r="DF66" s="78">
        <v>4.1959631281335538E-5</v>
      </c>
      <c r="DG66" s="78">
        <v>4.1959631281335538E-5</v>
      </c>
      <c r="DH66" s="78">
        <v>0</v>
      </c>
      <c r="DI66" s="78">
        <v>1.5772285654243238E-5</v>
      </c>
      <c r="DJ66" s="78">
        <v>1.5772285654243238E-5</v>
      </c>
      <c r="DK66" s="78">
        <v>0</v>
      </c>
      <c r="DL66" s="78">
        <v>1.5772285654243238E-5</v>
      </c>
    </row>
    <row r="67" spans="2:116" x14ac:dyDescent="0.25">
      <c r="AS67" s="78" t="s">
        <v>174</v>
      </c>
      <c r="AT67" s="78" t="s">
        <v>155</v>
      </c>
      <c r="AU67" s="78" t="s">
        <v>433</v>
      </c>
      <c r="AV67" s="78">
        <v>2027</v>
      </c>
      <c r="AW67" s="78">
        <v>0.66634222381651231</v>
      </c>
      <c r="AX67" s="78">
        <v>5.6842094734447027E-2</v>
      </c>
      <c r="AY67" s="78">
        <v>18.777291187204764</v>
      </c>
      <c r="AZ67" s="78">
        <v>0</v>
      </c>
      <c r="BA67" s="78">
        <v>18.777291187204764</v>
      </c>
      <c r="BB67" s="78">
        <v>12.512101966932221</v>
      </c>
      <c r="BC67" s="78">
        <v>0</v>
      </c>
      <c r="BD67" s="78">
        <v>0</v>
      </c>
      <c r="BE67" s="78">
        <v>0</v>
      </c>
      <c r="BF67" s="78">
        <v>0</v>
      </c>
      <c r="BG67" s="78">
        <v>0</v>
      </c>
      <c r="BH67" s="78">
        <v>0</v>
      </c>
      <c r="BI67" s="78">
        <v>0</v>
      </c>
      <c r="BJ67" s="78">
        <v>0</v>
      </c>
      <c r="CT67" s="78" t="s">
        <v>155</v>
      </c>
      <c r="CU67" s="78" t="s">
        <v>441</v>
      </c>
      <c r="CV67" s="78" t="s">
        <v>500</v>
      </c>
      <c r="CW67" s="78">
        <v>2031</v>
      </c>
      <c r="CX67" s="78">
        <v>0</v>
      </c>
      <c r="CY67" s="78">
        <v>22783.187028906919</v>
      </c>
      <c r="CZ67" s="78">
        <v>453.26096055716027</v>
      </c>
      <c r="DA67" s="78">
        <v>14531.335685572079</v>
      </c>
      <c r="DB67" s="78">
        <v>7798.5903827776428</v>
      </c>
      <c r="DC67" s="78">
        <v>5378.1106913134145</v>
      </c>
      <c r="DD67" s="78">
        <v>7.8019277939198332E-9</v>
      </c>
      <c r="DE67" s="78">
        <v>0</v>
      </c>
      <c r="DF67" s="78">
        <v>4.1959631281335538E-5</v>
      </c>
      <c r="DG67" s="78">
        <v>4.1959631281335538E-5</v>
      </c>
      <c r="DH67" s="78">
        <v>0</v>
      </c>
      <c r="DI67" s="78">
        <v>1.5772285654243238E-5</v>
      </c>
      <c r="DJ67" s="78">
        <v>1.5772285654243238E-5</v>
      </c>
      <c r="DK67" s="78">
        <v>0</v>
      </c>
      <c r="DL67" s="78">
        <v>1.5772285654243238E-5</v>
      </c>
    </row>
    <row r="68" spans="2:116" x14ac:dyDescent="0.25">
      <c r="AS68" s="78" t="s">
        <v>174</v>
      </c>
      <c r="AT68" s="78" t="s">
        <v>155</v>
      </c>
      <c r="AU68" s="78" t="s">
        <v>433</v>
      </c>
      <c r="AV68" s="78">
        <v>2028</v>
      </c>
      <c r="AW68" s="78">
        <v>0.62274974188459098</v>
      </c>
      <c r="AX68" s="78">
        <v>5.6842094734447027E-2</v>
      </c>
      <c r="AY68" s="78">
        <v>19.613600024556568</v>
      </c>
      <c r="AZ68" s="78">
        <v>0</v>
      </c>
      <c r="BA68" s="78">
        <v>19.613600024556568</v>
      </c>
      <c r="BB68" s="78">
        <v>12.21436435272021</v>
      </c>
      <c r="BC68" s="78">
        <v>0</v>
      </c>
      <c r="BD68" s="78">
        <v>0</v>
      </c>
      <c r="BE68" s="78">
        <v>0</v>
      </c>
      <c r="BF68" s="78">
        <v>0</v>
      </c>
      <c r="BG68" s="78">
        <v>0</v>
      </c>
      <c r="BH68" s="78">
        <v>0</v>
      </c>
      <c r="BI68" s="78">
        <v>0</v>
      </c>
      <c r="BJ68" s="78">
        <v>0</v>
      </c>
      <c r="CT68" s="78" t="s">
        <v>155</v>
      </c>
      <c r="CU68" s="78" t="s">
        <v>441</v>
      </c>
      <c r="CV68" s="78" t="s">
        <v>500</v>
      </c>
      <c r="CW68" s="78">
        <v>2032</v>
      </c>
      <c r="CX68" s="78">
        <v>0</v>
      </c>
      <c r="CY68" s="78">
        <v>22783.187028906919</v>
      </c>
      <c r="CZ68" s="78">
        <v>453.26096055716027</v>
      </c>
      <c r="DA68" s="78">
        <v>14531.335685572079</v>
      </c>
      <c r="DB68" s="78">
        <v>7798.5903827776428</v>
      </c>
      <c r="DC68" s="78">
        <v>5378.1106913134145</v>
      </c>
      <c r="DD68" s="78">
        <v>7.8019277939198332E-9</v>
      </c>
      <c r="DE68" s="78">
        <v>0</v>
      </c>
      <c r="DF68" s="78">
        <v>4.1959631281335538E-5</v>
      </c>
      <c r="DG68" s="78">
        <v>4.1959631281335538E-5</v>
      </c>
      <c r="DH68" s="78">
        <v>0</v>
      </c>
      <c r="DI68" s="78">
        <v>1.5772285654243238E-5</v>
      </c>
      <c r="DJ68" s="78">
        <v>1.5772285654243238E-5</v>
      </c>
      <c r="DK68" s="78">
        <v>0</v>
      </c>
      <c r="DL68" s="78">
        <v>1.5772285654243238E-5</v>
      </c>
    </row>
    <row r="69" spans="2:116" x14ac:dyDescent="0.25">
      <c r="AS69" s="78" t="s">
        <v>174</v>
      </c>
      <c r="AT69" s="78" t="s">
        <v>155</v>
      </c>
      <c r="AU69" s="78" t="s">
        <v>433</v>
      </c>
      <c r="AV69" s="78">
        <v>2029</v>
      </c>
      <c r="AW69" s="78">
        <v>0.58200910456503818</v>
      </c>
      <c r="AX69" s="78">
        <v>5.6842094734447027E-2</v>
      </c>
      <c r="AY69" s="78">
        <v>19.613600024556568</v>
      </c>
      <c r="AZ69" s="78">
        <v>0</v>
      </c>
      <c r="BA69" s="78">
        <v>19.613600024556568</v>
      </c>
      <c r="BB69" s="78">
        <v>11.415293787588979</v>
      </c>
      <c r="BC69" s="78">
        <v>0</v>
      </c>
      <c r="BD69" s="78">
        <v>0</v>
      </c>
      <c r="BE69" s="78">
        <v>0</v>
      </c>
      <c r="BF69" s="78">
        <v>0</v>
      </c>
      <c r="BG69" s="78">
        <v>0</v>
      </c>
      <c r="BH69" s="78">
        <v>0</v>
      </c>
      <c r="BI69" s="78">
        <v>0</v>
      </c>
      <c r="BJ69" s="78">
        <v>0</v>
      </c>
      <c r="CT69" s="78" t="s">
        <v>155</v>
      </c>
      <c r="CU69" s="78" t="s">
        <v>441</v>
      </c>
      <c r="CV69" s="78" t="s">
        <v>500</v>
      </c>
      <c r="CW69" s="78">
        <v>2033</v>
      </c>
      <c r="CX69" s="78">
        <v>0</v>
      </c>
      <c r="CY69" s="78">
        <v>23835.264052429611</v>
      </c>
      <c r="CZ69" s="78">
        <v>480.96485046156789</v>
      </c>
      <c r="DA69" s="78">
        <v>15187.729395061249</v>
      </c>
      <c r="DB69" s="78">
        <v>8166.5698069067776</v>
      </c>
      <c r="DC69" s="78">
        <v>5631.8788696578931</v>
      </c>
      <c r="DD69" s="78">
        <v>7.8019277939198332E-9</v>
      </c>
      <c r="DE69" s="78">
        <v>0</v>
      </c>
      <c r="DF69" s="78">
        <v>4.3939512285173728E-5</v>
      </c>
      <c r="DG69" s="78">
        <v>4.3939512285173728E-5</v>
      </c>
      <c r="DH69" s="78">
        <v>0</v>
      </c>
      <c r="DI69" s="78">
        <v>1.5772285654243238E-5</v>
      </c>
      <c r="DJ69" s="78">
        <v>1.5772285654243238E-5</v>
      </c>
      <c r="DK69" s="78">
        <v>0</v>
      </c>
      <c r="DL69" s="78">
        <v>1.5772285654243238E-5</v>
      </c>
    </row>
    <row r="70" spans="2:116" x14ac:dyDescent="0.25">
      <c r="AS70" s="78" t="s">
        <v>174</v>
      </c>
      <c r="AT70" s="78" t="s">
        <v>155</v>
      </c>
      <c r="AU70" s="78" t="s">
        <v>433</v>
      </c>
      <c r="AV70" s="78">
        <v>2030</v>
      </c>
      <c r="AW70" s="78">
        <v>0.54393374258414784</v>
      </c>
      <c r="AX70" s="78">
        <v>5.6842094734447027E-2</v>
      </c>
      <c r="AY70" s="78">
        <v>19.613600024556568</v>
      </c>
      <c r="AZ70" s="78">
        <v>0</v>
      </c>
      <c r="BA70" s="78">
        <v>19.613600024556568</v>
      </c>
      <c r="BB70" s="78">
        <v>10.668498866905589</v>
      </c>
      <c r="BC70" s="78">
        <v>0</v>
      </c>
      <c r="BD70" s="78">
        <v>0</v>
      </c>
      <c r="BE70" s="78">
        <v>0</v>
      </c>
      <c r="BF70" s="78">
        <v>0</v>
      </c>
      <c r="BG70" s="78">
        <v>0</v>
      </c>
      <c r="BH70" s="78">
        <v>0</v>
      </c>
      <c r="BI70" s="78">
        <v>0</v>
      </c>
      <c r="BJ70" s="78">
        <v>0</v>
      </c>
      <c r="CT70" s="78" t="s">
        <v>155</v>
      </c>
      <c r="CU70" s="78" t="s">
        <v>441</v>
      </c>
      <c r="CV70" s="78" t="s">
        <v>500</v>
      </c>
      <c r="CW70" s="78">
        <v>2034</v>
      </c>
      <c r="CX70" s="78">
        <v>0</v>
      </c>
      <c r="CY70" s="78">
        <v>23835.264052429611</v>
      </c>
      <c r="CZ70" s="78">
        <v>480.96485046156789</v>
      </c>
      <c r="DA70" s="78">
        <v>15187.729395061249</v>
      </c>
      <c r="DB70" s="78">
        <v>8166.5698069067776</v>
      </c>
      <c r="DC70" s="78">
        <v>5631.8788696578931</v>
      </c>
      <c r="DD70" s="78">
        <v>7.8019277939198332E-9</v>
      </c>
      <c r="DE70" s="78">
        <v>0</v>
      </c>
      <c r="DF70" s="78">
        <v>4.3939512285173728E-5</v>
      </c>
      <c r="DG70" s="78">
        <v>4.3939512285173728E-5</v>
      </c>
      <c r="DH70" s="78">
        <v>0</v>
      </c>
      <c r="DI70" s="78">
        <v>1.6516322762343097E-5</v>
      </c>
      <c r="DJ70" s="78">
        <v>1.6516322762343097E-5</v>
      </c>
      <c r="DK70" s="78">
        <v>0</v>
      </c>
      <c r="DL70" s="78">
        <v>1.6516322762343097E-5</v>
      </c>
    </row>
    <row r="71" spans="2:116" x14ac:dyDescent="0.25">
      <c r="AS71" s="78" t="s">
        <v>174</v>
      </c>
      <c r="AT71" s="78" t="s">
        <v>155</v>
      </c>
      <c r="AU71" s="78" t="s">
        <v>433</v>
      </c>
      <c r="AV71" s="78">
        <v>2031</v>
      </c>
      <c r="AW71" s="78">
        <v>0.50834929213471758</v>
      </c>
      <c r="AX71" s="78">
        <v>5.6842094734447027E-2</v>
      </c>
      <c r="AY71" s="78">
        <v>19.613600024556568</v>
      </c>
      <c r="AZ71" s="78">
        <v>0</v>
      </c>
      <c r="BA71" s="78">
        <v>19.613600024556568</v>
      </c>
      <c r="BB71" s="78">
        <v>9.9705596886968113</v>
      </c>
      <c r="BC71" s="78">
        <v>0</v>
      </c>
      <c r="BD71" s="78">
        <v>0</v>
      </c>
      <c r="BE71" s="78">
        <v>0</v>
      </c>
      <c r="BF71" s="78">
        <v>0</v>
      </c>
      <c r="BG71" s="78">
        <v>0</v>
      </c>
      <c r="BH71" s="78">
        <v>0</v>
      </c>
      <c r="BI71" s="78">
        <v>0</v>
      </c>
      <c r="BJ71" s="78">
        <v>0</v>
      </c>
      <c r="CT71" s="78" t="s">
        <v>155</v>
      </c>
      <c r="CU71" s="78" t="s">
        <v>441</v>
      </c>
      <c r="CV71" s="78" t="s">
        <v>500</v>
      </c>
      <c r="CW71" s="78">
        <v>2035</v>
      </c>
      <c r="CX71" s="78">
        <v>0</v>
      </c>
      <c r="CY71" s="78">
        <v>23835.264052429611</v>
      </c>
      <c r="CZ71" s="78">
        <v>480.96485046156789</v>
      </c>
      <c r="DA71" s="78">
        <v>15187.729395061249</v>
      </c>
      <c r="DB71" s="78">
        <v>8166.5698069067776</v>
      </c>
      <c r="DC71" s="78">
        <v>5631.8788696578931</v>
      </c>
      <c r="DD71" s="78">
        <v>7.8019277939198332E-9</v>
      </c>
      <c r="DE71" s="78">
        <v>0</v>
      </c>
      <c r="DF71" s="78">
        <v>4.3939512285173728E-5</v>
      </c>
      <c r="DG71" s="78">
        <v>4.3939512285173728E-5</v>
      </c>
      <c r="DH71" s="78">
        <v>0</v>
      </c>
      <c r="DI71" s="78">
        <v>1.6516322762343097E-5</v>
      </c>
      <c r="DJ71" s="78">
        <v>1.6516322762343097E-5</v>
      </c>
      <c r="DK71" s="78">
        <v>0</v>
      </c>
      <c r="DL71" s="78">
        <v>1.6516322762343097E-5</v>
      </c>
    </row>
    <row r="72" spans="2:116" x14ac:dyDescent="0.25">
      <c r="AS72" s="78" t="s">
        <v>174</v>
      </c>
      <c r="AT72" s="78" t="s">
        <v>155</v>
      </c>
      <c r="AU72" s="78" t="s">
        <v>433</v>
      </c>
      <c r="AV72" s="78">
        <v>2032</v>
      </c>
      <c r="AW72" s="78">
        <v>0.47509279638758645</v>
      </c>
      <c r="AX72" s="78">
        <v>5.6842094734447027E-2</v>
      </c>
      <c r="AY72" s="78">
        <v>19.613600024556568</v>
      </c>
      <c r="AZ72" s="78">
        <v>0</v>
      </c>
      <c r="BA72" s="78">
        <v>19.613600024556568</v>
      </c>
      <c r="BB72" s="78">
        <v>9.3182800828942138</v>
      </c>
      <c r="BC72" s="78">
        <v>0</v>
      </c>
      <c r="BD72" s="78">
        <v>0</v>
      </c>
      <c r="BE72" s="78">
        <v>0</v>
      </c>
      <c r="BF72" s="78">
        <v>0</v>
      </c>
      <c r="BG72" s="78">
        <v>0</v>
      </c>
      <c r="BH72" s="78">
        <v>0</v>
      </c>
      <c r="BI72" s="78">
        <v>0</v>
      </c>
      <c r="BJ72" s="78">
        <v>0</v>
      </c>
      <c r="CT72" s="78" t="s">
        <v>155</v>
      </c>
      <c r="CU72" s="78" t="s">
        <v>441</v>
      </c>
      <c r="CV72" s="78" t="s">
        <v>500</v>
      </c>
      <c r="CW72" s="78">
        <v>2036</v>
      </c>
      <c r="CX72" s="78">
        <v>0</v>
      </c>
      <c r="CY72" s="78">
        <v>23835.264052429611</v>
      </c>
      <c r="CZ72" s="78">
        <v>480.96485046156789</v>
      </c>
      <c r="DA72" s="78">
        <v>15187.729395061249</v>
      </c>
      <c r="DB72" s="78">
        <v>8166.5698069067776</v>
      </c>
      <c r="DC72" s="78">
        <v>5631.8788696578931</v>
      </c>
      <c r="DD72" s="78">
        <v>7.8019277939198332E-9</v>
      </c>
      <c r="DE72" s="78">
        <v>0</v>
      </c>
      <c r="DF72" s="78">
        <v>4.3939512285173728E-5</v>
      </c>
      <c r="DG72" s="78">
        <v>4.3939512285173728E-5</v>
      </c>
      <c r="DH72" s="78">
        <v>0</v>
      </c>
      <c r="DI72" s="78">
        <v>1.6516322762343097E-5</v>
      </c>
      <c r="DJ72" s="78">
        <v>1.6516322762343097E-5</v>
      </c>
      <c r="DK72" s="78">
        <v>0</v>
      </c>
      <c r="DL72" s="78">
        <v>1.6516322762343097E-5</v>
      </c>
    </row>
    <row r="73" spans="2:116" x14ac:dyDescent="0.25">
      <c r="AS73" s="78" t="s">
        <v>174</v>
      </c>
      <c r="AT73" s="78" t="s">
        <v>155</v>
      </c>
      <c r="AU73" s="78" t="s">
        <v>433</v>
      </c>
      <c r="AV73" s="78">
        <v>2033</v>
      </c>
      <c r="AW73" s="78">
        <v>0.444011959240735</v>
      </c>
      <c r="AX73" s="78">
        <v>5.6842094734447027E-2</v>
      </c>
      <c r="AY73" s="78">
        <v>20.543006881585981</v>
      </c>
      <c r="AZ73" s="78">
        <v>0</v>
      </c>
      <c r="BA73" s="78">
        <v>20.543006881585981</v>
      </c>
      <c r="BB73" s="78">
        <v>9.1213407341888928</v>
      </c>
      <c r="BC73" s="78">
        <v>0</v>
      </c>
      <c r="BD73" s="78">
        <v>0</v>
      </c>
      <c r="BE73" s="78">
        <v>0</v>
      </c>
      <c r="BF73" s="78">
        <v>0</v>
      </c>
      <c r="BG73" s="78">
        <v>0</v>
      </c>
      <c r="BH73" s="78">
        <v>0</v>
      </c>
      <c r="BI73" s="78">
        <v>0</v>
      </c>
      <c r="BJ73" s="78">
        <v>0</v>
      </c>
      <c r="CT73" s="78" t="s">
        <v>155</v>
      </c>
      <c r="CU73" s="78" t="s">
        <v>441</v>
      </c>
      <c r="CV73" s="78" t="s">
        <v>500</v>
      </c>
      <c r="CW73" s="78">
        <v>2037</v>
      </c>
      <c r="CX73" s="78">
        <v>0</v>
      </c>
      <c r="CY73" s="78">
        <v>23835.264052429611</v>
      </c>
      <c r="CZ73" s="78">
        <v>480.96485046156789</v>
      </c>
      <c r="DA73" s="78">
        <v>15187.729395061249</v>
      </c>
      <c r="DB73" s="78">
        <v>8166.5698069067776</v>
      </c>
      <c r="DC73" s="78">
        <v>5631.8788696578931</v>
      </c>
      <c r="DD73" s="78">
        <v>7.8019277939198332E-9</v>
      </c>
      <c r="DE73" s="78">
        <v>0</v>
      </c>
      <c r="DF73" s="78">
        <v>4.3939512285173728E-5</v>
      </c>
      <c r="DG73" s="78">
        <v>4.3939512285173728E-5</v>
      </c>
      <c r="DH73" s="78">
        <v>0</v>
      </c>
      <c r="DI73" s="78">
        <v>1.6516322762343097E-5</v>
      </c>
      <c r="DJ73" s="78">
        <v>1.6516322762343097E-5</v>
      </c>
      <c r="DK73" s="78">
        <v>0</v>
      </c>
      <c r="DL73" s="78">
        <v>1.6516322762343097E-5</v>
      </c>
    </row>
    <row r="74" spans="2:116" x14ac:dyDescent="0.25">
      <c r="AS74" s="78" t="s">
        <v>174</v>
      </c>
      <c r="AT74" s="78" t="s">
        <v>155</v>
      </c>
      <c r="AU74" s="78" t="s">
        <v>433</v>
      </c>
      <c r="AV74" s="78">
        <v>2034</v>
      </c>
      <c r="AW74" s="78">
        <v>0.41496444788853737</v>
      </c>
      <c r="AX74" s="78">
        <v>5.6842094734447027E-2</v>
      </c>
      <c r="AY74" s="78">
        <v>20.543006881585981</v>
      </c>
      <c r="AZ74" s="78">
        <v>0</v>
      </c>
      <c r="BA74" s="78">
        <v>20.543006881585981</v>
      </c>
      <c r="BB74" s="78">
        <v>8.5246175085877507</v>
      </c>
      <c r="BC74" s="78">
        <v>0</v>
      </c>
      <c r="BD74" s="78">
        <v>0</v>
      </c>
      <c r="BE74" s="78">
        <v>0</v>
      </c>
      <c r="BF74" s="78">
        <v>0</v>
      </c>
      <c r="BG74" s="78">
        <v>0</v>
      </c>
      <c r="BH74" s="78">
        <v>0</v>
      </c>
      <c r="BI74" s="78">
        <v>0</v>
      </c>
      <c r="BJ74" s="78">
        <v>0</v>
      </c>
      <c r="CT74" s="78" t="s">
        <v>155</v>
      </c>
      <c r="CU74" s="78" t="s">
        <v>441</v>
      </c>
      <c r="CV74" s="78" t="s">
        <v>500</v>
      </c>
      <c r="CW74" s="78">
        <v>2038</v>
      </c>
      <c r="CX74" s="78">
        <v>0</v>
      </c>
      <c r="CY74" s="78">
        <v>24976.64177073212</v>
      </c>
      <c r="CZ74" s="78">
        <v>511.37445789969951</v>
      </c>
      <c r="DA74" s="78">
        <v>15898.823661375691</v>
      </c>
      <c r="DB74" s="78">
        <v>8566.4436514567296</v>
      </c>
      <c r="DC74" s="78">
        <v>5907.6422695794981</v>
      </c>
      <c r="DD74" s="78">
        <v>7.8019277939198332E-9</v>
      </c>
      <c r="DE74" s="78">
        <v>0</v>
      </c>
      <c r="DF74" s="78">
        <v>4.6090998419567929E-5</v>
      </c>
      <c r="DG74" s="78">
        <v>4.6090998419567929E-5</v>
      </c>
      <c r="DH74" s="78">
        <v>0</v>
      </c>
      <c r="DI74" s="78">
        <v>1.6516322762343097E-5</v>
      </c>
      <c r="DJ74" s="78">
        <v>1.6516322762343097E-5</v>
      </c>
      <c r="DK74" s="78">
        <v>0</v>
      </c>
      <c r="DL74" s="78">
        <v>1.6516322762343097E-5</v>
      </c>
    </row>
    <row r="75" spans="2:116" x14ac:dyDescent="0.25">
      <c r="AS75" s="78" t="s">
        <v>174</v>
      </c>
      <c r="AT75" s="78" t="s">
        <v>155</v>
      </c>
      <c r="AU75" s="78" t="s">
        <v>433</v>
      </c>
      <c r="AV75" s="78">
        <v>2035</v>
      </c>
      <c r="AW75" s="78">
        <v>0.38781724101732462</v>
      </c>
      <c r="AX75" s="78">
        <v>5.6842094734447027E-2</v>
      </c>
      <c r="AY75" s="78">
        <v>20.543006881585981</v>
      </c>
      <c r="AZ75" s="78">
        <v>0</v>
      </c>
      <c r="BA75" s="78">
        <v>20.543006881585981</v>
      </c>
      <c r="BB75" s="78">
        <v>7.9669322510165888</v>
      </c>
      <c r="BC75" s="78">
        <v>0</v>
      </c>
      <c r="BD75" s="78">
        <v>0</v>
      </c>
      <c r="BE75" s="78">
        <v>0</v>
      </c>
      <c r="BF75" s="78">
        <v>0</v>
      </c>
      <c r="BG75" s="78">
        <v>0</v>
      </c>
      <c r="BH75" s="78">
        <v>0</v>
      </c>
      <c r="BI75" s="78">
        <v>0</v>
      </c>
      <c r="BJ75" s="78">
        <v>0</v>
      </c>
      <c r="CT75" s="78" t="s">
        <v>155</v>
      </c>
      <c r="CU75" s="78" t="s">
        <v>441</v>
      </c>
      <c r="CV75" s="78" t="s">
        <v>500</v>
      </c>
      <c r="CW75" s="78">
        <v>2039</v>
      </c>
      <c r="CX75" s="78">
        <v>0</v>
      </c>
      <c r="CY75" s="78">
        <v>24976.64177073212</v>
      </c>
      <c r="CZ75" s="78">
        <v>511.37445789969951</v>
      </c>
      <c r="DA75" s="78">
        <v>15898.823661375691</v>
      </c>
      <c r="DB75" s="78">
        <v>8566.4436514567296</v>
      </c>
      <c r="DC75" s="78">
        <v>5907.6422695794981</v>
      </c>
      <c r="DD75" s="78">
        <v>7.8019277939198332E-9</v>
      </c>
      <c r="DE75" s="78">
        <v>0</v>
      </c>
      <c r="DF75" s="78">
        <v>4.6090998419567929E-5</v>
      </c>
      <c r="DG75" s="78">
        <v>4.6090998419567929E-5</v>
      </c>
      <c r="DH75" s="78">
        <v>0</v>
      </c>
      <c r="DI75" s="78">
        <v>1.7309578556481863E-5</v>
      </c>
      <c r="DJ75" s="78">
        <v>1.7309578556481863E-5</v>
      </c>
      <c r="DK75" s="78">
        <v>0</v>
      </c>
      <c r="DL75" s="78">
        <v>1.7309578556481863E-5</v>
      </c>
    </row>
    <row r="76" spans="2:116" x14ac:dyDescent="0.25">
      <c r="AS76" s="78" t="s">
        <v>174</v>
      </c>
      <c r="AT76" s="78" t="s">
        <v>155</v>
      </c>
      <c r="AU76" s="78" t="s">
        <v>434</v>
      </c>
      <c r="AV76" s="78">
        <v>2026</v>
      </c>
      <c r="AW76" s="78">
        <v>0.71298617948366827</v>
      </c>
      <c r="AX76" s="78">
        <v>0.14160937041620264</v>
      </c>
      <c r="AY76" s="78">
        <v>39.43508398699197</v>
      </c>
      <c r="AZ76" s="78">
        <v>0</v>
      </c>
      <c r="BA76" s="78">
        <v>39.43508398699197</v>
      </c>
      <c r="BB76" s="78">
        <v>28.116669869502989</v>
      </c>
      <c r="BC76" s="78">
        <v>0</v>
      </c>
      <c r="BD76" s="78">
        <v>0</v>
      </c>
      <c r="BE76" s="78">
        <v>0</v>
      </c>
      <c r="BF76" s="78">
        <v>0</v>
      </c>
      <c r="BG76" s="78">
        <v>0</v>
      </c>
      <c r="BH76" s="78">
        <v>0</v>
      </c>
      <c r="BI76" s="78">
        <v>0</v>
      </c>
      <c r="BJ76" s="78">
        <v>0</v>
      </c>
      <c r="CT76" s="78" t="s">
        <v>155</v>
      </c>
      <c r="CU76" s="78" t="s">
        <v>441</v>
      </c>
      <c r="CV76" s="78" t="s">
        <v>500</v>
      </c>
      <c r="CW76" s="78">
        <v>2040</v>
      </c>
      <c r="CX76" s="78">
        <v>0</v>
      </c>
      <c r="CY76" s="78">
        <v>24976.64177073212</v>
      </c>
      <c r="CZ76" s="78">
        <v>511.37445789969951</v>
      </c>
      <c r="DA76" s="78">
        <v>15898.823661375691</v>
      </c>
      <c r="DB76" s="78">
        <v>8566.4436514567296</v>
      </c>
      <c r="DC76" s="78">
        <v>5907.6422695794981</v>
      </c>
      <c r="DD76" s="78">
        <v>7.8019277939198332E-9</v>
      </c>
      <c r="DE76" s="78">
        <v>0</v>
      </c>
      <c r="DF76" s="78">
        <v>4.6090998419567929E-5</v>
      </c>
      <c r="DG76" s="78">
        <v>4.6090998419567929E-5</v>
      </c>
      <c r="DH76" s="78">
        <v>0</v>
      </c>
      <c r="DI76" s="78">
        <v>1.7309578556481863E-5</v>
      </c>
      <c r="DJ76" s="78">
        <v>1.7309578556481863E-5</v>
      </c>
      <c r="DK76" s="78">
        <v>0</v>
      </c>
      <c r="DL76" s="78">
        <v>1.7309578556481863E-5</v>
      </c>
    </row>
    <row r="77" spans="2:116" x14ac:dyDescent="0.25">
      <c r="AS77" s="78" t="s">
        <v>174</v>
      </c>
      <c r="AT77" s="78" t="s">
        <v>155</v>
      </c>
      <c r="AU77" s="78" t="s">
        <v>434</v>
      </c>
      <c r="AV77" s="78">
        <v>2027</v>
      </c>
      <c r="AW77" s="78">
        <v>0.66634222381651231</v>
      </c>
      <c r="AX77" s="78">
        <v>0.14160937041620264</v>
      </c>
      <c r="AY77" s="78">
        <v>39.43508398699197</v>
      </c>
      <c r="AZ77" s="78">
        <v>0</v>
      </c>
      <c r="BA77" s="78">
        <v>39.43508398699197</v>
      </c>
      <c r="BB77" s="78">
        <v>26.277261560283165</v>
      </c>
      <c r="BC77" s="78">
        <v>0</v>
      </c>
      <c r="BD77" s="78">
        <v>0</v>
      </c>
      <c r="BE77" s="78">
        <v>0</v>
      </c>
      <c r="BF77" s="78">
        <v>0</v>
      </c>
      <c r="BG77" s="78">
        <v>0</v>
      </c>
      <c r="BH77" s="78">
        <v>0</v>
      </c>
      <c r="BI77" s="78">
        <v>0</v>
      </c>
      <c r="BJ77" s="78">
        <v>0</v>
      </c>
      <c r="CT77" s="78" t="s">
        <v>155</v>
      </c>
      <c r="CU77" s="78" t="s">
        <v>441</v>
      </c>
      <c r="CV77" s="78" t="s">
        <v>500</v>
      </c>
      <c r="CW77" s="78">
        <v>2041</v>
      </c>
      <c r="CX77" s="78">
        <v>0</v>
      </c>
      <c r="CY77" s="78">
        <v>24976.64177073212</v>
      </c>
      <c r="CZ77" s="78">
        <v>511.37445789969951</v>
      </c>
      <c r="DA77" s="78">
        <v>15898.823661375691</v>
      </c>
      <c r="DB77" s="78">
        <v>8566.4436514567296</v>
      </c>
      <c r="DC77" s="78">
        <v>5907.6422695794981</v>
      </c>
      <c r="DD77" s="78">
        <v>7.8019277939198332E-9</v>
      </c>
      <c r="DE77" s="78">
        <v>0</v>
      </c>
      <c r="DF77" s="78">
        <v>4.6090998419567929E-5</v>
      </c>
      <c r="DG77" s="78">
        <v>4.6090998419567929E-5</v>
      </c>
      <c r="DH77" s="78">
        <v>0</v>
      </c>
      <c r="DI77" s="78">
        <v>1.7309578556481863E-5</v>
      </c>
      <c r="DJ77" s="78">
        <v>1.7309578556481863E-5</v>
      </c>
      <c r="DK77" s="78">
        <v>0</v>
      </c>
      <c r="DL77" s="78">
        <v>1.7309578556481863E-5</v>
      </c>
    </row>
    <row r="78" spans="2:116" x14ac:dyDescent="0.25">
      <c r="AS78" s="78" t="s">
        <v>174</v>
      </c>
      <c r="AT78" s="78" t="s">
        <v>155</v>
      </c>
      <c r="AU78" s="78" t="s">
        <v>434</v>
      </c>
      <c r="AV78" s="78">
        <v>2028</v>
      </c>
      <c r="AW78" s="78">
        <v>0.62274974188459098</v>
      </c>
      <c r="AX78" s="78">
        <v>0.14160937041620264</v>
      </c>
      <c r="AY78" s="78">
        <v>41.191506424144762</v>
      </c>
      <c r="AZ78" s="78">
        <v>0</v>
      </c>
      <c r="BA78" s="78">
        <v>41.191506424144762</v>
      </c>
      <c r="BB78" s="78">
        <v>25.651999993473623</v>
      </c>
      <c r="BC78" s="78">
        <v>0</v>
      </c>
      <c r="BD78" s="78">
        <v>0</v>
      </c>
      <c r="BE78" s="78">
        <v>0</v>
      </c>
      <c r="BF78" s="78">
        <v>0</v>
      </c>
      <c r="BG78" s="78">
        <v>0</v>
      </c>
      <c r="BH78" s="78">
        <v>0</v>
      </c>
      <c r="BI78" s="78">
        <v>0</v>
      </c>
      <c r="BJ78" s="78">
        <v>0</v>
      </c>
      <c r="CT78" s="78" t="s">
        <v>155</v>
      </c>
      <c r="CU78" s="78" t="s">
        <v>441</v>
      </c>
      <c r="CV78" s="78" t="s">
        <v>500</v>
      </c>
      <c r="CW78" s="78">
        <v>2042</v>
      </c>
      <c r="CX78" s="78">
        <v>0</v>
      </c>
      <c r="CY78" s="78">
        <v>24976.64177073212</v>
      </c>
      <c r="CZ78" s="78">
        <v>511.37445789969951</v>
      </c>
      <c r="DA78" s="78">
        <v>15898.823661375691</v>
      </c>
      <c r="DB78" s="78">
        <v>8566.4436514567296</v>
      </c>
      <c r="DC78" s="78">
        <v>5907.6422695794981</v>
      </c>
      <c r="DD78" s="78">
        <v>7.8019277939198332E-9</v>
      </c>
      <c r="DE78" s="78">
        <v>0</v>
      </c>
      <c r="DF78" s="78">
        <v>4.6090998419567929E-5</v>
      </c>
      <c r="DG78" s="78">
        <v>4.6090998419567929E-5</v>
      </c>
      <c r="DH78" s="78">
        <v>0</v>
      </c>
      <c r="DI78" s="78">
        <v>1.7309578556481863E-5</v>
      </c>
      <c r="DJ78" s="78">
        <v>1.7309578556481863E-5</v>
      </c>
      <c r="DK78" s="78">
        <v>0</v>
      </c>
      <c r="DL78" s="78">
        <v>1.7309578556481863E-5</v>
      </c>
    </row>
    <row r="79" spans="2:116" x14ac:dyDescent="0.25">
      <c r="AS79" s="78" t="s">
        <v>174</v>
      </c>
      <c r="AT79" s="78" t="s">
        <v>155</v>
      </c>
      <c r="AU79" s="78" t="s">
        <v>434</v>
      </c>
      <c r="AV79" s="78">
        <v>2029</v>
      </c>
      <c r="AW79" s="78">
        <v>0.58200910456503818</v>
      </c>
      <c r="AX79" s="78">
        <v>0.14160937041620264</v>
      </c>
      <c r="AY79" s="78">
        <v>41.191506424144762</v>
      </c>
      <c r="AZ79" s="78">
        <v>0</v>
      </c>
      <c r="BA79" s="78">
        <v>41.191506424144762</v>
      </c>
      <c r="BB79" s="78">
        <v>23.97383176960151</v>
      </c>
      <c r="BC79" s="78">
        <v>0</v>
      </c>
      <c r="BD79" s="78">
        <v>0</v>
      </c>
      <c r="BE79" s="78">
        <v>0</v>
      </c>
      <c r="BF79" s="78">
        <v>0</v>
      </c>
      <c r="BG79" s="78">
        <v>0</v>
      </c>
      <c r="BH79" s="78">
        <v>0</v>
      </c>
      <c r="BI79" s="78">
        <v>0</v>
      </c>
      <c r="BJ79" s="78">
        <v>0</v>
      </c>
      <c r="CT79" s="78" t="s">
        <v>155</v>
      </c>
      <c r="CU79" s="78" t="s">
        <v>441</v>
      </c>
      <c r="CV79" s="78" t="s">
        <v>500</v>
      </c>
      <c r="CW79" s="78">
        <v>2043</v>
      </c>
      <c r="CX79" s="78">
        <v>0</v>
      </c>
      <c r="CY79" s="78">
        <v>26191.727822098041</v>
      </c>
      <c r="CZ79" s="78">
        <v>544.12906691830267</v>
      </c>
      <c r="DA79" s="78">
        <v>16654.741429754369</v>
      </c>
      <c r="DB79" s="78">
        <v>8992.8573254253497</v>
      </c>
      <c r="DC79" s="78">
        <v>6201.7082259037816</v>
      </c>
      <c r="DD79" s="78">
        <v>7.8019277939198332E-9</v>
      </c>
      <c r="DE79" s="78">
        <v>0</v>
      </c>
      <c r="DF79" s="78">
        <v>4.8385279777459973E-5</v>
      </c>
      <c r="DG79" s="78">
        <v>4.8385279777459973E-5</v>
      </c>
      <c r="DH79" s="78">
        <v>0</v>
      </c>
      <c r="DI79" s="78">
        <v>0</v>
      </c>
      <c r="DJ79" s="78">
        <v>1.7309578556481863E-5</v>
      </c>
      <c r="DK79" s="78">
        <v>0</v>
      </c>
      <c r="DL79" s="78">
        <v>1.7309578556481863E-5</v>
      </c>
    </row>
    <row r="80" spans="2:116" x14ac:dyDescent="0.25">
      <c r="AS80" s="78" t="s">
        <v>174</v>
      </c>
      <c r="AT80" s="78" t="s">
        <v>155</v>
      </c>
      <c r="AU80" s="78" t="s">
        <v>434</v>
      </c>
      <c r="AV80" s="78">
        <v>2030</v>
      </c>
      <c r="AW80" s="78">
        <v>0.54393374258414784</v>
      </c>
      <c r="AX80" s="78">
        <v>0.14160937041620264</v>
      </c>
      <c r="AY80" s="78">
        <v>41.191506424144762</v>
      </c>
      <c r="AZ80" s="78">
        <v>0</v>
      </c>
      <c r="BA80" s="78">
        <v>41.191506424144762</v>
      </c>
      <c r="BB80" s="78">
        <v>22.40545025196403</v>
      </c>
      <c r="BC80" s="78">
        <v>0</v>
      </c>
      <c r="BD80" s="78">
        <v>0</v>
      </c>
      <c r="BE80" s="78">
        <v>0</v>
      </c>
      <c r="BF80" s="78">
        <v>0</v>
      </c>
      <c r="BG80" s="78">
        <v>0</v>
      </c>
      <c r="BH80" s="78">
        <v>0</v>
      </c>
      <c r="BI80" s="78">
        <v>0</v>
      </c>
      <c r="BJ80" s="78">
        <v>0</v>
      </c>
      <c r="CT80" s="78" t="s">
        <v>155</v>
      </c>
      <c r="CU80" s="78" t="s">
        <v>441</v>
      </c>
      <c r="CV80" s="78" t="s">
        <v>500</v>
      </c>
      <c r="CW80" s="78">
        <v>2044</v>
      </c>
      <c r="CX80" s="78">
        <v>0</v>
      </c>
      <c r="CY80" s="78">
        <v>26191.727822098041</v>
      </c>
      <c r="CZ80" s="78">
        <v>544.12906691830267</v>
      </c>
      <c r="DA80" s="78">
        <v>16654.741429754369</v>
      </c>
      <c r="DB80" s="78">
        <v>8992.8573254253497</v>
      </c>
      <c r="DC80" s="78">
        <v>6201.7082259037816</v>
      </c>
      <c r="DD80" s="78">
        <v>7.8019277939198332E-9</v>
      </c>
      <c r="DE80" s="78">
        <v>0</v>
      </c>
      <c r="DF80" s="78">
        <v>4.8385279777459973E-5</v>
      </c>
      <c r="DG80" s="78">
        <v>4.8385279777459973E-5</v>
      </c>
      <c r="DH80" s="78">
        <v>0</v>
      </c>
      <c r="DI80" s="78">
        <v>1.51622473716998E-2</v>
      </c>
      <c r="DJ80" s="78">
        <v>0</v>
      </c>
      <c r="DK80" s="78">
        <v>0</v>
      </c>
      <c r="DL80" s="78">
        <v>0</v>
      </c>
    </row>
    <row r="81" spans="45:116" x14ac:dyDescent="0.25">
      <c r="AS81" s="78" t="s">
        <v>174</v>
      </c>
      <c r="AT81" s="78" t="s">
        <v>155</v>
      </c>
      <c r="AU81" s="78" t="s">
        <v>434</v>
      </c>
      <c r="AV81" s="78">
        <v>2031</v>
      </c>
      <c r="AW81" s="78">
        <v>0.50834929213471758</v>
      </c>
      <c r="AX81" s="78">
        <v>0.14160937041620264</v>
      </c>
      <c r="AY81" s="78">
        <v>41.191506424144762</v>
      </c>
      <c r="AZ81" s="78">
        <v>0</v>
      </c>
      <c r="BA81" s="78">
        <v>41.191506424144762</v>
      </c>
      <c r="BB81" s="78">
        <v>20.939673132676663</v>
      </c>
      <c r="BC81" s="78">
        <v>0</v>
      </c>
      <c r="BD81" s="78">
        <v>0</v>
      </c>
      <c r="BE81" s="78">
        <v>0</v>
      </c>
      <c r="BF81" s="78">
        <v>0</v>
      </c>
      <c r="BG81" s="78">
        <v>0</v>
      </c>
      <c r="BH81" s="78">
        <v>0</v>
      </c>
      <c r="BI81" s="78">
        <v>0</v>
      </c>
      <c r="BJ81" s="78">
        <v>0</v>
      </c>
      <c r="CT81" s="78" t="s">
        <v>155</v>
      </c>
      <c r="CU81" s="78" t="s">
        <v>441</v>
      </c>
      <c r="CV81" s="78" t="s">
        <v>500</v>
      </c>
      <c r="CW81" s="78">
        <v>2045</v>
      </c>
      <c r="CX81" s="78">
        <v>0</v>
      </c>
      <c r="CY81" s="78">
        <v>26191.727822098041</v>
      </c>
      <c r="CZ81" s="78">
        <v>544.12906691830267</v>
      </c>
      <c r="DA81" s="78">
        <v>16654.741429754369</v>
      </c>
      <c r="DB81" s="78">
        <v>8992.8573254253497</v>
      </c>
      <c r="DC81" s="78">
        <v>6201.7082259037816</v>
      </c>
      <c r="DD81" s="78">
        <v>7.8019277939198332E-9</v>
      </c>
      <c r="DE81" s="78">
        <v>0</v>
      </c>
      <c r="DF81" s="78">
        <v>4.8385279777459973E-5</v>
      </c>
      <c r="DG81" s="78">
        <v>4.8385279777459973E-5</v>
      </c>
      <c r="DH81" s="78">
        <v>0</v>
      </c>
      <c r="DI81" s="78">
        <v>1.5717998644615011E-2</v>
      </c>
      <c r="DJ81" s="78">
        <v>1.5717998644615011E-2</v>
      </c>
      <c r="DK81" s="78">
        <v>0</v>
      </c>
      <c r="DL81" s="78">
        <v>1.5717998644615011E-2</v>
      </c>
    </row>
    <row r="82" spans="45:116" x14ac:dyDescent="0.25">
      <c r="AS82" s="78" t="s">
        <v>174</v>
      </c>
      <c r="AT82" s="78" t="s">
        <v>155</v>
      </c>
      <c r="AU82" s="78" t="s">
        <v>434</v>
      </c>
      <c r="AV82" s="78">
        <v>2032</v>
      </c>
      <c r="AW82" s="78">
        <v>0.47509279638758645</v>
      </c>
      <c r="AX82" s="78">
        <v>0.14160937041620264</v>
      </c>
      <c r="AY82" s="78">
        <v>41.191506424144762</v>
      </c>
      <c r="AZ82" s="78">
        <v>0</v>
      </c>
      <c r="BA82" s="78">
        <v>41.191506424144762</v>
      </c>
      <c r="BB82" s="78">
        <v>19.569787974464166</v>
      </c>
      <c r="BC82" s="78">
        <v>0</v>
      </c>
      <c r="BD82" s="78">
        <v>0</v>
      </c>
      <c r="BE82" s="78">
        <v>0</v>
      </c>
      <c r="BF82" s="78">
        <v>0</v>
      </c>
      <c r="BG82" s="78">
        <v>0</v>
      </c>
      <c r="BH82" s="78">
        <v>0</v>
      </c>
      <c r="BI82" s="78">
        <v>0</v>
      </c>
      <c r="BJ82" s="78">
        <v>0</v>
      </c>
      <c r="CT82" s="78" t="s">
        <v>155</v>
      </c>
      <c r="CU82" s="78" t="s">
        <v>441</v>
      </c>
      <c r="CV82" s="78" t="s">
        <v>500</v>
      </c>
      <c r="CW82" s="78">
        <v>2046</v>
      </c>
      <c r="CX82" s="78">
        <v>0</v>
      </c>
      <c r="CY82" s="78">
        <v>26191.727822098041</v>
      </c>
      <c r="CZ82" s="78">
        <v>544.12906691830267</v>
      </c>
      <c r="DA82" s="78">
        <v>16654.741429754369</v>
      </c>
      <c r="DB82" s="78">
        <v>8992.8573254253497</v>
      </c>
      <c r="DC82" s="78">
        <v>6201.7082259037816</v>
      </c>
      <c r="DD82" s="78">
        <v>7.8019277939198332E-9</v>
      </c>
      <c r="DE82" s="78">
        <v>0</v>
      </c>
      <c r="DF82" s="78">
        <v>4.8385279777459973E-5</v>
      </c>
      <c r="DG82" s="78">
        <v>4.8385279777459973E-5</v>
      </c>
      <c r="DH82" s="78">
        <v>0</v>
      </c>
      <c r="DI82" s="78">
        <v>1.5717998644615011E-2</v>
      </c>
      <c r="DJ82" s="78">
        <v>1.5717998644615011E-2</v>
      </c>
      <c r="DK82" s="78">
        <v>0</v>
      </c>
      <c r="DL82" s="78">
        <v>1.5717998644615011E-2</v>
      </c>
    </row>
    <row r="83" spans="45:116" x14ac:dyDescent="0.25">
      <c r="AS83" s="78" t="s">
        <v>174</v>
      </c>
      <c r="AT83" s="78" t="s">
        <v>155</v>
      </c>
      <c r="AU83" s="78" t="s">
        <v>434</v>
      </c>
      <c r="AV83" s="78">
        <v>2033</v>
      </c>
      <c r="AW83" s="78">
        <v>0.444011959240735</v>
      </c>
      <c r="AX83" s="78">
        <v>0.14160937041620264</v>
      </c>
      <c r="AY83" s="78">
        <v>43.143466874824455</v>
      </c>
      <c r="AZ83" s="78">
        <v>0</v>
      </c>
      <c r="BA83" s="78">
        <v>43.143466874824455</v>
      </c>
      <c r="BB83" s="78">
        <v>19.156215255528558</v>
      </c>
      <c r="BC83" s="78">
        <v>0</v>
      </c>
      <c r="BD83" s="78">
        <v>0</v>
      </c>
      <c r="BE83" s="78">
        <v>0</v>
      </c>
      <c r="BF83" s="78">
        <v>0</v>
      </c>
      <c r="BG83" s="78">
        <v>0</v>
      </c>
      <c r="BH83" s="78">
        <v>0</v>
      </c>
      <c r="BI83" s="78">
        <v>0</v>
      </c>
      <c r="BJ83" s="78">
        <v>0</v>
      </c>
      <c r="CT83" s="78" t="s">
        <v>155</v>
      </c>
      <c r="CU83" s="78" t="s">
        <v>441</v>
      </c>
      <c r="CV83" s="78" t="s">
        <v>500</v>
      </c>
      <c r="CW83" s="78">
        <v>2047</v>
      </c>
      <c r="CX83" s="78">
        <v>0</v>
      </c>
      <c r="CY83" s="78">
        <v>26191.727822098041</v>
      </c>
      <c r="CZ83" s="78">
        <v>544.12906691830267</v>
      </c>
      <c r="DA83" s="78">
        <v>16654.741429754369</v>
      </c>
      <c r="DB83" s="78">
        <v>8992.8573254253497</v>
      </c>
      <c r="DC83" s="78">
        <v>6201.7082259037816</v>
      </c>
      <c r="DD83" s="78">
        <v>7.8019277939198332E-9</v>
      </c>
      <c r="DE83" s="78">
        <v>0</v>
      </c>
      <c r="DF83" s="78">
        <v>4.8385279777459973E-5</v>
      </c>
      <c r="DG83" s="78">
        <v>4.8385279777459973E-5</v>
      </c>
      <c r="DH83" s="78">
        <v>0</v>
      </c>
      <c r="DI83" s="78">
        <v>1.5717998644615011E-2</v>
      </c>
      <c r="DJ83" s="78">
        <v>1.5717998644615011E-2</v>
      </c>
      <c r="DK83" s="78">
        <v>0</v>
      </c>
      <c r="DL83" s="78">
        <v>1.5717998644615011E-2</v>
      </c>
    </row>
    <row r="84" spans="45:116" x14ac:dyDescent="0.25">
      <c r="AS84" s="78" t="s">
        <v>174</v>
      </c>
      <c r="AT84" s="78" t="s">
        <v>155</v>
      </c>
      <c r="AU84" s="78" t="s">
        <v>434</v>
      </c>
      <c r="AV84" s="78">
        <v>2034</v>
      </c>
      <c r="AW84" s="78">
        <v>0.41496444788853737</v>
      </c>
      <c r="AX84" s="78">
        <v>0.14160937041620264</v>
      </c>
      <c r="AY84" s="78">
        <v>43.143466874824455</v>
      </c>
      <c r="AZ84" s="78">
        <v>0</v>
      </c>
      <c r="BA84" s="78">
        <v>43.143466874824455</v>
      </c>
      <c r="BB84" s="78">
        <v>17.90300491170893</v>
      </c>
      <c r="BC84" s="78">
        <v>0</v>
      </c>
      <c r="BD84" s="78">
        <v>0</v>
      </c>
      <c r="BE84" s="78">
        <v>0</v>
      </c>
      <c r="BF84" s="78">
        <v>0</v>
      </c>
      <c r="BG84" s="78">
        <v>0</v>
      </c>
      <c r="BH84" s="78">
        <v>0</v>
      </c>
      <c r="BI84" s="78">
        <v>0</v>
      </c>
      <c r="BJ84" s="78">
        <v>0</v>
      </c>
      <c r="CT84" s="78" t="s">
        <v>155</v>
      </c>
      <c r="CU84" s="78" t="s">
        <v>441</v>
      </c>
      <c r="CV84" s="78" t="s">
        <v>500</v>
      </c>
      <c r="CW84" s="78">
        <v>2048</v>
      </c>
      <c r="CX84" s="78">
        <v>0</v>
      </c>
      <c r="CY84" s="78">
        <v>27464.722723733808</v>
      </c>
      <c r="CZ84" s="78">
        <v>578.84065083892278</v>
      </c>
      <c r="DA84" s="78">
        <v>17445.537973202721</v>
      </c>
      <c r="DB84" s="78">
        <v>9440.3440996921745</v>
      </c>
      <c r="DC84" s="78">
        <v>6510.3067400943155</v>
      </c>
      <c r="DD84" s="78">
        <v>7.8019277939198332E-9</v>
      </c>
      <c r="DE84" s="78">
        <v>0</v>
      </c>
      <c r="DF84" s="78">
        <v>5.0792943102485461E-5</v>
      </c>
      <c r="DG84" s="78">
        <v>5.0792943102485461E-5</v>
      </c>
      <c r="DH84" s="78">
        <v>0</v>
      </c>
      <c r="DI84" s="78">
        <v>1.5717998644615011E-2</v>
      </c>
      <c r="DJ84" s="78">
        <v>1.5717998644615011E-2</v>
      </c>
      <c r="DK84" s="78">
        <v>0</v>
      </c>
      <c r="DL84" s="78">
        <v>1.5717998644615011E-2</v>
      </c>
    </row>
    <row r="85" spans="45:116" x14ac:dyDescent="0.25">
      <c r="AS85" s="78" t="s">
        <v>174</v>
      </c>
      <c r="AT85" s="78" t="s">
        <v>155</v>
      </c>
      <c r="AU85" s="78" t="s">
        <v>434</v>
      </c>
      <c r="AV85" s="78">
        <v>2035</v>
      </c>
      <c r="AW85" s="78">
        <v>0.38781724101732462</v>
      </c>
      <c r="AX85" s="78">
        <v>0.14160937041620264</v>
      </c>
      <c r="AY85" s="78">
        <v>43.143466874824455</v>
      </c>
      <c r="AZ85" s="78">
        <v>0</v>
      </c>
      <c r="BA85" s="78">
        <v>43.143466874824455</v>
      </c>
      <c r="BB85" s="78">
        <v>16.731780291316756</v>
      </c>
      <c r="BC85" s="78">
        <v>0</v>
      </c>
      <c r="BD85" s="78">
        <v>0</v>
      </c>
      <c r="BE85" s="78">
        <v>0</v>
      </c>
      <c r="BF85" s="78">
        <v>0</v>
      </c>
      <c r="BG85" s="78">
        <v>0</v>
      </c>
      <c r="BH85" s="78">
        <v>0</v>
      </c>
      <c r="BI85" s="78">
        <v>0</v>
      </c>
      <c r="BJ85" s="78">
        <v>0</v>
      </c>
      <c r="CT85" s="78" t="s">
        <v>155</v>
      </c>
      <c r="CU85" s="78" t="s">
        <v>441</v>
      </c>
      <c r="CV85" s="78" t="s">
        <v>500</v>
      </c>
      <c r="CW85" s="78">
        <v>2049</v>
      </c>
      <c r="CX85" s="78">
        <v>0</v>
      </c>
      <c r="CY85" s="78">
        <v>27464.722723733808</v>
      </c>
      <c r="CZ85" s="78">
        <v>578.84065083892278</v>
      </c>
      <c r="DA85" s="78">
        <v>17445.537973202721</v>
      </c>
      <c r="DB85" s="78">
        <v>9440.3440996921745</v>
      </c>
      <c r="DC85" s="78">
        <v>6510.3067400943155</v>
      </c>
      <c r="DD85" s="78">
        <v>7.8019277939198332E-9</v>
      </c>
      <c r="DE85" s="78">
        <v>0</v>
      </c>
      <c r="DF85" s="78">
        <v>5.0792943102485461E-5</v>
      </c>
      <c r="DG85" s="78">
        <v>5.0792943102485461E-5</v>
      </c>
      <c r="DH85" s="78">
        <v>0</v>
      </c>
      <c r="DI85" s="78">
        <v>1.5717998644615011E-2</v>
      </c>
      <c r="DJ85" s="78">
        <v>1.5717998644615011E-2</v>
      </c>
      <c r="DK85" s="78">
        <v>0</v>
      </c>
      <c r="DL85" s="78">
        <v>1.5717998644615011E-2</v>
      </c>
    </row>
    <row r="86" spans="45:116" x14ac:dyDescent="0.25">
      <c r="AS86" s="78" t="s">
        <v>174</v>
      </c>
      <c r="AT86" s="78" t="s">
        <v>155</v>
      </c>
      <c r="AU86" s="78" t="s">
        <v>435</v>
      </c>
      <c r="AV86" s="78">
        <v>2026</v>
      </c>
      <c r="AW86" s="78">
        <v>0.71298617948366827</v>
      </c>
      <c r="AX86" s="78">
        <v>0.1958884650304733</v>
      </c>
      <c r="AY86" s="78">
        <v>59.831996967320585</v>
      </c>
      <c r="AZ86" s="78">
        <v>0</v>
      </c>
      <c r="BA86" s="78">
        <v>59.831996967320585</v>
      </c>
      <c r="BB86" s="78">
        <v>42.659386928608328</v>
      </c>
      <c r="BC86" s="78">
        <v>0</v>
      </c>
      <c r="BD86" s="78">
        <v>0</v>
      </c>
      <c r="BE86" s="78">
        <v>0</v>
      </c>
      <c r="BF86" s="78">
        <v>0</v>
      </c>
      <c r="BG86" s="78">
        <v>0</v>
      </c>
      <c r="BH86" s="78">
        <v>0</v>
      </c>
      <c r="BI86" s="78">
        <v>0</v>
      </c>
      <c r="BJ86" s="78">
        <v>0</v>
      </c>
      <c r="CT86" s="78" t="s">
        <v>155</v>
      </c>
      <c r="CU86" s="78" t="s">
        <v>441</v>
      </c>
      <c r="CV86" s="78" t="s">
        <v>500</v>
      </c>
      <c r="CW86" s="78">
        <v>2050</v>
      </c>
      <c r="CX86" s="78">
        <v>0</v>
      </c>
      <c r="CY86" s="78">
        <v>27464.722723733808</v>
      </c>
      <c r="CZ86" s="78">
        <v>578.84065083892278</v>
      </c>
      <c r="DA86" s="78">
        <v>17445.537973202721</v>
      </c>
      <c r="DB86" s="78">
        <v>9440.3440996921745</v>
      </c>
      <c r="DC86" s="78">
        <v>6510.3067400943155</v>
      </c>
      <c r="DD86" s="78">
        <v>7.8019277939198332E-9</v>
      </c>
      <c r="DE86" s="78">
        <v>0</v>
      </c>
      <c r="DF86" s="78">
        <v>5.0792943102485461E-5</v>
      </c>
      <c r="DG86" s="78">
        <v>5.0792943102485461E-5</v>
      </c>
      <c r="DH86" s="78">
        <v>0</v>
      </c>
      <c r="DI86" s="78">
        <v>1.6418282412423348E-2</v>
      </c>
      <c r="DJ86" s="78">
        <v>1.6418282412423348E-2</v>
      </c>
      <c r="DK86" s="78">
        <v>0</v>
      </c>
      <c r="DL86" s="78">
        <v>1.6418282412423348E-2</v>
      </c>
    </row>
    <row r="87" spans="45:116" x14ac:dyDescent="0.25">
      <c r="AS87" s="78" t="s">
        <v>174</v>
      </c>
      <c r="AT87" s="78" t="s">
        <v>155</v>
      </c>
      <c r="AU87" s="78" t="s">
        <v>435</v>
      </c>
      <c r="AV87" s="78">
        <v>2027</v>
      </c>
      <c r="AW87" s="78">
        <v>0.66634222381651231</v>
      </c>
      <c r="AX87" s="78">
        <v>0.1958884650304733</v>
      </c>
      <c r="AY87" s="78">
        <v>59.831996967320585</v>
      </c>
      <c r="AZ87" s="78">
        <v>0</v>
      </c>
      <c r="BA87" s="78">
        <v>59.831996967320585</v>
      </c>
      <c r="BB87" s="78">
        <v>39.868585914587221</v>
      </c>
      <c r="BC87" s="78">
        <v>0</v>
      </c>
      <c r="BD87" s="78">
        <v>0</v>
      </c>
      <c r="BE87" s="78">
        <v>0</v>
      </c>
      <c r="BF87" s="78">
        <v>0</v>
      </c>
      <c r="BG87" s="78">
        <v>0</v>
      </c>
      <c r="BH87" s="78">
        <v>0</v>
      </c>
      <c r="BI87" s="78">
        <v>0</v>
      </c>
      <c r="BJ87" s="78">
        <v>0</v>
      </c>
      <c r="CT87" s="78" t="s">
        <v>155</v>
      </c>
      <c r="CU87" s="78" t="s">
        <v>441</v>
      </c>
      <c r="CV87" s="78" t="s">
        <v>500</v>
      </c>
      <c r="CW87" s="78">
        <v>2051</v>
      </c>
      <c r="CX87" s="78">
        <v>0</v>
      </c>
      <c r="CY87" s="78">
        <v>27464.722723733808</v>
      </c>
      <c r="CZ87" s="78">
        <v>578.84065083892278</v>
      </c>
      <c r="DA87" s="78">
        <v>17445.537973202721</v>
      </c>
      <c r="DB87" s="78">
        <v>9440.3440996921745</v>
      </c>
      <c r="DC87" s="78">
        <v>6510.3067400943155</v>
      </c>
      <c r="DD87" s="78">
        <v>7.8019277939198332E-9</v>
      </c>
      <c r="DE87" s="78">
        <v>0</v>
      </c>
      <c r="DF87" s="78">
        <v>5.0792943102485461E-5</v>
      </c>
      <c r="DG87" s="78">
        <v>5.0792943102485461E-5</v>
      </c>
      <c r="DH87" s="78">
        <v>0</v>
      </c>
      <c r="DI87" s="78">
        <v>1.6418282412423348E-2</v>
      </c>
      <c r="DJ87" s="78">
        <v>1.6418282412423348E-2</v>
      </c>
      <c r="DK87" s="78">
        <v>0</v>
      </c>
      <c r="DL87" s="78">
        <v>1.6418282412423348E-2</v>
      </c>
    </row>
    <row r="88" spans="45:116" x14ac:dyDescent="0.25">
      <c r="AS88" s="78" t="s">
        <v>174</v>
      </c>
      <c r="AT88" s="78" t="s">
        <v>155</v>
      </c>
      <c r="AU88" s="78" t="s">
        <v>435</v>
      </c>
      <c r="AV88" s="78">
        <v>2028</v>
      </c>
      <c r="AW88" s="78">
        <v>0.62274974188459098</v>
      </c>
      <c r="AX88" s="78">
        <v>0.1958884650304733</v>
      </c>
      <c r="AY88" s="78">
        <v>62.496933649876105</v>
      </c>
      <c r="AZ88" s="78">
        <v>0</v>
      </c>
      <c r="BA88" s="78">
        <v>62.496933649876105</v>
      </c>
      <c r="BB88" s="78">
        <v>38.919949299038755</v>
      </c>
      <c r="BC88" s="78">
        <v>0</v>
      </c>
      <c r="BD88" s="78">
        <v>0</v>
      </c>
      <c r="BE88" s="78">
        <v>0</v>
      </c>
      <c r="BF88" s="78">
        <v>0</v>
      </c>
      <c r="BG88" s="78">
        <v>0</v>
      </c>
      <c r="BH88" s="78">
        <v>0</v>
      </c>
      <c r="BI88" s="78">
        <v>0</v>
      </c>
      <c r="BJ88" s="78">
        <v>0</v>
      </c>
      <c r="CT88" s="78" t="s">
        <v>155</v>
      </c>
      <c r="CU88" s="78" t="s">
        <v>441</v>
      </c>
      <c r="CV88" s="78" t="s">
        <v>500</v>
      </c>
      <c r="CW88" s="78">
        <v>2052</v>
      </c>
      <c r="CX88" s="78">
        <v>0</v>
      </c>
      <c r="CY88" s="78">
        <v>27464.722723733808</v>
      </c>
      <c r="CZ88" s="78">
        <v>578.84065083892278</v>
      </c>
      <c r="DA88" s="78">
        <v>17445.537973202721</v>
      </c>
      <c r="DB88" s="78">
        <v>9440.3440996921745</v>
      </c>
      <c r="DC88" s="78">
        <v>6510.3067400943155</v>
      </c>
      <c r="DD88" s="78">
        <v>7.8019277939198332E-9</v>
      </c>
      <c r="DE88" s="78">
        <v>0</v>
      </c>
      <c r="DF88" s="78">
        <v>5.0792943102485461E-5</v>
      </c>
      <c r="DG88" s="78">
        <v>5.0792943102485461E-5</v>
      </c>
      <c r="DH88" s="78">
        <v>0</v>
      </c>
      <c r="DI88" s="78">
        <v>1.6418282412423348E-2</v>
      </c>
      <c r="DJ88" s="78">
        <v>1.6418282412423348E-2</v>
      </c>
      <c r="DK88" s="78">
        <v>0</v>
      </c>
      <c r="DL88" s="78">
        <v>1.6418282412423348E-2</v>
      </c>
    </row>
    <row r="89" spans="45:116" x14ac:dyDescent="0.25">
      <c r="AS89" s="78" t="s">
        <v>174</v>
      </c>
      <c r="AT89" s="78" t="s">
        <v>155</v>
      </c>
      <c r="AU89" s="78" t="s">
        <v>435</v>
      </c>
      <c r="AV89" s="78">
        <v>2029</v>
      </c>
      <c r="AW89" s="78">
        <v>0.58200910456503818</v>
      </c>
      <c r="AX89" s="78">
        <v>0.1958884650304733</v>
      </c>
      <c r="AY89" s="78">
        <v>62.496933649876105</v>
      </c>
      <c r="AZ89" s="78">
        <v>0</v>
      </c>
      <c r="BA89" s="78">
        <v>62.496933649876105</v>
      </c>
      <c r="BB89" s="78">
        <v>36.373784391624994</v>
      </c>
      <c r="BC89" s="78">
        <v>0</v>
      </c>
      <c r="BD89" s="78">
        <v>0</v>
      </c>
      <c r="BE89" s="78">
        <v>0</v>
      </c>
      <c r="BF89" s="78">
        <v>0</v>
      </c>
      <c r="BG89" s="78">
        <v>0</v>
      </c>
      <c r="BH89" s="78">
        <v>0</v>
      </c>
      <c r="BI89" s="78">
        <v>0</v>
      </c>
      <c r="BJ89" s="78">
        <v>0</v>
      </c>
      <c r="CT89" s="78" t="s">
        <v>155</v>
      </c>
      <c r="CU89" s="78" t="s">
        <v>441</v>
      </c>
      <c r="CV89" s="78" t="s">
        <v>500</v>
      </c>
      <c r="CW89" s="78">
        <v>2053</v>
      </c>
      <c r="CX89" s="78">
        <v>0</v>
      </c>
      <c r="CY89" s="78">
        <v>28779.66937774741</v>
      </c>
      <c r="CZ89" s="78">
        <v>615.09516728737253</v>
      </c>
      <c r="DA89" s="78">
        <v>18261.232691173202</v>
      </c>
      <c r="DB89" s="78">
        <v>9903.3415192868179</v>
      </c>
      <c r="DC89" s="78">
        <v>6829.6017985796907</v>
      </c>
      <c r="DD89" s="78">
        <v>7.8019277939198332E-9</v>
      </c>
      <c r="DE89" s="78">
        <v>0</v>
      </c>
      <c r="DF89" s="78">
        <v>5.328406009374377E-5</v>
      </c>
      <c r="DG89" s="78">
        <v>5.328406009374377E-5</v>
      </c>
      <c r="DH89" s="78">
        <v>0</v>
      </c>
      <c r="DI89" s="78">
        <v>1.6418282412423348E-2</v>
      </c>
      <c r="DJ89" s="78">
        <v>1.6418282412423348E-2</v>
      </c>
      <c r="DK89" s="78">
        <v>0</v>
      </c>
      <c r="DL89" s="78">
        <v>1.6418282412423348E-2</v>
      </c>
    </row>
    <row r="90" spans="45:116" x14ac:dyDescent="0.25">
      <c r="AS90" s="78" t="s">
        <v>174</v>
      </c>
      <c r="AT90" s="78" t="s">
        <v>155</v>
      </c>
      <c r="AU90" s="78" t="s">
        <v>435</v>
      </c>
      <c r="AV90" s="78">
        <v>2030</v>
      </c>
      <c r="AW90" s="78">
        <v>0.54393374258414784</v>
      </c>
      <c r="AX90" s="78">
        <v>0.1958884650304733</v>
      </c>
      <c r="AY90" s="78">
        <v>62.496933649876105</v>
      </c>
      <c r="AZ90" s="78">
        <v>0</v>
      </c>
      <c r="BA90" s="78">
        <v>62.496933649876105</v>
      </c>
      <c r="BB90" s="78">
        <v>33.994191020210273</v>
      </c>
      <c r="BC90" s="78">
        <v>0</v>
      </c>
      <c r="BD90" s="78">
        <v>0</v>
      </c>
      <c r="BE90" s="78">
        <v>0</v>
      </c>
      <c r="BF90" s="78">
        <v>0</v>
      </c>
      <c r="BG90" s="78">
        <v>0</v>
      </c>
      <c r="BH90" s="78">
        <v>0</v>
      </c>
      <c r="BI90" s="78">
        <v>0</v>
      </c>
      <c r="BJ90" s="78">
        <v>0</v>
      </c>
      <c r="CT90" s="78" t="s">
        <v>155</v>
      </c>
      <c r="CU90" s="78" t="s">
        <v>441</v>
      </c>
      <c r="CV90" s="78" t="s">
        <v>500</v>
      </c>
      <c r="CW90" s="78">
        <v>2054</v>
      </c>
      <c r="CX90" s="78">
        <v>0</v>
      </c>
      <c r="CY90" s="78">
        <v>28779.66937774741</v>
      </c>
      <c r="CZ90" s="78">
        <v>615.09516728737253</v>
      </c>
      <c r="DA90" s="78">
        <v>18261.232691173202</v>
      </c>
      <c r="DB90" s="78">
        <v>9903.3415192868179</v>
      </c>
      <c r="DC90" s="78">
        <v>6829.6017985796907</v>
      </c>
      <c r="DD90" s="78">
        <v>7.8019277939198332E-9</v>
      </c>
      <c r="DE90" s="78">
        <v>0</v>
      </c>
      <c r="DF90" s="78">
        <v>5.328406009374377E-5</v>
      </c>
      <c r="DG90" s="78">
        <v>5.328406009374377E-5</v>
      </c>
      <c r="DH90" s="78">
        <v>0</v>
      </c>
      <c r="DI90" s="78">
        <v>1.6418282412423348E-2</v>
      </c>
      <c r="DJ90" s="78">
        <v>1.6418282412423348E-2</v>
      </c>
      <c r="DK90" s="78">
        <v>0</v>
      </c>
      <c r="DL90" s="78">
        <v>1.6418282412423348E-2</v>
      </c>
    </row>
    <row r="91" spans="45:116" x14ac:dyDescent="0.25">
      <c r="AS91" s="78" t="s">
        <v>174</v>
      </c>
      <c r="AT91" s="78" t="s">
        <v>155</v>
      </c>
      <c r="AU91" s="78" t="s">
        <v>435</v>
      </c>
      <c r="AV91" s="78">
        <v>2031</v>
      </c>
      <c r="AW91" s="78">
        <v>0.50834929213471758</v>
      </c>
      <c r="AX91" s="78">
        <v>0.1958884650304733</v>
      </c>
      <c r="AY91" s="78">
        <v>62.496933649876105</v>
      </c>
      <c r="AZ91" s="78">
        <v>0</v>
      </c>
      <c r="BA91" s="78">
        <v>62.496933649876105</v>
      </c>
      <c r="BB91" s="78">
        <v>31.77027198150493</v>
      </c>
      <c r="BC91" s="78">
        <v>0</v>
      </c>
      <c r="BD91" s="78">
        <v>0</v>
      </c>
      <c r="BE91" s="78">
        <v>0</v>
      </c>
      <c r="BF91" s="78">
        <v>0</v>
      </c>
      <c r="BG91" s="78">
        <v>0</v>
      </c>
      <c r="BH91" s="78">
        <v>0</v>
      </c>
      <c r="BI91" s="78">
        <v>0</v>
      </c>
      <c r="BJ91" s="78">
        <v>0</v>
      </c>
      <c r="CT91" s="78" t="s">
        <v>155</v>
      </c>
      <c r="CU91" s="78" t="s">
        <v>441</v>
      </c>
      <c r="CV91" s="78" t="s">
        <v>500</v>
      </c>
      <c r="CW91" s="78">
        <v>2055</v>
      </c>
      <c r="CX91" s="78">
        <v>0</v>
      </c>
      <c r="CY91" s="78">
        <v>28779.66937774741</v>
      </c>
      <c r="CZ91" s="78">
        <v>615.09516728737253</v>
      </c>
      <c r="DA91" s="78">
        <v>18261.232691173202</v>
      </c>
      <c r="DB91" s="78">
        <v>9903.3415192868179</v>
      </c>
      <c r="DC91" s="78">
        <v>6829.6017985796907</v>
      </c>
      <c r="DD91" s="78">
        <v>7.8019277939198332E-9</v>
      </c>
      <c r="DE91" s="78">
        <v>0</v>
      </c>
      <c r="DF91" s="78">
        <v>5.328406009374377E-5</v>
      </c>
      <c r="DG91" s="78">
        <v>5.328406009374377E-5</v>
      </c>
      <c r="DH91" s="78">
        <v>0</v>
      </c>
      <c r="DI91" s="78">
        <v>1.7196576216577168E-2</v>
      </c>
      <c r="DJ91" s="78">
        <v>1.7196576216577168E-2</v>
      </c>
      <c r="DK91" s="78">
        <v>0</v>
      </c>
      <c r="DL91" s="78">
        <v>1.7196576216577168E-2</v>
      </c>
    </row>
    <row r="92" spans="45:116" x14ac:dyDescent="0.25">
      <c r="AS92" s="78" t="s">
        <v>174</v>
      </c>
      <c r="AT92" s="78" t="s">
        <v>155</v>
      </c>
      <c r="AU92" s="78" t="s">
        <v>435</v>
      </c>
      <c r="AV92" s="78">
        <v>2032</v>
      </c>
      <c r="AW92" s="78">
        <v>0.47509279638758645</v>
      </c>
      <c r="AX92" s="78">
        <v>0.1958884650304733</v>
      </c>
      <c r="AY92" s="78">
        <v>62.496933649876105</v>
      </c>
      <c r="AZ92" s="78">
        <v>0</v>
      </c>
      <c r="BA92" s="78">
        <v>62.496933649876105</v>
      </c>
      <c r="BB92" s="78">
        <v>29.691842973369088</v>
      </c>
      <c r="BC92" s="78">
        <v>0</v>
      </c>
      <c r="BD92" s="78">
        <v>0</v>
      </c>
      <c r="BE92" s="78">
        <v>0</v>
      </c>
      <c r="BF92" s="78">
        <v>0</v>
      </c>
      <c r="BG92" s="78">
        <v>0</v>
      </c>
      <c r="BH92" s="78">
        <v>0</v>
      </c>
      <c r="BI92" s="78">
        <v>0</v>
      </c>
      <c r="BJ92" s="78">
        <v>0</v>
      </c>
      <c r="CT92" s="78" t="s">
        <v>155</v>
      </c>
      <c r="CU92" s="78" t="s">
        <v>442</v>
      </c>
      <c r="CV92" s="78" t="s">
        <v>428</v>
      </c>
      <c r="CW92" s="78">
        <v>2026</v>
      </c>
      <c r="CX92" s="78">
        <v>0</v>
      </c>
      <c r="CY92" s="78">
        <v>14664.63755643721</v>
      </c>
      <c r="CZ92" s="78">
        <v>233.23007680794839</v>
      </c>
      <c r="DA92" s="78">
        <v>8896.5159934289477</v>
      </c>
      <c r="DB92" s="78">
        <v>5534.8914862003121</v>
      </c>
      <c r="DC92" s="78">
        <v>3817.0050760623767</v>
      </c>
      <c r="DD92" s="78">
        <v>1.171741656746558E-6</v>
      </c>
      <c r="DE92" s="78">
        <v>0</v>
      </c>
      <c r="DF92" s="78">
        <v>4.4725438516353506E-3</v>
      </c>
      <c r="DG92" s="78">
        <v>4.4725438516353506E-3</v>
      </c>
      <c r="DH92" s="78">
        <v>0</v>
      </c>
      <c r="DI92" s="78">
        <v>1.7196576216577168E-2</v>
      </c>
      <c r="DJ92" s="78">
        <v>1.7196576216577168E-2</v>
      </c>
      <c r="DK92" s="78">
        <v>0</v>
      </c>
      <c r="DL92" s="78">
        <v>1.7196576216577168E-2</v>
      </c>
    </row>
    <row r="93" spans="45:116" x14ac:dyDescent="0.25">
      <c r="AS93" s="78" t="s">
        <v>174</v>
      </c>
      <c r="AT93" s="78" t="s">
        <v>155</v>
      </c>
      <c r="AU93" s="78" t="s">
        <v>435</v>
      </c>
      <c r="AV93" s="78">
        <v>2033</v>
      </c>
      <c r="AW93" s="78">
        <v>0.444011959240735</v>
      </c>
      <c r="AX93" s="78">
        <v>0.1958884650304733</v>
      </c>
      <c r="AY93" s="78">
        <v>65.458557612557456</v>
      </c>
      <c r="AZ93" s="78">
        <v>0</v>
      </c>
      <c r="BA93" s="78">
        <v>65.458557612557456</v>
      </c>
      <c r="BB93" s="78">
        <v>29.064382414624166</v>
      </c>
      <c r="BC93" s="78">
        <v>0</v>
      </c>
      <c r="BD93" s="78">
        <v>0</v>
      </c>
      <c r="BE93" s="78">
        <v>0</v>
      </c>
      <c r="BF93" s="78">
        <v>0</v>
      </c>
      <c r="BG93" s="78">
        <v>0</v>
      </c>
      <c r="BH93" s="78">
        <v>0</v>
      </c>
      <c r="BI93" s="78">
        <v>0</v>
      </c>
      <c r="BJ93" s="78">
        <v>0</v>
      </c>
      <c r="CT93" s="78" t="s">
        <v>155</v>
      </c>
      <c r="CU93" s="78" t="s">
        <v>442</v>
      </c>
      <c r="CV93" s="78" t="s">
        <v>428</v>
      </c>
      <c r="CW93" s="78">
        <v>2027</v>
      </c>
      <c r="CX93" s="78">
        <v>0</v>
      </c>
      <c r="CY93" s="78">
        <v>14664.63755643721</v>
      </c>
      <c r="CZ93" s="78">
        <v>233.23007680794839</v>
      </c>
      <c r="DA93" s="78">
        <v>8896.5159934289477</v>
      </c>
      <c r="DB93" s="78">
        <v>5534.8914862003121</v>
      </c>
      <c r="DC93" s="78">
        <v>3817.0050760623767</v>
      </c>
      <c r="DD93" s="78">
        <v>1.171741656746558E-6</v>
      </c>
      <c r="DE93" s="78">
        <v>0</v>
      </c>
      <c r="DF93" s="78">
        <v>4.4725438516353506E-3</v>
      </c>
      <c r="DG93" s="78">
        <v>4.4725438516353506E-3</v>
      </c>
      <c r="DH93" s="78">
        <v>0</v>
      </c>
      <c r="DI93" s="78">
        <v>1.7196576216577168E-2</v>
      </c>
      <c r="DJ93" s="78">
        <v>1.7196576216577168E-2</v>
      </c>
      <c r="DK93" s="78">
        <v>0</v>
      </c>
      <c r="DL93" s="78">
        <v>1.7196576216577168E-2</v>
      </c>
    </row>
    <row r="94" spans="45:116" x14ac:dyDescent="0.25">
      <c r="AS94" s="78" t="s">
        <v>174</v>
      </c>
      <c r="AT94" s="78" t="s">
        <v>155</v>
      </c>
      <c r="AU94" s="78" t="s">
        <v>435</v>
      </c>
      <c r="AV94" s="78">
        <v>2034</v>
      </c>
      <c r="AW94" s="78">
        <v>0.41496444788853737</v>
      </c>
      <c r="AX94" s="78">
        <v>0.1958884650304733</v>
      </c>
      <c r="AY94" s="78">
        <v>65.458557612557456</v>
      </c>
      <c r="AZ94" s="78">
        <v>0</v>
      </c>
      <c r="BA94" s="78">
        <v>65.458557612557456</v>
      </c>
      <c r="BB94" s="78">
        <v>27.162974219274918</v>
      </c>
      <c r="BC94" s="78">
        <v>0</v>
      </c>
      <c r="BD94" s="78">
        <v>0</v>
      </c>
      <c r="BE94" s="78">
        <v>0</v>
      </c>
      <c r="BF94" s="78">
        <v>0</v>
      </c>
      <c r="BG94" s="78">
        <v>0</v>
      </c>
      <c r="BH94" s="78">
        <v>0</v>
      </c>
      <c r="BI94" s="78">
        <v>0</v>
      </c>
      <c r="BJ94" s="78">
        <v>0</v>
      </c>
      <c r="CT94" s="78" t="s">
        <v>155</v>
      </c>
      <c r="CU94" s="78" t="s">
        <v>442</v>
      </c>
      <c r="CV94" s="78" t="s">
        <v>428</v>
      </c>
      <c r="CW94" s="78">
        <v>2028</v>
      </c>
      <c r="CX94" s="78">
        <v>0</v>
      </c>
      <c r="CY94" s="78">
        <v>15317.990942816579</v>
      </c>
      <c r="CZ94" s="78">
        <v>247.27299216495669</v>
      </c>
      <c r="DA94" s="78">
        <v>9287.6490955448626</v>
      </c>
      <c r="DB94" s="78">
        <v>5783.0688551067542</v>
      </c>
      <c r="DC94" s="78">
        <v>3988.1546422718511</v>
      </c>
      <c r="DD94" s="78">
        <v>1.171741656746558E-6</v>
      </c>
      <c r="DE94" s="78">
        <v>0</v>
      </c>
      <c r="DF94" s="78">
        <v>4.673086927897095E-3</v>
      </c>
      <c r="DG94" s="78">
        <v>4.673086927897095E-3</v>
      </c>
      <c r="DH94" s="78">
        <v>0</v>
      </c>
      <c r="DI94" s="78">
        <v>1.7196576216577168E-2</v>
      </c>
      <c r="DJ94" s="78">
        <v>1.7196576216577168E-2</v>
      </c>
      <c r="DK94" s="78">
        <v>0</v>
      </c>
      <c r="DL94" s="78">
        <v>1.7196576216577168E-2</v>
      </c>
    </row>
    <row r="95" spans="45:116" x14ac:dyDescent="0.25">
      <c r="AS95" s="78" t="s">
        <v>174</v>
      </c>
      <c r="AT95" s="78" t="s">
        <v>155</v>
      </c>
      <c r="AU95" s="78" t="s">
        <v>435</v>
      </c>
      <c r="AV95" s="78">
        <v>2035</v>
      </c>
      <c r="AW95" s="78">
        <v>0.38781724101732462</v>
      </c>
      <c r="AX95" s="78">
        <v>0.1958884650304733</v>
      </c>
      <c r="AY95" s="78">
        <v>65.458557612557456</v>
      </c>
      <c r="AZ95" s="78">
        <v>0</v>
      </c>
      <c r="BA95" s="78">
        <v>65.458557612557456</v>
      </c>
      <c r="BB95" s="78">
        <v>25.385957214275624</v>
      </c>
      <c r="BC95" s="78">
        <v>0</v>
      </c>
      <c r="BD95" s="78">
        <v>0</v>
      </c>
      <c r="BE95" s="78">
        <v>0</v>
      </c>
      <c r="BF95" s="78">
        <v>0</v>
      </c>
      <c r="BG95" s="78">
        <v>0</v>
      </c>
      <c r="BH95" s="78">
        <v>0</v>
      </c>
      <c r="BI95" s="78">
        <v>0</v>
      </c>
      <c r="BJ95" s="78">
        <v>0</v>
      </c>
      <c r="CT95" s="78" t="s">
        <v>155</v>
      </c>
      <c r="CU95" s="78" t="s">
        <v>442</v>
      </c>
      <c r="CV95" s="78" t="s">
        <v>428</v>
      </c>
      <c r="CW95" s="78">
        <v>2029</v>
      </c>
      <c r="CX95" s="78">
        <v>0</v>
      </c>
      <c r="CY95" s="78">
        <v>15317.990942816579</v>
      </c>
      <c r="CZ95" s="78">
        <v>247.27299216495669</v>
      </c>
      <c r="DA95" s="78">
        <v>9287.6490955448626</v>
      </c>
      <c r="DB95" s="78">
        <v>5783.0688551067542</v>
      </c>
      <c r="DC95" s="78">
        <v>3988.1546422718511</v>
      </c>
      <c r="DD95" s="78">
        <v>1.171741656746558E-6</v>
      </c>
      <c r="DE95" s="78">
        <v>0</v>
      </c>
      <c r="DF95" s="78">
        <v>4.673086927897095E-3</v>
      </c>
      <c r="DG95" s="78">
        <v>4.673086927897095E-3</v>
      </c>
      <c r="DH95" s="78">
        <v>0</v>
      </c>
      <c r="DI95" s="78">
        <v>1.7196576216577168E-2</v>
      </c>
      <c r="DJ95" s="78">
        <v>1.7196576216577168E-2</v>
      </c>
      <c r="DK95" s="78">
        <v>0</v>
      </c>
      <c r="DL95" s="78">
        <v>1.7196576216577168E-2</v>
      </c>
    </row>
    <row r="96" spans="45:116" x14ac:dyDescent="0.25">
      <c r="AS96" s="78" t="s">
        <v>174</v>
      </c>
      <c r="AT96" s="78" t="s">
        <v>155</v>
      </c>
      <c r="AU96" s="78" t="s">
        <v>436</v>
      </c>
      <c r="AV96" s="78">
        <v>2026</v>
      </c>
      <c r="AW96" s="78">
        <v>0.71298617948366827</v>
      </c>
      <c r="AX96" s="78">
        <v>0.17909589177247803</v>
      </c>
      <c r="AY96" s="78">
        <v>50.983559642897433</v>
      </c>
      <c r="AZ96" s="78">
        <v>0</v>
      </c>
      <c r="BA96" s="78">
        <v>50.983559642897433</v>
      </c>
      <c r="BB96" s="78">
        <v>36.350573406267173</v>
      </c>
      <c r="BC96" s="78">
        <v>0</v>
      </c>
      <c r="BD96" s="78">
        <v>0</v>
      </c>
      <c r="BE96" s="78">
        <v>0</v>
      </c>
      <c r="BF96" s="78">
        <v>0</v>
      </c>
      <c r="BG96" s="78">
        <v>0</v>
      </c>
      <c r="BH96" s="78">
        <v>0</v>
      </c>
      <c r="BI96" s="78">
        <v>0</v>
      </c>
      <c r="BJ96" s="78">
        <v>0</v>
      </c>
      <c r="CT96" s="78" t="s">
        <v>155</v>
      </c>
      <c r="CU96" s="78" t="s">
        <v>442</v>
      </c>
      <c r="CV96" s="78" t="s">
        <v>428</v>
      </c>
      <c r="CW96" s="78">
        <v>2030</v>
      </c>
      <c r="CX96" s="78">
        <v>0</v>
      </c>
      <c r="CY96" s="78">
        <v>15317.990942816579</v>
      </c>
      <c r="CZ96" s="78">
        <v>247.27299216495669</v>
      </c>
      <c r="DA96" s="78">
        <v>9287.6490955448626</v>
      </c>
      <c r="DB96" s="78">
        <v>5783.0688551067542</v>
      </c>
      <c r="DC96" s="78">
        <v>3988.1546422718511</v>
      </c>
      <c r="DD96" s="78">
        <v>1.171741656746558E-6</v>
      </c>
      <c r="DE96" s="78">
        <v>0</v>
      </c>
      <c r="DF96" s="78">
        <v>4.673086927897095E-3</v>
      </c>
      <c r="DG96" s="78">
        <v>4.673086927897095E-3</v>
      </c>
      <c r="DH96" s="78">
        <v>0</v>
      </c>
      <c r="DI96" s="78">
        <v>1.8041462096780241E-2</v>
      </c>
      <c r="DJ96" s="78">
        <v>1.8041462096780241E-2</v>
      </c>
      <c r="DK96" s="78">
        <v>0</v>
      </c>
      <c r="DL96" s="78">
        <v>1.8041462096780241E-2</v>
      </c>
    </row>
    <row r="97" spans="45:116" x14ac:dyDescent="0.25">
      <c r="AS97" s="78" t="s">
        <v>174</v>
      </c>
      <c r="AT97" s="78" t="s">
        <v>155</v>
      </c>
      <c r="AU97" s="78" t="s">
        <v>436</v>
      </c>
      <c r="AV97" s="78">
        <v>2027</v>
      </c>
      <c r="AW97" s="78">
        <v>0.66634222381651231</v>
      </c>
      <c r="AX97" s="78">
        <v>0.17909589177247803</v>
      </c>
      <c r="AY97" s="78">
        <v>50.983559642897433</v>
      </c>
      <c r="AZ97" s="78">
        <v>0</v>
      </c>
      <c r="BA97" s="78">
        <v>50.983559642897433</v>
      </c>
      <c r="BB97" s="78">
        <v>33.972498510530066</v>
      </c>
      <c r="BC97" s="78">
        <v>0</v>
      </c>
      <c r="BD97" s="78">
        <v>0</v>
      </c>
      <c r="BE97" s="78">
        <v>0</v>
      </c>
      <c r="BF97" s="78">
        <v>0</v>
      </c>
      <c r="BG97" s="78">
        <v>0</v>
      </c>
      <c r="BH97" s="78">
        <v>0</v>
      </c>
      <c r="BI97" s="78">
        <v>0</v>
      </c>
      <c r="BJ97" s="78">
        <v>0</v>
      </c>
      <c r="CT97" s="78" t="s">
        <v>155</v>
      </c>
      <c r="CU97" s="78" t="s">
        <v>442</v>
      </c>
      <c r="CV97" s="78" t="s">
        <v>428</v>
      </c>
      <c r="CW97" s="78">
        <v>2031</v>
      </c>
      <c r="CX97" s="78">
        <v>0</v>
      </c>
      <c r="CY97" s="78">
        <v>15317.990942816579</v>
      </c>
      <c r="CZ97" s="78">
        <v>247.27299216495669</v>
      </c>
      <c r="DA97" s="78">
        <v>9287.6490955448626</v>
      </c>
      <c r="DB97" s="78">
        <v>5783.0688551067542</v>
      </c>
      <c r="DC97" s="78">
        <v>3988.1546422718511</v>
      </c>
      <c r="DD97" s="78">
        <v>1.171741656746558E-6</v>
      </c>
      <c r="DE97" s="78">
        <v>0</v>
      </c>
      <c r="DF97" s="78">
        <v>4.673086927897095E-3</v>
      </c>
      <c r="DG97" s="78">
        <v>4.673086927897095E-3</v>
      </c>
      <c r="DH97" s="78">
        <v>0</v>
      </c>
      <c r="DI97" s="78">
        <v>1.8041462096780241E-2</v>
      </c>
      <c r="DJ97" s="78">
        <v>1.8041462096780241E-2</v>
      </c>
      <c r="DK97" s="78">
        <v>0</v>
      </c>
      <c r="DL97" s="78">
        <v>1.8041462096780241E-2</v>
      </c>
    </row>
    <row r="98" spans="45:116" x14ac:dyDescent="0.25">
      <c r="AS98" s="78" t="s">
        <v>174</v>
      </c>
      <c r="AT98" s="78" t="s">
        <v>155</v>
      </c>
      <c r="AU98" s="78" t="s">
        <v>436</v>
      </c>
      <c r="AV98" s="78">
        <v>2028</v>
      </c>
      <c r="AW98" s="78">
        <v>0.62274974188459098</v>
      </c>
      <c r="AX98" s="78">
        <v>0.17909589177247803</v>
      </c>
      <c r="AY98" s="78">
        <v>53.254374396232755</v>
      </c>
      <c r="AZ98" s="78">
        <v>0</v>
      </c>
      <c r="BA98" s="78">
        <v>53.254374396232755</v>
      </c>
      <c r="BB98" s="78">
        <v>33.164147909479318</v>
      </c>
      <c r="BC98" s="78">
        <v>0</v>
      </c>
      <c r="BD98" s="78">
        <v>0</v>
      </c>
      <c r="BE98" s="78">
        <v>0</v>
      </c>
      <c r="BF98" s="78">
        <v>0</v>
      </c>
      <c r="BG98" s="78">
        <v>0</v>
      </c>
      <c r="BH98" s="78">
        <v>0</v>
      </c>
      <c r="BI98" s="78">
        <v>0</v>
      </c>
      <c r="BJ98" s="78">
        <v>0</v>
      </c>
      <c r="CT98" s="78" t="s">
        <v>155</v>
      </c>
      <c r="CU98" s="78" t="s">
        <v>442</v>
      </c>
      <c r="CV98" s="78" t="s">
        <v>428</v>
      </c>
      <c r="CW98" s="78">
        <v>2032</v>
      </c>
      <c r="CX98" s="78">
        <v>0</v>
      </c>
      <c r="CY98" s="78">
        <v>15317.990942816579</v>
      </c>
      <c r="CZ98" s="78">
        <v>247.27299216495669</v>
      </c>
      <c r="DA98" s="78">
        <v>9287.6490955448626</v>
      </c>
      <c r="DB98" s="78">
        <v>5783.0688551067542</v>
      </c>
      <c r="DC98" s="78">
        <v>3988.1546422718511</v>
      </c>
      <c r="DD98" s="78">
        <v>1.171741656746558E-6</v>
      </c>
      <c r="DE98" s="78">
        <v>0</v>
      </c>
      <c r="DF98" s="78">
        <v>4.673086927897095E-3</v>
      </c>
      <c r="DG98" s="78">
        <v>4.673086927897095E-3</v>
      </c>
      <c r="DH98" s="78">
        <v>0</v>
      </c>
      <c r="DI98" s="78">
        <v>1.8041462096780241E-2</v>
      </c>
      <c r="DJ98" s="78">
        <v>1.8041462096780241E-2</v>
      </c>
      <c r="DK98" s="78">
        <v>0</v>
      </c>
      <c r="DL98" s="78">
        <v>1.8041462096780241E-2</v>
      </c>
    </row>
    <row r="99" spans="45:116" x14ac:dyDescent="0.25">
      <c r="AS99" s="78" t="s">
        <v>174</v>
      </c>
      <c r="AT99" s="78" t="s">
        <v>155</v>
      </c>
      <c r="AU99" s="78" t="s">
        <v>436</v>
      </c>
      <c r="AV99" s="78">
        <v>2029</v>
      </c>
      <c r="AW99" s="78">
        <v>0.58200910456503818</v>
      </c>
      <c r="AX99" s="78">
        <v>0.17909589177247803</v>
      </c>
      <c r="AY99" s="78">
        <v>53.254374396232755</v>
      </c>
      <c r="AZ99" s="78">
        <v>0</v>
      </c>
      <c r="BA99" s="78">
        <v>53.254374396232755</v>
      </c>
      <c r="BB99" s="78">
        <v>30.994530756522721</v>
      </c>
      <c r="BC99" s="78">
        <v>0</v>
      </c>
      <c r="BD99" s="78">
        <v>0</v>
      </c>
      <c r="BE99" s="78">
        <v>0</v>
      </c>
      <c r="BF99" s="78">
        <v>0</v>
      </c>
      <c r="BG99" s="78">
        <v>0</v>
      </c>
      <c r="BH99" s="78">
        <v>0</v>
      </c>
      <c r="BI99" s="78">
        <v>0</v>
      </c>
      <c r="BJ99" s="78">
        <v>0</v>
      </c>
      <c r="CT99" s="78" t="s">
        <v>155</v>
      </c>
      <c r="CU99" s="78" t="s">
        <v>442</v>
      </c>
      <c r="CV99" s="78" t="s">
        <v>428</v>
      </c>
      <c r="CW99" s="78">
        <v>2033</v>
      </c>
      <c r="CX99" s="78">
        <v>0</v>
      </c>
      <c r="CY99" s="78">
        <v>16044.126426626841</v>
      </c>
      <c r="CZ99" s="78">
        <v>263.10737971828291</v>
      </c>
      <c r="DA99" s="78">
        <v>9721.7399837426874</v>
      </c>
      <c r="DB99" s="78">
        <v>6059.2790631658681</v>
      </c>
      <c r="DC99" s="78">
        <v>4178.6363832148254</v>
      </c>
      <c r="DD99" s="78">
        <v>1.171741656746558E-6</v>
      </c>
      <c r="DE99" s="78">
        <v>0</v>
      </c>
      <c r="DF99" s="78">
        <v>4.8962823186095841E-3</v>
      </c>
      <c r="DG99" s="78">
        <v>4.8962823186095841E-3</v>
      </c>
      <c r="DH99" s="78">
        <v>0</v>
      </c>
      <c r="DI99" s="78">
        <v>1.8041462096780241E-2</v>
      </c>
      <c r="DJ99" s="78">
        <v>1.8041462096780241E-2</v>
      </c>
      <c r="DK99" s="78">
        <v>0</v>
      </c>
      <c r="DL99" s="78">
        <v>1.8041462096780241E-2</v>
      </c>
    </row>
    <row r="100" spans="45:116" x14ac:dyDescent="0.25">
      <c r="AS100" s="78" t="s">
        <v>174</v>
      </c>
      <c r="AT100" s="78" t="s">
        <v>155</v>
      </c>
      <c r="AU100" s="78" t="s">
        <v>436</v>
      </c>
      <c r="AV100" s="78">
        <v>2030</v>
      </c>
      <c r="AW100" s="78">
        <v>0.54393374258414784</v>
      </c>
      <c r="AX100" s="78">
        <v>0.17909589177247803</v>
      </c>
      <c r="AY100" s="78">
        <v>53.254374396232755</v>
      </c>
      <c r="AZ100" s="78">
        <v>0</v>
      </c>
      <c r="BA100" s="78">
        <v>53.254374396232755</v>
      </c>
      <c r="BB100" s="78">
        <v>28.966851174320301</v>
      </c>
      <c r="BC100" s="78">
        <v>0</v>
      </c>
      <c r="BD100" s="78">
        <v>0</v>
      </c>
      <c r="BE100" s="78">
        <v>0</v>
      </c>
      <c r="BF100" s="78">
        <v>0</v>
      </c>
      <c r="BG100" s="78">
        <v>0</v>
      </c>
      <c r="BH100" s="78">
        <v>0</v>
      </c>
      <c r="BI100" s="78">
        <v>0</v>
      </c>
      <c r="BJ100" s="78">
        <v>0</v>
      </c>
      <c r="CT100" s="78" t="s">
        <v>155</v>
      </c>
      <c r="CU100" s="78" t="s">
        <v>442</v>
      </c>
      <c r="CV100" s="78" t="s">
        <v>428</v>
      </c>
      <c r="CW100" s="78">
        <v>2034</v>
      </c>
      <c r="CX100" s="78">
        <v>0</v>
      </c>
      <c r="CY100" s="78">
        <v>16044.126426626841</v>
      </c>
      <c r="CZ100" s="78">
        <v>263.10737971828291</v>
      </c>
      <c r="DA100" s="78">
        <v>9721.7399837426874</v>
      </c>
      <c r="DB100" s="78">
        <v>6059.2790631658681</v>
      </c>
      <c r="DC100" s="78">
        <v>4178.6363832148254</v>
      </c>
      <c r="DD100" s="78">
        <v>1.171741656746558E-6</v>
      </c>
      <c r="DE100" s="78">
        <v>0</v>
      </c>
      <c r="DF100" s="78">
        <v>4.8962823186095841E-3</v>
      </c>
      <c r="DG100" s="78">
        <v>4.8962823186095841E-3</v>
      </c>
      <c r="DH100" s="78">
        <v>0</v>
      </c>
      <c r="DI100" s="78">
        <v>1.8041462096780241E-2</v>
      </c>
      <c r="DJ100" s="78">
        <v>1.8041462096780241E-2</v>
      </c>
      <c r="DK100" s="78">
        <v>0</v>
      </c>
      <c r="DL100" s="78">
        <v>1.8041462096780241E-2</v>
      </c>
    </row>
    <row r="101" spans="45:116" x14ac:dyDescent="0.25">
      <c r="AS101" s="78" t="s">
        <v>174</v>
      </c>
      <c r="AT101" s="78" t="s">
        <v>155</v>
      </c>
      <c r="AU101" s="78" t="s">
        <v>436</v>
      </c>
      <c r="AV101" s="78">
        <v>2031</v>
      </c>
      <c r="AW101" s="78">
        <v>0.50834929213471758</v>
      </c>
      <c r="AX101" s="78">
        <v>0.17909589177247803</v>
      </c>
      <c r="AY101" s="78">
        <v>53.254374396232755</v>
      </c>
      <c r="AZ101" s="78">
        <v>0</v>
      </c>
      <c r="BA101" s="78">
        <v>53.254374396232755</v>
      </c>
      <c r="BB101" s="78">
        <v>27.071823527402149</v>
      </c>
      <c r="BC101" s="78">
        <v>0</v>
      </c>
      <c r="BD101" s="78">
        <v>0</v>
      </c>
      <c r="BE101" s="78">
        <v>0</v>
      </c>
      <c r="BF101" s="78">
        <v>0</v>
      </c>
      <c r="BG101" s="78">
        <v>0</v>
      </c>
      <c r="BH101" s="78">
        <v>0</v>
      </c>
      <c r="BI101" s="78">
        <v>0</v>
      </c>
      <c r="BJ101" s="78">
        <v>0</v>
      </c>
      <c r="CT101" s="78" t="s">
        <v>155</v>
      </c>
      <c r="CU101" s="78" t="s">
        <v>442</v>
      </c>
      <c r="CV101" s="78" t="s">
        <v>428</v>
      </c>
      <c r="CW101" s="78">
        <v>2035</v>
      </c>
      <c r="CX101" s="78">
        <v>0</v>
      </c>
      <c r="CY101" s="78">
        <v>16044.126426626841</v>
      </c>
      <c r="CZ101" s="78">
        <v>263.10737971828291</v>
      </c>
      <c r="DA101" s="78">
        <v>9721.7399837426874</v>
      </c>
      <c r="DB101" s="78">
        <v>6059.2790631658681</v>
      </c>
      <c r="DC101" s="78">
        <v>4178.6363832148254</v>
      </c>
      <c r="DD101" s="78">
        <v>1.171741656746558E-6</v>
      </c>
      <c r="DE101" s="78">
        <v>0</v>
      </c>
      <c r="DF101" s="78">
        <v>4.8962823186095841E-3</v>
      </c>
      <c r="DG101" s="78">
        <v>4.8962823186095841E-3</v>
      </c>
      <c r="DH101" s="78">
        <v>0</v>
      </c>
      <c r="DI101" s="78">
        <v>1.8941471313284868E-2</v>
      </c>
      <c r="DJ101" s="78">
        <v>1.8941471313284868E-2</v>
      </c>
      <c r="DK101" s="78">
        <v>0</v>
      </c>
      <c r="DL101" s="78">
        <v>1.8941471313284868E-2</v>
      </c>
    </row>
    <row r="102" spans="45:116" x14ac:dyDescent="0.25">
      <c r="AS102" s="78" t="s">
        <v>174</v>
      </c>
      <c r="AT102" s="78" t="s">
        <v>155</v>
      </c>
      <c r="AU102" s="78" t="s">
        <v>436</v>
      </c>
      <c r="AV102" s="78">
        <v>2032</v>
      </c>
      <c r="AW102" s="78">
        <v>0.47509279638758645</v>
      </c>
      <c r="AX102" s="78">
        <v>0.17909589177247803</v>
      </c>
      <c r="AY102" s="78">
        <v>53.254374396232755</v>
      </c>
      <c r="AZ102" s="78">
        <v>0</v>
      </c>
      <c r="BA102" s="78">
        <v>53.254374396232755</v>
      </c>
      <c r="BB102" s="78">
        <v>25.300769651777706</v>
      </c>
      <c r="BC102" s="78">
        <v>0</v>
      </c>
      <c r="BD102" s="78">
        <v>0</v>
      </c>
      <c r="BE102" s="78">
        <v>0</v>
      </c>
      <c r="BF102" s="78">
        <v>0</v>
      </c>
      <c r="BG102" s="78">
        <v>0</v>
      </c>
      <c r="BH102" s="78">
        <v>0</v>
      </c>
      <c r="BI102" s="78">
        <v>0</v>
      </c>
      <c r="BJ102" s="78">
        <v>0</v>
      </c>
      <c r="CT102" s="78" t="s">
        <v>155</v>
      </c>
      <c r="CU102" s="78" t="s">
        <v>442</v>
      </c>
      <c r="CV102" s="78" t="s">
        <v>428</v>
      </c>
      <c r="CW102" s="78">
        <v>2036</v>
      </c>
      <c r="CX102" s="78">
        <v>0</v>
      </c>
      <c r="CY102" s="78">
        <v>16044.126426626841</v>
      </c>
      <c r="CZ102" s="78">
        <v>263.10737971828291</v>
      </c>
      <c r="DA102" s="78">
        <v>9721.7399837426874</v>
      </c>
      <c r="DB102" s="78">
        <v>6059.2790631658681</v>
      </c>
      <c r="DC102" s="78">
        <v>4178.6363832148254</v>
      </c>
      <c r="DD102" s="78">
        <v>1.171741656746558E-6</v>
      </c>
      <c r="DE102" s="78">
        <v>0</v>
      </c>
      <c r="DF102" s="78">
        <v>4.8962823186095841E-3</v>
      </c>
      <c r="DG102" s="78">
        <v>4.8962823186095841E-3</v>
      </c>
      <c r="DH102" s="78">
        <v>0</v>
      </c>
      <c r="DI102" s="78">
        <v>1.8941471313284868E-2</v>
      </c>
      <c r="DJ102" s="78">
        <v>1.8941471313284868E-2</v>
      </c>
      <c r="DK102" s="78">
        <v>0</v>
      </c>
      <c r="DL102" s="78">
        <v>1.8941471313284868E-2</v>
      </c>
    </row>
    <row r="103" spans="45:116" x14ac:dyDescent="0.25">
      <c r="AS103" s="78" t="s">
        <v>174</v>
      </c>
      <c r="AT103" s="78" t="s">
        <v>155</v>
      </c>
      <c r="AU103" s="78" t="s">
        <v>436</v>
      </c>
      <c r="AV103" s="78">
        <v>2033</v>
      </c>
      <c r="AW103" s="78">
        <v>0.444011959240735</v>
      </c>
      <c r="AX103" s="78">
        <v>0.17909589177247803</v>
      </c>
      <c r="AY103" s="78">
        <v>55.777997298224903</v>
      </c>
      <c r="AZ103" s="78">
        <v>0</v>
      </c>
      <c r="BA103" s="78">
        <v>55.777997298224903</v>
      </c>
      <c r="BB103" s="78">
        <v>24.766097862909263</v>
      </c>
      <c r="BC103" s="78">
        <v>0</v>
      </c>
      <c r="BD103" s="78">
        <v>0</v>
      </c>
      <c r="BE103" s="78">
        <v>0</v>
      </c>
      <c r="BF103" s="78">
        <v>0</v>
      </c>
      <c r="BG103" s="78">
        <v>0</v>
      </c>
      <c r="BH103" s="78">
        <v>0</v>
      </c>
      <c r="BI103" s="78">
        <v>0</v>
      </c>
      <c r="BJ103" s="78">
        <v>0</v>
      </c>
      <c r="CT103" s="78" t="s">
        <v>155</v>
      </c>
      <c r="CU103" s="78" t="s">
        <v>442</v>
      </c>
      <c r="CV103" s="78" t="s">
        <v>428</v>
      </c>
      <c r="CW103" s="78">
        <v>2037</v>
      </c>
      <c r="CX103" s="78">
        <v>0</v>
      </c>
      <c r="CY103" s="78">
        <v>16044.126426626841</v>
      </c>
      <c r="CZ103" s="78">
        <v>263.10737971828291</v>
      </c>
      <c r="DA103" s="78">
        <v>9721.7399837426874</v>
      </c>
      <c r="DB103" s="78">
        <v>6059.2790631658681</v>
      </c>
      <c r="DC103" s="78">
        <v>4178.6363832148254</v>
      </c>
      <c r="DD103" s="78">
        <v>1.171741656746558E-6</v>
      </c>
      <c r="DE103" s="78">
        <v>0</v>
      </c>
      <c r="DF103" s="78">
        <v>4.8962823186095841E-3</v>
      </c>
      <c r="DG103" s="78">
        <v>4.8962823186095841E-3</v>
      </c>
      <c r="DH103" s="78">
        <v>0</v>
      </c>
      <c r="DI103" s="78">
        <v>1.8941471313284868E-2</v>
      </c>
      <c r="DJ103" s="78">
        <v>1.8941471313284868E-2</v>
      </c>
      <c r="DK103" s="78">
        <v>0</v>
      </c>
      <c r="DL103" s="78">
        <v>1.8941471313284868E-2</v>
      </c>
    </row>
    <row r="104" spans="45:116" x14ac:dyDescent="0.25">
      <c r="AS104" s="78" t="s">
        <v>174</v>
      </c>
      <c r="AT104" s="78" t="s">
        <v>155</v>
      </c>
      <c r="AU104" s="78" t="s">
        <v>436</v>
      </c>
      <c r="AV104" s="78">
        <v>2034</v>
      </c>
      <c r="AW104" s="78">
        <v>0.41496444788853737</v>
      </c>
      <c r="AX104" s="78">
        <v>0.17909589177247803</v>
      </c>
      <c r="AY104" s="78">
        <v>55.777997298224903</v>
      </c>
      <c r="AZ104" s="78">
        <v>0</v>
      </c>
      <c r="BA104" s="78">
        <v>55.777997298224903</v>
      </c>
      <c r="BB104" s="78">
        <v>23.145885853186225</v>
      </c>
      <c r="BC104" s="78">
        <v>0</v>
      </c>
      <c r="BD104" s="78">
        <v>0</v>
      </c>
      <c r="BE104" s="78">
        <v>0</v>
      </c>
      <c r="BF104" s="78">
        <v>0</v>
      </c>
      <c r="BG104" s="78">
        <v>0</v>
      </c>
      <c r="BH104" s="78">
        <v>0</v>
      </c>
      <c r="BI104" s="78">
        <v>0</v>
      </c>
      <c r="BJ104" s="78">
        <v>0</v>
      </c>
      <c r="CT104" s="78" t="s">
        <v>155</v>
      </c>
      <c r="CU104" s="78" t="s">
        <v>442</v>
      </c>
      <c r="CV104" s="78" t="s">
        <v>428</v>
      </c>
      <c r="CW104" s="78">
        <v>2038</v>
      </c>
      <c r="CX104" s="78">
        <v>0</v>
      </c>
      <c r="CY104" s="78">
        <v>16832.391236280211</v>
      </c>
      <c r="CZ104" s="78">
        <v>280.55437045335668</v>
      </c>
      <c r="DA104" s="78">
        <v>10192.271765885531</v>
      </c>
      <c r="DB104" s="78">
        <v>6359.5650999413283</v>
      </c>
      <c r="DC104" s="78">
        <v>4385.7214416121387</v>
      </c>
      <c r="DD104" s="78">
        <v>1.171741656746558E-6</v>
      </c>
      <c r="DE104" s="78">
        <v>0</v>
      </c>
      <c r="DF104" s="78">
        <v>5.1389325080235101E-3</v>
      </c>
      <c r="DG104" s="78">
        <v>5.1389325080235101E-3</v>
      </c>
      <c r="DH104" s="78">
        <v>0</v>
      </c>
      <c r="DI104" s="78">
        <v>1.8941471313284868E-2</v>
      </c>
      <c r="DJ104" s="78">
        <v>1.8941471313284868E-2</v>
      </c>
      <c r="DK104" s="78">
        <v>0</v>
      </c>
      <c r="DL104" s="78">
        <v>1.8941471313284868E-2</v>
      </c>
    </row>
    <row r="105" spans="45:116" x14ac:dyDescent="0.25">
      <c r="AS105" s="78" t="s">
        <v>174</v>
      </c>
      <c r="AT105" s="78" t="s">
        <v>155</v>
      </c>
      <c r="AU105" s="78" t="s">
        <v>436</v>
      </c>
      <c r="AV105" s="78">
        <v>2035</v>
      </c>
      <c r="AW105" s="78">
        <v>0.38781724101732462</v>
      </c>
      <c r="AX105" s="78">
        <v>0.17909589177247803</v>
      </c>
      <c r="AY105" s="78">
        <v>55.777997298224903</v>
      </c>
      <c r="AZ105" s="78">
        <v>0</v>
      </c>
      <c r="BA105" s="78">
        <v>55.777997298224903</v>
      </c>
      <c r="BB105" s="78">
        <v>21.631669021669367</v>
      </c>
      <c r="BC105" s="78">
        <v>0</v>
      </c>
      <c r="BD105" s="78">
        <v>0</v>
      </c>
      <c r="BE105" s="78">
        <v>0</v>
      </c>
      <c r="BF105" s="78">
        <v>0</v>
      </c>
      <c r="BG105" s="78">
        <v>0</v>
      </c>
      <c r="BH105" s="78">
        <v>0</v>
      </c>
      <c r="BI105" s="78">
        <v>0</v>
      </c>
      <c r="BJ105" s="78">
        <v>0</v>
      </c>
      <c r="CT105" s="78" t="s">
        <v>155</v>
      </c>
      <c r="CU105" s="78" t="s">
        <v>442</v>
      </c>
      <c r="CV105" s="78" t="s">
        <v>428</v>
      </c>
      <c r="CW105" s="78">
        <v>2039</v>
      </c>
      <c r="CX105" s="78">
        <v>0</v>
      </c>
      <c r="CY105" s="78">
        <v>16832.391236280211</v>
      </c>
      <c r="CZ105" s="78">
        <v>280.55437045335668</v>
      </c>
      <c r="DA105" s="78">
        <v>10192.271765885531</v>
      </c>
      <c r="DB105" s="78">
        <v>6359.5650999413283</v>
      </c>
      <c r="DC105" s="78">
        <v>4385.7214416121387</v>
      </c>
      <c r="DD105" s="78">
        <v>1.171741656746558E-6</v>
      </c>
      <c r="DE105" s="78">
        <v>0</v>
      </c>
      <c r="DF105" s="78">
        <v>5.1389325080235101E-3</v>
      </c>
      <c r="DG105" s="78">
        <v>5.1389325080235101E-3</v>
      </c>
      <c r="DH105" s="78">
        <v>0</v>
      </c>
      <c r="DI105" s="78">
        <v>1.8941471313284868E-2</v>
      </c>
      <c r="DJ105" s="78">
        <v>1.8941471313284868E-2</v>
      </c>
      <c r="DK105" s="78">
        <v>0</v>
      </c>
      <c r="DL105" s="78">
        <v>1.8941471313284868E-2</v>
      </c>
    </row>
    <row r="106" spans="45:116" x14ac:dyDescent="0.25">
      <c r="AS106" s="78" t="s">
        <v>174</v>
      </c>
      <c r="AT106" s="78" t="s">
        <v>155</v>
      </c>
      <c r="AU106" s="78" t="s">
        <v>437</v>
      </c>
      <c r="AV106" s="78">
        <v>2026</v>
      </c>
      <c r="AW106" s="78">
        <v>0.71298617948366827</v>
      </c>
      <c r="AX106" s="78">
        <v>0.16175708341791895</v>
      </c>
      <c r="AY106" s="78">
        <v>52.826664247361606</v>
      </c>
      <c r="AZ106" s="78">
        <v>0</v>
      </c>
      <c r="BA106" s="78">
        <v>52.826664247361606</v>
      </c>
      <c r="BB106" s="78">
        <v>37.664681516592843</v>
      </c>
      <c r="BC106" s="78">
        <v>0</v>
      </c>
      <c r="BD106" s="78">
        <v>0</v>
      </c>
      <c r="BE106" s="78">
        <v>0</v>
      </c>
      <c r="BF106" s="78">
        <v>0</v>
      </c>
      <c r="BG106" s="78">
        <v>0</v>
      </c>
      <c r="BH106" s="78">
        <v>0</v>
      </c>
      <c r="BI106" s="78">
        <v>0</v>
      </c>
      <c r="BJ106" s="78">
        <v>0</v>
      </c>
      <c r="CT106" s="78" t="s">
        <v>155</v>
      </c>
      <c r="CU106" s="78" t="s">
        <v>442</v>
      </c>
      <c r="CV106" s="78" t="s">
        <v>428</v>
      </c>
      <c r="CW106" s="78">
        <v>2040</v>
      </c>
      <c r="CX106" s="78">
        <v>0</v>
      </c>
      <c r="CY106" s="78">
        <v>16832.391236280211</v>
      </c>
      <c r="CZ106" s="78">
        <v>280.55437045335668</v>
      </c>
      <c r="DA106" s="78">
        <v>10192.271765885531</v>
      </c>
      <c r="DB106" s="78">
        <v>6359.5650999413283</v>
      </c>
      <c r="DC106" s="78">
        <v>4385.7214416121387</v>
      </c>
      <c r="DD106" s="78">
        <v>1.171741656746558E-6</v>
      </c>
      <c r="DE106" s="78">
        <v>0</v>
      </c>
      <c r="DF106" s="78">
        <v>5.1389325080235101E-3</v>
      </c>
      <c r="DG106" s="78">
        <v>5.1389325080235101E-3</v>
      </c>
      <c r="DH106" s="78">
        <v>0</v>
      </c>
      <c r="DI106" s="78">
        <v>1.9884949212027138E-2</v>
      </c>
      <c r="DJ106" s="78">
        <v>1.9884949212027138E-2</v>
      </c>
      <c r="DK106" s="78">
        <v>0</v>
      </c>
      <c r="DL106" s="78">
        <v>1.9884949212027138E-2</v>
      </c>
    </row>
    <row r="107" spans="45:116" x14ac:dyDescent="0.25">
      <c r="AS107" s="78" t="s">
        <v>174</v>
      </c>
      <c r="AT107" s="78" t="s">
        <v>155</v>
      </c>
      <c r="AU107" s="78" t="s">
        <v>437</v>
      </c>
      <c r="AV107" s="78">
        <v>2027</v>
      </c>
      <c r="AW107" s="78">
        <v>0.66634222381651231</v>
      </c>
      <c r="AX107" s="78">
        <v>0.16175708341791895</v>
      </c>
      <c r="AY107" s="78">
        <v>52.826664247361606</v>
      </c>
      <c r="AZ107" s="78">
        <v>0</v>
      </c>
      <c r="BA107" s="78">
        <v>52.826664247361606</v>
      </c>
      <c r="BB107" s="78">
        <v>35.200636931395174</v>
      </c>
      <c r="BC107" s="78">
        <v>0</v>
      </c>
      <c r="BD107" s="78">
        <v>0</v>
      </c>
      <c r="BE107" s="78">
        <v>0</v>
      </c>
      <c r="BF107" s="78">
        <v>0</v>
      </c>
      <c r="BG107" s="78">
        <v>0</v>
      </c>
      <c r="BH107" s="78">
        <v>0</v>
      </c>
      <c r="BI107" s="78">
        <v>0</v>
      </c>
      <c r="BJ107" s="78">
        <v>0</v>
      </c>
      <c r="CT107" s="78" t="s">
        <v>155</v>
      </c>
      <c r="CU107" s="78" t="s">
        <v>442</v>
      </c>
      <c r="CV107" s="78" t="s">
        <v>428</v>
      </c>
      <c r="CW107" s="78">
        <v>2041</v>
      </c>
      <c r="CX107" s="78">
        <v>0</v>
      </c>
      <c r="CY107" s="78">
        <v>16832.391236280211</v>
      </c>
      <c r="CZ107" s="78">
        <v>280.55437045335668</v>
      </c>
      <c r="DA107" s="78">
        <v>10192.271765885531</v>
      </c>
      <c r="DB107" s="78">
        <v>6359.5650999413283</v>
      </c>
      <c r="DC107" s="78">
        <v>4385.7214416121387</v>
      </c>
      <c r="DD107" s="78">
        <v>1.171741656746558E-6</v>
      </c>
      <c r="DE107" s="78">
        <v>0</v>
      </c>
      <c r="DF107" s="78">
        <v>5.1389325080235101E-3</v>
      </c>
      <c r="DG107" s="78">
        <v>5.1389325080235101E-3</v>
      </c>
      <c r="DH107" s="78">
        <v>0</v>
      </c>
      <c r="DI107" s="78">
        <v>1.9884949212027138E-2</v>
      </c>
      <c r="DJ107" s="78">
        <v>1.9884949212027138E-2</v>
      </c>
      <c r="DK107" s="78">
        <v>0</v>
      </c>
      <c r="DL107" s="78">
        <v>1.9884949212027138E-2</v>
      </c>
    </row>
    <row r="108" spans="45:116" x14ac:dyDescent="0.25">
      <c r="AS108" s="78" t="s">
        <v>174</v>
      </c>
      <c r="AT108" s="78" t="s">
        <v>155</v>
      </c>
      <c r="AU108" s="78" t="s">
        <v>437</v>
      </c>
      <c r="AV108" s="78">
        <v>2028</v>
      </c>
      <c r="AW108" s="78">
        <v>0.62274974188459098</v>
      </c>
      <c r="AX108" s="78">
        <v>0.16175708341791895</v>
      </c>
      <c r="AY108" s="78">
        <v>55.179588686953238</v>
      </c>
      <c r="AZ108" s="78">
        <v>0</v>
      </c>
      <c r="BA108" s="78">
        <v>55.179588686953238</v>
      </c>
      <c r="BB108" s="78">
        <v>34.363074612098025</v>
      </c>
      <c r="BC108" s="78">
        <v>0</v>
      </c>
      <c r="BD108" s="78">
        <v>0</v>
      </c>
      <c r="BE108" s="78">
        <v>0</v>
      </c>
      <c r="BF108" s="78">
        <v>0</v>
      </c>
      <c r="BG108" s="78">
        <v>0</v>
      </c>
      <c r="BH108" s="78">
        <v>0</v>
      </c>
      <c r="BI108" s="78">
        <v>0</v>
      </c>
      <c r="BJ108" s="78">
        <v>0</v>
      </c>
      <c r="CT108" s="78" t="s">
        <v>155</v>
      </c>
      <c r="CU108" s="78" t="s">
        <v>442</v>
      </c>
      <c r="CV108" s="78" t="s">
        <v>428</v>
      </c>
      <c r="CW108" s="78">
        <v>2042</v>
      </c>
      <c r="CX108" s="78">
        <v>0</v>
      </c>
      <c r="CY108" s="78">
        <v>16832.391236280211</v>
      </c>
      <c r="CZ108" s="78">
        <v>280.55437045335668</v>
      </c>
      <c r="DA108" s="78">
        <v>10192.271765885531</v>
      </c>
      <c r="DB108" s="78">
        <v>6359.5650999413283</v>
      </c>
      <c r="DC108" s="78">
        <v>4385.7214416121387</v>
      </c>
      <c r="DD108" s="78">
        <v>1.171741656746558E-6</v>
      </c>
      <c r="DE108" s="78">
        <v>0</v>
      </c>
      <c r="DF108" s="78">
        <v>5.1389325080235101E-3</v>
      </c>
      <c r="DG108" s="78">
        <v>5.1389325080235101E-3</v>
      </c>
      <c r="DH108" s="78">
        <v>0</v>
      </c>
      <c r="DI108" s="78">
        <v>1.9884949212027138E-2</v>
      </c>
      <c r="DJ108" s="78">
        <v>1.9884949212027138E-2</v>
      </c>
      <c r="DK108" s="78">
        <v>0</v>
      </c>
      <c r="DL108" s="78">
        <v>1.9884949212027138E-2</v>
      </c>
    </row>
    <row r="109" spans="45:116" x14ac:dyDescent="0.25">
      <c r="AS109" s="78" t="s">
        <v>174</v>
      </c>
      <c r="AT109" s="78" t="s">
        <v>155</v>
      </c>
      <c r="AU109" s="78" t="s">
        <v>437</v>
      </c>
      <c r="AV109" s="78">
        <v>2029</v>
      </c>
      <c r="AW109" s="78">
        <v>0.58200910456503818</v>
      </c>
      <c r="AX109" s="78">
        <v>0.16175708341791895</v>
      </c>
      <c r="AY109" s="78">
        <v>55.179588686953238</v>
      </c>
      <c r="AZ109" s="78">
        <v>0</v>
      </c>
      <c r="BA109" s="78">
        <v>55.179588686953238</v>
      </c>
      <c r="BB109" s="78">
        <v>32.115023001960765</v>
      </c>
      <c r="BC109" s="78">
        <v>0</v>
      </c>
      <c r="BD109" s="78">
        <v>0</v>
      </c>
      <c r="BE109" s="78">
        <v>0</v>
      </c>
      <c r="BF109" s="78">
        <v>0</v>
      </c>
      <c r="BG109" s="78">
        <v>0</v>
      </c>
      <c r="BH109" s="78">
        <v>0</v>
      </c>
      <c r="BI109" s="78">
        <v>0</v>
      </c>
      <c r="BJ109" s="78">
        <v>0</v>
      </c>
      <c r="CT109" s="78" t="s">
        <v>155</v>
      </c>
      <c r="CU109" s="78" t="s">
        <v>442</v>
      </c>
      <c r="CV109" s="78" t="s">
        <v>428</v>
      </c>
      <c r="CW109" s="78">
        <v>2043</v>
      </c>
      <c r="CX109" s="78">
        <v>0</v>
      </c>
      <c r="CY109" s="78">
        <v>17672.085223785121</v>
      </c>
      <c r="CZ109" s="78">
        <v>299.42001237342657</v>
      </c>
      <c r="DA109" s="78">
        <v>10692.73617638649</v>
      </c>
      <c r="DB109" s="78">
        <v>6679.929035025204</v>
      </c>
      <c r="DC109" s="78">
        <v>4606.6527407082922</v>
      </c>
      <c r="DD109" s="78">
        <v>1.171741656746558E-6</v>
      </c>
      <c r="DE109" s="78">
        <v>0</v>
      </c>
      <c r="DF109" s="78">
        <v>5.3978069144536064E-3</v>
      </c>
      <c r="DG109" s="78">
        <v>5.3978069144536064E-3</v>
      </c>
      <c r="DH109" s="78">
        <v>0</v>
      </c>
      <c r="DI109" s="78">
        <v>1.9884949212027138E-2</v>
      </c>
      <c r="DJ109" s="78">
        <v>1.9884949212027138E-2</v>
      </c>
      <c r="DK109" s="78">
        <v>0</v>
      </c>
      <c r="DL109" s="78">
        <v>1.9884949212027138E-2</v>
      </c>
    </row>
    <row r="110" spans="45:116" x14ac:dyDescent="0.25">
      <c r="AS110" s="78" t="s">
        <v>174</v>
      </c>
      <c r="AT110" s="78" t="s">
        <v>155</v>
      </c>
      <c r="AU110" s="78" t="s">
        <v>437</v>
      </c>
      <c r="AV110" s="78">
        <v>2030</v>
      </c>
      <c r="AW110" s="78">
        <v>0.54393374258414784</v>
      </c>
      <c r="AX110" s="78">
        <v>0.16175708341791895</v>
      </c>
      <c r="AY110" s="78">
        <v>55.179588686953238</v>
      </c>
      <c r="AZ110" s="78">
        <v>0</v>
      </c>
      <c r="BA110" s="78">
        <v>55.179588686953238</v>
      </c>
      <c r="BB110" s="78">
        <v>30.014040188748378</v>
      </c>
      <c r="BC110" s="78">
        <v>0</v>
      </c>
      <c r="BD110" s="78">
        <v>0</v>
      </c>
      <c r="BE110" s="78">
        <v>0</v>
      </c>
      <c r="BF110" s="78">
        <v>0</v>
      </c>
      <c r="BG110" s="78">
        <v>0</v>
      </c>
      <c r="BH110" s="78">
        <v>0</v>
      </c>
      <c r="BI110" s="78">
        <v>0</v>
      </c>
      <c r="BJ110" s="78">
        <v>0</v>
      </c>
      <c r="CT110" s="78" t="s">
        <v>155</v>
      </c>
      <c r="CU110" s="78" t="s">
        <v>442</v>
      </c>
      <c r="CV110" s="78" t="s">
        <v>428</v>
      </c>
      <c r="CW110" s="78">
        <v>2044</v>
      </c>
      <c r="CX110" s="78">
        <v>0</v>
      </c>
      <c r="CY110" s="78">
        <v>17672.085223785121</v>
      </c>
      <c r="CZ110" s="78">
        <v>299.42001237342657</v>
      </c>
      <c r="DA110" s="78">
        <v>10692.73617638649</v>
      </c>
      <c r="DB110" s="78">
        <v>6679.929035025204</v>
      </c>
      <c r="DC110" s="78">
        <v>4606.6527407082922</v>
      </c>
      <c r="DD110" s="78">
        <v>1.171741656746558E-6</v>
      </c>
      <c r="DE110" s="78">
        <v>0</v>
      </c>
      <c r="DF110" s="78">
        <v>5.3978069144536064E-3</v>
      </c>
      <c r="DG110" s="78">
        <v>5.3978069144536064E-3</v>
      </c>
      <c r="DH110" s="78">
        <v>0</v>
      </c>
      <c r="DI110" s="78">
        <v>0</v>
      </c>
      <c r="DJ110" s="78">
        <v>1.9884949212027138E-2</v>
      </c>
      <c r="DK110" s="78">
        <v>0</v>
      </c>
      <c r="DL110" s="78">
        <v>1.9884949212027138E-2</v>
      </c>
    </row>
    <row r="111" spans="45:116" x14ac:dyDescent="0.25">
      <c r="AS111" s="78" t="s">
        <v>174</v>
      </c>
      <c r="AT111" s="78" t="s">
        <v>155</v>
      </c>
      <c r="AU111" s="78" t="s">
        <v>437</v>
      </c>
      <c r="AV111" s="78">
        <v>2031</v>
      </c>
      <c r="AW111" s="78">
        <v>0.50834929213471758</v>
      </c>
      <c r="AX111" s="78">
        <v>0.16175708341791895</v>
      </c>
      <c r="AY111" s="78">
        <v>55.179588686953238</v>
      </c>
      <c r="AZ111" s="78">
        <v>0</v>
      </c>
      <c r="BA111" s="78">
        <v>55.179588686953238</v>
      </c>
      <c r="BB111" s="78">
        <v>28.05050484929755</v>
      </c>
      <c r="BC111" s="78">
        <v>0</v>
      </c>
      <c r="BD111" s="78">
        <v>0</v>
      </c>
      <c r="BE111" s="78">
        <v>0</v>
      </c>
      <c r="BF111" s="78">
        <v>0</v>
      </c>
      <c r="BG111" s="78">
        <v>0</v>
      </c>
      <c r="BH111" s="78">
        <v>0</v>
      </c>
      <c r="BI111" s="78">
        <v>0</v>
      </c>
      <c r="BJ111" s="78">
        <v>0</v>
      </c>
      <c r="CT111" s="78" t="s">
        <v>155</v>
      </c>
      <c r="CU111" s="78" t="s">
        <v>442</v>
      </c>
      <c r="CV111" s="78" t="s">
        <v>428</v>
      </c>
      <c r="CW111" s="78">
        <v>2045</v>
      </c>
      <c r="CX111" s="78">
        <v>0</v>
      </c>
      <c r="CY111" s="78">
        <v>17672.085223785121</v>
      </c>
      <c r="CZ111" s="78">
        <v>299.42001237342657</v>
      </c>
      <c r="DA111" s="78">
        <v>10692.73617638649</v>
      </c>
      <c r="DB111" s="78">
        <v>6679.929035025204</v>
      </c>
      <c r="DC111" s="78">
        <v>4606.6527407082922</v>
      </c>
      <c r="DD111" s="78">
        <v>1.171741656746558E-6</v>
      </c>
      <c r="DE111" s="78">
        <v>0</v>
      </c>
      <c r="DF111" s="78">
        <v>5.3978069144536064E-3</v>
      </c>
      <c r="DG111" s="78">
        <v>5.3978069144536064E-3</v>
      </c>
      <c r="DH111" s="78">
        <v>0</v>
      </c>
      <c r="DI111" s="78">
        <v>1.436736969574637E-3</v>
      </c>
      <c r="DJ111" s="78">
        <v>0</v>
      </c>
      <c r="DK111" s="78">
        <v>0</v>
      </c>
      <c r="DL111" s="78">
        <v>0</v>
      </c>
    </row>
    <row r="112" spans="45:116" x14ac:dyDescent="0.25">
      <c r="AS112" s="78" t="s">
        <v>174</v>
      </c>
      <c r="AT112" s="78" t="s">
        <v>155</v>
      </c>
      <c r="AU112" s="78" t="s">
        <v>437</v>
      </c>
      <c r="AV112" s="78">
        <v>2032</v>
      </c>
      <c r="AW112" s="78">
        <v>0.47509279638758645</v>
      </c>
      <c r="AX112" s="78">
        <v>0.16175708341791895</v>
      </c>
      <c r="AY112" s="78">
        <v>55.179588686953238</v>
      </c>
      <c r="AZ112" s="78">
        <v>0</v>
      </c>
      <c r="BA112" s="78">
        <v>55.179588686953238</v>
      </c>
      <c r="BB112" s="78">
        <v>26.215425092801443</v>
      </c>
      <c r="BC112" s="78">
        <v>0</v>
      </c>
      <c r="BD112" s="78">
        <v>0</v>
      </c>
      <c r="BE112" s="78">
        <v>0</v>
      </c>
      <c r="BF112" s="78">
        <v>0</v>
      </c>
      <c r="BG112" s="78">
        <v>0</v>
      </c>
      <c r="BH112" s="78">
        <v>0</v>
      </c>
      <c r="BI112" s="78">
        <v>0</v>
      </c>
      <c r="BJ112" s="78">
        <v>0</v>
      </c>
      <c r="CT112" s="78" t="s">
        <v>155</v>
      </c>
      <c r="CU112" s="78" t="s">
        <v>442</v>
      </c>
      <c r="CV112" s="78" t="s">
        <v>428</v>
      </c>
      <c r="CW112" s="78">
        <v>2046</v>
      </c>
      <c r="CX112" s="78">
        <v>0</v>
      </c>
      <c r="CY112" s="78">
        <v>17672.085223785121</v>
      </c>
      <c r="CZ112" s="78">
        <v>299.42001237342657</v>
      </c>
      <c r="DA112" s="78">
        <v>10692.73617638649</v>
      </c>
      <c r="DB112" s="78">
        <v>6679.929035025204</v>
      </c>
      <c r="DC112" s="78">
        <v>4606.6527407082922</v>
      </c>
      <c r="DD112" s="78">
        <v>1.171741656746558E-6</v>
      </c>
      <c r="DE112" s="78">
        <v>0</v>
      </c>
      <c r="DF112" s="78">
        <v>5.3978069144536064E-3</v>
      </c>
      <c r="DG112" s="78">
        <v>5.3978069144536064E-3</v>
      </c>
      <c r="DH112" s="78">
        <v>0</v>
      </c>
      <c r="DI112" s="78">
        <v>1.4892273888539652E-3</v>
      </c>
      <c r="DJ112" s="78">
        <v>1.4892273888539652E-3</v>
      </c>
      <c r="DK112" s="78">
        <v>0</v>
      </c>
      <c r="DL112" s="78">
        <v>1.4892273888539652E-3</v>
      </c>
    </row>
    <row r="113" spans="45:116" x14ac:dyDescent="0.25">
      <c r="AS113" s="78" t="s">
        <v>174</v>
      </c>
      <c r="AT113" s="78" t="s">
        <v>155</v>
      </c>
      <c r="AU113" s="78" t="s">
        <v>437</v>
      </c>
      <c r="AV113" s="78">
        <v>2033</v>
      </c>
      <c r="AW113" s="78">
        <v>0.444011959240735</v>
      </c>
      <c r="AX113" s="78">
        <v>0.16175708341791895</v>
      </c>
      <c r="AY113" s="78">
        <v>57.79446290637857</v>
      </c>
      <c r="AZ113" s="78">
        <v>0</v>
      </c>
      <c r="BA113" s="78">
        <v>57.79446290637857</v>
      </c>
      <c r="BB113" s="78">
        <v>25.661432708327133</v>
      </c>
      <c r="BC113" s="78">
        <v>0</v>
      </c>
      <c r="BD113" s="78">
        <v>0</v>
      </c>
      <c r="BE113" s="78">
        <v>0</v>
      </c>
      <c r="BF113" s="78">
        <v>0</v>
      </c>
      <c r="BG113" s="78">
        <v>0</v>
      </c>
      <c r="BH113" s="78">
        <v>0</v>
      </c>
      <c r="BI113" s="78">
        <v>0</v>
      </c>
      <c r="BJ113" s="78">
        <v>0</v>
      </c>
      <c r="CT113" s="78" t="s">
        <v>155</v>
      </c>
      <c r="CU113" s="78" t="s">
        <v>442</v>
      </c>
      <c r="CV113" s="78" t="s">
        <v>428</v>
      </c>
      <c r="CW113" s="78">
        <v>2047</v>
      </c>
      <c r="CX113" s="78">
        <v>0</v>
      </c>
      <c r="CY113" s="78">
        <v>17672.085223785121</v>
      </c>
      <c r="CZ113" s="78">
        <v>299.42001237342657</v>
      </c>
      <c r="DA113" s="78">
        <v>10692.73617638649</v>
      </c>
      <c r="DB113" s="78">
        <v>6679.929035025204</v>
      </c>
      <c r="DC113" s="78">
        <v>4606.6527407082922</v>
      </c>
      <c r="DD113" s="78">
        <v>1.171741656746558E-6</v>
      </c>
      <c r="DE113" s="78">
        <v>0</v>
      </c>
      <c r="DF113" s="78">
        <v>5.3978069144536064E-3</v>
      </c>
      <c r="DG113" s="78">
        <v>5.3978069144536064E-3</v>
      </c>
      <c r="DH113" s="78">
        <v>0</v>
      </c>
      <c r="DI113" s="78">
        <v>1.4892273888539652E-3</v>
      </c>
      <c r="DJ113" s="78">
        <v>1.4892273888539652E-3</v>
      </c>
      <c r="DK113" s="78">
        <v>0</v>
      </c>
      <c r="DL113" s="78">
        <v>1.4892273888539652E-3</v>
      </c>
    </row>
    <row r="114" spans="45:116" x14ac:dyDescent="0.25">
      <c r="AS114" s="78" t="s">
        <v>174</v>
      </c>
      <c r="AT114" s="78" t="s">
        <v>155</v>
      </c>
      <c r="AU114" s="78" t="s">
        <v>437</v>
      </c>
      <c r="AV114" s="78">
        <v>2034</v>
      </c>
      <c r="AW114" s="78">
        <v>0.41496444788853737</v>
      </c>
      <c r="AX114" s="78">
        <v>0.16175708341791895</v>
      </c>
      <c r="AY114" s="78">
        <v>57.79446290637857</v>
      </c>
      <c r="AZ114" s="78">
        <v>0</v>
      </c>
      <c r="BA114" s="78">
        <v>57.79446290637857</v>
      </c>
      <c r="BB114" s="78">
        <v>23.982647390959936</v>
      </c>
      <c r="BC114" s="78">
        <v>0</v>
      </c>
      <c r="BD114" s="78">
        <v>0</v>
      </c>
      <c r="BE114" s="78">
        <v>0</v>
      </c>
      <c r="BF114" s="78">
        <v>0</v>
      </c>
      <c r="BG114" s="78">
        <v>0</v>
      </c>
      <c r="BH114" s="78">
        <v>0</v>
      </c>
      <c r="BI114" s="78">
        <v>0</v>
      </c>
      <c r="BJ114" s="78">
        <v>0</v>
      </c>
      <c r="CT114" s="78" t="s">
        <v>155</v>
      </c>
      <c r="CU114" s="78" t="s">
        <v>442</v>
      </c>
      <c r="CV114" s="78" t="s">
        <v>428</v>
      </c>
      <c r="CW114" s="78">
        <v>2048</v>
      </c>
      <c r="CX114" s="78">
        <v>0</v>
      </c>
      <c r="CY114" s="78">
        <v>18552.334786111202</v>
      </c>
      <c r="CZ114" s="78">
        <v>319.4911314794914</v>
      </c>
      <c r="DA114" s="78">
        <v>11216.56262510829</v>
      </c>
      <c r="DB114" s="78">
        <v>7016.2810295234167</v>
      </c>
      <c r="DC114" s="78">
        <v>4838.6098212661163</v>
      </c>
      <c r="DD114" s="78">
        <v>1.171741656746558E-6</v>
      </c>
      <c r="DE114" s="78">
        <v>0</v>
      </c>
      <c r="DF114" s="78">
        <v>5.6696006883205259E-3</v>
      </c>
      <c r="DG114" s="78">
        <v>5.6696006883205259E-3</v>
      </c>
      <c r="DH114" s="78">
        <v>0</v>
      </c>
      <c r="DI114" s="78">
        <v>1.4892273888539652E-3</v>
      </c>
      <c r="DJ114" s="78">
        <v>1.4892273888539652E-3</v>
      </c>
      <c r="DK114" s="78">
        <v>0</v>
      </c>
      <c r="DL114" s="78">
        <v>1.4892273888539652E-3</v>
      </c>
    </row>
    <row r="115" spans="45:116" x14ac:dyDescent="0.25">
      <c r="AS115" s="78" t="s">
        <v>174</v>
      </c>
      <c r="AT115" s="78" t="s">
        <v>155</v>
      </c>
      <c r="AU115" s="78" t="s">
        <v>437</v>
      </c>
      <c r="AV115" s="78">
        <v>2035</v>
      </c>
      <c r="AW115" s="78">
        <v>0.38781724101732462</v>
      </c>
      <c r="AX115" s="78">
        <v>0.16175708341791895</v>
      </c>
      <c r="AY115" s="78">
        <v>57.79446290637857</v>
      </c>
      <c r="AZ115" s="78">
        <v>0</v>
      </c>
      <c r="BA115" s="78">
        <v>57.79446290637857</v>
      </c>
      <c r="BB115" s="78">
        <v>22.413689150429846</v>
      </c>
      <c r="BC115" s="78">
        <v>0</v>
      </c>
      <c r="BD115" s="78">
        <v>0</v>
      </c>
      <c r="BE115" s="78">
        <v>0</v>
      </c>
      <c r="BF115" s="78">
        <v>0</v>
      </c>
      <c r="BG115" s="78">
        <v>0</v>
      </c>
      <c r="BH115" s="78">
        <v>0</v>
      </c>
      <c r="BI115" s="78">
        <v>0</v>
      </c>
      <c r="BJ115" s="78">
        <v>0</v>
      </c>
      <c r="CT115" s="78" t="s">
        <v>155</v>
      </c>
      <c r="CU115" s="78" t="s">
        <v>442</v>
      </c>
      <c r="CV115" s="78" t="s">
        <v>428</v>
      </c>
      <c r="CW115" s="78">
        <v>2049</v>
      </c>
      <c r="CX115" s="78">
        <v>0</v>
      </c>
      <c r="CY115" s="78">
        <v>18552.334786111202</v>
      </c>
      <c r="CZ115" s="78">
        <v>319.4911314794914</v>
      </c>
      <c r="DA115" s="78">
        <v>11216.56262510829</v>
      </c>
      <c r="DB115" s="78">
        <v>7016.2810295234167</v>
      </c>
      <c r="DC115" s="78">
        <v>4838.6098212661163</v>
      </c>
      <c r="DD115" s="78">
        <v>1.171741656746558E-6</v>
      </c>
      <c r="DE115" s="78">
        <v>0</v>
      </c>
      <c r="DF115" s="78">
        <v>5.6696006883205259E-3</v>
      </c>
      <c r="DG115" s="78">
        <v>5.6696006883205259E-3</v>
      </c>
      <c r="DH115" s="78">
        <v>0</v>
      </c>
      <c r="DI115" s="78">
        <v>1.4892273888539652E-3</v>
      </c>
      <c r="DJ115" s="78">
        <v>1.4892273888539652E-3</v>
      </c>
      <c r="DK115" s="78">
        <v>0</v>
      </c>
      <c r="DL115" s="78">
        <v>1.4892273888539652E-3</v>
      </c>
    </row>
    <row r="116" spans="45:116" x14ac:dyDescent="0.25">
      <c r="AS116" s="78" t="s">
        <v>174</v>
      </c>
      <c r="AT116" s="78" t="s">
        <v>155</v>
      </c>
      <c r="AU116" s="78" t="s">
        <v>438</v>
      </c>
      <c r="AV116" s="78">
        <v>2026</v>
      </c>
      <c r="AW116" s="78">
        <v>0.71298617948366827</v>
      </c>
      <c r="AX116" s="78">
        <v>0.21266933253653245</v>
      </c>
      <c r="AY116" s="78">
        <v>23.951186236761838</v>
      </c>
      <c r="AZ116" s="78">
        <v>0</v>
      </c>
      <c r="BA116" s="78">
        <v>23.951186236761838</v>
      </c>
      <c r="BB116" s="78">
        <v>17.076864769050641</v>
      </c>
      <c r="BC116" s="78">
        <v>0</v>
      </c>
      <c r="BD116" s="78">
        <v>0</v>
      </c>
      <c r="BE116" s="78">
        <v>0</v>
      </c>
      <c r="BF116" s="78">
        <v>0</v>
      </c>
      <c r="BG116" s="78">
        <v>0</v>
      </c>
      <c r="BH116" s="78">
        <v>0</v>
      </c>
      <c r="BI116" s="78">
        <v>0</v>
      </c>
      <c r="BJ116" s="78">
        <v>0</v>
      </c>
      <c r="CT116" s="78" t="s">
        <v>155</v>
      </c>
      <c r="CU116" s="78" t="s">
        <v>442</v>
      </c>
      <c r="CV116" s="78" t="s">
        <v>428</v>
      </c>
      <c r="CW116" s="78">
        <v>2050</v>
      </c>
      <c r="CX116" s="78">
        <v>0</v>
      </c>
      <c r="CY116" s="78">
        <v>18552.334786111202</v>
      </c>
      <c r="CZ116" s="78">
        <v>319.4911314794914</v>
      </c>
      <c r="DA116" s="78">
        <v>11216.56262510829</v>
      </c>
      <c r="DB116" s="78">
        <v>7016.2810295234167</v>
      </c>
      <c r="DC116" s="78">
        <v>4838.6098212661163</v>
      </c>
      <c r="DD116" s="78">
        <v>1.171741656746558E-6</v>
      </c>
      <c r="DE116" s="78">
        <v>0</v>
      </c>
      <c r="DF116" s="78">
        <v>5.6696006883205259E-3</v>
      </c>
      <c r="DG116" s="78">
        <v>5.6696006883205259E-3</v>
      </c>
      <c r="DH116" s="78">
        <v>0</v>
      </c>
      <c r="DI116" s="78">
        <v>1.4892273888539652E-3</v>
      </c>
      <c r="DJ116" s="78">
        <v>1.4892273888539652E-3</v>
      </c>
      <c r="DK116" s="78">
        <v>0</v>
      </c>
      <c r="DL116" s="78">
        <v>1.4892273888539652E-3</v>
      </c>
    </row>
    <row r="117" spans="45:116" x14ac:dyDescent="0.25">
      <c r="AS117" s="78" t="s">
        <v>174</v>
      </c>
      <c r="AT117" s="78" t="s">
        <v>155</v>
      </c>
      <c r="AU117" s="78" t="s">
        <v>438</v>
      </c>
      <c r="AV117" s="78">
        <v>2027</v>
      </c>
      <c r="AW117" s="78">
        <v>0.66634222381651231</v>
      </c>
      <c r="AX117" s="78">
        <v>0.21266933253653245</v>
      </c>
      <c r="AY117" s="78">
        <v>23.951186236761838</v>
      </c>
      <c r="AZ117" s="78">
        <v>0</v>
      </c>
      <c r="BA117" s="78">
        <v>23.951186236761838</v>
      </c>
      <c r="BB117" s="78">
        <v>15.959686700047326</v>
      </c>
      <c r="BC117" s="78">
        <v>0</v>
      </c>
      <c r="BD117" s="78">
        <v>0</v>
      </c>
      <c r="BE117" s="78">
        <v>0</v>
      </c>
      <c r="BF117" s="78">
        <v>0</v>
      </c>
      <c r="BG117" s="78">
        <v>0</v>
      </c>
      <c r="BH117" s="78">
        <v>0</v>
      </c>
      <c r="BI117" s="78">
        <v>0</v>
      </c>
      <c r="BJ117" s="78">
        <v>0</v>
      </c>
      <c r="CT117" s="78" t="s">
        <v>155</v>
      </c>
      <c r="CU117" s="78" t="s">
        <v>442</v>
      </c>
      <c r="CV117" s="78" t="s">
        <v>428</v>
      </c>
      <c r="CW117" s="78">
        <v>2051</v>
      </c>
      <c r="CX117" s="78">
        <v>0</v>
      </c>
      <c r="CY117" s="78">
        <v>18552.334786111202</v>
      </c>
      <c r="CZ117" s="78">
        <v>319.4911314794914</v>
      </c>
      <c r="DA117" s="78">
        <v>11216.56262510829</v>
      </c>
      <c r="DB117" s="78">
        <v>7016.2810295234167</v>
      </c>
      <c r="DC117" s="78">
        <v>4838.6098212661163</v>
      </c>
      <c r="DD117" s="78">
        <v>1.171741656746558E-6</v>
      </c>
      <c r="DE117" s="78">
        <v>0</v>
      </c>
      <c r="DF117" s="78">
        <v>5.6696006883205259E-3</v>
      </c>
      <c r="DG117" s="78">
        <v>5.6696006883205259E-3</v>
      </c>
      <c r="DH117" s="78">
        <v>0</v>
      </c>
      <c r="DI117" s="78">
        <v>1.5553189556823724E-3</v>
      </c>
      <c r="DJ117" s="78">
        <v>1.5553189556823724E-3</v>
      </c>
      <c r="DK117" s="78">
        <v>0</v>
      </c>
      <c r="DL117" s="78">
        <v>1.5553189556823724E-3</v>
      </c>
    </row>
    <row r="118" spans="45:116" x14ac:dyDescent="0.25">
      <c r="AS118" s="78" t="s">
        <v>174</v>
      </c>
      <c r="AT118" s="78" t="s">
        <v>155</v>
      </c>
      <c r="AU118" s="78" t="s">
        <v>438</v>
      </c>
      <c r="AV118" s="78">
        <v>2028</v>
      </c>
      <c r="AW118" s="78">
        <v>0.62274974188459098</v>
      </c>
      <c r="AX118" s="78">
        <v>0.21266933253653245</v>
      </c>
      <c r="AY118" s="78">
        <v>25.017909166629433</v>
      </c>
      <c r="AZ118" s="78">
        <v>0</v>
      </c>
      <c r="BA118" s="78">
        <v>25.017909166629433</v>
      </c>
      <c r="BB118" s="78">
        <v>15.579896476010623</v>
      </c>
      <c r="BC118" s="78">
        <v>0</v>
      </c>
      <c r="BD118" s="78">
        <v>0</v>
      </c>
      <c r="BE118" s="78">
        <v>0</v>
      </c>
      <c r="BF118" s="78">
        <v>0</v>
      </c>
      <c r="BG118" s="78">
        <v>0</v>
      </c>
      <c r="BH118" s="78">
        <v>0</v>
      </c>
      <c r="BI118" s="78">
        <v>0</v>
      </c>
      <c r="BJ118" s="78">
        <v>0</v>
      </c>
      <c r="CT118" s="78" t="s">
        <v>155</v>
      </c>
      <c r="CU118" s="78" t="s">
        <v>442</v>
      </c>
      <c r="CV118" s="78" t="s">
        <v>428</v>
      </c>
      <c r="CW118" s="78">
        <v>2052</v>
      </c>
      <c r="CX118" s="78">
        <v>0</v>
      </c>
      <c r="CY118" s="78">
        <v>18552.334786111202</v>
      </c>
      <c r="CZ118" s="78">
        <v>319.4911314794914</v>
      </c>
      <c r="DA118" s="78">
        <v>11216.56262510829</v>
      </c>
      <c r="DB118" s="78">
        <v>7016.2810295234167</v>
      </c>
      <c r="DC118" s="78">
        <v>4838.6098212661163</v>
      </c>
      <c r="DD118" s="78">
        <v>1.171741656746558E-6</v>
      </c>
      <c r="DE118" s="78">
        <v>0</v>
      </c>
      <c r="DF118" s="78">
        <v>5.6696006883205259E-3</v>
      </c>
      <c r="DG118" s="78">
        <v>5.6696006883205259E-3</v>
      </c>
      <c r="DH118" s="78">
        <v>0</v>
      </c>
      <c r="DI118" s="78">
        <v>1.5553189556823724E-3</v>
      </c>
      <c r="DJ118" s="78">
        <v>1.5553189556823724E-3</v>
      </c>
      <c r="DK118" s="78">
        <v>0</v>
      </c>
      <c r="DL118" s="78">
        <v>1.5553189556823724E-3</v>
      </c>
    </row>
    <row r="119" spans="45:116" x14ac:dyDescent="0.25">
      <c r="AS119" s="78" t="s">
        <v>174</v>
      </c>
      <c r="AT119" s="78" t="s">
        <v>155</v>
      </c>
      <c r="AU119" s="78" t="s">
        <v>438</v>
      </c>
      <c r="AV119" s="78">
        <v>2029</v>
      </c>
      <c r="AW119" s="78">
        <v>0.58200910456503818</v>
      </c>
      <c r="AX119" s="78">
        <v>0.21266933253653245</v>
      </c>
      <c r="AY119" s="78">
        <v>25.017909166629433</v>
      </c>
      <c r="AZ119" s="78">
        <v>0</v>
      </c>
      <c r="BA119" s="78">
        <v>25.017909166629433</v>
      </c>
      <c r="BB119" s="78">
        <v>14.560650912159456</v>
      </c>
      <c r="BC119" s="78">
        <v>0</v>
      </c>
      <c r="BD119" s="78">
        <v>0</v>
      </c>
      <c r="BE119" s="78">
        <v>0</v>
      </c>
      <c r="BF119" s="78">
        <v>0</v>
      </c>
      <c r="BG119" s="78">
        <v>0</v>
      </c>
      <c r="BH119" s="78">
        <v>0</v>
      </c>
      <c r="BI119" s="78">
        <v>0</v>
      </c>
      <c r="BJ119" s="78">
        <v>0</v>
      </c>
      <c r="CT119" s="78" t="s">
        <v>155</v>
      </c>
      <c r="CU119" s="78" t="s">
        <v>442</v>
      </c>
      <c r="CV119" s="78" t="s">
        <v>428</v>
      </c>
      <c r="CW119" s="78">
        <v>2053</v>
      </c>
      <c r="CX119" s="78">
        <v>0</v>
      </c>
      <c r="CY119" s="78">
        <v>19462.128279168679</v>
      </c>
      <c r="CZ119" s="78">
        <v>340.53564326274011</v>
      </c>
      <c r="DA119" s="78">
        <v>11757.141276483841</v>
      </c>
      <c r="DB119" s="78">
        <v>7364.4513594221007</v>
      </c>
      <c r="DC119" s="78">
        <v>5078.7171331928257</v>
      </c>
      <c r="DD119" s="78">
        <v>1.171741656746558E-6</v>
      </c>
      <c r="DE119" s="78">
        <v>0</v>
      </c>
      <c r="DF119" s="78">
        <v>5.9509444277944905E-3</v>
      </c>
      <c r="DG119" s="78">
        <v>5.9509444277944905E-3</v>
      </c>
      <c r="DH119" s="78">
        <v>0</v>
      </c>
      <c r="DI119" s="78">
        <v>1.5553189556823724E-3</v>
      </c>
      <c r="DJ119" s="78">
        <v>1.5553189556823724E-3</v>
      </c>
      <c r="DK119" s="78">
        <v>0</v>
      </c>
      <c r="DL119" s="78">
        <v>1.5553189556823724E-3</v>
      </c>
    </row>
    <row r="120" spans="45:116" x14ac:dyDescent="0.25">
      <c r="AS120" s="78" t="s">
        <v>174</v>
      </c>
      <c r="AT120" s="78" t="s">
        <v>155</v>
      </c>
      <c r="AU120" s="78" t="s">
        <v>438</v>
      </c>
      <c r="AV120" s="78">
        <v>2030</v>
      </c>
      <c r="AW120" s="78">
        <v>0.54393374258414784</v>
      </c>
      <c r="AX120" s="78">
        <v>0.21266933253653245</v>
      </c>
      <c r="AY120" s="78">
        <v>25.017909166629433</v>
      </c>
      <c r="AZ120" s="78">
        <v>0</v>
      </c>
      <c r="BA120" s="78">
        <v>25.017909166629433</v>
      </c>
      <c r="BB120" s="78">
        <v>13.608084964635006</v>
      </c>
      <c r="BC120" s="78">
        <v>0</v>
      </c>
      <c r="BD120" s="78">
        <v>0</v>
      </c>
      <c r="BE120" s="78">
        <v>0</v>
      </c>
      <c r="BF120" s="78">
        <v>0</v>
      </c>
      <c r="BG120" s="78">
        <v>0</v>
      </c>
      <c r="BH120" s="78">
        <v>0</v>
      </c>
      <c r="BI120" s="78">
        <v>0</v>
      </c>
      <c r="BJ120" s="78">
        <v>0</v>
      </c>
      <c r="CT120" s="78" t="s">
        <v>155</v>
      </c>
      <c r="CU120" s="78" t="s">
        <v>442</v>
      </c>
      <c r="CV120" s="78" t="s">
        <v>428</v>
      </c>
      <c r="CW120" s="78">
        <v>2054</v>
      </c>
      <c r="CX120" s="78">
        <v>0</v>
      </c>
      <c r="CY120" s="78">
        <v>19462.128279168679</v>
      </c>
      <c r="CZ120" s="78">
        <v>340.53564326274011</v>
      </c>
      <c r="DA120" s="78">
        <v>11757.141276483841</v>
      </c>
      <c r="DB120" s="78">
        <v>7364.4513594221007</v>
      </c>
      <c r="DC120" s="78">
        <v>5078.7171331928257</v>
      </c>
      <c r="DD120" s="78">
        <v>1.171741656746558E-6</v>
      </c>
      <c r="DE120" s="78">
        <v>0</v>
      </c>
      <c r="DF120" s="78">
        <v>5.9509444277944905E-3</v>
      </c>
      <c r="DG120" s="78">
        <v>5.9509444277944905E-3</v>
      </c>
      <c r="DH120" s="78">
        <v>0</v>
      </c>
      <c r="DI120" s="78">
        <v>1.5553189556823724E-3</v>
      </c>
      <c r="DJ120" s="78">
        <v>1.5553189556823724E-3</v>
      </c>
      <c r="DK120" s="78">
        <v>0</v>
      </c>
      <c r="DL120" s="78">
        <v>1.5553189556823724E-3</v>
      </c>
    </row>
    <row r="121" spans="45:116" x14ac:dyDescent="0.25">
      <c r="AS121" s="78" t="s">
        <v>174</v>
      </c>
      <c r="AT121" s="78" t="s">
        <v>155</v>
      </c>
      <c r="AU121" s="78" t="s">
        <v>438</v>
      </c>
      <c r="AV121" s="78">
        <v>2031</v>
      </c>
      <c r="AW121" s="78">
        <v>0.50834929213471758</v>
      </c>
      <c r="AX121" s="78">
        <v>0.21266933253653245</v>
      </c>
      <c r="AY121" s="78">
        <v>25.017909166629433</v>
      </c>
      <c r="AZ121" s="78">
        <v>0</v>
      </c>
      <c r="BA121" s="78">
        <v>25.017909166629433</v>
      </c>
      <c r="BB121" s="78">
        <v>12.717836415546735</v>
      </c>
      <c r="BC121" s="78">
        <v>0</v>
      </c>
      <c r="BD121" s="78">
        <v>0</v>
      </c>
      <c r="BE121" s="78">
        <v>0</v>
      </c>
      <c r="BF121" s="78">
        <v>0</v>
      </c>
      <c r="BG121" s="78">
        <v>0</v>
      </c>
      <c r="BH121" s="78">
        <v>0</v>
      </c>
      <c r="BI121" s="78">
        <v>0</v>
      </c>
      <c r="BJ121" s="78">
        <v>0</v>
      </c>
      <c r="CT121" s="78" t="s">
        <v>155</v>
      </c>
      <c r="CU121" s="78" t="s">
        <v>442</v>
      </c>
      <c r="CV121" s="78" t="s">
        <v>428</v>
      </c>
      <c r="CW121" s="78">
        <v>2055</v>
      </c>
      <c r="CX121" s="78">
        <v>0</v>
      </c>
      <c r="CY121" s="78">
        <v>19462.128279168679</v>
      </c>
      <c r="CZ121" s="78">
        <v>340.53564326274011</v>
      </c>
      <c r="DA121" s="78">
        <v>11757.141276483841</v>
      </c>
      <c r="DB121" s="78">
        <v>7364.4513594221007</v>
      </c>
      <c r="DC121" s="78">
        <v>5078.7171331928257</v>
      </c>
      <c r="DD121" s="78">
        <v>1.171741656746558E-6</v>
      </c>
      <c r="DE121" s="78">
        <v>0</v>
      </c>
      <c r="DF121" s="78">
        <v>5.9509444277944905E-3</v>
      </c>
      <c r="DG121" s="78">
        <v>5.9509444277944905E-3</v>
      </c>
      <c r="DH121" s="78">
        <v>0</v>
      </c>
      <c r="DI121" s="78">
        <v>1.5553189556823724E-3</v>
      </c>
      <c r="DJ121" s="78">
        <v>1.5553189556823724E-3</v>
      </c>
      <c r="DK121" s="78">
        <v>0</v>
      </c>
      <c r="DL121" s="78">
        <v>1.5553189556823724E-3</v>
      </c>
    </row>
    <row r="122" spans="45:116" x14ac:dyDescent="0.25">
      <c r="AS122" s="78" t="s">
        <v>174</v>
      </c>
      <c r="AT122" s="78" t="s">
        <v>155</v>
      </c>
      <c r="AU122" s="78" t="s">
        <v>438</v>
      </c>
      <c r="AV122" s="78">
        <v>2032</v>
      </c>
      <c r="AW122" s="78">
        <v>0.47509279638758645</v>
      </c>
      <c r="AX122" s="78">
        <v>0.21266933253653245</v>
      </c>
      <c r="AY122" s="78">
        <v>25.017909166629433</v>
      </c>
      <c r="AZ122" s="78">
        <v>0</v>
      </c>
      <c r="BA122" s="78">
        <v>25.017909166629433</v>
      </c>
      <c r="BB122" s="78">
        <v>11.885828425744609</v>
      </c>
      <c r="BC122" s="78">
        <v>0</v>
      </c>
      <c r="BD122" s="78">
        <v>0</v>
      </c>
      <c r="BE122" s="78">
        <v>0</v>
      </c>
      <c r="BF122" s="78">
        <v>0</v>
      </c>
      <c r="BG122" s="78">
        <v>0</v>
      </c>
      <c r="BH122" s="78">
        <v>0</v>
      </c>
      <c r="BI122" s="78">
        <v>0</v>
      </c>
      <c r="BJ122" s="78">
        <v>0</v>
      </c>
      <c r="CT122" s="78" t="s">
        <v>155</v>
      </c>
      <c r="CU122" s="78" t="s">
        <v>442</v>
      </c>
      <c r="CV122" s="78" t="s">
        <v>459</v>
      </c>
      <c r="CW122" s="78">
        <v>2026</v>
      </c>
      <c r="CX122" s="78">
        <v>0</v>
      </c>
      <c r="CY122" s="78">
        <v>5.4750346070077764</v>
      </c>
      <c r="CZ122" s="78">
        <v>0.71896016785820982</v>
      </c>
      <c r="DA122" s="78">
        <v>3.0714971986151069</v>
      </c>
      <c r="DB122" s="78">
        <v>1.6845772405344519</v>
      </c>
      <c r="DC122" s="78">
        <v>1.161728264080812</v>
      </c>
      <c r="DD122" s="78">
        <v>1.6565735243142609E-5</v>
      </c>
      <c r="DE122" s="78">
        <v>0</v>
      </c>
      <c r="DF122" s="78">
        <v>1.924488284723839E-5</v>
      </c>
      <c r="DG122" s="78">
        <v>1.924488284723839E-5</v>
      </c>
      <c r="DH122" s="78">
        <v>0</v>
      </c>
      <c r="DI122" s="78">
        <v>1.628709939224689E-3</v>
      </c>
      <c r="DJ122" s="78">
        <v>1.628709939224689E-3</v>
      </c>
      <c r="DK122" s="78">
        <v>0</v>
      </c>
      <c r="DL122" s="78">
        <v>1.628709939224689E-3</v>
      </c>
    </row>
    <row r="123" spans="45:116" x14ac:dyDescent="0.25">
      <c r="AS123" s="78" t="s">
        <v>174</v>
      </c>
      <c r="AT123" s="78" t="s">
        <v>155</v>
      </c>
      <c r="AU123" s="78" t="s">
        <v>438</v>
      </c>
      <c r="AV123" s="78">
        <v>2033</v>
      </c>
      <c r="AW123" s="78">
        <v>0.444011959240735</v>
      </c>
      <c r="AX123" s="78">
        <v>0.21266933253653245</v>
      </c>
      <c r="AY123" s="78">
        <v>26.20339013005729</v>
      </c>
      <c r="AZ123" s="78">
        <v>0</v>
      </c>
      <c r="BA123" s="78">
        <v>26.20339013005729</v>
      </c>
      <c r="BB123" s="78">
        <v>11.634618590396075</v>
      </c>
      <c r="BC123" s="78">
        <v>0</v>
      </c>
      <c r="BD123" s="78">
        <v>0</v>
      </c>
      <c r="BE123" s="78">
        <v>0</v>
      </c>
      <c r="BF123" s="78">
        <v>0</v>
      </c>
      <c r="BG123" s="78">
        <v>0</v>
      </c>
      <c r="BH123" s="78">
        <v>0</v>
      </c>
      <c r="BI123" s="78">
        <v>0</v>
      </c>
      <c r="BJ123" s="78">
        <v>0</v>
      </c>
      <c r="CT123" s="78" t="s">
        <v>155</v>
      </c>
      <c r="CU123" s="78" t="s">
        <v>442</v>
      </c>
      <c r="CV123" s="78" t="s">
        <v>459</v>
      </c>
      <c r="CW123" s="78">
        <v>2027</v>
      </c>
      <c r="CX123" s="78">
        <v>0</v>
      </c>
      <c r="CY123" s="78">
        <v>5.4750346070077764</v>
      </c>
      <c r="CZ123" s="78">
        <v>0.71896016785820982</v>
      </c>
      <c r="DA123" s="78">
        <v>3.0714971986151069</v>
      </c>
      <c r="DB123" s="78">
        <v>1.6845772405344519</v>
      </c>
      <c r="DC123" s="78">
        <v>1.161728264080812</v>
      </c>
      <c r="DD123" s="78">
        <v>1.6565735243142609E-5</v>
      </c>
      <c r="DE123" s="78">
        <v>0</v>
      </c>
      <c r="DF123" s="78">
        <v>1.924488284723839E-5</v>
      </c>
      <c r="DG123" s="78">
        <v>1.924488284723839E-5</v>
      </c>
      <c r="DH123" s="78">
        <v>0</v>
      </c>
      <c r="DI123" s="78">
        <v>1.628709939224689E-3</v>
      </c>
      <c r="DJ123" s="78">
        <v>1.628709939224689E-3</v>
      </c>
      <c r="DK123" s="78">
        <v>0</v>
      </c>
      <c r="DL123" s="78">
        <v>1.628709939224689E-3</v>
      </c>
    </row>
    <row r="124" spans="45:116" x14ac:dyDescent="0.25">
      <c r="AS124" s="78" t="s">
        <v>174</v>
      </c>
      <c r="AT124" s="78" t="s">
        <v>155</v>
      </c>
      <c r="AU124" s="78" t="s">
        <v>438</v>
      </c>
      <c r="AV124" s="78">
        <v>2034</v>
      </c>
      <c r="AW124" s="78">
        <v>0.41496444788853737</v>
      </c>
      <c r="AX124" s="78">
        <v>0.21266933253653245</v>
      </c>
      <c r="AY124" s="78">
        <v>26.20339013005729</v>
      </c>
      <c r="AZ124" s="78">
        <v>0</v>
      </c>
      <c r="BA124" s="78">
        <v>26.20339013005729</v>
      </c>
      <c r="BB124" s="78">
        <v>10.873475318127173</v>
      </c>
      <c r="BC124" s="78">
        <v>0</v>
      </c>
      <c r="BD124" s="78">
        <v>0</v>
      </c>
      <c r="BE124" s="78">
        <v>0</v>
      </c>
      <c r="BF124" s="78">
        <v>0</v>
      </c>
      <c r="BG124" s="78">
        <v>0</v>
      </c>
      <c r="BH124" s="78">
        <v>0</v>
      </c>
      <c r="BI124" s="78">
        <v>0</v>
      </c>
      <c r="BJ124" s="78">
        <v>0</v>
      </c>
      <c r="CT124" s="78" t="s">
        <v>155</v>
      </c>
      <c r="CU124" s="78" t="s">
        <v>442</v>
      </c>
      <c r="CV124" s="78" t="s">
        <v>459</v>
      </c>
      <c r="CW124" s="78">
        <v>2028</v>
      </c>
      <c r="CX124" s="78">
        <v>0</v>
      </c>
      <c r="CY124" s="78">
        <v>5.7770153400784734</v>
      </c>
      <c r="CZ124" s="78">
        <v>0.74733835430388784</v>
      </c>
      <c r="DA124" s="78">
        <v>3.2379513401017248</v>
      </c>
      <c r="DB124" s="78">
        <v>1.7917256456728421</v>
      </c>
      <c r="DC124" s="78">
        <v>1.2356205901227795</v>
      </c>
      <c r="DD124" s="78">
        <v>1.6565735243142609E-5</v>
      </c>
      <c r="DE124" s="78">
        <v>0</v>
      </c>
      <c r="DF124" s="78">
        <v>2.0468963556949596E-5</v>
      </c>
      <c r="DG124" s="78">
        <v>2.0468963556949596E-5</v>
      </c>
      <c r="DH124" s="78">
        <v>0</v>
      </c>
      <c r="DI124" s="78">
        <v>1.628709939224689E-3</v>
      </c>
      <c r="DJ124" s="78">
        <v>1.628709939224689E-3</v>
      </c>
      <c r="DK124" s="78">
        <v>0</v>
      </c>
      <c r="DL124" s="78">
        <v>1.628709939224689E-3</v>
      </c>
    </row>
    <row r="125" spans="45:116" x14ac:dyDescent="0.25">
      <c r="AS125" s="78" t="s">
        <v>174</v>
      </c>
      <c r="AT125" s="78" t="s">
        <v>155</v>
      </c>
      <c r="AU125" s="78" t="s">
        <v>438</v>
      </c>
      <c r="AV125" s="78">
        <v>2035</v>
      </c>
      <c r="AW125" s="78">
        <v>0.38781724101732462</v>
      </c>
      <c r="AX125" s="78">
        <v>0.21266933253653245</v>
      </c>
      <c r="AY125" s="78">
        <v>26.20339013005729</v>
      </c>
      <c r="AZ125" s="78">
        <v>0</v>
      </c>
      <c r="BA125" s="78">
        <v>26.20339013005729</v>
      </c>
      <c r="BB125" s="78">
        <v>10.162126465539414</v>
      </c>
      <c r="BC125" s="78">
        <v>0</v>
      </c>
      <c r="BD125" s="78">
        <v>0</v>
      </c>
      <c r="BE125" s="78">
        <v>0</v>
      </c>
      <c r="BF125" s="78">
        <v>0</v>
      </c>
      <c r="BG125" s="78">
        <v>0</v>
      </c>
      <c r="BH125" s="78">
        <v>0</v>
      </c>
      <c r="BI125" s="78">
        <v>0</v>
      </c>
      <c r="BJ125" s="78">
        <v>0</v>
      </c>
      <c r="CT125" s="78" t="s">
        <v>155</v>
      </c>
      <c r="CU125" s="78" t="s">
        <v>442</v>
      </c>
      <c r="CV125" s="78" t="s">
        <v>459</v>
      </c>
      <c r="CW125" s="78">
        <v>2029</v>
      </c>
      <c r="CX125" s="78">
        <v>0</v>
      </c>
      <c r="CY125" s="78">
        <v>5.7770153400784734</v>
      </c>
      <c r="CZ125" s="78">
        <v>0.74733835430388784</v>
      </c>
      <c r="DA125" s="78">
        <v>3.2379513401017248</v>
      </c>
      <c r="DB125" s="78">
        <v>1.7917256456728421</v>
      </c>
      <c r="DC125" s="78">
        <v>1.2356205901227795</v>
      </c>
      <c r="DD125" s="78">
        <v>1.6565735243142609E-5</v>
      </c>
      <c r="DE125" s="78">
        <v>0</v>
      </c>
      <c r="DF125" s="78">
        <v>2.0468963556949596E-5</v>
      </c>
      <c r="DG125" s="78">
        <v>2.0468963556949596E-5</v>
      </c>
      <c r="DH125" s="78">
        <v>0</v>
      </c>
      <c r="DI125" s="78">
        <v>1.628709939224689E-3</v>
      </c>
      <c r="DJ125" s="78">
        <v>1.628709939224689E-3</v>
      </c>
      <c r="DK125" s="78">
        <v>0</v>
      </c>
      <c r="DL125" s="78">
        <v>1.628709939224689E-3</v>
      </c>
    </row>
    <row r="126" spans="45:116" x14ac:dyDescent="0.25">
      <c r="AS126" s="78" t="s">
        <v>174</v>
      </c>
      <c r="AT126" s="78" t="s">
        <v>155</v>
      </c>
      <c r="AU126" s="78" t="s">
        <v>439</v>
      </c>
      <c r="AV126" s="78">
        <v>2026</v>
      </c>
      <c r="AW126" s="78">
        <v>0.71298617948366827</v>
      </c>
      <c r="AX126" s="78">
        <v>0.21501948371971843</v>
      </c>
      <c r="AY126" s="78">
        <v>28.614293627567431</v>
      </c>
      <c r="AZ126" s="78">
        <v>0</v>
      </c>
      <c r="BA126" s="78">
        <v>28.614293627567431</v>
      </c>
      <c r="BB126" s="78">
        <v>20.401595892143177</v>
      </c>
      <c r="BC126" s="78">
        <v>0</v>
      </c>
      <c r="BD126" s="78">
        <v>0</v>
      </c>
      <c r="BE126" s="78">
        <v>0</v>
      </c>
      <c r="BF126" s="78">
        <v>0</v>
      </c>
      <c r="BG126" s="78">
        <v>0</v>
      </c>
      <c r="BH126" s="78">
        <v>0</v>
      </c>
      <c r="BI126" s="78">
        <v>0</v>
      </c>
      <c r="BJ126" s="78">
        <v>0</v>
      </c>
      <c r="CT126" s="78" t="s">
        <v>155</v>
      </c>
      <c r="CU126" s="78" t="s">
        <v>442</v>
      </c>
      <c r="CV126" s="78" t="s">
        <v>459</v>
      </c>
      <c r="CW126" s="78">
        <v>2030</v>
      </c>
      <c r="CX126" s="78">
        <v>0</v>
      </c>
      <c r="CY126" s="78">
        <v>5.7770153400784734</v>
      </c>
      <c r="CZ126" s="78">
        <v>0.74733835430388784</v>
      </c>
      <c r="DA126" s="78">
        <v>3.2379513401017248</v>
      </c>
      <c r="DB126" s="78">
        <v>1.7917256456728421</v>
      </c>
      <c r="DC126" s="78">
        <v>1.2356205901227795</v>
      </c>
      <c r="DD126" s="78">
        <v>1.6565735243142609E-5</v>
      </c>
      <c r="DE126" s="78">
        <v>0</v>
      </c>
      <c r="DF126" s="78">
        <v>2.0468963556949596E-5</v>
      </c>
      <c r="DG126" s="78">
        <v>2.0468963556949596E-5</v>
      </c>
      <c r="DH126" s="78">
        <v>0</v>
      </c>
      <c r="DI126" s="78">
        <v>1.628709939224689E-3</v>
      </c>
      <c r="DJ126" s="78">
        <v>1.628709939224689E-3</v>
      </c>
      <c r="DK126" s="78">
        <v>0</v>
      </c>
      <c r="DL126" s="78">
        <v>1.628709939224689E-3</v>
      </c>
    </row>
    <row r="127" spans="45:116" x14ac:dyDescent="0.25">
      <c r="AS127" s="78" t="s">
        <v>174</v>
      </c>
      <c r="AT127" s="78" t="s">
        <v>155</v>
      </c>
      <c r="AU127" s="78" t="s">
        <v>439</v>
      </c>
      <c r="AV127" s="78">
        <v>2027</v>
      </c>
      <c r="AW127" s="78">
        <v>0.66634222381651231</v>
      </c>
      <c r="AX127" s="78">
        <v>0.21501948371971843</v>
      </c>
      <c r="AY127" s="78">
        <v>28.614293627567431</v>
      </c>
      <c r="AZ127" s="78">
        <v>0</v>
      </c>
      <c r="BA127" s="78">
        <v>28.614293627567431</v>
      </c>
      <c r="BB127" s="78">
        <v>19.06691204873194</v>
      </c>
      <c r="BC127" s="78">
        <v>0</v>
      </c>
      <c r="BD127" s="78">
        <v>0</v>
      </c>
      <c r="BE127" s="78">
        <v>0</v>
      </c>
      <c r="BF127" s="78">
        <v>0</v>
      </c>
      <c r="BG127" s="78">
        <v>0</v>
      </c>
      <c r="BH127" s="78">
        <v>0</v>
      </c>
      <c r="BI127" s="78">
        <v>0</v>
      </c>
      <c r="BJ127" s="78">
        <v>0</v>
      </c>
      <c r="CT127" s="78" t="s">
        <v>155</v>
      </c>
      <c r="CU127" s="78" t="s">
        <v>442</v>
      </c>
      <c r="CV127" s="78" t="s">
        <v>459</v>
      </c>
      <c r="CW127" s="78">
        <v>2031</v>
      </c>
      <c r="CX127" s="78">
        <v>0</v>
      </c>
      <c r="CY127" s="78">
        <v>5.7770153400784734</v>
      </c>
      <c r="CZ127" s="78">
        <v>0.74733835430388784</v>
      </c>
      <c r="DA127" s="78">
        <v>3.2379513401017248</v>
      </c>
      <c r="DB127" s="78">
        <v>1.7917256456728421</v>
      </c>
      <c r="DC127" s="78">
        <v>1.2356205901227795</v>
      </c>
      <c r="DD127" s="78">
        <v>1.6565735243142609E-5</v>
      </c>
      <c r="DE127" s="78">
        <v>0</v>
      </c>
      <c r="DF127" s="78">
        <v>2.0468963556949596E-5</v>
      </c>
      <c r="DG127" s="78">
        <v>2.0468963556949596E-5</v>
      </c>
      <c r="DH127" s="78">
        <v>0</v>
      </c>
      <c r="DI127" s="78">
        <v>1.708308139235775E-3</v>
      </c>
      <c r="DJ127" s="78">
        <v>1.708308139235775E-3</v>
      </c>
      <c r="DK127" s="78">
        <v>0</v>
      </c>
      <c r="DL127" s="78">
        <v>1.708308139235775E-3</v>
      </c>
    </row>
    <row r="128" spans="45:116" x14ac:dyDescent="0.25">
      <c r="AS128" s="78" t="s">
        <v>174</v>
      </c>
      <c r="AT128" s="78" t="s">
        <v>155</v>
      </c>
      <c r="AU128" s="78" t="s">
        <v>439</v>
      </c>
      <c r="AV128" s="78">
        <v>2028</v>
      </c>
      <c r="AW128" s="78">
        <v>0.62274974188459098</v>
      </c>
      <c r="AX128" s="78">
        <v>0.21501948371971843</v>
      </c>
      <c r="AY128" s="78">
        <v>29.888748976734828</v>
      </c>
      <c r="AZ128" s="78">
        <v>0</v>
      </c>
      <c r="BA128" s="78">
        <v>29.888748976734828</v>
      </c>
      <c r="BB128" s="78">
        <v>18.613210710514945</v>
      </c>
      <c r="BC128" s="78">
        <v>0</v>
      </c>
      <c r="BD128" s="78">
        <v>0</v>
      </c>
      <c r="BE128" s="78">
        <v>0</v>
      </c>
      <c r="BF128" s="78">
        <v>0</v>
      </c>
      <c r="BG128" s="78">
        <v>0</v>
      </c>
      <c r="BH128" s="78">
        <v>0</v>
      </c>
      <c r="BI128" s="78">
        <v>0</v>
      </c>
      <c r="BJ128" s="78">
        <v>0</v>
      </c>
      <c r="CT128" s="78" t="s">
        <v>155</v>
      </c>
      <c r="CU128" s="78" t="s">
        <v>442</v>
      </c>
      <c r="CV128" s="78" t="s">
        <v>459</v>
      </c>
      <c r="CW128" s="78">
        <v>2032</v>
      </c>
      <c r="CX128" s="78">
        <v>0</v>
      </c>
      <c r="CY128" s="78">
        <v>5.7770153400784734</v>
      </c>
      <c r="CZ128" s="78">
        <v>0.74733835430388784</v>
      </c>
      <c r="DA128" s="78">
        <v>3.2379513401017248</v>
      </c>
      <c r="DB128" s="78">
        <v>1.7917256456728421</v>
      </c>
      <c r="DC128" s="78">
        <v>1.2356205901227795</v>
      </c>
      <c r="DD128" s="78">
        <v>1.6565735243142609E-5</v>
      </c>
      <c r="DE128" s="78">
        <v>0</v>
      </c>
      <c r="DF128" s="78">
        <v>2.0468963556949596E-5</v>
      </c>
      <c r="DG128" s="78">
        <v>2.0468963556949596E-5</v>
      </c>
      <c r="DH128" s="78">
        <v>0</v>
      </c>
      <c r="DI128" s="78">
        <v>1.708308139235775E-3</v>
      </c>
      <c r="DJ128" s="78">
        <v>1.708308139235775E-3</v>
      </c>
      <c r="DK128" s="78">
        <v>0</v>
      </c>
      <c r="DL128" s="78">
        <v>1.708308139235775E-3</v>
      </c>
    </row>
    <row r="129" spans="45:116" x14ac:dyDescent="0.25">
      <c r="AS129" s="78" t="s">
        <v>174</v>
      </c>
      <c r="AT129" s="78" t="s">
        <v>155</v>
      </c>
      <c r="AU129" s="78" t="s">
        <v>439</v>
      </c>
      <c r="AV129" s="78">
        <v>2029</v>
      </c>
      <c r="AW129" s="78">
        <v>0.58200910456503818</v>
      </c>
      <c r="AX129" s="78">
        <v>0.21501948371971843</v>
      </c>
      <c r="AY129" s="78">
        <v>29.888748976734828</v>
      </c>
      <c r="AZ129" s="78">
        <v>0</v>
      </c>
      <c r="BA129" s="78">
        <v>29.888748976734828</v>
      </c>
      <c r="BB129" s="78">
        <v>17.39552402851864</v>
      </c>
      <c r="BC129" s="78">
        <v>0</v>
      </c>
      <c r="BD129" s="78">
        <v>0</v>
      </c>
      <c r="BE129" s="78">
        <v>0</v>
      </c>
      <c r="BF129" s="78">
        <v>0</v>
      </c>
      <c r="BG129" s="78">
        <v>0</v>
      </c>
      <c r="BH129" s="78">
        <v>0</v>
      </c>
      <c r="BI129" s="78">
        <v>0</v>
      </c>
      <c r="BJ129" s="78">
        <v>0</v>
      </c>
      <c r="CT129" s="78" t="s">
        <v>155</v>
      </c>
      <c r="CU129" s="78" t="s">
        <v>442</v>
      </c>
      <c r="CV129" s="78" t="s">
        <v>459</v>
      </c>
      <c r="CW129" s="78">
        <v>2033</v>
      </c>
      <c r="CX129" s="78">
        <v>0</v>
      </c>
      <c r="CY129" s="78">
        <v>6.1205037377421858</v>
      </c>
      <c r="CZ129" s="78">
        <v>0.77885081086862673</v>
      </c>
      <c r="DA129" s="78">
        <v>3.4265150031539351</v>
      </c>
      <c r="DB129" s="78">
        <v>1.915137923719616</v>
      </c>
      <c r="DC129" s="78">
        <v>1.320728905783064</v>
      </c>
      <c r="DD129" s="78">
        <v>1.6565735243142609E-5</v>
      </c>
      <c r="DE129" s="78">
        <v>0</v>
      </c>
      <c r="DF129" s="78">
        <v>2.1878845381167677E-5</v>
      </c>
      <c r="DG129" s="78">
        <v>2.1878845381167677E-5</v>
      </c>
      <c r="DH129" s="78">
        <v>0</v>
      </c>
      <c r="DI129" s="78">
        <v>1.708308139235775E-3</v>
      </c>
      <c r="DJ129" s="78">
        <v>1.708308139235775E-3</v>
      </c>
      <c r="DK129" s="78">
        <v>0</v>
      </c>
      <c r="DL129" s="78">
        <v>1.708308139235775E-3</v>
      </c>
    </row>
    <row r="130" spans="45:116" x14ac:dyDescent="0.25">
      <c r="AS130" s="78" t="s">
        <v>174</v>
      </c>
      <c r="AT130" s="78" t="s">
        <v>155</v>
      </c>
      <c r="AU130" s="78" t="s">
        <v>439</v>
      </c>
      <c r="AV130" s="78">
        <v>2030</v>
      </c>
      <c r="AW130" s="78">
        <v>0.54393374258414784</v>
      </c>
      <c r="AX130" s="78">
        <v>0.21501948371971843</v>
      </c>
      <c r="AY130" s="78">
        <v>29.888748976734828</v>
      </c>
      <c r="AZ130" s="78">
        <v>0</v>
      </c>
      <c r="BA130" s="78">
        <v>29.888748976734828</v>
      </c>
      <c r="BB130" s="78">
        <v>16.257499092073495</v>
      </c>
      <c r="BC130" s="78">
        <v>0</v>
      </c>
      <c r="BD130" s="78">
        <v>0</v>
      </c>
      <c r="BE130" s="78">
        <v>0</v>
      </c>
      <c r="BF130" s="78">
        <v>0</v>
      </c>
      <c r="BG130" s="78">
        <v>0</v>
      </c>
      <c r="BH130" s="78">
        <v>0</v>
      </c>
      <c r="BI130" s="78">
        <v>0</v>
      </c>
      <c r="BJ130" s="78">
        <v>0</v>
      </c>
      <c r="CT130" s="78" t="s">
        <v>155</v>
      </c>
      <c r="CU130" s="78" t="s">
        <v>442</v>
      </c>
      <c r="CV130" s="78" t="s">
        <v>459</v>
      </c>
      <c r="CW130" s="78">
        <v>2034</v>
      </c>
      <c r="CX130" s="78">
        <v>0</v>
      </c>
      <c r="CY130" s="78">
        <v>6.1205037377421858</v>
      </c>
      <c r="CZ130" s="78">
        <v>0.77885081086862673</v>
      </c>
      <c r="DA130" s="78">
        <v>3.4265150031539351</v>
      </c>
      <c r="DB130" s="78">
        <v>1.915137923719616</v>
      </c>
      <c r="DC130" s="78">
        <v>1.320728905783064</v>
      </c>
      <c r="DD130" s="78">
        <v>1.6565735243142609E-5</v>
      </c>
      <c r="DE130" s="78">
        <v>0</v>
      </c>
      <c r="DF130" s="78">
        <v>2.1878845381167677E-5</v>
      </c>
      <c r="DG130" s="78">
        <v>2.1878845381167677E-5</v>
      </c>
      <c r="DH130" s="78">
        <v>0</v>
      </c>
      <c r="DI130" s="78">
        <v>1.708308139235775E-3</v>
      </c>
      <c r="DJ130" s="78">
        <v>1.708308139235775E-3</v>
      </c>
      <c r="DK130" s="78">
        <v>0</v>
      </c>
      <c r="DL130" s="78">
        <v>1.708308139235775E-3</v>
      </c>
    </row>
    <row r="131" spans="45:116" x14ac:dyDescent="0.25">
      <c r="AS131" s="78" t="s">
        <v>174</v>
      </c>
      <c r="AT131" s="78" t="s">
        <v>155</v>
      </c>
      <c r="AU131" s="78" t="s">
        <v>439</v>
      </c>
      <c r="AV131" s="78">
        <v>2031</v>
      </c>
      <c r="AW131" s="78">
        <v>0.50834929213471758</v>
      </c>
      <c r="AX131" s="78">
        <v>0.21501948371971843</v>
      </c>
      <c r="AY131" s="78">
        <v>29.888748976734828</v>
      </c>
      <c r="AZ131" s="78">
        <v>0</v>
      </c>
      <c r="BA131" s="78">
        <v>29.888748976734828</v>
      </c>
      <c r="BB131" s="78">
        <v>15.193924385115414</v>
      </c>
      <c r="BC131" s="78">
        <v>0</v>
      </c>
      <c r="BD131" s="78">
        <v>0</v>
      </c>
      <c r="BE131" s="78">
        <v>0</v>
      </c>
      <c r="BF131" s="78">
        <v>0</v>
      </c>
      <c r="BG131" s="78">
        <v>0</v>
      </c>
      <c r="BH131" s="78">
        <v>0</v>
      </c>
      <c r="BI131" s="78">
        <v>0</v>
      </c>
      <c r="BJ131" s="78">
        <v>0</v>
      </c>
      <c r="CT131" s="78" t="s">
        <v>155</v>
      </c>
      <c r="CU131" s="78" t="s">
        <v>442</v>
      </c>
      <c r="CV131" s="78" t="s">
        <v>459</v>
      </c>
      <c r="CW131" s="78">
        <v>2035</v>
      </c>
      <c r="CX131" s="78">
        <v>0</v>
      </c>
      <c r="CY131" s="78">
        <v>6.1205037377421858</v>
      </c>
      <c r="CZ131" s="78">
        <v>0.77885081086862673</v>
      </c>
      <c r="DA131" s="78">
        <v>3.4265150031539351</v>
      </c>
      <c r="DB131" s="78">
        <v>1.915137923719616</v>
      </c>
      <c r="DC131" s="78">
        <v>1.320728905783064</v>
      </c>
      <c r="DD131" s="78">
        <v>1.6565735243142609E-5</v>
      </c>
      <c r="DE131" s="78">
        <v>0</v>
      </c>
      <c r="DF131" s="78">
        <v>2.1878845381167677E-5</v>
      </c>
      <c r="DG131" s="78">
        <v>2.1878845381167677E-5</v>
      </c>
      <c r="DH131" s="78">
        <v>0</v>
      </c>
      <c r="DI131" s="78">
        <v>1.708308139235775E-3</v>
      </c>
      <c r="DJ131" s="78">
        <v>1.708308139235775E-3</v>
      </c>
      <c r="DK131" s="78">
        <v>0</v>
      </c>
      <c r="DL131" s="78">
        <v>1.708308139235775E-3</v>
      </c>
    </row>
    <row r="132" spans="45:116" x14ac:dyDescent="0.25">
      <c r="AS132" s="78" t="s">
        <v>174</v>
      </c>
      <c r="AT132" s="78" t="s">
        <v>155</v>
      </c>
      <c r="AU132" s="78" t="s">
        <v>439</v>
      </c>
      <c r="AV132" s="78">
        <v>2032</v>
      </c>
      <c r="AW132" s="78">
        <v>0.47509279638758645</v>
      </c>
      <c r="AX132" s="78">
        <v>0.21501948371971843</v>
      </c>
      <c r="AY132" s="78">
        <v>29.888748976734828</v>
      </c>
      <c r="AZ132" s="78">
        <v>0</v>
      </c>
      <c r="BA132" s="78">
        <v>29.888748976734828</v>
      </c>
      <c r="BB132" s="78">
        <v>14.199929331883562</v>
      </c>
      <c r="BC132" s="78">
        <v>0</v>
      </c>
      <c r="BD132" s="78">
        <v>0</v>
      </c>
      <c r="BE132" s="78">
        <v>0</v>
      </c>
      <c r="BF132" s="78">
        <v>0</v>
      </c>
      <c r="BG132" s="78">
        <v>0</v>
      </c>
      <c r="BH132" s="78">
        <v>0</v>
      </c>
      <c r="BI132" s="78">
        <v>0</v>
      </c>
      <c r="BJ132" s="78">
        <v>0</v>
      </c>
      <c r="CT132" s="78" t="s">
        <v>155</v>
      </c>
      <c r="CU132" s="78" t="s">
        <v>442</v>
      </c>
      <c r="CV132" s="78" t="s">
        <v>459</v>
      </c>
      <c r="CW132" s="78">
        <v>2036</v>
      </c>
      <c r="CX132" s="78">
        <v>0</v>
      </c>
      <c r="CY132" s="78">
        <v>6.1205037377421858</v>
      </c>
      <c r="CZ132" s="78">
        <v>0.77885081086862673</v>
      </c>
      <c r="DA132" s="78">
        <v>3.4265150031539351</v>
      </c>
      <c r="DB132" s="78">
        <v>1.915137923719616</v>
      </c>
      <c r="DC132" s="78">
        <v>1.320728905783064</v>
      </c>
      <c r="DD132" s="78">
        <v>1.6565735243142609E-5</v>
      </c>
      <c r="DE132" s="78">
        <v>0</v>
      </c>
      <c r="DF132" s="78">
        <v>2.1878845381167677E-5</v>
      </c>
      <c r="DG132" s="78">
        <v>2.1878845381167677E-5</v>
      </c>
      <c r="DH132" s="78">
        <v>0</v>
      </c>
      <c r="DI132" s="78">
        <v>1.7930203023091441E-3</v>
      </c>
      <c r="DJ132" s="78">
        <v>1.7930203023091441E-3</v>
      </c>
      <c r="DK132" s="78">
        <v>0</v>
      </c>
      <c r="DL132" s="78">
        <v>1.7930203023091441E-3</v>
      </c>
    </row>
    <row r="133" spans="45:116" x14ac:dyDescent="0.25">
      <c r="AS133" s="78" t="s">
        <v>174</v>
      </c>
      <c r="AT133" s="78" t="s">
        <v>155</v>
      </c>
      <c r="AU133" s="78" t="s">
        <v>439</v>
      </c>
      <c r="AV133" s="78">
        <v>2033</v>
      </c>
      <c r="AW133" s="78">
        <v>0.444011959240735</v>
      </c>
      <c r="AX133" s="78">
        <v>0.21501948371971843</v>
      </c>
      <c r="AY133" s="78">
        <v>31.305094539397803</v>
      </c>
      <c r="AZ133" s="78">
        <v>0</v>
      </c>
      <c r="BA133" s="78">
        <v>31.305094539397803</v>
      </c>
      <c r="BB133" s="78">
        <v>13.899836360654453</v>
      </c>
      <c r="BC133" s="78">
        <v>0</v>
      </c>
      <c r="BD133" s="78">
        <v>0</v>
      </c>
      <c r="BE133" s="78">
        <v>0</v>
      </c>
      <c r="BF133" s="78">
        <v>0</v>
      </c>
      <c r="BG133" s="78">
        <v>0</v>
      </c>
      <c r="BH133" s="78">
        <v>0</v>
      </c>
      <c r="BI133" s="78">
        <v>0</v>
      </c>
      <c r="BJ133" s="78">
        <v>0</v>
      </c>
      <c r="CT133" s="78" t="s">
        <v>155</v>
      </c>
      <c r="CU133" s="78" t="s">
        <v>442</v>
      </c>
      <c r="CV133" s="78" t="s">
        <v>459</v>
      </c>
      <c r="CW133" s="78">
        <v>2037</v>
      </c>
      <c r="CX133" s="78">
        <v>0</v>
      </c>
      <c r="CY133" s="78">
        <v>6.1205037377421858</v>
      </c>
      <c r="CZ133" s="78">
        <v>0.77885081086862673</v>
      </c>
      <c r="DA133" s="78">
        <v>3.4265150031539351</v>
      </c>
      <c r="DB133" s="78">
        <v>1.915137923719616</v>
      </c>
      <c r="DC133" s="78">
        <v>1.320728905783064</v>
      </c>
      <c r="DD133" s="78">
        <v>1.6565735243142609E-5</v>
      </c>
      <c r="DE133" s="78">
        <v>0</v>
      </c>
      <c r="DF133" s="78">
        <v>2.1878845381167677E-5</v>
      </c>
      <c r="DG133" s="78">
        <v>2.1878845381167677E-5</v>
      </c>
      <c r="DH133" s="78">
        <v>0</v>
      </c>
      <c r="DI133" s="78">
        <v>1.7930203023091441E-3</v>
      </c>
      <c r="DJ133" s="78">
        <v>1.7930203023091441E-3</v>
      </c>
      <c r="DK133" s="78">
        <v>0</v>
      </c>
      <c r="DL133" s="78">
        <v>1.7930203023091441E-3</v>
      </c>
    </row>
    <row r="134" spans="45:116" x14ac:dyDescent="0.25">
      <c r="AS134" s="78" t="s">
        <v>174</v>
      </c>
      <c r="AT134" s="78" t="s">
        <v>155</v>
      </c>
      <c r="AU134" s="78" t="s">
        <v>439</v>
      </c>
      <c r="AV134" s="78">
        <v>2034</v>
      </c>
      <c r="AW134" s="78">
        <v>0.41496444788853737</v>
      </c>
      <c r="AX134" s="78">
        <v>0.21501948371971843</v>
      </c>
      <c r="AY134" s="78">
        <v>31.305094539397803</v>
      </c>
      <c r="AZ134" s="78">
        <v>0</v>
      </c>
      <c r="BA134" s="78">
        <v>31.305094539397803</v>
      </c>
      <c r="BB134" s="78">
        <v>12.990501271639676</v>
      </c>
      <c r="BC134" s="78">
        <v>0</v>
      </c>
      <c r="BD134" s="78">
        <v>0</v>
      </c>
      <c r="BE134" s="78">
        <v>0</v>
      </c>
      <c r="BF134" s="78">
        <v>0</v>
      </c>
      <c r="BG134" s="78">
        <v>0</v>
      </c>
      <c r="BH134" s="78">
        <v>0</v>
      </c>
      <c r="BI134" s="78">
        <v>0</v>
      </c>
      <c r="BJ134" s="78">
        <v>0</v>
      </c>
      <c r="CT134" s="78" t="s">
        <v>155</v>
      </c>
      <c r="CU134" s="78" t="s">
        <v>442</v>
      </c>
      <c r="CV134" s="78" t="s">
        <v>459</v>
      </c>
      <c r="CW134" s="78">
        <v>2038</v>
      </c>
      <c r="CX134" s="78">
        <v>0</v>
      </c>
      <c r="CY134" s="78">
        <v>6.5028144709638207</v>
      </c>
      <c r="CZ134" s="78">
        <v>0.81303636269304225</v>
      </c>
      <c r="DA134" s="78">
        <v>3.6355267003048231</v>
      </c>
      <c r="DB134" s="78">
        <v>2.0542514079659471</v>
      </c>
      <c r="DC134" s="78">
        <v>1.4166651814699243</v>
      </c>
      <c r="DD134" s="78">
        <v>1.6565735243142609E-5</v>
      </c>
      <c r="DE134" s="78">
        <v>0</v>
      </c>
      <c r="DF134" s="78">
        <v>2.3468100324409343E-5</v>
      </c>
      <c r="DG134" s="78">
        <v>2.3468100324409343E-5</v>
      </c>
      <c r="DH134" s="78">
        <v>0</v>
      </c>
      <c r="DI134" s="78">
        <v>1.7930203023091441E-3</v>
      </c>
      <c r="DJ134" s="78">
        <v>1.7930203023091441E-3</v>
      </c>
      <c r="DK134" s="78">
        <v>0</v>
      </c>
      <c r="DL134" s="78">
        <v>1.7930203023091441E-3</v>
      </c>
    </row>
    <row r="135" spans="45:116" x14ac:dyDescent="0.25">
      <c r="AS135" s="78" t="s">
        <v>174</v>
      </c>
      <c r="AT135" s="78" t="s">
        <v>155</v>
      </c>
      <c r="AU135" s="78" t="s">
        <v>439</v>
      </c>
      <c r="AV135" s="78">
        <v>2035</v>
      </c>
      <c r="AW135" s="78">
        <v>0.38781724101732462</v>
      </c>
      <c r="AX135" s="78">
        <v>0.21501948371971843</v>
      </c>
      <c r="AY135" s="78">
        <v>31.305094539397803</v>
      </c>
      <c r="AZ135" s="78">
        <v>0</v>
      </c>
      <c r="BA135" s="78">
        <v>31.305094539397803</v>
      </c>
      <c r="BB135" s="78">
        <v>12.14065539405577</v>
      </c>
      <c r="BC135" s="78">
        <v>0</v>
      </c>
      <c r="BD135" s="78">
        <v>0</v>
      </c>
      <c r="BE135" s="78">
        <v>0</v>
      </c>
      <c r="BF135" s="78">
        <v>0</v>
      </c>
      <c r="BG135" s="78">
        <v>0</v>
      </c>
      <c r="BH135" s="78">
        <v>0</v>
      </c>
      <c r="BI135" s="78">
        <v>0</v>
      </c>
      <c r="BJ135" s="78">
        <v>0</v>
      </c>
      <c r="CT135" s="78" t="s">
        <v>155</v>
      </c>
      <c r="CU135" s="78" t="s">
        <v>442</v>
      </c>
      <c r="CV135" s="78" t="s">
        <v>459</v>
      </c>
      <c r="CW135" s="78">
        <v>2039</v>
      </c>
      <c r="CX135" s="78">
        <v>0</v>
      </c>
      <c r="CY135" s="78">
        <v>6.5028144709638207</v>
      </c>
      <c r="CZ135" s="78">
        <v>0.81303636269304225</v>
      </c>
      <c r="DA135" s="78">
        <v>3.6355267003048231</v>
      </c>
      <c r="DB135" s="78">
        <v>2.0542514079659471</v>
      </c>
      <c r="DC135" s="78">
        <v>1.4166651814699243</v>
      </c>
      <c r="DD135" s="78">
        <v>1.6565735243142609E-5</v>
      </c>
      <c r="DE135" s="78">
        <v>0</v>
      </c>
      <c r="DF135" s="78">
        <v>2.3468100324409343E-5</v>
      </c>
      <c r="DG135" s="78">
        <v>2.3468100324409343E-5</v>
      </c>
      <c r="DH135" s="78">
        <v>0</v>
      </c>
      <c r="DI135" s="78">
        <v>1.7930203023091441E-3</v>
      </c>
      <c r="DJ135" s="78">
        <v>1.7930203023091441E-3</v>
      </c>
      <c r="DK135" s="78">
        <v>0</v>
      </c>
      <c r="DL135" s="78">
        <v>1.7930203023091441E-3</v>
      </c>
    </row>
    <row r="136" spans="45:116" x14ac:dyDescent="0.25">
      <c r="AS136" s="78" t="s">
        <v>174</v>
      </c>
      <c r="AT136" s="78" t="s">
        <v>155</v>
      </c>
      <c r="AU136" s="78" t="s">
        <v>440</v>
      </c>
      <c r="AV136" s="78">
        <v>2026</v>
      </c>
      <c r="AW136" s="78">
        <v>0.71298617948366827</v>
      </c>
      <c r="AX136" s="78">
        <v>0.18143404764710744</v>
      </c>
      <c r="AY136" s="78">
        <v>22.648259400825129</v>
      </c>
      <c r="AZ136" s="78">
        <v>0</v>
      </c>
      <c r="BA136" s="78">
        <v>22.648259400825129</v>
      </c>
      <c r="BB136" s="78">
        <v>16.147895942149383</v>
      </c>
      <c r="BC136" s="78">
        <v>0</v>
      </c>
      <c r="BD136" s="78">
        <v>0</v>
      </c>
      <c r="BE136" s="78">
        <v>0</v>
      </c>
      <c r="BF136" s="78">
        <v>0</v>
      </c>
      <c r="BG136" s="78">
        <v>0</v>
      </c>
      <c r="BH136" s="78">
        <v>0</v>
      </c>
      <c r="BI136" s="78">
        <v>0</v>
      </c>
      <c r="BJ136" s="78">
        <v>0</v>
      </c>
      <c r="CT136" s="78" t="s">
        <v>155</v>
      </c>
      <c r="CU136" s="78" t="s">
        <v>442</v>
      </c>
      <c r="CV136" s="78" t="s">
        <v>459</v>
      </c>
      <c r="CW136" s="78">
        <v>2040</v>
      </c>
      <c r="CX136" s="78">
        <v>0</v>
      </c>
      <c r="CY136" s="78">
        <v>6.5028144709638207</v>
      </c>
      <c r="CZ136" s="78">
        <v>0.81303636269304225</v>
      </c>
      <c r="DA136" s="78">
        <v>3.6355267003048231</v>
      </c>
      <c r="DB136" s="78">
        <v>2.0542514079659471</v>
      </c>
      <c r="DC136" s="78">
        <v>1.4166651814699243</v>
      </c>
      <c r="DD136" s="78">
        <v>1.6565735243142609E-5</v>
      </c>
      <c r="DE136" s="78">
        <v>0</v>
      </c>
      <c r="DF136" s="78">
        <v>2.3468100324409343E-5</v>
      </c>
      <c r="DG136" s="78">
        <v>2.3468100324409343E-5</v>
      </c>
      <c r="DH136" s="78">
        <v>0</v>
      </c>
      <c r="DI136" s="78">
        <v>1.7930203023091441E-3</v>
      </c>
      <c r="DJ136" s="78">
        <v>1.7930203023091441E-3</v>
      </c>
      <c r="DK136" s="78">
        <v>0</v>
      </c>
      <c r="DL136" s="78">
        <v>1.7930203023091441E-3</v>
      </c>
    </row>
    <row r="137" spans="45:116" x14ac:dyDescent="0.25">
      <c r="AS137" s="78" t="s">
        <v>174</v>
      </c>
      <c r="AT137" s="78" t="s">
        <v>155</v>
      </c>
      <c r="AU137" s="78" t="s">
        <v>440</v>
      </c>
      <c r="AV137" s="78">
        <v>2027</v>
      </c>
      <c r="AW137" s="78">
        <v>0.66634222381651231</v>
      </c>
      <c r="AX137" s="78">
        <v>0.18143404764710744</v>
      </c>
      <c r="AY137" s="78">
        <v>22.648259400825129</v>
      </c>
      <c r="AZ137" s="78">
        <v>0</v>
      </c>
      <c r="BA137" s="78">
        <v>22.648259400825129</v>
      </c>
      <c r="BB137" s="78">
        <v>15.091491534719047</v>
      </c>
      <c r="BC137" s="78">
        <v>0</v>
      </c>
      <c r="BD137" s="78">
        <v>0</v>
      </c>
      <c r="BE137" s="78">
        <v>0</v>
      </c>
      <c r="BF137" s="78">
        <v>0</v>
      </c>
      <c r="BG137" s="78">
        <v>0</v>
      </c>
      <c r="BH137" s="78">
        <v>0</v>
      </c>
      <c r="BI137" s="78">
        <v>0</v>
      </c>
      <c r="BJ137" s="78">
        <v>0</v>
      </c>
      <c r="CT137" s="78" t="s">
        <v>155</v>
      </c>
      <c r="CU137" s="78" t="s">
        <v>442</v>
      </c>
      <c r="CV137" s="78" t="s">
        <v>459</v>
      </c>
      <c r="CW137" s="78">
        <v>2041</v>
      </c>
      <c r="CX137" s="78">
        <v>0</v>
      </c>
      <c r="CY137" s="78">
        <v>6.5028144709638207</v>
      </c>
      <c r="CZ137" s="78">
        <v>0.81303636269304225</v>
      </c>
      <c r="DA137" s="78">
        <v>3.6355267003048231</v>
      </c>
      <c r="DB137" s="78">
        <v>2.0542514079659471</v>
      </c>
      <c r="DC137" s="78">
        <v>1.4166651814699243</v>
      </c>
      <c r="DD137" s="78">
        <v>1.6565735243142609E-5</v>
      </c>
      <c r="DE137" s="78">
        <v>0</v>
      </c>
      <c r="DF137" s="78">
        <v>2.3468100324409343E-5</v>
      </c>
      <c r="DG137" s="78">
        <v>2.3468100324409343E-5</v>
      </c>
      <c r="DH137" s="78">
        <v>0</v>
      </c>
      <c r="DI137" s="78">
        <v>1.8817398733146165E-3</v>
      </c>
      <c r="DJ137" s="78">
        <v>1.8817398733146165E-3</v>
      </c>
      <c r="DK137" s="78">
        <v>0</v>
      </c>
      <c r="DL137" s="78">
        <v>1.8817398733146165E-3</v>
      </c>
    </row>
    <row r="138" spans="45:116" x14ac:dyDescent="0.25">
      <c r="AS138" s="78" t="s">
        <v>174</v>
      </c>
      <c r="AT138" s="78" t="s">
        <v>155</v>
      </c>
      <c r="AU138" s="78" t="s">
        <v>440</v>
      </c>
      <c r="AV138" s="78">
        <v>2028</v>
      </c>
      <c r="AW138" s="78">
        <v>0.62274974188459098</v>
      </c>
      <c r="AX138" s="78">
        <v>0.18143404764710744</v>
      </c>
      <c r="AY138" s="78">
        <v>23.657009176160539</v>
      </c>
      <c r="AZ138" s="78">
        <v>0</v>
      </c>
      <c r="BA138" s="78">
        <v>23.657009176160539</v>
      </c>
      <c r="BB138" s="78">
        <v>14.732396358215375</v>
      </c>
      <c r="BC138" s="78">
        <v>0</v>
      </c>
      <c r="BD138" s="78">
        <v>0</v>
      </c>
      <c r="BE138" s="78">
        <v>0</v>
      </c>
      <c r="BF138" s="78">
        <v>0</v>
      </c>
      <c r="BG138" s="78">
        <v>0</v>
      </c>
      <c r="BH138" s="78">
        <v>0</v>
      </c>
      <c r="BI138" s="78">
        <v>0</v>
      </c>
      <c r="BJ138" s="78">
        <v>0</v>
      </c>
      <c r="CT138" s="78" t="s">
        <v>155</v>
      </c>
      <c r="CU138" s="78" t="s">
        <v>442</v>
      </c>
      <c r="CV138" s="78" t="s">
        <v>459</v>
      </c>
      <c r="CW138" s="78">
        <v>2042</v>
      </c>
      <c r="CX138" s="78">
        <v>0</v>
      </c>
      <c r="CY138" s="78">
        <v>6.5028144709638207</v>
      </c>
      <c r="CZ138" s="78">
        <v>0.81303636269304225</v>
      </c>
      <c r="DA138" s="78">
        <v>3.6355267003048231</v>
      </c>
      <c r="DB138" s="78">
        <v>2.0542514079659471</v>
      </c>
      <c r="DC138" s="78">
        <v>1.4166651814699243</v>
      </c>
      <c r="DD138" s="78">
        <v>1.6565735243142609E-5</v>
      </c>
      <c r="DE138" s="78">
        <v>0</v>
      </c>
      <c r="DF138" s="78">
        <v>2.3468100324409343E-5</v>
      </c>
      <c r="DG138" s="78">
        <v>2.3468100324409343E-5</v>
      </c>
      <c r="DH138" s="78">
        <v>0</v>
      </c>
      <c r="DI138" s="78">
        <v>1.8817398733146165E-3</v>
      </c>
      <c r="DJ138" s="78">
        <v>1.8817398733146165E-3</v>
      </c>
      <c r="DK138" s="78">
        <v>0</v>
      </c>
      <c r="DL138" s="78">
        <v>1.8817398733146165E-3</v>
      </c>
    </row>
    <row r="139" spans="45:116" x14ac:dyDescent="0.25">
      <c r="AS139" s="78" t="s">
        <v>174</v>
      </c>
      <c r="AT139" s="78" t="s">
        <v>155</v>
      </c>
      <c r="AU139" s="78" t="s">
        <v>440</v>
      </c>
      <c r="AV139" s="78">
        <v>2029</v>
      </c>
      <c r="AW139" s="78">
        <v>0.58200910456503818</v>
      </c>
      <c r="AX139" s="78">
        <v>0.18143404764710744</v>
      </c>
      <c r="AY139" s="78">
        <v>23.657009176160539</v>
      </c>
      <c r="AZ139" s="78">
        <v>0</v>
      </c>
      <c r="BA139" s="78">
        <v>23.657009176160539</v>
      </c>
      <c r="BB139" s="78">
        <v>13.768594727304087</v>
      </c>
      <c r="BC139" s="78">
        <v>0</v>
      </c>
      <c r="BD139" s="78">
        <v>0</v>
      </c>
      <c r="BE139" s="78">
        <v>0</v>
      </c>
      <c r="BF139" s="78">
        <v>0</v>
      </c>
      <c r="BG139" s="78">
        <v>0</v>
      </c>
      <c r="BH139" s="78">
        <v>0</v>
      </c>
      <c r="BI139" s="78">
        <v>0</v>
      </c>
      <c r="BJ139" s="78">
        <v>0</v>
      </c>
      <c r="CT139" s="78" t="s">
        <v>155</v>
      </c>
      <c r="CU139" s="78" t="s">
        <v>442</v>
      </c>
      <c r="CV139" s="78" t="s">
        <v>459</v>
      </c>
      <c r="CW139" s="78">
        <v>2043</v>
      </c>
      <c r="CX139" s="78">
        <v>0</v>
      </c>
      <c r="CY139" s="78">
        <v>6.9209339048533884</v>
      </c>
      <c r="CZ139" s="78">
        <v>0.84943606974448549</v>
      </c>
      <c r="DA139" s="78">
        <v>3.8631868733595822</v>
      </c>
      <c r="DB139" s="78">
        <v>2.2083109617493051</v>
      </c>
      <c r="DC139" s="78">
        <v>1.5229086553073263</v>
      </c>
      <c r="DD139" s="78">
        <v>1.6565735243142609E-5</v>
      </c>
      <c r="DE139" s="78">
        <v>0</v>
      </c>
      <c r="DF139" s="78">
        <v>2.5228101583311495E-5</v>
      </c>
      <c r="DG139" s="78">
        <v>2.5228101583311495E-5</v>
      </c>
      <c r="DH139" s="78">
        <v>0</v>
      </c>
      <c r="DI139" s="78">
        <v>1.8817398733146165E-3</v>
      </c>
      <c r="DJ139" s="78">
        <v>1.8817398733146165E-3</v>
      </c>
      <c r="DK139" s="78">
        <v>0</v>
      </c>
      <c r="DL139" s="78">
        <v>1.8817398733146165E-3</v>
      </c>
    </row>
    <row r="140" spans="45:116" x14ac:dyDescent="0.25">
      <c r="AS140" s="78" t="s">
        <v>174</v>
      </c>
      <c r="AT140" s="78" t="s">
        <v>155</v>
      </c>
      <c r="AU140" s="78" t="s">
        <v>440</v>
      </c>
      <c r="AV140" s="78">
        <v>2030</v>
      </c>
      <c r="AW140" s="78">
        <v>0.54393374258414784</v>
      </c>
      <c r="AX140" s="78">
        <v>0.18143404764710744</v>
      </c>
      <c r="AY140" s="78">
        <v>23.657009176160539</v>
      </c>
      <c r="AZ140" s="78">
        <v>0</v>
      </c>
      <c r="BA140" s="78">
        <v>23.657009176160539</v>
      </c>
      <c r="BB140" s="78">
        <v>12.86784553953653</v>
      </c>
      <c r="BC140" s="78">
        <v>0</v>
      </c>
      <c r="BD140" s="78">
        <v>0</v>
      </c>
      <c r="BE140" s="78">
        <v>0</v>
      </c>
      <c r="BF140" s="78">
        <v>0</v>
      </c>
      <c r="BG140" s="78">
        <v>0</v>
      </c>
      <c r="BH140" s="78">
        <v>0</v>
      </c>
      <c r="BI140" s="78">
        <v>0</v>
      </c>
      <c r="BJ140" s="78">
        <v>0</v>
      </c>
      <c r="CT140" s="78" t="s">
        <v>155</v>
      </c>
      <c r="CU140" s="78" t="s">
        <v>442</v>
      </c>
      <c r="CV140" s="78" t="s">
        <v>459</v>
      </c>
      <c r="CW140" s="78">
        <v>2044</v>
      </c>
      <c r="CX140" s="78">
        <v>0</v>
      </c>
      <c r="CY140" s="78">
        <v>6.9209339048533884</v>
      </c>
      <c r="CZ140" s="78">
        <v>0.84943606974448549</v>
      </c>
      <c r="DA140" s="78">
        <v>3.8631868733595822</v>
      </c>
      <c r="DB140" s="78">
        <v>2.2083109617493051</v>
      </c>
      <c r="DC140" s="78">
        <v>1.5229086553073263</v>
      </c>
      <c r="DD140" s="78">
        <v>1.6565735243142609E-5</v>
      </c>
      <c r="DE140" s="78">
        <v>0</v>
      </c>
      <c r="DF140" s="78">
        <v>2.5228101583311495E-5</v>
      </c>
      <c r="DG140" s="78">
        <v>2.5228101583311495E-5</v>
      </c>
      <c r="DH140" s="78">
        <v>0</v>
      </c>
      <c r="DI140" s="78">
        <v>1.8817398733146165E-3</v>
      </c>
      <c r="DJ140" s="78">
        <v>1.8817398733146165E-3</v>
      </c>
      <c r="DK140" s="78">
        <v>0</v>
      </c>
      <c r="DL140" s="78">
        <v>1.8817398733146165E-3</v>
      </c>
    </row>
    <row r="141" spans="45:116" x14ac:dyDescent="0.25">
      <c r="AS141" s="78" t="s">
        <v>174</v>
      </c>
      <c r="AT141" s="78" t="s">
        <v>155</v>
      </c>
      <c r="AU141" s="78" t="s">
        <v>440</v>
      </c>
      <c r="AV141" s="78">
        <v>2031</v>
      </c>
      <c r="AW141" s="78">
        <v>0.50834929213471758</v>
      </c>
      <c r="AX141" s="78">
        <v>0.18143404764710744</v>
      </c>
      <c r="AY141" s="78">
        <v>23.657009176160539</v>
      </c>
      <c r="AZ141" s="78">
        <v>0</v>
      </c>
      <c r="BA141" s="78">
        <v>23.657009176160539</v>
      </c>
      <c r="BB141" s="78">
        <v>12.026023868725728</v>
      </c>
      <c r="BC141" s="78">
        <v>0</v>
      </c>
      <c r="BD141" s="78">
        <v>0</v>
      </c>
      <c r="BE141" s="78">
        <v>0</v>
      </c>
      <c r="BF141" s="78">
        <v>0</v>
      </c>
      <c r="BG141" s="78">
        <v>0</v>
      </c>
      <c r="BH141" s="78">
        <v>0</v>
      </c>
      <c r="BI141" s="78">
        <v>0</v>
      </c>
      <c r="BJ141" s="78">
        <v>0</v>
      </c>
      <c r="CT141" s="78" t="s">
        <v>155</v>
      </c>
      <c r="CU141" s="78" t="s">
        <v>442</v>
      </c>
      <c r="CV141" s="78" t="s">
        <v>459</v>
      </c>
      <c r="CW141" s="78">
        <v>2045</v>
      </c>
      <c r="CX141" s="78">
        <v>0</v>
      </c>
      <c r="CY141" s="78">
        <v>6.9209339048533884</v>
      </c>
      <c r="CZ141" s="78">
        <v>0.84943606974448549</v>
      </c>
      <c r="DA141" s="78">
        <v>3.8631868733595822</v>
      </c>
      <c r="DB141" s="78">
        <v>2.2083109617493051</v>
      </c>
      <c r="DC141" s="78">
        <v>1.5229086553073263</v>
      </c>
      <c r="DD141" s="78">
        <v>1.6565735243142609E-5</v>
      </c>
      <c r="DE141" s="78">
        <v>0</v>
      </c>
      <c r="DF141" s="78">
        <v>2.5228101583311495E-5</v>
      </c>
      <c r="DG141" s="78">
        <v>2.5228101583311495E-5</v>
      </c>
      <c r="DH141" s="78">
        <v>0</v>
      </c>
      <c r="DI141" s="78">
        <v>0</v>
      </c>
      <c r="DJ141" s="78">
        <v>1.8817398733146165E-3</v>
      </c>
      <c r="DK141" s="78">
        <v>0</v>
      </c>
      <c r="DL141" s="78">
        <v>1.8817398733146165E-3</v>
      </c>
    </row>
    <row r="142" spans="45:116" x14ac:dyDescent="0.25">
      <c r="AS142" s="78" t="s">
        <v>174</v>
      </c>
      <c r="AT142" s="78" t="s">
        <v>155</v>
      </c>
      <c r="AU142" s="78" t="s">
        <v>440</v>
      </c>
      <c r="AV142" s="78">
        <v>2032</v>
      </c>
      <c r="AW142" s="78">
        <v>0.47509279638758645</v>
      </c>
      <c r="AX142" s="78">
        <v>0.18143404764710744</v>
      </c>
      <c r="AY142" s="78">
        <v>23.657009176160539</v>
      </c>
      <c r="AZ142" s="78">
        <v>0</v>
      </c>
      <c r="BA142" s="78">
        <v>23.657009176160539</v>
      </c>
      <c r="BB142" s="78">
        <v>11.239274643668903</v>
      </c>
      <c r="BC142" s="78">
        <v>0</v>
      </c>
      <c r="BD142" s="78">
        <v>0</v>
      </c>
      <c r="BE142" s="78">
        <v>0</v>
      </c>
      <c r="BF142" s="78">
        <v>0</v>
      </c>
      <c r="BG142" s="78">
        <v>0</v>
      </c>
      <c r="BH142" s="78">
        <v>0</v>
      </c>
      <c r="BI142" s="78">
        <v>0</v>
      </c>
      <c r="BJ142" s="78">
        <v>0</v>
      </c>
      <c r="CT142" s="78" t="s">
        <v>155</v>
      </c>
      <c r="CU142" s="78" t="s">
        <v>442</v>
      </c>
      <c r="CV142" s="78" t="s">
        <v>459</v>
      </c>
      <c r="CW142" s="78">
        <v>2046</v>
      </c>
      <c r="CX142" s="78">
        <v>0</v>
      </c>
      <c r="CY142" s="78">
        <v>6.9209339048533884</v>
      </c>
      <c r="CZ142" s="78">
        <v>0.84943606974448549</v>
      </c>
      <c r="DA142" s="78">
        <v>3.8631868733595822</v>
      </c>
      <c r="DB142" s="78">
        <v>2.2083109617493051</v>
      </c>
      <c r="DC142" s="78">
        <v>1.5229086553073263</v>
      </c>
      <c r="DD142" s="78">
        <v>1.6565735243142609E-5</v>
      </c>
      <c r="DE142" s="78">
        <v>0</v>
      </c>
      <c r="DF142" s="78">
        <v>2.5228101583311495E-5</v>
      </c>
      <c r="DG142" s="78">
        <v>2.5228101583311495E-5</v>
      </c>
      <c r="DH142" s="78">
        <v>0</v>
      </c>
      <c r="DI142" s="78">
        <v>9.5119440300096877E-6</v>
      </c>
      <c r="DJ142" s="78">
        <v>0</v>
      </c>
      <c r="DK142" s="78">
        <v>0</v>
      </c>
      <c r="DL142" s="78">
        <v>0</v>
      </c>
    </row>
    <row r="143" spans="45:116" x14ac:dyDescent="0.25">
      <c r="AS143" s="78" t="s">
        <v>174</v>
      </c>
      <c r="AT143" s="78" t="s">
        <v>155</v>
      </c>
      <c r="AU143" s="78" t="s">
        <v>440</v>
      </c>
      <c r="AV143" s="78">
        <v>2033</v>
      </c>
      <c r="AW143" s="78">
        <v>0.444011959240735</v>
      </c>
      <c r="AX143" s="78">
        <v>0.18143404764710744</v>
      </c>
      <c r="AY143" s="78">
        <v>24.778070304556799</v>
      </c>
      <c r="AZ143" s="78">
        <v>0</v>
      </c>
      <c r="BA143" s="78">
        <v>24.778070304556799</v>
      </c>
      <c r="BB143" s="78">
        <v>11.001759542130939</v>
      </c>
      <c r="BC143" s="78">
        <v>0</v>
      </c>
      <c r="BD143" s="78">
        <v>0</v>
      </c>
      <c r="BE143" s="78">
        <v>0</v>
      </c>
      <c r="BF143" s="78">
        <v>0</v>
      </c>
      <c r="BG143" s="78">
        <v>0</v>
      </c>
      <c r="BH143" s="78">
        <v>0</v>
      </c>
      <c r="BI143" s="78">
        <v>0</v>
      </c>
      <c r="BJ143" s="78">
        <v>0</v>
      </c>
      <c r="CT143" s="78" t="s">
        <v>155</v>
      </c>
      <c r="CU143" s="78" t="s">
        <v>442</v>
      </c>
      <c r="CV143" s="78" t="s">
        <v>459</v>
      </c>
      <c r="CW143" s="78">
        <v>2047</v>
      </c>
      <c r="CX143" s="78">
        <v>0</v>
      </c>
      <c r="CY143" s="78">
        <v>6.9209339048533884</v>
      </c>
      <c r="CZ143" s="78">
        <v>0.84943606974448549</v>
      </c>
      <c r="DA143" s="78">
        <v>3.8631868733595822</v>
      </c>
      <c r="DB143" s="78">
        <v>2.2083109617493051</v>
      </c>
      <c r="DC143" s="78">
        <v>1.5229086553073263</v>
      </c>
      <c r="DD143" s="78">
        <v>1.6565735243142609E-5</v>
      </c>
      <c r="DE143" s="78">
        <v>0</v>
      </c>
      <c r="DF143" s="78">
        <v>2.5228101583311495E-5</v>
      </c>
      <c r="DG143" s="78">
        <v>2.5228101583311495E-5</v>
      </c>
      <c r="DH143" s="78">
        <v>0</v>
      </c>
      <c r="DI143" s="78">
        <v>9.9375332649507688E-6</v>
      </c>
      <c r="DJ143" s="78">
        <v>9.9375332649507688E-6</v>
      </c>
      <c r="DK143" s="78">
        <v>0</v>
      </c>
      <c r="DL143" s="78">
        <v>9.9375332649507688E-6</v>
      </c>
    </row>
    <row r="144" spans="45:116" x14ac:dyDescent="0.25">
      <c r="AS144" s="78" t="s">
        <v>174</v>
      </c>
      <c r="AT144" s="78" t="s">
        <v>155</v>
      </c>
      <c r="AU144" s="78" t="s">
        <v>440</v>
      </c>
      <c r="AV144" s="78">
        <v>2034</v>
      </c>
      <c r="AW144" s="78">
        <v>0.41496444788853737</v>
      </c>
      <c r="AX144" s="78">
        <v>0.18143404764710744</v>
      </c>
      <c r="AY144" s="78">
        <v>24.778070304556799</v>
      </c>
      <c r="AZ144" s="78">
        <v>0</v>
      </c>
      <c r="BA144" s="78">
        <v>24.778070304556799</v>
      </c>
      <c r="BB144" s="78">
        <v>10.282018263673775</v>
      </c>
      <c r="BC144" s="78">
        <v>0</v>
      </c>
      <c r="BD144" s="78">
        <v>0</v>
      </c>
      <c r="BE144" s="78">
        <v>0</v>
      </c>
      <c r="BF144" s="78">
        <v>0</v>
      </c>
      <c r="BG144" s="78">
        <v>0</v>
      </c>
      <c r="BH144" s="78">
        <v>0</v>
      </c>
      <c r="BI144" s="78">
        <v>0</v>
      </c>
      <c r="BJ144" s="78">
        <v>0</v>
      </c>
      <c r="CT144" s="78" t="s">
        <v>155</v>
      </c>
      <c r="CU144" s="78" t="s">
        <v>442</v>
      </c>
      <c r="CV144" s="78" t="s">
        <v>459</v>
      </c>
      <c r="CW144" s="78">
        <v>2048</v>
      </c>
      <c r="CX144" s="78">
        <v>0</v>
      </c>
      <c r="CY144" s="78">
        <v>7.3713487866928951</v>
      </c>
      <c r="CZ144" s="78">
        <v>0.88758656625867827</v>
      </c>
      <c r="DA144" s="78">
        <v>4.1074699954702734</v>
      </c>
      <c r="DB144" s="78">
        <v>2.376292224963934</v>
      </c>
      <c r="DC144" s="78">
        <v>1.6387529019329781</v>
      </c>
      <c r="DD144" s="78">
        <v>1.6565735243142609E-5</v>
      </c>
      <c r="DE144" s="78">
        <v>0</v>
      </c>
      <c r="DF144" s="78">
        <v>2.7147146702353359E-5</v>
      </c>
      <c r="DG144" s="78">
        <v>2.7147146702353359E-5</v>
      </c>
      <c r="DH144" s="78">
        <v>0</v>
      </c>
      <c r="DI144" s="78">
        <v>9.9375332649507688E-6</v>
      </c>
      <c r="DJ144" s="78">
        <v>9.9375332649507688E-6</v>
      </c>
      <c r="DK144" s="78">
        <v>0</v>
      </c>
      <c r="DL144" s="78">
        <v>9.9375332649507688E-6</v>
      </c>
    </row>
    <row r="145" spans="45:116" x14ac:dyDescent="0.25">
      <c r="AS145" s="78" t="s">
        <v>174</v>
      </c>
      <c r="AT145" s="78" t="s">
        <v>155</v>
      </c>
      <c r="AU145" s="78" t="s">
        <v>440</v>
      </c>
      <c r="AV145" s="78">
        <v>2035</v>
      </c>
      <c r="AW145" s="78">
        <v>0.38781724101732462</v>
      </c>
      <c r="AX145" s="78">
        <v>0.18143404764710744</v>
      </c>
      <c r="AY145" s="78">
        <v>24.778070304556799</v>
      </c>
      <c r="AZ145" s="78">
        <v>0</v>
      </c>
      <c r="BA145" s="78">
        <v>24.778070304556799</v>
      </c>
      <c r="BB145" s="78">
        <v>9.6093628632465187</v>
      </c>
      <c r="BC145" s="78">
        <v>0</v>
      </c>
      <c r="BD145" s="78">
        <v>0</v>
      </c>
      <c r="BE145" s="78">
        <v>0</v>
      </c>
      <c r="BF145" s="78">
        <v>0</v>
      </c>
      <c r="BG145" s="78">
        <v>0</v>
      </c>
      <c r="BH145" s="78">
        <v>0</v>
      </c>
      <c r="BI145" s="78">
        <v>0</v>
      </c>
      <c r="BJ145" s="78">
        <v>0</v>
      </c>
      <c r="CT145" s="78" t="s">
        <v>155</v>
      </c>
      <c r="CU145" s="78" t="s">
        <v>442</v>
      </c>
      <c r="CV145" s="78" t="s">
        <v>459</v>
      </c>
      <c r="CW145" s="78">
        <v>2049</v>
      </c>
      <c r="CX145" s="78">
        <v>0</v>
      </c>
      <c r="CY145" s="78">
        <v>7.3713487866928951</v>
      </c>
      <c r="CZ145" s="78">
        <v>0.88758656625867827</v>
      </c>
      <c r="DA145" s="78">
        <v>4.1074699954702734</v>
      </c>
      <c r="DB145" s="78">
        <v>2.376292224963934</v>
      </c>
      <c r="DC145" s="78">
        <v>1.6387529019329781</v>
      </c>
      <c r="DD145" s="78">
        <v>1.6565735243142609E-5</v>
      </c>
      <c r="DE145" s="78">
        <v>0</v>
      </c>
      <c r="DF145" s="78">
        <v>2.7147146702353359E-5</v>
      </c>
      <c r="DG145" s="78">
        <v>2.7147146702353359E-5</v>
      </c>
      <c r="DH145" s="78">
        <v>0</v>
      </c>
      <c r="DI145" s="78">
        <v>9.9375332649507688E-6</v>
      </c>
      <c r="DJ145" s="78">
        <v>9.9375332649507688E-6</v>
      </c>
      <c r="DK145" s="78">
        <v>0</v>
      </c>
      <c r="DL145" s="78">
        <v>9.9375332649507688E-6</v>
      </c>
    </row>
    <row r="146" spans="45:116" x14ac:dyDescent="0.25">
      <c r="AS146" s="78" t="s">
        <v>174</v>
      </c>
      <c r="AT146" s="78" t="s">
        <v>155</v>
      </c>
      <c r="AU146" s="78" t="s">
        <v>441</v>
      </c>
      <c r="AV146" s="78">
        <v>2026</v>
      </c>
      <c r="AW146" s="78">
        <v>0.71298617948366827</v>
      </c>
      <c r="AX146" s="78">
        <v>0.10798535538198328</v>
      </c>
      <c r="AY146" s="78">
        <v>13.528320425295929</v>
      </c>
      <c r="AZ146" s="78">
        <v>0</v>
      </c>
      <c r="BA146" s="78">
        <v>13.528320425295929</v>
      </c>
      <c r="BB146" s="78">
        <v>9.6455054948626184</v>
      </c>
      <c r="BC146" s="78">
        <v>0</v>
      </c>
      <c r="BD146" s="78">
        <v>0</v>
      </c>
      <c r="BE146" s="78">
        <v>0</v>
      </c>
      <c r="BF146" s="78">
        <v>0</v>
      </c>
      <c r="BG146" s="78">
        <v>0</v>
      </c>
      <c r="BH146" s="78">
        <v>0</v>
      </c>
      <c r="BI146" s="78">
        <v>0</v>
      </c>
      <c r="BJ146" s="78">
        <v>0</v>
      </c>
      <c r="CT146" s="78" t="s">
        <v>155</v>
      </c>
      <c r="CU146" s="78" t="s">
        <v>442</v>
      </c>
      <c r="CV146" s="78" t="s">
        <v>459</v>
      </c>
      <c r="CW146" s="78">
        <v>2050</v>
      </c>
      <c r="CX146" s="78">
        <v>0</v>
      </c>
      <c r="CY146" s="78">
        <v>7.3713487866928951</v>
      </c>
      <c r="CZ146" s="78">
        <v>0.88758656625867827</v>
      </c>
      <c r="DA146" s="78">
        <v>4.1074699954702734</v>
      </c>
      <c r="DB146" s="78">
        <v>2.376292224963934</v>
      </c>
      <c r="DC146" s="78">
        <v>1.6387529019329781</v>
      </c>
      <c r="DD146" s="78">
        <v>1.6565735243142609E-5</v>
      </c>
      <c r="DE146" s="78">
        <v>0</v>
      </c>
      <c r="DF146" s="78">
        <v>2.7147146702353359E-5</v>
      </c>
      <c r="DG146" s="78">
        <v>2.7147146702353359E-5</v>
      </c>
      <c r="DH146" s="78">
        <v>0</v>
      </c>
      <c r="DI146" s="78">
        <v>9.9375332649507688E-6</v>
      </c>
      <c r="DJ146" s="78">
        <v>9.9375332649507688E-6</v>
      </c>
      <c r="DK146" s="78">
        <v>0</v>
      </c>
      <c r="DL146" s="78">
        <v>9.9375332649507688E-6</v>
      </c>
    </row>
    <row r="147" spans="45:116" x14ac:dyDescent="0.25">
      <c r="AS147" s="78" t="s">
        <v>174</v>
      </c>
      <c r="AT147" s="78" t="s">
        <v>155</v>
      </c>
      <c r="AU147" s="78" t="s">
        <v>441</v>
      </c>
      <c r="AV147" s="78">
        <v>2027</v>
      </c>
      <c r="AW147" s="78">
        <v>0.66634222381651231</v>
      </c>
      <c r="AX147" s="78">
        <v>0.10798535538198328</v>
      </c>
      <c r="AY147" s="78">
        <v>13.528320425295929</v>
      </c>
      <c r="AZ147" s="78">
        <v>0</v>
      </c>
      <c r="BA147" s="78">
        <v>13.528320425295929</v>
      </c>
      <c r="BB147" s="78">
        <v>9.0144911166940354</v>
      </c>
      <c r="BC147" s="78">
        <v>0</v>
      </c>
      <c r="BD147" s="78">
        <v>0</v>
      </c>
      <c r="BE147" s="78">
        <v>0</v>
      </c>
      <c r="BF147" s="78">
        <v>0</v>
      </c>
      <c r="BG147" s="78">
        <v>0</v>
      </c>
      <c r="BH147" s="78">
        <v>0</v>
      </c>
      <c r="BI147" s="78">
        <v>0</v>
      </c>
      <c r="BJ147" s="78">
        <v>0</v>
      </c>
      <c r="CT147" s="78" t="s">
        <v>155</v>
      </c>
      <c r="CU147" s="78" t="s">
        <v>442</v>
      </c>
      <c r="CV147" s="78" t="s">
        <v>459</v>
      </c>
      <c r="CW147" s="78">
        <v>2051</v>
      </c>
      <c r="CX147" s="78">
        <v>0</v>
      </c>
      <c r="CY147" s="78">
        <v>7.3713487866928951</v>
      </c>
      <c r="CZ147" s="78">
        <v>0.88758656625867827</v>
      </c>
      <c r="DA147" s="78">
        <v>4.1074699954702734</v>
      </c>
      <c r="DB147" s="78">
        <v>2.376292224963934</v>
      </c>
      <c r="DC147" s="78">
        <v>1.6387529019329781</v>
      </c>
      <c r="DD147" s="78">
        <v>1.6565735243142609E-5</v>
      </c>
      <c r="DE147" s="78">
        <v>0</v>
      </c>
      <c r="DF147" s="78">
        <v>2.7147146702353359E-5</v>
      </c>
      <c r="DG147" s="78">
        <v>2.7147146702353359E-5</v>
      </c>
      <c r="DH147" s="78">
        <v>0</v>
      </c>
      <c r="DI147" s="78">
        <v>9.9375332649507688E-6</v>
      </c>
      <c r="DJ147" s="78">
        <v>9.9375332649507688E-6</v>
      </c>
      <c r="DK147" s="78">
        <v>0</v>
      </c>
      <c r="DL147" s="78">
        <v>9.9375332649507688E-6</v>
      </c>
    </row>
    <row r="148" spans="45:116" x14ac:dyDescent="0.25">
      <c r="AS148" s="78" t="s">
        <v>174</v>
      </c>
      <c r="AT148" s="78" t="s">
        <v>155</v>
      </c>
      <c r="AU148" s="78" t="s">
        <v>441</v>
      </c>
      <c r="AV148" s="78">
        <v>2028</v>
      </c>
      <c r="AW148" s="78">
        <v>0.62274974188459098</v>
      </c>
      <c r="AX148" s="78">
        <v>0.10798535538198328</v>
      </c>
      <c r="AY148" s="78">
        <v>14.13088286199935</v>
      </c>
      <c r="AZ148" s="78">
        <v>0</v>
      </c>
      <c r="BA148" s="78">
        <v>14.13088286199935</v>
      </c>
      <c r="BB148" s="78">
        <v>8.8000036549114853</v>
      </c>
      <c r="BC148" s="78">
        <v>0</v>
      </c>
      <c r="BD148" s="78">
        <v>0</v>
      </c>
      <c r="BE148" s="78">
        <v>0</v>
      </c>
      <c r="BF148" s="78">
        <v>0</v>
      </c>
      <c r="BG148" s="78">
        <v>0</v>
      </c>
      <c r="BH148" s="78">
        <v>0</v>
      </c>
      <c r="BI148" s="78">
        <v>0</v>
      </c>
      <c r="BJ148" s="78">
        <v>0</v>
      </c>
      <c r="CT148" s="78" t="s">
        <v>155</v>
      </c>
      <c r="CU148" s="78" t="s">
        <v>442</v>
      </c>
      <c r="CV148" s="78" t="s">
        <v>459</v>
      </c>
      <c r="CW148" s="78">
        <v>2052</v>
      </c>
      <c r="CX148" s="78">
        <v>0</v>
      </c>
      <c r="CY148" s="78">
        <v>7.3713487866928951</v>
      </c>
      <c r="CZ148" s="78">
        <v>0.88758656625867827</v>
      </c>
      <c r="DA148" s="78">
        <v>4.1074699954702734</v>
      </c>
      <c r="DB148" s="78">
        <v>2.376292224963934</v>
      </c>
      <c r="DC148" s="78">
        <v>1.6387529019329781</v>
      </c>
      <c r="DD148" s="78">
        <v>1.6565735243142609E-5</v>
      </c>
      <c r="DE148" s="78">
        <v>0</v>
      </c>
      <c r="DF148" s="78">
        <v>2.7147146702353359E-5</v>
      </c>
      <c r="DG148" s="78">
        <v>2.7147146702353359E-5</v>
      </c>
      <c r="DH148" s="78">
        <v>0</v>
      </c>
      <c r="DI148" s="78">
        <v>1.0485647349275129E-5</v>
      </c>
      <c r="DJ148" s="78">
        <v>1.0485647349275129E-5</v>
      </c>
      <c r="DK148" s="78">
        <v>0</v>
      </c>
      <c r="DL148" s="78">
        <v>1.0485647349275129E-5</v>
      </c>
    </row>
    <row r="149" spans="45:116" x14ac:dyDescent="0.25">
      <c r="AS149" s="78" t="s">
        <v>174</v>
      </c>
      <c r="AT149" s="78" t="s">
        <v>155</v>
      </c>
      <c r="AU149" s="78" t="s">
        <v>441</v>
      </c>
      <c r="AV149" s="78">
        <v>2029</v>
      </c>
      <c r="AW149" s="78">
        <v>0.58200910456503818</v>
      </c>
      <c r="AX149" s="78">
        <v>0.10798535538198328</v>
      </c>
      <c r="AY149" s="78">
        <v>14.13088286199935</v>
      </c>
      <c r="AZ149" s="78">
        <v>0</v>
      </c>
      <c r="BA149" s="78">
        <v>14.13088286199935</v>
      </c>
      <c r="BB149" s="78">
        <v>8.2243024812256849</v>
      </c>
      <c r="BC149" s="78">
        <v>0</v>
      </c>
      <c r="BD149" s="78">
        <v>0</v>
      </c>
      <c r="BE149" s="78">
        <v>0</v>
      </c>
      <c r="BF149" s="78">
        <v>0</v>
      </c>
      <c r="BG149" s="78">
        <v>0</v>
      </c>
      <c r="BH149" s="78">
        <v>0</v>
      </c>
      <c r="BI149" s="78">
        <v>0</v>
      </c>
      <c r="BJ149" s="78">
        <v>0</v>
      </c>
      <c r="CT149" s="78" t="s">
        <v>155</v>
      </c>
      <c r="CU149" s="78" t="s">
        <v>442</v>
      </c>
      <c r="CV149" s="78" t="s">
        <v>459</v>
      </c>
      <c r="CW149" s="78">
        <v>2053</v>
      </c>
      <c r="CX149" s="78">
        <v>0</v>
      </c>
      <c r="CY149" s="78">
        <v>7.8503183129805398</v>
      </c>
      <c r="CZ149" s="78">
        <v>0.92702061128565405</v>
      </c>
      <c r="DA149" s="78">
        <v>4.3664358480986056</v>
      </c>
      <c r="DB149" s="78">
        <v>2.5568618535962711</v>
      </c>
      <c r="DC149" s="78">
        <v>1.7632784126481822</v>
      </c>
      <c r="DD149" s="78">
        <v>1.6565735243142609E-5</v>
      </c>
      <c r="DE149" s="78">
        <v>0</v>
      </c>
      <c r="DF149" s="78">
        <v>2.9210003343878549E-5</v>
      </c>
      <c r="DG149" s="78">
        <v>2.9210003343878549E-5</v>
      </c>
      <c r="DH149" s="78">
        <v>0</v>
      </c>
      <c r="DI149" s="78">
        <v>1.0485647349275129E-5</v>
      </c>
      <c r="DJ149" s="78">
        <v>1.0485647349275129E-5</v>
      </c>
      <c r="DK149" s="78">
        <v>0</v>
      </c>
      <c r="DL149" s="78">
        <v>1.0485647349275129E-5</v>
      </c>
    </row>
    <row r="150" spans="45:116" x14ac:dyDescent="0.25">
      <c r="AS150" s="78" t="s">
        <v>174</v>
      </c>
      <c r="AT150" s="78" t="s">
        <v>155</v>
      </c>
      <c r="AU150" s="78" t="s">
        <v>441</v>
      </c>
      <c r="AV150" s="78">
        <v>2030</v>
      </c>
      <c r="AW150" s="78">
        <v>0.54393374258414784</v>
      </c>
      <c r="AX150" s="78">
        <v>0.10798535538198328</v>
      </c>
      <c r="AY150" s="78">
        <v>14.13088286199935</v>
      </c>
      <c r="AZ150" s="78">
        <v>0</v>
      </c>
      <c r="BA150" s="78">
        <v>14.13088286199935</v>
      </c>
      <c r="BB150" s="78">
        <v>7.686264001145501</v>
      </c>
      <c r="BC150" s="78">
        <v>0</v>
      </c>
      <c r="BD150" s="78">
        <v>0</v>
      </c>
      <c r="BE150" s="78">
        <v>0</v>
      </c>
      <c r="BF150" s="78">
        <v>0</v>
      </c>
      <c r="BG150" s="78">
        <v>0</v>
      </c>
      <c r="BH150" s="78">
        <v>0</v>
      </c>
      <c r="BI150" s="78">
        <v>0</v>
      </c>
      <c r="BJ150" s="78">
        <v>0</v>
      </c>
      <c r="CT150" s="78" t="s">
        <v>155</v>
      </c>
      <c r="CU150" s="78" t="s">
        <v>442</v>
      </c>
      <c r="CV150" s="78" t="s">
        <v>459</v>
      </c>
      <c r="CW150" s="78">
        <v>2054</v>
      </c>
      <c r="CX150" s="78">
        <v>0</v>
      </c>
      <c r="CY150" s="78">
        <v>7.8503183129805398</v>
      </c>
      <c r="CZ150" s="78">
        <v>0.92702061128565405</v>
      </c>
      <c r="DA150" s="78">
        <v>4.3664358480986056</v>
      </c>
      <c r="DB150" s="78">
        <v>2.5568618535962711</v>
      </c>
      <c r="DC150" s="78">
        <v>1.7632784126481822</v>
      </c>
      <c r="DD150" s="78">
        <v>1.6565735243142609E-5</v>
      </c>
      <c r="DE150" s="78">
        <v>0</v>
      </c>
      <c r="DF150" s="78">
        <v>2.9210003343878549E-5</v>
      </c>
      <c r="DG150" s="78">
        <v>2.9210003343878549E-5</v>
      </c>
      <c r="DH150" s="78">
        <v>0</v>
      </c>
      <c r="DI150" s="78">
        <v>1.0485647349275129E-5</v>
      </c>
      <c r="DJ150" s="78">
        <v>1.0485647349275129E-5</v>
      </c>
      <c r="DK150" s="78">
        <v>0</v>
      </c>
      <c r="DL150" s="78">
        <v>1.0485647349275129E-5</v>
      </c>
    </row>
    <row r="151" spans="45:116" x14ac:dyDescent="0.25">
      <c r="AS151" s="78" t="s">
        <v>174</v>
      </c>
      <c r="AT151" s="78" t="s">
        <v>155</v>
      </c>
      <c r="AU151" s="78" t="s">
        <v>441</v>
      </c>
      <c r="AV151" s="78">
        <v>2031</v>
      </c>
      <c r="AW151" s="78">
        <v>0.50834929213471758</v>
      </c>
      <c r="AX151" s="78">
        <v>0.10798535538198328</v>
      </c>
      <c r="AY151" s="78">
        <v>14.13088286199935</v>
      </c>
      <c r="AZ151" s="78">
        <v>0</v>
      </c>
      <c r="BA151" s="78">
        <v>14.13088286199935</v>
      </c>
      <c r="BB151" s="78">
        <v>7.1834243001359814</v>
      </c>
      <c r="BC151" s="78">
        <v>0</v>
      </c>
      <c r="BD151" s="78">
        <v>0</v>
      </c>
      <c r="BE151" s="78">
        <v>0</v>
      </c>
      <c r="BF151" s="78">
        <v>0</v>
      </c>
      <c r="BG151" s="78">
        <v>0</v>
      </c>
      <c r="BH151" s="78">
        <v>0</v>
      </c>
      <c r="BI151" s="78">
        <v>0</v>
      </c>
      <c r="BJ151" s="78">
        <v>0</v>
      </c>
      <c r="CT151" s="78" t="s">
        <v>155</v>
      </c>
      <c r="CU151" s="78" t="s">
        <v>442</v>
      </c>
      <c r="CV151" s="78" t="s">
        <v>459</v>
      </c>
      <c r="CW151" s="78">
        <v>2055</v>
      </c>
      <c r="CX151" s="78">
        <v>0</v>
      </c>
      <c r="CY151" s="78">
        <v>7.8503183129805398</v>
      </c>
      <c r="CZ151" s="78">
        <v>0.92702061128565405</v>
      </c>
      <c r="DA151" s="78">
        <v>4.3664358480986056</v>
      </c>
      <c r="DB151" s="78">
        <v>2.5568618535962711</v>
      </c>
      <c r="DC151" s="78">
        <v>1.7632784126481822</v>
      </c>
      <c r="DD151" s="78">
        <v>1.6565735243142609E-5</v>
      </c>
      <c r="DE151" s="78">
        <v>0</v>
      </c>
      <c r="DF151" s="78">
        <v>2.9210003343878549E-5</v>
      </c>
      <c r="DG151" s="78">
        <v>2.9210003343878549E-5</v>
      </c>
      <c r="DH151" s="78">
        <v>0</v>
      </c>
      <c r="DI151" s="78">
        <v>1.0485647349275129E-5</v>
      </c>
      <c r="DJ151" s="78">
        <v>1.0485647349275129E-5</v>
      </c>
      <c r="DK151" s="78">
        <v>0</v>
      </c>
      <c r="DL151" s="78">
        <v>1.0485647349275129E-5</v>
      </c>
    </row>
    <row r="152" spans="45:116" x14ac:dyDescent="0.25">
      <c r="AS152" s="78" t="s">
        <v>174</v>
      </c>
      <c r="AT152" s="78" t="s">
        <v>155</v>
      </c>
      <c r="AU152" s="78" t="s">
        <v>441</v>
      </c>
      <c r="AV152" s="78">
        <v>2032</v>
      </c>
      <c r="AW152" s="78">
        <v>0.47509279638758645</v>
      </c>
      <c r="AX152" s="78">
        <v>0.10798535538198328</v>
      </c>
      <c r="AY152" s="78">
        <v>14.13088286199935</v>
      </c>
      <c r="AZ152" s="78">
        <v>0</v>
      </c>
      <c r="BA152" s="78">
        <v>14.13088286199935</v>
      </c>
      <c r="BB152" s="78">
        <v>6.7134806543326917</v>
      </c>
      <c r="BC152" s="78">
        <v>0</v>
      </c>
      <c r="BD152" s="78">
        <v>0</v>
      </c>
      <c r="BE152" s="78">
        <v>0</v>
      </c>
      <c r="BF152" s="78">
        <v>0</v>
      </c>
      <c r="BG152" s="78">
        <v>0</v>
      </c>
      <c r="BH152" s="78">
        <v>0</v>
      </c>
      <c r="BI152" s="78">
        <v>0</v>
      </c>
      <c r="BJ152" s="78">
        <v>0</v>
      </c>
      <c r="CT152" s="78" t="s">
        <v>155</v>
      </c>
      <c r="CU152" s="78" t="s">
        <v>442</v>
      </c>
      <c r="CV152" s="78" t="s">
        <v>490</v>
      </c>
      <c r="CW152" s="78">
        <v>2026</v>
      </c>
      <c r="CX152" s="78">
        <v>0</v>
      </c>
      <c r="CY152" s="78">
        <v>8.0408269036977245E-2</v>
      </c>
      <c r="CZ152" s="78">
        <v>3.7590224611390728E-2</v>
      </c>
      <c r="DA152" s="78">
        <v>1.631433411568741E-3</v>
      </c>
      <c r="DB152" s="78">
        <v>4.1186611014017702E-2</v>
      </c>
      <c r="DC152" s="78">
        <v>2.8403357807152974E-2</v>
      </c>
      <c r="DD152" s="78">
        <v>2.197229735634766E-3</v>
      </c>
      <c r="DE152" s="78">
        <v>0</v>
      </c>
      <c r="DF152" s="78">
        <v>6.2408702365750388E-5</v>
      </c>
      <c r="DG152" s="78">
        <v>6.2408702365750388E-5</v>
      </c>
      <c r="DH152" s="78">
        <v>0</v>
      </c>
      <c r="DI152" s="78">
        <v>1.0485647349275129E-5</v>
      </c>
      <c r="DJ152" s="78">
        <v>1.0485647349275129E-5</v>
      </c>
      <c r="DK152" s="78">
        <v>0</v>
      </c>
      <c r="DL152" s="78">
        <v>1.0485647349275129E-5</v>
      </c>
    </row>
    <row r="153" spans="45:116" x14ac:dyDescent="0.25">
      <c r="AS153" s="78" t="s">
        <v>174</v>
      </c>
      <c r="AT153" s="78" t="s">
        <v>155</v>
      </c>
      <c r="AU153" s="78" t="s">
        <v>441</v>
      </c>
      <c r="AV153" s="78">
        <v>2033</v>
      </c>
      <c r="AW153" s="78">
        <v>0.444011959240735</v>
      </c>
      <c r="AX153" s="78">
        <v>0.10798535538198328</v>
      </c>
      <c r="AY153" s="78">
        <v>14.800534384554567</v>
      </c>
      <c r="AZ153" s="78">
        <v>0</v>
      </c>
      <c r="BA153" s="78">
        <v>14.800534384554567</v>
      </c>
      <c r="BB153" s="78">
        <v>6.5716142698959388</v>
      </c>
      <c r="BC153" s="78">
        <v>0</v>
      </c>
      <c r="BD153" s="78">
        <v>0</v>
      </c>
      <c r="BE153" s="78">
        <v>0</v>
      </c>
      <c r="BF153" s="78">
        <v>0</v>
      </c>
      <c r="BG153" s="78">
        <v>0</v>
      </c>
      <c r="BH153" s="78">
        <v>0</v>
      </c>
      <c r="BI153" s="78">
        <v>0</v>
      </c>
      <c r="BJ153" s="78">
        <v>0</v>
      </c>
      <c r="CT153" s="78" t="s">
        <v>155</v>
      </c>
      <c r="CU153" s="78" t="s">
        <v>442</v>
      </c>
      <c r="CV153" s="78" t="s">
        <v>490</v>
      </c>
      <c r="CW153" s="78">
        <v>2027</v>
      </c>
      <c r="CX153" s="78">
        <v>0</v>
      </c>
      <c r="CY153" s="78">
        <v>8.0408269036977245E-2</v>
      </c>
      <c r="CZ153" s="78">
        <v>3.7590224611390728E-2</v>
      </c>
      <c r="DA153" s="78">
        <v>1.631433411568741E-3</v>
      </c>
      <c r="DB153" s="78">
        <v>4.1186611014017702E-2</v>
      </c>
      <c r="DC153" s="78">
        <v>2.8403357807152974E-2</v>
      </c>
      <c r="DD153" s="78">
        <v>2.197229735634766E-3</v>
      </c>
      <c r="DE153" s="78">
        <v>0</v>
      </c>
      <c r="DF153" s="78">
        <v>6.2408702365750388E-5</v>
      </c>
      <c r="DG153" s="78">
        <v>6.2408702365750388E-5</v>
      </c>
      <c r="DH153" s="78">
        <v>0</v>
      </c>
      <c r="DI153" s="78">
        <v>1.1109100463806826E-5</v>
      </c>
      <c r="DJ153" s="78">
        <v>1.1109100463806826E-5</v>
      </c>
      <c r="DK153" s="78">
        <v>0</v>
      </c>
      <c r="DL153" s="78">
        <v>1.1109100463806826E-5</v>
      </c>
    </row>
    <row r="154" spans="45:116" x14ac:dyDescent="0.25">
      <c r="AS154" s="78" t="s">
        <v>174</v>
      </c>
      <c r="AT154" s="78" t="s">
        <v>155</v>
      </c>
      <c r="AU154" s="78" t="s">
        <v>441</v>
      </c>
      <c r="AV154" s="78">
        <v>2034</v>
      </c>
      <c r="AW154" s="78">
        <v>0.41496444788853737</v>
      </c>
      <c r="AX154" s="78">
        <v>0.10798535538198328</v>
      </c>
      <c r="AY154" s="78">
        <v>14.800534384554567</v>
      </c>
      <c r="AZ154" s="78">
        <v>0</v>
      </c>
      <c r="BA154" s="78">
        <v>14.800534384554567</v>
      </c>
      <c r="BB154" s="78">
        <v>6.1416955793419987</v>
      </c>
      <c r="BC154" s="78">
        <v>0</v>
      </c>
      <c r="BD154" s="78">
        <v>0</v>
      </c>
      <c r="BE154" s="78">
        <v>0</v>
      </c>
      <c r="BF154" s="78">
        <v>0</v>
      </c>
      <c r="BG154" s="78">
        <v>0</v>
      </c>
      <c r="BH154" s="78">
        <v>0</v>
      </c>
      <c r="BI154" s="78">
        <v>0</v>
      </c>
      <c r="BJ154" s="78">
        <v>0</v>
      </c>
      <c r="CT154" s="78" t="s">
        <v>155</v>
      </c>
      <c r="CU154" s="78" t="s">
        <v>442</v>
      </c>
      <c r="CV154" s="78" t="s">
        <v>490</v>
      </c>
      <c r="CW154" s="78">
        <v>2028</v>
      </c>
      <c r="CX154" s="78">
        <v>0</v>
      </c>
      <c r="CY154" s="78">
        <v>8.3606377745129662E-2</v>
      </c>
      <c r="CZ154" s="78">
        <v>3.9055083184886277E-2</v>
      </c>
      <c r="DA154" s="78">
        <v>1.6949971741064341E-3</v>
      </c>
      <c r="DB154" s="78">
        <v>4.2856297386136888E-2</v>
      </c>
      <c r="DC154" s="78">
        <v>2.955481694121204E-2</v>
      </c>
      <c r="DD154" s="78">
        <v>2.197229735634766E-3</v>
      </c>
      <c r="DE154" s="78">
        <v>0</v>
      </c>
      <c r="DF154" s="78">
        <v>6.493872261447323E-5</v>
      </c>
      <c r="DG154" s="78">
        <v>6.493872261447323E-5</v>
      </c>
      <c r="DH154" s="78">
        <v>0</v>
      </c>
      <c r="DI154" s="78">
        <v>1.1109100463806826E-5</v>
      </c>
      <c r="DJ154" s="78">
        <v>1.1109100463806826E-5</v>
      </c>
      <c r="DK154" s="78">
        <v>0</v>
      </c>
      <c r="DL154" s="78">
        <v>1.1109100463806826E-5</v>
      </c>
    </row>
    <row r="155" spans="45:116" x14ac:dyDescent="0.25">
      <c r="AS155" s="78" t="s">
        <v>174</v>
      </c>
      <c r="AT155" s="78" t="s">
        <v>155</v>
      </c>
      <c r="AU155" s="78" t="s">
        <v>441</v>
      </c>
      <c r="AV155" s="78">
        <v>2035</v>
      </c>
      <c r="AW155" s="78">
        <v>0.38781724101732462</v>
      </c>
      <c r="AX155" s="78">
        <v>0.10798535538198328</v>
      </c>
      <c r="AY155" s="78">
        <v>14.800534384554567</v>
      </c>
      <c r="AZ155" s="78">
        <v>0</v>
      </c>
      <c r="BA155" s="78">
        <v>14.800534384554567</v>
      </c>
      <c r="BB155" s="78">
        <v>5.7399024105999983</v>
      </c>
      <c r="BC155" s="78">
        <v>0</v>
      </c>
      <c r="BD155" s="78">
        <v>0</v>
      </c>
      <c r="BE155" s="78">
        <v>0</v>
      </c>
      <c r="BF155" s="78">
        <v>0</v>
      </c>
      <c r="BG155" s="78">
        <v>0</v>
      </c>
      <c r="BH155" s="78">
        <v>0</v>
      </c>
      <c r="BI155" s="78">
        <v>0</v>
      </c>
      <c r="BJ155" s="78">
        <v>0</v>
      </c>
      <c r="CT155" s="78" t="s">
        <v>155</v>
      </c>
      <c r="CU155" s="78" t="s">
        <v>442</v>
      </c>
      <c r="CV155" s="78" t="s">
        <v>490</v>
      </c>
      <c r="CW155" s="78">
        <v>2029</v>
      </c>
      <c r="CX155" s="78">
        <v>0</v>
      </c>
      <c r="CY155" s="78">
        <v>8.3606377745129662E-2</v>
      </c>
      <c r="CZ155" s="78">
        <v>3.9055083184886277E-2</v>
      </c>
      <c r="DA155" s="78">
        <v>1.6949971741064341E-3</v>
      </c>
      <c r="DB155" s="78">
        <v>4.2856297386136888E-2</v>
      </c>
      <c r="DC155" s="78">
        <v>2.955481694121204E-2</v>
      </c>
      <c r="DD155" s="78">
        <v>2.197229735634766E-3</v>
      </c>
      <c r="DE155" s="78">
        <v>0</v>
      </c>
      <c r="DF155" s="78">
        <v>6.493872261447323E-5</v>
      </c>
      <c r="DG155" s="78">
        <v>6.493872261447323E-5</v>
      </c>
      <c r="DH155" s="78">
        <v>0</v>
      </c>
      <c r="DI155" s="78">
        <v>1.1109100463806826E-5</v>
      </c>
      <c r="DJ155" s="78">
        <v>1.1109100463806826E-5</v>
      </c>
      <c r="DK155" s="78">
        <v>0</v>
      </c>
      <c r="DL155" s="78">
        <v>1.1109100463806826E-5</v>
      </c>
    </row>
    <row r="156" spans="45:116" x14ac:dyDescent="0.25">
      <c r="AS156" s="78" t="s">
        <v>174</v>
      </c>
      <c r="AT156" s="78" t="s">
        <v>155</v>
      </c>
      <c r="AU156" s="78" t="s">
        <v>442</v>
      </c>
      <c r="AV156" s="78">
        <v>2026</v>
      </c>
      <c r="AW156" s="78">
        <v>0.71298617948366827</v>
      </c>
      <c r="AX156" s="78">
        <v>6.8115599494876458E-2</v>
      </c>
      <c r="AY156" s="78">
        <v>9.1044083127687223</v>
      </c>
      <c r="AZ156" s="78">
        <v>0</v>
      </c>
      <c r="BA156" s="78">
        <v>9.1044083127687223</v>
      </c>
      <c r="BB156" s="78">
        <v>6.4913172993803219</v>
      </c>
      <c r="BC156" s="78">
        <v>0</v>
      </c>
      <c r="BD156" s="78">
        <v>0</v>
      </c>
      <c r="BE156" s="78">
        <v>0</v>
      </c>
      <c r="BF156" s="78">
        <v>0</v>
      </c>
      <c r="BG156" s="78">
        <v>0</v>
      </c>
      <c r="BH156" s="78">
        <v>0</v>
      </c>
      <c r="BI156" s="78">
        <v>0</v>
      </c>
      <c r="BJ156" s="78">
        <v>0</v>
      </c>
      <c r="CT156" s="78" t="s">
        <v>155</v>
      </c>
      <c r="CU156" s="78" t="s">
        <v>442</v>
      </c>
      <c r="CV156" s="78" t="s">
        <v>490</v>
      </c>
      <c r="CW156" s="78">
        <v>2030</v>
      </c>
      <c r="CX156" s="78">
        <v>0</v>
      </c>
      <c r="CY156" s="78">
        <v>8.3606377745129662E-2</v>
      </c>
      <c r="CZ156" s="78">
        <v>3.9055083184886277E-2</v>
      </c>
      <c r="DA156" s="78">
        <v>1.6949971741064341E-3</v>
      </c>
      <c r="DB156" s="78">
        <v>4.2856297386136888E-2</v>
      </c>
      <c r="DC156" s="78">
        <v>2.955481694121204E-2</v>
      </c>
      <c r="DD156" s="78">
        <v>2.197229735634766E-3</v>
      </c>
      <c r="DE156" s="78">
        <v>0</v>
      </c>
      <c r="DF156" s="78">
        <v>6.493872261447323E-5</v>
      </c>
      <c r="DG156" s="78">
        <v>6.493872261447323E-5</v>
      </c>
      <c r="DH156" s="78">
        <v>0</v>
      </c>
      <c r="DI156" s="78">
        <v>1.1109100463806826E-5</v>
      </c>
      <c r="DJ156" s="78">
        <v>1.1109100463806826E-5</v>
      </c>
      <c r="DK156" s="78">
        <v>0</v>
      </c>
      <c r="DL156" s="78">
        <v>1.1109100463806826E-5</v>
      </c>
    </row>
    <row r="157" spans="45:116" x14ac:dyDescent="0.25">
      <c r="AS157" s="78" t="s">
        <v>174</v>
      </c>
      <c r="AT157" s="78" t="s">
        <v>155</v>
      </c>
      <c r="AU157" s="78" t="s">
        <v>442</v>
      </c>
      <c r="AV157" s="78">
        <v>2027</v>
      </c>
      <c r="AW157" s="78">
        <v>0.66634222381651231</v>
      </c>
      <c r="AX157" s="78">
        <v>6.8115599494876458E-2</v>
      </c>
      <c r="AY157" s="78">
        <v>9.1044083127687223</v>
      </c>
      <c r="AZ157" s="78">
        <v>0</v>
      </c>
      <c r="BA157" s="78">
        <v>9.1044083127687223</v>
      </c>
      <c r="BB157" s="78">
        <v>6.0666516816638509</v>
      </c>
      <c r="BC157" s="78">
        <v>0</v>
      </c>
      <c r="BD157" s="78">
        <v>0</v>
      </c>
      <c r="BE157" s="78">
        <v>0</v>
      </c>
      <c r="BF157" s="78">
        <v>0</v>
      </c>
      <c r="BG157" s="78">
        <v>0</v>
      </c>
      <c r="BH157" s="78">
        <v>0</v>
      </c>
      <c r="BI157" s="78">
        <v>0</v>
      </c>
      <c r="BJ157" s="78">
        <v>0</v>
      </c>
      <c r="CT157" s="78" t="s">
        <v>155</v>
      </c>
      <c r="CU157" s="78" t="s">
        <v>442</v>
      </c>
      <c r="CV157" s="78" t="s">
        <v>490</v>
      </c>
      <c r="CW157" s="78">
        <v>2031</v>
      </c>
      <c r="CX157" s="78">
        <v>0</v>
      </c>
      <c r="CY157" s="78">
        <v>8.3606377745129662E-2</v>
      </c>
      <c r="CZ157" s="78">
        <v>3.9055083184886277E-2</v>
      </c>
      <c r="DA157" s="78">
        <v>1.6949971741064341E-3</v>
      </c>
      <c r="DB157" s="78">
        <v>4.2856297386136888E-2</v>
      </c>
      <c r="DC157" s="78">
        <v>2.955481694121204E-2</v>
      </c>
      <c r="DD157" s="78">
        <v>2.197229735634766E-3</v>
      </c>
      <c r="DE157" s="78">
        <v>0</v>
      </c>
      <c r="DF157" s="78">
        <v>6.493872261447323E-5</v>
      </c>
      <c r="DG157" s="78">
        <v>6.493872261447323E-5</v>
      </c>
      <c r="DH157" s="78">
        <v>0</v>
      </c>
      <c r="DI157" s="78">
        <v>1.1109100463806826E-5</v>
      </c>
      <c r="DJ157" s="78">
        <v>1.1109100463806826E-5</v>
      </c>
      <c r="DK157" s="78">
        <v>0</v>
      </c>
      <c r="DL157" s="78">
        <v>1.1109100463806826E-5</v>
      </c>
    </row>
    <row r="158" spans="45:116" x14ac:dyDescent="0.25">
      <c r="AS158" s="78" t="s">
        <v>174</v>
      </c>
      <c r="AT158" s="78" t="s">
        <v>155</v>
      </c>
      <c r="AU158" s="78" t="s">
        <v>442</v>
      </c>
      <c r="AV158" s="78">
        <v>2028</v>
      </c>
      <c r="AW158" s="78">
        <v>0.62274974188459098</v>
      </c>
      <c r="AX158" s="78">
        <v>6.8115599494876458E-2</v>
      </c>
      <c r="AY158" s="78">
        <v>9.5099303408234732</v>
      </c>
      <c r="AZ158" s="78">
        <v>0</v>
      </c>
      <c r="BA158" s="78">
        <v>9.5099303408234732</v>
      </c>
      <c r="BB158" s="78">
        <v>5.9223066650882581</v>
      </c>
      <c r="BC158" s="78">
        <v>0</v>
      </c>
      <c r="BD158" s="78">
        <v>0</v>
      </c>
      <c r="BE158" s="78">
        <v>0</v>
      </c>
      <c r="BF158" s="78">
        <v>0</v>
      </c>
      <c r="BG158" s="78">
        <v>0</v>
      </c>
      <c r="BH158" s="78">
        <v>0</v>
      </c>
      <c r="BI158" s="78">
        <v>0</v>
      </c>
      <c r="BJ158" s="78">
        <v>0</v>
      </c>
      <c r="CT158" s="78" t="s">
        <v>155</v>
      </c>
      <c r="CU158" s="78" t="s">
        <v>442</v>
      </c>
      <c r="CV158" s="78" t="s">
        <v>490</v>
      </c>
      <c r="CW158" s="78">
        <v>2032</v>
      </c>
      <c r="CX158" s="78">
        <v>0</v>
      </c>
      <c r="CY158" s="78">
        <v>8.3606377745129662E-2</v>
      </c>
      <c r="CZ158" s="78">
        <v>3.9055083184886277E-2</v>
      </c>
      <c r="DA158" s="78">
        <v>1.6949971741064341E-3</v>
      </c>
      <c r="DB158" s="78">
        <v>4.2856297386136888E-2</v>
      </c>
      <c r="DC158" s="78">
        <v>2.955481694121204E-2</v>
      </c>
      <c r="DD158" s="78">
        <v>2.197229735634766E-3</v>
      </c>
      <c r="DE158" s="78">
        <v>0</v>
      </c>
      <c r="DF158" s="78">
        <v>6.493872261447323E-5</v>
      </c>
      <c r="DG158" s="78">
        <v>6.493872261447323E-5</v>
      </c>
      <c r="DH158" s="78">
        <v>0</v>
      </c>
      <c r="DI158" s="78">
        <v>1.1803018566913391E-5</v>
      </c>
      <c r="DJ158" s="78">
        <v>1.1803018566913391E-5</v>
      </c>
      <c r="DK158" s="78">
        <v>0</v>
      </c>
      <c r="DL158" s="78">
        <v>1.1803018566913391E-5</v>
      </c>
    </row>
    <row r="159" spans="45:116" x14ac:dyDescent="0.25">
      <c r="AS159" s="78" t="s">
        <v>174</v>
      </c>
      <c r="AT159" s="78" t="s">
        <v>155</v>
      </c>
      <c r="AU159" s="78" t="s">
        <v>442</v>
      </c>
      <c r="AV159" s="78">
        <v>2029</v>
      </c>
      <c r="AW159" s="78">
        <v>0.58200910456503818</v>
      </c>
      <c r="AX159" s="78">
        <v>6.8115599494876458E-2</v>
      </c>
      <c r="AY159" s="78">
        <v>9.5099303408234732</v>
      </c>
      <c r="AZ159" s="78">
        <v>0</v>
      </c>
      <c r="BA159" s="78">
        <v>9.5099303408234732</v>
      </c>
      <c r="BB159" s="78">
        <v>5.5348660421385576</v>
      </c>
      <c r="BC159" s="78">
        <v>0</v>
      </c>
      <c r="BD159" s="78">
        <v>0</v>
      </c>
      <c r="BE159" s="78">
        <v>0</v>
      </c>
      <c r="BF159" s="78">
        <v>0</v>
      </c>
      <c r="BG159" s="78">
        <v>0</v>
      </c>
      <c r="BH159" s="78">
        <v>0</v>
      </c>
      <c r="BI159" s="78">
        <v>0</v>
      </c>
      <c r="BJ159" s="78">
        <v>0</v>
      </c>
      <c r="CT159" s="78" t="s">
        <v>155</v>
      </c>
      <c r="CU159" s="78" t="s">
        <v>442</v>
      </c>
      <c r="CV159" s="78" t="s">
        <v>490</v>
      </c>
      <c r="CW159" s="78">
        <v>2033</v>
      </c>
      <c r="CX159" s="78">
        <v>0</v>
      </c>
      <c r="CY159" s="78">
        <v>8.7210996863310755E-2</v>
      </c>
      <c r="CZ159" s="78">
        <v>4.0679066778685262E-2</v>
      </c>
      <c r="DA159" s="78">
        <v>1.765462770758616E-3</v>
      </c>
      <c r="DB159" s="78">
        <v>4.4766467313866819E-2</v>
      </c>
      <c r="DC159" s="78">
        <v>3.0872119787792723E-2</v>
      </c>
      <c r="DD159" s="78">
        <v>2.197229735634766E-3</v>
      </c>
      <c r="DE159" s="78">
        <v>0</v>
      </c>
      <c r="DF159" s="78">
        <v>6.7833139599816637E-5</v>
      </c>
      <c r="DG159" s="78">
        <v>6.7833139599816637E-5</v>
      </c>
      <c r="DH159" s="78">
        <v>0</v>
      </c>
      <c r="DI159" s="78">
        <v>1.1803018566913391E-5</v>
      </c>
      <c r="DJ159" s="78">
        <v>1.1803018566913391E-5</v>
      </c>
      <c r="DK159" s="78">
        <v>0</v>
      </c>
      <c r="DL159" s="78">
        <v>1.1803018566913391E-5</v>
      </c>
    </row>
    <row r="160" spans="45:116" x14ac:dyDescent="0.25">
      <c r="AS160" s="78" t="s">
        <v>174</v>
      </c>
      <c r="AT160" s="78" t="s">
        <v>155</v>
      </c>
      <c r="AU160" s="78" t="s">
        <v>442</v>
      </c>
      <c r="AV160" s="78">
        <v>2030</v>
      </c>
      <c r="AW160" s="78">
        <v>0.54393374258414784</v>
      </c>
      <c r="AX160" s="78">
        <v>6.8115599494876458E-2</v>
      </c>
      <c r="AY160" s="78">
        <v>9.5099303408234732</v>
      </c>
      <c r="AZ160" s="78">
        <v>0</v>
      </c>
      <c r="BA160" s="78">
        <v>9.5099303408234732</v>
      </c>
      <c r="BB160" s="78">
        <v>5.1727720019986521</v>
      </c>
      <c r="BC160" s="78">
        <v>0</v>
      </c>
      <c r="BD160" s="78">
        <v>0</v>
      </c>
      <c r="BE160" s="78">
        <v>0</v>
      </c>
      <c r="BF160" s="78">
        <v>0</v>
      </c>
      <c r="BG160" s="78">
        <v>0</v>
      </c>
      <c r="BH160" s="78">
        <v>0</v>
      </c>
      <c r="BI160" s="78">
        <v>0</v>
      </c>
      <c r="BJ160" s="78">
        <v>0</v>
      </c>
      <c r="CT160" s="78" t="s">
        <v>155</v>
      </c>
      <c r="CU160" s="78" t="s">
        <v>442</v>
      </c>
      <c r="CV160" s="78" t="s">
        <v>490</v>
      </c>
      <c r="CW160" s="78">
        <v>2034</v>
      </c>
      <c r="CX160" s="78">
        <v>0</v>
      </c>
      <c r="CY160" s="78">
        <v>8.7210996863310755E-2</v>
      </c>
      <c r="CZ160" s="78">
        <v>4.0679066778685262E-2</v>
      </c>
      <c r="DA160" s="78">
        <v>1.765462770758616E-3</v>
      </c>
      <c r="DB160" s="78">
        <v>4.4766467313866819E-2</v>
      </c>
      <c r="DC160" s="78">
        <v>3.0872119787792723E-2</v>
      </c>
      <c r="DD160" s="78">
        <v>2.197229735634766E-3</v>
      </c>
      <c r="DE160" s="78">
        <v>0</v>
      </c>
      <c r="DF160" s="78">
        <v>6.7833139599816637E-5</v>
      </c>
      <c r="DG160" s="78">
        <v>6.7833139599816637E-5</v>
      </c>
      <c r="DH160" s="78">
        <v>0</v>
      </c>
      <c r="DI160" s="78">
        <v>1.1803018566913391E-5</v>
      </c>
      <c r="DJ160" s="78">
        <v>1.1803018566913391E-5</v>
      </c>
      <c r="DK160" s="78">
        <v>0</v>
      </c>
      <c r="DL160" s="78">
        <v>1.1803018566913391E-5</v>
      </c>
    </row>
    <row r="161" spans="45:116" x14ac:dyDescent="0.25">
      <c r="AS161" s="78" t="s">
        <v>174</v>
      </c>
      <c r="AT161" s="78" t="s">
        <v>155</v>
      </c>
      <c r="AU161" s="78" t="s">
        <v>442</v>
      </c>
      <c r="AV161" s="78">
        <v>2031</v>
      </c>
      <c r="AW161" s="78">
        <v>0.50834929213471758</v>
      </c>
      <c r="AX161" s="78">
        <v>6.8115599494876458E-2</v>
      </c>
      <c r="AY161" s="78">
        <v>9.5099303408234732</v>
      </c>
      <c r="AZ161" s="78">
        <v>0</v>
      </c>
      <c r="BA161" s="78">
        <v>9.5099303408234732</v>
      </c>
      <c r="BB161" s="78">
        <v>4.8343663570080864</v>
      </c>
      <c r="BC161" s="78">
        <v>0</v>
      </c>
      <c r="BD161" s="78">
        <v>0</v>
      </c>
      <c r="BE161" s="78">
        <v>0</v>
      </c>
      <c r="BF161" s="78">
        <v>0</v>
      </c>
      <c r="BG161" s="78">
        <v>0</v>
      </c>
      <c r="BH161" s="78">
        <v>0</v>
      </c>
      <c r="BI161" s="78">
        <v>0</v>
      </c>
      <c r="BJ161" s="78">
        <v>0</v>
      </c>
      <c r="CT161" s="78" t="s">
        <v>155</v>
      </c>
      <c r="CU161" s="78" t="s">
        <v>442</v>
      </c>
      <c r="CV161" s="78" t="s">
        <v>490</v>
      </c>
      <c r="CW161" s="78">
        <v>2035</v>
      </c>
      <c r="CX161" s="78">
        <v>0</v>
      </c>
      <c r="CY161" s="78">
        <v>8.7210996863310755E-2</v>
      </c>
      <c r="CZ161" s="78">
        <v>4.0679066778685262E-2</v>
      </c>
      <c r="DA161" s="78">
        <v>1.765462770758616E-3</v>
      </c>
      <c r="DB161" s="78">
        <v>4.4766467313866819E-2</v>
      </c>
      <c r="DC161" s="78">
        <v>3.0872119787792723E-2</v>
      </c>
      <c r="DD161" s="78">
        <v>2.197229735634766E-3</v>
      </c>
      <c r="DE161" s="78">
        <v>0</v>
      </c>
      <c r="DF161" s="78">
        <v>6.7833139599816637E-5</v>
      </c>
      <c r="DG161" s="78">
        <v>6.7833139599816637E-5</v>
      </c>
      <c r="DH161" s="78">
        <v>0</v>
      </c>
      <c r="DI161" s="78">
        <v>1.1803018566913391E-5</v>
      </c>
      <c r="DJ161" s="78">
        <v>1.1803018566913391E-5</v>
      </c>
      <c r="DK161" s="78">
        <v>0</v>
      </c>
      <c r="DL161" s="78">
        <v>1.1803018566913391E-5</v>
      </c>
    </row>
    <row r="162" spans="45:116" x14ac:dyDescent="0.25">
      <c r="AS162" s="78" t="s">
        <v>174</v>
      </c>
      <c r="AT162" s="78" t="s">
        <v>155</v>
      </c>
      <c r="AU162" s="78" t="s">
        <v>442</v>
      </c>
      <c r="AV162" s="78">
        <v>2032</v>
      </c>
      <c r="AW162" s="78">
        <v>0.47509279638758645</v>
      </c>
      <c r="AX162" s="78">
        <v>6.8115599494876458E-2</v>
      </c>
      <c r="AY162" s="78">
        <v>9.5099303408234732</v>
      </c>
      <c r="AZ162" s="78">
        <v>0</v>
      </c>
      <c r="BA162" s="78">
        <v>9.5099303408234732</v>
      </c>
      <c r="BB162" s="78">
        <v>4.5180993990729768</v>
      </c>
      <c r="BC162" s="78">
        <v>0</v>
      </c>
      <c r="BD162" s="78">
        <v>0</v>
      </c>
      <c r="BE162" s="78">
        <v>0</v>
      </c>
      <c r="BF162" s="78">
        <v>0</v>
      </c>
      <c r="BG162" s="78">
        <v>0</v>
      </c>
      <c r="BH162" s="78">
        <v>0</v>
      </c>
      <c r="BI162" s="78">
        <v>0</v>
      </c>
      <c r="BJ162" s="78">
        <v>0</v>
      </c>
      <c r="CT162" s="78" t="s">
        <v>155</v>
      </c>
      <c r="CU162" s="78" t="s">
        <v>442</v>
      </c>
      <c r="CV162" s="78" t="s">
        <v>490</v>
      </c>
      <c r="CW162" s="78">
        <v>2036</v>
      </c>
      <c r="CX162" s="78">
        <v>0</v>
      </c>
      <c r="CY162" s="78">
        <v>8.7210996863310755E-2</v>
      </c>
      <c r="CZ162" s="78">
        <v>4.0679066778685262E-2</v>
      </c>
      <c r="DA162" s="78">
        <v>1.765462770758616E-3</v>
      </c>
      <c r="DB162" s="78">
        <v>4.4766467313866819E-2</v>
      </c>
      <c r="DC162" s="78">
        <v>3.0872119787792723E-2</v>
      </c>
      <c r="DD162" s="78">
        <v>2.197229735634766E-3</v>
      </c>
      <c r="DE162" s="78">
        <v>0</v>
      </c>
      <c r="DF162" s="78">
        <v>6.7833139599816637E-5</v>
      </c>
      <c r="DG162" s="78">
        <v>6.7833139599816637E-5</v>
      </c>
      <c r="DH162" s="78">
        <v>0</v>
      </c>
      <c r="DI162" s="78">
        <v>1.1803018566913391E-5</v>
      </c>
      <c r="DJ162" s="78">
        <v>1.1803018566913391E-5</v>
      </c>
      <c r="DK162" s="78">
        <v>0</v>
      </c>
      <c r="DL162" s="78">
        <v>1.1803018566913391E-5</v>
      </c>
    </row>
    <row r="163" spans="45:116" x14ac:dyDescent="0.25">
      <c r="AS163" s="78" t="s">
        <v>174</v>
      </c>
      <c r="AT163" s="78" t="s">
        <v>155</v>
      </c>
      <c r="AU163" s="78" t="s">
        <v>442</v>
      </c>
      <c r="AV163" s="78">
        <v>2033</v>
      </c>
      <c r="AW163" s="78">
        <v>0.444011959240735</v>
      </c>
      <c r="AX163" s="78">
        <v>6.8115599494876458E-2</v>
      </c>
      <c r="AY163" s="78">
        <v>9.9606030596170481</v>
      </c>
      <c r="AZ163" s="78">
        <v>0</v>
      </c>
      <c r="BA163" s="78">
        <v>9.9606030596170481</v>
      </c>
      <c r="BB163" s="78">
        <v>4.4226268797198252</v>
      </c>
      <c r="BC163" s="78">
        <v>0</v>
      </c>
      <c r="BD163" s="78">
        <v>0</v>
      </c>
      <c r="BE163" s="78">
        <v>0</v>
      </c>
      <c r="BF163" s="78">
        <v>0</v>
      </c>
      <c r="BG163" s="78">
        <v>0</v>
      </c>
      <c r="BH163" s="78">
        <v>0</v>
      </c>
      <c r="BI163" s="78">
        <v>0</v>
      </c>
      <c r="BJ163" s="78">
        <v>0</v>
      </c>
      <c r="CT163" s="78" t="s">
        <v>155</v>
      </c>
      <c r="CU163" s="78" t="s">
        <v>442</v>
      </c>
      <c r="CV163" s="78" t="s">
        <v>490</v>
      </c>
      <c r="CW163" s="78">
        <v>2037</v>
      </c>
      <c r="CX163" s="78">
        <v>0</v>
      </c>
      <c r="CY163" s="78">
        <v>8.7210996863310755E-2</v>
      </c>
      <c r="CZ163" s="78">
        <v>4.0679066778685262E-2</v>
      </c>
      <c r="DA163" s="78">
        <v>1.765462770758616E-3</v>
      </c>
      <c r="DB163" s="78">
        <v>4.4766467313866819E-2</v>
      </c>
      <c r="DC163" s="78">
        <v>3.0872119787792723E-2</v>
      </c>
      <c r="DD163" s="78">
        <v>2.197229735634766E-3</v>
      </c>
      <c r="DE163" s="78">
        <v>0</v>
      </c>
      <c r="DF163" s="78">
        <v>6.7833139599816637E-5</v>
      </c>
      <c r="DG163" s="78">
        <v>6.7833139599816637E-5</v>
      </c>
      <c r="DH163" s="78">
        <v>0</v>
      </c>
      <c r="DI163" s="78">
        <v>1.2561931721120978E-5</v>
      </c>
      <c r="DJ163" s="78">
        <v>1.2561931721120978E-5</v>
      </c>
      <c r="DK163" s="78">
        <v>0</v>
      </c>
      <c r="DL163" s="78">
        <v>1.2561931721120978E-5</v>
      </c>
    </row>
    <row r="164" spans="45:116" x14ac:dyDescent="0.25">
      <c r="AS164" s="78" t="s">
        <v>174</v>
      </c>
      <c r="AT164" s="78" t="s">
        <v>155</v>
      </c>
      <c r="AU164" s="78" t="s">
        <v>442</v>
      </c>
      <c r="AV164" s="78">
        <v>2034</v>
      </c>
      <c r="AW164" s="78">
        <v>0.41496444788853737</v>
      </c>
      <c r="AX164" s="78">
        <v>6.8115599494876458E-2</v>
      </c>
      <c r="AY164" s="78">
        <v>9.9606030596170481</v>
      </c>
      <c r="AZ164" s="78">
        <v>0</v>
      </c>
      <c r="BA164" s="78">
        <v>9.9606030596170481</v>
      </c>
      <c r="BB164" s="78">
        <v>4.1332961492708646</v>
      </c>
      <c r="BC164" s="78">
        <v>0</v>
      </c>
      <c r="BD164" s="78">
        <v>0</v>
      </c>
      <c r="BE164" s="78">
        <v>0</v>
      </c>
      <c r="BF164" s="78">
        <v>0</v>
      </c>
      <c r="BG164" s="78">
        <v>0</v>
      </c>
      <c r="BH164" s="78">
        <v>0</v>
      </c>
      <c r="BI164" s="78">
        <v>0</v>
      </c>
      <c r="BJ164" s="78">
        <v>0</v>
      </c>
      <c r="CT164" s="78" t="s">
        <v>155</v>
      </c>
      <c r="CU164" s="78" t="s">
        <v>442</v>
      </c>
      <c r="CV164" s="78" t="s">
        <v>490</v>
      </c>
      <c r="CW164" s="78">
        <v>2038</v>
      </c>
      <c r="CX164" s="78">
        <v>0</v>
      </c>
      <c r="CY164" s="78">
        <v>9.1184159449950411E-2</v>
      </c>
      <c r="CZ164" s="78">
        <v>4.2437523963863862E-2</v>
      </c>
      <c r="DA164" s="78">
        <v>1.841759382412577E-3</v>
      </c>
      <c r="DB164" s="78">
        <v>4.6904876103673908E-2</v>
      </c>
      <c r="DC164" s="78">
        <v>3.2346822087872228E-2</v>
      </c>
      <c r="DD164" s="78">
        <v>2.197229735634766E-3</v>
      </c>
      <c r="DE164" s="78">
        <v>0</v>
      </c>
      <c r="DF164" s="78">
        <v>7.1073399344760306E-5</v>
      </c>
      <c r="DG164" s="78">
        <v>7.1073399344760306E-5</v>
      </c>
      <c r="DH164" s="78">
        <v>0</v>
      </c>
      <c r="DI164" s="78">
        <v>1.2561931721120978E-5</v>
      </c>
      <c r="DJ164" s="78">
        <v>1.2561931721120978E-5</v>
      </c>
      <c r="DK164" s="78">
        <v>0</v>
      </c>
      <c r="DL164" s="78">
        <v>1.2561931721120978E-5</v>
      </c>
    </row>
    <row r="165" spans="45:116" x14ac:dyDescent="0.25">
      <c r="AS165" s="78" t="s">
        <v>174</v>
      </c>
      <c r="AT165" s="78" t="s">
        <v>155</v>
      </c>
      <c r="AU165" s="78" t="s">
        <v>442</v>
      </c>
      <c r="AV165" s="78">
        <v>2035</v>
      </c>
      <c r="AW165" s="78">
        <v>0.38781724101732462</v>
      </c>
      <c r="AX165" s="78">
        <v>6.8115599494876458E-2</v>
      </c>
      <c r="AY165" s="78">
        <v>9.9606030596170481</v>
      </c>
      <c r="AZ165" s="78">
        <v>0</v>
      </c>
      <c r="BA165" s="78">
        <v>9.9606030596170481</v>
      </c>
      <c r="BB165" s="78">
        <v>3.8628935974494056</v>
      </c>
      <c r="BC165" s="78">
        <v>0</v>
      </c>
      <c r="BD165" s="78">
        <v>0</v>
      </c>
      <c r="BE165" s="78">
        <v>0</v>
      </c>
      <c r="BF165" s="78">
        <v>0</v>
      </c>
      <c r="BG165" s="78">
        <v>0</v>
      </c>
      <c r="BH165" s="78">
        <v>0</v>
      </c>
      <c r="BI165" s="78">
        <v>0</v>
      </c>
      <c r="BJ165" s="78">
        <v>0</v>
      </c>
      <c r="CT165" s="78" t="s">
        <v>155</v>
      </c>
      <c r="CU165" s="78" t="s">
        <v>442</v>
      </c>
      <c r="CV165" s="78" t="s">
        <v>490</v>
      </c>
      <c r="CW165" s="78">
        <v>2039</v>
      </c>
      <c r="CX165" s="78">
        <v>0</v>
      </c>
      <c r="CY165" s="78">
        <v>9.1184159449950411E-2</v>
      </c>
      <c r="CZ165" s="78">
        <v>4.2437523963863862E-2</v>
      </c>
      <c r="DA165" s="78">
        <v>1.841759382412577E-3</v>
      </c>
      <c r="DB165" s="78">
        <v>4.6904876103673908E-2</v>
      </c>
      <c r="DC165" s="78">
        <v>3.2346822087872228E-2</v>
      </c>
      <c r="DD165" s="78">
        <v>2.197229735634766E-3</v>
      </c>
      <c r="DE165" s="78">
        <v>0</v>
      </c>
      <c r="DF165" s="78">
        <v>7.1073399344760306E-5</v>
      </c>
      <c r="DG165" s="78">
        <v>7.1073399344760306E-5</v>
      </c>
      <c r="DH165" s="78">
        <v>0</v>
      </c>
      <c r="DI165" s="78">
        <v>1.2561931721120978E-5</v>
      </c>
      <c r="DJ165" s="78">
        <v>1.2561931721120978E-5</v>
      </c>
      <c r="DK165" s="78">
        <v>0</v>
      </c>
      <c r="DL165" s="78">
        <v>1.2561931721120978E-5</v>
      </c>
    </row>
    <row r="166" spans="45:116" x14ac:dyDescent="0.25">
      <c r="AS166" s="78" t="s">
        <v>174</v>
      </c>
      <c r="AT166" s="78" t="s">
        <v>155</v>
      </c>
      <c r="AU166" s="78" t="s">
        <v>443</v>
      </c>
      <c r="AV166" s="78">
        <v>2026</v>
      </c>
      <c r="AW166" s="78">
        <v>0.71298617948366827</v>
      </c>
      <c r="AX166" s="78">
        <v>0.40948072709887484</v>
      </c>
      <c r="AY166" s="78">
        <v>16.922475298873088</v>
      </c>
      <c r="AZ166" s="78">
        <v>0</v>
      </c>
      <c r="BA166" s="78">
        <v>16.922475298873088</v>
      </c>
      <c r="BB166" s="78">
        <v>12.065491010750272</v>
      </c>
      <c r="BC166" s="78">
        <v>0</v>
      </c>
      <c r="BD166" s="78">
        <v>0</v>
      </c>
      <c r="BE166" s="78">
        <v>0</v>
      </c>
      <c r="BF166" s="78">
        <v>0</v>
      </c>
      <c r="BG166" s="78">
        <v>0</v>
      </c>
      <c r="BH166" s="78">
        <v>0</v>
      </c>
      <c r="BI166" s="78">
        <v>0</v>
      </c>
      <c r="BJ166" s="78">
        <v>0</v>
      </c>
      <c r="CT166" s="78" t="s">
        <v>155</v>
      </c>
      <c r="CU166" s="78" t="s">
        <v>442</v>
      </c>
      <c r="CV166" s="78" t="s">
        <v>490</v>
      </c>
      <c r="CW166" s="78">
        <v>2040</v>
      </c>
      <c r="CX166" s="78">
        <v>0</v>
      </c>
      <c r="CY166" s="78">
        <v>9.1184159449950411E-2</v>
      </c>
      <c r="CZ166" s="78">
        <v>4.2437523963863862E-2</v>
      </c>
      <c r="DA166" s="78">
        <v>1.841759382412577E-3</v>
      </c>
      <c r="DB166" s="78">
        <v>4.6904876103673908E-2</v>
      </c>
      <c r="DC166" s="78">
        <v>3.2346822087872228E-2</v>
      </c>
      <c r="DD166" s="78">
        <v>2.197229735634766E-3</v>
      </c>
      <c r="DE166" s="78">
        <v>0</v>
      </c>
      <c r="DF166" s="78">
        <v>7.1073399344760306E-5</v>
      </c>
      <c r="DG166" s="78">
        <v>7.1073399344760306E-5</v>
      </c>
      <c r="DH166" s="78">
        <v>0</v>
      </c>
      <c r="DI166" s="78">
        <v>1.2561931721120978E-5</v>
      </c>
      <c r="DJ166" s="78">
        <v>1.2561931721120978E-5</v>
      </c>
      <c r="DK166" s="78">
        <v>0</v>
      </c>
      <c r="DL166" s="78">
        <v>1.2561931721120978E-5</v>
      </c>
    </row>
    <row r="167" spans="45:116" x14ac:dyDescent="0.25">
      <c r="AS167" s="78" t="s">
        <v>174</v>
      </c>
      <c r="AT167" s="78" t="s">
        <v>155</v>
      </c>
      <c r="AU167" s="78" t="s">
        <v>443</v>
      </c>
      <c r="AV167" s="78">
        <v>2027</v>
      </c>
      <c r="AW167" s="78">
        <v>0.66634222381651231</v>
      </c>
      <c r="AX167" s="78">
        <v>0.40948072709887484</v>
      </c>
      <c r="AY167" s="78">
        <v>16.922475298873088</v>
      </c>
      <c r="AZ167" s="78">
        <v>0</v>
      </c>
      <c r="BA167" s="78">
        <v>16.922475298873088</v>
      </c>
      <c r="BB167" s="78">
        <v>11.276159823131092</v>
      </c>
      <c r="BC167" s="78">
        <v>0</v>
      </c>
      <c r="BD167" s="78">
        <v>0</v>
      </c>
      <c r="BE167" s="78">
        <v>0</v>
      </c>
      <c r="BF167" s="78">
        <v>0</v>
      </c>
      <c r="BG167" s="78">
        <v>0</v>
      </c>
      <c r="BH167" s="78">
        <v>0</v>
      </c>
      <c r="BI167" s="78">
        <v>0</v>
      </c>
      <c r="BJ167" s="78">
        <v>0</v>
      </c>
      <c r="CT167" s="78" t="s">
        <v>155</v>
      </c>
      <c r="CU167" s="78" t="s">
        <v>442</v>
      </c>
      <c r="CV167" s="78" t="s">
        <v>490</v>
      </c>
      <c r="CW167" s="78">
        <v>2041</v>
      </c>
      <c r="CX167" s="78">
        <v>0</v>
      </c>
      <c r="CY167" s="78">
        <v>9.1184159449950411E-2</v>
      </c>
      <c r="CZ167" s="78">
        <v>4.2437523963863862E-2</v>
      </c>
      <c r="DA167" s="78">
        <v>1.841759382412577E-3</v>
      </c>
      <c r="DB167" s="78">
        <v>4.6904876103673908E-2</v>
      </c>
      <c r="DC167" s="78">
        <v>3.2346822087872228E-2</v>
      </c>
      <c r="DD167" s="78">
        <v>2.197229735634766E-3</v>
      </c>
      <c r="DE167" s="78">
        <v>0</v>
      </c>
      <c r="DF167" s="78">
        <v>7.1073399344760306E-5</v>
      </c>
      <c r="DG167" s="78">
        <v>7.1073399344760306E-5</v>
      </c>
      <c r="DH167" s="78">
        <v>0</v>
      </c>
      <c r="DI167" s="78">
        <v>1.2561931721120978E-5</v>
      </c>
      <c r="DJ167" s="78">
        <v>1.2561931721120978E-5</v>
      </c>
      <c r="DK167" s="78">
        <v>0</v>
      </c>
      <c r="DL167" s="78">
        <v>1.2561931721120978E-5</v>
      </c>
    </row>
    <row r="168" spans="45:116" x14ac:dyDescent="0.25">
      <c r="AS168" s="78" t="s">
        <v>174</v>
      </c>
      <c r="AT168" s="78" t="s">
        <v>155</v>
      </c>
      <c r="AU168" s="78" t="s">
        <v>443</v>
      </c>
      <c r="AV168" s="78">
        <v>2028</v>
      </c>
      <c r="AW168" s="78">
        <v>0.62274974188459098</v>
      </c>
      <c r="AX168" s="78">
        <v>0.40948072709887484</v>
      </c>
      <c r="AY168" s="78">
        <v>17.676126751676513</v>
      </c>
      <c r="AZ168" s="78">
        <v>0</v>
      </c>
      <c r="BA168" s="78">
        <v>17.676126751676513</v>
      </c>
      <c r="BB168" s="78">
        <v>11.007803372125862</v>
      </c>
      <c r="BC168" s="78">
        <v>0</v>
      </c>
      <c r="BD168" s="78">
        <v>0</v>
      </c>
      <c r="BE168" s="78">
        <v>0</v>
      </c>
      <c r="BF168" s="78">
        <v>0</v>
      </c>
      <c r="BG168" s="78">
        <v>0</v>
      </c>
      <c r="BH168" s="78">
        <v>0</v>
      </c>
      <c r="BI168" s="78">
        <v>0</v>
      </c>
      <c r="BJ168" s="78">
        <v>0</v>
      </c>
      <c r="CT168" s="78" t="s">
        <v>155</v>
      </c>
      <c r="CU168" s="78" t="s">
        <v>442</v>
      </c>
      <c r="CV168" s="78" t="s">
        <v>490</v>
      </c>
      <c r="CW168" s="78">
        <v>2042</v>
      </c>
      <c r="CX168" s="78">
        <v>0</v>
      </c>
      <c r="CY168" s="78">
        <v>9.1184159449950411E-2</v>
      </c>
      <c r="CZ168" s="78">
        <v>4.2437523963863862E-2</v>
      </c>
      <c r="DA168" s="78">
        <v>1.841759382412577E-3</v>
      </c>
      <c r="DB168" s="78">
        <v>4.6904876103673908E-2</v>
      </c>
      <c r="DC168" s="78">
        <v>3.2346822087872228E-2</v>
      </c>
      <c r="DD168" s="78">
        <v>2.197229735634766E-3</v>
      </c>
      <c r="DE168" s="78">
        <v>0</v>
      </c>
      <c r="DF168" s="78">
        <v>7.1073399344760306E-5</v>
      </c>
      <c r="DG168" s="78">
        <v>7.1073399344760306E-5</v>
      </c>
      <c r="DH168" s="78">
        <v>0</v>
      </c>
      <c r="DI168" s="78">
        <v>1.3379463151073934E-5</v>
      </c>
      <c r="DJ168" s="78">
        <v>1.3379463151073934E-5</v>
      </c>
      <c r="DK168" s="78">
        <v>0</v>
      </c>
      <c r="DL168" s="78">
        <v>1.3379463151073934E-5</v>
      </c>
    </row>
    <row r="169" spans="45:116" x14ac:dyDescent="0.25">
      <c r="AS169" s="78" t="s">
        <v>174</v>
      </c>
      <c r="AT169" s="78" t="s">
        <v>155</v>
      </c>
      <c r="AU169" s="78" t="s">
        <v>443</v>
      </c>
      <c r="AV169" s="78">
        <v>2029</v>
      </c>
      <c r="AW169" s="78">
        <v>0.58200910456503818</v>
      </c>
      <c r="AX169" s="78">
        <v>0.40948072709887484</v>
      </c>
      <c r="AY169" s="78">
        <v>17.676126751676513</v>
      </c>
      <c r="AZ169" s="78">
        <v>0</v>
      </c>
      <c r="BA169" s="78">
        <v>17.676126751676513</v>
      </c>
      <c r="BB169" s="78">
        <v>10.287666702921364</v>
      </c>
      <c r="BC169" s="78">
        <v>0</v>
      </c>
      <c r="BD169" s="78">
        <v>0</v>
      </c>
      <c r="BE169" s="78">
        <v>0</v>
      </c>
      <c r="BF169" s="78">
        <v>0</v>
      </c>
      <c r="BG169" s="78">
        <v>0</v>
      </c>
      <c r="BH169" s="78">
        <v>0</v>
      </c>
      <c r="BI169" s="78">
        <v>0</v>
      </c>
      <c r="BJ169" s="78">
        <v>0</v>
      </c>
      <c r="CT169" s="78" t="s">
        <v>155</v>
      </c>
      <c r="CU169" s="78" t="s">
        <v>442</v>
      </c>
      <c r="CV169" s="78" t="s">
        <v>490</v>
      </c>
      <c r="CW169" s="78">
        <v>2043</v>
      </c>
      <c r="CX169" s="78">
        <v>0</v>
      </c>
      <c r="CY169" s="78">
        <v>9.5485653842641988E-2</v>
      </c>
      <c r="CZ169" s="78">
        <v>4.4305976361134848E-2</v>
      </c>
      <c r="DA169" s="78">
        <v>1.922823688688842E-3</v>
      </c>
      <c r="DB169" s="78">
        <v>4.9256853792818231E-2</v>
      </c>
      <c r="DC169" s="78">
        <v>3.3968807053726069E-2</v>
      </c>
      <c r="DD169" s="78">
        <v>2.197229735634766E-3</v>
      </c>
      <c r="DE169" s="78">
        <v>0</v>
      </c>
      <c r="DF169" s="78">
        <v>7.4637272942486901E-5</v>
      </c>
      <c r="DG169" s="78">
        <v>7.4637272942486901E-5</v>
      </c>
      <c r="DH169" s="78">
        <v>0</v>
      </c>
      <c r="DI169" s="78">
        <v>1.3379463151073934E-5</v>
      </c>
      <c r="DJ169" s="78">
        <v>1.3379463151073934E-5</v>
      </c>
      <c r="DK169" s="78">
        <v>0</v>
      </c>
      <c r="DL169" s="78">
        <v>1.3379463151073934E-5</v>
      </c>
    </row>
    <row r="170" spans="45:116" x14ac:dyDescent="0.25">
      <c r="AS170" s="78" t="s">
        <v>174</v>
      </c>
      <c r="AT170" s="78" t="s">
        <v>155</v>
      </c>
      <c r="AU170" s="78" t="s">
        <v>443</v>
      </c>
      <c r="AV170" s="78">
        <v>2030</v>
      </c>
      <c r="AW170" s="78">
        <v>0.54393374258414784</v>
      </c>
      <c r="AX170" s="78">
        <v>0.40948072709887484</v>
      </c>
      <c r="AY170" s="78">
        <v>17.676126751676513</v>
      </c>
      <c r="AZ170" s="78">
        <v>0</v>
      </c>
      <c r="BA170" s="78">
        <v>17.676126751676513</v>
      </c>
      <c r="BB170" s="78">
        <v>9.6146417784311815</v>
      </c>
      <c r="BC170" s="78">
        <v>0</v>
      </c>
      <c r="BD170" s="78">
        <v>0</v>
      </c>
      <c r="BE170" s="78">
        <v>0</v>
      </c>
      <c r="BF170" s="78">
        <v>0</v>
      </c>
      <c r="BG170" s="78">
        <v>0</v>
      </c>
      <c r="BH170" s="78">
        <v>0</v>
      </c>
      <c r="BI170" s="78">
        <v>0</v>
      </c>
      <c r="BJ170" s="78">
        <v>0</v>
      </c>
      <c r="CT170" s="78" t="s">
        <v>155</v>
      </c>
      <c r="CU170" s="78" t="s">
        <v>442</v>
      </c>
      <c r="CV170" s="78" t="s">
        <v>490</v>
      </c>
      <c r="CW170" s="78">
        <v>2044</v>
      </c>
      <c r="CX170" s="78">
        <v>0</v>
      </c>
      <c r="CY170" s="78">
        <v>9.5485653842641988E-2</v>
      </c>
      <c r="CZ170" s="78">
        <v>4.4305976361134848E-2</v>
      </c>
      <c r="DA170" s="78">
        <v>1.922823688688842E-3</v>
      </c>
      <c r="DB170" s="78">
        <v>4.9256853792818231E-2</v>
      </c>
      <c r="DC170" s="78">
        <v>3.3968807053726069E-2</v>
      </c>
      <c r="DD170" s="78">
        <v>2.197229735634766E-3</v>
      </c>
      <c r="DE170" s="78">
        <v>0</v>
      </c>
      <c r="DF170" s="78">
        <v>7.4637272942486901E-5</v>
      </c>
      <c r="DG170" s="78">
        <v>7.4637272942486901E-5</v>
      </c>
      <c r="DH170" s="78">
        <v>0</v>
      </c>
      <c r="DI170" s="78">
        <v>1.3379463151073934E-5</v>
      </c>
      <c r="DJ170" s="78">
        <v>1.3379463151073934E-5</v>
      </c>
      <c r="DK170" s="78">
        <v>0</v>
      </c>
      <c r="DL170" s="78">
        <v>1.3379463151073934E-5</v>
      </c>
    </row>
    <row r="171" spans="45:116" x14ac:dyDescent="0.25">
      <c r="AS171" s="78" t="s">
        <v>174</v>
      </c>
      <c r="AT171" s="78" t="s">
        <v>155</v>
      </c>
      <c r="AU171" s="78" t="s">
        <v>443</v>
      </c>
      <c r="AV171" s="78">
        <v>2031</v>
      </c>
      <c r="AW171" s="78">
        <v>0.50834929213471758</v>
      </c>
      <c r="AX171" s="78">
        <v>0.40948072709887484</v>
      </c>
      <c r="AY171" s="78">
        <v>17.676126751676513</v>
      </c>
      <c r="AZ171" s="78">
        <v>0</v>
      </c>
      <c r="BA171" s="78">
        <v>17.676126751676513</v>
      </c>
      <c r="BB171" s="78">
        <v>8.9856465218982997</v>
      </c>
      <c r="BC171" s="78">
        <v>0</v>
      </c>
      <c r="BD171" s="78">
        <v>0</v>
      </c>
      <c r="BE171" s="78">
        <v>0</v>
      </c>
      <c r="BF171" s="78">
        <v>0</v>
      </c>
      <c r="BG171" s="78">
        <v>0</v>
      </c>
      <c r="BH171" s="78">
        <v>0</v>
      </c>
      <c r="BI171" s="78">
        <v>0</v>
      </c>
      <c r="BJ171" s="78">
        <v>0</v>
      </c>
      <c r="CT171" s="78" t="s">
        <v>155</v>
      </c>
      <c r="CU171" s="78" t="s">
        <v>442</v>
      </c>
      <c r="CV171" s="78" t="s">
        <v>490</v>
      </c>
      <c r="CW171" s="78">
        <v>2045</v>
      </c>
      <c r="CX171" s="78">
        <v>0</v>
      </c>
      <c r="CY171" s="78">
        <v>9.5485653842641988E-2</v>
      </c>
      <c r="CZ171" s="78">
        <v>4.4305976361134848E-2</v>
      </c>
      <c r="DA171" s="78">
        <v>1.922823688688842E-3</v>
      </c>
      <c r="DB171" s="78">
        <v>4.9256853792818231E-2</v>
      </c>
      <c r="DC171" s="78">
        <v>3.3968807053726069E-2</v>
      </c>
      <c r="DD171" s="78">
        <v>2.197229735634766E-3</v>
      </c>
      <c r="DE171" s="78">
        <v>0</v>
      </c>
      <c r="DF171" s="78">
        <v>7.4637272942486901E-5</v>
      </c>
      <c r="DG171" s="78">
        <v>7.4637272942486901E-5</v>
      </c>
      <c r="DH171" s="78">
        <v>0</v>
      </c>
      <c r="DI171" s="78">
        <v>1.3379463151073934E-5</v>
      </c>
      <c r="DJ171" s="78">
        <v>1.3379463151073934E-5</v>
      </c>
      <c r="DK171" s="78">
        <v>0</v>
      </c>
      <c r="DL171" s="78">
        <v>1.3379463151073934E-5</v>
      </c>
    </row>
    <row r="172" spans="45:116" x14ac:dyDescent="0.25">
      <c r="AS172" s="78" t="s">
        <v>174</v>
      </c>
      <c r="AT172" s="78" t="s">
        <v>155</v>
      </c>
      <c r="AU172" s="78" t="s">
        <v>443</v>
      </c>
      <c r="AV172" s="78">
        <v>2032</v>
      </c>
      <c r="AW172" s="78">
        <v>0.47509279638758645</v>
      </c>
      <c r="AX172" s="78">
        <v>0.40948072709887484</v>
      </c>
      <c r="AY172" s="78">
        <v>17.676126751676513</v>
      </c>
      <c r="AZ172" s="78">
        <v>0</v>
      </c>
      <c r="BA172" s="78">
        <v>17.676126751676513</v>
      </c>
      <c r="BB172" s="78">
        <v>8.3978004877554202</v>
      </c>
      <c r="BC172" s="78">
        <v>0</v>
      </c>
      <c r="BD172" s="78">
        <v>0</v>
      </c>
      <c r="BE172" s="78">
        <v>0</v>
      </c>
      <c r="BF172" s="78">
        <v>0</v>
      </c>
      <c r="BG172" s="78">
        <v>0</v>
      </c>
      <c r="BH172" s="78">
        <v>0</v>
      </c>
      <c r="BI172" s="78">
        <v>0</v>
      </c>
      <c r="BJ172" s="78">
        <v>0</v>
      </c>
      <c r="CT172" s="78" t="s">
        <v>155</v>
      </c>
      <c r="CU172" s="78" t="s">
        <v>442</v>
      </c>
      <c r="CV172" s="78" t="s">
        <v>490</v>
      </c>
      <c r="CW172" s="78">
        <v>2046</v>
      </c>
      <c r="CX172" s="78">
        <v>0</v>
      </c>
      <c r="CY172" s="78">
        <v>9.5485653842641988E-2</v>
      </c>
      <c r="CZ172" s="78">
        <v>4.4305976361134848E-2</v>
      </c>
      <c r="DA172" s="78">
        <v>1.922823688688842E-3</v>
      </c>
      <c r="DB172" s="78">
        <v>4.9256853792818231E-2</v>
      </c>
      <c r="DC172" s="78">
        <v>3.3968807053726069E-2</v>
      </c>
      <c r="DD172" s="78">
        <v>2.197229735634766E-3</v>
      </c>
      <c r="DE172" s="78">
        <v>0</v>
      </c>
      <c r="DF172" s="78">
        <v>7.4637272942486901E-5</v>
      </c>
      <c r="DG172" s="78">
        <v>7.4637272942486901E-5</v>
      </c>
      <c r="DH172" s="78">
        <v>0</v>
      </c>
      <c r="DI172" s="78">
        <v>0</v>
      </c>
      <c r="DJ172" s="78">
        <v>1.3379463151073934E-5</v>
      </c>
      <c r="DK172" s="78">
        <v>0</v>
      </c>
      <c r="DL172" s="78">
        <v>1.3379463151073934E-5</v>
      </c>
    </row>
    <row r="173" spans="45:116" x14ac:dyDescent="0.25">
      <c r="AS173" s="78" t="s">
        <v>174</v>
      </c>
      <c r="AT173" s="78" t="s">
        <v>155</v>
      </c>
      <c r="AU173" s="78" t="s">
        <v>443</v>
      </c>
      <c r="AV173" s="78">
        <v>2033</v>
      </c>
      <c r="AW173" s="78">
        <v>0.444011959240735</v>
      </c>
      <c r="AX173" s="78">
        <v>0.40948072709887484</v>
      </c>
      <c r="AY173" s="78">
        <v>18.513702369168747</v>
      </c>
      <c r="AZ173" s="78">
        <v>0</v>
      </c>
      <c r="BA173" s="78">
        <v>18.513702369168747</v>
      </c>
      <c r="BB173" s="78">
        <v>8.2203052617344525</v>
      </c>
      <c r="BC173" s="78">
        <v>0</v>
      </c>
      <c r="BD173" s="78">
        <v>0</v>
      </c>
      <c r="BE173" s="78">
        <v>0</v>
      </c>
      <c r="BF173" s="78">
        <v>0</v>
      </c>
      <c r="BG173" s="78">
        <v>0</v>
      </c>
      <c r="BH173" s="78">
        <v>0</v>
      </c>
      <c r="BI173" s="78">
        <v>0</v>
      </c>
      <c r="BJ173" s="78">
        <v>0</v>
      </c>
      <c r="CT173" s="78" t="s">
        <v>155</v>
      </c>
      <c r="CU173" s="78" t="s">
        <v>442</v>
      </c>
      <c r="CV173" s="78" t="s">
        <v>490</v>
      </c>
      <c r="CW173" s="78">
        <v>2047</v>
      </c>
      <c r="CX173" s="78">
        <v>0</v>
      </c>
      <c r="CY173" s="78">
        <v>9.5485653842641988E-2</v>
      </c>
      <c r="CZ173" s="78">
        <v>4.4305976361134848E-2</v>
      </c>
      <c r="DA173" s="78">
        <v>1.922823688688842E-3</v>
      </c>
      <c r="DB173" s="78">
        <v>4.9256853792818231E-2</v>
      </c>
      <c r="DC173" s="78">
        <v>3.3968807053726069E-2</v>
      </c>
      <c r="DD173" s="78">
        <v>2.197229735634766E-3</v>
      </c>
      <c r="DE173" s="78">
        <v>0</v>
      </c>
      <c r="DF173" s="78">
        <v>7.4637272942486901E-5</v>
      </c>
      <c r="DG173" s="78">
        <v>7.4637272942486901E-5</v>
      </c>
      <c r="DH173" s="78">
        <v>0</v>
      </c>
      <c r="DI173" s="78">
        <v>1.2854432630199948E-6</v>
      </c>
      <c r="DJ173" s="78">
        <v>0</v>
      </c>
      <c r="DK173" s="78">
        <v>0</v>
      </c>
      <c r="DL173" s="78">
        <v>0</v>
      </c>
    </row>
    <row r="174" spans="45:116" x14ac:dyDescent="0.25">
      <c r="AS174" s="78" t="s">
        <v>174</v>
      </c>
      <c r="AT174" s="78" t="s">
        <v>155</v>
      </c>
      <c r="AU174" s="78" t="s">
        <v>443</v>
      </c>
      <c r="AV174" s="78">
        <v>2034</v>
      </c>
      <c r="AW174" s="78">
        <v>0.41496444788853737</v>
      </c>
      <c r="AX174" s="78">
        <v>0.40948072709887484</v>
      </c>
      <c r="AY174" s="78">
        <v>18.513702369168747</v>
      </c>
      <c r="AZ174" s="78">
        <v>0</v>
      </c>
      <c r="BA174" s="78">
        <v>18.513702369168747</v>
      </c>
      <c r="BB174" s="78">
        <v>7.6825282819948155</v>
      </c>
      <c r="BC174" s="78">
        <v>0</v>
      </c>
      <c r="BD174" s="78">
        <v>0</v>
      </c>
      <c r="BE174" s="78">
        <v>0</v>
      </c>
      <c r="BF174" s="78">
        <v>0</v>
      </c>
      <c r="BG174" s="78">
        <v>0</v>
      </c>
      <c r="BH174" s="78">
        <v>0</v>
      </c>
      <c r="BI174" s="78">
        <v>0</v>
      </c>
      <c r="BJ174" s="78">
        <v>0</v>
      </c>
      <c r="CT174" s="78" t="s">
        <v>155</v>
      </c>
      <c r="CU174" s="78" t="s">
        <v>442</v>
      </c>
      <c r="CV174" s="78" t="s">
        <v>490</v>
      </c>
      <c r="CW174" s="78">
        <v>2048</v>
      </c>
      <c r="CX174" s="78">
        <v>0</v>
      </c>
      <c r="CY174" s="78">
        <v>0.1000716957393589</v>
      </c>
      <c r="CZ174" s="78">
        <v>4.6259840575669342E-2</v>
      </c>
      <c r="DA174" s="78">
        <v>2.0075878699679171E-3</v>
      </c>
      <c r="DB174" s="78">
        <v>5.1804267293721673E-2</v>
      </c>
      <c r="DC174" s="78">
        <v>3.5725569636700108E-2</v>
      </c>
      <c r="DD174" s="78">
        <v>2.197229735634766E-3</v>
      </c>
      <c r="DE174" s="78">
        <v>0</v>
      </c>
      <c r="DF174" s="78">
        <v>7.8497283928247996E-5</v>
      </c>
      <c r="DG174" s="78">
        <v>7.8497283928247996E-5</v>
      </c>
      <c r="DH174" s="78">
        <v>0</v>
      </c>
      <c r="DI174" s="78">
        <v>1.3268229057393231E-6</v>
      </c>
      <c r="DJ174" s="78">
        <v>1.3268229057393231E-6</v>
      </c>
      <c r="DK174" s="78">
        <v>0</v>
      </c>
      <c r="DL174" s="78">
        <v>1.3268229057393231E-6</v>
      </c>
    </row>
    <row r="175" spans="45:116" x14ac:dyDescent="0.25">
      <c r="AS175" s="78" t="s">
        <v>174</v>
      </c>
      <c r="AT175" s="78" t="s">
        <v>155</v>
      </c>
      <c r="AU175" s="78" t="s">
        <v>443</v>
      </c>
      <c r="AV175" s="78">
        <v>2035</v>
      </c>
      <c r="AW175" s="78">
        <v>0.38781724101732462</v>
      </c>
      <c r="AX175" s="78">
        <v>0.40948072709887484</v>
      </c>
      <c r="AY175" s="78">
        <v>18.513702369168747</v>
      </c>
      <c r="AZ175" s="78">
        <v>0</v>
      </c>
      <c r="BA175" s="78">
        <v>18.513702369168747</v>
      </c>
      <c r="BB175" s="78">
        <v>7.1799329738269302</v>
      </c>
      <c r="BC175" s="78">
        <v>0</v>
      </c>
      <c r="BD175" s="78">
        <v>0</v>
      </c>
      <c r="BE175" s="78">
        <v>0</v>
      </c>
      <c r="BF175" s="78">
        <v>0</v>
      </c>
      <c r="BG175" s="78">
        <v>0</v>
      </c>
      <c r="BH175" s="78">
        <v>0</v>
      </c>
      <c r="BI175" s="78">
        <v>0</v>
      </c>
      <c r="BJ175" s="78">
        <v>0</v>
      </c>
      <c r="CT175" s="78" t="s">
        <v>155</v>
      </c>
      <c r="CU175" s="78" t="s">
        <v>442</v>
      </c>
      <c r="CV175" s="78" t="s">
        <v>490</v>
      </c>
      <c r="CW175" s="78">
        <v>2049</v>
      </c>
      <c r="CX175" s="78">
        <v>0</v>
      </c>
      <c r="CY175" s="78">
        <v>0.1000716957393589</v>
      </c>
      <c r="CZ175" s="78">
        <v>4.6259840575669342E-2</v>
      </c>
      <c r="DA175" s="78">
        <v>2.0075878699679171E-3</v>
      </c>
      <c r="DB175" s="78">
        <v>5.1804267293721673E-2</v>
      </c>
      <c r="DC175" s="78">
        <v>3.5725569636700108E-2</v>
      </c>
      <c r="DD175" s="78">
        <v>2.197229735634766E-3</v>
      </c>
      <c r="DE175" s="78">
        <v>0</v>
      </c>
      <c r="DF175" s="78">
        <v>7.8497283928247996E-5</v>
      </c>
      <c r="DG175" s="78">
        <v>7.8497283928247996E-5</v>
      </c>
      <c r="DH175" s="78">
        <v>0</v>
      </c>
      <c r="DI175" s="78">
        <v>1.3268229057393231E-6</v>
      </c>
      <c r="DJ175" s="78">
        <v>1.3268229057393231E-6</v>
      </c>
      <c r="DK175" s="78">
        <v>0</v>
      </c>
      <c r="DL175" s="78">
        <v>1.3268229057393231E-6</v>
      </c>
    </row>
    <row r="176" spans="45:116" x14ac:dyDescent="0.25">
      <c r="AS176" s="78" t="s">
        <v>174</v>
      </c>
      <c r="AT176" s="78" t="s">
        <v>155</v>
      </c>
      <c r="AU176" s="78" t="s">
        <v>444</v>
      </c>
      <c r="AV176" s="78">
        <v>2026</v>
      </c>
      <c r="AW176" s="78">
        <v>0.71298617948366827</v>
      </c>
      <c r="AX176" s="78">
        <v>0.14894898511859181</v>
      </c>
      <c r="AY176" s="78">
        <v>6.7167479371608962</v>
      </c>
      <c r="AZ176" s="78">
        <v>0</v>
      </c>
      <c r="BA176" s="78">
        <v>6.7167479371608962</v>
      </c>
      <c r="BB176" s="78">
        <v>4.7889484502711577</v>
      </c>
      <c r="BC176" s="78">
        <v>0</v>
      </c>
      <c r="BD176" s="78">
        <v>0</v>
      </c>
      <c r="BE176" s="78">
        <v>0</v>
      </c>
      <c r="BF176" s="78">
        <v>0</v>
      </c>
      <c r="BG176" s="78">
        <v>0</v>
      </c>
      <c r="BH176" s="78">
        <v>0</v>
      </c>
      <c r="BI176" s="78">
        <v>0</v>
      </c>
      <c r="BJ176" s="78">
        <v>0</v>
      </c>
      <c r="CT176" s="78" t="s">
        <v>155</v>
      </c>
      <c r="CU176" s="78" t="s">
        <v>442</v>
      </c>
      <c r="CV176" s="78" t="s">
        <v>490</v>
      </c>
      <c r="CW176" s="78">
        <v>2050</v>
      </c>
      <c r="CX176" s="78">
        <v>0</v>
      </c>
      <c r="CY176" s="78">
        <v>0.1000716957393589</v>
      </c>
      <c r="CZ176" s="78">
        <v>4.6259840575669342E-2</v>
      </c>
      <c r="DA176" s="78">
        <v>2.0075878699679171E-3</v>
      </c>
      <c r="DB176" s="78">
        <v>5.1804267293721673E-2</v>
      </c>
      <c r="DC176" s="78">
        <v>3.5725569636700108E-2</v>
      </c>
      <c r="DD176" s="78">
        <v>2.197229735634766E-3</v>
      </c>
      <c r="DE176" s="78">
        <v>0</v>
      </c>
      <c r="DF176" s="78">
        <v>7.8497283928247996E-5</v>
      </c>
      <c r="DG176" s="78">
        <v>7.8497283928247996E-5</v>
      </c>
      <c r="DH176" s="78">
        <v>0</v>
      </c>
      <c r="DI176" s="78">
        <v>1.3268229057393231E-6</v>
      </c>
      <c r="DJ176" s="78">
        <v>1.3268229057393231E-6</v>
      </c>
      <c r="DK176" s="78">
        <v>0</v>
      </c>
      <c r="DL176" s="78">
        <v>1.3268229057393231E-6</v>
      </c>
    </row>
    <row r="177" spans="45:116" x14ac:dyDescent="0.25">
      <c r="AS177" s="78" t="s">
        <v>174</v>
      </c>
      <c r="AT177" s="78" t="s">
        <v>155</v>
      </c>
      <c r="AU177" s="78" t="s">
        <v>444</v>
      </c>
      <c r="AV177" s="78">
        <v>2027</v>
      </c>
      <c r="AW177" s="78">
        <v>0.66634222381651231</v>
      </c>
      <c r="AX177" s="78">
        <v>0.14894898511859181</v>
      </c>
      <c r="AY177" s="78">
        <v>6.7167479371608962</v>
      </c>
      <c r="AZ177" s="78">
        <v>0</v>
      </c>
      <c r="BA177" s="78">
        <v>6.7167479371608962</v>
      </c>
      <c r="BB177" s="78">
        <v>4.4756527572627629</v>
      </c>
      <c r="BC177" s="78">
        <v>0</v>
      </c>
      <c r="BD177" s="78">
        <v>0</v>
      </c>
      <c r="BE177" s="78">
        <v>0</v>
      </c>
      <c r="BF177" s="78">
        <v>0</v>
      </c>
      <c r="BG177" s="78">
        <v>0</v>
      </c>
      <c r="BH177" s="78">
        <v>0</v>
      </c>
      <c r="BI177" s="78">
        <v>0</v>
      </c>
      <c r="BJ177" s="78">
        <v>0</v>
      </c>
      <c r="CT177" s="78" t="s">
        <v>155</v>
      </c>
      <c r="CU177" s="78" t="s">
        <v>442</v>
      </c>
      <c r="CV177" s="78" t="s">
        <v>490</v>
      </c>
      <c r="CW177" s="78">
        <v>2051</v>
      </c>
      <c r="CX177" s="78">
        <v>0</v>
      </c>
      <c r="CY177" s="78">
        <v>0.1000716957393589</v>
      </c>
      <c r="CZ177" s="78">
        <v>4.6259840575669342E-2</v>
      </c>
      <c r="DA177" s="78">
        <v>2.0075878699679171E-3</v>
      </c>
      <c r="DB177" s="78">
        <v>5.1804267293721673E-2</v>
      </c>
      <c r="DC177" s="78">
        <v>3.5725569636700108E-2</v>
      </c>
      <c r="DD177" s="78">
        <v>2.197229735634766E-3</v>
      </c>
      <c r="DE177" s="78">
        <v>0</v>
      </c>
      <c r="DF177" s="78">
        <v>7.8497283928247996E-5</v>
      </c>
      <c r="DG177" s="78">
        <v>7.8497283928247996E-5</v>
      </c>
      <c r="DH177" s="78">
        <v>0</v>
      </c>
      <c r="DI177" s="78">
        <v>1.3268229057393231E-6</v>
      </c>
      <c r="DJ177" s="78">
        <v>1.3268229057393231E-6</v>
      </c>
      <c r="DK177" s="78">
        <v>0</v>
      </c>
      <c r="DL177" s="78">
        <v>1.3268229057393231E-6</v>
      </c>
    </row>
    <row r="178" spans="45:116" x14ac:dyDescent="0.25">
      <c r="AS178" s="78" t="s">
        <v>174</v>
      </c>
      <c r="AT178" s="78" t="s">
        <v>155</v>
      </c>
      <c r="AU178" s="78" t="s">
        <v>444</v>
      </c>
      <c r="AV178" s="78">
        <v>2028</v>
      </c>
      <c r="AW178" s="78">
        <v>0.62274974188459098</v>
      </c>
      <c r="AX178" s="78">
        <v>0.14894898511859181</v>
      </c>
      <c r="AY178" s="78">
        <v>7.01589074571132</v>
      </c>
      <c r="AZ178" s="78">
        <v>0</v>
      </c>
      <c r="BA178" s="78">
        <v>7.01589074571132</v>
      </c>
      <c r="BB178" s="78">
        <v>4.3691441509822146</v>
      </c>
      <c r="BC178" s="78">
        <v>0</v>
      </c>
      <c r="BD178" s="78">
        <v>0</v>
      </c>
      <c r="BE178" s="78">
        <v>0</v>
      </c>
      <c r="BF178" s="78">
        <v>0</v>
      </c>
      <c r="BG178" s="78">
        <v>0</v>
      </c>
      <c r="BH178" s="78">
        <v>0</v>
      </c>
      <c r="BI178" s="78">
        <v>0</v>
      </c>
      <c r="BJ178" s="78">
        <v>0</v>
      </c>
      <c r="CT178" s="78" t="s">
        <v>155</v>
      </c>
      <c r="CU178" s="78" t="s">
        <v>442</v>
      </c>
      <c r="CV178" s="78" t="s">
        <v>490</v>
      </c>
      <c r="CW178" s="78">
        <v>2052</v>
      </c>
      <c r="CX178" s="78">
        <v>0</v>
      </c>
      <c r="CY178" s="78">
        <v>0.1000716957393589</v>
      </c>
      <c r="CZ178" s="78">
        <v>4.6259840575669342E-2</v>
      </c>
      <c r="DA178" s="78">
        <v>2.0075878699679171E-3</v>
      </c>
      <c r="DB178" s="78">
        <v>5.1804267293721673E-2</v>
      </c>
      <c r="DC178" s="78">
        <v>3.5725569636700108E-2</v>
      </c>
      <c r="DD178" s="78">
        <v>2.197229735634766E-3</v>
      </c>
      <c r="DE178" s="78">
        <v>0</v>
      </c>
      <c r="DF178" s="78">
        <v>7.8497283928247996E-5</v>
      </c>
      <c r="DG178" s="78">
        <v>7.8497283928247996E-5</v>
      </c>
      <c r="DH178" s="78">
        <v>0</v>
      </c>
      <c r="DI178" s="78">
        <v>1.3268229057393231E-6</v>
      </c>
      <c r="DJ178" s="78">
        <v>1.3268229057393231E-6</v>
      </c>
      <c r="DK178" s="78">
        <v>0</v>
      </c>
      <c r="DL178" s="78">
        <v>1.3268229057393231E-6</v>
      </c>
    </row>
    <row r="179" spans="45:116" x14ac:dyDescent="0.25">
      <c r="AS179" s="78" t="s">
        <v>174</v>
      </c>
      <c r="AT179" s="78" t="s">
        <v>155</v>
      </c>
      <c r="AU179" s="78" t="s">
        <v>444</v>
      </c>
      <c r="AV179" s="78">
        <v>2029</v>
      </c>
      <c r="AW179" s="78">
        <v>0.58200910456503818</v>
      </c>
      <c r="AX179" s="78">
        <v>0.14894898511859181</v>
      </c>
      <c r="AY179" s="78">
        <v>7.01589074571132</v>
      </c>
      <c r="AZ179" s="78">
        <v>0</v>
      </c>
      <c r="BA179" s="78">
        <v>7.01589074571132</v>
      </c>
      <c r="BB179" s="78">
        <v>4.0833122906375836</v>
      </c>
      <c r="BC179" s="78">
        <v>0</v>
      </c>
      <c r="BD179" s="78">
        <v>0</v>
      </c>
      <c r="BE179" s="78">
        <v>0</v>
      </c>
      <c r="BF179" s="78">
        <v>0</v>
      </c>
      <c r="BG179" s="78">
        <v>0</v>
      </c>
      <c r="BH179" s="78">
        <v>0</v>
      </c>
      <c r="BI179" s="78">
        <v>0</v>
      </c>
      <c r="BJ179" s="78">
        <v>0</v>
      </c>
      <c r="CT179" s="78" t="s">
        <v>155</v>
      </c>
      <c r="CU179" s="78" t="s">
        <v>442</v>
      </c>
      <c r="CV179" s="78" t="s">
        <v>490</v>
      </c>
      <c r="CW179" s="78">
        <v>2053</v>
      </c>
      <c r="CX179" s="78">
        <v>0</v>
      </c>
      <c r="CY179" s="78">
        <v>0.1048945043660441</v>
      </c>
      <c r="CZ179" s="78">
        <v>4.8274495535751562E-2</v>
      </c>
      <c r="DA179" s="78">
        <v>2.094982606883448E-3</v>
      </c>
      <c r="DB179" s="78">
        <v>5.4525026223409018E-2</v>
      </c>
      <c r="DC179" s="78">
        <v>3.7601875734344668E-2</v>
      </c>
      <c r="DD179" s="78">
        <v>2.197229735634766E-3</v>
      </c>
      <c r="DE179" s="78">
        <v>0</v>
      </c>
      <c r="DF179" s="78">
        <v>8.2619959479145457E-5</v>
      </c>
      <c r="DG179" s="78">
        <v>8.2619959479145457E-5</v>
      </c>
      <c r="DH179" s="78">
        <v>0</v>
      </c>
      <c r="DI179" s="78">
        <v>1.379595138494014E-6</v>
      </c>
      <c r="DJ179" s="78">
        <v>1.379595138494014E-6</v>
      </c>
      <c r="DK179" s="78">
        <v>0</v>
      </c>
      <c r="DL179" s="78">
        <v>1.379595138494014E-6</v>
      </c>
    </row>
    <row r="180" spans="45:116" x14ac:dyDescent="0.25">
      <c r="AS180" s="78" t="s">
        <v>174</v>
      </c>
      <c r="AT180" s="78" t="s">
        <v>155</v>
      </c>
      <c r="AU180" s="78" t="s">
        <v>444</v>
      </c>
      <c r="AV180" s="78">
        <v>2030</v>
      </c>
      <c r="AW180" s="78">
        <v>0.54393374258414784</v>
      </c>
      <c r="AX180" s="78">
        <v>0.14894898511859181</v>
      </c>
      <c r="AY180" s="78">
        <v>7.01589074571132</v>
      </c>
      <c r="AZ180" s="78">
        <v>0</v>
      </c>
      <c r="BA180" s="78">
        <v>7.01589074571132</v>
      </c>
      <c r="BB180" s="78">
        <v>3.8161797108762463</v>
      </c>
      <c r="BC180" s="78">
        <v>0</v>
      </c>
      <c r="BD180" s="78">
        <v>0</v>
      </c>
      <c r="BE180" s="78">
        <v>0</v>
      </c>
      <c r="BF180" s="78">
        <v>0</v>
      </c>
      <c r="BG180" s="78">
        <v>0</v>
      </c>
      <c r="BH180" s="78">
        <v>0</v>
      </c>
      <c r="BI180" s="78">
        <v>0</v>
      </c>
      <c r="BJ180" s="78">
        <v>0</v>
      </c>
      <c r="CT180" s="78" t="s">
        <v>155</v>
      </c>
      <c r="CU180" s="78" t="s">
        <v>442</v>
      </c>
      <c r="CV180" s="78" t="s">
        <v>490</v>
      </c>
      <c r="CW180" s="78">
        <v>2054</v>
      </c>
      <c r="CX180" s="78">
        <v>0</v>
      </c>
      <c r="CY180" s="78">
        <v>0.1048945043660441</v>
      </c>
      <c r="CZ180" s="78">
        <v>4.8274495535751562E-2</v>
      </c>
      <c r="DA180" s="78">
        <v>2.094982606883448E-3</v>
      </c>
      <c r="DB180" s="78">
        <v>5.4525026223409018E-2</v>
      </c>
      <c r="DC180" s="78">
        <v>3.7601875734344668E-2</v>
      </c>
      <c r="DD180" s="78">
        <v>2.197229735634766E-3</v>
      </c>
      <c r="DE180" s="78">
        <v>0</v>
      </c>
      <c r="DF180" s="78">
        <v>8.2619959479145457E-5</v>
      </c>
      <c r="DG180" s="78">
        <v>8.2619959479145457E-5</v>
      </c>
      <c r="DH180" s="78">
        <v>0</v>
      </c>
      <c r="DI180" s="78">
        <v>1.379595138494014E-6</v>
      </c>
      <c r="DJ180" s="78">
        <v>1.379595138494014E-6</v>
      </c>
      <c r="DK180" s="78">
        <v>0</v>
      </c>
      <c r="DL180" s="78">
        <v>1.379595138494014E-6</v>
      </c>
    </row>
    <row r="181" spans="45:116" x14ac:dyDescent="0.25">
      <c r="AS181" s="78" t="s">
        <v>174</v>
      </c>
      <c r="AT181" s="78" t="s">
        <v>155</v>
      </c>
      <c r="AU181" s="78" t="s">
        <v>444</v>
      </c>
      <c r="AV181" s="78">
        <v>2031</v>
      </c>
      <c r="AW181" s="78">
        <v>0.50834929213471758</v>
      </c>
      <c r="AX181" s="78">
        <v>0.14894898511859181</v>
      </c>
      <c r="AY181" s="78">
        <v>7.01589074571132</v>
      </c>
      <c r="AZ181" s="78">
        <v>0</v>
      </c>
      <c r="BA181" s="78">
        <v>7.01589074571132</v>
      </c>
      <c r="BB181" s="78">
        <v>3.5665230942768655</v>
      </c>
      <c r="BC181" s="78">
        <v>0</v>
      </c>
      <c r="BD181" s="78">
        <v>0</v>
      </c>
      <c r="BE181" s="78">
        <v>0</v>
      </c>
      <c r="BF181" s="78">
        <v>0</v>
      </c>
      <c r="BG181" s="78">
        <v>0</v>
      </c>
      <c r="BH181" s="78">
        <v>0</v>
      </c>
      <c r="BI181" s="78">
        <v>0</v>
      </c>
      <c r="BJ181" s="78">
        <v>0</v>
      </c>
      <c r="CT181" s="78" t="s">
        <v>155</v>
      </c>
      <c r="CU181" s="78" t="s">
        <v>442</v>
      </c>
      <c r="CV181" s="78" t="s">
        <v>490</v>
      </c>
      <c r="CW181" s="78">
        <v>2055</v>
      </c>
      <c r="CX181" s="78">
        <v>0</v>
      </c>
      <c r="CY181" s="78">
        <v>0.1048945043660441</v>
      </c>
      <c r="CZ181" s="78">
        <v>4.8274495535751562E-2</v>
      </c>
      <c r="DA181" s="78">
        <v>2.094982606883448E-3</v>
      </c>
      <c r="DB181" s="78">
        <v>5.4525026223409018E-2</v>
      </c>
      <c r="DC181" s="78">
        <v>3.7601875734344668E-2</v>
      </c>
      <c r="DD181" s="78">
        <v>2.197229735634766E-3</v>
      </c>
      <c r="DE181" s="78">
        <v>0</v>
      </c>
      <c r="DF181" s="78">
        <v>8.2619959479145457E-5</v>
      </c>
      <c r="DG181" s="78">
        <v>8.2619959479145457E-5</v>
      </c>
      <c r="DH181" s="78">
        <v>0</v>
      </c>
      <c r="DI181" s="78">
        <v>1.379595138494014E-6</v>
      </c>
      <c r="DJ181" s="78">
        <v>1.379595138494014E-6</v>
      </c>
      <c r="DK181" s="78">
        <v>0</v>
      </c>
      <c r="DL181" s="78">
        <v>1.379595138494014E-6</v>
      </c>
    </row>
    <row r="182" spans="45:116" x14ac:dyDescent="0.25">
      <c r="AS182" s="78" t="s">
        <v>174</v>
      </c>
      <c r="AT182" s="78" t="s">
        <v>155</v>
      </c>
      <c r="AU182" s="78" t="s">
        <v>444</v>
      </c>
      <c r="AV182" s="78">
        <v>2032</v>
      </c>
      <c r="AW182" s="78">
        <v>0.47509279638758645</v>
      </c>
      <c r="AX182" s="78">
        <v>0.14894898511859181</v>
      </c>
      <c r="AY182" s="78">
        <v>7.01589074571132</v>
      </c>
      <c r="AZ182" s="78">
        <v>0</v>
      </c>
      <c r="BA182" s="78">
        <v>7.01589074571132</v>
      </c>
      <c r="BB182" s="78">
        <v>3.33319915352978</v>
      </c>
      <c r="BC182" s="78">
        <v>0</v>
      </c>
      <c r="BD182" s="78">
        <v>0</v>
      </c>
      <c r="BE182" s="78">
        <v>0</v>
      </c>
      <c r="BF182" s="78">
        <v>0</v>
      </c>
      <c r="BG182" s="78">
        <v>0</v>
      </c>
      <c r="BH182" s="78">
        <v>0</v>
      </c>
      <c r="BI182" s="78">
        <v>0</v>
      </c>
      <c r="BJ182" s="78">
        <v>0</v>
      </c>
      <c r="CT182" s="78" t="s">
        <v>155</v>
      </c>
      <c r="CU182" s="78" t="s">
        <v>442</v>
      </c>
      <c r="CV182" s="78" t="s">
        <v>496</v>
      </c>
      <c r="CW182" s="78">
        <v>2026</v>
      </c>
      <c r="CX182" s="78">
        <v>0</v>
      </c>
      <c r="CY182" s="78">
        <v>14664.63755643669</v>
      </c>
      <c r="CZ182" s="78">
        <v>233.23007680794029</v>
      </c>
      <c r="DA182" s="78">
        <v>8896.5159934286348</v>
      </c>
      <c r="DB182" s="78">
        <v>5534.8914862001166</v>
      </c>
      <c r="DC182" s="78">
        <v>3817.0050760622421</v>
      </c>
      <c r="DD182" s="78">
        <v>1.485100110493519E-5</v>
      </c>
      <c r="DE182" s="78">
        <v>0</v>
      </c>
      <c r="DF182" s="78">
        <v>5.6686346602143584E-2</v>
      </c>
      <c r="DG182" s="78">
        <v>5.6686346602143584E-2</v>
      </c>
      <c r="DH182" s="78">
        <v>0</v>
      </c>
      <c r="DI182" s="78">
        <v>1.379595138494014E-6</v>
      </c>
      <c r="DJ182" s="78">
        <v>1.379595138494014E-6</v>
      </c>
      <c r="DK182" s="78">
        <v>0</v>
      </c>
      <c r="DL182" s="78">
        <v>1.379595138494014E-6</v>
      </c>
    </row>
    <row r="183" spans="45:116" x14ac:dyDescent="0.25">
      <c r="AS183" s="78" t="s">
        <v>174</v>
      </c>
      <c r="AT183" s="78" t="s">
        <v>155</v>
      </c>
      <c r="AU183" s="78" t="s">
        <v>444</v>
      </c>
      <c r="AV183" s="78">
        <v>2033</v>
      </c>
      <c r="AW183" s="78">
        <v>0.444011959240735</v>
      </c>
      <c r="AX183" s="78">
        <v>0.14894898511859181</v>
      </c>
      <c r="AY183" s="78">
        <v>7.3483454128236296</v>
      </c>
      <c r="AZ183" s="78">
        <v>0</v>
      </c>
      <c r="BA183" s="78">
        <v>7.3483454128236296</v>
      </c>
      <c r="BB183" s="78">
        <v>3.2627532439254874</v>
      </c>
      <c r="BC183" s="78">
        <v>0</v>
      </c>
      <c r="BD183" s="78">
        <v>0</v>
      </c>
      <c r="BE183" s="78">
        <v>0</v>
      </c>
      <c r="BF183" s="78">
        <v>0</v>
      </c>
      <c r="BG183" s="78">
        <v>0</v>
      </c>
      <c r="BH183" s="78">
        <v>0</v>
      </c>
      <c r="BI183" s="78">
        <v>0</v>
      </c>
      <c r="BJ183" s="78">
        <v>0</v>
      </c>
      <c r="CT183" s="78" t="s">
        <v>155</v>
      </c>
      <c r="CU183" s="78" t="s">
        <v>442</v>
      </c>
      <c r="CV183" s="78" t="s">
        <v>496</v>
      </c>
      <c r="CW183" s="78">
        <v>2027</v>
      </c>
      <c r="CX183" s="78">
        <v>0</v>
      </c>
      <c r="CY183" s="78">
        <v>14664.63755643669</v>
      </c>
      <c r="CZ183" s="78">
        <v>233.23007680794029</v>
      </c>
      <c r="DA183" s="78">
        <v>8896.5159934286348</v>
      </c>
      <c r="DB183" s="78">
        <v>5534.8914862001166</v>
      </c>
      <c r="DC183" s="78">
        <v>3817.0050760622421</v>
      </c>
      <c r="DD183" s="78">
        <v>1.485100110493519E-5</v>
      </c>
      <c r="DE183" s="78">
        <v>0</v>
      </c>
      <c r="DF183" s="78">
        <v>5.6686346602143584E-2</v>
      </c>
      <c r="DG183" s="78">
        <v>5.6686346602143584E-2</v>
      </c>
      <c r="DH183" s="78">
        <v>0</v>
      </c>
      <c r="DI183" s="78">
        <v>1.379595138494014E-6</v>
      </c>
      <c r="DJ183" s="78">
        <v>1.379595138494014E-6</v>
      </c>
      <c r="DK183" s="78">
        <v>0</v>
      </c>
      <c r="DL183" s="78">
        <v>1.379595138494014E-6</v>
      </c>
    </row>
    <row r="184" spans="45:116" x14ac:dyDescent="0.25">
      <c r="AS184" s="78" t="s">
        <v>174</v>
      </c>
      <c r="AT184" s="78" t="s">
        <v>155</v>
      </c>
      <c r="AU184" s="78" t="s">
        <v>444</v>
      </c>
      <c r="AV184" s="78">
        <v>2034</v>
      </c>
      <c r="AW184" s="78">
        <v>0.41496444788853737</v>
      </c>
      <c r="AX184" s="78">
        <v>0.14894898511859181</v>
      </c>
      <c r="AY184" s="78">
        <v>7.3483454128236296</v>
      </c>
      <c r="AZ184" s="78">
        <v>0</v>
      </c>
      <c r="BA184" s="78">
        <v>7.3483454128236296</v>
      </c>
      <c r="BB184" s="78">
        <v>3.0493020971266236</v>
      </c>
      <c r="BC184" s="78">
        <v>0</v>
      </c>
      <c r="BD184" s="78">
        <v>0</v>
      </c>
      <c r="BE184" s="78">
        <v>0</v>
      </c>
      <c r="BF184" s="78">
        <v>0</v>
      </c>
      <c r="BG184" s="78">
        <v>0</v>
      </c>
      <c r="BH184" s="78">
        <v>0</v>
      </c>
      <c r="BI184" s="78">
        <v>0</v>
      </c>
      <c r="BJ184" s="78">
        <v>0</v>
      </c>
      <c r="CT184" s="78" t="s">
        <v>155</v>
      </c>
      <c r="CU184" s="78" t="s">
        <v>442</v>
      </c>
      <c r="CV184" s="78" t="s">
        <v>496</v>
      </c>
      <c r="CW184" s="78">
        <v>2028</v>
      </c>
      <c r="CX184" s="78">
        <v>0</v>
      </c>
      <c r="CY184" s="78">
        <v>15317.990942816041</v>
      </c>
      <c r="CZ184" s="78">
        <v>247.27299216494811</v>
      </c>
      <c r="DA184" s="78">
        <v>9287.649095544537</v>
      </c>
      <c r="DB184" s="78">
        <v>5783.0688551065514</v>
      </c>
      <c r="DC184" s="78">
        <v>3988.1546422717111</v>
      </c>
      <c r="DD184" s="78">
        <v>1.485100110493519E-5</v>
      </c>
      <c r="DE184" s="78">
        <v>0</v>
      </c>
      <c r="DF184" s="78">
        <v>5.9228088999029586E-2</v>
      </c>
      <c r="DG184" s="78">
        <v>5.9228088999029586E-2</v>
      </c>
      <c r="DH184" s="78">
        <v>0</v>
      </c>
      <c r="DI184" s="78">
        <v>1.4390752301531102E-6</v>
      </c>
      <c r="DJ184" s="78">
        <v>1.4390752301531102E-6</v>
      </c>
      <c r="DK184" s="78">
        <v>0</v>
      </c>
      <c r="DL184" s="78">
        <v>1.4390752301531102E-6</v>
      </c>
    </row>
    <row r="185" spans="45:116" x14ac:dyDescent="0.25">
      <c r="AS185" s="78" t="s">
        <v>174</v>
      </c>
      <c r="AT185" s="78" t="s">
        <v>155</v>
      </c>
      <c r="AU185" s="78" t="s">
        <v>444</v>
      </c>
      <c r="AV185" s="78">
        <v>2035</v>
      </c>
      <c r="AW185" s="78">
        <v>0.38781724101732462</v>
      </c>
      <c r="AX185" s="78">
        <v>0.14894898511859181</v>
      </c>
      <c r="AY185" s="78">
        <v>7.3483454128236296</v>
      </c>
      <c r="AZ185" s="78">
        <v>0</v>
      </c>
      <c r="BA185" s="78">
        <v>7.3483454128236296</v>
      </c>
      <c r="BB185" s="78">
        <v>2.8498150440435732</v>
      </c>
      <c r="BC185" s="78">
        <v>0</v>
      </c>
      <c r="BD185" s="78">
        <v>0</v>
      </c>
      <c r="BE185" s="78">
        <v>0</v>
      </c>
      <c r="BF185" s="78">
        <v>0</v>
      </c>
      <c r="BG185" s="78">
        <v>0</v>
      </c>
      <c r="BH185" s="78">
        <v>0</v>
      </c>
      <c r="BI185" s="78">
        <v>0</v>
      </c>
      <c r="BJ185" s="78">
        <v>0</v>
      </c>
      <c r="CT185" s="78" t="s">
        <v>155</v>
      </c>
      <c r="CU185" s="78" t="s">
        <v>442</v>
      </c>
      <c r="CV185" s="78" t="s">
        <v>496</v>
      </c>
      <c r="CW185" s="78">
        <v>2029</v>
      </c>
      <c r="CX185" s="78">
        <v>0</v>
      </c>
      <c r="CY185" s="78">
        <v>15317.990942816041</v>
      </c>
      <c r="CZ185" s="78">
        <v>247.27299216494811</v>
      </c>
      <c r="DA185" s="78">
        <v>9287.649095544537</v>
      </c>
      <c r="DB185" s="78">
        <v>5783.0688551065514</v>
      </c>
      <c r="DC185" s="78">
        <v>3988.1546422717111</v>
      </c>
      <c r="DD185" s="78">
        <v>1.485100110493519E-5</v>
      </c>
      <c r="DE185" s="78">
        <v>0</v>
      </c>
      <c r="DF185" s="78">
        <v>5.9228088999029586E-2</v>
      </c>
      <c r="DG185" s="78">
        <v>5.9228088999029586E-2</v>
      </c>
      <c r="DH185" s="78">
        <v>0</v>
      </c>
      <c r="DI185" s="78">
        <v>1.4390752301531102E-6</v>
      </c>
      <c r="DJ185" s="78">
        <v>1.4390752301531102E-6</v>
      </c>
      <c r="DK185" s="78">
        <v>0</v>
      </c>
      <c r="DL185" s="78">
        <v>1.4390752301531102E-6</v>
      </c>
    </row>
    <row r="186" spans="45:116" x14ac:dyDescent="0.25">
      <c r="AS186" s="78" t="s">
        <v>174</v>
      </c>
      <c r="AT186" s="78" t="s">
        <v>155</v>
      </c>
      <c r="AU186" s="78" t="s">
        <v>445</v>
      </c>
      <c r="AV186" s="78">
        <v>2026</v>
      </c>
      <c r="AW186" s="78">
        <v>0.71298617948366827</v>
      </c>
      <c r="AX186" s="78">
        <v>0.18002959475260813</v>
      </c>
      <c r="AY186" s="78">
        <v>7.3818857197927663</v>
      </c>
      <c r="AZ186" s="78">
        <v>0</v>
      </c>
      <c r="BA186" s="78">
        <v>7.3818857197927663</v>
      </c>
      <c r="BB186" s="78">
        <v>5.2631824967400931</v>
      </c>
      <c r="BC186" s="78">
        <v>0</v>
      </c>
      <c r="BD186" s="78">
        <v>0</v>
      </c>
      <c r="BE186" s="78">
        <v>0</v>
      </c>
      <c r="BF186" s="78">
        <v>0</v>
      </c>
      <c r="BG186" s="78">
        <v>0</v>
      </c>
      <c r="BH186" s="78">
        <v>0</v>
      </c>
      <c r="BI186" s="78">
        <v>0</v>
      </c>
      <c r="BJ186" s="78">
        <v>0</v>
      </c>
      <c r="CT186" s="78" t="s">
        <v>155</v>
      </c>
      <c r="CU186" s="78" t="s">
        <v>442</v>
      </c>
      <c r="CV186" s="78" t="s">
        <v>496</v>
      </c>
      <c r="CW186" s="78">
        <v>2030</v>
      </c>
      <c r="CX186" s="78">
        <v>0</v>
      </c>
      <c r="CY186" s="78">
        <v>15317.990942816041</v>
      </c>
      <c r="CZ186" s="78">
        <v>247.27299216494811</v>
      </c>
      <c r="DA186" s="78">
        <v>9287.649095544537</v>
      </c>
      <c r="DB186" s="78">
        <v>5783.0688551065514</v>
      </c>
      <c r="DC186" s="78">
        <v>3988.1546422717111</v>
      </c>
      <c r="DD186" s="78">
        <v>1.485100110493519E-5</v>
      </c>
      <c r="DE186" s="78">
        <v>0</v>
      </c>
      <c r="DF186" s="78">
        <v>5.9228088999029586E-2</v>
      </c>
      <c r="DG186" s="78">
        <v>5.9228088999029586E-2</v>
      </c>
      <c r="DH186" s="78">
        <v>0</v>
      </c>
      <c r="DI186" s="78">
        <v>1.4390752301531102E-6</v>
      </c>
      <c r="DJ186" s="78">
        <v>1.4390752301531102E-6</v>
      </c>
      <c r="DK186" s="78">
        <v>0</v>
      </c>
      <c r="DL186" s="78">
        <v>1.4390752301531102E-6</v>
      </c>
    </row>
    <row r="187" spans="45:116" x14ac:dyDescent="0.25">
      <c r="AS187" s="78" t="s">
        <v>174</v>
      </c>
      <c r="AT187" s="78" t="s">
        <v>155</v>
      </c>
      <c r="AU187" s="78" t="s">
        <v>445</v>
      </c>
      <c r="AV187" s="78">
        <v>2027</v>
      </c>
      <c r="AW187" s="78">
        <v>0.66634222381651231</v>
      </c>
      <c r="AX187" s="78">
        <v>0.18002959475260813</v>
      </c>
      <c r="AY187" s="78">
        <v>7.3818857197927663</v>
      </c>
      <c r="AZ187" s="78">
        <v>0</v>
      </c>
      <c r="BA187" s="78">
        <v>7.3818857197927663</v>
      </c>
      <c r="BB187" s="78">
        <v>4.9188621464860676</v>
      </c>
      <c r="BC187" s="78">
        <v>0</v>
      </c>
      <c r="BD187" s="78">
        <v>0</v>
      </c>
      <c r="BE187" s="78">
        <v>0</v>
      </c>
      <c r="BF187" s="78">
        <v>0</v>
      </c>
      <c r="BG187" s="78">
        <v>0</v>
      </c>
      <c r="BH187" s="78">
        <v>0</v>
      </c>
      <c r="BI187" s="78">
        <v>0</v>
      </c>
      <c r="BJ187" s="78">
        <v>0</v>
      </c>
      <c r="CT187" s="78" t="s">
        <v>155</v>
      </c>
      <c r="CU187" s="78" t="s">
        <v>442</v>
      </c>
      <c r="CV187" s="78" t="s">
        <v>496</v>
      </c>
      <c r="CW187" s="78">
        <v>2031</v>
      </c>
      <c r="CX187" s="78">
        <v>0</v>
      </c>
      <c r="CY187" s="78">
        <v>15317.990942816041</v>
      </c>
      <c r="CZ187" s="78">
        <v>247.27299216494811</v>
      </c>
      <c r="DA187" s="78">
        <v>9287.649095544537</v>
      </c>
      <c r="DB187" s="78">
        <v>5783.0688551065514</v>
      </c>
      <c r="DC187" s="78">
        <v>3988.1546422717111</v>
      </c>
      <c r="DD187" s="78">
        <v>1.485100110493519E-5</v>
      </c>
      <c r="DE187" s="78">
        <v>0</v>
      </c>
      <c r="DF187" s="78">
        <v>5.9228088999029586E-2</v>
      </c>
      <c r="DG187" s="78">
        <v>5.9228088999029586E-2</v>
      </c>
      <c r="DH187" s="78">
        <v>0</v>
      </c>
      <c r="DI187" s="78">
        <v>1.4390752301531102E-6</v>
      </c>
      <c r="DJ187" s="78">
        <v>1.4390752301531102E-6</v>
      </c>
      <c r="DK187" s="78">
        <v>0</v>
      </c>
      <c r="DL187" s="78">
        <v>1.4390752301531102E-6</v>
      </c>
    </row>
    <row r="188" spans="45:116" x14ac:dyDescent="0.25">
      <c r="AS188" s="78" t="s">
        <v>174</v>
      </c>
      <c r="AT188" s="78" t="s">
        <v>155</v>
      </c>
      <c r="AU188" s="78" t="s">
        <v>445</v>
      </c>
      <c r="AV188" s="78">
        <v>2028</v>
      </c>
      <c r="AW188" s="78">
        <v>0.62274974188459098</v>
      </c>
      <c r="AX188" s="78">
        <v>0.18002959475260813</v>
      </c>
      <c r="AY188" s="78">
        <v>7.7106556276004152</v>
      </c>
      <c r="AZ188" s="78">
        <v>0</v>
      </c>
      <c r="BA188" s="78">
        <v>7.7106556276004152</v>
      </c>
      <c r="BB188" s="78">
        <v>4.8018088018491278</v>
      </c>
      <c r="BC188" s="78">
        <v>0</v>
      </c>
      <c r="BD188" s="78">
        <v>0</v>
      </c>
      <c r="BE188" s="78">
        <v>0</v>
      </c>
      <c r="BF188" s="78">
        <v>0</v>
      </c>
      <c r="BG188" s="78">
        <v>0</v>
      </c>
      <c r="BH188" s="78">
        <v>0</v>
      </c>
      <c r="BI188" s="78">
        <v>0</v>
      </c>
      <c r="BJ188" s="78">
        <v>0</v>
      </c>
      <c r="CT188" s="78" t="s">
        <v>155</v>
      </c>
      <c r="CU188" s="78" t="s">
        <v>442</v>
      </c>
      <c r="CV188" s="78" t="s">
        <v>496</v>
      </c>
      <c r="CW188" s="78">
        <v>2032</v>
      </c>
      <c r="CX188" s="78">
        <v>0</v>
      </c>
      <c r="CY188" s="78">
        <v>15317.990942816041</v>
      </c>
      <c r="CZ188" s="78">
        <v>247.27299216494811</v>
      </c>
      <c r="DA188" s="78">
        <v>9287.649095544537</v>
      </c>
      <c r="DB188" s="78">
        <v>5783.0688551065514</v>
      </c>
      <c r="DC188" s="78">
        <v>3988.1546422717111</v>
      </c>
      <c r="DD188" s="78">
        <v>1.485100110493519E-5</v>
      </c>
      <c r="DE188" s="78">
        <v>0</v>
      </c>
      <c r="DF188" s="78">
        <v>5.9228088999029586E-2</v>
      </c>
      <c r="DG188" s="78">
        <v>5.9228088999029586E-2</v>
      </c>
      <c r="DH188" s="78">
        <v>0</v>
      </c>
      <c r="DI188" s="78">
        <v>1.4390752301531102E-6</v>
      </c>
      <c r="DJ188" s="78">
        <v>1.4390752301531102E-6</v>
      </c>
      <c r="DK188" s="78">
        <v>0</v>
      </c>
      <c r="DL188" s="78">
        <v>1.4390752301531102E-6</v>
      </c>
    </row>
    <row r="189" spans="45:116" x14ac:dyDescent="0.25">
      <c r="AS189" s="78" t="s">
        <v>174</v>
      </c>
      <c r="AT189" s="78" t="s">
        <v>155</v>
      </c>
      <c r="AU189" s="78" t="s">
        <v>445</v>
      </c>
      <c r="AV189" s="78">
        <v>2029</v>
      </c>
      <c r="AW189" s="78">
        <v>0.58200910456503818</v>
      </c>
      <c r="AX189" s="78">
        <v>0.18002959475260813</v>
      </c>
      <c r="AY189" s="78">
        <v>7.7106556276004152</v>
      </c>
      <c r="AZ189" s="78">
        <v>0</v>
      </c>
      <c r="BA189" s="78">
        <v>7.7106556276004152</v>
      </c>
      <c r="BB189" s="78">
        <v>4.4876717774290897</v>
      </c>
      <c r="BC189" s="78">
        <v>0</v>
      </c>
      <c r="BD189" s="78">
        <v>0</v>
      </c>
      <c r="BE189" s="78">
        <v>0</v>
      </c>
      <c r="BF189" s="78">
        <v>0</v>
      </c>
      <c r="BG189" s="78">
        <v>0</v>
      </c>
      <c r="BH189" s="78">
        <v>0</v>
      </c>
      <c r="BI189" s="78">
        <v>0</v>
      </c>
      <c r="BJ189" s="78">
        <v>0</v>
      </c>
      <c r="CT189" s="78" t="s">
        <v>155</v>
      </c>
      <c r="CU189" s="78" t="s">
        <v>442</v>
      </c>
      <c r="CV189" s="78" t="s">
        <v>496</v>
      </c>
      <c r="CW189" s="78">
        <v>2033</v>
      </c>
      <c r="CX189" s="78">
        <v>0</v>
      </c>
      <c r="CY189" s="78">
        <v>16044.126426626281</v>
      </c>
      <c r="CZ189" s="78">
        <v>263.10737971827371</v>
      </c>
      <c r="DA189" s="78">
        <v>9721.7399837423454</v>
      </c>
      <c r="DB189" s="78">
        <v>6059.2790631656562</v>
      </c>
      <c r="DC189" s="78">
        <v>4178.636383214679</v>
      </c>
      <c r="DD189" s="78">
        <v>1.485100110493519E-5</v>
      </c>
      <c r="DE189" s="78">
        <v>0</v>
      </c>
      <c r="DF189" s="78">
        <v>6.2056933544243582E-2</v>
      </c>
      <c r="DG189" s="78">
        <v>6.2056933544243582E-2</v>
      </c>
      <c r="DH189" s="78">
        <v>0</v>
      </c>
      <c r="DI189" s="78">
        <v>1.5046366853531417E-6</v>
      </c>
      <c r="DJ189" s="78">
        <v>1.5046366853531417E-6</v>
      </c>
      <c r="DK189" s="78">
        <v>0</v>
      </c>
      <c r="DL189" s="78">
        <v>1.5046366853531417E-6</v>
      </c>
    </row>
    <row r="190" spans="45:116" x14ac:dyDescent="0.25">
      <c r="AS190" s="78" t="s">
        <v>174</v>
      </c>
      <c r="AT190" s="78" t="s">
        <v>155</v>
      </c>
      <c r="AU190" s="78" t="s">
        <v>445</v>
      </c>
      <c r="AV190" s="78">
        <v>2030</v>
      </c>
      <c r="AW190" s="78">
        <v>0.54393374258414784</v>
      </c>
      <c r="AX190" s="78">
        <v>0.18002959475260813</v>
      </c>
      <c r="AY190" s="78">
        <v>7.7106556276004152</v>
      </c>
      <c r="AZ190" s="78">
        <v>0</v>
      </c>
      <c r="BA190" s="78">
        <v>7.7106556276004152</v>
      </c>
      <c r="BB190" s="78">
        <v>4.1940857732982151</v>
      </c>
      <c r="BC190" s="78">
        <v>0</v>
      </c>
      <c r="BD190" s="78">
        <v>0</v>
      </c>
      <c r="BE190" s="78">
        <v>0</v>
      </c>
      <c r="BF190" s="78">
        <v>0</v>
      </c>
      <c r="BG190" s="78">
        <v>0</v>
      </c>
      <c r="BH190" s="78">
        <v>0</v>
      </c>
      <c r="BI190" s="78">
        <v>0</v>
      </c>
      <c r="BJ190" s="78">
        <v>0</v>
      </c>
      <c r="CT190" s="78" t="s">
        <v>155</v>
      </c>
      <c r="CU190" s="78" t="s">
        <v>442</v>
      </c>
      <c r="CV190" s="78" t="s">
        <v>496</v>
      </c>
      <c r="CW190" s="78">
        <v>2034</v>
      </c>
      <c r="CX190" s="78">
        <v>0</v>
      </c>
      <c r="CY190" s="78">
        <v>16044.126426626281</v>
      </c>
      <c r="CZ190" s="78">
        <v>263.10737971827371</v>
      </c>
      <c r="DA190" s="78">
        <v>9721.7399837423454</v>
      </c>
      <c r="DB190" s="78">
        <v>6059.2790631656562</v>
      </c>
      <c r="DC190" s="78">
        <v>4178.636383214679</v>
      </c>
      <c r="DD190" s="78">
        <v>1.485100110493519E-5</v>
      </c>
      <c r="DE190" s="78">
        <v>0</v>
      </c>
      <c r="DF190" s="78">
        <v>6.2056933544243582E-2</v>
      </c>
      <c r="DG190" s="78">
        <v>6.2056933544243582E-2</v>
      </c>
      <c r="DH190" s="78">
        <v>0</v>
      </c>
      <c r="DI190" s="78">
        <v>1.5046366853531417E-6</v>
      </c>
      <c r="DJ190" s="78">
        <v>1.5046366853531417E-6</v>
      </c>
      <c r="DK190" s="78">
        <v>0</v>
      </c>
      <c r="DL190" s="78">
        <v>1.5046366853531417E-6</v>
      </c>
    </row>
    <row r="191" spans="45:116" x14ac:dyDescent="0.25">
      <c r="AS191" s="78" t="s">
        <v>174</v>
      </c>
      <c r="AT191" s="78" t="s">
        <v>155</v>
      </c>
      <c r="AU191" s="78" t="s">
        <v>445</v>
      </c>
      <c r="AV191" s="78">
        <v>2031</v>
      </c>
      <c r="AW191" s="78">
        <v>0.50834929213471758</v>
      </c>
      <c r="AX191" s="78">
        <v>0.18002959475260813</v>
      </c>
      <c r="AY191" s="78">
        <v>7.7106556276004152</v>
      </c>
      <c r="AZ191" s="78">
        <v>0</v>
      </c>
      <c r="BA191" s="78">
        <v>7.7106556276004152</v>
      </c>
      <c r="BB191" s="78">
        <v>3.9197063301852477</v>
      </c>
      <c r="BC191" s="78">
        <v>0</v>
      </c>
      <c r="BD191" s="78">
        <v>0</v>
      </c>
      <c r="BE191" s="78">
        <v>0</v>
      </c>
      <c r="BF191" s="78">
        <v>0</v>
      </c>
      <c r="BG191" s="78">
        <v>0</v>
      </c>
      <c r="BH191" s="78">
        <v>0</v>
      </c>
      <c r="BI191" s="78">
        <v>0</v>
      </c>
      <c r="BJ191" s="78">
        <v>0</v>
      </c>
      <c r="CT191" s="78" t="s">
        <v>155</v>
      </c>
      <c r="CU191" s="78" t="s">
        <v>442</v>
      </c>
      <c r="CV191" s="78" t="s">
        <v>496</v>
      </c>
      <c r="CW191" s="78">
        <v>2035</v>
      </c>
      <c r="CX191" s="78">
        <v>0</v>
      </c>
      <c r="CY191" s="78">
        <v>16044.126426626281</v>
      </c>
      <c r="CZ191" s="78">
        <v>263.10737971827371</v>
      </c>
      <c r="DA191" s="78">
        <v>9721.7399837423454</v>
      </c>
      <c r="DB191" s="78">
        <v>6059.2790631656562</v>
      </c>
      <c r="DC191" s="78">
        <v>4178.636383214679</v>
      </c>
      <c r="DD191" s="78">
        <v>1.485100110493519E-5</v>
      </c>
      <c r="DE191" s="78">
        <v>0</v>
      </c>
      <c r="DF191" s="78">
        <v>6.2056933544243582E-2</v>
      </c>
      <c r="DG191" s="78">
        <v>6.2056933544243582E-2</v>
      </c>
      <c r="DH191" s="78">
        <v>0</v>
      </c>
      <c r="DI191" s="78">
        <v>1.5046366853531417E-6</v>
      </c>
      <c r="DJ191" s="78">
        <v>1.5046366853531417E-6</v>
      </c>
      <c r="DK191" s="78">
        <v>0</v>
      </c>
      <c r="DL191" s="78">
        <v>1.5046366853531417E-6</v>
      </c>
    </row>
    <row r="192" spans="45:116" x14ac:dyDescent="0.25">
      <c r="AS192" s="78" t="s">
        <v>174</v>
      </c>
      <c r="AT192" s="78" t="s">
        <v>155</v>
      </c>
      <c r="AU192" s="78" t="s">
        <v>445</v>
      </c>
      <c r="AV192" s="78">
        <v>2032</v>
      </c>
      <c r="AW192" s="78">
        <v>0.47509279638758645</v>
      </c>
      <c r="AX192" s="78">
        <v>0.18002959475260813</v>
      </c>
      <c r="AY192" s="78">
        <v>7.7106556276004152</v>
      </c>
      <c r="AZ192" s="78">
        <v>0</v>
      </c>
      <c r="BA192" s="78">
        <v>7.7106556276004152</v>
      </c>
      <c r="BB192" s="78">
        <v>3.6632769440983615</v>
      </c>
      <c r="BC192" s="78">
        <v>0</v>
      </c>
      <c r="BD192" s="78">
        <v>0</v>
      </c>
      <c r="BE192" s="78">
        <v>0</v>
      </c>
      <c r="BF192" s="78">
        <v>0</v>
      </c>
      <c r="BG192" s="78">
        <v>0</v>
      </c>
      <c r="BH192" s="78">
        <v>0</v>
      </c>
      <c r="BI192" s="78">
        <v>0</v>
      </c>
      <c r="BJ192" s="78">
        <v>0</v>
      </c>
      <c r="CT192" s="78" t="s">
        <v>155</v>
      </c>
      <c r="CU192" s="78" t="s">
        <v>442</v>
      </c>
      <c r="CV192" s="78" t="s">
        <v>496</v>
      </c>
      <c r="CW192" s="78">
        <v>2036</v>
      </c>
      <c r="CX192" s="78">
        <v>0</v>
      </c>
      <c r="CY192" s="78">
        <v>16044.126426626281</v>
      </c>
      <c r="CZ192" s="78">
        <v>263.10737971827371</v>
      </c>
      <c r="DA192" s="78">
        <v>9721.7399837423454</v>
      </c>
      <c r="DB192" s="78">
        <v>6059.2790631656562</v>
      </c>
      <c r="DC192" s="78">
        <v>4178.636383214679</v>
      </c>
      <c r="DD192" s="78">
        <v>1.485100110493519E-5</v>
      </c>
      <c r="DE192" s="78">
        <v>0</v>
      </c>
      <c r="DF192" s="78">
        <v>6.2056933544243582E-2</v>
      </c>
      <c r="DG192" s="78">
        <v>6.2056933544243582E-2</v>
      </c>
      <c r="DH192" s="78">
        <v>0</v>
      </c>
      <c r="DI192" s="78">
        <v>1.5046366853531417E-6</v>
      </c>
      <c r="DJ192" s="78">
        <v>1.5046366853531417E-6</v>
      </c>
      <c r="DK192" s="78">
        <v>0</v>
      </c>
      <c r="DL192" s="78">
        <v>1.5046366853531417E-6</v>
      </c>
    </row>
    <row r="193" spans="45:116" x14ac:dyDescent="0.25">
      <c r="AS193" s="78" t="s">
        <v>174</v>
      </c>
      <c r="AT193" s="78" t="s">
        <v>155</v>
      </c>
      <c r="AU193" s="78" t="s">
        <v>445</v>
      </c>
      <c r="AV193" s="78">
        <v>2033</v>
      </c>
      <c r="AW193" s="78">
        <v>0.444011959240735</v>
      </c>
      <c r="AX193" s="78">
        <v>0.18002959475260813</v>
      </c>
      <c r="AY193" s="78">
        <v>8.0760388521536441</v>
      </c>
      <c r="AZ193" s="78">
        <v>0</v>
      </c>
      <c r="BA193" s="78">
        <v>8.0760388521536441</v>
      </c>
      <c r="BB193" s="78">
        <v>3.5858578336490363</v>
      </c>
      <c r="BC193" s="78">
        <v>0</v>
      </c>
      <c r="BD193" s="78">
        <v>0</v>
      </c>
      <c r="BE193" s="78">
        <v>0</v>
      </c>
      <c r="BF193" s="78">
        <v>0</v>
      </c>
      <c r="BG193" s="78">
        <v>0</v>
      </c>
      <c r="BH193" s="78">
        <v>0</v>
      </c>
      <c r="BI193" s="78">
        <v>0</v>
      </c>
      <c r="BJ193" s="78">
        <v>0</v>
      </c>
      <c r="CT193" s="78" t="s">
        <v>155</v>
      </c>
      <c r="CU193" s="78" t="s">
        <v>442</v>
      </c>
      <c r="CV193" s="78" t="s">
        <v>496</v>
      </c>
      <c r="CW193" s="78">
        <v>2037</v>
      </c>
      <c r="CX193" s="78">
        <v>0</v>
      </c>
      <c r="CY193" s="78">
        <v>16044.126426626281</v>
      </c>
      <c r="CZ193" s="78">
        <v>263.10737971827371</v>
      </c>
      <c r="DA193" s="78">
        <v>9721.7399837423454</v>
      </c>
      <c r="DB193" s="78">
        <v>6059.2790631656562</v>
      </c>
      <c r="DC193" s="78">
        <v>4178.636383214679</v>
      </c>
      <c r="DD193" s="78">
        <v>1.485100110493519E-5</v>
      </c>
      <c r="DE193" s="78">
        <v>0</v>
      </c>
      <c r="DF193" s="78">
        <v>6.2056933544243582E-2</v>
      </c>
      <c r="DG193" s="78">
        <v>6.2056933544243582E-2</v>
      </c>
      <c r="DH193" s="78">
        <v>0</v>
      </c>
      <c r="DI193" s="78">
        <v>1.5046366853531417E-6</v>
      </c>
      <c r="DJ193" s="78">
        <v>1.5046366853531417E-6</v>
      </c>
      <c r="DK193" s="78">
        <v>0</v>
      </c>
      <c r="DL193" s="78">
        <v>1.5046366853531417E-6</v>
      </c>
    </row>
    <row r="194" spans="45:116" x14ac:dyDescent="0.25">
      <c r="AS194" s="78" t="s">
        <v>174</v>
      </c>
      <c r="AT194" s="78" t="s">
        <v>155</v>
      </c>
      <c r="AU194" s="78" t="s">
        <v>445</v>
      </c>
      <c r="AV194" s="78">
        <v>2034</v>
      </c>
      <c r="AW194" s="78">
        <v>0.41496444788853737</v>
      </c>
      <c r="AX194" s="78">
        <v>0.18002959475260813</v>
      </c>
      <c r="AY194" s="78">
        <v>8.0760388521536441</v>
      </c>
      <c r="AZ194" s="78">
        <v>0</v>
      </c>
      <c r="BA194" s="78">
        <v>8.0760388521536441</v>
      </c>
      <c r="BB194" s="78">
        <v>3.3512690034103141</v>
      </c>
      <c r="BC194" s="78">
        <v>0</v>
      </c>
      <c r="BD194" s="78">
        <v>0</v>
      </c>
      <c r="BE194" s="78">
        <v>0</v>
      </c>
      <c r="BF194" s="78">
        <v>0</v>
      </c>
      <c r="BG194" s="78">
        <v>0</v>
      </c>
      <c r="BH194" s="78">
        <v>0</v>
      </c>
      <c r="BI194" s="78">
        <v>0</v>
      </c>
      <c r="BJ194" s="78">
        <v>0</v>
      </c>
      <c r="CT194" s="78" t="s">
        <v>155</v>
      </c>
      <c r="CU194" s="78" t="s">
        <v>442</v>
      </c>
      <c r="CV194" s="78" t="s">
        <v>496</v>
      </c>
      <c r="CW194" s="78">
        <v>2038</v>
      </c>
      <c r="CX194" s="78">
        <v>0</v>
      </c>
      <c r="CY194" s="78">
        <v>16832.391236279622</v>
      </c>
      <c r="CZ194" s="78">
        <v>280.55437045334679</v>
      </c>
      <c r="DA194" s="78">
        <v>10192.271765885171</v>
      </c>
      <c r="DB194" s="78">
        <v>6359.5650999411046</v>
      </c>
      <c r="DC194" s="78">
        <v>4385.721441611985</v>
      </c>
      <c r="DD194" s="78">
        <v>1.485100110493519E-5</v>
      </c>
      <c r="DE194" s="78">
        <v>0</v>
      </c>
      <c r="DF194" s="78">
        <v>6.5132353975317539E-2</v>
      </c>
      <c r="DG194" s="78">
        <v>6.5132353975317539E-2</v>
      </c>
      <c r="DH194" s="78">
        <v>0</v>
      </c>
      <c r="DI194" s="78">
        <v>1.5756159684229929E-6</v>
      </c>
      <c r="DJ194" s="78">
        <v>1.5756159684229929E-6</v>
      </c>
      <c r="DK194" s="78">
        <v>0</v>
      </c>
      <c r="DL194" s="78">
        <v>1.5756159684229929E-6</v>
      </c>
    </row>
    <row r="195" spans="45:116" x14ac:dyDescent="0.25">
      <c r="AS195" s="78" t="s">
        <v>174</v>
      </c>
      <c r="AT195" s="78" t="s">
        <v>155</v>
      </c>
      <c r="AU195" s="78" t="s">
        <v>445</v>
      </c>
      <c r="AV195" s="78">
        <v>2035</v>
      </c>
      <c r="AW195" s="78">
        <v>0.38781724101732462</v>
      </c>
      <c r="AX195" s="78">
        <v>0.18002959475260813</v>
      </c>
      <c r="AY195" s="78">
        <v>8.0760388521536441</v>
      </c>
      <c r="AZ195" s="78">
        <v>0</v>
      </c>
      <c r="BA195" s="78">
        <v>8.0760388521536441</v>
      </c>
      <c r="BB195" s="78">
        <v>3.1320271059909475</v>
      </c>
      <c r="BC195" s="78">
        <v>0</v>
      </c>
      <c r="BD195" s="78">
        <v>0</v>
      </c>
      <c r="BE195" s="78">
        <v>0</v>
      </c>
      <c r="BF195" s="78">
        <v>0</v>
      </c>
      <c r="BG195" s="78">
        <v>0</v>
      </c>
      <c r="BH195" s="78">
        <v>0</v>
      </c>
      <c r="BI195" s="78">
        <v>0</v>
      </c>
      <c r="BJ195" s="78">
        <v>0</v>
      </c>
      <c r="CT195" s="78" t="s">
        <v>155</v>
      </c>
      <c r="CU195" s="78" t="s">
        <v>442</v>
      </c>
      <c r="CV195" s="78" t="s">
        <v>496</v>
      </c>
      <c r="CW195" s="78">
        <v>2039</v>
      </c>
      <c r="CX195" s="78">
        <v>0</v>
      </c>
      <c r="CY195" s="78">
        <v>16832.391236279622</v>
      </c>
      <c r="CZ195" s="78">
        <v>280.55437045334679</v>
      </c>
      <c r="DA195" s="78">
        <v>10192.271765885171</v>
      </c>
      <c r="DB195" s="78">
        <v>6359.5650999411046</v>
      </c>
      <c r="DC195" s="78">
        <v>4385.721441611985</v>
      </c>
      <c r="DD195" s="78">
        <v>1.485100110493519E-5</v>
      </c>
      <c r="DE195" s="78">
        <v>0</v>
      </c>
      <c r="DF195" s="78">
        <v>6.5132353975317539E-2</v>
      </c>
      <c r="DG195" s="78">
        <v>6.5132353975317539E-2</v>
      </c>
      <c r="DH195" s="78">
        <v>0</v>
      </c>
      <c r="DI195" s="78">
        <v>1.5756159684229929E-6</v>
      </c>
      <c r="DJ195" s="78">
        <v>1.5756159684229929E-6</v>
      </c>
      <c r="DK195" s="78">
        <v>0</v>
      </c>
      <c r="DL195" s="78">
        <v>1.5756159684229929E-6</v>
      </c>
    </row>
    <row r="196" spans="45:116" x14ac:dyDescent="0.25">
      <c r="AS196" s="78" t="s">
        <v>174</v>
      </c>
      <c r="AT196" s="78" t="s">
        <v>155</v>
      </c>
      <c r="AU196" s="78" t="s">
        <v>446</v>
      </c>
      <c r="AV196" s="78">
        <v>2026</v>
      </c>
      <c r="AW196" s="78">
        <v>0.71298617948366827</v>
      </c>
      <c r="AX196" s="78">
        <v>0.10849295437548921</v>
      </c>
      <c r="AY196" s="78">
        <v>4.0887515137211592</v>
      </c>
      <c r="AZ196" s="78">
        <v>0</v>
      </c>
      <c r="BA196" s="78">
        <v>4.0887515137211592</v>
      </c>
      <c r="BB196" s="78">
        <v>2.9152233206261147</v>
      </c>
      <c r="BC196" s="78">
        <v>0</v>
      </c>
      <c r="BD196" s="78">
        <v>0</v>
      </c>
      <c r="BE196" s="78">
        <v>0</v>
      </c>
      <c r="BF196" s="78">
        <v>0</v>
      </c>
      <c r="BG196" s="78">
        <v>0</v>
      </c>
      <c r="BH196" s="78">
        <v>0</v>
      </c>
      <c r="BI196" s="78">
        <v>0</v>
      </c>
      <c r="BJ196" s="78">
        <v>0</v>
      </c>
      <c r="CT196" s="78" t="s">
        <v>155</v>
      </c>
      <c r="CU196" s="78" t="s">
        <v>442</v>
      </c>
      <c r="CV196" s="78" t="s">
        <v>496</v>
      </c>
      <c r="CW196" s="78">
        <v>2040</v>
      </c>
      <c r="CX196" s="78">
        <v>0</v>
      </c>
      <c r="CY196" s="78">
        <v>16832.391236279622</v>
      </c>
      <c r="CZ196" s="78">
        <v>280.55437045334679</v>
      </c>
      <c r="DA196" s="78">
        <v>10192.271765885171</v>
      </c>
      <c r="DB196" s="78">
        <v>6359.5650999411046</v>
      </c>
      <c r="DC196" s="78">
        <v>4385.721441611985</v>
      </c>
      <c r="DD196" s="78">
        <v>1.485100110493519E-5</v>
      </c>
      <c r="DE196" s="78">
        <v>0</v>
      </c>
      <c r="DF196" s="78">
        <v>6.5132353975317539E-2</v>
      </c>
      <c r="DG196" s="78">
        <v>6.5132353975317539E-2</v>
      </c>
      <c r="DH196" s="78">
        <v>0</v>
      </c>
      <c r="DI196" s="78">
        <v>1.5756159684229929E-6</v>
      </c>
      <c r="DJ196" s="78">
        <v>1.5756159684229929E-6</v>
      </c>
      <c r="DK196" s="78">
        <v>0</v>
      </c>
      <c r="DL196" s="78">
        <v>1.5756159684229929E-6</v>
      </c>
    </row>
    <row r="197" spans="45:116" x14ac:dyDescent="0.25">
      <c r="AS197" s="78" t="s">
        <v>174</v>
      </c>
      <c r="AT197" s="78" t="s">
        <v>155</v>
      </c>
      <c r="AU197" s="78" t="s">
        <v>446</v>
      </c>
      <c r="AV197" s="78">
        <v>2027</v>
      </c>
      <c r="AW197" s="78">
        <v>0.66634222381651231</v>
      </c>
      <c r="AX197" s="78">
        <v>0.10849295437548921</v>
      </c>
      <c r="AY197" s="78">
        <v>4.0887515137211592</v>
      </c>
      <c r="AZ197" s="78">
        <v>0</v>
      </c>
      <c r="BA197" s="78">
        <v>4.0887515137211592</v>
      </c>
      <c r="BB197" s="78">
        <v>2.7245077762860883</v>
      </c>
      <c r="BC197" s="78">
        <v>0</v>
      </c>
      <c r="BD197" s="78">
        <v>0</v>
      </c>
      <c r="BE197" s="78">
        <v>0</v>
      </c>
      <c r="BF197" s="78">
        <v>0</v>
      </c>
      <c r="BG197" s="78">
        <v>0</v>
      </c>
      <c r="BH197" s="78">
        <v>0</v>
      </c>
      <c r="BI197" s="78">
        <v>0</v>
      </c>
      <c r="BJ197" s="78">
        <v>0</v>
      </c>
      <c r="CT197" s="78" t="s">
        <v>155</v>
      </c>
      <c r="CU197" s="78" t="s">
        <v>442</v>
      </c>
      <c r="CV197" s="78" t="s">
        <v>496</v>
      </c>
      <c r="CW197" s="78">
        <v>2041</v>
      </c>
      <c r="CX197" s="78">
        <v>0</v>
      </c>
      <c r="CY197" s="78">
        <v>16832.391236279622</v>
      </c>
      <c r="CZ197" s="78">
        <v>280.55437045334679</v>
      </c>
      <c r="DA197" s="78">
        <v>10192.271765885171</v>
      </c>
      <c r="DB197" s="78">
        <v>6359.5650999411046</v>
      </c>
      <c r="DC197" s="78">
        <v>4385.721441611985</v>
      </c>
      <c r="DD197" s="78">
        <v>1.485100110493519E-5</v>
      </c>
      <c r="DE197" s="78">
        <v>0</v>
      </c>
      <c r="DF197" s="78">
        <v>6.5132353975317539E-2</v>
      </c>
      <c r="DG197" s="78">
        <v>6.5132353975317539E-2</v>
      </c>
      <c r="DH197" s="78">
        <v>0</v>
      </c>
      <c r="DI197" s="78">
        <v>1.5756159684229929E-6</v>
      </c>
      <c r="DJ197" s="78">
        <v>1.5756159684229929E-6</v>
      </c>
      <c r="DK197" s="78">
        <v>0</v>
      </c>
      <c r="DL197" s="78">
        <v>1.5756159684229929E-6</v>
      </c>
    </row>
    <row r="198" spans="45:116" x14ac:dyDescent="0.25">
      <c r="AS198" s="78" t="s">
        <v>174</v>
      </c>
      <c r="AT198" s="78" t="s">
        <v>155</v>
      </c>
      <c r="AU198" s="78" t="s">
        <v>446</v>
      </c>
      <c r="AV198" s="78">
        <v>2028</v>
      </c>
      <c r="AW198" s="78">
        <v>0.62274974188459098</v>
      </c>
      <c r="AX198" s="78">
        <v>0.10849295437548921</v>
      </c>
      <c r="AY198" s="78">
        <v>4.2708660762711439</v>
      </c>
      <c r="AZ198" s="78">
        <v>0</v>
      </c>
      <c r="BA198" s="78">
        <v>4.2708660762711439</v>
      </c>
      <c r="BB198" s="78">
        <v>2.6596807466215107</v>
      </c>
      <c r="BC198" s="78">
        <v>0</v>
      </c>
      <c r="BD198" s="78">
        <v>0</v>
      </c>
      <c r="BE198" s="78">
        <v>0</v>
      </c>
      <c r="BF198" s="78">
        <v>0</v>
      </c>
      <c r="BG198" s="78">
        <v>0</v>
      </c>
      <c r="BH198" s="78">
        <v>0</v>
      </c>
      <c r="BI198" s="78">
        <v>0</v>
      </c>
      <c r="BJ198" s="78">
        <v>0</v>
      </c>
      <c r="CT198" s="78" t="s">
        <v>155</v>
      </c>
      <c r="CU198" s="78" t="s">
        <v>442</v>
      </c>
      <c r="CV198" s="78" t="s">
        <v>496</v>
      </c>
      <c r="CW198" s="78">
        <v>2042</v>
      </c>
      <c r="CX198" s="78">
        <v>0</v>
      </c>
      <c r="CY198" s="78">
        <v>16832.391236279622</v>
      </c>
      <c r="CZ198" s="78">
        <v>280.55437045334679</v>
      </c>
      <c r="DA198" s="78">
        <v>10192.271765885171</v>
      </c>
      <c r="DB198" s="78">
        <v>6359.5650999411046</v>
      </c>
      <c r="DC198" s="78">
        <v>4385.721441611985</v>
      </c>
      <c r="DD198" s="78">
        <v>1.485100110493519E-5</v>
      </c>
      <c r="DE198" s="78">
        <v>0</v>
      </c>
      <c r="DF198" s="78">
        <v>6.5132353975317539E-2</v>
      </c>
      <c r="DG198" s="78">
        <v>6.5132353975317539E-2</v>
      </c>
      <c r="DH198" s="78">
        <v>0</v>
      </c>
      <c r="DI198" s="78">
        <v>1.5756159684229929E-6</v>
      </c>
      <c r="DJ198" s="78">
        <v>1.5756159684229929E-6</v>
      </c>
      <c r="DK198" s="78">
        <v>0</v>
      </c>
      <c r="DL198" s="78">
        <v>1.5756159684229929E-6</v>
      </c>
    </row>
    <row r="199" spans="45:116" x14ac:dyDescent="0.25">
      <c r="AS199" s="78" t="s">
        <v>174</v>
      </c>
      <c r="AT199" s="78" t="s">
        <v>155</v>
      </c>
      <c r="AU199" s="78" t="s">
        <v>446</v>
      </c>
      <c r="AV199" s="78">
        <v>2029</v>
      </c>
      <c r="AW199" s="78">
        <v>0.58200910456503818</v>
      </c>
      <c r="AX199" s="78">
        <v>0.10849295437548921</v>
      </c>
      <c r="AY199" s="78">
        <v>4.2708660762711439</v>
      </c>
      <c r="AZ199" s="78">
        <v>0</v>
      </c>
      <c r="BA199" s="78">
        <v>4.2708660762711439</v>
      </c>
      <c r="BB199" s="78">
        <v>2.4856829407677665</v>
      </c>
      <c r="BC199" s="78">
        <v>0</v>
      </c>
      <c r="BD199" s="78">
        <v>0</v>
      </c>
      <c r="BE199" s="78">
        <v>0</v>
      </c>
      <c r="BF199" s="78">
        <v>0</v>
      </c>
      <c r="BG199" s="78">
        <v>0</v>
      </c>
      <c r="BH199" s="78">
        <v>0</v>
      </c>
      <c r="BI199" s="78">
        <v>0</v>
      </c>
      <c r="BJ199" s="78">
        <v>0</v>
      </c>
      <c r="CT199" s="78" t="s">
        <v>155</v>
      </c>
      <c r="CU199" s="78" t="s">
        <v>442</v>
      </c>
      <c r="CV199" s="78" t="s">
        <v>496</v>
      </c>
      <c r="CW199" s="78">
        <v>2043</v>
      </c>
      <c r="CX199" s="78">
        <v>0</v>
      </c>
      <c r="CY199" s="78">
        <v>17672.085223784499</v>
      </c>
      <c r="CZ199" s="78">
        <v>299.42001237341611</v>
      </c>
      <c r="DA199" s="78">
        <v>10692.73617638611</v>
      </c>
      <c r="DB199" s="78">
        <v>6679.9290350249676</v>
      </c>
      <c r="DC199" s="78">
        <v>4606.6527407081285</v>
      </c>
      <c r="DD199" s="78">
        <v>1.485100110493519E-5</v>
      </c>
      <c r="DE199" s="78">
        <v>0</v>
      </c>
      <c r="DF199" s="78">
        <v>6.8413404942309131E-2</v>
      </c>
      <c r="DG199" s="78">
        <v>6.8413404942309131E-2</v>
      </c>
      <c r="DH199" s="78">
        <v>0</v>
      </c>
      <c r="DI199" s="78">
        <v>1.6512905912960001E-6</v>
      </c>
      <c r="DJ199" s="78">
        <v>1.6512905912960001E-6</v>
      </c>
      <c r="DK199" s="78">
        <v>0</v>
      </c>
      <c r="DL199" s="78">
        <v>1.6512905912960001E-6</v>
      </c>
    </row>
    <row r="200" spans="45:116" x14ac:dyDescent="0.25">
      <c r="AS200" s="78" t="s">
        <v>174</v>
      </c>
      <c r="AT200" s="78" t="s">
        <v>155</v>
      </c>
      <c r="AU200" s="78" t="s">
        <v>446</v>
      </c>
      <c r="AV200" s="78">
        <v>2030</v>
      </c>
      <c r="AW200" s="78">
        <v>0.54393374258414784</v>
      </c>
      <c r="AX200" s="78">
        <v>0.10849295437548921</v>
      </c>
      <c r="AY200" s="78">
        <v>4.2708660762711439</v>
      </c>
      <c r="AZ200" s="78">
        <v>0</v>
      </c>
      <c r="BA200" s="78">
        <v>4.2708660762711439</v>
      </c>
      <c r="BB200" s="78">
        <v>2.323068168941838</v>
      </c>
      <c r="BC200" s="78">
        <v>0</v>
      </c>
      <c r="BD200" s="78">
        <v>0</v>
      </c>
      <c r="BE200" s="78">
        <v>0</v>
      </c>
      <c r="BF200" s="78">
        <v>0</v>
      </c>
      <c r="BG200" s="78">
        <v>0</v>
      </c>
      <c r="BH200" s="78">
        <v>0</v>
      </c>
      <c r="BI200" s="78">
        <v>0</v>
      </c>
      <c r="BJ200" s="78">
        <v>0</v>
      </c>
      <c r="CT200" s="78" t="s">
        <v>155</v>
      </c>
      <c r="CU200" s="78" t="s">
        <v>442</v>
      </c>
      <c r="CV200" s="78" t="s">
        <v>496</v>
      </c>
      <c r="CW200" s="78">
        <v>2044</v>
      </c>
      <c r="CX200" s="78">
        <v>0</v>
      </c>
      <c r="CY200" s="78">
        <v>17672.085223784499</v>
      </c>
      <c r="CZ200" s="78">
        <v>299.42001237341611</v>
      </c>
      <c r="DA200" s="78">
        <v>10692.73617638611</v>
      </c>
      <c r="DB200" s="78">
        <v>6679.9290350249676</v>
      </c>
      <c r="DC200" s="78">
        <v>4606.6527407081285</v>
      </c>
      <c r="DD200" s="78">
        <v>1.485100110493519E-5</v>
      </c>
      <c r="DE200" s="78">
        <v>0</v>
      </c>
      <c r="DF200" s="78">
        <v>6.8413404942309131E-2</v>
      </c>
      <c r="DG200" s="78">
        <v>6.8413404942309131E-2</v>
      </c>
      <c r="DH200" s="78">
        <v>0</v>
      </c>
      <c r="DI200" s="78">
        <v>1.6512905912960001E-6</v>
      </c>
      <c r="DJ200" s="78">
        <v>1.6512905912960001E-6</v>
      </c>
      <c r="DK200" s="78">
        <v>0</v>
      </c>
      <c r="DL200" s="78">
        <v>1.6512905912960001E-6</v>
      </c>
    </row>
    <row r="201" spans="45:116" x14ac:dyDescent="0.25">
      <c r="AS201" s="78" t="s">
        <v>174</v>
      </c>
      <c r="AT201" s="78" t="s">
        <v>155</v>
      </c>
      <c r="AU201" s="78" t="s">
        <v>446</v>
      </c>
      <c r="AV201" s="78">
        <v>2031</v>
      </c>
      <c r="AW201" s="78">
        <v>0.50834929213471758</v>
      </c>
      <c r="AX201" s="78">
        <v>0.10849295437548921</v>
      </c>
      <c r="AY201" s="78">
        <v>4.2708660762711439</v>
      </c>
      <c r="AZ201" s="78">
        <v>0</v>
      </c>
      <c r="BA201" s="78">
        <v>4.2708660762711439</v>
      </c>
      <c r="BB201" s="78">
        <v>2.1710917466746147</v>
      </c>
      <c r="BC201" s="78">
        <v>0</v>
      </c>
      <c r="BD201" s="78">
        <v>0</v>
      </c>
      <c r="BE201" s="78">
        <v>0</v>
      </c>
      <c r="BF201" s="78">
        <v>0</v>
      </c>
      <c r="BG201" s="78">
        <v>0</v>
      </c>
      <c r="BH201" s="78">
        <v>0</v>
      </c>
      <c r="BI201" s="78">
        <v>0</v>
      </c>
      <c r="BJ201" s="78">
        <v>0</v>
      </c>
      <c r="CT201" s="78" t="s">
        <v>155</v>
      </c>
      <c r="CU201" s="78" t="s">
        <v>442</v>
      </c>
      <c r="CV201" s="78" t="s">
        <v>496</v>
      </c>
      <c r="CW201" s="78">
        <v>2045</v>
      </c>
      <c r="CX201" s="78">
        <v>0</v>
      </c>
      <c r="CY201" s="78">
        <v>17672.085223784499</v>
      </c>
      <c r="CZ201" s="78">
        <v>299.42001237341611</v>
      </c>
      <c r="DA201" s="78">
        <v>10692.73617638611</v>
      </c>
      <c r="DB201" s="78">
        <v>6679.9290350249676</v>
      </c>
      <c r="DC201" s="78">
        <v>4606.6527407081285</v>
      </c>
      <c r="DD201" s="78">
        <v>1.485100110493519E-5</v>
      </c>
      <c r="DE201" s="78">
        <v>0</v>
      </c>
      <c r="DF201" s="78">
        <v>6.8413404942309131E-2</v>
      </c>
      <c r="DG201" s="78">
        <v>6.8413404942309131E-2</v>
      </c>
      <c r="DH201" s="78">
        <v>0</v>
      </c>
      <c r="DI201" s="78">
        <v>1.6512905912960001E-6</v>
      </c>
      <c r="DJ201" s="78">
        <v>1.6512905912960001E-6</v>
      </c>
      <c r="DK201" s="78">
        <v>0</v>
      </c>
      <c r="DL201" s="78">
        <v>1.6512905912960001E-6</v>
      </c>
    </row>
    <row r="202" spans="45:116" x14ac:dyDescent="0.25">
      <c r="AS202" s="78" t="s">
        <v>174</v>
      </c>
      <c r="AT202" s="78" t="s">
        <v>155</v>
      </c>
      <c r="AU202" s="78" t="s">
        <v>446</v>
      </c>
      <c r="AV202" s="78">
        <v>2032</v>
      </c>
      <c r="AW202" s="78">
        <v>0.47509279638758645</v>
      </c>
      <c r="AX202" s="78">
        <v>0.10849295437548921</v>
      </c>
      <c r="AY202" s="78">
        <v>4.2708660762711439</v>
      </c>
      <c r="AZ202" s="78">
        <v>0</v>
      </c>
      <c r="BA202" s="78">
        <v>4.2708660762711439</v>
      </c>
      <c r="BB202" s="78">
        <v>2.0290577071725369</v>
      </c>
      <c r="BC202" s="78">
        <v>0</v>
      </c>
      <c r="BD202" s="78">
        <v>0</v>
      </c>
      <c r="BE202" s="78">
        <v>0</v>
      </c>
      <c r="BF202" s="78">
        <v>0</v>
      </c>
      <c r="BG202" s="78">
        <v>0</v>
      </c>
      <c r="BH202" s="78">
        <v>0</v>
      </c>
      <c r="BI202" s="78">
        <v>0</v>
      </c>
      <c r="BJ202" s="78">
        <v>0</v>
      </c>
      <c r="CT202" s="78" t="s">
        <v>155</v>
      </c>
      <c r="CU202" s="78" t="s">
        <v>442</v>
      </c>
      <c r="CV202" s="78" t="s">
        <v>496</v>
      </c>
      <c r="CW202" s="78">
        <v>2046</v>
      </c>
      <c r="CX202" s="78">
        <v>0</v>
      </c>
      <c r="CY202" s="78">
        <v>17672.085223784499</v>
      </c>
      <c r="CZ202" s="78">
        <v>299.42001237341611</v>
      </c>
      <c r="DA202" s="78">
        <v>10692.73617638611</v>
      </c>
      <c r="DB202" s="78">
        <v>6679.9290350249676</v>
      </c>
      <c r="DC202" s="78">
        <v>4606.6527407081285</v>
      </c>
      <c r="DD202" s="78">
        <v>1.485100110493519E-5</v>
      </c>
      <c r="DE202" s="78">
        <v>0</v>
      </c>
      <c r="DF202" s="78">
        <v>6.8413404942309131E-2</v>
      </c>
      <c r="DG202" s="78">
        <v>6.8413404942309131E-2</v>
      </c>
      <c r="DH202" s="78">
        <v>0</v>
      </c>
      <c r="DI202" s="78">
        <v>1.6512905912960001E-6</v>
      </c>
      <c r="DJ202" s="78">
        <v>1.6512905912960001E-6</v>
      </c>
      <c r="DK202" s="78">
        <v>0</v>
      </c>
      <c r="DL202" s="78">
        <v>1.6512905912960001E-6</v>
      </c>
    </row>
    <row r="203" spans="45:116" x14ac:dyDescent="0.25">
      <c r="AS203" s="78" t="s">
        <v>174</v>
      </c>
      <c r="AT203" s="78" t="s">
        <v>155</v>
      </c>
      <c r="AU203" s="78" t="s">
        <v>446</v>
      </c>
      <c r="AV203" s="78">
        <v>2033</v>
      </c>
      <c r="AW203" s="78">
        <v>0.444011959240735</v>
      </c>
      <c r="AX203" s="78">
        <v>0.10849295437548921</v>
      </c>
      <c r="AY203" s="78">
        <v>4.4732640795136787</v>
      </c>
      <c r="AZ203" s="78">
        <v>0</v>
      </c>
      <c r="BA203" s="78">
        <v>4.4732640795136787</v>
      </c>
      <c r="BB203" s="78">
        <v>1.9861827481460714</v>
      </c>
      <c r="BC203" s="78">
        <v>0</v>
      </c>
      <c r="BD203" s="78">
        <v>0</v>
      </c>
      <c r="BE203" s="78">
        <v>0</v>
      </c>
      <c r="BF203" s="78">
        <v>0</v>
      </c>
      <c r="BG203" s="78">
        <v>0</v>
      </c>
      <c r="BH203" s="78">
        <v>0</v>
      </c>
      <c r="BI203" s="78">
        <v>0</v>
      </c>
      <c r="BJ203" s="78">
        <v>0</v>
      </c>
      <c r="CT203" s="78" t="s">
        <v>155</v>
      </c>
      <c r="CU203" s="78" t="s">
        <v>442</v>
      </c>
      <c r="CV203" s="78" t="s">
        <v>496</v>
      </c>
      <c r="CW203" s="78">
        <v>2047</v>
      </c>
      <c r="CX203" s="78">
        <v>0</v>
      </c>
      <c r="CY203" s="78">
        <v>17672.085223784499</v>
      </c>
      <c r="CZ203" s="78">
        <v>299.42001237341611</v>
      </c>
      <c r="DA203" s="78">
        <v>10692.73617638611</v>
      </c>
      <c r="DB203" s="78">
        <v>6679.9290350249676</v>
      </c>
      <c r="DC203" s="78">
        <v>4606.6527407081285</v>
      </c>
      <c r="DD203" s="78">
        <v>1.485100110493519E-5</v>
      </c>
      <c r="DE203" s="78">
        <v>0</v>
      </c>
      <c r="DF203" s="78">
        <v>6.8413404942309131E-2</v>
      </c>
      <c r="DG203" s="78">
        <v>6.8413404942309131E-2</v>
      </c>
      <c r="DH203" s="78">
        <v>0</v>
      </c>
      <c r="DI203" s="78">
        <v>0</v>
      </c>
      <c r="DJ203" s="78">
        <v>1.6512905912960001E-6</v>
      </c>
      <c r="DK203" s="78">
        <v>0</v>
      </c>
      <c r="DL203" s="78">
        <v>1.6512905912960001E-6</v>
      </c>
    </row>
    <row r="204" spans="45:116" x14ac:dyDescent="0.25">
      <c r="AS204" s="78" t="s">
        <v>174</v>
      </c>
      <c r="AT204" s="78" t="s">
        <v>155</v>
      </c>
      <c r="AU204" s="78" t="s">
        <v>446</v>
      </c>
      <c r="AV204" s="78">
        <v>2034</v>
      </c>
      <c r="AW204" s="78">
        <v>0.41496444788853737</v>
      </c>
      <c r="AX204" s="78">
        <v>0.10849295437548921</v>
      </c>
      <c r="AY204" s="78">
        <v>4.4732640795136787</v>
      </c>
      <c r="AZ204" s="78">
        <v>0</v>
      </c>
      <c r="BA204" s="78">
        <v>4.4732640795136787</v>
      </c>
      <c r="BB204" s="78">
        <v>1.85624555901502</v>
      </c>
      <c r="BC204" s="78">
        <v>0</v>
      </c>
      <c r="BD204" s="78">
        <v>0</v>
      </c>
      <c r="BE204" s="78">
        <v>0</v>
      </c>
      <c r="BF204" s="78">
        <v>0</v>
      </c>
      <c r="BG204" s="78">
        <v>0</v>
      </c>
      <c r="BH204" s="78">
        <v>0</v>
      </c>
      <c r="BI204" s="78">
        <v>0</v>
      </c>
      <c r="BJ204" s="78">
        <v>0</v>
      </c>
      <c r="CT204" s="78" t="s">
        <v>155</v>
      </c>
      <c r="CU204" s="78" t="s">
        <v>442</v>
      </c>
      <c r="CV204" s="78" t="s">
        <v>496</v>
      </c>
      <c r="CW204" s="78">
        <v>2048</v>
      </c>
      <c r="CX204" s="78">
        <v>0</v>
      </c>
      <c r="CY204" s="78">
        <v>18552.33478611055</v>
      </c>
      <c r="CZ204" s="78">
        <v>319.4911314794802</v>
      </c>
      <c r="DA204" s="78">
        <v>11216.562625107899</v>
      </c>
      <c r="DB204" s="78">
        <v>7016.2810295231702</v>
      </c>
      <c r="DC204" s="78">
        <v>4838.6098212659463</v>
      </c>
      <c r="DD204" s="78">
        <v>1.485100110493519E-5</v>
      </c>
      <c r="DE204" s="78">
        <v>0</v>
      </c>
      <c r="DF204" s="78">
        <v>7.1858199801970835E-2</v>
      </c>
      <c r="DG204" s="78">
        <v>7.1858199801970835E-2</v>
      </c>
      <c r="DH204" s="78">
        <v>0</v>
      </c>
      <c r="DI204" s="78">
        <v>2.1666694019492817E-4</v>
      </c>
      <c r="DJ204" s="78">
        <v>0</v>
      </c>
      <c r="DK204" s="78">
        <v>0</v>
      </c>
      <c r="DL204" s="78">
        <v>0</v>
      </c>
    </row>
    <row r="205" spans="45:116" x14ac:dyDescent="0.25">
      <c r="AS205" s="78" t="s">
        <v>174</v>
      </c>
      <c r="AT205" s="78" t="s">
        <v>155</v>
      </c>
      <c r="AU205" s="78" t="s">
        <v>446</v>
      </c>
      <c r="AV205" s="78">
        <v>2035</v>
      </c>
      <c r="AW205" s="78">
        <v>0.38781724101732462</v>
      </c>
      <c r="AX205" s="78">
        <v>0.10849295437548921</v>
      </c>
      <c r="AY205" s="78">
        <v>4.4732640795136787</v>
      </c>
      <c r="AZ205" s="78">
        <v>0</v>
      </c>
      <c r="BA205" s="78">
        <v>4.4732640795136787</v>
      </c>
      <c r="BB205" s="78">
        <v>1.734808933658897</v>
      </c>
      <c r="BC205" s="78">
        <v>0</v>
      </c>
      <c r="BD205" s="78">
        <v>0</v>
      </c>
      <c r="BE205" s="78">
        <v>0</v>
      </c>
      <c r="BF205" s="78">
        <v>0</v>
      </c>
      <c r="BG205" s="78">
        <v>0</v>
      </c>
      <c r="BH205" s="78">
        <v>0</v>
      </c>
      <c r="BI205" s="78">
        <v>0</v>
      </c>
      <c r="BJ205" s="78">
        <v>0</v>
      </c>
      <c r="CT205" s="78" t="s">
        <v>155</v>
      </c>
      <c r="CU205" s="78" t="s">
        <v>442</v>
      </c>
      <c r="CV205" s="78" t="s">
        <v>496</v>
      </c>
      <c r="CW205" s="78">
        <v>2049</v>
      </c>
      <c r="CX205" s="78">
        <v>0</v>
      </c>
      <c r="CY205" s="78">
        <v>18552.33478611055</v>
      </c>
      <c r="CZ205" s="78">
        <v>319.4911314794802</v>
      </c>
      <c r="DA205" s="78">
        <v>11216.562625107899</v>
      </c>
      <c r="DB205" s="78">
        <v>7016.2810295231702</v>
      </c>
      <c r="DC205" s="78">
        <v>4838.6098212659463</v>
      </c>
      <c r="DD205" s="78">
        <v>1.485100110493519E-5</v>
      </c>
      <c r="DE205" s="78">
        <v>0</v>
      </c>
      <c r="DF205" s="78">
        <v>7.1858199801970835E-2</v>
      </c>
      <c r="DG205" s="78">
        <v>7.1858199801970835E-2</v>
      </c>
      <c r="DH205" s="78">
        <v>0</v>
      </c>
      <c r="DI205" s="78">
        <v>2.2460856816471881E-4</v>
      </c>
      <c r="DJ205" s="78">
        <v>2.2460856816471881E-4</v>
      </c>
      <c r="DK205" s="78">
        <v>0</v>
      </c>
      <c r="DL205" s="78">
        <v>2.2460856816471881E-4</v>
      </c>
    </row>
    <row r="206" spans="45:116" x14ac:dyDescent="0.25">
      <c r="AS206" s="78" t="s">
        <v>174</v>
      </c>
      <c r="AT206" s="78" t="s">
        <v>155</v>
      </c>
      <c r="AU206" s="78" t="s">
        <v>447</v>
      </c>
      <c r="AV206" s="78">
        <v>2026</v>
      </c>
      <c r="AW206" s="78">
        <v>0.71298617948366827</v>
      </c>
      <c r="AX206" s="78">
        <v>4.5638997153450836E-2</v>
      </c>
      <c r="AY206" s="78">
        <v>2.166337205861129</v>
      </c>
      <c r="AZ206" s="78">
        <v>0</v>
      </c>
      <c r="BA206" s="78">
        <v>2.166337205861129</v>
      </c>
      <c r="BB206" s="78">
        <v>1.5445684878802513</v>
      </c>
      <c r="BC206" s="78">
        <v>0</v>
      </c>
      <c r="BD206" s="78">
        <v>0</v>
      </c>
      <c r="BE206" s="78">
        <v>0</v>
      </c>
      <c r="BF206" s="78">
        <v>0</v>
      </c>
      <c r="BG206" s="78">
        <v>0</v>
      </c>
      <c r="BH206" s="78">
        <v>0</v>
      </c>
      <c r="BI206" s="78">
        <v>0</v>
      </c>
      <c r="BJ206" s="78">
        <v>0</v>
      </c>
      <c r="CT206" s="78" t="s">
        <v>155</v>
      </c>
      <c r="CU206" s="78" t="s">
        <v>442</v>
      </c>
      <c r="CV206" s="78" t="s">
        <v>496</v>
      </c>
      <c r="CW206" s="78">
        <v>2050</v>
      </c>
      <c r="CX206" s="78">
        <v>0</v>
      </c>
      <c r="CY206" s="78">
        <v>18552.33478611055</v>
      </c>
      <c r="CZ206" s="78">
        <v>319.4911314794802</v>
      </c>
      <c r="DA206" s="78">
        <v>11216.562625107899</v>
      </c>
      <c r="DB206" s="78">
        <v>7016.2810295231702</v>
      </c>
      <c r="DC206" s="78">
        <v>4838.6098212659463</v>
      </c>
      <c r="DD206" s="78">
        <v>1.485100110493519E-5</v>
      </c>
      <c r="DE206" s="78">
        <v>0</v>
      </c>
      <c r="DF206" s="78">
        <v>7.1858199801970835E-2</v>
      </c>
      <c r="DG206" s="78">
        <v>7.1858199801970835E-2</v>
      </c>
      <c r="DH206" s="78">
        <v>0</v>
      </c>
      <c r="DI206" s="78">
        <v>2.2460856816471881E-4</v>
      </c>
      <c r="DJ206" s="78">
        <v>2.2460856816471881E-4</v>
      </c>
      <c r="DK206" s="78">
        <v>0</v>
      </c>
      <c r="DL206" s="78">
        <v>2.2460856816471881E-4</v>
      </c>
    </row>
    <row r="207" spans="45:116" x14ac:dyDescent="0.25">
      <c r="AS207" s="78" t="s">
        <v>174</v>
      </c>
      <c r="AT207" s="78" t="s">
        <v>155</v>
      </c>
      <c r="AU207" s="78" t="s">
        <v>447</v>
      </c>
      <c r="AV207" s="78">
        <v>2027</v>
      </c>
      <c r="AW207" s="78">
        <v>0.66634222381651231</v>
      </c>
      <c r="AX207" s="78">
        <v>4.5638997153450836E-2</v>
      </c>
      <c r="AY207" s="78">
        <v>2.166337205861129</v>
      </c>
      <c r="AZ207" s="78">
        <v>0</v>
      </c>
      <c r="BA207" s="78">
        <v>2.166337205861129</v>
      </c>
      <c r="BB207" s="78">
        <v>1.4435219512899544</v>
      </c>
      <c r="BC207" s="78">
        <v>0</v>
      </c>
      <c r="BD207" s="78">
        <v>0</v>
      </c>
      <c r="BE207" s="78">
        <v>0</v>
      </c>
      <c r="BF207" s="78">
        <v>0</v>
      </c>
      <c r="BG207" s="78">
        <v>0</v>
      </c>
      <c r="BH207" s="78">
        <v>0</v>
      </c>
      <c r="BI207" s="78">
        <v>0</v>
      </c>
      <c r="BJ207" s="78">
        <v>0</v>
      </c>
      <c r="CT207" s="78" t="s">
        <v>155</v>
      </c>
      <c r="CU207" s="78" t="s">
        <v>442</v>
      </c>
      <c r="CV207" s="78" t="s">
        <v>496</v>
      </c>
      <c r="CW207" s="78">
        <v>2051</v>
      </c>
      <c r="CX207" s="78">
        <v>0</v>
      </c>
      <c r="CY207" s="78">
        <v>18552.33478611055</v>
      </c>
      <c r="CZ207" s="78">
        <v>319.4911314794802</v>
      </c>
      <c r="DA207" s="78">
        <v>11216.562625107899</v>
      </c>
      <c r="DB207" s="78">
        <v>7016.2810295231702</v>
      </c>
      <c r="DC207" s="78">
        <v>4838.6098212659463</v>
      </c>
      <c r="DD207" s="78">
        <v>1.485100110493519E-5</v>
      </c>
      <c r="DE207" s="78">
        <v>0</v>
      </c>
      <c r="DF207" s="78">
        <v>7.1858199801970835E-2</v>
      </c>
      <c r="DG207" s="78">
        <v>7.1858199801970835E-2</v>
      </c>
      <c r="DH207" s="78">
        <v>0</v>
      </c>
      <c r="DI207" s="78">
        <v>2.2460856816471881E-4</v>
      </c>
      <c r="DJ207" s="78">
        <v>2.2460856816471881E-4</v>
      </c>
      <c r="DK207" s="78">
        <v>0</v>
      </c>
      <c r="DL207" s="78">
        <v>2.2460856816471881E-4</v>
      </c>
    </row>
    <row r="208" spans="45:116" x14ac:dyDescent="0.25">
      <c r="AS208" s="78" t="s">
        <v>174</v>
      </c>
      <c r="AT208" s="78" t="s">
        <v>155</v>
      </c>
      <c r="AU208" s="78" t="s">
        <v>447</v>
      </c>
      <c r="AV208" s="78">
        <v>2028</v>
      </c>
      <c r="AW208" s="78">
        <v>0.62274974188459098</v>
      </c>
      <c r="AX208" s="78">
        <v>4.5638997153450836E-2</v>
      </c>
      <c r="AY208" s="78">
        <v>2.2628298358684402</v>
      </c>
      <c r="AZ208" s="78">
        <v>0</v>
      </c>
      <c r="BA208" s="78">
        <v>2.2628298358684402</v>
      </c>
      <c r="BB208" s="78">
        <v>1.4091766962158225</v>
      </c>
      <c r="BC208" s="78">
        <v>0</v>
      </c>
      <c r="BD208" s="78">
        <v>0</v>
      </c>
      <c r="BE208" s="78">
        <v>0</v>
      </c>
      <c r="BF208" s="78">
        <v>0</v>
      </c>
      <c r="BG208" s="78">
        <v>0</v>
      </c>
      <c r="BH208" s="78">
        <v>0</v>
      </c>
      <c r="BI208" s="78">
        <v>0</v>
      </c>
      <c r="BJ208" s="78">
        <v>0</v>
      </c>
      <c r="CT208" s="78" t="s">
        <v>155</v>
      </c>
      <c r="CU208" s="78" t="s">
        <v>442</v>
      </c>
      <c r="CV208" s="78" t="s">
        <v>496</v>
      </c>
      <c r="CW208" s="78">
        <v>2052</v>
      </c>
      <c r="CX208" s="78">
        <v>0</v>
      </c>
      <c r="CY208" s="78">
        <v>18552.33478611055</v>
      </c>
      <c r="CZ208" s="78">
        <v>319.4911314794802</v>
      </c>
      <c r="DA208" s="78">
        <v>11216.562625107899</v>
      </c>
      <c r="DB208" s="78">
        <v>7016.2810295231702</v>
      </c>
      <c r="DC208" s="78">
        <v>4838.6098212659463</v>
      </c>
      <c r="DD208" s="78">
        <v>1.485100110493519E-5</v>
      </c>
      <c r="DE208" s="78">
        <v>0</v>
      </c>
      <c r="DF208" s="78">
        <v>7.1858199801970835E-2</v>
      </c>
      <c r="DG208" s="78">
        <v>7.1858199801970835E-2</v>
      </c>
      <c r="DH208" s="78">
        <v>0</v>
      </c>
      <c r="DI208" s="78">
        <v>2.2460856816471881E-4</v>
      </c>
      <c r="DJ208" s="78">
        <v>2.2460856816471881E-4</v>
      </c>
      <c r="DK208" s="78">
        <v>0</v>
      </c>
      <c r="DL208" s="78">
        <v>2.2460856816471881E-4</v>
      </c>
    </row>
    <row r="209" spans="45:116" x14ac:dyDescent="0.25">
      <c r="AS209" s="78" t="s">
        <v>174</v>
      </c>
      <c r="AT209" s="78" t="s">
        <v>155</v>
      </c>
      <c r="AU209" s="78" t="s">
        <v>447</v>
      </c>
      <c r="AV209" s="78">
        <v>2029</v>
      </c>
      <c r="AW209" s="78">
        <v>0.58200910456503818</v>
      </c>
      <c r="AX209" s="78">
        <v>4.5638997153450836E-2</v>
      </c>
      <c r="AY209" s="78">
        <v>2.2628298358684402</v>
      </c>
      <c r="AZ209" s="78">
        <v>0</v>
      </c>
      <c r="BA209" s="78">
        <v>2.2628298358684402</v>
      </c>
      <c r="BB209" s="78">
        <v>1.3169875665568431</v>
      </c>
      <c r="BC209" s="78">
        <v>0</v>
      </c>
      <c r="BD209" s="78">
        <v>0</v>
      </c>
      <c r="BE209" s="78">
        <v>0</v>
      </c>
      <c r="BF209" s="78">
        <v>0</v>
      </c>
      <c r="BG209" s="78">
        <v>0</v>
      </c>
      <c r="BH209" s="78">
        <v>0</v>
      </c>
      <c r="BI209" s="78">
        <v>0</v>
      </c>
      <c r="BJ209" s="78">
        <v>0</v>
      </c>
      <c r="CT209" s="78" t="s">
        <v>155</v>
      </c>
      <c r="CU209" s="78" t="s">
        <v>442</v>
      </c>
      <c r="CV209" s="78" t="s">
        <v>496</v>
      </c>
      <c r="CW209" s="78">
        <v>2053</v>
      </c>
      <c r="CX209" s="78">
        <v>0</v>
      </c>
      <c r="CY209" s="78">
        <v>19462.128279167991</v>
      </c>
      <c r="CZ209" s="78">
        <v>340.53564326272817</v>
      </c>
      <c r="DA209" s="78">
        <v>11757.14127648342</v>
      </c>
      <c r="DB209" s="78">
        <v>7364.4513594218424</v>
      </c>
      <c r="DC209" s="78">
        <v>5078.7171331926484</v>
      </c>
      <c r="DD209" s="78">
        <v>1.485100110493519E-5</v>
      </c>
      <c r="DE209" s="78">
        <v>0</v>
      </c>
      <c r="DF209" s="78">
        <v>7.5424033756697303E-2</v>
      </c>
      <c r="DG209" s="78">
        <v>7.5424033756697303E-2</v>
      </c>
      <c r="DH209" s="78">
        <v>0</v>
      </c>
      <c r="DI209" s="78">
        <v>2.2460856816471881E-4</v>
      </c>
      <c r="DJ209" s="78">
        <v>2.2460856816471881E-4</v>
      </c>
      <c r="DK209" s="78">
        <v>0</v>
      </c>
      <c r="DL209" s="78">
        <v>2.2460856816471881E-4</v>
      </c>
    </row>
    <row r="210" spans="45:116" x14ac:dyDescent="0.25">
      <c r="AS210" s="78" t="s">
        <v>174</v>
      </c>
      <c r="AT210" s="78" t="s">
        <v>155</v>
      </c>
      <c r="AU210" s="78" t="s">
        <v>447</v>
      </c>
      <c r="AV210" s="78">
        <v>2030</v>
      </c>
      <c r="AW210" s="78">
        <v>0.54393374258414784</v>
      </c>
      <c r="AX210" s="78">
        <v>4.5638997153450836E-2</v>
      </c>
      <c r="AY210" s="78">
        <v>2.2628298358684402</v>
      </c>
      <c r="AZ210" s="78">
        <v>0</v>
      </c>
      <c r="BA210" s="78">
        <v>2.2628298358684402</v>
      </c>
      <c r="BB210" s="78">
        <v>1.2308295014549937</v>
      </c>
      <c r="BC210" s="78">
        <v>0</v>
      </c>
      <c r="BD210" s="78">
        <v>0</v>
      </c>
      <c r="BE210" s="78">
        <v>0</v>
      </c>
      <c r="BF210" s="78">
        <v>0</v>
      </c>
      <c r="BG210" s="78">
        <v>0</v>
      </c>
      <c r="BH210" s="78">
        <v>0</v>
      </c>
      <c r="BI210" s="78">
        <v>0</v>
      </c>
      <c r="BJ210" s="78">
        <v>0</v>
      </c>
      <c r="CT210" s="78" t="s">
        <v>155</v>
      </c>
      <c r="CU210" s="78" t="s">
        <v>442</v>
      </c>
      <c r="CV210" s="78" t="s">
        <v>496</v>
      </c>
      <c r="CW210" s="78">
        <v>2054</v>
      </c>
      <c r="CX210" s="78">
        <v>0</v>
      </c>
      <c r="CY210" s="78">
        <v>19462.128279167991</v>
      </c>
      <c r="CZ210" s="78">
        <v>340.53564326272817</v>
      </c>
      <c r="DA210" s="78">
        <v>11757.14127648342</v>
      </c>
      <c r="DB210" s="78">
        <v>7364.4513594218424</v>
      </c>
      <c r="DC210" s="78">
        <v>5078.7171331926484</v>
      </c>
      <c r="DD210" s="78">
        <v>1.485100110493519E-5</v>
      </c>
      <c r="DE210" s="78">
        <v>0</v>
      </c>
      <c r="DF210" s="78">
        <v>7.5424033756697303E-2</v>
      </c>
      <c r="DG210" s="78">
        <v>7.5424033756697303E-2</v>
      </c>
      <c r="DH210" s="78">
        <v>0</v>
      </c>
      <c r="DI210" s="78">
        <v>2.346155504754287E-4</v>
      </c>
      <c r="DJ210" s="78">
        <v>2.346155504754287E-4</v>
      </c>
      <c r="DK210" s="78">
        <v>0</v>
      </c>
      <c r="DL210" s="78">
        <v>2.346155504754287E-4</v>
      </c>
    </row>
    <row r="211" spans="45:116" x14ac:dyDescent="0.25">
      <c r="AS211" s="78" t="s">
        <v>174</v>
      </c>
      <c r="AT211" s="78" t="s">
        <v>155</v>
      </c>
      <c r="AU211" s="78" t="s">
        <v>447</v>
      </c>
      <c r="AV211" s="78">
        <v>2031</v>
      </c>
      <c r="AW211" s="78">
        <v>0.50834929213471758</v>
      </c>
      <c r="AX211" s="78">
        <v>4.5638997153450836E-2</v>
      </c>
      <c r="AY211" s="78">
        <v>2.2628298358684402</v>
      </c>
      <c r="AZ211" s="78">
        <v>0</v>
      </c>
      <c r="BA211" s="78">
        <v>2.2628298358684402</v>
      </c>
      <c r="BB211" s="78">
        <v>1.1503079452850407</v>
      </c>
      <c r="BC211" s="78">
        <v>0</v>
      </c>
      <c r="BD211" s="78">
        <v>0</v>
      </c>
      <c r="BE211" s="78">
        <v>0</v>
      </c>
      <c r="BF211" s="78">
        <v>0</v>
      </c>
      <c r="BG211" s="78">
        <v>0</v>
      </c>
      <c r="BH211" s="78">
        <v>0</v>
      </c>
      <c r="BI211" s="78">
        <v>0</v>
      </c>
      <c r="BJ211" s="78">
        <v>0</v>
      </c>
      <c r="CT211" s="78" t="s">
        <v>155</v>
      </c>
      <c r="CU211" s="78" t="s">
        <v>442</v>
      </c>
      <c r="CV211" s="78" t="s">
        <v>496</v>
      </c>
      <c r="CW211" s="78">
        <v>2055</v>
      </c>
      <c r="CX211" s="78">
        <v>0</v>
      </c>
      <c r="CY211" s="78">
        <v>19462.128279167991</v>
      </c>
      <c r="CZ211" s="78">
        <v>340.53564326272817</v>
      </c>
      <c r="DA211" s="78">
        <v>11757.14127648342</v>
      </c>
      <c r="DB211" s="78">
        <v>7364.4513594218424</v>
      </c>
      <c r="DC211" s="78">
        <v>5078.7171331926484</v>
      </c>
      <c r="DD211" s="78">
        <v>1.485100110493519E-5</v>
      </c>
      <c r="DE211" s="78">
        <v>0</v>
      </c>
      <c r="DF211" s="78">
        <v>7.5424033756697303E-2</v>
      </c>
      <c r="DG211" s="78">
        <v>7.5424033756697303E-2</v>
      </c>
      <c r="DH211" s="78">
        <v>0</v>
      </c>
      <c r="DI211" s="78">
        <v>2.346155504754287E-4</v>
      </c>
      <c r="DJ211" s="78">
        <v>2.346155504754287E-4</v>
      </c>
      <c r="DK211" s="78">
        <v>0</v>
      </c>
      <c r="DL211" s="78">
        <v>2.346155504754287E-4</v>
      </c>
    </row>
    <row r="212" spans="45:116" x14ac:dyDescent="0.25">
      <c r="AS212" s="78" t="s">
        <v>174</v>
      </c>
      <c r="AT212" s="78" t="s">
        <v>155</v>
      </c>
      <c r="AU212" s="78" t="s">
        <v>447</v>
      </c>
      <c r="AV212" s="78">
        <v>2032</v>
      </c>
      <c r="AW212" s="78">
        <v>0.47509279638758645</v>
      </c>
      <c r="AX212" s="78">
        <v>4.5638997153450836E-2</v>
      </c>
      <c r="AY212" s="78">
        <v>2.2628298358684402</v>
      </c>
      <c r="AZ212" s="78">
        <v>0</v>
      </c>
      <c r="BA212" s="78">
        <v>2.2628298358684402</v>
      </c>
      <c r="BB212" s="78">
        <v>1.0750541544720005</v>
      </c>
      <c r="BC212" s="78">
        <v>0</v>
      </c>
      <c r="BD212" s="78">
        <v>0</v>
      </c>
      <c r="BE212" s="78">
        <v>0</v>
      </c>
      <c r="BF212" s="78">
        <v>0</v>
      </c>
      <c r="BG212" s="78">
        <v>0</v>
      </c>
      <c r="BH212" s="78">
        <v>0</v>
      </c>
      <c r="BI212" s="78">
        <v>0</v>
      </c>
      <c r="BJ212" s="78">
        <v>0</v>
      </c>
      <c r="CT212" s="78" t="s">
        <v>155</v>
      </c>
      <c r="CU212" s="78" t="s">
        <v>442</v>
      </c>
      <c r="CV212" s="78" t="s">
        <v>497</v>
      </c>
      <c r="CW212" s="78">
        <v>2026</v>
      </c>
      <c r="CX212" s="78">
        <v>0</v>
      </c>
      <c r="CY212" s="78">
        <v>5.4750346070077942</v>
      </c>
      <c r="CZ212" s="78">
        <v>0.71896016785821504</v>
      </c>
      <c r="DA212" s="78">
        <v>3.0714971986151149</v>
      </c>
      <c r="DB212" s="78">
        <v>1.6845772405344519</v>
      </c>
      <c r="DC212" s="78">
        <v>1.161728264080812</v>
      </c>
      <c r="DD212" s="78">
        <v>2.3245934042657179E-5</v>
      </c>
      <c r="DE212" s="78">
        <v>0</v>
      </c>
      <c r="DF212" s="78">
        <v>2.7005458602313178E-5</v>
      </c>
      <c r="DG212" s="78">
        <v>2.7005458602313178E-5</v>
      </c>
      <c r="DH212" s="78">
        <v>0</v>
      </c>
      <c r="DI212" s="78">
        <v>2.346155504754287E-4</v>
      </c>
      <c r="DJ212" s="78">
        <v>2.346155504754287E-4</v>
      </c>
      <c r="DK212" s="78">
        <v>0</v>
      </c>
      <c r="DL212" s="78">
        <v>2.346155504754287E-4</v>
      </c>
    </row>
    <row r="213" spans="45:116" x14ac:dyDescent="0.25">
      <c r="AS213" s="78" t="s">
        <v>174</v>
      </c>
      <c r="AT213" s="78" t="s">
        <v>155</v>
      </c>
      <c r="AU213" s="78" t="s">
        <v>447</v>
      </c>
      <c r="AV213" s="78">
        <v>2033</v>
      </c>
      <c r="AW213" s="78">
        <v>0.444011959240735</v>
      </c>
      <c r="AX213" s="78">
        <v>4.5638997153450836E-2</v>
      </c>
      <c r="AY213" s="78">
        <v>2.3700687730277985</v>
      </c>
      <c r="AZ213" s="78">
        <v>0</v>
      </c>
      <c r="BA213" s="78">
        <v>2.3700687730277985</v>
      </c>
      <c r="BB213" s="78">
        <v>1.0523388794473576</v>
      </c>
      <c r="BC213" s="78">
        <v>0</v>
      </c>
      <c r="BD213" s="78">
        <v>0</v>
      </c>
      <c r="BE213" s="78">
        <v>0</v>
      </c>
      <c r="BF213" s="78">
        <v>0</v>
      </c>
      <c r="BG213" s="78">
        <v>0</v>
      </c>
      <c r="BH213" s="78">
        <v>0</v>
      </c>
      <c r="BI213" s="78">
        <v>0</v>
      </c>
      <c r="BJ213" s="78">
        <v>0</v>
      </c>
      <c r="CT213" s="78" t="s">
        <v>155</v>
      </c>
      <c r="CU213" s="78" t="s">
        <v>442</v>
      </c>
      <c r="CV213" s="78" t="s">
        <v>497</v>
      </c>
      <c r="CW213" s="78">
        <v>2027</v>
      </c>
      <c r="CX213" s="78">
        <v>0</v>
      </c>
      <c r="CY213" s="78">
        <v>5.4750346070077942</v>
      </c>
      <c r="CZ213" s="78">
        <v>0.71896016785821504</v>
      </c>
      <c r="DA213" s="78">
        <v>3.0714971986151149</v>
      </c>
      <c r="DB213" s="78">
        <v>1.6845772405344519</v>
      </c>
      <c r="DC213" s="78">
        <v>1.161728264080812</v>
      </c>
      <c r="DD213" s="78">
        <v>2.3245934042657179E-5</v>
      </c>
      <c r="DE213" s="78">
        <v>0</v>
      </c>
      <c r="DF213" s="78">
        <v>2.7005458602313178E-5</v>
      </c>
      <c r="DG213" s="78">
        <v>2.7005458602313178E-5</v>
      </c>
      <c r="DH213" s="78">
        <v>0</v>
      </c>
      <c r="DI213" s="78">
        <v>2.346155504754287E-4</v>
      </c>
      <c r="DJ213" s="78">
        <v>2.346155504754287E-4</v>
      </c>
      <c r="DK213" s="78">
        <v>0</v>
      </c>
      <c r="DL213" s="78">
        <v>2.346155504754287E-4</v>
      </c>
    </row>
    <row r="214" spans="45:116" x14ac:dyDescent="0.25">
      <c r="AS214" s="78" t="s">
        <v>174</v>
      </c>
      <c r="AT214" s="78" t="s">
        <v>155</v>
      </c>
      <c r="AU214" s="78" t="s">
        <v>447</v>
      </c>
      <c r="AV214" s="78">
        <v>2034</v>
      </c>
      <c r="AW214" s="78">
        <v>0.41496444788853737</v>
      </c>
      <c r="AX214" s="78">
        <v>4.5638997153450836E-2</v>
      </c>
      <c r="AY214" s="78">
        <v>2.3700687730277985</v>
      </c>
      <c r="AZ214" s="78">
        <v>0</v>
      </c>
      <c r="BA214" s="78">
        <v>2.3700687730277985</v>
      </c>
      <c r="BB214" s="78">
        <v>0.98349427985734361</v>
      </c>
      <c r="BC214" s="78">
        <v>0</v>
      </c>
      <c r="BD214" s="78">
        <v>0</v>
      </c>
      <c r="BE214" s="78">
        <v>0</v>
      </c>
      <c r="BF214" s="78">
        <v>0</v>
      </c>
      <c r="BG214" s="78">
        <v>0</v>
      </c>
      <c r="BH214" s="78">
        <v>0</v>
      </c>
      <c r="BI214" s="78">
        <v>0</v>
      </c>
      <c r="BJ214" s="78">
        <v>0</v>
      </c>
      <c r="CT214" s="78" t="s">
        <v>155</v>
      </c>
      <c r="CU214" s="78" t="s">
        <v>442</v>
      </c>
      <c r="CV214" s="78" t="s">
        <v>497</v>
      </c>
      <c r="CW214" s="78">
        <v>2028</v>
      </c>
      <c r="CX214" s="78">
        <v>0</v>
      </c>
      <c r="CY214" s="78">
        <v>5.7770153400784876</v>
      </c>
      <c r="CZ214" s="78">
        <v>0.74733835430388995</v>
      </c>
      <c r="DA214" s="78">
        <v>3.237951340101735</v>
      </c>
      <c r="DB214" s="78">
        <v>1.791725645672851</v>
      </c>
      <c r="DC214" s="78">
        <v>1.2356205901227857</v>
      </c>
      <c r="DD214" s="78">
        <v>2.3245934042657179E-5</v>
      </c>
      <c r="DE214" s="78">
        <v>0</v>
      </c>
      <c r="DF214" s="78">
        <v>2.8723154739743418E-5</v>
      </c>
      <c r="DG214" s="78">
        <v>2.8723154739743418E-5</v>
      </c>
      <c r="DH214" s="78">
        <v>0</v>
      </c>
      <c r="DI214" s="78">
        <v>2.346155504754287E-4</v>
      </c>
      <c r="DJ214" s="78">
        <v>2.346155504754287E-4</v>
      </c>
      <c r="DK214" s="78">
        <v>0</v>
      </c>
      <c r="DL214" s="78">
        <v>2.346155504754287E-4</v>
      </c>
    </row>
    <row r="215" spans="45:116" x14ac:dyDescent="0.25">
      <c r="AS215" s="78" t="s">
        <v>174</v>
      </c>
      <c r="AT215" s="78" t="s">
        <v>155</v>
      </c>
      <c r="AU215" s="78" t="s">
        <v>447</v>
      </c>
      <c r="AV215" s="78">
        <v>2035</v>
      </c>
      <c r="AW215" s="78">
        <v>0.38781724101732462</v>
      </c>
      <c r="AX215" s="78">
        <v>4.5638997153450836E-2</v>
      </c>
      <c r="AY215" s="78">
        <v>2.3700687730277985</v>
      </c>
      <c r="AZ215" s="78">
        <v>0</v>
      </c>
      <c r="BA215" s="78">
        <v>2.3700687730277985</v>
      </c>
      <c r="BB215" s="78">
        <v>0.91915353257695653</v>
      </c>
      <c r="BC215" s="78">
        <v>0</v>
      </c>
      <c r="BD215" s="78">
        <v>0</v>
      </c>
      <c r="BE215" s="78">
        <v>0</v>
      </c>
      <c r="BF215" s="78">
        <v>0</v>
      </c>
      <c r="BG215" s="78">
        <v>0</v>
      </c>
      <c r="BH215" s="78">
        <v>0</v>
      </c>
      <c r="BI215" s="78">
        <v>0</v>
      </c>
      <c r="BJ215" s="78">
        <v>0</v>
      </c>
      <c r="CT215" s="78" t="s">
        <v>155</v>
      </c>
      <c r="CU215" s="78" t="s">
        <v>442</v>
      </c>
      <c r="CV215" s="78" t="s">
        <v>497</v>
      </c>
      <c r="CW215" s="78">
        <v>2029</v>
      </c>
      <c r="CX215" s="78">
        <v>0</v>
      </c>
      <c r="CY215" s="78">
        <v>5.7770153400784876</v>
      </c>
      <c r="CZ215" s="78">
        <v>0.74733835430388995</v>
      </c>
      <c r="DA215" s="78">
        <v>3.237951340101735</v>
      </c>
      <c r="DB215" s="78">
        <v>1.791725645672851</v>
      </c>
      <c r="DC215" s="78">
        <v>1.2356205901227857</v>
      </c>
      <c r="DD215" s="78">
        <v>2.3245934042657179E-5</v>
      </c>
      <c r="DE215" s="78">
        <v>0</v>
      </c>
      <c r="DF215" s="78">
        <v>2.8723154739743418E-5</v>
      </c>
      <c r="DG215" s="78">
        <v>2.8723154739743418E-5</v>
      </c>
      <c r="DH215" s="78">
        <v>0</v>
      </c>
      <c r="DI215" s="78">
        <v>2.4573728810341569E-4</v>
      </c>
      <c r="DJ215" s="78">
        <v>2.4573728810341569E-4</v>
      </c>
      <c r="DK215" s="78">
        <v>0</v>
      </c>
      <c r="DL215" s="78">
        <v>2.4573728810341569E-4</v>
      </c>
    </row>
    <row r="216" spans="45:116" x14ac:dyDescent="0.25">
      <c r="AS216" s="78" t="s">
        <v>174</v>
      </c>
      <c r="AT216" s="78" t="s">
        <v>155</v>
      </c>
      <c r="AU216" s="78" t="s">
        <v>448</v>
      </c>
      <c r="AV216" s="78">
        <v>2026</v>
      </c>
      <c r="AW216" s="78">
        <v>0.71298617948366827</v>
      </c>
      <c r="AX216" s="78">
        <v>0.24601097255648705</v>
      </c>
      <c r="AY216" s="78">
        <v>1.7529354619810706</v>
      </c>
      <c r="AZ216" s="78">
        <v>0</v>
      </c>
      <c r="BA216" s="78">
        <v>1.7529354619810706</v>
      </c>
      <c r="BB216" s="78">
        <v>1.2498187579193225</v>
      </c>
      <c r="BC216" s="78">
        <v>0</v>
      </c>
      <c r="BD216" s="78">
        <v>0</v>
      </c>
      <c r="BE216" s="78">
        <v>0</v>
      </c>
      <c r="BF216" s="78">
        <v>0</v>
      </c>
      <c r="BG216" s="78">
        <v>0</v>
      </c>
      <c r="BH216" s="78">
        <v>0</v>
      </c>
      <c r="BI216" s="78">
        <v>0</v>
      </c>
      <c r="BJ216" s="78">
        <v>0</v>
      </c>
      <c r="CT216" s="78" t="s">
        <v>155</v>
      </c>
      <c r="CU216" s="78" t="s">
        <v>442</v>
      </c>
      <c r="CV216" s="78" t="s">
        <v>497</v>
      </c>
      <c r="CW216" s="78">
        <v>2030</v>
      </c>
      <c r="CX216" s="78">
        <v>0</v>
      </c>
      <c r="CY216" s="78">
        <v>5.7770153400784876</v>
      </c>
      <c r="CZ216" s="78">
        <v>0.74733835430388995</v>
      </c>
      <c r="DA216" s="78">
        <v>3.237951340101735</v>
      </c>
      <c r="DB216" s="78">
        <v>1.791725645672851</v>
      </c>
      <c r="DC216" s="78">
        <v>1.2356205901227857</v>
      </c>
      <c r="DD216" s="78">
        <v>2.3245934042657179E-5</v>
      </c>
      <c r="DE216" s="78">
        <v>0</v>
      </c>
      <c r="DF216" s="78">
        <v>2.8723154739743418E-5</v>
      </c>
      <c r="DG216" s="78">
        <v>2.8723154739743418E-5</v>
      </c>
      <c r="DH216" s="78">
        <v>0</v>
      </c>
      <c r="DI216" s="78">
        <v>2.4573728810341569E-4</v>
      </c>
      <c r="DJ216" s="78">
        <v>2.4573728810341569E-4</v>
      </c>
      <c r="DK216" s="78">
        <v>0</v>
      </c>
      <c r="DL216" s="78">
        <v>2.4573728810341569E-4</v>
      </c>
    </row>
    <row r="217" spans="45:116" x14ac:dyDescent="0.25">
      <c r="AS217" s="78" t="s">
        <v>174</v>
      </c>
      <c r="AT217" s="78" t="s">
        <v>155</v>
      </c>
      <c r="AU217" s="78" t="s">
        <v>448</v>
      </c>
      <c r="AV217" s="78">
        <v>2027</v>
      </c>
      <c r="AW217" s="78">
        <v>0.66634222381651231</v>
      </c>
      <c r="AX217" s="78">
        <v>0.24601097255648705</v>
      </c>
      <c r="AY217" s="78">
        <v>1.7529354619810706</v>
      </c>
      <c r="AZ217" s="78">
        <v>0</v>
      </c>
      <c r="BA217" s="78">
        <v>1.7529354619810706</v>
      </c>
      <c r="BB217" s="78">
        <v>1.1680549139432921</v>
      </c>
      <c r="BC217" s="78">
        <v>0</v>
      </c>
      <c r="BD217" s="78">
        <v>0</v>
      </c>
      <c r="BE217" s="78">
        <v>0</v>
      </c>
      <c r="BF217" s="78">
        <v>0</v>
      </c>
      <c r="BG217" s="78">
        <v>0</v>
      </c>
      <c r="BH217" s="78">
        <v>0</v>
      </c>
      <c r="BI217" s="78">
        <v>0</v>
      </c>
      <c r="BJ217" s="78">
        <v>0</v>
      </c>
      <c r="CT217" s="78" t="s">
        <v>155</v>
      </c>
      <c r="CU217" s="78" t="s">
        <v>442</v>
      </c>
      <c r="CV217" s="78" t="s">
        <v>497</v>
      </c>
      <c r="CW217" s="78">
        <v>2031</v>
      </c>
      <c r="CX217" s="78">
        <v>0</v>
      </c>
      <c r="CY217" s="78">
        <v>5.7770153400784876</v>
      </c>
      <c r="CZ217" s="78">
        <v>0.74733835430388995</v>
      </c>
      <c r="DA217" s="78">
        <v>3.237951340101735</v>
      </c>
      <c r="DB217" s="78">
        <v>1.791725645672851</v>
      </c>
      <c r="DC217" s="78">
        <v>1.2356205901227857</v>
      </c>
      <c r="DD217" s="78">
        <v>2.3245934042657179E-5</v>
      </c>
      <c r="DE217" s="78">
        <v>0</v>
      </c>
      <c r="DF217" s="78">
        <v>2.8723154739743418E-5</v>
      </c>
      <c r="DG217" s="78">
        <v>2.8723154739743418E-5</v>
      </c>
      <c r="DH217" s="78">
        <v>0</v>
      </c>
      <c r="DI217" s="78">
        <v>2.4573728810341569E-4</v>
      </c>
      <c r="DJ217" s="78">
        <v>2.4573728810341569E-4</v>
      </c>
      <c r="DK217" s="78">
        <v>0</v>
      </c>
      <c r="DL217" s="78">
        <v>2.4573728810341569E-4</v>
      </c>
    </row>
    <row r="218" spans="45:116" x14ac:dyDescent="0.25">
      <c r="AS218" s="78" t="s">
        <v>174</v>
      </c>
      <c r="AT218" s="78" t="s">
        <v>155</v>
      </c>
      <c r="AU218" s="78" t="s">
        <v>448</v>
      </c>
      <c r="AV218" s="78">
        <v>2028</v>
      </c>
      <c r="AW218" s="78">
        <v>0.62274974188459098</v>
      </c>
      <c r="AX218" s="78">
        <v>0.24601097255648705</v>
      </c>
      <c r="AY218" s="78">
        <v>1.8309951747995286</v>
      </c>
      <c r="AZ218" s="78">
        <v>0</v>
      </c>
      <c r="BA218" s="78">
        <v>1.8309951747995286</v>
      </c>
      <c r="BB218" s="78">
        <v>1.1402517724983379</v>
      </c>
      <c r="BC218" s="78">
        <v>0</v>
      </c>
      <c r="BD218" s="78">
        <v>0</v>
      </c>
      <c r="BE218" s="78">
        <v>0</v>
      </c>
      <c r="BF218" s="78">
        <v>0</v>
      </c>
      <c r="BG218" s="78">
        <v>0</v>
      </c>
      <c r="BH218" s="78">
        <v>0</v>
      </c>
      <c r="BI218" s="78">
        <v>0</v>
      </c>
      <c r="BJ218" s="78">
        <v>0</v>
      </c>
      <c r="CT218" s="78" t="s">
        <v>155</v>
      </c>
      <c r="CU218" s="78" t="s">
        <v>442</v>
      </c>
      <c r="CV218" s="78" t="s">
        <v>497</v>
      </c>
      <c r="CW218" s="78">
        <v>2032</v>
      </c>
      <c r="CX218" s="78">
        <v>0</v>
      </c>
      <c r="CY218" s="78">
        <v>5.7770153400784876</v>
      </c>
      <c r="CZ218" s="78">
        <v>0.74733835430388995</v>
      </c>
      <c r="DA218" s="78">
        <v>3.237951340101735</v>
      </c>
      <c r="DB218" s="78">
        <v>1.791725645672851</v>
      </c>
      <c r="DC218" s="78">
        <v>1.2356205901227857</v>
      </c>
      <c r="DD218" s="78">
        <v>2.3245934042657179E-5</v>
      </c>
      <c r="DE218" s="78">
        <v>0</v>
      </c>
      <c r="DF218" s="78">
        <v>2.8723154739743418E-5</v>
      </c>
      <c r="DG218" s="78">
        <v>2.8723154739743418E-5</v>
      </c>
      <c r="DH218" s="78">
        <v>0</v>
      </c>
      <c r="DI218" s="78">
        <v>2.4573728810341569E-4</v>
      </c>
      <c r="DJ218" s="78">
        <v>2.4573728810341569E-4</v>
      </c>
      <c r="DK218" s="78">
        <v>0</v>
      </c>
      <c r="DL218" s="78">
        <v>2.4573728810341569E-4</v>
      </c>
    </row>
    <row r="219" spans="45:116" x14ac:dyDescent="0.25">
      <c r="AS219" s="78" t="s">
        <v>174</v>
      </c>
      <c r="AT219" s="78" t="s">
        <v>155</v>
      </c>
      <c r="AU219" s="78" t="s">
        <v>448</v>
      </c>
      <c r="AV219" s="78">
        <v>2029</v>
      </c>
      <c r="AW219" s="78">
        <v>0.58200910456503818</v>
      </c>
      <c r="AX219" s="78">
        <v>0.24601097255648705</v>
      </c>
      <c r="AY219" s="78">
        <v>1.8309951747995286</v>
      </c>
      <c r="AZ219" s="78">
        <v>0</v>
      </c>
      <c r="BA219" s="78">
        <v>1.8309951747995286</v>
      </c>
      <c r="BB219" s="78">
        <v>1.0656558621479792</v>
      </c>
      <c r="BC219" s="78">
        <v>0</v>
      </c>
      <c r="BD219" s="78">
        <v>0</v>
      </c>
      <c r="BE219" s="78">
        <v>0</v>
      </c>
      <c r="BF219" s="78">
        <v>0</v>
      </c>
      <c r="BG219" s="78">
        <v>0</v>
      </c>
      <c r="BH219" s="78">
        <v>0</v>
      </c>
      <c r="BI219" s="78">
        <v>0</v>
      </c>
      <c r="BJ219" s="78">
        <v>0</v>
      </c>
      <c r="CT219" s="78" t="s">
        <v>155</v>
      </c>
      <c r="CU219" s="78" t="s">
        <v>442</v>
      </c>
      <c r="CV219" s="78" t="s">
        <v>497</v>
      </c>
      <c r="CW219" s="78">
        <v>2033</v>
      </c>
      <c r="CX219" s="78">
        <v>0</v>
      </c>
      <c r="CY219" s="78">
        <v>6.1205037377422018</v>
      </c>
      <c r="CZ219" s="78">
        <v>0.77885081086862706</v>
      </c>
      <c r="DA219" s="78">
        <v>3.4265150031539471</v>
      </c>
      <c r="DB219" s="78">
        <v>1.915137923719622</v>
      </c>
      <c r="DC219" s="78">
        <v>1.3207289057830682</v>
      </c>
      <c r="DD219" s="78">
        <v>2.3245934042657179E-5</v>
      </c>
      <c r="DE219" s="78">
        <v>0</v>
      </c>
      <c r="DF219" s="78">
        <v>3.0701577032063993E-5</v>
      </c>
      <c r="DG219" s="78">
        <v>3.0701577032063993E-5</v>
      </c>
      <c r="DH219" s="78">
        <v>0</v>
      </c>
      <c r="DI219" s="78">
        <v>2.4573728810341569E-4</v>
      </c>
      <c r="DJ219" s="78">
        <v>2.4573728810341569E-4</v>
      </c>
      <c r="DK219" s="78">
        <v>0</v>
      </c>
      <c r="DL219" s="78">
        <v>2.4573728810341569E-4</v>
      </c>
    </row>
    <row r="220" spans="45:116" x14ac:dyDescent="0.25">
      <c r="AS220" s="78" t="s">
        <v>174</v>
      </c>
      <c r="AT220" s="78" t="s">
        <v>155</v>
      </c>
      <c r="AU220" s="78" t="s">
        <v>448</v>
      </c>
      <c r="AV220" s="78">
        <v>2030</v>
      </c>
      <c r="AW220" s="78">
        <v>0.54393374258414784</v>
      </c>
      <c r="AX220" s="78">
        <v>0.24601097255648705</v>
      </c>
      <c r="AY220" s="78">
        <v>1.8309951747995286</v>
      </c>
      <c r="AZ220" s="78">
        <v>0</v>
      </c>
      <c r="BA220" s="78">
        <v>1.8309951747995286</v>
      </c>
      <c r="BB220" s="78">
        <v>0.99594005808222352</v>
      </c>
      <c r="BC220" s="78">
        <v>0</v>
      </c>
      <c r="BD220" s="78">
        <v>0</v>
      </c>
      <c r="BE220" s="78">
        <v>0</v>
      </c>
      <c r="BF220" s="78">
        <v>0</v>
      </c>
      <c r="BG220" s="78">
        <v>0</v>
      </c>
      <c r="BH220" s="78">
        <v>0</v>
      </c>
      <c r="BI220" s="78">
        <v>0</v>
      </c>
      <c r="BJ220" s="78">
        <v>0</v>
      </c>
      <c r="CT220" s="78" t="s">
        <v>155</v>
      </c>
      <c r="CU220" s="78" t="s">
        <v>442</v>
      </c>
      <c r="CV220" s="78" t="s">
        <v>497</v>
      </c>
      <c r="CW220" s="78">
        <v>2034</v>
      </c>
      <c r="CX220" s="78">
        <v>0</v>
      </c>
      <c r="CY220" s="78">
        <v>6.1205037377422018</v>
      </c>
      <c r="CZ220" s="78">
        <v>0.77885081086862706</v>
      </c>
      <c r="DA220" s="78">
        <v>3.4265150031539471</v>
      </c>
      <c r="DB220" s="78">
        <v>1.915137923719622</v>
      </c>
      <c r="DC220" s="78">
        <v>1.3207289057830682</v>
      </c>
      <c r="DD220" s="78">
        <v>2.3245934042657179E-5</v>
      </c>
      <c r="DE220" s="78">
        <v>0</v>
      </c>
      <c r="DF220" s="78">
        <v>3.0701577032063993E-5</v>
      </c>
      <c r="DG220" s="78">
        <v>3.0701577032063993E-5</v>
      </c>
      <c r="DH220" s="78">
        <v>0</v>
      </c>
      <c r="DI220" s="78">
        <v>2.5781061958191244E-4</v>
      </c>
      <c r="DJ220" s="78">
        <v>2.5781061958191244E-4</v>
      </c>
      <c r="DK220" s="78">
        <v>0</v>
      </c>
      <c r="DL220" s="78">
        <v>2.5781061958191244E-4</v>
      </c>
    </row>
    <row r="221" spans="45:116" x14ac:dyDescent="0.25">
      <c r="AS221" s="78" t="s">
        <v>174</v>
      </c>
      <c r="AT221" s="78" t="s">
        <v>155</v>
      </c>
      <c r="AU221" s="78" t="s">
        <v>448</v>
      </c>
      <c r="AV221" s="78">
        <v>2031</v>
      </c>
      <c r="AW221" s="78">
        <v>0.50834929213471758</v>
      </c>
      <c r="AX221" s="78">
        <v>0.24601097255648705</v>
      </c>
      <c r="AY221" s="78">
        <v>1.8309951747995286</v>
      </c>
      <c r="AZ221" s="78">
        <v>0</v>
      </c>
      <c r="BA221" s="78">
        <v>1.8309951747995286</v>
      </c>
      <c r="BB221" s="78">
        <v>0.93078510101142387</v>
      </c>
      <c r="BC221" s="78">
        <v>0</v>
      </c>
      <c r="BD221" s="78">
        <v>0</v>
      </c>
      <c r="BE221" s="78">
        <v>0</v>
      </c>
      <c r="BF221" s="78">
        <v>0</v>
      </c>
      <c r="BG221" s="78">
        <v>0</v>
      </c>
      <c r="BH221" s="78">
        <v>0</v>
      </c>
      <c r="BI221" s="78">
        <v>0</v>
      </c>
      <c r="BJ221" s="78">
        <v>0</v>
      </c>
      <c r="CT221" s="78" t="s">
        <v>155</v>
      </c>
      <c r="CU221" s="78" t="s">
        <v>442</v>
      </c>
      <c r="CV221" s="78" t="s">
        <v>497</v>
      </c>
      <c r="CW221" s="78">
        <v>2035</v>
      </c>
      <c r="CX221" s="78">
        <v>0</v>
      </c>
      <c r="CY221" s="78">
        <v>6.1205037377422018</v>
      </c>
      <c r="CZ221" s="78">
        <v>0.77885081086862706</v>
      </c>
      <c r="DA221" s="78">
        <v>3.4265150031539471</v>
      </c>
      <c r="DB221" s="78">
        <v>1.915137923719622</v>
      </c>
      <c r="DC221" s="78">
        <v>1.3207289057830682</v>
      </c>
      <c r="DD221" s="78">
        <v>2.3245934042657179E-5</v>
      </c>
      <c r="DE221" s="78">
        <v>0</v>
      </c>
      <c r="DF221" s="78">
        <v>3.0701577032063993E-5</v>
      </c>
      <c r="DG221" s="78">
        <v>3.0701577032063993E-5</v>
      </c>
      <c r="DH221" s="78">
        <v>0</v>
      </c>
      <c r="DI221" s="78">
        <v>2.5781061958191244E-4</v>
      </c>
      <c r="DJ221" s="78">
        <v>2.5781061958191244E-4</v>
      </c>
      <c r="DK221" s="78">
        <v>0</v>
      </c>
      <c r="DL221" s="78">
        <v>2.5781061958191244E-4</v>
      </c>
    </row>
    <row r="222" spans="45:116" x14ac:dyDescent="0.25">
      <c r="AS222" s="78" t="s">
        <v>174</v>
      </c>
      <c r="AT222" s="78" t="s">
        <v>155</v>
      </c>
      <c r="AU222" s="78" t="s">
        <v>448</v>
      </c>
      <c r="AV222" s="78">
        <v>2032</v>
      </c>
      <c r="AW222" s="78">
        <v>0.47509279638758645</v>
      </c>
      <c r="AX222" s="78">
        <v>0.24601097255648705</v>
      </c>
      <c r="AY222" s="78">
        <v>1.8309951747995286</v>
      </c>
      <c r="AZ222" s="78">
        <v>0</v>
      </c>
      <c r="BA222" s="78">
        <v>1.8309951747995286</v>
      </c>
      <c r="BB222" s="78">
        <v>0.86989261776768567</v>
      </c>
      <c r="BC222" s="78">
        <v>0</v>
      </c>
      <c r="BD222" s="78">
        <v>0</v>
      </c>
      <c r="BE222" s="78">
        <v>0</v>
      </c>
      <c r="BF222" s="78">
        <v>0</v>
      </c>
      <c r="BG222" s="78">
        <v>0</v>
      </c>
      <c r="BH222" s="78">
        <v>0</v>
      </c>
      <c r="BI222" s="78">
        <v>0</v>
      </c>
      <c r="BJ222" s="78">
        <v>0</v>
      </c>
      <c r="CT222" s="78" t="s">
        <v>155</v>
      </c>
      <c r="CU222" s="78" t="s">
        <v>442</v>
      </c>
      <c r="CV222" s="78" t="s">
        <v>497</v>
      </c>
      <c r="CW222" s="78">
        <v>2036</v>
      </c>
      <c r="CX222" s="78">
        <v>0</v>
      </c>
      <c r="CY222" s="78">
        <v>6.1205037377422018</v>
      </c>
      <c r="CZ222" s="78">
        <v>0.77885081086862706</v>
      </c>
      <c r="DA222" s="78">
        <v>3.4265150031539471</v>
      </c>
      <c r="DB222" s="78">
        <v>1.915137923719622</v>
      </c>
      <c r="DC222" s="78">
        <v>1.3207289057830682</v>
      </c>
      <c r="DD222" s="78">
        <v>2.3245934042657179E-5</v>
      </c>
      <c r="DE222" s="78">
        <v>0</v>
      </c>
      <c r="DF222" s="78">
        <v>3.0701577032063993E-5</v>
      </c>
      <c r="DG222" s="78">
        <v>3.0701577032063993E-5</v>
      </c>
      <c r="DH222" s="78">
        <v>0</v>
      </c>
      <c r="DI222" s="78">
        <v>2.5781061958191244E-4</v>
      </c>
      <c r="DJ222" s="78">
        <v>2.5781061958191244E-4</v>
      </c>
      <c r="DK222" s="78">
        <v>0</v>
      </c>
      <c r="DL222" s="78">
        <v>2.5781061958191244E-4</v>
      </c>
    </row>
    <row r="223" spans="45:116" x14ac:dyDescent="0.25">
      <c r="AS223" s="78" t="s">
        <v>174</v>
      </c>
      <c r="AT223" s="78" t="s">
        <v>155</v>
      </c>
      <c r="AU223" s="78" t="s">
        <v>448</v>
      </c>
      <c r="AV223" s="78">
        <v>2033</v>
      </c>
      <c r="AW223" s="78">
        <v>0.444011959240735</v>
      </c>
      <c r="AX223" s="78">
        <v>0.24601097255648705</v>
      </c>
      <c r="AY223" s="78">
        <v>1.9177667877413036</v>
      </c>
      <c r="AZ223" s="78">
        <v>0</v>
      </c>
      <c r="BA223" s="78">
        <v>1.9177667877413036</v>
      </c>
      <c r="BB223" s="78">
        <v>0.85151138879182697</v>
      </c>
      <c r="BC223" s="78">
        <v>0</v>
      </c>
      <c r="BD223" s="78">
        <v>0</v>
      </c>
      <c r="BE223" s="78">
        <v>0</v>
      </c>
      <c r="BF223" s="78">
        <v>0</v>
      </c>
      <c r="BG223" s="78">
        <v>0</v>
      </c>
      <c r="BH223" s="78">
        <v>0</v>
      </c>
      <c r="BI223" s="78">
        <v>0</v>
      </c>
      <c r="BJ223" s="78">
        <v>0</v>
      </c>
      <c r="CT223" s="78" t="s">
        <v>155</v>
      </c>
      <c r="CU223" s="78" t="s">
        <v>442</v>
      </c>
      <c r="CV223" s="78" t="s">
        <v>497</v>
      </c>
      <c r="CW223" s="78">
        <v>2037</v>
      </c>
      <c r="CX223" s="78">
        <v>0</v>
      </c>
      <c r="CY223" s="78">
        <v>6.1205037377422018</v>
      </c>
      <c r="CZ223" s="78">
        <v>0.77885081086862706</v>
      </c>
      <c r="DA223" s="78">
        <v>3.4265150031539471</v>
      </c>
      <c r="DB223" s="78">
        <v>1.915137923719622</v>
      </c>
      <c r="DC223" s="78">
        <v>1.3207289057830682</v>
      </c>
      <c r="DD223" s="78">
        <v>2.3245934042657179E-5</v>
      </c>
      <c r="DE223" s="78">
        <v>0</v>
      </c>
      <c r="DF223" s="78">
        <v>3.0701577032063993E-5</v>
      </c>
      <c r="DG223" s="78">
        <v>3.0701577032063993E-5</v>
      </c>
      <c r="DH223" s="78">
        <v>0</v>
      </c>
      <c r="DI223" s="78">
        <v>2.5781061958191244E-4</v>
      </c>
      <c r="DJ223" s="78">
        <v>2.5781061958191244E-4</v>
      </c>
      <c r="DK223" s="78">
        <v>0</v>
      </c>
      <c r="DL223" s="78">
        <v>2.5781061958191244E-4</v>
      </c>
    </row>
    <row r="224" spans="45:116" x14ac:dyDescent="0.25">
      <c r="AS224" s="78" t="s">
        <v>174</v>
      </c>
      <c r="AT224" s="78" t="s">
        <v>155</v>
      </c>
      <c r="AU224" s="78" t="s">
        <v>448</v>
      </c>
      <c r="AV224" s="78">
        <v>2034</v>
      </c>
      <c r="AW224" s="78">
        <v>0.41496444788853737</v>
      </c>
      <c r="AX224" s="78">
        <v>0.24601097255648705</v>
      </c>
      <c r="AY224" s="78">
        <v>1.9177667877413036</v>
      </c>
      <c r="AZ224" s="78">
        <v>0</v>
      </c>
      <c r="BA224" s="78">
        <v>1.9177667877413036</v>
      </c>
      <c r="BB224" s="78">
        <v>0.79580503625404386</v>
      </c>
      <c r="BC224" s="78">
        <v>0</v>
      </c>
      <c r="BD224" s="78">
        <v>0</v>
      </c>
      <c r="BE224" s="78">
        <v>0</v>
      </c>
      <c r="BF224" s="78">
        <v>0</v>
      </c>
      <c r="BG224" s="78">
        <v>0</v>
      </c>
      <c r="BH224" s="78">
        <v>0</v>
      </c>
      <c r="BI224" s="78">
        <v>0</v>
      </c>
      <c r="BJ224" s="78">
        <v>0</v>
      </c>
      <c r="CT224" s="78" t="s">
        <v>155</v>
      </c>
      <c r="CU224" s="78" t="s">
        <v>442</v>
      </c>
      <c r="CV224" s="78" t="s">
        <v>497</v>
      </c>
      <c r="CW224" s="78">
        <v>2038</v>
      </c>
      <c r="CX224" s="78">
        <v>0</v>
      </c>
      <c r="CY224" s="78">
        <v>6.5028144709638349</v>
      </c>
      <c r="CZ224" s="78">
        <v>0.81303636269304591</v>
      </c>
      <c r="DA224" s="78">
        <v>3.6355267003048359</v>
      </c>
      <c r="DB224" s="78">
        <v>2.0542514079659471</v>
      </c>
      <c r="DC224" s="78">
        <v>1.4166651814699243</v>
      </c>
      <c r="DD224" s="78">
        <v>2.3245934042657179E-5</v>
      </c>
      <c r="DE224" s="78">
        <v>0</v>
      </c>
      <c r="DF224" s="78">
        <v>3.2931705368978823E-5</v>
      </c>
      <c r="DG224" s="78">
        <v>3.2931705368978823E-5</v>
      </c>
      <c r="DH224" s="78">
        <v>0</v>
      </c>
      <c r="DI224" s="78">
        <v>2.5781061958191244E-4</v>
      </c>
      <c r="DJ224" s="78">
        <v>2.5781061958191244E-4</v>
      </c>
      <c r="DK224" s="78">
        <v>0</v>
      </c>
      <c r="DL224" s="78">
        <v>2.5781061958191244E-4</v>
      </c>
    </row>
    <row r="225" spans="45:116" x14ac:dyDescent="0.25">
      <c r="AS225" s="78" t="s">
        <v>174</v>
      </c>
      <c r="AT225" s="78" t="s">
        <v>155</v>
      </c>
      <c r="AU225" s="78" t="s">
        <v>448</v>
      </c>
      <c r="AV225" s="78">
        <v>2035</v>
      </c>
      <c r="AW225" s="78">
        <v>0.38781724101732462</v>
      </c>
      <c r="AX225" s="78">
        <v>0.24601097255648705</v>
      </c>
      <c r="AY225" s="78">
        <v>1.9177667877413036</v>
      </c>
      <c r="AZ225" s="78">
        <v>0</v>
      </c>
      <c r="BA225" s="78">
        <v>1.9177667877413036</v>
      </c>
      <c r="BB225" s="78">
        <v>0.74374302453648955</v>
      </c>
      <c r="BC225" s="78">
        <v>0</v>
      </c>
      <c r="BD225" s="78">
        <v>0</v>
      </c>
      <c r="BE225" s="78">
        <v>0</v>
      </c>
      <c r="BF225" s="78">
        <v>0</v>
      </c>
      <c r="BG225" s="78">
        <v>0</v>
      </c>
      <c r="BH225" s="78">
        <v>0</v>
      </c>
      <c r="BI225" s="78">
        <v>0</v>
      </c>
      <c r="BJ225" s="78">
        <v>0</v>
      </c>
      <c r="CT225" s="78" t="s">
        <v>155</v>
      </c>
      <c r="CU225" s="78" t="s">
        <v>442</v>
      </c>
      <c r="CV225" s="78" t="s">
        <v>497</v>
      </c>
      <c r="CW225" s="78">
        <v>2039</v>
      </c>
      <c r="CX225" s="78">
        <v>0</v>
      </c>
      <c r="CY225" s="78">
        <v>6.5028144709638349</v>
      </c>
      <c r="CZ225" s="78">
        <v>0.81303636269304591</v>
      </c>
      <c r="DA225" s="78">
        <v>3.6355267003048359</v>
      </c>
      <c r="DB225" s="78">
        <v>2.0542514079659471</v>
      </c>
      <c r="DC225" s="78">
        <v>1.4166651814699243</v>
      </c>
      <c r="DD225" s="78">
        <v>2.3245934042657179E-5</v>
      </c>
      <c r="DE225" s="78">
        <v>0</v>
      </c>
      <c r="DF225" s="78">
        <v>3.2931705368978823E-5</v>
      </c>
      <c r="DG225" s="78">
        <v>3.2931705368978823E-5</v>
      </c>
      <c r="DH225" s="78">
        <v>0</v>
      </c>
      <c r="DI225" s="78">
        <v>2.7067165781106462E-4</v>
      </c>
      <c r="DJ225" s="78">
        <v>2.7067165781106462E-4</v>
      </c>
      <c r="DK225" s="78">
        <v>0</v>
      </c>
      <c r="DL225" s="78">
        <v>2.7067165781106462E-4</v>
      </c>
    </row>
    <row r="226" spans="45:116" x14ac:dyDescent="0.25">
      <c r="AS226" s="78" t="s">
        <v>174</v>
      </c>
      <c r="AT226" s="78" t="s">
        <v>155</v>
      </c>
      <c r="AU226" s="78" t="s">
        <v>449</v>
      </c>
      <c r="AV226" s="78">
        <v>2026</v>
      </c>
      <c r="AW226" s="78">
        <v>0.71298617948366827</v>
      </c>
      <c r="AX226" s="78">
        <v>0.19885734440106367</v>
      </c>
      <c r="AY226" s="78">
        <v>1.5111131633761854</v>
      </c>
      <c r="AZ226" s="78">
        <v>0</v>
      </c>
      <c r="BA226" s="78">
        <v>1.5111131633761854</v>
      </c>
      <c r="BB226" s="78">
        <v>1.0774028011230667</v>
      </c>
      <c r="BC226" s="78">
        <v>0</v>
      </c>
      <c r="BD226" s="78">
        <v>0</v>
      </c>
      <c r="BE226" s="78">
        <v>0</v>
      </c>
      <c r="BF226" s="78">
        <v>0</v>
      </c>
      <c r="BG226" s="78">
        <v>0</v>
      </c>
      <c r="BH226" s="78">
        <v>0</v>
      </c>
      <c r="BI226" s="78">
        <v>0</v>
      </c>
      <c r="BJ226" s="78">
        <v>0</v>
      </c>
      <c r="CT226" s="78" t="s">
        <v>155</v>
      </c>
      <c r="CU226" s="78" t="s">
        <v>442</v>
      </c>
      <c r="CV226" s="78" t="s">
        <v>497</v>
      </c>
      <c r="CW226" s="78">
        <v>2040</v>
      </c>
      <c r="CX226" s="78">
        <v>0</v>
      </c>
      <c r="CY226" s="78">
        <v>6.5028144709638349</v>
      </c>
      <c r="CZ226" s="78">
        <v>0.81303636269304591</v>
      </c>
      <c r="DA226" s="78">
        <v>3.6355267003048359</v>
      </c>
      <c r="DB226" s="78">
        <v>2.0542514079659471</v>
      </c>
      <c r="DC226" s="78">
        <v>1.4166651814699243</v>
      </c>
      <c r="DD226" s="78">
        <v>2.3245934042657179E-5</v>
      </c>
      <c r="DE226" s="78">
        <v>0</v>
      </c>
      <c r="DF226" s="78">
        <v>3.2931705368978823E-5</v>
      </c>
      <c r="DG226" s="78">
        <v>3.2931705368978823E-5</v>
      </c>
      <c r="DH226" s="78">
        <v>0</v>
      </c>
      <c r="DI226" s="78">
        <v>2.7067165781106462E-4</v>
      </c>
      <c r="DJ226" s="78">
        <v>2.7067165781106462E-4</v>
      </c>
      <c r="DK226" s="78">
        <v>0</v>
      </c>
      <c r="DL226" s="78">
        <v>2.7067165781106462E-4</v>
      </c>
    </row>
    <row r="227" spans="45:116" x14ac:dyDescent="0.25">
      <c r="AS227" s="78" t="s">
        <v>174</v>
      </c>
      <c r="AT227" s="78" t="s">
        <v>155</v>
      </c>
      <c r="AU227" s="78" t="s">
        <v>449</v>
      </c>
      <c r="AV227" s="78">
        <v>2027</v>
      </c>
      <c r="AW227" s="78">
        <v>0.66634222381651231</v>
      </c>
      <c r="AX227" s="78">
        <v>0.19885734440106367</v>
      </c>
      <c r="AY227" s="78">
        <v>1.5111131633761854</v>
      </c>
      <c r="AZ227" s="78">
        <v>0</v>
      </c>
      <c r="BA227" s="78">
        <v>1.5111131633761854</v>
      </c>
      <c r="BB227" s="78">
        <v>1.0069185057224921</v>
      </c>
      <c r="BC227" s="78">
        <v>0</v>
      </c>
      <c r="BD227" s="78">
        <v>0</v>
      </c>
      <c r="BE227" s="78">
        <v>0</v>
      </c>
      <c r="BF227" s="78">
        <v>0</v>
      </c>
      <c r="BG227" s="78">
        <v>0</v>
      </c>
      <c r="BH227" s="78">
        <v>0</v>
      </c>
      <c r="BI227" s="78">
        <v>0</v>
      </c>
      <c r="BJ227" s="78">
        <v>0</v>
      </c>
      <c r="CT227" s="78" t="s">
        <v>155</v>
      </c>
      <c r="CU227" s="78" t="s">
        <v>442</v>
      </c>
      <c r="CV227" s="78" t="s">
        <v>497</v>
      </c>
      <c r="CW227" s="78">
        <v>2041</v>
      </c>
      <c r="CX227" s="78">
        <v>0</v>
      </c>
      <c r="CY227" s="78">
        <v>6.5028144709638349</v>
      </c>
      <c r="CZ227" s="78">
        <v>0.81303636269304591</v>
      </c>
      <c r="DA227" s="78">
        <v>3.6355267003048359</v>
      </c>
      <c r="DB227" s="78">
        <v>2.0542514079659471</v>
      </c>
      <c r="DC227" s="78">
        <v>1.4166651814699243</v>
      </c>
      <c r="DD227" s="78">
        <v>2.3245934042657179E-5</v>
      </c>
      <c r="DE227" s="78">
        <v>0</v>
      </c>
      <c r="DF227" s="78">
        <v>3.2931705368978823E-5</v>
      </c>
      <c r="DG227" s="78">
        <v>3.2931705368978823E-5</v>
      </c>
      <c r="DH227" s="78">
        <v>0</v>
      </c>
      <c r="DI227" s="78">
        <v>2.7067165781106462E-4</v>
      </c>
      <c r="DJ227" s="78">
        <v>2.7067165781106462E-4</v>
      </c>
      <c r="DK227" s="78">
        <v>0</v>
      </c>
      <c r="DL227" s="78">
        <v>2.7067165781106462E-4</v>
      </c>
    </row>
    <row r="228" spans="45:116" x14ac:dyDescent="0.25">
      <c r="AS228" s="78" t="s">
        <v>174</v>
      </c>
      <c r="AT228" s="78" t="s">
        <v>155</v>
      </c>
      <c r="AU228" s="78" t="s">
        <v>449</v>
      </c>
      <c r="AV228" s="78">
        <v>2028</v>
      </c>
      <c r="AW228" s="78">
        <v>0.62274974188459098</v>
      </c>
      <c r="AX228" s="78">
        <v>0.19885734440106367</v>
      </c>
      <c r="AY228" s="78">
        <v>1.5784054366984277</v>
      </c>
      <c r="AZ228" s="78">
        <v>0</v>
      </c>
      <c r="BA228" s="78">
        <v>1.5784054366984277</v>
      </c>
      <c r="BB228" s="78">
        <v>0.98295157829318092</v>
      </c>
      <c r="BC228" s="78">
        <v>0</v>
      </c>
      <c r="BD228" s="78">
        <v>0</v>
      </c>
      <c r="BE228" s="78">
        <v>0</v>
      </c>
      <c r="BF228" s="78">
        <v>0</v>
      </c>
      <c r="BG228" s="78">
        <v>0</v>
      </c>
      <c r="BH228" s="78">
        <v>0</v>
      </c>
      <c r="BI228" s="78">
        <v>0</v>
      </c>
      <c r="BJ228" s="78">
        <v>0</v>
      </c>
      <c r="CT228" s="78" t="s">
        <v>155</v>
      </c>
      <c r="CU228" s="78" t="s">
        <v>442</v>
      </c>
      <c r="CV228" s="78" t="s">
        <v>497</v>
      </c>
      <c r="CW228" s="78">
        <v>2042</v>
      </c>
      <c r="CX228" s="78">
        <v>0</v>
      </c>
      <c r="CY228" s="78">
        <v>6.5028144709638349</v>
      </c>
      <c r="CZ228" s="78">
        <v>0.81303636269304591</v>
      </c>
      <c r="DA228" s="78">
        <v>3.6355267003048359</v>
      </c>
      <c r="DB228" s="78">
        <v>2.0542514079659471</v>
      </c>
      <c r="DC228" s="78">
        <v>1.4166651814699243</v>
      </c>
      <c r="DD228" s="78">
        <v>2.3245934042657179E-5</v>
      </c>
      <c r="DE228" s="78">
        <v>0</v>
      </c>
      <c r="DF228" s="78">
        <v>3.2931705368978823E-5</v>
      </c>
      <c r="DG228" s="78">
        <v>3.2931705368978823E-5</v>
      </c>
      <c r="DH228" s="78">
        <v>0</v>
      </c>
      <c r="DI228" s="78">
        <v>2.7067165781106462E-4</v>
      </c>
      <c r="DJ228" s="78">
        <v>2.7067165781106462E-4</v>
      </c>
      <c r="DK228" s="78">
        <v>0</v>
      </c>
      <c r="DL228" s="78">
        <v>2.7067165781106462E-4</v>
      </c>
    </row>
    <row r="229" spans="45:116" x14ac:dyDescent="0.25">
      <c r="AS229" s="78" t="s">
        <v>174</v>
      </c>
      <c r="AT229" s="78" t="s">
        <v>155</v>
      </c>
      <c r="AU229" s="78" t="s">
        <v>449</v>
      </c>
      <c r="AV229" s="78">
        <v>2029</v>
      </c>
      <c r="AW229" s="78">
        <v>0.58200910456503818</v>
      </c>
      <c r="AX229" s="78">
        <v>0.19885734440106367</v>
      </c>
      <c r="AY229" s="78">
        <v>1.5784054366984277</v>
      </c>
      <c r="AZ229" s="78">
        <v>0</v>
      </c>
      <c r="BA229" s="78">
        <v>1.5784054366984277</v>
      </c>
      <c r="BB229" s="78">
        <v>0.91864633485343994</v>
      </c>
      <c r="BC229" s="78">
        <v>0</v>
      </c>
      <c r="BD229" s="78">
        <v>0</v>
      </c>
      <c r="BE229" s="78">
        <v>0</v>
      </c>
      <c r="BF229" s="78">
        <v>0</v>
      </c>
      <c r="BG229" s="78">
        <v>0</v>
      </c>
      <c r="BH229" s="78">
        <v>0</v>
      </c>
      <c r="BI229" s="78">
        <v>0</v>
      </c>
      <c r="BJ229" s="78">
        <v>0</v>
      </c>
      <c r="CT229" s="78" t="s">
        <v>155</v>
      </c>
      <c r="CU229" s="78" t="s">
        <v>442</v>
      </c>
      <c r="CV229" s="78" t="s">
        <v>497</v>
      </c>
      <c r="CW229" s="78">
        <v>2043</v>
      </c>
      <c r="CX229" s="78">
        <v>0</v>
      </c>
      <c r="CY229" s="78">
        <v>6.9209339048534053</v>
      </c>
      <c r="CZ229" s="78">
        <v>0.84943606974449437</v>
      </c>
      <c r="DA229" s="78">
        <v>3.863186873359592</v>
      </c>
      <c r="DB229" s="78">
        <v>2.2083109617493131</v>
      </c>
      <c r="DC229" s="78">
        <v>1.5229086553073319</v>
      </c>
      <c r="DD229" s="78">
        <v>2.3245934042657179E-5</v>
      </c>
      <c r="DE229" s="78">
        <v>0</v>
      </c>
      <c r="DF229" s="78">
        <v>3.5401434154265973E-5</v>
      </c>
      <c r="DG229" s="78">
        <v>3.5401434154265973E-5</v>
      </c>
      <c r="DH229" s="78">
        <v>0</v>
      </c>
      <c r="DI229" s="78">
        <v>2.7067165781106462E-4</v>
      </c>
      <c r="DJ229" s="78">
        <v>2.7067165781106462E-4</v>
      </c>
      <c r="DK229" s="78">
        <v>0</v>
      </c>
      <c r="DL229" s="78">
        <v>2.7067165781106462E-4</v>
      </c>
    </row>
    <row r="230" spans="45:116" x14ac:dyDescent="0.25">
      <c r="AS230" s="78" t="s">
        <v>174</v>
      </c>
      <c r="AT230" s="78" t="s">
        <v>155</v>
      </c>
      <c r="AU230" s="78" t="s">
        <v>449</v>
      </c>
      <c r="AV230" s="78">
        <v>2030</v>
      </c>
      <c r="AW230" s="78">
        <v>0.54393374258414784</v>
      </c>
      <c r="AX230" s="78">
        <v>0.19885734440106367</v>
      </c>
      <c r="AY230" s="78">
        <v>1.5784054366984277</v>
      </c>
      <c r="AZ230" s="78">
        <v>0</v>
      </c>
      <c r="BA230" s="78">
        <v>1.5784054366984277</v>
      </c>
      <c r="BB230" s="78">
        <v>0.85854797649854198</v>
      </c>
      <c r="BC230" s="78">
        <v>0</v>
      </c>
      <c r="BD230" s="78">
        <v>0</v>
      </c>
      <c r="BE230" s="78">
        <v>0</v>
      </c>
      <c r="BF230" s="78">
        <v>0</v>
      </c>
      <c r="BG230" s="78">
        <v>0</v>
      </c>
      <c r="BH230" s="78">
        <v>0</v>
      </c>
      <c r="BI230" s="78">
        <v>0</v>
      </c>
      <c r="BJ230" s="78">
        <v>0</v>
      </c>
      <c r="CT230" s="78" t="s">
        <v>155</v>
      </c>
      <c r="CU230" s="78" t="s">
        <v>442</v>
      </c>
      <c r="CV230" s="78" t="s">
        <v>497</v>
      </c>
      <c r="CW230" s="78">
        <v>2044</v>
      </c>
      <c r="CX230" s="78">
        <v>0</v>
      </c>
      <c r="CY230" s="78">
        <v>6.9209339048534053</v>
      </c>
      <c r="CZ230" s="78">
        <v>0.84943606974449437</v>
      </c>
      <c r="DA230" s="78">
        <v>3.863186873359592</v>
      </c>
      <c r="DB230" s="78">
        <v>2.2083109617493131</v>
      </c>
      <c r="DC230" s="78">
        <v>1.5229086553073319</v>
      </c>
      <c r="DD230" s="78">
        <v>2.3245934042657179E-5</v>
      </c>
      <c r="DE230" s="78">
        <v>0</v>
      </c>
      <c r="DF230" s="78">
        <v>3.5401434154265973E-5</v>
      </c>
      <c r="DG230" s="78">
        <v>3.5401434154265973E-5</v>
      </c>
      <c r="DH230" s="78">
        <v>0</v>
      </c>
      <c r="DI230" s="78">
        <v>2.8415385899474772E-4</v>
      </c>
      <c r="DJ230" s="78">
        <v>2.8415385899474772E-4</v>
      </c>
      <c r="DK230" s="78">
        <v>0</v>
      </c>
      <c r="DL230" s="78">
        <v>2.8415385899474772E-4</v>
      </c>
    </row>
    <row r="231" spans="45:116" x14ac:dyDescent="0.25">
      <c r="AS231" s="78" t="s">
        <v>174</v>
      </c>
      <c r="AT231" s="78" t="s">
        <v>155</v>
      </c>
      <c r="AU231" s="78" t="s">
        <v>449</v>
      </c>
      <c r="AV231" s="78">
        <v>2031</v>
      </c>
      <c r="AW231" s="78">
        <v>0.50834929213471758</v>
      </c>
      <c r="AX231" s="78">
        <v>0.19885734440106367</v>
      </c>
      <c r="AY231" s="78">
        <v>1.5784054366984277</v>
      </c>
      <c r="AZ231" s="78">
        <v>0</v>
      </c>
      <c r="BA231" s="78">
        <v>1.5784054366984277</v>
      </c>
      <c r="BB231" s="78">
        <v>0.8023812864472355</v>
      </c>
      <c r="BC231" s="78">
        <v>0</v>
      </c>
      <c r="BD231" s="78">
        <v>0</v>
      </c>
      <c r="BE231" s="78">
        <v>0</v>
      </c>
      <c r="BF231" s="78">
        <v>0</v>
      </c>
      <c r="BG231" s="78">
        <v>0</v>
      </c>
      <c r="BH231" s="78">
        <v>0</v>
      </c>
      <c r="BI231" s="78">
        <v>0</v>
      </c>
      <c r="BJ231" s="78">
        <v>0</v>
      </c>
      <c r="CT231" s="78" t="s">
        <v>155</v>
      </c>
      <c r="CU231" s="78" t="s">
        <v>442</v>
      </c>
      <c r="CV231" s="78" t="s">
        <v>497</v>
      </c>
      <c r="CW231" s="78">
        <v>2045</v>
      </c>
      <c r="CX231" s="78">
        <v>0</v>
      </c>
      <c r="CY231" s="78">
        <v>6.9209339048534053</v>
      </c>
      <c r="CZ231" s="78">
        <v>0.84943606974449437</v>
      </c>
      <c r="DA231" s="78">
        <v>3.863186873359592</v>
      </c>
      <c r="DB231" s="78">
        <v>2.2083109617493131</v>
      </c>
      <c r="DC231" s="78">
        <v>1.5229086553073319</v>
      </c>
      <c r="DD231" s="78">
        <v>2.3245934042657179E-5</v>
      </c>
      <c r="DE231" s="78">
        <v>0</v>
      </c>
      <c r="DF231" s="78">
        <v>3.5401434154265973E-5</v>
      </c>
      <c r="DG231" s="78">
        <v>3.5401434154265973E-5</v>
      </c>
      <c r="DH231" s="78">
        <v>0</v>
      </c>
      <c r="DI231" s="78">
        <v>2.8415385899474772E-4</v>
      </c>
      <c r="DJ231" s="78">
        <v>2.8415385899474772E-4</v>
      </c>
      <c r="DK231" s="78">
        <v>0</v>
      </c>
      <c r="DL231" s="78">
        <v>2.8415385899474772E-4</v>
      </c>
    </row>
    <row r="232" spans="45:116" x14ac:dyDescent="0.25">
      <c r="AS232" s="78" t="s">
        <v>174</v>
      </c>
      <c r="AT232" s="78" t="s">
        <v>155</v>
      </c>
      <c r="AU232" s="78" t="s">
        <v>449</v>
      </c>
      <c r="AV232" s="78">
        <v>2032</v>
      </c>
      <c r="AW232" s="78">
        <v>0.47509279638758645</v>
      </c>
      <c r="AX232" s="78">
        <v>0.19885734440106367</v>
      </c>
      <c r="AY232" s="78">
        <v>1.5784054366984277</v>
      </c>
      <c r="AZ232" s="78">
        <v>0</v>
      </c>
      <c r="BA232" s="78">
        <v>1.5784054366984277</v>
      </c>
      <c r="BB232" s="78">
        <v>0.74988905275442563</v>
      </c>
      <c r="BC232" s="78">
        <v>0</v>
      </c>
      <c r="BD232" s="78">
        <v>0</v>
      </c>
      <c r="BE232" s="78">
        <v>0</v>
      </c>
      <c r="BF232" s="78">
        <v>0</v>
      </c>
      <c r="BG232" s="78">
        <v>0</v>
      </c>
      <c r="BH232" s="78">
        <v>0</v>
      </c>
      <c r="BI232" s="78">
        <v>0</v>
      </c>
      <c r="BJ232" s="78">
        <v>0</v>
      </c>
      <c r="CT232" s="78" t="s">
        <v>155</v>
      </c>
      <c r="CU232" s="78" t="s">
        <v>442</v>
      </c>
      <c r="CV232" s="78" t="s">
        <v>497</v>
      </c>
      <c r="CW232" s="78">
        <v>2046</v>
      </c>
      <c r="CX232" s="78">
        <v>0</v>
      </c>
      <c r="CY232" s="78">
        <v>6.9209339048534053</v>
      </c>
      <c r="CZ232" s="78">
        <v>0.84943606974449437</v>
      </c>
      <c r="DA232" s="78">
        <v>3.863186873359592</v>
      </c>
      <c r="DB232" s="78">
        <v>2.2083109617493131</v>
      </c>
      <c r="DC232" s="78">
        <v>1.5229086553073319</v>
      </c>
      <c r="DD232" s="78">
        <v>2.3245934042657179E-5</v>
      </c>
      <c r="DE232" s="78">
        <v>0</v>
      </c>
      <c r="DF232" s="78">
        <v>3.5401434154265973E-5</v>
      </c>
      <c r="DG232" s="78">
        <v>3.5401434154265973E-5</v>
      </c>
      <c r="DH232" s="78">
        <v>0</v>
      </c>
      <c r="DI232" s="78">
        <v>2.8415385899474772E-4</v>
      </c>
      <c r="DJ232" s="78">
        <v>2.8415385899474772E-4</v>
      </c>
      <c r="DK232" s="78">
        <v>0</v>
      </c>
      <c r="DL232" s="78">
        <v>2.8415385899474772E-4</v>
      </c>
    </row>
    <row r="233" spans="45:116" x14ac:dyDescent="0.25">
      <c r="AS233" s="78" t="s">
        <v>174</v>
      </c>
      <c r="AT233" s="78" t="s">
        <v>155</v>
      </c>
      <c r="AU233" s="78" t="s">
        <v>449</v>
      </c>
      <c r="AV233" s="78">
        <v>2033</v>
      </c>
      <c r="AW233" s="78">
        <v>0.444011959240735</v>
      </c>
      <c r="AX233" s="78">
        <v>0.19885734440106367</v>
      </c>
      <c r="AY233" s="78">
        <v>1.6532068029191973</v>
      </c>
      <c r="AZ233" s="78">
        <v>0</v>
      </c>
      <c r="BA233" s="78">
        <v>1.6532068029191973</v>
      </c>
      <c r="BB233" s="78">
        <v>0.73404359159426447</v>
      </c>
      <c r="BC233" s="78">
        <v>0</v>
      </c>
      <c r="BD233" s="78">
        <v>0</v>
      </c>
      <c r="BE233" s="78">
        <v>0</v>
      </c>
      <c r="BF233" s="78">
        <v>0</v>
      </c>
      <c r="BG233" s="78">
        <v>0</v>
      </c>
      <c r="BH233" s="78">
        <v>0</v>
      </c>
      <c r="BI233" s="78">
        <v>0</v>
      </c>
      <c r="BJ233" s="78">
        <v>0</v>
      </c>
      <c r="CT233" s="78" t="s">
        <v>155</v>
      </c>
      <c r="CU233" s="78" t="s">
        <v>442</v>
      </c>
      <c r="CV233" s="78" t="s">
        <v>497</v>
      </c>
      <c r="CW233" s="78">
        <v>2047</v>
      </c>
      <c r="CX233" s="78">
        <v>0</v>
      </c>
      <c r="CY233" s="78">
        <v>6.9209339048534053</v>
      </c>
      <c r="CZ233" s="78">
        <v>0.84943606974449437</v>
      </c>
      <c r="DA233" s="78">
        <v>3.863186873359592</v>
      </c>
      <c r="DB233" s="78">
        <v>2.2083109617493131</v>
      </c>
      <c r="DC233" s="78">
        <v>1.5229086553073319</v>
      </c>
      <c r="DD233" s="78">
        <v>2.3245934042657179E-5</v>
      </c>
      <c r="DE233" s="78">
        <v>0</v>
      </c>
      <c r="DF233" s="78">
        <v>3.5401434154265973E-5</v>
      </c>
      <c r="DG233" s="78">
        <v>3.5401434154265973E-5</v>
      </c>
      <c r="DH233" s="78">
        <v>0</v>
      </c>
      <c r="DI233" s="78">
        <v>2.8415385899474772E-4</v>
      </c>
      <c r="DJ233" s="78">
        <v>2.8415385899474772E-4</v>
      </c>
      <c r="DK233" s="78">
        <v>0</v>
      </c>
      <c r="DL233" s="78">
        <v>2.8415385899474772E-4</v>
      </c>
    </row>
    <row r="234" spans="45:116" x14ac:dyDescent="0.25">
      <c r="AS234" s="78" t="s">
        <v>174</v>
      </c>
      <c r="AT234" s="78" t="s">
        <v>155</v>
      </c>
      <c r="AU234" s="78" t="s">
        <v>449</v>
      </c>
      <c r="AV234" s="78">
        <v>2034</v>
      </c>
      <c r="AW234" s="78">
        <v>0.41496444788853737</v>
      </c>
      <c r="AX234" s="78">
        <v>0.19885734440106367</v>
      </c>
      <c r="AY234" s="78">
        <v>1.6532068029191973</v>
      </c>
      <c r="AZ234" s="78">
        <v>0</v>
      </c>
      <c r="BA234" s="78">
        <v>1.6532068029191973</v>
      </c>
      <c r="BB234" s="78">
        <v>0.68602204821893875</v>
      </c>
      <c r="BC234" s="78">
        <v>0</v>
      </c>
      <c r="BD234" s="78">
        <v>0</v>
      </c>
      <c r="BE234" s="78">
        <v>0</v>
      </c>
      <c r="BF234" s="78">
        <v>0</v>
      </c>
      <c r="BG234" s="78">
        <v>0</v>
      </c>
      <c r="BH234" s="78">
        <v>0</v>
      </c>
      <c r="BI234" s="78">
        <v>0</v>
      </c>
      <c r="BJ234" s="78">
        <v>0</v>
      </c>
      <c r="CT234" s="78" t="s">
        <v>155</v>
      </c>
      <c r="CU234" s="78" t="s">
        <v>442</v>
      </c>
      <c r="CV234" s="78" t="s">
        <v>497</v>
      </c>
      <c r="CW234" s="78">
        <v>2048</v>
      </c>
      <c r="CX234" s="78">
        <v>0</v>
      </c>
      <c r="CY234" s="78">
        <v>7.3713487866929119</v>
      </c>
      <c r="CZ234" s="78">
        <v>0.88758656625868071</v>
      </c>
      <c r="DA234" s="78">
        <v>4.1074699954702876</v>
      </c>
      <c r="DB234" s="78">
        <v>2.3762922249639429</v>
      </c>
      <c r="DC234" s="78">
        <v>1.6387529019329843</v>
      </c>
      <c r="DD234" s="78">
        <v>2.3245934042657179E-5</v>
      </c>
      <c r="DE234" s="78">
        <v>0</v>
      </c>
      <c r="DF234" s="78">
        <v>3.8094341870547203E-5</v>
      </c>
      <c r="DG234" s="78">
        <v>3.8094341870547203E-5</v>
      </c>
      <c r="DH234" s="78">
        <v>0</v>
      </c>
      <c r="DI234" s="78">
        <v>0</v>
      </c>
      <c r="DJ234" s="78">
        <v>2.8415385899474772E-4</v>
      </c>
      <c r="DK234" s="78">
        <v>0</v>
      </c>
      <c r="DL234" s="78">
        <v>2.8415385899474772E-4</v>
      </c>
    </row>
    <row r="235" spans="45:116" x14ac:dyDescent="0.25">
      <c r="AS235" s="78" t="s">
        <v>174</v>
      </c>
      <c r="AT235" s="78" t="s">
        <v>155</v>
      </c>
      <c r="AU235" s="78" t="s">
        <v>449</v>
      </c>
      <c r="AV235" s="78">
        <v>2035</v>
      </c>
      <c r="AW235" s="78">
        <v>0.38781724101732462</v>
      </c>
      <c r="AX235" s="78">
        <v>0.19885734440106367</v>
      </c>
      <c r="AY235" s="78">
        <v>1.6532068029191973</v>
      </c>
      <c r="AZ235" s="78">
        <v>0</v>
      </c>
      <c r="BA235" s="78">
        <v>1.6532068029191973</v>
      </c>
      <c r="BB235" s="78">
        <v>0.64114210113919501</v>
      </c>
      <c r="BC235" s="78">
        <v>0</v>
      </c>
      <c r="BD235" s="78">
        <v>0</v>
      </c>
      <c r="BE235" s="78">
        <v>0</v>
      </c>
      <c r="BF235" s="78">
        <v>0</v>
      </c>
      <c r="BG235" s="78">
        <v>0</v>
      </c>
      <c r="BH235" s="78">
        <v>0</v>
      </c>
      <c r="BI235" s="78">
        <v>0</v>
      </c>
      <c r="BJ235" s="78">
        <v>0</v>
      </c>
      <c r="CT235" s="78" t="s">
        <v>155</v>
      </c>
      <c r="CU235" s="78" t="s">
        <v>442</v>
      </c>
      <c r="CV235" s="78" t="s">
        <v>497</v>
      </c>
      <c r="CW235" s="78">
        <v>2049</v>
      </c>
      <c r="CX235" s="78">
        <v>0</v>
      </c>
      <c r="CY235" s="78">
        <v>7.3713487866929119</v>
      </c>
      <c r="CZ235" s="78">
        <v>0.88758656625868071</v>
      </c>
      <c r="DA235" s="78">
        <v>4.1074699954702876</v>
      </c>
      <c r="DB235" s="78">
        <v>2.3762922249639429</v>
      </c>
      <c r="DC235" s="78">
        <v>1.6387529019329843</v>
      </c>
      <c r="DD235" s="78">
        <v>2.3245934042657179E-5</v>
      </c>
      <c r="DE235" s="78">
        <v>0</v>
      </c>
      <c r="DF235" s="78">
        <v>3.8094341870547203E-5</v>
      </c>
      <c r="DG235" s="78">
        <v>3.8094341870547203E-5</v>
      </c>
      <c r="DH235" s="78">
        <v>0</v>
      </c>
      <c r="DI235" s="78">
        <v>2.1280652023709278E-4</v>
      </c>
      <c r="DJ235" s="78">
        <v>0</v>
      </c>
      <c r="DK235" s="78">
        <v>0</v>
      </c>
      <c r="DL235" s="78">
        <v>0</v>
      </c>
    </row>
    <row r="236" spans="45:116" x14ac:dyDescent="0.25">
      <c r="AS236" s="78" t="s">
        <v>174</v>
      </c>
      <c r="AT236" s="78" t="s">
        <v>155</v>
      </c>
      <c r="AU236" s="78" t="s">
        <v>450</v>
      </c>
      <c r="AV236" s="78">
        <v>2026</v>
      </c>
      <c r="AW236" s="78">
        <v>0.71298617948366827</v>
      </c>
      <c r="AX236" s="78">
        <v>9.3820494197145041E-2</v>
      </c>
      <c r="AY236" s="78">
        <v>0.57000575809835552</v>
      </c>
      <c r="AZ236" s="78">
        <v>0</v>
      </c>
      <c r="BA236" s="78">
        <v>0.57000575809835552</v>
      </c>
      <c r="BB236" s="78">
        <v>0.40640622775023849</v>
      </c>
      <c r="BC236" s="78">
        <v>0</v>
      </c>
      <c r="BD236" s="78">
        <v>0</v>
      </c>
      <c r="BE236" s="78">
        <v>0</v>
      </c>
      <c r="BF236" s="78">
        <v>0</v>
      </c>
      <c r="BG236" s="78">
        <v>0</v>
      </c>
      <c r="BH236" s="78">
        <v>0</v>
      </c>
      <c r="BI236" s="78">
        <v>0</v>
      </c>
      <c r="BJ236" s="78">
        <v>0</v>
      </c>
      <c r="CT236" s="78" t="s">
        <v>155</v>
      </c>
      <c r="CU236" s="78" t="s">
        <v>442</v>
      </c>
      <c r="CV236" s="78" t="s">
        <v>497</v>
      </c>
      <c r="CW236" s="78">
        <v>2050</v>
      </c>
      <c r="CX236" s="78">
        <v>0</v>
      </c>
      <c r="CY236" s="78">
        <v>7.3713487866929119</v>
      </c>
      <c r="CZ236" s="78">
        <v>0.88758656625868071</v>
      </c>
      <c r="DA236" s="78">
        <v>4.1074699954702876</v>
      </c>
      <c r="DB236" s="78">
        <v>2.3762922249639429</v>
      </c>
      <c r="DC236" s="78">
        <v>1.6387529019329843</v>
      </c>
      <c r="DD236" s="78">
        <v>2.3245934042657179E-5</v>
      </c>
      <c r="DE236" s="78">
        <v>0</v>
      </c>
      <c r="DF236" s="78">
        <v>3.8094341870547203E-5</v>
      </c>
      <c r="DG236" s="78">
        <v>3.8094341870547203E-5</v>
      </c>
      <c r="DH236" s="78">
        <v>0</v>
      </c>
      <c r="DI236" s="78">
        <v>2.2058129300982026E-4</v>
      </c>
      <c r="DJ236" s="78">
        <v>2.2058129300982026E-4</v>
      </c>
      <c r="DK236" s="78">
        <v>0</v>
      </c>
      <c r="DL236" s="78">
        <v>2.2058129300982026E-4</v>
      </c>
    </row>
    <row r="237" spans="45:116" x14ac:dyDescent="0.25">
      <c r="AS237" s="78" t="s">
        <v>174</v>
      </c>
      <c r="AT237" s="78" t="s">
        <v>155</v>
      </c>
      <c r="AU237" s="78" t="s">
        <v>450</v>
      </c>
      <c r="AV237" s="78">
        <v>2027</v>
      </c>
      <c r="AW237" s="78">
        <v>0.66634222381651231</v>
      </c>
      <c r="AX237" s="78">
        <v>9.3820494197145041E-2</v>
      </c>
      <c r="AY237" s="78">
        <v>0.57000575809835552</v>
      </c>
      <c r="AZ237" s="78">
        <v>0</v>
      </c>
      <c r="BA237" s="78">
        <v>0.57000575809835552</v>
      </c>
      <c r="BB237" s="78">
        <v>0.37981890443947519</v>
      </c>
      <c r="BC237" s="78">
        <v>0</v>
      </c>
      <c r="BD237" s="78">
        <v>0</v>
      </c>
      <c r="BE237" s="78">
        <v>0</v>
      </c>
      <c r="BF237" s="78">
        <v>0</v>
      </c>
      <c r="BG237" s="78">
        <v>0</v>
      </c>
      <c r="BH237" s="78">
        <v>0</v>
      </c>
      <c r="BI237" s="78">
        <v>0</v>
      </c>
      <c r="BJ237" s="78">
        <v>0</v>
      </c>
      <c r="CT237" s="78" t="s">
        <v>155</v>
      </c>
      <c r="CU237" s="78" t="s">
        <v>442</v>
      </c>
      <c r="CV237" s="78" t="s">
        <v>497</v>
      </c>
      <c r="CW237" s="78">
        <v>2051</v>
      </c>
      <c r="CX237" s="78">
        <v>0</v>
      </c>
      <c r="CY237" s="78">
        <v>7.3713487866929119</v>
      </c>
      <c r="CZ237" s="78">
        <v>0.88758656625868071</v>
      </c>
      <c r="DA237" s="78">
        <v>4.1074699954702876</v>
      </c>
      <c r="DB237" s="78">
        <v>2.3762922249639429</v>
      </c>
      <c r="DC237" s="78">
        <v>1.6387529019329843</v>
      </c>
      <c r="DD237" s="78">
        <v>2.3245934042657179E-5</v>
      </c>
      <c r="DE237" s="78">
        <v>0</v>
      </c>
      <c r="DF237" s="78">
        <v>3.8094341870547203E-5</v>
      </c>
      <c r="DG237" s="78">
        <v>3.8094341870547203E-5</v>
      </c>
      <c r="DH237" s="78">
        <v>0</v>
      </c>
      <c r="DI237" s="78">
        <v>2.2058129300982026E-4</v>
      </c>
      <c r="DJ237" s="78">
        <v>2.2058129300982026E-4</v>
      </c>
      <c r="DK237" s="78">
        <v>0</v>
      </c>
      <c r="DL237" s="78">
        <v>2.2058129300982026E-4</v>
      </c>
    </row>
    <row r="238" spans="45:116" x14ac:dyDescent="0.25">
      <c r="AS238" s="78" t="s">
        <v>174</v>
      </c>
      <c r="AT238" s="78" t="s">
        <v>155</v>
      </c>
      <c r="AU238" s="78" t="s">
        <v>450</v>
      </c>
      <c r="AV238" s="78">
        <v>2028</v>
      </c>
      <c r="AW238" s="78">
        <v>0.62274974188459098</v>
      </c>
      <c r="AX238" s="78">
        <v>9.3820494197145041E-2</v>
      </c>
      <c r="AY238" s="78">
        <v>0.59538901349164275</v>
      </c>
      <c r="AZ238" s="78">
        <v>0</v>
      </c>
      <c r="BA238" s="78">
        <v>0.59538901349164275</v>
      </c>
      <c r="BB238" s="78">
        <v>0.3707783544728418</v>
      </c>
      <c r="BC238" s="78">
        <v>0</v>
      </c>
      <c r="BD238" s="78">
        <v>0</v>
      </c>
      <c r="BE238" s="78">
        <v>0</v>
      </c>
      <c r="BF238" s="78">
        <v>0</v>
      </c>
      <c r="BG238" s="78">
        <v>0</v>
      </c>
      <c r="BH238" s="78">
        <v>0</v>
      </c>
      <c r="BI238" s="78">
        <v>0</v>
      </c>
      <c r="BJ238" s="78">
        <v>0</v>
      </c>
      <c r="CT238" s="78" t="s">
        <v>155</v>
      </c>
      <c r="CU238" s="78" t="s">
        <v>442</v>
      </c>
      <c r="CV238" s="78" t="s">
        <v>497</v>
      </c>
      <c r="CW238" s="78">
        <v>2052</v>
      </c>
      <c r="CX238" s="78">
        <v>0</v>
      </c>
      <c r="CY238" s="78">
        <v>7.3713487866929119</v>
      </c>
      <c r="CZ238" s="78">
        <v>0.88758656625868071</v>
      </c>
      <c r="DA238" s="78">
        <v>4.1074699954702876</v>
      </c>
      <c r="DB238" s="78">
        <v>2.3762922249639429</v>
      </c>
      <c r="DC238" s="78">
        <v>1.6387529019329843</v>
      </c>
      <c r="DD238" s="78">
        <v>2.3245934042657179E-5</v>
      </c>
      <c r="DE238" s="78">
        <v>0</v>
      </c>
      <c r="DF238" s="78">
        <v>3.8094341870547203E-5</v>
      </c>
      <c r="DG238" s="78">
        <v>3.8094341870547203E-5</v>
      </c>
      <c r="DH238" s="78">
        <v>0</v>
      </c>
      <c r="DI238" s="78">
        <v>2.2058129300982026E-4</v>
      </c>
      <c r="DJ238" s="78">
        <v>2.2058129300982026E-4</v>
      </c>
      <c r="DK238" s="78">
        <v>0</v>
      </c>
      <c r="DL238" s="78">
        <v>2.2058129300982026E-4</v>
      </c>
    </row>
    <row r="239" spans="45:116" x14ac:dyDescent="0.25">
      <c r="AS239" s="78" t="s">
        <v>174</v>
      </c>
      <c r="AT239" s="78" t="s">
        <v>155</v>
      </c>
      <c r="AU239" s="78" t="s">
        <v>450</v>
      </c>
      <c r="AV239" s="78">
        <v>2029</v>
      </c>
      <c r="AW239" s="78">
        <v>0.58200910456503818</v>
      </c>
      <c r="AX239" s="78">
        <v>9.3820494197145041E-2</v>
      </c>
      <c r="AY239" s="78">
        <v>0.59538901349164275</v>
      </c>
      <c r="AZ239" s="78">
        <v>0</v>
      </c>
      <c r="BA239" s="78">
        <v>0.59538901349164275</v>
      </c>
      <c r="BB239" s="78">
        <v>0.34652182661013242</v>
      </c>
      <c r="BC239" s="78">
        <v>0</v>
      </c>
      <c r="BD239" s="78">
        <v>0</v>
      </c>
      <c r="BE239" s="78">
        <v>0</v>
      </c>
      <c r="BF239" s="78">
        <v>0</v>
      </c>
      <c r="BG239" s="78">
        <v>0</v>
      </c>
      <c r="BH239" s="78">
        <v>0</v>
      </c>
      <c r="BI239" s="78">
        <v>0</v>
      </c>
      <c r="BJ239" s="78">
        <v>0</v>
      </c>
      <c r="CT239" s="78" t="s">
        <v>155</v>
      </c>
      <c r="CU239" s="78" t="s">
        <v>442</v>
      </c>
      <c r="CV239" s="78" t="s">
        <v>497</v>
      </c>
      <c r="CW239" s="78">
        <v>2053</v>
      </c>
      <c r="CX239" s="78">
        <v>0</v>
      </c>
      <c r="CY239" s="78">
        <v>7.850318312980554</v>
      </c>
      <c r="CZ239" s="78">
        <v>0.92702061128565472</v>
      </c>
      <c r="DA239" s="78">
        <v>4.3664358480986198</v>
      </c>
      <c r="DB239" s="78">
        <v>2.5568618535962728</v>
      </c>
      <c r="DC239" s="78">
        <v>1.7632784126481835</v>
      </c>
      <c r="DD239" s="78">
        <v>2.3245934042657179E-5</v>
      </c>
      <c r="DE239" s="78">
        <v>0</v>
      </c>
      <c r="DF239" s="78">
        <v>4.0989053679260923E-5</v>
      </c>
      <c r="DG239" s="78">
        <v>4.0989053679260923E-5</v>
      </c>
      <c r="DH239" s="78">
        <v>0</v>
      </c>
      <c r="DI239" s="78">
        <v>2.2058129300982026E-4</v>
      </c>
      <c r="DJ239" s="78">
        <v>2.2058129300982026E-4</v>
      </c>
      <c r="DK239" s="78">
        <v>0</v>
      </c>
      <c r="DL239" s="78">
        <v>2.2058129300982026E-4</v>
      </c>
    </row>
    <row r="240" spans="45:116" x14ac:dyDescent="0.25">
      <c r="AS240" s="78" t="s">
        <v>174</v>
      </c>
      <c r="AT240" s="78" t="s">
        <v>155</v>
      </c>
      <c r="AU240" s="78" t="s">
        <v>450</v>
      </c>
      <c r="AV240" s="78">
        <v>2030</v>
      </c>
      <c r="AW240" s="78">
        <v>0.54393374258414784</v>
      </c>
      <c r="AX240" s="78">
        <v>9.3820494197145041E-2</v>
      </c>
      <c r="AY240" s="78">
        <v>0.59538901349164275</v>
      </c>
      <c r="AZ240" s="78">
        <v>0</v>
      </c>
      <c r="BA240" s="78">
        <v>0.59538901349164275</v>
      </c>
      <c r="BB240" s="78">
        <v>0.32385217440199293</v>
      </c>
      <c r="BC240" s="78">
        <v>0</v>
      </c>
      <c r="BD240" s="78">
        <v>0</v>
      </c>
      <c r="BE240" s="78">
        <v>0</v>
      </c>
      <c r="BF240" s="78">
        <v>0</v>
      </c>
      <c r="BG240" s="78">
        <v>0</v>
      </c>
      <c r="BH240" s="78">
        <v>0</v>
      </c>
      <c r="BI240" s="78">
        <v>0</v>
      </c>
      <c r="BJ240" s="78">
        <v>0</v>
      </c>
      <c r="CT240" s="78" t="s">
        <v>155</v>
      </c>
      <c r="CU240" s="78" t="s">
        <v>442</v>
      </c>
      <c r="CV240" s="78" t="s">
        <v>497</v>
      </c>
      <c r="CW240" s="78">
        <v>2054</v>
      </c>
      <c r="CX240" s="78">
        <v>0</v>
      </c>
      <c r="CY240" s="78">
        <v>7.850318312980554</v>
      </c>
      <c r="CZ240" s="78">
        <v>0.92702061128565472</v>
      </c>
      <c r="DA240" s="78">
        <v>4.3664358480986198</v>
      </c>
      <c r="DB240" s="78">
        <v>2.5568618535962728</v>
      </c>
      <c r="DC240" s="78">
        <v>1.7632784126481835</v>
      </c>
      <c r="DD240" s="78">
        <v>2.3245934042657179E-5</v>
      </c>
      <c r="DE240" s="78">
        <v>0</v>
      </c>
      <c r="DF240" s="78">
        <v>4.0989053679260923E-5</v>
      </c>
      <c r="DG240" s="78">
        <v>4.0989053679260923E-5</v>
      </c>
      <c r="DH240" s="78">
        <v>0</v>
      </c>
      <c r="DI240" s="78">
        <v>2.2058129300982026E-4</v>
      </c>
      <c r="DJ240" s="78">
        <v>2.2058129300982026E-4</v>
      </c>
      <c r="DK240" s="78">
        <v>0</v>
      </c>
      <c r="DL240" s="78">
        <v>2.2058129300982026E-4</v>
      </c>
    </row>
    <row r="241" spans="45:116" x14ac:dyDescent="0.25">
      <c r="AS241" s="78" t="s">
        <v>174</v>
      </c>
      <c r="AT241" s="78" t="s">
        <v>155</v>
      </c>
      <c r="AU241" s="78" t="s">
        <v>450</v>
      </c>
      <c r="AV241" s="78">
        <v>2031</v>
      </c>
      <c r="AW241" s="78">
        <v>0.50834929213471758</v>
      </c>
      <c r="AX241" s="78">
        <v>9.3820494197145041E-2</v>
      </c>
      <c r="AY241" s="78">
        <v>0.59538901349164275</v>
      </c>
      <c r="AZ241" s="78">
        <v>0</v>
      </c>
      <c r="BA241" s="78">
        <v>0.59538901349164275</v>
      </c>
      <c r="BB241" s="78">
        <v>0.30266558355326439</v>
      </c>
      <c r="BC241" s="78">
        <v>0</v>
      </c>
      <c r="BD241" s="78">
        <v>0</v>
      </c>
      <c r="BE241" s="78">
        <v>0</v>
      </c>
      <c r="BF241" s="78">
        <v>0</v>
      </c>
      <c r="BG241" s="78">
        <v>0</v>
      </c>
      <c r="BH241" s="78">
        <v>0</v>
      </c>
      <c r="BI241" s="78">
        <v>0</v>
      </c>
      <c r="BJ241" s="78">
        <v>0</v>
      </c>
      <c r="CT241" s="78" t="s">
        <v>155</v>
      </c>
      <c r="CU241" s="78" t="s">
        <v>442</v>
      </c>
      <c r="CV241" s="78" t="s">
        <v>497</v>
      </c>
      <c r="CW241" s="78">
        <v>2055</v>
      </c>
      <c r="CX241" s="78">
        <v>0</v>
      </c>
      <c r="CY241" s="78">
        <v>7.850318312980554</v>
      </c>
      <c r="CZ241" s="78">
        <v>0.92702061128565472</v>
      </c>
      <c r="DA241" s="78">
        <v>4.3664358480986198</v>
      </c>
      <c r="DB241" s="78">
        <v>2.5568618535962728</v>
      </c>
      <c r="DC241" s="78">
        <v>1.7632784126481835</v>
      </c>
      <c r="DD241" s="78">
        <v>2.3245934042657179E-5</v>
      </c>
      <c r="DE241" s="78">
        <v>0</v>
      </c>
      <c r="DF241" s="78">
        <v>4.0989053679260923E-5</v>
      </c>
      <c r="DG241" s="78">
        <v>4.0989053679260923E-5</v>
      </c>
      <c r="DH241" s="78">
        <v>0</v>
      </c>
      <c r="DI241" s="78">
        <v>2.303706397389816E-4</v>
      </c>
      <c r="DJ241" s="78">
        <v>2.303706397389816E-4</v>
      </c>
      <c r="DK241" s="78">
        <v>0</v>
      </c>
      <c r="DL241" s="78">
        <v>2.303706397389816E-4</v>
      </c>
    </row>
    <row r="242" spans="45:116" x14ac:dyDescent="0.25">
      <c r="AS242" s="78" t="s">
        <v>174</v>
      </c>
      <c r="AT242" s="78" t="s">
        <v>155</v>
      </c>
      <c r="AU242" s="78" t="s">
        <v>450</v>
      </c>
      <c r="AV242" s="78">
        <v>2032</v>
      </c>
      <c r="AW242" s="78">
        <v>0.47509279638758645</v>
      </c>
      <c r="AX242" s="78">
        <v>9.3820494197145041E-2</v>
      </c>
      <c r="AY242" s="78">
        <v>0.59538901349164275</v>
      </c>
      <c r="AZ242" s="78">
        <v>0</v>
      </c>
      <c r="BA242" s="78">
        <v>0.59538901349164275</v>
      </c>
      <c r="BB242" s="78">
        <v>0.28286503135819097</v>
      </c>
      <c r="BC242" s="78">
        <v>0</v>
      </c>
      <c r="BD242" s="78">
        <v>0</v>
      </c>
      <c r="BE242" s="78">
        <v>0</v>
      </c>
      <c r="BF242" s="78">
        <v>0</v>
      </c>
      <c r="BG242" s="78">
        <v>0</v>
      </c>
      <c r="BH242" s="78">
        <v>0</v>
      </c>
      <c r="BI242" s="78">
        <v>0</v>
      </c>
      <c r="BJ242" s="78">
        <v>0</v>
      </c>
      <c r="CT242" s="78" t="s">
        <v>155</v>
      </c>
      <c r="CU242" s="78" t="s">
        <v>442</v>
      </c>
      <c r="CV242" s="78" t="s">
        <v>498</v>
      </c>
      <c r="CW242" s="78">
        <v>2026</v>
      </c>
      <c r="CX242" s="78">
        <v>0</v>
      </c>
      <c r="CY242" s="78">
        <v>8.0408269036976801E-2</v>
      </c>
      <c r="CZ242" s="78">
        <v>3.7590224611390333E-2</v>
      </c>
      <c r="DA242" s="78">
        <v>1.6314334115683101E-3</v>
      </c>
      <c r="DB242" s="78">
        <v>4.1186611014017632E-2</v>
      </c>
      <c r="DC242" s="78">
        <v>2.8403357807152925E-2</v>
      </c>
      <c r="DD242" s="78">
        <v>2.6354486896012721E-4</v>
      </c>
      <c r="DE242" s="78">
        <v>0</v>
      </c>
      <c r="DF242" s="78">
        <v>7.4855592113137235E-6</v>
      </c>
      <c r="DG242" s="78">
        <v>7.4855592113137235E-6</v>
      </c>
      <c r="DH242" s="78">
        <v>0</v>
      </c>
      <c r="DI242" s="78">
        <v>2.303706397389816E-4</v>
      </c>
      <c r="DJ242" s="78">
        <v>2.303706397389816E-4</v>
      </c>
      <c r="DK242" s="78">
        <v>0</v>
      </c>
      <c r="DL242" s="78">
        <v>2.303706397389816E-4</v>
      </c>
    </row>
    <row r="243" spans="45:116" x14ac:dyDescent="0.25">
      <c r="AS243" s="78" t="s">
        <v>174</v>
      </c>
      <c r="AT243" s="78" t="s">
        <v>155</v>
      </c>
      <c r="AU243" s="78" t="s">
        <v>450</v>
      </c>
      <c r="AV243" s="78">
        <v>2033</v>
      </c>
      <c r="AW243" s="78">
        <v>0.444011959240735</v>
      </c>
      <c r="AX243" s="78">
        <v>9.3820494197145041E-2</v>
      </c>
      <c r="AY243" s="78">
        <v>0.62360663624341828</v>
      </c>
      <c r="AZ243" s="78">
        <v>0</v>
      </c>
      <c r="BA243" s="78">
        <v>0.62360663624341828</v>
      </c>
      <c r="BB243" s="78">
        <v>0.27688880435396451</v>
      </c>
      <c r="BC243" s="78">
        <v>0</v>
      </c>
      <c r="BD243" s="78">
        <v>0</v>
      </c>
      <c r="BE243" s="78">
        <v>0</v>
      </c>
      <c r="BF243" s="78">
        <v>0</v>
      </c>
      <c r="BG243" s="78">
        <v>0</v>
      </c>
      <c r="BH243" s="78">
        <v>0</v>
      </c>
      <c r="BI243" s="78">
        <v>0</v>
      </c>
      <c r="BJ243" s="78">
        <v>0</v>
      </c>
      <c r="CT243" s="78" t="s">
        <v>155</v>
      </c>
      <c r="CU243" s="78" t="s">
        <v>442</v>
      </c>
      <c r="CV243" s="78" t="s">
        <v>498</v>
      </c>
      <c r="CW243" s="78">
        <v>2027</v>
      </c>
      <c r="CX243" s="78">
        <v>0</v>
      </c>
      <c r="CY243" s="78">
        <v>8.0408269036976801E-2</v>
      </c>
      <c r="CZ243" s="78">
        <v>3.7590224611390333E-2</v>
      </c>
      <c r="DA243" s="78">
        <v>1.6314334115683101E-3</v>
      </c>
      <c r="DB243" s="78">
        <v>4.1186611014017632E-2</v>
      </c>
      <c r="DC243" s="78">
        <v>2.8403357807152925E-2</v>
      </c>
      <c r="DD243" s="78">
        <v>2.6354486896012721E-4</v>
      </c>
      <c r="DE243" s="78">
        <v>0</v>
      </c>
      <c r="DF243" s="78">
        <v>7.4855592113137235E-6</v>
      </c>
      <c r="DG243" s="78">
        <v>7.4855592113137235E-6</v>
      </c>
      <c r="DH243" s="78">
        <v>0</v>
      </c>
      <c r="DI243" s="78">
        <v>2.303706397389816E-4</v>
      </c>
      <c r="DJ243" s="78">
        <v>2.303706397389816E-4</v>
      </c>
      <c r="DK243" s="78">
        <v>0</v>
      </c>
      <c r="DL243" s="78">
        <v>2.303706397389816E-4</v>
      </c>
    </row>
    <row r="244" spans="45:116" x14ac:dyDescent="0.25">
      <c r="AS244" s="78" t="s">
        <v>174</v>
      </c>
      <c r="AT244" s="78" t="s">
        <v>155</v>
      </c>
      <c r="AU244" s="78" t="s">
        <v>450</v>
      </c>
      <c r="AV244" s="78">
        <v>2034</v>
      </c>
      <c r="AW244" s="78">
        <v>0.41496444788853737</v>
      </c>
      <c r="AX244" s="78">
        <v>9.3820494197145041E-2</v>
      </c>
      <c r="AY244" s="78">
        <v>0.62360663624341828</v>
      </c>
      <c r="AZ244" s="78">
        <v>0</v>
      </c>
      <c r="BA244" s="78">
        <v>0.62360663624341828</v>
      </c>
      <c r="BB244" s="78">
        <v>0.25877458350837801</v>
      </c>
      <c r="BC244" s="78">
        <v>0</v>
      </c>
      <c r="BD244" s="78">
        <v>0</v>
      </c>
      <c r="BE244" s="78">
        <v>0</v>
      </c>
      <c r="BF244" s="78">
        <v>0</v>
      </c>
      <c r="BG244" s="78">
        <v>0</v>
      </c>
      <c r="BH244" s="78">
        <v>0</v>
      </c>
      <c r="BI244" s="78">
        <v>0</v>
      </c>
      <c r="BJ244" s="78">
        <v>0</v>
      </c>
      <c r="CT244" s="78" t="s">
        <v>155</v>
      </c>
      <c r="CU244" s="78" t="s">
        <v>442</v>
      </c>
      <c r="CV244" s="78" t="s">
        <v>498</v>
      </c>
      <c r="CW244" s="78">
        <v>2028</v>
      </c>
      <c r="CX244" s="78">
        <v>0</v>
      </c>
      <c r="CY244" s="78">
        <v>8.3606377745129176E-2</v>
      </c>
      <c r="CZ244" s="78">
        <v>3.9055083184886007E-2</v>
      </c>
      <c r="DA244" s="78">
        <v>1.694997174105957E-3</v>
      </c>
      <c r="DB244" s="78">
        <v>4.2856297386136673E-2</v>
      </c>
      <c r="DC244" s="78">
        <v>2.9554816941211891E-2</v>
      </c>
      <c r="DD244" s="78">
        <v>2.6354486896012721E-4</v>
      </c>
      <c r="DE244" s="78">
        <v>0</v>
      </c>
      <c r="DF244" s="78">
        <v>7.7890203579122362E-6</v>
      </c>
      <c r="DG244" s="78">
        <v>7.7890203579122362E-6</v>
      </c>
      <c r="DH244" s="78">
        <v>0</v>
      </c>
      <c r="DI244" s="78">
        <v>2.303706397389816E-4</v>
      </c>
      <c r="DJ244" s="78">
        <v>2.303706397389816E-4</v>
      </c>
      <c r="DK244" s="78">
        <v>0</v>
      </c>
      <c r="DL244" s="78">
        <v>2.303706397389816E-4</v>
      </c>
    </row>
    <row r="245" spans="45:116" x14ac:dyDescent="0.25">
      <c r="AS245" s="78" t="s">
        <v>174</v>
      </c>
      <c r="AT245" s="78" t="s">
        <v>155</v>
      </c>
      <c r="AU245" s="78" t="s">
        <v>450</v>
      </c>
      <c r="AV245" s="78">
        <v>2035</v>
      </c>
      <c r="AW245" s="78">
        <v>0.38781724101732462</v>
      </c>
      <c r="AX245" s="78">
        <v>9.3820494197145041E-2</v>
      </c>
      <c r="AY245" s="78">
        <v>0.62360663624341828</v>
      </c>
      <c r="AZ245" s="78">
        <v>0</v>
      </c>
      <c r="BA245" s="78">
        <v>0.62360663624341828</v>
      </c>
      <c r="BB245" s="78">
        <v>0.24184540514801683</v>
      </c>
      <c r="BC245" s="78">
        <v>0</v>
      </c>
      <c r="BD245" s="78">
        <v>0</v>
      </c>
      <c r="BE245" s="78">
        <v>0</v>
      </c>
      <c r="BF245" s="78">
        <v>0</v>
      </c>
      <c r="BG245" s="78">
        <v>0</v>
      </c>
      <c r="BH245" s="78">
        <v>0</v>
      </c>
      <c r="BI245" s="78">
        <v>0</v>
      </c>
      <c r="BJ245" s="78">
        <v>0</v>
      </c>
      <c r="CT245" s="78" t="s">
        <v>155</v>
      </c>
      <c r="CU245" s="78" t="s">
        <v>442</v>
      </c>
      <c r="CV245" s="78" t="s">
        <v>498</v>
      </c>
      <c r="CW245" s="78">
        <v>2029</v>
      </c>
      <c r="CX245" s="78">
        <v>0</v>
      </c>
      <c r="CY245" s="78">
        <v>8.3606377745129176E-2</v>
      </c>
      <c r="CZ245" s="78">
        <v>3.9055083184886007E-2</v>
      </c>
      <c r="DA245" s="78">
        <v>1.694997174105957E-3</v>
      </c>
      <c r="DB245" s="78">
        <v>4.2856297386136673E-2</v>
      </c>
      <c r="DC245" s="78">
        <v>2.9554816941211891E-2</v>
      </c>
      <c r="DD245" s="78">
        <v>2.6354486896012721E-4</v>
      </c>
      <c r="DE245" s="78">
        <v>0</v>
      </c>
      <c r="DF245" s="78">
        <v>7.7890203579122362E-6</v>
      </c>
      <c r="DG245" s="78">
        <v>7.7890203579122362E-6</v>
      </c>
      <c r="DH245" s="78">
        <v>0</v>
      </c>
      <c r="DI245" s="78">
        <v>2.303706397389816E-4</v>
      </c>
      <c r="DJ245" s="78">
        <v>2.303706397389816E-4</v>
      </c>
      <c r="DK245" s="78">
        <v>0</v>
      </c>
      <c r="DL245" s="78">
        <v>2.303706397389816E-4</v>
      </c>
    </row>
    <row r="246" spans="45:116" x14ac:dyDescent="0.25">
      <c r="AS246" s="78" t="s">
        <v>174</v>
      </c>
      <c r="AT246" s="78" t="s">
        <v>155</v>
      </c>
      <c r="AU246" s="78" t="s">
        <v>451</v>
      </c>
      <c r="AV246" s="78">
        <v>2026</v>
      </c>
      <c r="AW246" s="78">
        <v>0.71298617948366827</v>
      </c>
      <c r="AX246" s="78">
        <v>5.2057364532443702E-2</v>
      </c>
      <c r="AY246" s="78">
        <v>0.40596996544620811</v>
      </c>
      <c r="AZ246" s="78">
        <v>0</v>
      </c>
      <c r="BA246" s="78">
        <v>0.40596996544620811</v>
      </c>
      <c r="BB246" s="78">
        <v>0.28945097464860875</v>
      </c>
      <c r="BC246" s="78">
        <v>0</v>
      </c>
      <c r="BD246" s="78">
        <v>0</v>
      </c>
      <c r="BE246" s="78">
        <v>0</v>
      </c>
      <c r="BF246" s="78">
        <v>0</v>
      </c>
      <c r="BG246" s="78">
        <v>0</v>
      </c>
      <c r="BH246" s="78">
        <v>0</v>
      </c>
      <c r="BI246" s="78">
        <v>0</v>
      </c>
      <c r="BJ246" s="78">
        <v>0</v>
      </c>
      <c r="CT246" s="78" t="s">
        <v>155</v>
      </c>
      <c r="CU246" s="78" t="s">
        <v>442</v>
      </c>
      <c r="CV246" s="78" t="s">
        <v>498</v>
      </c>
      <c r="CW246" s="78">
        <v>2030</v>
      </c>
      <c r="CX246" s="78">
        <v>0</v>
      </c>
      <c r="CY246" s="78">
        <v>8.3606377745129176E-2</v>
      </c>
      <c r="CZ246" s="78">
        <v>3.9055083184886007E-2</v>
      </c>
      <c r="DA246" s="78">
        <v>1.694997174105957E-3</v>
      </c>
      <c r="DB246" s="78">
        <v>4.2856297386136673E-2</v>
      </c>
      <c r="DC246" s="78">
        <v>2.9554816941211891E-2</v>
      </c>
      <c r="DD246" s="78">
        <v>2.6354486896012721E-4</v>
      </c>
      <c r="DE246" s="78">
        <v>0</v>
      </c>
      <c r="DF246" s="78">
        <v>7.7890203579122362E-6</v>
      </c>
      <c r="DG246" s="78">
        <v>7.7890203579122362E-6</v>
      </c>
      <c r="DH246" s="78">
        <v>0</v>
      </c>
      <c r="DI246" s="78">
        <v>2.4124116103491655E-4</v>
      </c>
      <c r="DJ246" s="78">
        <v>2.4124116103491655E-4</v>
      </c>
      <c r="DK246" s="78">
        <v>0</v>
      </c>
      <c r="DL246" s="78">
        <v>2.4124116103491655E-4</v>
      </c>
    </row>
    <row r="247" spans="45:116" x14ac:dyDescent="0.25">
      <c r="AS247" s="78" t="s">
        <v>174</v>
      </c>
      <c r="AT247" s="78" t="s">
        <v>155</v>
      </c>
      <c r="AU247" s="78" t="s">
        <v>451</v>
      </c>
      <c r="AV247" s="78">
        <v>2027</v>
      </c>
      <c r="AW247" s="78">
        <v>0.66634222381651231</v>
      </c>
      <c r="AX247" s="78">
        <v>5.2057364532443702E-2</v>
      </c>
      <c r="AY247" s="78">
        <v>0.40596996544620811</v>
      </c>
      <c r="AZ247" s="78">
        <v>0</v>
      </c>
      <c r="BA247" s="78">
        <v>0.40596996544620811</v>
      </c>
      <c r="BB247" s="78">
        <v>0.270514929578139</v>
      </c>
      <c r="BC247" s="78">
        <v>0</v>
      </c>
      <c r="BD247" s="78">
        <v>0</v>
      </c>
      <c r="BE247" s="78">
        <v>0</v>
      </c>
      <c r="BF247" s="78">
        <v>0</v>
      </c>
      <c r="BG247" s="78">
        <v>0</v>
      </c>
      <c r="BH247" s="78">
        <v>0</v>
      </c>
      <c r="BI247" s="78">
        <v>0</v>
      </c>
      <c r="BJ247" s="78">
        <v>0</v>
      </c>
      <c r="CT247" s="78" t="s">
        <v>155</v>
      </c>
      <c r="CU247" s="78" t="s">
        <v>442</v>
      </c>
      <c r="CV247" s="78" t="s">
        <v>498</v>
      </c>
      <c r="CW247" s="78">
        <v>2031</v>
      </c>
      <c r="CX247" s="78">
        <v>0</v>
      </c>
      <c r="CY247" s="78">
        <v>8.3606377745129176E-2</v>
      </c>
      <c r="CZ247" s="78">
        <v>3.9055083184886007E-2</v>
      </c>
      <c r="DA247" s="78">
        <v>1.694997174105957E-3</v>
      </c>
      <c r="DB247" s="78">
        <v>4.2856297386136673E-2</v>
      </c>
      <c r="DC247" s="78">
        <v>2.9554816941211891E-2</v>
      </c>
      <c r="DD247" s="78">
        <v>2.6354486896012721E-4</v>
      </c>
      <c r="DE247" s="78">
        <v>0</v>
      </c>
      <c r="DF247" s="78">
        <v>7.7890203579122362E-6</v>
      </c>
      <c r="DG247" s="78">
        <v>7.7890203579122362E-6</v>
      </c>
      <c r="DH247" s="78">
        <v>0</v>
      </c>
      <c r="DI247" s="78">
        <v>2.4124116103491655E-4</v>
      </c>
      <c r="DJ247" s="78">
        <v>2.4124116103491655E-4</v>
      </c>
      <c r="DK247" s="78">
        <v>0</v>
      </c>
      <c r="DL247" s="78">
        <v>2.4124116103491655E-4</v>
      </c>
    </row>
    <row r="248" spans="45:116" x14ac:dyDescent="0.25">
      <c r="AS248" s="78" t="s">
        <v>174</v>
      </c>
      <c r="AT248" s="78" t="s">
        <v>155</v>
      </c>
      <c r="AU248" s="78" t="s">
        <v>451</v>
      </c>
      <c r="AV248" s="78">
        <v>2028</v>
      </c>
      <c r="AW248" s="78">
        <v>0.62274974188459098</v>
      </c>
      <c r="AX248" s="78">
        <v>5.2057364532443702E-2</v>
      </c>
      <c r="AY248" s="78">
        <v>0.42405068947759278</v>
      </c>
      <c r="AZ248" s="78">
        <v>0</v>
      </c>
      <c r="BA248" s="78">
        <v>0.42405068947759278</v>
      </c>
      <c r="BB248" s="78">
        <v>0.26407745741815375</v>
      </c>
      <c r="BC248" s="78">
        <v>0</v>
      </c>
      <c r="BD248" s="78">
        <v>0</v>
      </c>
      <c r="BE248" s="78">
        <v>0</v>
      </c>
      <c r="BF248" s="78">
        <v>0</v>
      </c>
      <c r="BG248" s="78">
        <v>0</v>
      </c>
      <c r="BH248" s="78">
        <v>0</v>
      </c>
      <c r="BI248" s="78">
        <v>0</v>
      </c>
      <c r="BJ248" s="78">
        <v>0</v>
      </c>
      <c r="CT248" s="78" t="s">
        <v>155</v>
      </c>
      <c r="CU248" s="78" t="s">
        <v>442</v>
      </c>
      <c r="CV248" s="78" t="s">
        <v>498</v>
      </c>
      <c r="CW248" s="78">
        <v>2032</v>
      </c>
      <c r="CX248" s="78">
        <v>0</v>
      </c>
      <c r="CY248" s="78">
        <v>8.3606377745129176E-2</v>
      </c>
      <c r="CZ248" s="78">
        <v>3.9055083184886007E-2</v>
      </c>
      <c r="DA248" s="78">
        <v>1.694997174105957E-3</v>
      </c>
      <c r="DB248" s="78">
        <v>4.2856297386136673E-2</v>
      </c>
      <c r="DC248" s="78">
        <v>2.9554816941211891E-2</v>
      </c>
      <c r="DD248" s="78">
        <v>2.6354486896012721E-4</v>
      </c>
      <c r="DE248" s="78">
        <v>0</v>
      </c>
      <c r="DF248" s="78">
        <v>7.7890203579122362E-6</v>
      </c>
      <c r="DG248" s="78">
        <v>7.7890203579122362E-6</v>
      </c>
      <c r="DH248" s="78">
        <v>0</v>
      </c>
      <c r="DI248" s="78">
        <v>2.4124116103491655E-4</v>
      </c>
      <c r="DJ248" s="78">
        <v>2.4124116103491655E-4</v>
      </c>
      <c r="DK248" s="78">
        <v>0</v>
      </c>
      <c r="DL248" s="78">
        <v>2.4124116103491655E-4</v>
      </c>
    </row>
    <row r="249" spans="45:116" x14ac:dyDescent="0.25">
      <c r="AS249" s="78" t="s">
        <v>174</v>
      </c>
      <c r="AT249" s="78" t="s">
        <v>155</v>
      </c>
      <c r="AU249" s="78" t="s">
        <v>451</v>
      </c>
      <c r="AV249" s="78">
        <v>2029</v>
      </c>
      <c r="AW249" s="78">
        <v>0.58200910456503818</v>
      </c>
      <c r="AX249" s="78">
        <v>5.2057364532443702E-2</v>
      </c>
      <c r="AY249" s="78">
        <v>0.42405068947759278</v>
      </c>
      <c r="AZ249" s="78">
        <v>0</v>
      </c>
      <c r="BA249" s="78">
        <v>0.42405068947759278</v>
      </c>
      <c r="BB249" s="78">
        <v>0.24680136207304082</v>
      </c>
      <c r="BC249" s="78">
        <v>0</v>
      </c>
      <c r="BD249" s="78">
        <v>0</v>
      </c>
      <c r="BE249" s="78">
        <v>0</v>
      </c>
      <c r="BF249" s="78">
        <v>0</v>
      </c>
      <c r="BG249" s="78">
        <v>0</v>
      </c>
      <c r="BH249" s="78">
        <v>0</v>
      </c>
      <c r="BI249" s="78">
        <v>0</v>
      </c>
      <c r="BJ249" s="78">
        <v>0</v>
      </c>
      <c r="CT249" s="78" t="s">
        <v>155</v>
      </c>
      <c r="CU249" s="78" t="s">
        <v>442</v>
      </c>
      <c r="CV249" s="78" t="s">
        <v>498</v>
      </c>
      <c r="CW249" s="78">
        <v>2033</v>
      </c>
      <c r="CX249" s="78">
        <v>0</v>
      </c>
      <c r="CY249" s="78">
        <v>8.7210996863310478E-2</v>
      </c>
      <c r="CZ249" s="78">
        <v>4.0679066778685199E-2</v>
      </c>
      <c r="DA249" s="78">
        <v>1.765462770758608E-3</v>
      </c>
      <c r="DB249" s="78">
        <v>4.4766467313866673E-2</v>
      </c>
      <c r="DC249" s="78">
        <v>3.0872119787792623E-2</v>
      </c>
      <c r="DD249" s="78">
        <v>2.6354486896012721E-4</v>
      </c>
      <c r="DE249" s="78">
        <v>0</v>
      </c>
      <c r="DF249" s="78">
        <v>8.1361887639951571E-6</v>
      </c>
      <c r="DG249" s="78">
        <v>8.1361887639951571E-6</v>
      </c>
      <c r="DH249" s="78">
        <v>0</v>
      </c>
      <c r="DI249" s="78">
        <v>2.4124116103491655E-4</v>
      </c>
      <c r="DJ249" s="78">
        <v>2.4124116103491655E-4</v>
      </c>
      <c r="DK249" s="78">
        <v>0</v>
      </c>
      <c r="DL249" s="78">
        <v>2.4124116103491655E-4</v>
      </c>
    </row>
    <row r="250" spans="45:116" x14ac:dyDescent="0.25">
      <c r="AS250" s="78" t="s">
        <v>174</v>
      </c>
      <c r="AT250" s="78" t="s">
        <v>155</v>
      </c>
      <c r="AU250" s="78" t="s">
        <v>451</v>
      </c>
      <c r="AV250" s="78">
        <v>2030</v>
      </c>
      <c r="AW250" s="78">
        <v>0.54393374258414784</v>
      </c>
      <c r="AX250" s="78">
        <v>5.2057364532443702E-2</v>
      </c>
      <c r="AY250" s="78">
        <v>0.42405068947759278</v>
      </c>
      <c r="AZ250" s="78">
        <v>0</v>
      </c>
      <c r="BA250" s="78">
        <v>0.42405068947759278</v>
      </c>
      <c r="BB250" s="78">
        <v>0.23065547857293536</v>
      </c>
      <c r="BC250" s="78">
        <v>0</v>
      </c>
      <c r="BD250" s="78">
        <v>0</v>
      </c>
      <c r="BE250" s="78">
        <v>0</v>
      </c>
      <c r="BF250" s="78">
        <v>0</v>
      </c>
      <c r="BG250" s="78">
        <v>0</v>
      </c>
      <c r="BH250" s="78">
        <v>0</v>
      </c>
      <c r="BI250" s="78">
        <v>0</v>
      </c>
      <c r="BJ250" s="78">
        <v>0</v>
      </c>
      <c r="CT250" s="78" t="s">
        <v>155</v>
      </c>
      <c r="CU250" s="78" t="s">
        <v>442</v>
      </c>
      <c r="CV250" s="78" t="s">
        <v>498</v>
      </c>
      <c r="CW250" s="78">
        <v>2034</v>
      </c>
      <c r="CX250" s="78">
        <v>0</v>
      </c>
      <c r="CY250" s="78">
        <v>8.7210996863310478E-2</v>
      </c>
      <c r="CZ250" s="78">
        <v>4.0679066778685199E-2</v>
      </c>
      <c r="DA250" s="78">
        <v>1.765462770758608E-3</v>
      </c>
      <c r="DB250" s="78">
        <v>4.4766467313866673E-2</v>
      </c>
      <c r="DC250" s="78">
        <v>3.0872119787792623E-2</v>
      </c>
      <c r="DD250" s="78">
        <v>2.6354486896012721E-4</v>
      </c>
      <c r="DE250" s="78">
        <v>0</v>
      </c>
      <c r="DF250" s="78">
        <v>8.1361887639951571E-6</v>
      </c>
      <c r="DG250" s="78">
        <v>8.1361887639951571E-6</v>
      </c>
      <c r="DH250" s="78">
        <v>0</v>
      </c>
      <c r="DI250" s="78">
        <v>2.4124116103491655E-4</v>
      </c>
      <c r="DJ250" s="78">
        <v>2.4124116103491655E-4</v>
      </c>
      <c r="DK250" s="78">
        <v>0</v>
      </c>
      <c r="DL250" s="78">
        <v>2.4124116103491655E-4</v>
      </c>
    </row>
    <row r="251" spans="45:116" x14ac:dyDescent="0.25">
      <c r="AS251" s="78" t="s">
        <v>174</v>
      </c>
      <c r="AT251" s="78" t="s">
        <v>155</v>
      </c>
      <c r="AU251" s="78" t="s">
        <v>451</v>
      </c>
      <c r="AV251" s="78">
        <v>2031</v>
      </c>
      <c r="AW251" s="78">
        <v>0.50834929213471758</v>
      </c>
      <c r="AX251" s="78">
        <v>5.2057364532443702E-2</v>
      </c>
      <c r="AY251" s="78">
        <v>0.42405068947759278</v>
      </c>
      <c r="AZ251" s="78">
        <v>0</v>
      </c>
      <c r="BA251" s="78">
        <v>0.42405068947759278</v>
      </c>
      <c r="BB251" s="78">
        <v>0.21556586782517323</v>
      </c>
      <c r="BC251" s="78">
        <v>0</v>
      </c>
      <c r="BD251" s="78">
        <v>0</v>
      </c>
      <c r="BE251" s="78">
        <v>0</v>
      </c>
      <c r="BF251" s="78">
        <v>0</v>
      </c>
      <c r="BG251" s="78">
        <v>0</v>
      </c>
      <c r="BH251" s="78">
        <v>0</v>
      </c>
      <c r="BI251" s="78">
        <v>0</v>
      </c>
      <c r="BJ251" s="78">
        <v>0</v>
      </c>
      <c r="CT251" s="78" t="s">
        <v>155</v>
      </c>
      <c r="CU251" s="78" t="s">
        <v>442</v>
      </c>
      <c r="CV251" s="78" t="s">
        <v>498</v>
      </c>
      <c r="CW251" s="78">
        <v>2035</v>
      </c>
      <c r="CX251" s="78">
        <v>0</v>
      </c>
      <c r="CY251" s="78">
        <v>8.7210996863310478E-2</v>
      </c>
      <c r="CZ251" s="78">
        <v>4.0679066778685199E-2</v>
      </c>
      <c r="DA251" s="78">
        <v>1.765462770758608E-3</v>
      </c>
      <c r="DB251" s="78">
        <v>4.4766467313866673E-2</v>
      </c>
      <c r="DC251" s="78">
        <v>3.0872119787792623E-2</v>
      </c>
      <c r="DD251" s="78">
        <v>2.6354486896012721E-4</v>
      </c>
      <c r="DE251" s="78">
        <v>0</v>
      </c>
      <c r="DF251" s="78">
        <v>8.1361887639951571E-6</v>
      </c>
      <c r="DG251" s="78">
        <v>8.1361887639951571E-6</v>
      </c>
      <c r="DH251" s="78">
        <v>0</v>
      </c>
      <c r="DI251" s="78">
        <v>2.5303108244726123E-4</v>
      </c>
      <c r="DJ251" s="78">
        <v>2.5303108244726123E-4</v>
      </c>
      <c r="DK251" s="78">
        <v>0</v>
      </c>
      <c r="DL251" s="78">
        <v>2.5303108244726123E-4</v>
      </c>
    </row>
    <row r="252" spans="45:116" x14ac:dyDescent="0.25">
      <c r="AS252" s="78" t="s">
        <v>174</v>
      </c>
      <c r="AT252" s="78" t="s">
        <v>155</v>
      </c>
      <c r="AU252" s="78" t="s">
        <v>451</v>
      </c>
      <c r="AV252" s="78">
        <v>2032</v>
      </c>
      <c r="AW252" s="78">
        <v>0.47509279638758645</v>
      </c>
      <c r="AX252" s="78">
        <v>5.2057364532443702E-2</v>
      </c>
      <c r="AY252" s="78">
        <v>0.42405068947759278</v>
      </c>
      <c r="AZ252" s="78">
        <v>0</v>
      </c>
      <c r="BA252" s="78">
        <v>0.42405068947759278</v>
      </c>
      <c r="BB252" s="78">
        <v>0.20146342787399363</v>
      </c>
      <c r="BC252" s="78">
        <v>0</v>
      </c>
      <c r="BD252" s="78">
        <v>0</v>
      </c>
      <c r="BE252" s="78">
        <v>0</v>
      </c>
      <c r="BF252" s="78">
        <v>0</v>
      </c>
      <c r="BG252" s="78">
        <v>0</v>
      </c>
      <c r="BH252" s="78">
        <v>0</v>
      </c>
      <c r="BI252" s="78">
        <v>0</v>
      </c>
      <c r="BJ252" s="78">
        <v>0</v>
      </c>
      <c r="CT252" s="78" t="s">
        <v>155</v>
      </c>
      <c r="CU252" s="78" t="s">
        <v>442</v>
      </c>
      <c r="CV252" s="78" t="s">
        <v>498</v>
      </c>
      <c r="CW252" s="78">
        <v>2036</v>
      </c>
      <c r="CX252" s="78">
        <v>0</v>
      </c>
      <c r="CY252" s="78">
        <v>8.7210996863310478E-2</v>
      </c>
      <c r="CZ252" s="78">
        <v>4.0679066778685199E-2</v>
      </c>
      <c r="DA252" s="78">
        <v>1.765462770758608E-3</v>
      </c>
      <c r="DB252" s="78">
        <v>4.4766467313866673E-2</v>
      </c>
      <c r="DC252" s="78">
        <v>3.0872119787792623E-2</v>
      </c>
      <c r="DD252" s="78">
        <v>2.6354486896012721E-4</v>
      </c>
      <c r="DE252" s="78">
        <v>0</v>
      </c>
      <c r="DF252" s="78">
        <v>8.1361887639951571E-6</v>
      </c>
      <c r="DG252" s="78">
        <v>8.1361887639951571E-6</v>
      </c>
      <c r="DH252" s="78">
        <v>0</v>
      </c>
      <c r="DI252" s="78">
        <v>2.5303108244726123E-4</v>
      </c>
      <c r="DJ252" s="78">
        <v>2.5303108244726123E-4</v>
      </c>
      <c r="DK252" s="78">
        <v>0</v>
      </c>
      <c r="DL252" s="78">
        <v>2.5303108244726123E-4</v>
      </c>
    </row>
    <row r="253" spans="45:116" x14ac:dyDescent="0.25">
      <c r="AS253" s="78" t="s">
        <v>174</v>
      </c>
      <c r="AT253" s="78" t="s">
        <v>155</v>
      </c>
      <c r="AU253" s="78" t="s">
        <v>451</v>
      </c>
      <c r="AV253" s="78">
        <v>2033</v>
      </c>
      <c r="AW253" s="78">
        <v>0.444011959240735</v>
      </c>
      <c r="AX253" s="78">
        <v>5.2057364532443702E-2</v>
      </c>
      <c r="AY253" s="78">
        <v>0.44414919116549051</v>
      </c>
      <c r="AZ253" s="78">
        <v>0</v>
      </c>
      <c r="BA253" s="78">
        <v>0.44414919116549051</v>
      </c>
      <c r="BB253" s="78">
        <v>0.1972075525645772</v>
      </c>
      <c r="BC253" s="78">
        <v>0</v>
      </c>
      <c r="BD253" s="78">
        <v>0</v>
      </c>
      <c r="BE253" s="78">
        <v>0</v>
      </c>
      <c r="BF253" s="78">
        <v>0</v>
      </c>
      <c r="BG253" s="78">
        <v>0</v>
      </c>
      <c r="BH253" s="78">
        <v>0</v>
      </c>
      <c r="BI253" s="78">
        <v>0</v>
      </c>
      <c r="BJ253" s="78">
        <v>0</v>
      </c>
      <c r="CT253" s="78" t="s">
        <v>155</v>
      </c>
      <c r="CU253" s="78" t="s">
        <v>442</v>
      </c>
      <c r="CV253" s="78" t="s">
        <v>498</v>
      </c>
      <c r="CW253" s="78">
        <v>2037</v>
      </c>
      <c r="CX253" s="78">
        <v>0</v>
      </c>
      <c r="CY253" s="78">
        <v>8.7210996863310478E-2</v>
      </c>
      <c r="CZ253" s="78">
        <v>4.0679066778685199E-2</v>
      </c>
      <c r="DA253" s="78">
        <v>1.765462770758608E-3</v>
      </c>
      <c r="DB253" s="78">
        <v>4.4766467313866673E-2</v>
      </c>
      <c r="DC253" s="78">
        <v>3.0872119787792623E-2</v>
      </c>
      <c r="DD253" s="78">
        <v>2.6354486896012721E-4</v>
      </c>
      <c r="DE253" s="78">
        <v>0</v>
      </c>
      <c r="DF253" s="78">
        <v>8.1361887639951571E-6</v>
      </c>
      <c r="DG253" s="78">
        <v>8.1361887639951571E-6</v>
      </c>
      <c r="DH253" s="78">
        <v>0</v>
      </c>
      <c r="DI253" s="78">
        <v>2.5303108244726123E-4</v>
      </c>
      <c r="DJ253" s="78">
        <v>2.5303108244726123E-4</v>
      </c>
      <c r="DK253" s="78">
        <v>0</v>
      </c>
      <c r="DL253" s="78">
        <v>2.5303108244726123E-4</v>
      </c>
    </row>
    <row r="254" spans="45:116" x14ac:dyDescent="0.25">
      <c r="AS254" s="78" t="s">
        <v>174</v>
      </c>
      <c r="AT254" s="78" t="s">
        <v>155</v>
      </c>
      <c r="AU254" s="78" t="s">
        <v>451</v>
      </c>
      <c r="AV254" s="78">
        <v>2034</v>
      </c>
      <c r="AW254" s="78">
        <v>0.41496444788853737</v>
      </c>
      <c r="AX254" s="78">
        <v>5.2057364532443702E-2</v>
      </c>
      <c r="AY254" s="78">
        <v>0.44414919116549051</v>
      </c>
      <c r="AZ254" s="78">
        <v>0</v>
      </c>
      <c r="BA254" s="78">
        <v>0.44414919116549051</v>
      </c>
      <c r="BB254" s="78">
        <v>0.18430612389212822</v>
      </c>
      <c r="BC254" s="78">
        <v>0</v>
      </c>
      <c r="BD254" s="78">
        <v>0</v>
      </c>
      <c r="BE254" s="78">
        <v>0</v>
      </c>
      <c r="BF254" s="78">
        <v>0</v>
      </c>
      <c r="BG254" s="78">
        <v>0</v>
      </c>
      <c r="BH254" s="78">
        <v>0</v>
      </c>
      <c r="BI254" s="78">
        <v>0</v>
      </c>
      <c r="BJ254" s="78">
        <v>0</v>
      </c>
      <c r="CT254" s="78" t="s">
        <v>155</v>
      </c>
      <c r="CU254" s="78" t="s">
        <v>442</v>
      </c>
      <c r="CV254" s="78" t="s">
        <v>498</v>
      </c>
      <c r="CW254" s="78">
        <v>2038</v>
      </c>
      <c r="CX254" s="78">
        <v>0</v>
      </c>
      <c r="CY254" s="78">
        <v>9.1184159449949939E-2</v>
      </c>
      <c r="CZ254" s="78">
        <v>4.243752396386382E-2</v>
      </c>
      <c r="DA254" s="78">
        <v>1.841759382412585E-3</v>
      </c>
      <c r="DB254" s="78">
        <v>4.6904876103673533E-2</v>
      </c>
      <c r="DC254" s="78">
        <v>3.2346822087871964E-2</v>
      </c>
      <c r="DD254" s="78">
        <v>2.6354486896012721E-4</v>
      </c>
      <c r="DE254" s="78">
        <v>0</v>
      </c>
      <c r="DF254" s="78">
        <v>8.5248389884247647E-6</v>
      </c>
      <c r="DG254" s="78">
        <v>8.5248389884247647E-6</v>
      </c>
      <c r="DH254" s="78">
        <v>0</v>
      </c>
      <c r="DI254" s="78">
        <v>2.5303108244726123E-4</v>
      </c>
      <c r="DJ254" s="78">
        <v>2.5303108244726123E-4</v>
      </c>
      <c r="DK254" s="78">
        <v>0</v>
      </c>
      <c r="DL254" s="78">
        <v>2.5303108244726123E-4</v>
      </c>
    </row>
    <row r="255" spans="45:116" x14ac:dyDescent="0.25">
      <c r="AS255" s="78" t="s">
        <v>174</v>
      </c>
      <c r="AT255" s="78" t="s">
        <v>155</v>
      </c>
      <c r="AU255" s="78" t="s">
        <v>451</v>
      </c>
      <c r="AV255" s="78">
        <v>2035</v>
      </c>
      <c r="AW255" s="78">
        <v>0.38781724101732462</v>
      </c>
      <c r="AX255" s="78">
        <v>5.2057364532443702E-2</v>
      </c>
      <c r="AY255" s="78">
        <v>0.44414919116549051</v>
      </c>
      <c r="AZ255" s="78">
        <v>0</v>
      </c>
      <c r="BA255" s="78">
        <v>0.44414919116549051</v>
      </c>
      <c r="BB255" s="78">
        <v>0.17224871391787683</v>
      </c>
      <c r="BC255" s="78">
        <v>0</v>
      </c>
      <c r="BD255" s="78">
        <v>0</v>
      </c>
      <c r="BE255" s="78">
        <v>0</v>
      </c>
      <c r="BF255" s="78">
        <v>0</v>
      </c>
      <c r="BG255" s="78">
        <v>0</v>
      </c>
      <c r="BH255" s="78">
        <v>0</v>
      </c>
      <c r="BI255" s="78">
        <v>0</v>
      </c>
      <c r="BJ255" s="78">
        <v>0</v>
      </c>
      <c r="CT255" s="78" t="s">
        <v>155</v>
      </c>
      <c r="CU255" s="78" t="s">
        <v>442</v>
      </c>
      <c r="CV255" s="78" t="s">
        <v>498</v>
      </c>
      <c r="CW255" s="78">
        <v>2039</v>
      </c>
      <c r="CX255" s="78">
        <v>0</v>
      </c>
      <c r="CY255" s="78">
        <v>9.1184159449949939E-2</v>
      </c>
      <c r="CZ255" s="78">
        <v>4.243752396386382E-2</v>
      </c>
      <c r="DA255" s="78">
        <v>1.841759382412585E-3</v>
      </c>
      <c r="DB255" s="78">
        <v>4.6904876103673533E-2</v>
      </c>
      <c r="DC255" s="78">
        <v>3.2346822087871964E-2</v>
      </c>
      <c r="DD255" s="78">
        <v>2.6354486896012721E-4</v>
      </c>
      <c r="DE255" s="78">
        <v>0</v>
      </c>
      <c r="DF255" s="78">
        <v>8.5248389884247647E-6</v>
      </c>
      <c r="DG255" s="78">
        <v>8.5248389884247647E-6</v>
      </c>
      <c r="DH255" s="78">
        <v>0</v>
      </c>
      <c r="DI255" s="78">
        <v>2.5303108244726123E-4</v>
      </c>
      <c r="DJ255" s="78">
        <v>2.5303108244726123E-4</v>
      </c>
      <c r="DK255" s="78">
        <v>0</v>
      </c>
      <c r="DL255" s="78">
        <v>2.5303108244726123E-4</v>
      </c>
    </row>
    <row r="256" spans="45:116" x14ac:dyDescent="0.25">
      <c r="AS256" s="78" t="s">
        <v>174</v>
      </c>
      <c r="AT256" s="78" t="s">
        <v>155</v>
      </c>
      <c r="AU256" s="78" t="s">
        <v>452</v>
      </c>
      <c r="AV256" s="78">
        <v>2026</v>
      </c>
      <c r="AW256" s="78">
        <v>0.71298617948366827</v>
      </c>
      <c r="AX256" s="78">
        <v>3.3157205608461048E-2</v>
      </c>
      <c r="AY256" s="78">
        <v>0.20950477817598093</v>
      </c>
      <c r="AZ256" s="78">
        <v>0</v>
      </c>
      <c r="BA256" s="78">
        <v>0.20950477817598093</v>
      </c>
      <c r="BB256" s="78">
        <v>0.14937401137526604</v>
      </c>
      <c r="BC256" s="78">
        <v>0</v>
      </c>
      <c r="BD256" s="78">
        <v>0</v>
      </c>
      <c r="BE256" s="78">
        <v>0</v>
      </c>
      <c r="BF256" s="78">
        <v>0</v>
      </c>
      <c r="BG256" s="78">
        <v>0</v>
      </c>
      <c r="BH256" s="78">
        <v>0</v>
      </c>
      <c r="BI256" s="78">
        <v>0</v>
      </c>
      <c r="BJ256" s="78">
        <v>0</v>
      </c>
      <c r="CT256" s="78" t="s">
        <v>155</v>
      </c>
      <c r="CU256" s="78" t="s">
        <v>442</v>
      </c>
      <c r="CV256" s="78" t="s">
        <v>498</v>
      </c>
      <c r="CW256" s="78">
        <v>2040</v>
      </c>
      <c r="CX256" s="78">
        <v>0</v>
      </c>
      <c r="CY256" s="78">
        <v>9.1184159449949939E-2</v>
      </c>
      <c r="CZ256" s="78">
        <v>4.243752396386382E-2</v>
      </c>
      <c r="DA256" s="78">
        <v>1.841759382412585E-3</v>
      </c>
      <c r="DB256" s="78">
        <v>4.6904876103673533E-2</v>
      </c>
      <c r="DC256" s="78">
        <v>3.2346822087871964E-2</v>
      </c>
      <c r="DD256" s="78">
        <v>2.6354486896012721E-4</v>
      </c>
      <c r="DE256" s="78">
        <v>0</v>
      </c>
      <c r="DF256" s="78">
        <v>8.5248389884247647E-6</v>
      </c>
      <c r="DG256" s="78">
        <v>8.5248389884247647E-6</v>
      </c>
      <c r="DH256" s="78">
        <v>0</v>
      </c>
      <c r="DI256" s="78">
        <v>2.6557847353356299E-4</v>
      </c>
      <c r="DJ256" s="78">
        <v>2.6557847353356299E-4</v>
      </c>
      <c r="DK256" s="78">
        <v>0</v>
      </c>
      <c r="DL256" s="78">
        <v>2.6557847353356299E-4</v>
      </c>
    </row>
    <row r="257" spans="45:116" x14ac:dyDescent="0.25">
      <c r="AS257" s="78" t="s">
        <v>174</v>
      </c>
      <c r="AT257" s="78" t="s">
        <v>155</v>
      </c>
      <c r="AU257" s="78" t="s">
        <v>452</v>
      </c>
      <c r="AV257" s="78">
        <v>2027</v>
      </c>
      <c r="AW257" s="78">
        <v>0.66634222381651231</v>
      </c>
      <c r="AX257" s="78">
        <v>3.3157205608461048E-2</v>
      </c>
      <c r="AY257" s="78">
        <v>0.20950477817598093</v>
      </c>
      <c r="AZ257" s="78">
        <v>0</v>
      </c>
      <c r="BA257" s="78">
        <v>0.20950477817598093</v>
      </c>
      <c r="BB257" s="78">
        <v>0.13960187978996824</v>
      </c>
      <c r="BC257" s="78">
        <v>0</v>
      </c>
      <c r="BD257" s="78">
        <v>0</v>
      </c>
      <c r="BE257" s="78">
        <v>0</v>
      </c>
      <c r="BF257" s="78">
        <v>0</v>
      </c>
      <c r="BG257" s="78">
        <v>0</v>
      </c>
      <c r="BH257" s="78">
        <v>0</v>
      </c>
      <c r="BI257" s="78">
        <v>0</v>
      </c>
      <c r="BJ257" s="78">
        <v>0</v>
      </c>
      <c r="CT257" s="78" t="s">
        <v>155</v>
      </c>
      <c r="CU257" s="78" t="s">
        <v>442</v>
      </c>
      <c r="CV257" s="78" t="s">
        <v>498</v>
      </c>
      <c r="CW257" s="78">
        <v>2041</v>
      </c>
      <c r="CX257" s="78">
        <v>0</v>
      </c>
      <c r="CY257" s="78">
        <v>9.1184159449949939E-2</v>
      </c>
      <c r="CZ257" s="78">
        <v>4.243752396386382E-2</v>
      </c>
      <c r="DA257" s="78">
        <v>1.841759382412585E-3</v>
      </c>
      <c r="DB257" s="78">
        <v>4.6904876103673533E-2</v>
      </c>
      <c r="DC257" s="78">
        <v>3.2346822087871964E-2</v>
      </c>
      <c r="DD257" s="78">
        <v>2.6354486896012721E-4</v>
      </c>
      <c r="DE257" s="78">
        <v>0</v>
      </c>
      <c r="DF257" s="78">
        <v>8.5248389884247647E-6</v>
      </c>
      <c r="DG257" s="78">
        <v>8.5248389884247647E-6</v>
      </c>
      <c r="DH257" s="78">
        <v>0</v>
      </c>
      <c r="DI257" s="78">
        <v>2.6557847353356299E-4</v>
      </c>
      <c r="DJ257" s="78">
        <v>2.6557847353356299E-4</v>
      </c>
      <c r="DK257" s="78">
        <v>0</v>
      </c>
      <c r="DL257" s="78">
        <v>2.6557847353356299E-4</v>
      </c>
    </row>
    <row r="258" spans="45:116" x14ac:dyDescent="0.25">
      <c r="AS258" s="78" t="s">
        <v>174</v>
      </c>
      <c r="AT258" s="78" t="s">
        <v>155</v>
      </c>
      <c r="AU258" s="78" t="s">
        <v>452</v>
      </c>
      <c r="AV258" s="78">
        <v>2028</v>
      </c>
      <c r="AW258" s="78">
        <v>0.62274974188459098</v>
      </c>
      <c r="AX258" s="78">
        <v>3.3157205608461048E-2</v>
      </c>
      <c r="AY258" s="78">
        <v>0.21883606116757826</v>
      </c>
      <c r="AZ258" s="78">
        <v>0</v>
      </c>
      <c r="BA258" s="78">
        <v>0.21883606116757826</v>
      </c>
      <c r="BB258" s="78">
        <v>0.13628010060714993</v>
      </c>
      <c r="BC258" s="78">
        <v>0</v>
      </c>
      <c r="BD258" s="78">
        <v>0</v>
      </c>
      <c r="BE258" s="78">
        <v>0</v>
      </c>
      <c r="BF258" s="78">
        <v>0</v>
      </c>
      <c r="BG258" s="78">
        <v>0</v>
      </c>
      <c r="BH258" s="78">
        <v>0</v>
      </c>
      <c r="BI258" s="78">
        <v>0</v>
      </c>
      <c r="BJ258" s="78">
        <v>0</v>
      </c>
      <c r="CT258" s="78" t="s">
        <v>155</v>
      </c>
      <c r="CU258" s="78" t="s">
        <v>442</v>
      </c>
      <c r="CV258" s="78" t="s">
        <v>498</v>
      </c>
      <c r="CW258" s="78">
        <v>2042</v>
      </c>
      <c r="CX258" s="78">
        <v>0</v>
      </c>
      <c r="CY258" s="78">
        <v>9.1184159449949939E-2</v>
      </c>
      <c r="CZ258" s="78">
        <v>4.243752396386382E-2</v>
      </c>
      <c r="DA258" s="78">
        <v>1.841759382412585E-3</v>
      </c>
      <c r="DB258" s="78">
        <v>4.6904876103673533E-2</v>
      </c>
      <c r="DC258" s="78">
        <v>3.2346822087871964E-2</v>
      </c>
      <c r="DD258" s="78">
        <v>2.6354486896012721E-4</v>
      </c>
      <c r="DE258" s="78">
        <v>0</v>
      </c>
      <c r="DF258" s="78">
        <v>8.5248389884247647E-6</v>
      </c>
      <c r="DG258" s="78">
        <v>8.5248389884247647E-6</v>
      </c>
      <c r="DH258" s="78">
        <v>0</v>
      </c>
      <c r="DI258" s="78">
        <v>2.6557847353356299E-4</v>
      </c>
      <c r="DJ258" s="78">
        <v>2.6557847353356299E-4</v>
      </c>
      <c r="DK258" s="78">
        <v>0</v>
      </c>
      <c r="DL258" s="78">
        <v>2.6557847353356299E-4</v>
      </c>
    </row>
    <row r="259" spans="45:116" x14ac:dyDescent="0.25">
      <c r="AS259" s="78" t="s">
        <v>174</v>
      </c>
      <c r="AT259" s="78" t="s">
        <v>155</v>
      </c>
      <c r="AU259" s="78" t="s">
        <v>452</v>
      </c>
      <c r="AV259" s="78">
        <v>2029</v>
      </c>
      <c r="AW259" s="78">
        <v>0.58200910456503818</v>
      </c>
      <c r="AX259" s="78">
        <v>3.3157205608461048E-2</v>
      </c>
      <c r="AY259" s="78">
        <v>0.21883606116757826</v>
      </c>
      <c r="AZ259" s="78">
        <v>0</v>
      </c>
      <c r="BA259" s="78">
        <v>0.21883606116757826</v>
      </c>
      <c r="BB259" s="78">
        <v>0.12736458000668213</v>
      </c>
      <c r="BC259" s="78">
        <v>0</v>
      </c>
      <c r="BD259" s="78">
        <v>0</v>
      </c>
      <c r="BE259" s="78">
        <v>0</v>
      </c>
      <c r="BF259" s="78">
        <v>0</v>
      </c>
      <c r="BG259" s="78">
        <v>0</v>
      </c>
      <c r="BH259" s="78">
        <v>0</v>
      </c>
      <c r="BI259" s="78">
        <v>0</v>
      </c>
      <c r="BJ259" s="78">
        <v>0</v>
      </c>
      <c r="CT259" s="78" t="s">
        <v>155</v>
      </c>
      <c r="CU259" s="78" t="s">
        <v>442</v>
      </c>
      <c r="CV259" s="78" t="s">
        <v>498</v>
      </c>
      <c r="CW259" s="78">
        <v>2043</v>
      </c>
      <c r="CX259" s="78">
        <v>0</v>
      </c>
      <c r="CY259" s="78">
        <v>9.548565384264196E-2</v>
      </c>
      <c r="CZ259" s="78">
        <v>4.4305976361134397E-2</v>
      </c>
      <c r="DA259" s="78">
        <v>1.922823688688651E-3</v>
      </c>
      <c r="DB259" s="78">
        <v>4.9256853792817842E-2</v>
      </c>
      <c r="DC259" s="78">
        <v>3.3968807053725798E-2</v>
      </c>
      <c r="DD259" s="78">
        <v>2.6354486896012721E-4</v>
      </c>
      <c r="DE259" s="78">
        <v>0</v>
      </c>
      <c r="DF259" s="78">
        <v>8.9523048037060108E-6</v>
      </c>
      <c r="DG259" s="78">
        <v>8.9523048037060108E-6</v>
      </c>
      <c r="DH259" s="78">
        <v>0</v>
      </c>
      <c r="DI259" s="78">
        <v>2.6557847353356299E-4</v>
      </c>
      <c r="DJ259" s="78">
        <v>2.6557847353356299E-4</v>
      </c>
      <c r="DK259" s="78">
        <v>0</v>
      </c>
      <c r="DL259" s="78">
        <v>2.6557847353356299E-4</v>
      </c>
    </row>
    <row r="260" spans="45:116" x14ac:dyDescent="0.25">
      <c r="AS260" s="78" t="s">
        <v>174</v>
      </c>
      <c r="AT260" s="78" t="s">
        <v>155</v>
      </c>
      <c r="AU260" s="78" t="s">
        <v>452</v>
      </c>
      <c r="AV260" s="78">
        <v>2030</v>
      </c>
      <c r="AW260" s="78">
        <v>0.54393374258414784</v>
      </c>
      <c r="AX260" s="78">
        <v>3.3157205608461048E-2</v>
      </c>
      <c r="AY260" s="78">
        <v>0.21883606116757826</v>
      </c>
      <c r="AZ260" s="78">
        <v>0</v>
      </c>
      <c r="BA260" s="78">
        <v>0.21883606116757826</v>
      </c>
      <c r="BB260" s="78">
        <v>0.11903231776325435</v>
      </c>
      <c r="BC260" s="78">
        <v>0</v>
      </c>
      <c r="BD260" s="78">
        <v>0</v>
      </c>
      <c r="BE260" s="78">
        <v>0</v>
      </c>
      <c r="BF260" s="78">
        <v>0</v>
      </c>
      <c r="BG260" s="78">
        <v>0</v>
      </c>
      <c r="BH260" s="78">
        <v>0</v>
      </c>
      <c r="BI260" s="78">
        <v>0</v>
      </c>
      <c r="BJ260" s="78">
        <v>0</v>
      </c>
      <c r="CT260" s="78" t="s">
        <v>155</v>
      </c>
      <c r="CU260" s="78" t="s">
        <v>442</v>
      </c>
      <c r="CV260" s="78" t="s">
        <v>498</v>
      </c>
      <c r="CW260" s="78">
        <v>2044</v>
      </c>
      <c r="CX260" s="78">
        <v>0</v>
      </c>
      <c r="CY260" s="78">
        <v>9.548565384264196E-2</v>
      </c>
      <c r="CZ260" s="78">
        <v>4.4305976361134397E-2</v>
      </c>
      <c r="DA260" s="78">
        <v>1.922823688688651E-3</v>
      </c>
      <c r="DB260" s="78">
        <v>4.9256853792817842E-2</v>
      </c>
      <c r="DC260" s="78">
        <v>3.3968807053725798E-2</v>
      </c>
      <c r="DD260" s="78">
        <v>2.6354486896012721E-4</v>
      </c>
      <c r="DE260" s="78">
        <v>0</v>
      </c>
      <c r="DF260" s="78">
        <v>8.9523048037060108E-6</v>
      </c>
      <c r="DG260" s="78">
        <v>8.9523048037060108E-6</v>
      </c>
      <c r="DH260" s="78">
        <v>0</v>
      </c>
      <c r="DI260" s="78">
        <v>2.6557847353356299E-4</v>
      </c>
      <c r="DJ260" s="78">
        <v>2.6557847353356299E-4</v>
      </c>
      <c r="DK260" s="78">
        <v>0</v>
      </c>
      <c r="DL260" s="78">
        <v>2.6557847353356299E-4</v>
      </c>
    </row>
    <row r="261" spans="45:116" x14ac:dyDescent="0.25">
      <c r="AS261" s="78" t="s">
        <v>174</v>
      </c>
      <c r="AT261" s="78" t="s">
        <v>155</v>
      </c>
      <c r="AU261" s="78" t="s">
        <v>452</v>
      </c>
      <c r="AV261" s="78">
        <v>2031</v>
      </c>
      <c r="AW261" s="78">
        <v>0.50834929213471758</v>
      </c>
      <c r="AX261" s="78">
        <v>3.3157205608461048E-2</v>
      </c>
      <c r="AY261" s="78">
        <v>0.21883606116757826</v>
      </c>
      <c r="AZ261" s="78">
        <v>0</v>
      </c>
      <c r="BA261" s="78">
        <v>0.21883606116757826</v>
      </c>
      <c r="BB261" s="78">
        <v>0.11124515678808816</v>
      </c>
      <c r="BC261" s="78">
        <v>0</v>
      </c>
      <c r="BD261" s="78">
        <v>0</v>
      </c>
      <c r="BE261" s="78">
        <v>0</v>
      </c>
      <c r="BF261" s="78">
        <v>0</v>
      </c>
      <c r="BG261" s="78">
        <v>0</v>
      </c>
      <c r="BH261" s="78">
        <v>0</v>
      </c>
      <c r="BI261" s="78">
        <v>0</v>
      </c>
      <c r="BJ261" s="78">
        <v>0</v>
      </c>
      <c r="CT261" s="78" t="s">
        <v>155</v>
      </c>
      <c r="CU261" s="78" t="s">
        <v>442</v>
      </c>
      <c r="CV261" s="78" t="s">
        <v>498</v>
      </c>
      <c r="CW261" s="78">
        <v>2045</v>
      </c>
      <c r="CX261" s="78">
        <v>0</v>
      </c>
      <c r="CY261" s="78">
        <v>9.548565384264196E-2</v>
      </c>
      <c r="CZ261" s="78">
        <v>4.4305976361134397E-2</v>
      </c>
      <c r="DA261" s="78">
        <v>1.922823688688651E-3</v>
      </c>
      <c r="DB261" s="78">
        <v>4.9256853792817842E-2</v>
      </c>
      <c r="DC261" s="78">
        <v>3.3968807053725798E-2</v>
      </c>
      <c r="DD261" s="78">
        <v>2.6354486896012721E-4</v>
      </c>
      <c r="DE261" s="78">
        <v>0</v>
      </c>
      <c r="DF261" s="78">
        <v>8.9523048037060108E-6</v>
      </c>
      <c r="DG261" s="78">
        <v>8.9523048037060108E-6</v>
      </c>
      <c r="DH261" s="78">
        <v>0</v>
      </c>
      <c r="DI261" s="78">
        <v>2.7871943362745672E-4</v>
      </c>
      <c r="DJ261" s="78">
        <v>2.7871943362745672E-4</v>
      </c>
      <c r="DK261" s="78">
        <v>0</v>
      </c>
      <c r="DL261" s="78">
        <v>2.7871943362745672E-4</v>
      </c>
    </row>
    <row r="262" spans="45:116" x14ac:dyDescent="0.25">
      <c r="AS262" s="78" t="s">
        <v>174</v>
      </c>
      <c r="AT262" s="78" t="s">
        <v>155</v>
      </c>
      <c r="AU262" s="78" t="s">
        <v>452</v>
      </c>
      <c r="AV262" s="78">
        <v>2032</v>
      </c>
      <c r="AW262" s="78">
        <v>0.47509279638758645</v>
      </c>
      <c r="AX262" s="78">
        <v>3.3157205608461048E-2</v>
      </c>
      <c r="AY262" s="78">
        <v>0.21883606116757826</v>
      </c>
      <c r="AZ262" s="78">
        <v>0</v>
      </c>
      <c r="BA262" s="78">
        <v>0.21883606116757826</v>
      </c>
      <c r="BB262" s="78">
        <v>0.10396743625054967</v>
      </c>
      <c r="BC262" s="78">
        <v>0</v>
      </c>
      <c r="BD262" s="78">
        <v>0</v>
      </c>
      <c r="BE262" s="78">
        <v>0</v>
      </c>
      <c r="BF262" s="78">
        <v>0</v>
      </c>
      <c r="BG262" s="78">
        <v>0</v>
      </c>
      <c r="BH262" s="78">
        <v>0</v>
      </c>
      <c r="BI262" s="78">
        <v>0</v>
      </c>
      <c r="BJ262" s="78">
        <v>0</v>
      </c>
      <c r="CT262" s="78" t="s">
        <v>155</v>
      </c>
      <c r="CU262" s="78" t="s">
        <v>442</v>
      </c>
      <c r="CV262" s="78" t="s">
        <v>498</v>
      </c>
      <c r="CW262" s="78">
        <v>2046</v>
      </c>
      <c r="CX262" s="78">
        <v>0</v>
      </c>
      <c r="CY262" s="78">
        <v>9.548565384264196E-2</v>
      </c>
      <c r="CZ262" s="78">
        <v>4.4305976361134397E-2</v>
      </c>
      <c r="DA262" s="78">
        <v>1.922823688688651E-3</v>
      </c>
      <c r="DB262" s="78">
        <v>4.9256853792817842E-2</v>
      </c>
      <c r="DC262" s="78">
        <v>3.3968807053725798E-2</v>
      </c>
      <c r="DD262" s="78">
        <v>2.6354486896012721E-4</v>
      </c>
      <c r="DE262" s="78">
        <v>0</v>
      </c>
      <c r="DF262" s="78">
        <v>8.9523048037060108E-6</v>
      </c>
      <c r="DG262" s="78">
        <v>8.9523048037060108E-6</v>
      </c>
      <c r="DH262" s="78">
        <v>0</v>
      </c>
      <c r="DI262" s="78">
        <v>2.7871943362745672E-4</v>
      </c>
      <c r="DJ262" s="78">
        <v>2.7871943362745672E-4</v>
      </c>
      <c r="DK262" s="78">
        <v>0</v>
      </c>
      <c r="DL262" s="78">
        <v>2.7871943362745672E-4</v>
      </c>
    </row>
    <row r="263" spans="45:116" x14ac:dyDescent="0.25">
      <c r="AS263" s="78" t="s">
        <v>174</v>
      </c>
      <c r="AT263" s="78" t="s">
        <v>155</v>
      </c>
      <c r="AU263" s="78" t="s">
        <v>452</v>
      </c>
      <c r="AV263" s="78">
        <v>2033</v>
      </c>
      <c r="AW263" s="78">
        <v>0.444011959240735</v>
      </c>
      <c r="AX263" s="78">
        <v>3.3157205608461048E-2</v>
      </c>
      <c r="AY263" s="78">
        <v>0.2292093963723027</v>
      </c>
      <c r="AZ263" s="78">
        <v>0</v>
      </c>
      <c r="BA263" s="78">
        <v>0.2292093963723027</v>
      </c>
      <c r="BB263" s="78">
        <v>0.10177171315965233</v>
      </c>
      <c r="BC263" s="78">
        <v>0</v>
      </c>
      <c r="BD263" s="78">
        <v>0</v>
      </c>
      <c r="BE263" s="78">
        <v>0</v>
      </c>
      <c r="BF263" s="78">
        <v>0</v>
      </c>
      <c r="BG263" s="78">
        <v>0</v>
      </c>
      <c r="BH263" s="78">
        <v>0</v>
      </c>
      <c r="BI263" s="78">
        <v>0</v>
      </c>
      <c r="BJ263" s="78">
        <v>0</v>
      </c>
      <c r="CT263" s="78" t="s">
        <v>155</v>
      </c>
      <c r="CU263" s="78" t="s">
        <v>442</v>
      </c>
      <c r="CV263" s="78" t="s">
        <v>498</v>
      </c>
      <c r="CW263" s="78">
        <v>2047</v>
      </c>
      <c r="CX263" s="78">
        <v>0</v>
      </c>
      <c r="CY263" s="78">
        <v>9.548565384264196E-2</v>
      </c>
      <c r="CZ263" s="78">
        <v>4.4305976361134397E-2</v>
      </c>
      <c r="DA263" s="78">
        <v>1.922823688688651E-3</v>
      </c>
      <c r="DB263" s="78">
        <v>4.9256853792817842E-2</v>
      </c>
      <c r="DC263" s="78">
        <v>3.3968807053725798E-2</v>
      </c>
      <c r="DD263" s="78">
        <v>2.6354486896012721E-4</v>
      </c>
      <c r="DE263" s="78">
        <v>0</v>
      </c>
      <c r="DF263" s="78">
        <v>8.9523048037060108E-6</v>
      </c>
      <c r="DG263" s="78">
        <v>8.9523048037060108E-6</v>
      </c>
      <c r="DH263" s="78">
        <v>0</v>
      </c>
      <c r="DI263" s="78">
        <v>2.7871943362745672E-4</v>
      </c>
      <c r="DJ263" s="78">
        <v>2.7871943362745672E-4</v>
      </c>
      <c r="DK263" s="78">
        <v>0</v>
      </c>
      <c r="DL263" s="78">
        <v>2.7871943362745672E-4</v>
      </c>
    </row>
    <row r="264" spans="45:116" x14ac:dyDescent="0.25">
      <c r="AS264" s="78" t="s">
        <v>174</v>
      </c>
      <c r="AT264" s="78" t="s">
        <v>155</v>
      </c>
      <c r="AU264" s="78" t="s">
        <v>452</v>
      </c>
      <c r="AV264" s="78">
        <v>2034</v>
      </c>
      <c r="AW264" s="78">
        <v>0.41496444788853737</v>
      </c>
      <c r="AX264" s="78">
        <v>3.3157205608461048E-2</v>
      </c>
      <c r="AY264" s="78">
        <v>0.2292093963723027</v>
      </c>
      <c r="AZ264" s="78">
        <v>0</v>
      </c>
      <c r="BA264" s="78">
        <v>0.2292093963723027</v>
      </c>
      <c r="BB264" s="78">
        <v>9.5113750616497503E-2</v>
      </c>
      <c r="BC264" s="78">
        <v>0</v>
      </c>
      <c r="BD264" s="78">
        <v>0</v>
      </c>
      <c r="BE264" s="78">
        <v>0</v>
      </c>
      <c r="BF264" s="78">
        <v>0</v>
      </c>
      <c r="BG264" s="78">
        <v>0</v>
      </c>
      <c r="BH264" s="78">
        <v>0</v>
      </c>
      <c r="BI264" s="78">
        <v>0</v>
      </c>
      <c r="BJ264" s="78">
        <v>0</v>
      </c>
      <c r="CT264" s="78" t="s">
        <v>155</v>
      </c>
      <c r="CU264" s="78" t="s">
        <v>442</v>
      </c>
      <c r="CV264" s="78" t="s">
        <v>498</v>
      </c>
      <c r="CW264" s="78">
        <v>2048</v>
      </c>
      <c r="CX264" s="78">
        <v>0</v>
      </c>
      <c r="CY264" s="78">
        <v>0.1000716957393589</v>
      </c>
      <c r="CZ264" s="78">
        <v>4.6259840575669217E-2</v>
      </c>
      <c r="DA264" s="78">
        <v>2.0075878699678559E-3</v>
      </c>
      <c r="DB264" s="78">
        <v>5.1804267293721271E-2</v>
      </c>
      <c r="DC264" s="78">
        <v>3.572556963669983E-2</v>
      </c>
      <c r="DD264" s="78">
        <v>2.6354486896012721E-4</v>
      </c>
      <c r="DE264" s="78">
        <v>0</v>
      </c>
      <c r="DF264" s="78">
        <v>9.4152905684299556E-6</v>
      </c>
      <c r="DG264" s="78">
        <v>9.4152905684299556E-6</v>
      </c>
      <c r="DH264" s="78">
        <v>0</v>
      </c>
      <c r="DI264" s="78">
        <v>2.7871943362745672E-4</v>
      </c>
      <c r="DJ264" s="78">
        <v>2.7871943362745672E-4</v>
      </c>
      <c r="DK264" s="78">
        <v>0</v>
      </c>
      <c r="DL264" s="78">
        <v>2.7871943362745672E-4</v>
      </c>
    </row>
    <row r="265" spans="45:116" x14ac:dyDescent="0.25">
      <c r="AS265" s="78" t="s">
        <v>174</v>
      </c>
      <c r="AT265" s="78" t="s">
        <v>155</v>
      </c>
      <c r="AU265" s="78" t="s">
        <v>452</v>
      </c>
      <c r="AV265" s="78">
        <v>2035</v>
      </c>
      <c r="AW265" s="78">
        <v>0.38781724101732462</v>
      </c>
      <c r="AX265" s="78">
        <v>3.3157205608461048E-2</v>
      </c>
      <c r="AY265" s="78">
        <v>0.2292093963723027</v>
      </c>
      <c r="AZ265" s="78">
        <v>0</v>
      </c>
      <c r="BA265" s="78">
        <v>0.2292093963723027</v>
      </c>
      <c r="BB265" s="78">
        <v>8.8891355716352802E-2</v>
      </c>
      <c r="BC265" s="78">
        <v>0</v>
      </c>
      <c r="BD265" s="78">
        <v>0</v>
      </c>
      <c r="BE265" s="78">
        <v>0</v>
      </c>
      <c r="BF265" s="78">
        <v>0</v>
      </c>
      <c r="BG265" s="78">
        <v>0</v>
      </c>
      <c r="BH265" s="78">
        <v>0</v>
      </c>
      <c r="BI265" s="78">
        <v>0</v>
      </c>
      <c r="BJ265" s="78">
        <v>0</v>
      </c>
      <c r="CT265" s="78" t="s">
        <v>155</v>
      </c>
      <c r="CU265" s="78" t="s">
        <v>442</v>
      </c>
      <c r="CV265" s="78" t="s">
        <v>498</v>
      </c>
      <c r="CW265" s="78">
        <v>2049</v>
      </c>
      <c r="CX265" s="78">
        <v>0</v>
      </c>
      <c r="CY265" s="78">
        <v>0.1000716957393589</v>
      </c>
      <c r="CZ265" s="78">
        <v>4.6259840575669217E-2</v>
      </c>
      <c r="DA265" s="78">
        <v>2.0075878699678559E-3</v>
      </c>
      <c r="DB265" s="78">
        <v>5.1804267293721271E-2</v>
      </c>
      <c r="DC265" s="78">
        <v>3.572556963669983E-2</v>
      </c>
      <c r="DD265" s="78">
        <v>2.6354486896012721E-4</v>
      </c>
      <c r="DE265" s="78">
        <v>0</v>
      </c>
      <c r="DF265" s="78">
        <v>9.4152905684299556E-6</v>
      </c>
      <c r="DG265" s="78">
        <v>9.4152905684299556E-6</v>
      </c>
      <c r="DH265" s="78">
        <v>0</v>
      </c>
      <c r="DI265" s="78">
        <v>0</v>
      </c>
      <c r="DJ265" s="78">
        <v>2.7871943362745672E-4</v>
      </c>
      <c r="DK265" s="78">
        <v>0</v>
      </c>
      <c r="DL265" s="78">
        <v>2.7871943362745672E-4</v>
      </c>
    </row>
    <row r="266" spans="45:116" x14ac:dyDescent="0.25">
      <c r="AS266" s="78" t="s">
        <v>174</v>
      </c>
      <c r="AT266" s="78" t="s">
        <v>155</v>
      </c>
      <c r="AU266" s="78" t="s">
        <v>453</v>
      </c>
      <c r="AV266" s="78">
        <v>2026</v>
      </c>
      <c r="AW266" s="78">
        <v>0.71298617948366827</v>
      </c>
      <c r="AX266" s="78">
        <v>2.371014523848473E-2</v>
      </c>
      <c r="AY266" s="78">
        <v>17.045083330020155</v>
      </c>
      <c r="AZ266" s="78">
        <v>0</v>
      </c>
      <c r="BA266" s="78">
        <v>17.045083330020155</v>
      </c>
      <c r="BB266" s="78">
        <v>12.152908842451833</v>
      </c>
      <c r="BC266" s="78">
        <v>0</v>
      </c>
      <c r="BD266" s="78">
        <v>0</v>
      </c>
      <c r="BE266" s="78">
        <v>0</v>
      </c>
      <c r="BF266" s="78">
        <v>0</v>
      </c>
      <c r="BG266" s="78">
        <v>0</v>
      </c>
      <c r="BH266" s="78">
        <v>0</v>
      </c>
      <c r="BI266" s="78">
        <v>0</v>
      </c>
      <c r="BJ266" s="78">
        <v>0</v>
      </c>
      <c r="CT266" s="78" t="s">
        <v>155</v>
      </c>
      <c r="CU266" s="78" t="s">
        <v>442</v>
      </c>
      <c r="CV266" s="78" t="s">
        <v>498</v>
      </c>
      <c r="CW266" s="78">
        <v>2050</v>
      </c>
      <c r="CX266" s="78">
        <v>0</v>
      </c>
      <c r="CY266" s="78">
        <v>0.1000716957393589</v>
      </c>
      <c r="CZ266" s="78">
        <v>4.6259840575669217E-2</v>
      </c>
      <c r="DA266" s="78">
        <v>2.0075878699678559E-3</v>
      </c>
      <c r="DB266" s="78">
        <v>5.1804267293721271E-2</v>
      </c>
      <c r="DC266" s="78">
        <v>3.572556963669983E-2</v>
      </c>
      <c r="DD266" s="78">
        <v>2.6354486896012721E-4</v>
      </c>
      <c r="DE266" s="78">
        <v>0</v>
      </c>
      <c r="DF266" s="78">
        <v>9.4152905684299556E-6</v>
      </c>
      <c r="DG266" s="78">
        <v>9.4152905684299556E-6</v>
      </c>
      <c r="DH266" s="78">
        <v>0</v>
      </c>
      <c r="DI266" s="78">
        <v>2.3547268679290713E-6</v>
      </c>
      <c r="DJ266" s="78">
        <v>0</v>
      </c>
      <c r="DK266" s="78">
        <v>0</v>
      </c>
      <c r="DL266" s="78">
        <v>0</v>
      </c>
    </row>
    <row r="267" spans="45:116" x14ac:dyDescent="0.25">
      <c r="AS267" s="78" t="s">
        <v>174</v>
      </c>
      <c r="AT267" s="78" t="s">
        <v>155</v>
      </c>
      <c r="AU267" s="78" t="s">
        <v>453</v>
      </c>
      <c r="AV267" s="78">
        <v>2027</v>
      </c>
      <c r="AW267" s="78">
        <v>0.66634222381651231</v>
      </c>
      <c r="AX267" s="78">
        <v>2.371014523848473E-2</v>
      </c>
      <c r="AY267" s="78">
        <v>17.045083330020155</v>
      </c>
      <c r="AZ267" s="78">
        <v>0</v>
      </c>
      <c r="BA267" s="78">
        <v>17.045083330020155</v>
      </c>
      <c r="BB267" s="78">
        <v>11.357858731263393</v>
      </c>
      <c r="BC267" s="78">
        <v>0</v>
      </c>
      <c r="BD267" s="78">
        <v>0</v>
      </c>
      <c r="BE267" s="78">
        <v>0</v>
      </c>
      <c r="BF267" s="78">
        <v>0</v>
      </c>
      <c r="BG267" s="78">
        <v>0</v>
      </c>
      <c r="BH267" s="78">
        <v>0</v>
      </c>
      <c r="BI267" s="78">
        <v>0</v>
      </c>
      <c r="BJ267" s="78">
        <v>0</v>
      </c>
      <c r="CT267" s="78" t="s">
        <v>155</v>
      </c>
      <c r="CU267" s="78" t="s">
        <v>442</v>
      </c>
      <c r="CV267" s="78" t="s">
        <v>498</v>
      </c>
      <c r="CW267" s="78">
        <v>2051</v>
      </c>
      <c r="CX267" s="78">
        <v>0</v>
      </c>
      <c r="CY267" s="78">
        <v>0.1000716957393589</v>
      </c>
      <c r="CZ267" s="78">
        <v>4.6259840575669217E-2</v>
      </c>
      <c r="DA267" s="78">
        <v>2.0075878699678559E-3</v>
      </c>
      <c r="DB267" s="78">
        <v>5.1804267293721271E-2</v>
      </c>
      <c r="DC267" s="78">
        <v>3.572556963669983E-2</v>
      </c>
      <c r="DD267" s="78">
        <v>2.6354486896012721E-4</v>
      </c>
      <c r="DE267" s="78">
        <v>0</v>
      </c>
      <c r="DF267" s="78">
        <v>9.4152905684299556E-6</v>
      </c>
      <c r="DG267" s="78">
        <v>9.4152905684299556E-6</v>
      </c>
      <c r="DH267" s="78">
        <v>0</v>
      </c>
      <c r="DI267" s="78">
        <v>2.4600835019731156E-6</v>
      </c>
      <c r="DJ267" s="78">
        <v>2.4600835019731156E-6</v>
      </c>
      <c r="DK267" s="78">
        <v>0</v>
      </c>
      <c r="DL267" s="78">
        <v>2.4600835019731156E-6</v>
      </c>
    </row>
    <row r="268" spans="45:116" x14ac:dyDescent="0.25">
      <c r="AS268" s="78" t="s">
        <v>174</v>
      </c>
      <c r="AT268" s="78" t="s">
        <v>155</v>
      </c>
      <c r="AU268" s="78" t="s">
        <v>453</v>
      </c>
      <c r="AV268" s="78">
        <v>2028</v>
      </c>
      <c r="AW268" s="78">
        <v>0.62274974188459098</v>
      </c>
      <c r="AX268" s="78">
        <v>2.371014523848473E-2</v>
      </c>
      <c r="AY268" s="78">
        <v>17.804273309939987</v>
      </c>
      <c r="AZ268" s="78">
        <v>0</v>
      </c>
      <c r="BA268" s="78">
        <v>17.804273309939987</v>
      </c>
      <c r="BB268" s="78">
        <v>11.087606608207839</v>
      </c>
      <c r="BC268" s="78">
        <v>0</v>
      </c>
      <c r="BD268" s="78">
        <v>0</v>
      </c>
      <c r="BE268" s="78">
        <v>0</v>
      </c>
      <c r="BF268" s="78">
        <v>0</v>
      </c>
      <c r="BG268" s="78">
        <v>0</v>
      </c>
      <c r="BH268" s="78">
        <v>0</v>
      </c>
      <c r="BI268" s="78">
        <v>0</v>
      </c>
      <c r="BJ268" s="78">
        <v>0</v>
      </c>
      <c r="CT268" s="78" t="s">
        <v>155</v>
      </c>
      <c r="CU268" s="78" t="s">
        <v>442</v>
      </c>
      <c r="CV268" s="78" t="s">
        <v>498</v>
      </c>
      <c r="CW268" s="78">
        <v>2052</v>
      </c>
      <c r="CX268" s="78">
        <v>0</v>
      </c>
      <c r="CY268" s="78">
        <v>0.1000716957393589</v>
      </c>
      <c r="CZ268" s="78">
        <v>4.6259840575669217E-2</v>
      </c>
      <c r="DA268" s="78">
        <v>2.0075878699678559E-3</v>
      </c>
      <c r="DB268" s="78">
        <v>5.1804267293721271E-2</v>
      </c>
      <c r="DC268" s="78">
        <v>3.572556963669983E-2</v>
      </c>
      <c r="DD268" s="78">
        <v>2.6354486896012721E-4</v>
      </c>
      <c r="DE268" s="78">
        <v>0</v>
      </c>
      <c r="DF268" s="78">
        <v>9.4152905684299556E-6</v>
      </c>
      <c r="DG268" s="78">
        <v>9.4152905684299556E-6</v>
      </c>
      <c r="DH268" s="78">
        <v>0</v>
      </c>
      <c r="DI268" s="78">
        <v>2.4600835019731156E-6</v>
      </c>
      <c r="DJ268" s="78">
        <v>2.4600835019731156E-6</v>
      </c>
      <c r="DK268" s="78">
        <v>0</v>
      </c>
      <c r="DL268" s="78">
        <v>2.4600835019731156E-6</v>
      </c>
    </row>
    <row r="269" spans="45:116" x14ac:dyDescent="0.25">
      <c r="AS269" s="78" t="s">
        <v>174</v>
      </c>
      <c r="AT269" s="78" t="s">
        <v>155</v>
      </c>
      <c r="AU269" s="78" t="s">
        <v>453</v>
      </c>
      <c r="AV269" s="78">
        <v>2029</v>
      </c>
      <c r="AW269" s="78">
        <v>0.58200910456503818</v>
      </c>
      <c r="AX269" s="78">
        <v>2.371014523848473E-2</v>
      </c>
      <c r="AY269" s="78">
        <v>17.804273309939987</v>
      </c>
      <c r="AZ269" s="78">
        <v>0</v>
      </c>
      <c r="BA269" s="78">
        <v>17.804273309939987</v>
      </c>
      <c r="BB269" s="78">
        <v>10.362249166549381</v>
      </c>
      <c r="BC269" s="78">
        <v>0</v>
      </c>
      <c r="BD269" s="78">
        <v>0</v>
      </c>
      <c r="BE269" s="78">
        <v>0</v>
      </c>
      <c r="BF269" s="78">
        <v>0</v>
      </c>
      <c r="BG269" s="78">
        <v>0</v>
      </c>
      <c r="BH269" s="78">
        <v>0</v>
      </c>
      <c r="BI269" s="78">
        <v>0</v>
      </c>
      <c r="BJ269" s="78">
        <v>0</v>
      </c>
      <c r="CT269" s="78" t="s">
        <v>155</v>
      </c>
      <c r="CU269" s="78" t="s">
        <v>442</v>
      </c>
      <c r="CV269" s="78" t="s">
        <v>498</v>
      </c>
      <c r="CW269" s="78">
        <v>2053</v>
      </c>
      <c r="CX269" s="78">
        <v>0</v>
      </c>
      <c r="CY269" s="78">
        <v>0.10489450436604369</v>
      </c>
      <c r="CZ269" s="78">
        <v>4.8274495535751333E-2</v>
      </c>
      <c r="DA269" s="78">
        <v>2.094982606883095E-3</v>
      </c>
      <c r="DB269" s="78">
        <v>5.4525026223408768E-2</v>
      </c>
      <c r="DC269" s="78">
        <v>3.7601875734344502E-2</v>
      </c>
      <c r="DD269" s="78">
        <v>2.6354486896012721E-4</v>
      </c>
      <c r="DE269" s="78">
        <v>0</v>
      </c>
      <c r="DF269" s="78">
        <v>9.909781413062809E-6</v>
      </c>
      <c r="DG269" s="78">
        <v>9.909781413062809E-6</v>
      </c>
      <c r="DH269" s="78">
        <v>0</v>
      </c>
      <c r="DI269" s="78">
        <v>2.4600835019731156E-6</v>
      </c>
      <c r="DJ269" s="78">
        <v>2.4600835019731156E-6</v>
      </c>
      <c r="DK269" s="78">
        <v>0</v>
      </c>
      <c r="DL269" s="78">
        <v>2.4600835019731156E-6</v>
      </c>
    </row>
    <row r="270" spans="45:116" x14ac:dyDescent="0.25">
      <c r="AS270" s="78" t="s">
        <v>174</v>
      </c>
      <c r="AT270" s="78" t="s">
        <v>155</v>
      </c>
      <c r="AU270" s="78" t="s">
        <v>453</v>
      </c>
      <c r="AV270" s="78">
        <v>2030</v>
      </c>
      <c r="AW270" s="78">
        <v>0.54393374258414784</v>
      </c>
      <c r="AX270" s="78">
        <v>2.371014523848473E-2</v>
      </c>
      <c r="AY270" s="78">
        <v>17.804273309939987</v>
      </c>
      <c r="AZ270" s="78">
        <v>0</v>
      </c>
      <c r="BA270" s="78">
        <v>17.804273309939987</v>
      </c>
      <c r="BB270" s="78">
        <v>9.684345015466711</v>
      </c>
      <c r="BC270" s="78">
        <v>0</v>
      </c>
      <c r="BD270" s="78">
        <v>0</v>
      </c>
      <c r="BE270" s="78">
        <v>0</v>
      </c>
      <c r="BF270" s="78">
        <v>0</v>
      </c>
      <c r="BG270" s="78">
        <v>0</v>
      </c>
      <c r="BH270" s="78">
        <v>0</v>
      </c>
      <c r="BI270" s="78">
        <v>0</v>
      </c>
      <c r="BJ270" s="78">
        <v>0</v>
      </c>
      <c r="CT270" s="78" t="s">
        <v>155</v>
      </c>
      <c r="CU270" s="78" t="s">
        <v>442</v>
      </c>
      <c r="CV270" s="78" t="s">
        <v>498</v>
      </c>
      <c r="CW270" s="78">
        <v>2054</v>
      </c>
      <c r="CX270" s="78">
        <v>0</v>
      </c>
      <c r="CY270" s="78">
        <v>0.10489450436604369</v>
      </c>
      <c r="CZ270" s="78">
        <v>4.8274495535751333E-2</v>
      </c>
      <c r="DA270" s="78">
        <v>2.094982606883095E-3</v>
      </c>
      <c r="DB270" s="78">
        <v>5.4525026223408768E-2</v>
      </c>
      <c r="DC270" s="78">
        <v>3.7601875734344502E-2</v>
      </c>
      <c r="DD270" s="78">
        <v>2.6354486896012721E-4</v>
      </c>
      <c r="DE270" s="78">
        <v>0</v>
      </c>
      <c r="DF270" s="78">
        <v>9.909781413062809E-6</v>
      </c>
      <c r="DG270" s="78">
        <v>9.909781413062809E-6</v>
      </c>
      <c r="DH270" s="78">
        <v>0</v>
      </c>
      <c r="DI270" s="78">
        <v>2.4600835019731156E-6</v>
      </c>
      <c r="DJ270" s="78">
        <v>2.4600835019731156E-6</v>
      </c>
      <c r="DK270" s="78">
        <v>0</v>
      </c>
      <c r="DL270" s="78">
        <v>2.4600835019731156E-6</v>
      </c>
    </row>
    <row r="271" spans="45:116" x14ac:dyDescent="0.25">
      <c r="AS271" s="78" t="s">
        <v>174</v>
      </c>
      <c r="AT271" s="78" t="s">
        <v>155</v>
      </c>
      <c r="AU271" s="78" t="s">
        <v>453</v>
      </c>
      <c r="AV271" s="78">
        <v>2031</v>
      </c>
      <c r="AW271" s="78">
        <v>0.50834929213471758</v>
      </c>
      <c r="AX271" s="78">
        <v>2.371014523848473E-2</v>
      </c>
      <c r="AY271" s="78">
        <v>17.804273309939987</v>
      </c>
      <c r="AZ271" s="78">
        <v>0</v>
      </c>
      <c r="BA271" s="78">
        <v>17.804273309939987</v>
      </c>
      <c r="BB271" s="78">
        <v>9.0507897340810377</v>
      </c>
      <c r="BC271" s="78">
        <v>0</v>
      </c>
      <c r="BD271" s="78">
        <v>0</v>
      </c>
      <c r="BE271" s="78">
        <v>0</v>
      </c>
      <c r="BF271" s="78">
        <v>0</v>
      </c>
      <c r="BG271" s="78">
        <v>0</v>
      </c>
      <c r="BH271" s="78">
        <v>0</v>
      </c>
      <c r="BI271" s="78">
        <v>0</v>
      </c>
      <c r="BJ271" s="78">
        <v>0</v>
      </c>
      <c r="CT271" s="78" t="s">
        <v>155</v>
      </c>
      <c r="CU271" s="78" t="s">
        <v>442</v>
      </c>
      <c r="CV271" s="78" t="s">
        <v>498</v>
      </c>
      <c r="CW271" s="78">
        <v>2055</v>
      </c>
      <c r="CX271" s="78">
        <v>0</v>
      </c>
      <c r="CY271" s="78">
        <v>0.10489450436604369</v>
      </c>
      <c r="CZ271" s="78">
        <v>4.8274495535751333E-2</v>
      </c>
      <c r="DA271" s="78">
        <v>2.094982606883095E-3</v>
      </c>
      <c r="DB271" s="78">
        <v>5.4525026223408768E-2</v>
      </c>
      <c r="DC271" s="78">
        <v>3.7601875734344502E-2</v>
      </c>
      <c r="DD271" s="78">
        <v>2.6354486896012721E-4</v>
      </c>
      <c r="DE271" s="78">
        <v>0</v>
      </c>
      <c r="DF271" s="78">
        <v>9.909781413062809E-6</v>
      </c>
      <c r="DG271" s="78">
        <v>9.909781413062809E-6</v>
      </c>
      <c r="DH271" s="78">
        <v>0</v>
      </c>
      <c r="DI271" s="78">
        <v>2.4600835019731156E-6</v>
      </c>
      <c r="DJ271" s="78">
        <v>2.4600835019731156E-6</v>
      </c>
      <c r="DK271" s="78">
        <v>0</v>
      </c>
      <c r="DL271" s="78">
        <v>2.4600835019731156E-6</v>
      </c>
    </row>
    <row r="272" spans="45:116" x14ac:dyDescent="0.25">
      <c r="AS272" s="78" t="s">
        <v>174</v>
      </c>
      <c r="AT272" s="78" t="s">
        <v>155</v>
      </c>
      <c r="AU272" s="78" t="s">
        <v>453</v>
      </c>
      <c r="AV272" s="78">
        <v>2032</v>
      </c>
      <c r="AW272" s="78">
        <v>0.47509279638758645</v>
      </c>
      <c r="AX272" s="78">
        <v>2.371014523848473E-2</v>
      </c>
      <c r="AY272" s="78">
        <v>17.804273309939987</v>
      </c>
      <c r="AZ272" s="78">
        <v>0</v>
      </c>
      <c r="BA272" s="78">
        <v>17.804273309939987</v>
      </c>
      <c r="BB272" s="78">
        <v>8.4586819944682574</v>
      </c>
      <c r="BC272" s="78">
        <v>0</v>
      </c>
      <c r="BD272" s="78">
        <v>0</v>
      </c>
      <c r="BE272" s="78">
        <v>0</v>
      </c>
      <c r="BF272" s="78">
        <v>0</v>
      </c>
      <c r="BG272" s="78">
        <v>0</v>
      </c>
      <c r="BH272" s="78">
        <v>0</v>
      </c>
      <c r="BI272" s="78">
        <v>0</v>
      </c>
      <c r="BJ272" s="78">
        <v>0</v>
      </c>
      <c r="CT272" s="78" t="s">
        <v>155</v>
      </c>
      <c r="CU272" s="78" t="s">
        <v>442</v>
      </c>
      <c r="CV272" s="78" t="s">
        <v>499</v>
      </c>
      <c r="CW272" s="78">
        <v>2026</v>
      </c>
      <c r="CX272" s="78">
        <v>0</v>
      </c>
      <c r="CY272" s="78">
        <v>21835.978114130299</v>
      </c>
      <c r="CZ272" s="78">
        <v>428.60232122030823</v>
      </c>
      <c r="DA272" s="78">
        <v>13939.560973457241</v>
      </c>
      <c r="DB272" s="78">
        <v>7467.8148194524738</v>
      </c>
      <c r="DC272" s="78">
        <v>5149.9992626797321</v>
      </c>
      <c r="DD272" s="78">
        <v>3.0335455340695112E-10</v>
      </c>
      <c r="DE272" s="78">
        <v>0</v>
      </c>
      <c r="DF272" s="78">
        <v>1.5622757263763377E-6</v>
      </c>
      <c r="DG272" s="78">
        <v>1.5622757263763377E-6</v>
      </c>
      <c r="DH272" s="78">
        <v>0</v>
      </c>
      <c r="DI272" s="78">
        <v>2.5957717437223229E-6</v>
      </c>
      <c r="DJ272" s="78">
        <v>2.5957717437223229E-6</v>
      </c>
      <c r="DK272" s="78">
        <v>0</v>
      </c>
      <c r="DL272" s="78">
        <v>2.5957717437223229E-6</v>
      </c>
    </row>
    <row r="273" spans="45:116" x14ac:dyDescent="0.25">
      <c r="AS273" s="78" t="s">
        <v>174</v>
      </c>
      <c r="AT273" s="78" t="s">
        <v>155</v>
      </c>
      <c r="AU273" s="78" t="s">
        <v>453</v>
      </c>
      <c r="AV273" s="78">
        <v>2033</v>
      </c>
      <c r="AW273" s="78">
        <v>0.444011959240735</v>
      </c>
      <c r="AX273" s="78">
        <v>2.371014523848473E-2</v>
      </c>
      <c r="AY273" s="78">
        <v>18.647980941187651</v>
      </c>
      <c r="AZ273" s="78">
        <v>0</v>
      </c>
      <c r="BA273" s="78">
        <v>18.647980941187651</v>
      </c>
      <c r="BB273" s="78">
        <v>8.2799265535806139</v>
      </c>
      <c r="BC273" s="78">
        <v>0</v>
      </c>
      <c r="BD273" s="78">
        <v>0</v>
      </c>
      <c r="BE273" s="78">
        <v>0</v>
      </c>
      <c r="BF273" s="78">
        <v>0</v>
      </c>
      <c r="BG273" s="78">
        <v>0</v>
      </c>
      <c r="BH273" s="78">
        <v>0</v>
      </c>
      <c r="BI273" s="78">
        <v>0</v>
      </c>
      <c r="BJ273" s="78">
        <v>0</v>
      </c>
      <c r="CT273" s="78" t="s">
        <v>155</v>
      </c>
      <c r="CU273" s="78" t="s">
        <v>442</v>
      </c>
      <c r="CV273" s="78" t="s">
        <v>499</v>
      </c>
      <c r="CW273" s="78">
        <v>2027</v>
      </c>
      <c r="CX273" s="78">
        <v>0</v>
      </c>
      <c r="CY273" s="78">
        <v>21835.978114130299</v>
      </c>
      <c r="CZ273" s="78">
        <v>428.60232122030823</v>
      </c>
      <c r="DA273" s="78">
        <v>13939.560973457241</v>
      </c>
      <c r="DB273" s="78">
        <v>7467.8148194524738</v>
      </c>
      <c r="DC273" s="78">
        <v>5149.9992626797321</v>
      </c>
      <c r="DD273" s="78">
        <v>3.0335455340695112E-10</v>
      </c>
      <c r="DE273" s="78">
        <v>0</v>
      </c>
      <c r="DF273" s="78">
        <v>1.5622757263763377E-6</v>
      </c>
      <c r="DG273" s="78">
        <v>1.5622757263763377E-6</v>
      </c>
      <c r="DH273" s="78">
        <v>0</v>
      </c>
      <c r="DI273" s="78">
        <v>2.5957717437223229E-6</v>
      </c>
      <c r="DJ273" s="78">
        <v>2.5957717437223229E-6</v>
      </c>
      <c r="DK273" s="78">
        <v>0</v>
      </c>
      <c r="DL273" s="78">
        <v>2.5957717437223229E-6</v>
      </c>
    </row>
    <row r="274" spans="45:116" x14ac:dyDescent="0.25">
      <c r="AS274" s="78" t="s">
        <v>174</v>
      </c>
      <c r="AT274" s="78" t="s">
        <v>155</v>
      </c>
      <c r="AU274" s="78" t="s">
        <v>453</v>
      </c>
      <c r="AV274" s="78">
        <v>2034</v>
      </c>
      <c r="AW274" s="78">
        <v>0.41496444788853737</v>
      </c>
      <c r="AX274" s="78">
        <v>2.371014523848473E-2</v>
      </c>
      <c r="AY274" s="78">
        <v>18.647980941187651</v>
      </c>
      <c r="AZ274" s="78">
        <v>0</v>
      </c>
      <c r="BA274" s="78">
        <v>18.647980941187651</v>
      </c>
      <c r="BB274" s="78">
        <v>7.7382491154959014</v>
      </c>
      <c r="BC274" s="78">
        <v>0</v>
      </c>
      <c r="BD274" s="78">
        <v>0</v>
      </c>
      <c r="BE274" s="78">
        <v>0</v>
      </c>
      <c r="BF274" s="78">
        <v>0</v>
      </c>
      <c r="BG274" s="78">
        <v>0</v>
      </c>
      <c r="BH274" s="78">
        <v>0</v>
      </c>
      <c r="BI274" s="78">
        <v>0</v>
      </c>
      <c r="BJ274" s="78">
        <v>0</v>
      </c>
      <c r="CT274" s="78" t="s">
        <v>155</v>
      </c>
      <c r="CU274" s="78" t="s">
        <v>442</v>
      </c>
      <c r="CV274" s="78" t="s">
        <v>499</v>
      </c>
      <c r="CW274" s="78">
        <v>2028</v>
      </c>
      <c r="CX274" s="78">
        <v>0</v>
      </c>
      <c r="CY274" s="78">
        <v>22783.187028906519</v>
      </c>
      <c r="CZ274" s="78">
        <v>453.26096055717272</v>
      </c>
      <c r="DA274" s="78">
        <v>14531.33568557181</v>
      </c>
      <c r="DB274" s="78">
        <v>7798.5903827772518</v>
      </c>
      <c r="DC274" s="78">
        <v>5378.1106913131453</v>
      </c>
      <c r="DD274" s="78">
        <v>3.0335455340695112E-10</v>
      </c>
      <c r="DE274" s="78">
        <v>0</v>
      </c>
      <c r="DF274" s="78">
        <v>1.6314743669364484E-6</v>
      </c>
      <c r="DG274" s="78">
        <v>1.6314743669364484E-6</v>
      </c>
      <c r="DH274" s="78">
        <v>0</v>
      </c>
      <c r="DI274" s="78">
        <v>2.5957717437223229E-6</v>
      </c>
      <c r="DJ274" s="78">
        <v>2.5957717437223229E-6</v>
      </c>
      <c r="DK274" s="78">
        <v>0</v>
      </c>
      <c r="DL274" s="78">
        <v>2.5957717437223229E-6</v>
      </c>
    </row>
    <row r="275" spans="45:116" x14ac:dyDescent="0.25">
      <c r="AS275" s="78" t="s">
        <v>174</v>
      </c>
      <c r="AT275" s="78" t="s">
        <v>155</v>
      </c>
      <c r="AU275" s="78" t="s">
        <v>453</v>
      </c>
      <c r="AV275" s="78">
        <v>2035</v>
      </c>
      <c r="AW275" s="78">
        <v>0.38781724101732462</v>
      </c>
      <c r="AX275" s="78">
        <v>2.371014523848473E-2</v>
      </c>
      <c r="AY275" s="78">
        <v>18.647980941187651</v>
      </c>
      <c r="AZ275" s="78">
        <v>0</v>
      </c>
      <c r="BA275" s="78">
        <v>18.647980941187651</v>
      </c>
      <c r="BB275" s="78">
        <v>7.2320085191550474</v>
      </c>
      <c r="BC275" s="78">
        <v>0</v>
      </c>
      <c r="BD275" s="78">
        <v>0</v>
      </c>
      <c r="BE275" s="78">
        <v>0</v>
      </c>
      <c r="BF275" s="78">
        <v>0</v>
      </c>
      <c r="BG275" s="78">
        <v>0</v>
      </c>
      <c r="BH275" s="78">
        <v>0</v>
      </c>
      <c r="BI275" s="78">
        <v>0</v>
      </c>
      <c r="BJ275" s="78">
        <v>0</v>
      </c>
      <c r="CT275" s="78" t="s">
        <v>155</v>
      </c>
      <c r="CU275" s="78" t="s">
        <v>442</v>
      </c>
      <c r="CV275" s="78" t="s">
        <v>499</v>
      </c>
      <c r="CW275" s="78">
        <v>2029</v>
      </c>
      <c r="CX275" s="78">
        <v>0</v>
      </c>
      <c r="CY275" s="78">
        <v>22783.187028906519</v>
      </c>
      <c r="CZ275" s="78">
        <v>453.26096055717272</v>
      </c>
      <c r="DA275" s="78">
        <v>14531.33568557181</v>
      </c>
      <c r="DB275" s="78">
        <v>7798.5903827772518</v>
      </c>
      <c r="DC275" s="78">
        <v>5378.1106913131453</v>
      </c>
      <c r="DD275" s="78">
        <v>3.0335455340695112E-10</v>
      </c>
      <c r="DE275" s="78">
        <v>0</v>
      </c>
      <c r="DF275" s="78">
        <v>1.6314743669364484E-6</v>
      </c>
      <c r="DG275" s="78">
        <v>1.6314743669364484E-6</v>
      </c>
      <c r="DH275" s="78">
        <v>0</v>
      </c>
      <c r="DI275" s="78">
        <v>2.5957717437223229E-6</v>
      </c>
      <c r="DJ275" s="78">
        <v>2.5957717437223229E-6</v>
      </c>
      <c r="DK275" s="78">
        <v>0</v>
      </c>
      <c r="DL275" s="78">
        <v>2.5957717437223229E-6</v>
      </c>
    </row>
    <row r="276" spans="45:116" x14ac:dyDescent="0.25">
      <c r="AS276" s="78" t="s">
        <v>174</v>
      </c>
      <c r="AT276" s="78" t="s">
        <v>155</v>
      </c>
      <c r="AU276" s="78" t="s">
        <v>454</v>
      </c>
      <c r="AV276" s="78">
        <v>2026</v>
      </c>
      <c r="AW276" s="78">
        <v>0.71298617948366827</v>
      </c>
      <c r="AX276" s="78">
        <v>5.4468871072819343E-2</v>
      </c>
      <c r="AY276" s="78">
        <v>29.887537649814259</v>
      </c>
      <c r="AZ276" s="78">
        <v>0</v>
      </c>
      <c r="BA276" s="78">
        <v>29.887537649814259</v>
      </c>
      <c r="BB276" s="78">
        <v>21.309401283115363</v>
      </c>
      <c r="BC276" s="78">
        <v>0</v>
      </c>
      <c r="BD276" s="78">
        <v>0</v>
      </c>
      <c r="BE276" s="78">
        <v>0</v>
      </c>
      <c r="BF276" s="78">
        <v>0</v>
      </c>
      <c r="BG276" s="78">
        <v>0</v>
      </c>
      <c r="BH276" s="78">
        <v>0</v>
      </c>
      <c r="BI276" s="78">
        <v>0</v>
      </c>
      <c r="BJ276" s="78">
        <v>0</v>
      </c>
      <c r="CT276" s="78" t="s">
        <v>155</v>
      </c>
      <c r="CU276" s="78" t="s">
        <v>442</v>
      </c>
      <c r="CV276" s="78" t="s">
        <v>499</v>
      </c>
      <c r="CW276" s="78">
        <v>2030</v>
      </c>
      <c r="CX276" s="78">
        <v>0</v>
      </c>
      <c r="CY276" s="78">
        <v>22783.187028906519</v>
      </c>
      <c r="CZ276" s="78">
        <v>453.26096055717272</v>
      </c>
      <c r="DA276" s="78">
        <v>14531.33568557181</v>
      </c>
      <c r="DB276" s="78">
        <v>7798.5903827772518</v>
      </c>
      <c r="DC276" s="78">
        <v>5378.1106913131453</v>
      </c>
      <c r="DD276" s="78">
        <v>3.0335455340695112E-10</v>
      </c>
      <c r="DE276" s="78">
        <v>0</v>
      </c>
      <c r="DF276" s="78">
        <v>1.6314743669364484E-6</v>
      </c>
      <c r="DG276" s="78">
        <v>1.6314743669364484E-6</v>
      </c>
      <c r="DH276" s="78">
        <v>0</v>
      </c>
      <c r="DI276" s="78">
        <v>2.5957717437223229E-6</v>
      </c>
      <c r="DJ276" s="78">
        <v>2.5957717437223229E-6</v>
      </c>
      <c r="DK276" s="78">
        <v>0</v>
      </c>
      <c r="DL276" s="78">
        <v>2.5957717437223229E-6</v>
      </c>
    </row>
    <row r="277" spans="45:116" x14ac:dyDescent="0.25">
      <c r="AS277" s="78" t="s">
        <v>174</v>
      </c>
      <c r="AT277" s="78" t="s">
        <v>155</v>
      </c>
      <c r="AU277" s="78" t="s">
        <v>454</v>
      </c>
      <c r="AV277" s="78">
        <v>2027</v>
      </c>
      <c r="AW277" s="78">
        <v>0.66634222381651231</v>
      </c>
      <c r="AX277" s="78">
        <v>5.4468871072819343E-2</v>
      </c>
      <c r="AY277" s="78">
        <v>29.887537649814259</v>
      </c>
      <c r="AZ277" s="78">
        <v>0</v>
      </c>
      <c r="BA277" s="78">
        <v>29.887537649814259</v>
      </c>
      <c r="BB277" s="78">
        <v>19.91532830197697</v>
      </c>
      <c r="BC277" s="78">
        <v>0</v>
      </c>
      <c r="BD277" s="78">
        <v>0</v>
      </c>
      <c r="BE277" s="78">
        <v>0</v>
      </c>
      <c r="BF277" s="78">
        <v>0</v>
      </c>
      <c r="BG277" s="78">
        <v>0</v>
      </c>
      <c r="BH277" s="78">
        <v>0</v>
      </c>
      <c r="BI277" s="78">
        <v>0</v>
      </c>
      <c r="BJ277" s="78">
        <v>0</v>
      </c>
      <c r="CT277" s="78" t="s">
        <v>155</v>
      </c>
      <c r="CU277" s="78" t="s">
        <v>442</v>
      </c>
      <c r="CV277" s="78" t="s">
        <v>499</v>
      </c>
      <c r="CW277" s="78">
        <v>2031</v>
      </c>
      <c r="CX277" s="78">
        <v>0</v>
      </c>
      <c r="CY277" s="78">
        <v>22783.187028906519</v>
      </c>
      <c r="CZ277" s="78">
        <v>453.26096055717272</v>
      </c>
      <c r="DA277" s="78">
        <v>14531.33568557181</v>
      </c>
      <c r="DB277" s="78">
        <v>7798.5903827772518</v>
      </c>
      <c r="DC277" s="78">
        <v>5378.1106913131453</v>
      </c>
      <c r="DD277" s="78">
        <v>3.0335455340695112E-10</v>
      </c>
      <c r="DE277" s="78">
        <v>0</v>
      </c>
      <c r="DF277" s="78">
        <v>1.6314743669364484E-6</v>
      </c>
      <c r="DG277" s="78">
        <v>1.6314743669364484E-6</v>
      </c>
      <c r="DH277" s="78">
        <v>0</v>
      </c>
      <c r="DI277" s="78">
        <v>2.7501105197969321E-6</v>
      </c>
      <c r="DJ277" s="78">
        <v>2.7501105197969321E-6</v>
      </c>
      <c r="DK277" s="78">
        <v>0</v>
      </c>
      <c r="DL277" s="78">
        <v>2.7501105197969321E-6</v>
      </c>
    </row>
    <row r="278" spans="45:116" x14ac:dyDescent="0.25">
      <c r="AS278" s="78" t="s">
        <v>174</v>
      </c>
      <c r="AT278" s="78" t="s">
        <v>155</v>
      </c>
      <c r="AU278" s="78" t="s">
        <v>454</v>
      </c>
      <c r="AV278" s="78">
        <v>2028</v>
      </c>
      <c r="AW278" s="78">
        <v>0.62274974188459098</v>
      </c>
      <c r="AX278" s="78">
        <v>5.4468871072819343E-2</v>
      </c>
      <c r="AY278" s="78">
        <v>31.218743325749397</v>
      </c>
      <c r="AZ278" s="78">
        <v>0</v>
      </c>
      <c r="BA278" s="78">
        <v>31.218743325749397</v>
      </c>
      <c r="BB278" s="78">
        <v>19.441464348071733</v>
      </c>
      <c r="BC278" s="78">
        <v>0</v>
      </c>
      <c r="BD278" s="78">
        <v>0</v>
      </c>
      <c r="BE278" s="78">
        <v>0</v>
      </c>
      <c r="BF278" s="78">
        <v>0</v>
      </c>
      <c r="BG278" s="78">
        <v>0</v>
      </c>
      <c r="BH278" s="78">
        <v>0</v>
      </c>
      <c r="BI278" s="78">
        <v>0</v>
      </c>
      <c r="BJ278" s="78">
        <v>0</v>
      </c>
      <c r="CT278" s="78" t="s">
        <v>155</v>
      </c>
      <c r="CU278" s="78" t="s">
        <v>442</v>
      </c>
      <c r="CV278" s="78" t="s">
        <v>499</v>
      </c>
      <c r="CW278" s="78">
        <v>2032</v>
      </c>
      <c r="CX278" s="78">
        <v>0</v>
      </c>
      <c r="CY278" s="78">
        <v>22783.187028906519</v>
      </c>
      <c r="CZ278" s="78">
        <v>453.26096055717272</v>
      </c>
      <c r="DA278" s="78">
        <v>14531.33568557181</v>
      </c>
      <c r="DB278" s="78">
        <v>7798.5903827772518</v>
      </c>
      <c r="DC278" s="78">
        <v>5378.1106913131453</v>
      </c>
      <c r="DD278" s="78">
        <v>3.0335455340695112E-10</v>
      </c>
      <c r="DE278" s="78">
        <v>0</v>
      </c>
      <c r="DF278" s="78">
        <v>1.6314743669364484E-6</v>
      </c>
      <c r="DG278" s="78">
        <v>1.6314743669364484E-6</v>
      </c>
      <c r="DH278" s="78">
        <v>0</v>
      </c>
      <c r="DI278" s="78">
        <v>2.7501105197969321E-6</v>
      </c>
      <c r="DJ278" s="78">
        <v>2.7501105197969321E-6</v>
      </c>
      <c r="DK278" s="78">
        <v>0</v>
      </c>
      <c r="DL278" s="78">
        <v>2.7501105197969321E-6</v>
      </c>
    </row>
    <row r="279" spans="45:116" x14ac:dyDescent="0.25">
      <c r="AS279" s="78" t="s">
        <v>174</v>
      </c>
      <c r="AT279" s="78" t="s">
        <v>155</v>
      </c>
      <c r="AU279" s="78" t="s">
        <v>454</v>
      </c>
      <c r="AV279" s="78">
        <v>2029</v>
      </c>
      <c r="AW279" s="78">
        <v>0.58200910456503818</v>
      </c>
      <c r="AX279" s="78">
        <v>5.4468871072819343E-2</v>
      </c>
      <c r="AY279" s="78">
        <v>31.218743325749397</v>
      </c>
      <c r="AZ279" s="78">
        <v>0</v>
      </c>
      <c r="BA279" s="78">
        <v>31.218743325749397</v>
      </c>
      <c r="BB279" s="78">
        <v>18.169592848665168</v>
      </c>
      <c r="BC279" s="78">
        <v>0</v>
      </c>
      <c r="BD279" s="78">
        <v>0</v>
      </c>
      <c r="BE279" s="78">
        <v>0</v>
      </c>
      <c r="BF279" s="78">
        <v>0</v>
      </c>
      <c r="BG279" s="78">
        <v>0</v>
      </c>
      <c r="BH279" s="78">
        <v>0</v>
      </c>
      <c r="BI279" s="78">
        <v>0</v>
      </c>
      <c r="BJ279" s="78">
        <v>0</v>
      </c>
      <c r="CT279" s="78" t="s">
        <v>155</v>
      </c>
      <c r="CU279" s="78" t="s">
        <v>442</v>
      </c>
      <c r="CV279" s="78" t="s">
        <v>499</v>
      </c>
      <c r="CW279" s="78">
        <v>2033</v>
      </c>
      <c r="CX279" s="78">
        <v>0</v>
      </c>
      <c r="CY279" s="78">
        <v>23835.264052429589</v>
      </c>
      <c r="CZ279" s="78">
        <v>480.96485046134302</v>
      </c>
      <c r="DA279" s="78">
        <v>15187.72939506102</v>
      </c>
      <c r="DB279" s="78">
        <v>8166.5698069067639</v>
      </c>
      <c r="DC279" s="78">
        <v>5631.8788696578849</v>
      </c>
      <c r="DD279" s="78">
        <v>3.0335455340695112E-10</v>
      </c>
      <c r="DE279" s="78">
        <v>0</v>
      </c>
      <c r="DF279" s="78">
        <v>1.7084560993471123E-6</v>
      </c>
      <c r="DG279" s="78">
        <v>1.7084560993471123E-6</v>
      </c>
      <c r="DH279" s="78">
        <v>0</v>
      </c>
      <c r="DI279" s="78">
        <v>2.7501105197969321E-6</v>
      </c>
      <c r="DJ279" s="78">
        <v>2.7501105197969321E-6</v>
      </c>
      <c r="DK279" s="78">
        <v>0</v>
      </c>
      <c r="DL279" s="78">
        <v>2.7501105197969321E-6</v>
      </c>
    </row>
    <row r="280" spans="45:116" x14ac:dyDescent="0.25">
      <c r="AS280" s="78" t="s">
        <v>174</v>
      </c>
      <c r="AT280" s="78" t="s">
        <v>155</v>
      </c>
      <c r="AU280" s="78" t="s">
        <v>454</v>
      </c>
      <c r="AV280" s="78">
        <v>2030</v>
      </c>
      <c r="AW280" s="78">
        <v>0.54393374258414784</v>
      </c>
      <c r="AX280" s="78">
        <v>5.4468871072819343E-2</v>
      </c>
      <c r="AY280" s="78">
        <v>31.218743325749397</v>
      </c>
      <c r="AZ280" s="78">
        <v>0</v>
      </c>
      <c r="BA280" s="78">
        <v>31.218743325749397</v>
      </c>
      <c r="BB280" s="78">
        <v>16.980927895948756</v>
      </c>
      <c r="BC280" s="78">
        <v>0</v>
      </c>
      <c r="BD280" s="78">
        <v>0</v>
      </c>
      <c r="BE280" s="78">
        <v>0</v>
      </c>
      <c r="BF280" s="78">
        <v>0</v>
      </c>
      <c r="BG280" s="78">
        <v>0</v>
      </c>
      <c r="BH280" s="78">
        <v>0</v>
      </c>
      <c r="BI280" s="78">
        <v>0</v>
      </c>
      <c r="BJ280" s="78">
        <v>0</v>
      </c>
      <c r="CT280" s="78" t="s">
        <v>155</v>
      </c>
      <c r="CU280" s="78" t="s">
        <v>442</v>
      </c>
      <c r="CV280" s="78" t="s">
        <v>499</v>
      </c>
      <c r="CW280" s="78">
        <v>2034</v>
      </c>
      <c r="CX280" s="78">
        <v>0</v>
      </c>
      <c r="CY280" s="78">
        <v>23835.264052429589</v>
      </c>
      <c r="CZ280" s="78">
        <v>480.96485046134302</v>
      </c>
      <c r="DA280" s="78">
        <v>15187.72939506102</v>
      </c>
      <c r="DB280" s="78">
        <v>8166.5698069067639</v>
      </c>
      <c r="DC280" s="78">
        <v>5631.8788696578849</v>
      </c>
      <c r="DD280" s="78">
        <v>3.0335455340695112E-10</v>
      </c>
      <c r="DE280" s="78">
        <v>0</v>
      </c>
      <c r="DF280" s="78">
        <v>1.7084560993471123E-6</v>
      </c>
      <c r="DG280" s="78">
        <v>1.7084560993471123E-6</v>
      </c>
      <c r="DH280" s="78">
        <v>0</v>
      </c>
      <c r="DI280" s="78">
        <v>2.7501105197969321E-6</v>
      </c>
      <c r="DJ280" s="78">
        <v>2.7501105197969321E-6</v>
      </c>
      <c r="DK280" s="78">
        <v>0</v>
      </c>
      <c r="DL280" s="78">
        <v>2.7501105197969321E-6</v>
      </c>
    </row>
    <row r="281" spans="45:116" x14ac:dyDescent="0.25">
      <c r="AS281" s="78" t="s">
        <v>174</v>
      </c>
      <c r="AT281" s="78" t="s">
        <v>155</v>
      </c>
      <c r="AU281" s="78" t="s">
        <v>454</v>
      </c>
      <c r="AV281" s="78">
        <v>2031</v>
      </c>
      <c r="AW281" s="78">
        <v>0.50834929213471758</v>
      </c>
      <c r="AX281" s="78">
        <v>5.4468871072819343E-2</v>
      </c>
      <c r="AY281" s="78">
        <v>31.218743325749397</v>
      </c>
      <c r="AZ281" s="78">
        <v>0</v>
      </c>
      <c r="BA281" s="78">
        <v>31.218743325749397</v>
      </c>
      <c r="BB281" s="78">
        <v>15.870026070980146</v>
      </c>
      <c r="BC281" s="78">
        <v>0</v>
      </c>
      <c r="BD281" s="78">
        <v>0</v>
      </c>
      <c r="BE281" s="78">
        <v>0</v>
      </c>
      <c r="BF281" s="78">
        <v>0</v>
      </c>
      <c r="BG281" s="78">
        <v>0</v>
      </c>
      <c r="BH281" s="78">
        <v>0</v>
      </c>
      <c r="BI281" s="78">
        <v>0</v>
      </c>
      <c r="BJ281" s="78">
        <v>0</v>
      </c>
      <c r="CT281" s="78" t="s">
        <v>155</v>
      </c>
      <c r="CU281" s="78" t="s">
        <v>442</v>
      </c>
      <c r="CV281" s="78" t="s">
        <v>499</v>
      </c>
      <c r="CW281" s="78">
        <v>2035</v>
      </c>
      <c r="CX281" s="78">
        <v>0</v>
      </c>
      <c r="CY281" s="78">
        <v>23835.264052429589</v>
      </c>
      <c r="CZ281" s="78">
        <v>480.96485046134302</v>
      </c>
      <c r="DA281" s="78">
        <v>15187.72939506102</v>
      </c>
      <c r="DB281" s="78">
        <v>8166.5698069067639</v>
      </c>
      <c r="DC281" s="78">
        <v>5631.8788696578849</v>
      </c>
      <c r="DD281" s="78">
        <v>3.0335455340695112E-10</v>
      </c>
      <c r="DE281" s="78">
        <v>0</v>
      </c>
      <c r="DF281" s="78">
        <v>1.7084560993471123E-6</v>
      </c>
      <c r="DG281" s="78">
        <v>1.7084560993471123E-6</v>
      </c>
      <c r="DH281" s="78">
        <v>0</v>
      </c>
      <c r="DI281" s="78">
        <v>2.7501105197969321E-6</v>
      </c>
      <c r="DJ281" s="78">
        <v>2.7501105197969321E-6</v>
      </c>
      <c r="DK281" s="78">
        <v>0</v>
      </c>
      <c r="DL281" s="78">
        <v>2.7501105197969321E-6</v>
      </c>
    </row>
    <row r="282" spans="45:116" x14ac:dyDescent="0.25">
      <c r="AS282" s="78" t="s">
        <v>174</v>
      </c>
      <c r="AT282" s="78" t="s">
        <v>155</v>
      </c>
      <c r="AU282" s="78" t="s">
        <v>454</v>
      </c>
      <c r="AV282" s="78">
        <v>2032</v>
      </c>
      <c r="AW282" s="78">
        <v>0.47509279638758645</v>
      </c>
      <c r="AX282" s="78">
        <v>5.4468871072819343E-2</v>
      </c>
      <c r="AY282" s="78">
        <v>31.218743325749397</v>
      </c>
      <c r="AZ282" s="78">
        <v>0</v>
      </c>
      <c r="BA282" s="78">
        <v>31.218743325749397</v>
      </c>
      <c r="BB282" s="78">
        <v>14.831800066336582</v>
      </c>
      <c r="BC282" s="78">
        <v>0</v>
      </c>
      <c r="BD282" s="78">
        <v>0</v>
      </c>
      <c r="BE282" s="78">
        <v>0</v>
      </c>
      <c r="BF282" s="78">
        <v>0</v>
      </c>
      <c r="BG282" s="78">
        <v>0</v>
      </c>
      <c r="BH282" s="78">
        <v>0</v>
      </c>
      <c r="BI282" s="78">
        <v>0</v>
      </c>
      <c r="BJ282" s="78">
        <v>0</v>
      </c>
      <c r="CT282" s="78" t="s">
        <v>155</v>
      </c>
      <c r="CU282" s="78" t="s">
        <v>442</v>
      </c>
      <c r="CV282" s="78" t="s">
        <v>499</v>
      </c>
      <c r="CW282" s="78">
        <v>2036</v>
      </c>
      <c r="CX282" s="78">
        <v>0</v>
      </c>
      <c r="CY282" s="78">
        <v>23835.264052429589</v>
      </c>
      <c r="CZ282" s="78">
        <v>480.96485046134302</v>
      </c>
      <c r="DA282" s="78">
        <v>15187.72939506102</v>
      </c>
      <c r="DB282" s="78">
        <v>8166.5698069067639</v>
      </c>
      <c r="DC282" s="78">
        <v>5631.8788696578849</v>
      </c>
      <c r="DD282" s="78">
        <v>3.0335455340695112E-10</v>
      </c>
      <c r="DE282" s="78">
        <v>0</v>
      </c>
      <c r="DF282" s="78">
        <v>1.7084560993471123E-6</v>
      </c>
      <c r="DG282" s="78">
        <v>1.7084560993471123E-6</v>
      </c>
      <c r="DH282" s="78">
        <v>0</v>
      </c>
      <c r="DI282" s="78">
        <v>2.9218932380690588E-6</v>
      </c>
      <c r="DJ282" s="78">
        <v>2.9218932380690588E-6</v>
      </c>
      <c r="DK282" s="78">
        <v>0</v>
      </c>
      <c r="DL282" s="78">
        <v>2.9218932380690588E-6</v>
      </c>
    </row>
    <row r="283" spans="45:116" x14ac:dyDescent="0.25">
      <c r="AS283" s="78" t="s">
        <v>174</v>
      </c>
      <c r="AT283" s="78" t="s">
        <v>155</v>
      </c>
      <c r="AU283" s="78" t="s">
        <v>454</v>
      </c>
      <c r="AV283" s="78">
        <v>2033</v>
      </c>
      <c r="AW283" s="78">
        <v>0.444011959240735</v>
      </c>
      <c r="AX283" s="78">
        <v>5.4468871072819343E-2</v>
      </c>
      <c r="AY283" s="78">
        <v>32.698150166655253</v>
      </c>
      <c r="AZ283" s="78">
        <v>0</v>
      </c>
      <c r="BA283" s="78">
        <v>32.698150166655253</v>
      </c>
      <c r="BB283" s="78">
        <v>14.518369719044365</v>
      </c>
      <c r="BC283" s="78">
        <v>0</v>
      </c>
      <c r="BD283" s="78">
        <v>0</v>
      </c>
      <c r="BE283" s="78">
        <v>0</v>
      </c>
      <c r="BF283" s="78">
        <v>0</v>
      </c>
      <c r="BG283" s="78">
        <v>0</v>
      </c>
      <c r="BH283" s="78">
        <v>0</v>
      </c>
      <c r="BI283" s="78">
        <v>0</v>
      </c>
      <c r="BJ283" s="78">
        <v>0</v>
      </c>
      <c r="CT283" s="78" t="s">
        <v>155</v>
      </c>
      <c r="CU283" s="78" t="s">
        <v>442</v>
      </c>
      <c r="CV283" s="78" t="s">
        <v>499</v>
      </c>
      <c r="CW283" s="78">
        <v>2037</v>
      </c>
      <c r="CX283" s="78">
        <v>0</v>
      </c>
      <c r="CY283" s="78">
        <v>23835.264052429589</v>
      </c>
      <c r="CZ283" s="78">
        <v>480.96485046134302</v>
      </c>
      <c r="DA283" s="78">
        <v>15187.72939506102</v>
      </c>
      <c r="DB283" s="78">
        <v>8166.5698069067639</v>
      </c>
      <c r="DC283" s="78">
        <v>5631.8788696578849</v>
      </c>
      <c r="DD283" s="78">
        <v>3.0335455340695112E-10</v>
      </c>
      <c r="DE283" s="78">
        <v>0</v>
      </c>
      <c r="DF283" s="78">
        <v>1.7084560993471123E-6</v>
      </c>
      <c r="DG283" s="78">
        <v>1.7084560993471123E-6</v>
      </c>
      <c r="DH283" s="78">
        <v>0</v>
      </c>
      <c r="DI283" s="78">
        <v>2.9218932380690588E-6</v>
      </c>
      <c r="DJ283" s="78">
        <v>2.9218932380690588E-6</v>
      </c>
      <c r="DK283" s="78">
        <v>0</v>
      </c>
      <c r="DL283" s="78">
        <v>2.9218932380690588E-6</v>
      </c>
    </row>
    <row r="284" spans="45:116" x14ac:dyDescent="0.25">
      <c r="AS284" s="78" t="s">
        <v>174</v>
      </c>
      <c r="AT284" s="78" t="s">
        <v>155</v>
      </c>
      <c r="AU284" s="78" t="s">
        <v>454</v>
      </c>
      <c r="AV284" s="78">
        <v>2034</v>
      </c>
      <c r="AW284" s="78">
        <v>0.41496444788853737</v>
      </c>
      <c r="AX284" s="78">
        <v>5.4468871072819343E-2</v>
      </c>
      <c r="AY284" s="78">
        <v>32.698150166655253</v>
      </c>
      <c r="AZ284" s="78">
        <v>0</v>
      </c>
      <c r="BA284" s="78">
        <v>32.698150166655253</v>
      </c>
      <c r="BB284" s="78">
        <v>13.568569830882584</v>
      </c>
      <c r="BC284" s="78">
        <v>0</v>
      </c>
      <c r="BD284" s="78">
        <v>0</v>
      </c>
      <c r="BE284" s="78">
        <v>0</v>
      </c>
      <c r="BF284" s="78">
        <v>0</v>
      </c>
      <c r="BG284" s="78">
        <v>0</v>
      </c>
      <c r="BH284" s="78">
        <v>0</v>
      </c>
      <c r="BI284" s="78">
        <v>0</v>
      </c>
      <c r="BJ284" s="78">
        <v>0</v>
      </c>
      <c r="CT284" s="78" t="s">
        <v>155</v>
      </c>
      <c r="CU284" s="78" t="s">
        <v>442</v>
      </c>
      <c r="CV284" s="78" t="s">
        <v>499</v>
      </c>
      <c r="CW284" s="78">
        <v>2038</v>
      </c>
      <c r="CX284" s="78">
        <v>0</v>
      </c>
      <c r="CY284" s="78">
        <v>24976.641770732051</v>
      </c>
      <c r="CZ284" s="78">
        <v>511.37445789957701</v>
      </c>
      <c r="DA284" s="78">
        <v>15898.82366137526</v>
      </c>
      <c r="DB284" s="78">
        <v>8566.4436514562894</v>
      </c>
      <c r="DC284" s="78">
        <v>5907.6422695791953</v>
      </c>
      <c r="DD284" s="78">
        <v>3.0335455340695112E-10</v>
      </c>
      <c r="DE284" s="78">
        <v>0</v>
      </c>
      <c r="DF284" s="78">
        <v>1.7921101823762239E-6</v>
      </c>
      <c r="DG284" s="78">
        <v>1.7921101823762239E-6</v>
      </c>
      <c r="DH284" s="78">
        <v>0</v>
      </c>
      <c r="DI284" s="78">
        <v>2.9218932380690588E-6</v>
      </c>
      <c r="DJ284" s="78">
        <v>2.9218932380690588E-6</v>
      </c>
      <c r="DK284" s="78">
        <v>0</v>
      </c>
      <c r="DL284" s="78">
        <v>2.9218932380690588E-6</v>
      </c>
    </row>
    <row r="285" spans="45:116" x14ac:dyDescent="0.25">
      <c r="AS285" s="78" t="s">
        <v>174</v>
      </c>
      <c r="AT285" s="78" t="s">
        <v>155</v>
      </c>
      <c r="AU285" s="78" t="s">
        <v>454</v>
      </c>
      <c r="AV285" s="78">
        <v>2035</v>
      </c>
      <c r="AW285" s="78">
        <v>0.38781724101732462</v>
      </c>
      <c r="AX285" s="78">
        <v>5.4468871072819343E-2</v>
      </c>
      <c r="AY285" s="78">
        <v>32.698150166655253</v>
      </c>
      <c r="AZ285" s="78">
        <v>0</v>
      </c>
      <c r="BA285" s="78">
        <v>32.698150166655253</v>
      </c>
      <c r="BB285" s="78">
        <v>12.680906384002414</v>
      </c>
      <c r="BC285" s="78">
        <v>0</v>
      </c>
      <c r="BD285" s="78">
        <v>0</v>
      </c>
      <c r="BE285" s="78">
        <v>0</v>
      </c>
      <c r="BF285" s="78">
        <v>0</v>
      </c>
      <c r="BG285" s="78">
        <v>0</v>
      </c>
      <c r="BH285" s="78">
        <v>0</v>
      </c>
      <c r="BI285" s="78">
        <v>0</v>
      </c>
      <c r="BJ285" s="78">
        <v>0</v>
      </c>
      <c r="CT285" s="78" t="s">
        <v>155</v>
      </c>
      <c r="CU285" s="78" t="s">
        <v>442</v>
      </c>
      <c r="CV285" s="78" t="s">
        <v>499</v>
      </c>
      <c r="CW285" s="78">
        <v>2039</v>
      </c>
      <c r="CX285" s="78">
        <v>0</v>
      </c>
      <c r="CY285" s="78">
        <v>24976.641770732051</v>
      </c>
      <c r="CZ285" s="78">
        <v>511.37445789957701</v>
      </c>
      <c r="DA285" s="78">
        <v>15898.82366137526</v>
      </c>
      <c r="DB285" s="78">
        <v>8566.4436514562894</v>
      </c>
      <c r="DC285" s="78">
        <v>5907.6422695791953</v>
      </c>
      <c r="DD285" s="78">
        <v>3.0335455340695112E-10</v>
      </c>
      <c r="DE285" s="78">
        <v>0</v>
      </c>
      <c r="DF285" s="78">
        <v>1.7921101823762239E-6</v>
      </c>
      <c r="DG285" s="78">
        <v>1.7921101823762239E-6</v>
      </c>
      <c r="DH285" s="78">
        <v>0</v>
      </c>
      <c r="DI285" s="78">
        <v>2.9218932380690588E-6</v>
      </c>
      <c r="DJ285" s="78">
        <v>2.9218932380690588E-6</v>
      </c>
      <c r="DK285" s="78">
        <v>0</v>
      </c>
      <c r="DL285" s="78">
        <v>2.9218932380690588E-6</v>
      </c>
    </row>
    <row r="286" spans="45:116" x14ac:dyDescent="0.25">
      <c r="AS286" s="78" t="s">
        <v>174</v>
      </c>
      <c r="AT286" s="78" t="s">
        <v>155</v>
      </c>
      <c r="AU286" s="78" t="s">
        <v>455</v>
      </c>
      <c r="AV286" s="78">
        <v>2026</v>
      </c>
      <c r="AW286" s="78">
        <v>0.71298617948366827</v>
      </c>
      <c r="AX286" s="78">
        <v>1.7136646403789306E-2</v>
      </c>
      <c r="AY286" s="78">
        <v>7.9920636875548663</v>
      </c>
      <c r="AZ286" s="78">
        <v>0</v>
      </c>
      <c r="BA286" s="78">
        <v>7.9920636875548663</v>
      </c>
      <c r="BB286" s="78">
        <v>5.6982309547799019</v>
      </c>
      <c r="BC286" s="78">
        <v>0</v>
      </c>
      <c r="BD286" s="78">
        <v>0</v>
      </c>
      <c r="BE286" s="78">
        <v>0</v>
      </c>
      <c r="BF286" s="78">
        <v>0</v>
      </c>
      <c r="BG286" s="78">
        <v>0</v>
      </c>
      <c r="BH286" s="78">
        <v>0</v>
      </c>
      <c r="BI286" s="78">
        <v>0</v>
      </c>
      <c r="BJ286" s="78">
        <v>0</v>
      </c>
      <c r="CT286" s="78" t="s">
        <v>155</v>
      </c>
      <c r="CU286" s="78" t="s">
        <v>442</v>
      </c>
      <c r="CV286" s="78" t="s">
        <v>499</v>
      </c>
      <c r="CW286" s="78">
        <v>2040</v>
      </c>
      <c r="CX286" s="78">
        <v>0</v>
      </c>
      <c r="CY286" s="78">
        <v>24976.641770732051</v>
      </c>
      <c r="CZ286" s="78">
        <v>511.37445789957701</v>
      </c>
      <c r="DA286" s="78">
        <v>15898.82366137526</v>
      </c>
      <c r="DB286" s="78">
        <v>8566.4436514562894</v>
      </c>
      <c r="DC286" s="78">
        <v>5907.6422695791953</v>
      </c>
      <c r="DD286" s="78">
        <v>3.0335455340695112E-10</v>
      </c>
      <c r="DE286" s="78">
        <v>0</v>
      </c>
      <c r="DF286" s="78">
        <v>1.7921101823762239E-6</v>
      </c>
      <c r="DG286" s="78">
        <v>1.7921101823762239E-6</v>
      </c>
      <c r="DH286" s="78">
        <v>0</v>
      </c>
      <c r="DI286" s="78">
        <v>2.9218932380690588E-6</v>
      </c>
      <c r="DJ286" s="78">
        <v>2.9218932380690588E-6</v>
      </c>
      <c r="DK286" s="78">
        <v>0</v>
      </c>
      <c r="DL286" s="78">
        <v>2.9218932380690588E-6</v>
      </c>
    </row>
    <row r="287" spans="45:116" x14ac:dyDescent="0.25">
      <c r="AS287" s="78" t="s">
        <v>174</v>
      </c>
      <c r="AT287" s="78" t="s">
        <v>155</v>
      </c>
      <c r="AU287" s="78" t="s">
        <v>455</v>
      </c>
      <c r="AV287" s="78">
        <v>2027</v>
      </c>
      <c r="AW287" s="78">
        <v>0.66634222381651231</v>
      </c>
      <c r="AX287" s="78">
        <v>1.7136646403789306E-2</v>
      </c>
      <c r="AY287" s="78">
        <v>7.9920636875548663</v>
      </c>
      <c r="AZ287" s="78">
        <v>0</v>
      </c>
      <c r="BA287" s="78">
        <v>7.9920636875548663</v>
      </c>
      <c r="BB287" s="78">
        <v>5.3254494904485057</v>
      </c>
      <c r="BC287" s="78">
        <v>0</v>
      </c>
      <c r="BD287" s="78">
        <v>0</v>
      </c>
      <c r="BE287" s="78">
        <v>0</v>
      </c>
      <c r="BF287" s="78">
        <v>0</v>
      </c>
      <c r="BG287" s="78">
        <v>0</v>
      </c>
      <c r="BH287" s="78">
        <v>0</v>
      </c>
      <c r="BI287" s="78">
        <v>0</v>
      </c>
      <c r="BJ287" s="78">
        <v>0</v>
      </c>
      <c r="CT287" s="78" t="s">
        <v>155</v>
      </c>
      <c r="CU287" s="78" t="s">
        <v>442</v>
      </c>
      <c r="CV287" s="78" t="s">
        <v>499</v>
      </c>
      <c r="CW287" s="78">
        <v>2041</v>
      </c>
      <c r="CX287" s="78">
        <v>0</v>
      </c>
      <c r="CY287" s="78">
        <v>24976.641770732051</v>
      </c>
      <c r="CZ287" s="78">
        <v>511.37445789957701</v>
      </c>
      <c r="DA287" s="78">
        <v>15898.82366137526</v>
      </c>
      <c r="DB287" s="78">
        <v>8566.4436514562894</v>
      </c>
      <c r="DC287" s="78">
        <v>5907.6422695791953</v>
      </c>
      <c r="DD287" s="78">
        <v>3.0335455340695112E-10</v>
      </c>
      <c r="DE287" s="78">
        <v>0</v>
      </c>
      <c r="DF287" s="78">
        <v>1.7921101823762239E-6</v>
      </c>
      <c r="DG287" s="78">
        <v>1.7921101823762239E-6</v>
      </c>
      <c r="DH287" s="78">
        <v>0</v>
      </c>
      <c r="DI287" s="78">
        <v>3.1097657895684605E-6</v>
      </c>
      <c r="DJ287" s="78">
        <v>3.1097657895684605E-6</v>
      </c>
      <c r="DK287" s="78">
        <v>0</v>
      </c>
      <c r="DL287" s="78">
        <v>3.1097657895684605E-6</v>
      </c>
    </row>
    <row r="288" spans="45:116" x14ac:dyDescent="0.25">
      <c r="AS288" s="78" t="s">
        <v>174</v>
      </c>
      <c r="AT288" s="78" t="s">
        <v>155</v>
      </c>
      <c r="AU288" s="78" t="s">
        <v>455</v>
      </c>
      <c r="AV288" s="78">
        <v>2028</v>
      </c>
      <c r="AW288" s="78">
        <v>0.62274974188459098</v>
      </c>
      <c r="AX288" s="78">
        <v>1.7136646403789306E-2</v>
      </c>
      <c r="AY288" s="78">
        <v>8.3480415187598123</v>
      </c>
      <c r="AZ288" s="78">
        <v>0</v>
      </c>
      <c r="BA288" s="78">
        <v>8.3480415187598123</v>
      </c>
      <c r="BB288" s="78">
        <v>5.1987407010495224</v>
      </c>
      <c r="BC288" s="78">
        <v>0</v>
      </c>
      <c r="BD288" s="78">
        <v>0</v>
      </c>
      <c r="BE288" s="78">
        <v>0</v>
      </c>
      <c r="BF288" s="78">
        <v>0</v>
      </c>
      <c r="BG288" s="78">
        <v>0</v>
      </c>
      <c r="BH288" s="78">
        <v>0</v>
      </c>
      <c r="BI288" s="78">
        <v>0</v>
      </c>
      <c r="BJ288" s="78">
        <v>0</v>
      </c>
      <c r="CT288" s="78" t="s">
        <v>155</v>
      </c>
      <c r="CU288" s="78" t="s">
        <v>442</v>
      </c>
      <c r="CV288" s="78" t="s">
        <v>499</v>
      </c>
      <c r="CW288" s="78">
        <v>2042</v>
      </c>
      <c r="CX288" s="78">
        <v>0</v>
      </c>
      <c r="CY288" s="78">
        <v>24976.641770732051</v>
      </c>
      <c r="CZ288" s="78">
        <v>511.37445789957701</v>
      </c>
      <c r="DA288" s="78">
        <v>15898.82366137526</v>
      </c>
      <c r="DB288" s="78">
        <v>8566.4436514562894</v>
      </c>
      <c r="DC288" s="78">
        <v>5907.6422695791953</v>
      </c>
      <c r="DD288" s="78">
        <v>3.0335455340695112E-10</v>
      </c>
      <c r="DE288" s="78">
        <v>0</v>
      </c>
      <c r="DF288" s="78">
        <v>1.7921101823762239E-6</v>
      </c>
      <c r="DG288" s="78">
        <v>1.7921101823762239E-6</v>
      </c>
      <c r="DH288" s="78">
        <v>0</v>
      </c>
      <c r="DI288" s="78">
        <v>3.1097657895684605E-6</v>
      </c>
      <c r="DJ288" s="78">
        <v>3.1097657895684605E-6</v>
      </c>
      <c r="DK288" s="78">
        <v>0</v>
      </c>
      <c r="DL288" s="78">
        <v>3.1097657895684605E-6</v>
      </c>
    </row>
    <row r="289" spans="45:116" x14ac:dyDescent="0.25">
      <c r="AS289" s="78" t="s">
        <v>174</v>
      </c>
      <c r="AT289" s="78" t="s">
        <v>155</v>
      </c>
      <c r="AU289" s="78" t="s">
        <v>455</v>
      </c>
      <c r="AV289" s="78">
        <v>2029</v>
      </c>
      <c r="AW289" s="78">
        <v>0.58200910456503818</v>
      </c>
      <c r="AX289" s="78">
        <v>1.7136646403789306E-2</v>
      </c>
      <c r="AY289" s="78">
        <v>8.3480415187598123</v>
      </c>
      <c r="AZ289" s="78">
        <v>0</v>
      </c>
      <c r="BA289" s="78">
        <v>8.3480415187598123</v>
      </c>
      <c r="BB289" s="78">
        <v>4.8586361692051598</v>
      </c>
      <c r="BC289" s="78">
        <v>0</v>
      </c>
      <c r="BD289" s="78">
        <v>0</v>
      </c>
      <c r="BE289" s="78">
        <v>0</v>
      </c>
      <c r="BF289" s="78">
        <v>0</v>
      </c>
      <c r="BG289" s="78">
        <v>0</v>
      </c>
      <c r="BH289" s="78">
        <v>0</v>
      </c>
      <c r="BI289" s="78">
        <v>0</v>
      </c>
      <c r="BJ289" s="78">
        <v>0</v>
      </c>
      <c r="CT289" s="78" t="s">
        <v>155</v>
      </c>
      <c r="CU289" s="78" t="s">
        <v>442</v>
      </c>
      <c r="CV289" s="78" t="s">
        <v>499</v>
      </c>
      <c r="CW289" s="78">
        <v>2043</v>
      </c>
      <c r="CX289" s="78">
        <v>0</v>
      </c>
      <c r="CY289" s="78">
        <v>26191.727822097771</v>
      </c>
      <c r="CZ289" s="78">
        <v>544.12906691816852</v>
      </c>
      <c r="DA289" s="78">
        <v>16654.741429754162</v>
      </c>
      <c r="DB289" s="78">
        <v>8992.8573254249859</v>
      </c>
      <c r="DC289" s="78">
        <v>6201.7082259035324</v>
      </c>
      <c r="DD289" s="78">
        <v>3.0335455340695112E-10</v>
      </c>
      <c r="DE289" s="78">
        <v>0</v>
      </c>
      <c r="DF289" s="78">
        <v>1.8813164292291812E-6</v>
      </c>
      <c r="DG289" s="78">
        <v>1.8813164292291812E-6</v>
      </c>
      <c r="DH289" s="78">
        <v>0</v>
      </c>
      <c r="DI289" s="78">
        <v>3.1097657895684605E-6</v>
      </c>
      <c r="DJ289" s="78">
        <v>3.1097657895684605E-6</v>
      </c>
      <c r="DK289" s="78">
        <v>0</v>
      </c>
      <c r="DL289" s="78">
        <v>3.1097657895684605E-6</v>
      </c>
    </row>
    <row r="290" spans="45:116" x14ac:dyDescent="0.25">
      <c r="AS290" s="78" t="s">
        <v>174</v>
      </c>
      <c r="AT290" s="78" t="s">
        <v>155</v>
      </c>
      <c r="AU290" s="78" t="s">
        <v>455</v>
      </c>
      <c r="AV290" s="78">
        <v>2030</v>
      </c>
      <c r="AW290" s="78">
        <v>0.54393374258414784</v>
      </c>
      <c r="AX290" s="78">
        <v>1.7136646403789306E-2</v>
      </c>
      <c r="AY290" s="78">
        <v>8.3480415187598123</v>
      </c>
      <c r="AZ290" s="78">
        <v>0</v>
      </c>
      <c r="BA290" s="78">
        <v>8.3480415187598123</v>
      </c>
      <c r="BB290" s="78">
        <v>4.5407814665468784</v>
      </c>
      <c r="BC290" s="78">
        <v>0</v>
      </c>
      <c r="BD290" s="78">
        <v>0</v>
      </c>
      <c r="BE290" s="78">
        <v>0</v>
      </c>
      <c r="BF290" s="78">
        <v>0</v>
      </c>
      <c r="BG290" s="78">
        <v>0</v>
      </c>
      <c r="BH290" s="78">
        <v>0</v>
      </c>
      <c r="BI290" s="78">
        <v>0</v>
      </c>
      <c r="BJ290" s="78">
        <v>0</v>
      </c>
      <c r="CT290" s="78" t="s">
        <v>155</v>
      </c>
      <c r="CU290" s="78" t="s">
        <v>442</v>
      </c>
      <c r="CV290" s="78" t="s">
        <v>499</v>
      </c>
      <c r="CW290" s="78">
        <v>2044</v>
      </c>
      <c r="CX290" s="78">
        <v>0</v>
      </c>
      <c r="CY290" s="78">
        <v>26191.727822097771</v>
      </c>
      <c r="CZ290" s="78">
        <v>544.12906691816852</v>
      </c>
      <c r="DA290" s="78">
        <v>16654.741429754162</v>
      </c>
      <c r="DB290" s="78">
        <v>8992.8573254249859</v>
      </c>
      <c r="DC290" s="78">
        <v>6201.7082259035324</v>
      </c>
      <c r="DD290" s="78">
        <v>3.0335455340695112E-10</v>
      </c>
      <c r="DE290" s="78">
        <v>0</v>
      </c>
      <c r="DF290" s="78">
        <v>1.8813164292291812E-6</v>
      </c>
      <c r="DG290" s="78">
        <v>1.8813164292291812E-6</v>
      </c>
      <c r="DH290" s="78">
        <v>0</v>
      </c>
      <c r="DI290" s="78">
        <v>3.1097657895684605E-6</v>
      </c>
      <c r="DJ290" s="78">
        <v>3.1097657895684605E-6</v>
      </c>
      <c r="DK290" s="78">
        <v>0</v>
      </c>
      <c r="DL290" s="78">
        <v>3.1097657895684605E-6</v>
      </c>
    </row>
    <row r="291" spans="45:116" x14ac:dyDescent="0.25">
      <c r="AS291" s="78" t="s">
        <v>174</v>
      </c>
      <c r="AT291" s="78" t="s">
        <v>155</v>
      </c>
      <c r="AU291" s="78" t="s">
        <v>455</v>
      </c>
      <c r="AV291" s="78">
        <v>2031</v>
      </c>
      <c r="AW291" s="78">
        <v>0.50834929213471758</v>
      </c>
      <c r="AX291" s="78">
        <v>1.7136646403789306E-2</v>
      </c>
      <c r="AY291" s="78">
        <v>8.3480415187598123</v>
      </c>
      <c r="AZ291" s="78">
        <v>0</v>
      </c>
      <c r="BA291" s="78">
        <v>8.3480415187598123</v>
      </c>
      <c r="BB291" s="78">
        <v>4.2437209967727831</v>
      </c>
      <c r="BC291" s="78">
        <v>0</v>
      </c>
      <c r="BD291" s="78">
        <v>0</v>
      </c>
      <c r="BE291" s="78">
        <v>0</v>
      </c>
      <c r="BF291" s="78">
        <v>0</v>
      </c>
      <c r="BG291" s="78">
        <v>0</v>
      </c>
      <c r="BH291" s="78">
        <v>0</v>
      </c>
      <c r="BI291" s="78">
        <v>0</v>
      </c>
      <c r="BJ291" s="78">
        <v>0</v>
      </c>
      <c r="CT291" s="78" t="s">
        <v>155</v>
      </c>
      <c r="CU291" s="78" t="s">
        <v>442</v>
      </c>
      <c r="CV291" s="78" t="s">
        <v>499</v>
      </c>
      <c r="CW291" s="78">
        <v>2045</v>
      </c>
      <c r="CX291" s="78">
        <v>0</v>
      </c>
      <c r="CY291" s="78">
        <v>26191.727822097771</v>
      </c>
      <c r="CZ291" s="78">
        <v>544.12906691816852</v>
      </c>
      <c r="DA291" s="78">
        <v>16654.741429754162</v>
      </c>
      <c r="DB291" s="78">
        <v>8992.8573254249859</v>
      </c>
      <c r="DC291" s="78">
        <v>6201.7082259035324</v>
      </c>
      <c r="DD291" s="78">
        <v>3.0335455340695112E-10</v>
      </c>
      <c r="DE291" s="78">
        <v>0</v>
      </c>
      <c r="DF291" s="78">
        <v>1.8813164292291812E-6</v>
      </c>
      <c r="DG291" s="78">
        <v>1.8813164292291812E-6</v>
      </c>
      <c r="DH291" s="78">
        <v>0</v>
      </c>
      <c r="DI291" s="78">
        <v>3.1097657895684605E-6</v>
      </c>
      <c r="DJ291" s="78">
        <v>3.1097657895684605E-6</v>
      </c>
      <c r="DK291" s="78">
        <v>0</v>
      </c>
      <c r="DL291" s="78">
        <v>3.1097657895684605E-6</v>
      </c>
    </row>
    <row r="292" spans="45:116" x14ac:dyDescent="0.25">
      <c r="AS292" s="78" t="s">
        <v>174</v>
      </c>
      <c r="AT292" s="78" t="s">
        <v>155</v>
      </c>
      <c r="AU292" s="78" t="s">
        <v>455</v>
      </c>
      <c r="AV292" s="78">
        <v>2032</v>
      </c>
      <c r="AW292" s="78">
        <v>0.47509279638758645</v>
      </c>
      <c r="AX292" s="78">
        <v>1.7136646403789306E-2</v>
      </c>
      <c r="AY292" s="78">
        <v>8.3480415187598123</v>
      </c>
      <c r="AZ292" s="78">
        <v>0</v>
      </c>
      <c r="BA292" s="78">
        <v>8.3480415187598123</v>
      </c>
      <c r="BB292" s="78">
        <v>3.9660943895072736</v>
      </c>
      <c r="BC292" s="78">
        <v>0</v>
      </c>
      <c r="BD292" s="78">
        <v>0</v>
      </c>
      <c r="BE292" s="78">
        <v>0</v>
      </c>
      <c r="BF292" s="78">
        <v>0</v>
      </c>
      <c r="BG292" s="78">
        <v>0</v>
      </c>
      <c r="BH292" s="78">
        <v>0</v>
      </c>
      <c r="BI292" s="78">
        <v>0</v>
      </c>
      <c r="BJ292" s="78">
        <v>0</v>
      </c>
      <c r="CT292" s="78" t="s">
        <v>155</v>
      </c>
      <c r="CU292" s="78" t="s">
        <v>442</v>
      </c>
      <c r="CV292" s="78" t="s">
        <v>499</v>
      </c>
      <c r="CW292" s="78">
        <v>2046</v>
      </c>
      <c r="CX292" s="78">
        <v>0</v>
      </c>
      <c r="CY292" s="78">
        <v>26191.727822097771</v>
      </c>
      <c r="CZ292" s="78">
        <v>544.12906691816852</v>
      </c>
      <c r="DA292" s="78">
        <v>16654.741429754162</v>
      </c>
      <c r="DB292" s="78">
        <v>8992.8573254249859</v>
      </c>
      <c r="DC292" s="78">
        <v>6201.7082259035324</v>
      </c>
      <c r="DD292" s="78">
        <v>3.0335455340695112E-10</v>
      </c>
      <c r="DE292" s="78">
        <v>0</v>
      </c>
      <c r="DF292" s="78">
        <v>1.8813164292291812E-6</v>
      </c>
      <c r="DG292" s="78">
        <v>1.8813164292291812E-6</v>
      </c>
      <c r="DH292" s="78">
        <v>0</v>
      </c>
      <c r="DI292" s="78">
        <v>3.312149573305328E-6</v>
      </c>
      <c r="DJ292" s="78">
        <v>3.312149573305328E-6</v>
      </c>
      <c r="DK292" s="78">
        <v>0</v>
      </c>
      <c r="DL292" s="78">
        <v>3.312149573305328E-6</v>
      </c>
    </row>
    <row r="293" spans="45:116" x14ac:dyDescent="0.25">
      <c r="AS293" s="78" t="s">
        <v>174</v>
      </c>
      <c r="AT293" s="78" t="s">
        <v>155</v>
      </c>
      <c r="AU293" s="78" t="s">
        <v>455</v>
      </c>
      <c r="AV293" s="78">
        <v>2033</v>
      </c>
      <c r="AW293" s="78">
        <v>0.444011959240735</v>
      </c>
      <c r="AX293" s="78">
        <v>1.7136646403789306E-2</v>
      </c>
      <c r="AY293" s="78">
        <v>8.7436508977327261</v>
      </c>
      <c r="AZ293" s="78">
        <v>0</v>
      </c>
      <c r="BA293" s="78">
        <v>8.7436508977327261</v>
      </c>
      <c r="BB293" s="78">
        <v>3.882285566019319</v>
      </c>
      <c r="BC293" s="78">
        <v>0</v>
      </c>
      <c r="BD293" s="78">
        <v>0</v>
      </c>
      <c r="BE293" s="78">
        <v>0</v>
      </c>
      <c r="BF293" s="78">
        <v>0</v>
      </c>
      <c r="BG293" s="78">
        <v>0</v>
      </c>
      <c r="BH293" s="78">
        <v>0</v>
      </c>
      <c r="BI293" s="78">
        <v>0</v>
      </c>
      <c r="BJ293" s="78">
        <v>0</v>
      </c>
      <c r="CT293" s="78" t="s">
        <v>155</v>
      </c>
      <c r="CU293" s="78" t="s">
        <v>442</v>
      </c>
      <c r="CV293" s="78" t="s">
        <v>499</v>
      </c>
      <c r="CW293" s="78">
        <v>2047</v>
      </c>
      <c r="CX293" s="78">
        <v>0</v>
      </c>
      <c r="CY293" s="78">
        <v>26191.727822097771</v>
      </c>
      <c r="CZ293" s="78">
        <v>544.12906691816852</v>
      </c>
      <c r="DA293" s="78">
        <v>16654.741429754162</v>
      </c>
      <c r="DB293" s="78">
        <v>8992.8573254249859</v>
      </c>
      <c r="DC293" s="78">
        <v>6201.7082259035324</v>
      </c>
      <c r="DD293" s="78">
        <v>3.0335455340695112E-10</v>
      </c>
      <c r="DE293" s="78">
        <v>0</v>
      </c>
      <c r="DF293" s="78">
        <v>1.8813164292291812E-6</v>
      </c>
      <c r="DG293" s="78">
        <v>1.8813164292291812E-6</v>
      </c>
      <c r="DH293" s="78">
        <v>0</v>
      </c>
      <c r="DI293" s="78">
        <v>3.312149573305328E-6</v>
      </c>
      <c r="DJ293" s="78">
        <v>3.312149573305328E-6</v>
      </c>
      <c r="DK293" s="78">
        <v>0</v>
      </c>
      <c r="DL293" s="78">
        <v>3.312149573305328E-6</v>
      </c>
    </row>
    <row r="294" spans="45:116" x14ac:dyDescent="0.25">
      <c r="AS294" s="78" t="s">
        <v>174</v>
      </c>
      <c r="AT294" s="78" t="s">
        <v>155</v>
      </c>
      <c r="AU294" s="78" t="s">
        <v>455</v>
      </c>
      <c r="AV294" s="78">
        <v>2034</v>
      </c>
      <c r="AW294" s="78">
        <v>0.41496444788853737</v>
      </c>
      <c r="AX294" s="78">
        <v>1.7136646403789306E-2</v>
      </c>
      <c r="AY294" s="78">
        <v>8.7436508977327261</v>
      </c>
      <c r="AZ294" s="78">
        <v>0</v>
      </c>
      <c r="BA294" s="78">
        <v>8.7436508977327261</v>
      </c>
      <c r="BB294" s="78">
        <v>3.628304267307775</v>
      </c>
      <c r="BC294" s="78">
        <v>0</v>
      </c>
      <c r="BD294" s="78">
        <v>0</v>
      </c>
      <c r="BE294" s="78">
        <v>0</v>
      </c>
      <c r="BF294" s="78">
        <v>0</v>
      </c>
      <c r="BG294" s="78">
        <v>0</v>
      </c>
      <c r="BH294" s="78">
        <v>0</v>
      </c>
      <c r="BI294" s="78">
        <v>0</v>
      </c>
      <c r="BJ294" s="78">
        <v>0</v>
      </c>
      <c r="CT294" s="78" t="s">
        <v>155</v>
      </c>
      <c r="CU294" s="78" t="s">
        <v>442</v>
      </c>
      <c r="CV294" s="78" t="s">
        <v>499</v>
      </c>
      <c r="CW294" s="78">
        <v>2048</v>
      </c>
      <c r="CX294" s="78">
        <v>0</v>
      </c>
      <c r="CY294" s="78">
        <v>27464.722723733681</v>
      </c>
      <c r="CZ294" s="78">
        <v>578.84065083870655</v>
      </c>
      <c r="DA294" s="78">
        <v>17445.537973202641</v>
      </c>
      <c r="DB294" s="78">
        <v>9440.344099691878</v>
      </c>
      <c r="DC294" s="78">
        <v>6510.3067400941118</v>
      </c>
      <c r="DD294" s="78">
        <v>3.0335455340695112E-10</v>
      </c>
      <c r="DE294" s="78">
        <v>0</v>
      </c>
      <c r="DF294" s="78">
        <v>1.9749311936835131E-6</v>
      </c>
      <c r="DG294" s="78">
        <v>1.9749311936835131E-6</v>
      </c>
      <c r="DH294" s="78">
        <v>0</v>
      </c>
      <c r="DI294" s="78">
        <v>3.312149573305328E-6</v>
      </c>
      <c r="DJ294" s="78">
        <v>3.312149573305328E-6</v>
      </c>
      <c r="DK294" s="78">
        <v>0</v>
      </c>
      <c r="DL294" s="78">
        <v>3.312149573305328E-6</v>
      </c>
    </row>
    <row r="295" spans="45:116" x14ac:dyDescent="0.25">
      <c r="AS295" s="78" t="s">
        <v>174</v>
      </c>
      <c r="AT295" s="78" t="s">
        <v>155</v>
      </c>
      <c r="AU295" s="78" t="s">
        <v>455</v>
      </c>
      <c r="AV295" s="78">
        <v>2035</v>
      </c>
      <c r="AW295" s="78">
        <v>0.38781724101732462</v>
      </c>
      <c r="AX295" s="78">
        <v>1.7136646403789306E-2</v>
      </c>
      <c r="AY295" s="78">
        <v>8.7436508977327261</v>
      </c>
      <c r="AZ295" s="78">
        <v>0</v>
      </c>
      <c r="BA295" s="78">
        <v>8.7436508977327261</v>
      </c>
      <c r="BB295" s="78">
        <v>3.3909385675773596</v>
      </c>
      <c r="BC295" s="78">
        <v>0</v>
      </c>
      <c r="BD295" s="78">
        <v>0</v>
      </c>
      <c r="BE295" s="78">
        <v>0</v>
      </c>
      <c r="BF295" s="78">
        <v>0</v>
      </c>
      <c r="BG295" s="78">
        <v>0</v>
      </c>
      <c r="BH295" s="78">
        <v>0</v>
      </c>
      <c r="BI295" s="78">
        <v>0</v>
      </c>
      <c r="BJ295" s="78">
        <v>0</v>
      </c>
      <c r="CT295" s="78" t="s">
        <v>155</v>
      </c>
      <c r="CU295" s="78" t="s">
        <v>442</v>
      </c>
      <c r="CV295" s="78" t="s">
        <v>499</v>
      </c>
      <c r="CW295" s="78">
        <v>2049</v>
      </c>
      <c r="CX295" s="78">
        <v>0</v>
      </c>
      <c r="CY295" s="78">
        <v>27464.722723733681</v>
      </c>
      <c r="CZ295" s="78">
        <v>578.84065083870655</v>
      </c>
      <c r="DA295" s="78">
        <v>17445.537973202641</v>
      </c>
      <c r="DB295" s="78">
        <v>9440.344099691878</v>
      </c>
      <c r="DC295" s="78">
        <v>6510.3067400941118</v>
      </c>
      <c r="DD295" s="78">
        <v>3.0335455340695112E-10</v>
      </c>
      <c r="DE295" s="78">
        <v>0</v>
      </c>
      <c r="DF295" s="78">
        <v>1.9749311936835131E-6</v>
      </c>
      <c r="DG295" s="78">
        <v>1.9749311936835131E-6</v>
      </c>
      <c r="DH295" s="78">
        <v>0</v>
      </c>
      <c r="DI295" s="78">
        <v>3.312149573305328E-6</v>
      </c>
      <c r="DJ295" s="78">
        <v>3.312149573305328E-6</v>
      </c>
      <c r="DK295" s="78">
        <v>0</v>
      </c>
      <c r="DL295" s="78">
        <v>3.312149573305328E-6</v>
      </c>
    </row>
    <row r="296" spans="45:116" x14ac:dyDescent="0.25">
      <c r="AS296" s="78" t="s">
        <v>174</v>
      </c>
      <c r="AT296" s="78" t="s">
        <v>155</v>
      </c>
      <c r="AU296" s="78" t="s">
        <v>456</v>
      </c>
      <c r="AV296" s="78">
        <v>2026</v>
      </c>
      <c r="AW296" s="78">
        <v>0.71298617948366827</v>
      </c>
      <c r="AX296" s="78">
        <v>1.9866453895865721E-2</v>
      </c>
      <c r="AY296" s="78">
        <v>10.612407109957861</v>
      </c>
      <c r="AZ296" s="78">
        <v>0</v>
      </c>
      <c r="BA296" s="78">
        <v>10.612407109957861</v>
      </c>
      <c r="BB296" s="78">
        <v>7.5664996004541729</v>
      </c>
      <c r="BC296" s="78">
        <v>0</v>
      </c>
      <c r="BD296" s="78">
        <v>0</v>
      </c>
      <c r="BE296" s="78">
        <v>0</v>
      </c>
      <c r="BF296" s="78">
        <v>0</v>
      </c>
      <c r="BG296" s="78">
        <v>0</v>
      </c>
      <c r="BH296" s="78">
        <v>0</v>
      </c>
      <c r="BI296" s="78">
        <v>0</v>
      </c>
      <c r="BJ296" s="78">
        <v>0</v>
      </c>
      <c r="CT296" s="78" t="s">
        <v>155</v>
      </c>
      <c r="CU296" s="78" t="s">
        <v>442</v>
      </c>
      <c r="CV296" s="78" t="s">
        <v>499</v>
      </c>
      <c r="CW296" s="78">
        <v>2050</v>
      </c>
      <c r="CX296" s="78">
        <v>0</v>
      </c>
      <c r="CY296" s="78">
        <v>27464.722723733681</v>
      </c>
      <c r="CZ296" s="78">
        <v>578.84065083870655</v>
      </c>
      <c r="DA296" s="78">
        <v>17445.537973202641</v>
      </c>
      <c r="DB296" s="78">
        <v>9440.344099691878</v>
      </c>
      <c r="DC296" s="78">
        <v>6510.3067400941118</v>
      </c>
      <c r="DD296" s="78">
        <v>3.0335455340695112E-10</v>
      </c>
      <c r="DE296" s="78">
        <v>0</v>
      </c>
      <c r="DF296" s="78">
        <v>1.9749311936835131E-6</v>
      </c>
      <c r="DG296" s="78">
        <v>1.9749311936835131E-6</v>
      </c>
      <c r="DH296" s="78">
        <v>0</v>
      </c>
      <c r="DI296" s="78">
        <v>0</v>
      </c>
      <c r="DJ296" s="78">
        <v>3.312149573305328E-6</v>
      </c>
      <c r="DK296" s="78">
        <v>0</v>
      </c>
      <c r="DL296" s="78">
        <v>3.312149573305328E-6</v>
      </c>
    </row>
    <row r="297" spans="45:116" x14ac:dyDescent="0.25">
      <c r="AS297" s="78" t="s">
        <v>174</v>
      </c>
      <c r="AT297" s="78" t="s">
        <v>155</v>
      </c>
      <c r="AU297" s="78" t="s">
        <v>456</v>
      </c>
      <c r="AV297" s="78">
        <v>2027</v>
      </c>
      <c r="AW297" s="78">
        <v>0.66634222381651231</v>
      </c>
      <c r="AX297" s="78">
        <v>1.9866453895865721E-2</v>
      </c>
      <c r="AY297" s="78">
        <v>10.612407109957861</v>
      </c>
      <c r="AZ297" s="78">
        <v>0</v>
      </c>
      <c r="BA297" s="78">
        <v>10.612407109957861</v>
      </c>
      <c r="BB297" s="78">
        <v>7.0714949536954874</v>
      </c>
      <c r="BC297" s="78">
        <v>0</v>
      </c>
      <c r="BD297" s="78">
        <v>0</v>
      </c>
      <c r="BE297" s="78">
        <v>0</v>
      </c>
      <c r="BF297" s="78">
        <v>0</v>
      </c>
      <c r="BG297" s="78">
        <v>0</v>
      </c>
      <c r="BH297" s="78">
        <v>0</v>
      </c>
      <c r="BI297" s="78">
        <v>0</v>
      </c>
      <c r="BJ297" s="78">
        <v>0</v>
      </c>
      <c r="CT297" s="78" t="s">
        <v>155</v>
      </c>
      <c r="CU297" s="78" t="s">
        <v>442</v>
      </c>
      <c r="CV297" s="78" t="s">
        <v>499</v>
      </c>
      <c r="CW297" s="78">
        <v>2051</v>
      </c>
      <c r="CX297" s="78">
        <v>0</v>
      </c>
      <c r="CY297" s="78">
        <v>27464.722723733681</v>
      </c>
      <c r="CZ297" s="78">
        <v>578.84065083870655</v>
      </c>
      <c r="DA297" s="78">
        <v>17445.537973202641</v>
      </c>
      <c r="DB297" s="78">
        <v>9440.344099691878</v>
      </c>
      <c r="DC297" s="78">
        <v>6510.3067400941118</v>
      </c>
      <c r="DD297" s="78">
        <v>3.0335455340695112E-10</v>
      </c>
      <c r="DE297" s="78">
        <v>0</v>
      </c>
      <c r="DF297" s="78">
        <v>1.9749311936835131E-6</v>
      </c>
      <c r="DG297" s="78">
        <v>1.9749311936835131E-6</v>
      </c>
      <c r="DH297" s="78">
        <v>0</v>
      </c>
      <c r="DI297" s="78">
        <v>7.3436748013994261E-6</v>
      </c>
      <c r="DJ297" s="78">
        <v>0</v>
      </c>
      <c r="DK297" s="78">
        <v>0</v>
      </c>
      <c r="DL297" s="78">
        <v>0</v>
      </c>
    </row>
    <row r="298" spans="45:116" x14ac:dyDescent="0.25">
      <c r="AS298" s="78" t="s">
        <v>174</v>
      </c>
      <c r="AT298" s="78" t="s">
        <v>155</v>
      </c>
      <c r="AU298" s="78" t="s">
        <v>456</v>
      </c>
      <c r="AV298" s="78">
        <v>2028</v>
      </c>
      <c r="AW298" s="78">
        <v>0.62274974188459098</v>
      </c>
      <c r="AX298" s="78">
        <v>1.9866453895865721E-2</v>
      </c>
      <c r="AY298" s="78">
        <v>11.08508377850416</v>
      </c>
      <c r="AZ298" s="78">
        <v>0</v>
      </c>
      <c r="BA298" s="78">
        <v>11.08508377850416</v>
      </c>
      <c r="BB298" s="78">
        <v>6.9032330618325322</v>
      </c>
      <c r="BC298" s="78">
        <v>0</v>
      </c>
      <c r="BD298" s="78">
        <v>0</v>
      </c>
      <c r="BE298" s="78">
        <v>0</v>
      </c>
      <c r="BF298" s="78">
        <v>0</v>
      </c>
      <c r="BG298" s="78">
        <v>0</v>
      </c>
      <c r="BH298" s="78">
        <v>0</v>
      </c>
      <c r="BI298" s="78">
        <v>0</v>
      </c>
      <c r="BJ298" s="78">
        <v>0</v>
      </c>
      <c r="CT298" s="78" t="s">
        <v>155</v>
      </c>
      <c r="CU298" s="78" t="s">
        <v>442</v>
      </c>
      <c r="CV298" s="78" t="s">
        <v>499</v>
      </c>
      <c r="CW298" s="78">
        <v>2052</v>
      </c>
      <c r="CX298" s="78">
        <v>0</v>
      </c>
      <c r="CY298" s="78">
        <v>27464.722723733681</v>
      </c>
      <c r="CZ298" s="78">
        <v>578.84065083870655</v>
      </c>
      <c r="DA298" s="78">
        <v>17445.537973202641</v>
      </c>
      <c r="DB298" s="78">
        <v>9440.344099691878</v>
      </c>
      <c r="DC298" s="78">
        <v>6510.3067400941118</v>
      </c>
      <c r="DD298" s="78">
        <v>3.0335455340695112E-10</v>
      </c>
      <c r="DE298" s="78">
        <v>0</v>
      </c>
      <c r="DF298" s="78">
        <v>1.9749311936835131E-6</v>
      </c>
      <c r="DG298" s="78">
        <v>1.9749311936835131E-6</v>
      </c>
      <c r="DH298" s="78">
        <v>0</v>
      </c>
      <c r="DI298" s="78">
        <v>7.5800746863814701E-6</v>
      </c>
      <c r="DJ298" s="78">
        <v>7.5800746863814701E-6</v>
      </c>
      <c r="DK298" s="78">
        <v>0</v>
      </c>
      <c r="DL298" s="78">
        <v>7.5800746863814701E-6</v>
      </c>
    </row>
    <row r="299" spans="45:116" x14ac:dyDescent="0.25">
      <c r="AS299" s="78" t="s">
        <v>174</v>
      </c>
      <c r="AT299" s="78" t="s">
        <v>155</v>
      </c>
      <c r="AU299" s="78" t="s">
        <v>456</v>
      </c>
      <c r="AV299" s="78">
        <v>2029</v>
      </c>
      <c r="AW299" s="78">
        <v>0.58200910456503818</v>
      </c>
      <c r="AX299" s="78">
        <v>1.9866453895865721E-2</v>
      </c>
      <c r="AY299" s="78">
        <v>11.08508377850416</v>
      </c>
      <c r="AZ299" s="78">
        <v>0</v>
      </c>
      <c r="BA299" s="78">
        <v>11.08508377850416</v>
      </c>
      <c r="BB299" s="78">
        <v>6.4516196839556361</v>
      </c>
      <c r="BC299" s="78">
        <v>0</v>
      </c>
      <c r="BD299" s="78">
        <v>0</v>
      </c>
      <c r="BE299" s="78">
        <v>0</v>
      </c>
      <c r="BF299" s="78">
        <v>0</v>
      </c>
      <c r="BG299" s="78">
        <v>0</v>
      </c>
      <c r="BH299" s="78">
        <v>0</v>
      </c>
      <c r="BI299" s="78">
        <v>0</v>
      </c>
      <c r="BJ299" s="78">
        <v>0</v>
      </c>
      <c r="CT299" s="78" t="s">
        <v>155</v>
      </c>
      <c r="CU299" s="78" t="s">
        <v>442</v>
      </c>
      <c r="CV299" s="78" t="s">
        <v>499</v>
      </c>
      <c r="CW299" s="78">
        <v>2053</v>
      </c>
      <c r="CX299" s="78">
        <v>0</v>
      </c>
      <c r="CY299" s="78">
        <v>28779.669377747221</v>
      </c>
      <c r="CZ299" s="78">
        <v>615.09516728732706</v>
      </c>
      <c r="DA299" s="78">
        <v>18261.232691173031</v>
      </c>
      <c r="DB299" s="78">
        <v>9903.3415192863922</v>
      </c>
      <c r="DC299" s="78">
        <v>6829.6017985793978</v>
      </c>
      <c r="DD299" s="78">
        <v>3.0335455340695112E-10</v>
      </c>
      <c r="DE299" s="78">
        <v>0</v>
      </c>
      <c r="DF299" s="78">
        <v>2.0717908035553635E-6</v>
      </c>
      <c r="DG299" s="78">
        <v>2.0717908035553635E-6</v>
      </c>
      <c r="DH299" s="78">
        <v>0</v>
      </c>
      <c r="DI299" s="78">
        <v>7.5800746863814701E-6</v>
      </c>
      <c r="DJ299" s="78">
        <v>7.5800746863814701E-6</v>
      </c>
      <c r="DK299" s="78">
        <v>0</v>
      </c>
      <c r="DL299" s="78">
        <v>7.5800746863814701E-6</v>
      </c>
    </row>
    <row r="300" spans="45:116" x14ac:dyDescent="0.25">
      <c r="AS300" s="78" t="s">
        <v>174</v>
      </c>
      <c r="AT300" s="78" t="s">
        <v>155</v>
      </c>
      <c r="AU300" s="78" t="s">
        <v>456</v>
      </c>
      <c r="AV300" s="78">
        <v>2030</v>
      </c>
      <c r="AW300" s="78">
        <v>0.54393374258414784</v>
      </c>
      <c r="AX300" s="78">
        <v>1.9866453895865721E-2</v>
      </c>
      <c r="AY300" s="78">
        <v>11.08508377850416</v>
      </c>
      <c r="AZ300" s="78">
        <v>0</v>
      </c>
      <c r="BA300" s="78">
        <v>11.08508377850416</v>
      </c>
      <c r="BB300" s="78">
        <v>6.0295511065005947</v>
      </c>
      <c r="BC300" s="78">
        <v>0</v>
      </c>
      <c r="BD300" s="78">
        <v>0</v>
      </c>
      <c r="BE300" s="78">
        <v>0</v>
      </c>
      <c r="BF300" s="78">
        <v>0</v>
      </c>
      <c r="BG300" s="78">
        <v>0</v>
      </c>
      <c r="BH300" s="78">
        <v>0</v>
      </c>
      <c r="BI300" s="78">
        <v>0</v>
      </c>
      <c r="BJ300" s="78">
        <v>0</v>
      </c>
      <c r="CT300" s="78" t="s">
        <v>155</v>
      </c>
      <c r="CU300" s="78" t="s">
        <v>442</v>
      </c>
      <c r="CV300" s="78" t="s">
        <v>499</v>
      </c>
      <c r="CW300" s="78">
        <v>2054</v>
      </c>
      <c r="CX300" s="78">
        <v>0</v>
      </c>
      <c r="CY300" s="78">
        <v>28779.669377747221</v>
      </c>
      <c r="CZ300" s="78">
        <v>615.09516728732706</v>
      </c>
      <c r="DA300" s="78">
        <v>18261.232691173031</v>
      </c>
      <c r="DB300" s="78">
        <v>9903.3415192863922</v>
      </c>
      <c r="DC300" s="78">
        <v>6829.6017985793978</v>
      </c>
      <c r="DD300" s="78">
        <v>3.0335455340695112E-10</v>
      </c>
      <c r="DE300" s="78">
        <v>0</v>
      </c>
      <c r="DF300" s="78">
        <v>2.0717908035553635E-6</v>
      </c>
      <c r="DG300" s="78">
        <v>2.0717908035553635E-6</v>
      </c>
      <c r="DH300" s="78">
        <v>0</v>
      </c>
      <c r="DI300" s="78">
        <v>7.5800746863814701E-6</v>
      </c>
      <c r="DJ300" s="78">
        <v>7.5800746863814701E-6</v>
      </c>
      <c r="DK300" s="78">
        <v>0</v>
      </c>
      <c r="DL300" s="78">
        <v>7.5800746863814701E-6</v>
      </c>
    </row>
    <row r="301" spans="45:116" x14ac:dyDescent="0.25">
      <c r="AS301" s="78" t="s">
        <v>174</v>
      </c>
      <c r="AT301" s="78" t="s">
        <v>155</v>
      </c>
      <c r="AU301" s="78" t="s">
        <v>456</v>
      </c>
      <c r="AV301" s="78">
        <v>2031</v>
      </c>
      <c r="AW301" s="78">
        <v>0.50834929213471758</v>
      </c>
      <c r="AX301" s="78">
        <v>1.9866453895865721E-2</v>
      </c>
      <c r="AY301" s="78">
        <v>11.08508377850416</v>
      </c>
      <c r="AZ301" s="78">
        <v>0</v>
      </c>
      <c r="BA301" s="78">
        <v>11.08508377850416</v>
      </c>
      <c r="BB301" s="78">
        <v>5.6350944920566297</v>
      </c>
      <c r="BC301" s="78">
        <v>0</v>
      </c>
      <c r="BD301" s="78">
        <v>0</v>
      </c>
      <c r="BE301" s="78">
        <v>0</v>
      </c>
      <c r="BF301" s="78">
        <v>0</v>
      </c>
      <c r="BG301" s="78">
        <v>0</v>
      </c>
      <c r="BH301" s="78">
        <v>0</v>
      </c>
      <c r="BI301" s="78">
        <v>0</v>
      </c>
      <c r="BJ301" s="78">
        <v>0</v>
      </c>
      <c r="CT301" s="78" t="s">
        <v>155</v>
      </c>
      <c r="CU301" s="78" t="s">
        <v>442</v>
      </c>
      <c r="CV301" s="78" t="s">
        <v>499</v>
      </c>
      <c r="CW301" s="78">
        <v>2055</v>
      </c>
      <c r="CX301" s="78">
        <v>0</v>
      </c>
      <c r="CY301" s="78">
        <v>28779.669377747221</v>
      </c>
      <c r="CZ301" s="78">
        <v>615.09516728732706</v>
      </c>
      <c r="DA301" s="78">
        <v>18261.232691173031</v>
      </c>
      <c r="DB301" s="78">
        <v>9903.3415192863922</v>
      </c>
      <c r="DC301" s="78">
        <v>6829.6017985793978</v>
      </c>
      <c r="DD301" s="78">
        <v>3.0335455340695112E-10</v>
      </c>
      <c r="DE301" s="78">
        <v>0</v>
      </c>
      <c r="DF301" s="78">
        <v>2.0717908035553635E-6</v>
      </c>
      <c r="DG301" s="78">
        <v>2.0717908035553635E-6</v>
      </c>
      <c r="DH301" s="78">
        <v>0</v>
      </c>
      <c r="DI301" s="78">
        <v>7.5800746863814701E-6</v>
      </c>
      <c r="DJ301" s="78">
        <v>7.5800746863814701E-6</v>
      </c>
      <c r="DK301" s="78">
        <v>0</v>
      </c>
      <c r="DL301" s="78">
        <v>7.5800746863814701E-6</v>
      </c>
    </row>
    <row r="302" spans="45:116" x14ac:dyDescent="0.25">
      <c r="AS302" s="78" t="s">
        <v>174</v>
      </c>
      <c r="AT302" s="78" t="s">
        <v>155</v>
      </c>
      <c r="AU302" s="78" t="s">
        <v>456</v>
      </c>
      <c r="AV302" s="78">
        <v>2032</v>
      </c>
      <c r="AW302" s="78">
        <v>0.47509279638758645</v>
      </c>
      <c r="AX302" s="78">
        <v>1.9866453895865721E-2</v>
      </c>
      <c r="AY302" s="78">
        <v>11.08508377850416</v>
      </c>
      <c r="AZ302" s="78">
        <v>0</v>
      </c>
      <c r="BA302" s="78">
        <v>11.08508377850416</v>
      </c>
      <c r="BB302" s="78">
        <v>5.2664434505202138</v>
      </c>
      <c r="BC302" s="78">
        <v>0</v>
      </c>
      <c r="BD302" s="78">
        <v>0</v>
      </c>
      <c r="BE302" s="78">
        <v>0</v>
      </c>
      <c r="BF302" s="78">
        <v>0</v>
      </c>
      <c r="BG302" s="78">
        <v>0</v>
      </c>
      <c r="BH302" s="78">
        <v>0</v>
      </c>
      <c r="BI302" s="78">
        <v>0</v>
      </c>
      <c r="BJ302" s="78">
        <v>0</v>
      </c>
      <c r="CT302" s="78" t="s">
        <v>155</v>
      </c>
      <c r="CU302" s="78" t="s">
        <v>442</v>
      </c>
      <c r="CV302" s="78" t="s">
        <v>500</v>
      </c>
      <c r="CW302" s="78">
        <v>2026</v>
      </c>
      <c r="CX302" s="78">
        <v>0</v>
      </c>
      <c r="CY302" s="78">
        <v>21835.978114130408</v>
      </c>
      <c r="CZ302" s="78">
        <v>428.60232122030601</v>
      </c>
      <c r="DA302" s="78">
        <v>13939.56097345755</v>
      </c>
      <c r="DB302" s="78">
        <v>7467.8148194525475</v>
      </c>
      <c r="DC302" s="78">
        <v>5149.999262679783</v>
      </c>
      <c r="DD302" s="78">
        <v>1.308052193392067E-8</v>
      </c>
      <c r="DE302" s="78">
        <v>0</v>
      </c>
      <c r="DF302" s="78">
        <v>6.736467831515818E-5</v>
      </c>
      <c r="DG302" s="78">
        <v>6.736467831515818E-5</v>
      </c>
      <c r="DH302" s="78">
        <v>0</v>
      </c>
      <c r="DI302" s="78">
        <v>7.5800746863814701E-6</v>
      </c>
      <c r="DJ302" s="78">
        <v>7.5800746863814701E-6</v>
      </c>
      <c r="DK302" s="78">
        <v>0</v>
      </c>
      <c r="DL302" s="78">
        <v>7.5800746863814701E-6</v>
      </c>
    </row>
    <row r="303" spans="45:116" x14ac:dyDescent="0.25">
      <c r="AS303" s="78" t="s">
        <v>174</v>
      </c>
      <c r="AT303" s="78" t="s">
        <v>155</v>
      </c>
      <c r="AU303" s="78" t="s">
        <v>456</v>
      </c>
      <c r="AV303" s="78">
        <v>2033</v>
      </c>
      <c r="AW303" s="78">
        <v>0.444011959240735</v>
      </c>
      <c r="AX303" s="78">
        <v>1.9866453895865721E-2</v>
      </c>
      <c r="AY303" s="78">
        <v>11.610381887241411</v>
      </c>
      <c r="AZ303" s="78">
        <v>0</v>
      </c>
      <c r="BA303" s="78">
        <v>11.610381887241411</v>
      </c>
      <c r="BB303" s="78">
        <v>5.1551484092872011</v>
      </c>
      <c r="BC303" s="78">
        <v>0</v>
      </c>
      <c r="BD303" s="78">
        <v>0</v>
      </c>
      <c r="BE303" s="78">
        <v>0</v>
      </c>
      <c r="BF303" s="78">
        <v>0</v>
      </c>
      <c r="BG303" s="78">
        <v>0</v>
      </c>
      <c r="BH303" s="78">
        <v>0</v>
      </c>
      <c r="BI303" s="78">
        <v>0</v>
      </c>
      <c r="BJ303" s="78">
        <v>0</v>
      </c>
      <c r="CT303" s="78" t="s">
        <v>155</v>
      </c>
      <c r="CU303" s="78" t="s">
        <v>442</v>
      </c>
      <c r="CV303" s="78" t="s">
        <v>500</v>
      </c>
      <c r="CW303" s="78">
        <v>2027</v>
      </c>
      <c r="CX303" s="78">
        <v>0</v>
      </c>
      <c r="CY303" s="78">
        <v>21835.978114130408</v>
      </c>
      <c r="CZ303" s="78">
        <v>428.60232122030601</v>
      </c>
      <c r="DA303" s="78">
        <v>13939.56097345755</v>
      </c>
      <c r="DB303" s="78">
        <v>7467.8148194525475</v>
      </c>
      <c r="DC303" s="78">
        <v>5149.999262679783</v>
      </c>
      <c r="DD303" s="78">
        <v>1.308052193392067E-8</v>
      </c>
      <c r="DE303" s="78">
        <v>0</v>
      </c>
      <c r="DF303" s="78">
        <v>6.736467831515818E-5</v>
      </c>
      <c r="DG303" s="78">
        <v>6.736467831515818E-5</v>
      </c>
      <c r="DH303" s="78">
        <v>0</v>
      </c>
      <c r="DI303" s="78">
        <v>7.8815598837784431E-6</v>
      </c>
      <c r="DJ303" s="78">
        <v>7.8815598837784431E-6</v>
      </c>
      <c r="DK303" s="78">
        <v>0</v>
      </c>
      <c r="DL303" s="78">
        <v>7.8815598837784431E-6</v>
      </c>
    </row>
    <row r="304" spans="45:116" x14ac:dyDescent="0.25">
      <c r="AS304" s="78" t="s">
        <v>174</v>
      </c>
      <c r="AT304" s="78" t="s">
        <v>155</v>
      </c>
      <c r="AU304" s="78" t="s">
        <v>456</v>
      </c>
      <c r="AV304" s="78">
        <v>2034</v>
      </c>
      <c r="AW304" s="78">
        <v>0.41496444788853737</v>
      </c>
      <c r="AX304" s="78">
        <v>1.9866453895865721E-2</v>
      </c>
      <c r="AY304" s="78">
        <v>11.610381887241411</v>
      </c>
      <c r="AZ304" s="78">
        <v>0</v>
      </c>
      <c r="BA304" s="78">
        <v>11.610381887241411</v>
      </c>
      <c r="BB304" s="78">
        <v>4.8178957096142065</v>
      </c>
      <c r="BC304" s="78">
        <v>0</v>
      </c>
      <c r="BD304" s="78">
        <v>0</v>
      </c>
      <c r="BE304" s="78">
        <v>0</v>
      </c>
      <c r="BF304" s="78">
        <v>0</v>
      </c>
      <c r="BG304" s="78">
        <v>0</v>
      </c>
      <c r="BH304" s="78">
        <v>0</v>
      </c>
      <c r="BI304" s="78">
        <v>0</v>
      </c>
      <c r="BJ304" s="78">
        <v>0</v>
      </c>
      <c r="CT304" s="78" t="s">
        <v>155</v>
      </c>
      <c r="CU304" s="78" t="s">
        <v>442</v>
      </c>
      <c r="CV304" s="78" t="s">
        <v>500</v>
      </c>
      <c r="CW304" s="78">
        <v>2028</v>
      </c>
      <c r="CX304" s="78">
        <v>0</v>
      </c>
      <c r="CY304" s="78">
        <v>22783.187028906919</v>
      </c>
      <c r="CZ304" s="78">
        <v>453.26096055716829</v>
      </c>
      <c r="DA304" s="78">
        <v>14531.33568557209</v>
      </c>
      <c r="DB304" s="78">
        <v>7798.5903827776519</v>
      </c>
      <c r="DC304" s="78">
        <v>5378.1106913134217</v>
      </c>
      <c r="DD304" s="78">
        <v>1.308052193392067E-8</v>
      </c>
      <c r="DE304" s="78">
        <v>0</v>
      </c>
      <c r="DF304" s="78">
        <v>7.0348494860778465E-5</v>
      </c>
      <c r="DG304" s="78">
        <v>7.0348494860778465E-5</v>
      </c>
      <c r="DH304" s="78">
        <v>0</v>
      </c>
      <c r="DI304" s="78">
        <v>7.8815598837784431E-6</v>
      </c>
      <c r="DJ304" s="78">
        <v>7.8815598837784431E-6</v>
      </c>
      <c r="DK304" s="78">
        <v>0</v>
      </c>
      <c r="DL304" s="78">
        <v>7.8815598837784431E-6</v>
      </c>
    </row>
    <row r="305" spans="45:116" x14ac:dyDescent="0.25">
      <c r="AS305" s="78" t="s">
        <v>174</v>
      </c>
      <c r="AT305" s="78" t="s">
        <v>155</v>
      </c>
      <c r="AU305" s="78" t="s">
        <v>456</v>
      </c>
      <c r="AV305" s="78">
        <v>2035</v>
      </c>
      <c r="AW305" s="78">
        <v>0.38781724101732462</v>
      </c>
      <c r="AX305" s="78">
        <v>1.9866453895865721E-2</v>
      </c>
      <c r="AY305" s="78">
        <v>11.610381887241411</v>
      </c>
      <c r="AZ305" s="78">
        <v>0</v>
      </c>
      <c r="BA305" s="78">
        <v>11.610381887241411</v>
      </c>
      <c r="BB305" s="78">
        <v>4.502706270667483</v>
      </c>
      <c r="BC305" s="78">
        <v>0</v>
      </c>
      <c r="BD305" s="78">
        <v>0</v>
      </c>
      <c r="BE305" s="78">
        <v>0</v>
      </c>
      <c r="BF305" s="78">
        <v>0</v>
      </c>
      <c r="BG305" s="78">
        <v>0</v>
      </c>
      <c r="BH305" s="78">
        <v>0</v>
      </c>
      <c r="BI305" s="78">
        <v>0</v>
      </c>
      <c r="BJ305" s="78">
        <v>0</v>
      </c>
      <c r="CT305" s="78" t="s">
        <v>155</v>
      </c>
      <c r="CU305" s="78" t="s">
        <v>442</v>
      </c>
      <c r="CV305" s="78" t="s">
        <v>500</v>
      </c>
      <c r="CW305" s="78">
        <v>2029</v>
      </c>
      <c r="CX305" s="78">
        <v>0</v>
      </c>
      <c r="CY305" s="78">
        <v>22783.187028906919</v>
      </c>
      <c r="CZ305" s="78">
        <v>453.26096055716829</v>
      </c>
      <c r="DA305" s="78">
        <v>14531.33568557209</v>
      </c>
      <c r="DB305" s="78">
        <v>7798.5903827776519</v>
      </c>
      <c r="DC305" s="78">
        <v>5378.1106913134217</v>
      </c>
      <c r="DD305" s="78">
        <v>1.308052193392067E-8</v>
      </c>
      <c r="DE305" s="78">
        <v>0</v>
      </c>
      <c r="DF305" s="78">
        <v>7.0348494860778465E-5</v>
      </c>
      <c r="DG305" s="78">
        <v>7.0348494860778465E-5</v>
      </c>
      <c r="DH305" s="78">
        <v>0</v>
      </c>
      <c r="DI305" s="78">
        <v>7.8815598837784431E-6</v>
      </c>
      <c r="DJ305" s="78">
        <v>7.8815598837784431E-6</v>
      </c>
      <c r="DK305" s="78">
        <v>0</v>
      </c>
      <c r="DL305" s="78">
        <v>7.8815598837784431E-6</v>
      </c>
    </row>
    <row r="306" spans="45:116" x14ac:dyDescent="0.25">
      <c r="AS306" s="78" t="s">
        <v>174</v>
      </c>
      <c r="AT306" s="78" t="s">
        <v>155</v>
      </c>
      <c r="AU306" s="78" t="s">
        <v>457</v>
      </c>
      <c r="AV306" s="78">
        <v>2026</v>
      </c>
      <c r="AW306" s="78">
        <v>0.71298617948366827</v>
      </c>
      <c r="AX306" s="78">
        <v>1.1907488187509096E-2</v>
      </c>
      <c r="AY306" s="78">
        <v>6.956639678455689</v>
      </c>
      <c r="AZ306" s="78">
        <v>0</v>
      </c>
      <c r="BA306" s="78">
        <v>6.956639678455689</v>
      </c>
      <c r="BB306" s="78">
        <v>4.9599879463866161</v>
      </c>
      <c r="BC306" s="78">
        <v>0</v>
      </c>
      <c r="BD306" s="78">
        <v>0</v>
      </c>
      <c r="BE306" s="78">
        <v>0</v>
      </c>
      <c r="BF306" s="78">
        <v>0</v>
      </c>
      <c r="BG306" s="78">
        <v>0</v>
      </c>
      <c r="BH306" s="78">
        <v>0</v>
      </c>
      <c r="BI306" s="78">
        <v>0</v>
      </c>
      <c r="BJ306" s="78">
        <v>0</v>
      </c>
      <c r="CT306" s="78" t="s">
        <v>155</v>
      </c>
      <c r="CU306" s="78" t="s">
        <v>442</v>
      </c>
      <c r="CV306" s="78" t="s">
        <v>500</v>
      </c>
      <c r="CW306" s="78">
        <v>2030</v>
      </c>
      <c r="CX306" s="78">
        <v>0</v>
      </c>
      <c r="CY306" s="78">
        <v>22783.187028906919</v>
      </c>
      <c r="CZ306" s="78">
        <v>453.26096055716829</v>
      </c>
      <c r="DA306" s="78">
        <v>14531.33568557209</v>
      </c>
      <c r="DB306" s="78">
        <v>7798.5903827776519</v>
      </c>
      <c r="DC306" s="78">
        <v>5378.1106913134217</v>
      </c>
      <c r="DD306" s="78">
        <v>1.308052193392067E-8</v>
      </c>
      <c r="DE306" s="78">
        <v>0</v>
      </c>
      <c r="DF306" s="78">
        <v>7.0348494860778465E-5</v>
      </c>
      <c r="DG306" s="78">
        <v>7.0348494860778465E-5</v>
      </c>
      <c r="DH306" s="78">
        <v>0</v>
      </c>
      <c r="DI306" s="78">
        <v>7.8815598837784431E-6</v>
      </c>
      <c r="DJ306" s="78">
        <v>7.8815598837784431E-6</v>
      </c>
      <c r="DK306" s="78">
        <v>0</v>
      </c>
      <c r="DL306" s="78">
        <v>7.8815598837784431E-6</v>
      </c>
    </row>
    <row r="307" spans="45:116" x14ac:dyDescent="0.25">
      <c r="AS307" s="78" t="s">
        <v>174</v>
      </c>
      <c r="AT307" s="78" t="s">
        <v>155</v>
      </c>
      <c r="AU307" s="78" t="s">
        <v>457</v>
      </c>
      <c r="AV307" s="78">
        <v>2027</v>
      </c>
      <c r="AW307" s="78">
        <v>0.66634222381651231</v>
      </c>
      <c r="AX307" s="78">
        <v>1.1907488187509096E-2</v>
      </c>
      <c r="AY307" s="78">
        <v>6.956639678455689</v>
      </c>
      <c r="AZ307" s="78">
        <v>0</v>
      </c>
      <c r="BA307" s="78">
        <v>6.956639678455689</v>
      </c>
      <c r="BB307" s="78">
        <v>4.635502753632351</v>
      </c>
      <c r="BC307" s="78">
        <v>0</v>
      </c>
      <c r="BD307" s="78">
        <v>0</v>
      </c>
      <c r="BE307" s="78">
        <v>0</v>
      </c>
      <c r="BF307" s="78">
        <v>0</v>
      </c>
      <c r="BG307" s="78">
        <v>0</v>
      </c>
      <c r="BH307" s="78">
        <v>0</v>
      </c>
      <c r="BI307" s="78">
        <v>0</v>
      </c>
      <c r="BJ307" s="78">
        <v>0</v>
      </c>
      <c r="CT307" s="78" t="s">
        <v>155</v>
      </c>
      <c r="CU307" s="78" t="s">
        <v>442</v>
      </c>
      <c r="CV307" s="78" t="s">
        <v>500</v>
      </c>
      <c r="CW307" s="78">
        <v>2031</v>
      </c>
      <c r="CX307" s="78">
        <v>0</v>
      </c>
      <c r="CY307" s="78">
        <v>22783.187028906919</v>
      </c>
      <c r="CZ307" s="78">
        <v>453.26096055716829</v>
      </c>
      <c r="DA307" s="78">
        <v>14531.33568557209</v>
      </c>
      <c r="DB307" s="78">
        <v>7798.5903827776519</v>
      </c>
      <c r="DC307" s="78">
        <v>5378.1106913134217</v>
      </c>
      <c r="DD307" s="78">
        <v>1.308052193392067E-8</v>
      </c>
      <c r="DE307" s="78">
        <v>0</v>
      </c>
      <c r="DF307" s="78">
        <v>7.0348494860778465E-5</v>
      </c>
      <c r="DG307" s="78">
        <v>7.0348494860778465E-5</v>
      </c>
      <c r="DH307" s="78">
        <v>0</v>
      </c>
      <c r="DI307" s="78">
        <v>7.8815598837784431E-6</v>
      </c>
      <c r="DJ307" s="78">
        <v>7.8815598837784431E-6</v>
      </c>
      <c r="DK307" s="78">
        <v>0</v>
      </c>
      <c r="DL307" s="78">
        <v>7.8815598837784431E-6</v>
      </c>
    </row>
    <row r="308" spans="45:116" x14ac:dyDescent="0.25">
      <c r="AS308" s="78" t="s">
        <v>174</v>
      </c>
      <c r="AT308" s="78" t="s">
        <v>155</v>
      </c>
      <c r="AU308" s="78" t="s">
        <v>457</v>
      </c>
      <c r="AV308" s="78">
        <v>2028</v>
      </c>
      <c r="AW308" s="78">
        <v>0.62274974188459098</v>
      </c>
      <c r="AX308" s="78">
        <v>1.1907488187509096E-2</v>
      </c>
      <c r="AY308" s="78">
        <v>7.2664889595457858</v>
      </c>
      <c r="AZ308" s="78">
        <v>0</v>
      </c>
      <c r="BA308" s="78">
        <v>7.2664889595457858</v>
      </c>
      <c r="BB308" s="78">
        <v>4.5252041239643681</v>
      </c>
      <c r="BC308" s="78">
        <v>0</v>
      </c>
      <c r="BD308" s="78">
        <v>0</v>
      </c>
      <c r="BE308" s="78">
        <v>0</v>
      </c>
      <c r="BF308" s="78">
        <v>0</v>
      </c>
      <c r="BG308" s="78">
        <v>0</v>
      </c>
      <c r="BH308" s="78">
        <v>0</v>
      </c>
      <c r="BI308" s="78">
        <v>0</v>
      </c>
      <c r="BJ308" s="78">
        <v>0</v>
      </c>
      <c r="CT308" s="78" t="s">
        <v>155</v>
      </c>
      <c r="CU308" s="78" t="s">
        <v>442</v>
      </c>
      <c r="CV308" s="78" t="s">
        <v>500</v>
      </c>
      <c r="CW308" s="78">
        <v>2032</v>
      </c>
      <c r="CX308" s="78">
        <v>0</v>
      </c>
      <c r="CY308" s="78">
        <v>22783.187028906919</v>
      </c>
      <c r="CZ308" s="78">
        <v>453.26096055716829</v>
      </c>
      <c r="DA308" s="78">
        <v>14531.33568557209</v>
      </c>
      <c r="DB308" s="78">
        <v>7798.5903827776519</v>
      </c>
      <c r="DC308" s="78">
        <v>5378.1106913134217</v>
      </c>
      <c r="DD308" s="78">
        <v>1.308052193392067E-8</v>
      </c>
      <c r="DE308" s="78">
        <v>0</v>
      </c>
      <c r="DF308" s="78">
        <v>7.0348494860778465E-5</v>
      </c>
      <c r="DG308" s="78">
        <v>7.0348494860778465E-5</v>
      </c>
      <c r="DH308" s="78">
        <v>0</v>
      </c>
      <c r="DI308" s="78">
        <v>8.2213667526367437E-6</v>
      </c>
      <c r="DJ308" s="78">
        <v>8.2213667526367437E-6</v>
      </c>
      <c r="DK308" s="78">
        <v>0</v>
      </c>
      <c r="DL308" s="78">
        <v>8.2213667526367437E-6</v>
      </c>
    </row>
    <row r="309" spans="45:116" x14ac:dyDescent="0.25">
      <c r="AS309" s="78" t="s">
        <v>174</v>
      </c>
      <c r="AT309" s="78" t="s">
        <v>155</v>
      </c>
      <c r="AU309" s="78" t="s">
        <v>457</v>
      </c>
      <c r="AV309" s="78">
        <v>2029</v>
      </c>
      <c r="AW309" s="78">
        <v>0.58200910456503818</v>
      </c>
      <c r="AX309" s="78">
        <v>1.1907488187509096E-2</v>
      </c>
      <c r="AY309" s="78">
        <v>7.2664889595457858</v>
      </c>
      <c r="AZ309" s="78">
        <v>0</v>
      </c>
      <c r="BA309" s="78">
        <v>7.2664889595457858</v>
      </c>
      <c r="BB309" s="78">
        <v>4.2291627326769792</v>
      </c>
      <c r="BC309" s="78">
        <v>0</v>
      </c>
      <c r="BD309" s="78">
        <v>0</v>
      </c>
      <c r="BE309" s="78">
        <v>0</v>
      </c>
      <c r="BF309" s="78">
        <v>0</v>
      </c>
      <c r="BG309" s="78">
        <v>0</v>
      </c>
      <c r="BH309" s="78">
        <v>0</v>
      </c>
      <c r="BI309" s="78">
        <v>0</v>
      </c>
      <c r="BJ309" s="78">
        <v>0</v>
      </c>
      <c r="CT309" s="78" t="s">
        <v>155</v>
      </c>
      <c r="CU309" s="78" t="s">
        <v>442</v>
      </c>
      <c r="CV309" s="78" t="s">
        <v>500</v>
      </c>
      <c r="CW309" s="78">
        <v>2033</v>
      </c>
      <c r="CX309" s="78">
        <v>0</v>
      </c>
      <c r="CY309" s="78">
        <v>23835.264052429611</v>
      </c>
      <c r="CZ309" s="78">
        <v>480.96485046156812</v>
      </c>
      <c r="DA309" s="78">
        <v>15187.729395061249</v>
      </c>
      <c r="DB309" s="78">
        <v>8166.5698069067739</v>
      </c>
      <c r="DC309" s="78">
        <v>5631.8788696578913</v>
      </c>
      <c r="DD309" s="78">
        <v>1.308052193392067E-8</v>
      </c>
      <c r="DE309" s="78">
        <v>0</v>
      </c>
      <c r="DF309" s="78">
        <v>7.36679150837444E-5</v>
      </c>
      <c r="DG309" s="78">
        <v>7.36679150837444E-5</v>
      </c>
      <c r="DH309" s="78">
        <v>0</v>
      </c>
      <c r="DI309" s="78">
        <v>8.2213667526367437E-6</v>
      </c>
      <c r="DJ309" s="78">
        <v>8.2213667526367437E-6</v>
      </c>
      <c r="DK309" s="78">
        <v>0</v>
      </c>
      <c r="DL309" s="78">
        <v>8.2213667526367437E-6</v>
      </c>
    </row>
    <row r="310" spans="45:116" x14ac:dyDescent="0.25">
      <c r="AS310" s="78" t="s">
        <v>174</v>
      </c>
      <c r="AT310" s="78" t="s">
        <v>155</v>
      </c>
      <c r="AU310" s="78" t="s">
        <v>457</v>
      </c>
      <c r="AV310" s="78">
        <v>2030</v>
      </c>
      <c r="AW310" s="78">
        <v>0.54393374258414784</v>
      </c>
      <c r="AX310" s="78">
        <v>1.1907488187509096E-2</v>
      </c>
      <c r="AY310" s="78">
        <v>7.2664889595457858</v>
      </c>
      <c r="AZ310" s="78">
        <v>0</v>
      </c>
      <c r="BA310" s="78">
        <v>7.2664889595457858</v>
      </c>
      <c r="BB310" s="78">
        <v>3.9524885352121295</v>
      </c>
      <c r="BC310" s="78">
        <v>0</v>
      </c>
      <c r="BD310" s="78">
        <v>0</v>
      </c>
      <c r="BE310" s="78">
        <v>0</v>
      </c>
      <c r="BF310" s="78">
        <v>0</v>
      </c>
      <c r="BG310" s="78">
        <v>0</v>
      </c>
      <c r="BH310" s="78">
        <v>0</v>
      </c>
      <c r="BI310" s="78">
        <v>0</v>
      </c>
      <c r="BJ310" s="78">
        <v>0</v>
      </c>
      <c r="CT310" s="78" t="s">
        <v>155</v>
      </c>
      <c r="CU310" s="78" t="s">
        <v>442</v>
      </c>
      <c r="CV310" s="78" t="s">
        <v>500</v>
      </c>
      <c r="CW310" s="78">
        <v>2034</v>
      </c>
      <c r="CX310" s="78">
        <v>0</v>
      </c>
      <c r="CY310" s="78">
        <v>23835.264052429611</v>
      </c>
      <c r="CZ310" s="78">
        <v>480.96485046156812</v>
      </c>
      <c r="DA310" s="78">
        <v>15187.729395061249</v>
      </c>
      <c r="DB310" s="78">
        <v>8166.5698069067739</v>
      </c>
      <c r="DC310" s="78">
        <v>5631.8788696578913</v>
      </c>
      <c r="DD310" s="78">
        <v>1.308052193392067E-8</v>
      </c>
      <c r="DE310" s="78">
        <v>0</v>
      </c>
      <c r="DF310" s="78">
        <v>7.36679150837444E-5</v>
      </c>
      <c r="DG310" s="78">
        <v>7.36679150837444E-5</v>
      </c>
      <c r="DH310" s="78">
        <v>0</v>
      </c>
      <c r="DI310" s="78">
        <v>8.2213667526367437E-6</v>
      </c>
      <c r="DJ310" s="78">
        <v>8.2213667526367437E-6</v>
      </c>
      <c r="DK310" s="78">
        <v>0</v>
      </c>
      <c r="DL310" s="78">
        <v>8.2213667526367437E-6</v>
      </c>
    </row>
    <row r="311" spans="45:116" x14ac:dyDescent="0.25">
      <c r="AS311" s="78" t="s">
        <v>174</v>
      </c>
      <c r="AT311" s="78" t="s">
        <v>155</v>
      </c>
      <c r="AU311" s="78" t="s">
        <v>457</v>
      </c>
      <c r="AV311" s="78">
        <v>2031</v>
      </c>
      <c r="AW311" s="78">
        <v>0.50834929213471758</v>
      </c>
      <c r="AX311" s="78">
        <v>1.1907488187509096E-2</v>
      </c>
      <c r="AY311" s="78">
        <v>7.2664889595457858</v>
      </c>
      <c r="AZ311" s="78">
        <v>0</v>
      </c>
      <c r="BA311" s="78">
        <v>7.2664889595457858</v>
      </c>
      <c r="BB311" s="78">
        <v>3.6939145188898408</v>
      </c>
      <c r="BC311" s="78">
        <v>0</v>
      </c>
      <c r="BD311" s="78">
        <v>0</v>
      </c>
      <c r="BE311" s="78">
        <v>0</v>
      </c>
      <c r="BF311" s="78">
        <v>0</v>
      </c>
      <c r="BG311" s="78">
        <v>0</v>
      </c>
      <c r="BH311" s="78">
        <v>0</v>
      </c>
      <c r="BI311" s="78">
        <v>0</v>
      </c>
      <c r="BJ311" s="78">
        <v>0</v>
      </c>
      <c r="CT311" s="78" t="s">
        <v>155</v>
      </c>
      <c r="CU311" s="78" t="s">
        <v>442</v>
      </c>
      <c r="CV311" s="78" t="s">
        <v>500</v>
      </c>
      <c r="CW311" s="78">
        <v>2035</v>
      </c>
      <c r="CX311" s="78">
        <v>0</v>
      </c>
      <c r="CY311" s="78">
        <v>23835.264052429611</v>
      </c>
      <c r="CZ311" s="78">
        <v>480.96485046156812</v>
      </c>
      <c r="DA311" s="78">
        <v>15187.729395061249</v>
      </c>
      <c r="DB311" s="78">
        <v>8166.5698069067739</v>
      </c>
      <c r="DC311" s="78">
        <v>5631.8788696578913</v>
      </c>
      <c r="DD311" s="78">
        <v>1.308052193392067E-8</v>
      </c>
      <c r="DE311" s="78">
        <v>0</v>
      </c>
      <c r="DF311" s="78">
        <v>7.36679150837444E-5</v>
      </c>
      <c r="DG311" s="78">
        <v>7.36679150837444E-5</v>
      </c>
      <c r="DH311" s="78">
        <v>0</v>
      </c>
      <c r="DI311" s="78">
        <v>8.2213667526367437E-6</v>
      </c>
      <c r="DJ311" s="78">
        <v>8.2213667526367437E-6</v>
      </c>
      <c r="DK311" s="78">
        <v>0</v>
      </c>
      <c r="DL311" s="78">
        <v>8.2213667526367437E-6</v>
      </c>
    </row>
    <row r="312" spans="45:116" x14ac:dyDescent="0.25">
      <c r="AS312" s="78" t="s">
        <v>174</v>
      </c>
      <c r="AT312" s="78" t="s">
        <v>155</v>
      </c>
      <c r="AU312" s="78" t="s">
        <v>457</v>
      </c>
      <c r="AV312" s="78">
        <v>2032</v>
      </c>
      <c r="AW312" s="78">
        <v>0.47509279638758645</v>
      </c>
      <c r="AX312" s="78">
        <v>1.1907488187509096E-2</v>
      </c>
      <c r="AY312" s="78">
        <v>7.2664889595457858</v>
      </c>
      <c r="AZ312" s="78">
        <v>0</v>
      </c>
      <c r="BA312" s="78">
        <v>7.2664889595457858</v>
      </c>
      <c r="BB312" s="78">
        <v>3.4522565597101309</v>
      </c>
      <c r="BC312" s="78">
        <v>0</v>
      </c>
      <c r="BD312" s="78">
        <v>0</v>
      </c>
      <c r="BE312" s="78">
        <v>0</v>
      </c>
      <c r="BF312" s="78">
        <v>0</v>
      </c>
      <c r="BG312" s="78">
        <v>0</v>
      </c>
      <c r="BH312" s="78">
        <v>0</v>
      </c>
      <c r="BI312" s="78">
        <v>0</v>
      </c>
      <c r="BJ312" s="78">
        <v>0</v>
      </c>
      <c r="CT312" s="78" t="s">
        <v>155</v>
      </c>
      <c r="CU312" s="78" t="s">
        <v>442</v>
      </c>
      <c r="CV312" s="78" t="s">
        <v>500</v>
      </c>
      <c r="CW312" s="78">
        <v>2036</v>
      </c>
      <c r="CX312" s="78">
        <v>0</v>
      </c>
      <c r="CY312" s="78">
        <v>23835.264052429611</v>
      </c>
      <c r="CZ312" s="78">
        <v>480.96485046156812</v>
      </c>
      <c r="DA312" s="78">
        <v>15187.729395061249</v>
      </c>
      <c r="DB312" s="78">
        <v>8166.5698069067739</v>
      </c>
      <c r="DC312" s="78">
        <v>5631.8788696578913</v>
      </c>
      <c r="DD312" s="78">
        <v>1.308052193392067E-8</v>
      </c>
      <c r="DE312" s="78">
        <v>0</v>
      </c>
      <c r="DF312" s="78">
        <v>7.36679150837444E-5</v>
      </c>
      <c r="DG312" s="78">
        <v>7.36679150837444E-5</v>
      </c>
      <c r="DH312" s="78">
        <v>0</v>
      </c>
      <c r="DI312" s="78">
        <v>8.2213667526367437E-6</v>
      </c>
      <c r="DJ312" s="78">
        <v>8.2213667526367437E-6</v>
      </c>
      <c r="DK312" s="78">
        <v>0</v>
      </c>
      <c r="DL312" s="78">
        <v>8.2213667526367437E-6</v>
      </c>
    </row>
    <row r="313" spans="45:116" x14ac:dyDescent="0.25">
      <c r="AS313" s="78" t="s">
        <v>174</v>
      </c>
      <c r="AT313" s="78" t="s">
        <v>155</v>
      </c>
      <c r="AU313" s="78" t="s">
        <v>457</v>
      </c>
      <c r="AV313" s="78">
        <v>2033</v>
      </c>
      <c r="AW313" s="78">
        <v>0.444011959240735</v>
      </c>
      <c r="AX313" s="78">
        <v>1.1907488187509096E-2</v>
      </c>
      <c r="AY313" s="78">
        <v>7.6108328849452009</v>
      </c>
      <c r="AZ313" s="78">
        <v>0</v>
      </c>
      <c r="BA313" s="78">
        <v>7.6108328849452009</v>
      </c>
      <c r="BB313" s="78">
        <v>3.3793008206983339</v>
      </c>
      <c r="BC313" s="78">
        <v>0</v>
      </c>
      <c r="BD313" s="78">
        <v>0</v>
      </c>
      <c r="BE313" s="78">
        <v>0</v>
      </c>
      <c r="BF313" s="78">
        <v>0</v>
      </c>
      <c r="BG313" s="78">
        <v>0</v>
      </c>
      <c r="BH313" s="78">
        <v>0</v>
      </c>
      <c r="BI313" s="78">
        <v>0</v>
      </c>
      <c r="BJ313" s="78">
        <v>0</v>
      </c>
      <c r="CT313" s="78" t="s">
        <v>155</v>
      </c>
      <c r="CU313" s="78" t="s">
        <v>442</v>
      </c>
      <c r="CV313" s="78" t="s">
        <v>500</v>
      </c>
      <c r="CW313" s="78">
        <v>2037</v>
      </c>
      <c r="CX313" s="78">
        <v>0</v>
      </c>
      <c r="CY313" s="78">
        <v>23835.264052429611</v>
      </c>
      <c r="CZ313" s="78">
        <v>480.96485046156812</v>
      </c>
      <c r="DA313" s="78">
        <v>15187.729395061249</v>
      </c>
      <c r="DB313" s="78">
        <v>8166.5698069067739</v>
      </c>
      <c r="DC313" s="78">
        <v>5631.8788696578913</v>
      </c>
      <c r="DD313" s="78">
        <v>1.308052193392067E-8</v>
      </c>
      <c r="DE313" s="78">
        <v>0</v>
      </c>
      <c r="DF313" s="78">
        <v>7.36679150837444E-5</v>
      </c>
      <c r="DG313" s="78">
        <v>7.36679150837444E-5</v>
      </c>
      <c r="DH313" s="78">
        <v>0</v>
      </c>
      <c r="DI313" s="78">
        <v>8.5959161554353E-6</v>
      </c>
      <c r="DJ313" s="78">
        <v>8.5959161554353E-6</v>
      </c>
      <c r="DK313" s="78">
        <v>0</v>
      </c>
      <c r="DL313" s="78">
        <v>8.5959161554353E-6</v>
      </c>
    </row>
    <row r="314" spans="45:116" x14ac:dyDescent="0.25">
      <c r="AS314" s="78" t="s">
        <v>174</v>
      </c>
      <c r="AT314" s="78" t="s">
        <v>155</v>
      </c>
      <c r="AU314" s="78" t="s">
        <v>457</v>
      </c>
      <c r="AV314" s="78">
        <v>2034</v>
      </c>
      <c r="AW314" s="78">
        <v>0.41496444788853737</v>
      </c>
      <c r="AX314" s="78">
        <v>1.1907488187509096E-2</v>
      </c>
      <c r="AY314" s="78">
        <v>7.6108328849452009</v>
      </c>
      <c r="AZ314" s="78">
        <v>0</v>
      </c>
      <c r="BA314" s="78">
        <v>7.6108328849452009</v>
      </c>
      <c r="BB314" s="78">
        <v>3.1582250660732094</v>
      </c>
      <c r="BC314" s="78">
        <v>0</v>
      </c>
      <c r="BD314" s="78">
        <v>0</v>
      </c>
      <c r="BE314" s="78">
        <v>0</v>
      </c>
      <c r="BF314" s="78">
        <v>0</v>
      </c>
      <c r="BG314" s="78">
        <v>0</v>
      </c>
      <c r="BH314" s="78">
        <v>0</v>
      </c>
      <c r="BI314" s="78">
        <v>0</v>
      </c>
      <c r="BJ314" s="78">
        <v>0</v>
      </c>
      <c r="CT314" s="78" t="s">
        <v>155</v>
      </c>
      <c r="CU314" s="78" t="s">
        <v>442</v>
      </c>
      <c r="CV314" s="78" t="s">
        <v>500</v>
      </c>
      <c r="CW314" s="78">
        <v>2038</v>
      </c>
      <c r="CX314" s="78">
        <v>0</v>
      </c>
      <c r="CY314" s="78">
        <v>24976.641770732109</v>
      </c>
      <c r="CZ314" s="78">
        <v>511.37445789969559</v>
      </c>
      <c r="DA314" s="78">
        <v>15898.823661375691</v>
      </c>
      <c r="DB314" s="78">
        <v>8566.4436514567296</v>
      </c>
      <c r="DC314" s="78">
        <v>5907.642269579499</v>
      </c>
      <c r="DD314" s="78">
        <v>1.308052193392067E-8</v>
      </c>
      <c r="DE314" s="78">
        <v>0</v>
      </c>
      <c r="DF314" s="78">
        <v>7.7275044284991521E-5</v>
      </c>
      <c r="DG314" s="78">
        <v>7.7275044284991521E-5</v>
      </c>
      <c r="DH314" s="78">
        <v>0</v>
      </c>
      <c r="DI314" s="78">
        <v>8.5959161554353E-6</v>
      </c>
      <c r="DJ314" s="78">
        <v>8.5959161554353E-6</v>
      </c>
      <c r="DK314" s="78">
        <v>0</v>
      </c>
      <c r="DL314" s="78">
        <v>8.5959161554353E-6</v>
      </c>
    </row>
    <row r="315" spans="45:116" x14ac:dyDescent="0.25">
      <c r="AS315" s="78" t="s">
        <v>174</v>
      </c>
      <c r="AT315" s="78" t="s">
        <v>155</v>
      </c>
      <c r="AU315" s="78" t="s">
        <v>457</v>
      </c>
      <c r="AV315" s="78">
        <v>2035</v>
      </c>
      <c r="AW315" s="78">
        <v>0.38781724101732462</v>
      </c>
      <c r="AX315" s="78">
        <v>1.1907488187509096E-2</v>
      </c>
      <c r="AY315" s="78">
        <v>7.6108328849452009</v>
      </c>
      <c r="AZ315" s="78">
        <v>0</v>
      </c>
      <c r="BA315" s="78">
        <v>7.6108328849452009</v>
      </c>
      <c r="BB315" s="78">
        <v>2.9516122112833729</v>
      </c>
      <c r="BC315" s="78">
        <v>0</v>
      </c>
      <c r="BD315" s="78">
        <v>0</v>
      </c>
      <c r="BE315" s="78">
        <v>0</v>
      </c>
      <c r="BF315" s="78">
        <v>0</v>
      </c>
      <c r="BG315" s="78">
        <v>0</v>
      </c>
      <c r="BH315" s="78">
        <v>0</v>
      </c>
      <c r="BI315" s="78">
        <v>0</v>
      </c>
      <c r="BJ315" s="78">
        <v>0</v>
      </c>
      <c r="CT315" s="78" t="s">
        <v>155</v>
      </c>
      <c r="CU315" s="78" t="s">
        <v>442</v>
      </c>
      <c r="CV315" s="78" t="s">
        <v>500</v>
      </c>
      <c r="CW315" s="78">
        <v>2039</v>
      </c>
      <c r="CX315" s="78">
        <v>0</v>
      </c>
      <c r="CY315" s="78">
        <v>24976.641770732109</v>
      </c>
      <c r="CZ315" s="78">
        <v>511.37445789969559</v>
      </c>
      <c r="DA315" s="78">
        <v>15898.823661375691</v>
      </c>
      <c r="DB315" s="78">
        <v>8566.4436514567296</v>
      </c>
      <c r="DC315" s="78">
        <v>5907.642269579499</v>
      </c>
      <c r="DD315" s="78">
        <v>1.308052193392067E-8</v>
      </c>
      <c r="DE315" s="78">
        <v>0</v>
      </c>
      <c r="DF315" s="78">
        <v>7.7275044284991521E-5</v>
      </c>
      <c r="DG315" s="78">
        <v>7.7275044284991521E-5</v>
      </c>
      <c r="DH315" s="78">
        <v>0</v>
      </c>
      <c r="DI315" s="78">
        <v>8.5959161554353E-6</v>
      </c>
      <c r="DJ315" s="78">
        <v>8.5959161554353E-6</v>
      </c>
      <c r="DK315" s="78">
        <v>0</v>
      </c>
      <c r="DL315" s="78">
        <v>8.5959161554353E-6</v>
      </c>
    </row>
    <row r="316" spans="45:116" x14ac:dyDescent="0.25">
      <c r="AS316" s="78" t="s">
        <v>174</v>
      </c>
      <c r="AT316" s="78" t="s">
        <v>155</v>
      </c>
      <c r="AU316" s="78" t="s">
        <v>458</v>
      </c>
      <c r="AV316" s="78">
        <v>2026</v>
      </c>
      <c r="AW316" s="78">
        <v>0.71298617948366827</v>
      </c>
      <c r="AX316" s="78">
        <v>9.0187647289040385E-2</v>
      </c>
      <c r="AY316" s="78">
        <v>22.836351446355899</v>
      </c>
      <c r="AZ316" s="78">
        <v>0</v>
      </c>
      <c r="BA316" s="78">
        <v>22.836351446355899</v>
      </c>
      <c r="BB316" s="78">
        <v>16.282002971083635</v>
      </c>
      <c r="BC316" s="78">
        <v>0</v>
      </c>
      <c r="BD316" s="78">
        <v>0</v>
      </c>
      <c r="BE316" s="78">
        <v>0</v>
      </c>
      <c r="BF316" s="78">
        <v>0</v>
      </c>
      <c r="BG316" s="78">
        <v>0</v>
      </c>
      <c r="BH316" s="78">
        <v>0</v>
      </c>
      <c r="BI316" s="78">
        <v>0</v>
      </c>
      <c r="BJ316" s="78">
        <v>0</v>
      </c>
      <c r="CT316" s="78" t="s">
        <v>155</v>
      </c>
      <c r="CU316" s="78" t="s">
        <v>442</v>
      </c>
      <c r="CV316" s="78" t="s">
        <v>500</v>
      </c>
      <c r="CW316" s="78">
        <v>2040</v>
      </c>
      <c r="CX316" s="78">
        <v>0</v>
      </c>
      <c r="CY316" s="78">
        <v>24976.641770732109</v>
      </c>
      <c r="CZ316" s="78">
        <v>511.37445789969559</v>
      </c>
      <c r="DA316" s="78">
        <v>15898.823661375691</v>
      </c>
      <c r="DB316" s="78">
        <v>8566.4436514567296</v>
      </c>
      <c r="DC316" s="78">
        <v>5907.642269579499</v>
      </c>
      <c r="DD316" s="78">
        <v>1.308052193392067E-8</v>
      </c>
      <c r="DE316" s="78">
        <v>0</v>
      </c>
      <c r="DF316" s="78">
        <v>7.7275044284991521E-5</v>
      </c>
      <c r="DG316" s="78">
        <v>7.7275044284991521E-5</v>
      </c>
      <c r="DH316" s="78">
        <v>0</v>
      </c>
      <c r="DI316" s="78">
        <v>8.5959161554353E-6</v>
      </c>
      <c r="DJ316" s="78">
        <v>8.5959161554353E-6</v>
      </c>
      <c r="DK316" s="78">
        <v>0</v>
      </c>
      <c r="DL316" s="78">
        <v>8.5959161554353E-6</v>
      </c>
    </row>
    <row r="317" spans="45:116" x14ac:dyDescent="0.25">
      <c r="AS317" s="78" t="s">
        <v>174</v>
      </c>
      <c r="AT317" s="78" t="s">
        <v>155</v>
      </c>
      <c r="AU317" s="78" t="s">
        <v>458</v>
      </c>
      <c r="AV317" s="78">
        <v>2027</v>
      </c>
      <c r="AW317" s="78">
        <v>0.66634222381651231</v>
      </c>
      <c r="AX317" s="78">
        <v>9.0187647289040385E-2</v>
      </c>
      <c r="AY317" s="78">
        <v>22.836351446355899</v>
      </c>
      <c r="AZ317" s="78">
        <v>0</v>
      </c>
      <c r="BA317" s="78">
        <v>22.836351446355899</v>
      </c>
      <c r="BB317" s="78">
        <v>15.216825206620216</v>
      </c>
      <c r="BC317" s="78">
        <v>0</v>
      </c>
      <c r="BD317" s="78">
        <v>0</v>
      </c>
      <c r="BE317" s="78">
        <v>0</v>
      </c>
      <c r="BF317" s="78">
        <v>0</v>
      </c>
      <c r="BG317" s="78">
        <v>0</v>
      </c>
      <c r="BH317" s="78">
        <v>0</v>
      </c>
      <c r="BI317" s="78">
        <v>0</v>
      </c>
      <c r="BJ317" s="78">
        <v>0</v>
      </c>
      <c r="CT317" s="78" t="s">
        <v>155</v>
      </c>
      <c r="CU317" s="78" t="s">
        <v>442</v>
      </c>
      <c r="CV317" s="78" t="s">
        <v>500</v>
      </c>
      <c r="CW317" s="78">
        <v>2041</v>
      </c>
      <c r="CX317" s="78">
        <v>0</v>
      </c>
      <c r="CY317" s="78">
        <v>24976.641770732109</v>
      </c>
      <c r="CZ317" s="78">
        <v>511.37445789969559</v>
      </c>
      <c r="DA317" s="78">
        <v>15898.823661375691</v>
      </c>
      <c r="DB317" s="78">
        <v>8566.4436514567296</v>
      </c>
      <c r="DC317" s="78">
        <v>5907.642269579499</v>
      </c>
      <c r="DD317" s="78">
        <v>1.308052193392067E-8</v>
      </c>
      <c r="DE317" s="78">
        <v>0</v>
      </c>
      <c r="DF317" s="78">
        <v>7.7275044284991521E-5</v>
      </c>
      <c r="DG317" s="78">
        <v>7.7275044284991521E-5</v>
      </c>
      <c r="DH317" s="78">
        <v>0</v>
      </c>
      <c r="DI317" s="78">
        <v>8.5959161554353E-6</v>
      </c>
      <c r="DJ317" s="78">
        <v>8.5959161554353E-6</v>
      </c>
      <c r="DK317" s="78">
        <v>0</v>
      </c>
      <c r="DL317" s="78">
        <v>8.5959161554353E-6</v>
      </c>
    </row>
    <row r="318" spans="45:116" x14ac:dyDescent="0.25">
      <c r="AS318" s="78" t="s">
        <v>174</v>
      </c>
      <c r="AT318" s="78" t="s">
        <v>155</v>
      </c>
      <c r="AU318" s="78" t="s">
        <v>458</v>
      </c>
      <c r="AV318" s="78">
        <v>2028</v>
      </c>
      <c r="AW318" s="78">
        <v>0.62274974188459098</v>
      </c>
      <c r="AX318" s="78">
        <v>9.0187647289040385E-2</v>
      </c>
      <c r="AY318" s="78">
        <v>23.853480323686821</v>
      </c>
      <c r="AZ318" s="78">
        <v>0</v>
      </c>
      <c r="BA318" s="78">
        <v>23.853480323686821</v>
      </c>
      <c r="BB318" s="78">
        <v>14.854748714625137</v>
      </c>
      <c r="BC318" s="78">
        <v>0</v>
      </c>
      <c r="BD318" s="78">
        <v>0</v>
      </c>
      <c r="BE318" s="78">
        <v>0</v>
      </c>
      <c r="BF318" s="78">
        <v>0</v>
      </c>
      <c r="BG318" s="78">
        <v>0</v>
      </c>
      <c r="BH318" s="78">
        <v>0</v>
      </c>
      <c r="BI318" s="78">
        <v>0</v>
      </c>
      <c r="BJ318" s="78">
        <v>0</v>
      </c>
      <c r="CT318" s="78" t="s">
        <v>155</v>
      </c>
      <c r="CU318" s="78" t="s">
        <v>442</v>
      </c>
      <c r="CV318" s="78" t="s">
        <v>500</v>
      </c>
      <c r="CW318" s="78">
        <v>2042</v>
      </c>
      <c r="CX318" s="78">
        <v>0</v>
      </c>
      <c r="CY318" s="78">
        <v>24976.641770732109</v>
      </c>
      <c r="CZ318" s="78">
        <v>511.37445789969559</v>
      </c>
      <c r="DA318" s="78">
        <v>15898.823661375691</v>
      </c>
      <c r="DB318" s="78">
        <v>8566.4436514567296</v>
      </c>
      <c r="DC318" s="78">
        <v>5907.642269579499</v>
      </c>
      <c r="DD318" s="78">
        <v>1.308052193392067E-8</v>
      </c>
      <c r="DE318" s="78">
        <v>0</v>
      </c>
      <c r="DF318" s="78">
        <v>7.7275044284991521E-5</v>
      </c>
      <c r="DG318" s="78">
        <v>7.7275044284991521E-5</v>
      </c>
      <c r="DH318" s="78">
        <v>0</v>
      </c>
      <c r="DI318" s="78">
        <v>9.0014173451780942E-6</v>
      </c>
      <c r="DJ318" s="78">
        <v>9.0014173451780942E-6</v>
      </c>
      <c r="DK318" s="78">
        <v>0</v>
      </c>
      <c r="DL318" s="78">
        <v>9.0014173451780942E-6</v>
      </c>
    </row>
    <row r="319" spans="45:116" x14ac:dyDescent="0.25">
      <c r="AS319" s="78" t="s">
        <v>174</v>
      </c>
      <c r="AT319" s="78" t="s">
        <v>155</v>
      </c>
      <c r="AU319" s="78" t="s">
        <v>458</v>
      </c>
      <c r="AV319" s="78">
        <v>2029</v>
      </c>
      <c r="AW319" s="78">
        <v>0.58200910456503818</v>
      </c>
      <c r="AX319" s="78">
        <v>9.0187647289040385E-2</v>
      </c>
      <c r="AY319" s="78">
        <v>23.853480323686821</v>
      </c>
      <c r="AZ319" s="78">
        <v>0</v>
      </c>
      <c r="BA319" s="78">
        <v>23.853480323686821</v>
      </c>
      <c r="BB319" s="78">
        <v>13.882942723948723</v>
      </c>
      <c r="BC319" s="78">
        <v>0</v>
      </c>
      <c r="BD319" s="78">
        <v>0</v>
      </c>
      <c r="BE319" s="78">
        <v>0</v>
      </c>
      <c r="BF319" s="78">
        <v>0</v>
      </c>
      <c r="BG319" s="78">
        <v>0</v>
      </c>
      <c r="BH319" s="78">
        <v>0</v>
      </c>
      <c r="BI319" s="78">
        <v>0</v>
      </c>
      <c r="BJ319" s="78">
        <v>0</v>
      </c>
      <c r="CT319" s="78" t="s">
        <v>155</v>
      </c>
      <c r="CU319" s="78" t="s">
        <v>442</v>
      </c>
      <c r="CV319" s="78" t="s">
        <v>500</v>
      </c>
      <c r="CW319" s="78">
        <v>2043</v>
      </c>
      <c r="CX319" s="78">
        <v>0</v>
      </c>
      <c r="CY319" s="78">
        <v>26191.727822098041</v>
      </c>
      <c r="CZ319" s="78">
        <v>544.12906691830995</v>
      </c>
      <c r="DA319" s="78">
        <v>16654.74142975438</v>
      </c>
      <c r="DB319" s="78">
        <v>8992.8573254253552</v>
      </c>
      <c r="DC319" s="78">
        <v>6201.708225903787</v>
      </c>
      <c r="DD319" s="78">
        <v>1.308052193392067E-8</v>
      </c>
      <c r="DE319" s="78">
        <v>0</v>
      </c>
      <c r="DF319" s="78">
        <v>8.1121580476710737E-5</v>
      </c>
      <c r="DG319" s="78">
        <v>8.1121580476710737E-5</v>
      </c>
      <c r="DH319" s="78">
        <v>0</v>
      </c>
      <c r="DI319" s="78">
        <v>9.0014173451780942E-6</v>
      </c>
      <c r="DJ319" s="78">
        <v>9.0014173451780942E-6</v>
      </c>
      <c r="DK319" s="78">
        <v>0</v>
      </c>
      <c r="DL319" s="78">
        <v>9.0014173451780942E-6</v>
      </c>
    </row>
    <row r="320" spans="45:116" x14ac:dyDescent="0.25">
      <c r="AS320" s="78" t="s">
        <v>174</v>
      </c>
      <c r="AT320" s="78" t="s">
        <v>155</v>
      </c>
      <c r="AU320" s="78" t="s">
        <v>458</v>
      </c>
      <c r="AV320" s="78">
        <v>2030</v>
      </c>
      <c r="AW320" s="78">
        <v>0.54393374258414784</v>
      </c>
      <c r="AX320" s="78">
        <v>9.0187647289040385E-2</v>
      </c>
      <c r="AY320" s="78">
        <v>23.853480323686821</v>
      </c>
      <c r="AZ320" s="78">
        <v>0</v>
      </c>
      <c r="BA320" s="78">
        <v>23.853480323686821</v>
      </c>
      <c r="BB320" s="78">
        <v>12.974712826120303</v>
      </c>
      <c r="BC320" s="78">
        <v>0</v>
      </c>
      <c r="BD320" s="78">
        <v>0</v>
      </c>
      <c r="BE320" s="78">
        <v>0</v>
      </c>
      <c r="BF320" s="78">
        <v>0</v>
      </c>
      <c r="BG320" s="78">
        <v>0</v>
      </c>
      <c r="BH320" s="78">
        <v>0</v>
      </c>
      <c r="BI320" s="78">
        <v>0</v>
      </c>
      <c r="BJ320" s="78">
        <v>0</v>
      </c>
      <c r="CT320" s="78" t="s">
        <v>155</v>
      </c>
      <c r="CU320" s="78" t="s">
        <v>442</v>
      </c>
      <c r="CV320" s="78" t="s">
        <v>500</v>
      </c>
      <c r="CW320" s="78">
        <v>2044</v>
      </c>
      <c r="CX320" s="78">
        <v>0</v>
      </c>
      <c r="CY320" s="78">
        <v>26191.727822098041</v>
      </c>
      <c r="CZ320" s="78">
        <v>544.12906691830995</v>
      </c>
      <c r="DA320" s="78">
        <v>16654.74142975438</v>
      </c>
      <c r="DB320" s="78">
        <v>8992.8573254253552</v>
      </c>
      <c r="DC320" s="78">
        <v>6201.708225903787</v>
      </c>
      <c r="DD320" s="78">
        <v>1.308052193392067E-8</v>
      </c>
      <c r="DE320" s="78">
        <v>0</v>
      </c>
      <c r="DF320" s="78">
        <v>8.1121580476710737E-5</v>
      </c>
      <c r="DG320" s="78">
        <v>8.1121580476710737E-5</v>
      </c>
      <c r="DH320" s="78">
        <v>0</v>
      </c>
      <c r="DI320" s="78">
        <v>9.0014173451780942E-6</v>
      </c>
      <c r="DJ320" s="78">
        <v>9.0014173451780942E-6</v>
      </c>
      <c r="DK320" s="78">
        <v>0</v>
      </c>
      <c r="DL320" s="78">
        <v>9.0014173451780942E-6</v>
      </c>
    </row>
    <row r="321" spans="45:116" x14ac:dyDescent="0.25">
      <c r="AS321" s="78" t="s">
        <v>174</v>
      </c>
      <c r="AT321" s="78" t="s">
        <v>155</v>
      </c>
      <c r="AU321" s="78" t="s">
        <v>458</v>
      </c>
      <c r="AV321" s="78">
        <v>2031</v>
      </c>
      <c r="AW321" s="78">
        <v>0.50834929213471758</v>
      </c>
      <c r="AX321" s="78">
        <v>9.0187647289040385E-2</v>
      </c>
      <c r="AY321" s="78">
        <v>23.853480323686821</v>
      </c>
      <c r="AZ321" s="78">
        <v>0</v>
      </c>
      <c r="BA321" s="78">
        <v>23.853480323686821</v>
      </c>
      <c r="BB321" s="78">
        <v>12.125899837495609</v>
      </c>
      <c r="BC321" s="78">
        <v>0</v>
      </c>
      <c r="BD321" s="78">
        <v>0</v>
      </c>
      <c r="BE321" s="78">
        <v>0</v>
      </c>
      <c r="BF321" s="78">
        <v>0</v>
      </c>
      <c r="BG321" s="78">
        <v>0</v>
      </c>
      <c r="BH321" s="78">
        <v>0</v>
      </c>
      <c r="BI321" s="78">
        <v>0</v>
      </c>
      <c r="BJ321" s="78">
        <v>0</v>
      </c>
      <c r="CT321" s="78" t="s">
        <v>155</v>
      </c>
      <c r="CU321" s="78" t="s">
        <v>442</v>
      </c>
      <c r="CV321" s="78" t="s">
        <v>500</v>
      </c>
      <c r="CW321" s="78">
        <v>2045</v>
      </c>
      <c r="CX321" s="78">
        <v>0</v>
      </c>
      <c r="CY321" s="78">
        <v>26191.727822098041</v>
      </c>
      <c r="CZ321" s="78">
        <v>544.12906691830995</v>
      </c>
      <c r="DA321" s="78">
        <v>16654.74142975438</v>
      </c>
      <c r="DB321" s="78">
        <v>8992.8573254253552</v>
      </c>
      <c r="DC321" s="78">
        <v>6201.708225903787</v>
      </c>
      <c r="DD321" s="78">
        <v>1.308052193392067E-8</v>
      </c>
      <c r="DE321" s="78">
        <v>0</v>
      </c>
      <c r="DF321" s="78">
        <v>8.1121580476710737E-5</v>
      </c>
      <c r="DG321" s="78">
        <v>8.1121580476710737E-5</v>
      </c>
      <c r="DH321" s="78">
        <v>0</v>
      </c>
      <c r="DI321" s="78">
        <v>9.0014173451780942E-6</v>
      </c>
      <c r="DJ321" s="78">
        <v>9.0014173451780942E-6</v>
      </c>
      <c r="DK321" s="78">
        <v>0</v>
      </c>
      <c r="DL321" s="78">
        <v>9.0014173451780942E-6</v>
      </c>
    </row>
    <row r="322" spans="45:116" x14ac:dyDescent="0.25">
      <c r="AS322" s="78" t="s">
        <v>174</v>
      </c>
      <c r="AT322" s="78" t="s">
        <v>155</v>
      </c>
      <c r="AU322" s="78" t="s">
        <v>458</v>
      </c>
      <c r="AV322" s="78">
        <v>2032</v>
      </c>
      <c r="AW322" s="78">
        <v>0.47509279638758645</v>
      </c>
      <c r="AX322" s="78">
        <v>9.0187647289040385E-2</v>
      </c>
      <c r="AY322" s="78">
        <v>23.853480323686821</v>
      </c>
      <c r="AZ322" s="78">
        <v>0</v>
      </c>
      <c r="BA322" s="78">
        <v>23.853480323686821</v>
      </c>
      <c r="BB322" s="78">
        <v>11.332616670556643</v>
      </c>
      <c r="BC322" s="78">
        <v>0</v>
      </c>
      <c r="BD322" s="78">
        <v>0</v>
      </c>
      <c r="BE322" s="78">
        <v>0</v>
      </c>
      <c r="BF322" s="78">
        <v>0</v>
      </c>
      <c r="BG322" s="78">
        <v>0</v>
      </c>
      <c r="BH322" s="78">
        <v>0</v>
      </c>
      <c r="BI322" s="78">
        <v>0</v>
      </c>
      <c r="BJ322" s="78">
        <v>0</v>
      </c>
      <c r="CT322" s="78" t="s">
        <v>155</v>
      </c>
      <c r="CU322" s="78" t="s">
        <v>442</v>
      </c>
      <c r="CV322" s="78" t="s">
        <v>500</v>
      </c>
      <c r="CW322" s="78">
        <v>2046</v>
      </c>
      <c r="CX322" s="78">
        <v>0</v>
      </c>
      <c r="CY322" s="78">
        <v>26191.727822098041</v>
      </c>
      <c r="CZ322" s="78">
        <v>544.12906691830995</v>
      </c>
      <c r="DA322" s="78">
        <v>16654.74142975438</v>
      </c>
      <c r="DB322" s="78">
        <v>8992.8573254253552</v>
      </c>
      <c r="DC322" s="78">
        <v>6201.708225903787</v>
      </c>
      <c r="DD322" s="78">
        <v>1.308052193392067E-8</v>
      </c>
      <c r="DE322" s="78">
        <v>0</v>
      </c>
      <c r="DF322" s="78">
        <v>8.1121580476710737E-5</v>
      </c>
      <c r="DG322" s="78">
        <v>8.1121580476710737E-5</v>
      </c>
      <c r="DH322" s="78">
        <v>0</v>
      </c>
      <c r="DI322" s="78">
        <v>9.0014173451780942E-6</v>
      </c>
      <c r="DJ322" s="78">
        <v>9.0014173451780942E-6</v>
      </c>
      <c r="DK322" s="78">
        <v>0</v>
      </c>
      <c r="DL322" s="78">
        <v>9.0014173451780942E-6</v>
      </c>
    </row>
    <row r="323" spans="45:116" x14ac:dyDescent="0.25">
      <c r="AS323" s="78" t="s">
        <v>174</v>
      </c>
      <c r="AT323" s="78" t="s">
        <v>155</v>
      </c>
      <c r="AU323" s="78" t="s">
        <v>458</v>
      </c>
      <c r="AV323" s="78">
        <v>2033</v>
      </c>
      <c r="AW323" s="78">
        <v>0.444011959240735</v>
      </c>
      <c r="AX323" s="78">
        <v>9.0187647289040385E-2</v>
      </c>
      <c r="AY323" s="78">
        <v>24.983846375156855</v>
      </c>
      <c r="AZ323" s="78">
        <v>0</v>
      </c>
      <c r="BA323" s="78">
        <v>24.983846375156855</v>
      </c>
      <c r="BB323" s="78">
        <v>11.093126578402931</v>
      </c>
      <c r="BC323" s="78">
        <v>0</v>
      </c>
      <c r="BD323" s="78">
        <v>0</v>
      </c>
      <c r="BE323" s="78">
        <v>0</v>
      </c>
      <c r="BF323" s="78">
        <v>0</v>
      </c>
      <c r="BG323" s="78">
        <v>0</v>
      </c>
      <c r="BH323" s="78">
        <v>0</v>
      </c>
      <c r="BI323" s="78">
        <v>0</v>
      </c>
      <c r="BJ323" s="78">
        <v>0</v>
      </c>
      <c r="CT323" s="78" t="s">
        <v>155</v>
      </c>
      <c r="CU323" s="78" t="s">
        <v>442</v>
      </c>
      <c r="CV323" s="78" t="s">
        <v>500</v>
      </c>
      <c r="CW323" s="78">
        <v>2047</v>
      </c>
      <c r="CX323" s="78">
        <v>0</v>
      </c>
      <c r="CY323" s="78">
        <v>26191.727822098041</v>
      </c>
      <c r="CZ323" s="78">
        <v>544.12906691830995</v>
      </c>
      <c r="DA323" s="78">
        <v>16654.74142975438</v>
      </c>
      <c r="DB323" s="78">
        <v>8992.8573254253552</v>
      </c>
      <c r="DC323" s="78">
        <v>6201.708225903787</v>
      </c>
      <c r="DD323" s="78">
        <v>1.308052193392067E-8</v>
      </c>
      <c r="DE323" s="78">
        <v>0</v>
      </c>
      <c r="DF323" s="78">
        <v>8.1121580476710737E-5</v>
      </c>
      <c r="DG323" s="78">
        <v>8.1121580476710737E-5</v>
      </c>
      <c r="DH323" s="78">
        <v>0</v>
      </c>
      <c r="DI323" s="78">
        <v>9.4337427827024795E-6</v>
      </c>
      <c r="DJ323" s="78">
        <v>9.4337427827024795E-6</v>
      </c>
      <c r="DK323" s="78">
        <v>0</v>
      </c>
      <c r="DL323" s="78">
        <v>9.4337427827024795E-6</v>
      </c>
    </row>
    <row r="324" spans="45:116" x14ac:dyDescent="0.25">
      <c r="AS324" s="78" t="s">
        <v>174</v>
      </c>
      <c r="AT324" s="78" t="s">
        <v>155</v>
      </c>
      <c r="AU324" s="78" t="s">
        <v>458</v>
      </c>
      <c r="AV324" s="78">
        <v>2034</v>
      </c>
      <c r="AW324" s="78">
        <v>0.41496444788853737</v>
      </c>
      <c r="AX324" s="78">
        <v>9.0187647289040385E-2</v>
      </c>
      <c r="AY324" s="78">
        <v>24.983846375156855</v>
      </c>
      <c r="AZ324" s="78">
        <v>0</v>
      </c>
      <c r="BA324" s="78">
        <v>24.983846375156855</v>
      </c>
      <c r="BB324" s="78">
        <v>10.367408017199001</v>
      </c>
      <c r="BC324" s="78">
        <v>0</v>
      </c>
      <c r="BD324" s="78">
        <v>0</v>
      </c>
      <c r="BE324" s="78">
        <v>0</v>
      </c>
      <c r="BF324" s="78">
        <v>0</v>
      </c>
      <c r="BG324" s="78">
        <v>0</v>
      </c>
      <c r="BH324" s="78">
        <v>0</v>
      </c>
      <c r="BI324" s="78">
        <v>0</v>
      </c>
      <c r="BJ324" s="78">
        <v>0</v>
      </c>
      <c r="CT324" s="78" t="s">
        <v>155</v>
      </c>
      <c r="CU324" s="78" t="s">
        <v>442</v>
      </c>
      <c r="CV324" s="78" t="s">
        <v>500</v>
      </c>
      <c r="CW324" s="78">
        <v>2048</v>
      </c>
      <c r="CX324" s="78">
        <v>0</v>
      </c>
      <c r="CY324" s="78">
        <v>27464.72272373383</v>
      </c>
      <c r="CZ324" s="78">
        <v>578.84065083892142</v>
      </c>
      <c r="DA324" s="78">
        <v>17445.537973202721</v>
      </c>
      <c r="DB324" s="78">
        <v>9440.3440996921709</v>
      </c>
      <c r="DC324" s="78">
        <v>6510.3067400943137</v>
      </c>
      <c r="DD324" s="78">
        <v>1.308052193392067E-8</v>
      </c>
      <c r="DE324" s="78">
        <v>0</v>
      </c>
      <c r="DF324" s="78">
        <v>8.5158210110355248E-5</v>
      </c>
      <c r="DG324" s="78">
        <v>8.5158210110355248E-5</v>
      </c>
      <c r="DH324" s="78">
        <v>0</v>
      </c>
      <c r="DI324" s="78">
        <v>9.4337427827024795E-6</v>
      </c>
      <c r="DJ324" s="78">
        <v>9.4337427827024795E-6</v>
      </c>
      <c r="DK324" s="78">
        <v>0</v>
      </c>
      <c r="DL324" s="78">
        <v>9.4337427827024795E-6</v>
      </c>
    </row>
    <row r="325" spans="45:116" x14ac:dyDescent="0.25">
      <c r="AS325" s="78" t="s">
        <v>174</v>
      </c>
      <c r="AT325" s="78" t="s">
        <v>155</v>
      </c>
      <c r="AU325" s="78" t="s">
        <v>458</v>
      </c>
      <c r="AV325" s="78">
        <v>2035</v>
      </c>
      <c r="AW325" s="78">
        <v>0.38781724101732462</v>
      </c>
      <c r="AX325" s="78">
        <v>9.0187647289040385E-2</v>
      </c>
      <c r="AY325" s="78">
        <v>24.983846375156855</v>
      </c>
      <c r="AZ325" s="78">
        <v>0</v>
      </c>
      <c r="BA325" s="78">
        <v>24.983846375156855</v>
      </c>
      <c r="BB325" s="78">
        <v>9.6891663712140179</v>
      </c>
      <c r="BC325" s="78">
        <v>0</v>
      </c>
      <c r="BD325" s="78">
        <v>0</v>
      </c>
      <c r="BE325" s="78">
        <v>0</v>
      </c>
      <c r="BF325" s="78">
        <v>0</v>
      </c>
      <c r="BG325" s="78">
        <v>0</v>
      </c>
      <c r="BH325" s="78">
        <v>0</v>
      </c>
      <c r="BI325" s="78">
        <v>0</v>
      </c>
      <c r="BJ325" s="78">
        <v>0</v>
      </c>
      <c r="CT325" s="78" t="s">
        <v>155</v>
      </c>
      <c r="CU325" s="78" t="s">
        <v>442</v>
      </c>
      <c r="CV325" s="78" t="s">
        <v>500</v>
      </c>
      <c r="CW325" s="78">
        <v>2049</v>
      </c>
      <c r="CX325" s="78">
        <v>0</v>
      </c>
      <c r="CY325" s="78">
        <v>27464.72272373383</v>
      </c>
      <c r="CZ325" s="78">
        <v>578.84065083892142</v>
      </c>
      <c r="DA325" s="78">
        <v>17445.537973202721</v>
      </c>
      <c r="DB325" s="78">
        <v>9440.3440996921709</v>
      </c>
      <c r="DC325" s="78">
        <v>6510.3067400943137</v>
      </c>
      <c r="DD325" s="78">
        <v>1.308052193392067E-8</v>
      </c>
      <c r="DE325" s="78">
        <v>0</v>
      </c>
      <c r="DF325" s="78">
        <v>8.5158210110355248E-5</v>
      </c>
      <c r="DG325" s="78">
        <v>8.5158210110355248E-5</v>
      </c>
      <c r="DH325" s="78">
        <v>0</v>
      </c>
      <c r="DI325" s="78">
        <v>9.4337427827024795E-6</v>
      </c>
      <c r="DJ325" s="78">
        <v>9.4337427827024795E-6</v>
      </c>
      <c r="DK325" s="78">
        <v>0</v>
      </c>
      <c r="DL325" s="78">
        <v>9.4337427827024795E-6</v>
      </c>
    </row>
    <row r="326" spans="45:116" x14ac:dyDescent="0.25">
      <c r="AS326" s="78" t="s">
        <v>174</v>
      </c>
      <c r="AT326" s="78" t="s">
        <v>155</v>
      </c>
      <c r="AU326" s="78" t="s">
        <v>460</v>
      </c>
      <c r="AV326" s="78">
        <v>2026</v>
      </c>
      <c r="AW326" s="78">
        <v>0.71298617948366827</v>
      </c>
      <c r="AX326" s="78">
        <v>0.10032094511243952</v>
      </c>
      <c r="AY326" s="78">
        <v>25.009929923821687</v>
      </c>
      <c r="AZ326" s="78">
        <v>0</v>
      </c>
      <c r="BA326" s="78">
        <v>25.009929923821687</v>
      </c>
      <c r="BB326" s="78">
        <v>17.831734385539896</v>
      </c>
      <c r="BC326" s="78">
        <v>0</v>
      </c>
      <c r="BD326" s="78">
        <v>0</v>
      </c>
      <c r="BE326" s="78">
        <v>0</v>
      </c>
      <c r="BF326" s="78">
        <v>0</v>
      </c>
      <c r="BG326" s="78">
        <v>0</v>
      </c>
      <c r="BH326" s="78">
        <v>0</v>
      </c>
      <c r="BI326" s="78">
        <v>0</v>
      </c>
      <c r="BJ326" s="78">
        <v>0</v>
      </c>
      <c r="CT326" s="78" t="s">
        <v>155</v>
      </c>
      <c r="CU326" s="78" t="s">
        <v>442</v>
      </c>
      <c r="CV326" s="78" t="s">
        <v>500</v>
      </c>
      <c r="CW326" s="78">
        <v>2050</v>
      </c>
      <c r="CX326" s="78">
        <v>0</v>
      </c>
      <c r="CY326" s="78">
        <v>27464.72272373383</v>
      </c>
      <c r="CZ326" s="78">
        <v>578.84065083892142</v>
      </c>
      <c r="DA326" s="78">
        <v>17445.537973202721</v>
      </c>
      <c r="DB326" s="78">
        <v>9440.3440996921709</v>
      </c>
      <c r="DC326" s="78">
        <v>6510.3067400943137</v>
      </c>
      <c r="DD326" s="78">
        <v>1.308052193392067E-8</v>
      </c>
      <c r="DE326" s="78">
        <v>0</v>
      </c>
      <c r="DF326" s="78">
        <v>8.5158210110355248E-5</v>
      </c>
      <c r="DG326" s="78">
        <v>8.5158210110355248E-5</v>
      </c>
      <c r="DH326" s="78">
        <v>0</v>
      </c>
      <c r="DI326" s="78">
        <v>9.4337427827024795E-6</v>
      </c>
      <c r="DJ326" s="78">
        <v>9.4337427827024795E-6</v>
      </c>
      <c r="DK326" s="78">
        <v>0</v>
      </c>
      <c r="DL326" s="78">
        <v>9.4337427827024795E-6</v>
      </c>
    </row>
    <row r="327" spans="45:116" x14ac:dyDescent="0.25">
      <c r="AS327" s="78" t="s">
        <v>174</v>
      </c>
      <c r="AT327" s="78" t="s">
        <v>155</v>
      </c>
      <c r="AU327" s="78" t="s">
        <v>460</v>
      </c>
      <c r="AV327" s="78">
        <v>2027</v>
      </c>
      <c r="AW327" s="78">
        <v>0.66634222381651231</v>
      </c>
      <c r="AX327" s="78">
        <v>0.10032094511243952</v>
      </c>
      <c r="AY327" s="78">
        <v>25.009929923821687</v>
      </c>
      <c r="AZ327" s="78">
        <v>0</v>
      </c>
      <c r="BA327" s="78">
        <v>25.009929923821687</v>
      </c>
      <c r="BB327" s="78">
        <v>16.665172322934481</v>
      </c>
      <c r="BC327" s="78">
        <v>0</v>
      </c>
      <c r="BD327" s="78">
        <v>0</v>
      </c>
      <c r="BE327" s="78">
        <v>0</v>
      </c>
      <c r="BF327" s="78">
        <v>0</v>
      </c>
      <c r="BG327" s="78">
        <v>0</v>
      </c>
      <c r="BH327" s="78">
        <v>0</v>
      </c>
      <c r="BI327" s="78">
        <v>0</v>
      </c>
      <c r="BJ327" s="78">
        <v>0</v>
      </c>
      <c r="CT327" s="78" t="s">
        <v>155</v>
      </c>
      <c r="CU327" s="78" t="s">
        <v>442</v>
      </c>
      <c r="CV327" s="78" t="s">
        <v>500</v>
      </c>
      <c r="CW327" s="78">
        <v>2051</v>
      </c>
      <c r="CX327" s="78">
        <v>0</v>
      </c>
      <c r="CY327" s="78">
        <v>27464.72272373383</v>
      </c>
      <c r="CZ327" s="78">
        <v>578.84065083892142</v>
      </c>
      <c r="DA327" s="78">
        <v>17445.537973202721</v>
      </c>
      <c r="DB327" s="78">
        <v>9440.3440996921709</v>
      </c>
      <c r="DC327" s="78">
        <v>6510.3067400943137</v>
      </c>
      <c r="DD327" s="78">
        <v>1.308052193392067E-8</v>
      </c>
      <c r="DE327" s="78">
        <v>0</v>
      </c>
      <c r="DF327" s="78">
        <v>8.5158210110355248E-5</v>
      </c>
      <c r="DG327" s="78">
        <v>8.5158210110355248E-5</v>
      </c>
      <c r="DH327" s="78">
        <v>0</v>
      </c>
      <c r="DI327" s="78">
        <v>0</v>
      </c>
      <c r="DJ327" s="78">
        <v>9.4337427827024795E-6</v>
      </c>
      <c r="DK327" s="78">
        <v>0</v>
      </c>
      <c r="DL327" s="78">
        <v>9.4337427827024795E-6</v>
      </c>
    </row>
    <row r="328" spans="45:116" x14ac:dyDescent="0.25">
      <c r="AS328" s="78" t="s">
        <v>174</v>
      </c>
      <c r="AT328" s="78" t="s">
        <v>155</v>
      </c>
      <c r="AU328" s="78" t="s">
        <v>460</v>
      </c>
      <c r="AV328" s="78">
        <v>2028</v>
      </c>
      <c r="AW328" s="78">
        <v>0.62274974188459098</v>
      </c>
      <c r="AX328" s="78">
        <v>0.10032094511243952</v>
      </c>
      <c r="AY328" s="78">
        <v>26.123866371776316</v>
      </c>
      <c r="AZ328" s="78">
        <v>0</v>
      </c>
      <c r="BA328" s="78">
        <v>26.123866371776316</v>
      </c>
      <c r="BB328" s="78">
        <v>16.268631040051247</v>
      </c>
      <c r="BC328" s="78">
        <v>0</v>
      </c>
      <c r="BD328" s="78">
        <v>0</v>
      </c>
      <c r="BE328" s="78">
        <v>0</v>
      </c>
      <c r="BF328" s="78">
        <v>0</v>
      </c>
      <c r="BG328" s="78">
        <v>0</v>
      </c>
      <c r="BH328" s="78">
        <v>0</v>
      </c>
      <c r="BI328" s="78">
        <v>0</v>
      </c>
      <c r="BJ328" s="78">
        <v>0</v>
      </c>
      <c r="CT328" s="78" t="s">
        <v>155</v>
      </c>
      <c r="CU328" s="78" t="s">
        <v>442</v>
      </c>
      <c r="CV328" s="78" t="s">
        <v>500</v>
      </c>
      <c r="CW328" s="78">
        <v>2052</v>
      </c>
      <c r="CX328" s="78">
        <v>0</v>
      </c>
      <c r="CY328" s="78">
        <v>27464.72272373383</v>
      </c>
      <c r="CZ328" s="78">
        <v>578.84065083892142</v>
      </c>
      <c r="DA328" s="78">
        <v>17445.537973202721</v>
      </c>
      <c r="DB328" s="78">
        <v>9440.3440996921709</v>
      </c>
      <c r="DC328" s="78">
        <v>6510.3067400943137</v>
      </c>
      <c r="DD328" s="78">
        <v>1.308052193392067E-8</v>
      </c>
      <c r="DE328" s="78">
        <v>0</v>
      </c>
      <c r="DF328" s="78">
        <v>8.5158210110355248E-5</v>
      </c>
      <c r="DG328" s="78">
        <v>8.5158210110355248E-5</v>
      </c>
      <c r="DH328" s="78">
        <v>0</v>
      </c>
      <c r="DI328" s="78">
        <v>8.7508738856998999E-3</v>
      </c>
      <c r="DJ328" s="78">
        <v>0</v>
      </c>
      <c r="DK328" s="78">
        <v>0</v>
      </c>
      <c r="DL328" s="78">
        <v>0</v>
      </c>
    </row>
    <row r="329" spans="45:116" x14ac:dyDescent="0.25">
      <c r="AS329" s="78" t="s">
        <v>174</v>
      </c>
      <c r="AT329" s="78" t="s">
        <v>155</v>
      </c>
      <c r="AU329" s="78" t="s">
        <v>460</v>
      </c>
      <c r="AV329" s="78">
        <v>2029</v>
      </c>
      <c r="AW329" s="78">
        <v>0.58200910456503818</v>
      </c>
      <c r="AX329" s="78">
        <v>0.10032094511243952</v>
      </c>
      <c r="AY329" s="78">
        <v>26.123866371776316</v>
      </c>
      <c r="AZ329" s="78">
        <v>0</v>
      </c>
      <c r="BA329" s="78">
        <v>26.123866371776316</v>
      </c>
      <c r="BB329" s="78">
        <v>15.204328074814246</v>
      </c>
      <c r="BC329" s="78">
        <v>0</v>
      </c>
      <c r="BD329" s="78">
        <v>0</v>
      </c>
      <c r="BE329" s="78">
        <v>0</v>
      </c>
      <c r="BF329" s="78">
        <v>0</v>
      </c>
      <c r="BG329" s="78">
        <v>0</v>
      </c>
      <c r="BH329" s="78">
        <v>0</v>
      </c>
      <c r="BI329" s="78">
        <v>0</v>
      </c>
      <c r="BJ329" s="78">
        <v>0</v>
      </c>
      <c r="CT329" s="78" t="s">
        <v>155</v>
      </c>
      <c r="CU329" s="78" t="s">
        <v>442</v>
      </c>
      <c r="CV329" s="78" t="s">
        <v>500</v>
      </c>
      <c r="CW329" s="78">
        <v>2053</v>
      </c>
      <c r="CX329" s="78">
        <v>0</v>
      </c>
      <c r="CY329" s="78">
        <v>28779.669377747399</v>
      </c>
      <c r="CZ329" s="78">
        <v>615.09516728738345</v>
      </c>
      <c r="DA329" s="78">
        <v>18261.232691173202</v>
      </c>
      <c r="DB329" s="78">
        <v>9903.3415192868233</v>
      </c>
      <c r="DC329" s="78">
        <v>6829.6017985796952</v>
      </c>
      <c r="DD329" s="78">
        <v>1.308052193392067E-8</v>
      </c>
      <c r="DE329" s="78">
        <v>0</v>
      </c>
      <c r="DF329" s="78">
        <v>8.9334756126265762E-5</v>
      </c>
      <c r="DG329" s="78">
        <v>8.9334756126265762E-5</v>
      </c>
      <c r="DH329" s="78">
        <v>0</v>
      </c>
      <c r="DI329" s="78">
        <v>9.0716251029749548E-3</v>
      </c>
      <c r="DJ329" s="78">
        <v>9.0716251029749548E-3</v>
      </c>
      <c r="DK329" s="78">
        <v>0</v>
      </c>
      <c r="DL329" s="78">
        <v>9.0716251029749548E-3</v>
      </c>
    </row>
    <row r="330" spans="45:116" x14ac:dyDescent="0.25">
      <c r="AS330" s="78" t="s">
        <v>174</v>
      </c>
      <c r="AT330" s="78" t="s">
        <v>155</v>
      </c>
      <c r="AU330" s="78" t="s">
        <v>460</v>
      </c>
      <c r="AV330" s="78">
        <v>2030</v>
      </c>
      <c r="AW330" s="78">
        <v>0.54393374258414784</v>
      </c>
      <c r="AX330" s="78">
        <v>0.10032094511243952</v>
      </c>
      <c r="AY330" s="78">
        <v>26.123866371776316</v>
      </c>
      <c r="AZ330" s="78">
        <v>0</v>
      </c>
      <c r="BA330" s="78">
        <v>26.123866371776316</v>
      </c>
      <c r="BB330" s="78">
        <v>14.209652406368456</v>
      </c>
      <c r="BC330" s="78">
        <v>0</v>
      </c>
      <c r="BD330" s="78">
        <v>0</v>
      </c>
      <c r="BE330" s="78">
        <v>0</v>
      </c>
      <c r="BF330" s="78">
        <v>0</v>
      </c>
      <c r="BG330" s="78">
        <v>0</v>
      </c>
      <c r="BH330" s="78">
        <v>0</v>
      </c>
      <c r="BI330" s="78">
        <v>0</v>
      </c>
      <c r="BJ330" s="78">
        <v>0</v>
      </c>
      <c r="CT330" s="78" t="s">
        <v>155</v>
      </c>
      <c r="CU330" s="78" t="s">
        <v>442</v>
      </c>
      <c r="CV330" s="78" t="s">
        <v>500</v>
      </c>
      <c r="CW330" s="78">
        <v>2054</v>
      </c>
      <c r="CX330" s="78">
        <v>0</v>
      </c>
      <c r="CY330" s="78">
        <v>28779.669377747399</v>
      </c>
      <c r="CZ330" s="78">
        <v>615.09516728738345</v>
      </c>
      <c r="DA330" s="78">
        <v>18261.232691173202</v>
      </c>
      <c r="DB330" s="78">
        <v>9903.3415192868233</v>
      </c>
      <c r="DC330" s="78">
        <v>6829.6017985796952</v>
      </c>
      <c r="DD330" s="78">
        <v>1.308052193392067E-8</v>
      </c>
      <c r="DE330" s="78">
        <v>0</v>
      </c>
      <c r="DF330" s="78">
        <v>8.9334756126265762E-5</v>
      </c>
      <c r="DG330" s="78">
        <v>8.9334756126265762E-5</v>
      </c>
      <c r="DH330" s="78">
        <v>0</v>
      </c>
      <c r="DI330" s="78">
        <v>9.0716251029749548E-3</v>
      </c>
      <c r="DJ330" s="78">
        <v>9.0716251029749548E-3</v>
      </c>
      <c r="DK330" s="78">
        <v>0</v>
      </c>
      <c r="DL330" s="78">
        <v>9.0716251029749548E-3</v>
      </c>
    </row>
    <row r="331" spans="45:116" x14ac:dyDescent="0.25">
      <c r="AS331" s="78" t="s">
        <v>174</v>
      </c>
      <c r="AT331" s="78" t="s">
        <v>155</v>
      </c>
      <c r="AU331" s="78" t="s">
        <v>460</v>
      </c>
      <c r="AV331" s="78">
        <v>2031</v>
      </c>
      <c r="AW331" s="78">
        <v>0.50834929213471758</v>
      </c>
      <c r="AX331" s="78">
        <v>0.10032094511243952</v>
      </c>
      <c r="AY331" s="78">
        <v>26.123866371776316</v>
      </c>
      <c r="AZ331" s="78">
        <v>0</v>
      </c>
      <c r="BA331" s="78">
        <v>26.123866371776316</v>
      </c>
      <c r="BB331" s="78">
        <v>13.280048977914443</v>
      </c>
      <c r="BC331" s="78">
        <v>0</v>
      </c>
      <c r="BD331" s="78">
        <v>0</v>
      </c>
      <c r="BE331" s="78">
        <v>0</v>
      </c>
      <c r="BF331" s="78">
        <v>0</v>
      </c>
      <c r="BG331" s="78">
        <v>0</v>
      </c>
      <c r="BH331" s="78">
        <v>0</v>
      </c>
      <c r="BI331" s="78">
        <v>0</v>
      </c>
      <c r="BJ331" s="78">
        <v>0</v>
      </c>
      <c r="CT331" s="78" t="s">
        <v>155</v>
      </c>
      <c r="CU331" s="78" t="s">
        <v>442</v>
      </c>
      <c r="CV331" s="78" t="s">
        <v>500</v>
      </c>
      <c r="CW331" s="78">
        <v>2055</v>
      </c>
      <c r="CX331" s="78">
        <v>0</v>
      </c>
      <c r="CY331" s="78">
        <v>28779.669377747399</v>
      </c>
      <c r="CZ331" s="78">
        <v>615.09516728738345</v>
      </c>
      <c r="DA331" s="78">
        <v>18261.232691173202</v>
      </c>
      <c r="DB331" s="78">
        <v>9903.3415192868233</v>
      </c>
      <c r="DC331" s="78">
        <v>6829.6017985796952</v>
      </c>
      <c r="DD331" s="78">
        <v>1.308052193392067E-8</v>
      </c>
      <c r="DE331" s="78">
        <v>0</v>
      </c>
      <c r="DF331" s="78">
        <v>8.9334756126265762E-5</v>
      </c>
      <c r="DG331" s="78">
        <v>8.9334756126265762E-5</v>
      </c>
      <c r="DH331" s="78">
        <v>0</v>
      </c>
      <c r="DI331" s="78">
        <v>9.0716251029749548E-3</v>
      </c>
      <c r="DJ331" s="78">
        <v>9.0716251029749548E-3</v>
      </c>
      <c r="DK331" s="78">
        <v>0</v>
      </c>
      <c r="DL331" s="78">
        <v>9.0716251029749548E-3</v>
      </c>
    </row>
    <row r="332" spans="45:116" x14ac:dyDescent="0.25">
      <c r="AS332" s="78" t="s">
        <v>174</v>
      </c>
      <c r="AT332" s="78" t="s">
        <v>155</v>
      </c>
      <c r="AU332" s="78" t="s">
        <v>460</v>
      </c>
      <c r="AV332" s="78">
        <v>2032</v>
      </c>
      <c r="AW332" s="78">
        <v>0.47509279638758645</v>
      </c>
      <c r="AX332" s="78">
        <v>0.10032094511243952</v>
      </c>
      <c r="AY332" s="78">
        <v>26.123866371776316</v>
      </c>
      <c r="AZ332" s="78">
        <v>0</v>
      </c>
      <c r="BA332" s="78">
        <v>26.123866371776316</v>
      </c>
      <c r="BB332" s="78">
        <v>12.411260727022842</v>
      </c>
      <c r="BC332" s="78">
        <v>0</v>
      </c>
      <c r="BD332" s="78">
        <v>0</v>
      </c>
      <c r="BE332" s="78">
        <v>0</v>
      </c>
      <c r="BF332" s="78">
        <v>0</v>
      </c>
      <c r="BG332" s="78">
        <v>0</v>
      </c>
      <c r="BH332" s="78">
        <v>0</v>
      </c>
      <c r="BI332" s="78">
        <v>0</v>
      </c>
      <c r="BJ332" s="78">
        <v>0</v>
      </c>
      <c r="CT332" s="78" t="s">
        <v>155</v>
      </c>
      <c r="CU332" s="78" t="s">
        <v>443</v>
      </c>
      <c r="CV332" s="78" t="s">
        <v>428</v>
      </c>
      <c r="CW332" s="78">
        <v>2026</v>
      </c>
      <c r="CX332" s="78">
        <v>0</v>
      </c>
      <c r="CY332" s="78">
        <v>14664.63755643765</v>
      </c>
      <c r="CZ332" s="78">
        <v>233.23007680795541</v>
      </c>
      <c r="DA332" s="78">
        <v>8896.5159934292169</v>
      </c>
      <c r="DB332" s="78">
        <v>5534.8914862004813</v>
      </c>
      <c r="DC332" s="78">
        <v>3817.0050760624927</v>
      </c>
      <c r="DD332" s="78">
        <v>1.2474149091568111E-6</v>
      </c>
      <c r="DE332" s="78">
        <v>0</v>
      </c>
      <c r="DF332" s="78">
        <v>4.7613890402075807E-3</v>
      </c>
      <c r="DG332" s="78">
        <v>4.7613890402075807E-3</v>
      </c>
      <c r="DH332" s="78">
        <v>0</v>
      </c>
      <c r="DI332" s="78">
        <v>9.0716251029749548E-3</v>
      </c>
      <c r="DJ332" s="78">
        <v>9.0716251029749548E-3</v>
      </c>
      <c r="DK332" s="78">
        <v>0</v>
      </c>
      <c r="DL332" s="78">
        <v>9.0716251029749548E-3</v>
      </c>
    </row>
    <row r="333" spans="45:116" x14ac:dyDescent="0.25">
      <c r="AS333" s="78" t="s">
        <v>174</v>
      </c>
      <c r="AT333" s="78" t="s">
        <v>155</v>
      </c>
      <c r="AU333" s="78" t="s">
        <v>460</v>
      </c>
      <c r="AV333" s="78">
        <v>2033</v>
      </c>
      <c r="AW333" s="78">
        <v>0.444011959240735</v>
      </c>
      <c r="AX333" s="78">
        <v>0.10032094511243952</v>
      </c>
      <c r="AY333" s="78">
        <v>27.361817707356138</v>
      </c>
      <c r="AZ333" s="78">
        <v>0</v>
      </c>
      <c r="BA333" s="78">
        <v>27.361817707356138</v>
      </c>
      <c r="BB333" s="78">
        <v>12.148974288631035</v>
      </c>
      <c r="BC333" s="78">
        <v>0</v>
      </c>
      <c r="BD333" s="78">
        <v>0</v>
      </c>
      <c r="BE333" s="78">
        <v>0</v>
      </c>
      <c r="BF333" s="78">
        <v>0</v>
      </c>
      <c r="BG333" s="78">
        <v>0</v>
      </c>
      <c r="BH333" s="78">
        <v>0</v>
      </c>
      <c r="BI333" s="78">
        <v>0</v>
      </c>
      <c r="BJ333" s="78">
        <v>0</v>
      </c>
      <c r="CT333" s="78" t="s">
        <v>155</v>
      </c>
      <c r="CU333" s="78" t="s">
        <v>443</v>
      </c>
      <c r="CV333" s="78" t="s">
        <v>428</v>
      </c>
      <c r="CW333" s="78">
        <v>2027</v>
      </c>
      <c r="CX333" s="78">
        <v>0</v>
      </c>
      <c r="CY333" s="78">
        <v>14664.63755643765</v>
      </c>
      <c r="CZ333" s="78">
        <v>233.23007680795541</v>
      </c>
      <c r="DA333" s="78">
        <v>8896.5159934292169</v>
      </c>
      <c r="DB333" s="78">
        <v>5534.8914862004813</v>
      </c>
      <c r="DC333" s="78">
        <v>3817.0050760624927</v>
      </c>
      <c r="DD333" s="78">
        <v>1.2474149091568111E-6</v>
      </c>
      <c r="DE333" s="78">
        <v>0</v>
      </c>
      <c r="DF333" s="78">
        <v>4.7613890402075807E-3</v>
      </c>
      <c r="DG333" s="78">
        <v>4.7613890402075807E-3</v>
      </c>
      <c r="DH333" s="78">
        <v>0</v>
      </c>
      <c r="DI333" s="78">
        <v>9.0716251029749548E-3</v>
      </c>
      <c r="DJ333" s="78">
        <v>9.0716251029749548E-3</v>
      </c>
      <c r="DK333" s="78">
        <v>0</v>
      </c>
      <c r="DL333" s="78">
        <v>9.0716251029749548E-3</v>
      </c>
    </row>
    <row r="334" spans="45:116" x14ac:dyDescent="0.25">
      <c r="AS334" s="78" t="s">
        <v>174</v>
      </c>
      <c r="AT334" s="78" t="s">
        <v>155</v>
      </c>
      <c r="AU334" s="78" t="s">
        <v>460</v>
      </c>
      <c r="AV334" s="78">
        <v>2034</v>
      </c>
      <c r="AW334" s="78">
        <v>0.41496444788853737</v>
      </c>
      <c r="AX334" s="78">
        <v>0.10032094511243952</v>
      </c>
      <c r="AY334" s="78">
        <v>27.361817707356138</v>
      </c>
      <c r="AZ334" s="78">
        <v>0</v>
      </c>
      <c r="BA334" s="78">
        <v>27.361817707356138</v>
      </c>
      <c r="BB334" s="78">
        <v>11.354181578159846</v>
      </c>
      <c r="BC334" s="78">
        <v>0</v>
      </c>
      <c r="BD334" s="78">
        <v>0</v>
      </c>
      <c r="BE334" s="78">
        <v>0</v>
      </c>
      <c r="BF334" s="78">
        <v>0</v>
      </c>
      <c r="BG334" s="78">
        <v>0</v>
      </c>
      <c r="BH334" s="78">
        <v>0</v>
      </c>
      <c r="BI334" s="78">
        <v>0</v>
      </c>
      <c r="BJ334" s="78">
        <v>0</v>
      </c>
      <c r="CT334" s="78" t="s">
        <v>155</v>
      </c>
      <c r="CU334" s="78" t="s">
        <v>443</v>
      </c>
      <c r="CV334" s="78" t="s">
        <v>428</v>
      </c>
      <c r="CW334" s="78">
        <v>2028</v>
      </c>
      <c r="CX334" s="78">
        <v>0</v>
      </c>
      <c r="CY334" s="78">
        <v>15317.990942817039</v>
      </c>
      <c r="CZ334" s="78">
        <v>247.27299216496431</v>
      </c>
      <c r="DA334" s="78">
        <v>9287.6490955451445</v>
      </c>
      <c r="DB334" s="78">
        <v>5783.0688551069297</v>
      </c>
      <c r="DC334" s="78">
        <v>3988.1546422719712</v>
      </c>
      <c r="DD334" s="78">
        <v>1.2474149091568111E-6</v>
      </c>
      <c r="DE334" s="78">
        <v>0</v>
      </c>
      <c r="DF334" s="78">
        <v>4.9748835607930052E-3</v>
      </c>
      <c r="DG334" s="78">
        <v>4.9748835607930052E-3</v>
      </c>
      <c r="DH334" s="78">
        <v>0</v>
      </c>
      <c r="DI334" s="78">
        <v>9.4757930858645877E-3</v>
      </c>
      <c r="DJ334" s="78">
        <v>9.4757930858645877E-3</v>
      </c>
      <c r="DK334" s="78">
        <v>0</v>
      </c>
      <c r="DL334" s="78">
        <v>9.4757930858645877E-3</v>
      </c>
    </row>
    <row r="335" spans="45:116" x14ac:dyDescent="0.25">
      <c r="AS335" s="78" t="s">
        <v>174</v>
      </c>
      <c r="AT335" s="78" t="s">
        <v>155</v>
      </c>
      <c r="AU335" s="78" t="s">
        <v>460</v>
      </c>
      <c r="AV335" s="78">
        <v>2035</v>
      </c>
      <c r="AW335" s="78">
        <v>0.38781724101732462</v>
      </c>
      <c r="AX335" s="78">
        <v>0.10032094511243952</v>
      </c>
      <c r="AY335" s="78">
        <v>27.361817707356138</v>
      </c>
      <c r="AZ335" s="78">
        <v>0</v>
      </c>
      <c r="BA335" s="78">
        <v>27.361817707356138</v>
      </c>
      <c r="BB335" s="78">
        <v>10.611384652485835</v>
      </c>
      <c r="BC335" s="78">
        <v>0</v>
      </c>
      <c r="BD335" s="78">
        <v>0</v>
      </c>
      <c r="BE335" s="78">
        <v>0</v>
      </c>
      <c r="BF335" s="78">
        <v>0</v>
      </c>
      <c r="BG335" s="78">
        <v>0</v>
      </c>
      <c r="BH335" s="78">
        <v>0</v>
      </c>
      <c r="BI335" s="78">
        <v>0</v>
      </c>
      <c r="BJ335" s="78">
        <v>0</v>
      </c>
      <c r="CT335" s="78" t="s">
        <v>155</v>
      </c>
      <c r="CU335" s="78" t="s">
        <v>443</v>
      </c>
      <c r="CV335" s="78" t="s">
        <v>428</v>
      </c>
      <c r="CW335" s="78">
        <v>2029</v>
      </c>
      <c r="CX335" s="78">
        <v>0</v>
      </c>
      <c r="CY335" s="78">
        <v>15317.990942817039</v>
      </c>
      <c r="CZ335" s="78">
        <v>247.27299216496431</v>
      </c>
      <c r="DA335" s="78">
        <v>9287.6490955451445</v>
      </c>
      <c r="DB335" s="78">
        <v>5783.0688551069297</v>
      </c>
      <c r="DC335" s="78">
        <v>3988.1546422719712</v>
      </c>
      <c r="DD335" s="78">
        <v>1.2474149091568111E-6</v>
      </c>
      <c r="DE335" s="78">
        <v>0</v>
      </c>
      <c r="DF335" s="78">
        <v>4.9748835607930052E-3</v>
      </c>
      <c r="DG335" s="78">
        <v>4.9748835607930052E-3</v>
      </c>
      <c r="DH335" s="78">
        <v>0</v>
      </c>
      <c r="DI335" s="78">
        <v>9.4757930858645877E-3</v>
      </c>
      <c r="DJ335" s="78">
        <v>9.4757930858645877E-3</v>
      </c>
      <c r="DK335" s="78">
        <v>0</v>
      </c>
      <c r="DL335" s="78">
        <v>9.4757930858645877E-3</v>
      </c>
    </row>
    <row r="336" spans="45:116" x14ac:dyDescent="0.25">
      <c r="AS336" s="78" t="s">
        <v>174</v>
      </c>
      <c r="AT336" s="78" t="s">
        <v>155</v>
      </c>
      <c r="AU336" s="78" t="s">
        <v>461</v>
      </c>
      <c r="AV336" s="78">
        <v>2026</v>
      </c>
      <c r="AW336" s="78">
        <v>0.71298617948366827</v>
      </c>
      <c r="AX336" s="78">
        <v>7.8832988890416622E-2</v>
      </c>
      <c r="AY336" s="78">
        <v>20.007066180883534</v>
      </c>
      <c r="AZ336" s="78">
        <v>0</v>
      </c>
      <c r="BA336" s="78">
        <v>20.007066180883534</v>
      </c>
      <c r="BB336" s="78">
        <v>14.264761678985057</v>
      </c>
      <c r="BC336" s="78">
        <v>0</v>
      </c>
      <c r="BD336" s="78">
        <v>0</v>
      </c>
      <c r="BE336" s="78">
        <v>0</v>
      </c>
      <c r="BF336" s="78">
        <v>0</v>
      </c>
      <c r="BG336" s="78">
        <v>0</v>
      </c>
      <c r="BH336" s="78">
        <v>0</v>
      </c>
      <c r="BI336" s="78">
        <v>0</v>
      </c>
      <c r="BJ336" s="78">
        <v>0</v>
      </c>
      <c r="CT336" s="78" t="s">
        <v>155</v>
      </c>
      <c r="CU336" s="78" t="s">
        <v>443</v>
      </c>
      <c r="CV336" s="78" t="s">
        <v>428</v>
      </c>
      <c r="CW336" s="78">
        <v>2030</v>
      </c>
      <c r="CX336" s="78">
        <v>0</v>
      </c>
      <c r="CY336" s="78">
        <v>15317.990942817039</v>
      </c>
      <c r="CZ336" s="78">
        <v>247.27299216496431</v>
      </c>
      <c r="DA336" s="78">
        <v>9287.6490955451445</v>
      </c>
      <c r="DB336" s="78">
        <v>5783.0688551069297</v>
      </c>
      <c r="DC336" s="78">
        <v>3988.1546422719712</v>
      </c>
      <c r="DD336" s="78">
        <v>1.2474149091568111E-6</v>
      </c>
      <c r="DE336" s="78">
        <v>0</v>
      </c>
      <c r="DF336" s="78">
        <v>4.9748835607930052E-3</v>
      </c>
      <c r="DG336" s="78">
        <v>4.9748835607930052E-3</v>
      </c>
      <c r="DH336" s="78">
        <v>0</v>
      </c>
      <c r="DI336" s="78">
        <v>9.4757930858645877E-3</v>
      </c>
      <c r="DJ336" s="78">
        <v>9.4757930858645877E-3</v>
      </c>
      <c r="DK336" s="78">
        <v>0</v>
      </c>
      <c r="DL336" s="78">
        <v>9.4757930858645877E-3</v>
      </c>
    </row>
    <row r="337" spans="45:116" x14ac:dyDescent="0.25">
      <c r="AS337" s="78" t="s">
        <v>174</v>
      </c>
      <c r="AT337" s="78" t="s">
        <v>155</v>
      </c>
      <c r="AU337" s="78" t="s">
        <v>461</v>
      </c>
      <c r="AV337" s="78">
        <v>2027</v>
      </c>
      <c r="AW337" s="78">
        <v>0.66634222381651231</v>
      </c>
      <c r="AX337" s="78">
        <v>7.8832988890416622E-2</v>
      </c>
      <c r="AY337" s="78">
        <v>20.007066180883534</v>
      </c>
      <c r="AZ337" s="78">
        <v>0</v>
      </c>
      <c r="BA337" s="78">
        <v>20.007066180883534</v>
      </c>
      <c r="BB337" s="78">
        <v>13.331552971014069</v>
      </c>
      <c r="BC337" s="78">
        <v>0</v>
      </c>
      <c r="BD337" s="78">
        <v>0</v>
      </c>
      <c r="BE337" s="78">
        <v>0</v>
      </c>
      <c r="BF337" s="78">
        <v>0</v>
      </c>
      <c r="BG337" s="78">
        <v>0</v>
      </c>
      <c r="BH337" s="78">
        <v>0</v>
      </c>
      <c r="BI337" s="78">
        <v>0</v>
      </c>
      <c r="BJ337" s="78">
        <v>0</v>
      </c>
      <c r="CT337" s="78" t="s">
        <v>155</v>
      </c>
      <c r="CU337" s="78" t="s">
        <v>443</v>
      </c>
      <c r="CV337" s="78" t="s">
        <v>428</v>
      </c>
      <c r="CW337" s="78">
        <v>2031</v>
      </c>
      <c r="CX337" s="78">
        <v>0</v>
      </c>
      <c r="CY337" s="78">
        <v>15317.990942817039</v>
      </c>
      <c r="CZ337" s="78">
        <v>247.27299216496431</v>
      </c>
      <c r="DA337" s="78">
        <v>9287.6490955451445</v>
      </c>
      <c r="DB337" s="78">
        <v>5783.0688551069297</v>
      </c>
      <c r="DC337" s="78">
        <v>3988.1546422719712</v>
      </c>
      <c r="DD337" s="78">
        <v>1.2474149091568111E-6</v>
      </c>
      <c r="DE337" s="78">
        <v>0</v>
      </c>
      <c r="DF337" s="78">
        <v>4.9748835607930052E-3</v>
      </c>
      <c r="DG337" s="78">
        <v>4.9748835607930052E-3</v>
      </c>
      <c r="DH337" s="78">
        <v>0</v>
      </c>
      <c r="DI337" s="78">
        <v>9.4757930858645877E-3</v>
      </c>
      <c r="DJ337" s="78">
        <v>9.4757930858645877E-3</v>
      </c>
      <c r="DK337" s="78">
        <v>0</v>
      </c>
      <c r="DL337" s="78">
        <v>9.4757930858645877E-3</v>
      </c>
    </row>
    <row r="338" spans="45:116" x14ac:dyDescent="0.25">
      <c r="AS338" s="78" t="s">
        <v>174</v>
      </c>
      <c r="AT338" s="78" t="s">
        <v>155</v>
      </c>
      <c r="AU338" s="78" t="s">
        <v>461</v>
      </c>
      <c r="AV338" s="78">
        <v>2028</v>
      </c>
      <c r="AW338" s="78">
        <v>0.62274974188459098</v>
      </c>
      <c r="AX338" s="78">
        <v>7.8832988890416622E-2</v>
      </c>
      <c r="AY338" s="78">
        <v>20.89818716970813</v>
      </c>
      <c r="AZ338" s="78">
        <v>0</v>
      </c>
      <c r="BA338" s="78">
        <v>20.89818716970813</v>
      </c>
      <c r="BB338" s="78">
        <v>13.014340665791609</v>
      </c>
      <c r="BC338" s="78">
        <v>0</v>
      </c>
      <c r="BD338" s="78">
        <v>0</v>
      </c>
      <c r="BE338" s="78">
        <v>0</v>
      </c>
      <c r="BF338" s="78">
        <v>0</v>
      </c>
      <c r="BG338" s="78">
        <v>0</v>
      </c>
      <c r="BH338" s="78">
        <v>0</v>
      </c>
      <c r="BI338" s="78">
        <v>0</v>
      </c>
      <c r="BJ338" s="78">
        <v>0</v>
      </c>
      <c r="CT338" s="78" t="s">
        <v>155</v>
      </c>
      <c r="CU338" s="78" t="s">
        <v>443</v>
      </c>
      <c r="CV338" s="78" t="s">
        <v>428</v>
      </c>
      <c r="CW338" s="78">
        <v>2032</v>
      </c>
      <c r="CX338" s="78">
        <v>0</v>
      </c>
      <c r="CY338" s="78">
        <v>15317.990942817039</v>
      </c>
      <c r="CZ338" s="78">
        <v>247.27299216496431</v>
      </c>
      <c r="DA338" s="78">
        <v>9287.6490955451445</v>
      </c>
      <c r="DB338" s="78">
        <v>5783.0688551069297</v>
      </c>
      <c r="DC338" s="78">
        <v>3988.1546422719712</v>
      </c>
      <c r="DD338" s="78">
        <v>1.2474149091568111E-6</v>
      </c>
      <c r="DE338" s="78">
        <v>0</v>
      </c>
      <c r="DF338" s="78">
        <v>4.9748835607930052E-3</v>
      </c>
      <c r="DG338" s="78">
        <v>4.9748835607930052E-3</v>
      </c>
      <c r="DH338" s="78">
        <v>0</v>
      </c>
      <c r="DI338" s="78">
        <v>9.4757930858645877E-3</v>
      </c>
      <c r="DJ338" s="78">
        <v>9.4757930858645877E-3</v>
      </c>
      <c r="DK338" s="78">
        <v>0</v>
      </c>
      <c r="DL338" s="78">
        <v>9.4757930858645877E-3</v>
      </c>
    </row>
    <row r="339" spans="45:116" x14ac:dyDescent="0.25">
      <c r="AS339" s="78" t="s">
        <v>174</v>
      </c>
      <c r="AT339" s="78" t="s">
        <v>155</v>
      </c>
      <c r="AU339" s="78" t="s">
        <v>461</v>
      </c>
      <c r="AV339" s="78">
        <v>2029</v>
      </c>
      <c r="AW339" s="78">
        <v>0.58200910456503818</v>
      </c>
      <c r="AX339" s="78">
        <v>7.8832988890416622E-2</v>
      </c>
      <c r="AY339" s="78">
        <v>20.89818716970813</v>
      </c>
      <c r="AZ339" s="78">
        <v>0</v>
      </c>
      <c r="BA339" s="78">
        <v>20.89818716970813</v>
      </c>
      <c r="BB339" s="78">
        <v>12.162935201674399</v>
      </c>
      <c r="BC339" s="78">
        <v>0</v>
      </c>
      <c r="BD339" s="78">
        <v>0</v>
      </c>
      <c r="BE339" s="78">
        <v>0</v>
      </c>
      <c r="BF339" s="78">
        <v>0</v>
      </c>
      <c r="BG339" s="78">
        <v>0</v>
      </c>
      <c r="BH339" s="78">
        <v>0</v>
      </c>
      <c r="BI339" s="78">
        <v>0</v>
      </c>
      <c r="BJ339" s="78">
        <v>0</v>
      </c>
      <c r="CT339" s="78" t="s">
        <v>155</v>
      </c>
      <c r="CU339" s="78" t="s">
        <v>443</v>
      </c>
      <c r="CV339" s="78" t="s">
        <v>428</v>
      </c>
      <c r="CW339" s="78">
        <v>2033</v>
      </c>
      <c r="CX339" s="78">
        <v>0</v>
      </c>
      <c r="CY339" s="78">
        <v>16044.126426627319</v>
      </c>
      <c r="CZ339" s="78">
        <v>263.10737971829087</v>
      </c>
      <c r="DA339" s="78">
        <v>9721.7399837429839</v>
      </c>
      <c r="DB339" s="78">
        <v>6059.2790631660519</v>
      </c>
      <c r="DC339" s="78">
        <v>4178.6363832149518</v>
      </c>
      <c r="DD339" s="78">
        <v>1.2474149091568111E-6</v>
      </c>
      <c r="DE339" s="78">
        <v>0</v>
      </c>
      <c r="DF339" s="78">
        <v>5.2124933243674247E-3</v>
      </c>
      <c r="DG339" s="78">
        <v>5.2124933243674247E-3</v>
      </c>
      <c r="DH339" s="78">
        <v>0</v>
      </c>
      <c r="DI339" s="78">
        <v>9.924984472814511E-3</v>
      </c>
      <c r="DJ339" s="78">
        <v>9.924984472814511E-3</v>
      </c>
      <c r="DK339" s="78">
        <v>0</v>
      </c>
      <c r="DL339" s="78">
        <v>9.924984472814511E-3</v>
      </c>
    </row>
    <row r="340" spans="45:116" x14ac:dyDescent="0.25">
      <c r="AS340" s="78" t="s">
        <v>174</v>
      </c>
      <c r="AT340" s="78" t="s">
        <v>155</v>
      </c>
      <c r="AU340" s="78" t="s">
        <v>461</v>
      </c>
      <c r="AV340" s="78">
        <v>2030</v>
      </c>
      <c r="AW340" s="78">
        <v>0.54393374258414784</v>
      </c>
      <c r="AX340" s="78">
        <v>7.8832988890416622E-2</v>
      </c>
      <c r="AY340" s="78">
        <v>20.89818716970813</v>
      </c>
      <c r="AZ340" s="78">
        <v>0</v>
      </c>
      <c r="BA340" s="78">
        <v>20.89818716970813</v>
      </c>
      <c r="BB340" s="78">
        <v>11.367229160443364</v>
      </c>
      <c r="BC340" s="78">
        <v>0</v>
      </c>
      <c r="BD340" s="78">
        <v>0</v>
      </c>
      <c r="BE340" s="78">
        <v>0</v>
      </c>
      <c r="BF340" s="78">
        <v>0</v>
      </c>
      <c r="BG340" s="78">
        <v>0</v>
      </c>
      <c r="BH340" s="78">
        <v>0</v>
      </c>
      <c r="BI340" s="78">
        <v>0</v>
      </c>
      <c r="BJ340" s="78">
        <v>0</v>
      </c>
      <c r="CT340" s="78" t="s">
        <v>155</v>
      </c>
      <c r="CU340" s="78" t="s">
        <v>443</v>
      </c>
      <c r="CV340" s="78" t="s">
        <v>428</v>
      </c>
      <c r="CW340" s="78">
        <v>2034</v>
      </c>
      <c r="CX340" s="78">
        <v>0</v>
      </c>
      <c r="CY340" s="78">
        <v>16044.126426627319</v>
      </c>
      <c r="CZ340" s="78">
        <v>263.10737971829087</v>
      </c>
      <c r="DA340" s="78">
        <v>9721.7399837429839</v>
      </c>
      <c r="DB340" s="78">
        <v>6059.2790631660519</v>
      </c>
      <c r="DC340" s="78">
        <v>4178.6363832149518</v>
      </c>
      <c r="DD340" s="78">
        <v>1.2474149091568111E-6</v>
      </c>
      <c r="DE340" s="78">
        <v>0</v>
      </c>
      <c r="DF340" s="78">
        <v>5.2124933243674247E-3</v>
      </c>
      <c r="DG340" s="78">
        <v>5.2124933243674247E-3</v>
      </c>
      <c r="DH340" s="78">
        <v>0</v>
      </c>
      <c r="DI340" s="78">
        <v>9.924984472814511E-3</v>
      </c>
      <c r="DJ340" s="78">
        <v>9.924984472814511E-3</v>
      </c>
      <c r="DK340" s="78">
        <v>0</v>
      </c>
      <c r="DL340" s="78">
        <v>9.924984472814511E-3</v>
      </c>
    </row>
    <row r="341" spans="45:116" x14ac:dyDescent="0.25">
      <c r="AS341" s="78" t="s">
        <v>174</v>
      </c>
      <c r="AT341" s="78" t="s">
        <v>155</v>
      </c>
      <c r="AU341" s="78" t="s">
        <v>461</v>
      </c>
      <c r="AV341" s="78">
        <v>2031</v>
      </c>
      <c r="AW341" s="78">
        <v>0.50834929213471758</v>
      </c>
      <c r="AX341" s="78">
        <v>7.8832988890416622E-2</v>
      </c>
      <c r="AY341" s="78">
        <v>20.89818716970813</v>
      </c>
      <c r="AZ341" s="78">
        <v>0</v>
      </c>
      <c r="BA341" s="78">
        <v>20.89818716970813</v>
      </c>
      <c r="BB341" s="78">
        <v>10.623578654619966</v>
      </c>
      <c r="BC341" s="78">
        <v>0</v>
      </c>
      <c r="BD341" s="78">
        <v>0</v>
      </c>
      <c r="BE341" s="78">
        <v>0</v>
      </c>
      <c r="BF341" s="78">
        <v>0</v>
      </c>
      <c r="BG341" s="78">
        <v>0</v>
      </c>
      <c r="BH341" s="78">
        <v>0</v>
      </c>
      <c r="BI341" s="78">
        <v>0</v>
      </c>
      <c r="BJ341" s="78">
        <v>0</v>
      </c>
      <c r="CT341" s="78" t="s">
        <v>155</v>
      </c>
      <c r="CU341" s="78" t="s">
        <v>443</v>
      </c>
      <c r="CV341" s="78" t="s">
        <v>428</v>
      </c>
      <c r="CW341" s="78">
        <v>2035</v>
      </c>
      <c r="CX341" s="78">
        <v>0</v>
      </c>
      <c r="CY341" s="78">
        <v>16044.126426627319</v>
      </c>
      <c r="CZ341" s="78">
        <v>263.10737971829087</v>
      </c>
      <c r="DA341" s="78">
        <v>9721.7399837429839</v>
      </c>
      <c r="DB341" s="78">
        <v>6059.2790631660519</v>
      </c>
      <c r="DC341" s="78">
        <v>4178.6363832149518</v>
      </c>
      <c r="DD341" s="78">
        <v>1.2474149091568111E-6</v>
      </c>
      <c r="DE341" s="78">
        <v>0</v>
      </c>
      <c r="DF341" s="78">
        <v>5.2124933243674247E-3</v>
      </c>
      <c r="DG341" s="78">
        <v>5.2124933243674247E-3</v>
      </c>
      <c r="DH341" s="78">
        <v>0</v>
      </c>
      <c r="DI341" s="78">
        <v>9.924984472814511E-3</v>
      </c>
      <c r="DJ341" s="78">
        <v>9.924984472814511E-3</v>
      </c>
      <c r="DK341" s="78">
        <v>0</v>
      </c>
      <c r="DL341" s="78">
        <v>9.924984472814511E-3</v>
      </c>
    </row>
    <row r="342" spans="45:116" x14ac:dyDescent="0.25">
      <c r="AS342" s="78" t="s">
        <v>174</v>
      </c>
      <c r="AT342" s="78" t="s">
        <v>155</v>
      </c>
      <c r="AU342" s="78" t="s">
        <v>461</v>
      </c>
      <c r="AV342" s="78">
        <v>2032</v>
      </c>
      <c r="AW342" s="78">
        <v>0.47509279638758645</v>
      </c>
      <c r="AX342" s="78">
        <v>7.8832988890416622E-2</v>
      </c>
      <c r="AY342" s="78">
        <v>20.89818716970813</v>
      </c>
      <c r="AZ342" s="78">
        <v>0</v>
      </c>
      <c r="BA342" s="78">
        <v>20.89818716970813</v>
      </c>
      <c r="BB342" s="78">
        <v>9.9285781818878167</v>
      </c>
      <c r="BC342" s="78">
        <v>0</v>
      </c>
      <c r="BD342" s="78">
        <v>0</v>
      </c>
      <c r="BE342" s="78">
        <v>0</v>
      </c>
      <c r="BF342" s="78">
        <v>0</v>
      </c>
      <c r="BG342" s="78">
        <v>0</v>
      </c>
      <c r="BH342" s="78">
        <v>0</v>
      </c>
      <c r="BI342" s="78">
        <v>0</v>
      </c>
      <c r="BJ342" s="78">
        <v>0</v>
      </c>
      <c r="CT342" s="78" t="s">
        <v>155</v>
      </c>
      <c r="CU342" s="78" t="s">
        <v>443</v>
      </c>
      <c r="CV342" s="78" t="s">
        <v>428</v>
      </c>
      <c r="CW342" s="78">
        <v>2036</v>
      </c>
      <c r="CX342" s="78">
        <v>0</v>
      </c>
      <c r="CY342" s="78">
        <v>16044.126426627319</v>
      </c>
      <c r="CZ342" s="78">
        <v>263.10737971829087</v>
      </c>
      <c r="DA342" s="78">
        <v>9721.7399837429839</v>
      </c>
      <c r="DB342" s="78">
        <v>6059.2790631660519</v>
      </c>
      <c r="DC342" s="78">
        <v>4178.6363832149518</v>
      </c>
      <c r="DD342" s="78">
        <v>1.2474149091568111E-6</v>
      </c>
      <c r="DE342" s="78">
        <v>0</v>
      </c>
      <c r="DF342" s="78">
        <v>5.2124933243674247E-3</v>
      </c>
      <c r="DG342" s="78">
        <v>5.2124933243674247E-3</v>
      </c>
      <c r="DH342" s="78">
        <v>0</v>
      </c>
      <c r="DI342" s="78">
        <v>9.924984472814511E-3</v>
      </c>
      <c r="DJ342" s="78">
        <v>9.924984472814511E-3</v>
      </c>
      <c r="DK342" s="78">
        <v>0</v>
      </c>
      <c r="DL342" s="78">
        <v>9.924984472814511E-3</v>
      </c>
    </row>
    <row r="343" spans="45:116" x14ac:dyDescent="0.25">
      <c r="AS343" s="78" t="s">
        <v>174</v>
      </c>
      <c r="AT343" s="78" t="s">
        <v>155</v>
      </c>
      <c r="AU343" s="78" t="s">
        <v>461</v>
      </c>
      <c r="AV343" s="78">
        <v>2033</v>
      </c>
      <c r="AW343" s="78">
        <v>0.444011959240735</v>
      </c>
      <c r="AX343" s="78">
        <v>7.8832988890416622E-2</v>
      </c>
      <c r="AY343" s="78">
        <v>21.888517706604244</v>
      </c>
      <c r="AZ343" s="78">
        <v>0</v>
      </c>
      <c r="BA343" s="78">
        <v>21.888517706604244</v>
      </c>
      <c r="BB343" s="78">
        <v>9.7187636317848707</v>
      </c>
      <c r="BC343" s="78">
        <v>0</v>
      </c>
      <c r="BD343" s="78">
        <v>0</v>
      </c>
      <c r="BE343" s="78">
        <v>0</v>
      </c>
      <c r="BF343" s="78">
        <v>0</v>
      </c>
      <c r="BG343" s="78">
        <v>0</v>
      </c>
      <c r="BH343" s="78">
        <v>0</v>
      </c>
      <c r="BI343" s="78">
        <v>0</v>
      </c>
      <c r="BJ343" s="78">
        <v>0</v>
      </c>
      <c r="CT343" s="78" t="s">
        <v>155</v>
      </c>
      <c r="CU343" s="78" t="s">
        <v>443</v>
      </c>
      <c r="CV343" s="78" t="s">
        <v>428</v>
      </c>
      <c r="CW343" s="78">
        <v>2037</v>
      </c>
      <c r="CX343" s="78">
        <v>0</v>
      </c>
      <c r="CY343" s="78">
        <v>16044.126426627319</v>
      </c>
      <c r="CZ343" s="78">
        <v>263.10737971829087</v>
      </c>
      <c r="DA343" s="78">
        <v>9721.7399837429839</v>
      </c>
      <c r="DB343" s="78">
        <v>6059.2790631660519</v>
      </c>
      <c r="DC343" s="78">
        <v>4178.6363832149518</v>
      </c>
      <c r="DD343" s="78">
        <v>1.2474149091568111E-6</v>
      </c>
      <c r="DE343" s="78">
        <v>0</v>
      </c>
      <c r="DF343" s="78">
        <v>5.2124933243674247E-3</v>
      </c>
      <c r="DG343" s="78">
        <v>5.2124933243674247E-3</v>
      </c>
      <c r="DH343" s="78">
        <v>0</v>
      </c>
      <c r="DI343" s="78">
        <v>9.924984472814511E-3</v>
      </c>
      <c r="DJ343" s="78">
        <v>9.924984472814511E-3</v>
      </c>
      <c r="DK343" s="78">
        <v>0</v>
      </c>
      <c r="DL343" s="78">
        <v>9.924984472814511E-3</v>
      </c>
    </row>
    <row r="344" spans="45:116" x14ac:dyDescent="0.25">
      <c r="AS344" s="78" t="s">
        <v>174</v>
      </c>
      <c r="AT344" s="78" t="s">
        <v>155</v>
      </c>
      <c r="AU344" s="78" t="s">
        <v>461</v>
      </c>
      <c r="AV344" s="78">
        <v>2034</v>
      </c>
      <c r="AW344" s="78">
        <v>0.41496444788853737</v>
      </c>
      <c r="AX344" s="78">
        <v>7.8832988890416622E-2</v>
      </c>
      <c r="AY344" s="78">
        <v>21.888517706604244</v>
      </c>
      <c r="AZ344" s="78">
        <v>0</v>
      </c>
      <c r="BA344" s="78">
        <v>21.888517706604244</v>
      </c>
      <c r="BB344" s="78">
        <v>9.0829566652195037</v>
      </c>
      <c r="BC344" s="78">
        <v>0</v>
      </c>
      <c r="BD344" s="78">
        <v>0</v>
      </c>
      <c r="BE344" s="78">
        <v>0</v>
      </c>
      <c r="BF344" s="78">
        <v>0</v>
      </c>
      <c r="BG344" s="78">
        <v>0</v>
      </c>
      <c r="BH344" s="78">
        <v>0</v>
      </c>
      <c r="BI344" s="78">
        <v>0</v>
      </c>
      <c r="BJ344" s="78">
        <v>0</v>
      </c>
      <c r="CT344" s="78" t="s">
        <v>155</v>
      </c>
      <c r="CU344" s="78" t="s">
        <v>443</v>
      </c>
      <c r="CV344" s="78" t="s">
        <v>428</v>
      </c>
      <c r="CW344" s="78">
        <v>2038</v>
      </c>
      <c r="CX344" s="78">
        <v>0</v>
      </c>
      <c r="CY344" s="78">
        <v>16832.39123628072</v>
      </c>
      <c r="CZ344" s="78">
        <v>280.55437045336521</v>
      </c>
      <c r="DA344" s="78">
        <v>10192.27176588584</v>
      </c>
      <c r="DB344" s="78">
        <v>6359.5650999415211</v>
      </c>
      <c r="DC344" s="78">
        <v>4385.7214416122715</v>
      </c>
      <c r="DD344" s="78">
        <v>1.2474149091568111E-6</v>
      </c>
      <c r="DE344" s="78">
        <v>0</v>
      </c>
      <c r="DF344" s="78">
        <v>5.4708143136758501E-3</v>
      </c>
      <c r="DG344" s="78">
        <v>5.4708143136758501E-3</v>
      </c>
      <c r="DH344" s="78">
        <v>0</v>
      </c>
      <c r="DI344" s="78">
        <v>1.0412609400980872E-2</v>
      </c>
      <c r="DJ344" s="78">
        <v>1.0412609400980872E-2</v>
      </c>
      <c r="DK344" s="78">
        <v>0</v>
      </c>
      <c r="DL344" s="78">
        <v>1.0412609400980872E-2</v>
      </c>
    </row>
    <row r="345" spans="45:116" x14ac:dyDescent="0.25">
      <c r="AS345" s="78" t="s">
        <v>174</v>
      </c>
      <c r="AT345" s="78" t="s">
        <v>155</v>
      </c>
      <c r="AU345" s="78" t="s">
        <v>461</v>
      </c>
      <c r="AV345" s="78">
        <v>2035</v>
      </c>
      <c r="AW345" s="78">
        <v>0.38781724101732462</v>
      </c>
      <c r="AX345" s="78">
        <v>7.8832988890416622E-2</v>
      </c>
      <c r="AY345" s="78">
        <v>21.888517706604244</v>
      </c>
      <c r="AZ345" s="78">
        <v>0</v>
      </c>
      <c r="BA345" s="78">
        <v>21.888517706604244</v>
      </c>
      <c r="BB345" s="78">
        <v>8.4887445469341163</v>
      </c>
      <c r="BC345" s="78">
        <v>0</v>
      </c>
      <c r="BD345" s="78">
        <v>0</v>
      </c>
      <c r="BE345" s="78">
        <v>0</v>
      </c>
      <c r="BF345" s="78">
        <v>0</v>
      </c>
      <c r="BG345" s="78">
        <v>0</v>
      </c>
      <c r="BH345" s="78">
        <v>0</v>
      </c>
      <c r="BI345" s="78">
        <v>0</v>
      </c>
      <c r="BJ345" s="78">
        <v>0</v>
      </c>
      <c r="CT345" s="78" t="s">
        <v>155</v>
      </c>
      <c r="CU345" s="78" t="s">
        <v>443</v>
      </c>
      <c r="CV345" s="78" t="s">
        <v>428</v>
      </c>
      <c r="CW345" s="78">
        <v>2039</v>
      </c>
      <c r="CX345" s="78">
        <v>0</v>
      </c>
      <c r="CY345" s="78">
        <v>16832.39123628072</v>
      </c>
      <c r="CZ345" s="78">
        <v>280.55437045336521</v>
      </c>
      <c r="DA345" s="78">
        <v>10192.27176588584</v>
      </c>
      <c r="DB345" s="78">
        <v>6359.5650999415211</v>
      </c>
      <c r="DC345" s="78">
        <v>4385.7214416122715</v>
      </c>
      <c r="DD345" s="78">
        <v>1.2474149091568111E-6</v>
      </c>
      <c r="DE345" s="78">
        <v>0</v>
      </c>
      <c r="DF345" s="78">
        <v>5.4708143136758501E-3</v>
      </c>
      <c r="DG345" s="78">
        <v>5.4708143136758501E-3</v>
      </c>
      <c r="DH345" s="78">
        <v>0</v>
      </c>
      <c r="DI345" s="78">
        <v>1.0412609400980872E-2</v>
      </c>
      <c r="DJ345" s="78">
        <v>1.0412609400980872E-2</v>
      </c>
      <c r="DK345" s="78">
        <v>0</v>
      </c>
      <c r="DL345" s="78">
        <v>1.0412609400980872E-2</v>
      </c>
    </row>
    <row r="346" spans="45:116" x14ac:dyDescent="0.25">
      <c r="AS346" s="78" t="s">
        <v>174</v>
      </c>
      <c r="AT346" s="78" t="s">
        <v>155</v>
      </c>
      <c r="AU346" s="78" t="s">
        <v>462</v>
      </c>
      <c r="AV346" s="78">
        <v>2026</v>
      </c>
      <c r="AW346" s="78">
        <v>0.71298617948366827</v>
      </c>
      <c r="AX346" s="78">
        <v>2.2077784204548475E-2</v>
      </c>
      <c r="AY346" s="78">
        <v>5.7441203166322143</v>
      </c>
      <c r="AZ346" s="78">
        <v>0</v>
      </c>
      <c r="BA346" s="78">
        <v>5.7441203166322143</v>
      </c>
      <c r="BB346" s="78">
        <v>4.0954783990501218</v>
      </c>
      <c r="BC346" s="78">
        <v>0</v>
      </c>
      <c r="BD346" s="78">
        <v>0</v>
      </c>
      <c r="BE346" s="78">
        <v>0</v>
      </c>
      <c r="BF346" s="78">
        <v>0</v>
      </c>
      <c r="BG346" s="78">
        <v>0</v>
      </c>
      <c r="BH346" s="78">
        <v>0</v>
      </c>
      <c r="BI346" s="78">
        <v>0</v>
      </c>
      <c r="BJ346" s="78">
        <v>0</v>
      </c>
      <c r="CT346" s="78" t="s">
        <v>155</v>
      </c>
      <c r="CU346" s="78" t="s">
        <v>443</v>
      </c>
      <c r="CV346" s="78" t="s">
        <v>428</v>
      </c>
      <c r="CW346" s="78">
        <v>2040</v>
      </c>
      <c r="CX346" s="78">
        <v>0</v>
      </c>
      <c r="CY346" s="78">
        <v>16832.39123628072</v>
      </c>
      <c r="CZ346" s="78">
        <v>280.55437045336521</v>
      </c>
      <c r="DA346" s="78">
        <v>10192.27176588584</v>
      </c>
      <c r="DB346" s="78">
        <v>6359.5650999415211</v>
      </c>
      <c r="DC346" s="78">
        <v>4385.7214416122715</v>
      </c>
      <c r="DD346" s="78">
        <v>1.2474149091568111E-6</v>
      </c>
      <c r="DE346" s="78">
        <v>0</v>
      </c>
      <c r="DF346" s="78">
        <v>5.4708143136758501E-3</v>
      </c>
      <c r="DG346" s="78">
        <v>5.4708143136758501E-3</v>
      </c>
      <c r="DH346" s="78">
        <v>0</v>
      </c>
      <c r="DI346" s="78">
        <v>1.0412609400980872E-2</v>
      </c>
      <c r="DJ346" s="78">
        <v>1.0412609400980872E-2</v>
      </c>
      <c r="DK346" s="78">
        <v>0</v>
      </c>
      <c r="DL346" s="78">
        <v>1.0412609400980872E-2</v>
      </c>
    </row>
    <row r="347" spans="45:116" x14ac:dyDescent="0.25">
      <c r="AS347" s="78" t="s">
        <v>174</v>
      </c>
      <c r="AT347" s="78" t="s">
        <v>155</v>
      </c>
      <c r="AU347" s="78" t="s">
        <v>462</v>
      </c>
      <c r="AV347" s="78">
        <v>2027</v>
      </c>
      <c r="AW347" s="78">
        <v>0.66634222381651231</v>
      </c>
      <c r="AX347" s="78">
        <v>2.2077784204548475E-2</v>
      </c>
      <c r="AY347" s="78">
        <v>5.7441203166322143</v>
      </c>
      <c r="AZ347" s="78">
        <v>0</v>
      </c>
      <c r="BA347" s="78">
        <v>5.7441203166322143</v>
      </c>
      <c r="BB347" s="78">
        <v>3.8275499056543185</v>
      </c>
      <c r="BC347" s="78">
        <v>0</v>
      </c>
      <c r="BD347" s="78">
        <v>0</v>
      </c>
      <c r="BE347" s="78">
        <v>0</v>
      </c>
      <c r="BF347" s="78">
        <v>0</v>
      </c>
      <c r="BG347" s="78">
        <v>0</v>
      </c>
      <c r="BH347" s="78">
        <v>0</v>
      </c>
      <c r="BI347" s="78">
        <v>0</v>
      </c>
      <c r="BJ347" s="78">
        <v>0</v>
      </c>
      <c r="CT347" s="78" t="s">
        <v>155</v>
      </c>
      <c r="CU347" s="78" t="s">
        <v>443</v>
      </c>
      <c r="CV347" s="78" t="s">
        <v>428</v>
      </c>
      <c r="CW347" s="78">
        <v>2041</v>
      </c>
      <c r="CX347" s="78">
        <v>0</v>
      </c>
      <c r="CY347" s="78">
        <v>16832.39123628072</v>
      </c>
      <c r="CZ347" s="78">
        <v>280.55437045336521</v>
      </c>
      <c r="DA347" s="78">
        <v>10192.27176588584</v>
      </c>
      <c r="DB347" s="78">
        <v>6359.5650999415211</v>
      </c>
      <c r="DC347" s="78">
        <v>4385.7214416122715</v>
      </c>
      <c r="DD347" s="78">
        <v>1.2474149091568111E-6</v>
      </c>
      <c r="DE347" s="78">
        <v>0</v>
      </c>
      <c r="DF347" s="78">
        <v>5.4708143136758501E-3</v>
      </c>
      <c r="DG347" s="78">
        <v>5.4708143136758501E-3</v>
      </c>
      <c r="DH347" s="78">
        <v>0</v>
      </c>
      <c r="DI347" s="78">
        <v>1.0412609400980872E-2</v>
      </c>
      <c r="DJ347" s="78">
        <v>1.0412609400980872E-2</v>
      </c>
      <c r="DK347" s="78">
        <v>0</v>
      </c>
      <c r="DL347" s="78">
        <v>1.0412609400980872E-2</v>
      </c>
    </row>
    <row r="348" spans="45:116" x14ac:dyDescent="0.25">
      <c r="AS348" s="78" t="s">
        <v>174</v>
      </c>
      <c r="AT348" s="78" t="s">
        <v>155</v>
      </c>
      <c r="AU348" s="78" t="s">
        <v>462</v>
      </c>
      <c r="AV348" s="78">
        <v>2028</v>
      </c>
      <c r="AW348" s="78">
        <v>0.62274974188459098</v>
      </c>
      <c r="AX348" s="78">
        <v>2.2077784204548475E-2</v>
      </c>
      <c r="AY348" s="78">
        <v>5.9999617520154933</v>
      </c>
      <c r="AZ348" s="78">
        <v>0</v>
      </c>
      <c r="BA348" s="78">
        <v>5.9999617520154933</v>
      </c>
      <c r="BB348" s="78">
        <v>3.7364746323850668</v>
      </c>
      <c r="BC348" s="78">
        <v>0</v>
      </c>
      <c r="BD348" s="78">
        <v>0</v>
      </c>
      <c r="BE348" s="78">
        <v>0</v>
      </c>
      <c r="BF348" s="78">
        <v>0</v>
      </c>
      <c r="BG348" s="78">
        <v>0</v>
      </c>
      <c r="BH348" s="78">
        <v>0</v>
      </c>
      <c r="BI348" s="78">
        <v>0</v>
      </c>
      <c r="BJ348" s="78">
        <v>0</v>
      </c>
      <c r="CT348" s="78" t="s">
        <v>155</v>
      </c>
      <c r="CU348" s="78" t="s">
        <v>443</v>
      </c>
      <c r="CV348" s="78" t="s">
        <v>428</v>
      </c>
      <c r="CW348" s="78">
        <v>2042</v>
      </c>
      <c r="CX348" s="78">
        <v>0</v>
      </c>
      <c r="CY348" s="78">
        <v>16832.39123628072</v>
      </c>
      <c r="CZ348" s="78">
        <v>280.55437045336521</v>
      </c>
      <c r="DA348" s="78">
        <v>10192.27176588584</v>
      </c>
      <c r="DB348" s="78">
        <v>6359.5650999415211</v>
      </c>
      <c r="DC348" s="78">
        <v>4385.7214416122715</v>
      </c>
      <c r="DD348" s="78">
        <v>1.2474149091568111E-6</v>
      </c>
      <c r="DE348" s="78">
        <v>0</v>
      </c>
      <c r="DF348" s="78">
        <v>5.4708143136758501E-3</v>
      </c>
      <c r="DG348" s="78">
        <v>5.4708143136758501E-3</v>
      </c>
      <c r="DH348" s="78">
        <v>0</v>
      </c>
      <c r="DI348" s="78">
        <v>1.0412609400980872E-2</v>
      </c>
      <c r="DJ348" s="78">
        <v>1.0412609400980872E-2</v>
      </c>
      <c r="DK348" s="78">
        <v>0</v>
      </c>
      <c r="DL348" s="78">
        <v>1.0412609400980872E-2</v>
      </c>
    </row>
    <row r="349" spans="45:116" x14ac:dyDescent="0.25">
      <c r="AS349" s="78" t="s">
        <v>174</v>
      </c>
      <c r="AT349" s="78" t="s">
        <v>155</v>
      </c>
      <c r="AU349" s="78" t="s">
        <v>462</v>
      </c>
      <c r="AV349" s="78">
        <v>2029</v>
      </c>
      <c r="AW349" s="78">
        <v>0.58200910456503818</v>
      </c>
      <c r="AX349" s="78">
        <v>2.2077784204548475E-2</v>
      </c>
      <c r="AY349" s="78">
        <v>5.9999617520154933</v>
      </c>
      <c r="AZ349" s="78">
        <v>0</v>
      </c>
      <c r="BA349" s="78">
        <v>5.9999617520154933</v>
      </c>
      <c r="BB349" s="78">
        <v>3.4920323667150148</v>
      </c>
      <c r="BC349" s="78">
        <v>0</v>
      </c>
      <c r="BD349" s="78">
        <v>0</v>
      </c>
      <c r="BE349" s="78">
        <v>0</v>
      </c>
      <c r="BF349" s="78">
        <v>0</v>
      </c>
      <c r="BG349" s="78">
        <v>0</v>
      </c>
      <c r="BH349" s="78">
        <v>0</v>
      </c>
      <c r="BI349" s="78">
        <v>0</v>
      </c>
      <c r="BJ349" s="78">
        <v>0</v>
      </c>
      <c r="CT349" s="78" t="s">
        <v>155</v>
      </c>
      <c r="CU349" s="78" t="s">
        <v>443</v>
      </c>
      <c r="CV349" s="78" t="s">
        <v>428</v>
      </c>
      <c r="CW349" s="78">
        <v>2043</v>
      </c>
      <c r="CX349" s="78">
        <v>0</v>
      </c>
      <c r="CY349" s="78">
        <v>17672.085223785649</v>
      </c>
      <c r="CZ349" s="78">
        <v>299.42001237343572</v>
      </c>
      <c r="DA349" s="78">
        <v>10692.73617638681</v>
      </c>
      <c r="DB349" s="78">
        <v>6679.929035025405</v>
      </c>
      <c r="DC349" s="78">
        <v>4606.6527407084295</v>
      </c>
      <c r="DD349" s="78">
        <v>1.2474149091568111E-6</v>
      </c>
      <c r="DE349" s="78">
        <v>0</v>
      </c>
      <c r="DF349" s="78">
        <v>5.7464073100677807E-3</v>
      </c>
      <c r="DG349" s="78">
        <v>5.7464073100677807E-3</v>
      </c>
      <c r="DH349" s="78">
        <v>0</v>
      </c>
      <c r="DI349" s="78">
        <v>1.0932048700216933E-2</v>
      </c>
      <c r="DJ349" s="78">
        <v>1.0932048700216933E-2</v>
      </c>
      <c r="DK349" s="78">
        <v>0</v>
      </c>
      <c r="DL349" s="78">
        <v>1.0932048700216933E-2</v>
      </c>
    </row>
    <row r="350" spans="45:116" x14ac:dyDescent="0.25">
      <c r="AS350" s="78" t="s">
        <v>174</v>
      </c>
      <c r="AT350" s="78" t="s">
        <v>155</v>
      </c>
      <c r="AU350" s="78" t="s">
        <v>462</v>
      </c>
      <c r="AV350" s="78">
        <v>2030</v>
      </c>
      <c r="AW350" s="78">
        <v>0.54393374258414784</v>
      </c>
      <c r="AX350" s="78">
        <v>2.2077784204548475E-2</v>
      </c>
      <c r="AY350" s="78">
        <v>5.9999617520154933</v>
      </c>
      <c r="AZ350" s="78">
        <v>0</v>
      </c>
      <c r="BA350" s="78">
        <v>5.9999617520154933</v>
      </c>
      <c r="BB350" s="78">
        <v>3.263581651135528</v>
      </c>
      <c r="BC350" s="78">
        <v>0</v>
      </c>
      <c r="BD350" s="78">
        <v>0</v>
      </c>
      <c r="BE350" s="78">
        <v>0</v>
      </c>
      <c r="BF350" s="78">
        <v>0</v>
      </c>
      <c r="BG350" s="78">
        <v>0</v>
      </c>
      <c r="BH350" s="78">
        <v>0</v>
      </c>
      <c r="BI350" s="78">
        <v>0</v>
      </c>
      <c r="BJ350" s="78">
        <v>0</v>
      </c>
      <c r="CT350" s="78" t="s">
        <v>155</v>
      </c>
      <c r="CU350" s="78" t="s">
        <v>443</v>
      </c>
      <c r="CV350" s="78" t="s">
        <v>428</v>
      </c>
      <c r="CW350" s="78">
        <v>2044</v>
      </c>
      <c r="CX350" s="78">
        <v>0</v>
      </c>
      <c r="CY350" s="78">
        <v>17672.085223785649</v>
      </c>
      <c r="CZ350" s="78">
        <v>299.42001237343572</v>
      </c>
      <c r="DA350" s="78">
        <v>10692.73617638681</v>
      </c>
      <c r="DB350" s="78">
        <v>6679.929035025405</v>
      </c>
      <c r="DC350" s="78">
        <v>4606.6527407084295</v>
      </c>
      <c r="DD350" s="78">
        <v>1.2474149091568111E-6</v>
      </c>
      <c r="DE350" s="78">
        <v>0</v>
      </c>
      <c r="DF350" s="78">
        <v>5.7464073100677807E-3</v>
      </c>
      <c r="DG350" s="78">
        <v>5.7464073100677807E-3</v>
      </c>
      <c r="DH350" s="78">
        <v>0</v>
      </c>
      <c r="DI350" s="78">
        <v>1.0932048700216933E-2</v>
      </c>
      <c r="DJ350" s="78">
        <v>1.0932048700216933E-2</v>
      </c>
      <c r="DK350" s="78">
        <v>0</v>
      </c>
      <c r="DL350" s="78">
        <v>1.0932048700216933E-2</v>
      </c>
    </row>
    <row r="351" spans="45:116" x14ac:dyDescent="0.25">
      <c r="AS351" s="78" t="s">
        <v>174</v>
      </c>
      <c r="AT351" s="78" t="s">
        <v>155</v>
      </c>
      <c r="AU351" s="78" t="s">
        <v>462</v>
      </c>
      <c r="AV351" s="78">
        <v>2031</v>
      </c>
      <c r="AW351" s="78">
        <v>0.50834929213471758</v>
      </c>
      <c r="AX351" s="78">
        <v>2.2077784204548475E-2</v>
      </c>
      <c r="AY351" s="78">
        <v>5.9999617520154933</v>
      </c>
      <c r="AZ351" s="78">
        <v>0</v>
      </c>
      <c r="BA351" s="78">
        <v>5.9999617520154933</v>
      </c>
      <c r="BB351" s="78">
        <v>3.0500763094724559</v>
      </c>
      <c r="BC351" s="78">
        <v>0</v>
      </c>
      <c r="BD351" s="78">
        <v>0</v>
      </c>
      <c r="BE351" s="78">
        <v>0</v>
      </c>
      <c r="BF351" s="78">
        <v>0</v>
      </c>
      <c r="BG351" s="78">
        <v>0</v>
      </c>
      <c r="BH351" s="78">
        <v>0</v>
      </c>
      <c r="BI351" s="78">
        <v>0</v>
      </c>
      <c r="BJ351" s="78">
        <v>0</v>
      </c>
      <c r="CT351" s="78" t="s">
        <v>155</v>
      </c>
      <c r="CU351" s="78" t="s">
        <v>443</v>
      </c>
      <c r="CV351" s="78" t="s">
        <v>428</v>
      </c>
      <c r="CW351" s="78">
        <v>2045</v>
      </c>
      <c r="CX351" s="78">
        <v>0</v>
      </c>
      <c r="CY351" s="78">
        <v>17672.085223785649</v>
      </c>
      <c r="CZ351" s="78">
        <v>299.42001237343572</v>
      </c>
      <c r="DA351" s="78">
        <v>10692.73617638681</v>
      </c>
      <c r="DB351" s="78">
        <v>6679.929035025405</v>
      </c>
      <c r="DC351" s="78">
        <v>4606.6527407084295</v>
      </c>
      <c r="DD351" s="78">
        <v>1.2474149091568111E-6</v>
      </c>
      <c r="DE351" s="78">
        <v>0</v>
      </c>
      <c r="DF351" s="78">
        <v>5.7464073100677807E-3</v>
      </c>
      <c r="DG351" s="78">
        <v>5.7464073100677807E-3</v>
      </c>
      <c r="DH351" s="78">
        <v>0</v>
      </c>
      <c r="DI351" s="78">
        <v>1.0932048700216933E-2</v>
      </c>
      <c r="DJ351" s="78">
        <v>1.0932048700216933E-2</v>
      </c>
      <c r="DK351" s="78">
        <v>0</v>
      </c>
      <c r="DL351" s="78">
        <v>1.0932048700216933E-2</v>
      </c>
    </row>
    <row r="352" spans="45:116" x14ac:dyDescent="0.25">
      <c r="AS352" s="78" t="s">
        <v>174</v>
      </c>
      <c r="AT352" s="78" t="s">
        <v>155</v>
      </c>
      <c r="AU352" s="78" t="s">
        <v>462</v>
      </c>
      <c r="AV352" s="78">
        <v>2032</v>
      </c>
      <c r="AW352" s="78">
        <v>0.47509279638758645</v>
      </c>
      <c r="AX352" s="78">
        <v>2.2077784204548475E-2</v>
      </c>
      <c r="AY352" s="78">
        <v>5.9999617520154933</v>
      </c>
      <c r="AZ352" s="78">
        <v>0</v>
      </c>
      <c r="BA352" s="78">
        <v>5.9999617520154933</v>
      </c>
      <c r="BB352" s="78">
        <v>2.8505386069836032</v>
      </c>
      <c r="BC352" s="78">
        <v>0</v>
      </c>
      <c r="BD352" s="78">
        <v>0</v>
      </c>
      <c r="BE352" s="78">
        <v>0</v>
      </c>
      <c r="BF352" s="78">
        <v>0</v>
      </c>
      <c r="BG352" s="78">
        <v>0</v>
      </c>
      <c r="BH352" s="78">
        <v>0</v>
      </c>
      <c r="BI352" s="78">
        <v>0</v>
      </c>
      <c r="BJ352" s="78">
        <v>0</v>
      </c>
      <c r="CT352" s="78" t="s">
        <v>155</v>
      </c>
      <c r="CU352" s="78" t="s">
        <v>443</v>
      </c>
      <c r="CV352" s="78" t="s">
        <v>428</v>
      </c>
      <c r="CW352" s="78">
        <v>2046</v>
      </c>
      <c r="CX352" s="78">
        <v>0</v>
      </c>
      <c r="CY352" s="78">
        <v>17672.085223785649</v>
      </c>
      <c r="CZ352" s="78">
        <v>299.42001237343572</v>
      </c>
      <c r="DA352" s="78">
        <v>10692.73617638681</v>
      </c>
      <c r="DB352" s="78">
        <v>6679.929035025405</v>
      </c>
      <c r="DC352" s="78">
        <v>4606.6527407084295</v>
      </c>
      <c r="DD352" s="78">
        <v>1.2474149091568111E-6</v>
      </c>
      <c r="DE352" s="78">
        <v>0</v>
      </c>
      <c r="DF352" s="78">
        <v>5.7464073100677807E-3</v>
      </c>
      <c r="DG352" s="78">
        <v>5.7464073100677807E-3</v>
      </c>
      <c r="DH352" s="78">
        <v>0</v>
      </c>
      <c r="DI352" s="78">
        <v>1.0932048700216933E-2</v>
      </c>
      <c r="DJ352" s="78">
        <v>1.0932048700216933E-2</v>
      </c>
      <c r="DK352" s="78">
        <v>0</v>
      </c>
      <c r="DL352" s="78">
        <v>1.0932048700216933E-2</v>
      </c>
    </row>
    <row r="353" spans="45:116" x14ac:dyDescent="0.25">
      <c r="AS353" s="78" t="s">
        <v>174</v>
      </c>
      <c r="AT353" s="78" t="s">
        <v>155</v>
      </c>
      <c r="AU353" s="78" t="s">
        <v>462</v>
      </c>
      <c r="AV353" s="78">
        <v>2033</v>
      </c>
      <c r="AW353" s="78">
        <v>0.444011959240735</v>
      </c>
      <c r="AX353" s="78">
        <v>2.2077784204548475E-2</v>
      </c>
      <c r="AY353" s="78">
        <v>6.2842858500049159</v>
      </c>
      <c r="AZ353" s="78">
        <v>0</v>
      </c>
      <c r="BA353" s="78">
        <v>6.2842858500049159</v>
      </c>
      <c r="BB353" s="78">
        <v>2.7902980726895104</v>
      </c>
      <c r="BC353" s="78">
        <v>0</v>
      </c>
      <c r="BD353" s="78">
        <v>0</v>
      </c>
      <c r="BE353" s="78">
        <v>0</v>
      </c>
      <c r="BF353" s="78">
        <v>0</v>
      </c>
      <c r="BG353" s="78">
        <v>0</v>
      </c>
      <c r="BH353" s="78">
        <v>0</v>
      </c>
      <c r="BI353" s="78">
        <v>0</v>
      </c>
      <c r="BJ353" s="78">
        <v>0</v>
      </c>
      <c r="CT353" s="78" t="s">
        <v>155</v>
      </c>
      <c r="CU353" s="78" t="s">
        <v>443</v>
      </c>
      <c r="CV353" s="78" t="s">
        <v>428</v>
      </c>
      <c r="CW353" s="78">
        <v>2047</v>
      </c>
      <c r="CX353" s="78">
        <v>0</v>
      </c>
      <c r="CY353" s="78">
        <v>17672.085223785649</v>
      </c>
      <c r="CZ353" s="78">
        <v>299.42001237343572</v>
      </c>
      <c r="DA353" s="78">
        <v>10692.73617638681</v>
      </c>
      <c r="DB353" s="78">
        <v>6679.929035025405</v>
      </c>
      <c r="DC353" s="78">
        <v>4606.6527407084295</v>
      </c>
      <c r="DD353" s="78">
        <v>1.2474149091568111E-6</v>
      </c>
      <c r="DE353" s="78">
        <v>0</v>
      </c>
      <c r="DF353" s="78">
        <v>5.7464073100677807E-3</v>
      </c>
      <c r="DG353" s="78">
        <v>5.7464073100677807E-3</v>
      </c>
      <c r="DH353" s="78">
        <v>0</v>
      </c>
      <c r="DI353" s="78">
        <v>1.0932048700216933E-2</v>
      </c>
      <c r="DJ353" s="78">
        <v>1.0932048700216933E-2</v>
      </c>
      <c r="DK353" s="78">
        <v>0</v>
      </c>
      <c r="DL353" s="78">
        <v>1.0932048700216933E-2</v>
      </c>
    </row>
    <row r="354" spans="45:116" x14ac:dyDescent="0.25">
      <c r="AS354" s="78" t="s">
        <v>174</v>
      </c>
      <c r="AT354" s="78" t="s">
        <v>155</v>
      </c>
      <c r="AU354" s="78" t="s">
        <v>462</v>
      </c>
      <c r="AV354" s="78">
        <v>2034</v>
      </c>
      <c r="AW354" s="78">
        <v>0.41496444788853737</v>
      </c>
      <c r="AX354" s="78">
        <v>2.2077784204548475E-2</v>
      </c>
      <c r="AY354" s="78">
        <v>6.2842858500049159</v>
      </c>
      <c r="AZ354" s="78">
        <v>0</v>
      </c>
      <c r="BA354" s="78">
        <v>6.2842858500049159</v>
      </c>
      <c r="BB354" s="78">
        <v>2.6077552081210378</v>
      </c>
      <c r="BC354" s="78">
        <v>0</v>
      </c>
      <c r="BD354" s="78">
        <v>0</v>
      </c>
      <c r="BE354" s="78">
        <v>0</v>
      </c>
      <c r="BF354" s="78">
        <v>0</v>
      </c>
      <c r="BG354" s="78">
        <v>0</v>
      </c>
      <c r="BH354" s="78">
        <v>0</v>
      </c>
      <c r="BI354" s="78">
        <v>0</v>
      </c>
      <c r="BJ354" s="78">
        <v>0</v>
      </c>
      <c r="CT354" s="78" t="s">
        <v>155</v>
      </c>
      <c r="CU354" s="78" t="s">
        <v>443</v>
      </c>
      <c r="CV354" s="78" t="s">
        <v>428</v>
      </c>
      <c r="CW354" s="78">
        <v>2048</v>
      </c>
      <c r="CX354" s="78">
        <v>0</v>
      </c>
      <c r="CY354" s="78">
        <v>18552.334786111762</v>
      </c>
      <c r="CZ354" s="78">
        <v>319.49113147950112</v>
      </c>
      <c r="DA354" s="78">
        <v>11216.562625108631</v>
      </c>
      <c r="DB354" s="78">
        <v>7016.2810295236304</v>
      </c>
      <c r="DC354" s="78">
        <v>4838.6098212662628</v>
      </c>
      <c r="DD354" s="78">
        <v>1.2474149091568111E-6</v>
      </c>
      <c r="DE354" s="78">
        <v>0</v>
      </c>
      <c r="DF354" s="78">
        <v>6.0357540306401093E-3</v>
      </c>
      <c r="DG354" s="78">
        <v>6.0357540306401093E-3</v>
      </c>
      <c r="DH354" s="78">
        <v>0</v>
      </c>
      <c r="DI354" s="78">
        <v>1.1476575900139084E-2</v>
      </c>
      <c r="DJ354" s="78">
        <v>1.1476575900139084E-2</v>
      </c>
      <c r="DK354" s="78">
        <v>0</v>
      </c>
      <c r="DL354" s="78">
        <v>1.1476575900139084E-2</v>
      </c>
    </row>
    <row r="355" spans="45:116" x14ac:dyDescent="0.25">
      <c r="AS355" s="78" t="s">
        <v>174</v>
      </c>
      <c r="AT355" s="78" t="s">
        <v>155</v>
      </c>
      <c r="AU355" s="78" t="s">
        <v>462</v>
      </c>
      <c r="AV355" s="78">
        <v>2035</v>
      </c>
      <c r="AW355" s="78">
        <v>0.38781724101732462</v>
      </c>
      <c r="AX355" s="78">
        <v>2.2077784204548475E-2</v>
      </c>
      <c r="AY355" s="78">
        <v>6.2842858500049159</v>
      </c>
      <c r="AZ355" s="78">
        <v>0</v>
      </c>
      <c r="BA355" s="78">
        <v>6.2842858500049159</v>
      </c>
      <c r="BB355" s="78">
        <v>2.4371544001131191</v>
      </c>
      <c r="BC355" s="78">
        <v>0</v>
      </c>
      <c r="BD355" s="78">
        <v>0</v>
      </c>
      <c r="BE355" s="78">
        <v>0</v>
      </c>
      <c r="BF355" s="78">
        <v>0</v>
      </c>
      <c r="BG355" s="78">
        <v>0</v>
      </c>
      <c r="BH355" s="78">
        <v>0</v>
      </c>
      <c r="BI355" s="78">
        <v>0</v>
      </c>
      <c r="BJ355" s="78">
        <v>0</v>
      </c>
      <c r="CT355" s="78" t="s">
        <v>155</v>
      </c>
      <c r="CU355" s="78" t="s">
        <v>443</v>
      </c>
      <c r="CV355" s="78" t="s">
        <v>428</v>
      </c>
      <c r="CW355" s="78">
        <v>2049</v>
      </c>
      <c r="CX355" s="78">
        <v>0</v>
      </c>
      <c r="CY355" s="78">
        <v>18552.334786111762</v>
      </c>
      <c r="CZ355" s="78">
        <v>319.49113147950112</v>
      </c>
      <c r="DA355" s="78">
        <v>11216.562625108631</v>
      </c>
      <c r="DB355" s="78">
        <v>7016.2810295236304</v>
      </c>
      <c r="DC355" s="78">
        <v>4838.6098212662628</v>
      </c>
      <c r="DD355" s="78">
        <v>1.2474149091568111E-6</v>
      </c>
      <c r="DE355" s="78">
        <v>0</v>
      </c>
      <c r="DF355" s="78">
        <v>6.0357540306401093E-3</v>
      </c>
      <c r="DG355" s="78">
        <v>6.0357540306401093E-3</v>
      </c>
      <c r="DH355" s="78">
        <v>0</v>
      </c>
      <c r="DI355" s="78">
        <v>1.1476575900139084E-2</v>
      </c>
      <c r="DJ355" s="78">
        <v>1.1476575900139084E-2</v>
      </c>
      <c r="DK355" s="78">
        <v>0</v>
      </c>
      <c r="DL355" s="78">
        <v>1.1476575900139084E-2</v>
      </c>
    </row>
    <row r="356" spans="45:116" x14ac:dyDescent="0.25">
      <c r="AS356" s="78" t="s">
        <v>174</v>
      </c>
      <c r="AT356" s="78" t="s">
        <v>155</v>
      </c>
      <c r="AU356" s="78" t="s">
        <v>463</v>
      </c>
      <c r="AV356" s="78">
        <v>2026</v>
      </c>
      <c r="AW356" s="78">
        <v>0.71298617948366827</v>
      </c>
      <c r="AX356" s="78">
        <v>2.7480559432593275E-3</v>
      </c>
      <c r="AY356" s="78">
        <v>0.88715810462536659</v>
      </c>
      <c r="AZ356" s="78">
        <v>0</v>
      </c>
      <c r="BA356" s="78">
        <v>0.88715810462536659</v>
      </c>
      <c r="BB356" s="78">
        <v>0.6325314676148126</v>
      </c>
      <c r="BC356" s="78">
        <v>0</v>
      </c>
      <c r="BD356" s="78">
        <v>0</v>
      </c>
      <c r="BE356" s="78">
        <v>0</v>
      </c>
      <c r="BF356" s="78">
        <v>0</v>
      </c>
      <c r="BG356" s="78">
        <v>0</v>
      </c>
      <c r="BH356" s="78">
        <v>0</v>
      </c>
      <c r="BI356" s="78">
        <v>0</v>
      </c>
      <c r="BJ356" s="78">
        <v>0</v>
      </c>
      <c r="CT356" s="78" t="s">
        <v>155</v>
      </c>
      <c r="CU356" s="78" t="s">
        <v>443</v>
      </c>
      <c r="CV356" s="78" t="s">
        <v>428</v>
      </c>
      <c r="CW356" s="78">
        <v>2050</v>
      </c>
      <c r="CX356" s="78">
        <v>0</v>
      </c>
      <c r="CY356" s="78">
        <v>18552.334786111762</v>
      </c>
      <c r="CZ356" s="78">
        <v>319.49113147950112</v>
      </c>
      <c r="DA356" s="78">
        <v>11216.562625108631</v>
      </c>
      <c r="DB356" s="78">
        <v>7016.2810295236304</v>
      </c>
      <c r="DC356" s="78">
        <v>4838.6098212662628</v>
      </c>
      <c r="DD356" s="78">
        <v>1.2474149091568111E-6</v>
      </c>
      <c r="DE356" s="78">
        <v>0</v>
      </c>
      <c r="DF356" s="78">
        <v>6.0357540306401093E-3</v>
      </c>
      <c r="DG356" s="78">
        <v>6.0357540306401093E-3</v>
      </c>
      <c r="DH356" s="78">
        <v>0</v>
      </c>
      <c r="DI356" s="78">
        <v>1.1476575900139084E-2</v>
      </c>
      <c r="DJ356" s="78">
        <v>1.1476575900139084E-2</v>
      </c>
      <c r="DK356" s="78">
        <v>0</v>
      </c>
      <c r="DL356" s="78">
        <v>1.1476575900139084E-2</v>
      </c>
    </row>
    <row r="357" spans="45:116" x14ac:dyDescent="0.25">
      <c r="AS357" s="78" t="s">
        <v>174</v>
      </c>
      <c r="AT357" s="78" t="s">
        <v>155</v>
      </c>
      <c r="AU357" s="78" t="s">
        <v>463</v>
      </c>
      <c r="AV357" s="78">
        <v>2027</v>
      </c>
      <c r="AW357" s="78">
        <v>0.66634222381651231</v>
      </c>
      <c r="AX357" s="78">
        <v>2.7480559432593275E-3</v>
      </c>
      <c r="AY357" s="78">
        <v>0.88715810462536659</v>
      </c>
      <c r="AZ357" s="78">
        <v>0</v>
      </c>
      <c r="BA357" s="78">
        <v>0.88715810462536659</v>
      </c>
      <c r="BB357" s="78">
        <v>0.59115090431290884</v>
      </c>
      <c r="BC357" s="78">
        <v>0</v>
      </c>
      <c r="BD357" s="78">
        <v>0</v>
      </c>
      <c r="BE357" s="78">
        <v>0</v>
      </c>
      <c r="BF357" s="78">
        <v>0</v>
      </c>
      <c r="BG357" s="78">
        <v>0</v>
      </c>
      <c r="BH357" s="78">
        <v>0</v>
      </c>
      <c r="BI357" s="78">
        <v>0</v>
      </c>
      <c r="BJ357" s="78">
        <v>0</v>
      </c>
      <c r="CT357" s="78" t="s">
        <v>155</v>
      </c>
      <c r="CU357" s="78" t="s">
        <v>443</v>
      </c>
      <c r="CV357" s="78" t="s">
        <v>428</v>
      </c>
      <c r="CW357" s="78">
        <v>2051</v>
      </c>
      <c r="CX357" s="78">
        <v>0</v>
      </c>
      <c r="CY357" s="78">
        <v>18552.334786111762</v>
      </c>
      <c r="CZ357" s="78">
        <v>319.49113147950112</v>
      </c>
      <c r="DA357" s="78">
        <v>11216.562625108631</v>
      </c>
      <c r="DB357" s="78">
        <v>7016.2810295236304</v>
      </c>
      <c r="DC357" s="78">
        <v>4838.6098212662628</v>
      </c>
      <c r="DD357" s="78">
        <v>1.2474149091568111E-6</v>
      </c>
      <c r="DE357" s="78">
        <v>0</v>
      </c>
      <c r="DF357" s="78">
        <v>6.0357540306401093E-3</v>
      </c>
      <c r="DG357" s="78">
        <v>6.0357540306401093E-3</v>
      </c>
      <c r="DH357" s="78">
        <v>0</v>
      </c>
      <c r="DI357" s="78">
        <v>1.1476575900139084E-2</v>
      </c>
      <c r="DJ357" s="78">
        <v>1.1476575900139084E-2</v>
      </c>
      <c r="DK357" s="78">
        <v>0</v>
      </c>
      <c r="DL357" s="78">
        <v>1.1476575900139084E-2</v>
      </c>
    </row>
    <row r="358" spans="45:116" x14ac:dyDescent="0.25">
      <c r="AS358" s="78" t="s">
        <v>174</v>
      </c>
      <c r="AT358" s="78" t="s">
        <v>155</v>
      </c>
      <c r="AU358" s="78" t="s">
        <v>463</v>
      </c>
      <c r="AV358" s="78">
        <v>2028</v>
      </c>
      <c r="AW358" s="78">
        <v>0.62274974188459098</v>
      </c>
      <c r="AX358" s="78">
        <v>2.7480559432593275E-3</v>
      </c>
      <c r="AY358" s="78">
        <v>0.92667230724501104</v>
      </c>
      <c r="AZ358" s="78">
        <v>0</v>
      </c>
      <c r="BA358" s="78">
        <v>0.92667230724501104</v>
      </c>
      <c r="BB358" s="78">
        <v>0.57708494014842904</v>
      </c>
      <c r="BC358" s="78">
        <v>0</v>
      </c>
      <c r="BD358" s="78">
        <v>0</v>
      </c>
      <c r="BE358" s="78">
        <v>0</v>
      </c>
      <c r="BF358" s="78">
        <v>0</v>
      </c>
      <c r="BG358" s="78">
        <v>0</v>
      </c>
      <c r="BH358" s="78">
        <v>0</v>
      </c>
      <c r="BI358" s="78">
        <v>0</v>
      </c>
      <c r="BJ358" s="78">
        <v>0</v>
      </c>
      <c r="CT358" s="78" t="s">
        <v>155</v>
      </c>
      <c r="CU358" s="78" t="s">
        <v>443</v>
      </c>
      <c r="CV358" s="78" t="s">
        <v>428</v>
      </c>
      <c r="CW358" s="78">
        <v>2052</v>
      </c>
      <c r="CX358" s="78">
        <v>0</v>
      </c>
      <c r="CY358" s="78">
        <v>18552.334786111762</v>
      </c>
      <c r="CZ358" s="78">
        <v>319.49113147950112</v>
      </c>
      <c r="DA358" s="78">
        <v>11216.562625108631</v>
      </c>
      <c r="DB358" s="78">
        <v>7016.2810295236304</v>
      </c>
      <c r="DC358" s="78">
        <v>4838.6098212662628</v>
      </c>
      <c r="DD358" s="78">
        <v>1.2474149091568111E-6</v>
      </c>
      <c r="DE358" s="78">
        <v>0</v>
      </c>
      <c r="DF358" s="78">
        <v>6.0357540306401093E-3</v>
      </c>
      <c r="DG358" s="78">
        <v>6.0357540306401093E-3</v>
      </c>
      <c r="DH358" s="78">
        <v>0</v>
      </c>
      <c r="DI358" s="78">
        <v>0</v>
      </c>
      <c r="DJ358" s="78">
        <v>1.1476575900139084E-2</v>
      </c>
      <c r="DK358" s="78">
        <v>0</v>
      </c>
      <c r="DL358" s="78">
        <v>1.1476575900139084E-2</v>
      </c>
    </row>
    <row r="359" spans="45:116" x14ac:dyDescent="0.25">
      <c r="AS359" s="78" t="s">
        <v>174</v>
      </c>
      <c r="AT359" s="78" t="s">
        <v>155</v>
      </c>
      <c r="AU359" s="78" t="s">
        <v>463</v>
      </c>
      <c r="AV359" s="78">
        <v>2029</v>
      </c>
      <c r="AW359" s="78">
        <v>0.58200910456503818</v>
      </c>
      <c r="AX359" s="78">
        <v>2.7480559432593275E-3</v>
      </c>
      <c r="AY359" s="78">
        <v>0.92667230724501104</v>
      </c>
      <c r="AZ359" s="78">
        <v>0</v>
      </c>
      <c r="BA359" s="78">
        <v>0.92667230724501104</v>
      </c>
      <c r="BB359" s="78">
        <v>0.53933171976488681</v>
      </c>
      <c r="BC359" s="78">
        <v>0</v>
      </c>
      <c r="BD359" s="78">
        <v>0</v>
      </c>
      <c r="BE359" s="78">
        <v>0</v>
      </c>
      <c r="BF359" s="78">
        <v>0</v>
      </c>
      <c r="BG359" s="78">
        <v>0</v>
      </c>
      <c r="BH359" s="78">
        <v>0</v>
      </c>
      <c r="BI359" s="78">
        <v>0</v>
      </c>
      <c r="BJ359" s="78">
        <v>0</v>
      </c>
      <c r="CT359" s="78" t="s">
        <v>155</v>
      </c>
      <c r="CU359" s="78" t="s">
        <v>443</v>
      </c>
      <c r="CV359" s="78" t="s">
        <v>428</v>
      </c>
      <c r="CW359" s="78">
        <v>2053</v>
      </c>
      <c r="CX359" s="78">
        <v>0</v>
      </c>
      <c r="CY359" s="78">
        <v>19462.128279169261</v>
      </c>
      <c r="CZ359" s="78">
        <v>340.53564326275051</v>
      </c>
      <c r="DA359" s="78">
        <v>11757.14127648419</v>
      </c>
      <c r="DB359" s="78">
        <v>7364.4513594223235</v>
      </c>
      <c r="DC359" s="78">
        <v>5078.7171331929794</v>
      </c>
      <c r="DD359" s="78">
        <v>1.2474149091568111E-6</v>
      </c>
      <c r="DE359" s="78">
        <v>0</v>
      </c>
      <c r="DF359" s="78">
        <v>6.3352674713350607E-3</v>
      </c>
      <c r="DG359" s="78">
        <v>6.3352674713350607E-3</v>
      </c>
      <c r="DH359" s="78">
        <v>0</v>
      </c>
      <c r="DI359" s="78">
        <v>8.0845467137964405E-4</v>
      </c>
      <c r="DJ359" s="78">
        <v>0</v>
      </c>
      <c r="DK359" s="78">
        <v>0</v>
      </c>
      <c r="DL359" s="78">
        <v>0</v>
      </c>
    </row>
    <row r="360" spans="45:116" x14ac:dyDescent="0.25">
      <c r="AS360" s="78" t="s">
        <v>174</v>
      </c>
      <c r="AT360" s="78" t="s">
        <v>155</v>
      </c>
      <c r="AU360" s="78" t="s">
        <v>463</v>
      </c>
      <c r="AV360" s="78">
        <v>2030</v>
      </c>
      <c r="AW360" s="78">
        <v>0.54393374258414784</v>
      </c>
      <c r="AX360" s="78">
        <v>2.7480559432593275E-3</v>
      </c>
      <c r="AY360" s="78">
        <v>0.92667230724501104</v>
      </c>
      <c r="AZ360" s="78">
        <v>0</v>
      </c>
      <c r="BA360" s="78">
        <v>0.92667230724501104</v>
      </c>
      <c r="BB360" s="78">
        <v>0.50404833622886625</v>
      </c>
      <c r="BC360" s="78">
        <v>0</v>
      </c>
      <c r="BD360" s="78">
        <v>0</v>
      </c>
      <c r="BE360" s="78">
        <v>0</v>
      </c>
      <c r="BF360" s="78">
        <v>0</v>
      </c>
      <c r="BG360" s="78">
        <v>0</v>
      </c>
      <c r="BH360" s="78">
        <v>0</v>
      </c>
      <c r="BI360" s="78">
        <v>0</v>
      </c>
      <c r="BJ360" s="78">
        <v>0</v>
      </c>
      <c r="CT360" s="78" t="s">
        <v>155</v>
      </c>
      <c r="CU360" s="78" t="s">
        <v>443</v>
      </c>
      <c r="CV360" s="78" t="s">
        <v>428</v>
      </c>
      <c r="CW360" s="78">
        <v>2054</v>
      </c>
      <c r="CX360" s="78">
        <v>0</v>
      </c>
      <c r="CY360" s="78">
        <v>19462.128279169261</v>
      </c>
      <c r="CZ360" s="78">
        <v>340.53564326275051</v>
      </c>
      <c r="DA360" s="78">
        <v>11757.14127648419</v>
      </c>
      <c r="DB360" s="78">
        <v>7364.4513594223235</v>
      </c>
      <c r="DC360" s="78">
        <v>5078.7171331929794</v>
      </c>
      <c r="DD360" s="78">
        <v>1.2474149091568111E-6</v>
      </c>
      <c r="DE360" s="78">
        <v>0</v>
      </c>
      <c r="DF360" s="78">
        <v>6.3352674713350607E-3</v>
      </c>
      <c r="DG360" s="78">
        <v>6.3352674713350607E-3</v>
      </c>
      <c r="DH360" s="78">
        <v>0</v>
      </c>
      <c r="DI360" s="78">
        <v>8.3799113182279178E-4</v>
      </c>
      <c r="DJ360" s="78">
        <v>8.3799113182279178E-4</v>
      </c>
      <c r="DK360" s="78">
        <v>0</v>
      </c>
      <c r="DL360" s="78">
        <v>8.3799113182279178E-4</v>
      </c>
    </row>
    <row r="361" spans="45:116" x14ac:dyDescent="0.25">
      <c r="AS361" s="78" t="s">
        <v>174</v>
      </c>
      <c r="AT361" s="78" t="s">
        <v>155</v>
      </c>
      <c r="AU361" s="78" t="s">
        <v>463</v>
      </c>
      <c r="AV361" s="78">
        <v>2031</v>
      </c>
      <c r="AW361" s="78">
        <v>0.50834929213471758</v>
      </c>
      <c r="AX361" s="78">
        <v>2.7480559432593275E-3</v>
      </c>
      <c r="AY361" s="78">
        <v>0.92667230724501104</v>
      </c>
      <c r="AZ361" s="78">
        <v>0</v>
      </c>
      <c r="BA361" s="78">
        <v>0.92667230724501104</v>
      </c>
      <c r="BB361" s="78">
        <v>0.47107321142884689</v>
      </c>
      <c r="BC361" s="78">
        <v>0</v>
      </c>
      <c r="BD361" s="78">
        <v>0</v>
      </c>
      <c r="BE361" s="78">
        <v>0</v>
      </c>
      <c r="BF361" s="78">
        <v>0</v>
      </c>
      <c r="BG361" s="78">
        <v>0</v>
      </c>
      <c r="BH361" s="78">
        <v>0</v>
      </c>
      <c r="BI361" s="78">
        <v>0</v>
      </c>
      <c r="BJ361" s="78">
        <v>0</v>
      </c>
      <c r="CT361" s="78" t="s">
        <v>155</v>
      </c>
      <c r="CU361" s="78" t="s">
        <v>443</v>
      </c>
      <c r="CV361" s="78" t="s">
        <v>428</v>
      </c>
      <c r="CW361" s="78">
        <v>2055</v>
      </c>
      <c r="CX361" s="78">
        <v>0</v>
      </c>
      <c r="CY361" s="78">
        <v>19462.128279169261</v>
      </c>
      <c r="CZ361" s="78">
        <v>340.53564326275051</v>
      </c>
      <c r="DA361" s="78">
        <v>11757.14127648419</v>
      </c>
      <c r="DB361" s="78">
        <v>7364.4513594223235</v>
      </c>
      <c r="DC361" s="78">
        <v>5078.7171331929794</v>
      </c>
      <c r="DD361" s="78">
        <v>1.2474149091568111E-6</v>
      </c>
      <c r="DE361" s="78">
        <v>0</v>
      </c>
      <c r="DF361" s="78">
        <v>6.3352674713350607E-3</v>
      </c>
      <c r="DG361" s="78">
        <v>6.3352674713350607E-3</v>
      </c>
      <c r="DH361" s="78">
        <v>0</v>
      </c>
      <c r="DI361" s="78">
        <v>8.3799113182279178E-4</v>
      </c>
      <c r="DJ361" s="78">
        <v>8.3799113182279178E-4</v>
      </c>
      <c r="DK361" s="78">
        <v>0</v>
      </c>
      <c r="DL361" s="78">
        <v>8.3799113182279178E-4</v>
      </c>
    </row>
    <row r="362" spans="45:116" x14ac:dyDescent="0.25">
      <c r="AS362" s="78" t="s">
        <v>174</v>
      </c>
      <c r="AT362" s="78" t="s">
        <v>155</v>
      </c>
      <c r="AU362" s="78" t="s">
        <v>463</v>
      </c>
      <c r="AV362" s="78">
        <v>2032</v>
      </c>
      <c r="AW362" s="78">
        <v>0.47509279638758645</v>
      </c>
      <c r="AX362" s="78">
        <v>2.7480559432593275E-3</v>
      </c>
      <c r="AY362" s="78">
        <v>0.92667230724501104</v>
      </c>
      <c r="AZ362" s="78">
        <v>0</v>
      </c>
      <c r="BA362" s="78">
        <v>0.92667230724501104</v>
      </c>
      <c r="BB362" s="78">
        <v>0.44025533778396897</v>
      </c>
      <c r="BC362" s="78">
        <v>0</v>
      </c>
      <c r="BD362" s="78">
        <v>0</v>
      </c>
      <c r="BE362" s="78">
        <v>0</v>
      </c>
      <c r="BF362" s="78">
        <v>0</v>
      </c>
      <c r="BG362" s="78">
        <v>0</v>
      </c>
      <c r="BH362" s="78">
        <v>0</v>
      </c>
      <c r="BI362" s="78">
        <v>0</v>
      </c>
      <c r="BJ362" s="78">
        <v>0</v>
      </c>
      <c r="CT362" s="78" t="s">
        <v>155</v>
      </c>
      <c r="CU362" s="78" t="s">
        <v>443</v>
      </c>
      <c r="CV362" s="78" t="s">
        <v>459</v>
      </c>
      <c r="CW362" s="78">
        <v>2026</v>
      </c>
      <c r="CX362" s="78">
        <v>0</v>
      </c>
      <c r="CY362" s="78">
        <v>5.4750346070077782</v>
      </c>
      <c r="CZ362" s="78">
        <v>0.71896016785821526</v>
      </c>
      <c r="DA362" s="78">
        <v>3.0714971986151092</v>
      </c>
      <c r="DB362" s="78">
        <v>1.684577240534449</v>
      </c>
      <c r="DC362" s="78">
        <v>1.16172826408081</v>
      </c>
      <c r="DD362" s="78">
        <v>2.9749392470844851E-5</v>
      </c>
      <c r="DE362" s="78">
        <v>0</v>
      </c>
      <c r="DF362" s="78">
        <v>3.4560710072613305E-5</v>
      </c>
      <c r="DG362" s="78">
        <v>3.4560710072613305E-5</v>
      </c>
      <c r="DH362" s="78">
        <v>0</v>
      </c>
      <c r="DI362" s="78">
        <v>8.3799113182279178E-4</v>
      </c>
      <c r="DJ362" s="78">
        <v>8.3799113182279178E-4</v>
      </c>
      <c r="DK362" s="78">
        <v>0</v>
      </c>
      <c r="DL362" s="78">
        <v>8.3799113182279178E-4</v>
      </c>
    </row>
    <row r="363" spans="45:116" x14ac:dyDescent="0.25">
      <c r="AS363" s="78" t="s">
        <v>174</v>
      </c>
      <c r="AT363" s="78" t="s">
        <v>155</v>
      </c>
      <c r="AU363" s="78" t="s">
        <v>463</v>
      </c>
      <c r="AV363" s="78">
        <v>2033</v>
      </c>
      <c r="AW363" s="78">
        <v>0.444011959240735</v>
      </c>
      <c r="AX363" s="78">
        <v>2.7480559432593275E-3</v>
      </c>
      <c r="AY363" s="78">
        <v>0.97058561341031957</v>
      </c>
      <c r="AZ363" s="78">
        <v>0</v>
      </c>
      <c r="BA363" s="78">
        <v>0.97058561341031957</v>
      </c>
      <c r="BB363" s="78">
        <v>0.43095161982118657</v>
      </c>
      <c r="BC363" s="78">
        <v>0</v>
      </c>
      <c r="BD363" s="78">
        <v>0</v>
      </c>
      <c r="BE363" s="78">
        <v>0</v>
      </c>
      <c r="BF363" s="78">
        <v>0</v>
      </c>
      <c r="BG363" s="78">
        <v>0</v>
      </c>
      <c r="BH363" s="78">
        <v>0</v>
      </c>
      <c r="BI363" s="78">
        <v>0</v>
      </c>
      <c r="BJ363" s="78">
        <v>0</v>
      </c>
      <c r="CT363" s="78" t="s">
        <v>155</v>
      </c>
      <c r="CU363" s="78" t="s">
        <v>443</v>
      </c>
      <c r="CV363" s="78" t="s">
        <v>459</v>
      </c>
      <c r="CW363" s="78">
        <v>2027</v>
      </c>
      <c r="CX363" s="78">
        <v>0</v>
      </c>
      <c r="CY363" s="78">
        <v>5.4750346070077782</v>
      </c>
      <c r="CZ363" s="78">
        <v>0.71896016785821526</v>
      </c>
      <c r="DA363" s="78">
        <v>3.0714971986151092</v>
      </c>
      <c r="DB363" s="78">
        <v>1.684577240534449</v>
      </c>
      <c r="DC363" s="78">
        <v>1.16172826408081</v>
      </c>
      <c r="DD363" s="78">
        <v>2.9749392470844851E-5</v>
      </c>
      <c r="DE363" s="78">
        <v>0</v>
      </c>
      <c r="DF363" s="78">
        <v>3.4560710072613305E-5</v>
      </c>
      <c r="DG363" s="78">
        <v>3.4560710072613305E-5</v>
      </c>
      <c r="DH363" s="78">
        <v>0</v>
      </c>
      <c r="DI363" s="78">
        <v>8.3799113182279178E-4</v>
      </c>
      <c r="DJ363" s="78">
        <v>8.3799113182279178E-4</v>
      </c>
      <c r="DK363" s="78">
        <v>0</v>
      </c>
      <c r="DL363" s="78">
        <v>8.3799113182279178E-4</v>
      </c>
    </row>
    <row r="364" spans="45:116" x14ac:dyDescent="0.25">
      <c r="AS364" s="78" t="s">
        <v>174</v>
      </c>
      <c r="AT364" s="78" t="s">
        <v>155</v>
      </c>
      <c r="AU364" s="78" t="s">
        <v>463</v>
      </c>
      <c r="AV364" s="78">
        <v>2034</v>
      </c>
      <c r="AW364" s="78">
        <v>0.41496444788853737</v>
      </c>
      <c r="AX364" s="78">
        <v>2.7480559432593275E-3</v>
      </c>
      <c r="AY364" s="78">
        <v>0.97058561341031957</v>
      </c>
      <c r="AZ364" s="78">
        <v>0</v>
      </c>
      <c r="BA364" s="78">
        <v>0.97058561341031957</v>
      </c>
      <c r="BB364" s="78">
        <v>0.40275852319737065</v>
      </c>
      <c r="BC364" s="78">
        <v>0</v>
      </c>
      <c r="BD364" s="78">
        <v>0</v>
      </c>
      <c r="BE364" s="78">
        <v>0</v>
      </c>
      <c r="BF364" s="78">
        <v>0</v>
      </c>
      <c r="BG364" s="78">
        <v>0</v>
      </c>
      <c r="BH364" s="78">
        <v>0</v>
      </c>
      <c r="BI364" s="78">
        <v>0</v>
      </c>
      <c r="BJ364" s="78">
        <v>0</v>
      </c>
      <c r="CT364" s="78" t="s">
        <v>155</v>
      </c>
      <c r="CU364" s="78" t="s">
        <v>443</v>
      </c>
      <c r="CV364" s="78" t="s">
        <v>459</v>
      </c>
      <c r="CW364" s="78">
        <v>2028</v>
      </c>
      <c r="CX364" s="78">
        <v>0</v>
      </c>
      <c r="CY364" s="78">
        <v>5.7770153400784672</v>
      </c>
      <c r="CZ364" s="78">
        <v>0.74733835430389095</v>
      </c>
      <c r="DA364" s="78">
        <v>3.2379513401017261</v>
      </c>
      <c r="DB364" s="78">
        <v>1.791725645672847</v>
      </c>
      <c r="DC364" s="78">
        <v>1.2356205901227828</v>
      </c>
      <c r="DD364" s="78">
        <v>2.9749392470844851E-5</v>
      </c>
      <c r="DE364" s="78">
        <v>0</v>
      </c>
      <c r="DF364" s="78">
        <v>3.6758961880619584E-5</v>
      </c>
      <c r="DG364" s="78">
        <v>3.6758961880619584E-5</v>
      </c>
      <c r="DH364" s="78">
        <v>0</v>
      </c>
      <c r="DI364" s="78">
        <v>8.3799113182279178E-4</v>
      </c>
      <c r="DJ364" s="78">
        <v>8.3799113182279178E-4</v>
      </c>
      <c r="DK364" s="78">
        <v>0</v>
      </c>
      <c r="DL364" s="78">
        <v>8.3799113182279178E-4</v>
      </c>
    </row>
    <row r="365" spans="45:116" x14ac:dyDescent="0.25">
      <c r="AS365" s="78" t="s">
        <v>174</v>
      </c>
      <c r="AT365" s="78" t="s">
        <v>155</v>
      </c>
      <c r="AU365" s="78" t="s">
        <v>463</v>
      </c>
      <c r="AV365" s="78">
        <v>2035</v>
      </c>
      <c r="AW365" s="78">
        <v>0.38781724101732462</v>
      </c>
      <c r="AX365" s="78">
        <v>2.7480559432593275E-3</v>
      </c>
      <c r="AY365" s="78">
        <v>0.97058561341031957</v>
      </c>
      <c r="AZ365" s="78">
        <v>0</v>
      </c>
      <c r="BA365" s="78">
        <v>0.97058561341031957</v>
      </c>
      <c r="BB365" s="78">
        <v>0.37640983476389778</v>
      </c>
      <c r="BC365" s="78">
        <v>0</v>
      </c>
      <c r="BD365" s="78">
        <v>0</v>
      </c>
      <c r="BE365" s="78">
        <v>0</v>
      </c>
      <c r="BF365" s="78">
        <v>0</v>
      </c>
      <c r="BG365" s="78">
        <v>0</v>
      </c>
      <c r="BH365" s="78">
        <v>0</v>
      </c>
      <c r="BI365" s="78">
        <v>0</v>
      </c>
      <c r="BJ365" s="78">
        <v>0</v>
      </c>
      <c r="CT365" s="78" t="s">
        <v>155</v>
      </c>
      <c r="CU365" s="78" t="s">
        <v>443</v>
      </c>
      <c r="CV365" s="78" t="s">
        <v>459</v>
      </c>
      <c r="CW365" s="78">
        <v>2029</v>
      </c>
      <c r="CX365" s="78">
        <v>0</v>
      </c>
      <c r="CY365" s="78">
        <v>5.7770153400784672</v>
      </c>
      <c r="CZ365" s="78">
        <v>0.74733835430389095</v>
      </c>
      <c r="DA365" s="78">
        <v>3.2379513401017261</v>
      </c>
      <c r="DB365" s="78">
        <v>1.791725645672847</v>
      </c>
      <c r="DC365" s="78">
        <v>1.2356205901227828</v>
      </c>
      <c r="DD365" s="78">
        <v>2.9749392470844851E-5</v>
      </c>
      <c r="DE365" s="78">
        <v>0</v>
      </c>
      <c r="DF365" s="78">
        <v>3.6758961880619584E-5</v>
      </c>
      <c r="DG365" s="78">
        <v>3.6758961880619584E-5</v>
      </c>
      <c r="DH365" s="78">
        <v>0</v>
      </c>
      <c r="DI365" s="78">
        <v>8.7518098429595879E-4</v>
      </c>
      <c r="DJ365" s="78">
        <v>8.7518098429595879E-4</v>
      </c>
      <c r="DK365" s="78">
        <v>0</v>
      </c>
      <c r="DL365" s="78">
        <v>8.7518098429595879E-4</v>
      </c>
    </row>
    <row r="366" spans="45:116" x14ac:dyDescent="0.25">
      <c r="AS366" s="78" t="s">
        <v>174</v>
      </c>
      <c r="AT366" s="78" t="s">
        <v>155</v>
      </c>
      <c r="AU366" s="78" t="s">
        <v>464</v>
      </c>
      <c r="AV366" s="78">
        <v>2026</v>
      </c>
      <c r="AW366" s="78">
        <v>0.71298617948366827</v>
      </c>
      <c r="AX366" s="78">
        <v>0.21892322880272039</v>
      </c>
      <c r="AY366" s="78">
        <v>24.167227093563881</v>
      </c>
      <c r="AZ366" s="78">
        <v>0</v>
      </c>
      <c r="BA366" s="78">
        <v>24.167227093563881</v>
      </c>
      <c r="BB366" s="78">
        <v>17.230898914154309</v>
      </c>
      <c r="BC366" s="78">
        <v>0</v>
      </c>
      <c r="BD366" s="78">
        <v>0</v>
      </c>
      <c r="BE366" s="78">
        <v>0</v>
      </c>
      <c r="BF366" s="78">
        <v>0</v>
      </c>
      <c r="BG366" s="78">
        <v>0</v>
      </c>
      <c r="BH366" s="78">
        <v>0</v>
      </c>
      <c r="BI366" s="78">
        <v>0</v>
      </c>
      <c r="BJ366" s="78">
        <v>0</v>
      </c>
      <c r="CT366" s="78" t="s">
        <v>155</v>
      </c>
      <c r="CU366" s="78" t="s">
        <v>443</v>
      </c>
      <c r="CV366" s="78" t="s">
        <v>459</v>
      </c>
      <c r="CW366" s="78">
        <v>2030</v>
      </c>
      <c r="CX366" s="78">
        <v>0</v>
      </c>
      <c r="CY366" s="78">
        <v>5.7770153400784672</v>
      </c>
      <c r="CZ366" s="78">
        <v>0.74733835430389095</v>
      </c>
      <c r="DA366" s="78">
        <v>3.2379513401017261</v>
      </c>
      <c r="DB366" s="78">
        <v>1.791725645672847</v>
      </c>
      <c r="DC366" s="78">
        <v>1.2356205901227828</v>
      </c>
      <c r="DD366" s="78">
        <v>2.9749392470844851E-5</v>
      </c>
      <c r="DE366" s="78">
        <v>0</v>
      </c>
      <c r="DF366" s="78">
        <v>3.6758961880619584E-5</v>
      </c>
      <c r="DG366" s="78">
        <v>3.6758961880619584E-5</v>
      </c>
      <c r="DH366" s="78">
        <v>0</v>
      </c>
      <c r="DI366" s="78">
        <v>8.7518098429595879E-4</v>
      </c>
      <c r="DJ366" s="78">
        <v>8.7518098429595879E-4</v>
      </c>
      <c r="DK366" s="78">
        <v>0</v>
      </c>
      <c r="DL366" s="78">
        <v>8.7518098429595879E-4</v>
      </c>
    </row>
    <row r="367" spans="45:116" x14ac:dyDescent="0.25">
      <c r="AS367" s="78" t="s">
        <v>174</v>
      </c>
      <c r="AT367" s="78" t="s">
        <v>155</v>
      </c>
      <c r="AU367" s="78" t="s">
        <v>464</v>
      </c>
      <c r="AV367" s="78">
        <v>2027</v>
      </c>
      <c r="AW367" s="78">
        <v>0.66634222381651231</v>
      </c>
      <c r="AX367" s="78">
        <v>0.21892322880272039</v>
      </c>
      <c r="AY367" s="78">
        <v>24.167227093563881</v>
      </c>
      <c r="AZ367" s="78">
        <v>0</v>
      </c>
      <c r="BA367" s="78">
        <v>24.167227093563881</v>
      </c>
      <c r="BB367" s="78">
        <v>16.103643845004022</v>
      </c>
      <c r="BC367" s="78">
        <v>0</v>
      </c>
      <c r="BD367" s="78">
        <v>0</v>
      </c>
      <c r="BE367" s="78">
        <v>0</v>
      </c>
      <c r="BF367" s="78">
        <v>0</v>
      </c>
      <c r="BG367" s="78">
        <v>0</v>
      </c>
      <c r="BH367" s="78">
        <v>0</v>
      </c>
      <c r="BI367" s="78">
        <v>0</v>
      </c>
      <c r="BJ367" s="78">
        <v>0</v>
      </c>
      <c r="CT367" s="78" t="s">
        <v>155</v>
      </c>
      <c r="CU367" s="78" t="s">
        <v>443</v>
      </c>
      <c r="CV367" s="78" t="s">
        <v>459</v>
      </c>
      <c r="CW367" s="78">
        <v>2031</v>
      </c>
      <c r="CX367" s="78">
        <v>0</v>
      </c>
      <c r="CY367" s="78">
        <v>5.7770153400784672</v>
      </c>
      <c r="CZ367" s="78">
        <v>0.74733835430389095</v>
      </c>
      <c r="DA367" s="78">
        <v>3.2379513401017261</v>
      </c>
      <c r="DB367" s="78">
        <v>1.791725645672847</v>
      </c>
      <c r="DC367" s="78">
        <v>1.2356205901227828</v>
      </c>
      <c r="DD367" s="78">
        <v>2.9749392470844851E-5</v>
      </c>
      <c r="DE367" s="78">
        <v>0</v>
      </c>
      <c r="DF367" s="78">
        <v>3.6758961880619584E-5</v>
      </c>
      <c r="DG367" s="78">
        <v>3.6758961880619584E-5</v>
      </c>
      <c r="DH367" s="78">
        <v>0</v>
      </c>
      <c r="DI367" s="78">
        <v>8.7518098429595879E-4</v>
      </c>
      <c r="DJ367" s="78">
        <v>8.7518098429595879E-4</v>
      </c>
      <c r="DK367" s="78">
        <v>0</v>
      </c>
      <c r="DL367" s="78">
        <v>8.7518098429595879E-4</v>
      </c>
    </row>
    <row r="368" spans="45:116" x14ac:dyDescent="0.25">
      <c r="AS368" s="78" t="s">
        <v>174</v>
      </c>
      <c r="AT368" s="78" t="s">
        <v>155</v>
      </c>
      <c r="AU368" s="78" t="s">
        <v>464</v>
      </c>
      <c r="AV368" s="78">
        <v>2028</v>
      </c>
      <c r="AW368" s="78">
        <v>0.62274974188459098</v>
      </c>
      <c r="AX368" s="78">
        <v>0.21892322880272039</v>
      </c>
      <c r="AY368" s="78">
        <v>25.243592884271781</v>
      </c>
      <c r="AZ368" s="78">
        <v>0</v>
      </c>
      <c r="BA368" s="78">
        <v>25.243592884271781</v>
      </c>
      <c r="BB368" s="78">
        <v>15.720440952919949</v>
      </c>
      <c r="BC368" s="78">
        <v>0</v>
      </c>
      <c r="BD368" s="78">
        <v>0</v>
      </c>
      <c r="BE368" s="78">
        <v>0</v>
      </c>
      <c r="BF368" s="78">
        <v>0</v>
      </c>
      <c r="BG368" s="78">
        <v>0</v>
      </c>
      <c r="BH368" s="78">
        <v>0</v>
      </c>
      <c r="BI368" s="78">
        <v>0</v>
      </c>
      <c r="BJ368" s="78">
        <v>0</v>
      </c>
      <c r="CT368" s="78" t="s">
        <v>155</v>
      </c>
      <c r="CU368" s="78" t="s">
        <v>443</v>
      </c>
      <c r="CV368" s="78" t="s">
        <v>459</v>
      </c>
      <c r="CW368" s="78">
        <v>2032</v>
      </c>
      <c r="CX368" s="78">
        <v>0</v>
      </c>
      <c r="CY368" s="78">
        <v>5.7770153400784672</v>
      </c>
      <c r="CZ368" s="78">
        <v>0.74733835430389095</v>
      </c>
      <c r="DA368" s="78">
        <v>3.2379513401017261</v>
      </c>
      <c r="DB368" s="78">
        <v>1.791725645672847</v>
      </c>
      <c r="DC368" s="78">
        <v>1.2356205901227828</v>
      </c>
      <c r="DD368" s="78">
        <v>2.9749392470844851E-5</v>
      </c>
      <c r="DE368" s="78">
        <v>0</v>
      </c>
      <c r="DF368" s="78">
        <v>3.6758961880619584E-5</v>
      </c>
      <c r="DG368" s="78">
        <v>3.6758961880619584E-5</v>
      </c>
      <c r="DH368" s="78">
        <v>0</v>
      </c>
      <c r="DI368" s="78">
        <v>8.7518098429595879E-4</v>
      </c>
      <c r="DJ368" s="78">
        <v>8.7518098429595879E-4</v>
      </c>
      <c r="DK368" s="78">
        <v>0</v>
      </c>
      <c r="DL368" s="78">
        <v>8.7518098429595879E-4</v>
      </c>
    </row>
    <row r="369" spans="45:116" x14ac:dyDescent="0.25">
      <c r="AS369" s="78" t="s">
        <v>174</v>
      </c>
      <c r="AT369" s="78" t="s">
        <v>155</v>
      </c>
      <c r="AU369" s="78" t="s">
        <v>464</v>
      </c>
      <c r="AV369" s="78">
        <v>2029</v>
      </c>
      <c r="AW369" s="78">
        <v>0.58200910456503818</v>
      </c>
      <c r="AX369" s="78">
        <v>0.21892322880272039</v>
      </c>
      <c r="AY369" s="78">
        <v>25.243592884271781</v>
      </c>
      <c r="AZ369" s="78">
        <v>0</v>
      </c>
      <c r="BA369" s="78">
        <v>25.243592884271781</v>
      </c>
      <c r="BB369" s="78">
        <v>14.692000890579388</v>
      </c>
      <c r="BC369" s="78">
        <v>0</v>
      </c>
      <c r="BD369" s="78">
        <v>0</v>
      </c>
      <c r="BE369" s="78">
        <v>0</v>
      </c>
      <c r="BF369" s="78">
        <v>0</v>
      </c>
      <c r="BG369" s="78">
        <v>0</v>
      </c>
      <c r="BH369" s="78">
        <v>0</v>
      </c>
      <c r="BI369" s="78">
        <v>0</v>
      </c>
      <c r="BJ369" s="78">
        <v>0</v>
      </c>
      <c r="CT369" s="78" t="s">
        <v>155</v>
      </c>
      <c r="CU369" s="78" t="s">
        <v>443</v>
      </c>
      <c r="CV369" s="78" t="s">
        <v>459</v>
      </c>
      <c r="CW369" s="78">
        <v>2033</v>
      </c>
      <c r="CX369" s="78">
        <v>0</v>
      </c>
      <c r="CY369" s="78">
        <v>6.120503737742184</v>
      </c>
      <c r="CZ369" s="78">
        <v>0.77885081086862618</v>
      </c>
      <c r="DA369" s="78">
        <v>3.4265150031539342</v>
      </c>
      <c r="DB369" s="78">
        <v>1.91513792371962</v>
      </c>
      <c r="DC369" s="78">
        <v>1.3207289057830667</v>
      </c>
      <c r="DD369" s="78">
        <v>2.9749392470844851E-5</v>
      </c>
      <c r="DE369" s="78">
        <v>0</v>
      </c>
      <c r="DF369" s="78">
        <v>3.9290882565729922E-5</v>
      </c>
      <c r="DG369" s="78">
        <v>3.9290882565729922E-5</v>
      </c>
      <c r="DH369" s="78">
        <v>0</v>
      </c>
      <c r="DI369" s="78">
        <v>8.7518098429595879E-4</v>
      </c>
      <c r="DJ369" s="78">
        <v>8.7518098429595879E-4</v>
      </c>
      <c r="DK369" s="78">
        <v>0</v>
      </c>
      <c r="DL369" s="78">
        <v>8.7518098429595879E-4</v>
      </c>
    </row>
    <row r="370" spans="45:116" x14ac:dyDescent="0.25">
      <c r="AS370" s="78" t="s">
        <v>174</v>
      </c>
      <c r="AT370" s="78" t="s">
        <v>155</v>
      </c>
      <c r="AU370" s="78" t="s">
        <v>464</v>
      </c>
      <c r="AV370" s="78">
        <v>2030</v>
      </c>
      <c r="AW370" s="78">
        <v>0.54393374258414784</v>
      </c>
      <c r="AX370" s="78">
        <v>0.21892322880272039</v>
      </c>
      <c r="AY370" s="78">
        <v>25.243592884271781</v>
      </c>
      <c r="AZ370" s="78">
        <v>0</v>
      </c>
      <c r="BA370" s="78">
        <v>25.243592884271781</v>
      </c>
      <c r="BB370" s="78">
        <v>13.730841953812513</v>
      </c>
      <c r="BC370" s="78">
        <v>0</v>
      </c>
      <c r="BD370" s="78">
        <v>0</v>
      </c>
      <c r="BE370" s="78">
        <v>0</v>
      </c>
      <c r="BF370" s="78">
        <v>0</v>
      </c>
      <c r="BG370" s="78">
        <v>0</v>
      </c>
      <c r="BH370" s="78">
        <v>0</v>
      </c>
      <c r="BI370" s="78">
        <v>0</v>
      </c>
      <c r="BJ370" s="78">
        <v>0</v>
      </c>
      <c r="CT370" s="78" t="s">
        <v>155</v>
      </c>
      <c r="CU370" s="78" t="s">
        <v>443</v>
      </c>
      <c r="CV370" s="78" t="s">
        <v>459</v>
      </c>
      <c r="CW370" s="78">
        <v>2034</v>
      </c>
      <c r="CX370" s="78">
        <v>0</v>
      </c>
      <c r="CY370" s="78">
        <v>6.120503737742184</v>
      </c>
      <c r="CZ370" s="78">
        <v>0.77885081086862618</v>
      </c>
      <c r="DA370" s="78">
        <v>3.4265150031539342</v>
      </c>
      <c r="DB370" s="78">
        <v>1.91513792371962</v>
      </c>
      <c r="DC370" s="78">
        <v>1.3207289057830667</v>
      </c>
      <c r="DD370" s="78">
        <v>2.9749392470844851E-5</v>
      </c>
      <c r="DE370" s="78">
        <v>0</v>
      </c>
      <c r="DF370" s="78">
        <v>3.9290882565729922E-5</v>
      </c>
      <c r="DG370" s="78">
        <v>3.9290882565729922E-5</v>
      </c>
      <c r="DH370" s="78">
        <v>0</v>
      </c>
      <c r="DI370" s="78">
        <v>9.16478232670864E-4</v>
      </c>
      <c r="DJ370" s="78">
        <v>9.16478232670864E-4</v>
      </c>
      <c r="DK370" s="78">
        <v>0</v>
      </c>
      <c r="DL370" s="78">
        <v>9.16478232670864E-4</v>
      </c>
    </row>
    <row r="371" spans="45:116" x14ac:dyDescent="0.25">
      <c r="AS371" s="78" t="s">
        <v>174</v>
      </c>
      <c r="AT371" s="78" t="s">
        <v>155</v>
      </c>
      <c r="AU371" s="78" t="s">
        <v>464</v>
      </c>
      <c r="AV371" s="78">
        <v>2031</v>
      </c>
      <c r="AW371" s="78">
        <v>0.50834929213471758</v>
      </c>
      <c r="AX371" s="78">
        <v>0.21892322880272039</v>
      </c>
      <c r="AY371" s="78">
        <v>25.243592884271781</v>
      </c>
      <c r="AZ371" s="78">
        <v>0</v>
      </c>
      <c r="BA371" s="78">
        <v>25.243592884271781</v>
      </c>
      <c r="BB371" s="78">
        <v>12.832562573656553</v>
      </c>
      <c r="BC371" s="78">
        <v>0</v>
      </c>
      <c r="BD371" s="78">
        <v>0</v>
      </c>
      <c r="BE371" s="78">
        <v>0</v>
      </c>
      <c r="BF371" s="78">
        <v>0</v>
      </c>
      <c r="BG371" s="78">
        <v>0</v>
      </c>
      <c r="BH371" s="78">
        <v>0</v>
      </c>
      <c r="BI371" s="78">
        <v>0</v>
      </c>
      <c r="BJ371" s="78">
        <v>0</v>
      </c>
      <c r="CT371" s="78" t="s">
        <v>155</v>
      </c>
      <c r="CU371" s="78" t="s">
        <v>443</v>
      </c>
      <c r="CV371" s="78" t="s">
        <v>459</v>
      </c>
      <c r="CW371" s="78">
        <v>2035</v>
      </c>
      <c r="CX371" s="78">
        <v>0</v>
      </c>
      <c r="CY371" s="78">
        <v>6.120503737742184</v>
      </c>
      <c r="CZ371" s="78">
        <v>0.77885081086862618</v>
      </c>
      <c r="DA371" s="78">
        <v>3.4265150031539342</v>
      </c>
      <c r="DB371" s="78">
        <v>1.91513792371962</v>
      </c>
      <c r="DC371" s="78">
        <v>1.3207289057830667</v>
      </c>
      <c r="DD371" s="78">
        <v>2.9749392470844851E-5</v>
      </c>
      <c r="DE371" s="78">
        <v>0</v>
      </c>
      <c r="DF371" s="78">
        <v>3.9290882565729922E-5</v>
      </c>
      <c r="DG371" s="78">
        <v>3.9290882565729922E-5</v>
      </c>
      <c r="DH371" s="78">
        <v>0</v>
      </c>
      <c r="DI371" s="78">
        <v>9.16478232670864E-4</v>
      </c>
      <c r="DJ371" s="78">
        <v>9.16478232670864E-4</v>
      </c>
      <c r="DK371" s="78">
        <v>0</v>
      </c>
      <c r="DL371" s="78">
        <v>9.16478232670864E-4</v>
      </c>
    </row>
    <row r="372" spans="45:116" x14ac:dyDescent="0.25">
      <c r="AS372" s="78" t="s">
        <v>174</v>
      </c>
      <c r="AT372" s="78" t="s">
        <v>155</v>
      </c>
      <c r="AU372" s="78" t="s">
        <v>464</v>
      </c>
      <c r="AV372" s="78">
        <v>2032</v>
      </c>
      <c r="AW372" s="78">
        <v>0.47509279638758645</v>
      </c>
      <c r="AX372" s="78">
        <v>0.21892322880272039</v>
      </c>
      <c r="AY372" s="78">
        <v>25.243592884271781</v>
      </c>
      <c r="AZ372" s="78">
        <v>0</v>
      </c>
      <c r="BA372" s="78">
        <v>25.243592884271781</v>
      </c>
      <c r="BB372" s="78">
        <v>11.99304913425846</v>
      </c>
      <c r="BC372" s="78">
        <v>0</v>
      </c>
      <c r="BD372" s="78">
        <v>0</v>
      </c>
      <c r="BE372" s="78">
        <v>0</v>
      </c>
      <c r="BF372" s="78">
        <v>0</v>
      </c>
      <c r="BG372" s="78">
        <v>0</v>
      </c>
      <c r="BH372" s="78">
        <v>0</v>
      </c>
      <c r="BI372" s="78">
        <v>0</v>
      </c>
      <c r="BJ372" s="78">
        <v>0</v>
      </c>
      <c r="CT372" s="78" t="s">
        <v>155</v>
      </c>
      <c r="CU372" s="78" t="s">
        <v>443</v>
      </c>
      <c r="CV372" s="78" t="s">
        <v>459</v>
      </c>
      <c r="CW372" s="78">
        <v>2036</v>
      </c>
      <c r="CX372" s="78">
        <v>0</v>
      </c>
      <c r="CY372" s="78">
        <v>6.120503737742184</v>
      </c>
      <c r="CZ372" s="78">
        <v>0.77885081086862618</v>
      </c>
      <c r="DA372" s="78">
        <v>3.4265150031539342</v>
      </c>
      <c r="DB372" s="78">
        <v>1.91513792371962</v>
      </c>
      <c r="DC372" s="78">
        <v>1.3207289057830667</v>
      </c>
      <c r="DD372" s="78">
        <v>2.9749392470844851E-5</v>
      </c>
      <c r="DE372" s="78">
        <v>0</v>
      </c>
      <c r="DF372" s="78">
        <v>3.9290882565729922E-5</v>
      </c>
      <c r="DG372" s="78">
        <v>3.9290882565729922E-5</v>
      </c>
      <c r="DH372" s="78">
        <v>0</v>
      </c>
      <c r="DI372" s="78">
        <v>9.16478232670864E-4</v>
      </c>
      <c r="DJ372" s="78">
        <v>9.16478232670864E-4</v>
      </c>
      <c r="DK372" s="78">
        <v>0</v>
      </c>
      <c r="DL372" s="78">
        <v>9.16478232670864E-4</v>
      </c>
    </row>
    <row r="373" spans="45:116" x14ac:dyDescent="0.25">
      <c r="AS373" s="78" t="s">
        <v>174</v>
      </c>
      <c r="AT373" s="78" t="s">
        <v>155</v>
      </c>
      <c r="AU373" s="78" t="s">
        <v>464</v>
      </c>
      <c r="AV373" s="78">
        <v>2033</v>
      </c>
      <c r="AW373" s="78">
        <v>0.444011959240735</v>
      </c>
      <c r="AX373" s="78">
        <v>0.21892322880272039</v>
      </c>
      <c r="AY373" s="78">
        <v>26.439796243479293</v>
      </c>
      <c r="AZ373" s="78">
        <v>0</v>
      </c>
      <c r="BA373" s="78">
        <v>26.439796243479293</v>
      </c>
      <c r="BB373" s="78">
        <v>11.739585731993067</v>
      </c>
      <c r="BC373" s="78">
        <v>0</v>
      </c>
      <c r="BD373" s="78">
        <v>0</v>
      </c>
      <c r="BE373" s="78">
        <v>0</v>
      </c>
      <c r="BF373" s="78">
        <v>0</v>
      </c>
      <c r="BG373" s="78">
        <v>0</v>
      </c>
      <c r="BH373" s="78">
        <v>0</v>
      </c>
      <c r="BI373" s="78">
        <v>0</v>
      </c>
      <c r="BJ373" s="78">
        <v>0</v>
      </c>
      <c r="CT373" s="78" t="s">
        <v>155</v>
      </c>
      <c r="CU373" s="78" t="s">
        <v>443</v>
      </c>
      <c r="CV373" s="78" t="s">
        <v>459</v>
      </c>
      <c r="CW373" s="78">
        <v>2037</v>
      </c>
      <c r="CX373" s="78">
        <v>0</v>
      </c>
      <c r="CY373" s="78">
        <v>6.120503737742184</v>
      </c>
      <c r="CZ373" s="78">
        <v>0.77885081086862618</v>
      </c>
      <c r="DA373" s="78">
        <v>3.4265150031539342</v>
      </c>
      <c r="DB373" s="78">
        <v>1.91513792371962</v>
      </c>
      <c r="DC373" s="78">
        <v>1.3207289057830667</v>
      </c>
      <c r="DD373" s="78">
        <v>2.9749392470844851E-5</v>
      </c>
      <c r="DE373" s="78">
        <v>0</v>
      </c>
      <c r="DF373" s="78">
        <v>3.9290882565729922E-5</v>
      </c>
      <c r="DG373" s="78">
        <v>3.9290882565729922E-5</v>
      </c>
      <c r="DH373" s="78">
        <v>0</v>
      </c>
      <c r="DI373" s="78">
        <v>9.16478232670864E-4</v>
      </c>
      <c r="DJ373" s="78">
        <v>9.16478232670864E-4</v>
      </c>
      <c r="DK373" s="78">
        <v>0</v>
      </c>
      <c r="DL373" s="78">
        <v>9.16478232670864E-4</v>
      </c>
    </row>
    <row r="374" spans="45:116" x14ac:dyDescent="0.25">
      <c r="AS374" s="78" t="s">
        <v>174</v>
      </c>
      <c r="AT374" s="78" t="s">
        <v>155</v>
      </c>
      <c r="AU374" s="78" t="s">
        <v>464</v>
      </c>
      <c r="AV374" s="78">
        <v>2034</v>
      </c>
      <c r="AW374" s="78">
        <v>0.41496444788853737</v>
      </c>
      <c r="AX374" s="78">
        <v>0.21892322880272039</v>
      </c>
      <c r="AY374" s="78">
        <v>26.439796243479293</v>
      </c>
      <c r="AZ374" s="78">
        <v>0</v>
      </c>
      <c r="BA374" s="78">
        <v>26.439796243479293</v>
      </c>
      <c r="BB374" s="78">
        <v>10.97157545046081</v>
      </c>
      <c r="BC374" s="78">
        <v>0</v>
      </c>
      <c r="BD374" s="78">
        <v>0</v>
      </c>
      <c r="BE374" s="78">
        <v>0</v>
      </c>
      <c r="BF374" s="78">
        <v>0</v>
      </c>
      <c r="BG374" s="78">
        <v>0</v>
      </c>
      <c r="BH374" s="78">
        <v>0</v>
      </c>
      <c r="BI374" s="78">
        <v>0</v>
      </c>
      <c r="BJ374" s="78">
        <v>0</v>
      </c>
      <c r="CT374" s="78" t="s">
        <v>155</v>
      </c>
      <c r="CU374" s="78" t="s">
        <v>443</v>
      </c>
      <c r="CV374" s="78" t="s">
        <v>459</v>
      </c>
      <c r="CW374" s="78">
        <v>2038</v>
      </c>
      <c r="CX374" s="78">
        <v>0</v>
      </c>
      <c r="CY374" s="78">
        <v>6.5028144709638136</v>
      </c>
      <c r="CZ374" s="78">
        <v>0.81303636269304302</v>
      </c>
      <c r="DA374" s="78">
        <v>3.6355267003048208</v>
      </c>
      <c r="DB374" s="78">
        <v>2.0542514079659449</v>
      </c>
      <c r="DC374" s="78">
        <v>1.4166651814699227</v>
      </c>
      <c r="DD374" s="78">
        <v>2.9749392470844851E-5</v>
      </c>
      <c r="DE374" s="78">
        <v>0</v>
      </c>
      <c r="DF374" s="78">
        <v>4.2144928483329373E-5</v>
      </c>
      <c r="DG374" s="78">
        <v>4.2144928483329373E-5</v>
      </c>
      <c r="DH374" s="78">
        <v>0</v>
      </c>
      <c r="DI374" s="78">
        <v>9.16478232670864E-4</v>
      </c>
      <c r="DJ374" s="78">
        <v>9.16478232670864E-4</v>
      </c>
      <c r="DK374" s="78">
        <v>0</v>
      </c>
      <c r="DL374" s="78">
        <v>9.16478232670864E-4</v>
      </c>
    </row>
    <row r="375" spans="45:116" x14ac:dyDescent="0.25">
      <c r="AS375" s="78" t="s">
        <v>174</v>
      </c>
      <c r="AT375" s="78" t="s">
        <v>155</v>
      </c>
      <c r="AU375" s="78" t="s">
        <v>464</v>
      </c>
      <c r="AV375" s="78">
        <v>2035</v>
      </c>
      <c r="AW375" s="78">
        <v>0.38781724101732462</v>
      </c>
      <c r="AX375" s="78">
        <v>0.21892322880272039</v>
      </c>
      <c r="AY375" s="78">
        <v>26.439796243479293</v>
      </c>
      <c r="AZ375" s="78">
        <v>0</v>
      </c>
      <c r="BA375" s="78">
        <v>26.439796243479293</v>
      </c>
      <c r="BB375" s="78">
        <v>10.253808832206364</v>
      </c>
      <c r="BC375" s="78">
        <v>0</v>
      </c>
      <c r="BD375" s="78">
        <v>0</v>
      </c>
      <c r="BE375" s="78">
        <v>0</v>
      </c>
      <c r="BF375" s="78">
        <v>0</v>
      </c>
      <c r="BG375" s="78">
        <v>0</v>
      </c>
      <c r="BH375" s="78">
        <v>0</v>
      </c>
      <c r="BI375" s="78">
        <v>0</v>
      </c>
      <c r="BJ375" s="78">
        <v>0</v>
      </c>
      <c r="CT375" s="78" t="s">
        <v>155</v>
      </c>
      <c r="CU375" s="78" t="s">
        <v>443</v>
      </c>
      <c r="CV375" s="78" t="s">
        <v>459</v>
      </c>
      <c r="CW375" s="78">
        <v>2039</v>
      </c>
      <c r="CX375" s="78">
        <v>0</v>
      </c>
      <c r="CY375" s="78">
        <v>6.5028144709638136</v>
      </c>
      <c r="CZ375" s="78">
        <v>0.81303636269304302</v>
      </c>
      <c r="DA375" s="78">
        <v>3.6355267003048208</v>
      </c>
      <c r="DB375" s="78">
        <v>2.0542514079659449</v>
      </c>
      <c r="DC375" s="78">
        <v>1.4166651814699227</v>
      </c>
      <c r="DD375" s="78">
        <v>2.9749392470844851E-5</v>
      </c>
      <c r="DE375" s="78">
        <v>0</v>
      </c>
      <c r="DF375" s="78">
        <v>4.2144928483329373E-5</v>
      </c>
      <c r="DG375" s="78">
        <v>4.2144928483329373E-5</v>
      </c>
      <c r="DH375" s="78">
        <v>0</v>
      </c>
      <c r="DI375" s="78">
        <v>9.6126829375728915E-4</v>
      </c>
      <c r="DJ375" s="78">
        <v>9.6126829375728915E-4</v>
      </c>
      <c r="DK375" s="78">
        <v>0</v>
      </c>
      <c r="DL375" s="78">
        <v>9.6126829375728915E-4</v>
      </c>
    </row>
    <row r="376" spans="45:116" x14ac:dyDescent="0.25">
      <c r="AS376" s="78" t="s">
        <v>174</v>
      </c>
      <c r="AT376" s="78" t="s">
        <v>155</v>
      </c>
      <c r="AU376" s="78" t="s">
        <v>465</v>
      </c>
      <c r="AV376" s="78">
        <v>2026</v>
      </c>
      <c r="AW376" s="78">
        <v>0.71298617948366827</v>
      </c>
      <c r="AX376" s="78">
        <v>0.22908363000578985</v>
      </c>
      <c r="AY376" s="78">
        <v>25.419625373282752</v>
      </c>
      <c r="AZ376" s="78">
        <v>0</v>
      </c>
      <c r="BA376" s="78">
        <v>25.419625373282752</v>
      </c>
      <c r="BB376" s="78">
        <v>18.123841578802985</v>
      </c>
      <c r="BC376" s="78">
        <v>0</v>
      </c>
      <c r="BD376" s="78">
        <v>0</v>
      </c>
      <c r="BE376" s="78">
        <v>0</v>
      </c>
      <c r="BF376" s="78">
        <v>0</v>
      </c>
      <c r="BG376" s="78">
        <v>0</v>
      </c>
      <c r="BH376" s="78">
        <v>0</v>
      </c>
      <c r="BI376" s="78">
        <v>0</v>
      </c>
      <c r="BJ376" s="78">
        <v>0</v>
      </c>
      <c r="CT376" s="78" t="s">
        <v>155</v>
      </c>
      <c r="CU376" s="78" t="s">
        <v>443</v>
      </c>
      <c r="CV376" s="78" t="s">
        <v>459</v>
      </c>
      <c r="CW376" s="78">
        <v>2040</v>
      </c>
      <c r="CX376" s="78">
        <v>0</v>
      </c>
      <c r="CY376" s="78">
        <v>6.5028144709638136</v>
      </c>
      <c r="CZ376" s="78">
        <v>0.81303636269304302</v>
      </c>
      <c r="DA376" s="78">
        <v>3.6355267003048208</v>
      </c>
      <c r="DB376" s="78">
        <v>2.0542514079659449</v>
      </c>
      <c r="DC376" s="78">
        <v>1.4166651814699227</v>
      </c>
      <c r="DD376" s="78">
        <v>2.9749392470844851E-5</v>
      </c>
      <c r="DE376" s="78">
        <v>0</v>
      </c>
      <c r="DF376" s="78">
        <v>4.2144928483329373E-5</v>
      </c>
      <c r="DG376" s="78">
        <v>4.2144928483329373E-5</v>
      </c>
      <c r="DH376" s="78">
        <v>0</v>
      </c>
      <c r="DI376" s="78">
        <v>9.6126829375728915E-4</v>
      </c>
      <c r="DJ376" s="78">
        <v>9.6126829375728915E-4</v>
      </c>
      <c r="DK376" s="78">
        <v>0</v>
      </c>
      <c r="DL376" s="78">
        <v>9.6126829375728915E-4</v>
      </c>
    </row>
    <row r="377" spans="45:116" x14ac:dyDescent="0.25">
      <c r="AS377" s="78" t="s">
        <v>174</v>
      </c>
      <c r="AT377" s="78" t="s">
        <v>155</v>
      </c>
      <c r="AU377" s="78" t="s">
        <v>465</v>
      </c>
      <c r="AV377" s="78">
        <v>2027</v>
      </c>
      <c r="AW377" s="78">
        <v>0.66634222381651231</v>
      </c>
      <c r="AX377" s="78">
        <v>0.22908363000578985</v>
      </c>
      <c r="AY377" s="78">
        <v>25.419625373282752</v>
      </c>
      <c r="AZ377" s="78">
        <v>0</v>
      </c>
      <c r="BA377" s="78">
        <v>25.419625373282752</v>
      </c>
      <c r="BB377" s="78">
        <v>16.93816969981587</v>
      </c>
      <c r="BC377" s="78">
        <v>0</v>
      </c>
      <c r="BD377" s="78">
        <v>0</v>
      </c>
      <c r="BE377" s="78">
        <v>0</v>
      </c>
      <c r="BF377" s="78">
        <v>0</v>
      </c>
      <c r="BG377" s="78">
        <v>0</v>
      </c>
      <c r="BH377" s="78">
        <v>0</v>
      </c>
      <c r="BI377" s="78">
        <v>0</v>
      </c>
      <c r="BJ377" s="78">
        <v>0</v>
      </c>
      <c r="CT377" s="78" t="s">
        <v>155</v>
      </c>
      <c r="CU377" s="78" t="s">
        <v>443</v>
      </c>
      <c r="CV377" s="78" t="s">
        <v>459</v>
      </c>
      <c r="CW377" s="78">
        <v>2041</v>
      </c>
      <c r="CX377" s="78">
        <v>0</v>
      </c>
      <c r="CY377" s="78">
        <v>6.5028144709638136</v>
      </c>
      <c r="CZ377" s="78">
        <v>0.81303636269304302</v>
      </c>
      <c r="DA377" s="78">
        <v>3.6355267003048208</v>
      </c>
      <c r="DB377" s="78">
        <v>2.0542514079659449</v>
      </c>
      <c r="DC377" s="78">
        <v>1.4166651814699227</v>
      </c>
      <c r="DD377" s="78">
        <v>2.9749392470844851E-5</v>
      </c>
      <c r="DE377" s="78">
        <v>0</v>
      </c>
      <c r="DF377" s="78">
        <v>4.2144928483329373E-5</v>
      </c>
      <c r="DG377" s="78">
        <v>4.2144928483329373E-5</v>
      </c>
      <c r="DH377" s="78">
        <v>0</v>
      </c>
      <c r="DI377" s="78">
        <v>9.6126829375728915E-4</v>
      </c>
      <c r="DJ377" s="78">
        <v>9.6126829375728915E-4</v>
      </c>
      <c r="DK377" s="78">
        <v>0</v>
      </c>
      <c r="DL377" s="78">
        <v>9.6126829375728915E-4</v>
      </c>
    </row>
    <row r="378" spans="45:116" x14ac:dyDescent="0.25">
      <c r="AS378" s="78" t="s">
        <v>174</v>
      </c>
      <c r="AT378" s="78" t="s">
        <v>155</v>
      </c>
      <c r="AU378" s="78" t="s">
        <v>465</v>
      </c>
      <c r="AV378" s="78">
        <v>2028</v>
      </c>
      <c r="AW378" s="78">
        <v>0.62274974188459098</v>
      </c>
      <c r="AX378" s="78">
        <v>0.22908363000578985</v>
      </c>
      <c r="AY378" s="78">
        <v>26.551784467547755</v>
      </c>
      <c r="AZ378" s="78">
        <v>0</v>
      </c>
      <c r="BA378" s="78">
        <v>26.551784467547755</v>
      </c>
      <c r="BB378" s="78">
        <v>16.535116923740656</v>
      </c>
      <c r="BC378" s="78">
        <v>0</v>
      </c>
      <c r="BD378" s="78">
        <v>0</v>
      </c>
      <c r="BE378" s="78">
        <v>0</v>
      </c>
      <c r="BF378" s="78">
        <v>0</v>
      </c>
      <c r="BG378" s="78">
        <v>0</v>
      </c>
      <c r="BH378" s="78">
        <v>0</v>
      </c>
      <c r="BI378" s="78">
        <v>0</v>
      </c>
      <c r="BJ378" s="78">
        <v>0</v>
      </c>
      <c r="CT378" s="78" t="s">
        <v>155</v>
      </c>
      <c r="CU378" s="78" t="s">
        <v>443</v>
      </c>
      <c r="CV378" s="78" t="s">
        <v>459</v>
      </c>
      <c r="CW378" s="78">
        <v>2042</v>
      </c>
      <c r="CX378" s="78">
        <v>0</v>
      </c>
      <c r="CY378" s="78">
        <v>6.5028144709638136</v>
      </c>
      <c r="CZ378" s="78">
        <v>0.81303636269304302</v>
      </c>
      <c r="DA378" s="78">
        <v>3.6355267003048208</v>
      </c>
      <c r="DB378" s="78">
        <v>2.0542514079659449</v>
      </c>
      <c r="DC378" s="78">
        <v>1.4166651814699227</v>
      </c>
      <c r="DD378" s="78">
        <v>2.9749392470844851E-5</v>
      </c>
      <c r="DE378" s="78">
        <v>0</v>
      </c>
      <c r="DF378" s="78">
        <v>4.2144928483329373E-5</v>
      </c>
      <c r="DG378" s="78">
        <v>4.2144928483329373E-5</v>
      </c>
      <c r="DH378" s="78">
        <v>0</v>
      </c>
      <c r="DI378" s="78">
        <v>9.6126829375728915E-4</v>
      </c>
      <c r="DJ378" s="78">
        <v>9.6126829375728915E-4</v>
      </c>
      <c r="DK378" s="78">
        <v>0</v>
      </c>
      <c r="DL378" s="78">
        <v>9.6126829375728915E-4</v>
      </c>
    </row>
    <row r="379" spans="45:116" x14ac:dyDescent="0.25">
      <c r="AS379" s="78" t="s">
        <v>174</v>
      </c>
      <c r="AT379" s="78" t="s">
        <v>155</v>
      </c>
      <c r="AU379" s="78" t="s">
        <v>465</v>
      </c>
      <c r="AV379" s="78">
        <v>2029</v>
      </c>
      <c r="AW379" s="78">
        <v>0.58200910456503818</v>
      </c>
      <c r="AX379" s="78">
        <v>0.22908363000578985</v>
      </c>
      <c r="AY379" s="78">
        <v>26.551784467547755</v>
      </c>
      <c r="AZ379" s="78">
        <v>0</v>
      </c>
      <c r="BA379" s="78">
        <v>26.551784467547755</v>
      </c>
      <c r="BB379" s="78">
        <v>15.453380302561358</v>
      </c>
      <c r="BC379" s="78">
        <v>0</v>
      </c>
      <c r="BD379" s="78">
        <v>0</v>
      </c>
      <c r="BE379" s="78">
        <v>0</v>
      </c>
      <c r="BF379" s="78">
        <v>0</v>
      </c>
      <c r="BG379" s="78">
        <v>0</v>
      </c>
      <c r="BH379" s="78">
        <v>0</v>
      </c>
      <c r="BI379" s="78">
        <v>0</v>
      </c>
      <c r="BJ379" s="78">
        <v>0</v>
      </c>
      <c r="CT379" s="78" t="s">
        <v>155</v>
      </c>
      <c r="CU379" s="78" t="s">
        <v>443</v>
      </c>
      <c r="CV379" s="78" t="s">
        <v>459</v>
      </c>
      <c r="CW379" s="78">
        <v>2043</v>
      </c>
      <c r="CX379" s="78">
        <v>0</v>
      </c>
      <c r="CY379" s="78">
        <v>6.9209339048533822</v>
      </c>
      <c r="CZ379" s="78">
        <v>0.84943606974448904</v>
      </c>
      <c r="DA379" s="78">
        <v>3.86318687335958</v>
      </c>
      <c r="DB379" s="78">
        <v>2.2083109617493082</v>
      </c>
      <c r="DC379" s="78">
        <v>1.5229086553073283</v>
      </c>
      <c r="DD379" s="78">
        <v>2.9749392470844851E-5</v>
      </c>
      <c r="DE379" s="78">
        <v>0</v>
      </c>
      <c r="DF379" s="78">
        <v>4.530560728398429E-5</v>
      </c>
      <c r="DG379" s="78">
        <v>4.530560728398429E-5</v>
      </c>
      <c r="DH379" s="78">
        <v>0</v>
      </c>
      <c r="DI379" s="78">
        <v>9.6126829375728915E-4</v>
      </c>
      <c r="DJ379" s="78">
        <v>9.6126829375728915E-4</v>
      </c>
      <c r="DK379" s="78">
        <v>0</v>
      </c>
      <c r="DL379" s="78">
        <v>9.6126829375728915E-4</v>
      </c>
    </row>
    <row r="380" spans="45:116" x14ac:dyDescent="0.25">
      <c r="AS380" s="78" t="s">
        <v>174</v>
      </c>
      <c r="AT380" s="78" t="s">
        <v>155</v>
      </c>
      <c r="AU380" s="78" t="s">
        <v>465</v>
      </c>
      <c r="AV380" s="78">
        <v>2030</v>
      </c>
      <c r="AW380" s="78">
        <v>0.54393374258414784</v>
      </c>
      <c r="AX380" s="78">
        <v>0.22908363000578985</v>
      </c>
      <c r="AY380" s="78">
        <v>26.551784467547755</v>
      </c>
      <c r="AZ380" s="78">
        <v>0</v>
      </c>
      <c r="BA380" s="78">
        <v>26.551784467547755</v>
      </c>
      <c r="BB380" s="78">
        <v>14.442411497720895</v>
      </c>
      <c r="BC380" s="78">
        <v>0</v>
      </c>
      <c r="BD380" s="78">
        <v>0</v>
      </c>
      <c r="BE380" s="78">
        <v>0</v>
      </c>
      <c r="BF380" s="78">
        <v>0</v>
      </c>
      <c r="BG380" s="78">
        <v>0</v>
      </c>
      <c r="BH380" s="78">
        <v>0</v>
      </c>
      <c r="BI380" s="78">
        <v>0</v>
      </c>
      <c r="BJ380" s="78">
        <v>0</v>
      </c>
      <c r="CT380" s="78" t="s">
        <v>155</v>
      </c>
      <c r="CU380" s="78" t="s">
        <v>443</v>
      </c>
      <c r="CV380" s="78" t="s">
        <v>459</v>
      </c>
      <c r="CW380" s="78">
        <v>2044</v>
      </c>
      <c r="CX380" s="78">
        <v>0</v>
      </c>
      <c r="CY380" s="78">
        <v>6.9209339048533822</v>
      </c>
      <c r="CZ380" s="78">
        <v>0.84943606974448904</v>
      </c>
      <c r="DA380" s="78">
        <v>3.86318687335958</v>
      </c>
      <c r="DB380" s="78">
        <v>2.2083109617493082</v>
      </c>
      <c r="DC380" s="78">
        <v>1.5229086553073283</v>
      </c>
      <c r="DD380" s="78">
        <v>2.9749392470844851E-5</v>
      </c>
      <c r="DE380" s="78">
        <v>0</v>
      </c>
      <c r="DF380" s="78">
        <v>4.530560728398429E-5</v>
      </c>
      <c r="DG380" s="78">
        <v>4.530560728398429E-5</v>
      </c>
      <c r="DH380" s="78">
        <v>0</v>
      </c>
      <c r="DI380" s="78">
        <v>1.0089359917490905E-3</v>
      </c>
      <c r="DJ380" s="78">
        <v>1.0089359917490905E-3</v>
      </c>
      <c r="DK380" s="78">
        <v>0</v>
      </c>
      <c r="DL380" s="78">
        <v>1.0089359917490905E-3</v>
      </c>
    </row>
    <row r="381" spans="45:116" x14ac:dyDescent="0.25">
      <c r="AS381" s="78" t="s">
        <v>174</v>
      </c>
      <c r="AT381" s="78" t="s">
        <v>155</v>
      </c>
      <c r="AU381" s="78" t="s">
        <v>465</v>
      </c>
      <c r="AV381" s="78">
        <v>2031</v>
      </c>
      <c r="AW381" s="78">
        <v>0.50834929213471758</v>
      </c>
      <c r="AX381" s="78">
        <v>0.22908363000578985</v>
      </c>
      <c r="AY381" s="78">
        <v>26.551784467547755</v>
      </c>
      <c r="AZ381" s="78">
        <v>0</v>
      </c>
      <c r="BA381" s="78">
        <v>26.551784467547755</v>
      </c>
      <c r="BB381" s="78">
        <v>13.497580838991491</v>
      </c>
      <c r="BC381" s="78">
        <v>0</v>
      </c>
      <c r="BD381" s="78">
        <v>0</v>
      </c>
      <c r="BE381" s="78">
        <v>0</v>
      </c>
      <c r="BF381" s="78">
        <v>0</v>
      </c>
      <c r="BG381" s="78">
        <v>0</v>
      </c>
      <c r="BH381" s="78">
        <v>0</v>
      </c>
      <c r="BI381" s="78">
        <v>0</v>
      </c>
      <c r="BJ381" s="78">
        <v>0</v>
      </c>
      <c r="CT381" s="78" t="s">
        <v>155</v>
      </c>
      <c r="CU381" s="78" t="s">
        <v>443</v>
      </c>
      <c r="CV381" s="78" t="s">
        <v>459</v>
      </c>
      <c r="CW381" s="78">
        <v>2045</v>
      </c>
      <c r="CX381" s="78">
        <v>0</v>
      </c>
      <c r="CY381" s="78">
        <v>6.9209339048533822</v>
      </c>
      <c r="CZ381" s="78">
        <v>0.84943606974448904</v>
      </c>
      <c r="DA381" s="78">
        <v>3.86318687335958</v>
      </c>
      <c r="DB381" s="78">
        <v>2.2083109617493082</v>
      </c>
      <c r="DC381" s="78">
        <v>1.5229086553073283</v>
      </c>
      <c r="DD381" s="78">
        <v>2.9749392470844851E-5</v>
      </c>
      <c r="DE381" s="78">
        <v>0</v>
      </c>
      <c r="DF381" s="78">
        <v>4.530560728398429E-5</v>
      </c>
      <c r="DG381" s="78">
        <v>4.530560728398429E-5</v>
      </c>
      <c r="DH381" s="78">
        <v>0</v>
      </c>
      <c r="DI381" s="78">
        <v>1.0089359917490905E-3</v>
      </c>
      <c r="DJ381" s="78">
        <v>1.0089359917490905E-3</v>
      </c>
      <c r="DK381" s="78">
        <v>0</v>
      </c>
      <c r="DL381" s="78">
        <v>1.0089359917490905E-3</v>
      </c>
    </row>
    <row r="382" spans="45:116" x14ac:dyDescent="0.25">
      <c r="AS382" s="78" t="s">
        <v>174</v>
      </c>
      <c r="AT382" s="78" t="s">
        <v>155</v>
      </c>
      <c r="AU382" s="78" t="s">
        <v>465</v>
      </c>
      <c r="AV382" s="78">
        <v>2032</v>
      </c>
      <c r="AW382" s="78">
        <v>0.47509279638758645</v>
      </c>
      <c r="AX382" s="78">
        <v>0.22908363000578985</v>
      </c>
      <c r="AY382" s="78">
        <v>26.551784467547755</v>
      </c>
      <c r="AZ382" s="78">
        <v>0</v>
      </c>
      <c r="BA382" s="78">
        <v>26.551784467547755</v>
      </c>
      <c r="BB382" s="78">
        <v>12.614561531767746</v>
      </c>
      <c r="BC382" s="78">
        <v>0</v>
      </c>
      <c r="BD382" s="78">
        <v>0</v>
      </c>
      <c r="BE382" s="78">
        <v>0</v>
      </c>
      <c r="BF382" s="78">
        <v>0</v>
      </c>
      <c r="BG382" s="78">
        <v>0</v>
      </c>
      <c r="BH382" s="78">
        <v>0</v>
      </c>
      <c r="BI382" s="78">
        <v>0</v>
      </c>
      <c r="BJ382" s="78">
        <v>0</v>
      </c>
      <c r="CT382" s="78" t="s">
        <v>155</v>
      </c>
      <c r="CU382" s="78" t="s">
        <v>443</v>
      </c>
      <c r="CV382" s="78" t="s">
        <v>459</v>
      </c>
      <c r="CW382" s="78">
        <v>2046</v>
      </c>
      <c r="CX382" s="78">
        <v>0</v>
      </c>
      <c r="CY382" s="78">
        <v>6.9209339048533822</v>
      </c>
      <c r="CZ382" s="78">
        <v>0.84943606974448904</v>
      </c>
      <c r="DA382" s="78">
        <v>3.86318687335958</v>
      </c>
      <c r="DB382" s="78">
        <v>2.2083109617493082</v>
      </c>
      <c r="DC382" s="78">
        <v>1.5229086553073283</v>
      </c>
      <c r="DD382" s="78">
        <v>2.9749392470844851E-5</v>
      </c>
      <c r="DE382" s="78">
        <v>0</v>
      </c>
      <c r="DF382" s="78">
        <v>4.530560728398429E-5</v>
      </c>
      <c r="DG382" s="78">
        <v>4.530560728398429E-5</v>
      </c>
      <c r="DH382" s="78">
        <v>0</v>
      </c>
      <c r="DI382" s="78">
        <v>1.0089359917490905E-3</v>
      </c>
      <c r="DJ382" s="78">
        <v>1.0089359917490905E-3</v>
      </c>
      <c r="DK382" s="78">
        <v>0</v>
      </c>
      <c r="DL382" s="78">
        <v>1.0089359917490905E-3</v>
      </c>
    </row>
    <row r="383" spans="45:116" x14ac:dyDescent="0.25">
      <c r="AS383" s="78" t="s">
        <v>174</v>
      </c>
      <c r="AT383" s="78" t="s">
        <v>155</v>
      </c>
      <c r="AU383" s="78" t="s">
        <v>465</v>
      </c>
      <c r="AV383" s="78">
        <v>2033</v>
      </c>
      <c r="AW383" s="78">
        <v>0.444011959240735</v>
      </c>
      <c r="AX383" s="78">
        <v>0.22908363000578985</v>
      </c>
      <c r="AY383" s="78">
        <v>27.809995242347149</v>
      </c>
      <c r="AZ383" s="78">
        <v>0</v>
      </c>
      <c r="BA383" s="78">
        <v>27.809995242347149</v>
      </c>
      <c r="BB383" s="78">
        <v>12.347970474030078</v>
      </c>
      <c r="BC383" s="78">
        <v>0</v>
      </c>
      <c r="BD383" s="78">
        <v>0</v>
      </c>
      <c r="BE383" s="78">
        <v>0</v>
      </c>
      <c r="BF383" s="78">
        <v>0</v>
      </c>
      <c r="BG383" s="78">
        <v>0</v>
      </c>
      <c r="BH383" s="78">
        <v>0</v>
      </c>
      <c r="BI383" s="78">
        <v>0</v>
      </c>
      <c r="BJ383" s="78">
        <v>0</v>
      </c>
      <c r="CT383" s="78" t="s">
        <v>155</v>
      </c>
      <c r="CU383" s="78" t="s">
        <v>443</v>
      </c>
      <c r="CV383" s="78" t="s">
        <v>459</v>
      </c>
      <c r="CW383" s="78">
        <v>2047</v>
      </c>
      <c r="CX383" s="78">
        <v>0</v>
      </c>
      <c r="CY383" s="78">
        <v>6.9209339048533822</v>
      </c>
      <c r="CZ383" s="78">
        <v>0.84943606974448904</v>
      </c>
      <c r="DA383" s="78">
        <v>3.86318687335958</v>
      </c>
      <c r="DB383" s="78">
        <v>2.2083109617493082</v>
      </c>
      <c r="DC383" s="78">
        <v>1.5229086553073283</v>
      </c>
      <c r="DD383" s="78">
        <v>2.9749392470844851E-5</v>
      </c>
      <c r="DE383" s="78">
        <v>0</v>
      </c>
      <c r="DF383" s="78">
        <v>4.530560728398429E-5</v>
      </c>
      <c r="DG383" s="78">
        <v>4.530560728398429E-5</v>
      </c>
      <c r="DH383" s="78">
        <v>0</v>
      </c>
      <c r="DI383" s="78">
        <v>1.0089359917490905E-3</v>
      </c>
      <c r="DJ383" s="78">
        <v>1.0089359917490905E-3</v>
      </c>
      <c r="DK383" s="78">
        <v>0</v>
      </c>
      <c r="DL383" s="78">
        <v>1.0089359917490905E-3</v>
      </c>
    </row>
    <row r="384" spans="45:116" x14ac:dyDescent="0.25">
      <c r="AS384" s="78" t="s">
        <v>174</v>
      </c>
      <c r="AT384" s="78" t="s">
        <v>155</v>
      </c>
      <c r="AU384" s="78" t="s">
        <v>465</v>
      </c>
      <c r="AV384" s="78">
        <v>2034</v>
      </c>
      <c r="AW384" s="78">
        <v>0.41496444788853737</v>
      </c>
      <c r="AX384" s="78">
        <v>0.22908363000578985</v>
      </c>
      <c r="AY384" s="78">
        <v>27.809995242347149</v>
      </c>
      <c r="AZ384" s="78">
        <v>0</v>
      </c>
      <c r="BA384" s="78">
        <v>27.809995242347149</v>
      </c>
      <c r="BB384" s="78">
        <v>11.540159321523436</v>
      </c>
      <c r="BC384" s="78">
        <v>0</v>
      </c>
      <c r="BD384" s="78">
        <v>0</v>
      </c>
      <c r="BE384" s="78">
        <v>0</v>
      </c>
      <c r="BF384" s="78">
        <v>0</v>
      </c>
      <c r="BG384" s="78">
        <v>0</v>
      </c>
      <c r="BH384" s="78">
        <v>0</v>
      </c>
      <c r="BI384" s="78">
        <v>0</v>
      </c>
      <c r="BJ384" s="78">
        <v>0</v>
      </c>
      <c r="CT384" s="78" t="s">
        <v>155</v>
      </c>
      <c r="CU384" s="78" t="s">
        <v>443</v>
      </c>
      <c r="CV384" s="78" t="s">
        <v>459</v>
      </c>
      <c r="CW384" s="78">
        <v>2048</v>
      </c>
      <c r="CX384" s="78">
        <v>0</v>
      </c>
      <c r="CY384" s="78">
        <v>7.3713487866928897</v>
      </c>
      <c r="CZ384" s="78">
        <v>0.88758656625867804</v>
      </c>
      <c r="DA384" s="78">
        <v>4.1074699954702734</v>
      </c>
      <c r="DB384" s="78">
        <v>2.376292224963934</v>
      </c>
      <c r="DC384" s="78">
        <v>1.6387529019329778</v>
      </c>
      <c r="DD384" s="78">
        <v>2.9749392470844851E-5</v>
      </c>
      <c r="DE384" s="78">
        <v>0</v>
      </c>
      <c r="DF384" s="78">
        <v>4.8751903242340082E-5</v>
      </c>
      <c r="DG384" s="78">
        <v>4.8751903242340082E-5</v>
      </c>
      <c r="DH384" s="78">
        <v>0</v>
      </c>
      <c r="DI384" s="78">
        <v>1.0089359917490905E-3</v>
      </c>
      <c r="DJ384" s="78">
        <v>1.0089359917490905E-3</v>
      </c>
      <c r="DK384" s="78">
        <v>0</v>
      </c>
      <c r="DL384" s="78">
        <v>1.0089359917490905E-3</v>
      </c>
    </row>
    <row r="385" spans="45:116" x14ac:dyDescent="0.25">
      <c r="AS385" s="78" t="s">
        <v>174</v>
      </c>
      <c r="AT385" s="78" t="s">
        <v>155</v>
      </c>
      <c r="AU385" s="78" t="s">
        <v>465</v>
      </c>
      <c r="AV385" s="78">
        <v>2035</v>
      </c>
      <c r="AW385" s="78">
        <v>0.38781724101732462</v>
      </c>
      <c r="AX385" s="78">
        <v>0.22908363000578985</v>
      </c>
      <c r="AY385" s="78">
        <v>27.809995242347149</v>
      </c>
      <c r="AZ385" s="78">
        <v>0</v>
      </c>
      <c r="BA385" s="78">
        <v>27.809995242347149</v>
      </c>
      <c r="BB385" s="78">
        <v>10.785195627591996</v>
      </c>
      <c r="BC385" s="78">
        <v>0</v>
      </c>
      <c r="BD385" s="78">
        <v>0</v>
      </c>
      <c r="BE385" s="78">
        <v>0</v>
      </c>
      <c r="BF385" s="78">
        <v>0</v>
      </c>
      <c r="BG385" s="78">
        <v>0</v>
      </c>
      <c r="BH385" s="78">
        <v>0</v>
      </c>
      <c r="BI385" s="78">
        <v>0</v>
      </c>
      <c r="BJ385" s="78">
        <v>0</v>
      </c>
      <c r="CT385" s="78" t="s">
        <v>155</v>
      </c>
      <c r="CU385" s="78" t="s">
        <v>443</v>
      </c>
      <c r="CV385" s="78" t="s">
        <v>459</v>
      </c>
      <c r="CW385" s="78">
        <v>2049</v>
      </c>
      <c r="CX385" s="78">
        <v>0</v>
      </c>
      <c r="CY385" s="78">
        <v>7.3713487866928897</v>
      </c>
      <c r="CZ385" s="78">
        <v>0.88758656625867804</v>
      </c>
      <c r="DA385" s="78">
        <v>4.1074699954702734</v>
      </c>
      <c r="DB385" s="78">
        <v>2.376292224963934</v>
      </c>
      <c r="DC385" s="78">
        <v>1.6387529019329778</v>
      </c>
      <c r="DD385" s="78">
        <v>2.9749392470844851E-5</v>
      </c>
      <c r="DE385" s="78">
        <v>0</v>
      </c>
      <c r="DF385" s="78">
        <v>4.8751903242340082E-5</v>
      </c>
      <c r="DG385" s="78">
        <v>4.8751903242340082E-5</v>
      </c>
      <c r="DH385" s="78">
        <v>0</v>
      </c>
      <c r="DI385" s="78">
        <v>1.0588586659344757E-3</v>
      </c>
      <c r="DJ385" s="78">
        <v>1.0588586659344757E-3</v>
      </c>
      <c r="DK385" s="78">
        <v>0</v>
      </c>
      <c r="DL385" s="78">
        <v>1.0588586659344757E-3</v>
      </c>
    </row>
    <row r="386" spans="45:116" x14ac:dyDescent="0.25">
      <c r="AS386" s="78" t="s">
        <v>174</v>
      </c>
      <c r="AT386" s="78" t="s">
        <v>155</v>
      </c>
      <c r="AU386" s="78" t="s">
        <v>466</v>
      </c>
      <c r="AV386" s="78">
        <v>2026</v>
      </c>
      <c r="AW386" s="78">
        <v>0.71298617948366827</v>
      </c>
      <c r="AX386" s="78">
        <v>5.9921707139332828E-2</v>
      </c>
      <c r="AY386" s="78">
        <v>6.2232002070519581</v>
      </c>
      <c r="AZ386" s="78">
        <v>0</v>
      </c>
      <c r="BA386" s="78">
        <v>6.2232002070519581</v>
      </c>
      <c r="BB386" s="78">
        <v>4.4370557397879491</v>
      </c>
      <c r="BC386" s="78">
        <v>0</v>
      </c>
      <c r="BD386" s="78">
        <v>0</v>
      </c>
      <c r="BE386" s="78">
        <v>0</v>
      </c>
      <c r="BF386" s="78">
        <v>0</v>
      </c>
      <c r="BG386" s="78">
        <v>0</v>
      </c>
      <c r="BH386" s="78">
        <v>0</v>
      </c>
      <c r="BI386" s="78">
        <v>0</v>
      </c>
      <c r="BJ386" s="78">
        <v>0</v>
      </c>
      <c r="CT386" s="78" t="s">
        <v>155</v>
      </c>
      <c r="CU386" s="78" t="s">
        <v>443</v>
      </c>
      <c r="CV386" s="78" t="s">
        <v>459</v>
      </c>
      <c r="CW386" s="78">
        <v>2050</v>
      </c>
      <c r="CX386" s="78">
        <v>0</v>
      </c>
      <c r="CY386" s="78">
        <v>7.3713487866928897</v>
      </c>
      <c r="CZ386" s="78">
        <v>0.88758656625867804</v>
      </c>
      <c r="DA386" s="78">
        <v>4.1074699954702734</v>
      </c>
      <c r="DB386" s="78">
        <v>2.376292224963934</v>
      </c>
      <c r="DC386" s="78">
        <v>1.6387529019329778</v>
      </c>
      <c r="DD386" s="78">
        <v>2.9749392470844851E-5</v>
      </c>
      <c r="DE386" s="78">
        <v>0</v>
      </c>
      <c r="DF386" s="78">
        <v>4.8751903242340082E-5</v>
      </c>
      <c r="DG386" s="78">
        <v>4.8751903242340082E-5</v>
      </c>
      <c r="DH386" s="78">
        <v>0</v>
      </c>
      <c r="DI386" s="78">
        <v>1.0588586659344757E-3</v>
      </c>
      <c r="DJ386" s="78">
        <v>1.0588586659344757E-3</v>
      </c>
      <c r="DK386" s="78">
        <v>0</v>
      </c>
      <c r="DL386" s="78">
        <v>1.0588586659344757E-3</v>
      </c>
    </row>
    <row r="387" spans="45:116" x14ac:dyDescent="0.25">
      <c r="AS387" s="78" t="s">
        <v>174</v>
      </c>
      <c r="AT387" s="78" t="s">
        <v>155</v>
      </c>
      <c r="AU387" s="78" t="s">
        <v>466</v>
      </c>
      <c r="AV387" s="78">
        <v>2027</v>
      </c>
      <c r="AW387" s="78">
        <v>0.66634222381651231</v>
      </c>
      <c r="AX387" s="78">
        <v>5.9921707139332828E-2</v>
      </c>
      <c r="AY387" s="78">
        <v>6.2232002070519581</v>
      </c>
      <c r="AZ387" s="78">
        <v>0</v>
      </c>
      <c r="BA387" s="78">
        <v>6.2232002070519581</v>
      </c>
      <c r="BB387" s="78">
        <v>4.146781065222382</v>
      </c>
      <c r="BC387" s="78">
        <v>0</v>
      </c>
      <c r="BD387" s="78">
        <v>0</v>
      </c>
      <c r="BE387" s="78">
        <v>0</v>
      </c>
      <c r="BF387" s="78">
        <v>0</v>
      </c>
      <c r="BG387" s="78">
        <v>0</v>
      </c>
      <c r="BH387" s="78">
        <v>0</v>
      </c>
      <c r="BI387" s="78">
        <v>0</v>
      </c>
      <c r="BJ387" s="78">
        <v>0</v>
      </c>
      <c r="CT387" s="78" t="s">
        <v>155</v>
      </c>
      <c r="CU387" s="78" t="s">
        <v>443</v>
      </c>
      <c r="CV387" s="78" t="s">
        <v>459</v>
      </c>
      <c r="CW387" s="78">
        <v>2051</v>
      </c>
      <c r="CX387" s="78">
        <v>0</v>
      </c>
      <c r="CY387" s="78">
        <v>7.3713487866928897</v>
      </c>
      <c r="CZ387" s="78">
        <v>0.88758656625867804</v>
      </c>
      <c r="DA387" s="78">
        <v>4.1074699954702734</v>
      </c>
      <c r="DB387" s="78">
        <v>2.376292224963934</v>
      </c>
      <c r="DC387" s="78">
        <v>1.6387529019329778</v>
      </c>
      <c r="DD387" s="78">
        <v>2.9749392470844851E-5</v>
      </c>
      <c r="DE387" s="78">
        <v>0</v>
      </c>
      <c r="DF387" s="78">
        <v>4.8751903242340082E-5</v>
      </c>
      <c r="DG387" s="78">
        <v>4.8751903242340082E-5</v>
      </c>
      <c r="DH387" s="78">
        <v>0</v>
      </c>
      <c r="DI387" s="78">
        <v>1.0588586659344757E-3</v>
      </c>
      <c r="DJ387" s="78">
        <v>1.0588586659344757E-3</v>
      </c>
      <c r="DK387" s="78">
        <v>0</v>
      </c>
      <c r="DL387" s="78">
        <v>1.0588586659344757E-3</v>
      </c>
    </row>
    <row r="388" spans="45:116" x14ac:dyDescent="0.25">
      <c r="AS388" s="78" t="s">
        <v>174</v>
      </c>
      <c r="AT388" s="78" t="s">
        <v>155</v>
      </c>
      <c r="AU388" s="78" t="s">
        <v>466</v>
      </c>
      <c r="AV388" s="78">
        <v>2028</v>
      </c>
      <c r="AW388" s="78">
        <v>0.62274974188459098</v>
      </c>
      <c r="AX388" s="78">
        <v>5.9921707139332828E-2</v>
      </c>
      <c r="AY388" s="78">
        <v>6.5003838697334855</v>
      </c>
      <c r="AZ388" s="78">
        <v>0</v>
      </c>
      <c r="BA388" s="78">
        <v>6.5003838697334855</v>
      </c>
      <c r="BB388" s="78">
        <v>4.0481123770272864</v>
      </c>
      <c r="BC388" s="78">
        <v>0</v>
      </c>
      <c r="BD388" s="78">
        <v>0</v>
      </c>
      <c r="BE388" s="78">
        <v>0</v>
      </c>
      <c r="BF388" s="78">
        <v>0</v>
      </c>
      <c r="BG388" s="78">
        <v>0</v>
      </c>
      <c r="BH388" s="78">
        <v>0</v>
      </c>
      <c r="BI388" s="78">
        <v>0</v>
      </c>
      <c r="BJ388" s="78">
        <v>0</v>
      </c>
      <c r="CT388" s="78" t="s">
        <v>155</v>
      </c>
      <c r="CU388" s="78" t="s">
        <v>443</v>
      </c>
      <c r="CV388" s="78" t="s">
        <v>459</v>
      </c>
      <c r="CW388" s="78">
        <v>2052</v>
      </c>
      <c r="CX388" s="78">
        <v>0</v>
      </c>
      <c r="CY388" s="78">
        <v>7.3713487866928897</v>
      </c>
      <c r="CZ388" s="78">
        <v>0.88758656625867804</v>
      </c>
      <c r="DA388" s="78">
        <v>4.1074699954702734</v>
      </c>
      <c r="DB388" s="78">
        <v>2.376292224963934</v>
      </c>
      <c r="DC388" s="78">
        <v>1.6387529019329778</v>
      </c>
      <c r="DD388" s="78">
        <v>2.9749392470844851E-5</v>
      </c>
      <c r="DE388" s="78">
        <v>0</v>
      </c>
      <c r="DF388" s="78">
        <v>4.8751903242340082E-5</v>
      </c>
      <c r="DG388" s="78">
        <v>4.8751903242340082E-5</v>
      </c>
      <c r="DH388" s="78">
        <v>0</v>
      </c>
      <c r="DI388" s="78">
        <v>1.0588586659344757E-3</v>
      </c>
      <c r="DJ388" s="78">
        <v>1.0588586659344757E-3</v>
      </c>
      <c r="DK388" s="78">
        <v>0</v>
      </c>
      <c r="DL388" s="78">
        <v>1.0588586659344757E-3</v>
      </c>
    </row>
    <row r="389" spans="45:116" x14ac:dyDescent="0.25">
      <c r="AS389" s="78" t="s">
        <v>174</v>
      </c>
      <c r="AT389" s="78" t="s">
        <v>155</v>
      </c>
      <c r="AU389" s="78" t="s">
        <v>466</v>
      </c>
      <c r="AV389" s="78">
        <v>2029</v>
      </c>
      <c r="AW389" s="78">
        <v>0.58200910456503818</v>
      </c>
      <c r="AX389" s="78">
        <v>5.9921707139332828E-2</v>
      </c>
      <c r="AY389" s="78">
        <v>6.5003838697334855</v>
      </c>
      <c r="AZ389" s="78">
        <v>0</v>
      </c>
      <c r="BA389" s="78">
        <v>6.5003838697334855</v>
      </c>
      <c r="BB389" s="78">
        <v>3.7832825953526035</v>
      </c>
      <c r="BC389" s="78">
        <v>0</v>
      </c>
      <c r="BD389" s="78">
        <v>0</v>
      </c>
      <c r="BE389" s="78">
        <v>0</v>
      </c>
      <c r="BF389" s="78">
        <v>0</v>
      </c>
      <c r="BG389" s="78">
        <v>0</v>
      </c>
      <c r="BH389" s="78">
        <v>0</v>
      </c>
      <c r="BI389" s="78">
        <v>0</v>
      </c>
      <c r="BJ389" s="78">
        <v>0</v>
      </c>
      <c r="CT389" s="78" t="s">
        <v>155</v>
      </c>
      <c r="CU389" s="78" t="s">
        <v>443</v>
      </c>
      <c r="CV389" s="78" t="s">
        <v>459</v>
      </c>
      <c r="CW389" s="78">
        <v>2053</v>
      </c>
      <c r="CX389" s="78">
        <v>0</v>
      </c>
      <c r="CY389" s="78">
        <v>7.8503183129805327</v>
      </c>
      <c r="CZ389" s="78">
        <v>0.92702061128565472</v>
      </c>
      <c r="DA389" s="78">
        <v>4.3664358480986074</v>
      </c>
      <c r="DB389" s="78">
        <v>2.5568618535962679</v>
      </c>
      <c r="DC389" s="78">
        <v>1.7632784126481797</v>
      </c>
      <c r="DD389" s="78">
        <v>2.9749392470844851E-5</v>
      </c>
      <c r="DE389" s="78">
        <v>0</v>
      </c>
      <c r="DF389" s="78">
        <v>5.2456461533239016E-5</v>
      </c>
      <c r="DG389" s="78">
        <v>5.2456461533239016E-5</v>
      </c>
      <c r="DH389" s="78">
        <v>0</v>
      </c>
      <c r="DI389" s="78">
        <v>0</v>
      </c>
      <c r="DJ389" s="78">
        <v>1.0588586659344757E-3</v>
      </c>
      <c r="DK389" s="78">
        <v>0</v>
      </c>
      <c r="DL389" s="78">
        <v>1.0588586659344757E-3</v>
      </c>
    </row>
    <row r="390" spans="45:116" x14ac:dyDescent="0.25">
      <c r="AS390" s="78" t="s">
        <v>174</v>
      </c>
      <c r="AT390" s="78" t="s">
        <v>155</v>
      </c>
      <c r="AU390" s="78" t="s">
        <v>466</v>
      </c>
      <c r="AV390" s="78">
        <v>2030</v>
      </c>
      <c r="AW390" s="78">
        <v>0.54393374258414784</v>
      </c>
      <c r="AX390" s="78">
        <v>5.9921707139332828E-2</v>
      </c>
      <c r="AY390" s="78">
        <v>6.5003838697334855</v>
      </c>
      <c r="AZ390" s="78">
        <v>0</v>
      </c>
      <c r="BA390" s="78">
        <v>6.5003838697334855</v>
      </c>
      <c r="BB390" s="78">
        <v>3.5357781264977604</v>
      </c>
      <c r="BC390" s="78">
        <v>0</v>
      </c>
      <c r="BD390" s="78">
        <v>0</v>
      </c>
      <c r="BE390" s="78">
        <v>0</v>
      </c>
      <c r="BF390" s="78">
        <v>0</v>
      </c>
      <c r="BG390" s="78">
        <v>0</v>
      </c>
      <c r="BH390" s="78">
        <v>0</v>
      </c>
      <c r="BI390" s="78">
        <v>0</v>
      </c>
      <c r="BJ390" s="78">
        <v>0</v>
      </c>
      <c r="CT390" s="78" t="s">
        <v>155</v>
      </c>
      <c r="CU390" s="78" t="s">
        <v>443</v>
      </c>
      <c r="CV390" s="78" t="s">
        <v>459</v>
      </c>
      <c r="CW390" s="78">
        <v>2054</v>
      </c>
      <c r="CX390" s="78">
        <v>0</v>
      </c>
      <c r="CY390" s="78">
        <v>7.8503183129805327</v>
      </c>
      <c r="CZ390" s="78">
        <v>0.92702061128565472</v>
      </c>
      <c r="DA390" s="78">
        <v>4.3664358480986074</v>
      </c>
      <c r="DB390" s="78">
        <v>2.5568618535962679</v>
      </c>
      <c r="DC390" s="78">
        <v>1.7632784126481797</v>
      </c>
      <c r="DD390" s="78">
        <v>2.9749392470844851E-5</v>
      </c>
      <c r="DE390" s="78">
        <v>0</v>
      </c>
      <c r="DF390" s="78">
        <v>5.2456461533239016E-5</v>
      </c>
      <c r="DG390" s="78">
        <v>5.2456461533239016E-5</v>
      </c>
      <c r="DH390" s="78">
        <v>0</v>
      </c>
      <c r="DI390" s="78">
        <v>5.2183704158852594E-6</v>
      </c>
      <c r="DJ390" s="78">
        <v>0</v>
      </c>
      <c r="DK390" s="78">
        <v>0</v>
      </c>
      <c r="DL390" s="78">
        <v>0</v>
      </c>
    </row>
    <row r="391" spans="45:116" x14ac:dyDescent="0.25">
      <c r="AS391" s="78" t="s">
        <v>174</v>
      </c>
      <c r="AT391" s="78" t="s">
        <v>155</v>
      </c>
      <c r="AU391" s="78" t="s">
        <v>466</v>
      </c>
      <c r="AV391" s="78">
        <v>2031</v>
      </c>
      <c r="AW391" s="78">
        <v>0.50834929213471758</v>
      </c>
      <c r="AX391" s="78">
        <v>5.9921707139332828E-2</v>
      </c>
      <c r="AY391" s="78">
        <v>6.5003838697334855</v>
      </c>
      <c r="AZ391" s="78">
        <v>0</v>
      </c>
      <c r="BA391" s="78">
        <v>6.5003838697334855</v>
      </c>
      <c r="BB391" s="78">
        <v>3.3044655387829533</v>
      </c>
      <c r="BC391" s="78">
        <v>0</v>
      </c>
      <c r="BD391" s="78">
        <v>0</v>
      </c>
      <c r="BE391" s="78">
        <v>0</v>
      </c>
      <c r="BF391" s="78">
        <v>0</v>
      </c>
      <c r="BG391" s="78">
        <v>0</v>
      </c>
      <c r="BH391" s="78">
        <v>0</v>
      </c>
      <c r="BI391" s="78">
        <v>0</v>
      </c>
      <c r="BJ391" s="78">
        <v>0</v>
      </c>
      <c r="CT391" s="78" t="s">
        <v>155</v>
      </c>
      <c r="CU391" s="78" t="s">
        <v>443</v>
      </c>
      <c r="CV391" s="78" t="s">
        <v>459</v>
      </c>
      <c r="CW391" s="78">
        <v>2055</v>
      </c>
      <c r="CX391" s="78">
        <v>0</v>
      </c>
      <c r="CY391" s="78">
        <v>7.8503183129805327</v>
      </c>
      <c r="CZ391" s="78">
        <v>0.92702061128565472</v>
      </c>
      <c r="DA391" s="78">
        <v>4.3664358480986074</v>
      </c>
      <c r="DB391" s="78">
        <v>2.5568618535962679</v>
      </c>
      <c r="DC391" s="78">
        <v>1.7632784126481797</v>
      </c>
      <c r="DD391" s="78">
        <v>2.9749392470844851E-5</v>
      </c>
      <c r="DE391" s="78">
        <v>0</v>
      </c>
      <c r="DF391" s="78">
        <v>5.2456461533239016E-5</v>
      </c>
      <c r="DG391" s="78">
        <v>5.2456461533239016E-5</v>
      </c>
      <c r="DH391" s="78">
        <v>0</v>
      </c>
      <c r="DI391" s="78">
        <v>5.4518539462686389E-6</v>
      </c>
      <c r="DJ391" s="78">
        <v>5.4518539462686389E-6</v>
      </c>
      <c r="DK391" s="78">
        <v>0</v>
      </c>
      <c r="DL391" s="78">
        <v>5.4518539462686389E-6</v>
      </c>
    </row>
    <row r="392" spans="45:116" x14ac:dyDescent="0.25">
      <c r="AS392" s="78" t="s">
        <v>174</v>
      </c>
      <c r="AT392" s="78" t="s">
        <v>155</v>
      </c>
      <c r="AU392" s="78" t="s">
        <v>466</v>
      </c>
      <c r="AV392" s="78">
        <v>2032</v>
      </c>
      <c r="AW392" s="78">
        <v>0.47509279638758645</v>
      </c>
      <c r="AX392" s="78">
        <v>5.9921707139332828E-2</v>
      </c>
      <c r="AY392" s="78">
        <v>6.5003838697334855</v>
      </c>
      <c r="AZ392" s="78">
        <v>0</v>
      </c>
      <c r="BA392" s="78">
        <v>6.5003838697334855</v>
      </c>
      <c r="BB392" s="78">
        <v>3.088285550264442</v>
      </c>
      <c r="BC392" s="78">
        <v>0</v>
      </c>
      <c r="BD392" s="78">
        <v>0</v>
      </c>
      <c r="BE392" s="78">
        <v>0</v>
      </c>
      <c r="BF392" s="78">
        <v>0</v>
      </c>
      <c r="BG392" s="78">
        <v>0</v>
      </c>
      <c r="BH392" s="78">
        <v>0</v>
      </c>
      <c r="BI392" s="78">
        <v>0</v>
      </c>
      <c r="BJ392" s="78">
        <v>0</v>
      </c>
      <c r="CT392" s="78" t="s">
        <v>155</v>
      </c>
      <c r="CU392" s="78" t="s">
        <v>443</v>
      </c>
      <c r="CV392" s="78" t="s">
        <v>490</v>
      </c>
      <c r="CW392" s="78">
        <v>2026</v>
      </c>
      <c r="CX392" s="78">
        <v>0</v>
      </c>
      <c r="CY392" s="78">
        <v>8.0408269036977259E-2</v>
      </c>
      <c r="CZ392" s="78">
        <v>3.759022461139077E-2</v>
      </c>
      <c r="DA392" s="78">
        <v>1.631433411568734E-3</v>
      </c>
      <c r="DB392" s="78">
        <v>4.1186611014017743E-2</v>
      </c>
      <c r="DC392" s="78">
        <v>2.8403357807152998E-2</v>
      </c>
      <c r="DD392" s="78">
        <v>1.0009532687093189E-2</v>
      </c>
      <c r="DE392" s="78">
        <v>0</v>
      </c>
      <c r="DF392" s="78">
        <v>2.8430433839390148E-4</v>
      </c>
      <c r="DG392" s="78">
        <v>2.8430433839390148E-4</v>
      </c>
      <c r="DH392" s="78">
        <v>0</v>
      </c>
      <c r="DI392" s="78">
        <v>5.4518539462686389E-6</v>
      </c>
      <c r="DJ392" s="78">
        <v>5.4518539462686389E-6</v>
      </c>
      <c r="DK392" s="78">
        <v>0</v>
      </c>
      <c r="DL392" s="78">
        <v>5.4518539462686389E-6</v>
      </c>
    </row>
    <row r="393" spans="45:116" x14ac:dyDescent="0.25">
      <c r="AS393" s="78" t="s">
        <v>174</v>
      </c>
      <c r="AT393" s="78" t="s">
        <v>155</v>
      </c>
      <c r="AU393" s="78" t="s">
        <v>466</v>
      </c>
      <c r="AV393" s="78">
        <v>2033</v>
      </c>
      <c r="AW393" s="78">
        <v>0.444011959240735</v>
      </c>
      <c r="AX393" s="78">
        <v>5.9921707139332828E-2</v>
      </c>
      <c r="AY393" s="78">
        <v>6.8084299218958746</v>
      </c>
      <c r="AZ393" s="78">
        <v>0</v>
      </c>
      <c r="BA393" s="78">
        <v>6.8084299218958746</v>
      </c>
      <c r="BB393" s="78">
        <v>3.0230243089742315</v>
      </c>
      <c r="BC393" s="78">
        <v>0</v>
      </c>
      <c r="BD393" s="78">
        <v>0</v>
      </c>
      <c r="BE393" s="78">
        <v>0</v>
      </c>
      <c r="BF393" s="78">
        <v>0</v>
      </c>
      <c r="BG393" s="78">
        <v>0</v>
      </c>
      <c r="BH393" s="78">
        <v>0</v>
      </c>
      <c r="BI393" s="78">
        <v>0</v>
      </c>
      <c r="BJ393" s="78">
        <v>0</v>
      </c>
      <c r="CT393" s="78" t="s">
        <v>155</v>
      </c>
      <c r="CU393" s="78" t="s">
        <v>443</v>
      </c>
      <c r="CV393" s="78" t="s">
        <v>490</v>
      </c>
      <c r="CW393" s="78">
        <v>2027</v>
      </c>
      <c r="CX393" s="78">
        <v>0</v>
      </c>
      <c r="CY393" s="78">
        <v>8.0408269036977259E-2</v>
      </c>
      <c r="CZ393" s="78">
        <v>3.759022461139077E-2</v>
      </c>
      <c r="DA393" s="78">
        <v>1.631433411568734E-3</v>
      </c>
      <c r="DB393" s="78">
        <v>4.1186611014017743E-2</v>
      </c>
      <c r="DC393" s="78">
        <v>2.8403357807152998E-2</v>
      </c>
      <c r="DD393" s="78">
        <v>1.0009532687093189E-2</v>
      </c>
      <c r="DE393" s="78">
        <v>0</v>
      </c>
      <c r="DF393" s="78">
        <v>2.8430433839390148E-4</v>
      </c>
      <c r="DG393" s="78">
        <v>2.8430433839390148E-4</v>
      </c>
      <c r="DH393" s="78">
        <v>0</v>
      </c>
      <c r="DI393" s="78">
        <v>5.4518539462686389E-6</v>
      </c>
      <c r="DJ393" s="78">
        <v>5.4518539462686389E-6</v>
      </c>
      <c r="DK393" s="78">
        <v>0</v>
      </c>
      <c r="DL393" s="78">
        <v>5.4518539462686389E-6</v>
      </c>
    </row>
    <row r="394" spans="45:116" x14ac:dyDescent="0.25">
      <c r="AS394" s="78" t="s">
        <v>174</v>
      </c>
      <c r="AT394" s="78" t="s">
        <v>155</v>
      </c>
      <c r="AU394" s="78" t="s">
        <v>466</v>
      </c>
      <c r="AV394" s="78">
        <v>2034</v>
      </c>
      <c r="AW394" s="78">
        <v>0.41496444788853737</v>
      </c>
      <c r="AX394" s="78">
        <v>5.9921707139332828E-2</v>
      </c>
      <c r="AY394" s="78">
        <v>6.8084299218958746</v>
      </c>
      <c r="AZ394" s="78">
        <v>0</v>
      </c>
      <c r="BA394" s="78">
        <v>6.8084299218958746</v>
      </c>
      <c r="BB394" s="78">
        <v>2.8252563635273193</v>
      </c>
      <c r="BC394" s="78">
        <v>0</v>
      </c>
      <c r="BD394" s="78">
        <v>0</v>
      </c>
      <c r="BE394" s="78">
        <v>0</v>
      </c>
      <c r="BF394" s="78">
        <v>0</v>
      </c>
      <c r="BG394" s="78">
        <v>0</v>
      </c>
      <c r="BH394" s="78">
        <v>0</v>
      </c>
      <c r="BI394" s="78">
        <v>0</v>
      </c>
      <c r="BJ394" s="78">
        <v>0</v>
      </c>
      <c r="CT394" s="78" t="s">
        <v>155</v>
      </c>
      <c r="CU394" s="78" t="s">
        <v>443</v>
      </c>
      <c r="CV394" s="78" t="s">
        <v>490</v>
      </c>
      <c r="CW394" s="78">
        <v>2028</v>
      </c>
      <c r="CX394" s="78">
        <v>0</v>
      </c>
      <c r="CY394" s="78">
        <v>8.3606377745129648E-2</v>
      </c>
      <c r="CZ394" s="78">
        <v>3.9055083184886277E-2</v>
      </c>
      <c r="DA394" s="78">
        <v>1.694997174106448E-3</v>
      </c>
      <c r="DB394" s="78">
        <v>4.2856297386136909E-2</v>
      </c>
      <c r="DC394" s="78">
        <v>2.955481694121205E-2</v>
      </c>
      <c r="DD394" s="78">
        <v>1.0009532687093189E-2</v>
      </c>
      <c r="DE394" s="78">
        <v>0</v>
      </c>
      <c r="DF394" s="78">
        <v>2.9582990623411759E-4</v>
      </c>
      <c r="DG394" s="78">
        <v>2.9582990623411759E-4</v>
      </c>
      <c r="DH394" s="78">
        <v>0</v>
      </c>
      <c r="DI394" s="78">
        <v>5.4518539462686389E-6</v>
      </c>
      <c r="DJ394" s="78">
        <v>5.4518539462686389E-6</v>
      </c>
      <c r="DK394" s="78">
        <v>0</v>
      </c>
      <c r="DL394" s="78">
        <v>5.4518539462686389E-6</v>
      </c>
    </row>
    <row r="395" spans="45:116" x14ac:dyDescent="0.25">
      <c r="AS395" s="78" t="s">
        <v>174</v>
      </c>
      <c r="AT395" s="78" t="s">
        <v>155</v>
      </c>
      <c r="AU395" s="78" t="s">
        <v>466</v>
      </c>
      <c r="AV395" s="78">
        <v>2035</v>
      </c>
      <c r="AW395" s="78">
        <v>0.38781724101732462</v>
      </c>
      <c r="AX395" s="78">
        <v>5.9921707139332828E-2</v>
      </c>
      <c r="AY395" s="78">
        <v>6.8084299218958746</v>
      </c>
      <c r="AZ395" s="78">
        <v>0</v>
      </c>
      <c r="BA395" s="78">
        <v>6.8084299218958746</v>
      </c>
      <c r="BB395" s="78">
        <v>2.6404265079694569</v>
      </c>
      <c r="BC395" s="78">
        <v>0</v>
      </c>
      <c r="BD395" s="78">
        <v>0</v>
      </c>
      <c r="BE395" s="78">
        <v>0</v>
      </c>
      <c r="BF395" s="78">
        <v>0</v>
      </c>
      <c r="BG395" s="78">
        <v>0</v>
      </c>
      <c r="BH395" s="78">
        <v>0</v>
      </c>
      <c r="BI395" s="78">
        <v>0</v>
      </c>
      <c r="BJ395" s="78">
        <v>0</v>
      </c>
      <c r="CT395" s="78" t="s">
        <v>155</v>
      </c>
      <c r="CU395" s="78" t="s">
        <v>443</v>
      </c>
      <c r="CV395" s="78" t="s">
        <v>490</v>
      </c>
      <c r="CW395" s="78">
        <v>2029</v>
      </c>
      <c r="CX395" s="78">
        <v>0</v>
      </c>
      <c r="CY395" s="78">
        <v>8.3606377745129648E-2</v>
      </c>
      <c r="CZ395" s="78">
        <v>3.9055083184886277E-2</v>
      </c>
      <c r="DA395" s="78">
        <v>1.694997174106448E-3</v>
      </c>
      <c r="DB395" s="78">
        <v>4.2856297386136909E-2</v>
      </c>
      <c r="DC395" s="78">
        <v>2.955481694121205E-2</v>
      </c>
      <c r="DD395" s="78">
        <v>1.0009532687093189E-2</v>
      </c>
      <c r="DE395" s="78">
        <v>0</v>
      </c>
      <c r="DF395" s="78">
        <v>2.9582990623411759E-4</v>
      </c>
      <c r="DG395" s="78">
        <v>2.9582990623411759E-4</v>
      </c>
      <c r="DH395" s="78">
        <v>0</v>
      </c>
      <c r="DI395" s="78">
        <v>5.4518539462686389E-6</v>
      </c>
      <c r="DJ395" s="78">
        <v>5.4518539462686389E-6</v>
      </c>
      <c r="DK395" s="78">
        <v>0</v>
      </c>
      <c r="DL395" s="78">
        <v>5.4518539462686389E-6</v>
      </c>
    </row>
    <row r="396" spans="45:116" x14ac:dyDescent="0.25">
      <c r="AS396" s="78" t="s">
        <v>174</v>
      </c>
      <c r="AT396" s="78" t="s">
        <v>155</v>
      </c>
      <c r="AU396" s="78" t="s">
        <v>467</v>
      </c>
      <c r="AV396" s="78">
        <v>2026</v>
      </c>
      <c r="AW396" s="78">
        <v>0.71298617948366827</v>
      </c>
      <c r="AX396" s="78">
        <v>4.3491126939618513E-2</v>
      </c>
      <c r="AY396" s="78">
        <v>4.9027037851931965</v>
      </c>
      <c r="AZ396" s="78">
        <v>0</v>
      </c>
      <c r="BA396" s="78">
        <v>4.9027037851931965</v>
      </c>
      <c r="BB396" s="78">
        <v>3.495560040945016</v>
      </c>
      <c r="BC396" s="78">
        <v>0</v>
      </c>
      <c r="BD396" s="78">
        <v>0</v>
      </c>
      <c r="BE396" s="78">
        <v>0</v>
      </c>
      <c r="BF396" s="78">
        <v>0</v>
      </c>
      <c r="BG396" s="78">
        <v>0</v>
      </c>
      <c r="BH396" s="78">
        <v>0</v>
      </c>
      <c r="BI396" s="78">
        <v>0</v>
      </c>
      <c r="BJ396" s="78">
        <v>0</v>
      </c>
      <c r="CT396" s="78" t="s">
        <v>155</v>
      </c>
      <c r="CU396" s="78" t="s">
        <v>443</v>
      </c>
      <c r="CV396" s="78" t="s">
        <v>490</v>
      </c>
      <c r="CW396" s="78">
        <v>2030</v>
      </c>
      <c r="CX396" s="78">
        <v>0</v>
      </c>
      <c r="CY396" s="78">
        <v>8.3606377745129648E-2</v>
      </c>
      <c r="CZ396" s="78">
        <v>3.9055083184886277E-2</v>
      </c>
      <c r="DA396" s="78">
        <v>1.694997174106448E-3</v>
      </c>
      <c r="DB396" s="78">
        <v>4.2856297386136909E-2</v>
      </c>
      <c r="DC396" s="78">
        <v>2.955481694121205E-2</v>
      </c>
      <c r="DD396" s="78">
        <v>1.0009532687093189E-2</v>
      </c>
      <c r="DE396" s="78">
        <v>0</v>
      </c>
      <c r="DF396" s="78">
        <v>2.9582990623411759E-4</v>
      </c>
      <c r="DG396" s="78">
        <v>2.9582990623411759E-4</v>
      </c>
      <c r="DH396" s="78">
        <v>0</v>
      </c>
      <c r="DI396" s="78">
        <v>5.7525561279829423E-6</v>
      </c>
      <c r="DJ396" s="78">
        <v>5.7525561279829423E-6</v>
      </c>
      <c r="DK396" s="78">
        <v>0</v>
      </c>
      <c r="DL396" s="78">
        <v>5.7525561279829423E-6</v>
      </c>
    </row>
    <row r="397" spans="45:116" x14ac:dyDescent="0.25">
      <c r="AS397" s="78" t="s">
        <v>174</v>
      </c>
      <c r="AT397" s="78" t="s">
        <v>155</v>
      </c>
      <c r="AU397" s="78" t="s">
        <v>467</v>
      </c>
      <c r="AV397" s="78">
        <v>2027</v>
      </c>
      <c r="AW397" s="78">
        <v>0.66634222381651231</v>
      </c>
      <c r="AX397" s="78">
        <v>4.3491126939618513E-2</v>
      </c>
      <c r="AY397" s="78">
        <v>4.9027037851931965</v>
      </c>
      <c r="AZ397" s="78">
        <v>0</v>
      </c>
      <c r="BA397" s="78">
        <v>4.9027037851931965</v>
      </c>
      <c r="BB397" s="78">
        <v>3.266878542939267</v>
      </c>
      <c r="BC397" s="78">
        <v>0</v>
      </c>
      <c r="BD397" s="78">
        <v>0</v>
      </c>
      <c r="BE397" s="78">
        <v>0</v>
      </c>
      <c r="BF397" s="78">
        <v>0</v>
      </c>
      <c r="BG397" s="78">
        <v>0</v>
      </c>
      <c r="BH397" s="78">
        <v>0</v>
      </c>
      <c r="BI397" s="78">
        <v>0</v>
      </c>
      <c r="BJ397" s="78">
        <v>0</v>
      </c>
      <c r="CT397" s="78" t="s">
        <v>155</v>
      </c>
      <c r="CU397" s="78" t="s">
        <v>443</v>
      </c>
      <c r="CV397" s="78" t="s">
        <v>490</v>
      </c>
      <c r="CW397" s="78">
        <v>2031</v>
      </c>
      <c r="CX397" s="78">
        <v>0</v>
      </c>
      <c r="CY397" s="78">
        <v>8.3606377745129648E-2</v>
      </c>
      <c r="CZ397" s="78">
        <v>3.9055083184886277E-2</v>
      </c>
      <c r="DA397" s="78">
        <v>1.694997174106448E-3</v>
      </c>
      <c r="DB397" s="78">
        <v>4.2856297386136909E-2</v>
      </c>
      <c r="DC397" s="78">
        <v>2.955481694121205E-2</v>
      </c>
      <c r="DD397" s="78">
        <v>1.0009532687093189E-2</v>
      </c>
      <c r="DE397" s="78">
        <v>0</v>
      </c>
      <c r="DF397" s="78">
        <v>2.9582990623411759E-4</v>
      </c>
      <c r="DG397" s="78">
        <v>2.9582990623411759E-4</v>
      </c>
      <c r="DH397" s="78">
        <v>0</v>
      </c>
      <c r="DI397" s="78">
        <v>5.7525561279829423E-6</v>
      </c>
      <c r="DJ397" s="78">
        <v>5.7525561279829423E-6</v>
      </c>
      <c r="DK397" s="78">
        <v>0</v>
      </c>
      <c r="DL397" s="78">
        <v>5.7525561279829423E-6</v>
      </c>
    </row>
    <row r="398" spans="45:116" x14ac:dyDescent="0.25">
      <c r="AS398" s="78" t="s">
        <v>174</v>
      </c>
      <c r="AT398" s="78" t="s">
        <v>155</v>
      </c>
      <c r="AU398" s="78" t="s">
        <v>467</v>
      </c>
      <c r="AV398" s="78">
        <v>2028</v>
      </c>
      <c r="AW398" s="78">
        <v>0.62274974188459098</v>
      </c>
      <c r="AX398" s="78">
        <v>4.3491126939618513E-2</v>
      </c>
      <c r="AY398" s="78">
        <v>5.1210610807159549</v>
      </c>
      <c r="AZ398" s="78">
        <v>0</v>
      </c>
      <c r="BA398" s="78">
        <v>5.1210610807159549</v>
      </c>
      <c r="BB398" s="78">
        <v>3.1891394661910852</v>
      </c>
      <c r="BC398" s="78">
        <v>0</v>
      </c>
      <c r="BD398" s="78">
        <v>0</v>
      </c>
      <c r="BE398" s="78">
        <v>0</v>
      </c>
      <c r="BF398" s="78">
        <v>0</v>
      </c>
      <c r="BG398" s="78">
        <v>0</v>
      </c>
      <c r="BH398" s="78">
        <v>0</v>
      </c>
      <c r="BI398" s="78">
        <v>0</v>
      </c>
      <c r="BJ398" s="78">
        <v>0</v>
      </c>
      <c r="CT398" s="78" t="s">
        <v>155</v>
      </c>
      <c r="CU398" s="78" t="s">
        <v>443</v>
      </c>
      <c r="CV398" s="78" t="s">
        <v>490</v>
      </c>
      <c r="CW398" s="78">
        <v>2032</v>
      </c>
      <c r="CX398" s="78">
        <v>0</v>
      </c>
      <c r="CY398" s="78">
        <v>8.3606377745129648E-2</v>
      </c>
      <c r="CZ398" s="78">
        <v>3.9055083184886277E-2</v>
      </c>
      <c r="DA398" s="78">
        <v>1.694997174106448E-3</v>
      </c>
      <c r="DB398" s="78">
        <v>4.2856297386136909E-2</v>
      </c>
      <c r="DC398" s="78">
        <v>2.955481694121205E-2</v>
      </c>
      <c r="DD398" s="78">
        <v>1.0009532687093189E-2</v>
      </c>
      <c r="DE398" s="78">
        <v>0</v>
      </c>
      <c r="DF398" s="78">
        <v>2.9582990623411759E-4</v>
      </c>
      <c r="DG398" s="78">
        <v>2.9582990623411759E-4</v>
      </c>
      <c r="DH398" s="78">
        <v>0</v>
      </c>
      <c r="DI398" s="78">
        <v>5.7525561279829423E-6</v>
      </c>
      <c r="DJ398" s="78">
        <v>5.7525561279829423E-6</v>
      </c>
      <c r="DK398" s="78">
        <v>0</v>
      </c>
      <c r="DL398" s="78">
        <v>5.7525561279829423E-6</v>
      </c>
    </row>
    <row r="399" spans="45:116" x14ac:dyDescent="0.25">
      <c r="AS399" s="78" t="s">
        <v>174</v>
      </c>
      <c r="AT399" s="78" t="s">
        <v>155</v>
      </c>
      <c r="AU399" s="78" t="s">
        <v>467</v>
      </c>
      <c r="AV399" s="78">
        <v>2029</v>
      </c>
      <c r="AW399" s="78">
        <v>0.58200910456503818</v>
      </c>
      <c r="AX399" s="78">
        <v>4.3491126939618513E-2</v>
      </c>
      <c r="AY399" s="78">
        <v>5.1210610807159549</v>
      </c>
      <c r="AZ399" s="78">
        <v>0</v>
      </c>
      <c r="BA399" s="78">
        <v>5.1210610807159549</v>
      </c>
      <c r="BB399" s="78">
        <v>2.9805041740103597</v>
      </c>
      <c r="BC399" s="78">
        <v>0</v>
      </c>
      <c r="BD399" s="78">
        <v>0</v>
      </c>
      <c r="BE399" s="78">
        <v>0</v>
      </c>
      <c r="BF399" s="78">
        <v>0</v>
      </c>
      <c r="BG399" s="78">
        <v>0</v>
      </c>
      <c r="BH399" s="78">
        <v>0</v>
      </c>
      <c r="BI399" s="78">
        <v>0</v>
      </c>
      <c r="BJ399" s="78">
        <v>0</v>
      </c>
      <c r="CT399" s="78" t="s">
        <v>155</v>
      </c>
      <c r="CU399" s="78" t="s">
        <v>443</v>
      </c>
      <c r="CV399" s="78" t="s">
        <v>490</v>
      </c>
      <c r="CW399" s="78">
        <v>2033</v>
      </c>
      <c r="CX399" s="78">
        <v>0</v>
      </c>
      <c r="CY399" s="78">
        <v>8.7210996863310755E-2</v>
      </c>
      <c r="CZ399" s="78">
        <v>4.0679066778685283E-2</v>
      </c>
      <c r="DA399" s="78">
        <v>1.765462770758616E-3</v>
      </c>
      <c r="DB399" s="78">
        <v>4.476646731386684E-2</v>
      </c>
      <c r="DC399" s="78">
        <v>3.087211978779273E-2</v>
      </c>
      <c r="DD399" s="78">
        <v>1.0009532687093189E-2</v>
      </c>
      <c r="DE399" s="78">
        <v>0</v>
      </c>
      <c r="DF399" s="78">
        <v>3.0901549213576779E-4</v>
      </c>
      <c r="DG399" s="78">
        <v>3.0901549213576779E-4</v>
      </c>
      <c r="DH399" s="78">
        <v>0</v>
      </c>
      <c r="DI399" s="78">
        <v>5.7525561279829423E-6</v>
      </c>
      <c r="DJ399" s="78">
        <v>5.7525561279829423E-6</v>
      </c>
      <c r="DK399" s="78">
        <v>0</v>
      </c>
      <c r="DL399" s="78">
        <v>5.7525561279829423E-6</v>
      </c>
    </row>
    <row r="400" spans="45:116" x14ac:dyDescent="0.25">
      <c r="AS400" s="78" t="s">
        <v>174</v>
      </c>
      <c r="AT400" s="78" t="s">
        <v>155</v>
      </c>
      <c r="AU400" s="78" t="s">
        <v>467</v>
      </c>
      <c r="AV400" s="78">
        <v>2030</v>
      </c>
      <c r="AW400" s="78">
        <v>0.54393374258414784</v>
      </c>
      <c r="AX400" s="78">
        <v>4.3491126939618513E-2</v>
      </c>
      <c r="AY400" s="78">
        <v>5.1210610807159549</v>
      </c>
      <c r="AZ400" s="78">
        <v>0</v>
      </c>
      <c r="BA400" s="78">
        <v>5.1210610807159549</v>
      </c>
      <c r="BB400" s="78">
        <v>2.7855179196358502</v>
      </c>
      <c r="BC400" s="78">
        <v>0</v>
      </c>
      <c r="BD400" s="78">
        <v>0</v>
      </c>
      <c r="BE400" s="78">
        <v>0</v>
      </c>
      <c r="BF400" s="78">
        <v>0</v>
      </c>
      <c r="BG400" s="78">
        <v>0</v>
      </c>
      <c r="BH400" s="78">
        <v>0</v>
      </c>
      <c r="BI400" s="78">
        <v>0</v>
      </c>
      <c r="BJ400" s="78">
        <v>0</v>
      </c>
      <c r="CT400" s="78" t="s">
        <v>155</v>
      </c>
      <c r="CU400" s="78" t="s">
        <v>443</v>
      </c>
      <c r="CV400" s="78" t="s">
        <v>490</v>
      </c>
      <c r="CW400" s="78">
        <v>2034</v>
      </c>
      <c r="CX400" s="78">
        <v>0</v>
      </c>
      <c r="CY400" s="78">
        <v>8.7210996863310755E-2</v>
      </c>
      <c r="CZ400" s="78">
        <v>4.0679066778685283E-2</v>
      </c>
      <c r="DA400" s="78">
        <v>1.765462770758616E-3</v>
      </c>
      <c r="DB400" s="78">
        <v>4.476646731386684E-2</v>
      </c>
      <c r="DC400" s="78">
        <v>3.087211978779273E-2</v>
      </c>
      <c r="DD400" s="78">
        <v>1.0009532687093189E-2</v>
      </c>
      <c r="DE400" s="78">
        <v>0</v>
      </c>
      <c r="DF400" s="78">
        <v>3.0901549213576779E-4</v>
      </c>
      <c r="DG400" s="78">
        <v>3.0901549213576779E-4</v>
      </c>
      <c r="DH400" s="78">
        <v>0</v>
      </c>
      <c r="DI400" s="78">
        <v>5.7525561279829423E-6</v>
      </c>
      <c r="DJ400" s="78">
        <v>5.7525561279829423E-6</v>
      </c>
      <c r="DK400" s="78">
        <v>0</v>
      </c>
      <c r="DL400" s="78">
        <v>5.7525561279829423E-6</v>
      </c>
    </row>
    <row r="401" spans="45:116" x14ac:dyDescent="0.25">
      <c r="AS401" s="78" t="s">
        <v>174</v>
      </c>
      <c r="AT401" s="78" t="s">
        <v>155</v>
      </c>
      <c r="AU401" s="78" t="s">
        <v>467</v>
      </c>
      <c r="AV401" s="78">
        <v>2031</v>
      </c>
      <c r="AW401" s="78">
        <v>0.50834929213471758</v>
      </c>
      <c r="AX401" s="78">
        <v>4.3491126939618513E-2</v>
      </c>
      <c r="AY401" s="78">
        <v>5.1210610807159549</v>
      </c>
      <c r="AZ401" s="78">
        <v>0</v>
      </c>
      <c r="BA401" s="78">
        <v>5.1210610807159549</v>
      </c>
      <c r="BB401" s="78">
        <v>2.6032877753606076</v>
      </c>
      <c r="BC401" s="78">
        <v>0</v>
      </c>
      <c r="BD401" s="78">
        <v>0</v>
      </c>
      <c r="BE401" s="78">
        <v>0</v>
      </c>
      <c r="BF401" s="78">
        <v>0</v>
      </c>
      <c r="BG401" s="78">
        <v>0</v>
      </c>
      <c r="BH401" s="78">
        <v>0</v>
      </c>
      <c r="BI401" s="78">
        <v>0</v>
      </c>
      <c r="BJ401" s="78">
        <v>0</v>
      </c>
      <c r="CT401" s="78" t="s">
        <v>155</v>
      </c>
      <c r="CU401" s="78" t="s">
        <v>443</v>
      </c>
      <c r="CV401" s="78" t="s">
        <v>490</v>
      </c>
      <c r="CW401" s="78">
        <v>2035</v>
      </c>
      <c r="CX401" s="78">
        <v>0</v>
      </c>
      <c r="CY401" s="78">
        <v>8.7210996863310755E-2</v>
      </c>
      <c r="CZ401" s="78">
        <v>4.0679066778685283E-2</v>
      </c>
      <c r="DA401" s="78">
        <v>1.765462770758616E-3</v>
      </c>
      <c r="DB401" s="78">
        <v>4.476646731386684E-2</v>
      </c>
      <c r="DC401" s="78">
        <v>3.087211978779273E-2</v>
      </c>
      <c r="DD401" s="78">
        <v>1.0009532687093189E-2</v>
      </c>
      <c r="DE401" s="78">
        <v>0</v>
      </c>
      <c r="DF401" s="78">
        <v>3.0901549213576779E-4</v>
      </c>
      <c r="DG401" s="78">
        <v>3.0901549213576779E-4</v>
      </c>
      <c r="DH401" s="78">
        <v>0</v>
      </c>
      <c r="DI401" s="78">
        <v>6.094590235658449E-6</v>
      </c>
      <c r="DJ401" s="78">
        <v>6.094590235658449E-6</v>
      </c>
      <c r="DK401" s="78">
        <v>0</v>
      </c>
      <c r="DL401" s="78">
        <v>6.094590235658449E-6</v>
      </c>
    </row>
    <row r="402" spans="45:116" x14ac:dyDescent="0.25">
      <c r="AS402" s="78" t="s">
        <v>174</v>
      </c>
      <c r="AT402" s="78" t="s">
        <v>155</v>
      </c>
      <c r="AU402" s="78" t="s">
        <v>467</v>
      </c>
      <c r="AV402" s="78">
        <v>2032</v>
      </c>
      <c r="AW402" s="78">
        <v>0.47509279638758645</v>
      </c>
      <c r="AX402" s="78">
        <v>4.3491126939618513E-2</v>
      </c>
      <c r="AY402" s="78">
        <v>5.1210610807159549</v>
      </c>
      <c r="AZ402" s="78">
        <v>0</v>
      </c>
      <c r="BA402" s="78">
        <v>5.1210610807159549</v>
      </c>
      <c r="BB402" s="78">
        <v>2.4329792293089785</v>
      </c>
      <c r="BC402" s="78">
        <v>0</v>
      </c>
      <c r="BD402" s="78">
        <v>0</v>
      </c>
      <c r="BE402" s="78">
        <v>0</v>
      </c>
      <c r="BF402" s="78">
        <v>0</v>
      </c>
      <c r="BG402" s="78">
        <v>0</v>
      </c>
      <c r="BH402" s="78">
        <v>0</v>
      </c>
      <c r="BI402" s="78">
        <v>0</v>
      </c>
      <c r="BJ402" s="78">
        <v>0</v>
      </c>
      <c r="CT402" s="78" t="s">
        <v>155</v>
      </c>
      <c r="CU402" s="78" t="s">
        <v>443</v>
      </c>
      <c r="CV402" s="78" t="s">
        <v>490</v>
      </c>
      <c r="CW402" s="78">
        <v>2036</v>
      </c>
      <c r="CX402" s="78">
        <v>0</v>
      </c>
      <c r="CY402" s="78">
        <v>8.7210996863310755E-2</v>
      </c>
      <c r="CZ402" s="78">
        <v>4.0679066778685283E-2</v>
      </c>
      <c r="DA402" s="78">
        <v>1.765462770758616E-3</v>
      </c>
      <c r="DB402" s="78">
        <v>4.476646731386684E-2</v>
      </c>
      <c r="DC402" s="78">
        <v>3.087211978779273E-2</v>
      </c>
      <c r="DD402" s="78">
        <v>1.0009532687093189E-2</v>
      </c>
      <c r="DE402" s="78">
        <v>0</v>
      </c>
      <c r="DF402" s="78">
        <v>3.0901549213576779E-4</v>
      </c>
      <c r="DG402" s="78">
        <v>3.0901549213576779E-4</v>
      </c>
      <c r="DH402" s="78">
        <v>0</v>
      </c>
      <c r="DI402" s="78">
        <v>6.094590235658449E-6</v>
      </c>
      <c r="DJ402" s="78">
        <v>6.094590235658449E-6</v>
      </c>
      <c r="DK402" s="78">
        <v>0</v>
      </c>
      <c r="DL402" s="78">
        <v>6.094590235658449E-6</v>
      </c>
    </row>
    <row r="403" spans="45:116" x14ac:dyDescent="0.25">
      <c r="AS403" s="78" t="s">
        <v>174</v>
      </c>
      <c r="AT403" s="78" t="s">
        <v>155</v>
      </c>
      <c r="AU403" s="78" t="s">
        <v>467</v>
      </c>
      <c r="AV403" s="78">
        <v>2033</v>
      </c>
      <c r="AW403" s="78">
        <v>0.444011959240735</v>
      </c>
      <c r="AX403" s="78">
        <v>4.3491126939618513E-2</v>
      </c>
      <c r="AY403" s="78">
        <v>5.3637289421647356</v>
      </c>
      <c r="AZ403" s="78">
        <v>0</v>
      </c>
      <c r="BA403" s="78">
        <v>5.3637289421647356</v>
      </c>
      <c r="BB403" s="78">
        <v>2.3815597964467994</v>
      </c>
      <c r="BC403" s="78">
        <v>0</v>
      </c>
      <c r="BD403" s="78">
        <v>0</v>
      </c>
      <c r="BE403" s="78">
        <v>0</v>
      </c>
      <c r="BF403" s="78">
        <v>0</v>
      </c>
      <c r="BG403" s="78">
        <v>0</v>
      </c>
      <c r="BH403" s="78">
        <v>0</v>
      </c>
      <c r="BI403" s="78">
        <v>0</v>
      </c>
      <c r="BJ403" s="78">
        <v>0</v>
      </c>
      <c r="CT403" s="78" t="s">
        <v>155</v>
      </c>
      <c r="CU403" s="78" t="s">
        <v>443</v>
      </c>
      <c r="CV403" s="78" t="s">
        <v>490</v>
      </c>
      <c r="CW403" s="78">
        <v>2037</v>
      </c>
      <c r="CX403" s="78">
        <v>0</v>
      </c>
      <c r="CY403" s="78">
        <v>8.7210996863310755E-2</v>
      </c>
      <c r="CZ403" s="78">
        <v>4.0679066778685283E-2</v>
      </c>
      <c r="DA403" s="78">
        <v>1.765462770758616E-3</v>
      </c>
      <c r="DB403" s="78">
        <v>4.476646731386684E-2</v>
      </c>
      <c r="DC403" s="78">
        <v>3.087211978779273E-2</v>
      </c>
      <c r="DD403" s="78">
        <v>1.0009532687093189E-2</v>
      </c>
      <c r="DE403" s="78">
        <v>0</v>
      </c>
      <c r="DF403" s="78">
        <v>3.0901549213576779E-4</v>
      </c>
      <c r="DG403" s="78">
        <v>3.0901549213576779E-4</v>
      </c>
      <c r="DH403" s="78">
        <v>0</v>
      </c>
      <c r="DI403" s="78">
        <v>6.094590235658449E-6</v>
      </c>
      <c r="DJ403" s="78">
        <v>6.094590235658449E-6</v>
      </c>
      <c r="DK403" s="78">
        <v>0</v>
      </c>
      <c r="DL403" s="78">
        <v>6.094590235658449E-6</v>
      </c>
    </row>
    <row r="404" spans="45:116" x14ac:dyDescent="0.25">
      <c r="AS404" s="78" t="s">
        <v>174</v>
      </c>
      <c r="AT404" s="78" t="s">
        <v>155</v>
      </c>
      <c r="AU404" s="78" t="s">
        <v>467</v>
      </c>
      <c r="AV404" s="78">
        <v>2034</v>
      </c>
      <c r="AW404" s="78">
        <v>0.41496444788853737</v>
      </c>
      <c r="AX404" s="78">
        <v>4.3491126939618513E-2</v>
      </c>
      <c r="AY404" s="78">
        <v>5.3637289421647356</v>
      </c>
      <c r="AZ404" s="78">
        <v>0</v>
      </c>
      <c r="BA404" s="78">
        <v>5.3637289421647356</v>
      </c>
      <c r="BB404" s="78">
        <v>2.2257568191091579</v>
      </c>
      <c r="BC404" s="78">
        <v>0</v>
      </c>
      <c r="BD404" s="78">
        <v>0</v>
      </c>
      <c r="BE404" s="78">
        <v>0</v>
      </c>
      <c r="BF404" s="78">
        <v>0</v>
      </c>
      <c r="BG404" s="78">
        <v>0</v>
      </c>
      <c r="BH404" s="78">
        <v>0</v>
      </c>
      <c r="BI404" s="78">
        <v>0</v>
      </c>
      <c r="BJ404" s="78">
        <v>0</v>
      </c>
      <c r="CT404" s="78" t="s">
        <v>155</v>
      </c>
      <c r="CU404" s="78" t="s">
        <v>443</v>
      </c>
      <c r="CV404" s="78" t="s">
        <v>490</v>
      </c>
      <c r="CW404" s="78">
        <v>2038</v>
      </c>
      <c r="CX404" s="78">
        <v>0</v>
      </c>
      <c r="CY404" s="78">
        <v>9.1184159449950439E-2</v>
      </c>
      <c r="CZ404" s="78">
        <v>4.2437523963863868E-2</v>
      </c>
      <c r="DA404" s="78">
        <v>1.8417593824126041E-3</v>
      </c>
      <c r="DB404" s="78">
        <v>4.6904876103673949E-2</v>
      </c>
      <c r="DC404" s="78">
        <v>3.2346822087872248E-2</v>
      </c>
      <c r="DD404" s="78">
        <v>1.0009532687093189E-2</v>
      </c>
      <c r="DE404" s="78">
        <v>0</v>
      </c>
      <c r="DF404" s="78">
        <v>3.2377657301214523E-4</v>
      </c>
      <c r="DG404" s="78">
        <v>3.2377657301214523E-4</v>
      </c>
      <c r="DH404" s="78">
        <v>0</v>
      </c>
      <c r="DI404" s="78">
        <v>6.094590235658449E-6</v>
      </c>
      <c r="DJ404" s="78">
        <v>6.094590235658449E-6</v>
      </c>
      <c r="DK404" s="78">
        <v>0</v>
      </c>
      <c r="DL404" s="78">
        <v>6.094590235658449E-6</v>
      </c>
    </row>
    <row r="405" spans="45:116" x14ac:dyDescent="0.25">
      <c r="AS405" s="78" t="s">
        <v>174</v>
      </c>
      <c r="AT405" s="78" t="s">
        <v>155</v>
      </c>
      <c r="AU405" s="78" t="s">
        <v>467</v>
      </c>
      <c r="AV405" s="78">
        <v>2035</v>
      </c>
      <c r="AW405" s="78">
        <v>0.38781724101732462</v>
      </c>
      <c r="AX405" s="78">
        <v>4.3491126939618513E-2</v>
      </c>
      <c r="AY405" s="78">
        <v>5.3637289421647356</v>
      </c>
      <c r="AZ405" s="78">
        <v>0</v>
      </c>
      <c r="BA405" s="78">
        <v>5.3637289421647356</v>
      </c>
      <c r="BB405" s="78">
        <v>2.080146559915101</v>
      </c>
      <c r="BC405" s="78">
        <v>0</v>
      </c>
      <c r="BD405" s="78">
        <v>0</v>
      </c>
      <c r="BE405" s="78">
        <v>0</v>
      </c>
      <c r="BF405" s="78">
        <v>0</v>
      </c>
      <c r="BG405" s="78">
        <v>0</v>
      </c>
      <c r="BH405" s="78">
        <v>0</v>
      </c>
      <c r="BI405" s="78">
        <v>0</v>
      </c>
      <c r="BJ405" s="78">
        <v>0</v>
      </c>
      <c r="CT405" s="78" t="s">
        <v>155</v>
      </c>
      <c r="CU405" s="78" t="s">
        <v>443</v>
      </c>
      <c r="CV405" s="78" t="s">
        <v>490</v>
      </c>
      <c r="CW405" s="78">
        <v>2039</v>
      </c>
      <c r="CX405" s="78">
        <v>0</v>
      </c>
      <c r="CY405" s="78">
        <v>9.1184159449950439E-2</v>
      </c>
      <c r="CZ405" s="78">
        <v>4.2437523963863868E-2</v>
      </c>
      <c r="DA405" s="78">
        <v>1.8417593824126041E-3</v>
      </c>
      <c r="DB405" s="78">
        <v>4.6904876103673949E-2</v>
      </c>
      <c r="DC405" s="78">
        <v>3.2346822087872248E-2</v>
      </c>
      <c r="DD405" s="78">
        <v>1.0009532687093189E-2</v>
      </c>
      <c r="DE405" s="78">
        <v>0</v>
      </c>
      <c r="DF405" s="78">
        <v>3.2377657301214523E-4</v>
      </c>
      <c r="DG405" s="78">
        <v>3.2377657301214523E-4</v>
      </c>
      <c r="DH405" s="78">
        <v>0</v>
      </c>
      <c r="DI405" s="78">
        <v>6.094590235658449E-6</v>
      </c>
      <c r="DJ405" s="78">
        <v>6.094590235658449E-6</v>
      </c>
      <c r="DK405" s="78">
        <v>0</v>
      </c>
      <c r="DL405" s="78">
        <v>6.094590235658449E-6</v>
      </c>
    </row>
    <row r="406" spans="45:116" x14ac:dyDescent="0.25">
      <c r="AS406" s="78" t="s">
        <v>174</v>
      </c>
      <c r="AT406" s="78" t="s">
        <v>155</v>
      </c>
      <c r="AU406" s="78" t="s">
        <v>468</v>
      </c>
      <c r="AV406" s="78">
        <v>2026</v>
      </c>
      <c r="AW406" s="78">
        <v>0.71298617948366827</v>
      </c>
      <c r="AX406" s="78">
        <v>1.995988134672997E-2</v>
      </c>
      <c r="AY406" s="78">
        <v>2.0236262714633351</v>
      </c>
      <c r="AZ406" s="78">
        <v>0</v>
      </c>
      <c r="BA406" s="78">
        <v>2.0236262714633351</v>
      </c>
      <c r="BB406" s="78">
        <v>1.4428175639934238</v>
      </c>
      <c r="BC406" s="78">
        <v>0</v>
      </c>
      <c r="BD406" s="78">
        <v>0</v>
      </c>
      <c r="BE406" s="78">
        <v>0</v>
      </c>
      <c r="BF406" s="78">
        <v>0</v>
      </c>
      <c r="BG406" s="78">
        <v>0</v>
      </c>
      <c r="BH406" s="78">
        <v>0</v>
      </c>
      <c r="BI406" s="78">
        <v>0</v>
      </c>
      <c r="BJ406" s="78">
        <v>0</v>
      </c>
      <c r="CT406" s="78" t="s">
        <v>155</v>
      </c>
      <c r="CU406" s="78" t="s">
        <v>443</v>
      </c>
      <c r="CV406" s="78" t="s">
        <v>490</v>
      </c>
      <c r="CW406" s="78">
        <v>2040</v>
      </c>
      <c r="CX406" s="78">
        <v>0</v>
      </c>
      <c r="CY406" s="78">
        <v>9.1184159449950439E-2</v>
      </c>
      <c r="CZ406" s="78">
        <v>4.2437523963863868E-2</v>
      </c>
      <c r="DA406" s="78">
        <v>1.8417593824126041E-3</v>
      </c>
      <c r="DB406" s="78">
        <v>4.6904876103673949E-2</v>
      </c>
      <c r="DC406" s="78">
        <v>3.2346822087872248E-2</v>
      </c>
      <c r="DD406" s="78">
        <v>1.0009532687093189E-2</v>
      </c>
      <c r="DE406" s="78">
        <v>0</v>
      </c>
      <c r="DF406" s="78">
        <v>3.2377657301214523E-4</v>
      </c>
      <c r="DG406" s="78">
        <v>3.2377657301214523E-4</v>
      </c>
      <c r="DH406" s="78">
        <v>0</v>
      </c>
      <c r="DI406" s="78">
        <v>6.4752823096313527E-6</v>
      </c>
      <c r="DJ406" s="78">
        <v>6.4752823096313527E-6</v>
      </c>
      <c r="DK406" s="78">
        <v>0</v>
      </c>
      <c r="DL406" s="78">
        <v>6.4752823096313527E-6</v>
      </c>
    </row>
    <row r="407" spans="45:116" x14ac:dyDescent="0.25">
      <c r="AS407" s="78" t="s">
        <v>174</v>
      </c>
      <c r="AT407" s="78" t="s">
        <v>155</v>
      </c>
      <c r="AU407" s="78" t="s">
        <v>468</v>
      </c>
      <c r="AV407" s="78">
        <v>2027</v>
      </c>
      <c r="AW407" s="78">
        <v>0.66634222381651231</v>
      </c>
      <c r="AX407" s="78">
        <v>1.995988134672997E-2</v>
      </c>
      <c r="AY407" s="78">
        <v>2.0236262714633351</v>
      </c>
      <c r="AZ407" s="78">
        <v>0</v>
      </c>
      <c r="BA407" s="78">
        <v>2.0236262714633351</v>
      </c>
      <c r="BB407" s="78">
        <v>1.3484276299003959</v>
      </c>
      <c r="BC407" s="78">
        <v>0</v>
      </c>
      <c r="BD407" s="78">
        <v>0</v>
      </c>
      <c r="BE407" s="78">
        <v>0</v>
      </c>
      <c r="BF407" s="78">
        <v>0</v>
      </c>
      <c r="BG407" s="78">
        <v>0</v>
      </c>
      <c r="BH407" s="78">
        <v>0</v>
      </c>
      <c r="BI407" s="78">
        <v>0</v>
      </c>
      <c r="BJ407" s="78">
        <v>0</v>
      </c>
      <c r="CT407" s="78" t="s">
        <v>155</v>
      </c>
      <c r="CU407" s="78" t="s">
        <v>443</v>
      </c>
      <c r="CV407" s="78" t="s">
        <v>490</v>
      </c>
      <c r="CW407" s="78">
        <v>2041</v>
      </c>
      <c r="CX407" s="78">
        <v>0</v>
      </c>
      <c r="CY407" s="78">
        <v>9.1184159449950439E-2</v>
      </c>
      <c r="CZ407" s="78">
        <v>4.2437523963863868E-2</v>
      </c>
      <c r="DA407" s="78">
        <v>1.8417593824126041E-3</v>
      </c>
      <c r="DB407" s="78">
        <v>4.6904876103673949E-2</v>
      </c>
      <c r="DC407" s="78">
        <v>3.2346822087872248E-2</v>
      </c>
      <c r="DD407" s="78">
        <v>1.0009532687093189E-2</v>
      </c>
      <c r="DE407" s="78">
        <v>0</v>
      </c>
      <c r="DF407" s="78">
        <v>3.2377657301214523E-4</v>
      </c>
      <c r="DG407" s="78">
        <v>3.2377657301214523E-4</v>
      </c>
      <c r="DH407" s="78">
        <v>0</v>
      </c>
      <c r="DI407" s="78">
        <v>6.4752823096313527E-6</v>
      </c>
      <c r="DJ407" s="78">
        <v>6.4752823096313527E-6</v>
      </c>
      <c r="DK407" s="78">
        <v>0</v>
      </c>
      <c r="DL407" s="78">
        <v>6.4752823096313527E-6</v>
      </c>
    </row>
    <row r="408" spans="45:116" x14ac:dyDescent="0.25">
      <c r="AS408" s="78" t="s">
        <v>174</v>
      </c>
      <c r="AT408" s="78" t="s">
        <v>155</v>
      </c>
      <c r="AU408" s="78" t="s">
        <v>468</v>
      </c>
      <c r="AV408" s="78">
        <v>2028</v>
      </c>
      <c r="AW408" s="78">
        <v>0.62274974188459098</v>
      </c>
      <c r="AX408" s="78">
        <v>1.995988134672997E-2</v>
      </c>
      <c r="AY408" s="78">
        <v>2.1137549651148695</v>
      </c>
      <c r="AZ408" s="78">
        <v>0</v>
      </c>
      <c r="BA408" s="78">
        <v>2.1137549651148695</v>
      </c>
      <c r="BB408" s="78">
        <v>1.3163403589325575</v>
      </c>
      <c r="BC408" s="78">
        <v>0</v>
      </c>
      <c r="BD408" s="78">
        <v>0</v>
      </c>
      <c r="BE408" s="78">
        <v>0</v>
      </c>
      <c r="BF408" s="78">
        <v>0</v>
      </c>
      <c r="BG408" s="78">
        <v>0</v>
      </c>
      <c r="BH408" s="78">
        <v>0</v>
      </c>
      <c r="BI408" s="78">
        <v>0</v>
      </c>
      <c r="BJ408" s="78">
        <v>0</v>
      </c>
      <c r="CT408" s="78" t="s">
        <v>155</v>
      </c>
      <c r="CU408" s="78" t="s">
        <v>443</v>
      </c>
      <c r="CV408" s="78" t="s">
        <v>490</v>
      </c>
      <c r="CW408" s="78">
        <v>2042</v>
      </c>
      <c r="CX408" s="78">
        <v>0</v>
      </c>
      <c r="CY408" s="78">
        <v>9.1184159449950439E-2</v>
      </c>
      <c r="CZ408" s="78">
        <v>4.2437523963863868E-2</v>
      </c>
      <c r="DA408" s="78">
        <v>1.8417593824126041E-3</v>
      </c>
      <c r="DB408" s="78">
        <v>4.6904876103673949E-2</v>
      </c>
      <c r="DC408" s="78">
        <v>3.2346822087872248E-2</v>
      </c>
      <c r="DD408" s="78">
        <v>1.0009532687093189E-2</v>
      </c>
      <c r="DE408" s="78">
        <v>0</v>
      </c>
      <c r="DF408" s="78">
        <v>3.2377657301214523E-4</v>
      </c>
      <c r="DG408" s="78">
        <v>3.2377657301214523E-4</v>
      </c>
      <c r="DH408" s="78">
        <v>0</v>
      </c>
      <c r="DI408" s="78">
        <v>6.4752823096313527E-6</v>
      </c>
      <c r="DJ408" s="78">
        <v>6.4752823096313527E-6</v>
      </c>
      <c r="DK408" s="78">
        <v>0</v>
      </c>
      <c r="DL408" s="78">
        <v>6.4752823096313527E-6</v>
      </c>
    </row>
    <row r="409" spans="45:116" x14ac:dyDescent="0.25">
      <c r="AS409" s="78" t="s">
        <v>174</v>
      </c>
      <c r="AT409" s="78" t="s">
        <v>155</v>
      </c>
      <c r="AU409" s="78" t="s">
        <v>468</v>
      </c>
      <c r="AV409" s="78">
        <v>2029</v>
      </c>
      <c r="AW409" s="78">
        <v>0.58200910456503818</v>
      </c>
      <c r="AX409" s="78">
        <v>1.995988134672997E-2</v>
      </c>
      <c r="AY409" s="78">
        <v>2.1137549651148695</v>
      </c>
      <c r="AZ409" s="78">
        <v>0</v>
      </c>
      <c r="BA409" s="78">
        <v>2.1137549651148695</v>
      </c>
      <c r="BB409" s="78">
        <v>1.2302246345164087</v>
      </c>
      <c r="BC409" s="78">
        <v>0</v>
      </c>
      <c r="BD409" s="78">
        <v>0</v>
      </c>
      <c r="BE409" s="78">
        <v>0</v>
      </c>
      <c r="BF409" s="78">
        <v>0</v>
      </c>
      <c r="BG409" s="78">
        <v>0</v>
      </c>
      <c r="BH409" s="78">
        <v>0</v>
      </c>
      <c r="BI409" s="78">
        <v>0</v>
      </c>
      <c r="BJ409" s="78">
        <v>0</v>
      </c>
      <c r="CT409" s="78" t="s">
        <v>155</v>
      </c>
      <c r="CU409" s="78" t="s">
        <v>443</v>
      </c>
      <c r="CV409" s="78" t="s">
        <v>490</v>
      </c>
      <c r="CW409" s="78">
        <v>2043</v>
      </c>
      <c r="CX409" s="78">
        <v>0</v>
      </c>
      <c r="CY409" s="78">
        <v>9.5485653842642015E-2</v>
      </c>
      <c r="CZ409" s="78">
        <v>4.4305976361134897E-2</v>
      </c>
      <c r="DA409" s="78">
        <v>1.9228236886888849E-3</v>
      </c>
      <c r="DB409" s="78">
        <v>4.9256853792818217E-2</v>
      </c>
      <c r="DC409" s="78">
        <v>3.3968807053726055E-2</v>
      </c>
      <c r="DD409" s="78">
        <v>1.0009532687093189E-2</v>
      </c>
      <c r="DE409" s="78">
        <v>0</v>
      </c>
      <c r="DF409" s="78">
        <v>3.4001188454583267E-4</v>
      </c>
      <c r="DG409" s="78">
        <v>3.4001188454583267E-4</v>
      </c>
      <c r="DH409" s="78">
        <v>0</v>
      </c>
      <c r="DI409" s="78">
        <v>6.4752823096313527E-6</v>
      </c>
      <c r="DJ409" s="78">
        <v>6.4752823096313527E-6</v>
      </c>
      <c r="DK409" s="78">
        <v>0</v>
      </c>
      <c r="DL409" s="78">
        <v>6.4752823096313527E-6</v>
      </c>
    </row>
    <row r="410" spans="45:116" x14ac:dyDescent="0.25">
      <c r="AS410" s="78" t="s">
        <v>174</v>
      </c>
      <c r="AT410" s="78" t="s">
        <v>155</v>
      </c>
      <c r="AU410" s="78" t="s">
        <v>468</v>
      </c>
      <c r="AV410" s="78">
        <v>2030</v>
      </c>
      <c r="AW410" s="78">
        <v>0.54393374258414784</v>
      </c>
      <c r="AX410" s="78">
        <v>1.995988134672997E-2</v>
      </c>
      <c r="AY410" s="78">
        <v>2.1137549651148695</v>
      </c>
      <c r="AZ410" s="78">
        <v>0</v>
      </c>
      <c r="BA410" s="78">
        <v>2.1137549651148695</v>
      </c>
      <c r="BB410" s="78">
        <v>1.1497426490807559</v>
      </c>
      <c r="BC410" s="78">
        <v>0</v>
      </c>
      <c r="BD410" s="78">
        <v>0</v>
      </c>
      <c r="BE410" s="78">
        <v>0</v>
      </c>
      <c r="BF410" s="78">
        <v>0</v>
      </c>
      <c r="BG410" s="78">
        <v>0</v>
      </c>
      <c r="BH410" s="78">
        <v>0</v>
      </c>
      <c r="BI410" s="78">
        <v>0</v>
      </c>
      <c r="BJ410" s="78">
        <v>0</v>
      </c>
      <c r="CT410" s="78" t="s">
        <v>155</v>
      </c>
      <c r="CU410" s="78" t="s">
        <v>443</v>
      </c>
      <c r="CV410" s="78" t="s">
        <v>490</v>
      </c>
      <c r="CW410" s="78">
        <v>2044</v>
      </c>
      <c r="CX410" s="78">
        <v>0</v>
      </c>
      <c r="CY410" s="78">
        <v>9.5485653842642015E-2</v>
      </c>
      <c r="CZ410" s="78">
        <v>4.4305976361134897E-2</v>
      </c>
      <c r="DA410" s="78">
        <v>1.9228236886888849E-3</v>
      </c>
      <c r="DB410" s="78">
        <v>4.9256853792818217E-2</v>
      </c>
      <c r="DC410" s="78">
        <v>3.3968807053726055E-2</v>
      </c>
      <c r="DD410" s="78">
        <v>1.0009532687093189E-2</v>
      </c>
      <c r="DE410" s="78">
        <v>0</v>
      </c>
      <c r="DF410" s="78">
        <v>3.4001188454583267E-4</v>
      </c>
      <c r="DG410" s="78">
        <v>3.4001188454583267E-4</v>
      </c>
      <c r="DH410" s="78">
        <v>0</v>
      </c>
      <c r="DI410" s="78">
        <v>6.4752823096313527E-6</v>
      </c>
      <c r="DJ410" s="78">
        <v>6.4752823096313527E-6</v>
      </c>
      <c r="DK410" s="78">
        <v>0</v>
      </c>
      <c r="DL410" s="78">
        <v>6.4752823096313527E-6</v>
      </c>
    </row>
    <row r="411" spans="45:116" x14ac:dyDescent="0.25">
      <c r="AS411" s="78" t="s">
        <v>174</v>
      </c>
      <c r="AT411" s="78" t="s">
        <v>155</v>
      </c>
      <c r="AU411" s="78" t="s">
        <v>468</v>
      </c>
      <c r="AV411" s="78">
        <v>2031</v>
      </c>
      <c r="AW411" s="78">
        <v>0.50834929213471758</v>
      </c>
      <c r="AX411" s="78">
        <v>1.995988134672997E-2</v>
      </c>
      <c r="AY411" s="78">
        <v>2.1137549651148695</v>
      </c>
      <c r="AZ411" s="78">
        <v>0</v>
      </c>
      <c r="BA411" s="78">
        <v>2.1137549651148695</v>
      </c>
      <c r="BB411" s="78">
        <v>1.0745258402623885</v>
      </c>
      <c r="BC411" s="78">
        <v>0</v>
      </c>
      <c r="BD411" s="78">
        <v>0</v>
      </c>
      <c r="BE411" s="78">
        <v>0</v>
      </c>
      <c r="BF411" s="78">
        <v>0</v>
      </c>
      <c r="BG411" s="78">
        <v>0</v>
      </c>
      <c r="BH411" s="78">
        <v>0</v>
      </c>
      <c r="BI411" s="78">
        <v>0</v>
      </c>
      <c r="BJ411" s="78">
        <v>0</v>
      </c>
      <c r="CT411" s="78" t="s">
        <v>155</v>
      </c>
      <c r="CU411" s="78" t="s">
        <v>443</v>
      </c>
      <c r="CV411" s="78" t="s">
        <v>490</v>
      </c>
      <c r="CW411" s="78">
        <v>2045</v>
      </c>
      <c r="CX411" s="78">
        <v>0</v>
      </c>
      <c r="CY411" s="78">
        <v>9.5485653842642015E-2</v>
      </c>
      <c r="CZ411" s="78">
        <v>4.4305976361134897E-2</v>
      </c>
      <c r="DA411" s="78">
        <v>1.9228236886888849E-3</v>
      </c>
      <c r="DB411" s="78">
        <v>4.9256853792818217E-2</v>
      </c>
      <c r="DC411" s="78">
        <v>3.3968807053726055E-2</v>
      </c>
      <c r="DD411" s="78">
        <v>1.0009532687093189E-2</v>
      </c>
      <c r="DE411" s="78">
        <v>0</v>
      </c>
      <c r="DF411" s="78">
        <v>3.4001188454583267E-4</v>
      </c>
      <c r="DG411" s="78">
        <v>3.4001188454583267E-4</v>
      </c>
      <c r="DH411" s="78">
        <v>0</v>
      </c>
      <c r="DI411" s="78">
        <v>6.8916314743918347E-6</v>
      </c>
      <c r="DJ411" s="78">
        <v>6.8916314743918347E-6</v>
      </c>
      <c r="DK411" s="78">
        <v>0</v>
      </c>
      <c r="DL411" s="78">
        <v>6.8916314743918347E-6</v>
      </c>
    </row>
    <row r="412" spans="45:116" x14ac:dyDescent="0.25">
      <c r="AS412" s="78" t="s">
        <v>174</v>
      </c>
      <c r="AT412" s="78" t="s">
        <v>155</v>
      </c>
      <c r="AU412" s="78" t="s">
        <v>468</v>
      </c>
      <c r="AV412" s="78">
        <v>2032</v>
      </c>
      <c r="AW412" s="78">
        <v>0.47509279638758645</v>
      </c>
      <c r="AX412" s="78">
        <v>1.995988134672997E-2</v>
      </c>
      <c r="AY412" s="78">
        <v>2.1137549651148695</v>
      </c>
      <c r="AZ412" s="78">
        <v>0</v>
      </c>
      <c r="BA412" s="78">
        <v>2.1137549651148695</v>
      </c>
      <c r="BB412" s="78">
        <v>1.0042297572545686</v>
      </c>
      <c r="BC412" s="78">
        <v>0</v>
      </c>
      <c r="BD412" s="78">
        <v>0</v>
      </c>
      <c r="BE412" s="78">
        <v>0</v>
      </c>
      <c r="BF412" s="78">
        <v>0</v>
      </c>
      <c r="BG412" s="78">
        <v>0</v>
      </c>
      <c r="BH412" s="78">
        <v>0</v>
      </c>
      <c r="BI412" s="78">
        <v>0</v>
      </c>
      <c r="BJ412" s="78">
        <v>0</v>
      </c>
      <c r="CT412" s="78" t="s">
        <v>155</v>
      </c>
      <c r="CU412" s="78" t="s">
        <v>443</v>
      </c>
      <c r="CV412" s="78" t="s">
        <v>490</v>
      </c>
      <c r="CW412" s="78">
        <v>2046</v>
      </c>
      <c r="CX412" s="78">
        <v>0</v>
      </c>
      <c r="CY412" s="78">
        <v>9.5485653842642015E-2</v>
      </c>
      <c r="CZ412" s="78">
        <v>4.4305976361134897E-2</v>
      </c>
      <c r="DA412" s="78">
        <v>1.9228236886888849E-3</v>
      </c>
      <c r="DB412" s="78">
        <v>4.9256853792818217E-2</v>
      </c>
      <c r="DC412" s="78">
        <v>3.3968807053726055E-2</v>
      </c>
      <c r="DD412" s="78">
        <v>1.0009532687093189E-2</v>
      </c>
      <c r="DE412" s="78">
        <v>0</v>
      </c>
      <c r="DF412" s="78">
        <v>3.4001188454583267E-4</v>
      </c>
      <c r="DG412" s="78">
        <v>3.4001188454583267E-4</v>
      </c>
      <c r="DH412" s="78">
        <v>0</v>
      </c>
      <c r="DI412" s="78">
        <v>6.8916314743918347E-6</v>
      </c>
      <c r="DJ412" s="78">
        <v>6.8916314743918347E-6</v>
      </c>
      <c r="DK412" s="78">
        <v>0</v>
      </c>
      <c r="DL412" s="78">
        <v>6.8916314743918347E-6</v>
      </c>
    </row>
    <row r="413" spans="45:116" x14ac:dyDescent="0.25">
      <c r="AS413" s="78" t="s">
        <v>174</v>
      </c>
      <c r="AT413" s="78" t="s">
        <v>155</v>
      </c>
      <c r="AU413" s="78" t="s">
        <v>468</v>
      </c>
      <c r="AV413" s="78">
        <v>2033</v>
      </c>
      <c r="AW413" s="78">
        <v>0.444011959240735</v>
      </c>
      <c r="AX413" s="78">
        <v>1.995988134672997E-2</v>
      </c>
      <c r="AY413" s="78">
        <v>2.213918200108651</v>
      </c>
      <c r="AZ413" s="78">
        <v>0</v>
      </c>
      <c r="BA413" s="78">
        <v>2.213918200108651</v>
      </c>
      <c r="BB413" s="78">
        <v>0.98300615762896371</v>
      </c>
      <c r="BC413" s="78">
        <v>0</v>
      </c>
      <c r="BD413" s="78">
        <v>0</v>
      </c>
      <c r="BE413" s="78">
        <v>0</v>
      </c>
      <c r="BF413" s="78">
        <v>0</v>
      </c>
      <c r="BG413" s="78">
        <v>0</v>
      </c>
      <c r="BH413" s="78">
        <v>0</v>
      </c>
      <c r="BI413" s="78">
        <v>0</v>
      </c>
      <c r="BJ413" s="78">
        <v>0</v>
      </c>
      <c r="CT413" s="78" t="s">
        <v>155</v>
      </c>
      <c r="CU413" s="78" t="s">
        <v>443</v>
      </c>
      <c r="CV413" s="78" t="s">
        <v>490</v>
      </c>
      <c r="CW413" s="78">
        <v>2047</v>
      </c>
      <c r="CX413" s="78">
        <v>0</v>
      </c>
      <c r="CY413" s="78">
        <v>9.5485653842642015E-2</v>
      </c>
      <c r="CZ413" s="78">
        <v>4.4305976361134897E-2</v>
      </c>
      <c r="DA413" s="78">
        <v>1.9228236886888849E-3</v>
      </c>
      <c r="DB413" s="78">
        <v>4.9256853792818217E-2</v>
      </c>
      <c r="DC413" s="78">
        <v>3.3968807053726055E-2</v>
      </c>
      <c r="DD413" s="78">
        <v>1.0009532687093189E-2</v>
      </c>
      <c r="DE413" s="78">
        <v>0</v>
      </c>
      <c r="DF413" s="78">
        <v>3.4001188454583267E-4</v>
      </c>
      <c r="DG413" s="78">
        <v>3.4001188454583267E-4</v>
      </c>
      <c r="DH413" s="78">
        <v>0</v>
      </c>
      <c r="DI413" s="78">
        <v>6.8916314743918347E-6</v>
      </c>
      <c r="DJ413" s="78">
        <v>6.8916314743918347E-6</v>
      </c>
      <c r="DK413" s="78">
        <v>0</v>
      </c>
      <c r="DL413" s="78">
        <v>6.8916314743918347E-6</v>
      </c>
    </row>
    <row r="414" spans="45:116" x14ac:dyDescent="0.25">
      <c r="AS414" s="78" t="s">
        <v>174</v>
      </c>
      <c r="AT414" s="78" t="s">
        <v>155</v>
      </c>
      <c r="AU414" s="78" t="s">
        <v>468</v>
      </c>
      <c r="AV414" s="78">
        <v>2034</v>
      </c>
      <c r="AW414" s="78">
        <v>0.41496444788853737</v>
      </c>
      <c r="AX414" s="78">
        <v>1.995988134672997E-2</v>
      </c>
      <c r="AY414" s="78">
        <v>2.213918200108651</v>
      </c>
      <c r="AZ414" s="78">
        <v>0</v>
      </c>
      <c r="BA414" s="78">
        <v>2.213918200108651</v>
      </c>
      <c r="BB414" s="78">
        <v>0.91869734357847077</v>
      </c>
      <c r="BC414" s="78">
        <v>0</v>
      </c>
      <c r="BD414" s="78">
        <v>0</v>
      </c>
      <c r="BE414" s="78">
        <v>0</v>
      </c>
      <c r="BF414" s="78">
        <v>0</v>
      </c>
      <c r="BG414" s="78">
        <v>0</v>
      </c>
      <c r="BH414" s="78">
        <v>0</v>
      </c>
      <c r="BI414" s="78">
        <v>0</v>
      </c>
      <c r="BJ414" s="78">
        <v>0</v>
      </c>
      <c r="CT414" s="78" t="s">
        <v>155</v>
      </c>
      <c r="CU414" s="78" t="s">
        <v>443</v>
      </c>
      <c r="CV414" s="78" t="s">
        <v>490</v>
      </c>
      <c r="CW414" s="78">
        <v>2048</v>
      </c>
      <c r="CX414" s="78">
        <v>0</v>
      </c>
      <c r="CY414" s="78">
        <v>0.10007169573935901</v>
      </c>
      <c r="CZ414" s="78">
        <v>4.6259840575669349E-2</v>
      </c>
      <c r="DA414" s="78">
        <v>2.0075878699679149E-3</v>
      </c>
      <c r="DB414" s="78">
        <v>5.1804267293721659E-2</v>
      </c>
      <c r="DC414" s="78">
        <v>3.5725569636700094E-2</v>
      </c>
      <c r="DD414" s="78">
        <v>1.0009532687093189E-2</v>
      </c>
      <c r="DE414" s="78">
        <v>0</v>
      </c>
      <c r="DF414" s="78">
        <v>3.5759625704357356E-4</v>
      </c>
      <c r="DG414" s="78">
        <v>3.5759625704357356E-4</v>
      </c>
      <c r="DH414" s="78">
        <v>0</v>
      </c>
      <c r="DI414" s="78">
        <v>6.8916314743918347E-6</v>
      </c>
      <c r="DJ414" s="78">
        <v>6.8916314743918347E-6</v>
      </c>
      <c r="DK414" s="78">
        <v>0</v>
      </c>
      <c r="DL414" s="78">
        <v>6.8916314743918347E-6</v>
      </c>
    </row>
    <row r="415" spans="45:116" x14ac:dyDescent="0.25">
      <c r="AS415" s="78" t="s">
        <v>174</v>
      </c>
      <c r="AT415" s="78" t="s">
        <v>155</v>
      </c>
      <c r="AU415" s="78" t="s">
        <v>468</v>
      </c>
      <c r="AV415" s="78">
        <v>2035</v>
      </c>
      <c r="AW415" s="78">
        <v>0.38781724101732462</v>
      </c>
      <c r="AX415" s="78">
        <v>1.995988134672997E-2</v>
      </c>
      <c r="AY415" s="78">
        <v>2.213918200108651</v>
      </c>
      <c r="AZ415" s="78">
        <v>0</v>
      </c>
      <c r="BA415" s="78">
        <v>2.213918200108651</v>
      </c>
      <c r="BB415" s="78">
        <v>0.85859564820417822</v>
      </c>
      <c r="BC415" s="78">
        <v>0</v>
      </c>
      <c r="BD415" s="78">
        <v>0</v>
      </c>
      <c r="BE415" s="78">
        <v>0</v>
      </c>
      <c r="BF415" s="78">
        <v>0</v>
      </c>
      <c r="BG415" s="78">
        <v>0</v>
      </c>
      <c r="BH415" s="78">
        <v>0</v>
      </c>
      <c r="BI415" s="78">
        <v>0</v>
      </c>
      <c r="BJ415" s="78">
        <v>0</v>
      </c>
      <c r="CT415" s="78" t="s">
        <v>155</v>
      </c>
      <c r="CU415" s="78" t="s">
        <v>443</v>
      </c>
      <c r="CV415" s="78" t="s">
        <v>490</v>
      </c>
      <c r="CW415" s="78">
        <v>2049</v>
      </c>
      <c r="CX415" s="78">
        <v>0</v>
      </c>
      <c r="CY415" s="78">
        <v>0.10007169573935901</v>
      </c>
      <c r="CZ415" s="78">
        <v>4.6259840575669349E-2</v>
      </c>
      <c r="DA415" s="78">
        <v>2.0075878699679149E-3</v>
      </c>
      <c r="DB415" s="78">
        <v>5.1804267293721659E-2</v>
      </c>
      <c r="DC415" s="78">
        <v>3.5725569636700094E-2</v>
      </c>
      <c r="DD415" s="78">
        <v>1.0009532687093189E-2</v>
      </c>
      <c r="DE415" s="78">
        <v>0</v>
      </c>
      <c r="DF415" s="78">
        <v>3.5759625704357356E-4</v>
      </c>
      <c r="DG415" s="78">
        <v>3.5759625704357356E-4</v>
      </c>
      <c r="DH415" s="78">
        <v>0</v>
      </c>
      <c r="DI415" s="78">
        <v>6.8916314743918347E-6</v>
      </c>
      <c r="DJ415" s="78">
        <v>6.8916314743918347E-6</v>
      </c>
      <c r="DK415" s="78">
        <v>0</v>
      </c>
      <c r="DL415" s="78">
        <v>6.8916314743918347E-6</v>
      </c>
    </row>
    <row r="416" spans="45:116" x14ac:dyDescent="0.25">
      <c r="AS416" s="78" t="s">
        <v>174</v>
      </c>
      <c r="AT416" s="78" t="s">
        <v>155</v>
      </c>
      <c r="AU416" s="78" t="s">
        <v>469</v>
      </c>
      <c r="AV416" s="78">
        <v>2026</v>
      </c>
      <c r="AW416" s="78">
        <v>0.71298617948366827</v>
      </c>
      <c r="AX416" s="78">
        <v>0.25494173291520933</v>
      </c>
      <c r="AY416" s="78">
        <v>10.672172902137834</v>
      </c>
      <c r="AZ416" s="78">
        <v>0</v>
      </c>
      <c r="BA416" s="78">
        <v>10.672172902137834</v>
      </c>
      <c r="BB416" s="78">
        <v>7.6091117842843872</v>
      </c>
      <c r="BC416" s="78">
        <v>0</v>
      </c>
      <c r="BD416" s="78">
        <v>0</v>
      </c>
      <c r="BE416" s="78">
        <v>0</v>
      </c>
      <c r="BF416" s="78">
        <v>0</v>
      </c>
      <c r="BG416" s="78">
        <v>0</v>
      </c>
      <c r="BH416" s="78">
        <v>0</v>
      </c>
      <c r="BI416" s="78">
        <v>0</v>
      </c>
      <c r="BJ416" s="78">
        <v>0</v>
      </c>
      <c r="CT416" s="78" t="s">
        <v>155</v>
      </c>
      <c r="CU416" s="78" t="s">
        <v>443</v>
      </c>
      <c r="CV416" s="78" t="s">
        <v>490</v>
      </c>
      <c r="CW416" s="78">
        <v>2050</v>
      </c>
      <c r="CX416" s="78">
        <v>0</v>
      </c>
      <c r="CY416" s="78">
        <v>0.10007169573935901</v>
      </c>
      <c r="CZ416" s="78">
        <v>4.6259840575669349E-2</v>
      </c>
      <c r="DA416" s="78">
        <v>2.0075878699679149E-3</v>
      </c>
      <c r="DB416" s="78">
        <v>5.1804267293721659E-2</v>
      </c>
      <c r="DC416" s="78">
        <v>3.5725569636700094E-2</v>
      </c>
      <c r="DD416" s="78">
        <v>1.0009532687093189E-2</v>
      </c>
      <c r="DE416" s="78">
        <v>0</v>
      </c>
      <c r="DF416" s="78">
        <v>3.5759625704357356E-4</v>
      </c>
      <c r="DG416" s="78">
        <v>3.5759625704357356E-4</v>
      </c>
      <c r="DH416" s="78">
        <v>0</v>
      </c>
      <c r="DI416" s="78">
        <v>7.3401393519259455E-6</v>
      </c>
      <c r="DJ416" s="78">
        <v>7.3401393519259455E-6</v>
      </c>
      <c r="DK416" s="78">
        <v>0</v>
      </c>
      <c r="DL416" s="78">
        <v>7.3401393519259455E-6</v>
      </c>
    </row>
    <row r="417" spans="45:116" x14ac:dyDescent="0.25">
      <c r="AS417" s="78" t="s">
        <v>174</v>
      </c>
      <c r="AT417" s="78" t="s">
        <v>155</v>
      </c>
      <c r="AU417" s="78" t="s">
        <v>469</v>
      </c>
      <c r="AV417" s="78">
        <v>2027</v>
      </c>
      <c r="AW417" s="78">
        <v>0.66634222381651231</v>
      </c>
      <c r="AX417" s="78">
        <v>0.25494173291520933</v>
      </c>
      <c r="AY417" s="78">
        <v>10.672172902137834</v>
      </c>
      <c r="AZ417" s="78">
        <v>0</v>
      </c>
      <c r="BA417" s="78">
        <v>10.672172902137834</v>
      </c>
      <c r="BB417" s="78">
        <v>7.1113194245648463</v>
      </c>
      <c r="BC417" s="78">
        <v>0</v>
      </c>
      <c r="BD417" s="78">
        <v>0</v>
      </c>
      <c r="BE417" s="78">
        <v>0</v>
      </c>
      <c r="BF417" s="78">
        <v>0</v>
      </c>
      <c r="BG417" s="78">
        <v>0</v>
      </c>
      <c r="BH417" s="78">
        <v>0</v>
      </c>
      <c r="BI417" s="78">
        <v>0</v>
      </c>
      <c r="BJ417" s="78">
        <v>0</v>
      </c>
      <c r="CT417" s="78" t="s">
        <v>155</v>
      </c>
      <c r="CU417" s="78" t="s">
        <v>443</v>
      </c>
      <c r="CV417" s="78" t="s">
        <v>490</v>
      </c>
      <c r="CW417" s="78">
        <v>2051</v>
      </c>
      <c r="CX417" s="78">
        <v>0</v>
      </c>
      <c r="CY417" s="78">
        <v>0.10007169573935901</v>
      </c>
      <c r="CZ417" s="78">
        <v>4.6259840575669349E-2</v>
      </c>
      <c r="DA417" s="78">
        <v>2.0075878699679149E-3</v>
      </c>
      <c r="DB417" s="78">
        <v>5.1804267293721659E-2</v>
      </c>
      <c r="DC417" s="78">
        <v>3.5725569636700094E-2</v>
      </c>
      <c r="DD417" s="78">
        <v>1.0009532687093189E-2</v>
      </c>
      <c r="DE417" s="78">
        <v>0</v>
      </c>
      <c r="DF417" s="78">
        <v>3.5759625704357356E-4</v>
      </c>
      <c r="DG417" s="78">
        <v>3.5759625704357356E-4</v>
      </c>
      <c r="DH417" s="78">
        <v>0</v>
      </c>
      <c r="DI417" s="78">
        <v>7.3401393519259455E-6</v>
      </c>
      <c r="DJ417" s="78">
        <v>7.3401393519259455E-6</v>
      </c>
      <c r="DK417" s="78">
        <v>0</v>
      </c>
      <c r="DL417" s="78">
        <v>7.3401393519259455E-6</v>
      </c>
    </row>
    <row r="418" spans="45:116" x14ac:dyDescent="0.25">
      <c r="AS418" s="78" t="s">
        <v>174</v>
      </c>
      <c r="AT418" s="78" t="s">
        <v>155</v>
      </c>
      <c r="AU418" s="78" t="s">
        <v>469</v>
      </c>
      <c r="AV418" s="78">
        <v>2028</v>
      </c>
      <c r="AW418" s="78">
        <v>0.62274974188459098</v>
      </c>
      <c r="AX418" s="78">
        <v>0.25494173291520933</v>
      </c>
      <c r="AY418" s="78">
        <v>11.147470349430142</v>
      </c>
      <c r="AZ418" s="78">
        <v>0</v>
      </c>
      <c r="BA418" s="78">
        <v>11.147470349430142</v>
      </c>
      <c r="BB418" s="78">
        <v>6.9420842827737523</v>
      </c>
      <c r="BC418" s="78">
        <v>0</v>
      </c>
      <c r="BD418" s="78">
        <v>0</v>
      </c>
      <c r="BE418" s="78">
        <v>0</v>
      </c>
      <c r="BF418" s="78">
        <v>0</v>
      </c>
      <c r="BG418" s="78">
        <v>0</v>
      </c>
      <c r="BH418" s="78">
        <v>0</v>
      </c>
      <c r="BI418" s="78">
        <v>0</v>
      </c>
      <c r="BJ418" s="78">
        <v>0</v>
      </c>
      <c r="CT418" s="78" t="s">
        <v>155</v>
      </c>
      <c r="CU418" s="78" t="s">
        <v>443</v>
      </c>
      <c r="CV418" s="78" t="s">
        <v>490</v>
      </c>
      <c r="CW418" s="78">
        <v>2052</v>
      </c>
      <c r="CX418" s="78">
        <v>0</v>
      </c>
      <c r="CY418" s="78">
        <v>0.10007169573935901</v>
      </c>
      <c r="CZ418" s="78">
        <v>4.6259840575669349E-2</v>
      </c>
      <c r="DA418" s="78">
        <v>2.0075878699679149E-3</v>
      </c>
      <c r="DB418" s="78">
        <v>5.1804267293721659E-2</v>
      </c>
      <c r="DC418" s="78">
        <v>3.5725569636700094E-2</v>
      </c>
      <c r="DD418" s="78">
        <v>1.0009532687093189E-2</v>
      </c>
      <c r="DE418" s="78">
        <v>0</v>
      </c>
      <c r="DF418" s="78">
        <v>3.5759625704357356E-4</v>
      </c>
      <c r="DG418" s="78">
        <v>3.5759625704357356E-4</v>
      </c>
      <c r="DH418" s="78">
        <v>0</v>
      </c>
      <c r="DI418" s="78">
        <v>7.3401393519259455E-6</v>
      </c>
      <c r="DJ418" s="78">
        <v>7.3401393519259455E-6</v>
      </c>
      <c r="DK418" s="78">
        <v>0</v>
      </c>
      <c r="DL418" s="78">
        <v>7.3401393519259455E-6</v>
      </c>
    </row>
    <row r="419" spans="45:116" x14ac:dyDescent="0.25">
      <c r="AS419" s="78" t="s">
        <v>174</v>
      </c>
      <c r="AT419" s="78" t="s">
        <v>155</v>
      </c>
      <c r="AU419" s="78" t="s">
        <v>469</v>
      </c>
      <c r="AV419" s="78">
        <v>2029</v>
      </c>
      <c r="AW419" s="78">
        <v>0.58200910456503818</v>
      </c>
      <c r="AX419" s="78">
        <v>0.25494173291520933</v>
      </c>
      <c r="AY419" s="78">
        <v>11.147470349430142</v>
      </c>
      <c r="AZ419" s="78">
        <v>0</v>
      </c>
      <c r="BA419" s="78">
        <v>11.147470349430142</v>
      </c>
      <c r="BB419" s="78">
        <v>6.4879292362371501</v>
      </c>
      <c r="BC419" s="78">
        <v>0</v>
      </c>
      <c r="BD419" s="78">
        <v>0</v>
      </c>
      <c r="BE419" s="78">
        <v>0</v>
      </c>
      <c r="BF419" s="78">
        <v>0</v>
      </c>
      <c r="BG419" s="78">
        <v>0</v>
      </c>
      <c r="BH419" s="78">
        <v>0</v>
      </c>
      <c r="BI419" s="78">
        <v>0</v>
      </c>
      <c r="BJ419" s="78">
        <v>0</v>
      </c>
      <c r="CT419" s="78" t="s">
        <v>155</v>
      </c>
      <c r="CU419" s="78" t="s">
        <v>443</v>
      </c>
      <c r="CV419" s="78" t="s">
        <v>490</v>
      </c>
      <c r="CW419" s="78">
        <v>2053</v>
      </c>
      <c r="CX419" s="78">
        <v>0</v>
      </c>
      <c r="CY419" s="78">
        <v>0.1048945043660441</v>
      </c>
      <c r="CZ419" s="78">
        <v>4.8274495535751569E-2</v>
      </c>
      <c r="DA419" s="78">
        <v>2.0949826068834419E-3</v>
      </c>
      <c r="DB419" s="78">
        <v>5.4525026223409073E-2</v>
      </c>
      <c r="DC419" s="78">
        <v>3.7601875734344703E-2</v>
      </c>
      <c r="DD419" s="78">
        <v>1.0009532687093189E-2</v>
      </c>
      <c r="DE419" s="78">
        <v>0</v>
      </c>
      <c r="DF419" s="78">
        <v>3.7637720425893952E-4</v>
      </c>
      <c r="DG419" s="78">
        <v>3.7637720425893952E-4</v>
      </c>
      <c r="DH419" s="78">
        <v>0</v>
      </c>
      <c r="DI419" s="78">
        <v>7.3401393519259455E-6</v>
      </c>
      <c r="DJ419" s="78">
        <v>7.3401393519259455E-6</v>
      </c>
      <c r="DK419" s="78">
        <v>0</v>
      </c>
      <c r="DL419" s="78">
        <v>7.3401393519259455E-6</v>
      </c>
    </row>
    <row r="420" spans="45:116" x14ac:dyDescent="0.25">
      <c r="AS420" s="78" t="s">
        <v>174</v>
      </c>
      <c r="AT420" s="78" t="s">
        <v>155</v>
      </c>
      <c r="AU420" s="78" t="s">
        <v>469</v>
      </c>
      <c r="AV420" s="78">
        <v>2030</v>
      </c>
      <c r="AW420" s="78">
        <v>0.54393374258414784</v>
      </c>
      <c r="AX420" s="78">
        <v>0.25494173291520933</v>
      </c>
      <c r="AY420" s="78">
        <v>11.147470349430142</v>
      </c>
      <c r="AZ420" s="78">
        <v>0</v>
      </c>
      <c r="BA420" s="78">
        <v>11.147470349430142</v>
      </c>
      <c r="BB420" s="78">
        <v>6.0634852675113553</v>
      </c>
      <c r="BC420" s="78">
        <v>0</v>
      </c>
      <c r="BD420" s="78">
        <v>0</v>
      </c>
      <c r="BE420" s="78">
        <v>0</v>
      </c>
      <c r="BF420" s="78">
        <v>0</v>
      </c>
      <c r="BG420" s="78">
        <v>0</v>
      </c>
      <c r="BH420" s="78">
        <v>0</v>
      </c>
      <c r="BI420" s="78">
        <v>0</v>
      </c>
      <c r="BJ420" s="78">
        <v>0</v>
      </c>
      <c r="CT420" s="78" t="s">
        <v>155</v>
      </c>
      <c r="CU420" s="78" t="s">
        <v>443</v>
      </c>
      <c r="CV420" s="78" t="s">
        <v>490</v>
      </c>
      <c r="CW420" s="78">
        <v>2054</v>
      </c>
      <c r="CX420" s="78">
        <v>0</v>
      </c>
      <c r="CY420" s="78">
        <v>0.1048945043660441</v>
      </c>
      <c r="CZ420" s="78">
        <v>4.8274495535751569E-2</v>
      </c>
      <c r="DA420" s="78">
        <v>2.0949826068834419E-3</v>
      </c>
      <c r="DB420" s="78">
        <v>5.4525026223409073E-2</v>
      </c>
      <c r="DC420" s="78">
        <v>3.7601875734344703E-2</v>
      </c>
      <c r="DD420" s="78">
        <v>1.0009532687093189E-2</v>
      </c>
      <c r="DE420" s="78">
        <v>0</v>
      </c>
      <c r="DF420" s="78">
        <v>3.7637720425893952E-4</v>
      </c>
      <c r="DG420" s="78">
        <v>3.7637720425893952E-4</v>
      </c>
      <c r="DH420" s="78">
        <v>0</v>
      </c>
      <c r="DI420" s="78">
        <v>0</v>
      </c>
      <c r="DJ420" s="78">
        <v>7.3401393519259455E-6</v>
      </c>
      <c r="DK420" s="78">
        <v>0</v>
      </c>
      <c r="DL420" s="78">
        <v>7.3401393519259455E-6</v>
      </c>
    </row>
    <row r="421" spans="45:116" x14ac:dyDescent="0.25">
      <c r="AS421" s="78" t="s">
        <v>174</v>
      </c>
      <c r="AT421" s="78" t="s">
        <v>155</v>
      </c>
      <c r="AU421" s="78" t="s">
        <v>469</v>
      </c>
      <c r="AV421" s="78">
        <v>2031</v>
      </c>
      <c r="AW421" s="78">
        <v>0.50834929213471758</v>
      </c>
      <c r="AX421" s="78">
        <v>0.25494173291520933</v>
      </c>
      <c r="AY421" s="78">
        <v>11.147470349430142</v>
      </c>
      <c r="AZ421" s="78">
        <v>0</v>
      </c>
      <c r="BA421" s="78">
        <v>11.147470349430142</v>
      </c>
      <c r="BB421" s="78">
        <v>5.6668086612255655</v>
      </c>
      <c r="BC421" s="78">
        <v>0</v>
      </c>
      <c r="BD421" s="78">
        <v>0</v>
      </c>
      <c r="BE421" s="78">
        <v>0</v>
      </c>
      <c r="BF421" s="78">
        <v>0</v>
      </c>
      <c r="BG421" s="78">
        <v>0</v>
      </c>
      <c r="BH421" s="78">
        <v>0</v>
      </c>
      <c r="BI421" s="78">
        <v>0</v>
      </c>
      <c r="BJ421" s="78">
        <v>0</v>
      </c>
      <c r="CT421" s="78" t="s">
        <v>155</v>
      </c>
      <c r="CU421" s="78" t="s">
        <v>443</v>
      </c>
      <c r="CV421" s="78" t="s">
        <v>490</v>
      </c>
      <c r="CW421" s="78">
        <v>2055</v>
      </c>
      <c r="CX421" s="78">
        <v>0</v>
      </c>
      <c r="CY421" s="78">
        <v>0.1048945043660441</v>
      </c>
      <c r="CZ421" s="78">
        <v>4.8274495535751569E-2</v>
      </c>
      <c r="DA421" s="78">
        <v>2.0949826068834419E-3</v>
      </c>
      <c r="DB421" s="78">
        <v>5.4525026223409073E-2</v>
      </c>
      <c r="DC421" s="78">
        <v>3.7601875734344703E-2</v>
      </c>
      <c r="DD421" s="78">
        <v>1.0009532687093189E-2</v>
      </c>
      <c r="DE421" s="78">
        <v>0</v>
      </c>
      <c r="DF421" s="78">
        <v>3.7637720425893952E-4</v>
      </c>
      <c r="DG421" s="78">
        <v>3.7637720425893952E-4</v>
      </c>
      <c r="DH421" s="78">
        <v>0</v>
      </c>
      <c r="DI421" s="78">
        <v>7.8290670418734592E-7</v>
      </c>
      <c r="DJ421" s="78">
        <v>0</v>
      </c>
      <c r="DK421" s="78">
        <v>0</v>
      </c>
      <c r="DL421" s="78">
        <v>0</v>
      </c>
    </row>
    <row r="422" spans="45:116" x14ac:dyDescent="0.25">
      <c r="AS422" s="78" t="s">
        <v>174</v>
      </c>
      <c r="AT422" s="78" t="s">
        <v>155</v>
      </c>
      <c r="AU422" s="78" t="s">
        <v>469</v>
      </c>
      <c r="AV422" s="78">
        <v>2032</v>
      </c>
      <c r="AW422" s="78">
        <v>0.47509279638758645</v>
      </c>
      <c r="AX422" s="78">
        <v>0.25494173291520933</v>
      </c>
      <c r="AY422" s="78">
        <v>11.147470349430142</v>
      </c>
      <c r="AZ422" s="78">
        <v>0</v>
      </c>
      <c r="BA422" s="78">
        <v>11.147470349430142</v>
      </c>
      <c r="BB422" s="78">
        <v>5.2960828609584718</v>
      </c>
      <c r="BC422" s="78">
        <v>0</v>
      </c>
      <c r="BD422" s="78">
        <v>0</v>
      </c>
      <c r="BE422" s="78">
        <v>0</v>
      </c>
      <c r="BF422" s="78">
        <v>0</v>
      </c>
      <c r="BG422" s="78">
        <v>0</v>
      </c>
      <c r="BH422" s="78">
        <v>0</v>
      </c>
      <c r="BI422" s="78">
        <v>0</v>
      </c>
      <c r="BJ422" s="78">
        <v>0</v>
      </c>
      <c r="CT422" s="78" t="s">
        <v>155</v>
      </c>
      <c r="CU422" s="78" t="s">
        <v>443</v>
      </c>
      <c r="CV422" s="78" t="s">
        <v>496</v>
      </c>
      <c r="CW422" s="78">
        <v>2026</v>
      </c>
      <c r="CX422" s="78">
        <v>0</v>
      </c>
      <c r="CY422" s="78">
        <v>14664.637556436661</v>
      </c>
      <c r="CZ422" s="78">
        <v>233.23007680793961</v>
      </c>
      <c r="DA422" s="78">
        <v>8896.5159934286112</v>
      </c>
      <c r="DB422" s="78">
        <v>5534.8914862001038</v>
      </c>
      <c r="DC422" s="78">
        <v>3817.0050760622325</v>
      </c>
      <c r="DD422" s="78">
        <v>2.1979444278495789E-5</v>
      </c>
      <c r="DE422" s="78">
        <v>0</v>
      </c>
      <c r="DF422" s="78">
        <v>8.3895650380045414E-2</v>
      </c>
      <c r="DG422" s="78">
        <v>8.3895650380045414E-2</v>
      </c>
      <c r="DH422" s="78">
        <v>0</v>
      </c>
      <c r="DI422" s="78">
        <v>8.0810921652984369E-7</v>
      </c>
      <c r="DJ422" s="78">
        <v>8.0810921652984369E-7</v>
      </c>
      <c r="DK422" s="78">
        <v>0</v>
      </c>
      <c r="DL422" s="78">
        <v>8.0810921652984369E-7</v>
      </c>
    </row>
    <row r="423" spans="45:116" x14ac:dyDescent="0.25">
      <c r="AS423" s="78" t="s">
        <v>174</v>
      </c>
      <c r="AT423" s="78" t="s">
        <v>155</v>
      </c>
      <c r="AU423" s="78" t="s">
        <v>469</v>
      </c>
      <c r="AV423" s="78">
        <v>2033</v>
      </c>
      <c r="AW423" s="78">
        <v>0.444011959240735</v>
      </c>
      <c r="AX423" s="78">
        <v>0.25494173291520933</v>
      </c>
      <c r="AY423" s="78">
        <v>11.67569686630689</v>
      </c>
      <c r="AZ423" s="78">
        <v>0</v>
      </c>
      <c r="BA423" s="78">
        <v>11.67569686630689</v>
      </c>
      <c r="BB423" s="78">
        <v>5.1841490411098317</v>
      </c>
      <c r="BC423" s="78">
        <v>0</v>
      </c>
      <c r="BD423" s="78">
        <v>0</v>
      </c>
      <c r="BE423" s="78">
        <v>0</v>
      </c>
      <c r="BF423" s="78">
        <v>0</v>
      </c>
      <c r="BG423" s="78">
        <v>0</v>
      </c>
      <c r="BH423" s="78">
        <v>0</v>
      </c>
      <c r="BI423" s="78">
        <v>0</v>
      </c>
      <c r="BJ423" s="78">
        <v>0</v>
      </c>
      <c r="CT423" s="78" t="s">
        <v>155</v>
      </c>
      <c r="CU423" s="78" t="s">
        <v>443</v>
      </c>
      <c r="CV423" s="78" t="s">
        <v>496</v>
      </c>
      <c r="CW423" s="78">
        <v>2027</v>
      </c>
      <c r="CX423" s="78">
        <v>0</v>
      </c>
      <c r="CY423" s="78">
        <v>14664.637556436661</v>
      </c>
      <c r="CZ423" s="78">
        <v>233.23007680793961</v>
      </c>
      <c r="DA423" s="78">
        <v>8896.5159934286112</v>
      </c>
      <c r="DB423" s="78">
        <v>5534.8914862001038</v>
      </c>
      <c r="DC423" s="78">
        <v>3817.0050760622325</v>
      </c>
      <c r="DD423" s="78">
        <v>2.1979444278495789E-5</v>
      </c>
      <c r="DE423" s="78">
        <v>0</v>
      </c>
      <c r="DF423" s="78">
        <v>8.3895650380045414E-2</v>
      </c>
      <c r="DG423" s="78">
        <v>8.3895650380045414E-2</v>
      </c>
      <c r="DH423" s="78">
        <v>0</v>
      </c>
      <c r="DI423" s="78">
        <v>8.0810921652984369E-7</v>
      </c>
      <c r="DJ423" s="78">
        <v>8.0810921652984369E-7</v>
      </c>
      <c r="DK423" s="78">
        <v>0</v>
      </c>
      <c r="DL423" s="78">
        <v>8.0810921652984369E-7</v>
      </c>
    </row>
    <row r="424" spans="45:116" x14ac:dyDescent="0.25">
      <c r="AS424" s="78" t="s">
        <v>174</v>
      </c>
      <c r="AT424" s="78" t="s">
        <v>155</v>
      </c>
      <c r="AU424" s="78" t="s">
        <v>469</v>
      </c>
      <c r="AV424" s="78">
        <v>2034</v>
      </c>
      <c r="AW424" s="78">
        <v>0.41496444788853737</v>
      </c>
      <c r="AX424" s="78">
        <v>0.25494173291520933</v>
      </c>
      <c r="AY424" s="78">
        <v>11.67569686630689</v>
      </c>
      <c r="AZ424" s="78">
        <v>0</v>
      </c>
      <c r="BA424" s="78">
        <v>11.67569686630689</v>
      </c>
      <c r="BB424" s="78">
        <v>4.8449991038409648</v>
      </c>
      <c r="BC424" s="78">
        <v>0</v>
      </c>
      <c r="BD424" s="78">
        <v>0</v>
      </c>
      <c r="BE424" s="78">
        <v>0</v>
      </c>
      <c r="BF424" s="78">
        <v>0</v>
      </c>
      <c r="BG424" s="78">
        <v>0</v>
      </c>
      <c r="BH424" s="78">
        <v>0</v>
      </c>
      <c r="BI424" s="78">
        <v>0</v>
      </c>
      <c r="BJ424" s="78">
        <v>0</v>
      </c>
      <c r="CT424" s="78" t="s">
        <v>155</v>
      </c>
      <c r="CU424" s="78" t="s">
        <v>443</v>
      </c>
      <c r="CV424" s="78" t="s">
        <v>496</v>
      </c>
      <c r="CW424" s="78">
        <v>2028</v>
      </c>
      <c r="CX424" s="78">
        <v>0</v>
      </c>
      <c r="CY424" s="78">
        <v>15317.990942816001</v>
      </c>
      <c r="CZ424" s="78">
        <v>247.27299216494751</v>
      </c>
      <c r="DA424" s="78">
        <v>9287.6490955445133</v>
      </c>
      <c r="DB424" s="78">
        <v>5783.0688551065359</v>
      </c>
      <c r="DC424" s="78">
        <v>3988.1546422716997</v>
      </c>
      <c r="DD424" s="78">
        <v>2.1979444278495789E-5</v>
      </c>
      <c r="DE424" s="78">
        <v>0</v>
      </c>
      <c r="DF424" s="78">
        <v>8.765742273383513E-2</v>
      </c>
      <c r="DG424" s="78">
        <v>8.765742273383513E-2</v>
      </c>
      <c r="DH424" s="78">
        <v>0</v>
      </c>
      <c r="DI424" s="78">
        <v>8.0810921652984369E-7</v>
      </c>
      <c r="DJ424" s="78">
        <v>8.0810921652984369E-7</v>
      </c>
      <c r="DK424" s="78">
        <v>0</v>
      </c>
      <c r="DL424" s="78">
        <v>8.0810921652984369E-7</v>
      </c>
    </row>
    <row r="425" spans="45:116" x14ac:dyDescent="0.25">
      <c r="AS425" s="78" t="s">
        <v>174</v>
      </c>
      <c r="AT425" s="78" t="s">
        <v>155</v>
      </c>
      <c r="AU425" s="78" t="s">
        <v>469</v>
      </c>
      <c r="AV425" s="78">
        <v>2035</v>
      </c>
      <c r="AW425" s="78">
        <v>0.38781724101732462</v>
      </c>
      <c r="AX425" s="78">
        <v>0.25494173291520933</v>
      </c>
      <c r="AY425" s="78">
        <v>11.67569686630689</v>
      </c>
      <c r="AZ425" s="78">
        <v>0</v>
      </c>
      <c r="BA425" s="78">
        <v>11.67569686630689</v>
      </c>
      <c r="BB425" s="78">
        <v>4.5280365456457607</v>
      </c>
      <c r="BC425" s="78">
        <v>0</v>
      </c>
      <c r="BD425" s="78">
        <v>0</v>
      </c>
      <c r="BE425" s="78">
        <v>0</v>
      </c>
      <c r="BF425" s="78">
        <v>0</v>
      </c>
      <c r="BG425" s="78">
        <v>0</v>
      </c>
      <c r="BH425" s="78">
        <v>0</v>
      </c>
      <c r="BI425" s="78">
        <v>0</v>
      </c>
      <c r="BJ425" s="78">
        <v>0</v>
      </c>
      <c r="CT425" s="78" t="s">
        <v>155</v>
      </c>
      <c r="CU425" s="78" t="s">
        <v>443</v>
      </c>
      <c r="CV425" s="78" t="s">
        <v>496</v>
      </c>
      <c r="CW425" s="78">
        <v>2029</v>
      </c>
      <c r="CX425" s="78">
        <v>0</v>
      </c>
      <c r="CY425" s="78">
        <v>15317.990942816001</v>
      </c>
      <c r="CZ425" s="78">
        <v>247.27299216494751</v>
      </c>
      <c r="DA425" s="78">
        <v>9287.6490955445133</v>
      </c>
      <c r="DB425" s="78">
        <v>5783.0688551065359</v>
      </c>
      <c r="DC425" s="78">
        <v>3988.1546422716997</v>
      </c>
      <c r="DD425" s="78">
        <v>2.1979444278495789E-5</v>
      </c>
      <c r="DE425" s="78">
        <v>0</v>
      </c>
      <c r="DF425" s="78">
        <v>8.765742273383513E-2</v>
      </c>
      <c r="DG425" s="78">
        <v>8.765742273383513E-2</v>
      </c>
      <c r="DH425" s="78">
        <v>0</v>
      </c>
      <c r="DI425" s="78">
        <v>8.0810921652984369E-7</v>
      </c>
      <c r="DJ425" s="78">
        <v>8.0810921652984369E-7</v>
      </c>
      <c r="DK425" s="78">
        <v>0</v>
      </c>
      <c r="DL425" s="78">
        <v>8.0810921652984369E-7</v>
      </c>
    </row>
    <row r="426" spans="45:116" x14ac:dyDescent="0.25">
      <c r="AS426" s="78" t="s">
        <v>174</v>
      </c>
      <c r="AT426" s="78" t="s">
        <v>155</v>
      </c>
      <c r="AU426" s="78" t="s">
        <v>470</v>
      </c>
      <c r="AV426" s="78">
        <v>2026</v>
      </c>
      <c r="AW426" s="78">
        <v>0.71298617948366827</v>
      </c>
      <c r="AX426" s="78">
        <v>0.18672445271948954</v>
      </c>
      <c r="AY426" s="78">
        <v>6.2508100598559819</v>
      </c>
      <c r="AZ426" s="78">
        <v>0</v>
      </c>
      <c r="BA426" s="78">
        <v>6.2508100598559819</v>
      </c>
      <c r="BB426" s="78">
        <v>4.4567411832547963</v>
      </c>
      <c r="BC426" s="78">
        <v>0</v>
      </c>
      <c r="BD426" s="78">
        <v>0</v>
      </c>
      <c r="BE426" s="78">
        <v>0</v>
      </c>
      <c r="BF426" s="78">
        <v>0</v>
      </c>
      <c r="BG426" s="78">
        <v>0</v>
      </c>
      <c r="BH426" s="78">
        <v>0</v>
      </c>
      <c r="BI426" s="78">
        <v>0</v>
      </c>
      <c r="BJ426" s="78">
        <v>0</v>
      </c>
      <c r="CT426" s="78" t="s">
        <v>155</v>
      </c>
      <c r="CU426" s="78" t="s">
        <v>443</v>
      </c>
      <c r="CV426" s="78" t="s">
        <v>496</v>
      </c>
      <c r="CW426" s="78">
        <v>2030</v>
      </c>
      <c r="CX426" s="78">
        <v>0</v>
      </c>
      <c r="CY426" s="78">
        <v>15317.990942816001</v>
      </c>
      <c r="CZ426" s="78">
        <v>247.27299216494751</v>
      </c>
      <c r="DA426" s="78">
        <v>9287.6490955445133</v>
      </c>
      <c r="DB426" s="78">
        <v>5783.0688551065359</v>
      </c>
      <c r="DC426" s="78">
        <v>3988.1546422716997</v>
      </c>
      <c r="DD426" s="78">
        <v>2.1979444278495789E-5</v>
      </c>
      <c r="DE426" s="78">
        <v>0</v>
      </c>
      <c r="DF426" s="78">
        <v>8.765742273383513E-2</v>
      </c>
      <c r="DG426" s="78">
        <v>8.765742273383513E-2</v>
      </c>
      <c r="DH426" s="78">
        <v>0</v>
      </c>
      <c r="DI426" s="78">
        <v>8.0810921652984369E-7</v>
      </c>
      <c r="DJ426" s="78">
        <v>8.0810921652984369E-7</v>
      </c>
      <c r="DK426" s="78">
        <v>0</v>
      </c>
      <c r="DL426" s="78">
        <v>8.0810921652984369E-7</v>
      </c>
    </row>
    <row r="427" spans="45:116" x14ac:dyDescent="0.25">
      <c r="AS427" s="78" t="s">
        <v>174</v>
      </c>
      <c r="AT427" s="78" t="s">
        <v>155</v>
      </c>
      <c r="AU427" s="78" t="s">
        <v>470</v>
      </c>
      <c r="AV427" s="78">
        <v>2027</v>
      </c>
      <c r="AW427" s="78">
        <v>0.66634222381651231</v>
      </c>
      <c r="AX427" s="78">
        <v>0.18672445271948954</v>
      </c>
      <c r="AY427" s="78">
        <v>6.2508100598559819</v>
      </c>
      <c r="AZ427" s="78">
        <v>0</v>
      </c>
      <c r="BA427" s="78">
        <v>6.2508100598559819</v>
      </c>
      <c r="BB427" s="78">
        <v>4.1651786759390612</v>
      </c>
      <c r="BC427" s="78">
        <v>0</v>
      </c>
      <c r="BD427" s="78">
        <v>0</v>
      </c>
      <c r="BE427" s="78">
        <v>0</v>
      </c>
      <c r="BF427" s="78">
        <v>0</v>
      </c>
      <c r="BG427" s="78">
        <v>0</v>
      </c>
      <c r="BH427" s="78">
        <v>0</v>
      </c>
      <c r="BI427" s="78">
        <v>0</v>
      </c>
      <c r="BJ427" s="78">
        <v>0</v>
      </c>
      <c r="CT427" s="78" t="s">
        <v>155</v>
      </c>
      <c r="CU427" s="78" t="s">
        <v>443</v>
      </c>
      <c r="CV427" s="78" t="s">
        <v>496</v>
      </c>
      <c r="CW427" s="78">
        <v>2031</v>
      </c>
      <c r="CX427" s="78">
        <v>0</v>
      </c>
      <c r="CY427" s="78">
        <v>15317.990942816001</v>
      </c>
      <c r="CZ427" s="78">
        <v>247.27299216494751</v>
      </c>
      <c r="DA427" s="78">
        <v>9287.6490955445133</v>
      </c>
      <c r="DB427" s="78">
        <v>5783.0688551065359</v>
      </c>
      <c r="DC427" s="78">
        <v>3988.1546422716997</v>
      </c>
      <c r="DD427" s="78">
        <v>2.1979444278495789E-5</v>
      </c>
      <c r="DE427" s="78">
        <v>0</v>
      </c>
      <c r="DF427" s="78">
        <v>8.765742273383513E-2</v>
      </c>
      <c r="DG427" s="78">
        <v>8.765742273383513E-2</v>
      </c>
      <c r="DH427" s="78">
        <v>0</v>
      </c>
      <c r="DI427" s="78">
        <v>8.4025045216984585E-7</v>
      </c>
      <c r="DJ427" s="78">
        <v>8.4025045216984585E-7</v>
      </c>
      <c r="DK427" s="78">
        <v>0</v>
      </c>
      <c r="DL427" s="78">
        <v>8.4025045216984585E-7</v>
      </c>
    </row>
    <row r="428" spans="45:116" x14ac:dyDescent="0.25">
      <c r="AS428" s="78" t="s">
        <v>174</v>
      </c>
      <c r="AT428" s="78" t="s">
        <v>155</v>
      </c>
      <c r="AU428" s="78" t="s">
        <v>470</v>
      </c>
      <c r="AV428" s="78">
        <v>2028</v>
      </c>
      <c r="AW428" s="78">
        <v>0.62274974188459098</v>
      </c>
      <c r="AX428" s="78">
        <v>0.18672445271948954</v>
      </c>
      <c r="AY428" s="78">
        <v>6.5291924806965218</v>
      </c>
      <c r="AZ428" s="78">
        <v>0</v>
      </c>
      <c r="BA428" s="78">
        <v>6.5291924806965218</v>
      </c>
      <c r="BB428" s="78">
        <v>4.0660529320685717</v>
      </c>
      <c r="BC428" s="78">
        <v>0</v>
      </c>
      <c r="BD428" s="78">
        <v>0</v>
      </c>
      <c r="BE428" s="78">
        <v>0</v>
      </c>
      <c r="BF428" s="78">
        <v>0</v>
      </c>
      <c r="BG428" s="78">
        <v>0</v>
      </c>
      <c r="BH428" s="78">
        <v>0</v>
      </c>
      <c r="BI428" s="78">
        <v>0</v>
      </c>
      <c r="BJ428" s="78">
        <v>0</v>
      </c>
      <c r="CT428" s="78" t="s">
        <v>155</v>
      </c>
      <c r="CU428" s="78" t="s">
        <v>443</v>
      </c>
      <c r="CV428" s="78" t="s">
        <v>496</v>
      </c>
      <c r="CW428" s="78">
        <v>2032</v>
      </c>
      <c r="CX428" s="78">
        <v>0</v>
      </c>
      <c r="CY428" s="78">
        <v>15317.990942816001</v>
      </c>
      <c r="CZ428" s="78">
        <v>247.27299216494751</v>
      </c>
      <c r="DA428" s="78">
        <v>9287.6490955445133</v>
      </c>
      <c r="DB428" s="78">
        <v>5783.0688551065359</v>
      </c>
      <c r="DC428" s="78">
        <v>3988.1546422716997</v>
      </c>
      <c r="DD428" s="78">
        <v>2.1979444278495789E-5</v>
      </c>
      <c r="DE428" s="78">
        <v>0</v>
      </c>
      <c r="DF428" s="78">
        <v>8.765742273383513E-2</v>
      </c>
      <c r="DG428" s="78">
        <v>8.765742273383513E-2</v>
      </c>
      <c r="DH428" s="78">
        <v>0</v>
      </c>
      <c r="DI428" s="78">
        <v>8.4025045216984585E-7</v>
      </c>
      <c r="DJ428" s="78">
        <v>8.4025045216984585E-7</v>
      </c>
      <c r="DK428" s="78">
        <v>0</v>
      </c>
      <c r="DL428" s="78">
        <v>8.4025045216984585E-7</v>
      </c>
    </row>
    <row r="429" spans="45:116" x14ac:dyDescent="0.25">
      <c r="AS429" s="78" t="s">
        <v>174</v>
      </c>
      <c r="AT429" s="78" t="s">
        <v>155</v>
      </c>
      <c r="AU429" s="78" t="s">
        <v>470</v>
      </c>
      <c r="AV429" s="78">
        <v>2029</v>
      </c>
      <c r="AW429" s="78">
        <v>0.58200910456503818</v>
      </c>
      <c r="AX429" s="78">
        <v>0.18672445271948954</v>
      </c>
      <c r="AY429" s="78">
        <v>6.5291924806965218</v>
      </c>
      <c r="AZ429" s="78">
        <v>0</v>
      </c>
      <c r="BA429" s="78">
        <v>6.5291924806965218</v>
      </c>
      <c r="BB429" s="78">
        <v>3.8000494692229632</v>
      </c>
      <c r="BC429" s="78">
        <v>0</v>
      </c>
      <c r="BD429" s="78">
        <v>0</v>
      </c>
      <c r="BE429" s="78">
        <v>0</v>
      </c>
      <c r="BF429" s="78">
        <v>0</v>
      </c>
      <c r="BG429" s="78">
        <v>0</v>
      </c>
      <c r="BH429" s="78">
        <v>0</v>
      </c>
      <c r="BI429" s="78">
        <v>0</v>
      </c>
      <c r="BJ429" s="78">
        <v>0</v>
      </c>
      <c r="CT429" s="78" t="s">
        <v>155</v>
      </c>
      <c r="CU429" s="78" t="s">
        <v>443</v>
      </c>
      <c r="CV429" s="78" t="s">
        <v>496</v>
      </c>
      <c r="CW429" s="78">
        <v>2033</v>
      </c>
      <c r="CX429" s="78">
        <v>0</v>
      </c>
      <c r="CY429" s="78">
        <v>16044.12642662623</v>
      </c>
      <c r="CZ429" s="78">
        <v>263.10737971827302</v>
      </c>
      <c r="DA429" s="78">
        <v>9721.73998374232</v>
      </c>
      <c r="DB429" s="78">
        <v>6059.2790631656389</v>
      </c>
      <c r="DC429" s="78">
        <v>4178.6363832146662</v>
      </c>
      <c r="DD429" s="78">
        <v>2.1979444278495789E-5</v>
      </c>
      <c r="DE429" s="78">
        <v>0</v>
      </c>
      <c r="DF429" s="78">
        <v>9.1844105544961932E-2</v>
      </c>
      <c r="DG429" s="78">
        <v>9.1844105544961932E-2</v>
      </c>
      <c r="DH429" s="78">
        <v>0</v>
      </c>
      <c r="DI429" s="78">
        <v>8.4025045216984585E-7</v>
      </c>
      <c r="DJ429" s="78">
        <v>8.4025045216984585E-7</v>
      </c>
      <c r="DK429" s="78">
        <v>0</v>
      </c>
      <c r="DL429" s="78">
        <v>8.4025045216984585E-7</v>
      </c>
    </row>
    <row r="430" spans="45:116" x14ac:dyDescent="0.25">
      <c r="AS430" s="78" t="s">
        <v>174</v>
      </c>
      <c r="AT430" s="78" t="s">
        <v>155</v>
      </c>
      <c r="AU430" s="78" t="s">
        <v>470</v>
      </c>
      <c r="AV430" s="78">
        <v>2030</v>
      </c>
      <c r="AW430" s="78">
        <v>0.54393374258414784</v>
      </c>
      <c r="AX430" s="78">
        <v>0.18672445271948954</v>
      </c>
      <c r="AY430" s="78">
        <v>6.5291924806965218</v>
      </c>
      <c r="AZ430" s="78">
        <v>0</v>
      </c>
      <c r="BA430" s="78">
        <v>6.5291924806965218</v>
      </c>
      <c r="BB430" s="78">
        <v>3.5514481020775355</v>
      </c>
      <c r="BC430" s="78">
        <v>0</v>
      </c>
      <c r="BD430" s="78">
        <v>0</v>
      </c>
      <c r="BE430" s="78">
        <v>0</v>
      </c>
      <c r="BF430" s="78">
        <v>0</v>
      </c>
      <c r="BG430" s="78">
        <v>0</v>
      </c>
      <c r="BH430" s="78">
        <v>0</v>
      </c>
      <c r="BI430" s="78">
        <v>0</v>
      </c>
      <c r="BJ430" s="78">
        <v>0</v>
      </c>
      <c r="CT430" s="78" t="s">
        <v>155</v>
      </c>
      <c r="CU430" s="78" t="s">
        <v>443</v>
      </c>
      <c r="CV430" s="78" t="s">
        <v>496</v>
      </c>
      <c r="CW430" s="78">
        <v>2034</v>
      </c>
      <c r="CX430" s="78">
        <v>0</v>
      </c>
      <c r="CY430" s="78">
        <v>16044.12642662623</v>
      </c>
      <c r="CZ430" s="78">
        <v>263.10737971827302</v>
      </c>
      <c r="DA430" s="78">
        <v>9721.73998374232</v>
      </c>
      <c r="DB430" s="78">
        <v>6059.2790631656389</v>
      </c>
      <c r="DC430" s="78">
        <v>4178.6363832146662</v>
      </c>
      <c r="DD430" s="78">
        <v>2.1979444278495789E-5</v>
      </c>
      <c r="DE430" s="78">
        <v>0</v>
      </c>
      <c r="DF430" s="78">
        <v>9.1844105544961932E-2</v>
      </c>
      <c r="DG430" s="78">
        <v>9.1844105544961932E-2</v>
      </c>
      <c r="DH430" s="78">
        <v>0</v>
      </c>
      <c r="DI430" s="78">
        <v>8.4025045216984585E-7</v>
      </c>
      <c r="DJ430" s="78">
        <v>8.4025045216984585E-7</v>
      </c>
      <c r="DK430" s="78">
        <v>0</v>
      </c>
      <c r="DL430" s="78">
        <v>8.4025045216984585E-7</v>
      </c>
    </row>
    <row r="431" spans="45:116" x14ac:dyDescent="0.25">
      <c r="AS431" s="78" t="s">
        <v>174</v>
      </c>
      <c r="AT431" s="78" t="s">
        <v>155</v>
      </c>
      <c r="AU431" s="78" t="s">
        <v>470</v>
      </c>
      <c r="AV431" s="78">
        <v>2031</v>
      </c>
      <c r="AW431" s="78">
        <v>0.50834929213471758</v>
      </c>
      <c r="AX431" s="78">
        <v>0.18672445271948954</v>
      </c>
      <c r="AY431" s="78">
        <v>6.5291924806965218</v>
      </c>
      <c r="AZ431" s="78">
        <v>0</v>
      </c>
      <c r="BA431" s="78">
        <v>6.5291924806965218</v>
      </c>
      <c r="BB431" s="78">
        <v>3.3191103757733975</v>
      </c>
      <c r="BC431" s="78">
        <v>0</v>
      </c>
      <c r="BD431" s="78">
        <v>0</v>
      </c>
      <c r="BE431" s="78">
        <v>0</v>
      </c>
      <c r="BF431" s="78">
        <v>0</v>
      </c>
      <c r="BG431" s="78">
        <v>0</v>
      </c>
      <c r="BH431" s="78">
        <v>0</v>
      </c>
      <c r="BI431" s="78">
        <v>0</v>
      </c>
      <c r="BJ431" s="78">
        <v>0</v>
      </c>
      <c r="CT431" s="78" t="s">
        <v>155</v>
      </c>
      <c r="CU431" s="78" t="s">
        <v>443</v>
      </c>
      <c r="CV431" s="78" t="s">
        <v>496</v>
      </c>
      <c r="CW431" s="78">
        <v>2035</v>
      </c>
      <c r="CX431" s="78">
        <v>0</v>
      </c>
      <c r="CY431" s="78">
        <v>16044.12642662623</v>
      </c>
      <c r="CZ431" s="78">
        <v>263.10737971827302</v>
      </c>
      <c r="DA431" s="78">
        <v>9721.73998374232</v>
      </c>
      <c r="DB431" s="78">
        <v>6059.2790631656389</v>
      </c>
      <c r="DC431" s="78">
        <v>4178.6363832146662</v>
      </c>
      <c r="DD431" s="78">
        <v>2.1979444278495789E-5</v>
      </c>
      <c r="DE431" s="78">
        <v>0</v>
      </c>
      <c r="DF431" s="78">
        <v>9.1844105544961932E-2</v>
      </c>
      <c r="DG431" s="78">
        <v>9.1844105544961932E-2</v>
      </c>
      <c r="DH431" s="78">
        <v>0</v>
      </c>
      <c r="DI431" s="78">
        <v>8.4025045216984585E-7</v>
      </c>
      <c r="DJ431" s="78">
        <v>8.4025045216984585E-7</v>
      </c>
      <c r="DK431" s="78">
        <v>0</v>
      </c>
      <c r="DL431" s="78">
        <v>8.4025045216984585E-7</v>
      </c>
    </row>
    <row r="432" spans="45:116" x14ac:dyDescent="0.25">
      <c r="AS432" s="78" t="s">
        <v>174</v>
      </c>
      <c r="AT432" s="78" t="s">
        <v>155</v>
      </c>
      <c r="AU432" s="78" t="s">
        <v>470</v>
      </c>
      <c r="AV432" s="78">
        <v>2032</v>
      </c>
      <c r="AW432" s="78">
        <v>0.47509279638758645</v>
      </c>
      <c r="AX432" s="78">
        <v>0.18672445271948954</v>
      </c>
      <c r="AY432" s="78">
        <v>6.5291924806965218</v>
      </c>
      <c r="AZ432" s="78">
        <v>0</v>
      </c>
      <c r="BA432" s="78">
        <v>6.5291924806965218</v>
      </c>
      <c r="BB432" s="78">
        <v>3.1019723138069133</v>
      </c>
      <c r="BC432" s="78">
        <v>0</v>
      </c>
      <c r="BD432" s="78">
        <v>0</v>
      </c>
      <c r="BE432" s="78">
        <v>0</v>
      </c>
      <c r="BF432" s="78">
        <v>0</v>
      </c>
      <c r="BG432" s="78">
        <v>0</v>
      </c>
      <c r="BH432" s="78">
        <v>0</v>
      </c>
      <c r="BI432" s="78">
        <v>0</v>
      </c>
      <c r="BJ432" s="78">
        <v>0</v>
      </c>
      <c r="CT432" s="78" t="s">
        <v>155</v>
      </c>
      <c r="CU432" s="78" t="s">
        <v>443</v>
      </c>
      <c r="CV432" s="78" t="s">
        <v>496</v>
      </c>
      <c r="CW432" s="78">
        <v>2036</v>
      </c>
      <c r="CX432" s="78">
        <v>0</v>
      </c>
      <c r="CY432" s="78">
        <v>16044.12642662623</v>
      </c>
      <c r="CZ432" s="78">
        <v>263.10737971827302</v>
      </c>
      <c r="DA432" s="78">
        <v>9721.73998374232</v>
      </c>
      <c r="DB432" s="78">
        <v>6059.2790631656389</v>
      </c>
      <c r="DC432" s="78">
        <v>4178.6363832146662</v>
      </c>
      <c r="DD432" s="78">
        <v>2.1979444278495789E-5</v>
      </c>
      <c r="DE432" s="78">
        <v>0</v>
      </c>
      <c r="DF432" s="78">
        <v>9.1844105544961932E-2</v>
      </c>
      <c r="DG432" s="78">
        <v>9.1844105544961932E-2</v>
      </c>
      <c r="DH432" s="78">
        <v>0</v>
      </c>
      <c r="DI432" s="78">
        <v>8.7647714833391966E-7</v>
      </c>
      <c r="DJ432" s="78">
        <v>8.7647714833391966E-7</v>
      </c>
      <c r="DK432" s="78">
        <v>0</v>
      </c>
      <c r="DL432" s="78">
        <v>8.7647714833391966E-7</v>
      </c>
    </row>
    <row r="433" spans="45:116" x14ac:dyDescent="0.25">
      <c r="AS433" s="78" t="s">
        <v>174</v>
      </c>
      <c r="AT433" s="78" t="s">
        <v>155</v>
      </c>
      <c r="AU433" s="78" t="s">
        <v>470</v>
      </c>
      <c r="AV433" s="78">
        <v>2033</v>
      </c>
      <c r="AW433" s="78">
        <v>0.444011959240735</v>
      </c>
      <c r="AX433" s="78">
        <v>0.18672445271948954</v>
      </c>
      <c r="AY433" s="78">
        <v>6.8385785475811902</v>
      </c>
      <c r="AZ433" s="78">
        <v>0</v>
      </c>
      <c r="BA433" s="78">
        <v>6.8385785475811902</v>
      </c>
      <c r="BB433" s="78">
        <v>3.0364106593331841</v>
      </c>
      <c r="BC433" s="78">
        <v>0</v>
      </c>
      <c r="BD433" s="78">
        <v>0</v>
      </c>
      <c r="BE433" s="78">
        <v>0</v>
      </c>
      <c r="BF433" s="78">
        <v>0</v>
      </c>
      <c r="BG433" s="78">
        <v>0</v>
      </c>
      <c r="BH433" s="78">
        <v>0</v>
      </c>
      <c r="BI433" s="78">
        <v>0</v>
      </c>
      <c r="BJ433" s="78">
        <v>0</v>
      </c>
      <c r="CT433" s="78" t="s">
        <v>155</v>
      </c>
      <c r="CU433" s="78" t="s">
        <v>443</v>
      </c>
      <c r="CV433" s="78" t="s">
        <v>496</v>
      </c>
      <c r="CW433" s="78">
        <v>2037</v>
      </c>
      <c r="CX433" s="78">
        <v>0</v>
      </c>
      <c r="CY433" s="78">
        <v>16044.12642662623</v>
      </c>
      <c r="CZ433" s="78">
        <v>263.10737971827302</v>
      </c>
      <c r="DA433" s="78">
        <v>9721.73998374232</v>
      </c>
      <c r="DB433" s="78">
        <v>6059.2790631656389</v>
      </c>
      <c r="DC433" s="78">
        <v>4178.6363832146662</v>
      </c>
      <c r="DD433" s="78">
        <v>2.1979444278495789E-5</v>
      </c>
      <c r="DE433" s="78">
        <v>0</v>
      </c>
      <c r="DF433" s="78">
        <v>9.1844105544961932E-2</v>
      </c>
      <c r="DG433" s="78">
        <v>9.1844105544961932E-2</v>
      </c>
      <c r="DH433" s="78">
        <v>0</v>
      </c>
      <c r="DI433" s="78">
        <v>8.7647714833391966E-7</v>
      </c>
      <c r="DJ433" s="78">
        <v>8.7647714833391966E-7</v>
      </c>
      <c r="DK433" s="78">
        <v>0</v>
      </c>
      <c r="DL433" s="78">
        <v>8.7647714833391966E-7</v>
      </c>
    </row>
    <row r="434" spans="45:116" x14ac:dyDescent="0.25">
      <c r="AS434" s="78" t="s">
        <v>174</v>
      </c>
      <c r="AT434" s="78" t="s">
        <v>155</v>
      </c>
      <c r="AU434" s="78" t="s">
        <v>470</v>
      </c>
      <c r="AV434" s="78">
        <v>2034</v>
      </c>
      <c r="AW434" s="78">
        <v>0.41496444788853737</v>
      </c>
      <c r="AX434" s="78">
        <v>0.18672445271948954</v>
      </c>
      <c r="AY434" s="78">
        <v>6.8385785475811902</v>
      </c>
      <c r="AZ434" s="78">
        <v>0</v>
      </c>
      <c r="BA434" s="78">
        <v>6.8385785475811902</v>
      </c>
      <c r="BB434" s="78">
        <v>2.8377669713394242</v>
      </c>
      <c r="BC434" s="78">
        <v>0</v>
      </c>
      <c r="BD434" s="78">
        <v>0</v>
      </c>
      <c r="BE434" s="78">
        <v>0</v>
      </c>
      <c r="BF434" s="78">
        <v>0</v>
      </c>
      <c r="BG434" s="78">
        <v>0</v>
      </c>
      <c r="BH434" s="78">
        <v>0</v>
      </c>
      <c r="BI434" s="78">
        <v>0</v>
      </c>
      <c r="BJ434" s="78">
        <v>0</v>
      </c>
      <c r="CT434" s="78" t="s">
        <v>155</v>
      </c>
      <c r="CU434" s="78" t="s">
        <v>443</v>
      </c>
      <c r="CV434" s="78" t="s">
        <v>496</v>
      </c>
      <c r="CW434" s="78">
        <v>2038</v>
      </c>
      <c r="CX434" s="78">
        <v>0</v>
      </c>
      <c r="CY434" s="78">
        <v>16832.391236279571</v>
      </c>
      <c r="CZ434" s="78">
        <v>280.55437045334611</v>
      </c>
      <c r="DA434" s="78">
        <v>10192.27176588514</v>
      </c>
      <c r="DB434" s="78">
        <v>6359.5650999410882</v>
      </c>
      <c r="DC434" s="78">
        <v>4385.7214416119723</v>
      </c>
      <c r="DD434" s="78">
        <v>2.1979444278495789E-5</v>
      </c>
      <c r="DE434" s="78">
        <v>0</v>
      </c>
      <c r="DF434" s="78">
        <v>9.639572004691456E-2</v>
      </c>
      <c r="DG434" s="78">
        <v>9.639572004691456E-2</v>
      </c>
      <c r="DH434" s="78">
        <v>0</v>
      </c>
      <c r="DI434" s="78">
        <v>8.7647714833391966E-7</v>
      </c>
      <c r="DJ434" s="78">
        <v>8.7647714833391966E-7</v>
      </c>
      <c r="DK434" s="78">
        <v>0</v>
      </c>
      <c r="DL434" s="78">
        <v>8.7647714833391966E-7</v>
      </c>
    </row>
    <row r="435" spans="45:116" x14ac:dyDescent="0.25">
      <c r="AS435" s="78" t="s">
        <v>174</v>
      </c>
      <c r="AT435" s="78" t="s">
        <v>155</v>
      </c>
      <c r="AU435" s="78" t="s">
        <v>470</v>
      </c>
      <c r="AV435" s="78">
        <v>2035</v>
      </c>
      <c r="AW435" s="78">
        <v>0.38781724101732462</v>
      </c>
      <c r="AX435" s="78">
        <v>0.18672445271948954</v>
      </c>
      <c r="AY435" s="78">
        <v>6.8385785475811902</v>
      </c>
      <c r="AZ435" s="78">
        <v>0</v>
      </c>
      <c r="BA435" s="78">
        <v>6.8385785475811902</v>
      </c>
      <c r="BB435" s="78">
        <v>2.6521186648032002</v>
      </c>
      <c r="BC435" s="78">
        <v>0</v>
      </c>
      <c r="BD435" s="78">
        <v>0</v>
      </c>
      <c r="BE435" s="78">
        <v>0</v>
      </c>
      <c r="BF435" s="78">
        <v>0</v>
      </c>
      <c r="BG435" s="78">
        <v>0</v>
      </c>
      <c r="BH435" s="78">
        <v>0</v>
      </c>
      <c r="BI435" s="78">
        <v>0</v>
      </c>
      <c r="BJ435" s="78">
        <v>0</v>
      </c>
      <c r="CT435" s="78" t="s">
        <v>155</v>
      </c>
      <c r="CU435" s="78" t="s">
        <v>443</v>
      </c>
      <c r="CV435" s="78" t="s">
        <v>496</v>
      </c>
      <c r="CW435" s="78">
        <v>2039</v>
      </c>
      <c r="CX435" s="78">
        <v>0</v>
      </c>
      <c r="CY435" s="78">
        <v>16832.391236279571</v>
      </c>
      <c r="CZ435" s="78">
        <v>280.55437045334611</v>
      </c>
      <c r="DA435" s="78">
        <v>10192.27176588514</v>
      </c>
      <c r="DB435" s="78">
        <v>6359.5650999410882</v>
      </c>
      <c r="DC435" s="78">
        <v>4385.7214416119723</v>
      </c>
      <c r="DD435" s="78">
        <v>2.1979444278495789E-5</v>
      </c>
      <c r="DE435" s="78">
        <v>0</v>
      </c>
      <c r="DF435" s="78">
        <v>9.639572004691456E-2</v>
      </c>
      <c r="DG435" s="78">
        <v>9.639572004691456E-2</v>
      </c>
      <c r="DH435" s="78">
        <v>0</v>
      </c>
      <c r="DI435" s="78">
        <v>8.7647714833391966E-7</v>
      </c>
      <c r="DJ435" s="78">
        <v>8.7647714833391966E-7</v>
      </c>
      <c r="DK435" s="78">
        <v>0</v>
      </c>
      <c r="DL435" s="78">
        <v>8.7647714833391966E-7</v>
      </c>
    </row>
    <row r="436" spans="45:116" x14ac:dyDescent="0.25">
      <c r="AS436" s="78" t="s">
        <v>174</v>
      </c>
      <c r="AT436" s="78" t="s">
        <v>155</v>
      </c>
      <c r="AU436" s="78" t="s">
        <v>471</v>
      </c>
      <c r="AV436" s="78">
        <v>2026</v>
      </c>
      <c r="AW436" s="78">
        <v>0.71298617948366827</v>
      </c>
      <c r="AX436" s="78">
        <v>9.7549449208668565E-2</v>
      </c>
      <c r="AY436" s="78">
        <v>3.3210582104521245</v>
      </c>
      <c r="AZ436" s="78">
        <v>0</v>
      </c>
      <c r="BA436" s="78">
        <v>3.3210582104521245</v>
      </c>
      <c r="BB436" s="78">
        <v>2.3678686053131286</v>
      </c>
      <c r="BC436" s="78">
        <v>0</v>
      </c>
      <c r="BD436" s="78">
        <v>0</v>
      </c>
      <c r="BE436" s="78">
        <v>0</v>
      </c>
      <c r="BF436" s="78">
        <v>0</v>
      </c>
      <c r="BG436" s="78">
        <v>0</v>
      </c>
      <c r="BH436" s="78">
        <v>0</v>
      </c>
      <c r="BI436" s="78">
        <v>0</v>
      </c>
      <c r="BJ436" s="78">
        <v>0</v>
      </c>
      <c r="CT436" s="78" t="s">
        <v>155</v>
      </c>
      <c r="CU436" s="78" t="s">
        <v>443</v>
      </c>
      <c r="CV436" s="78" t="s">
        <v>496</v>
      </c>
      <c r="CW436" s="78">
        <v>2040</v>
      </c>
      <c r="CX436" s="78">
        <v>0</v>
      </c>
      <c r="CY436" s="78">
        <v>16832.391236279571</v>
      </c>
      <c r="CZ436" s="78">
        <v>280.55437045334611</v>
      </c>
      <c r="DA436" s="78">
        <v>10192.27176588514</v>
      </c>
      <c r="DB436" s="78">
        <v>6359.5650999410882</v>
      </c>
      <c r="DC436" s="78">
        <v>4385.7214416119723</v>
      </c>
      <c r="DD436" s="78">
        <v>2.1979444278495789E-5</v>
      </c>
      <c r="DE436" s="78">
        <v>0</v>
      </c>
      <c r="DF436" s="78">
        <v>9.639572004691456E-2</v>
      </c>
      <c r="DG436" s="78">
        <v>9.639572004691456E-2</v>
      </c>
      <c r="DH436" s="78">
        <v>0</v>
      </c>
      <c r="DI436" s="78">
        <v>8.7647714833391966E-7</v>
      </c>
      <c r="DJ436" s="78">
        <v>8.7647714833391966E-7</v>
      </c>
      <c r="DK436" s="78">
        <v>0</v>
      </c>
      <c r="DL436" s="78">
        <v>8.7647714833391966E-7</v>
      </c>
    </row>
    <row r="437" spans="45:116" x14ac:dyDescent="0.25">
      <c r="AS437" s="78" t="s">
        <v>174</v>
      </c>
      <c r="AT437" s="78" t="s">
        <v>155</v>
      </c>
      <c r="AU437" s="78" t="s">
        <v>471</v>
      </c>
      <c r="AV437" s="78">
        <v>2027</v>
      </c>
      <c r="AW437" s="78">
        <v>0.66634222381651231</v>
      </c>
      <c r="AX437" s="78">
        <v>9.7549449208668565E-2</v>
      </c>
      <c r="AY437" s="78">
        <v>3.3210582104521245</v>
      </c>
      <c r="AZ437" s="78">
        <v>0</v>
      </c>
      <c r="BA437" s="78">
        <v>3.3210582104521245</v>
      </c>
      <c r="BB437" s="78">
        <v>2.2129613133767552</v>
      </c>
      <c r="BC437" s="78">
        <v>0</v>
      </c>
      <c r="BD437" s="78">
        <v>0</v>
      </c>
      <c r="BE437" s="78">
        <v>0</v>
      </c>
      <c r="BF437" s="78">
        <v>0</v>
      </c>
      <c r="BG437" s="78">
        <v>0</v>
      </c>
      <c r="BH437" s="78">
        <v>0</v>
      </c>
      <c r="BI437" s="78">
        <v>0</v>
      </c>
      <c r="BJ437" s="78">
        <v>0</v>
      </c>
      <c r="CT437" s="78" t="s">
        <v>155</v>
      </c>
      <c r="CU437" s="78" t="s">
        <v>443</v>
      </c>
      <c r="CV437" s="78" t="s">
        <v>496</v>
      </c>
      <c r="CW437" s="78">
        <v>2041</v>
      </c>
      <c r="CX437" s="78">
        <v>0</v>
      </c>
      <c r="CY437" s="78">
        <v>16832.391236279571</v>
      </c>
      <c r="CZ437" s="78">
        <v>280.55437045334611</v>
      </c>
      <c r="DA437" s="78">
        <v>10192.27176588514</v>
      </c>
      <c r="DB437" s="78">
        <v>6359.5650999410882</v>
      </c>
      <c r="DC437" s="78">
        <v>4385.7214416119723</v>
      </c>
      <c r="DD437" s="78">
        <v>2.1979444278495789E-5</v>
      </c>
      <c r="DE437" s="78">
        <v>0</v>
      </c>
      <c r="DF437" s="78">
        <v>9.639572004691456E-2</v>
      </c>
      <c r="DG437" s="78">
        <v>9.639572004691456E-2</v>
      </c>
      <c r="DH437" s="78">
        <v>0</v>
      </c>
      <c r="DI437" s="78">
        <v>9.1640773437301004E-7</v>
      </c>
      <c r="DJ437" s="78">
        <v>9.1640773437301004E-7</v>
      </c>
      <c r="DK437" s="78">
        <v>0</v>
      </c>
      <c r="DL437" s="78">
        <v>9.1640773437301004E-7</v>
      </c>
    </row>
    <row r="438" spans="45:116" x14ac:dyDescent="0.25">
      <c r="AS438" s="78" t="s">
        <v>174</v>
      </c>
      <c r="AT438" s="78" t="s">
        <v>155</v>
      </c>
      <c r="AU438" s="78" t="s">
        <v>471</v>
      </c>
      <c r="AV438" s="78">
        <v>2028</v>
      </c>
      <c r="AW438" s="78">
        <v>0.62274974188459098</v>
      </c>
      <c r="AX438" s="78">
        <v>9.7549449208668565E-2</v>
      </c>
      <c r="AY438" s="78">
        <v>3.4689629759612708</v>
      </c>
      <c r="AZ438" s="78">
        <v>0</v>
      </c>
      <c r="BA438" s="78">
        <v>3.4689629759612708</v>
      </c>
      <c r="BB438" s="78">
        <v>2.160295797887084</v>
      </c>
      <c r="BC438" s="78">
        <v>0</v>
      </c>
      <c r="BD438" s="78">
        <v>0</v>
      </c>
      <c r="BE438" s="78">
        <v>0</v>
      </c>
      <c r="BF438" s="78">
        <v>0</v>
      </c>
      <c r="BG438" s="78">
        <v>0</v>
      </c>
      <c r="BH438" s="78">
        <v>0</v>
      </c>
      <c r="BI438" s="78">
        <v>0</v>
      </c>
      <c r="BJ438" s="78">
        <v>0</v>
      </c>
      <c r="CT438" s="78" t="s">
        <v>155</v>
      </c>
      <c r="CU438" s="78" t="s">
        <v>443</v>
      </c>
      <c r="CV438" s="78" t="s">
        <v>496</v>
      </c>
      <c r="CW438" s="78">
        <v>2042</v>
      </c>
      <c r="CX438" s="78">
        <v>0</v>
      </c>
      <c r="CY438" s="78">
        <v>16832.391236279571</v>
      </c>
      <c r="CZ438" s="78">
        <v>280.55437045334611</v>
      </c>
      <c r="DA438" s="78">
        <v>10192.27176588514</v>
      </c>
      <c r="DB438" s="78">
        <v>6359.5650999410882</v>
      </c>
      <c r="DC438" s="78">
        <v>4385.7214416119723</v>
      </c>
      <c r="DD438" s="78">
        <v>2.1979444278495789E-5</v>
      </c>
      <c r="DE438" s="78">
        <v>0</v>
      </c>
      <c r="DF438" s="78">
        <v>9.639572004691456E-2</v>
      </c>
      <c r="DG438" s="78">
        <v>9.639572004691456E-2</v>
      </c>
      <c r="DH438" s="78">
        <v>0</v>
      </c>
      <c r="DI438" s="78">
        <v>9.1640773437301004E-7</v>
      </c>
      <c r="DJ438" s="78">
        <v>9.1640773437301004E-7</v>
      </c>
      <c r="DK438" s="78">
        <v>0</v>
      </c>
      <c r="DL438" s="78">
        <v>9.1640773437301004E-7</v>
      </c>
    </row>
    <row r="439" spans="45:116" x14ac:dyDescent="0.25">
      <c r="AS439" s="78" t="s">
        <v>174</v>
      </c>
      <c r="AT439" s="78" t="s">
        <v>155</v>
      </c>
      <c r="AU439" s="78" t="s">
        <v>471</v>
      </c>
      <c r="AV439" s="78">
        <v>2029</v>
      </c>
      <c r="AW439" s="78">
        <v>0.58200910456503818</v>
      </c>
      <c r="AX439" s="78">
        <v>9.7549449208668565E-2</v>
      </c>
      <c r="AY439" s="78">
        <v>3.4689629759612708</v>
      </c>
      <c r="AZ439" s="78">
        <v>0</v>
      </c>
      <c r="BA439" s="78">
        <v>3.4689629759612708</v>
      </c>
      <c r="BB439" s="78">
        <v>2.0189680354084891</v>
      </c>
      <c r="BC439" s="78">
        <v>0</v>
      </c>
      <c r="BD439" s="78">
        <v>0</v>
      </c>
      <c r="BE439" s="78">
        <v>0</v>
      </c>
      <c r="BF439" s="78">
        <v>0</v>
      </c>
      <c r="BG439" s="78">
        <v>0</v>
      </c>
      <c r="BH439" s="78">
        <v>0</v>
      </c>
      <c r="BI439" s="78">
        <v>0</v>
      </c>
      <c r="BJ439" s="78">
        <v>0</v>
      </c>
      <c r="CT439" s="78" t="s">
        <v>155</v>
      </c>
      <c r="CU439" s="78" t="s">
        <v>443</v>
      </c>
      <c r="CV439" s="78" t="s">
        <v>496</v>
      </c>
      <c r="CW439" s="78">
        <v>2043</v>
      </c>
      <c r="CX439" s="78">
        <v>0</v>
      </c>
      <c r="CY439" s="78">
        <v>17672.085223784448</v>
      </c>
      <c r="CZ439" s="78">
        <v>299.42001237341532</v>
      </c>
      <c r="DA439" s="78">
        <v>10692.736176386081</v>
      </c>
      <c r="DB439" s="78">
        <v>6679.9290350249494</v>
      </c>
      <c r="DC439" s="78">
        <v>4606.6527407081157</v>
      </c>
      <c r="DD439" s="78">
        <v>2.1979444278495789E-5</v>
      </c>
      <c r="DE439" s="78">
        <v>0</v>
      </c>
      <c r="DF439" s="78">
        <v>0.10125166722477394</v>
      </c>
      <c r="DG439" s="78">
        <v>0.10125166722477394</v>
      </c>
      <c r="DH439" s="78">
        <v>0</v>
      </c>
      <c r="DI439" s="78">
        <v>9.1640773437301004E-7</v>
      </c>
      <c r="DJ439" s="78">
        <v>9.1640773437301004E-7</v>
      </c>
      <c r="DK439" s="78">
        <v>0</v>
      </c>
      <c r="DL439" s="78">
        <v>9.1640773437301004E-7</v>
      </c>
    </row>
    <row r="440" spans="45:116" x14ac:dyDescent="0.25">
      <c r="AS440" s="78" t="s">
        <v>174</v>
      </c>
      <c r="AT440" s="78" t="s">
        <v>155</v>
      </c>
      <c r="AU440" s="78" t="s">
        <v>471</v>
      </c>
      <c r="AV440" s="78">
        <v>2030</v>
      </c>
      <c r="AW440" s="78">
        <v>0.54393374258414784</v>
      </c>
      <c r="AX440" s="78">
        <v>9.7549449208668565E-2</v>
      </c>
      <c r="AY440" s="78">
        <v>3.4689629759612708</v>
      </c>
      <c r="AZ440" s="78">
        <v>0</v>
      </c>
      <c r="BA440" s="78">
        <v>3.4689629759612708</v>
      </c>
      <c r="BB440" s="78">
        <v>1.8868860144004573</v>
      </c>
      <c r="BC440" s="78">
        <v>0</v>
      </c>
      <c r="BD440" s="78">
        <v>0</v>
      </c>
      <c r="BE440" s="78">
        <v>0</v>
      </c>
      <c r="BF440" s="78">
        <v>0</v>
      </c>
      <c r="BG440" s="78">
        <v>0</v>
      </c>
      <c r="BH440" s="78">
        <v>0</v>
      </c>
      <c r="BI440" s="78">
        <v>0</v>
      </c>
      <c r="BJ440" s="78">
        <v>0</v>
      </c>
      <c r="CT440" s="78" t="s">
        <v>155</v>
      </c>
      <c r="CU440" s="78" t="s">
        <v>443</v>
      </c>
      <c r="CV440" s="78" t="s">
        <v>496</v>
      </c>
      <c r="CW440" s="78">
        <v>2044</v>
      </c>
      <c r="CX440" s="78">
        <v>0</v>
      </c>
      <c r="CY440" s="78">
        <v>17672.085223784448</v>
      </c>
      <c r="CZ440" s="78">
        <v>299.42001237341532</v>
      </c>
      <c r="DA440" s="78">
        <v>10692.736176386081</v>
      </c>
      <c r="DB440" s="78">
        <v>6679.9290350249494</v>
      </c>
      <c r="DC440" s="78">
        <v>4606.6527407081157</v>
      </c>
      <c r="DD440" s="78">
        <v>2.1979444278495789E-5</v>
      </c>
      <c r="DE440" s="78">
        <v>0</v>
      </c>
      <c r="DF440" s="78">
        <v>0.10125166722477394</v>
      </c>
      <c r="DG440" s="78">
        <v>0.10125166722477394</v>
      </c>
      <c r="DH440" s="78">
        <v>0</v>
      </c>
      <c r="DI440" s="78">
        <v>9.1640773437301004E-7</v>
      </c>
      <c r="DJ440" s="78">
        <v>9.1640773437301004E-7</v>
      </c>
      <c r="DK440" s="78">
        <v>0</v>
      </c>
      <c r="DL440" s="78">
        <v>9.1640773437301004E-7</v>
      </c>
    </row>
    <row r="441" spans="45:116" x14ac:dyDescent="0.25">
      <c r="AS441" s="78" t="s">
        <v>174</v>
      </c>
      <c r="AT441" s="78" t="s">
        <v>155</v>
      </c>
      <c r="AU441" s="78" t="s">
        <v>471</v>
      </c>
      <c r="AV441" s="78">
        <v>2031</v>
      </c>
      <c r="AW441" s="78">
        <v>0.50834929213471758</v>
      </c>
      <c r="AX441" s="78">
        <v>9.7549449208668565E-2</v>
      </c>
      <c r="AY441" s="78">
        <v>3.4689629759612708</v>
      </c>
      <c r="AZ441" s="78">
        <v>0</v>
      </c>
      <c r="BA441" s="78">
        <v>3.4689629759612708</v>
      </c>
      <c r="BB441" s="78">
        <v>1.7634448732714554</v>
      </c>
      <c r="BC441" s="78">
        <v>0</v>
      </c>
      <c r="BD441" s="78">
        <v>0</v>
      </c>
      <c r="BE441" s="78">
        <v>0</v>
      </c>
      <c r="BF441" s="78">
        <v>0</v>
      </c>
      <c r="BG441" s="78">
        <v>0</v>
      </c>
      <c r="BH441" s="78">
        <v>0</v>
      </c>
      <c r="BI441" s="78">
        <v>0</v>
      </c>
      <c r="BJ441" s="78">
        <v>0</v>
      </c>
      <c r="CT441" s="78" t="s">
        <v>155</v>
      </c>
      <c r="CU441" s="78" t="s">
        <v>443</v>
      </c>
      <c r="CV441" s="78" t="s">
        <v>496</v>
      </c>
      <c r="CW441" s="78">
        <v>2045</v>
      </c>
      <c r="CX441" s="78">
        <v>0</v>
      </c>
      <c r="CY441" s="78">
        <v>17672.085223784448</v>
      </c>
      <c r="CZ441" s="78">
        <v>299.42001237341532</v>
      </c>
      <c r="DA441" s="78">
        <v>10692.736176386081</v>
      </c>
      <c r="DB441" s="78">
        <v>6679.9290350249494</v>
      </c>
      <c r="DC441" s="78">
        <v>4606.6527407081157</v>
      </c>
      <c r="DD441" s="78">
        <v>2.1979444278495789E-5</v>
      </c>
      <c r="DE441" s="78">
        <v>0</v>
      </c>
      <c r="DF441" s="78">
        <v>0.10125166722477394</v>
      </c>
      <c r="DG441" s="78">
        <v>0.10125166722477394</v>
      </c>
      <c r="DH441" s="78">
        <v>0</v>
      </c>
      <c r="DI441" s="78">
        <v>9.1640773437301004E-7</v>
      </c>
      <c r="DJ441" s="78">
        <v>9.1640773437301004E-7</v>
      </c>
      <c r="DK441" s="78">
        <v>0</v>
      </c>
      <c r="DL441" s="78">
        <v>9.1640773437301004E-7</v>
      </c>
    </row>
    <row r="442" spans="45:116" x14ac:dyDescent="0.25">
      <c r="AS442" s="78" t="s">
        <v>174</v>
      </c>
      <c r="AT442" s="78" t="s">
        <v>155</v>
      </c>
      <c r="AU442" s="78" t="s">
        <v>471</v>
      </c>
      <c r="AV442" s="78">
        <v>2032</v>
      </c>
      <c r="AW442" s="78">
        <v>0.47509279638758645</v>
      </c>
      <c r="AX442" s="78">
        <v>9.7549449208668565E-2</v>
      </c>
      <c r="AY442" s="78">
        <v>3.4689629759612708</v>
      </c>
      <c r="AZ442" s="78">
        <v>0</v>
      </c>
      <c r="BA442" s="78">
        <v>3.4689629759612708</v>
      </c>
      <c r="BB442" s="78">
        <v>1.648079320814444</v>
      </c>
      <c r="BC442" s="78">
        <v>0</v>
      </c>
      <c r="BD442" s="78">
        <v>0</v>
      </c>
      <c r="BE442" s="78">
        <v>0</v>
      </c>
      <c r="BF442" s="78">
        <v>0</v>
      </c>
      <c r="BG442" s="78">
        <v>0</v>
      </c>
      <c r="BH442" s="78">
        <v>0</v>
      </c>
      <c r="BI442" s="78">
        <v>0</v>
      </c>
      <c r="BJ442" s="78">
        <v>0</v>
      </c>
      <c r="CT442" s="78" t="s">
        <v>155</v>
      </c>
      <c r="CU442" s="78" t="s">
        <v>443</v>
      </c>
      <c r="CV442" s="78" t="s">
        <v>496</v>
      </c>
      <c r="CW442" s="78">
        <v>2046</v>
      </c>
      <c r="CX442" s="78">
        <v>0</v>
      </c>
      <c r="CY442" s="78">
        <v>17672.085223784448</v>
      </c>
      <c r="CZ442" s="78">
        <v>299.42001237341532</v>
      </c>
      <c r="DA442" s="78">
        <v>10692.736176386081</v>
      </c>
      <c r="DB442" s="78">
        <v>6679.9290350249494</v>
      </c>
      <c r="DC442" s="78">
        <v>4606.6527407081157</v>
      </c>
      <c r="DD442" s="78">
        <v>2.1979444278495789E-5</v>
      </c>
      <c r="DE442" s="78">
        <v>0</v>
      </c>
      <c r="DF442" s="78">
        <v>0.10125166722477394</v>
      </c>
      <c r="DG442" s="78">
        <v>0.10125166722477394</v>
      </c>
      <c r="DH442" s="78">
        <v>0</v>
      </c>
      <c r="DI442" s="78">
        <v>9.5963808002299097E-7</v>
      </c>
      <c r="DJ442" s="78">
        <v>9.5963808002299097E-7</v>
      </c>
      <c r="DK442" s="78">
        <v>0</v>
      </c>
      <c r="DL442" s="78">
        <v>9.5963808002299097E-7</v>
      </c>
    </row>
    <row r="443" spans="45:116" x14ac:dyDescent="0.25">
      <c r="AS443" s="78" t="s">
        <v>174</v>
      </c>
      <c r="AT443" s="78" t="s">
        <v>155</v>
      </c>
      <c r="AU443" s="78" t="s">
        <v>471</v>
      </c>
      <c r="AV443" s="78">
        <v>2033</v>
      </c>
      <c r="AW443" s="78">
        <v>0.444011959240735</v>
      </c>
      <c r="AX443" s="78">
        <v>9.7549449208668565E-2</v>
      </c>
      <c r="AY443" s="78">
        <v>3.6333395915928364</v>
      </c>
      <c r="AZ443" s="78">
        <v>0</v>
      </c>
      <c r="BA443" s="78">
        <v>3.6333395915928364</v>
      </c>
      <c r="BB443" s="78">
        <v>1.6132462306500672</v>
      </c>
      <c r="BC443" s="78">
        <v>0</v>
      </c>
      <c r="BD443" s="78">
        <v>0</v>
      </c>
      <c r="BE443" s="78">
        <v>0</v>
      </c>
      <c r="BF443" s="78">
        <v>0</v>
      </c>
      <c r="BG443" s="78">
        <v>0</v>
      </c>
      <c r="BH443" s="78">
        <v>0</v>
      </c>
      <c r="BI443" s="78">
        <v>0</v>
      </c>
      <c r="BJ443" s="78">
        <v>0</v>
      </c>
      <c r="CT443" s="78" t="s">
        <v>155</v>
      </c>
      <c r="CU443" s="78" t="s">
        <v>443</v>
      </c>
      <c r="CV443" s="78" t="s">
        <v>496</v>
      </c>
      <c r="CW443" s="78">
        <v>2047</v>
      </c>
      <c r="CX443" s="78">
        <v>0</v>
      </c>
      <c r="CY443" s="78">
        <v>17672.085223784448</v>
      </c>
      <c r="CZ443" s="78">
        <v>299.42001237341532</v>
      </c>
      <c r="DA443" s="78">
        <v>10692.736176386081</v>
      </c>
      <c r="DB443" s="78">
        <v>6679.9290350249494</v>
      </c>
      <c r="DC443" s="78">
        <v>4606.6527407081157</v>
      </c>
      <c r="DD443" s="78">
        <v>2.1979444278495789E-5</v>
      </c>
      <c r="DE443" s="78">
        <v>0</v>
      </c>
      <c r="DF443" s="78">
        <v>0.10125166722477394</v>
      </c>
      <c r="DG443" s="78">
        <v>0.10125166722477394</v>
      </c>
      <c r="DH443" s="78">
        <v>0</v>
      </c>
      <c r="DI443" s="78">
        <v>9.5963808002299097E-7</v>
      </c>
      <c r="DJ443" s="78">
        <v>9.5963808002299097E-7</v>
      </c>
      <c r="DK443" s="78">
        <v>0</v>
      </c>
      <c r="DL443" s="78">
        <v>9.5963808002299097E-7</v>
      </c>
    </row>
    <row r="444" spans="45:116" x14ac:dyDescent="0.25">
      <c r="AS444" s="78" t="s">
        <v>174</v>
      </c>
      <c r="AT444" s="78" t="s">
        <v>155</v>
      </c>
      <c r="AU444" s="78" t="s">
        <v>471</v>
      </c>
      <c r="AV444" s="78">
        <v>2034</v>
      </c>
      <c r="AW444" s="78">
        <v>0.41496444788853737</v>
      </c>
      <c r="AX444" s="78">
        <v>9.7549449208668565E-2</v>
      </c>
      <c r="AY444" s="78">
        <v>3.6333395915928364</v>
      </c>
      <c r="AZ444" s="78">
        <v>0</v>
      </c>
      <c r="BA444" s="78">
        <v>3.6333395915928364</v>
      </c>
      <c r="BB444" s="78">
        <v>1.5077067576168852</v>
      </c>
      <c r="BC444" s="78">
        <v>0</v>
      </c>
      <c r="BD444" s="78">
        <v>0</v>
      </c>
      <c r="BE444" s="78">
        <v>0</v>
      </c>
      <c r="BF444" s="78">
        <v>0</v>
      </c>
      <c r="BG444" s="78">
        <v>0</v>
      </c>
      <c r="BH444" s="78">
        <v>0</v>
      </c>
      <c r="BI444" s="78">
        <v>0</v>
      </c>
      <c r="BJ444" s="78">
        <v>0</v>
      </c>
      <c r="CT444" s="78" t="s">
        <v>155</v>
      </c>
      <c r="CU444" s="78" t="s">
        <v>443</v>
      </c>
      <c r="CV444" s="78" t="s">
        <v>496</v>
      </c>
      <c r="CW444" s="78">
        <v>2048</v>
      </c>
      <c r="CX444" s="78">
        <v>0</v>
      </c>
      <c r="CY444" s="78">
        <v>18552.334786110499</v>
      </c>
      <c r="CZ444" s="78">
        <v>319.49113147947929</v>
      </c>
      <c r="DA444" s="78">
        <v>11216.56262510787</v>
      </c>
      <c r="DB444" s="78">
        <v>7016.2810295231511</v>
      </c>
      <c r="DC444" s="78">
        <v>4838.6098212659326</v>
      </c>
      <c r="DD444" s="78">
        <v>2.1979444278495789E-5</v>
      </c>
      <c r="DE444" s="78">
        <v>0</v>
      </c>
      <c r="DF444" s="78">
        <v>0.10634995495189703</v>
      </c>
      <c r="DG444" s="78">
        <v>0.10634995495189703</v>
      </c>
      <c r="DH444" s="78">
        <v>0</v>
      </c>
      <c r="DI444" s="78">
        <v>9.5963808002299097E-7</v>
      </c>
      <c r="DJ444" s="78">
        <v>9.5963808002299097E-7</v>
      </c>
      <c r="DK444" s="78">
        <v>0</v>
      </c>
      <c r="DL444" s="78">
        <v>9.5963808002299097E-7</v>
      </c>
    </row>
    <row r="445" spans="45:116" x14ac:dyDescent="0.25">
      <c r="AS445" s="78" t="s">
        <v>174</v>
      </c>
      <c r="AT445" s="78" t="s">
        <v>155</v>
      </c>
      <c r="AU445" s="78" t="s">
        <v>471</v>
      </c>
      <c r="AV445" s="78">
        <v>2035</v>
      </c>
      <c r="AW445" s="78">
        <v>0.38781724101732462</v>
      </c>
      <c r="AX445" s="78">
        <v>9.7549449208668565E-2</v>
      </c>
      <c r="AY445" s="78">
        <v>3.6333395915928364</v>
      </c>
      <c r="AZ445" s="78">
        <v>0</v>
      </c>
      <c r="BA445" s="78">
        <v>3.6333395915928364</v>
      </c>
      <c r="BB445" s="78">
        <v>1.4090717360905469</v>
      </c>
      <c r="BC445" s="78">
        <v>0</v>
      </c>
      <c r="BD445" s="78">
        <v>0</v>
      </c>
      <c r="BE445" s="78">
        <v>0</v>
      </c>
      <c r="BF445" s="78">
        <v>0</v>
      </c>
      <c r="BG445" s="78">
        <v>0</v>
      </c>
      <c r="BH445" s="78">
        <v>0</v>
      </c>
      <c r="BI445" s="78">
        <v>0</v>
      </c>
      <c r="BJ445" s="78">
        <v>0</v>
      </c>
      <c r="CT445" s="78" t="s">
        <v>155</v>
      </c>
      <c r="CU445" s="78" t="s">
        <v>443</v>
      </c>
      <c r="CV445" s="78" t="s">
        <v>496</v>
      </c>
      <c r="CW445" s="78">
        <v>2049</v>
      </c>
      <c r="CX445" s="78">
        <v>0</v>
      </c>
      <c r="CY445" s="78">
        <v>18552.334786110499</v>
      </c>
      <c r="CZ445" s="78">
        <v>319.49113147947929</v>
      </c>
      <c r="DA445" s="78">
        <v>11216.56262510787</v>
      </c>
      <c r="DB445" s="78">
        <v>7016.2810295231511</v>
      </c>
      <c r="DC445" s="78">
        <v>4838.6098212659326</v>
      </c>
      <c r="DD445" s="78">
        <v>2.1979444278495789E-5</v>
      </c>
      <c r="DE445" s="78">
        <v>0</v>
      </c>
      <c r="DF445" s="78">
        <v>0.10634995495189703</v>
      </c>
      <c r="DG445" s="78">
        <v>0.10634995495189703</v>
      </c>
      <c r="DH445" s="78">
        <v>0</v>
      </c>
      <c r="DI445" s="78">
        <v>9.5963808002299097E-7</v>
      </c>
      <c r="DJ445" s="78">
        <v>9.5963808002299097E-7</v>
      </c>
      <c r="DK445" s="78">
        <v>0</v>
      </c>
      <c r="DL445" s="78">
        <v>9.5963808002299097E-7</v>
      </c>
    </row>
    <row r="446" spans="45:116" x14ac:dyDescent="0.25">
      <c r="AS446" s="78" t="s">
        <v>174</v>
      </c>
      <c r="AT446" s="78" t="s">
        <v>155</v>
      </c>
      <c r="AU446" s="78" t="s">
        <v>472</v>
      </c>
      <c r="AV446" s="78">
        <v>2026</v>
      </c>
      <c r="AW446" s="78">
        <v>0.71298617948366827</v>
      </c>
      <c r="AX446" s="78">
        <v>3.8702119135793724E-2</v>
      </c>
      <c r="AY446" s="78">
        <v>1.629765753990426</v>
      </c>
      <c r="AZ446" s="78">
        <v>0</v>
      </c>
      <c r="BA446" s="78">
        <v>1.629765753990426</v>
      </c>
      <c r="BB446" s="78">
        <v>1.1620004583909538</v>
      </c>
      <c r="BC446" s="78">
        <v>0</v>
      </c>
      <c r="BD446" s="78">
        <v>0</v>
      </c>
      <c r="BE446" s="78">
        <v>0</v>
      </c>
      <c r="BF446" s="78">
        <v>0</v>
      </c>
      <c r="BG446" s="78">
        <v>0</v>
      </c>
      <c r="BH446" s="78">
        <v>0</v>
      </c>
      <c r="BI446" s="78">
        <v>0</v>
      </c>
      <c r="BJ446" s="78">
        <v>0</v>
      </c>
      <c r="CT446" s="78" t="s">
        <v>155</v>
      </c>
      <c r="CU446" s="78" t="s">
        <v>443</v>
      </c>
      <c r="CV446" s="78" t="s">
        <v>496</v>
      </c>
      <c r="CW446" s="78">
        <v>2050</v>
      </c>
      <c r="CX446" s="78">
        <v>0</v>
      </c>
      <c r="CY446" s="78">
        <v>18552.334786110499</v>
      </c>
      <c r="CZ446" s="78">
        <v>319.49113147947929</v>
      </c>
      <c r="DA446" s="78">
        <v>11216.56262510787</v>
      </c>
      <c r="DB446" s="78">
        <v>7016.2810295231511</v>
      </c>
      <c r="DC446" s="78">
        <v>4838.6098212659326</v>
      </c>
      <c r="DD446" s="78">
        <v>2.1979444278495789E-5</v>
      </c>
      <c r="DE446" s="78">
        <v>0</v>
      </c>
      <c r="DF446" s="78">
        <v>0.10634995495189703</v>
      </c>
      <c r="DG446" s="78">
        <v>0.10634995495189703</v>
      </c>
      <c r="DH446" s="78">
        <v>0</v>
      </c>
      <c r="DI446" s="78">
        <v>9.5963808002299097E-7</v>
      </c>
      <c r="DJ446" s="78">
        <v>9.5963808002299097E-7</v>
      </c>
      <c r="DK446" s="78">
        <v>0</v>
      </c>
      <c r="DL446" s="78">
        <v>9.5963808002299097E-7</v>
      </c>
    </row>
    <row r="447" spans="45:116" x14ac:dyDescent="0.25">
      <c r="AS447" s="78" t="s">
        <v>174</v>
      </c>
      <c r="AT447" s="78" t="s">
        <v>155</v>
      </c>
      <c r="AU447" s="78" t="s">
        <v>472</v>
      </c>
      <c r="AV447" s="78">
        <v>2027</v>
      </c>
      <c r="AW447" s="78">
        <v>0.66634222381651231</v>
      </c>
      <c r="AX447" s="78">
        <v>3.8702119135793724E-2</v>
      </c>
      <c r="AY447" s="78">
        <v>1.629765753990426</v>
      </c>
      <c r="AZ447" s="78">
        <v>0</v>
      </c>
      <c r="BA447" s="78">
        <v>1.629765753990426</v>
      </c>
      <c r="BB447" s="78">
        <v>1.0859817368139755</v>
      </c>
      <c r="BC447" s="78">
        <v>0</v>
      </c>
      <c r="BD447" s="78">
        <v>0</v>
      </c>
      <c r="BE447" s="78">
        <v>0</v>
      </c>
      <c r="BF447" s="78">
        <v>0</v>
      </c>
      <c r="BG447" s="78">
        <v>0</v>
      </c>
      <c r="BH447" s="78">
        <v>0</v>
      </c>
      <c r="BI447" s="78">
        <v>0</v>
      </c>
      <c r="BJ447" s="78">
        <v>0</v>
      </c>
      <c r="CT447" s="78" t="s">
        <v>155</v>
      </c>
      <c r="CU447" s="78" t="s">
        <v>443</v>
      </c>
      <c r="CV447" s="78" t="s">
        <v>496</v>
      </c>
      <c r="CW447" s="78">
        <v>2051</v>
      </c>
      <c r="CX447" s="78">
        <v>0</v>
      </c>
      <c r="CY447" s="78">
        <v>18552.334786110499</v>
      </c>
      <c r="CZ447" s="78">
        <v>319.49113147947929</v>
      </c>
      <c r="DA447" s="78">
        <v>11216.56262510787</v>
      </c>
      <c r="DB447" s="78">
        <v>7016.2810295231511</v>
      </c>
      <c r="DC447" s="78">
        <v>4838.6098212659326</v>
      </c>
      <c r="DD447" s="78">
        <v>2.1979444278495789E-5</v>
      </c>
      <c r="DE447" s="78">
        <v>0</v>
      </c>
      <c r="DF447" s="78">
        <v>0.10634995495189703</v>
      </c>
      <c r="DG447" s="78">
        <v>0.10634995495189703</v>
      </c>
      <c r="DH447" s="78">
        <v>0</v>
      </c>
      <c r="DI447" s="78">
        <v>1.0057281497199851E-6</v>
      </c>
      <c r="DJ447" s="78">
        <v>1.0057281497199851E-6</v>
      </c>
      <c r="DK447" s="78">
        <v>0</v>
      </c>
      <c r="DL447" s="78">
        <v>1.0057281497199851E-6</v>
      </c>
    </row>
    <row r="448" spans="45:116" x14ac:dyDescent="0.25">
      <c r="AS448" s="78" t="s">
        <v>174</v>
      </c>
      <c r="AT448" s="78" t="s">
        <v>155</v>
      </c>
      <c r="AU448" s="78" t="s">
        <v>472</v>
      </c>
      <c r="AV448" s="78">
        <v>2028</v>
      </c>
      <c r="AW448" s="78">
        <v>0.62274974188459098</v>
      </c>
      <c r="AX448" s="78">
        <v>3.8702119135793724E-2</v>
      </c>
      <c r="AY448" s="78">
        <v>1.7023489938455822</v>
      </c>
      <c r="AZ448" s="78">
        <v>0</v>
      </c>
      <c r="BA448" s="78">
        <v>1.7023489938455822</v>
      </c>
      <c r="BB448" s="78">
        <v>1.0601373965148295</v>
      </c>
      <c r="BC448" s="78">
        <v>0</v>
      </c>
      <c r="BD448" s="78">
        <v>0</v>
      </c>
      <c r="BE448" s="78">
        <v>0</v>
      </c>
      <c r="BF448" s="78">
        <v>0</v>
      </c>
      <c r="BG448" s="78">
        <v>0</v>
      </c>
      <c r="BH448" s="78">
        <v>0</v>
      </c>
      <c r="BI448" s="78">
        <v>0</v>
      </c>
      <c r="BJ448" s="78">
        <v>0</v>
      </c>
      <c r="CT448" s="78" t="s">
        <v>155</v>
      </c>
      <c r="CU448" s="78" t="s">
        <v>443</v>
      </c>
      <c r="CV448" s="78" t="s">
        <v>496</v>
      </c>
      <c r="CW448" s="78">
        <v>2052</v>
      </c>
      <c r="CX448" s="78">
        <v>0</v>
      </c>
      <c r="CY448" s="78">
        <v>18552.334786110499</v>
      </c>
      <c r="CZ448" s="78">
        <v>319.49113147947929</v>
      </c>
      <c r="DA448" s="78">
        <v>11216.56262510787</v>
      </c>
      <c r="DB448" s="78">
        <v>7016.2810295231511</v>
      </c>
      <c r="DC448" s="78">
        <v>4838.6098212659326</v>
      </c>
      <c r="DD448" s="78">
        <v>2.1979444278495789E-5</v>
      </c>
      <c r="DE448" s="78">
        <v>0</v>
      </c>
      <c r="DF448" s="78">
        <v>0.10634995495189703</v>
      </c>
      <c r="DG448" s="78">
        <v>0.10634995495189703</v>
      </c>
      <c r="DH448" s="78">
        <v>0</v>
      </c>
      <c r="DI448" s="78">
        <v>1.0057281497199851E-6</v>
      </c>
      <c r="DJ448" s="78">
        <v>1.0057281497199851E-6</v>
      </c>
      <c r="DK448" s="78">
        <v>0</v>
      </c>
      <c r="DL448" s="78">
        <v>1.0057281497199851E-6</v>
      </c>
    </row>
    <row r="449" spans="45:116" x14ac:dyDescent="0.25">
      <c r="AS449" s="78" t="s">
        <v>174</v>
      </c>
      <c r="AT449" s="78" t="s">
        <v>155</v>
      </c>
      <c r="AU449" s="78" t="s">
        <v>472</v>
      </c>
      <c r="AV449" s="78">
        <v>2029</v>
      </c>
      <c r="AW449" s="78">
        <v>0.58200910456503818</v>
      </c>
      <c r="AX449" s="78">
        <v>3.8702119135793724E-2</v>
      </c>
      <c r="AY449" s="78">
        <v>1.7023489938455822</v>
      </c>
      <c r="AZ449" s="78">
        <v>0</v>
      </c>
      <c r="BA449" s="78">
        <v>1.7023489938455822</v>
      </c>
      <c r="BB449" s="78">
        <v>0.99078261356526098</v>
      </c>
      <c r="BC449" s="78">
        <v>0</v>
      </c>
      <c r="BD449" s="78">
        <v>0</v>
      </c>
      <c r="BE449" s="78">
        <v>0</v>
      </c>
      <c r="BF449" s="78">
        <v>0</v>
      </c>
      <c r="BG449" s="78">
        <v>0</v>
      </c>
      <c r="BH449" s="78">
        <v>0</v>
      </c>
      <c r="BI449" s="78">
        <v>0</v>
      </c>
      <c r="BJ449" s="78">
        <v>0</v>
      </c>
      <c r="CT449" s="78" t="s">
        <v>155</v>
      </c>
      <c r="CU449" s="78" t="s">
        <v>443</v>
      </c>
      <c r="CV449" s="78" t="s">
        <v>496</v>
      </c>
      <c r="CW449" s="78">
        <v>2053</v>
      </c>
      <c r="CX449" s="78">
        <v>0</v>
      </c>
      <c r="CY449" s="78">
        <v>19462.12827916794</v>
      </c>
      <c r="CZ449" s="78">
        <v>340.53564326272732</v>
      </c>
      <c r="DA449" s="78">
        <v>11757.141276483389</v>
      </c>
      <c r="DB449" s="78">
        <v>7364.4513594218224</v>
      </c>
      <c r="DC449" s="78">
        <v>5078.7171331926338</v>
      </c>
      <c r="DD449" s="78">
        <v>2.1979444278495789E-5</v>
      </c>
      <c r="DE449" s="78">
        <v>0</v>
      </c>
      <c r="DF449" s="78">
        <v>0.11162738023524937</v>
      </c>
      <c r="DG449" s="78">
        <v>0.11162738023524937</v>
      </c>
      <c r="DH449" s="78">
        <v>0</v>
      </c>
      <c r="DI449" s="78">
        <v>1.0057281497199851E-6</v>
      </c>
      <c r="DJ449" s="78">
        <v>1.0057281497199851E-6</v>
      </c>
      <c r="DK449" s="78">
        <v>0</v>
      </c>
      <c r="DL449" s="78">
        <v>1.0057281497199851E-6</v>
      </c>
    </row>
    <row r="450" spans="45:116" x14ac:dyDescent="0.25">
      <c r="AS450" s="78" t="s">
        <v>174</v>
      </c>
      <c r="AT450" s="78" t="s">
        <v>155</v>
      </c>
      <c r="AU450" s="78" t="s">
        <v>472</v>
      </c>
      <c r="AV450" s="78">
        <v>2030</v>
      </c>
      <c r="AW450" s="78">
        <v>0.54393374258414784</v>
      </c>
      <c r="AX450" s="78">
        <v>3.8702119135793724E-2</v>
      </c>
      <c r="AY450" s="78">
        <v>1.7023489938455822</v>
      </c>
      <c r="AZ450" s="78">
        <v>0</v>
      </c>
      <c r="BA450" s="78">
        <v>1.7023489938455822</v>
      </c>
      <c r="BB450" s="78">
        <v>0.92596505940678597</v>
      </c>
      <c r="BC450" s="78">
        <v>0</v>
      </c>
      <c r="BD450" s="78">
        <v>0</v>
      </c>
      <c r="BE450" s="78">
        <v>0</v>
      </c>
      <c r="BF450" s="78">
        <v>0</v>
      </c>
      <c r="BG450" s="78">
        <v>0</v>
      </c>
      <c r="BH450" s="78">
        <v>0</v>
      </c>
      <c r="BI450" s="78">
        <v>0</v>
      </c>
      <c r="BJ450" s="78">
        <v>0</v>
      </c>
      <c r="CT450" s="78" t="s">
        <v>155</v>
      </c>
      <c r="CU450" s="78" t="s">
        <v>443</v>
      </c>
      <c r="CV450" s="78" t="s">
        <v>496</v>
      </c>
      <c r="CW450" s="78">
        <v>2054</v>
      </c>
      <c r="CX450" s="78">
        <v>0</v>
      </c>
      <c r="CY450" s="78">
        <v>19462.12827916794</v>
      </c>
      <c r="CZ450" s="78">
        <v>340.53564326272732</v>
      </c>
      <c r="DA450" s="78">
        <v>11757.141276483389</v>
      </c>
      <c r="DB450" s="78">
        <v>7364.4513594218224</v>
      </c>
      <c r="DC450" s="78">
        <v>5078.7171331926338</v>
      </c>
      <c r="DD450" s="78">
        <v>2.1979444278495789E-5</v>
      </c>
      <c r="DE450" s="78">
        <v>0</v>
      </c>
      <c r="DF450" s="78">
        <v>0.11162738023524937</v>
      </c>
      <c r="DG450" s="78">
        <v>0.11162738023524937</v>
      </c>
      <c r="DH450" s="78">
        <v>0</v>
      </c>
      <c r="DI450" s="78">
        <v>1.0057281497199851E-6</v>
      </c>
      <c r="DJ450" s="78">
        <v>1.0057281497199851E-6</v>
      </c>
      <c r="DK450" s="78">
        <v>0</v>
      </c>
      <c r="DL450" s="78">
        <v>1.0057281497199851E-6</v>
      </c>
    </row>
    <row r="451" spans="45:116" x14ac:dyDescent="0.25">
      <c r="AS451" s="78" t="s">
        <v>174</v>
      </c>
      <c r="AT451" s="78" t="s">
        <v>155</v>
      </c>
      <c r="AU451" s="78" t="s">
        <v>472</v>
      </c>
      <c r="AV451" s="78">
        <v>2031</v>
      </c>
      <c r="AW451" s="78">
        <v>0.50834929213471758</v>
      </c>
      <c r="AX451" s="78">
        <v>3.8702119135793724E-2</v>
      </c>
      <c r="AY451" s="78">
        <v>1.7023489938455822</v>
      </c>
      <c r="AZ451" s="78">
        <v>0</v>
      </c>
      <c r="BA451" s="78">
        <v>1.7023489938455822</v>
      </c>
      <c r="BB451" s="78">
        <v>0.86538790598765047</v>
      </c>
      <c r="BC451" s="78">
        <v>0</v>
      </c>
      <c r="BD451" s="78">
        <v>0</v>
      </c>
      <c r="BE451" s="78">
        <v>0</v>
      </c>
      <c r="BF451" s="78">
        <v>0</v>
      </c>
      <c r="BG451" s="78">
        <v>0</v>
      </c>
      <c r="BH451" s="78">
        <v>0</v>
      </c>
      <c r="BI451" s="78">
        <v>0</v>
      </c>
      <c r="BJ451" s="78">
        <v>0</v>
      </c>
      <c r="CT451" s="78" t="s">
        <v>155</v>
      </c>
      <c r="CU451" s="78" t="s">
        <v>443</v>
      </c>
      <c r="CV451" s="78" t="s">
        <v>496</v>
      </c>
      <c r="CW451" s="78">
        <v>2055</v>
      </c>
      <c r="CX451" s="78">
        <v>0</v>
      </c>
      <c r="CY451" s="78">
        <v>19462.12827916794</v>
      </c>
      <c r="CZ451" s="78">
        <v>340.53564326272732</v>
      </c>
      <c r="DA451" s="78">
        <v>11757.141276483389</v>
      </c>
      <c r="DB451" s="78">
        <v>7364.4513594218224</v>
      </c>
      <c r="DC451" s="78">
        <v>5078.7171331926338</v>
      </c>
      <c r="DD451" s="78">
        <v>2.1979444278495789E-5</v>
      </c>
      <c r="DE451" s="78">
        <v>0</v>
      </c>
      <c r="DF451" s="78">
        <v>0.11162738023524937</v>
      </c>
      <c r="DG451" s="78">
        <v>0.11162738023524937</v>
      </c>
      <c r="DH451" s="78">
        <v>0</v>
      </c>
      <c r="DI451" s="78">
        <v>0</v>
      </c>
      <c r="DJ451" s="78">
        <v>1.0057281497199851E-6</v>
      </c>
      <c r="DK451" s="78">
        <v>0</v>
      </c>
      <c r="DL451" s="78">
        <v>1.0057281497199851E-6</v>
      </c>
    </row>
    <row r="452" spans="45:116" x14ac:dyDescent="0.25">
      <c r="AS452" s="78" t="s">
        <v>174</v>
      </c>
      <c r="AT452" s="78" t="s">
        <v>155</v>
      </c>
      <c r="AU452" s="78" t="s">
        <v>472</v>
      </c>
      <c r="AV452" s="78">
        <v>2032</v>
      </c>
      <c r="AW452" s="78">
        <v>0.47509279638758645</v>
      </c>
      <c r="AX452" s="78">
        <v>3.8702119135793724E-2</v>
      </c>
      <c r="AY452" s="78">
        <v>1.7023489938455822</v>
      </c>
      <c r="AZ452" s="78">
        <v>0</v>
      </c>
      <c r="BA452" s="78">
        <v>1.7023489938455822</v>
      </c>
      <c r="BB452" s="78">
        <v>0.80877374391369183</v>
      </c>
      <c r="BC452" s="78">
        <v>0</v>
      </c>
      <c r="BD452" s="78">
        <v>0</v>
      </c>
      <c r="BE452" s="78">
        <v>0</v>
      </c>
      <c r="BF452" s="78">
        <v>0</v>
      </c>
      <c r="BG452" s="78">
        <v>0</v>
      </c>
      <c r="BH452" s="78">
        <v>0</v>
      </c>
      <c r="BI452" s="78">
        <v>0</v>
      </c>
      <c r="BJ452" s="78">
        <v>0</v>
      </c>
      <c r="CT452" s="78" t="s">
        <v>155</v>
      </c>
      <c r="CU452" s="78" t="s">
        <v>443</v>
      </c>
      <c r="CV452" s="78" t="s">
        <v>497</v>
      </c>
      <c r="CW452" s="78">
        <v>2026</v>
      </c>
      <c r="CX452" s="78">
        <v>0</v>
      </c>
      <c r="CY452" s="78">
        <v>5.4750346070077702</v>
      </c>
      <c r="CZ452" s="78">
        <v>0.71896016785821248</v>
      </c>
      <c r="DA452" s="78">
        <v>3.0714971986151061</v>
      </c>
      <c r="DB452" s="78">
        <v>1.6845772405344499</v>
      </c>
      <c r="DC452" s="78">
        <v>1.1617282640808104</v>
      </c>
      <c r="DD452" s="78">
        <v>4.8730402971920558E-5</v>
      </c>
      <c r="DE452" s="78">
        <v>0</v>
      </c>
      <c r="DF452" s="78">
        <v>5.6611486452527637E-5</v>
      </c>
      <c r="DG452" s="78">
        <v>5.6611486452527637E-5</v>
      </c>
      <c r="DH452" s="78">
        <v>0</v>
      </c>
      <c r="DI452" s="78">
        <v>3.0649333842789294E-4</v>
      </c>
      <c r="DJ452" s="78">
        <v>0</v>
      </c>
      <c r="DK452" s="78">
        <v>0</v>
      </c>
      <c r="DL452" s="78">
        <v>0</v>
      </c>
    </row>
    <row r="453" spans="45:116" x14ac:dyDescent="0.25">
      <c r="AS453" s="78" t="s">
        <v>174</v>
      </c>
      <c r="AT453" s="78" t="s">
        <v>155</v>
      </c>
      <c r="AU453" s="78" t="s">
        <v>472</v>
      </c>
      <c r="AV453" s="78">
        <v>2033</v>
      </c>
      <c r="AW453" s="78">
        <v>0.444011959240735</v>
      </c>
      <c r="AX453" s="78">
        <v>3.8702119135793724E-2</v>
      </c>
      <c r="AY453" s="78">
        <v>1.7830148539407105</v>
      </c>
      <c r="AZ453" s="78">
        <v>0</v>
      </c>
      <c r="BA453" s="78">
        <v>1.7830148539407105</v>
      </c>
      <c r="BB453" s="78">
        <v>0.79167991865354781</v>
      </c>
      <c r="BC453" s="78">
        <v>0</v>
      </c>
      <c r="BD453" s="78">
        <v>0</v>
      </c>
      <c r="BE453" s="78">
        <v>0</v>
      </c>
      <c r="BF453" s="78">
        <v>0</v>
      </c>
      <c r="BG453" s="78">
        <v>0</v>
      </c>
      <c r="BH453" s="78">
        <v>0</v>
      </c>
      <c r="BI453" s="78">
        <v>0</v>
      </c>
      <c r="BJ453" s="78">
        <v>0</v>
      </c>
      <c r="CT453" s="78" t="s">
        <v>155</v>
      </c>
      <c r="CU453" s="78" t="s">
        <v>443</v>
      </c>
      <c r="CV453" s="78" t="s">
        <v>497</v>
      </c>
      <c r="CW453" s="78">
        <v>2027</v>
      </c>
      <c r="CX453" s="78">
        <v>0</v>
      </c>
      <c r="CY453" s="78">
        <v>5.4750346070077702</v>
      </c>
      <c r="CZ453" s="78">
        <v>0.71896016785821248</v>
      </c>
      <c r="DA453" s="78">
        <v>3.0714971986151061</v>
      </c>
      <c r="DB453" s="78">
        <v>1.6845772405344499</v>
      </c>
      <c r="DC453" s="78">
        <v>1.1617282640808104</v>
      </c>
      <c r="DD453" s="78">
        <v>4.8730402971920558E-5</v>
      </c>
      <c r="DE453" s="78">
        <v>0</v>
      </c>
      <c r="DF453" s="78">
        <v>5.6611486452527637E-5</v>
      </c>
      <c r="DG453" s="78">
        <v>5.6611486452527637E-5</v>
      </c>
      <c r="DH453" s="78">
        <v>0</v>
      </c>
      <c r="DI453" s="78">
        <v>3.1772742917945658E-4</v>
      </c>
      <c r="DJ453" s="78">
        <v>3.1772742917945658E-4</v>
      </c>
      <c r="DK453" s="78">
        <v>0</v>
      </c>
      <c r="DL453" s="78">
        <v>3.1772742917945658E-4</v>
      </c>
    </row>
    <row r="454" spans="45:116" x14ac:dyDescent="0.25">
      <c r="AS454" s="78" t="s">
        <v>174</v>
      </c>
      <c r="AT454" s="78" t="s">
        <v>155</v>
      </c>
      <c r="AU454" s="78" t="s">
        <v>472</v>
      </c>
      <c r="AV454" s="78">
        <v>2034</v>
      </c>
      <c r="AW454" s="78">
        <v>0.41496444788853737</v>
      </c>
      <c r="AX454" s="78">
        <v>3.8702119135793724E-2</v>
      </c>
      <c r="AY454" s="78">
        <v>1.7830148539407105</v>
      </c>
      <c r="AZ454" s="78">
        <v>0</v>
      </c>
      <c r="BA454" s="78">
        <v>1.7830148539407105</v>
      </c>
      <c r="BB454" s="78">
        <v>0.73988777444256804</v>
      </c>
      <c r="BC454" s="78">
        <v>0</v>
      </c>
      <c r="BD454" s="78">
        <v>0</v>
      </c>
      <c r="BE454" s="78">
        <v>0</v>
      </c>
      <c r="BF454" s="78">
        <v>0</v>
      </c>
      <c r="BG454" s="78">
        <v>0</v>
      </c>
      <c r="BH454" s="78">
        <v>0</v>
      </c>
      <c r="BI454" s="78">
        <v>0</v>
      </c>
      <c r="BJ454" s="78">
        <v>0</v>
      </c>
      <c r="CT454" s="78" t="s">
        <v>155</v>
      </c>
      <c r="CU454" s="78" t="s">
        <v>443</v>
      </c>
      <c r="CV454" s="78" t="s">
        <v>497</v>
      </c>
      <c r="CW454" s="78">
        <v>2028</v>
      </c>
      <c r="CX454" s="78">
        <v>0</v>
      </c>
      <c r="CY454" s="78">
        <v>5.7770153400784636</v>
      </c>
      <c r="CZ454" s="78">
        <v>0.74733835430389062</v>
      </c>
      <c r="DA454" s="78">
        <v>3.2379513401017248</v>
      </c>
      <c r="DB454" s="78">
        <v>1.791725645672845</v>
      </c>
      <c r="DC454" s="78">
        <v>1.2356205901227812</v>
      </c>
      <c r="DD454" s="78">
        <v>4.8730402971920558E-5</v>
      </c>
      <c r="DE454" s="78">
        <v>0</v>
      </c>
      <c r="DF454" s="78">
        <v>6.0212289277085412E-5</v>
      </c>
      <c r="DG454" s="78">
        <v>6.0212289277085412E-5</v>
      </c>
      <c r="DH454" s="78">
        <v>0</v>
      </c>
      <c r="DI454" s="78">
        <v>3.1772742917945658E-4</v>
      </c>
      <c r="DJ454" s="78">
        <v>3.1772742917945658E-4</v>
      </c>
      <c r="DK454" s="78">
        <v>0</v>
      </c>
      <c r="DL454" s="78">
        <v>3.1772742917945658E-4</v>
      </c>
    </row>
    <row r="455" spans="45:116" x14ac:dyDescent="0.25">
      <c r="AS455" s="78" t="s">
        <v>174</v>
      </c>
      <c r="AT455" s="78" t="s">
        <v>155</v>
      </c>
      <c r="AU455" s="78" t="s">
        <v>472</v>
      </c>
      <c r="AV455" s="78">
        <v>2035</v>
      </c>
      <c r="AW455" s="78">
        <v>0.38781724101732462</v>
      </c>
      <c r="AX455" s="78">
        <v>3.8702119135793724E-2</v>
      </c>
      <c r="AY455" s="78">
        <v>1.7830148539407105</v>
      </c>
      <c r="AZ455" s="78">
        <v>0</v>
      </c>
      <c r="BA455" s="78">
        <v>1.7830148539407105</v>
      </c>
      <c r="BB455" s="78">
        <v>0.69148390134819437</v>
      </c>
      <c r="BC455" s="78">
        <v>0</v>
      </c>
      <c r="BD455" s="78">
        <v>0</v>
      </c>
      <c r="BE455" s="78">
        <v>0</v>
      </c>
      <c r="BF455" s="78">
        <v>0</v>
      </c>
      <c r="BG455" s="78">
        <v>0</v>
      </c>
      <c r="BH455" s="78">
        <v>0</v>
      </c>
      <c r="BI455" s="78">
        <v>0</v>
      </c>
      <c r="BJ455" s="78">
        <v>0</v>
      </c>
      <c r="CT455" s="78" t="s">
        <v>155</v>
      </c>
      <c r="CU455" s="78" t="s">
        <v>443</v>
      </c>
      <c r="CV455" s="78" t="s">
        <v>497</v>
      </c>
      <c r="CW455" s="78">
        <v>2029</v>
      </c>
      <c r="CX455" s="78">
        <v>0</v>
      </c>
      <c r="CY455" s="78">
        <v>5.7770153400784636</v>
      </c>
      <c r="CZ455" s="78">
        <v>0.74733835430389062</v>
      </c>
      <c r="DA455" s="78">
        <v>3.2379513401017248</v>
      </c>
      <c r="DB455" s="78">
        <v>1.791725645672845</v>
      </c>
      <c r="DC455" s="78">
        <v>1.2356205901227812</v>
      </c>
      <c r="DD455" s="78">
        <v>4.8730402971920558E-5</v>
      </c>
      <c r="DE455" s="78">
        <v>0</v>
      </c>
      <c r="DF455" s="78">
        <v>6.0212289277085412E-5</v>
      </c>
      <c r="DG455" s="78">
        <v>6.0212289277085412E-5</v>
      </c>
      <c r="DH455" s="78">
        <v>0</v>
      </c>
      <c r="DI455" s="78">
        <v>3.1772742917945658E-4</v>
      </c>
      <c r="DJ455" s="78">
        <v>3.1772742917945658E-4</v>
      </c>
      <c r="DK455" s="78">
        <v>0</v>
      </c>
      <c r="DL455" s="78">
        <v>3.1772742917945658E-4</v>
      </c>
    </row>
    <row r="456" spans="45:116" x14ac:dyDescent="0.25">
      <c r="AS456" s="78" t="s">
        <v>174</v>
      </c>
      <c r="AT456" s="78" t="s">
        <v>155</v>
      </c>
      <c r="AU456" s="78" t="s">
        <v>473</v>
      </c>
      <c r="AV456" s="78">
        <v>2026</v>
      </c>
      <c r="AW456" s="78">
        <v>0.71298617948366827</v>
      </c>
      <c r="AX456" s="78">
        <v>1.8472673678360724E-2</v>
      </c>
      <c r="AY456" s="78">
        <v>0.72927196450445919</v>
      </c>
      <c r="AZ456" s="78">
        <v>0</v>
      </c>
      <c r="BA456" s="78">
        <v>0.72927196450445919</v>
      </c>
      <c r="BB456" s="78">
        <v>0.5199608317765837</v>
      </c>
      <c r="BC456" s="78">
        <v>0</v>
      </c>
      <c r="BD456" s="78">
        <v>0</v>
      </c>
      <c r="BE456" s="78">
        <v>0</v>
      </c>
      <c r="BF456" s="78">
        <v>0</v>
      </c>
      <c r="BG456" s="78">
        <v>0</v>
      </c>
      <c r="BH456" s="78">
        <v>0</v>
      </c>
      <c r="BI456" s="78">
        <v>0</v>
      </c>
      <c r="BJ456" s="78">
        <v>0</v>
      </c>
      <c r="CT456" s="78" t="s">
        <v>155</v>
      </c>
      <c r="CU456" s="78" t="s">
        <v>443</v>
      </c>
      <c r="CV456" s="78" t="s">
        <v>497</v>
      </c>
      <c r="CW456" s="78">
        <v>2030</v>
      </c>
      <c r="CX456" s="78">
        <v>0</v>
      </c>
      <c r="CY456" s="78">
        <v>5.7770153400784636</v>
      </c>
      <c r="CZ456" s="78">
        <v>0.74733835430389062</v>
      </c>
      <c r="DA456" s="78">
        <v>3.2379513401017248</v>
      </c>
      <c r="DB456" s="78">
        <v>1.791725645672845</v>
      </c>
      <c r="DC456" s="78">
        <v>1.2356205901227812</v>
      </c>
      <c r="DD456" s="78">
        <v>4.8730402971920558E-5</v>
      </c>
      <c r="DE456" s="78">
        <v>0</v>
      </c>
      <c r="DF456" s="78">
        <v>6.0212289277085412E-5</v>
      </c>
      <c r="DG456" s="78">
        <v>6.0212289277085412E-5</v>
      </c>
      <c r="DH456" s="78">
        <v>0</v>
      </c>
      <c r="DI456" s="78">
        <v>3.1772742917945658E-4</v>
      </c>
      <c r="DJ456" s="78">
        <v>3.1772742917945658E-4</v>
      </c>
      <c r="DK456" s="78">
        <v>0</v>
      </c>
      <c r="DL456" s="78">
        <v>3.1772742917945658E-4</v>
      </c>
    </row>
    <row r="457" spans="45:116" x14ac:dyDescent="0.25">
      <c r="AS457" s="78" t="s">
        <v>174</v>
      </c>
      <c r="AT457" s="78" t="s">
        <v>155</v>
      </c>
      <c r="AU457" s="78" t="s">
        <v>473</v>
      </c>
      <c r="AV457" s="78">
        <v>2027</v>
      </c>
      <c r="AW457" s="78">
        <v>0.66634222381651231</v>
      </c>
      <c r="AX457" s="78">
        <v>1.8472673678360724E-2</v>
      </c>
      <c r="AY457" s="78">
        <v>0.72927196450445919</v>
      </c>
      <c r="AZ457" s="78">
        <v>0</v>
      </c>
      <c r="BA457" s="78">
        <v>0.72927196450445919</v>
      </c>
      <c r="BB457" s="78">
        <v>0.48594470259493799</v>
      </c>
      <c r="BC457" s="78">
        <v>0</v>
      </c>
      <c r="BD457" s="78">
        <v>0</v>
      </c>
      <c r="BE457" s="78">
        <v>0</v>
      </c>
      <c r="BF457" s="78">
        <v>0</v>
      </c>
      <c r="BG457" s="78">
        <v>0</v>
      </c>
      <c r="BH457" s="78">
        <v>0</v>
      </c>
      <c r="BI457" s="78">
        <v>0</v>
      </c>
      <c r="BJ457" s="78">
        <v>0</v>
      </c>
      <c r="CT457" s="78" t="s">
        <v>155</v>
      </c>
      <c r="CU457" s="78" t="s">
        <v>443</v>
      </c>
      <c r="CV457" s="78" t="s">
        <v>497</v>
      </c>
      <c r="CW457" s="78">
        <v>2031</v>
      </c>
      <c r="CX457" s="78">
        <v>0</v>
      </c>
      <c r="CY457" s="78">
        <v>5.7770153400784636</v>
      </c>
      <c r="CZ457" s="78">
        <v>0.74733835430389062</v>
      </c>
      <c r="DA457" s="78">
        <v>3.2379513401017248</v>
      </c>
      <c r="DB457" s="78">
        <v>1.791725645672845</v>
      </c>
      <c r="DC457" s="78">
        <v>1.2356205901227812</v>
      </c>
      <c r="DD457" s="78">
        <v>4.8730402971920558E-5</v>
      </c>
      <c r="DE457" s="78">
        <v>0</v>
      </c>
      <c r="DF457" s="78">
        <v>6.0212289277085412E-5</v>
      </c>
      <c r="DG457" s="78">
        <v>6.0212289277085412E-5</v>
      </c>
      <c r="DH457" s="78">
        <v>0</v>
      </c>
      <c r="DI457" s="78">
        <v>3.1772742917945658E-4</v>
      </c>
      <c r="DJ457" s="78">
        <v>3.1772742917945658E-4</v>
      </c>
      <c r="DK457" s="78">
        <v>0</v>
      </c>
      <c r="DL457" s="78">
        <v>3.1772742917945658E-4</v>
      </c>
    </row>
    <row r="458" spans="45:116" x14ac:dyDescent="0.25">
      <c r="AS458" s="78" t="s">
        <v>174</v>
      </c>
      <c r="AT458" s="78" t="s">
        <v>155</v>
      </c>
      <c r="AU458" s="78" t="s">
        <v>473</v>
      </c>
      <c r="AV458" s="78">
        <v>2028</v>
      </c>
      <c r="AW458" s="78">
        <v>0.62274974188459098</v>
      </c>
      <c r="AX458" s="78">
        <v>1.8472673678360724E-2</v>
      </c>
      <c r="AY458" s="78">
        <v>0.76175192575482964</v>
      </c>
      <c r="AZ458" s="78">
        <v>0</v>
      </c>
      <c r="BA458" s="78">
        <v>0.76175192575482964</v>
      </c>
      <c r="BB458" s="78">
        <v>0.47438081514391028</v>
      </c>
      <c r="BC458" s="78">
        <v>0</v>
      </c>
      <c r="BD458" s="78">
        <v>0</v>
      </c>
      <c r="BE458" s="78">
        <v>0</v>
      </c>
      <c r="BF458" s="78">
        <v>0</v>
      </c>
      <c r="BG458" s="78">
        <v>0</v>
      </c>
      <c r="BH458" s="78">
        <v>0</v>
      </c>
      <c r="BI458" s="78">
        <v>0</v>
      </c>
      <c r="BJ458" s="78">
        <v>0</v>
      </c>
      <c r="CT458" s="78" t="s">
        <v>155</v>
      </c>
      <c r="CU458" s="78" t="s">
        <v>443</v>
      </c>
      <c r="CV458" s="78" t="s">
        <v>497</v>
      </c>
      <c r="CW458" s="78">
        <v>2032</v>
      </c>
      <c r="CX458" s="78">
        <v>0</v>
      </c>
      <c r="CY458" s="78">
        <v>5.7770153400784636</v>
      </c>
      <c r="CZ458" s="78">
        <v>0.74733835430389062</v>
      </c>
      <c r="DA458" s="78">
        <v>3.2379513401017248</v>
      </c>
      <c r="DB458" s="78">
        <v>1.791725645672845</v>
      </c>
      <c r="DC458" s="78">
        <v>1.2356205901227812</v>
      </c>
      <c r="DD458" s="78">
        <v>4.8730402971920558E-5</v>
      </c>
      <c r="DE458" s="78">
        <v>0</v>
      </c>
      <c r="DF458" s="78">
        <v>6.0212289277085412E-5</v>
      </c>
      <c r="DG458" s="78">
        <v>6.0212289277085412E-5</v>
      </c>
      <c r="DH458" s="78">
        <v>0</v>
      </c>
      <c r="DI458" s="78">
        <v>3.3188313476720813E-4</v>
      </c>
      <c r="DJ458" s="78">
        <v>3.3188313476720813E-4</v>
      </c>
      <c r="DK458" s="78">
        <v>0</v>
      </c>
      <c r="DL458" s="78">
        <v>3.3188313476720813E-4</v>
      </c>
    </row>
    <row r="459" spans="45:116" x14ac:dyDescent="0.25">
      <c r="AS459" s="78" t="s">
        <v>174</v>
      </c>
      <c r="AT459" s="78" t="s">
        <v>155</v>
      </c>
      <c r="AU459" s="78" t="s">
        <v>473</v>
      </c>
      <c r="AV459" s="78">
        <v>2029</v>
      </c>
      <c r="AW459" s="78">
        <v>0.58200910456503818</v>
      </c>
      <c r="AX459" s="78">
        <v>1.8472673678360724E-2</v>
      </c>
      <c r="AY459" s="78">
        <v>0.76175192575482964</v>
      </c>
      <c r="AZ459" s="78">
        <v>0</v>
      </c>
      <c r="BA459" s="78">
        <v>0.76175192575482964</v>
      </c>
      <c r="BB459" s="78">
        <v>0.44334655620926183</v>
      </c>
      <c r="BC459" s="78">
        <v>0</v>
      </c>
      <c r="BD459" s="78">
        <v>0</v>
      </c>
      <c r="BE459" s="78">
        <v>0</v>
      </c>
      <c r="BF459" s="78">
        <v>0</v>
      </c>
      <c r="BG459" s="78">
        <v>0</v>
      </c>
      <c r="BH459" s="78">
        <v>0</v>
      </c>
      <c r="BI459" s="78">
        <v>0</v>
      </c>
      <c r="BJ459" s="78">
        <v>0</v>
      </c>
      <c r="CT459" s="78" t="s">
        <v>155</v>
      </c>
      <c r="CU459" s="78" t="s">
        <v>443</v>
      </c>
      <c r="CV459" s="78" t="s">
        <v>497</v>
      </c>
      <c r="CW459" s="78">
        <v>2033</v>
      </c>
      <c r="CX459" s="78">
        <v>0</v>
      </c>
      <c r="CY459" s="78">
        <v>6.1205037377421796</v>
      </c>
      <c r="CZ459" s="78">
        <v>0.77885081086862662</v>
      </c>
      <c r="DA459" s="78">
        <v>3.4265150031539342</v>
      </c>
      <c r="DB459" s="78">
        <v>1.91513792371962</v>
      </c>
      <c r="DC459" s="78">
        <v>1.3207289057830667</v>
      </c>
      <c r="DD459" s="78">
        <v>4.8730402971920558E-5</v>
      </c>
      <c r="DE459" s="78">
        <v>0</v>
      </c>
      <c r="DF459" s="78">
        <v>6.4359651795472533E-5</v>
      </c>
      <c r="DG459" s="78">
        <v>6.4359651795472533E-5</v>
      </c>
      <c r="DH459" s="78">
        <v>0</v>
      </c>
      <c r="DI459" s="78">
        <v>3.3188313476720813E-4</v>
      </c>
      <c r="DJ459" s="78">
        <v>3.3188313476720813E-4</v>
      </c>
      <c r="DK459" s="78">
        <v>0</v>
      </c>
      <c r="DL459" s="78">
        <v>3.3188313476720813E-4</v>
      </c>
    </row>
    <row r="460" spans="45:116" x14ac:dyDescent="0.25">
      <c r="AS460" s="78" t="s">
        <v>174</v>
      </c>
      <c r="AT460" s="78" t="s">
        <v>155</v>
      </c>
      <c r="AU460" s="78" t="s">
        <v>473</v>
      </c>
      <c r="AV460" s="78">
        <v>2030</v>
      </c>
      <c r="AW460" s="78">
        <v>0.54393374258414784</v>
      </c>
      <c r="AX460" s="78">
        <v>1.8472673678360724E-2</v>
      </c>
      <c r="AY460" s="78">
        <v>0.76175192575482964</v>
      </c>
      <c r="AZ460" s="78">
        <v>0</v>
      </c>
      <c r="BA460" s="78">
        <v>0.76175192575482964</v>
      </c>
      <c r="BB460" s="78">
        <v>0.41434257589650642</v>
      </c>
      <c r="BC460" s="78">
        <v>0</v>
      </c>
      <c r="BD460" s="78">
        <v>0</v>
      </c>
      <c r="BE460" s="78">
        <v>0</v>
      </c>
      <c r="BF460" s="78">
        <v>0</v>
      </c>
      <c r="BG460" s="78">
        <v>0</v>
      </c>
      <c r="BH460" s="78">
        <v>0</v>
      </c>
      <c r="BI460" s="78">
        <v>0</v>
      </c>
      <c r="BJ460" s="78">
        <v>0</v>
      </c>
      <c r="CT460" s="78" t="s">
        <v>155</v>
      </c>
      <c r="CU460" s="78" t="s">
        <v>443</v>
      </c>
      <c r="CV460" s="78" t="s">
        <v>497</v>
      </c>
      <c r="CW460" s="78">
        <v>2034</v>
      </c>
      <c r="CX460" s="78">
        <v>0</v>
      </c>
      <c r="CY460" s="78">
        <v>6.1205037377421796</v>
      </c>
      <c r="CZ460" s="78">
        <v>0.77885081086862662</v>
      </c>
      <c r="DA460" s="78">
        <v>3.4265150031539342</v>
      </c>
      <c r="DB460" s="78">
        <v>1.91513792371962</v>
      </c>
      <c r="DC460" s="78">
        <v>1.3207289057830667</v>
      </c>
      <c r="DD460" s="78">
        <v>4.8730402971920558E-5</v>
      </c>
      <c r="DE460" s="78">
        <v>0</v>
      </c>
      <c r="DF460" s="78">
        <v>6.4359651795472533E-5</v>
      </c>
      <c r="DG460" s="78">
        <v>6.4359651795472533E-5</v>
      </c>
      <c r="DH460" s="78">
        <v>0</v>
      </c>
      <c r="DI460" s="78">
        <v>3.3188313476720813E-4</v>
      </c>
      <c r="DJ460" s="78">
        <v>3.3188313476720813E-4</v>
      </c>
      <c r="DK460" s="78">
        <v>0</v>
      </c>
      <c r="DL460" s="78">
        <v>3.3188313476720813E-4</v>
      </c>
    </row>
    <row r="461" spans="45:116" x14ac:dyDescent="0.25">
      <c r="AS461" s="78" t="s">
        <v>174</v>
      </c>
      <c r="AT461" s="78" t="s">
        <v>155</v>
      </c>
      <c r="AU461" s="78" t="s">
        <v>473</v>
      </c>
      <c r="AV461" s="78">
        <v>2031</v>
      </c>
      <c r="AW461" s="78">
        <v>0.50834929213471758</v>
      </c>
      <c r="AX461" s="78">
        <v>1.8472673678360724E-2</v>
      </c>
      <c r="AY461" s="78">
        <v>0.76175192575482964</v>
      </c>
      <c r="AZ461" s="78">
        <v>0</v>
      </c>
      <c r="BA461" s="78">
        <v>0.76175192575482964</v>
      </c>
      <c r="BB461" s="78">
        <v>0.38723605223972557</v>
      </c>
      <c r="BC461" s="78">
        <v>0</v>
      </c>
      <c r="BD461" s="78">
        <v>0</v>
      </c>
      <c r="BE461" s="78">
        <v>0</v>
      </c>
      <c r="BF461" s="78">
        <v>0</v>
      </c>
      <c r="BG461" s="78">
        <v>0</v>
      </c>
      <c r="BH461" s="78">
        <v>0</v>
      </c>
      <c r="BI461" s="78">
        <v>0</v>
      </c>
      <c r="BJ461" s="78">
        <v>0</v>
      </c>
      <c r="CT461" s="78" t="s">
        <v>155</v>
      </c>
      <c r="CU461" s="78" t="s">
        <v>443</v>
      </c>
      <c r="CV461" s="78" t="s">
        <v>497</v>
      </c>
      <c r="CW461" s="78">
        <v>2035</v>
      </c>
      <c r="CX461" s="78">
        <v>0</v>
      </c>
      <c r="CY461" s="78">
        <v>6.1205037377421796</v>
      </c>
      <c r="CZ461" s="78">
        <v>0.77885081086862662</v>
      </c>
      <c r="DA461" s="78">
        <v>3.4265150031539342</v>
      </c>
      <c r="DB461" s="78">
        <v>1.91513792371962</v>
      </c>
      <c r="DC461" s="78">
        <v>1.3207289057830667</v>
      </c>
      <c r="DD461" s="78">
        <v>4.8730402971920558E-5</v>
      </c>
      <c r="DE461" s="78">
        <v>0</v>
      </c>
      <c r="DF461" s="78">
        <v>6.4359651795472533E-5</v>
      </c>
      <c r="DG461" s="78">
        <v>6.4359651795472533E-5</v>
      </c>
      <c r="DH461" s="78">
        <v>0</v>
      </c>
      <c r="DI461" s="78">
        <v>3.3188313476720813E-4</v>
      </c>
      <c r="DJ461" s="78">
        <v>3.3188313476720813E-4</v>
      </c>
      <c r="DK461" s="78">
        <v>0</v>
      </c>
      <c r="DL461" s="78">
        <v>3.3188313476720813E-4</v>
      </c>
    </row>
    <row r="462" spans="45:116" x14ac:dyDescent="0.25">
      <c r="AS462" s="78" t="s">
        <v>174</v>
      </c>
      <c r="AT462" s="78" t="s">
        <v>155</v>
      </c>
      <c r="AU462" s="78" t="s">
        <v>473</v>
      </c>
      <c r="AV462" s="78">
        <v>2032</v>
      </c>
      <c r="AW462" s="78">
        <v>0.47509279638758645</v>
      </c>
      <c r="AX462" s="78">
        <v>1.8472673678360724E-2</v>
      </c>
      <c r="AY462" s="78">
        <v>0.76175192575482964</v>
      </c>
      <c r="AZ462" s="78">
        <v>0</v>
      </c>
      <c r="BA462" s="78">
        <v>0.76175192575482964</v>
      </c>
      <c r="BB462" s="78">
        <v>0.36190285256049115</v>
      </c>
      <c r="BC462" s="78">
        <v>0</v>
      </c>
      <c r="BD462" s="78">
        <v>0</v>
      </c>
      <c r="BE462" s="78">
        <v>0</v>
      </c>
      <c r="BF462" s="78">
        <v>0</v>
      </c>
      <c r="BG462" s="78">
        <v>0</v>
      </c>
      <c r="BH462" s="78">
        <v>0</v>
      </c>
      <c r="BI462" s="78">
        <v>0</v>
      </c>
      <c r="BJ462" s="78">
        <v>0</v>
      </c>
      <c r="CT462" s="78" t="s">
        <v>155</v>
      </c>
      <c r="CU462" s="78" t="s">
        <v>443</v>
      </c>
      <c r="CV462" s="78" t="s">
        <v>497</v>
      </c>
      <c r="CW462" s="78">
        <v>2036</v>
      </c>
      <c r="CX462" s="78">
        <v>0</v>
      </c>
      <c r="CY462" s="78">
        <v>6.1205037377421796</v>
      </c>
      <c r="CZ462" s="78">
        <v>0.77885081086862662</v>
      </c>
      <c r="DA462" s="78">
        <v>3.4265150031539342</v>
      </c>
      <c r="DB462" s="78">
        <v>1.91513792371962</v>
      </c>
      <c r="DC462" s="78">
        <v>1.3207289057830667</v>
      </c>
      <c r="DD462" s="78">
        <v>4.8730402971920558E-5</v>
      </c>
      <c r="DE462" s="78">
        <v>0</v>
      </c>
      <c r="DF462" s="78">
        <v>6.4359651795472533E-5</v>
      </c>
      <c r="DG462" s="78">
        <v>6.4359651795472533E-5</v>
      </c>
      <c r="DH462" s="78">
        <v>0</v>
      </c>
      <c r="DI462" s="78">
        <v>3.3188313476720813E-4</v>
      </c>
      <c r="DJ462" s="78">
        <v>3.3188313476720813E-4</v>
      </c>
      <c r="DK462" s="78">
        <v>0</v>
      </c>
      <c r="DL462" s="78">
        <v>3.3188313476720813E-4</v>
      </c>
    </row>
    <row r="463" spans="45:116" x14ac:dyDescent="0.25">
      <c r="AS463" s="78" t="s">
        <v>174</v>
      </c>
      <c r="AT463" s="78" t="s">
        <v>155</v>
      </c>
      <c r="AU463" s="78" t="s">
        <v>473</v>
      </c>
      <c r="AV463" s="78">
        <v>2033</v>
      </c>
      <c r="AW463" s="78">
        <v>0.444011959240735</v>
      </c>
      <c r="AX463" s="78">
        <v>1.8472673678360724E-2</v>
      </c>
      <c r="AY463" s="78">
        <v>0.79784908598732451</v>
      </c>
      <c r="AZ463" s="78">
        <v>0</v>
      </c>
      <c r="BA463" s="78">
        <v>0.79784908598732451</v>
      </c>
      <c r="BB463" s="78">
        <v>0.35425453584766159</v>
      </c>
      <c r="BC463" s="78">
        <v>0</v>
      </c>
      <c r="BD463" s="78">
        <v>0</v>
      </c>
      <c r="BE463" s="78">
        <v>0</v>
      </c>
      <c r="BF463" s="78">
        <v>0</v>
      </c>
      <c r="BG463" s="78">
        <v>0</v>
      </c>
      <c r="BH463" s="78">
        <v>0</v>
      </c>
      <c r="BI463" s="78">
        <v>0</v>
      </c>
      <c r="BJ463" s="78">
        <v>0</v>
      </c>
      <c r="CT463" s="78" t="s">
        <v>155</v>
      </c>
      <c r="CU463" s="78" t="s">
        <v>443</v>
      </c>
      <c r="CV463" s="78" t="s">
        <v>497</v>
      </c>
      <c r="CW463" s="78">
        <v>2037</v>
      </c>
      <c r="CX463" s="78">
        <v>0</v>
      </c>
      <c r="CY463" s="78">
        <v>6.1205037377421796</v>
      </c>
      <c r="CZ463" s="78">
        <v>0.77885081086862662</v>
      </c>
      <c r="DA463" s="78">
        <v>3.4265150031539342</v>
      </c>
      <c r="DB463" s="78">
        <v>1.91513792371962</v>
      </c>
      <c r="DC463" s="78">
        <v>1.3207289057830667</v>
      </c>
      <c r="DD463" s="78">
        <v>4.8730402971920558E-5</v>
      </c>
      <c r="DE463" s="78">
        <v>0</v>
      </c>
      <c r="DF463" s="78">
        <v>6.4359651795472533E-5</v>
      </c>
      <c r="DG463" s="78">
        <v>6.4359651795472533E-5</v>
      </c>
      <c r="DH463" s="78">
        <v>0</v>
      </c>
      <c r="DI463" s="78">
        <v>3.4761575411215321E-4</v>
      </c>
      <c r="DJ463" s="78">
        <v>3.4761575411215321E-4</v>
      </c>
      <c r="DK463" s="78">
        <v>0</v>
      </c>
      <c r="DL463" s="78">
        <v>3.4761575411215321E-4</v>
      </c>
    </row>
    <row r="464" spans="45:116" x14ac:dyDescent="0.25">
      <c r="AS464" s="78" t="s">
        <v>174</v>
      </c>
      <c r="AT464" s="78" t="s">
        <v>155</v>
      </c>
      <c r="AU464" s="78" t="s">
        <v>473</v>
      </c>
      <c r="AV464" s="78">
        <v>2034</v>
      </c>
      <c r="AW464" s="78">
        <v>0.41496444788853737</v>
      </c>
      <c r="AX464" s="78">
        <v>1.8472673678360724E-2</v>
      </c>
      <c r="AY464" s="78">
        <v>0.79784908598732451</v>
      </c>
      <c r="AZ464" s="78">
        <v>0</v>
      </c>
      <c r="BA464" s="78">
        <v>0.79784908598732451</v>
      </c>
      <c r="BB464" s="78">
        <v>0.33107900546510427</v>
      </c>
      <c r="BC464" s="78">
        <v>0</v>
      </c>
      <c r="BD464" s="78">
        <v>0</v>
      </c>
      <c r="BE464" s="78">
        <v>0</v>
      </c>
      <c r="BF464" s="78">
        <v>0</v>
      </c>
      <c r="BG464" s="78">
        <v>0</v>
      </c>
      <c r="BH464" s="78">
        <v>0</v>
      </c>
      <c r="BI464" s="78">
        <v>0</v>
      </c>
      <c r="BJ464" s="78">
        <v>0</v>
      </c>
      <c r="CT464" s="78" t="s">
        <v>155</v>
      </c>
      <c r="CU464" s="78" t="s">
        <v>443</v>
      </c>
      <c r="CV464" s="78" t="s">
        <v>497</v>
      </c>
      <c r="CW464" s="78">
        <v>2038</v>
      </c>
      <c r="CX464" s="78">
        <v>0</v>
      </c>
      <c r="CY464" s="78">
        <v>6.5028144709638074</v>
      </c>
      <c r="CZ464" s="78">
        <v>0.81303636269304147</v>
      </c>
      <c r="DA464" s="78">
        <v>3.6355267003048208</v>
      </c>
      <c r="DB464" s="78">
        <v>2.0542514079659431</v>
      </c>
      <c r="DC464" s="78">
        <v>1.4166651814699214</v>
      </c>
      <c r="DD464" s="78">
        <v>4.8730402971920558E-5</v>
      </c>
      <c r="DE464" s="78">
        <v>0</v>
      </c>
      <c r="DF464" s="78">
        <v>6.903466516931823E-5</v>
      </c>
      <c r="DG464" s="78">
        <v>6.903466516931823E-5</v>
      </c>
      <c r="DH464" s="78">
        <v>0</v>
      </c>
      <c r="DI464" s="78">
        <v>3.4761575411215321E-4</v>
      </c>
      <c r="DJ464" s="78">
        <v>3.4761575411215321E-4</v>
      </c>
      <c r="DK464" s="78">
        <v>0</v>
      </c>
      <c r="DL464" s="78">
        <v>3.4761575411215321E-4</v>
      </c>
    </row>
    <row r="465" spans="45:116" x14ac:dyDescent="0.25">
      <c r="AS465" s="78" t="s">
        <v>174</v>
      </c>
      <c r="AT465" s="78" t="s">
        <v>155</v>
      </c>
      <c r="AU465" s="78" t="s">
        <v>473</v>
      </c>
      <c r="AV465" s="78">
        <v>2035</v>
      </c>
      <c r="AW465" s="78">
        <v>0.38781724101732462</v>
      </c>
      <c r="AX465" s="78">
        <v>1.8472673678360724E-2</v>
      </c>
      <c r="AY465" s="78">
        <v>0.79784908598732451</v>
      </c>
      <c r="AZ465" s="78">
        <v>0</v>
      </c>
      <c r="BA465" s="78">
        <v>0.79784908598732451</v>
      </c>
      <c r="BB465" s="78">
        <v>0.30941963127579841</v>
      </c>
      <c r="BC465" s="78">
        <v>0</v>
      </c>
      <c r="BD465" s="78">
        <v>0</v>
      </c>
      <c r="BE465" s="78">
        <v>0</v>
      </c>
      <c r="BF465" s="78">
        <v>0</v>
      </c>
      <c r="BG465" s="78">
        <v>0</v>
      </c>
      <c r="BH465" s="78">
        <v>0</v>
      </c>
      <c r="BI465" s="78">
        <v>0</v>
      </c>
      <c r="BJ465" s="78">
        <v>0</v>
      </c>
      <c r="CT465" s="78" t="s">
        <v>155</v>
      </c>
      <c r="CU465" s="78" t="s">
        <v>443</v>
      </c>
      <c r="CV465" s="78" t="s">
        <v>497</v>
      </c>
      <c r="CW465" s="78">
        <v>2039</v>
      </c>
      <c r="CX465" s="78">
        <v>0</v>
      </c>
      <c r="CY465" s="78">
        <v>6.5028144709638074</v>
      </c>
      <c r="CZ465" s="78">
        <v>0.81303636269304147</v>
      </c>
      <c r="DA465" s="78">
        <v>3.6355267003048208</v>
      </c>
      <c r="DB465" s="78">
        <v>2.0542514079659431</v>
      </c>
      <c r="DC465" s="78">
        <v>1.4166651814699214</v>
      </c>
      <c r="DD465" s="78">
        <v>4.8730402971920558E-5</v>
      </c>
      <c r="DE465" s="78">
        <v>0</v>
      </c>
      <c r="DF465" s="78">
        <v>6.903466516931823E-5</v>
      </c>
      <c r="DG465" s="78">
        <v>6.903466516931823E-5</v>
      </c>
      <c r="DH465" s="78">
        <v>0</v>
      </c>
      <c r="DI465" s="78">
        <v>3.4761575411215321E-4</v>
      </c>
      <c r="DJ465" s="78">
        <v>3.4761575411215321E-4</v>
      </c>
      <c r="DK465" s="78">
        <v>0</v>
      </c>
      <c r="DL465" s="78">
        <v>3.4761575411215321E-4</v>
      </c>
    </row>
    <row r="466" spans="45:116" x14ac:dyDescent="0.25">
      <c r="AS466" s="78" t="s">
        <v>174</v>
      </c>
      <c r="AT466" s="78" t="s">
        <v>155</v>
      </c>
      <c r="AU466" s="78" t="s">
        <v>474</v>
      </c>
      <c r="AV466" s="78">
        <v>2026</v>
      </c>
      <c r="AW466" s="78">
        <v>0.71298617948366827</v>
      </c>
      <c r="AX466" s="78">
        <v>0.67816532106951688</v>
      </c>
      <c r="AY466" s="78">
        <v>3.422095091602015</v>
      </c>
      <c r="AZ466" s="78">
        <v>0</v>
      </c>
      <c r="BA466" s="78">
        <v>3.422095091602015</v>
      </c>
      <c r="BB466" s="78">
        <v>2.4399065051911344</v>
      </c>
      <c r="BC466" s="78">
        <v>0</v>
      </c>
      <c r="BD466" s="78">
        <v>0</v>
      </c>
      <c r="BE466" s="78">
        <v>0</v>
      </c>
      <c r="BF466" s="78">
        <v>0</v>
      </c>
      <c r="BG466" s="78">
        <v>0</v>
      </c>
      <c r="BH466" s="78">
        <v>0</v>
      </c>
      <c r="BI466" s="78">
        <v>0</v>
      </c>
      <c r="BJ466" s="78">
        <v>0</v>
      </c>
      <c r="CT466" s="78" t="s">
        <v>155</v>
      </c>
      <c r="CU466" s="78" t="s">
        <v>443</v>
      </c>
      <c r="CV466" s="78" t="s">
        <v>497</v>
      </c>
      <c r="CW466" s="78">
        <v>2040</v>
      </c>
      <c r="CX466" s="78">
        <v>0</v>
      </c>
      <c r="CY466" s="78">
        <v>6.5028144709638074</v>
      </c>
      <c r="CZ466" s="78">
        <v>0.81303636269304147</v>
      </c>
      <c r="DA466" s="78">
        <v>3.6355267003048208</v>
      </c>
      <c r="DB466" s="78">
        <v>2.0542514079659431</v>
      </c>
      <c r="DC466" s="78">
        <v>1.4166651814699214</v>
      </c>
      <c r="DD466" s="78">
        <v>4.8730402971920558E-5</v>
      </c>
      <c r="DE466" s="78">
        <v>0</v>
      </c>
      <c r="DF466" s="78">
        <v>6.903466516931823E-5</v>
      </c>
      <c r="DG466" s="78">
        <v>6.903466516931823E-5</v>
      </c>
      <c r="DH466" s="78">
        <v>0</v>
      </c>
      <c r="DI466" s="78">
        <v>3.4761575411215321E-4</v>
      </c>
      <c r="DJ466" s="78">
        <v>3.4761575411215321E-4</v>
      </c>
      <c r="DK466" s="78">
        <v>0</v>
      </c>
      <c r="DL466" s="78">
        <v>3.4761575411215321E-4</v>
      </c>
    </row>
    <row r="467" spans="45:116" x14ac:dyDescent="0.25">
      <c r="AS467" s="78" t="s">
        <v>174</v>
      </c>
      <c r="AT467" s="78" t="s">
        <v>155</v>
      </c>
      <c r="AU467" s="78" t="s">
        <v>474</v>
      </c>
      <c r="AV467" s="78">
        <v>2027</v>
      </c>
      <c r="AW467" s="78">
        <v>0.66634222381651231</v>
      </c>
      <c r="AX467" s="78">
        <v>0.67816532106951688</v>
      </c>
      <c r="AY467" s="78">
        <v>3.422095091602015</v>
      </c>
      <c r="AZ467" s="78">
        <v>0</v>
      </c>
      <c r="BA467" s="78">
        <v>3.422095091602015</v>
      </c>
      <c r="BB467" s="78">
        <v>2.2802864534496581</v>
      </c>
      <c r="BC467" s="78">
        <v>0</v>
      </c>
      <c r="BD467" s="78">
        <v>0</v>
      </c>
      <c r="BE467" s="78">
        <v>0</v>
      </c>
      <c r="BF467" s="78">
        <v>0</v>
      </c>
      <c r="BG467" s="78">
        <v>0</v>
      </c>
      <c r="BH467" s="78">
        <v>0</v>
      </c>
      <c r="BI467" s="78">
        <v>0</v>
      </c>
      <c r="BJ467" s="78">
        <v>0</v>
      </c>
      <c r="CT467" s="78" t="s">
        <v>155</v>
      </c>
      <c r="CU467" s="78" t="s">
        <v>443</v>
      </c>
      <c r="CV467" s="78" t="s">
        <v>497</v>
      </c>
      <c r="CW467" s="78">
        <v>2041</v>
      </c>
      <c r="CX467" s="78">
        <v>0</v>
      </c>
      <c r="CY467" s="78">
        <v>6.5028144709638074</v>
      </c>
      <c r="CZ467" s="78">
        <v>0.81303636269304147</v>
      </c>
      <c r="DA467" s="78">
        <v>3.6355267003048208</v>
      </c>
      <c r="DB467" s="78">
        <v>2.0542514079659431</v>
      </c>
      <c r="DC467" s="78">
        <v>1.4166651814699214</v>
      </c>
      <c r="DD467" s="78">
        <v>4.8730402971920558E-5</v>
      </c>
      <c r="DE467" s="78">
        <v>0</v>
      </c>
      <c r="DF467" s="78">
        <v>6.903466516931823E-5</v>
      </c>
      <c r="DG467" s="78">
        <v>6.903466516931823E-5</v>
      </c>
      <c r="DH467" s="78">
        <v>0</v>
      </c>
      <c r="DI467" s="78">
        <v>3.4761575411215321E-4</v>
      </c>
      <c r="DJ467" s="78">
        <v>3.4761575411215321E-4</v>
      </c>
      <c r="DK467" s="78">
        <v>0</v>
      </c>
      <c r="DL467" s="78">
        <v>3.4761575411215321E-4</v>
      </c>
    </row>
    <row r="468" spans="45:116" x14ac:dyDescent="0.25">
      <c r="AS468" s="78" t="s">
        <v>174</v>
      </c>
      <c r="AT468" s="78" t="s">
        <v>155</v>
      </c>
      <c r="AU468" s="78" t="s">
        <v>474</v>
      </c>
      <c r="AV468" s="78">
        <v>2028</v>
      </c>
      <c r="AW468" s="78">
        <v>0.62274974188459098</v>
      </c>
      <c r="AX468" s="78">
        <v>0.67816532106951688</v>
      </c>
      <c r="AY468" s="78">
        <v>3.5744811857174277</v>
      </c>
      <c r="AZ468" s="78">
        <v>0</v>
      </c>
      <c r="BA468" s="78">
        <v>3.5744811857174277</v>
      </c>
      <c r="BB468" s="78">
        <v>2.226007235776855</v>
      </c>
      <c r="BC468" s="78">
        <v>0</v>
      </c>
      <c r="BD468" s="78">
        <v>0</v>
      </c>
      <c r="BE468" s="78">
        <v>0</v>
      </c>
      <c r="BF468" s="78">
        <v>0</v>
      </c>
      <c r="BG468" s="78">
        <v>0</v>
      </c>
      <c r="BH468" s="78">
        <v>0</v>
      </c>
      <c r="BI468" s="78">
        <v>0</v>
      </c>
      <c r="BJ468" s="78">
        <v>0</v>
      </c>
      <c r="CT468" s="78" t="s">
        <v>155</v>
      </c>
      <c r="CU468" s="78" t="s">
        <v>443</v>
      </c>
      <c r="CV468" s="78" t="s">
        <v>497</v>
      </c>
      <c r="CW468" s="78">
        <v>2042</v>
      </c>
      <c r="CX468" s="78">
        <v>0</v>
      </c>
      <c r="CY468" s="78">
        <v>6.5028144709638074</v>
      </c>
      <c r="CZ468" s="78">
        <v>0.81303636269304147</v>
      </c>
      <c r="DA468" s="78">
        <v>3.6355267003048208</v>
      </c>
      <c r="DB468" s="78">
        <v>2.0542514079659431</v>
      </c>
      <c r="DC468" s="78">
        <v>1.4166651814699214</v>
      </c>
      <c r="DD468" s="78">
        <v>4.8730402971920558E-5</v>
      </c>
      <c r="DE468" s="78">
        <v>0</v>
      </c>
      <c r="DF468" s="78">
        <v>6.903466516931823E-5</v>
      </c>
      <c r="DG468" s="78">
        <v>6.903466516931823E-5</v>
      </c>
      <c r="DH468" s="78">
        <v>0</v>
      </c>
      <c r="DI468" s="78">
        <v>3.6469448180112112E-4</v>
      </c>
      <c r="DJ468" s="78">
        <v>3.6469448180112112E-4</v>
      </c>
      <c r="DK468" s="78">
        <v>0</v>
      </c>
      <c r="DL468" s="78">
        <v>3.6469448180112112E-4</v>
      </c>
    </row>
    <row r="469" spans="45:116" x14ac:dyDescent="0.25">
      <c r="AS469" s="78" t="s">
        <v>174</v>
      </c>
      <c r="AT469" s="78" t="s">
        <v>155</v>
      </c>
      <c r="AU469" s="78" t="s">
        <v>474</v>
      </c>
      <c r="AV469" s="78">
        <v>2029</v>
      </c>
      <c r="AW469" s="78">
        <v>0.58200910456503818</v>
      </c>
      <c r="AX469" s="78">
        <v>0.67816532106951688</v>
      </c>
      <c r="AY469" s="78">
        <v>3.5744811857174277</v>
      </c>
      <c r="AZ469" s="78">
        <v>0</v>
      </c>
      <c r="BA469" s="78">
        <v>3.5744811857174277</v>
      </c>
      <c r="BB469" s="78">
        <v>2.0803805941839761</v>
      </c>
      <c r="BC469" s="78">
        <v>0</v>
      </c>
      <c r="BD469" s="78">
        <v>0</v>
      </c>
      <c r="BE469" s="78">
        <v>0</v>
      </c>
      <c r="BF469" s="78">
        <v>0</v>
      </c>
      <c r="BG469" s="78">
        <v>0</v>
      </c>
      <c r="BH469" s="78">
        <v>0</v>
      </c>
      <c r="BI469" s="78">
        <v>0</v>
      </c>
      <c r="BJ469" s="78">
        <v>0</v>
      </c>
      <c r="CT469" s="78" t="s">
        <v>155</v>
      </c>
      <c r="CU469" s="78" t="s">
        <v>443</v>
      </c>
      <c r="CV469" s="78" t="s">
        <v>497</v>
      </c>
      <c r="CW469" s="78">
        <v>2043</v>
      </c>
      <c r="CX469" s="78">
        <v>0</v>
      </c>
      <c r="CY469" s="78">
        <v>6.9209339048533751</v>
      </c>
      <c r="CZ469" s="78">
        <v>0.84943606974448982</v>
      </c>
      <c r="DA469" s="78">
        <v>3.8631868733595782</v>
      </c>
      <c r="DB469" s="78">
        <v>2.2083109617493029</v>
      </c>
      <c r="DC469" s="78">
        <v>1.5229086553073246</v>
      </c>
      <c r="DD469" s="78">
        <v>4.8730402971920558E-5</v>
      </c>
      <c r="DE469" s="78">
        <v>0</v>
      </c>
      <c r="DF469" s="78">
        <v>7.421195246255159E-5</v>
      </c>
      <c r="DG469" s="78">
        <v>7.421195246255159E-5</v>
      </c>
      <c r="DH469" s="78">
        <v>0</v>
      </c>
      <c r="DI469" s="78">
        <v>3.6469448180112112E-4</v>
      </c>
      <c r="DJ469" s="78">
        <v>3.6469448180112112E-4</v>
      </c>
      <c r="DK469" s="78">
        <v>0</v>
      </c>
      <c r="DL469" s="78">
        <v>3.6469448180112112E-4</v>
      </c>
    </row>
    <row r="470" spans="45:116" x14ac:dyDescent="0.25">
      <c r="AS470" s="78" t="s">
        <v>174</v>
      </c>
      <c r="AT470" s="78" t="s">
        <v>155</v>
      </c>
      <c r="AU470" s="78" t="s">
        <v>474</v>
      </c>
      <c r="AV470" s="78">
        <v>2030</v>
      </c>
      <c r="AW470" s="78">
        <v>0.54393374258414784</v>
      </c>
      <c r="AX470" s="78">
        <v>0.67816532106951688</v>
      </c>
      <c r="AY470" s="78">
        <v>3.5744811857174277</v>
      </c>
      <c r="AZ470" s="78">
        <v>0</v>
      </c>
      <c r="BA470" s="78">
        <v>3.5744811857174277</v>
      </c>
      <c r="BB470" s="78">
        <v>1.9442809291439029</v>
      </c>
      <c r="BC470" s="78">
        <v>0</v>
      </c>
      <c r="BD470" s="78">
        <v>0</v>
      </c>
      <c r="BE470" s="78">
        <v>0</v>
      </c>
      <c r="BF470" s="78">
        <v>0</v>
      </c>
      <c r="BG470" s="78">
        <v>0</v>
      </c>
      <c r="BH470" s="78">
        <v>0</v>
      </c>
      <c r="BI470" s="78">
        <v>0</v>
      </c>
      <c r="BJ470" s="78">
        <v>0</v>
      </c>
      <c r="CT470" s="78" t="s">
        <v>155</v>
      </c>
      <c r="CU470" s="78" t="s">
        <v>443</v>
      </c>
      <c r="CV470" s="78" t="s">
        <v>497</v>
      </c>
      <c r="CW470" s="78">
        <v>2044</v>
      </c>
      <c r="CX470" s="78">
        <v>0</v>
      </c>
      <c r="CY470" s="78">
        <v>6.9209339048533751</v>
      </c>
      <c r="CZ470" s="78">
        <v>0.84943606974448982</v>
      </c>
      <c r="DA470" s="78">
        <v>3.8631868733595782</v>
      </c>
      <c r="DB470" s="78">
        <v>2.2083109617493029</v>
      </c>
      <c r="DC470" s="78">
        <v>1.5229086553073246</v>
      </c>
      <c r="DD470" s="78">
        <v>4.8730402971920558E-5</v>
      </c>
      <c r="DE470" s="78">
        <v>0</v>
      </c>
      <c r="DF470" s="78">
        <v>7.421195246255159E-5</v>
      </c>
      <c r="DG470" s="78">
        <v>7.421195246255159E-5</v>
      </c>
      <c r="DH470" s="78">
        <v>0</v>
      </c>
      <c r="DI470" s="78">
        <v>3.6469448180112112E-4</v>
      </c>
      <c r="DJ470" s="78">
        <v>3.6469448180112112E-4</v>
      </c>
      <c r="DK470" s="78">
        <v>0</v>
      </c>
      <c r="DL470" s="78">
        <v>3.6469448180112112E-4</v>
      </c>
    </row>
    <row r="471" spans="45:116" x14ac:dyDescent="0.25">
      <c r="AS471" s="78" t="s">
        <v>174</v>
      </c>
      <c r="AT471" s="78" t="s">
        <v>155</v>
      </c>
      <c r="AU471" s="78" t="s">
        <v>474</v>
      </c>
      <c r="AV471" s="78">
        <v>2031</v>
      </c>
      <c r="AW471" s="78">
        <v>0.50834929213471758</v>
      </c>
      <c r="AX471" s="78">
        <v>0.67816532106951688</v>
      </c>
      <c r="AY471" s="78">
        <v>3.5744811857174277</v>
      </c>
      <c r="AZ471" s="78">
        <v>0</v>
      </c>
      <c r="BA471" s="78">
        <v>3.5744811857174277</v>
      </c>
      <c r="BB471" s="78">
        <v>1.8170849805083202</v>
      </c>
      <c r="BC471" s="78">
        <v>0</v>
      </c>
      <c r="BD471" s="78">
        <v>0</v>
      </c>
      <c r="BE471" s="78">
        <v>0</v>
      </c>
      <c r="BF471" s="78">
        <v>0</v>
      </c>
      <c r="BG471" s="78">
        <v>0</v>
      </c>
      <c r="BH471" s="78">
        <v>0</v>
      </c>
      <c r="BI471" s="78">
        <v>0</v>
      </c>
      <c r="BJ471" s="78">
        <v>0</v>
      </c>
      <c r="CT471" s="78" t="s">
        <v>155</v>
      </c>
      <c r="CU471" s="78" t="s">
        <v>443</v>
      </c>
      <c r="CV471" s="78" t="s">
        <v>497</v>
      </c>
      <c r="CW471" s="78">
        <v>2045</v>
      </c>
      <c r="CX471" s="78">
        <v>0</v>
      </c>
      <c r="CY471" s="78">
        <v>6.9209339048533751</v>
      </c>
      <c r="CZ471" s="78">
        <v>0.84943606974448982</v>
      </c>
      <c r="DA471" s="78">
        <v>3.8631868733595782</v>
      </c>
      <c r="DB471" s="78">
        <v>2.2083109617493029</v>
      </c>
      <c r="DC471" s="78">
        <v>1.5229086553073246</v>
      </c>
      <c r="DD471" s="78">
        <v>4.8730402971920558E-5</v>
      </c>
      <c r="DE471" s="78">
        <v>0</v>
      </c>
      <c r="DF471" s="78">
        <v>7.421195246255159E-5</v>
      </c>
      <c r="DG471" s="78">
        <v>7.421195246255159E-5</v>
      </c>
      <c r="DH471" s="78">
        <v>0</v>
      </c>
      <c r="DI471" s="78">
        <v>3.6469448180112112E-4</v>
      </c>
      <c r="DJ471" s="78">
        <v>3.6469448180112112E-4</v>
      </c>
      <c r="DK471" s="78">
        <v>0</v>
      </c>
      <c r="DL471" s="78">
        <v>3.6469448180112112E-4</v>
      </c>
    </row>
    <row r="472" spans="45:116" x14ac:dyDescent="0.25">
      <c r="AS472" s="78" t="s">
        <v>174</v>
      </c>
      <c r="AT472" s="78" t="s">
        <v>155</v>
      </c>
      <c r="AU472" s="78" t="s">
        <v>474</v>
      </c>
      <c r="AV472" s="78">
        <v>2032</v>
      </c>
      <c r="AW472" s="78">
        <v>0.47509279638758645</v>
      </c>
      <c r="AX472" s="78">
        <v>0.67816532106951688</v>
      </c>
      <c r="AY472" s="78">
        <v>3.5744811857174277</v>
      </c>
      <c r="AZ472" s="78">
        <v>0</v>
      </c>
      <c r="BA472" s="78">
        <v>3.5744811857174277</v>
      </c>
      <c r="BB472" s="78">
        <v>1.6982102621573085</v>
      </c>
      <c r="BC472" s="78">
        <v>0</v>
      </c>
      <c r="BD472" s="78">
        <v>0</v>
      </c>
      <c r="BE472" s="78">
        <v>0</v>
      </c>
      <c r="BF472" s="78">
        <v>0</v>
      </c>
      <c r="BG472" s="78">
        <v>0</v>
      </c>
      <c r="BH472" s="78">
        <v>0</v>
      </c>
      <c r="BI472" s="78">
        <v>0</v>
      </c>
      <c r="BJ472" s="78">
        <v>0</v>
      </c>
      <c r="CT472" s="78" t="s">
        <v>155</v>
      </c>
      <c r="CU472" s="78" t="s">
        <v>443</v>
      </c>
      <c r="CV472" s="78" t="s">
        <v>497</v>
      </c>
      <c r="CW472" s="78">
        <v>2046</v>
      </c>
      <c r="CX472" s="78">
        <v>0</v>
      </c>
      <c r="CY472" s="78">
        <v>6.9209339048533751</v>
      </c>
      <c r="CZ472" s="78">
        <v>0.84943606974448982</v>
      </c>
      <c r="DA472" s="78">
        <v>3.8631868733595782</v>
      </c>
      <c r="DB472" s="78">
        <v>2.2083109617493029</v>
      </c>
      <c r="DC472" s="78">
        <v>1.5229086553073246</v>
      </c>
      <c r="DD472" s="78">
        <v>4.8730402971920558E-5</v>
      </c>
      <c r="DE472" s="78">
        <v>0</v>
      </c>
      <c r="DF472" s="78">
        <v>7.421195246255159E-5</v>
      </c>
      <c r="DG472" s="78">
        <v>7.421195246255159E-5</v>
      </c>
      <c r="DH472" s="78">
        <v>0</v>
      </c>
      <c r="DI472" s="78">
        <v>3.6469448180112112E-4</v>
      </c>
      <c r="DJ472" s="78">
        <v>3.6469448180112112E-4</v>
      </c>
      <c r="DK472" s="78">
        <v>0</v>
      </c>
      <c r="DL472" s="78">
        <v>3.6469448180112112E-4</v>
      </c>
    </row>
    <row r="473" spans="45:116" x14ac:dyDescent="0.25">
      <c r="AS473" s="78" t="s">
        <v>174</v>
      </c>
      <c r="AT473" s="78" t="s">
        <v>155</v>
      </c>
      <c r="AU473" s="78" t="s">
        <v>474</v>
      </c>
      <c r="AV473" s="78">
        <v>2033</v>
      </c>
      <c r="AW473" s="78">
        <v>0.444011959240735</v>
      </c>
      <c r="AX473" s="78">
        <v>0.67816532106951688</v>
      </c>
      <c r="AY473" s="78">
        <v>3.7438943027725391</v>
      </c>
      <c r="AZ473" s="78">
        <v>0</v>
      </c>
      <c r="BA473" s="78">
        <v>3.7438943027725391</v>
      </c>
      <c r="BB473" s="78">
        <v>1.6623338445642606</v>
      </c>
      <c r="BC473" s="78">
        <v>0</v>
      </c>
      <c r="BD473" s="78">
        <v>0</v>
      </c>
      <c r="BE473" s="78">
        <v>0</v>
      </c>
      <c r="BF473" s="78">
        <v>0</v>
      </c>
      <c r="BG473" s="78">
        <v>0</v>
      </c>
      <c r="BH473" s="78">
        <v>0</v>
      </c>
      <c r="BI473" s="78">
        <v>0</v>
      </c>
      <c r="BJ473" s="78">
        <v>0</v>
      </c>
      <c r="CT473" s="78" t="s">
        <v>155</v>
      </c>
      <c r="CU473" s="78" t="s">
        <v>443</v>
      </c>
      <c r="CV473" s="78" t="s">
        <v>497</v>
      </c>
      <c r="CW473" s="78">
        <v>2047</v>
      </c>
      <c r="CX473" s="78">
        <v>0</v>
      </c>
      <c r="CY473" s="78">
        <v>6.9209339048533751</v>
      </c>
      <c r="CZ473" s="78">
        <v>0.84943606974448982</v>
      </c>
      <c r="DA473" s="78">
        <v>3.8631868733595782</v>
      </c>
      <c r="DB473" s="78">
        <v>2.2083109617493029</v>
      </c>
      <c r="DC473" s="78">
        <v>1.5229086553073246</v>
      </c>
      <c r="DD473" s="78">
        <v>4.8730402971920558E-5</v>
      </c>
      <c r="DE473" s="78">
        <v>0</v>
      </c>
      <c r="DF473" s="78">
        <v>7.421195246255159E-5</v>
      </c>
      <c r="DG473" s="78">
        <v>7.421195246255159E-5</v>
      </c>
      <c r="DH473" s="78">
        <v>0</v>
      </c>
      <c r="DI473" s="78">
        <v>3.8288748595281704E-4</v>
      </c>
      <c r="DJ473" s="78">
        <v>3.8288748595281704E-4</v>
      </c>
      <c r="DK473" s="78">
        <v>0</v>
      </c>
      <c r="DL473" s="78">
        <v>3.8288748595281704E-4</v>
      </c>
    </row>
    <row r="474" spans="45:116" x14ac:dyDescent="0.25">
      <c r="AS474" s="78" t="s">
        <v>174</v>
      </c>
      <c r="AT474" s="78" t="s">
        <v>155</v>
      </c>
      <c r="AU474" s="78" t="s">
        <v>474</v>
      </c>
      <c r="AV474" s="78">
        <v>2034</v>
      </c>
      <c r="AW474" s="78">
        <v>0.41496444788853737</v>
      </c>
      <c r="AX474" s="78">
        <v>0.67816532106951688</v>
      </c>
      <c r="AY474" s="78">
        <v>3.7438943027725391</v>
      </c>
      <c r="AZ474" s="78">
        <v>0</v>
      </c>
      <c r="BA474" s="78">
        <v>3.7438943027725391</v>
      </c>
      <c r="BB474" s="78">
        <v>1.5535830323030473</v>
      </c>
      <c r="BC474" s="78">
        <v>0</v>
      </c>
      <c r="BD474" s="78">
        <v>0</v>
      </c>
      <c r="BE474" s="78">
        <v>0</v>
      </c>
      <c r="BF474" s="78">
        <v>0</v>
      </c>
      <c r="BG474" s="78">
        <v>0</v>
      </c>
      <c r="BH474" s="78">
        <v>0</v>
      </c>
      <c r="BI474" s="78">
        <v>0</v>
      </c>
      <c r="BJ474" s="78">
        <v>0</v>
      </c>
      <c r="CT474" s="78" t="s">
        <v>155</v>
      </c>
      <c r="CU474" s="78" t="s">
        <v>443</v>
      </c>
      <c r="CV474" s="78" t="s">
        <v>497</v>
      </c>
      <c r="CW474" s="78">
        <v>2048</v>
      </c>
      <c r="CX474" s="78">
        <v>0</v>
      </c>
      <c r="CY474" s="78">
        <v>7.3713487866928844</v>
      </c>
      <c r="CZ474" s="78">
        <v>0.88758656625867727</v>
      </c>
      <c r="DA474" s="78">
        <v>4.1074699954702707</v>
      </c>
      <c r="DB474" s="78">
        <v>2.3762922249639349</v>
      </c>
      <c r="DC474" s="78">
        <v>1.6387529019329785</v>
      </c>
      <c r="DD474" s="78">
        <v>4.8730402971920558E-5</v>
      </c>
      <c r="DE474" s="78">
        <v>0</v>
      </c>
      <c r="DF474" s="78">
        <v>7.985708928259826E-5</v>
      </c>
      <c r="DG474" s="78">
        <v>7.985708928259826E-5</v>
      </c>
      <c r="DH474" s="78">
        <v>0</v>
      </c>
      <c r="DI474" s="78">
        <v>3.8288748595281704E-4</v>
      </c>
      <c r="DJ474" s="78">
        <v>3.8288748595281704E-4</v>
      </c>
      <c r="DK474" s="78">
        <v>0</v>
      </c>
      <c r="DL474" s="78">
        <v>3.8288748595281704E-4</v>
      </c>
    </row>
    <row r="475" spans="45:116" x14ac:dyDescent="0.25">
      <c r="AS475" s="78" t="s">
        <v>174</v>
      </c>
      <c r="AT475" s="78" t="s">
        <v>155</v>
      </c>
      <c r="AU475" s="78" t="s">
        <v>474</v>
      </c>
      <c r="AV475" s="78">
        <v>2035</v>
      </c>
      <c r="AW475" s="78">
        <v>0.38781724101732462</v>
      </c>
      <c r="AX475" s="78">
        <v>0.67816532106951688</v>
      </c>
      <c r="AY475" s="78">
        <v>3.7438943027725391</v>
      </c>
      <c r="AZ475" s="78">
        <v>0</v>
      </c>
      <c r="BA475" s="78">
        <v>3.7438943027725391</v>
      </c>
      <c r="BB475" s="78">
        <v>1.4519467591617263</v>
      </c>
      <c r="BC475" s="78">
        <v>0</v>
      </c>
      <c r="BD475" s="78">
        <v>0</v>
      </c>
      <c r="BE475" s="78">
        <v>0</v>
      </c>
      <c r="BF475" s="78">
        <v>0</v>
      </c>
      <c r="BG475" s="78">
        <v>0</v>
      </c>
      <c r="BH475" s="78">
        <v>0</v>
      </c>
      <c r="BI475" s="78">
        <v>0</v>
      </c>
      <c r="BJ475" s="78">
        <v>0</v>
      </c>
      <c r="CT475" s="78" t="s">
        <v>155</v>
      </c>
      <c r="CU475" s="78" t="s">
        <v>443</v>
      </c>
      <c r="CV475" s="78" t="s">
        <v>497</v>
      </c>
      <c r="CW475" s="78">
        <v>2049</v>
      </c>
      <c r="CX475" s="78">
        <v>0</v>
      </c>
      <c r="CY475" s="78">
        <v>7.3713487866928844</v>
      </c>
      <c r="CZ475" s="78">
        <v>0.88758656625867727</v>
      </c>
      <c r="DA475" s="78">
        <v>4.1074699954702707</v>
      </c>
      <c r="DB475" s="78">
        <v>2.3762922249639349</v>
      </c>
      <c r="DC475" s="78">
        <v>1.6387529019329785</v>
      </c>
      <c r="DD475" s="78">
        <v>4.8730402971920558E-5</v>
      </c>
      <c r="DE475" s="78">
        <v>0</v>
      </c>
      <c r="DF475" s="78">
        <v>7.985708928259826E-5</v>
      </c>
      <c r="DG475" s="78">
        <v>7.985708928259826E-5</v>
      </c>
      <c r="DH475" s="78">
        <v>0</v>
      </c>
      <c r="DI475" s="78">
        <v>3.8288748595281704E-4</v>
      </c>
      <c r="DJ475" s="78">
        <v>3.8288748595281704E-4</v>
      </c>
      <c r="DK475" s="78">
        <v>0</v>
      </c>
      <c r="DL475" s="78">
        <v>3.8288748595281704E-4</v>
      </c>
    </row>
    <row r="476" spans="45:116" x14ac:dyDescent="0.25">
      <c r="AS476" s="78" t="s">
        <v>174</v>
      </c>
      <c r="AT476" s="78" t="s">
        <v>155</v>
      </c>
      <c r="AU476" s="78" t="s">
        <v>475</v>
      </c>
      <c r="AV476" s="78">
        <v>2026</v>
      </c>
      <c r="AW476" s="78">
        <v>0.71298617948366827</v>
      </c>
      <c r="AX476" s="78">
        <v>0.16869749682297316</v>
      </c>
      <c r="AY476" s="78">
        <v>1.013656389209425</v>
      </c>
      <c r="AZ476" s="78">
        <v>0</v>
      </c>
      <c r="BA476" s="78">
        <v>1.013656389209425</v>
      </c>
      <c r="BB476" s="78">
        <v>0.72272299625163816</v>
      </c>
      <c r="BC476" s="78">
        <v>0</v>
      </c>
      <c r="BD476" s="78">
        <v>0</v>
      </c>
      <c r="BE476" s="78">
        <v>0</v>
      </c>
      <c r="BF476" s="78">
        <v>0</v>
      </c>
      <c r="BG476" s="78">
        <v>0</v>
      </c>
      <c r="BH476" s="78">
        <v>0</v>
      </c>
      <c r="BI476" s="78">
        <v>0</v>
      </c>
      <c r="BJ476" s="78">
        <v>0</v>
      </c>
      <c r="CT476" s="78" t="s">
        <v>155</v>
      </c>
      <c r="CU476" s="78" t="s">
        <v>443</v>
      </c>
      <c r="CV476" s="78" t="s">
        <v>497</v>
      </c>
      <c r="CW476" s="78">
        <v>2050</v>
      </c>
      <c r="CX476" s="78">
        <v>0</v>
      </c>
      <c r="CY476" s="78">
        <v>7.3713487866928844</v>
      </c>
      <c r="CZ476" s="78">
        <v>0.88758656625867727</v>
      </c>
      <c r="DA476" s="78">
        <v>4.1074699954702707</v>
      </c>
      <c r="DB476" s="78">
        <v>2.3762922249639349</v>
      </c>
      <c r="DC476" s="78">
        <v>1.6387529019329785</v>
      </c>
      <c r="DD476" s="78">
        <v>4.8730402971920558E-5</v>
      </c>
      <c r="DE476" s="78">
        <v>0</v>
      </c>
      <c r="DF476" s="78">
        <v>7.985708928259826E-5</v>
      </c>
      <c r="DG476" s="78">
        <v>7.985708928259826E-5</v>
      </c>
      <c r="DH476" s="78">
        <v>0</v>
      </c>
      <c r="DI476" s="78">
        <v>3.8288748595281704E-4</v>
      </c>
      <c r="DJ476" s="78">
        <v>3.8288748595281704E-4</v>
      </c>
      <c r="DK476" s="78">
        <v>0</v>
      </c>
      <c r="DL476" s="78">
        <v>3.8288748595281704E-4</v>
      </c>
    </row>
    <row r="477" spans="45:116" x14ac:dyDescent="0.25">
      <c r="AS477" s="78" t="s">
        <v>174</v>
      </c>
      <c r="AT477" s="78" t="s">
        <v>155</v>
      </c>
      <c r="AU477" s="78" t="s">
        <v>475</v>
      </c>
      <c r="AV477" s="78">
        <v>2027</v>
      </c>
      <c r="AW477" s="78">
        <v>0.66634222381651231</v>
      </c>
      <c r="AX477" s="78">
        <v>0.16869749682297316</v>
      </c>
      <c r="AY477" s="78">
        <v>1.013656389209425</v>
      </c>
      <c r="AZ477" s="78">
        <v>0</v>
      </c>
      <c r="BA477" s="78">
        <v>1.013656389209425</v>
      </c>
      <c r="BB477" s="78">
        <v>0.67544205257162437</v>
      </c>
      <c r="BC477" s="78">
        <v>0</v>
      </c>
      <c r="BD477" s="78">
        <v>0</v>
      </c>
      <c r="BE477" s="78">
        <v>0</v>
      </c>
      <c r="BF477" s="78">
        <v>0</v>
      </c>
      <c r="BG477" s="78">
        <v>0</v>
      </c>
      <c r="BH477" s="78">
        <v>0</v>
      </c>
      <c r="BI477" s="78">
        <v>0</v>
      </c>
      <c r="BJ477" s="78">
        <v>0</v>
      </c>
      <c r="CT477" s="78" t="s">
        <v>155</v>
      </c>
      <c r="CU477" s="78" t="s">
        <v>443</v>
      </c>
      <c r="CV477" s="78" t="s">
        <v>497</v>
      </c>
      <c r="CW477" s="78">
        <v>2051</v>
      </c>
      <c r="CX477" s="78">
        <v>0</v>
      </c>
      <c r="CY477" s="78">
        <v>7.3713487866928844</v>
      </c>
      <c r="CZ477" s="78">
        <v>0.88758656625867727</v>
      </c>
      <c r="DA477" s="78">
        <v>4.1074699954702707</v>
      </c>
      <c r="DB477" s="78">
        <v>2.3762922249639349</v>
      </c>
      <c r="DC477" s="78">
        <v>1.6387529019329785</v>
      </c>
      <c r="DD477" s="78">
        <v>4.8730402971920558E-5</v>
      </c>
      <c r="DE477" s="78">
        <v>0</v>
      </c>
      <c r="DF477" s="78">
        <v>7.985708928259826E-5</v>
      </c>
      <c r="DG477" s="78">
        <v>7.985708928259826E-5</v>
      </c>
      <c r="DH477" s="78">
        <v>0</v>
      </c>
      <c r="DI477" s="78">
        <v>3.8288748595281704E-4</v>
      </c>
      <c r="DJ477" s="78">
        <v>3.8288748595281704E-4</v>
      </c>
      <c r="DK477" s="78">
        <v>0</v>
      </c>
      <c r="DL477" s="78">
        <v>3.8288748595281704E-4</v>
      </c>
    </row>
    <row r="478" spans="45:116" x14ac:dyDescent="0.25">
      <c r="AS478" s="78" t="s">
        <v>174</v>
      </c>
      <c r="AT478" s="78" t="s">
        <v>155</v>
      </c>
      <c r="AU478" s="78" t="s">
        <v>475</v>
      </c>
      <c r="AV478" s="78">
        <v>2028</v>
      </c>
      <c r="AW478" s="78">
        <v>0.62274974188459098</v>
      </c>
      <c r="AX478" s="78">
        <v>0.16869749682297316</v>
      </c>
      <c r="AY478" s="78">
        <v>1.0587982145233665</v>
      </c>
      <c r="AZ478" s="78">
        <v>0</v>
      </c>
      <c r="BA478" s="78">
        <v>1.0587982145233665</v>
      </c>
      <c r="BB478" s="78">
        <v>0.65936631480229224</v>
      </c>
      <c r="BC478" s="78">
        <v>0</v>
      </c>
      <c r="BD478" s="78">
        <v>0</v>
      </c>
      <c r="BE478" s="78">
        <v>0</v>
      </c>
      <c r="BF478" s="78">
        <v>0</v>
      </c>
      <c r="BG478" s="78">
        <v>0</v>
      </c>
      <c r="BH478" s="78">
        <v>0</v>
      </c>
      <c r="BI478" s="78">
        <v>0</v>
      </c>
      <c r="BJ478" s="78">
        <v>0</v>
      </c>
      <c r="CT478" s="78" t="s">
        <v>155</v>
      </c>
      <c r="CU478" s="78" t="s">
        <v>443</v>
      </c>
      <c r="CV478" s="78" t="s">
        <v>497</v>
      </c>
      <c r="CW478" s="78">
        <v>2052</v>
      </c>
      <c r="CX478" s="78">
        <v>0</v>
      </c>
      <c r="CY478" s="78">
        <v>7.3713487866928844</v>
      </c>
      <c r="CZ478" s="78">
        <v>0.88758656625867727</v>
      </c>
      <c r="DA478" s="78">
        <v>4.1074699954702707</v>
      </c>
      <c r="DB478" s="78">
        <v>2.3762922249639349</v>
      </c>
      <c r="DC478" s="78">
        <v>1.6387529019329785</v>
      </c>
      <c r="DD478" s="78">
        <v>4.8730402971920558E-5</v>
      </c>
      <c r="DE478" s="78">
        <v>0</v>
      </c>
      <c r="DF478" s="78">
        <v>7.985708928259826E-5</v>
      </c>
      <c r="DG478" s="78">
        <v>7.985708928259826E-5</v>
      </c>
      <c r="DH478" s="78">
        <v>0</v>
      </c>
      <c r="DI478" s="78">
        <v>4.0195917656895788E-4</v>
      </c>
      <c r="DJ478" s="78">
        <v>4.0195917656895788E-4</v>
      </c>
      <c r="DK478" s="78">
        <v>0</v>
      </c>
      <c r="DL478" s="78">
        <v>4.0195917656895788E-4</v>
      </c>
    </row>
    <row r="479" spans="45:116" x14ac:dyDescent="0.25">
      <c r="AS479" s="78" t="s">
        <v>174</v>
      </c>
      <c r="AT479" s="78" t="s">
        <v>155</v>
      </c>
      <c r="AU479" s="78" t="s">
        <v>475</v>
      </c>
      <c r="AV479" s="78">
        <v>2029</v>
      </c>
      <c r="AW479" s="78">
        <v>0.58200910456503818</v>
      </c>
      <c r="AX479" s="78">
        <v>0.16869749682297316</v>
      </c>
      <c r="AY479" s="78">
        <v>1.0587982145233665</v>
      </c>
      <c r="AZ479" s="78">
        <v>0</v>
      </c>
      <c r="BA479" s="78">
        <v>1.0587982145233665</v>
      </c>
      <c r="BB479" s="78">
        <v>0.61623020074980572</v>
      </c>
      <c r="BC479" s="78">
        <v>0</v>
      </c>
      <c r="BD479" s="78">
        <v>0</v>
      </c>
      <c r="BE479" s="78">
        <v>0</v>
      </c>
      <c r="BF479" s="78">
        <v>0</v>
      </c>
      <c r="BG479" s="78">
        <v>0</v>
      </c>
      <c r="BH479" s="78">
        <v>0</v>
      </c>
      <c r="BI479" s="78">
        <v>0</v>
      </c>
      <c r="BJ479" s="78">
        <v>0</v>
      </c>
      <c r="CT479" s="78" t="s">
        <v>155</v>
      </c>
      <c r="CU479" s="78" t="s">
        <v>443</v>
      </c>
      <c r="CV479" s="78" t="s">
        <v>497</v>
      </c>
      <c r="CW479" s="78">
        <v>2053</v>
      </c>
      <c r="CX479" s="78">
        <v>0</v>
      </c>
      <c r="CY479" s="78">
        <v>7.8503183129805274</v>
      </c>
      <c r="CZ479" s="78">
        <v>0.92702061128565405</v>
      </c>
      <c r="DA479" s="78">
        <v>4.3664358480986021</v>
      </c>
      <c r="DB479" s="78">
        <v>2.5568618535962648</v>
      </c>
      <c r="DC479" s="78">
        <v>1.7632784126481775</v>
      </c>
      <c r="DD479" s="78">
        <v>4.8730402971920558E-5</v>
      </c>
      <c r="DE479" s="78">
        <v>0</v>
      </c>
      <c r="DF479" s="78">
        <v>8.592526760003412E-5</v>
      </c>
      <c r="DG479" s="78">
        <v>8.592526760003412E-5</v>
      </c>
      <c r="DH479" s="78">
        <v>0</v>
      </c>
      <c r="DI479" s="78">
        <v>4.0195917656895788E-4</v>
      </c>
      <c r="DJ479" s="78">
        <v>4.0195917656895788E-4</v>
      </c>
      <c r="DK479" s="78">
        <v>0</v>
      </c>
      <c r="DL479" s="78">
        <v>4.0195917656895788E-4</v>
      </c>
    </row>
    <row r="480" spans="45:116" x14ac:dyDescent="0.25">
      <c r="AS480" s="78" t="s">
        <v>174</v>
      </c>
      <c r="AT480" s="78" t="s">
        <v>155</v>
      </c>
      <c r="AU480" s="78" t="s">
        <v>475</v>
      </c>
      <c r="AV480" s="78">
        <v>2030</v>
      </c>
      <c r="AW480" s="78">
        <v>0.54393374258414784</v>
      </c>
      <c r="AX480" s="78">
        <v>0.16869749682297316</v>
      </c>
      <c r="AY480" s="78">
        <v>1.0587982145233665</v>
      </c>
      <c r="AZ480" s="78">
        <v>0</v>
      </c>
      <c r="BA480" s="78">
        <v>1.0587982145233665</v>
      </c>
      <c r="BB480" s="78">
        <v>0.57591607546710821</v>
      </c>
      <c r="BC480" s="78">
        <v>0</v>
      </c>
      <c r="BD480" s="78">
        <v>0</v>
      </c>
      <c r="BE480" s="78">
        <v>0</v>
      </c>
      <c r="BF480" s="78">
        <v>0</v>
      </c>
      <c r="BG480" s="78">
        <v>0</v>
      </c>
      <c r="BH480" s="78">
        <v>0</v>
      </c>
      <c r="BI480" s="78">
        <v>0</v>
      </c>
      <c r="BJ480" s="78">
        <v>0</v>
      </c>
      <c r="CT480" s="78" t="s">
        <v>155</v>
      </c>
      <c r="CU480" s="78" t="s">
        <v>443</v>
      </c>
      <c r="CV480" s="78" t="s">
        <v>497</v>
      </c>
      <c r="CW480" s="78">
        <v>2054</v>
      </c>
      <c r="CX480" s="78">
        <v>0</v>
      </c>
      <c r="CY480" s="78">
        <v>7.8503183129805274</v>
      </c>
      <c r="CZ480" s="78">
        <v>0.92702061128565405</v>
      </c>
      <c r="DA480" s="78">
        <v>4.3664358480986021</v>
      </c>
      <c r="DB480" s="78">
        <v>2.5568618535962648</v>
      </c>
      <c r="DC480" s="78">
        <v>1.7632784126481775</v>
      </c>
      <c r="DD480" s="78">
        <v>4.8730402971920558E-5</v>
      </c>
      <c r="DE480" s="78">
        <v>0</v>
      </c>
      <c r="DF480" s="78">
        <v>8.592526760003412E-5</v>
      </c>
      <c r="DG480" s="78">
        <v>8.592526760003412E-5</v>
      </c>
      <c r="DH480" s="78">
        <v>0</v>
      </c>
      <c r="DI480" s="78">
        <v>4.0195917656895788E-4</v>
      </c>
      <c r="DJ480" s="78">
        <v>4.0195917656895788E-4</v>
      </c>
      <c r="DK480" s="78">
        <v>0</v>
      </c>
      <c r="DL480" s="78">
        <v>4.0195917656895788E-4</v>
      </c>
    </row>
    <row r="481" spans="45:116" x14ac:dyDescent="0.25">
      <c r="AS481" s="78" t="s">
        <v>174</v>
      </c>
      <c r="AT481" s="78" t="s">
        <v>155</v>
      </c>
      <c r="AU481" s="78" t="s">
        <v>475</v>
      </c>
      <c r="AV481" s="78">
        <v>2031</v>
      </c>
      <c r="AW481" s="78">
        <v>0.50834929213471758</v>
      </c>
      <c r="AX481" s="78">
        <v>0.16869749682297316</v>
      </c>
      <c r="AY481" s="78">
        <v>1.0587982145233665</v>
      </c>
      <c r="AZ481" s="78">
        <v>0</v>
      </c>
      <c r="BA481" s="78">
        <v>1.0587982145233665</v>
      </c>
      <c r="BB481" s="78">
        <v>0.53823932286645626</v>
      </c>
      <c r="BC481" s="78">
        <v>0</v>
      </c>
      <c r="BD481" s="78">
        <v>0</v>
      </c>
      <c r="BE481" s="78">
        <v>0</v>
      </c>
      <c r="BF481" s="78">
        <v>0</v>
      </c>
      <c r="BG481" s="78">
        <v>0</v>
      </c>
      <c r="BH481" s="78">
        <v>0</v>
      </c>
      <c r="BI481" s="78">
        <v>0</v>
      </c>
      <c r="BJ481" s="78">
        <v>0</v>
      </c>
      <c r="CT481" s="78" t="s">
        <v>155</v>
      </c>
      <c r="CU481" s="78" t="s">
        <v>443</v>
      </c>
      <c r="CV481" s="78" t="s">
        <v>497</v>
      </c>
      <c r="CW481" s="78">
        <v>2055</v>
      </c>
      <c r="CX481" s="78">
        <v>0</v>
      </c>
      <c r="CY481" s="78">
        <v>7.8503183129805274</v>
      </c>
      <c r="CZ481" s="78">
        <v>0.92702061128565405</v>
      </c>
      <c r="DA481" s="78">
        <v>4.3664358480986021</v>
      </c>
      <c r="DB481" s="78">
        <v>2.5568618535962648</v>
      </c>
      <c r="DC481" s="78">
        <v>1.7632784126481775</v>
      </c>
      <c r="DD481" s="78">
        <v>4.8730402971920558E-5</v>
      </c>
      <c r="DE481" s="78">
        <v>0</v>
      </c>
      <c r="DF481" s="78">
        <v>8.592526760003412E-5</v>
      </c>
      <c r="DG481" s="78">
        <v>8.592526760003412E-5</v>
      </c>
      <c r="DH481" s="78">
        <v>0</v>
      </c>
      <c r="DI481" s="78">
        <v>4.0195917656895788E-4</v>
      </c>
      <c r="DJ481" s="78">
        <v>4.0195917656895788E-4</v>
      </c>
      <c r="DK481" s="78">
        <v>0</v>
      </c>
      <c r="DL481" s="78">
        <v>4.0195917656895788E-4</v>
      </c>
    </row>
    <row r="482" spans="45:116" x14ac:dyDescent="0.25">
      <c r="AS482" s="78" t="s">
        <v>174</v>
      </c>
      <c r="AT482" s="78" t="s">
        <v>155</v>
      </c>
      <c r="AU482" s="78" t="s">
        <v>475</v>
      </c>
      <c r="AV482" s="78">
        <v>2032</v>
      </c>
      <c r="AW482" s="78">
        <v>0.47509279638758645</v>
      </c>
      <c r="AX482" s="78">
        <v>0.16869749682297316</v>
      </c>
      <c r="AY482" s="78">
        <v>1.0587982145233665</v>
      </c>
      <c r="AZ482" s="78">
        <v>0</v>
      </c>
      <c r="BA482" s="78">
        <v>1.0587982145233665</v>
      </c>
      <c r="BB482" s="78">
        <v>0.50302740454808981</v>
      </c>
      <c r="BC482" s="78">
        <v>0</v>
      </c>
      <c r="BD482" s="78">
        <v>0</v>
      </c>
      <c r="BE482" s="78">
        <v>0</v>
      </c>
      <c r="BF482" s="78">
        <v>0</v>
      </c>
      <c r="BG482" s="78">
        <v>0</v>
      </c>
      <c r="BH482" s="78">
        <v>0</v>
      </c>
      <c r="BI482" s="78">
        <v>0</v>
      </c>
      <c r="BJ482" s="78">
        <v>0</v>
      </c>
      <c r="CT482" s="78" t="s">
        <v>155</v>
      </c>
      <c r="CU482" s="78" t="s">
        <v>443</v>
      </c>
      <c r="CV482" s="78" t="s">
        <v>498</v>
      </c>
      <c r="CW482" s="78">
        <v>2026</v>
      </c>
      <c r="CX482" s="78">
        <v>0</v>
      </c>
      <c r="CY482" s="78">
        <v>8.0408269036977259E-2</v>
      </c>
      <c r="CZ482" s="78">
        <v>3.7590224611390687E-2</v>
      </c>
      <c r="DA482" s="78">
        <v>1.631433411568672E-3</v>
      </c>
      <c r="DB482" s="78">
        <v>4.1186611014017709E-2</v>
      </c>
      <c r="DC482" s="78">
        <v>2.8403357807152974E-2</v>
      </c>
      <c r="DD482" s="78">
        <v>1.4149862497321759E-3</v>
      </c>
      <c r="DE482" s="78">
        <v>0</v>
      </c>
      <c r="DF482" s="78">
        <v>4.0190360743344505E-5</v>
      </c>
      <c r="DG482" s="78">
        <v>4.0190360743344505E-5</v>
      </c>
      <c r="DH482" s="78">
        <v>0</v>
      </c>
      <c r="DI482" s="78">
        <v>0</v>
      </c>
      <c r="DJ482" s="78">
        <v>4.0195917656895788E-4</v>
      </c>
      <c r="DK482" s="78">
        <v>0</v>
      </c>
      <c r="DL482" s="78">
        <v>4.0195917656895788E-4</v>
      </c>
    </row>
    <row r="483" spans="45:116" x14ac:dyDescent="0.25">
      <c r="AS483" s="78" t="s">
        <v>174</v>
      </c>
      <c r="AT483" s="78" t="s">
        <v>155</v>
      </c>
      <c r="AU483" s="78" t="s">
        <v>475</v>
      </c>
      <c r="AV483" s="78">
        <v>2033</v>
      </c>
      <c r="AW483" s="78">
        <v>0.444011959240735</v>
      </c>
      <c r="AX483" s="78">
        <v>0.16869749682297316</v>
      </c>
      <c r="AY483" s="78">
        <v>1.1089812858495367</v>
      </c>
      <c r="AZ483" s="78">
        <v>0</v>
      </c>
      <c r="BA483" s="78">
        <v>1.1089812858495367</v>
      </c>
      <c r="BB483" s="78">
        <v>0.49240095349136237</v>
      </c>
      <c r="BC483" s="78">
        <v>0</v>
      </c>
      <c r="BD483" s="78">
        <v>0</v>
      </c>
      <c r="BE483" s="78">
        <v>0</v>
      </c>
      <c r="BF483" s="78">
        <v>0</v>
      </c>
      <c r="BG483" s="78">
        <v>0</v>
      </c>
      <c r="BH483" s="78">
        <v>0</v>
      </c>
      <c r="BI483" s="78">
        <v>0</v>
      </c>
      <c r="BJ483" s="78">
        <v>0</v>
      </c>
      <c r="CT483" s="78" t="s">
        <v>155</v>
      </c>
      <c r="CU483" s="78" t="s">
        <v>443</v>
      </c>
      <c r="CV483" s="78" t="s">
        <v>498</v>
      </c>
      <c r="CW483" s="78">
        <v>2027</v>
      </c>
      <c r="CX483" s="78">
        <v>0</v>
      </c>
      <c r="CY483" s="78">
        <v>8.0408269036977259E-2</v>
      </c>
      <c r="CZ483" s="78">
        <v>3.7590224611390687E-2</v>
      </c>
      <c r="DA483" s="78">
        <v>1.631433411568672E-3</v>
      </c>
      <c r="DB483" s="78">
        <v>4.1186611014017709E-2</v>
      </c>
      <c r="DC483" s="78">
        <v>2.8403357807152974E-2</v>
      </c>
      <c r="DD483" s="78">
        <v>1.4149862497321759E-3</v>
      </c>
      <c r="DE483" s="78">
        <v>0</v>
      </c>
      <c r="DF483" s="78">
        <v>4.0190360743344505E-5</v>
      </c>
      <c r="DG483" s="78">
        <v>4.0190360743344505E-5</v>
      </c>
      <c r="DH483" s="78">
        <v>0</v>
      </c>
      <c r="DI483" s="78">
        <v>3.3499421826405909E-4</v>
      </c>
      <c r="DJ483" s="78">
        <v>0</v>
      </c>
      <c r="DK483" s="78">
        <v>0</v>
      </c>
      <c r="DL483" s="78">
        <v>0</v>
      </c>
    </row>
    <row r="484" spans="45:116" x14ac:dyDescent="0.25">
      <c r="AS484" s="78" t="s">
        <v>174</v>
      </c>
      <c r="AT484" s="78" t="s">
        <v>155</v>
      </c>
      <c r="AU484" s="78" t="s">
        <v>475</v>
      </c>
      <c r="AV484" s="78">
        <v>2034</v>
      </c>
      <c r="AW484" s="78">
        <v>0.41496444788853737</v>
      </c>
      <c r="AX484" s="78">
        <v>0.16869749682297316</v>
      </c>
      <c r="AY484" s="78">
        <v>1.1089812858495367</v>
      </c>
      <c r="AZ484" s="78">
        <v>0</v>
      </c>
      <c r="BA484" s="78">
        <v>1.1089812858495367</v>
      </c>
      <c r="BB484" s="78">
        <v>0.46018780700127326</v>
      </c>
      <c r="BC484" s="78">
        <v>0</v>
      </c>
      <c r="BD484" s="78">
        <v>0</v>
      </c>
      <c r="BE484" s="78">
        <v>0</v>
      </c>
      <c r="BF484" s="78">
        <v>0</v>
      </c>
      <c r="BG484" s="78">
        <v>0</v>
      </c>
      <c r="BH484" s="78">
        <v>0</v>
      </c>
      <c r="BI484" s="78">
        <v>0</v>
      </c>
      <c r="BJ484" s="78">
        <v>0</v>
      </c>
      <c r="CT484" s="78" t="s">
        <v>155</v>
      </c>
      <c r="CU484" s="78" t="s">
        <v>443</v>
      </c>
      <c r="CV484" s="78" t="s">
        <v>498</v>
      </c>
      <c r="CW484" s="78">
        <v>2028</v>
      </c>
      <c r="CX484" s="78">
        <v>0</v>
      </c>
      <c r="CY484" s="78">
        <v>8.3606377745129648E-2</v>
      </c>
      <c r="CZ484" s="78">
        <v>3.9055083184886277E-2</v>
      </c>
      <c r="DA484" s="78">
        <v>1.694997174106449E-3</v>
      </c>
      <c r="DB484" s="78">
        <v>4.2856297386136923E-2</v>
      </c>
      <c r="DC484" s="78">
        <v>2.9554816941212061E-2</v>
      </c>
      <c r="DD484" s="78">
        <v>1.4149862497321759E-3</v>
      </c>
      <c r="DE484" s="78">
        <v>0</v>
      </c>
      <c r="DF484" s="78">
        <v>4.181965958516663E-5</v>
      </c>
      <c r="DG484" s="78">
        <v>4.181965958516663E-5</v>
      </c>
      <c r="DH484" s="78">
        <v>0</v>
      </c>
      <c r="DI484" s="78">
        <v>3.4723305344767458E-4</v>
      </c>
      <c r="DJ484" s="78">
        <v>3.4723305344767458E-4</v>
      </c>
      <c r="DK484" s="78">
        <v>0</v>
      </c>
      <c r="DL484" s="78">
        <v>3.4723305344767458E-4</v>
      </c>
    </row>
    <row r="485" spans="45:116" x14ac:dyDescent="0.25">
      <c r="AS485" s="78" t="s">
        <v>174</v>
      </c>
      <c r="AT485" s="78" t="s">
        <v>155</v>
      </c>
      <c r="AU485" s="78" t="s">
        <v>475</v>
      </c>
      <c r="AV485" s="78">
        <v>2035</v>
      </c>
      <c r="AW485" s="78">
        <v>0.38781724101732462</v>
      </c>
      <c r="AX485" s="78">
        <v>0.16869749682297316</v>
      </c>
      <c r="AY485" s="78">
        <v>1.1089812858495367</v>
      </c>
      <c r="AZ485" s="78">
        <v>0</v>
      </c>
      <c r="BA485" s="78">
        <v>1.1089812858495367</v>
      </c>
      <c r="BB485" s="78">
        <v>0.43008206261801235</v>
      </c>
      <c r="BC485" s="78">
        <v>0</v>
      </c>
      <c r="BD485" s="78">
        <v>0</v>
      </c>
      <c r="BE485" s="78">
        <v>0</v>
      </c>
      <c r="BF485" s="78">
        <v>0</v>
      </c>
      <c r="BG485" s="78">
        <v>0</v>
      </c>
      <c r="BH485" s="78">
        <v>0</v>
      </c>
      <c r="BI485" s="78">
        <v>0</v>
      </c>
      <c r="BJ485" s="78">
        <v>0</v>
      </c>
      <c r="CT485" s="78" t="s">
        <v>155</v>
      </c>
      <c r="CU485" s="78" t="s">
        <v>443</v>
      </c>
      <c r="CV485" s="78" t="s">
        <v>498</v>
      </c>
      <c r="CW485" s="78">
        <v>2029</v>
      </c>
      <c r="CX485" s="78">
        <v>0</v>
      </c>
      <c r="CY485" s="78">
        <v>8.3606377745129648E-2</v>
      </c>
      <c r="CZ485" s="78">
        <v>3.9055083184886277E-2</v>
      </c>
      <c r="DA485" s="78">
        <v>1.694997174106449E-3</v>
      </c>
      <c r="DB485" s="78">
        <v>4.2856297386136923E-2</v>
      </c>
      <c r="DC485" s="78">
        <v>2.9554816941212061E-2</v>
      </c>
      <c r="DD485" s="78">
        <v>1.4149862497321759E-3</v>
      </c>
      <c r="DE485" s="78">
        <v>0</v>
      </c>
      <c r="DF485" s="78">
        <v>4.181965958516663E-5</v>
      </c>
      <c r="DG485" s="78">
        <v>4.181965958516663E-5</v>
      </c>
      <c r="DH485" s="78">
        <v>0</v>
      </c>
      <c r="DI485" s="78">
        <v>3.4723305344767458E-4</v>
      </c>
      <c r="DJ485" s="78">
        <v>3.4723305344767458E-4</v>
      </c>
      <c r="DK485" s="78">
        <v>0</v>
      </c>
      <c r="DL485" s="78">
        <v>3.4723305344767458E-4</v>
      </c>
    </row>
    <row r="486" spans="45:116" x14ac:dyDescent="0.25">
      <c r="AS486" s="78" t="s">
        <v>174</v>
      </c>
      <c r="AT486" s="78" t="s">
        <v>155</v>
      </c>
      <c r="AU486" s="78" t="s">
        <v>476</v>
      </c>
      <c r="AV486" s="78">
        <v>2026</v>
      </c>
      <c r="AW486" s="78">
        <v>0.71298617948366827</v>
      </c>
      <c r="AX486" s="78">
        <v>4.3545530528284651E-2</v>
      </c>
      <c r="AY486" s="78">
        <v>0.34228345203013283</v>
      </c>
      <c r="AZ486" s="78">
        <v>0</v>
      </c>
      <c r="BA486" s="78">
        <v>0.34228345203013283</v>
      </c>
      <c r="BB486" s="78">
        <v>0.24404337076344584</v>
      </c>
      <c r="BC486" s="78">
        <v>0</v>
      </c>
      <c r="BD486" s="78">
        <v>0</v>
      </c>
      <c r="BE486" s="78">
        <v>0</v>
      </c>
      <c r="BF486" s="78">
        <v>0</v>
      </c>
      <c r="BG486" s="78">
        <v>0</v>
      </c>
      <c r="BH486" s="78">
        <v>0</v>
      </c>
      <c r="BI486" s="78">
        <v>0</v>
      </c>
      <c r="BJ486" s="78">
        <v>0</v>
      </c>
      <c r="CT486" s="78" t="s">
        <v>155</v>
      </c>
      <c r="CU486" s="78" t="s">
        <v>443</v>
      </c>
      <c r="CV486" s="78" t="s">
        <v>498</v>
      </c>
      <c r="CW486" s="78">
        <v>2030</v>
      </c>
      <c r="CX486" s="78">
        <v>0</v>
      </c>
      <c r="CY486" s="78">
        <v>8.3606377745129648E-2</v>
      </c>
      <c r="CZ486" s="78">
        <v>3.9055083184886277E-2</v>
      </c>
      <c r="DA486" s="78">
        <v>1.694997174106449E-3</v>
      </c>
      <c r="DB486" s="78">
        <v>4.2856297386136923E-2</v>
      </c>
      <c r="DC486" s="78">
        <v>2.9554816941212061E-2</v>
      </c>
      <c r="DD486" s="78">
        <v>1.4149862497321759E-3</v>
      </c>
      <c r="DE486" s="78">
        <v>0</v>
      </c>
      <c r="DF486" s="78">
        <v>4.181965958516663E-5</v>
      </c>
      <c r="DG486" s="78">
        <v>4.181965958516663E-5</v>
      </c>
      <c r="DH486" s="78">
        <v>0</v>
      </c>
      <c r="DI486" s="78">
        <v>3.4723305344767458E-4</v>
      </c>
      <c r="DJ486" s="78">
        <v>3.4723305344767458E-4</v>
      </c>
      <c r="DK486" s="78">
        <v>0</v>
      </c>
      <c r="DL486" s="78">
        <v>3.4723305344767458E-4</v>
      </c>
    </row>
    <row r="487" spans="45:116" x14ac:dyDescent="0.25">
      <c r="AS487" s="78" t="s">
        <v>174</v>
      </c>
      <c r="AT487" s="78" t="s">
        <v>155</v>
      </c>
      <c r="AU487" s="78" t="s">
        <v>476</v>
      </c>
      <c r="AV487" s="78">
        <v>2027</v>
      </c>
      <c r="AW487" s="78">
        <v>0.66634222381651231</v>
      </c>
      <c r="AX487" s="78">
        <v>4.3545530528284651E-2</v>
      </c>
      <c r="AY487" s="78">
        <v>0.34228345203013283</v>
      </c>
      <c r="AZ487" s="78">
        <v>0</v>
      </c>
      <c r="BA487" s="78">
        <v>0.34228345203013283</v>
      </c>
      <c r="BB487" s="78">
        <v>0.22807791660135124</v>
      </c>
      <c r="BC487" s="78">
        <v>0</v>
      </c>
      <c r="BD487" s="78">
        <v>0</v>
      </c>
      <c r="BE487" s="78">
        <v>0</v>
      </c>
      <c r="BF487" s="78">
        <v>0</v>
      </c>
      <c r="BG487" s="78">
        <v>0</v>
      </c>
      <c r="BH487" s="78">
        <v>0</v>
      </c>
      <c r="BI487" s="78">
        <v>0</v>
      </c>
      <c r="BJ487" s="78">
        <v>0</v>
      </c>
      <c r="CT487" s="78" t="s">
        <v>155</v>
      </c>
      <c r="CU487" s="78" t="s">
        <v>443</v>
      </c>
      <c r="CV487" s="78" t="s">
        <v>498</v>
      </c>
      <c r="CW487" s="78">
        <v>2031</v>
      </c>
      <c r="CX487" s="78">
        <v>0</v>
      </c>
      <c r="CY487" s="78">
        <v>8.3606377745129648E-2</v>
      </c>
      <c r="CZ487" s="78">
        <v>3.9055083184886277E-2</v>
      </c>
      <c r="DA487" s="78">
        <v>1.694997174106449E-3</v>
      </c>
      <c r="DB487" s="78">
        <v>4.2856297386136923E-2</v>
      </c>
      <c r="DC487" s="78">
        <v>2.9554816941212061E-2</v>
      </c>
      <c r="DD487" s="78">
        <v>1.4149862497321759E-3</v>
      </c>
      <c r="DE487" s="78">
        <v>0</v>
      </c>
      <c r="DF487" s="78">
        <v>4.181965958516663E-5</v>
      </c>
      <c r="DG487" s="78">
        <v>4.181965958516663E-5</v>
      </c>
      <c r="DH487" s="78">
        <v>0</v>
      </c>
      <c r="DI487" s="78">
        <v>3.4723305344767458E-4</v>
      </c>
      <c r="DJ487" s="78">
        <v>3.4723305344767458E-4</v>
      </c>
      <c r="DK487" s="78">
        <v>0</v>
      </c>
      <c r="DL487" s="78">
        <v>3.4723305344767458E-4</v>
      </c>
    </row>
    <row r="488" spans="45:116" x14ac:dyDescent="0.25">
      <c r="AS488" s="78" t="s">
        <v>174</v>
      </c>
      <c r="AT488" s="78" t="s">
        <v>155</v>
      </c>
      <c r="AU488" s="78" t="s">
        <v>476</v>
      </c>
      <c r="AV488" s="78">
        <v>2028</v>
      </c>
      <c r="AW488" s="78">
        <v>0.62274974188459098</v>
      </c>
      <c r="AX488" s="78">
        <v>4.3545530528284651E-2</v>
      </c>
      <c r="AY488" s="78">
        <v>0.35752685659892092</v>
      </c>
      <c r="AZ488" s="78">
        <v>0</v>
      </c>
      <c r="BA488" s="78">
        <v>0.35752685659892092</v>
      </c>
      <c r="BB488" s="78">
        <v>0.22264975766378717</v>
      </c>
      <c r="BC488" s="78">
        <v>0</v>
      </c>
      <c r="BD488" s="78">
        <v>0</v>
      </c>
      <c r="BE488" s="78">
        <v>0</v>
      </c>
      <c r="BF488" s="78">
        <v>0</v>
      </c>
      <c r="BG488" s="78">
        <v>0</v>
      </c>
      <c r="BH488" s="78">
        <v>0</v>
      </c>
      <c r="BI488" s="78">
        <v>0</v>
      </c>
      <c r="BJ488" s="78">
        <v>0</v>
      </c>
      <c r="CT488" s="78" t="s">
        <v>155</v>
      </c>
      <c r="CU488" s="78" t="s">
        <v>443</v>
      </c>
      <c r="CV488" s="78" t="s">
        <v>498</v>
      </c>
      <c r="CW488" s="78">
        <v>2032</v>
      </c>
      <c r="CX488" s="78">
        <v>0</v>
      </c>
      <c r="CY488" s="78">
        <v>8.3606377745129648E-2</v>
      </c>
      <c r="CZ488" s="78">
        <v>3.9055083184886277E-2</v>
      </c>
      <c r="DA488" s="78">
        <v>1.694997174106449E-3</v>
      </c>
      <c r="DB488" s="78">
        <v>4.2856297386136923E-2</v>
      </c>
      <c r="DC488" s="78">
        <v>2.9554816941212061E-2</v>
      </c>
      <c r="DD488" s="78">
        <v>1.4149862497321759E-3</v>
      </c>
      <c r="DE488" s="78">
        <v>0</v>
      </c>
      <c r="DF488" s="78">
        <v>4.181965958516663E-5</v>
      </c>
      <c r="DG488" s="78">
        <v>4.181965958516663E-5</v>
      </c>
      <c r="DH488" s="78">
        <v>0</v>
      </c>
      <c r="DI488" s="78">
        <v>3.4723305344767458E-4</v>
      </c>
      <c r="DJ488" s="78">
        <v>3.4723305344767458E-4</v>
      </c>
      <c r="DK488" s="78">
        <v>0</v>
      </c>
      <c r="DL488" s="78">
        <v>3.4723305344767458E-4</v>
      </c>
    </row>
    <row r="489" spans="45:116" x14ac:dyDescent="0.25">
      <c r="AS489" s="78" t="s">
        <v>174</v>
      </c>
      <c r="AT489" s="78" t="s">
        <v>155</v>
      </c>
      <c r="AU489" s="78" t="s">
        <v>476</v>
      </c>
      <c r="AV489" s="78">
        <v>2029</v>
      </c>
      <c r="AW489" s="78">
        <v>0.58200910456503818</v>
      </c>
      <c r="AX489" s="78">
        <v>4.3545530528284651E-2</v>
      </c>
      <c r="AY489" s="78">
        <v>0.35752685659892092</v>
      </c>
      <c r="AZ489" s="78">
        <v>0</v>
      </c>
      <c r="BA489" s="78">
        <v>0.35752685659892092</v>
      </c>
      <c r="BB489" s="78">
        <v>0.20808388566709077</v>
      </c>
      <c r="BC489" s="78">
        <v>0</v>
      </c>
      <c r="BD489" s="78">
        <v>0</v>
      </c>
      <c r="BE489" s="78">
        <v>0</v>
      </c>
      <c r="BF489" s="78">
        <v>0</v>
      </c>
      <c r="BG489" s="78">
        <v>0</v>
      </c>
      <c r="BH489" s="78">
        <v>0</v>
      </c>
      <c r="BI489" s="78">
        <v>0</v>
      </c>
      <c r="BJ489" s="78">
        <v>0</v>
      </c>
      <c r="CT489" s="78" t="s">
        <v>155</v>
      </c>
      <c r="CU489" s="78" t="s">
        <v>443</v>
      </c>
      <c r="CV489" s="78" t="s">
        <v>498</v>
      </c>
      <c r="CW489" s="78">
        <v>2033</v>
      </c>
      <c r="CX489" s="78">
        <v>0</v>
      </c>
      <c r="CY489" s="78">
        <v>8.7210996863310686E-2</v>
      </c>
      <c r="CZ489" s="78">
        <v>4.0679066778685262E-2</v>
      </c>
      <c r="DA489" s="78">
        <v>1.765462770758624E-3</v>
      </c>
      <c r="DB489" s="78">
        <v>4.4766467313866819E-2</v>
      </c>
      <c r="DC489" s="78">
        <v>3.0872119787792716E-2</v>
      </c>
      <c r="DD489" s="78">
        <v>1.4149862497321759E-3</v>
      </c>
      <c r="DE489" s="78">
        <v>0</v>
      </c>
      <c r="DF489" s="78">
        <v>4.3683624999811313E-5</v>
      </c>
      <c r="DG489" s="78">
        <v>4.3683624999811313E-5</v>
      </c>
      <c r="DH489" s="78">
        <v>0</v>
      </c>
      <c r="DI489" s="78">
        <v>3.6264317599090122E-4</v>
      </c>
      <c r="DJ489" s="78">
        <v>3.6264317599090122E-4</v>
      </c>
      <c r="DK489" s="78">
        <v>0</v>
      </c>
      <c r="DL489" s="78">
        <v>3.6264317599090122E-4</v>
      </c>
    </row>
    <row r="490" spans="45:116" x14ac:dyDescent="0.25">
      <c r="AS490" s="78" t="s">
        <v>174</v>
      </c>
      <c r="AT490" s="78" t="s">
        <v>155</v>
      </c>
      <c r="AU490" s="78" t="s">
        <v>476</v>
      </c>
      <c r="AV490" s="78">
        <v>2030</v>
      </c>
      <c r="AW490" s="78">
        <v>0.54393374258414784</v>
      </c>
      <c r="AX490" s="78">
        <v>4.3545530528284651E-2</v>
      </c>
      <c r="AY490" s="78">
        <v>0.35752685659892092</v>
      </c>
      <c r="AZ490" s="78">
        <v>0</v>
      </c>
      <c r="BA490" s="78">
        <v>0.35752685659892092</v>
      </c>
      <c r="BB490" s="78">
        <v>0.19447092118419698</v>
      </c>
      <c r="BC490" s="78">
        <v>0</v>
      </c>
      <c r="BD490" s="78">
        <v>0</v>
      </c>
      <c r="BE490" s="78">
        <v>0</v>
      </c>
      <c r="BF490" s="78">
        <v>0</v>
      </c>
      <c r="BG490" s="78">
        <v>0</v>
      </c>
      <c r="BH490" s="78">
        <v>0</v>
      </c>
      <c r="BI490" s="78">
        <v>0</v>
      </c>
      <c r="BJ490" s="78">
        <v>0</v>
      </c>
      <c r="CT490" s="78" t="s">
        <v>155</v>
      </c>
      <c r="CU490" s="78" t="s">
        <v>443</v>
      </c>
      <c r="CV490" s="78" t="s">
        <v>498</v>
      </c>
      <c r="CW490" s="78">
        <v>2034</v>
      </c>
      <c r="CX490" s="78">
        <v>0</v>
      </c>
      <c r="CY490" s="78">
        <v>8.7210996863310686E-2</v>
      </c>
      <c r="CZ490" s="78">
        <v>4.0679066778685262E-2</v>
      </c>
      <c r="DA490" s="78">
        <v>1.765462770758624E-3</v>
      </c>
      <c r="DB490" s="78">
        <v>4.4766467313866819E-2</v>
      </c>
      <c r="DC490" s="78">
        <v>3.0872119787792716E-2</v>
      </c>
      <c r="DD490" s="78">
        <v>1.4149862497321759E-3</v>
      </c>
      <c r="DE490" s="78">
        <v>0</v>
      </c>
      <c r="DF490" s="78">
        <v>4.3683624999811313E-5</v>
      </c>
      <c r="DG490" s="78">
        <v>4.3683624999811313E-5</v>
      </c>
      <c r="DH490" s="78">
        <v>0</v>
      </c>
      <c r="DI490" s="78">
        <v>3.6264317599090122E-4</v>
      </c>
      <c r="DJ490" s="78">
        <v>3.6264317599090122E-4</v>
      </c>
      <c r="DK490" s="78">
        <v>0</v>
      </c>
      <c r="DL490" s="78">
        <v>3.6264317599090122E-4</v>
      </c>
    </row>
    <row r="491" spans="45:116" x14ac:dyDescent="0.25">
      <c r="AS491" s="78" t="s">
        <v>174</v>
      </c>
      <c r="AT491" s="78" t="s">
        <v>155</v>
      </c>
      <c r="AU491" s="78" t="s">
        <v>476</v>
      </c>
      <c r="AV491" s="78">
        <v>2031</v>
      </c>
      <c r="AW491" s="78">
        <v>0.50834929213471758</v>
      </c>
      <c r="AX491" s="78">
        <v>4.3545530528284651E-2</v>
      </c>
      <c r="AY491" s="78">
        <v>0.35752685659892092</v>
      </c>
      <c r="AZ491" s="78">
        <v>0</v>
      </c>
      <c r="BA491" s="78">
        <v>0.35752685659892092</v>
      </c>
      <c r="BB491" s="78">
        <v>0.18174852447121212</v>
      </c>
      <c r="BC491" s="78">
        <v>0</v>
      </c>
      <c r="BD491" s="78">
        <v>0</v>
      </c>
      <c r="BE491" s="78">
        <v>0</v>
      </c>
      <c r="BF491" s="78">
        <v>0</v>
      </c>
      <c r="BG491" s="78">
        <v>0</v>
      </c>
      <c r="BH491" s="78">
        <v>0</v>
      </c>
      <c r="BI491" s="78">
        <v>0</v>
      </c>
      <c r="BJ491" s="78">
        <v>0</v>
      </c>
      <c r="CT491" s="78" t="s">
        <v>155</v>
      </c>
      <c r="CU491" s="78" t="s">
        <v>443</v>
      </c>
      <c r="CV491" s="78" t="s">
        <v>498</v>
      </c>
      <c r="CW491" s="78">
        <v>2035</v>
      </c>
      <c r="CX491" s="78">
        <v>0</v>
      </c>
      <c r="CY491" s="78">
        <v>8.7210996863310686E-2</v>
      </c>
      <c r="CZ491" s="78">
        <v>4.0679066778685262E-2</v>
      </c>
      <c r="DA491" s="78">
        <v>1.765462770758624E-3</v>
      </c>
      <c r="DB491" s="78">
        <v>4.4766467313866819E-2</v>
      </c>
      <c r="DC491" s="78">
        <v>3.0872119787792716E-2</v>
      </c>
      <c r="DD491" s="78">
        <v>1.4149862497321759E-3</v>
      </c>
      <c r="DE491" s="78">
        <v>0</v>
      </c>
      <c r="DF491" s="78">
        <v>4.3683624999811313E-5</v>
      </c>
      <c r="DG491" s="78">
        <v>4.3683624999811313E-5</v>
      </c>
      <c r="DH491" s="78">
        <v>0</v>
      </c>
      <c r="DI491" s="78">
        <v>3.6264317599090122E-4</v>
      </c>
      <c r="DJ491" s="78">
        <v>3.6264317599090122E-4</v>
      </c>
      <c r="DK491" s="78">
        <v>0</v>
      </c>
      <c r="DL491" s="78">
        <v>3.6264317599090122E-4</v>
      </c>
    </row>
    <row r="492" spans="45:116" x14ac:dyDescent="0.25">
      <c r="AS492" s="78" t="s">
        <v>174</v>
      </c>
      <c r="AT492" s="78" t="s">
        <v>155</v>
      </c>
      <c r="AU492" s="78" t="s">
        <v>476</v>
      </c>
      <c r="AV492" s="78">
        <v>2032</v>
      </c>
      <c r="AW492" s="78">
        <v>0.47509279638758645</v>
      </c>
      <c r="AX492" s="78">
        <v>4.3545530528284651E-2</v>
      </c>
      <c r="AY492" s="78">
        <v>0.35752685659892092</v>
      </c>
      <c r="AZ492" s="78">
        <v>0</v>
      </c>
      <c r="BA492" s="78">
        <v>0.35752685659892092</v>
      </c>
      <c r="BB492" s="78">
        <v>0.16985843408524495</v>
      </c>
      <c r="BC492" s="78">
        <v>0</v>
      </c>
      <c r="BD492" s="78">
        <v>0</v>
      </c>
      <c r="BE492" s="78">
        <v>0</v>
      </c>
      <c r="BF492" s="78">
        <v>0</v>
      </c>
      <c r="BG492" s="78">
        <v>0</v>
      </c>
      <c r="BH492" s="78">
        <v>0</v>
      </c>
      <c r="BI492" s="78">
        <v>0</v>
      </c>
      <c r="BJ492" s="78">
        <v>0</v>
      </c>
      <c r="CT492" s="78" t="s">
        <v>155</v>
      </c>
      <c r="CU492" s="78" t="s">
        <v>443</v>
      </c>
      <c r="CV492" s="78" t="s">
        <v>498</v>
      </c>
      <c r="CW492" s="78">
        <v>2036</v>
      </c>
      <c r="CX492" s="78">
        <v>0</v>
      </c>
      <c r="CY492" s="78">
        <v>8.7210996863310686E-2</v>
      </c>
      <c r="CZ492" s="78">
        <v>4.0679066778685262E-2</v>
      </c>
      <c r="DA492" s="78">
        <v>1.765462770758624E-3</v>
      </c>
      <c r="DB492" s="78">
        <v>4.4766467313866819E-2</v>
      </c>
      <c r="DC492" s="78">
        <v>3.0872119787792716E-2</v>
      </c>
      <c r="DD492" s="78">
        <v>1.4149862497321759E-3</v>
      </c>
      <c r="DE492" s="78">
        <v>0</v>
      </c>
      <c r="DF492" s="78">
        <v>4.3683624999811313E-5</v>
      </c>
      <c r="DG492" s="78">
        <v>4.3683624999811313E-5</v>
      </c>
      <c r="DH492" s="78">
        <v>0</v>
      </c>
      <c r="DI492" s="78">
        <v>3.6264317599090122E-4</v>
      </c>
      <c r="DJ492" s="78">
        <v>3.6264317599090122E-4</v>
      </c>
      <c r="DK492" s="78">
        <v>0</v>
      </c>
      <c r="DL492" s="78">
        <v>3.6264317599090122E-4</v>
      </c>
    </row>
    <row r="493" spans="45:116" x14ac:dyDescent="0.25">
      <c r="AS493" s="78" t="s">
        <v>174</v>
      </c>
      <c r="AT493" s="78" t="s">
        <v>155</v>
      </c>
      <c r="AU493" s="78" t="s">
        <v>476</v>
      </c>
      <c r="AV493" s="78">
        <v>2033</v>
      </c>
      <c r="AW493" s="78">
        <v>0.444011959240735</v>
      </c>
      <c r="AX493" s="78">
        <v>4.3545530528284651E-2</v>
      </c>
      <c r="AY493" s="78">
        <v>0.37447126592686736</v>
      </c>
      <c r="AZ493" s="78">
        <v>0</v>
      </c>
      <c r="BA493" s="78">
        <v>0.37447126592686736</v>
      </c>
      <c r="BB493" s="78">
        <v>0.16626972046354666</v>
      </c>
      <c r="BC493" s="78">
        <v>0</v>
      </c>
      <c r="BD493" s="78">
        <v>0</v>
      </c>
      <c r="BE493" s="78">
        <v>0</v>
      </c>
      <c r="BF493" s="78">
        <v>0</v>
      </c>
      <c r="BG493" s="78">
        <v>0</v>
      </c>
      <c r="BH493" s="78">
        <v>0</v>
      </c>
      <c r="BI493" s="78">
        <v>0</v>
      </c>
      <c r="BJ493" s="78">
        <v>0</v>
      </c>
      <c r="CT493" s="78" t="s">
        <v>155</v>
      </c>
      <c r="CU493" s="78" t="s">
        <v>443</v>
      </c>
      <c r="CV493" s="78" t="s">
        <v>498</v>
      </c>
      <c r="CW493" s="78">
        <v>2037</v>
      </c>
      <c r="CX493" s="78">
        <v>0</v>
      </c>
      <c r="CY493" s="78">
        <v>8.7210996863310686E-2</v>
      </c>
      <c r="CZ493" s="78">
        <v>4.0679066778685262E-2</v>
      </c>
      <c r="DA493" s="78">
        <v>1.765462770758624E-3</v>
      </c>
      <c r="DB493" s="78">
        <v>4.4766467313866819E-2</v>
      </c>
      <c r="DC493" s="78">
        <v>3.0872119787792716E-2</v>
      </c>
      <c r="DD493" s="78">
        <v>1.4149862497321759E-3</v>
      </c>
      <c r="DE493" s="78">
        <v>0</v>
      </c>
      <c r="DF493" s="78">
        <v>4.3683624999811313E-5</v>
      </c>
      <c r="DG493" s="78">
        <v>4.3683624999811313E-5</v>
      </c>
      <c r="DH493" s="78">
        <v>0</v>
      </c>
      <c r="DI493" s="78">
        <v>3.6264317599090122E-4</v>
      </c>
      <c r="DJ493" s="78">
        <v>3.6264317599090122E-4</v>
      </c>
      <c r="DK493" s="78">
        <v>0</v>
      </c>
      <c r="DL493" s="78">
        <v>3.6264317599090122E-4</v>
      </c>
    </row>
    <row r="494" spans="45:116" x14ac:dyDescent="0.25">
      <c r="AS494" s="78" t="s">
        <v>174</v>
      </c>
      <c r="AT494" s="78" t="s">
        <v>155</v>
      </c>
      <c r="AU494" s="78" t="s">
        <v>476</v>
      </c>
      <c r="AV494" s="78">
        <v>2034</v>
      </c>
      <c r="AW494" s="78">
        <v>0.41496444788853737</v>
      </c>
      <c r="AX494" s="78">
        <v>4.3545530528284651E-2</v>
      </c>
      <c r="AY494" s="78">
        <v>0.37447126592686736</v>
      </c>
      <c r="AZ494" s="78">
        <v>0</v>
      </c>
      <c r="BA494" s="78">
        <v>0.37447126592686736</v>
      </c>
      <c r="BB494" s="78">
        <v>0.15539226211546417</v>
      </c>
      <c r="BC494" s="78">
        <v>0</v>
      </c>
      <c r="BD494" s="78">
        <v>0</v>
      </c>
      <c r="BE494" s="78">
        <v>0</v>
      </c>
      <c r="BF494" s="78">
        <v>0</v>
      </c>
      <c r="BG494" s="78">
        <v>0</v>
      </c>
      <c r="BH494" s="78">
        <v>0</v>
      </c>
      <c r="BI494" s="78">
        <v>0</v>
      </c>
      <c r="BJ494" s="78">
        <v>0</v>
      </c>
      <c r="CT494" s="78" t="s">
        <v>155</v>
      </c>
      <c r="CU494" s="78" t="s">
        <v>443</v>
      </c>
      <c r="CV494" s="78" t="s">
        <v>498</v>
      </c>
      <c r="CW494" s="78">
        <v>2038</v>
      </c>
      <c r="CX494" s="78">
        <v>0</v>
      </c>
      <c r="CY494" s="78">
        <v>9.1184159449950383E-2</v>
      </c>
      <c r="CZ494" s="78">
        <v>4.2437523963863813E-2</v>
      </c>
      <c r="DA494" s="78">
        <v>1.8417593824126019E-3</v>
      </c>
      <c r="DB494" s="78">
        <v>4.6904876103673873E-2</v>
      </c>
      <c r="DC494" s="78">
        <v>3.23468220878722E-2</v>
      </c>
      <c r="DD494" s="78">
        <v>1.4149862497321759E-3</v>
      </c>
      <c r="DE494" s="78">
        <v>0</v>
      </c>
      <c r="DF494" s="78">
        <v>4.5770308476872197E-5</v>
      </c>
      <c r="DG494" s="78">
        <v>4.5770308476872197E-5</v>
      </c>
      <c r="DH494" s="78">
        <v>0</v>
      </c>
      <c r="DI494" s="78">
        <v>3.7975525404000134E-4</v>
      </c>
      <c r="DJ494" s="78">
        <v>3.7975525404000134E-4</v>
      </c>
      <c r="DK494" s="78">
        <v>0</v>
      </c>
      <c r="DL494" s="78">
        <v>3.7975525404000134E-4</v>
      </c>
    </row>
    <row r="495" spans="45:116" x14ac:dyDescent="0.25">
      <c r="AS495" s="78" t="s">
        <v>174</v>
      </c>
      <c r="AT495" s="78" t="s">
        <v>155</v>
      </c>
      <c r="AU495" s="78" t="s">
        <v>476</v>
      </c>
      <c r="AV495" s="78">
        <v>2035</v>
      </c>
      <c r="AW495" s="78">
        <v>0.38781724101732462</v>
      </c>
      <c r="AX495" s="78">
        <v>4.3545530528284651E-2</v>
      </c>
      <c r="AY495" s="78">
        <v>0.37447126592686736</v>
      </c>
      <c r="AZ495" s="78">
        <v>0</v>
      </c>
      <c r="BA495" s="78">
        <v>0.37447126592686736</v>
      </c>
      <c r="BB495" s="78">
        <v>0.14522641319202259</v>
      </c>
      <c r="BC495" s="78">
        <v>0</v>
      </c>
      <c r="BD495" s="78">
        <v>0</v>
      </c>
      <c r="BE495" s="78">
        <v>0</v>
      </c>
      <c r="BF495" s="78">
        <v>0</v>
      </c>
      <c r="BG495" s="78">
        <v>0</v>
      </c>
      <c r="BH495" s="78">
        <v>0</v>
      </c>
      <c r="BI495" s="78">
        <v>0</v>
      </c>
      <c r="BJ495" s="78">
        <v>0</v>
      </c>
      <c r="CT495" s="78" t="s">
        <v>155</v>
      </c>
      <c r="CU495" s="78" t="s">
        <v>443</v>
      </c>
      <c r="CV495" s="78" t="s">
        <v>498</v>
      </c>
      <c r="CW495" s="78">
        <v>2039</v>
      </c>
      <c r="CX495" s="78">
        <v>0</v>
      </c>
      <c r="CY495" s="78">
        <v>9.1184159449950383E-2</v>
      </c>
      <c r="CZ495" s="78">
        <v>4.2437523963863813E-2</v>
      </c>
      <c r="DA495" s="78">
        <v>1.8417593824126019E-3</v>
      </c>
      <c r="DB495" s="78">
        <v>4.6904876103673873E-2</v>
      </c>
      <c r="DC495" s="78">
        <v>3.23468220878722E-2</v>
      </c>
      <c r="DD495" s="78">
        <v>1.4149862497321759E-3</v>
      </c>
      <c r="DE495" s="78">
        <v>0</v>
      </c>
      <c r="DF495" s="78">
        <v>4.5770308476872197E-5</v>
      </c>
      <c r="DG495" s="78">
        <v>4.5770308476872197E-5</v>
      </c>
      <c r="DH495" s="78">
        <v>0</v>
      </c>
      <c r="DI495" s="78">
        <v>3.7975525404000134E-4</v>
      </c>
      <c r="DJ495" s="78">
        <v>3.7975525404000134E-4</v>
      </c>
      <c r="DK495" s="78">
        <v>0</v>
      </c>
      <c r="DL495" s="78">
        <v>3.7975525404000134E-4</v>
      </c>
    </row>
    <row r="496" spans="45:116" x14ac:dyDescent="0.25">
      <c r="AS496" s="78" t="s">
        <v>174</v>
      </c>
      <c r="AT496" s="78" t="s">
        <v>155</v>
      </c>
      <c r="AU496" s="78" t="s">
        <v>477</v>
      </c>
      <c r="AV496" s="78">
        <v>2026</v>
      </c>
      <c r="AW496" s="78">
        <v>0.71298617948366827</v>
      </c>
      <c r="AX496" s="78">
        <v>1.8265107571801706E-2</v>
      </c>
      <c r="AY496" s="78">
        <v>0.14495267264754869</v>
      </c>
      <c r="AZ496" s="78">
        <v>0</v>
      </c>
      <c r="BA496" s="78">
        <v>0.14495267264754869</v>
      </c>
      <c r="BB496" s="78">
        <v>0.10334925227692256</v>
      </c>
      <c r="BC496" s="78">
        <v>0</v>
      </c>
      <c r="BD496" s="78">
        <v>0</v>
      </c>
      <c r="BE496" s="78">
        <v>0</v>
      </c>
      <c r="BF496" s="78">
        <v>0</v>
      </c>
      <c r="BG496" s="78">
        <v>0</v>
      </c>
      <c r="BH496" s="78">
        <v>0</v>
      </c>
      <c r="BI496" s="78">
        <v>0</v>
      </c>
      <c r="BJ496" s="78">
        <v>0</v>
      </c>
      <c r="CT496" s="78" t="s">
        <v>155</v>
      </c>
      <c r="CU496" s="78" t="s">
        <v>443</v>
      </c>
      <c r="CV496" s="78" t="s">
        <v>498</v>
      </c>
      <c r="CW496" s="78">
        <v>2040</v>
      </c>
      <c r="CX496" s="78">
        <v>0</v>
      </c>
      <c r="CY496" s="78">
        <v>9.1184159449950383E-2</v>
      </c>
      <c r="CZ496" s="78">
        <v>4.2437523963863813E-2</v>
      </c>
      <c r="DA496" s="78">
        <v>1.8417593824126019E-3</v>
      </c>
      <c r="DB496" s="78">
        <v>4.6904876103673873E-2</v>
      </c>
      <c r="DC496" s="78">
        <v>3.23468220878722E-2</v>
      </c>
      <c r="DD496" s="78">
        <v>1.4149862497321759E-3</v>
      </c>
      <c r="DE496" s="78">
        <v>0</v>
      </c>
      <c r="DF496" s="78">
        <v>4.5770308476872197E-5</v>
      </c>
      <c r="DG496" s="78">
        <v>4.5770308476872197E-5</v>
      </c>
      <c r="DH496" s="78">
        <v>0</v>
      </c>
      <c r="DI496" s="78">
        <v>3.7975525404000134E-4</v>
      </c>
      <c r="DJ496" s="78">
        <v>3.7975525404000134E-4</v>
      </c>
      <c r="DK496" s="78">
        <v>0</v>
      </c>
      <c r="DL496" s="78">
        <v>3.7975525404000134E-4</v>
      </c>
    </row>
    <row r="497" spans="45:116" x14ac:dyDescent="0.25">
      <c r="AS497" s="78" t="s">
        <v>174</v>
      </c>
      <c r="AT497" s="78" t="s">
        <v>155</v>
      </c>
      <c r="AU497" s="78" t="s">
        <v>477</v>
      </c>
      <c r="AV497" s="78">
        <v>2027</v>
      </c>
      <c r="AW497" s="78">
        <v>0.66634222381651231</v>
      </c>
      <c r="AX497" s="78">
        <v>1.8265107571801706E-2</v>
      </c>
      <c r="AY497" s="78">
        <v>0.14495267264754869</v>
      </c>
      <c r="AZ497" s="78">
        <v>0</v>
      </c>
      <c r="BA497" s="78">
        <v>0.14495267264754869</v>
      </c>
      <c r="BB497" s="78">
        <v>9.6588086240114529E-2</v>
      </c>
      <c r="BC497" s="78">
        <v>0</v>
      </c>
      <c r="BD497" s="78">
        <v>0</v>
      </c>
      <c r="BE497" s="78">
        <v>0</v>
      </c>
      <c r="BF497" s="78">
        <v>0</v>
      </c>
      <c r="BG497" s="78">
        <v>0</v>
      </c>
      <c r="BH497" s="78">
        <v>0</v>
      </c>
      <c r="BI497" s="78">
        <v>0</v>
      </c>
      <c r="BJ497" s="78">
        <v>0</v>
      </c>
      <c r="CT497" s="78" t="s">
        <v>155</v>
      </c>
      <c r="CU497" s="78" t="s">
        <v>443</v>
      </c>
      <c r="CV497" s="78" t="s">
        <v>498</v>
      </c>
      <c r="CW497" s="78">
        <v>2041</v>
      </c>
      <c r="CX497" s="78">
        <v>0</v>
      </c>
      <c r="CY497" s="78">
        <v>9.1184159449950383E-2</v>
      </c>
      <c r="CZ497" s="78">
        <v>4.2437523963863813E-2</v>
      </c>
      <c r="DA497" s="78">
        <v>1.8417593824126019E-3</v>
      </c>
      <c r="DB497" s="78">
        <v>4.6904876103673873E-2</v>
      </c>
      <c r="DC497" s="78">
        <v>3.23468220878722E-2</v>
      </c>
      <c r="DD497" s="78">
        <v>1.4149862497321759E-3</v>
      </c>
      <c r="DE497" s="78">
        <v>0</v>
      </c>
      <c r="DF497" s="78">
        <v>4.5770308476872197E-5</v>
      </c>
      <c r="DG497" s="78">
        <v>4.5770308476872197E-5</v>
      </c>
      <c r="DH497" s="78">
        <v>0</v>
      </c>
      <c r="DI497" s="78">
        <v>3.7975525404000134E-4</v>
      </c>
      <c r="DJ497" s="78">
        <v>3.7975525404000134E-4</v>
      </c>
      <c r="DK497" s="78">
        <v>0</v>
      </c>
      <c r="DL497" s="78">
        <v>3.7975525404000134E-4</v>
      </c>
    </row>
    <row r="498" spans="45:116" x14ac:dyDescent="0.25">
      <c r="AS498" s="78" t="s">
        <v>174</v>
      </c>
      <c r="AT498" s="78" t="s">
        <v>155</v>
      </c>
      <c r="AU498" s="78" t="s">
        <v>477</v>
      </c>
      <c r="AV498" s="78">
        <v>2028</v>
      </c>
      <c r="AW498" s="78">
        <v>0.62274974188459098</v>
      </c>
      <c r="AX498" s="78">
        <v>1.8265107571801706E-2</v>
      </c>
      <c r="AY498" s="78">
        <v>0.15140762482049491</v>
      </c>
      <c r="AZ498" s="78">
        <v>0</v>
      </c>
      <c r="BA498" s="78">
        <v>0.15140762482049491</v>
      </c>
      <c r="BB498" s="78">
        <v>9.4289059276322196E-2</v>
      </c>
      <c r="BC498" s="78">
        <v>0</v>
      </c>
      <c r="BD498" s="78">
        <v>0</v>
      </c>
      <c r="BE498" s="78">
        <v>0</v>
      </c>
      <c r="BF498" s="78">
        <v>0</v>
      </c>
      <c r="BG498" s="78">
        <v>0</v>
      </c>
      <c r="BH498" s="78">
        <v>0</v>
      </c>
      <c r="BI498" s="78">
        <v>0</v>
      </c>
      <c r="BJ498" s="78">
        <v>0</v>
      </c>
      <c r="CT498" s="78" t="s">
        <v>155</v>
      </c>
      <c r="CU498" s="78" t="s">
        <v>443</v>
      </c>
      <c r="CV498" s="78" t="s">
        <v>498</v>
      </c>
      <c r="CW498" s="78">
        <v>2042</v>
      </c>
      <c r="CX498" s="78">
        <v>0</v>
      </c>
      <c r="CY498" s="78">
        <v>9.1184159449950383E-2</v>
      </c>
      <c r="CZ498" s="78">
        <v>4.2437523963863813E-2</v>
      </c>
      <c r="DA498" s="78">
        <v>1.8417593824126019E-3</v>
      </c>
      <c r="DB498" s="78">
        <v>4.6904876103673873E-2</v>
      </c>
      <c r="DC498" s="78">
        <v>3.23468220878722E-2</v>
      </c>
      <c r="DD498" s="78">
        <v>1.4149862497321759E-3</v>
      </c>
      <c r="DE498" s="78">
        <v>0</v>
      </c>
      <c r="DF498" s="78">
        <v>4.5770308476872197E-5</v>
      </c>
      <c r="DG498" s="78">
        <v>4.5770308476872197E-5</v>
      </c>
      <c r="DH498" s="78">
        <v>0</v>
      </c>
      <c r="DI498" s="78">
        <v>3.7975525404000134E-4</v>
      </c>
      <c r="DJ498" s="78">
        <v>3.7975525404000134E-4</v>
      </c>
      <c r="DK498" s="78">
        <v>0</v>
      </c>
      <c r="DL498" s="78">
        <v>3.7975525404000134E-4</v>
      </c>
    </row>
    <row r="499" spans="45:116" x14ac:dyDescent="0.25">
      <c r="AS499" s="78" t="s">
        <v>174</v>
      </c>
      <c r="AT499" s="78" t="s">
        <v>155</v>
      </c>
      <c r="AU499" s="78" t="s">
        <v>477</v>
      </c>
      <c r="AV499" s="78">
        <v>2029</v>
      </c>
      <c r="AW499" s="78">
        <v>0.58200910456503818</v>
      </c>
      <c r="AX499" s="78">
        <v>1.8265107571801706E-2</v>
      </c>
      <c r="AY499" s="78">
        <v>0.15140762482049491</v>
      </c>
      <c r="AZ499" s="78">
        <v>0</v>
      </c>
      <c r="BA499" s="78">
        <v>0.15140762482049491</v>
      </c>
      <c r="BB499" s="78">
        <v>8.8120616146095496E-2</v>
      </c>
      <c r="BC499" s="78">
        <v>0</v>
      </c>
      <c r="BD499" s="78">
        <v>0</v>
      </c>
      <c r="BE499" s="78">
        <v>0</v>
      </c>
      <c r="BF499" s="78">
        <v>0</v>
      </c>
      <c r="BG499" s="78">
        <v>0</v>
      </c>
      <c r="BH499" s="78">
        <v>0</v>
      </c>
      <c r="BI499" s="78">
        <v>0</v>
      </c>
      <c r="BJ499" s="78">
        <v>0</v>
      </c>
      <c r="CT499" s="78" t="s">
        <v>155</v>
      </c>
      <c r="CU499" s="78" t="s">
        <v>443</v>
      </c>
      <c r="CV499" s="78" t="s">
        <v>498</v>
      </c>
      <c r="CW499" s="78">
        <v>2043</v>
      </c>
      <c r="CX499" s="78">
        <v>0</v>
      </c>
      <c r="CY499" s="78">
        <v>9.5485653842642002E-2</v>
      </c>
      <c r="CZ499" s="78">
        <v>4.4305976361134883E-2</v>
      </c>
      <c r="DA499" s="78">
        <v>1.922823688688893E-3</v>
      </c>
      <c r="DB499" s="78">
        <v>4.9256853792818231E-2</v>
      </c>
      <c r="DC499" s="78">
        <v>3.3968807053726062E-2</v>
      </c>
      <c r="DD499" s="78">
        <v>1.4149862497321759E-3</v>
      </c>
      <c r="DE499" s="78">
        <v>0</v>
      </c>
      <c r="DF499" s="78">
        <v>4.8065394900827724E-5</v>
      </c>
      <c r="DG499" s="78">
        <v>4.8065394900827724E-5</v>
      </c>
      <c r="DH499" s="78">
        <v>0</v>
      </c>
      <c r="DI499" s="78">
        <v>3.9831462666882304E-4</v>
      </c>
      <c r="DJ499" s="78">
        <v>3.9831462666882304E-4</v>
      </c>
      <c r="DK499" s="78">
        <v>0</v>
      </c>
      <c r="DL499" s="78">
        <v>3.9831462666882304E-4</v>
      </c>
    </row>
    <row r="500" spans="45:116" x14ac:dyDescent="0.25">
      <c r="AS500" s="78" t="s">
        <v>174</v>
      </c>
      <c r="AT500" s="78" t="s">
        <v>155</v>
      </c>
      <c r="AU500" s="78" t="s">
        <v>477</v>
      </c>
      <c r="AV500" s="78">
        <v>2030</v>
      </c>
      <c r="AW500" s="78">
        <v>0.54393374258414784</v>
      </c>
      <c r="AX500" s="78">
        <v>1.8265107571801706E-2</v>
      </c>
      <c r="AY500" s="78">
        <v>0.15140762482049491</v>
      </c>
      <c r="AZ500" s="78">
        <v>0</v>
      </c>
      <c r="BA500" s="78">
        <v>0.15140762482049491</v>
      </c>
      <c r="BB500" s="78">
        <v>8.2355716024388306E-2</v>
      </c>
      <c r="BC500" s="78">
        <v>0</v>
      </c>
      <c r="BD500" s="78">
        <v>0</v>
      </c>
      <c r="BE500" s="78">
        <v>0</v>
      </c>
      <c r="BF500" s="78">
        <v>0</v>
      </c>
      <c r="BG500" s="78">
        <v>0</v>
      </c>
      <c r="BH500" s="78">
        <v>0</v>
      </c>
      <c r="BI500" s="78">
        <v>0</v>
      </c>
      <c r="BJ500" s="78">
        <v>0</v>
      </c>
      <c r="CT500" s="78" t="s">
        <v>155</v>
      </c>
      <c r="CU500" s="78" t="s">
        <v>443</v>
      </c>
      <c r="CV500" s="78" t="s">
        <v>498</v>
      </c>
      <c r="CW500" s="78">
        <v>2044</v>
      </c>
      <c r="CX500" s="78">
        <v>0</v>
      </c>
      <c r="CY500" s="78">
        <v>9.5485653842642002E-2</v>
      </c>
      <c r="CZ500" s="78">
        <v>4.4305976361134883E-2</v>
      </c>
      <c r="DA500" s="78">
        <v>1.922823688688893E-3</v>
      </c>
      <c r="DB500" s="78">
        <v>4.9256853792818231E-2</v>
      </c>
      <c r="DC500" s="78">
        <v>3.3968807053726062E-2</v>
      </c>
      <c r="DD500" s="78">
        <v>1.4149862497321759E-3</v>
      </c>
      <c r="DE500" s="78">
        <v>0</v>
      </c>
      <c r="DF500" s="78">
        <v>4.8065394900827724E-5</v>
      </c>
      <c r="DG500" s="78">
        <v>4.8065394900827724E-5</v>
      </c>
      <c r="DH500" s="78">
        <v>0</v>
      </c>
      <c r="DI500" s="78">
        <v>3.9831462666882304E-4</v>
      </c>
      <c r="DJ500" s="78">
        <v>3.9831462666882304E-4</v>
      </c>
      <c r="DK500" s="78">
        <v>0</v>
      </c>
      <c r="DL500" s="78">
        <v>3.9831462666882304E-4</v>
      </c>
    </row>
    <row r="501" spans="45:116" x14ac:dyDescent="0.25">
      <c r="AS501" s="78" t="s">
        <v>174</v>
      </c>
      <c r="AT501" s="78" t="s">
        <v>155</v>
      </c>
      <c r="AU501" s="78" t="s">
        <v>477</v>
      </c>
      <c r="AV501" s="78">
        <v>2031</v>
      </c>
      <c r="AW501" s="78">
        <v>0.50834929213471758</v>
      </c>
      <c r="AX501" s="78">
        <v>1.8265107571801706E-2</v>
      </c>
      <c r="AY501" s="78">
        <v>0.15140762482049491</v>
      </c>
      <c r="AZ501" s="78">
        <v>0</v>
      </c>
      <c r="BA501" s="78">
        <v>0.15140762482049491</v>
      </c>
      <c r="BB501" s="78">
        <v>7.6967958901297484E-2</v>
      </c>
      <c r="BC501" s="78">
        <v>0</v>
      </c>
      <c r="BD501" s="78">
        <v>0</v>
      </c>
      <c r="BE501" s="78">
        <v>0</v>
      </c>
      <c r="BF501" s="78">
        <v>0</v>
      </c>
      <c r="BG501" s="78">
        <v>0</v>
      </c>
      <c r="BH501" s="78">
        <v>0</v>
      </c>
      <c r="BI501" s="78">
        <v>0</v>
      </c>
      <c r="BJ501" s="78">
        <v>0</v>
      </c>
      <c r="CT501" s="78" t="s">
        <v>155</v>
      </c>
      <c r="CU501" s="78" t="s">
        <v>443</v>
      </c>
      <c r="CV501" s="78" t="s">
        <v>498</v>
      </c>
      <c r="CW501" s="78">
        <v>2045</v>
      </c>
      <c r="CX501" s="78">
        <v>0</v>
      </c>
      <c r="CY501" s="78">
        <v>9.5485653842642002E-2</v>
      </c>
      <c r="CZ501" s="78">
        <v>4.4305976361134883E-2</v>
      </c>
      <c r="DA501" s="78">
        <v>1.922823688688893E-3</v>
      </c>
      <c r="DB501" s="78">
        <v>4.9256853792818231E-2</v>
      </c>
      <c r="DC501" s="78">
        <v>3.3968807053726062E-2</v>
      </c>
      <c r="DD501" s="78">
        <v>1.4149862497321759E-3</v>
      </c>
      <c r="DE501" s="78">
        <v>0</v>
      </c>
      <c r="DF501" s="78">
        <v>4.8065394900827724E-5</v>
      </c>
      <c r="DG501" s="78">
        <v>4.8065394900827724E-5</v>
      </c>
      <c r="DH501" s="78">
        <v>0</v>
      </c>
      <c r="DI501" s="78">
        <v>3.9831462666882304E-4</v>
      </c>
      <c r="DJ501" s="78">
        <v>3.9831462666882304E-4</v>
      </c>
      <c r="DK501" s="78">
        <v>0</v>
      </c>
      <c r="DL501" s="78">
        <v>3.9831462666882304E-4</v>
      </c>
    </row>
    <row r="502" spans="45:116" x14ac:dyDescent="0.25">
      <c r="AS502" s="78" t="s">
        <v>174</v>
      </c>
      <c r="AT502" s="78" t="s">
        <v>155</v>
      </c>
      <c r="AU502" s="78" t="s">
        <v>477</v>
      </c>
      <c r="AV502" s="78">
        <v>2032</v>
      </c>
      <c r="AW502" s="78">
        <v>0.47509279638758645</v>
      </c>
      <c r="AX502" s="78">
        <v>1.8265107571801706E-2</v>
      </c>
      <c r="AY502" s="78">
        <v>0.15140762482049491</v>
      </c>
      <c r="AZ502" s="78">
        <v>0</v>
      </c>
      <c r="BA502" s="78">
        <v>0.15140762482049491</v>
      </c>
      <c r="BB502" s="78">
        <v>7.1932671870371473E-2</v>
      </c>
      <c r="BC502" s="78">
        <v>0</v>
      </c>
      <c r="BD502" s="78">
        <v>0</v>
      </c>
      <c r="BE502" s="78">
        <v>0</v>
      </c>
      <c r="BF502" s="78">
        <v>0</v>
      </c>
      <c r="BG502" s="78">
        <v>0</v>
      </c>
      <c r="BH502" s="78">
        <v>0</v>
      </c>
      <c r="BI502" s="78">
        <v>0</v>
      </c>
      <c r="BJ502" s="78">
        <v>0</v>
      </c>
      <c r="CT502" s="78" t="s">
        <v>155</v>
      </c>
      <c r="CU502" s="78" t="s">
        <v>443</v>
      </c>
      <c r="CV502" s="78" t="s">
        <v>498</v>
      </c>
      <c r="CW502" s="78">
        <v>2046</v>
      </c>
      <c r="CX502" s="78">
        <v>0</v>
      </c>
      <c r="CY502" s="78">
        <v>9.5485653842642002E-2</v>
      </c>
      <c r="CZ502" s="78">
        <v>4.4305976361134883E-2</v>
      </c>
      <c r="DA502" s="78">
        <v>1.922823688688893E-3</v>
      </c>
      <c r="DB502" s="78">
        <v>4.9256853792818231E-2</v>
      </c>
      <c r="DC502" s="78">
        <v>3.3968807053726062E-2</v>
      </c>
      <c r="DD502" s="78">
        <v>1.4149862497321759E-3</v>
      </c>
      <c r="DE502" s="78">
        <v>0</v>
      </c>
      <c r="DF502" s="78">
        <v>4.8065394900827724E-5</v>
      </c>
      <c r="DG502" s="78">
        <v>4.8065394900827724E-5</v>
      </c>
      <c r="DH502" s="78">
        <v>0</v>
      </c>
      <c r="DI502" s="78">
        <v>3.9831462666882304E-4</v>
      </c>
      <c r="DJ502" s="78">
        <v>3.9831462666882304E-4</v>
      </c>
      <c r="DK502" s="78">
        <v>0</v>
      </c>
      <c r="DL502" s="78">
        <v>3.9831462666882304E-4</v>
      </c>
    </row>
    <row r="503" spans="45:116" x14ac:dyDescent="0.25">
      <c r="AS503" s="78" t="s">
        <v>174</v>
      </c>
      <c r="AT503" s="78" t="s">
        <v>155</v>
      </c>
      <c r="AU503" s="78" t="s">
        <v>477</v>
      </c>
      <c r="AV503" s="78">
        <v>2033</v>
      </c>
      <c r="AW503" s="78">
        <v>0.444011959240735</v>
      </c>
      <c r="AX503" s="78">
        <v>1.8265107571801706E-2</v>
      </c>
      <c r="AY503" s="78">
        <v>0.15858280826519169</v>
      </c>
      <c r="AZ503" s="78">
        <v>0</v>
      </c>
      <c r="BA503" s="78">
        <v>0.15858280826519169</v>
      </c>
      <c r="BB503" s="78">
        <v>7.0412663399725586E-2</v>
      </c>
      <c r="BC503" s="78">
        <v>0</v>
      </c>
      <c r="BD503" s="78">
        <v>0</v>
      </c>
      <c r="BE503" s="78">
        <v>0</v>
      </c>
      <c r="BF503" s="78">
        <v>0</v>
      </c>
      <c r="BG503" s="78">
        <v>0</v>
      </c>
      <c r="BH503" s="78">
        <v>0</v>
      </c>
      <c r="BI503" s="78">
        <v>0</v>
      </c>
      <c r="BJ503" s="78">
        <v>0</v>
      </c>
      <c r="CT503" s="78" t="s">
        <v>155</v>
      </c>
      <c r="CU503" s="78" t="s">
        <v>443</v>
      </c>
      <c r="CV503" s="78" t="s">
        <v>498</v>
      </c>
      <c r="CW503" s="78">
        <v>2047</v>
      </c>
      <c r="CX503" s="78">
        <v>0</v>
      </c>
      <c r="CY503" s="78">
        <v>9.5485653842642002E-2</v>
      </c>
      <c r="CZ503" s="78">
        <v>4.4305976361134883E-2</v>
      </c>
      <c r="DA503" s="78">
        <v>1.922823688688893E-3</v>
      </c>
      <c r="DB503" s="78">
        <v>4.9256853792818231E-2</v>
      </c>
      <c r="DC503" s="78">
        <v>3.3968807053726062E-2</v>
      </c>
      <c r="DD503" s="78">
        <v>1.4149862497321759E-3</v>
      </c>
      <c r="DE503" s="78">
        <v>0</v>
      </c>
      <c r="DF503" s="78">
        <v>4.8065394900827724E-5</v>
      </c>
      <c r="DG503" s="78">
        <v>4.8065394900827724E-5</v>
      </c>
      <c r="DH503" s="78">
        <v>0</v>
      </c>
      <c r="DI503" s="78">
        <v>3.9831462666882304E-4</v>
      </c>
      <c r="DJ503" s="78">
        <v>3.9831462666882304E-4</v>
      </c>
      <c r="DK503" s="78">
        <v>0</v>
      </c>
      <c r="DL503" s="78">
        <v>3.9831462666882304E-4</v>
      </c>
    </row>
    <row r="504" spans="45:116" x14ac:dyDescent="0.25">
      <c r="AS504" s="78" t="s">
        <v>174</v>
      </c>
      <c r="AT504" s="78" t="s">
        <v>155</v>
      </c>
      <c r="AU504" s="78" t="s">
        <v>477</v>
      </c>
      <c r="AV504" s="78">
        <v>2034</v>
      </c>
      <c r="AW504" s="78">
        <v>0.41496444788853737</v>
      </c>
      <c r="AX504" s="78">
        <v>1.8265107571801706E-2</v>
      </c>
      <c r="AY504" s="78">
        <v>0.15858280826519169</v>
      </c>
      <c r="AZ504" s="78">
        <v>0</v>
      </c>
      <c r="BA504" s="78">
        <v>0.15858280826519169</v>
      </c>
      <c r="BB504" s="78">
        <v>6.5806227476379056E-2</v>
      </c>
      <c r="BC504" s="78">
        <v>0</v>
      </c>
      <c r="BD504" s="78">
        <v>0</v>
      </c>
      <c r="BE504" s="78">
        <v>0</v>
      </c>
      <c r="BF504" s="78">
        <v>0</v>
      </c>
      <c r="BG504" s="78">
        <v>0</v>
      </c>
      <c r="BH504" s="78">
        <v>0</v>
      </c>
      <c r="BI504" s="78">
        <v>0</v>
      </c>
      <c r="BJ504" s="78">
        <v>0</v>
      </c>
      <c r="CT504" s="78" t="s">
        <v>155</v>
      </c>
      <c r="CU504" s="78" t="s">
        <v>443</v>
      </c>
      <c r="CV504" s="78" t="s">
        <v>498</v>
      </c>
      <c r="CW504" s="78">
        <v>2048</v>
      </c>
      <c r="CX504" s="78">
        <v>0</v>
      </c>
      <c r="CY504" s="78">
        <v>0.1000716957393589</v>
      </c>
      <c r="CZ504" s="78">
        <v>4.6259840575669349E-2</v>
      </c>
      <c r="DA504" s="78">
        <v>2.0075878699678711E-3</v>
      </c>
      <c r="DB504" s="78">
        <v>5.1804267293721652E-2</v>
      </c>
      <c r="DC504" s="78">
        <v>3.5725569636700087E-2</v>
      </c>
      <c r="DD504" s="78">
        <v>1.4149862497321759E-3</v>
      </c>
      <c r="DE504" s="78">
        <v>0</v>
      </c>
      <c r="DF504" s="78">
        <v>5.0551189799779948E-5</v>
      </c>
      <c r="DG504" s="78">
        <v>5.0551189799779948E-5</v>
      </c>
      <c r="DH504" s="78">
        <v>0</v>
      </c>
      <c r="DI504" s="78">
        <v>4.1806638739272411E-4</v>
      </c>
      <c r="DJ504" s="78">
        <v>4.1806638739272411E-4</v>
      </c>
      <c r="DK504" s="78">
        <v>0</v>
      </c>
      <c r="DL504" s="78">
        <v>4.1806638739272411E-4</v>
      </c>
    </row>
    <row r="505" spans="45:116" x14ac:dyDescent="0.25">
      <c r="AS505" s="78" t="s">
        <v>174</v>
      </c>
      <c r="AT505" s="78" t="s">
        <v>155</v>
      </c>
      <c r="AU505" s="78" t="s">
        <v>477</v>
      </c>
      <c r="AV505" s="78">
        <v>2035</v>
      </c>
      <c r="AW505" s="78">
        <v>0.38781724101732462</v>
      </c>
      <c r="AX505" s="78">
        <v>1.8265107571801706E-2</v>
      </c>
      <c r="AY505" s="78">
        <v>0.15858280826519169</v>
      </c>
      <c r="AZ505" s="78">
        <v>0</v>
      </c>
      <c r="BA505" s="78">
        <v>0.15858280826519169</v>
      </c>
      <c r="BB505" s="78">
        <v>6.1501147174186026E-2</v>
      </c>
      <c r="BC505" s="78">
        <v>0</v>
      </c>
      <c r="BD505" s="78">
        <v>0</v>
      </c>
      <c r="BE505" s="78">
        <v>0</v>
      </c>
      <c r="BF505" s="78">
        <v>0</v>
      </c>
      <c r="BG505" s="78">
        <v>0</v>
      </c>
      <c r="BH505" s="78">
        <v>0</v>
      </c>
      <c r="BI505" s="78">
        <v>0</v>
      </c>
      <c r="BJ505" s="78">
        <v>0</v>
      </c>
      <c r="CT505" s="78" t="s">
        <v>155</v>
      </c>
      <c r="CU505" s="78" t="s">
        <v>443</v>
      </c>
      <c r="CV505" s="78" t="s">
        <v>498</v>
      </c>
      <c r="CW505" s="78">
        <v>2049</v>
      </c>
      <c r="CX505" s="78">
        <v>0</v>
      </c>
      <c r="CY505" s="78">
        <v>0.1000716957393589</v>
      </c>
      <c r="CZ505" s="78">
        <v>4.6259840575669349E-2</v>
      </c>
      <c r="DA505" s="78">
        <v>2.0075878699678711E-3</v>
      </c>
      <c r="DB505" s="78">
        <v>5.1804267293721652E-2</v>
      </c>
      <c r="DC505" s="78">
        <v>3.5725569636700087E-2</v>
      </c>
      <c r="DD505" s="78">
        <v>1.4149862497321759E-3</v>
      </c>
      <c r="DE505" s="78">
        <v>0</v>
      </c>
      <c r="DF505" s="78">
        <v>5.0551189799779948E-5</v>
      </c>
      <c r="DG505" s="78">
        <v>5.0551189799779948E-5</v>
      </c>
      <c r="DH505" s="78">
        <v>0</v>
      </c>
      <c r="DI505" s="78">
        <v>4.1806638739272411E-4</v>
      </c>
      <c r="DJ505" s="78">
        <v>4.1806638739272411E-4</v>
      </c>
      <c r="DK505" s="78">
        <v>0</v>
      </c>
      <c r="DL505" s="78">
        <v>4.1806638739272411E-4</v>
      </c>
    </row>
    <row r="506" spans="45:116" x14ac:dyDescent="0.25">
      <c r="AS506" s="78" t="s">
        <v>174</v>
      </c>
      <c r="AT506" s="78" t="s">
        <v>155</v>
      </c>
      <c r="AU506" s="78" t="s">
        <v>478</v>
      </c>
      <c r="AV506" s="78">
        <v>2026</v>
      </c>
      <c r="AW506" s="78">
        <v>0.71298617948366827</v>
      </c>
      <c r="AX506" s="78">
        <v>1.1811384624194557E-2</v>
      </c>
      <c r="AY506" s="78">
        <v>7.9062056836803923E-2</v>
      </c>
      <c r="AZ506" s="78">
        <v>0</v>
      </c>
      <c r="BA506" s="78">
        <v>7.9062056836803923E-2</v>
      </c>
      <c r="BB506" s="78">
        <v>5.6370153846193462E-2</v>
      </c>
      <c r="BC506" s="78">
        <v>0</v>
      </c>
      <c r="BD506" s="78">
        <v>0</v>
      </c>
      <c r="BE506" s="78">
        <v>0</v>
      </c>
      <c r="BF506" s="78">
        <v>0</v>
      </c>
      <c r="BG506" s="78">
        <v>0</v>
      </c>
      <c r="BH506" s="78">
        <v>0</v>
      </c>
      <c r="BI506" s="78">
        <v>0</v>
      </c>
      <c r="BJ506" s="78">
        <v>0</v>
      </c>
      <c r="CT506" s="78" t="s">
        <v>155</v>
      </c>
      <c r="CU506" s="78" t="s">
        <v>443</v>
      </c>
      <c r="CV506" s="78" t="s">
        <v>498</v>
      </c>
      <c r="CW506" s="78">
        <v>2050</v>
      </c>
      <c r="CX506" s="78">
        <v>0</v>
      </c>
      <c r="CY506" s="78">
        <v>0.1000716957393589</v>
      </c>
      <c r="CZ506" s="78">
        <v>4.6259840575669349E-2</v>
      </c>
      <c r="DA506" s="78">
        <v>2.0075878699678711E-3</v>
      </c>
      <c r="DB506" s="78">
        <v>5.1804267293721652E-2</v>
      </c>
      <c r="DC506" s="78">
        <v>3.5725569636700087E-2</v>
      </c>
      <c r="DD506" s="78">
        <v>1.4149862497321759E-3</v>
      </c>
      <c r="DE506" s="78">
        <v>0</v>
      </c>
      <c r="DF506" s="78">
        <v>5.0551189799779948E-5</v>
      </c>
      <c r="DG506" s="78">
        <v>5.0551189799779948E-5</v>
      </c>
      <c r="DH506" s="78">
        <v>0</v>
      </c>
      <c r="DI506" s="78">
        <v>4.1806638739272411E-4</v>
      </c>
      <c r="DJ506" s="78">
        <v>4.1806638739272411E-4</v>
      </c>
      <c r="DK506" s="78">
        <v>0</v>
      </c>
      <c r="DL506" s="78">
        <v>4.1806638739272411E-4</v>
      </c>
    </row>
    <row r="507" spans="45:116" x14ac:dyDescent="0.25">
      <c r="AS507" s="78" t="s">
        <v>174</v>
      </c>
      <c r="AT507" s="78" t="s">
        <v>155</v>
      </c>
      <c r="AU507" s="78" t="s">
        <v>478</v>
      </c>
      <c r="AV507" s="78">
        <v>2027</v>
      </c>
      <c r="AW507" s="78">
        <v>0.66634222381651231</v>
      </c>
      <c r="AX507" s="78">
        <v>1.1811384624194557E-2</v>
      </c>
      <c r="AY507" s="78">
        <v>7.9062056836803923E-2</v>
      </c>
      <c r="AZ507" s="78">
        <v>0</v>
      </c>
      <c r="BA507" s="78">
        <v>7.9062056836803923E-2</v>
      </c>
      <c r="BB507" s="78">
        <v>5.2682386772143416E-2</v>
      </c>
      <c r="BC507" s="78">
        <v>0</v>
      </c>
      <c r="BD507" s="78">
        <v>0</v>
      </c>
      <c r="BE507" s="78">
        <v>0</v>
      </c>
      <c r="BF507" s="78">
        <v>0</v>
      </c>
      <c r="BG507" s="78">
        <v>0</v>
      </c>
      <c r="BH507" s="78">
        <v>0</v>
      </c>
      <c r="BI507" s="78">
        <v>0</v>
      </c>
      <c r="BJ507" s="78">
        <v>0</v>
      </c>
      <c r="CT507" s="78" t="s">
        <v>155</v>
      </c>
      <c r="CU507" s="78" t="s">
        <v>443</v>
      </c>
      <c r="CV507" s="78" t="s">
        <v>498</v>
      </c>
      <c r="CW507" s="78">
        <v>2051</v>
      </c>
      <c r="CX507" s="78">
        <v>0</v>
      </c>
      <c r="CY507" s="78">
        <v>0.1000716957393589</v>
      </c>
      <c r="CZ507" s="78">
        <v>4.6259840575669349E-2</v>
      </c>
      <c r="DA507" s="78">
        <v>2.0075878699678711E-3</v>
      </c>
      <c r="DB507" s="78">
        <v>5.1804267293721652E-2</v>
      </c>
      <c r="DC507" s="78">
        <v>3.5725569636700087E-2</v>
      </c>
      <c r="DD507" s="78">
        <v>1.4149862497321759E-3</v>
      </c>
      <c r="DE507" s="78">
        <v>0</v>
      </c>
      <c r="DF507" s="78">
        <v>5.0551189799779948E-5</v>
      </c>
      <c r="DG507" s="78">
        <v>5.0551189799779948E-5</v>
      </c>
      <c r="DH507" s="78">
        <v>0</v>
      </c>
      <c r="DI507" s="78">
        <v>4.1806638739272411E-4</v>
      </c>
      <c r="DJ507" s="78">
        <v>4.1806638739272411E-4</v>
      </c>
      <c r="DK507" s="78">
        <v>0</v>
      </c>
      <c r="DL507" s="78">
        <v>4.1806638739272411E-4</v>
      </c>
    </row>
    <row r="508" spans="45:116" x14ac:dyDescent="0.25">
      <c r="AS508" s="78" t="s">
        <v>174</v>
      </c>
      <c r="AT508" s="78" t="s">
        <v>155</v>
      </c>
      <c r="AU508" s="78" t="s">
        <v>478</v>
      </c>
      <c r="AV508" s="78">
        <v>2028</v>
      </c>
      <c r="AW508" s="78">
        <v>0.62274974188459098</v>
      </c>
      <c r="AX508" s="78">
        <v>1.1811384624194557E-2</v>
      </c>
      <c r="AY508" s="78">
        <v>8.2583219803800637E-2</v>
      </c>
      <c r="AZ508" s="78">
        <v>0</v>
      </c>
      <c r="BA508" s="78">
        <v>8.2583219803800637E-2</v>
      </c>
      <c r="BB508" s="78">
        <v>5.1428678816815288E-2</v>
      </c>
      <c r="BC508" s="78">
        <v>0</v>
      </c>
      <c r="BD508" s="78">
        <v>0</v>
      </c>
      <c r="BE508" s="78">
        <v>0</v>
      </c>
      <c r="BF508" s="78">
        <v>0</v>
      </c>
      <c r="BG508" s="78">
        <v>0</v>
      </c>
      <c r="BH508" s="78">
        <v>0</v>
      </c>
      <c r="BI508" s="78">
        <v>0</v>
      </c>
      <c r="BJ508" s="78">
        <v>0</v>
      </c>
      <c r="CT508" s="78" t="s">
        <v>155</v>
      </c>
      <c r="CU508" s="78" t="s">
        <v>443</v>
      </c>
      <c r="CV508" s="78" t="s">
        <v>498</v>
      </c>
      <c r="CW508" s="78">
        <v>2052</v>
      </c>
      <c r="CX508" s="78">
        <v>0</v>
      </c>
      <c r="CY508" s="78">
        <v>0.1000716957393589</v>
      </c>
      <c r="CZ508" s="78">
        <v>4.6259840575669349E-2</v>
      </c>
      <c r="DA508" s="78">
        <v>2.0075878699678711E-3</v>
      </c>
      <c r="DB508" s="78">
        <v>5.1804267293721652E-2</v>
      </c>
      <c r="DC508" s="78">
        <v>3.5725569636700087E-2</v>
      </c>
      <c r="DD508" s="78">
        <v>1.4149862497321759E-3</v>
      </c>
      <c r="DE508" s="78">
        <v>0</v>
      </c>
      <c r="DF508" s="78">
        <v>5.0551189799779948E-5</v>
      </c>
      <c r="DG508" s="78">
        <v>5.0551189799779948E-5</v>
      </c>
      <c r="DH508" s="78">
        <v>0</v>
      </c>
      <c r="DI508" s="78">
        <v>4.1806638739272411E-4</v>
      </c>
      <c r="DJ508" s="78">
        <v>4.1806638739272411E-4</v>
      </c>
      <c r="DK508" s="78">
        <v>0</v>
      </c>
      <c r="DL508" s="78">
        <v>4.1806638739272411E-4</v>
      </c>
    </row>
    <row r="509" spans="45:116" x14ac:dyDescent="0.25">
      <c r="AS509" s="78" t="s">
        <v>174</v>
      </c>
      <c r="AT509" s="78" t="s">
        <v>155</v>
      </c>
      <c r="AU509" s="78" t="s">
        <v>478</v>
      </c>
      <c r="AV509" s="78">
        <v>2029</v>
      </c>
      <c r="AW509" s="78">
        <v>0.58200910456503818</v>
      </c>
      <c r="AX509" s="78">
        <v>1.1811384624194557E-2</v>
      </c>
      <c r="AY509" s="78">
        <v>8.2583219803800637E-2</v>
      </c>
      <c r="AZ509" s="78">
        <v>0</v>
      </c>
      <c r="BA509" s="78">
        <v>8.2583219803800637E-2</v>
      </c>
      <c r="BB509" s="78">
        <v>4.8064185810107733E-2</v>
      </c>
      <c r="BC509" s="78">
        <v>0</v>
      </c>
      <c r="BD509" s="78">
        <v>0</v>
      </c>
      <c r="BE509" s="78">
        <v>0</v>
      </c>
      <c r="BF509" s="78">
        <v>0</v>
      </c>
      <c r="BG509" s="78">
        <v>0</v>
      </c>
      <c r="BH509" s="78">
        <v>0</v>
      </c>
      <c r="BI509" s="78">
        <v>0</v>
      </c>
      <c r="BJ509" s="78">
        <v>0</v>
      </c>
      <c r="CT509" s="78" t="s">
        <v>155</v>
      </c>
      <c r="CU509" s="78" t="s">
        <v>443</v>
      </c>
      <c r="CV509" s="78" t="s">
        <v>498</v>
      </c>
      <c r="CW509" s="78">
        <v>2053</v>
      </c>
      <c r="CX509" s="78">
        <v>0</v>
      </c>
      <c r="CY509" s="78">
        <v>0.1048945043660441</v>
      </c>
      <c r="CZ509" s="78">
        <v>4.8274495535751541E-2</v>
      </c>
      <c r="DA509" s="78">
        <v>2.0949826068833791E-3</v>
      </c>
      <c r="DB509" s="78">
        <v>5.4525026223409018E-2</v>
      </c>
      <c r="DC509" s="78">
        <v>3.7601875734344668E-2</v>
      </c>
      <c r="DD509" s="78">
        <v>1.4149862497321759E-3</v>
      </c>
      <c r="DE509" s="78">
        <v>0</v>
      </c>
      <c r="DF509" s="78">
        <v>5.3206137128235672E-5</v>
      </c>
      <c r="DG509" s="78">
        <v>5.3206137128235672E-5</v>
      </c>
      <c r="DH509" s="78">
        <v>0</v>
      </c>
      <c r="DI509" s="78">
        <v>4.3875252825433236E-4</v>
      </c>
      <c r="DJ509" s="78">
        <v>4.3875252825433236E-4</v>
      </c>
      <c r="DK509" s="78">
        <v>0</v>
      </c>
      <c r="DL509" s="78">
        <v>4.3875252825433236E-4</v>
      </c>
    </row>
    <row r="510" spans="45:116" x14ac:dyDescent="0.25">
      <c r="AS510" s="78" t="s">
        <v>174</v>
      </c>
      <c r="AT510" s="78" t="s">
        <v>155</v>
      </c>
      <c r="AU510" s="78" t="s">
        <v>478</v>
      </c>
      <c r="AV510" s="78">
        <v>2030</v>
      </c>
      <c r="AW510" s="78">
        <v>0.54393374258414784</v>
      </c>
      <c r="AX510" s="78">
        <v>1.1811384624194557E-2</v>
      </c>
      <c r="AY510" s="78">
        <v>8.2583219803800637E-2</v>
      </c>
      <c r="AZ510" s="78">
        <v>0</v>
      </c>
      <c r="BA510" s="78">
        <v>8.2583219803800637E-2</v>
      </c>
      <c r="BB510" s="78">
        <v>4.4919799822530596E-2</v>
      </c>
      <c r="BC510" s="78">
        <v>0</v>
      </c>
      <c r="BD510" s="78">
        <v>0</v>
      </c>
      <c r="BE510" s="78">
        <v>0</v>
      </c>
      <c r="BF510" s="78">
        <v>0</v>
      </c>
      <c r="BG510" s="78">
        <v>0</v>
      </c>
      <c r="BH510" s="78">
        <v>0</v>
      </c>
      <c r="BI510" s="78">
        <v>0</v>
      </c>
      <c r="BJ510" s="78">
        <v>0</v>
      </c>
      <c r="CT510" s="78" t="s">
        <v>155</v>
      </c>
      <c r="CU510" s="78" t="s">
        <v>443</v>
      </c>
      <c r="CV510" s="78" t="s">
        <v>498</v>
      </c>
      <c r="CW510" s="78">
        <v>2054</v>
      </c>
      <c r="CX510" s="78">
        <v>0</v>
      </c>
      <c r="CY510" s="78">
        <v>0.1048945043660441</v>
      </c>
      <c r="CZ510" s="78">
        <v>4.8274495535751541E-2</v>
      </c>
      <c r="DA510" s="78">
        <v>2.0949826068833791E-3</v>
      </c>
      <c r="DB510" s="78">
        <v>5.4525026223409018E-2</v>
      </c>
      <c r="DC510" s="78">
        <v>3.7601875734344668E-2</v>
      </c>
      <c r="DD510" s="78">
        <v>1.4149862497321759E-3</v>
      </c>
      <c r="DE510" s="78">
        <v>0</v>
      </c>
      <c r="DF510" s="78">
        <v>5.3206137128235672E-5</v>
      </c>
      <c r="DG510" s="78">
        <v>5.3206137128235672E-5</v>
      </c>
      <c r="DH510" s="78">
        <v>0</v>
      </c>
      <c r="DI510" s="78">
        <v>4.3875252825433236E-4</v>
      </c>
      <c r="DJ510" s="78">
        <v>4.3875252825433236E-4</v>
      </c>
      <c r="DK510" s="78">
        <v>0</v>
      </c>
      <c r="DL510" s="78">
        <v>4.3875252825433236E-4</v>
      </c>
    </row>
    <row r="511" spans="45:116" x14ac:dyDescent="0.25">
      <c r="AS511" s="78" t="s">
        <v>174</v>
      </c>
      <c r="AT511" s="78" t="s">
        <v>155</v>
      </c>
      <c r="AU511" s="78" t="s">
        <v>478</v>
      </c>
      <c r="AV511" s="78">
        <v>2031</v>
      </c>
      <c r="AW511" s="78">
        <v>0.50834929213471758</v>
      </c>
      <c r="AX511" s="78">
        <v>1.1811384624194557E-2</v>
      </c>
      <c r="AY511" s="78">
        <v>8.2583219803800637E-2</v>
      </c>
      <c r="AZ511" s="78">
        <v>0</v>
      </c>
      <c r="BA511" s="78">
        <v>8.2583219803800637E-2</v>
      </c>
      <c r="BB511" s="78">
        <v>4.1981121329467845E-2</v>
      </c>
      <c r="BC511" s="78">
        <v>0</v>
      </c>
      <c r="BD511" s="78">
        <v>0</v>
      </c>
      <c r="BE511" s="78">
        <v>0</v>
      </c>
      <c r="BF511" s="78">
        <v>0</v>
      </c>
      <c r="BG511" s="78">
        <v>0</v>
      </c>
      <c r="BH511" s="78">
        <v>0</v>
      </c>
      <c r="BI511" s="78">
        <v>0</v>
      </c>
      <c r="BJ511" s="78">
        <v>0</v>
      </c>
      <c r="CT511" s="78" t="s">
        <v>155</v>
      </c>
      <c r="CU511" s="78" t="s">
        <v>443</v>
      </c>
      <c r="CV511" s="78" t="s">
        <v>498</v>
      </c>
      <c r="CW511" s="78">
        <v>2055</v>
      </c>
      <c r="CX511" s="78">
        <v>0</v>
      </c>
      <c r="CY511" s="78">
        <v>0.1048945043660441</v>
      </c>
      <c r="CZ511" s="78">
        <v>4.8274495535751541E-2</v>
      </c>
      <c r="DA511" s="78">
        <v>2.0949826068833791E-3</v>
      </c>
      <c r="DB511" s="78">
        <v>5.4525026223409018E-2</v>
      </c>
      <c r="DC511" s="78">
        <v>3.7601875734344668E-2</v>
      </c>
      <c r="DD511" s="78">
        <v>1.4149862497321759E-3</v>
      </c>
      <c r="DE511" s="78">
        <v>0</v>
      </c>
      <c r="DF511" s="78">
        <v>5.3206137128235672E-5</v>
      </c>
      <c r="DG511" s="78">
        <v>5.3206137128235672E-5</v>
      </c>
      <c r="DH511" s="78">
        <v>0</v>
      </c>
      <c r="DI511" s="78">
        <v>4.3875252825433236E-4</v>
      </c>
      <c r="DJ511" s="78">
        <v>4.3875252825433236E-4</v>
      </c>
      <c r="DK511" s="78">
        <v>0</v>
      </c>
      <c r="DL511" s="78">
        <v>4.3875252825433236E-4</v>
      </c>
    </row>
    <row r="512" spans="45:116" x14ac:dyDescent="0.25">
      <c r="AS512" s="78" t="s">
        <v>174</v>
      </c>
      <c r="AT512" s="78" t="s">
        <v>155</v>
      </c>
      <c r="AU512" s="78" t="s">
        <v>478</v>
      </c>
      <c r="AV512" s="78">
        <v>2032</v>
      </c>
      <c r="AW512" s="78">
        <v>0.47509279638758645</v>
      </c>
      <c r="AX512" s="78">
        <v>1.1811384624194557E-2</v>
      </c>
      <c r="AY512" s="78">
        <v>8.2583219803800637E-2</v>
      </c>
      <c r="AZ512" s="78">
        <v>0</v>
      </c>
      <c r="BA512" s="78">
        <v>8.2583219803800637E-2</v>
      </c>
      <c r="BB512" s="78">
        <v>3.9234692831278353E-2</v>
      </c>
      <c r="BC512" s="78">
        <v>0</v>
      </c>
      <c r="BD512" s="78">
        <v>0</v>
      </c>
      <c r="BE512" s="78">
        <v>0</v>
      </c>
      <c r="BF512" s="78">
        <v>0</v>
      </c>
      <c r="BG512" s="78">
        <v>0</v>
      </c>
      <c r="BH512" s="78">
        <v>0</v>
      </c>
      <c r="BI512" s="78">
        <v>0</v>
      </c>
      <c r="BJ512" s="78">
        <v>0</v>
      </c>
      <c r="CT512" s="78" t="s">
        <v>155</v>
      </c>
      <c r="CU512" s="78" t="s">
        <v>443</v>
      </c>
      <c r="CV512" s="78" t="s">
        <v>499</v>
      </c>
      <c r="CW512" s="78">
        <v>2026</v>
      </c>
      <c r="CX512" s="78">
        <v>0</v>
      </c>
      <c r="CY512" s="78">
        <v>21835.978114130368</v>
      </c>
      <c r="CZ512" s="78">
        <v>428.60232122027162</v>
      </c>
      <c r="DA512" s="78">
        <v>13939.560973457519</v>
      </c>
      <c r="DB512" s="78">
        <v>7467.8148194523728</v>
      </c>
      <c r="DC512" s="78">
        <v>5149.999262679662</v>
      </c>
      <c r="DD512" s="78">
        <v>6.2490005043762207E-10</v>
      </c>
      <c r="DE512" s="78">
        <v>0</v>
      </c>
      <c r="DF512" s="78">
        <v>3.2182347990022371E-6</v>
      </c>
      <c r="DG512" s="78">
        <v>3.2182347990022371E-6</v>
      </c>
      <c r="DH512" s="78">
        <v>0</v>
      </c>
      <c r="DI512" s="78">
        <v>4.3875252825433236E-4</v>
      </c>
      <c r="DJ512" s="78">
        <v>4.3875252825433236E-4</v>
      </c>
      <c r="DK512" s="78">
        <v>0</v>
      </c>
      <c r="DL512" s="78">
        <v>4.3875252825433236E-4</v>
      </c>
    </row>
    <row r="513" spans="45:116" x14ac:dyDescent="0.25">
      <c r="AS513" s="78" t="s">
        <v>174</v>
      </c>
      <c r="AT513" s="78" t="s">
        <v>155</v>
      </c>
      <c r="AU513" s="78" t="s">
        <v>478</v>
      </c>
      <c r="AV513" s="78">
        <v>2033</v>
      </c>
      <c r="AW513" s="78">
        <v>0.444011959240735</v>
      </c>
      <c r="AX513" s="78">
        <v>1.1811384624194557E-2</v>
      </c>
      <c r="AY513" s="78">
        <v>8.6497504776628195E-2</v>
      </c>
      <c r="AZ513" s="78">
        <v>0</v>
      </c>
      <c r="BA513" s="78">
        <v>8.6497504776628195E-2</v>
      </c>
      <c r="BB513" s="78">
        <v>3.8405926565305518E-2</v>
      </c>
      <c r="BC513" s="78">
        <v>0</v>
      </c>
      <c r="BD513" s="78">
        <v>0</v>
      </c>
      <c r="BE513" s="78">
        <v>0</v>
      </c>
      <c r="BF513" s="78">
        <v>0</v>
      </c>
      <c r="BG513" s="78">
        <v>0</v>
      </c>
      <c r="BH513" s="78">
        <v>0</v>
      </c>
      <c r="BI513" s="78">
        <v>0</v>
      </c>
      <c r="BJ513" s="78">
        <v>0</v>
      </c>
      <c r="CT513" s="78" t="s">
        <v>155</v>
      </c>
      <c r="CU513" s="78" t="s">
        <v>443</v>
      </c>
      <c r="CV513" s="78" t="s">
        <v>499</v>
      </c>
      <c r="CW513" s="78">
        <v>2027</v>
      </c>
      <c r="CX513" s="78">
        <v>0</v>
      </c>
      <c r="CY513" s="78">
        <v>21835.978114130368</v>
      </c>
      <c r="CZ513" s="78">
        <v>428.60232122027162</v>
      </c>
      <c r="DA513" s="78">
        <v>13939.560973457519</v>
      </c>
      <c r="DB513" s="78">
        <v>7467.8148194523728</v>
      </c>
      <c r="DC513" s="78">
        <v>5149.999262679662</v>
      </c>
      <c r="DD513" s="78">
        <v>6.2490005043762207E-10</v>
      </c>
      <c r="DE513" s="78">
        <v>0</v>
      </c>
      <c r="DF513" s="78">
        <v>3.2182347990022371E-6</v>
      </c>
      <c r="DG513" s="78">
        <v>3.2182347990022371E-6</v>
      </c>
      <c r="DH513" s="78">
        <v>0</v>
      </c>
      <c r="DI513" s="78">
        <v>0</v>
      </c>
      <c r="DJ513" s="78">
        <v>4.3875252825433236E-4</v>
      </c>
      <c r="DK513" s="78">
        <v>0</v>
      </c>
      <c r="DL513" s="78">
        <v>4.3875252825433236E-4</v>
      </c>
    </row>
    <row r="514" spans="45:116" x14ac:dyDescent="0.25">
      <c r="AS514" s="78" t="s">
        <v>174</v>
      </c>
      <c r="AT514" s="78" t="s">
        <v>155</v>
      </c>
      <c r="AU514" s="78" t="s">
        <v>478</v>
      </c>
      <c r="AV514" s="78">
        <v>2034</v>
      </c>
      <c r="AW514" s="78">
        <v>0.41496444788853737</v>
      </c>
      <c r="AX514" s="78">
        <v>1.1811384624194557E-2</v>
      </c>
      <c r="AY514" s="78">
        <v>8.6497504776628195E-2</v>
      </c>
      <c r="AZ514" s="78">
        <v>0</v>
      </c>
      <c r="BA514" s="78">
        <v>8.6497504776628195E-2</v>
      </c>
      <c r="BB514" s="78">
        <v>3.5893389313369641E-2</v>
      </c>
      <c r="BC514" s="78">
        <v>0</v>
      </c>
      <c r="BD514" s="78">
        <v>0</v>
      </c>
      <c r="BE514" s="78">
        <v>0</v>
      </c>
      <c r="BF514" s="78">
        <v>0</v>
      </c>
      <c r="BG514" s="78">
        <v>0</v>
      </c>
      <c r="BH514" s="78">
        <v>0</v>
      </c>
      <c r="BI514" s="78">
        <v>0</v>
      </c>
      <c r="BJ514" s="78">
        <v>0</v>
      </c>
      <c r="CT514" s="78" t="s">
        <v>155</v>
      </c>
      <c r="CU514" s="78" t="s">
        <v>443</v>
      </c>
      <c r="CV514" s="78" t="s">
        <v>499</v>
      </c>
      <c r="CW514" s="78">
        <v>2028</v>
      </c>
      <c r="CX514" s="78">
        <v>0</v>
      </c>
      <c r="CY514" s="78">
        <v>22783.187028906741</v>
      </c>
      <c r="CZ514" s="78">
        <v>453.26096055705818</v>
      </c>
      <c r="DA514" s="78">
        <v>14531.33568557189</v>
      </c>
      <c r="DB514" s="78">
        <v>7798.5903827775828</v>
      </c>
      <c r="DC514" s="78">
        <v>5378.1106913133726</v>
      </c>
      <c r="DD514" s="78">
        <v>6.2490005043762207E-10</v>
      </c>
      <c r="DE514" s="78">
        <v>0</v>
      </c>
      <c r="DF514" s="78">
        <v>3.360781642260841E-6</v>
      </c>
      <c r="DG514" s="78">
        <v>3.360781642260841E-6</v>
      </c>
      <c r="DH514" s="78">
        <v>0</v>
      </c>
      <c r="DI514" s="78">
        <v>4.2056613574367164E-6</v>
      </c>
      <c r="DJ514" s="78">
        <v>0</v>
      </c>
      <c r="DK514" s="78">
        <v>0</v>
      </c>
      <c r="DL514" s="78">
        <v>0</v>
      </c>
    </row>
    <row r="515" spans="45:116" x14ac:dyDescent="0.25">
      <c r="AS515" s="78" t="s">
        <v>174</v>
      </c>
      <c r="AT515" s="78" t="s">
        <v>155</v>
      </c>
      <c r="AU515" s="78" t="s">
        <v>478</v>
      </c>
      <c r="AV515" s="78">
        <v>2035</v>
      </c>
      <c r="AW515" s="78">
        <v>0.38781724101732462</v>
      </c>
      <c r="AX515" s="78">
        <v>1.1811384624194557E-2</v>
      </c>
      <c r="AY515" s="78">
        <v>8.6497504776628195E-2</v>
      </c>
      <c r="AZ515" s="78">
        <v>0</v>
      </c>
      <c r="BA515" s="78">
        <v>8.6497504776628195E-2</v>
      </c>
      <c r="BB515" s="78">
        <v>3.3545223657354802E-2</v>
      </c>
      <c r="BC515" s="78">
        <v>0</v>
      </c>
      <c r="BD515" s="78">
        <v>0</v>
      </c>
      <c r="BE515" s="78">
        <v>0</v>
      </c>
      <c r="BF515" s="78">
        <v>0</v>
      </c>
      <c r="BG515" s="78">
        <v>0</v>
      </c>
      <c r="BH515" s="78">
        <v>0</v>
      </c>
      <c r="BI515" s="78">
        <v>0</v>
      </c>
      <c r="BJ515" s="78">
        <v>0</v>
      </c>
      <c r="CT515" s="78" t="s">
        <v>155</v>
      </c>
      <c r="CU515" s="78" t="s">
        <v>443</v>
      </c>
      <c r="CV515" s="78" t="s">
        <v>499</v>
      </c>
      <c r="CW515" s="78">
        <v>2029</v>
      </c>
      <c r="CX515" s="78">
        <v>0</v>
      </c>
      <c r="CY515" s="78">
        <v>22783.187028906741</v>
      </c>
      <c r="CZ515" s="78">
        <v>453.26096055705818</v>
      </c>
      <c r="DA515" s="78">
        <v>14531.33568557189</v>
      </c>
      <c r="DB515" s="78">
        <v>7798.5903827775828</v>
      </c>
      <c r="DC515" s="78">
        <v>5378.1106913133726</v>
      </c>
      <c r="DD515" s="78">
        <v>6.2490005043762207E-10</v>
      </c>
      <c r="DE515" s="78">
        <v>0</v>
      </c>
      <c r="DF515" s="78">
        <v>3.360781642260841E-6</v>
      </c>
      <c r="DG515" s="78">
        <v>3.360781642260841E-6</v>
      </c>
      <c r="DH515" s="78">
        <v>0</v>
      </c>
      <c r="DI515" s="78">
        <v>4.3938336378754807E-6</v>
      </c>
      <c r="DJ515" s="78">
        <v>4.3938336378754807E-6</v>
      </c>
      <c r="DK515" s="78">
        <v>0</v>
      </c>
      <c r="DL515" s="78">
        <v>4.3938336378754807E-6</v>
      </c>
    </row>
    <row r="516" spans="45:116" x14ac:dyDescent="0.25">
      <c r="CT516" s="78" t="s">
        <v>155</v>
      </c>
      <c r="CU516" s="78" t="s">
        <v>443</v>
      </c>
      <c r="CV516" s="78" t="s">
        <v>499</v>
      </c>
      <c r="CW516" s="78">
        <v>2030</v>
      </c>
      <c r="CX516" s="78">
        <v>0</v>
      </c>
      <c r="CY516" s="78">
        <v>22783.187028906741</v>
      </c>
      <c r="CZ516" s="78">
        <v>453.26096055705818</v>
      </c>
      <c r="DA516" s="78">
        <v>14531.33568557189</v>
      </c>
      <c r="DB516" s="78">
        <v>7798.5903827775828</v>
      </c>
      <c r="DC516" s="78">
        <v>5378.1106913133726</v>
      </c>
      <c r="DD516" s="78">
        <v>6.2490005043762207E-10</v>
      </c>
      <c r="DE516" s="78">
        <v>0</v>
      </c>
      <c r="DF516" s="78">
        <v>3.360781642260841E-6</v>
      </c>
      <c r="DG516" s="78">
        <v>3.360781642260841E-6</v>
      </c>
      <c r="DH516" s="78">
        <v>0</v>
      </c>
      <c r="DI516" s="78">
        <v>4.3938336378754807E-6</v>
      </c>
      <c r="DJ516" s="78">
        <v>4.3938336378754807E-6</v>
      </c>
      <c r="DK516" s="78">
        <v>0</v>
      </c>
      <c r="DL516" s="78">
        <v>4.3938336378754807E-6</v>
      </c>
    </row>
    <row r="517" spans="45:116" x14ac:dyDescent="0.25">
      <c r="CT517" s="78" t="s">
        <v>155</v>
      </c>
      <c r="CU517" s="78" t="s">
        <v>443</v>
      </c>
      <c r="CV517" s="78" t="s">
        <v>499</v>
      </c>
      <c r="CW517" s="78">
        <v>2031</v>
      </c>
      <c r="CX517" s="78">
        <v>0</v>
      </c>
      <c r="CY517" s="78">
        <v>22783.187028906741</v>
      </c>
      <c r="CZ517" s="78">
        <v>453.26096055705818</v>
      </c>
      <c r="DA517" s="78">
        <v>14531.33568557189</v>
      </c>
      <c r="DB517" s="78">
        <v>7798.5903827775828</v>
      </c>
      <c r="DC517" s="78">
        <v>5378.1106913133726</v>
      </c>
      <c r="DD517" s="78">
        <v>6.2490005043762207E-10</v>
      </c>
      <c r="DE517" s="78">
        <v>0</v>
      </c>
      <c r="DF517" s="78">
        <v>3.360781642260841E-6</v>
      </c>
      <c r="DG517" s="78">
        <v>3.360781642260841E-6</v>
      </c>
      <c r="DH517" s="78">
        <v>0</v>
      </c>
      <c r="DI517" s="78">
        <v>4.3938336378754807E-6</v>
      </c>
      <c r="DJ517" s="78">
        <v>4.3938336378754807E-6</v>
      </c>
      <c r="DK517" s="78">
        <v>0</v>
      </c>
      <c r="DL517" s="78">
        <v>4.3938336378754807E-6</v>
      </c>
    </row>
    <row r="518" spans="45:116" x14ac:dyDescent="0.25">
      <c r="CT518" s="78" t="s">
        <v>155</v>
      </c>
      <c r="CU518" s="78" t="s">
        <v>443</v>
      </c>
      <c r="CV518" s="78" t="s">
        <v>499</v>
      </c>
      <c r="CW518" s="78">
        <v>2032</v>
      </c>
      <c r="CX518" s="78">
        <v>0</v>
      </c>
      <c r="CY518" s="78">
        <v>22783.187028906741</v>
      </c>
      <c r="CZ518" s="78">
        <v>453.26096055705818</v>
      </c>
      <c r="DA518" s="78">
        <v>14531.33568557189</v>
      </c>
      <c r="DB518" s="78">
        <v>7798.5903827775828</v>
      </c>
      <c r="DC518" s="78">
        <v>5378.1106913133726</v>
      </c>
      <c r="DD518" s="78">
        <v>6.2490005043762207E-10</v>
      </c>
      <c r="DE518" s="78">
        <v>0</v>
      </c>
      <c r="DF518" s="78">
        <v>3.360781642260841E-6</v>
      </c>
      <c r="DG518" s="78">
        <v>3.360781642260841E-6</v>
      </c>
      <c r="DH518" s="78">
        <v>0</v>
      </c>
      <c r="DI518" s="78">
        <v>4.3938336378754807E-6</v>
      </c>
      <c r="DJ518" s="78">
        <v>4.3938336378754807E-6</v>
      </c>
      <c r="DK518" s="78">
        <v>0</v>
      </c>
      <c r="DL518" s="78">
        <v>4.3938336378754807E-6</v>
      </c>
    </row>
    <row r="519" spans="45:116" x14ac:dyDescent="0.25">
      <c r="CT519" s="78" t="s">
        <v>155</v>
      </c>
      <c r="CU519" s="78" t="s">
        <v>443</v>
      </c>
      <c r="CV519" s="78" t="s">
        <v>499</v>
      </c>
      <c r="CW519" s="78">
        <v>2033</v>
      </c>
      <c r="CX519" s="78">
        <v>0</v>
      </c>
      <c r="CY519" s="78">
        <v>23835.264052429411</v>
      </c>
      <c r="CZ519" s="78">
        <v>480.96485046145131</v>
      </c>
      <c r="DA519" s="78">
        <v>15187.729395061149</v>
      </c>
      <c r="DB519" s="78">
        <v>8166.569806906602</v>
      </c>
      <c r="DC519" s="78">
        <v>5631.8788696577722</v>
      </c>
      <c r="DD519" s="78">
        <v>6.2490005043762207E-10</v>
      </c>
      <c r="DE519" s="78">
        <v>0</v>
      </c>
      <c r="DF519" s="78">
        <v>3.5193613897077199E-6</v>
      </c>
      <c r="DG519" s="78">
        <v>3.5193613897077199E-6</v>
      </c>
      <c r="DH519" s="78">
        <v>0</v>
      </c>
      <c r="DI519" s="78">
        <v>4.3938336378754807E-6</v>
      </c>
      <c r="DJ519" s="78">
        <v>4.3938336378754807E-6</v>
      </c>
      <c r="DK519" s="78">
        <v>0</v>
      </c>
      <c r="DL519" s="78">
        <v>4.3938336378754807E-6</v>
      </c>
    </row>
    <row r="520" spans="45:116" x14ac:dyDescent="0.25">
      <c r="CT520" s="78" t="s">
        <v>155</v>
      </c>
      <c r="CU520" s="78" t="s">
        <v>443</v>
      </c>
      <c r="CV520" s="78" t="s">
        <v>499</v>
      </c>
      <c r="CW520" s="78">
        <v>2034</v>
      </c>
      <c r="CX520" s="78">
        <v>0</v>
      </c>
      <c r="CY520" s="78">
        <v>23835.264052429411</v>
      </c>
      <c r="CZ520" s="78">
        <v>480.96485046145131</v>
      </c>
      <c r="DA520" s="78">
        <v>15187.729395061149</v>
      </c>
      <c r="DB520" s="78">
        <v>8166.569806906602</v>
      </c>
      <c r="DC520" s="78">
        <v>5631.8788696577722</v>
      </c>
      <c r="DD520" s="78">
        <v>6.2490005043762207E-10</v>
      </c>
      <c r="DE520" s="78">
        <v>0</v>
      </c>
      <c r="DF520" s="78">
        <v>3.5193613897077199E-6</v>
      </c>
      <c r="DG520" s="78">
        <v>3.5193613897077199E-6</v>
      </c>
      <c r="DH520" s="78">
        <v>0</v>
      </c>
      <c r="DI520" s="78">
        <v>4.6361797047401525E-6</v>
      </c>
      <c r="DJ520" s="78">
        <v>4.6361797047401525E-6</v>
      </c>
      <c r="DK520" s="78">
        <v>0</v>
      </c>
      <c r="DL520" s="78">
        <v>4.6361797047401525E-6</v>
      </c>
    </row>
    <row r="521" spans="45:116" x14ac:dyDescent="0.25">
      <c r="CT521" s="78" t="s">
        <v>155</v>
      </c>
      <c r="CU521" s="78" t="s">
        <v>443</v>
      </c>
      <c r="CV521" s="78" t="s">
        <v>499</v>
      </c>
      <c r="CW521" s="78">
        <v>2035</v>
      </c>
      <c r="CX521" s="78">
        <v>0</v>
      </c>
      <c r="CY521" s="78">
        <v>23835.264052429411</v>
      </c>
      <c r="CZ521" s="78">
        <v>480.96485046145131</v>
      </c>
      <c r="DA521" s="78">
        <v>15187.729395061149</v>
      </c>
      <c r="DB521" s="78">
        <v>8166.569806906602</v>
      </c>
      <c r="DC521" s="78">
        <v>5631.8788696577722</v>
      </c>
      <c r="DD521" s="78">
        <v>6.2490005043762207E-10</v>
      </c>
      <c r="DE521" s="78">
        <v>0</v>
      </c>
      <c r="DF521" s="78">
        <v>3.5193613897077199E-6</v>
      </c>
      <c r="DG521" s="78">
        <v>3.5193613897077199E-6</v>
      </c>
      <c r="DH521" s="78">
        <v>0</v>
      </c>
      <c r="DI521" s="78">
        <v>4.6361797047401525E-6</v>
      </c>
      <c r="DJ521" s="78">
        <v>4.6361797047401525E-6</v>
      </c>
      <c r="DK521" s="78">
        <v>0</v>
      </c>
      <c r="DL521" s="78">
        <v>4.6361797047401525E-6</v>
      </c>
    </row>
    <row r="522" spans="45:116" x14ac:dyDescent="0.25">
      <c r="CT522" s="78" t="s">
        <v>155</v>
      </c>
      <c r="CU522" s="78" t="s">
        <v>443</v>
      </c>
      <c r="CV522" s="78" t="s">
        <v>499</v>
      </c>
      <c r="CW522" s="78">
        <v>2036</v>
      </c>
      <c r="CX522" s="78">
        <v>0</v>
      </c>
      <c r="CY522" s="78">
        <v>23835.264052429411</v>
      </c>
      <c r="CZ522" s="78">
        <v>480.96485046145131</v>
      </c>
      <c r="DA522" s="78">
        <v>15187.729395061149</v>
      </c>
      <c r="DB522" s="78">
        <v>8166.569806906602</v>
      </c>
      <c r="DC522" s="78">
        <v>5631.8788696577722</v>
      </c>
      <c r="DD522" s="78">
        <v>6.2490005043762207E-10</v>
      </c>
      <c r="DE522" s="78">
        <v>0</v>
      </c>
      <c r="DF522" s="78">
        <v>3.5193613897077199E-6</v>
      </c>
      <c r="DG522" s="78">
        <v>3.5193613897077199E-6</v>
      </c>
      <c r="DH522" s="78">
        <v>0</v>
      </c>
      <c r="DI522" s="78">
        <v>4.6361797047401525E-6</v>
      </c>
      <c r="DJ522" s="78">
        <v>4.6361797047401525E-6</v>
      </c>
      <c r="DK522" s="78">
        <v>0</v>
      </c>
      <c r="DL522" s="78">
        <v>4.6361797047401525E-6</v>
      </c>
    </row>
    <row r="523" spans="45:116" x14ac:dyDescent="0.25">
      <c r="CT523" s="78" t="s">
        <v>155</v>
      </c>
      <c r="CU523" s="78" t="s">
        <v>443</v>
      </c>
      <c r="CV523" s="78" t="s">
        <v>499</v>
      </c>
      <c r="CW523" s="78">
        <v>2037</v>
      </c>
      <c r="CX523" s="78">
        <v>0</v>
      </c>
      <c r="CY523" s="78">
        <v>23835.264052429411</v>
      </c>
      <c r="CZ523" s="78">
        <v>480.96485046145131</v>
      </c>
      <c r="DA523" s="78">
        <v>15187.729395061149</v>
      </c>
      <c r="DB523" s="78">
        <v>8166.569806906602</v>
      </c>
      <c r="DC523" s="78">
        <v>5631.8788696577722</v>
      </c>
      <c r="DD523" s="78">
        <v>6.2490005043762207E-10</v>
      </c>
      <c r="DE523" s="78">
        <v>0</v>
      </c>
      <c r="DF523" s="78">
        <v>3.5193613897077199E-6</v>
      </c>
      <c r="DG523" s="78">
        <v>3.5193613897077199E-6</v>
      </c>
      <c r="DH523" s="78">
        <v>0</v>
      </c>
      <c r="DI523" s="78">
        <v>4.6361797047401525E-6</v>
      </c>
      <c r="DJ523" s="78">
        <v>4.6361797047401525E-6</v>
      </c>
      <c r="DK523" s="78">
        <v>0</v>
      </c>
      <c r="DL523" s="78">
        <v>4.6361797047401525E-6</v>
      </c>
    </row>
    <row r="524" spans="45:116" x14ac:dyDescent="0.25">
      <c r="CT524" s="78" t="s">
        <v>155</v>
      </c>
      <c r="CU524" s="78" t="s">
        <v>443</v>
      </c>
      <c r="CV524" s="78" t="s">
        <v>499</v>
      </c>
      <c r="CW524" s="78">
        <v>2038</v>
      </c>
      <c r="CX524" s="78">
        <v>0</v>
      </c>
      <c r="CY524" s="78">
        <v>24976.64177073192</v>
      </c>
      <c r="CZ524" s="78">
        <v>511.37445789957042</v>
      </c>
      <c r="DA524" s="78">
        <v>15898.82366137554</v>
      </c>
      <c r="DB524" s="78">
        <v>8566.4436514566041</v>
      </c>
      <c r="DC524" s="78">
        <v>5907.6422695794117</v>
      </c>
      <c r="DD524" s="78">
        <v>6.2490005043762207E-10</v>
      </c>
      <c r="DE524" s="78">
        <v>0</v>
      </c>
      <c r="DF524" s="78">
        <v>3.6916859522276024E-6</v>
      </c>
      <c r="DG524" s="78">
        <v>3.6916859522276024E-6</v>
      </c>
      <c r="DH524" s="78">
        <v>0</v>
      </c>
      <c r="DI524" s="78">
        <v>4.6361797047401525E-6</v>
      </c>
      <c r="DJ524" s="78">
        <v>4.6361797047401525E-6</v>
      </c>
      <c r="DK524" s="78">
        <v>0</v>
      </c>
      <c r="DL524" s="78">
        <v>4.6361797047401525E-6</v>
      </c>
    </row>
    <row r="525" spans="45:116" x14ac:dyDescent="0.25">
      <c r="CT525" s="78" t="s">
        <v>155</v>
      </c>
      <c r="CU525" s="78" t="s">
        <v>443</v>
      </c>
      <c r="CV525" s="78" t="s">
        <v>499</v>
      </c>
      <c r="CW525" s="78">
        <v>2039</v>
      </c>
      <c r="CX525" s="78">
        <v>0</v>
      </c>
      <c r="CY525" s="78">
        <v>24976.64177073192</v>
      </c>
      <c r="CZ525" s="78">
        <v>511.37445789957042</v>
      </c>
      <c r="DA525" s="78">
        <v>15898.82366137554</v>
      </c>
      <c r="DB525" s="78">
        <v>8566.4436514566041</v>
      </c>
      <c r="DC525" s="78">
        <v>5907.6422695794117</v>
      </c>
      <c r="DD525" s="78">
        <v>6.2490005043762207E-10</v>
      </c>
      <c r="DE525" s="78">
        <v>0</v>
      </c>
      <c r="DF525" s="78">
        <v>3.6916859522276024E-6</v>
      </c>
      <c r="DG525" s="78">
        <v>3.6916859522276024E-6</v>
      </c>
      <c r="DH525" s="78">
        <v>0</v>
      </c>
      <c r="DI525" s="78">
        <v>4.9118365698023462E-6</v>
      </c>
      <c r="DJ525" s="78">
        <v>4.9118365698023462E-6</v>
      </c>
      <c r="DK525" s="78">
        <v>0</v>
      </c>
      <c r="DL525" s="78">
        <v>4.9118365698023462E-6</v>
      </c>
    </row>
    <row r="526" spans="45:116" x14ac:dyDescent="0.25">
      <c r="CT526" s="78" t="s">
        <v>155</v>
      </c>
      <c r="CU526" s="78" t="s">
        <v>443</v>
      </c>
      <c r="CV526" s="78" t="s">
        <v>499</v>
      </c>
      <c r="CW526" s="78">
        <v>2040</v>
      </c>
      <c r="CX526" s="78">
        <v>0</v>
      </c>
      <c r="CY526" s="78">
        <v>24976.64177073192</v>
      </c>
      <c r="CZ526" s="78">
        <v>511.37445789957042</v>
      </c>
      <c r="DA526" s="78">
        <v>15898.82366137554</v>
      </c>
      <c r="DB526" s="78">
        <v>8566.4436514566041</v>
      </c>
      <c r="DC526" s="78">
        <v>5907.6422695794117</v>
      </c>
      <c r="DD526" s="78">
        <v>6.2490005043762207E-10</v>
      </c>
      <c r="DE526" s="78">
        <v>0</v>
      </c>
      <c r="DF526" s="78">
        <v>3.6916859522276024E-6</v>
      </c>
      <c r="DG526" s="78">
        <v>3.6916859522276024E-6</v>
      </c>
      <c r="DH526" s="78">
        <v>0</v>
      </c>
      <c r="DI526" s="78">
        <v>4.9118365698023462E-6</v>
      </c>
      <c r="DJ526" s="78">
        <v>4.9118365698023462E-6</v>
      </c>
      <c r="DK526" s="78">
        <v>0</v>
      </c>
      <c r="DL526" s="78">
        <v>4.9118365698023462E-6</v>
      </c>
    </row>
    <row r="527" spans="45:116" x14ac:dyDescent="0.25">
      <c r="CT527" s="78" t="s">
        <v>155</v>
      </c>
      <c r="CU527" s="78" t="s">
        <v>443</v>
      </c>
      <c r="CV527" s="78" t="s">
        <v>499</v>
      </c>
      <c r="CW527" s="78">
        <v>2041</v>
      </c>
      <c r="CX527" s="78">
        <v>0</v>
      </c>
      <c r="CY527" s="78">
        <v>24976.64177073192</v>
      </c>
      <c r="CZ527" s="78">
        <v>511.37445789957042</v>
      </c>
      <c r="DA527" s="78">
        <v>15898.82366137554</v>
      </c>
      <c r="DB527" s="78">
        <v>8566.4436514566041</v>
      </c>
      <c r="DC527" s="78">
        <v>5907.6422695794117</v>
      </c>
      <c r="DD527" s="78">
        <v>6.2490005043762207E-10</v>
      </c>
      <c r="DE527" s="78">
        <v>0</v>
      </c>
      <c r="DF527" s="78">
        <v>3.6916859522276024E-6</v>
      </c>
      <c r="DG527" s="78">
        <v>3.6916859522276024E-6</v>
      </c>
      <c r="DH527" s="78">
        <v>0</v>
      </c>
      <c r="DI527" s="78">
        <v>4.9118365698023462E-6</v>
      </c>
      <c r="DJ527" s="78">
        <v>4.9118365698023462E-6</v>
      </c>
      <c r="DK527" s="78">
        <v>0</v>
      </c>
      <c r="DL527" s="78">
        <v>4.9118365698023462E-6</v>
      </c>
    </row>
    <row r="528" spans="45:116" x14ac:dyDescent="0.25">
      <c r="CT528" s="78" t="s">
        <v>155</v>
      </c>
      <c r="CU528" s="78" t="s">
        <v>443</v>
      </c>
      <c r="CV528" s="78" t="s">
        <v>499</v>
      </c>
      <c r="CW528" s="78">
        <v>2042</v>
      </c>
      <c r="CX528" s="78">
        <v>0</v>
      </c>
      <c r="CY528" s="78">
        <v>24976.64177073192</v>
      </c>
      <c r="CZ528" s="78">
        <v>511.37445789957042</v>
      </c>
      <c r="DA528" s="78">
        <v>15898.82366137554</v>
      </c>
      <c r="DB528" s="78">
        <v>8566.4436514566041</v>
      </c>
      <c r="DC528" s="78">
        <v>5907.6422695794117</v>
      </c>
      <c r="DD528" s="78">
        <v>6.2490005043762207E-10</v>
      </c>
      <c r="DE528" s="78">
        <v>0</v>
      </c>
      <c r="DF528" s="78">
        <v>3.6916859522276024E-6</v>
      </c>
      <c r="DG528" s="78">
        <v>3.6916859522276024E-6</v>
      </c>
      <c r="DH528" s="78">
        <v>0</v>
      </c>
      <c r="DI528" s="78">
        <v>4.9118365698023462E-6</v>
      </c>
      <c r="DJ528" s="78">
        <v>4.9118365698023462E-6</v>
      </c>
      <c r="DK528" s="78">
        <v>0</v>
      </c>
      <c r="DL528" s="78">
        <v>4.9118365698023462E-6</v>
      </c>
    </row>
    <row r="529" spans="98:116" x14ac:dyDescent="0.25">
      <c r="CT529" s="78" t="s">
        <v>155</v>
      </c>
      <c r="CU529" s="78" t="s">
        <v>443</v>
      </c>
      <c r="CV529" s="78" t="s">
        <v>499</v>
      </c>
      <c r="CW529" s="78">
        <v>2043</v>
      </c>
      <c r="CX529" s="78">
        <v>0</v>
      </c>
      <c r="CY529" s="78">
        <v>26191.727822098012</v>
      </c>
      <c r="CZ529" s="78">
        <v>544.12906691825128</v>
      </c>
      <c r="DA529" s="78">
        <v>16654.741429754278</v>
      </c>
      <c r="DB529" s="78">
        <v>8992.8573254252697</v>
      </c>
      <c r="DC529" s="78">
        <v>6201.708225903727</v>
      </c>
      <c r="DD529" s="78">
        <v>6.2490005043762207E-10</v>
      </c>
      <c r="DE529" s="78">
        <v>0</v>
      </c>
      <c r="DF529" s="78">
        <v>3.875447783166655E-6</v>
      </c>
      <c r="DG529" s="78">
        <v>3.875447783166655E-6</v>
      </c>
      <c r="DH529" s="78">
        <v>0</v>
      </c>
      <c r="DI529" s="78">
        <v>4.9118365698023462E-6</v>
      </c>
      <c r="DJ529" s="78">
        <v>4.9118365698023462E-6</v>
      </c>
      <c r="DK529" s="78">
        <v>0</v>
      </c>
      <c r="DL529" s="78">
        <v>4.9118365698023462E-6</v>
      </c>
    </row>
    <row r="530" spans="98:116" x14ac:dyDescent="0.25">
      <c r="CT530" s="78" t="s">
        <v>155</v>
      </c>
      <c r="CU530" s="78" t="s">
        <v>443</v>
      </c>
      <c r="CV530" s="78" t="s">
        <v>499</v>
      </c>
      <c r="CW530" s="78">
        <v>2044</v>
      </c>
      <c r="CX530" s="78">
        <v>0</v>
      </c>
      <c r="CY530" s="78">
        <v>26191.727822098012</v>
      </c>
      <c r="CZ530" s="78">
        <v>544.12906691825128</v>
      </c>
      <c r="DA530" s="78">
        <v>16654.741429754278</v>
      </c>
      <c r="DB530" s="78">
        <v>8992.8573254252697</v>
      </c>
      <c r="DC530" s="78">
        <v>6201.708225903727</v>
      </c>
      <c r="DD530" s="78">
        <v>6.2490005043762207E-10</v>
      </c>
      <c r="DE530" s="78">
        <v>0</v>
      </c>
      <c r="DF530" s="78">
        <v>3.875447783166655E-6</v>
      </c>
      <c r="DG530" s="78">
        <v>3.875447783166655E-6</v>
      </c>
      <c r="DH530" s="78">
        <v>0</v>
      </c>
      <c r="DI530" s="78">
        <v>5.2186491984567772E-6</v>
      </c>
      <c r="DJ530" s="78">
        <v>5.2186491984567772E-6</v>
      </c>
      <c r="DK530" s="78">
        <v>0</v>
      </c>
      <c r="DL530" s="78">
        <v>5.2186491984567772E-6</v>
      </c>
    </row>
    <row r="531" spans="98:116" x14ac:dyDescent="0.25">
      <c r="CT531" s="78" t="s">
        <v>155</v>
      </c>
      <c r="CU531" s="78" t="s">
        <v>443</v>
      </c>
      <c r="CV531" s="78" t="s">
        <v>499</v>
      </c>
      <c r="CW531" s="78">
        <v>2045</v>
      </c>
      <c r="CX531" s="78">
        <v>0</v>
      </c>
      <c r="CY531" s="78">
        <v>26191.727822098012</v>
      </c>
      <c r="CZ531" s="78">
        <v>544.12906691825128</v>
      </c>
      <c r="DA531" s="78">
        <v>16654.741429754278</v>
      </c>
      <c r="DB531" s="78">
        <v>8992.8573254252697</v>
      </c>
      <c r="DC531" s="78">
        <v>6201.708225903727</v>
      </c>
      <c r="DD531" s="78">
        <v>6.2490005043762207E-10</v>
      </c>
      <c r="DE531" s="78">
        <v>0</v>
      </c>
      <c r="DF531" s="78">
        <v>3.875447783166655E-6</v>
      </c>
      <c r="DG531" s="78">
        <v>3.875447783166655E-6</v>
      </c>
      <c r="DH531" s="78">
        <v>0</v>
      </c>
      <c r="DI531" s="78">
        <v>5.2186491984567772E-6</v>
      </c>
      <c r="DJ531" s="78">
        <v>5.2186491984567772E-6</v>
      </c>
      <c r="DK531" s="78">
        <v>0</v>
      </c>
      <c r="DL531" s="78">
        <v>5.2186491984567772E-6</v>
      </c>
    </row>
    <row r="532" spans="98:116" x14ac:dyDescent="0.25">
      <c r="CT532" s="78" t="s">
        <v>155</v>
      </c>
      <c r="CU532" s="78" t="s">
        <v>443</v>
      </c>
      <c r="CV532" s="78" t="s">
        <v>499</v>
      </c>
      <c r="CW532" s="78">
        <v>2046</v>
      </c>
      <c r="CX532" s="78">
        <v>0</v>
      </c>
      <c r="CY532" s="78">
        <v>26191.727822098012</v>
      </c>
      <c r="CZ532" s="78">
        <v>544.12906691825128</v>
      </c>
      <c r="DA532" s="78">
        <v>16654.741429754278</v>
      </c>
      <c r="DB532" s="78">
        <v>8992.8573254252697</v>
      </c>
      <c r="DC532" s="78">
        <v>6201.708225903727</v>
      </c>
      <c r="DD532" s="78">
        <v>6.2490005043762207E-10</v>
      </c>
      <c r="DE532" s="78">
        <v>0</v>
      </c>
      <c r="DF532" s="78">
        <v>3.875447783166655E-6</v>
      </c>
      <c r="DG532" s="78">
        <v>3.875447783166655E-6</v>
      </c>
      <c r="DH532" s="78">
        <v>0</v>
      </c>
      <c r="DI532" s="78">
        <v>5.2186491984567772E-6</v>
      </c>
      <c r="DJ532" s="78">
        <v>5.2186491984567772E-6</v>
      </c>
      <c r="DK532" s="78">
        <v>0</v>
      </c>
      <c r="DL532" s="78">
        <v>5.2186491984567772E-6</v>
      </c>
    </row>
    <row r="533" spans="98:116" x14ac:dyDescent="0.25">
      <c r="CT533" s="78" t="s">
        <v>155</v>
      </c>
      <c r="CU533" s="78" t="s">
        <v>443</v>
      </c>
      <c r="CV533" s="78" t="s">
        <v>499</v>
      </c>
      <c r="CW533" s="78">
        <v>2047</v>
      </c>
      <c r="CX533" s="78">
        <v>0</v>
      </c>
      <c r="CY533" s="78">
        <v>26191.727822098012</v>
      </c>
      <c r="CZ533" s="78">
        <v>544.12906691825128</v>
      </c>
      <c r="DA533" s="78">
        <v>16654.741429754278</v>
      </c>
      <c r="DB533" s="78">
        <v>8992.8573254252697</v>
      </c>
      <c r="DC533" s="78">
        <v>6201.708225903727</v>
      </c>
      <c r="DD533" s="78">
        <v>6.2490005043762207E-10</v>
      </c>
      <c r="DE533" s="78">
        <v>0</v>
      </c>
      <c r="DF533" s="78">
        <v>3.875447783166655E-6</v>
      </c>
      <c r="DG533" s="78">
        <v>3.875447783166655E-6</v>
      </c>
      <c r="DH533" s="78">
        <v>0</v>
      </c>
      <c r="DI533" s="78">
        <v>5.2186491984567772E-6</v>
      </c>
      <c r="DJ533" s="78">
        <v>5.2186491984567772E-6</v>
      </c>
      <c r="DK533" s="78">
        <v>0</v>
      </c>
      <c r="DL533" s="78">
        <v>5.2186491984567772E-6</v>
      </c>
    </row>
    <row r="534" spans="98:116" x14ac:dyDescent="0.25">
      <c r="CT534" s="78" t="s">
        <v>155</v>
      </c>
      <c r="CU534" s="78" t="s">
        <v>443</v>
      </c>
      <c r="CV534" s="78" t="s">
        <v>499</v>
      </c>
      <c r="CW534" s="78">
        <v>2048</v>
      </c>
      <c r="CX534" s="78">
        <v>0</v>
      </c>
      <c r="CY534" s="78">
        <v>27464.722723733688</v>
      </c>
      <c r="CZ534" s="78">
        <v>578.84065083889629</v>
      </c>
      <c r="DA534" s="78">
        <v>17445.537973202539</v>
      </c>
      <c r="DB534" s="78">
        <v>9440.344099692049</v>
      </c>
      <c r="DC534" s="78">
        <v>6510.3067400942282</v>
      </c>
      <c r="DD534" s="78">
        <v>6.2490005043762207E-10</v>
      </c>
      <c r="DE534" s="78">
        <v>0</v>
      </c>
      <c r="DF534" s="78">
        <v>4.068291010249274E-6</v>
      </c>
      <c r="DG534" s="78">
        <v>4.068291010249274E-6</v>
      </c>
      <c r="DH534" s="78">
        <v>0</v>
      </c>
      <c r="DI534" s="78">
        <v>5.2186491984567772E-6</v>
      </c>
      <c r="DJ534" s="78">
        <v>5.2186491984567772E-6</v>
      </c>
      <c r="DK534" s="78">
        <v>0</v>
      </c>
      <c r="DL534" s="78">
        <v>5.2186491984567772E-6</v>
      </c>
    </row>
    <row r="535" spans="98:116" x14ac:dyDescent="0.25">
      <c r="CT535" s="78" t="s">
        <v>155</v>
      </c>
      <c r="CU535" s="78" t="s">
        <v>443</v>
      </c>
      <c r="CV535" s="78" t="s">
        <v>499</v>
      </c>
      <c r="CW535" s="78">
        <v>2049</v>
      </c>
      <c r="CX535" s="78">
        <v>0</v>
      </c>
      <c r="CY535" s="78">
        <v>27464.722723733688</v>
      </c>
      <c r="CZ535" s="78">
        <v>578.84065083889629</v>
      </c>
      <c r="DA535" s="78">
        <v>17445.537973202539</v>
      </c>
      <c r="DB535" s="78">
        <v>9440.344099692049</v>
      </c>
      <c r="DC535" s="78">
        <v>6510.3067400942282</v>
      </c>
      <c r="DD535" s="78">
        <v>6.2490005043762207E-10</v>
      </c>
      <c r="DE535" s="78">
        <v>0</v>
      </c>
      <c r="DF535" s="78">
        <v>4.068291010249274E-6</v>
      </c>
      <c r="DG535" s="78">
        <v>4.068291010249274E-6</v>
      </c>
      <c r="DH535" s="78">
        <v>0</v>
      </c>
      <c r="DI535" s="78">
        <v>5.554199083551927E-6</v>
      </c>
      <c r="DJ535" s="78">
        <v>5.554199083551927E-6</v>
      </c>
      <c r="DK535" s="78">
        <v>0</v>
      </c>
      <c r="DL535" s="78">
        <v>5.554199083551927E-6</v>
      </c>
    </row>
    <row r="536" spans="98:116" x14ac:dyDescent="0.25">
      <c r="CT536" s="78" t="s">
        <v>155</v>
      </c>
      <c r="CU536" s="78" t="s">
        <v>443</v>
      </c>
      <c r="CV536" s="78" t="s">
        <v>499</v>
      </c>
      <c r="CW536" s="78">
        <v>2050</v>
      </c>
      <c r="CX536" s="78">
        <v>0</v>
      </c>
      <c r="CY536" s="78">
        <v>27464.722723733688</v>
      </c>
      <c r="CZ536" s="78">
        <v>578.84065083889629</v>
      </c>
      <c r="DA536" s="78">
        <v>17445.537973202539</v>
      </c>
      <c r="DB536" s="78">
        <v>9440.344099692049</v>
      </c>
      <c r="DC536" s="78">
        <v>6510.3067400942282</v>
      </c>
      <c r="DD536" s="78">
        <v>6.2490005043762207E-10</v>
      </c>
      <c r="DE536" s="78">
        <v>0</v>
      </c>
      <c r="DF536" s="78">
        <v>4.068291010249274E-6</v>
      </c>
      <c r="DG536" s="78">
        <v>4.068291010249274E-6</v>
      </c>
      <c r="DH536" s="78">
        <v>0</v>
      </c>
      <c r="DI536" s="78">
        <v>5.554199083551927E-6</v>
      </c>
      <c r="DJ536" s="78">
        <v>5.554199083551927E-6</v>
      </c>
      <c r="DK536" s="78">
        <v>0</v>
      </c>
      <c r="DL536" s="78">
        <v>5.554199083551927E-6</v>
      </c>
    </row>
    <row r="537" spans="98:116" x14ac:dyDescent="0.25">
      <c r="CT537" s="78" t="s">
        <v>155</v>
      </c>
      <c r="CU537" s="78" t="s">
        <v>443</v>
      </c>
      <c r="CV537" s="78" t="s">
        <v>499</v>
      </c>
      <c r="CW537" s="78">
        <v>2051</v>
      </c>
      <c r="CX537" s="78">
        <v>0</v>
      </c>
      <c r="CY537" s="78">
        <v>27464.722723733688</v>
      </c>
      <c r="CZ537" s="78">
        <v>578.84065083889629</v>
      </c>
      <c r="DA537" s="78">
        <v>17445.537973202539</v>
      </c>
      <c r="DB537" s="78">
        <v>9440.344099692049</v>
      </c>
      <c r="DC537" s="78">
        <v>6510.3067400942282</v>
      </c>
      <c r="DD537" s="78">
        <v>6.2490005043762207E-10</v>
      </c>
      <c r="DE537" s="78">
        <v>0</v>
      </c>
      <c r="DF537" s="78">
        <v>4.068291010249274E-6</v>
      </c>
      <c r="DG537" s="78">
        <v>4.068291010249274E-6</v>
      </c>
      <c r="DH537" s="78">
        <v>0</v>
      </c>
      <c r="DI537" s="78">
        <v>5.554199083551927E-6</v>
      </c>
      <c r="DJ537" s="78">
        <v>5.554199083551927E-6</v>
      </c>
      <c r="DK537" s="78">
        <v>0</v>
      </c>
      <c r="DL537" s="78">
        <v>5.554199083551927E-6</v>
      </c>
    </row>
    <row r="538" spans="98:116" x14ac:dyDescent="0.25">
      <c r="CT538" s="78" t="s">
        <v>155</v>
      </c>
      <c r="CU538" s="78" t="s">
        <v>443</v>
      </c>
      <c r="CV538" s="78" t="s">
        <v>499</v>
      </c>
      <c r="CW538" s="78">
        <v>2052</v>
      </c>
      <c r="CX538" s="78">
        <v>0</v>
      </c>
      <c r="CY538" s="78">
        <v>27464.722723733688</v>
      </c>
      <c r="CZ538" s="78">
        <v>578.84065083889629</v>
      </c>
      <c r="DA538" s="78">
        <v>17445.537973202539</v>
      </c>
      <c r="DB538" s="78">
        <v>9440.344099692049</v>
      </c>
      <c r="DC538" s="78">
        <v>6510.3067400942282</v>
      </c>
      <c r="DD538" s="78">
        <v>6.2490005043762207E-10</v>
      </c>
      <c r="DE538" s="78">
        <v>0</v>
      </c>
      <c r="DF538" s="78">
        <v>4.068291010249274E-6</v>
      </c>
      <c r="DG538" s="78">
        <v>4.068291010249274E-6</v>
      </c>
      <c r="DH538" s="78">
        <v>0</v>
      </c>
      <c r="DI538" s="78">
        <v>5.554199083551927E-6</v>
      </c>
      <c r="DJ538" s="78">
        <v>5.554199083551927E-6</v>
      </c>
      <c r="DK538" s="78">
        <v>0</v>
      </c>
      <c r="DL538" s="78">
        <v>5.554199083551927E-6</v>
      </c>
    </row>
    <row r="539" spans="98:116" x14ac:dyDescent="0.25">
      <c r="CT539" s="78" t="s">
        <v>155</v>
      </c>
      <c r="CU539" s="78" t="s">
        <v>443</v>
      </c>
      <c r="CV539" s="78" t="s">
        <v>499</v>
      </c>
      <c r="CW539" s="78">
        <v>2053</v>
      </c>
      <c r="CX539" s="78">
        <v>0</v>
      </c>
      <c r="CY539" s="78">
        <v>28779.669377747388</v>
      </c>
      <c r="CZ539" s="78">
        <v>615.09516728736901</v>
      </c>
      <c r="DA539" s="78">
        <v>18261.232691173129</v>
      </c>
      <c r="DB539" s="78">
        <v>9903.3415192866923</v>
      </c>
      <c r="DC539" s="78">
        <v>6829.6017985796043</v>
      </c>
      <c r="DD539" s="78">
        <v>6.2490005043762207E-10</v>
      </c>
      <c r="DE539" s="78">
        <v>0</v>
      </c>
      <c r="DF539" s="78">
        <v>4.267818508401269E-6</v>
      </c>
      <c r="DG539" s="78">
        <v>4.267818508401269E-6</v>
      </c>
      <c r="DH539" s="78">
        <v>0</v>
      </c>
      <c r="DI539" s="78">
        <v>5.554199083551927E-6</v>
      </c>
      <c r="DJ539" s="78">
        <v>5.554199083551927E-6</v>
      </c>
      <c r="DK539" s="78">
        <v>0</v>
      </c>
      <c r="DL539" s="78">
        <v>5.554199083551927E-6</v>
      </c>
    </row>
    <row r="540" spans="98:116" x14ac:dyDescent="0.25">
      <c r="CT540" s="78" t="s">
        <v>155</v>
      </c>
      <c r="CU540" s="78" t="s">
        <v>443</v>
      </c>
      <c r="CV540" s="78" t="s">
        <v>499</v>
      </c>
      <c r="CW540" s="78">
        <v>2054</v>
      </c>
      <c r="CX540" s="78">
        <v>0</v>
      </c>
      <c r="CY540" s="78">
        <v>28779.669377747388</v>
      </c>
      <c r="CZ540" s="78">
        <v>615.09516728736901</v>
      </c>
      <c r="DA540" s="78">
        <v>18261.232691173129</v>
      </c>
      <c r="DB540" s="78">
        <v>9903.3415192866923</v>
      </c>
      <c r="DC540" s="78">
        <v>6829.6017985796043</v>
      </c>
      <c r="DD540" s="78">
        <v>6.2490005043762207E-10</v>
      </c>
      <c r="DE540" s="78">
        <v>0</v>
      </c>
      <c r="DF540" s="78">
        <v>4.267818508401269E-6</v>
      </c>
      <c r="DG540" s="78">
        <v>4.267818508401269E-6</v>
      </c>
      <c r="DH540" s="78">
        <v>0</v>
      </c>
      <c r="DI540" s="78">
        <v>5.9156667638279669E-6</v>
      </c>
      <c r="DJ540" s="78">
        <v>5.9156667638279669E-6</v>
      </c>
      <c r="DK540" s="78">
        <v>0</v>
      </c>
      <c r="DL540" s="78">
        <v>5.9156667638279669E-6</v>
      </c>
    </row>
    <row r="541" spans="98:116" x14ac:dyDescent="0.25">
      <c r="CT541" s="78" t="s">
        <v>155</v>
      </c>
      <c r="CU541" s="78" t="s">
        <v>443</v>
      </c>
      <c r="CV541" s="78" t="s">
        <v>499</v>
      </c>
      <c r="CW541" s="78">
        <v>2055</v>
      </c>
      <c r="CX541" s="78">
        <v>0</v>
      </c>
      <c r="CY541" s="78">
        <v>28779.669377747388</v>
      </c>
      <c r="CZ541" s="78">
        <v>615.09516728736901</v>
      </c>
      <c r="DA541" s="78">
        <v>18261.232691173129</v>
      </c>
      <c r="DB541" s="78">
        <v>9903.3415192866923</v>
      </c>
      <c r="DC541" s="78">
        <v>6829.6017985796043</v>
      </c>
      <c r="DD541" s="78">
        <v>6.2490005043762207E-10</v>
      </c>
      <c r="DE541" s="78">
        <v>0</v>
      </c>
      <c r="DF541" s="78">
        <v>4.267818508401269E-6</v>
      </c>
      <c r="DG541" s="78">
        <v>4.267818508401269E-6</v>
      </c>
      <c r="DH541" s="78">
        <v>0</v>
      </c>
      <c r="DI541" s="78">
        <v>5.9156667638279669E-6</v>
      </c>
      <c r="DJ541" s="78">
        <v>5.9156667638279669E-6</v>
      </c>
      <c r="DK541" s="78">
        <v>0</v>
      </c>
      <c r="DL541" s="78">
        <v>5.9156667638279669E-6</v>
      </c>
    </row>
    <row r="542" spans="98:116" x14ac:dyDescent="0.25">
      <c r="CT542" s="78" t="s">
        <v>155</v>
      </c>
      <c r="CU542" s="78" t="s">
        <v>443</v>
      </c>
      <c r="CV542" s="78" t="s">
        <v>500</v>
      </c>
      <c r="CW542" s="78">
        <v>2026</v>
      </c>
      <c r="CX542" s="78">
        <v>0</v>
      </c>
      <c r="CY542" s="78">
        <v>21835.978114130419</v>
      </c>
      <c r="CZ542" s="78">
        <v>428.60232122030447</v>
      </c>
      <c r="DA542" s="78">
        <v>13939.560973457559</v>
      </c>
      <c r="DB542" s="78">
        <v>7467.8148194525502</v>
      </c>
      <c r="DC542" s="78">
        <v>5149.9992626797839</v>
      </c>
      <c r="DD542" s="78">
        <v>2.694542977666121E-8</v>
      </c>
      <c r="DE542" s="78">
        <v>0</v>
      </c>
      <c r="DF542" s="78">
        <v>1.3876894348239513E-4</v>
      </c>
      <c r="DG542" s="78">
        <v>1.3876894348239513E-4</v>
      </c>
      <c r="DH542" s="78">
        <v>0</v>
      </c>
      <c r="DI542" s="78">
        <v>5.9156667638279669E-6</v>
      </c>
      <c r="DJ542" s="78">
        <v>5.9156667638279669E-6</v>
      </c>
      <c r="DK542" s="78">
        <v>0</v>
      </c>
      <c r="DL542" s="78">
        <v>5.9156667638279669E-6</v>
      </c>
    </row>
    <row r="543" spans="98:116" x14ac:dyDescent="0.25">
      <c r="CT543" s="78" t="s">
        <v>155</v>
      </c>
      <c r="CU543" s="78" t="s">
        <v>443</v>
      </c>
      <c r="CV543" s="78" t="s">
        <v>500</v>
      </c>
      <c r="CW543" s="78">
        <v>2027</v>
      </c>
      <c r="CX543" s="78">
        <v>0</v>
      </c>
      <c r="CY543" s="78">
        <v>21835.978114130419</v>
      </c>
      <c r="CZ543" s="78">
        <v>428.60232122030447</v>
      </c>
      <c r="DA543" s="78">
        <v>13939.560973457559</v>
      </c>
      <c r="DB543" s="78">
        <v>7467.8148194525502</v>
      </c>
      <c r="DC543" s="78">
        <v>5149.9992626797839</v>
      </c>
      <c r="DD543" s="78">
        <v>2.694542977666121E-8</v>
      </c>
      <c r="DE543" s="78">
        <v>0</v>
      </c>
      <c r="DF543" s="78">
        <v>1.3876894348239513E-4</v>
      </c>
      <c r="DG543" s="78">
        <v>1.3876894348239513E-4</v>
      </c>
      <c r="DH543" s="78">
        <v>0</v>
      </c>
      <c r="DI543" s="78">
        <v>5.9156667638279669E-6</v>
      </c>
      <c r="DJ543" s="78">
        <v>5.9156667638279669E-6</v>
      </c>
      <c r="DK543" s="78">
        <v>0</v>
      </c>
      <c r="DL543" s="78">
        <v>5.9156667638279669E-6</v>
      </c>
    </row>
    <row r="544" spans="98:116" x14ac:dyDescent="0.25">
      <c r="CT544" s="78" t="s">
        <v>155</v>
      </c>
      <c r="CU544" s="78" t="s">
        <v>443</v>
      </c>
      <c r="CV544" s="78" t="s">
        <v>500</v>
      </c>
      <c r="CW544" s="78">
        <v>2028</v>
      </c>
      <c r="CX544" s="78">
        <v>0</v>
      </c>
      <c r="CY544" s="78">
        <v>22783.187028906919</v>
      </c>
      <c r="CZ544" s="78">
        <v>453.26096055717261</v>
      </c>
      <c r="DA544" s="78">
        <v>14531.33568557209</v>
      </c>
      <c r="DB544" s="78">
        <v>7798.5903827776592</v>
      </c>
      <c r="DC544" s="78">
        <v>5378.1106913134254</v>
      </c>
      <c r="DD544" s="78">
        <v>2.694542977666121E-8</v>
      </c>
      <c r="DE544" s="78">
        <v>0</v>
      </c>
      <c r="DF544" s="78">
        <v>1.4491550396389678E-4</v>
      </c>
      <c r="DG544" s="78">
        <v>1.4491550396389678E-4</v>
      </c>
      <c r="DH544" s="78">
        <v>0</v>
      </c>
      <c r="DI544" s="78">
        <v>0</v>
      </c>
      <c r="DJ544" s="78">
        <v>5.9156667638279669E-6</v>
      </c>
      <c r="DK544" s="78">
        <v>0</v>
      </c>
      <c r="DL544" s="78">
        <v>5.9156667638279669E-6</v>
      </c>
    </row>
    <row r="545" spans="98:116" x14ac:dyDescent="0.25">
      <c r="CT545" s="78" t="s">
        <v>155</v>
      </c>
      <c r="CU545" s="78" t="s">
        <v>443</v>
      </c>
      <c r="CV545" s="78" t="s">
        <v>500</v>
      </c>
      <c r="CW545" s="78">
        <v>2029</v>
      </c>
      <c r="CX545" s="78">
        <v>0</v>
      </c>
      <c r="CY545" s="78">
        <v>22783.187028906919</v>
      </c>
      <c r="CZ545" s="78">
        <v>453.26096055717261</v>
      </c>
      <c r="DA545" s="78">
        <v>14531.33568557209</v>
      </c>
      <c r="DB545" s="78">
        <v>7798.5903827776592</v>
      </c>
      <c r="DC545" s="78">
        <v>5378.1106913134254</v>
      </c>
      <c r="DD545" s="78">
        <v>2.694542977666121E-8</v>
      </c>
      <c r="DE545" s="78">
        <v>0</v>
      </c>
      <c r="DF545" s="78">
        <v>1.4491550396389678E-4</v>
      </c>
      <c r="DG545" s="78">
        <v>1.4491550396389678E-4</v>
      </c>
      <c r="DH545" s="78">
        <v>0</v>
      </c>
      <c r="DI545" s="78">
        <v>2.5326347893567257E-5</v>
      </c>
      <c r="DJ545" s="78">
        <v>0</v>
      </c>
      <c r="DK545" s="78">
        <v>0</v>
      </c>
      <c r="DL545" s="78">
        <v>0</v>
      </c>
    </row>
    <row r="546" spans="98:116" x14ac:dyDescent="0.25">
      <c r="CT546" s="78" t="s">
        <v>155</v>
      </c>
      <c r="CU546" s="78" t="s">
        <v>443</v>
      </c>
      <c r="CV546" s="78" t="s">
        <v>500</v>
      </c>
      <c r="CW546" s="78">
        <v>2030</v>
      </c>
      <c r="CX546" s="78">
        <v>0</v>
      </c>
      <c r="CY546" s="78">
        <v>22783.187028906919</v>
      </c>
      <c r="CZ546" s="78">
        <v>453.26096055717261</v>
      </c>
      <c r="DA546" s="78">
        <v>14531.33568557209</v>
      </c>
      <c r="DB546" s="78">
        <v>7798.5903827776592</v>
      </c>
      <c r="DC546" s="78">
        <v>5378.1106913134254</v>
      </c>
      <c r="DD546" s="78">
        <v>2.694542977666121E-8</v>
      </c>
      <c r="DE546" s="78">
        <v>0</v>
      </c>
      <c r="DF546" s="78">
        <v>1.4491550396389678E-4</v>
      </c>
      <c r="DG546" s="78">
        <v>1.4491550396389678E-4</v>
      </c>
      <c r="DH546" s="78">
        <v>0</v>
      </c>
      <c r="DI546" s="78">
        <v>2.6141627149657601E-5</v>
      </c>
      <c r="DJ546" s="78">
        <v>2.6141627149657601E-5</v>
      </c>
      <c r="DK546" s="78">
        <v>0</v>
      </c>
      <c r="DL546" s="78">
        <v>2.6141627149657601E-5</v>
      </c>
    </row>
    <row r="547" spans="98:116" x14ac:dyDescent="0.25">
      <c r="CT547" s="78" t="s">
        <v>155</v>
      </c>
      <c r="CU547" s="78" t="s">
        <v>443</v>
      </c>
      <c r="CV547" s="78" t="s">
        <v>500</v>
      </c>
      <c r="CW547" s="78">
        <v>2031</v>
      </c>
      <c r="CX547" s="78">
        <v>0</v>
      </c>
      <c r="CY547" s="78">
        <v>22783.187028906919</v>
      </c>
      <c r="CZ547" s="78">
        <v>453.26096055717261</v>
      </c>
      <c r="DA547" s="78">
        <v>14531.33568557209</v>
      </c>
      <c r="DB547" s="78">
        <v>7798.5903827776592</v>
      </c>
      <c r="DC547" s="78">
        <v>5378.1106913134254</v>
      </c>
      <c r="DD547" s="78">
        <v>2.694542977666121E-8</v>
      </c>
      <c r="DE547" s="78">
        <v>0</v>
      </c>
      <c r="DF547" s="78">
        <v>1.4491550396389678E-4</v>
      </c>
      <c r="DG547" s="78">
        <v>1.4491550396389678E-4</v>
      </c>
      <c r="DH547" s="78">
        <v>0</v>
      </c>
      <c r="DI547" s="78">
        <v>2.6141627149657601E-5</v>
      </c>
      <c r="DJ547" s="78">
        <v>2.6141627149657601E-5</v>
      </c>
      <c r="DK547" s="78">
        <v>0</v>
      </c>
      <c r="DL547" s="78">
        <v>2.6141627149657601E-5</v>
      </c>
    </row>
    <row r="548" spans="98:116" x14ac:dyDescent="0.25">
      <c r="CT548" s="78" t="s">
        <v>155</v>
      </c>
      <c r="CU548" s="78" t="s">
        <v>443</v>
      </c>
      <c r="CV548" s="78" t="s">
        <v>500</v>
      </c>
      <c r="CW548" s="78">
        <v>2032</v>
      </c>
      <c r="CX548" s="78">
        <v>0</v>
      </c>
      <c r="CY548" s="78">
        <v>22783.187028906919</v>
      </c>
      <c r="CZ548" s="78">
        <v>453.26096055717261</v>
      </c>
      <c r="DA548" s="78">
        <v>14531.33568557209</v>
      </c>
      <c r="DB548" s="78">
        <v>7798.5903827776592</v>
      </c>
      <c r="DC548" s="78">
        <v>5378.1106913134254</v>
      </c>
      <c r="DD548" s="78">
        <v>2.694542977666121E-8</v>
      </c>
      <c r="DE548" s="78">
        <v>0</v>
      </c>
      <c r="DF548" s="78">
        <v>1.4491550396389678E-4</v>
      </c>
      <c r="DG548" s="78">
        <v>1.4491550396389678E-4</v>
      </c>
      <c r="DH548" s="78">
        <v>0</v>
      </c>
      <c r="DI548" s="78">
        <v>2.6141627149657601E-5</v>
      </c>
      <c r="DJ548" s="78">
        <v>2.6141627149657601E-5</v>
      </c>
      <c r="DK548" s="78">
        <v>0</v>
      </c>
      <c r="DL548" s="78">
        <v>2.6141627149657601E-5</v>
      </c>
    </row>
    <row r="549" spans="98:116" x14ac:dyDescent="0.25">
      <c r="CT549" s="78" t="s">
        <v>155</v>
      </c>
      <c r="CU549" s="78" t="s">
        <v>443</v>
      </c>
      <c r="CV549" s="78" t="s">
        <v>500</v>
      </c>
      <c r="CW549" s="78">
        <v>2033</v>
      </c>
      <c r="CX549" s="78">
        <v>0</v>
      </c>
      <c r="CY549" s="78">
        <v>23835.264052429611</v>
      </c>
      <c r="CZ549" s="78">
        <v>480.96485046156818</v>
      </c>
      <c r="DA549" s="78">
        <v>15187.72939506126</v>
      </c>
      <c r="DB549" s="78">
        <v>8166.5698069067794</v>
      </c>
      <c r="DC549" s="78">
        <v>5631.878869657894</v>
      </c>
      <c r="DD549" s="78">
        <v>2.694542977666121E-8</v>
      </c>
      <c r="DE549" s="78">
        <v>0</v>
      </c>
      <c r="DF549" s="78">
        <v>1.5175339659302889E-4</v>
      </c>
      <c r="DG549" s="78">
        <v>1.5175339659302889E-4</v>
      </c>
      <c r="DH549" s="78">
        <v>0</v>
      </c>
      <c r="DI549" s="78">
        <v>2.6141627149657601E-5</v>
      </c>
      <c r="DJ549" s="78">
        <v>2.6141627149657601E-5</v>
      </c>
      <c r="DK549" s="78">
        <v>0</v>
      </c>
      <c r="DL549" s="78">
        <v>2.6141627149657601E-5</v>
      </c>
    </row>
    <row r="550" spans="98:116" x14ac:dyDescent="0.25">
      <c r="CT550" s="78" t="s">
        <v>155</v>
      </c>
      <c r="CU550" s="78" t="s">
        <v>443</v>
      </c>
      <c r="CV550" s="78" t="s">
        <v>500</v>
      </c>
      <c r="CW550" s="78">
        <v>2034</v>
      </c>
      <c r="CX550" s="78">
        <v>0</v>
      </c>
      <c r="CY550" s="78">
        <v>23835.264052429611</v>
      </c>
      <c r="CZ550" s="78">
        <v>480.96485046156818</v>
      </c>
      <c r="DA550" s="78">
        <v>15187.72939506126</v>
      </c>
      <c r="DB550" s="78">
        <v>8166.5698069067794</v>
      </c>
      <c r="DC550" s="78">
        <v>5631.878869657894</v>
      </c>
      <c r="DD550" s="78">
        <v>2.694542977666121E-8</v>
      </c>
      <c r="DE550" s="78">
        <v>0</v>
      </c>
      <c r="DF550" s="78">
        <v>1.5175339659302889E-4</v>
      </c>
      <c r="DG550" s="78">
        <v>1.5175339659302889E-4</v>
      </c>
      <c r="DH550" s="78">
        <v>0</v>
      </c>
      <c r="DI550" s="78">
        <v>2.6141627149657601E-5</v>
      </c>
      <c r="DJ550" s="78">
        <v>2.6141627149657601E-5</v>
      </c>
      <c r="DK550" s="78">
        <v>0</v>
      </c>
      <c r="DL550" s="78">
        <v>2.6141627149657601E-5</v>
      </c>
    </row>
    <row r="551" spans="98:116" x14ac:dyDescent="0.25">
      <c r="CT551" s="78" t="s">
        <v>155</v>
      </c>
      <c r="CU551" s="78" t="s">
        <v>443</v>
      </c>
      <c r="CV551" s="78" t="s">
        <v>500</v>
      </c>
      <c r="CW551" s="78">
        <v>2035</v>
      </c>
      <c r="CX551" s="78">
        <v>0</v>
      </c>
      <c r="CY551" s="78">
        <v>23835.264052429611</v>
      </c>
      <c r="CZ551" s="78">
        <v>480.96485046156818</v>
      </c>
      <c r="DA551" s="78">
        <v>15187.72939506126</v>
      </c>
      <c r="DB551" s="78">
        <v>8166.5698069067794</v>
      </c>
      <c r="DC551" s="78">
        <v>5631.878869657894</v>
      </c>
      <c r="DD551" s="78">
        <v>2.694542977666121E-8</v>
      </c>
      <c r="DE551" s="78">
        <v>0</v>
      </c>
      <c r="DF551" s="78">
        <v>1.5175339659302889E-4</v>
      </c>
      <c r="DG551" s="78">
        <v>1.5175339659302889E-4</v>
      </c>
      <c r="DH551" s="78">
        <v>0</v>
      </c>
      <c r="DI551" s="78">
        <v>2.7181368042402686E-5</v>
      </c>
      <c r="DJ551" s="78">
        <v>2.7181368042402686E-5</v>
      </c>
      <c r="DK551" s="78">
        <v>0</v>
      </c>
      <c r="DL551" s="78">
        <v>2.7181368042402686E-5</v>
      </c>
    </row>
    <row r="552" spans="98:116" x14ac:dyDescent="0.25">
      <c r="CT552" s="78" t="s">
        <v>155</v>
      </c>
      <c r="CU552" s="78" t="s">
        <v>443</v>
      </c>
      <c r="CV552" s="78" t="s">
        <v>500</v>
      </c>
      <c r="CW552" s="78">
        <v>2036</v>
      </c>
      <c r="CX552" s="78">
        <v>0</v>
      </c>
      <c r="CY552" s="78">
        <v>23835.264052429611</v>
      </c>
      <c r="CZ552" s="78">
        <v>480.96485046156818</v>
      </c>
      <c r="DA552" s="78">
        <v>15187.72939506126</v>
      </c>
      <c r="DB552" s="78">
        <v>8166.5698069067794</v>
      </c>
      <c r="DC552" s="78">
        <v>5631.878869657894</v>
      </c>
      <c r="DD552" s="78">
        <v>2.694542977666121E-8</v>
      </c>
      <c r="DE552" s="78">
        <v>0</v>
      </c>
      <c r="DF552" s="78">
        <v>1.5175339659302889E-4</v>
      </c>
      <c r="DG552" s="78">
        <v>1.5175339659302889E-4</v>
      </c>
      <c r="DH552" s="78">
        <v>0</v>
      </c>
      <c r="DI552" s="78">
        <v>2.7181368042402686E-5</v>
      </c>
      <c r="DJ552" s="78">
        <v>2.7181368042402686E-5</v>
      </c>
      <c r="DK552" s="78">
        <v>0</v>
      </c>
      <c r="DL552" s="78">
        <v>2.7181368042402686E-5</v>
      </c>
    </row>
    <row r="553" spans="98:116" x14ac:dyDescent="0.25">
      <c r="CT553" s="78" t="s">
        <v>155</v>
      </c>
      <c r="CU553" s="78" t="s">
        <v>443</v>
      </c>
      <c r="CV553" s="78" t="s">
        <v>500</v>
      </c>
      <c r="CW553" s="78">
        <v>2037</v>
      </c>
      <c r="CX553" s="78">
        <v>0</v>
      </c>
      <c r="CY553" s="78">
        <v>23835.264052429611</v>
      </c>
      <c r="CZ553" s="78">
        <v>480.96485046156818</v>
      </c>
      <c r="DA553" s="78">
        <v>15187.72939506126</v>
      </c>
      <c r="DB553" s="78">
        <v>8166.5698069067794</v>
      </c>
      <c r="DC553" s="78">
        <v>5631.878869657894</v>
      </c>
      <c r="DD553" s="78">
        <v>2.694542977666121E-8</v>
      </c>
      <c r="DE553" s="78">
        <v>0</v>
      </c>
      <c r="DF553" s="78">
        <v>1.5175339659302889E-4</v>
      </c>
      <c r="DG553" s="78">
        <v>1.5175339659302889E-4</v>
      </c>
      <c r="DH553" s="78">
        <v>0</v>
      </c>
      <c r="DI553" s="78">
        <v>2.7181368042402686E-5</v>
      </c>
      <c r="DJ553" s="78">
        <v>2.7181368042402686E-5</v>
      </c>
      <c r="DK553" s="78">
        <v>0</v>
      </c>
      <c r="DL553" s="78">
        <v>2.7181368042402686E-5</v>
      </c>
    </row>
    <row r="554" spans="98:116" x14ac:dyDescent="0.25">
      <c r="CT554" s="78" t="s">
        <v>155</v>
      </c>
      <c r="CU554" s="78" t="s">
        <v>443</v>
      </c>
      <c r="CV554" s="78" t="s">
        <v>500</v>
      </c>
      <c r="CW554" s="78">
        <v>2038</v>
      </c>
      <c r="CX554" s="78">
        <v>0</v>
      </c>
      <c r="CY554" s="78">
        <v>24976.64177073212</v>
      </c>
      <c r="CZ554" s="78">
        <v>511.374457899699</v>
      </c>
      <c r="DA554" s="78">
        <v>15898.823661375691</v>
      </c>
      <c r="DB554" s="78">
        <v>8566.4436514567296</v>
      </c>
      <c r="DC554" s="78">
        <v>5907.6422695794981</v>
      </c>
      <c r="DD554" s="78">
        <v>2.694542977666121E-8</v>
      </c>
      <c r="DE554" s="78">
        <v>0</v>
      </c>
      <c r="DF554" s="78">
        <v>1.5918395992058982E-4</v>
      </c>
      <c r="DG554" s="78">
        <v>1.5918395992058982E-4</v>
      </c>
      <c r="DH554" s="78">
        <v>0</v>
      </c>
      <c r="DI554" s="78">
        <v>2.7181368042402686E-5</v>
      </c>
      <c r="DJ554" s="78">
        <v>2.7181368042402686E-5</v>
      </c>
      <c r="DK554" s="78">
        <v>0</v>
      </c>
      <c r="DL554" s="78">
        <v>2.7181368042402686E-5</v>
      </c>
    </row>
    <row r="555" spans="98:116" x14ac:dyDescent="0.25">
      <c r="CT555" s="78" t="s">
        <v>155</v>
      </c>
      <c r="CU555" s="78" t="s">
        <v>443</v>
      </c>
      <c r="CV555" s="78" t="s">
        <v>500</v>
      </c>
      <c r="CW555" s="78">
        <v>2039</v>
      </c>
      <c r="CX555" s="78">
        <v>0</v>
      </c>
      <c r="CY555" s="78">
        <v>24976.64177073212</v>
      </c>
      <c r="CZ555" s="78">
        <v>511.374457899699</v>
      </c>
      <c r="DA555" s="78">
        <v>15898.823661375691</v>
      </c>
      <c r="DB555" s="78">
        <v>8566.4436514567296</v>
      </c>
      <c r="DC555" s="78">
        <v>5907.6422695794981</v>
      </c>
      <c r="DD555" s="78">
        <v>2.694542977666121E-8</v>
      </c>
      <c r="DE555" s="78">
        <v>0</v>
      </c>
      <c r="DF555" s="78">
        <v>1.5918395992058982E-4</v>
      </c>
      <c r="DG555" s="78">
        <v>1.5918395992058982E-4</v>
      </c>
      <c r="DH555" s="78">
        <v>0</v>
      </c>
      <c r="DI555" s="78">
        <v>2.7181368042402686E-5</v>
      </c>
      <c r="DJ555" s="78">
        <v>2.7181368042402686E-5</v>
      </c>
      <c r="DK555" s="78">
        <v>0</v>
      </c>
      <c r="DL555" s="78">
        <v>2.7181368042402686E-5</v>
      </c>
    </row>
    <row r="556" spans="98:116" x14ac:dyDescent="0.25">
      <c r="CT556" s="78" t="s">
        <v>155</v>
      </c>
      <c r="CU556" s="78" t="s">
        <v>443</v>
      </c>
      <c r="CV556" s="78" t="s">
        <v>500</v>
      </c>
      <c r="CW556" s="78">
        <v>2040</v>
      </c>
      <c r="CX556" s="78">
        <v>0</v>
      </c>
      <c r="CY556" s="78">
        <v>24976.64177073212</v>
      </c>
      <c r="CZ556" s="78">
        <v>511.374457899699</v>
      </c>
      <c r="DA556" s="78">
        <v>15898.823661375691</v>
      </c>
      <c r="DB556" s="78">
        <v>8566.4436514567296</v>
      </c>
      <c r="DC556" s="78">
        <v>5907.6422695794981</v>
      </c>
      <c r="DD556" s="78">
        <v>2.694542977666121E-8</v>
      </c>
      <c r="DE556" s="78">
        <v>0</v>
      </c>
      <c r="DF556" s="78">
        <v>1.5918395992058982E-4</v>
      </c>
      <c r="DG556" s="78">
        <v>1.5918395992058982E-4</v>
      </c>
      <c r="DH556" s="78">
        <v>0</v>
      </c>
      <c r="DI556" s="78">
        <v>2.835327001383654E-5</v>
      </c>
      <c r="DJ556" s="78">
        <v>2.835327001383654E-5</v>
      </c>
      <c r="DK556" s="78">
        <v>0</v>
      </c>
      <c r="DL556" s="78">
        <v>2.835327001383654E-5</v>
      </c>
    </row>
    <row r="557" spans="98:116" x14ac:dyDescent="0.25">
      <c r="CT557" s="78" t="s">
        <v>155</v>
      </c>
      <c r="CU557" s="78" t="s">
        <v>443</v>
      </c>
      <c r="CV557" s="78" t="s">
        <v>500</v>
      </c>
      <c r="CW557" s="78">
        <v>2041</v>
      </c>
      <c r="CX557" s="78">
        <v>0</v>
      </c>
      <c r="CY557" s="78">
        <v>24976.64177073212</v>
      </c>
      <c r="CZ557" s="78">
        <v>511.374457899699</v>
      </c>
      <c r="DA557" s="78">
        <v>15898.823661375691</v>
      </c>
      <c r="DB557" s="78">
        <v>8566.4436514567296</v>
      </c>
      <c r="DC557" s="78">
        <v>5907.6422695794981</v>
      </c>
      <c r="DD557" s="78">
        <v>2.694542977666121E-8</v>
      </c>
      <c r="DE557" s="78">
        <v>0</v>
      </c>
      <c r="DF557" s="78">
        <v>1.5918395992058982E-4</v>
      </c>
      <c r="DG557" s="78">
        <v>1.5918395992058982E-4</v>
      </c>
      <c r="DH557" s="78">
        <v>0</v>
      </c>
      <c r="DI557" s="78">
        <v>2.835327001383654E-5</v>
      </c>
      <c r="DJ557" s="78">
        <v>2.835327001383654E-5</v>
      </c>
      <c r="DK557" s="78">
        <v>0</v>
      </c>
      <c r="DL557" s="78">
        <v>2.835327001383654E-5</v>
      </c>
    </row>
    <row r="558" spans="98:116" x14ac:dyDescent="0.25">
      <c r="CT558" s="78" t="s">
        <v>155</v>
      </c>
      <c r="CU558" s="78" t="s">
        <v>443</v>
      </c>
      <c r="CV558" s="78" t="s">
        <v>500</v>
      </c>
      <c r="CW558" s="78">
        <v>2042</v>
      </c>
      <c r="CX558" s="78">
        <v>0</v>
      </c>
      <c r="CY558" s="78">
        <v>24976.64177073212</v>
      </c>
      <c r="CZ558" s="78">
        <v>511.374457899699</v>
      </c>
      <c r="DA558" s="78">
        <v>15898.823661375691</v>
      </c>
      <c r="DB558" s="78">
        <v>8566.4436514567296</v>
      </c>
      <c r="DC558" s="78">
        <v>5907.6422695794981</v>
      </c>
      <c r="DD558" s="78">
        <v>2.694542977666121E-8</v>
      </c>
      <c r="DE558" s="78">
        <v>0</v>
      </c>
      <c r="DF558" s="78">
        <v>1.5918395992058982E-4</v>
      </c>
      <c r="DG558" s="78">
        <v>1.5918395992058982E-4</v>
      </c>
      <c r="DH558" s="78">
        <v>0</v>
      </c>
      <c r="DI558" s="78">
        <v>2.835327001383654E-5</v>
      </c>
      <c r="DJ558" s="78">
        <v>2.835327001383654E-5</v>
      </c>
      <c r="DK558" s="78">
        <v>0</v>
      </c>
      <c r="DL558" s="78">
        <v>2.835327001383654E-5</v>
      </c>
    </row>
    <row r="559" spans="98:116" x14ac:dyDescent="0.25">
      <c r="CT559" s="78" t="s">
        <v>155</v>
      </c>
      <c r="CU559" s="78" t="s">
        <v>443</v>
      </c>
      <c r="CV559" s="78" t="s">
        <v>500</v>
      </c>
      <c r="CW559" s="78">
        <v>2043</v>
      </c>
      <c r="CX559" s="78">
        <v>0</v>
      </c>
      <c r="CY559" s="78">
        <v>26191.727822098041</v>
      </c>
      <c r="CZ559" s="78">
        <v>544.12906691830881</v>
      </c>
      <c r="DA559" s="78">
        <v>16654.741429754369</v>
      </c>
      <c r="DB559" s="78">
        <v>8992.8573254253552</v>
      </c>
      <c r="DC559" s="78">
        <v>6201.7082259037852</v>
      </c>
      <c r="DD559" s="78">
        <v>2.694542977666121E-8</v>
      </c>
      <c r="DE559" s="78">
        <v>0</v>
      </c>
      <c r="DF559" s="78">
        <v>1.6710769349643261E-4</v>
      </c>
      <c r="DG559" s="78">
        <v>1.6710769349643261E-4</v>
      </c>
      <c r="DH559" s="78">
        <v>0</v>
      </c>
      <c r="DI559" s="78">
        <v>2.835327001383654E-5</v>
      </c>
      <c r="DJ559" s="78">
        <v>2.835327001383654E-5</v>
      </c>
      <c r="DK559" s="78">
        <v>0</v>
      </c>
      <c r="DL559" s="78">
        <v>2.835327001383654E-5</v>
      </c>
    </row>
    <row r="560" spans="98:116" x14ac:dyDescent="0.25">
      <c r="CT560" s="78" t="s">
        <v>155</v>
      </c>
      <c r="CU560" s="78" t="s">
        <v>443</v>
      </c>
      <c r="CV560" s="78" t="s">
        <v>500</v>
      </c>
      <c r="CW560" s="78">
        <v>2044</v>
      </c>
      <c r="CX560" s="78">
        <v>0</v>
      </c>
      <c r="CY560" s="78">
        <v>26191.727822098041</v>
      </c>
      <c r="CZ560" s="78">
        <v>544.12906691830881</v>
      </c>
      <c r="DA560" s="78">
        <v>16654.741429754369</v>
      </c>
      <c r="DB560" s="78">
        <v>8992.8573254253552</v>
      </c>
      <c r="DC560" s="78">
        <v>6201.7082259037852</v>
      </c>
      <c r="DD560" s="78">
        <v>2.694542977666121E-8</v>
      </c>
      <c r="DE560" s="78">
        <v>0</v>
      </c>
      <c r="DF560" s="78">
        <v>1.6710769349643261E-4</v>
      </c>
      <c r="DG560" s="78">
        <v>1.6710769349643261E-4</v>
      </c>
      <c r="DH560" s="78">
        <v>0</v>
      </c>
      <c r="DI560" s="78">
        <v>2.835327001383654E-5</v>
      </c>
      <c r="DJ560" s="78">
        <v>2.835327001383654E-5</v>
      </c>
      <c r="DK560" s="78">
        <v>0</v>
      </c>
      <c r="DL560" s="78">
        <v>2.835327001383654E-5</v>
      </c>
    </row>
    <row r="561" spans="98:116" x14ac:dyDescent="0.25">
      <c r="CT561" s="78" t="s">
        <v>155</v>
      </c>
      <c r="CU561" s="78" t="s">
        <v>443</v>
      </c>
      <c r="CV561" s="78" t="s">
        <v>500</v>
      </c>
      <c r="CW561" s="78">
        <v>2045</v>
      </c>
      <c r="CX561" s="78">
        <v>0</v>
      </c>
      <c r="CY561" s="78">
        <v>26191.727822098041</v>
      </c>
      <c r="CZ561" s="78">
        <v>544.12906691830881</v>
      </c>
      <c r="DA561" s="78">
        <v>16654.741429754369</v>
      </c>
      <c r="DB561" s="78">
        <v>8992.8573254253552</v>
      </c>
      <c r="DC561" s="78">
        <v>6201.7082259037852</v>
      </c>
      <c r="DD561" s="78">
        <v>2.694542977666121E-8</v>
      </c>
      <c r="DE561" s="78">
        <v>0</v>
      </c>
      <c r="DF561" s="78">
        <v>1.6710769349643261E-4</v>
      </c>
      <c r="DG561" s="78">
        <v>1.6710769349643261E-4</v>
      </c>
      <c r="DH561" s="78">
        <v>0</v>
      </c>
      <c r="DI561" s="78">
        <v>2.9644989586821497E-5</v>
      </c>
      <c r="DJ561" s="78">
        <v>2.9644989586821497E-5</v>
      </c>
      <c r="DK561" s="78">
        <v>0</v>
      </c>
      <c r="DL561" s="78">
        <v>2.9644989586821497E-5</v>
      </c>
    </row>
    <row r="562" spans="98:116" x14ac:dyDescent="0.25">
      <c r="CT562" s="78" t="s">
        <v>155</v>
      </c>
      <c r="CU562" s="78" t="s">
        <v>443</v>
      </c>
      <c r="CV562" s="78" t="s">
        <v>500</v>
      </c>
      <c r="CW562" s="78">
        <v>2046</v>
      </c>
      <c r="CX562" s="78">
        <v>0</v>
      </c>
      <c r="CY562" s="78">
        <v>26191.727822098041</v>
      </c>
      <c r="CZ562" s="78">
        <v>544.12906691830881</v>
      </c>
      <c r="DA562" s="78">
        <v>16654.741429754369</v>
      </c>
      <c r="DB562" s="78">
        <v>8992.8573254253552</v>
      </c>
      <c r="DC562" s="78">
        <v>6201.7082259037852</v>
      </c>
      <c r="DD562" s="78">
        <v>2.694542977666121E-8</v>
      </c>
      <c r="DE562" s="78">
        <v>0</v>
      </c>
      <c r="DF562" s="78">
        <v>1.6710769349643261E-4</v>
      </c>
      <c r="DG562" s="78">
        <v>1.6710769349643261E-4</v>
      </c>
      <c r="DH562" s="78">
        <v>0</v>
      </c>
      <c r="DI562" s="78">
        <v>2.9644989586821497E-5</v>
      </c>
      <c r="DJ562" s="78">
        <v>2.9644989586821497E-5</v>
      </c>
      <c r="DK562" s="78">
        <v>0</v>
      </c>
      <c r="DL562" s="78">
        <v>2.9644989586821497E-5</v>
      </c>
    </row>
    <row r="563" spans="98:116" x14ac:dyDescent="0.25">
      <c r="CT563" s="78" t="s">
        <v>155</v>
      </c>
      <c r="CU563" s="78" t="s">
        <v>443</v>
      </c>
      <c r="CV563" s="78" t="s">
        <v>500</v>
      </c>
      <c r="CW563" s="78">
        <v>2047</v>
      </c>
      <c r="CX563" s="78">
        <v>0</v>
      </c>
      <c r="CY563" s="78">
        <v>26191.727822098041</v>
      </c>
      <c r="CZ563" s="78">
        <v>544.12906691830881</v>
      </c>
      <c r="DA563" s="78">
        <v>16654.741429754369</v>
      </c>
      <c r="DB563" s="78">
        <v>8992.8573254253552</v>
      </c>
      <c r="DC563" s="78">
        <v>6201.7082259037852</v>
      </c>
      <c r="DD563" s="78">
        <v>2.694542977666121E-8</v>
      </c>
      <c r="DE563" s="78">
        <v>0</v>
      </c>
      <c r="DF563" s="78">
        <v>1.6710769349643261E-4</v>
      </c>
      <c r="DG563" s="78">
        <v>1.6710769349643261E-4</v>
      </c>
      <c r="DH563" s="78">
        <v>0</v>
      </c>
      <c r="DI563" s="78">
        <v>2.9644989586821497E-5</v>
      </c>
      <c r="DJ563" s="78">
        <v>2.9644989586821497E-5</v>
      </c>
      <c r="DK563" s="78">
        <v>0</v>
      </c>
      <c r="DL563" s="78">
        <v>2.9644989586821497E-5</v>
      </c>
    </row>
    <row r="564" spans="98:116" x14ac:dyDescent="0.25">
      <c r="CT564" s="78" t="s">
        <v>155</v>
      </c>
      <c r="CU564" s="78" t="s">
        <v>443</v>
      </c>
      <c r="CV564" s="78" t="s">
        <v>500</v>
      </c>
      <c r="CW564" s="78">
        <v>2048</v>
      </c>
      <c r="CX564" s="78">
        <v>0</v>
      </c>
      <c r="CY564" s="78">
        <v>27464.72272373383</v>
      </c>
      <c r="CZ564" s="78">
        <v>578.84065083892733</v>
      </c>
      <c r="DA564" s="78">
        <v>17445.537973202721</v>
      </c>
      <c r="DB564" s="78">
        <v>9440.344099692169</v>
      </c>
      <c r="DC564" s="78">
        <v>6510.306740094311</v>
      </c>
      <c r="DD564" s="78">
        <v>2.694542977666121E-8</v>
      </c>
      <c r="DE564" s="78">
        <v>0</v>
      </c>
      <c r="DF564" s="78">
        <v>1.7542301308973542E-4</v>
      </c>
      <c r="DG564" s="78">
        <v>1.7542301308973542E-4</v>
      </c>
      <c r="DH564" s="78">
        <v>0</v>
      </c>
      <c r="DI564" s="78">
        <v>2.9644989586821497E-5</v>
      </c>
      <c r="DJ564" s="78">
        <v>2.9644989586821497E-5</v>
      </c>
      <c r="DK564" s="78">
        <v>0</v>
      </c>
      <c r="DL564" s="78">
        <v>2.9644989586821497E-5</v>
      </c>
    </row>
    <row r="565" spans="98:116" x14ac:dyDescent="0.25">
      <c r="CT565" s="78" t="s">
        <v>155</v>
      </c>
      <c r="CU565" s="78" t="s">
        <v>443</v>
      </c>
      <c r="CV565" s="78" t="s">
        <v>500</v>
      </c>
      <c r="CW565" s="78">
        <v>2049</v>
      </c>
      <c r="CX565" s="78">
        <v>0</v>
      </c>
      <c r="CY565" s="78">
        <v>27464.72272373383</v>
      </c>
      <c r="CZ565" s="78">
        <v>578.84065083892733</v>
      </c>
      <c r="DA565" s="78">
        <v>17445.537973202721</v>
      </c>
      <c r="DB565" s="78">
        <v>9440.344099692169</v>
      </c>
      <c r="DC565" s="78">
        <v>6510.306740094311</v>
      </c>
      <c r="DD565" s="78">
        <v>2.694542977666121E-8</v>
      </c>
      <c r="DE565" s="78">
        <v>0</v>
      </c>
      <c r="DF565" s="78">
        <v>1.7542301308973542E-4</v>
      </c>
      <c r="DG565" s="78">
        <v>1.7542301308973542E-4</v>
      </c>
      <c r="DH565" s="78">
        <v>0</v>
      </c>
      <c r="DI565" s="78">
        <v>2.9644989586821497E-5</v>
      </c>
      <c r="DJ565" s="78">
        <v>2.9644989586821497E-5</v>
      </c>
      <c r="DK565" s="78">
        <v>0</v>
      </c>
      <c r="DL565" s="78">
        <v>2.9644989586821497E-5</v>
      </c>
    </row>
    <row r="566" spans="98:116" x14ac:dyDescent="0.25">
      <c r="CT566" s="78" t="s">
        <v>155</v>
      </c>
      <c r="CU566" s="78" t="s">
        <v>443</v>
      </c>
      <c r="CV566" s="78" t="s">
        <v>500</v>
      </c>
      <c r="CW566" s="78">
        <v>2050</v>
      </c>
      <c r="CX566" s="78">
        <v>0</v>
      </c>
      <c r="CY566" s="78">
        <v>27464.72272373383</v>
      </c>
      <c r="CZ566" s="78">
        <v>578.84065083892733</v>
      </c>
      <c r="DA566" s="78">
        <v>17445.537973202721</v>
      </c>
      <c r="DB566" s="78">
        <v>9440.344099692169</v>
      </c>
      <c r="DC566" s="78">
        <v>6510.306740094311</v>
      </c>
      <c r="DD566" s="78">
        <v>2.694542977666121E-8</v>
      </c>
      <c r="DE566" s="78">
        <v>0</v>
      </c>
      <c r="DF566" s="78">
        <v>1.7542301308973542E-4</v>
      </c>
      <c r="DG566" s="78">
        <v>1.7542301308973542E-4</v>
      </c>
      <c r="DH566" s="78">
        <v>0</v>
      </c>
      <c r="DI566" s="78">
        <v>3.1043453500382118E-5</v>
      </c>
      <c r="DJ566" s="78">
        <v>3.1043453500382118E-5</v>
      </c>
      <c r="DK566" s="78">
        <v>0</v>
      </c>
      <c r="DL566" s="78">
        <v>3.1043453500382118E-5</v>
      </c>
    </row>
    <row r="567" spans="98:116" x14ac:dyDescent="0.25">
      <c r="CT567" s="78" t="s">
        <v>155</v>
      </c>
      <c r="CU567" s="78" t="s">
        <v>443</v>
      </c>
      <c r="CV567" s="78" t="s">
        <v>500</v>
      </c>
      <c r="CW567" s="78">
        <v>2051</v>
      </c>
      <c r="CX567" s="78">
        <v>0</v>
      </c>
      <c r="CY567" s="78">
        <v>27464.72272373383</v>
      </c>
      <c r="CZ567" s="78">
        <v>578.84065083892733</v>
      </c>
      <c r="DA567" s="78">
        <v>17445.537973202721</v>
      </c>
      <c r="DB567" s="78">
        <v>9440.344099692169</v>
      </c>
      <c r="DC567" s="78">
        <v>6510.306740094311</v>
      </c>
      <c r="DD567" s="78">
        <v>2.694542977666121E-8</v>
      </c>
      <c r="DE567" s="78">
        <v>0</v>
      </c>
      <c r="DF567" s="78">
        <v>1.7542301308973542E-4</v>
      </c>
      <c r="DG567" s="78">
        <v>1.7542301308973542E-4</v>
      </c>
      <c r="DH567" s="78">
        <v>0</v>
      </c>
      <c r="DI567" s="78">
        <v>3.1043453500382118E-5</v>
      </c>
      <c r="DJ567" s="78">
        <v>3.1043453500382118E-5</v>
      </c>
      <c r="DK567" s="78">
        <v>0</v>
      </c>
      <c r="DL567" s="78">
        <v>3.1043453500382118E-5</v>
      </c>
    </row>
    <row r="568" spans="98:116" x14ac:dyDescent="0.25">
      <c r="CT568" s="78" t="s">
        <v>155</v>
      </c>
      <c r="CU568" s="78" t="s">
        <v>443</v>
      </c>
      <c r="CV568" s="78" t="s">
        <v>500</v>
      </c>
      <c r="CW568" s="78">
        <v>2052</v>
      </c>
      <c r="CX568" s="78">
        <v>0</v>
      </c>
      <c r="CY568" s="78">
        <v>27464.72272373383</v>
      </c>
      <c r="CZ568" s="78">
        <v>578.84065083892733</v>
      </c>
      <c r="DA568" s="78">
        <v>17445.537973202721</v>
      </c>
      <c r="DB568" s="78">
        <v>9440.344099692169</v>
      </c>
      <c r="DC568" s="78">
        <v>6510.306740094311</v>
      </c>
      <c r="DD568" s="78">
        <v>2.694542977666121E-8</v>
      </c>
      <c r="DE568" s="78">
        <v>0</v>
      </c>
      <c r="DF568" s="78">
        <v>1.7542301308973542E-4</v>
      </c>
      <c r="DG568" s="78">
        <v>1.7542301308973542E-4</v>
      </c>
      <c r="DH568" s="78">
        <v>0</v>
      </c>
      <c r="DI568" s="78">
        <v>3.1043453500382118E-5</v>
      </c>
      <c r="DJ568" s="78">
        <v>3.1043453500382118E-5</v>
      </c>
      <c r="DK568" s="78">
        <v>0</v>
      </c>
      <c r="DL568" s="78">
        <v>3.1043453500382118E-5</v>
      </c>
    </row>
    <row r="569" spans="98:116" x14ac:dyDescent="0.25">
      <c r="CT569" s="78" t="s">
        <v>155</v>
      </c>
      <c r="CU569" s="78" t="s">
        <v>443</v>
      </c>
      <c r="CV569" s="78" t="s">
        <v>500</v>
      </c>
      <c r="CW569" s="78">
        <v>2053</v>
      </c>
      <c r="CX569" s="78">
        <v>0</v>
      </c>
      <c r="CY569" s="78">
        <v>28779.66937774741</v>
      </c>
      <c r="CZ569" s="78">
        <v>615.09516728738367</v>
      </c>
      <c r="DA569" s="78">
        <v>18261.232691173202</v>
      </c>
      <c r="DB569" s="78">
        <v>9903.3415192868215</v>
      </c>
      <c r="DC569" s="78">
        <v>6829.6017985796934</v>
      </c>
      <c r="DD569" s="78">
        <v>2.694542977666121E-8</v>
      </c>
      <c r="DE569" s="78">
        <v>0</v>
      </c>
      <c r="DF569" s="78">
        <v>1.8402655566618822E-4</v>
      </c>
      <c r="DG569" s="78">
        <v>1.8402655566618822E-4</v>
      </c>
      <c r="DH569" s="78">
        <v>0</v>
      </c>
      <c r="DI569" s="78">
        <v>3.1043453500382118E-5</v>
      </c>
      <c r="DJ569" s="78">
        <v>3.1043453500382118E-5</v>
      </c>
      <c r="DK569" s="78">
        <v>0</v>
      </c>
      <c r="DL569" s="78">
        <v>3.1043453500382118E-5</v>
      </c>
    </row>
    <row r="570" spans="98:116" x14ac:dyDescent="0.25">
      <c r="CT570" s="78" t="s">
        <v>155</v>
      </c>
      <c r="CU570" s="78" t="s">
        <v>443</v>
      </c>
      <c r="CV570" s="78" t="s">
        <v>500</v>
      </c>
      <c r="CW570" s="78">
        <v>2054</v>
      </c>
      <c r="CX570" s="78">
        <v>0</v>
      </c>
      <c r="CY570" s="78">
        <v>28779.66937774741</v>
      </c>
      <c r="CZ570" s="78">
        <v>615.09516728738367</v>
      </c>
      <c r="DA570" s="78">
        <v>18261.232691173202</v>
      </c>
      <c r="DB570" s="78">
        <v>9903.3415192868215</v>
      </c>
      <c r="DC570" s="78">
        <v>6829.6017985796934</v>
      </c>
      <c r="DD570" s="78">
        <v>2.694542977666121E-8</v>
      </c>
      <c r="DE570" s="78">
        <v>0</v>
      </c>
      <c r="DF570" s="78">
        <v>1.8402655566618822E-4</v>
      </c>
      <c r="DG570" s="78">
        <v>1.8402655566618822E-4</v>
      </c>
      <c r="DH570" s="78">
        <v>0</v>
      </c>
      <c r="DI570" s="78">
        <v>3.1043453500382118E-5</v>
      </c>
      <c r="DJ570" s="78">
        <v>3.1043453500382118E-5</v>
      </c>
      <c r="DK570" s="78">
        <v>0</v>
      </c>
      <c r="DL570" s="78">
        <v>3.1043453500382118E-5</v>
      </c>
    </row>
    <row r="571" spans="98:116" x14ac:dyDescent="0.25">
      <c r="CT571" s="78" t="s">
        <v>155</v>
      </c>
      <c r="CU571" s="78" t="s">
        <v>443</v>
      </c>
      <c r="CV571" s="78" t="s">
        <v>500</v>
      </c>
      <c r="CW571" s="78">
        <v>2055</v>
      </c>
      <c r="CX571" s="78">
        <v>0</v>
      </c>
      <c r="CY571" s="78">
        <v>28779.66937774741</v>
      </c>
      <c r="CZ571" s="78">
        <v>615.09516728738367</v>
      </c>
      <c r="DA571" s="78">
        <v>18261.232691173202</v>
      </c>
      <c r="DB571" s="78">
        <v>9903.3415192868215</v>
      </c>
      <c r="DC571" s="78">
        <v>6829.6017985796934</v>
      </c>
      <c r="DD571" s="78">
        <v>2.694542977666121E-8</v>
      </c>
      <c r="DE571" s="78">
        <v>0</v>
      </c>
      <c r="DF571" s="78">
        <v>1.8402655566618822E-4</v>
      </c>
      <c r="DG571" s="78">
        <v>1.8402655566618822E-4</v>
      </c>
      <c r="DH571" s="78">
        <v>0</v>
      </c>
      <c r="DI571" s="78">
        <v>3.2534426988463911E-5</v>
      </c>
      <c r="DJ571" s="78">
        <v>3.2534426988463911E-5</v>
      </c>
      <c r="DK571" s="78">
        <v>0</v>
      </c>
      <c r="DL571" s="78">
        <v>3.2534426988463911E-5</v>
      </c>
    </row>
    <row r="572" spans="98:116" x14ac:dyDescent="0.25">
      <c r="CT572" s="78" t="s">
        <v>155</v>
      </c>
      <c r="CU572" s="78" t="s">
        <v>444</v>
      </c>
      <c r="CV572" s="78" t="s">
        <v>428</v>
      </c>
      <c r="CW572" s="78">
        <v>2026</v>
      </c>
      <c r="CX572" s="78">
        <v>0</v>
      </c>
      <c r="CY572" s="78">
        <v>14664.6375564382</v>
      </c>
      <c r="CZ572" s="78">
        <v>233.23007680796411</v>
      </c>
      <c r="DA572" s="78">
        <v>8896.5159934295498</v>
      </c>
      <c r="DB572" s="78">
        <v>5534.8914862006877</v>
      </c>
      <c r="DC572" s="78">
        <v>3817.0050760626359</v>
      </c>
      <c r="DD572" s="78">
        <v>7.9323207349678998E-7</v>
      </c>
      <c r="DE572" s="78">
        <v>0</v>
      </c>
      <c r="DF572" s="78">
        <v>3.0277708510329372E-3</v>
      </c>
      <c r="DG572" s="78">
        <v>3.0277708510329372E-3</v>
      </c>
      <c r="DH572" s="78">
        <v>0</v>
      </c>
      <c r="DI572" s="78">
        <v>3.2534426988463911E-5</v>
      </c>
      <c r="DJ572" s="78">
        <v>3.2534426988463911E-5</v>
      </c>
      <c r="DK572" s="78">
        <v>0</v>
      </c>
      <c r="DL572" s="78">
        <v>3.2534426988463911E-5</v>
      </c>
    </row>
    <row r="573" spans="98:116" x14ac:dyDescent="0.25">
      <c r="CT573" s="78" t="s">
        <v>155</v>
      </c>
      <c r="CU573" s="78" t="s">
        <v>444</v>
      </c>
      <c r="CV573" s="78" t="s">
        <v>428</v>
      </c>
      <c r="CW573" s="78">
        <v>2027</v>
      </c>
      <c r="CX573" s="78">
        <v>0</v>
      </c>
      <c r="CY573" s="78">
        <v>14664.6375564382</v>
      </c>
      <c r="CZ573" s="78">
        <v>233.23007680796411</v>
      </c>
      <c r="DA573" s="78">
        <v>8896.5159934295498</v>
      </c>
      <c r="DB573" s="78">
        <v>5534.8914862006877</v>
      </c>
      <c r="DC573" s="78">
        <v>3817.0050760626359</v>
      </c>
      <c r="DD573" s="78">
        <v>7.9323207349678998E-7</v>
      </c>
      <c r="DE573" s="78">
        <v>0</v>
      </c>
      <c r="DF573" s="78">
        <v>3.0277708510329372E-3</v>
      </c>
      <c r="DG573" s="78">
        <v>3.0277708510329372E-3</v>
      </c>
      <c r="DH573" s="78">
        <v>0</v>
      </c>
      <c r="DI573" s="78">
        <v>3.2534426988463911E-5</v>
      </c>
      <c r="DJ573" s="78">
        <v>3.2534426988463911E-5</v>
      </c>
      <c r="DK573" s="78">
        <v>0</v>
      </c>
      <c r="DL573" s="78">
        <v>3.2534426988463911E-5</v>
      </c>
    </row>
    <row r="574" spans="98:116" x14ac:dyDescent="0.25">
      <c r="CT574" s="78" t="s">
        <v>155</v>
      </c>
      <c r="CU574" s="78" t="s">
        <v>444</v>
      </c>
      <c r="CV574" s="78" t="s">
        <v>428</v>
      </c>
      <c r="CW574" s="78">
        <v>2028</v>
      </c>
      <c r="CX574" s="78">
        <v>0</v>
      </c>
      <c r="CY574" s="78">
        <v>15317.990942817611</v>
      </c>
      <c r="CZ574" s="78">
        <v>247.2729921649734</v>
      </c>
      <c r="DA574" s="78">
        <v>9287.6490955454919</v>
      </c>
      <c r="DB574" s="78">
        <v>5783.0688551071462</v>
      </c>
      <c r="DC574" s="78">
        <v>3988.1546422721212</v>
      </c>
      <c r="DD574" s="78">
        <v>7.9323207349678998E-7</v>
      </c>
      <c r="DE574" s="78">
        <v>0</v>
      </c>
      <c r="DF574" s="78">
        <v>3.1635321763153635E-3</v>
      </c>
      <c r="DG574" s="78">
        <v>3.1635321763153635E-3</v>
      </c>
      <c r="DH574" s="78">
        <v>0</v>
      </c>
      <c r="DI574" s="78">
        <v>3.2534426988463911E-5</v>
      </c>
      <c r="DJ574" s="78">
        <v>3.2534426988463911E-5</v>
      </c>
      <c r="DK574" s="78">
        <v>0</v>
      </c>
      <c r="DL574" s="78">
        <v>3.2534426988463911E-5</v>
      </c>
    </row>
    <row r="575" spans="98:116" x14ac:dyDescent="0.25">
      <c r="CT575" s="78" t="s">
        <v>155</v>
      </c>
      <c r="CU575" s="78" t="s">
        <v>444</v>
      </c>
      <c r="CV575" s="78" t="s">
        <v>428</v>
      </c>
      <c r="CW575" s="78">
        <v>2029</v>
      </c>
      <c r="CX575" s="78">
        <v>0</v>
      </c>
      <c r="CY575" s="78">
        <v>15317.990942817611</v>
      </c>
      <c r="CZ575" s="78">
        <v>247.2729921649734</v>
      </c>
      <c r="DA575" s="78">
        <v>9287.6490955454919</v>
      </c>
      <c r="DB575" s="78">
        <v>5783.0688551071462</v>
      </c>
      <c r="DC575" s="78">
        <v>3988.1546422721212</v>
      </c>
      <c r="DD575" s="78">
        <v>7.9323207349678998E-7</v>
      </c>
      <c r="DE575" s="78">
        <v>0</v>
      </c>
      <c r="DF575" s="78">
        <v>3.1635321763153635E-3</v>
      </c>
      <c r="DG575" s="78">
        <v>3.1635321763153635E-3</v>
      </c>
      <c r="DH575" s="78">
        <v>0</v>
      </c>
      <c r="DI575" s="78">
        <v>0</v>
      </c>
      <c r="DJ575" s="78">
        <v>3.2534426988463911E-5</v>
      </c>
      <c r="DK575" s="78">
        <v>0</v>
      </c>
      <c r="DL575" s="78">
        <v>3.2534426988463911E-5</v>
      </c>
    </row>
    <row r="576" spans="98:116" x14ac:dyDescent="0.25">
      <c r="CT576" s="78" t="s">
        <v>155</v>
      </c>
      <c r="CU576" s="78" t="s">
        <v>444</v>
      </c>
      <c r="CV576" s="78" t="s">
        <v>428</v>
      </c>
      <c r="CW576" s="78">
        <v>2030</v>
      </c>
      <c r="CX576" s="78">
        <v>0</v>
      </c>
      <c r="CY576" s="78">
        <v>15317.990942817611</v>
      </c>
      <c r="CZ576" s="78">
        <v>247.2729921649734</v>
      </c>
      <c r="DA576" s="78">
        <v>9287.6490955454919</v>
      </c>
      <c r="DB576" s="78">
        <v>5783.0688551071462</v>
      </c>
      <c r="DC576" s="78">
        <v>3988.1546422721212</v>
      </c>
      <c r="DD576" s="78">
        <v>7.9323207349678998E-7</v>
      </c>
      <c r="DE576" s="78">
        <v>0</v>
      </c>
      <c r="DF576" s="78">
        <v>3.1635321763153635E-3</v>
      </c>
      <c r="DG576" s="78">
        <v>3.1635321763153635E-3</v>
      </c>
      <c r="DH576" s="78">
        <v>0</v>
      </c>
      <c r="DI576" s="78">
        <v>1.3121430229955983E-2</v>
      </c>
      <c r="DJ576" s="78">
        <v>0</v>
      </c>
      <c r="DK576" s="78">
        <v>0</v>
      </c>
      <c r="DL576" s="78">
        <v>0</v>
      </c>
    </row>
    <row r="577" spans="98:116" x14ac:dyDescent="0.25">
      <c r="CT577" s="78" t="s">
        <v>155</v>
      </c>
      <c r="CU577" s="78" t="s">
        <v>444</v>
      </c>
      <c r="CV577" s="78" t="s">
        <v>428</v>
      </c>
      <c r="CW577" s="78">
        <v>2031</v>
      </c>
      <c r="CX577" s="78">
        <v>0</v>
      </c>
      <c r="CY577" s="78">
        <v>15317.990942817611</v>
      </c>
      <c r="CZ577" s="78">
        <v>247.2729921649734</v>
      </c>
      <c r="DA577" s="78">
        <v>9287.6490955454919</v>
      </c>
      <c r="DB577" s="78">
        <v>5783.0688551071462</v>
      </c>
      <c r="DC577" s="78">
        <v>3988.1546422721212</v>
      </c>
      <c r="DD577" s="78">
        <v>7.9323207349678998E-7</v>
      </c>
      <c r="DE577" s="78">
        <v>0</v>
      </c>
      <c r="DF577" s="78">
        <v>3.1635321763153635E-3</v>
      </c>
      <c r="DG577" s="78">
        <v>3.1635321763153635E-3</v>
      </c>
      <c r="DH577" s="78">
        <v>0</v>
      </c>
      <c r="DI577" s="78">
        <v>1.3602378164256076E-2</v>
      </c>
      <c r="DJ577" s="78">
        <v>1.3602378164256076E-2</v>
      </c>
      <c r="DK577" s="78">
        <v>0</v>
      </c>
      <c r="DL577" s="78">
        <v>1.3602378164256076E-2</v>
      </c>
    </row>
    <row r="578" spans="98:116" x14ac:dyDescent="0.25">
      <c r="CT578" s="78" t="s">
        <v>155</v>
      </c>
      <c r="CU578" s="78" t="s">
        <v>444</v>
      </c>
      <c r="CV578" s="78" t="s">
        <v>428</v>
      </c>
      <c r="CW578" s="78">
        <v>2032</v>
      </c>
      <c r="CX578" s="78">
        <v>0</v>
      </c>
      <c r="CY578" s="78">
        <v>15317.990942817611</v>
      </c>
      <c r="CZ578" s="78">
        <v>247.2729921649734</v>
      </c>
      <c r="DA578" s="78">
        <v>9287.6490955454919</v>
      </c>
      <c r="DB578" s="78">
        <v>5783.0688551071462</v>
      </c>
      <c r="DC578" s="78">
        <v>3988.1546422721212</v>
      </c>
      <c r="DD578" s="78">
        <v>7.9323207349678998E-7</v>
      </c>
      <c r="DE578" s="78">
        <v>0</v>
      </c>
      <c r="DF578" s="78">
        <v>3.1635321763153635E-3</v>
      </c>
      <c r="DG578" s="78">
        <v>3.1635321763153635E-3</v>
      </c>
      <c r="DH578" s="78">
        <v>0</v>
      </c>
      <c r="DI578" s="78">
        <v>1.3602378164256076E-2</v>
      </c>
      <c r="DJ578" s="78">
        <v>1.3602378164256076E-2</v>
      </c>
      <c r="DK578" s="78">
        <v>0</v>
      </c>
      <c r="DL578" s="78">
        <v>1.3602378164256076E-2</v>
      </c>
    </row>
    <row r="579" spans="98:116" x14ac:dyDescent="0.25">
      <c r="CT579" s="78" t="s">
        <v>155</v>
      </c>
      <c r="CU579" s="78" t="s">
        <v>444</v>
      </c>
      <c r="CV579" s="78" t="s">
        <v>428</v>
      </c>
      <c r="CW579" s="78">
        <v>2033</v>
      </c>
      <c r="CX579" s="78">
        <v>0</v>
      </c>
      <c r="CY579" s="78">
        <v>16044.126426627919</v>
      </c>
      <c r="CZ579" s="78">
        <v>263.10737971830071</v>
      </c>
      <c r="DA579" s="78">
        <v>9721.7399837433477</v>
      </c>
      <c r="DB579" s="78">
        <v>6059.2790631662792</v>
      </c>
      <c r="DC579" s="78">
        <v>4178.6363832151092</v>
      </c>
      <c r="DD579" s="78">
        <v>7.9323207349678998E-7</v>
      </c>
      <c r="DE579" s="78">
        <v>0</v>
      </c>
      <c r="DF579" s="78">
        <v>3.3146284026468482E-3</v>
      </c>
      <c r="DG579" s="78">
        <v>3.3146284026468482E-3</v>
      </c>
      <c r="DH579" s="78">
        <v>0</v>
      </c>
      <c r="DI579" s="78">
        <v>1.3602378164256076E-2</v>
      </c>
      <c r="DJ579" s="78">
        <v>1.3602378164256076E-2</v>
      </c>
      <c r="DK579" s="78">
        <v>0</v>
      </c>
      <c r="DL579" s="78">
        <v>1.3602378164256076E-2</v>
      </c>
    </row>
    <row r="580" spans="98:116" x14ac:dyDescent="0.25">
      <c r="CT580" s="78" t="s">
        <v>155</v>
      </c>
      <c r="CU580" s="78" t="s">
        <v>444</v>
      </c>
      <c r="CV580" s="78" t="s">
        <v>428</v>
      </c>
      <c r="CW580" s="78">
        <v>2034</v>
      </c>
      <c r="CX580" s="78">
        <v>0</v>
      </c>
      <c r="CY580" s="78">
        <v>16044.126426627919</v>
      </c>
      <c r="CZ580" s="78">
        <v>263.10737971830071</v>
      </c>
      <c r="DA580" s="78">
        <v>9721.7399837433477</v>
      </c>
      <c r="DB580" s="78">
        <v>6059.2790631662792</v>
      </c>
      <c r="DC580" s="78">
        <v>4178.6363832151092</v>
      </c>
      <c r="DD580" s="78">
        <v>7.9323207349678998E-7</v>
      </c>
      <c r="DE580" s="78">
        <v>0</v>
      </c>
      <c r="DF580" s="78">
        <v>3.3146284026468482E-3</v>
      </c>
      <c r="DG580" s="78">
        <v>3.3146284026468482E-3</v>
      </c>
      <c r="DH580" s="78">
        <v>0</v>
      </c>
      <c r="DI580" s="78">
        <v>1.3602378164256076E-2</v>
      </c>
      <c r="DJ580" s="78">
        <v>1.3602378164256076E-2</v>
      </c>
      <c r="DK580" s="78">
        <v>0</v>
      </c>
      <c r="DL580" s="78">
        <v>1.3602378164256076E-2</v>
      </c>
    </row>
    <row r="581" spans="98:116" x14ac:dyDescent="0.25">
      <c r="CT581" s="78" t="s">
        <v>155</v>
      </c>
      <c r="CU581" s="78" t="s">
        <v>444</v>
      </c>
      <c r="CV581" s="78" t="s">
        <v>428</v>
      </c>
      <c r="CW581" s="78">
        <v>2035</v>
      </c>
      <c r="CX581" s="78">
        <v>0</v>
      </c>
      <c r="CY581" s="78">
        <v>16044.126426627919</v>
      </c>
      <c r="CZ581" s="78">
        <v>263.10737971830071</v>
      </c>
      <c r="DA581" s="78">
        <v>9721.7399837433477</v>
      </c>
      <c r="DB581" s="78">
        <v>6059.2790631662792</v>
      </c>
      <c r="DC581" s="78">
        <v>4178.6363832151092</v>
      </c>
      <c r="DD581" s="78">
        <v>7.9323207349678998E-7</v>
      </c>
      <c r="DE581" s="78">
        <v>0</v>
      </c>
      <c r="DF581" s="78">
        <v>3.3146284026468482E-3</v>
      </c>
      <c r="DG581" s="78">
        <v>3.3146284026468482E-3</v>
      </c>
      <c r="DH581" s="78">
        <v>0</v>
      </c>
      <c r="DI581" s="78">
        <v>1.3602378164256076E-2</v>
      </c>
      <c r="DJ581" s="78">
        <v>1.3602378164256076E-2</v>
      </c>
      <c r="DK581" s="78">
        <v>0</v>
      </c>
      <c r="DL581" s="78">
        <v>1.3602378164256076E-2</v>
      </c>
    </row>
    <row r="582" spans="98:116" x14ac:dyDescent="0.25">
      <c r="CT582" s="78" t="s">
        <v>155</v>
      </c>
      <c r="CU582" s="78" t="s">
        <v>444</v>
      </c>
      <c r="CV582" s="78" t="s">
        <v>428</v>
      </c>
      <c r="CW582" s="78">
        <v>2036</v>
      </c>
      <c r="CX582" s="78">
        <v>0</v>
      </c>
      <c r="CY582" s="78">
        <v>16044.126426627919</v>
      </c>
      <c r="CZ582" s="78">
        <v>263.10737971830071</v>
      </c>
      <c r="DA582" s="78">
        <v>9721.7399837433477</v>
      </c>
      <c r="DB582" s="78">
        <v>6059.2790631662792</v>
      </c>
      <c r="DC582" s="78">
        <v>4178.6363832151092</v>
      </c>
      <c r="DD582" s="78">
        <v>7.9323207349678998E-7</v>
      </c>
      <c r="DE582" s="78">
        <v>0</v>
      </c>
      <c r="DF582" s="78">
        <v>3.3146284026468482E-3</v>
      </c>
      <c r="DG582" s="78">
        <v>3.3146284026468482E-3</v>
      </c>
      <c r="DH582" s="78">
        <v>0</v>
      </c>
      <c r="DI582" s="78">
        <v>1.4208404723196047E-2</v>
      </c>
      <c r="DJ582" s="78">
        <v>1.4208404723196047E-2</v>
      </c>
      <c r="DK582" s="78">
        <v>0</v>
      </c>
      <c r="DL582" s="78">
        <v>1.4208404723196047E-2</v>
      </c>
    </row>
    <row r="583" spans="98:116" x14ac:dyDescent="0.25">
      <c r="CT583" s="78" t="s">
        <v>155</v>
      </c>
      <c r="CU583" s="78" t="s">
        <v>444</v>
      </c>
      <c r="CV583" s="78" t="s">
        <v>428</v>
      </c>
      <c r="CW583" s="78">
        <v>2037</v>
      </c>
      <c r="CX583" s="78">
        <v>0</v>
      </c>
      <c r="CY583" s="78">
        <v>16044.126426627919</v>
      </c>
      <c r="CZ583" s="78">
        <v>263.10737971830071</v>
      </c>
      <c r="DA583" s="78">
        <v>9721.7399837433477</v>
      </c>
      <c r="DB583" s="78">
        <v>6059.2790631662792</v>
      </c>
      <c r="DC583" s="78">
        <v>4178.6363832151092</v>
      </c>
      <c r="DD583" s="78">
        <v>7.9323207349678998E-7</v>
      </c>
      <c r="DE583" s="78">
        <v>0</v>
      </c>
      <c r="DF583" s="78">
        <v>3.3146284026468482E-3</v>
      </c>
      <c r="DG583" s="78">
        <v>3.3146284026468482E-3</v>
      </c>
      <c r="DH583" s="78">
        <v>0</v>
      </c>
      <c r="DI583" s="78">
        <v>1.4208404723196047E-2</v>
      </c>
      <c r="DJ583" s="78">
        <v>1.4208404723196047E-2</v>
      </c>
      <c r="DK583" s="78">
        <v>0</v>
      </c>
      <c r="DL583" s="78">
        <v>1.4208404723196047E-2</v>
      </c>
    </row>
    <row r="584" spans="98:116" x14ac:dyDescent="0.25">
      <c r="CT584" s="78" t="s">
        <v>155</v>
      </c>
      <c r="CU584" s="78" t="s">
        <v>444</v>
      </c>
      <c r="CV584" s="78" t="s">
        <v>428</v>
      </c>
      <c r="CW584" s="78">
        <v>2038</v>
      </c>
      <c r="CX584" s="78">
        <v>0</v>
      </c>
      <c r="CY584" s="78">
        <v>16832.39123628135</v>
      </c>
      <c r="CZ584" s="78">
        <v>280.55437045337561</v>
      </c>
      <c r="DA584" s="78">
        <v>10192.27176588622</v>
      </c>
      <c r="DB584" s="78">
        <v>6359.5650999417603</v>
      </c>
      <c r="DC584" s="78">
        <v>4385.721441612437</v>
      </c>
      <c r="DD584" s="78">
        <v>7.9323207349678998E-7</v>
      </c>
      <c r="DE584" s="78">
        <v>0</v>
      </c>
      <c r="DF584" s="78">
        <v>3.4788949129095645E-3</v>
      </c>
      <c r="DG584" s="78">
        <v>3.4788949129095645E-3</v>
      </c>
      <c r="DH584" s="78">
        <v>0</v>
      </c>
      <c r="DI584" s="78">
        <v>1.4208404723196047E-2</v>
      </c>
      <c r="DJ584" s="78">
        <v>1.4208404723196047E-2</v>
      </c>
      <c r="DK584" s="78">
        <v>0</v>
      </c>
      <c r="DL584" s="78">
        <v>1.4208404723196047E-2</v>
      </c>
    </row>
    <row r="585" spans="98:116" x14ac:dyDescent="0.25">
      <c r="CT585" s="78" t="s">
        <v>155</v>
      </c>
      <c r="CU585" s="78" t="s">
        <v>444</v>
      </c>
      <c r="CV585" s="78" t="s">
        <v>428</v>
      </c>
      <c r="CW585" s="78">
        <v>2039</v>
      </c>
      <c r="CX585" s="78">
        <v>0</v>
      </c>
      <c r="CY585" s="78">
        <v>16832.39123628135</v>
      </c>
      <c r="CZ585" s="78">
        <v>280.55437045337561</v>
      </c>
      <c r="DA585" s="78">
        <v>10192.27176588622</v>
      </c>
      <c r="DB585" s="78">
        <v>6359.5650999417603</v>
      </c>
      <c r="DC585" s="78">
        <v>4385.721441612437</v>
      </c>
      <c r="DD585" s="78">
        <v>7.9323207349678998E-7</v>
      </c>
      <c r="DE585" s="78">
        <v>0</v>
      </c>
      <c r="DF585" s="78">
        <v>3.4788949129095645E-3</v>
      </c>
      <c r="DG585" s="78">
        <v>3.4788949129095645E-3</v>
      </c>
      <c r="DH585" s="78">
        <v>0</v>
      </c>
      <c r="DI585" s="78">
        <v>1.4208404723196047E-2</v>
      </c>
      <c r="DJ585" s="78">
        <v>1.4208404723196047E-2</v>
      </c>
      <c r="DK585" s="78">
        <v>0</v>
      </c>
      <c r="DL585" s="78">
        <v>1.4208404723196047E-2</v>
      </c>
    </row>
    <row r="586" spans="98:116" x14ac:dyDescent="0.25">
      <c r="CT586" s="78" t="s">
        <v>155</v>
      </c>
      <c r="CU586" s="78" t="s">
        <v>444</v>
      </c>
      <c r="CV586" s="78" t="s">
        <v>428</v>
      </c>
      <c r="CW586" s="78">
        <v>2040</v>
      </c>
      <c r="CX586" s="78">
        <v>0</v>
      </c>
      <c r="CY586" s="78">
        <v>16832.39123628135</v>
      </c>
      <c r="CZ586" s="78">
        <v>280.55437045337561</v>
      </c>
      <c r="DA586" s="78">
        <v>10192.27176588622</v>
      </c>
      <c r="DB586" s="78">
        <v>6359.5650999417603</v>
      </c>
      <c r="DC586" s="78">
        <v>4385.721441612437</v>
      </c>
      <c r="DD586" s="78">
        <v>7.9323207349678998E-7</v>
      </c>
      <c r="DE586" s="78">
        <v>0</v>
      </c>
      <c r="DF586" s="78">
        <v>3.4788949129095645E-3</v>
      </c>
      <c r="DG586" s="78">
        <v>3.4788949129095645E-3</v>
      </c>
      <c r="DH586" s="78">
        <v>0</v>
      </c>
      <c r="DI586" s="78">
        <v>1.4208404723196047E-2</v>
      </c>
      <c r="DJ586" s="78">
        <v>1.4208404723196047E-2</v>
      </c>
      <c r="DK586" s="78">
        <v>0</v>
      </c>
      <c r="DL586" s="78">
        <v>1.4208404723196047E-2</v>
      </c>
    </row>
    <row r="587" spans="98:116" x14ac:dyDescent="0.25">
      <c r="CT587" s="78" t="s">
        <v>155</v>
      </c>
      <c r="CU587" s="78" t="s">
        <v>444</v>
      </c>
      <c r="CV587" s="78" t="s">
        <v>428</v>
      </c>
      <c r="CW587" s="78">
        <v>2041</v>
      </c>
      <c r="CX587" s="78">
        <v>0</v>
      </c>
      <c r="CY587" s="78">
        <v>16832.39123628135</v>
      </c>
      <c r="CZ587" s="78">
        <v>280.55437045337561</v>
      </c>
      <c r="DA587" s="78">
        <v>10192.27176588622</v>
      </c>
      <c r="DB587" s="78">
        <v>6359.5650999417603</v>
      </c>
      <c r="DC587" s="78">
        <v>4385.721441612437</v>
      </c>
      <c r="DD587" s="78">
        <v>7.9323207349678998E-7</v>
      </c>
      <c r="DE587" s="78">
        <v>0</v>
      </c>
      <c r="DF587" s="78">
        <v>3.4788949129095645E-3</v>
      </c>
      <c r="DG587" s="78">
        <v>3.4788949129095645E-3</v>
      </c>
      <c r="DH587" s="78">
        <v>0</v>
      </c>
      <c r="DI587" s="78">
        <v>1.4881941277458623E-2</v>
      </c>
      <c r="DJ587" s="78">
        <v>1.4881941277458623E-2</v>
      </c>
      <c r="DK587" s="78">
        <v>0</v>
      </c>
      <c r="DL587" s="78">
        <v>1.4881941277458623E-2</v>
      </c>
    </row>
    <row r="588" spans="98:116" x14ac:dyDescent="0.25">
      <c r="CT588" s="78" t="s">
        <v>155</v>
      </c>
      <c r="CU588" s="78" t="s">
        <v>444</v>
      </c>
      <c r="CV588" s="78" t="s">
        <v>428</v>
      </c>
      <c r="CW588" s="78">
        <v>2042</v>
      </c>
      <c r="CX588" s="78">
        <v>0</v>
      </c>
      <c r="CY588" s="78">
        <v>16832.39123628135</v>
      </c>
      <c r="CZ588" s="78">
        <v>280.55437045337561</v>
      </c>
      <c r="DA588" s="78">
        <v>10192.27176588622</v>
      </c>
      <c r="DB588" s="78">
        <v>6359.5650999417603</v>
      </c>
      <c r="DC588" s="78">
        <v>4385.721441612437</v>
      </c>
      <c r="DD588" s="78">
        <v>7.9323207349678998E-7</v>
      </c>
      <c r="DE588" s="78">
        <v>0</v>
      </c>
      <c r="DF588" s="78">
        <v>3.4788949129095645E-3</v>
      </c>
      <c r="DG588" s="78">
        <v>3.4788949129095645E-3</v>
      </c>
      <c r="DH588" s="78">
        <v>0</v>
      </c>
      <c r="DI588" s="78">
        <v>1.4881941277458623E-2</v>
      </c>
      <c r="DJ588" s="78">
        <v>1.4881941277458623E-2</v>
      </c>
      <c r="DK588" s="78">
        <v>0</v>
      </c>
      <c r="DL588" s="78">
        <v>1.4881941277458623E-2</v>
      </c>
    </row>
    <row r="589" spans="98:116" x14ac:dyDescent="0.25">
      <c r="CT589" s="78" t="s">
        <v>155</v>
      </c>
      <c r="CU589" s="78" t="s">
        <v>444</v>
      </c>
      <c r="CV589" s="78" t="s">
        <v>428</v>
      </c>
      <c r="CW589" s="78">
        <v>2043</v>
      </c>
      <c r="CX589" s="78">
        <v>0</v>
      </c>
      <c r="CY589" s="78">
        <v>17672.085223786311</v>
      </c>
      <c r="CZ589" s="78">
        <v>299.4200123734467</v>
      </c>
      <c r="DA589" s="78">
        <v>10692.73617638721</v>
      </c>
      <c r="DB589" s="78">
        <v>6679.9290350256551</v>
      </c>
      <c r="DC589" s="78">
        <v>4606.6527407086032</v>
      </c>
      <c r="DD589" s="78">
        <v>7.9323207349678998E-7</v>
      </c>
      <c r="DE589" s="78">
        <v>0</v>
      </c>
      <c r="DF589" s="78">
        <v>3.6541447053919556E-3</v>
      </c>
      <c r="DG589" s="78">
        <v>3.6541447053919556E-3</v>
      </c>
      <c r="DH589" s="78">
        <v>0</v>
      </c>
      <c r="DI589" s="78">
        <v>1.4881941277458623E-2</v>
      </c>
      <c r="DJ589" s="78">
        <v>1.4881941277458623E-2</v>
      </c>
      <c r="DK589" s="78">
        <v>0</v>
      </c>
      <c r="DL589" s="78">
        <v>1.4881941277458623E-2</v>
      </c>
    </row>
    <row r="590" spans="98:116" x14ac:dyDescent="0.25">
      <c r="CT590" s="78" t="s">
        <v>155</v>
      </c>
      <c r="CU590" s="78" t="s">
        <v>444</v>
      </c>
      <c r="CV590" s="78" t="s">
        <v>428</v>
      </c>
      <c r="CW590" s="78">
        <v>2044</v>
      </c>
      <c r="CX590" s="78">
        <v>0</v>
      </c>
      <c r="CY590" s="78">
        <v>17672.085223786311</v>
      </c>
      <c r="CZ590" s="78">
        <v>299.4200123734467</v>
      </c>
      <c r="DA590" s="78">
        <v>10692.73617638721</v>
      </c>
      <c r="DB590" s="78">
        <v>6679.9290350256551</v>
      </c>
      <c r="DC590" s="78">
        <v>4606.6527407086032</v>
      </c>
      <c r="DD590" s="78">
        <v>7.9323207349678998E-7</v>
      </c>
      <c r="DE590" s="78">
        <v>0</v>
      </c>
      <c r="DF590" s="78">
        <v>3.6541447053919556E-3</v>
      </c>
      <c r="DG590" s="78">
        <v>3.6541447053919556E-3</v>
      </c>
      <c r="DH590" s="78">
        <v>0</v>
      </c>
      <c r="DI590" s="78">
        <v>1.4881941277458623E-2</v>
      </c>
      <c r="DJ590" s="78">
        <v>1.4881941277458623E-2</v>
      </c>
      <c r="DK590" s="78">
        <v>0</v>
      </c>
      <c r="DL590" s="78">
        <v>1.4881941277458623E-2</v>
      </c>
    </row>
    <row r="591" spans="98:116" x14ac:dyDescent="0.25">
      <c r="CT591" s="78" t="s">
        <v>155</v>
      </c>
      <c r="CU591" s="78" t="s">
        <v>444</v>
      </c>
      <c r="CV591" s="78" t="s">
        <v>428</v>
      </c>
      <c r="CW591" s="78">
        <v>2045</v>
      </c>
      <c r="CX591" s="78">
        <v>0</v>
      </c>
      <c r="CY591" s="78">
        <v>17672.085223786311</v>
      </c>
      <c r="CZ591" s="78">
        <v>299.4200123734467</v>
      </c>
      <c r="DA591" s="78">
        <v>10692.73617638721</v>
      </c>
      <c r="DB591" s="78">
        <v>6679.9290350256551</v>
      </c>
      <c r="DC591" s="78">
        <v>4606.6527407086032</v>
      </c>
      <c r="DD591" s="78">
        <v>7.9323207349678998E-7</v>
      </c>
      <c r="DE591" s="78">
        <v>0</v>
      </c>
      <c r="DF591" s="78">
        <v>3.6541447053919556E-3</v>
      </c>
      <c r="DG591" s="78">
        <v>3.6541447053919556E-3</v>
      </c>
      <c r="DH591" s="78">
        <v>0</v>
      </c>
      <c r="DI591" s="78">
        <v>1.4881941277458623E-2</v>
      </c>
      <c r="DJ591" s="78">
        <v>1.4881941277458623E-2</v>
      </c>
      <c r="DK591" s="78">
        <v>0</v>
      </c>
      <c r="DL591" s="78">
        <v>1.4881941277458623E-2</v>
      </c>
    </row>
    <row r="592" spans="98:116" x14ac:dyDescent="0.25">
      <c r="CT592" s="78" t="s">
        <v>155</v>
      </c>
      <c r="CU592" s="78" t="s">
        <v>444</v>
      </c>
      <c r="CV592" s="78" t="s">
        <v>428</v>
      </c>
      <c r="CW592" s="78">
        <v>2046</v>
      </c>
      <c r="CX592" s="78">
        <v>0</v>
      </c>
      <c r="CY592" s="78">
        <v>17672.085223786311</v>
      </c>
      <c r="CZ592" s="78">
        <v>299.4200123734467</v>
      </c>
      <c r="DA592" s="78">
        <v>10692.73617638721</v>
      </c>
      <c r="DB592" s="78">
        <v>6679.9290350256551</v>
      </c>
      <c r="DC592" s="78">
        <v>4606.6527407086032</v>
      </c>
      <c r="DD592" s="78">
        <v>7.9323207349678998E-7</v>
      </c>
      <c r="DE592" s="78">
        <v>0</v>
      </c>
      <c r="DF592" s="78">
        <v>3.6541447053919556E-3</v>
      </c>
      <c r="DG592" s="78">
        <v>3.6541447053919556E-3</v>
      </c>
      <c r="DH592" s="78">
        <v>0</v>
      </c>
      <c r="DI592" s="78">
        <v>1.5613106708122397E-2</v>
      </c>
      <c r="DJ592" s="78">
        <v>1.5613106708122397E-2</v>
      </c>
      <c r="DK592" s="78">
        <v>0</v>
      </c>
      <c r="DL592" s="78">
        <v>1.5613106708122397E-2</v>
      </c>
    </row>
    <row r="593" spans="98:116" x14ac:dyDescent="0.25">
      <c r="CT593" s="78" t="s">
        <v>155</v>
      </c>
      <c r="CU593" s="78" t="s">
        <v>444</v>
      </c>
      <c r="CV593" s="78" t="s">
        <v>428</v>
      </c>
      <c r="CW593" s="78">
        <v>2047</v>
      </c>
      <c r="CX593" s="78">
        <v>0</v>
      </c>
      <c r="CY593" s="78">
        <v>17672.085223786311</v>
      </c>
      <c r="CZ593" s="78">
        <v>299.4200123734467</v>
      </c>
      <c r="DA593" s="78">
        <v>10692.73617638721</v>
      </c>
      <c r="DB593" s="78">
        <v>6679.9290350256551</v>
      </c>
      <c r="DC593" s="78">
        <v>4606.6527407086032</v>
      </c>
      <c r="DD593" s="78">
        <v>7.9323207349678998E-7</v>
      </c>
      <c r="DE593" s="78">
        <v>0</v>
      </c>
      <c r="DF593" s="78">
        <v>3.6541447053919556E-3</v>
      </c>
      <c r="DG593" s="78">
        <v>3.6541447053919556E-3</v>
      </c>
      <c r="DH593" s="78">
        <v>0</v>
      </c>
      <c r="DI593" s="78">
        <v>1.5613106708122397E-2</v>
      </c>
      <c r="DJ593" s="78">
        <v>1.5613106708122397E-2</v>
      </c>
      <c r="DK593" s="78">
        <v>0</v>
      </c>
      <c r="DL593" s="78">
        <v>1.5613106708122397E-2</v>
      </c>
    </row>
    <row r="594" spans="98:116" x14ac:dyDescent="0.25">
      <c r="CT594" s="78" t="s">
        <v>155</v>
      </c>
      <c r="CU594" s="78" t="s">
        <v>444</v>
      </c>
      <c r="CV594" s="78" t="s">
        <v>428</v>
      </c>
      <c r="CW594" s="78">
        <v>2048</v>
      </c>
      <c r="CX594" s="78">
        <v>0</v>
      </c>
      <c r="CY594" s="78">
        <v>18552.334786112449</v>
      </c>
      <c r="CZ594" s="78">
        <v>319.491131479513</v>
      </c>
      <c r="DA594" s="78">
        <v>11216.562625109051</v>
      </c>
      <c r="DB594" s="78">
        <v>7016.2810295238914</v>
      </c>
      <c r="DC594" s="78">
        <v>4838.6098212664438</v>
      </c>
      <c r="DD594" s="78">
        <v>7.9323207349678998E-7</v>
      </c>
      <c r="DE594" s="78">
        <v>0</v>
      </c>
      <c r="DF594" s="78">
        <v>3.8381405013651134E-3</v>
      </c>
      <c r="DG594" s="78">
        <v>3.8381405013651134E-3</v>
      </c>
      <c r="DH594" s="78">
        <v>0</v>
      </c>
      <c r="DI594" s="78">
        <v>1.5613106708122397E-2</v>
      </c>
      <c r="DJ594" s="78">
        <v>1.5613106708122397E-2</v>
      </c>
      <c r="DK594" s="78">
        <v>0</v>
      </c>
      <c r="DL594" s="78">
        <v>1.5613106708122397E-2</v>
      </c>
    </row>
    <row r="595" spans="98:116" x14ac:dyDescent="0.25">
      <c r="CT595" s="78" t="s">
        <v>155</v>
      </c>
      <c r="CU595" s="78" t="s">
        <v>444</v>
      </c>
      <c r="CV595" s="78" t="s">
        <v>428</v>
      </c>
      <c r="CW595" s="78">
        <v>2049</v>
      </c>
      <c r="CX595" s="78">
        <v>0</v>
      </c>
      <c r="CY595" s="78">
        <v>18552.334786112449</v>
      </c>
      <c r="CZ595" s="78">
        <v>319.491131479513</v>
      </c>
      <c r="DA595" s="78">
        <v>11216.562625109051</v>
      </c>
      <c r="DB595" s="78">
        <v>7016.2810295238914</v>
      </c>
      <c r="DC595" s="78">
        <v>4838.6098212664438</v>
      </c>
      <c r="DD595" s="78">
        <v>7.9323207349678998E-7</v>
      </c>
      <c r="DE595" s="78">
        <v>0</v>
      </c>
      <c r="DF595" s="78">
        <v>3.8381405013651134E-3</v>
      </c>
      <c r="DG595" s="78">
        <v>3.8381405013651134E-3</v>
      </c>
      <c r="DH595" s="78">
        <v>0</v>
      </c>
      <c r="DI595" s="78">
        <v>1.5613106708122397E-2</v>
      </c>
      <c r="DJ595" s="78">
        <v>1.5613106708122397E-2</v>
      </c>
      <c r="DK595" s="78">
        <v>0</v>
      </c>
      <c r="DL595" s="78">
        <v>1.5613106708122397E-2</v>
      </c>
    </row>
    <row r="596" spans="98:116" x14ac:dyDescent="0.25">
      <c r="CT596" s="78" t="s">
        <v>155</v>
      </c>
      <c r="CU596" s="78" t="s">
        <v>444</v>
      </c>
      <c r="CV596" s="78" t="s">
        <v>428</v>
      </c>
      <c r="CW596" s="78">
        <v>2050</v>
      </c>
      <c r="CX596" s="78">
        <v>0</v>
      </c>
      <c r="CY596" s="78">
        <v>18552.334786112449</v>
      </c>
      <c r="CZ596" s="78">
        <v>319.491131479513</v>
      </c>
      <c r="DA596" s="78">
        <v>11216.562625109051</v>
      </c>
      <c r="DB596" s="78">
        <v>7016.2810295238914</v>
      </c>
      <c r="DC596" s="78">
        <v>4838.6098212664438</v>
      </c>
      <c r="DD596" s="78">
        <v>7.9323207349678998E-7</v>
      </c>
      <c r="DE596" s="78">
        <v>0</v>
      </c>
      <c r="DF596" s="78">
        <v>3.8381405013651134E-3</v>
      </c>
      <c r="DG596" s="78">
        <v>3.8381405013651134E-3</v>
      </c>
      <c r="DH596" s="78">
        <v>0</v>
      </c>
      <c r="DI596" s="78">
        <v>1.5613106708122397E-2</v>
      </c>
      <c r="DJ596" s="78">
        <v>1.5613106708122397E-2</v>
      </c>
      <c r="DK596" s="78">
        <v>0</v>
      </c>
      <c r="DL596" s="78">
        <v>1.5613106708122397E-2</v>
      </c>
    </row>
    <row r="597" spans="98:116" x14ac:dyDescent="0.25">
      <c r="CT597" s="78" t="s">
        <v>155</v>
      </c>
      <c r="CU597" s="78" t="s">
        <v>444</v>
      </c>
      <c r="CV597" s="78" t="s">
        <v>428</v>
      </c>
      <c r="CW597" s="78">
        <v>2051</v>
      </c>
      <c r="CX597" s="78">
        <v>0</v>
      </c>
      <c r="CY597" s="78">
        <v>18552.334786112449</v>
      </c>
      <c r="CZ597" s="78">
        <v>319.491131479513</v>
      </c>
      <c r="DA597" s="78">
        <v>11216.562625109051</v>
      </c>
      <c r="DB597" s="78">
        <v>7016.2810295238914</v>
      </c>
      <c r="DC597" s="78">
        <v>4838.6098212664438</v>
      </c>
      <c r="DD597" s="78">
        <v>7.9323207349678998E-7</v>
      </c>
      <c r="DE597" s="78">
        <v>0</v>
      </c>
      <c r="DF597" s="78">
        <v>3.8381405013651134E-3</v>
      </c>
      <c r="DG597" s="78">
        <v>3.8381405013651134E-3</v>
      </c>
      <c r="DH597" s="78">
        <v>0</v>
      </c>
      <c r="DI597" s="78">
        <v>1.6391975951657162E-2</v>
      </c>
      <c r="DJ597" s="78">
        <v>1.6391975951657162E-2</v>
      </c>
      <c r="DK597" s="78">
        <v>0</v>
      </c>
      <c r="DL597" s="78">
        <v>1.6391975951657162E-2</v>
      </c>
    </row>
    <row r="598" spans="98:116" x14ac:dyDescent="0.25">
      <c r="CT598" s="78" t="s">
        <v>155</v>
      </c>
      <c r="CU598" s="78" t="s">
        <v>444</v>
      </c>
      <c r="CV598" s="78" t="s">
        <v>428</v>
      </c>
      <c r="CW598" s="78">
        <v>2052</v>
      </c>
      <c r="CX598" s="78">
        <v>0</v>
      </c>
      <c r="CY598" s="78">
        <v>18552.334786112449</v>
      </c>
      <c r="CZ598" s="78">
        <v>319.491131479513</v>
      </c>
      <c r="DA598" s="78">
        <v>11216.562625109051</v>
      </c>
      <c r="DB598" s="78">
        <v>7016.2810295238914</v>
      </c>
      <c r="DC598" s="78">
        <v>4838.6098212664438</v>
      </c>
      <c r="DD598" s="78">
        <v>7.9323207349678998E-7</v>
      </c>
      <c r="DE598" s="78">
        <v>0</v>
      </c>
      <c r="DF598" s="78">
        <v>3.8381405013651134E-3</v>
      </c>
      <c r="DG598" s="78">
        <v>3.8381405013651134E-3</v>
      </c>
      <c r="DH598" s="78">
        <v>0</v>
      </c>
      <c r="DI598" s="78">
        <v>1.6391975951657162E-2</v>
      </c>
      <c r="DJ598" s="78">
        <v>1.6391975951657162E-2</v>
      </c>
      <c r="DK598" s="78">
        <v>0</v>
      </c>
      <c r="DL598" s="78">
        <v>1.6391975951657162E-2</v>
      </c>
    </row>
    <row r="599" spans="98:116" x14ac:dyDescent="0.25">
      <c r="CT599" s="78" t="s">
        <v>155</v>
      </c>
      <c r="CU599" s="78" t="s">
        <v>444</v>
      </c>
      <c r="CV599" s="78" t="s">
        <v>428</v>
      </c>
      <c r="CW599" s="78">
        <v>2053</v>
      </c>
      <c r="CX599" s="78">
        <v>0</v>
      </c>
      <c r="CY599" s="78">
        <v>19462.12827917</v>
      </c>
      <c r="CZ599" s="78">
        <v>340.53564326276319</v>
      </c>
      <c r="DA599" s="78">
        <v>11757.14127648463</v>
      </c>
      <c r="DB599" s="78">
        <v>7364.4513594226</v>
      </c>
      <c r="DC599" s="78">
        <v>5078.7171331931704</v>
      </c>
      <c r="DD599" s="78">
        <v>7.9323207349678998E-7</v>
      </c>
      <c r="DE599" s="78">
        <v>0</v>
      </c>
      <c r="DF599" s="78">
        <v>4.0286013222664918E-3</v>
      </c>
      <c r="DG599" s="78">
        <v>4.0286013222664918E-3</v>
      </c>
      <c r="DH599" s="78">
        <v>0</v>
      </c>
      <c r="DI599" s="78">
        <v>1.6391975951657162E-2</v>
      </c>
      <c r="DJ599" s="78">
        <v>1.6391975951657162E-2</v>
      </c>
      <c r="DK599" s="78">
        <v>0</v>
      </c>
      <c r="DL599" s="78">
        <v>1.6391975951657162E-2</v>
      </c>
    </row>
    <row r="600" spans="98:116" x14ac:dyDescent="0.25">
      <c r="CT600" s="78" t="s">
        <v>155</v>
      </c>
      <c r="CU600" s="78" t="s">
        <v>444</v>
      </c>
      <c r="CV600" s="78" t="s">
        <v>428</v>
      </c>
      <c r="CW600" s="78">
        <v>2054</v>
      </c>
      <c r="CX600" s="78">
        <v>0</v>
      </c>
      <c r="CY600" s="78">
        <v>19462.12827917</v>
      </c>
      <c r="CZ600" s="78">
        <v>340.53564326276319</v>
      </c>
      <c r="DA600" s="78">
        <v>11757.14127648463</v>
      </c>
      <c r="DB600" s="78">
        <v>7364.4513594226</v>
      </c>
      <c r="DC600" s="78">
        <v>5078.7171331931704</v>
      </c>
      <c r="DD600" s="78">
        <v>7.9323207349678998E-7</v>
      </c>
      <c r="DE600" s="78">
        <v>0</v>
      </c>
      <c r="DF600" s="78">
        <v>4.0286013222664918E-3</v>
      </c>
      <c r="DG600" s="78">
        <v>4.0286013222664918E-3</v>
      </c>
      <c r="DH600" s="78">
        <v>0</v>
      </c>
      <c r="DI600" s="78">
        <v>1.6391975951657162E-2</v>
      </c>
      <c r="DJ600" s="78">
        <v>1.6391975951657162E-2</v>
      </c>
      <c r="DK600" s="78">
        <v>0</v>
      </c>
      <c r="DL600" s="78">
        <v>1.6391975951657162E-2</v>
      </c>
    </row>
    <row r="601" spans="98:116" x14ac:dyDescent="0.25">
      <c r="CT601" s="78" t="s">
        <v>155</v>
      </c>
      <c r="CU601" s="78" t="s">
        <v>444</v>
      </c>
      <c r="CV601" s="78" t="s">
        <v>428</v>
      </c>
      <c r="CW601" s="78">
        <v>2055</v>
      </c>
      <c r="CX601" s="78">
        <v>0</v>
      </c>
      <c r="CY601" s="78">
        <v>19462.12827917</v>
      </c>
      <c r="CZ601" s="78">
        <v>340.53564326276319</v>
      </c>
      <c r="DA601" s="78">
        <v>11757.14127648463</v>
      </c>
      <c r="DB601" s="78">
        <v>7364.4513594226</v>
      </c>
      <c r="DC601" s="78">
        <v>5078.7171331931704</v>
      </c>
      <c r="DD601" s="78">
        <v>7.9323207349678998E-7</v>
      </c>
      <c r="DE601" s="78">
        <v>0</v>
      </c>
      <c r="DF601" s="78">
        <v>4.0286013222664918E-3</v>
      </c>
      <c r="DG601" s="78">
        <v>4.0286013222664918E-3</v>
      </c>
      <c r="DH601" s="78">
        <v>0</v>
      </c>
      <c r="DI601" s="78">
        <v>1.6391975951657162E-2</v>
      </c>
      <c r="DJ601" s="78">
        <v>1.6391975951657162E-2</v>
      </c>
      <c r="DK601" s="78">
        <v>0</v>
      </c>
      <c r="DL601" s="78">
        <v>1.6391975951657162E-2</v>
      </c>
    </row>
    <row r="602" spans="98:116" x14ac:dyDescent="0.25">
      <c r="CT602" s="78" t="s">
        <v>155</v>
      </c>
      <c r="CU602" s="78" t="s">
        <v>444</v>
      </c>
      <c r="CV602" s="78" t="s">
        <v>459</v>
      </c>
      <c r="CW602" s="78">
        <v>2026</v>
      </c>
      <c r="CX602" s="78">
        <v>0</v>
      </c>
      <c r="CY602" s="78">
        <v>5.4750346070077978</v>
      </c>
      <c r="CZ602" s="78">
        <v>0.71896016785821804</v>
      </c>
      <c r="DA602" s="78">
        <v>3.0714971986151238</v>
      </c>
      <c r="DB602" s="78">
        <v>1.6845772405344559</v>
      </c>
      <c r="DC602" s="78">
        <v>1.1617282640808149</v>
      </c>
      <c r="DD602" s="78">
        <v>1.6292920973091361E-5</v>
      </c>
      <c r="DE602" s="78">
        <v>0</v>
      </c>
      <c r="DF602" s="78">
        <v>1.8927946798875327E-5</v>
      </c>
      <c r="DG602" s="78">
        <v>1.8927946798875327E-5</v>
      </c>
      <c r="DH602" s="78">
        <v>0</v>
      </c>
      <c r="DI602" s="78">
        <v>1.720846305402161E-2</v>
      </c>
      <c r="DJ602" s="78">
        <v>1.720846305402161E-2</v>
      </c>
      <c r="DK602" s="78">
        <v>0</v>
      </c>
      <c r="DL602" s="78">
        <v>1.720846305402161E-2</v>
      </c>
    </row>
    <row r="603" spans="98:116" x14ac:dyDescent="0.25">
      <c r="CT603" s="78" t="s">
        <v>155</v>
      </c>
      <c r="CU603" s="78" t="s">
        <v>444</v>
      </c>
      <c r="CV603" s="78" t="s">
        <v>459</v>
      </c>
      <c r="CW603" s="78">
        <v>2027</v>
      </c>
      <c r="CX603" s="78">
        <v>0</v>
      </c>
      <c r="CY603" s="78">
        <v>5.4750346070077978</v>
      </c>
      <c r="CZ603" s="78">
        <v>0.71896016785821804</v>
      </c>
      <c r="DA603" s="78">
        <v>3.0714971986151238</v>
      </c>
      <c r="DB603" s="78">
        <v>1.6845772405344559</v>
      </c>
      <c r="DC603" s="78">
        <v>1.1617282640808149</v>
      </c>
      <c r="DD603" s="78">
        <v>1.6292920973091361E-5</v>
      </c>
      <c r="DE603" s="78">
        <v>0</v>
      </c>
      <c r="DF603" s="78">
        <v>1.8927946798875327E-5</v>
      </c>
      <c r="DG603" s="78">
        <v>1.8927946798875327E-5</v>
      </c>
      <c r="DH603" s="78">
        <v>0</v>
      </c>
      <c r="DI603" s="78">
        <v>1.720846305402161E-2</v>
      </c>
      <c r="DJ603" s="78">
        <v>1.720846305402161E-2</v>
      </c>
      <c r="DK603" s="78">
        <v>0</v>
      </c>
      <c r="DL603" s="78">
        <v>1.720846305402161E-2</v>
      </c>
    </row>
    <row r="604" spans="98:116" x14ac:dyDescent="0.25">
      <c r="CT604" s="78" t="s">
        <v>155</v>
      </c>
      <c r="CU604" s="78" t="s">
        <v>444</v>
      </c>
      <c r="CV604" s="78" t="s">
        <v>459</v>
      </c>
      <c r="CW604" s="78">
        <v>2028</v>
      </c>
      <c r="CX604" s="78">
        <v>0</v>
      </c>
      <c r="CY604" s="78">
        <v>5.7770153400784983</v>
      </c>
      <c r="CZ604" s="78">
        <v>0.74733835430389273</v>
      </c>
      <c r="DA604" s="78">
        <v>3.2379513401017368</v>
      </c>
      <c r="DB604" s="78">
        <v>1.791725645672857</v>
      </c>
      <c r="DC604" s="78">
        <v>1.2356205901227897</v>
      </c>
      <c r="DD604" s="78">
        <v>1.6292920973091361E-5</v>
      </c>
      <c r="DE604" s="78">
        <v>0</v>
      </c>
      <c r="DF604" s="78">
        <v>2.0131868627595125E-5</v>
      </c>
      <c r="DG604" s="78">
        <v>2.0131868627595125E-5</v>
      </c>
      <c r="DH604" s="78">
        <v>0</v>
      </c>
      <c r="DI604" s="78">
        <v>1.720846305402161E-2</v>
      </c>
      <c r="DJ604" s="78">
        <v>1.720846305402161E-2</v>
      </c>
      <c r="DK604" s="78">
        <v>0</v>
      </c>
      <c r="DL604" s="78">
        <v>1.720846305402161E-2</v>
      </c>
    </row>
    <row r="605" spans="98:116" x14ac:dyDescent="0.25">
      <c r="CT605" s="78" t="s">
        <v>155</v>
      </c>
      <c r="CU605" s="78" t="s">
        <v>444</v>
      </c>
      <c r="CV605" s="78" t="s">
        <v>459</v>
      </c>
      <c r="CW605" s="78">
        <v>2029</v>
      </c>
      <c r="CX605" s="78">
        <v>0</v>
      </c>
      <c r="CY605" s="78">
        <v>5.7770153400784983</v>
      </c>
      <c r="CZ605" s="78">
        <v>0.74733835430389273</v>
      </c>
      <c r="DA605" s="78">
        <v>3.2379513401017368</v>
      </c>
      <c r="DB605" s="78">
        <v>1.791725645672857</v>
      </c>
      <c r="DC605" s="78">
        <v>1.2356205901227897</v>
      </c>
      <c r="DD605" s="78">
        <v>1.6292920973091361E-5</v>
      </c>
      <c r="DE605" s="78">
        <v>0</v>
      </c>
      <c r="DF605" s="78">
        <v>2.0131868627595125E-5</v>
      </c>
      <c r="DG605" s="78">
        <v>2.0131868627595125E-5</v>
      </c>
      <c r="DH605" s="78">
        <v>0</v>
      </c>
      <c r="DI605" s="78">
        <v>1.720846305402161E-2</v>
      </c>
      <c r="DJ605" s="78">
        <v>1.720846305402161E-2</v>
      </c>
      <c r="DK605" s="78">
        <v>0</v>
      </c>
      <c r="DL605" s="78">
        <v>1.720846305402161E-2</v>
      </c>
    </row>
    <row r="606" spans="98:116" x14ac:dyDescent="0.25">
      <c r="CT606" s="78" t="s">
        <v>155</v>
      </c>
      <c r="CU606" s="78" t="s">
        <v>444</v>
      </c>
      <c r="CV606" s="78" t="s">
        <v>459</v>
      </c>
      <c r="CW606" s="78">
        <v>2030</v>
      </c>
      <c r="CX606" s="78">
        <v>0</v>
      </c>
      <c r="CY606" s="78">
        <v>5.7770153400784983</v>
      </c>
      <c r="CZ606" s="78">
        <v>0.74733835430389273</v>
      </c>
      <c r="DA606" s="78">
        <v>3.2379513401017368</v>
      </c>
      <c r="DB606" s="78">
        <v>1.791725645672857</v>
      </c>
      <c r="DC606" s="78">
        <v>1.2356205901227897</v>
      </c>
      <c r="DD606" s="78">
        <v>1.6292920973091361E-5</v>
      </c>
      <c r="DE606" s="78">
        <v>0</v>
      </c>
      <c r="DF606" s="78">
        <v>2.0131868627595125E-5</v>
      </c>
      <c r="DG606" s="78">
        <v>2.0131868627595125E-5</v>
      </c>
      <c r="DH606" s="78">
        <v>0</v>
      </c>
      <c r="DI606" s="78">
        <v>0</v>
      </c>
      <c r="DJ606" s="78">
        <v>1.720846305402161E-2</v>
      </c>
      <c r="DK606" s="78">
        <v>0</v>
      </c>
      <c r="DL606" s="78">
        <v>1.720846305402161E-2</v>
      </c>
    </row>
    <row r="607" spans="98:116" x14ac:dyDescent="0.25">
      <c r="CT607" s="78" t="s">
        <v>155</v>
      </c>
      <c r="CU607" s="78" t="s">
        <v>444</v>
      </c>
      <c r="CV607" s="78" t="s">
        <v>459</v>
      </c>
      <c r="CW607" s="78">
        <v>2031</v>
      </c>
      <c r="CX607" s="78">
        <v>0</v>
      </c>
      <c r="CY607" s="78">
        <v>5.7770153400784983</v>
      </c>
      <c r="CZ607" s="78">
        <v>0.74733835430389273</v>
      </c>
      <c r="DA607" s="78">
        <v>3.2379513401017368</v>
      </c>
      <c r="DB607" s="78">
        <v>1.791725645672857</v>
      </c>
      <c r="DC607" s="78">
        <v>1.2356205901227897</v>
      </c>
      <c r="DD607" s="78">
        <v>1.6292920973091361E-5</v>
      </c>
      <c r="DE607" s="78">
        <v>0</v>
      </c>
      <c r="DF607" s="78">
        <v>2.0131868627595125E-5</v>
      </c>
      <c r="DG607" s="78">
        <v>2.0131868627595125E-5</v>
      </c>
      <c r="DH607" s="78">
        <v>0</v>
      </c>
      <c r="DI607" s="78">
        <v>1.2642113901523474E-3</v>
      </c>
      <c r="DJ607" s="78">
        <v>0</v>
      </c>
      <c r="DK607" s="78">
        <v>0</v>
      </c>
      <c r="DL607" s="78">
        <v>0</v>
      </c>
    </row>
    <row r="608" spans="98:116" x14ac:dyDescent="0.25">
      <c r="CT608" s="78" t="s">
        <v>155</v>
      </c>
      <c r="CU608" s="78" t="s">
        <v>444</v>
      </c>
      <c r="CV608" s="78" t="s">
        <v>459</v>
      </c>
      <c r="CW608" s="78">
        <v>2032</v>
      </c>
      <c r="CX608" s="78">
        <v>0</v>
      </c>
      <c r="CY608" s="78">
        <v>5.7770153400784983</v>
      </c>
      <c r="CZ608" s="78">
        <v>0.74733835430389273</v>
      </c>
      <c r="DA608" s="78">
        <v>3.2379513401017368</v>
      </c>
      <c r="DB608" s="78">
        <v>1.791725645672857</v>
      </c>
      <c r="DC608" s="78">
        <v>1.2356205901227897</v>
      </c>
      <c r="DD608" s="78">
        <v>1.6292920973091361E-5</v>
      </c>
      <c r="DE608" s="78">
        <v>0</v>
      </c>
      <c r="DF608" s="78">
        <v>2.0131868627595125E-5</v>
      </c>
      <c r="DG608" s="78">
        <v>2.0131868627595125E-5</v>
      </c>
      <c r="DH608" s="78">
        <v>0</v>
      </c>
      <c r="DI608" s="78">
        <v>1.3103986793584195E-3</v>
      </c>
      <c r="DJ608" s="78">
        <v>1.3103986793584195E-3</v>
      </c>
      <c r="DK608" s="78">
        <v>0</v>
      </c>
      <c r="DL608" s="78">
        <v>1.3103986793584195E-3</v>
      </c>
    </row>
    <row r="609" spans="98:116" x14ac:dyDescent="0.25">
      <c r="CT609" s="78" t="s">
        <v>155</v>
      </c>
      <c r="CU609" s="78" t="s">
        <v>444</v>
      </c>
      <c r="CV609" s="78" t="s">
        <v>459</v>
      </c>
      <c r="CW609" s="78">
        <v>2033</v>
      </c>
      <c r="CX609" s="78">
        <v>0</v>
      </c>
      <c r="CY609" s="78">
        <v>6.120503737742216</v>
      </c>
      <c r="CZ609" s="78">
        <v>0.77885081086862251</v>
      </c>
      <c r="DA609" s="78">
        <v>3.4265150031539529</v>
      </c>
      <c r="DB609" s="78">
        <v>1.915137923719628</v>
      </c>
      <c r="DC609" s="78">
        <v>1.3207289057830722</v>
      </c>
      <c r="DD609" s="78">
        <v>1.6292920973091361E-5</v>
      </c>
      <c r="DE609" s="78">
        <v>0</v>
      </c>
      <c r="DF609" s="78">
        <v>2.1518531688801022E-5</v>
      </c>
      <c r="DG609" s="78">
        <v>2.1518531688801022E-5</v>
      </c>
      <c r="DH609" s="78">
        <v>0</v>
      </c>
      <c r="DI609" s="78">
        <v>1.3103986793584195E-3</v>
      </c>
      <c r="DJ609" s="78">
        <v>1.3103986793584195E-3</v>
      </c>
      <c r="DK609" s="78">
        <v>0</v>
      </c>
      <c r="DL609" s="78">
        <v>1.3103986793584195E-3</v>
      </c>
    </row>
    <row r="610" spans="98:116" x14ac:dyDescent="0.25">
      <c r="CT610" s="78" t="s">
        <v>155</v>
      </c>
      <c r="CU610" s="78" t="s">
        <v>444</v>
      </c>
      <c r="CV610" s="78" t="s">
        <v>459</v>
      </c>
      <c r="CW610" s="78">
        <v>2034</v>
      </c>
      <c r="CX610" s="78">
        <v>0</v>
      </c>
      <c r="CY610" s="78">
        <v>6.120503737742216</v>
      </c>
      <c r="CZ610" s="78">
        <v>0.77885081086862251</v>
      </c>
      <c r="DA610" s="78">
        <v>3.4265150031539529</v>
      </c>
      <c r="DB610" s="78">
        <v>1.915137923719628</v>
      </c>
      <c r="DC610" s="78">
        <v>1.3207289057830722</v>
      </c>
      <c r="DD610" s="78">
        <v>1.6292920973091361E-5</v>
      </c>
      <c r="DE610" s="78">
        <v>0</v>
      </c>
      <c r="DF610" s="78">
        <v>2.1518531688801022E-5</v>
      </c>
      <c r="DG610" s="78">
        <v>2.1518531688801022E-5</v>
      </c>
      <c r="DH610" s="78">
        <v>0</v>
      </c>
      <c r="DI610" s="78">
        <v>1.3103986793584195E-3</v>
      </c>
      <c r="DJ610" s="78">
        <v>1.3103986793584195E-3</v>
      </c>
      <c r="DK610" s="78">
        <v>0</v>
      </c>
      <c r="DL610" s="78">
        <v>1.3103986793584195E-3</v>
      </c>
    </row>
    <row r="611" spans="98:116" x14ac:dyDescent="0.25">
      <c r="CT611" s="78" t="s">
        <v>155</v>
      </c>
      <c r="CU611" s="78" t="s">
        <v>444</v>
      </c>
      <c r="CV611" s="78" t="s">
        <v>459</v>
      </c>
      <c r="CW611" s="78">
        <v>2035</v>
      </c>
      <c r="CX611" s="78">
        <v>0</v>
      </c>
      <c r="CY611" s="78">
        <v>6.120503737742216</v>
      </c>
      <c r="CZ611" s="78">
        <v>0.77885081086862251</v>
      </c>
      <c r="DA611" s="78">
        <v>3.4265150031539529</v>
      </c>
      <c r="DB611" s="78">
        <v>1.915137923719628</v>
      </c>
      <c r="DC611" s="78">
        <v>1.3207289057830722</v>
      </c>
      <c r="DD611" s="78">
        <v>1.6292920973091361E-5</v>
      </c>
      <c r="DE611" s="78">
        <v>0</v>
      </c>
      <c r="DF611" s="78">
        <v>2.1518531688801022E-5</v>
      </c>
      <c r="DG611" s="78">
        <v>2.1518531688801022E-5</v>
      </c>
      <c r="DH611" s="78">
        <v>0</v>
      </c>
      <c r="DI611" s="78">
        <v>1.3103986793584195E-3</v>
      </c>
      <c r="DJ611" s="78">
        <v>1.3103986793584195E-3</v>
      </c>
      <c r="DK611" s="78">
        <v>0</v>
      </c>
      <c r="DL611" s="78">
        <v>1.3103986793584195E-3</v>
      </c>
    </row>
    <row r="612" spans="98:116" x14ac:dyDescent="0.25">
      <c r="CT612" s="78" t="s">
        <v>155</v>
      </c>
      <c r="CU612" s="78" t="s">
        <v>444</v>
      </c>
      <c r="CV612" s="78" t="s">
        <v>459</v>
      </c>
      <c r="CW612" s="78">
        <v>2036</v>
      </c>
      <c r="CX612" s="78">
        <v>0</v>
      </c>
      <c r="CY612" s="78">
        <v>6.120503737742216</v>
      </c>
      <c r="CZ612" s="78">
        <v>0.77885081086862251</v>
      </c>
      <c r="DA612" s="78">
        <v>3.4265150031539529</v>
      </c>
      <c r="DB612" s="78">
        <v>1.915137923719628</v>
      </c>
      <c r="DC612" s="78">
        <v>1.3207289057830722</v>
      </c>
      <c r="DD612" s="78">
        <v>1.6292920973091361E-5</v>
      </c>
      <c r="DE612" s="78">
        <v>0</v>
      </c>
      <c r="DF612" s="78">
        <v>2.1518531688801022E-5</v>
      </c>
      <c r="DG612" s="78">
        <v>2.1518531688801022E-5</v>
      </c>
      <c r="DH612" s="78">
        <v>0</v>
      </c>
      <c r="DI612" s="78">
        <v>1.3103986793584195E-3</v>
      </c>
      <c r="DJ612" s="78">
        <v>1.3103986793584195E-3</v>
      </c>
      <c r="DK612" s="78">
        <v>0</v>
      </c>
      <c r="DL612" s="78">
        <v>1.3103986793584195E-3</v>
      </c>
    </row>
    <row r="613" spans="98:116" x14ac:dyDescent="0.25">
      <c r="CT613" s="78" t="s">
        <v>155</v>
      </c>
      <c r="CU613" s="78" t="s">
        <v>444</v>
      </c>
      <c r="CV613" s="78" t="s">
        <v>459</v>
      </c>
      <c r="CW613" s="78">
        <v>2037</v>
      </c>
      <c r="CX613" s="78">
        <v>0</v>
      </c>
      <c r="CY613" s="78">
        <v>6.120503737742216</v>
      </c>
      <c r="CZ613" s="78">
        <v>0.77885081086862251</v>
      </c>
      <c r="DA613" s="78">
        <v>3.4265150031539529</v>
      </c>
      <c r="DB613" s="78">
        <v>1.915137923719628</v>
      </c>
      <c r="DC613" s="78">
        <v>1.3207289057830722</v>
      </c>
      <c r="DD613" s="78">
        <v>1.6292920973091361E-5</v>
      </c>
      <c r="DE613" s="78">
        <v>0</v>
      </c>
      <c r="DF613" s="78">
        <v>2.1518531688801022E-5</v>
      </c>
      <c r="DG613" s="78">
        <v>2.1518531688801022E-5</v>
      </c>
      <c r="DH613" s="78">
        <v>0</v>
      </c>
      <c r="DI613" s="78">
        <v>1.36855386945019E-3</v>
      </c>
      <c r="DJ613" s="78">
        <v>1.36855386945019E-3</v>
      </c>
      <c r="DK613" s="78">
        <v>0</v>
      </c>
      <c r="DL613" s="78">
        <v>1.36855386945019E-3</v>
      </c>
    </row>
    <row r="614" spans="98:116" x14ac:dyDescent="0.25">
      <c r="CT614" s="78" t="s">
        <v>155</v>
      </c>
      <c r="CU614" s="78" t="s">
        <v>444</v>
      </c>
      <c r="CV614" s="78" t="s">
        <v>459</v>
      </c>
      <c r="CW614" s="78">
        <v>2038</v>
      </c>
      <c r="CX614" s="78">
        <v>0</v>
      </c>
      <c r="CY614" s="78">
        <v>6.5028144709638482</v>
      </c>
      <c r="CZ614" s="78">
        <v>0.81303636269303892</v>
      </c>
      <c r="DA614" s="78">
        <v>3.635526700304839</v>
      </c>
      <c r="DB614" s="78">
        <v>2.0542514079659471</v>
      </c>
      <c r="DC614" s="78">
        <v>1.4166651814699243</v>
      </c>
      <c r="DD614" s="78">
        <v>1.6292920973091361E-5</v>
      </c>
      <c r="DE614" s="78">
        <v>0</v>
      </c>
      <c r="DF614" s="78">
        <v>2.3081613847019606E-5</v>
      </c>
      <c r="DG614" s="78">
        <v>2.3081613847019606E-5</v>
      </c>
      <c r="DH614" s="78">
        <v>0</v>
      </c>
      <c r="DI614" s="78">
        <v>1.36855386945019E-3</v>
      </c>
      <c r="DJ614" s="78">
        <v>1.36855386945019E-3</v>
      </c>
      <c r="DK614" s="78">
        <v>0</v>
      </c>
      <c r="DL614" s="78">
        <v>1.36855386945019E-3</v>
      </c>
    </row>
    <row r="615" spans="98:116" x14ac:dyDescent="0.25">
      <c r="CT615" s="78" t="s">
        <v>155</v>
      </c>
      <c r="CU615" s="78" t="s">
        <v>444</v>
      </c>
      <c r="CV615" s="78" t="s">
        <v>459</v>
      </c>
      <c r="CW615" s="78">
        <v>2039</v>
      </c>
      <c r="CX615" s="78">
        <v>0</v>
      </c>
      <c r="CY615" s="78">
        <v>6.5028144709638482</v>
      </c>
      <c r="CZ615" s="78">
        <v>0.81303636269303892</v>
      </c>
      <c r="DA615" s="78">
        <v>3.635526700304839</v>
      </c>
      <c r="DB615" s="78">
        <v>2.0542514079659471</v>
      </c>
      <c r="DC615" s="78">
        <v>1.4166651814699243</v>
      </c>
      <c r="DD615" s="78">
        <v>1.6292920973091361E-5</v>
      </c>
      <c r="DE615" s="78">
        <v>0</v>
      </c>
      <c r="DF615" s="78">
        <v>2.3081613847019606E-5</v>
      </c>
      <c r="DG615" s="78">
        <v>2.3081613847019606E-5</v>
      </c>
      <c r="DH615" s="78">
        <v>0</v>
      </c>
      <c r="DI615" s="78">
        <v>1.36855386945019E-3</v>
      </c>
      <c r="DJ615" s="78">
        <v>1.36855386945019E-3</v>
      </c>
      <c r="DK615" s="78">
        <v>0</v>
      </c>
      <c r="DL615" s="78">
        <v>1.36855386945019E-3</v>
      </c>
    </row>
    <row r="616" spans="98:116" x14ac:dyDescent="0.25">
      <c r="CT616" s="78" t="s">
        <v>155</v>
      </c>
      <c r="CU616" s="78" t="s">
        <v>444</v>
      </c>
      <c r="CV616" s="78" t="s">
        <v>459</v>
      </c>
      <c r="CW616" s="78">
        <v>2040</v>
      </c>
      <c r="CX616" s="78">
        <v>0</v>
      </c>
      <c r="CY616" s="78">
        <v>6.5028144709638482</v>
      </c>
      <c r="CZ616" s="78">
        <v>0.81303636269303892</v>
      </c>
      <c r="DA616" s="78">
        <v>3.635526700304839</v>
      </c>
      <c r="DB616" s="78">
        <v>2.0542514079659471</v>
      </c>
      <c r="DC616" s="78">
        <v>1.4166651814699243</v>
      </c>
      <c r="DD616" s="78">
        <v>1.6292920973091361E-5</v>
      </c>
      <c r="DE616" s="78">
        <v>0</v>
      </c>
      <c r="DF616" s="78">
        <v>2.3081613847019606E-5</v>
      </c>
      <c r="DG616" s="78">
        <v>2.3081613847019606E-5</v>
      </c>
      <c r="DH616" s="78">
        <v>0</v>
      </c>
      <c r="DI616" s="78">
        <v>1.36855386945019E-3</v>
      </c>
      <c r="DJ616" s="78">
        <v>1.36855386945019E-3</v>
      </c>
      <c r="DK616" s="78">
        <v>0</v>
      </c>
      <c r="DL616" s="78">
        <v>1.36855386945019E-3</v>
      </c>
    </row>
    <row r="617" spans="98:116" x14ac:dyDescent="0.25">
      <c r="CT617" s="78" t="s">
        <v>155</v>
      </c>
      <c r="CU617" s="78" t="s">
        <v>444</v>
      </c>
      <c r="CV617" s="78" t="s">
        <v>459</v>
      </c>
      <c r="CW617" s="78">
        <v>2041</v>
      </c>
      <c r="CX617" s="78">
        <v>0</v>
      </c>
      <c r="CY617" s="78">
        <v>6.5028144709638482</v>
      </c>
      <c r="CZ617" s="78">
        <v>0.81303636269303892</v>
      </c>
      <c r="DA617" s="78">
        <v>3.635526700304839</v>
      </c>
      <c r="DB617" s="78">
        <v>2.0542514079659471</v>
      </c>
      <c r="DC617" s="78">
        <v>1.4166651814699243</v>
      </c>
      <c r="DD617" s="78">
        <v>1.6292920973091361E-5</v>
      </c>
      <c r="DE617" s="78">
        <v>0</v>
      </c>
      <c r="DF617" s="78">
        <v>2.3081613847019606E-5</v>
      </c>
      <c r="DG617" s="78">
        <v>2.3081613847019606E-5</v>
      </c>
      <c r="DH617" s="78">
        <v>0</v>
      </c>
      <c r="DI617" s="78">
        <v>1.36855386945019E-3</v>
      </c>
      <c r="DJ617" s="78">
        <v>1.36855386945019E-3</v>
      </c>
      <c r="DK617" s="78">
        <v>0</v>
      </c>
      <c r="DL617" s="78">
        <v>1.36855386945019E-3</v>
      </c>
    </row>
    <row r="618" spans="98:116" x14ac:dyDescent="0.25">
      <c r="CT618" s="78" t="s">
        <v>155</v>
      </c>
      <c r="CU618" s="78" t="s">
        <v>444</v>
      </c>
      <c r="CV618" s="78" t="s">
        <v>459</v>
      </c>
      <c r="CW618" s="78">
        <v>2042</v>
      </c>
      <c r="CX618" s="78">
        <v>0</v>
      </c>
      <c r="CY618" s="78">
        <v>6.5028144709638482</v>
      </c>
      <c r="CZ618" s="78">
        <v>0.81303636269303892</v>
      </c>
      <c r="DA618" s="78">
        <v>3.635526700304839</v>
      </c>
      <c r="DB618" s="78">
        <v>2.0542514079659471</v>
      </c>
      <c r="DC618" s="78">
        <v>1.4166651814699243</v>
      </c>
      <c r="DD618" s="78">
        <v>1.6292920973091361E-5</v>
      </c>
      <c r="DE618" s="78">
        <v>0</v>
      </c>
      <c r="DF618" s="78">
        <v>2.3081613847019606E-5</v>
      </c>
      <c r="DG618" s="78">
        <v>2.3081613847019606E-5</v>
      </c>
      <c r="DH618" s="78">
        <v>0</v>
      </c>
      <c r="DI618" s="78">
        <v>1.4331319510987395E-3</v>
      </c>
      <c r="DJ618" s="78">
        <v>1.4331319510987395E-3</v>
      </c>
      <c r="DK618" s="78">
        <v>0</v>
      </c>
      <c r="DL618" s="78">
        <v>1.4331319510987395E-3</v>
      </c>
    </row>
    <row r="619" spans="98:116" x14ac:dyDescent="0.25">
      <c r="CT619" s="78" t="s">
        <v>155</v>
      </c>
      <c r="CU619" s="78" t="s">
        <v>444</v>
      </c>
      <c r="CV619" s="78" t="s">
        <v>459</v>
      </c>
      <c r="CW619" s="78">
        <v>2043</v>
      </c>
      <c r="CX619" s="78">
        <v>0</v>
      </c>
      <c r="CY619" s="78">
        <v>6.9209339048534106</v>
      </c>
      <c r="CZ619" s="78">
        <v>0.84943606974449171</v>
      </c>
      <c r="DA619" s="78">
        <v>3.8631868733596</v>
      </c>
      <c r="DB619" s="78">
        <v>2.2083109617493188</v>
      </c>
      <c r="DC619" s="78">
        <v>1.5229086553073359</v>
      </c>
      <c r="DD619" s="78">
        <v>1.6292920973091361E-5</v>
      </c>
      <c r="DE619" s="78">
        <v>0</v>
      </c>
      <c r="DF619" s="78">
        <v>2.4812630370159255E-5</v>
      </c>
      <c r="DG619" s="78">
        <v>2.4812630370159255E-5</v>
      </c>
      <c r="DH619" s="78">
        <v>0</v>
      </c>
      <c r="DI619" s="78">
        <v>1.4331319510987395E-3</v>
      </c>
      <c r="DJ619" s="78">
        <v>1.4331319510987395E-3</v>
      </c>
      <c r="DK619" s="78">
        <v>0</v>
      </c>
      <c r="DL619" s="78">
        <v>1.4331319510987395E-3</v>
      </c>
    </row>
    <row r="620" spans="98:116" x14ac:dyDescent="0.25">
      <c r="CT620" s="78" t="s">
        <v>155</v>
      </c>
      <c r="CU620" s="78" t="s">
        <v>444</v>
      </c>
      <c r="CV620" s="78" t="s">
        <v>459</v>
      </c>
      <c r="CW620" s="78">
        <v>2044</v>
      </c>
      <c r="CX620" s="78">
        <v>0</v>
      </c>
      <c r="CY620" s="78">
        <v>6.9209339048534106</v>
      </c>
      <c r="CZ620" s="78">
        <v>0.84943606974449171</v>
      </c>
      <c r="DA620" s="78">
        <v>3.8631868733596</v>
      </c>
      <c r="DB620" s="78">
        <v>2.2083109617493188</v>
      </c>
      <c r="DC620" s="78">
        <v>1.5229086553073359</v>
      </c>
      <c r="DD620" s="78">
        <v>1.6292920973091361E-5</v>
      </c>
      <c r="DE620" s="78">
        <v>0</v>
      </c>
      <c r="DF620" s="78">
        <v>2.4812630370159255E-5</v>
      </c>
      <c r="DG620" s="78">
        <v>2.4812630370159255E-5</v>
      </c>
      <c r="DH620" s="78">
        <v>0</v>
      </c>
      <c r="DI620" s="78">
        <v>1.4331319510987395E-3</v>
      </c>
      <c r="DJ620" s="78">
        <v>1.4331319510987395E-3</v>
      </c>
      <c r="DK620" s="78">
        <v>0</v>
      </c>
      <c r="DL620" s="78">
        <v>1.4331319510987395E-3</v>
      </c>
    </row>
    <row r="621" spans="98:116" x14ac:dyDescent="0.25">
      <c r="CT621" s="78" t="s">
        <v>155</v>
      </c>
      <c r="CU621" s="78" t="s">
        <v>444</v>
      </c>
      <c r="CV621" s="78" t="s">
        <v>459</v>
      </c>
      <c r="CW621" s="78">
        <v>2045</v>
      </c>
      <c r="CX621" s="78">
        <v>0</v>
      </c>
      <c r="CY621" s="78">
        <v>6.9209339048534106</v>
      </c>
      <c r="CZ621" s="78">
        <v>0.84943606974449171</v>
      </c>
      <c r="DA621" s="78">
        <v>3.8631868733596</v>
      </c>
      <c r="DB621" s="78">
        <v>2.2083109617493188</v>
      </c>
      <c r="DC621" s="78">
        <v>1.5229086553073359</v>
      </c>
      <c r="DD621" s="78">
        <v>1.6292920973091361E-5</v>
      </c>
      <c r="DE621" s="78">
        <v>0</v>
      </c>
      <c r="DF621" s="78">
        <v>2.4812630370159255E-5</v>
      </c>
      <c r="DG621" s="78">
        <v>2.4812630370159255E-5</v>
      </c>
      <c r="DH621" s="78">
        <v>0</v>
      </c>
      <c r="DI621" s="78">
        <v>1.4331319510987395E-3</v>
      </c>
      <c r="DJ621" s="78">
        <v>1.4331319510987395E-3</v>
      </c>
      <c r="DK621" s="78">
        <v>0</v>
      </c>
      <c r="DL621" s="78">
        <v>1.4331319510987395E-3</v>
      </c>
    </row>
    <row r="622" spans="98:116" x14ac:dyDescent="0.25">
      <c r="CT622" s="78" t="s">
        <v>155</v>
      </c>
      <c r="CU622" s="78" t="s">
        <v>444</v>
      </c>
      <c r="CV622" s="78" t="s">
        <v>459</v>
      </c>
      <c r="CW622" s="78">
        <v>2046</v>
      </c>
      <c r="CX622" s="78">
        <v>0</v>
      </c>
      <c r="CY622" s="78">
        <v>6.9209339048534106</v>
      </c>
      <c r="CZ622" s="78">
        <v>0.84943606974449171</v>
      </c>
      <c r="DA622" s="78">
        <v>3.8631868733596</v>
      </c>
      <c r="DB622" s="78">
        <v>2.2083109617493188</v>
      </c>
      <c r="DC622" s="78">
        <v>1.5229086553073359</v>
      </c>
      <c r="DD622" s="78">
        <v>1.6292920973091361E-5</v>
      </c>
      <c r="DE622" s="78">
        <v>0</v>
      </c>
      <c r="DF622" s="78">
        <v>2.4812630370159255E-5</v>
      </c>
      <c r="DG622" s="78">
        <v>2.4812630370159255E-5</v>
      </c>
      <c r="DH622" s="78">
        <v>0</v>
      </c>
      <c r="DI622" s="78">
        <v>1.4331319510987395E-3</v>
      </c>
      <c r="DJ622" s="78">
        <v>1.4331319510987395E-3</v>
      </c>
      <c r="DK622" s="78">
        <v>0</v>
      </c>
      <c r="DL622" s="78">
        <v>1.4331319510987395E-3</v>
      </c>
    </row>
    <row r="623" spans="98:116" x14ac:dyDescent="0.25">
      <c r="CT623" s="78" t="s">
        <v>155</v>
      </c>
      <c r="CU623" s="78" t="s">
        <v>444</v>
      </c>
      <c r="CV623" s="78" t="s">
        <v>459</v>
      </c>
      <c r="CW623" s="78">
        <v>2047</v>
      </c>
      <c r="CX623" s="78">
        <v>0</v>
      </c>
      <c r="CY623" s="78">
        <v>6.9209339048534106</v>
      </c>
      <c r="CZ623" s="78">
        <v>0.84943606974449171</v>
      </c>
      <c r="DA623" s="78">
        <v>3.8631868733596</v>
      </c>
      <c r="DB623" s="78">
        <v>2.2083109617493188</v>
      </c>
      <c r="DC623" s="78">
        <v>1.5229086553073359</v>
      </c>
      <c r="DD623" s="78">
        <v>1.6292920973091361E-5</v>
      </c>
      <c r="DE623" s="78">
        <v>0</v>
      </c>
      <c r="DF623" s="78">
        <v>2.4812630370159255E-5</v>
      </c>
      <c r="DG623" s="78">
        <v>2.4812630370159255E-5</v>
      </c>
      <c r="DH623" s="78">
        <v>0</v>
      </c>
      <c r="DI623" s="78">
        <v>1.503171877139921E-3</v>
      </c>
      <c r="DJ623" s="78">
        <v>1.503171877139921E-3</v>
      </c>
      <c r="DK623" s="78">
        <v>0</v>
      </c>
      <c r="DL623" s="78">
        <v>1.503171877139921E-3</v>
      </c>
    </row>
    <row r="624" spans="98:116" x14ac:dyDescent="0.25">
      <c r="CT624" s="78" t="s">
        <v>155</v>
      </c>
      <c r="CU624" s="78" t="s">
        <v>444</v>
      </c>
      <c r="CV624" s="78" t="s">
        <v>459</v>
      </c>
      <c r="CW624" s="78">
        <v>2048</v>
      </c>
      <c r="CX624" s="78">
        <v>0</v>
      </c>
      <c r="CY624" s="78">
        <v>7.3713487866929244</v>
      </c>
      <c r="CZ624" s="78">
        <v>0.88758656625867682</v>
      </c>
      <c r="DA624" s="78">
        <v>4.1074699954702893</v>
      </c>
      <c r="DB624" s="78">
        <v>2.3762922249639469</v>
      </c>
      <c r="DC624" s="78">
        <v>1.6387529019329869</v>
      </c>
      <c r="DD624" s="78">
        <v>1.6292920973091361E-5</v>
      </c>
      <c r="DE624" s="78">
        <v>0</v>
      </c>
      <c r="DF624" s="78">
        <v>2.6700071525618292E-5</v>
      </c>
      <c r="DG624" s="78">
        <v>2.6700071525618292E-5</v>
      </c>
      <c r="DH624" s="78">
        <v>0</v>
      </c>
      <c r="DI624" s="78">
        <v>1.503171877139921E-3</v>
      </c>
      <c r="DJ624" s="78">
        <v>1.503171877139921E-3</v>
      </c>
      <c r="DK624" s="78">
        <v>0</v>
      </c>
      <c r="DL624" s="78">
        <v>1.503171877139921E-3</v>
      </c>
    </row>
    <row r="625" spans="98:116" x14ac:dyDescent="0.25">
      <c r="CT625" s="78" t="s">
        <v>155</v>
      </c>
      <c r="CU625" s="78" t="s">
        <v>444</v>
      </c>
      <c r="CV625" s="78" t="s">
        <v>459</v>
      </c>
      <c r="CW625" s="78">
        <v>2049</v>
      </c>
      <c r="CX625" s="78">
        <v>0</v>
      </c>
      <c r="CY625" s="78">
        <v>7.3713487866929244</v>
      </c>
      <c r="CZ625" s="78">
        <v>0.88758656625867682</v>
      </c>
      <c r="DA625" s="78">
        <v>4.1074699954702893</v>
      </c>
      <c r="DB625" s="78">
        <v>2.3762922249639469</v>
      </c>
      <c r="DC625" s="78">
        <v>1.6387529019329869</v>
      </c>
      <c r="DD625" s="78">
        <v>1.6292920973091361E-5</v>
      </c>
      <c r="DE625" s="78">
        <v>0</v>
      </c>
      <c r="DF625" s="78">
        <v>2.6700071525618292E-5</v>
      </c>
      <c r="DG625" s="78">
        <v>2.6700071525618292E-5</v>
      </c>
      <c r="DH625" s="78">
        <v>0</v>
      </c>
      <c r="DI625" s="78">
        <v>1.503171877139921E-3</v>
      </c>
      <c r="DJ625" s="78">
        <v>1.503171877139921E-3</v>
      </c>
      <c r="DK625" s="78">
        <v>0</v>
      </c>
      <c r="DL625" s="78">
        <v>1.503171877139921E-3</v>
      </c>
    </row>
    <row r="626" spans="98:116" x14ac:dyDescent="0.25">
      <c r="CT626" s="78" t="s">
        <v>155</v>
      </c>
      <c r="CU626" s="78" t="s">
        <v>444</v>
      </c>
      <c r="CV626" s="78" t="s">
        <v>459</v>
      </c>
      <c r="CW626" s="78">
        <v>2050</v>
      </c>
      <c r="CX626" s="78">
        <v>0</v>
      </c>
      <c r="CY626" s="78">
        <v>7.3713487866929244</v>
      </c>
      <c r="CZ626" s="78">
        <v>0.88758656625867682</v>
      </c>
      <c r="DA626" s="78">
        <v>4.1074699954702893</v>
      </c>
      <c r="DB626" s="78">
        <v>2.3762922249639469</v>
      </c>
      <c r="DC626" s="78">
        <v>1.6387529019329869</v>
      </c>
      <c r="DD626" s="78">
        <v>1.6292920973091361E-5</v>
      </c>
      <c r="DE626" s="78">
        <v>0</v>
      </c>
      <c r="DF626" s="78">
        <v>2.6700071525618292E-5</v>
      </c>
      <c r="DG626" s="78">
        <v>2.6700071525618292E-5</v>
      </c>
      <c r="DH626" s="78">
        <v>0</v>
      </c>
      <c r="DI626" s="78">
        <v>1.503171877139921E-3</v>
      </c>
      <c r="DJ626" s="78">
        <v>1.503171877139921E-3</v>
      </c>
      <c r="DK626" s="78">
        <v>0</v>
      </c>
      <c r="DL626" s="78">
        <v>1.503171877139921E-3</v>
      </c>
    </row>
    <row r="627" spans="98:116" x14ac:dyDescent="0.25">
      <c r="CT627" s="78" t="s">
        <v>155</v>
      </c>
      <c r="CU627" s="78" t="s">
        <v>444</v>
      </c>
      <c r="CV627" s="78" t="s">
        <v>459</v>
      </c>
      <c r="CW627" s="78">
        <v>2051</v>
      </c>
      <c r="CX627" s="78">
        <v>0</v>
      </c>
      <c r="CY627" s="78">
        <v>7.3713487866929244</v>
      </c>
      <c r="CZ627" s="78">
        <v>0.88758656625867682</v>
      </c>
      <c r="DA627" s="78">
        <v>4.1074699954702893</v>
      </c>
      <c r="DB627" s="78">
        <v>2.3762922249639469</v>
      </c>
      <c r="DC627" s="78">
        <v>1.6387529019329869</v>
      </c>
      <c r="DD627" s="78">
        <v>1.6292920973091361E-5</v>
      </c>
      <c r="DE627" s="78">
        <v>0</v>
      </c>
      <c r="DF627" s="78">
        <v>2.6700071525618292E-5</v>
      </c>
      <c r="DG627" s="78">
        <v>2.6700071525618292E-5</v>
      </c>
      <c r="DH627" s="78">
        <v>0</v>
      </c>
      <c r="DI627" s="78">
        <v>1.503171877139921E-3</v>
      </c>
      <c r="DJ627" s="78">
        <v>1.503171877139921E-3</v>
      </c>
      <c r="DK627" s="78">
        <v>0</v>
      </c>
      <c r="DL627" s="78">
        <v>1.503171877139921E-3</v>
      </c>
    </row>
    <row r="628" spans="98:116" x14ac:dyDescent="0.25">
      <c r="CT628" s="78" t="s">
        <v>155</v>
      </c>
      <c r="CU628" s="78" t="s">
        <v>444</v>
      </c>
      <c r="CV628" s="78" t="s">
        <v>459</v>
      </c>
      <c r="CW628" s="78">
        <v>2052</v>
      </c>
      <c r="CX628" s="78">
        <v>0</v>
      </c>
      <c r="CY628" s="78">
        <v>7.3713487866929244</v>
      </c>
      <c r="CZ628" s="78">
        <v>0.88758656625867682</v>
      </c>
      <c r="DA628" s="78">
        <v>4.1074699954702893</v>
      </c>
      <c r="DB628" s="78">
        <v>2.3762922249639469</v>
      </c>
      <c r="DC628" s="78">
        <v>1.6387529019329869</v>
      </c>
      <c r="DD628" s="78">
        <v>1.6292920973091361E-5</v>
      </c>
      <c r="DE628" s="78">
        <v>0</v>
      </c>
      <c r="DF628" s="78">
        <v>2.6700071525618292E-5</v>
      </c>
      <c r="DG628" s="78">
        <v>2.6700071525618292E-5</v>
      </c>
      <c r="DH628" s="78">
        <v>0</v>
      </c>
      <c r="DI628" s="78">
        <v>1.5777116737134746E-3</v>
      </c>
      <c r="DJ628" s="78">
        <v>1.5777116737134746E-3</v>
      </c>
      <c r="DK628" s="78">
        <v>0</v>
      </c>
      <c r="DL628" s="78">
        <v>1.5777116737134746E-3</v>
      </c>
    </row>
    <row r="629" spans="98:116" x14ac:dyDescent="0.25">
      <c r="CT629" s="78" t="s">
        <v>155</v>
      </c>
      <c r="CU629" s="78" t="s">
        <v>444</v>
      </c>
      <c r="CV629" s="78" t="s">
        <v>459</v>
      </c>
      <c r="CW629" s="78">
        <v>2053</v>
      </c>
      <c r="CX629" s="78">
        <v>0</v>
      </c>
      <c r="CY629" s="78">
        <v>7.85031831298057</v>
      </c>
      <c r="CZ629" s="78">
        <v>0.92702061128565272</v>
      </c>
      <c r="DA629" s="78">
        <v>4.3664358480986216</v>
      </c>
      <c r="DB629" s="78">
        <v>2.5568618535962719</v>
      </c>
      <c r="DC629" s="78">
        <v>1.7632784126481829</v>
      </c>
      <c r="DD629" s="78">
        <v>1.6292920973091361E-5</v>
      </c>
      <c r="DE629" s="78">
        <v>0</v>
      </c>
      <c r="DF629" s="78">
        <v>2.872895583083482E-5</v>
      </c>
      <c r="DG629" s="78">
        <v>2.872895583083482E-5</v>
      </c>
      <c r="DH629" s="78">
        <v>0</v>
      </c>
      <c r="DI629" s="78">
        <v>1.5777116737134746E-3</v>
      </c>
      <c r="DJ629" s="78">
        <v>1.5777116737134746E-3</v>
      </c>
      <c r="DK629" s="78">
        <v>0</v>
      </c>
      <c r="DL629" s="78">
        <v>1.5777116737134746E-3</v>
      </c>
    </row>
    <row r="630" spans="98:116" x14ac:dyDescent="0.25">
      <c r="CT630" s="78" t="s">
        <v>155</v>
      </c>
      <c r="CU630" s="78" t="s">
        <v>444</v>
      </c>
      <c r="CV630" s="78" t="s">
        <v>459</v>
      </c>
      <c r="CW630" s="78">
        <v>2054</v>
      </c>
      <c r="CX630" s="78">
        <v>0</v>
      </c>
      <c r="CY630" s="78">
        <v>7.85031831298057</v>
      </c>
      <c r="CZ630" s="78">
        <v>0.92702061128565272</v>
      </c>
      <c r="DA630" s="78">
        <v>4.3664358480986216</v>
      </c>
      <c r="DB630" s="78">
        <v>2.5568618535962719</v>
      </c>
      <c r="DC630" s="78">
        <v>1.7632784126481829</v>
      </c>
      <c r="DD630" s="78">
        <v>1.6292920973091361E-5</v>
      </c>
      <c r="DE630" s="78">
        <v>0</v>
      </c>
      <c r="DF630" s="78">
        <v>2.872895583083482E-5</v>
      </c>
      <c r="DG630" s="78">
        <v>2.872895583083482E-5</v>
      </c>
      <c r="DH630" s="78">
        <v>0</v>
      </c>
      <c r="DI630" s="78">
        <v>1.5777116737134746E-3</v>
      </c>
      <c r="DJ630" s="78">
        <v>1.5777116737134746E-3</v>
      </c>
      <c r="DK630" s="78">
        <v>0</v>
      </c>
      <c r="DL630" s="78">
        <v>1.5777116737134746E-3</v>
      </c>
    </row>
    <row r="631" spans="98:116" x14ac:dyDescent="0.25">
      <c r="CT631" s="78" t="s">
        <v>155</v>
      </c>
      <c r="CU631" s="78" t="s">
        <v>444</v>
      </c>
      <c r="CV631" s="78" t="s">
        <v>459</v>
      </c>
      <c r="CW631" s="78">
        <v>2055</v>
      </c>
      <c r="CX631" s="78">
        <v>0</v>
      </c>
      <c r="CY631" s="78">
        <v>7.85031831298057</v>
      </c>
      <c r="CZ631" s="78">
        <v>0.92702061128565272</v>
      </c>
      <c r="DA631" s="78">
        <v>4.3664358480986216</v>
      </c>
      <c r="DB631" s="78">
        <v>2.5568618535962719</v>
      </c>
      <c r="DC631" s="78">
        <v>1.7632784126481829</v>
      </c>
      <c r="DD631" s="78">
        <v>1.6292920973091361E-5</v>
      </c>
      <c r="DE631" s="78">
        <v>0</v>
      </c>
      <c r="DF631" s="78">
        <v>2.872895583083482E-5</v>
      </c>
      <c r="DG631" s="78">
        <v>2.872895583083482E-5</v>
      </c>
      <c r="DH631" s="78">
        <v>0</v>
      </c>
      <c r="DI631" s="78">
        <v>1.5777116737134746E-3</v>
      </c>
      <c r="DJ631" s="78">
        <v>1.5777116737134746E-3</v>
      </c>
      <c r="DK631" s="78">
        <v>0</v>
      </c>
      <c r="DL631" s="78">
        <v>1.5777116737134746E-3</v>
      </c>
    </row>
    <row r="632" spans="98:116" x14ac:dyDescent="0.25">
      <c r="CT632" s="78" t="s">
        <v>155</v>
      </c>
      <c r="CU632" s="78" t="s">
        <v>444</v>
      </c>
      <c r="CV632" s="78" t="s">
        <v>490</v>
      </c>
      <c r="CW632" s="78">
        <v>2026</v>
      </c>
      <c r="CX632" s="78">
        <v>0</v>
      </c>
      <c r="CY632" s="78">
        <v>8.0408269036977204E-2</v>
      </c>
      <c r="CZ632" s="78">
        <v>3.7590224611390749E-2</v>
      </c>
      <c r="DA632" s="78">
        <v>1.6314334115687149E-3</v>
      </c>
      <c r="DB632" s="78">
        <v>4.1186611014017702E-2</v>
      </c>
      <c r="DC632" s="78">
        <v>2.8403357807152974E-2</v>
      </c>
      <c r="DD632" s="78">
        <v>5.4628223667640774E-3</v>
      </c>
      <c r="DE632" s="78">
        <v>0</v>
      </c>
      <c r="DF632" s="78">
        <v>1.5516249832011835E-4</v>
      </c>
      <c r="DG632" s="78">
        <v>1.5516249832011835E-4</v>
      </c>
      <c r="DH632" s="78">
        <v>0</v>
      </c>
      <c r="DI632" s="78">
        <v>1.5777116737134746E-3</v>
      </c>
      <c r="DJ632" s="78">
        <v>1.5777116737134746E-3</v>
      </c>
      <c r="DK632" s="78">
        <v>0</v>
      </c>
      <c r="DL632" s="78">
        <v>1.5777116737134746E-3</v>
      </c>
    </row>
    <row r="633" spans="98:116" x14ac:dyDescent="0.25">
      <c r="CT633" s="78" t="s">
        <v>155</v>
      </c>
      <c r="CU633" s="78" t="s">
        <v>444</v>
      </c>
      <c r="CV633" s="78" t="s">
        <v>490</v>
      </c>
      <c r="CW633" s="78">
        <v>2027</v>
      </c>
      <c r="CX633" s="78">
        <v>0</v>
      </c>
      <c r="CY633" s="78">
        <v>8.0408269036977204E-2</v>
      </c>
      <c r="CZ633" s="78">
        <v>3.7590224611390749E-2</v>
      </c>
      <c r="DA633" s="78">
        <v>1.6314334115687149E-3</v>
      </c>
      <c r="DB633" s="78">
        <v>4.1186611014017702E-2</v>
      </c>
      <c r="DC633" s="78">
        <v>2.8403357807152974E-2</v>
      </c>
      <c r="DD633" s="78">
        <v>5.4628223667640774E-3</v>
      </c>
      <c r="DE633" s="78">
        <v>0</v>
      </c>
      <c r="DF633" s="78">
        <v>1.5516249832011835E-4</v>
      </c>
      <c r="DG633" s="78">
        <v>1.5516249832011835E-4</v>
      </c>
      <c r="DH633" s="78">
        <v>0</v>
      </c>
      <c r="DI633" s="78">
        <v>1.6557776625268307E-3</v>
      </c>
      <c r="DJ633" s="78">
        <v>1.6557776625268307E-3</v>
      </c>
      <c r="DK633" s="78">
        <v>0</v>
      </c>
      <c r="DL633" s="78">
        <v>1.6557776625268307E-3</v>
      </c>
    </row>
    <row r="634" spans="98:116" x14ac:dyDescent="0.25">
      <c r="CT634" s="78" t="s">
        <v>155</v>
      </c>
      <c r="CU634" s="78" t="s">
        <v>444</v>
      </c>
      <c r="CV634" s="78" t="s">
        <v>490</v>
      </c>
      <c r="CW634" s="78">
        <v>2028</v>
      </c>
      <c r="CX634" s="78">
        <v>0</v>
      </c>
      <c r="CY634" s="78">
        <v>8.360637774512962E-2</v>
      </c>
      <c r="CZ634" s="78">
        <v>3.9055083184886277E-2</v>
      </c>
      <c r="DA634" s="78">
        <v>1.6949971741064319E-3</v>
      </c>
      <c r="DB634" s="78">
        <v>4.2856297386136867E-2</v>
      </c>
      <c r="DC634" s="78">
        <v>2.9554816941212026E-2</v>
      </c>
      <c r="DD634" s="78">
        <v>5.4628223667640774E-3</v>
      </c>
      <c r="DE634" s="78">
        <v>0</v>
      </c>
      <c r="DF634" s="78">
        <v>1.6145271503207093E-4</v>
      </c>
      <c r="DG634" s="78">
        <v>1.6145271503207093E-4</v>
      </c>
      <c r="DH634" s="78">
        <v>0</v>
      </c>
      <c r="DI634" s="78">
        <v>1.6557776625268307E-3</v>
      </c>
      <c r="DJ634" s="78">
        <v>1.6557776625268307E-3</v>
      </c>
      <c r="DK634" s="78">
        <v>0</v>
      </c>
      <c r="DL634" s="78">
        <v>1.6557776625268307E-3</v>
      </c>
    </row>
    <row r="635" spans="98:116" x14ac:dyDescent="0.25">
      <c r="CT635" s="78" t="s">
        <v>155</v>
      </c>
      <c r="CU635" s="78" t="s">
        <v>444</v>
      </c>
      <c r="CV635" s="78" t="s">
        <v>490</v>
      </c>
      <c r="CW635" s="78">
        <v>2029</v>
      </c>
      <c r="CX635" s="78">
        <v>0</v>
      </c>
      <c r="CY635" s="78">
        <v>8.360637774512962E-2</v>
      </c>
      <c r="CZ635" s="78">
        <v>3.9055083184886277E-2</v>
      </c>
      <c r="DA635" s="78">
        <v>1.6949971741064319E-3</v>
      </c>
      <c r="DB635" s="78">
        <v>4.2856297386136867E-2</v>
      </c>
      <c r="DC635" s="78">
        <v>2.9554816941212026E-2</v>
      </c>
      <c r="DD635" s="78">
        <v>5.4628223667640774E-3</v>
      </c>
      <c r="DE635" s="78">
        <v>0</v>
      </c>
      <c r="DF635" s="78">
        <v>1.6145271503207093E-4</v>
      </c>
      <c r="DG635" s="78">
        <v>1.6145271503207093E-4</v>
      </c>
      <c r="DH635" s="78">
        <v>0</v>
      </c>
      <c r="DI635" s="78">
        <v>1.6557776625268307E-3</v>
      </c>
      <c r="DJ635" s="78">
        <v>1.6557776625268307E-3</v>
      </c>
      <c r="DK635" s="78">
        <v>0</v>
      </c>
      <c r="DL635" s="78">
        <v>1.6557776625268307E-3</v>
      </c>
    </row>
    <row r="636" spans="98:116" x14ac:dyDescent="0.25">
      <c r="CT636" s="78" t="s">
        <v>155</v>
      </c>
      <c r="CU636" s="78" t="s">
        <v>444</v>
      </c>
      <c r="CV636" s="78" t="s">
        <v>490</v>
      </c>
      <c r="CW636" s="78">
        <v>2030</v>
      </c>
      <c r="CX636" s="78">
        <v>0</v>
      </c>
      <c r="CY636" s="78">
        <v>8.360637774512962E-2</v>
      </c>
      <c r="CZ636" s="78">
        <v>3.9055083184886277E-2</v>
      </c>
      <c r="DA636" s="78">
        <v>1.6949971741064319E-3</v>
      </c>
      <c r="DB636" s="78">
        <v>4.2856297386136867E-2</v>
      </c>
      <c r="DC636" s="78">
        <v>2.9554816941212026E-2</v>
      </c>
      <c r="DD636" s="78">
        <v>5.4628223667640774E-3</v>
      </c>
      <c r="DE636" s="78">
        <v>0</v>
      </c>
      <c r="DF636" s="78">
        <v>1.6145271503207093E-4</v>
      </c>
      <c r="DG636" s="78">
        <v>1.6145271503207093E-4</v>
      </c>
      <c r="DH636" s="78">
        <v>0</v>
      </c>
      <c r="DI636" s="78">
        <v>1.6557776625268307E-3</v>
      </c>
      <c r="DJ636" s="78">
        <v>1.6557776625268307E-3</v>
      </c>
      <c r="DK636" s="78">
        <v>0</v>
      </c>
      <c r="DL636" s="78">
        <v>1.6557776625268307E-3</v>
      </c>
    </row>
    <row r="637" spans="98:116" x14ac:dyDescent="0.25">
      <c r="CT637" s="78" t="s">
        <v>155</v>
      </c>
      <c r="CU637" s="78" t="s">
        <v>444</v>
      </c>
      <c r="CV637" s="78" t="s">
        <v>490</v>
      </c>
      <c r="CW637" s="78">
        <v>2031</v>
      </c>
      <c r="CX637" s="78">
        <v>0</v>
      </c>
      <c r="CY637" s="78">
        <v>8.360637774512962E-2</v>
      </c>
      <c r="CZ637" s="78">
        <v>3.9055083184886277E-2</v>
      </c>
      <c r="DA637" s="78">
        <v>1.6949971741064319E-3</v>
      </c>
      <c r="DB637" s="78">
        <v>4.2856297386136867E-2</v>
      </c>
      <c r="DC637" s="78">
        <v>2.9554816941212026E-2</v>
      </c>
      <c r="DD637" s="78">
        <v>5.4628223667640774E-3</v>
      </c>
      <c r="DE637" s="78">
        <v>0</v>
      </c>
      <c r="DF637" s="78">
        <v>1.6145271503207093E-4</v>
      </c>
      <c r="DG637" s="78">
        <v>1.6145271503207093E-4</v>
      </c>
      <c r="DH637" s="78">
        <v>0</v>
      </c>
      <c r="DI637" s="78">
        <v>0</v>
      </c>
      <c r="DJ637" s="78">
        <v>1.6557776625268307E-3</v>
      </c>
      <c r="DK637" s="78">
        <v>0</v>
      </c>
      <c r="DL637" s="78">
        <v>1.6557776625268307E-3</v>
      </c>
    </row>
    <row r="638" spans="98:116" x14ac:dyDescent="0.25">
      <c r="CT638" s="78" t="s">
        <v>155</v>
      </c>
      <c r="CU638" s="78" t="s">
        <v>444</v>
      </c>
      <c r="CV638" s="78" t="s">
        <v>490</v>
      </c>
      <c r="CW638" s="78">
        <v>2032</v>
      </c>
      <c r="CX638" s="78">
        <v>0</v>
      </c>
      <c r="CY638" s="78">
        <v>8.360637774512962E-2</v>
      </c>
      <c r="CZ638" s="78">
        <v>3.9055083184886277E-2</v>
      </c>
      <c r="DA638" s="78">
        <v>1.6949971741064319E-3</v>
      </c>
      <c r="DB638" s="78">
        <v>4.2856297386136867E-2</v>
      </c>
      <c r="DC638" s="78">
        <v>2.9554816941212026E-2</v>
      </c>
      <c r="DD638" s="78">
        <v>5.4628223667640774E-3</v>
      </c>
      <c r="DE638" s="78">
        <v>0</v>
      </c>
      <c r="DF638" s="78">
        <v>1.6145271503207093E-4</v>
      </c>
      <c r="DG638" s="78">
        <v>1.6145271503207093E-4</v>
      </c>
      <c r="DH638" s="78">
        <v>0</v>
      </c>
      <c r="DI638" s="78">
        <v>9.3825369871793855E-6</v>
      </c>
      <c r="DJ638" s="78">
        <v>0</v>
      </c>
      <c r="DK638" s="78">
        <v>0</v>
      </c>
      <c r="DL638" s="78">
        <v>0</v>
      </c>
    </row>
    <row r="639" spans="98:116" x14ac:dyDescent="0.25">
      <c r="CT639" s="78" t="s">
        <v>155</v>
      </c>
      <c r="CU639" s="78" t="s">
        <v>444</v>
      </c>
      <c r="CV639" s="78" t="s">
        <v>490</v>
      </c>
      <c r="CW639" s="78">
        <v>2033</v>
      </c>
      <c r="CX639" s="78">
        <v>0</v>
      </c>
      <c r="CY639" s="78">
        <v>8.7210996863310741E-2</v>
      </c>
      <c r="CZ639" s="78">
        <v>4.0679066778685283E-2</v>
      </c>
      <c r="DA639" s="78">
        <v>1.7654627707585991E-3</v>
      </c>
      <c r="DB639" s="78">
        <v>4.4766467313866853E-2</v>
      </c>
      <c r="DC639" s="78">
        <v>3.0872119787792744E-2</v>
      </c>
      <c r="DD639" s="78">
        <v>5.4628223667640774E-3</v>
      </c>
      <c r="DE639" s="78">
        <v>0</v>
      </c>
      <c r="DF639" s="78">
        <v>1.6864890648617408E-4</v>
      </c>
      <c r="DG639" s="78">
        <v>1.6864890648617408E-4</v>
      </c>
      <c r="DH639" s="78">
        <v>0</v>
      </c>
      <c r="DI639" s="78">
        <v>9.8023362128247456E-6</v>
      </c>
      <c r="DJ639" s="78">
        <v>9.8023362128247456E-6</v>
      </c>
      <c r="DK639" s="78">
        <v>0</v>
      </c>
      <c r="DL639" s="78">
        <v>9.8023362128247456E-6</v>
      </c>
    </row>
    <row r="640" spans="98:116" x14ac:dyDescent="0.25">
      <c r="CT640" s="78" t="s">
        <v>155</v>
      </c>
      <c r="CU640" s="78" t="s">
        <v>444</v>
      </c>
      <c r="CV640" s="78" t="s">
        <v>490</v>
      </c>
      <c r="CW640" s="78">
        <v>2034</v>
      </c>
      <c r="CX640" s="78">
        <v>0</v>
      </c>
      <c r="CY640" s="78">
        <v>8.7210996863310741E-2</v>
      </c>
      <c r="CZ640" s="78">
        <v>4.0679066778685283E-2</v>
      </c>
      <c r="DA640" s="78">
        <v>1.7654627707585991E-3</v>
      </c>
      <c r="DB640" s="78">
        <v>4.4766467313866853E-2</v>
      </c>
      <c r="DC640" s="78">
        <v>3.0872119787792744E-2</v>
      </c>
      <c r="DD640" s="78">
        <v>5.4628223667640774E-3</v>
      </c>
      <c r="DE640" s="78">
        <v>0</v>
      </c>
      <c r="DF640" s="78">
        <v>1.6864890648617408E-4</v>
      </c>
      <c r="DG640" s="78">
        <v>1.6864890648617408E-4</v>
      </c>
      <c r="DH640" s="78">
        <v>0</v>
      </c>
      <c r="DI640" s="78">
        <v>9.8023362128247456E-6</v>
      </c>
      <c r="DJ640" s="78">
        <v>9.8023362128247456E-6</v>
      </c>
      <c r="DK640" s="78">
        <v>0</v>
      </c>
      <c r="DL640" s="78">
        <v>9.8023362128247456E-6</v>
      </c>
    </row>
    <row r="641" spans="98:116" x14ac:dyDescent="0.25">
      <c r="CT641" s="78" t="s">
        <v>155</v>
      </c>
      <c r="CU641" s="78" t="s">
        <v>444</v>
      </c>
      <c r="CV641" s="78" t="s">
        <v>490</v>
      </c>
      <c r="CW641" s="78">
        <v>2035</v>
      </c>
      <c r="CX641" s="78">
        <v>0</v>
      </c>
      <c r="CY641" s="78">
        <v>8.7210996863310741E-2</v>
      </c>
      <c r="CZ641" s="78">
        <v>4.0679066778685283E-2</v>
      </c>
      <c r="DA641" s="78">
        <v>1.7654627707585991E-3</v>
      </c>
      <c r="DB641" s="78">
        <v>4.4766467313866853E-2</v>
      </c>
      <c r="DC641" s="78">
        <v>3.0872119787792744E-2</v>
      </c>
      <c r="DD641" s="78">
        <v>5.4628223667640774E-3</v>
      </c>
      <c r="DE641" s="78">
        <v>0</v>
      </c>
      <c r="DF641" s="78">
        <v>1.6864890648617408E-4</v>
      </c>
      <c r="DG641" s="78">
        <v>1.6864890648617408E-4</v>
      </c>
      <c r="DH641" s="78">
        <v>0</v>
      </c>
      <c r="DI641" s="78">
        <v>9.8023362128247456E-6</v>
      </c>
      <c r="DJ641" s="78">
        <v>9.8023362128247456E-6</v>
      </c>
      <c r="DK641" s="78">
        <v>0</v>
      </c>
      <c r="DL641" s="78">
        <v>9.8023362128247456E-6</v>
      </c>
    </row>
    <row r="642" spans="98:116" x14ac:dyDescent="0.25">
      <c r="CT642" s="78" t="s">
        <v>155</v>
      </c>
      <c r="CU642" s="78" t="s">
        <v>444</v>
      </c>
      <c r="CV642" s="78" t="s">
        <v>490</v>
      </c>
      <c r="CW642" s="78">
        <v>2036</v>
      </c>
      <c r="CX642" s="78">
        <v>0</v>
      </c>
      <c r="CY642" s="78">
        <v>8.7210996863310741E-2</v>
      </c>
      <c r="CZ642" s="78">
        <v>4.0679066778685283E-2</v>
      </c>
      <c r="DA642" s="78">
        <v>1.7654627707585991E-3</v>
      </c>
      <c r="DB642" s="78">
        <v>4.4766467313866853E-2</v>
      </c>
      <c r="DC642" s="78">
        <v>3.0872119787792744E-2</v>
      </c>
      <c r="DD642" s="78">
        <v>5.4628223667640774E-3</v>
      </c>
      <c r="DE642" s="78">
        <v>0</v>
      </c>
      <c r="DF642" s="78">
        <v>1.6864890648617408E-4</v>
      </c>
      <c r="DG642" s="78">
        <v>1.6864890648617408E-4</v>
      </c>
      <c r="DH642" s="78">
        <v>0</v>
      </c>
      <c r="DI642" s="78">
        <v>9.8023362128247456E-6</v>
      </c>
      <c r="DJ642" s="78">
        <v>9.8023362128247456E-6</v>
      </c>
      <c r="DK642" s="78">
        <v>0</v>
      </c>
      <c r="DL642" s="78">
        <v>9.8023362128247456E-6</v>
      </c>
    </row>
    <row r="643" spans="98:116" x14ac:dyDescent="0.25">
      <c r="CT643" s="78" t="s">
        <v>155</v>
      </c>
      <c r="CU643" s="78" t="s">
        <v>444</v>
      </c>
      <c r="CV643" s="78" t="s">
        <v>490</v>
      </c>
      <c r="CW643" s="78">
        <v>2037</v>
      </c>
      <c r="CX643" s="78">
        <v>0</v>
      </c>
      <c r="CY643" s="78">
        <v>8.7210996863310741E-2</v>
      </c>
      <c r="CZ643" s="78">
        <v>4.0679066778685283E-2</v>
      </c>
      <c r="DA643" s="78">
        <v>1.7654627707585991E-3</v>
      </c>
      <c r="DB643" s="78">
        <v>4.4766467313866853E-2</v>
      </c>
      <c r="DC643" s="78">
        <v>3.0872119787792744E-2</v>
      </c>
      <c r="DD643" s="78">
        <v>5.4628223667640774E-3</v>
      </c>
      <c r="DE643" s="78">
        <v>0</v>
      </c>
      <c r="DF643" s="78">
        <v>1.6864890648617408E-4</v>
      </c>
      <c r="DG643" s="78">
        <v>1.6864890648617408E-4</v>
      </c>
      <c r="DH643" s="78">
        <v>0</v>
      </c>
      <c r="DI643" s="78">
        <v>9.8023362128247456E-6</v>
      </c>
      <c r="DJ643" s="78">
        <v>9.8023362128247456E-6</v>
      </c>
      <c r="DK643" s="78">
        <v>0</v>
      </c>
      <c r="DL643" s="78">
        <v>9.8023362128247456E-6</v>
      </c>
    </row>
    <row r="644" spans="98:116" x14ac:dyDescent="0.25">
      <c r="CT644" s="78" t="s">
        <v>155</v>
      </c>
      <c r="CU644" s="78" t="s">
        <v>444</v>
      </c>
      <c r="CV644" s="78" t="s">
        <v>490</v>
      </c>
      <c r="CW644" s="78">
        <v>2038</v>
      </c>
      <c r="CX644" s="78">
        <v>0</v>
      </c>
      <c r="CY644" s="78">
        <v>9.1184159449950425E-2</v>
      </c>
      <c r="CZ644" s="78">
        <v>4.2437523963863848E-2</v>
      </c>
      <c r="DA644" s="78">
        <v>1.841759382412588E-3</v>
      </c>
      <c r="DB644" s="78">
        <v>4.6904876103673929E-2</v>
      </c>
      <c r="DC644" s="78">
        <v>3.2346822087872242E-2</v>
      </c>
      <c r="DD644" s="78">
        <v>5.4628223667640774E-3</v>
      </c>
      <c r="DE644" s="78">
        <v>0</v>
      </c>
      <c r="DF644" s="78">
        <v>1.7670494319536677E-4</v>
      </c>
      <c r="DG644" s="78">
        <v>1.7670494319536677E-4</v>
      </c>
      <c r="DH644" s="78">
        <v>0</v>
      </c>
      <c r="DI644" s="78">
        <v>1.0342993375350326E-5</v>
      </c>
      <c r="DJ644" s="78">
        <v>1.0342993375350326E-5</v>
      </c>
      <c r="DK644" s="78">
        <v>0</v>
      </c>
      <c r="DL644" s="78">
        <v>1.0342993375350326E-5</v>
      </c>
    </row>
    <row r="645" spans="98:116" x14ac:dyDescent="0.25">
      <c r="CT645" s="78" t="s">
        <v>155</v>
      </c>
      <c r="CU645" s="78" t="s">
        <v>444</v>
      </c>
      <c r="CV645" s="78" t="s">
        <v>490</v>
      </c>
      <c r="CW645" s="78">
        <v>2039</v>
      </c>
      <c r="CX645" s="78">
        <v>0</v>
      </c>
      <c r="CY645" s="78">
        <v>9.1184159449950425E-2</v>
      </c>
      <c r="CZ645" s="78">
        <v>4.2437523963863848E-2</v>
      </c>
      <c r="DA645" s="78">
        <v>1.841759382412588E-3</v>
      </c>
      <c r="DB645" s="78">
        <v>4.6904876103673929E-2</v>
      </c>
      <c r="DC645" s="78">
        <v>3.2346822087872242E-2</v>
      </c>
      <c r="DD645" s="78">
        <v>5.4628223667640774E-3</v>
      </c>
      <c r="DE645" s="78">
        <v>0</v>
      </c>
      <c r="DF645" s="78">
        <v>1.7670494319536677E-4</v>
      </c>
      <c r="DG645" s="78">
        <v>1.7670494319536677E-4</v>
      </c>
      <c r="DH645" s="78">
        <v>0</v>
      </c>
      <c r="DI645" s="78">
        <v>1.0342993375350326E-5</v>
      </c>
      <c r="DJ645" s="78">
        <v>1.0342993375350326E-5</v>
      </c>
      <c r="DK645" s="78">
        <v>0</v>
      </c>
      <c r="DL645" s="78">
        <v>1.0342993375350326E-5</v>
      </c>
    </row>
    <row r="646" spans="98:116" x14ac:dyDescent="0.25">
      <c r="CT646" s="78" t="s">
        <v>155</v>
      </c>
      <c r="CU646" s="78" t="s">
        <v>444</v>
      </c>
      <c r="CV646" s="78" t="s">
        <v>490</v>
      </c>
      <c r="CW646" s="78">
        <v>2040</v>
      </c>
      <c r="CX646" s="78">
        <v>0</v>
      </c>
      <c r="CY646" s="78">
        <v>9.1184159449950425E-2</v>
      </c>
      <c r="CZ646" s="78">
        <v>4.2437523963863848E-2</v>
      </c>
      <c r="DA646" s="78">
        <v>1.841759382412588E-3</v>
      </c>
      <c r="DB646" s="78">
        <v>4.6904876103673929E-2</v>
      </c>
      <c r="DC646" s="78">
        <v>3.2346822087872242E-2</v>
      </c>
      <c r="DD646" s="78">
        <v>5.4628223667640774E-3</v>
      </c>
      <c r="DE646" s="78">
        <v>0</v>
      </c>
      <c r="DF646" s="78">
        <v>1.7670494319536677E-4</v>
      </c>
      <c r="DG646" s="78">
        <v>1.7670494319536677E-4</v>
      </c>
      <c r="DH646" s="78">
        <v>0</v>
      </c>
      <c r="DI646" s="78">
        <v>1.0342993375350326E-5</v>
      </c>
      <c r="DJ646" s="78">
        <v>1.0342993375350326E-5</v>
      </c>
      <c r="DK646" s="78">
        <v>0</v>
      </c>
      <c r="DL646" s="78">
        <v>1.0342993375350326E-5</v>
      </c>
    </row>
    <row r="647" spans="98:116" x14ac:dyDescent="0.25">
      <c r="CT647" s="78" t="s">
        <v>155</v>
      </c>
      <c r="CU647" s="78" t="s">
        <v>444</v>
      </c>
      <c r="CV647" s="78" t="s">
        <v>490</v>
      </c>
      <c r="CW647" s="78">
        <v>2041</v>
      </c>
      <c r="CX647" s="78">
        <v>0</v>
      </c>
      <c r="CY647" s="78">
        <v>9.1184159449950425E-2</v>
      </c>
      <c r="CZ647" s="78">
        <v>4.2437523963863848E-2</v>
      </c>
      <c r="DA647" s="78">
        <v>1.841759382412588E-3</v>
      </c>
      <c r="DB647" s="78">
        <v>4.6904876103673929E-2</v>
      </c>
      <c r="DC647" s="78">
        <v>3.2346822087872242E-2</v>
      </c>
      <c r="DD647" s="78">
        <v>5.4628223667640774E-3</v>
      </c>
      <c r="DE647" s="78">
        <v>0</v>
      </c>
      <c r="DF647" s="78">
        <v>1.7670494319536677E-4</v>
      </c>
      <c r="DG647" s="78">
        <v>1.7670494319536677E-4</v>
      </c>
      <c r="DH647" s="78">
        <v>0</v>
      </c>
      <c r="DI647" s="78">
        <v>1.0342993375350326E-5</v>
      </c>
      <c r="DJ647" s="78">
        <v>1.0342993375350326E-5</v>
      </c>
      <c r="DK647" s="78">
        <v>0</v>
      </c>
      <c r="DL647" s="78">
        <v>1.0342993375350326E-5</v>
      </c>
    </row>
    <row r="648" spans="98:116" x14ac:dyDescent="0.25">
      <c r="CT648" s="78" t="s">
        <v>155</v>
      </c>
      <c r="CU648" s="78" t="s">
        <v>444</v>
      </c>
      <c r="CV648" s="78" t="s">
        <v>490</v>
      </c>
      <c r="CW648" s="78">
        <v>2042</v>
      </c>
      <c r="CX648" s="78">
        <v>0</v>
      </c>
      <c r="CY648" s="78">
        <v>9.1184159449950425E-2</v>
      </c>
      <c r="CZ648" s="78">
        <v>4.2437523963863848E-2</v>
      </c>
      <c r="DA648" s="78">
        <v>1.841759382412588E-3</v>
      </c>
      <c r="DB648" s="78">
        <v>4.6904876103673929E-2</v>
      </c>
      <c r="DC648" s="78">
        <v>3.2346822087872242E-2</v>
      </c>
      <c r="DD648" s="78">
        <v>5.4628223667640774E-3</v>
      </c>
      <c r="DE648" s="78">
        <v>0</v>
      </c>
      <c r="DF648" s="78">
        <v>1.7670494319536677E-4</v>
      </c>
      <c r="DG648" s="78">
        <v>1.7670494319536677E-4</v>
      </c>
      <c r="DH648" s="78">
        <v>0</v>
      </c>
      <c r="DI648" s="78">
        <v>1.0342993375350326E-5</v>
      </c>
      <c r="DJ648" s="78">
        <v>1.0342993375350326E-5</v>
      </c>
      <c r="DK648" s="78">
        <v>0</v>
      </c>
      <c r="DL648" s="78">
        <v>1.0342993375350326E-5</v>
      </c>
    </row>
    <row r="649" spans="98:116" x14ac:dyDescent="0.25">
      <c r="CT649" s="78" t="s">
        <v>155</v>
      </c>
      <c r="CU649" s="78" t="s">
        <v>444</v>
      </c>
      <c r="CV649" s="78" t="s">
        <v>490</v>
      </c>
      <c r="CW649" s="78">
        <v>2043</v>
      </c>
      <c r="CX649" s="78">
        <v>0</v>
      </c>
      <c r="CY649" s="78">
        <v>9.5485653842642002E-2</v>
      </c>
      <c r="CZ649" s="78">
        <v>4.4305976361134869E-2</v>
      </c>
      <c r="DA649" s="78">
        <v>1.922823688688873E-3</v>
      </c>
      <c r="DB649" s="78">
        <v>4.9256853792818217E-2</v>
      </c>
      <c r="DC649" s="78">
        <v>3.3968807053726062E-2</v>
      </c>
      <c r="DD649" s="78">
        <v>5.4628223667640774E-3</v>
      </c>
      <c r="DE649" s="78">
        <v>0</v>
      </c>
      <c r="DF649" s="78">
        <v>1.8556555894538811E-4</v>
      </c>
      <c r="DG649" s="78">
        <v>1.8556555894538811E-4</v>
      </c>
      <c r="DH649" s="78">
        <v>0</v>
      </c>
      <c r="DI649" s="78">
        <v>1.0957964603987791E-5</v>
      </c>
      <c r="DJ649" s="78">
        <v>1.0957964603987791E-5</v>
      </c>
      <c r="DK649" s="78">
        <v>0</v>
      </c>
      <c r="DL649" s="78">
        <v>1.0957964603987791E-5</v>
      </c>
    </row>
    <row r="650" spans="98:116" x14ac:dyDescent="0.25">
      <c r="CT650" s="78" t="s">
        <v>155</v>
      </c>
      <c r="CU650" s="78" t="s">
        <v>444</v>
      </c>
      <c r="CV650" s="78" t="s">
        <v>490</v>
      </c>
      <c r="CW650" s="78">
        <v>2044</v>
      </c>
      <c r="CX650" s="78">
        <v>0</v>
      </c>
      <c r="CY650" s="78">
        <v>9.5485653842642002E-2</v>
      </c>
      <c r="CZ650" s="78">
        <v>4.4305976361134869E-2</v>
      </c>
      <c r="DA650" s="78">
        <v>1.922823688688873E-3</v>
      </c>
      <c r="DB650" s="78">
        <v>4.9256853792818217E-2</v>
      </c>
      <c r="DC650" s="78">
        <v>3.3968807053726062E-2</v>
      </c>
      <c r="DD650" s="78">
        <v>5.4628223667640774E-3</v>
      </c>
      <c r="DE650" s="78">
        <v>0</v>
      </c>
      <c r="DF650" s="78">
        <v>1.8556555894538811E-4</v>
      </c>
      <c r="DG650" s="78">
        <v>1.8556555894538811E-4</v>
      </c>
      <c r="DH650" s="78">
        <v>0</v>
      </c>
      <c r="DI650" s="78">
        <v>1.0957964603987791E-5</v>
      </c>
      <c r="DJ650" s="78">
        <v>1.0957964603987791E-5</v>
      </c>
      <c r="DK650" s="78">
        <v>0</v>
      </c>
      <c r="DL650" s="78">
        <v>1.0957964603987791E-5</v>
      </c>
    </row>
    <row r="651" spans="98:116" x14ac:dyDescent="0.25">
      <c r="CT651" s="78" t="s">
        <v>155</v>
      </c>
      <c r="CU651" s="78" t="s">
        <v>444</v>
      </c>
      <c r="CV651" s="78" t="s">
        <v>490</v>
      </c>
      <c r="CW651" s="78">
        <v>2045</v>
      </c>
      <c r="CX651" s="78">
        <v>0</v>
      </c>
      <c r="CY651" s="78">
        <v>9.5485653842642002E-2</v>
      </c>
      <c r="CZ651" s="78">
        <v>4.4305976361134869E-2</v>
      </c>
      <c r="DA651" s="78">
        <v>1.922823688688873E-3</v>
      </c>
      <c r="DB651" s="78">
        <v>4.9256853792818217E-2</v>
      </c>
      <c r="DC651" s="78">
        <v>3.3968807053726062E-2</v>
      </c>
      <c r="DD651" s="78">
        <v>5.4628223667640774E-3</v>
      </c>
      <c r="DE651" s="78">
        <v>0</v>
      </c>
      <c r="DF651" s="78">
        <v>1.8556555894538811E-4</v>
      </c>
      <c r="DG651" s="78">
        <v>1.8556555894538811E-4</v>
      </c>
      <c r="DH651" s="78">
        <v>0</v>
      </c>
      <c r="DI651" s="78">
        <v>1.0957964603987791E-5</v>
      </c>
      <c r="DJ651" s="78">
        <v>1.0957964603987791E-5</v>
      </c>
      <c r="DK651" s="78">
        <v>0</v>
      </c>
      <c r="DL651" s="78">
        <v>1.0957964603987791E-5</v>
      </c>
    </row>
    <row r="652" spans="98:116" x14ac:dyDescent="0.25">
      <c r="CT652" s="78" t="s">
        <v>155</v>
      </c>
      <c r="CU652" s="78" t="s">
        <v>444</v>
      </c>
      <c r="CV652" s="78" t="s">
        <v>490</v>
      </c>
      <c r="CW652" s="78">
        <v>2046</v>
      </c>
      <c r="CX652" s="78">
        <v>0</v>
      </c>
      <c r="CY652" s="78">
        <v>9.5485653842642002E-2</v>
      </c>
      <c r="CZ652" s="78">
        <v>4.4305976361134869E-2</v>
      </c>
      <c r="DA652" s="78">
        <v>1.922823688688873E-3</v>
      </c>
      <c r="DB652" s="78">
        <v>4.9256853792818217E-2</v>
      </c>
      <c r="DC652" s="78">
        <v>3.3968807053726062E-2</v>
      </c>
      <c r="DD652" s="78">
        <v>5.4628223667640774E-3</v>
      </c>
      <c r="DE652" s="78">
        <v>0</v>
      </c>
      <c r="DF652" s="78">
        <v>1.8556555894538811E-4</v>
      </c>
      <c r="DG652" s="78">
        <v>1.8556555894538811E-4</v>
      </c>
      <c r="DH652" s="78">
        <v>0</v>
      </c>
      <c r="DI652" s="78">
        <v>1.0957964603987791E-5</v>
      </c>
      <c r="DJ652" s="78">
        <v>1.0957964603987791E-5</v>
      </c>
      <c r="DK652" s="78">
        <v>0</v>
      </c>
      <c r="DL652" s="78">
        <v>1.0957964603987791E-5</v>
      </c>
    </row>
    <row r="653" spans="98:116" x14ac:dyDescent="0.25">
      <c r="CT653" s="78" t="s">
        <v>155</v>
      </c>
      <c r="CU653" s="78" t="s">
        <v>444</v>
      </c>
      <c r="CV653" s="78" t="s">
        <v>490</v>
      </c>
      <c r="CW653" s="78">
        <v>2047</v>
      </c>
      <c r="CX653" s="78">
        <v>0</v>
      </c>
      <c r="CY653" s="78">
        <v>9.5485653842642002E-2</v>
      </c>
      <c r="CZ653" s="78">
        <v>4.4305976361134869E-2</v>
      </c>
      <c r="DA653" s="78">
        <v>1.922823688688873E-3</v>
      </c>
      <c r="DB653" s="78">
        <v>4.9256853792818217E-2</v>
      </c>
      <c r="DC653" s="78">
        <v>3.3968807053726062E-2</v>
      </c>
      <c r="DD653" s="78">
        <v>5.4628223667640774E-3</v>
      </c>
      <c r="DE653" s="78">
        <v>0</v>
      </c>
      <c r="DF653" s="78">
        <v>1.8556555894538811E-4</v>
      </c>
      <c r="DG653" s="78">
        <v>1.8556555894538811E-4</v>
      </c>
      <c r="DH653" s="78">
        <v>0</v>
      </c>
      <c r="DI653" s="78">
        <v>1.0957964603987791E-5</v>
      </c>
      <c r="DJ653" s="78">
        <v>1.0957964603987791E-5</v>
      </c>
      <c r="DK653" s="78">
        <v>0</v>
      </c>
      <c r="DL653" s="78">
        <v>1.0957964603987791E-5</v>
      </c>
    </row>
    <row r="654" spans="98:116" x14ac:dyDescent="0.25">
      <c r="CT654" s="78" t="s">
        <v>155</v>
      </c>
      <c r="CU654" s="78" t="s">
        <v>444</v>
      </c>
      <c r="CV654" s="78" t="s">
        <v>490</v>
      </c>
      <c r="CW654" s="78">
        <v>2048</v>
      </c>
      <c r="CX654" s="78">
        <v>0</v>
      </c>
      <c r="CY654" s="78">
        <v>0.10007169573935901</v>
      </c>
      <c r="CZ654" s="78">
        <v>4.6259840575669349E-2</v>
      </c>
      <c r="DA654" s="78">
        <v>2.0075878699678988E-3</v>
      </c>
      <c r="DB654" s="78">
        <v>5.1804267293721652E-2</v>
      </c>
      <c r="DC654" s="78">
        <v>3.5725569636700094E-2</v>
      </c>
      <c r="DD654" s="78">
        <v>5.4628223667640774E-3</v>
      </c>
      <c r="DE654" s="78">
        <v>0</v>
      </c>
      <c r="DF654" s="78">
        <v>1.9516244087675288E-4</v>
      </c>
      <c r="DG654" s="78">
        <v>1.9516244087675288E-4</v>
      </c>
      <c r="DH654" s="78">
        <v>0</v>
      </c>
      <c r="DI654" s="78">
        <v>1.1642442166926533E-5</v>
      </c>
      <c r="DJ654" s="78">
        <v>1.1642442166926533E-5</v>
      </c>
      <c r="DK654" s="78">
        <v>0</v>
      </c>
      <c r="DL654" s="78">
        <v>1.1642442166926533E-5</v>
      </c>
    </row>
    <row r="655" spans="98:116" x14ac:dyDescent="0.25">
      <c r="CT655" s="78" t="s">
        <v>155</v>
      </c>
      <c r="CU655" s="78" t="s">
        <v>444</v>
      </c>
      <c r="CV655" s="78" t="s">
        <v>490</v>
      </c>
      <c r="CW655" s="78">
        <v>2049</v>
      </c>
      <c r="CX655" s="78">
        <v>0</v>
      </c>
      <c r="CY655" s="78">
        <v>0.10007169573935901</v>
      </c>
      <c r="CZ655" s="78">
        <v>4.6259840575669349E-2</v>
      </c>
      <c r="DA655" s="78">
        <v>2.0075878699678988E-3</v>
      </c>
      <c r="DB655" s="78">
        <v>5.1804267293721652E-2</v>
      </c>
      <c r="DC655" s="78">
        <v>3.5725569636700094E-2</v>
      </c>
      <c r="DD655" s="78">
        <v>5.4628223667640774E-3</v>
      </c>
      <c r="DE655" s="78">
        <v>0</v>
      </c>
      <c r="DF655" s="78">
        <v>1.9516244087675288E-4</v>
      </c>
      <c r="DG655" s="78">
        <v>1.9516244087675288E-4</v>
      </c>
      <c r="DH655" s="78">
        <v>0</v>
      </c>
      <c r="DI655" s="78">
        <v>1.1642442166926533E-5</v>
      </c>
      <c r="DJ655" s="78">
        <v>1.1642442166926533E-5</v>
      </c>
      <c r="DK655" s="78">
        <v>0</v>
      </c>
      <c r="DL655" s="78">
        <v>1.1642442166926533E-5</v>
      </c>
    </row>
    <row r="656" spans="98:116" x14ac:dyDescent="0.25">
      <c r="CT656" s="78" t="s">
        <v>155</v>
      </c>
      <c r="CU656" s="78" t="s">
        <v>444</v>
      </c>
      <c r="CV656" s="78" t="s">
        <v>490</v>
      </c>
      <c r="CW656" s="78">
        <v>2050</v>
      </c>
      <c r="CX656" s="78">
        <v>0</v>
      </c>
      <c r="CY656" s="78">
        <v>0.10007169573935901</v>
      </c>
      <c r="CZ656" s="78">
        <v>4.6259840575669349E-2</v>
      </c>
      <c r="DA656" s="78">
        <v>2.0075878699678988E-3</v>
      </c>
      <c r="DB656" s="78">
        <v>5.1804267293721652E-2</v>
      </c>
      <c r="DC656" s="78">
        <v>3.5725569636700094E-2</v>
      </c>
      <c r="DD656" s="78">
        <v>5.4628223667640774E-3</v>
      </c>
      <c r="DE656" s="78">
        <v>0</v>
      </c>
      <c r="DF656" s="78">
        <v>1.9516244087675288E-4</v>
      </c>
      <c r="DG656" s="78">
        <v>1.9516244087675288E-4</v>
      </c>
      <c r="DH656" s="78">
        <v>0</v>
      </c>
      <c r="DI656" s="78">
        <v>1.1642442166926533E-5</v>
      </c>
      <c r="DJ656" s="78">
        <v>1.1642442166926533E-5</v>
      </c>
      <c r="DK656" s="78">
        <v>0</v>
      </c>
      <c r="DL656" s="78">
        <v>1.1642442166926533E-5</v>
      </c>
    </row>
    <row r="657" spans="98:116" x14ac:dyDescent="0.25">
      <c r="CT657" s="78" t="s">
        <v>155</v>
      </c>
      <c r="CU657" s="78" t="s">
        <v>444</v>
      </c>
      <c r="CV657" s="78" t="s">
        <v>490</v>
      </c>
      <c r="CW657" s="78">
        <v>2051</v>
      </c>
      <c r="CX657" s="78">
        <v>0</v>
      </c>
      <c r="CY657" s="78">
        <v>0.10007169573935901</v>
      </c>
      <c r="CZ657" s="78">
        <v>4.6259840575669349E-2</v>
      </c>
      <c r="DA657" s="78">
        <v>2.0075878699678988E-3</v>
      </c>
      <c r="DB657" s="78">
        <v>5.1804267293721652E-2</v>
      </c>
      <c r="DC657" s="78">
        <v>3.5725569636700094E-2</v>
      </c>
      <c r="DD657" s="78">
        <v>5.4628223667640774E-3</v>
      </c>
      <c r="DE657" s="78">
        <v>0</v>
      </c>
      <c r="DF657" s="78">
        <v>1.9516244087675288E-4</v>
      </c>
      <c r="DG657" s="78">
        <v>1.9516244087675288E-4</v>
      </c>
      <c r="DH657" s="78">
        <v>0</v>
      </c>
      <c r="DI657" s="78">
        <v>1.1642442166926533E-5</v>
      </c>
      <c r="DJ657" s="78">
        <v>1.1642442166926533E-5</v>
      </c>
      <c r="DK657" s="78">
        <v>0</v>
      </c>
      <c r="DL657" s="78">
        <v>1.1642442166926533E-5</v>
      </c>
    </row>
    <row r="658" spans="98:116" x14ac:dyDescent="0.25">
      <c r="CT658" s="78" t="s">
        <v>155</v>
      </c>
      <c r="CU658" s="78" t="s">
        <v>444</v>
      </c>
      <c r="CV658" s="78" t="s">
        <v>490</v>
      </c>
      <c r="CW658" s="78">
        <v>2052</v>
      </c>
      <c r="CX658" s="78">
        <v>0</v>
      </c>
      <c r="CY658" s="78">
        <v>0.10007169573935901</v>
      </c>
      <c r="CZ658" s="78">
        <v>4.6259840575669349E-2</v>
      </c>
      <c r="DA658" s="78">
        <v>2.0075878699678988E-3</v>
      </c>
      <c r="DB658" s="78">
        <v>5.1804267293721652E-2</v>
      </c>
      <c r="DC658" s="78">
        <v>3.5725569636700094E-2</v>
      </c>
      <c r="DD658" s="78">
        <v>5.4628223667640774E-3</v>
      </c>
      <c r="DE658" s="78">
        <v>0</v>
      </c>
      <c r="DF658" s="78">
        <v>1.9516244087675288E-4</v>
      </c>
      <c r="DG658" s="78">
        <v>1.9516244087675288E-4</v>
      </c>
      <c r="DH658" s="78">
        <v>0</v>
      </c>
      <c r="DI658" s="78">
        <v>1.1642442166926533E-5</v>
      </c>
      <c r="DJ658" s="78">
        <v>1.1642442166926533E-5</v>
      </c>
      <c r="DK658" s="78">
        <v>0</v>
      </c>
      <c r="DL658" s="78">
        <v>1.1642442166926533E-5</v>
      </c>
    </row>
    <row r="659" spans="98:116" x14ac:dyDescent="0.25">
      <c r="CT659" s="78" t="s">
        <v>155</v>
      </c>
      <c r="CU659" s="78" t="s">
        <v>444</v>
      </c>
      <c r="CV659" s="78" t="s">
        <v>490</v>
      </c>
      <c r="CW659" s="78">
        <v>2053</v>
      </c>
      <c r="CX659" s="78">
        <v>0</v>
      </c>
      <c r="CY659" s="78">
        <v>0.1048945043660441</v>
      </c>
      <c r="CZ659" s="78">
        <v>4.8274495535751548E-2</v>
      </c>
      <c r="DA659" s="78">
        <v>2.0949826068834328E-3</v>
      </c>
      <c r="DB659" s="78">
        <v>5.4525026223409073E-2</v>
      </c>
      <c r="DC659" s="78">
        <v>3.760187573434471E-2</v>
      </c>
      <c r="DD659" s="78">
        <v>5.4628223667640774E-3</v>
      </c>
      <c r="DE659" s="78">
        <v>0</v>
      </c>
      <c r="DF659" s="78">
        <v>2.054123677938617E-4</v>
      </c>
      <c r="DG659" s="78">
        <v>2.054123677938617E-4</v>
      </c>
      <c r="DH659" s="78">
        <v>0</v>
      </c>
      <c r="DI659" s="78">
        <v>1.2391030543492325E-5</v>
      </c>
      <c r="DJ659" s="78">
        <v>1.2391030543492325E-5</v>
      </c>
      <c r="DK659" s="78">
        <v>0</v>
      </c>
      <c r="DL659" s="78">
        <v>1.2391030543492325E-5</v>
      </c>
    </row>
    <row r="660" spans="98:116" x14ac:dyDescent="0.25">
      <c r="CT660" s="78" t="s">
        <v>155</v>
      </c>
      <c r="CU660" s="78" t="s">
        <v>444</v>
      </c>
      <c r="CV660" s="78" t="s">
        <v>490</v>
      </c>
      <c r="CW660" s="78">
        <v>2054</v>
      </c>
      <c r="CX660" s="78">
        <v>0</v>
      </c>
      <c r="CY660" s="78">
        <v>0.1048945043660441</v>
      </c>
      <c r="CZ660" s="78">
        <v>4.8274495535751548E-2</v>
      </c>
      <c r="DA660" s="78">
        <v>2.0949826068834328E-3</v>
      </c>
      <c r="DB660" s="78">
        <v>5.4525026223409073E-2</v>
      </c>
      <c r="DC660" s="78">
        <v>3.760187573434471E-2</v>
      </c>
      <c r="DD660" s="78">
        <v>5.4628223667640774E-3</v>
      </c>
      <c r="DE660" s="78">
        <v>0</v>
      </c>
      <c r="DF660" s="78">
        <v>2.054123677938617E-4</v>
      </c>
      <c r="DG660" s="78">
        <v>2.054123677938617E-4</v>
      </c>
      <c r="DH660" s="78">
        <v>0</v>
      </c>
      <c r="DI660" s="78">
        <v>1.2391030543492325E-5</v>
      </c>
      <c r="DJ660" s="78">
        <v>1.2391030543492325E-5</v>
      </c>
      <c r="DK660" s="78">
        <v>0</v>
      </c>
      <c r="DL660" s="78">
        <v>1.2391030543492325E-5</v>
      </c>
    </row>
    <row r="661" spans="98:116" x14ac:dyDescent="0.25">
      <c r="CT661" s="78" t="s">
        <v>155</v>
      </c>
      <c r="CU661" s="78" t="s">
        <v>444</v>
      </c>
      <c r="CV661" s="78" t="s">
        <v>490</v>
      </c>
      <c r="CW661" s="78">
        <v>2055</v>
      </c>
      <c r="CX661" s="78">
        <v>0</v>
      </c>
      <c r="CY661" s="78">
        <v>0.1048945043660441</v>
      </c>
      <c r="CZ661" s="78">
        <v>4.8274495535751548E-2</v>
      </c>
      <c r="DA661" s="78">
        <v>2.0949826068834328E-3</v>
      </c>
      <c r="DB661" s="78">
        <v>5.4525026223409073E-2</v>
      </c>
      <c r="DC661" s="78">
        <v>3.760187573434471E-2</v>
      </c>
      <c r="DD661" s="78">
        <v>5.4628223667640774E-3</v>
      </c>
      <c r="DE661" s="78">
        <v>0</v>
      </c>
      <c r="DF661" s="78">
        <v>2.054123677938617E-4</v>
      </c>
      <c r="DG661" s="78">
        <v>2.054123677938617E-4</v>
      </c>
      <c r="DH661" s="78">
        <v>0</v>
      </c>
      <c r="DI661" s="78">
        <v>1.2391030543492325E-5</v>
      </c>
      <c r="DJ661" s="78">
        <v>1.2391030543492325E-5</v>
      </c>
      <c r="DK661" s="78">
        <v>0</v>
      </c>
      <c r="DL661" s="78">
        <v>1.2391030543492325E-5</v>
      </c>
    </row>
    <row r="662" spans="98:116" x14ac:dyDescent="0.25">
      <c r="CT662" s="78" t="s">
        <v>155</v>
      </c>
      <c r="CU662" s="78" t="s">
        <v>444</v>
      </c>
      <c r="CV662" s="78" t="s">
        <v>496</v>
      </c>
      <c r="CW662" s="78">
        <v>2026</v>
      </c>
      <c r="CX662" s="78">
        <v>0</v>
      </c>
      <c r="CY662" s="78">
        <v>14664.63755643665</v>
      </c>
      <c r="CZ662" s="78">
        <v>233.23007680793961</v>
      </c>
      <c r="DA662" s="78">
        <v>8896.5159934286112</v>
      </c>
      <c r="DB662" s="78">
        <v>5534.8914862001029</v>
      </c>
      <c r="DC662" s="78">
        <v>3817.0050760622325</v>
      </c>
      <c r="DD662" s="78">
        <v>1.2874251734841471E-5</v>
      </c>
      <c r="DE662" s="78">
        <v>0</v>
      </c>
      <c r="DF662" s="78">
        <v>4.9141084222392897E-2</v>
      </c>
      <c r="DG662" s="78">
        <v>4.9141084222392897E-2</v>
      </c>
      <c r="DH662" s="78">
        <v>0</v>
      </c>
      <c r="DI662" s="78">
        <v>1.2391030543492325E-5</v>
      </c>
      <c r="DJ662" s="78">
        <v>1.2391030543492325E-5</v>
      </c>
      <c r="DK662" s="78">
        <v>0</v>
      </c>
      <c r="DL662" s="78">
        <v>1.2391030543492325E-5</v>
      </c>
    </row>
    <row r="663" spans="98:116" x14ac:dyDescent="0.25">
      <c r="CT663" s="78" t="s">
        <v>155</v>
      </c>
      <c r="CU663" s="78" t="s">
        <v>444</v>
      </c>
      <c r="CV663" s="78" t="s">
        <v>496</v>
      </c>
      <c r="CW663" s="78">
        <v>2027</v>
      </c>
      <c r="CX663" s="78">
        <v>0</v>
      </c>
      <c r="CY663" s="78">
        <v>14664.63755643665</v>
      </c>
      <c r="CZ663" s="78">
        <v>233.23007680793961</v>
      </c>
      <c r="DA663" s="78">
        <v>8896.5159934286112</v>
      </c>
      <c r="DB663" s="78">
        <v>5534.8914862001029</v>
      </c>
      <c r="DC663" s="78">
        <v>3817.0050760622325</v>
      </c>
      <c r="DD663" s="78">
        <v>1.2874251734841471E-5</v>
      </c>
      <c r="DE663" s="78">
        <v>0</v>
      </c>
      <c r="DF663" s="78">
        <v>4.9141084222392897E-2</v>
      </c>
      <c r="DG663" s="78">
        <v>4.9141084222392897E-2</v>
      </c>
      <c r="DH663" s="78">
        <v>0</v>
      </c>
      <c r="DI663" s="78">
        <v>1.2391030543492325E-5</v>
      </c>
      <c r="DJ663" s="78">
        <v>1.2391030543492325E-5</v>
      </c>
      <c r="DK663" s="78">
        <v>0</v>
      </c>
      <c r="DL663" s="78">
        <v>1.2391030543492325E-5</v>
      </c>
    </row>
    <row r="664" spans="98:116" x14ac:dyDescent="0.25">
      <c r="CT664" s="78" t="s">
        <v>155</v>
      </c>
      <c r="CU664" s="78" t="s">
        <v>444</v>
      </c>
      <c r="CV664" s="78" t="s">
        <v>496</v>
      </c>
      <c r="CW664" s="78">
        <v>2028</v>
      </c>
      <c r="CX664" s="78">
        <v>0</v>
      </c>
      <c r="CY664" s="78">
        <v>15317.990942816001</v>
      </c>
      <c r="CZ664" s="78">
        <v>247.27299216494751</v>
      </c>
      <c r="DA664" s="78">
        <v>9287.6490955445115</v>
      </c>
      <c r="DB664" s="78">
        <v>5783.0688551065368</v>
      </c>
      <c r="DC664" s="78">
        <v>3988.1546422717011</v>
      </c>
      <c r="DD664" s="78">
        <v>1.2874251734841471E-5</v>
      </c>
      <c r="DE664" s="78">
        <v>0</v>
      </c>
      <c r="DF664" s="78">
        <v>5.1344506822082511E-2</v>
      </c>
      <c r="DG664" s="78">
        <v>5.1344506822082511E-2</v>
      </c>
      <c r="DH664" s="78">
        <v>0</v>
      </c>
      <c r="DI664" s="78">
        <v>1.3197439712376749E-5</v>
      </c>
      <c r="DJ664" s="78">
        <v>1.3197439712376749E-5</v>
      </c>
      <c r="DK664" s="78">
        <v>0</v>
      </c>
      <c r="DL664" s="78">
        <v>1.3197439712376749E-5</v>
      </c>
    </row>
    <row r="665" spans="98:116" x14ac:dyDescent="0.25">
      <c r="CT665" s="78" t="s">
        <v>155</v>
      </c>
      <c r="CU665" s="78" t="s">
        <v>444</v>
      </c>
      <c r="CV665" s="78" t="s">
        <v>496</v>
      </c>
      <c r="CW665" s="78">
        <v>2029</v>
      </c>
      <c r="CX665" s="78">
        <v>0</v>
      </c>
      <c r="CY665" s="78">
        <v>15317.990942816001</v>
      </c>
      <c r="CZ665" s="78">
        <v>247.27299216494751</v>
      </c>
      <c r="DA665" s="78">
        <v>9287.6490955445115</v>
      </c>
      <c r="DB665" s="78">
        <v>5783.0688551065368</v>
      </c>
      <c r="DC665" s="78">
        <v>3988.1546422717011</v>
      </c>
      <c r="DD665" s="78">
        <v>1.2874251734841471E-5</v>
      </c>
      <c r="DE665" s="78">
        <v>0</v>
      </c>
      <c r="DF665" s="78">
        <v>5.1344506822082511E-2</v>
      </c>
      <c r="DG665" s="78">
        <v>5.1344506822082511E-2</v>
      </c>
      <c r="DH665" s="78">
        <v>0</v>
      </c>
      <c r="DI665" s="78">
        <v>1.3197439712376749E-5</v>
      </c>
      <c r="DJ665" s="78">
        <v>1.3197439712376749E-5</v>
      </c>
      <c r="DK665" s="78">
        <v>0</v>
      </c>
      <c r="DL665" s="78">
        <v>1.3197439712376749E-5</v>
      </c>
    </row>
    <row r="666" spans="98:116" x14ac:dyDescent="0.25">
      <c r="CT666" s="78" t="s">
        <v>155</v>
      </c>
      <c r="CU666" s="78" t="s">
        <v>444</v>
      </c>
      <c r="CV666" s="78" t="s">
        <v>496</v>
      </c>
      <c r="CW666" s="78">
        <v>2030</v>
      </c>
      <c r="CX666" s="78">
        <v>0</v>
      </c>
      <c r="CY666" s="78">
        <v>15317.990942816001</v>
      </c>
      <c r="CZ666" s="78">
        <v>247.27299216494751</v>
      </c>
      <c r="DA666" s="78">
        <v>9287.6490955445115</v>
      </c>
      <c r="DB666" s="78">
        <v>5783.0688551065368</v>
      </c>
      <c r="DC666" s="78">
        <v>3988.1546422717011</v>
      </c>
      <c r="DD666" s="78">
        <v>1.2874251734841471E-5</v>
      </c>
      <c r="DE666" s="78">
        <v>0</v>
      </c>
      <c r="DF666" s="78">
        <v>5.1344506822082511E-2</v>
      </c>
      <c r="DG666" s="78">
        <v>5.1344506822082511E-2</v>
      </c>
      <c r="DH666" s="78">
        <v>0</v>
      </c>
      <c r="DI666" s="78">
        <v>1.3197439712376749E-5</v>
      </c>
      <c r="DJ666" s="78">
        <v>1.3197439712376749E-5</v>
      </c>
      <c r="DK666" s="78">
        <v>0</v>
      </c>
      <c r="DL666" s="78">
        <v>1.3197439712376749E-5</v>
      </c>
    </row>
    <row r="667" spans="98:116" x14ac:dyDescent="0.25">
      <c r="CT667" s="78" t="s">
        <v>155</v>
      </c>
      <c r="CU667" s="78" t="s">
        <v>444</v>
      </c>
      <c r="CV667" s="78" t="s">
        <v>496</v>
      </c>
      <c r="CW667" s="78">
        <v>2031</v>
      </c>
      <c r="CX667" s="78">
        <v>0</v>
      </c>
      <c r="CY667" s="78">
        <v>15317.990942816001</v>
      </c>
      <c r="CZ667" s="78">
        <v>247.27299216494751</v>
      </c>
      <c r="DA667" s="78">
        <v>9287.6490955445115</v>
      </c>
      <c r="DB667" s="78">
        <v>5783.0688551065368</v>
      </c>
      <c r="DC667" s="78">
        <v>3988.1546422717011</v>
      </c>
      <c r="DD667" s="78">
        <v>1.2874251734841471E-5</v>
      </c>
      <c r="DE667" s="78">
        <v>0</v>
      </c>
      <c r="DF667" s="78">
        <v>5.1344506822082511E-2</v>
      </c>
      <c r="DG667" s="78">
        <v>5.1344506822082511E-2</v>
      </c>
      <c r="DH667" s="78">
        <v>0</v>
      </c>
      <c r="DI667" s="78">
        <v>1.3197439712376749E-5</v>
      </c>
      <c r="DJ667" s="78">
        <v>1.3197439712376749E-5</v>
      </c>
      <c r="DK667" s="78">
        <v>0</v>
      </c>
      <c r="DL667" s="78">
        <v>1.3197439712376749E-5</v>
      </c>
    </row>
    <row r="668" spans="98:116" x14ac:dyDescent="0.25">
      <c r="CT668" s="78" t="s">
        <v>155</v>
      </c>
      <c r="CU668" s="78" t="s">
        <v>444</v>
      </c>
      <c r="CV668" s="78" t="s">
        <v>496</v>
      </c>
      <c r="CW668" s="78">
        <v>2032</v>
      </c>
      <c r="CX668" s="78">
        <v>0</v>
      </c>
      <c r="CY668" s="78">
        <v>15317.990942816001</v>
      </c>
      <c r="CZ668" s="78">
        <v>247.27299216494751</v>
      </c>
      <c r="DA668" s="78">
        <v>9287.6490955445115</v>
      </c>
      <c r="DB668" s="78">
        <v>5783.0688551065368</v>
      </c>
      <c r="DC668" s="78">
        <v>3988.1546422717011</v>
      </c>
      <c r="DD668" s="78">
        <v>1.2874251734841471E-5</v>
      </c>
      <c r="DE668" s="78">
        <v>0</v>
      </c>
      <c r="DF668" s="78">
        <v>5.1344506822082511E-2</v>
      </c>
      <c r="DG668" s="78">
        <v>5.1344506822082511E-2</v>
      </c>
      <c r="DH668" s="78">
        <v>0</v>
      </c>
      <c r="DI668" s="78">
        <v>0</v>
      </c>
      <c r="DJ668" s="78">
        <v>1.3197439712376749E-5</v>
      </c>
      <c r="DK668" s="78">
        <v>0</v>
      </c>
      <c r="DL668" s="78">
        <v>1.3197439712376749E-5</v>
      </c>
    </row>
    <row r="669" spans="98:116" x14ac:dyDescent="0.25">
      <c r="CT669" s="78" t="s">
        <v>155</v>
      </c>
      <c r="CU669" s="78" t="s">
        <v>444</v>
      </c>
      <c r="CV669" s="78" t="s">
        <v>496</v>
      </c>
      <c r="CW669" s="78">
        <v>2033</v>
      </c>
      <c r="CX669" s="78">
        <v>0</v>
      </c>
      <c r="CY669" s="78">
        <v>16044.12642662623</v>
      </c>
      <c r="CZ669" s="78">
        <v>263.10737971827302</v>
      </c>
      <c r="DA669" s="78">
        <v>9721.73998374232</v>
      </c>
      <c r="DB669" s="78">
        <v>6059.2790631656399</v>
      </c>
      <c r="DC669" s="78">
        <v>4178.6363832146681</v>
      </c>
      <c r="DD669" s="78">
        <v>1.2874251734841471E-5</v>
      </c>
      <c r="DE669" s="78">
        <v>0</v>
      </c>
      <c r="DF669" s="78">
        <v>5.3796816705873128E-2</v>
      </c>
      <c r="DG669" s="78">
        <v>5.3796816705873128E-2</v>
      </c>
      <c r="DH669" s="78">
        <v>0</v>
      </c>
      <c r="DI669" s="78">
        <v>4.2880785606167609E-6</v>
      </c>
      <c r="DJ669" s="78">
        <v>0</v>
      </c>
      <c r="DK669" s="78">
        <v>0</v>
      </c>
      <c r="DL669" s="78">
        <v>0</v>
      </c>
    </row>
    <row r="670" spans="98:116" x14ac:dyDescent="0.25">
      <c r="CT670" s="78" t="s">
        <v>155</v>
      </c>
      <c r="CU670" s="78" t="s">
        <v>444</v>
      </c>
      <c r="CV670" s="78" t="s">
        <v>496</v>
      </c>
      <c r="CW670" s="78">
        <v>2034</v>
      </c>
      <c r="CX670" s="78">
        <v>0</v>
      </c>
      <c r="CY670" s="78">
        <v>16044.12642662623</v>
      </c>
      <c r="CZ670" s="78">
        <v>263.10737971827302</v>
      </c>
      <c r="DA670" s="78">
        <v>9721.73998374232</v>
      </c>
      <c r="DB670" s="78">
        <v>6059.2790631656399</v>
      </c>
      <c r="DC670" s="78">
        <v>4178.6363832146681</v>
      </c>
      <c r="DD670" s="78">
        <v>1.2874251734841471E-5</v>
      </c>
      <c r="DE670" s="78">
        <v>0</v>
      </c>
      <c r="DF670" s="78">
        <v>5.3796816705873128E-2</v>
      </c>
      <c r="DG670" s="78">
        <v>5.3796816705873128E-2</v>
      </c>
      <c r="DH670" s="78">
        <v>0</v>
      </c>
      <c r="DI670" s="78">
        <v>4.426115892870441E-6</v>
      </c>
      <c r="DJ670" s="78">
        <v>4.426115892870441E-6</v>
      </c>
      <c r="DK670" s="78">
        <v>0</v>
      </c>
      <c r="DL670" s="78">
        <v>4.426115892870441E-6</v>
      </c>
    </row>
    <row r="671" spans="98:116" x14ac:dyDescent="0.25">
      <c r="CT671" s="78" t="s">
        <v>155</v>
      </c>
      <c r="CU671" s="78" t="s">
        <v>444</v>
      </c>
      <c r="CV671" s="78" t="s">
        <v>496</v>
      </c>
      <c r="CW671" s="78">
        <v>2035</v>
      </c>
      <c r="CX671" s="78">
        <v>0</v>
      </c>
      <c r="CY671" s="78">
        <v>16044.12642662623</v>
      </c>
      <c r="CZ671" s="78">
        <v>263.10737971827302</v>
      </c>
      <c r="DA671" s="78">
        <v>9721.73998374232</v>
      </c>
      <c r="DB671" s="78">
        <v>6059.2790631656399</v>
      </c>
      <c r="DC671" s="78">
        <v>4178.6363832146681</v>
      </c>
      <c r="DD671" s="78">
        <v>1.2874251734841471E-5</v>
      </c>
      <c r="DE671" s="78">
        <v>0</v>
      </c>
      <c r="DF671" s="78">
        <v>5.3796816705873128E-2</v>
      </c>
      <c r="DG671" s="78">
        <v>5.3796816705873128E-2</v>
      </c>
      <c r="DH671" s="78">
        <v>0</v>
      </c>
      <c r="DI671" s="78">
        <v>4.426115892870441E-6</v>
      </c>
      <c r="DJ671" s="78">
        <v>4.426115892870441E-6</v>
      </c>
      <c r="DK671" s="78">
        <v>0</v>
      </c>
      <c r="DL671" s="78">
        <v>4.426115892870441E-6</v>
      </c>
    </row>
    <row r="672" spans="98:116" x14ac:dyDescent="0.25">
      <c r="CT672" s="78" t="s">
        <v>155</v>
      </c>
      <c r="CU672" s="78" t="s">
        <v>444</v>
      </c>
      <c r="CV672" s="78" t="s">
        <v>496</v>
      </c>
      <c r="CW672" s="78">
        <v>2036</v>
      </c>
      <c r="CX672" s="78">
        <v>0</v>
      </c>
      <c r="CY672" s="78">
        <v>16044.12642662623</v>
      </c>
      <c r="CZ672" s="78">
        <v>263.10737971827302</v>
      </c>
      <c r="DA672" s="78">
        <v>9721.73998374232</v>
      </c>
      <c r="DB672" s="78">
        <v>6059.2790631656399</v>
      </c>
      <c r="DC672" s="78">
        <v>4178.6363832146681</v>
      </c>
      <c r="DD672" s="78">
        <v>1.2874251734841471E-5</v>
      </c>
      <c r="DE672" s="78">
        <v>0</v>
      </c>
      <c r="DF672" s="78">
        <v>5.3796816705873128E-2</v>
      </c>
      <c r="DG672" s="78">
        <v>5.3796816705873128E-2</v>
      </c>
      <c r="DH672" s="78">
        <v>0</v>
      </c>
      <c r="DI672" s="78">
        <v>4.426115892870441E-6</v>
      </c>
      <c r="DJ672" s="78">
        <v>4.426115892870441E-6</v>
      </c>
      <c r="DK672" s="78">
        <v>0</v>
      </c>
      <c r="DL672" s="78">
        <v>4.426115892870441E-6</v>
      </c>
    </row>
    <row r="673" spans="98:116" x14ac:dyDescent="0.25">
      <c r="CT673" s="78" t="s">
        <v>155</v>
      </c>
      <c r="CU673" s="78" t="s">
        <v>444</v>
      </c>
      <c r="CV673" s="78" t="s">
        <v>496</v>
      </c>
      <c r="CW673" s="78">
        <v>2037</v>
      </c>
      <c r="CX673" s="78">
        <v>0</v>
      </c>
      <c r="CY673" s="78">
        <v>16044.12642662623</v>
      </c>
      <c r="CZ673" s="78">
        <v>263.10737971827302</v>
      </c>
      <c r="DA673" s="78">
        <v>9721.73998374232</v>
      </c>
      <c r="DB673" s="78">
        <v>6059.2790631656399</v>
      </c>
      <c r="DC673" s="78">
        <v>4178.6363832146681</v>
      </c>
      <c r="DD673" s="78">
        <v>1.2874251734841471E-5</v>
      </c>
      <c r="DE673" s="78">
        <v>0</v>
      </c>
      <c r="DF673" s="78">
        <v>5.3796816705873128E-2</v>
      </c>
      <c r="DG673" s="78">
        <v>5.3796816705873128E-2</v>
      </c>
      <c r="DH673" s="78">
        <v>0</v>
      </c>
      <c r="DI673" s="78">
        <v>4.426115892870441E-6</v>
      </c>
      <c r="DJ673" s="78">
        <v>4.426115892870441E-6</v>
      </c>
      <c r="DK673" s="78">
        <v>0</v>
      </c>
      <c r="DL673" s="78">
        <v>4.426115892870441E-6</v>
      </c>
    </row>
    <row r="674" spans="98:116" x14ac:dyDescent="0.25">
      <c r="CT674" s="78" t="s">
        <v>155</v>
      </c>
      <c r="CU674" s="78" t="s">
        <v>444</v>
      </c>
      <c r="CV674" s="78" t="s">
        <v>496</v>
      </c>
      <c r="CW674" s="78">
        <v>2038</v>
      </c>
      <c r="CX674" s="78">
        <v>0</v>
      </c>
      <c r="CY674" s="78">
        <v>16832.391236279571</v>
      </c>
      <c r="CZ674" s="78">
        <v>280.55437045334622</v>
      </c>
      <c r="DA674" s="78">
        <v>10192.27176588514</v>
      </c>
      <c r="DB674" s="78">
        <v>6359.5650999410882</v>
      </c>
      <c r="DC674" s="78">
        <v>4385.7214416119732</v>
      </c>
      <c r="DD674" s="78">
        <v>1.2874251734841471E-5</v>
      </c>
      <c r="DE674" s="78">
        <v>0</v>
      </c>
      <c r="DF674" s="78">
        <v>5.6462881878204384E-2</v>
      </c>
      <c r="DG674" s="78">
        <v>5.6462881878204384E-2</v>
      </c>
      <c r="DH674" s="78">
        <v>0</v>
      </c>
      <c r="DI674" s="78">
        <v>4.426115892870441E-6</v>
      </c>
      <c r="DJ674" s="78">
        <v>4.426115892870441E-6</v>
      </c>
      <c r="DK674" s="78">
        <v>0</v>
      </c>
      <c r="DL674" s="78">
        <v>4.426115892870441E-6</v>
      </c>
    </row>
    <row r="675" spans="98:116" x14ac:dyDescent="0.25">
      <c r="CT675" s="78" t="s">
        <v>155</v>
      </c>
      <c r="CU675" s="78" t="s">
        <v>444</v>
      </c>
      <c r="CV675" s="78" t="s">
        <v>496</v>
      </c>
      <c r="CW675" s="78">
        <v>2039</v>
      </c>
      <c r="CX675" s="78">
        <v>0</v>
      </c>
      <c r="CY675" s="78">
        <v>16832.391236279571</v>
      </c>
      <c r="CZ675" s="78">
        <v>280.55437045334622</v>
      </c>
      <c r="DA675" s="78">
        <v>10192.27176588514</v>
      </c>
      <c r="DB675" s="78">
        <v>6359.5650999410882</v>
      </c>
      <c r="DC675" s="78">
        <v>4385.7214416119732</v>
      </c>
      <c r="DD675" s="78">
        <v>1.2874251734841471E-5</v>
      </c>
      <c r="DE675" s="78">
        <v>0</v>
      </c>
      <c r="DF675" s="78">
        <v>5.6462881878204384E-2</v>
      </c>
      <c r="DG675" s="78">
        <v>5.6462881878204384E-2</v>
      </c>
      <c r="DH675" s="78">
        <v>0</v>
      </c>
      <c r="DI675" s="78">
        <v>4.6021574859778771E-6</v>
      </c>
      <c r="DJ675" s="78">
        <v>4.6021574859778771E-6</v>
      </c>
      <c r="DK675" s="78">
        <v>0</v>
      </c>
      <c r="DL675" s="78">
        <v>4.6021574859778771E-6</v>
      </c>
    </row>
    <row r="676" spans="98:116" x14ac:dyDescent="0.25">
      <c r="CT676" s="78" t="s">
        <v>155</v>
      </c>
      <c r="CU676" s="78" t="s">
        <v>444</v>
      </c>
      <c r="CV676" s="78" t="s">
        <v>496</v>
      </c>
      <c r="CW676" s="78">
        <v>2040</v>
      </c>
      <c r="CX676" s="78">
        <v>0</v>
      </c>
      <c r="CY676" s="78">
        <v>16832.391236279571</v>
      </c>
      <c r="CZ676" s="78">
        <v>280.55437045334622</v>
      </c>
      <c r="DA676" s="78">
        <v>10192.27176588514</v>
      </c>
      <c r="DB676" s="78">
        <v>6359.5650999410882</v>
      </c>
      <c r="DC676" s="78">
        <v>4385.7214416119732</v>
      </c>
      <c r="DD676" s="78">
        <v>1.2874251734841471E-5</v>
      </c>
      <c r="DE676" s="78">
        <v>0</v>
      </c>
      <c r="DF676" s="78">
        <v>5.6462881878204384E-2</v>
      </c>
      <c r="DG676" s="78">
        <v>5.6462881878204384E-2</v>
      </c>
      <c r="DH676" s="78">
        <v>0</v>
      </c>
      <c r="DI676" s="78">
        <v>4.6021574859778771E-6</v>
      </c>
      <c r="DJ676" s="78">
        <v>4.6021574859778771E-6</v>
      </c>
      <c r="DK676" s="78">
        <v>0</v>
      </c>
      <c r="DL676" s="78">
        <v>4.6021574859778771E-6</v>
      </c>
    </row>
    <row r="677" spans="98:116" x14ac:dyDescent="0.25">
      <c r="CT677" s="78" t="s">
        <v>155</v>
      </c>
      <c r="CU677" s="78" t="s">
        <v>444</v>
      </c>
      <c r="CV677" s="78" t="s">
        <v>496</v>
      </c>
      <c r="CW677" s="78">
        <v>2041</v>
      </c>
      <c r="CX677" s="78">
        <v>0</v>
      </c>
      <c r="CY677" s="78">
        <v>16832.391236279571</v>
      </c>
      <c r="CZ677" s="78">
        <v>280.55437045334622</v>
      </c>
      <c r="DA677" s="78">
        <v>10192.27176588514</v>
      </c>
      <c r="DB677" s="78">
        <v>6359.5650999410882</v>
      </c>
      <c r="DC677" s="78">
        <v>4385.7214416119732</v>
      </c>
      <c r="DD677" s="78">
        <v>1.2874251734841471E-5</v>
      </c>
      <c r="DE677" s="78">
        <v>0</v>
      </c>
      <c r="DF677" s="78">
        <v>5.6462881878204384E-2</v>
      </c>
      <c r="DG677" s="78">
        <v>5.6462881878204384E-2</v>
      </c>
      <c r="DH677" s="78">
        <v>0</v>
      </c>
      <c r="DI677" s="78">
        <v>4.6021574859778771E-6</v>
      </c>
      <c r="DJ677" s="78">
        <v>4.6021574859778771E-6</v>
      </c>
      <c r="DK677" s="78">
        <v>0</v>
      </c>
      <c r="DL677" s="78">
        <v>4.6021574859778771E-6</v>
      </c>
    </row>
    <row r="678" spans="98:116" x14ac:dyDescent="0.25">
      <c r="CT678" s="78" t="s">
        <v>155</v>
      </c>
      <c r="CU678" s="78" t="s">
        <v>444</v>
      </c>
      <c r="CV678" s="78" t="s">
        <v>496</v>
      </c>
      <c r="CW678" s="78">
        <v>2042</v>
      </c>
      <c r="CX678" s="78">
        <v>0</v>
      </c>
      <c r="CY678" s="78">
        <v>16832.391236279571</v>
      </c>
      <c r="CZ678" s="78">
        <v>280.55437045334622</v>
      </c>
      <c r="DA678" s="78">
        <v>10192.27176588514</v>
      </c>
      <c r="DB678" s="78">
        <v>6359.5650999410882</v>
      </c>
      <c r="DC678" s="78">
        <v>4385.7214416119732</v>
      </c>
      <c r="DD678" s="78">
        <v>1.2874251734841471E-5</v>
      </c>
      <c r="DE678" s="78">
        <v>0</v>
      </c>
      <c r="DF678" s="78">
        <v>5.6462881878204384E-2</v>
      </c>
      <c r="DG678" s="78">
        <v>5.6462881878204384E-2</v>
      </c>
      <c r="DH678" s="78">
        <v>0</v>
      </c>
      <c r="DI678" s="78">
        <v>4.6021574859778771E-6</v>
      </c>
      <c r="DJ678" s="78">
        <v>4.6021574859778771E-6</v>
      </c>
      <c r="DK678" s="78">
        <v>0</v>
      </c>
      <c r="DL678" s="78">
        <v>4.6021574859778771E-6</v>
      </c>
    </row>
    <row r="679" spans="98:116" x14ac:dyDescent="0.25">
      <c r="CT679" s="78" t="s">
        <v>155</v>
      </c>
      <c r="CU679" s="78" t="s">
        <v>444</v>
      </c>
      <c r="CV679" s="78" t="s">
        <v>496</v>
      </c>
      <c r="CW679" s="78">
        <v>2043</v>
      </c>
      <c r="CX679" s="78">
        <v>0</v>
      </c>
      <c r="CY679" s="78">
        <v>17672.085223784448</v>
      </c>
      <c r="CZ679" s="78">
        <v>299.42001237341532</v>
      </c>
      <c r="DA679" s="78">
        <v>10692.736176386081</v>
      </c>
      <c r="DB679" s="78">
        <v>6679.9290350249503</v>
      </c>
      <c r="DC679" s="78">
        <v>4606.6527407081167</v>
      </c>
      <c r="DD679" s="78">
        <v>1.2874251734841471E-5</v>
      </c>
      <c r="DE679" s="78">
        <v>0</v>
      </c>
      <c r="DF679" s="78">
        <v>5.930720703887369E-2</v>
      </c>
      <c r="DG679" s="78">
        <v>5.930720703887369E-2</v>
      </c>
      <c r="DH679" s="78">
        <v>0</v>
      </c>
      <c r="DI679" s="78">
        <v>4.6021574859778771E-6</v>
      </c>
      <c r="DJ679" s="78">
        <v>4.6021574859778771E-6</v>
      </c>
      <c r="DK679" s="78">
        <v>0</v>
      </c>
      <c r="DL679" s="78">
        <v>4.6021574859778771E-6</v>
      </c>
    </row>
    <row r="680" spans="98:116" x14ac:dyDescent="0.25">
      <c r="CT680" s="78" t="s">
        <v>155</v>
      </c>
      <c r="CU680" s="78" t="s">
        <v>444</v>
      </c>
      <c r="CV680" s="78" t="s">
        <v>496</v>
      </c>
      <c r="CW680" s="78">
        <v>2044</v>
      </c>
      <c r="CX680" s="78">
        <v>0</v>
      </c>
      <c r="CY680" s="78">
        <v>17672.085223784448</v>
      </c>
      <c r="CZ680" s="78">
        <v>299.42001237341532</v>
      </c>
      <c r="DA680" s="78">
        <v>10692.736176386081</v>
      </c>
      <c r="DB680" s="78">
        <v>6679.9290350249503</v>
      </c>
      <c r="DC680" s="78">
        <v>4606.6527407081167</v>
      </c>
      <c r="DD680" s="78">
        <v>1.2874251734841471E-5</v>
      </c>
      <c r="DE680" s="78">
        <v>0</v>
      </c>
      <c r="DF680" s="78">
        <v>5.930720703887369E-2</v>
      </c>
      <c r="DG680" s="78">
        <v>5.930720703887369E-2</v>
      </c>
      <c r="DH680" s="78">
        <v>0</v>
      </c>
      <c r="DI680" s="78">
        <v>4.8005756605985639E-6</v>
      </c>
      <c r="DJ680" s="78">
        <v>4.8005756605985639E-6</v>
      </c>
      <c r="DK680" s="78">
        <v>0</v>
      </c>
      <c r="DL680" s="78">
        <v>4.8005756605985639E-6</v>
      </c>
    </row>
    <row r="681" spans="98:116" x14ac:dyDescent="0.25">
      <c r="CT681" s="78" t="s">
        <v>155</v>
      </c>
      <c r="CU681" s="78" t="s">
        <v>444</v>
      </c>
      <c r="CV681" s="78" t="s">
        <v>496</v>
      </c>
      <c r="CW681" s="78">
        <v>2045</v>
      </c>
      <c r="CX681" s="78">
        <v>0</v>
      </c>
      <c r="CY681" s="78">
        <v>17672.085223784448</v>
      </c>
      <c r="CZ681" s="78">
        <v>299.42001237341532</v>
      </c>
      <c r="DA681" s="78">
        <v>10692.736176386081</v>
      </c>
      <c r="DB681" s="78">
        <v>6679.9290350249503</v>
      </c>
      <c r="DC681" s="78">
        <v>4606.6527407081167</v>
      </c>
      <c r="DD681" s="78">
        <v>1.2874251734841471E-5</v>
      </c>
      <c r="DE681" s="78">
        <v>0</v>
      </c>
      <c r="DF681" s="78">
        <v>5.930720703887369E-2</v>
      </c>
      <c r="DG681" s="78">
        <v>5.930720703887369E-2</v>
      </c>
      <c r="DH681" s="78">
        <v>0</v>
      </c>
      <c r="DI681" s="78">
        <v>4.8005756605985639E-6</v>
      </c>
      <c r="DJ681" s="78">
        <v>4.8005756605985639E-6</v>
      </c>
      <c r="DK681" s="78">
        <v>0</v>
      </c>
      <c r="DL681" s="78">
        <v>4.8005756605985639E-6</v>
      </c>
    </row>
    <row r="682" spans="98:116" x14ac:dyDescent="0.25">
      <c r="CT682" s="78" t="s">
        <v>155</v>
      </c>
      <c r="CU682" s="78" t="s">
        <v>444</v>
      </c>
      <c r="CV682" s="78" t="s">
        <v>496</v>
      </c>
      <c r="CW682" s="78">
        <v>2046</v>
      </c>
      <c r="CX682" s="78">
        <v>0</v>
      </c>
      <c r="CY682" s="78">
        <v>17672.085223784448</v>
      </c>
      <c r="CZ682" s="78">
        <v>299.42001237341532</v>
      </c>
      <c r="DA682" s="78">
        <v>10692.736176386081</v>
      </c>
      <c r="DB682" s="78">
        <v>6679.9290350249503</v>
      </c>
      <c r="DC682" s="78">
        <v>4606.6527407081167</v>
      </c>
      <c r="DD682" s="78">
        <v>1.2874251734841471E-5</v>
      </c>
      <c r="DE682" s="78">
        <v>0</v>
      </c>
      <c r="DF682" s="78">
        <v>5.930720703887369E-2</v>
      </c>
      <c r="DG682" s="78">
        <v>5.930720703887369E-2</v>
      </c>
      <c r="DH682" s="78">
        <v>0</v>
      </c>
      <c r="DI682" s="78">
        <v>4.8005756605985639E-6</v>
      </c>
      <c r="DJ682" s="78">
        <v>4.8005756605985639E-6</v>
      </c>
      <c r="DK682" s="78">
        <v>0</v>
      </c>
      <c r="DL682" s="78">
        <v>4.8005756605985639E-6</v>
      </c>
    </row>
    <row r="683" spans="98:116" x14ac:dyDescent="0.25">
      <c r="CT683" s="78" t="s">
        <v>155</v>
      </c>
      <c r="CU683" s="78" t="s">
        <v>444</v>
      </c>
      <c r="CV683" s="78" t="s">
        <v>496</v>
      </c>
      <c r="CW683" s="78">
        <v>2047</v>
      </c>
      <c r="CX683" s="78">
        <v>0</v>
      </c>
      <c r="CY683" s="78">
        <v>17672.085223784448</v>
      </c>
      <c r="CZ683" s="78">
        <v>299.42001237341532</v>
      </c>
      <c r="DA683" s="78">
        <v>10692.736176386081</v>
      </c>
      <c r="DB683" s="78">
        <v>6679.9290350249503</v>
      </c>
      <c r="DC683" s="78">
        <v>4606.6527407081167</v>
      </c>
      <c r="DD683" s="78">
        <v>1.2874251734841471E-5</v>
      </c>
      <c r="DE683" s="78">
        <v>0</v>
      </c>
      <c r="DF683" s="78">
        <v>5.930720703887369E-2</v>
      </c>
      <c r="DG683" s="78">
        <v>5.930720703887369E-2</v>
      </c>
      <c r="DH683" s="78">
        <v>0</v>
      </c>
      <c r="DI683" s="78">
        <v>4.8005756605985639E-6</v>
      </c>
      <c r="DJ683" s="78">
        <v>4.8005756605985639E-6</v>
      </c>
      <c r="DK683" s="78">
        <v>0</v>
      </c>
      <c r="DL683" s="78">
        <v>4.8005756605985639E-6</v>
      </c>
    </row>
    <row r="684" spans="98:116" x14ac:dyDescent="0.25">
      <c r="CT684" s="78" t="s">
        <v>155</v>
      </c>
      <c r="CU684" s="78" t="s">
        <v>444</v>
      </c>
      <c r="CV684" s="78" t="s">
        <v>496</v>
      </c>
      <c r="CW684" s="78">
        <v>2048</v>
      </c>
      <c r="CX684" s="78">
        <v>0</v>
      </c>
      <c r="CY684" s="78">
        <v>18552.334786110499</v>
      </c>
      <c r="CZ684" s="78">
        <v>319.49113147947929</v>
      </c>
      <c r="DA684" s="78">
        <v>11216.56262510787</v>
      </c>
      <c r="DB684" s="78">
        <v>7016.281029523152</v>
      </c>
      <c r="DC684" s="78">
        <v>4838.6098212659335</v>
      </c>
      <c r="DD684" s="78">
        <v>1.2874251734841471E-5</v>
      </c>
      <c r="DE684" s="78">
        <v>0</v>
      </c>
      <c r="DF684" s="78">
        <v>6.2293480885653923E-2</v>
      </c>
      <c r="DG684" s="78">
        <v>6.2293480885653923E-2</v>
      </c>
      <c r="DH684" s="78">
        <v>0</v>
      </c>
      <c r="DI684" s="78">
        <v>4.8005756605985639E-6</v>
      </c>
      <c r="DJ684" s="78">
        <v>4.8005756605985639E-6</v>
      </c>
      <c r="DK684" s="78">
        <v>0</v>
      </c>
      <c r="DL684" s="78">
        <v>4.8005756605985639E-6</v>
      </c>
    </row>
    <row r="685" spans="98:116" x14ac:dyDescent="0.25">
      <c r="CT685" s="78" t="s">
        <v>155</v>
      </c>
      <c r="CU685" s="78" t="s">
        <v>444</v>
      </c>
      <c r="CV685" s="78" t="s">
        <v>496</v>
      </c>
      <c r="CW685" s="78">
        <v>2049</v>
      </c>
      <c r="CX685" s="78">
        <v>0</v>
      </c>
      <c r="CY685" s="78">
        <v>18552.334786110499</v>
      </c>
      <c r="CZ685" s="78">
        <v>319.49113147947929</v>
      </c>
      <c r="DA685" s="78">
        <v>11216.56262510787</v>
      </c>
      <c r="DB685" s="78">
        <v>7016.281029523152</v>
      </c>
      <c r="DC685" s="78">
        <v>4838.6098212659335</v>
      </c>
      <c r="DD685" s="78">
        <v>1.2874251734841471E-5</v>
      </c>
      <c r="DE685" s="78">
        <v>0</v>
      </c>
      <c r="DF685" s="78">
        <v>6.2293480885653923E-2</v>
      </c>
      <c r="DG685" s="78">
        <v>6.2293480885653923E-2</v>
      </c>
      <c r="DH685" s="78">
        <v>0</v>
      </c>
      <c r="DI685" s="78">
        <v>5.0192805062606055E-6</v>
      </c>
      <c r="DJ685" s="78">
        <v>5.0192805062606055E-6</v>
      </c>
      <c r="DK685" s="78">
        <v>0</v>
      </c>
      <c r="DL685" s="78">
        <v>5.0192805062606055E-6</v>
      </c>
    </row>
    <row r="686" spans="98:116" x14ac:dyDescent="0.25">
      <c r="CT686" s="78" t="s">
        <v>155</v>
      </c>
      <c r="CU686" s="78" t="s">
        <v>444</v>
      </c>
      <c r="CV686" s="78" t="s">
        <v>496</v>
      </c>
      <c r="CW686" s="78">
        <v>2050</v>
      </c>
      <c r="CX686" s="78">
        <v>0</v>
      </c>
      <c r="CY686" s="78">
        <v>18552.334786110499</v>
      </c>
      <c r="CZ686" s="78">
        <v>319.49113147947929</v>
      </c>
      <c r="DA686" s="78">
        <v>11216.56262510787</v>
      </c>
      <c r="DB686" s="78">
        <v>7016.281029523152</v>
      </c>
      <c r="DC686" s="78">
        <v>4838.6098212659335</v>
      </c>
      <c r="DD686" s="78">
        <v>1.2874251734841471E-5</v>
      </c>
      <c r="DE686" s="78">
        <v>0</v>
      </c>
      <c r="DF686" s="78">
        <v>6.2293480885653923E-2</v>
      </c>
      <c r="DG686" s="78">
        <v>6.2293480885653923E-2</v>
      </c>
      <c r="DH686" s="78">
        <v>0</v>
      </c>
      <c r="DI686" s="78">
        <v>5.0192805062606055E-6</v>
      </c>
      <c r="DJ686" s="78">
        <v>5.0192805062606055E-6</v>
      </c>
      <c r="DK686" s="78">
        <v>0</v>
      </c>
      <c r="DL686" s="78">
        <v>5.0192805062606055E-6</v>
      </c>
    </row>
    <row r="687" spans="98:116" x14ac:dyDescent="0.25">
      <c r="CT687" s="78" t="s">
        <v>155</v>
      </c>
      <c r="CU687" s="78" t="s">
        <v>444</v>
      </c>
      <c r="CV687" s="78" t="s">
        <v>496</v>
      </c>
      <c r="CW687" s="78">
        <v>2051</v>
      </c>
      <c r="CX687" s="78">
        <v>0</v>
      </c>
      <c r="CY687" s="78">
        <v>18552.334786110499</v>
      </c>
      <c r="CZ687" s="78">
        <v>319.49113147947929</v>
      </c>
      <c r="DA687" s="78">
        <v>11216.56262510787</v>
      </c>
      <c r="DB687" s="78">
        <v>7016.281029523152</v>
      </c>
      <c r="DC687" s="78">
        <v>4838.6098212659335</v>
      </c>
      <c r="DD687" s="78">
        <v>1.2874251734841471E-5</v>
      </c>
      <c r="DE687" s="78">
        <v>0</v>
      </c>
      <c r="DF687" s="78">
        <v>6.2293480885653923E-2</v>
      </c>
      <c r="DG687" s="78">
        <v>6.2293480885653923E-2</v>
      </c>
      <c r="DH687" s="78">
        <v>0</v>
      </c>
      <c r="DI687" s="78">
        <v>5.0192805062606055E-6</v>
      </c>
      <c r="DJ687" s="78">
        <v>5.0192805062606055E-6</v>
      </c>
      <c r="DK687" s="78">
        <v>0</v>
      </c>
      <c r="DL687" s="78">
        <v>5.0192805062606055E-6</v>
      </c>
    </row>
    <row r="688" spans="98:116" x14ac:dyDescent="0.25">
      <c r="CT688" s="78" t="s">
        <v>155</v>
      </c>
      <c r="CU688" s="78" t="s">
        <v>444</v>
      </c>
      <c r="CV688" s="78" t="s">
        <v>496</v>
      </c>
      <c r="CW688" s="78">
        <v>2052</v>
      </c>
      <c r="CX688" s="78">
        <v>0</v>
      </c>
      <c r="CY688" s="78">
        <v>18552.334786110499</v>
      </c>
      <c r="CZ688" s="78">
        <v>319.49113147947929</v>
      </c>
      <c r="DA688" s="78">
        <v>11216.56262510787</v>
      </c>
      <c r="DB688" s="78">
        <v>7016.281029523152</v>
      </c>
      <c r="DC688" s="78">
        <v>4838.6098212659335</v>
      </c>
      <c r="DD688" s="78">
        <v>1.2874251734841471E-5</v>
      </c>
      <c r="DE688" s="78">
        <v>0</v>
      </c>
      <c r="DF688" s="78">
        <v>6.2293480885653923E-2</v>
      </c>
      <c r="DG688" s="78">
        <v>6.2293480885653923E-2</v>
      </c>
      <c r="DH688" s="78">
        <v>0</v>
      </c>
      <c r="DI688" s="78">
        <v>5.0192805062606055E-6</v>
      </c>
      <c r="DJ688" s="78">
        <v>5.0192805062606055E-6</v>
      </c>
      <c r="DK688" s="78">
        <v>0</v>
      </c>
      <c r="DL688" s="78">
        <v>5.0192805062606055E-6</v>
      </c>
    </row>
    <row r="689" spans="98:116" x14ac:dyDescent="0.25">
      <c r="CT689" s="78" t="s">
        <v>155</v>
      </c>
      <c r="CU689" s="78" t="s">
        <v>444</v>
      </c>
      <c r="CV689" s="78" t="s">
        <v>496</v>
      </c>
      <c r="CW689" s="78">
        <v>2053</v>
      </c>
      <c r="CX689" s="78">
        <v>0</v>
      </c>
      <c r="CY689" s="78">
        <v>19462.12827916794</v>
      </c>
      <c r="CZ689" s="78">
        <v>340.53564326272732</v>
      </c>
      <c r="DA689" s="78">
        <v>11757.141276483389</v>
      </c>
      <c r="DB689" s="78">
        <v>7364.4513594218224</v>
      </c>
      <c r="DC689" s="78">
        <v>5078.7171331926338</v>
      </c>
      <c r="DD689" s="78">
        <v>1.2874251734841471E-5</v>
      </c>
      <c r="DE689" s="78">
        <v>0</v>
      </c>
      <c r="DF689" s="78">
        <v>6.5384682862774365E-2</v>
      </c>
      <c r="DG689" s="78">
        <v>6.5384682862774365E-2</v>
      </c>
      <c r="DH689" s="78">
        <v>0</v>
      </c>
      <c r="DI689" s="78">
        <v>5.0192805062606055E-6</v>
      </c>
      <c r="DJ689" s="78">
        <v>5.0192805062606055E-6</v>
      </c>
      <c r="DK689" s="78">
        <v>0</v>
      </c>
      <c r="DL689" s="78">
        <v>5.0192805062606055E-6</v>
      </c>
    </row>
    <row r="690" spans="98:116" x14ac:dyDescent="0.25">
      <c r="CT690" s="78" t="s">
        <v>155</v>
      </c>
      <c r="CU690" s="78" t="s">
        <v>444</v>
      </c>
      <c r="CV690" s="78" t="s">
        <v>496</v>
      </c>
      <c r="CW690" s="78">
        <v>2054</v>
      </c>
      <c r="CX690" s="78">
        <v>0</v>
      </c>
      <c r="CY690" s="78">
        <v>19462.12827916794</v>
      </c>
      <c r="CZ690" s="78">
        <v>340.53564326272732</v>
      </c>
      <c r="DA690" s="78">
        <v>11757.141276483389</v>
      </c>
      <c r="DB690" s="78">
        <v>7364.4513594218224</v>
      </c>
      <c r="DC690" s="78">
        <v>5078.7171331926338</v>
      </c>
      <c r="DD690" s="78">
        <v>1.2874251734841471E-5</v>
      </c>
      <c r="DE690" s="78">
        <v>0</v>
      </c>
      <c r="DF690" s="78">
        <v>6.5384682862774365E-2</v>
      </c>
      <c r="DG690" s="78">
        <v>6.5384682862774365E-2</v>
      </c>
      <c r="DH690" s="78">
        <v>0</v>
      </c>
      <c r="DI690" s="78">
        <v>5.2560585506409661E-6</v>
      </c>
      <c r="DJ690" s="78">
        <v>5.2560585506409661E-6</v>
      </c>
      <c r="DK690" s="78">
        <v>0</v>
      </c>
      <c r="DL690" s="78">
        <v>5.2560585506409661E-6</v>
      </c>
    </row>
    <row r="691" spans="98:116" x14ac:dyDescent="0.25">
      <c r="CT691" s="78" t="s">
        <v>155</v>
      </c>
      <c r="CU691" s="78" t="s">
        <v>444</v>
      </c>
      <c r="CV691" s="78" t="s">
        <v>496</v>
      </c>
      <c r="CW691" s="78">
        <v>2055</v>
      </c>
      <c r="CX691" s="78">
        <v>0</v>
      </c>
      <c r="CY691" s="78">
        <v>19462.12827916794</v>
      </c>
      <c r="CZ691" s="78">
        <v>340.53564326272732</v>
      </c>
      <c r="DA691" s="78">
        <v>11757.141276483389</v>
      </c>
      <c r="DB691" s="78">
        <v>7364.4513594218224</v>
      </c>
      <c r="DC691" s="78">
        <v>5078.7171331926338</v>
      </c>
      <c r="DD691" s="78">
        <v>1.2874251734841471E-5</v>
      </c>
      <c r="DE691" s="78">
        <v>0</v>
      </c>
      <c r="DF691" s="78">
        <v>6.5384682862774365E-2</v>
      </c>
      <c r="DG691" s="78">
        <v>6.5384682862774365E-2</v>
      </c>
      <c r="DH691" s="78">
        <v>0</v>
      </c>
      <c r="DI691" s="78">
        <v>5.2560585506409661E-6</v>
      </c>
      <c r="DJ691" s="78">
        <v>5.2560585506409661E-6</v>
      </c>
      <c r="DK691" s="78">
        <v>0</v>
      </c>
      <c r="DL691" s="78">
        <v>5.2560585506409661E-6</v>
      </c>
    </row>
    <row r="692" spans="98:116" x14ac:dyDescent="0.25">
      <c r="CT692" s="78" t="s">
        <v>155</v>
      </c>
      <c r="CU692" s="78" t="s">
        <v>444</v>
      </c>
      <c r="CV692" s="78" t="s">
        <v>497</v>
      </c>
      <c r="CW692" s="78">
        <v>2026</v>
      </c>
      <c r="CX692" s="78">
        <v>0</v>
      </c>
      <c r="CY692" s="78">
        <v>5.4750346070078004</v>
      </c>
      <c r="CZ692" s="78">
        <v>0.71896016785821293</v>
      </c>
      <c r="DA692" s="78">
        <v>3.0714971986151198</v>
      </c>
      <c r="DB692" s="78">
        <v>1.684577240534453</v>
      </c>
      <c r="DC692" s="78">
        <v>1.1617282640808129</v>
      </c>
      <c r="DD692" s="78">
        <v>2.6382598947574249E-5</v>
      </c>
      <c r="DE692" s="78">
        <v>0</v>
      </c>
      <c r="DF692" s="78">
        <v>3.0649410877305714E-5</v>
      </c>
      <c r="DG692" s="78">
        <v>3.0649410877305714E-5</v>
      </c>
      <c r="DH692" s="78">
        <v>0</v>
      </c>
      <c r="DI692" s="78">
        <v>5.2560585506409661E-6</v>
      </c>
      <c r="DJ692" s="78">
        <v>5.2560585506409661E-6</v>
      </c>
      <c r="DK692" s="78">
        <v>0</v>
      </c>
      <c r="DL692" s="78">
        <v>5.2560585506409661E-6</v>
      </c>
    </row>
    <row r="693" spans="98:116" x14ac:dyDescent="0.25">
      <c r="CT693" s="78" t="s">
        <v>155</v>
      </c>
      <c r="CU693" s="78" t="s">
        <v>444</v>
      </c>
      <c r="CV693" s="78" t="s">
        <v>497</v>
      </c>
      <c r="CW693" s="78">
        <v>2027</v>
      </c>
      <c r="CX693" s="78">
        <v>0</v>
      </c>
      <c r="CY693" s="78">
        <v>5.4750346070078004</v>
      </c>
      <c r="CZ693" s="78">
        <v>0.71896016785821293</v>
      </c>
      <c r="DA693" s="78">
        <v>3.0714971986151198</v>
      </c>
      <c r="DB693" s="78">
        <v>1.684577240534453</v>
      </c>
      <c r="DC693" s="78">
        <v>1.1617282640808129</v>
      </c>
      <c r="DD693" s="78">
        <v>2.6382598947574249E-5</v>
      </c>
      <c r="DE693" s="78">
        <v>0</v>
      </c>
      <c r="DF693" s="78">
        <v>3.0649410877305714E-5</v>
      </c>
      <c r="DG693" s="78">
        <v>3.0649410877305714E-5</v>
      </c>
      <c r="DH693" s="78">
        <v>0</v>
      </c>
      <c r="DI693" s="78">
        <v>5.2560585506409661E-6</v>
      </c>
      <c r="DJ693" s="78">
        <v>5.2560585506409661E-6</v>
      </c>
      <c r="DK693" s="78">
        <v>0</v>
      </c>
      <c r="DL693" s="78">
        <v>5.2560585506409661E-6</v>
      </c>
    </row>
    <row r="694" spans="98:116" x14ac:dyDescent="0.25">
      <c r="CT694" s="78" t="s">
        <v>155</v>
      </c>
      <c r="CU694" s="78" t="s">
        <v>444</v>
      </c>
      <c r="CV694" s="78" t="s">
        <v>497</v>
      </c>
      <c r="CW694" s="78">
        <v>2028</v>
      </c>
      <c r="CX694" s="78">
        <v>0</v>
      </c>
      <c r="CY694" s="78">
        <v>5.7770153400784903</v>
      </c>
      <c r="CZ694" s="78">
        <v>0.7473383543038925</v>
      </c>
      <c r="DA694" s="78">
        <v>3.2379513401017408</v>
      </c>
      <c r="DB694" s="78">
        <v>1.7917256456728501</v>
      </c>
      <c r="DC694" s="78">
        <v>1.235620590122785</v>
      </c>
      <c r="DD694" s="78">
        <v>2.6382598947574249E-5</v>
      </c>
      <c r="DE694" s="78">
        <v>0</v>
      </c>
      <c r="DF694" s="78">
        <v>3.2598882480574457E-5</v>
      </c>
      <c r="DG694" s="78">
        <v>3.2598882480574457E-5</v>
      </c>
      <c r="DH694" s="78">
        <v>0</v>
      </c>
      <c r="DI694" s="78">
        <v>5.2560585506409661E-6</v>
      </c>
      <c r="DJ694" s="78">
        <v>5.2560585506409661E-6</v>
      </c>
      <c r="DK694" s="78">
        <v>0</v>
      </c>
      <c r="DL694" s="78">
        <v>5.2560585506409661E-6</v>
      </c>
    </row>
    <row r="695" spans="98:116" x14ac:dyDescent="0.25">
      <c r="CT695" s="78" t="s">
        <v>155</v>
      </c>
      <c r="CU695" s="78" t="s">
        <v>444</v>
      </c>
      <c r="CV695" s="78" t="s">
        <v>497</v>
      </c>
      <c r="CW695" s="78">
        <v>2029</v>
      </c>
      <c r="CX695" s="78">
        <v>0</v>
      </c>
      <c r="CY695" s="78">
        <v>5.7770153400784903</v>
      </c>
      <c r="CZ695" s="78">
        <v>0.7473383543038925</v>
      </c>
      <c r="DA695" s="78">
        <v>3.2379513401017408</v>
      </c>
      <c r="DB695" s="78">
        <v>1.7917256456728501</v>
      </c>
      <c r="DC695" s="78">
        <v>1.235620590122785</v>
      </c>
      <c r="DD695" s="78">
        <v>2.6382598947574249E-5</v>
      </c>
      <c r="DE695" s="78">
        <v>0</v>
      </c>
      <c r="DF695" s="78">
        <v>3.2598882480574457E-5</v>
      </c>
      <c r="DG695" s="78">
        <v>3.2598882480574457E-5</v>
      </c>
      <c r="DH695" s="78">
        <v>0</v>
      </c>
      <c r="DI695" s="78">
        <v>5.5084996635704581E-6</v>
      </c>
      <c r="DJ695" s="78">
        <v>5.5084996635704581E-6</v>
      </c>
      <c r="DK695" s="78">
        <v>0</v>
      </c>
      <c r="DL695" s="78">
        <v>5.5084996635704581E-6</v>
      </c>
    </row>
    <row r="696" spans="98:116" x14ac:dyDescent="0.25">
      <c r="CT696" s="78" t="s">
        <v>155</v>
      </c>
      <c r="CU696" s="78" t="s">
        <v>444</v>
      </c>
      <c r="CV696" s="78" t="s">
        <v>497</v>
      </c>
      <c r="CW696" s="78">
        <v>2030</v>
      </c>
      <c r="CX696" s="78">
        <v>0</v>
      </c>
      <c r="CY696" s="78">
        <v>5.7770153400784903</v>
      </c>
      <c r="CZ696" s="78">
        <v>0.7473383543038925</v>
      </c>
      <c r="DA696" s="78">
        <v>3.2379513401017408</v>
      </c>
      <c r="DB696" s="78">
        <v>1.7917256456728501</v>
      </c>
      <c r="DC696" s="78">
        <v>1.235620590122785</v>
      </c>
      <c r="DD696" s="78">
        <v>2.6382598947574249E-5</v>
      </c>
      <c r="DE696" s="78">
        <v>0</v>
      </c>
      <c r="DF696" s="78">
        <v>3.2598882480574457E-5</v>
      </c>
      <c r="DG696" s="78">
        <v>3.2598882480574457E-5</v>
      </c>
      <c r="DH696" s="78">
        <v>0</v>
      </c>
      <c r="DI696" s="78">
        <v>5.5084996635704581E-6</v>
      </c>
      <c r="DJ696" s="78">
        <v>5.5084996635704581E-6</v>
      </c>
      <c r="DK696" s="78">
        <v>0</v>
      </c>
      <c r="DL696" s="78">
        <v>5.5084996635704581E-6</v>
      </c>
    </row>
    <row r="697" spans="98:116" x14ac:dyDescent="0.25">
      <c r="CT697" s="78" t="s">
        <v>155</v>
      </c>
      <c r="CU697" s="78" t="s">
        <v>444</v>
      </c>
      <c r="CV697" s="78" t="s">
        <v>497</v>
      </c>
      <c r="CW697" s="78">
        <v>2031</v>
      </c>
      <c r="CX697" s="78">
        <v>0</v>
      </c>
      <c r="CY697" s="78">
        <v>5.7770153400784903</v>
      </c>
      <c r="CZ697" s="78">
        <v>0.7473383543038925</v>
      </c>
      <c r="DA697" s="78">
        <v>3.2379513401017408</v>
      </c>
      <c r="DB697" s="78">
        <v>1.7917256456728501</v>
      </c>
      <c r="DC697" s="78">
        <v>1.235620590122785</v>
      </c>
      <c r="DD697" s="78">
        <v>2.6382598947574249E-5</v>
      </c>
      <c r="DE697" s="78">
        <v>0</v>
      </c>
      <c r="DF697" s="78">
        <v>3.2598882480574457E-5</v>
      </c>
      <c r="DG697" s="78">
        <v>3.2598882480574457E-5</v>
      </c>
      <c r="DH697" s="78">
        <v>0</v>
      </c>
      <c r="DI697" s="78">
        <v>5.5084996635704581E-6</v>
      </c>
      <c r="DJ697" s="78">
        <v>5.5084996635704581E-6</v>
      </c>
      <c r="DK697" s="78">
        <v>0</v>
      </c>
      <c r="DL697" s="78">
        <v>5.5084996635704581E-6</v>
      </c>
    </row>
    <row r="698" spans="98:116" x14ac:dyDescent="0.25">
      <c r="CT698" s="78" t="s">
        <v>155</v>
      </c>
      <c r="CU698" s="78" t="s">
        <v>444</v>
      </c>
      <c r="CV698" s="78" t="s">
        <v>497</v>
      </c>
      <c r="CW698" s="78">
        <v>2032</v>
      </c>
      <c r="CX698" s="78">
        <v>0</v>
      </c>
      <c r="CY698" s="78">
        <v>5.7770153400784903</v>
      </c>
      <c r="CZ698" s="78">
        <v>0.7473383543038925</v>
      </c>
      <c r="DA698" s="78">
        <v>3.2379513401017408</v>
      </c>
      <c r="DB698" s="78">
        <v>1.7917256456728501</v>
      </c>
      <c r="DC698" s="78">
        <v>1.235620590122785</v>
      </c>
      <c r="DD698" s="78">
        <v>2.6382598947574249E-5</v>
      </c>
      <c r="DE698" s="78">
        <v>0</v>
      </c>
      <c r="DF698" s="78">
        <v>3.2598882480574457E-5</v>
      </c>
      <c r="DG698" s="78">
        <v>3.2598882480574457E-5</v>
      </c>
      <c r="DH698" s="78">
        <v>0</v>
      </c>
      <c r="DI698" s="78">
        <v>5.5084996635704581E-6</v>
      </c>
      <c r="DJ698" s="78">
        <v>5.5084996635704581E-6</v>
      </c>
      <c r="DK698" s="78">
        <v>0</v>
      </c>
      <c r="DL698" s="78">
        <v>5.5084996635704581E-6</v>
      </c>
    </row>
    <row r="699" spans="98:116" x14ac:dyDescent="0.25">
      <c r="CT699" s="78" t="s">
        <v>155</v>
      </c>
      <c r="CU699" s="78" t="s">
        <v>444</v>
      </c>
      <c r="CV699" s="78" t="s">
        <v>497</v>
      </c>
      <c r="CW699" s="78">
        <v>2033</v>
      </c>
      <c r="CX699" s="78">
        <v>0</v>
      </c>
      <c r="CY699" s="78">
        <v>6.1205037377422116</v>
      </c>
      <c r="CZ699" s="78">
        <v>0.77885081086862551</v>
      </c>
      <c r="DA699" s="78">
        <v>3.4265150031539511</v>
      </c>
      <c r="DB699" s="78">
        <v>1.915137923719628</v>
      </c>
      <c r="DC699" s="78">
        <v>1.3207289057830722</v>
      </c>
      <c r="DD699" s="78">
        <v>2.6382598947574249E-5</v>
      </c>
      <c r="DE699" s="78">
        <v>0</v>
      </c>
      <c r="DF699" s="78">
        <v>3.484426103974337E-5</v>
      </c>
      <c r="DG699" s="78">
        <v>3.484426103974337E-5</v>
      </c>
      <c r="DH699" s="78">
        <v>0</v>
      </c>
      <c r="DI699" s="78">
        <v>0</v>
      </c>
      <c r="DJ699" s="78">
        <v>5.5084996635704581E-6</v>
      </c>
      <c r="DK699" s="78">
        <v>0</v>
      </c>
      <c r="DL699" s="78">
        <v>5.5084996635704581E-6</v>
      </c>
    </row>
    <row r="700" spans="98:116" x14ac:dyDescent="0.25">
      <c r="CT700" s="78" t="s">
        <v>155</v>
      </c>
      <c r="CU700" s="78" t="s">
        <v>444</v>
      </c>
      <c r="CV700" s="78" t="s">
        <v>497</v>
      </c>
      <c r="CW700" s="78">
        <v>2034</v>
      </c>
      <c r="CX700" s="78">
        <v>0</v>
      </c>
      <c r="CY700" s="78">
        <v>6.1205037377422116</v>
      </c>
      <c r="CZ700" s="78">
        <v>0.77885081086862551</v>
      </c>
      <c r="DA700" s="78">
        <v>3.4265150031539511</v>
      </c>
      <c r="DB700" s="78">
        <v>1.915137923719628</v>
      </c>
      <c r="DC700" s="78">
        <v>1.3207289057830722</v>
      </c>
      <c r="DD700" s="78">
        <v>2.6382598947574249E-5</v>
      </c>
      <c r="DE700" s="78">
        <v>0</v>
      </c>
      <c r="DF700" s="78">
        <v>3.484426103974337E-5</v>
      </c>
      <c r="DG700" s="78">
        <v>3.484426103974337E-5</v>
      </c>
      <c r="DH700" s="78">
        <v>0</v>
      </c>
      <c r="DI700" s="78">
        <v>2.1287920601108741E-4</v>
      </c>
      <c r="DJ700" s="78">
        <v>0</v>
      </c>
      <c r="DK700" s="78">
        <v>0</v>
      </c>
      <c r="DL700" s="78">
        <v>0</v>
      </c>
    </row>
    <row r="701" spans="98:116" x14ac:dyDescent="0.25">
      <c r="CT701" s="78" t="s">
        <v>155</v>
      </c>
      <c r="CU701" s="78" t="s">
        <v>444</v>
      </c>
      <c r="CV701" s="78" t="s">
        <v>497</v>
      </c>
      <c r="CW701" s="78">
        <v>2035</v>
      </c>
      <c r="CX701" s="78">
        <v>0</v>
      </c>
      <c r="CY701" s="78">
        <v>6.1205037377422116</v>
      </c>
      <c r="CZ701" s="78">
        <v>0.77885081086862551</v>
      </c>
      <c r="DA701" s="78">
        <v>3.4265150031539511</v>
      </c>
      <c r="DB701" s="78">
        <v>1.915137923719628</v>
      </c>
      <c r="DC701" s="78">
        <v>1.3207289057830722</v>
      </c>
      <c r="DD701" s="78">
        <v>2.6382598947574249E-5</v>
      </c>
      <c r="DE701" s="78">
        <v>0</v>
      </c>
      <c r="DF701" s="78">
        <v>3.484426103974337E-5</v>
      </c>
      <c r="DG701" s="78">
        <v>3.484426103974337E-5</v>
      </c>
      <c r="DH701" s="78">
        <v>0</v>
      </c>
      <c r="DI701" s="78">
        <v>2.206819998065945E-4</v>
      </c>
      <c r="DJ701" s="78">
        <v>2.206819998065945E-4</v>
      </c>
      <c r="DK701" s="78">
        <v>0</v>
      </c>
      <c r="DL701" s="78">
        <v>2.206819998065945E-4</v>
      </c>
    </row>
    <row r="702" spans="98:116" x14ac:dyDescent="0.25">
      <c r="CT702" s="78" t="s">
        <v>155</v>
      </c>
      <c r="CU702" s="78" t="s">
        <v>444</v>
      </c>
      <c r="CV702" s="78" t="s">
        <v>497</v>
      </c>
      <c r="CW702" s="78">
        <v>2036</v>
      </c>
      <c r="CX702" s="78">
        <v>0</v>
      </c>
      <c r="CY702" s="78">
        <v>6.1205037377422116</v>
      </c>
      <c r="CZ702" s="78">
        <v>0.77885081086862551</v>
      </c>
      <c r="DA702" s="78">
        <v>3.4265150031539511</v>
      </c>
      <c r="DB702" s="78">
        <v>1.915137923719628</v>
      </c>
      <c r="DC702" s="78">
        <v>1.3207289057830722</v>
      </c>
      <c r="DD702" s="78">
        <v>2.6382598947574249E-5</v>
      </c>
      <c r="DE702" s="78">
        <v>0</v>
      </c>
      <c r="DF702" s="78">
        <v>3.484426103974337E-5</v>
      </c>
      <c r="DG702" s="78">
        <v>3.484426103974337E-5</v>
      </c>
      <c r="DH702" s="78">
        <v>0</v>
      </c>
      <c r="DI702" s="78">
        <v>2.206819998065945E-4</v>
      </c>
      <c r="DJ702" s="78">
        <v>2.206819998065945E-4</v>
      </c>
      <c r="DK702" s="78">
        <v>0</v>
      </c>
      <c r="DL702" s="78">
        <v>2.206819998065945E-4</v>
      </c>
    </row>
    <row r="703" spans="98:116" x14ac:dyDescent="0.25">
      <c r="CT703" s="78" t="s">
        <v>155</v>
      </c>
      <c r="CU703" s="78" t="s">
        <v>444</v>
      </c>
      <c r="CV703" s="78" t="s">
        <v>497</v>
      </c>
      <c r="CW703" s="78">
        <v>2037</v>
      </c>
      <c r="CX703" s="78">
        <v>0</v>
      </c>
      <c r="CY703" s="78">
        <v>6.1205037377422116</v>
      </c>
      <c r="CZ703" s="78">
        <v>0.77885081086862551</v>
      </c>
      <c r="DA703" s="78">
        <v>3.4265150031539511</v>
      </c>
      <c r="DB703" s="78">
        <v>1.915137923719628</v>
      </c>
      <c r="DC703" s="78">
        <v>1.3207289057830722</v>
      </c>
      <c r="DD703" s="78">
        <v>2.6382598947574249E-5</v>
      </c>
      <c r="DE703" s="78">
        <v>0</v>
      </c>
      <c r="DF703" s="78">
        <v>3.484426103974337E-5</v>
      </c>
      <c r="DG703" s="78">
        <v>3.484426103974337E-5</v>
      </c>
      <c r="DH703" s="78">
        <v>0</v>
      </c>
      <c r="DI703" s="78">
        <v>2.206819998065945E-4</v>
      </c>
      <c r="DJ703" s="78">
        <v>2.206819998065945E-4</v>
      </c>
      <c r="DK703" s="78">
        <v>0</v>
      </c>
      <c r="DL703" s="78">
        <v>2.206819998065945E-4</v>
      </c>
    </row>
    <row r="704" spans="98:116" x14ac:dyDescent="0.25">
      <c r="CT704" s="78" t="s">
        <v>155</v>
      </c>
      <c r="CU704" s="78" t="s">
        <v>444</v>
      </c>
      <c r="CV704" s="78" t="s">
        <v>497</v>
      </c>
      <c r="CW704" s="78">
        <v>2038</v>
      </c>
      <c r="CX704" s="78">
        <v>0</v>
      </c>
      <c r="CY704" s="78">
        <v>6.5028144709638429</v>
      </c>
      <c r="CZ704" s="78">
        <v>0.8130363626930448</v>
      </c>
      <c r="DA704" s="78">
        <v>3.635526700304839</v>
      </c>
      <c r="DB704" s="78">
        <v>2.054251407965952</v>
      </c>
      <c r="DC704" s="78">
        <v>1.4166651814699278</v>
      </c>
      <c r="DD704" s="78">
        <v>2.6382598947574249E-5</v>
      </c>
      <c r="DE704" s="78">
        <v>0</v>
      </c>
      <c r="DF704" s="78">
        <v>3.7375309325713597E-5</v>
      </c>
      <c r="DG704" s="78">
        <v>3.7375309325713597E-5</v>
      </c>
      <c r="DH704" s="78">
        <v>0</v>
      </c>
      <c r="DI704" s="78">
        <v>2.206819998065945E-4</v>
      </c>
      <c r="DJ704" s="78">
        <v>2.206819998065945E-4</v>
      </c>
      <c r="DK704" s="78">
        <v>0</v>
      </c>
      <c r="DL704" s="78">
        <v>2.206819998065945E-4</v>
      </c>
    </row>
    <row r="705" spans="98:116" x14ac:dyDescent="0.25">
      <c r="CT705" s="78" t="s">
        <v>155</v>
      </c>
      <c r="CU705" s="78" t="s">
        <v>444</v>
      </c>
      <c r="CV705" s="78" t="s">
        <v>497</v>
      </c>
      <c r="CW705" s="78">
        <v>2039</v>
      </c>
      <c r="CX705" s="78">
        <v>0</v>
      </c>
      <c r="CY705" s="78">
        <v>6.5028144709638429</v>
      </c>
      <c r="CZ705" s="78">
        <v>0.8130363626930448</v>
      </c>
      <c r="DA705" s="78">
        <v>3.635526700304839</v>
      </c>
      <c r="DB705" s="78">
        <v>2.054251407965952</v>
      </c>
      <c r="DC705" s="78">
        <v>1.4166651814699278</v>
      </c>
      <c r="DD705" s="78">
        <v>2.6382598947574249E-5</v>
      </c>
      <c r="DE705" s="78">
        <v>0</v>
      </c>
      <c r="DF705" s="78">
        <v>3.7375309325713597E-5</v>
      </c>
      <c r="DG705" s="78">
        <v>3.7375309325713597E-5</v>
      </c>
      <c r="DH705" s="78">
        <v>0</v>
      </c>
      <c r="DI705" s="78">
        <v>2.206819998065945E-4</v>
      </c>
      <c r="DJ705" s="78">
        <v>2.206819998065945E-4</v>
      </c>
      <c r="DK705" s="78">
        <v>0</v>
      </c>
      <c r="DL705" s="78">
        <v>2.206819998065945E-4</v>
      </c>
    </row>
    <row r="706" spans="98:116" x14ac:dyDescent="0.25">
      <c r="CT706" s="78" t="s">
        <v>155</v>
      </c>
      <c r="CU706" s="78" t="s">
        <v>444</v>
      </c>
      <c r="CV706" s="78" t="s">
        <v>497</v>
      </c>
      <c r="CW706" s="78">
        <v>2040</v>
      </c>
      <c r="CX706" s="78">
        <v>0</v>
      </c>
      <c r="CY706" s="78">
        <v>6.5028144709638429</v>
      </c>
      <c r="CZ706" s="78">
        <v>0.8130363626930448</v>
      </c>
      <c r="DA706" s="78">
        <v>3.635526700304839</v>
      </c>
      <c r="DB706" s="78">
        <v>2.054251407965952</v>
      </c>
      <c r="DC706" s="78">
        <v>1.4166651814699278</v>
      </c>
      <c r="DD706" s="78">
        <v>2.6382598947574249E-5</v>
      </c>
      <c r="DE706" s="78">
        <v>0</v>
      </c>
      <c r="DF706" s="78">
        <v>3.7375309325713597E-5</v>
      </c>
      <c r="DG706" s="78">
        <v>3.7375309325713597E-5</v>
      </c>
      <c r="DH706" s="78">
        <v>0</v>
      </c>
      <c r="DI706" s="78">
        <v>2.3051404177365406E-4</v>
      </c>
      <c r="DJ706" s="78">
        <v>2.3051404177365406E-4</v>
      </c>
      <c r="DK706" s="78">
        <v>0</v>
      </c>
      <c r="DL706" s="78">
        <v>2.3051404177365406E-4</v>
      </c>
    </row>
    <row r="707" spans="98:116" x14ac:dyDescent="0.25">
      <c r="CT707" s="78" t="s">
        <v>155</v>
      </c>
      <c r="CU707" s="78" t="s">
        <v>444</v>
      </c>
      <c r="CV707" s="78" t="s">
        <v>497</v>
      </c>
      <c r="CW707" s="78">
        <v>2041</v>
      </c>
      <c r="CX707" s="78">
        <v>0</v>
      </c>
      <c r="CY707" s="78">
        <v>6.5028144709638429</v>
      </c>
      <c r="CZ707" s="78">
        <v>0.8130363626930448</v>
      </c>
      <c r="DA707" s="78">
        <v>3.635526700304839</v>
      </c>
      <c r="DB707" s="78">
        <v>2.054251407965952</v>
      </c>
      <c r="DC707" s="78">
        <v>1.4166651814699278</v>
      </c>
      <c r="DD707" s="78">
        <v>2.6382598947574249E-5</v>
      </c>
      <c r="DE707" s="78">
        <v>0</v>
      </c>
      <c r="DF707" s="78">
        <v>3.7375309325713597E-5</v>
      </c>
      <c r="DG707" s="78">
        <v>3.7375309325713597E-5</v>
      </c>
      <c r="DH707" s="78">
        <v>0</v>
      </c>
      <c r="DI707" s="78">
        <v>2.3051404177365406E-4</v>
      </c>
      <c r="DJ707" s="78">
        <v>2.3051404177365406E-4</v>
      </c>
      <c r="DK707" s="78">
        <v>0</v>
      </c>
      <c r="DL707" s="78">
        <v>2.3051404177365406E-4</v>
      </c>
    </row>
    <row r="708" spans="98:116" x14ac:dyDescent="0.25">
      <c r="CT708" s="78" t="s">
        <v>155</v>
      </c>
      <c r="CU708" s="78" t="s">
        <v>444</v>
      </c>
      <c r="CV708" s="78" t="s">
        <v>497</v>
      </c>
      <c r="CW708" s="78">
        <v>2042</v>
      </c>
      <c r="CX708" s="78">
        <v>0</v>
      </c>
      <c r="CY708" s="78">
        <v>6.5028144709638429</v>
      </c>
      <c r="CZ708" s="78">
        <v>0.8130363626930448</v>
      </c>
      <c r="DA708" s="78">
        <v>3.635526700304839</v>
      </c>
      <c r="DB708" s="78">
        <v>2.054251407965952</v>
      </c>
      <c r="DC708" s="78">
        <v>1.4166651814699278</v>
      </c>
      <c r="DD708" s="78">
        <v>2.6382598947574249E-5</v>
      </c>
      <c r="DE708" s="78">
        <v>0</v>
      </c>
      <c r="DF708" s="78">
        <v>3.7375309325713597E-5</v>
      </c>
      <c r="DG708" s="78">
        <v>3.7375309325713597E-5</v>
      </c>
      <c r="DH708" s="78">
        <v>0</v>
      </c>
      <c r="DI708" s="78">
        <v>2.3051404177365406E-4</v>
      </c>
      <c r="DJ708" s="78">
        <v>2.3051404177365406E-4</v>
      </c>
      <c r="DK708" s="78">
        <v>0</v>
      </c>
      <c r="DL708" s="78">
        <v>2.3051404177365406E-4</v>
      </c>
    </row>
    <row r="709" spans="98:116" x14ac:dyDescent="0.25">
      <c r="CT709" s="78" t="s">
        <v>155</v>
      </c>
      <c r="CU709" s="78" t="s">
        <v>444</v>
      </c>
      <c r="CV709" s="78" t="s">
        <v>497</v>
      </c>
      <c r="CW709" s="78">
        <v>2043</v>
      </c>
      <c r="CX709" s="78">
        <v>0</v>
      </c>
      <c r="CY709" s="78">
        <v>6.9209339048534089</v>
      </c>
      <c r="CZ709" s="78">
        <v>0.84943606974449082</v>
      </c>
      <c r="DA709" s="78">
        <v>3.8631868733595969</v>
      </c>
      <c r="DB709" s="78">
        <v>2.208310961749314</v>
      </c>
      <c r="DC709" s="78">
        <v>1.5229086553073325</v>
      </c>
      <c r="DD709" s="78">
        <v>2.6382598947574249E-5</v>
      </c>
      <c r="DE709" s="78">
        <v>0</v>
      </c>
      <c r="DF709" s="78">
        <v>4.0178288286762945E-5</v>
      </c>
      <c r="DG709" s="78">
        <v>4.0178288286762945E-5</v>
      </c>
      <c r="DH709" s="78">
        <v>0</v>
      </c>
      <c r="DI709" s="78">
        <v>2.3051404177365406E-4</v>
      </c>
      <c r="DJ709" s="78">
        <v>2.3051404177365406E-4</v>
      </c>
      <c r="DK709" s="78">
        <v>0</v>
      </c>
      <c r="DL709" s="78">
        <v>2.3051404177365406E-4</v>
      </c>
    </row>
    <row r="710" spans="98:116" x14ac:dyDescent="0.25">
      <c r="CT710" s="78" t="s">
        <v>155</v>
      </c>
      <c r="CU710" s="78" t="s">
        <v>444</v>
      </c>
      <c r="CV710" s="78" t="s">
        <v>497</v>
      </c>
      <c r="CW710" s="78">
        <v>2044</v>
      </c>
      <c r="CX710" s="78">
        <v>0</v>
      </c>
      <c r="CY710" s="78">
        <v>6.9209339048534089</v>
      </c>
      <c r="CZ710" s="78">
        <v>0.84943606974449082</v>
      </c>
      <c r="DA710" s="78">
        <v>3.8631868733595969</v>
      </c>
      <c r="DB710" s="78">
        <v>2.208310961749314</v>
      </c>
      <c r="DC710" s="78">
        <v>1.5229086553073325</v>
      </c>
      <c r="DD710" s="78">
        <v>2.6382598947574249E-5</v>
      </c>
      <c r="DE710" s="78">
        <v>0</v>
      </c>
      <c r="DF710" s="78">
        <v>4.0178288286762945E-5</v>
      </c>
      <c r="DG710" s="78">
        <v>4.0178288286762945E-5</v>
      </c>
      <c r="DH710" s="78">
        <v>0</v>
      </c>
      <c r="DI710" s="78">
        <v>2.3051404177365406E-4</v>
      </c>
      <c r="DJ710" s="78">
        <v>2.3051404177365406E-4</v>
      </c>
      <c r="DK710" s="78">
        <v>0</v>
      </c>
      <c r="DL710" s="78">
        <v>2.3051404177365406E-4</v>
      </c>
    </row>
    <row r="711" spans="98:116" x14ac:dyDescent="0.25">
      <c r="CT711" s="78" t="s">
        <v>155</v>
      </c>
      <c r="CU711" s="78" t="s">
        <v>444</v>
      </c>
      <c r="CV711" s="78" t="s">
        <v>497</v>
      </c>
      <c r="CW711" s="78">
        <v>2045</v>
      </c>
      <c r="CX711" s="78">
        <v>0</v>
      </c>
      <c r="CY711" s="78">
        <v>6.9209339048534089</v>
      </c>
      <c r="CZ711" s="78">
        <v>0.84943606974449082</v>
      </c>
      <c r="DA711" s="78">
        <v>3.8631868733595969</v>
      </c>
      <c r="DB711" s="78">
        <v>2.208310961749314</v>
      </c>
      <c r="DC711" s="78">
        <v>1.5229086553073325</v>
      </c>
      <c r="DD711" s="78">
        <v>2.6382598947574249E-5</v>
      </c>
      <c r="DE711" s="78">
        <v>0</v>
      </c>
      <c r="DF711" s="78">
        <v>4.0178288286762945E-5</v>
      </c>
      <c r="DG711" s="78">
        <v>4.0178288286762945E-5</v>
      </c>
      <c r="DH711" s="78">
        <v>0</v>
      </c>
      <c r="DI711" s="78">
        <v>2.414413510972613E-4</v>
      </c>
      <c r="DJ711" s="78">
        <v>2.414413510972613E-4</v>
      </c>
      <c r="DK711" s="78">
        <v>0</v>
      </c>
      <c r="DL711" s="78">
        <v>2.414413510972613E-4</v>
      </c>
    </row>
    <row r="712" spans="98:116" x14ac:dyDescent="0.25">
      <c r="CT712" s="78" t="s">
        <v>155</v>
      </c>
      <c r="CU712" s="78" t="s">
        <v>444</v>
      </c>
      <c r="CV712" s="78" t="s">
        <v>497</v>
      </c>
      <c r="CW712" s="78">
        <v>2046</v>
      </c>
      <c r="CX712" s="78">
        <v>0</v>
      </c>
      <c r="CY712" s="78">
        <v>6.9209339048534089</v>
      </c>
      <c r="CZ712" s="78">
        <v>0.84943606974449082</v>
      </c>
      <c r="DA712" s="78">
        <v>3.8631868733595969</v>
      </c>
      <c r="DB712" s="78">
        <v>2.208310961749314</v>
      </c>
      <c r="DC712" s="78">
        <v>1.5229086553073325</v>
      </c>
      <c r="DD712" s="78">
        <v>2.6382598947574249E-5</v>
      </c>
      <c r="DE712" s="78">
        <v>0</v>
      </c>
      <c r="DF712" s="78">
        <v>4.0178288286762945E-5</v>
      </c>
      <c r="DG712" s="78">
        <v>4.0178288286762945E-5</v>
      </c>
      <c r="DH712" s="78">
        <v>0</v>
      </c>
      <c r="DI712" s="78">
        <v>2.414413510972613E-4</v>
      </c>
      <c r="DJ712" s="78">
        <v>2.414413510972613E-4</v>
      </c>
      <c r="DK712" s="78">
        <v>0</v>
      </c>
      <c r="DL712" s="78">
        <v>2.414413510972613E-4</v>
      </c>
    </row>
    <row r="713" spans="98:116" x14ac:dyDescent="0.25">
      <c r="CT713" s="78" t="s">
        <v>155</v>
      </c>
      <c r="CU713" s="78" t="s">
        <v>444</v>
      </c>
      <c r="CV713" s="78" t="s">
        <v>497</v>
      </c>
      <c r="CW713" s="78">
        <v>2047</v>
      </c>
      <c r="CX713" s="78">
        <v>0</v>
      </c>
      <c r="CY713" s="78">
        <v>6.9209339048534089</v>
      </c>
      <c r="CZ713" s="78">
        <v>0.84943606974449082</v>
      </c>
      <c r="DA713" s="78">
        <v>3.8631868733595969</v>
      </c>
      <c r="DB713" s="78">
        <v>2.208310961749314</v>
      </c>
      <c r="DC713" s="78">
        <v>1.5229086553073325</v>
      </c>
      <c r="DD713" s="78">
        <v>2.6382598947574249E-5</v>
      </c>
      <c r="DE713" s="78">
        <v>0</v>
      </c>
      <c r="DF713" s="78">
        <v>4.0178288286762945E-5</v>
      </c>
      <c r="DG713" s="78">
        <v>4.0178288286762945E-5</v>
      </c>
      <c r="DH713" s="78">
        <v>0</v>
      </c>
      <c r="DI713" s="78">
        <v>2.414413510972613E-4</v>
      </c>
      <c r="DJ713" s="78">
        <v>2.414413510972613E-4</v>
      </c>
      <c r="DK713" s="78">
        <v>0</v>
      </c>
      <c r="DL713" s="78">
        <v>2.414413510972613E-4</v>
      </c>
    </row>
    <row r="714" spans="98:116" x14ac:dyDescent="0.25">
      <c r="CT714" s="78" t="s">
        <v>155</v>
      </c>
      <c r="CU714" s="78" t="s">
        <v>444</v>
      </c>
      <c r="CV714" s="78" t="s">
        <v>497</v>
      </c>
      <c r="CW714" s="78">
        <v>2048</v>
      </c>
      <c r="CX714" s="78">
        <v>0</v>
      </c>
      <c r="CY714" s="78">
        <v>7.3713487866929217</v>
      </c>
      <c r="CZ714" s="78">
        <v>0.88758656625868171</v>
      </c>
      <c r="DA714" s="78">
        <v>4.1074699954702893</v>
      </c>
      <c r="DB714" s="78">
        <v>2.3762922249639442</v>
      </c>
      <c r="DC714" s="78">
        <v>1.6387529019329852</v>
      </c>
      <c r="DD714" s="78">
        <v>2.6382598947574249E-5</v>
      </c>
      <c r="DE714" s="78">
        <v>0</v>
      </c>
      <c r="DF714" s="78">
        <v>4.3234560585871417E-5</v>
      </c>
      <c r="DG714" s="78">
        <v>4.3234560585871417E-5</v>
      </c>
      <c r="DH714" s="78">
        <v>0</v>
      </c>
      <c r="DI714" s="78">
        <v>2.414413510972613E-4</v>
      </c>
      <c r="DJ714" s="78">
        <v>2.414413510972613E-4</v>
      </c>
      <c r="DK714" s="78">
        <v>0</v>
      </c>
      <c r="DL714" s="78">
        <v>2.414413510972613E-4</v>
      </c>
    </row>
    <row r="715" spans="98:116" x14ac:dyDescent="0.25">
      <c r="CT715" s="78" t="s">
        <v>155</v>
      </c>
      <c r="CU715" s="78" t="s">
        <v>444</v>
      </c>
      <c r="CV715" s="78" t="s">
        <v>497</v>
      </c>
      <c r="CW715" s="78">
        <v>2049</v>
      </c>
      <c r="CX715" s="78">
        <v>0</v>
      </c>
      <c r="CY715" s="78">
        <v>7.3713487866929217</v>
      </c>
      <c r="CZ715" s="78">
        <v>0.88758656625868171</v>
      </c>
      <c r="DA715" s="78">
        <v>4.1074699954702893</v>
      </c>
      <c r="DB715" s="78">
        <v>2.3762922249639442</v>
      </c>
      <c r="DC715" s="78">
        <v>1.6387529019329852</v>
      </c>
      <c r="DD715" s="78">
        <v>2.6382598947574249E-5</v>
      </c>
      <c r="DE715" s="78">
        <v>0</v>
      </c>
      <c r="DF715" s="78">
        <v>4.3234560585871417E-5</v>
      </c>
      <c r="DG715" s="78">
        <v>4.3234560585871417E-5</v>
      </c>
      <c r="DH715" s="78">
        <v>0</v>
      </c>
      <c r="DI715" s="78">
        <v>2.414413510972613E-4</v>
      </c>
      <c r="DJ715" s="78">
        <v>2.414413510972613E-4</v>
      </c>
      <c r="DK715" s="78">
        <v>0</v>
      </c>
      <c r="DL715" s="78">
        <v>2.414413510972613E-4</v>
      </c>
    </row>
    <row r="716" spans="98:116" x14ac:dyDescent="0.25">
      <c r="CT716" s="78" t="s">
        <v>155</v>
      </c>
      <c r="CU716" s="78" t="s">
        <v>444</v>
      </c>
      <c r="CV716" s="78" t="s">
        <v>497</v>
      </c>
      <c r="CW716" s="78">
        <v>2050</v>
      </c>
      <c r="CX716" s="78">
        <v>0</v>
      </c>
      <c r="CY716" s="78">
        <v>7.3713487866929217</v>
      </c>
      <c r="CZ716" s="78">
        <v>0.88758656625868171</v>
      </c>
      <c r="DA716" s="78">
        <v>4.1074699954702893</v>
      </c>
      <c r="DB716" s="78">
        <v>2.3762922249639442</v>
      </c>
      <c r="DC716" s="78">
        <v>1.6387529019329852</v>
      </c>
      <c r="DD716" s="78">
        <v>2.6382598947574249E-5</v>
      </c>
      <c r="DE716" s="78">
        <v>0</v>
      </c>
      <c r="DF716" s="78">
        <v>4.3234560585871417E-5</v>
      </c>
      <c r="DG716" s="78">
        <v>4.3234560585871417E-5</v>
      </c>
      <c r="DH716" s="78">
        <v>0</v>
      </c>
      <c r="DI716" s="78">
        <v>2.5330361867134898E-4</v>
      </c>
      <c r="DJ716" s="78">
        <v>2.5330361867134898E-4</v>
      </c>
      <c r="DK716" s="78">
        <v>0</v>
      </c>
      <c r="DL716" s="78">
        <v>2.5330361867134898E-4</v>
      </c>
    </row>
    <row r="717" spans="98:116" x14ac:dyDescent="0.25">
      <c r="CT717" s="78" t="s">
        <v>155</v>
      </c>
      <c r="CU717" s="78" t="s">
        <v>444</v>
      </c>
      <c r="CV717" s="78" t="s">
        <v>497</v>
      </c>
      <c r="CW717" s="78">
        <v>2051</v>
      </c>
      <c r="CX717" s="78">
        <v>0</v>
      </c>
      <c r="CY717" s="78">
        <v>7.3713487866929217</v>
      </c>
      <c r="CZ717" s="78">
        <v>0.88758656625868171</v>
      </c>
      <c r="DA717" s="78">
        <v>4.1074699954702893</v>
      </c>
      <c r="DB717" s="78">
        <v>2.3762922249639442</v>
      </c>
      <c r="DC717" s="78">
        <v>1.6387529019329852</v>
      </c>
      <c r="DD717" s="78">
        <v>2.6382598947574249E-5</v>
      </c>
      <c r="DE717" s="78">
        <v>0</v>
      </c>
      <c r="DF717" s="78">
        <v>4.3234560585871417E-5</v>
      </c>
      <c r="DG717" s="78">
        <v>4.3234560585871417E-5</v>
      </c>
      <c r="DH717" s="78">
        <v>0</v>
      </c>
      <c r="DI717" s="78">
        <v>2.5330361867134898E-4</v>
      </c>
      <c r="DJ717" s="78">
        <v>2.5330361867134898E-4</v>
      </c>
      <c r="DK717" s="78">
        <v>0</v>
      </c>
      <c r="DL717" s="78">
        <v>2.5330361867134898E-4</v>
      </c>
    </row>
    <row r="718" spans="98:116" x14ac:dyDescent="0.25">
      <c r="CT718" s="78" t="s">
        <v>155</v>
      </c>
      <c r="CU718" s="78" t="s">
        <v>444</v>
      </c>
      <c r="CV718" s="78" t="s">
        <v>497</v>
      </c>
      <c r="CW718" s="78">
        <v>2052</v>
      </c>
      <c r="CX718" s="78">
        <v>0</v>
      </c>
      <c r="CY718" s="78">
        <v>7.3713487866929217</v>
      </c>
      <c r="CZ718" s="78">
        <v>0.88758656625868171</v>
      </c>
      <c r="DA718" s="78">
        <v>4.1074699954702893</v>
      </c>
      <c r="DB718" s="78">
        <v>2.3762922249639442</v>
      </c>
      <c r="DC718" s="78">
        <v>1.6387529019329852</v>
      </c>
      <c r="DD718" s="78">
        <v>2.6382598947574249E-5</v>
      </c>
      <c r="DE718" s="78">
        <v>0</v>
      </c>
      <c r="DF718" s="78">
        <v>4.3234560585871417E-5</v>
      </c>
      <c r="DG718" s="78">
        <v>4.3234560585871417E-5</v>
      </c>
      <c r="DH718" s="78">
        <v>0</v>
      </c>
      <c r="DI718" s="78">
        <v>2.5330361867134898E-4</v>
      </c>
      <c r="DJ718" s="78">
        <v>2.5330361867134898E-4</v>
      </c>
      <c r="DK718" s="78">
        <v>0</v>
      </c>
      <c r="DL718" s="78">
        <v>2.5330361867134898E-4</v>
      </c>
    </row>
    <row r="719" spans="98:116" x14ac:dyDescent="0.25">
      <c r="CT719" s="78" t="s">
        <v>155</v>
      </c>
      <c r="CU719" s="78" t="s">
        <v>444</v>
      </c>
      <c r="CV719" s="78" t="s">
        <v>497</v>
      </c>
      <c r="CW719" s="78">
        <v>2053</v>
      </c>
      <c r="CX719" s="78">
        <v>0</v>
      </c>
      <c r="CY719" s="78">
        <v>7.8503183129805629</v>
      </c>
      <c r="CZ719" s="78">
        <v>0.92702061128565916</v>
      </c>
      <c r="DA719" s="78">
        <v>4.3664358480986207</v>
      </c>
      <c r="DB719" s="78">
        <v>2.5568618535962759</v>
      </c>
      <c r="DC719" s="78">
        <v>1.7632784126481855</v>
      </c>
      <c r="DD719" s="78">
        <v>2.6382598947574249E-5</v>
      </c>
      <c r="DE719" s="78">
        <v>0</v>
      </c>
      <c r="DF719" s="78">
        <v>4.6519867193812412E-5</v>
      </c>
      <c r="DG719" s="78">
        <v>4.6519867193812412E-5</v>
      </c>
      <c r="DH719" s="78">
        <v>0</v>
      </c>
      <c r="DI719" s="78">
        <v>2.5330361867134898E-4</v>
      </c>
      <c r="DJ719" s="78">
        <v>2.5330361867134898E-4</v>
      </c>
      <c r="DK719" s="78">
        <v>0</v>
      </c>
      <c r="DL719" s="78">
        <v>2.5330361867134898E-4</v>
      </c>
    </row>
    <row r="720" spans="98:116" x14ac:dyDescent="0.25">
      <c r="CT720" s="78" t="s">
        <v>155</v>
      </c>
      <c r="CU720" s="78" t="s">
        <v>444</v>
      </c>
      <c r="CV720" s="78" t="s">
        <v>497</v>
      </c>
      <c r="CW720" s="78">
        <v>2054</v>
      </c>
      <c r="CX720" s="78">
        <v>0</v>
      </c>
      <c r="CY720" s="78">
        <v>7.8503183129805629</v>
      </c>
      <c r="CZ720" s="78">
        <v>0.92702061128565916</v>
      </c>
      <c r="DA720" s="78">
        <v>4.3664358480986207</v>
      </c>
      <c r="DB720" s="78">
        <v>2.5568618535962759</v>
      </c>
      <c r="DC720" s="78">
        <v>1.7632784126481855</v>
      </c>
      <c r="DD720" s="78">
        <v>2.6382598947574249E-5</v>
      </c>
      <c r="DE720" s="78">
        <v>0</v>
      </c>
      <c r="DF720" s="78">
        <v>4.6519867193812412E-5</v>
      </c>
      <c r="DG720" s="78">
        <v>4.6519867193812412E-5</v>
      </c>
      <c r="DH720" s="78">
        <v>0</v>
      </c>
      <c r="DI720" s="78">
        <v>2.5330361867134898E-4</v>
      </c>
      <c r="DJ720" s="78">
        <v>2.5330361867134898E-4</v>
      </c>
      <c r="DK720" s="78">
        <v>0</v>
      </c>
      <c r="DL720" s="78">
        <v>2.5330361867134898E-4</v>
      </c>
    </row>
    <row r="721" spans="98:116" x14ac:dyDescent="0.25">
      <c r="CT721" s="78" t="s">
        <v>155</v>
      </c>
      <c r="CU721" s="78" t="s">
        <v>444</v>
      </c>
      <c r="CV721" s="78" t="s">
        <v>497</v>
      </c>
      <c r="CW721" s="78">
        <v>2055</v>
      </c>
      <c r="CX721" s="78">
        <v>0</v>
      </c>
      <c r="CY721" s="78">
        <v>7.8503183129805629</v>
      </c>
      <c r="CZ721" s="78">
        <v>0.92702061128565916</v>
      </c>
      <c r="DA721" s="78">
        <v>4.3664358480986207</v>
      </c>
      <c r="DB721" s="78">
        <v>2.5568618535962759</v>
      </c>
      <c r="DC721" s="78">
        <v>1.7632784126481855</v>
      </c>
      <c r="DD721" s="78">
        <v>2.6382598947574249E-5</v>
      </c>
      <c r="DE721" s="78">
        <v>0</v>
      </c>
      <c r="DF721" s="78">
        <v>4.6519867193812412E-5</v>
      </c>
      <c r="DG721" s="78">
        <v>4.6519867193812412E-5</v>
      </c>
      <c r="DH721" s="78">
        <v>0</v>
      </c>
      <c r="DI721" s="78">
        <v>2.6593982244215494E-4</v>
      </c>
      <c r="DJ721" s="78">
        <v>2.6593982244215494E-4</v>
      </c>
      <c r="DK721" s="78">
        <v>0</v>
      </c>
      <c r="DL721" s="78">
        <v>2.6593982244215494E-4</v>
      </c>
    </row>
    <row r="722" spans="98:116" x14ac:dyDescent="0.25">
      <c r="CT722" s="78" t="s">
        <v>155</v>
      </c>
      <c r="CU722" s="78" t="s">
        <v>444</v>
      </c>
      <c r="CV722" s="78" t="s">
        <v>498</v>
      </c>
      <c r="CW722" s="78">
        <v>2026</v>
      </c>
      <c r="CX722" s="78">
        <v>0</v>
      </c>
      <c r="CY722" s="78">
        <v>8.0408269036977037E-2</v>
      </c>
      <c r="CZ722" s="78">
        <v>3.7590224611390638E-2</v>
      </c>
      <c r="DA722" s="78">
        <v>1.631433411568564E-3</v>
      </c>
      <c r="DB722" s="78">
        <v>4.1186611014017577E-2</v>
      </c>
      <c r="DC722" s="78">
        <v>2.8403357807152887E-2</v>
      </c>
      <c r="DD722" s="78">
        <v>7.2685723249852556E-4</v>
      </c>
      <c r="DE722" s="78">
        <v>0</v>
      </c>
      <c r="DF722" s="78">
        <v>2.0645186049372536E-5</v>
      </c>
      <c r="DG722" s="78">
        <v>2.0645186049372536E-5</v>
      </c>
      <c r="DH722" s="78">
        <v>0</v>
      </c>
      <c r="DI722" s="78">
        <v>2.6593982244215494E-4</v>
      </c>
      <c r="DJ722" s="78">
        <v>2.6593982244215494E-4</v>
      </c>
      <c r="DK722" s="78">
        <v>0</v>
      </c>
      <c r="DL722" s="78">
        <v>2.6593982244215494E-4</v>
      </c>
    </row>
    <row r="723" spans="98:116" x14ac:dyDescent="0.25">
      <c r="CT723" s="78" t="s">
        <v>155</v>
      </c>
      <c r="CU723" s="78" t="s">
        <v>444</v>
      </c>
      <c r="CV723" s="78" t="s">
        <v>498</v>
      </c>
      <c r="CW723" s="78">
        <v>2027</v>
      </c>
      <c r="CX723" s="78">
        <v>0</v>
      </c>
      <c r="CY723" s="78">
        <v>8.0408269036977037E-2</v>
      </c>
      <c r="CZ723" s="78">
        <v>3.7590224611390638E-2</v>
      </c>
      <c r="DA723" s="78">
        <v>1.631433411568564E-3</v>
      </c>
      <c r="DB723" s="78">
        <v>4.1186611014017577E-2</v>
      </c>
      <c r="DC723" s="78">
        <v>2.8403357807152887E-2</v>
      </c>
      <c r="DD723" s="78">
        <v>7.2685723249852556E-4</v>
      </c>
      <c r="DE723" s="78">
        <v>0</v>
      </c>
      <c r="DF723" s="78">
        <v>2.0645186049372536E-5</v>
      </c>
      <c r="DG723" s="78">
        <v>2.0645186049372536E-5</v>
      </c>
      <c r="DH723" s="78">
        <v>0</v>
      </c>
      <c r="DI723" s="78">
        <v>2.6593982244215494E-4</v>
      </c>
      <c r="DJ723" s="78">
        <v>2.6593982244215494E-4</v>
      </c>
      <c r="DK723" s="78">
        <v>0</v>
      </c>
      <c r="DL723" s="78">
        <v>2.6593982244215494E-4</v>
      </c>
    </row>
    <row r="724" spans="98:116" x14ac:dyDescent="0.25">
      <c r="CT724" s="78" t="s">
        <v>155</v>
      </c>
      <c r="CU724" s="78" t="s">
        <v>444</v>
      </c>
      <c r="CV724" s="78" t="s">
        <v>498</v>
      </c>
      <c r="CW724" s="78">
        <v>2028</v>
      </c>
      <c r="CX724" s="78">
        <v>0</v>
      </c>
      <c r="CY724" s="78">
        <v>8.3606377745129579E-2</v>
      </c>
      <c r="CZ724" s="78">
        <v>3.9055083184886277E-2</v>
      </c>
      <c r="DA724" s="78">
        <v>1.6949971741064399E-3</v>
      </c>
      <c r="DB724" s="78">
        <v>4.285629738613686E-2</v>
      </c>
      <c r="DC724" s="78">
        <v>2.9554816941212023E-2</v>
      </c>
      <c r="DD724" s="78">
        <v>7.2685723249852556E-4</v>
      </c>
      <c r="DE724" s="78">
        <v>0</v>
      </c>
      <c r="DF724" s="78">
        <v>2.1482132448889908E-5</v>
      </c>
      <c r="DG724" s="78">
        <v>2.1482132448889908E-5</v>
      </c>
      <c r="DH724" s="78">
        <v>0</v>
      </c>
      <c r="DI724" s="78">
        <v>2.6593982244215494E-4</v>
      </c>
      <c r="DJ724" s="78">
        <v>2.6593982244215494E-4</v>
      </c>
      <c r="DK724" s="78">
        <v>0</v>
      </c>
      <c r="DL724" s="78">
        <v>2.6593982244215494E-4</v>
      </c>
    </row>
    <row r="725" spans="98:116" x14ac:dyDescent="0.25">
      <c r="CT725" s="78" t="s">
        <v>155</v>
      </c>
      <c r="CU725" s="78" t="s">
        <v>444</v>
      </c>
      <c r="CV725" s="78" t="s">
        <v>498</v>
      </c>
      <c r="CW725" s="78">
        <v>2029</v>
      </c>
      <c r="CX725" s="78">
        <v>0</v>
      </c>
      <c r="CY725" s="78">
        <v>8.3606377745129579E-2</v>
      </c>
      <c r="CZ725" s="78">
        <v>3.9055083184886277E-2</v>
      </c>
      <c r="DA725" s="78">
        <v>1.6949971741064399E-3</v>
      </c>
      <c r="DB725" s="78">
        <v>4.285629738613686E-2</v>
      </c>
      <c r="DC725" s="78">
        <v>2.9554816941212023E-2</v>
      </c>
      <c r="DD725" s="78">
        <v>7.2685723249852556E-4</v>
      </c>
      <c r="DE725" s="78">
        <v>0</v>
      </c>
      <c r="DF725" s="78">
        <v>2.1482132448889908E-5</v>
      </c>
      <c r="DG725" s="78">
        <v>2.1482132448889908E-5</v>
      </c>
      <c r="DH725" s="78">
        <v>0</v>
      </c>
      <c r="DI725" s="78">
        <v>2.6593982244215494E-4</v>
      </c>
      <c r="DJ725" s="78">
        <v>2.6593982244215494E-4</v>
      </c>
      <c r="DK725" s="78">
        <v>0</v>
      </c>
      <c r="DL725" s="78">
        <v>2.6593982244215494E-4</v>
      </c>
    </row>
    <row r="726" spans="98:116" x14ac:dyDescent="0.25">
      <c r="CT726" s="78" t="s">
        <v>155</v>
      </c>
      <c r="CU726" s="78" t="s">
        <v>444</v>
      </c>
      <c r="CV726" s="78" t="s">
        <v>498</v>
      </c>
      <c r="CW726" s="78">
        <v>2030</v>
      </c>
      <c r="CX726" s="78">
        <v>0</v>
      </c>
      <c r="CY726" s="78">
        <v>8.3606377745129579E-2</v>
      </c>
      <c r="CZ726" s="78">
        <v>3.9055083184886277E-2</v>
      </c>
      <c r="DA726" s="78">
        <v>1.6949971741064399E-3</v>
      </c>
      <c r="DB726" s="78">
        <v>4.285629738613686E-2</v>
      </c>
      <c r="DC726" s="78">
        <v>2.9554816941212023E-2</v>
      </c>
      <c r="DD726" s="78">
        <v>7.2685723249852556E-4</v>
      </c>
      <c r="DE726" s="78">
        <v>0</v>
      </c>
      <c r="DF726" s="78">
        <v>2.1482132448889908E-5</v>
      </c>
      <c r="DG726" s="78">
        <v>2.1482132448889908E-5</v>
      </c>
      <c r="DH726" s="78">
        <v>0</v>
      </c>
      <c r="DI726" s="78">
        <v>2.7918633010355485E-4</v>
      </c>
      <c r="DJ726" s="78">
        <v>2.7918633010355485E-4</v>
      </c>
      <c r="DK726" s="78">
        <v>0</v>
      </c>
      <c r="DL726" s="78">
        <v>2.7918633010355485E-4</v>
      </c>
    </row>
    <row r="727" spans="98:116" x14ac:dyDescent="0.25">
      <c r="CT727" s="78" t="s">
        <v>155</v>
      </c>
      <c r="CU727" s="78" t="s">
        <v>444</v>
      </c>
      <c r="CV727" s="78" t="s">
        <v>498</v>
      </c>
      <c r="CW727" s="78">
        <v>2031</v>
      </c>
      <c r="CX727" s="78">
        <v>0</v>
      </c>
      <c r="CY727" s="78">
        <v>8.3606377745129579E-2</v>
      </c>
      <c r="CZ727" s="78">
        <v>3.9055083184886277E-2</v>
      </c>
      <c r="DA727" s="78">
        <v>1.6949971741064399E-3</v>
      </c>
      <c r="DB727" s="78">
        <v>4.285629738613686E-2</v>
      </c>
      <c r="DC727" s="78">
        <v>2.9554816941212023E-2</v>
      </c>
      <c r="DD727" s="78">
        <v>7.2685723249852556E-4</v>
      </c>
      <c r="DE727" s="78">
        <v>0</v>
      </c>
      <c r="DF727" s="78">
        <v>2.1482132448889908E-5</v>
      </c>
      <c r="DG727" s="78">
        <v>2.1482132448889908E-5</v>
      </c>
      <c r="DH727" s="78">
        <v>0</v>
      </c>
      <c r="DI727" s="78">
        <v>2.7918633010355485E-4</v>
      </c>
      <c r="DJ727" s="78">
        <v>2.7918633010355485E-4</v>
      </c>
      <c r="DK727" s="78">
        <v>0</v>
      </c>
      <c r="DL727" s="78">
        <v>2.7918633010355485E-4</v>
      </c>
    </row>
    <row r="728" spans="98:116" x14ac:dyDescent="0.25">
      <c r="CT728" s="78" t="s">
        <v>155</v>
      </c>
      <c r="CU728" s="78" t="s">
        <v>444</v>
      </c>
      <c r="CV728" s="78" t="s">
        <v>498</v>
      </c>
      <c r="CW728" s="78">
        <v>2032</v>
      </c>
      <c r="CX728" s="78">
        <v>0</v>
      </c>
      <c r="CY728" s="78">
        <v>8.3606377745129579E-2</v>
      </c>
      <c r="CZ728" s="78">
        <v>3.9055083184886277E-2</v>
      </c>
      <c r="DA728" s="78">
        <v>1.6949971741064399E-3</v>
      </c>
      <c r="DB728" s="78">
        <v>4.285629738613686E-2</v>
      </c>
      <c r="DC728" s="78">
        <v>2.9554816941212023E-2</v>
      </c>
      <c r="DD728" s="78">
        <v>7.2685723249852556E-4</v>
      </c>
      <c r="DE728" s="78">
        <v>0</v>
      </c>
      <c r="DF728" s="78">
        <v>2.1482132448889908E-5</v>
      </c>
      <c r="DG728" s="78">
        <v>2.1482132448889908E-5</v>
      </c>
      <c r="DH728" s="78">
        <v>0</v>
      </c>
      <c r="DI728" s="78">
        <v>2.7918633010355485E-4</v>
      </c>
      <c r="DJ728" s="78">
        <v>2.7918633010355485E-4</v>
      </c>
      <c r="DK728" s="78">
        <v>0</v>
      </c>
      <c r="DL728" s="78">
        <v>2.7918633010355485E-4</v>
      </c>
    </row>
    <row r="729" spans="98:116" x14ac:dyDescent="0.25">
      <c r="CT729" s="78" t="s">
        <v>155</v>
      </c>
      <c r="CU729" s="78" t="s">
        <v>444</v>
      </c>
      <c r="CV729" s="78" t="s">
        <v>498</v>
      </c>
      <c r="CW729" s="78">
        <v>2033</v>
      </c>
      <c r="CX729" s="78">
        <v>0</v>
      </c>
      <c r="CY729" s="78">
        <v>8.7210996863310741E-2</v>
      </c>
      <c r="CZ729" s="78">
        <v>4.067906677868513E-2</v>
      </c>
      <c r="DA729" s="78">
        <v>1.7654627707585019E-3</v>
      </c>
      <c r="DB729" s="78">
        <v>4.476646731386659E-2</v>
      </c>
      <c r="DC729" s="78">
        <v>3.0872119787792564E-2</v>
      </c>
      <c r="DD729" s="78">
        <v>7.2685723249852556E-4</v>
      </c>
      <c r="DE729" s="78">
        <v>0</v>
      </c>
      <c r="DF729" s="78">
        <v>2.2439623550317872E-5</v>
      </c>
      <c r="DG729" s="78">
        <v>2.2439623550317872E-5</v>
      </c>
      <c r="DH729" s="78">
        <v>0</v>
      </c>
      <c r="DI729" s="78">
        <v>2.7918633010355485E-4</v>
      </c>
      <c r="DJ729" s="78">
        <v>2.7918633010355485E-4</v>
      </c>
      <c r="DK729" s="78">
        <v>0</v>
      </c>
      <c r="DL729" s="78">
        <v>2.7918633010355485E-4</v>
      </c>
    </row>
    <row r="730" spans="98:116" x14ac:dyDescent="0.25">
      <c r="CT730" s="78" t="s">
        <v>155</v>
      </c>
      <c r="CU730" s="78" t="s">
        <v>444</v>
      </c>
      <c r="CV730" s="78" t="s">
        <v>498</v>
      </c>
      <c r="CW730" s="78">
        <v>2034</v>
      </c>
      <c r="CX730" s="78">
        <v>0</v>
      </c>
      <c r="CY730" s="78">
        <v>8.7210996863310741E-2</v>
      </c>
      <c r="CZ730" s="78">
        <v>4.067906677868513E-2</v>
      </c>
      <c r="DA730" s="78">
        <v>1.7654627707585019E-3</v>
      </c>
      <c r="DB730" s="78">
        <v>4.476646731386659E-2</v>
      </c>
      <c r="DC730" s="78">
        <v>3.0872119787792564E-2</v>
      </c>
      <c r="DD730" s="78">
        <v>7.2685723249852556E-4</v>
      </c>
      <c r="DE730" s="78">
        <v>0</v>
      </c>
      <c r="DF730" s="78">
        <v>2.2439623550317872E-5</v>
      </c>
      <c r="DG730" s="78">
        <v>2.2439623550317872E-5</v>
      </c>
      <c r="DH730" s="78">
        <v>0</v>
      </c>
      <c r="DI730" s="78">
        <v>0</v>
      </c>
      <c r="DJ730" s="78">
        <v>2.7918633010355485E-4</v>
      </c>
      <c r="DK730" s="78">
        <v>0</v>
      </c>
      <c r="DL730" s="78">
        <v>2.7918633010355485E-4</v>
      </c>
    </row>
    <row r="731" spans="98:116" x14ac:dyDescent="0.25">
      <c r="CT731" s="78" t="s">
        <v>155</v>
      </c>
      <c r="CU731" s="78" t="s">
        <v>444</v>
      </c>
      <c r="CV731" s="78" t="s">
        <v>498</v>
      </c>
      <c r="CW731" s="78">
        <v>2035</v>
      </c>
      <c r="CX731" s="78">
        <v>0</v>
      </c>
      <c r="CY731" s="78">
        <v>8.7210996863310741E-2</v>
      </c>
      <c r="CZ731" s="78">
        <v>4.067906677868513E-2</v>
      </c>
      <c r="DA731" s="78">
        <v>1.7654627707585019E-3</v>
      </c>
      <c r="DB731" s="78">
        <v>4.476646731386659E-2</v>
      </c>
      <c r="DC731" s="78">
        <v>3.0872119787792564E-2</v>
      </c>
      <c r="DD731" s="78">
        <v>7.2685723249852556E-4</v>
      </c>
      <c r="DE731" s="78">
        <v>0</v>
      </c>
      <c r="DF731" s="78">
        <v>2.2439623550317872E-5</v>
      </c>
      <c r="DG731" s="78">
        <v>2.2439623550317872E-5</v>
      </c>
      <c r="DH731" s="78">
        <v>0</v>
      </c>
      <c r="DI731" s="78">
        <v>2.0541856884814349E-4</v>
      </c>
      <c r="DJ731" s="78">
        <v>0</v>
      </c>
      <c r="DK731" s="78">
        <v>0</v>
      </c>
      <c r="DL731" s="78">
        <v>0</v>
      </c>
    </row>
    <row r="732" spans="98:116" x14ac:dyDescent="0.25">
      <c r="CT732" s="78" t="s">
        <v>155</v>
      </c>
      <c r="CU732" s="78" t="s">
        <v>444</v>
      </c>
      <c r="CV732" s="78" t="s">
        <v>498</v>
      </c>
      <c r="CW732" s="78">
        <v>2036</v>
      </c>
      <c r="CX732" s="78">
        <v>0</v>
      </c>
      <c r="CY732" s="78">
        <v>8.7210996863310741E-2</v>
      </c>
      <c r="CZ732" s="78">
        <v>4.067906677868513E-2</v>
      </c>
      <c r="DA732" s="78">
        <v>1.7654627707585019E-3</v>
      </c>
      <c r="DB732" s="78">
        <v>4.476646731386659E-2</v>
      </c>
      <c r="DC732" s="78">
        <v>3.0872119787792564E-2</v>
      </c>
      <c r="DD732" s="78">
        <v>7.2685723249852556E-4</v>
      </c>
      <c r="DE732" s="78">
        <v>0</v>
      </c>
      <c r="DF732" s="78">
        <v>2.2439623550317872E-5</v>
      </c>
      <c r="DG732" s="78">
        <v>2.2439623550317872E-5</v>
      </c>
      <c r="DH732" s="78">
        <v>0</v>
      </c>
      <c r="DI732" s="78">
        <v>2.1292342675528772E-4</v>
      </c>
      <c r="DJ732" s="78">
        <v>2.1292342675528772E-4</v>
      </c>
      <c r="DK732" s="78">
        <v>0</v>
      </c>
      <c r="DL732" s="78">
        <v>2.1292342675528772E-4</v>
      </c>
    </row>
    <row r="733" spans="98:116" x14ac:dyDescent="0.25">
      <c r="CT733" s="78" t="s">
        <v>155</v>
      </c>
      <c r="CU733" s="78" t="s">
        <v>444</v>
      </c>
      <c r="CV733" s="78" t="s">
        <v>498</v>
      </c>
      <c r="CW733" s="78">
        <v>2037</v>
      </c>
      <c r="CX733" s="78">
        <v>0</v>
      </c>
      <c r="CY733" s="78">
        <v>8.7210996863310741E-2</v>
      </c>
      <c r="CZ733" s="78">
        <v>4.067906677868513E-2</v>
      </c>
      <c r="DA733" s="78">
        <v>1.7654627707585019E-3</v>
      </c>
      <c r="DB733" s="78">
        <v>4.476646731386659E-2</v>
      </c>
      <c r="DC733" s="78">
        <v>3.0872119787792564E-2</v>
      </c>
      <c r="DD733" s="78">
        <v>7.2685723249852556E-4</v>
      </c>
      <c r="DE733" s="78">
        <v>0</v>
      </c>
      <c r="DF733" s="78">
        <v>2.2439623550317872E-5</v>
      </c>
      <c r="DG733" s="78">
        <v>2.2439623550317872E-5</v>
      </c>
      <c r="DH733" s="78">
        <v>0</v>
      </c>
      <c r="DI733" s="78">
        <v>2.1292342675528772E-4</v>
      </c>
      <c r="DJ733" s="78">
        <v>2.1292342675528772E-4</v>
      </c>
      <c r="DK733" s="78">
        <v>0</v>
      </c>
      <c r="DL733" s="78">
        <v>2.1292342675528772E-4</v>
      </c>
    </row>
    <row r="734" spans="98:116" x14ac:dyDescent="0.25">
      <c r="CT734" s="78" t="s">
        <v>155</v>
      </c>
      <c r="CU734" s="78" t="s">
        <v>444</v>
      </c>
      <c r="CV734" s="78" t="s">
        <v>498</v>
      </c>
      <c r="CW734" s="78">
        <v>2038</v>
      </c>
      <c r="CX734" s="78">
        <v>0</v>
      </c>
      <c r="CY734" s="78">
        <v>9.11841594499503E-2</v>
      </c>
      <c r="CZ734" s="78">
        <v>4.2437523963863633E-2</v>
      </c>
      <c r="DA734" s="78">
        <v>1.8417593824124839E-3</v>
      </c>
      <c r="DB734" s="78">
        <v>4.6904876103673908E-2</v>
      </c>
      <c r="DC734" s="78">
        <v>3.2346822087872228E-2</v>
      </c>
      <c r="DD734" s="78">
        <v>7.2685723249852556E-4</v>
      </c>
      <c r="DE734" s="78">
        <v>0</v>
      </c>
      <c r="DF734" s="78">
        <v>2.3511521582912984E-5</v>
      </c>
      <c r="DG734" s="78">
        <v>2.3511521582912984E-5</v>
      </c>
      <c r="DH734" s="78">
        <v>0</v>
      </c>
      <c r="DI734" s="78">
        <v>2.1292342675528772E-4</v>
      </c>
      <c r="DJ734" s="78">
        <v>2.1292342675528772E-4</v>
      </c>
      <c r="DK734" s="78">
        <v>0</v>
      </c>
      <c r="DL734" s="78">
        <v>2.1292342675528772E-4</v>
      </c>
    </row>
    <row r="735" spans="98:116" x14ac:dyDescent="0.25">
      <c r="CT735" s="78" t="s">
        <v>155</v>
      </c>
      <c r="CU735" s="78" t="s">
        <v>444</v>
      </c>
      <c r="CV735" s="78" t="s">
        <v>498</v>
      </c>
      <c r="CW735" s="78">
        <v>2039</v>
      </c>
      <c r="CX735" s="78">
        <v>0</v>
      </c>
      <c r="CY735" s="78">
        <v>9.11841594499503E-2</v>
      </c>
      <c r="CZ735" s="78">
        <v>4.2437523963863633E-2</v>
      </c>
      <c r="DA735" s="78">
        <v>1.8417593824124839E-3</v>
      </c>
      <c r="DB735" s="78">
        <v>4.6904876103673908E-2</v>
      </c>
      <c r="DC735" s="78">
        <v>3.2346822087872228E-2</v>
      </c>
      <c r="DD735" s="78">
        <v>7.2685723249852556E-4</v>
      </c>
      <c r="DE735" s="78">
        <v>0</v>
      </c>
      <c r="DF735" s="78">
        <v>2.3511521582912984E-5</v>
      </c>
      <c r="DG735" s="78">
        <v>2.3511521582912984E-5</v>
      </c>
      <c r="DH735" s="78">
        <v>0</v>
      </c>
      <c r="DI735" s="78">
        <v>2.1292342675528772E-4</v>
      </c>
      <c r="DJ735" s="78">
        <v>2.1292342675528772E-4</v>
      </c>
      <c r="DK735" s="78">
        <v>0</v>
      </c>
      <c r="DL735" s="78">
        <v>2.1292342675528772E-4</v>
      </c>
    </row>
    <row r="736" spans="98:116" x14ac:dyDescent="0.25">
      <c r="CT736" s="78" t="s">
        <v>155</v>
      </c>
      <c r="CU736" s="78" t="s">
        <v>444</v>
      </c>
      <c r="CV736" s="78" t="s">
        <v>498</v>
      </c>
      <c r="CW736" s="78">
        <v>2040</v>
      </c>
      <c r="CX736" s="78">
        <v>0</v>
      </c>
      <c r="CY736" s="78">
        <v>9.11841594499503E-2</v>
      </c>
      <c r="CZ736" s="78">
        <v>4.2437523963863633E-2</v>
      </c>
      <c r="DA736" s="78">
        <v>1.8417593824124839E-3</v>
      </c>
      <c r="DB736" s="78">
        <v>4.6904876103673908E-2</v>
      </c>
      <c r="DC736" s="78">
        <v>3.2346822087872228E-2</v>
      </c>
      <c r="DD736" s="78">
        <v>7.2685723249852556E-4</v>
      </c>
      <c r="DE736" s="78">
        <v>0</v>
      </c>
      <c r="DF736" s="78">
        <v>2.3511521582912984E-5</v>
      </c>
      <c r="DG736" s="78">
        <v>2.3511521582912984E-5</v>
      </c>
      <c r="DH736" s="78">
        <v>0</v>
      </c>
      <c r="DI736" s="78">
        <v>2.1292342675528772E-4</v>
      </c>
      <c r="DJ736" s="78">
        <v>2.1292342675528772E-4</v>
      </c>
      <c r="DK736" s="78">
        <v>0</v>
      </c>
      <c r="DL736" s="78">
        <v>2.1292342675528772E-4</v>
      </c>
    </row>
    <row r="737" spans="98:116" x14ac:dyDescent="0.25">
      <c r="CT737" s="78" t="s">
        <v>155</v>
      </c>
      <c r="CU737" s="78" t="s">
        <v>444</v>
      </c>
      <c r="CV737" s="78" t="s">
        <v>498</v>
      </c>
      <c r="CW737" s="78">
        <v>2041</v>
      </c>
      <c r="CX737" s="78">
        <v>0</v>
      </c>
      <c r="CY737" s="78">
        <v>9.11841594499503E-2</v>
      </c>
      <c r="CZ737" s="78">
        <v>4.2437523963863633E-2</v>
      </c>
      <c r="DA737" s="78">
        <v>1.8417593824124839E-3</v>
      </c>
      <c r="DB737" s="78">
        <v>4.6904876103673908E-2</v>
      </c>
      <c r="DC737" s="78">
        <v>3.2346822087872228E-2</v>
      </c>
      <c r="DD737" s="78">
        <v>7.2685723249852556E-4</v>
      </c>
      <c r="DE737" s="78">
        <v>0</v>
      </c>
      <c r="DF737" s="78">
        <v>2.3511521582912984E-5</v>
      </c>
      <c r="DG737" s="78">
        <v>2.3511521582912984E-5</v>
      </c>
      <c r="DH737" s="78">
        <v>0</v>
      </c>
      <c r="DI737" s="78">
        <v>2.2237291915252333E-4</v>
      </c>
      <c r="DJ737" s="78">
        <v>2.2237291915252333E-4</v>
      </c>
      <c r="DK737" s="78">
        <v>0</v>
      </c>
      <c r="DL737" s="78">
        <v>2.2237291915252333E-4</v>
      </c>
    </row>
    <row r="738" spans="98:116" x14ac:dyDescent="0.25">
      <c r="CT738" s="78" t="s">
        <v>155</v>
      </c>
      <c r="CU738" s="78" t="s">
        <v>444</v>
      </c>
      <c r="CV738" s="78" t="s">
        <v>498</v>
      </c>
      <c r="CW738" s="78">
        <v>2042</v>
      </c>
      <c r="CX738" s="78">
        <v>0</v>
      </c>
      <c r="CY738" s="78">
        <v>9.11841594499503E-2</v>
      </c>
      <c r="CZ738" s="78">
        <v>4.2437523963863633E-2</v>
      </c>
      <c r="DA738" s="78">
        <v>1.8417593824124839E-3</v>
      </c>
      <c r="DB738" s="78">
        <v>4.6904876103673908E-2</v>
      </c>
      <c r="DC738" s="78">
        <v>3.2346822087872228E-2</v>
      </c>
      <c r="DD738" s="78">
        <v>7.2685723249852556E-4</v>
      </c>
      <c r="DE738" s="78">
        <v>0</v>
      </c>
      <c r="DF738" s="78">
        <v>2.3511521582912984E-5</v>
      </c>
      <c r="DG738" s="78">
        <v>2.3511521582912984E-5</v>
      </c>
      <c r="DH738" s="78">
        <v>0</v>
      </c>
      <c r="DI738" s="78">
        <v>2.2237291915252333E-4</v>
      </c>
      <c r="DJ738" s="78">
        <v>2.2237291915252333E-4</v>
      </c>
      <c r="DK738" s="78">
        <v>0</v>
      </c>
      <c r="DL738" s="78">
        <v>2.2237291915252333E-4</v>
      </c>
    </row>
    <row r="739" spans="98:116" x14ac:dyDescent="0.25">
      <c r="CT739" s="78" t="s">
        <v>155</v>
      </c>
      <c r="CU739" s="78" t="s">
        <v>444</v>
      </c>
      <c r="CV739" s="78" t="s">
        <v>498</v>
      </c>
      <c r="CW739" s="78">
        <v>2043</v>
      </c>
      <c r="CX739" s="78">
        <v>0</v>
      </c>
      <c r="CY739" s="78">
        <v>9.5485653842641849E-2</v>
      </c>
      <c r="CZ739" s="78">
        <v>4.4305976361134702E-2</v>
      </c>
      <c r="DA739" s="78">
        <v>1.922823688688677E-3</v>
      </c>
      <c r="DB739" s="78">
        <v>4.925685379281796E-2</v>
      </c>
      <c r="DC739" s="78">
        <v>3.3968807053725882E-2</v>
      </c>
      <c r="DD739" s="78">
        <v>7.2685723249852556E-4</v>
      </c>
      <c r="DE739" s="78">
        <v>0</v>
      </c>
      <c r="DF739" s="78">
        <v>2.4690473086347589E-5</v>
      </c>
      <c r="DG739" s="78">
        <v>2.4690473086347589E-5</v>
      </c>
      <c r="DH739" s="78">
        <v>0</v>
      </c>
      <c r="DI739" s="78">
        <v>2.2237291915252333E-4</v>
      </c>
      <c r="DJ739" s="78">
        <v>2.2237291915252333E-4</v>
      </c>
      <c r="DK739" s="78">
        <v>0</v>
      </c>
      <c r="DL739" s="78">
        <v>2.2237291915252333E-4</v>
      </c>
    </row>
    <row r="740" spans="98:116" x14ac:dyDescent="0.25">
      <c r="CT740" s="78" t="s">
        <v>155</v>
      </c>
      <c r="CU740" s="78" t="s">
        <v>444</v>
      </c>
      <c r="CV740" s="78" t="s">
        <v>498</v>
      </c>
      <c r="CW740" s="78">
        <v>2044</v>
      </c>
      <c r="CX740" s="78">
        <v>0</v>
      </c>
      <c r="CY740" s="78">
        <v>9.5485653842641849E-2</v>
      </c>
      <c r="CZ740" s="78">
        <v>4.4305976361134702E-2</v>
      </c>
      <c r="DA740" s="78">
        <v>1.922823688688677E-3</v>
      </c>
      <c r="DB740" s="78">
        <v>4.925685379281796E-2</v>
      </c>
      <c r="DC740" s="78">
        <v>3.3968807053725882E-2</v>
      </c>
      <c r="DD740" s="78">
        <v>7.2685723249852556E-4</v>
      </c>
      <c r="DE740" s="78">
        <v>0</v>
      </c>
      <c r="DF740" s="78">
        <v>2.4690473086347589E-5</v>
      </c>
      <c r="DG740" s="78">
        <v>2.4690473086347589E-5</v>
      </c>
      <c r="DH740" s="78">
        <v>0</v>
      </c>
      <c r="DI740" s="78">
        <v>2.2237291915252333E-4</v>
      </c>
      <c r="DJ740" s="78">
        <v>2.2237291915252333E-4</v>
      </c>
      <c r="DK740" s="78">
        <v>0</v>
      </c>
      <c r="DL740" s="78">
        <v>2.2237291915252333E-4</v>
      </c>
    </row>
    <row r="741" spans="98:116" x14ac:dyDescent="0.25">
      <c r="CT741" s="78" t="s">
        <v>155</v>
      </c>
      <c r="CU741" s="78" t="s">
        <v>444</v>
      </c>
      <c r="CV741" s="78" t="s">
        <v>498</v>
      </c>
      <c r="CW741" s="78">
        <v>2045</v>
      </c>
      <c r="CX741" s="78">
        <v>0</v>
      </c>
      <c r="CY741" s="78">
        <v>9.5485653842641849E-2</v>
      </c>
      <c r="CZ741" s="78">
        <v>4.4305976361134702E-2</v>
      </c>
      <c r="DA741" s="78">
        <v>1.922823688688677E-3</v>
      </c>
      <c r="DB741" s="78">
        <v>4.925685379281796E-2</v>
      </c>
      <c r="DC741" s="78">
        <v>3.3968807053725882E-2</v>
      </c>
      <c r="DD741" s="78">
        <v>7.2685723249852556E-4</v>
      </c>
      <c r="DE741" s="78">
        <v>0</v>
      </c>
      <c r="DF741" s="78">
        <v>2.4690473086347589E-5</v>
      </c>
      <c r="DG741" s="78">
        <v>2.4690473086347589E-5</v>
      </c>
      <c r="DH741" s="78">
        <v>0</v>
      </c>
      <c r="DI741" s="78">
        <v>2.2237291915252333E-4</v>
      </c>
      <c r="DJ741" s="78">
        <v>2.2237291915252333E-4</v>
      </c>
      <c r="DK741" s="78">
        <v>0</v>
      </c>
      <c r="DL741" s="78">
        <v>2.2237291915252333E-4</v>
      </c>
    </row>
    <row r="742" spans="98:116" x14ac:dyDescent="0.25">
      <c r="CT742" s="78" t="s">
        <v>155</v>
      </c>
      <c r="CU742" s="78" t="s">
        <v>444</v>
      </c>
      <c r="CV742" s="78" t="s">
        <v>498</v>
      </c>
      <c r="CW742" s="78">
        <v>2046</v>
      </c>
      <c r="CX742" s="78">
        <v>0</v>
      </c>
      <c r="CY742" s="78">
        <v>9.5485653842641849E-2</v>
      </c>
      <c r="CZ742" s="78">
        <v>4.4305976361134702E-2</v>
      </c>
      <c r="DA742" s="78">
        <v>1.922823688688677E-3</v>
      </c>
      <c r="DB742" s="78">
        <v>4.925685379281796E-2</v>
      </c>
      <c r="DC742" s="78">
        <v>3.3968807053725882E-2</v>
      </c>
      <c r="DD742" s="78">
        <v>7.2685723249852556E-4</v>
      </c>
      <c r="DE742" s="78">
        <v>0</v>
      </c>
      <c r="DF742" s="78">
        <v>2.4690473086347589E-5</v>
      </c>
      <c r="DG742" s="78">
        <v>2.4690473086347589E-5</v>
      </c>
      <c r="DH742" s="78">
        <v>0</v>
      </c>
      <c r="DI742" s="78">
        <v>2.3286605124620344E-4</v>
      </c>
      <c r="DJ742" s="78">
        <v>2.3286605124620344E-4</v>
      </c>
      <c r="DK742" s="78">
        <v>0</v>
      </c>
      <c r="DL742" s="78">
        <v>2.3286605124620344E-4</v>
      </c>
    </row>
    <row r="743" spans="98:116" x14ac:dyDescent="0.25">
      <c r="CT743" s="78" t="s">
        <v>155</v>
      </c>
      <c r="CU743" s="78" t="s">
        <v>444</v>
      </c>
      <c r="CV743" s="78" t="s">
        <v>498</v>
      </c>
      <c r="CW743" s="78">
        <v>2047</v>
      </c>
      <c r="CX743" s="78">
        <v>0</v>
      </c>
      <c r="CY743" s="78">
        <v>9.5485653842641849E-2</v>
      </c>
      <c r="CZ743" s="78">
        <v>4.4305976361134702E-2</v>
      </c>
      <c r="DA743" s="78">
        <v>1.922823688688677E-3</v>
      </c>
      <c r="DB743" s="78">
        <v>4.925685379281796E-2</v>
      </c>
      <c r="DC743" s="78">
        <v>3.3968807053725882E-2</v>
      </c>
      <c r="DD743" s="78">
        <v>7.2685723249852556E-4</v>
      </c>
      <c r="DE743" s="78">
        <v>0</v>
      </c>
      <c r="DF743" s="78">
        <v>2.4690473086347589E-5</v>
      </c>
      <c r="DG743" s="78">
        <v>2.4690473086347589E-5</v>
      </c>
      <c r="DH743" s="78">
        <v>0</v>
      </c>
      <c r="DI743" s="78">
        <v>2.3286605124620344E-4</v>
      </c>
      <c r="DJ743" s="78">
        <v>2.3286605124620344E-4</v>
      </c>
      <c r="DK743" s="78">
        <v>0</v>
      </c>
      <c r="DL743" s="78">
        <v>2.3286605124620344E-4</v>
      </c>
    </row>
    <row r="744" spans="98:116" x14ac:dyDescent="0.25">
      <c r="CT744" s="78" t="s">
        <v>155</v>
      </c>
      <c r="CU744" s="78" t="s">
        <v>444</v>
      </c>
      <c r="CV744" s="78" t="s">
        <v>498</v>
      </c>
      <c r="CW744" s="78">
        <v>2048</v>
      </c>
      <c r="CX744" s="78">
        <v>0</v>
      </c>
      <c r="CY744" s="78">
        <v>0.1000716957393588</v>
      </c>
      <c r="CZ744" s="78">
        <v>4.6259840575669217E-2</v>
      </c>
      <c r="DA744" s="78">
        <v>2.007587869967839E-3</v>
      </c>
      <c r="DB744" s="78">
        <v>5.1804267293721437E-2</v>
      </c>
      <c r="DC744" s="78">
        <v>3.5725569636699941E-2</v>
      </c>
      <c r="DD744" s="78">
        <v>7.2685723249852556E-4</v>
      </c>
      <c r="DE744" s="78">
        <v>0</v>
      </c>
      <c r="DF744" s="78">
        <v>2.5967388675565075E-5</v>
      </c>
      <c r="DG744" s="78">
        <v>2.5967388675565075E-5</v>
      </c>
      <c r="DH744" s="78">
        <v>0</v>
      </c>
      <c r="DI744" s="78">
        <v>2.3286605124620344E-4</v>
      </c>
      <c r="DJ744" s="78">
        <v>2.3286605124620344E-4</v>
      </c>
      <c r="DK744" s="78">
        <v>0</v>
      </c>
      <c r="DL744" s="78">
        <v>2.3286605124620344E-4</v>
      </c>
    </row>
    <row r="745" spans="98:116" x14ac:dyDescent="0.25">
      <c r="CT745" s="78" t="s">
        <v>155</v>
      </c>
      <c r="CU745" s="78" t="s">
        <v>444</v>
      </c>
      <c r="CV745" s="78" t="s">
        <v>498</v>
      </c>
      <c r="CW745" s="78">
        <v>2049</v>
      </c>
      <c r="CX745" s="78">
        <v>0</v>
      </c>
      <c r="CY745" s="78">
        <v>0.1000716957393588</v>
      </c>
      <c r="CZ745" s="78">
        <v>4.6259840575669217E-2</v>
      </c>
      <c r="DA745" s="78">
        <v>2.007587869967839E-3</v>
      </c>
      <c r="DB745" s="78">
        <v>5.1804267293721437E-2</v>
      </c>
      <c r="DC745" s="78">
        <v>3.5725569636699941E-2</v>
      </c>
      <c r="DD745" s="78">
        <v>7.2685723249852556E-4</v>
      </c>
      <c r="DE745" s="78">
        <v>0</v>
      </c>
      <c r="DF745" s="78">
        <v>2.5967388675565075E-5</v>
      </c>
      <c r="DG745" s="78">
        <v>2.5967388675565075E-5</v>
      </c>
      <c r="DH745" s="78">
        <v>0</v>
      </c>
      <c r="DI745" s="78">
        <v>2.3286605124620344E-4</v>
      </c>
      <c r="DJ745" s="78">
        <v>2.3286605124620344E-4</v>
      </c>
      <c r="DK745" s="78">
        <v>0</v>
      </c>
      <c r="DL745" s="78">
        <v>2.3286605124620344E-4</v>
      </c>
    </row>
    <row r="746" spans="98:116" x14ac:dyDescent="0.25">
      <c r="CT746" s="78" t="s">
        <v>155</v>
      </c>
      <c r="CU746" s="78" t="s">
        <v>444</v>
      </c>
      <c r="CV746" s="78" t="s">
        <v>498</v>
      </c>
      <c r="CW746" s="78">
        <v>2050</v>
      </c>
      <c r="CX746" s="78">
        <v>0</v>
      </c>
      <c r="CY746" s="78">
        <v>0.1000716957393588</v>
      </c>
      <c r="CZ746" s="78">
        <v>4.6259840575669217E-2</v>
      </c>
      <c r="DA746" s="78">
        <v>2.007587869967839E-3</v>
      </c>
      <c r="DB746" s="78">
        <v>5.1804267293721437E-2</v>
      </c>
      <c r="DC746" s="78">
        <v>3.5725569636699941E-2</v>
      </c>
      <c r="DD746" s="78">
        <v>7.2685723249852556E-4</v>
      </c>
      <c r="DE746" s="78">
        <v>0</v>
      </c>
      <c r="DF746" s="78">
        <v>2.5967388675565075E-5</v>
      </c>
      <c r="DG746" s="78">
        <v>2.5967388675565075E-5</v>
      </c>
      <c r="DH746" s="78">
        <v>0</v>
      </c>
      <c r="DI746" s="78">
        <v>2.3286605124620344E-4</v>
      </c>
      <c r="DJ746" s="78">
        <v>2.3286605124620344E-4</v>
      </c>
      <c r="DK746" s="78">
        <v>0</v>
      </c>
      <c r="DL746" s="78">
        <v>2.3286605124620344E-4</v>
      </c>
    </row>
    <row r="747" spans="98:116" x14ac:dyDescent="0.25">
      <c r="CT747" s="78" t="s">
        <v>155</v>
      </c>
      <c r="CU747" s="78" t="s">
        <v>444</v>
      </c>
      <c r="CV747" s="78" t="s">
        <v>498</v>
      </c>
      <c r="CW747" s="78">
        <v>2051</v>
      </c>
      <c r="CX747" s="78">
        <v>0</v>
      </c>
      <c r="CY747" s="78">
        <v>0.1000716957393588</v>
      </c>
      <c r="CZ747" s="78">
        <v>4.6259840575669217E-2</v>
      </c>
      <c r="DA747" s="78">
        <v>2.007587869967839E-3</v>
      </c>
      <c r="DB747" s="78">
        <v>5.1804267293721437E-2</v>
      </c>
      <c r="DC747" s="78">
        <v>3.5725569636699941E-2</v>
      </c>
      <c r="DD747" s="78">
        <v>7.2685723249852556E-4</v>
      </c>
      <c r="DE747" s="78">
        <v>0</v>
      </c>
      <c r="DF747" s="78">
        <v>2.5967388675565075E-5</v>
      </c>
      <c r="DG747" s="78">
        <v>2.5967388675565075E-5</v>
      </c>
      <c r="DH747" s="78">
        <v>0</v>
      </c>
      <c r="DI747" s="78">
        <v>2.4424666486959096E-4</v>
      </c>
      <c r="DJ747" s="78">
        <v>2.4424666486959096E-4</v>
      </c>
      <c r="DK747" s="78">
        <v>0</v>
      </c>
      <c r="DL747" s="78">
        <v>2.4424666486959096E-4</v>
      </c>
    </row>
    <row r="748" spans="98:116" x14ac:dyDescent="0.25">
      <c r="CT748" s="78" t="s">
        <v>155</v>
      </c>
      <c r="CU748" s="78" t="s">
        <v>444</v>
      </c>
      <c r="CV748" s="78" t="s">
        <v>498</v>
      </c>
      <c r="CW748" s="78">
        <v>2052</v>
      </c>
      <c r="CX748" s="78">
        <v>0</v>
      </c>
      <c r="CY748" s="78">
        <v>0.1000716957393588</v>
      </c>
      <c r="CZ748" s="78">
        <v>4.6259840575669217E-2</v>
      </c>
      <c r="DA748" s="78">
        <v>2.007587869967839E-3</v>
      </c>
      <c r="DB748" s="78">
        <v>5.1804267293721437E-2</v>
      </c>
      <c r="DC748" s="78">
        <v>3.5725569636699941E-2</v>
      </c>
      <c r="DD748" s="78">
        <v>7.2685723249852556E-4</v>
      </c>
      <c r="DE748" s="78">
        <v>0</v>
      </c>
      <c r="DF748" s="78">
        <v>2.5967388675565075E-5</v>
      </c>
      <c r="DG748" s="78">
        <v>2.5967388675565075E-5</v>
      </c>
      <c r="DH748" s="78">
        <v>0</v>
      </c>
      <c r="DI748" s="78">
        <v>2.4424666486959096E-4</v>
      </c>
      <c r="DJ748" s="78">
        <v>2.4424666486959096E-4</v>
      </c>
      <c r="DK748" s="78">
        <v>0</v>
      </c>
      <c r="DL748" s="78">
        <v>2.4424666486959096E-4</v>
      </c>
    </row>
    <row r="749" spans="98:116" x14ac:dyDescent="0.25">
      <c r="CT749" s="78" t="s">
        <v>155</v>
      </c>
      <c r="CU749" s="78" t="s">
        <v>444</v>
      </c>
      <c r="CV749" s="78" t="s">
        <v>498</v>
      </c>
      <c r="CW749" s="78">
        <v>2053</v>
      </c>
      <c r="CX749" s="78">
        <v>0</v>
      </c>
      <c r="CY749" s="78">
        <v>0.104894504366044</v>
      </c>
      <c r="CZ749" s="78">
        <v>4.827449553575143E-2</v>
      </c>
      <c r="DA749" s="78">
        <v>2.0949826068834281E-3</v>
      </c>
      <c r="DB749" s="78">
        <v>5.4525026223408858E-2</v>
      </c>
      <c r="DC749" s="78">
        <v>3.7601875734344564E-2</v>
      </c>
      <c r="DD749" s="78">
        <v>7.2685723249852556E-4</v>
      </c>
      <c r="DE749" s="78">
        <v>0</v>
      </c>
      <c r="DF749" s="78">
        <v>2.7331195333019155E-5</v>
      </c>
      <c r="DG749" s="78">
        <v>2.7331195333019155E-5</v>
      </c>
      <c r="DH749" s="78">
        <v>0</v>
      </c>
      <c r="DI749" s="78">
        <v>2.4424666486959096E-4</v>
      </c>
      <c r="DJ749" s="78">
        <v>2.4424666486959096E-4</v>
      </c>
      <c r="DK749" s="78">
        <v>0</v>
      </c>
      <c r="DL749" s="78">
        <v>2.4424666486959096E-4</v>
      </c>
    </row>
    <row r="750" spans="98:116" x14ac:dyDescent="0.25">
      <c r="CT750" s="78" t="s">
        <v>155</v>
      </c>
      <c r="CU750" s="78" t="s">
        <v>444</v>
      </c>
      <c r="CV750" s="78" t="s">
        <v>498</v>
      </c>
      <c r="CW750" s="78">
        <v>2054</v>
      </c>
      <c r="CX750" s="78">
        <v>0</v>
      </c>
      <c r="CY750" s="78">
        <v>0.104894504366044</v>
      </c>
      <c r="CZ750" s="78">
        <v>4.827449553575143E-2</v>
      </c>
      <c r="DA750" s="78">
        <v>2.0949826068834281E-3</v>
      </c>
      <c r="DB750" s="78">
        <v>5.4525026223408858E-2</v>
      </c>
      <c r="DC750" s="78">
        <v>3.7601875734344564E-2</v>
      </c>
      <c r="DD750" s="78">
        <v>7.2685723249852556E-4</v>
      </c>
      <c r="DE750" s="78">
        <v>0</v>
      </c>
      <c r="DF750" s="78">
        <v>2.7331195333019155E-5</v>
      </c>
      <c r="DG750" s="78">
        <v>2.7331195333019155E-5</v>
      </c>
      <c r="DH750" s="78">
        <v>0</v>
      </c>
      <c r="DI750" s="78">
        <v>2.4424666486959096E-4</v>
      </c>
      <c r="DJ750" s="78">
        <v>2.4424666486959096E-4</v>
      </c>
      <c r="DK750" s="78">
        <v>0</v>
      </c>
      <c r="DL750" s="78">
        <v>2.4424666486959096E-4</v>
      </c>
    </row>
    <row r="751" spans="98:116" x14ac:dyDescent="0.25">
      <c r="CT751" s="78" t="s">
        <v>155</v>
      </c>
      <c r="CU751" s="78" t="s">
        <v>444</v>
      </c>
      <c r="CV751" s="78" t="s">
        <v>498</v>
      </c>
      <c r="CW751" s="78">
        <v>2055</v>
      </c>
      <c r="CX751" s="78">
        <v>0</v>
      </c>
      <c r="CY751" s="78">
        <v>0.104894504366044</v>
      </c>
      <c r="CZ751" s="78">
        <v>4.827449553575143E-2</v>
      </c>
      <c r="DA751" s="78">
        <v>2.0949826068834281E-3</v>
      </c>
      <c r="DB751" s="78">
        <v>5.4525026223408858E-2</v>
      </c>
      <c r="DC751" s="78">
        <v>3.7601875734344564E-2</v>
      </c>
      <c r="DD751" s="78">
        <v>7.2685723249852556E-4</v>
      </c>
      <c r="DE751" s="78">
        <v>0</v>
      </c>
      <c r="DF751" s="78">
        <v>2.7331195333019155E-5</v>
      </c>
      <c r="DG751" s="78">
        <v>2.7331195333019155E-5</v>
      </c>
      <c r="DH751" s="78">
        <v>0</v>
      </c>
      <c r="DI751" s="78">
        <v>2.4424666486959096E-4</v>
      </c>
      <c r="DJ751" s="78">
        <v>2.4424666486959096E-4</v>
      </c>
      <c r="DK751" s="78">
        <v>0</v>
      </c>
      <c r="DL751" s="78">
        <v>2.4424666486959096E-4</v>
      </c>
    </row>
    <row r="752" spans="98:116" x14ac:dyDescent="0.25">
      <c r="CT752" s="78" t="s">
        <v>155</v>
      </c>
      <c r="CU752" s="78" t="s">
        <v>444</v>
      </c>
      <c r="CV752" s="78" t="s">
        <v>499</v>
      </c>
      <c r="CW752" s="78">
        <v>2026</v>
      </c>
      <c r="CX752" s="78">
        <v>0</v>
      </c>
      <c r="CY752" s="78">
        <v>21835.97811412999</v>
      </c>
      <c r="CZ752" s="78">
        <v>428.60232122030828</v>
      </c>
      <c r="DA752" s="78">
        <v>13939.56097345735</v>
      </c>
      <c r="DB752" s="78">
        <v>7467.8148194522364</v>
      </c>
      <c r="DC752" s="78">
        <v>5149.9992626795683</v>
      </c>
      <c r="DD752" s="78">
        <v>2.0700026781992E-10</v>
      </c>
      <c r="DE752" s="78">
        <v>0</v>
      </c>
      <c r="DF752" s="78">
        <v>1.0660512266470611E-6</v>
      </c>
      <c r="DG752" s="78">
        <v>1.0660512266470611E-6</v>
      </c>
      <c r="DH752" s="78">
        <v>0</v>
      </c>
      <c r="DI752" s="78">
        <v>2.5635845127939844E-4</v>
      </c>
      <c r="DJ752" s="78">
        <v>2.5635845127939844E-4</v>
      </c>
      <c r="DK752" s="78">
        <v>0</v>
      </c>
      <c r="DL752" s="78">
        <v>2.5635845127939844E-4</v>
      </c>
    </row>
    <row r="753" spans="98:116" x14ac:dyDescent="0.25">
      <c r="CT753" s="78" t="s">
        <v>155</v>
      </c>
      <c r="CU753" s="78" t="s">
        <v>444</v>
      </c>
      <c r="CV753" s="78" t="s">
        <v>499</v>
      </c>
      <c r="CW753" s="78">
        <v>2027</v>
      </c>
      <c r="CX753" s="78">
        <v>0</v>
      </c>
      <c r="CY753" s="78">
        <v>21835.97811412999</v>
      </c>
      <c r="CZ753" s="78">
        <v>428.60232122030828</v>
      </c>
      <c r="DA753" s="78">
        <v>13939.56097345735</v>
      </c>
      <c r="DB753" s="78">
        <v>7467.8148194522364</v>
      </c>
      <c r="DC753" s="78">
        <v>5149.9992626795683</v>
      </c>
      <c r="DD753" s="78">
        <v>2.0700026781992E-10</v>
      </c>
      <c r="DE753" s="78">
        <v>0</v>
      </c>
      <c r="DF753" s="78">
        <v>1.0660512266470611E-6</v>
      </c>
      <c r="DG753" s="78">
        <v>1.0660512266470611E-6</v>
      </c>
      <c r="DH753" s="78">
        <v>0</v>
      </c>
      <c r="DI753" s="78">
        <v>2.5635845127939844E-4</v>
      </c>
      <c r="DJ753" s="78">
        <v>2.5635845127939844E-4</v>
      </c>
      <c r="DK753" s="78">
        <v>0</v>
      </c>
      <c r="DL753" s="78">
        <v>2.5635845127939844E-4</v>
      </c>
    </row>
    <row r="754" spans="98:116" x14ac:dyDescent="0.25">
      <c r="CT754" s="78" t="s">
        <v>155</v>
      </c>
      <c r="CU754" s="78" t="s">
        <v>444</v>
      </c>
      <c r="CV754" s="78" t="s">
        <v>499</v>
      </c>
      <c r="CW754" s="78">
        <v>2028</v>
      </c>
      <c r="CX754" s="78">
        <v>0</v>
      </c>
      <c r="CY754" s="78">
        <v>22783.187028906159</v>
      </c>
      <c r="CZ754" s="78">
        <v>453.26096055717272</v>
      </c>
      <c r="DA754" s="78">
        <v>14531.335685571419</v>
      </c>
      <c r="DB754" s="78">
        <v>7798.5903827768016</v>
      </c>
      <c r="DC754" s="78">
        <v>5378.1106913128351</v>
      </c>
      <c r="DD754" s="78">
        <v>2.0700026781992E-10</v>
      </c>
      <c r="DE754" s="78">
        <v>0</v>
      </c>
      <c r="DF754" s="78">
        <v>1.1132703534669319E-6</v>
      </c>
      <c r="DG754" s="78">
        <v>1.1132703534669319E-6</v>
      </c>
      <c r="DH754" s="78">
        <v>0</v>
      </c>
      <c r="DI754" s="78">
        <v>2.5635845127939844E-4</v>
      </c>
      <c r="DJ754" s="78">
        <v>2.5635845127939844E-4</v>
      </c>
      <c r="DK754" s="78">
        <v>0</v>
      </c>
      <c r="DL754" s="78">
        <v>2.5635845127939844E-4</v>
      </c>
    </row>
    <row r="755" spans="98:116" x14ac:dyDescent="0.25">
      <c r="CT755" s="78" t="s">
        <v>155</v>
      </c>
      <c r="CU755" s="78" t="s">
        <v>444</v>
      </c>
      <c r="CV755" s="78" t="s">
        <v>499</v>
      </c>
      <c r="CW755" s="78">
        <v>2029</v>
      </c>
      <c r="CX755" s="78">
        <v>0</v>
      </c>
      <c r="CY755" s="78">
        <v>22783.187028906159</v>
      </c>
      <c r="CZ755" s="78">
        <v>453.26096055717272</v>
      </c>
      <c r="DA755" s="78">
        <v>14531.335685571419</v>
      </c>
      <c r="DB755" s="78">
        <v>7798.5903827768016</v>
      </c>
      <c r="DC755" s="78">
        <v>5378.1106913128351</v>
      </c>
      <c r="DD755" s="78">
        <v>2.0700026781992E-10</v>
      </c>
      <c r="DE755" s="78">
        <v>0</v>
      </c>
      <c r="DF755" s="78">
        <v>1.1132703534669319E-6</v>
      </c>
      <c r="DG755" s="78">
        <v>1.1132703534669319E-6</v>
      </c>
      <c r="DH755" s="78">
        <v>0</v>
      </c>
      <c r="DI755" s="78">
        <v>2.5635845127939844E-4</v>
      </c>
      <c r="DJ755" s="78">
        <v>2.5635845127939844E-4</v>
      </c>
      <c r="DK755" s="78">
        <v>0</v>
      </c>
      <c r="DL755" s="78">
        <v>2.5635845127939844E-4</v>
      </c>
    </row>
    <row r="756" spans="98:116" x14ac:dyDescent="0.25">
      <c r="CT756" s="78" t="s">
        <v>155</v>
      </c>
      <c r="CU756" s="78" t="s">
        <v>444</v>
      </c>
      <c r="CV756" s="78" t="s">
        <v>499</v>
      </c>
      <c r="CW756" s="78">
        <v>2030</v>
      </c>
      <c r="CX756" s="78">
        <v>0</v>
      </c>
      <c r="CY756" s="78">
        <v>22783.187028906159</v>
      </c>
      <c r="CZ756" s="78">
        <v>453.26096055717272</v>
      </c>
      <c r="DA756" s="78">
        <v>14531.335685571419</v>
      </c>
      <c r="DB756" s="78">
        <v>7798.5903827768016</v>
      </c>
      <c r="DC756" s="78">
        <v>5378.1106913128351</v>
      </c>
      <c r="DD756" s="78">
        <v>2.0700026781992E-10</v>
      </c>
      <c r="DE756" s="78">
        <v>0</v>
      </c>
      <c r="DF756" s="78">
        <v>1.1132703534669319E-6</v>
      </c>
      <c r="DG756" s="78">
        <v>1.1132703534669319E-6</v>
      </c>
      <c r="DH756" s="78">
        <v>0</v>
      </c>
      <c r="DI756" s="78">
        <v>2.5635845127939844E-4</v>
      </c>
      <c r="DJ756" s="78">
        <v>2.5635845127939844E-4</v>
      </c>
      <c r="DK756" s="78">
        <v>0</v>
      </c>
      <c r="DL756" s="78">
        <v>2.5635845127939844E-4</v>
      </c>
    </row>
    <row r="757" spans="98:116" x14ac:dyDescent="0.25">
      <c r="CT757" s="78" t="s">
        <v>155</v>
      </c>
      <c r="CU757" s="78" t="s">
        <v>444</v>
      </c>
      <c r="CV757" s="78" t="s">
        <v>499</v>
      </c>
      <c r="CW757" s="78">
        <v>2031</v>
      </c>
      <c r="CX757" s="78">
        <v>0</v>
      </c>
      <c r="CY757" s="78">
        <v>22783.187028906159</v>
      </c>
      <c r="CZ757" s="78">
        <v>453.26096055717272</v>
      </c>
      <c r="DA757" s="78">
        <v>14531.335685571419</v>
      </c>
      <c r="DB757" s="78">
        <v>7798.5903827768016</v>
      </c>
      <c r="DC757" s="78">
        <v>5378.1106913128351</v>
      </c>
      <c r="DD757" s="78">
        <v>2.0700026781992E-10</v>
      </c>
      <c r="DE757" s="78">
        <v>0</v>
      </c>
      <c r="DF757" s="78">
        <v>1.1132703534669319E-6</v>
      </c>
      <c r="DG757" s="78">
        <v>1.1132703534669319E-6</v>
      </c>
      <c r="DH757" s="78">
        <v>0</v>
      </c>
      <c r="DI757" s="78">
        <v>2.6904319990820344E-4</v>
      </c>
      <c r="DJ757" s="78">
        <v>2.6904319990820344E-4</v>
      </c>
      <c r="DK757" s="78">
        <v>0</v>
      </c>
      <c r="DL757" s="78">
        <v>2.6904319990820344E-4</v>
      </c>
    </row>
    <row r="758" spans="98:116" x14ac:dyDescent="0.25">
      <c r="CT758" s="78" t="s">
        <v>155</v>
      </c>
      <c r="CU758" s="78" t="s">
        <v>444</v>
      </c>
      <c r="CV758" s="78" t="s">
        <v>499</v>
      </c>
      <c r="CW758" s="78">
        <v>2032</v>
      </c>
      <c r="CX758" s="78">
        <v>0</v>
      </c>
      <c r="CY758" s="78">
        <v>22783.187028906159</v>
      </c>
      <c r="CZ758" s="78">
        <v>453.26096055717272</v>
      </c>
      <c r="DA758" s="78">
        <v>14531.335685571419</v>
      </c>
      <c r="DB758" s="78">
        <v>7798.5903827768016</v>
      </c>
      <c r="DC758" s="78">
        <v>5378.1106913128351</v>
      </c>
      <c r="DD758" s="78">
        <v>2.0700026781992E-10</v>
      </c>
      <c r="DE758" s="78">
        <v>0</v>
      </c>
      <c r="DF758" s="78">
        <v>1.1132703534669319E-6</v>
      </c>
      <c r="DG758" s="78">
        <v>1.1132703534669319E-6</v>
      </c>
      <c r="DH758" s="78">
        <v>0</v>
      </c>
      <c r="DI758" s="78">
        <v>2.6904319990820344E-4</v>
      </c>
      <c r="DJ758" s="78">
        <v>2.6904319990820344E-4</v>
      </c>
      <c r="DK758" s="78">
        <v>0</v>
      </c>
      <c r="DL758" s="78">
        <v>2.6904319990820344E-4</v>
      </c>
    </row>
    <row r="759" spans="98:116" x14ac:dyDescent="0.25">
      <c r="CT759" s="78" t="s">
        <v>155</v>
      </c>
      <c r="CU759" s="78" t="s">
        <v>444</v>
      </c>
      <c r="CV759" s="78" t="s">
        <v>499</v>
      </c>
      <c r="CW759" s="78">
        <v>2033</v>
      </c>
      <c r="CX759" s="78">
        <v>0</v>
      </c>
      <c r="CY759" s="78">
        <v>23835.264052428829</v>
      </c>
      <c r="CZ759" s="78">
        <v>480.96485046157022</v>
      </c>
      <c r="DA759" s="78">
        <v>15187.729395061149</v>
      </c>
      <c r="DB759" s="78">
        <v>8166.5698069065029</v>
      </c>
      <c r="DC759" s="78">
        <v>5631.8788696577049</v>
      </c>
      <c r="DD759" s="78">
        <v>2.0700026781992E-10</v>
      </c>
      <c r="DE759" s="78">
        <v>0</v>
      </c>
      <c r="DF759" s="78">
        <v>1.1658004343484933E-6</v>
      </c>
      <c r="DG759" s="78">
        <v>1.1658004343484933E-6</v>
      </c>
      <c r="DH759" s="78">
        <v>0</v>
      </c>
      <c r="DI759" s="78">
        <v>2.6904319990820344E-4</v>
      </c>
      <c r="DJ759" s="78">
        <v>2.6904319990820344E-4</v>
      </c>
      <c r="DK759" s="78">
        <v>0</v>
      </c>
      <c r="DL759" s="78">
        <v>2.6904319990820344E-4</v>
      </c>
    </row>
    <row r="760" spans="98:116" x14ac:dyDescent="0.25">
      <c r="CT760" s="78" t="s">
        <v>155</v>
      </c>
      <c r="CU760" s="78" t="s">
        <v>444</v>
      </c>
      <c r="CV760" s="78" t="s">
        <v>499</v>
      </c>
      <c r="CW760" s="78">
        <v>2034</v>
      </c>
      <c r="CX760" s="78">
        <v>0</v>
      </c>
      <c r="CY760" s="78">
        <v>23835.264052428829</v>
      </c>
      <c r="CZ760" s="78">
        <v>480.96485046157022</v>
      </c>
      <c r="DA760" s="78">
        <v>15187.729395061149</v>
      </c>
      <c r="DB760" s="78">
        <v>8166.5698069065029</v>
      </c>
      <c r="DC760" s="78">
        <v>5631.8788696577049</v>
      </c>
      <c r="DD760" s="78">
        <v>2.0700026781992E-10</v>
      </c>
      <c r="DE760" s="78">
        <v>0</v>
      </c>
      <c r="DF760" s="78">
        <v>1.1658004343484933E-6</v>
      </c>
      <c r="DG760" s="78">
        <v>1.1658004343484933E-6</v>
      </c>
      <c r="DH760" s="78">
        <v>0</v>
      </c>
      <c r="DI760" s="78">
        <v>2.6904319990820344E-4</v>
      </c>
      <c r="DJ760" s="78">
        <v>2.6904319990820344E-4</v>
      </c>
      <c r="DK760" s="78">
        <v>0</v>
      </c>
      <c r="DL760" s="78">
        <v>2.6904319990820344E-4</v>
      </c>
    </row>
    <row r="761" spans="98:116" x14ac:dyDescent="0.25">
      <c r="CT761" s="78" t="s">
        <v>155</v>
      </c>
      <c r="CU761" s="78" t="s">
        <v>444</v>
      </c>
      <c r="CV761" s="78" t="s">
        <v>499</v>
      </c>
      <c r="CW761" s="78">
        <v>2035</v>
      </c>
      <c r="CX761" s="78">
        <v>0</v>
      </c>
      <c r="CY761" s="78">
        <v>23835.264052428829</v>
      </c>
      <c r="CZ761" s="78">
        <v>480.96485046157022</v>
      </c>
      <c r="DA761" s="78">
        <v>15187.729395061149</v>
      </c>
      <c r="DB761" s="78">
        <v>8166.5698069065029</v>
      </c>
      <c r="DC761" s="78">
        <v>5631.8788696577049</v>
      </c>
      <c r="DD761" s="78">
        <v>2.0700026781992E-10</v>
      </c>
      <c r="DE761" s="78">
        <v>0</v>
      </c>
      <c r="DF761" s="78">
        <v>1.1658004343484933E-6</v>
      </c>
      <c r="DG761" s="78">
        <v>1.1658004343484933E-6</v>
      </c>
      <c r="DH761" s="78">
        <v>0</v>
      </c>
      <c r="DI761" s="78">
        <v>0</v>
      </c>
      <c r="DJ761" s="78">
        <v>2.6904319990820344E-4</v>
      </c>
      <c r="DK761" s="78">
        <v>0</v>
      </c>
      <c r="DL761" s="78">
        <v>2.6904319990820344E-4</v>
      </c>
    </row>
    <row r="762" spans="98:116" x14ac:dyDescent="0.25">
      <c r="CT762" s="78" t="s">
        <v>155</v>
      </c>
      <c r="CU762" s="78" t="s">
        <v>444</v>
      </c>
      <c r="CV762" s="78" t="s">
        <v>499</v>
      </c>
      <c r="CW762" s="78">
        <v>2036</v>
      </c>
      <c r="CX762" s="78">
        <v>0</v>
      </c>
      <c r="CY762" s="78">
        <v>23835.264052428829</v>
      </c>
      <c r="CZ762" s="78">
        <v>480.96485046157022</v>
      </c>
      <c r="DA762" s="78">
        <v>15187.729395061149</v>
      </c>
      <c r="DB762" s="78">
        <v>8166.5698069065029</v>
      </c>
      <c r="DC762" s="78">
        <v>5631.8788696577049</v>
      </c>
      <c r="DD762" s="78">
        <v>2.0700026781992E-10</v>
      </c>
      <c r="DE762" s="78">
        <v>0</v>
      </c>
      <c r="DF762" s="78">
        <v>1.1658004343484933E-6</v>
      </c>
      <c r="DG762" s="78">
        <v>1.1658004343484933E-6</v>
      </c>
      <c r="DH762" s="78">
        <v>0</v>
      </c>
      <c r="DI762" s="78">
        <v>2.7573635533706983E-6</v>
      </c>
      <c r="DJ762" s="78">
        <v>0</v>
      </c>
      <c r="DK762" s="78">
        <v>0</v>
      </c>
      <c r="DL762" s="78">
        <v>0</v>
      </c>
    </row>
    <row r="763" spans="98:116" x14ac:dyDescent="0.25">
      <c r="CT763" s="78" t="s">
        <v>155</v>
      </c>
      <c r="CU763" s="78" t="s">
        <v>444</v>
      </c>
      <c r="CV763" s="78" t="s">
        <v>499</v>
      </c>
      <c r="CW763" s="78">
        <v>2037</v>
      </c>
      <c r="CX763" s="78">
        <v>0</v>
      </c>
      <c r="CY763" s="78">
        <v>23835.264052428829</v>
      </c>
      <c r="CZ763" s="78">
        <v>480.96485046157022</v>
      </c>
      <c r="DA763" s="78">
        <v>15187.729395061149</v>
      </c>
      <c r="DB763" s="78">
        <v>8166.5698069065029</v>
      </c>
      <c r="DC763" s="78">
        <v>5631.8788696577049</v>
      </c>
      <c r="DD763" s="78">
        <v>2.0700026781992E-10</v>
      </c>
      <c r="DE763" s="78">
        <v>0</v>
      </c>
      <c r="DF763" s="78">
        <v>1.1658004343484933E-6</v>
      </c>
      <c r="DG763" s="78">
        <v>1.1658004343484933E-6</v>
      </c>
      <c r="DH763" s="78">
        <v>0</v>
      </c>
      <c r="DI763" s="78">
        <v>2.8807352049942896E-6</v>
      </c>
      <c r="DJ763" s="78">
        <v>2.8807352049942896E-6</v>
      </c>
      <c r="DK763" s="78">
        <v>0</v>
      </c>
      <c r="DL763" s="78">
        <v>2.8807352049942896E-6</v>
      </c>
    </row>
    <row r="764" spans="98:116" x14ac:dyDescent="0.25">
      <c r="CT764" s="78" t="s">
        <v>155</v>
      </c>
      <c r="CU764" s="78" t="s">
        <v>444</v>
      </c>
      <c r="CV764" s="78" t="s">
        <v>499</v>
      </c>
      <c r="CW764" s="78">
        <v>2038</v>
      </c>
      <c r="CX764" s="78">
        <v>0</v>
      </c>
      <c r="CY764" s="78">
        <v>24976.641770731669</v>
      </c>
      <c r="CZ764" s="78">
        <v>511.37445789970269</v>
      </c>
      <c r="DA764" s="78">
        <v>15898.823661375071</v>
      </c>
      <c r="DB764" s="78">
        <v>8566.4436514562276</v>
      </c>
      <c r="DC764" s="78">
        <v>5907.6422695791534</v>
      </c>
      <c r="DD764" s="78">
        <v>2.0700026781992E-10</v>
      </c>
      <c r="DE764" s="78">
        <v>0</v>
      </c>
      <c r="DF764" s="78">
        <v>1.2228835319871649E-6</v>
      </c>
      <c r="DG764" s="78">
        <v>1.2228835319871649E-6</v>
      </c>
      <c r="DH764" s="78">
        <v>0</v>
      </c>
      <c r="DI764" s="78">
        <v>2.8807352049942896E-6</v>
      </c>
      <c r="DJ764" s="78">
        <v>2.8807352049942896E-6</v>
      </c>
      <c r="DK764" s="78">
        <v>0</v>
      </c>
      <c r="DL764" s="78">
        <v>2.8807352049942896E-6</v>
      </c>
    </row>
    <row r="765" spans="98:116" x14ac:dyDescent="0.25">
      <c r="CT765" s="78" t="s">
        <v>155</v>
      </c>
      <c r="CU765" s="78" t="s">
        <v>444</v>
      </c>
      <c r="CV765" s="78" t="s">
        <v>499</v>
      </c>
      <c r="CW765" s="78">
        <v>2039</v>
      </c>
      <c r="CX765" s="78">
        <v>0</v>
      </c>
      <c r="CY765" s="78">
        <v>24976.641770731669</v>
      </c>
      <c r="CZ765" s="78">
        <v>511.37445789970269</v>
      </c>
      <c r="DA765" s="78">
        <v>15898.823661375071</v>
      </c>
      <c r="DB765" s="78">
        <v>8566.4436514562276</v>
      </c>
      <c r="DC765" s="78">
        <v>5907.6422695791534</v>
      </c>
      <c r="DD765" s="78">
        <v>2.0700026781992E-10</v>
      </c>
      <c r="DE765" s="78">
        <v>0</v>
      </c>
      <c r="DF765" s="78">
        <v>1.2228835319871649E-6</v>
      </c>
      <c r="DG765" s="78">
        <v>1.2228835319871649E-6</v>
      </c>
      <c r="DH765" s="78">
        <v>0</v>
      </c>
      <c r="DI765" s="78">
        <v>2.8807352049942896E-6</v>
      </c>
      <c r="DJ765" s="78">
        <v>2.8807352049942896E-6</v>
      </c>
      <c r="DK765" s="78">
        <v>0</v>
      </c>
      <c r="DL765" s="78">
        <v>2.8807352049942896E-6</v>
      </c>
    </row>
    <row r="766" spans="98:116" x14ac:dyDescent="0.25">
      <c r="CT766" s="78" t="s">
        <v>155</v>
      </c>
      <c r="CU766" s="78" t="s">
        <v>444</v>
      </c>
      <c r="CV766" s="78" t="s">
        <v>499</v>
      </c>
      <c r="CW766" s="78">
        <v>2040</v>
      </c>
      <c r="CX766" s="78">
        <v>0</v>
      </c>
      <c r="CY766" s="78">
        <v>24976.641770731669</v>
      </c>
      <c r="CZ766" s="78">
        <v>511.37445789970269</v>
      </c>
      <c r="DA766" s="78">
        <v>15898.823661375071</v>
      </c>
      <c r="DB766" s="78">
        <v>8566.4436514562276</v>
      </c>
      <c r="DC766" s="78">
        <v>5907.6422695791534</v>
      </c>
      <c r="DD766" s="78">
        <v>2.0700026781992E-10</v>
      </c>
      <c r="DE766" s="78">
        <v>0</v>
      </c>
      <c r="DF766" s="78">
        <v>1.2228835319871649E-6</v>
      </c>
      <c r="DG766" s="78">
        <v>1.2228835319871649E-6</v>
      </c>
      <c r="DH766" s="78">
        <v>0</v>
      </c>
      <c r="DI766" s="78">
        <v>2.8807352049942896E-6</v>
      </c>
      <c r="DJ766" s="78">
        <v>2.8807352049942896E-6</v>
      </c>
      <c r="DK766" s="78">
        <v>0</v>
      </c>
      <c r="DL766" s="78">
        <v>2.8807352049942896E-6</v>
      </c>
    </row>
    <row r="767" spans="98:116" x14ac:dyDescent="0.25">
      <c r="CT767" s="78" t="s">
        <v>155</v>
      </c>
      <c r="CU767" s="78" t="s">
        <v>444</v>
      </c>
      <c r="CV767" s="78" t="s">
        <v>499</v>
      </c>
      <c r="CW767" s="78">
        <v>2041</v>
      </c>
      <c r="CX767" s="78">
        <v>0</v>
      </c>
      <c r="CY767" s="78">
        <v>24976.641770731669</v>
      </c>
      <c r="CZ767" s="78">
        <v>511.37445789970269</v>
      </c>
      <c r="DA767" s="78">
        <v>15898.823661375071</v>
      </c>
      <c r="DB767" s="78">
        <v>8566.4436514562276</v>
      </c>
      <c r="DC767" s="78">
        <v>5907.6422695791534</v>
      </c>
      <c r="DD767" s="78">
        <v>2.0700026781992E-10</v>
      </c>
      <c r="DE767" s="78">
        <v>0</v>
      </c>
      <c r="DF767" s="78">
        <v>1.2228835319871649E-6</v>
      </c>
      <c r="DG767" s="78">
        <v>1.2228835319871649E-6</v>
      </c>
      <c r="DH767" s="78">
        <v>0</v>
      </c>
      <c r="DI767" s="78">
        <v>2.8807352049942896E-6</v>
      </c>
      <c r="DJ767" s="78">
        <v>2.8807352049942896E-6</v>
      </c>
      <c r="DK767" s="78">
        <v>0</v>
      </c>
      <c r="DL767" s="78">
        <v>2.8807352049942896E-6</v>
      </c>
    </row>
    <row r="768" spans="98:116" x14ac:dyDescent="0.25">
      <c r="CT768" s="78" t="s">
        <v>155</v>
      </c>
      <c r="CU768" s="78" t="s">
        <v>444</v>
      </c>
      <c r="CV768" s="78" t="s">
        <v>499</v>
      </c>
      <c r="CW768" s="78">
        <v>2042</v>
      </c>
      <c r="CX768" s="78">
        <v>0</v>
      </c>
      <c r="CY768" s="78">
        <v>24976.641770731669</v>
      </c>
      <c r="CZ768" s="78">
        <v>511.37445789970269</v>
      </c>
      <c r="DA768" s="78">
        <v>15898.823661375071</v>
      </c>
      <c r="DB768" s="78">
        <v>8566.4436514562276</v>
      </c>
      <c r="DC768" s="78">
        <v>5907.6422695791534</v>
      </c>
      <c r="DD768" s="78">
        <v>2.0700026781992E-10</v>
      </c>
      <c r="DE768" s="78">
        <v>0</v>
      </c>
      <c r="DF768" s="78">
        <v>1.2228835319871649E-6</v>
      </c>
      <c r="DG768" s="78">
        <v>1.2228835319871649E-6</v>
      </c>
      <c r="DH768" s="78">
        <v>0</v>
      </c>
      <c r="DI768" s="78">
        <v>3.0396248908920341E-6</v>
      </c>
      <c r="DJ768" s="78">
        <v>3.0396248908920341E-6</v>
      </c>
      <c r="DK768" s="78">
        <v>0</v>
      </c>
      <c r="DL768" s="78">
        <v>3.0396248908920341E-6</v>
      </c>
    </row>
    <row r="769" spans="98:116" x14ac:dyDescent="0.25">
      <c r="CT769" s="78" t="s">
        <v>155</v>
      </c>
      <c r="CU769" s="78" t="s">
        <v>444</v>
      </c>
      <c r="CV769" s="78" t="s">
        <v>499</v>
      </c>
      <c r="CW769" s="78">
        <v>2043</v>
      </c>
      <c r="CX769" s="78">
        <v>0</v>
      </c>
      <c r="CY769" s="78">
        <v>26191.727822097859</v>
      </c>
      <c r="CZ769" s="78">
        <v>544.12906691831051</v>
      </c>
      <c r="DA769" s="78">
        <v>16654.74142975414</v>
      </c>
      <c r="DB769" s="78">
        <v>8992.8573254245748</v>
      </c>
      <c r="DC769" s="78">
        <v>6201.7082259032486</v>
      </c>
      <c r="DD769" s="78">
        <v>2.0700026781992E-10</v>
      </c>
      <c r="DE769" s="78">
        <v>0</v>
      </c>
      <c r="DF769" s="78">
        <v>1.2837552637029733E-6</v>
      </c>
      <c r="DG769" s="78">
        <v>1.2837552637029733E-6</v>
      </c>
      <c r="DH769" s="78">
        <v>0</v>
      </c>
      <c r="DI769" s="78">
        <v>3.0396248908920341E-6</v>
      </c>
      <c r="DJ769" s="78">
        <v>3.0396248908920341E-6</v>
      </c>
      <c r="DK769" s="78">
        <v>0</v>
      </c>
      <c r="DL769" s="78">
        <v>3.0396248908920341E-6</v>
      </c>
    </row>
    <row r="770" spans="98:116" x14ac:dyDescent="0.25">
      <c r="CT770" s="78" t="s">
        <v>155</v>
      </c>
      <c r="CU770" s="78" t="s">
        <v>444</v>
      </c>
      <c r="CV770" s="78" t="s">
        <v>499</v>
      </c>
      <c r="CW770" s="78">
        <v>2044</v>
      </c>
      <c r="CX770" s="78">
        <v>0</v>
      </c>
      <c r="CY770" s="78">
        <v>26191.727822097859</v>
      </c>
      <c r="CZ770" s="78">
        <v>544.12906691831051</v>
      </c>
      <c r="DA770" s="78">
        <v>16654.74142975414</v>
      </c>
      <c r="DB770" s="78">
        <v>8992.8573254245748</v>
      </c>
      <c r="DC770" s="78">
        <v>6201.7082259032486</v>
      </c>
      <c r="DD770" s="78">
        <v>2.0700026781992E-10</v>
      </c>
      <c r="DE770" s="78">
        <v>0</v>
      </c>
      <c r="DF770" s="78">
        <v>1.2837552637029733E-6</v>
      </c>
      <c r="DG770" s="78">
        <v>1.2837552637029733E-6</v>
      </c>
      <c r="DH770" s="78">
        <v>0</v>
      </c>
      <c r="DI770" s="78">
        <v>3.0396248908920341E-6</v>
      </c>
      <c r="DJ770" s="78">
        <v>3.0396248908920341E-6</v>
      </c>
      <c r="DK770" s="78">
        <v>0</v>
      </c>
      <c r="DL770" s="78">
        <v>3.0396248908920341E-6</v>
      </c>
    </row>
    <row r="771" spans="98:116" x14ac:dyDescent="0.25">
      <c r="CT771" s="78" t="s">
        <v>155</v>
      </c>
      <c r="CU771" s="78" t="s">
        <v>444</v>
      </c>
      <c r="CV771" s="78" t="s">
        <v>499</v>
      </c>
      <c r="CW771" s="78">
        <v>2045</v>
      </c>
      <c r="CX771" s="78">
        <v>0</v>
      </c>
      <c r="CY771" s="78">
        <v>26191.727822097859</v>
      </c>
      <c r="CZ771" s="78">
        <v>544.12906691831051</v>
      </c>
      <c r="DA771" s="78">
        <v>16654.74142975414</v>
      </c>
      <c r="DB771" s="78">
        <v>8992.8573254245748</v>
      </c>
      <c r="DC771" s="78">
        <v>6201.7082259032486</v>
      </c>
      <c r="DD771" s="78">
        <v>2.0700026781992E-10</v>
      </c>
      <c r="DE771" s="78">
        <v>0</v>
      </c>
      <c r="DF771" s="78">
        <v>1.2837552637029733E-6</v>
      </c>
      <c r="DG771" s="78">
        <v>1.2837552637029733E-6</v>
      </c>
      <c r="DH771" s="78">
        <v>0</v>
      </c>
      <c r="DI771" s="78">
        <v>3.0396248908920341E-6</v>
      </c>
      <c r="DJ771" s="78">
        <v>3.0396248908920341E-6</v>
      </c>
      <c r="DK771" s="78">
        <v>0</v>
      </c>
      <c r="DL771" s="78">
        <v>3.0396248908920341E-6</v>
      </c>
    </row>
    <row r="772" spans="98:116" x14ac:dyDescent="0.25">
      <c r="CT772" s="78" t="s">
        <v>155</v>
      </c>
      <c r="CU772" s="78" t="s">
        <v>444</v>
      </c>
      <c r="CV772" s="78" t="s">
        <v>499</v>
      </c>
      <c r="CW772" s="78">
        <v>2046</v>
      </c>
      <c r="CX772" s="78">
        <v>0</v>
      </c>
      <c r="CY772" s="78">
        <v>26191.727822097859</v>
      </c>
      <c r="CZ772" s="78">
        <v>544.12906691831051</v>
      </c>
      <c r="DA772" s="78">
        <v>16654.74142975414</v>
      </c>
      <c r="DB772" s="78">
        <v>8992.8573254245748</v>
      </c>
      <c r="DC772" s="78">
        <v>6201.7082259032486</v>
      </c>
      <c r="DD772" s="78">
        <v>2.0700026781992E-10</v>
      </c>
      <c r="DE772" s="78">
        <v>0</v>
      </c>
      <c r="DF772" s="78">
        <v>1.2837552637029733E-6</v>
      </c>
      <c r="DG772" s="78">
        <v>1.2837552637029733E-6</v>
      </c>
      <c r="DH772" s="78">
        <v>0</v>
      </c>
      <c r="DI772" s="78">
        <v>3.0396248908920341E-6</v>
      </c>
      <c r="DJ772" s="78">
        <v>3.0396248908920341E-6</v>
      </c>
      <c r="DK772" s="78">
        <v>0</v>
      </c>
      <c r="DL772" s="78">
        <v>3.0396248908920341E-6</v>
      </c>
    </row>
    <row r="773" spans="98:116" x14ac:dyDescent="0.25">
      <c r="CT773" s="78" t="s">
        <v>155</v>
      </c>
      <c r="CU773" s="78" t="s">
        <v>444</v>
      </c>
      <c r="CV773" s="78" t="s">
        <v>499</v>
      </c>
      <c r="CW773" s="78">
        <v>2047</v>
      </c>
      <c r="CX773" s="78">
        <v>0</v>
      </c>
      <c r="CY773" s="78">
        <v>26191.727822097859</v>
      </c>
      <c r="CZ773" s="78">
        <v>544.12906691831051</v>
      </c>
      <c r="DA773" s="78">
        <v>16654.74142975414</v>
      </c>
      <c r="DB773" s="78">
        <v>8992.8573254245748</v>
      </c>
      <c r="DC773" s="78">
        <v>6201.7082259032486</v>
      </c>
      <c r="DD773" s="78">
        <v>2.0700026781992E-10</v>
      </c>
      <c r="DE773" s="78">
        <v>0</v>
      </c>
      <c r="DF773" s="78">
        <v>1.2837552637029733E-6</v>
      </c>
      <c r="DG773" s="78">
        <v>1.2837552637029733E-6</v>
      </c>
      <c r="DH773" s="78">
        <v>0</v>
      </c>
      <c r="DI773" s="78">
        <v>3.2203541813316679E-6</v>
      </c>
      <c r="DJ773" s="78">
        <v>3.2203541813316679E-6</v>
      </c>
      <c r="DK773" s="78">
        <v>0</v>
      </c>
      <c r="DL773" s="78">
        <v>3.2203541813316679E-6</v>
      </c>
    </row>
    <row r="774" spans="98:116" x14ac:dyDescent="0.25">
      <c r="CT774" s="78" t="s">
        <v>155</v>
      </c>
      <c r="CU774" s="78" t="s">
        <v>444</v>
      </c>
      <c r="CV774" s="78" t="s">
        <v>499</v>
      </c>
      <c r="CW774" s="78">
        <v>2048</v>
      </c>
      <c r="CX774" s="78">
        <v>0</v>
      </c>
      <c r="CY774" s="78">
        <v>27464.722723733401</v>
      </c>
      <c r="CZ774" s="78">
        <v>578.84065083892756</v>
      </c>
      <c r="DA774" s="78">
        <v>17445.53797320211</v>
      </c>
      <c r="DB774" s="78">
        <v>9440.3440996915415</v>
      </c>
      <c r="DC774" s="78">
        <v>6510.3067400938799</v>
      </c>
      <c r="DD774" s="78">
        <v>2.0700026781992E-10</v>
      </c>
      <c r="DE774" s="78">
        <v>0</v>
      </c>
      <c r="DF774" s="78">
        <v>1.3476352387892633E-6</v>
      </c>
      <c r="DG774" s="78">
        <v>1.3476352387892633E-6</v>
      </c>
      <c r="DH774" s="78">
        <v>0</v>
      </c>
      <c r="DI774" s="78">
        <v>3.2203541813316679E-6</v>
      </c>
      <c r="DJ774" s="78">
        <v>3.2203541813316679E-6</v>
      </c>
      <c r="DK774" s="78">
        <v>0</v>
      </c>
      <c r="DL774" s="78">
        <v>3.2203541813316679E-6</v>
      </c>
    </row>
    <row r="775" spans="98:116" x14ac:dyDescent="0.25">
      <c r="CT775" s="78" t="s">
        <v>155</v>
      </c>
      <c r="CU775" s="78" t="s">
        <v>444</v>
      </c>
      <c r="CV775" s="78" t="s">
        <v>499</v>
      </c>
      <c r="CW775" s="78">
        <v>2049</v>
      </c>
      <c r="CX775" s="78">
        <v>0</v>
      </c>
      <c r="CY775" s="78">
        <v>27464.722723733401</v>
      </c>
      <c r="CZ775" s="78">
        <v>578.84065083892756</v>
      </c>
      <c r="DA775" s="78">
        <v>17445.53797320211</v>
      </c>
      <c r="DB775" s="78">
        <v>9440.3440996915415</v>
      </c>
      <c r="DC775" s="78">
        <v>6510.3067400938799</v>
      </c>
      <c r="DD775" s="78">
        <v>2.0700026781992E-10</v>
      </c>
      <c r="DE775" s="78">
        <v>0</v>
      </c>
      <c r="DF775" s="78">
        <v>1.3476352387892633E-6</v>
      </c>
      <c r="DG775" s="78">
        <v>1.3476352387892633E-6</v>
      </c>
      <c r="DH775" s="78">
        <v>0</v>
      </c>
      <c r="DI775" s="78">
        <v>3.2203541813316679E-6</v>
      </c>
      <c r="DJ775" s="78">
        <v>3.2203541813316679E-6</v>
      </c>
      <c r="DK775" s="78">
        <v>0</v>
      </c>
      <c r="DL775" s="78">
        <v>3.2203541813316679E-6</v>
      </c>
    </row>
    <row r="776" spans="98:116" x14ac:dyDescent="0.25">
      <c r="CT776" s="78" t="s">
        <v>155</v>
      </c>
      <c r="CU776" s="78" t="s">
        <v>444</v>
      </c>
      <c r="CV776" s="78" t="s">
        <v>499</v>
      </c>
      <c r="CW776" s="78">
        <v>2050</v>
      </c>
      <c r="CX776" s="78">
        <v>0</v>
      </c>
      <c r="CY776" s="78">
        <v>27464.722723733401</v>
      </c>
      <c r="CZ776" s="78">
        <v>578.84065083892756</v>
      </c>
      <c r="DA776" s="78">
        <v>17445.53797320211</v>
      </c>
      <c r="DB776" s="78">
        <v>9440.3440996915415</v>
      </c>
      <c r="DC776" s="78">
        <v>6510.3067400938799</v>
      </c>
      <c r="DD776" s="78">
        <v>2.0700026781992E-10</v>
      </c>
      <c r="DE776" s="78">
        <v>0</v>
      </c>
      <c r="DF776" s="78">
        <v>1.3476352387892633E-6</v>
      </c>
      <c r="DG776" s="78">
        <v>1.3476352387892633E-6</v>
      </c>
      <c r="DH776" s="78">
        <v>0</v>
      </c>
      <c r="DI776" s="78">
        <v>3.2203541813316679E-6</v>
      </c>
      <c r="DJ776" s="78">
        <v>3.2203541813316679E-6</v>
      </c>
      <c r="DK776" s="78">
        <v>0</v>
      </c>
      <c r="DL776" s="78">
        <v>3.2203541813316679E-6</v>
      </c>
    </row>
    <row r="777" spans="98:116" x14ac:dyDescent="0.25">
      <c r="CT777" s="78" t="s">
        <v>155</v>
      </c>
      <c r="CU777" s="78" t="s">
        <v>444</v>
      </c>
      <c r="CV777" s="78" t="s">
        <v>499</v>
      </c>
      <c r="CW777" s="78">
        <v>2051</v>
      </c>
      <c r="CX777" s="78">
        <v>0</v>
      </c>
      <c r="CY777" s="78">
        <v>27464.722723733401</v>
      </c>
      <c r="CZ777" s="78">
        <v>578.84065083892756</v>
      </c>
      <c r="DA777" s="78">
        <v>17445.53797320211</v>
      </c>
      <c r="DB777" s="78">
        <v>9440.3440996915415</v>
      </c>
      <c r="DC777" s="78">
        <v>6510.3067400938799</v>
      </c>
      <c r="DD777" s="78">
        <v>2.0700026781992E-10</v>
      </c>
      <c r="DE777" s="78">
        <v>0</v>
      </c>
      <c r="DF777" s="78">
        <v>1.3476352387892633E-6</v>
      </c>
      <c r="DG777" s="78">
        <v>1.3476352387892633E-6</v>
      </c>
      <c r="DH777" s="78">
        <v>0</v>
      </c>
      <c r="DI777" s="78">
        <v>3.2203541813316679E-6</v>
      </c>
      <c r="DJ777" s="78">
        <v>3.2203541813316679E-6</v>
      </c>
      <c r="DK777" s="78">
        <v>0</v>
      </c>
      <c r="DL777" s="78">
        <v>3.2203541813316679E-6</v>
      </c>
    </row>
    <row r="778" spans="98:116" x14ac:dyDescent="0.25">
      <c r="CT778" s="78" t="s">
        <v>155</v>
      </c>
      <c r="CU778" s="78" t="s">
        <v>444</v>
      </c>
      <c r="CV778" s="78" t="s">
        <v>499</v>
      </c>
      <c r="CW778" s="78">
        <v>2052</v>
      </c>
      <c r="CX778" s="78">
        <v>0</v>
      </c>
      <c r="CY778" s="78">
        <v>27464.722723733401</v>
      </c>
      <c r="CZ778" s="78">
        <v>578.84065083892756</v>
      </c>
      <c r="DA778" s="78">
        <v>17445.53797320211</v>
      </c>
      <c r="DB778" s="78">
        <v>9440.3440996915415</v>
      </c>
      <c r="DC778" s="78">
        <v>6510.3067400938799</v>
      </c>
      <c r="DD778" s="78">
        <v>2.0700026781992E-10</v>
      </c>
      <c r="DE778" s="78">
        <v>0</v>
      </c>
      <c r="DF778" s="78">
        <v>1.3476352387892633E-6</v>
      </c>
      <c r="DG778" s="78">
        <v>1.3476352387892633E-6</v>
      </c>
      <c r="DH778" s="78">
        <v>0</v>
      </c>
      <c r="DI778" s="78">
        <v>3.4215101680041672E-6</v>
      </c>
      <c r="DJ778" s="78">
        <v>3.4215101680041672E-6</v>
      </c>
      <c r="DK778" s="78">
        <v>0</v>
      </c>
      <c r="DL778" s="78">
        <v>3.4215101680041672E-6</v>
      </c>
    </row>
    <row r="779" spans="98:116" x14ac:dyDescent="0.25">
      <c r="CT779" s="78" t="s">
        <v>155</v>
      </c>
      <c r="CU779" s="78" t="s">
        <v>444</v>
      </c>
      <c r="CV779" s="78" t="s">
        <v>499</v>
      </c>
      <c r="CW779" s="78">
        <v>2053</v>
      </c>
      <c r="CX779" s="78">
        <v>0</v>
      </c>
      <c r="CY779" s="78">
        <v>28779.669377747159</v>
      </c>
      <c r="CZ779" s="78">
        <v>615.09516728738606</v>
      </c>
      <c r="DA779" s="78">
        <v>18261.23269117306</v>
      </c>
      <c r="DB779" s="78">
        <v>9903.3415192859738</v>
      </c>
      <c r="DC779" s="78">
        <v>6829.6017985791095</v>
      </c>
      <c r="DD779" s="78">
        <v>2.0700026781992E-10</v>
      </c>
      <c r="DE779" s="78">
        <v>0</v>
      </c>
      <c r="DF779" s="78">
        <v>1.4137294014092831E-6</v>
      </c>
      <c r="DG779" s="78">
        <v>1.4137294014092831E-6</v>
      </c>
      <c r="DH779" s="78">
        <v>0</v>
      </c>
      <c r="DI779" s="78">
        <v>3.4215101680041672E-6</v>
      </c>
      <c r="DJ779" s="78">
        <v>3.4215101680041672E-6</v>
      </c>
      <c r="DK779" s="78">
        <v>0</v>
      </c>
      <c r="DL779" s="78">
        <v>3.4215101680041672E-6</v>
      </c>
    </row>
    <row r="780" spans="98:116" x14ac:dyDescent="0.25">
      <c r="CT780" s="78" t="s">
        <v>155</v>
      </c>
      <c r="CU780" s="78" t="s">
        <v>444</v>
      </c>
      <c r="CV780" s="78" t="s">
        <v>499</v>
      </c>
      <c r="CW780" s="78">
        <v>2054</v>
      </c>
      <c r="CX780" s="78">
        <v>0</v>
      </c>
      <c r="CY780" s="78">
        <v>28779.669377747159</v>
      </c>
      <c r="CZ780" s="78">
        <v>615.09516728738606</v>
      </c>
      <c r="DA780" s="78">
        <v>18261.23269117306</v>
      </c>
      <c r="DB780" s="78">
        <v>9903.3415192859738</v>
      </c>
      <c r="DC780" s="78">
        <v>6829.6017985791095</v>
      </c>
      <c r="DD780" s="78">
        <v>2.0700026781992E-10</v>
      </c>
      <c r="DE780" s="78">
        <v>0</v>
      </c>
      <c r="DF780" s="78">
        <v>1.4137294014092831E-6</v>
      </c>
      <c r="DG780" s="78">
        <v>1.4137294014092831E-6</v>
      </c>
      <c r="DH780" s="78">
        <v>0</v>
      </c>
      <c r="DI780" s="78">
        <v>3.4215101680041672E-6</v>
      </c>
      <c r="DJ780" s="78">
        <v>3.4215101680041672E-6</v>
      </c>
      <c r="DK780" s="78">
        <v>0</v>
      </c>
      <c r="DL780" s="78">
        <v>3.4215101680041672E-6</v>
      </c>
    </row>
    <row r="781" spans="98:116" x14ac:dyDescent="0.25">
      <c r="CT781" s="78" t="s">
        <v>155</v>
      </c>
      <c r="CU781" s="78" t="s">
        <v>444</v>
      </c>
      <c r="CV781" s="78" t="s">
        <v>499</v>
      </c>
      <c r="CW781" s="78">
        <v>2055</v>
      </c>
      <c r="CX781" s="78">
        <v>0</v>
      </c>
      <c r="CY781" s="78">
        <v>28779.669377747159</v>
      </c>
      <c r="CZ781" s="78">
        <v>615.09516728738606</v>
      </c>
      <c r="DA781" s="78">
        <v>18261.23269117306</v>
      </c>
      <c r="DB781" s="78">
        <v>9903.3415192859738</v>
      </c>
      <c r="DC781" s="78">
        <v>6829.6017985791095</v>
      </c>
      <c r="DD781" s="78">
        <v>2.0700026781992E-10</v>
      </c>
      <c r="DE781" s="78">
        <v>0</v>
      </c>
      <c r="DF781" s="78">
        <v>1.4137294014092831E-6</v>
      </c>
      <c r="DG781" s="78">
        <v>1.4137294014092831E-6</v>
      </c>
      <c r="DH781" s="78">
        <v>0</v>
      </c>
      <c r="DI781" s="78">
        <v>3.4215101680041672E-6</v>
      </c>
      <c r="DJ781" s="78">
        <v>3.4215101680041672E-6</v>
      </c>
      <c r="DK781" s="78">
        <v>0</v>
      </c>
      <c r="DL781" s="78">
        <v>3.4215101680041672E-6</v>
      </c>
    </row>
    <row r="782" spans="98:116" x14ac:dyDescent="0.25">
      <c r="CT782" s="78" t="s">
        <v>155</v>
      </c>
      <c r="CU782" s="78" t="s">
        <v>444</v>
      </c>
      <c r="CV782" s="78" t="s">
        <v>500</v>
      </c>
      <c r="CW782" s="78">
        <v>2026</v>
      </c>
      <c r="CX782" s="78">
        <v>0</v>
      </c>
      <c r="CY782" s="78">
        <v>21835.978114130401</v>
      </c>
      <c r="CZ782" s="78">
        <v>428.60232122030021</v>
      </c>
      <c r="DA782" s="78">
        <v>13939.56097345755</v>
      </c>
      <c r="DB782" s="78">
        <v>7467.8148194525538</v>
      </c>
      <c r="DC782" s="78">
        <v>5149.9992626797875</v>
      </c>
      <c r="DD782" s="78">
        <v>8.9257652906023031E-9</v>
      </c>
      <c r="DE782" s="78">
        <v>0</v>
      </c>
      <c r="DF782" s="78">
        <v>4.5967684665454698E-5</v>
      </c>
      <c r="DG782" s="78">
        <v>4.5967684665454698E-5</v>
      </c>
      <c r="DH782" s="78">
        <v>0</v>
      </c>
      <c r="DI782" s="78">
        <v>3.4215101680041672E-6</v>
      </c>
      <c r="DJ782" s="78">
        <v>3.4215101680041672E-6</v>
      </c>
      <c r="DK782" s="78">
        <v>0</v>
      </c>
      <c r="DL782" s="78">
        <v>3.4215101680041672E-6</v>
      </c>
    </row>
    <row r="783" spans="98:116" x14ac:dyDescent="0.25">
      <c r="CT783" s="78" t="s">
        <v>155</v>
      </c>
      <c r="CU783" s="78" t="s">
        <v>444</v>
      </c>
      <c r="CV783" s="78" t="s">
        <v>500</v>
      </c>
      <c r="CW783" s="78">
        <v>2027</v>
      </c>
      <c r="CX783" s="78">
        <v>0</v>
      </c>
      <c r="CY783" s="78">
        <v>21835.978114130401</v>
      </c>
      <c r="CZ783" s="78">
        <v>428.60232122030021</v>
      </c>
      <c r="DA783" s="78">
        <v>13939.56097345755</v>
      </c>
      <c r="DB783" s="78">
        <v>7467.8148194525538</v>
      </c>
      <c r="DC783" s="78">
        <v>5149.9992626797875</v>
      </c>
      <c r="DD783" s="78">
        <v>8.9257652906023031E-9</v>
      </c>
      <c r="DE783" s="78">
        <v>0</v>
      </c>
      <c r="DF783" s="78">
        <v>4.5967684665454698E-5</v>
      </c>
      <c r="DG783" s="78">
        <v>4.5967684665454698E-5</v>
      </c>
      <c r="DH783" s="78">
        <v>0</v>
      </c>
      <c r="DI783" s="78">
        <v>3.6415072017318186E-6</v>
      </c>
      <c r="DJ783" s="78">
        <v>3.6415072017318186E-6</v>
      </c>
      <c r="DK783" s="78">
        <v>0</v>
      </c>
      <c r="DL783" s="78">
        <v>3.6415072017318186E-6</v>
      </c>
    </row>
    <row r="784" spans="98:116" x14ac:dyDescent="0.25">
      <c r="CT784" s="78" t="s">
        <v>155</v>
      </c>
      <c r="CU784" s="78" t="s">
        <v>444</v>
      </c>
      <c r="CV784" s="78" t="s">
        <v>500</v>
      </c>
      <c r="CW784" s="78">
        <v>2028</v>
      </c>
      <c r="CX784" s="78">
        <v>0</v>
      </c>
      <c r="CY784" s="78">
        <v>22783.187028906919</v>
      </c>
      <c r="CZ784" s="78">
        <v>453.2609605571671</v>
      </c>
      <c r="DA784" s="78">
        <v>14531.33568557209</v>
      </c>
      <c r="DB784" s="78">
        <v>7798.5903827776392</v>
      </c>
      <c r="DC784" s="78">
        <v>5378.1106913134126</v>
      </c>
      <c r="DD784" s="78">
        <v>8.9257652906023031E-9</v>
      </c>
      <c r="DE784" s="78">
        <v>0</v>
      </c>
      <c r="DF784" s="78">
        <v>4.8003753737542413E-5</v>
      </c>
      <c r="DG784" s="78">
        <v>4.8003753737542413E-5</v>
      </c>
      <c r="DH784" s="78">
        <v>0</v>
      </c>
      <c r="DI784" s="78">
        <v>3.6415072017318186E-6</v>
      </c>
      <c r="DJ784" s="78">
        <v>3.6415072017318186E-6</v>
      </c>
      <c r="DK784" s="78">
        <v>0</v>
      </c>
      <c r="DL784" s="78">
        <v>3.6415072017318186E-6</v>
      </c>
    </row>
    <row r="785" spans="98:116" x14ac:dyDescent="0.25">
      <c r="CT785" s="78" t="s">
        <v>155</v>
      </c>
      <c r="CU785" s="78" t="s">
        <v>444</v>
      </c>
      <c r="CV785" s="78" t="s">
        <v>500</v>
      </c>
      <c r="CW785" s="78">
        <v>2029</v>
      </c>
      <c r="CX785" s="78">
        <v>0</v>
      </c>
      <c r="CY785" s="78">
        <v>22783.187028906919</v>
      </c>
      <c r="CZ785" s="78">
        <v>453.2609605571671</v>
      </c>
      <c r="DA785" s="78">
        <v>14531.33568557209</v>
      </c>
      <c r="DB785" s="78">
        <v>7798.5903827776392</v>
      </c>
      <c r="DC785" s="78">
        <v>5378.1106913134126</v>
      </c>
      <c r="DD785" s="78">
        <v>8.9257652906023031E-9</v>
      </c>
      <c r="DE785" s="78">
        <v>0</v>
      </c>
      <c r="DF785" s="78">
        <v>4.8003753737542413E-5</v>
      </c>
      <c r="DG785" s="78">
        <v>4.8003753737542413E-5</v>
      </c>
      <c r="DH785" s="78">
        <v>0</v>
      </c>
      <c r="DI785" s="78">
        <v>3.6415072017318186E-6</v>
      </c>
      <c r="DJ785" s="78">
        <v>3.6415072017318186E-6</v>
      </c>
      <c r="DK785" s="78">
        <v>0</v>
      </c>
      <c r="DL785" s="78">
        <v>3.6415072017318186E-6</v>
      </c>
    </row>
    <row r="786" spans="98:116" x14ac:dyDescent="0.25">
      <c r="CT786" s="78" t="s">
        <v>155</v>
      </c>
      <c r="CU786" s="78" t="s">
        <v>444</v>
      </c>
      <c r="CV786" s="78" t="s">
        <v>500</v>
      </c>
      <c r="CW786" s="78">
        <v>2030</v>
      </c>
      <c r="CX786" s="78">
        <v>0</v>
      </c>
      <c r="CY786" s="78">
        <v>22783.187028906919</v>
      </c>
      <c r="CZ786" s="78">
        <v>453.2609605571671</v>
      </c>
      <c r="DA786" s="78">
        <v>14531.33568557209</v>
      </c>
      <c r="DB786" s="78">
        <v>7798.5903827776392</v>
      </c>
      <c r="DC786" s="78">
        <v>5378.1106913134126</v>
      </c>
      <c r="DD786" s="78">
        <v>8.9257652906023031E-9</v>
      </c>
      <c r="DE786" s="78">
        <v>0</v>
      </c>
      <c r="DF786" s="78">
        <v>4.8003753737542413E-5</v>
      </c>
      <c r="DG786" s="78">
        <v>4.8003753737542413E-5</v>
      </c>
      <c r="DH786" s="78">
        <v>0</v>
      </c>
      <c r="DI786" s="78">
        <v>3.6415072017318186E-6</v>
      </c>
      <c r="DJ786" s="78">
        <v>3.6415072017318186E-6</v>
      </c>
      <c r="DK786" s="78">
        <v>0</v>
      </c>
      <c r="DL786" s="78">
        <v>3.6415072017318186E-6</v>
      </c>
    </row>
    <row r="787" spans="98:116" x14ac:dyDescent="0.25">
      <c r="CT787" s="78" t="s">
        <v>155</v>
      </c>
      <c r="CU787" s="78" t="s">
        <v>444</v>
      </c>
      <c r="CV787" s="78" t="s">
        <v>500</v>
      </c>
      <c r="CW787" s="78">
        <v>2031</v>
      </c>
      <c r="CX787" s="78">
        <v>0</v>
      </c>
      <c r="CY787" s="78">
        <v>22783.187028906919</v>
      </c>
      <c r="CZ787" s="78">
        <v>453.2609605571671</v>
      </c>
      <c r="DA787" s="78">
        <v>14531.33568557209</v>
      </c>
      <c r="DB787" s="78">
        <v>7798.5903827776392</v>
      </c>
      <c r="DC787" s="78">
        <v>5378.1106913134126</v>
      </c>
      <c r="DD787" s="78">
        <v>8.9257652906023031E-9</v>
      </c>
      <c r="DE787" s="78">
        <v>0</v>
      </c>
      <c r="DF787" s="78">
        <v>4.8003753737542413E-5</v>
      </c>
      <c r="DG787" s="78">
        <v>4.8003753737542413E-5</v>
      </c>
      <c r="DH787" s="78">
        <v>0</v>
      </c>
      <c r="DI787" s="78">
        <v>3.6415072017318186E-6</v>
      </c>
      <c r="DJ787" s="78">
        <v>3.6415072017318186E-6</v>
      </c>
      <c r="DK787" s="78">
        <v>0</v>
      </c>
      <c r="DL787" s="78">
        <v>3.6415072017318186E-6</v>
      </c>
    </row>
    <row r="788" spans="98:116" x14ac:dyDescent="0.25">
      <c r="CT788" s="78" t="s">
        <v>155</v>
      </c>
      <c r="CU788" s="78" t="s">
        <v>444</v>
      </c>
      <c r="CV788" s="78" t="s">
        <v>500</v>
      </c>
      <c r="CW788" s="78">
        <v>2032</v>
      </c>
      <c r="CX788" s="78">
        <v>0</v>
      </c>
      <c r="CY788" s="78">
        <v>22783.187028906919</v>
      </c>
      <c r="CZ788" s="78">
        <v>453.2609605571671</v>
      </c>
      <c r="DA788" s="78">
        <v>14531.33568557209</v>
      </c>
      <c r="DB788" s="78">
        <v>7798.5903827776392</v>
      </c>
      <c r="DC788" s="78">
        <v>5378.1106913134126</v>
      </c>
      <c r="DD788" s="78">
        <v>8.9257652906023031E-9</v>
      </c>
      <c r="DE788" s="78">
        <v>0</v>
      </c>
      <c r="DF788" s="78">
        <v>4.8003753737542413E-5</v>
      </c>
      <c r="DG788" s="78">
        <v>4.8003753737542413E-5</v>
      </c>
      <c r="DH788" s="78">
        <v>0</v>
      </c>
      <c r="DI788" s="78">
        <v>3.8784967552421527E-6</v>
      </c>
      <c r="DJ788" s="78">
        <v>3.8784967552421527E-6</v>
      </c>
      <c r="DK788" s="78">
        <v>0</v>
      </c>
      <c r="DL788" s="78">
        <v>3.8784967552421527E-6</v>
      </c>
    </row>
    <row r="789" spans="98:116" x14ac:dyDescent="0.25">
      <c r="CT789" s="78" t="s">
        <v>155</v>
      </c>
      <c r="CU789" s="78" t="s">
        <v>444</v>
      </c>
      <c r="CV789" s="78" t="s">
        <v>500</v>
      </c>
      <c r="CW789" s="78">
        <v>2033</v>
      </c>
      <c r="CX789" s="78">
        <v>0</v>
      </c>
      <c r="CY789" s="78">
        <v>23835.2640524296</v>
      </c>
      <c r="CZ789" s="78">
        <v>480.96485046156693</v>
      </c>
      <c r="DA789" s="78">
        <v>15187.72939506126</v>
      </c>
      <c r="DB789" s="78">
        <v>8166.5698069067776</v>
      </c>
      <c r="DC789" s="78">
        <v>5631.878869657894</v>
      </c>
      <c r="DD789" s="78">
        <v>8.9257652906023031E-9</v>
      </c>
      <c r="DE789" s="78">
        <v>0</v>
      </c>
      <c r="DF789" s="78">
        <v>5.0268828935668961E-5</v>
      </c>
      <c r="DG789" s="78">
        <v>5.0268828935668961E-5</v>
      </c>
      <c r="DH789" s="78">
        <v>0</v>
      </c>
      <c r="DI789" s="78">
        <v>3.8784967552421527E-6</v>
      </c>
      <c r="DJ789" s="78">
        <v>3.8784967552421527E-6</v>
      </c>
      <c r="DK789" s="78">
        <v>0</v>
      </c>
      <c r="DL789" s="78">
        <v>3.8784967552421527E-6</v>
      </c>
    </row>
    <row r="790" spans="98:116" x14ac:dyDescent="0.25">
      <c r="CT790" s="78" t="s">
        <v>155</v>
      </c>
      <c r="CU790" s="78" t="s">
        <v>444</v>
      </c>
      <c r="CV790" s="78" t="s">
        <v>500</v>
      </c>
      <c r="CW790" s="78">
        <v>2034</v>
      </c>
      <c r="CX790" s="78">
        <v>0</v>
      </c>
      <c r="CY790" s="78">
        <v>23835.2640524296</v>
      </c>
      <c r="CZ790" s="78">
        <v>480.96485046156693</v>
      </c>
      <c r="DA790" s="78">
        <v>15187.72939506126</v>
      </c>
      <c r="DB790" s="78">
        <v>8166.5698069067776</v>
      </c>
      <c r="DC790" s="78">
        <v>5631.878869657894</v>
      </c>
      <c r="DD790" s="78">
        <v>8.9257652906023031E-9</v>
      </c>
      <c r="DE790" s="78">
        <v>0</v>
      </c>
      <c r="DF790" s="78">
        <v>5.0268828935668961E-5</v>
      </c>
      <c r="DG790" s="78">
        <v>5.0268828935668961E-5</v>
      </c>
      <c r="DH790" s="78">
        <v>0</v>
      </c>
      <c r="DI790" s="78">
        <v>3.8784967552421527E-6</v>
      </c>
      <c r="DJ790" s="78">
        <v>3.8784967552421527E-6</v>
      </c>
      <c r="DK790" s="78">
        <v>0</v>
      </c>
      <c r="DL790" s="78">
        <v>3.8784967552421527E-6</v>
      </c>
    </row>
    <row r="791" spans="98:116" x14ac:dyDescent="0.25">
      <c r="CT791" s="78" t="s">
        <v>155</v>
      </c>
      <c r="CU791" s="78" t="s">
        <v>444</v>
      </c>
      <c r="CV791" s="78" t="s">
        <v>500</v>
      </c>
      <c r="CW791" s="78">
        <v>2035</v>
      </c>
      <c r="CX791" s="78">
        <v>0</v>
      </c>
      <c r="CY791" s="78">
        <v>23835.2640524296</v>
      </c>
      <c r="CZ791" s="78">
        <v>480.96485046156693</v>
      </c>
      <c r="DA791" s="78">
        <v>15187.72939506126</v>
      </c>
      <c r="DB791" s="78">
        <v>8166.5698069067776</v>
      </c>
      <c r="DC791" s="78">
        <v>5631.878869657894</v>
      </c>
      <c r="DD791" s="78">
        <v>8.9257652906023031E-9</v>
      </c>
      <c r="DE791" s="78">
        <v>0</v>
      </c>
      <c r="DF791" s="78">
        <v>5.0268828935668961E-5</v>
      </c>
      <c r="DG791" s="78">
        <v>5.0268828935668961E-5</v>
      </c>
      <c r="DH791" s="78">
        <v>0</v>
      </c>
      <c r="DI791" s="78">
        <v>3.8784967552421527E-6</v>
      </c>
      <c r="DJ791" s="78">
        <v>3.8784967552421527E-6</v>
      </c>
      <c r="DK791" s="78">
        <v>0</v>
      </c>
      <c r="DL791" s="78">
        <v>3.8784967552421527E-6</v>
      </c>
    </row>
    <row r="792" spans="98:116" x14ac:dyDescent="0.25">
      <c r="CT792" s="78" t="s">
        <v>155</v>
      </c>
      <c r="CU792" s="78" t="s">
        <v>444</v>
      </c>
      <c r="CV792" s="78" t="s">
        <v>500</v>
      </c>
      <c r="CW792" s="78">
        <v>2036</v>
      </c>
      <c r="CX792" s="78">
        <v>0</v>
      </c>
      <c r="CY792" s="78">
        <v>23835.2640524296</v>
      </c>
      <c r="CZ792" s="78">
        <v>480.96485046156693</v>
      </c>
      <c r="DA792" s="78">
        <v>15187.72939506126</v>
      </c>
      <c r="DB792" s="78">
        <v>8166.5698069067776</v>
      </c>
      <c r="DC792" s="78">
        <v>5631.878869657894</v>
      </c>
      <c r="DD792" s="78">
        <v>8.9257652906023031E-9</v>
      </c>
      <c r="DE792" s="78">
        <v>0</v>
      </c>
      <c r="DF792" s="78">
        <v>5.0268828935668961E-5</v>
      </c>
      <c r="DG792" s="78">
        <v>5.0268828935668961E-5</v>
      </c>
      <c r="DH792" s="78">
        <v>0</v>
      </c>
      <c r="DI792" s="78">
        <v>0</v>
      </c>
      <c r="DJ792" s="78">
        <v>3.8784967552421527E-6</v>
      </c>
      <c r="DK792" s="78">
        <v>0</v>
      </c>
      <c r="DL792" s="78">
        <v>3.8784967552421527E-6</v>
      </c>
    </row>
    <row r="793" spans="98:116" x14ac:dyDescent="0.25">
      <c r="CT793" s="78" t="s">
        <v>155</v>
      </c>
      <c r="CU793" s="78" t="s">
        <v>444</v>
      </c>
      <c r="CV793" s="78" t="s">
        <v>500</v>
      </c>
      <c r="CW793" s="78">
        <v>2037</v>
      </c>
      <c r="CX793" s="78">
        <v>0</v>
      </c>
      <c r="CY793" s="78">
        <v>23835.2640524296</v>
      </c>
      <c r="CZ793" s="78">
        <v>480.96485046156693</v>
      </c>
      <c r="DA793" s="78">
        <v>15187.72939506126</v>
      </c>
      <c r="DB793" s="78">
        <v>8166.5698069067776</v>
      </c>
      <c r="DC793" s="78">
        <v>5631.878869657894</v>
      </c>
      <c r="DD793" s="78">
        <v>8.9257652906023031E-9</v>
      </c>
      <c r="DE793" s="78">
        <v>0</v>
      </c>
      <c r="DF793" s="78">
        <v>5.0268828935668961E-5</v>
      </c>
      <c r="DG793" s="78">
        <v>5.0268828935668961E-5</v>
      </c>
      <c r="DH793" s="78">
        <v>0</v>
      </c>
      <c r="DI793" s="78">
        <v>1.8349243986834005E-5</v>
      </c>
      <c r="DJ793" s="78">
        <v>0</v>
      </c>
      <c r="DK793" s="78">
        <v>0</v>
      </c>
      <c r="DL793" s="78">
        <v>0</v>
      </c>
    </row>
    <row r="794" spans="98:116" x14ac:dyDescent="0.25">
      <c r="CT794" s="78" t="s">
        <v>155</v>
      </c>
      <c r="CU794" s="78" t="s">
        <v>444</v>
      </c>
      <c r="CV794" s="78" t="s">
        <v>500</v>
      </c>
      <c r="CW794" s="78">
        <v>2038</v>
      </c>
      <c r="CX794" s="78">
        <v>0</v>
      </c>
      <c r="CY794" s="78">
        <v>24976.641770732109</v>
      </c>
      <c r="CZ794" s="78">
        <v>511.37445789969348</v>
      </c>
      <c r="DA794" s="78">
        <v>15898.823661375671</v>
      </c>
      <c r="DB794" s="78">
        <v>8566.443651456726</v>
      </c>
      <c r="DC794" s="78">
        <v>5907.6422695794963</v>
      </c>
      <c r="DD794" s="78">
        <v>8.9257652906023031E-9</v>
      </c>
      <c r="DE794" s="78">
        <v>0</v>
      </c>
      <c r="DF794" s="78">
        <v>5.2730228319107684E-5</v>
      </c>
      <c r="DG794" s="78">
        <v>5.2730228319107684E-5</v>
      </c>
      <c r="DH794" s="78">
        <v>0</v>
      </c>
      <c r="DI794" s="78">
        <v>1.8939923624114283E-5</v>
      </c>
      <c r="DJ794" s="78">
        <v>1.8939923624114283E-5</v>
      </c>
      <c r="DK794" s="78">
        <v>0</v>
      </c>
      <c r="DL794" s="78">
        <v>1.8939923624114283E-5</v>
      </c>
    </row>
    <row r="795" spans="98:116" x14ac:dyDescent="0.25">
      <c r="CT795" s="78" t="s">
        <v>155</v>
      </c>
      <c r="CU795" s="78" t="s">
        <v>444</v>
      </c>
      <c r="CV795" s="78" t="s">
        <v>500</v>
      </c>
      <c r="CW795" s="78">
        <v>2039</v>
      </c>
      <c r="CX795" s="78">
        <v>0</v>
      </c>
      <c r="CY795" s="78">
        <v>24976.641770732109</v>
      </c>
      <c r="CZ795" s="78">
        <v>511.37445789969348</v>
      </c>
      <c r="DA795" s="78">
        <v>15898.823661375671</v>
      </c>
      <c r="DB795" s="78">
        <v>8566.443651456726</v>
      </c>
      <c r="DC795" s="78">
        <v>5907.6422695794963</v>
      </c>
      <c r="DD795" s="78">
        <v>8.9257652906023031E-9</v>
      </c>
      <c r="DE795" s="78">
        <v>0</v>
      </c>
      <c r="DF795" s="78">
        <v>5.2730228319107684E-5</v>
      </c>
      <c r="DG795" s="78">
        <v>5.2730228319107684E-5</v>
      </c>
      <c r="DH795" s="78">
        <v>0</v>
      </c>
      <c r="DI795" s="78">
        <v>1.8939923624114283E-5</v>
      </c>
      <c r="DJ795" s="78">
        <v>1.8939923624114283E-5</v>
      </c>
      <c r="DK795" s="78">
        <v>0</v>
      </c>
      <c r="DL795" s="78">
        <v>1.8939923624114283E-5</v>
      </c>
    </row>
    <row r="796" spans="98:116" x14ac:dyDescent="0.25">
      <c r="CT796" s="78" t="s">
        <v>155</v>
      </c>
      <c r="CU796" s="78" t="s">
        <v>444</v>
      </c>
      <c r="CV796" s="78" t="s">
        <v>500</v>
      </c>
      <c r="CW796" s="78">
        <v>2040</v>
      </c>
      <c r="CX796" s="78">
        <v>0</v>
      </c>
      <c r="CY796" s="78">
        <v>24976.641770732109</v>
      </c>
      <c r="CZ796" s="78">
        <v>511.37445789969348</v>
      </c>
      <c r="DA796" s="78">
        <v>15898.823661375671</v>
      </c>
      <c r="DB796" s="78">
        <v>8566.443651456726</v>
      </c>
      <c r="DC796" s="78">
        <v>5907.6422695794963</v>
      </c>
      <c r="DD796" s="78">
        <v>8.9257652906023031E-9</v>
      </c>
      <c r="DE796" s="78">
        <v>0</v>
      </c>
      <c r="DF796" s="78">
        <v>5.2730228319107684E-5</v>
      </c>
      <c r="DG796" s="78">
        <v>5.2730228319107684E-5</v>
      </c>
      <c r="DH796" s="78">
        <v>0</v>
      </c>
      <c r="DI796" s="78">
        <v>1.8939923624114283E-5</v>
      </c>
      <c r="DJ796" s="78">
        <v>1.8939923624114283E-5</v>
      </c>
      <c r="DK796" s="78">
        <v>0</v>
      </c>
      <c r="DL796" s="78">
        <v>1.8939923624114283E-5</v>
      </c>
    </row>
    <row r="797" spans="98:116" x14ac:dyDescent="0.25">
      <c r="CT797" s="78" t="s">
        <v>155</v>
      </c>
      <c r="CU797" s="78" t="s">
        <v>444</v>
      </c>
      <c r="CV797" s="78" t="s">
        <v>500</v>
      </c>
      <c r="CW797" s="78">
        <v>2041</v>
      </c>
      <c r="CX797" s="78">
        <v>0</v>
      </c>
      <c r="CY797" s="78">
        <v>24976.641770732109</v>
      </c>
      <c r="CZ797" s="78">
        <v>511.37445789969348</v>
      </c>
      <c r="DA797" s="78">
        <v>15898.823661375671</v>
      </c>
      <c r="DB797" s="78">
        <v>8566.443651456726</v>
      </c>
      <c r="DC797" s="78">
        <v>5907.6422695794963</v>
      </c>
      <c r="DD797" s="78">
        <v>8.9257652906023031E-9</v>
      </c>
      <c r="DE797" s="78">
        <v>0</v>
      </c>
      <c r="DF797" s="78">
        <v>5.2730228319107684E-5</v>
      </c>
      <c r="DG797" s="78">
        <v>5.2730228319107684E-5</v>
      </c>
      <c r="DH797" s="78">
        <v>0</v>
      </c>
      <c r="DI797" s="78">
        <v>1.8939923624114283E-5</v>
      </c>
      <c r="DJ797" s="78">
        <v>1.8939923624114283E-5</v>
      </c>
      <c r="DK797" s="78">
        <v>0</v>
      </c>
      <c r="DL797" s="78">
        <v>1.8939923624114283E-5</v>
      </c>
    </row>
    <row r="798" spans="98:116" x14ac:dyDescent="0.25">
      <c r="CT798" s="78" t="s">
        <v>155</v>
      </c>
      <c r="CU798" s="78" t="s">
        <v>444</v>
      </c>
      <c r="CV798" s="78" t="s">
        <v>500</v>
      </c>
      <c r="CW798" s="78">
        <v>2042</v>
      </c>
      <c r="CX798" s="78">
        <v>0</v>
      </c>
      <c r="CY798" s="78">
        <v>24976.641770732109</v>
      </c>
      <c r="CZ798" s="78">
        <v>511.37445789969348</v>
      </c>
      <c r="DA798" s="78">
        <v>15898.823661375671</v>
      </c>
      <c r="DB798" s="78">
        <v>8566.443651456726</v>
      </c>
      <c r="DC798" s="78">
        <v>5907.6422695794963</v>
      </c>
      <c r="DD798" s="78">
        <v>8.9257652906023031E-9</v>
      </c>
      <c r="DE798" s="78">
        <v>0</v>
      </c>
      <c r="DF798" s="78">
        <v>5.2730228319107684E-5</v>
      </c>
      <c r="DG798" s="78">
        <v>5.2730228319107684E-5</v>
      </c>
      <c r="DH798" s="78">
        <v>0</v>
      </c>
      <c r="DI798" s="78">
        <v>1.8939923624114283E-5</v>
      </c>
      <c r="DJ798" s="78">
        <v>1.8939923624114283E-5</v>
      </c>
      <c r="DK798" s="78">
        <v>0</v>
      </c>
      <c r="DL798" s="78">
        <v>1.8939923624114283E-5</v>
      </c>
    </row>
    <row r="799" spans="98:116" x14ac:dyDescent="0.25">
      <c r="CT799" s="78" t="s">
        <v>155</v>
      </c>
      <c r="CU799" s="78" t="s">
        <v>444</v>
      </c>
      <c r="CV799" s="78" t="s">
        <v>500</v>
      </c>
      <c r="CW799" s="78">
        <v>2043</v>
      </c>
      <c r="CX799" s="78">
        <v>0</v>
      </c>
      <c r="CY799" s="78">
        <v>26191.727822098041</v>
      </c>
      <c r="CZ799" s="78">
        <v>544.12906691829676</v>
      </c>
      <c r="DA799" s="78">
        <v>16654.74142975438</v>
      </c>
      <c r="DB799" s="78">
        <v>8992.8573254253424</v>
      </c>
      <c r="DC799" s="78">
        <v>6201.7082259037779</v>
      </c>
      <c r="DD799" s="78">
        <v>8.9257652906023031E-9</v>
      </c>
      <c r="DE799" s="78">
        <v>0</v>
      </c>
      <c r="DF799" s="78">
        <v>5.5354992025214727E-5</v>
      </c>
      <c r="DG799" s="78">
        <v>5.5354992025214727E-5</v>
      </c>
      <c r="DH799" s="78">
        <v>0</v>
      </c>
      <c r="DI799" s="78">
        <v>1.9693228419746272E-5</v>
      </c>
      <c r="DJ799" s="78">
        <v>1.9693228419746272E-5</v>
      </c>
      <c r="DK799" s="78">
        <v>0</v>
      </c>
      <c r="DL799" s="78">
        <v>1.9693228419746272E-5</v>
      </c>
    </row>
    <row r="800" spans="98:116" x14ac:dyDescent="0.25">
      <c r="CT800" s="78" t="s">
        <v>155</v>
      </c>
      <c r="CU800" s="78" t="s">
        <v>444</v>
      </c>
      <c r="CV800" s="78" t="s">
        <v>500</v>
      </c>
      <c r="CW800" s="78">
        <v>2044</v>
      </c>
      <c r="CX800" s="78">
        <v>0</v>
      </c>
      <c r="CY800" s="78">
        <v>26191.727822098041</v>
      </c>
      <c r="CZ800" s="78">
        <v>544.12906691829676</v>
      </c>
      <c r="DA800" s="78">
        <v>16654.74142975438</v>
      </c>
      <c r="DB800" s="78">
        <v>8992.8573254253424</v>
      </c>
      <c r="DC800" s="78">
        <v>6201.7082259037779</v>
      </c>
      <c r="DD800" s="78">
        <v>8.9257652906023031E-9</v>
      </c>
      <c r="DE800" s="78">
        <v>0</v>
      </c>
      <c r="DF800" s="78">
        <v>5.5354992025214727E-5</v>
      </c>
      <c r="DG800" s="78">
        <v>5.5354992025214727E-5</v>
      </c>
      <c r="DH800" s="78">
        <v>0</v>
      </c>
      <c r="DI800" s="78">
        <v>1.9693228419746272E-5</v>
      </c>
      <c r="DJ800" s="78">
        <v>1.9693228419746272E-5</v>
      </c>
      <c r="DK800" s="78">
        <v>0</v>
      </c>
      <c r="DL800" s="78">
        <v>1.9693228419746272E-5</v>
      </c>
    </row>
    <row r="801" spans="98:116" x14ac:dyDescent="0.25">
      <c r="CT801" s="78" t="s">
        <v>155</v>
      </c>
      <c r="CU801" s="78" t="s">
        <v>444</v>
      </c>
      <c r="CV801" s="78" t="s">
        <v>500</v>
      </c>
      <c r="CW801" s="78">
        <v>2045</v>
      </c>
      <c r="CX801" s="78">
        <v>0</v>
      </c>
      <c r="CY801" s="78">
        <v>26191.727822098041</v>
      </c>
      <c r="CZ801" s="78">
        <v>544.12906691829676</v>
      </c>
      <c r="DA801" s="78">
        <v>16654.74142975438</v>
      </c>
      <c r="DB801" s="78">
        <v>8992.8573254253424</v>
      </c>
      <c r="DC801" s="78">
        <v>6201.7082259037779</v>
      </c>
      <c r="DD801" s="78">
        <v>8.9257652906023031E-9</v>
      </c>
      <c r="DE801" s="78">
        <v>0</v>
      </c>
      <c r="DF801" s="78">
        <v>5.5354992025214727E-5</v>
      </c>
      <c r="DG801" s="78">
        <v>5.5354992025214727E-5</v>
      </c>
      <c r="DH801" s="78">
        <v>0</v>
      </c>
      <c r="DI801" s="78">
        <v>1.9693228419746272E-5</v>
      </c>
      <c r="DJ801" s="78">
        <v>1.9693228419746272E-5</v>
      </c>
      <c r="DK801" s="78">
        <v>0</v>
      </c>
      <c r="DL801" s="78">
        <v>1.9693228419746272E-5</v>
      </c>
    </row>
    <row r="802" spans="98:116" x14ac:dyDescent="0.25">
      <c r="CT802" s="78" t="s">
        <v>155</v>
      </c>
      <c r="CU802" s="78" t="s">
        <v>444</v>
      </c>
      <c r="CV802" s="78" t="s">
        <v>500</v>
      </c>
      <c r="CW802" s="78">
        <v>2046</v>
      </c>
      <c r="CX802" s="78">
        <v>0</v>
      </c>
      <c r="CY802" s="78">
        <v>26191.727822098041</v>
      </c>
      <c r="CZ802" s="78">
        <v>544.12906691829676</v>
      </c>
      <c r="DA802" s="78">
        <v>16654.74142975438</v>
      </c>
      <c r="DB802" s="78">
        <v>8992.8573254253424</v>
      </c>
      <c r="DC802" s="78">
        <v>6201.7082259037779</v>
      </c>
      <c r="DD802" s="78">
        <v>8.9257652906023031E-9</v>
      </c>
      <c r="DE802" s="78">
        <v>0</v>
      </c>
      <c r="DF802" s="78">
        <v>5.5354992025214727E-5</v>
      </c>
      <c r="DG802" s="78">
        <v>5.5354992025214727E-5</v>
      </c>
      <c r="DH802" s="78">
        <v>0</v>
      </c>
      <c r="DI802" s="78">
        <v>1.9693228419746272E-5</v>
      </c>
      <c r="DJ802" s="78">
        <v>1.9693228419746272E-5</v>
      </c>
      <c r="DK802" s="78">
        <v>0</v>
      </c>
      <c r="DL802" s="78">
        <v>1.9693228419746272E-5</v>
      </c>
    </row>
    <row r="803" spans="98:116" x14ac:dyDescent="0.25">
      <c r="CT803" s="78" t="s">
        <v>155</v>
      </c>
      <c r="CU803" s="78" t="s">
        <v>444</v>
      </c>
      <c r="CV803" s="78" t="s">
        <v>500</v>
      </c>
      <c r="CW803" s="78">
        <v>2047</v>
      </c>
      <c r="CX803" s="78">
        <v>0</v>
      </c>
      <c r="CY803" s="78">
        <v>26191.727822098041</v>
      </c>
      <c r="CZ803" s="78">
        <v>544.12906691829676</v>
      </c>
      <c r="DA803" s="78">
        <v>16654.74142975438</v>
      </c>
      <c r="DB803" s="78">
        <v>8992.8573254253424</v>
      </c>
      <c r="DC803" s="78">
        <v>6201.7082259037779</v>
      </c>
      <c r="DD803" s="78">
        <v>8.9257652906023031E-9</v>
      </c>
      <c r="DE803" s="78">
        <v>0</v>
      </c>
      <c r="DF803" s="78">
        <v>5.5354992025214727E-5</v>
      </c>
      <c r="DG803" s="78">
        <v>5.5354992025214727E-5</v>
      </c>
      <c r="DH803" s="78">
        <v>0</v>
      </c>
      <c r="DI803" s="78">
        <v>1.9693228419746272E-5</v>
      </c>
      <c r="DJ803" s="78">
        <v>1.9693228419746272E-5</v>
      </c>
      <c r="DK803" s="78">
        <v>0</v>
      </c>
      <c r="DL803" s="78">
        <v>1.9693228419746272E-5</v>
      </c>
    </row>
    <row r="804" spans="98:116" x14ac:dyDescent="0.25">
      <c r="CT804" s="78" t="s">
        <v>155</v>
      </c>
      <c r="CU804" s="78" t="s">
        <v>444</v>
      </c>
      <c r="CV804" s="78" t="s">
        <v>500</v>
      </c>
      <c r="CW804" s="78">
        <v>2048</v>
      </c>
      <c r="CX804" s="78">
        <v>0</v>
      </c>
      <c r="CY804" s="78">
        <v>27464.72272373383</v>
      </c>
      <c r="CZ804" s="78">
        <v>578.84065083892244</v>
      </c>
      <c r="DA804" s="78">
        <v>17445.5379732027</v>
      </c>
      <c r="DB804" s="78">
        <v>9440.3440996921581</v>
      </c>
      <c r="DC804" s="78">
        <v>6510.3067400943046</v>
      </c>
      <c r="DD804" s="78">
        <v>8.9257652906023031E-9</v>
      </c>
      <c r="DE804" s="78">
        <v>0</v>
      </c>
      <c r="DF804" s="78">
        <v>5.8109469931907971E-5</v>
      </c>
      <c r="DG804" s="78">
        <v>5.8109469931907971E-5</v>
      </c>
      <c r="DH804" s="78">
        <v>0</v>
      </c>
      <c r="DI804" s="78">
        <v>2.0542285508153138E-5</v>
      </c>
      <c r="DJ804" s="78">
        <v>2.0542285508153138E-5</v>
      </c>
      <c r="DK804" s="78">
        <v>0</v>
      </c>
      <c r="DL804" s="78">
        <v>2.0542285508153138E-5</v>
      </c>
    </row>
    <row r="805" spans="98:116" x14ac:dyDescent="0.25">
      <c r="CT805" s="78" t="s">
        <v>155</v>
      </c>
      <c r="CU805" s="78" t="s">
        <v>444</v>
      </c>
      <c r="CV805" s="78" t="s">
        <v>500</v>
      </c>
      <c r="CW805" s="78">
        <v>2049</v>
      </c>
      <c r="CX805" s="78">
        <v>0</v>
      </c>
      <c r="CY805" s="78">
        <v>27464.72272373383</v>
      </c>
      <c r="CZ805" s="78">
        <v>578.84065083892244</v>
      </c>
      <c r="DA805" s="78">
        <v>17445.5379732027</v>
      </c>
      <c r="DB805" s="78">
        <v>9440.3440996921581</v>
      </c>
      <c r="DC805" s="78">
        <v>6510.3067400943046</v>
      </c>
      <c r="DD805" s="78">
        <v>8.9257652906023031E-9</v>
      </c>
      <c r="DE805" s="78">
        <v>0</v>
      </c>
      <c r="DF805" s="78">
        <v>5.8109469931907971E-5</v>
      </c>
      <c r="DG805" s="78">
        <v>5.8109469931907971E-5</v>
      </c>
      <c r="DH805" s="78">
        <v>0</v>
      </c>
      <c r="DI805" s="78">
        <v>2.0542285508153138E-5</v>
      </c>
      <c r="DJ805" s="78">
        <v>2.0542285508153138E-5</v>
      </c>
      <c r="DK805" s="78">
        <v>0</v>
      </c>
      <c r="DL805" s="78">
        <v>2.0542285508153138E-5</v>
      </c>
    </row>
    <row r="806" spans="98:116" x14ac:dyDescent="0.25">
      <c r="CT806" s="78" t="s">
        <v>155</v>
      </c>
      <c r="CU806" s="78" t="s">
        <v>444</v>
      </c>
      <c r="CV806" s="78" t="s">
        <v>500</v>
      </c>
      <c r="CW806" s="78">
        <v>2050</v>
      </c>
      <c r="CX806" s="78">
        <v>0</v>
      </c>
      <c r="CY806" s="78">
        <v>27464.72272373383</v>
      </c>
      <c r="CZ806" s="78">
        <v>578.84065083892244</v>
      </c>
      <c r="DA806" s="78">
        <v>17445.5379732027</v>
      </c>
      <c r="DB806" s="78">
        <v>9440.3440996921581</v>
      </c>
      <c r="DC806" s="78">
        <v>6510.3067400943046</v>
      </c>
      <c r="DD806" s="78">
        <v>8.9257652906023031E-9</v>
      </c>
      <c r="DE806" s="78">
        <v>0</v>
      </c>
      <c r="DF806" s="78">
        <v>5.8109469931907971E-5</v>
      </c>
      <c r="DG806" s="78">
        <v>5.8109469931907971E-5</v>
      </c>
      <c r="DH806" s="78">
        <v>0</v>
      </c>
      <c r="DI806" s="78">
        <v>2.0542285508153138E-5</v>
      </c>
      <c r="DJ806" s="78">
        <v>2.0542285508153138E-5</v>
      </c>
      <c r="DK806" s="78">
        <v>0</v>
      </c>
      <c r="DL806" s="78">
        <v>2.0542285508153138E-5</v>
      </c>
    </row>
    <row r="807" spans="98:116" x14ac:dyDescent="0.25">
      <c r="CT807" s="78" t="s">
        <v>155</v>
      </c>
      <c r="CU807" s="78" t="s">
        <v>444</v>
      </c>
      <c r="CV807" s="78" t="s">
        <v>500</v>
      </c>
      <c r="CW807" s="78">
        <v>2051</v>
      </c>
      <c r="CX807" s="78">
        <v>0</v>
      </c>
      <c r="CY807" s="78">
        <v>27464.72272373383</v>
      </c>
      <c r="CZ807" s="78">
        <v>578.84065083892244</v>
      </c>
      <c r="DA807" s="78">
        <v>17445.5379732027</v>
      </c>
      <c r="DB807" s="78">
        <v>9440.3440996921581</v>
      </c>
      <c r="DC807" s="78">
        <v>6510.3067400943046</v>
      </c>
      <c r="DD807" s="78">
        <v>8.9257652906023031E-9</v>
      </c>
      <c r="DE807" s="78">
        <v>0</v>
      </c>
      <c r="DF807" s="78">
        <v>5.8109469931907971E-5</v>
      </c>
      <c r="DG807" s="78">
        <v>5.8109469931907971E-5</v>
      </c>
      <c r="DH807" s="78">
        <v>0</v>
      </c>
      <c r="DI807" s="78">
        <v>2.0542285508153138E-5</v>
      </c>
      <c r="DJ807" s="78">
        <v>2.0542285508153138E-5</v>
      </c>
      <c r="DK807" s="78">
        <v>0</v>
      </c>
      <c r="DL807" s="78">
        <v>2.0542285508153138E-5</v>
      </c>
    </row>
    <row r="808" spans="98:116" x14ac:dyDescent="0.25">
      <c r="CT808" s="78" t="s">
        <v>155</v>
      </c>
      <c r="CU808" s="78" t="s">
        <v>444</v>
      </c>
      <c r="CV808" s="78" t="s">
        <v>500</v>
      </c>
      <c r="CW808" s="78">
        <v>2052</v>
      </c>
      <c r="CX808" s="78">
        <v>0</v>
      </c>
      <c r="CY808" s="78">
        <v>27464.72272373383</v>
      </c>
      <c r="CZ808" s="78">
        <v>578.84065083892244</v>
      </c>
      <c r="DA808" s="78">
        <v>17445.5379732027</v>
      </c>
      <c r="DB808" s="78">
        <v>9440.3440996921581</v>
      </c>
      <c r="DC808" s="78">
        <v>6510.3067400943046</v>
      </c>
      <c r="DD808" s="78">
        <v>8.9257652906023031E-9</v>
      </c>
      <c r="DE808" s="78">
        <v>0</v>
      </c>
      <c r="DF808" s="78">
        <v>5.8109469931907971E-5</v>
      </c>
      <c r="DG808" s="78">
        <v>5.8109469931907971E-5</v>
      </c>
      <c r="DH808" s="78">
        <v>0</v>
      </c>
      <c r="DI808" s="78">
        <v>2.0542285508153138E-5</v>
      </c>
      <c r="DJ808" s="78">
        <v>2.0542285508153138E-5</v>
      </c>
      <c r="DK808" s="78">
        <v>0</v>
      </c>
      <c r="DL808" s="78">
        <v>2.0542285508153138E-5</v>
      </c>
    </row>
    <row r="809" spans="98:116" x14ac:dyDescent="0.25">
      <c r="CT809" s="78" t="s">
        <v>155</v>
      </c>
      <c r="CU809" s="78" t="s">
        <v>444</v>
      </c>
      <c r="CV809" s="78" t="s">
        <v>500</v>
      </c>
      <c r="CW809" s="78">
        <v>2053</v>
      </c>
      <c r="CX809" s="78">
        <v>0</v>
      </c>
      <c r="CY809" s="78">
        <v>28779.669377747388</v>
      </c>
      <c r="CZ809" s="78">
        <v>615.09516728737481</v>
      </c>
      <c r="DA809" s="78">
        <v>18261.232691173202</v>
      </c>
      <c r="DB809" s="78">
        <v>9903.341519286816</v>
      </c>
      <c r="DC809" s="78">
        <v>6829.6017985796907</v>
      </c>
      <c r="DD809" s="78">
        <v>8.9257652906023031E-9</v>
      </c>
      <c r="DE809" s="78">
        <v>0</v>
      </c>
      <c r="DF809" s="78">
        <v>6.0959422682397665E-5</v>
      </c>
      <c r="DG809" s="78">
        <v>6.0959422682397665E-5</v>
      </c>
      <c r="DH809" s="78">
        <v>0</v>
      </c>
      <c r="DI809" s="78">
        <v>2.1478151891528933E-5</v>
      </c>
      <c r="DJ809" s="78">
        <v>2.1478151891528933E-5</v>
      </c>
      <c r="DK809" s="78">
        <v>0</v>
      </c>
      <c r="DL809" s="78">
        <v>2.1478151891528933E-5</v>
      </c>
    </row>
    <row r="810" spans="98:116" x14ac:dyDescent="0.25">
      <c r="CT810" s="78" t="s">
        <v>155</v>
      </c>
      <c r="CU810" s="78" t="s">
        <v>444</v>
      </c>
      <c r="CV810" s="78" t="s">
        <v>500</v>
      </c>
      <c r="CW810" s="78">
        <v>2054</v>
      </c>
      <c r="CX810" s="78">
        <v>0</v>
      </c>
      <c r="CY810" s="78">
        <v>28779.669377747388</v>
      </c>
      <c r="CZ810" s="78">
        <v>615.09516728737481</v>
      </c>
      <c r="DA810" s="78">
        <v>18261.232691173202</v>
      </c>
      <c r="DB810" s="78">
        <v>9903.341519286816</v>
      </c>
      <c r="DC810" s="78">
        <v>6829.6017985796907</v>
      </c>
      <c r="DD810" s="78">
        <v>8.9257652906023031E-9</v>
      </c>
      <c r="DE810" s="78">
        <v>0</v>
      </c>
      <c r="DF810" s="78">
        <v>6.0959422682397665E-5</v>
      </c>
      <c r="DG810" s="78">
        <v>6.0959422682397665E-5</v>
      </c>
      <c r="DH810" s="78">
        <v>0</v>
      </c>
      <c r="DI810" s="78">
        <v>2.1478151891528933E-5</v>
      </c>
      <c r="DJ810" s="78">
        <v>2.1478151891528933E-5</v>
      </c>
      <c r="DK810" s="78">
        <v>0</v>
      </c>
      <c r="DL810" s="78">
        <v>2.1478151891528933E-5</v>
      </c>
    </row>
    <row r="811" spans="98:116" x14ac:dyDescent="0.25">
      <c r="CT811" s="78" t="s">
        <v>155</v>
      </c>
      <c r="CU811" s="78" t="s">
        <v>444</v>
      </c>
      <c r="CV811" s="78" t="s">
        <v>500</v>
      </c>
      <c r="CW811" s="78">
        <v>2055</v>
      </c>
      <c r="CX811" s="78">
        <v>0</v>
      </c>
      <c r="CY811" s="78">
        <v>28779.669377747388</v>
      </c>
      <c r="CZ811" s="78">
        <v>615.09516728737481</v>
      </c>
      <c r="DA811" s="78">
        <v>18261.232691173202</v>
      </c>
      <c r="DB811" s="78">
        <v>9903.341519286816</v>
      </c>
      <c r="DC811" s="78">
        <v>6829.6017985796907</v>
      </c>
      <c r="DD811" s="78">
        <v>8.9257652906023031E-9</v>
      </c>
      <c r="DE811" s="78">
        <v>0</v>
      </c>
      <c r="DF811" s="78">
        <v>6.0959422682397665E-5</v>
      </c>
      <c r="DG811" s="78">
        <v>6.0959422682397665E-5</v>
      </c>
      <c r="DH811" s="78">
        <v>0</v>
      </c>
      <c r="DI811" s="78">
        <v>2.1478151891528933E-5</v>
      </c>
      <c r="DJ811" s="78">
        <v>2.1478151891528933E-5</v>
      </c>
      <c r="DK811" s="78">
        <v>0</v>
      </c>
      <c r="DL811" s="78">
        <v>2.1478151891528933E-5</v>
      </c>
    </row>
    <row r="812" spans="98:116" x14ac:dyDescent="0.25">
      <c r="CT812" s="78" t="s">
        <v>155</v>
      </c>
      <c r="CU812" s="78" t="s">
        <v>445</v>
      </c>
      <c r="CV812" s="78" t="s">
        <v>428</v>
      </c>
      <c r="CW812" s="78">
        <v>2026</v>
      </c>
      <c r="CX812" s="78">
        <v>0</v>
      </c>
      <c r="CY812" s="78">
        <v>14664.637556439809</v>
      </c>
      <c r="CZ812" s="78">
        <v>233.2300768079898</v>
      </c>
      <c r="DA812" s="78">
        <v>8896.5159934305248</v>
      </c>
      <c r="DB812" s="78">
        <v>5534.8914862012934</v>
      </c>
      <c r="DC812" s="78">
        <v>3817.0050760630529</v>
      </c>
      <c r="DD812" s="78">
        <v>5.2177036672109789E-7</v>
      </c>
      <c r="DE812" s="78">
        <v>0</v>
      </c>
      <c r="DF812" s="78">
        <v>1.9916001383137112E-3</v>
      </c>
      <c r="DG812" s="78">
        <v>1.9916001383137112E-3</v>
      </c>
      <c r="DH812" s="78">
        <v>0</v>
      </c>
      <c r="DI812" s="78">
        <v>2.1478151891528933E-5</v>
      </c>
      <c r="DJ812" s="78">
        <v>2.1478151891528933E-5</v>
      </c>
      <c r="DK812" s="78">
        <v>0</v>
      </c>
      <c r="DL812" s="78">
        <v>2.1478151891528933E-5</v>
      </c>
    </row>
    <row r="813" spans="98:116" x14ac:dyDescent="0.25">
      <c r="CT813" s="78" t="s">
        <v>155</v>
      </c>
      <c r="CU813" s="78" t="s">
        <v>445</v>
      </c>
      <c r="CV813" s="78" t="s">
        <v>428</v>
      </c>
      <c r="CW813" s="78">
        <v>2027</v>
      </c>
      <c r="CX813" s="78">
        <v>0</v>
      </c>
      <c r="CY813" s="78">
        <v>14664.637556439809</v>
      </c>
      <c r="CZ813" s="78">
        <v>233.2300768079898</v>
      </c>
      <c r="DA813" s="78">
        <v>8896.5159934305248</v>
      </c>
      <c r="DB813" s="78">
        <v>5534.8914862012934</v>
      </c>
      <c r="DC813" s="78">
        <v>3817.0050760630529</v>
      </c>
      <c r="DD813" s="78">
        <v>5.2177036672109789E-7</v>
      </c>
      <c r="DE813" s="78">
        <v>0</v>
      </c>
      <c r="DF813" s="78">
        <v>1.9916001383137112E-3</v>
      </c>
      <c r="DG813" s="78">
        <v>1.9916001383137112E-3</v>
      </c>
      <c r="DH813" s="78">
        <v>0</v>
      </c>
      <c r="DI813" s="78">
        <v>2.1478151891528933E-5</v>
      </c>
      <c r="DJ813" s="78">
        <v>2.1478151891528933E-5</v>
      </c>
      <c r="DK813" s="78">
        <v>0</v>
      </c>
      <c r="DL813" s="78">
        <v>2.1478151891528933E-5</v>
      </c>
    </row>
    <row r="814" spans="98:116" x14ac:dyDescent="0.25">
      <c r="CT814" s="78" t="s">
        <v>155</v>
      </c>
      <c r="CU814" s="78" t="s">
        <v>445</v>
      </c>
      <c r="CV814" s="78" t="s">
        <v>428</v>
      </c>
      <c r="CW814" s="78">
        <v>2028</v>
      </c>
      <c r="CX814" s="78">
        <v>0</v>
      </c>
      <c r="CY814" s="78">
        <v>15317.99094281929</v>
      </c>
      <c r="CZ814" s="78">
        <v>247.2729921650006</v>
      </c>
      <c r="DA814" s="78">
        <v>9287.6490955465106</v>
      </c>
      <c r="DB814" s="78">
        <v>5783.0688551077792</v>
      </c>
      <c r="DC814" s="78">
        <v>3988.1546422725573</v>
      </c>
      <c r="DD814" s="78">
        <v>5.2177036672109789E-7</v>
      </c>
      <c r="DE814" s="78">
        <v>0</v>
      </c>
      <c r="DF814" s="78">
        <v>2.080900910239001E-3</v>
      </c>
      <c r="DG814" s="78">
        <v>2.080900910239001E-3</v>
      </c>
      <c r="DH814" s="78">
        <v>0</v>
      </c>
      <c r="DI814" s="78">
        <v>2.2491355834890394E-5</v>
      </c>
      <c r="DJ814" s="78">
        <v>2.2491355834890394E-5</v>
      </c>
      <c r="DK814" s="78">
        <v>0</v>
      </c>
      <c r="DL814" s="78">
        <v>2.2491355834890394E-5</v>
      </c>
    </row>
    <row r="815" spans="98:116" x14ac:dyDescent="0.25">
      <c r="CT815" s="78" t="s">
        <v>155</v>
      </c>
      <c r="CU815" s="78" t="s">
        <v>445</v>
      </c>
      <c r="CV815" s="78" t="s">
        <v>428</v>
      </c>
      <c r="CW815" s="78">
        <v>2029</v>
      </c>
      <c r="CX815" s="78">
        <v>0</v>
      </c>
      <c r="CY815" s="78">
        <v>15317.99094281929</v>
      </c>
      <c r="CZ815" s="78">
        <v>247.2729921650006</v>
      </c>
      <c r="DA815" s="78">
        <v>9287.6490955465106</v>
      </c>
      <c r="DB815" s="78">
        <v>5783.0688551077792</v>
      </c>
      <c r="DC815" s="78">
        <v>3988.1546422725573</v>
      </c>
      <c r="DD815" s="78">
        <v>5.2177036672109789E-7</v>
      </c>
      <c r="DE815" s="78">
        <v>0</v>
      </c>
      <c r="DF815" s="78">
        <v>2.080900910239001E-3</v>
      </c>
      <c r="DG815" s="78">
        <v>2.080900910239001E-3</v>
      </c>
      <c r="DH815" s="78">
        <v>0</v>
      </c>
      <c r="DI815" s="78">
        <v>2.2491355834890394E-5</v>
      </c>
      <c r="DJ815" s="78">
        <v>2.2491355834890394E-5</v>
      </c>
      <c r="DK815" s="78">
        <v>0</v>
      </c>
      <c r="DL815" s="78">
        <v>2.2491355834890394E-5</v>
      </c>
    </row>
    <row r="816" spans="98:116" x14ac:dyDescent="0.25">
      <c r="CT816" s="78" t="s">
        <v>155</v>
      </c>
      <c r="CU816" s="78" t="s">
        <v>445</v>
      </c>
      <c r="CV816" s="78" t="s">
        <v>428</v>
      </c>
      <c r="CW816" s="78">
        <v>2030</v>
      </c>
      <c r="CX816" s="78">
        <v>0</v>
      </c>
      <c r="CY816" s="78">
        <v>15317.99094281929</v>
      </c>
      <c r="CZ816" s="78">
        <v>247.2729921650006</v>
      </c>
      <c r="DA816" s="78">
        <v>9287.6490955465106</v>
      </c>
      <c r="DB816" s="78">
        <v>5783.0688551077792</v>
      </c>
      <c r="DC816" s="78">
        <v>3988.1546422725573</v>
      </c>
      <c r="DD816" s="78">
        <v>5.2177036672109789E-7</v>
      </c>
      <c r="DE816" s="78">
        <v>0</v>
      </c>
      <c r="DF816" s="78">
        <v>2.080900910239001E-3</v>
      </c>
      <c r="DG816" s="78">
        <v>2.080900910239001E-3</v>
      </c>
      <c r="DH816" s="78">
        <v>0</v>
      </c>
      <c r="DI816" s="78">
        <v>2.2491355834890394E-5</v>
      </c>
      <c r="DJ816" s="78">
        <v>2.2491355834890394E-5</v>
      </c>
      <c r="DK816" s="78">
        <v>0</v>
      </c>
      <c r="DL816" s="78">
        <v>2.2491355834890394E-5</v>
      </c>
    </row>
    <row r="817" spans="98:116" x14ac:dyDescent="0.25">
      <c r="CT817" s="78" t="s">
        <v>155</v>
      </c>
      <c r="CU817" s="78" t="s">
        <v>445</v>
      </c>
      <c r="CV817" s="78" t="s">
        <v>428</v>
      </c>
      <c r="CW817" s="78">
        <v>2031</v>
      </c>
      <c r="CX817" s="78">
        <v>0</v>
      </c>
      <c r="CY817" s="78">
        <v>15317.99094281929</v>
      </c>
      <c r="CZ817" s="78">
        <v>247.2729921650006</v>
      </c>
      <c r="DA817" s="78">
        <v>9287.6490955465106</v>
      </c>
      <c r="DB817" s="78">
        <v>5783.0688551077792</v>
      </c>
      <c r="DC817" s="78">
        <v>3988.1546422725573</v>
      </c>
      <c r="DD817" s="78">
        <v>5.2177036672109789E-7</v>
      </c>
      <c r="DE817" s="78">
        <v>0</v>
      </c>
      <c r="DF817" s="78">
        <v>2.080900910239001E-3</v>
      </c>
      <c r="DG817" s="78">
        <v>2.080900910239001E-3</v>
      </c>
      <c r="DH817" s="78">
        <v>0</v>
      </c>
      <c r="DI817" s="78">
        <v>2.2491355834890394E-5</v>
      </c>
      <c r="DJ817" s="78">
        <v>2.2491355834890394E-5</v>
      </c>
      <c r="DK817" s="78">
        <v>0</v>
      </c>
      <c r="DL817" s="78">
        <v>2.2491355834890394E-5</v>
      </c>
    </row>
    <row r="818" spans="98:116" x14ac:dyDescent="0.25">
      <c r="CT818" s="78" t="s">
        <v>155</v>
      </c>
      <c r="CU818" s="78" t="s">
        <v>445</v>
      </c>
      <c r="CV818" s="78" t="s">
        <v>428</v>
      </c>
      <c r="CW818" s="78">
        <v>2032</v>
      </c>
      <c r="CX818" s="78">
        <v>0</v>
      </c>
      <c r="CY818" s="78">
        <v>15317.99094281929</v>
      </c>
      <c r="CZ818" s="78">
        <v>247.2729921650006</v>
      </c>
      <c r="DA818" s="78">
        <v>9287.6490955465106</v>
      </c>
      <c r="DB818" s="78">
        <v>5783.0688551077792</v>
      </c>
      <c r="DC818" s="78">
        <v>3988.1546422725573</v>
      </c>
      <c r="DD818" s="78">
        <v>5.2177036672109789E-7</v>
      </c>
      <c r="DE818" s="78">
        <v>0</v>
      </c>
      <c r="DF818" s="78">
        <v>2.080900910239001E-3</v>
      </c>
      <c r="DG818" s="78">
        <v>2.080900910239001E-3</v>
      </c>
      <c r="DH818" s="78">
        <v>0</v>
      </c>
      <c r="DI818" s="78">
        <v>2.2491355834890394E-5</v>
      </c>
      <c r="DJ818" s="78">
        <v>2.2491355834890394E-5</v>
      </c>
      <c r="DK818" s="78">
        <v>0</v>
      </c>
      <c r="DL818" s="78">
        <v>2.2491355834890394E-5</v>
      </c>
    </row>
    <row r="819" spans="98:116" x14ac:dyDescent="0.25">
      <c r="CT819" s="78" t="s">
        <v>155</v>
      </c>
      <c r="CU819" s="78" t="s">
        <v>445</v>
      </c>
      <c r="CV819" s="78" t="s">
        <v>428</v>
      </c>
      <c r="CW819" s="78">
        <v>2033</v>
      </c>
      <c r="CX819" s="78">
        <v>0</v>
      </c>
      <c r="CY819" s="78">
        <v>16044.12642662968</v>
      </c>
      <c r="CZ819" s="78">
        <v>263.10737971832953</v>
      </c>
      <c r="DA819" s="78">
        <v>9721.7399837444118</v>
      </c>
      <c r="DB819" s="78">
        <v>6059.2790631669441</v>
      </c>
      <c r="DC819" s="78">
        <v>4178.6363832155666</v>
      </c>
      <c r="DD819" s="78">
        <v>5.2177036672109789E-7</v>
      </c>
      <c r="DE819" s="78">
        <v>0</v>
      </c>
      <c r="DF819" s="78">
        <v>2.1802886380645082E-3</v>
      </c>
      <c r="DG819" s="78">
        <v>2.1802886380645082E-3</v>
      </c>
      <c r="DH819" s="78">
        <v>0</v>
      </c>
      <c r="DI819" s="78">
        <v>2.357158407883958E-5</v>
      </c>
      <c r="DJ819" s="78">
        <v>2.357158407883958E-5</v>
      </c>
      <c r="DK819" s="78">
        <v>0</v>
      </c>
      <c r="DL819" s="78">
        <v>2.357158407883958E-5</v>
      </c>
    </row>
    <row r="820" spans="98:116" x14ac:dyDescent="0.25">
      <c r="CT820" s="78" t="s">
        <v>155</v>
      </c>
      <c r="CU820" s="78" t="s">
        <v>445</v>
      </c>
      <c r="CV820" s="78" t="s">
        <v>428</v>
      </c>
      <c r="CW820" s="78">
        <v>2034</v>
      </c>
      <c r="CX820" s="78">
        <v>0</v>
      </c>
      <c r="CY820" s="78">
        <v>16044.12642662968</v>
      </c>
      <c r="CZ820" s="78">
        <v>263.10737971832953</v>
      </c>
      <c r="DA820" s="78">
        <v>9721.7399837444118</v>
      </c>
      <c r="DB820" s="78">
        <v>6059.2790631669441</v>
      </c>
      <c r="DC820" s="78">
        <v>4178.6363832155666</v>
      </c>
      <c r="DD820" s="78">
        <v>5.2177036672109789E-7</v>
      </c>
      <c r="DE820" s="78">
        <v>0</v>
      </c>
      <c r="DF820" s="78">
        <v>2.1802886380645082E-3</v>
      </c>
      <c r="DG820" s="78">
        <v>2.1802886380645082E-3</v>
      </c>
      <c r="DH820" s="78">
        <v>0</v>
      </c>
      <c r="DI820" s="78">
        <v>2.357158407883958E-5</v>
      </c>
      <c r="DJ820" s="78">
        <v>2.357158407883958E-5</v>
      </c>
      <c r="DK820" s="78">
        <v>0</v>
      </c>
      <c r="DL820" s="78">
        <v>2.357158407883958E-5</v>
      </c>
    </row>
    <row r="821" spans="98:116" x14ac:dyDescent="0.25">
      <c r="CT821" s="78" t="s">
        <v>155</v>
      </c>
      <c r="CU821" s="78" t="s">
        <v>445</v>
      </c>
      <c r="CV821" s="78" t="s">
        <v>428</v>
      </c>
      <c r="CW821" s="78">
        <v>2035</v>
      </c>
      <c r="CX821" s="78">
        <v>0</v>
      </c>
      <c r="CY821" s="78">
        <v>16044.12642662968</v>
      </c>
      <c r="CZ821" s="78">
        <v>263.10737971832953</v>
      </c>
      <c r="DA821" s="78">
        <v>9721.7399837444118</v>
      </c>
      <c r="DB821" s="78">
        <v>6059.2790631669441</v>
      </c>
      <c r="DC821" s="78">
        <v>4178.6363832155666</v>
      </c>
      <c r="DD821" s="78">
        <v>5.2177036672109789E-7</v>
      </c>
      <c r="DE821" s="78">
        <v>0</v>
      </c>
      <c r="DF821" s="78">
        <v>2.1802886380645082E-3</v>
      </c>
      <c r="DG821" s="78">
        <v>2.1802886380645082E-3</v>
      </c>
      <c r="DH821" s="78">
        <v>0</v>
      </c>
      <c r="DI821" s="78">
        <v>2.357158407883958E-5</v>
      </c>
      <c r="DJ821" s="78">
        <v>2.357158407883958E-5</v>
      </c>
      <c r="DK821" s="78">
        <v>0</v>
      </c>
      <c r="DL821" s="78">
        <v>2.357158407883958E-5</v>
      </c>
    </row>
    <row r="822" spans="98:116" x14ac:dyDescent="0.25">
      <c r="CT822" s="78" t="s">
        <v>155</v>
      </c>
      <c r="CU822" s="78" t="s">
        <v>445</v>
      </c>
      <c r="CV822" s="78" t="s">
        <v>428</v>
      </c>
      <c r="CW822" s="78">
        <v>2036</v>
      </c>
      <c r="CX822" s="78">
        <v>0</v>
      </c>
      <c r="CY822" s="78">
        <v>16044.12642662968</v>
      </c>
      <c r="CZ822" s="78">
        <v>263.10737971832953</v>
      </c>
      <c r="DA822" s="78">
        <v>9721.7399837444118</v>
      </c>
      <c r="DB822" s="78">
        <v>6059.2790631669441</v>
      </c>
      <c r="DC822" s="78">
        <v>4178.6363832155666</v>
      </c>
      <c r="DD822" s="78">
        <v>5.2177036672109789E-7</v>
      </c>
      <c r="DE822" s="78">
        <v>0</v>
      </c>
      <c r="DF822" s="78">
        <v>2.1802886380645082E-3</v>
      </c>
      <c r="DG822" s="78">
        <v>2.1802886380645082E-3</v>
      </c>
      <c r="DH822" s="78">
        <v>0</v>
      </c>
      <c r="DI822" s="78">
        <v>2.357158407883958E-5</v>
      </c>
      <c r="DJ822" s="78">
        <v>2.357158407883958E-5</v>
      </c>
      <c r="DK822" s="78">
        <v>0</v>
      </c>
      <c r="DL822" s="78">
        <v>2.357158407883958E-5</v>
      </c>
    </row>
    <row r="823" spans="98:116" x14ac:dyDescent="0.25">
      <c r="CT823" s="78" t="s">
        <v>155</v>
      </c>
      <c r="CU823" s="78" t="s">
        <v>445</v>
      </c>
      <c r="CV823" s="78" t="s">
        <v>428</v>
      </c>
      <c r="CW823" s="78">
        <v>2037</v>
      </c>
      <c r="CX823" s="78">
        <v>0</v>
      </c>
      <c r="CY823" s="78">
        <v>16044.12642662968</v>
      </c>
      <c r="CZ823" s="78">
        <v>263.10737971832953</v>
      </c>
      <c r="DA823" s="78">
        <v>9721.7399837444118</v>
      </c>
      <c r="DB823" s="78">
        <v>6059.2790631669441</v>
      </c>
      <c r="DC823" s="78">
        <v>4178.6363832155666</v>
      </c>
      <c r="DD823" s="78">
        <v>5.2177036672109789E-7</v>
      </c>
      <c r="DE823" s="78">
        <v>0</v>
      </c>
      <c r="DF823" s="78">
        <v>2.1802886380645082E-3</v>
      </c>
      <c r="DG823" s="78">
        <v>2.1802886380645082E-3</v>
      </c>
      <c r="DH823" s="78">
        <v>0</v>
      </c>
      <c r="DI823" s="78">
        <v>0</v>
      </c>
      <c r="DJ823" s="78">
        <v>2.357158407883958E-5</v>
      </c>
      <c r="DK823" s="78">
        <v>0</v>
      </c>
      <c r="DL823" s="78">
        <v>2.357158407883958E-5</v>
      </c>
    </row>
    <row r="824" spans="98:116" x14ac:dyDescent="0.25">
      <c r="CT824" s="78" t="s">
        <v>155</v>
      </c>
      <c r="CU824" s="78" t="s">
        <v>445</v>
      </c>
      <c r="CV824" s="78" t="s">
        <v>428</v>
      </c>
      <c r="CW824" s="78">
        <v>2038</v>
      </c>
      <c r="CX824" s="78">
        <v>0</v>
      </c>
      <c r="CY824" s="78">
        <v>16832.391236283191</v>
      </c>
      <c r="CZ824" s="78">
        <v>280.55437045340648</v>
      </c>
      <c r="DA824" s="78">
        <v>10192.27176588733</v>
      </c>
      <c r="DB824" s="78">
        <v>6359.5650999424552</v>
      </c>
      <c r="DC824" s="78">
        <v>4385.7214416129154</v>
      </c>
      <c r="DD824" s="78">
        <v>5.2177036672109789E-7</v>
      </c>
      <c r="DE824" s="78">
        <v>0</v>
      </c>
      <c r="DF824" s="78">
        <v>2.2883394849269531E-3</v>
      </c>
      <c r="DG824" s="78">
        <v>2.2883394849269531E-3</v>
      </c>
      <c r="DH824" s="78">
        <v>0</v>
      </c>
      <c r="DI824" s="78">
        <v>8.1281657742999173E-3</v>
      </c>
      <c r="DJ824" s="78">
        <v>0</v>
      </c>
      <c r="DK824" s="78">
        <v>0</v>
      </c>
      <c r="DL824" s="78">
        <v>0</v>
      </c>
    </row>
    <row r="825" spans="98:116" x14ac:dyDescent="0.25">
      <c r="CT825" s="78" t="s">
        <v>155</v>
      </c>
      <c r="CU825" s="78" t="s">
        <v>445</v>
      </c>
      <c r="CV825" s="78" t="s">
        <v>428</v>
      </c>
      <c r="CW825" s="78">
        <v>2039</v>
      </c>
      <c r="CX825" s="78">
        <v>0</v>
      </c>
      <c r="CY825" s="78">
        <v>16832.391236283191</v>
      </c>
      <c r="CZ825" s="78">
        <v>280.55437045340648</v>
      </c>
      <c r="DA825" s="78">
        <v>10192.27176588733</v>
      </c>
      <c r="DB825" s="78">
        <v>6359.5650999424552</v>
      </c>
      <c r="DC825" s="78">
        <v>4385.7214416129154</v>
      </c>
      <c r="DD825" s="78">
        <v>5.2177036672109789E-7</v>
      </c>
      <c r="DE825" s="78">
        <v>0</v>
      </c>
      <c r="DF825" s="78">
        <v>2.2883394849269531E-3</v>
      </c>
      <c r="DG825" s="78">
        <v>2.2883394849269531E-3</v>
      </c>
      <c r="DH825" s="78">
        <v>0</v>
      </c>
      <c r="DI825" s="78">
        <v>8.4260924842917608E-3</v>
      </c>
      <c r="DJ825" s="78">
        <v>8.4260924842917608E-3</v>
      </c>
      <c r="DK825" s="78">
        <v>0</v>
      </c>
      <c r="DL825" s="78">
        <v>8.4260924842917608E-3</v>
      </c>
    </row>
    <row r="826" spans="98:116" x14ac:dyDescent="0.25">
      <c r="CT826" s="78" t="s">
        <v>155</v>
      </c>
      <c r="CU826" s="78" t="s">
        <v>445</v>
      </c>
      <c r="CV826" s="78" t="s">
        <v>428</v>
      </c>
      <c r="CW826" s="78">
        <v>2040</v>
      </c>
      <c r="CX826" s="78">
        <v>0</v>
      </c>
      <c r="CY826" s="78">
        <v>16832.391236283191</v>
      </c>
      <c r="CZ826" s="78">
        <v>280.55437045340648</v>
      </c>
      <c r="DA826" s="78">
        <v>10192.27176588733</v>
      </c>
      <c r="DB826" s="78">
        <v>6359.5650999424552</v>
      </c>
      <c r="DC826" s="78">
        <v>4385.7214416129154</v>
      </c>
      <c r="DD826" s="78">
        <v>5.2177036672109789E-7</v>
      </c>
      <c r="DE826" s="78">
        <v>0</v>
      </c>
      <c r="DF826" s="78">
        <v>2.2883394849269531E-3</v>
      </c>
      <c r="DG826" s="78">
        <v>2.2883394849269531E-3</v>
      </c>
      <c r="DH826" s="78">
        <v>0</v>
      </c>
      <c r="DI826" s="78">
        <v>8.4260924842917608E-3</v>
      </c>
      <c r="DJ826" s="78">
        <v>8.4260924842917608E-3</v>
      </c>
      <c r="DK826" s="78">
        <v>0</v>
      </c>
      <c r="DL826" s="78">
        <v>8.4260924842917608E-3</v>
      </c>
    </row>
    <row r="827" spans="98:116" x14ac:dyDescent="0.25">
      <c r="CT827" s="78" t="s">
        <v>155</v>
      </c>
      <c r="CU827" s="78" t="s">
        <v>445</v>
      </c>
      <c r="CV827" s="78" t="s">
        <v>428</v>
      </c>
      <c r="CW827" s="78">
        <v>2041</v>
      </c>
      <c r="CX827" s="78">
        <v>0</v>
      </c>
      <c r="CY827" s="78">
        <v>16832.391236283191</v>
      </c>
      <c r="CZ827" s="78">
        <v>280.55437045340648</v>
      </c>
      <c r="DA827" s="78">
        <v>10192.27176588733</v>
      </c>
      <c r="DB827" s="78">
        <v>6359.5650999424552</v>
      </c>
      <c r="DC827" s="78">
        <v>4385.7214416129154</v>
      </c>
      <c r="DD827" s="78">
        <v>5.2177036672109789E-7</v>
      </c>
      <c r="DE827" s="78">
        <v>0</v>
      </c>
      <c r="DF827" s="78">
        <v>2.2883394849269531E-3</v>
      </c>
      <c r="DG827" s="78">
        <v>2.2883394849269531E-3</v>
      </c>
      <c r="DH827" s="78">
        <v>0</v>
      </c>
      <c r="DI827" s="78">
        <v>8.4260924842917608E-3</v>
      </c>
      <c r="DJ827" s="78">
        <v>8.4260924842917608E-3</v>
      </c>
      <c r="DK827" s="78">
        <v>0</v>
      </c>
      <c r="DL827" s="78">
        <v>8.4260924842917608E-3</v>
      </c>
    </row>
    <row r="828" spans="98:116" x14ac:dyDescent="0.25">
      <c r="CT828" s="78" t="s">
        <v>155</v>
      </c>
      <c r="CU828" s="78" t="s">
        <v>445</v>
      </c>
      <c r="CV828" s="78" t="s">
        <v>428</v>
      </c>
      <c r="CW828" s="78">
        <v>2042</v>
      </c>
      <c r="CX828" s="78">
        <v>0</v>
      </c>
      <c r="CY828" s="78">
        <v>16832.391236283191</v>
      </c>
      <c r="CZ828" s="78">
        <v>280.55437045340648</v>
      </c>
      <c r="DA828" s="78">
        <v>10192.27176588733</v>
      </c>
      <c r="DB828" s="78">
        <v>6359.5650999424552</v>
      </c>
      <c r="DC828" s="78">
        <v>4385.7214416129154</v>
      </c>
      <c r="DD828" s="78">
        <v>5.2177036672109789E-7</v>
      </c>
      <c r="DE828" s="78">
        <v>0</v>
      </c>
      <c r="DF828" s="78">
        <v>2.2883394849269531E-3</v>
      </c>
      <c r="DG828" s="78">
        <v>2.2883394849269531E-3</v>
      </c>
      <c r="DH828" s="78">
        <v>0</v>
      </c>
      <c r="DI828" s="78">
        <v>8.4260924842917608E-3</v>
      </c>
      <c r="DJ828" s="78">
        <v>8.4260924842917608E-3</v>
      </c>
      <c r="DK828" s="78">
        <v>0</v>
      </c>
      <c r="DL828" s="78">
        <v>8.4260924842917608E-3</v>
      </c>
    </row>
    <row r="829" spans="98:116" x14ac:dyDescent="0.25">
      <c r="CT829" s="78" t="s">
        <v>155</v>
      </c>
      <c r="CU829" s="78" t="s">
        <v>445</v>
      </c>
      <c r="CV829" s="78" t="s">
        <v>428</v>
      </c>
      <c r="CW829" s="78">
        <v>2043</v>
      </c>
      <c r="CX829" s="78">
        <v>0</v>
      </c>
      <c r="CY829" s="78">
        <v>17672.08522378825</v>
      </c>
      <c r="CZ829" s="78">
        <v>299.42001237347961</v>
      </c>
      <c r="DA829" s="78">
        <v>10692.73617638838</v>
      </c>
      <c r="DB829" s="78">
        <v>6679.9290350263873</v>
      </c>
      <c r="DC829" s="78">
        <v>4606.6527407091071</v>
      </c>
      <c r="DD829" s="78">
        <v>5.2177036672109789E-7</v>
      </c>
      <c r="DE829" s="78">
        <v>0</v>
      </c>
      <c r="DF829" s="78">
        <v>2.4036148898765415E-3</v>
      </c>
      <c r="DG829" s="78">
        <v>2.4036148898765415E-3</v>
      </c>
      <c r="DH829" s="78">
        <v>0</v>
      </c>
      <c r="DI829" s="78">
        <v>8.4260924842917608E-3</v>
      </c>
      <c r="DJ829" s="78">
        <v>8.4260924842917608E-3</v>
      </c>
      <c r="DK829" s="78">
        <v>0</v>
      </c>
      <c r="DL829" s="78">
        <v>8.4260924842917608E-3</v>
      </c>
    </row>
    <row r="830" spans="98:116" x14ac:dyDescent="0.25">
      <c r="CT830" s="78" t="s">
        <v>155</v>
      </c>
      <c r="CU830" s="78" t="s">
        <v>445</v>
      </c>
      <c r="CV830" s="78" t="s">
        <v>428</v>
      </c>
      <c r="CW830" s="78">
        <v>2044</v>
      </c>
      <c r="CX830" s="78">
        <v>0</v>
      </c>
      <c r="CY830" s="78">
        <v>17672.08522378825</v>
      </c>
      <c r="CZ830" s="78">
        <v>299.42001237347961</v>
      </c>
      <c r="DA830" s="78">
        <v>10692.73617638838</v>
      </c>
      <c r="DB830" s="78">
        <v>6679.9290350263873</v>
      </c>
      <c r="DC830" s="78">
        <v>4606.6527407091071</v>
      </c>
      <c r="DD830" s="78">
        <v>5.2177036672109789E-7</v>
      </c>
      <c r="DE830" s="78">
        <v>0</v>
      </c>
      <c r="DF830" s="78">
        <v>2.4036148898765415E-3</v>
      </c>
      <c r="DG830" s="78">
        <v>2.4036148898765415E-3</v>
      </c>
      <c r="DH830" s="78">
        <v>0</v>
      </c>
      <c r="DI830" s="78">
        <v>8.8015000616949411E-3</v>
      </c>
      <c r="DJ830" s="78">
        <v>8.8015000616949411E-3</v>
      </c>
      <c r="DK830" s="78">
        <v>0</v>
      </c>
      <c r="DL830" s="78">
        <v>8.8015000616949411E-3</v>
      </c>
    </row>
    <row r="831" spans="98:116" x14ac:dyDescent="0.25">
      <c r="CT831" s="78" t="s">
        <v>155</v>
      </c>
      <c r="CU831" s="78" t="s">
        <v>445</v>
      </c>
      <c r="CV831" s="78" t="s">
        <v>428</v>
      </c>
      <c r="CW831" s="78">
        <v>2045</v>
      </c>
      <c r="CX831" s="78">
        <v>0</v>
      </c>
      <c r="CY831" s="78">
        <v>17672.08522378825</v>
      </c>
      <c r="CZ831" s="78">
        <v>299.42001237347961</v>
      </c>
      <c r="DA831" s="78">
        <v>10692.73617638838</v>
      </c>
      <c r="DB831" s="78">
        <v>6679.9290350263873</v>
      </c>
      <c r="DC831" s="78">
        <v>4606.6527407091071</v>
      </c>
      <c r="DD831" s="78">
        <v>5.2177036672109789E-7</v>
      </c>
      <c r="DE831" s="78">
        <v>0</v>
      </c>
      <c r="DF831" s="78">
        <v>2.4036148898765415E-3</v>
      </c>
      <c r="DG831" s="78">
        <v>2.4036148898765415E-3</v>
      </c>
      <c r="DH831" s="78">
        <v>0</v>
      </c>
      <c r="DI831" s="78">
        <v>8.8015000616949411E-3</v>
      </c>
      <c r="DJ831" s="78">
        <v>8.8015000616949411E-3</v>
      </c>
      <c r="DK831" s="78">
        <v>0</v>
      </c>
      <c r="DL831" s="78">
        <v>8.8015000616949411E-3</v>
      </c>
    </row>
    <row r="832" spans="98:116" x14ac:dyDescent="0.25">
      <c r="CT832" s="78" t="s">
        <v>155</v>
      </c>
      <c r="CU832" s="78" t="s">
        <v>445</v>
      </c>
      <c r="CV832" s="78" t="s">
        <v>428</v>
      </c>
      <c r="CW832" s="78">
        <v>2046</v>
      </c>
      <c r="CX832" s="78">
        <v>0</v>
      </c>
      <c r="CY832" s="78">
        <v>17672.08522378825</v>
      </c>
      <c r="CZ832" s="78">
        <v>299.42001237347961</v>
      </c>
      <c r="DA832" s="78">
        <v>10692.73617638838</v>
      </c>
      <c r="DB832" s="78">
        <v>6679.9290350263873</v>
      </c>
      <c r="DC832" s="78">
        <v>4606.6527407091071</v>
      </c>
      <c r="DD832" s="78">
        <v>5.2177036672109789E-7</v>
      </c>
      <c r="DE832" s="78">
        <v>0</v>
      </c>
      <c r="DF832" s="78">
        <v>2.4036148898765415E-3</v>
      </c>
      <c r="DG832" s="78">
        <v>2.4036148898765415E-3</v>
      </c>
      <c r="DH832" s="78">
        <v>0</v>
      </c>
      <c r="DI832" s="78">
        <v>8.8015000616949411E-3</v>
      </c>
      <c r="DJ832" s="78">
        <v>8.8015000616949411E-3</v>
      </c>
      <c r="DK832" s="78">
        <v>0</v>
      </c>
      <c r="DL832" s="78">
        <v>8.8015000616949411E-3</v>
      </c>
    </row>
    <row r="833" spans="98:116" x14ac:dyDescent="0.25">
      <c r="CT833" s="78" t="s">
        <v>155</v>
      </c>
      <c r="CU833" s="78" t="s">
        <v>445</v>
      </c>
      <c r="CV833" s="78" t="s">
        <v>428</v>
      </c>
      <c r="CW833" s="78">
        <v>2047</v>
      </c>
      <c r="CX833" s="78">
        <v>0</v>
      </c>
      <c r="CY833" s="78">
        <v>17672.08522378825</v>
      </c>
      <c r="CZ833" s="78">
        <v>299.42001237347961</v>
      </c>
      <c r="DA833" s="78">
        <v>10692.73617638838</v>
      </c>
      <c r="DB833" s="78">
        <v>6679.9290350263873</v>
      </c>
      <c r="DC833" s="78">
        <v>4606.6527407091071</v>
      </c>
      <c r="DD833" s="78">
        <v>5.2177036672109789E-7</v>
      </c>
      <c r="DE833" s="78">
        <v>0</v>
      </c>
      <c r="DF833" s="78">
        <v>2.4036148898765415E-3</v>
      </c>
      <c r="DG833" s="78">
        <v>2.4036148898765415E-3</v>
      </c>
      <c r="DH833" s="78">
        <v>0</v>
      </c>
      <c r="DI833" s="78">
        <v>8.8015000616949411E-3</v>
      </c>
      <c r="DJ833" s="78">
        <v>8.8015000616949411E-3</v>
      </c>
      <c r="DK833" s="78">
        <v>0</v>
      </c>
      <c r="DL833" s="78">
        <v>8.8015000616949411E-3</v>
      </c>
    </row>
    <row r="834" spans="98:116" x14ac:dyDescent="0.25">
      <c r="CT834" s="78" t="s">
        <v>155</v>
      </c>
      <c r="CU834" s="78" t="s">
        <v>445</v>
      </c>
      <c r="CV834" s="78" t="s">
        <v>428</v>
      </c>
      <c r="CW834" s="78">
        <v>2048</v>
      </c>
      <c r="CX834" s="78">
        <v>0</v>
      </c>
      <c r="CY834" s="78">
        <v>18552.33478611449</v>
      </c>
      <c r="CZ834" s="78">
        <v>319.49113147954779</v>
      </c>
      <c r="DA834" s="78">
        <v>11216.56262511028</v>
      </c>
      <c r="DB834" s="78">
        <v>7016.2810295246618</v>
      </c>
      <c r="DC834" s="78">
        <v>4838.609821266974</v>
      </c>
      <c r="DD834" s="78">
        <v>5.2177036672109789E-7</v>
      </c>
      <c r="DE834" s="78">
        <v>0</v>
      </c>
      <c r="DF834" s="78">
        <v>2.5246432208627747E-3</v>
      </c>
      <c r="DG834" s="78">
        <v>2.5246432208627747E-3</v>
      </c>
      <c r="DH834" s="78">
        <v>0</v>
      </c>
      <c r="DI834" s="78">
        <v>8.8015000616949411E-3</v>
      </c>
      <c r="DJ834" s="78">
        <v>8.8015000616949411E-3</v>
      </c>
      <c r="DK834" s="78">
        <v>0</v>
      </c>
      <c r="DL834" s="78">
        <v>8.8015000616949411E-3</v>
      </c>
    </row>
    <row r="835" spans="98:116" x14ac:dyDescent="0.25">
      <c r="CT835" s="78" t="s">
        <v>155</v>
      </c>
      <c r="CU835" s="78" t="s">
        <v>445</v>
      </c>
      <c r="CV835" s="78" t="s">
        <v>428</v>
      </c>
      <c r="CW835" s="78">
        <v>2049</v>
      </c>
      <c r="CX835" s="78">
        <v>0</v>
      </c>
      <c r="CY835" s="78">
        <v>18552.33478611449</v>
      </c>
      <c r="CZ835" s="78">
        <v>319.49113147954779</v>
      </c>
      <c r="DA835" s="78">
        <v>11216.56262511028</v>
      </c>
      <c r="DB835" s="78">
        <v>7016.2810295246618</v>
      </c>
      <c r="DC835" s="78">
        <v>4838.609821266974</v>
      </c>
      <c r="DD835" s="78">
        <v>5.2177036672109789E-7</v>
      </c>
      <c r="DE835" s="78">
        <v>0</v>
      </c>
      <c r="DF835" s="78">
        <v>2.5246432208627747E-3</v>
      </c>
      <c r="DG835" s="78">
        <v>2.5246432208627747E-3</v>
      </c>
      <c r="DH835" s="78">
        <v>0</v>
      </c>
      <c r="DI835" s="78">
        <v>9.2187271986878695E-3</v>
      </c>
      <c r="DJ835" s="78">
        <v>9.2187271986878695E-3</v>
      </c>
      <c r="DK835" s="78">
        <v>0</v>
      </c>
      <c r="DL835" s="78">
        <v>9.2187271986878695E-3</v>
      </c>
    </row>
    <row r="836" spans="98:116" x14ac:dyDescent="0.25">
      <c r="CT836" s="78" t="s">
        <v>155</v>
      </c>
      <c r="CU836" s="78" t="s">
        <v>445</v>
      </c>
      <c r="CV836" s="78" t="s">
        <v>428</v>
      </c>
      <c r="CW836" s="78">
        <v>2050</v>
      </c>
      <c r="CX836" s="78">
        <v>0</v>
      </c>
      <c r="CY836" s="78">
        <v>18552.33478611449</v>
      </c>
      <c r="CZ836" s="78">
        <v>319.49113147954779</v>
      </c>
      <c r="DA836" s="78">
        <v>11216.56262511028</v>
      </c>
      <c r="DB836" s="78">
        <v>7016.2810295246618</v>
      </c>
      <c r="DC836" s="78">
        <v>4838.609821266974</v>
      </c>
      <c r="DD836" s="78">
        <v>5.2177036672109789E-7</v>
      </c>
      <c r="DE836" s="78">
        <v>0</v>
      </c>
      <c r="DF836" s="78">
        <v>2.5246432208627747E-3</v>
      </c>
      <c r="DG836" s="78">
        <v>2.5246432208627747E-3</v>
      </c>
      <c r="DH836" s="78">
        <v>0</v>
      </c>
      <c r="DI836" s="78">
        <v>9.2187271986878695E-3</v>
      </c>
      <c r="DJ836" s="78">
        <v>9.2187271986878695E-3</v>
      </c>
      <c r="DK836" s="78">
        <v>0</v>
      </c>
      <c r="DL836" s="78">
        <v>9.2187271986878695E-3</v>
      </c>
    </row>
    <row r="837" spans="98:116" x14ac:dyDescent="0.25">
      <c r="CT837" s="78" t="s">
        <v>155</v>
      </c>
      <c r="CU837" s="78" t="s">
        <v>445</v>
      </c>
      <c r="CV837" s="78" t="s">
        <v>428</v>
      </c>
      <c r="CW837" s="78">
        <v>2051</v>
      </c>
      <c r="CX837" s="78">
        <v>0</v>
      </c>
      <c r="CY837" s="78">
        <v>18552.33478611449</v>
      </c>
      <c r="CZ837" s="78">
        <v>319.49113147954779</v>
      </c>
      <c r="DA837" s="78">
        <v>11216.56262511028</v>
      </c>
      <c r="DB837" s="78">
        <v>7016.2810295246618</v>
      </c>
      <c r="DC837" s="78">
        <v>4838.609821266974</v>
      </c>
      <c r="DD837" s="78">
        <v>5.2177036672109789E-7</v>
      </c>
      <c r="DE837" s="78">
        <v>0</v>
      </c>
      <c r="DF837" s="78">
        <v>2.5246432208627747E-3</v>
      </c>
      <c r="DG837" s="78">
        <v>2.5246432208627747E-3</v>
      </c>
      <c r="DH837" s="78">
        <v>0</v>
      </c>
      <c r="DI837" s="78">
        <v>9.2187271986878695E-3</v>
      </c>
      <c r="DJ837" s="78">
        <v>9.2187271986878695E-3</v>
      </c>
      <c r="DK837" s="78">
        <v>0</v>
      </c>
      <c r="DL837" s="78">
        <v>9.2187271986878695E-3</v>
      </c>
    </row>
    <row r="838" spans="98:116" x14ac:dyDescent="0.25">
      <c r="CT838" s="78" t="s">
        <v>155</v>
      </c>
      <c r="CU838" s="78" t="s">
        <v>445</v>
      </c>
      <c r="CV838" s="78" t="s">
        <v>428</v>
      </c>
      <c r="CW838" s="78">
        <v>2052</v>
      </c>
      <c r="CX838" s="78">
        <v>0</v>
      </c>
      <c r="CY838" s="78">
        <v>18552.33478611449</v>
      </c>
      <c r="CZ838" s="78">
        <v>319.49113147954779</v>
      </c>
      <c r="DA838" s="78">
        <v>11216.56262511028</v>
      </c>
      <c r="DB838" s="78">
        <v>7016.2810295246618</v>
      </c>
      <c r="DC838" s="78">
        <v>4838.609821266974</v>
      </c>
      <c r="DD838" s="78">
        <v>5.2177036672109789E-7</v>
      </c>
      <c r="DE838" s="78">
        <v>0</v>
      </c>
      <c r="DF838" s="78">
        <v>2.5246432208627747E-3</v>
      </c>
      <c r="DG838" s="78">
        <v>2.5246432208627747E-3</v>
      </c>
      <c r="DH838" s="78">
        <v>0</v>
      </c>
      <c r="DI838" s="78">
        <v>9.2187271986878695E-3</v>
      </c>
      <c r="DJ838" s="78">
        <v>9.2187271986878695E-3</v>
      </c>
      <c r="DK838" s="78">
        <v>0</v>
      </c>
      <c r="DL838" s="78">
        <v>9.2187271986878695E-3</v>
      </c>
    </row>
    <row r="839" spans="98:116" x14ac:dyDescent="0.25">
      <c r="CT839" s="78" t="s">
        <v>155</v>
      </c>
      <c r="CU839" s="78" t="s">
        <v>445</v>
      </c>
      <c r="CV839" s="78" t="s">
        <v>428</v>
      </c>
      <c r="CW839" s="78">
        <v>2053</v>
      </c>
      <c r="CX839" s="78">
        <v>0</v>
      </c>
      <c r="CY839" s="78">
        <v>19462.128279172131</v>
      </c>
      <c r="CZ839" s="78">
        <v>340.53564326280048</v>
      </c>
      <c r="DA839" s="78">
        <v>11757.14127648592</v>
      </c>
      <c r="DB839" s="78">
        <v>7364.4513594234068</v>
      </c>
      <c r="DC839" s="78">
        <v>5078.7171331937261</v>
      </c>
      <c r="DD839" s="78">
        <v>5.2177036672109789E-7</v>
      </c>
      <c r="DE839" s="78">
        <v>0</v>
      </c>
      <c r="DF839" s="78">
        <v>2.6499241010592132E-3</v>
      </c>
      <c r="DG839" s="78">
        <v>2.6499241010592132E-3</v>
      </c>
      <c r="DH839" s="78">
        <v>0</v>
      </c>
      <c r="DI839" s="78">
        <v>9.2187271986878695E-3</v>
      </c>
      <c r="DJ839" s="78">
        <v>9.2187271986878695E-3</v>
      </c>
      <c r="DK839" s="78">
        <v>0</v>
      </c>
      <c r="DL839" s="78">
        <v>9.2187271986878695E-3</v>
      </c>
    </row>
    <row r="840" spans="98:116" x14ac:dyDescent="0.25">
      <c r="CT840" s="78" t="s">
        <v>155</v>
      </c>
      <c r="CU840" s="78" t="s">
        <v>445</v>
      </c>
      <c r="CV840" s="78" t="s">
        <v>428</v>
      </c>
      <c r="CW840" s="78">
        <v>2054</v>
      </c>
      <c r="CX840" s="78">
        <v>0</v>
      </c>
      <c r="CY840" s="78">
        <v>19462.128279172131</v>
      </c>
      <c r="CZ840" s="78">
        <v>340.53564326280048</v>
      </c>
      <c r="DA840" s="78">
        <v>11757.14127648592</v>
      </c>
      <c r="DB840" s="78">
        <v>7364.4513594234068</v>
      </c>
      <c r="DC840" s="78">
        <v>5078.7171331937261</v>
      </c>
      <c r="DD840" s="78">
        <v>5.2177036672109789E-7</v>
      </c>
      <c r="DE840" s="78">
        <v>0</v>
      </c>
      <c r="DF840" s="78">
        <v>2.6499241010592132E-3</v>
      </c>
      <c r="DG840" s="78">
        <v>2.6499241010592132E-3</v>
      </c>
      <c r="DH840" s="78">
        <v>0</v>
      </c>
      <c r="DI840" s="78">
        <v>9.6716529639984724E-3</v>
      </c>
      <c r="DJ840" s="78">
        <v>9.6716529639984724E-3</v>
      </c>
      <c r="DK840" s="78">
        <v>0</v>
      </c>
      <c r="DL840" s="78">
        <v>9.6716529639984724E-3</v>
      </c>
    </row>
    <row r="841" spans="98:116" x14ac:dyDescent="0.25">
      <c r="CT841" s="78" t="s">
        <v>155</v>
      </c>
      <c r="CU841" s="78" t="s">
        <v>445</v>
      </c>
      <c r="CV841" s="78" t="s">
        <v>428</v>
      </c>
      <c r="CW841" s="78">
        <v>2055</v>
      </c>
      <c r="CX841" s="78">
        <v>0</v>
      </c>
      <c r="CY841" s="78">
        <v>19462.128279172131</v>
      </c>
      <c r="CZ841" s="78">
        <v>340.53564326280048</v>
      </c>
      <c r="DA841" s="78">
        <v>11757.14127648592</v>
      </c>
      <c r="DB841" s="78">
        <v>7364.4513594234068</v>
      </c>
      <c r="DC841" s="78">
        <v>5078.7171331937261</v>
      </c>
      <c r="DD841" s="78">
        <v>5.2177036672109789E-7</v>
      </c>
      <c r="DE841" s="78">
        <v>0</v>
      </c>
      <c r="DF841" s="78">
        <v>2.6499241010592132E-3</v>
      </c>
      <c r="DG841" s="78">
        <v>2.6499241010592132E-3</v>
      </c>
      <c r="DH841" s="78">
        <v>0</v>
      </c>
      <c r="DI841" s="78">
        <v>9.6716529639984724E-3</v>
      </c>
      <c r="DJ841" s="78">
        <v>9.6716529639984724E-3</v>
      </c>
      <c r="DK841" s="78">
        <v>0</v>
      </c>
      <c r="DL841" s="78">
        <v>9.6716529639984724E-3</v>
      </c>
    </row>
    <row r="842" spans="98:116" x14ac:dyDescent="0.25">
      <c r="CT842" s="78" t="s">
        <v>155</v>
      </c>
      <c r="CU842" s="78" t="s">
        <v>445</v>
      </c>
      <c r="CV842" s="78" t="s">
        <v>459</v>
      </c>
      <c r="CW842" s="78">
        <v>2026</v>
      </c>
      <c r="CX842" s="78">
        <v>0</v>
      </c>
      <c r="CY842" s="78">
        <v>5.4750346070077844</v>
      </c>
      <c r="CZ842" s="78">
        <v>0.7189601678582157</v>
      </c>
      <c r="DA842" s="78">
        <v>3.0714971986151181</v>
      </c>
      <c r="DB842" s="78">
        <v>1.684577240534451</v>
      </c>
      <c r="DC842" s="78">
        <v>1.1617282640808113</v>
      </c>
      <c r="DD842" s="78">
        <v>1.372009972374049E-5</v>
      </c>
      <c r="DE842" s="78">
        <v>0</v>
      </c>
      <c r="DF842" s="78">
        <v>1.5939027635076659E-5</v>
      </c>
      <c r="DG842" s="78">
        <v>1.5939027635076659E-5</v>
      </c>
      <c r="DH842" s="78">
        <v>0</v>
      </c>
      <c r="DI842" s="78">
        <v>9.6716529639984724E-3</v>
      </c>
      <c r="DJ842" s="78">
        <v>9.6716529639984724E-3</v>
      </c>
      <c r="DK842" s="78">
        <v>0</v>
      </c>
      <c r="DL842" s="78">
        <v>9.6716529639984724E-3</v>
      </c>
    </row>
    <row r="843" spans="98:116" x14ac:dyDescent="0.25">
      <c r="CT843" s="78" t="s">
        <v>155</v>
      </c>
      <c r="CU843" s="78" t="s">
        <v>445</v>
      </c>
      <c r="CV843" s="78" t="s">
        <v>459</v>
      </c>
      <c r="CW843" s="78">
        <v>2027</v>
      </c>
      <c r="CX843" s="78">
        <v>0</v>
      </c>
      <c r="CY843" s="78">
        <v>5.4750346070077844</v>
      </c>
      <c r="CZ843" s="78">
        <v>0.7189601678582157</v>
      </c>
      <c r="DA843" s="78">
        <v>3.0714971986151181</v>
      </c>
      <c r="DB843" s="78">
        <v>1.684577240534451</v>
      </c>
      <c r="DC843" s="78">
        <v>1.1617282640808113</v>
      </c>
      <c r="DD843" s="78">
        <v>1.372009972374049E-5</v>
      </c>
      <c r="DE843" s="78">
        <v>0</v>
      </c>
      <c r="DF843" s="78">
        <v>1.5939027635076659E-5</v>
      </c>
      <c r="DG843" s="78">
        <v>1.5939027635076659E-5</v>
      </c>
      <c r="DH843" s="78">
        <v>0</v>
      </c>
      <c r="DI843" s="78">
        <v>9.6716529639984724E-3</v>
      </c>
      <c r="DJ843" s="78">
        <v>9.6716529639984724E-3</v>
      </c>
      <c r="DK843" s="78">
        <v>0</v>
      </c>
      <c r="DL843" s="78">
        <v>9.6716529639984724E-3</v>
      </c>
    </row>
    <row r="844" spans="98:116" x14ac:dyDescent="0.25">
      <c r="CT844" s="78" t="s">
        <v>155</v>
      </c>
      <c r="CU844" s="78" t="s">
        <v>445</v>
      </c>
      <c r="CV844" s="78" t="s">
        <v>459</v>
      </c>
      <c r="CW844" s="78">
        <v>2028</v>
      </c>
      <c r="CX844" s="78">
        <v>0</v>
      </c>
      <c r="CY844" s="78">
        <v>5.7770153400784796</v>
      </c>
      <c r="CZ844" s="78">
        <v>0.74733835430388584</v>
      </c>
      <c r="DA844" s="78">
        <v>3.237951340101735</v>
      </c>
      <c r="DB844" s="78">
        <v>1.7917256456728501</v>
      </c>
      <c r="DC844" s="78">
        <v>1.2356205901227848</v>
      </c>
      <c r="DD844" s="78">
        <v>1.372009972374049E-5</v>
      </c>
      <c r="DE844" s="78">
        <v>0</v>
      </c>
      <c r="DF844" s="78">
        <v>1.6952837717191679E-5</v>
      </c>
      <c r="DG844" s="78">
        <v>1.6952837717191679E-5</v>
      </c>
      <c r="DH844" s="78">
        <v>0</v>
      </c>
      <c r="DI844" s="78">
        <v>9.6716529639984724E-3</v>
      </c>
      <c r="DJ844" s="78">
        <v>9.6716529639984724E-3</v>
      </c>
      <c r="DK844" s="78">
        <v>0</v>
      </c>
      <c r="DL844" s="78">
        <v>9.6716529639984724E-3</v>
      </c>
    </row>
    <row r="845" spans="98:116" x14ac:dyDescent="0.25">
      <c r="CT845" s="78" t="s">
        <v>155</v>
      </c>
      <c r="CU845" s="78" t="s">
        <v>445</v>
      </c>
      <c r="CV845" s="78" t="s">
        <v>459</v>
      </c>
      <c r="CW845" s="78">
        <v>2029</v>
      </c>
      <c r="CX845" s="78">
        <v>0</v>
      </c>
      <c r="CY845" s="78">
        <v>5.7770153400784796</v>
      </c>
      <c r="CZ845" s="78">
        <v>0.74733835430388584</v>
      </c>
      <c r="DA845" s="78">
        <v>3.237951340101735</v>
      </c>
      <c r="DB845" s="78">
        <v>1.7917256456728501</v>
      </c>
      <c r="DC845" s="78">
        <v>1.2356205901227848</v>
      </c>
      <c r="DD845" s="78">
        <v>1.372009972374049E-5</v>
      </c>
      <c r="DE845" s="78">
        <v>0</v>
      </c>
      <c r="DF845" s="78">
        <v>1.6952837717191679E-5</v>
      </c>
      <c r="DG845" s="78">
        <v>1.6952837717191679E-5</v>
      </c>
      <c r="DH845" s="78">
        <v>0</v>
      </c>
      <c r="DI845" s="78">
        <v>1.0154129204545875E-2</v>
      </c>
      <c r="DJ845" s="78">
        <v>1.0154129204545875E-2</v>
      </c>
      <c r="DK845" s="78">
        <v>0</v>
      </c>
      <c r="DL845" s="78">
        <v>1.0154129204545875E-2</v>
      </c>
    </row>
    <row r="846" spans="98:116" x14ac:dyDescent="0.25">
      <c r="CT846" s="78" t="s">
        <v>155</v>
      </c>
      <c r="CU846" s="78" t="s">
        <v>445</v>
      </c>
      <c r="CV846" s="78" t="s">
        <v>459</v>
      </c>
      <c r="CW846" s="78">
        <v>2030</v>
      </c>
      <c r="CX846" s="78">
        <v>0</v>
      </c>
      <c r="CY846" s="78">
        <v>5.7770153400784796</v>
      </c>
      <c r="CZ846" s="78">
        <v>0.74733835430388584</v>
      </c>
      <c r="DA846" s="78">
        <v>3.237951340101735</v>
      </c>
      <c r="DB846" s="78">
        <v>1.7917256456728501</v>
      </c>
      <c r="DC846" s="78">
        <v>1.2356205901227848</v>
      </c>
      <c r="DD846" s="78">
        <v>1.372009972374049E-5</v>
      </c>
      <c r="DE846" s="78">
        <v>0</v>
      </c>
      <c r="DF846" s="78">
        <v>1.6952837717191679E-5</v>
      </c>
      <c r="DG846" s="78">
        <v>1.6952837717191679E-5</v>
      </c>
      <c r="DH846" s="78">
        <v>0</v>
      </c>
      <c r="DI846" s="78">
        <v>1.0154129204545875E-2</v>
      </c>
      <c r="DJ846" s="78">
        <v>1.0154129204545875E-2</v>
      </c>
      <c r="DK846" s="78">
        <v>0</v>
      </c>
      <c r="DL846" s="78">
        <v>1.0154129204545875E-2</v>
      </c>
    </row>
    <row r="847" spans="98:116" x14ac:dyDescent="0.25">
      <c r="CT847" s="78" t="s">
        <v>155</v>
      </c>
      <c r="CU847" s="78" t="s">
        <v>445</v>
      </c>
      <c r="CV847" s="78" t="s">
        <v>459</v>
      </c>
      <c r="CW847" s="78">
        <v>2031</v>
      </c>
      <c r="CX847" s="78">
        <v>0</v>
      </c>
      <c r="CY847" s="78">
        <v>5.7770153400784796</v>
      </c>
      <c r="CZ847" s="78">
        <v>0.74733835430388584</v>
      </c>
      <c r="DA847" s="78">
        <v>3.237951340101735</v>
      </c>
      <c r="DB847" s="78">
        <v>1.7917256456728501</v>
      </c>
      <c r="DC847" s="78">
        <v>1.2356205901227848</v>
      </c>
      <c r="DD847" s="78">
        <v>1.372009972374049E-5</v>
      </c>
      <c r="DE847" s="78">
        <v>0</v>
      </c>
      <c r="DF847" s="78">
        <v>1.6952837717191679E-5</v>
      </c>
      <c r="DG847" s="78">
        <v>1.6952837717191679E-5</v>
      </c>
      <c r="DH847" s="78">
        <v>0</v>
      </c>
      <c r="DI847" s="78">
        <v>1.0154129204545875E-2</v>
      </c>
      <c r="DJ847" s="78">
        <v>1.0154129204545875E-2</v>
      </c>
      <c r="DK847" s="78">
        <v>0</v>
      </c>
      <c r="DL847" s="78">
        <v>1.0154129204545875E-2</v>
      </c>
    </row>
    <row r="848" spans="98:116" x14ac:dyDescent="0.25">
      <c r="CT848" s="78" t="s">
        <v>155</v>
      </c>
      <c r="CU848" s="78" t="s">
        <v>445</v>
      </c>
      <c r="CV848" s="78" t="s">
        <v>459</v>
      </c>
      <c r="CW848" s="78">
        <v>2032</v>
      </c>
      <c r="CX848" s="78">
        <v>0</v>
      </c>
      <c r="CY848" s="78">
        <v>5.7770153400784796</v>
      </c>
      <c r="CZ848" s="78">
        <v>0.74733835430388584</v>
      </c>
      <c r="DA848" s="78">
        <v>3.237951340101735</v>
      </c>
      <c r="DB848" s="78">
        <v>1.7917256456728501</v>
      </c>
      <c r="DC848" s="78">
        <v>1.2356205901227848</v>
      </c>
      <c r="DD848" s="78">
        <v>1.372009972374049E-5</v>
      </c>
      <c r="DE848" s="78">
        <v>0</v>
      </c>
      <c r="DF848" s="78">
        <v>1.6952837717191679E-5</v>
      </c>
      <c r="DG848" s="78">
        <v>1.6952837717191679E-5</v>
      </c>
      <c r="DH848" s="78">
        <v>0</v>
      </c>
      <c r="DI848" s="78">
        <v>1.0154129204545875E-2</v>
      </c>
      <c r="DJ848" s="78">
        <v>1.0154129204545875E-2</v>
      </c>
      <c r="DK848" s="78">
        <v>0</v>
      </c>
      <c r="DL848" s="78">
        <v>1.0154129204545875E-2</v>
      </c>
    </row>
    <row r="849" spans="98:116" x14ac:dyDescent="0.25">
      <c r="CT849" s="78" t="s">
        <v>155</v>
      </c>
      <c r="CU849" s="78" t="s">
        <v>445</v>
      </c>
      <c r="CV849" s="78" t="s">
        <v>459</v>
      </c>
      <c r="CW849" s="78">
        <v>2033</v>
      </c>
      <c r="CX849" s="78">
        <v>0</v>
      </c>
      <c r="CY849" s="78">
        <v>6.1205037377422</v>
      </c>
      <c r="CZ849" s="78">
        <v>0.77885081086862318</v>
      </c>
      <c r="DA849" s="78">
        <v>3.42651500315394</v>
      </c>
      <c r="DB849" s="78">
        <v>1.9151379237196171</v>
      </c>
      <c r="DC849" s="78">
        <v>1.3207289057830647</v>
      </c>
      <c r="DD849" s="78">
        <v>1.372009972374049E-5</v>
      </c>
      <c r="DE849" s="78">
        <v>0</v>
      </c>
      <c r="DF849" s="78">
        <v>1.8120532295370304E-5</v>
      </c>
      <c r="DG849" s="78">
        <v>1.8120532295370304E-5</v>
      </c>
      <c r="DH849" s="78">
        <v>0</v>
      </c>
      <c r="DI849" s="78">
        <v>1.0154129204545875E-2</v>
      </c>
      <c r="DJ849" s="78">
        <v>1.0154129204545875E-2</v>
      </c>
      <c r="DK849" s="78">
        <v>0</v>
      </c>
      <c r="DL849" s="78">
        <v>1.0154129204545875E-2</v>
      </c>
    </row>
    <row r="850" spans="98:116" x14ac:dyDescent="0.25">
      <c r="CT850" s="78" t="s">
        <v>155</v>
      </c>
      <c r="CU850" s="78" t="s">
        <v>445</v>
      </c>
      <c r="CV850" s="78" t="s">
        <v>459</v>
      </c>
      <c r="CW850" s="78">
        <v>2034</v>
      </c>
      <c r="CX850" s="78">
        <v>0</v>
      </c>
      <c r="CY850" s="78">
        <v>6.1205037377422</v>
      </c>
      <c r="CZ850" s="78">
        <v>0.77885081086862318</v>
      </c>
      <c r="DA850" s="78">
        <v>3.42651500315394</v>
      </c>
      <c r="DB850" s="78">
        <v>1.9151379237196171</v>
      </c>
      <c r="DC850" s="78">
        <v>1.3207289057830647</v>
      </c>
      <c r="DD850" s="78">
        <v>1.372009972374049E-5</v>
      </c>
      <c r="DE850" s="78">
        <v>0</v>
      </c>
      <c r="DF850" s="78">
        <v>1.8120532295370304E-5</v>
      </c>
      <c r="DG850" s="78">
        <v>1.8120532295370304E-5</v>
      </c>
      <c r="DH850" s="78">
        <v>0</v>
      </c>
      <c r="DI850" s="78">
        <v>1.0659908102447177E-2</v>
      </c>
      <c r="DJ850" s="78">
        <v>1.0659908102447177E-2</v>
      </c>
      <c r="DK850" s="78">
        <v>0</v>
      </c>
      <c r="DL850" s="78">
        <v>1.0659908102447177E-2</v>
      </c>
    </row>
    <row r="851" spans="98:116" x14ac:dyDescent="0.25">
      <c r="CT851" s="78" t="s">
        <v>155</v>
      </c>
      <c r="CU851" s="78" t="s">
        <v>445</v>
      </c>
      <c r="CV851" s="78" t="s">
        <v>459</v>
      </c>
      <c r="CW851" s="78">
        <v>2035</v>
      </c>
      <c r="CX851" s="78">
        <v>0</v>
      </c>
      <c r="CY851" s="78">
        <v>6.1205037377422</v>
      </c>
      <c r="CZ851" s="78">
        <v>0.77885081086862318</v>
      </c>
      <c r="DA851" s="78">
        <v>3.42651500315394</v>
      </c>
      <c r="DB851" s="78">
        <v>1.9151379237196171</v>
      </c>
      <c r="DC851" s="78">
        <v>1.3207289057830647</v>
      </c>
      <c r="DD851" s="78">
        <v>1.372009972374049E-5</v>
      </c>
      <c r="DE851" s="78">
        <v>0</v>
      </c>
      <c r="DF851" s="78">
        <v>1.8120532295370304E-5</v>
      </c>
      <c r="DG851" s="78">
        <v>1.8120532295370304E-5</v>
      </c>
      <c r="DH851" s="78">
        <v>0</v>
      </c>
      <c r="DI851" s="78">
        <v>1.0659908102447177E-2</v>
      </c>
      <c r="DJ851" s="78">
        <v>1.0659908102447177E-2</v>
      </c>
      <c r="DK851" s="78">
        <v>0</v>
      </c>
      <c r="DL851" s="78">
        <v>1.0659908102447177E-2</v>
      </c>
    </row>
    <row r="852" spans="98:116" x14ac:dyDescent="0.25">
      <c r="CT852" s="78" t="s">
        <v>155</v>
      </c>
      <c r="CU852" s="78" t="s">
        <v>445</v>
      </c>
      <c r="CV852" s="78" t="s">
        <v>459</v>
      </c>
      <c r="CW852" s="78">
        <v>2036</v>
      </c>
      <c r="CX852" s="78">
        <v>0</v>
      </c>
      <c r="CY852" s="78">
        <v>6.1205037377422</v>
      </c>
      <c r="CZ852" s="78">
        <v>0.77885081086862318</v>
      </c>
      <c r="DA852" s="78">
        <v>3.42651500315394</v>
      </c>
      <c r="DB852" s="78">
        <v>1.9151379237196171</v>
      </c>
      <c r="DC852" s="78">
        <v>1.3207289057830647</v>
      </c>
      <c r="DD852" s="78">
        <v>1.372009972374049E-5</v>
      </c>
      <c r="DE852" s="78">
        <v>0</v>
      </c>
      <c r="DF852" s="78">
        <v>1.8120532295370304E-5</v>
      </c>
      <c r="DG852" s="78">
        <v>1.8120532295370304E-5</v>
      </c>
      <c r="DH852" s="78">
        <v>0</v>
      </c>
      <c r="DI852" s="78">
        <v>1.0659908102447177E-2</v>
      </c>
      <c r="DJ852" s="78">
        <v>1.0659908102447177E-2</v>
      </c>
      <c r="DK852" s="78">
        <v>0</v>
      </c>
      <c r="DL852" s="78">
        <v>1.0659908102447177E-2</v>
      </c>
    </row>
    <row r="853" spans="98:116" x14ac:dyDescent="0.25">
      <c r="CT853" s="78" t="s">
        <v>155</v>
      </c>
      <c r="CU853" s="78" t="s">
        <v>445</v>
      </c>
      <c r="CV853" s="78" t="s">
        <v>459</v>
      </c>
      <c r="CW853" s="78">
        <v>2037</v>
      </c>
      <c r="CX853" s="78">
        <v>0</v>
      </c>
      <c r="CY853" s="78">
        <v>6.1205037377422</v>
      </c>
      <c r="CZ853" s="78">
        <v>0.77885081086862318</v>
      </c>
      <c r="DA853" s="78">
        <v>3.42651500315394</v>
      </c>
      <c r="DB853" s="78">
        <v>1.9151379237196171</v>
      </c>
      <c r="DC853" s="78">
        <v>1.3207289057830647</v>
      </c>
      <c r="DD853" s="78">
        <v>1.372009972374049E-5</v>
      </c>
      <c r="DE853" s="78">
        <v>0</v>
      </c>
      <c r="DF853" s="78">
        <v>1.8120532295370304E-5</v>
      </c>
      <c r="DG853" s="78">
        <v>1.8120532295370304E-5</v>
      </c>
      <c r="DH853" s="78">
        <v>0</v>
      </c>
      <c r="DI853" s="78">
        <v>1.0659908102447177E-2</v>
      </c>
      <c r="DJ853" s="78">
        <v>1.0659908102447177E-2</v>
      </c>
      <c r="DK853" s="78">
        <v>0</v>
      </c>
      <c r="DL853" s="78">
        <v>1.0659908102447177E-2</v>
      </c>
    </row>
    <row r="854" spans="98:116" x14ac:dyDescent="0.25">
      <c r="CT854" s="78" t="s">
        <v>155</v>
      </c>
      <c r="CU854" s="78" t="s">
        <v>445</v>
      </c>
      <c r="CV854" s="78" t="s">
        <v>459</v>
      </c>
      <c r="CW854" s="78">
        <v>2038</v>
      </c>
      <c r="CX854" s="78">
        <v>0</v>
      </c>
      <c r="CY854" s="78">
        <v>6.502814470963826</v>
      </c>
      <c r="CZ854" s="78">
        <v>0.81303636269304203</v>
      </c>
      <c r="DA854" s="78">
        <v>3.6355267003048248</v>
      </c>
      <c r="DB854" s="78">
        <v>2.0542514079659489</v>
      </c>
      <c r="DC854" s="78">
        <v>1.4166651814699254</v>
      </c>
      <c r="DD854" s="78">
        <v>1.372009972374049E-5</v>
      </c>
      <c r="DE854" s="78">
        <v>0</v>
      </c>
      <c r="DF854" s="78">
        <v>1.9436787564918295E-5</v>
      </c>
      <c r="DG854" s="78">
        <v>1.9436787564918295E-5</v>
      </c>
      <c r="DH854" s="78">
        <v>0</v>
      </c>
      <c r="DI854" s="78">
        <v>0</v>
      </c>
      <c r="DJ854" s="78">
        <v>1.0659908102447177E-2</v>
      </c>
      <c r="DK854" s="78">
        <v>0</v>
      </c>
      <c r="DL854" s="78">
        <v>1.0659908102447177E-2</v>
      </c>
    </row>
    <row r="855" spans="98:116" x14ac:dyDescent="0.25">
      <c r="CT855" s="78" t="s">
        <v>155</v>
      </c>
      <c r="CU855" s="78" t="s">
        <v>445</v>
      </c>
      <c r="CV855" s="78" t="s">
        <v>459</v>
      </c>
      <c r="CW855" s="78">
        <v>2039</v>
      </c>
      <c r="CX855" s="78">
        <v>0</v>
      </c>
      <c r="CY855" s="78">
        <v>6.502814470963826</v>
      </c>
      <c r="CZ855" s="78">
        <v>0.81303636269304203</v>
      </c>
      <c r="DA855" s="78">
        <v>3.6355267003048248</v>
      </c>
      <c r="DB855" s="78">
        <v>2.0542514079659489</v>
      </c>
      <c r="DC855" s="78">
        <v>1.4166651814699254</v>
      </c>
      <c r="DD855" s="78">
        <v>1.372009972374049E-5</v>
      </c>
      <c r="DE855" s="78">
        <v>0</v>
      </c>
      <c r="DF855" s="78">
        <v>1.9436787564918295E-5</v>
      </c>
      <c r="DG855" s="78">
        <v>1.9436787564918295E-5</v>
      </c>
      <c r="DH855" s="78">
        <v>0</v>
      </c>
      <c r="DI855" s="78">
        <v>7.7647409807619634E-4</v>
      </c>
      <c r="DJ855" s="78">
        <v>0</v>
      </c>
      <c r="DK855" s="78">
        <v>0</v>
      </c>
      <c r="DL855" s="78">
        <v>0</v>
      </c>
    </row>
    <row r="856" spans="98:116" x14ac:dyDescent="0.25">
      <c r="CT856" s="78" t="s">
        <v>155</v>
      </c>
      <c r="CU856" s="78" t="s">
        <v>445</v>
      </c>
      <c r="CV856" s="78" t="s">
        <v>459</v>
      </c>
      <c r="CW856" s="78">
        <v>2040</v>
      </c>
      <c r="CX856" s="78">
        <v>0</v>
      </c>
      <c r="CY856" s="78">
        <v>6.502814470963826</v>
      </c>
      <c r="CZ856" s="78">
        <v>0.81303636269304203</v>
      </c>
      <c r="DA856" s="78">
        <v>3.6355267003048248</v>
      </c>
      <c r="DB856" s="78">
        <v>2.0542514079659489</v>
      </c>
      <c r="DC856" s="78">
        <v>1.4166651814699254</v>
      </c>
      <c r="DD856" s="78">
        <v>1.372009972374049E-5</v>
      </c>
      <c r="DE856" s="78">
        <v>0</v>
      </c>
      <c r="DF856" s="78">
        <v>1.9436787564918295E-5</v>
      </c>
      <c r="DG856" s="78">
        <v>1.9436787564918295E-5</v>
      </c>
      <c r="DH856" s="78">
        <v>0</v>
      </c>
      <c r="DI856" s="78">
        <v>8.0484216532209212E-4</v>
      </c>
      <c r="DJ856" s="78">
        <v>8.0484216532209212E-4</v>
      </c>
      <c r="DK856" s="78">
        <v>0</v>
      </c>
      <c r="DL856" s="78">
        <v>8.0484216532209212E-4</v>
      </c>
    </row>
    <row r="857" spans="98:116" x14ac:dyDescent="0.25">
      <c r="CT857" s="78" t="s">
        <v>155</v>
      </c>
      <c r="CU857" s="78" t="s">
        <v>445</v>
      </c>
      <c r="CV857" s="78" t="s">
        <v>459</v>
      </c>
      <c r="CW857" s="78">
        <v>2041</v>
      </c>
      <c r="CX857" s="78">
        <v>0</v>
      </c>
      <c r="CY857" s="78">
        <v>6.502814470963826</v>
      </c>
      <c r="CZ857" s="78">
        <v>0.81303636269304203</v>
      </c>
      <c r="DA857" s="78">
        <v>3.6355267003048248</v>
      </c>
      <c r="DB857" s="78">
        <v>2.0542514079659489</v>
      </c>
      <c r="DC857" s="78">
        <v>1.4166651814699254</v>
      </c>
      <c r="DD857" s="78">
        <v>1.372009972374049E-5</v>
      </c>
      <c r="DE857" s="78">
        <v>0</v>
      </c>
      <c r="DF857" s="78">
        <v>1.9436787564918295E-5</v>
      </c>
      <c r="DG857" s="78">
        <v>1.9436787564918295E-5</v>
      </c>
      <c r="DH857" s="78">
        <v>0</v>
      </c>
      <c r="DI857" s="78">
        <v>8.0484216532209212E-4</v>
      </c>
      <c r="DJ857" s="78">
        <v>8.0484216532209212E-4</v>
      </c>
      <c r="DK857" s="78">
        <v>0</v>
      </c>
      <c r="DL857" s="78">
        <v>8.0484216532209212E-4</v>
      </c>
    </row>
    <row r="858" spans="98:116" x14ac:dyDescent="0.25">
      <c r="CT858" s="78" t="s">
        <v>155</v>
      </c>
      <c r="CU858" s="78" t="s">
        <v>445</v>
      </c>
      <c r="CV858" s="78" t="s">
        <v>459</v>
      </c>
      <c r="CW858" s="78">
        <v>2042</v>
      </c>
      <c r="CX858" s="78">
        <v>0</v>
      </c>
      <c r="CY858" s="78">
        <v>6.502814470963826</v>
      </c>
      <c r="CZ858" s="78">
        <v>0.81303636269304203</v>
      </c>
      <c r="DA858" s="78">
        <v>3.6355267003048248</v>
      </c>
      <c r="DB858" s="78">
        <v>2.0542514079659489</v>
      </c>
      <c r="DC858" s="78">
        <v>1.4166651814699254</v>
      </c>
      <c r="DD858" s="78">
        <v>1.372009972374049E-5</v>
      </c>
      <c r="DE858" s="78">
        <v>0</v>
      </c>
      <c r="DF858" s="78">
        <v>1.9436787564918295E-5</v>
      </c>
      <c r="DG858" s="78">
        <v>1.9436787564918295E-5</v>
      </c>
      <c r="DH858" s="78">
        <v>0</v>
      </c>
      <c r="DI858" s="78">
        <v>8.0484216532209212E-4</v>
      </c>
      <c r="DJ858" s="78">
        <v>8.0484216532209212E-4</v>
      </c>
      <c r="DK858" s="78">
        <v>0</v>
      </c>
      <c r="DL858" s="78">
        <v>8.0484216532209212E-4</v>
      </c>
    </row>
    <row r="859" spans="98:116" x14ac:dyDescent="0.25">
      <c r="CT859" s="78" t="s">
        <v>155</v>
      </c>
      <c r="CU859" s="78" t="s">
        <v>445</v>
      </c>
      <c r="CV859" s="78" t="s">
        <v>459</v>
      </c>
      <c r="CW859" s="78">
        <v>2043</v>
      </c>
      <c r="CX859" s="78">
        <v>0</v>
      </c>
      <c r="CY859" s="78">
        <v>6.9209339048533982</v>
      </c>
      <c r="CZ859" s="78">
        <v>0.8494360697444896</v>
      </c>
      <c r="DA859" s="78">
        <v>3.8631868733595902</v>
      </c>
      <c r="DB859" s="78">
        <v>2.2083109617493091</v>
      </c>
      <c r="DC859" s="78">
        <v>1.522908655307329</v>
      </c>
      <c r="DD859" s="78">
        <v>1.372009972374049E-5</v>
      </c>
      <c r="DE859" s="78">
        <v>0</v>
      </c>
      <c r="DF859" s="78">
        <v>2.0894458620964085E-5</v>
      </c>
      <c r="DG859" s="78">
        <v>2.0894458620964085E-5</v>
      </c>
      <c r="DH859" s="78">
        <v>0</v>
      </c>
      <c r="DI859" s="78">
        <v>8.0484216532209212E-4</v>
      </c>
      <c r="DJ859" s="78">
        <v>8.0484216532209212E-4</v>
      </c>
      <c r="DK859" s="78">
        <v>0</v>
      </c>
      <c r="DL859" s="78">
        <v>8.0484216532209212E-4</v>
      </c>
    </row>
    <row r="860" spans="98:116" x14ac:dyDescent="0.25">
      <c r="CT860" s="78" t="s">
        <v>155</v>
      </c>
      <c r="CU860" s="78" t="s">
        <v>445</v>
      </c>
      <c r="CV860" s="78" t="s">
        <v>459</v>
      </c>
      <c r="CW860" s="78">
        <v>2044</v>
      </c>
      <c r="CX860" s="78">
        <v>0</v>
      </c>
      <c r="CY860" s="78">
        <v>6.9209339048533982</v>
      </c>
      <c r="CZ860" s="78">
        <v>0.8494360697444896</v>
      </c>
      <c r="DA860" s="78">
        <v>3.8631868733595902</v>
      </c>
      <c r="DB860" s="78">
        <v>2.2083109617493091</v>
      </c>
      <c r="DC860" s="78">
        <v>1.522908655307329</v>
      </c>
      <c r="DD860" s="78">
        <v>1.372009972374049E-5</v>
      </c>
      <c r="DE860" s="78">
        <v>0</v>
      </c>
      <c r="DF860" s="78">
        <v>2.0894458620964085E-5</v>
      </c>
      <c r="DG860" s="78">
        <v>2.0894458620964085E-5</v>
      </c>
      <c r="DH860" s="78">
        <v>0</v>
      </c>
      <c r="DI860" s="78">
        <v>8.0484216532209212E-4</v>
      </c>
      <c r="DJ860" s="78">
        <v>8.0484216532209212E-4</v>
      </c>
      <c r="DK860" s="78">
        <v>0</v>
      </c>
      <c r="DL860" s="78">
        <v>8.0484216532209212E-4</v>
      </c>
    </row>
    <row r="861" spans="98:116" x14ac:dyDescent="0.25">
      <c r="CT861" s="78" t="s">
        <v>155</v>
      </c>
      <c r="CU861" s="78" t="s">
        <v>445</v>
      </c>
      <c r="CV861" s="78" t="s">
        <v>459</v>
      </c>
      <c r="CW861" s="78">
        <v>2045</v>
      </c>
      <c r="CX861" s="78">
        <v>0</v>
      </c>
      <c r="CY861" s="78">
        <v>6.9209339048533982</v>
      </c>
      <c r="CZ861" s="78">
        <v>0.8494360697444896</v>
      </c>
      <c r="DA861" s="78">
        <v>3.8631868733595902</v>
      </c>
      <c r="DB861" s="78">
        <v>2.2083109617493091</v>
      </c>
      <c r="DC861" s="78">
        <v>1.522908655307329</v>
      </c>
      <c r="DD861" s="78">
        <v>1.372009972374049E-5</v>
      </c>
      <c r="DE861" s="78">
        <v>0</v>
      </c>
      <c r="DF861" s="78">
        <v>2.0894458620964085E-5</v>
      </c>
      <c r="DG861" s="78">
        <v>2.0894458620964085E-5</v>
      </c>
      <c r="DH861" s="78">
        <v>0</v>
      </c>
      <c r="DI861" s="78">
        <v>8.4056087433444801E-4</v>
      </c>
      <c r="DJ861" s="78">
        <v>8.4056087433444801E-4</v>
      </c>
      <c r="DK861" s="78">
        <v>0</v>
      </c>
      <c r="DL861" s="78">
        <v>8.4056087433444801E-4</v>
      </c>
    </row>
    <row r="862" spans="98:116" x14ac:dyDescent="0.25">
      <c r="CT862" s="78" t="s">
        <v>155</v>
      </c>
      <c r="CU862" s="78" t="s">
        <v>445</v>
      </c>
      <c r="CV862" s="78" t="s">
        <v>459</v>
      </c>
      <c r="CW862" s="78">
        <v>2046</v>
      </c>
      <c r="CX862" s="78">
        <v>0</v>
      </c>
      <c r="CY862" s="78">
        <v>6.9209339048533982</v>
      </c>
      <c r="CZ862" s="78">
        <v>0.8494360697444896</v>
      </c>
      <c r="DA862" s="78">
        <v>3.8631868733595902</v>
      </c>
      <c r="DB862" s="78">
        <v>2.2083109617493091</v>
      </c>
      <c r="DC862" s="78">
        <v>1.522908655307329</v>
      </c>
      <c r="DD862" s="78">
        <v>1.372009972374049E-5</v>
      </c>
      <c r="DE862" s="78">
        <v>0</v>
      </c>
      <c r="DF862" s="78">
        <v>2.0894458620964085E-5</v>
      </c>
      <c r="DG862" s="78">
        <v>2.0894458620964085E-5</v>
      </c>
      <c r="DH862" s="78">
        <v>0</v>
      </c>
      <c r="DI862" s="78">
        <v>8.4056087433444801E-4</v>
      </c>
      <c r="DJ862" s="78">
        <v>8.4056087433444801E-4</v>
      </c>
      <c r="DK862" s="78">
        <v>0</v>
      </c>
      <c r="DL862" s="78">
        <v>8.4056087433444801E-4</v>
      </c>
    </row>
    <row r="863" spans="98:116" x14ac:dyDescent="0.25">
      <c r="CT863" s="78" t="s">
        <v>155</v>
      </c>
      <c r="CU863" s="78" t="s">
        <v>445</v>
      </c>
      <c r="CV863" s="78" t="s">
        <v>459</v>
      </c>
      <c r="CW863" s="78">
        <v>2047</v>
      </c>
      <c r="CX863" s="78">
        <v>0</v>
      </c>
      <c r="CY863" s="78">
        <v>6.9209339048533982</v>
      </c>
      <c r="CZ863" s="78">
        <v>0.8494360697444896</v>
      </c>
      <c r="DA863" s="78">
        <v>3.8631868733595902</v>
      </c>
      <c r="DB863" s="78">
        <v>2.2083109617493091</v>
      </c>
      <c r="DC863" s="78">
        <v>1.522908655307329</v>
      </c>
      <c r="DD863" s="78">
        <v>1.372009972374049E-5</v>
      </c>
      <c r="DE863" s="78">
        <v>0</v>
      </c>
      <c r="DF863" s="78">
        <v>2.0894458620964085E-5</v>
      </c>
      <c r="DG863" s="78">
        <v>2.0894458620964085E-5</v>
      </c>
      <c r="DH863" s="78">
        <v>0</v>
      </c>
      <c r="DI863" s="78">
        <v>8.4056087433444801E-4</v>
      </c>
      <c r="DJ863" s="78">
        <v>8.4056087433444801E-4</v>
      </c>
      <c r="DK863" s="78">
        <v>0</v>
      </c>
      <c r="DL863" s="78">
        <v>8.4056087433444801E-4</v>
      </c>
    </row>
    <row r="864" spans="98:116" x14ac:dyDescent="0.25">
      <c r="CT864" s="78" t="s">
        <v>155</v>
      </c>
      <c r="CU864" s="78" t="s">
        <v>445</v>
      </c>
      <c r="CV864" s="78" t="s">
        <v>459</v>
      </c>
      <c r="CW864" s="78">
        <v>2048</v>
      </c>
      <c r="CX864" s="78">
        <v>0</v>
      </c>
      <c r="CY864" s="78">
        <v>7.3713487866929057</v>
      </c>
      <c r="CZ864" s="78">
        <v>0.88758656625867582</v>
      </c>
      <c r="DA864" s="78">
        <v>4.1074699954702822</v>
      </c>
      <c r="DB864" s="78">
        <v>2.3762922249639389</v>
      </c>
      <c r="DC864" s="78">
        <v>1.6387529019329812</v>
      </c>
      <c r="DD864" s="78">
        <v>1.372009972374049E-5</v>
      </c>
      <c r="DE864" s="78">
        <v>0</v>
      </c>
      <c r="DF864" s="78">
        <v>2.2483853237089623E-5</v>
      </c>
      <c r="DG864" s="78">
        <v>2.2483853237089623E-5</v>
      </c>
      <c r="DH864" s="78">
        <v>0</v>
      </c>
      <c r="DI864" s="78">
        <v>8.4056087433444801E-4</v>
      </c>
      <c r="DJ864" s="78">
        <v>8.4056087433444801E-4</v>
      </c>
      <c r="DK864" s="78">
        <v>0</v>
      </c>
      <c r="DL864" s="78">
        <v>8.4056087433444801E-4</v>
      </c>
    </row>
    <row r="865" spans="98:116" x14ac:dyDescent="0.25">
      <c r="CT865" s="78" t="s">
        <v>155</v>
      </c>
      <c r="CU865" s="78" t="s">
        <v>445</v>
      </c>
      <c r="CV865" s="78" t="s">
        <v>459</v>
      </c>
      <c r="CW865" s="78">
        <v>2049</v>
      </c>
      <c r="CX865" s="78">
        <v>0</v>
      </c>
      <c r="CY865" s="78">
        <v>7.3713487866929057</v>
      </c>
      <c r="CZ865" s="78">
        <v>0.88758656625867582</v>
      </c>
      <c r="DA865" s="78">
        <v>4.1074699954702822</v>
      </c>
      <c r="DB865" s="78">
        <v>2.3762922249639389</v>
      </c>
      <c r="DC865" s="78">
        <v>1.6387529019329812</v>
      </c>
      <c r="DD865" s="78">
        <v>1.372009972374049E-5</v>
      </c>
      <c r="DE865" s="78">
        <v>0</v>
      </c>
      <c r="DF865" s="78">
        <v>2.2483853237089623E-5</v>
      </c>
      <c r="DG865" s="78">
        <v>2.2483853237089623E-5</v>
      </c>
      <c r="DH865" s="78">
        <v>0</v>
      </c>
      <c r="DI865" s="78">
        <v>8.4056087433444801E-4</v>
      </c>
      <c r="DJ865" s="78">
        <v>8.4056087433444801E-4</v>
      </c>
      <c r="DK865" s="78">
        <v>0</v>
      </c>
      <c r="DL865" s="78">
        <v>8.4056087433444801E-4</v>
      </c>
    </row>
    <row r="866" spans="98:116" x14ac:dyDescent="0.25">
      <c r="CT866" s="78" t="s">
        <v>155</v>
      </c>
      <c r="CU866" s="78" t="s">
        <v>445</v>
      </c>
      <c r="CV866" s="78" t="s">
        <v>459</v>
      </c>
      <c r="CW866" s="78">
        <v>2050</v>
      </c>
      <c r="CX866" s="78">
        <v>0</v>
      </c>
      <c r="CY866" s="78">
        <v>7.3713487866929057</v>
      </c>
      <c r="CZ866" s="78">
        <v>0.88758656625867582</v>
      </c>
      <c r="DA866" s="78">
        <v>4.1074699954702822</v>
      </c>
      <c r="DB866" s="78">
        <v>2.3762922249639389</v>
      </c>
      <c r="DC866" s="78">
        <v>1.6387529019329812</v>
      </c>
      <c r="DD866" s="78">
        <v>1.372009972374049E-5</v>
      </c>
      <c r="DE866" s="78">
        <v>0</v>
      </c>
      <c r="DF866" s="78">
        <v>2.2483853237089623E-5</v>
      </c>
      <c r="DG866" s="78">
        <v>2.2483853237089623E-5</v>
      </c>
      <c r="DH866" s="78">
        <v>0</v>
      </c>
      <c r="DI866" s="78">
        <v>8.8022450028667557E-4</v>
      </c>
      <c r="DJ866" s="78">
        <v>8.8022450028667557E-4</v>
      </c>
      <c r="DK866" s="78">
        <v>0</v>
      </c>
      <c r="DL866" s="78">
        <v>8.8022450028667557E-4</v>
      </c>
    </row>
    <row r="867" spans="98:116" x14ac:dyDescent="0.25">
      <c r="CT867" s="78" t="s">
        <v>155</v>
      </c>
      <c r="CU867" s="78" t="s">
        <v>445</v>
      </c>
      <c r="CV867" s="78" t="s">
        <v>459</v>
      </c>
      <c r="CW867" s="78">
        <v>2051</v>
      </c>
      <c r="CX867" s="78">
        <v>0</v>
      </c>
      <c r="CY867" s="78">
        <v>7.3713487866929057</v>
      </c>
      <c r="CZ867" s="78">
        <v>0.88758656625867582</v>
      </c>
      <c r="DA867" s="78">
        <v>4.1074699954702822</v>
      </c>
      <c r="DB867" s="78">
        <v>2.3762922249639389</v>
      </c>
      <c r="DC867" s="78">
        <v>1.6387529019329812</v>
      </c>
      <c r="DD867" s="78">
        <v>1.372009972374049E-5</v>
      </c>
      <c r="DE867" s="78">
        <v>0</v>
      </c>
      <c r="DF867" s="78">
        <v>2.2483853237089623E-5</v>
      </c>
      <c r="DG867" s="78">
        <v>2.2483853237089623E-5</v>
      </c>
      <c r="DH867" s="78">
        <v>0</v>
      </c>
      <c r="DI867" s="78">
        <v>8.8022450028667557E-4</v>
      </c>
      <c r="DJ867" s="78">
        <v>8.8022450028667557E-4</v>
      </c>
      <c r="DK867" s="78">
        <v>0</v>
      </c>
      <c r="DL867" s="78">
        <v>8.8022450028667557E-4</v>
      </c>
    </row>
    <row r="868" spans="98:116" x14ac:dyDescent="0.25">
      <c r="CT868" s="78" t="s">
        <v>155</v>
      </c>
      <c r="CU868" s="78" t="s">
        <v>445</v>
      </c>
      <c r="CV868" s="78" t="s">
        <v>459</v>
      </c>
      <c r="CW868" s="78">
        <v>2052</v>
      </c>
      <c r="CX868" s="78">
        <v>0</v>
      </c>
      <c r="CY868" s="78">
        <v>7.3713487866929057</v>
      </c>
      <c r="CZ868" s="78">
        <v>0.88758656625867582</v>
      </c>
      <c r="DA868" s="78">
        <v>4.1074699954702822</v>
      </c>
      <c r="DB868" s="78">
        <v>2.3762922249639389</v>
      </c>
      <c r="DC868" s="78">
        <v>1.6387529019329812</v>
      </c>
      <c r="DD868" s="78">
        <v>1.372009972374049E-5</v>
      </c>
      <c r="DE868" s="78">
        <v>0</v>
      </c>
      <c r="DF868" s="78">
        <v>2.2483853237089623E-5</v>
      </c>
      <c r="DG868" s="78">
        <v>2.2483853237089623E-5</v>
      </c>
      <c r="DH868" s="78">
        <v>0</v>
      </c>
      <c r="DI868" s="78">
        <v>8.8022450028667557E-4</v>
      </c>
      <c r="DJ868" s="78">
        <v>8.8022450028667557E-4</v>
      </c>
      <c r="DK868" s="78">
        <v>0</v>
      </c>
      <c r="DL868" s="78">
        <v>8.8022450028667557E-4</v>
      </c>
    </row>
    <row r="869" spans="98:116" x14ac:dyDescent="0.25">
      <c r="CT869" s="78" t="s">
        <v>155</v>
      </c>
      <c r="CU869" s="78" t="s">
        <v>445</v>
      </c>
      <c r="CV869" s="78" t="s">
        <v>459</v>
      </c>
      <c r="CW869" s="78">
        <v>2053</v>
      </c>
      <c r="CX869" s="78">
        <v>0</v>
      </c>
      <c r="CY869" s="78">
        <v>7.8503183129805461</v>
      </c>
      <c r="CZ869" s="78">
        <v>0.92702061128565816</v>
      </c>
      <c r="DA869" s="78">
        <v>4.3664358480986163</v>
      </c>
      <c r="DB869" s="78">
        <v>2.5568618535962719</v>
      </c>
      <c r="DC869" s="78">
        <v>1.7632784126481826</v>
      </c>
      <c r="DD869" s="78">
        <v>1.372009972374049E-5</v>
      </c>
      <c r="DE869" s="78">
        <v>0</v>
      </c>
      <c r="DF869" s="78">
        <v>2.4192355662251899E-5</v>
      </c>
      <c r="DG869" s="78">
        <v>2.4192355662251899E-5</v>
      </c>
      <c r="DH869" s="78">
        <v>0</v>
      </c>
      <c r="DI869" s="78">
        <v>8.8022450028667557E-4</v>
      </c>
      <c r="DJ869" s="78">
        <v>8.8022450028667557E-4</v>
      </c>
      <c r="DK869" s="78">
        <v>0</v>
      </c>
      <c r="DL869" s="78">
        <v>8.8022450028667557E-4</v>
      </c>
    </row>
    <row r="870" spans="98:116" x14ac:dyDescent="0.25">
      <c r="CT870" s="78" t="s">
        <v>155</v>
      </c>
      <c r="CU870" s="78" t="s">
        <v>445</v>
      </c>
      <c r="CV870" s="78" t="s">
        <v>459</v>
      </c>
      <c r="CW870" s="78">
        <v>2054</v>
      </c>
      <c r="CX870" s="78">
        <v>0</v>
      </c>
      <c r="CY870" s="78">
        <v>7.8503183129805461</v>
      </c>
      <c r="CZ870" s="78">
        <v>0.92702061128565816</v>
      </c>
      <c r="DA870" s="78">
        <v>4.3664358480986163</v>
      </c>
      <c r="DB870" s="78">
        <v>2.5568618535962719</v>
      </c>
      <c r="DC870" s="78">
        <v>1.7632784126481826</v>
      </c>
      <c r="DD870" s="78">
        <v>1.372009972374049E-5</v>
      </c>
      <c r="DE870" s="78">
        <v>0</v>
      </c>
      <c r="DF870" s="78">
        <v>2.4192355662251899E-5</v>
      </c>
      <c r="DG870" s="78">
        <v>2.4192355662251899E-5</v>
      </c>
      <c r="DH870" s="78">
        <v>0</v>
      </c>
      <c r="DI870" s="78">
        <v>8.8022450028667557E-4</v>
      </c>
      <c r="DJ870" s="78">
        <v>8.8022450028667557E-4</v>
      </c>
      <c r="DK870" s="78">
        <v>0</v>
      </c>
      <c r="DL870" s="78">
        <v>8.8022450028667557E-4</v>
      </c>
    </row>
    <row r="871" spans="98:116" x14ac:dyDescent="0.25">
      <c r="CT871" s="78" t="s">
        <v>155</v>
      </c>
      <c r="CU871" s="78" t="s">
        <v>445</v>
      </c>
      <c r="CV871" s="78" t="s">
        <v>459</v>
      </c>
      <c r="CW871" s="78">
        <v>2055</v>
      </c>
      <c r="CX871" s="78">
        <v>0</v>
      </c>
      <c r="CY871" s="78">
        <v>7.8503183129805461</v>
      </c>
      <c r="CZ871" s="78">
        <v>0.92702061128565816</v>
      </c>
      <c r="DA871" s="78">
        <v>4.3664358480986163</v>
      </c>
      <c r="DB871" s="78">
        <v>2.5568618535962719</v>
      </c>
      <c r="DC871" s="78">
        <v>1.7632784126481826</v>
      </c>
      <c r="DD871" s="78">
        <v>1.372009972374049E-5</v>
      </c>
      <c r="DE871" s="78">
        <v>0</v>
      </c>
      <c r="DF871" s="78">
        <v>2.4192355662251899E-5</v>
      </c>
      <c r="DG871" s="78">
        <v>2.4192355662251899E-5</v>
      </c>
      <c r="DH871" s="78">
        <v>0</v>
      </c>
      <c r="DI871" s="78">
        <v>9.2324277146013461E-4</v>
      </c>
      <c r="DJ871" s="78">
        <v>9.2324277146013461E-4</v>
      </c>
      <c r="DK871" s="78">
        <v>0</v>
      </c>
      <c r="DL871" s="78">
        <v>9.2324277146013461E-4</v>
      </c>
    </row>
    <row r="872" spans="98:116" x14ac:dyDescent="0.25">
      <c r="CT872" s="78" t="s">
        <v>155</v>
      </c>
      <c r="CU872" s="78" t="s">
        <v>445</v>
      </c>
      <c r="CV872" s="78" t="s">
        <v>490</v>
      </c>
      <c r="CW872" s="78">
        <v>2026</v>
      </c>
      <c r="CX872" s="78">
        <v>0</v>
      </c>
      <c r="CY872" s="78">
        <v>8.0408269036977231E-2</v>
      </c>
      <c r="CZ872" s="78">
        <v>3.7590224611390763E-2</v>
      </c>
      <c r="DA872" s="78">
        <v>1.631433411568723E-3</v>
      </c>
      <c r="DB872" s="78">
        <v>4.1186611014017709E-2</v>
      </c>
      <c r="DC872" s="78">
        <v>2.8403357807152974E-2</v>
      </c>
      <c r="DD872" s="78">
        <v>4.3561216551092916E-3</v>
      </c>
      <c r="DE872" s="78">
        <v>0</v>
      </c>
      <c r="DF872" s="78">
        <v>1.2372848202155663E-4</v>
      </c>
      <c r="DG872" s="78">
        <v>1.2372848202155663E-4</v>
      </c>
      <c r="DH872" s="78">
        <v>0</v>
      </c>
      <c r="DI872" s="78">
        <v>9.2324277146013461E-4</v>
      </c>
      <c r="DJ872" s="78">
        <v>9.2324277146013461E-4</v>
      </c>
      <c r="DK872" s="78">
        <v>0</v>
      </c>
      <c r="DL872" s="78">
        <v>9.2324277146013461E-4</v>
      </c>
    </row>
    <row r="873" spans="98:116" x14ac:dyDescent="0.25">
      <c r="CT873" s="78" t="s">
        <v>155</v>
      </c>
      <c r="CU873" s="78" t="s">
        <v>445</v>
      </c>
      <c r="CV873" s="78" t="s">
        <v>490</v>
      </c>
      <c r="CW873" s="78">
        <v>2027</v>
      </c>
      <c r="CX873" s="78">
        <v>0</v>
      </c>
      <c r="CY873" s="78">
        <v>8.0408269036977231E-2</v>
      </c>
      <c r="CZ873" s="78">
        <v>3.7590224611390763E-2</v>
      </c>
      <c r="DA873" s="78">
        <v>1.631433411568723E-3</v>
      </c>
      <c r="DB873" s="78">
        <v>4.1186611014017709E-2</v>
      </c>
      <c r="DC873" s="78">
        <v>2.8403357807152974E-2</v>
      </c>
      <c r="DD873" s="78">
        <v>4.3561216551092916E-3</v>
      </c>
      <c r="DE873" s="78">
        <v>0</v>
      </c>
      <c r="DF873" s="78">
        <v>1.2372848202155663E-4</v>
      </c>
      <c r="DG873" s="78">
        <v>1.2372848202155663E-4</v>
      </c>
      <c r="DH873" s="78">
        <v>0</v>
      </c>
      <c r="DI873" s="78">
        <v>9.2324277146013461E-4</v>
      </c>
      <c r="DJ873" s="78">
        <v>9.2324277146013461E-4</v>
      </c>
      <c r="DK873" s="78">
        <v>0</v>
      </c>
      <c r="DL873" s="78">
        <v>9.2324277146013461E-4</v>
      </c>
    </row>
    <row r="874" spans="98:116" x14ac:dyDescent="0.25">
      <c r="CT874" s="78" t="s">
        <v>155</v>
      </c>
      <c r="CU874" s="78" t="s">
        <v>445</v>
      </c>
      <c r="CV874" s="78" t="s">
        <v>490</v>
      </c>
      <c r="CW874" s="78">
        <v>2028</v>
      </c>
      <c r="CX874" s="78">
        <v>0</v>
      </c>
      <c r="CY874" s="78">
        <v>8.3606377745129634E-2</v>
      </c>
      <c r="CZ874" s="78">
        <v>3.905508318488627E-2</v>
      </c>
      <c r="DA874" s="78">
        <v>1.694997174106436E-3</v>
      </c>
      <c r="DB874" s="78">
        <v>4.2856297386136888E-2</v>
      </c>
      <c r="DC874" s="78">
        <v>2.9554816941212037E-2</v>
      </c>
      <c r="DD874" s="78">
        <v>4.3561216551092916E-3</v>
      </c>
      <c r="DE874" s="78">
        <v>0</v>
      </c>
      <c r="DF874" s="78">
        <v>1.2874437809040471E-4</v>
      </c>
      <c r="DG874" s="78">
        <v>1.2874437809040471E-4</v>
      </c>
      <c r="DH874" s="78">
        <v>0</v>
      </c>
      <c r="DI874" s="78">
        <v>9.2324277146013461E-4</v>
      </c>
      <c r="DJ874" s="78">
        <v>9.2324277146013461E-4</v>
      </c>
      <c r="DK874" s="78">
        <v>0</v>
      </c>
      <c r="DL874" s="78">
        <v>9.2324277146013461E-4</v>
      </c>
    </row>
    <row r="875" spans="98:116" x14ac:dyDescent="0.25">
      <c r="CT875" s="78" t="s">
        <v>155</v>
      </c>
      <c r="CU875" s="78" t="s">
        <v>445</v>
      </c>
      <c r="CV875" s="78" t="s">
        <v>490</v>
      </c>
      <c r="CW875" s="78">
        <v>2029</v>
      </c>
      <c r="CX875" s="78">
        <v>0</v>
      </c>
      <c r="CY875" s="78">
        <v>8.3606377745129634E-2</v>
      </c>
      <c r="CZ875" s="78">
        <v>3.905508318488627E-2</v>
      </c>
      <c r="DA875" s="78">
        <v>1.694997174106436E-3</v>
      </c>
      <c r="DB875" s="78">
        <v>4.2856297386136888E-2</v>
      </c>
      <c r="DC875" s="78">
        <v>2.9554816941212037E-2</v>
      </c>
      <c r="DD875" s="78">
        <v>4.3561216551092916E-3</v>
      </c>
      <c r="DE875" s="78">
        <v>0</v>
      </c>
      <c r="DF875" s="78">
        <v>1.2874437809040471E-4</v>
      </c>
      <c r="DG875" s="78">
        <v>1.2874437809040471E-4</v>
      </c>
      <c r="DH875" s="78">
        <v>0</v>
      </c>
      <c r="DI875" s="78">
        <v>9.2324277146013461E-4</v>
      </c>
      <c r="DJ875" s="78">
        <v>9.2324277146013461E-4</v>
      </c>
      <c r="DK875" s="78">
        <v>0</v>
      </c>
      <c r="DL875" s="78">
        <v>9.2324277146013461E-4</v>
      </c>
    </row>
    <row r="876" spans="98:116" x14ac:dyDescent="0.25">
      <c r="CT876" s="78" t="s">
        <v>155</v>
      </c>
      <c r="CU876" s="78" t="s">
        <v>445</v>
      </c>
      <c r="CV876" s="78" t="s">
        <v>490</v>
      </c>
      <c r="CW876" s="78">
        <v>2030</v>
      </c>
      <c r="CX876" s="78">
        <v>0</v>
      </c>
      <c r="CY876" s="78">
        <v>8.3606377745129634E-2</v>
      </c>
      <c r="CZ876" s="78">
        <v>3.905508318488627E-2</v>
      </c>
      <c r="DA876" s="78">
        <v>1.694997174106436E-3</v>
      </c>
      <c r="DB876" s="78">
        <v>4.2856297386136888E-2</v>
      </c>
      <c r="DC876" s="78">
        <v>2.9554816941212037E-2</v>
      </c>
      <c r="DD876" s="78">
        <v>4.3561216551092916E-3</v>
      </c>
      <c r="DE876" s="78">
        <v>0</v>
      </c>
      <c r="DF876" s="78">
        <v>1.2874437809040471E-4</v>
      </c>
      <c r="DG876" s="78">
        <v>1.2874437809040471E-4</v>
      </c>
      <c r="DH876" s="78">
        <v>0</v>
      </c>
      <c r="DI876" s="78">
        <v>9.690248469627602E-4</v>
      </c>
      <c r="DJ876" s="78">
        <v>9.690248469627602E-4</v>
      </c>
      <c r="DK876" s="78">
        <v>0</v>
      </c>
      <c r="DL876" s="78">
        <v>9.690248469627602E-4</v>
      </c>
    </row>
    <row r="877" spans="98:116" x14ac:dyDescent="0.25">
      <c r="CT877" s="78" t="s">
        <v>155</v>
      </c>
      <c r="CU877" s="78" t="s">
        <v>445</v>
      </c>
      <c r="CV877" s="78" t="s">
        <v>490</v>
      </c>
      <c r="CW877" s="78">
        <v>2031</v>
      </c>
      <c r="CX877" s="78">
        <v>0</v>
      </c>
      <c r="CY877" s="78">
        <v>8.3606377745129634E-2</v>
      </c>
      <c r="CZ877" s="78">
        <v>3.905508318488627E-2</v>
      </c>
      <c r="DA877" s="78">
        <v>1.694997174106436E-3</v>
      </c>
      <c r="DB877" s="78">
        <v>4.2856297386136888E-2</v>
      </c>
      <c r="DC877" s="78">
        <v>2.9554816941212037E-2</v>
      </c>
      <c r="DD877" s="78">
        <v>4.3561216551092916E-3</v>
      </c>
      <c r="DE877" s="78">
        <v>0</v>
      </c>
      <c r="DF877" s="78">
        <v>1.2874437809040471E-4</v>
      </c>
      <c r="DG877" s="78">
        <v>1.2874437809040471E-4</v>
      </c>
      <c r="DH877" s="78">
        <v>0</v>
      </c>
      <c r="DI877" s="78">
        <v>9.690248469627602E-4</v>
      </c>
      <c r="DJ877" s="78">
        <v>9.690248469627602E-4</v>
      </c>
      <c r="DK877" s="78">
        <v>0</v>
      </c>
      <c r="DL877" s="78">
        <v>9.690248469627602E-4</v>
      </c>
    </row>
    <row r="878" spans="98:116" x14ac:dyDescent="0.25">
      <c r="CT878" s="78" t="s">
        <v>155</v>
      </c>
      <c r="CU878" s="78" t="s">
        <v>445</v>
      </c>
      <c r="CV878" s="78" t="s">
        <v>490</v>
      </c>
      <c r="CW878" s="78">
        <v>2032</v>
      </c>
      <c r="CX878" s="78">
        <v>0</v>
      </c>
      <c r="CY878" s="78">
        <v>8.3606377745129634E-2</v>
      </c>
      <c r="CZ878" s="78">
        <v>3.905508318488627E-2</v>
      </c>
      <c r="DA878" s="78">
        <v>1.694997174106436E-3</v>
      </c>
      <c r="DB878" s="78">
        <v>4.2856297386136888E-2</v>
      </c>
      <c r="DC878" s="78">
        <v>2.9554816941212037E-2</v>
      </c>
      <c r="DD878" s="78">
        <v>4.3561216551092916E-3</v>
      </c>
      <c r="DE878" s="78">
        <v>0</v>
      </c>
      <c r="DF878" s="78">
        <v>1.2874437809040471E-4</v>
      </c>
      <c r="DG878" s="78">
        <v>1.2874437809040471E-4</v>
      </c>
      <c r="DH878" s="78">
        <v>0</v>
      </c>
      <c r="DI878" s="78">
        <v>9.690248469627602E-4</v>
      </c>
      <c r="DJ878" s="78">
        <v>9.690248469627602E-4</v>
      </c>
      <c r="DK878" s="78">
        <v>0</v>
      </c>
      <c r="DL878" s="78">
        <v>9.690248469627602E-4</v>
      </c>
    </row>
    <row r="879" spans="98:116" x14ac:dyDescent="0.25">
      <c r="CT879" s="78" t="s">
        <v>155</v>
      </c>
      <c r="CU879" s="78" t="s">
        <v>445</v>
      </c>
      <c r="CV879" s="78" t="s">
        <v>490</v>
      </c>
      <c r="CW879" s="78">
        <v>2033</v>
      </c>
      <c r="CX879" s="78">
        <v>0</v>
      </c>
      <c r="CY879" s="78">
        <v>8.7210996863310741E-2</v>
      </c>
      <c r="CZ879" s="78">
        <v>4.0679066778685262E-2</v>
      </c>
      <c r="DA879" s="78">
        <v>1.7654627707585969E-3</v>
      </c>
      <c r="DB879" s="78">
        <v>4.476646731386684E-2</v>
      </c>
      <c r="DC879" s="78">
        <v>3.087211978779273E-2</v>
      </c>
      <c r="DD879" s="78">
        <v>4.3561216551092916E-3</v>
      </c>
      <c r="DE879" s="78">
        <v>0</v>
      </c>
      <c r="DF879" s="78">
        <v>1.3448270954673197E-4</v>
      </c>
      <c r="DG879" s="78">
        <v>1.3448270954673197E-4</v>
      </c>
      <c r="DH879" s="78">
        <v>0</v>
      </c>
      <c r="DI879" s="78">
        <v>9.690248469627602E-4</v>
      </c>
      <c r="DJ879" s="78">
        <v>9.690248469627602E-4</v>
      </c>
      <c r="DK879" s="78">
        <v>0</v>
      </c>
      <c r="DL879" s="78">
        <v>9.690248469627602E-4</v>
      </c>
    </row>
    <row r="880" spans="98:116" x14ac:dyDescent="0.25">
      <c r="CT880" s="78" t="s">
        <v>155</v>
      </c>
      <c r="CU880" s="78" t="s">
        <v>445</v>
      </c>
      <c r="CV880" s="78" t="s">
        <v>490</v>
      </c>
      <c r="CW880" s="78">
        <v>2034</v>
      </c>
      <c r="CX880" s="78">
        <v>0</v>
      </c>
      <c r="CY880" s="78">
        <v>8.7210996863310741E-2</v>
      </c>
      <c r="CZ880" s="78">
        <v>4.0679066778685262E-2</v>
      </c>
      <c r="DA880" s="78">
        <v>1.7654627707585969E-3</v>
      </c>
      <c r="DB880" s="78">
        <v>4.476646731386684E-2</v>
      </c>
      <c r="DC880" s="78">
        <v>3.087211978779273E-2</v>
      </c>
      <c r="DD880" s="78">
        <v>4.3561216551092916E-3</v>
      </c>
      <c r="DE880" s="78">
        <v>0</v>
      </c>
      <c r="DF880" s="78">
        <v>1.3448270954673197E-4</v>
      </c>
      <c r="DG880" s="78">
        <v>1.3448270954673197E-4</v>
      </c>
      <c r="DH880" s="78">
        <v>0</v>
      </c>
      <c r="DI880" s="78">
        <v>9.690248469627602E-4</v>
      </c>
      <c r="DJ880" s="78">
        <v>9.690248469627602E-4</v>
      </c>
      <c r="DK880" s="78">
        <v>0</v>
      </c>
      <c r="DL880" s="78">
        <v>9.690248469627602E-4</v>
      </c>
    </row>
    <row r="881" spans="98:116" x14ac:dyDescent="0.25">
      <c r="CT881" s="78" t="s">
        <v>155</v>
      </c>
      <c r="CU881" s="78" t="s">
        <v>445</v>
      </c>
      <c r="CV881" s="78" t="s">
        <v>490</v>
      </c>
      <c r="CW881" s="78">
        <v>2035</v>
      </c>
      <c r="CX881" s="78">
        <v>0</v>
      </c>
      <c r="CY881" s="78">
        <v>8.7210996863310741E-2</v>
      </c>
      <c r="CZ881" s="78">
        <v>4.0679066778685262E-2</v>
      </c>
      <c r="DA881" s="78">
        <v>1.7654627707585969E-3</v>
      </c>
      <c r="DB881" s="78">
        <v>4.476646731386684E-2</v>
      </c>
      <c r="DC881" s="78">
        <v>3.087211978779273E-2</v>
      </c>
      <c r="DD881" s="78">
        <v>4.3561216551092916E-3</v>
      </c>
      <c r="DE881" s="78">
        <v>0</v>
      </c>
      <c r="DF881" s="78">
        <v>1.3448270954673197E-4</v>
      </c>
      <c r="DG881" s="78">
        <v>1.3448270954673197E-4</v>
      </c>
      <c r="DH881" s="78">
        <v>0</v>
      </c>
      <c r="DI881" s="78">
        <v>1.0169726970821705E-3</v>
      </c>
      <c r="DJ881" s="78">
        <v>1.0169726970821705E-3</v>
      </c>
      <c r="DK881" s="78">
        <v>0</v>
      </c>
      <c r="DL881" s="78">
        <v>1.0169726970821705E-3</v>
      </c>
    </row>
    <row r="882" spans="98:116" x14ac:dyDescent="0.25">
      <c r="CT882" s="78" t="s">
        <v>155</v>
      </c>
      <c r="CU882" s="78" t="s">
        <v>445</v>
      </c>
      <c r="CV882" s="78" t="s">
        <v>490</v>
      </c>
      <c r="CW882" s="78">
        <v>2036</v>
      </c>
      <c r="CX882" s="78">
        <v>0</v>
      </c>
      <c r="CY882" s="78">
        <v>8.7210996863310741E-2</v>
      </c>
      <c r="CZ882" s="78">
        <v>4.0679066778685262E-2</v>
      </c>
      <c r="DA882" s="78">
        <v>1.7654627707585969E-3</v>
      </c>
      <c r="DB882" s="78">
        <v>4.476646731386684E-2</v>
      </c>
      <c r="DC882" s="78">
        <v>3.087211978779273E-2</v>
      </c>
      <c r="DD882" s="78">
        <v>4.3561216551092916E-3</v>
      </c>
      <c r="DE882" s="78">
        <v>0</v>
      </c>
      <c r="DF882" s="78">
        <v>1.3448270954673197E-4</v>
      </c>
      <c r="DG882" s="78">
        <v>1.3448270954673197E-4</v>
      </c>
      <c r="DH882" s="78">
        <v>0</v>
      </c>
      <c r="DI882" s="78">
        <v>1.0169726970821705E-3</v>
      </c>
      <c r="DJ882" s="78">
        <v>1.0169726970821705E-3</v>
      </c>
      <c r="DK882" s="78">
        <v>0</v>
      </c>
      <c r="DL882" s="78">
        <v>1.0169726970821705E-3</v>
      </c>
    </row>
    <row r="883" spans="98:116" x14ac:dyDescent="0.25">
      <c r="CT883" s="78" t="s">
        <v>155</v>
      </c>
      <c r="CU883" s="78" t="s">
        <v>445</v>
      </c>
      <c r="CV883" s="78" t="s">
        <v>490</v>
      </c>
      <c r="CW883" s="78">
        <v>2037</v>
      </c>
      <c r="CX883" s="78">
        <v>0</v>
      </c>
      <c r="CY883" s="78">
        <v>8.7210996863310741E-2</v>
      </c>
      <c r="CZ883" s="78">
        <v>4.0679066778685262E-2</v>
      </c>
      <c r="DA883" s="78">
        <v>1.7654627707585969E-3</v>
      </c>
      <c r="DB883" s="78">
        <v>4.476646731386684E-2</v>
      </c>
      <c r="DC883" s="78">
        <v>3.087211978779273E-2</v>
      </c>
      <c r="DD883" s="78">
        <v>4.3561216551092916E-3</v>
      </c>
      <c r="DE883" s="78">
        <v>0</v>
      </c>
      <c r="DF883" s="78">
        <v>1.3448270954673197E-4</v>
      </c>
      <c r="DG883" s="78">
        <v>1.3448270954673197E-4</v>
      </c>
      <c r="DH883" s="78">
        <v>0</v>
      </c>
      <c r="DI883" s="78">
        <v>1.0169726970821705E-3</v>
      </c>
      <c r="DJ883" s="78">
        <v>1.0169726970821705E-3</v>
      </c>
      <c r="DK883" s="78">
        <v>0</v>
      </c>
      <c r="DL883" s="78">
        <v>1.0169726970821705E-3</v>
      </c>
    </row>
    <row r="884" spans="98:116" x14ac:dyDescent="0.25">
      <c r="CT884" s="78" t="s">
        <v>155</v>
      </c>
      <c r="CU884" s="78" t="s">
        <v>445</v>
      </c>
      <c r="CV884" s="78" t="s">
        <v>490</v>
      </c>
      <c r="CW884" s="78">
        <v>2038</v>
      </c>
      <c r="CX884" s="78">
        <v>0</v>
      </c>
      <c r="CY884" s="78">
        <v>9.1184159449950411E-2</v>
      </c>
      <c r="CZ884" s="78">
        <v>4.2437523963863862E-2</v>
      </c>
      <c r="DA884" s="78">
        <v>1.8417593824125861E-3</v>
      </c>
      <c r="DB884" s="78">
        <v>4.6904876103673908E-2</v>
      </c>
      <c r="DC884" s="78">
        <v>3.2346822087872221E-2</v>
      </c>
      <c r="DD884" s="78">
        <v>4.3561216551092916E-3</v>
      </c>
      <c r="DE884" s="78">
        <v>0</v>
      </c>
      <c r="DF884" s="78">
        <v>1.4090669217094772E-4</v>
      </c>
      <c r="DG884" s="78">
        <v>1.4090669217094772E-4</v>
      </c>
      <c r="DH884" s="78">
        <v>0</v>
      </c>
      <c r="DI884" s="78">
        <v>1.0169726970821705E-3</v>
      </c>
      <c r="DJ884" s="78">
        <v>1.0169726970821705E-3</v>
      </c>
      <c r="DK884" s="78">
        <v>0</v>
      </c>
      <c r="DL884" s="78">
        <v>1.0169726970821705E-3</v>
      </c>
    </row>
    <row r="885" spans="98:116" x14ac:dyDescent="0.25">
      <c r="CT885" s="78" t="s">
        <v>155</v>
      </c>
      <c r="CU885" s="78" t="s">
        <v>445</v>
      </c>
      <c r="CV885" s="78" t="s">
        <v>490</v>
      </c>
      <c r="CW885" s="78">
        <v>2039</v>
      </c>
      <c r="CX885" s="78">
        <v>0</v>
      </c>
      <c r="CY885" s="78">
        <v>9.1184159449950411E-2</v>
      </c>
      <c r="CZ885" s="78">
        <v>4.2437523963863862E-2</v>
      </c>
      <c r="DA885" s="78">
        <v>1.8417593824125861E-3</v>
      </c>
      <c r="DB885" s="78">
        <v>4.6904876103673908E-2</v>
      </c>
      <c r="DC885" s="78">
        <v>3.2346822087872221E-2</v>
      </c>
      <c r="DD885" s="78">
        <v>4.3561216551092916E-3</v>
      </c>
      <c r="DE885" s="78">
        <v>0</v>
      </c>
      <c r="DF885" s="78">
        <v>1.4090669217094772E-4</v>
      </c>
      <c r="DG885" s="78">
        <v>1.4090669217094772E-4</v>
      </c>
      <c r="DH885" s="78">
        <v>0</v>
      </c>
      <c r="DI885" s="78">
        <v>0</v>
      </c>
      <c r="DJ885" s="78">
        <v>1.0169726970821705E-3</v>
      </c>
      <c r="DK885" s="78">
        <v>0</v>
      </c>
      <c r="DL885" s="78">
        <v>1.0169726970821705E-3</v>
      </c>
    </row>
    <row r="886" spans="98:116" x14ac:dyDescent="0.25">
      <c r="CT886" s="78" t="s">
        <v>155</v>
      </c>
      <c r="CU886" s="78" t="s">
        <v>445</v>
      </c>
      <c r="CV886" s="78" t="s">
        <v>490</v>
      </c>
      <c r="CW886" s="78">
        <v>2040</v>
      </c>
      <c r="CX886" s="78">
        <v>0</v>
      </c>
      <c r="CY886" s="78">
        <v>9.1184159449950411E-2</v>
      </c>
      <c r="CZ886" s="78">
        <v>4.2437523963863862E-2</v>
      </c>
      <c r="DA886" s="78">
        <v>1.8417593824125861E-3</v>
      </c>
      <c r="DB886" s="78">
        <v>4.6904876103673908E-2</v>
      </c>
      <c r="DC886" s="78">
        <v>3.2346822087872221E-2</v>
      </c>
      <c r="DD886" s="78">
        <v>4.3561216551092916E-3</v>
      </c>
      <c r="DE886" s="78">
        <v>0</v>
      </c>
      <c r="DF886" s="78">
        <v>1.4090669217094772E-4</v>
      </c>
      <c r="DG886" s="78">
        <v>1.4090669217094772E-4</v>
      </c>
      <c r="DH886" s="78">
        <v>0</v>
      </c>
      <c r="DI886" s="78">
        <v>6.3386565972492758E-6</v>
      </c>
      <c r="DJ886" s="78">
        <v>0</v>
      </c>
      <c r="DK886" s="78">
        <v>0</v>
      </c>
      <c r="DL886" s="78">
        <v>0</v>
      </c>
    </row>
    <row r="887" spans="98:116" x14ac:dyDescent="0.25">
      <c r="CT887" s="78" t="s">
        <v>155</v>
      </c>
      <c r="CU887" s="78" t="s">
        <v>445</v>
      </c>
      <c r="CV887" s="78" t="s">
        <v>490</v>
      </c>
      <c r="CW887" s="78">
        <v>2041</v>
      </c>
      <c r="CX887" s="78">
        <v>0</v>
      </c>
      <c r="CY887" s="78">
        <v>9.1184159449950411E-2</v>
      </c>
      <c r="CZ887" s="78">
        <v>4.2437523963863862E-2</v>
      </c>
      <c r="DA887" s="78">
        <v>1.8417593824125861E-3</v>
      </c>
      <c r="DB887" s="78">
        <v>4.6904876103673908E-2</v>
      </c>
      <c r="DC887" s="78">
        <v>3.2346822087872221E-2</v>
      </c>
      <c r="DD887" s="78">
        <v>4.3561216551092916E-3</v>
      </c>
      <c r="DE887" s="78">
        <v>0</v>
      </c>
      <c r="DF887" s="78">
        <v>1.4090669217094772E-4</v>
      </c>
      <c r="DG887" s="78">
        <v>1.4090669217094772E-4</v>
      </c>
      <c r="DH887" s="78">
        <v>0</v>
      </c>
      <c r="DI887" s="78">
        <v>6.6222646592044991E-6</v>
      </c>
      <c r="DJ887" s="78">
        <v>6.6222646592044991E-6</v>
      </c>
      <c r="DK887" s="78">
        <v>0</v>
      </c>
      <c r="DL887" s="78">
        <v>6.6222646592044991E-6</v>
      </c>
    </row>
    <row r="888" spans="98:116" x14ac:dyDescent="0.25">
      <c r="CT888" s="78" t="s">
        <v>155</v>
      </c>
      <c r="CU888" s="78" t="s">
        <v>445</v>
      </c>
      <c r="CV888" s="78" t="s">
        <v>490</v>
      </c>
      <c r="CW888" s="78">
        <v>2042</v>
      </c>
      <c r="CX888" s="78">
        <v>0</v>
      </c>
      <c r="CY888" s="78">
        <v>9.1184159449950411E-2</v>
      </c>
      <c r="CZ888" s="78">
        <v>4.2437523963863862E-2</v>
      </c>
      <c r="DA888" s="78">
        <v>1.8417593824125861E-3</v>
      </c>
      <c r="DB888" s="78">
        <v>4.6904876103673908E-2</v>
      </c>
      <c r="DC888" s="78">
        <v>3.2346822087872221E-2</v>
      </c>
      <c r="DD888" s="78">
        <v>4.3561216551092916E-3</v>
      </c>
      <c r="DE888" s="78">
        <v>0</v>
      </c>
      <c r="DF888" s="78">
        <v>1.4090669217094772E-4</v>
      </c>
      <c r="DG888" s="78">
        <v>1.4090669217094772E-4</v>
      </c>
      <c r="DH888" s="78">
        <v>0</v>
      </c>
      <c r="DI888" s="78">
        <v>6.6222646592044991E-6</v>
      </c>
      <c r="DJ888" s="78">
        <v>6.6222646592044991E-6</v>
      </c>
      <c r="DK888" s="78">
        <v>0</v>
      </c>
      <c r="DL888" s="78">
        <v>6.6222646592044991E-6</v>
      </c>
    </row>
    <row r="889" spans="98:116" x14ac:dyDescent="0.25">
      <c r="CT889" s="78" t="s">
        <v>155</v>
      </c>
      <c r="CU889" s="78" t="s">
        <v>445</v>
      </c>
      <c r="CV889" s="78" t="s">
        <v>490</v>
      </c>
      <c r="CW889" s="78">
        <v>2043</v>
      </c>
      <c r="CX889" s="78">
        <v>0</v>
      </c>
      <c r="CY889" s="78">
        <v>9.5485653842641988E-2</v>
      </c>
      <c r="CZ889" s="78">
        <v>4.430597636113489E-2</v>
      </c>
      <c r="DA889" s="78">
        <v>1.922823688688886E-3</v>
      </c>
      <c r="DB889" s="78">
        <v>4.925685379281821E-2</v>
      </c>
      <c r="DC889" s="78">
        <v>3.3968807053726048E-2</v>
      </c>
      <c r="DD889" s="78">
        <v>4.3561216551092916E-3</v>
      </c>
      <c r="DE889" s="78">
        <v>0</v>
      </c>
      <c r="DF889" s="78">
        <v>1.4797225600496529E-4</v>
      </c>
      <c r="DG889" s="78">
        <v>1.4797225600496529E-4</v>
      </c>
      <c r="DH889" s="78">
        <v>0</v>
      </c>
      <c r="DI889" s="78">
        <v>6.6222646592044991E-6</v>
      </c>
      <c r="DJ889" s="78">
        <v>6.6222646592044991E-6</v>
      </c>
      <c r="DK889" s="78">
        <v>0</v>
      </c>
      <c r="DL889" s="78">
        <v>6.6222646592044991E-6</v>
      </c>
    </row>
    <row r="890" spans="98:116" x14ac:dyDescent="0.25">
      <c r="CT890" s="78" t="s">
        <v>155</v>
      </c>
      <c r="CU890" s="78" t="s">
        <v>445</v>
      </c>
      <c r="CV890" s="78" t="s">
        <v>490</v>
      </c>
      <c r="CW890" s="78">
        <v>2044</v>
      </c>
      <c r="CX890" s="78">
        <v>0</v>
      </c>
      <c r="CY890" s="78">
        <v>9.5485653842641988E-2</v>
      </c>
      <c r="CZ890" s="78">
        <v>4.430597636113489E-2</v>
      </c>
      <c r="DA890" s="78">
        <v>1.922823688688886E-3</v>
      </c>
      <c r="DB890" s="78">
        <v>4.925685379281821E-2</v>
      </c>
      <c r="DC890" s="78">
        <v>3.3968807053726048E-2</v>
      </c>
      <c r="DD890" s="78">
        <v>4.3561216551092916E-3</v>
      </c>
      <c r="DE890" s="78">
        <v>0</v>
      </c>
      <c r="DF890" s="78">
        <v>1.4797225600496529E-4</v>
      </c>
      <c r="DG890" s="78">
        <v>1.4797225600496529E-4</v>
      </c>
      <c r="DH890" s="78">
        <v>0</v>
      </c>
      <c r="DI890" s="78">
        <v>6.6222646592044991E-6</v>
      </c>
      <c r="DJ890" s="78">
        <v>6.6222646592044991E-6</v>
      </c>
      <c r="DK890" s="78">
        <v>0</v>
      </c>
      <c r="DL890" s="78">
        <v>6.6222646592044991E-6</v>
      </c>
    </row>
    <row r="891" spans="98:116" x14ac:dyDescent="0.25">
      <c r="CT891" s="78" t="s">
        <v>155</v>
      </c>
      <c r="CU891" s="78" t="s">
        <v>445</v>
      </c>
      <c r="CV891" s="78" t="s">
        <v>490</v>
      </c>
      <c r="CW891" s="78">
        <v>2045</v>
      </c>
      <c r="CX891" s="78">
        <v>0</v>
      </c>
      <c r="CY891" s="78">
        <v>9.5485653842641988E-2</v>
      </c>
      <c r="CZ891" s="78">
        <v>4.430597636113489E-2</v>
      </c>
      <c r="DA891" s="78">
        <v>1.922823688688886E-3</v>
      </c>
      <c r="DB891" s="78">
        <v>4.925685379281821E-2</v>
      </c>
      <c r="DC891" s="78">
        <v>3.3968807053726048E-2</v>
      </c>
      <c r="DD891" s="78">
        <v>4.3561216551092916E-3</v>
      </c>
      <c r="DE891" s="78">
        <v>0</v>
      </c>
      <c r="DF891" s="78">
        <v>1.4797225600496529E-4</v>
      </c>
      <c r="DG891" s="78">
        <v>1.4797225600496529E-4</v>
      </c>
      <c r="DH891" s="78">
        <v>0</v>
      </c>
      <c r="DI891" s="78">
        <v>6.6222646592044991E-6</v>
      </c>
      <c r="DJ891" s="78">
        <v>6.6222646592044991E-6</v>
      </c>
      <c r="DK891" s="78">
        <v>0</v>
      </c>
      <c r="DL891" s="78">
        <v>6.6222646592044991E-6</v>
      </c>
    </row>
    <row r="892" spans="98:116" x14ac:dyDescent="0.25">
      <c r="CT892" s="78" t="s">
        <v>155</v>
      </c>
      <c r="CU892" s="78" t="s">
        <v>445</v>
      </c>
      <c r="CV892" s="78" t="s">
        <v>490</v>
      </c>
      <c r="CW892" s="78">
        <v>2046</v>
      </c>
      <c r="CX892" s="78">
        <v>0</v>
      </c>
      <c r="CY892" s="78">
        <v>9.5485653842641988E-2</v>
      </c>
      <c r="CZ892" s="78">
        <v>4.430597636113489E-2</v>
      </c>
      <c r="DA892" s="78">
        <v>1.922823688688886E-3</v>
      </c>
      <c r="DB892" s="78">
        <v>4.925685379281821E-2</v>
      </c>
      <c r="DC892" s="78">
        <v>3.3968807053726048E-2</v>
      </c>
      <c r="DD892" s="78">
        <v>4.3561216551092916E-3</v>
      </c>
      <c r="DE892" s="78">
        <v>0</v>
      </c>
      <c r="DF892" s="78">
        <v>1.4797225600496529E-4</v>
      </c>
      <c r="DG892" s="78">
        <v>1.4797225600496529E-4</v>
      </c>
      <c r="DH892" s="78">
        <v>0</v>
      </c>
      <c r="DI892" s="78">
        <v>6.9875219552615974E-6</v>
      </c>
      <c r="DJ892" s="78">
        <v>6.9875219552615974E-6</v>
      </c>
      <c r="DK892" s="78">
        <v>0</v>
      </c>
      <c r="DL892" s="78">
        <v>6.9875219552615974E-6</v>
      </c>
    </row>
    <row r="893" spans="98:116" x14ac:dyDescent="0.25">
      <c r="CT893" s="78" t="s">
        <v>155</v>
      </c>
      <c r="CU893" s="78" t="s">
        <v>445</v>
      </c>
      <c r="CV893" s="78" t="s">
        <v>490</v>
      </c>
      <c r="CW893" s="78">
        <v>2047</v>
      </c>
      <c r="CX893" s="78">
        <v>0</v>
      </c>
      <c r="CY893" s="78">
        <v>9.5485653842641988E-2</v>
      </c>
      <c r="CZ893" s="78">
        <v>4.430597636113489E-2</v>
      </c>
      <c r="DA893" s="78">
        <v>1.922823688688886E-3</v>
      </c>
      <c r="DB893" s="78">
        <v>4.925685379281821E-2</v>
      </c>
      <c r="DC893" s="78">
        <v>3.3968807053726048E-2</v>
      </c>
      <c r="DD893" s="78">
        <v>4.3561216551092916E-3</v>
      </c>
      <c r="DE893" s="78">
        <v>0</v>
      </c>
      <c r="DF893" s="78">
        <v>1.4797225600496529E-4</v>
      </c>
      <c r="DG893" s="78">
        <v>1.4797225600496529E-4</v>
      </c>
      <c r="DH893" s="78">
        <v>0</v>
      </c>
      <c r="DI893" s="78">
        <v>6.9875219552615974E-6</v>
      </c>
      <c r="DJ893" s="78">
        <v>6.9875219552615974E-6</v>
      </c>
      <c r="DK893" s="78">
        <v>0</v>
      </c>
      <c r="DL893" s="78">
        <v>6.9875219552615974E-6</v>
      </c>
    </row>
    <row r="894" spans="98:116" x14ac:dyDescent="0.25">
      <c r="CT894" s="78" t="s">
        <v>155</v>
      </c>
      <c r="CU894" s="78" t="s">
        <v>445</v>
      </c>
      <c r="CV894" s="78" t="s">
        <v>490</v>
      </c>
      <c r="CW894" s="78">
        <v>2048</v>
      </c>
      <c r="CX894" s="78">
        <v>0</v>
      </c>
      <c r="CY894" s="78">
        <v>0.1000716957393589</v>
      </c>
      <c r="CZ894" s="78">
        <v>4.6259840575669342E-2</v>
      </c>
      <c r="DA894" s="78">
        <v>2.0075878699679101E-3</v>
      </c>
      <c r="DB894" s="78">
        <v>5.1804267293721631E-2</v>
      </c>
      <c r="DC894" s="78">
        <v>3.5725569636700073E-2</v>
      </c>
      <c r="DD894" s="78">
        <v>4.3561216551092916E-3</v>
      </c>
      <c r="DE894" s="78">
        <v>0</v>
      </c>
      <c r="DF894" s="78">
        <v>1.5562492753554418E-4</v>
      </c>
      <c r="DG894" s="78">
        <v>1.5562492753554418E-4</v>
      </c>
      <c r="DH894" s="78">
        <v>0</v>
      </c>
      <c r="DI894" s="78">
        <v>6.9875219552615974E-6</v>
      </c>
      <c r="DJ894" s="78">
        <v>6.9875219552615974E-6</v>
      </c>
      <c r="DK894" s="78">
        <v>0</v>
      </c>
      <c r="DL894" s="78">
        <v>6.9875219552615974E-6</v>
      </c>
    </row>
    <row r="895" spans="98:116" x14ac:dyDescent="0.25">
      <c r="CT895" s="78" t="s">
        <v>155</v>
      </c>
      <c r="CU895" s="78" t="s">
        <v>445</v>
      </c>
      <c r="CV895" s="78" t="s">
        <v>490</v>
      </c>
      <c r="CW895" s="78">
        <v>2049</v>
      </c>
      <c r="CX895" s="78">
        <v>0</v>
      </c>
      <c r="CY895" s="78">
        <v>0.1000716957393589</v>
      </c>
      <c r="CZ895" s="78">
        <v>4.6259840575669342E-2</v>
      </c>
      <c r="DA895" s="78">
        <v>2.0075878699679101E-3</v>
      </c>
      <c r="DB895" s="78">
        <v>5.1804267293721631E-2</v>
      </c>
      <c r="DC895" s="78">
        <v>3.5725569636700073E-2</v>
      </c>
      <c r="DD895" s="78">
        <v>4.3561216551092916E-3</v>
      </c>
      <c r="DE895" s="78">
        <v>0</v>
      </c>
      <c r="DF895" s="78">
        <v>1.5562492753554418E-4</v>
      </c>
      <c r="DG895" s="78">
        <v>1.5562492753554418E-4</v>
      </c>
      <c r="DH895" s="78">
        <v>0</v>
      </c>
      <c r="DI895" s="78">
        <v>6.9875219552615974E-6</v>
      </c>
      <c r="DJ895" s="78">
        <v>6.9875219552615974E-6</v>
      </c>
      <c r="DK895" s="78">
        <v>0</v>
      </c>
      <c r="DL895" s="78">
        <v>6.9875219552615974E-6</v>
      </c>
    </row>
    <row r="896" spans="98:116" x14ac:dyDescent="0.25">
      <c r="CT896" s="78" t="s">
        <v>155</v>
      </c>
      <c r="CU896" s="78" t="s">
        <v>445</v>
      </c>
      <c r="CV896" s="78" t="s">
        <v>490</v>
      </c>
      <c r="CW896" s="78">
        <v>2050</v>
      </c>
      <c r="CX896" s="78">
        <v>0</v>
      </c>
      <c r="CY896" s="78">
        <v>0.1000716957393589</v>
      </c>
      <c r="CZ896" s="78">
        <v>4.6259840575669342E-2</v>
      </c>
      <c r="DA896" s="78">
        <v>2.0075878699679101E-3</v>
      </c>
      <c r="DB896" s="78">
        <v>5.1804267293721631E-2</v>
      </c>
      <c r="DC896" s="78">
        <v>3.5725569636700073E-2</v>
      </c>
      <c r="DD896" s="78">
        <v>4.3561216551092916E-3</v>
      </c>
      <c r="DE896" s="78">
        <v>0</v>
      </c>
      <c r="DF896" s="78">
        <v>1.5562492753554418E-4</v>
      </c>
      <c r="DG896" s="78">
        <v>1.5562492753554418E-4</v>
      </c>
      <c r="DH896" s="78">
        <v>0</v>
      </c>
      <c r="DI896" s="78">
        <v>6.9875219552615974E-6</v>
      </c>
      <c r="DJ896" s="78">
        <v>6.9875219552615974E-6</v>
      </c>
      <c r="DK896" s="78">
        <v>0</v>
      </c>
      <c r="DL896" s="78">
        <v>6.9875219552615974E-6</v>
      </c>
    </row>
    <row r="897" spans="98:116" x14ac:dyDescent="0.25">
      <c r="CT897" s="78" t="s">
        <v>155</v>
      </c>
      <c r="CU897" s="78" t="s">
        <v>445</v>
      </c>
      <c r="CV897" s="78" t="s">
        <v>490</v>
      </c>
      <c r="CW897" s="78">
        <v>2051</v>
      </c>
      <c r="CX897" s="78">
        <v>0</v>
      </c>
      <c r="CY897" s="78">
        <v>0.1000716957393589</v>
      </c>
      <c r="CZ897" s="78">
        <v>4.6259840575669342E-2</v>
      </c>
      <c r="DA897" s="78">
        <v>2.0075878699679101E-3</v>
      </c>
      <c r="DB897" s="78">
        <v>5.1804267293721631E-2</v>
      </c>
      <c r="DC897" s="78">
        <v>3.5725569636700073E-2</v>
      </c>
      <c r="DD897" s="78">
        <v>4.3561216551092916E-3</v>
      </c>
      <c r="DE897" s="78">
        <v>0</v>
      </c>
      <c r="DF897" s="78">
        <v>1.5562492753554418E-4</v>
      </c>
      <c r="DG897" s="78">
        <v>1.5562492753554418E-4</v>
      </c>
      <c r="DH897" s="78">
        <v>0</v>
      </c>
      <c r="DI897" s="78">
        <v>7.4029843659984647E-6</v>
      </c>
      <c r="DJ897" s="78">
        <v>7.4029843659984647E-6</v>
      </c>
      <c r="DK897" s="78">
        <v>0</v>
      </c>
      <c r="DL897" s="78">
        <v>7.4029843659984647E-6</v>
      </c>
    </row>
    <row r="898" spans="98:116" x14ac:dyDescent="0.25">
      <c r="CT898" s="78" t="s">
        <v>155</v>
      </c>
      <c r="CU898" s="78" t="s">
        <v>445</v>
      </c>
      <c r="CV898" s="78" t="s">
        <v>490</v>
      </c>
      <c r="CW898" s="78">
        <v>2052</v>
      </c>
      <c r="CX898" s="78">
        <v>0</v>
      </c>
      <c r="CY898" s="78">
        <v>0.1000716957393589</v>
      </c>
      <c r="CZ898" s="78">
        <v>4.6259840575669342E-2</v>
      </c>
      <c r="DA898" s="78">
        <v>2.0075878699679101E-3</v>
      </c>
      <c r="DB898" s="78">
        <v>5.1804267293721631E-2</v>
      </c>
      <c r="DC898" s="78">
        <v>3.5725569636700073E-2</v>
      </c>
      <c r="DD898" s="78">
        <v>4.3561216551092916E-3</v>
      </c>
      <c r="DE898" s="78">
        <v>0</v>
      </c>
      <c r="DF898" s="78">
        <v>1.5562492753554418E-4</v>
      </c>
      <c r="DG898" s="78">
        <v>1.5562492753554418E-4</v>
      </c>
      <c r="DH898" s="78">
        <v>0</v>
      </c>
      <c r="DI898" s="78">
        <v>7.4029843659984647E-6</v>
      </c>
      <c r="DJ898" s="78">
        <v>7.4029843659984647E-6</v>
      </c>
      <c r="DK898" s="78">
        <v>0</v>
      </c>
      <c r="DL898" s="78">
        <v>7.4029843659984647E-6</v>
      </c>
    </row>
    <row r="899" spans="98:116" x14ac:dyDescent="0.25">
      <c r="CT899" s="78" t="s">
        <v>155</v>
      </c>
      <c r="CU899" s="78" t="s">
        <v>445</v>
      </c>
      <c r="CV899" s="78" t="s">
        <v>490</v>
      </c>
      <c r="CW899" s="78">
        <v>2053</v>
      </c>
      <c r="CX899" s="78">
        <v>0</v>
      </c>
      <c r="CY899" s="78">
        <v>0.1048945043660441</v>
      </c>
      <c r="CZ899" s="78">
        <v>4.8274495535751548E-2</v>
      </c>
      <c r="DA899" s="78">
        <v>2.0949826068834359E-3</v>
      </c>
      <c r="DB899" s="78">
        <v>5.4525026223409073E-2</v>
      </c>
      <c r="DC899" s="78">
        <v>3.7601875734344703E-2</v>
      </c>
      <c r="DD899" s="78">
        <v>4.3561216551092916E-3</v>
      </c>
      <c r="DE899" s="78">
        <v>0</v>
      </c>
      <c r="DF899" s="78">
        <v>1.6379834515910756E-4</v>
      </c>
      <c r="DG899" s="78">
        <v>1.6379834515910756E-4</v>
      </c>
      <c r="DH899" s="78">
        <v>0</v>
      </c>
      <c r="DI899" s="78">
        <v>7.4029843659984647E-6</v>
      </c>
      <c r="DJ899" s="78">
        <v>7.4029843659984647E-6</v>
      </c>
      <c r="DK899" s="78">
        <v>0</v>
      </c>
      <c r="DL899" s="78">
        <v>7.4029843659984647E-6</v>
      </c>
    </row>
    <row r="900" spans="98:116" x14ac:dyDescent="0.25">
      <c r="CT900" s="78" t="s">
        <v>155</v>
      </c>
      <c r="CU900" s="78" t="s">
        <v>445</v>
      </c>
      <c r="CV900" s="78" t="s">
        <v>490</v>
      </c>
      <c r="CW900" s="78">
        <v>2054</v>
      </c>
      <c r="CX900" s="78">
        <v>0</v>
      </c>
      <c r="CY900" s="78">
        <v>0.1048945043660441</v>
      </c>
      <c r="CZ900" s="78">
        <v>4.8274495535751548E-2</v>
      </c>
      <c r="DA900" s="78">
        <v>2.0949826068834359E-3</v>
      </c>
      <c r="DB900" s="78">
        <v>5.4525026223409073E-2</v>
      </c>
      <c r="DC900" s="78">
        <v>3.7601875734344703E-2</v>
      </c>
      <c r="DD900" s="78">
        <v>4.3561216551092916E-3</v>
      </c>
      <c r="DE900" s="78">
        <v>0</v>
      </c>
      <c r="DF900" s="78">
        <v>1.6379834515910756E-4</v>
      </c>
      <c r="DG900" s="78">
        <v>1.6379834515910756E-4</v>
      </c>
      <c r="DH900" s="78">
        <v>0</v>
      </c>
      <c r="DI900" s="78">
        <v>7.4029843659984647E-6</v>
      </c>
      <c r="DJ900" s="78">
        <v>7.4029843659984647E-6</v>
      </c>
      <c r="DK900" s="78">
        <v>0</v>
      </c>
      <c r="DL900" s="78">
        <v>7.4029843659984647E-6</v>
      </c>
    </row>
    <row r="901" spans="98:116" x14ac:dyDescent="0.25">
      <c r="CT901" s="78" t="s">
        <v>155</v>
      </c>
      <c r="CU901" s="78" t="s">
        <v>445</v>
      </c>
      <c r="CV901" s="78" t="s">
        <v>490</v>
      </c>
      <c r="CW901" s="78">
        <v>2055</v>
      </c>
      <c r="CX901" s="78">
        <v>0</v>
      </c>
      <c r="CY901" s="78">
        <v>0.1048945043660441</v>
      </c>
      <c r="CZ901" s="78">
        <v>4.8274495535751548E-2</v>
      </c>
      <c r="DA901" s="78">
        <v>2.0949826068834359E-3</v>
      </c>
      <c r="DB901" s="78">
        <v>5.4525026223409073E-2</v>
      </c>
      <c r="DC901" s="78">
        <v>3.7601875734344703E-2</v>
      </c>
      <c r="DD901" s="78">
        <v>4.3561216551092916E-3</v>
      </c>
      <c r="DE901" s="78">
        <v>0</v>
      </c>
      <c r="DF901" s="78">
        <v>1.6379834515910756E-4</v>
      </c>
      <c r="DG901" s="78">
        <v>1.6379834515910756E-4</v>
      </c>
      <c r="DH901" s="78">
        <v>0</v>
      </c>
      <c r="DI901" s="78">
        <v>7.4029843659984647E-6</v>
      </c>
      <c r="DJ901" s="78">
        <v>7.4029843659984647E-6</v>
      </c>
      <c r="DK901" s="78">
        <v>0</v>
      </c>
      <c r="DL901" s="78">
        <v>7.4029843659984647E-6</v>
      </c>
    </row>
    <row r="902" spans="98:116" x14ac:dyDescent="0.25">
      <c r="CT902" s="78" t="s">
        <v>155</v>
      </c>
      <c r="CU902" s="78" t="s">
        <v>445</v>
      </c>
      <c r="CV902" s="78" t="s">
        <v>496</v>
      </c>
      <c r="CW902" s="78">
        <v>2026</v>
      </c>
      <c r="CX902" s="78">
        <v>0</v>
      </c>
      <c r="CY902" s="78">
        <v>14664.63755643667</v>
      </c>
      <c r="CZ902" s="78">
        <v>233.23007680793981</v>
      </c>
      <c r="DA902" s="78">
        <v>8896.5159934286203</v>
      </c>
      <c r="DB902" s="78">
        <v>5534.8914862001102</v>
      </c>
      <c r="DC902" s="78">
        <v>3817.0050760622371</v>
      </c>
      <c r="DD902" s="78">
        <v>1.012508469059326E-5</v>
      </c>
      <c r="DE902" s="78">
        <v>0</v>
      </c>
      <c r="DF902" s="78">
        <v>3.8647499659554517E-2</v>
      </c>
      <c r="DG902" s="78">
        <v>3.8647499659554517E-2</v>
      </c>
      <c r="DH902" s="78">
        <v>0</v>
      </c>
      <c r="DI902" s="78">
        <v>7.8654038828007134E-6</v>
      </c>
      <c r="DJ902" s="78">
        <v>7.8654038828007134E-6</v>
      </c>
      <c r="DK902" s="78">
        <v>0</v>
      </c>
      <c r="DL902" s="78">
        <v>7.8654038828007134E-6</v>
      </c>
    </row>
    <row r="903" spans="98:116" x14ac:dyDescent="0.25">
      <c r="CT903" s="78" t="s">
        <v>155</v>
      </c>
      <c r="CU903" s="78" t="s">
        <v>445</v>
      </c>
      <c r="CV903" s="78" t="s">
        <v>496</v>
      </c>
      <c r="CW903" s="78">
        <v>2027</v>
      </c>
      <c r="CX903" s="78">
        <v>0</v>
      </c>
      <c r="CY903" s="78">
        <v>14664.63755643667</v>
      </c>
      <c r="CZ903" s="78">
        <v>233.23007680793981</v>
      </c>
      <c r="DA903" s="78">
        <v>8896.5159934286203</v>
      </c>
      <c r="DB903" s="78">
        <v>5534.8914862001102</v>
      </c>
      <c r="DC903" s="78">
        <v>3817.0050760622371</v>
      </c>
      <c r="DD903" s="78">
        <v>1.012508469059326E-5</v>
      </c>
      <c r="DE903" s="78">
        <v>0</v>
      </c>
      <c r="DF903" s="78">
        <v>3.8647499659554517E-2</v>
      </c>
      <c r="DG903" s="78">
        <v>3.8647499659554517E-2</v>
      </c>
      <c r="DH903" s="78">
        <v>0</v>
      </c>
      <c r="DI903" s="78">
        <v>7.8654038828007134E-6</v>
      </c>
      <c r="DJ903" s="78">
        <v>7.8654038828007134E-6</v>
      </c>
      <c r="DK903" s="78">
        <v>0</v>
      </c>
      <c r="DL903" s="78">
        <v>7.8654038828007134E-6</v>
      </c>
    </row>
    <row r="904" spans="98:116" x14ac:dyDescent="0.25">
      <c r="CT904" s="78" t="s">
        <v>155</v>
      </c>
      <c r="CU904" s="78" t="s">
        <v>445</v>
      </c>
      <c r="CV904" s="78" t="s">
        <v>496</v>
      </c>
      <c r="CW904" s="78">
        <v>2028</v>
      </c>
      <c r="CX904" s="78">
        <v>0</v>
      </c>
      <c r="CY904" s="78">
        <v>15317.99094281601</v>
      </c>
      <c r="CZ904" s="78">
        <v>247.27299216494771</v>
      </c>
      <c r="DA904" s="78">
        <v>9287.6490955445206</v>
      </c>
      <c r="DB904" s="78">
        <v>5783.0688551065414</v>
      </c>
      <c r="DC904" s="78">
        <v>3988.1546422717033</v>
      </c>
      <c r="DD904" s="78">
        <v>1.012508469059326E-5</v>
      </c>
      <c r="DE904" s="78">
        <v>0</v>
      </c>
      <c r="DF904" s="78">
        <v>4.0380403512183666E-2</v>
      </c>
      <c r="DG904" s="78">
        <v>4.0380403512183666E-2</v>
      </c>
      <c r="DH904" s="78">
        <v>0</v>
      </c>
      <c r="DI904" s="78">
        <v>7.8654038828007134E-6</v>
      </c>
      <c r="DJ904" s="78">
        <v>7.8654038828007134E-6</v>
      </c>
      <c r="DK904" s="78">
        <v>0</v>
      </c>
      <c r="DL904" s="78">
        <v>7.8654038828007134E-6</v>
      </c>
    </row>
    <row r="905" spans="98:116" x14ac:dyDescent="0.25">
      <c r="CT905" s="78" t="s">
        <v>155</v>
      </c>
      <c r="CU905" s="78" t="s">
        <v>445</v>
      </c>
      <c r="CV905" s="78" t="s">
        <v>496</v>
      </c>
      <c r="CW905" s="78">
        <v>2029</v>
      </c>
      <c r="CX905" s="78">
        <v>0</v>
      </c>
      <c r="CY905" s="78">
        <v>15317.99094281601</v>
      </c>
      <c r="CZ905" s="78">
        <v>247.27299216494771</v>
      </c>
      <c r="DA905" s="78">
        <v>9287.6490955445206</v>
      </c>
      <c r="DB905" s="78">
        <v>5783.0688551065414</v>
      </c>
      <c r="DC905" s="78">
        <v>3988.1546422717033</v>
      </c>
      <c r="DD905" s="78">
        <v>1.012508469059326E-5</v>
      </c>
      <c r="DE905" s="78">
        <v>0</v>
      </c>
      <c r="DF905" s="78">
        <v>4.0380403512183666E-2</v>
      </c>
      <c r="DG905" s="78">
        <v>4.0380403512183666E-2</v>
      </c>
      <c r="DH905" s="78">
        <v>0</v>
      </c>
      <c r="DI905" s="78">
        <v>7.8654038828007134E-6</v>
      </c>
      <c r="DJ905" s="78">
        <v>7.8654038828007134E-6</v>
      </c>
      <c r="DK905" s="78">
        <v>0</v>
      </c>
      <c r="DL905" s="78">
        <v>7.8654038828007134E-6</v>
      </c>
    </row>
    <row r="906" spans="98:116" x14ac:dyDescent="0.25">
      <c r="CT906" s="78" t="s">
        <v>155</v>
      </c>
      <c r="CU906" s="78" t="s">
        <v>445</v>
      </c>
      <c r="CV906" s="78" t="s">
        <v>496</v>
      </c>
      <c r="CW906" s="78">
        <v>2030</v>
      </c>
      <c r="CX906" s="78">
        <v>0</v>
      </c>
      <c r="CY906" s="78">
        <v>15317.99094281601</v>
      </c>
      <c r="CZ906" s="78">
        <v>247.27299216494771</v>
      </c>
      <c r="DA906" s="78">
        <v>9287.6490955445206</v>
      </c>
      <c r="DB906" s="78">
        <v>5783.0688551065414</v>
      </c>
      <c r="DC906" s="78">
        <v>3988.1546422717033</v>
      </c>
      <c r="DD906" s="78">
        <v>1.012508469059326E-5</v>
      </c>
      <c r="DE906" s="78">
        <v>0</v>
      </c>
      <c r="DF906" s="78">
        <v>4.0380403512183666E-2</v>
      </c>
      <c r="DG906" s="78">
        <v>4.0380403512183666E-2</v>
      </c>
      <c r="DH906" s="78">
        <v>0</v>
      </c>
      <c r="DI906" s="78">
        <v>7.8654038828007134E-6</v>
      </c>
      <c r="DJ906" s="78">
        <v>7.8654038828007134E-6</v>
      </c>
      <c r="DK906" s="78">
        <v>0</v>
      </c>
      <c r="DL906" s="78">
        <v>7.8654038828007134E-6</v>
      </c>
    </row>
    <row r="907" spans="98:116" x14ac:dyDescent="0.25">
      <c r="CT907" s="78" t="s">
        <v>155</v>
      </c>
      <c r="CU907" s="78" t="s">
        <v>445</v>
      </c>
      <c r="CV907" s="78" t="s">
        <v>496</v>
      </c>
      <c r="CW907" s="78">
        <v>2031</v>
      </c>
      <c r="CX907" s="78">
        <v>0</v>
      </c>
      <c r="CY907" s="78">
        <v>15317.99094281601</v>
      </c>
      <c r="CZ907" s="78">
        <v>247.27299216494771</v>
      </c>
      <c r="DA907" s="78">
        <v>9287.6490955445206</v>
      </c>
      <c r="DB907" s="78">
        <v>5783.0688551065414</v>
      </c>
      <c r="DC907" s="78">
        <v>3988.1546422717033</v>
      </c>
      <c r="DD907" s="78">
        <v>1.012508469059326E-5</v>
      </c>
      <c r="DE907" s="78">
        <v>0</v>
      </c>
      <c r="DF907" s="78">
        <v>4.0380403512183666E-2</v>
      </c>
      <c r="DG907" s="78">
        <v>4.0380403512183666E-2</v>
      </c>
      <c r="DH907" s="78">
        <v>0</v>
      </c>
      <c r="DI907" s="78">
        <v>8.3711353985119468E-6</v>
      </c>
      <c r="DJ907" s="78">
        <v>8.3711353985119468E-6</v>
      </c>
      <c r="DK907" s="78">
        <v>0</v>
      </c>
      <c r="DL907" s="78">
        <v>8.3711353985119468E-6</v>
      </c>
    </row>
    <row r="908" spans="98:116" x14ac:dyDescent="0.25">
      <c r="CT908" s="78" t="s">
        <v>155</v>
      </c>
      <c r="CU908" s="78" t="s">
        <v>445</v>
      </c>
      <c r="CV908" s="78" t="s">
        <v>496</v>
      </c>
      <c r="CW908" s="78">
        <v>2032</v>
      </c>
      <c r="CX908" s="78">
        <v>0</v>
      </c>
      <c r="CY908" s="78">
        <v>15317.99094281601</v>
      </c>
      <c r="CZ908" s="78">
        <v>247.27299216494771</v>
      </c>
      <c r="DA908" s="78">
        <v>9287.6490955445206</v>
      </c>
      <c r="DB908" s="78">
        <v>5783.0688551065414</v>
      </c>
      <c r="DC908" s="78">
        <v>3988.1546422717033</v>
      </c>
      <c r="DD908" s="78">
        <v>1.012508469059326E-5</v>
      </c>
      <c r="DE908" s="78">
        <v>0</v>
      </c>
      <c r="DF908" s="78">
        <v>4.0380403512183666E-2</v>
      </c>
      <c r="DG908" s="78">
        <v>4.0380403512183666E-2</v>
      </c>
      <c r="DH908" s="78">
        <v>0</v>
      </c>
      <c r="DI908" s="78">
        <v>8.3711353985119468E-6</v>
      </c>
      <c r="DJ908" s="78">
        <v>8.3711353985119468E-6</v>
      </c>
      <c r="DK908" s="78">
        <v>0</v>
      </c>
      <c r="DL908" s="78">
        <v>8.3711353985119468E-6</v>
      </c>
    </row>
    <row r="909" spans="98:116" x14ac:dyDescent="0.25">
      <c r="CT909" s="78" t="s">
        <v>155</v>
      </c>
      <c r="CU909" s="78" t="s">
        <v>445</v>
      </c>
      <c r="CV909" s="78" t="s">
        <v>496</v>
      </c>
      <c r="CW909" s="78">
        <v>2033</v>
      </c>
      <c r="CX909" s="78">
        <v>0</v>
      </c>
      <c r="CY909" s="78">
        <v>16044.12642662625</v>
      </c>
      <c r="CZ909" s="78">
        <v>263.10737971827319</v>
      </c>
      <c r="DA909" s="78">
        <v>9721.7399837423291</v>
      </c>
      <c r="DB909" s="78">
        <v>6059.2790631656453</v>
      </c>
      <c r="DC909" s="78">
        <v>4178.6363832146708</v>
      </c>
      <c r="DD909" s="78">
        <v>1.012508469059326E-5</v>
      </c>
      <c r="DE909" s="78">
        <v>0</v>
      </c>
      <c r="DF909" s="78">
        <v>4.2309047271242857E-2</v>
      </c>
      <c r="DG909" s="78">
        <v>4.2309047271242857E-2</v>
      </c>
      <c r="DH909" s="78">
        <v>0</v>
      </c>
      <c r="DI909" s="78">
        <v>8.3711353985119468E-6</v>
      </c>
      <c r="DJ909" s="78">
        <v>8.3711353985119468E-6</v>
      </c>
      <c r="DK909" s="78">
        <v>0</v>
      </c>
      <c r="DL909" s="78">
        <v>8.3711353985119468E-6</v>
      </c>
    </row>
    <row r="910" spans="98:116" x14ac:dyDescent="0.25">
      <c r="CT910" s="78" t="s">
        <v>155</v>
      </c>
      <c r="CU910" s="78" t="s">
        <v>445</v>
      </c>
      <c r="CV910" s="78" t="s">
        <v>496</v>
      </c>
      <c r="CW910" s="78">
        <v>2034</v>
      </c>
      <c r="CX910" s="78">
        <v>0</v>
      </c>
      <c r="CY910" s="78">
        <v>16044.12642662625</v>
      </c>
      <c r="CZ910" s="78">
        <v>263.10737971827319</v>
      </c>
      <c r="DA910" s="78">
        <v>9721.7399837423291</v>
      </c>
      <c r="DB910" s="78">
        <v>6059.2790631656453</v>
      </c>
      <c r="DC910" s="78">
        <v>4178.6363832146708</v>
      </c>
      <c r="DD910" s="78">
        <v>1.012508469059326E-5</v>
      </c>
      <c r="DE910" s="78">
        <v>0</v>
      </c>
      <c r="DF910" s="78">
        <v>4.2309047271242857E-2</v>
      </c>
      <c r="DG910" s="78">
        <v>4.2309047271242857E-2</v>
      </c>
      <c r="DH910" s="78">
        <v>0</v>
      </c>
      <c r="DI910" s="78">
        <v>8.3711353985119468E-6</v>
      </c>
      <c r="DJ910" s="78">
        <v>8.3711353985119468E-6</v>
      </c>
      <c r="DK910" s="78">
        <v>0</v>
      </c>
      <c r="DL910" s="78">
        <v>8.3711353985119468E-6</v>
      </c>
    </row>
    <row r="911" spans="98:116" x14ac:dyDescent="0.25">
      <c r="CT911" s="78" t="s">
        <v>155</v>
      </c>
      <c r="CU911" s="78" t="s">
        <v>445</v>
      </c>
      <c r="CV911" s="78" t="s">
        <v>496</v>
      </c>
      <c r="CW911" s="78">
        <v>2035</v>
      </c>
      <c r="CX911" s="78">
        <v>0</v>
      </c>
      <c r="CY911" s="78">
        <v>16044.12642662625</v>
      </c>
      <c r="CZ911" s="78">
        <v>263.10737971827319</v>
      </c>
      <c r="DA911" s="78">
        <v>9721.7399837423291</v>
      </c>
      <c r="DB911" s="78">
        <v>6059.2790631656453</v>
      </c>
      <c r="DC911" s="78">
        <v>4178.6363832146708</v>
      </c>
      <c r="DD911" s="78">
        <v>1.012508469059326E-5</v>
      </c>
      <c r="DE911" s="78">
        <v>0</v>
      </c>
      <c r="DF911" s="78">
        <v>4.2309047271242857E-2</v>
      </c>
      <c r="DG911" s="78">
        <v>4.2309047271242857E-2</v>
      </c>
      <c r="DH911" s="78">
        <v>0</v>
      </c>
      <c r="DI911" s="78">
        <v>8.3711353985119468E-6</v>
      </c>
      <c r="DJ911" s="78">
        <v>8.3711353985119468E-6</v>
      </c>
      <c r="DK911" s="78">
        <v>0</v>
      </c>
      <c r="DL911" s="78">
        <v>8.3711353985119468E-6</v>
      </c>
    </row>
    <row r="912" spans="98:116" x14ac:dyDescent="0.25">
      <c r="CT912" s="78" t="s">
        <v>155</v>
      </c>
      <c r="CU912" s="78" t="s">
        <v>445</v>
      </c>
      <c r="CV912" s="78" t="s">
        <v>496</v>
      </c>
      <c r="CW912" s="78">
        <v>2036</v>
      </c>
      <c r="CX912" s="78">
        <v>0</v>
      </c>
      <c r="CY912" s="78">
        <v>16044.12642662625</v>
      </c>
      <c r="CZ912" s="78">
        <v>263.10737971827319</v>
      </c>
      <c r="DA912" s="78">
        <v>9721.7399837423291</v>
      </c>
      <c r="DB912" s="78">
        <v>6059.2790631656453</v>
      </c>
      <c r="DC912" s="78">
        <v>4178.6363832146708</v>
      </c>
      <c r="DD912" s="78">
        <v>1.012508469059326E-5</v>
      </c>
      <c r="DE912" s="78">
        <v>0</v>
      </c>
      <c r="DF912" s="78">
        <v>4.2309047271242857E-2</v>
      </c>
      <c r="DG912" s="78">
        <v>4.2309047271242857E-2</v>
      </c>
      <c r="DH912" s="78">
        <v>0</v>
      </c>
      <c r="DI912" s="78">
        <v>8.9159294990218746E-6</v>
      </c>
      <c r="DJ912" s="78">
        <v>8.9159294990218746E-6</v>
      </c>
      <c r="DK912" s="78">
        <v>0</v>
      </c>
      <c r="DL912" s="78">
        <v>8.9159294990218746E-6</v>
      </c>
    </row>
    <row r="913" spans="98:116" x14ac:dyDescent="0.25">
      <c r="CT913" s="78" t="s">
        <v>155</v>
      </c>
      <c r="CU913" s="78" t="s">
        <v>445</v>
      </c>
      <c r="CV913" s="78" t="s">
        <v>496</v>
      </c>
      <c r="CW913" s="78">
        <v>2037</v>
      </c>
      <c r="CX913" s="78">
        <v>0</v>
      </c>
      <c r="CY913" s="78">
        <v>16044.12642662625</v>
      </c>
      <c r="CZ913" s="78">
        <v>263.10737971827319</v>
      </c>
      <c r="DA913" s="78">
        <v>9721.7399837423291</v>
      </c>
      <c r="DB913" s="78">
        <v>6059.2790631656453</v>
      </c>
      <c r="DC913" s="78">
        <v>4178.6363832146708</v>
      </c>
      <c r="DD913" s="78">
        <v>1.012508469059326E-5</v>
      </c>
      <c r="DE913" s="78">
        <v>0</v>
      </c>
      <c r="DF913" s="78">
        <v>4.2309047271242857E-2</v>
      </c>
      <c r="DG913" s="78">
        <v>4.2309047271242857E-2</v>
      </c>
      <c r="DH913" s="78">
        <v>0</v>
      </c>
      <c r="DI913" s="78">
        <v>8.9159294990218746E-6</v>
      </c>
      <c r="DJ913" s="78">
        <v>8.9159294990218746E-6</v>
      </c>
      <c r="DK913" s="78">
        <v>0</v>
      </c>
      <c r="DL913" s="78">
        <v>8.9159294990218746E-6</v>
      </c>
    </row>
    <row r="914" spans="98:116" x14ac:dyDescent="0.25">
      <c r="CT914" s="78" t="s">
        <v>155</v>
      </c>
      <c r="CU914" s="78" t="s">
        <v>445</v>
      </c>
      <c r="CV914" s="78" t="s">
        <v>496</v>
      </c>
      <c r="CW914" s="78">
        <v>2038</v>
      </c>
      <c r="CX914" s="78">
        <v>0</v>
      </c>
      <c r="CY914" s="78">
        <v>16832.391236279589</v>
      </c>
      <c r="CZ914" s="78">
        <v>280.55437045334639</v>
      </c>
      <c r="DA914" s="78">
        <v>10192.271765885151</v>
      </c>
      <c r="DB914" s="78">
        <v>6359.5650999410946</v>
      </c>
      <c r="DC914" s="78">
        <v>4385.7214416119768</v>
      </c>
      <c r="DD914" s="78">
        <v>1.012508469059326E-5</v>
      </c>
      <c r="DE914" s="78">
        <v>0</v>
      </c>
      <c r="DF914" s="78">
        <v>4.4405801025672029E-2</v>
      </c>
      <c r="DG914" s="78">
        <v>4.4405801025672029E-2</v>
      </c>
      <c r="DH914" s="78">
        <v>0</v>
      </c>
      <c r="DI914" s="78">
        <v>8.9159294990218746E-6</v>
      </c>
      <c r="DJ914" s="78">
        <v>8.9159294990218746E-6</v>
      </c>
      <c r="DK914" s="78">
        <v>0</v>
      </c>
      <c r="DL914" s="78">
        <v>8.9159294990218746E-6</v>
      </c>
    </row>
    <row r="915" spans="98:116" x14ac:dyDescent="0.25">
      <c r="CT915" s="78" t="s">
        <v>155</v>
      </c>
      <c r="CU915" s="78" t="s">
        <v>445</v>
      </c>
      <c r="CV915" s="78" t="s">
        <v>496</v>
      </c>
      <c r="CW915" s="78">
        <v>2039</v>
      </c>
      <c r="CX915" s="78">
        <v>0</v>
      </c>
      <c r="CY915" s="78">
        <v>16832.391236279589</v>
      </c>
      <c r="CZ915" s="78">
        <v>280.55437045334639</v>
      </c>
      <c r="DA915" s="78">
        <v>10192.271765885151</v>
      </c>
      <c r="DB915" s="78">
        <v>6359.5650999410946</v>
      </c>
      <c r="DC915" s="78">
        <v>4385.7214416119768</v>
      </c>
      <c r="DD915" s="78">
        <v>1.012508469059326E-5</v>
      </c>
      <c r="DE915" s="78">
        <v>0</v>
      </c>
      <c r="DF915" s="78">
        <v>4.4405801025672029E-2</v>
      </c>
      <c r="DG915" s="78">
        <v>4.4405801025672029E-2</v>
      </c>
      <c r="DH915" s="78">
        <v>0</v>
      </c>
      <c r="DI915" s="78">
        <v>8.9159294990218746E-6</v>
      </c>
      <c r="DJ915" s="78">
        <v>8.9159294990218746E-6</v>
      </c>
      <c r="DK915" s="78">
        <v>0</v>
      </c>
      <c r="DL915" s="78">
        <v>8.9159294990218746E-6</v>
      </c>
    </row>
    <row r="916" spans="98:116" x14ac:dyDescent="0.25">
      <c r="CT916" s="78" t="s">
        <v>155</v>
      </c>
      <c r="CU916" s="78" t="s">
        <v>445</v>
      </c>
      <c r="CV916" s="78" t="s">
        <v>496</v>
      </c>
      <c r="CW916" s="78">
        <v>2040</v>
      </c>
      <c r="CX916" s="78">
        <v>0</v>
      </c>
      <c r="CY916" s="78">
        <v>16832.391236279589</v>
      </c>
      <c r="CZ916" s="78">
        <v>280.55437045334639</v>
      </c>
      <c r="DA916" s="78">
        <v>10192.271765885151</v>
      </c>
      <c r="DB916" s="78">
        <v>6359.5650999410946</v>
      </c>
      <c r="DC916" s="78">
        <v>4385.7214416119768</v>
      </c>
      <c r="DD916" s="78">
        <v>1.012508469059326E-5</v>
      </c>
      <c r="DE916" s="78">
        <v>0</v>
      </c>
      <c r="DF916" s="78">
        <v>4.4405801025672029E-2</v>
      </c>
      <c r="DG916" s="78">
        <v>4.4405801025672029E-2</v>
      </c>
      <c r="DH916" s="78">
        <v>0</v>
      </c>
      <c r="DI916" s="78">
        <v>0</v>
      </c>
      <c r="DJ916" s="78">
        <v>8.9159294990218746E-6</v>
      </c>
      <c r="DK916" s="78">
        <v>0</v>
      </c>
      <c r="DL916" s="78">
        <v>8.9159294990218746E-6</v>
      </c>
    </row>
    <row r="917" spans="98:116" x14ac:dyDescent="0.25">
      <c r="CT917" s="78" t="s">
        <v>155</v>
      </c>
      <c r="CU917" s="78" t="s">
        <v>445</v>
      </c>
      <c r="CV917" s="78" t="s">
        <v>496</v>
      </c>
      <c r="CW917" s="78">
        <v>2041</v>
      </c>
      <c r="CX917" s="78">
        <v>0</v>
      </c>
      <c r="CY917" s="78">
        <v>16832.391236279589</v>
      </c>
      <c r="CZ917" s="78">
        <v>280.55437045334639</v>
      </c>
      <c r="DA917" s="78">
        <v>10192.271765885151</v>
      </c>
      <c r="DB917" s="78">
        <v>6359.5650999410946</v>
      </c>
      <c r="DC917" s="78">
        <v>4385.7214416119768</v>
      </c>
      <c r="DD917" s="78">
        <v>1.012508469059326E-5</v>
      </c>
      <c r="DE917" s="78">
        <v>0</v>
      </c>
      <c r="DF917" s="78">
        <v>4.4405801025672029E-2</v>
      </c>
      <c r="DG917" s="78">
        <v>4.4405801025672029E-2</v>
      </c>
      <c r="DH917" s="78">
        <v>0</v>
      </c>
      <c r="DI917" s="78">
        <v>2.3318273494686852E-6</v>
      </c>
      <c r="DJ917" s="78">
        <v>0</v>
      </c>
      <c r="DK917" s="78">
        <v>0</v>
      </c>
      <c r="DL917" s="78">
        <v>0</v>
      </c>
    </row>
    <row r="918" spans="98:116" x14ac:dyDescent="0.25">
      <c r="CT918" s="78" t="s">
        <v>155</v>
      </c>
      <c r="CU918" s="78" t="s">
        <v>445</v>
      </c>
      <c r="CV918" s="78" t="s">
        <v>496</v>
      </c>
      <c r="CW918" s="78">
        <v>2042</v>
      </c>
      <c r="CX918" s="78">
        <v>0</v>
      </c>
      <c r="CY918" s="78">
        <v>16832.391236279589</v>
      </c>
      <c r="CZ918" s="78">
        <v>280.55437045334639</v>
      </c>
      <c r="DA918" s="78">
        <v>10192.271765885151</v>
      </c>
      <c r="DB918" s="78">
        <v>6359.5650999410946</v>
      </c>
      <c r="DC918" s="78">
        <v>4385.7214416119768</v>
      </c>
      <c r="DD918" s="78">
        <v>1.012508469059326E-5</v>
      </c>
      <c r="DE918" s="78">
        <v>0</v>
      </c>
      <c r="DF918" s="78">
        <v>4.4405801025672029E-2</v>
      </c>
      <c r="DG918" s="78">
        <v>4.4405801025672029E-2</v>
      </c>
      <c r="DH918" s="78">
        <v>0</v>
      </c>
      <c r="DI918" s="78">
        <v>2.4068910923658175E-6</v>
      </c>
      <c r="DJ918" s="78">
        <v>2.4068910923658175E-6</v>
      </c>
      <c r="DK918" s="78">
        <v>0</v>
      </c>
      <c r="DL918" s="78">
        <v>2.4068910923658175E-6</v>
      </c>
    </row>
    <row r="919" spans="98:116" x14ac:dyDescent="0.25">
      <c r="CT919" s="78" t="s">
        <v>155</v>
      </c>
      <c r="CU919" s="78" t="s">
        <v>445</v>
      </c>
      <c r="CV919" s="78" t="s">
        <v>496</v>
      </c>
      <c r="CW919" s="78">
        <v>2043</v>
      </c>
      <c r="CX919" s="78">
        <v>0</v>
      </c>
      <c r="CY919" s="78">
        <v>17672.08522378447</v>
      </c>
      <c r="CZ919" s="78">
        <v>299.4200123734156</v>
      </c>
      <c r="DA919" s="78">
        <v>10692.73617638609</v>
      </c>
      <c r="DB919" s="78">
        <v>6679.9290350249566</v>
      </c>
      <c r="DC919" s="78">
        <v>4606.6527407081203</v>
      </c>
      <c r="DD919" s="78">
        <v>1.012508469059326E-5</v>
      </c>
      <c r="DE919" s="78">
        <v>0</v>
      </c>
      <c r="DF919" s="78">
        <v>4.6642749139823275E-2</v>
      </c>
      <c r="DG919" s="78">
        <v>4.6642749139823275E-2</v>
      </c>
      <c r="DH919" s="78">
        <v>0</v>
      </c>
      <c r="DI919" s="78">
        <v>2.4068910923658175E-6</v>
      </c>
      <c r="DJ919" s="78">
        <v>2.4068910923658175E-6</v>
      </c>
      <c r="DK919" s="78">
        <v>0</v>
      </c>
      <c r="DL919" s="78">
        <v>2.4068910923658175E-6</v>
      </c>
    </row>
    <row r="920" spans="98:116" x14ac:dyDescent="0.25">
      <c r="CT920" s="78" t="s">
        <v>155</v>
      </c>
      <c r="CU920" s="78" t="s">
        <v>445</v>
      </c>
      <c r="CV920" s="78" t="s">
        <v>496</v>
      </c>
      <c r="CW920" s="78">
        <v>2044</v>
      </c>
      <c r="CX920" s="78">
        <v>0</v>
      </c>
      <c r="CY920" s="78">
        <v>17672.08522378447</v>
      </c>
      <c r="CZ920" s="78">
        <v>299.4200123734156</v>
      </c>
      <c r="DA920" s="78">
        <v>10692.73617638609</v>
      </c>
      <c r="DB920" s="78">
        <v>6679.9290350249566</v>
      </c>
      <c r="DC920" s="78">
        <v>4606.6527407081203</v>
      </c>
      <c r="DD920" s="78">
        <v>1.012508469059326E-5</v>
      </c>
      <c r="DE920" s="78">
        <v>0</v>
      </c>
      <c r="DF920" s="78">
        <v>4.6642749139823275E-2</v>
      </c>
      <c r="DG920" s="78">
        <v>4.6642749139823275E-2</v>
      </c>
      <c r="DH920" s="78">
        <v>0</v>
      </c>
      <c r="DI920" s="78">
        <v>2.4068910923658175E-6</v>
      </c>
      <c r="DJ920" s="78">
        <v>2.4068910923658175E-6</v>
      </c>
      <c r="DK920" s="78">
        <v>0</v>
      </c>
      <c r="DL920" s="78">
        <v>2.4068910923658175E-6</v>
      </c>
    </row>
    <row r="921" spans="98:116" x14ac:dyDescent="0.25">
      <c r="CT921" s="78" t="s">
        <v>155</v>
      </c>
      <c r="CU921" s="78" t="s">
        <v>445</v>
      </c>
      <c r="CV921" s="78" t="s">
        <v>496</v>
      </c>
      <c r="CW921" s="78">
        <v>2045</v>
      </c>
      <c r="CX921" s="78">
        <v>0</v>
      </c>
      <c r="CY921" s="78">
        <v>17672.08522378447</v>
      </c>
      <c r="CZ921" s="78">
        <v>299.4200123734156</v>
      </c>
      <c r="DA921" s="78">
        <v>10692.73617638609</v>
      </c>
      <c r="DB921" s="78">
        <v>6679.9290350249566</v>
      </c>
      <c r="DC921" s="78">
        <v>4606.6527407081203</v>
      </c>
      <c r="DD921" s="78">
        <v>1.012508469059326E-5</v>
      </c>
      <c r="DE921" s="78">
        <v>0</v>
      </c>
      <c r="DF921" s="78">
        <v>4.6642749139823275E-2</v>
      </c>
      <c r="DG921" s="78">
        <v>4.6642749139823275E-2</v>
      </c>
      <c r="DH921" s="78">
        <v>0</v>
      </c>
      <c r="DI921" s="78">
        <v>2.4068910923658175E-6</v>
      </c>
      <c r="DJ921" s="78">
        <v>2.4068910923658175E-6</v>
      </c>
      <c r="DK921" s="78">
        <v>0</v>
      </c>
      <c r="DL921" s="78">
        <v>2.4068910923658175E-6</v>
      </c>
    </row>
    <row r="922" spans="98:116" x14ac:dyDescent="0.25">
      <c r="CT922" s="78" t="s">
        <v>155</v>
      </c>
      <c r="CU922" s="78" t="s">
        <v>445</v>
      </c>
      <c r="CV922" s="78" t="s">
        <v>496</v>
      </c>
      <c r="CW922" s="78">
        <v>2046</v>
      </c>
      <c r="CX922" s="78">
        <v>0</v>
      </c>
      <c r="CY922" s="78">
        <v>17672.08522378447</v>
      </c>
      <c r="CZ922" s="78">
        <v>299.4200123734156</v>
      </c>
      <c r="DA922" s="78">
        <v>10692.73617638609</v>
      </c>
      <c r="DB922" s="78">
        <v>6679.9290350249566</v>
      </c>
      <c r="DC922" s="78">
        <v>4606.6527407081203</v>
      </c>
      <c r="DD922" s="78">
        <v>1.012508469059326E-5</v>
      </c>
      <c r="DE922" s="78">
        <v>0</v>
      </c>
      <c r="DF922" s="78">
        <v>4.6642749139823275E-2</v>
      </c>
      <c r="DG922" s="78">
        <v>4.6642749139823275E-2</v>
      </c>
      <c r="DH922" s="78">
        <v>0</v>
      </c>
      <c r="DI922" s="78">
        <v>2.4068910923658175E-6</v>
      </c>
      <c r="DJ922" s="78">
        <v>2.4068910923658175E-6</v>
      </c>
      <c r="DK922" s="78">
        <v>0</v>
      </c>
      <c r="DL922" s="78">
        <v>2.4068910923658175E-6</v>
      </c>
    </row>
    <row r="923" spans="98:116" x14ac:dyDescent="0.25">
      <c r="CT923" s="78" t="s">
        <v>155</v>
      </c>
      <c r="CU923" s="78" t="s">
        <v>445</v>
      </c>
      <c r="CV923" s="78" t="s">
        <v>496</v>
      </c>
      <c r="CW923" s="78">
        <v>2047</v>
      </c>
      <c r="CX923" s="78">
        <v>0</v>
      </c>
      <c r="CY923" s="78">
        <v>17672.08522378447</v>
      </c>
      <c r="CZ923" s="78">
        <v>299.4200123734156</v>
      </c>
      <c r="DA923" s="78">
        <v>10692.73617638609</v>
      </c>
      <c r="DB923" s="78">
        <v>6679.9290350249566</v>
      </c>
      <c r="DC923" s="78">
        <v>4606.6527407081203</v>
      </c>
      <c r="DD923" s="78">
        <v>1.012508469059326E-5</v>
      </c>
      <c r="DE923" s="78">
        <v>0</v>
      </c>
      <c r="DF923" s="78">
        <v>4.6642749139823275E-2</v>
      </c>
      <c r="DG923" s="78">
        <v>4.6642749139823275E-2</v>
      </c>
      <c r="DH923" s="78">
        <v>0</v>
      </c>
      <c r="DI923" s="78">
        <v>2.5026212884545985E-6</v>
      </c>
      <c r="DJ923" s="78">
        <v>2.5026212884545985E-6</v>
      </c>
      <c r="DK923" s="78">
        <v>0</v>
      </c>
      <c r="DL923" s="78">
        <v>2.5026212884545985E-6</v>
      </c>
    </row>
    <row r="924" spans="98:116" x14ac:dyDescent="0.25">
      <c r="CT924" s="78" t="s">
        <v>155</v>
      </c>
      <c r="CU924" s="78" t="s">
        <v>445</v>
      </c>
      <c r="CV924" s="78" t="s">
        <v>496</v>
      </c>
      <c r="CW924" s="78">
        <v>2048</v>
      </c>
      <c r="CX924" s="78">
        <v>0</v>
      </c>
      <c r="CY924" s="78">
        <v>18552.33478611051</v>
      </c>
      <c r="CZ924" s="78">
        <v>319.49113147947958</v>
      </c>
      <c r="DA924" s="78">
        <v>11216.562625107879</v>
      </c>
      <c r="DB924" s="78">
        <v>7016.2810295231584</v>
      </c>
      <c r="DC924" s="78">
        <v>4838.6098212659372</v>
      </c>
      <c r="DD924" s="78">
        <v>1.012508469059326E-5</v>
      </c>
      <c r="DE924" s="78">
        <v>0</v>
      </c>
      <c r="DF924" s="78">
        <v>4.8991334225053931E-2</v>
      </c>
      <c r="DG924" s="78">
        <v>4.8991334225053931E-2</v>
      </c>
      <c r="DH924" s="78">
        <v>0</v>
      </c>
      <c r="DI924" s="78">
        <v>2.5026212884545985E-6</v>
      </c>
      <c r="DJ924" s="78">
        <v>2.5026212884545985E-6</v>
      </c>
      <c r="DK924" s="78">
        <v>0</v>
      </c>
      <c r="DL924" s="78">
        <v>2.5026212884545985E-6</v>
      </c>
    </row>
    <row r="925" spans="98:116" x14ac:dyDescent="0.25">
      <c r="CT925" s="78" t="s">
        <v>155</v>
      </c>
      <c r="CU925" s="78" t="s">
        <v>445</v>
      </c>
      <c r="CV925" s="78" t="s">
        <v>496</v>
      </c>
      <c r="CW925" s="78">
        <v>2049</v>
      </c>
      <c r="CX925" s="78">
        <v>0</v>
      </c>
      <c r="CY925" s="78">
        <v>18552.33478611051</v>
      </c>
      <c r="CZ925" s="78">
        <v>319.49113147947958</v>
      </c>
      <c r="DA925" s="78">
        <v>11216.562625107879</v>
      </c>
      <c r="DB925" s="78">
        <v>7016.2810295231584</v>
      </c>
      <c r="DC925" s="78">
        <v>4838.6098212659372</v>
      </c>
      <c r="DD925" s="78">
        <v>1.012508469059326E-5</v>
      </c>
      <c r="DE925" s="78">
        <v>0</v>
      </c>
      <c r="DF925" s="78">
        <v>4.8991334225053931E-2</v>
      </c>
      <c r="DG925" s="78">
        <v>4.8991334225053931E-2</v>
      </c>
      <c r="DH925" s="78">
        <v>0</v>
      </c>
      <c r="DI925" s="78">
        <v>2.5026212884545985E-6</v>
      </c>
      <c r="DJ925" s="78">
        <v>2.5026212884545985E-6</v>
      </c>
      <c r="DK925" s="78">
        <v>0</v>
      </c>
      <c r="DL925" s="78">
        <v>2.5026212884545985E-6</v>
      </c>
    </row>
    <row r="926" spans="98:116" x14ac:dyDescent="0.25">
      <c r="CT926" s="78" t="s">
        <v>155</v>
      </c>
      <c r="CU926" s="78" t="s">
        <v>445</v>
      </c>
      <c r="CV926" s="78" t="s">
        <v>496</v>
      </c>
      <c r="CW926" s="78">
        <v>2050</v>
      </c>
      <c r="CX926" s="78">
        <v>0</v>
      </c>
      <c r="CY926" s="78">
        <v>18552.33478611051</v>
      </c>
      <c r="CZ926" s="78">
        <v>319.49113147947958</v>
      </c>
      <c r="DA926" s="78">
        <v>11216.562625107879</v>
      </c>
      <c r="DB926" s="78">
        <v>7016.2810295231584</v>
      </c>
      <c r="DC926" s="78">
        <v>4838.6098212659372</v>
      </c>
      <c r="DD926" s="78">
        <v>1.012508469059326E-5</v>
      </c>
      <c r="DE926" s="78">
        <v>0</v>
      </c>
      <c r="DF926" s="78">
        <v>4.8991334225053931E-2</v>
      </c>
      <c r="DG926" s="78">
        <v>4.8991334225053931E-2</v>
      </c>
      <c r="DH926" s="78">
        <v>0</v>
      </c>
      <c r="DI926" s="78">
        <v>2.5026212884545985E-6</v>
      </c>
      <c r="DJ926" s="78">
        <v>2.5026212884545985E-6</v>
      </c>
      <c r="DK926" s="78">
        <v>0</v>
      </c>
      <c r="DL926" s="78">
        <v>2.5026212884545985E-6</v>
      </c>
    </row>
    <row r="927" spans="98:116" x14ac:dyDescent="0.25">
      <c r="CT927" s="78" t="s">
        <v>155</v>
      </c>
      <c r="CU927" s="78" t="s">
        <v>445</v>
      </c>
      <c r="CV927" s="78" t="s">
        <v>496</v>
      </c>
      <c r="CW927" s="78">
        <v>2051</v>
      </c>
      <c r="CX927" s="78">
        <v>0</v>
      </c>
      <c r="CY927" s="78">
        <v>18552.33478611051</v>
      </c>
      <c r="CZ927" s="78">
        <v>319.49113147947958</v>
      </c>
      <c r="DA927" s="78">
        <v>11216.562625107879</v>
      </c>
      <c r="DB927" s="78">
        <v>7016.2810295231584</v>
      </c>
      <c r="DC927" s="78">
        <v>4838.6098212659372</v>
      </c>
      <c r="DD927" s="78">
        <v>1.012508469059326E-5</v>
      </c>
      <c r="DE927" s="78">
        <v>0</v>
      </c>
      <c r="DF927" s="78">
        <v>4.8991334225053931E-2</v>
      </c>
      <c r="DG927" s="78">
        <v>4.8991334225053931E-2</v>
      </c>
      <c r="DH927" s="78">
        <v>0</v>
      </c>
      <c r="DI927" s="78">
        <v>2.5026212884545985E-6</v>
      </c>
      <c r="DJ927" s="78">
        <v>2.5026212884545985E-6</v>
      </c>
      <c r="DK927" s="78">
        <v>0</v>
      </c>
      <c r="DL927" s="78">
        <v>2.5026212884545985E-6</v>
      </c>
    </row>
    <row r="928" spans="98:116" x14ac:dyDescent="0.25">
      <c r="CT928" s="78" t="s">
        <v>155</v>
      </c>
      <c r="CU928" s="78" t="s">
        <v>445</v>
      </c>
      <c r="CV928" s="78" t="s">
        <v>496</v>
      </c>
      <c r="CW928" s="78">
        <v>2052</v>
      </c>
      <c r="CX928" s="78">
        <v>0</v>
      </c>
      <c r="CY928" s="78">
        <v>18552.33478611051</v>
      </c>
      <c r="CZ928" s="78">
        <v>319.49113147947958</v>
      </c>
      <c r="DA928" s="78">
        <v>11216.562625107879</v>
      </c>
      <c r="DB928" s="78">
        <v>7016.2810295231584</v>
      </c>
      <c r="DC928" s="78">
        <v>4838.6098212659372</v>
      </c>
      <c r="DD928" s="78">
        <v>1.012508469059326E-5</v>
      </c>
      <c r="DE928" s="78">
        <v>0</v>
      </c>
      <c r="DF928" s="78">
        <v>4.8991334225053931E-2</v>
      </c>
      <c r="DG928" s="78">
        <v>4.8991334225053931E-2</v>
      </c>
      <c r="DH928" s="78">
        <v>0</v>
      </c>
      <c r="DI928" s="78">
        <v>2.6105197142114296E-6</v>
      </c>
      <c r="DJ928" s="78">
        <v>2.6105197142114296E-6</v>
      </c>
      <c r="DK928" s="78">
        <v>0</v>
      </c>
      <c r="DL928" s="78">
        <v>2.6105197142114296E-6</v>
      </c>
    </row>
    <row r="929" spans="98:116" x14ac:dyDescent="0.25">
      <c r="CT929" s="78" t="s">
        <v>155</v>
      </c>
      <c r="CU929" s="78" t="s">
        <v>445</v>
      </c>
      <c r="CV929" s="78" t="s">
        <v>496</v>
      </c>
      <c r="CW929" s="78">
        <v>2053</v>
      </c>
      <c r="CX929" s="78">
        <v>0</v>
      </c>
      <c r="CY929" s="78">
        <v>19462.128279167959</v>
      </c>
      <c r="CZ929" s="78">
        <v>340.5356432627276</v>
      </c>
      <c r="DA929" s="78">
        <v>11757.1412764834</v>
      </c>
      <c r="DB929" s="78">
        <v>7364.4513594218297</v>
      </c>
      <c r="DC929" s="78">
        <v>5078.7171331926384</v>
      </c>
      <c r="DD929" s="78">
        <v>1.012508469059326E-5</v>
      </c>
      <c r="DE929" s="78">
        <v>0</v>
      </c>
      <c r="DF929" s="78">
        <v>5.1422441093142472E-2</v>
      </c>
      <c r="DG929" s="78">
        <v>5.1422441093142472E-2</v>
      </c>
      <c r="DH929" s="78">
        <v>0</v>
      </c>
      <c r="DI929" s="78">
        <v>2.6105197142114296E-6</v>
      </c>
      <c r="DJ929" s="78">
        <v>2.6105197142114296E-6</v>
      </c>
      <c r="DK929" s="78">
        <v>0</v>
      </c>
      <c r="DL929" s="78">
        <v>2.6105197142114296E-6</v>
      </c>
    </row>
    <row r="930" spans="98:116" x14ac:dyDescent="0.25">
      <c r="CT930" s="78" t="s">
        <v>155</v>
      </c>
      <c r="CU930" s="78" t="s">
        <v>445</v>
      </c>
      <c r="CV930" s="78" t="s">
        <v>496</v>
      </c>
      <c r="CW930" s="78">
        <v>2054</v>
      </c>
      <c r="CX930" s="78">
        <v>0</v>
      </c>
      <c r="CY930" s="78">
        <v>19462.128279167959</v>
      </c>
      <c r="CZ930" s="78">
        <v>340.5356432627276</v>
      </c>
      <c r="DA930" s="78">
        <v>11757.1412764834</v>
      </c>
      <c r="DB930" s="78">
        <v>7364.4513594218297</v>
      </c>
      <c r="DC930" s="78">
        <v>5078.7171331926384</v>
      </c>
      <c r="DD930" s="78">
        <v>1.012508469059326E-5</v>
      </c>
      <c r="DE930" s="78">
        <v>0</v>
      </c>
      <c r="DF930" s="78">
        <v>5.1422441093142472E-2</v>
      </c>
      <c r="DG930" s="78">
        <v>5.1422441093142472E-2</v>
      </c>
      <c r="DH930" s="78">
        <v>0</v>
      </c>
      <c r="DI930" s="78">
        <v>2.6105197142114296E-6</v>
      </c>
      <c r="DJ930" s="78">
        <v>2.6105197142114296E-6</v>
      </c>
      <c r="DK930" s="78">
        <v>0</v>
      </c>
      <c r="DL930" s="78">
        <v>2.6105197142114296E-6</v>
      </c>
    </row>
    <row r="931" spans="98:116" x14ac:dyDescent="0.25">
      <c r="CT931" s="78" t="s">
        <v>155</v>
      </c>
      <c r="CU931" s="78" t="s">
        <v>445</v>
      </c>
      <c r="CV931" s="78" t="s">
        <v>496</v>
      </c>
      <c r="CW931" s="78">
        <v>2055</v>
      </c>
      <c r="CX931" s="78">
        <v>0</v>
      </c>
      <c r="CY931" s="78">
        <v>19462.128279167959</v>
      </c>
      <c r="CZ931" s="78">
        <v>340.5356432627276</v>
      </c>
      <c r="DA931" s="78">
        <v>11757.1412764834</v>
      </c>
      <c r="DB931" s="78">
        <v>7364.4513594218297</v>
      </c>
      <c r="DC931" s="78">
        <v>5078.7171331926384</v>
      </c>
      <c r="DD931" s="78">
        <v>1.012508469059326E-5</v>
      </c>
      <c r="DE931" s="78">
        <v>0</v>
      </c>
      <c r="DF931" s="78">
        <v>5.1422441093142472E-2</v>
      </c>
      <c r="DG931" s="78">
        <v>5.1422441093142472E-2</v>
      </c>
      <c r="DH931" s="78">
        <v>0</v>
      </c>
      <c r="DI931" s="78">
        <v>2.6105197142114296E-6</v>
      </c>
      <c r="DJ931" s="78">
        <v>2.6105197142114296E-6</v>
      </c>
      <c r="DK931" s="78">
        <v>0</v>
      </c>
      <c r="DL931" s="78">
        <v>2.6105197142114296E-6</v>
      </c>
    </row>
    <row r="932" spans="98:116" x14ac:dyDescent="0.25">
      <c r="CT932" s="78" t="s">
        <v>155</v>
      </c>
      <c r="CU932" s="78" t="s">
        <v>445</v>
      </c>
      <c r="CV932" s="78" t="s">
        <v>497</v>
      </c>
      <c r="CW932" s="78">
        <v>2026</v>
      </c>
      <c r="CX932" s="78">
        <v>0</v>
      </c>
      <c r="CY932" s="78">
        <v>5.4750346070077676</v>
      </c>
      <c r="CZ932" s="78">
        <v>0.7189601678582126</v>
      </c>
      <c r="DA932" s="78">
        <v>3.0714971986151069</v>
      </c>
      <c r="DB932" s="78">
        <v>1.684577240534449</v>
      </c>
      <c r="DC932" s="78">
        <v>1.16172826408081</v>
      </c>
      <c r="DD932" s="78">
        <v>2.410042597788779E-5</v>
      </c>
      <c r="DE932" s="78">
        <v>0</v>
      </c>
      <c r="DF932" s="78">
        <v>2.7998146034899639E-5</v>
      </c>
      <c r="DG932" s="78">
        <v>2.7998146034899639E-5</v>
      </c>
      <c r="DH932" s="78">
        <v>0</v>
      </c>
      <c r="DI932" s="78">
        <v>2.6105197142114296E-6</v>
      </c>
      <c r="DJ932" s="78">
        <v>2.6105197142114296E-6</v>
      </c>
      <c r="DK932" s="78">
        <v>0</v>
      </c>
      <c r="DL932" s="78">
        <v>2.6105197142114296E-6</v>
      </c>
    </row>
    <row r="933" spans="98:116" x14ac:dyDescent="0.25">
      <c r="CT933" s="78" t="s">
        <v>155</v>
      </c>
      <c r="CU933" s="78" t="s">
        <v>445</v>
      </c>
      <c r="CV933" s="78" t="s">
        <v>497</v>
      </c>
      <c r="CW933" s="78">
        <v>2027</v>
      </c>
      <c r="CX933" s="78">
        <v>0</v>
      </c>
      <c r="CY933" s="78">
        <v>5.4750346070077676</v>
      </c>
      <c r="CZ933" s="78">
        <v>0.7189601678582126</v>
      </c>
      <c r="DA933" s="78">
        <v>3.0714971986151069</v>
      </c>
      <c r="DB933" s="78">
        <v>1.684577240534449</v>
      </c>
      <c r="DC933" s="78">
        <v>1.16172826408081</v>
      </c>
      <c r="DD933" s="78">
        <v>2.410042597788779E-5</v>
      </c>
      <c r="DE933" s="78">
        <v>0</v>
      </c>
      <c r="DF933" s="78">
        <v>2.7998146034899639E-5</v>
      </c>
      <c r="DG933" s="78">
        <v>2.7998146034899639E-5</v>
      </c>
      <c r="DH933" s="78">
        <v>0</v>
      </c>
      <c r="DI933" s="78">
        <v>2.72944989083178E-6</v>
      </c>
      <c r="DJ933" s="78">
        <v>2.72944989083178E-6</v>
      </c>
      <c r="DK933" s="78">
        <v>0</v>
      </c>
      <c r="DL933" s="78">
        <v>2.72944989083178E-6</v>
      </c>
    </row>
    <row r="934" spans="98:116" x14ac:dyDescent="0.25">
      <c r="CT934" s="78" t="s">
        <v>155</v>
      </c>
      <c r="CU934" s="78" t="s">
        <v>445</v>
      </c>
      <c r="CV934" s="78" t="s">
        <v>497</v>
      </c>
      <c r="CW934" s="78">
        <v>2028</v>
      </c>
      <c r="CX934" s="78">
        <v>0</v>
      </c>
      <c r="CY934" s="78">
        <v>5.7770153400784583</v>
      </c>
      <c r="CZ934" s="78">
        <v>0.74733835430388529</v>
      </c>
      <c r="DA934" s="78">
        <v>3.237951340101723</v>
      </c>
      <c r="DB934" s="78">
        <v>1.791725645672845</v>
      </c>
      <c r="DC934" s="78">
        <v>1.2356205901227812</v>
      </c>
      <c r="DD934" s="78">
        <v>2.410042597788779E-5</v>
      </c>
      <c r="DE934" s="78">
        <v>0</v>
      </c>
      <c r="DF934" s="78">
        <v>2.9778982569008119E-5</v>
      </c>
      <c r="DG934" s="78">
        <v>2.9778982569008119E-5</v>
      </c>
      <c r="DH934" s="78">
        <v>0</v>
      </c>
      <c r="DI934" s="78">
        <v>2.72944989083178E-6</v>
      </c>
      <c r="DJ934" s="78">
        <v>2.72944989083178E-6</v>
      </c>
      <c r="DK934" s="78">
        <v>0</v>
      </c>
      <c r="DL934" s="78">
        <v>2.72944989083178E-6</v>
      </c>
    </row>
    <row r="935" spans="98:116" x14ac:dyDescent="0.25">
      <c r="CT935" s="78" t="s">
        <v>155</v>
      </c>
      <c r="CU935" s="78" t="s">
        <v>445</v>
      </c>
      <c r="CV935" s="78" t="s">
        <v>497</v>
      </c>
      <c r="CW935" s="78">
        <v>2029</v>
      </c>
      <c r="CX935" s="78">
        <v>0</v>
      </c>
      <c r="CY935" s="78">
        <v>5.7770153400784583</v>
      </c>
      <c r="CZ935" s="78">
        <v>0.74733835430388529</v>
      </c>
      <c r="DA935" s="78">
        <v>3.237951340101723</v>
      </c>
      <c r="DB935" s="78">
        <v>1.791725645672845</v>
      </c>
      <c r="DC935" s="78">
        <v>1.2356205901227812</v>
      </c>
      <c r="DD935" s="78">
        <v>2.410042597788779E-5</v>
      </c>
      <c r="DE935" s="78">
        <v>0</v>
      </c>
      <c r="DF935" s="78">
        <v>2.9778982569008119E-5</v>
      </c>
      <c r="DG935" s="78">
        <v>2.9778982569008119E-5</v>
      </c>
      <c r="DH935" s="78">
        <v>0</v>
      </c>
      <c r="DI935" s="78">
        <v>2.72944989083178E-6</v>
      </c>
      <c r="DJ935" s="78">
        <v>2.72944989083178E-6</v>
      </c>
      <c r="DK935" s="78">
        <v>0</v>
      </c>
      <c r="DL935" s="78">
        <v>2.72944989083178E-6</v>
      </c>
    </row>
    <row r="936" spans="98:116" x14ac:dyDescent="0.25">
      <c r="CT936" s="78" t="s">
        <v>155</v>
      </c>
      <c r="CU936" s="78" t="s">
        <v>445</v>
      </c>
      <c r="CV936" s="78" t="s">
        <v>497</v>
      </c>
      <c r="CW936" s="78">
        <v>2030</v>
      </c>
      <c r="CX936" s="78">
        <v>0</v>
      </c>
      <c r="CY936" s="78">
        <v>5.7770153400784583</v>
      </c>
      <c r="CZ936" s="78">
        <v>0.74733835430388529</v>
      </c>
      <c r="DA936" s="78">
        <v>3.237951340101723</v>
      </c>
      <c r="DB936" s="78">
        <v>1.791725645672845</v>
      </c>
      <c r="DC936" s="78">
        <v>1.2356205901227812</v>
      </c>
      <c r="DD936" s="78">
        <v>2.410042597788779E-5</v>
      </c>
      <c r="DE936" s="78">
        <v>0</v>
      </c>
      <c r="DF936" s="78">
        <v>2.9778982569008119E-5</v>
      </c>
      <c r="DG936" s="78">
        <v>2.9778982569008119E-5</v>
      </c>
      <c r="DH936" s="78">
        <v>0</v>
      </c>
      <c r="DI936" s="78">
        <v>2.72944989083178E-6</v>
      </c>
      <c r="DJ936" s="78">
        <v>2.72944989083178E-6</v>
      </c>
      <c r="DK936" s="78">
        <v>0</v>
      </c>
      <c r="DL936" s="78">
        <v>2.72944989083178E-6</v>
      </c>
    </row>
    <row r="937" spans="98:116" x14ac:dyDescent="0.25">
      <c r="CT937" s="78" t="s">
        <v>155</v>
      </c>
      <c r="CU937" s="78" t="s">
        <v>445</v>
      </c>
      <c r="CV937" s="78" t="s">
        <v>497</v>
      </c>
      <c r="CW937" s="78">
        <v>2031</v>
      </c>
      <c r="CX937" s="78">
        <v>0</v>
      </c>
      <c r="CY937" s="78">
        <v>5.7770153400784583</v>
      </c>
      <c r="CZ937" s="78">
        <v>0.74733835430388529</v>
      </c>
      <c r="DA937" s="78">
        <v>3.237951340101723</v>
      </c>
      <c r="DB937" s="78">
        <v>1.791725645672845</v>
      </c>
      <c r="DC937" s="78">
        <v>1.2356205901227812</v>
      </c>
      <c r="DD937" s="78">
        <v>2.410042597788779E-5</v>
      </c>
      <c r="DE937" s="78">
        <v>0</v>
      </c>
      <c r="DF937" s="78">
        <v>2.9778982569008119E-5</v>
      </c>
      <c r="DG937" s="78">
        <v>2.9778982569008119E-5</v>
      </c>
      <c r="DH937" s="78">
        <v>0</v>
      </c>
      <c r="DI937" s="78">
        <v>2.72944989083178E-6</v>
      </c>
      <c r="DJ937" s="78">
        <v>2.72944989083178E-6</v>
      </c>
      <c r="DK937" s="78">
        <v>0</v>
      </c>
      <c r="DL937" s="78">
        <v>2.72944989083178E-6</v>
      </c>
    </row>
    <row r="938" spans="98:116" x14ac:dyDescent="0.25">
      <c r="CT938" s="78" t="s">
        <v>155</v>
      </c>
      <c r="CU938" s="78" t="s">
        <v>445</v>
      </c>
      <c r="CV938" s="78" t="s">
        <v>497</v>
      </c>
      <c r="CW938" s="78">
        <v>2032</v>
      </c>
      <c r="CX938" s="78">
        <v>0</v>
      </c>
      <c r="CY938" s="78">
        <v>5.7770153400784583</v>
      </c>
      <c r="CZ938" s="78">
        <v>0.74733835430388529</v>
      </c>
      <c r="DA938" s="78">
        <v>3.237951340101723</v>
      </c>
      <c r="DB938" s="78">
        <v>1.791725645672845</v>
      </c>
      <c r="DC938" s="78">
        <v>1.2356205901227812</v>
      </c>
      <c r="DD938" s="78">
        <v>2.410042597788779E-5</v>
      </c>
      <c r="DE938" s="78">
        <v>0</v>
      </c>
      <c r="DF938" s="78">
        <v>2.9778982569008119E-5</v>
      </c>
      <c r="DG938" s="78">
        <v>2.9778982569008119E-5</v>
      </c>
      <c r="DH938" s="78">
        <v>0</v>
      </c>
      <c r="DI938" s="78">
        <v>2.8582081474343403E-6</v>
      </c>
      <c r="DJ938" s="78">
        <v>2.8582081474343403E-6</v>
      </c>
      <c r="DK938" s="78">
        <v>0</v>
      </c>
      <c r="DL938" s="78">
        <v>2.8582081474343403E-6</v>
      </c>
    </row>
    <row r="939" spans="98:116" x14ac:dyDescent="0.25">
      <c r="CT939" s="78" t="s">
        <v>155</v>
      </c>
      <c r="CU939" s="78" t="s">
        <v>445</v>
      </c>
      <c r="CV939" s="78" t="s">
        <v>497</v>
      </c>
      <c r="CW939" s="78">
        <v>2033</v>
      </c>
      <c r="CX939" s="78">
        <v>0</v>
      </c>
      <c r="CY939" s="78">
        <v>6.120503737742176</v>
      </c>
      <c r="CZ939" s="78">
        <v>0.77885081086862351</v>
      </c>
      <c r="DA939" s="78">
        <v>3.4265150031539329</v>
      </c>
      <c r="DB939" s="78">
        <v>1.915137923719614</v>
      </c>
      <c r="DC939" s="78">
        <v>1.3207289057830625</v>
      </c>
      <c r="DD939" s="78">
        <v>2.410042597788779E-5</v>
      </c>
      <c r="DE939" s="78">
        <v>0</v>
      </c>
      <c r="DF939" s="78">
        <v>3.1830129230681432E-5</v>
      </c>
      <c r="DG939" s="78">
        <v>3.1830129230681432E-5</v>
      </c>
      <c r="DH939" s="78">
        <v>0</v>
      </c>
      <c r="DI939" s="78">
        <v>2.8582081474343403E-6</v>
      </c>
      <c r="DJ939" s="78">
        <v>2.8582081474343403E-6</v>
      </c>
      <c r="DK939" s="78">
        <v>0</v>
      </c>
      <c r="DL939" s="78">
        <v>2.8582081474343403E-6</v>
      </c>
    </row>
    <row r="940" spans="98:116" x14ac:dyDescent="0.25">
      <c r="CT940" s="78" t="s">
        <v>155</v>
      </c>
      <c r="CU940" s="78" t="s">
        <v>445</v>
      </c>
      <c r="CV940" s="78" t="s">
        <v>497</v>
      </c>
      <c r="CW940" s="78">
        <v>2034</v>
      </c>
      <c r="CX940" s="78">
        <v>0</v>
      </c>
      <c r="CY940" s="78">
        <v>6.120503737742176</v>
      </c>
      <c r="CZ940" s="78">
        <v>0.77885081086862351</v>
      </c>
      <c r="DA940" s="78">
        <v>3.4265150031539329</v>
      </c>
      <c r="DB940" s="78">
        <v>1.915137923719614</v>
      </c>
      <c r="DC940" s="78">
        <v>1.3207289057830625</v>
      </c>
      <c r="DD940" s="78">
        <v>2.410042597788779E-5</v>
      </c>
      <c r="DE940" s="78">
        <v>0</v>
      </c>
      <c r="DF940" s="78">
        <v>3.1830129230681432E-5</v>
      </c>
      <c r="DG940" s="78">
        <v>3.1830129230681432E-5</v>
      </c>
      <c r="DH940" s="78">
        <v>0</v>
      </c>
      <c r="DI940" s="78">
        <v>2.8582081474343403E-6</v>
      </c>
      <c r="DJ940" s="78">
        <v>2.8582081474343403E-6</v>
      </c>
      <c r="DK940" s="78">
        <v>0</v>
      </c>
      <c r="DL940" s="78">
        <v>2.8582081474343403E-6</v>
      </c>
    </row>
    <row r="941" spans="98:116" x14ac:dyDescent="0.25">
      <c r="CT941" s="78" t="s">
        <v>155</v>
      </c>
      <c r="CU941" s="78" t="s">
        <v>445</v>
      </c>
      <c r="CV941" s="78" t="s">
        <v>497</v>
      </c>
      <c r="CW941" s="78">
        <v>2035</v>
      </c>
      <c r="CX941" s="78">
        <v>0</v>
      </c>
      <c r="CY941" s="78">
        <v>6.120503737742176</v>
      </c>
      <c r="CZ941" s="78">
        <v>0.77885081086862351</v>
      </c>
      <c r="DA941" s="78">
        <v>3.4265150031539329</v>
      </c>
      <c r="DB941" s="78">
        <v>1.915137923719614</v>
      </c>
      <c r="DC941" s="78">
        <v>1.3207289057830625</v>
      </c>
      <c r="DD941" s="78">
        <v>2.410042597788779E-5</v>
      </c>
      <c r="DE941" s="78">
        <v>0</v>
      </c>
      <c r="DF941" s="78">
        <v>3.1830129230681432E-5</v>
      </c>
      <c r="DG941" s="78">
        <v>3.1830129230681432E-5</v>
      </c>
      <c r="DH941" s="78">
        <v>0</v>
      </c>
      <c r="DI941" s="78">
        <v>2.8582081474343403E-6</v>
      </c>
      <c r="DJ941" s="78">
        <v>2.8582081474343403E-6</v>
      </c>
      <c r="DK941" s="78">
        <v>0</v>
      </c>
      <c r="DL941" s="78">
        <v>2.8582081474343403E-6</v>
      </c>
    </row>
    <row r="942" spans="98:116" x14ac:dyDescent="0.25">
      <c r="CT942" s="78" t="s">
        <v>155</v>
      </c>
      <c r="CU942" s="78" t="s">
        <v>445</v>
      </c>
      <c r="CV942" s="78" t="s">
        <v>497</v>
      </c>
      <c r="CW942" s="78">
        <v>2036</v>
      </c>
      <c r="CX942" s="78">
        <v>0</v>
      </c>
      <c r="CY942" s="78">
        <v>6.120503737742176</v>
      </c>
      <c r="CZ942" s="78">
        <v>0.77885081086862351</v>
      </c>
      <c r="DA942" s="78">
        <v>3.4265150031539329</v>
      </c>
      <c r="DB942" s="78">
        <v>1.915137923719614</v>
      </c>
      <c r="DC942" s="78">
        <v>1.3207289057830625</v>
      </c>
      <c r="DD942" s="78">
        <v>2.410042597788779E-5</v>
      </c>
      <c r="DE942" s="78">
        <v>0</v>
      </c>
      <c r="DF942" s="78">
        <v>3.1830129230681432E-5</v>
      </c>
      <c r="DG942" s="78">
        <v>3.1830129230681432E-5</v>
      </c>
      <c r="DH942" s="78">
        <v>0</v>
      </c>
      <c r="DI942" s="78">
        <v>2.8582081474343403E-6</v>
      </c>
      <c r="DJ942" s="78">
        <v>2.8582081474343403E-6</v>
      </c>
      <c r="DK942" s="78">
        <v>0</v>
      </c>
      <c r="DL942" s="78">
        <v>2.8582081474343403E-6</v>
      </c>
    </row>
    <row r="943" spans="98:116" x14ac:dyDescent="0.25">
      <c r="CT943" s="78" t="s">
        <v>155</v>
      </c>
      <c r="CU943" s="78" t="s">
        <v>445</v>
      </c>
      <c r="CV943" s="78" t="s">
        <v>497</v>
      </c>
      <c r="CW943" s="78">
        <v>2037</v>
      </c>
      <c r="CX943" s="78">
        <v>0</v>
      </c>
      <c r="CY943" s="78">
        <v>6.120503737742176</v>
      </c>
      <c r="CZ943" s="78">
        <v>0.77885081086862351</v>
      </c>
      <c r="DA943" s="78">
        <v>3.4265150031539329</v>
      </c>
      <c r="DB943" s="78">
        <v>1.915137923719614</v>
      </c>
      <c r="DC943" s="78">
        <v>1.3207289057830625</v>
      </c>
      <c r="DD943" s="78">
        <v>2.410042597788779E-5</v>
      </c>
      <c r="DE943" s="78">
        <v>0</v>
      </c>
      <c r="DF943" s="78">
        <v>3.1830129230681432E-5</v>
      </c>
      <c r="DG943" s="78">
        <v>3.1830129230681432E-5</v>
      </c>
      <c r="DH943" s="78">
        <v>0</v>
      </c>
      <c r="DI943" s="78">
        <v>2.9954838719664595E-6</v>
      </c>
      <c r="DJ943" s="78">
        <v>2.9954838719664595E-6</v>
      </c>
      <c r="DK943" s="78">
        <v>0</v>
      </c>
      <c r="DL943" s="78">
        <v>2.9954838719664595E-6</v>
      </c>
    </row>
    <row r="944" spans="98:116" x14ac:dyDescent="0.25">
      <c r="CT944" s="78" t="s">
        <v>155</v>
      </c>
      <c r="CU944" s="78" t="s">
        <v>445</v>
      </c>
      <c r="CV944" s="78" t="s">
        <v>497</v>
      </c>
      <c r="CW944" s="78">
        <v>2038</v>
      </c>
      <c r="CX944" s="78">
        <v>0</v>
      </c>
      <c r="CY944" s="78">
        <v>6.5028144709638056</v>
      </c>
      <c r="CZ944" s="78">
        <v>0.81303636269304114</v>
      </c>
      <c r="DA944" s="78">
        <v>3.6355267003048191</v>
      </c>
      <c r="DB944" s="78">
        <v>2.0542514079659409</v>
      </c>
      <c r="DC944" s="78">
        <v>1.4166651814699198</v>
      </c>
      <c r="DD944" s="78">
        <v>2.410042597788779E-5</v>
      </c>
      <c r="DE944" s="78">
        <v>0</v>
      </c>
      <c r="DF944" s="78">
        <v>3.4142234341466777E-5</v>
      </c>
      <c r="DG944" s="78">
        <v>3.4142234341466777E-5</v>
      </c>
      <c r="DH944" s="78">
        <v>0</v>
      </c>
      <c r="DI944" s="78">
        <v>2.9954838719664595E-6</v>
      </c>
      <c r="DJ944" s="78">
        <v>2.9954838719664595E-6</v>
      </c>
      <c r="DK944" s="78">
        <v>0</v>
      </c>
      <c r="DL944" s="78">
        <v>2.9954838719664595E-6</v>
      </c>
    </row>
    <row r="945" spans="98:116" x14ac:dyDescent="0.25">
      <c r="CT945" s="78" t="s">
        <v>155</v>
      </c>
      <c r="CU945" s="78" t="s">
        <v>445</v>
      </c>
      <c r="CV945" s="78" t="s">
        <v>497</v>
      </c>
      <c r="CW945" s="78">
        <v>2039</v>
      </c>
      <c r="CX945" s="78">
        <v>0</v>
      </c>
      <c r="CY945" s="78">
        <v>6.5028144709638056</v>
      </c>
      <c r="CZ945" s="78">
        <v>0.81303636269304114</v>
      </c>
      <c r="DA945" s="78">
        <v>3.6355267003048191</v>
      </c>
      <c r="DB945" s="78">
        <v>2.0542514079659409</v>
      </c>
      <c r="DC945" s="78">
        <v>1.4166651814699198</v>
      </c>
      <c r="DD945" s="78">
        <v>2.410042597788779E-5</v>
      </c>
      <c r="DE945" s="78">
        <v>0</v>
      </c>
      <c r="DF945" s="78">
        <v>3.4142234341466777E-5</v>
      </c>
      <c r="DG945" s="78">
        <v>3.4142234341466777E-5</v>
      </c>
      <c r="DH945" s="78">
        <v>0</v>
      </c>
      <c r="DI945" s="78">
        <v>2.9954838719664595E-6</v>
      </c>
      <c r="DJ945" s="78">
        <v>2.9954838719664595E-6</v>
      </c>
      <c r="DK945" s="78">
        <v>0</v>
      </c>
      <c r="DL945" s="78">
        <v>2.9954838719664595E-6</v>
      </c>
    </row>
    <row r="946" spans="98:116" x14ac:dyDescent="0.25">
      <c r="CT946" s="78" t="s">
        <v>155</v>
      </c>
      <c r="CU946" s="78" t="s">
        <v>445</v>
      </c>
      <c r="CV946" s="78" t="s">
        <v>497</v>
      </c>
      <c r="CW946" s="78">
        <v>2040</v>
      </c>
      <c r="CX946" s="78">
        <v>0</v>
      </c>
      <c r="CY946" s="78">
        <v>6.5028144709638056</v>
      </c>
      <c r="CZ946" s="78">
        <v>0.81303636269304114</v>
      </c>
      <c r="DA946" s="78">
        <v>3.6355267003048191</v>
      </c>
      <c r="DB946" s="78">
        <v>2.0542514079659409</v>
      </c>
      <c r="DC946" s="78">
        <v>1.4166651814699198</v>
      </c>
      <c r="DD946" s="78">
        <v>2.410042597788779E-5</v>
      </c>
      <c r="DE946" s="78">
        <v>0</v>
      </c>
      <c r="DF946" s="78">
        <v>3.4142234341466777E-5</v>
      </c>
      <c r="DG946" s="78">
        <v>3.4142234341466777E-5</v>
      </c>
      <c r="DH946" s="78">
        <v>0</v>
      </c>
      <c r="DI946" s="78">
        <v>2.9954838719664595E-6</v>
      </c>
      <c r="DJ946" s="78">
        <v>2.9954838719664595E-6</v>
      </c>
      <c r="DK946" s="78">
        <v>0</v>
      </c>
      <c r="DL946" s="78">
        <v>2.9954838719664595E-6</v>
      </c>
    </row>
    <row r="947" spans="98:116" x14ac:dyDescent="0.25">
      <c r="CT947" s="78" t="s">
        <v>155</v>
      </c>
      <c r="CU947" s="78" t="s">
        <v>445</v>
      </c>
      <c r="CV947" s="78" t="s">
        <v>497</v>
      </c>
      <c r="CW947" s="78">
        <v>2041</v>
      </c>
      <c r="CX947" s="78">
        <v>0</v>
      </c>
      <c r="CY947" s="78">
        <v>6.5028144709638056</v>
      </c>
      <c r="CZ947" s="78">
        <v>0.81303636269304114</v>
      </c>
      <c r="DA947" s="78">
        <v>3.6355267003048191</v>
      </c>
      <c r="DB947" s="78">
        <v>2.0542514079659409</v>
      </c>
      <c r="DC947" s="78">
        <v>1.4166651814699198</v>
      </c>
      <c r="DD947" s="78">
        <v>2.410042597788779E-5</v>
      </c>
      <c r="DE947" s="78">
        <v>0</v>
      </c>
      <c r="DF947" s="78">
        <v>3.4142234341466777E-5</v>
      </c>
      <c r="DG947" s="78">
        <v>3.4142234341466777E-5</v>
      </c>
      <c r="DH947" s="78">
        <v>0</v>
      </c>
      <c r="DI947" s="78">
        <v>0</v>
      </c>
      <c r="DJ947" s="78">
        <v>2.9954838719664595E-6</v>
      </c>
      <c r="DK947" s="78">
        <v>0</v>
      </c>
      <c r="DL947" s="78">
        <v>2.9954838719664595E-6</v>
      </c>
    </row>
    <row r="948" spans="98:116" x14ac:dyDescent="0.25">
      <c r="CT948" s="78" t="s">
        <v>155</v>
      </c>
      <c r="CU948" s="78" t="s">
        <v>445</v>
      </c>
      <c r="CV948" s="78" t="s">
        <v>497</v>
      </c>
      <c r="CW948" s="78">
        <v>2042</v>
      </c>
      <c r="CX948" s="78">
        <v>0</v>
      </c>
      <c r="CY948" s="78">
        <v>6.5028144709638056</v>
      </c>
      <c r="CZ948" s="78">
        <v>0.81303636269304114</v>
      </c>
      <c r="DA948" s="78">
        <v>3.6355267003048191</v>
      </c>
      <c r="DB948" s="78">
        <v>2.0542514079659409</v>
      </c>
      <c r="DC948" s="78">
        <v>1.4166651814699198</v>
      </c>
      <c r="DD948" s="78">
        <v>2.410042597788779E-5</v>
      </c>
      <c r="DE948" s="78">
        <v>0</v>
      </c>
      <c r="DF948" s="78">
        <v>3.4142234341466777E-5</v>
      </c>
      <c r="DG948" s="78">
        <v>3.4142234341466777E-5</v>
      </c>
      <c r="DH948" s="78">
        <v>0</v>
      </c>
      <c r="DI948" s="78">
        <v>1.433212863403471E-4</v>
      </c>
      <c r="DJ948" s="78">
        <v>0</v>
      </c>
      <c r="DK948" s="78">
        <v>0</v>
      </c>
      <c r="DL948" s="78">
        <v>0</v>
      </c>
    </row>
    <row r="949" spans="98:116" x14ac:dyDescent="0.25">
      <c r="CT949" s="78" t="s">
        <v>155</v>
      </c>
      <c r="CU949" s="78" t="s">
        <v>445</v>
      </c>
      <c r="CV949" s="78" t="s">
        <v>497</v>
      </c>
      <c r="CW949" s="78">
        <v>2043</v>
      </c>
      <c r="CX949" s="78">
        <v>0</v>
      </c>
      <c r="CY949" s="78">
        <v>6.9209339048533769</v>
      </c>
      <c r="CZ949" s="78">
        <v>0.84943606974448993</v>
      </c>
      <c r="DA949" s="78">
        <v>3.8631868733595782</v>
      </c>
      <c r="DB949" s="78">
        <v>2.2083109617493029</v>
      </c>
      <c r="DC949" s="78">
        <v>1.5229086553073246</v>
      </c>
      <c r="DD949" s="78">
        <v>2.410042597788779E-5</v>
      </c>
      <c r="DE949" s="78">
        <v>0</v>
      </c>
      <c r="DF949" s="78">
        <v>3.6702747318318809E-5</v>
      </c>
      <c r="DG949" s="78">
        <v>3.6702747318318809E-5</v>
      </c>
      <c r="DH949" s="78">
        <v>0</v>
      </c>
      <c r="DI949" s="78">
        <v>1.4857453049122151E-4</v>
      </c>
      <c r="DJ949" s="78">
        <v>1.4857453049122151E-4</v>
      </c>
      <c r="DK949" s="78">
        <v>0</v>
      </c>
      <c r="DL949" s="78">
        <v>1.4857453049122151E-4</v>
      </c>
    </row>
    <row r="950" spans="98:116" x14ac:dyDescent="0.25">
      <c r="CT950" s="78" t="s">
        <v>155</v>
      </c>
      <c r="CU950" s="78" t="s">
        <v>445</v>
      </c>
      <c r="CV950" s="78" t="s">
        <v>497</v>
      </c>
      <c r="CW950" s="78">
        <v>2044</v>
      </c>
      <c r="CX950" s="78">
        <v>0</v>
      </c>
      <c r="CY950" s="78">
        <v>6.9209339048533769</v>
      </c>
      <c r="CZ950" s="78">
        <v>0.84943606974448993</v>
      </c>
      <c r="DA950" s="78">
        <v>3.8631868733595782</v>
      </c>
      <c r="DB950" s="78">
        <v>2.2083109617493029</v>
      </c>
      <c r="DC950" s="78">
        <v>1.5229086553073246</v>
      </c>
      <c r="DD950" s="78">
        <v>2.410042597788779E-5</v>
      </c>
      <c r="DE950" s="78">
        <v>0</v>
      </c>
      <c r="DF950" s="78">
        <v>3.6702747318318809E-5</v>
      </c>
      <c r="DG950" s="78">
        <v>3.6702747318318809E-5</v>
      </c>
      <c r="DH950" s="78">
        <v>0</v>
      </c>
      <c r="DI950" s="78">
        <v>1.4857453049122151E-4</v>
      </c>
      <c r="DJ950" s="78">
        <v>1.4857453049122151E-4</v>
      </c>
      <c r="DK950" s="78">
        <v>0</v>
      </c>
      <c r="DL950" s="78">
        <v>1.4857453049122151E-4</v>
      </c>
    </row>
    <row r="951" spans="98:116" x14ac:dyDescent="0.25">
      <c r="CT951" s="78" t="s">
        <v>155</v>
      </c>
      <c r="CU951" s="78" t="s">
        <v>445</v>
      </c>
      <c r="CV951" s="78" t="s">
        <v>497</v>
      </c>
      <c r="CW951" s="78">
        <v>2045</v>
      </c>
      <c r="CX951" s="78">
        <v>0</v>
      </c>
      <c r="CY951" s="78">
        <v>6.9209339048533769</v>
      </c>
      <c r="CZ951" s="78">
        <v>0.84943606974448993</v>
      </c>
      <c r="DA951" s="78">
        <v>3.8631868733595782</v>
      </c>
      <c r="DB951" s="78">
        <v>2.2083109617493029</v>
      </c>
      <c r="DC951" s="78">
        <v>1.5229086553073246</v>
      </c>
      <c r="DD951" s="78">
        <v>2.410042597788779E-5</v>
      </c>
      <c r="DE951" s="78">
        <v>0</v>
      </c>
      <c r="DF951" s="78">
        <v>3.6702747318318809E-5</v>
      </c>
      <c r="DG951" s="78">
        <v>3.6702747318318809E-5</v>
      </c>
      <c r="DH951" s="78">
        <v>0</v>
      </c>
      <c r="DI951" s="78">
        <v>1.4857453049122151E-4</v>
      </c>
      <c r="DJ951" s="78">
        <v>1.4857453049122151E-4</v>
      </c>
      <c r="DK951" s="78">
        <v>0</v>
      </c>
      <c r="DL951" s="78">
        <v>1.4857453049122151E-4</v>
      </c>
    </row>
    <row r="952" spans="98:116" x14ac:dyDescent="0.25">
      <c r="CT952" s="78" t="s">
        <v>155</v>
      </c>
      <c r="CU952" s="78" t="s">
        <v>445</v>
      </c>
      <c r="CV952" s="78" t="s">
        <v>497</v>
      </c>
      <c r="CW952" s="78">
        <v>2046</v>
      </c>
      <c r="CX952" s="78">
        <v>0</v>
      </c>
      <c r="CY952" s="78">
        <v>6.9209339048533769</v>
      </c>
      <c r="CZ952" s="78">
        <v>0.84943606974448993</v>
      </c>
      <c r="DA952" s="78">
        <v>3.8631868733595782</v>
      </c>
      <c r="DB952" s="78">
        <v>2.2083109617493029</v>
      </c>
      <c r="DC952" s="78">
        <v>1.5229086553073246</v>
      </c>
      <c r="DD952" s="78">
        <v>2.410042597788779E-5</v>
      </c>
      <c r="DE952" s="78">
        <v>0</v>
      </c>
      <c r="DF952" s="78">
        <v>3.6702747318318809E-5</v>
      </c>
      <c r="DG952" s="78">
        <v>3.6702747318318809E-5</v>
      </c>
      <c r="DH952" s="78">
        <v>0</v>
      </c>
      <c r="DI952" s="78">
        <v>1.4857453049122151E-4</v>
      </c>
      <c r="DJ952" s="78">
        <v>1.4857453049122151E-4</v>
      </c>
      <c r="DK952" s="78">
        <v>0</v>
      </c>
      <c r="DL952" s="78">
        <v>1.4857453049122151E-4</v>
      </c>
    </row>
    <row r="953" spans="98:116" x14ac:dyDescent="0.25">
      <c r="CT953" s="78" t="s">
        <v>155</v>
      </c>
      <c r="CU953" s="78" t="s">
        <v>445</v>
      </c>
      <c r="CV953" s="78" t="s">
        <v>497</v>
      </c>
      <c r="CW953" s="78">
        <v>2047</v>
      </c>
      <c r="CX953" s="78">
        <v>0</v>
      </c>
      <c r="CY953" s="78">
        <v>6.9209339048533769</v>
      </c>
      <c r="CZ953" s="78">
        <v>0.84943606974448993</v>
      </c>
      <c r="DA953" s="78">
        <v>3.8631868733595782</v>
      </c>
      <c r="DB953" s="78">
        <v>2.2083109617493029</v>
      </c>
      <c r="DC953" s="78">
        <v>1.5229086553073246</v>
      </c>
      <c r="DD953" s="78">
        <v>2.410042597788779E-5</v>
      </c>
      <c r="DE953" s="78">
        <v>0</v>
      </c>
      <c r="DF953" s="78">
        <v>3.6702747318318809E-5</v>
      </c>
      <c r="DG953" s="78">
        <v>3.6702747318318809E-5</v>
      </c>
      <c r="DH953" s="78">
        <v>0</v>
      </c>
      <c r="DI953" s="78">
        <v>1.4857453049122151E-4</v>
      </c>
      <c r="DJ953" s="78">
        <v>1.4857453049122151E-4</v>
      </c>
      <c r="DK953" s="78">
        <v>0</v>
      </c>
      <c r="DL953" s="78">
        <v>1.4857453049122151E-4</v>
      </c>
    </row>
    <row r="954" spans="98:116" x14ac:dyDescent="0.25">
      <c r="CT954" s="78" t="s">
        <v>155</v>
      </c>
      <c r="CU954" s="78" t="s">
        <v>445</v>
      </c>
      <c r="CV954" s="78" t="s">
        <v>497</v>
      </c>
      <c r="CW954" s="78">
        <v>2048</v>
      </c>
      <c r="CX954" s="78">
        <v>0</v>
      </c>
      <c r="CY954" s="78">
        <v>7.3713487866928844</v>
      </c>
      <c r="CZ954" s="78">
        <v>0.88758656625867749</v>
      </c>
      <c r="DA954" s="78">
        <v>4.1074699954702636</v>
      </c>
      <c r="DB954" s="78">
        <v>2.37629222496393</v>
      </c>
      <c r="DC954" s="78">
        <v>1.6387529019329752</v>
      </c>
      <c r="DD954" s="78">
        <v>2.410042597788779E-5</v>
      </c>
      <c r="DE954" s="78">
        <v>0</v>
      </c>
      <c r="DF954" s="78">
        <v>3.949464300908448E-5</v>
      </c>
      <c r="DG954" s="78">
        <v>3.949464300908448E-5</v>
      </c>
      <c r="DH954" s="78">
        <v>0</v>
      </c>
      <c r="DI954" s="78">
        <v>1.5519396941377113E-4</v>
      </c>
      <c r="DJ954" s="78">
        <v>1.5519396941377113E-4</v>
      </c>
      <c r="DK954" s="78">
        <v>0</v>
      </c>
      <c r="DL954" s="78">
        <v>1.5519396941377113E-4</v>
      </c>
    </row>
    <row r="955" spans="98:116" x14ac:dyDescent="0.25">
      <c r="CT955" s="78" t="s">
        <v>155</v>
      </c>
      <c r="CU955" s="78" t="s">
        <v>445</v>
      </c>
      <c r="CV955" s="78" t="s">
        <v>497</v>
      </c>
      <c r="CW955" s="78">
        <v>2049</v>
      </c>
      <c r="CX955" s="78">
        <v>0</v>
      </c>
      <c r="CY955" s="78">
        <v>7.3713487866928844</v>
      </c>
      <c r="CZ955" s="78">
        <v>0.88758656625867749</v>
      </c>
      <c r="DA955" s="78">
        <v>4.1074699954702636</v>
      </c>
      <c r="DB955" s="78">
        <v>2.37629222496393</v>
      </c>
      <c r="DC955" s="78">
        <v>1.6387529019329752</v>
      </c>
      <c r="DD955" s="78">
        <v>2.410042597788779E-5</v>
      </c>
      <c r="DE955" s="78">
        <v>0</v>
      </c>
      <c r="DF955" s="78">
        <v>3.949464300908448E-5</v>
      </c>
      <c r="DG955" s="78">
        <v>3.949464300908448E-5</v>
      </c>
      <c r="DH955" s="78">
        <v>0</v>
      </c>
      <c r="DI955" s="78">
        <v>1.5519396941377113E-4</v>
      </c>
      <c r="DJ955" s="78">
        <v>1.5519396941377113E-4</v>
      </c>
      <c r="DK955" s="78">
        <v>0</v>
      </c>
      <c r="DL955" s="78">
        <v>1.5519396941377113E-4</v>
      </c>
    </row>
    <row r="956" spans="98:116" x14ac:dyDescent="0.25">
      <c r="CT956" s="78" t="s">
        <v>155</v>
      </c>
      <c r="CU956" s="78" t="s">
        <v>445</v>
      </c>
      <c r="CV956" s="78" t="s">
        <v>497</v>
      </c>
      <c r="CW956" s="78">
        <v>2050</v>
      </c>
      <c r="CX956" s="78">
        <v>0</v>
      </c>
      <c r="CY956" s="78">
        <v>7.3713487866928844</v>
      </c>
      <c r="CZ956" s="78">
        <v>0.88758656625867749</v>
      </c>
      <c r="DA956" s="78">
        <v>4.1074699954702636</v>
      </c>
      <c r="DB956" s="78">
        <v>2.37629222496393</v>
      </c>
      <c r="DC956" s="78">
        <v>1.6387529019329752</v>
      </c>
      <c r="DD956" s="78">
        <v>2.410042597788779E-5</v>
      </c>
      <c r="DE956" s="78">
        <v>0</v>
      </c>
      <c r="DF956" s="78">
        <v>3.949464300908448E-5</v>
      </c>
      <c r="DG956" s="78">
        <v>3.949464300908448E-5</v>
      </c>
      <c r="DH956" s="78">
        <v>0</v>
      </c>
      <c r="DI956" s="78">
        <v>1.5519396941377113E-4</v>
      </c>
      <c r="DJ956" s="78">
        <v>1.5519396941377113E-4</v>
      </c>
      <c r="DK956" s="78">
        <v>0</v>
      </c>
      <c r="DL956" s="78">
        <v>1.5519396941377113E-4</v>
      </c>
    </row>
    <row r="957" spans="98:116" x14ac:dyDescent="0.25">
      <c r="CT957" s="78" t="s">
        <v>155</v>
      </c>
      <c r="CU957" s="78" t="s">
        <v>445</v>
      </c>
      <c r="CV957" s="78" t="s">
        <v>497</v>
      </c>
      <c r="CW957" s="78">
        <v>2051</v>
      </c>
      <c r="CX957" s="78">
        <v>0</v>
      </c>
      <c r="CY957" s="78">
        <v>7.3713487866928844</v>
      </c>
      <c r="CZ957" s="78">
        <v>0.88758656625867749</v>
      </c>
      <c r="DA957" s="78">
        <v>4.1074699954702636</v>
      </c>
      <c r="DB957" s="78">
        <v>2.37629222496393</v>
      </c>
      <c r="DC957" s="78">
        <v>1.6387529019329752</v>
      </c>
      <c r="DD957" s="78">
        <v>2.410042597788779E-5</v>
      </c>
      <c r="DE957" s="78">
        <v>0</v>
      </c>
      <c r="DF957" s="78">
        <v>3.949464300908448E-5</v>
      </c>
      <c r="DG957" s="78">
        <v>3.949464300908448E-5</v>
      </c>
      <c r="DH957" s="78">
        <v>0</v>
      </c>
      <c r="DI957" s="78">
        <v>1.5519396941377113E-4</v>
      </c>
      <c r="DJ957" s="78">
        <v>1.5519396941377113E-4</v>
      </c>
      <c r="DK957" s="78">
        <v>0</v>
      </c>
      <c r="DL957" s="78">
        <v>1.5519396941377113E-4</v>
      </c>
    </row>
    <row r="958" spans="98:116" x14ac:dyDescent="0.25">
      <c r="CT958" s="78" t="s">
        <v>155</v>
      </c>
      <c r="CU958" s="78" t="s">
        <v>445</v>
      </c>
      <c r="CV958" s="78" t="s">
        <v>497</v>
      </c>
      <c r="CW958" s="78">
        <v>2052</v>
      </c>
      <c r="CX958" s="78">
        <v>0</v>
      </c>
      <c r="CY958" s="78">
        <v>7.3713487866928844</v>
      </c>
      <c r="CZ958" s="78">
        <v>0.88758656625867749</v>
      </c>
      <c r="DA958" s="78">
        <v>4.1074699954702636</v>
      </c>
      <c r="DB958" s="78">
        <v>2.37629222496393</v>
      </c>
      <c r="DC958" s="78">
        <v>1.6387529019329752</v>
      </c>
      <c r="DD958" s="78">
        <v>2.410042597788779E-5</v>
      </c>
      <c r="DE958" s="78">
        <v>0</v>
      </c>
      <c r="DF958" s="78">
        <v>3.949464300908448E-5</v>
      </c>
      <c r="DG958" s="78">
        <v>3.949464300908448E-5</v>
      </c>
      <c r="DH958" s="78">
        <v>0</v>
      </c>
      <c r="DI958" s="78">
        <v>1.5519396941377113E-4</v>
      </c>
      <c r="DJ958" s="78">
        <v>1.5519396941377113E-4</v>
      </c>
      <c r="DK958" s="78">
        <v>0</v>
      </c>
      <c r="DL958" s="78">
        <v>1.5519396941377113E-4</v>
      </c>
    </row>
    <row r="959" spans="98:116" x14ac:dyDescent="0.25">
      <c r="CT959" s="78" t="s">
        <v>155</v>
      </c>
      <c r="CU959" s="78" t="s">
        <v>445</v>
      </c>
      <c r="CV959" s="78" t="s">
        <v>497</v>
      </c>
      <c r="CW959" s="78">
        <v>2053</v>
      </c>
      <c r="CX959" s="78">
        <v>0</v>
      </c>
      <c r="CY959" s="78">
        <v>7.8503183129805238</v>
      </c>
      <c r="CZ959" s="78">
        <v>0.92702061128565161</v>
      </c>
      <c r="DA959" s="78">
        <v>4.3664358480986003</v>
      </c>
      <c r="DB959" s="78">
        <v>2.5568618535962648</v>
      </c>
      <c r="DC959" s="78">
        <v>1.7632784126481775</v>
      </c>
      <c r="DD959" s="78">
        <v>2.410042597788779E-5</v>
      </c>
      <c r="DE959" s="78">
        <v>0</v>
      </c>
      <c r="DF959" s="78">
        <v>4.2495760862434884E-5</v>
      </c>
      <c r="DG959" s="78">
        <v>4.2495760862434884E-5</v>
      </c>
      <c r="DH959" s="78">
        <v>0</v>
      </c>
      <c r="DI959" s="78">
        <v>1.6255079894091955E-4</v>
      </c>
      <c r="DJ959" s="78">
        <v>1.6255079894091955E-4</v>
      </c>
      <c r="DK959" s="78">
        <v>0</v>
      </c>
      <c r="DL959" s="78">
        <v>1.6255079894091955E-4</v>
      </c>
    </row>
    <row r="960" spans="98:116" x14ac:dyDescent="0.25">
      <c r="CT960" s="78" t="s">
        <v>155</v>
      </c>
      <c r="CU960" s="78" t="s">
        <v>445</v>
      </c>
      <c r="CV960" s="78" t="s">
        <v>497</v>
      </c>
      <c r="CW960" s="78">
        <v>2054</v>
      </c>
      <c r="CX960" s="78">
        <v>0</v>
      </c>
      <c r="CY960" s="78">
        <v>7.8503183129805238</v>
      </c>
      <c r="CZ960" s="78">
        <v>0.92702061128565161</v>
      </c>
      <c r="DA960" s="78">
        <v>4.3664358480986003</v>
      </c>
      <c r="DB960" s="78">
        <v>2.5568618535962648</v>
      </c>
      <c r="DC960" s="78">
        <v>1.7632784126481775</v>
      </c>
      <c r="DD960" s="78">
        <v>2.410042597788779E-5</v>
      </c>
      <c r="DE960" s="78">
        <v>0</v>
      </c>
      <c r="DF960" s="78">
        <v>4.2495760862434884E-5</v>
      </c>
      <c r="DG960" s="78">
        <v>4.2495760862434884E-5</v>
      </c>
      <c r="DH960" s="78">
        <v>0</v>
      </c>
      <c r="DI960" s="78">
        <v>1.6255079894091955E-4</v>
      </c>
      <c r="DJ960" s="78">
        <v>1.6255079894091955E-4</v>
      </c>
      <c r="DK960" s="78">
        <v>0</v>
      </c>
      <c r="DL960" s="78">
        <v>1.6255079894091955E-4</v>
      </c>
    </row>
    <row r="961" spans="98:116" x14ac:dyDescent="0.25">
      <c r="CT961" s="78" t="s">
        <v>155</v>
      </c>
      <c r="CU961" s="78" t="s">
        <v>445</v>
      </c>
      <c r="CV961" s="78" t="s">
        <v>497</v>
      </c>
      <c r="CW961" s="78">
        <v>2055</v>
      </c>
      <c r="CX961" s="78">
        <v>0</v>
      </c>
      <c r="CY961" s="78">
        <v>7.8503183129805238</v>
      </c>
      <c r="CZ961" s="78">
        <v>0.92702061128565161</v>
      </c>
      <c r="DA961" s="78">
        <v>4.3664358480986003</v>
      </c>
      <c r="DB961" s="78">
        <v>2.5568618535962648</v>
      </c>
      <c r="DC961" s="78">
        <v>1.7632784126481775</v>
      </c>
      <c r="DD961" s="78">
        <v>2.410042597788779E-5</v>
      </c>
      <c r="DE961" s="78">
        <v>0</v>
      </c>
      <c r="DF961" s="78">
        <v>4.2495760862434884E-5</v>
      </c>
      <c r="DG961" s="78">
        <v>4.2495760862434884E-5</v>
      </c>
      <c r="DH961" s="78">
        <v>0</v>
      </c>
      <c r="DI961" s="78">
        <v>1.6255079894091955E-4</v>
      </c>
      <c r="DJ961" s="78">
        <v>1.6255079894091955E-4</v>
      </c>
      <c r="DK961" s="78">
        <v>0</v>
      </c>
      <c r="DL961" s="78">
        <v>1.6255079894091955E-4</v>
      </c>
    </row>
    <row r="962" spans="98:116" x14ac:dyDescent="0.25">
      <c r="CT962" s="78" t="s">
        <v>155</v>
      </c>
      <c r="CU962" s="78" t="s">
        <v>445</v>
      </c>
      <c r="CV962" s="78" t="s">
        <v>498</v>
      </c>
      <c r="CW962" s="78">
        <v>2026</v>
      </c>
      <c r="CX962" s="78">
        <v>0</v>
      </c>
      <c r="CY962" s="78">
        <v>8.0408269036977162E-2</v>
      </c>
      <c r="CZ962" s="78">
        <v>3.7590224611390742E-2</v>
      </c>
      <c r="DA962" s="78">
        <v>1.6314334115686631E-3</v>
      </c>
      <c r="DB962" s="78">
        <v>4.1186611014017542E-2</v>
      </c>
      <c r="DC962" s="78">
        <v>2.8403357807152859E-2</v>
      </c>
      <c r="DD962" s="78">
        <v>6.0434212698265281E-4</v>
      </c>
      <c r="DE962" s="78">
        <v>0</v>
      </c>
      <c r="DF962" s="78">
        <v>1.7165345670624095E-5</v>
      </c>
      <c r="DG962" s="78">
        <v>1.7165345670624095E-5</v>
      </c>
      <c r="DH962" s="78">
        <v>0</v>
      </c>
      <c r="DI962" s="78">
        <v>1.6255079894091955E-4</v>
      </c>
      <c r="DJ962" s="78">
        <v>1.6255079894091955E-4</v>
      </c>
      <c r="DK962" s="78">
        <v>0</v>
      </c>
      <c r="DL962" s="78">
        <v>1.6255079894091955E-4</v>
      </c>
    </row>
    <row r="963" spans="98:116" x14ac:dyDescent="0.25">
      <c r="CT963" s="78" t="s">
        <v>155</v>
      </c>
      <c r="CU963" s="78" t="s">
        <v>445</v>
      </c>
      <c r="CV963" s="78" t="s">
        <v>498</v>
      </c>
      <c r="CW963" s="78">
        <v>2027</v>
      </c>
      <c r="CX963" s="78">
        <v>0</v>
      </c>
      <c r="CY963" s="78">
        <v>8.0408269036977162E-2</v>
      </c>
      <c r="CZ963" s="78">
        <v>3.7590224611390742E-2</v>
      </c>
      <c r="DA963" s="78">
        <v>1.6314334115686631E-3</v>
      </c>
      <c r="DB963" s="78">
        <v>4.1186611014017542E-2</v>
      </c>
      <c r="DC963" s="78">
        <v>2.8403357807152859E-2</v>
      </c>
      <c r="DD963" s="78">
        <v>6.0434212698265281E-4</v>
      </c>
      <c r="DE963" s="78">
        <v>0</v>
      </c>
      <c r="DF963" s="78">
        <v>1.7165345670624095E-5</v>
      </c>
      <c r="DG963" s="78">
        <v>1.7165345670624095E-5</v>
      </c>
      <c r="DH963" s="78">
        <v>0</v>
      </c>
      <c r="DI963" s="78">
        <v>1.6255079894091955E-4</v>
      </c>
      <c r="DJ963" s="78">
        <v>1.6255079894091955E-4</v>
      </c>
      <c r="DK963" s="78">
        <v>0</v>
      </c>
      <c r="DL963" s="78">
        <v>1.6255079894091955E-4</v>
      </c>
    </row>
    <row r="964" spans="98:116" x14ac:dyDescent="0.25">
      <c r="CT964" s="78" t="s">
        <v>155</v>
      </c>
      <c r="CU964" s="78" t="s">
        <v>445</v>
      </c>
      <c r="CV964" s="78" t="s">
        <v>498</v>
      </c>
      <c r="CW964" s="78">
        <v>2028</v>
      </c>
      <c r="CX964" s="78">
        <v>0</v>
      </c>
      <c r="CY964" s="78">
        <v>8.3606377745129634E-2</v>
      </c>
      <c r="CZ964" s="78">
        <v>3.905508318488618E-2</v>
      </c>
      <c r="DA964" s="78">
        <v>1.6949971741062699E-3</v>
      </c>
      <c r="DB964" s="78">
        <v>4.2856297386136742E-2</v>
      </c>
      <c r="DC964" s="78">
        <v>2.9554816941211936E-2</v>
      </c>
      <c r="DD964" s="78">
        <v>6.0434212698265281E-4</v>
      </c>
      <c r="DE964" s="78">
        <v>0</v>
      </c>
      <c r="DF964" s="78">
        <v>1.7861220932834961E-5</v>
      </c>
      <c r="DG964" s="78">
        <v>1.7861220932834961E-5</v>
      </c>
      <c r="DH964" s="78">
        <v>0</v>
      </c>
      <c r="DI964" s="78">
        <v>1.7053709069523516E-4</v>
      </c>
      <c r="DJ964" s="78">
        <v>1.7053709069523516E-4</v>
      </c>
      <c r="DK964" s="78">
        <v>0</v>
      </c>
      <c r="DL964" s="78">
        <v>1.7053709069523516E-4</v>
      </c>
    </row>
    <row r="965" spans="98:116" x14ac:dyDescent="0.25">
      <c r="CT965" s="78" t="s">
        <v>155</v>
      </c>
      <c r="CU965" s="78" t="s">
        <v>445</v>
      </c>
      <c r="CV965" s="78" t="s">
        <v>498</v>
      </c>
      <c r="CW965" s="78">
        <v>2029</v>
      </c>
      <c r="CX965" s="78">
        <v>0</v>
      </c>
      <c r="CY965" s="78">
        <v>8.3606377745129634E-2</v>
      </c>
      <c r="CZ965" s="78">
        <v>3.905508318488618E-2</v>
      </c>
      <c r="DA965" s="78">
        <v>1.6949971741062699E-3</v>
      </c>
      <c r="DB965" s="78">
        <v>4.2856297386136742E-2</v>
      </c>
      <c r="DC965" s="78">
        <v>2.9554816941211936E-2</v>
      </c>
      <c r="DD965" s="78">
        <v>6.0434212698265281E-4</v>
      </c>
      <c r="DE965" s="78">
        <v>0</v>
      </c>
      <c r="DF965" s="78">
        <v>1.7861220932834961E-5</v>
      </c>
      <c r="DG965" s="78">
        <v>1.7861220932834961E-5</v>
      </c>
      <c r="DH965" s="78">
        <v>0</v>
      </c>
      <c r="DI965" s="78">
        <v>1.7053709069523516E-4</v>
      </c>
      <c r="DJ965" s="78">
        <v>1.7053709069523516E-4</v>
      </c>
      <c r="DK965" s="78">
        <v>0</v>
      </c>
      <c r="DL965" s="78">
        <v>1.7053709069523516E-4</v>
      </c>
    </row>
    <row r="966" spans="98:116" x14ac:dyDescent="0.25">
      <c r="CT966" s="78" t="s">
        <v>155</v>
      </c>
      <c r="CU966" s="78" t="s">
        <v>445</v>
      </c>
      <c r="CV966" s="78" t="s">
        <v>498</v>
      </c>
      <c r="CW966" s="78">
        <v>2030</v>
      </c>
      <c r="CX966" s="78">
        <v>0</v>
      </c>
      <c r="CY966" s="78">
        <v>8.3606377745129634E-2</v>
      </c>
      <c r="CZ966" s="78">
        <v>3.905508318488618E-2</v>
      </c>
      <c r="DA966" s="78">
        <v>1.6949971741062699E-3</v>
      </c>
      <c r="DB966" s="78">
        <v>4.2856297386136742E-2</v>
      </c>
      <c r="DC966" s="78">
        <v>2.9554816941211936E-2</v>
      </c>
      <c r="DD966" s="78">
        <v>6.0434212698265281E-4</v>
      </c>
      <c r="DE966" s="78">
        <v>0</v>
      </c>
      <c r="DF966" s="78">
        <v>1.7861220932834961E-5</v>
      </c>
      <c r="DG966" s="78">
        <v>1.7861220932834961E-5</v>
      </c>
      <c r="DH966" s="78">
        <v>0</v>
      </c>
      <c r="DI966" s="78">
        <v>1.7053709069523516E-4</v>
      </c>
      <c r="DJ966" s="78">
        <v>1.7053709069523516E-4</v>
      </c>
      <c r="DK966" s="78">
        <v>0</v>
      </c>
      <c r="DL966" s="78">
        <v>1.7053709069523516E-4</v>
      </c>
    </row>
    <row r="967" spans="98:116" x14ac:dyDescent="0.25">
      <c r="CT967" s="78" t="s">
        <v>155</v>
      </c>
      <c r="CU967" s="78" t="s">
        <v>445</v>
      </c>
      <c r="CV967" s="78" t="s">
        <v>498</v>
      </c>
      <c r="CW967" s="78">
        <v>2031</v>
      </c>
      <c r="CX967" s="78">
        <v>0</v>
      </c>
      <c r="CY967" s="78">
        <v>8.3606377745129634E-2</v>
      </c>
      <c r="CZ967" s="78">
        <v>3.905508318488618E-2</v>
      </c>
      <c r="DA967" s="78">
        <v>1.6949971741062699E-3</v>
      </c>
      <c r="DB967" s="78">
        <v>4.2856297386136742E-2</v>
      </c>
      <c r="DC967" s="78">
        <v>2.9554816941211936E-2</v>
      </c>
      <c r="DD967" s="78">
        <v>6.0434212698265281E-4</v>
      </c>
      <c r="DE967" s="78">
        <v>0</v>
      </c>
      <c r="DF967" s="78">
        <v>1.7861220932834961E-5</v>
      </c>
      <c r="DG967" s="78">
        <v>1.7861220932834961E-5</v>
      </c>
      <c r="DH967" s="78">
        <v>0</v>
      </c>
      <c r="DI967" s="78">
        <v>1.7053709069523516E-4</v>
      </c>
      <c r="DJ967" s="78">
        <v>1.7053709069523516E-4</v>
      </c>
      <c r="DK967" s="78">
        <v>0</v>
      </c>
      <c r="DL967" s="78">
        <v>1.7053709069523516E-4</v>
      </c>
    </row>
    <row r="968" spans="98:116" x14ac:dyDescent="0.25">
      <c r="CT968" s="78" t="s">
        <v>155</v>
      </c>
      <c r="CU968" s="78" t="s">
        <v>445</v>
      </c>
      <c r="CV968" s="78" t="s">
        <v>498</v>
      </c>
      <c r="CW968" s="78">
        <v>2032</v>
      </c>
      <c r="CX968" s="78">
        <v>0</v>
      </c>
      <c r="CY968" s="78">
        <v>8.3606377745129634E-2</v>
      </c>
      <c r="CZ968" s="78">
        <v>3.905508318488618E-2</v>
      </c>
      <c r="DA968" s="78">
        <v>1.6949971741062699E-3</v>
      </c>
      <c r="DB968" s="78">
        <v>4.2856297386136742E-2</v>
      </c>
      <c r="DC968" s="78">
        <v>2.9554816941211936E-2</v>
      </c>
      <c r="DD968" s="78">
        <v>6.0434212698265281E-4</v>
      </c>
      <c r="DE968" s="78">
        <v>0</v>
      </c>
      <c r="DF968" s="78">
        <v>1.7861220932834961E-5</v>
      </c>
      <c r="DG968" s="78">
        <v>1.7861220932834961E-5</v>
      </c>
      <c r="DH968" s="78">
        <v>0</v>
      </c>
      <c r="DI968" s="78">
        <v>1.7053709069523516E-4</v>
      </c>
      <c r="DJ968" s="78">
        <v>1.7053709069523516E-4</v>
      </c>
      <c r="DK968" s="78">
        <v>0</v>
      </c>
      <c r="DL968" s="78">
        <v>1.7053709069523516E-4</v>
      </c>
    </row>
    <row r="969" spans="98:116" x14ac:dyDescent="0.25">
      <c r="CT969" s="78" t="s">
        <v>155</v>
      </c>
      <c r="CU969" s="78" t="s">
        <v>445</v>
      </c>
      <c r="CV969" s="78" t="s">
        <v>498</v>
      </c>
      <c r="CW969" s="78">
        <v>2033</v>
      </c>
      <c r="CX969" s="78">
        <v>0</v>
      </c>
      <c r="CY969" s="78">
        <v>8.7210996863310714E-2</v>
      </c>
      <c r="CZ969" s="78">
        <v>4.0679066778685248E-2</v>
      </c>
      <c r="DA969" s="78">
        <v>1.765462770758559E-3</v>
      </c>
      <c r="DB969" s="78">
        <v>4.476646731386668E-2</v>
      </c>
      <c r="DC969" s="78">
        <v>3.0872119787792623E-2</v>
      </c>
      <c r="DD969" s="78">
        <v>6.0434212698265281E-4</v>
      </c>
      <c r="DE969" s="78">
        <v>0</v>
      </c>
      <c r="DF969" s="78">
        <v>1.8657322537017837E-5</v>
      </c>
      <c r="DG969" s="78">
        <v>1.8657322537017837E-5</v>
      </c>
      <c r="DH969" s="78">
        <v>0</v>
      </c>
      <c r="DI969" s="78">
        <v>1.7904443630604292E-4</v>
      </c>
      <c r="DJ969" s="78">
        <v>1.7904443630604292E-4</v>
      </c>
      <c r="DK969" s="78">
        <v>0</v>
      </c>
      <c r="DL969" s="78">
        <v>1.7904443630604292E-4</v>
      </c>
    </row>
    <row r="970" spans="98:116" x14ac:dyDescent="0.25">
      <c r="CT970" s="78" t="s">
        <v>155</v>
      </c>
      <c r="CU970" s="78" t="s">
        <v>445</v>
      </c>
      <c r="CV970" s="78" t="s">
        <v>498</v>
      </c>
      <c r="CW970" s="78">
        <v>2034</v>
      </c>
      <c r="CX970" s="78">
        <v>0</v>
      </c>
      <c r="CY970" s="78">
        <v>8.7210996863310714E-2</v>
      </c>
      <c r="CZ970" s="78">
        <v>4.0679066778685248E-2</v>
      </c>
      <c r="DA970" s="78">
        <v>1.765462770758559E-3</v>
      </c>
      <c r="DB970" s="78">
        <v>4.476646731386668E-2</v>
      </c>
      <c r="DC970" s="78">
        <v>3.0872119787792623E-2</v>
      </c>
      <c r="DD970" s="78">
        <v>6.0434212698265281E-4</v>
      </c>
      <c r="DE970" s="78">
        <v>0</v>
      </c>
      <c r="DF970" s="78">
        <v>1.8657322537017837E-5</v>
      </c>
      <c r="DG970" s="78">
        <v>1.8657322537017837E-5</v>
      </c>
      <c r="DH970" s="78">
        <v>0</v>
      </c>
      <c r="DI970" s="78">
        <v>1.7904443630604292E-4</v>
      </c>
      <c r="DJ970" s="78">
        <v>1.7904443630604292E-4</v>
      </c>
      <c r="DK970" s="78">
        <v>0</v>
      </c>
      <c r="DL970" s="78">
        <v>1.7904443630604292E-4</v>
      </c>
    </row>
    <row r="971" spans="98:116" x14ac:dyDescent="0.25">
      <c r="CT971" s="78" t="s">
        <v>155</v>
      </c>
      <c r="CU971" s="78" t="s">
        <v>445</v>
      </c>
      <c r="CV971" s="78" t="s">
        <v>498</v>
      </c>
      <c r="CW971" s="78">
        <v>2035</v>
      </c>
      <c r="CX971" s="78">
        <v>0</v>
      </c>
      <c r="CY971" s="78">
        <v>8.7210996863310714E-2</v>
      </c>
      <c r="CZ971" s="78">
        <v>4.0679066778685248E-2</v>
      </c>
      <c r="DA971" s="78">
        <v>1.765462770758559E-3</v>
      </c>
      <c r="DB971" s="78">
        <v>4.476646731386668E-2</v>
      </c>
      <c r="DC971" s="78">
        <v>3.0872119787792623E-2</v>
      </c>
      <c r="DD971" s="78">
        <v>6.0434212698265281E-4</v>
      </c>
      <c r="DE971" s="78">
        <v>0</v>
      </c>
      <c r="DF971" s="78">
        <v>1.8657322537017837E-5</v>
      </c>
      <c r="DG971" s="78">
        <v>1.8657322537017837E-5</v>
      </c>
      <c r="DH971" s="78">
        <v>0</v>
      </c>
      <c r="DI971" s="78">
        <v>1.7904443630604292E-4</v>
      </c>
      <c r="DJ971" s="78">
        <v>1.7904443630604292E-4</v>
      </c>
      <c r="DK971" s="78">
        <v>0</v>
      </c>
      <c r="DL971" s="78">
        <v>1.7904443630604292E-4</v>
      </c>
    </row>
    <row r="972" spans="98:116" x14ac:dyDescent="0.25">
      <c r="CT972" s="78" t="s">
        <v>155</v>
      </c>
      <c r="CU972" s="78" t="s">
        <v>445</v>
      </c>
      <c r="CV972" s="78" t="s">
        <v>498</v>
      </c>
      <c r="CW972" s="78">
        <v>2036</v>
      </c>
      <c r="CX972" s="78">
        <v>0</v>
      </c>
      <c r="CY972" s="78">
        <v>8.7210996863310714E-2</v>
      </c>
      <c r="CZ972" s="78">
        <v>4.0679066778685248E-2</v>
      </c>
      <c r="DA972" s="78">
        <v>1.765462770758559E-3</v>
      </c>
      <c r="DB972" s="78">
        <v>4.476646731386668E-2</v>
      </c>
      <c r="DC972" s="78">
        <v>3.0872119787792623E-2</v>
      </c>
      <c r="DD972" s="78">
        <v>6.0434212698265281E-4</v>
      </c>
      <c r="DE972" s="78">
        <v>0</v>
      </c>
      <c r="DF972" s="78">
        <v>1.8657322537017837E-5</v>
      </c>
      <c r="DG972" s="78">
        <v>1.8657322537017837E-5</v>
      </c>
      <c r="DH972" s="78">
        <v>0</v>
      </c>
      <c r="DI972" s="78">
        <v>1.7904443630604292E-4</v>
      </c>
      <c r="DJ972" s="78">
        <v>1.7904443630604292E-4</v>
      </c>
      <c r="DK972" s="78">
        <v>0</v>
      </c>
      <c r="DL972" s="78">
        <v>1.7904443630604292E-4</v>
      </c>
    </row>
    <row r="973" spans="98:116" x14ac:dyDescent="0.25">
      <c r="CT973" s="78" t="s">
        <v>155</v>
      </c>
      <c r="CU973" s="78" t="s">
        <v>445</v>
      </c>
      <c r="CV973" s="78" t="s">
        <v>498</v>
      </c>
      <c r="CW973" s="78">
        <v>2037</v>
      </c>
      <c r="CX973" s="78">
        <v>0</v>
      </c>
      <c r="CY973" s="78">
        <v>8.7210996863310714E-2</v>
      </c>
      <c r="CZ973" s="78">
        <v>4.0679066778685248E-2</v>
      </c>
      <c r="DA973" s="78">
        <v>1.765462770758559E-3</v>
      </c>
      <c r="DB973" s="78">
        <v>4.476646731386668E-2</v>
      </c>
      <c r="DC973" s="78">
        <v>3.0872119787792623E-2</v>
      </c>
      <c r="DD973" s="78">
        <v>6.0434212698265281E-4</v>
      </c>
      <c r="DE973" s="78">
        <v>0</v>
      </c>
      <c r="DF973" s="78">
        <v>1.8657322537017837E-5</v>
      </c>
      <c r="DG973" s="78">
        <v>1.8657322537017837E-5</v>
      </c>
      <c r="DH973" s="78">
        <v>0</v>
      </c>
      <c r="DI973" s="78">
        <v>1.7904443630604292E-4</v>
      </c>
      <c r="DJ973" s="78">
        <v>1.7904443630604292E-4</v>
      </c>
      <c r="DK973" s="78">
        <v>0</v>
      </c>
      <c r="DL973" s="78">
        <v>1.7904443630604292E-4</v>
      </c>
    </row>
    <row r="974" spans="98:116" x14ac:dyDescent="0.25">
      <c r="CT974" s="78" t="s">
        <v>155</v>
      </c>
      <c r="CU974" s="78" t="s">
        <v>445</v>
      </c>
      <c r="CV974" s="78" t="s">
        <v>498</v>
      </c>
      <c r="CW974" s="78">
        <v>2038</v>
      </c>
      <c r="CX974" s="78">
        <v>0</v>
      </c>
      <c r="CY974" s="78">
        <v>9.1184159449950244E-2</v>
      </c>
      <c r="CZ974" s="78">
        <v>4.2437523963863792E-2</v>
      </c>
      <c r="DA974" s="78">
        <v>1.841759382412397E-3</v>
      </c>
      <c r="DB974" s="78">
        <v>4.6904876103673832E-2</v>
      </c>
      <c r="DC974" s="78">
        <v>3.2346822087872165E-2</v>
      </c>
      <c r="DD974" s="78">
        <v>6.0434212698265281E-4</v>
      </c>
      <c r="DE974" s="78">
        <v>0</v>
      </c>
      <c r="DF974" s="78">
        <v>1.9548547261714119E-5</v>
      </c>
      <c r="DG974" s="78">
        <v>1.9548547261714119E-5</v>
      </c>
      <c r="DH974" s="78">
        <v>0</v>
      </c>
      <c r="DI974" s="78">
        <v>1.8796267004583914E-4</v>
      </c>
      <c r="DJ974" s="78">
        <v>1.8796267004583914E-4</v>
      </c>
      <c r="DK974" s="78">
        <v>0</v>
      </c>
      <c r="DL974" s="78">
        <v>1.8796267004583914E-4</v>
      </c>
    </row>
    <row r="975" spans="98:116" x14ac:dyDescent="0.25">
      <c r="CT975" s="78" t="s">
        <v>155</v>
      </c>
      <c r="CU975" s="78" t="s">
        <v>445</v>
      </c>
      <c r="CV975" s="78" t="s">
        <v>498</v>
      </c>
      <c r="CW975" s="78">
        <v>2039</v>
      </c>
      <c r="CX975" s="78">
        <v>0</v>
      </c>
      <c r="CY975" s="78">
        <v>9.1184159449950244E-2</v>
      </c>
      <c r="CZ975" s="78">
        <v>4.2437523963863792E-2</v>
      </c>
      <c r="DA975" s="78">
        <v>1.841759382412397E-3</v>
      </c>
      <c r="DB975" s="78">
        <v>4.6904876103673832E-2</v>
      </c>
      <c r="DC975" s="78">
        <v>3.2346822087872165E-2</v>
      </c>
      <c r="DD975" s="78">
        <v>6.0434212698265281E-4</v>
      </c>
      <c r="DE975" s="78">
        <v>0</v>
      </c>
      <c r="DF975" s="78">
        <v>1.9548547261714119E-5</v>
      </c>
      <c r="DG975" s="78">
        <v>1.9548547261714119E-5</v>
      </c>
      <c r="DH975" s="78">
        <v>0</v>
      </c>
      <c r="DI975" s="78">
        <v>1.8796267004583914E-4</v>
      </c>
      <c r="DJ975" s="78">
        <v>1.8796267004583914E-4</v>
      </c>
      <c r="DK975" s="78">
        <v>0</v>
      </c>
      <c r="DL975" s="78">
        <v>1.8796267004583914E-4</v>
      </c>
    </row>
    <row r="976" spans="98:116" x14ac:dyDescent="0.25">
      <c r="CT976" s="78" t="s">
        <v>155</v>
      </c>
      <c r="CU976" s="78" t="s">
        <v>445</v>
      </c>
      <c r="CV976" s="78" t="s">
        <v>498</v>
      </c>
      <c r="CW976" s="78">
        <v>2040</v>
      </c>
      <c r="CX976" s="78">
        <v>0</v>
      </c>
      <c r="CY976" s="78">
        <v>9.1184159449950244E-2</v>
      </c>
      <c r="CZ976" s="78">
        <v>4.2437523963863792E-2</v>
      </c>
      <c r="DA976" s="78">
        <v>1.841759382412397E-3</v>
      </c>
      <c r="DB976" s="78">
        <v>4.6904876103673832E-2</v>
      </c>
      <c r="DC976" s="78">
        <v>3.2346822087872165E-2</v>
      </c>
      <c r="DD976" s="78">
        <v>6.0434212698265281E-4</v>
      </c>
      <c r="DE976" s="78">
        <v>0</v>
      </c>
      <c r="DF976" s="78">
        <v>1.9548547261714119E-5</v>
      </c>
      <c r="DG976" s="78">
        <v>1.9548547261714119E-5</v>
      </c>
      <c r="DH976" s="78">
        <v>0</v>
      </c>
      <c r="DI976" s="78">
        <v>1.8796267004583914E-4</v>
      </c>
      <c r="DJ976" s="78">
        <v>1.8796267004583914E-4</v>
      </c>
      <c r="DK976" s="78">
        <v>0</v>
      </c>
      <c r="DL976" s="78">
        <v>1.8796267004583914E-4</v>
      </c>
    </row>
    <row r="977" spans="98:116" x14ac:dyDescent="0.25">
      <c r="CT977" s="78" t="s">
        <v>155</v>
      </c>
      <c r="CU977" s="78" t="s">
        <v>445</v>
      </c>
      <c r="CV977" s="78" t="s">
        <v>498</v>
      </c>
      <c r="CW977" s="78">
        <v>2041</v>
      </c>
      <c r="CX977" s="78">
        <v>0</v>
      </c>
      <c r="CY977" s="78">
        <v>9.1184159449950244E-2</v>
      </c>
      <c r="CZ977" s="78">
        <v>4.2437523963863792E-2</v>
      </c>
      <c r="DA977" s="78">
        <v>1.841759382412397E-3</v>
      </c>
      <c r="DB977" s="78">
        <v>4.6904876103673832E-2</v>
      </c>
      <c r="DC977" s="78">
        <v>3.2346822087872165E-2</v>
      </c>
      <c r="DD977" s="78">
        <v>6.0434212698265281E-4</v>
      </c>
      <c r="DE977" s="78">
        <v>0</v>
      </c>
      <c r="DF977" s="78">
        <v>1.9548547261714119E-5</v>
      </c>
      <c r="DG977" s="78">
        <v>1.9548547261714119E-5</v>
      </c>
      <c r="DH977" s="78">
        <v>0</v>
      </c>
      <c r="DI977" s="78">
        <v>1.8796267004583914E-4</v>
      </c>
      <c r="DJ977" s="78">
        <v>1.8796267004583914E-4</v>
      </c>
      <c r="DK977" s="78">
        <v>0</v>
      </c>
      <c r="DL977" s="78">
        <v>1.8796267004583914E-4</v>
      </c>
    </row>
    <row r="978" spans="98:116" x14ac:dyDescent="0.25">
      <c r="CT978" s="78" t="s">
        <v>155</v>
      </c>
      <c r="CU978" s="78" t="s">
        <v>445</v>
      </c>
      <c r="CV978" s="78" t="s">
        <v>498</v>
      </c>
      <c r="CW978" s="78">
        <v>2042</v>
      </c>
      <c r="CX978" s="78">
        <v>0</v>
      </c>
      <c r="CY978" s="78">
        <v>9.1184159449950244E-2</v>
      </c>
      <c r="CZ978" s="78">
        <v>4.2437523963863792E-2</v>
      </c>
      <c r="DA978" s="78">
        <v>1.841759382412397E-3</v>
      </c>
      <c r="DB978" s="78">
        <v>4.6904876103673832E-2</v>
      </c>
      <c r="DC978" s="78">
        <v>3.2346822087872165E-2</v>
      </c>
      <c r="DD978" s="78">
        <v>6.0434212698265281E-4</v>
      </c>
      <c r="DE978" s="78">
        <v>0</v>
      </c>
      <c r="DF978" s="78">
        <v>1.9548547261714119E-5</v>
      </c>
      <c r="DG978" s="78">
        <v>1.9548547261714119E-5</v>
      </c>
      <c r="DH978" s="78">
        <v>0</v>
      </c>
      <c r="DI978" s="78">
        <v>0</v>
      </c>
      <c r="DJ978" s="78">
        <v>1.8796267004583914E-4</v>
      </c>
      <c r="DK978" s="78">
        <v>0</v>
      </c>
      <c r="DL978" s="78">
        <v>1.8796267004583914E-4</v>
      </c>
    </row>
    <row r="979" spans="98:116" x14ac:dyDescent="0.25">
      <c r="CT979" s="78" t="s">
        <v>155</v>
      </c>
      <c r="CU979" s="78" t="s">
        <v>445</v>
      </c>
      <c r="CV979" s="78" t="s">
        <v>498</v>
      </c>
      <c r="CW979" s="78">
        <v>2043</v>
      </c>
      <c r="CX979" s="78">
        <v>0</v>
      </c>
      <c r="CY979" s="78">
        <v>9.5485653842642002E-2</v>
      </c>
      <c r="CZ979" s="78">
        <v>4.4305976361134813E-2</v>
      </c>
      <c r="DA979" s="78">
        <v>1.92282368868885E-3</v>
      </c>
      <c r="DB979" s="78">
        <v>4.9256853792818113E-2</v>
      </c>
      <c r="DC979" s="78">
        <v>3.3968807053725979E-2</v>
      </c>
      <c r="DD979" s="78">
        <v>6.0434212698265281E-4</v>
      </c>
      <c r="DE979" s="78">
        <v>0</v>
      </c>
      <c r="DF979" s="78">
        <v>2.0528781105912099E-5</v>
      </c>
      <c r="DG979" s="78">
        <v>2.0528781105912099E-5</v>
      </c>
      <c r="DH979" s="78">
        <v>0</v>
      </c>
      <c r="DI979" s="78">
        <v>1.5488499558335026E-4</v>
      </c>
      <c r="DJ979" s="78">
        <v>0</v>
      </c>
      <c r="DK979" s="78">
        <v>0</v>
      </c>
      <c r="DL979" s="78">
        <v>0</v>
      </c>
    </row>
    <row r="980" spans="98:116" x14ac:dyDescent="0.25">
      <c r="CT980" s="78" t="s">
        <v>155</v>
      </c>
      <c r="CU980" s="78" t="s">
        <v>445</v>
      </c>
      <c r="CV980" s="78" t="s">
        <v>498</v>
      </c>
      <c r="CW980" s="78">
        <v>2044</v>
      </c>
      <c r="CX980" s="78">
        <v>0</v>
      </c>
      <c r="CY980" s="78">
        <v>9.5485653842642002E-2</v>
      </c>
      <c r="CZ980" s="78">
        <v>4.4305976361134813E-2</v>
      </c>
      <c r="DA980" s="78">
        <v>1.92282368868885E-3</v>
      </c>
      <c r="DB980" s="78">
        <v>4.9256853792818113E-2</v>
      </c>
      <c r="DC980" s="78">
        <v>3.3968807053725979E-2</v>
      </c>
      <c r="DD980" s="78">
        <v>6.0434212698265281E-4</v>
      </c>
      <c r="DE980" s="78">
        <v>0</v>
      </c>
      <c r="DF980" s="78">
        <v>2.0528781105912099E-5</v>
      </c>
      <c r="DG980" s="78">
        <v>2.0528781105912099E-5</v>
      </c>
      <c r="DH980" s="78">
        <v>0</v>
      </c>
      <c r="DI980" s="78">
        <v>1.6054363632999569E-4</v>
      </c>
      <c r="DJ980" s="78">
        <v>1.6054363632999569E-4</v>
      </c>
      <c r="DK980" s="78">
        <v>0</v>
      </c>
      <c r="DL980" s="78">
        <v>1.6054363632999569E-4</v>
      </c>
    </row>
    <row r="981" spans="98:116" x14ac:dyDescent="0.25">
      <c r="CT981" s="78" t="s">
        <v>155</v>
      </c>
      <c r="CU981" s="78" t="s">
        <v>445</v>
      </c>
      <c r="CV981" s="78" t="s">
        <v>498</v>
      </c>
      <c r="CW981" s="78">
        <v>2045</v>
      </c>
      <c r="CX981" s="78">
        <v>0</v>
      </c>
      <c r="CY981" s="78">
        <v>9.5485653842642002E-2</v>
      </c>
      <c r="CZ981" s="78">
        <v>4.4305976361134813E-2</v>
      </c>
      <c r="DA981" s="78">
        <v>1.92282368868885E-3</v>
      </c>
      <c r="DB981" s="78">
        <v>4.9256853792818113E-2</v>
      </c>
      <c r="DC981" s="78">
        <v>3.3968807053725979E-2</v>
      </c>
      <c r="DD981" s="78">
        <v>6.0434212698265281E-4</v>
      </c>
      <c r="DE981" s="78">
        <v>0</v>
      </c>
      <c r="DF981" s="78">
        <v>2.0528781105912099E-5</v>
      </c>
      <c r="DG981" s="78">
        <v>2.0528781105912099E-5</v>
      </c>
      <c r="DH981" s="78">
        <v>0</v>
      </c>
      <c r="DI981" s="78">
        <v>1.6054363632999569E-4</v>
      </c>
      <c r="DJ981" s="78">
        <v>1.6054363632999569E-4</v>
      </c>
      <c r="DK981" s="78">
        <v>0</v>
      </c>
      <c r="DL981" s="78">
        <v>1.6054363632999569E-4</v>
      </c>
    </row>
    <row r="982" spans="98:116" x14ac:dyDescent="0.25">
      <c r="CT982" s="78" t="s">
        <v>155</v>
      </c>
      <c r="CU982" s="78" t="s">
        <v>445</v>
      </c>
      <c r="CV982" s="78" t="s">
        <v>498</v>
      </c>
      <c r="CW982" s="78">
        <v>2046</v>
      </c>
      <c r="CX982" s="78">
        <v>0</v>
      </c>
      <c r="CY982" s="78">
        <v>9.5485653842642002E-2</v>
      </c>
      <c r="CZ982" s="78">
        <v>4.4305976361134813E-2</v>
      </c>
      <c r="DA982" s="78">
        <v>1.92282368868885E-3</v>
      </c>
      <c r="DB982" s="78">
        <v>4.9256853792818113E-2</v>
      </c>
      <c r="DC982" s="78">
        <v>3.3968807053725979E-2</v>
      </c>
      <c r="DD982" s="78">
        <v>6.0434212698265281E-4</v>
      </c>
      <c r="DE982" s="78">
        <v>0</v>
      </c>
      <c r="DF982" s="78">
        <v>2.0528781105912099E-5</v>
      </c>
      <c r="DG982" s="78">
        <v>2.0528781105912099E-5</v>
      </c>
      <c r="DH982" s="78">
        <v>0</v>
      </c>
      <c r="DI982" s="78">
        <v>1.6054363632999569E-4</v>
      </c>
      <c r="DJ982" s="78">
        <v>1.6054363632999569E-4</v>
      </c>
      <c r="DK982" s="78">
        <v>0</v>
      </c>
      <c r="DL982" s="78">
        <v>1.6054363632999569E-4</v>
      </c>
    </row>
    <row r="983" spans="98:116" x14ac:dyDescent="0.25">
      <c r="CT983" s="78" t="s">
        <v>155</v>
      </c>
      <c r="CU983" s="78" t="s">
        <v>445</v>
      </c>
      <c r="CV983" s="78" t="s">
        <v>498</v>
      </c>
      <c r="CW983" s="78">
        <v>2047</v>
      </c>
      <c r="CX983" s="78">
        <v>0</v>
      </c>
      <c r="CY983" s="78">
        <v>9.5485653842642002E-2</v>
      </c>
      <c r="CZ983" s="78">
        <v>4.4305976361134813E-2</v>
      </c>
      <c r="DA983" s="78">
        <v>1.92282368868885E-3</v>
      </c>
      <c r="DB983" s="78">
        <v>4.9256853792818113E-2</v>
      </c>
      <c r="DC983" s="78">
        <v>3.3968807053725979E-2</v>
      </c>
      <c r="DD983" s="78">
        <v>6.0434212698265281E-4</v>
      </c>
      <c r="DE983" s="78">
        <v>0</v>
      </c>
      <c r="DF983" s="78">
        <v>2.0528781105912099E-5</v>
      </c>
      <c r="DG983" s="78">
        <v>2.0528781105912099E-5</v>
      </c>
      <c r="DH983" s="78">
        <v>0</v>
      </c>
      <c r="DI983" s="78">
        <v>1.6054363632999569E-4</v>
      </c>
      <c r="DJ983" s="78">
        <v>1.6054363632999569E-4</v>
      </c>
      <c r="DK983" s="78">
        <v>0</v>
      </c>
      <c r="DL983" s="78">
        <v>1.6054363632999569E-4</v>
      </c>
    </row>
    <row r="984" spans="98:116" x14ac:dyDescent="0.25">
      <c r="CT984" s="78" t="s">
        <v>155</v>
      </c>
      <c r="CU984" s="78" t="s">
        <v>445</v>
      </c>
      <c r="CV984" s="78" t="s">
        <v>498</v>
      </c>
      <c r="CW984" s="78">
        <v>2048</v>
      </c>
      <c r="CX984" s="78">
        <v>0</v>
      </c>
      <c r="CY984" s="78">
        <v>0.1000716957393588</v>
      </c>
      <c r="CZ984" s="78">
        <v>4.6259840575669238E-2</v>
      </c>
      <c r="DA984" s="78">
        <v>2.007587869967803E-3</v>
      </c>
      <c r="DB984" s="78">
        <v>5.1804267293721493E-2</v>
      </c>
      <c r="DC984" s="78">
        <v>3.5725569636699976E-2</v>
      </c>
      <c r="DD984" s="78">
        <v>6.0434212698265281E-4</v>
      </c>
      <c r="DE984" s="78">
        <v>0</v>
      </c>
      <c r="DF984" s="78">
        <v>2.1590466741910141E-5</v>
      </c>
      <c r="DG984" s="78">
        <v>2.1590466741910141E-5</v>
      </c>
      <c r="DH984" s="78">
        <v>0</v>
      </c>
      <c r="DI984" s="78">
        <v>1.6054363632999569E-4</v>
      </c>
      <c r="DJ984" s="78">
        <v>1.6054363632999569E-4</v>
      </c>
      <c r="DK984" s="78">
        <v>0</v>
      </c>
      <c r="DL984" s="78">
        <v>1.6054363632999569E-4</v>
      </c>
    </row>
    <row r="985" spans="98:116" x14ac:dyDescent="0.25">
      <c r="CT985" s="78" t="s">
        <v>155</v>
      </c>
      <c r="CU985" s="78" t="s">
        <v>445</v>
      </c>
      <c r="CV985" s="78" t="s">
        <v>498</v>
      </c>
      <c r="CW985" s="78">
        <v>2049</v>
      </c>
      <c r="CX985" s="78">
        <v>0</v>
      </c>
      <c r="CY985" s="78">
        <v>0.1000716957393588</v>
      </c>
      <c r="CZ985" s="78">
        <v>4.6259840575669238E-2</v>
      </c>
      <c r="DA985" s="78">
        <v>2.007587869967803E-3</v>
      </c>
      <c r="DB985" s="78">
        <v>5.1804267293721493E-2</v>
      </c>
      <c r="DC985" s="78">
        <v>3.5725569636699976E-2</v>
      </c>
      <c r="DD985" s="78">
        <v>6.0434212698265281E-4</v>
      </c>
      <c r="DE985" s="78">
        <v>0</v>
      </c>
      <c r="DF985" s="78">
        <v>2.1590466741910141E-5</v>
      </c>
      <c r="DG985" s="78">
        <v>2.1590466741910141E-5</v>
      </c>
      <c r="DH985" s="78">
        <v>0</v>
      </c>
      <c r="DI985" s="78">
        <v>1.6766852575171443E-4</v>
      </c>
      <c r="DJ985" s="78">
        <v>1.6766852575171443E-4</v>
      </c>
      <c r="DK985" s="78">
        <v>0</v>
      </c>
      <c r="DL985" s="78">
        <v>1.6766852575171443E-4</v>
      </c>
    </row>
    <row r="986" spans="98:116" x14ac:dyDescent="0.25">
      <c r="CT986" s="78" t="s">
        <v>155</v>
      </c>
      <c r="CU986" s="78" t="s">
        <v>445</v>
      </c>
      <c r="CV986" s="78" t="s">
        <v>498</v>
      </c>
      <c r="CW986" s="78">
        <v>2050</v>
      </c>
      <c r="CX986" s="78">
        <v>0</v>
      </c>
      <c r="CY986" s="78">
        <v>0.1000716957393588</v>
      </c>
      <c r="CZ986" s="78">
        <v>4.6259840575669238E-2</v>
      </c>
      <c r="DA986" s="78">
        <v>2.007587869967803E-3</v>
      </c>
      <c r="DB986" s="78">
        <v>5.1804267293721493E-2</v>
      </c>
      <c r="DC986" s="78">
        <v>3.5725569636699976E-2</v>
      </c>
      <c r="DD986" s="78">
        <v>6.0434212698265281E-4</v>
      </c>
      <c r="DE986" s="78">
        <v>0</v>
      </c>
      <c r="DF986" s="78">
        <v>2.1590466741910141E-5</v>
      </c>
      <c r="DG986" s="78">
        <v>2.1590466741910141E-5</v>
      </c>
      <c r="DH986" s="78">
        <v>0</v>
      </c>
      <c r="DI986" s="78">
        <v>1.6766852575171443E-4</v>
      </c>
      <c r="DJ986" s="78">
        <v>1.6766852575171443E-4</v>
      </c>
      <c r="DK986" s="78">
        <v>0</v>
      </c>
      <c r="DL986" s="78">
        <v>1.6766852575171443E-4</v>
      </c>
    </row>
    <row r="987" spans="98:116" x14ac:dyDescent="0.25">
      <c r="CT987" s="78" t="s">
        <v>155</v>
      </c>
      <c r="CU987" s="78" t="s">
        <v>445</v>
      </c>
      <c r="CV987" s="78" t="s">
        <v>498</v>
      </c>
      <c r="CW987" s="78">
        <v>2051</v>
      </c>
      <c r="CX987" s="78">
        <v>0</v>
      </c>
      <c r="CY987" s="78">
        <v>0.1000716957393588</v>
      </c>
      <c r="CZ987" s="78">
        <v>4.6259840575669238E-2</v>
      </c>
      <c r="DA987" s="78">
        <v>2.007587869967803E-3</v>
      </c>
      <c r="DB987" s="78">
        <v>5.1804267293721493E-2</v>
      </c>
      <c r="DC987" s="78">
        <v>3.5725569636699976E-2</v>
      </c>
      <c r="DD987" s="78">
        <v>6.0434212698265281E-4</v>
      </c>
      <c r="DE987" s="78">
        <v>0</v>
      </c>
      <c r="DF987" s="78">
        <v>2.1590466741910141E-5</v>
      </c>
      <c r="DG987" s="78">
        <v>2.1590466741910141E-5</v>
      </c>
      <c r="DH987" s="78">
        <v>0</v>
      </c>
      <c r="DI987" s="78">
        <v>1.6766852575171443E-4</v>
      </c>
      <c r="DJ987" s="78">
        <v>1.6766852575171443E-4</v>
      </c>
      <c r="DK987" s="78">
        <v>0</v>
      </c>
      <c r="DL987" s="78">
        <v>1.6766852575171443E-4</v>
      </c>
    </row>
    <row r="988" spans="98:116" x14ac:dyDescent="0.25">
      <c r="CT988" s="78" t="s">
        <v>155</v>
      </c>
      <c r="CU988" s="78" t="s">
        <v>445</v>
      </c>
      <c r="CV988" s="78" t="s">
        <v>498</v>
      </c>
      <c r="CW988" s="78">
        <v>2052</v>
      </c>
      <c r="CX988" s="78">
        <v>0</v>
      </c>
      <c r="CY988" s="78">
        <v>0.1000716957393588</v>
      </c>
      <c r="CZ988" s="78">
        <v>4.6259840575669238E-2</v>
      </c>
      <c r="DA988" s="78">
        <v>2.007587869967803E-3</v>
      </c>
      <c r="DB988" s="78">
        <v>5.1804267293721493E-2</v>
      </c>
      <c r="DC988" s="78">
        <v>3.5725569636699976E-2</v>
      </c>
      <c r="DD988" s="78">
        <v>6.0434212698265281E-4</v>
      </c>
      <c r="DE988" s="78">
        <v>0</v>
      </c>
      <c r="DF988" s="78">
        <v>2.1590466741910141E-5</v>
      </c>
      <c r="DG988" s="78">
        <v>2.1590466741910141E-5</v>
      </c>
      <c r="DH988" s="78">
        <v>0</v>
      </c>
      <c r="DI988" s="78">
        <v>1.6766852575171443E-4</v>
      </c>
      <c r="DJ988" s="78">
        <v>1.6766852575171443E-4</v>
      </c>
      <c r="DK988" s="78">
        <v>0</v>
      </c>
      <c r="DL988" s="78">
        <v>1.6766852575171443E-4</v>
      </c>
    </row>
    <row r="989" spans="98:116" x14ac:dyDescent="0.25">
      <c r="CT989" s="78" t="s">
        <v>155</v>
      </c>
      <c r="CU989" s="78" t="s">
        <v>445</v>
      </c>
      <c r="CV989" s="78" t="s">
        <v>498</v>
      </c>
      <c r="CW989" s="78">
        <v>2053</v>
      </c>
      <c r="CX989" s="78">
        <v>0</v>
      </c>
      <c r="CY989" s="78">
        <v>0.104894504366044</v>
      </c>
      <c r="CZ989" s="78">
        <v>4.8274495535751409E-2</v>
      </c>
      <c r="DA989" s="78">
        <v>2.0949826068834042E-3</v>
      </c>
      <c r="DB989" s="78">
        <v>5.452502622340899E-2</v>
      </c>
      <c r="DC989" s="78">
        <v>3.7601875734344647E-2</v>
      </c>
      <c r="DD989" s="78">
        <v>6.0434212698265281E-4</v>
      </c>
      <c r="DE989" s="78">
        <v>0</v>
      </c>
      <c r="DF989" s="78">
        <v>2.2724397559831245E-5</v>
      </c>
      <c r="DG989" s="78">
        <v>2.2724397559831245E-5</v>
      </c>
      <c r="DH989" s="78">
        <v>0</v>
      </c>
      <c r="DI989" s="78">
        <v>1.6766852575171443E-4</v>
      </c>
      <c r="DJ989" s="78">
        <v>1.6766852575171443E-4</v>
      </c>
      <c r="DK989" s="78">
        <v>0</v>
      </c>
      <c r="DL989" s="78">
        <v>1.6766852575171443E-4</v>
      </c>
    </row>
    <row r="990" spans="98:116" x14ac:dyDescent="0.25">
      <c r="CT990" s="78" t="s">
        <v>155</v>
      </c>
      <c r="CU990" s="78" t="s">
        <v>445</v>
      </c>
      <c r="CV990" s="78" t="s">
        <v>498</v>
      </c>
      <c r="CW990" s="78">
        <v>2054</v>
      </c>
      <c r="CX990" s="78">
        <v>0</v>
      </c>
      <c r="CY990" s="78">
        <v>0.104894504366044</v>
      </c>
      <c r="CZ990" s="78">
        <v>4.8274495535751409E-2</v>
      </c>
      <c r="DA990" s="78">
        <v>2.0949826068834042E-3</v>
      </c>
      <c r="DB990" s="78">
        <v>5.452502622340899E-2</v>
      </c>
      <c r="DC990" s="78">
        <v>3.7601875734344647E-2</v>
      </c>
      <c r="DD990" s="78">
        <v>6.0434212698265281E-4</v>
      </c>
      <c r="DE990" s="78">
        <v>0</v>
      </c>
      <c r="DF990" s="78">
        <v>2.2724397559831245E-5</v>
      </c>
      <c r="DG990" s="78">
        <v>2.2724397559831245E-5</v>
      </c>
      <c r="DH990" s="78">
        <v>0</v>
      </c>
      <c r="DI990" s="78">
        <v>1.7558031642915124E-4</v>
      </c>
      <c r="DJ990" s="78">
        <v>1.7558031642915124E-4</v>
      </c>
      <c r="DK990" s="78">
        <v>0</v>
      </c>
      <c r="DL990" s="78">
        <v>1.7558031642915124E-4</v>
      </c>
    </row>
    <row r="991" spans="98:116" x14ac:dyDescent="0.25">
      <c r="CT991" s="78" t="s">
        <v>155</v>
      </c>
      <c r="CU991" s="78" t="s">
        <v>445</v>
      </c>
      <c r="CV991" s="78" t="s">
        <v>498</v>
      </c>
      <c r="CW991" s="78">
        <v>2055</v>
      </c>
      <c r="CX991" s="78">
        <v>0</v>
      </c>
      <c r="CY991" s="78">
        <v>0.104894504366044</v>
      </c>
      <c r="CZ991" s="78">
        <v>4.8274495535751409E-2</v>
      </c>
      <c r="DA991" s="78">
        <v>2.0949826068834042E-3</v>
      </c>
      <c r="DB991" s="78">
        <v>5.452502622340899E-2</v>
      </c>
      <c r="DC991" s="78">
        <v>3.7601875734344647E-2</v>
      </c>
      <c r="DD991" s="78">
        <v>6.0434212698265281E-4</v>
      </c>
      <c r="DE991" s="78">
        <v>0</v>
      </c>
      <c r="DF991" s="78">
        <v>2.2724397559831245E-5</v>
      </c>
      <c r="DG991" s="78">
        <v>2.2724397559831245E-5</v>
      </c>
      <c r="DH991" s="78">
        <v>0</v>
      </c>
      <c r="DI991" s="78">
        <v>1.7558031642915124E-4</v>
      </c>
      <c r="DJ991" s="78">
        <v>1.7558031642915124E-4</v>
      </c>
      <c r="DK991" s="78">
        <v>0</v>
      </c>
      <c r="DL991" s="78">
        <v>1.7558031642915124E-4</v>
      </c>
    </row>
    <row r="992" spans="98:116" x14ac:dyDescent="0.25">
      <c r="CT992" s="78" t="s">
        <v>155</v>
      </c>
      <c r="CU992" s="78" t="s">
        <v>445</v>
      </c>
      <c r="CV992" s="78" t="s">
        <v>499</v>
      </c>
      <c r="CW992" s="78">
        <v>2026</v>
      </c>
      <c r="CX992" s="78">
        <v>0</v>
      </c>
      <c r="CY992" s="78">
        <v>21835.978114130419</v>
      </c>
      <c r="CZ992" s="78">
        <v>428.60232122030828</v>
      </c>
      <c r="DA992" s="78">
        <v>13939.560973457381</v>
      </c>
      <c r="DB992" s="78">
        <v>7467.8148194520927</v>
      </c>
      <c r="DC992" s="78">
        <v>5149.9992626794683</v>
      </c>
      <c r="DD992" s="78">
        <v>2.534089182909869E-10</v>
      </c>
      <c r="DE992" s="78">
        <v>0</v>
      </c>
      <c r="DF992" s="78">
        <v>1.3050557423549843E-6</v>
      </c>
      <c r="DG992" s="78">
        <v>1.3050557423549843E-6</v>
      </c>
      <c r="DH992" s="78">
        <v>0</v>
      </c>
      <c r="DI992" s="78">
        <v>1.7558031642915124E-4</v>
      </c>
      <c r="DJ992" s="78">
        <v>1.7558031642915124E-4</v>
      </c>
      <c r="DK992" s="78">
        <v>0</v>
      </c>
      <c r="DL992" s="78">
        <v>1.7558031642915124E-4</v>
      </c>
    </row>
    <row r="993" spans="98:116" x14ac:dyDescent="0.25">
      <c r="CT993" s="78" t="s">
        <v>155</v>
      </c>
      <c r="CU993" s="78" t="s">
        <v>445</v>
      </c>
      <c r="CV993" s="78" t="s">
        <v>499</v>
      </c>
      <c r="CW993" s="78">
        <v>2027</v>
      </c>
      <c r="CX993" s="78">
        <v>0</v>
      </c>
      <c r="CY993" s="78">
        <v>21835.978114130419</v>
      </c>
      <c r="CZ993" s="78">
        <v>428.60232122030828</v>
      </c>
      <c r="DA993" s="78">
        <v>13939.560973457381</v>
      </c>
      <c r="DB993" s="78">
        <v>7467.8148194520927</v>
      </c>
      <c r="DC993" s="78">
        <v>5149.9992626794683</v>
      </c>
      <c r="DD993" s="78">
        <v>2.534089182909869E-10</v>
      </c>
      <c r="DE993" s="78">
        <v>0</v>
      </c>
      <c r="DF993" s="78">
        <v>1.3050557423549843E-6</v>
      </c>
      <c r="DG993" s="78">
        <v>1.3050557423549843E-6</v>
      </c>
      <c r="DH993" s="78">
        <v>0</v>
      </c>
      <c r="DI993" s="78">
        <v>1.7558031642915124E-4</v>
      </c>
      <c r="DJ993" s="78">
        <v>1.7558031642915124E-4</v>
      </c>
      <c r="DK993" s="78">
        <v>0</v>
      </c>
      <c r="DL993" s="78">
        <v>1.7558031642915124E-4</v>
      </c>
    </row>
    <row r="994" spans="98:116" x14ac:dyDescent="0.25">
      <c r="CT994" s="78" t="s">
        <v>155</v>
      </c>
      <c r="CU994" s="78" t="s">
        <v>445</v>
      </c>
      <c r="CV994" s="78" t="s">
        <v>499</v>
      </c>
      <c r="CW994" s="78">
        <v>2028</v>
      </c>
      <c r="CX994" s="78">
        <v>0</v>
      </c>
      <c r="CY994" s="78">
        <v>22783.187028906868</v>
      </c>
      <c r="CZ994" s="78">
        <v>453.26096055717261</v>
      </c>
      <c r="DA994" s="78">
        <v>14531.33568557169</v>
      </c>
      <c r="DB994" s="78">
        <v>7798.5903827771999</v>
      </c>
      <c r="DC994" s="78">
        <v>5378.1106913131089</v>
      </c>
      <c r="DD994" s="78">
        <v>2.534089182909869E-10</v>
      </c>
      <c r="DE994" s="78">
        <v>0</v>
      </c>
      <c r="DF994" s="78">
        <v>1.3628612127348466E-6</v>
      </c>
      <c r="DG994" s="78">
        <v>1.3628612127348466E-6</v>
      </c>
      <c r="DH994" s="78">
        <v>0</v>
      </c>
      <c r="DI994" s="78">
        <v>1.7558031642915124E-4</v>
      </c>
      <c r="DJ994" s="78">
        <v>1.7558031642915124E-4</v>
      </c>
      <c r="DK994" s="78">
        <v>0</v>
      </c>
      <c r="DL994" s="78">
        <v>1.7558031642915124E-4</v>
      </c>
    </row>
    <row r="995" spans="98:116" x14ac:dyDescent="0.25">
      <c r="CT995" s="78" t="s">
        <v>155</v>
      </c>
      <c r="CU995" s="78" t="s">
        <v>445</v>
      </c>
      <c r="CV995" s="78" t="s">
        <v>499</v>
      </c>
      <c r="CW995" s="78">
        <v>2029</v>
      </c>
      <c r="CX995" s="78">
        <v>0</v>
      </c>
      <c r="CY995" s="78">
        <v>22783.187028906868</v>
      </c>
      <c r="CZ995" s="78">
        <v>453.26096055717261</v>
      </c>
      <c r="DA995" s="78">
        <v>14531.33568557169</v>
      </c>
      <c r="DB995" s="78">
        <v>7798.5903827771999</v>
      </c>
      <c r="DC995" s="78">
        <v>5378.1106913131089</v>
      </c>
      <c r="DD995" s="78">
        <v>2.534089182909869E-10</v>
      </c>
      <c r="DE995" s="78">
        <v>0</v>
      </c>
      <c r="DF995" s="78">
        <v>1.3628612127348466E-6</v>
      </c>
      <c r="DG995" s="78">
        <v>1.3628612127348466E-6</v>
      </c>
      <c r="DH995" s="78">
        <v>0</v>
      </c>
      <c r="DI995" s="78">
        <v>1.8416126556475369E-4</v>
      </c>
      <c r="DJ995" s="78">
        <v>1.8416126556475369E-4</v>
      </c>
      <c r="DK995" s="78">
        <v>0</v>
      </c>
      <c r="DL995" s="78">
        <v>1.8416126556475369E-4</v>
      </c>
    </row>
    <row r="996" spans="98:116" x14ac:dyDescent="0.25">
      <c r="CT996" s="78" t="s">
        <v>155</v>
      </c>
      <c r="CU996" s="78" t="s">
        <v>445</v>
      </c>
      <c r="CV996" s="78" t="s">
        <v>499</v>
      </c>
      <c r="CW996" s="78">
        <v>2030</v>
      </c>
      <c r="CX996" s="78">
        <v>0</v>
      </c>
      <c r="CY996" s="78">
        <v>22783.187028906868</v>
      </c>
      <c r="CZ996" s="78">
        <v>453.26096055717261</v>
      </c>
      <c r="DA996" s="78">
        <v>14531.33568557169</v>
      </c>
      <c r="DB996" s="78">
        <v>7798.5903827771999</v>
      </c>
      <c r="DC996" s="78">
        <v>5378.1106913131089</v>
      </c>
      <c r="DD996" s="78">
        <v>2.534089182909869E-10</v>
      </c>
      <c r="DE996" s="78">
        <v>0</v>
      </c>
      <c r="DF996" s="78">
        <v>1.3628612127348466E-6</v>
      </c>
      <c r="DG996" s="78">
        <v>1.3628612127348466E-6</v>
      </c>
      <c r="DH996" s="78">
        <v>0</v>
      </c>
      <c r="DI996" s="78">
        <v>1.8416126556475369E-4</v>
      </c>
      <c r="DJ996" s="78">
        <v>1.8416126556475369E-4</v>
      </c>
      <c r="DK996" s="78">
        <v>0</v>
      </c>
      <c r="DL996" s="78">
        <v>1.8416126556475369E-4</v>
      </c>
    </row>
    <row r="997" spans="98:116" x14ac:dyDescent="0.25">
      <c r="CT997" s="78" t="s">
        <v>155</v>
      </c>
      <c r="CU997" s="78" t="s">
        <v>445</v>
      </c>
      <c r="CV997" s="78" t="s">
        <v>499</v>
      </c>
      <c r="CW997" s="78">
        <v>2031</v>
      </c>
      <c r="CX997" s="78">
        <v>0</v>
      </c>
      <c r="CY997" s="78">
        <v>22783.187028906868</v>
      </c>
      <c r="CZ997" s="78">
        <v>453.26096055717261</v>
      </c>
      <c r="DA997" s="78">
        <v>14531.33568557169</v>
      </c>
      <c r="DB997" s="78">
        <v>7798.5903827771999</v>
      </c>
      <c r="DC997" s="78">
        <v>5378.1106913131089</v>
      </c>
      <c r="DD997" s="78">
        <v>2.534089182909869E-10</v>
      </c>
      <c r="DE997" s="78">
        <v>0</v>
      </c>
      <c r="DF997" s="78">
        <v>1.3628612127348466E-6</v>
      </c>
      <c r="DG997" s="78">
        <v>1.3628612127348466E-6</v>
      </c>
      <c r="DH997" s="78">
        <v>0</v>
      </c>
      <c r="DI997" s="78">
        <v>1.8416126556475369E-4</v>
      </c>
      <c r="DJ997" s="78">
        <v>1.8416126556475369E-4</v>
      </c>
      <c r="DK997" s="78">
        <v>0</v>
      </c>
      <c r="DL997" s="78">
        <v>1.8416126556475369E-4</v>
      </c>
    </row>
    <row r="998" spans="98:116" x14ac:dyDescent="0.25">
      <c r="CT998" s="78" t="s">
        <v>155</v>
      </c>
      <c r="CU998" s="78" t="s">
        <v>445</v>
      </c>
      <c r="CV998" s="78" t="s">
        <v>499</v>
      </c>
      <c r="CW998" s="78">
        <v>2032</v>
      </c>
      <c r="CX998" s="78">
        <v>0</v>
      </c>
      <c r="CY998" s="78">
        <v>22783.187028906868</v>
      </c>
      <c r="CZ998" s="78">
        <v>453.26096055717261</v>
      </c>
      <c r="DA998" s="78">
        <v>14531.33568557169</v>
      </c>
      <c r="DB998" s="78">
        <v>7798.5903827771999</v>
      </c>
      <c r="DC998" s="78">
        <v>5378.1106913131089</v>
      </c>
      <c r="DD998" s="78">
        <v>2.534089182909869E-10</v>
      </c>
      <c r="DE998" s="78">
        <v>0</v>
      </c>
      <c r="DF998" s="78">
        <v>1.3628612127348466E-6</v>
      </c>
      <c r="DG998" s="78">
        <v>1.3628612127348466E-6</v>
      </c>
      <c r="DH998" s="78">
        <v>0</v>
      </c>
      <c r="DI998" s="78">
        <v>1.8416126556475369E-4</v>
      </c>
      <c r="DJ998" s="78">
        <v>1.8416126556475369E-4</v>
      </c>
      <c r="DK998" s="78">
        <v>0</v>
      </c>
      <c r="DL998" s="78">
        <v>1.8416126556475369E-4</v>
      </c>
    </row>
    <row r="999" spans="98:116" x14ac:dyDescent="0.25">
      <c r="CT999" s="78" t="s">
        <v>155</v>
      </c>
      <c r="CU999" s="78" t="s">
        <v>445</v>
      </c>
      <c r="CV999" s="78" t="s">
        <v>499</v>
      </c>
      <c r="CW999" s="78">
        <v>2033</v>
      </c>
      <c r="CX999" s="78">
        <v>0</v>
      </c>
      <c r="CY999" s="78">
        <v>23835.264052429178</v>
      </c>
      <c r="CZ999" s="78">
        <v>480.96485046157011</v>
      </c>
      <c r="DA999" s="78">
        <v>15187.72939506076</v>
      </c>
      <c r="DB999" s="78">
        <v>8166.5698069063137</v>
      </c>
      <c r="DC999" s="78">
        <v>5631.878869657573</v>
      </c>
      <c r="DD999" s="78">
        <v>2.534089182909869E-10</v>
      </c>
      <c r="DE999" s="78">
        <v>0</v>
      </c>
      <c r="DF999" s="78">
        <v>1.4271683323057916E-6</v>
      </c>
      <c r="DG999" s="78">
        <v>1.4271683323057916E-6</v>
      </c>
      <c r="DH999" s="78">
        <v>0</v>
      </c>
      <c r="DI999" s="78">
        <v>1.8416126556475369E-4</v>
      </c>
      <c r="DJ999" s="78">
        <v>1.8416126556475369E-4</v>
      </c>
      <c r="DK999" s="78">
        <v>0</v>
      </c>
      <c r="DL999" s="78">
        <v>1.8416126556475369E-4</v>
      </c>
    </row>
    <row r="1000" spans="98:116" x14ac:dyDescent="0.25">
      <c r="CT1000" s="78" t="s">
        <v>155</v>
      </c>
      <c r="CU1000" s="78" t="s">
        <v>445</v>
      </c>
      <c r="CV1000" s="78" t="s">
        <v>499</v>
      </c>
      <c r="CW1000" s="78">
        <v>2034</v>
      </c>
      <c r="CX1000" s="78">
        <v>0</v>
      </c>
      <c r="CY1000" s="78">
        <v>23835.264052429178</v>
      </c>
      <c r="CZ1000" s="78">
        <v>480.96485046157011</v>
      </c>
      <c r="DA1000" s="78">
        <v>15187.72939506076</v>
      </c>
      <c r="DB1000" s="78">
        <v>8166.5698069063137</v>
      </c>
      <c r="DC1000" s="78">
        <v>5631.878869657573</v>
      </c>
      <c r="DD1000" s="78">
        <v>2.534089182909869E-10</v>
      </c>
      <c r="DE1000" s="78">
        <v>0</v>
      </c>
      <c r="DF1000" s="78">
        <v>1.4271683323057916E-6</v>
      </c>
      <c r="DG1000" s="78">
        <v>1.4271683323057916E-6</v>
      </c>
      <c r="DH1000" s="78">
        <v>0</v>
      </c>
      <c r="DI1000" s="78">
        <v>1.9329351682669449E-4</v>
      </c>
      <c r="DJ1000" s="78">
        <v>1.9329351682669449E-4</v>
      </c>
      <c r="DK1000" s="78">
        <v>0</v>
      </c>
      <c r="DL1000" s="78">
        <v>1.9329351682669449E-4</v>
      </c>
    </row>
    <row r="1001" spans="98:116" x14ac:dyDescent="0.25">
      <c r="CT1001" s="78" t="s">
        <v>155</v>
      </c>
      <c r="CU1001" s="78" t="s">
        <v>445</v>
      </c>
      <c r="CV1001" s="78" t="s">
        <v>499</v>
      </c>
      <c r="CW1001" s="78">
        <v>2035</v>
      </c>
      <c r="CX1001" s="78">
        <v>0</v>
      </c>
      <c r="CY1001" s="78">
        <v>23835.264052429178</v>
      </c>
      <c r="CZ1001" s="78">
        <v>480.96485046157011</v>
      </c>
      <c r="DA1001" s="78">
        <v>15187.72939506076</v>
      </c>
      <c r="DB1001" s="78">
        <v>8166.5698069063137</v>
      </c>
      <c r="DC1001" s="78">
        <v>5631.878869657573</v>
      </c>
      <c r="DD1001" s="78">
        <v>2.534089182909869E-10</v>
      </c>
      <c r="DE1001" s="78">
        <v>0</v>
      </c>
      <c r="DF1001" s="78">
        <v>1.4271683323057916E-6</v>
      </c>
      <c r="DG1001" s="78">
        <v>1.4271683323057916E-6</v>
      </c>
      <c r="DH1001" s="78">
        <v>0</v>
      </c>
      <c r="DI1001" s="78">
        <v>1.9329351682669449E-4</v>
      </c>
      <c r="DJ1001" s="78">
        <v>1.9329351682669449E-4</v>
      </c>
      <c r="DK1001" s="78">
        <v>0</v>
      </c>
      <c r="DL1001" s="78">
        <v>1.9329351682669449E-4</v>
      </c>
    </row>
    <row r="1002" spans="98:116" x14ac:dyDescent="0.25">
      <c r="CT1002" s="78" t="s">
        <v>155</v>
      </c>
      <c r="CU1002" s="78" t="s">
        <v>445</v>
      </c>
      <c r="CV1002" s="78" t="s">
        <v>499</v>
      </c>
      <c r="CW1002" s="78">
        <v>2036</v>
      </c>
      <c r="CX1002" s="78">
        <v>0</v>
      </c>
      <c r="CY1002" s="78">
        <v>23835.264052429178</v>
      </c>
      <c r="CZ1002" s="78">
        <v>480.96485046157011</v>
      </c>
      <c r="DA1002" s="78">
        <v>15187.72939506076</v>
      </c>
      <c r="DB1002" s="78">
        <v>8166.5698069063137</v>
      </c>
      <c r="DC1002" s="78">
        <v>5631.878869657573</v>
      </c>
      <c r="DD1002" s="78">
        <v>2.534089182909869E-10</v>
      </c>
      <c r="DE1002" s="78">
        <v>0</v>
      </c>
      <c r="DF1002" s="78">
        <v>1.4271683323057916E-6</v>
      </c>
      <c r="DG1002" s="78">
        <v>1.4271683323057916E-6</v>
      </c>
      <c r="DH1002" s="78">
        <v>0</v>
      </c>
      <c r="DI1002" s="78">
        <v>1.9329351682669449E-4</v>
      </c>
      <c r="DJ1002" s="78">
        <v>1.9329351682669449E-4</v>
      </c>
      <c r="DK1002" s="78">
        <v>0</v>
      </c>
      <c r="DL1002" s="78">
        <v>1.9329351682669449E-4</v>
      </c>
    </row>
    <row r="1003" spans="98:116" x14ac:dyDescent="0.25">
      <c r="CT1003" s="78" t="s">
        <v>155</v>
      </c>
      <c r="CU1003" s="78" t="s">
        <v>445</v>
      </c>
      <c r="CV1003" s="78" t="s">
        <v>499</v>
      </c>
      <c r="CW1003" s="78">
        <v>2037</v>
      </c>
      <c r="CX1003" s="78">
        <v>0</v>
      </c>
      <c r="CY1003" s="78">
        <v>23835.264052429178</v>
      </c>
      <c r="CZ1003" s="78">
        <v>480.96485046157011</v>
      </c>
      <c r="DA1003" s="78">
        <v>15187.72939506076</v>
      </c>
      <c r="DB1003" s="78">
        <v>8166.5698069063137</v>
      </c>
      <c r="DC1003" s="78">
        <v>5631.878869657573</v>
      </c>
      <c r="DD1003" s="78">
        <v>2.534089182909869E-10</v>
      </c>
      <c r="DE1003" s="78">
        <v>0</v>
      </c>
      <c r="DF1003" s="78">
        <v>1.4271683323057916E-6</v>
      </c>
      <c r="DG1003" s="78">
        <v>1.4271683323057916E-6</v>
      </c>
      <c r="DH1003" s="78">
        <v>0</v>
      </c>
      <c r="DI1003" s="78">
        <v>1.9329351682669449E-4</v>
      </c>
      <c r="DJ1003" s="78">
        <v>1.9329351682669449E-4</v>
      </c>
      <c r="DK1003" s="78">
        <v>0</v>
      </c>
      <c r="DL1003" s="78">
        <v>1.9329351682669449E-4</v>
      </c>
    </row>
    <row r="1004" spans="98:116" x14ac:dyDescent="0.25">
      <c r="CT1004" s="78" t="s">
        <v>155</v>
      </c>
      <c r="CU1004" s="78" t="s">
        <v>445</v>
      </c>
      <c r="CV1004" s="78" t="s">
        <v>499</v>
      </c>
      <c r="CW1004" s="78">
        <v>2038</v>
      </c>
      <c r="CX1004" s="78">
        <v>0</v>
      </c>
      <c r="CY1004" s="78">
        <v>24976.64177073192</v>
      </c>
      <c r="CZ1004" s="78">
        <v>511.37445789970258</v>
      </c>
      <c r="DA1004" s="78">
        <v>15898.8236613755</v>
      </c>
      <c r="DB1004" s="78">
        <v>8566.4436514563931</v>
      </c>
      <c r="DC1004" s="78">
        <v>5907.6422695792662</v>
      </c>
      <c r="DD1004" s="78">
        <v>2.534089182909869E-10</v>
      </c>
      <c r="DE1004" s="78">
        <v>0</v>
      </c>
      <c r="DF1004" s="78">
        <v>1.4970492371841926E-6</v>
      </c>
      <c r="DG1004" s="78">
        <v>1.4970492371841926E-6</v>
      </c>
      <c r="DH1004" s="78">
        <v>0</v>
      </c>
      <c r="DI1004" s="78">
        <v>1.9329351682669449E-4</v>
      </c>
      <c r="DJ1004" s="78">
        <v>1.9329351682669449E-4</v>
      </c>
      <c r="DK1004" s="78">
        <v>0</v>
      </c>
      <c r="DL1004" s="78">
        <v>1.9329351682669449E-4</v>
      </c>
    </row>
    <row r="1005" spans="98:116" x14ac:dyDescent="0.25">
      <c r="CT1005" s="78" t="s">
        <v>155</v>
      </c>
      <c r="CU1005" s="78" t="s">
        <v>445</v>
      </c>
      <c r="CV1005" s="78" t="s">
        <v>499</v>
      </c>
      <c r="CW1005" s="78">
        <v>2039</v>
      </c>
      <c r="CX1005" s="78">
        <v>0</v>
      </c>
      <c r="CY1005" s="78">
        <v>24976.64177073192</v>
      </c>
      <c r="CZ1005" s="78">
        <v>511.37445789970258</v>
      </c>
      <c r="DA1005" s="78">
        <v>15898.8236613755</v>
      </c>
      <c r="DB1005" s="78">
        <v>8566.4436514563931</v>
      </c>
      <c r="DC1005" s="78">
        <v>5907.6422695792662</v>
      </c>
      <c r="DD1005" s="78">
        <v>2.534089182909869E-10</v>
      </c>
      <c r="DE1005" s="78">
        <v>0</v>
      </c>
      <c r="DF1005" s="78">
        <v>1.4970492371841926E-6</v>
      </c>
      <c r="DG1005" s="78">
        <v>1.4970492371841926E-6</v>
      </c>
      <c r="DH1005" s="78">
        <v>0</v>
      </c>
      <c r="DI1005" s="78">
        <v>2.0285777991335232E-4</v>
      </c>
      <c r="DJ1005" s="78">
        <v>2.0285777991335232E-4</v>
      </c>
      <c r="DK1005" s="78">
        <v>0</v>
      </c>
      <c r="DL1005" s="78">
        <v>2.0285777991335232E-4</v>
      </c>
    </row>
    <row r="1006" spans="98:116" x14ac:dyDescent="0.25">
      <c r="CT1006" s="78" t="s">
        <v>155</v>
      </c>
      <c r="CU1006" s="78" t="s">
        <v>445</v>
      </c>
      <c r="CV1006" s="78" t="s">
        <v>499</v>
      </c>
      <c r="CW1006" s="78">
        <v>2040</v>
      </c>
      <c r="CX1006" s="78">
        <v>0</v>
      </c>
      <c r="CY1006" s="78">
        <v>24976.64177073192</v>
      </c>
      <c r="CZ1006" s="78">
        <v>511.37445789970258</v>
      </c>
      <c r="DA1006" s="78">
        <v>15898.8236613755</v>
      </c>
      <c r="DB1006" s="78">
        <v>8566.4436514563931</v>
      </c>
      <c r="DC1006" s="78">
        <v>5907.6422695792662</v>
      </c>
      <c r="DD1006" s="78">
        <v>2.534089182909869E-10</v>
      </c>
      <c r="DE1006" s="78">
        <v>0</v>
      </c>
      <c r="DF1006" s="78">
        <v>1.4970492371841926E-6</v>
      </c>
      <c r="DG1006" s="78">
        <v>1.4970492371841926E-6</v>
      </c>
      <c r="DH1006" s="78">
        <v>0</v>
      </c>
      <c r="DI1006" s="78">
        <v>2.0285777991335232E-4</v>
      </c>
      <c r="DJ1006" s="78">
        <v>2.0285777991335232E-4</v>
      </c>
      <c r="DK1006" s="78">
        <v>0</v>
      </c>
      <c r="DL1006" s="78">
        <v>2.0285777991335232E-4</v>
      </c>
    </row>
    <row r="1007" spans="98:116" x14ac:dyDescent="0.25">
      <c r="CT1007" s="78" t="s">
        <v>155</v>
      </c>
      <c r="CU1007" s="78" t="s">
        <v>445</v>
      </c>
      <c r="CV1007" s="78" t="s">
        <v>499</v>
      </c>
      <c r="CW1007" s="78">
        <v>2041</v>
      </c>
      <c r="CX1007" s="78">
        <v>0</v>
      </c>
      <c r="CY1007" s="78">
        <v>24976.64177073192</v>
      </c>
      <c r="CZ1007" s="78">
        <v>511.37445789970258</v>
      </c>
      <c r="DA1007" s="78">
        <v>15898.8236613755</v>
      </c>
      <c r="DB1007" s="78">
        <v>8566.4436514563931</v>
      </c>
      <c r="DC1007" s="78">
        <v>5907.6422695792662</v>
      </c>
      <c r="DD1007" s="78">
        <v>2.534089182909869E-10</v>
      </c>
      <c r="DE1007" s="78">
        <v>0</v>
      </c>
      <c r="DF1007" s="78">
        <v>1.4970492371841926E-6</v>
      </c>
      <c r="DG1007" s="78">
        <v>1.4970492371841926E-6</v>
      </c>
      <c r="DH1007" s="78">
        <v>0</v>
      </c>
      <c r="DI1007" s="78">
        <v>2.0285777991335232E-4</v>
      </c>
      <c r="DJ1007" s="78">
        <v>2.0285777991335232E-4</v>
      </c>
      <c r="DK1007" s="78">
        <v>0</v>
      </c>
      <c r="DL1007" s="78">
        <v>2.0285777991335232E-4</v>
      </c>
    </row>
    <row r="1008" spans="98:116" x14ac:dyDescent="0.25">
      <c r="CT1008" s="78" t="s">
        <v>155</v>
      </c>
      <c r="CU1008" s="78" t="s">
        <v>445</v>
      </c>
      <c r="CV1008" s="78" t="s">
        <v>499</v>
      </c>
      <c r="CW1008" s="78">
        <v>2042</v>
      </c>
      <c r="CX1008" s="78">
        <v>0</v>
      </c>
      <c r="CY1008" s="78">
        <v>24976.64177073192</v>
      </c>
      <c r="CZ1008" s="78">
        <v>511.37445789970258</v>
      </c>
      <c r="DA1008" s="78">
        <v>15898.8236613755</v>
      </c>
      <c r="DB1008" s="78">
        <v>8566.4436514563931</v>
      </c>
      <c r="DC1008" s="78">
        <v>5907.6422695792662</v>
      </c>
      <c r="DD1008" s="78">
        <v>2.534089182909869E-10</v>
      </c>
      <c r="DE1008" s="78">
        <v>0</v>
      </c>
      <c r="DF1008" s="78">
        <v>1.4970492371841926E-6</v>
      </c>
      <c r="DG1008" s="78">
        <v>1.4970492371841926E-6</v>
      </c>
      <c r="DH1008" s="78">
        <v>0</v>
      </c>
      <c r="DI1008" s="78">
        <v>2.0285777991335232E-4</v>
      </c>
      <c r="DJ1008" s="78">
        <v>2.0285777991335232E-4</v>
      </c>
      <c r="DK1008" s="78">
        <v>0</v>
      </c>
      <c r="DL1008" s="78">
        <v>2.0285777991335232E-4</v>
      </c>
    </row>
    <row r="1009" spans="98:116" x14ac:dyDescent="0.25">
      <c r="CT1009" s="78" t="s">
        <v>155</v>
      </c>
      <c r="CU1009" s="78" t="s">
        <v>445</v>
      </c>
      <c r="CV1009" s="78" t="s">
        <v>499</v>
      </c>
      <c r="CW1009" s="78">
        <v>2043</v>
      </c>
      <c r="CX1009" s="78">
        <v>0</v>
      </c>
      <c r="CY1009" s="78">
        <v>26191.727822098012</v>
      </c>
      <c r="CZ1009" s="78">
        <v>544.12906691794171</v>
      </c>
      <c r="DA1009" s="78">
        <v>16654.741429753951</v>
      </c>
      <c r="DB1009" s="78">
        <v>8992.8573254250696</v>
      </c>
      <c r="DC1009" s="78">
        <v>6201.7082259035888</v>
      </c>
      <c r="DD1009" s="78">
        <v>2.534089182909869E-10</v>
      </c>
      <c r="DE1009" s="78">
        <v>0</v>
      </c>
      <c r="DF1009" s="78">
        <v>1.571568173082544E-6</v>
      </c>
      <c r="DG1009" s="78">
        <v>1.571568173082544E-6</v>
      </c>
      <c r="DH1009" s="78">
        <v>0</v>
      </c>
      <c r="DI1009" s="78">
        <v>0</v>
      </c>
      <c r="DJ1009" s="78">
        <v>2.0285777991335232E-4</v>
      </c>
      <c r="DK1009" s="78">
        <v>0</v>
      </c>
      <c r="DL1009" s="78">
        <v>2.0285777991335232E-4</v>
      </c>
    </row>
    <row r="1010" spans="98:116" x14ac:dyDescent="0.25">
      <c r="CT1010" s="78" t="s">
        <v>155</v>
      </c>
      <c r="CU1010" s="78" t="s">
        <v>445</v>
      </c>
      <c r="CV1010" s="78" t="s">
        <v>499</v>
      </c>
      <c r="CW1010" s="78">
        <v>2044</v>
      </c>
      <c r="CX1010" s="78">
        <v>0</v>
      </c>
      <c r="CY1010" s="78">
        <v>26191.727822098012</v>
      </c>
      <c r="CZ1010" s="78">
        <v>544.12906691794171</v>
      </c>
      <c r="DA1010" s="78">
        <v>16654.741429753951</v>
      </c>
      <c r="DB1010" s="78">
        <v>8992.8573254250696</v>
      </c>
      <c r="DC1010" s="78">
        <v>6201.7082259035888</v>
      </c>
      <c r="DD1010" s="78">
        <v>2.534089182909869E-10</v>
      </c>
      <c r="DE1010" s="78">
        <v>0</v>
      </c>
      <c r="DF1010" s="78">
        <v>1.571568173082544E-6</v>
      </c>
      <c r="DG1010" s="78">
        <v>1.571568173082544E-6</v>
      </c>
      <c r="DH1010" s="78">
        <v>0</v>
      </c>
      <c r="DI1010" s="78">
        <v>2.4237855382350438E-6</v>
      </c>
      <c r="DJ1010" s="78">
        <v>0</v>
      </c>
      <c r="DK1010" s="78">
        <v>0</v>
      </c>
      <c r="DL1010" s="78">
        <v>0</v>
      </c>
    </row>
    <row r="1011" spans="98:116" x14ac:dyDescent="0.25">
      <c r="CT1011" s="78" t="s">
        <v>155</v>
      </c>
      <c r="CU1011" s="78" t="s">
        <v>445</v>
      </c>
      <c r="CV1011" s="78" t="s">
        <v>499</v>
      </c>
      <c r="CW1011" s="78">
        <v>2045</v>
      </c>
      <c r="CX1011" s="78">
        <v>0</v>
      </c>
      <c r="CY1011" s="78">
        <v>26191.727822098012</v>
      </c>
      <c r="CZ1011" s="78">
        <v>544.12906691794171</v>
      </c>
      <c r="DA1011" s="78">
        <v>16654.741429753951</v>
      </c>
      <c r="DB1011" s="78">
        <v>8992.8573254250696</v>
      </c>
      <c r="DC1011" s="78">
        <v>6201.7082259035888</v>
      </c>
      <c r="DD1011" s="78">
        <v>2.534089182909869E-10</v>
      </c>
      <c r="DE1011" s="78">
        <v>0</v>
      </c>
      <c r="DF1011" s="78">
        <v>1.571568173082544E-6</v>
      </c>
      <c r="DG1011" s="78">
        <v>1.571568173082544E-6</v>
      </c>
      <c r="DH1011" s="78">
        <v>0</v>
      </c>
      <c r="DI1011" s="78">
        <v>2.532232037670306E-6</v>
      </c>
      <c r="DJ1011" s="78">
        <v>2.532232037670306E-6</v>
      </c>
      <c r="DK1011" s="78">
        <v>0</v>
      </c>
      <c r="DL1011" s="78">
        <v>2.532232037670306E-6</v>
      </c>
    </row>
    <row r="1012" spans="98:116" x14ac:dyDescent="0.25">
      <c r="CT1012" s="78" t="s">
        <v>155</v>
      </c>
      <c r="CU1012" s="78" t="s">
        <v>445</v>
      </c>
      <c r="CV1012" s="78" t="s">
        <v>499</v>
      </c>
      <c r="CW1012" s="78">
        <v>2046</v>
      </c>
      <c r="CX1012" s="78">
        <v>0</v>
      </c>
      <c r="CY1012" s="78">
        <v>26191.727822098012</v>
      </c>
      <c r="CZ1012" s="78">
        <v>544.12906691794171</v>
      </c>
      <c r="DA1012" s="78">
        <v>16654.741429753951</v>
      </c>
      <c r="DB1012" s="78">
        <v>8992.8573254250696</v>
      </c>
      <c r="DC1012" s="78">
        <v>6201.7082259035888</v>
      </c>
      <c r="DD1012" s="78">
        <v>2.534089182909869E-10</v>
      </c>
      <c r="DE1012" s="78">
        <v>0</v>
      </c>
      <c r="DF1012" s="78">
        <v>1.571568173082544E-6</v>
      </c>
      <c r="DG1012" s="78">
        <v>1.571568173082544E-6</v>
      </c>
      <c r="DH1012" s="78">
        <v>0</v>
      </c>
      <c r="DI1012" s="78">
        <v>2.532232037670306E-6</v>
      </c>
      <c r="DJ1012" s="78">
        <v>2.532232037670306E-6</v>
      </c>
      <c r="DK1012" s="78">
        <v>0</v>
      </c>
      <c r="DL1012" s="78">
        <v>2.532232037670306E-6</v>
      </c>
    </row>
    <row r="1013" spans="98:116" x14ac:dyDescent="0.25">
      <c r="CT1013" s="78" t="s">
        <v>155</v>
      </c>
      <c r="CU1013" s="78" t="s">
        <v>445</v>
      </c>
      <c r="CV1013" s="78" t="s">
        <v>499</v>
      </c>
      <c r="CW1013" s="78">
        <v>2047</v>
      </c>
      <c r="CX1013" s="78">
        <v>0</v>
      </c>
      <c r="CY1013" s="78">
        <v>26191.727822098012</v>
      </c>
      <c r="CZ1013" s="78">
        <v>544.12906691794171</v>
      </c>
      <c r="DA1013" s="78">
        <v>16654.741429753951</v>
      </c>
      <c r="DB1013" s="78">
        <v>8992.8573254250696</v>
      </c>
      <c r="DC1013" s="78">
        <v>6201.7082259035888</v>
      </c>
      <c r="DD1013" s="78">
        <v>2.534089182909869E-10</v>
      </c>
      <c r="DE1013" s="78">
        <v>0</v>
      </c>
      <c r="DF1013" s="78">
        <v>1.571568173082544E-6</v>
      </c>
      <c r="DG1013" s="78">
        <v>1.571568173082544E-6</v>
      </c>
      <c r="DH1013" s="78">
        <v>0</v>
      </c>
      <c r="DI1013" s="78">
        <v>2.532232037670306E-6</v>
      </c>
      <c r="DJ1013" s="78">
        <v>2.532232037670306E-6</v>
      </c>
      <c r="DK1013" s="78">
        <v>0</v>
      </c>
      <c r="DL1013" s="78">
        <v>2.532232037670306E-6</v>
      </c>
    </row>
    <row r="1014" spans="98:116" x14ac:dyDescent="0.25">
      <c r="CT1014" s="78" t="s">
        <v>155</v>
      </c>
      <c r="CU1014" s="78" t="s">
        <v>445</v>
      </c>
      <c r="CV1014" s="78" t="s">
        <v>499</v>
      </c>
      <c r="CW1014" s="78">
        <v>2048</v>
      </c>
      <c r="CX1014" s="78">
        <v>0</v>
      </c>
      <c r="CY1014" s="78">
        <v>27464.72272373331</v>
      </c>
      <c r="CZ1014" s="78">
        <v>578.84065083861958</v>
      </c>
      <c r="DA1014" s="78">
        <v>17445.537973202489</v>
      </c>
      <c r="DB1014" s="78">
        <v>9440.3440996916779</v>
      </c>
      <c r="DC1014" s="78">
        <v>6510.3067400939726</v>
      </c>
      <c r="DD1014" s="78">
        <v>2.534089182909869E-10</v>
      </c>
      <c r="DE1014" s="78">
        <v>0</v>
      </c>
      <c r="DF1014" s="78">
        <v>1.6497697887497349E-6</v>
      </c>
      <c r="DG1014" s="78">
        <v>1.6497697887497349E-6</v>
      </c>
      <c r="DH1014" s="78">
        <v>0</v>
      </c>
      <c r="DI1014" s="78">
        <v>2.532232037670306E-6</v>
      </c>
      <c r="DJ1014" s="78">
        <v>2.532232037670306E-6</v>
      </c>
      <c r="DK1014" s="78">
        <v>0</v>
      </c>
      <c r="DL1014" s="78">
        <v>2.532232037670306E-6</v>
      </c>
    </row>
    <row r="1015" spans="98:116" x14ac:dyDescent="0.25">
      <c r="CT1015" s="78" t="s">
        <v>155</v>
      </c>
      <c r="CU1015" s="78" t="s">
        <v>445</v>
      </c>
      <c r="CV1015" s="78" t="s">
        <v>499</v>
      </c>
      <c r="CW1015" s="78">
        <v>2049</v>
      </c>
      <c r="CX1015" s="78">
        <v>0</v>
      </c>
      <c r="CY1015" s="78">
        <v>27464.72272373331</v>
      </c>
      <c r="CZ1015" s="78">
        <v>578.84065083861958</v>
      </c>
      <c r="DA1015" s="78">
        <v>17445.537973202489</v>
      </c>
      <c r="DB1015" s="78">
        <v>9440.3440996916779</v>
      </c>
      <c r="DC1015" s="78">
        <v>6510.3067400939726</v>
      </c>
      <c r="DD1015" s="78">
        <v>2.534089182909869E-10</v>
      </c>
      <c r="DE1015" s="78">
        <v>0</v>
      </c>
      <c r="DF1015" s="78">
        <v>1.6497697887497349E-6</v>
      </c>
      <c r="DG1015" s="78">
        <v>1.6497697887497349E-6</v>
      </c>
      <c r="DH1015" s="78">
        <v>0</v>
      </c>
      <c r="DI1015" s="78">
        <v>2.532232037670306E-6</v>
      </c>
      <c r="DJ1015" s="78">
        <v>2.532232037670306E-6</v>
      </c>
      <c r="DK1015" s="78">
        <v>0</v>
      </c>
      <c r="DL1015" s="78">
        <v>2.532232037670306E-6</v>
      </c>
    </row>
    <row r="1016" spans="98:116" x14ac:dyDescent="0.25">
      <c r="CT1016" s="78" t="s">
        <v>155</v>
      </c>
      <c r="CU1016" s="78" t="s">
        <v>445</v>
      </c>
      <c r="CV1016" s="78" t="s">
        <v>499</v>
      </c>
      <c r="CW1016" s="78">
        <v>2050</v>
      </c>
      <c r="CX1016" s="78">
        <v>0</v>
      </c>
      <c r="CY1016" s="78">
        <v>27464.72272373331</v>
      </c>
      <c r="CZ1016" s="78">
        <v>578.84065083861958</v>
      </c>
      <c r="DA1016" s="78">
        <v>17445.537973202489</v>
      </c>
      <c r="DB1016" s="78">
        <v>9440.3440996916779</v>
      </c>
      <c r="DC1016" s="78">
        <v>6510.3067400939726</v>
      </c>
      <c r="DD1016" s="78">
        <v>2.534089182909869E-10</v>
      </c>
      <c r="DE1016" s="78">
        <v>0</v>
      </c>
      <c r="DF1016" s="78">
        <v>1.6497697887497349E-6</v>
      </c>
      <c r="DG1016" s="78">
        <v>1.6497697887497349E-6</v>
      </c>
      <c r="DH1016" s="78">
        <v>0</v>
      </c>
      <c r="DI1016" s="78">
        <v>2.6718997004211528E-6</v>
      </c>
      <c r="DJ1016" s="78">
        <v>2.6718997004211528E-6</v>
      </c>
      <c r="DK1016" s="78">
        <v>0</v>
      </c>
      <c r="DL1016" s="78">
        <v>2.6718997004211528E-6</v>
      </c>
    </row>
    <row r="1017" spans="98:116" x14ac:dyDescent="0.25">
      <c r="CT1017" s="78" t="s">
        <v>155</v>
      </c>
      <c r="CU1017" s="78" t="s">
        <v>445</v>
      </c>
      <c r="CV1017" s="78" t="s">
        <v>499</v>
      </c>
      <c r="CW1017" s="78">
        <v>2051</v>
      </c>
      <c r="CX1017" s="78">
        <v>0</v>
      </c>
      <c r="CY1017" s="78">
        <v>27464.72272373331</v>
      </c>
      <c r="CZ1017" s="78">
        <v>578.84065083861958</v>
      </c>
      <c r="DA1017" s="78">
        <v>17445.537973202489</v>
      </c>
      <c r="DB1017" s="78">
        <v>9440.3440996916779</v>
      </c>
      <c r="DC1017" s="78">
        <v>6510.3067400939726</v>
      </c>
      <c r="DD1017" s="78">
        <v>2.534089182909869E-10</v>
      </c>
      <c r="DE1017" s="78">
        <v>0</v>
      </c>
      <c r="DF1017" s="78">
        <v>1.6497697887497349E-6</v>
      </c>
      <c r="DG1017" s="78">
        <v>1.6497697887497349E-6</v>
      </c>
      <c r="DH1017" s="78">
        <v>0</v>
      </c>
      <c r="DI1017" s="78">
        <v>2.6718997004211528E-6</v>
      </c>
      <c r="DJ1017" s="78">
        <v>2.6718997004211528E-6</v>
      </c>
      <c r="DK1017" s="78">
        <v>0</v>
      </c>
      <c r="DL1017" s="78">
        <v>2.6718997004211528E-6</v>
      </c>
    </row>
    <row r="1018" spans="98:116" x14ac:dyDescent="0.25">
      <c r="CT1018" s="78" t="s">
        <v>155</v>
      </c>
      <c r="CU1018" s="78" t="s">
        <v>445</v>
      </c>
      <c r="CV1018" s="78" t="s">
        <v>499</v>
      </c>
      <c r="CW1018" s="78">
        <v>2052</v>
      </c>
      <c r="CX1018" s="78">
        <v>0</v>
      </c>
      <c r="CY1018" s="78">
        <v>27464.72272373331</v>
      </c>
      <c r="CZ1018" s="78">
        <v>578.84065083861958</v>
      </c>
      <c r="DA1018" s="78">
        <v>17445.537973202489</v>
      </c>
      <c r="DB1018" s="78">
        <v>9440.3440996916779</v>
      </c>
      <c r="DC1018" s="78">
        <v>6510.3067400939726</v>
      </c>
      <c r="DD1018" s="78">
        <v>2.534089182909869E-10</v>
      </c>
      <c r="DE1018" s="78">
        <v>0</v>
      </c>
      <c r="DF1018" s="78">
        <v>1.6497697887497349E-6</v>
      </c>
      <c r="DG1018" s="78">
        <v>1.6497697887497349E-6</v>
      </c>
      <c r="DH1018" s="78">
        <v>0</v>
      </c>
      <c r="DI1018" s="78">
        <v>2.6718997004211528E-6</v>
      </c>
      <c r="DJ1018" s="78">
        <v>2.6718997004211528E-6</v>
      </c>
      <c r="DK1018" s="78">
        <v>0</v>
      </c>
      <c r="DL1018" s="78">
        <v>2.6718997004211528E-6</v>
      </c>
    </row>
    <row r="1019" spans="98:116" x14ac:dyDescent="0.25">
      <c r="CT1019" s="78" t="s">
        <v>155</v>
      </c>
      <c r="CU1019" s="78" t="s">
        <v>445</v>
      </c>
      <c r="CV1019" s="78" t="s">
        <v>499</v>
      </c>
      <c r="CW1019" s="78">
        <v>2053</v>
      </c>
      <c r="CX1019" s="78">
        <v>0</v>
      </c>
      <c r="CY1019" s="78">
        <v>28779.669377747199</v>
      </c>
      <c r="CZ1019" s="78">
        <v>615.09516728697497</v>
      </c>
      <c r="DA1019" s="78">
        <v>18261.23269117306</v>
      </c>
      <c r="DB1019" s="78">
        <v>9903.3415192866323</v>
      </c>
      <c r="DC1019" s="78">
        <v>6829.6017985795625</v>
      </c>
      <c r="DD1019" s="78">
        <v>2.534089182909869E-10</v>
      </c>
      <c r="DE1019" s="78">
        <v>0</v>
      </c>
      <c r="DF1019" s="78">
        <v>1.7306820041362255E-6</v>
      </c>
      <c r="DG1019" s="78">
        <v>1.7306820041362255E-6</v>
      </c>
      <c r="DH1019" s="78">
        <v>0</v>
      </c>
      <c r="DI1019" s="78">
        <v>2.6718997004211528E-6</v>
      </c>
      <c r="DJ1019" s="78">
        <v>2.6718997004211528E-6</v>
      </c>
      <c r="DK1019" s="78">
        <v>0</v>
      </c>
      <c r="DL1019" s="78">
        <v>2.6718997004211528E-6</v>
      </c>
    </row>
    <row r="1020" spans="98:116" x14ac:dyDescent="0.25">
      <c r="CT1020" s="78" t="s">
        <v>155</v>
      </c>
      <c r="CU1020" s="78" t="s">
        <v>445</v>
      </c>
      <c r="CV1020" s="78" t="s">
        <v>499</v>
      </c>
      <c r="CW1020" s="78">
        <v>2054</v>
      </c>
      <c r="CX1020" s="78">
        <v>0</v>
      </c>
      <c r="CY1020" s="78">
        <v>28779.669377747199</v>
      </c>
      <c r="CZ1020" s="78">
        <v>615.09516728697497</v>
      </c>
      <c r="DA1020" s="78">
        <v>18261.23269117306</v>
      </c>
      <c r="DB1020" s="78">
        <v>9903.3415192866323</v>
      </c>
      <c r="DC1020" s="78">
        <v>6829.6017985795625</v>
      </c>
      <c r="DD1020" s="78">
        <v>2.534089182909869E-10</v>
      </c>
      <c r="DE1020" s="78">
        <v>0</v>
      </c>
      <c r="DF1020" s="78">
        <v>1.7306820041362255E-6</v>
      </c>
      <c r="DG1020" s="78">
        <v>1.7306820041362255E-6</v>
      </c>
      <c r="DH1020" s="78">
        <v>0</v>
      </c>
      <c r="DI1020" s="78">
        <v>2.6718997004211528E-6</v>
      </c>
      <c r="DJ1020" s="78">
        <v>2.6718997004211528E-6</v>
      </c>
      <c r="DK1020" s="78">
        <v>0</v>
      </c>
      <c r="DL1020" s="78">
        <v>2.6718997004211528E-6</v>
      </c>
    </row>
    <row r="1021" spans="98:116" x14ac:dyDescent="0.25">
      <c r="CT1021" s="78" t="s">
        <v>155</v>
      </c>
      <c r="CU1021" s="78" t="s">
        <v>445</v>
      </c>
      <c r="CV1021" s="78" t="s">
        <v>499</v>
      </c>
      <c r="CW1021" s="78">
        <v>2055</v>
      </c>
      <c r="CX1021" s="78">
        <v>0</v>
      </c>
      <c r="CY1021" s="78">
        <v>28779.669377747199</v>
      </c>
      <c r="CZ1021" s="78">
        <v>615.09516728697497</v>
      </c>
      <c r="DA1021" s="78">
        <v>18261.23269117306</v>
      </c>
      <c r="DB1021" s="78">
        <v>9903.3415192866323</v>
      </c>
      <c r="DC1021" s="78">
        <v>6829.6017985795625</v>
      </c>
      <c r="DD1021" s="78">
        <v>2.534089182909869E-10</v>
      </c>
      <c r="DE1021" s="78">
        <v>0</v>
      </c>
      <c r="DF1021" s="78">
        <v>1.7306820041362255E-6</v>
      </c>
      <c r="DG1021" s="78">
        <v>1.7306820041362255E-6</v>
      </c>
      <c r="DH1021" s="78">
        <v>0</v>
      </c>
      <c r="DI1021" s="78">
        <v>2.8307648743542651E-6</v>
      </c>
      <c r="DJ1021" s="78">
        <v>2.8307648743542651E-6</v>
      </c>
      <c r="DK1021" s="78">
        <v>0</v>
      </c>
      <c r="DL1021" s="78">
        <v>2.8307648743542651E-6</v>
      </c>
    </row>
    <row r="1022" spans="98:116" x14ac:dyDescent="0.25">
      <c r="CT1022" s="78" t="s">
        <v>155</v>
      </c>
      <c r="CU1022" s="78" t="s">
        <v>445</v>
      </c>
      <c r="CV1022" s="78" t="s">
        <v>500</v>
      </c>
      <c r="CW1022" s="78">
        <v>2026</v>
      </c>
      <c r="CX1022" s="78">
        <v>0</v>
      </c>
      <c r="CY1022" s="78">
        <v>21835.978114130408</v>
      </c>
      <c r="CZ1022" s="78">
        <v>428.60232122030692</v>
      </c>
      <c r="DA1022" s="78">
        <v>13939.56097345755</v>
      </c>
      <c r="DB1022" s="78">
        <v>7467.8148194525547</v>
      </c>
      <c r="DC1022" s="78">
        <v>5149.9992626797875</v>
      </c>
      <c r="DD1022" s="78">
        <v>1.0926886960254879E-8</v>
      </c>
      <c r="DE1022" s="78">
        <v>0</v>
      </c>
      <c r="DF1022" s="78">
        <v>5.6273459788698016E-5</v>
      </c>
      <c r="DG1022" s="78">
        <v>5.6273459788698016E-5</v>
      </c>
      <c r="DH1022" s="78">
        <v>0</v>
      </c>
      <c r="DI1022" s="78">
        <v>2.8307648743542651E-6</v>
      </c>
      <c r="DJ1022" s="78">
        <v>2.8307648743542651E-6</v>
      </c>
      <c r="DK1022" s="78">
        <v>0</v>
      </c>
      <c r="DL1022" s="78">
        <v>2.8307648743542651E-6</v>
      </c>
    </row>
    <row r="1023" spans="98:116" x14ac:dyDescent="0.25">
      <c r="CT1023" s="78" t="s">
        <v>155</v>
      </c>
      <c r="CU1023" s="78" t="s">
        <v>445</v>
      </c>
      <c r="CV1023" s="78" t="s">
        <v>500</v>
      </c>
      <c r="CW1023" s="78">
        <v>2027</v>
      </c>
      <c r="CX1023" s="78">
        <v>0</v>
      </c>
      <c r="CY1023" s="78">
        <v>21835.978114130408</v>
      </c>
      <c r="CZ1023" s="78">
        <v>428.60232122030692</v>
      </c>
      <c r="DA1023" s="78">
        <v>13939.56097345755</v>
      </c>
      <c r="DB1023" s="78">
        <v>7467.8148194525547</v>
      </c>
      <c r="DC1023" s="78">
        <v>5149.9992626797875</v>
      </c>
      <c r="DD1023" s="78">
        <v>1.0926886960254879E-8</v>
      </c>
      <c r="DE1023" s="78">
        <v>0</v>
      </c>
      <c r="DF1023" s="78">
        <v>5.6273459788698016E-5</v>
      </c>
      <c r="DG1023" s="78">
        <v>5.6273459788698016E-5</v>
      </c>
      <c r="DH1023" s="78">
        <v>0</v>
      </c>
      <c r="DI1023" s="78">
        <v>2.8307648743542651E-6</v>
      </c>
      <c r="DJ1023" s="78">
        <v>2.8307648743542651E-6</v>
      </c>
      <c r="DK1023" s="78">
        <v>0</v>
      </c>
      <c r="DL1023" s="78">
        <v>2.8307648743542651E-6</v>
      </c>
    </row>
    <row r="1024" spans="98:116" x14ac:dyDescent="0.25">
      <c r="CT1024" s="78" t="s">
        <v>155</v>
      </c>
      <c r="CU1024" s="78" t="s">
        <v>445</v>
      </c>
      <c r="CV1024" s="78" t="s">
        <v>500</v>
      </c>
      <c r="CW1024" s="78">
        <v>2028</v>
      </c>
      <c r="CX1024" s="78">
        <v>0</v>
      </c>
      <c r="CY1024" s="78">
        <v>22783.187028906908</v>
      </c>
      <c r="CZ1024" s="78">
        <v>453.26096055716818</v>
      </c>
      <c r="DA1024" s="78">
        <v>14531.335685572079</v>
      </c>
      <c r="DB1024" s="78">
        <v>7798.5903827776583</v>
      </c>
      <c r="DC1024" s="78">
        <v>5378.1106913134254</v>
      </c>
      <c r="DD1024" s="78">
        <v>1.0926886960254879E-8</v>
      </c>
      <c r="DE1024" s="78">
        <v>0</v>
      </c>
      <c r="DF1024" s="78">
        <v>5.8766007583720022E-5</v>
      </c>
      <c r="DG1024" s="78">
        <v>5.8766007583720022E-5</v>
      </c>
      <c r="DH1024" s="78">
        <v>0</v>
      </c>
      <c r="DI1024" s="78">
        <v>2.8307648743542651E-6</v>
      </c>
      <c r="DJ1024" s="78">
        <v>2.8307648743542651E-6</v>
      </c>
      <c r="DK1024" s="78">
        <v>0</v>
      </c>
      <c r="DL1024" s="78">
        <v>2.8307648743542651E-6</v>
      </c>
    </row>
    <row r="1025" spans="98:116" x14ac:dyDescent="0.25">
      <c r="CT1025" s="78" t="s">
        <v>155</v>
      </c>
      <c r="CU1025" s="78" t="s">
        <v>445</v>
      </c>
      <c r="CV1025" s="78" t="s">
        <v>500</v>
      </c>
      <c r="CW1025" s="78">
        <v>2029</v>
      </c>
      <c r="CX1025" s="78">
        <v>0</v>
      </c>
      <c r="CY1025" s="78">
        <v>22783.187028906908</v>
      </c>
      <c r="CZ1025" s="78">
        <v>453.26096055716818</v>
      </c>
      <c r="DA1025" s="78">
        <v>14531.335685572079</v>
      </c>
      <c r="DB1025" s="78">
        <v>7798.5903827776583</v>
      </c>
      <c r="DC1025" s="78">
        <v>5378.1106913134254</v>
      </c>
      <c r="DD1025" s="78">
        <v>1.0926886960254879E-8</v>
      </c>
      <c r="DE1025" s="78">
        <v>0</v>
      </c>
      <c r="DF1025" s="78">
        <v>5.8766007583720022E-5</v>
      </c>
      <c r="DG1025" s="78">
        <v>5.8766007583720022E-5</v>
      </c>
      <c r="DH1025" s="78">
        <v>0</v>
      </c>
      <c r="DI1025" s="78">
        <v>2.8307648743542651E-6</v>
      </c>
      <c r="DJ1025" s="78">
        <v>2.8307648743542651E-6</v>
      </c>
      <c r="DK1025" s="78">
        <v>0</v>
      </c>
      <c r="DL1025" s="78">
        <v>2.8307648743542651E-6</v>
      </c>
    </row>
    <row r="1026" spans="98:116" x14ac:dyDescent="0.25">
      <c r="CT1026" s="78" t="s">
        <v>155</v>
      </c>
      <c r="CU1026" s="78" t="s">
        <v>445</v>
      </c>
      <c r="CV1026" s="78" t="s">
        <v>500</v>
      </c>
      <c r="CW1026" s="78">
        <v>2030</v>
      </c>
      <c r="CX1026" s="78">
        <v>0</v>
      </c>
      <c r="CY1026" s="78">
        <v>22783.187028906908</v>
      </c>
      <c r="CZ1026" s="78">
        <v>453.26096055716818</v>
      </c>
      <c r="DA1026" s="78">
        <v>14531.335685572079</v>
      </c>
      <c r="DB1026" s="78">
        <v>7798.5903827776583</v>
      </c>
      <c r="DC1026" s="78">
        <v>5378.1106913134254</v>
      </c>
      <c r="DD1026" s="78">
        <v>1.0926886960254879E-8</v>
      </c>
      <c r="DE1026" s="78">
        <v>0</v>
      </c>
      <c r="DF1026" s="78">
        <v>5.8766007583720022E-5</v>
      </c>
      <c r="DG1026" s="78">
        <v>5.8766007583720022E-5</v>
      </c>
      <c r="DH1026" s="78">
        <v>0</v>
      </c>
      <c r="DI1026" s="78">
        <v>3.0075855807969089E-6</v>
      </c>
      <c r="DJ1026" s="78">
        <v>3.0075855807969089E-6</v>
      </c>
      <c r="DK1026" s="78">
        <v>0</v>
      </c>
      <c r="DL1026" s="78">
        <v>3.0075855807969089E-6</v>
      </c>
    </row>
    <row r="1027" spans="98:116" x14ac:dyDescent="0.25">
      <c r="CT1027" s="78" t="s">
        <v>155</v>
      </c>
      <c r="CU1027" s="78" t="s">
        <v>445</v>
      </c>
      <c r="CV1027" s="78" t="s">
        <v>500</v>
      </c>
      <c r="CW1027" s="78">
        <v>2031</v>
      </c>
      <c r="CX1027" s="78">
        <v>0</v>
      </c>
      <c r="CY1027" s="78">
        <v>22783.187028906908</v>
      </c>
      <c r="CZ1027" s="78">
        <v>453.26096055716818</v>
      </c>
      <c r="DA1027" s="78">
        <v>14531.335685572079</v>
      </c>
      <c r="DB1027" s="78">
        <v>7798.5903827776583</v>
      </c>
      <c r="DC1027" s="78">
        <v>5378.1106913134254</v>
      </c>
      <c r="DD1027" s="78">
        <v>1.0926886960254879E-8</v>
      </c>
      <c r="DE1027" s="78">
        <v>0</v>
      </c>
      <c r="DF1027" s="78">
        <v>5.8766007583720022E-5</v>
      </c>
      <c r="DG1027" s="78">
        <v>5.8766007583720022E-5</v>
      </c>
      <c r="DH1027" s="78">
        <v>0</v>
      </c>
      <c r="DI1027" s="78">
        <v>3.0075855807969089E-6</v>
      </c>
      <c r="DJ1027" s="78">
        <v>3.0075855807969089E-6</v>
      </c>
      <c r="DK1027" s="78">
        <v>0</v>
      </c>
      <c r="DL1027" s="78">
        <v>3.0075855807969089E-6</v>
      </c>
    </row>
    <row r="1028" spans="98:116" x14ac:dyDescent="0.25">
      <c r="CT1028" s="78" t="s">
        <v>155</v>
      </c>
      <c r="CU1028" s="78" t="s">
        <v>445</v>
      </c>
      <c r="CV1028" s="78" t="s">
        <v>500</v>
      </c>
      <c r="CW1028" s="78">
        <v>2032</v>
      </c>
      <c r="CX1028" s="78">
        <v>0</v>
      </c>
      <c r="CY1028" s="78">
        <v>22783.187028906908</v>
      </c>
      <c r="CZ1028" s="78">
        <v>453.26096055716818</v>
      </c>
      <c r="DA1028" s="78">
        <v>14531.335685572079</v>
      </c>
      <c r="DB1028" s="78">
        <v>7798.5903827776583</v>
      </c>
      <c r="DC1028" s="78">
        <v>5378.1106913134254</v>
      </c>
      <c r="DD1028" s="78">
        <v>1.0926886960254879E-8</v>
      </c>
      <c r="DE1028" s="78">
        <v>0</v>
      </c>
      <c r="DF1028" s="78">
        <v>5.8766007583720022E-5</v>
      </c>
      <c r="DG1028" s="78">
        <v>5.8766007583720022E-5</v>
      </c>
      <c r="DH1028" s="78">
        <v>0</v>
      </c>
      <c r="DI1028" s="78">
        <v>3.0075855807969089E-6</v>
      </c>
      <c r="DJ1028" s="78">
        <v>3.0075855807969089E-6</v>
      </c>
      <c r="DK1028" s="78">
        <v>0</v>
      </c>
      <c r="DL1028" s="78">
        <v>3.0075855807969089E-6</v>
      </c>
    </row>
    <row r="1029" spans="98:116" x14ac:dyDescent="0.25">
      <c r="CT1029" s="78" t="s">
        <v>155</v>
      </c>
      <c r="CU1029" s="78" t="s">
        <v>445</v>
      </c>
      <c r="CV1029" s="78" t="s">
        <v>500</v>
      </c>
      <c r="CW1029" s="78">
        <v>2033</v>
      </c>
      <c r="CX1029" s="78">
        <v>0</v>
      </c>
      <c r="CY1029" s="78">
        <v>23835.264052429611</v>
      </c>
      <c r="CZ1029" s="78">
        <v>480.96485046155959</v>
      </c>
      <c r="DA1029" s="78">
        <v>15187.72939506126</v>
      </c>
      <c r="DB1029" s="78">
        <v>8166.5698069067803</v>
      </c>
      <c r="DC1029" s="78">
        <v>5631.8788696578949</v>
      </c>
      <c r="DD1029" s="78">
        <v>1.0926886960254879E-8</v>
      </c>
      <c r="DE1029" s="78">
        <v>0</v>
      </c>
      <c r="DF1029" s="78">
        <v>6.1538903782599845E-5</v>
      </c>
      <c r="DG1029" s="78">
        <v>6.1538903782599845E-5</v>
      </c>
      <c r="DH1029" s="78">
        <v>0</v>
      </c>
      <c r="DI1029" s="78">
        <v>3.0075855807969089E-6</v>
      </c>
      <c r="DJ1029" s="78">
        <v>3.0075855807969089E-6</v>
      </c>
      <c r="DK1029" s="78">
        <v>0</v>
      </c>
      <c r="DL1029" s="78">
        <v>3.0075855807969089E-6</v>
      </c>
    </row>
    <row r="1030" spans="98:116" x14ac:dyDescent="0.25">
      <c r="CT1030" s="78" t="s">
        <v>155</v>
      </c>
      <c r="CU1030" s="78" t="s">
        <v>445</v>
      </c>
      <c r="CV1030" s="78" t="s">
        <v>500</v>
      </c>
      <c r="CW1030" s="78">
        <v>2034</v>
      </c>
      <c r="CX1030" s="78">
        <v>0</v>
      </c>
      <c r="CY1030" s="78">
        <v>23835.264052429611</v>
      </c>
      <c r="CZ1030" s="78">
        <v>480.96485046155959</v>
      </c>
      <c r="DA1030" s="78">
        <v>15187.72939506126</v>
      </c>
      <c r="DB1030" s="78">
        <v>8166.5698069067803</v>
      </c>
      <c r="DC1030" s="78">
        <v>5631.8788696578949</v>
      </c>
      <c r="DD1030" s="78">
        <v>1.0926886960254879E-8</v>
      </c>
      <c r="DE1030" s="78">
        <v>0</v>
      </c>
      <c r="DF1030" s="78">
        <v>6.1538903782599845E-5</v>
      </c>
      <c r="DG1030" s="78">
        <v>6.1538903782599845E-5</v>
      </c>
      <c r="DH1030" s="78">
        <v>0</v>
      </c>
      <c r="DI1030" s="78">
        <v>3.0075855807969089E-6</v>
      </c>
      <c r="DJ1030" s="78">
        <v>3.0075855807969089E-6</v>
      </c>
      <c r="DK1030" s="78">
        <v>0</v>
      </c>
      <c r="DL1030" s="78">
        <v>3.0075855807969089E-6</v>
      </c>
    </row>
    <row r="1031" spans="98:116" x14ac:dyDescent="0.25">
      <c r="CT1031" s="78" t="s">
        <v>155</v>
      </c>
      <c r="CU1031" s="78" t="s">
        <v>445</v>
      </c>
      <c r="CV1031" s="78" t="s">
        <v>500</v>
      </c>
      <c r="CW1031" s="78">
        <v>2035</v>
      </c>
      <c r="CX1031" s="78">
        <v>0</v>
      </c>
      <c r="CY1031" s="78">
        <v>23835.264052429611</v>
      </c>
      <c r="CZ1031" s="78">
        <v>480.96485046155959</v>
      </c>
      <c r="DA1031" s="78">
        <v>15187.72939506126</v>
      </c>
      <c r="DB1031" s="78">
        <v>8166.5698069067803</v>
      </c>
      <c r="DC1031" s="78">
        <v>5631.8788696578949</v>
      </c>
      <c r="DD1031" s="78">
        <v>1.0926886960254879E-8</v>
      </c>
      <c r="DE1031" s="78">
        <v>0</v>
      </c>
      <c r="DF1031" s="78">
        <v>6.1538903782599845E-5</v>
      </c>
      <c r="DG1031" s="78">
        <v>6.1538903782599845E-5</v>
      </c>
      <c r="DH1031" s="78">
        <v>0</v>
      </c>
      <c r="DI1031" s="78">
        <v>3.2009679979075808E-6</v>
      </c>
      <c r="DJ1031" s="78">
        <v>3.2009679979075808E-6</v>
      </c>
      <c r="DK1031" s="78">
        <v>0</v>
      </c>
      <c r="DL1031" s="78">
        <v>3.2009679979075808E-6</v>
      </c>
    </row>
    <row r="1032" spans="98:116" x14ac:dyDescent="0.25">
      <c r="CT1032" s="78" t="s">
        <v>155</v>
      </c>
      <c r="CU1032" s="78" t="s">
        <v>445</v>
      </c>
      <c r="CV1032" s="78" t="s">
        <v>500</v>
      </c>
      <c r="CW1032" s="78">
        <v>2036</v>
      </c>
      <c r="CX1032" s="78">
        <v>0</v>
      </c>
      <c r="CY1032" s="78">
        <v>23835.264052429611</v>
      </c>
      <c r="CZ1032" s="78">
        <v>480.96485046155959</v>
      </c>
      <c r="DA1032" s="78">
        <v>15187.72939506126</v>
      </c>
      <c r="DB1032" s="78">
        <v>8166.5698069067803</v>
      </c>
      <c r="DC1032" s="78">
        <v>5631.8788696578949</v>
      </c>
      <c r="DD1032" s="78">
        <v>1.0926886960254879E-8</v>
      </c>
      <c r="DE1032" s="78">
        <v>0</v>
      </c>
      <c r="DF1032" s="78">
        <v>6.1538903782599845E-5</v>
      </c>
      <c r="DG1032" s="78">
        <v>6.1538903782599845E-5</v>
      </c>
      <c r="DH1032" s="78">
        <v>0</v>
      </c>
      <c r="DI1032" s="78">
        <v>3.2009679979075808E-6</v>
      </c>
      <c r="DJ1032" s="78">
        <v>3.2009679979075808E-6</v>
      </c>
      <c r="DK1032" s="78">
        <v>0</v>
      </c>
      <c r="DL1032" s="78">
        <v>3.2009679979075808E-6</v>
      </c>
    </row>
    <row r="1033" spans="98:116" x14ac:dyDescent="0.25">
      <c r="CT1033" s="78" t="s">
        <v>155</v>
      </c>
      <c r="CU1033" s="78" t="s">
        <v>445</v>
      </c>
      <c r="CV1033" s="78" t="s">
        <v>500</v>
      </c>
      <c r="CW1033" s="78">
        <v>2037</v>
      </c>
      <c r="CX1033" s="78">
        <v>0</v>
      </c>
      <c r="CY1033" s="78">
        <v>23835.264052429611</v>
      </c>
      <c r="CZ1033" s="78">
        <v>480.96485046155959</v>
      </c>
      <c r="DA1033" s="78">
        <v>15187.72939506126</v>
      </c>
      <c r="DB1033" s="78">
        <v>8166.5698069067803</v>
      </c>
      <c r="DC1033" s="78">
        <v>5631.8788696578949</v>
      </c>
      <c r="DD1033" s="78">
        <v>1.0926886960254879E-8</v>
      </c>
      <c r="DE1033" s="78">
        <v>0</v>
      </c>
      <c r="DF1033" s="78">
        <v>6.1538903782599845E-5</v>
      </c>
      <c r="DG1033" s="78">
        <v>6.1538903782599845E-5</v>
      </c>
      <c r="DH1033" s="78">
        <v>0</v>
      </c>
      <c r="DI1033" s="78">
        <v>3.2009679979075808E-6</v>
      </c>
      <c r="DJ1033" s="78">
        <v>3.2009679979075808E-6</v>
      </c>
      <c r="DK1033" s="78">
        <v>0</v>
      </c>
      <c r="DL1033" s="78">
        <v>3.2009679979075808E-6</v>
      </c>
    </row>
    <row r="1034" spans="98:116" x14ac:dyDescent="0.25">
      <c r="CT1034" s="78" t="s">
        <v>155</v>
      </c>
      <c r="CU1034" s="78" t="s">
        <v>445</v>
      </c>
      <c r="CV1034" s="78" t="s">
        <v>500</v>
      </c>
      <c r="CW1034" s="78">
        <v>2038</v>
      </c>
      <c r="CX1034" s="78">
        <v>0</v>
      </c>
      <c r="CY1034" s="78">
        <v>24976.641770732109</v>
      </c>
      <c r="CZ1034" s="78">
        <v>511.37445789969331</v>
      </c>
      <c r="DA1034" s="78">
        <v>15898.823661375691</v>
      </c>
      <c r="DB1034" s="78">
        <v>8566.4436514567205</v>
      </c>
      <c r="DC1034" s="78">
        <v>5907.6422695794918</v>
      </c>
      <c r="DD1034" s="78">
        <v>1.0926886960254879E-8</v>
      </c>
      <c r="DE1034" s="78">
        <v>0</v>
      </c>
      <c r="DF1034" s="78">
        <v>6.4552139281318685E-5</v>
      </c>
      <c r="DG1034" s="78">
        <v>6.4552139281318685E-5</v>
      </c>
      <c r="DH1034" s="78">
        <v>0</v>
      </c>
      <c r="DI1034" s="78">
        <v>3.2009679979075808E-6</v>
      </c>
      <c r="DJ1034" s="78">
        <v>3.2009679979075808E-6</v>
      </c>
      <c r="DK1034" s="78">
        <v>0</v>
      </c>
      <c r="DL1034" s="78">
        <v>3.2009679979075808E-6</v>
      </c>
    </row>
    <row r="1035" spans="98:116" x14ac:dyDescent="0.25">
      <c r="CT1035" s="78" t="s">
        <v>155</v>
      </c>
      <c r="CU1035" s="78" t="s">
        <v>445</v>
      </c>
      <c r="CV1035" s="78" t="s">
        <v>500</v>
      </c>
      <c r="CW1035" s="78">
        <v>2039</v>
      </c>
      <c r="CX1035" s="78">
        <v>0</v>
      </c>
      <c r="CY1035" s="78">
        <v>24976.641770732109</v>
      </c>
      <c r="CZ1035" s="78">
        <v>511.37445789969331</v>
      </c>
      <c r="DA1035" s="78">
        <v>15898.823661375691</v>
      </c>
      <c r="DB1035" s="78">
        <v>8566.4436514567205</v>
      </c>
      <c r="DC1035" s="78">
        <v>5907.6422695794918</v>
      </c>
      <c r="DD1035" s="78">
        <v>1.0926886960254879E-8</v>
      </c>
      <c r="DE1035" s="78">
        <v>0</v>
      </c>
      <c r="DF1035" s="78">
        <v>6.4552139281318685E-5</v>
      </c>
      <c r="DG1035" s="78">
        <v>6.4552139281318685E-5</v>
      </c>
      <c r="DH1035" s="78">
        <v>0</v>
      </c>
      <c r="DI1035" s="78">
        <v>3.2009679979075808E-6</v>
      </c>
      <c r="DJ1035" s="78">
        <v>3.2009679979075808E-6</v>
      </c>
      <c r="DK1035" s="78">
        <v>0</v>
      </c>
      <c r="DL1035" s="78">
        <v>3.2009679979075808E-6</v>
      </c>
    </row>
    <row r="1036" spans="98:116" x14ac:dyDescent="0.25">
      <c r="CT1036" s="78" t="s">
        <v>155</v>
      </c>
      <c r="CU1036" s="78" t="s">
        <v>445</v>
      </c>
      <c r="CV1036" s="78" t="s">
        <v>500</v>
      </c>
      <c r="CW1036" s="78">
        <v>2040</v>
      </c>
      <c r="CX1036" s="78">
        <v>0</v>
      </c>
      <c r="CY1036" s="78">
        <v>24976.641770732109</v>
      </c>
      <c r="CZ1036" s="78">
        <v>511.37445789969331</v>
      </c>
      <c r="DA1036" s="78">
        <v>15898.823661375691</v>
      </c>
      <c r="DB1036" s="78">
        <v>8566.4436514567205</v>
      </c>
      <c r="DC1036" s="78">
        <v>5907.6422695794918</v>
      </c>
      <c r="DD1036" s="78">
        <v>1.0926886960254879E-8</v>
      </c>
      <c r="DE1036" s="78">
        <v>0</v>
      </c>
      <c r="DF1036" s="78">
        <v>6.4552139281318685E-5</v>
      </c>
      <c r="DG1036" s="78">
        <v>6.4552139281318685E-5</v>
      </c>
      <c r="DH1036" s="78">
        <v>0</v>
      </c>
      <c r="DI1036" s="78">
        <v>3.4092872279956644E-6</v>
      </c>
      <c r="DJ1036" s="78">
        <v>3.4092872279956644E-6</v>
      </c>
      <c r="DK1036" s="78">
        <v>0</v>
      </c>
      <c r="DL1036" s="78">
        <v>3.4092872279956644E-6</v>
      </c>
    </row>
    <row r="1037" spans="98:116" x14ac:dyDescent="0.25">
      <c r="CT1037" s="78" t="s">
        <v>155</v>
      </c>
      <c r="CU1037" s="78" t="s">
        <v>445</v>
      </c>
      <c r="CV1037" s="78" t="s">
        <v>500</v>
      </c>
      <c r="CW1037" s="78">
        <v>2041</v>
      </c>
      <c r="CX1037" s="78">
        <v>0</v>
      </c>
      <c r="CY1037" s="78">
        <v>24976.641770732109</v>
      </c>
      <c r="CZ1037" s="78">
        <v>511.37445789969331</v>
      </c>
      <c r="DA1037" s="78">
        <v>15898.823661375691</v>
      </c>
      <c r="DB1037" s="78">
        <v>8566.4436514567205</v>
      </c>
      <c r="DC1037" s="78">
        <v>5907.6422695794918</v>
      </c>
      <c r="DD1037" s="78">
        <v>1.0926886960254879E-8</v>
      </c>
      <c r="DE1037" s="78">
        <v>0</v>
      </c>
      <c r="DF1037" s="78">
        <v>6.4552139281318685E-5</v>
      </c>
      <c r="DG1037" s="78">
        <v>6.4552139281318685E-5</v>
      </c>
      <c r="DH1037" s="78">
        <v>0</v>
      </c>
      <c r="DI1037" s="78">
        <v>3.4092872279956644E-6</v>
      </c>
      <c r="DJ1037" s="78">
        <v>3.4092872279956644E-6</v>
      </c>
      <c r="DK1037" s="78">
        <v>0</v>
      </c>
      <c r="DL1037" s="78">
        <v>3.4092872279956644E-6</v>
      </c>
    </row>
    <row r="1038" spans="98:116" x14ac:dyDescent="0.25">
      <c r="CT1038" s="78" t="s">
        <v>155</v>
      </c>
      <c r="CU1038" s="78" t="s">
        <v>445</v>
      </c>
      <c r="CV1038" s="78" t="s">
        <v>500</v>
      </c>
      <c r="CW1038" s="78">
        <v>2042</v>
      </c>
      <c r="CX1038" s="78">
        <v>0</v>
      </c>
      <c r="CY1038" s="78">
        <v>24976.641770732109</v>
      </c>
      <c r="CZ1038" s="78">
        <v>511.37445789969331</v>
      </c>
      <c r="DA1038" s="78">
        <v>15898.823661375691</v>
      </c>
      <c r="DB1038" s="78">
        <v>8566.4436514567205</v>
      </c>
      <c r="DC1038" s="78">
        <v>5907.6422695794918</v>
      </c>
      <c r="DD1038" s="78">
        <v>1.0926886960254879E-8</v>
      </c>
      <c r="DE1038" s="78">
        <v>0</v>
      </c>
      <c r="DF1038" s="78">
        <v>6.4552139281318685E-5</v>
      </c>
      <c r="DG1038" s="78">
        <v>6.4552139281318685E-5</v>
      </c>
      <c r="DH1038" s="78">
        <v>0</v>
      </c>
      <c r="DI1038" s="78">
        <v>3.4092872279956644E-6</v>
      </c>
      <c r="DJ1038" s="78">
        <v>3.4092872279956644E-6</v>
      </c>
      <c r="DK1038" s="78">
        <v>0</v>
      </c>
      <c r="DL1038" s="78">
        <v>3.4092872279956644E-6</v>
      </c>
    </row>
    <row r="1039" spans="98:116" x14ac:dyDescent="0.25">
      <c r="CT1039" s="78" t="s">
        <v>155</v>
      </c>
      <c r="CU1039" s="78" t="s">
        <v>445</v>
      </c>
      <c r="CV1039" s="78" t="s">
        <v>500</v>
      </c>
      <c r="CW1039" s="78">
        <v>2043</v>
      </c>
      <c r="CX1039" s="78">
        <v>0</v>
      </c>
      <c r="CY1039" s="78">
        <v>26191.727822098041</v>
      </c>
      <c r="CZ1039" s="78">
        <v>544.12906691829994</v>
      </c>
      <c r="DA1039" s="78">
        <v>16654.741429754369</v>
      </c>
      <c r="DB1039" s="78">
        <v>8992.8573254253515</v>
      </c>
      <c r="DC1039" s="78">
        <v>6201.7082259037834</v>
      </c>
      <c r="DD1039" s="78">
        <v>1.0926886960254879E-8</v>
      </c>
      <c r="DE1039" s="78">
        <v>0</v>
      </c>
      <c r="DF1039" s="78">
        <v>6.7765364744933474E-5</v>
      </c>
      <c r="DG1039" s="78">
        <v>6.7765364744933474E-5</v>
      </c>
      <c r="DH1039" s="78">
        <v>0</v>
      </c>
      <c r="DI1039" s="78">
        <v>3.4092872279956644E-6</v>
      </c>
      <c r="DJ1039" s="78">
        <v>3.4092872279956644E-6</v>
      </c>
      <c r="DK1039" s="78">
        <v>0</v>
      </c>
      <c r="DL1039" s="78">
        <v>3.4092872279956644E-6</v>
      </c>
    </row>
    <row r="1040" spans="98:116" x14ac:dyDescent="0.25">
      <c r="CT1040" s="78" t="s">
        <v>155</v>
      </c>
      <c r="CU1040" s="78" t="s">
        <v>445</v>
      </c>
      <c r="CV1040" s="78" t="s">
        <v>500</v>
      </c>
      <c r="CW1040" s="78">
        <v>2044</v>
      </c>
      <c r="CX1040" s="78">
        <v>0</v>
      </c>
      <c r="CY1040" s="78">
        <v>26191.727822098041</v>
      </c>
      <c r="CZ1040" s="78">
        <v>544.12906691829994</v>
      </c>
      <c r="DA1040" s="78">
        <v>16654.741429754369</v>
      </c>
      <c r="DB1040" s="78">
        <v>8992.8573254253515</v>
      </c>
      <c r="DC1040" s="78">
        <v>6201.7082259037834</v>
      </c>
      <c r="DD1040" s="78">
        <v>1.0926886960254879E-8</v>
      </c>
      <c r="DE1040" s="78">
        <v>0</v>
      </c>
      <c r="DF1040" s="78">
        <v>6.7765364744933474E-5</v>
      </c>
      <c r="DG1040" s="78">
        <v>6.7765364744933474E-5</v>
      </c>
      <c r="DH1040" s="78">
        <v>0</v>
      </c>
      <c r="DI1040" s="78">
        <v>0</v>
      </c>
      <c r="DJ1040" s="78">
        <v>3.4092872279956644E-6</v>
      </c>
      <c r="DK1040" s="78">
        <v>0</v>
      </c>
      <c r="DL1040" s="78">
        <v>3.4092872279956644E-6</v>
      </c>
    </row>
    <row r="1041" spans="98:116" x14ac:dyDescent="0.25">
      <c r="CT1041" s="78" t="s">
        <v>155</v>
      </c>
      <c r="CU1041" s="78" t="s">
        <v>445</v>
      </c>
      <c r="CV1041" s="78" t="s">
        <v>500</v>
      </c>
      <c r="CW1041" s="78">
        <v>2045</v>
      </c>
      <c r="CX1041" s="78">
        <v>0</v>
      </c>
      <c r="CY1041" s="78">
        <v>26191.727822098041</v>
      </c>
      <c r="CZ1041" s="78">
        <v>544.12906691829994</v>
      </c>
      <c r="DA1041" s="78">
        <v>16654.741429754369</v>
      </c>
      <c r="DB1041" s="78">
        <v>8992.8573254253515</v>
      </c>
      <c r="DC1041" s="78">
        <v>6201.7082259037834</v>
      </c>
      <c r="DD1041" s="78">
        <v>1.0926886960254879E-8</v>
      </c>
      <c r="DE1041" s="78">
        <v>0</v>
      </c>
      <c r="DF1041" s="78">
        <v>6.7765364744933474E-5</v>
      </c>
      <c r="DG1041" s="78">
        <v>6.7765364744933474E-5</v>
      </c>
      <c r="DH1041" s="78">
        <v>0</v>
      </c>
      <c r="DI1041" s="78">
        <v>1.6361742809780168E-5</v>
      </c>
      <c r="DJ1041" s="78">
        <v>0</v>
      </c>
      <c r="DK1041" s="78">
        <v>0</v>
      </c>
      <c r="DL1041" s="78">
        <v>0</v>
      </c>
    </row>
    <row r="1042" spans="98:116" x14ac:dyDescent="0.25">
      <c r="CT1042" s="78" t="s">
        <v>155</v>
      </c>
      <c r="CU1042" s="78" t="s">
        <v>445</v>
      </c>
      <c r="CV1042" s="78" t="s">
        <v>500</v>
      </c>
      <c r="CW1042" s="78">
        <v>2046</v>
      </c>
      <c r="CX1042" s="78">
        <v>0</v>
      </c>
      <c r="CY1042" s="78">
        <v>26191.727822098041</v>
      </c>
      <c r="CZ1042" s="78">
        <v>544.12906691829994</v>
      </c>
      <c r="DA1042" s="78">
        <v>16654.741429754369</v>
      </c>
      <c r="DB1042" s="78">
        <v>8992.8573254253515</v>
      </c>
      <c r="DC1042" s="78">
        <v>6201.7082259037834</v>
      </c>
      <c r="DD1042" s="78">
        <v>1.0926886960254879E-8</v>
      </c>
      <c r="DE1042" s="78">
        <v>0</v>
      </c>
      <c r="DF1042" s="78">
        <v>6.7765364744933474E-5</v>
      </c>
      <c r="DG1042" s="78">
        <v>6.7765364744933474E-5</v>
      </c>
      <c r="DH1042" s="78">
        <v>0</v>
      </c>
      <c r="DI1042" s="78">
        <v>1.688844289154313E-5</v>
      </c>
      <c r="DJ1042" s="78">
        <v>1.688844289154313E-5</v>
      </c>
      <c r="DK1042" s="78">
        <v>0</v>
      </c>
      <c r="DL1042" s="78">
        <v>1.688844289154313E-5</v>
      </c>
    </row>
    <row r="1043" spans="98:116" x14ac:dyDescent="0.25">
      <c r="CT1043" s="78" t="s">
        <v>155</v>
      </c>
      <c r="CU1043" s="78" t="s">
        <v>445</v>
      </c>
      <c r="CV1043" s="78" t="s">
        <v>500</v>
      </c>
      <c r="CW1043" s="78">
        <v>2047</v>
      </c>
      <c r="CX1043" s="78">
        <v>0</v>
      </c>
      <c r="CY1043" s="78">
        <v>26191.727822098041</v>
      </c>
      <c r="CZ1043" s="78">
        <v>544.12906691829994</v>
      </c>
      <c r="DA1043" s="78">
        <v>16654.741429754369</v>
      </c>
      <c r="DB1043" s="78">
        <v>8992.8573254253515</v>
      </c>
      <c r="DC1043" s="78">
        <v>6201.7082259037834</v>
      </c>
      <c r="DD1043" s="78">
        <v>1.0926886960254879E-8</v>
      </c>
      <c r="DE1043" s="78">
        <v>0</v>
      </c>
      <c r="DF1043" s="78">
        <v>6.7765364744933474E-5</v>
      </c>
      <c r="DG1043" s="78">
        <v>6.7765364744933474E-5</v>
      </c>
      <c r="DH1043" s="78">
        <v>0</v>
      </c>
      <c r="DI1043" s="78">
        <v>1.688844289154313E-5</v>
      </c>
      <c r="DJ1043" s="78">
        <v>1.688844289154313E-5</v>
      </c>
      <c r="DK1043" s="78">
        <v>0</v>
      </c>
      <c r="DL1043" s="78">
        <v>1.688844289154313E-5</v>
      </c>
    </row>
    <row r="1044" spans="98:116" x14ac:dyDescent="0.25">
      <c r="CT1044" s="78" t="s">
        <v>155</v>
      </c>
      <c r="CU1044" s="78" t="s">
        <v>445</v>
      </c>
      <c r="CV1044" s="78" t="s">
        <v>500</v>
      </c>
      <c r="CW1044" s="78">
        <v>2048</v>
      </c>
      <c r="CX1044" s="78">
        <v>0</v>
      </c>
      <c r="CY1044" s="78">
        <v>27464.722723733819</v>
      </c>
      <c r="CZ1044" s="78">
        <v>578.84065083891983</v>
      </c>
      <c r="DA1044" s="78">
        <v>17445.537973202721</v>
      </c>
      <c r="DB1044" s="78">
        <v>9440.3440996921636</v>
      </c>
      <c r="DC1044" s="78">
        <v>6510.3067400943073</v>
      </c>
      <c r="DD1044" s="78">
        <v>1.0926886960254879E-8</v>
      </c>
      <c r="DE1044" s="78">
        <v>0</v>
      </c>
      <c r="DF1044" s="78">
        <v>7.1137385825595939E-5</v>
      </c>
      <c r="DG1044" s="78">
        <v>7.1137385825595939E-5</v>
      </c>
      <c r="DH1044" s="78">
        <v>0</v>
      </c>
      <c r="DI1044" s="78">
        <v>1.688844289154313E-5</v>
      </c>
      <c r="DJ1044" s="78">
        <v>1.688844289154313E-5</v>
      </c>
      <c r="DK1044" s="78">
        <v>0</v>
      </c>
      <c r="DL1044" s="78">
        <v>1.688844289154313E-5</v>
      </c>
    </row>
    <row r="1045" spans="98:116" x14ac:dyDescent="0.25">
      <c r="CT1045" s="78" t="s">
        <v>155</v>
      </c>
      <c r="CU1045" s="78" t="s">
        <v>445</v>
      </c>
      <c r="CV1045" s="78" t="s">
        <v>500</v>
      </c>
      <c r="CW1045" s="78">
        <v>2049</v>
      </c>
      <c r="CX1045" s="78">
        <v>0</v>
      </c>
      <c r="CY1045" s="78">
        <v>27464.722723733819</v>
      </c>
      <c r="CZ1045" s="78">
        <v>578.84065083891983</v>
      </c>
      <c r="DA1045" s="78">
        <v>17445.537973202721</v>
      </c>
      <c r="DB1045" s="78">
        <v>9440.3440996921636</v>
      </c>
      <c r="DC1045" s="78">
        <v>6510.3067400943073</v>
      </c>
      <c r="DD1045" s="78">
        <v>1.0926886960254879E-8</v>
      </c>
      <c r="DE1045" s="78">
        <v>0</v>
      </c>
      <c r="DF1045" s="78">
        <v>7.1137385825595939E-5</v>
      </c>
      <c r="DG1045" s="78">
        <v>7.1137385825595939E-5</v>
      </c>
      <c r="DH1045" s="78">
        <v>0</v>
      </c>
      <c r="DI1045" s="78">
        <v>1.688844289154313E-5</v>
      </c>
      <c r="DJ1045" s="78">
        <v>1.688844289154313E-5</v>
      </c>
      <c r="DK1045" s="78">
        <v>0</v>
      </c>
      <c r="DL1045" s="78">
        <v>1.688844289154313E-5</v>
      </c>
    </row>
    <row r="1046" spans="98:116" x14ac:dyDescent="0.25">
      <c r="CT1046" s="78" t="s">
        <v>155</v>
      </c>
      <c r="CU1046" s="78" t="s">
        <v>445</v>
      </c>
      <c r="CV1046" s="78" t="s">
        <v>500</v>
      </c>
      <c r="CW1046" s="78">
        <v>2050</v>
      </c>
      <c r="CX1046" s="78">
        <v>0</v>
      </c>
      <c r="CY1046" s="78">
        <v>27464.722723733819</v>
      </c>
      <c r="CZ1046" s="78">
        <v>578.84065083891983</v>
      </c>
      <c r="DA1046" s="78">
        <v>17445.537973202721</v>
      </c>
      <c r="DB1046" s="78">
        <v>9440.3440996921636</v>
      </c>
      <c r="DC1046" s="78">
        <v>6510.3067400943073</v>
      </c>
      <c r="DD1046" s="78">
        <v>1.0926886960254879E-8</v>
      </c>
      <c r="DE1046" s="78">
        <v>0</v>
      </c>
      <c r="DF1046" s="78">
        <v>7.1137385825595939E-5</v>
      </c>
      <c r="DG1046" s="78">
        <v>7.1137385825595939E-5</v>
      </c>
      <c r="DH1046" s="78">
        <v>0</v>
      </c>
      <c r="DI1046" s="78">
        <v>1.688844289154313E-5</v>
      </c>
      <c r="DJ1046" s="78">
        <v>1.688844289154313E-5</v>
      </c>
      <c r="DK1046" s="78">
        <v>0</v>
      </c>
      <c r="DL1046" s="78">
        <v>1.688844289154313E-5</v>
      </c>
    </row>
    <row r="1047" spans="98:116" x14ac:dyDescent="0.25">
      <c r="CT1047" s="78" t="s">
        <v>155</v>
      </c>
      <c r="CU1047" s="78" t="s">
        <v>445</v>
      </c>
      <c r="CV1047" s="78" t="s">
        <v>500</v>
      </c>
      <c r="CW1047" s="78">
        <v>2051</v>
      </c>
      <c r="CX1047" s="78">
        <v>0</v>
      </c>
      <c r="CY1047" s="78">
        <v>27464.722723733819</v>
      </c>
      <c r="CZ1047" s="78">
        <v>578.84065083891983</v>
      </c>
      <c r="DA1047" s="78">
        <v>17445.537973202721</v>
      </c>
      <c r="DB1047" s="78">
        <v>9440.3440996921636</v>
      </c>
      <c r="DC1047" s="78">
        <v>6510.3067400943073</v>
      </c>
      <c r="DD1047" s="78">
        <v>1.0926886960254879E-8</v>
      </c>
      <c r="DE1047" s="78">
        <v>0</v>
      </c>
      <c r="DF1047" s="78">
        <v>7.1137385825595939E-5</v>
      </c>
      <c r="DG1047" s="78">
        <v>7.1137385825595939E-5</v>
      </c>
      <c r="DH1047" s="78">
        <v>0</v>
      </c>
      <c r="DI1047" s="78">
        <v>1.7560153362685606E-5</v>
      </c>
      <c r="DJ1047" s="78">
        <v>1.7560153362685606E-5</v>
      </c>
      <c r="DK1047" s="78">
        <v>0</v>
      </c>
      <c r="DL1047" s="78">
        <v>1.7560153362685606E-5</v>
      </c>
    </row>
    <row r="1048" spans="98:116" x14ac:dyDescent="0.25">
      <c r="CT1048" s="78" t="s">
        <v>155</v>
      </c>
      <c r="CU1048" s="78" t="s">
        <v>445</v>
      </c>
      <c r="CV1048" s="78" t="s">
        <v>500</v>
      </c>
      <c r="CW1048" s="78">
        <v>2052</v>
      </c>
      <c r="CX1048" s="78">
        <v>0</v>
      </c>
      <c r="CY1048" s="78">
        <v>27464.722723733819</v>
      </c>
      <c r="CZ1048" s="78">
        <v>578.84065083891983</v>
      </c>
      <c r="DA1048" s="78">
        <v>17445.537973202721</v>
      </c>
      <c r="DB1048" s="78">
        <v>9440.3440996921636</v>
      </c>
      <c r="DC1048" s="78">
        <v>6510.3067400943073</v>
      </c>
      <c r="DD1048" s="78">
        <v>1.0926886960254879E-8</v>
      </c>
      <c r="DE1048" s="78">
        <v>0</v>
      </c>
      <c r="DF1048" s="78">
        <v>7.1137385825595939E-5</v>
      </c>
      <c r="DG1048" s="78">
        <v>7.1137385825595939E-5</v>
      </c>
      <c r="DH1048" s="78">
        <v>0</v>
      </c>
      <c r="DI1048" s="78">
        <v>1.7560153362685606E-5</v>
      </c>
      <c r="DJ1048" s="78">
        <v>1.7560153362685606E-5</v>
      </c>
      <c r="DK1048" s="78">
        <v>0</v>
      </c>
      <c r="DL1048" s="78">
        <v>1.7560153362685606E-5</v>
      </c>
    </row>
    <row r="1049" spans="98:116" x14ac:dyDescent="0.25">
      <c r="CT1049" s="78" t="s">
        <v>155</v>
      </c>
      <c r="CU1049" s="78" t="s">
        <v>445</v>
      </c>
      <c r="CV1049" s="78" t="s">
        <v>500</v>
      </c>
      <c r="CW1049" s="78">
        <v>2053</v>
      </c>
      <c r="CX1049" s="78">
        <v>0</v>
      </c>
      <c r="CY1049" s="78">
        <v>28779.669377747399</v>
      </c>
      <c r="CZ1049" s="78">
        <v>615.09516728738049</v>
      </c>
      <c r="DA1049" s="78">
        <v>18261.232691173191</v>
      </c>
      <c r="DB1049" s="78">
        <v>9903.341519286816</v>
      </c>
      <c r="DC1049" s="78">
        <v>6829.6017985796898</v>
      </c>
      <c r="DD1049" s="78">
        <v>1.0926886960254879E-8</v>
      </c>
      <c r="DE1049" s="78">
        <v>0</v>
      </c>
      <c r="DF1049" s="78">
        <v>7.4626286836633682E-5</v>
      </c>
      <c r="DG1049" s="78">
        <v>7.4626286836633682E-5</v>
      </c>
      <c r="DH1049" s="78">
        <v>0</v>
      </c>
      <c r="DI1049" s="78">
        <v>1.7560153362685606E-5</v>
      </c>
      <c r="DJ1049" s="78">
        <v>1.7560153362685606E-5</v>
      </c>
      <c r="DK1049" s="78">
        <v>0</v>
      </c>
      <c r="DL1049" s="78">
        <v>1.7560153362685606E-5</v>
      </c>
    </row>
    <row r="1050" spans="98:116" x14ac:dyDescent="0.25">
      <c r="CT1050" s="78" t="s">
        <v>155</v>
      </c>
      <c r="CU1050" s="78" t="s">
        <v>445</v>
      </c>
      <c r="CV1050" s="78" t="s">
        <v>500</v>
      </c>
      <c r="CW1050" s="78">
        <v>2054</v>
      </c>
      <c r="CX1050" s="78">
        <v>0</v>
      </c>
      <c r="CY1050" s="78">
        <v>28779.669377747399</v>
      </c>
      <c r="CZ1050" s="78">
        <v>615.09516728738049</v>
      </c>
      <c r="DA1050" s="78">
        <v>18261.232691173191</v>
      </c>
      <c r="DB1050" s="78">
        <v>9903.341519286816</v>
      </c>
      <c r="DC1050" s="78">
        <v>6829.6017985796898</v>
      </c>
      <c r="DD1050" s="78">
        <v>1.0926886960254879E-8</v>
      </c>
      <c r="DE1050" s="78">
        <v>0</v>
      </c>
      <c r="DF1050" s="78">
        <v>7.4626286836633682E-5</v>
      </c>
      <c r="DG1050" s="78">
        <v>7.4626286836633682E-5</v>
      </c>
      <c r="DH1050" s="78">
        <v>0</v>
      </c>
      <c r="DI1050" s="78">
        <v>1.7560153362685606E-5</v>
      </c>
      <c r="DJ1050" s="78">
        <v>1.7560153362685606E-5</v>
      </c>
      <c r="DK1050" s="78">
        <v>0</v>
      </c>
      <c r="DL1050" s="78">
        <v>1.7560153362685606E-5</v>
      </c>
    </row>
    <row r="1051" spans="98:116" x14ac:dyDescent="0.25">
      <c r="CT1051" s="78" t="s">
        <v>155</v>
      </c>
      <c r="CU1051" s="78" t="s">
        <v>445</v>
      </c>
      <c r="CV1051" s="78" t="s">
        <v>500</v>
      </c>
      <c r="CW1051" s="78">
        <v>2055</v>
      </c>
      <c r="CX1051" s="78">
        <v>0</v>
      </c>
      <c r="CY1051" s="78">
        <v>28779.669377747399</v>
      </c>
      <c r="CZ1051" s="78">
        <v>615.09516728738049</v>
      </c>
      <c r="DA1051" s="78">
        <v>18261.232691173191</v>
      </c>
      <c r="DB1051" s="78">
        <v>9903.341519286816</v>
      </c>
      <c r="DC1051" s="78">
        <v>6829.6017985796898</v>
      </c>
      <c r="DD1051" s="78">
        <v>1.0926886960254879E-8</v>
      </c>
      <c r="DE1051" s="78">
        <v>0</v>
      </c>
      <c r="DF1051" s="78">
        <v>7.4626286836633682E-5</v>
      </c>
      <c r="DG1051" s="78">
        <v>7.4626286836633682E-5</v>
      </c>
      <c r="DH1051" s="78">
        <v>0</v>
      </c>
      <c r="DI1051" s="78">
        <v>1.7560153362685606E-5</v>
      </c>
      <c r="DJ1051" s="78">
        <v>1.7560153362685606E-5</v>
      </c>
      <c r="DK1051" s="78">
        <v>0</v>
      </c>
      <c r="DL1051" s="78">
        <v>1.7560153362685606E-5</v>
      </c>
    </row>
    <row r="1052" spans="98:116" x14ac:dyDescent="0.25">
      <c r="CT1052" s="78" t="s">
        <v>155</v>
      </c>
      <c r="CU1052" s="78" t="s">
        <v>446</v>
      </c>
      <c r="CV1052" s="78" t="s">
        <v>428</v>
      </c>
      <c r="CW1052" s="78">
        <v>2026</v>
      </c>
      <c r="CX1052" s="78">
        <v>0</v>
      </c>
      <c r="CY1052" s="78">
        <v>14664.637556439289</v>
      </c>
      <c r="CZ1052" s="78">
        <v>233.23007680798139</v>
      </c>
      <c r="DA1052" s="78">
        <v>8896.5159934302119</v>
      </c>
      <c r="DB1052" s="78">
        <v>5534.8914862010997</v>
      </c>
      <c r="DC1052" s="78">
        <v>3817.0050760629192</v>
      </c>
      <c r="DD1052" s="78">
        <v>4.1327670561668389E-7</v>
      </c>
      <c r="DE1052" s="78">
        <v>0</v>
      </c>
      <c r="DF1052" s="78">
        <v>1.5774792831574431E-3</v>
      </c>
      <c r="DG1052" s="78">
        <v>1.5774792831574431E-3</v>
      </c>
      <c r="DH1052" s="78">
        <v>0</v>
      </c>
      <c r="DI1052" s="78">
        <v>1.8317244702323462E-5</v>
      </c>
      <c r="DJ1052" s="78">
        <v>1.8317244702323462E-5</v>
      </c>
      <c r="DK1052" s="78">
        <v>0</v>
      </c>
      <c r="DL1052" s="78">
        <v>1.8317244702323462E-5</v>
      </c>
    </row>
    <row r="1053" spans="98:116" x14ac:dyDescent="0.25">
      <c r="CT1053" s="78" t="s">
        <v>155</v>
      </c>
      <c r="CU1053" s="78" t="s">
        <v>446</v>
      </c>
      <c r="CV1053" s="78" t="s">
        <v>428</v>
      </c>
      <c r="CW1053" s="78">
        <v>2027</v>
      </c>
      <c r="CX1053" s="78">
        <v>0</v>
      </c>
      <c r="CY1053" s="78">
        <v>14664.637556439289</v>
      </c>
      <c r="CZ1053" s="78">
        <v>233.23007680798139</v>
      </c>
      <c r="DA1053" s="78">
        <v>8896.5159934302119</v>
      </c>
      <c r="DB1053" s="78">
        <v>5534.8914862010997</v>
      </c>
      <c r="DC1053" s="78">
        <v>3817.0050760629192</v>
      </c>
      <c r="DD1053" s="78">
        <v>4.1327670561668389E-7</v>
      </c>
      <c r="DE1053" s="78">
        <v>0</v>
      </c>
      <c r="DF1053" s="78">
        <v>1.5774792831574431E-3</v>
      </c>
      <c r="DG1053" s="78">
        <v>1.5774792831574431E-3</v>
      </c>
      <c r="DH1053" s="78">
        <v>0</v>
      </c>
      <c r="DI1053" s="78">
        <v>1.8317244702323462E-5</v>
      </c>
      <c r="DJ1053" s="78">
        <v>1.8317244702323462E-5</v>
      </c>
      <c r="DK1053" s="78">
        <v>0</v>
      </c>
      <c r="DL1053" s="78">
        <v>1.8317244702323462E-5</v>
      </c>
    </row>
    <row r="1054" spans="98:116" x14ac:dyDescent="0.25">
      <c r="CT1054" s="78" t="s">
        <v>155</v>
      </c>
      <c r="CU1054" s="78" t="s">
        <v>446</v>
      </c>
      <c r="CV1054" s="78" t="s">
        <v>428</v>
      </c>
      <c r="CW1054" s="78">
        <v>2028</v>
      </c>
      <c r="CX1054" s="78">
        <v>0</v>
      </c>
      <c r="CY1054" s="78">
        <v>15317.990942818749</v>
      </c>
      <c r="CZ1054" s="78">
        <v>247.27299216499199</v>
      </c>
      <c r="DA1054" s="78">
        <v>9287.6490955461832</v>
      </c>
      <c r="DB1054" s="78">
        <v>5783.0688551075773</v>
      </c>
      <c r="DC1054" s="78">
        <v>3988.1546422724177</v>
      </c>
      <c r="DD1054" s="78">
        <v>4.1327670561668389E-7</v>
      </c>
      <c r="DE1054" s="78">
        <v>0</v>
      </c>
      <c r="DF1054" s="78">
        <v>1.6482114120482292E-3</v>
      </c>
      <c r="DG1054" s="78">
        <v>1.6482114120482292E-3</v>
      </c>
      <c r="DH1054" s="78">
        <v>0</v>
      </c>
      <c r="DI1054" s="78">
        <v>1.8317244702323462E-5</v>
      </c>
      <c r="DJ1054" s="78">
        <v>1.8317244702323462E-5</v>
      </c>
      <c r="DK1054" s="78">
        <v>0</v>
      </c>
      <c r="DL1054" s="78">
        <v>1.8317244702323462E-5</v>
      </c>
    </row>
    <row r="1055" spans="98:116" x14ac:dyDescent="0.25">
      <c r="CT1055" s="78" t="s">
        <v>155</v>
      </c>
      <c r="CU1055" s="78" t="s">
        <v>446</v>
      </c>
      <c r="CV1055" s="78" t="s">
        <v>428</v>
      </c>
      <c r="CW1055" s="78">
        <v>2029</v>
      </c>
      <c r="CX1055" s="78">
        <v>0</v>
      </c>
      <c r="CY1055" s="78">
        <v>15317.990942818749</v>
      </c>
      <c r="CZ1055" s="78">
        <v>247.27299216499199</v>
      </c>
      <c r="DA1055" s="78">
        <v>9287.6490955461832</v>
      </c>
      <c r="DB1055" s="78">
        <v>5783.0688551075773</v>
      </c>
      <c r="DC1055" s="78">
        <v>3988.1546422724177</v>
      </c>
      <c r="DD1055" s="78">
        <v>4.1327670561668389E-7</v>
      </c>
      <c r="DE1055" s="78">
        <v>0</v>
      </c>
      <c r="DF1055" s="78">
        <v>1.6482114120482292E-3</v>
      </c>
      <c r="DG1055" s="78">
        <v>1.6482114120482292E-3</v>
      </c>
      <c r="DH1055" s="78">
        <v>0</v>
      </c>
      <c r="DI1055" s="78">
        <v>1.8317244702323462E-5</v>
      </c>
      <c r="DJ1055" s="78">
        <v>1.8317244702323462E-5</v>
      </c>
      <c r="DK1055" s="78">
        <v>0</v>
      </c>
      <c r="DL1055" s="78">
        <v>1.8317244702323462E-5</v>
      </c>
    </row>
    <row r="1056" spans="98:116" x14ac:dyDescent="0.25">
      <c r="CT1056" s="78" t="s">
        <v>155</v>
      </c>
      <c r="CU1056" s="78" t="s">
        <v>446</v>
      </c>
      <c r="CV1056" s="78" t="s">
        <v>428</v>
      </c>
      <c r="CW1056" s="78">
        <v>2030</v>
      </c>
      <c r="CX1056" s="78">
        <v>0</v>
      </c>
      <c r="CY1056" s="78">
        <v>15317.990942818749</v>
      </c>
      <c r="CZ1056" s="78">
        <v>247.27299216499199</v>
      </c>
      <c r="DA1056" s="78">
        <v>9287.6490955461832</v>
      </c>
      <c r="DB1056" s="78">
        <v>5783.0688551075773</v>
      </c>
      <c r="DC1056" s="78">
        <v>3988.1546422724177</v>
      </c>
      <c r="DD1056" s="78">
        <v>4.1327670561668389E-7</v>
      </c>
      <c r="DE1056" s="78">
        <v>0</v>
      </c>
      <c r="DF1056" s="78">
        <v>1.6482114120482292E-3</v>
      </c>
      <c r="DG1056" s="78">
        <v>1.6482114120482292E-3</v>
      </c>
      <c r="DH1056" s="78">
        <v>0</v>
      </c>
      <c r="DI1056" s="78">
        <v>1.8317244702323462E-5</v>
      </c>
      <c r="DJ1056" s="78">
        <v>1.8317244702323462E-5</v>
      </c>
      <c r="DK1056" s="78">
        <v>0</v>
      </c>
      <c r="DL1056" s="78">
        <v>1.8317244702323462E-5</v>
      </c>
    </row>
    <row r="1057" spans="98:116" x14ac:dyDescent="0.25">
      <c r="CT1057" s="78" t="s">
        <v>155</v>
      </c>
      <c r="CU1057" s="78" t="s">
        <v>446</v>
      </c>
      <c r="CV1057" s="78" t="s">
        <v>428</v>
      </c>
      <c r="CW1057" s="78">
        <v>2031</v>
      </c>
      <c r="CX1057" s="78">
        <v>0</v>
      </c>
      <c r="CY1057" s="78">
        <v>15317.990942818749</v>
      </c>
      <c r="CZ1057" s="78">
        <v>247.27299216499199</v>
      </c>
      <c r="DA1057" s="78">
        <v>9287.6490955461832</v>
      </c>
      <c r="DB1057" s="78">
        <v>5783.0688551075773</v>
      </c>
      <c r="DC1057" s="78">
        <v>3988.1546422724177</v>
      </c>
      <c r="DD1057" s="78">
        <v>4.1327670561668389E-7</v>
      </c>
      <c r="DE1057" s="78">
        <v>0</v>
      </c>
      <c r="DF1057" s="78">
        <v>1.6482114120482292E-3</v>
      </c>
      <c r="DG1057" s="78">
        <v>1.6482114120482292E-3</v>
      </c>
      <c r="DH1057" s="78">
        <v>0</v>
      </c>
      <c r="DI1057" s="78">
        <v>1.9151742574829863E-5</v>
      </c>
      <c r="DJ1057" s="78">
        <v>1.9151742574829863E-5</v>
      </c>
      <c r="DK1057" s="78">
        <v>0</v>
      </c>
      <c r="DL1057" s="78">
        <v>1.9151742574829863E-5</v>
      </c>
    </row>
    <row r="1058" spans="98:116" x14ac:dyDescent="0.25">
      <c r="CT1058" s="78" t="s">
        <v>155</v>
      </c>
      <c r="CU1058" s="78" t="s">
        <v>446</v>
      </c>
      <c r="CV1058" s="78" t="s">
        <v>428</v>
      </c>
      <c r="CW1058" s="78">
        <v>2032</v>
      </c>
      <c r="CX1058" s="78">
        <v>0</v>
      </c>
      <c r="CY1058" s="78">
        <v>15317.990942818749</v>
      </c>
      <c r="CZ1058" s="78">
        <v>247.27299216499199</v>
      </c>
      <c r="DA1058" s="78">
        <v>9287.6490955461832</v>
      </c>
      <c r="DB1058" s="78">
        <v>5783.0688551075773</v>
      </c>
      <c r="DC1058" s="78">
        <v>3988.1546422724177</v>
      </c>
      <c r="DD1058" s="78">
        <v>4.1327670561668389E-7</v>
      </c>
      <c r="DE1058" s="78">
        <v>0</v>
      </c>
      <c r="DF1058" s="78">
        <v>1.6482114120482292E-3</v>
      </c>
      <c r="DG1058" s="78">
        <v>1.6482114120482292E-3</v>
      </c>
      <c r="DH1058" s="78">
        <v>0</v>
      </c>
      <c r="DI1058" s="78">
        <v>1.9151742574829863E-5</v>
      </c>
      <c r="DJ1058" s="78">
        <v>1.9151742574829863E-5</v>
      </c>
      <c r="DK1058" s="78">
        <v>0</v>
      </c>
      <c r="DL1058" s="78">
        <v>1.9151742574829863E-5</v>
      </c>
    </row>
    <row r="1059" spans="98:116" x14ac:dyDescent="0.25">
      <c r="CT1059" s="78" t="s">
        <v>155</v>
      </c>
      <c r="CU1059" s="78" t="s">
        <v>446</v>
      </c>
      <c r="CV1059" s="78" t="s">
        <v>428</v>
      </c>
      <c r="CW1059" s="78">
        <v>2033</v>
      </c>
      <c r="CX1059" s="78">
        <v>0</v>
      </c>
      <c r="CY1059" s="78">
        <v>16044.12642662912</v>
      </c>
      <c r="CZ1059" s="78">
        <v>263.1073797183202</v>
      </c>
      <c r="DA1059" s="78">
        <v>9721.7399837440717</v>
      </c>
      <c r="DB1059" s="78">
        <v>6059.2790631667294</v>
      </c>
      <c r="DC1059" s="78">
        <v>4178.6363832154184</v>
      </c>
      <c r="DD1059" s="78">
        <v>4.1327670561668389E-7</v>
      </c>
      <c r="DE1059" s="78">
        <v>0</v>
      </c>
      <c r="DF1059" s="78">
        <v>1.7269330784252831E-3</v>
      </c>
      <c r="DG1059" s="78">
        <v>1.7269330784252831E-3</v>
      </c>
      <c r="DH1059" s="78">
        <v>0</v>
      </c>
      <c r="DI1059" s="78">
        <v>1.9151742574829863E-5</v>
      </c>
      <c r="DJ1059" s="78">
        <v>1.9151742574829863E-5</v>
      </c>
      <c r="DK1059" s="78">
        <v>0</v>
      </c>
      <c r="DL1059" s="78">
        <v>1.9151742574829863E-5</v>
      </c>
    </row>
    <row r="1060" spans="98:116" x14ac:dyDescent="0.25">
      <c r="CT1060" s="78" t="s">
        <v>155</v>
      </c>
      <c r="CU1060" s="78" t="s">
        <v>446</v>
      </c>
      <c r="CV1060" s="78" t="s">
        <v>428</v>
      </c>
      <c r="CW1060" s="78">
        <v>2034</v>
      </c>
      <c r="CX1060" s="78">
        <v>0</v>
      </c>
      <c r="CY1060" s="78">
        <v>16044.12642662912</v>
      </c>
      <c r="CZ1060" s="78">
        <v>263.1073797183202</v>
      </c>
      <c r="DA1060" s="78">
        <v>9721.7399837440717</v>
      </c>
      <c r="DB1060" s="78">
        <v>6059.2790631667294</v>
      </c>
      <c r="DC1060" s="78">
        <v>4178.6363832154184</v>
      </c>
      <c r="DD1060" s="78">
        <v>4.1327670561668389E-7</v>
      </c>
      <c r="DE1060" s="78">
        <v>0</v>
      </c>
      <c r="DF1060" s="78">
        <v>1.7269330784252831E-3</v>
      </c>
      <c r="DG1060" s="78">
        <v>1.7269330784252831E-3</v>
      </c>
      <c r="DH1060" s="78">
        <v>0</v>
      </c>
      <c r="DI1060" s="78">
        <v>1.9151742574829863E-5</v>
      </c>
      <c r="DJ1060" s="78">
        <v>1.9151742574829863E-5</v>
      </c>
      <c r="DK1060" s="78">
        <v>0</v>
      </c>
      <c r="DL1060" s="78">
        <v>1.9151742574829863E-5</v>
      </c>
    </row>
    <row r="1061" spans="98:116" x14ac:dyDescent="0.25">
      <c r="CT1061" s="78" t="s">
        <v>155</v>
      </c>
      <c r="CU1061" s="78" t="s">
        <v>446</v>
      </c>
      <c r="CV1061" s="78" t="s">
        <v>428</v>
      </c>
      <c r="CW1061" s="78">
        <v>2035</v>
      </c>
      <c r="CX1061" s="78">
        <v>0</v>
      </c>
      <c r="CY1061" s="78">
        <v>16044.12642662912</v>
      </c>
      <c r="CZ1061" s="78">
        <v>263.1073797183202</v>
      </c>
      <c r="DA1061" s="78">
        <v>9721.7399837440717</v>
      </c>
      <c r="DB1061" s="78">
        <v>6059.2790631667294</v>
      </c>
      <c r="DC1061" s="78">
        <v>4178.6363832154184</v>
      </c>
      <c r="DD1061" s="78">
        <v>4.1327670561668389E-7</v>
      </c>
      <c r="DE1061" s="78">
        <v>0</v>
      </c>
      <c r="DF1061" s="78">
        <v>1.7269330784252831E-3</v>
      </c>
      <c r="DG1061" s="78">
        <v>1.7269330784252831E-3</v>
      </c>
      <c r="DH1061" s="78">
        <v>0</v>
      </c>
      <c r="DI1061" s="78">
        <v>1.9151742574829863E-5</v>
      </c>
      <c r="DJ1061" s="78">
        <v>1.9151742574829863E-5</v>
      </c>
      <c r="DK1061" s="78">
        <v>0</v>
      </c>
      <c r="DL1061" s="78">
        <v>1.9151742574829863E-5</v>
      </c>
    </row>
    <row r="1062" spans="98:116" x14ac:dyDescent="0.25">
      <c r="CT1062" s="78" t="s">
        <v>155</v>
      </c>
      <c r="CU1062" s="78" t="s">
        <v>446</v>
      </c>
      <c r="CV1062" s="78" t="s">
        <v>428</v>
      </c>
      <c r="CW1062" s="78">
        <v>2036</v>
      </c>
      <c r="CX1062" s="78">
        <v>0</v>
      </c>
      <c r="CY1062" s="78">
        <v>16044.12642662912</v>
      </c>
      <c r="CZ1062" s="78">
        <v>263.1073797183202</v>
      </c>
      <c r="DA1062" s="78">
        <v>9721.7399837440717</v>
      </c>
      <c r="DB1062" s="78">
        <v>6059.2790631667294</v>
      </c>
      <c r="DC1062" s="78">
        <v>4178.6363832154184</v>
      </c>
      <c r="DD1062" s="78">
        <v>4.1327670561668389E-7</v>
      </c>
      <c r="DE1062" s="78">
        <v>0</v>
      </c>
      <c r="DF1062" s="78">
        <v>1.7269330784252831E-3</v>
      </c>
      <c r="DG1062" s="78">
        <v>1.7269330784252831E-3</v>
      </c>
      <c r="DH1062" s="78">
        <v>0</v>
      </c>
      <c r="DI1062" s="78">
        <v>2.0055201177649155E-5</v>
      </c>
      <c r="DJ1062" s="78">
        <v>2.0055201177649155E-5</v>
      </c>
      <c r="DK1062" s="78">
        <v>0</v>
      </c>
      <c r="DL1062" s="78">
        <v>2.0055201177649155E-5</v>
      </c>
    </row>
    <row r="1063" spans="98:116" x14ac:dyDescent="0.25">
      <c r="CT1063" s="78" t="s">
        <v>155</v>
      </c>
      <c r="CU1063" s="78" t="s">
        <v>446</v>
      </c>
      <c r="CV1063" s="78" t="s">
        <v>428</v>
      </c>
      <c r="CW1063" s="78">
        <v>2037</v>
      </c>
      <c r="CX1063" s="78">
        <v>0</v>
      </c>
      <c r="CY1063" s="78">
        <v>16044.12642662912</v>
      </c>
      <c r="CZ1063" s="78">
        <v>263.1073797183202</v>
      </c>
      <c r="DA1063" s="78">
        <v>9721.7399837440717</v>
      </c>
      <c r="DB1063" s="78">
        <v>6059.2790631667294</v>
      </c>
      <c r="DC1063" s="78">
        <v>4178.6363832154184</v>
      </c>
      <c r="DD1063" s="78">
        <v>4.1327670561668389E-7</v>
      </c>
      <c r="DE1063" s="78">
        <v>0</v>
      </c>
      <c r="DF1063" s="78">
        <v>1.7269330784252831E-3</v>
      </c>
      <c r="DG1063" s="78">
        <v>1.7269330784252831E-3</v>
      </c>
      <c r="DH1063" s="78">
        <v>0</v>
      </c>
      <c r="DI1063" s="78">
        <v>2.0055201177649155E-5</v>
      </c>
      <c r="DJ1063" s="78">
        <v>2.0055201177649155E-5</v>
      </c>
      <c r="DK1063" s="78">
        <v>0</v>
      </c>
      <c r="DL1063" s="78">
        <v>2.0055201177649155E-5</v>
      </c>
    </row>
    <row r="1064" spans="98:116" x14ac:dyDescent="0.25">
      <c r="CT1064" s="78" t="s">
        <v>155</v>
      </c>
      <c r="CU1064" s="78" t="s">
        <v>446</v>
      </c>
      <c r="CV1064" s="78" t="s">
        <v>428</v>
      </c>
      <c r="CW1064" s="78">
        <v>2038</v>
      </c>
      <c r="CX1064" s="78">
        <v>0</v>
      </c>
      <c r="CY1064" s="78">
        <v>16832.391236282601</v>
      </c>
      <c r="CZ1064" s="78">
        <v>280.55437045339642</v>
      </c>
      <c r="DA1064" s="78">
        <v>10192.271765886981</v>
      </c>
      <c r="DB1064" s="78">
        <v>6359.5650999422332</v>
      </c>
      <c r="DC1064" s="78">
        <v>4385.7214416127626</v>
      </c>
      <c r="DD1064" s="78">
        <v>4.1327670561668389E-7</v>
      </c>
      <c r="DE1064" s="78">
        <v>0</v>
      </c>
      <c r="DF1064" s="78">
        <v>1.8125165091421762E-3</v>
      </c>
      <c r="DG1064" s="78">
        <v>1.8125165091421762E-3</v>
      </c>
      <c r="DH1064" s="78">
        <v>0</v>
      </c>
      <c r="DI1064" s="78">
        <v>2.0055201177649155E-5</v>
      </c>
      <c r="DJ1064" s="78">
        <v>2.0055201177649155E-5</v>
      </c>
      <c r="DK1064" s="78">
        <v>0</v>
      </c>
      <c r="DL1064" s="78">
        <v>2.0055201177649155E-5</v>
      </c>
    </row>
    <row r="1065" spans="98:116" x14ac:dyDescent="0.25">
      <c r="CT1065" s="78" t="s">
        <v>155</v>
      </c>
      <c r="CU1065" s="78" t="s">
        <v>446</v>
      </c>
      <c r="CV1065" s="78" t="s">
        <v>428</v>
      </c>
      <c r="CW1065" s="78">
        <v>2039</v>
      </c>
      <c r="CX1065" s="78">
        <v>0</v>
      </c>
      <c r="CY1065" s="78">
        <v>16832.391236282601</v>
      </c>
      <c r="CZ1065" s="78">
        <v>280.55437045339642</v>
      </c>
      <c r="DA1065" s="78">
        <v>10192.271765886981</v>
      </c>
      <c r="DB1065" s="78">
        <v>6359.5650999422332</v>
      </c>
      <c r="DC1065" s="78">
        <v>4385.7214416127626</v>
      </c>
      <c r="DD1065" s="78">
        <v>4.1327670561668389E-7</v>
      </c>
      <c r="DE1065" s="78">
        <v>0</v>
      </c>
      <c r="DF1065" s="78">
        <v>1.8125165091421762E-3</v>
      </c>
      <c r="DG1065" s="78">
        <v>1.8125165091421762E-3</v>
      </c>
      <c r="DH1065" s="78">
        <v>0</v>
      </c>
      <c r="DI1065" s="78">
        <v>2.0055201177649155E-5</v>
      </c>
      <c r="DJ1065" s="78">
        <v>2.0055201177649155E-5</v>
      </c>
      <c r="DK1065" s="78">
        <v>0</v>
      </c>
      <c r="DL1065" s="78">
        <v>2.0055201177649155E-5</v>
      </c>
    </row>
    <row r="1066" spans="98:116" x14ac:dyDescent="0.25">
      <c r="CT1066" s="78" t="s">
        <v>155</v>
      </c>
      <c r="CU1066" s="78" t="s">
        <v>446</v>
      </c>
      <c r="CV1066" s="78" t="s">
        <v>428</v>
      </c>
      <c r="CW1066" s="78">
        <v>2040</v>
      </c>
      <c r="CX1066" s="78">
        <v>0</v>
      </c>
      <c r="CY1066" s="78">
        <v>16832.391236282601</v>
      </c>
      <c r="CZ1066" s="78">
        <v>280.55437045339642</v>
      </c>
      <c r="DA1066" s="78">
        <v>10192.271765886981</v>
      </c>
      <c r="DB1066" s="78">
        <v>6359.5650999422332</v>
      </c>
      <c r="DC1066" s="78">
        <v>4385.7214416127626</v>
      </c>
      <c r="DD1066" s="78">
        <v>4.1327670561668389E-7</v>
      </c>
      <c r="DE1066" s="78">
        <v>0</v>
      </c>
      <c r="DF1066" s="78">
        <v>1.8125165091421762E-3</v>
      </c>
      <c r="DG1066" s="78">
        <v>1.8125165091421762E-3</v>
      </c>
      <c r="DH1066" s="78">
        <v>0</v>
      </c>
      <c r="DI1066" s="78">
        <v>2.0055201177649155E-5</v>
      </c>
      <c r="DJ1066" s="78">
        <v>2.0055201177649155E-5</v>
      </c>
      <c r="DK1066" s="78">
        <v>0</v>
      </c>
      <c r="DL1066" s="78">
        <v>2.0055201177649155E-5</v>
      </c>
    </row>
    <row r="1067" spans="98:116" x14ac:dyDescent="0.25">
      <c r="CT1067" s="78" t="s">
        <v>155</v>
      </c>
      <c r="CU1067" s="78" t="s">
        <v>446</v>
      </c>
      <c r="CV1067" s="78" t="s">
        <v>428</v>
      </c>
      <c r="CW1067" s="78">
        <v>2041</v>
      </c>
      <c r="CX1067" s="78">
        <v>0</v>
      </c>
      <c r="CY1067" s="78">
        <v>16832.391236282601</v>
      </c>
      <c r="CZ1067" s="78">
        <v>280.55437045339642</v>
      </c>
      <c r="DA1067" s="78">
        <v>10192.271765886981</v>
      </c>
      <c r="DB1067" s="78">
        <v>6359.5650999422332</v>
      </c>
      <c r="DC1067" s="78">
        <v>4385.7214416127626</v>
      </c>
      <c r="DD1067" s="78">
        <v>4.1327670561668389E-7</v>
      </c>
      <c r="DE1067" s="78">
        <v>0</v>
      </c>
      <c r="DF1067" s="78">
        <v>1.8125165091421762E-3</v>
      </c>
      <c r="DG1067" s="78">
        <v>1.8125165091421762E-3</v>
      </c>
      <c r="DH1067" s="78">
        <v>0</v>
      </c>
      <c r="DI1067" s="78">
        <v>2.1018424333657033E-5</v>
      </c>
      <c r="DJ1067" s="78">
        <v>2.1018424333657033E-5</v>
      </c>
      <c r="DK1067" s="78">
        <v>0</v>
      </c>
      <c r="DL1067" s="78">
        <v>2.1018424333657033E-5</v>
      </c>
    </row>
    <row r="1068" spans="98:116" x14ac:dyDescent="0.25">
      <c r="CT1068" s="78" t="s">
        <v>155</v>
      </c>
      <c r="CU1068" s="78" t="s">
        <v>446</v>
      </c>
      <c r="CV1068" s="78" t="s">
        <v>428</v>
      </c>
      <c r="CW1068" s="78">
        <v>2042</v>
      </c>
      <c r="CX1068" s="78">
        <v>0</v>
      </c>
      <c r="CY1068" s="78">
        <v>16832.391236282601</v>
      </c>
      <c r="CZ1068" s="78">
        <v>280.55437045339642</v>
      </c>
      <c r="DA1068" s="78">
        <v>10192.271765886981</v>
      </c>
      <c r="DB1068" s="78">
        <v>6359.5650999422332</v>
      </c>
      <c r="DC1068" s="78">
        <v>4385.7214416127626</v>
      </c>
      <c r="DD1068" s="78">
        <v>4.1327670561668389E-7</v>
      </c>
      <c r="DE1068" s="78">
        <v>0</v>
      </c>
      <c r="DF1068" s="78">
        <v>1.8125165091421762E-3</v>
      </c>
      <c r="DG1068" s="78">
        <v>1.8125165091421762E-3</v>
      </c>
      <c r="DH1068" s="78">
        <v>0</v>
      </c>
      <c r="DI1068" s="78">
        <v>2.1018424333657033E-5</v>
      </c>
      <c r="DJ1068" s="78">
        <v>2.1018424333657033E-5</v>
      </c>
      <c r="DK1068" s="78">
        <v>0</v>
      </c>
      <c r="DL1068" s="78">
        <v>2.1018424333657033E-5</v>
      </c>
    </row>
    <row r="1069" spans="98:116" x14ac:dyDescent="0.25">
      <c r="CT1069" s="78" t="s">
        <v>155</v>
      </c>
      <c r="CU1069" s="78" t="s">
        <v>446</v>
      </c>
      <c r="CV1069" s="78" t="s">
        <v>428</v>
      </c>
      <c r="CW1069" s="78">
        <v>2043</v>
      </c>
      <c r="CX1069" s="78">
        <v>0</v>
      </c>
      <c r="CY1069" s="78">
        <v>17672.085223787632</v>
      </c>
      <c r="CZ1069" s="78">
        <v>299.42001237346909</v>
      </c>
      <c r="DA1069" s="78">
        <v>10692.736176388011</v>
      </c>
      <c r="DB1069" s="78">
        <v>6679.9290350261526</v>
      </c>
      <c r="DC1069" s="78">
        <v>4606.6527407089452</v>
      </c>
      <c r="DD1069" s="78">
        <v>4.1327670561668389E-7</v>
      </c>
      <c r="DE1069" s="78">
        <v>0</v>
      </c>
      <c r="DF1069" s="78">
        <v>1.9038222686002608E-3</v>
      </c>
      <c r="DG1069" s="78">
        <v>1.9038222686002608E-3</v>
      </c>
      <c r="DH1069" s="78">
        <v>0</v>
      </c>
      <c r="DI1069" s="78">
        <v>2.1018424333657033E-5</v>
      </c>
      <c r="DJ1069" s="78">
        <v>2.1018424333657033E-5</v>
      </c>
      <c r="DK1069" s="78">
        <v>0</v>
      </c>
      <c r="DL1069" s="78">
        <v>2.1018424333657033E-5</v>
      </c>
    </row>
    <row r="1070" spans="98:116" x14ac:dyDescent="0.25">
      <c r="CT1070" s="78" t="s">
        <v>155</v>
      </c>
      <c r="CU1070" s="78" t="s">
        <v>446</v>
      </c>
      <c r="CV1070" s="78" t="s">
        <v>428</v>
      </c>
      <c r="CW1070" s="78">
        <v>2044</v>
      </c>
      <c r="CX1070" s="78">
        <v>0</v>
      </c>
      <c r="CY1070" s="78">
        <v>17672.085223787632</v>
      </c>
      <c r="CZ1070" s="78">
        <v>299.42001237346909</v>
      </c>
      <c r="DA1070" s="78">
        <v>10692.736176388011</v>
      </c>
      <c r="DB1070" s="78">
        <v>6679.9290350261526</v>
      </c>
      <c r="DC1070" s="78">
        <v>4606.6527407089452</v>
      </c>
      <c r="DD1070" s="78">
        <v>4.1327670561668389E-7</v>
      </c>
      <c r="DE1070" s="78">
        <v>0</v>
      </c>
      <c r="DF1070" s="78">
        <v>1.9038222686002608E-3</v>
      </c>
      <c r="DG1070" s="78">
        <v>1.9038222686002608E-3</v>
      </c>
      <c r="DH1070" s="78">
        <v>0</v>
      </c>
      <c r="DI1070" s="78">
        <v>2.1018424333657033E-5</v>
      </c>
      <c r="DJ1070" s="78">
        <v>2.1018424333657033E-5</v>
      </c>
      <c r="DK1070" s="78">
        <v>0</v>
      </c>
      <c r="DL1070" s="78">
        <v>2.1018424333657033E-5</v>
      </c>
    </row>
    <row r="1071" spans="98:116" x14ac:dyDescent="0.25">
      <c r="CT1071" s="78" t="s">
        <v>155</v>
      </c>
      <c r="CU1071" s="78" t="s">
        <v>446</v>
      </c>
      <c r="CV1071" s="78" t="s">
        <v>428</v>
      </c>
      <c r="CW1071" s="78">
        <v>2045</v>
      </c>
      <c r="CX1071" s="78">
        <v>0</v>
      </c>
      <c r="CY1071" s="78">
        <v>17672.085223787632</v>
      </c>
      <c r="CZ1071" s="78">
        <v>299.42001237346909</v>
      </c>
      <c r="DA1071" s="78">
        <v>10692.736176388011</v>
      </c>
      <c r="DB1071" s="78">
        <v>6679.9290350261526</v>
      </c>
      <c r="DC1071" s="78">
        <v>4606.6527407089452</v>
      </c>
      <c r="DD1071" s="78">
        <v>4.1327670561668389E-7</v>
      </c>
      <c r="DE1071" s="78">
        <v>0</v>
      </c>
      <c r="DF1071" s="78">
        <v>1.9038222686002608E-3</v>
      </c>
      <c r="DG1071" s="78">
        <v>1.9038222686002608E-3</v>
      </c>
      <c r="DH1071" s="78">
        <v>0</v>
      </c>
      <c r="DI1071" s="78">
        <v>0</v>
      </c>
      <c r="DJ1071" s="78">
        <v>2.1018424333657033E-5</v>
      </c>
      <c r="DK1071" s="78">
        <v>0</v>
      </c>
      <c r="DL1071" s="78">
        <v>2.1018424333657033E-5</v>
      </c>
    </row>
    <row r="1072" spans="98:116" x14ac:dyDescent="0.25">
      <c r="CT1072" s="78" t="s">
        <v>155</v>
      </c>
      <c r="CU1072" s="78" t="s">
        <v>446</v>
      </c>
      <c r="CV1072" s="78" t="s">
        <v>428</v>
      </c>
      <c r="CW1072" s="78">
        <v>2046</v>
      </c>
      <c r="CX1072" s="78">
        <v>0</v>
      </c>
      <c r="CY1072" s="78">
        <v>17672.085223787632</v>
      </c>
      <c r="CZ1072" s="78">
        <v>299.42001237346909</v>
      </c>
      <c r="DA1072" s="78">
        <v>10692.736176388011</v>
      </c>
      <c r="DB1072" s="78">
        <v>6679.9290350261526</v>
      </c>
      <c r="DC1072" s="78">
        <v>4606.6527407089452</v>
      </c>
      <c r="DD1072" s="78">
        <v>4.1327670561668389E-7</v>
      </c>
      <c r="DE1072" s="78">
        <v>0</v>
      </c>
      <c r="DF1072" s="78">
        <v>1.9038222686002608E-3</v>
      </c>
      <c r="DG1072" s="78">
        <v>1.9038222686002608E-3</v>
      </c>
      <c r="DH1072" s="78">
        <v>0</v>
      </c>
      <c r="DI1072" s="78">
        <v>6.4410017278693438E-3</v>
      </c>
      <c r="DJ1072" s="78">
        <v>0</v>
      </c>
      <c r="DK1072" s="78">
        <v>0</v>
      </c>
      <c r="DL1072" s="78">
        <v>0</v>
      </c>
    </row>
    <row r="1073" spans="98:116" x14ac:dyDescent="0.25">
      <c r="CT1073" s="78" t="s">
        <v>155</v>
      </c>
      <c r="CU1073" s="78" t="s">
        <v>446</v>
      </c>
      <c r="CV1073" s="78" t="s">
        <v>428</v>
      </c>
      <c r="CW1073" s="78">
        <v>2047</v>
      </c>
      <c r="CX1073" s="78">
        <v>0</v>
      </c>
      <c r="CY1073" s="78">
        <v>17672.085223787632</v>
      </c>
      <c r="CZ1073" s="78">
        <v>299.42001237346909</v>
      </c>
      <c r="DA1073" s="78">
        <v>10692.736176388011</v>
      </c>
      <c r="DB1073" s="78">
        <v>6679.9290350261526</v>
      </c>
      <c r="DC1073" s="78">
        <v>4606.6527407089452</v>
      </c>
      <c r="DD1073" s="78">
        <v>4.1327670561668389E-7</v>
      </c>
      <c r="DE1073" s="78">
        <v>0</v>
      </c>
      <c r="DF1073" s="78">
        <v>1.9038222686002608E-3</v>
      </c>
      <c r="DG1073" s="78">
        <v>1.9038222686002608E-3</v>
      </c>
      <c r="DH1073" s="78">
        <v>0</v>
      </c>
      <c r="DI1073" s="78">
        <v>6.6770877658661751E-3</v>
      </c>
      <c r="DJ1073" s="78">
        <v>6.6770877658661751E-3</v>
      </c>
      <c r="DK1073" s="78">
        <v>0</v>
      </c>
      <c r="DL1073" s="78">
        <v>6.6770877658661751E-3</v>
      </c>
    </row>
    <row r="1074" spans="98:116" x14ac:dyDescent="0.25">
      <c r="CT1074" s="78" t="s">
        <v>155</v>
      </c>
      <c r="CU1074" s="78" t="s">
        <v>446</v>
      </c>
      <c r="CV1074" s="78" t="s">
        <v>428</v>
      </c>
      <c r="CW1074" s="78">
        <v>2048</v>
      </c>
      <c r="CX1074" s="78">
        <v>0</v>
      </c>
      <c r="CY1074" s="78">
        <v>18552.334786113839</v>
      </c>
      <c r="CZ1074" s="78">
        <v>319.4911314795367</v>
      </c>
      <c r="DA1074" s="78">
        <v>11216.56262510988</v>
      </c>
      <c r="DB1074" s="78">
        <v>7016.2810295244144</v>
      </c>
      <c r="DC1074" s="78">
        <v>4838.6098212668039</v>
      </c>
      <c r="DD1074" s="78">
        <v>4.1327670561668389E-7</v>
      </c>
      <c r="DE1074" s="78">
        <v>0</v>
      </c>
      <c r="DF1074" s="78">
        <v>1.9996847266976763E-3</v>
      </c>
      <c r="DG1074" s="78">
        <v>1.9996847266976763E-3</v>
      </c>
      <c r="DH1074" s="78">
        <v>0</v>
      </c>
      <c r="DI1074" s="78">
        <v>6.6770877658661751E-3</v>
      </c>
      <c r="DJ1074" s="78">
        <v>6.6770877658661751E-3</v>
      </c>
      <c r="DK1074" s="78">
        <v>0</v>
      </c>
      <c r="DL1074" s="78">
        <v>6.6770877658661751E-3</v>
      </c>
    </row>
    <row r="1075" spans="98:116" x14ac:dyDescent="0.25">
      <c r="CT1075" s="78" t="s">
        <v>155</v>
      </c>
      <c r="CU1075" s="78" t="s">
        <v>446</v>
      </c>
      <c r="CV1075" s="78" t="s">
        <v>428</v>
      </c>
      <c r="CW1075" s="78">
        <v>2049</v>
      </c>
      <c r="CX1075" s="78">
        <v>0</v>
      </c>
      <c r="CY1075" s="78">
        <v>18552.334786113839</v>
      </c>
      <c r="CZ1075" s="78">
        <v>319.4911314795367</v>
      </c>
      <c r="DA1075" s="78">
        <v>11216.56262510988</v>
      </c>
      <c r="DB1075" s="78">
        <v>7016.2810295244144</v>
      </c>
      <c r="DC1075" s="78">
        <v>4838.6098212668039</v>
      </c>
      <c r="DD1075" s="78">
        <v>4.1327670561668389E-7</v>
      </c>
      <c r="DE1075" s="78">
        <v>0</v>
      </c>
      <c r="DF1075" s="78">
        <v>1.9996847266976763E-3</v>
      </c>
      <c r="DG1075" s="78">
        <v>1.9996847266976763E-3</v>
      </c>
      <c r="DH1075" s="78">
        <v>0</v>
      </c>
      <c r="DI1075" s="78">
        <v>6.6770877658661751E-3</v>
      </c>
      <c r="DJ1075" s="78">
        <v>6.6770877658661751E-3</v>
      </c>
      <c r="DK1075" s="78">
        <v>0</v>
      </c>
      <c r="DL1075" s="78">
        <v>6.6770877658661751E-3</v>
      </c>
    </row>
    <row r="1076" spans="98:116" x14ac:dyDescent="0.25">
      <c r="CT1076" s="78" t="s">
        <v>155</v>
      </c>
      <c r="CU1076" s="78" t="s">
        <v>446</v>
      </c>
      <c r="CV1076" s="78" t="s">
        <v>428</v>
      </c>
      <c r="CW1076" s="78">
        <v>2050</v>
      </c>
      <c r="CX1076" s="78">
        <v>0</v>
      </c>
      <c r="CY1076" s="78">
        <v>18552.334786113839</v>
      </c>
      <c r="CZ1076" s="78">
        <v>319.4911314795367</v>
      </c>
      <c r="DA1076" s="78">
        <v>11216.56262510988</v>
      </c>
      <c r="DB1076" s="78">
        <v>7016.2810295244144</v>
      </c>
      <c r="DC1076" s="78">
        <v>4838.6098212668039</v>
      </c>
      <c r="DD1076" s="78">
        <v>4.1327670561668389E-7</v>
      </c>
      <c r="DE1076" s="78">
        <v>0</v>
      </c>
      <c r="DF1076" s="78">
        <v>1.9996847266976763E-3</v>
      </c>
      <c r="DG1076" s="78">
        <v>1.9996847266976763E-3</v>
      </c>
      <c r="DH1076" s="78">
        <v>0</v>
      </c>
      <c r="DI1076" s="78">
        <v>6.6770877658661751E-3</v>
      </c>
      <c r="DJ1076" s="78">
        <v>6.6770877658661751E-3</v>
      </c>
      <c r="DK1076" s="78">
        <v>0</v>
      </c>
      <c r="DL1076" s="78">
        <v>6.6770877658661751E-3</v>
      </c>
    </row>
    <row r="1077" spans="98:116" x14ac:dyDescent="0.25">
      <c r="CT1077" s="78" t="s">
        <v>155</v>
      </c>
      <c r="CU1077" s="78" t="s">
        <v>446</v>
      </c>
      <c r="CV1077" s="78" t="s">
        <v>428</v>
      </c>
      <c r="CW1077" s="78">
        <v>2051</v>
      </c>
      <c r="CX1077" s="78">
        <v>0</v>
      </c>
      <c r="CY1077" s="78">
        <v>18552.334786113839</v>
      </c>
      <c r="CZ1077" s="78">
        <v>319.4911314795367</v>
      </c>
      <c r="DA1077" s="78">
        <v>11216.56262510988</v>
      </c>
      <c r="DB1077" s="78">
        <v>7016.2810295244144</v>
      </c>
      <c r="DC1077" s="78">
        <v>4838.6098212668039</v>
      </c>
      <c r="DD1077" s="78">
        <v>4.1327670561668389E-7</v>
      </c>
      <c r="DE1077" s="78">
        <v>0</v>
      </c>
      <c r="DF1077" s="78">
        <v>1.9996847266976763E-3</v>
      </c>
      <c r="DG1077" s="78">
        <v>1.9996847266976763E-3</v>
      </c>
      <c r="DH1077" s="78">
        <v>0</v>
      </c>
      <c r="DI1077" s="78">
        <v>6.6770877658661751E-3</v>
      </c>
      <c r="DJ1077" s="78">
        <v>6.6770877658661751E-3</v>
      </c>
      <c r="DK1077" s="78">
        <v>0</v>
      </c>
      <c r="DL1077" s="78">
        <v>6.6770877658661751E-3</v>
      </c>
    </row>
    <row r="1078" spans="98:116" x14ac:dyDescent="0.25">
      <c r="CT1078" s="78" t="s">
        <v>155</v>
      </c>
      <c r="CU1078" s="78" t="s">
        <v>446</v>
      </c>
      <c r="CV1078" s="78" t="s">
        <v>428</v>
      </c>
      <c r="CW1078" s="78">
        <v>2052</v>
      </c>
      <c r="CX1078" s="78">
        <v>0</v>
      </c>
      <c r="CY1078" s="78">
        <v>18552.334786113839</v>
      </c>
      <c r="CZ1078" s="78">
        <v>319.4911314795367</v>
      </c>
      <c r="DA1078" s="78">
        <v>11216.56262510988</v>
      </c>
      <c r="DB1078" s="78">
        <v>7016.2810295244144</v>
      </c>
      <c r="DC1078" s="78">
        <v>4838.6098212668039</v>
      </c>
      <c r="DD1078" s="78">
        <v>4.1327670561668389E-7</v>
      </c>
      <c r="DE1078" s="78">
        <v>0</v>
      </c>
      <c r="DF1078" s="78">
        <v>1.9996847266976763E-3</v>
      </c>
      <c r="DG1078" s="78">
        <v>1.9996847266976763E-3</v>
      </c>
      <c r="DH1078" s="78">
        <v>0</v>
      </c>
      <c r="DI1078" s="78">
        <v>6.9745719611755859E-3</v>
      </c>
      <c r="DJ1078" s="78">
        <v>6.9745719611755859E-3</v>
      </c>
      <c r="DK1078" s="78">
        <v>0</v>
      </c>
      <c r="DL1078" s="78">
        <v>6.9745719611755859E-3</v>
      </c>
    </row>
    <row r="1079" spans="98:116" x14ac:dyDescent="0.25">
      <c r="CT1079" s="78" t="s">
        <v>155</v>
      </c>
      <c r="CU1079" s="78" t="s">
        <v>446</v>
      </c>
      <c r="CV1079" s="78" t="s">
        <v>428</v>
      </c>
      <c r="CW1079" s="78">
        <v>2053</v>
      </c>
      <c r="CX1079" s="78">
        <v>0</v>
      </c>
      <c r="CY1079" s="78">
        <v>19462.12827917144</v>
      </c>
      <c r="CZ1079" s="78">
        <v>340.5356432627886</v>
      </c>
      <c r="DA1079" s="78">
        <v>11757.14127648551</v>
      </c>
      <c r="DB1079" s="78">
        <v>7364.4513594231476</v>
      </c>
      <c r="DC1079" s="78">
        <v>5078.7171331935469</v>
      </c>
      <c r="DD1079" s="78">
        <v>4.1327670561668389E-7</v>
      </c>
      <c r="DE1079" s="78">
        <v>0</v>
      </c>
      <c r="DF1079" s="78">
        <v>2.0989154855652384E-3</v>
      </c>
      <c r="DG1079" s="78">
        <v>2.0989154855652384E-3</v>
      </c>
      <c r="DH1079" s="78">
        <v>0</v>
      </c>
      <c r="DI1079" s="78">
        <v>6.9745719611755859E-3</v>
      </c>
      <c r="DJ1079" s="78">
        <v>6.9745719611755859E-3</v>
      </c>
      <c r="DK1079" s="78">
        <v>0</v>
      </c>
      <c r="DL1079" s="78">
        <v>6.9745719611755859E-3</v>
      </c>
    </row>
    <row r="1080" spans="98:116" x14ac:dyDescent="0.25">
      <c r="CT1080" s="78" t="s">
        <v>155</v>
      </c>
      <c r="CU1080" s="78" t="s">
        <v>446</v>
      </c>
      <c r="CV1080" s="78" t="s">
        <v>428</v>
      </c>
      <c r="CW1080" s="78">
        <v>2054</v>
      </c>
      <c r="CX1080" s="78">
        <v>0</v>
      </c>
      <c r="CY1080" s="78">
        <v>19462.12827917144</v>
      </c>
      <c r="CZ1080" s="78">
        <v>340.5356432627886</v>
      </c>
      <c r="DA1080" s="78">
        <v>11757.14127648551</v>
      </c>
      <c r="DB1080" s="78">
        <v>7364.4513594231476</v>
      </c>
      <c r="DC1080" s="78">
        <v>5078.7171331935469</v>
      </c>
      <c r="DD1080" s="78">
        <v>4.1327670561668389E-7</v>
      </c>
      <c r="DE1080" s="78">
        <v>0</v>
      </c>
      <c r="DF1080" s="78">
        <v>2.0989154855652384E-3</v>
      </c>
      <c r="DG1080" s="78">
        <v>2.0989154855652384E-3</v>
      </c>
      <c r="DH1080" s="78">
        <v>0</v>
      </c>
      <c r="DI1080" s="78">
        <v>6.9745719611755859E-3</v>
      </c>
      <c r="DJ1080" s="78">
        <v>6.9745719611755859E-3</v>
      </c>
      <c r="DK1080" s="78">
        <v>0</v>
      </c>
      <c r="DL1080" s="78">
        <v>6.9745719611755859E-3</v>
      </c>
    </row>
    <row r="1081" spans="98:116" x14ac:dyDescent="0.25">
      <c r="CT1081" s="78" t="s">
        <v>155</v>
      </c>
      <c r="CU1081" s="78" t="s">
        <v>446</v>
      </c>
      <c r="CV1081" s="78" t="s">
        <v>428</v>
      </c>
      <c r="CW1081" s="78">
        <v>2055</v>
      </c>
      <c r="CX1081" s="78">
        <v>0</v>
      </c>
      <c r="CY1081" s="78">
        <v>19462.12827917144</v>
      </c>
      <c r="CZ1081" s="78">
        <v>340.5356432627886</v>
      </c>
      <c r="DA1081" s="78">
        <v>11757.14127648551</v>
      </c>
      <c r="DB1081" s="78">
        <v>7364.4513594231476</v>
      </c>
      <c r="DC1081" s="78">
        <v>5078.7171331935469</v>
      </c>
      <c r="DD1081" s="78">
        <v>4.1327670561668389E-7</v>
      </c>
      <c r="DE1081" s="78">
        <v>0</v>
      </c>
      <c r="DF1081" s="78">
        <v>2.0989154855652384E-3</v>
      </c>
      <c r="DG1081" s="78">
        <v>2.0989154855652384E-3</v>
      </c>
      <c r="DH1081" s="78">
        <v>0</v>
      </c>
      <c r="DI1081" s="78">
        <v>6.9745719611755859E-3</v>
      </c>
      <c r="DJ1081" s="78">
        <v>6.9745719611755859E-3</v>
      </c>
      <c r="DK1081" s="78">
        <v>0</v>
      </c>
      <c r="DL1081" s="78">
        <v>6.9745719611755859E-3</v>
      </c>
    </row>
    <row r="1082" spans="98:116" x14ac:dyDescent="0.25">
      <c r="CT1082" s="78" t="s">
        <v>155</v>
      </c>
      <c r="CU1082" s="78" t="s">
        <v>446</v>
      </c>
      <c r="CV1082" s="78" t="s">
        <v>459</v>
      </c>
      <c r="CW1082" s="78">
        <v>2026</v>
      </c>
      <c r="CX1082" s="78">
        <v>0</v>
      </c>
      <c r="CY1082" s="78">
        <v>5.4750346070078191</v>
      </c>
      <c r="CZ1082" s="78">
        <v>0.71896016785821371</v>
      </c>
      <c r="DA1082" s="78">
        <v>3.0714971986151278</v>
      </c>
      <c r="DB1082" s="78">
        <v>1.684577240534457</v>
      </c>
      <c r="DC1082" s="78">
        <v>1.1617282640808153</v>
      </c>
      <c r="DD1082" s="78">
        <v>1.3730322717610419E-5</v>
      </c>
      <c r="DE1082" s="78">
        <v>0</v>
      </c>
      <c r="DF1082" s="78">
        <v>1.5950903975998936E-5</v>
      </c>
      <c r="DG1082" s="78">
        <v>1.5950903975998936E-5</v>
      </c>
      <c r="DH1082" s="78">
        <v>0</v>
      </c>
      <c r="DI1082" s="78">
        <v>6.9745719611755859E-3</v>
      </c>
      <c r="DJ1082" s="78">
        <v>6.9745719611755859E-3</v>
      </c>
      <c r="DK1082" s="78">
        <v>0</v>
      </c>
      <c r="DL1082" s="78">
        <v>6.9745719611755859E-3</v>
      </c>
    </row>
    <row r="1083" spans="98:116" x14ac:dyDescent="0.25">
      <c r="CT1083" s="78" t="s">
        <v>155</v>
      </c>
      <c r="CU1083" s="78" t="s">
        <v>446</v>
      </c>
      <c r="CV1083" s="78" t="s">
        <v>459</v>
      </c>
      <c r="CW1083" s="78">
        <v>2027</v>
      </c>
      <c r="CX1083" s="78">
        <v>0</v>
      </c>
      <c r="CY1083" s="78">
        <v>5.4750346070078191</v>
      </c>
      <c r="CZ1083" s="78">
        <v>0.71896016785821371</v>
      </c>
      <c r="DA1083" s="78">
        <v>3.0714971986151278</v>
      </c>
      <c r="DB1083" s="78">
        <v>1.684577240534457</v>
      </c>
      <c r="DC1083" s="78">
        <v>1.1617282640808153</v>
      </c>
      <c r="DD1083" s="78">
        <v>1.3730322717610419E-5</v>
      </c>
      <c r="DE1083" s="78">
        <v>0</v>
      </c>
      <c r="DF1083" s="78">
        <v>1.5950903975998936E-5</v>
      </c>
      <c r="DG1083" s="78">
        <v>1.5950903975998936E-5</v>
      </c>
      <c r="DH1083" s="78">
        <v>0</v>
      </c>
      <c r="DI1083" s="78">
        <v>7.3051952266092787E-3</v>
      </c>
      <c r="DJ1083" s="78">
        <v>7.3051952266092787E-3</v>
      </c>
      <c r="DK1083" s="78">
        <v>0</v>
      </c>
      <c r="DL1083" s="78">
        <v>7.3051952266092787E-3</v>
      </c>
    </row>
    <row r="1084" spans="98:116" x14ac:dyDescent="0.25">
      <c r="CT1084" s="78" t="s">
        <v>155</v>
      </c>
      <c r="CU1084" s="78" t="s">
        <v>446</v>
      </c>
      <c r="CV1084" s="78" t="s">
        <v>459</v>
      </c>
      <c r="CW1084" s="78">
        <v>2028</v>
      </c>
      <c r="CX1084" s="78">
        <v>0</v>
      </c>
      <c r="CY1084" s="78">
        <v>5.7770153400785089</v>
      </c>
      <c r="CZ1084" s="78">
        <v>0.74733835430389506</v>
      </c>
      <c r="DA1084" s="78">
        <v>3.2379513401017541</v>
      </c>
      <c r="DB1084" s="78">
        <v>1.7917256456728601</v>
      </c>
      <c r="DC1084" s="78">
        <v>1.2356205901227917</v>
      </c>
      <c r="DD1084" s="78">
        <v>1.3730322717610419E-5</v>
      </c>
      <c r="DE1084" s="78">
        <v>0</v>
      </c>
      <c r="DF1084" s="78">
        <v>1.6965469458910159E-5</v>
      </c>
      <c r="DG1084" s="78">
        <v>1.6965469458910159E-5</v>
      </c>
      <c r="DH1084" s="78">
        <v>0</v>
      </c>
      <c r="DI1084" s="78">
        <v>7.3051952266092787E-3</v>
      </c>
      <c r="DJ1084" s="78">
        <v>7.3051952266092787E-3</v>
      </c>
      <c r="DK1084" s="78">
        <v>0</v>
      </c>
      <c r="DL1084" s="78">
        <v>7.3051952266092787E-3</v>
      </c>
    </row>
    <row r="1085" spans="98:116" x14ac:dyDescent="0.25">
      <c r="CT1085" s="78" t="s">
        <v>155</v>
      </c>
      <c r="CU1085" s="78" t="s">
        <v>446</v>
      </c>
      <c r="CV1085" s="78" t="s">
        <v>459</v>
      </c>
      <c r="CW1085" s="78">
        <v>2029</v>
      </c>
      <c r="CX1085" s="78">
        <v>0</v>
      </c>
      <c r="CY1085" s="78">
        <v>5.7770153400785089</v>
      </c>
      <c r="CZ1085" s="78">
        <v>0.74733835430389506</v>
      </c>
      <c r="DA1085" s="78">
        <v>3.2379513401017541</v>
      </c>
      <c r="DB1085" s="78">
        <v>1.7917256456728601</v>
      </c>
      <c r="DC1085" s="78">
        <v>1.2356205901227917</v>
      </c>
      <c r="DD1085" s="78">
        <v>1.3730322717610419E-5</v>
      </c>
      <c r="DE1085" s="78">
        <v>0</v>
      </c>
      <c r="DF1085" s="78">
        <v>1.6965469458910159E-5</v>
      </c>
      <c r="DG1085" s="78">
        <v>1.6965469458910159E-5</v>
      </c>
      <c r="DH1085" s="78">
        <v>0</v>
      </c>
      <c r="DI1085" s="78">
        <v>7.3051952266092787E-3</v>
      </c>
      <c r="DJ1085" s="78">
        <v>7.3051952266092787E-3</v>
      </c>
      <c r="DK1085" s="78">
        <v>0</v>
      </c>
      <c r="DL1085" s="78">
        <v>7.3051952266092787E-3</v>
      </c>
    </row>
    <row r="1086" spans="98:116" x14ac:dyDescent="0.25">
      <c r="CT1086" s="78" t="s">
        <v>155</v>
      </c>
      <c r="CU1086" s="78" t="s">
        <v>446</v>
      </c>
      <c r="CV1086" s="78" t="s">
        <v>459</v>
      </c>
      <c r="CW1086" s="78">
        <v>2030</v>
      </c>
      <c r="CX1086" s="78">
        <v>0</v>
      </c>
      <c r="CY1086" s="78">
        <v>5.7770153400785089</v>
      </c>
      <c r="CZ1086" s="78">
        <v>0.74733835430389506</v>
      </c>
      <c r="DA1086" s="78">
        <v>3.2379513401017541</v>
      </c>
      <c r="DB1086" s="78">
        <v>1.7917256456728601</v>
      </c>
      <c r="DC1086" s="78">
        <v>1.2356205901227917</v>
      </c>
      <c r="DD1086" s="78">
        <v>1.3730322717610419E-5</v>
      </c>
      <c r="DE1086" s="78">
        <v>0</v>
      </c>
      <c r="DF1086" s="78">
        <v>1.6965469458910159E-5</v>
      </c>
      <c r="DG1086" s="78">
        <v>1.6965469458910159E-5</v>
      </c>
      <c r="DH1086" s="78">
        <v>0</v>
      </c>
      <c r="DI1086" s="78">
        <v>7.3051952266092787E-3</v>
      </c>
      <c r="DJ1086" s="78">
        <v>7.3051952266092787E-3</v>
      </c>
      <c r="DK1086" s="78">
        <v>0</v>
      </c>
      <c r="DL1086" s="78">
        <v>7.3051952266092787E-3</v>
      </c>
    </row>
    <row r="1087" spans="98:116" x14ac:dyDescent="0.25">
      <c r="CT1087" s="78" t="s">
        <v>155</v>
      </c>
      <c r="CU1087" s="78" t="s">
        <v>446</v>
      </c>
      <c r="CV1087" s="78" t="s">
        <v>459</v>
      </c>
      <c r="CW1087" s="78">
        <v>2031</v>
      </c>
      <c r="CX1087" s="78">
        <v>0</v>
      </c>
      <c r="CY1087" s="78">
        <v>5.7770153400785089</v>
      </c>
      <c r="CZ1087" s="78">
        <v>0.74733835430389506</v>
      </c>
      <c r="DA1087" s="78">
        <v>3.2379513401017541</v>
      </c>
      <c r="DB1087" s="78">
        <v>1.7917256456728601</v>
      </c>
      <c r="DC1087" s="78">
        <v>1.2356205901227917</v>
      </c>
      <c r="DD1087" s="78">
        <v>1.3730322717610419E-5</v>
      </c>
      <c r="DE1087" s="78">
        <v>0</v>
      </c>
      <c r="DF1087" s="78">
        <v>1.6965469458910159E-5</v>
      </c>
      <c r="DG1087" s="78">
        <v>1.6965469458910159E-5</v>
      </c>
      <c r="DH1087" s="78">
        <v>0</v>
      </c>
      <c r="DI1087" s="78">
        <v>7.3051952266092787E-3</v>
      </c>
      <c r="DJ1087" s="78">
        <v>7.3051952266092787E-3</v>
      </c>
      <c r="DK1087" s="78">
        <v>0</v>
      </c>
      <c r="DL1087" s="78">
        <v>7.3051952266092787E-3</v>
      </c>
    </row>
    <row r="1088" spans="98:116" x14ac:dyDescent="0.25">
      <c r="CT1088" s="78" t="s">
        <v>155</v>
      </c>
      <c r="CU1088" s="78" t="s">
        <v>446</v>
      </c>
      <c r="CV1088" s="78" t="s">
        <v>459</v>
      </c>
      <c r="CW1088" s="78">
        <v>2032</v>
      </c>
      <c r="CX1088" s="78">
        <v>0</v>
      </c>
      <c r="CY1088" s="78">
        <v>5.7770153400785089</v>
      </c>
      <c r="CZ1088" s="78">
        <v>0.74733835430389506</v>
      </c>
      <c r="DA1088" s="78">
        <v>3.2379513401017541</v>
      </c>
      <c r="DB1088" s="78">
        <v>1.7917256456728601</v>
      </c>
      <c r="DC1088" s="78">
        <v>1.2356205901227917</v>
      </c>
      <c r="DD1088" s="78">
        <v>1.3730322717610419E-5</v>
      </c>
      <c r="DE1088" s="78">
        <v>0</v>
      </c>
      <c r="DF1088" s="78">
        <v>1.6965469458910159E-5</v>
      </c>
      <c r="DG1088" s="78">
        <v>1.6965469458910159E-5</v>
      </c>
      <c r="DH1088" s="78">
        <v>0</v>
      </c>
      <c r="DI1088" s="78">
        <v>7.6641071531088839E-3</v>
      </c>
      <c r="DJ1088" s="78">
        <v>7.6641071531088839E-3</v>
      </c>
      <c r="DK1088" s="78">
        <v>0</v>
      </c>
      <c r="DL1088" s="78">
        <v>7.6641071531088839E-3</v>
      </c>
    </row>
    <row r="1089" spans="98:116" x14ac:dyDescent="0.25">
      <c r="CT1089" s="78" t="s">
        <v>155</v>
      </c>
      <c r="CU1089" s="78" t="s">
        <v>446</v>
      </c>
      <c r="CV1089" s="78" t="s">
        <v>459</v>
      </c>
      <c r="CW1089" s="78">
        <v>2033</v>
      </c>
      <c r="CX1089" s="78">
        <v>0</v>
      </c>
      <c r="CY1089" s="78">
        <v>6.1205037377422293</v>
      </c>
      <c r="CZ1089" s="78">
        <v>0.77885081086863439</v>
      </c>
      <c r="DA1089" s="78">
        <v>3.4265150031539591</v>
      </c>
      <c r="DB1089" s="78">
        <v>1.915137923719636</v>
      </c>
      <c r="DC1089" s="78">
        <v>1.3207289057830776</v>
      </c>
      <c r="DD1089" s="78">
        <v>1.3730322717610419E-5</v>
      </c>
      <c r="DE1089" s="78">
        <v>0</v>
      </c>
      <c r="DF1089" s="78">
        <v>1.813403409887814E-5</v>
      </c>
      <c r="DG1089" s="78">
        <v>1.813403409887814E-5</v>
      </c>
      <c r="DH1089" s="78">
        <v>0</v>
      </c>
      <c r="DI1089" s="78">
        <v>7.6641071531088839E-3</v>
      </c>
      <c r="DJ1089" s="78">
        <v>7.6641071531088839E-3</v>
      </c>
      <c r="DK1089" s="78">
        <v>0</v>
      </c>
      <c r="DL1089" s="78">
        <v>7.6641071531088839E-3</v>
      </c>
    </row>
    <row r="1090" spans="98:116" x14ac:dyDescent="0.25">
      <c r="CT1090" s="78" t="s">
        <v>155</v>
      </c>
      <c r="CU1090" s="78" t="s">
        <v>446</v>
      </c>
      <c r="CV1090" s="78" t="s">
        <v>459</v>
      </c>
      <c r="CW1090" s="78">
        <v>2034</v>
      </c>
      <c r="CX1090" s="78">
        <v>0</v>
      </c>
      <c r="CY1090" s="78">
        <v>6.1205037377422293</v>
      </c>
      <c r="CZ1090" s="78">
        <v>0.77885081086863439</v>
      </c>
      <c r="DA1090" s="78">
        <v>3.4265150031539591</v>
      </c>
      <c r="DB1090" s="78">
        <v>1.915137923719636</v>
      </c>
      <c r="DC1090" s="78">
        <v>1.3207289057830776</v>
      </c>
      <c r="DD1090" s="78">
        <v>1.3730322717610419E-5</v>
      </c>
      <c r="DE1090" s="78">
        <v>0</v>
      </c>
      <c r="DF1090" s="78">
        <v>1.813403409887814E-5</v>
      </c>
      <c r="DG1090" s="78">
        <v>1.813403409887814E-5</v>
      </c>
      <c r="DH1090" s="78">
        <v>0</v>
      </c>
      <c r="DI1090" s="78">
        <v>7.6641071531088839E-3</v>
      </c>
      <c r="DJ1090" s="78">
        <v>7.6641071531088839E-3</v>
      </c>
      <c r="DK1090" s="78">
        <v>0</v>
      </c>
      <c r="DL1090" s="78">
        <v>7.6641071531088839E-3</v>
      </c>
    </row>
    <row r="1091" spans="98:116" x14ac:dyDescent="0.25">
      <c r="CT1091" s="78" t="s">
        <v>155</v>
      </c>
      <c r="CU1091" s="78" t="s">
        <v>446</v>
      </c>
      <c r="CV1091" s="78" t="s">
        <v>459</v>
      </c>
      <c r="CW1091" s="78">
        <v>2035</v>
      </c>
      <c r="CX1091" s="78">
        <v>0</v>
      </c>
      <c r="CY1091" s="78">
        <v>6.1205037377422293</v>
      </c>
      <c r="CZ1091" s="78">
        <v>0.77885081086863439</v>
      </c>
      <c r="DA1091" s="78">
        <v>3.4265150031539591</v>
      </c>
      <c r="DB1091" s="78">
        <v>1.915137923719636</v>
      </c>
      <c r="DC1091" s="78">
        <v>1.3207289057830776</v>
      </c>
      <c r="DD1091" s="78">
        <v>1.3730322717610419E-5</v>
      </c>
      <c r="DE1091" s="78">
        <v>0</v>
      </c>
      <c r="DF1091" s="78">
        <v>1.813403409887814E-5</v>
      </c>
      <c r="DG1091" s="78">
        <v>1.813403409887814E-5</v>
      </c>
      <c r="DH1091" s="78">
        <v>0</v>
      </c>
      <c r="DI1091" s="78">
        <v>7.6641071531088839E-3</v>
      </c>
      <c r="DJ1091" s="78">
        <v>7.6641071531088839E-3</v>
      </c>
      <c r="DK1091" s="78">
        <v>0</v>
      </c>
      <c r="DL1091" s="78">
        <v>7.6641071531088839E-3</v>
      </c>
    </row>
    <row r="1092" spans="98:116" x14ac:dyDescent="0.25">
      <c r="CT1092" s="78" t="s">
        <v>155</v>
      </c>
      <c r="CU1092" s="78" t="s">
        <v>446</v>
      </c>
      <c r="CV1092" s="78" t="s">
        <v>459</v>
      </c>
      <c r="CW1092" s="78">
        <v>2036</v>
      </c>
      <c r="CX1092" s="78">
        <v>0</v>
      </c>
      <c r="CY1092" s="78">
        <v>6.1205037377422293</v>
      </c>
      <c r="CZ1092" s="78">
        <v>0.77885081086863439</v>
      </c>
      <c r="DA1092" s="78">
        <v>3.4265150031539591</v>
      </c>
      <c r="DB1092" s="78">
        <v>1.915137923719636</v>
      </c>
      <c r="DC1092" s="78">
        <v>1.3207289057830776</v>
      </c>
      <c r="DD1092" s="78">
        <v>1.3730322717610419E-5</v>
      </c>
      <c r="DE1092" s="78">
        <v>0</v>
      </c>
      <c r="DF1092" s="78">
        <v>1.813403409887814E-5</v>
      </c>
      <c r="DG1092" s="78">
        <v>1.813403409887814E-5</v>
      </c>
      <c r="DH1092" s="78">
        <v>0</v>
      </c>
      <c r="DI1092" s="78">
        <v>7.6641071531088839E-3</v>
      </c>
      <c r="DJ1092" s="78">
        <v>7.6641071531088839E-3</v>
      </c>
      <c r="DK1092" s="78">
        <v>0</v>
      </c>
      <c r="DL1092" s="78">
        <v>7.6641071531088839E-3</v>
      </c>
    </row>
    <row r="1093" spans="98:116" x14ac:dyDescent="0.25">
      <c r="CT1093" s="78" t="s">
        <v>155</v>
      </c>
      <c r="CU1093" s="78" t="s">
        <v>446</v>
      </c>
      <c r="CV1093" s="78" t="s">
        <v>459</v>
      </c>
      <c r="CW1093" s="78">
        <v>2037</v>
      </c>
      <c r="CX1093" s="78">
        <v>0</v>
      </c>
      <c r="CY1093" s="78">
        <v>6.1205037377422293</v>
      </c>
      <c r="CZ1093" s="78">
        <v>0.77885081086863439</v>
      </c>
      <c r="DA1093" s="78">
        <v>3.4265150031539591</v>
      </c>
      <c r="DB1093" s="78">
        <v>1.915137923719636</v>
      </c>
      <c r="DC1093" s="78">
        <v>1.3207289057830776</v>
      </c>
      <c r="DD1093" s="78">
        <v>1.3730322717610419E-5</v>
      </c>
      <c r="DE1093" s="78">
        <v>0</v>
      </c>
      <c r="DF1093" s="78">
        <v>1.813403409887814E-5</v>
      </c>
      <c r="DG1093" s="78">
        <v>1.813403409887814E-5</v>
      </c>
      <c r="DH1093" s="78">
        <v>0</v>
      </c>
      <c r="DI1093" s="78">
        <v>8.0464357602403457E-3</v>
      </c>
      <c r="DJ1093" s="78">
        <v>8.0464357602403457E-3</v>
      </c>
      <c r="DK1093" s="78">
        <v>0</v>
      </c>
      <c r="DL1093" s="78">
        <v>8.0464357602403457E-3</v>
      </c>
    </row>
    <row r="1094" spans="98:116" x14ac:dyDescent="0.25">
      <c r="CT1094" s="78" t="s">
        <v>155</v>
      </c>
      <c r="CU1094" s="78" t="s">
        <v>446</v>
      </c>
      <c r="CV1094" s="78" t="s">
        <v>459</v>
      </c>
      <c r="CW1094" s="78">
        <v>2038</v>
      </c>
      <c r="CX1094" s="78">
        <v>0</v>
      </c>
      <c r="CY1094" s="78">
        <v>6.5028144709638616</v>
      </c>
      <c r="CZ1094" s="78">
        <v>0.81303636269304114</v>
      </c>
      <c r="DA1094" s="78">
        <v>3.6355267003048439</v>
      </c>
      <c r="DB1094" s="78">
        <v>2.054251407965956</v>
      </c>
      <c r="DC1094" s="78">
        <v>1.4166651814699303</v>
      </c>
      <c r="DD1094" s="78">
        <v>1.3730322717610419E-5</v>
      </c>
      <c r="DE1094" s="78">
        <v>0</v>
      </c>
      <c r="DF1094" s="78">
        <v>1.945127012438427E-5</v>
      </c>
      <c r="DG1094" s="78">
        <v>1.945127012438427E-5</v>
      </c>
      <c r="DH1094" s="78">
        <v>0</v>
      </c>
      <c r="DI1094" s="78">
        <v>8.0464357602403457E-3</v>
      </c>
      <c r="DJ1094" s="78">
        <v>8.0464357602403457E-3</v>
      </c>
      <c r="DK1094" s="78">
        <v>0</v>
      </c>
      <c r="DL1094" s="78">
        <v>8.0464357602403457E-3</v>
      </c>
    </row>
    <row r="1095" spans="98:116" x14ac:dyDescent="0.25">
      <c r="CT1095" s="78" t="s">
        <v>155</v>
      </c>
      <c r="CU1095" s="78" t="s">
        <v>446</v>
      </c>
      <c r="CV1095" s="78" t="s">
        <v>459</v>
      </c>
      <c r="CW1095" s="78">
        <v>2039</v>
      </c>
      <c r="CX1095" s="78">
        <v>0</v>
      </c>
      <c r="CY1095" s="78">
        <v>6.5028144709638616</v>
      </c>
      <c r="CZ1095" s="78">
        <v>0.81303636269304114</v>
      </c>
      <c r="DA1095" s="78">
        <v>3.6355267003048439</v>
      </c>
      <c r="DB1095" s="78">
        <v>2.054251407965956</v>
      </c>
      <c r="DC1095" s="78">
        <v>1.4166651814699303</v>
      </c>
      <c r="DD1095" s="78">
        <v>1.3730322717610419E-5</v>
      </c>
      <c r="DE1095" s="78">
        <v>0</v>
      </c>
      <c r="DF1095" s="78">
        <v>1.945127012438427E-5</v>
      </c>
      <c r="DG1095" s="78">
        <v>1.945127012438427E-5</v>
      </c>
      <c r="DH1095" s="78">
        <v>0</v>
      </c>
      <c r="DI1095" s="78">
        <v>8.0464357602403457E-3</v>
      </c>
      <c r="DJ1095" s="78">
        <v>8.0464357602403457E-3</v>
      </c>
      <c r="DK1095" s="78">
        <v>0</v>
      </c>
      <c r="DL1095" s="78">
        <v>8.0464357602403457E-3</v>
      </c>
    </row>
    <row r="1096" spans="98:116" x14ac:dyDescent="0.25">
      <c r="CT1096" s="78" t="s">
        <v>155</v>
      </c>
      <c r="CU1096" s="78" t="s">
        <v>446</v>
      </c>
      <c r="CV1096" s="78" t="s">
        <v>459</v>
      </c>
      <c r="CW1096" s="78">
        <v>2040</v>
      </c>
      <c r="CX1096" s="78">
        <v>0</v>
      </c>
      <c r="CY1096" s="78">
        <v>6.5028144709638616</v>
      </c>
      <c r="CZ1096" s="78">
        <v>0.81303636269304114</v>
      </c>
      <c r="DA1096" s="78">
        <v>3.6355267003048439</v>
      </c>
      <c r="DB1096" s="78">
        <v>2.054251407965956</v>
      </c>
      <c r="DC1096" s="78">
        <v>1.4166651814699303</v>
      </c>
      <c r="DD1096" s="78">
        <v>1.3730322717610419E-5</v>
      </c>
      <c r="DE1096" s="78">
        <v>0</v>
      </c>
      <c r="DF1096" s="78">
        <v>1.945127012438427E-5</v>
      </c>
      <c r="DG1096" s="78">
        <v>1.945127012438427E-5</v>
      </c>
      <c r="DH1096" s="78">
        <v>0</v>
      </c>
      <c r="DI1096" s="78">
        <v>8.0464357602403457E-3</v>
      </c>
      <c r="DJ1096" s="78">
        <v>8.0464357602403457E-3</v>
      </c>
      <c r="DK1096" s="78">
        <v>0</v>
      </c>
      <c r="DL1096" s="78">
        <v>8.0464357602403457E-3</v>
      </c>
    </row>
    <row r="1097" spans="98:116" x14ac:dyDescent="0.25">
      <c r="CT1097" s="78" t="s">
        <v>155</v>
      </c>
      <c r="CU1097" s="78" t="s">
        <v>446</v>
      </c>
      <c r="CV1097" s="78" t="s">
        <v>459</v>
      </c>
      <c r="CW1097" s="78">
        <v>2041</v>
      </c>
      <c r="CX1097" s="78">
        <v>0</v>
      </c>
      <c r="CY1097" s="78">
        <v>6.5028144709638616</v>
      </c>
      <c r="CZ1097" s="78">
        <v>0.81303636269304114</v>
      </c>
      <c r="DA1097" s="78">
        <v>3.6355267003048439</v>
      </c>
      <c r="DB1097" s="78">
        <v>2.054251407965956</v>
      </c>
      <c r="DC1097" s="78">
        <v>1.4166651814699303</v>
      </c>
      <c r="DD1097" s="78">
        <v>1.3730322717610419E-5</v>
      </c>
      <c r="DE1097" s="78">
        <v>0</v>
      </c>
      <c r="DF1097" s="78">
        <v>1.945127012438427E-5</v>
      </c>
      <c r="DG1097" s="78">
        <v>1.945127012438427E-5</v>
      </c>
      <c r="DH1097" s="78">
        <v>0</v>
      </c>
      <c r="DI1097" s="78">
        <v>8.0464357602403457E-3</v>
      </c>
      <c r="DJ1097" s="78">
        <v>8.0464357602403457E-3</v>
      </c>
      <c r="DK1097" s="78">
        <v>0</v>
      </c>
      <c r="DL1097" s="78">
        <v>8.0464357602403457E-3</v>
      </c>
    </row>
    <row r="1098" spans="98:116" x14ac:dyDescent="0.25">
      <c r="CT1098" s="78" t="s">
        <v>155</v>
      </c>
      <c r="CU1098" s="78" t="s">
        <v>446</v>
      </c>
      <c r="CV1098" s="78" t="s">
        <v>459</v>
      </c>
      <c r="CW1098" s="78">
        <v>2042</v>
      </c>
      <c r="CX1098" s="78">
        <v>0</v>
      </c>
      <c r="CY1098" s="78">
        <v>6.5028144709638616</v>
      </c>
      <c r="CZ1098" s="78">
        <v>0.81303636269304114</v>
      </c>
      <c r="DA1098" s="78">
        <v>3.6355267003048439</v>
      </c>
      <c r="DB1098" s="78">
        <v>2.054251407965956</v>
      </c>
      <c r="DC1098" s="78">
        <v>1.4166651814699303</v>
      </c>
      <c r="DD1098" s="78">
        <v>1.3730322717610419E-5</v>
      </c>
      <c r="DE1098" s="78">
        <v>0</v>
      </c>
      <c r="DF1098" s="78">
        <v>1.945127012438427E-5</v>
      </c>
      <c r="DG1098" s="78">
        <v>1.945127012438427E-5</v>
      </c>
      <c r="DH1098" s="78">
        <v>0</v>
      </c>
      <c r="DI1098" s="78">
        <v>8.4472300901988484E-3</v>
      </c>
      <c r="DJ1098" s="78">
        <v>8.4472300901988484E-3</v>
      </c>
      <c r="DK1098" s="78">
        <v>0</v>
      </c>
      <c r="DL1098" s="78">
        <v>8.4472300901988484E-3</v>
      </c>
    </row>
    <row r="1099" spans="98:116" x14ac:dyDescent="0.25">
      <c r="CT1099" s="78" t="s">
        <v>155</v>
      </c>
      <c r="CU1099" s="78" t="s">
        <v>446</v>
      </c>
      <c r="CV1099" s="78" t="s">
        <v>459</v>
      </c>
      <c r="CW1099" s="78">
        <v>2043</v>
      </c>
      <c r="CX1099" s="78">
        <v>0</v>
      </c>
      <c r="CY1099" s="78">
        <v>6.9209339048534364</v>
      </c>
      <c r="CZ1099" s="78">
        <v>0.84943606974449248</v>
      </c>
      <c r="DA1099" s="78">
        <v>3.8631868733596111</v>
      </c>
      <c r="DB1099" s="78">
        <v>2.208310961749322</v>
      </c>
      <c r="DC1099" s="78">
        <v>1.5229086553073379</v>
      </c>
      <c r="DD1099" s="78">
        <v>1.3730322717610419E-5</v>
      </c>
      <c r="DE1099" s="78">
        <v>0</v>
      </c>
      <c r="DF1099" s="78">
        <v>2.0910027306811876E-5</v>
      </c>
      <c r="DG1099" s="78">
        <v>2.0910027306811876E-5</v>
      </c>
      <c r="DH1099" s="78">
        <v>0</v>
      </c>
      <c r="DI1099" s="78">
        <v>8.4472300901988484E-3</v>
      </c>
      <c r="DJ1099" s="78">
        <v>8.4472300901988484E-3</v>
      </c>
      <c r="DK1099" s="78">
        <v>0</v>
      </c>
      <c r="DL1099" s="78">
        <v>8.4472300901988484E-3</v>
      </c>
    </row>
    <row r="1100" spans="98:116" x14ac:dyDescent="0.25">
      <c r="CT1100" s="78" t="s">
        <v>155</v>
      </c>
      <c r="CU1100" s="78" t="s">
        <v>446</v>
      </c>
      <c r="CV1100" s="78" t="s">
        <v>459</v>
      </c>
      <c r="CW1100" s="78">
        <v>2044</v>
      </c>
      <c r="CX1100" s="78">
        <v>0</v>
      </c>
      <c r="CY1100" s="78">
        <v>6.9209339048534364</v>
      </c>
      <c r="CZ1100" s="78">
        <v>0.84943606974449248</v>
      </c>
      <c r="DA1100" s="78">
        <v>3.8631868733596111</v>
      </c>
      <c r="DB1100" s="78">
        <v>2.208310961749322</v>
      </c>
      <c r="DC1100" s="78">
        <v>1.5229086553073379</v>
      </c>
      <c r="DD1100" s="78">
        <v>1.3730322717610419E-5</v>
      </c>
      <c r="DE1100" s="78">
        <v>0</v>
      </c>
      <c r="DF1100" s="78">
        <v>2.0910027306811876E-5</v>
      </c>
      <c r="DG1100" s="78">
        <v>2.0910027306811876E-5</v>
      </c>
      <c r="DH1100" s="78">
        <v>0</v>
      </c>
      <c r="DI1100" s="78">
        <v>8.4472300901988484E-3</v>
      </c>
      <c r="DJ1100" s="78">
        <v>8.4472300901988484E-3</v>
      </c>
      <c r="DK1100" s="78">
        <v>0</v>
      </c>
      <c r="DL1100" s="78">
        <v>8.4472300901988484E-3</v>
      </c>
    </row>
    <row r="1101" spans="98:116" x14ac:dyDescent="0.25">
      <c r="CT1101" s="78" t="s">
        <v>155</v>
      </c>
      <c r="CU1101" s="78" t="s">
        <v>446</v>
      </c>
      <c r="CV1101" s="78" t="s">
        <v>459</v>
      </c>
      <c r="CW1101" s="78">
        <v>2045</v>
      </c>
      <c r="CX1101" s="78">
        <v>0</v>
      </c>
      <c r="CY1101" s="78">
        <v>6.9209339048534364</v>
      </c>
      <c r="CZ1101" s="78">
        <v>0.84943606974449248</v>
      </c>
      <c r="DA1101" s="78">
        <v>3.8631868733596111</v>
      </c>
      <c r="DB1101" s="78">
        <v>2.208310961749322</v>
      </c>
      <c r="DC1101" s="78">
        <v>1.5229086553073379</v>
      </c>
      <c r="DD1101" s="78">
        <v>1.3730322717610419E-5</v>
      </c>
      <c r="DE1101" s="78">
        <v>0</v>
      </c>
      <c r="DF1101" s="78">
        <v>2.0910027306811876E-5</v>
      </c>
      <c r="DG1101" s="78">
        <v>2.0910027306811876E-5</v>
      </c>
      <c r="DH1101" s="78">
        <v>0</v>
      </c>
      <c r="DI1101" s="78">
        <v>8.4472300901988484E-3</v>
      </c>
      <c r="DJ1101" s="78">
        <v>8.4472300901988484E-3</v>
      </c>
      <c r="DK1101" s="78">
        <v>0</v>
      </c>
      <c r="DL1101" s="78">
        <v>8.4472300901988484E-3</v>
      </c>
    </row>
    <row r="1102" spans="98:116" x14ac:dyDescent="0.25">
      <c r="CT1102" s="78" t="s">
        <v>155</v>
      </c>
      <c r="CU1102" s="78" t="s">
        <v>446</v>
      </c>
      <c r="CV1102" s="78" t="s">
        <v>459</v>
      </c>
      <c r="CW1102" s="78">
        <v>2046</v>
      </c>
      <c r="CX1102" s="78">
        <v>0</v>
      </c>
      <c r="CY1102" s="78">
        <v>6.9209339048534364</v>
      </c>
      <c r="CZ1102" s="78">
        <v>0.84943606974449248</v>
      </c>
      <c r="DA1102" s="78">
        <v>3.8631868733596111</v>
      </c>
      <c r="DB1102" s="78">
        <v>2.208310961749322</v>
      </c>
      <c r="DC1102" s="78">
        <v>1.5229086553073379</v>
      </c>
      <c r="DD1102" s="78">
        <v>1.3730322717610419E-5</v>
      </c>
      <c r="DE1102" s="78">
        <v>0</v>
      </c>
      <c r="DF1102" s="78">
        <v>2.0910027306811876E-5</v>
      </c>
      <c r="DG1102" s="78">
        <v>2.0910027306811876E-5</v>
      </c>
      <c r="DH1102" s="78">
        <v>0</v>
      </c>
      <c r="DI1102" s="78">
        <v>0</v>
      </c>
      <c r="DJ1102" s="78">
        <v>8.4472300901988484E-3</v>
      </c>
      <c r="DK1102" s="78">
        <v>0</v>
      </c>
      <c r="DL1102" s="78">
        <v>8.4472300901988484E-3</v>
      </c>
    </row>
    <row r="1103" spans="98:116" x14ac:dyDescent="0.25">
      <c r="CT1103" s="78" t="s">
        <v>155</v>
      </c>
      <c r="CU1103" s="78" t="s">
        <v>446</v>
      </c>
      <c r="CV1103" s="78" t="s">
        <v>459</v>
      </c>
      <c r="CW1103" s="78">
        <v>2047</v>
      </c>
      <c r="CX1103" s="78">
        <v>0</v>
      </c>
      <c r="CY1103" s="78">
        <v>6.9209339048534364</v>
      </c>
      <c r="CZ1103" s="78">
        <v>0.84943606974449248</v>
      </c>
      <c r="DA1103" s="78">
        <v>3.8631868733596111</v>
      </c>
      <c r="DB1103" s="78">
        <v>2.208310961749322</v>
      </c>
      <c r="DC1103" s="78">
        <v>1.5229086553073379</v>
      </c>
      <c r="DD1103" s="78">
        <v>1.3730322717610419E-5</v>
      </c>
      <c r="DE1103" s="78">
        <v>0</v>
      </c>
      <c r="DF1103" s="78">
        <v>2.0910027306811876E-5</v>
      </c>
      <c r="DG1103" s="78">
        <v>2.0910027306811876E-5</v>
      </c>
      <c r="DH1103" s="78">
        <v>0</v>
      </c>
      <c r="DI1103" s="78">
        <v>6.1804236748063399E-4</v>
      </c>
      <c r="DJ1103" s="78">
        <v>0</v>
      </c>
      <c r="DK1103" s="78">
        <v>0</v>
      </c>
      <c r="DL1103" s="78">
        <v>0</v>
      </c>
    </row>
    <row r="1104" spans="98:116" x14ac:dyDescent="0.25">
      <c r="CT1104" s="78" t="s">
        <v>155</v>
      </c>
      <c r="CU1104" s="78" t="s">
        <v>446</v>
      </c>
      <c r="CV1104" s="78" t="s">
        <v>459</v>
      </c>
      <c r="CW1104" s="78">
        <v>2048</v>
      </c>
      <c r="CX1104" s="78">
        <v>0</v>
      </c>
      <c r="CY1104" s="78">
        <v>7.3713487866929404</v>
      </c>
      <c r="CZ1104" s="78">
        <v>0.88758656625867727</v>
      </c>
      <c r="DA1104" s="78">
        <v>4.1074699954702956</v>
      </c>
      <c r="DB1104" s="78">
        <v>2.3762922249639562</v>
      </c>
      <c r="DC1104" s="78">
        <v>1.6387529019329932</v>
      </c>
      <c r="DD1104" s="78">
        <v>1.3730322717610419E-5</v>
      </c>
      <c r="DE1104" s="78">
        <v>0</v>
      </c>
      <c r="DF1104" s="78">
        <v>2.2500606197960574E-5</v>
      </c>
      <c r="DG1104" s="78">
        <v>2.2500606197960574E-5</v>
      </c>
      <c r="DH1104" s="78">
        <v>0</v>
      </c>
      <c r="DI1104" s="78">
        <v>6.4062221590692708E-4</v>
      </c>
      <c r="DJ1104" s="78">
        <v>6.4062221590692708E-4</v>
      </c>
      <c r="DK1104" s="78">
        <v>0</v>
      </c>
      <c r="DL1104" s="78">
        <v>6.4062221590692708E-4</v>
      </c>
    </row>
    <row r="1105" spans="98:116" x14ac:dyDescent="0.25">
      <c r="CT1105" s="78" t="s">
        <v>155</v>
      </c>
      <c r="CU1105" s="78" t="s">
        <v>446</v>
      </c>
      <c r="CV1105" s="78" t="s">
        <v>459</v>
      </c>
      <c r="CW1105" s="78">
        <v>2049</v>
      </c>
      <c r="CX1105" s="78">
        <v>0</v>
      </c>
      <c r="CY1105" s="78">
        <v>7.3713487866929404</v>
      </c>
      <c r="CZ1105" s="78">
        <v>0.88758656625867727</v>
      </c>
      <c r="DA1105" s="78">
        <v>4.1074699954702956</v>
      </c>
      <c r="DB1105" s="78">
        <v>2.3762922249639562</v>
      </c>
      <c r="DC1105" s="78">
        <v>1.6387529019329932</v>
      </c>
      <c r="DD1105" s="78">
        <v>1.3730322717610419E-5</v>
      </c>
      <c r="DE1105" s="78">
        <v>0</v>
      </c>
      <c r="DF1105" s="78">
        <v>2.2500606197960574E-5</v>
      </c>
      <c r="DG1105" s="78">
        <v>2.2500606197960574E-5</v>
      </c>
      <c r="DH1105" s="78">
        <v>0</v>
      </c>
      <c r="DI1105" s="78">
        <v>6.4062221590692708E-4</v>
      </c>
      <c r="DJ1105" s="78">
        <v>6.4062221590692708E-4</v>
      </c>
      <c r="DK1105" s="78">
        <v>0</v>
      </c>
      <c r="DL1105" s="78">
        <v>6.4062221590692708E-4</v>
      </c>
    </row>
    <row r="1106" spans="98:116" x14ac:dyDescent="0.25">
      <c r="CT1106" s="78" t="s">
        <v>155</v>
      </c>
      <c r="CU1106" s="78" t="s">
        <v>446</v>
      </c>
      <c r="CV1106" s="78" t="s">
        <v>459</v>
      </c>
      <c r="CW1106" s="78">
        <v>2050</v>
      </c>
      <c r="CX1106" s="78">
        <v>0</v>
      </c>
      <c r="CY1106" s="78">
        <v>7.3713487866929404</v>
      </c>
      <c r="CZ1106" s="78">
        <v>0.88758656625867727</v>
      </c>
      <c r="DA1106" s="78">
        <v>4.1074699954702956</v>
      </c>
      <c r="DB1106" s="78">
        <v>2.3762922249639562</v>
      </c>
      <c r="DC1106" s="78">
        <v>1.6387529019329932</v>
      </c>
      <c r="DD1106" s="78">
        <v>1.3730322717610419E-5</v>
      </c>
      <c r="DE1106" s="78">
        <v>0</v>
      </c>
      <c r="DF1106" s="78">
        <v>2.2500606197960574E-5</v>
      </c>
      <c r="DG1106" s="78">
        <v>2.2500606197960574E-5</v>
      </c>
      <c r="DH1106" s="78">
        <v>0</v>
      </c>
      <c r="DI1106" s="78">
        <v>6.4062221590692708E-4</v>
      </c>
      <c r="DJ1106" s="78">
        <v>6.4062221590692708E-4</v>
      </c>
      <c r="DK1106" s="78">
        <v>0</v>
      </c>
      <c r="DL1106" s="78">
        <v>6.4062221590692708E-4</v>
      </c>
    </row>
    <row r="1107" spans="98:116" x14ac:dyDescent="0.25">
      <c r="CT1107" s="78" t="s">
        <v>155</v>
      </c>
      <c r="CU1107" s="78" t="s">
        <v>446</v>
      </c>
      <c r="CV1107" s="78" t="s">
        <v>459</v>
      </c>
      <c r="CW1107" s="78">
        <v>2051</v>
      </c>
      <c r="CX1107" s="78">
        <v>0</v>
      </c>
      <c r="CY1107" s="78">
        <v>7.3713487866929404</v>
      </c>
      <c r="CZ1107" s="78">
        <v>0.88758656625867727</v>
      </c>
      <c r="DA1107" s="78">
        <v>4.1074699954702956</v>
      </c>
      <c r="DB1107" s="78">
        <v>2.3762922249639562</v>
      </c>
      <c r="DC1107" s="78">
        <v>1.6387529019329932</v>
      </c>
      <c r="DD1107" s="78">
        <v>1.3730322717610419E-5</v>
      </c>
      <c r="DE1107" s="78">
        <v>0</v>
      </c>
      <c r="DF1107" s="78">
        <v>2.2500606197960574E-5</v>
      </c>
      <c r="DG1107" s="78">
        <v>2.2500606197960574E-5</v>
      </c>
      <c r="DH1107" s="78">
        <v>0</v>
      </c>
      <c r="DI1107" s="78">
        <v>6.4062221590692708E-4</v>
      </c>
      <c r="DJ1107" s="78">
        <v>6.4062221590692708E-4</v>
      </c>
      <c r="DK1107" s="78">
        <v>0</v>
      </c>
      <c r="DL1107" s="78">
        <v>6.4062221590692708E-4</v>
      </c>
    </row>
    <row r="1108" spans="98:116" x14ac:dyDescent="0.25">
      <c r="CT1108" s="78" t="s">
        <v>155</v>
      </c>
      <c r="CU1108" s="78" t="s">
        <v>446</v>
      </c>
      <c r="CV1108" s="78" t="s">
        <v>459</v>
      </c>
      <c r="CW1108" s="78">
        <v>2052</v>
      </c>
      <c r="CX1108" s="78">
        <v>0</v>
      </c>
      <c r="CY1108" s="78">
        <v>7.3713487866929404</v>
      </c>
      <c r="CZ1108" s="78">
        <v>0.88758656625867727</v>
      </c>
      <c r="DA1108" s="78">
        <v>4.1074699954702956</v>
      </c>
      <c r="DB1108" s="78">
        <v>2.3762922249639562</v>
      </c>
      <c r="DC1108" s="78">
        <v>1.6387529019329932</v>
      </c>
      <c r="DD1108" s="78">
        <v>1.3730322717610419E-5</v>
      </c>
      <c r="DE1108" s="78">
        <v>0</v>
      </c>
      <c r="DF1108" s="78">
        <v>2.2500606197960574E-5</v>
      </c>
      <c r="DG1108" s="78">
        <v>2.2500606197960574E-5</v>
      </c>
      <c r="DH1108" s="78">
        <v>0</v>
      </c>
      <c r="DI1108" s="78">
        <v>6.4062221590692708E-4</v>
      </c>
      <c r="DJ1108" s="78">
        <v>6.4062221590692708E-4</v>
      </c>
      <c r="DK1108" s="78">
        <v>0</v>
      </c>
      <c r="DL1108" s="78">
        <v>6.4062221590692708E-4</v>
      </c>
    </row>
    <row r="1109" spans="98:116" x14ac:dyDescent="0.25">
      <c r="CT1109" s="78" t="s">
        <v>155</v>
      </c>
      <c r="CU1109" s="78" t="s">
        <v>446</v>
      </c>
      <c r="CV1109" s="78" t="s">
        <v>459</v>
      </c>
      <c r="CW1109" s="78">
        <v>2053</v>
      </c>
      <c r="CX1109" s="78">
        <v>0</v>
      </c>
      <c r="CY1109" s="78">
        <v>7.8503183129805896</v>
      </c>
      <c r="CZ1109" s="78">
        <v>0.92702061128566171</v>
      </c>
      <c r="DA1109" s="78">
        <v>4.3664358480986376</v>
      </c>
      <c r="DB1109" s="78">
        <v>2.5568618535962799</v>
      </c>
      <c r="DC1109" s="78">
        <v>1.763278412648188</v>
      </c>
      <c r="DD1109" s="78">
        <v>1.3730322717610419E-5</v>
      </c>
      <c r="DE1109" s="78">
        <v>0</v>
      </c>
      <c r="DF1109" s="78">
        <v>2.4210381646655454E-5</v>
      </c>
      <c r="DG1109" s="78">
        <v>2.4210381646655454E-5</v>
      </c>
      <c r="DH1109" s="78">
        <v>0</v>
      </c>
      <c r="DI1109" s="78">
        <v>6.6905288157374483E-4</v>
      </c>
      <c r="DJ1109" s="78">
        <v>6.6905288157374483E-4</v>
      </c>
      <c r="DK1109" s="78">
        <v>0</v>
      </c>
      <c r="DL1109" s="78">
        <v>6.6905288157374483E-4</v>
      </c>
    </row>
    <row r="1110" spans="98:116" x14ac:dyDescent="0.25">
      <c r="CT1110" s="78" t="s">
        <v>155</v>
      </c>
      <c r="CU1110" s="78" t="s">
        <v>446</v>
      </c>
      <c r="CV1110" s="78" t="s">
        <v>459</v>
      </c>
      <c r="CW1110" s="78">
        <v>2054</v>
      </c>
      <c r="CX1110" s="78">
        <v>0</v>
      </c>
      <c r="CY1110" s="78">
        <v>7.8503183129805896</v>
      </c>
      <c r="CZ1110" s="78">
        <v>0.92702061128566171</v>
      </c>
      <c r="DA1110" s="78">
        <v>4.3664358480986376</v>
      </c>
      <c r="DB1110" s="78">
        <v>2.5568618535962799</v>
      </c>
      <c r="DC1110" s="78">
        <v>1.763278412648188</v>
      </c>
      <c r="DD1110" s="78">
        <v>1.3730322717610419E-5</v>
      </c>
      <c r="DE1110" s="78">
        <v>0</v>
      </c>
      <c r="DF1110" s="78">
        <v>2.4210381646655454E-5</v>
      </c>
      <c r="DG1110" s="78">
        <v>2.4210381646655454E-5</v>
      </c>
      <c r="DH1110" s="78">
        <v>0</v>
      </c>
      <c r="DI1110" s="78">
        <v>6.6905288157374483E-4</v>
      </c>
      <c r="DJ1110" s="78">
        <v>6.6905288157374483E-4</v>
      </c>
      <c r="DK1110" s="78">
        <v>0</v>
      </c>
      <c r="DL1110" s="78">
        <v>6.6905288157374483E-4</v>
      </c>
    </row>
    <row r="1111" spans="98:116" x14ac:dyDescent="0.25">
      <c r="CT1111" s="78" t="s">
        <v>155</v>
      </c>
      <c r="CU1111" s="78" t="s">
        <v>446</v>
      </c>
      <c r="CV1111" s="78" t="s">
        <v>459</v>
      </c>
      <c r="CW1111" s="78">
        <v>2055</v>
      </c>
      <c r="CX1111" s="78">
        <v>0</v>
      </c>
      <c r="CY1111" s="78">
        <v>7.8503183129805896</v>
      </c>
      <c r="CZ1111" s="78">
        <v>0.92702061128566171</v>
      </c>
      <c r="DA1111" s="78">
        <v>4.3664358480986376</v>
      </c>
      <c r="DB1111" s="78">
        <v>2.5568618535962799</v>
      </c>
      <c r="DC1111" s="78">
        <v>1.763278412648188</v>
      </c>
      <c r="DD1111" s="78">
        <v>1.3730322717610419E-5</v>
      </c>
      <c r="DE1111" s="78">
        <v>0</v>
      </c>
      <c r="DF1111" s="78">
        <v>2.4210381646655454E-5</v>
      </c>
      <c r="DG1111" s="78">
        <v>2.4210381646655454E-5</v>
      </c>
      <c r="DH1111" s="78">
        <v>0</v>
      </c>
      <c r="DI1111" s="78">
        <v>6.6905288157374483E-4</v>
      </c>
      <c r="DJ1111" s="78">
        <v>6.6905288157374483E-4</v>
      </c>
      <c r="DK1111" s="78">
        <v>0</v>
      </c>
      <c r="DL1111" s="78">
        <v>6.6905288157374483E-4</v>
      </c>
    </row>
    <row r="1112" spans="98:116" x14ac:dyDescent="0.25">
      <c r="CT1112" s="78" t="s">
        <v>155</v>
      </c>
      <c r="CU1112" s="78" t="s">
        <v>446</v>
      </c>
      <c r="CV1112" s="78" t="s">
        <v>490</v>
      </c>
      <c r="CW1112" s="78">
        <v>2026</v>
      </c>
      <c r="CX1112" s="78">
        <v>0</v>
      </c>
      <c r="CY1112" s="78">
        <v>8.0408269036977231E-2</v>
      </c>
      <c r="CZ1112" s="78">
        <v>3.7590224611390721E-2</v>
      </c>
      <c r="DA1112" s="78">
        <v>1.6314334115687019E-3</v>
      </c>
      <c r="DB1112" s="78">
        <v>4.1186611014017722E-2</v>
      </c>
      <c r="DC1112" s="78">
        <v>2.8403357807152984E-2</v>
      </c>
      <c r="DD1112" s="78">
        <v>3.333973250162122E-3</v>
      </c>
      <c r="DE1112" s="78">
        <v>0</v>
      </c>
      <c r="DF1112" s="78">
        <v>9.4696035143831519E-5</v>
      </c>
      <c r="DG1112" s="78">
        <v>9.4696035143831519E-5</v>
      </c>
      <c r="DH1112" s="78">
        <v>0</v>
      </c>
      <c r="DI1112" s="78">
        <v>6.6905288157374483E-4</v>
      </c>
      <c r="DJ1112" s="78">
        <v>6.6905288157374483E-4</v>
      </c>
      <c r="DK1112" s="78">
        <v>0</v>
      </c>
      <c r="DL1112" s="78">
        <v>6.6905288157374483E-4</v>
      </c>
    </row>
    <row r="1113" spans="98:116" x14ac:dyDescent="0.25">
      <c r="CT1113" s="78" t="s">
        <v>155</v>
      </c>
      <c r="CU1113" s="78" t="s">
        <v>446</v>
      </c>
      <c r="CV1113" s="78" t="s">
        <v>490</v>
      </c>
      <c r="CW1113" s="78">
        <v>2027</v>
      </c>
      <c r="CX1113" s="78">
        <v>0</v>
      </c>
      <c r="CY1113" s="78">
        <v>8.0408269036977231E-2</v>
      </c>
      <c r="CZ1113" s="78">
        <v>3.7590224611390721E-2</v>
      </c>
      <c r="DA1113" s="78">
        <v>1.6314334115687019E-3</v>
      </c>
      <c r="DB1113" s="78">
        <v>4.1186611014017722E-2</v>
      </c>
      <c r="DC1113" s="78">
        <v>2.8403357807152984E-2</v>
      </c>
      <c r="DD1113" s="78">
        <v>3.333973250162122E-3</v>
      </c>
      <c r="DE1113" s="78">
        <v>0</v>
      </c>
      <c r="DF1113" s="78">
        <v>9.4696035143831519E-5</v>
      </c>
      <c r="DG1113" s="78">
        <v>9.4696035143831519E-5</v>
      </c>
      <c r="DH1113" s="78">
        <v>0</v>
      </c>
      <c r="DI1113" s="78">
        <v>6.6905288157374483E-4</v>
      </c>
      <c r="DJ1113" s="78">
        <v>6.6905288157374483E-4</v>
      </c>
      <c r="DK1113" s="78">
        <v>0</v>
      </c>
      <c r="DL1113" s="78">
        <v>6.6905288157374483E-4</v>
      </c>
    </row>
    <row r="1114" spans="98:116" x14ac:dyDescent="0.25">
      <c r="CT1114" s="78" t="s">
        <v>155</v>
      </c>
      <c r="CU1114" s="78" t="s">
        <v>446</v>
      </c>
      <c r="CV1114" s="78" t="s">
        <v>490</v>
      </c>
      <c r="CW1114" s="78">
        <v>2028</v>
      </c>
      <c r="CX1114" s="78">
        <v>0</v>
      </c>
      <c r="CY1114" s="78">
        <v>8.3606377745129606E-2</v>
      </c>
      <c r="CZ1114" s="78">
        <v>3.9055083184886263E-2</v>
      </c>
      <c r="DA1114" s="78">
        <v>1.694997174106431E-3</v>
      </c>
      <c r="DB1114" s="78">
        <v>4.2856297386136867E-2</v>
      </c>
      <c r="DC1114" s="78">
        <v>2.9554816941212023E-2</v>
      </c>
      <c r="DD1114" s="78">
        <v>3.333973250162122E-3</v>
      </c>
      <c r="DE1114" s="78">
        <v>0</v>
      </c>
      <c r="DF1114" s="78">
        <v>9.8534969095439193E-5</v>
      </c>
      <c r="DG1114" s="78">
        <v>9.8534969095439193E-5</v>
      </c>
      <c r="DH1114" s="78">
        <v>0</v>
      </c>
      <c r="DI1114" s="78">
        <v>7.006235435534769E-4</v>
      </c>
      <c r="DJ1114" s="78">
        <v>7.006235435534769E-4</v>
      </c>
      <c r="DK1114" s="78">
        <v>0</v>
      </c>
      <c r="DL1114" s="78">
        <v>7.006235435534769E-4</v>
      </c>
    </row>
    <row r="1115" spans="98:116" x14ac:dyDescent="0.25">
      <c r="CT1115" s="78" t="s">
        <v>155</v>
      </c>
      <c r="CU1115" s="78" t="s">
        <v>446</v>
      </c>
      <c r="CV1115" s="78" t="s">
        <v>490</v>
      </c>
      <c r="CW1115" s="78">
        <v>2029</v>
      </c>
      <c r="CX1115" s="78">
        <v>0</v>
      </c>
      <c r="CY1115" s="78">
        <v>8.3606377745129606E-2</v>
      </c>
      <c r="CZ1115" s="78">
        <v>3.9055083184886263E-2</v>
      </c>
      <c r="DA1115" s="78">
        <v>1.694997174106431E-3</v>
      </c>
      <c r="DB1115" s="78">
        <v>4.2856297386136867E-2</v>
      </c>
      <c r="DC1115" s="78">
        <v>2.9554816941212023E-2</v>
      </c>
      <c r="DD1115" s="78">
        <v>3.333973250162122E-3</v>
      </c>
      <c r="DE1115" s="78">
        <v>0</v>
      </c>
      <c r="DF1115" s="78">
        <v>9.8534969095439193E-5</v>
      </c>
      <c r="DG1115" s="78">
        <v>9.8534969095439193E-5</v>
      </c>
      <c r="DH1115" s="78">
        <v>0</v>
      </c>
      <c r="DI1115" s="78">
        <v>7.006235435534769E-4</v>
      </c>
      <c r="DJ1115" s="78">
        <v>7.006235435534769E-4</v>
      </c>
      <c r="DK1115" s="78">
        <v>0</v>
      </c>
      <c r="DL1115" s="78">
        <v>7.006235435534769E-4</v>
      </c>
    </row>
    <row r="1116" spans="98:116" x14ac:dyDescent="0.25">
      <c r="CT1116" s="78" t="s">
        <v>155</v>
      </c>
      <c r="CU1116" s="78" t="s">
        <v>446</v>
      </c>
      <c r="CV1116" s="78" t="s">
        <v>490</v>
      </c>
      <c r="CW1116" s="78">
        <v>2030</v>
      </c>
      <c r="CX1116" s="78">
        <v>0</v>
      </c>
      <c r="CY1116" s="78">
        <v>8.3606377745129606E-2</v>
      </c>
      <c r="CZ1116" s="78">
        <v>3.9055083184886263E-2</v>
      </c>
      <c r="DA1116" s="78">
        <v>1.694997174106431E-3</v>
      </c>
      <c r="DB1116" s="78">
        <v>4.2856297386136867E-2</v>
      </c>
      <c r="DC1116" s="78">
        <v>2.9554816941212023E-2</v>
      </c>
      <c r="DD1116" s="78">
        <v>3.333973250162122E-3</v>
      </c>
      <c r="DE1116" s="78">
        <v>0</v>
      </c>
      <c r="DF1116" s="78">
        <v>9.8534969095439193E-5</v>
      </c>
      <c r="DG1116" s="78">
        <v>9.8534969095439193E-5</v>
      </c>
      <c r="DH1116" s="78">
        <v>0</v>
      </c>
      <c r="DI1116" s="78">
        <v>7.006235435534769E-4</v>
      </c>
      <c r="DJ1116" s="78">
        <v>7.006235435534769E-4</v>
      </c>
      <c r="DK1116" s="78">
        <v>0</v>
      </c>
      <c r="DL1116" s="78">
        <v>7.006235435534769E-4</v>
      </c>
    </row>
    <row r="1117" spans="98:116" x14ac:dyDescent="0.25">
      <c r="CT1117" s="78" t="s">
        <v>155</v>
      </c>
      <c r="CU1117" s="78" t="s">
        <v>446</v>
      </c>
      <c r="CV1117" s="78" t="s">
        <v>490</v>
      </c>
      <c r="CW1117" s="78">
        <v>2031</v>
      </c>
      <c r="CX1117" s="78">
        <v>0</v>
      </c>
      <c r="CY1117" s="78">
        <v>8.3606377745129606E-2</v>
      </c>
      <c r="CZ1117" s="78">
        <v>3.9055083184886263E-2</v>
      </c>
      <c r="DA1117" s="78">
        <v>1.694997174106431E-3</v>
      </c>
      <c r="DB1117" s="78">
        <v>4.2856297386136867E-2</v>
      </c>
      <c r="DC1117" s="78">
        <v>2.9554816941212023E-2</v>
      </c>
      <c r="DD1117" s="78">
        <v>3.333973250162122E-3</v>
      </c>
      <c r="DE1117" s="78">
        <v>0</v>
      </c>
      <c r="DF1117" s="78">
        <v>9.8534969095439193E-5</v>
      </c>
      <c r="DG1117" s="78">
        <v>9.8534969095439193E-5</v>
      </c>
      <c r="DH1117" s="78">
        <v>0</v>
      </c>
      <c r="DI1117" s="78">
        <v>7.006235435534769E-4</v>
      </c>
      <c r="DJ1117" s="78">
        <v>7.006235435534769E-4</v>
      </c>
      <c r="DK1117" s="78">
        <v>0</v>
      </c>
      <c r="DL1117" s="78">
        <v>7.006235435534769E-4</v>
      </c>
    </row>
    <row r="1118" spans="98:116" x14ac:dyDescent="0.25">
      <c r="CT1118" s="78" t="s">
        <v>155</v>
      </c>
      <c r="CU1118" s="78" t="s">
        <v>446</v>
      </c>
      <c r="CV1118" s="78" t="s">
        <v>490</v>
      </c>
      <c r="CW1118" s="78">
        <v>2032</v>
      </c>
      <c r="CX1118" s="78">
        <v>0</v>
      </c>
      <c r="CY1118" s="78">
        <v>8.3606377745129606E-2</v>
      </c>
      <c r="CZ1118" s="78">
        <v>3.9055083184886263E-2</v>
      </c>
      <c r="DA1118" s="78">
        <v>1.694997174106431E-3</v>
      </c>
      <c r="DB1118" s="78">
        <v>4.2856297386136867E-2</v>
      </c>
      <c r="DC1118" s="78">
        <v>2.9554816941212023E-2</v>
      </c>
      <c r="DD1118" s="78">
        <v>3.333973250162122E-3</v>
      </c>
      <c r="DE1118" s="78">
        <v>0</v>
      </c>
      <c r="DF1118" s="78">
        <v>9.8534969095439193E-5</v>
      </c>
      <c r="DG1118" s="78">
        <v>9.8534969095439193E-5</v>
      </c>
      <c r="DH1118" s="78">
        <v>0</v>
      </c>
      <c r="DI1118" s="78">
        <v>7.006235435534769E-4</v>
      </c>
      <c r="DJ1118" s="78">
        <v>7.006235435534769E-4</v>
      </c>
      <c r="DK1118" s="78">
        <v>0</v>
      </c>
      <c r="DL1118" s="78">
        <v>7.006235435534769E-4</v>
      </c>
    </row>
    <row r="1119" spans="98:116" x14ac:dyDescent="0.25">
      <c r="CT1119" s="78" t="s">
        <v>155</v>
      </c>
      <c r="CU1119" s="78" t="s">
        <v>446</v>
      </c>
      <c r="CV1119" s="78" t="s">
        <v>490</v>
      </c>
      <c r="CW1119" s="78">
        <v>2033</v>
      </c>
      <c r="CX1119" s="78">
        <v>0</v>
      </c>
      <c r="CY1119" s="78">
        <v>8.7210996863310727E-2</v>
      </c>
      <c r="CZ1119" s="78">
        <v>4.0679066778685269E-2</v>
      </c>
      <c r="DA1119" s="78">
        <v>1.7654627707585861E-3</v>
      </c>
      <c r="DB1119" s="78">
        <v>4.476646731386684E-2</v>
      </c>
      <c r="DC1119" s="78">
        <v>3.087211978779273E-2</v>
      </c>
      <c r="DD1119" s="78">
        <v>3.333973250162122E-3</v>
      </c>
      <c r="DE1119" s="78">
        <v>0</v>
      </c>
      <c r="DF1119" s="78">
        <v>1.0292682154830169E-4</v>
      </c>
      <c r="DG1119" s="78">
        <v>1.0292682154830169E-4</v>
      </c>
      <c r="DH1119" s="78">
        <v>0</v>
      </c>
      <c r="DI1119" s="78">
        <v>7.3486436913522087E-4</v>
      </c>
      <c r="DJ1119" s="78">
        <v>7.3486436913522087E-4</v>
      </c>
      <c r="DK1119" s="78">
        <v>0</v>
      </c>
      <c r="DL1119" s="78">
        <v>7.3486436913522087E-4</v>
      </c>
    </row>
    <row r="1120" spans="98:116" x14ac:dyDescent="0.25">
      <c r="CT1120" s="78" t="s">
        <v>155</v>
      </c>
      <c r="CU1120" s="78" t="s">
        <v>446</v>
      </c>
      <c r="CV1120" s="78" t="s">
        <v>490</v>
      </c>
      <c r="CW1120" s="78">
        <v>2034</v>
      </c>
      <c r="CX1120" s="78">
        <v>0</v>
      </c>
      <c r="CY1120" s="78">
        <v>8.7210996863310727E-2</v>
      </c>
      <c r="CZ1120" s="78">
        <v>4.0679066778685269E-2</v>
      </c>
      <c r="DA1120" s="78">
        <v>1.7654627707585861E-3</v>
      </c>
      <c r="DB1120" s="78">
        <v>4.476646731386684E-2</v>
      </c>
      <c r="DC1120" s="78">
        <v>3.087211978779273E-2</v>
      </c>
      <c r="DD1120" s="78">
        <v>3.333973250162122E-3</v>
      </c>
      <c r="DE1120" s="78">
        <v>0</v>
      </c>
      <c r="DF1120" s="78">
        <v>1.0292682154830169E-4</v>
      </c>
      <c r="DG1120" s="78">
        <v>1.0292682154830169E-4</v>
      </c>
      <c r="DH1120" s="78">
        <v>0</v>
      </c>
      <c r="DI1120" s="78">
        <v>7.3486436913522087E-4</v>
      </c>
      <c r="DJ1120" s="78">
        <v>7.3486436913522087E-4</v>
      </c>
      <c r="DK1120" s="78">
        <v>0</v>
      </c>
      <c r="DL1120" s="78">
        <v>7.3486436913522087E-4</v>
      </c>
    </row>
    <row r="1121" spans="98:116" x14ac:dyDescent="0.25">
      <c r="CT1121" s="78" t="s">
        <v>155</v>
      </c>
      <c r="CU1121" s="78" t="s">
        <v>446</v>
      </c>
      <c r="CV1121" s="78" t="s">
        <v>490</v>
      </c>
      <c r="CW1121" s="78">
        <v>2035</v>
      </c>
      <c r="CX1121" s="78">
        <v>0</v>
      </c>
      <c r="CY1121" s="78">
        <v>8.7210996863310727E-2</v>
      </c>
      <c r="CZ1121" s="78">
        <v>4.0679066778685269E-2</v>
      </c>
      <c r="DA1121" s="78">
        <v>1.7654627707585861E-3</v>
      </c>
      <c r="DB1121" s="78">
        <v>4.476646731386684E-2</v>
      </c>
      <c r="DC1121" s="78">
        <v>3.087211978779273E-2</v>
      </c>
      <c r="DD1121" s="78">
        <v>3.333973250162122E-3</v>
      </c>
      <c r="DE1121" s="78">
        <v>0</v>
      </c>
      <c r="DF1121" s="78">
        <v>1.0292682154830169E-4</v>
      </c>
      <c r="DG1121" s="78">
        <v>1.0292682154830169E-4</v>
      </c>
      <c r="DH1121" s="78">
        <v>0</v>
      </c>
      <c r="DI1121" s="78">
        <v>7.3486436913522087E-4</v>
      </c>
      <c r="DJ1121" s="78">
        <v>7.3486436913522087E-4</v>
      </c>
      <c r="DK1121" s="78">
        <v>0</v>
      </c>
      <c r="DL1121" s="78">
        <v>7.3486436913522087E-4</v>
      </c>
    </row>
    <row r="1122" spans="98:116" x14ac:dyDescent="0.25">
      <c r="CT1122" s="78" t="s">
        <v>155</v>
      </c>
      <c r="CU1122" s="78" t="s">
        <v>446</v>
      </c>
      <c r="CV1122" s="78" t="s">
        <v>490</v>
      </c>
      <c r="CW1122" s="78">
        <v>2036</v>
      </c>
      <c r="CX1122" s="78">
        <v>0</v>
      </c>
      <c r="CY1122" s="78">
        <v>8.7210996863310727E-2</v>
      </c>
      <c r="CZ1122" s="78">
        <v>4.0679066778685269E-2</v>
      </c>
      <c r="DA1122" s="78">
        <v>1.7654627707585861E-3</v>
      </c>
      <c r="DB1122" s="78">
        <v>4.476646731386684E-2</v>
      </c>
      <c r="DC1122" s="78">
        <v>3.087211978779273E-2</v>
      </c>
      <c r="DD1122" s="78">
        <v>3.333973250162122E-3</v>
      </c>
      <c r="DE1122" s="78">
        <v>0</v>
      </c>
      <c r="DF1122" s="78">
        <v>1.0292682154830169E-4</v>
      </c>
      <c r="DG1122" s="78">
        <v>1.0292682154830169E-4</v>
      </c>
      <c r="DH1122" s="78">
        <v>0</v>
      </c>
      <c r="DI1122" s="78">
        <v>7.3486436913522087E-4</v>
      </c>
      <c r="DJ1122" s="78">
        <v>7.3486436913522087E-4</v>
      </c>
      <c r="DK1122" s="78">
        <v>0</v>
      </c>
      <c r="DL1122" s="78">
        <v>7.3486436913522087E-4</v>
      </c>
    </row>
    <row r="1123" spans="98:116" x14ac:dyDescent="0.25">
      <c r="CT1123" s="78" t="s">
        <v>155</v>
      </c>
      <c r="CU1123" s="78" t="s">
        <v>446</v>
      </c>
      <c r="CV1123" s="78" t="s">
        <v>490</v>
      </c>
      <c r="CW1123" s="78">
        <v>2037</v>
      </c>
      <c r="CX1123" s="78">
        <v>0</v>
      </c>
      <c r="CY1123" s="78">
        <v>8.7210996863310727E-2</v>
      </c>
      <c r="CZ1123" s="78">
        <v>4.0679066778685269E-2</v>
      </c>
      <c r="DA1123" s="78">
        <v>1.7654627707585861E-3</v>
      </c>
      <c r="DB1123" s="78">
        <v>4.476646731386684E-2</v>
      </c>
      <c r="DC1123" s="78">
        <v>3.087211978779273E-2</v>
      </c>
      <c r="DD1123" s="78">
        <v>3.333973250162122E-3</v>
      </c>
      <c r="DE1123" s="78">
        <v>0</v>
      </c>
      <c r="DF1123" s="78">
        <v>1.0292682154830169E-4</v>
      </c>
      <c r="DG1123" s="78">
        <v>1.0292682154830169E-4</v>
      </c>
      <c r="DH1123" s="78">
        <v>0</v>
      </c>
      <c r="DI1123" s="78">
        <v>7.3486436913522087E-4</v>
      </c>
      <c r="DJ1123" s="78">
        <v>7.3486436913522087E-4</v>
      </c>
      <c r="DK1123" s="78">
        <v>0</v>
      </c>
      <c r="DL1123" s="78">
        <v>7.3486436913522087E-4</v>
      </c>
    </row>
    <row r="1124" spans="98:116" x14ac:dyDescent="0.25">
      <c r="CT1124" s="78" t="s">
        <v>155</v>
      </c>
      <c r="CU1124" s="78" t="s">
        <v>446</v>
      </c>
      <c r="CV1124" s="78" t="s">
        <v>490</v>
      </c>
      <c r="CW1124" s="78">
        <v>2038</v>
      </c>
      <c r="CX1124" s="78">
        <v>0</v>
      </c>
      <c r="CY1124" s="78">
        <v>9.1184159449950383E-2</v>
      </c>
      <c r="CZ1124" s="78">
        <v>4.2437523963863862E-2</v>
      </c>
      <c r="DA1124" s="78">
        <v>1.841759382412601E-3</v>
      </c>
      <c r="DB1124" s="78">
        <v>4.6904876103673922E-2</v>
      </c>
      <c r="DC1124" s="78">
        <v>3.2346822087872228E-2</v>
      </c>
      <c r="DD1124" s="78">
        <v>3.333973250162122E-3</v>
      </c>
      <c r="DE1124" s="78">
        <v>0</v>
      </c>
      <c r="DF1124" s="78">
        <v>1.0784343956871929E-4</v>
      </c>
      <c r="DG1124" s="78">
        <v>1.0784343956871929E-4</v>
      </c>
      <c r="DH1124" s="78">
        <v>0</v>
      </c>
      <c r="DI1124" s="78">
        <v>7.7130507256875972E-4</v>
      </c>
      <c r="DJ1124" s="78">
        <v>7.7130507256875972E-4</v>
      </c>
      <c r="DK1124" s="78">
        <v>0</v>
      </c>
      <c r="DL1124" s="78">
        <v>7.7130507256875972E-4</v>
      </c>
    </row>
    <row r="1125" spans="98:116" x14ac:dyDescent="0.25">
      <c r="CT1125" s="78" t="s">
        <v>155</v>
      </c>
      <c r="CU1125" s="78" t="s">
        <v>446</v>
      </c>
      <c r="CV1125" s="78" t="s">
        <v>490</v>
      </c>
      <c r="CW1125" s="78">
        <v>2039</v>
      </c>
      <c r="CX1125" s="78">
        <v>0</v>
      </c>
      <c r="CY1125" s="78">
        <v>9.1184159449950383E-2</v>
      </c>
      <c r="CZ1125" s="78">
        <v>4.2437523963863862E-2</v>
      </c>
      <c r="DA1125" s="78">
        <v>1.841759382412601E-3</v>
      </c>
      <c r="DB1125" s="78">
        <v>4.6904876103673922E-2</v>
      </c>
      <c r="DC1125" s="78">
        <v>3.2346822087872228E-2</v>
      </c>
      <c r="DD1125" s="78">
        <v>3.333973250162122E-3</v>
      </c>
      <c r="DE1125" s="78">
        <v>0</v>
      </c>
      <c r="DF1125" s="78">
        <v>1.0784343956871929E-4</v>
      </c>
      <c r="DG1125" s="78">
        <v>1.0784343956871929E-4</v>
      </c>
      <c r="DH1125" s="78">
        <v>0</v>
      </c>
      <c r="DI1125" s="78">
        <v>7.7130507256875972E-4</v>
      </c>
      <c r="DJ1125" s="78">
        <v>7.7130507256875972E-4</v>
      </c>
      <c r="DK1125" s="78">
        <v>0</v>
      </c>
      <c r="DL1125" s="78">
        <v>7.7130507256875972E-4</v>
      </c>
    </row>
    <row r="1126" spans="98:116" x14ac:dyDescent="0.25">
      <c r="CT1126" s="78" t="s">
        <v>155</v>
      </c>
      <c r="CU1126" s="78" t="s">
        <v>446</v>
      </c>
      <c r="CV1126" s="78" t="s">
        <v>490</v>
      </c>
      <c r="CW1126" s="78">
        <v>2040</v>
      </c>
      <c r="CX1126" s="78">
        <v>0</v>
      </c>
      <c r="CY1126" s="78">
        <v>9.1184159449950383E-2</v>
      </c>
      <c r="CZ1126" s="78">
        <v>4.2437523963863862E-2</v>
      </c>
      <c r="DA1126" s="78">
        <v>1.841759382412601E-3</v>
      </c>
      <c r="DB1126" s="78">
        <v>4.6904876103673922E-2</v>
      </c>
      <c r="DC1126" s="78">
        <v>3.2346822087872228E-2</v>
      </c>
      <c r="DD1126" s="78">
        <v>3.333973250162122E-3</v>
      </c>
      <c r="DE1126" s="78">
        <v>0</v>
      </c>
      <c r="DF1126" s="78">
        <v>1.0784343956871929E-4</v>
      </c>
      <c r="DG1126" s="78">
        <v>1.0784343956871929E-4</v>
      </c>
      <c r="DH1126" s="78">
        <v>0</v>
      </c>
      <c r="DI1126" s="78">
        <v>7.7130507256875972E-4</v>
      </c>
      <c r="DJ1126" s="78">
        <v>7.7130507256875972E-4</v>
      </c>
      <c r="DK1126" s="78">
        <v>0</v>
      </c>
      <c r="DL1126" s="78">
        <v>7.7130507256875972E-4</v>
      </c>
    </row>
    <row r="1127" spans="98:116" x14ac:dyDescent="0.25">
      <c r="CT1127" s="78" t="s">
        <v>155</v>
      </c>
      <c r="CU1127" s="78" t="s">
        <v>446</v>
      </c>
      <c r="CV1127" s="78" t="s">
        <v>490</v>
      </c>
      <c r="CW1127" s="78">
        <v>2041</v>
      </c>
      <c r="CX1127" s="78">
        <v>0</v>
      </c>
      <c r="CY1127" s="78">
        <v>9.1184159449950383E-2</v>
      </c>
      <c r="CZ1127" s="78">
        <v>4.2437523963863862E-2</v>
      </c>
      <c r="DA1127" s="78">
        <v>1.841759382412601E-3</v>
      </c>
      <c r="DB1127" s="78">
        <v>4.6904876103673922E-2</v>
      </c>
      <c r="DC1127" s="78">
        <v>3.2346822087872228E-2</v>
      </c>
      <c r="DD1127" s="78">
        <v>3.333973250162122E-3</v>
      </c>
      <c r="DE1127" s="78">
        <v>0</v>
      </c>
      <c r="DF1127" s="78">
        <v>1.0784343956871929E-4</v>
      </c>
      <c r="DG1127" s="78">
        <v>1.0784343956871929E-4</v>
      </c>
      <c r="DH1127" s="78">
        <v>0</v>
      </c>
      <c r="DI1127" s="78">
        <v>7.7130507256875972E-4</v>
      </c>
      <c r="DJ1127" s="78">
        <v>7.7130507256875972E-4</v>
      </c>
      <c r="DK1127" s="78">
        <v>0</v>
      </c>
      <c r="DL1127" s="78">
        <v>7.7130507256875972E-4</v>
      </c>
    </row>
    <row r="1128" spans="98:116" x14ac:dyDescent="0.25">
      <c r="CT1128" s="78" t="s">
        <v>155</v>
      </c>
      <c r="CU1128" s="78" t="s">
        <v>446</v>
      </c>
      <c r="CV1128" s="78" t="s">
        <v>490</v>
      </c>
      <c r="CW1128" s="78">
        <v>2042</v>
      </c>
      <c r="CX1128" s="78">
        <v>0</v>
      </c>
      <c r="CY1128" s="78">
        <v>9.1184159449950383E-2</v>
      </c>
      <c r="CZ1128" s="78">
        <v>4.2437523963863862E-2</v>
      </c>
      <c r="DA1128" s="78">
        <v>1.841759382412601E-3</v>
      </c>
      <c r="DB1128" s="78">
        <v>4.6904876103673922E-2</v>
      </c>
      <c r="DC1128" s="78">
        <v>3.2346822087872228E-2</v>
      </c>
      <c r="DD1128" s="78">
        <v>3.333973250162122E-3</v>
      </c>
      <c r="DE1128" s="78">
        <v>0</v>
      </c>
      <c r="DF1128" s="78">
        <v>1.0784343956871929E-4</v>
      </c>
      <c r="DG1128" s="78">
        <v>1.0784343956871929E-4</v>
      </c>
      <c r="DH1128" s="78">
        <v>0</v>
      </c>
      <c r="DI1128" s="78">
        <v>7.7130507256875972E-4</v>
      </c>
      <c r="DJ1128" s="78">
        <v>7.7130507256875972E-4</v>
      </c>
      <c r="DK1128" s="78">
        <v>0</v>
      </c>
      <c r="DL1128" s="78">
        <v>7.7130507256875972E-4</v>
      </c>
    </row>
    <row r="1129" spans="98:116" x14ac:dyDescent="0.25">
      <c r="CT1129" s="78" t="s">
        <v>155</v>
      </c>
      <c r="CU1129" s="78" t="s">
        <v>446</v>
      </c>
      <c r="CV1129" s="78" t="s">
        <v>490</v>
      </c>
      <c r="CW1129" s="78">
        <v>2043</v>
      </c>
      <c r="CX1129" s="78">
        <v>0</v>
      </c>
      <c r="CY1129" s="78">
        <v>9.5485653842641988E-2</v>
      </c>
      <c r="CZ1129" s="78">
        <v>4.4305976361134848E-2</v>
      </c>
      <c r="DA1129" s="78">
        <v>1.9228236886888589E-3</v>
      </c>
      <c r="DB1129" s="78">
        <v>4.9256853792818203E-2</v>
      </c>
      <c r="DC1129" s="78">
        <v>3.3968807053726041E-2</v>
      </c>
      <c r="DD1129" s="78">
        <v>3.333973250162122E-3</v>
      </c>
      <c r="DE1129" s="78">
        <v>0</v>
      </c>
      <c r="DF1129" s="78">
        <v>1.1325109405704102E-4</v>
      </c>
      <c r="DG1129" s="78">
        <v>1.1325109405704102E-4</v>
      </c>
      <c r="DH1129" s="78">
        <v>0</v>
      </c>
      <c r="DI1129" s="78">
        <v>8.0946964609005163E-4</v>
      </c>
      <c r="DJ1129" s="78">
        <v>8.0946964609005163E-4</v>
      </c>
      <c r="DK1129" s="78">
        <v>0</v>
      </c>
      <c r="DL1129" s="78">
        <v>8.0946964609005163E-4</v>
      </c>
    </row>
    <row r="1130" spans="98:116" x14ac:dyDescent="0.25">
      <c r="CT1130" s="78" t="s">
        <v>155</v>
      </c>
      <c r="CU1130" s="78" t="s">
        <v>446</v>
      </c>
      <c r="CV1130" s="78" t="s">
        <v>490</v>
      </c>
      <c r="CW1130" s="78">
        <v>2044</v>
      </c>
      <c r="CX1130" s="78">
        <v>0</v>
      </c>
      <c r="CY1130" s="78">
        <v>9.5485653842641988E-2</v>
      </c>
      <c r="CZ1130" s="78">
        <v>4.4305976361134848E-2</v>
      </c>
      <c r="DA1130" s="78">
        <v>1.9228236886888589E-3</v>
      </c>
      <c r="DB1130" s="78">
        <v>4.9256853792818203E-2</v>
      </c>
      <c r="DC1130" s="78">
        <v>3.3968807053726041E-2</v>
      </c>
      <c r="DD1130" s="78">
        <v>3.333973250162122E-3</v>
      </c>
      <c r="DE1130" s="78">
        <v>0</v>
      </c>
      <c r="DF1130" s="78">
        <v>1.1325109405704102E-4</v>
      </c>
      <c r="DG1130" s="78">
        <v>1.1325109405704102E-4</v>
      </c>
      <c r="DH1130" s="78">
        <v>0</v>
      </c>
      <c r="DI1130" s="78">
        <v>8.0946964609005163E-4</v>
      </c>
      <c r="DJ1130" s="78">
        <v>8.0946964609005163E-4</v>
      </c>
      <c r="DK1130" s="78">
        <v>0</v>
      </c>
      <c r="DL1130" s="78">
        <v>8.0946964609005163E-4</v>
      </c>
    </row>
    <row r="1131" spans="98:116" x14ac:dyDescent="0.25">
      <c r="CT1131" s="78" t="s">
        <v>155</v>
      </c>
      <c r="CU1131" s="78" t="s">
        <v>446</v>
      </c>
      <c r="CV1131" s="78" t="s">
        <v>490</v>
      </c>
      <c r="CW1131" s="78">
        <v>2045</v>
      </c>
      <c r="CX1131" s="78">
        <v>0</v>
      </c>
      <c r="CY1131" s="78">
        <v>9.5485653842641988E-2</v>
      </c>
      <c r="CZ1131" s="78">
        <v>4.4305976361134848E-2</v>
      </c>
      <c r="DA1131" s="78">
        <v>1.9228236886888589E-3</v>
      </c>
      <c r="DB1131" s="78">
        <v>4.9256853792818203E-2</v>
      </c>
      <c r="DC1131" s="78">
        <v>3.3968807053726041E-2</v>
      </c>
      <c r="DD1131" s="78">
        <v>3.333973250162122E-3</v>
      </c>
      <c r="DE1131" s="78">
        <v>0</v>
      </c>
      <c r="DF1131" s="78">
        <v>1.1325109405704102E-4</v>
      </c>
      <c r="DG1131" s="78">
        <v>1.1325109405704102E-4</v>
      </c>
      <c r="DH1131" s="78">
        <v>0</v>
      </c>
      <c r="DI1131" s="78">
        <v>8.0946964609005163E-4</v>
      </c>
      <c r="DJ1131" s="78">
        <v>8.0946964609005163E-4</v>
      </c>
      <c r="DK1131" s="78">
        <v>0</v>
      </c>
      <c r="DL1131" s="78">
        <v>8.0946964609005163E-4</v>
      </c>
    </row>
    <row r="1132" spans="98:116" x14ac:dyDescent="0.25">
      <c r="CT1132" s="78" t="s">
        <v>155</v>
      </c>
      <c r="CU1132" s="78" t="s">
        <v>446</v>
      </c>
      <c r="CV1132" s="78" t="s">
        <v>490</v>
      </c>
      <c r="CW1132" s="78">
        <v>2046</v>
      </c>
      <c r="CX1132" s="78">
        <v>0</v>
      </c>
      <c r="CY1132" s="78">
        <v>9.5485653842641988E-2</v>
      </c>
      <c r="CZ1132" s="78">
        <v>4.4305976361134848E-2</v>
      </c>
      <c r="DA1132" s="78">
        <v>1.9228236886888589E-3</v>
      </c>
      <c r="DB1132" s="78">
        <v>4.9256853792818203E-2</v>
      </c>
      <c r="DC1132" s="78">
        <v>3.3968807053726041E-2</v>
      </c>
      <c r="DD1132" s="78">
        <v>3.333973250162122E-3</v>
      </c>
      <c r="DE1132" s="78">
        <v>0</v>
      </c>
      <c r="DF1132" s="78">
        <v>1.1325109405704102E-4</v>
      </c>
      <c r="DG1132" s="78">
        <v>1.1325109405704102E-4</v>
      </c>
      <c r="DH1132" s="78">
        <v>0</v>
      </c>
      <c r="DI1132" s="78">
        <v>8.0946964609005163E-4</v>
      </c>
      <c r="DJ1132" s="78">
        <v>8.0946964609005163E-4</v>
      </c>
      <c r="DK1132" s="78">
        <v>0</v>
      </c>
      <c r="DL1132" s="78">
        <v>8.0946964609005163E-4</v>
      </c>
    </row>
    <row r="1133" spans="98:116" x14ac:dyDescent="0.25">
      <c r="CT1133" s="78" t="s">
        <v>155</v>
      </c>
      <c r="CU1133" s="78" t="s">
        <v>446</v>
      </c>
      <c r="CV1133" s="78" t="s">
        <v>490</v>
      </c>
      <c r="CW1133" s="78">
        <v>2047</v>
      </c>
      <c r="CX1133" s="78">
        <v>0</v>
      </c>
      <c r="CY1133" s="78">
        <v>9.5485653842641988E-2</v>
      </c>
      <c r="CZ1133" s="78">
        <v>4.4305976361134848E-2</v>
      </c>
      <c r="DA1133" s="78">
        <v>1.9228236886888589E-3</v>
      </c>
      <c r="DB1133" s="78">
        <v>4.9256853792818203E-2</v>
      </c>
      <c r="DC1133" s="78">
        <v>3.3968807053726041E-2</v>
      </c>
      <c r="DD1133" s="78">
        <v>3.333973250162122E-3</v>
      </c>
      <c r="DE1133" s="78">
        <v>0</v>
      </c>
      <c r="DF1133" s="78">
        <v>1.1325109405704102E-4</v>
      </c>
      <c r="DG1133" s="78">
        <v>1.1325109405704102E-4</v>
      </c>
      <c r="DH1133" s="78">
        <v>0</v>
      </c>
      <c r="DI1133" s="78">
        <v>0</v>
      </c>
      <c r="DJ1133" s="78">
        <v>8.0946964609005163E-4</v>
      </c>
      <c r="DK1133" s="78">
        <v>0</v>
      </c>
      <c r="DL1133" s="78">
        <v>8.0946964609005163E-4</v>
      </c>
    </row>
    <row r="1134" spans="98:116" x14ac:dyDescent="0.25">
      <c r="CT1134" s="78" t="s">
        <v>155</v>
      </c>
      <c r="CU1134" s="78" t="s">
        <v>446</v>
      </c>
      <c r="CV1134" s="78" t="s">
        <v>490</v>
      </c>
      <c r="CW1134" s="78">
        <v>2048</v>
      </c>
      <c r="CX1134" s="78">
        <v>0</v>
      </c>
      <c r="CY1134" s="78">
        <v>0.1000716957393589</v>
      </c>
      <c r="CZ1134" s="78">
        <v>4.6259840575669328E-2</v>
      </c>
      <c r="DA1134" s="78">
        <v>2.0075878699678971E-3</v>
      </c>
      <c r="DB1134" s="78">
        <v>5.1804267293721631E-2</v>
      </c>
      <c r="DC1134" s="78">
        <v>3.5725569636700073E-2</v>
      </c>
      <c r="DD1134" s="78">
        <v>3.333973250162122E-3</v>
      </c>
      <c r="DE1134" s="78">
        <v>0</v>
      </c>
      <c r="DF1134" s="78">
        <v>1.1910809351556217E-4</v>
      </c>
      <c r="DG1134" s="78">
        <v>1.1910809351556217E-4</v>
      </c>
      <c r="DH1134" s="78">
        <v>0</v>
      </c>
      <c r="DI1134" s="78">
        <v>5.7394359688094608E-6</v>
      </c>
      <c r="DJ1134" s="78">
        <v>0</v>
      </c>
      <c r="DK1134" s="78">
        <v>0</v>
      </c>
      <c r="DL1134" s="78">
        <v>0</v>
      </c>
    </row>
    <row r="1135" spans="98:116" x14ac:dyDescent="0.25">
      <c r="CT1135" s="78" t="s">
        <v>155</v>
      </c>
      <c r="CU1135" s="78" t="s">
        <v>446</v>
      </c>
      <c r="CV1135" s="78" t="s">
        <v>490</v>
      </c>
      <c r="CW1135" s="78">
        <v>2049</v>
      </c>
      <c r="CX1135" s="78">
        <v>0</v>
      </c>
      <c r="CY1135" s="78">
        <v>0.1000716957393589</v>
      </c>
      <c r="CZ1135" s="78">
        <v>4.6259840575669328E-2</v>
      </c>
      <c r="DA1135" s="78">
        <v>2.0075878699678971E-3</v>
      </c>
      <c r="DB1135" s="78">
        <v>5.1804267293721631E-2</v>
      </c>
      <c r="DC1135" s="78">
        <v>3.5725569636700073E-2</v>
      </c>
      <c r="DD1135" s="78">
        <v>3.333973250162122E-3</v>
      </c>
      <c r="DE1135" s="78">
        <v>0</v>
      </c>
      <c r="DF1135" s="78">
        <v>1.1910809351556217E-4</v>
      </c>
      <c r="DG1135" s="78">
        <v>1.1910809351556217E-4</v>
      </c>
      <c r="DH1135" s="78">
        <v>0</v>
      </c>
      <c r="DI1135" s="78">
        <v>5.9962333338120852E-6</v>
      </c>
      <c r="DJ1135" s="78">
        <v>5.9962333338120852E-6</v>
      </c>
      <c r="DK1135" s="78">
        <v>0</v>
      </c>
      <c r="DL1135" s="78">
        <v>5.9962333338120852E-6</v>
      </c>
    </row>
    <row r="1136" spans="98:116" x14ac:dyDescent="0.25">
      <c r="CT1136" s="78" t="s">
        <v>155</v>
      </c>
      <c r="CU1136" s="78" t="s">
        <v>446</v>
      </c>
      <c r="CV1136" s="78" t="s">
        <v>490</v>
      </c>
      <c r="CW1136" s="78">
        <v>2050</v>
      </c>
      <c r="CX1136" s="78">
        <v>0</v>
      </c>
      <c r="CY1136" s="78">
        <v>0.1000716957393589</v>
      </c>
      <c r="CZ1136" s="78">
        <v>4.6259840575669328E-2</v>
      </c>
      <c r="DA1136" s="78">
        <v>2.0075878699678971E-3</v>
      </c>
      <c r="DB1136" s="78">
        <v>5.1804267293721631E-2</v>
      </c>
      <c r="DC1136" s="78">
        <v>3.5725569636700073E-2</v>
      </c>
      <c r="DD1136" s="78">
        <v>3.333973250162122E-3</v>
      </c>
      <c r="DE1136" s="78">
        <v>0</v>
      </c>
      <c r="DF1136" s="78">
        <v>1.1910809351556217E-4</v>
      </c>
      <c r="DG1136" s="78">
        <v>1.1910809351556217E-4</v>
      </c>
      <c r="DH1136" s="78">
        <v>0</v>
      </c>
      <c r="DI1136" s="78">
        <v>5.9962333338120852E-6</v>
      </c>
      <c r="DJ1136" s="78">
        <v>5.9962333338120852E-6</v>
      </c>
      <c r="DK1136" s="78">
        <v>0</v>
      </c>
      <c r="DL1136" s="78">
        <v>5.9962333338120852E-6</v>
      </c>
    </row>
    <row r="1137" spans="98:116" x14ac:dyDescent="0.25">
      <c r="CT1137" s="78" t="s">
        <v>155</v>
      </c>
      <c r="CU1137" s="78" t="s">
        <v>446</v>
      </c>
      <c r="CV1137" s="78" t="s">
        <v>490</v>
      </c>
      <c r="CW1137" s="78">
        <v>2051</v>
      </c>
      <c r="CX1137" s="78">
        <v>0</v>
      </c>
      <c r="CY1137" s="78">
        <v>0.1000716957393589</v>
      </c>
      <c r="CZ1137" s="78">
        <v>4.6259840575669328E-2</v>
      </c>
      <c r="DA1137" s="78">
        <v>2.0075878699678971E-3</v>
      </c>
      <c r="DB1137" s="78">
        <v>5.1804267293721631E-2</v>
      </c>
      <c r="DC1137" s="78">
        <v>3.5725569636700073E-2</v>
      </c>
      <c r="DD1137" s="78">
        <v>3.333973250162122E-3</v>
      </c>
      <c r="DE1137" s="78">
        <v>0</v>
      </c>
      <c r="DF1137" s="78">
        <v>1.1910809351556217E-4</v>
      </c>
      <c r="DG1137" s="78">
        <v>1.1910809351556217E-4</v>
      </c>
      <c r="DH1137" s="78">
        <v>0</v>
      </c>
      <c r="DI1137" s="78">
        <v>5.9962333338120852E-6</v>
      </c>
      <c r="DJ1137" s="78">
        <v>5.9962333338120852E-6</v>
      </c>
      <c r="DK1137" s="78">
        <v>0</v>
      </c>
      <c r="DL1137" s="78">
        <v>5.9962333338120852E-6</v>
      </c>
    </row>
    <row r="1138" spans="98:116" x14ac:dyDescent="0.25">
      <c r="CT1138" s="78" t="s">
        <v>155</v>
      </c>
      <c r="CU1138" s="78" t="s">
        <v>446</v>
      </c>
      <c r="CV1138" s="78" t="s">
        <v>490</v>
      </c>
      <c r="CW1138" s="78">
        <v>2052</v>
      </c>
      <c r="CX1138" s="78">
        <v>0</v>
      </c>
      <c r="CY1138" s="78">
        <v>0.1000716957393589</v>
      </c>
      <c r="CZ1138" s="78">
        <v>4.6259840575669328E-2</v>
      </c>
      <c r="DA1138" s="78">
        <v>2.0075878699678971E-3</v>
      </c>
      <c r="DB1138" s="78">
        <v>5.1804267293721631E-2</v>
      </c>
      <c r="DC1138" s="78">
        <v>3.5725569636700073E-2</v>
      </c>
      <c r="DD1138" s="78">
        <v>3.333973250162122E-3</v>
      </c>
      <c r="DE1138" s="78">
        <v>0</v>
      </c>
      <c r="DF1138" s="78">
        <v>1.1910809351556217E-4</v>
      </c>
      <c r="DG1138" s="78">
        <v>1.1910809351556217E-4</v>
      </c>
      <c r="DH1138" s="78">
        <v>0</v>
      </c>
      <c r="DI1138" s="78">
        <v>5.9962333338120852E-6</v>
      </c>
      <c r="DJ1138" s="78">
        <v>5.9962333338120852E-6</v>
      </c>
      <c r="DK1138" s="78">
        <v>0</v>
      </c>
      <c r="DL1138" s="78">
        <v>5.9962333338120852E-6</v>
      </c>
    </row>
    <row r="1139" spans="98:116" x14ac:dyDescent="0.25">
      <c r="CT1139" s="78" t="s">
        <v>155</v>
      </c>
      <c r="CU1139" s="78" t="s">
        <v>446</v>
      </c>
      <c r="CV1139" s="78" t="s">
        <v>490</v>
      </c>
      <c r="CW1139" s="78">
        <v>2053</v>
      </c>
      <c r="CX1139" s="78">
        <v>0</v>
      </c>
      <c r="CY1139" s="78">
        <v>0.1048945043660441</v>
      </c>
      <c r="CZ1139" s="78">
        <v>4.8274495535751562E-2</v>
      </c>
      <c r="DA1139" s="78">
        <v>2.0949826068834211E-3</v>
      </c>
      <c r="DB1139" s="78">
        <v>5.4525026223409039E-2</v>
      </c>
      <c r="DC1139" s="78">
        <v>3.7601875734344682E-2</v>
      </c>
      <c r="DD1139" s="78">
        <v>3.333973250162122E-3</v>
      </c>
      <c r="DE1139" s="78">
        <v>0</v>
      </c>
      <c r="DF1139" s="78">
        <v>1.2536364785422537E-4</v>
      </c>
      <c r="DG1139" s="78">
        <v>1.2536364785422537E-4</v>
      </c>
      <c r="DH1139" s="78">
        <v>0</v>
      </c>
      <c r="DI1139" s="78">
        <v>5.9962333338120852E-6</v>
      </c>
      <c r="DJ1139" s="78">
        <v>5.9962333338120852E-6</v>
      </c>
      <c r="DK1139" s="78">
        <v>0</v>
      </c>
      <c r="DL1139" s="78">
        <v>5.9962333338120852E-6</v>
      </c>
    </row>
    <row r="1140" spans="98:116" x14ac:dyDescent="0.25">
      <c r="CT1140" s="78" t="s">
        <v>155</v>
      </c>
      <c r="CU1140" s="78" t="s">
        <v>446</v>
      </c>
      <c r="CV1140" s="78" t="s">
        <v>490</v>
      </c>
      <c r="CW1140" s="78">
        <v>2054</v>
      </c>
      <c r="CX1140" s="78">
        <v>0</v>
      </c>
      <c r="CY1140" s="78">
        <v>0.1048945043660441</v>
      </c>
      <c r="CZ1140" s="78">
        <v>4.8274495535751562E-2</v>
      </c>
      <c r="DA1140" s="78">
        <v>2.0949826068834211E-3</v>
      </c>
      <c r="DB1140" s="78">
        <v>5.4525026223409039E-2</v>
      </c>
      <c r="DC1140" s="78">
        <v>3.7601875734344682E-2</v>
      </c>
      <c r="DD1140" s="78">
        <v>3.333973250162122E-3</v>
      </c>
      <c r="DE1140" s="78">
        <v>0</v>
      </c>
      <c r="DF1140" s="78">
        <v>1.2536364785422537E-4</v>
      </c>
      <c r="DG1140" s="78">
        <v>1.2536364785422537E-4</v>
      </c>
      <c r="DH1140" s="78">
        <v>0</v>
      </c>
      <c r="DI1140" s="78">
        <v>6.3269612776117202E-6</v>
      </c>
      <c r="DJ1140" s="78">
        <v>6.3269612776117202E-6</v>
      </c>
      <c r="DK1140" s="78">
        <v>0</v>
      </c>
      <c r="DL1140" s="78">
        <v>6.3269612776117202E-6</v>
      </c>
    </row>
    <row r="1141" spans="98:116" x14ac:dyDescent="0.25">
      <c r="CT1141" s="78" t="s">
        <v>155</v>
      </c>
      <c r="CU1141" s="78" t="s">
        <v>446</v>
      </c>
      <c r="CV1141" s="78" t="s">
        <v>490</v>
      </c>
      <c r="CW1141" s="78">
        <v>2055</v>
      </c>
      <c r="CX1141" s="78">
        <v>0</v>
      </c>
      <c r="CY1141" s="78">
        <v>0.1048945043660441</v>
      </c>
      <c r="CZ1141" s="78">
        <v>4.8274495535751562E-2</v>
      </c>
      <c r="DA1141" s="78">
        <v>2.0949826068834211E-3</v>
      </c>
      <c r="DB1141" s="78">
        <v>5.4525026223409039E-2</v>
      </c>
      <c r="DC1141" s="78">
        <v>3.7601875734344682E-2</v>
      </c>
      <c r="DD1141" s="78">
        <v>3.333973250162122E-3</v>
      </c>
      <c r="DE1141" s="78">
        <v>0</v>
      </c>
      <c r="DF1141" s="78">
        <v>1.2536364785422537E-4</v>
      </c>
      <c r="DG1141" s="78">
        <v>1.2536364785422537E-4</v>
      </c>
      <c r="DH1141" s="78">
        <v>0</v>
      </c>
      <c r="DI1141" s="78">
        <v>6.3269612776117202E-6</v>
      </c>
      <c r="DJ1141" s="78">
        <v>6.3269612776117202E-6</v>
      </c>
      <c r="DK1141" s="78">
        <v>0</v>
      </c>
      <c r="DL1141" s="78">
        <v>6.3269612776117202E-6</v>
      </c>
    </row>
    <row r="1142" spans="98:116" x14ac:dyDescent="0.25">
      <c r="CT1142" s="78" t="s">
        <v>155</v>
      </c>
      <c r="CU1142" s="78" t="s">
        <v>446</v>
      </c>
      <c r="CV1142" s="78" t="s">
        <v>496</v>
      </c>
      <c r="CW1142" s="78">
        <v>2026</v>
      </c>
      <c r="CX1142" s="78">
        <v>0</v>
      </c>
      <c r="CY1142" s="78">
        <v>14664.637556436681</v>
      </c>
      <c r="CZ1142" s="78">
        <v>233.23007680793989</v>
      </c>
      <c r="DA1142" s="78">
        <v>8896.5159934286257</v>
      </c>
      <c r="DB1142" s="78">
        <v>5534.8914862001102</v>
      </c>
      <c r="DC1142" s="78">
        <v>3817.0050760622371</v>
      </c>
      <c r="DD1142" s="78">
        <v>7.3398078141852776E-6</v>
      </c>
      <c r="DE1142" s="78">
        <v>0</v>
      </c>
      <c r="DF1142" s="78">
        <v>2.8016083684066478E-2</v>
      </c>
      <c r="DG1142" s="78">
        <v>2.8016083684066478E-2</v>
      </c>
      <c r="DH1142" s="78">
        <v>0</v>
      </c>
      <c r="DI1142" s="78">
        <v>6.3269612776117202E-6</v>
      </c>
      <c r="DJ1142" s="78">
        <v>6.3269612776117202E-6</v>
      </c>
      <c r="DK1142" s="78">
        <v>0</v>
      </c>
      <c r="DL1142" s="78">
        <v>6.3269612776117202E-6</v>
      </c>
    </row>
    <row r="1143" spans="98:116" x14ac:dyDescent="0.25">
      <c r="CT1143" s="78" t="s">
        <v>155</v>
      </c>
      <c r="CU1143" s="78" t="s">
        <v>446</v>
      </c>
      <c r="CV1143" s="78" t="s">
        <v>496</v>
      </c>
      <c r="CW1143" s="78">
        <v>2027</v>
      </c>
      <c r="CX1143" s="78">
        <v>0</v>
      </c>
      <c r="CY1143" s="78">
        <v>14664.637556436681</v>
      </c>
      <c r="CZ1143" s="78">
        <v>233.23007680793989</v>
      </c>
      <c r="DA1143" s="78">
        <v>8896.5159934286257</v>
      </c>
      <c r="DB1143" s="78">
        <v>5534.8914862001102</v>
      </c>
      <c r="DC1143" s="78">
        <v>3817.0050760622371</v>
      </c>
      <c r="DD1143" s="78">
        <v>7.3398078141852776E-6</v>
      </c>
      <c r="DE1143" s="78">
        <v>0</v>
      </c>
      <c r="DF1143" s="78">
        <v>2.8016083684066478E-2</v>
      </c>
      <c r="DG1143" s="78">
        <v>2.8016083684066478E-2</v>
      </c>
      <c r="DH1143" s="78">
        <v>0</v>
      </c>
      <c r="DI1143" s="78">
        <v>6.3269612776117202E-6</v>
      </c>
      <c r="DJ1143" s="78">
        <v>6.3269612776117202E-6</v>
      </c>
      <c r="DK1143" s="78">
        <v>0</v>
      </c>
      <c r="DL1143" s="78">
        <v>6.3269612776117202E-6</v>
      </c>
    </row>
    <row r="1144" spans="98:116" x14ac:dyDescent="0.25">
      <c r="CT1144" s="78" t="s">
        <v>155</v>
      </c>
      <c r="CU1144" s="78" t="s">
        <v>446</v>
      </c>
      <c r="CV1144" s="78" t="s">
        <v>496</v>
      </c>
      <c r="CW1144" s="78">
        <v>2028</v>
      </c>
      <c r="CX1144" s="78">
        <v>0</v>
      </c>
      <c r="CY1144" s="78">
        <v>15317.990942816021</v>
      </c>
      <c r="CZ1144" s="78">
        <v>247.27299216494779</v>
      </c>
      <c r="DA1144" s="78">
        <v>9287.6490955445242</v>
      </c>
      <c r="DB1144" s="78">
        <v>5783.0688551065441</v>
      </c>
      <c r="DC1144" s="78">
        <v>3988.1546422717051</v>
      </c>
      <c r="DD1144" s="78">
        <v>7.3398078141852776E-6</v>
      </c>
      <c r="DE1144" s="78">
        <v>0</v>
      </c>
      <c r="DF1144" s="78">
        <v>2.9272288607525152E-2</v>
      </c>
      <c r="DG1144" s="78">
        <v>2.9272288607525152E-2</v>
      </c>
      <c r="DH1144" s="78">
        <v>0</v>
      </c>
      <c r="DI1144" s="78">
        <v>6.3269612776117202E-6</v>
      </c>
      <c r="DJ1144" s="78">
        <v>6.3269612776117202E-6</v>
      </c>
      <c r="DK1144" s="78">
        <v>0</v>
      </c>
      <c r="DL1144" s="78">
        <v>6.3269612776117202E-6</v>
      </c>
    </row>
    <row r="1145" spans="98:116" x14ac:dyDescent="0.25">
      <c r="CT1145" s="78" t="s">
        <v>155</v>
      </c>
      <c r="CU1145" s="78" t="s">
        <v>446</v>
      </c>
      <c r="CV1145" s="78" t="s">
        <v>496</v>
      </c>
      <c r="CW1145" s="78">
        <v>2029</v>
      </c>
      <c r="CX1145" s="78">
        <v>0</v>
      </c>
      <c r="CY1145" s="78">
        <v>15317.990942816021</v>
      </c>
      <c r="CZ1145" s="78">
        <v>247.27299216494779</v>
      </c>
      <c r="DA1145" s="78">
        <v>9287.6490955445242</v>
      </c>
      <c r="DB1145" s="78">
        <v>5783.0688551065441</v>
      </c>
      <c r="DC1145" s="78">
        <v>3988.1546422717051</v>
      </c>
      <c r="DD1145" s="78">
        <v>7.3398078141852776E-6</v>
      </c>
      <c r="DE1145" s="78">
        <v>0</v>
      </c>
      <c r="DF1145" s="78">
        <v>2.9272288607525152E-2</v>
      </c>
      <c r="DG1145" s="78">
        <v>2.9272288607525152E-2</v>
      </c>
      <c r="DH1145" s="78">
        <v>0</v>
      </c>
      <c r="DI1145" s="78">
        <v>6.7031482294188601E-6</v>
      </c>
      <c r="DJ1145" s="78">
        <v>6.7031482294188601E-6</v>
      </c>
      <c r="DK1145" s="78">
        <v>0</v>
      </c>
      <c r="DL1145" s="78">
        <v>6.7031482294188601E-6</v>
      </c>
    </row>
    <row r="1146" spans="98:116" x14ac:dyDescent="0.25">
      <c r="CT1146" s="78" t="s">
        <v>155</v>
      </c>
      <c r="CU1146" s="78" t="s">
        <v>446</v>
      </c>
      <c r="CV1146" s="78" t="s">
        <v>496</v>
      </c>
      <c r="CW1146" s="78">
        <v>2030</v>
      </c>
      <c r="CX1146" s="78">
        <v>0</v>
      </c>
      <c r="CY1146" s="78">
        <v>15317.990942816021</v>
      </c>
      <c r="CZ1146" s="78">
        <v>247.27299216494779</v>
      </c>
      <c r="DA1146" s="78">
        <v>9287.6490955445242</v>
      </c>
      <c r="DB1146" s="78">
        <v>5783.0688551065441</v>
      </c>
      <c r="DC1146" s="78">
        <v>3988.1546422717051</v>
      </c>
      <c r="DD1146" s="78">
        <v>7.3398078141852776E-6</v>
      </c>
      <c r="DE1146" s="78">
        <v>0</v>
      </c>
      <c r="DF1146" s="78">
        <v>2.9272288607525152E-2</v>
      </c>
      <c r="DG1146" s="78">
        <v>2.9272288607525152E-2</v>
      </c>
      <c r="DH1146" s="78">
        <v>0</v>
      </c>
      <c r="DI1146" s="78">
        <v>6.7031482294188601E-6</v>
      </c>
      <c r="DJ1146" s="78">
        <v>6.7031482294188601E-6</v>
      </c>
      <c r="DK1146" s="78">
        <v>0</v>
      </c>
      <c r="DL1146" s="78">
        <v>6.7031482294188601E-6</v>
      </c>
    </row>
    <row r="1147" spans="98:116" x14ac:dyDescent="0.25">
      <c r="CT1147" s="78" t="s">
        <v>155</v>
      </c>
      <c r="CU1147" s="78" t="s">
        <v>446</v>
      </c>
      <c r="CV1147" s="78" t="s">
        <v>496</v>
      </c>
      <c r="CW1147" s="78">
        <v>2031</v>
      </c>
      <c r="CX1147" s="78">
        <v>0</v>
      </c>
      <c r="CY1147" s="78">
        <v>15317.990942816021</v>
      </c>
      <c r="CZ1147" s="78">
        <v>247.27299216494779</v>
      </c>
      <c r="DA1147" s="78">
        <v>9287.6490955445242</v>
      </c>
      <c r="DB1147" s="78">
        <v>5783.0688551065441</v>
      </c>
      <c r="DC1147" s="78">
        <v>3988.1546422717051</v>
      </c>
      <c r="DD1147" s="78">
        <v>7.3398078141852776E-6</v>
      </c>
      <c r="DE1147" s="78">
        <v>0</v>
      </c>
      <c r="DF1147" s="78">
        <v>2.9272288607525152E-2</v>
      </c>
      <c r="DG1147" s="78">
        <v>2.9272288607525152E-2</v>
      </c>
      <c r="DH1147" s="78">
        <v>0</v>
      </c>
      <c r="DI1147" s="78">
        <v>6.7031482294188601E-6</v>
      </c>
      <c r="DJ1147" s="78">
        <v>6.7031482294188601E-6</v>
      </c>
      <c r="DK1147" s="78">
        <v>0</v>
      </c>
      <c r="DL1147" s="78">
        <v>6.7031482294188601E-6</v>
      </c>
    </row>
    <row r="1148" spans="98:116" x14ac:dyDescent="0.25">
      <c r="CT1148" s="78" t="s">
        <v>155</v>
      </c>
      <c r="CU1148" s="78" t="s">
        <v>446</v>
      </c>
      <c r="CV1148" s="78" t="s">
        <v>496</v>
      </c>
      <c r="CW1148" s="78">
        <v>2032</v>
      </c>
      <c r="CX1148" s="78">
        <v>0</v>
      </c>
      <c r="CY1148" s="78">
        <v>15317.990942816021</v>
      </c>
      <c r="CZ1148" s="78">
        <v>247.27299216494779</v>
      </c>
      <c r="DA1148" s="78">
        <v>9287.6490955445242</v>
      </c>
      <c r="DB1148" s="78">
        <v>5783.0688551065441</v>
      </c>
      <c r="DC1148" s="78">
        <v>3988.1546422717051</v>
      </c>
      <c r="DD1148" s="78">
        <v>7.3398078141852776E-6</v>
      </c>
      <c r="DE1148" s="78">
        <v>0</v>
      </c>
      <c r="DF1148" s="78">
        <v>2.9272288607525152E-2</v>
      </c>
      <c r="DG1148" s="78">
        <v>2.9272288607525152E-2</v>
      </c>
      <c r="DH1148" s="78">
        <v>0</v>
      </c>
      <c r="DI1148" s="78">
        <v>6.7031482294188601E-6</v>
      </c>
      <c r="DJ1148" s="78">
        <v>6.7031482294188601E-6</v>
      </c>
      <c r="DK1148" s="78">
        <v>0</v>
      </c>
      <c r="DL1148" s="78">
        <v>6.7031482294188601E-6</v>
      </c>
    </row>
    <row r="1149" spans="98:116" x14ac:dyDescent="0.25">
      <c r="CT1149" s="78" t="s">
        <v>155</v>
      </c>
      <c r="CU1149" s="78" t="s">
        <v>446</v>
      </c>
      <c r="CV1149" s="78" t="s">
        <v>496</v>
      </c>
      <c r="CW1149" s="78">
        <v>2033</v>
      </c>
      <c r="CX1149" s="78">
        <v>0</v>
      </c>
      <c r="CY1149" s="78">
        <v>16044.12642662625</v>
      </c>
      <c r="CZ1149" s="78">
        <v>263.10737971827331</v>
      </c>
      <c r="DA1149" s="78">
        <v>9721.7399837423327</v>
      </c>
      <c r="DB1149" s="78">
        <v>6059.279063165648</v>
      </c>
      <c r="DC1149" s="78">
        <v>4178.6363832146726</v>
      </c>
      <c r="DD1149" s="78">
        <v>7.3398078141852776E-6</v>
      </c>
      <c r="DE1149" s="78">
        <v>0</v>
      </c>
      <c r="DF1149" s="78">
        <v>3.0670387978157961E-2</v>
      </c>
      <c r="DG1149" s="78">
        <v>3.0670387978157961E-2</v>
      </c>
      <c r="DH1149" s="78">
        <v>0</v>
      </c>
      <c r="DI1149" s="78">
        <v>6.7031482294188601E-6</v>
      </c>
      <c r="DJ1149" s="78">
        <v>6.7031482294188601E-6</v>
      </c>
      <c r="DK1149" s="78">
        <v>0</v>
      </c>
      <c r="DL1149" s="78">
        <v>6.7031482294188601E-6</v>
      </c>
    </row>
    <row r="1150" spans="98:116" x14ac:dyDescent="0.25">
      <c r="CT1150" s="78" t="s">
        <v>155</v>
      </c>
      <c r="CU1150" s="78" t="s">
        <v>446</v>
      </c>
      <c r="CV1150" s="78" t="s">
        <v>496</v>
      </c>
      <c r="CW1150" s="78">
        <v>2034</v>
      </c>
      <c r="CX1150" s="78">
        <v>0</v>
      </c>
      <c r="CY1150" s="78">
        <v>16044.12642662625</v>
      </c>
      <c r="CZ1150" s="78">
        <v>263.10737971827331</v>
      </c>
      <c r="DA1150" s="78">
        <v>9721.7399837423327</v>
      </c>
      <c r="DB1150" s="78">
        <v>6059.279063165648</v>
      </c>
      <c r="DC1150" s="78">
        <v>4178.6363832146726</v>
      </c>
      <c r="DD1150" s="78">
        <v>7.3398078141852776E-6</v>
      </c>
      <c r="DE1150" s="78">
        <v>0</v>
      </c>
      <c r="DF1150" s="78">
        <v>3.0670387978157961E-2</v>
      </c>
      <c r="DG1150" s="78">
        <v>3.0670387978157961E-2</v>
      </c>
      <c r="DH1150" s="78">
        <v>0</v>
      </c>
      <c r="DI1150" s="78">
        <v>7.121853228923978E-6</v>
      </c>
      <c r="DJ1150" s="78">
        <v>7.121853228923978E-6</v>
      </c>
      <c r="DK1150" s="78">
        <v>0</v>
      </c>
      <c r="DL1150" s="78">
        <v>7.121853228923978E-6</v>
      </c>
    </row>
    <row r="1151" spans="98:116" x14ac:dyDescent="0.25">
      <c r="CT1151" s="78" t="s">
        <v>155</v>
      </c>
      <c r="CU1151" s="78" t="s">
        <v>446</v>
      </c>
      <c r="CV1151" s="78" t="s">
        <v>496</v>
      </c>
      <c r="CW1151" s="78">
        <v>2035</v>
      </c>
      <c r="CX1151" s="78">
        <v>0</v>
      </c>
      <c r="CY1151" s="78">
        <v>16044.12642662625</v>
      </c>
      <c r="CZ1151" s="78">
        <v>263.10737971827331</v>
      </c>
      <c r="DA1151" s="78">
        <v>9721.7399837423327</v>
      </c>
      <c r="DB1151" s="78">
        <v>6059.279063165648</v>
      </c>
      <c r="DC1151" s="78">
        <v>4178.6363832146726</v>
      </c>
      <c r="DD1151" s="78">
        <v>7.3398078141852776E-6</v>
      </c>
      <c r="DE1151" s="78">
        <v>0</v>
      </c>
      <c r="DF1151" s="78">
        <v>3.0670387978157961E-2</v>
      </c>
      <c r="DG1151" s="78">
        <v>3.0670387978157961E-2</v>
      </c>
      <c r="DH1151" s="78">
        <v>0</v>
      </c>
      <c r="DI1151" s="78">
        <v>7.121853228923978E-6</v>
      </c>
      <c r="DJ1151" s="78">
        <v>7.121853228923978E-6</v>
      </c>
      <c r="DK1151" s="78">
        <v>0</v>
      </c>
      <c r="DL1151" s="78">
        <v>7.121853228923978E-6</v>
      </c>
    </row>
    <row r="1152" spans="98:116" x14ac:dyDescent="0.25">
      <c r="CT1152" s="78" t="s">
        <v>155</v>
      </c>
      <c r="CU1152" s="78" t="s">
        <v>446</v>
      </c>
      <c r="CV1152" s="78" t="s">
        <v>496</v>
      </c>
      <c r="CW1152" s="78">
        <v>2036</v>
      </c>
      <c r="CX1152" s="78">
        <v>0</v>
      </c>
      <c r="CY1152" s="78">
        <v>16044.12642662625</v>
      </c>
      <c r="CZ1152" s="78">
        <v>263.10737971827331</v>
      </c>
      <c r="DA1152" s="78">
        <v>9721.7399837423327</v>
      </c>
      <c r="DB1152" s="78">
        <v>6059.279063165648</v>
      </c>
      <c r="DC1152" s="78">
        <v>4178.6363832146726</v>
      </c>
      <c r="DD1152" s="78">
        <v>7.3398078141852776E-6</v>
      </c>
      <c r="DE1152" s="78">
        <v>0</v>
      </c>
      <c r="DF1152" s="78">
        <v>3.0670387978157961E-2</v>
      </c>
      <c r="DG1152" s="78">
        <v>3.0670387978157961E-2</v>
      </c>
      <c r="DH1152" s="78">
        <v>0</v>
      </c>
      <c r="DI1152" s="78">
        <v>7.121853228923978E-6</v>
      </c>
      <c r="DJ1152" s="78">
        <v>7.121853228923978E-6</v>
      </c>
      <c r="DK1152" s="78">
        <v>0</v>
      </c>
      <c r="DL1152" s="78">
        <v>7.121853228923978E-6</v>
      </c>
    </row>
    <row r="1153" spans="98:116" x14ac:dyDescent="0.25">
      <c r="CT1153" s="78" t="s">
        <v>155</v>
      </c>
      <c r="CU1153" s="78" t="s">
        <v>446</v>
      </c>
      <c r="CV1153" s="78" t="s">
        <v>496</v>
      </c>
      <c r="CW1153" s="78">
        <v>2037</v>
      </c>
      <c r="CX1153" s="78">
        <v>0</v>
      </c>
      <c r="CY1153" s="78">
        <v>16044.12642662625</v>
      </c>
      <c r="CZ1153" s="78">
        <v>263.10737971827331</v>
      </c>
      <c r="DA1153" s="78">
        <v>9721.7399837423327</v>
      </c>
      <c r="DB1153" s="78">
        <v>6059.279063165648</v>
      </c>
      <c r="DC1153" s="78">
        <v>4178.6363832146726</v>
      </c>
      <c r="DD1153" s="78">
        <v>7.3398078141852776E-6</v>
      </c>
      <c r="DE1153" s="78">
        <v>0</v>
      </c>
      <c r="DF1153" s="78">
        <v>3.0670387978157961E-2</v>
      </c>
      <c r="DG1153" s="78">
        <v>3.0670387978157961E-2</v>
      </c>
      <c r="DH1153" s="78">
        <v>0</v>
      </c>
      <c r="DI1153" s="78">
        <v>7.121853228923978E-6</v>
      </c>
      <c r="DJ1153" s="78">
        <v>7.121853228923978E-6</v>
      </c>
      <c r="DK1153" s="78">
        <v>0</v>
      </c>
      <c r="DL1153" s="78">
        <v>7.121853228923978E-6</v>
      </c>
    </row>
    <row r="1154" spans="98:116" x14ac:dyDescent="0.25">
      <c r="CT1154" s="78" t="s">
        <v>155</v>
      </c>
      <c r="CU1154" s="78" t="s">
        <v>446</v>
      </c>
      <c r="CV1154" s="78" t="s">
        <v>496</v>
      </c>
      <c r="CW1154" s="78">
        <v>2038</v>
      </c>
      <c r="CX1154" s="78">
        <v>0</v>
      </c>
      <c r="CY1154" s="78">
        <v>16832.3912362796</v>
      </c>
      <c r="CZ1154" s="78">
        <v>280.55437045334651</v>
      </c>
      <c r="DA1154" s="78">
        <v>10192.27176588516</v>
      </c>
      <c r="DB1154" s="78">
        <v>6359.5650999410973</v>
      </c>
      <c r="DC1154" s="78">
        <v>4385.7214416119787</v>
      </c>
      <c r="DD1154" s="78">
        <v>7.3398078141852776E-6</v>
      </c>
      <c r="DE1154" s="78">
        <v>0</v>
      </c>
      <c r="DF1154" s="78">
        <v>3.2190352507983522E-2</v>
      </c>
      <c r="DG1154" s="78">
        <v>3.2190352507983522E-2</v>
      </c>
      <c r="DH1154" s="78">
        <v>0</v>
      </c>
      <c r="DI1154" s="78">
        <v>7.121853228923978E-6</v>
      </c>
      <c r="DJ1154" s="78">
        <v>7.121853228923978E-6</v>
      </c>
      <c r="DK1154" s="78">
        <v>0</v>
      </c>
      <c r="DL1154" s="78">
        <v>7.121853228923978E-6</v>
      </c>
    </row>
    <row r="1155" spans="98:116" x14ac:dyDescent="0.25">
      <c r="CT1155" s="78" t="s">
        <v>155</v>
      </c>
      <c r="CU1155" s="78" t="s">
        <v>446</v>
      </c>
      <c r="CV1155" s="78" t="s">
        <v>496</v>
      </c>
      <c r="CW1155" s="78">
        <v>2039</v>
      </c>
      <c r="CX1155" s="78">
        <v>0</v>
      </c>
      <c r="CY1155" s="78">
        <v>16832.3912362796</v>
      </c>
      <c r="CZ1155" s="78">
        <v>280.55437045334651</v>
      </c>
      <c r="DA1155" s="78">
        <v>10192.27176588516</v>
      </c>
      <c r="DB1155" s="78">
        <v>6359.5650999410973</v>
      </c>
      <c r="DC1155" s="78">
        <v>4385.7214416119787</v>
      </c>
      <c r="DD1155" s="78">
        <v>7.3398078141852776E-6</v>
      </c>
      <c r="DE1155" s="78">
        <v>0</v>
      </c>
      <c r="DF1155" s="78">
        <v>3.2190352507983522E-2</v>
      </c>
      <c r="DG1155" s="78">
        <v>3.2190352507983522E-2</v>
      </c>
      <c r="DH1155" s="78">
        <v>0</v>
      </c>
      <c r="DI1155" s="78">
        <v>7.579775756718458E-6</v>
      </c>
      <c r="DJ1155" s="78">
        <v>7.579775756718458E-6</v>
      </c>
      <c r="DK1155" s="78">
        <v>0</v>
      </c>
      <c r="DL1155" s="78">
        <v>7.579775756718458E-6</v>
      </c>
    </row>
    <row r="1156" spans="98:116" x14ac:dyDescent="0.25">
      <c r="CT1156" s="78" t="s">
        <v>155</v>
      </c>
      <c r="CU1156" s="78" t="s">
        <v>446</v>
      </c>
      <c r="CV1156" s="78" t="s">
        <v>496</v>
      </c>
      <c r="CW1156" s="78">
        <v>2040</v>
      </c>
      <c r="CX1156" s="78">
        <v>0</v>
      </c>
      <c r="CY1156" s="78">
        <v>16832.3912362796</v>
      </c>
      <c r="CZ1156" s="78">
        <v>280.55437045334651</v>
      </c>
      <c r="DA1156" s="78">
        <v>10192.27176588516</v>
      </c>
      <c r="DB1156" s="78">
        <v>6359.5650999410973</v>
      </c>
      <c r="DC1156" s="78">
        <v>4385.7214416119787</v>
      </c>
      <c r="DD1156" s="78">
        <v>7.3398078141852776E-6</v>
      </c>
      <c r="DE1156" s="78">
        <v>0</v>
      </c>
      <c r="DF1156" s="78">
        <v>3.2190352507983522E-2</v>
      </c>
      <c r="DG1156" s="78">
        <v>3.2190352507983522E-2</v>
      </c>
      <c r="DH1156" s="78">
        <v>0</v>
      </c>
      <c r="DI1156" s="78">
        <v>7.579775756718458E-6</v>
      </c>
      <c r="DJ1156" s="78">
        <v>7.579775756718458E-6</v>
      </c>
      <c r="DK1156" s="78">
        <v>0</v>
      </c>
      <c r="DL1156" s="78">
        <v>7.579775756718458E-6</v>
      </c>
    </row>
    <row r="1157" spans="98:116" x14ac:dyDescent="0.25">
      <c r="CT1157" s="78" t="s">
        <v>155</v>
      </c>
      <c r="CU1157" s="78" t="s">
        <v>446</v>
      </c>
      <c r="CV1157" s="78" t="s">
        <v>496</v>
      </c>
      <c r="CW1157" s="78">
        <v>2041</v>
      </c>
      <c r="CX1157" s="78">
        <v>0</v>
      </c>
      <c r="CY1157" s="78">
        <v>16832.3912362796</v>
      </c>
      <c r="CZ1157" s="78">
        <v>280.55437045334651</v>
      </c>
      <c r="DA1157" s="78">
        <v>10192.27176588516</v>
      </c>
      <c r="DB1157" s="78">
        <v>6359.5650999410973</v>
      </c>
      <c r="DC1157" s="78">
        <v>4385.7214416119787</v>
      </c>
      <c r="DD1157" s="78">
        <v>7.3398078141852776E-6</v>
      </c>
      <c r="DE1157" s="78">
        <v>0</v>
      </c>
      <c r="DF1157" s="78">
        <v>3.2190352507983522E-2</v>
      </c>
      <c r="DG1157" s="78">
        <v>3.2190352507983522E-2</v>
      </c>
      <c r="DH1157" s="78">
        <v>0</v>
      </c>
      <c r="DI1157" s="78">
        <v>7.579775756718458E-6</v>
      </c>
      <c r="DJ1157" s="78">
        <v>7.579775756718458E-6</v>
      </c>
      <c r="DK1157" s="78">
        <v>0</v>
      </c>
      <c r="DL1157" s="78">
        <v>7.579775756718458E-6</v>
      </c>
    </row>
    <row r="1158" spans="98:116" x14ac:dyDescent="0.25">
      <c r="CT1158" s="78" t="s">
        <v>155</v>
      </c>
      <c r="CU1158" s="78" t="s">
        <v>446</v>
      </c>
      <c r="CV1158" s="78" t="s">
        <v>496</v>
      </c>
      <c r="CW1158" s="78">
        <v>2042</v>
      </c>
      <c r="CX1158" s="78">
        <v>0</v>
      </c>
      <c r="CY1158" s="78">
        <v>16832.3912362796</v>
      </c>
      <c r="CZ1158" s="78">
        <v>280.55437045334651</v>
      </c>
      <c r="DA1158" s="78">
        <v>10192.27176588516</v>
      </c>
      <c r="DB1158" s="78">
        <v>6359.5650999410973</v>
      </c>
      <c r="DC1158" s="78">
        <v>4385.7214416119787</v>
      </c>
      <c r="DD1158" s="78">
        <v>7.3398078141852776E-6</v>
      </c>
      <c r="DE1158" s="78">
        <v>0</v>
      </c>
      <c r="DF1158" s="78">
        <v>3.2190352507983522E-2</v>
      </c>
      <c r="DG1158" s="78">
        <v>3.2190352507983522E-2</v>
      </c>
      <c r="DH1158" s="78">
        <v>0</v>
      </c>
      <c r="DI1158" s="78">
        <v>7.579775756718458E-6</v>
      </c>
      <c r="DJ1158" s="78">
        <v>7.579775756718458E-6</v>
      </c>
      <c r="DK1158" s="78">
        <v>0</v>
      </c>
      <c r="DL1158" s="78">
        <v>7.579775756718458E-6</v>
      </c>
    </row>
    <row r="1159" spans="98:116" x14ac:dyDescent="0.25">
      <c r="CT1159" s="78" t="s">
        <v>155</v>
      </c>
      <c r="CU1159" s="78" t="s">
        <v>446</v>
      </c>
      <c r="CV1159" s="78" t="s">
        <v>496</v>
      </c>
      <c r="CW1159" s="78">
        <v>2043</v>
      </c>
      <c r="CX1159" s="78">
        <v>0</v>
      </c>
      <c r="CY1159" s="78">
        <v>17672.08522378447</v>
      </c>
      <c r="CZ1159" s="78">
        <v>299.42001237341572</v>
      </c>
      <c r="DA1159" s="78">
        <v>10692.736176386101</v>
      </c>
      <c r="DB1159" s="78">
        <v>6679.9290350249594</v>
      </c>
      <c r="DC1159" s="78">
        <v>4606.6527407081221</v>
      </c>
      <c r="DD1159" s="78">
        <v>7.3398078141852776E-6</v>
      </c>
      <c r="DE1159" s="78">
        <v>0</v>
      </c>
      <c r="DF1159" s="78">
        <v>3.38119457834875E-2</v>
      </c>
      <c r="DG1159" s="78">
        <v>3.38119457834875E-2</v>
      </c>
      <c r="DH1159" s="78">
        <v>0</v>
      </c>
      <c r="DI1159" s="78">
        <v>7.579775756718458E-6</v>
      </c>
      <c r="DJ1159" s="78">
        <v>7.579775756718458E-6</v>
      </c>
      <c r="DK1159" s="78">
        <v>0</v>
      </c>
      <c r="DL1159" s="78">
        <v>7.579775756718458E-6</v>
      </c>
    </row>
    <row r="1160" spans="98:116" x14ac:dyDescent="0.25">
      <c r="CT1160" s="78" t="s">
        <v>155</v>
      </c>
      <c r="CU1160" s="78" t="s">
        <v>446</v>
      </c>
      <c r="CV1160" s="78" t="s">
        <v>496</v>
      </c>
      <c r="CW1160" s="78">
        <v>2044</v>
      </c>
      <c r="CX1160" s="78">
        <v>0</v>
      </c>
      <c r="CY1160" s="78">
        <v>17672.08522378447</v>
      </c>
      <c r="CZ1160" s="78">
        <v>299.42001237341572</v>
      </c>
      <c r="DA1160" s="78">
        <v>10692.736176386101</v>
      </c>
      <c r="DB1160" s="78">
        <v>6679.9290350249594</v>
      </c>
      <c r="DC1160" s="78">
        <v>4606.6527407081221</v>
      </c>
      <c r="DD1160" s="78">
        <v>7.3398078141852776E-6</v>
      </c>
      <c r="DE1160" s="78">
        <v>0</v>
      </c>
      <c r="DF1160" s="78">
        <v>3.38119457834875E-2</v>
      </c>
      <c r="DG1160" s="78">
        <v>3.38119457834875E-2</v>
      </c>
      <c r="DH1160" s="78">
        <v>0</v>
      </c>
      <c r="DI1160" s="78">
        <v>8.0730681141903546E-6</v>
      </c>
      <c r="DJ1160" s="78">
        <v>8.0730681141903546E-6</v>
      </c>
      <c r="DK1160" s="78">
        <v>0</v>
      </c>
      <c r="DL1160" s="78">
        <v>8.0730681141903546E-6</v>
      </c>
    </row>
    <row r="1161" spans="98:116" x14ac:dyDescent="0.25">
      <c r="CT1161" s="78" t="s">
        <v>155</v>
      </c>
      <c r="CU1161" s="78" t="s">
        <v>446</v>
      </c>
      <c r="CV1161" s="78" t="s">
        <v>496</v>
      </c>
      <c r="CW1161" s="78">
        <v>2045</v>
      </c>
      <c r="CX1161" s="78">
        <v>0</v>
      </c>
      <c r="CY1161" s="78">
        <v>17672.08522378447</v>
      </c>
      <c r="CZ1161" s="78">
        <v>299.42001237341572</v>
      </c>
      <c r="DA1161" s="78">
        <v>10692.736176386101</v>
      </c>
      <c r="DB1161" s="78">
        <v>6679.9290350249594</v>
      </c>
      <c r="DC1161" s="78">
        <v>4606.6527407081221</v>
      </c>
      <c r="DD1161" s="78">
        <v>7.3398078141852776E-6</v>
      </c>
      <c r="DE1161" s="78">
        <v>0</v>
      </c>
      <c r="DF1161" s="78">
        <v>3.38119457834875E-2</v>
      </c>
      <c r="DG1161" s="78">
        <v>3.38119457834875E-2</v>
      </c>
      <c r="DH1161" s="78">
        <v>0</v>
      </c>
      <c r="DI1161" s="78">
        <v>8.0730681141903546E-6</v>
      </c>
      <c r="DJ1161" s="78">
        <v>8.0730681141903546E-6</v>
      </c>
      <c r="DK1161" s="78">
        <v>0</v>
      </c>
      <c r="DL1161" s="78">
        <v>8.0730681141903546E-6</v>
      </c>
    </row>
    <row r="1162" spans="98:116" x14ac:dyDescent="0.25">
      <c r="CT1162" s="78" t="s">
        <v>155</v>
      </c>
      <c r="CU1162" s="78" t="s">
        <v>446</v>
      </c>
      <c r="CV1162" s="78" t="s">
        <v>496</v>
      </c>
      <c r="CW1162" s="78">
        <v>2046</v>
      </c>
      <c r="CX1162" s="78">
        <v>0</v>
      </c>
      <c r="CY1162" s="78">
        <v>17672.08522378447</v>
      </c>
      <c r="CZ1162" s="78">
        <v>299.42001237341572</v>
      </c>
      <c r="DA1162" s="78">
        <v>10692.736176386101</v>
      </c>
      <c r="DB1162" s="78">
        <v>6679.9290350249594</v>
      </c>
      <c r="DC1162" s="78">
        <v>4606.6527407081221</v>
      </c>
      <c r="DD1162" s="78">
        <v>7.3398078141852776E-6</v>
      </c>
      <c r="DE1162" s="78">
        <v>0</v>
      </c>
      <c r="DF1162" s="78">
        <v>3.38119457834875E-2</v>
      </c>
      <c r="DG1162" s="78">
        <v>3.38119457834875E-2</v>
      </c>
      <c r="DH1162" s="78">
        <v>0</v>
      </c>
      <c r="DI1162" s="78">
        <v>8.0730681141903546E-6</v>
      </c>
      <c r="DJ1162" s="78">
        <v>8.0730681141903546E-6</v>
      </c>
      <c r="DK1162" s="78">
        <v>0</v>
      </c>
      <c r="DL1162" s="78">
        <v>8.0730681141903546E-6</v>
      </c>
    </row>
    <row r="1163" spans="98:116" x14ac:dyDescent="0.25">
      <c r="CT1163" s="78" t="s">
        <v>155</v>
      </c>
      <c r="CU1163" s="78" t="s">
        <v>446</v>
      </c>
      <c r="CV1163" s="78" t="s">
        <v>496</v>
      </c>
      <c r="CW1163" s="78">
        <v>2047</v>
      </c>
      <c r="CX1163" s="78">
        <v>0</v>
      </c>
      <c r="CY1163" s="78">
        <v>17672.08522378447</v>
      </c>
      <c r="CZ1163" s="78">
        <v>299.42001237341572</v>
      </c>
      <c r="DA1163" s="78">
        <v>10692.736176386101</v>
      </c>
      <c r="DB1163" s="78">
        <v>6679.9290350249594</v>
      </c>
      <c r="DC1163" s="78">
        <v>4606.6527407081221</v>
      </c>
      <c r="DD1163" s="78">
        <v>7.3398078141852776E-6</v>
      </c>
      <c r="DE1163" s="78">
        <v>0</v>
      </c>
      <c r="DF1163" s="78">
        <v>3.38119457834875E-2</v>
      </c>
      <c r="DG1163" s="78">
        <v>3.38119457834875E-2</v>
      </c>
      <c r="DH1163" s="78">
        <v>0</v>
      </c>
      <c r="DI1163" s="78">
        <v>8.0730681141903546E-6</v>
      </c>
      <c r="DJ1163" s="78">
        <v>8.0730681141903546E-6</v>
      </c>
      <c r="DK1163" s="78">
        <v>0</v>
      </c>
      <c r="DL1163" s="78">
        <v>8.0730681141903546E-6</v>
      </c>
    </row>
    <row r="1164" spans="98:116" x14ac:dyDescent="0.25">
      <c r="CT1164" s="78" t="s">
        <v>155</v>
      </c>
      <c r="CU1164" s="78" t="s">
        <v>446</v>
      </c>
      <c r="CV1164" s="78" t="s">
        <v>496</v>
      </c>
      <c r="CW1164" s="78">
        <v>2048</v>
      </c>
      <c r="CX1164" s="78">
        <v>0</v>
      </c>
      <c r="CY1164" s="78">
        <v>18552.334786110521</v>
      </c>
      <c r="CZ1164" s="78">
        <v>319.49113147947969</v>
      </c>
      <c r="DA1164" s="78">
        <v>11216.562625107879</v>
      </c>
      <c r="DB1164" s="78">
        <v>7016.2810295231611</v>
      </c>
      <c r="DC1164" s="78">
        <v>4838.609821265939</v>
      </c>
      <c r="DD1164" s="78">
        <v>7.3398078141852776E-6</v>
      </c>
      <c r="DE1164" s="78">
        <v>0</v>
      </c>
      <c r="DF1164" s="78">
        <v>3.5514466175921369E-2</v>
      </c>
      <c r="DG1164" s="78">
        <v>3.5514466175921369E-2</v>
      </c>
      <c r="DH1164" s="78">
        <v>0</v>
      </c>
      <c r="DI1164" s="78">
        <v>0</v>
      </c>
      <c r="DJ1164" s="78">
        <v>8.0730681141903546E-6</v>
      </c>
      <c r="DK1164" s="78">
        <v>0</v>
      </c>
      <c r="DL1164" s="78">
        <v>8.0730681141903546E-6</v>
      </c>
    </row>
    <row r="1165" spans="98:116" x14ac:dyDescent="0.25">
      <c r="CT1165" s="78" t="s">
        <v>155</v>
      </c>
      <c r="CU1165" s="78" t="s">
        <v>446</v>
      </c>
      <c r="CV1165" s="78" t="s">
        <v>496</v>
      </c>
      <c r="CW1165" s="78">
        <v>2049</v>
      </c>
      <c r="CX1165" s="78">
        <v>0</v>
      </c>
      <c r="CY1165" s="78">
        <v>18552.334786110521</v>
      </c>
      <c r="CZ1165" s="78">
        <v>319.49113147947969</v>
      </c>
      <c r="DA1165" s="78">
        <v>11216.562625107879</v>
      </c>
      <c r="DB1165" s="78">
        <v>7016.2810295231611</v>
      </c>
      <c r="DC1165" s="78">
        <v>4838.609821265939</v>
      </c>
      <c r="DD1165" s="78">
        <v>7.3398078141852776E-6</v>
      </c>
      <c r="DE1165" s="78">
        <v>0</v>
      </c>
      <c r="DF1165" s="78">
        <v>3.5514466175921369E-2</v>
      </c>
      <c r="DG1165" s="78">
        <v>3.5514466175921369E-2</v>
      </c>
      <c r="DH1165" s="78">
        <v>0</v>
      </c>
      <c r="DI1165" s="78">
        <v>1.9937627756716358E-6</v>
      </c>
      <c r="DJ1165" s="78">
        <v>0</v>
      </c>
      <c r="DK1165" s="78">
        <v>0</v>
      </c>
      <c r="DL1165" s="78">
        <v>0</v>
      </c>
    </row>
    <row r="1166" spans="98:116" x14ac:dyDescent="0.25">
      <c r="CT1166" s="78" t="s">
        <v>155</v>
      </c>
      <c r="CU1166" s="78" t="s">
        <v>446</v>
      </c>
      <c r="CV1166" s="78" t="s">
        <v>496</v>
      </c>
      <c r="CW1166" s="78">
        <v>2050</v>
      </c>
      <c r="CX1166" s="78">
        <v>0</v>
      </c>
      <c r="CY1166" s="78">
        <v>18552.334786110521</v>
      </c>
      <c r="CZ1166" s="78">
        <v>319.49113147947969</v>
      </c>
      <c r="DA1166" s="78">
        <v>11216.562625107879</v>
      </c>
      <c r="DB1166" s="78">
        <v>7016.2810295231611</v>
      </c>
      <c r="DC1166" s="78">
        <v>4838.609821265939</v>
      </c>
      <c r="DD1166" s="78">
        <v>7.3398078141852776E-6</v>
      </c>
      <c r="DE1166" s="78">
        <v>0</v>
      </c>
      <c r="DF1166" s="78">
        <v>3.5514466175921369E-2</v>
      </c>
      <c r="DG1166" s="78">
        <v>3.5514466175921369E-2</v>
      </c>
      <c r="DH1166" s="78">
        <v>0</v>
      </c>
      <c r="DI1166" s="78">
        <v>2.0579438980111533E-6</v>
      </c>
      <c r="DJ1166" s="78">
        <v>2.0579438980111533E-6</v>
      </c>
      <c r="DK1166" s="78">
        <v>0</v>
      </c>
      <c r="DL1166" s="78">
        <v>2.0579438980111533E-6</v>
      </c>
    </row>
    <row r="1167" spans="98:116" x14ac:dyDescent="0.25">
      <c r="CT1167" s="78" t="s">
        <v>155</v>
      </c>
      <c r="CU1167" s="78" t="s">
        <v>446</v>
      </c>
      <c r="CV1167" s="78" t="s">
        <v>496</v>
      </c>
      <c r="CW1167" s="78">
        <v>2051</v>
      </c>
      <c r="CX1167" s="78">
        <v>0</v>
      </c>
      <c r="CY1167" s="78">
        <v>18552.334786110521</v>
      </c>
      <c r="CZ1167" s="78">
        <v>319.49113147947969</v>
      </c>
      <c r="DA1167" s="78">
        <v>11216.562625107879</v>
      </c>
      <c r="DB1167" s="78">
        <v>7016.2810295231611</v>
      </c>
      <c r="DC1167" s="78">
        <v>4838.609821265939</v>
      </c>
      <c r="DD1167" s="78">
        <v>7.3398078141852776E-6</v>
      </c>
      <c r="DE1167" s="78">
        <v>0</v>
      </c>
      <c r="DF1167" s="78">
        <v>3.5514466175921369E-2</v>
      </c>
      <c r="DG1167" s="78">
        <v>3.5514466175921369E-2</v>
      </c>
      <c r="DH1167" s="78">
        <v>0</v>
      </c>
      <c r="DI1167" s="78">
        <v>2.0579438980111533E-6</v>
      </c>
      <c r="DJ1167" s="78">
        <v>2.0579438980111533E-6</v>
      </c>
      <c r="DK1167" s="78">
        <v>0</v>
      </c>
      <c r="DL1167" s="78">
        <v>2.0579438980111533E-6</v>
      </c>
    </row>
    <row r="1168" spans="98:116" x14ac:dyDescent="0.25">
      <c r="CT1168" s="78" t="s">
        <v>155</v>
      </c>
      <c r="CU1168" s="78" t="s">
        <v>446</v>
      </c>
      <c r="CV1168" s="78" t="s">
        <v>496</v>
      </c>
      <c r="CW1168" s="78">
        <v>2052</v>
      </c>
      <c r="CX1168" s="78">
        <v>0</v>
      </c>
      <c r="CY1168" s="78">
        <v>18552.334786110521</v>
      </c>
      <c r="CZ1168" s="78">
        <v>319.49113147947969</v>
      </c>
      <c r="DA1168" s="78">
        <v>11216.562625107879</v>
      </c>
      <c r="DB1168" s="78">
        <v>7016.2810295231611</v>
      </c>
      <c r="DC1168" s="78">
        <v>4838.609821265939</v>
      </c>
      <c r="DD1168" s="78">
        <v>7.3398078141852776E-6</v>
      </c>
      <c r="DE1168" s="78">
        <v>0</v>
      </c>
      <c r="DF1168" s="78">
        <v>3.5514466175921369E-2</v>
      </c>
      <c r="DG1168" s="78">
        <v>3.5514466175921369E-2</v>
      </c>
      <c r="DH1168" s="78">
        <v>0</v>
      </c>
      <c r="DI1168" s="78">
        <v>2.0579438980111533E-6</v>
      </c>
      <c r="DJ1168" s="78">
        <v>2.0579438980111533E-6</v>
      </c>
      <c r="DK1168" s="78">
        <v>0</v>
      </c>
      <c r="DL1168" s="78">
        <v>2.0579438980111533E-6</v>
      </c>
    </row>
    <row r="1169" spans="98:116" x14ac:dyDescent="0.25">
      <c r="CT1169" s="78" t="s">
        <v>155</v>
      </c>
      <c r="CU1169" s="78" t="s">
        <v>446</v>
      </c>
      <c r="CV1169" s="78" t="s">
        <v>496</v>
      </c>
      <c r="CW1169" s="78">
        <v>2053</v>
      </c>
      <c r="CX1169" s="78">
        <v>0</v>
      </c>
      <c r="CY1169" s="78">
        <v>19462.12827916797</v>
      </c>
      <c r="CZ1169" s="78">
        <v>340.53564326272772</v>
      </c>
      <c r="DA1169" s="78">
        <v>11757.141276483409</v>
      </c>
      <c r="DB1169" s="78">
        <v>7364.4513594218306</v>
      </c>
      <c r="DC1169" s="78">
        <v>5078.7171331926393</v>
      </c>
      <c r="DD1169" s="78">
        <v>7.3398078141852776E-6</v>
      </c>
      <c r="DE1169" s="78">
        <v>0</v>
      </c>
      <c r="DF1169" s="78">
        <v>3.7276807700243983E-2</v>
      </c>
      <c r="DG1169" s="78">
        <v>3.7276807700243983E-2</v>
      </c>
      <c r="DH1169" s="78">
        <v>0</v>
      </c>
      <c r="DI1169" s="78">
        <v>2.0579438980111533E-6</v>
      </c>
      <c r="DJ1169" s="78">
        <v>2.0579438980111533E-6</v>
      </c>
      <c r="DK1169" s="78">
        <v>0</v>
      </c>
      <c r="DL1169" s="78">
        <v>2.0579438980111533E-6</v>
      </c>
    </row>
    <row r="1170" spans="98:116" x14ac:dyDescent="0.25">
      <c r="CT1170" s="78" t="s">
        <v>155</v>
      </c>
      <c r="CU1170" s="78" t="s">
        <v>446</v>
      </c>
      <c r="CV1170" s="78" t="s">
        <v>496</v>
      </c>
      <c r="CW1170" s="78">
        <v>2054</v>
      </c>
      <c r="CX1170" s="78">
        <v>0</v>
      </c>
      <c r="CY1170" s="78">
        <v>19462.12827916797</v>
      </c>
      <c r="CZ1170" s="78">
        <v>340.53564326272772</v>
      </c>
      <c r="DA1170" s="78">
        <v>11757.141276483409</v>
      </c>
      <c r="DB1170" s="78">
        <v>7364.4513594218306</v>
      </c>
      <c r="DC1170" s="78">
        <v>5078.7171331926393</v>
      </c>
      <c r="DD1170" s="78">
        <v>7.3398078141852776E-6</v>
      </c>
      <c r="DE1170" s="78">
        <v>0</v>
      </c>
      <c r="DF1170" s="78">
        <v>3.7276807700243983E-2</v>
      </c>
      <c r="DG1170" s="78">
        <v>3.7276807700243983E-2</v>
      </c>
      <c r="DH1170" s="78">
        <v>0</v>
      </c>
      <c r="DI1170" s="78">
        <v>2.0579438980111533E-6</v>
      </c>
      <c r="DJ1170" s="78">
        <v>2.0579438980111533E-6</v>
      </c>
      <c r="DK1170" s="78">
        <v>0</v>
      </c>
      <c r="DL1170" s="78">
        <v>2.0579438980111533E-6</v>
      </c>
    </row>
    <row r="1171" spans="98:116" x14ac:dyDescent="0.25">
      <c r="CT1171" s="78" t="s">
        <v>155</v>
      </c>
      <c r="CU1171" s="78" t="s">
        <v>446</v>
      </c>
      <c r="CV1171" s="78" t="s">
        <v>496</v>
      </c>
      <c r="CW1171" s="78">
        <v>2055</v>
      </c>
      <c r="CX1171" s="78">
        <v>0</v>
      </c>
      <c r="CY1171" s="78">
        <v>19462.12827916797</v>
      </c>
      <c r="CZ1171" s="78">
        <v>340.53564326272772</v>
      </c>
      <c r="DA1171" s="78">
        <v>11757.141276483409</v>
      </c>
      <c r="DB1171" s="78">
        <v>7364.4513594218306</v>
      </c>
      <c r="DC1171" s="78">
        <v>5078.7171331926393</v>
      </c>
      <c r="DD1171" s="78">
        <v>7.3398078141852776E-6</v>
      </c>
      <c r="DE1171" s="78">
        <v>0</v>
      </c>
      <c r="DF1171" s="78">
        <v>3.7276807700243983E-2</v>
      </c>
      <c r="DG1171" s="78">
        <v>3.7276807700243983E-2</v>
      </c>
      <c r="DH1171" s="78">
        <v>0</v>
      </c>
      <c r="DI1171" s="78">
        <v>2.1397952844412234E-6</v>
      </c>
      <c r="DJ1171" s="78">
        <v>2.1397952844412234E-6</v>
      </c>
      <c r="DK1171" s="78">
        <v>0</v>
      </c>
      <c r="DL1171" s="78">
        <v>2.1397952844412234E-6</v>
      </c>
    </row>
    <row r="1172" spans="98:116" x14ac:dyDescent="0.25">
      <c r="CT1172" s="78" t="s">
        <v>155</v>
      </c>
      <c r="CU1172" s="78" t="s">
        <v>446</v>
      </c>
      <c r="CV1172" s="78" t="s">
        <v>497</v>
      </c>
      <c r="CW1172" s="78">
        <v>2026</v>
      </c>
      <c r="CX1172" s="78">
        <v>0</v>
      </c>
      <c r="CY1172" s="78">
        <v>5.475034607007772</v>
      </c>
      <c r="CZ1172" s="78">
        <v>0.71896016785821104</v>
      </c>
      <c r="DA1172" s="78">
        <v>3.0714971986151052</v>
      </c>
      <c r="DB1172" s="78">
        <v>1.684577240534445</v>
      </c>
      <c r="DC1172" s="78">
        <v>1.1617282640808071</v>
      </c>
      <c r="DD1172" s="78">
        <v>2.551568170441913E-5</v>
      </c>
      <c r="DE1172" s="78">
        <v>0</v>
      </c>
      <c r="DF1172" s="78">
        <v>2.9642288613313246E-5</v>
      </c>
      <c r="DG1172" s="78">
        <v>2.9642288613313246E-5</v>
      </c>
      <c r="DH1172" s="78">
        <v>0</v>
      </c>
      <c r="DI1172" s="78">
        <v>2.1397952844412234E-6</v>
      </c>
      <c r="DJ1172" s="78">
        <v>2.1397952844412234E-6</v>
      </c>
      <c r="DK1172" s="78">
        <v>0</v>
      </c>
      <c r="DL1172" s="78">
        <v>2.1397952844412234E-6</v>
      </c>
    </row>
    <row r="1173" spans="98:116" x14ac:dyDescent="0.25">
      <c r="CT1173" s="78" t="s">
        <v>155</v>
      </c>
      <c r="CU1173" s="78" t="s">
        <v>446</v>
      </c>
      <c r="CV1173" s="78" t="s">
        <v>497</v>
      </c>
      <c r="CW1173" s="78">
        <v>2027</v>
      </c>
      <c r="CX1173" s="78">
        <v>0</v>
      </c>
      <c r="CY1173" s="78">
        <v>5.475034607007772</v>
      </c>
      <c r="CZ1173" s="78">
        <v>0.71896016785821104</v>
      </c>
      <c r="DA1173" s="78">
        <v>3.0714971986151052</v>
      </c>
      <c r="DB1173" s="78">
        <v>1.684577240534445</v>
      </c>
      <c r="DC1173" s="78">
        <v>1.1617282640808071</v>
      </c>
      <c r="DD1173" s="78">
        <v>2.551568170441913E-5</v>
      </c>
      <c r="DE1173" s="78">
        <v>0</v>
      </c>
      <c r="DF1173" s="78">
        <v>2.9642288613313246E-5</v>
      </c>
      <c r="DG1173" s="78">
        <v>2.9642288613313246E-5</v>
      </c>
      <c r="DH1173" s="78">
        <v>0</v>
      </c>
      <c r="DI1173" s="78">
        <v>2.1397952844412234E-6</v>
      </c>
      <c r="DJ1173" s="78">
        <v>2.1397952844412234E-6</v>
      </c>
      <c r="DK1173" s="78">
        <v>0</v>
      </c>
      <c r="DL1173" s="78">
        <v>2.1397952844412234E-6</v>
      </c>
    </row>
    <row r="1174" spans="98:116" x14ac:dyDescent="0.25">
      <c r="CT1174" s="78" t="s">
        <v>155</v>
      </c>
      <c r="CU1174" s="78" t="s">
        <v>446</v>
      </c>
      <c r="CV1174" s="78" t="s">
        <v>497</v>
      </c>
      <c r="CW1174" s="78">
        <v>2028</v>
      </c>
      <c r="CX1174" s="78">
        <v>0</v>
      </c>
      <c r="CY1174" s="78">
        <v>5.7770153400784592</v>
      </c>
      <c r="CZ1174" s="78">
        <v>0.74733835430389062</v>
      </c>
      <c r="DA1174" s="78">
        <v>3.2379513401017199</v>
      </c>
      <c r="DB1174" s="78">
        <v>1.7917256456728421</v>
      </c>
      <c r="DC1174" s="78">
        <v>1.2356205901227792</v>
      </c>
      <c r="DD1174" s="78">
        <v>2.551568170441913E-5</v>
      </c>
      <c r="DE1174" s="78">
        <v>0</v>
      </c>
      <c r="DF1174" s="78">
        <v>3.1527701684999369E-5</v>
      </c>
      <c r="DG1174" s="78">
        <v>3.1527701684999369E-5</v>
      </c>
      <c r="DH1174" s="78">
        <v>0</v>
      </c>
      <c r="DI1174" s="78">
        <v>2.1397952844412234E-6</v>
      </c>
      <c r="DJ1174" s="78">
        <v>2.1397952844412234E-6</v>
      </c>
      <c r="DK1174" s="78">
        <v>0</v>
      </c>
      <c r="DL1174" s="78">
        <v>2.1397952844412234E-6</v>
      </c>
    </row>
    <row r="1175" spans="98:116" x14ac:dyDescent="0.25">
      <c r="CT1175" s="78" t="s">
        <v>155</v>
      </c>
      <c r="CU1175" s="78" t="s">
        <v>446</v>
      </c>
      <c r="CV1175" s="78" t="s">
        <v>497</v>
      </c>
      <c r="CW1175" s="78">
        <v>2029</v>
      </c>
      <c r="CX1175" s="78">
        <v>0</v>
      </c>
      <c r="CY1175" s="78">
        <v>5.7770153400784592</v>
      </c>
      <c r="CZ1175" s="78">
        <v>0.74733835430389062</v>
      </c>
      <c r="DA1175" s="78">
        <v>3.2379513401017199</v>
      </c>
      <c r="DB1175" s="78">
        <v>1.7917256456728421</v>
      </c>
      <c r="DC1175" s="78">
        <v>1.2356205901227792</v>
      </c>
      <c r="DD1175" s="78">
        <v>2.551568170441913E-5</v>
      </c>
      <c r="DE1175" s="78">
        <v>0</v>
      </c>
      <c r="DF1175" s="78">
        <v>3.1527701684999369E-5</v>
      </c>
      <c r="DG1175" s="78">
        <v>3.1527701684999369E-5</v>
      </c>
      <c r="DH1175" s="78">
        <v>0</v>
      </c>
      <c r="DI1175" s="78">
        <v>2.1397952844412234E-6</v>
      </c>
      <c r="DJ1175" s="78">
        <v>2.1397952844412234E-6</v>
      </c>
      <c r="DK1175" s="78">
        <v>0</v>
      </c>
      <c r="DL1175" s="78">
        <v>2.1397952844412234E-6</v>
      </c>
    </row>
    <row r="1176" spans="98:116" x14ac:dyDescent="0.25">
      <c r="CT1176" s="78" t="s">
        <v>155</v>
      </c>
      <c r="CU1176" s="78" t="s">
        <v>446</v>
      </c>
      <c r="CV1176" s="78" t="s">
        <v>497</v>
      </c>
      <c r="CW1176" s="78">
        <v>2030</v>
      </c>
      <c r="CX1176" s="78">
        <v>0</v>
      </c>
      <c r="CY1176" s="78">
        <v>5.7770153400784592</v>
      </c>
      <c r="CZ1176" s="78">
        <v>0.74733835430389062</v>
      </c>
      <c r="DA1176" s="78">
        <v>3.2379513401017199</v>
      </c>
      <c r="DB1176" s="78">
        <v>1.7917256456728421</v>
      </c>
      <c r="DC1176" s="78">
        <v>1.2356205901227792</v>
      </c>
      <c r="DD1176" s="78">
        <v>2.551568170441913E-5</v>
      </c>
      <c r="DE1176" s="78">
        <v>0</v>
      </c>
      <c r="DF1176" s="78">
        <v>3.1527701684999369E-5</v>
      </c>
      <c r="DG1176" s="78">
        <v>3.1527701684999369E-5</v>
      </c>
      <c r="DH1176" s="78">
        <v>0</v>
      </c>
      <c r="DI1176" s="78">
        <v>2.2320507701985853E-6</v>
      </c>
      <c r="DJ1176" s="78">
        <v>2.2320507701985853E-6</v>
      </c>
      <c r="DK1176" s="78">
        <v>0</v>
      </c>
      <c r="DL1176" s="78">
        <v>2.2320507701985853E-6</v>
      </c>
    </row>
    <row r="1177" spans="98:116" x14ac:dyDescent="0.25">
      <c r="CT1177" s="78" t="s">
        <v>155</v>
      </c>
      <c r="CU1177" s="78" t="s">
        <v>446</v>
      </c>
      <c r="CV1177" s="78" t="s">
        <v>497</v>
      </c>
      <c r="CW1177" s="78">
        <v>2031</v>
      </c>
      <c r="CX1177" s="78">
        <v>0</v>
      </c>
      <c r="CY1177" s="78">
        <v>5.7770153400784592</v>
      </c>
      <c r="CZ1177" s="78">
        <v>0.74733835430389062</v>
      </c>
      <c r="DA1177" s="78">
        <v>3.2379513401017199</v>
      </c>
      <c r="DB1177" s="78">
        <v>1.7917256456728421</v>
      </c>
      <c r="DC1177" s="78">
        <v>1.2356205901227792</v>
      </c>
      <c r="DD1177" s="78">
        <v>2.551568170441913E-5</v>
      </c>
      <c r="DE1177" s="78">
        <v>0</v>
      </c>
      <c r="DF1177" s="78">
        <v>3.1527701684999369E-5</v>
      </c>
      <c r="DG1177" s="78">
        <v>3.1527701684999369E-5</v>
      </c>
      <c r="DH1177" s="78">
        <v>0</v>
      </c>
      <c r="DI1177" s="78">
        <v>2.2320507701985853E-6</v>
      </c>
      <c r="DJ1177" s="78">
        <v>2.2320507701985853E-6</v>
      </c>
      <c r="DK1177" s="78">
        <v>0</v>
      </c>
      <c r="DL1177" s="78">
        <v>2.2320507701985853E-6</v>
      </c>
    </row>
    <row r="1178" spans="98:116" x14ac:dyDescent="0.25">
      <c r="CT1178" s="78" t="s">
        <v>155</v>
      </c>
      <c r="CU1178" s="78" t="s">
        <v>446</v>
      </c>
      <c r="CV1178" s="78" t="s">
        <v>497</v>
      </c>
      <c r="CW1178" s="78">
        <v>2032</v>
      </c>
      <c r="CX1178" s="78">
        <v>0</v>
      </c>
      <c r="CY1178" s="78">
        <v>5.7770153400784592</v>
      </c>
      <c r="CZ1178" s="78">
        <v>0.74733835430389062</v>
      </c>
      <c r="DA1178" s="78">
        <v>3.2379513401017199</v>
      </c>
      <c r="DB1178" s="78">
        <v>1.7917256456728421</v>
      </c>
      <c r="DC1178" s="78">
        <v>1.2356205901227792</v>
      </c>
      <c r="DD1178" s="78">
        <v>2.551568170441913E-5</v>
      </c>
      <c r="DE1178" s="78">
        <v>0</v>
      </c>
      <c r="DF1178" s="78">
        <v>3.1527701684999369E-5</v>
      </c>
      <c r="DG1178" s="78">
        <v>3.1527701684999369E-5</v>
      </c>
      <c r="DH1178" s="78">
        <v>0</v>
      </c>
      <c r="DI1178" s="78">
        <v>2.2320507701985853E-6</v>
      </c>
      <c r="DJ1178" s="78">
        <v>2.2320507701985853E-6</v>
      </c>
      <c r="DK1178" s="78">
        <v>0</v>
      </c>
      <c r="DL1178" s="78">
        <v>2.2320507701985853E-6</v>
      </c>
    </row>
    <row r="1179" spans="98:116" x14ac:dyDescent="0.25">
      <c r="CT1179" s="78" t="s">
        <v>155</v>
      </c>
      <c r="CU1179" s="78" t="s">
        <v>446</v>
      </c>
      <c r="CV1179" s="78" t="s">
        <v>497</v>
      </c>
      <c r="CW1179" s="78">
        <v>2033</v>
      </c>
      <c r="CX1179" s="78">
        <v>0</v>
      </c>
      <c r="CY1179" s="78">
        <v>6.1205037377421787</v>
      </c>
      <c r="CZ1179" s="78">
        <v>0.77885081086862518</v>
      </c>
      <c r="DA1179" s="78">
        <v>3.4265150031539302</v>
      </c>
      <c r="DB1179" s="78">
        <v>1.9151379237196171</v>
      </c>
      <c r="DC1179" s="78">
        <v>1.3207289057830647</v>
      </c>
      <c r="DD1179" s="78">
        <v>2.551568170441913E-5</v>
      </c>
      <c r="DE1179" s="78">
        <v>0</v>
      </c>
      <c r="DF1179" s="78">
        <v>3.3699298377786438E-5</v>
      </c>
      <c r="DG1179" s="78">
        <v>3.3699298377786438E-5</v>
      </c>
      <c r="DH1179" s="78">
        <v>0</v>
      </c>
      <c r="DI1179" s="78">
        <v>2.2320507701985853E-6</v>
      </c>
      <c r="DJ1179" s="78">
        <v>2.2320507701985853E-6</v>
      </c>
      <c r="DK1179" s="78">
        <v>0</v>
      </c>
      <c r="DL1179" s="78">
        <v>2.2320507701985853E-6</v>
      </c>
    </row>
    <row r="1180" spans="98:116" x14ac:dyDescent="0.25">
      <c r="CT1180" s="78" t="s">
        <v>155</v>
      </c>
      <c r="CU1180" s="78" t="s">
        <v>446</v>
      </c>
      <c r="CV1180" s="78" t="s">
        <v>497</v>
      </c>
      <c r="CW1180" s="78">
        <v>2034</v>
      </c>
      <c r="CX1180" s="78">
        <v>0</v>
      </c>
      <c r="CY1180" s="78">
        <v>6.1205037377421787</v>
      </c>
      <c r="CZ1180" s="78">
        <v>0.77885081086862518</v>
      </c>
      <c r="DA1180" s="78">
        <v>3.4265150031539302</v>
      </c>
      <c r="DB1180" s="78">
        <v>1.9151379237196171</v>
      </c>
      <c r="DC1180" s="78">
        <v>1.3207289057830647</v>
      </c>
      <c r="DD1180" s="78">
        <v>2.551568170441913E-5</v>
      </c>
      <c r="DE1180" s="78">
        <v>0</v>
      </c>
      <c r="DF1180" s="78">
        <v>3.3699298377786438E-5</v>
      </c>
      <c r="DG1180" s="78">
        <v>3.3699298377786438E-5</v>
      </c>
      <c r="DH1180" s="78">
        <v>0</v>
      </c>
      <c r="DI1180" s="78">
        <v>2.2320507701985853E-6</v>
      </c>
      <c r="DJ1180" s="78">
        <v>2.2320507701985853E-6</v>
      </c>
      <c r="DK1180" s="78">
        <v>0</v>
      </c>
      <c r="DL1180" s="78">
        <v>2.2320507701985853E-6</v>
      </c>
    </row>
    <row r="1181" spans="98:116" x14ac:dyDescent="0.25">
      <c r="CT1181" s="78" t="s">
        <v>155</v>
      </c>
      <c r="CU1181" s="78" t="s">
        <v>446</v>
      </c>
      <c r="CV1181" s="78" t="s">
        <v>497</v>
      </c>
      <c r="CW1181" s="78">
        <v>2035</v>
      </c>
      <c r="CX1181" s="78">
        <v>0</v>
      </c>
      <c r="CY1181" s="78">
        <v>6.1205037377421787</v>
      </c>
      <c r="CZ1181" s="78">
        <v>0.77885081086862518</v>
      </c>
      <c r="DA1181" s="78">
        <v>3.4265150031539302</v>
      </c>
      <c r="DB1181" s="78">
        <v>1.9151379237196171</v>
      </c>
      <c r="DC1181" s="78">
        <v>1.3207289057830647</v>
      </c>
      <c r="DD1181" s="78">
        <v>2.551568170441913E-5</v>
      </c>
      <c r="DE1181" s="78">
        <v>0</v>
      </c>
      <c r="DF1181" s="78">
        <v>3.3699298377786438E-5</v>
      </c>
      <c r="DG1181" s="78">
        <v>3.3699298377786438E-5</v>
      </c>
      <c r="DH1181" s="78">
        <v>0</v>
      </c>
      <c r="DI1181" s="78">
        <v>2.3337386413455357E-6</v>
      </c>
      <c r="DJ1181" s="78">
        <v>2.3337386413455357E-6</v>
      </c>
      <c r="DK1181" s="78">
        <v>0</v>
      </c>
      <c r="DL1181" s="78">
        <v>2.3337386413455357E-6</v>
      </c>
    </row>
    <row r="1182" spans="98:116" x14ac:dyDescent="0.25">
      <c r="CT1182" s="78" t="s">
        <v>155</v>
      </c>
      <c r="CU1182" s="78" t="s">
        <v>446</v>
      </c>
      <c r="CV1182" s="78" t="s">
        <v>497</v>
      </c>
      <c r="CW1182" s="78">
        <v>2036</v>
      </c>
      <c r="CX1182" s="78">
        <v>0</v>
      </c>
      <c r="CY1182" s="78">
        <v>6.1205037377421787</v>
      </c>
      <c r="CZ1182" s="78">
        <v>0.77885081086862518</v>
      </c>
      <c r="DA1182" s="78">
        <v>3.4265150031539302</v>
      </c>
      <c r="DB1182" s="78">
        <v>1.9151379237196171</v>
      </c>
      <c r="DC1182" s="78">
        <v>1.3207289057830647</v>
      </c>
      <c r="DD1182" s="78">
        <v>2.551568170441913E-5</v>
      </c>
      <c r="DE1182" s="78">
        <v>0</v>
      </c>
      <c r="DF1182" s="78">
        <v>3.3699298377786438E-5</v>
      </c>
      <c r="DG1182" s="78">
        <v>3.3699298377786438E-5</v>
      </c>
      <c r="DH1182" s="78">
        <v>0</v>
      </c>
      <c r="DI1182" s="78">
        <v>2.3337386413455357E-6</v>
      </c>
      <c r="DJ1182" s="78">
        <v>2.3337386413455357E-6</v>
      </c>
      <c r="DK1182" s="78">
        <v>0</v>
      </c>
      <c r="DL1182" s="78">
        <v>2.3337386413455357E-6</v>
      </c>
    </row>
    <row r="1183" spans="98:116" x14ac:dyDescent="0.25">
      <c r="CT1183" s="78" t="s">
        <v>155</v>
      </c>
      <c r="CU1183" s="78" t="s">
        <v>446</v>
      </c>
      <c r="CV1183" s="78" t="s">
        <v>497</v>
      </c>
      <c r="CW1183" s="78">
        <v>2037</v>
      </c>
      <c r="CX1183" s="78">
        <v>0</v>
      </c>
      <c r="CY1183" s="78">
        <v>6.1205037377421787</v>
      </c>
      <c r="CZ1183" s="78">
        <v>0.77885081086862518</v>
      </c>
      <c r="DA1183" s="78">
        <v>3.4265150031539302</v>
      </c>
      <c r="DB1183" s="78">
        <v>1.9151379237196171</v>
      </c>
      <c r="DC1183" s="78">
        <v>1.3207289057830647</v>
      </c>
      <c r="DD1183" s="78">
        <v>2.551568170441913E-5</v>
      </c>
      <c r="DE1183" s="78">
        <v>0</v>
      </c>
      <c r="DF1183" s="78">
        <v>3.3699298377786438E-5</v>
      </c>
      <c r="DG1183" s="78">
        <v>3.3699298377786438E-5</v>
      </c>
      <c r="DH1183" s="78">
        <v>0</v>
      </c>
      <c r="DI1183" s="78">
        <v>2.3337386413455357E-6</v>
      </c>
      <c r="DJ1183" s="78">
        <v>2.3337386413455357E-6</v>
      </c>
      <c r="DK1183" s="78">
        <v>0</v>
      </c>
      <c r="DL1183" s="78">
        <v>2.3337386413455357E-6</v>
      </c>
    </row>
    <row r="1184" spans="98:116" x14ac:dyDescent="0.25">
      <c r="CT1184" s="78" t="s">
        <v>155</v>
      </c>
      <c r="CU1184" s="78" t="s">
        <v>446</v>
      </c>
      <c r="CV1184" s="78" t="s">
        <v>497</v>
      </c>
      <c r="CW1184" s="78">
        <v>2038</v>
      </c>
      <c r="CX1184" s="78">
        <v>0</v>
      </c>
      <c r="CY1184" s="78">
        <v>6.5028144709638038</v>
      </c>
      <c r="CZ1184" s="78">
        <v>0.81303636269304347</v>
      </c>
      <c r="DA1184" s="78">
        <v>3.6355267003048182</v>
      </c>
      <c r="DB1184" s="78">
        <v>2.0542514079659422</v>
      </c>
      <c r="DC1184" s="78">
        <v>1.4166651814699207</v>
      </c>
      <c r="DD1184" s="78">
        <v>2.551568170441913E-5</v>
      </c>
      <c r="DE1184" s="78">
        <v>0</v>
      </c>
      <c r="DF1184" s="78">
        <v>3.614717785211966E-5</v>
      </c>
      <c r="DG1184" s="78">
        <v>3.614717785211966E-5</v>
      </c>
      <c r="DH1184" s="78">
        <v>0</v>
      </c>
      <c r="DI1184" s="78">
        <v>2.3337386413455357E-6</v>
      </c>
      <c r="DJ1184" s="78">
        <v>2.3337386413455357E-6</v>
      </c>
      <c r="DK1184" s="78">
        <v>0</v>
      </c>
      <c r="DL1184" s="78">
        <v>2.3337386413455357E-6</v>
      </c>
    </row>
    <row r="1185" spans="98:116" x14ac:dyDescent="0.25">
      <c r="CT1185" s="78" t="s">
        <v>155</v>
      </c>
      <c r="CU1185" s="78" t="s">
        <v>446</v>
      </c>
      <c r="CV1185" s="78" t="s">
        <v>497</v>
      </c>
      <c r="CW1185" s="78">
        <v>2039</v>
      </c>
      <c r="CX1185" s="78">
        <v>0</v>
      </c>
      <c r="CY1185" s="78">
        <v>6.5028144709638038</v>
      </c>
      <c r="CZ1185" s="78">
        <v>0.81303636269304347</v>
      </c>
      <c r="DA1185" s="78">
        <v>3.6355267003048182</v>
      </c>
      <c r="DB1185" s="78">
        <v>2.0542514079659422</v>
      </c>
      <c r="DC1185" s="78">
        <v>1.4166651814699207</v>
      </c>
      <c r="DD1185" s="78">
        <v>2.551568170441913E-5</v>
      </c>
      <c r="DE1185" s="78">
        <v>0</v>
      </c>
      <c r="DF1185" s="78">
        <v>3.614717785211966E-5</v>
      </c>
      <c r="DG1185" s="78">
        <v>3.614717785211966E-5</v>
      </c>
      <c r="DH1185" s="78">
        <v>0</v>
      </c>
      <c r="DI1185" s="78">
        <v>2.3337386413455357E-6</v>
      </c>
      <c r="DJ1185" s="78">
        <v>2.3337386413455357E-6</v>
      </c>
      <c r="DK1185" s="78">
        <v>0</v>
      </c>
      <c r="DL1185" s="78">
        <v>2.3337386413455357E-6</v>
      </c>
    </row>
    <row r="1186" spans="98:116" x14ac:dyDescent="0.25">
      <c r="CT1186" s="78" t="s">
        <v>155</v>
      </c>
      <c r="CU1186" s="78" t="s">
        <v>446</v>
      </c>
      <c r="CV1186" s="78" t="s">
        <v>497</v>
      </c>
      <c r="CW1186" s="78">
        <v>2040</v>
      </c>
      <c r="CX1186" s="78">
        <v>0</v>
      </c>
      <c r="CY1186" s="78">
        <v>6.5028144709638038</v>
      </c>
      <c r="CZ1186" s="78">
        <v>0.81303636269304347</v>
      </c>
      <c r="DA1186" s="78">
        <v>3.6355267003048182</v>
      </c>
      <c r="DB1186" s="78">
        <v>2.0542514079659422</v>
      </c>
      <c r="DC1186" s="78">
        <v>1.4166651814699207</v>
      </c>
      <c r="DD1186" s="78">
        <v>2.551568170441913E-5</v>
      </c>
      <c r="DE1186" s="78">
        <v>0</v>
      </c>
      <c r="DF1186" s="78">
        <v>3.614717785211966E-5</v>
      </c>
      <c r="DG1186" s="78">
        <v>3.614717785211966E-5</v>
      </c>
      <c r="DH1186" s="78">
        <v>0</v>
      </c>
      <c r="DI1186" s="78">
        <v>2.4438297332666658E-6</v>
      </c>
      <c r="DJ1186" s="78">
        <v>2.4438297332666658E-6</v>
      </c>
      <c r="DK1186" s="78">
        <v>0</v>
      </c>
      <c r="DL1186" s="78">
        <v>2.4438297332666658E-6</v>
      </c>
    </row>
    <row r="1187" spans="98:116" x14ac:dyDescent="0.25">
      <c r="CT1187" s="78" t="s">
        <v>155</v>
      </c>
      <c r="CU1187" s="78" t="s">
        <v>446</v>
      </c>
      <c r="CV1187" s="78" t="s">
        <v>497</v>
      </c>
      <c r="CW1187" s="78">
        <v>2041</v>
      </c>
      <c r="CX1187" s="78">
        <v>0</v>
      </c>
      <c r="CY1187" s="78">
        <v>6.5028144709638038</v>
      </c>
      <c r="CZ1187" s="78">
        <v>0.81303636269304347</v>
      </c>
      <c r="DA1187" s="78">
        <v>3.6355267003048182</v>
      </c>
      <c r="DB1187" s="78">
        <v>2.0542514079659422</v>
      </c>
      <c r="DC1187" s="78">
        <v>1.4166651814699207</v>
      </c>
      <c r="DD1187" s="78">
        <v>2.551568170441913E-5</v>
      </c>
      <c r="DE1187" s="78">
        <v>0</v>
      </c>
      <c r="DF1187" s="78">
        <v>3.614717785211966E-5</v>
      </c>
      <c r="DG1187" s="78">
        <v>3.614717785211966E-5</v>
      </c>
      <c r="DH1187" s="78">
        <v>0</v>
      </c>
      <c r="DI1187" s="78">
        <v>2.4438297332666658E-6</v>
      </c>
      <c r="DJ1187" s="78">
        <v>2.4438297332666658E-6</v>
      </c>
      <c r="DK1187" s="78">
        <v>0</v>
      </c>
      <c r="DL1187" s="78">
        <v>2.4438297332666658E-6</v>
      </c>
    </row>
    <row r="1188" spans="98:116" x14ac:dyDescent="0.25">
      <c r="CT1188" s="78" t="s">
        <v>155</v>
      </c>
      <c r="CU1188" s="78" t="s">
        <v>446</v>
      </c>
      <c r="CV1188" s="78" t="s">
        <v>497</v>
      </c>
      <c r="CW1188" s="78">
        <v>2042</v>
      </c>
      <c r="CX1188" s="78">
        <v>0</v>
      </c>
      <c r="CY1188" s="78">
        <v>6.5028144709638038</v>
      </c>
      <c r="CZ1188" s="78">
        <v>0.81303636269304347</v>
      </c>
      <c r="DA1188" s="78">
        <v>3.6355267003048182</v>
      </c>
      <c r="DB1188" s="78">
        <v>2.0542514079659422</v>
      </c>
      <c r="DC1188" s="78">
        <v>1.4166651814699207</v>
      </c>
      <c r="DD1188" s="78">
        <v>2.551568170441913E-5</v>
      </c>
      <c r="DE1188" s="78">
        <v>0</v>
      </c>
      <c r="DF1188" s="78">
        <v>3.614717785211966E-5</v>
      </c>
      <c r="DG1188" s="78">
        <v>3.614717785211966E-5</v>
      </c>
      <c r="DH1188" s="78">
        <v>0</v>
      </c>
      <c r="DI1188" s="78">
        <v>2.4438297332666658E-6</v>
      </c>
      <c r="DJ1188" s="78">
        <v>2.4438297332666658E-6</v>
      </c>
      <c r="DK1188" s="78">
        <v>0</v>
      </c>
      <c r="DL1188" s="78">
        <v>2.4438297332666658E-6</v>
      </c>
    </row>
    <row r="1189" spans="98:116" x14ac:dyDescent="0.25">
      <c r="CT1189" s="78" t="s">
        <v>155</v>
      </c>
      <c r="CU1189" s="78" t="s">
        <v>446</v>
      </c>
      <c r="CV1189" s="78" t="s">
        <v>497</v>
      </c>
      <c r="CW1189" s="78">
        <v>2043</v>
      </c>
      <c r="CX1189" s="78">
        <v>0</v>
      </c>
      <c r="CY1189" s="78">
        <v>6.9209339048533733</v>
      </c>
      <c r="CZ1189" s="78">
        <v>0.84943606974448682</v>
      </c>
      <c r="DA1189" s="78">
        <v>3.8631868733595751</v>
      </c>
      <c r="DB1189" s="78">
        <v>2.208310961749306</v>
      </c>
      <c r="DC1189" s="78">
        <v>1.5229086553073268</v>
      </c>
      <c r="DD1189" s="78">
        <v>2.551568170441913E-5</v>
      </c>
      <c r="DE1189" s="78">
        <v>0</v>
      </c>
      <c r="DF1189" s="78">
        <v>3.8858052513726697E-5</v>
      </c>
      <c r="DG1189" s="78">
        <v>3.8858052513726697E-5</v>
      </c>
      <c r="DH1189" s="78">
        <v>0</v>
      </c>
      <c r="DI1189" s="78">
        <v>2.4438297332666658E-6</v>
      </c>
      <c r="DJ1189" s="78">
        <v>2.4438297332666658E-6</v>
      </c>
      <c r="DK1189" s="78">
        <v>0</v>
      </c>
      <c r="DL1189" s="78">
        <v>2.4438297332666658E-6</v>
      </c>
    </row>
    <row r="1190" spans="98:116" x14ac:dyDescent="0.25">
      <c r="CT1190" s="78" t="s">
        <v>155</v>
      </c>
      <c r="CU1190" s="78" t="s">
        <v>446</v>
      </c>
      <c r="CV1190" s="78" t="s">
        <v>497</v>
      </c>
      <c r="CW1190" s="78">
        <v>2044</v>
      </c>
      <c r="CX1190" s="78">
        <v>0</v>
      </c>
      <c r="CY1190" s="78">
        <v>6.9209339048533733</v>
      </c>
      <c r="CZ1190" s="78">
        <v>0.84943606974448682</v>
      </c>
      <c r="DA1190" s="78">
        <v>3.8631868733595751</v>
      </c>
      <c r="DB1190" s="78">
        <v>2.208310961749306</v>
      </c>
      <c r="DC1190" s="78">
        <v>1.5229086553073268</v>
      </c>
      <c r="DD1190" s="78">
        <v>2.551568170441913E-5</v>
      </c>
      <c r="DE1190" s="78">
        <v>0</v>
      </c>
      <c r="DF1190" s="78">
        <v>3.8858052513726697E-5</v>
      </c>
      <c r="DG1190" s="78">
        <v>3.8858052513726697E-5</v>
      </c>
      <c r="DH1190" s="78">
        <v>0</v>
      </c>
      <c r="DI1190" s="78">
        <v>2.4438297332666658E-6</v>
      </c>
      <c r="DJ1190" s="78">
        <v>2.4438297332666658E-6</v>
      </c>
      <c r="DK1190" s="78">
        <v>0</v>
      </c>
      <c r="DL1190" s="78">
        <v>2.4438297332666658E-6</v>
      </c>
    </row>
    <row r="1191" spans="98:116" x14ac:dyDescent="0.25">
      <c r="CT1191" s="78" t="s">
        <v>155</v>
      </c>
      <c r="CU1191" s="78" t="s">
        <v>446</v>
      </c>
      <c r="CV1191" s="78" t="s">
        <v>497</v>
      </c>
      <c r="CW1191" s="78">
        <v>2045</v>
      </c>
      <c r="CX1191" s="78">
        <v>0</v>
      </c>
      <c r="CY1191" s="78">
        <v>6.9209339048533733</v>
      </c>
      <c r="CZ1191" s="78">
        <v>0.84943606974448682</v>
      </c>
      <c r="DA1191" s="78">
        <v>3.8631868733595751</v>
      </c>
      <c r="DB1191" s="78">
        <v>2.208310961749306</v>
      </c>
      <c r="DC1191" s="78">
        <v>1.5229086553073268</v>
      </c>
      <c r="DD1191" s="78">
        <v>2.551568170441913E-5</v>
      </c>
      <c r="DE1191" s="78">
        <v>0</v>
      </c>
      <c r="DF1191" s="78">
        <v>3.8858052513726697E-5</v>
      </c>
      <c r="DG1191" s="78">
        <v>3.8858052513726697E-5</v>
      </c>
      <c r="DH1191" s="78">
        <v>0</v>
      </c>
      <c r="DI1191" s="78">
        <v>2.5612034443340202E-6</v>
      </c>
      <c r="DJ1191" s="78">
        <v>2.5612034443340202E-6</v>
      </c>
      <c r="DK1191" s="78">
        <v>0</v>
      </c>
      <c r="DL1191" s="78">
        <v>2.5612034443340202E-6</v>
      </c>
    </row>
    <row r="1192" spans="98:116" x14ac:dyDescent="0.25">
      <c r="CT1192" s="78" t="s">
        <v>155</v>
      </c>
      <c r="CU1192" s="78" t="s">
        <v>446</v>
      </c>
      <c r="CV1192" s="78" t="s">
        <v>497</v>
      </c>
      <c r="CW1192" s="78">
        <v>2046</v>
      </c>
      <c r="CX1192" s="78">
        <v>0</v>
      </c>
      <c r="CY1192" s="78">
        <v>6.9209339048533733</v>
      </c>
      <c r="CZ1192" s="78">
        <v>0.84943606974448682</v>
      </c>
      <c r="DA1192" s="78">
        <v>3.8631868733595751</v>
      </c>
      <c r="DB1192" s="78">
        <v>2.208310961749306</v>
      </c>
      <c r="DC1192" s="78">
        <v>1.5229086553073268</v>
      </c>
      <c r="DD1192" s="78">
        <v>2.551568170441913E-5</v>
      </c>
      <c r="DE1192" s="78">
        <v>0</v>
      </c>
      <c r="DF1192" s="78">
        <v>3.8858052513726697E-5</v>
      </c>
      <c r="DG1192" s="78">
        <v>3.8858052513726697E-5</v>
      </c>
      <c r="DH1192" s="78">
        <v>0</v>
      </c>
      <c r="DI1192" s="78">
        <v>2.5612034443340202E-6</v>
      </c>
      <c r="DJ1192" s="78">
        <v>2.5612034443340202E-6</v>
      </c>
      <c r="DK1192" s="78">
        <v>0</v>
      </c>
      <c r="DL1192" s="78">
        <v>2.5612034443340202E-6</v>
      </c>
    </row>
    <row r="1193" spans="98:116" x14ac:dyDescent="0.25">
      <c r="CT1193" s="78" t="s">
        <v>155</v>
      </c>
      <c r="CU1193" s="78" t="s">
        <v>446</v>
      </c>
      <c r="CV1193" s="78" t="s">
        <v>497</v>
      </c>
      <c r="CW1193" s="78">
        <v>2047</v>
      </c>
      <c r="CX1193" s="78">
        <v>0</v>
      </c>
      <c r="CY1193" s="78">
        <v>6.9209339048533733</v>
      </c>
      <c r="CZ1193" s="78">
        <v>0.84943606974448682</v>
      </c>
      <c r="DA1193" s="78">
        <v>3.8631868733595751</v>
      </c>
      <c r="DB1193" s="78">
        <v>2.208310961749306</v>
      </c>
      <c r="DC1193" s="78">
        <v>1.5229086553073268</v>
      </c>
      <c r="DD1193" s="78">
        <v>2.551568170441913E-5</v>
      </c>
      <c r="DE1193" s="78">
        <v>0</v>
      </c>
      <c r="DF1193" s="78">
        <v>3.8858052513726697E-5</v>
      </c>
      <c r="DG1193" s="78">
        <v>3.8858052513726697E-5</v>
      </c>
      <c r="DH1193" s="78">
        <v>0</v>
      </c>
      <c r="DI1193" s="78">
        <v>2.5612034443340202E-6</v>
      </c>
      <c r="DJ1193" s="78">
        <v>2.5612034443340202E-6</v>
      </c>
      <c r="DK1193" s="78">
        <v>0</v>
      </c>
      <c r="DL1193" s="78">
        <v>2.5612034443340202E-6</v>
      </c>
    </row>
    <row r="1194" spans="98:116" x14ac:dyDescent="0.25">
      <c r="CT1194" s="78" t="s">
        <v>155</v>
      </c>
      <c r="CU1194" s="78" t="s">
        <v>446</v>
      </c>
      <c r="CV1194" s="78" t="s">
        <v>497</v>
      </c>
      <c r="CW1194" s="78">
        <v>2048</v>
      </c>
      <c r="CX1194" s="78">
        <v>0</v>
      </c>
      <c r="CY1194" s="78">
        <v>7.3713487866928817</v>
      </c>
      <c r="CZ1194" s="78">
        <v>0.88758656625867816</v>
      </c>
      <c r="DA1194" s="78">
        <v>4.1074699954702671</v>
      </c>
      <c r="DB1194" s="78">
        <v>2.3762922249639309</v>
      </c>
      <c r="DC1194" s="78">
        <v>1.6387529019329756</v>
      </c>
      <c r="DD1194" s="78">
        <v>2.551568170441913E-5</v>
      </c>
      <c r="DE1194" s="78">
        <v>0</v>
      </c>
      <c r="DF1194" s="78">
        <v>4.1813897437914985E-5</v>
      </c>
      <c r="DG1194" s="78">
        <v>4.1813897437914985E-5</v>
      </c>
      <c r="DH1194" s="78">
        <v>0</v>
      </c>
      <c r="DI1194" s="78">
        <v>2.5612034443340202E-6</v>
      </c>
      <c r="DJ1194" s="78">
        <v>2.5612034443340202E-6</v>
      </c>
      <c r="DK1194" s="78">
        <v>0</v>
      </c>
      <c r="DL1194" s="78">
        <v>2.5612034443340202E-6</v>
      </c>
    </row>
    <row r="1195" spans="98:116" x14ac:dyDescent="0.25">
      <c r="CT1195" s="78" t="s">
        <v>155</v>
      </c>
      <c r="CU1195" s="78" t="s">
        <v>446</v>
      </c>
      <c r="CV1195" s="78" t="s">
        <v>497</v>
      </c>
      <c r="CW1195" s="78">
        <v>2049</v>
      </c>
      <c r="CX1195" s="78">
        <v>0</v>
      </c>
      <c r="CY1195" s="78">
        <v>7.3713487866928817</v>
      </c>
      <c r="CZ1195" s="78">
        <v>0.88758656625867816</v>
      </c>
      <c r="DA1195" s="78">
        <v>4.1074699954702671</v>
      </c>
      <c r="DB1195" s="78">
        <v>2.3762922249639309</v>
      </c>
      <c r="DC1195" s="78">
        <v>1.6387529019329756</v>
      </c>
      <c r="DD1195" s="78">
        <v>2.551568170441913E-5</v>
      </c>
      <c r="DE1195" s="78">
        <v>0</v>
      </c>
      <c r="DF1195" s="78">
        <v>4.1813897437914985E-5</v>
      </c>
      <c r="DG1195" s="78">
        <v>4.1813897437914985E-5</v>
      </c>
      <c r="DH1195" s="78">
        <v>0</v>
      </c>
      <c r="DI1195" s="78">
        <v>0</v>
      </c>
      <c r="DJ1195" s="78">
        <v>2.5612034443340202E-6</v>
      </c>
      <c r="DK1195" s="78">
        <v>0</v>
      </c>
      <c r="DL1195" s="78">
        <v>2.5612034443340202E-6</v>
      </c>
    </row>
    <row r="1196" spans="98:116" x14ac:dyDescent="0.25">
      <c r="CT1196" s="78" t="s">
        <v>155</v>
      </c>
      <c r="CU1196" s="78" t="s">
        <v>446</v>
      </c>
      <c r="CV1196" s="78" t="s">
        <v>497</v>
      </c>
      <c r="CW1196" s="78">
        <v>2050</v>
      </c>
      <c r="CX1196" s="78">
        <v>0</v>
      </c>
      <c r="CY1196" s="78">
        <v>7.3713487866928817</v>
      </c>
      <c r="CZ1196" s="78">
        <v>0.88758656625867816</v>
      </c>
      <c r="DA1196" s="78">
        <v>4.1074699954702671</v>
      </c>
      <c r="DB1196" s="78">
        <v>2.3762922249639309</v>
      </c>
      <c r="DC1196" s="78">
        <v>1.6387529019329756</v>
      </c>
      <c r="DD1196" s="78">
        <v>2.551568170441913E-5</v>
      </c>
      <c r="DE1196" s="78">
        <v>0</v>
      </c>
      <c r="DF1196" s="78">
        <v>4.1813897437914985E-5</v>
      </c>
      <c r="DG1196" s="78">
        <v>4.1813897437914985E-5</v>
      </c>
      <c r="DH1196" s="78">
        <v>0</v>
      </c>
      <c r="DI1196" s="78">
        <v>9.403368699245843E-5</v>
      </c>
      <c r="DJ1196" s="78">
        <v>0</v>
      </c>
      <c r="DK1196" s="78">
        <v>0</v>
      </c>
      <c r="DL1196" s="78">
        <v>0</v>
      </c>
    </row>
    <row r="1197" spans="98:116" x14ac:dyDescent="0.25">
      <c r="CT1197" s="78" t="s">
        <v>155</v>
      </c>
      <c r="CU1197" s="78" t="s">
        <v>446</v>
      </c>
      <c r="CV1197" s="78" t="s">
        <v>497</v>
      </c>
      <c r="CW1197" s="78">
        <v>2051</v>
      </c>
      <c r="CX1197" s="78">
        <v>0</v>
      </c>
      <c r="CY1197" s="78">
        <v>7.3713487866928817</v>
      </c>
      <c r="CZ1197" s="78">
        <v>0.88758656625867816</v>
      </c>
      <c r="DA1197" s="78">
        <v>4.1074699954702671</v>
      </c>
      <c r="DB1197" s="78">
        <v>2.3762922249639309</v>
      </c>
      <c r="DC1197" s="78">
        <v>1.6387529019329756</v>
      </c>
      <c r="DD1197" s="78">
        <v>2.551568170441913E-5</v>
      </c>
      <c r="DE1197" s="78">
        <v>0</v>
      </c>
      <c r="DF1197" s="78">
        <v>4.1813897437914985E-5</v>
      </c>
      <c r="DG1197" s="78">
        <v>4.1813897437914985E-5</v>
      </c>
      <c r="DH1197" s="78">
        <v>0</v>
      </c>
      <c r="DI1197" s="78">
        <v>9.7480362143037368E-5</v>
      </c>
      <c r="DJ1197" s="78">
        <v>9.7480362143037368E-5</v>
      </c>
      <c r="DK1197" s="78">
        <v>0</v>
      </c>
      <c r="DL1197" s="78">
        <v>9.7480362143037368E-5</v>
      </c>
    </row>
    <row r="1198" spans="98:116" x14ac:dyDescent="0.25">
      <c r="CT1198" s="78" t="s">
        <v>155</v>
      </c>
      <c r="CU1198" s="78" t="s">
        <v>446</v>
      </c>
      <c r="CV1198" s="78" t="s">
        <v>497</v>
      </c>
      <c r="CW1198" s="78">
        <v>2052</v>
      </c>
      <c r="CX1198" s="78">
        <v>0</v>
      </c>
      <c r="CY1198" s="78">
        <v>7.3713487866928817</v>
      </c>
      <c r="CZ1198" s="78">
        <v>0.88758656625867816</v>
      </c>
      <c r="DA1198" s="78">
        <v>4.1074699954702671</v>
      </c>
      <c r="DB1198" s="78">
        <v>2.3762922249639309</v>
      </c>
      <c r="DC1198" s="78">
        <v>1.6387529019329756</v>
      </c>
      <c r="DD1198" s="78">
        <v>2.551568170441913E-5</v>
      </c>
      <c r="DE1198" s="78">
        <v>0</v>
      </c>
      <c r="DF1198" s="78">
        <v>4.1813897437914985E-5</v>
      </c>
      <c r="DG1198" s="78">
        <v>4.1813897437914985E-5</v>
      </c>
      <c r="DH1198" s="78">
        <v>0</v>
      </c>
      <c r="DI1198" s="78">
        <v>9.7480362143037368E-5</v>
      </c>
      <c r="DJ1198" s="78">
        <v>9.7480362143037368E-5</v>
      </c>
      <c r="DK1198" s="78">
        <v>0</v>
      </c>
      <c r="DL1198" s="78">
        <v>9.7480362143037368E-5</v>
      </c>
    </row>
    <row r="1199" spans="98:116" x14ac:dyDescent="0.25">
      <c r="CT1199" s="78" t="s">
        <v>155</v>
      </c>
      <c r="CU1199" s="78" t="s">
        <v>446</v>
      </c>
      <c r="CV1199" s="78" t="s">
        <v>497</v>
      </c>
      <c r="CW1199" s="78">
        <v>2053</v>
      </c>
      <c r="CX1199" s="78">
        <v>0</v>
      </c>
      <c r="CY1199" s="78">
        <v>7.850318312980523</v>
      </c>
      <c r="CZ1199" s="78">
        <v>0.92702061128565116</v>
      </c>
      <c r="DA1199" s="78">
        <v>4.366435848098603</v>
      </c>
      <c r="DB1199" s="78">
        <v>2.5568618535962639</v>
      </c>
      <c r="DC1199" s="78">
        <v>1.7632784126481771</v>
      </c>
      <c r="DD1199" s="78">
        <v>2.551568170441913E-5</v>
      </c>
      <c r="DE1199" s="78">
        <v>0</v>
      </c>
      <c r="DF1199" s="78">
        <v>4.4991250733404298E-5</v>
      </c>
      <c r="DG1199" s="78">
        <v>4.4991250733404298E-5</v>
      </c>
      <c r="DH1199" s="78">
        <v>0</v>
      </c>
      <c r="DI1199" s="78">
        <v>9.7480362143037368E-5</v>
      </c>
      <c r="DJ1199" s="78">
        <v>9.7480362143037368E-5</v>
      </c>
      <c r="DK1199" s="78">
        <v>0</v>
      </c>
      <c r="DL1199" s="78">
        <v>9.7480362143037368E-5</v>
      </c>
    </row>
    <row r="1200" spans="98:116" x14ac:dyDescent="0.25">
      <c r="CT1200" s="78" t="s">
        <v>155</v>
      </c>
      <c r="CU1200" s="78" t="s">
        <v>446</v>
      </c>
      <c r="CV1200" s="78" t="s">
        <v>497</v>
      </c>
      <c r="CW1200" s="78">
        <v>2054</v>
      </c>
      <c r="CX1200" s="78">
        <v>0</v>
      </c>
      <c r="CY1200" s="78">
        <v>7.850318312980523</v>
      </c>
      <c r="CZ1200" s="78">
        <v>0.92702061128565116</v>
      </c>
      <c r="DA1200" s="78">
        <v>4.366435848098603</v>
      </c>
      <c r="DB1200" s="78">
        <v>2.5568618535962639</v>
      </c>
      <c r="DC1200" s="78">
        <v>1.7632784126481771</v>
      </c>
      <c r="DD1200" s="78">
        <v>2.551568170441913E-5</v>
      </c>
      <c r="DE1200" s="78">
        <v>0</v>
      </c>
      <c r="DF1200" s="78">
        <v>4.4991250733404298E-5</v>
      </c>
      <c r="DG1200" s="78">
        <v>4.4991250733404298E-5</v>
      </c>
      <c r="DH1200" s="78">
        <v>0</v>
      </c>
      <c r="DI1200" s="78">
        <v>9.7480362143037368E-5</v>
      </c>
      <c r="DJ1200" s="78">
        <v>9.7480362143037368E-5</v>
      </c>
      <c r="DK1200" s="78">
        <v>0</v>
      </c>
      <c r="DL1200" s="78">
        <v>9.7480362143037368E-5</v>
      </c>
    </row>
    <row r="1201" spans="98:116" x14ac:dyDescent="0.25">
      <c r="CT1201" s="78" t="s">
        <v>155</v>
      </c>
      <c r="CU1201" s="78" t="s">
        <v>446</v>
      </c>
      <c r="CV1201" s="78" t="s">
        <v>497</v>
      </c>
      <c r="CW1201" s="78">
        <v>2055</v>
      </c>
      <c r="CX1201" s="78">
        <v>0</v>
      </c>
      <c r="CY1201" s="78">
        <v>7.850318312980523</v>
      </c>
      <c r="CZ1201" s="78">
        <v>0.92702061128565116</v>
      </c>
      <c r="DA1201" s="78">
        <v>4.366435848098603</v>
      </c>
      <c r="DB1201" s="78">
        <v>2.5568618535962639</v>
      </c>
      <c r="DC1201" s="78">
        <v>1.7632784126481771</v>
      </c>
      <c r="DD1201" s="78">
        <v>2.551568170441913E-5</v>
      </c>
      <c r="DE1201" s="78">
        <v>0</v>
      </c>
      <c r="DF1201" s="78">
        <v>4.4991250733404298E-5</v>
      </c>
      <c r="DG1201" s="78">
        <v>4.4991250733404298E-5</v>
      </c>
      <c r="DH1201" s="78">
        <v>0</v>
      </c>
      <c r="DI1201" s="78">
        <v>9.7480362143037368E-5</v>
      </c>
      <c r="DJ1201" s="78">
        <v>9.7480362143037368E-5</v>
      </c>
      <c r="DK1201" s="78">
        <v>0</v>
      </c>
      <c r="DL1201" s="78">
        <v>9.7480362143037368E-5</v>
      </c>
    </row>
    <row r="1202" spans="98:116" x14ac:dyDescent="0.25">
      <c r="CT1202" s="78" t="s">
        <v>155</v>
      </c>
      <c r="CU1202" s="78" t="s">
        <v>446</v>
      </c>
      <c r="CV1202" s="78" t="s">
        <v>498</v>
      </c>
      <c r="CW1202" s="78">
        <v>2026</v>
      </c>
      <c r="CX1202" s="78">
        <v>0</v>
      </c>
      <c r="CY1202" s="78">
        <v>8.0408269036977023E-2</v>
      </c>
      <c r="CZ1202" s="78">
        <v>3.7590224611390582E-2</v>
      </c>
      <c r="DA1202" s="78">
        <v>1.6314334115687321E-3</v>
      </c>
      <c r="DB1202" s="78">
        <v>4.1186611014017709E-2</v>
      </c>
      <c r="DC1202" s="78">
        <v>2.8403357807152974E-2</v>
      </c>
      <c r="DD1202" s="78">
        <v>4.3336844916558808E-4</v>
      </c>
      <c r="DE1202" s="78">
        <v>0</v>
      </c>
      <c r="DF1202" s="78">
        <v>1.2309119123981182E-5</v>
      </c>
      <c r="DG1202" s="78">
        <v>1.2309119123981182E-5</v>
      </c>
      <c r="DH1202" s="78">
        <v>0</v>
      </c>
      <c r="DI1202" s="78">
        <v>1.0182340331719064E-4</v>
      </c>
      <c r="DJ1202" s="78">
        <v>1.0182340331719064E-4</v>
      </c>
      <c r="DK1202" s="78">
        <v>0</v>
      </c>
      <c r="DL1202" s="78">
        <v>1.0182340331719064E-4</v>
      </c>
    </row>
    <row r="1203" spans="98:116" x14ac:dyDescent="0.25">
      <c r="CT1203" s="78" t="s">
        <v>155</v>
      </c>
      <c r="CU1203" s="78" t="s">
        <v>446</v>
      </c>
      <c r="CV1203" s="78" t="s">
        <v>498</v>
      </c>
      <c r="CW1203" s="78">
        <v>2027</v>
      </c>
      <c r="CX1203" s="78">
        <v>0</v>
      </c>
      <c r="CY1203" s="78">
        <v>8.0408269036977023E-2</v>
      </c>
      <c r="CZ1203" s="78">
        <v>3.7590224611390582E-2</v>
      </c>
      <c r="DA1203" s="78">
        <v>1.6314334115687321E-3</v>
      </c>
      <c r="DB1203" s="78">
        <v>4.1186611014017709E-2</v>
      </c>
      <c r="DC1203" s="78">
        <v>2.8403357807152974E-2</v>
      </c>
      <c r="DD1203" s="78">
        <v>4.3336844916558808E-4</v>
      </c>
      <c r="DE1203" s="78">
        <v>0</v>
      </c>
      <c r="DF1203" s="78">
        <v>1.2309119123981182E-5</v>
      </c>
      <c r="DG1203" s="78">
        <v>1.2309119123981182E-5</v>
      </c>
      <c r="DH1203" s="78">
        <v>0</v>
      </c>
      <c r="DI1203" s="78">
        <v>1.0182340331719064E-4</v>
      </c>
      <c r="DJ1203" s="78">
        <v>1.0182340331719064E-4</v>
      </c>
      <c r="DK1203" s="78">
        <v>0</v>
      </c>
      <c r="DL1203" s="78">
        <v>1.0182340331719064E-4</v>
      </c>
    </row>
    <row r="1204" spans="98:116" x14ac:dyDescent="0.25">
      <c r="CT1204" s="78" t="s">
        <v>155</v>
      </c>
      <c r="CU1204" s="78" t="s">
        <v>446</v>
      </c>
      <c r="CV1204" s="78" t="s">
        <v>498</v>
      </c>
      <c r="CW1204" s="78">
        <v>2028</v>
      </c>
      <c r="CX1204" s="78">
        <v>0</v>
      </c>
      <c r="CY1204" s="78">
        <v>8.3606377745129537E-2</v>
      </c>
      <c r="CZ1204" s="78">
        <v>3.9055083184886208E-2</v>
      </c>
      <c r="DA1204" s="78">
        <v>1.6949971741063101E-3</v>
      </c>
      <c r="DB1204" s="78">
        <v>4.2856297386136687E-2</v>
      </c>
      <c r="DC1204" s="78">
        <v>2.9554816941211898E-2</v>
      </c>
      <c r="DD1204" s="78">
        <v>4.3336844916558808E-4</v>
      </c>
      <c r="DE1204" s="78">
        <v>0</v>
      </c>
      <c r="DF1204" s="78">
        <v>1.2808125183185849E-5</v>
      </c>
      <c r="DG1204" s="78">
        <v>1.2808125183185849E-5</v>
      </c>
      <c r="DH1204" s="78">
        <v>0</v>
      </c>
      <c r="DI1204" s="78">
        <v>1.0182340331719064E-4</v>
      </c>
      <c r="DJ1204" s="78">
        <v>1.0182340331719064E-4</v>
      </c>
      <c r="DK1204" s="78">
        <v>0</v>
      </c>
      <c r="DL1204" s="78">
        <v>1.0182340331719064E-4</v>
      </c>
    </row>
    <row r="1205" spans="98:116" x14ac:dyDescent="0.25">
      <c r="CT1205" s="78" t="s">
        <v>155</v>
      </c>
      <c r="CU1205" s="78" t="s">
        <v>446</v>
      </c>
      <c r="CV1205" s="78" t="s">
        <v>498</v>
      </c>
      <c r="CW1205" s="78">
        <v>2029</v>
      </c>
      <c r="CX1205" s="78">
        <v>0</v>
      </c>
      <c r="CY1205" s="78">
        <v>8.3606377745129537E-2</v>
      </c>
      <c r="CZ1205" s="78">
        <v>3.9055083184886208E-2</v>
      </c>
      <c r="DA1205" s="78">
        <v>1.6949971741063101E-3</v>
      </c>
      <c r="DB1205" s="78">
        <v>4.2856297386136687E-2</v>
      </c>
      <c r="DC1205" s="78">
        <v>2.9554816941211898E-2</v>
      </c>
      <c r="DD1205" s="78">
        <v>4.3336844916558808E-4</v>
      </c>
      <c r="DE1205" s="78">
        <v>0</v>
      </c>
      <c r="DF1205" s="78">
        <v>1.2808125183185849E-5</v>
      </c>
      <c r="DG1205" s="78">
        <v>1.2808125183185849E-5</v>
      </c>
      <c r="DH1205" s="78">
        <v>0</v>
      </c>
      <c r="DI1205" s="78">
        <v>1.0182340331719064E-4</v>
      </c>
      <c r="DJ1205" s="78">
        <v>1.0182340331719064E-4</v>
      </c>
      <c r="DK1205" s="78">
        <v>0</v>
      </c>
      <c r="DL1205" s="78">
        <v>1.0182340331719064E-4</v>
      </c>
    </row>
    <row r="1206" spans="98:116" x14ac:dyDescent="0.25">
      <c r="CT1206" s="78" t="s">
        <v>155</v>
      </c>
      <c r="CU1206" s="78" t="s">
        <v>446</v>
      </c>
      <c r="CV1206" s="78" t="s">
        <v>498</v>
      </c>
      <c r="CW1206" s="78">
        <v>2030</v>
      </c>
      <c r="CX1206" s="78">
        <v>0</v>
      </c>
      <c r="CY1206" s="78">
        <v>8.3606377745129537E-2</v>
      </c>
      <c r="CZ1206" s="78">
        <v>3.9055083184886208E-2</v>
      </c>
      <c r="DA1206" s="78">
        <v>1.6949971741063101E-3</v>
      </c>
      <c r="DB1206" s="78">
        <v>4.2856297386136687E-2</v>
      </c>
      <c r="DC1206" s="78">
        <v>2.9554816941211898E-2</v>
      </c>
      <c r="DD1206" s="78">
        <v>4.3336844916558808E-4</v>
      </c>
      <c r="DE1206" s="78">
        <v>0</v>
      </c>
      <c r="DF1206" s="78">
        <v>1.2808125183185849E-5</v>
      </c>
      <c r="DG1206" s="78">
        <v>1.2808125183185849E-5</v>
      </c>
      <c r="DH1206" s="78">
        <v>0</v>
      </c>
      <c r="DI1206" s="78">
        <v>1.0182340331719064E-4</v>
      </c>
      <c r="DJ1206" s="78">
        <v>1.0182340331719064E-4</v>
      </c>
      <c r="DK1206" s="78">
        <v>0</v>
      </c>
      <c r="DL1206" s="78">
        <v>1.0182340331719064E-4</v>
      </c>
    </row>
    <row r="1207" spans="98:116" x14ac:dyDescent="0.25">
      <c r="CT1207" s="78" t="s">
        <v>155</v>
      </c>
      <c r="CU1207" s="78" t="s">
        <v>446</v>
      </c>
      <c r="CV1207" s="78" t="s">
        <v>498</v>
      </c>
      <c r="CW1207" s="78">
        <v>2031</v>
      </c>
      <c r="CX1207" s="78">
        <v>0</v>
      </c>
      <c r="CY1207" s="78">
        <v>8.3606377745129537E-2</v>
      </c>
      <c r="CZ1207" s="78">
        <v>3.9055083184886208E-2</v>
      </c>
      <c r="DA1207" s="78">
        <v>1.6949971741063101E-3</v>
      </c>
      <c r="DB1207" s="78">
        <v>4.2856297386136687E-2</v>
      </c>
      <c r="DC1207" s="78">
        <v>2.9554816941211898E-2</v>
      </c>
      <c r="DD1207" s="78">
        <v>4.3336844916558808E-4</v>
      </c>
      <c r="DE1207" s="78">
        <v>0</v>
      </c>
      <c r="DF1207" s="78">
        <v>1.2808125183185849E-5</v>
      </c>
      <c r="DG1207" s="78">
        <v>1.2808125183185849E-5</v>
      </c>
      <c r="DH1207" s="78">
        <v>0</v>
      </c>
      <c r="DI1207" s="78">
        <v>1.0665024950785302E-4</v>
      </c>
      <c r="DJ1207" s="78">
        <v>1.0665024950785302E-4</v>
      </c>
      <c r="DK1207" s="78">
        <v>0</v>
      </c>
      <c r="DL1207" s="78">
        <v>1.0665024950785302E-4</v>
      </c>
    </row>
    <row r="1208" spans="98:116" x14ac:dyDescent="0.25">
      <c r="CT1208" s="78" t="s">
        <v>155</v>
      </c>
      <c r="CU1208" s="78" t="s">
        <v>446</v>
      </c>
      <c r="CV1208" s="78" t="s">
        <v>498</v>
      </c>
      <c r="CW1208" s="78">
        <v>2032</v>
      </c>
      <c r="CX1208" s="78">
        <v>0</v>
      </c>
      <c r="CY1208" s="78">
        <v>8.3606377745129537E-2</v>
      </c>
      <c r="CZ1208" s="78">
        <v>3.9055083184886208E-2</v>
      </c>
      <c r="DA1208" s="78">
        <v>1.6949971741063101E-3</v>
      </c>
      <c r="DB1208" s="78">
        <v>4.2856297386136687E-2</v>
      </c>
      <c r="DC1208" s="78">
        <v>2.9554816941211898E-2</v>
      </c>
      <c r="DD1208" s="78">
        <v>4.3336844916558808E-4</v>
      </c>
      <c r="DE1208" s="78">
        <v>0</v>
      </c>
      <c r="DF1208" s="78">
        <v>1.2808125183185849E-5</v>
      </c>
      <c r="DG1208" s="78">
        <v>1.2808125183185849E-5</v>
      </c>
      <c r="DH1208" s="78">
        <v>0</v>
      </c>
      <c r="DI1208" s="78">
        <v>1.0665024950785302E-4</v>
      </c>
      <c r="DJ1208" s="78">
        <v>1.0665024950785302E-4</v>
      </c>
      <c r="DK1208" s="78">
        <v>0</v>
      </c>
      <c r="DL1208" s="78">
        <v>1.0665024950785302E-4</v>
      </c>
    </row>
    <row r="1209" spans="98:116" x14ac:dyDescent="0.25">
      <c r="CT1209" s="78" t="s">
        <v>155</v>
      </c>
      <c r="CU1209" s="78" t="s">
        <v>446</v>
      </c>
      <c r="CV1209" s="78" t="s">
        <v>498</v>
      </c>
      <c r="CW1209" s="78">
        <v>2033</v>
      </c>
      <c r="CX1209" s="78">
        <v>0</v>
      </c>
      <c r="CY1209" s="78">
        <v>8.7210996863310714E-2</v>
      </c>
      <c r="CZ1209" s="78">
        <v>4.0679066778685012E-2</v>
      </c>
      <c r="DA1209" s="78">
        <v>1.765462770758487E-3</v>
      </c>
      <c r="DB1209" s="78">
        <v>4.4766467313866548E-2</v>
      </c>
      <c r="DC1209" s="78">
        <v>3.0872119787792529E-2</v>
      </c>
      <c r="DD1209" s="78">
        <v>4.3336844916558808E-4</v>
      </c>
      <c r="DE1209" s="78">
        <v>0</v>
      </c>
      <c r="DF1209" s="78">
        <v>1.3379002674889912E-5</v>
      </c>
      <c r="DG1209" s="78">
        <v>1.3379002674889912E-5</v>
      </c>
      <c r="DH1209" s="78">
        <v>0</v>
      </c>
      <c r="DI1209" s="78">
        <v>1.0665024950785302E-4</v>
      </c>
      <c r="DJ1209" s="78">
        <v>1.0665024950785302E-4</v>
      </c>
      <c r="DK1209" s="78">
        <v>0</v>
      </c>
      <c r="DL1209" s="78">
        <v>1.0665024950785302E-4</v>
      </c>
    </row>
    <row r="1210" spans="98:116" x14ac:dyDescent="0.25">
      <c r="CT1210" s="78" t="s">
        <v>155</v>
      </c>
      <c r="CU1210" s="78" t="s">
        <v>446</v>
      </c>
      <c r="CV1210" s="78" t="s">
        <v>498</v>
      </c>
      <c r="CW1210" s="78">
        <v>2034</v>
      </c>
      <c r="CX1210" s="78">
        <v>0</v>
      </c>
      <c r="CY1210" s="78">
        <v>8.7210996863310714E-2</v>
      </c>
      <c r="CZ1210" s="78">
        <v>4.0679066778685012E-2</v>
      </c>
      <c r="DA1210" s="78">
        <v>1.765462770758487E-3</v>
      </c>
      <c r="DB1210" s="78">
        <v>4.4766467313866548E-2</v>
      </c>
      <c r="DC1210" s="78">
        <v>3.0872119787792529E-2</v>
      </c>
      <c r="DD1210" s="78">
        <v>4.3336844916558808E-4</v>
      </c>
      <c r="DE1210" s="78">
        <v>0</v>
      </c>
      <c r="DF1210" s="78">
        <v>1.3379002674889912E-5</v>
      </c>
      <c r="DG1210" s="78">
        <v>1.3379002674889912E-5</v>
      </c>
      <c r="DH1210" s="78">
        <v>0</v>
      </c>
      <c r="DI1210" s="78">
        <v>1.0665024950785302E-4</v>
      </c>
      <c r="DJ1210" s="78">
        <v>1.0665024950785302E-4</v>
      </c>
      <c r="DK1210" s="78">
        <v>0</v>
      </c>
      <c r="DL1210" s="78">
        <v>1.0665024950785302E-4</v>
      </c>
    </row>
    <row r="1211" spans="98:116" x14ac:dyDescent="0.25">
      <c r="CT1211" s="78" t="s">
        <v>155</v>
      </c>
      <c r="CU1211" s="78" t="s">
        <v>446</v>
      </c>
      <c r="CV1211" s="78" t="s">
        <v>498</v>
      </c>
      <c r="CW1211" s="78">
        <v>2035</v>
      </c>
      <c r="CX1211" s="78">
        <v>0</v>
      </c>
      <c r="CY1211" s="78">
        <v>8.7210996863310714E-2</v>
      </c>
      <c r="CZ1211" s="78">
        <v>4.0679066778685012E-2</v>
      </c>
      <c r="DA1211" s="78">
        <v>1.765462770758487E-3</v>
      </c>
      <c r="DB1211" s="78">
        <v>4.4766467313866548E-2</v>
      </c>
      <c r="DC1211" s="78">
        <v>3.0872119787792529E-2</v>
      </c>
      <c r="DD1211" s="78">
        <v>4.3336844916558808E-4</v>
      </c>
      <c r="DE1211" s="78">
        <v>0</v>
      </c>
      <c r="DF1211" s="78">
        <v>1.3379002674889912E-5</v>
      </c>
      <c r="DG1211" s="78">
        <v>1.3379002674889912E-5</v>
      </c>
      <c r="DH1211" s="78">
        <v>0</v>
      </c>
      <c r="DI1211" s="78">
        <v>1.0665024950785302E-4</v>
      </c>
      <c r="DJ1211" s="78">
        <v>1.0665024950785302E-4</v>
      </c>
      <c r="DK1211" s="78">
        <v>0</v>
      </c>
      <c r="DL1211" s="78">
        <v>1.0665024950785302E-4</v>
      </c>
    </row>
    <row r="1212" spans="98:116" x14ac:dyDescent="0.25">
      <c r="CT1212" s="78" t="s">
        <v>155</v>
      </c>
      <c r="CU1212" s="78" t="s">
        <v>446</v>
      </c>
      <c r="CV1212" s="78" t="s">
        <v>498</v>
      </c>
      <c r="CW1212" s="78">
        <v>2036</v>
      </c>
      <c r="CX1212" s="78">
        <v>0</v>
      </c>
      <c r="CY1212" s="78">
        <v>8.7210996863310714E-2</v>
      </c>
      <c r="CZ1212" s="78">
        <v>4.0679066778685012E-2</v>
      </c>
      <c r="DA1212" s="78">
        <v>1.765462770758487E-3</v>
      </c>
      <c r="DB1212" s="78">
        <v>4.4766467313866548E-2</v>
      </c>
      <c r="DC1212" s="78">
        <v>3.0872119787792529E-2</v>
      </c>
      <c r="DD1212" s="78">
        <v>4.3336844916558808E-4</v>
      </c>
      <c r="DE1212" s="78">
        <v>0</v>
      </c>
      <c r="DF1212" s="78">
        <v>1.3379002674889912E-5</v>
      </c>
      <c r="DG1212" s="78">
        <v>1.3379002674889912E-5</v>
      </c>
      <c r="DH1212" s="78">
        <v>0</v>
      </c>
      <c r="DI1212" s="78">
        <v>1.1189008846151974E-4</v>
      </c>
      <c r="DJ1212" s="78">
        <v>1.1189008846151974E-4</v>
      </c>
      <c r="DK1212" s="78">
        <v>0</v>
      </c>
      <c r="DL1212" s="78">
        <v>1.1189008846151974E-4</v>
      </c>
    </row>
    <row r="1213" spans="98:116" x14ac:dyDescent="0.25">
      <c r="CT1213" s="78" t="s">
        <v>155</v>
      </c>
      <c r="CU1213" s="78" t="s">
        <v>446</v>
      </c>
      <c r="CV1213" s="78" t="s">
        <v>498</v>
      </c>
      <c r="CW1213" s="78">
        <v>2037</v>
      </c>
      <c r="CX1213" s="78">
        <v>0</v>
      </c>
      <c r="CY1213" s="78">
        <v>8.7210996863310714E-2</v>
      </c>
      <c r="CZ1213" s="78">
        <v>4.0679066778685012E-2</v>
      </c>
      <c r="DA1213" s="78">
        <v>1.765462770758487E-3</v>
      </c>
      <c r="DB1213" s="78">
        <v>4.4766467313866548E-2</v>
      </c>
      <c r="DC1213" s="78">
        <v>3.0872119787792529E-2</v>
      </c>
      <c r="DD1213" s="78">
        <v>4.3336844916558808E-4</v>
      </c>
      <c r="DE1213" s="78">
        <v>0</v>
      </c>
      <c r="DF1213" s="78">
        <v>1.3379002674889912E-5</v>
      </c>
      <c r="DG1213" s="78">
        <v>1.3379002674889912E-5</v>
      </c>
      <c r="DH1213" s="78">
        <v>0</v>
      </c>
      <c r="DI1213" s="78">
        <v>1.1189008846151974E-4</v>
      </c>
      <c r="DJ1213" s="78">
        <v>1.1189008846151974E-4</v>
      </c>
      <c r="DK1213" s="78">
        <v>0</v>
      </c>
      <c r="DL1213" s="78">
        <v>1.1189008846151974E-4</v>
      </c>
    </row>
    <row r="1214" spans="98:116" x14ac:dyDescent="0.25">
      <c r="CT1214" s="78" t="s">
        <v>155</v>
      </c>
      <c r="CU1214" s="78" t="s">
        <v>446</v>
      </c>
      <c r="CV1214" s="78" t="s">
        <v>498</v>
      </c>
      <c r="CW1214" s="78">
        <v>2038</v>
      </c>
      <c r="CX1214" s="78">
        <v>0</v>
      </c>
      <c r="CY1214" s="78">
        <v>9.1184159449950355E-2</v>
      </c>
      <c r="CZ1214" s="78">
        <v>4.2437523963863771E-2</v>
      </c>
      <c r="DA1214" s="78">
        <v>1.841759382412418E-3</v>
      </c>
      <c r="DB1214" s="78">
        <v>4.6904876103673838E-2</v>
      </c>
      <c r="DC1214" s="78">
        <v>3.2346822087872172E-2</v>
      </c>
      <c r="DD1214" s="78">
        <v>4.3336844916558808E-4</v>
      </c>
      <c r="DE1214" s="78">
        <v>0</v>
      </c>
      <c r="DF1214" s="78">
        <v>1.4018092123656353E-5</v>
      </c>
      <c r="DG1214" s="78">
        <v>1.4018092123656353E-5</v>
      </c>
      <c r="DH1214" s="78">
        <v>0</v>
      </c>
      <c r="DI1214" s="78">
        <v>1.1189008846151974E-4</v>
      </c>
      <c r="DJ1214" s="78">
        <v>1.1189008846151974E-4</v>
      </c>
      <c r="DK1214" s="78">
        <v>0</v>
      </c>
      <c r="DL1214" s="78">
        <v>1.1189008846151974E-4</v>
      </c>
    </row>
    <row r="1215" spans="98:116" x14ac:dyDescent="0.25">
      <c r="CT1215" s="78" t="s">
        <v>155</v>
      </c>
      <c r="CU1215" s="78" t="s">
        <v>446</v>
      </c>
      <c r="CV1215" s="78" t="s">
        <v>498</v>
      </c>
      <c r="CW1215" s="78">
        <v>2039</v>
      </c>
      <c r="CX1215" s="78">
        <v>0</v>
      </c>
      <c r="CY1215" s="78">
        <v>9.1184159449950355E-2</v>
      </c>
      <c r="CZ1215" s="78">
        <v>4.2437523963863771E-2</v>
      </c>
      <c r="DA1215" s="78">
        <v>1.841759382412418E-3</v>
      </c>
      <c r="DB1215" s="78">
        <v>4.6904876103673838E-2</v>
      </c>
      <c r="DC1215" s="78">
        <v>3.2346822087872172E-2</v>
      </c>
      <c r="DD1215" s="78">
        <v>4.3336844916558808E-4</v>
      </c>
      <c r="DE1215" s="78">
        <v>0</v>
      </c>
      <c r="DF1215" s="78">
        <v>1.4018092123656353E-5</v>
      </c>
      <c r="DG1215" s="78">
        <v>1.4018092123656353E-5</v>
      </c>
      <c r="DH1215" s="78">
        <v>0</v>
      </c>
      <c r="DI1215" s="78">
        <v>1.1189008846151974E-4</v>
      </c>
      <c r="DJ1215" s="78">
        <v>1.1189008846151974E-4</v>
      </c>
      <c r="DK1215" s="78">
        <v>0</v>
      </c>
      <c r="DL1215" s="78">
        <v>1.1189008846151974E-4</v>
      </c>
    </row>
    <row r="1216" spans="98:116" x14ac:dyDescent="0.25">
      <c r="CT1216" s="78" t="s">
        <v>155</v>
      </c>
      <c r="CU1216" s="78" t="s">
        <v>446</v>
      </c>
      <c r="CV1216" s="78" t="s">
        <v>498</v>
      </c>
      <c r="CW1216" s="78">
        <v>2040</v>
      </c>
      <c r="CX1216" s="78">
        <v>0</v>
      </c>
      <c r="CY1216" s="78">
        <v>9.1184159449950355E-2</v>
      </c>
      <c r="CZ1216" s="78">
        <v>4.2437523963863771E-2</v>
      </c>
      <c r="DA1216" s="78">
        <v>1.841759382412418E-3</v>
      </c>
      <c r="DB1216" s="78">
        <v>4.6904876103673838E-2</v>
      </c>
      <c r="DC1216" s="78">
        <v>3.2346822087872172E-2</v>
      </c>
      <c r="DD1216" s="78">
        <v>4.3336844916558808E-4</v>
      </c>
      <c r="DE1216" s="78">
        <v>0</v>
      </c>
      <c r="DF1216" s="78">
        <v>1.4018092123656353E-5</v>
      </c>
      <c r="DG1216" s="78">
        <v>1.4018092123656353E-5</v>
      </c>
      <c r="DH1216" s="78">
        <v>0</v>
      </c>
      <c r="DI1216" s="78">
        <v>1.1189008846151974E-4</v>
      </c>
      <c r="DJ1216" s="78">
        <v>1.1189008846151974E-4</v>
      </c>
      <c r="DK1216" s="78">
        <v>0</v>
      </c>
      <c r="DL1216" s="78">
        <v>1.1189008846151974E-4</v>
      </c>
    </row>
    <row r="1217" spans="98:116" x14ac:dyDescent="0.25">
      <c r="CT1217" s="78" t="s">
        <v>155</v>
      </c>
      <c r="CU1217" s="78" t="s">
        <v>446</v>
      </c>
      <c r="CV1217" s="78" t="s">
        <v>498</v>
      </c>
      <c r="CW1217" s="78">
        <v>2041</v>
      </c>
      <c r="CX1217" s="78">
        <v>0</v>
      </c>
      <c r="CY1217" s="78">
        <v>9.1184159449950355E-2</v>
      </c>
      <c r="CZ1217" s="78">
        <v>4.2437523963863771E-2</v>
      </c>
      <c r="DA1217" s="78">
        <v>1.841759382412418E-3</v>
      </c>
      <c r="DB1217" s="78">
        <v>4.6904876103673838E-2</v>
      </c>
      <c r="DC1217" s="78">
        <v>3.2346822087872172E-2</v>
      </c>
      <c r="DD1217" s="78">
        <v>4.3336844916558808E-4</v>
      </c>
      <c r="DE1217" s="78">
        <v>0</v>
      </c>
      <c r="DF1217" s="78">
        <v>1.4018092123656353E-5</v>
      </c>
      <c r="DG1217" s="78">
        <v>1.4018092123656353E-5</v>
      </c>
      <c r="DH1217" s="78">
        <v>0</v>
      </c>
      <c r="DI1217" s="78">
        <v>1.1747179299913915E-4</v>
      </c>
      <c r="DJ1217" s="78">
        <v>1.1747179299913915E-4</v>
      </c>
      <c r="DK1217" s="78">
        <v>0</v>
      </c>
      <c r="DL1217" s="78">
        <v>1.1747179299913915E-4</v>
      </c>
    </row>
    <row r="1218" spans="98:116" x14ac:dyDescent="0.25">
      <c r="CT1218" s="78" t="s">
        <v>155</v>
      </c>
      <c r="CU1218" s="78" t="s">
        <v>446</v>
      </c>
      <c r="CV1218" s="78" t="s">
        <v>498</v>
      </c>
      <c r="CW1218" s="78">
        <v>2042</v>
      </c>
      <c r="CX1218" s="78">
        <v>0</v>
      </c>
      <c r="CY1218" s="78">
        <v>9.1184159449950355E-2</v>
      </c>
      <c r="CZ1218" s="78">
        <v>4.2437523963863771E-2</v>
      </c>
      <c r="DA1218" s="78">
        <v>1.841759382412418E-3</v>
      </c>
      <c r="DB1218" s="78">
        <v>4.6904876103673838E-2</v>
      </c>
      <c r="DC1218" s="78">
        <v>3.2346822087872172E-2</v>
      </c>
      <c r="DD1218" s="78">
        <v>4.3336844916558808E-4</v>
      </c>
      <c r="DE1218" s="78">
        <v>0</v>
      </c>
      <c r="DF1218" s="78">
        <v>1.4018092123656353E-5</v>
      </c>
      <c r="DG1218" s="78">
        <v>1.4018092123656353E-5</v>
      </c>
      <c r="DH1218" s="78">
        <v>0</v>
      </c>
      <c r="DI1218" s="78">
        <v>1.1747179299913915E-4</v>
      </c>
      <c r="DJ1218" s="78">
        <v>1.1747179299913915E-4</v>
      </c>
      <c r="DK1218" s="78">
        <v>0</v>
      </c>
      <c r="DL1218" s="78">
        <v>1.1747179299913915E-4</v>
      </c>
    </row>
    <row r="1219" spans="98:116" x14ac:dyDescent="0.25">
      <c r="CT1219" s="78" t="s">
        <v>155</v>
      </c>
      <c r="CU1219" s="78" t="s">
        <v>446</v>
      </c>
      <c r="CV1219" s="78" t="s">
        <v>498</v>
      </c>
      <c r="CW1219" s="78">
        <v>2043</v>
      </c>
      <c r="CX1219" s="78">
        <v>0</v>
      </c>
      <c r="CY1219" s="78">
        <v>9.5485653842641779E-2</v>
      </c>
      <c r="CZ1219" s="78">
        <v>4.4305976361134813E-2</v>
      </c>
      <c r="DA1219" s="78">
        <v>1.922823688688662E-3</v>
      </c>
      <c r="DB1219" s="78">
        <v>4.9256853792817981E-2</v>
      </c>
      <c r="DC1219" s="78">
        <v>3.3968807053725888E-2</v>
      </c>
      <c r="DD1219" s="78">
        <v>4.3336844916558808E-4</v>
      </c>
      <c r="DE1219" s="78">
        <v>0</v>
      </c>
      <c r="DF1219" s="78">
        <v>1.4721009232878278E-5</v>
      </c>
      <c r="DG1219" s="78">
        <v>1.4721009232878278E-5</v>
      </c>
      <c r="DH1219" s="78">
        <v>0</v>
      </c>
      <c r="DI1219" s="78">
        <v>1.1747179299913915E-4</v>
      </c>
      <c r="DJ1219" s="78">
        <v>1.1747179299913915E-4</v>
      </c>
      <c r="DK1219" s="78">
        <v>0</v>
      </c>
      <c r="DL1219" s="78">
        <v>1.1747179299913915E-4</v>
      </c>
    </row>
    <row r="1220" spans="98:116" x14ac:dyDescent="0.25">
      <c r="CT1220" s="78" t="s">
        <v>155</v>
      </c>
      <c r="CU1220" s="78" t="s">
        <v>446</v>
      </c>
      <c r="CV1220" s="78" t="s">
        <v>498</v>
      </c>
      <c r="CW1220" s="78">
        <v>2044</v>
      </c>
      <c r="CX1220" s="78">
        <v>0</v>
      </c>
      <c r="CY1220" s="78">
        <v>9.5485653842641779E-2</v>
      </c>
      <c r="CZ1220" s="78">
        <v>4.4305976361134813E-2</v>
      </c>
      <c r="DA1220" s="78">
        <v>1.922823688688662E-3</v>
      </c>
      <c r="DB1220" s="78">
        <v>4.9256853792817981E-2</v>
      </c>
      <c r="DC1220" s="78">
        <v>3.3968807053725888E-2</v>
      </c>
      <c r="DD1220" s="78">
        <v>4.3336844916558808E-4</v>
      </c>
      <c r="DE1220" s="78">
        <v>0</v>
      </c>
      <c r="DF1220" s="78">
        <v>1.4721009232878278E-5</v>
      </c>
      <c r="DG1220" s="78">
        <v>1.4721009232878278E-5</v>
      </c>
      <c r="DH1220" s="78">
        <v>0</v>
      </c>
      <c r="DI1220" s="78">
        <v>1.1747179299913915E-4</v>
      </c>
      <c r="DJ1220" s="78">
        <v>1.1747179299913915E-4</v>
      </c>
      <c r="DK1220" s="78">
        <v>0</v>
      </c>
      <c r="DL1220" s="78">
        <v>1.1747179299913915E-4</v>
      </c>
    </row>
    <row r="1221" spans="98:116" x14ac:dyDescent="0.25">
      <c r="CT1221" s="78" t="s">
        <v>155</v>
      </c>
      <c r="CU1221" s="78" t="s">
        <v>446</v>
      </c>
      <c r="CV1221" s="78" t="s">
        <v>498</v>
      </c>
      <c r="CW1221" s="78">
        <v>2045</v>
      </c>
      <c r="CX1221" s="78">
        <v>0</v>
      </c>
      <c r="CY1221" s="78">
        <v>9.5485653842641779E-2</v>
      </c>
      <c r="CZ1221" s="78">
        <v>4.4305976361134813E-2</v>
      </c>
      <c r="DA1221" s="78">
        <v>1.922823688688662E-3</v>
      </c>
      <c r="DB1221" s="78">
        <v>4.9256853792817981E-2</v>
      </c>
      <c r="DC1221" s="78">
        <v>3.3968807053725888E-2</v>
      </c>
      <c r="DD1221" s="78">
        <v>4.3336844916558808E-4</v>
      </c>
      <c r="DE1221" s="78">
        <v>0</v>
      </c>
      <c r="DF1221" s="78">
        <v>1.4721009232878278E-5</v>
      </c>
      <c r="DG1221" s="78">
        <v>1.4721009232878278E-5</v>
      </c>
      <c r="DH1221" s="78">
        <v>0</v>
      </c>
      <c r="DI1221" s="78">
        <v>1.1747179299913915E-4</v>
      </c>
      <c r="DJ1221" s="78">
        <v>1.1747179299913915E-4</v>
      </c>
      <c r="DK1221" s="78">
        <v>0</v>
      </c>
      <c r="DL1221" s="78">
        <v>1.1747179299913915E-4</v>
      </c>
    </row>
    <row r="1222" spans="98:116" x14ac:dyDescent="0.25">
      <c r="CT1222" s="78" t="s">
        <v>155</v>
      </c>
      <c r="CU1222" s="78" t="s">
        <v>446</v>
      </c>
      <c r="CV1222" s="78" t="s">
        <v>498</v>
      </c>
      <c r="CW1222" s="78">
        <v>2046</v>
      </c>
      <c r="CX1222" s="78">
        <v>0</v>
      </c>
      <c r="CY1222" s="78">
        <v>9.5485653842641779E-2</v>
      </c>
      <c r="CZ1222" s="78">
        <v>4.4305976361134813E-2</v>
      </c>
      <c r="DA1222" s="78">
        <v>1.922823688688662E-3</v>
      </c>
      <c r="DB1222" s="78">
        <v>4.9256853792817981E-2</v>
      </c>
      <c r="DC1222" s="78">
        <v>3.3968807053725888E-2</v>
      </c>
      <c r="DD1222" s="78">
        <v>4.3336844916558808E-4</v>
      </c>
      <c r="DE1222" s="78">
        <v>0</v>
      </c>
      <c r="DF1222" s="78">
        <v>1.4721009232878278E-5</v>
      </c>
      <c r="DG1222" s="78">
        <v>1.4721009232878278E-5</v>
      </c>
      <c r="DH1222" s="78">
        <v>0</v>
      </c>
      <c r="DI1222" s="78">
        <v>1.233230829325975E-4</v>
      </c>
      <c r="DJ1222" s="78">
        <v>1.233230829325975E-4</v>
      </c>
      <c r="DK1222" s="78">
        <v>0</v>
      </c>
      <c r="DL1222" s="78">
        <v>1.233230829325975E-4</v>
      </c>
    </row>
    <row r="1223" spans="98:116" x14ac:dyDescent="0.25">
      <c r="CT1223" s="78" t="s">
        <v>155</v>
      </c>
      <c r="CU1223" s="78" t="s">
        <v>446</v>
      </c>
      <c r="CV1223" s="78" t="s">
        <v>498</v>
      </c>
      <c r="CW1223" s="78">
        <v>2047</v>
      </c>
      <c r="CX1223" s="78">
        <v>0</v>
      </c>
      <c r="CY1223" s="78">
        <v>9.5485653842641779E-2</v>
      </c>
      <c r="CZ1223" s="78">
        <v>4.4305976361134813E-2</v>
      </c>
      <c r="DA1223" s="78">
        <v>1.922823688688662E-3</v>
      </c>
      <c r="DB1223" s="78">
        <v>4.9256853792817981E-2</v>
      </c>
      <c r="DC1223" s="78">
        <v>3.3968807053725888E-2</v>
      </c>
      <c r="DD1223" s="78">
        <v>4.3336844916558808E-4</v>
      </c>
      <c r="DE1223" s="78">
        <v>0</v>
      </c>
      <c r="DF1223" s="78">
        <v>1.4721009232878278E-5</v>
      </c>
      <c r="DG1223" s="78">
        <v>1.4721009232878278E-5</v>
      </c>
      <c r="DH1223" s="78">
        <v>0</v>
      </c>
      <c r="DI1223" s="78">
        <v>1.233230829325975E-4</v>
      </c>
      <c r="DJ1223" s="78">
        <v>1.233230829325975E-4</v>
      </c>
      <c r="DK1223" s="78">
        <v>0</v>
      </c>
      <c r="DL1223" s="78">
        <v>1.233230829325975E-4</v>
      </c>
    </row>
    <row r="1224" spans="98:116" x14ac:dyDescent="0.25">
      <c r="CT1224" s="78" t="s">
        <v>155</v>
      </c>
      <c r="CU1224" s="78" t="s">
        <v>446</v>
      </c>
      <c r="CV1224" s="78" t="s">
        <v>498</v>
      </c>
      <c r="CW1224" s="78">
        <v>2048</v>
      </c>
      <c r="CX1224" s="78">
        <v>0</v>
      </c>
      <c r="CY1224" s="78">
        <v>0.10007169573935901</v>
      </c>
      <c r="CZ1224" s="78">
        <v>4.625984057566937E-2</v>
      </c>
      <c r="DA1224" s="78">
        <v>2.0075878699677349E-3</v>
      </c>
      <c r="DB1224" s="78">
        <v>5.1804267293721513E-2</v>
      </c>
      <c r="DC1224" s="78">
        <v>3.572556963669999E-2</v>
      </c>
      <c r="DD1224" s="78">
        <v>4.3336844916558808E-4</v>
      </c>
      <c r="DE1224" s="78">
        <v>0</v>
      </c>
      <c r="DF1224" s="78">
        <v>1.5482334709013898E-5</v>
      </c>
      <c r="DG1224" s="78">
        <v>1.5482334709013898E-5</v>
      </c>
      <c r="DH1224" s="78">
        <v>0</v>
      </c>
      <c r="DI1224" s="78">
        <v>1.233230829325975E-4</v>
      </c>
      <c r="DJ1224" s="78">
        <v>1.233230829325975E-4</v>
      </c>
      <c r="DK1224" s="78">
        <v>0</v>
      </c>
      <c r="DL1224" s="78">
        <v>1.233230829325975E-4</v>
      </c>
    </row>
    <row r="1225" spans="98:116" x14ac:dyDescent="0.25">
      <c r="CT1225" s="78" t="s">
        <v>155</v>
      </c>
      <c r="CU1225" s="78" t="s">
        <v>446</v>
      </c>
      <c r="CV1225" s="78" t="s">
        <v>498</v>
      </c>
      <c r="CW1225" s="78">
        <v>2049</v>
      </c>
      <c r="CX1225" s="78">
        <v>0</v>
      </c>
      <c r="CY1225" s="78">
        <v>0.10007169573935901</v>
      </c>
      <c r="CZ1225" s="78">
        <v>4.625984057566937E-2</v>
      </c>
      <c r="DA1225" s="78">
        <v>2.0075878699677349E-3</v>
      </c>
      <c r="DB1225" s="78">
        <v>5.1804267293721513E-2</v>
      </c>
      <c r="DC1225" s="78">
        <v>3.572556963669999E-2</v>
      </c>
      <c r="DD1225" s="78">
        <v>4.3336844916558808E-4</v>
      </c>
      <c r="DE1225" s="78">
        <v>0</v>
      </c>
      <c r="DF1225" s="78">
        <v>1.5482334709013898E-5</v>
      </c>
      <c r="DG1225" s="78">
        <v>1.5482334709013898E-5</v>
      </c>
      <c r="DH1225" s="78">
        <v>0</v>
      </c>
      <c r="DI1225" s="78">
        <v>1.233230829325975E-4</v>
      </c>
      <c r="DJ1225" s="78">
        <v>1.233230829325975E-4</v>
      </c>
      <c r="DK1225" s="78">
        <v>0</v>
      </c>
      <c r="DL1225" s="78">
        <v>1.233230829325975E-4</v>
      </c>
    </row>
    <row r="1226" spans="98:116" x14ac:dyDescent="0.25">
      <c r="CT1226" s="78" t="s">
        <v>155</v>
      </c>
      <c r="CU1226" s="78" t="s">
        <v>446</v>
      </c>
      <c r="CV1226" s="78" t="s">
        <v>498</v>
      </c>
      <c r="CW1226" s="78">
        <v>2050</v>
      </c>
      <c r="CX1226" s="78">
        <v>0</v>
      </c>
      <c r="CY1226" s="78">
        <v>0.10007169573935901</v>
      </c>
      <c r="CZ1226" s="78">
        <v>4.625984057566937E-2</v>
      </c>
      <c r="DA1226" s="78">
        <v>2.0075878699677349E-3</v>
      </c>
      <c r="DB1226" s="78">
        <v>5.1804267293721513E-2</v>
      </c>
      <c r="DC1226" s="78">
        <v>3.572556963669999E-2</v>
      </c>
      <c r="DD1226" s="78">
        <v>4.3336844916558808E-4</v>
      </c>
      <c r="DE1226" s="78">
        <v>0</v>
      </c>
      <c r="DF1226" s="78">
        <v>1.5482334709013898E-5</v>
      </c>
      <c r="DG1226" s="78">
        <v>1.5482334709013898E-5</v>
      </c>
      <c r="DH1226" s="78">
        <v>0</v>
      </c>
      <c r="DI1226" s="78">
        <v>0</v>
      </c>
      <c r="DJ1226" s="78">
        <v>1.233230829325975E-4</v>
      </c>
      <c r="DK1226" s="78">
        <v>0</v>
      </c>
      <c r="DL1226" s="78">
        <v>1.233230829325975E-4</v>
      </c>
    </row>
    <row r="1227" spans="98:116" x14ac:dyDescent="0.25">
      <c r="CT1227" s="78" t="s">
        <v>155</v>
      </c>
      <c r="CU1227" s="78" t="s">
        <v>446</v>
      </c>
      <c r="CV1227" s="78" t="s">
        <v>498</v>
      </c>
      <c r="CW1227" s="78">
        <v>2051</v>
      </c>
      <c r="CX1227" s="78">
        <v>0</v>
      </c>
      <c r="CY1227" s="78">
        <v>0.10007169573935901</v>
      </c>
      <c r="CZ1227" s="78">
        <v>4.625984057566937E-2</v>
      </c>
      <c r="DA1227" s="78">
        <v>2.0075878699677349E-3</v>
      </c>
      <c r="DB1227" s="78">
        <v>5.1804267293721513E-2</v>
      </c>
      <c r="DC1227" s="78">
        <v>3.572556963669999E-2</v>
      </c>
      <c r="DD1227" s="78">
        <v>4.3336844916558808E-4</v>
      </c>
      <c r="DE1227" s="78">
        <v>0</v>
      </c>
      <c r="DF1227" s="78">
        <v>1.5482334709013898E-5</v>
      </c>
      <c r="DG1227" s="78">
        <v>1.5482334709013898E-5</v>
      </c>
      <c r="DH1227" s="78">
        <v>0</v>
      </c>
      <c r="DI1227" s="78">
        <v>1.0397599940013746E-4</v>
      </c>
      <c r="DJ1227" s="78">
        <v>0</v>
      </c>
      <c r="DK1227" s="78">
        <v>0</v>
      </c>
      <c r="DL1227" s="78">
        <v>0</v>
      </c>
    </row>
    <row r="1228" spans="98:116" x14ac:dyDescent="0.25">
      <c r="CT1228" s="78" t="s">
        <v>155</v>
      </c>
      <c r="CU1228" s="78" t="s">
        <v>446</v>
      </c>
      <c r="CV1228" s="78" t="s">
        <v>498</v>
      </c>
      <c r="CW1228" s="78">
        <v>2052</v>
      </c>
      <c r="CX1228" s="78">
        <v>0</v>
      </c>
      <c r="CY1228" s="78">
        <v>0.10007169573935901</v>
      </c>
      <c r="CZ1228" s="78">
        <v>4.625984057566937E-2</v>
      </c>
      <c r="DA1228" s="78">
        <v>2.0075878699677349E-3</v>
      </c>
      <c r="DB1228" s="78">
        <v>5.1804267293721513E-2</v>
      </c>
      <c r="DC1228" s="78">
        <v>3.572556963669999E-2</v>
      </c>
      <c r="DD1228" s="78">
        <v>4.3336844916558808E-4</v>
      </c>
      <c r="DE1228" s="78">
        <v>0</v>
      </c>
      <c r="DF1228" s="78">
        <v>1.5482334709013898E-5</v>
      </c>
      <c r="DG1228" s="78">
        <v>1.5482334709013898E-5</v>
      </c>
      <c r="DH1228" s="78">
        <v>0</v>
      </c>
      <c r="DI1228" s="78">
        <v>1.0777470711009235E-4</v>
      </c>
      <c r="DJ1228" s="78">
        <v>1.0777470711009235E-4</v>
      </c>
      <c r="DK1228" s="78">
        <v>0</v>
      </c>
      <c r="DL1228" s="78">
        <v>1.0777470711009235E-4</v>
      </c>
    </row>
    <row r="1229" spans="98:116" x14ac:dyDescent="0.25">
      <c r="CT1229" s="78" t="s">
        <v>155</v>
      </c>
      <c r="CU1229" s="78" t="s">
        <v>446</v>
      </c>
      <c r="CV1229" s="78" t="s">
        <v>498</v>
      </c>
      <c r="CW1229" s="78">
        <v>2053</v>
      </c>
      <c r="CX1229" s="78">
        <v>0</v>
      </c>
      <c r="CY1229" s="78">
        <v>0.1048945043660441</v>
      </c>
      <c r="CZ1229" s="78">
        <v>4.8274495535751437E-2</v>
      </c>
      <c r="DA1229" s="78">
        <v>2.0949826068831418E-3</v>
      </c>
      <c r="DB1229" s="78">
        <v>5.4525026223408823E-2</v>
      </c>
      <c r="DC1229" s="78">
        <v>3.760187573434453E-2</v>
      </c>
      <c r="DD1229" s="78">
        <v>4.3336844916558808E-4</v>
      </c>
      <c r="DE1229" s="78">
        <v>0</v>
      </c>
      <c r="DF1229" s="78">
        <v>1.6295466572710049E-5</v>
      </c>
      <c r="DG1229" s="78">
        <v>1.6295466572710049E-5</v>
      </c>
      <c r="DH1229" s="78">
        <v>0</v>
      </c>
      <c r="DI1229" s="78">
        <v>1.0777470711009235E-4</v>
      </c>
      <c r="DJ1229" s="78">
        <v>1.0777470711009235E-4</v>
      </c>
      <c r="DK1229" s="78">
        <v>0</v>
      </c>
      <c r="DL1229" s="78">
        <v>1.0777470711009235E-4</v>
      </c>
    </row>
    <row r="1230" spans="98:116" x14ac:dyDescent="0.25">
      <c r="CT1230" s="78" t="s">
        <v>155</v>
      </c>
      <c r="CU1230" s="78" t="s">
        <v>446</v>
      </c>
      <c r="CV1230" s="78" t="s">
        <v>498</v>
      </c>
      <c r="CW1230" s="78">
        <v>2054</v>
      </c>
      <c r="CX1230" s="78">
        <v>0</v>
      </c>
      <c r="CY1230" s="78">
        <v>0.1048945043660441</v>
      </c>
      <c r="CZ1230" s="78">
        <v>4.8274495535751437E-2</v>
      </c>
      <c r="DA1230" s="78">
        <v>2.0949826068831418E-3</v>
      </c>
      <c r="DB1230" s="78">
        <v>5.4525026223408823E-2</v>
      </c>
      <c r="DC1230" s="78">
        <v>3.760187573434453E-2</v>
      </c>
      <c r="DD1230" s="78">
        <v>4.3336844916558808E-4</v>
      </c>
      <c r="DE1230" s="78">
        <v>0</v>
      </c>
      <c r="DF1230" s="78">
        <v>1.6295466572710049E-5</v>
      </c>
      <c r="DG1230" s="78">
        <v>1.6295466572710049E-5</v>
      </c>
      <c r="DH1230" s="78">
        <v>0</v>
      </c>
      <c r="DI1230" s="78">
        <v>1.0777470711009235E-4</v>
      </c>
      <c r="DJ1230" s="78">
        <v>1.0777470711009235E-4</v>
      </c>
      <c r="DK1230" s="78">
        <v>0</v>
      </c>
      <c r="DL1230" s="78">
        <v>1.0777470711009235E-4</v>
      </c>
    </row>
    <row r="1231" spans="98:116" x14ac:dyDescent="0.25">
      <c r="CT1231" s="78" t="s">
        <v>155</v>
      </c>
      <c r="CU1231" s="78" t="s">
        <v>446</v>
      </c>
      <c r="CV1231" s="78" t="s">
        <v>498</v>
      </c>
      <c r="CW1231" s="78">
        <v>2055</v>
      </c>
      <c r="CX1231" s="78">
        <v>0</v>
      </c>
      <c r="CY1231" s="78">
        <v>0.1048945043660441</v>
      </c>
      <c r="CZ1231" s="78">
        <v>4.8274495535751437E-2</v>
      </c>
      <c r="DA1231" s="78">
        <v>2.0949826068831418E-3</v>
      </c>
      <c r="DB1231" s="78">
        <v>5.4525026223408823E-2</v>
      </c>
      <c r="DC1231" s="78">
        <v>3.760187573434453E-2</v>
      </c>
      <c r="DD1231" s="78">
        <v>4.3336844916558808E-4</v>
      </c>
      <c r="DE1231" s="78">
        <v>0</v>
      </c>
      <c r="DF1231" s="78">
        <v>1.6295466572710049E-5</v>
      </c>
      <c r="DG1231" s="78">
        <v>1.6295466572710049E-5</v>
      </c>
      <c r="DH1231" s="78">
        <v>0</v>
      </c>
      <c r="DI1231" s="78">
        <v>1.0777470711009235E-4</v>
      </c>
      <c r="DJ1231" s="78">
        <v>1.0777470711009235E-4</v>
      </c>
      <c r="DK1231" s="78">
        <v>0</v>
      </c>
      <c r="DL1231" s="78">
        <v>1.0777470711009235E-4</v>
      </c>
    </row>
    <row r="1232" spans="98:116" x14ac:dyDescent="0.25">
      <c r="CT1232" s="78" t="s">
        <v>155</v>
      </c>
      <c r="CU1232" s="78" t="s">
        <v>446</v>
      </c>
      <c r="CV1232" s="78" t="s">
        <v>499</v>
      </c>
      <c r="CW1232" s="78">
        <v>2026</v>
      </c>
      <c r="CX1232" s="78">
        <v>0</v>
      </c>
      <c r="CY1232" s="78">
        <v>21835.978114130408</v>
      </c>
      <c r="CZ1232" s="78">
        <v>428.60232121998968</v>
      </c>
      <c r="DA1232" s="78">
        <v>13939.56097345753</v>
      </c>
      <c r="DB1232" s="78">
        <v>7467.8148194522364</v>
      </c>
      <c r="DC1232" s="78">
        <v>5149.9992626795674</v>
      </c>
      <c r="DD1232" s="78">
        <v>4.3816269729005989E-10</v>
      </c>
      <c r="DE1232" s="78">
        <v>0</v>
      </c>
      <c r="DF1232" s="78">
        <v>2.2565375679774988E-6</v>
      </c>
      <c r="DG1232" s="78">
        <v>2.2565375679774988E-6</v>
      </c>
      <c r="DH1232" s="78">
        <v>0</v>
      </c>
      <c r="DI1232" s="78">
        <v>1.0777470711009235E-4</v>
      </c>
      <c r="DJ1232" s="78">
        <v>1.0777470711009235E-4</v>
      </c>
      <c r="DK1232" s="78">
        <v>0</v>
      </c>
      <c r="DL1232" s="78">
        <v>1.0777470711009235E-4</v>
      </c>
    </row>
    <row r="1233" spans="98:116" x14ac:dyDescent="0.25">
      <c r="CT1233" s="78" t="s">
        <v>155</v>
      </c>
      <c r="CU1233" s="78" t="s">
        <v>446</v>
      </c>
      <c r="CV1233" s="78" t="s">
        <v>499</v>
      </c>
      <c r="CW1233" s="78">
        <v>2027</v>
      </c>
      <c r="CX1233" s="78">
        <v>0</v>
      </c>
      <c r="CY1233" s="78">
        <v>21835.978114130408</v>
      </c>
      <c r="CZ1233" s="78">
        <v>428.60232121998968</v>
      </c>
      <c r="DA1233" s="78">
        <v>13939.56097345753</v>
      </c>
      <c r="DB1233" s="78">
        <v>7467.8148194522364</v>
      </c>
      <c r="DC1233" s="78">
        <v>5149.9992626795674</v>
      </c>
      <c r="DD1233" s="78">
        <v>4.3816269729005989E-10</v>
      </c>
      <c r="DE1233" s="78">
        <v>0</v>
      </c>
      <c r="DF1233" s="78">
        <v>2.2565375679774988E-6</v>
      </c>
      <c r="DG1233" s="78">
        <v>2.2565375679774988E-6</v>
      </c>
      <c r="DH1233" s="78">
        <v>0</v>
      </c>
      <c r="DI1233" s="78">
        <v>1.1255772366665744E-4</v>
      </c>
      <c r="DJ1233" s="78">
        <v>1.1255772366665744E-4</v>
      </c>
      <c r="DK1233" s="78">
        <v>0</v>
      </c>
      <c r="DL1233" s="78">
        <v>1.1255772366665744E-4</v>
      </c>
    </row>
    <row r="1234" spans="98:116" x14ac:dyDescent="0.25">
      <c r="CT1234" s="78" t="s">
        <v>155</v>
      </c>
      <c r="CU1234" s="78" t="s">
        <v>446</v>
      </c>
      <c r="CV1234" s="78" t="s">
        <v>499</v>
      </c>
      <c r="CW1234" s="78">
        <v>2028</v>
      </c>
      <c r="CX1234" s="78">
        <v>0</v>
      </c>
      <c r="CY1234" s="78">
        <v>22783.187028906748</v>
      </c>
      <c r="CZ1234" s="78">
        <v>453.26096055697252</v>
      </c>
      <c r="DA1234" s="78">
        <v>14531.335685572079</v>
      </c>
      <c r="DB1234" s="78">
        <v>7798.5903827773682</v>
      </c>
      <c r="DC1234" s="78">
        <v>5378.1106913132253</v>
      </c>
      <c r="DD1234" s="78">
        <v>4.3816269729005989E-10</v>
      </c>
      <c r="DE1234" s="78">
        <v>0</v>
      </c>
      <c r="DF1234" s="78">
        <v>2.3564874868303116E-6</v>
      </c>
      <c r="DG1234" s="78">
        <v>2.3564874868303116E-6</v>
      </c>
      <c r="DH1234" s="78">
        <v>0</v>
      </c>
      <c r="DI1234" s="78">
        <v>1.1255772366665744E-4</v>
      </c>
      <c r="DJ1234" s="78">
        <v>1.1255772366665744E-4</v>
      </c>
      <c r="DK1234" s="78">
        <v>0</v>
      </c>
      <c r="DL1234" s="78">
        <v>1.1255772366665744E-4</v>
      </c>
    </row>
    <row r="1235" spans="98:116" x14ac:dyDescent="0.25">
      <c r="CT1235" s="78" t="s">
        <v>155</v>
      </c>
      <c r="CU1235" s="78" t="s">
        <v>446</v>
      </c>
      <c r="CV1235" s="78" t="s">
        <v>499</v>
      </c>
      <c r="CW1235" s="78">
        <v>2029</v>
      </c>
      <c r="CX1235" s="78">
        <v>0</v>
      </c>
      <c r="CY1235" s="78">
        <v>22783.187028906748</v>
      </c>
      <c r="CZ1235" s="78">
        <v>453.26096055697252</v>
      </c>
      <c r="DA1235" s="78">
        <v>14531.335685572079</v>
      </c>
      <c r="DB1235" s="78">
        <v>7798.5903827773682</v>
      </c>
      <c r="DC1235" s="78">
        <v>5378.1106913132253</v>
      </c>
      <c r="DD1235" s="78">
        <v>4.3816269729005989E-10</v>
      </c>
      <c r="DE1235" s="78">
        <v>0</v>
      </c>
      <c r="DF1235" s="78">
        <v>2.3564874868303116E-6</v>
      </c>
      <c r="DG1235" s="78">
        <v>2.3564874868303116E-6</v>
      </c>
      <c r="DH1235" s="78">
        <v>0</v>
      </c>
      <c r="DI1235" s="78">
        <v>1.1255772366665744E-4</v>
      </c>
      <c r="DJ1235" s="78">
        <v>1.1255772366665744E-4</v>
      </c>
      <c r="DK1235" s="78">
        <v>0</v>
      </c>
      <c r="DL1235" s="78">
        <v>1.1255772366665744E-4</v>
      </c>
    </row>
    <row r="1236" spans="98:116" x14ac:dyDescent="0.25">
      <c r="CT1236" s="78" t="s">
        <v>155</v>
      </c>
      <c r="CU1236" s="78" t="s">
        <v>446</v>
      </c>
      <c r="CV1236" s="78" t="s">
        <v>499</v>
      </c>
      <c r="CW1236" s="78">
        <v>2030</v>
      </c>
      <c r="CX1236" s="78">
        <v>0</v>
      </c>
      <c r="CY1236" s="78">
        <v>22783.187028906748</v>
      </c>
      <c r="CZ1236" s="78">
        <v>453.26096055697252</v>
      </c>
      <c r="DA1236" s="78">
        <v>14531.335685572079</v>
      </c>
      <c r="DB1236" s="78">
        <v>7798.5903827773682</v>
      </c>
      <c r="DC1236" s="78">
        <v>5378.1106913132253</v>
      </c>
      <c r="DD1236" s="78">
        <v>4.3816269729005989E-10</v>
      </c>
      <c r="DE1236" s="78">
        <v>0</v>
      </c>
      <c r="DF1236" s="78">
        <v>2.3564874868303116E-6</v>
      </c>
      <c r="DG1236" s="78">
        <v>2.3564874868303116E-6</v>
      </c>
      <c r="DH1236" s="78">
        <v>0</v>
      </c>
      <c r="DI1236" s="78">
        <v>1.1255772366665744E-4</v>
      </c>
      <c r="DJ1236" s="78">
        <v>1.1255772366665744E-4</v>
      </c>
      <c r="DK1236" s="78">
        <v>0</v>
      </c>
      <c r="DL1236" s="78">
        <v>1.1255772366665744E-4</v>
      </c>
    </row>
    <row r="1237" spans="98:116" x14ac:dyDescent="0.25">
      <c r="CT1237" s="78" t="s">
        <v>155</v>
      </c>
      <c r="CU1237" s="78" t="s">
        <v>446</v>
      </c>
      <c r="CV1237" s="78" t="s">
        <v>499</v>
      </c>
      <c r="CW1237" s="78">
        <v>2031</v>
      </c>
      <c r="CX1237" s="78">
        <v>0</v>
      </c>
      <c r="CY1237" s="78">
        <v>22783.187028906748</v>
      </c>
      <c r="CZ1237" s="78">
        <v>453.26096055697252</v>
      </c>
      <c r="DA1237" s="78">
        <v>14531.335685572079</v>
      </c>
      <c r="DB1237" s="78">
        <v>7798.5903827773682</v>
      </c>
      <c r="DC1237" s="78">
        <v>5378.1106913132253</v>
      </c>
      <c r="DD1237" s="78">
        <v>4.3816269729005989E-10</v>
      </c>
      <c r="DE1237" s="78">
        <v>0</v>
      </c>
      <c r="DF1237" s="78">
        <v>2.3564874868303116E-6</v>
      </c>
      <c r="DG1237" s="78">
        <v>2.3564874868303116E-6</v>
      </c>
      <c r="DH1237" s="78">
        <v>0</v>
      </c>
      <c r="DI1237" s="78">
        <v>1.1255772366665744E-4</v>
      </c>
      <c r="DJ1237" s="78">
        <v>1.1255772366665744E-4</v>
      </c>
      <c r="DK1237" s="78">
        <v>0</v>
      </c>
      <c r="DL1237" s="78">
        <v>1.1255772366665744E-4</v>
      </c>
    </row>
    <row r="1238" spans="98:116" x14ac:dyDescent="0.25">
      <c r="CT1238" s="78" t="s">
        <v>155</v>
      </c>
      <c r="CU1238" s="78" t="s">
        <v>446</v>
      </c>
      <c r="CV1238" s="78" t="s">
        <v>499</v>
      </c>
      <c r="CW1238" s="78">
        <v>2032</v>
      </c>
      <c r="CX1238" s="78">
        <v>0</v>
      </c>
      <c r="CY1238" s="78">
        <v>22783.187028906748</v>
      </c>
      <c r="CZ1238" s="78">
        <v>453.26096055697252</v>
      </c>
      <c r="DA1238" s="78">
        <v>14531.335685572079</v>
      </c>
      <c r="DB1238" s="78">
        <v>7798.5903827773682</v>
      </c>
      <c r="DC1238" s="78">
        <v>5378.1106913132253</v>
      </c>
      <c r="DD1238" s="78">
        <v>4.3816269729005989E-10</v>
      </c>
      <c r="DE1238" s="78">
        <v>0</v>
      </c>
      <c r="DF1238" s="78">
        <v>2.3564874868303116E-6</v>
      </c>
      <c r="DG1238" s="78">
        <v>2.3564874868303116E-6</v>
      </c>
      <c r="DH1238" s="78">
        <v>0</v>
      </c>
      <c r="DI1238" s="78">
        <v>1.1786899568259965E-4</v>
      </c>
      <c r="DJ1238" s="78">
        <v>1.1786899568259965E-4</v>
      </c>
      <c r="DK1238" s="78">
        <v>0</v>
      </c>
      <c r="DL1238" s="78">
        <v>1.1786899568259965E-4</v>
      </c>
    </row>
    <row r="1239" spans="98:116" x14ac:dyDescent="0.25">
      <c r="CT1239" s="78" t="s">
        <v>155</v>
      </c>
      <c r="CU1239" s="78" t="s">
        <v>446</v>
      </c>
      <c r="CV1239" s="78" t="s">
        <v>499</v>
      </c>
      <c r="CW1239" s="78">
        <v>2033</v>
      </c>
      <c r="CX1239" s="78">
        <v>0</v>
      </c>
      <c r="CY1239" s="78">
        <v>23835.264052429411</v>
      </c>
      <c r="CZ1239" s="78">
        <v>480.96485046132528</v>
      </c>
      <c r="DA1239" s="78">
        <v>15187.729395061029</v>
      </c>
      <c r="DB1239" s="78">
        <v>8166.569806906723</v>
      </c>
      <c r="DC1239" s="78">
        <v>5631.8788696578558</v>
      </c>
      <c r="DD1239" s="78">
        <v>4.3816269729005989E-10</v>
      </c>
      <c r="DE1239" s="78">
        <v>0</v>
      </c>
      <c r="DF1239" s="78">
        <v>2.4676792363401796E-6</v>
      </c>
      <c r="DG1239" s="78">
        <v>2.4676792363401796E-6</v>
      </c>
      <c r="DH1239" s="78">
        <v>0</v>
      </c>
      <c r="DI1239" s="78">
        <v>1.1786899568259965E-4</v>
      </c>
      <c r="DJ1239" s="78">
        <v>1.1786899568259965E-4</v>
      </c>
      <c r="DK1239" s="78">
        <v>0</v>
      </c>
      <c r="DL1239" s="78">
        <v>1.1786899568259965E-4</v>
      </c>
    </row>
    <row r="1240" spans="98:116" x14ac:dyDescent="0.25">
      <c r="CT1240" s="78" t="s">
        <v>155</v>
      </c>
      <c r="CU1240" s="78" t="s">
        <v>446</v>
      </c>
      <c r="CV1240" s="78" t="s">
        <v>499</v>
      </c>
      <c r="CW1240" s="78">
        <v>2034</v>
      </c>
      <c r="CX1240" s="78">
        <v>0</v>
      </c>
      <c r="CY1240" s="78">
        <v>23835.264052429411</v>
      </c>
      <c r="CZ1240" s="78">
        <v>480.96485046132528</v>
      </c>
      <c r="DA1240" s="78">
        <v>15187.729395061029</v>
      </c>
      <c r="DB1240" s="78">
        <v>8166.569806906723</v>
      </c>
      <c r="DC1240" s="78">
        <v>5631.8788696578558</v>
      </c>
      <c r="DD1240" s="78">
        <v>4.3816269729005989E-10</v>
      </c>
      <c r="DE1240" s="78">
        <v>0</v>
      </c>
      <c r="DF1240" s="78">
        <v>2.4676792363401796E-6</v>
      </c>
      <c r="DG1240" s="78">
        <v>2.4676792363401796E-6</v>
      </c>
      <c r="DH1240" s="78">
        <v>0</v>
      </c>
      <c r="DI1240" s="78">
        <v>1.1786899568259965E-4</v>
      </c>
      <c r="DJ1240" s="78">
        <v>1.1786899568259965E-4</v>
      </c>
      <c r="DK1240" s="78">
        <v>0</v>
      </c>
      <c r="DL1240" s="78">
        <v>1.1786899568259965E-4</v>
      </c>
    </row>
    <row r="1241" spans="98:116" x14ac:dyDescent="0.25">
      <c r="CT1241" s="78" t="s">
        <v>155</v>
      </c>
      <c r="CU1241" s="78" t="s">
        <v>446</v>
      </c>
      <c r="CV1241" s="78" t="s">
        <v>499</v>
      </c>
      <c r="CW1241" s="78">
        <v>2035</v>
      </c>
      <c r="CX1241" s="78">
        <v>0</v>
      </c>
      <c r="CY1241" s="78">
        <v>23835.264052429411</v>
      </c>
      <c r="CZ1241" s="78">
        <v>480.96485046132528</v>
      </c>
      <c r="DA1241" s="78">
        <v>15187.729395061029</v>
      </c>
      <c r="DB1241" s="78">
        <v>8166.569806906723</v>
      </c>
      <c r="DC1241" s="78">
        <v>5631.8788696578558</v>
      </c>
      <c r="DD1241" s="78">
        <v>4.3816269729005989E-10</v>
      </c>
      <c r="DE1241" s="78">
        <v>0</v>
      </c>
      <c r="DF1241" s="78">
        <v>2.4676792363401796E-6</v>
      </c>
      <c r="DG1241" s="78">
        <v>2.4676792363401796E-6</v>
      </c>
      <c r="DH1241" s="78">
        <v>0</v>
      </c>
      <c r="DI1241" s="78">
        <v>1.1786899568259965E-4</v>
      </c>
      <c r="DJ1241" s="78">
        <v>1.1786899568259965E-4</v>
      </c>
      <c r="DK1241" s="78">
        <v>0</v>
      </c>
      <c r="DL1241" s="78">
        <v>1.1786899568259965E-4</v>
      </c>
    </row>
    <row r="1242" spans="98:116" x14ac:dyDescent="0.25">
      <c r="CT1242" s="78" t="s">
        <v>155</v>
      </c>
      <c r="CU1242" s="78" t="s">
        <v>446</v>
      </c>
      <c r="CV1242" s="78" t="s">
        <v>499</v>
      </c>
      <c r="CW1242" s="78">
        <v>2036</v>
      </c>
      <c r="CX1242" s="78">
        <v>0</v>
      </c>
      <c r="CY1242" s="78">
        <v>23835.264052429411</v>
      </c>
      <c r="CZ1242" s="78">
        <v>480.96485046132528</v>
      </c>
      <c r="DA1242" s="78">
        <v>15187.729395061029</v>
      </c>
      <c r="DB1242" s="78">
        <v>8166.569806906723</v>
      </c>
      <c r="DC1242" s="78">
        <v>5631.8788696578558</v>
      </c>
      <c r="DD1242" s="78">
        <v>4.3816269729005989E-10</v>
      </c>
      <c r="DE1242" s="78">
        <v>0</v>
      </c>
      <c r="DF1242" s="78">
        <v>2.4676792363401796E-6</v>
      </c>
      <c r="DG1242" s="78">
        <v>2.4676792363401796E-6</v>
      </c>
      <c r="DH1242" s="78">
        <v>0</v>
      </c>
      <c r="DI1242" s="78">
        <v>1.1786899568259965E-4</v>
      </c>
      <c r="DJ1242" s="78">
        <v>1.1786899568259965E-4</v>
      </c>
      <c r="DK1242" s="78">
        <v>0</v>
      </c>
      <c r="DL1242" s="78">
        <v>1.1786899568259965E-4</v>
      </c>
    </row>
    <row r="1243" spans="98:116" x14ac:dyDescent="0.25">
      <c r="CT1243" s="78" t="s">
        <v>155</v>
      </c>
      <c r="CU1243" s="78" t="s">
        <v>446</v>
      </c>
      <c r="CV1243" s="78" t="s">
        <v>499</v>
      </c>
      <c r="CW1243" s="78">
        <v>2037</v>
      </c>
      <c r="CX1243" s="78">
        <v>0</v>
      </c>
      <c r="CY1243" s="78">
        <v>23835.264052429411</v>
      </c>
      <c r="CZ1243" s="78">
        <v>480.96485046132528</v>
      </c>
      <c r="DA1243" s="78">
        <v>15187.729395061029</v>
      </c>
      <c r="DB1243" s="78">
        <v>8166.569806906723</v>
      </c>
      <c r="DC1243" s="78">
        <v>5631.8788696578558</v>
      </c>
      <c r="DD1243" s="78">
        <v>4.3816269729005989E-10</v>
      </c>
      <c r="DE1243" s="78">
        <v>0</v>
      </c>
      <c r="DF1243" s="78">
        <v>2.4676792363401796E-6</v>
      </c>
      <c r="DG1243" s="78">
        <v>2.4676792363401796E-6</v>
      </c>
      <c r="DH1243" s="78">
        <v>0</v>
      </c>
      <c r="DI1243" s="78">
        <v>1.2362948112417286E-4</v>
      </c>
      <c r="DJ1243" s="78">
        <v>1.2362948112417286E-4</v>
      </c>
      <c r="DK1243" s="78">
        <v>0</v>
      </c>
      <c r="DL1243" s="78">
        <v>1.2362948112417286E-4</v>
      </c>
    </row>
    <row r="1244" spans="98:116" x14ac:dyDescent="0.25">
      <c r="CT1244" s="78" t="s">
        <v>155</v>
      </c>
      <c r="CU1244" s="78" t="s">
        <v>446</v>
      </c>
      <c r="CV1244" s="78" t="s">
        <v>499</v>
      </c>
      <c r="CW1244" s="78">
        <v>2038</v>
      </c>
      <c r="CX1244" s="78">
        <v>0</v>
      </c>
      <c r="CY1244" s="78">
        <v>24976.641770732109</v>
      </c>
      <c r="CZ1244" s="78">
        <v>511.37445789942421</v>
      </c>
      <c r="DA1244" s="78">
        <v>15898.823661375491</v>
      </c>
      <c r="DB1244" s="78">
        <v>8566.4436514565477</v>
      </c>
      <c r="DC1244" s="78">
        <v>5907.6422695793726</v>
      </c>
      <c r="DD1244" s="78">
        <v>4.3816269729005989E-10</v>
      </c>
      <c r="DE1244" s="78">
        <v>0</v>
      </c>
      <c r="DF1244" s="78">
        <v>2.588508471463669E-6</v>
      </c>
      <c r="DG1244" s="78">
        <v>2.588508471463669E-6</v>
      </c>
      <c r="DH1244" s="78">
        <v>0</v>
      </c>
      <c r="DI1244" s="78">
        <v>1.2362948112417286E-4</v>
      </c>
      <c r="DJ1244" s="78">
        <v>1.2362948112417286E-4</v>
      </c>
      <c r="DK1244" s="78">
        <v>0</v>
      </c>
      <c r="DL1244" s="78">
        <v>1.2362948112417286E-4</v>
      </c>
    </row>
    <row r="1245" spans="98:116" x14ac:dyDescent="0.25">
      <c r="CT1245" s="78" t="s">
        <v>155</v>
      </c>
      <c r="CU1245" s="78" t="s">
        <v>446</v>
      </c>
      <c r="CV1245" s="78" t="s">
        <v>499</v>
      </c>
      <c r="CW1245" s="78">
        <v>2039</v>
      </c>
      <c r="CX1245" s="78">
        <v>0</v>
      </c>
      <c r="CY1245" s="78">
        <v>24976.641770732109</v>
      </c>
      <c r="CZ1245" s="78">
        <v>511.37445789942421</v>
      </c>
      <c r="DA1245" s="78">
        <v>15898.823661375491</v>
      </c>
      <c r="DB1245" s="78">
        <v>8566.4436514565477</v>
      </c>
      <c r="DC1245" s="78">
        <v>5907.6422695793726</v>
      </c>
      <c r="DD1245" s="78">
        <v>4.3816269729005989E-10</v>
      </c>
      <c r="DE1245" s="78">
        <v>0</v>
      </c>
      <c r="DF1245" s="78">
        <v>2.588508471463669E-6</v>
      </c>
      <c r="DG1245" s="78">
        <v>2.588508471463669E-6</v>
      </c>
      <c r="DH1245" s="78">
        <v>0</v>
      </c>
      <c r="DI1245" s="78">
        <v>1.2362948112417286E-4</v>
      </c>
      <c r="DJ1245" s="78">
        <v>1.2362948112417286E-4</v>
      </c>
      <c r="DK1245" s="78">
        <v>0</v>
      </c>
      <c r="DL1245" s="78">
        <v>1.2362948112417286E-4</v>
      </c>
    </row>
    <row r="1246" spans="98:116" x14ac:dyDescent="0.25">
      <c r="CT1246" s="78" t="s">
        <v>155</v>
      </c>
      <c r="CU1246" s="78" t="s">
        <v>446</v>
      </c>
      <c r="CV1246" s="78" t="s">
        <v>499</v>
      </c>
      <c r="CW1246" s="78">
        <v>2040</v>
      </c>
      <c r="CX1246" s="78">
        <v>0</v>
      </c>
      <c r="CY1246" s="78">
        <v>24976.641770732109</v>
      </c>
      <c r="CZ1246" s="78">
        <v>511.37445789942421</v>
      </c>
      <c r="DA1246" s="78">
        <v>15898.823661375491</v>
      </c>
      <c r="DB1246" s="78">
        <v>8566.4436514565477</v>
      </c>
      <c r="DC1246" s="78">
        <v>5907.6422695793726</v>
      </c>
      <c r="DD1246" s="78">
        <v>4.3816269729005989E-10</v>
      </c>
      <c r="DE1246" s="78">
        <v>0</v>
      </c>
      <c r="DF1246" s="78">
        <v>2.588508471463669E-6</v>
      </c>
      <c r="DG1246" s="78">
        <v>2.588508471463669E-6</v>
      </c>
      <c r="DH1246" s="78">
        <v>0</v>
      </c>
      <c r="DI1246" s="78">
        <v>1.2362948112417286E-4</v>
      </c>
      <c r="DJ1246" s="78">
        <v>1.2362948112417286E-4</v>
      </c>
      <c r="DK1246" s="78">
        <v>0</v>
      </c>
      <c r="DL1246" s="78">
        <v>1.2362948112417286E-4</v>
      </c>
    </row>
    <row r="1247" spans="98:116" x14ac:dyDescent="0.25">
      <c r="CT1247" s="78" t="s">
        <v>155</v>
      </c>
      <c r="CU1247" s="78" t="s">
        <v>446</v>
      </c>
      <c r="CV1247" s="78" t="s">
        <v>499</v>
      </c>
      <c r="CW1247" s="78">
        <v>2041</v>
      </c>
      <c r="CX1247" s="78">
        <v>0</v>
      </c>
      <c r="CY1247" s="78">
        <v>24976.641770732109</v>
      </c>
      <c r="CZ1247" s="78">
        <v>511.37445789942421</v>
      </c>
      <c r="DA1247" s="78">
        <v>15898.823661375491</v>
      </c>
      <c r="DB1247" s="78">
        <v>8566.4436514565477</v>
      </c>
      <c r="DC1247" s="78">
        <v>5907.6422695793726</v>
      </c>
      <c r="DD1247" s="78">
        <v>4.3816269729005989E-10</v>
      </c>
      <c r="DE1247" s="78">
        <v>0</v>
      </c>
      <c r="DF1247" s="78">
        <v>2.588508471463669E-6</v>
      </c>
      <c r="DG1247" s="78">
        <v>2.588508471463669E-6</v>
      </c>
      <c r="DH1247" s="78">
        <v>0</v>
      </c>
      <c r="DI1247" s="78">
        <v>1.2362948112417286E-4</v>
      </c>
      <c r="DJ1247" s="78">
        <v>1.2362948112417286E-4</v>
      </c>
      <c r="DK1247" s="78">
        <v>0</v>
      </c>
      <c r="DL1247" s="78">
        <v>1.2362948112417286E-4</v>
      </c>
    </row>
    <row r="1248" spans="98:116" x14ac:dyDescent="0.25">
      <c r="CT1248" s="78" t="s">
        <v>155</v>
      </c>
      <c r="CU1248" s="78" t="s">
        <v>446</v>
      </c>
      <c r="CV1248" s="78" t="s">
        <v>499</v>
      </c>
      <c r="CW1248" s="78">
        <v>2042</v>
      </c>
      <c r="CX1248" s="78">
        <v>0</v>
      </c>
      <c r="CY1248" s="78">
        <v>24976.641770732109</v>
      </c>
      <c r="CZ1248" s="78">
        <v>511.37445789942421</v>
      </c>
      <c r="DA1248" s="78">
        <v>15898.823661375491</v>
      </c>
      <c r="DB1248" s="78">
        <v>8566.4436514565477</v>
      </c>
      <c r="DC1248" s="78">
        <v>5907.6422695793726</v>
      </c>
      <c r="DD1248" s="78">
        <v>4.3816269729005989E-10</v>
      </c>
      <c r="DE1248" s="78">
        <v>0</v>
      </c>
      <c r="DF1248" s="78">
        <v>2.588508471463669E-6</v>
      </c>
      <c r="DG1248" s="78">
        <v>2.588508471463669E-6</v>
      </c>
      <c r="DH1248" s="78">
        <v>0</v>
      </c>
      <c r="DI1248" s="78">
        <v>1.2976006174082445E-4</v>
      </c>
      <c r="DJ1248" s="78">
        <v>1.2976006174082445E-4</v>
      </c>
      <c r="DK1248" s="78">
        <v>0</v>
      </c>
      <c r="DL1248" s="78">
        <v>1.2976006174082445E-4</v>
      </c>
    </row>
    <row r="1249" spans="98:116" x14ac:dyDescent="0.25">
      <c r="CT1249" s="78" t="s">
        <v>155</v>
      </c>
      <c r="CU1249" s="78" t="s">
        <v>446</v>
      </c>
      <c r="CV1249" s="78" t="s">
        <v>499</v>
      </c>
      <c r="CW1249" s="78">
        <v>2043</v>
      </c>
      <c r="CX1249" s="78">
        <v>0</v>
      </c>
      <c r="CY1249" s="78">
        <v>26191.72782209772</v>
      </c>
      <c r="CZ1249" s="78">
        <v>544.12906691799571</v>
      </c>
      <c r="DA1249" s="78">
        <v>16654.741429754271</v>
      </c>
      <c r="DB1249" s="78">
        <v>8992.8573254251278</v>
      </c>
      <c r="DC1249" s="78">
        <v>6201.7082259036288</v>
      </c>
      <c r="DD1249" s="78">
        <v>4.3816269729005989E-10</v>
      </c>
      <c r="DE1249" s="78">
        <v>0</v>
      </c>
      <c r="DF1249" s="78">
        <v>2.7173572040678861E-6</v>
      </c>
      <c r="DG1249" s="78">
        <v>2.7173572040678861E-6</v>
      </c>
      <c r="DH1249" s="78">
        <v>0</v>
      </c>
      <c r="DI1249" s="78">
        <v>1.2976006174082445E-4</v>
      </c>
      <c r="DJ1249" s="78">
        <v>1.2976006174082445E-4</v>
      </c>
      <c r="DK1249" s="78">
        <v>0</v>
      </c>
      <c r="DL1249" s="78">
        <v>1.2976006174082445E-4</v>
      </c>
    </row>
    <row r="1250" spans="98:116" x14ac:dyDescent="0.25">
      <c r="CT1250" s="78" t="s">
        <v>155</v>
      </c>
      <c r="CU1250" s="78" t="s">
        <v>446</v>
      </c>
      <c r="CV1250" s="78" t="s">
        <v>499</v>
      </c>
      <c r="CW1250" s="78">
        <v>2044</v>
      </c>
      <c r="CX1250" s="78">
        <v>0</v>
      </c>
      <c r="CY1250" s="78">
        <v>26191.72782209772</v>
      </c>
      <c r="CZ1250" s="78">
        <v>544.12906691799571</v>
      </c>
      <c r="DA1250" s="78">
        <v>16654.741429754271</v>
      </c>
      <c r="DB1250" s="78">
        <v>8992.8573254251278</v>
      </c>
      <c r="DC1250" s="78">
        <v>6201.7082259036288</v>
      </c>
      <c r="DD1250" s="78">
        <v>4.3816269729005989E-10</v>
      </c>
      <c r="DE1250" s="78">
        <v>0</v>
      </c>
      <c r="DF1250" s="78">
        <v>2.7173572040678861E-6</v>
      </c>
      <c r="DG1250" s="78">
        <v>2.7173572040678861E-6</v>
      </c>
      <c r="DH1250" s="78">
        <v>0</v>
      </c>
      <c r="DI1250" s="78">
        <v>1.2976006174082445E-4</v>
      </c>
      <c r="DJ1250" s="78">
        <v>1.2976006174082445E-4</v>
      </c>
      <c r="DK1250" s="78">
        <v>0</v>
      </c>
      <c r="DL1250" s="78">
        <v>1.2976006174082445E-4</v>
      </c>
    </row>
    <row r="1251" spans="98:116" x14ac:dyDescent="0.25">
      <c r="CT1251" s="78" t="s">
        <v>155</v>
      </c>
      <c r="CU1251" s="78" t="s">
        <v>446</v>
      </c>
      <c r="CV1251" s="78" t="s">
        <v>499</v>
      </c>
      <c r="CW1251" s="78">
        <v>2045</v>
      </c>
      <c r="CX1251" s="78">
        <v>0</v>
      </c>
      <c r="CY1251" s="78">
        <v>26191.72782209772</v>
      </c>
      <c r="CZ1251" s="78">
        <v>544.12906691799571</v>
      </c>
      <c r="DA1251" s="78">
        <v>16654.741429754271</v>
      </c>
      <c r="DB1251" s="78">
        <v>8992.8573254251278</v>
      </c>
      <c r="DC1251" s="78">
        <v>6201.7082259036288</v>
      </c>
      <c r="DD1251" s="78">
        <v>4.3816269729005989E-10</v>
      </c>
      <c r="DE1251" s="78">
        <v>0</v>
      </c>
      <c r="DF1251" s="78">
        <v>2.7173572040678861E-6</v>
      </c>
      <c r="DG1251" s="78">
        <v>2.7173572040678861E-6</v>
      </c>
      <c r="DH1251" s="78">
        <v>0</v>
      </c>
      <c r="DI1251" s="78">
        <v>1.2976006174082445E-4</v>
      </c>
      <c r="DJ1251" s="78">
        <v>1.2976006174082445E-4</v>
      </c>
      <c r="DK1251" s="78">
        <v>0</v>
      </c>
      <c r="DL1251" s="78">
        <v>1.2976006174082445E-4</v>
      </c>
    </row>
    <row r="1252" spans="98:116" x14ac:dyDescent="0.25">
      <c r="CT1252" s="78" t="s">
        <v>155</v>
      </c>
      <c r="CU1252" s="78" t="s">
        <v>446</v>
      </c>
      <c r="CV1252" s="78" t="s">
        <v>499</v>
      </c>
      <c r="CW1252" s="78">
        <v>2046</v>
      </c>
      <c r="CX1252" s="78">
        <v>0</v>
      </c>
      <c r="CY1252" s="78">
        <v>26191.72782209772</v>
      </c>
      <c r="CZ1252" s="78">
        <v>544.12906691799571</v>
      </c>
      <c r="DA1252" s="78">
        <v>16654.741429754271</v>
      </c>
      <c r="DB1252" s="78">
        <v>8992.8573254251278</v>
      </c>
      <c r="DC1252" s="78">
        <v>6201.7082259036288</v>
      </c>
      <c r="DD1252" s="78">
        <v>4.3816269729005989E-10</v>
      </c>
      <c r="DE1252" s="78">
        <v>0</v>
      </c>
      <c r="DF1252" s="78">
        <v>2.7173572040678861E-6</v>
      </c>
      <c r="DG1252" s="78">
        <v>2.7173572040678861E-6</v>
      </c>
      <c r="DH1252" s="78">
        <v>0</v>
      </c>
      <c r="DI1252" s="78">
        <v>1.2976006174082445E-4</v>
      </c>
      <c r="DJ1252" s="78">
        <v>1.2976006174082445E-4</v>
      </c>
      <c r="DK1252" s="78">
        <v>0</v>
      </c>
      <c r="DL1252" s="78">
        <v>1.2976006174082445E-4</v>
      </c>
    </row>
    <row r="1253" spans="98:116" x14ac:dyDescent="0.25">
      <c r="CT1253" s="78" t="s">
        <v>155</v>
      </c>
      <c r="CU1253" s="78" t="s">
        <v>446</v>
      </c>
      <c r="CV1253" s="78" t="s">
        <v>499</v>
      </c>
      <c r="CW1253" s="78">
        <v>2047</v>
      </c>
      <c r="CX1253" s="78">
        <v>0</v>
      </c>
      <c r="CY1253" s="78">
        <v>26191.72782209772</v>
      </c>
      <c r="CZ1253" s="78">
        <v>544.12906691799571</v>
      </c>
      <c r="DA1253" s="78">
        <v>16654.741429754271</v>
      </c>
      <c r="DB1253" s="78">
        <v>8992.8573254251278</v>
      </c>
      <c r="DC1253" s="78">
        <v>6201.7082259036288</v>
      </c>
      <c r="DD1253" s="78">
        <v>4.3816269729005989E-10</v>
      </c>
      <c r="DE1253" s="78">
        <v>0</v>
      </c>
      <c r="DF1253" s="78">
        <v>2.7173572040678861E-6</v>
      </c>
      <c r="DG1253" s="78">
        <v>2.7173572040678861E-6</v>
      </c>
      <c r="DH1253" s="78">
        <v>0</v>
      </c>
      <c r="DI1253" s="78">
        <v>1.36180656642323E-4</v>
      </c>
      <c r="DJ1253" s="78">
        <v>1.36180656642323E-4</v>
      </c>
      <c r="DK1253" s="78">
        <v>0</v>
      </c>
      <c r="DL1253" s="78">
        <v>1.36180656642323E-4</v>
      </c>
    </row>
    <row r="1254" spans="98:116" x14ac:dyDescent="0.25">
      <c r="CT1254" s="78" t="s">
        <v>155</v>
      </c>
      <c r="CU1254" s="78" t="s">
        <v>446</v>
      </c>
      <c r="CV1254" s="78" t="s">
        <v>499</v>
      </c>
      <c r="CW1254" s="78">
        <v>2048</v>
      </c>
      <c r="CX1254" s="78">
        <v>0</v>
      </c>
      <c r="CY1254" s="78">
        <v>27464.722723733568</v>
      </c>
      <c r="CZ1254" s="78">
        <v>578.84065083889413</v>
      </c>
      <c r="DA1254" s="78">
        <v>17445.537973202579</v>
      </c>
      <c r="DB1254" s="78">
        <v>9440.3440996920908</v>
      </c>
      <c r="DC1254" s="78">
        <v>6510.3067400942573</v>
      </c>
      <c r="DD1254" s="78">
        <v>4.3816269729005989E-10</v>
      </c>
      <c r="DE1254" s="78">
        <v>0</v>
      </c>
      <c r="DF1254" s="78">
        <v>2.8525735614253568E-6</v>
      </c>
      <c r="DG1254" s="78">
        <v>2.8525735614253568E-6</v>
      </c>
      <c r="DH1254" s="78">
        <v>0</v>
      </c>
      <c r="DI1254" s="78">
        <v>1.36180656642323E-4</v>
      </c>
      <c r="DJ1254" s="78">
        <v>1.36180656642323E-4</v>
      </c>
      <c r="DK1254" s="78">
        <v>0</v>
      </c>
      <c r="DL1254" s="78">
        <v>1.36180656642323E-4</v>
      </c>
    </row>
    <row r="1255" spans="98:116" x14ac:dyDescent="0.25">
      <c r="CT1255" s="78" t="s">
        <v>155</v>
      </c>
      <c r="CU1255" s="78" t="s">
        <v>446</v>
      </c>
      <c r="CV1255" s="78" t="s">
        <v>499</v>
      </c>
      <c r="CW1255" s="78">
        <v>2049</v>
      </c>
      <c r="CX1255" s="78">
        <v>0</v>
      </c>
      <c r="CY1255" s="78">
        <v>27464.722723733568</v>
      </c>
      <c r="CZ1255" s="78">
        <v>578.84065083889413</v>
      </c>
      <c r="DA1255" s="78">
        <v>17445.537973202579</v>
      </c>
      <c r="DB1255" s="78">
        <v>9440.3440996920908</v>
      </c>
      <c r="DC1255" s="78">
        <v>6510.3067400942573</v>
      </c>
      <c r="DD1255" s="78">
        <v>4.3816269729005989E-10</v>
      </c>
      <c r="DE1255" s="78">
        <v>0</v>
      </c>
      <c r="DF1255" s="78">
        <v>2.8525735614253568E-6</v>
      </c>
      <c r="DG1255" s="78">
        <v>2.8525735614253568E-6</v>
      </c>
      <c r="DH1255" s="78">
        <v>0</v>
      </c>
      <c r="DI1255" s="78">
        <v>1.36180656642323E-4</v>
      </c>
      <c r="DJ1255" s="78">
        <v>1.36180656642323E-4</v>
      </c>
      <c r="DK1255" s="78">
        <v>0</v>
      </c>
      <c r="DL1255" s="78">
        <v>1.36180656642323E-4</v>
      </c>
    </row>
    <row r="1256" spans="98:116" x14ac:dyDescent="0.25">
      <c r="CT1256" s="78" t="s">
        <v>155</v>
      </c>
      <c r="CU1256" s="78" t="s">
        <v>446</v>
      </c>
      <c r="CV1256" s="78" t="s">
        <v>499</v>
      </c>
      <c r="CW1256" s="78">
        <v>2050</v>
      </c>
      <c r="CX1256" s="78">
        <v>0</v>
      </c>
      <c r="CY1256" s="78">
        <v>27464.722723733568</v>
      </c>
      <c r="CZ1256" s="78">
        <v>578.84065083889413</v>
      </c>
      <c r="DA1256" s="78">
        <v>17445.537973202579</v>
      </c>
      <c r="DB1256" s="78">
        <v>9440.3440996920908</v>
      </c>
      <c r="DC1256" s="78">
        <v>6510.3067400942573</v>
      </c>
      <c r="DD1256" s="78">
        <v>4.3816269729005989E-10</v>
      </c>
      <c r="DE1256" s="78">
        <v>0</v>
      </c>
      <c r="DF1256" s="78">
        <v>2.8525735614253568E-6</v>
      </c>
      <c r="DG1256" s="78">
        <v>2.8525735614253568E-6</v>
      </c>
      <c r="DH1256" s="78">
        <v>0</v>
      </c>
      <c r="DI1256" s="78">
        <v>1.36180656642323E-4</v>
      </c>
      <c r="DJ1256" s="78">
        <v>1.36180656642323E-4</v>
      </c>
      <c r="DK1256" s="78">
        <v>0</v>
      </c>
      <c r="DL1256" s="78">
        <v>1.36180656642323E-4</v>
      </c>
    </row>
    <row r="1257" spans="98:116" x14ac:dyDescent="0.25">
      <c r="CT1257" s="78" t="s">
        <v>155</v>
      </c>
      <c r="CU1257" s="78" t="s">
        <v>446</v>
      </c>
      <c r="CV1257" s="78" t="s">
        <v>499</v>
      </c>
      <c r="CW1257" s="78">
        <v>2051</v>
      </c>
      <c r="CX1257" s="78">
        <v>0</v>
      </c>
      <c r="CY1257" s="78">
        <v>27464.722723733568</v>
      </c>
      <c r="CZ1257" s="78">
        <v>578.84065083889413</v>
      </c>
      <c r="DA1257" s="78">
        <v>17445.537973202579</v>
      </c>
      <c r="DB1257" s="78">
        <v>9440.3440996920908</v>
      </c>
      <c r="DC1257" s="78">
        <v>6510.3067400942573</v>
      </c>
      <c r="DD1257" s="78">
        <v>4.3816269729005989E-10</v>
      </c>
      <c r="DE1257" s="78">
        <v>0</v>
      </c>
      <c r="DF1257" s="78">
        <v>2.8525735614253568E-6</v>
      </c>
      <c r="DG1257" s="78">
        <v>2.8525735614253568E-6</v>
      </c>
      <c r="DH1257" s="78">
        <v>0</v>
      </c>
      <c r="DI1257" s="78">
        <v>0</v>
      </c>
      <c r="DJ1257" s="78">
        <v>1.36180656642323E-4</v>
      </c>
      <c r="DK1257" s="78">
        <v>0</v>
      </c>
      <c r="DL1257" s="78">
        <v>1.36180656642323E-4</v>
      </c>
    </row>
    <row r="1258" spans="98:116" x14ac:dyDescent="0.25">
      <c r="CT1258" s="78" t="s">
        <v>155</v>
      </c>
      <c r="CU1258" s="78" t="s">
        <v>446</v>
      </c>
      <c r="CV1258" s="78" t="s">
        <v>499</v>
      </c>
      <c r="CW1258" s="78">
        <v>2052</v>
      </c>
      <c r="CX1258" s="78">
        <v>0</v>
      </c>
      <c r="CY1258" s="78">
        <v>27464.722723733568</v>
      </c>
      <c r="CZ1258" s="78">
        <v>578.84065083889413</v>
      </c>
      <c r="DA1258" s="78">
        <v>17445.537973202579</v>
      </c>
      <c r="DB1258" s="78">
        <v>9440.3440996920908</v>
      </c>
      <c r="DC1258" s="78">
        <v>6510.3067400942573</v>
      </c>
      <c r="DD1258" s="78">
        <v>4.3816269729005989E-10</v>
      </c>
      <c r="DE1258" s="78">
        <v>0</v>
      </c>
      <c r="DF1258" s="78">
        <v>2.8525735614253568E-6</v>
      </c>
      <c r="DG1258" s="78">
        <v>2.8525735614253568E-6</v>
      </c>
      <c r="DH1258" s="78">
        <v>0</v>
      </c>
      <c r="DI1258" s="78">
        <v>2.1780339613523581E-6</v>
      </c>
      <c r="DJ1258" s="78">
        <v>0</v>
      </c>
      <c r="DK1258" s="78">
        <v>0</v>
      </c>
      <c r="DL1258" s="78">
        <v>0</v>
      </c>
    </row>
    <row r="1259" spans="98:116" x14ac:dyDescent="0.25">
      <c r="CT1259" s="78" t="s">
        <v>155</v>
      </c>
      <c r="CU1259" s="78" t="s">
        <v>446</v>
      </c>
      <c r="CV1259" s="78" t="s">
        <v>499</v>
      </c>
      <c r="CW1259" s="78">
        <v>2053</v>
      </c>
      <c r="CX1259" s="78">
        <v>0</v>
      </c>
      <c r="CY1259" s="78">
        <v>28779.669377747148</v>
      </c>
      <c r="CZ1259" s="78">
        <v>615.09516728732217</v>
      </c>
      <c r="DA1259" s="78">
        <v>18261.232691172881</v>
      </c>
      <c r="DB1259" s="78">
        <v>9903.3415192866159</v>
      </c>
      <c r="DC1259" s="78">
        <v>6829.6017985795515</v>
      </c>
      <c r="DD1259" s="78">
        <v>4.3816269729005989E-10</v>
      </c>
      <c r="DE1259" s="78">
        <v>0</v>
      </c>
      <c r="DF1259" s="78">
        <v>2.9924767454826605E-6</v>
      </c>
      <c r="DG1259" s="78">
        <v>2.9924767454826605E-6</v>
      </c>
      <c r="DH1259" s="78">
        <v>0</v>
      </c>
      <c r="DI1259" s="78">
        <v>2.2754848929771803E-6</v>
      </c>
      <c r="DJ1259" s="78">
        <v>2.2754848929771803E-6</v>
      </c>
      <c r="DK1259" s="78">
        <v>0</v>
      </c>
      <c r="DL1259" s="78">
        <v>2.2754848929771803E-6</v>
      </c>
    </row>
    <row r="1260" spans="98:116" x14ac:dyDescent="0.25">
      <c r="CT1260" s="78" t="s">
        <v>155</v>
      </c>
      <c r="CU1260" s="78" t="s">
        <v>446</v>
      </c>
      <c r="CV1260" s="78" t="s">
        <v>499</v>
      </c>
      <c r="CW1260" s="78">
        <v>2054</v>
      </c>
      <c r="CX1260" s="78">
        <v>0</v>
      </c>
      <c r="CY1260" s="78">
        <v>28779.669377747148</v>
      </c>
      <c r="CZ1260" s="78">
        <v>615.09516728732217</v>
      </c>
      <c r="DA1260" s="78">
        <v>18261.232691172881</v>
      </c>
      <c r="DB1260" s="78">
        <v>9903.3415192866159</v>
      </c>
      <c r="DC1260" s="78">
        <v>6829.6017985795515</v>
      </c>
      <c r="DD1260" s="78">
        <v>4.3816269729005989E-10</v>
      </c>
      <c r="DE1260" s="78">
        <v>0</v>
      </c>
      <c r="DF1260" s="78">
        <v>2.9924767454826605E-6</v>
      </c>
      <c r="DG1260" s="78">
        <v>2.9924767454826605E-6</v>
      </c>
      <c r="DH1260" s="78">
        <v>0</v>
      </c>
      <c r="DI1260" s="78">
        <v>2.2754848929771803E-6</v>
      </c>
      <c r="DJ1260" s="78">
        <v>2.2754848929771803E-6</v>
      </c>
      <c r="DK1260" s="78">
        <v>0</v>
      </c>
      <c r="DL1260" s="78">
        <v>2.2754848929771803E-6</v>
      </c>
    </row>
    <row r="1261" spans="98:116" x14ac:dyDescent="0.25">
      <c r="CT1261" s="78" t="s">
        <v>155</v>
      </c>
      <c r="CU1261" s="78" t="s">
        <v>446</v>
      </c>
      <c r="CV1261" s="78" t="s">
        <v>499</v>
      </c>
      <c r="CW1261" s="78">
        <v>2055</v>
      </c>
      <c r="CX1261" s="78">
        <v>0</v>
      </c>
      <c r="CY1261" s="78">
        <v>28779.669377747148</v>
      </c>
      <c r="CZ1261" s="78">
        <v>615.09516728732217</v>
      </c>
      <c r="DA1261" s="78">
        <v>18261.232691172881</v>
      </c>
      <c r="DB1261" s="78">
        <v>9903.3415192866159</v>
      </c>
      <c r="DC1261" s="78">
        <v>6829.6017985795515</v>
      </c>
      <c r="DD1261" s="78">
        <v>4.3816269729005989E-10</v>
      </c>
      <c r="DE1261" s="78">
        <v>0</v>
      </c>
      <c r="DF1261" s="78">
        <v>2.9924767454826605E-6</v>
      </c>
      <c r="DG1261" s="78">
        <v>2.9924767454826605E-6</v>
      </c>
      <c r="DH1261" s="78">
        <v>0</v>
      </c>
      <c r="DI1261" s="78">
        <v>2.2754848929771803E-6</v>
      </c>
      <c r="DJ1261" s="78">
        <v>2.2754848929771803E-6</v>
      </c>
      <c r="DK1261" s="78">
        <v>0</v>
      </c>
      <c r="DL1261" s="78">
        <v>2.2754848929771803E-6</v>
      </c>
    </row>
    <row r="1262" spans="98:116" x14ac:dyDescent="0.25">
      <c r="CT1262" s="78" t="s">
        <v>155</v>
      </c>
      <c r="CU1262" s="78" t="s">
        <v>446</v>
      </c>
      <c r="CV1262" s="78" t="s">
        <v>500</v>
      </c>
      <c r="CW1262" s="78">
        <v>2026</v>
      </c>
      <c r="CX1262" s="78">
        <v>0</v>
      </c>
      <c r="CY1262" s="78">
        <v>21835.978114130419</v>
      </c>
      <c r="CZ1262" s="78">
        <v>428.60232122030499</v>
      </c>
      <c r="DA1262" s="78">
        <v>13939.56097345755</v>
      </c>
      <c r="DB1262" s="78">
        <v>7467.8148194525538</v>
      </c>
      <c r="DC1262" s="78">
        <v>5149.9992626797866</v>
      </c>
      <c r="DD1262" s="78">
        <v>1.889339292309804E-8</v>
      </c>
      <c r="DE1262" s="78">
        <v>0</v>
      </c>
      <c r="DF1262" s="78">
        <v>9.73009596234744E-5</v>
      </c>
      <c r="DG1262" s="78">
        <v>9.73009596234744E-5</v>
      </c>
      <c r="DH1262" s="78">
        <v>0</v>
      </c>
      <c r="DI1262" s="78">
        <v>2.2754848929771803E-6</v>
      </c>
      <c r="DJ1262" s="78">
        <v>2.2754848929771803E-6</v>
      </c>
      <c r="DK1262" s="78">
        <v>0</v>
      </c>
      <c r="DL1262" s="78">
        <v>2.2754848929771803E-6</v>
      </c>
    </row>
    <row r="1263" spans="98:116" x14ac:dyDescent="0.25">
      <c r="CT1263" s="78" t="s">
        <v>155</v>
      </c>
      <c r="CU1263" s="78" t="s">
        <v>446</v>
      </c>
      <c r="CV1263" s="78" t="s">
        <v>500</v>
      </c>
      <c r="CW1263" s="78">
        <v>2027</v>
      </c>
      <c r="CX1263" s="78">
        <v>0</v>
      </c>
      <c r="CY1263" s="78">
        <v>21835.978114130419</v>
      </c>
      <c r="CZ1263" s="78">
        <v>428.60232122030499</v>
      </c>
      <c r="DA1263" s="78">
        <v>13939.56097345755</v>
      </c>
      <c r="DB1263" s="78">
        <v>7467.8148194525538</v>
      </c>
      <c r="DC1263" s="78">
        <v>5149.9992626797866</v>
      </c>
      <c r="DD1263" s="78">
        <v>1.889339292309804E-8</v>
      </c>
      <c r="DE1263" s="78">
        <v>0</v>
      </c>
      <c r="DF1263" s="78">
        <v>9.73009596234744E-5</v>
      </c>
      <c r="DG1263" s="78">
        <v>9.73009596234744E-5</v>
      </c>
      <c r="DH1263" s="78">
        <v>0</v>
      </c>
      <c r="DI1263" s="78">
        <v>2.2754848929771803E-6</v>
      </c>
      <c r="DJ1263" s="78">
        <v>2.2754848929771803E-6</v>
      </c>
      <c r="DK1263" s="78">
        <v>0</v>
      </c>
      <c r="DL1263" s="78">
        <v>2.2754848929771803E-6</v>
      </c>
    </row>
    <row r="1264" spans="98:116" x14ac:dyDescent="0.25">
      <c r="CT1264" s="78" t="s">
        <v>155</v>
      </c>
      <c r="CU1264" s="78" t="s">
        <v>446</v>
      </c>
      <c r="CV1264" s="78" t="s">
        <v>500</v>
      </c>
      <c r="CW1264" s="78">
        <v>2028</v>
      </c>
      <c r="CX1264" s="78">
        <v>0</v>
      </c>
      <c r="CY1264" s="78">
        <v>22783.187028906919</v>
      </c>
      <c r="CZ1264" s="78">
        <v>453.26096055717159</v>
      </c>
      <c r="DA1264" s="78">
        <v>14531.33568557209</v>
      </c>
      <c r="DB1264" s="78">
        <v>7798.5903827776583</v>
      </c>
      <c r="DC1264" s="78">
        <v>5378.1106913134254</v>
      </c>
      <c r="DD1264" s="78">
        <v>1.889339292309804E-8</v>
      </c>
      <c r="DE1264" s="78">
        <v>0</v>
      </c>
      <c r="DF1264" s="78">
        <v>1.0161075847489897E-4</v>
      </c>
      <c r="DG1264" s="78">
        <v>1.0161075847489897E-4</v>
      </c>
      <c r="DH1264" s="78">
        <v>0</v>
      </c>
      <c r="DI1264" s="78">
        <v>2.4009914231446812E-6</v>
      </c>
      <c r="DJ1264" s="78">
        <v>2.4009914231446812E-6</v>
      </c>
      <c r="DK1264" s="78">
        <v>0</v>
      </c>
      <c r="DL1264" s="78">
        <v>2.4009914231446812E-6</v>
      </c>
    </row>
    <row r="1265" spans="98:116" x14ac:dyDescent="0.25">
      <c r="CT1265" s="78" t="s">
        <v>155</v>
      </c>
      <c r="CU1265" s="78" t="s">
        <v>446</v>
      </c>
      <c r="CV1265" s="78" t="s">
        <v>500</v>
      </c>
      <c r="CW1265" s="78">
        <v>2029</v>
      </c>
      <c r="CX1265" s="78">
        <v>0</v>
      </c>
      <c r="CY1265" s="78">
        <v>22783.187028906919</v>
      </c>
      <c r="CZ1265" s="78">
        <v>453.26096055717159</v>
      </c>
      <c r="DA1265" s="78">
        <v>14531.33568557209</v>
      </c>
      <c r="DB1265" s="78">
        <v>7798.5903827776583</v>
      </c>
      <c r="DC1265" s="78">
        <v>5378.1106913134254</v>
      </c>
      <c r="DD1265" s="78">
        <v>1.889339292309804E-8</v>
      </c>
      <c r="DE1265" s="78">
        <v>0</v>
      </c>
      <c r="DF1265" s="78">
        <v>1.0161075847489897E-4</v>
      </c>
      <c r="DG1265" s="78">
        <v>1.0161075847489897E-4</v>
      </c>
      <c r="DH1265" s="78">
        <v>0</v>
      </c>
      <c r="DI1265" s="78">
        <v>2.4009914231446812E-6</v>
      </c>
      <c r="DJ1265" s="78">
        <v>2.4009914231446812E-6</v>
      </c>
      <c r="DK1265" s="78">
        <v>0</v>
      </c>
      <c r="DL1265" s="78">
        <v>2.4009914231446812E-6</v>
      </c>
    </row>
    <row r="1266" spans="98:116" x14ac:dyDescent="0.25">
      <c r="CT1266" s="78" t="s">
        <v>155</v>
      </c>
      <c r="CU1266" s="78" t="s">
        <v>446</v>
      </c>
      <c r="CV1266" s="78" t="s">
        <v>500</v>
      </c>
      <c r="CW1266" s="78">
        <v>2030</v>
      </c>
      <c r="CX1266" s="78">
        <v>0</v>
      </c>
      <c r="CY1266" s="78">
        <v>22783.187028906919</v>
      </c>
      <c r="CZ1266" s="78">
        <v>453.26096055717159</v>
      </c>
      <c r="DA1266" s="78">
        <v>14531.33568557209</v>
      </c>
      <c r="DB1266" s="78">
        <v>7798.5903827776583</v>
      </c>
      <c r="DC1266" s="78">
        <v>5378.1106913134254</v>
      </c>
      <c r="DD1266" s="78">
        <v>1.889339292309804E-8</v>
      </c>
      <c r="DE1266" s="78">
        <v>0</v>
      </c>
      <c r="DF1266" s="78">
        <v>1.0161075847489897E-4</v>
      </c>
      <c r="DG1266" s="78">
        <v>1.0161075847489897E-4</v>
      </c>
      <c r="DH1266" s="78">
        <v>0</v>
      </c>
      <c r="DI1266" s="78">
        <v>2.4009914231446812E-6</v>
      </c>
      <c r="DJ1266" s="78">
        <v>2.4009914231446812E-6</v>
      </c>
      <c r="DK1266" s="78">
        <v>0</v>
      </c>
      <c r="DL1266" s="78">
        <v>2.4009914231446812E-6</v>
      </c>
    </row>
    <row r="1267" spans="98:116" x14ac:dyDescent="0.25">
      <c r="CT1267" s="78" t="s">
        <v>155</v>
      </c>
      <c r="CU1267" s="78" t="s">
        <v>446</v>
      </c>
      <c r="CV1267" s="78" t="s">
        <v>500</v>
      </c>
      <c r="CW1267" s="78">
        <v>2031</v>
      </c>
      <c r="CX1267" s="78">
        <v>0</v>
      </c>
      <c r="CY1267" s="78">
        <v>22783.187028906919</v>
      </c>
      <c r="CZ1267" s="78">
        <v>453.26096055717159</v>
      </c>
      <c r="DA1267" s="78">
        <v>14531.33568557209</v>
      </c>
      <c r="DB1267" s="78">
        <v>7798.5903827776583</v>
      </c>
      <c r="DC1267" s="78">
        <v>5378.1106913134254</v>
      </c>
      <c r="DD1267" s="78">
        <v>1.889339292309804E-8</v>
      </c>
      <c r="DE1267" s="78">
        <v>0</v>
      </c>
      <c r="DF1267" s="78">
        <v>1.0161075847489897E-4</v>
      </c>
      <c r="DG1267" s="78">
        <v>1.0161075847489897E-4</v>
      </c>
      <c r="DH1267" s="78">
        <v>0</v>
      </c>
      <c r="DI1267" s="78">
        <v>2.4009914231446812E-6</v>
      </c>
      <c r="DJ1267" s="78">
        <v>2.4009914231446812E-6</v>
      </c>
      <c r="DK1267" s="78">
        <v>0</v>
      </c>
      <c r="DL1267" s="78">
        <v>2.4009914231446812E-6</v>
      </c>
    </row>
    <row r="1268" spans="98:116" x14ac:dyDescent="0.25">
      <c r="CT1268" s="78" t="s">
        <v>155</v>
      </c>
      <c r="CU1268" s="78" t="s">
        <v>446</v>
      </c>
      <c r="CV1268" s="78" t="s">
        <v>500</v>
      </c>
      <c r="CW1268" s="78">
        <v>2032</v>
      </c>
      <c r="CX1268" s="78">
        <v>0</v>
      </c>
      <c r="CY1268" s="78">
        <v>22783.187028906919</v>
      </c>
      <c r="CZ1268" s="78">
        <v>453.26096055717159</v>
      </c>
      <c r="DA1268" s="78">
        <v>14531.33568557209</v>
      </c>
      <c r="DB1268" s="78">
        <v>7798.5903827776583</v>
      </c>
      <c r="DC1268" s="78">
        <v>5378.1106913134254</v>
      </c>
      <c r="DD1268" s="78">
        <v>1.889339292309804E-8</v>
      </c>
      <c r="DE1268" s="78">
        <v>0</v>
      </c>
      <c r="DF1268" s="78">
        <v>1.0161075847489897E-4</v>
      </c>
      <c r="DG1268" s="78">
        <v>1.0161075847489897E-4</v>
      </c>
      <c r="DH1268" s="78">
        <v>0</v>
      </c>
      <c r="DI1268" s="78">
        <v>2.4009914231446812E-6</v>
      </c>
      <c r="DJ1268" s="78">
        <v>2.4009914231446812E-6</v>
      </c>
      <c r="DK1268" s="78">
        <v>0</v>
      </c>
      <c r="DL1268" s="78">
        <v>2.4009914231446812E-6</v>
      </c>
    </row>
    <row r="1269" spans="98:116" x14ac:dyDescent="0.25">
      <c r="CT1269" s="78" t="s">
        <v>155</v>
      </c>
      <c r="CU1269" s="78" t="s">
        <v>446</v>
      </c>
      <c r="CV1269" s="78" t="s">
        <v>500</v>
      </c>
      <c r="CW1269" s="78">
        <v>2033</v>
      </c>
      <c r="CX1269" s="78">
        <v>0</v>
      </c>
      <c r="CY1269" s="78">
        <v>23835.264052429611</v>
      </c>
      <c r="CZ1269" s="78">
        <v>480.96485046156818</v>
      </c>
      <c r="DA1269" s="78">
        <v>15187.729395061249</v>
      </c>
      <c r="DB1269" s="78">
        <v>8166.5698069067721</v>
      </c>
      <c r="DC1269" s="78">
        <v>5631.8788696578895</v>
      </c>
      <c r="DD1269" s="78">
        <v>1.889339292309804E-8</v>
      </c>
      <c r="DE1269" s="78">
        <v>0</v>
      </c>
      <c r="DF1269" s="78">
        <v>1.0640530037973975E-4</v>
      </c>
      <c r="DG1269" s="78">
        <v>1.0640530037973975E-4</v>
      </c>
      <c r="DH1269" s="78">
        <v>0</v>
      </c>
      <c r="DI1269" s="78">
        <v>2.5437489974614416E-6</v>
      </c>
      <c r="DJ1269" s="78">
        <v>2.5437489974614416E-6</v>
      </c>
      <c r="DK1269" s="78">
        <v>0</v>
      </c>
      <c r="DL1269" s="78">
        <v>2.5437489974614416E-6</v>
      </c>
    </row>
    <row r="1270" spans="98:116" x14ac:dyDescent="0.25">
      <c r="CT1270" s="78" t="s">
        <v>155</v>
      </c>
      <c r="CU1270" s="78" t="s">
        <v>446</v>
      </c>
      <c r="CV1270" s="78" t="s">
        <v>500</v>
      </c>
      <c r="CW1270" s="78">
        <v>2034</v>
      </c>
      <c r="CX1270" s="78">
        <v>0</v>
      </c>
      <c r="CY1270" s="78">
        <v>23835.264052429611</v>
      </c>
      <c r="CZ1270" s="78">
        <v>480.96485046156818</v>
      </c>
      <c r="DA1270" s="78">
        <v>15187.729395061249</v>
      </c>
      <c r="DB1270" s="78">
        <v>8166.5698069067721</v>
      </c>
      <c r="DC1270" s="78">
        <v>5631.8788696578895</v>
      </c>
      <c r="DD1270" s="78">
        <v>1.889339292309804E-8</v>
      </c>
      <c r="DE1270" s="78">
        <v>0</v>
      </c>
      <c r="DF1270" s="78">
        <v>1.0640530037973975E-4</v>
      </c>
      <c r="DG1270" s="78">
        <v>1.0640530037973975E-4</v>
      </c>
      <c r="DH1270" s="78">
        <v>0</v>
      </c>
      <c r="DI1270" s="78">
        <v>2.5437489974614416E-6</v>
      </c>
      <c r="DJ1270" s="78">
        <v>2.5437489974614416E-6</v>
      </c>
      <c r="DK1270" s="78">
        <v>0</v>
      </c>
      <c r="DL1270" s="78">
        <v>2.5437489974614416E-6</v>
      </c>
    </row>
    <row r="1271" spans="98:116" x14ac:dyDescent="0.25">
      <c r="CT1271" s="78" t="s">
        <v>155</v>
      </c>
      <c r="CU1271" s="78" t="s">
        <v>446</v>
      </c>
      <c r="CV1271" s="78" t="s">
        <v>500</v>
      </c>
      <c r="CW1271" s="78">
        <v>2035</v>
      </c>
      <c r="CX1271" s="78">
        <v>0</v>
      </c>
      <c r="CY1271" s="78">
        <v>23835.264052429611</v>
      </c>
      <c r="CZ1271" s="78">
        <v>480.96485046156818</v>
      </c>
      <c r="DA1271" s="78">
        <v>15187.729395061249</v>
      </c>
      <c r="DB1271" s="78">
        <v>8166.5698069067721</v>
      </c>
      <c r="DC1271" s="78">
        <v>5631.8788696578895</v>
      </c>
      <c r="DD1271" s="78">
        <v>1.889339292309804E-8</v>
      </c>
      <c r="DE1271" s="78">
        <v>0</v>
      </c>
      <c r="DF1271" s="78">
        <v>1.0640530037973975E-4</v>
      </c>
      <c r="DG1271" s="78">
        <v>1.0640530037973975E-4</v>
      </c>
      <c r="DH1271" s="78">
        <v>0</v>
      </c>
      <c r="DI1271" s="78">
        <v>2.5437489974614416E-6</v>
      </c>
      <c r="DJ1271" s="78">
        <v>2.5437489974614416E-6</v>
      </c>
      <c r="DK1271" s="78">
        <v>0</v>
      </c>
      <c r="DL1271" s="78">
        <v>2.5437489974614416E-6</v>
      </c>
    </row>
    <row r="1272" spans="98:116" x14ac:dyDescent="0.25">
      <c r="CT1272" s="78" t="s">
        <v>155</v>
      </c>
      <c r="CU1272" s="78" t="s">
        <v>446</v>
      </c>
      <c r="CV1272" s="78" t="s">
        <v>500</v>
      </c>
      <c r="CW1272" s="78">
        <v>2036</v>
      </c>
      <c r="CX1272" s="78">
        <v>0</v>
      </c>
      <c r="CY1272" s="78">
        <v>23835.264052429611</v>
      </c>
      <c r="CZ1272" s="78">
        <v>480.96485046156818</v>
      </c>
      <c r="DA1272" s="78">
        <v>15187.729395061249</v>
      </c>
      <c r="DB1272" s="78">
        <v>8166.5698069067721</v>
      </c>
      <c r="DC1272" s="78">
        <v>5631.8788696578895</v>
      </c>
      <c r="DD1272" s="78">
        <v>1.889339292309804E-8</v>
      </c>
      <c r="DE1272" s="78">
        <v>0</v>
      </c>
      <c r="DF1272" s="78">
        <v>1.0640530037973975E-4</v>
      </c>
      <c r="DG1272" s="78">
        <v>1.0640530037973975E-4</v>
      </c>
      <c r="DH1272" s="78">
        <v>0</v>
      </c>
      <c r="DI1272" s="78">
        <v>2.5437489974614416E-6</v>
      </c>
      <c r="DJ1272" s="78">
        <v>2.5437489974614416E-6</v>
      </c>
      <c r="DK1272" s="78">
        <v>0</v>
      </c>
      <c r="DL1272" s="78">
        <v>2.5437489974614416E-6</v>
      </c>
    </row>
    <row r="1273" spans="98:116" x14ac:dyDescent="0.25">
      <c r="CT1273" s="78" t="s">
        <v>155</v>
      </c>
      <c r="CU1273" s="78" t="s">
        <v>446</v>
      </c>
      <c r="CV1273" s="78" t="s">
        <v>500</v>
      </c>
      <c r="CW1273" s="78">
        <v>2037</v>
      </c>
      <c r="CX1273" s="78">
        <v>0</v>
      </c>
      <c r="CY1273" s="78">
        <v>23835.264052429611</v>
      </c>
      <c r="CZ1273" s="78">
        <v>480.96485046156818</v>
      </c>
      <c r="DA1273" s="78">
        <v>15187.729395061249</v>
      </c>
      <c r="DB1273" s="78">
        <v>8166.5698069067721</v>
      </c>
      <c r="DC1273" s="78">
        <v>5631.8788696578895</v>
      </c>
      <c r="DD1273" s="78">
        <v>1.889339292309804E-8</v>
      </c>
      <c r="DE1273" s="78">
        <v>0</v>
      </c>
      <c r="DF1273" s="78">
        <v>1.0640530037973975E-4</v>
      </c>
      <c r="DG1273" s="78">
        <v>1.0640530037973975E-4</v>
      </c>
      <c r="DH1273" s="78">
        <v>0</v>
      </c>
      <c r="DI1273" s="78">
        <v>2.5437489974614416E-6</v>
      </c>
      <c r="DJ1273" s="78">
        <v>2.5437489974614416E-6</v>
      </c>
      <c r="DK1273" s="78">
        <v>0</v>
      </c>
      <c r="DL1273" s="78">
        <v>2.5437489974614416E-6</v>
      </c>
    </row>
    <row r="1274" spans="98:116" x14ac:dyDescent="0.25">
      <c r="CT1274" s="78" t="s">
        <v>155</v>
      </c>
      <c r="CU1274" s="78" t="s">
        <v>446</v>
      </c>
      <c r="CV1274" s="78" t="s">
        <v>500</v>
      </c>
      <c r="CW1274" s="78">
        <v>2038</v>
      </c>
      <c r="CX1274" s="78">
        <v>0</v>
      </c>
      <c r="CY1274" s="78">
        <v>24976.64177073212</v>
      </c>
      <c r="CZ1274" s="78">
        <v>511.37445789969951</v>
      </c>
      <c r="DA1274" s="78">
        <v>15898.82366137568</v>
      </c>
      <c r="DB1274" s="78">
        <v>8566.4436514567278</v>
      </c>
      <c r="DC1274" s="78">
        <v>5907.6422695794972</v>
      </c>
      <c r="DD1274" s="78">
        <v>1.889339292309804E-8</v>
      </c>
      <c r="DE1274" s="78">
        <v>0</v>
      </c>
      <c r="DF1274" s="78">
        <v>1.1161540664826811E-4</v>
      </c>
      <c r="DG1274" s="78">
        <v>1.1161540664826811E-4</v>
      </c>
      <c r="DH1274" s="78">
        <v>0</v>
      </c>
      <c r="DI1274" s="78">
        <v>2.7026415635020935E-6</v>
      </c>
      <c r="DJ1274" s="78">
        <v>2.7026415635020935E-6</v>
      </c>
      <c r="DK1274" s="78">
        <v>0</v>
      </c>
      <c r="DL1274" s="78">
        <v>2.7026415635020935E-6</v>
      </c>
    </row>
    <row r="1275" spans="98:116" x14ac:dyDescent="0.25">
      <c r="CT1275" s="78" t="s">
        <v>155</v>
      </c>
      <c r="CU1275" s="78" t="s">
        <v>446</v>
      </c>
      <c r="CV1275" s="78" t="s">
        <v>500</v>
      </c>
      <c r="CW1275" s="78">
        <v>2039</v>
      </c>
      <c r="CX1275" s="78">
        <v>0</v>
      </c>
      <c r="CY1275" s="78">
        <v>24976.64177073212</v>
      </c>
      <c r="CZ1275" s="78">
        <v>511.37445789969951</v>
      </c>
      <c r="DA1275" s="78">
        <v>15898.82366137568</v>
      </c>
      <c r="DB1275" s="78">
        <v>8566.4436514567278</v>
      </c>
      <c r="DC1275" s="78">
        <v>5907.6422695794972</v>
      </c>
      <c r="DD1275" s="78">
        <v>1.889339292309804E-8</v>
      </c>
      <c r="DE1275" s="78">
        <v>0</v>
      </c>
      <c r="DF1275" s="78">
        <v>1.1161540664826811E-4</v>
      </c>
      <c r="DG1275" s="78">
        <v>1.1161540664826811E-4</v>
      </c>
      <c r="DH1275" s="78">
        <v>0</v>
      </c>
      <c r="DI1275" s="78">
        <v>2.7026415635020935E-6</v>
      </c>
      <c r="DJ1275" s="78">
        <v>2.7026415635020935E-6</v>
      </c>
      <c r="DK1275" s="78">
        <v>0</v>
      </c>
      <c r="DL1275" s="78">
        <v>2.7026415635020935E-6</v>
      </c>
    </row>
    <row r="1276" spans="98:116" x14ac:dyDescent="0.25">
      <c r="CT1276" s="78" t="s">
        <v>155</v>
      </c>
      <c r="CU1276" s="78" t="s">
        <v>446</v>
      </c>
      <c r="CV1276" s="78" t="s">
        <v>500</v>
      </c>
      <c r="CW1276" s="78">
        <v>2040</v>
      </c>
      <c r="CX1276" s="78">
        <v>0</v>
      </c>
      <c r="CY1276" s="78">
        <v>24976.64177073212</v>
      </c>
      <c r="CZ1276" s="78">
        <v>511.37445789969951</v>
      </c>
      <c r="DA1276" s="78">
        <v>15898.82366137568</v>
      </c>
      <c r="DB1276" s="78">
        <v>8566.4436514567278</v>
      </c>
      <c r="DC1276" s="78">
        <v>5907.6422695794972</v>
      </c>
      <c r="DD1276" s="78">
        <v>1.889339292309804E-8</v>
      </c>
      <c r="DE1276" s="78">
        <v>0</v>
      </c>
      <c r="DF1276" s="78">
        <v>1.1161540664826811E-4</v>
      </c>
      <c r="DG1276" s="78">
        <v>1.1161540664826811E-4</v>
      </c>
      <c r="DH1276" s="78">
        <v>0</v>
      </c>
      <c r="DI1276" s="78">
        <v>2.7026415635020935E-6</v>
      </c>
      <c r="DJ1276" s="78">
        <v>2.7026415635020935E-6</v>
      </c>
      <c r="DK1276" s="78">
        <v>0</v>
      </c>
      <c r="DL1276" s="78">
        <v>2.7026415635020935E-6</v>
      </c>
    </row>
    <row r="1277" spans="98:116" x14ac:dyDescent="0.25">
      <c r="CT1277" s="78" t="s">
        <v>155</v>
      </c>
      <c r="CU1277" s="78" t="s">
        <v>446</v>
      </c>
      <c r="CV1277" s="78" t="s">
        <v>500</v>
      </c>
      <c r="CW1277" s="78">
        <v>2041</v>
      </c>
      <c r="CX1277" s="78">
        <v>0</v>
      </c>
      <c r="CY1277" s="78">
        <v>24976.64177073212</v>
      </c>
      <c r="CZ1277" s="78">
        <v>511.37445789969951</v>
      </c>
      <c r="DA1277" s="78">
        <v>15898.82366137568</v>
      </c>
      <c r="DB1277" s="78">
        <v>8566.4436514567278</v>
      </c>
      <c r="DC1277" s="78">
        <v>5907.6422695794972</v>
      </c>
      <c r="DD1277" s="78">
        <v>1.889339292309804E-8</v>
      </c>
      <c r="DE1277" s="78">
        <v>0</v>
      </c>
      <c r="DF1277" s="78">
        <v>1.1161540664826811E-4</v>
      </c>
      <c r="DG1277" s="78">
        <v>1.1161540664826811E-4</v>
      </c>
      <c r="DH1277" s="78">
        <v>0</v>
      </c>
      <c r="DI1277" s="78">
        <v>2.7026415635020935E-6</v>
      </c>
      <c r="DJ1277" s="78">
        <v>2.7026415635020935E-6</v>
      </c>
      <c r="DK1277" s="78">
        <v>0</v>
      </c>
      <c r="DL1277" s="78">
        <v>2.7026415635020935E-6</v>
      </c>
    </row>
    <row r="1278" spans="98:116" x14ac:dyDescent="0.25">
      <c r="CT1278" s="78" t="s">
        <v>155</v>
      </c>
      <c r="CU1278" s="78" t="s">
        <v>446</v>
      </c>
      <c r="CV1278" s="78" t="s">
        <v>500</v>
      </c>
      <c r="CW1278" s="78">
        <v>2042</v>
      </c>
      <c r="CX1278" s="78">
        <v>0</v>
      </c>
      <c r="CY1278" s="78">
        <v>24976.64177073212</v>
      </c>
      <c r="CZ1278" s="78">
        <v>511.37445789969951</v>
      </c>
      <c r="DA1278" s="78">
        <v>15898.82366137568</v>
      </c>
      <c r="DB1278" s="78">
        <v>8566.4436514567278</v>
      </c>
      <c r="DC1278" s="78">
        <v>5907.6422695794972</v>
      </c>
      <c r="DD1278" s="78">
        <v>1.889339292309804E-8</v>
      </c>
      <c r="DE1278" s="78">
        <v>0</v>
      </c>
      <c r="DF1278" s="78">
        <v>1.1161540664826811E-4</v>
      </c>
      <c r="DG1278" s="78">
        <v>1.1161540664826811E-4</v>
      </c>
      <c r="DH1278" s="78">
        <v>0</v>
      </c>
      <c r="DI1278" s="78">
        <v>2.7026415635020935E-6</v>
      </c>
      <c r="DJ1278" s="78">
        <v>2.7026415635020935E-6</v>
      </c>
      <c r="DK1278" s="78">
        <v>0</v>
      </c>
      <c r="DL1278" s="78">
        <v>2.7026415635020935E-6</v>
      </c>
    </row>
    <row r="1279" spans="98:116" x14ac:dyDescent="0.25">
      <c r="CT1279" s="78" t="s">
        <v>155</v>
      </c>
      <c r="CU1279" s="78" t="s">
        <v>446</v>
      </c>
      <c r="CV1279" s="78" t="s">
        <v>500</v>
      </c>
      <c r="CW1279" s="78">
        <v>2043</v>
      </c>
      <c r="CX1279" s="78">
        <v>0</v>
      </c>
      <c r="CY1279" s="78">
        <v>26191.727822098041</v>
      </c>
      <c r="CZ1279" s="78">
        <v>544.12906691830608</v>
      </c>
      <c r="DA1279" s="78">
        <v>16654.741429754369</v>
      </c>
      <c r="DB1279" s="78">
        <v>8992.8573254253497</v>
      </c>
      <c r="DC1279" s="78">
        <v>6201.7082259037816</v>
      </c>
      <c r="DD1279" s="78">
        <v>1.889339292309804E-8</v>
      </c>
      <c r="DE1279" s="78">
        <v>0</v>
      </c>
      <c r="DF1279" s="78">
        <v>1.171713103064094E-4</v>
      </c>
      <c r="DG1279" s="78">
        <v>1.171713103064094E-4</v>
      </c>
      <c r="DH1279" s="78">
        <v>0</v>
      </c>
      <c r="DI1279" s="78">
        <v>2.8764166212995567E-6</v>
      </c>
      <c r="DJ1279" s="78">
        <v>2.8764166212995567E-6</v>
      </c>
      <c r="DK1279" s="78">
        <v>0</v>
      </c>
      <c r="DL1279" s="78">
        <v>2.8764166212995567E-6</v>
      </c>
    </row>
    <row r="1280" spans="98:116" x14ac:dyDescent="0.25">
      <c r="CT1280" s="78" t="s">
        <v>155</v>
      </c>
      <c r="CU1280" s="78" t="s">
        <v>446</v>
      </c>
      <c r="CV1280" s="78" t="s">
        <v>500</v>
      </c>
      <c r="CW1280" s="78">
        <v>2044</v>
      </c>
      <c r="CX1280" s="78">
        <v>0</v>
      </c>
      <c r="CY1280" s="78">
        <v>26191.727822098041</v>
      </c>
      <c r="CZ1280" s="78">
        <v>544.12906691830608</v>
      </c>
      <c r="DA1280" s="78">
        <v>16654.741429754369</v>
      </c>
      <c r="DB1280" s="78">
        <v>8992.8573254253497</v>
      </c>
      <c r="DC1280" s="78">
        <v>6201.7082259037816</v>
      </c>
      <c r="DD1280" s="78">
        <v>1.889339292309804E-8</v>
      </c>
      <c r="DE1280" s="78">
        <v>0</v>
      </c>
      <c r="DF1280" s="78">
        <v>1.171713103064094E-4</v>
      </c>
      <c r="DG1280" s="78">
        <v>1.171713103064094E-4</v>
      </c>
      <c r="DH1280" s="78">
        <v>0</v>
      </c>
      <c r="DI1280" s="78">
        <v>2.8764166212995567E-6</v>
      </c>
      <c r="DJ1280" s="78">
        <v>2.8764166212995567E-6</v>
      </c>
      <c r="DK1280" s="78">
        <v>0</v>
      </c>
      <c r="DL1280" s="78">
        <v>2.8764166212995567E-6</v>
      </c>
    </row>
    <row r="1281" spans="98:116" x14ac:dyDescent="0.25">
      <c r="CT1281" s="78" t="s">
        <v>155</v>
      </c>
      <c r="CU1281" s="78" t="s">
        <v>446</v>
      </c>
      <c r="CV1281" s="78" t="s">
        <v>500</v>
      </c>
      <c r="CW1281" s="78">
        <v>2045</v>
      </c>
      <c r="CX1281" s="78">
        <v>0</v>
      </c>
      <c r="CY1281" s="78">
        <v>26191.727822098041</v>
      </c>
      <c r="CZ1281" s="78">
        <v>544.12906691830608</v>
      </c>
      <c r="DA1281" s="78">
        <v>16654.741429754369</v>
      </c>
      <c r="DB1281" s="78">
        <v>8992.8573254253497</v>
      </c>
      <c r="DC1281" s="78">
        <v>6201.7082259037816</v>
      </c>
      <c r="DD1281" s="78">
        <v>1.889339292309804E-8</v>
      </c>
      <c r="DE1281" s="78">
        <v>0</v>
      </c>
      <c r="DF1281" s="78">
        <v>1.171713103064094E-4</v>
      </c>
      <c r="DG1281" s="78">
        <v>1.171713103064094E-4</v>
      </c>
      <c r="DH1281" s="78">
        <v>0</v>
      </c>
      <c r="DI1281" s="78">
        <v>2.8764166212995567E-6</v>
      </c>
      <c r="DJ1281" s="78">
        <v>2.8764166212995567E-6</v>
      </c>
      <c r="DK1281" s="78">
        <v>0</v>
      </c>
      <c r="DL1281" s="78">
        <v>2.8764166212995567E-6</v>
      </c>
    </row>
    <row r="1282" spans="98:116" x14ac:dyDescent="0.25">
      <c r="CT1282" s="78" t="s">
        <v>155</v>
      </c>
      <c r="CU1282" s="78" t="s">
        <v>446</v>
      </c>
      <c r="CV1282" s="78" t="s">
        <v>500</v>
      </c>
      <c r="CW1282" s="78">
        <v>2046</v>
      </c>
      <c r="CX1282" s="78">
        <v>0</v>
      </c>
      <c r="CY1282" s="78">
        <v>26191.727822098041</v>
      </c>
      <c r="CZ1282" s="78">
        <v>544.12906691830608</v>
      </c>
      <c r="DA1282" s="78">
        <v>16654.741429754369</v>
      </c>
      <c r="DB1282" s="78">
        <v>8992.8573254253497</v>
      </c>
      <c r="DC1282" s="78">
        <v>6201.7082259037816</v>
      </c>
      <c r="DD1282" s="78">
        <v>1.889339292309804E-8</v>
      </c>
      <c r="DE1282" s="78">
        <v>0</v>
      </c>
      <c r="DF1282" s="78">
        <v>1.171713103064094E-4</v>
      </c>
      <c r="DG1282" s="78">
        <v>1.171713103064094E-4</v>
      </c>
      <c r="DH1282" s="78">
        <v>0</v>
      </c>
      <c r="DI1282" s="78">
        <v>2.8764166212995567E-6</v>
      </c>
      <c r="DJ1282" s="78">
        <v>2.8764166212995567E-6</v>
      </c>
      <c r="DK1282" s="78">
        <v>0</v>
      </c>
      <c r="DL1282" s="78">
        <v>2.8764166212995567E-6</v>
      </c>
    </row>
    <row r="1283" spans="98:116" x14ac:dyDescent="0.25">
      <c r="CT1283" s="78" t="s">
        <v>155</v>
      </c>
      <c r="CU1283" s="78" t="s">
        <v>446</v>
      </c>
      <c r="CV1283" s="78" t="s">
        <v>500</v>
      </c>
      <c r="CW1283" s="78">
        <v>2047</v>
      </c>
      <c r="CX1283" s="78">
        <v>0</v>
      </c>
      <c r="CY1283" s="78">
        <v>26191.727822098041</v>
      </c>
      <c r="CZ1283" s="78">
        <v>544.12906691830608</v>
      </c>
      <c r="DA1283" s="78">
        <v>16654.741429754369</v>
      </c>
      <c r="DB1283" s="78">
        <v>8992.8573254253497</v>
      </c>
      <c r="DC1283" s="78">
        <v>6201.7082259037816</v>
      </c>
      <c r="DD1283" s="78">
        <v>1.889339292309804E-8</v>
      </c>
      <c r="DE1283" s="78">
        <v>0</v>
      </c>
      <c r="DF1283" s="78">
        <v>1.171713103064094E-4</v>
      </c>
      <c r="DG1283" s="78">
        <v>1.171713103064094E-4</v>
      </c>
      <c r="DH1283" s="78">
        <v>0</v>
      </c>
      <c r="DI1283" s="78">
        <v>2.8764166212995567E-6</v>
      </c>
      <c r="DJ1283" s="78">
        <v>2.8764166212995567E-6</v>
      </c>
      <c r="DK1283" s="78">
        <v>0</v>
      </c>
      <c r="DL1283" s="78">
        <v>2.8764166212995567E-6</v>
      </c>
    </row>
    <row r="1284" spans="98:116" x14ac:dyDescent="0.25">
      <c r="CT1284" s="78" t="s">
        <v>155</v>
      </c>
      <c r="CU1284" s="78" t="s">
        <v>446</v>
      </c>
      <c r="CV1284" s="78" t="s">
        <v>500</v>
      </c>
      <c r="CW1284" s="78">
        <v>2048</v>
      </c>
      <c r="CX1284" s="78">
        <v>0</v>
      </c>
      <c r="CY1284" s="78">
        <v>27464.72272373383</v>
      </c>
      <c r="CZ1284" s="78">
        <v>578.84065083892131</v>
      </c>
      <c r="DA1284" s="78">
        <v>17445.537973202721</v>
      </c>
      <c r="DB1284" s="78">
        <v>9440.3440996921709</v>
      </c>
      <c r="DC1284" s="78">
        <v>6510.3067400943128</v>
      </c>
      <c r="DD1284" s="78">
        <v>1.889339292309804E-8</v>
      </c>
      <c r="DE1284" s="78">
        <v>0</v>
      </c>
      <c r="DF1284" s="78">
        <v>1.2300178329049537E-4</v>
      </c>
      <c r="DG1284" s="78">
        <v>1.2300178329049537E-4</v>
      </c>
      <c r="DH1284" s="78">
        <v>0</v>
      </c>
      <c r="DI1284" s="78">
        <v>3.0636140241956149E-6</v>
      </c>
      <c r="DJ1284" s="78">
        <v>3.0636140241956149E-6</v>
      </c>
      <c r="DK1284" s="78">
        <v>0</v>
      </c>
      <c r="DL1284" s="78">
        <v>3.0636140241956149E-6</v>
      </c>
    </row>
    <row r="1285" spans="98:116" x14ac:dyDescent="0.25">
      <c r="CT1285" s="78" t="s">
        <v>155</v>
      </c>
      <c r="CU1285" s="78" t="s">
        <v>446</v>
      </c>
      <c r="CV1285" s="78" t="s">
        <v>500</v>
      </c>
      <c r="CW1285" s="78">
        <v>2049</v>
      </c>
      <c r="CX1285" s="78">
        <v>0</v>
      </c>
      <c r="CY1285" s="78">
        <v>27464.72272373383</v>
      </c>
      <c r="CZ1285" s="78">
        <v>578.84065083892131</v>
      </c>
      <c r="DA1285" s="78">
        <v>17445.537973202721</v>
      </c>
      <c r="DB1285" s="78">
        <v>9440.3440996921709</v>
      </c>
      <c r="DC1285" s="78">
        <v>6510.3067400943128</v>
      </c>
      <c r="DD1285" s="78">
        <v>1.889339292309804E-8</v>
      </c>
      <c r="DE1285" s="78">
        <v>0</v>
      </c>
      <c r="DF1285" s="78">
        <v>1.2300178329049537E-4</v>
      </c>
      <c r="DG1285" s="78">
        <v>1.2300178329049537E-4</v>
      </c>
      <c r="DH1285" s="78">
        <v>0</v>
      </c>
      <c r="DI1285" s="78">
        <v>3.0636140241956149E-6</v>
      </c>
      <c r="DJ1285" s="78">
        <v>3.0636140241956149E-6</v>
      </c>
      <c r="DK1285" s="78">
        <v>0</v>
      </c>
      <c r="DL1285" s="78">
        <v>3.0636140241956149E-6</v>
      </c>
    </row>
    <row r="1286" spans="98:116" x14ac:dyDescent="0.25">
      <c r="CT1286" s="78" t="s">
        <v>155</v>
      </c>
      <c r="CU1286" s="78" t="s">
        <v>446</v>
      </c>
      <c r="CV1286" s="78" t="s">
        <v>500</v>
      </c>
      <c r="CW1286" s="78">
        <v>2050</v>
      </c>
      <c r="CX1286" s="78">
        <v>0</v>
      </c>
      <c r="CY1286" s="78">
        <v>27464.72272373383</v>
      </c>
      <c r="CZ1286" s="78">
        <v>578.84065083892131</v>
      </c>
      <c r="DA1286" s="78">
        <v>17445.537973202721</v>
      </c>
      <c r="DB1286" s="78">
        <v>9440.3440996921709</v>
      </c>
      <c r="DC1286" s="78">
        <v>6510.3067400943128</v>
      </c>
      <c r="DD1286" s="78">
        <v>1.889339292309804E-8</v>
      </c>
      <c r="DE1286" s="78">
        <v>0</v>
      </c>
      <c r="DF1286" s="78">
        <v>1.2300178329049537E-4</v>
      </c>
      <c r="DG1286" s="78">
        <v>1.2300178329049537E-4</v>
      </c>
      <c r="DH1286" s="78">
        <v>0</v>
      </c>
      <c r="DI1286" s="78">
        <v>3.0636140241956149E-6</v>
      </c>
      <c r="DJ1286" s="78">
        <v>3.0636140241956149E-6</v>
      </c>
      <c r="DK1286" s="78">
        <v>0</v>
      </c>
      <c r="DL1286" s="78">
        <v>3.0636140241956149E-6</v>
      </c>
    </row>
    <row r="1287" spans="98:116" x14ac:dyDescent="0.25">
      <c r="CT1287" s="78" t="s">
        <v>155</v>
      </c>
      <c r="CU1287" s="78" t="s">
        <v>446</v>
      </c>
      <c r="CV1287" s="78" t="s">
        <v>500</v>
      </c>
      <c r="CW1287" s="78">
        <v>2051</v>
      </c>
      <c r="CX1287" s="78">
        <v>0</v>
      </c>
      <c r="CY1287" s="78">
        <v>27464.72272373383</v>
      </c>
      <c r="CZ1287" s="78">
        <v>578.84065083892131</v>
      </c>
      <c r="DA1287" s="78">
        <v>17445.537973202721</v>
      </c>
      <c r="DB1287" s="78">
        <v>9440.3440996921709</v>
      </c>
      <c r="DC1287" s="78">
        <v>6510.3067400943128</v>
      </c>
      <c r="DD1287" s="78">
        <v>1.889339292309804E-8</v>
      </c>
      <c r="DE1287" s="78">
        <v>0</v>
      </c>
      <c r="DF1287" s="78">
        <v>1.2300178329049537E-4</v>
      </c>
      <c r="DG1287" s="78">
        <v>1.2300178329049537E-4</v>
      </c>
      <c r="DH1287" s="78">
        <v>0</v>
      </c>
      <c r="DI1287" s="78">
        <v>3.0636140241956149E-6</v>
      </c>
      <c r="DJ1287" s="78">
        <v>3.0636140241956149E-6</v>
      </c>
      <c r="DK1287" s="78">
        <v>0</v>
      </c>
      <c r="DL1287" s="78">
        <v>3.0636140241956149E-6</v>
      </c>
    </row>
    <row r="1288" spans="98:116" x14ac:dyDescent="0.25">
      <c r="CT1288" s="78" t="s">
        <v>155</v>
      </c>
      <c r="CU1288" s="78" t="s">
        <v>446</v>
      </c>
      <c r="CV1288" s="78" t="s">
        <v>500</v>
      </c>
      <c r="CW1288" s="78">
        <v>2052</v>
      </c>
      <c r="CX1288" s="78">
        <v>0</v>
      </c>
      <c r="CY1288" s="78">
        <v>27464.72272373383</v>
      </c>
      <c r="CZ1288" s="78">
        <v>578.84065083892131</v>
      </c>
      <c r="DA1288" s="78">
        <v>17445.537973202721</v>
      </c>
      <c r="DB1288" s="78">
        <v>9440.3440996921709</v>
      </c>
      <c r="DC1288" s="78">
        <v>6510.3067400943128</v>
      </c>
      <c r="DD1288" s="78">
        <v>1.889339292309804E-8</v>
      </c>
      <c r="DE1288" s="78">
        <v>0</v>
      </c>
      <c r="DF1288" s="78">
        <v>1.2300178329049537E-4</v>
      </c>
      <c r="DG1288" s="78">
        <v>1.2300178329049537E-4</v>
      </c>
      <c r="DH1288" s="78">
        <v>0</v>
      </c>
      <c r="DI1288" s="78">
        <v>0</v>
      </c>
      <c r="DJ1288" s="78">
        <v>3.0636140241956149E-6</v>
      </c>
      <c r="DK1288" s="78">
        <v>0</v>
      </c>
      <c r="DL1288" s="78">
        <v>3.0636140241956149E-6</v>
      </c>
    </row>
    <row r="1289" spans="98:116" x14ac:dyDescent="0.25">
      <c r="CT1289" s="78" t="s">
        <v>155</v>
      </c>
      <c r="CU1289" s="78" t="s">
        <v>446</v>
      </c>
      <c r="CV1289" s="78" t="s">
        <v>500</v>
      </c>
      <c r="CW1289" s="78">
        <v>2053</v>
      </c>
      <c r="CX1289" s="78">
        <v>0</v>
      </c>
      <c r="CY1289" s="78">
        <v>28779.66937774741</v>
      </c>
      <c r="CZ1289" s="78">
        <v>615.09516728738174</v>
      </c>
      <c r="DA1289" s="78">
        <v>18261.232691173202</v>
      </c>
      <c r="DB1289" s="78">
        <v>9903.3415192868251</v>
      </c>
      <c r="DC1289" s="78">
        <v>6829.6017985796952</v>
      </c>
      <c r="DD1289" s="78">
        <v>1.889339292309804E-8</v>
      </c>
      <c r="DE1289" s="78">
        <v>0</v>
      </c>
      <c r="DF1289" s="78">
        <v>1.2903435028886325E-4</v>
      </c>
      <c r="DG1289" s="78">
        <v>1.2903435028886325E-4</v>
      </c>
      <c r="DH1289" s="78">
        <v>0</v>
      </c>
      <c r="DI1289" s="78">
        <v>1.1980996435932418E-5</v>
      </c>
      <c r="DJ1289" s="78">
        <v>0</v>
      </c>
      <c r="DK1289" s="78">
        <v>0</v>
      </c>
      <c r="DL1289" s="78">
        <v>0</v>
      </c>
    </row>
    <row r="1290" spans="98:116" x14ac:dyDescent="0.25">
      <c r="CT1290" s="78" t="s">
        <v>155</v>
      </c>
      <c r="CU1290" s="78" t="s">
        <v>446</v>
      </c>
      <c r="CV1290" s="78" t="s">
        <v>500</v>
      </c>
      <c r="CW1290" s="78">
        <v>2054</v>
      </c>
      <c r="CX1290" s="78">
        <v>0</v>
      </c>
      <c r="CY1290" s="78">
        <v>28779.66937774741</v>
      </c>
      <c r="CZ1290" s="78">
        <v>615.09516728738174</v>
      </c>
      <c r="DA1290" s="78">
        <v>18261.232691173202</v>
      </c>
      <c r="DB1290" s="78">
        <v>9903.3415192868251</v>
      </c>
      <c r="DC1290" s="78">
        <v>6829.6017985796952</v>
      </c>
      <c r="DD1290" s="78">
        <v>1.889339292309804E-8</v>
      </c>
      <c r="DE1290" s="78">
        <v>0</v>
      </c>
      <c r="DF1290" s="78">
        <v>1.2903435028886325E-4</v>
      </c>
      <c r="DG1290" s="78">
        <v>1.2903435028886325E-4</v>
      </c>
      <c r="DH1290" s="78">
        <v>0</v>
      </c>
      <c r="DI1290" s="78">
        <v>1.2366676120289472E-5</v>
      </c>
      <c r="DJ1290" s="78">
        <v>1.2366676120289472E-5</v>
      </c>
      <c r="DK1290" s="78">
        <v>0</v>
      </c>
      <c r="DL1290" s="78">
        <v>1.2366676120289472E-5</v>
      </c>
    </row>
    <row r="1291" spans="98:116" x14ac:dyDescent="0.25">
      <c r="CT1291" s="78" t="s">
        <v>155</v>
      </c>
      <c r="CU1291" s="78" t="s">
        <v>446</v>
      </c>
      <c r="CV1291" s="78" t="s">
        <v>500</v>
      </c>
      <c r="CW1291" s="78">
        <v>2055</v>
      </c>
      <c r="CX1291" s="78">
        <v>0</v>
      </c>
      <c r="CY1291" s="78">
        <v>28779.66937774741</v>
      </c>
      <c r="CZ1291" s="78">
        <v>615.09516728738174</v>
      </c>
      <c r="DA1291" s="78">
        <v>18261.232691173202</v>
      </c>
      <c r="DB1291" s="78">
        <v>9903.3415192868251</v>
      </c>
      <c r="DC1291" s="78">
        <v>6829.6017985796952</v>
      </c>
      <c r="DD1291" s="78">
        <v>1.889339292309804E-8</v>
      </c>
      <c r="DE1291" s="78">
        <v>0</v>
      </c>
      <c r="DF1291" s="78">
        <v>1.2903435028886325E-4</v>
      </c>
      <c r="DG1291" s="78">
        <v>1.2903435028886325E-4</v>
      </c>
      <c r="DH1291" s="78">
        <v>0</v>
      </c>
      <c r="DI1291" s="78">
        <v>1.2366676120289472E-5</v>
      </c>
      <c r="DJ1291" s="78">
        <v>1.2366676120289472E-5</v>
      </c>
      <c r="DK1291" s="78">
        <v>0</v>
      </c>
      <c r="DL1291" s="78">
        <v>1.2366676120289472E-5</v>
      </c>
    </row>
    <row r="1292" spans="98:116" x14ac:dyDescent="0.25">
      <c r="CT1292" s="78" t="s">
        <v>155</v>
      </c>
      <c r="CU1292" s="78" t="s">
        <v>447</v>
      </c>
      <c r="CV1292" s="78" t="s">
        <v>428</v>
      </c>
      <c r="CW1292" s="78">
        <v>2026</v>
      </c>
      <c r="CX1292" s="78">
        <v>0</v>
      </c>
      <c r="CY1292" s="78">
        <v>14664.637556444861</v>
      </c>
      <c r="CZ1292" s="78">
        <v>233.23007680807001</v>
      </c>
      <c r="DA1292" s="78">
        <v>8896.5159934335861</v>
      </c>
      <c r="DB1292" s="78">
        <v>5534.8914862031988</v>
      </c>
      <c r="DC1292" s="78">
        <v>3817.0050760643671</v>
      </c>
      <c r="DD1292" s="78">
        <v>3.2570789076193577E-7</v>
      </c>
      <c r="DE1292" s="78">
        <v>0</v>
      </c>
      <c r="DF1292" s="78">
        <v>1.2432286723525273E-3</v>
      </c>
      <c r="DG1292" s="78">
        <v>1.2432286723525273E-3</v>
      </c>
      <c r="DH1292" s="78">
        <v>0</v>
      </c>
      <c r="DI1292" s="78">
        <v>1.2366676120289472E-5</v>
      </c>
      <c r="DJ1292" s="78">
        <v>1.2366676120289472E-5</v>
      </c>
      <c r="DK1292" s="78">
        <v>0</v>
      </c>
      <c r="DL1292" s="78">
        <v>1.2366676120289472E-5</v>
      </c>
    </row>
    <row r="1293" spans="98:116" x14ac:dyDescent="0.25">
      <c r="CT1293" s="78" t="s">
        <v>155</v>
      </c>
      <c r="CU1293" s="78" t="s">
        <v>447</v>
      </c>
      <c r="CV1293" s="78" t="s">
        <v>428</v>
      </c>
      <c r="CW1293" s="78">
        <v>2027</v>
      </c>
      <c r="CX1293" s="78">
        <v>0</v>
      </c>
      <c r="CY1293" s="78">
        <v>14664.637556444861</v>
      </c>
      <c r="CZ1293" s="78">
        <v>233.23007680807001</v>
      </c>
      <c r="DA1293" s="78">
        <v>8896.5159934335861</v>
      </c>
      <c r="DB1293" s="78">
        <v>5534.8914862031988</v>
      </c>
      <c r="DC1293" s="78">
        <v>3817.0050760643671</v>
      </c>
      <c r="DD1293" s="78">
        <v>3.2570789076193577E-7</v>
      </c>
      <c r="DE1293" s="78">
        <v>0</v>
      </c>
      <c r="DF1293" s="78">
        <v>1.2432286723525273E-3</v>
      </c>
      <c r="DG1293" s="78">
        <v>1.2432286723525273E-3</v>
      </c>
      <c r="DH1293" s="78">
        <v>0</v>
      </c>
      <c r="DI1293" s="78">
        <v>1.2366676120289472E-5</v>
      </c>
      <c r="DJ1293" s="78">
        <v>1.2366676120289472E-5</v>
      </c>
      <c r="DK1293" s="78">
        <v>0</v>
      </c>
      <c r="DL1293" s="78">
        <v>1.2366676120289472E-5</v>
      </c>
    </row>
    <row r="1294" spans="98:116" x14ac:dyDescent="0.25">
      <c r="CT1294" s="78" t="s">
        <v>155</v>
      </c>
      <c r="CU1294" s="78" t="s">
        <v>447</v>
      </c>
      <c r="CV1294" s="78" t="s">
        <v>428</v>
      </c>
      <c r="CW1294" s="78">
        <v>2028</v>
      </c>
      <c r="CX1294" s="78">
        <v>0</v>
      </c>
      <c r="CY1294" s="78">
        <v>15317.990942824559</v>
      </c>
      <c r="CZ1294" s="78">
        <v>247.2729921650857</v>
      </c>
      <c r="DA1294" s="78">
        <v>9287.6490955497065</v>
      </c>
      <c r="DB1294" s="78">
        <v>5783.068855109771</v>
      </c>
      <c r="DC1294" s="78">
        <v>3988.1546422739307</v>
      </c>
      <c r="DD1294" s="78">
        <v>3.2570789076193577E-7</v>
      </c>
      <c r="DE1294" s="78">
        <v>0</v>
      </c>
      <c r="DF1294" s="78">
        <v>1.2989734365674644E-3</v>
      </c>
      <c r="DG1294" s="78">
        <v>1.2989734365674644E-3</v>
      </c>
      <c r="DH1294" s="78">
        <v>0</v>
      </c>
      <c r="DI1294" s="78">
        <v>1.2366676120289472E-5</v>
      </c>
      <c r="DJ1294" s="78">
        <v>1.2366676120289472E-5</v>
      </c>
      <c r="DK1294" s="78">
        <v>0</v>
      </c>
      <c r="DL1294" s="78">
        <v>1.2366676120289472E-5</v>
      </c>
    </row>
    <row r="1295" spans="98:116" x14ac:dyDescent="0.25">
      <c r="CT1295" s="78" t="s">
        <v>155</v>
      </c>
      <c r="CU1295" s="78" t="s">
        <v>447</v>
      </c>
      <c r="CV1295" s="78" t="s">
        <v>428</v>
      </c>
      <c r="CW1295" s="78">
        <v>2029</v>
      </c>
      <c r="CX1295" s="78">
        <v>0</v>
      </c>
      <c r="CY1295" s="78">
        <v>15317.990942824559</v>
      </c>
      <c r="CZ1295" s="78">
        <v>247.2729921650857</v>
      </c>
      <c r="DA1295" s="78">
        <v>9287.6490955497065</v>
      </c>
      <c r="DB1295" s="78">
        <v>5783.068855109771</v>
      </c>
      <c r="DC1295" s="78">
        <v>3988.1546422739307</v>
      </c>
      <c r="DD1295" s="78">
        <v>3.2570789076193577E-7</v>
      </c>
      <c r="DE1295" s="78">
        <v>0</v>
      </c>
      <c r="DF1295" s="78">
        <v>1.2989734365674644E-3</v>
      </c>
      <c r="DG1295" s="78">
        <v>1.2989734365674644E-3</v>
      </c>
      <c r="DH1295" s="78">
        <v>0</v>
      </c>
      <c r="DI1295" s="78">
        <v>1.285854063950964E-5</v>
      </c>
      <c r="DJ1295" s="78">
        <v>1.285854063950964E-5</v>
      </c>
      <c r="DK1295" s="78">
        <v>0</v>
      </c>
      <c r="DL1295" s="78">
        <v>1.285854063950964E-5</v>
      </c>
    </row>
    <row r="1296" spans="98:116" x14ac:dyDescent="0.25">
      <c r="CT1296" s="78" t="s">
        <v>155</v>
      </c>
      <c r="CU1296" s="78" t="s">
        <v>447</v>
      </c>
      <c r="CV1296" s="78" t="s">
        <v>428</v>
      </c>
      <c r="CW1296" s="78">
        <v>2030</v>
      </c>
      <c r="CX1296" s="78">
        <v>0</v>
      </c>
      <c r="CY1296" s="78">
        <v>15317.990942824559</v>
      </c>
      <c r="CZ1296" s="78">
        <v>247.2729921650857</v>
      </c>
      <c r="DA1296" s="78">
        <v>9287.6490955497065</v>
      </c>
      <c r="DB1296" s="78">
        <v>5783.068855109771</v>
      </c>
      <c r="DC1296" s="78">
        <v>3988.1546422739307</v>
      </c>
      <c r="DD1296" s="78">
        <v>3.2570789076193577E-7</v>
      </c>
      <c r="DE1296" s="78">
        <v>0</v>
      </c>
      <c r="DF1296" s="78">
        <v>1.2989734365674644E-3</v>
      </c>
      <c r="DG1296" s="78">
        <v>1.2989734365674644E-3</v>
      </c>
      <c r="DH1296" s="78">
        <v>0</v>
      </c>
      <c r="DI1296" s="78">
        <v>1.285854063950964E-5</v>
      </c>
      <c r="DJ1296" s="78">
        <v>1.285854063950964E-5</v>
      </c>
      <c r="DK1296" s="78">
        <v>0</v>
      </c>
      <c r="DL1296" s="78">
        <v>1.285854063950964E-5</v>
      </c>
    </row>
    <row r="1297" spans="98:116" x14ac:dyDescent="0.25">
      <c r="CT1297" s="78" t="s">
        <v>155</v>
      </c>
      <c r="CU1297" s="78" t="s">
        <v>447</v>
      </c>
      <c r="CV1297" s="78" t="s">
        <v>428</v>
      </c>
      <c r="CW1297" s="78">
        <v>2031</v>
      </c>
      <c r="CX1297" s="78">
        <v>0</v>
      </c>
      <c r="CY1297" s="78">
        <v>15317.990942824559</v>
      </c>
      <c r="CZ1297" s="78">
        <v>247.2729921650857</v>
      </c>
      <c r="DA1297" s="78">
        <v>9287.6490955497065</v>
      </c>
      <c r="DB1297" s="78">
        <v>5783.068855109771</v>
      </c>
      <c r="DC1297" s="78">
        <v>3988.1546422739307</v>
      </c>
      <c r="DD1297" s="78">
        <v>3.2570789076193577E-7</v>
      </c>
      <c r="DE1297" s="78">
        <v>0</v>
      </c>
      <c r="DF1297" s="78">
        <v>1.2989734365674644E-3</v>
      </c>
      <c r="DG1297" s="78">
        <v>1.2989734365674644E-3</v>
      </c>
      <c r="DH1297" s="78">
        <v>0</v>
      </c>
      <c r="DI1297" s="78">
        <v>1.285854063950964E-5</v>
      </c>
      <c r="DJ1297" s="78">
        <v>1.285854063950964E-5</v>
      </c>
      <c r="DK1297" s="78">
        <v>0</v>
      </c>
      <c r="DL1297" s="78">
        <v>1.285854063950964E-5</v>
      </c>
    </row>
    <row r="1298" spans="98:116" x14ac:dyDescent="0.25">
      <c r="CT1298" s="78" t="s">
        <v>155</v>
      </c>
      <c r="CU1298" s="78" t="s">
        <v>447</v>
      </c>
      <c r="CV1298" s="78" t="s">
        <v>428</v>
      </c>
      <c r="CW1298" s="78">
        <v>2032</v>
      </c>
      <c r="CX1298" s="78">
        <v>0</v>
      </c>
      <c r="CY1298" s="78">
        <v>15317.990942824559</v>
      </c>
      <c r="CZ1298" s="78">
        <v>247.2729921650857</v>
      </c>
      <c r="DA1298" s="78">
        <v>9287.6490955497065</v>
      </c>
      <c r="DB1298" s="78">
        <v>5783.068855109771</v>
      </c>
      <c r="DC1298" s="78">
        <v>3988.1546422739307</v>
      </c>
      <c r="DD1298" s="78">
        <v>3.2570789076193577E-7</v>
      </c>
      <c r="DE1298" s="78">
        <v>0</v>
      </c>
      <c r="DF1298" s="78">
        <v>1.2989734365674644E-3</v>
      </c>
      <c r="DG1298" s="78">
        <v>1.2989734365674644E-3</v>
      </c>
      <c r="DH1298" s="78">
        <v>0</v>
      </c>
      <c r="DI1298" s="78">
        <v>1.285854063950964E-5</v>
      </c>
      <c r="DJ1298" s="78">
        <v>1.285854063950964E-5</v>
      </c>
      <c r="DK1298" s="78">
        <v>0</v>
      </c>
      <c r="DL1298" s="78">
        <v>1.285854063950964E-5</v>
      </c>
    </row>
    <row r="1299" spans="98:116" x14ac:dyDescent="0.25">
      <c r="CT1299" s="78" t="s">
        <v>155</v>
      </c>
      <c r="CU1299" s="78" t="s">
        <v>447</v>
      </c>
      <c r="CV1299" s="78" t="s">
        <v>428</v>
      </c>
      <c r="CW1299" s="78">
        <v>2033</v>
      </c>
      <c r="CX1299" s="78">
        <v>0</v>
      </c>
      <c r="CY1299" s="78">
        <v>16044.126426635199</v>
      </c>
      <c r="CZ1299" s="78">
        <v>263.10737971841991</v>
      </c>
      <c r="DA1299" s="78">
        <v>9721.7399837477587</v>
      </c>
      <c r="DB1299" s="78">
        <v>6059.2790631690305</v>
      </c>
      <c r="DC1299" s="78">
        <v>4178.6363832170055</v>
      </c>
      <c r="DD1299" s="78">
        <v>3.2570789076193577E-7</v>
      </c>
      <c r="DE1299" s="78">
        <v>0</v>
      </c>
      <c r="DF1299" s="78">
        <v>1.3610148426386947E-3</v>
      </c>
      <c r="DG1299" s="78">
        <v>1.3610148426386947E-3</v>
      </c>
      <c r="DH1299" s="78">
        <v>0</v>
      </c>
      <c r="DI1299" s="78">
        <v>1.285854063950964E-5</v>
      </c>
      <c r="DJ1299" s="78">
        <v>1.285854063950964E-5</v>
      </c>
      <c r="DK1299" s="78">
        <v>0</v>
      </c>
      <c r="DL1299" s="78">
        <v>1.285854063950964E-5</v>
      </c>
    </row>
    <row r="1300" spans="98:116" x14ac:dyDescent="0.25">
      <c r="CT1300" s="78" t="s">
        <v>155</v>
      </c>
      <c r="CU1300" s="78" t="s">
        <v>447</v>
      </c>
      <c r="CV1300" s="78" t="s">
        <v>428</v>
      </c>
      <c r="CW1300" s="78">
        <v>2034</v>
      </c>
      <c r="CX1300" s="78">
        <v>0</v>
      </c>
      <c r="CY1300" s="78">
        <v>16044.126426635199</v>
      </c>
      <c r="CZ1300" s="78">
        <v>263.10737971841991</v>
      </c>
      <c r="DA1300" s="78">
        <v>9721.7399837477587</v>
      </c>
      <c r="DB1300" s="78">
        <v>6059.2790631690305</v>
      </c>
      <c r="DC1300" s="78">
        <v>4178.6363832170055</v>
      </c>
      <c r="DD1300" s="78">
        <v>3.2570789076193577E-7</v>
      </c>
      <c r="DE1300" s="78">
        <v>0</v>
      </c>
      <c r="DF1300" s="78">
        <v>1.3610148426386947E-3</v>
      </c>
      <c r="DG1300" s="78">
        <v>1.3610148426386947E-3</v>
      </c>
      <c r="DH1300" s="78">
        <v>0</v>
      </c>
      <c r="DI1300" s="78">
        <v>1.3412925875076013E-5</v>
      </c>
      <c r="DJ1300" s="78">
        <v>1.3412925875076013E-5</v>
      </c>
      <c r="DK1300" s="78">
        <v>0</v>
      </c>
      <c r="DL1300" s="78">
        <v>1.3412925875076013E-5</v>
      </c>
    </row>
    <row r="1301" spans="98:116" x14ac:dyDescent="0.25">
      <c r="CT1301" s="78" t="s">
        <v>155</v>
      </c>
      <c r="CU1301" s="78" t="s">
        <v>447</v>
      </c>
      <c r="CV1301" s="78" t="s">
        <v>428</v>
      </c>
      <c r="CW1301" s="78">
        <v>2035</v>
      </c>
      <c r="CX1301" s="78">
        <v>0</v>
      </c>
      <c r="CY1301" s="78">
        <v>16044.126426635199</v>
      </c>
      <c r="CZ1301" s="78">
        <v>263.10737971841991</v>
      </c>
      <c r="DA1301" s="78">
        <v>9721.7399837477587</v>
      </c>
      <c r="DB1301" s="78">
        <v>6059.2790631690305</v>
      </c>
      <c r="DC1301" s="78">
        <v>4178.6363832170055</v>
      </c>
      <c r="DD1301" s="78">
        <v>3.2570789076193577E-7</v>
      </c>
      <c r="DE1301" s="78">
        <v>0</v>
      </c>
      <c r="DF1301" s="78">
        <v>1.3610148426386947E-3</v>
      </c>
      <c r="DG1301" s="78">
        <v>1.3610148426386947E-3</v>
      </c>
      <c r="DH1301" s="78">
        <v>0</v>
      </c>
      <c r="DI1301" s="78">
        <v>1.3412925875076013E-5</v>
      </c>
      <c r="DJ1301" s="78">
        <v>1.3412925875076013E-5</v>
      </c>
      <c r="DK1301" s="78">
        <v>0</v>
      </c>
      <c r="DL1301" s="78">
        <v>1.3412925875076013E-5</v>
      </c>
    </row>
    <row r="1302" spans="98:116" x14ac:dyDescent="0.25">
      <c r="CT1302" s="78" t="s">
        <v>155</v>
      </c>
      <c r="CU1302" s="78" t="s">
        <v>447</v>
      </c>
      <c r="CV1302" s="78" t="s">
        <v>428</v>
      </c>
      <c r="CW1302" s="78">
        <v>2036</v>
      </c>
      <c r="CX1302" s="78">
        <v>0</v>
      </c>
      <c r="CY1302" s="78">
        <v>16044.126426635199</v>
      </c>
      <c r="CZ1302" s="78">
        <v>263.10737971841991</v>
      </c>
      <c r="DA1302" s="78">
        <v>9721.7399837477587</v>
      </c>
      <c r="DB1302" s="78">
        <v>6059.2790631690305</v>
      </c>
      <c r="DC1302" s="78">
        <v>4178.6363832170055</v>
      </c>
      <c r="DD1302" s="78">
        <v>3.2570789076193577E-7</v>
      </c>
      <c r="DE1302" s="78">
        <v>0</v>
      </c>
      <c r="DF1302" s="78">
        <v>1.3610148426386947E-3</v>
      </c>
      <c r="DG1302" s="78">
        <v>1.3610148426386947E-3</v>
      </c>
      <c r="DH1302" s="78">
        <v>0</v>
      </c>
      <c r="DI1302" s="78">
        <v>1.3412925875076013E-5</v>
      </c>
      <c r="DJ1302" s="78">
        <v>1.3412925875076013E-5</v>
      </c>
      <c r="DK1302" s="78">
        <v>0</v>
      </c>
      <c r="DL1302" s="78">
        <v>1.3412925875076013E-5</v>
      </c>
    </row>
    <row r="1303" spans="98:116" x14ac:dyDescent="0.25">
      <c r="CT1303" s="78" t="s">
        <v>155</v>
      </c>
      <c r="CU1303" s="78" t="s">
        <v>447</v>
      </c>
      <c r="CV1303" s="78" t="s">
        <v>428</v>
      </c>
      <c r="CW1303" s="78">
        <v>2037</v>
      </c>
      <c r="CX1303" s="78">
        <v>0</v>
      </c>
      <c r="CY1303" s="78">
        <v>16044.126426635199</v>
      </c>
      <c r="CZ1303" s="78">
        <v>263.10737971841991</v>
      </c>
      <c r="DA1303" s="78">
        <v>9721.7399837477587</v>
      </c>
      <c r="DB1303" s="78">
        <v>6059.2790631690305</v>
      </c>
      <c r="DC1303" s="78">
        <v>4178.6363832170055</v>
      </c>
      <c r="DD1303" s="78">
        <v>3.2570789076193577E-7</v>
      </c>
      <c r="DE1303" s="78">
        <v>0</v>
      </c>
      <c r="DF1303" s="78">
        <v>1.3610148426386947E-3</v>
      </c>
      <c r="DG1303" s="78">
        <v>1.3610148426386947E-3</v>
      </c>
      <c r="DH1303" s="78">
        <v>0</v>
      </c>
      <c r="DI1303" s="78">
        <v>1.3412925875076013E-5</v>
      </c>
      <c r="DJ1303" s="78">
        <v>1.3412925875076013E-5</v>
      </c>
      <c r="DK1303" s="78">
        <v>0</v>
      </c>
      <c r="DL1303" s="78">
        <v>1.3412925875076013E-5</v>
      </c>
    </row>
    <row r="1304" spans="98:116" x14ac:dyDescent="0.25">
      <c r="CT1304" s="78" t="s">
        <v>155</v>
      </c>
      <c r="CU1304" s="78" t="s">
        <v>447</v>
      </c>
      <c r="CV1304" s="78" t="s">
        <v>428</v>
      </c>
      <c r="CW1304" s="78">
        <v>2038</v>
      </c>
      <c r="CX1304" s="78">
        <v>0</v>
      </c>
      <c r="CY1304" s="78">
        <v>16832.39123628899</v>
      </c>
      <c r="CZ1304" s="78">
        <v>280.55437045350237</v>
      </c>
      <c r="DA1304" s="78">
        <v>10192.27176589084</v>
      </c>
      <c r="DB1304" s="78">
        <v>6359.5650999446461</v>
      </c>
      <c r="DC1304" s="78">
        <v>4385.7214416144261</v>
      </c>
      <c r="DD1304" s="78">
        <v>3.2570789076193577E-7</v>
      </c>
      <c r="DE1304" s="78">
        <v>0</v>
      </c>
      <c r="DF1304" s="78">
        <v>1.4284640802176309E-3</v>
      </c>
      <c r="DG1304" s="78">
        <v>1.4284640802176309E-3</v>
      </c>
      <c r="DH1304" s="78">
        <v>0</v>
      </c>
      <c r="DI1304" s="78">
        <v>1.3412925875076013E-5</v>
      </c>
      <c r="DJ1304" s="78">
        <v>1.3412925875076013E-5</v>
      </c>
      <c r="DK1304" s="78">
        <v>0</v>
      </c>
      <c r="DL1304" s="78">
        <v>1.3412925875076013E-5</v>
      </c>
    </row>
    <row r="1305" spans="98:116" x14ac:dyDescent="0.25">
      <c r="CT1305" s="78" t="s">
        <v>155</v>
      </c>
      <c r="CU1305" s="78" t="s">
        <v>447</v>
      </c>
      <c r="CV1305" s="78" t="s">
        <v>428</v>
      </c>
      <c r="CW1305" s="78">
        <v>2039</v>
      </c>
      <c r="CX1305" s="78">
        <v>0</v>
      </c>
      <c r="CY1305" s="78">
        <v>16832.39123628899</v>
      </c>
      <c r="CZ1305" s="78">
        <v>280.55437045350237</v>
      </c>
      <c r="DA1305" s="78">
        <v>10192.27176589084</v>
      </c>
      <c r="DB1305" s="78">
        <v>6359.5650999446461</v>
      </c>
      <c r="DC1305" s="78">
        <v>4385.7214416144261</v>
      </c>
      <c r="DD1305" s="78">
        <v>3.2570789076193577E-7</v>
      </c>
      <c r="DE1305" s="78">
        <v>0</v>
      </c>
      <c r="DF1305" s="78">
        <v>1.4284640802176309E-3</v>
      </c>
      <c r="DG1305" s="78">
        <v>1.4284640802176309E-3</v>
      </c>
      <c r="DH1305" s="78">
        <v>0</v>
      </c>
      <c r="DI1305" s="78">
        <v>1.4023992565985982E-5</v>
      </c>
      <c r="DJ1305" s="78">
        <v>1.4023992565985982E-5</v>
      </c>
      <c r="DK1305" s="78">
        <v>0</v>
      </c>
      <c r="DL1305" s="78">
        <v>1.4023992565985982E-5</v>
      </c>
    </row>
    <row r="1306" spans="98:116" x14ac:dyDescent="0.25">
      <c r="CT1306" s="78" t="s">
        <v>155</v>
      </c>
      <c r="CU1306" s="78" t="s">
        <v>447</v>
      </c>
      <c r="CV1306" s="78" t="s">
        <v>428</v>
      </c>
      <c r="CW1306" s="78">
        <v>2040</v>
      </c>
      <c r="CX1306" s="78">
        <v>0</v>
      </c>
      <c r="CY1306" s="78">
        <v>16832.39123628899</v>
      </c>
      <c r="CZ1306" s="78">
        <v>280.55437045350237</v>
      </c>
      <c r="DA1306" s="78">
        <v>10192.27176589084</v>
      </c>
      <c r="DB1306" s="78">
        <v>6359.5650999446461</v>
      </c>
      <c r="DC1306" s="78">
        <v>4385.7214416144261</v>
      </c>
      <c r="DD1306" s="78">
        <v>3.2570789076193577E-7</v>
      </c>
      <c r="DE1306" s="78">
        <v>0</v>
      </c>
      <c r="DF1306" s="78">
        <v>1.4284640802176309E-3</v>
      </c>
      <c r="DG1306" s="78">
        <v>1.4284640802176309E-3</v>
      </c>
      <c r="DH1306" s="78">
        <v>0</v>
      </c>
      <c r="DI1306" s="78">
        <v>1.4023992565985982E-5</v>
      </c>
      <c r="DJ1306" s="78">
        <v>1.4023992565985982E-5</v>
      </c>
      <c r="DK1306" s="78">
        <v>0</v>
      </c>
      <c r="DL1306" s="78">
        <v>1.4023992565985982E-5</v>
      </c>
    </row>
    <row r="1307" spans="98:116" x14ac:dyDescent="0.25">
      <c r="CT1307" s="78" t="s">
        <v>155</v>
      </c>
      <c r="CU1307" s="78" t="s">
        <v>447</v>
      </c>
      <c r="CV1307" s="78" t="s">
        <v>428</v>
      </c>
      <c r="CW1307" s="78">
        <v>2041</v>
      </c>
      <c r="CX1307" s="78">
        <v>0</v>
      </c>
      <c r="CY1307" s="78">
        <v>16832.39123628899</v>
      </c>
      <c r="CZ1307" s="78">
        <v>280.55437045350237</v>
      </c>
      <c r="DA1307" s="78">
        <v>10192.27176589084</v>
      </c>
      <c r="DB1307" s="78">
        <v>6359.5650999446461</v>
      </c>
      <c r="DC1307" s="78">
        <v>4385.7214416144261</v>
      </c>
      <c r="DD1307" s="78">
        <v>3.2570789076193577E-7</v>
      </c>
      <c r="DE1307" s="78">
        <v>0</v>
      </c>
      <c r="DF1307" s="78">
        <v>1.4284640802176309E-3</v>
      </c>
      <c r="DG1307" s="78">
        <v>1.4284640802176309E-3</v>
      </c>
      <c r="DH1307" s="78">
        <v>0</v>
      </c>
      <c r="DI1307" s="78">
        <v>1.4023992565985982E-5</v>
      </c>
      <c r="DJ1307" s="78">
        <v>1.4023992565985982E-5</v>
      </c>
      <c r="DK1307" s="78">
        <v>0</v>
      </c>
      <c r="DL1307" s="78">
        <v>1.4023992565985982E-5</v>
      </c>
    </row>
    <row r="1308" spans="98:116" x14ac:dyDescent="0.25">
      <c r="CT1308" s="78" t="s">
        <v>155</v>
      </c>
      <c r="CU1308" s="78" t="s">
        <v>447</v>
      </c>
      <c r="CV1308" s="78" t="s">
        <v>428</v>
      </c>
      <c r="CW1308" s="78">
        <v>2042</v>
      </c>
      <c r="CX1308" s="78">
        <v>0</v>
      </c>
      <c r="CY1308" s="78">
        <v>16832.39123628899</v>
      </c>
      <c r="CZ1308" s="78">
        <v>280.55437045350237</v>
      </c>
      <c r="DA1308" s="78">
        <v>10192.27176589084</v>
      </c>
      <c r="DB1308" s="78">
        <v>6359.5650999446461</v>
      </c>
      <c r="DC1308" s="78">
        <v>4385.7214416144261</v>
      </c>
      <c r="DD1308" s="78">
        <v>3.2570789076193577E-7</v>
      </c>
      <c r="DE1308" s="78">
        <v>0</v>
      </c>
      <c r="DF1308" s="78">
        <v>1.4284640802176309E-3</v>
      </c>
      <c r="DG1308" s="78">
        <v>1.4284640802176309E-3</v>
      </c>
      <c r="DH1308" s="78">
        <v>0</v>
      </c>
      <c r="DI1308" s="78">
        <v>1.4023992565985982E-5</v>
      </c>
      <c r="DJ1308" s="78">
        <v>1.4023992565985982E-5</v>
      </c>
      <c r="DK1308" s="78">
        <v>0</v>
      </c>
      <c r="DL1308" s="78">
        <v>1.4023992565985982E-5</v>
      </c>
    </row>
    <row r="1309" spans="98:116" x14ac:dyDescent="0.25">
      <c r="CT1309" s="78" t="s">
        <v>155</v>
      </c>
      <c r="CU1309" s="78" t="s">
        <v>447</v>
      </c>
      <c r="CV1309" s="78" t="s">
        <v>428</v>
      </c>
      <c r="CW1309" s="78">
        <v>2043</v>
      </c>
      <c r="CX1309" s="78">
        <v>0</v>
      </c>
      <c r="CY1309" s="78">
        <v>17672.085223794329</v>
      </c>
      <c r="CZ1309" s="78">
        <v>299.42001237358221</v>
      </c>
      <c r="DA1309" s="78">
        <v>10692.73617639206</v>
      </c>
      <c r="DB1309" s="78">
        <v>6679.9290350286874</v>
      </c>
      <c r="DC1309" s="78">
        <v>4606.6527407106933</v>
      </c>
      <c r="DD1309" s="78">
        <v>3.2570789076193577E-7</v>
      </c>
      <c r="DE1309" s="78">
        <v>0</v>
      </c>
      <c r="DF1309" s="78">
        <v>1.5004231476495706E-3</v>
      </c>
      <c r="DG1309" s="78">
        <v>1.5004231476495706E-3</v>
      </c>
      <c r="DH1309" s="78">
        <v>0</v>
      </c>
      <c r="DI1309" s="78">
        <v>1.4023992565985982E-5</v>
      </c>
      <c r="DJ1309" s="78">
        <v>1.4023992565985982E-5</v>
      </c>
      <c r="DK1309" s="78">
        <v>0</v>
      </c>
      <c r="DL1309" s="78">
        <v>1.4023992565985982E-5</v>
      </c>
    </row>
    <row r="1310" spans="98:116" x14ac:dyDescent="0.25">
      <c r="CT1310" s="78" t="s">
        <v>155</v>
      </c>
      <c r="CU1310" s="78" t="s">
        <v>447</v>
      </c>
      <c r="CV1310" s="78" t="s">
        <v>428</v>
      </c>
      <c r="CW1310" s="78">
        <v>2044</v>
      </c>
      <c r="CX1310" s="78">
        <v>0</v>
      </c>
      <c r="CY1310" s="78">
        <v>17672.085223794329</v>
      </c>
      <c r="CZ1310" s="78">
        <v>299.42001237358221</v>
      </c>
      <c r="DA1310" s="78">
        <v>10692.73617639206</v>
      </c>
      <c r="DB1310" s="78">
        <v>6679.9290350286874</v>
      </c>
      <c r="DC1310" s="78">
        <v>4606.6527407106933</v>
      </c>
      <c r="DD1310" s="78">
        <v>3.2570789076193577E-7</v>
      </c>
      <c r="DE1310" s="78">
        <v>0</v>
      </c>
      <c r="DF1310" s="78">
        <v>1.5004231476495706E-3</v>
      </c>
      <c r="DG1310" s="78">
        <v>1.5004231476495706E-3</v>
      </c>
      <c r="DH1310" s="78">
        <v>0</v>
      </c>
      <c r="DI1310" s="78">
        <v>1.4685556216401036E-5</v>
      </c>
      <c r="DJ1310" s="78">
        <v>1.4685556216401036E-5</v>
      </c>
      <c r="DK1310" s="78">
        <v>0</v>
      </c>
      <c r="DL1310" s="78">
        <v>1.4685556216401036E-5</v>
      </c>
    </row>
    <row r="1311" spans="98:116" x14ac:dyDescent="0.25">
      <c r="CT1311" s="78" t="s">
        <v>155</v>
      </c>
      <c r="CU1311" s="78" t="s">
        <v>447</v>
      </c>
      <c r="CV1311" s="78" t="s">
        <v>428</v>
      </c>
      <c r="CW1311" s="78">
        <v>2045</v>
      </c>
      <c r="CX1311" s="78">
        <v>0</v>
      </c>
      <c r="CY1311" s="78">
        <v>17672.085223794329</v>
      </c>
      <c r="CZ1311" s="78">
        <v>299.42001237358221</v>
      </c>
      <c r="DA1311" s="78">
        <v>10692.73617639206</v>
      </c>
      <c r="DB1311" s="78">
        <v>6679.9290350286874</v>
      </c>
      <c r="DC1311" s="78">
        <v>4606.6527407106933</v>
      </c>
      <c r="DD1311" s="78">
        <v>3.2570789076193577E-7</v>
      </c>
      <c r="DE1311" s="78">
        <v>0</v>
      </c>
      <c r="DF1311" s="78">
        <v>1.5004231476495706E-3</v>
      </c>
      <c r="DG1311" s="78">
        <v>1.5004231476495706E-3</v>
      </c>
      <c r="DH1311" s="78">
        <v>0</v>
      </c>
      <c r="DI1311" s="78">
        <v>1.4685556216401036E-5</v>
      </c>
      <c r="DJ1311" s="78">
        <v>1.4685556216401036E-5</v>
      </c>
      <c r="DK1311" s="78">
        <v>0</v>
      </c>
      <c r="DL1311" s="78">
        <v>1.4685556216401036E-5</v>
      </c>
    </row>
    <row r="1312" spans="98:116" x14ac:dyDescent="0.25">
      <c r="CT1312" s="78" t="s">
        <v>155</v>
      </c>
      <c r="CU1312" s="78" t="s">
        <v>447</v>
      </c>
      <c r="CV1312" s="78" t="s">
        <v>428</v>
      </c>
      <c r="CW1312" s="78">
        <v>2046</v>
      </c>
      <c r="CX1312" s="78">
        <v>0</v>
      </c>
      <c r="CY1312" s="78">
        <v>17672.085223794329</v>
      </c>
      <c r="CZ1312" s="78">
        <v>299.42001237358221</v>
      </c>
      <c r="DA1312" s="78">
        <v>10692.73617639206</v>
      </c>
      <c r="DB1312" s="78">
        <v>6679.9290350286874</v>
      </c>
      <c r="DC1312" s="78">
        <v>4606.6527407106933</v>
      </c>
      <c r="DD1312" s="78">
        <v>3.2570789076193577E-7</v>
      </c>
      <c r="DE1312" s="78">
        <v>0</v>
      </c>
      <c r="DF1312" s="78">
        <v>1.5004231476495706E-3</v>
      </c>
      <c r="DG1312" s="78">
        <v>1.5004231476495706E-3</v>
      </c>
      <c r="DH1312" s="78">
        <v>0</v>
      </c>
      <c r="DI1312" s="78">
        <v>1.4685556216401036E-5</v>
      </c>
      <c r="DJ1312" s="78">
        <v>1.4685556216401036E-5</v>
      </c>
      <c r="DK1312" s="78">
        <v>0</v>
      </c>
      <c r="DL1312" s="78">
        <v>1.4685556216401036E-5</v>
      </c>
    </row>
    <row r="1313" spans="98:116" x14ac:dyDescent="0.25">
      <c r="CT1313" s="78" t="s">
        <v>155</v>
      </c>
      <c r="CU1313" s="78" t="s">
        <v>447</v>
      </c>
      <c r="CV1313" s="78" t="s">
        <v>428</v>
      </c>
      <c r="CW1313" s="78">
        <v>2047</v>
      </c>
      <c r="CX1313" s="78">
        <v>0</v>
      </c>
      <c r="CY1313" s="78">
        <v>17672.085223794329</v>
      </c>
      <c r="CZ1313" s="78">
        <v>299.42001237358221</v>
      </c>
      <c r="DA1313" s="78">
        <v>10692.73617639206</v>
      </c>
      <c r="DB1313" s="78">
        <v>6679.9290350286874</v>
      </c>
      <c r="DC1313" s="78">
        <v>4606.6527407106933</v>
      </c>
      <c r="DD1313" s="78">
        <v>3.2570789076193577E-7</v>
      </c>
      <c r="DE1313" s="78">
        <v>0</v>
      </c>
      <c r="DF1313" s="78">
        <v>1.5004231476495706E-3</v>
      </c>
      <c r="DG1313" s="78">
        <v>1.5004231476495706E-3</v>
      </c>
      <c r="DH1313" s="78">
        <v>0</v>
      </c>
      <c r="DI1313" s="78">
        <v>1.4685556216401036E-5</v>
      </c>
      <c r="DJ1313" s="78">
        <v>1.4685556216401036E-5</v>
      </c>
      <c r="DK1313" s="78">
        <v>0</v>
      </c>
      <c r="DL1313" s="78">
        <v>1.4685556216401036E-5</v>
      </c>
    </row>
    <row r="1314" spans="98:116" x14ac:dyDescent="0.25">
      <c r="CT1314" s="78" t="s">
        <v>155</v>
      </c>
      <c r="CU1314" s="78" t="s">
        <v>447</v>
      </c>
      <c r="CV1314" s="78" t="s">
        <v>428</v>
      </c>
      <c r="CW1314" s="78">
        <v>2048</v>
      </c>
      <c r="CX1314" s="78">
        <v>0</v>
      </c>
      <c r="CY1314" s="78">
        <v>18552.334786120879</v>
      </c>
      <c r="CZ1314" s="78">
        <v>319.49113147965801</v>
      </c>
      <c r="DA1314" s="78">
        <v>11216.56262511414</v>
      </c>
      <c r="DB1314" s="78">
        <v>7016.2810295270756</v>
      </c>
      <c r="DC1314" s="78">
        <v>4838.6098212686384</v>
      </c>
      <c r="DD1314" s="78">
        <v>3.2570789076193577E-7</v>
      </c>
      <c r="DE1314" s="78">
        <v>0</v>
      </c>
      <c r="DF1314" s="78">
        <v>1.5759733991053953E-3</v>
      </c>
      <c r="DG1314" s="78">
        <v>1.5759733991053953E-3</v>
      </c>
      <c r="DH1314" s="78">
        <v>0</v>
      </c>
      <c r="DI1314" s="78">
        <v>1.4685556216401036E-5</v>
      </c>
      <c r="DJ1314" s="78">
        <v>1.4685556216401036E-5</v>
      </c>
      <c r="DK1314" s="78">
        <v>0</v>
      </c>
      <c r="DL1314" s="78">
        <v>1.4685556216401036E-5</v>
      </c>
    </row>
    <row r="1315" spans="98:116" x14ac:dyDescent="0.25">
      <c r="CT1315" s="78" t="s">
        <v>155</v>
      </c>
      <c r="CU1315" s="78" t="s">
        <v>447</v>
      </c>
      <c r="CV1315" s="78" t="s">
        <v>428</v>
      </c>
      <c r="CW1315" s="78">
        <v>2049</v>
      </c>
      <c r="CX1315" s="78">
        <v>0</v>
      </c>
      <c r="CY1315" s="78">
        <v>18552.334786120879</v>
      </c>
      <c r="CZ1315" s="78">
        <v>319.49113147965801</v>
      </c>
      <c r="DA1315" s="78">
        <v>11216.56262511414</v>
      </c>
      <c r="DB1315" s="78">
        <v>7016.2810295270756</v>
      </c>
      <c r="DC1315" s="78">
        <v>4838.6098212686384</v>
      </c>
      <c r="DD1315" s="78">
        <v>3.2570789076193577E-7</v>
      </c>
      <c r="DE1315" s="78">
        <v>0</v>
      </c>
      <c r="DF1315" s="78">
        <v>1.5759733991053953E-3</v>
      </c>
      <c r="DG1315" s="78">
        <v>1.5759733991053953E-3</v>
      </c>
      <c r="DH1315" s="78">
        <v>0</v>
      </c>
      <c r="DI1315" s="78">
        <v>1.5390882863647911E-5</v>
      </c>
      <c r="DJ1315" s="78">
        <v>1.5390882863647911E-5</v>
      </c>
      <c r="DK1315" s="78">
        <v>0</v>
      </c>
      <c r="DL1315" s="78">
        <v>1.5390882863647911E-5</v>
      </c>
    </row>
    <row r="1316" spans="98:116" x14ac:dyDescent="0.25">
      <c r="CT1316" s="78" t="s">
        <v>155</v>
      </c>
      <c r="CU1316" s="78" t="s">
        <v>447</v>
      </c>
      <c r="CV1316" s="78" t="s">
        <v>428</v>
      </c>
      <c r="CW1316" s="78">
        <v>2050</v>
      </c>
      <c r="CX1316" s="78">
        <v>0</v>
      </c>
      <c r="CY1316" s="78">
        <v>18552.334786120879</v>
      </c>
      <c r="CZ1316" s="78">
        <v>319.49113147965801</v>
      </c>
      <c r="DA1316" s="78">
        <v>11216.56262511414</v>
      </c>
      <c r="DB1316" s="78">
        <v>7016.2810295270756</v>
      </c>
      <c r="DC1316" s="78">
        <v>4838.6098212686384</v>
      </c>
      <c r="DD1316" s="78">
        <v>3.2570789076193577E-7</v>
      </c>
      <c r="DE1316" s="78">
        <v>0</v>
      </c>
      <c r="DF1316" s="78">
        <v>1.5759733991053953E-3</v>
      </c>
      <c r="DG1316" s="78">
        <v>1.5759733991053953E-3</v>
      </c>
      <c r="DH1316" s="78">
        <v>0</v>
      </c>
      <c r="DI1316" s="78">
        <v>1.5390882863647911E-5</v>
      </c>
      <c r="DJ1316" s="78">
        <v>1.5390882863647911E-5</v>
      </c>
      <c r="DK1316" s="78">
        <v>0</v>
      </c>
      <c r="DL1316" s="78">
        <v>1.5390882863647911E-5</v>
      </c>
    </row>
    <row r="1317" spans="98:116" x14ac:dyDescent="0.25">
      <c r="CT1317" s="78" t="s">
        <v>155</v>
      </c>
      <c r="CU1317" s="78" t="s">
        <v>447</v>
      </c>
      <c r="CV1317" s="78" t="s">
        <v>428</v>
      </c>
      <c r="CW1317" s="78">
        <v>2051</v>
      </c>
      <c r="CX1317" s="78">
        <v>0</v>
      </c>
      <c r="CY1317" s="78">
        <v>18552.334786120879</v>
      </c>
      <c r="CZ1317" s="78">
        <v>319.49113147965801</v>
      </c>
      <c r="DA1317" s="78">
        <v>11216.56262511414</v>
      </c>
      <c r="DB1317" s="78">
        <v>7016.2810295270756</v>
      </c>
      <c r="DC1317" s="78">
        <v>4838.6098212686384</v>
      </c>
      <c r="DD1317" s="78">
        <v>3.2570789076193577E-7</v>
      </c>
      <c r="DE1317" s="78">
        <v>0</v>
      </c>
      <c r="DF1317" s="78">
        <v>1.5759733991053953E-3</v>
      </c>
      <c r="DG1317" s="78">
        <v>1.5759733991053953E-3</v>
      </c>
      <c r="DH1317" s="78">
        <v>0</v>
      </c>
      <c r="DI1317" s="78">
        <v>1.5390882863647911E-5</v>
      </c>
      <c r="DJ1317" s="78">
        <v>1.5390882863647911E-5</v>
      </c>
      <c r="DK1317" s="78">
        <v>0</v>
      </c>
      <c r="DL1317" s="78">
        <v>1.5390882863647911E-5</v>
      </c>
    </row>
    <row r="1318" spans="98:116" x14ac:dyDescent="0.25">
      <c r="CT1318" s="78" t="s">
        <v>155</v>
      </c>
      <c r="CU1318" s="78" t="s">
        <v>447</v>
      </c>
      <c r="CV1318" s="78" t="s">
        <v>428</v>
      </c>
      <c r="CW1318" s="78">
        <v>2052</v>
      </c>
      <c r="CX1318" s="78">
        <v>0</v>
      </c>
      <c r="CY1318" s="78">
        <v>18552.334786120879</v>
      </c>
      <c r="CZ1318" s="78">
        <v>319.49113147965801</v>
      </c>
      <c r="DA1318" s="78">
        <v>11216.56262511414</v>
      </c>
      <c r="DB1318" s="78">
        <v>7016.2810295270756</v>
      </c>
      <c r="DC1318" s="78">
        <v>4838.6098212686384</v>
      </c>
      <c r="DD1318" s="78">
        <v>3.2570789076193577E-7</v>
      </c>
      <c r="DE1318" s="78">
        <v>0</v>
      </c>
      <c r="DF1318" s="78">
        <v>1.5759733991053953E-3</v>
      </c>
      <c r="DG1318" s="78">
        <v>1.5759733991053953E-3</v>
      </c>
      <c r="DH1318" s="78">
        <v>0</v>
      </c>
      <c r="DI1318" s="78">
        <v>1.5390882863647911E-5</v>
      </c>
      <c r="DJ1318" s="78">
        <v>1.5390882863647911E-5</v>
      </c>
      <c r="DK1318" s="78">
        <v>0</v>
      </c>
      <c r="DL1318" s="78">
        <v>1.5390882863647911E-5</v>
      </c>
    </row>
    <row r="1319" spans="98:116" x14ac:dyDescent="0.25">
      <c r="CT1319" s="78" t="s">
        <v>155</v>
      </c>
      <c r="CU1319" s="78" t="s">
        <v>447</v>
      </c>
      <c r="CV1319" s="78" t="s">
        <v>428</v>
      </c>
      <c r="CW1319" s="78">
        <v>2053</v>
      </c>
      <c r="CX1319" s="78">
        <v>0</v>
      </c>
      <c r="CY1319" s="78">
        <v>19462.128279178829</v>
      </c>
      <c r="CZ1319" s="78">
        <v>340.53564326291729</v>
      </c>
      <c r="DA1319" s="78">
        <v>11757.141276489971</v>
      </c>
      <c r="DB1319" s="78">
        <v>7364.4513594259424</v>
      </c>
      <c r="DC1319" s="78">
        <v>5078.7171331954751</v>
      </c>
      <c r="DD1319" s="78">
        <v>3.2570789076193577E-7</v>
      </c>
      <c r="DE1319" s="78">
        <v>0</v>
      </c>
      <c r="DF1319" s="78">
        <v>1.6541782452296034E-3</v>
      </c>
      <c r="DG1319" s="78">
        <v>1.6541782452296034E-3</v>
      </c>
      <c r="DH1319" s="78">
        <v>0</v>
      </c>
      <c r="DI1319" s="78">
        <v>0</v>
      </c>
      <c r="DJ1319" s="78">
        <v>1.5390882863647911E-5</v>
      </c>
      <c r="DK1319" s="78">
        <v>0</v>
      </c>
      <c r="DL1319" s="78">
        <v>1.5390882863647911E-5</v>
      </c>
    </row>
    <row r="1320" spans="98:116" x14ac:dyDescent="0.25">
      <c r="CT1320" s="78" t="s">
        <v>155</v>
      </c>
      <c r="CU1320" s="78" t="s">
        <v>447</v>
      </c>
      <c r="CV1320" s="78" t="s">
        <v>428</v>
      </c>
      <c r="CW1320" s="78">
        <v>2054</v>
      </c>
      <c r="CX1320" s="78">
        <v>0</v>
      </c>
      <c r="CY1320" s="78">
        <v>19462.128279178829</v>
      </c>
      <c r="CZ1320" s="78">
        <v>340.53564326291729</v>
      </c>
      <c r="DA1320" s="78">
        <v>11757.141276489971</v>
      </c>
      <c r="DB1320" s="78">
        <v>7364.4513594259424</v>
      </c>
      <c r="DC1320" s="78">
        <v>5078.7171331954751</v>
      </c>
      <c r="DD1320" s="78">
        <v>3.2570789076193577E-7</v>
      </c>
      <c r="DE1320" s="78">
        <v>0</v>
      </c>
      <c r="DF1320" s="78">
        <v>1.6541782452296034E-3</v>
      </c>
      <c r="DG1320" s="78">
        <v>1.6541782452296034E-3</v>
      </c>
      <c r="DH1320" s="78">
        <v>0</v>
      </c>
      <c r="DI1320" s="78">
        <v>3.9924315684759263E-3</v>
      </c>
      <c r="DJ1320" s="78">
        <v>0</v>
      </c>
      <c r="DK1320" s="78">
        <v>0</v>
      </c>
      <c r="DL1320" s="78">
        <v>0</v>
      </c>
    </row>
    <row r="1321" spans="98:116" x14ac:dyDescent="0.25">
      <c r="CT1321" s="78" t="s">
        <v>155</v>
      </c>
      <c r="CU1321" s="78" t="s">
        <v>447</v>
      </c>
      <c r="CV1321" s="78" t="s">
        <v>428</v>
      </c>
      <c r="CW1321" s="78">
        <v>2055</v>
      </c>
      <c r="CX1321" s="78">
        <v>0</v>
      </c>
      <c r="CY1321" s="78">
        <v>19462.128279178829</v>
      </c>
      <c r="CZ1321" s="78">
        <v>340.53564326291729</v>
      </c>
      <c r="DA1321" s="78">
        <v>11757.141276489971</v>
      </c>
      <c r="DB1321" s="78">
        <v>7364.4513594259424</v>
      </c>
      <c r="DC1321" s="78">
        <v>5078.7171331954751</v>
      </c>
      <c r="DD1321" s="78">
        <v>3.2570789076193577E-7</v>
      </c>
      <c r="DE1321" s="78">
        <v>0</v>
      </c>
      <c r="DF1321" s="78">
        <v>1.6541782452296034E-3</v>
      </c>
      <c r="DG1321" s="78">
        <v>1.6541782452296034E-3</v>
      </c>
      <c r="DH1321" s="78">
        <v>0</v>
      </c>
      <c r="DI1321" s="78">
        <v>4.1387686431729595E-3</v>
      </c>
      <c r="DJ1321" s="78">
        <v>4.1387686431729595E-3</v>
      </c>
      <c r="DK1321" s="78">
        <v>0</v>
      </c>
      <c r="DL1321" s="78">
        <v>4.1387686431729595E-3</v>
      </c>
    </row>
    <row r="1322" spans="98:116" x14ac:dyDescent="0.25">
      <c r="CT1322" s="78" t="s">
        <v>155</v>
      </c>
      <c r="CU1322" s="78" t="s">
        <v>447</v>
      </c>
      <c r="CV1322" s="78" t="s">
        <v>459</v>
      </c>
      <c r="CW1322" s="78">
        <v>2026</v>
      </c>
      <c r="CX1322" s="78">
        <v>0</v>
      </c>
      <c r="CY1322" s="78">
        <v>5.4750346070078022</v>
      </c>
      <c r="CZ1322" s="78">
        <v>0.71896016785821915</v>
      </c>
      <c r="DA1322" s="78">
        <v>3.0714971986151229</v>
      </c>
      <c r="DB1322" s="78">
        <v>1.684577240534459</v>
      </c>
      <c r="DC1322" s="78">
        <v>1.1617282640808169</v>
      </c>
      <c r="DD1322" s="78">
        <v>1.0474981818685911E-5</v>
      </c>
      <c r="DE1322" s="78">
        <v>0</v>
      </c>
      <c r="DF1322" s="78">
        <v>1.2169082444500101E-5</v>
      </c>
      <c r="DG1322" s="78">
        <v>1.2169082444500101E-5</v>
      </c>
      <c r="DH1322" s="78">
        <v>0</v>
      </c>
      <c r="DI1322" s="78">
        <v>4.1387686431729595E-3</v>
      </c>
      <c r="DJ1322" s="78">
        <v>4.1387686431729595E-3</v>
      </c>
      <c r="DK1322" s="78">
        <v>0</v>
      </c>
      <c r="DL1322" s="78">
        <v>4.1387686431729595E-3</v>
      </c>
    </row>
    <row r="1323" spans="98:116" x14ac:dyDescent="0.25">
      <c r="CT1323" s="78" t="s">
        <v>155</v>
      </c>
      <c r="CU1323" s="78" t="s">
        <v>447</v>
      </c>
      <c r="CV1323" s="78" t="s">
        <v>459</v>
      </c>
      <c r="CW1323" s="78">
        <v>2027</v>
      </c>
      <c r="CX1323" s="78">
        <v>0</v>
      </c>
      <c r="CY1323" s="78">
        <v>5.4750346070078022</v>
      </c>
      <c r="CZ1323" s="78">
        <v>0.71896016785821915</v>
      </c>
      <c r="DA1323" s="78">
        <v>3.0714971986151229</v>
      </c>
      <c r="DB1323" s="78">
        <v>1.684577240534459</v>
      </c>
      <c r="DC1323" s="78">
        <v>1.1617282640808169</v>
      </c>
      <c r="DD1323" s="78">
        <v>1.0474981818685911E-5</v>
      </c>
      <c r="DE1323" s="78">
        <v>0</v>
      </c>
      <c r="DF1323" s="78">
        <v>1.2169082444500101E-5</v>
      </c>
      <c r="DG1323" s="78">
        <v>1.2169082444500101E-5</v>
      </c>
      <c r="DH1323" s="78">
        <v>0</v>
      </c>
      <c r="DI1323" s="78">
        <v>4.1387686431729595E-3</v>
      </c>
      <c r="DJ1323" s="78">
        <v>4.1387686431729595E-3</v>
      </c>
      <c r="DK1323" s="78">
        <v>0</v>
      </c>
      <c r="DL1323" s="78">
        <v>4.1387686431729595E-3</v>
      </c>
    </row>
    <row r="1324" spans="98:116" x14ac:dyDescent="0.25">
      <c r="CT1324" s="78" t="s">
        <v>155</v>
      </c>
      <c r="CU1324" s="78" t="s">
        <v>447</v>
      </c>
      <c r="CV1324" s="78" t="s">
        <v>459</v>
      </c>
      <c r="CW1324" s="78">
        <v>2028</v>
      </c>
      <c r="CX1324" s="78">
        <v>0</v>
      </c>
      <c r="CY1324" s="78">
        <v>5.7770153400784876</v>
      </c>
      <c r="CZ1324" s="78">
        <v>0.74733835430389284</v>
      </c>
      <c r="DA1324" s="78">
        <v>3.2379513401017279</v>
      </c>
      <c r="DB1324" s="78">
        <v>1.791725645672847</v>
      </c>
      <c r="DC1324" s="78">
        <v>1.2356205901227828</v>
      </c>
      <c r="DD1324" s="78">
        <v>1.0474981818685911E-5</v>
      </c>
      <c r="DE1324" s="78">
        <v>0</v>
      </c>
      <c r="DF1324" s="78">
        <v>1.2943103216330105E-5</v>
      </c>
      <c r="DG1324" s="78">
        <v>1.2943103216330105E-5</v>
      </c>
      <c r="DH1324" s="78">
        <v>0</v>
      </c>
      <c r="DI1324" s="78">
        <v>4.1387686431729595E-3</v>
      </c>
      <c r="DJ1324" s="78">
        <v>4.1387686431729595E-3</v>
      </c>
      <c r="DK1324" s="78">
        <v>0</v>
      </c>
      <c r="DL1324" s="78">
        <v>4.1387686431729595E-3</v>
      </c>
    </row>
    <row r="1325" spans="98:116" x14ac:dyDescent="0.25">
      <c r="CT1325" s="78" t="s">
        <v>155</v>
      </c>
      <c r="CU1325" s="78" t="s">
        <v>447</v>
      </c>
      <c r="CV1325" s="78" t="s">
        <v>459</v>
      </c>
      <c r="CW1325" s="78">
        <v>2029</v>
      </c>
      <c r="CX1325" s="78">
        <v>0</v>
      </c>
      <c r="CY1325" s="78">
        <v>5.7770153400784876</v>
      </c>
      <c r="CZ1325" s="78">
        <v>0.74733835430389284</v>
      </c>
      <c r="DA1325" s="78">
        <v>3.2379513401017279</v>
      </c>
      <c r="DB1325" s="78">
        <v>1.791725645672847</v>
      </c>
      <c r="DC1325" s="78">
        <v>1.2356205901227828</v>
      </c>
      <c r="DD1325" s="78">
        <v>1.0474981818685911E-5</v>
      </c>
      <c r="DE1325" s="78">
        <v>0</v>
      </c>
      <c r="DF1325" s="78">
        <v>1.2943103216330105E-5</v>
      </c>
      <c r="DG1325" s="78">
        <v>1.2943103216330105E-5</v>
      </c>
      <c r="DH1325" s="78">
        <v>0</v>
      </c>
      <c r="DI1325" s="78">
        <v>4.1387686431729595E-3</v>
      </c>
      <c r="DJ1325" s="78">
        <v>4.1387686431729595E-3</v>
      </c>
      <c r="DK1325" s="78">
        <v>0</v>
      </c>
      <c r="DL1325" s="78">
        <v>4.1387686431729595E-3</v>
      </c>
    </row>
    <row r="1326" spans="98:116" x14ac:dyDescent="0.25">
      <c r="CT1326" s="78" t="s">
        <v>155</v>
      </c>
      <c r="CU1326" s="78" t="s">
        <v>447</v>
      </c>
      <c r="CV1326" s="78" t="s">
        <v>459</v>
      </c>
      <c r="CW1326" s="78">
        <v>2030</v>
      </c>
      <c r="CX1326" s="78">
        <v>0</v>
      </c>
      <c r="CY1326" s="78">
        <v>5.7770153400784876</v>
      </c>
      <c r="CZ1326" s="78">
        <v>0.74733835430389284</v>
      </c>
      <c r="DA1326" s="78">
        <v>3.2379513401017279</v>
      </c>
      <c r="DB1326" s="78">
        <v>1.791725645672847</v>
      </c>
      <c r="DC1326" s="78">
        <v>1.2356205901227828</v>
      </c>
      <c r="DD1326" s="78">
        <v>1.0474981818685911E-5</v>
      </c>
      <c r="DE1326" s="78">
        <v>0</v>
      </c>
      <c r="DF1326" s="78">
        <v>1.2943103216330105E-5</v>
      </c>
      <c r="DG1326" s="78">
        <v>1.2943103216330105E-5</v>
      </c>
      <c r="DH1326" s="78">
        <v>0</v>
      </c>
      <c r="DI1326" s="78">
        <v>4.323163143074584E-3</v>
      </c>
      <c r="DJ1326" s="78">
        <v>4.323163143074584E-3</v>
      </c>
      <c r="DK1326" s="78">
        <v>0</v>
      </c>
      <c r="DL1326" s="78">
        <v>4.323163143074584E-3</v>
      </c>
    </row>
    <row r="1327" spans="98:116" x14ac:dyDescent="0.25">
      <c r="CT1327" s="78" t="s">
        <v>155</v>
      </c>
      <c r="CU1327" s="78" t="s">
        <v>447</v>
      </c>
      <c r="CV1327" s="78" t="s">
        <v>459</v>
      </c>
      <c r="CW1327" s="78">
        <v>2031</v>
      </c>
      <c r="CX1327" s="78">
        <v>0</v>
      </c>
      <c r="CY1327" s="78">
        <v>5.7770153400784876</v>
      </c>
      <c r="CZ1327" s="78">
        <v>0.74733835430389284</v>
      </c>
      <c r="DA1327" s="78">
        <v>3.2379513401017279</v>
      </c>
      <c r="DB1327" s="78">
        <v>1.791725645672847</v>
      </c>
      <c r="DC1327" s="78">
        <v>1.2356205901227828</v>
      </c>
      <c r="DD1327" s="78">
        <v>1.0474981818685911E-5</v>
      </c>
      <c r="DE1327" s="78">
        <v>0</v>
      </c>
      <c r="DF1327" s="78">
        <v>1.2943103216330105E-5</v>
      </c>
      <c r="DG1327" s="78">
        <v>1.2943103216330105E-5</v>
      </c>
      <c r="DH1327" s="78">
        <v>0</v>
      </c>
      <c r="DI1327" s="78">
        <v>4.323163143074584E-3</v>
      </c>
      <c r="DJ1327" s="78">
        <v>4.323163143074584E-3</v>
      </c>
      <c r="DK1327" s="78">
        <v>0</v>
      </c>
      <c r="DL1327" s="78">
        <v>4.323163143074584E-3</v>
      </c>
    </row>
    <row r="1328" spans="98:116" x14ac:dyDescent="0.25">
      <c r="CT1328" s="78" t="s">
        <v>155</v>
      </c>
      <c r="CU1328" s="78" t="s">
        <v>447</v>
      </c>
      <c r="CV1328" s="78" t="s">
        <v>459</v>
      </c>
      <c r="CW1328" s="78">
        <v>2032</v>
      </c>
      <c r="CX1328" s="78">
        <v>0</v>
      </c>
      <c r="CY1328" s="78">
        <v>5.7770153400784876</v>
      </c>
      <c r="CZ1328" s="78">
        <v>0.74733835430389284</v>
      </c>
      <c r="DA1328" s="78">
        <v>3.2379513401017279</v>
      </c>
      <c r="DB1328" s="78">
        <v>1.791725645672847</v>
      </c>
      <c r="DC1328" s="78">
        <v>1.2356205901227828</v>
      </c>
      <c r="DD1328" s="78">
        <v>1.0474981818685911E-5</v>
      </c>
      <c r="DE1328" s="78">
        <v>0</v>
      </c>
      <c r="DF1328" s="78">
        <v>1.2943103216330105E-5</v>
      </c>
      <c r="DG1328" s="78">
        <v>1.2943103216330105E-5</v>
      </c>
      <c r="DH1328" s="78">
        <v>0</v>
      </c>
      <c r="DI1328" s="78">
        <v>4.323163143074584E-3</v>
      </c>
      <c r="DJ1328" s="78">
        <v>4.323163143074584E-3</v>
      </c>
      <c r="DK1328" s="78">
        <v>0</v>
      </c>
      <c r="DL1328" s="78">
        <v>4.323163143074584E-3</v>
      </c>
    </row>
    <row r="1329" spans="98:116" x14ac:dyDescent="0.25">
      <c r="CT1329" s="78" t="s">
        <v>155</v>
      </c>
      <c r="CU1329" s="78" t="s">
        <v>447</v>
      </c>
      <c r="CV1329" s="78" t="s">
        <v>459</v>
      </c>
      <c r="CW1329" s="78">
        <v>2033</v>
      </c>
      <c r="CX1329" s="78">
        <v>0</v>
      </c>
      <c r="CY1329" s="78">
        <v>6.1205037377422036</v>
      </c>
      <c r="CZ1329" s="78">
        <v>0.77885081086862307</v>
      </c>
      <c r="DA1329" s="78">
        <v>3.426515003153944</v>
      </c>
      <c r="DB1329" s="78">
        <v>1.915137923719616</v>
      </c>
      <c r="DC1329" s="78">
        <v>1.3207289057830638</v>
      </c>
      <c r="DD1329" s="78">
        <v>1.0474981818685911E-5</v>
      </c>
      <c r="DE1329" s="78">
        <v>0</v>
      </c>
      <c r="DF1329" s="78">
        <v>1.383461127549053E-5</v>
      </c>
      <c r="DG1329" s="78">
        <v>1.383461127549053E-5</v>
      </c>
      <c r="DH1329" s="78">
        <v>0</v>
      </c>
      <c r="DI1329" s="78">
        <v>4.323163143074584E-3</v>
      </c>
      <c r="DJ1329" s="78">
        <v>4.323163143074584E-3</v>
      </c>
      <c r="DK1329" s="78">
        <v>0</v>
      </c>
      <c r="DL1329" s="78">
        <v>4.323163143074584E-3</v>
      </c>
    </row>
    <row r="1330" spans="98:116" x14ac:dyDescent="0.25">
      <c r="CT1330" s="78" t="s">
        <v>155</v>
      </c>
      <c r="CU1330" s="78" t="s">
        <v>447</v>
      </c>
      <c r="CV1330" s="78" t="s">
        <v>459</v>
      </c>
      <c r="CW1330" s="78">
        <v>2034</v>
      </c>
      <c r="CX1330" s="78">
        <v>0</v>
      </c>
      <c r="CY1330" s="78">
        <v>6.1205037377422036</v>
      </c>
      <c r="CZ1330" s="78">
        <v>0.77885081086862307</v>
      </c>
      <c r="DA1330" s="78">
        <v>3.426515003153944</v>
      </c>
      <c r="DB1330" s="78">
        <v>1.915137923719616</v>
      </c>
      <c r="DC1330" s="78">
        <v>1.3207289057830638</v>
      </c>
      <c r="DD1330" s="78">
        <v>1.0474981818685911E-5</v>
      </c>
      <c r="DE1330" s="78">
        <v>0</v>
      </c>
      <c r="DF1330" s="78">
        <v>1.383461127549053E-5</v>
      </c>
      <c r="DG1330" s="78">
        <v>1.383461127549053E-5</v>
      </c>
      <c r="DH1330" s="78">
        <v>0</v>
      </c>
      <c r="DI1330" s="78">
        <v>4.323163143074584E-3</v>
      </c>
      <c r="DJ1330" s="78">
        <v>4.323163143074584E-3</v>
      </c>
      <c r="DK1330" s="78">
        <v>0</v>
      </c>
      <c r="DL1330" s="78">
        <v>4.323163143074584E-3</v>
      </c>
    </row>
    <row r="1331" spans="98:116" x14ac:dyDescent="0.25">
      <c r="CT1331" s="78" t="s">
        <v>155</v>
      </c>
      <c r="CU1331" s="78" t="s">
        <v>447</v>
      </c>
      <c r="CV1331" s="78" t="s">
        <v>459</v>
      </c>
      <c r="CW1331" s="78">
        <v>2035</v>
      </c>
      <c r="CX1331" s="78">
        <v>0</v>
      </c>
      <c r="CY1331" s="78">
        <v>6.1205037377422036</v>
      </c>
      <c r="CZ1331" s="78">
        <v>0.77885081086862307</v>
      </c>
      <c r="DA1331" s="78">
        <v>3.426515003153944</v>
      </c>
      <c r="DB1331" s="78">
        <v>1.915137923719616</v>
      </c>
      <c r="DC1331" s="78">
        <v>1.3207289057830638</v>
      </c>
      <c r="DD1331" s="78">
        <v>1.0474981818685911E-5</v>
      </c>
      <c r="DE1331" s="78">
        <v>0</v>
      </c>
      <c r="DF1331" s="78">
        <v>1.383461127549053E-5</v>
      </c>
      <c r="DG1331" s="78">
        <v>1.383461127549053E-5</v>
      </c>
      <c r="DH1331" s="78">
        <v>0</v>
      </c>
      <c r="DI1331" s="78">
        <v>4.5280987754434824E-3</v>
      </c>
      <c r="DJ1331" s="78">
        <v>4.5280987754434824E-3</v>
      </c>
      <c r="DK1331" s="78">
        <v>0</v>
      </c>
      <c r="DL1331" s="78">
        <v>4.5280987754434824E-3</v>
      </c>
    </row>
    <row r="1332" spans="98:116" x14ac:dyDescent="0.25">
      <c r="CT1332" s="78" t="s">
        <v>155</v>
      </c>
      <c r="CU1332" s="78" t="s">
        <v>447</v>
      </c>
      <c r="CV1332" s="78" t="s">
        <v>459</v>
      </c>
      <c r="CW1332" s="78">
        <v>2036</v>
      </c>
      <c r="CX1332" s="78">
        <v>0</v>
      </c>
      <c r="CY1332" s="78">
        <v>6.1205037377422036</v>
      </c>
      <c r="CZ1332" s="78">
        <v>0.77885081086862307</v>
      </c>
      <c r="DA1332" s="78">
        <v>3.426515003153944</v>
      </c>
      <c r="DB1332" s="78">
        <v>1.915137923719616</v>
      </c>
      <c r="DC1332" s="78">
        <v>1.3207289057830638</v>
      </c>
      <c r="DD1332" s="78">
        <v>1.0474981818685911E-5</v>
      </c>
      <c r="DE1332" s="78">
        <v>0</v>
      </c>
      <c r="DF1332" s="78">
        <v>1.383461127549053E-5</v>
      </c>
      <c r="DG1332" s="78">
        <v>1.383461127549053E-5</v>
      </c>
      <c r="DH1332" s="78">
        <v>0</v>
      </c>
      <c r="DI1332" s="78">
        <v>4.5280987754434824E-3</v>
      </c>
      <c r="DJ1332" s="78">
        <v>4.5280987754434824E-3</v>
      </c>
      <c r="DK1332" s="78">
        <v>0</v>
      </c>
      <c r="DL1332" s="78">
        <v>4.5280987754434824E-3</v>
      </c>
    </row>
    <row r="1333" spans="98:116" x14ac:dyDescent="0.25">
      <c r="CT1333" s="78" t="s">
        <v>155</v>
      </c>
      <c r="CU1333" s="78" t="s">
        <v>447</v>
      </c>
      <c r="CV1333" s="78" t="s">
        <v>459</v>
      </c>
      <c r="CW1333" s="78">
        <v>2037</v>
      </c>
      <c r="CX1333" s="78">
        <v>0</v>
      </c>
      <c r="CY1333" s="78">
        <v>6.1205037377422036</v>
      </c>
      <c r="CZ1333" s="78">
        <v>0.77885081086862307</v>
      </c>
      <c r="DA1333" s="78">
        <v>3.426515003153944</v>
      </c>
      <c r="DB1333" s="78">
        <v>1.915137923719616</v>
      </c>
      <c r="DC1333" s="78">
        <v>1.3207289057830638</v>
      </c>
      <c r="DD1333" s="78">
        <v>1.0474981818685911E-5</v>
      </c>
      <c r="DE1333" s="78">
        <v>0</v>
      </c>
      <c r="DF1333" s="78">
        <v>1.383461127549053E-5</v>
      </c>
      <c r="DG1333" s="78">
        <v>1.383461127549053E-5</v>
      </c>
      <c r="DH1333" s="78">
        <v>0</v>
      </c>
      <c r="DI1333" s="78">
        <v>4.5280987754434824E-3</v>
      </c>
      <c r="DJ1333" s="78">
        <v>4.5280987754434824E-3</v>
      </c>
      <c r="DK1333" s="78">
        <v>0</v>
      </c>
      <c r="DL1333" s="78">
        <v>4.5280987754434824E-3</v>
      </c>
    </row>
    <row r="1334" spans="98:116" x14ac:dyDescent="0.25">
      <c r="CT1334" s="78" t="s">
        <v>155</v>
      </c>
      <c r="CU1334" s="78" t="s">
        <v>447</v>
      </c>
      <c r="CV1334" s="78" t="s">
        <v>459</v>
      </c>
      <c r="CW1334" s="78">
        <v>2038</v>
      </c>
      <c r="CX1334" s="78">
        <v>0</v>
      </c>
      <c r="CY1334" s="78">
        <v>6.5028144709638473</v>
      </c>
      <c r="CZ1334" s="78">
        <v>0.81303636269303348</v>
      </c>
      <c r="DA1334" s="78">
        <v>3.6355267003048382</v>
      </c>
      <c r="DB1334" s="78">
        <v>2.054251407965936</v>
      </c>
      <c r="DC1334" s="78">
        <v>1.4166651814699165</v>
      </c>
      <c r="DD1334" s="78">
        <v>1.0474981818685911E-5</v>
      </c>
      <c r="DE1334" s="78">
        <v>0</v>
      </c>
      <c r="DF1334" s="78">
        <v>1.4839542019062752E-5</v>
      </c>
      <c r="DG1334" s="78">
        <v>1.4839542019062752E-5</v>
      </c>
      <c r="DH1334" s="78">
        <v>0</v>
      </c>
      <c r="DI1334" s="78">
        <v>4.5280987754434824E-3</v>
      </c>
      <c r="DJ1334" s="78">
        <v>4.5280987754434824E-3</v>
      </c>
      <c r="DK1334" s="78">
        <v>0</v>
      </c>
      <c r="DL1334" s="78">
        <v>4.5280987754434824E-3</v>
      </c>
    </row>
    <row r="1335" spans="98:116" x14ac:dyDescent="0.25">
      <c r="CT1335" s="78" t="s">
        <v>155</v>
      </c>
      <c r="CU1335" s="78" t="s">
        <v>447</v>
      </c>
      <c r="CV1335" s="78" t="s">
        <v>459</v>
      </c>
      <c r="CW1335" s="78">
        <v>2039</v>
      </c>
      <c r="CX1335" s="78">
        <v>0</v>
      </c>
      <c r="CY1335" s="78">
        <v>6.5028144709638473</v>
      </c>
      <c r="CZ1335" s="78">
        <v>0.81303636269303348</v>
      </c>
      <c r="DA1335" s="78">
        <v>3.6355267003048382</v>
      </c>
      <c r="DB1335" s="78">
        <v>2.054251407965936</v>
      </c>
      <c r="DC1335" s="78">
        <v>1.4166651814699165</v>
      </c>
      <c r="DD1335" s="78">
        <v>1.0474981818685911E-5</v>
      </c>
      <c r="DE1335" s="78">
        <v>0</v>
      </c>
      <c r="DF1335" s="78">
        <v>1.4839542019062752E-5</v>
      </c>
      <c r="DG1335" s="78">
        <v>1.4839542019062752E-5</v>
      </c>
      <c r="DH1335" s="78">
        <v>0</v>
      </c>
      <c r="DI1335" s="78">
        <v>4.5280987754434824E-3</v>
      </c>
      <c r="DJ1335" s="78">
        <v>4.5280987754434824E-3</v>
      </c>
      <c r="DK1335" s="78">
        <v>0</v>
      </c>
      <c r="DL1335" s="78">
        <v>4.5280987754434824E-3</v>
      </c>
    </row>
    <row r="1336" spans="98:116" x14ac:dyDescent="0.25">
      <c r="CT1336" s="78" t="s">
        <v>155</v>
      </c>
      <c r="CU1336" s="78" t="s">
        <v>447</v>
      </c>
      <c r="CV1336" s="78" t="s">
        <v>459</v>
      </c>
      <c r="CW1336" s="78">
        <v>2040</v>
      </c>
      <c r="CX1336" s="78">
        <v>0</v>
      </c>
      <c r="CY1336" s="78">
        <v>6.5028144709638473</v>
      </c>
      <c r="CZ1336" s="78">
        <v>0.81303636269303348</v>
      </c>
      <c r="DA1336" s="78">
        <v>3.6355267003048382</v>
      </c>
      <c r="DB1336" s="78">
        <v>2.054251407965936</v>
      </c>
      <c r="DC1336" s="78">
        <v>1.4166651814699165</v>
      </c>
      <c r="DD1336" s="78">
        <v>1.0474981818685911E-5</v>
      </c>
      <c r="DE1336" s="78">
        <v>0</v>
      </c>
      <c r="DF1336" s="78">
        <v>1.4839542019062752E-5</v>
      </c>
      <c r="DG1336" s="78">
        <v>1.4839542019062752E-5</v>
      </c>
      <c r="DH1336" s="78">
        <v>0</v>
      </c>
      <c r="DI1336" s="78">
        <v>4.7505690318105052E-3</v>
      </c>
      <c r="DJ1336" s="78">
        <v>4.7505690318105052E-3</v>
      </c>
      <c r="DK1336" s="78">
        <v>0</v>
      </c>
      <c r="DL1336" s="78">
        <v>4.7505690318105052E-3</v>
      </c>
    </row>
    <row r="1337" spans="98:116" x14ac:dyDescent="0.25">
      <c r="CT1337" s="78" t="s">
        <v>155</v>
      </c>
      <c r="CU1337" s="78" t="s">
        <v>447</v>
      </c>
      <c r="CV1337" s="78" t="s">
        <v>459</v>
      </c>
      <c r="CW1337" s="78">
        <v>2041</v>
      </c>
      <c r="CX1337" s="78">
        <v>0</v>
      </c>
      <c r="CY1337" s="78">
        <v>6.5028144709638473</v>
      </c>
      <c r="CZ1337" s="78">
        <v>0.81303636269303348</v>
      </c>
      <c r="DA1337" s="78">
        <v>3.6355267003048382</v>
      </c>
      <c r="DB1337" s="78">
        <v>2.054251407965936</v>
      </c>
      <c r="DC1337" s="78">
        <v>1.4166651814699165</v>
      </c>
      <c r="DD1337" s="78">
        <v>1.0474981818685911E-5</v>
      </c>
      <c r="DE1337" s="78">
        <v>0</v>
      </c>
      <c r="DF1337" s="78">
        <v>1.4839542019062752E-5</v>
      </c>
      <c r="DG1337" s="78">
        <v>1.4839542019062752E-5</v>
      </c>
      <c r="DH1337" s="78">
        <v>0</v>
      </c>
      <c r="DI1337" s="78">
        <v>4.7505690318105052E-3</v>
      </c>
      <c r="DJ1337" s="78">
        <v>4.7505690318105052E-3</v>
      </c>
      <c r="DK1337" s="78">
        <v>0</v>
      </c>
      <c r="DL1337" s="78">
        <v>4.7505690318105052E-3</v>
      </c>
    </row>
    <row r="1338" spans="98:116" x14ac:dyDescent="0.25">
      <c r="CT1338" s="78" t="s">
        <v>155</v>
      </c>
      <c r="CU1338" s="78" t="s">
        <v>447</v>
      </c>
      <c r="CV1338" s="78" t="s">
        <v>459</v>
      </c>
      <c r="CW1338" s="78">
        <v>2042</v>
      </c>
      <c r="CX1338" s="78">
        <v>0</v>
      </c>
      <c r="CY1338" s="78">
        <v>6.5028144709638473</v>
      </c>
      <c r="CZ1338" s="78">
        <v>0.81303636269303348</v>
      </c>
      <c r="DA1338" s="78">
        <v>3.6355267003048382</v>
      </c>
      <c r="DB1338" s="78">
        <v>2.054251407965936</v>
      </c>
      <c r="DC1338" s="78">
        <v>1.4166651814699165</v>
      </c>
      <c r="DD1338" s="78">
        <v>1.0474981818685911E-5</v>
      </c>
      <c r="DE1338" s="78">
        <v>0</v>
      </c>
      <c r="DF1338" s="78">
        <v>1.4839542019062752E-5</v>
      </c>
      <c r="DG1338" s="78">
        <v>1.4839542019062752E-5</v>
      </c>
      <c r="DH1338" s="78">
        <v>0</v>
      </c>
      <c r="DI1338" s="78">
        <v>4.7505690318105052E-3</v>
      </c>
      <c r="DJ1338" s="78">
        <v>4.7505690318105052E-3</v>
      </c>
      <c r="DK1338" s="78">
        <v>0</v>
      </c>
      <c r="DL1338" s="78">
        <v>4.7505690318105052E-3</v>
      </c>
    </row>
    <row r="1339" spans="98:116" x14ac:dyDescent="0.25">
      <c r="CT1339" s="78" t="s">
        <v>155</v>
      </c>
      <c r="CU1339" s="78" t="s">
        <v>447</v>
      </c>
      <c r="CV1339" s="78" t="s">
        <v>459</v>
      </c>
      <c r="CW1339" s="78">
        <v>2043</v>
      </c>
      <c r="CX1339" s="78">
        <v>0</v>
      </c>
      <c r="CY1339" s="78">
        <v>6.9209339048534151</v>
      </c>
      <c r="CZ1339" s="78">
        <v>0.84943606974449459</v>
      </c>
      <c r="DA1339" s="78">
        <v>3.8631868733595889</v>
      </c>
      <c r="DB1339" s="78">
        <v>2.2083109617493109</v>
      </c>
      <c r="DC1339" s="78">
        <v>1.5229086553073301</v>
      </c>
      <c r="DD1339" s="78">
        <v>1.0474981818685911E-5</v>
      </c>
      <c r="DE1339" s="78">
        <v>0</v>
      </c>
      <c r="DF1339" s="78">
        <v>1.5952440475863692E-5</v>
      </c>
      <c r="DG1339" s="78">
        <v>1.5952440475863692E-5</v>
      </c>
      <c r="DH1339" s="78">
        <v>0</v>
      </c>
      <c r="DI1339" s="78">
        <v>4.7505690318105052E-3</v>
      </c>
      <c r="DJ1339" s="78">
        <v>4.7505690318105052E-3</v>
      </c>
      <c r="DK1339" s="78">
        <v>0</v>
      </c>
      <c r="DL1339" s="78">
        <v>4.7505690318105052E-3</v>
      </c>
    </row>
    <row r="1340" spans="98:116" x14ac:dyDescent="0.25">
      <c r="CT1340" s="78" t="s">
        <v>155</v>
      </c>
      <c r="CU1340" s="78" t="s">
        <v>447</v>
      </c>
      <c r="CV1340" s="78" t="s">
        <v>459</v>
      </c>
      <c r="CW1340" s="78">
        <v>2044</v>
      </c>
      <c r="CX1340" s="78">
        <v>0</v>
      </c>
      <c r="CY1340" s="78">
        <v>6.9209339048534151</v>
      </c>
      <c r="CZ1340" s="78">
        <v>0.84943606974449459</v>
      </c>
      <c r="DA1340" s="78">
        <v>3.8631868733595889</v>
      </c>
      <c r="DB1340" s="78">
        <v>2.2083109617493109</v>
      </c>
      <c r="DC1340" s="78">
        <v>1.5229086553073301</v>
      </c>
      <c r="DD1340" s="78">
        <v>1.0474981818685911E-5</v>
      </c>
      <c r="DE1340" s="78">
        <v>0</v>
      </c>
      <c r="DF1340" s="78">
        <v>1.5952440475863692E-5</v>
      </c>
      <c r="DG1340" s="78">
        <v>1.5952440475863692E-5</v>
      </c>
      <c r="DH1340" s="78">
        <v>0</v>
      </c>
      <c r="DI1340" s="78">
        <v>4.7505690318105052E-3</v>
      </c>
      <c r="DJ1340" s="78">
        <v>4.7505690318105052E-3</v>
      </c>
      <c r="DK1340" s="78">
        <v>0</v>
      </c>
      <c r="DL1340" s="78">
        <v>4.7505690318105052E-3</v>
      </c>
    </row>
    <row r="1341" spans="98:116" x14ac:dyDescent="0.25">
      <c r="CT1341" s="78" t="s">
        <v>155</v>
      </c>
      <c r="CU1341" s="78" t="s">
        <v>447</v>
      </c>
      <c r="CV1341" s="78" t="s">
        <v>459</v>
      </c>
      <c r="CW1341" s="78">
        <v>2045</v>
      </c>
      <c r="CX1341" s="78">
        <v>0</v>
      </c>
      <c r="CY1341" s="78">
        <v>6.9209339048534151</v>
      </c>
      <c r="CZ1341" s="78">
        <v>0.84943606974449459</v>
      </c>
      <c r="DA1341" s="78">
        <v>3.8631868733595889</v>
      </c>
      <c r="DB1341" s="78">
        <v>2.2083109617493109</v>
      </c>
      <c r="DC1341" s="78">
        <v>1.5229086553073301</v>
      </c>
      <c r="DD1341" s="78">
        <v>1.0474981818685911E-5</v>
      </c>
      <c r="DE1341" s="78">
        <v>0</v>
      </c>
      <c r="DF1341" s="78">
        <v>1.5952440475863692E-5</v>
      </c>
      <c r="DG1341" s="78">
        <v>1.5952440475863692E-5</v>
      </c>
      <c r="DH1341" s="78">
        <v>0</v>
      </c>
      <c r="DI1341" s="78">
        <v>4.9875540327674953E-3</v>
      </c>
      <c r="DJ1341" s="78">
        <v>4.9875540327674953E-3</v>
      </c>
      <c r="DK1341" s="78">
        <v>0</v>
      </c>
      <c r="DL1341" s="78">
        <v>4.9875540327674953E-3</v>
      </c>
    </row>
    <row r="1342" spans="98:116" x14ac:dyDescent="0.25">
      <c r="CT1342" s="78" t="s">
        <v>155</v>
      </c>
      <c r="CU1342" s="78" t="s">
        <v>447</v>
      </c>
      <c r="CV1342" s="78" t="s">
        <v>459</v>
      </c>
      <c r="CW1342" s="78">
        <v>2046</v>
      </c>
      <c r="CX1342" s="78">
        <v>0</v>
      </c>
      <c r="CY1342" s="78">
        <v>6.9209339048534151</v>
      </c>
      <c r="CZ1342" s="78">
        <v>0.84943606974449459</v>
      </c>
      <c r="DA1342" s="78">
        <v>3.8631868733595889</v>
      </c>
      <c r="DB1342" s="78">
        <v>2.2083109617493109</v>
      </c>
      <c r="DC1342" s="78">
        <v>1.5229086553073301</v>
      </c>
      <c r="DD1342" s="78">
        <v>1.0474981818685911E-5</v>
      </c>
      <c r="DE1342" s="78">
        <v>0</v>
      </c>
      <c r="DF1342" s="78">
        <v>1.5952440475863692E-5</v>
      </c>
      <c r="DG1342" s="78">
        <v>1.5952440475863692E-5</v>
      </c>
      <c r="DH1342" s="78">
        <v>0</v>
      </c>
      <c r="DI1342" s="78">
        <v>4.9875540327674953E-3</v>
      </c>
      <c r="DJ1342" s="78">
        <v>4.9875540327674953E-3</v>
      </c>
      <c r="DK1342" s="78">
        <v>0</v>
      </c>
      <c r="DL1342" s="78">
        <v>4.9875540327674953E-3</v>
      </c>
    </row>
    <row r="1343" spans="98:116" x14ac:dyDescent="0.25">
      <c r="CT1343" s="78" t="s">
        <v>155</v>
      </c>
      <c r="CU1343" s="78" t="s">
        <v>447</v>
      </c>
      <c r="CV1343" s="78" t="s">
        <v>459</v>
      </c>
      <c r="CW1343" s="78">
        <v>2047</v>
      </c>
      <c r="CX1343" s="78">
        <v>0</v>
      </c>
      <c r="CY1343" s="78">
        <v>6.9209339048534151</v>
      </c>
      <c r="CZ1343" s="78">
        <v>0.84943606974449459</v>
      </c>
      <c r="DA1343" s="78">
        <v>3.8631868733595889</v>
      </c>
      <c r="DB1343" s="78">
        <v>2.2083109617493109</v>
      </c>
      <c r="DC1343" s="78">
        <v>1.5229086553073301</v>
      </c>
      <c r="DD1343" s="78">
        <v>1.0474981818685911E-5</v>
      </c>
      <c r="DE1343" s="78">
        <v>0</v>
      </c>
      <c r="DF1343" s="78">
        <v>1.5952440475863692E-5</v>
      </c>
      <c r="DG1343" s="78">
        <v>1.5952440475863692E-5</v>
      </c>
      <c r="DH1343" s="78">
        <v>0</v>
      </c>
      <c r="DI1343" s="78">
        <v>4.9875540327674953E-3</v>
      </c>
      <c r="DJ1343" s="78">
        <v>4.9875540327674953E-3</v>
      </c>
      <c r="DK1343" s="78">
        <v>0</v>
      </c>
      <c r="DL1343" s="78">
        <v>4.9875540327674953E-3</v>
      </c>
    </row>
    <row r="1344" spans="98:116" x14ac:dyDescent="0.25">
      <c r="CT1344" s="78" t="s">
        <v>155</v>
      </c>
      <c r="CU1344" s="78" t="s">
        <v>447</v>
      </c>
      <c r="CV1344" s="78" t="s">
        <v>459</v>
      </c>
      <c r="CW1344" s="78">
        <v>2048</v>
      </c>
      <c r="CX1344" s="78">
        <v>0</v>
      </c>
      <c r="CY1344" s="78">
        <v>7.3713487866929119</v>
      </c>
      <c r="CZ1344" s="78">
        <v>0.88758656625867249</v>
      </c>
      <c r="DA1344" s="78">
        <v>4.107469995470284</v>
      </c>
      <c r="DB1344" s="78">
        <v>2.3762922249639362</v>
      </c>
      <c r="DC1344" s="78">
        <v>1.6387529019329794</v>
      </c>
      <c r="DD1344" s="78">
        <v>1.0474981818685911E-5</v>
      </c>
      <c r="DE1344" s="78">
        <v>0</v>
      </c>
      <c r="DF1344" s="78">
        <v>1.7165906853066733E-5</v>
      </c>
      <c r="DG1344" s="78">
        <v>1.7165906853066733E-5</v>
      </c>
      <c r="DH1344" s="78">
        <v>0</v>
      </c>
      <c r="DI1344" s="78">
        <v>4.9875540327674953E-3</v>
      </c>
      <c r="DJ1344" s="78">
        <v>4.9875540327674953E-3</v>
      </c>
      <c r="DK1344" s="78">
        <v>0</v>
      </c>
      <c r="DL1344" s="78">
        <v>4.9875540327674953E-3</v>
      </c>
    </row>
    <row r="1345" spans="98:116" x14ac:dyDescent="0.25">
      <c r="CT1345" s="78" t="s">
        <v>155</v>
      </c>
      <c r="CU1345" s="78" t="s">
        <v>447</v>
      </c>
      <c r="CV1345" s="78" t="s">
        <v>459</v>
      </c>
      <c r="CW1345" s="78">
        <v>2049</v>
      </c>
      <c r="CX1345" s="78">
        <v>0</v>
      </c>
      <c r="CY1345" s="78">
        <v>7.3713487866929119</v>
      </c>
      <c r="CZ1345" s="78">
        <v>0.88758656625867249</v>
      </c>
      <c r="DA1345" s="78">
        <v>4.107469995470284</v>
      </c>
      <c r="DB1345" s="78">
        <v>2.3762922249639362</v>
      </c>
      <c r="DC1345" s="78">
        <v>1.6387529019329794</v>
      </c>
      <c r="DD1345" s="78">
        <v>1.0474981818685911E-5</v>
      </c>
      <c r="DE1345" s="78">
        <v>0</v>
      </c>
      <c r="DF1345" s="78">
        <v>1.7165906853066733E-5</v>
      </c>
      <c r="DG1345" s="78">
        <v>1.7165906853066733E-5</v>
      </c>
      <c r="DH1345" s="78">
        <v>0</v>
      </c>
      <c r="DI1345" s="78">
        <v>4.9875540327674953E-3</v>
      </c>
      <c r="DJ1345" s="78">
        <v>4.9875540327674953E-3</v>
      </c>
      <c r="DK1345" s="78">
        <v>0</v>
      </c>
      <c r="DL1345" s="78">
        <v>4.9875540327674953E-3</v>
      </c>
    </row>
    <row r="1346" spans="98:116" x14ac:dyDescent="0.25">
      <c r="CT1346" s="78" t="s">
        <v>155</v>
      </c>
      <c r="CU1346" s="78" t="s">
        <v>447</v>
      </c>
      <c r="CV1346" s="78" t="s">
        <v>459</v>
      </c>
      <c r="CW1346" s="78">
        <v>2050</v>
      </c>
      <c r="CX1346" s="78">
        <v>0</v>
      </c>
      <c r="CY1346" s="78">
        <v>7.3713487866929119</v>
      </c>
      <c r="CZ1346" s="78">
        <v>0.88758656625867249</v>
      </c>
      <c r="DA1346" s="78">
        <v>4.107469995470284</v>
      </c>
      <c r="DB1346" s="78">
        <v>2.3762922249639362</v>
      </c>
      <c r="DC1346" s="78">
        <v>1.6387529019329794</v>
      </c>
      <c r="DD1346" s="78">
        <v>1.0474981818685911E-5</v>
      </c>
      <c r="DE1346" s="78">
        <v>0</v>
      </c>
      <c r="DF1346" s="78">
        <v>1.7165906853066733E-5</v>
      </c>
      <c r="DG1346" s="78">
        <v>1.7165906853066733E-5</v>
      </c>
      <c r="DH1346" s="78">
        <v>0</v>
      </c>
      <c r="DI1346" s="78">
        <v>5.2359849450693587E-3</v>
      </c>
      <c r="DJ1346" s="78">
        <v>5.2359849450693587E-3</v>
      </c>
      <c r="DK1346" s="78">
        <v>0</v>
      </c>
      <c r="DL1346" s="78">
        <v>5.2359849450693587E-3</v>
      </c>
    </row>
    <row r="1347" spans="98:116" x14ac:dyDescent="0.25">
      <c r="CT1347" s="78" t="s">
        <v>155</v>
      </c>
      <c r="CU1347" s="78" t="s">
        <v>447</v>
      </c>
      <c r="CV1347" s="78" t="s">
        <v>459</v>
      </c>
      <c r="CW1347" s="78">
        <v>2051</v>
      </c>
      <c r="CX1347" s="78">
        <v>0</v>
      </c>
      <c r="CY1347" s="78">
        <v>7.3713487866929119</v>
      </c>
      <c r="CZ1347" s="78">
        <v>0.88758656625867249</v>
      </c>
      <c r="DA1347" s="78">
        <v>4.107469995470284</v>
      </c>
      <c r="DB1347" s="78">
        <v>2.3762922249639362</v>
      </c>
      <c r="DC1347" s="78">
        <v>1.6387529019329794</v>
      </c>
      <c r="DD1347" s="78">
        <v>1.0474981818685911E-5</v>
      </c>
      <c r="DE1347" s="78">
        <v>0</v>
      </c>
      <c r="DF1347" s="78">
        <v>1.7165906853066733E-5</v>
      </c>
      <c r="DG1347" s="78">
        <v>1.7165906853066733E-5</v>
      </c>
      <c r="DH1347" s="78">
        <v>0</v>
      </c>
      <c r="DI1347" s="78">
        <v>5.2359849450693587E-3</v>
      </c>
      <c r="DJ1347" s="78">
        <v>5.2359849450693587E-3</v>
      </c>
      <c r="DK1347" s="78">
        <v>0</v>
      </c>
      <c r="DL1347" s="78">
        <v>5.2359849450693587E-3</v>
      </c>
    </row>
    <row r="1348" spans="98:116" x14ac:dyDescent="0.25">
      <c r="CT1348" s="78" t="s">
        <v>155</v>
      </c>
      <c r="CU1348" s="78" t="s">
        <v>447</v>
      </c>
      <c r="CV1348" s="78" t="s">
        <v>459</v>
      </c>
      <c r="CW1348" s="78">
        <v>2052</v>
      </c>
      <c r="CX1348" s="78">
        <v>0</v>
      </c>
      <c r="CY1348" s="78">
        <v>7.3713487866929119</v>
      </c>
      <c r="CZ1348" s="78">
        <v>0.88758656625867249</v>
      </c>
      <c r="DA1348" s="78">
        <v>4.107469995470284</v>
      </c>
      <c r="DB1348" s="78">
        <v>2.3762922249639362</v>
      </c>
      <c r="DC1348" s="78">
        <v>1.6387529019329794</v>
      </c>
      <c r="DD1348" s="78">
        <v>1.0474981818685911E-5</v>
      </c>
      <c r="DE1348" s="78">
        <v>0</v>
      </c>
      <c r="DF1348" s="78">
        <v>1.7165906853066733E-5</v>
      </c>
      <c r="DG1348" s="78">
        <v>1.7165906853066733E-5</v>
      </c>
      <c r="DH1348" s="78">
        <v>0</v>
      </c>
      <c r="DI1348" s="78">
        <v>5.2359849450693587E-3</v>
      </c>
      <c r="DJ1348" s="78">
        <v>5.2359849450693587E-3</v>
      </c>
      <c r="DK1348" s="78">
        <v>0</v>
      </c>
      <c r="DL1348" s="78">
        <v>5.2359849450693587E-3</v>
      </c>
    </row>
    <row r="1349" spans="98:116" x14ac:dyDescent="0.25">
      <c r="CT1349" s="78" t="s">
        <v>155</v>
      </c>
      <c r="CU1349" s="78" t="s">
        <v>447</v>
      </c>
      <c r="CV1349" s="78" t="s">
        <v>459</v>
      </c>
      <c r="CW1349" s="78">
        <v>2053</v>
      </c>
      <c r="CX1349" s="78">
        <v>0</v>
      </c>
      <c r="CY1349" s="78">
        <v>7.8503183129805647</v>
      </c>
      <c r="CZ1349" s="78">
        <v>0.92702061128564672</v>
      </c>
      <c r="DA1349" s="78">
        <v>4.3664358480986234</v>
      </c>
      <c r="DB1349" s="78">
        <v>2.5568618535962742</v>
      </c>
      <c r="DC1349" s="78">
        <v>1.763278412648184</v>
      </c>
      <c r="DD1349" s="78">
        <v>1.0474981818685911E-5</v>
      </c>
      <c r="DE1349" s="78">
        <v>0</v>
      </c>
      <c r="DF1349" s="78">
        <v>1.847030931377108E-5</v>
      </c>
      <c r="DG1349" s="78">
        <v>1.847030931377108E-5</v>
      </c>
      <c r="DH1349" s="78">
        <v>0</v>
      </c>
      <c r="DI1349" s="78">
        <v>5.2359849450693587E-3</v>
      </c>
      <c r="DJ1349" s="78">
        <v>5.2359849450693587E-3</v>
      </c>
      <c r="DK1349" s="78">
        <v>0</v>
      </c>
      <c r="DL1349" s="78">
        <v>5.2359849450693587E-3</v>
      </c>
    </row>
    <row r="1350" spans="98:116" x14ac:dyDescent="0.25">
      <c r="CT1350" s="78" t="s">
        <v>155</v>
      </c>
      <c r="CU1350" s="78" t="s">
        <v>447</v>
      </c>
      <c r="CV1350" s="78" t="s">
        <v>459</v>
      </c>
      <c r="CW1350" s="78">
        <v>2054</v>
      </c>
      <c r="CX1350" s="78">
        <v>0</v>
      </c>
      <c r="CY1350" s="78">
        <v>7.8503183129805647</v>
      </c>
      <c r="CZ1350" s="78">
        <v>0.92702061128564672</v>
      </c>
      <c r="DA1350" s="78">
        <v>4.3664358480986234</v>
      </c>
      <c r="DB1350" s="78">
        <v>2.5568618535962742</v>
      </c>
      <c r="DC1350" s="78">
        <v>1.763278412648184</v>
      </c>
      <c r="DD1350" s="78">
        <v>1.0474981818685911E-5</v>
      </c>
      <c r="DE1350" s="78">
        <v>0</v>
      </c>
      <c r="DF1350" s="78">
        <v>1.847030931377108E-5</v>
      </c>
      <c r="DG1350" s="78">
        <v>1.847030931377108E-5</v>
      </c>
      <c r="DH1350" s="78">
        <v>0</v>
      </c>
      <c r="DI1350" s="78">
        <v>0</v>
      </c>
      <c r="DJ1350" s="78">
        <v>5.2359849450693587E-3</v>
      </c>
      <c r="DK1350" s="78">
        <v>0</v>
      </c>
      <c r="DL1350" s="78">
        <v>5.2359849450693587E-3</v>
      </c>
    </row>
    <row r="1351" spans="98:116" x14ac:dyDescent="0.25">
      <c r="CT1351" s="78" t="s">
        <v>155</v>
      </c>
      <c r="CU1351" s="78" t="s">
        <v>447</v>
      </c>
      <c r="CV1351" s="78" t="s">
        <v>459</v>
      </c>
      <c r="CW1351" s="78">
        <v>2055</v>
      </c>
      <c r="CX1351" s="78">
        <v>0</v>
      </c>
      <c r="CY1351" s="78">
        <v>7.8503183129805647</v>
      </c>
      <c r="CZ1351" s="78">
        <v>0.92702061128564672</v>
      </c>
      <c r="DA1351" s="78">
        <v>4.3664358480986234</v>
      </c>
      <c r="DB1351" s="78">
        <v>2.5568618535962742</v>
      </c>
      <c r="DC1351" s="78">
        <v>1.763278412648184</v>
      </c>
      <c r="DD1351" s="78">
        <v>1.0474981818685911E-5</v>
      </c>
      <c r="DE1351" s="78">
        <v>0</v>
      </c>
      <c r="DF1351" s="78">
        <v>1.847030931377108E-5</v>
      </c>
      <c r="DG1351" s="78">
        <v>1.847030931377108E-5</v>
      </c>
      <c r="DH1351" s="78">
        <v>0</v>
      </c>
      <c r="DI1351" s="78">
        <v>4.0338978488139359E-4</v>
      </c>
      <c r="DJ1351" s="78">
        <v>0</v>
      </c>
      <c r="DK1351" s="78">
        <v>0</v>
      </c>
      <c r="DL1351" s="78">
        <v>0</v>
      </c>
    </row>
    <row r="1352" spans="98:116" x14ac:dyDescent="0.25">
      <c r="CT1352" s="78" t="s">
        <v>155</v>
      </c>
      <c r="CU1352" s="78" t="s">
        <v>447</v>
      </c>
      <c r="CV1352" s="78" t="s">
        <v>490</v>
      </c>
      <c r="CW1352" s="78">
        <v>2026</v>
      </c>
      <c r="CX1352" s="78">
        <v>0</v>
      </c>
      <c r="CY1352" s="78">
        <v>8.0408269036977231E-2</v>
      </c>
      <c r="CZ1352" s="78">
        <v>3.7590224611390763E-2</v>
      </c>
      <c r="DA1352" s="78">
        <v>1.6314334115687119E-3</v>
      </c>
      <c r="DB1352" s="78">
        <v>4.1186611014017667E-2</v>
      </c>
      <c r="DC1352" s="78">
        <v>2.8403357807152946E-2</v>
      </c>
      <c r="DD1352" s="78">
        <v>2.1775897727440529E-3</v>
      </c>
      <c r="DE1352" s="78">
        <v>0</v>
      </c>
      <c r="DF1352" s="78">
        <v>6.1850861472446207E-5</v>
      </c>
      <c r="DG1352" s="78">
        <v>6.1850861472446207E-5</v>
      </c>
      <c r="DH1352" s="78">
        <v>0</v>
      </c>
      <c r="DI1352" s="78">
        <v>4.1812741563066781E-4</v>
      </c>
      <c r="DJ1352" s="78">
        <v>4.1812741563066781E-4</v>
      </c>
      <c r="DK1352" s="78">
        <v>0</v>
      </c>
      <c r="DL1352" s="78">
        <v>4.1812741563066781E-4</v>
      </c>
    </row>
    <row r="1353" spans="98:116" x14ac:dyDescent="0.25">
      <c r="CT1353" s="78" t="s">
        <v>155</v>
      </c>
      <c r="CU1353" s="78" t="s">
        <v>447</v>
      </c>
      <c r="CV1353" s="78" t="s">
        <v>490</v>
      </c>
      <c r="CW1353" s="78">
        <v>2027</v>
      </c>
      <c r="CX1353" s="78">
        <v>0</v>
      </c>
      <c r="CY1353" s="78">
        <v>8.0408269036977231E-2</v>
      </c>
      <c r="CZ1353" s="78">
        <v>3.7590224611390763E-2</v>
      </c>
      <c r="DA1353" s="78">
        <v>1.6314334115687119E-3</v>
      </c>
      <c r="DB1353" s="78">
        <v>4.1186611014017667E-2</v>
      </c>
      <c r="DC1353" s="78">
        <v>2.8403357807152946E-2</v>
      </c>
      <c r="DD1353" s="78">
        <v>2.1775897727440529E-3</v>
      </c>
      <c r="DE1353" s="78">
        <v>0</v>
      </c>
      <c r="DF1353" s="78">
        <v>6.1850861472446207E-5</v>
      </c>
      <c r="DG1353" s="78">
        <v>6.1850861472446207E-5</v>
      </c>
      <c r="DH1353" s="78">
        <v>0</v>
      </c>
      <c r="DI1353" s="78">
        <v>4.1812741563066781E-4</v>
      </c>
      <c r="DJ1353" s="78">
        <v>4.1812741563066781E-4</v>
      </c>
      <c r="DK1353" s="78">
        <v>0</v>
      </c>
      <c r="DL1353" s="78">
        <v>4.1812741563066781E-4</v>
      </c>
    </row>
    <row r="1354" spans="98:116" x14ac:dyDescent="0.25">
      <c r="CT1354" s="78" t="s">
        <v>155</v>
      </c>
      <c r="CU1354" s="78" t="s">
        <v>447</v>
      </c>
      <c r="CV1354" s="78" t="s">
        <v>490</v>
      </c>
      <c r="CW1354" s="78">
        <v>2028</v>
      </c>
      <c r="CX1354" s="78">
        <v>0</v>
      </c>
      <c r="CY1354" s="78">
        <v>8.3606377745129565E-2</v>
      </c>
      <c r="CZ1354" s="78">
        <v>3.9055083184886263E-2</v>
      </c>
      <c r="DA1354" s="78">
        <v>1.694997174106402E-3</v>
      </c>
      <c r="DB1354" s="78">
        <v>4.2856297386136909E-2</v>
      </c>
      <c r="DC1354" s="78">
        <v>2.955481694121205E-2</v>
      </c>
      <c r="DD1354" s="78">
        <v>2.1775897727440529E-3</v>
      </c>
      <c r="DE1354" s="78">
        <v>0</v>
      </c>
      <c r="DF1354" s="78">
        <v>6.4358267106506031E-5</v>
      </c>
      <c r="DG1354" s="78">
        <v>6.4358267106506031E-5</v>
      </c>
      <c r="DH1354" s="78">
        <v>0</v>
      </c>
      <c r="DI1354" s="78">
        <v>4.1812741563066781E-4</v>
      </c>
      <c r="DJ1354" s="78">
        <v>4.1812741563066781E-4</v>
      </c>
      <c r="DK1354" s="78">
        <v>0</v>
      </c>
      <c r="DL1354" s="78">
        <v>4.1812741563066781E-4</v>
      </c>
    </row>
    <row r="1355" spans="98:116" x14ac:dyDescent="0.25">
      <c r="CT1355" s="78" t="s">
        <v>155</v>
      </c>
      <c r="CU1355" s="78" t="s">
        <v>447</v>
      </c>
      <c r="CV1355" s="78" t="s">
        <v>490</v>
      </c>
      <c r="CW1355" s="78">
        <v>2029</v>
      </c>
      <c r="CX1355" s="78">
        <v>0</v>
      </c>
      <c r="CY1355" s="78">
        <v>8.3606377745129565E-2</v>
      </c>
      <c r="CZ1355" s="78">
        <v>3.9055083184886263E-2</v>
      </c>
      <c r="DA1355" s="78">
        <v>1.694997174106402E-3</v>
      </c>
      <c r="DB1355" s="78">
        <v>4.2856297386136909E-2</v>
      </c>
      <c r="DC1355" s="78">
        <v>2.955481694121205E-2</v>
      </c>
      <c r="DD1355" s="78">
        <v>2.1775897727440529E-3</v>
      </c>
      <c r="DE1355" s="78">
        <v>0</v>
      </c>
      <c r="DF1355" s="78">
        <v>6.4358267106506031E-5</v>
      </c>
      <c r="DG1355" s="78">
        <v>6.4358267106506031E-5</v>
      </c>
      <c r="DH1355" s="78">
        <v>0</v>
      </c>
      <c r="DI1355" s="78">
        <v>4.1812741563066781E-4</v>
      </c>
      <c r="DJ1355" s="78">
        <v>4.1812741563066781E-4</v>
      </c>
      <c r="DK1355" s="78">
        <v>0</v>
      </c>
      <c r="DL1355" s="78">
        <v>4.1812741563066781E-4</v>
      </c>
    </row>
    <row r="1356" spans="98:116" x14ac:dyDescent="0.25">
      <c r="CT1356" s="78" t="s">
        <v>155</v>
      </c>
      <c r="CU1356" s="78" t="s">
        <v>447</v>
      </c>
      <c r="CV1356" s="78" t="s">
        <v>490</v>
      </c>
      <c r="CW1356" s="78">
        <v>2030</v>
      </c>
      <c r="CX1356" s="78">
        <v>0</v>
      </c>
      <c r="CY1356" s="78">
        <v>8.3606377745129565E-2</v>
      </c>
      <c r="CZ1356" s="78">
        <v>3.9055083184886263E-2</v>
      </c>
      <c r="DA1356" s="78">
        <v>1.694997174106402E-3</v>
      </c>
      <c r="DB1356" s="78">
        <v>4.2856297386136909E-2</v>
      </c>
      <c r="DC1356" s="78">
        <v>2.955481694121205E-2</v>
      </c>
      <c r="DD1356" s="78">
        <v>2.1775897727440529E-3</v>
      </c>
      <c r="DE1356" s="78">
        <v>0</v>
      </c>
      <c r="DF1356" s="78">
        <v>6.4358267106506031E-5</v>
      </c>
      <c r="DG1356" s="78">
        <v>6.4358267106506031E-5</v>
      </c>
      <c r="DH1356" s="78">
        <v>0</v>
      </c>
      <c r="DI1356" s="78">
        <v>4.1812741563066781E-4</v>
      </c>
      <c r="DJ1356" s="78">
        <v>4.1812741563066781E-4</v>
      </c>
      <c r="DK1356" s="78">
        <v>0</v>
      </c>
      <c r="DL1356" s="78">
        <v>4.1812741563066781E-4</v>
      </c>
    </row>
    <row r="1357" spans="98:116" x14ac:dyDescent="0.25">
      <c r="CT1357" s="78" t="s">
        <v>155</v>
      </c>
      <c r="CU1357" s="78" t="s">
        <v>447</v>
      </c>
      <c r="CV1357" s="78" t="s">
        <v>490</v>
      </c>
      <c r="CW1357" s="78">
        <v>2031</v>
      </c>
      <c r="CX1357" s="78">
        <v>0</v>
      </c>
      <c r="CY1357" s="78">
        <v>8.3606377745129565E-2</v>
      </c>
      <c r="CZ1357" s="78">
        <v>3.9055083184886263E-2</v>
      </c>
      <c r="DA1357" s="78">
        <v>1.694997174106402E-3</v>
      </c>
      <c r="DB1357" s="78">
        <v>4.2856297386136909E-2</v>
      </c>
      <c r="DC1357" s="78">
        <v>2.955481694121205E-2</v>
      </c>
      <c r="DD1357" s="78">
        <v>2.1775897727440529E-3</v>
      </c>
      <c r="DE1357" s="78">
        <v>0</v>
      </c>
      <c r="DF1357" s="78">
        <v>6.4358267106506031E-5</v>
      </c>
      <c r="DG1357" s="78">
        <v>6.4358267106506031E-5</v>
      </c>
      <c r="DH1357" s="78">
        <v>0</v>
      </c>
      <c r="DI1357" s="78">
        <v>4.3668381355873025E-4</v>
      </c>
      <c r="DJ1357" s="78">
        <v>4.3668381355873025E-4</v>
      </c>
      <c r="DK1357" s="78">
        <v>0</v>
      </c>
      <c r="DL1357" s="78">
        <v>4.3668381355873025E-4</v>
      </c>
    </row>
    <row r="1358" spans="98:116" x14ac:dyDescent="0.25">
      <c r="CT1358" s="78" t="s">
        <v>155</v>
      </c>
      <c r="CU1358" s="78" t="s">
        <v>447</v>
      </c>
      <c r="CV1358" s="78" t="s">
        <v>490</v>
      </c>
      <c r="CW1358" s="78">
        <v>2032</v>
      </c>
      <c r="CX1358" s="78">
        <v>0</v>
      </c>
      <c r="CY1358" s="78">
        <v>8.3606377745129565E-2</v>
      </c>
      <c r="CZ1358" s="78">
        <v>3.9055083184886263E-2</v>
      </c>
      <c r="DA1358" s="78">
        <v>1.694997174106402E-3</v>
      </c>
      <c r="DB1358" s="78">
        <v>4.2856297386136909E-2</v>
      </c>
      <c r="DC1358" s="78">
        <v>2.955481694121205E-2</v>
      </c>
      <c r="DD1358" s="78">
        <v>2.1775897727440529E-3</v>
      </c>
      <c r="DE1358" s="78">
        <v>0</v>
      </c>
      <c r="DF1358" s="78">
        <v>6.4358267106506031E-5</v>
      </c>
      <c r="DG1358" s="78">
        <v>6.4358267106506031E-5</v>
      </c>
      <c r="DH1358" s="78">
        <v>0</v>
      </c>
      <c r="DI1358" s="78">
        <v>4.3668381355873025E-4</v>
      </c>
      <c r="DJ1358" s="78">
        <v>4.3668381355873025E-4</v>
      </c>
      <c r="DK1358" s="78">
        <v>0</v>
      </c>
      <c r="DL1358" s="78">
        <v>4.3668381355873025E-4</v>
      </c>
    </row>
    <row r="1359" spans="98:116" x14ac:dyDescent="0.25">
      <c r="CT1359" s="78" t="s">
        <v>155</v>
      </c>
      <c r="CU1359" s="78" t="s">
        <v>447</v>
      </c>
      <c r="CV1359" s="78" t="s">
        <v>490</v>
      </c>
      <c r="CW1359" s="78">
        <v>2033</v>
      </c>
      <c r="CX1359" s="78">
        <v>0</v>
      </c>
      <c r="CY1359" s="78">
        <v>8.7210996863310755E-2</v>
      </c>
      <c r="CZ1359" s="78">
        <v>4.0679066778685227E-2</v>
      </c>
      <c r="DA1359" s="78">
        <v>1.7654627707585999E-3</v>
      </c>
      <c r="DB1359" s="78">
        <v>4.4766467313866812E-2</v>
      </c>
      <c r="DC1359" s="78">
        <v>3.0872119787792713E-2</v>
      </c>
      <c r="DD1359" s="78">
        <v>2.1775897727440529E-3</v>
      </c>
      <c r="DE1359" s="78">
        <v>0</v>
      </c>
      <c r="DF1359" s="78">
        <v>6.7226812312826714E-5</v>
      </c>
      <c r="DG1359" s="78">
        <v>6.7226812312826714E-5</v>
      </c>
      <c r="DH1359" s="78">
        <v>0</v>
      </c>
      <c r="DI1359" s="78">
        <v>4.3668381355873025E-4</v>
      </c>
      <c r="DJ1359" s="78">
        <v>4.3668381355873025E-4</v>
      </c>
      <c r="DK1359" s="78">
        <v>0</v>
      </c>
      <c r="DL1359" s="78">
        <v>4.3668381355873025E-4</v>
      </c>
    </row>
    <row r="1360" spans="98:116" x14ac:dyDescent="0.25">
      <c r="CT1360" s="78" t="s">
        <v>155</v>
      </c>
      <c r="CU1360" s="78" t="s">
        <v>447</v>
      </c>
      <c r="CV1360" s="78" t="s">
        <v>490</v>
      </c>
      <c r="CW1360" s="78">
        <v>2034</v>
      </c>
      <c r="CX1360" s="78">
        <v>0</v>
      </c>
      <c r="CY1360" s="78">
        <v>8.7210996863310755E-2</v>
      </c>
      <c r="CZ1360" s="78">
        <v>4.0679066778685227E-2</v>
      </c>
      <c r="DA1360" s="78">
        <v>1.7654627707585999E-3</v>
      </c>
      <c r="DB1360" s="78">
        <v>4.4766467313866812E-2</v>
      </c>
      <c r="DC1360" s="78">
        <v>3.0872119787792713E-2</v>
      </c>
      <c r="DD1360" s="78">
        <v>2.1775897727440529E-3</v>
      </c>
      <c r="DE1360" s="78">
        <v>0</v>
      </c>
      <c r="DF1360" s="78">
        <v>6.7226812312826714E-5</v>
      </c>
      <c r="DG1360" s="78">
        <v>6.7226812312826714E-5</v>
      </c>
      <c r="DH1360" s="78">
        <v>0</v>
      </c>
      <c r="DI1360" s="78">
        <v>4.3668381355873025E-4</v>
      </c>
      <c r="DJ1360" s="78">
        <v>4.3668381355873025E-4</v>
      </c>
      <c r="DK1360" s="78">
        <v>0</v>
      </c>
      <c r="DL1360" s="78">
        <v>4.3668381355873025E-4</v>
      </c>
    </row>
    <row r="1361" spans="98:116" x14ac:dyDescent="0.25">
      <c r="CT1361" s="78" t="s">
        <v>155</v>
      </c>
      <c r="CU1361" s="78" t="s">
        <v>447</v>
      </c>
      <c r="CV1361" s="78" t="s">
        <v>490</v>
      </c>
      <c r="CW1361" s="78">
        <v>2035</v>
      </c>
      <c r="CX1361" s="78">
        <v>0</v>
      </c>
      <c r="CY1361" s="78">
        <v>8.7210996863310755E-2</v>
      </c>
      <c r="CZ1361" s="78">
        <v>4.0679066778685227E-2</v>
      </c>
      <c r="DA1361" s="78">
        <v>1.7654627707585999E-3</v>
      </c>
      <c r="DB1361" s="78">
        <v>4.4766467313866812E-2</v>
      </c>
      <c r="DC1361" s="78">
        <v>3.0872119787792713E-2</v>
      </c>
      <c r="DD1361" s="78">
        <v>2.1775897727440529E-3</v>
      </c>
      <c r="DE1361" s="78">
        <v>0</v>
      </c>
      <c r="DF1361" s="78">
        <v>6.7226812312826714E-5</v>
      </c>
      <c r="DG1361" s="78">
        <v>6.7226812312826714E-5</v>
      </c>
      <c r="DH1361" s="78">
        <v>0</v>
      </c>
      <c r="DI1361" s="78">
        <v>4.3668381355873025E-4</v>
      </c>
      <c r="DJ1361" s="78">
        <v>4.3668381355873025E-4</v>
      </c>
      <c r="DK1361" s="78">
        <v>0</v>
      </c>
      <c r="DL1361" s="78">
        <v>4.3668381355873025E-4</v>
      </c>
    </row>
    <row r="1362" spans="98:116" x14ac:dyDescent="0.25">
      <c r="CT1362" s="78" t="s">
        <v>155</v>
      </c>
      <c r="CU1362" s="78" t="s">
        <v>447</v>
      </c>
      <c r="CV1362" s="78" t="s">
        <v>490</v>
      </c>
      <c r="CW1362" s="78">
        <v>2036</v>
      </c>
      <c r="CX1362" s="78">
        <v>0</v>
      </c>
      <c r="CY1362" s="78">
        <v>8.7210996863310755E-2</v>
      </c>
      <c r="CZ1362" s="78">
        <v>4.0679066778685227E-2</v>
      </c>
      <c r="DA1362" s="78">
        <v>1.7654627707585999E-3</v>
      </c>
      <c r="DB1362" s="78">
        <v>4.4766467313866812E-2</v>
      </c>
      <c r="DC1362" s="78">
        <v>3.0872119787792713E-2</v>
      </c>
      <c r="DD1362" s="78">
        <v>2.1775897727440529E-3</v>
      </c>
      <c r="DE1362" s="78">
        <v>0</v>
      </c>
      <c r="DF1362" s="78">
        <v>6.7226812312826714E-5</v>
      </c>
      <c r="DG1362" s="78">
        <v>6.7226812312826714E-5</v>
      </c>
      <c r="DH1362" s="78">
        <v>0</v>
      </c>
      <c r="DI1362" s="78">
        <v>4.5728965421732625E-4</v>
      </c>
      <c r="DJ1362" s="78">
        <v>4.5728965421732625E-4</v>
      </c>
      <c r="DK1362" s="78">
        <v>0</v>
      </c>
      <c r="DL1362" s="78">
        <v>4.5728965421732625E-4</v>
      </c>
    </row>
    <row r="1363" spans="98:116" x14ac:dyDescent="0.25">
      <c r="CT1363" s="78" t="s">
        <v>155</v>
      </c>
      <c r="CU1363" s="78" t="s">
        <v>447</v>
      </c>
      <c r="CV1363" s="78" t="s">
        <v>490</v>
      </c>
      <c r="CW1363" s="78">
        <v>2037</v>
      </c>
      <c r="CX1363" s="78">
        <v>0</v>
      </c>
      <c r="CY1363" s="78">
        <v>8.7210996863310755E-2</v>
      </c>
      <c r="CZ1363" s="78">
        <v>4.0679066778685227E-2</v>
      </c>
      <c r="DA1363" s="78">
        <v>1.7654627707585999E-3</v>
      </c>
      <c r="DB1363" s="78">
        <v>4.4766467313866812E-2</v>
      </c>
      <c r="DC1363" s="78">
        <v>3.0872119787792713E-2</v>
      </c>
      <c r="DD1363" s="78">
        <v>2.1775897727440529E-3</v>
      </c>
      <c r="DE1363" s="78">
        <v>0</v>
      </c>
      <c r="DF1363" s="78">
        <v>6.7226812312826714E-5</v>
      </c>
      <c r="DG1363" s="78">
        <v>6.7226812312826714E-5</v>
      </c>
      <c r="DH1363" s="78">
        <v>0</v>
      </c>
      <c r="DI1363" s="78">
        <v>4.5728965421732625E-4</v>
      </c>
      <c r="DJ1363" s="78">
        <v>4.5728965421732625E-4</v>
      </c>
      <c r="DK1363" s="78">
        <v>0</v>
      </c>
      <c r="DL1363" s="78">
        <v>4.5728965421732625E-4</v>
      </c>
    </row>
    <row r="1364" spans="98:116" x14ac:dyDescent="0.25">
      <c r="CT1364" s="78" t="s">
        <v>155</v>
      </c>
      <c r="CU1364" s="78" t="s">
        <v>447</v>
      </c>
      <c r="CV1364" s="78" t="s">
        <v>490</v>
      </c>
      <c r="CW1364" s="78">
        <v>2038</v>
      </c>
      <c r="CX1364" s="78">
        <v>0</v>
      </c>
      <c r="CY1364" s="78">
        <v>9.1184159449950369E-2</v>
      </c>
      <c r="CZ1364" s="78">
        <v>4.2437523963863841E-2</v>
      </c>
      <c r="DA1364" s="78">
        <v>1.8417593824125169E-3</v>
      </c>
      <c r="DB1364" s="78">
        <v>4.6904876103673908E-2</v>
      </c>
      <c r="DC1364" s="78">
        <v>3.2346822087872221E-2</v>
      </c>
      <c r="DD1364" s="78">
        <v>2.1775897727440529E-3</v>
      </c>
      <c r="DE1364" s="78">
        <v>0</v>
      </c>
      <c r="DF1364" s="78">
        <v>7.0438108959321985E-5</v>
      </c>
      <c r="DG1364" s="78">
        <v>7.0438108959321985E-5</v>
      </c>
      <c r="DH1364" s="78">
        <v>0</v>
      </c>
      <c r="DI1364" s="78">
        <v>4.5728965421732625E-4</v>
      </c>
      <c r="DJ1364" s="78">
        <v>4.5728965421732625E-4</v>
      </c>
      <c r="DK1364" s="78">
        <v>0</v>
      </c>
      <c r="DL1364" s="78">
        <v>4.5728965421732625E-4</v>
      </c>
    </row>
    <row r="1365" spans="98:116" x14ac:dyDescent="0.25">
      <c r="CT1365" s="78" t="s">
        <v>155</v>
      </c>
      <c r="CU1365" s="78" t="s">
        <v>447</v>
      </c>
      <c r="CV1365" s="78" t="s">
        <v>490</v>
      </c>
      <c r="CW1365" s="78">
        <v>2039</v>
      </c>
      <c r="CX1365" s="78">
        <v>0</v>
      </c>
      <c r="CY1365" s="78">
        <v>9.1184159449950369E-2</v>
      </c>
      <c r="CZ1365" s="78">
        <v>4.2437523963863841E-2</v>
      </c>
      <c r="DA1365" s="78">
        <v>1.8417593824125169E-3</v>
      </c>
      <c r="DB1365" s="78">
        <v>4.6904876103673908E-2</v>
      </c>
      <c r="DC1365" s="78">
        <v>3.2346822087872221E-2</v>
      </c>
      <c r="DD1365" s="78">
        <v>2.1775897727440529E-3</v>
      </c>
      <c r="DE1365" s="78">
        <v>0</v>
      </c>
      <c r="DF1365" s="78">
        <v>7.0438108959321985E-5</v>
      </c>
      <c r="DG1365" s="78">
        <v>7.0438108959321985E-5</v>
      </c>
      <c r="DH1365" s="78">
        <v>0</v>
      </c>
      <c r="DI1365" s="78">
        <v>4.5728965421732625E-4</v>
      </c>
      <c r="DJ1365" s="78">
        <v>4.5728965421732625E-4</v>
      </c>
      <c r="DK1365" s="78">
        <v>0</v>
      </c>
      <c r="DL1365" s="78">
        <v>4.5728965421732625E-4</v>
      </c>
    </row>
    <row r="1366" spans="98:116" x14ac:dyDescent="0.25">
      <c r="CT1366" s="78" t="s">
        <v>155</v>
      </c>
      <c r="CU1366" s="78" t="s">
        <v>447</v>
      </c>
      <c r="CV1366" s="78" t="s">
        <v>490</v>
      </c>
      <c r="CW1366" s="78">
        <v>2040</v>
      </c>
      <c r="CX1366" s="78">
        <v>0</v>
      </c>
      <c r="CY1366" s="78">
        <v>9.1184159449950369E-2</v>
      </c>
      <c r="CZ1366" s="78">
        <v>4.2437523963863841E-2</v>
      </c>
      <c r="DA1366" s="78">
        <v>1.8417593824125169E-3</v>
      </c>
      <c r="DB1366" s="78">
        <v>4.6904876103673908E-2</v>
      </c>
      <c r="DC1366" s="78">
        <v>3.2346822087872221E-2</v>
      </c>
      <c r="DD1366" s="78">
        <v>2.1775897727440529E-3</v>
      </c>
      <c r="DE1366" s="78">
        <v>0</v>
      </c>
      <c r="DF1366" s="78">
        <v>7.0438108959321985E-5</v>
      </c>
      <c r="DG1366" s="78">
        <v>7.0438108959321985E-5</v>
      </c>
      <c r="DH1366" s="78">
        <v>0</v>
      </c>
      <c r="DI1366" s="78">
        <v>4.5728965421732625E-4</v>
      </c>
      <c r="DJ1366" s="78">
        <v>4.5728965421732625E-4</v>
      </c>
      <c r="DK1366" s="78">
        <v>0</v>
      </c>
      <c r="DL1366" s="78">
        <v>4.5728965421732625E-4</v>
      </c>
    </row>
    <row r="1367" spans="98:116" x14ac:dyDescent="0.25">
      <c r="CT1367" s="78" t="s">
        <v>155</v>
      </c>
      <c r="CU1367" s="78" t="s">
        <v>447</v>
      </c>
      <c r="CV1367" s="78" t="s">
        <v>490</v>
      </c>
      <c r="CW1367" s="78">
        <v>2041</v>
      </c>
      <c r="CX1367" s="78">
        <v>0</v>
      </c>
      <c r="CY1367" s="78">
        <v>9.1184159449950369E-2</v>
      </c>
      <c r="CZ1367" s="78">
        <v>4.2437523963863841E-2</v>
      </c>
      <c r="DA1367" s="78">
        <v>1.8417593824125169E-3</v>
      </c>
      <c r="DB1367" s="78">
        <v>4.6904876103673908E-2</v>
      </c>
      <c r="DC1367" s="78">
        <v>3.2346822087872221E-2</v>
      </c>
      <c r="DD1367" s="78">
        <v>2.1775897727440529E-3</v>
      </c>
      <c r="DE1367" s="78">
        <v>0</v>
      </c>
      <c r="DF1367" s="78">
        <v>7.0438108959321985E-5</v>
      </c>
      <c r="DG1367" s="78">
        <v>7.0438108959321985E-5</v>
      </c>
      <c r="DH1367" s="78">
        <v>0</v>
      </c>
      <c r="DI1367" s="78">
        <v>4.7963828271327451E-4</v>
      </c>
      <c r="DJ1367" s="78">
        <v>4.7963828271327451E-4</v>
      </c>
      <c r="DK1367" s="78">
        <v>0</v>
      </c>
      <c r="DL1367" s="78">
        <v>4.7963828271327451E-4</v>
      </c>
    </row>
    <row r="1368" spans="98:116" x14ac:dyDescent="0.25">
      <c r="CT1368" s="78" t="s">
        <v>155</v>
      </c>
      <c r="CU1368" s="78" t="s">
        <v>447</v>
      </c>
      <c r="CV1368" s="78" t="s">
        <v>490</v>
      </c>
      <c r="CW1368" s="78">
        <v>2042</v>
      </c>
      <c r="CX1368" s="78">
        <v>0</v>
      </c>
      <c r="CY1368" s="78">
        <v>9.1184159449950369E-2</v>
      </c>
      <c r="CZ1368" s="78">
        <v>4.2437523963863841E-2</v>
      </c>
      <c r="DA1368" s="78">
        <v>1.8417593824125169E-3</v>
      </c>
      <c r="DB1368" s="78">
        <v>4.6904876103673908E-2</v>
      </c>
      <c r="DC1368" s="78">
        <v>3.2346822087872221E-2</v>
      </c>
      <c r="DD1368" s="78">
        <v>2.1775897727440529E-3</v>
      </c>
      <c r="DE1368" s="78">
        <v>0</v>
      </c>
      <c r="DF1368" s="78">
        <v>7.0438108959321985E-5</v>
      </c>
      <c r="DG1368" s="78">
        <v>7.0438108959321985E-5</v>
      </c>
      <c r="DH1368" s="78">
        <v>0</v>
      </c>
      <c r="DI1368" s="78">
        <v>4.7963828271327451E-4</v>
      </c>
      <c r="DJ1368" s="78">
        <v>4.7963828271327451E-4</v>
      </c>
      <c r="DK1368" s="78">
        <v>0</v>
      </c>
      <c r="DL1368" s="78">
        <v>4.7963828271327451E-4</v>
      </c>
    </row>
    <row r="1369" spans="98:116" x14ac:dyDescent="0.25">
      <c r="CT1369" s="78" t="s">
        <v>155</v>
      </c>
      <c r="CU1369" s="78" t="s">
        <v>447</v>
      </c>
      <c r="CV1369" s="78" t="s">
        <v>490</v>
      </c>
      <c r="CW1369" s="78">
        <v>2043</v>
      </c>
      <c r="CX1369" s="78">
        <v>0</v>
      </c>
      <c r="CY1369" s="78">
        <v>9.5485653842642015E-2</v>
      </c>
      <c r="CZ1369" s="78">
        <v>4.430597636113482E-2</v>
      </c>
      <c r="DA1369" s="78">
        <v>1.9228236886888351E-3</v>
      </c>
      <c r="DB1369" s="78">
        <v>4.9256853792818148E-2</v>
      </c>
      <c r="DC1369" s="78">
        <v>3.3968807053726006E-2</v>
      </c>
      <c r="DD1369" s="78">
        <v>2.1775897727440529E-3</v>
      </c>
      <c r="DE1369" s="78">
        <v>0</v>
      </c>
      <c r="DF1369" s="78">
        <v>7.3970126832509798E-5</v>
      </c>
      <c r="DG1369" s="78">
        <v>7.3970126832509798E-5</v>
      </c>
      <c r="DH1369" s="78">
        <v>0</v>
      </c>
      <c r="DI1369" s="78">
        <v>4.7963828271327451E-4</v>
      </c>
      <c r="DJ1369" s="78">
        <v>4.7963828271327451E-4</v>
      </c>
      <c r="DK1369" s="78">
        <v>0</v>
      </c>
      <c r="DL1369" s="78">
        <v>4.7963828271327451E-4</v>
      </c>
    </row>
    <row r="1370" spans="98:116" x14ac:dyDescent="0.25">
      <c r="CT1370" s="78" t="s">
        <v>155</v>
      </c>
      <c r="CU1370" s="78" t="s">
        <v>447</v>
      </c>
      <c r="CV1370" s="78" t="s">
        <v>490</v>
      </c>
      <c r="CW1370" s="78">
        <v>2044</v>
      </c>
      <c r="CX1370" s="78">
        <v>0</v>
      </c>
      <c r="CY1370" s="78">
        <v>9.5485653842642015E-2</v>
      </c>
      <c r="CZ1370" s="78">
        <v>4.430597636113482E-2</v>
      </c>
      <c r="DA1370" s="78">
        <v>1.9228236886888351E-3</v>
      </c>
      <c r="DB1370" s="78">
        <v>4.9256853792818148E-2</v>
      </c>
      <c r="DC1370" s="78">
        <v>3.3968807053726006E-2</v>
      </c>
      <c r="DD1370" s="78">
        <v>2.1775897727440529E-3</v>
      </c>
      <c r="DE1370" s="78">
        <v>0</v>
      </c>
      <c r="DF1370" s="78">
        <v>7.3970126832509798E-5</v>
      </c>
      <c r="DG1370" s="78">
        <v>7.3970126832509798E-5</v>
      </c>
      <c r="DH1370" s="78">
        <v>0</v>
      </c>
      <c r="DI1370" s="78">
        <v>4.7963828271327451E-4</v>
      </c>
      <c r="DJ1370" s="78">
        <v>4.7963828271327451E-4</v>
      </c>
      <c r="DK1370" s="78">
        <v>0</v>
      </c>
      <c r="DL1370" s="78">
        <v>4.7963828271327451E-4</v>
      </c>
    </row>
    <row r="1371" spans="98:116" x14ac:dyDescent="0.25">
      <c r="CT1371" s="78" t="s">
        <v>155</v>
      </c>
      <c r="CU1371" s="78" t="s">
        <v>447</v>
      </c>
      <c r="CV1371" s="78" t="s">
        <v>490</v>
      </c>
      <c r="CW1371" s="78">
        <v>2045</v>
      </c>
      <c r="CX1371" s="78">
        <v>0</v>
      </c>
      <c r="CY1371" s="78">
        <v>9.5485653842642015E-2</v>
      </c>
      <c r="CZ1371" s="78">
        <v>4.430597636113482E-2</v>
      </c>
      <c r="DA1371" s="78">
        <v>1.9228236886888351E-3</v>
      </c>
      <c r="DB1371" s="78">
        <v>4.9256853792818148E-2</v>
      </c>
      <c r="DC1371" s="78">
        <v>3.3968807053726006E-2</v>
      </c>
      <c r="DD1371" s="78">
        <v>2.1775897727440529E-3</v>
      </c>
      <c r="DE1371" s="78">
        <v>0</v>
      </c>
      <c r="DF1371" s="78">
        <v>7.3970126832509798E-5</v>
      </c>
      <c r="DG1371" s="78">
        <v>7.3970126832509798E-5</v>
      </c>
      <c r="DH1371" s="78">
        <v>0</v>
      </c>
      <c r="DI1371" s="78">
        <v>4.7963828271327451E-4</v>
      </c>
      <c r="DJ1371" s="78">
        <v>4.7963828271327451E-4</v>
      </c>
      <c r="DK1371" s="78">
        <v>0</v>
      </c>
      <c r="DL1371" s="78">
        <v>4.7963828271327451E-4</v>
      </c>
    </row>
    <row r="1372" spans="98:116" x14ac:dyDescent="0.25">
      <c r="CT1372" s="78" t="s">
        <v>155</v>
      </c>
      <c r="CU1372" s="78" t="s">
        <v>447</v>
      </c>
      <c r="CV1372" s="78" t="s">
        <v>490</v>
      </c>
      <c r="CW1372" s="78">
        <v>2046</v>
      </c>
      <c r="CX1372" s="78">
        <v>0</v>
      </c>
      <c r="CY1372" s="78">
        <v>9.5485653842642015E-2</v>
      </c>
      <c r="CZ1372" s="78">
        <v>4.430597636113482E-2</v>
      </c>
      <c r="DA1372" s="78">
        <v>1.9228236886888351E-3</v>
      </c>
      <c r="DB1372" s="78">
        <v>4.9256853792818148E-2</v>
      </c>
      <c r="DC1372" s="78">
        <v>3.3968807053726006E-2</v>
      </c>
      <c r="DD1372" s="78">
        <v>2.1775897727440529E-3</v>
      </c>
      <c r="DE1372" s="78">
        <v>0</v>
      </c>
      <c r="DF1372" s="78">
        <v>7.3970126832509798E-5</v>
      </c>
      <c r="DG1372" s="78">
        <v>7.3970126832509798E-5</v>
      </c>
      <c r="DH1372" s="78">
        <v>0</v>
      </c>
      <c r="DI1372" s="78">
        <v>5.0342274845937467E-4</v>
      </c>
      <c r="DJ1372" s="78">
        <v>5.0342274845937467E-4</v>
      </c>
      <c r="DK1372" s="78">
        <v>0</v>
      </c>
      <c r="DL1372" s="78">
        <v>5.0342274845937467E-4</v>
      </c>
    </row>
    <row r="1373" spans="98:116" x14ac:dyDescent="0.25">
      <c r="CT1373" s="78" t="s">
        <v>155</v>
      </c>
      <c r="CU1373" s="78" t="s">
        <v>447</v>
      </c>
      <c r="CV1373" s="78" t="s">
        <v>490</v>
      </c>
      <c r="CW1373" s="78">
        <v>2047</v>
      </c>
      <c r="CX1373" s="78">
        <v>0</v>
      </c>
      <c r="CY1373" s="78">
        <v>9.5485653842642015E-2</v>
      </c>
      <c r="CZ1373" s="78">
        <v>4.430597636113482E-2</v>
      </c>
      <c r="DA1373" s="78">
        <v>1.9228236886888351E-3</v>
      </c>
      <c r="DB1373" s="78">
        <v>4.9256853792818148E-2</v>
      </c>
      <c r="DC1373" s="78">
        <v>3.3968807053726006E-2</v>
      </c>
      <c r="DD1373" s="78">
        <v>2.1775897727440529E-3</v>
      </c>
      <c r="DE1373" s="78">
        <v>0</v>
      </c>
      <c r="DF1373" s="78">
        <v>7.3970126832509798E-5</v>
      </c>
      <c r="DG1373" s="78">
        <v>7.3970126832509798E-5</v>
      </c>
      <c r="DH1373" s="78">
        <v>0</v>
      </c>
      <c r="DI1373" s="78">
        <v>5.0342274845937467E-4</v>
      </c>
      <c r="DJ1373" s="78">
        <v>5.0342274845937467E-4</v>
      </c>
      <c r="DK1373" s="78">
        <v>0</v>
      </c>
      <c r="DL1373" s="78">
        <v>5.0342274845937467E-4</v>
      </c>
    </row>
    <row r="1374" spans="98:116" x14ac:dyDescent="0.25">
      <c r="CT1374" s="78" t="s">
        <v>155</v>
      </c>
      <c r="CU1374" s="78" t="s">
        <v>447</v>
      </c>
      <c r="CV1374" s="78" t="s">
        <v>490</v>
      </c>
      <c r="CW1374" s="78">
        <v>2048</v>
      </c>
      <c r="CX1374" s="78">
        <v>0</v>
      </c>
      <c r="CY1374" s="78">
        <v>0.1000716957393589</v>
      </c>
      <c r="CZ1374" s="78">
        <v>4.6259840575669321E-2</v>
      </c>
      <c r="DA1374" s="78">
        <v>2.007587869967878E-3</v>
      </c>
      <c r="DB1374" s="78">
        <v>5.1804267293721597E-2</v>
      </c>
      <c r="DC1374" s="78">
        <v>3.5725569636700046E-2</v>
      </c>
      <c r="DD1374" s="78">
        <v>2.1775897727440529E-3</v>
      </c>
      <c r="DE1374" s="78">
        <v>0</v>
      </c>
      <c r="DF1374" s="78">
        <v>7.7795635066333488E-5</v>
      </c>
      <c r="DG1374" s="78">
        <v>7.7795635066333488E-5</v>
      </c>
      <c r="DH1374" s="78">
        <v>0</v>
      </c>
      <c r="DI1374" s="78">
        <v>5.0342274845937467E-4</v>
      </c>
      <c r="DJ1374" s="78">
        <v>5.0342274845937467E-4</v>
      </c>
      <c r="DK1374" s="78">
        <v>0</v>
      </c>
      <c r="DL1374" s="78">
        <v>5.0342274845937467E-4</v>
      </c>
    </row>
    <row r="1375" spans="98:116" x14ac:dyDescent="0.25">
      <c r="CT1375" s="78" t="s">
        <v>155</v>
      </c>
      <c r="CU1375" s="78" t="s">
        <v>447</v>
      </c>
      <c r="CV1375" s="78" t="s">
        <v>490</v>
      </c>
      <c r="CW1375" s="78">
        <v>2049</v>
      </c>
      <c r="CX1375" s="78">
        <v>0</v>
      </c>
      <c r="CY1375" s="78">
        <v>0.1000716957393589</v>
      </c>
      <c r="CZ1375" s="78">
        <v>4.6259840575669321E-2</v>
      </c>
      <c r="DA1375" s="78">
        <v>2.007587869967878E-3</v>
      </c>
      <c r="DB1375" s="78">
        <v>5.1804267293721597E-2</v>
      </c>
      <c r="DC1375" s="78">
        <v>3.5725569636700046E-2</v>
      </c>
      <c r="DD1375" s="78">
        <v>2.1775897727440529E-3</v>
      </c>
      <c r="DE1375" s="78">
        <v>0</v>
      </c>
      <c r="DF1375" s="78">
        <v>7.7795635066333488E-5</v>
      </c>
      <c r="DG1375" s="78">
        <v>7.7795635066333488E-5</v>
      </c>
      <c r="DH1375" s="78">
        <v>0</v>
      </c>
      <c r="DI1375" s="78">
        <v>5.0342274845937467E-4</v>
      </c>
      <c r="DJ1375" s="78">
        <v>5.0342274845937467E-4</v>
      </c>
      <c r="DK1375" s="78">
        <v>0</v>
      </c>
      <c r="DL1375" s="78">
        <v>5.0342274845937467E-4</v>
      </c>
    </row>
    <row r="1376" spans="98:116" x14ac:dyDescent="0.25">
      <c r="CT1376" s="78" t="s">
        <v>155</v>
      </c>
      <c r="CU1376" s="78" t="s">
        <v>447</v>
      </c>
      <c r="CV1376" s="78" t="s">
        <v>490</v>
      </c>
      <c r="CW1376" s="78">
        <v>2050</v>
      </c>
      <c r="CX1376" s="78">
        <v>0</v>
      </c>
      <c r="CY1376" s="78">
        <v>0.1000716957393589</v>
      </c>
      <c r="CZ1376" s="78">
        <v>4.6259840575669321E-2</v>
      </c>
      <c r="DA1376" s="78">
        <v>2.007587869967878E-3</v>
      </c>
      <c r="DB1376" s="78">
        <v>5.1804267293721597E-2</v>
      </c>
      <c r="DC1376" s="78">
        <v>3.5725569636700046E-2</v>
      </c>
      <c r="DD1376" s="78">
        <v>2.1775897727440529E-3</v>
      </c>
      <c r="DE1376" s="78">
        <v>0</v>
      </c>
      <c r="DF1376" s="78">
        <v>7.7795635066333488E-5</v>
      </c>
      <c r="DG1376" s="78">
        <v>7.7795635066333488E-5</v>
      </c>
      <c r="DH1376" s="78">
        <v>0</v>
      </c>
      <c r="DI1376" s="78">
        <v>5.0342274845937467E-4</v>
      </c>
      <c r="DJ1376" s="78">
        <v>5.0342274845937467E-4</v>
      </c>
      <c r="DK1376" s="78">
        <v>0</v>
      </c>
      <c r="DL1376" s="78">
        <v>5.0342274845937467E-4</v>
      </c>
    </row>
    <row r="1377" spans="98:116" x14ac:dyDescent="0.25">
      <c r="CT1377" s="78" t="s">
        <v>155</v>
      </c>
      <c r="CU1377" s="78" t="s">
        <v>447</v>
      </c>
      <c r="CV1377" s="78" t="s">
        <v>490</v>
      </c>
      <c r="CW1377" s="78">
        <v>2051</v>
      </c>
      <c r="CX1377" s="78">
        <v>0</v>
      </c>
      <c r="CY1377" s="78">
        <v>0.1000716957393589</v>
      </c>
      <c r="CZ1377" s="78">
        <v>4.6259840575669321E-2</v>
      </c>
      <c r="DA1377" s="78">
        <v>2.007587869967878E-3</v>
      </c>
      <c r="DB1377" s="78">
        <v>5.1804267293721597E-2</v>
      </c>
      <c r="DC1377" s="78">
        <v>3.5725569636700046E-2</v>
      </c>
      <c r="DD1377" s="78">
        <v>2.1775897727440529E-3</v>
      </c>
      <c r="DE1377" s="78">
        <v>0</v>
      </c>
      <c r="DF1377" s="78">
        <v>7.7795635066333488E-5</v>
      </c>
      <c r="DG1377" s="78">
        <v>7.7795635066333488E-5</v>
      </c>
      <c r="DH1377" s="78">
        <v>0</v>
      </c>
      <c r="DI1377" s="78">
        <v>5.2833236616988929E-4</v>
      </c>
      <c r="DJ1377" s="78">
        <v>5.2833236616988929E-4</v>
      </c>
      <c r="DK1377" s="78">
        <v>0</v>
      </c>
      <c r="DL1377" s="78">
        <v>5.2833236616988929E-4</v>
      </c>
    </row>
    <row r="1378" spans="98:116" x14ac:dyDescent="0.25">
      <c r="CT1378" s="78" t="s">
        <v>155</v>
      </c>
      <c r="CU1378" s="78" t="s">
        <v>447</v>
      </c>
      <c r="CV1378" s="78" t="s">
        <v>490</v>
      </c>
      <c r="CW1378" s="78">
        <v>2052</v>
      </c>
      <c r="CX1378" s="78">
        <v>0</v>
      </c>
      <c r="CY1378" s="78">
        <v>0.1000716957393589</v>
      </c>
      <c r="CZ1378" s="78">
        <v>4.6259840575669321E-2</v>
      </c>
      <c r="DA1378" s="78">
        <v>2.007587869967878E-3</v>
      </c>
      <c r="DB1378" s="78">
        <v>5.1804267293721597E-2</v>
      </c>
      <c r="DC1378" s="78">
        <v>3.5725569636700046E-2</v>
      </c>
      <c r="DD1378" s="78">
        <v>2.1775897727440529E-3</v>
      </c>
      <c r="DE1378" s="78">
        <v>0</v>
      </c>
      <c r="DF1378" s="78">
        <v>7.7795635066333488E-5</v>
      </c>
      <c r="DG1378" s="78">
        <v>7.7795635066333488E-5</v>
      </c>
      <c r="DH1378" s="78">
        <v>0</v>
      </c>
      <c r="DI1378" s="78">
        <v>5.2833236616988929E-4</v>
      </c>
      <c r="DJ1378" s="78">
        <v>5.2833236616988929E-4</v>
      </c>
      <c r="DK1378" s="78">
        <v>0</v>
      </c>
      <c r="DL1378" s="78">
        <v>5.2833236616988929E-4</v>
      </c>
    </row>
    <row r="1379" spans="98:116" x14ac:dyDescent="0.25">
      <c r="CT1379" s="78" t="s">
        <v>155</v>
      </c>
      <c r="CU1379" s="78" t="s">
        <v>447</v>
      </c>
      <c r="CV1379" s="78" t="s">
        <v>490</v>
      </c>
      <c r="CW1379" s="78">
        <v>2053</v>
      </c>
      <c r="CX1379" s="78">
        <v>0</v>
      </c>
      <c r="CY1379" s="78">
        <v>0.104894504366044</v>
      </c>
      <c r="CZ1379" s="78">
        <v>4.827449553575152E-2</v>
      </c>
      <c r="DA1379" s="78">
        <v>2.0949826068834168E-3</v>
      </c>
      <c r="DB1379" s="78">
        <v>5.4525026223409073E-2</v>
      </c>
      <c r="DC1379" s="78">
        <v>3.7601875734344703E-2</v>
      </c>
      <c r="DD1379" s="78">
        <v>2.1775897727440529E-3</v>
      </c>
      <c r="DE1379" s="78">
        <v>0</v>
      </c>
      <c r="DF1379" s="78">
        <v>8.1881460035101807E-5</v>
      </c>
      <c r="DG1379" s="78">
        <v>8.1881460035101807E-5</v>
      </c>
      <c r="DH1379" s="78">
        <v>0</v>
      </c>
      <c r="DI1379" s="78">
        <v>5.2833236616988929E-4</v>
      </c>
      <c r="DJ1379" s="78">
        <v>5.2833236616988929E-4</v>
      </c>
      <c r="DK1379" s="78">
        <v>0</v>
      </c>
      <c r="DL1379" s="78">
        <v>5.2833236616988929E-4</v>
      </c>
    </row>
    <row r="1380" spans="98:116" x14ac:dyDescent="0.25">
      <c r="CT1380" s="78" t="s">
        <v>155</v>
      </c>
      <c r="CU1380" s="78" t="s">
        <v>447</v>
      </c>
      <c r="CV1380" s="78" t="s">
        <v>490</v>
      </c>
      <c r="CW1380" s="78">
        <v>2054</v>
      </c>
      <c r="CX1380" s="78">
        <v>0</v>
      </c>
      <c r="CY1380" s="78">
        <v>0.104894504366044</v>
      </c>
      <c r="CZ1380" s="78">
        <v>4.827449553575152E-2</v>
      </c>
      <c r="DA1380" s="78">
        <v>2.0949826068834168E-3</v>
      </c>
      <c r="DB1380" s="78">
        <v>5.4525026223409073E-2</v>
      </c>
      <c r="DC1380" s="78">
        <v>3.7601875734344703E-2</v>
      </c>
      <c r="DD1380" s="78">
        <v>2.1775897727440529E-3</v>
      </c>
      <c r="DE1380" s="78">
        <v>0</v>
      </c>
      <c r="DF1380" s="78">
        <v>8.1881460035101807E-5</v>
      </c>
      <c r="DG1380" s="78">
        <v>8.1881460035101807E-5</v>
      </c>
      <c r="DH1380" s="78">
        <v>0</v>
      </c>
      <c r="DI1380" s="78">
        <v>5.2833236616988929E-4</v>
      </c>
      <c r="DJ1380" s="78">
        <v>5.2833236616988929E-4</v>
      </c>
      <c r="DK1380" s="78">
        <v>0</v>
      </c>
      <c r="DL1380" s="78">
        <v>5.2833236616988929E-4</v>
      </c>
    </row>
    <row r="1381" spans="98:116" x14ac:dyDescent="0.25">
      <c r="CT1381" s="78" t="s">
        <v>155</v>
      </c>
      <c r="CU1381" s="78" t="s">
        <v>447</v>
      </c>
      <c r="CV1381" s="78" t="s">
        <v>490</v>
      </c>
      <c r="CW1381" s="78">
        <v>2055</v>
      </c>
      <c r="CX1381" s="78">
        <v>0</v>
      </c>
      <c r="CY1381" s="78">
        <v>0.104894504366044</v>
      </c>
      <c r="CZ1381" s="78">
        <v>4.827449553575152E-2</v>
      </c>
      <c r="DA1381" s="78">
        <v>2.0949826068834168E-3</v>
      </c>
      <c r="DB1381" s="78">
        <v>5.4525026223409073E-2</v>
      </c>
      <c r="DC1381" s="78">
        <v>3.7601875734344703E-2</v>
      </c>
      <c r="DD1381" s="78">
        <v>2.1775897727440529E-3</v>
      </c>
      <c r="DE1381" s="78">
        <v>0</v>
      </c>
      <c r="DF1381" s="78">
        <v>8.1881460035101807E-5</v>
      </c>
      <c r="DG1381" s="78">
        <v>8.1881460035101807E-5</v>
      </c>
      <c r="DH1381" s="78">
        <v>0</v>
      </c>
      <c r="DI1381" s="78">
        <v>0</v>
      </c>
      <c r="DJ1381" s="78">
        <v>5.2833236616988929E-4</v>
      </c>
      <c r="DK1381" s="78">
        <v>0</v>
      </c>
      <c r="DL1381" s="78">
        <v>5.2833236616988929E-4</v>
      </c>
    </row>
    <row r="1382" spans="98:116" x14ac:dyDescent="0.25">
      <c r="CT1382" s="78" t="s">
        <v>155</v>
      </c>
      <c r="CU1382" s="78" t="s">
        <v>447</v>
      </c>
      <c r="CV1382" s="78" t="s">
        <v>496</v>
      </c>
      <c r="CW1382" s="78">
        <v>2026</v>
      </c>
      <c r="CX1382" s="78">
        <v>0</v>
      </c>
      <c r="CY1382" s="78">
        <v>14664.637556436781</v>
      </c>
      <c r="CZ1382" s="78">
        <v>233.23007680794171</v>
      </c>
      <c r="DA1382" s="78">
        <v>8896.5159934286894</v>
      </c>
      <c r="DB1382" s="78">
        <v>5534.8914862001529</v>
      </c>
      <c r="DC1382" s="78">
        <v>3817.0050760622667</v>
      </c>
      <c r="DD1382" s="78">
        <v>5.4075409488011756E-6</v>
      </c>
      <c r="DE1382" s="78">
        <v>0</v>
      </c>
      <c r="DF1382" s="78">
        <v>2.0640611250588654E-2</v>
      </c>
      <c r="DG1382" s="78">
        <v>2.0640611250588654E-2</v>
      </c>
      <c r="DH1382" s="78">
        <v>0</v>
      </c>
      <c r="DI1382" s="78">
        <v>5.0048122270308764E-6</v>
      </c>
      <c r="DJ1382" s="78">
        <v>0</v>
      </c>
      <c r="DK1382" s="78">
        <v>0</v>
      </c>
      <c r="DL1382" s="78">
        <v>0</v>
      </c>
    </row>
    <row r="1383" spans="98:116" x14ac:dyDescent="0.25">
      <c r="CT1383" s="78" t="s">
        <v>155</v>
      </c>
      <c r="CU1383" s="78" t="s">
        <v>447</v>
      </c>
      <c r="CV1383" s="78" t="s">
        <v>496</v>
      </c>
      <c r="CW1383" s="78">
        <v>2027</v>
      </c>
      <c r="CX1383" s="78">
        <v>0</v>
      </c>
      <c r="CY1383" s="78">
        <v>14664.637556436781</v>
      </c>
      <c r="CZ1383" s="78">
        <v>233.23007680794171</v>
      </c>
      <c r="DA1383" s="78">
        <v>8896.5159934286894</v>
      </c>
      <c r="DB1383" s="78">
        <v>5534.8914862001529</v>
      </c>
      <c r="DC1383" s="78">
        <v>3817.0050760622667</v>
      </c>
      <c r="DD1383" s="78">
        <v>5.4075409488011756E-6</v>
      </c>
      <c r="DE1383" s="78">
        <v>0</v>
      </c>
      <c r="DF1383" s="78">
        <v>2.0640611250588654E-2</v>
      </c>
      <c r="DG1383" s="78">
        <v>2.0640611250588654E-2</v>
      </c>
      <c r="DH1383" s="78">
        <v>0</v>
      </c>
      <c r="DI1383" s="78">
        <v>5.2287406059201821E-6</v>
      </c>
      <c r="DJ1383" s="78">
        <v>5.2287406059201821E-6</v>
      </c>
      <c r="DK1383" s="78">
        <v>0</v>
      </c>
      <c r="DL1383" s="78">
        <v>5.2287406059201821E-6</v>
      </c>
    </row>
    <row r="1384" spans="98:116" x14ac:dyDescent="0.25">
      <c r="CT1384" s="78" t="s">
        <v>155</v>
      </c>
      <c r="CU1384" s="78" t="s">
        <v>447</v>
      </c>
      <c r="CV1384" s="78" t="s">
        <v>496</v>
      </c>
      <c r="CW1384" s="78">
        <v>2028</v>
      </c>
      <c r="CX1384" s="78">
        <v>0</v>
      </c>
      <c r="CY1384" s="78">
        <v>15317.99094281613</v>
      </c>
      <c r="CZ1384" s="78">
        <v>247.2729921649497</v>
      </c>
      <c r="DA1384" s="78">
        <v>9287.6490955445952</v>
      </c>
      <c r="DB1384" s="78">
        <v>5783.0688551065869</v>
      </c>
      <c r="DC1384" s="78">
        <v>3988.1546422717347</v>
      </c>
      <c r="DD1384" s="78">
        <v>5.4075409488011756E-6</v>
      </c>
      <c r="DE1384" s="78">
        <v>0</v>
      </c>
      <c r="DF1384" s="78">
        <v>2.1566109538235911E-2</v>
      </c>
      <c r="DG1384" s="78">
        <v>2.1566109538235911E-2</v>
      </c>
      <c r="DH1384" s="78">
        <v>0</v>
      </c>
      <c r="DI1384" s="78">
        <v>5.2287406059201821E-6</v>
      </c>
      <c r="DJ1384" s="78">
        <v>5.2287406059201821E-6</v>
      </c>
      <c r="DK1384" s="78">
        <v>0</v>
      </c>
      <c r="DL1384" s="78">
        <v>5.2287406059201821E-6</v>
      </c>
    </row>
    <row r="1385" spans="98:116" x14ac:dyDescent="0.25">
      <c r="CT1385" s="78" t="s">
        <v>155</v>
      </c>
      <c r="CU1385" s="78" t="s">
        <v>447</v>
      </c>
      <c r="CV1385" s="78" t="s">
        <v>496</v>
      </c>
      <c r="CW1385" s="78">
        <v>2029</v>
      </c>
      <c r="CX1385" s="78">
        <v>0</v>
      </c>
      <c r="CY1385" s="78">
        <v>15317.99094281613</v>
      </c>
      <c r="CZ1385" s="78">
        <v>247.2729921649497</v>
      </c>
      <c r="DA1385" s="78">
        <v>9287.6490955445952</v>
      </c>
      <c r="DB1385" s="78">
        <v>5783.0688551065869</v>
      </c>
      <c r="DC1385" s="78">
        <v>3988.1546422717347</v>
      </c>
      <c r="DD1385" s="78">
        <v>5.4075409488011756E-6</v>
      </c>
      <c r="DE1385" s="78">
        <v>0</v>
      </c>
      <c r="DF1385" s="78">
        <v>2.1566109538235911E-2</v>
      </c>
      <c r="DG1385" s="78">
        <v>2.1566109538235911E-2</v>
      </c>
      <c r="DH1385" s="78">
        <v>0</v>
      </c>
      <c r="DI1385" s="78">
        <v>5.2287406059201821E-6</v>
      </c>
      <c r="DJ1385" s="78">
        <v>5.2287406059201821E-6</v>
      </c>
      <c r="DK1385" s="78">
        <v>0</v>
      </c>
      <c r="DL1385" s="78">
        <v>5.2287406059201821E-6</v>
      </c>
    </row>
    <row r="1386" spans="98:116" x14ac:dyDescent="0.25">
      <c r="CT1386" s="78" t="s">
        <v>155</v>
      </c>
      <c r="CU1386" s="78" t="s">
        <v>447</v>
      </c>
      <c r="CV1386" s="78" t="s">
        <v>496</v>
      </c>
      <c r="CW1386" s="78">
        <v>2030</v>
      </c>
      <c r="CX1386" s="78">
        <v>0</v>
      </c>
      <c r="CY1386" s="78">
        <v>15317.99094281613</v>
      </c>
      <c r="CZ1386" s="78">
        <v>247.2729921649497</v>
      </c>
      <c r="DA1386" s="78">
        <v>9287.6490955445952</v>
      </c>
      <c r="DB1386" s="78">
        <v>5783.0688551065869</v>
      </c>
      <c r="DC1386" s="78">
        <v>3988.1546422717347</v>
      </c>
      <c r="DD1386" s="78">
        <v>5.4075409488011756E-6</v>
      </c>
      <c r="DE1386" s="78">
        <v>0</v>
      </c>
      <c r="DF1386" s="78">
        <v>2.1566109538235911E-2</v>
      </c>
      <c r="DG1386" s="78">
        <v>2.1566109538235911E-2</v>
      </c>
      <c r="DH1386" s="78">
        <v>0</v>
      </c>
      <c r="DI1386" s="78">
        <v>5.2287406059201821E-6</v>
      </c>
      <c r="DJ1386" s="78">
        <v>5.2287406059201821E-6</v>
      </c>
      <c r="DK1386" s="78">
        <v>0</v>
      </c>
      <c r="DL1386" s="78">
        <v>5.2287406059201821E-6</v>
      </c>
    </row>
    <row r="1387" spans="98:116" x14ac:dyDescent="0.25">
      <c r="CT1387" s="78" t="s">
        <v>155</v>
      </c>
      <c r="CU1387" s="78" t="s">
        <v>447</v>
      </c>
      <c r="CV1387" s="78" t="s">
        <v>496</v>
      </c>
      <c r="CW1387" s="78">
        <v>2031</v>
      </c>
      <c r="CX1387" s="78">
        <v>0</v>
      </c>
      <c r="CY1387" s="78">
        <v>15317.99094281613</v>
      </c>
      <c r="CZ1387" s="78">
        <v>247.2729921649497</v>
      </c>
      <c r="DA1387" s="78">
        <v>9287.6490955445952</v>
      </c>
      <c r="DB1387" s="78">
        <v>5783.0688551065869</v>
      </c>
      <c r="DC1387" s="78">
        <v>3988.1546422717347</v>
      </c>
      <c r="DD1387" s="78">
        <v>5.4075409488011756E-6</v>
      </c>
      <c r="DE1387" s="78">
        <v>0</v>
      </c>
      <c r="DF1387" s="78">
        <v>2.1566109538235911E-2</v>
      </c>
      <c r="DG1387" s="78">
        <v>2.1566109538235911E-2</v>
      </c>
      <c r="DH1387" s="78">
        <v>0</v>
      </c>
      <c r="DI1387" s="78">
        <v>5.2287406059201821E-6</v>
      </c>
      <c r="DJ1387" s="78">
        <v>5.2287406059201821E-6</v>
      </c>
      <c r="DK1387" s="78">
        <v>0</v>
      </c>
      <c r="DL1387" s="78">
        <v>5.2287406059201821E-6</v>
      </c>
    </row>
    <row r="1388" spans="98:116" x14ac:dyDescent="0.25">
      <c r="CT1388" s="78" t="s">
        <v>155</v>
      </c>
      <c r="CU1388" s="78" t="s">
        <v>447</v>
      </c>
      <c r="CV1388" s="78" t="s">
        <v>496</v>
      </c>
      <c r="CW1388" s="78">
        <v>2032</v>
      </c>
      <c r="CX1388" s="78">
        <v>0</v>
      </c>
      <c r="CY1388" s="78">
        <v>15317.99094281613</v>
      </c>
      <c r="CZ1388" s="78">
        <v>247.2729921649497</v>
      </c>
      <c r="DA1388" s="78">
        <v>9287.6490955445952</v>
      </c>
      <c r="DB1388" s="78">
        <v>5783.0688551065869</v>
      </c>
      <c r="DC1388" s="78">
        <v>3988.1546422717347</v>
      </c>
      <c r="DD1388" s="78">
        <v>5.4075409488011756E-6</v>
      </c>
      <c r="DE1388" s="78">
        <v>0</v>
      </c>
      <c r="DF1388" s="78">
        <v>2.1566109538235911E-2</v>
      </c>
      <c r="DG1388" s="78">
        <v>2.1566109538235911E-2</v>
      </c>
      <c r="DH1388" s="78">
        <v>0</v>
      </c>
      <c r="DI1388" s="78">
        <v>5.5171367594698332E-6</v>
      </c>
      <c r="DJ1388" s="78">
        <v>5.5171367594698332E-6</v>
      </c>
      <c r="DK1388" s="78">
        <v>0</v>
      </c>
      <c r="DL1388" s="78">
        <v>5.5171367594698332E-6</v>
      </c>
    </row>
    <row r="1389" spans="98:116" x14ac:dyDescent="0.25">
      <c r="CT1389" s="78" t="s">
        <v>155</v>
      </c>
      <c r="CU1389" s="78" t="s">
        <v>447</v>
      </c>
      <c r="CV1389" s="78" t="s">
        <v>496</v>
      </c>
      <c r="CW1389" s="78">
        <v>2033</v>
      </c>
      <c r="CX1389" s="78">
        <v>0</v>
      </c>
      <c r="CY1389" s="78">
        <v>16044.126426626381</v>
      </c>
      <c r="CZ1389" s="78">
        <v>263.1073797182753</v>
      </c>
      <c r="DA1389" s="78">
        <v>9721.7399837424055</v>
      </c>
      <c r="DB1389" s="78">
        <v>6059.2790631656944</v>
      </c>
      <c r="DC1389" s="78">
        <v>4178.6363832147053</v>
      </c>
      <c r="DD1389" s="78">
        <v>5.4075409488011756E-6</v>
      </c>
      <c r="DE1389" s="78">
        <v>0</v>
      </c>
      <c r="DF1389" s="78">
        <v>2.2596147352383959E-2</v>
      </c>
      <c r="DG1389" s="78">
        <v>2.2596147352383959E-2</v>
      </c>
      <c r="DH1389" s="78">
        <v>0</v>
      </c>
      <c r="DI1389" s="78">
        <v>5.5171367594698332E-6</v>
      </c>
      <c r="DJ1389" s="78">
        <v>5.5171367594698332E-6</v>
      </c>
      <c r="DK1389" s="78">
        <v>0</v>
      </c>
      <c r="DL1389" s="78">
        <v>5.5171367594698332E-6</v>
      </c>
    </row>
    <row r="1390" spans="98:116" x14ac:dyDescent="0.25">
      <c r="CT1390" s="78" t="s">
        <v>155</v>
      </c>
      <c r="CU1390" s="78" t="s">
        <v>447</v>
      </c>
      <c r="CV1390" s="78" t="s">
        <v>496</v>
      </c>
      <c r="CW1390" s="78">
        <v>2034</v>
      </c>
      <c r="CX1390" s="78">
        <v>0</v>
      </c>
      <c r="CY1390" s="78">
        <v>16044.126426626381</v>
      </c>
      <c r="CZ1390" s="78">
        <v>263.1073797182753</v>
      </c>
      <c r="DA1390" s="78">
        <v>9721.7399837424055</v>
      </c>
      <c r="DB1390" s="78">
        <v>6059.2790631656944</v>
      </c>
      <c r="DC1390" s="78">
        <v>4178.6363832147053</v>
      </c>
      <c r="DD1390" s="78">
        <v>5.4075409488011756E-6</v>
      </c>
      <c r="DE1390" s="78">
        <v>0</v>
      </c>
      <c r="DF1390" s="78">
        <v>2.2596147352383959E-2</v>
      </c>
      <c r="DG1390" s="78">
        <v>2.2596147352383959E-2</v>
      </c>
      <c r="DH1390" s="78">
        <v>0</v>
      </c>
      <c r="DI1390" s="78">
        <v>5.5171367594698332E-6</v>
      </c>
      <c r="DJ1390" s="78">
        <v>5.5171367594698332E-6</v>
      </c>
      <c r="DK1390" s="78">
        <v>0</v>
      </c>
      <c r="DL1390" s="78">
        <v>5.5171367594698332E-6</v>
      </c>
    </row>
    <row r="1391" spans="98:116" x14ac:dyDescent="0.25">
      <c r="CT1391" s="78" t="s">
        <v>155</v>
      </c>
      <c r="CU1391" s="78" t="s">
        <v>447</v>
      </c>
      <c r="CV1391" s="78" t="s">
        <v>496</v>
      </c>
      <c r="CW1391" s="78">
        <v>2035</v>
      </c>
      <c r="CX1391" s="78">
        <v>0</v>
      </c>
      <c r="CY1391" s="78">
        <v>16044.126426626381</v>
      </c>
      <c r="CZ1391" s="78">
        <v>263.1073797182753</v>
      </c>
      <c r="DA1391" s="78">
        <v>9721.7399837424055</v>
      </c>
      <c r="DB1391" s="78">
        <v>6059.2790631656944</v>
      </c>
      <c r="DC1391" s="78">
        <v>4178.6363832147053</v>
      </c>
      <c r="DD1391" s="78">
        <v>5.4075409488011756E-6</v>
      </c>
      <c r="DE1391" s="78">
        <v>0</v>
      </c>
      <c r="DF1391" s="78">
        <v>2.2596147352383959E-2</v>
      </c>
      <c r="DG1391" s="78">
        <v>2.2596147352383959E-2</v>
      </c>
      <c r="DH1391" s="78">
        <v>0</v>
      </c>
      <c r="DI1391" s="78">
        <v>5.5171367594698332E-6</v>
      </c>
      <c r="DJ1391" s="78">
        <v>5.5171367594698332E-6</v>
      </c>
      <c r="DK1391" s="78">
        <v>0</v>
      </c>
      <c r="DL1391" s="78">
        <v>5.5171367594698332E-6</v>
      </c>
    </row>
    <row r="1392" spans="98:116" x14ac:dyDescent="0.25">
      <c r="CT1392" s="78" t="s">
        <v>155</v>
      </c>
      <c r="CU1392" s="78" t="s">
        <v>447</v>
      </c>
      <c r="CV1392" s="78" t="s">
        <v>496</v>
      </c>
      <c r="CW1392" s="78">
        <v>2036</v>
      </c>
      <c r="CX1392" s="78">
        <v>0</v>
      </c>
      <c r="CY1392" s="78">
        <v>16044.126426626381</v>
      </c>
      <c r="CZ1392" s="78">
        <v>263.1073797182753</v>
      </c>
      <c r="DA1392" s="78">
        <v>9721.7399837424055</v>
      </c>
      <c r="DB1392" s="78">
        <v>6059.2790631656944</v>
      </c>
      <c r="DC1392" s="78">
        <v>4178.6363832147053</v>
      </c>
      <c r="DD1392" s="78">
        <v>5.4075409488011756E-6</v>
      </c>
      <c r="DE1392" s="78">
        <v>0</v>
      </c>
      <c r="DF1392" s="78">
        <v>2.2596147352383959E-2</v>
      </c>
      <c r="DG1392" s="78">
        <v>2.2596147352383959E-2</v>
      </c>
      <c r="DH1392" s="78">
        <v>0</v>
      </c>
      <c r="DI1392" s="78">
        <v>5.5171367594698332E-6</v>
      </c>
      <c r="DJ1392" s="78">
        <v>5.5171367594698332E-6</v>
      </c>
      <c r="DK1392" s="78">
        <v>0</v>
      </c>
      <c r="DL1392" s="78">
        <v>5.5171367594698332E-6</v>
      </c>
    </row>
    <row r="1393" spans="98:116" x14ac:dyDescent="0.25">
      <c r="CT1393" s="78" t="s">
        <v>155</v>
      </c>
      <c r="CU1393" s="78" t="s">
        <v>447</v>
      </c>
      <c r="CV1393" s="78" t="s">
        <v>496</v>
      </c>
      <c r="CW1393" s="78">
        <v>2037</v>
      </c>
      <c r="CX1393" s="78">
        <v>0</v>
      </c>
      <c r="CY1393" s="78">
        <v>16044.126426626381</v>
      </c>
      <c r="CZ1393" s="78">
        <v>263.1073797182753</v>
      </c>
      <c r="DA1393" s="78">
        <v>9721.7399837424055</v>
      </c>
      <c r="DB1393" s="78">
        <v>6059.2790631656944</v>
      </c>
      <c r="DC1393" s="78">
        <v>4178.6363832147053</v>
      </c>
      <c r="DD1393" s="78">
        <v>5.4075409488011756E-6</v>
      </c>
      <c r="DE1393" s="78">
        <v>0</v>
      </c>
      <c r="DF1393" s="78">
        <v>2.2596147352383959E-2</v>
      </c>
      <c r="DG1393" s="78">
        <v>2.2596147352383959E-2</v>
      </c>
      <c r="DH1393" s="78">
        <v>0</v>
      </c>
      <c r="DI1393" s="78">
        <v>5.8451733585861092E-6</v>
      </c>
      <c r="DJ1393" s="78">
        <v>5.8451733585861092E-6</v>
      </c>
      <c r="DK1393" s="78">
        <v>0</v>
      </c>
      <c r="DL1393" s="78">
        <v>5.8451733585861092E-6</v>
      </c>
    </row>
    <row r="1394" spans="98:116" x14ac:dyDescent="0.25">
      <c r="CT1394" s="78" t="s">
        <v>155</v>
      </c>
      <c r="CU1394" s="78" t="s">
        <v>447</v>
      </c>
      <c r="CV1394" s="78" t="s">
        <v>496</v>
      </c>
      <c r="CW1394" s="78">
        <v>2038</v>
      </c>
      <c r="CX1394" s="78">
        <v>0</v>
      </c>
      <c r="CY1394" s="78">
        <v>16832.39123627972</v>
      </c>
      <c r="CZ1394" s="78">
        <v>280.55437045334861</v>
      </c>
      <c r="DA1394" s="78">
        <v>10192.271765885231</v>
      </c>
      <c r="DB1394" s="78">
        <v>6359.5650999411446</v>
      </c>
      <c r="DC1394" s="78">
        <v>4385.7214416120114</v>
      </c>
      <c r="DD1394" s="78">
        <v>5.4075409488011756E-6</v>
      </c>
      <c r="DE1394" s="78">
        <v>0</v>
      </c>
      <c r="DF1394" s="78">
        <v>2.3715968285552277E-2</v>
      </c>
      <c r="DG1394" s="78">
        <v>2.3715968285552277E-2</v>
      </c>
      <c r="DH1394" s="78">
        <v>0</v>
      </c>
      <c r="DI1394" s="78">
        <v>5.8451733585861092E-6</v>
      </c>
      <c r="DJ1394" s="78">
        <v>5.8451733585861092E-6</v>
      </c>
      <c r="DK1394" s="78">
        <v>0</v>
      </c>
      <c r="DL1394" s="78">
        <v>5.8451733585861092E-6</v>
      </c>
    </row>
    <row r="1395" spans="98:116" x14ac:dyDescent="0.25">
      <c r="CT1395" s="78" t="s">
        <v>155</v>
      </c>
      <c r="CU1395" s="78" t="s">
        <v>447</v>
      </c>
      <c r="CV1395" s="78" t="s">
        <v>496</v>
      </c>
      <c r="CW1395" s="78">
        <v>2039</v>
      </c>
      <c r="CX1395" s="78">
        <v>0</v>
      </c>
      <c r="CY1395" s="78">
        <v>16832.39123627972</v>
      </c>
      <c r="CZ1395" s="78">
        <v>280.55437045334861</v>
      </c>
      <c r="DA1395" s="78">
        <v>10192.271765885231</v>
      </c>
      <c r="DB1395" s="78">
        <v>6359.5650999411446</v>
      </c>
      <c r="DC1395" s="78">
        <v>4385.7214416120114</v>
      </c>
      <c r="DD1395" s="78">
        <v>5.4075409488011756E-6</v>
      </c>
      <c r="DE1395" s="78">
        <v>0</v>
      </c>
      <c r="DF1395" s="78">
        <v>2.3715968285552277E-2</v>
      </c>
      <c r="DG1395" s="78">
        <v>2.3715968285552277E-2</v>
      </c>
      <c r="DH1395" s="78">
        <v>0</v>
      </c>
      <c r="DI1395" s="78">
        <v>5.8451733585861092E-6</v>
      </c>
      <c r="DJ1395" s="78">
        <v>5.8451733585861092E-6</v>
      </c>
      <c r="DK1395" s="78">
        <v>0</v>
      </c>
      <c r="DL1395" s="78">
        <v>5.8451733585861092E-6</v>
      </c>
    </row>
    <row r="1396" spans="98:116" x14ac:dyDescent="0.25">
      <c r="CT1396" s="78" t="s">
        <v>155</v>
      </c>
      <c r="CU1396" s="78" t="s">
        <v>447</v>
      </c>
      <c r="CV1396" s="78" t="s">
        <v>496</v>
      </c>
      <c r="CW1396" s="78">
        <v>2040</v>
      </c>
      <c r="CX1396" s="78">
        <v>0</v>
      </c>
      <c r="CY1396" s="78">
        <v>16832.39123627972</v>
      </c>
      <c r="CZ1396" s="78">
        <v>280.55437045334861</v>
      </c>
      <c r="DA1396" s="78">
        <v>10192.271765885231</v>
      </c>
      <c r="DB1396" s="78">
        <v>6359.5650999411446</v>
      </c>
      <c r="DC1396" s="78">
        <v>4385.7214416120114</v>
      </c>
      <c r="DD1396" s="78">
        <v>5.4075409488011756E-6</v>
      </c>
      <c r="DE1396" s="78">
        <v>0</v>
      </c>
      <c r="DF1396" s="78">
        <v>2.3715968285552277E-2</v>
      </c>
      <c r="DG1396" s="78">
        <v>2.3715968285552277E-2</v>
      </c>
      <c r="DH1396" s="78">
        <v>0</v>
      </c>
      <c r="DI1396" s="78">
        <v>5.8451733585861092E-6</v>
      </c>
      <c r="DJ1396" s="78">
        <v>5.8451733585861092E-6</v>
      </c>
      <c r="DK1396" s="78">
        <v>0</v>
      </c>
      <c r="DL1396" s="78">
        <v>5.8451733585861092E-6</v>
      </c>
    </row>
    <row r="1397" spans="98:116" x14ac:dyDescent="0.25">
      <c r="CT1397" s="78" t="s">
        <v>155</v>
      </c>
      <c r="CU1397" s="78" t="s">
        <v>447</v>
      </c>
      <c r="CV1397" s="78" t="s">
        <v>496</v>
      </c>
      <c r="CW1397" s="78">
        <v>2041</v>
      </c>
      <c r="CX1397" s="78">
        <v>0</v>
      </c>
      <c r="CY1397" s="78">
        <v>16832.39123627972</v>
      </c>
      <c r="CZ1397" s="78">
        <v>280.55437045334861</v>
      </c>
      <c r="DA1397" s="78">
        <v>10192.271765885231</v>
      </c>
      <c r="DB1397" s="78">
        <v>6359.5650999411446</v>
      </c>
      <c r="DC1397" s="78">
        <v>4385.7214416120114</v>
      </c>
      <c r="DD1397" s="78">
        <v>5.4075409488011756E-6</v>
      </c>
      <c r="DE1397" s="78">
        <v>0</v>
      </c>
      <c r="DF1397" s="78">
        <v>2.3715968285552277E-2</v>
      </c>
      <c r="DG1397" s="78">
        <v>2.3715968285552277E-2</v>
      </c>
      <c r="DH1397" s="78">
        <v>0</v>
      </c>
      <c r="DI1397" s="78">
        <v>5.8451733585861092E-6</v>
      </c>
      <c r="DJ1397" s="78">
        <v>5.8451733585861092E-6</v>
      </c>
      <c r="DK1397" s="78">
        <v>0</v>
      </c>
      <c r="DL1397" s="78">
        <v>5.8451733585861092E-6</v>
      </c>
    </row>
    <row r="1398" spans="98:116" x14ac:dyDescent="0.25">
      <c r="CT1398" s="78" t="s">
        <v>155</v>
      </c>
      <c r="CU1398" s="78" t="s">
        <v>447</v>
      </c>
      <c r="CV1398" s="78" t="s">
        <v>496</v>
      </c>
      <c r="CW1398" s="78">
        <v>2042</v>
      </c>
      <c r="CX1398" s="78">
        <v>0</v>
      </c>
      <c r="CY1398" s="78">
        <v>16832.39123627972</v>
      </c>
      <c r="CZ1398" s="78">
        <v>280.55437045334861</v>
      </c>
      <c r="DA1398" s="78">
        <v>10192.271765885231</v>
      </c>
      <c r="DB1398" s="78">
        <v>6359.5650999411446</v>
      </c>
      <c r="DC1398" s="78">
        <v>4385.7214416120114</v>
      </c>
      <c r="DD1398" s="78">
        <v>5.4075409488011756E-6</v>
      </c>
      <c r="DE1398" s="78">
        <v>0</v>
      </c>
      <c r="DF1398" s="78">
        <v>2.3715968285552277E-2</v>
      </c>
      <c r="DG1398" s="78">
        <v>2.3715968285552277E-2</v>
      </c>
      <c r="DH1398" s="78">
        <v>0</v>
      </c>
      <c r="DI1398" s="78">
        <v>6.2102858735492869E-6</v>
      </c>
      <c r="DJ1398" s="78">
        <v>6.2102858735492869E-6</v>
      </c>
      <c r="DK1398" s="78">
        <v>0</v>
      </c>
      <c r="DL1398" s="78">
        <v>6.2102858735492869E-6</v>
      </c>
    </row>
    <row r="1399" spans="98:116" x14ac:dyDescent="0.25">
      <c r="CT1399" s="78" t="s">
        <v>155</v>
      </c>
      <c r="CU1399" s="78" t="s">
        <v>447</v>
      </c>
      <c r="CV1399" s="78" t="s">
        <v>496</v>
      </c>
      <c r="CW1399" s="78">
        <v>2043</v>
      </c>
      <c r="CX1399" s="78">
        <v>0</v>
      </c>
      <c r="CY1399" s="78">
        <v>17672.085223784601</v>
      </c>
      <c r="CZ1399" s="78">
        <v>299.42001237341788</v>
      </c>
      <c r="DA1399" s="78">
        <v>10692.736176386181</v>
      </c>
      <c r="DB1399" s="78">
        <v>6679.9290350250076</v>
      </c>
      <c r="DC1399" s="78">
        <v>4606.6527407081558</v>
      </c>
      <c r="DD1399" s="78">
        <v>5.4075409488011756E-6</v>
      </c>
      <c r="DE1399" s="78">
        <v>0</v>
      </c>
      <c r="DF1399" s="78">
        <v>2.4910663332286517E-2</v>
      </c>
      <c r="DG1399" s="78">
        <v>2.4910663332286517E-2</v>
      </c>
      <c r="DH1399" s="78">
        <v>0</v>
      </c>
      <c r="DI1399" s="78">
        <v>6.2102858735492869E-6</v>
      </c>
      <c r="DJ1399" s="78">
        <v>6.2102858735492869E-6</v>
      </c>
      <c r="DK1399" s="78">
        <v>0</v>
      </c>
      <c r="DL1399" s="78">
        <v>6.2102858735492869E-6</v>
      </c>
    </row>
    <row r="1400" spans="98:116" x14ac:dyDescent="0.25">
      <c r="CT1400" s="78" t="s">
        <v>155</v>
      </c>
      <c r="CU1400" s="78" t="s">
        <v>447</v>
      </c>
      <c r="CV1400" s="78" t="s">
        <v>496</v>
      </c>
      <c r="CW1400" s="78">
        <v>2044</v>
      </c>
      <c r="CX1400" s="78">
        <v>0</v>
      </c>
      <c r="CY1400" s="78">
        <v>17672.085223784601</v>
      </c>
      <c r="CZ1400" s="78">
        <v>299.42001237341788</v>
      </c>
      <c r="DA1400" s="78">
        <v>10692.736176386181</v>
      </c>
      <c r="DB1400" s="78">
        <v>6679.9290350250076</v>
      </c>
      <c r="DC1400" s="78">
        <v>4606.6527407081558</v>
      </c>
      <c r="DD1400" s="78">
        <v>5.4075409488011756E-6</v>
      </c>
      <c r="DE1400" s="78">
        <v>0</v>
      </c>
      <c r="DF1400" s="78">
        <v>2.4910663332286517E-2</v>
      </c>
      <c r="DG1400" s="78">
        <v>2.4910663332286517E-2</v>
      </c>
      <c r="DH1400" s="78">
        <v>0</v>
      </c>
      <c r="DI1400" s="78">
        <v>6.2102858735492869E-6</v>
      </c>
      <c r="DJ1400" s="78">
        <v>6.2102858735492869E-6</v>
      </c>
      <c r="DK1400" s="78">
        <v>0</v>
      </c>
      <c r="DL1400" s="78">
        <v>6.2102858735492869E-6</v>
      </c>
    </row>
    <row r="1401" spans="98:116" x14ac:dyDescent="0.25">
      <c r="CT1401" s="78" t="s">
        <v>155</v>
      </c>
      <c r="CU1401" s="78" t="s">
        <v>447</v>
      </c>
      <c r="CV1401" s="78" t="s">
        <v>496</v>
      </c>
      <c r="CW1401" s="78">
        <v>2045</v>
      </c>
      <c r="CX1401" s="78">
        <v>0</v>
      </c>
      <c r="CY1401" s="78">
        <v>17672.085223784601</v>
      </c>
      <c r="CZ1401" s="78">
        <v>299.42001237341788</v>
      </c>
      <c r="DA1401" s="78">
        <v>10692.736176386181</v>
      </c>
      <c r="DB1401" s="78">
        <v>6679.9290350250076</v>
      </c>
      <c r="DC1401" s="78">
        <v>4606.6527407081558</v>
      </c>
      <c r="DD1401" s="78">
        <v>5.4075409488011756E-6</v>
      </c>
      <c r="DE1401" s="78">
        <v>0</v>
      </c>
      <c r="DF1401" s="78">
        <v>2.4910663332286517E-2</v>
      </c>
      <c r="DG1401" s="78">
        <v>2.4910663332286517E-2</v>
      </c>
      <c r="DH1401" s="78">
        <v>0</v>
      </c>
      <c r="DI1401" s="78">
        <v>6.2102858735492869E-6</v>
      </c>
      <c r="DJ1401" s="78">
        <v>6.2102858735492869E-6</v>
      </c>
      <c r="DK1401" s="78">
        <v>0</v>
      </c>
      <c r="DL1401" s="78">
        <v>6.2102858735492869E-6</v>
      </c>
    </row>
    <row r="1402" spans="98:116" x14ac:dyDescent="0.25">
      <c r="CT1402" s="78" t="s">
        <v>155</v>
      </c>
      <c r="CU1402" s="78" t="s">
        <v>447</v>
      </c>
      <c r="CV1402" s="78" t="s">
        <v>496</v>
      </c>
      <c r="CW1402" s="78">
        <v>2046</v>
      </c>
      <c r="CX1402" s="78">
        <v>0</v>
      </c>
      <c r="CY1402" s="78">
        <v>17672.085223784601</v>
      </c>
      <c r="CZ1402" s="78">
        <v>299.42001237341788</v>
      </c>
      <c r="DA1402" s="78">
        <v>10692.736176386181</v>
      </c>
      <c r="DB1402" s="78">
        <v>6679.9290350250076</v>
      </c>
      <c r="DC1402" s="78">
        <v>4606.6527407081558</v>
      </c>
      <c r="DD1402" s="78">
        <v>5.4075409488011756E-6</v>
      </c>
      <c r="DE1402" s="78">
        <v>0</v>
      </c>
      <c r="DF1402" s="78">
        <v>2.4910663332286517E-2</v>
      </c>
      <c r="DG1402" s="78">
        <v>2.4910663332286517E-2</v>
      </c>
      <c r="DH1402" s="78">
        <v>0</v>
      </c>
      <c r="DI1402" s="78">
        <v>6.2102858735492869E-6</v>
      </c>
      <c r="DJ1402" s="78">
        <v>6.2102858735492869E-6</v>
      </c>
      <c r="DK1402" s="78">
        <v>0</v>
      </c>
      <c r="DL1402" s="78">
        <v>6.2102858735492869E-6</v>
      </c>
    </row>
    <row r="1403" spans="98:116" x14ac:dyDescent="0.25">
      <c r="CT1403" s="78" t="s">
        <v>155</v>
      </c>
      <c r="CU1403" s="78" t="s">
        <v>447</v>
      </c>
      <c r="CV1403" s="78" t="s">
        <v>496</v>
      </c>
      <c r="CW1403" s="78">
        <v>2047</v>
      </c>
      <c r="CX1403" s="78">
        <v>0</v>
      </c>
      <c r="CY1403" s="78">
        <v>17672.085223784601</v>
      </c>
      <c r="CZ1403" s="78">
        <v>299.42001237341788</v>
      </c>
      <c r="DA1403" s="78">
        <v>10692.736176386181</v>
      </c>
      <c r="DB1403" s="78">
        <v>6679.9290350250076</v>
      </c>
      <c r="DC1403" s="78">
        <v>4606.6527407081558</v>
      </c>
      <c r="DD1403" s="78">
        <v>5.4075409488011756E-6</v>
      </c>
      <c r="DE1403" s="78">
        <v>0</v>
      </c>
      <c r="DF1403" s="78">
        <v>2.4910663332286517E-2</v>
      </c>
      <c r="DG1403" s="78">
        <v>2.4910663332286517E-2</v>
      </c>
      <c r="DH1403" s="78">
        <v>0</v>
      </c>
      <c r="DI1403" s="78">
        <v>6.6095962375978494E-6</v>
      </c>
      <c r="DJ1403" s="78">
        <v>6.6095962375978494E-6</v>
      </c>
      <c r="DK1403" s="78">
        <v>0</v>
      </c>
      <c r="DL1403" s="78">
        <v>6.6095962375978494E-6</v>
      </c>
    </row>
    <row r="1404" spans="98:116" x14ac:dyDescent="0.25">
      <c r="CT1404" s="78" t="s">
        <v>155</v>
      </c>
      <c r="CU1404" s="78" t="s">
        <v>447</v>
      </c>
      <c r="CV1404" s="78" t="s">
        <v>496</v>
      </c>
      <c r="CW1404" s="78">
        <v>2048</v>
      </c>
      <c r="CX1404" s="78">
        <v>0</v>
      </c>
      <c r="CY1404" s="78">
        <v>18552.334786110659</v>
      </c>
      <c r="CZ1404" s="78">
        <v>319.49113147948208</v>
      </c>
      <c r="DA1404" s="78">
        <v>11216.56262510797</v>
      </c>
      <c r="DB1404" s="78">
        <v>7016.2810295232139</v>
      </c>
      <c r="DC1404" s="78">
        <v>4838.6098212659754</v>
      </c>
      <c r="DD1404" s="78">
        <v>5.4075409488011756E-6</v>
      </c>
      <c r="DE1404" s="78">
        <v>0</v>
      </c>
      <c r="DF1404" s="78">
        <v>2.6164980743767299E-2</v>
      </c>
      <c r="DG1404" s="78">
        <v>2.6164980743767299E-2</v>
      </c>
      <c r="DH1404" s="78">
        <v>0</v>
      </c>
      <c r="DI1404" s="78">
        <v>6.6095962375978494E-6</v>
      </c>
      <c r="DJ1404" s="78">
        <v>6.6095962375978494E-6</v>
      </c>
      <c r="DK1404" s="78">
        <v>0</v>
      </c>
      <c r="DL1404" s="78">
        <v>6.6095962375978494E-6</v>
      </c>
    </row>
    <row r="1405" spans="98:116" x14ac:dyDescent="0.25">
      <c r="CT1405" s="78" t="s">
        <v>155</v>
      </c>
      <c r="CU1405" s="78" t="s">
        <v>447</v>
      </c>
      <c r="CV1405" s="78" t="s">
        <v>496</v>
      </c>
      <c r="CW1405" s="78">
        <v>2049</v>
      </c>
      <c r="CX1405" s="78">
        <v>0</v>
      </c>
      <c r="CY1405" s="78">
        <v>18552.334786110659</v>
      </c>
      <c r="CZ1405" s="78">
        <v>319.49113147948208</v>
      </c>
      <c r="DA1405" s="78">
        <v>11216.56262510797</v>
      </c>
      <c r="DB1405" s="78">
        <v>7016.2810295232139</v>
      </c>
      <c r="DC1405" s="78">
        <v>4838.6098212659754</v>
      </c>
      <c r="DD1405" s="78">
        <v>5.4075409488011756E-6</v>
      </c>
      <c r="DE1405" s="78">
        <v>0</v>
      </c>
      <c r="DF1405" s="78">
        <v>2.6164980743767299E-2</v>
      </c>
      <c r="DG1405" s="78">
        <v>2.6164980743767299E-2</v>
      </c>
      <c r="DH1405" s="78">
        <v>0</v>
      </c>
      <c r="DI1405" s="78">
        <v>6.6095962375978494E-6</v>
      </c>
      <c r="DJ1405" s="78">
        <v>6.6095962375978494E-6</v>
      </c>
      <c r="DK1405" s="78">
        <v>0</v>
      </c>
      <c r="DL1405" s="78">
        <v>6.6095962375978494E-6</v>
      </c>
    </row>
    <row r="1406" spans="98:116" x14ac:dyDescent="0.25">
      <c r="CT1406" s="78" t="s">
        <v>155</v>
      </c>
      <c r="CU1406" s="78" t="s">
        <v>447</v>
      </c>
      <c r="CV1406" s="78" t="s">
        <v>496</v>
      </c>
      <c r="CW1406" s="78">
        <v>2050</v>
      </c>
      <c r="CX1406" s="78">
        <v>0</v>
      </c>
      <c r="CY1406" s="78">
        <v>18552.334786110659</v>
      </c>
      <c r="CZ1406" s="78">
        <v>319.49113147948208</v>
      </c>
      <c r="DA1406" s="78">
        <v>11216.56262510797</v>
      </c>
      <c r="DB1406" s="78">
        <v>7016.2810295232139</v>
      </c>
      <c r="DC1406" s="78">
        <v>4838.6098212659754</v>
      </c>
      <c r="DD1406" s="78">
        <v>5.4075409488011756E-6</v>
      </c>
      <c r="DE1406" s="78">
        <v>0</v>
      </c>
      <c r="DF1406" s="78">
        <v>2.6164980743767299E-2</v>
      </c>
      <c r="DG1406" s="78">
        <v>2.6164980743767299E-2</v>
      </c>
      <c r="DH1406" s="78">
        <v>0</v>
      </c>
      <c r="DI1406" s="78">
        <v>6.6095962375978494E-6</v>
      </c>
      <c r="DJ1406" s="78">
        <v>6.6095962375978494E-6</v>
      </c>
      <c r="DK1406" s="78">
        <v>0</v>
      </c>
      <c r="DL1406" s="78">
        <v>6.6095962375978494E-6</v>
      </c>
    </row>
    <row r="1407" spans="98:116" x14ac:dyDescent="0.25">
      <c r="CT1407" s="78" t="s">
        <v>155</v>
      </c>
      <c r="CU1407" s="78" t="s">
        <v>447</v>
      </c>
      <c r="CV1407" s="78" t="s">
        <v>496</v>
      </c>
      <c r="CW1407" s="78">
        <v>2051</v>
      </c>
      <c r="CX1407" s="78">
        <v>0</v>
      </c>
      <c r="CY1407" s="78">
        <v>18552.334786110659</v>
      </c>
      <c r="CZ1407" s="78">
        <v>319.49113147948208</v>
      </c>
      <c r="DA1407" s="78">
        <v>11216.56262510797</v>
      </c>
      <c r="DB1407" s="78">
        <v>7016.2810295232139</v>
      </c>
      <c r="DC1407" s="78">
        <v>4838.6098212659754</v>
      </c>
      <c r="DD1407" s="78">
        <v>5.4075409488011756E-6</v>
      </c>
      <c r="DE1407" s="78">
        <v>0</v>
      </c>
      <c r="DF1407" s="78">
        <v>2.6164980743767299E-2</v>
      </c>
      <c r="DG1407" s="78">
        <v>2.6164980743767299E-2</v>
      </c>
      <c r="DH1407" s="78">
        <v>0</v>
      </c>
      <c r="DI1407" s="78">
        <v>6.6095962375978494E-6</v>
      </c>
      <c r="DJ1407" s="78">
        <v>6.6095962375978494E-6</v>
      </c>
      <c r="DK1407" s="78">
        <v>0</v>
      </c>
      <c r="DL1407" s="78">
        <v>6.6095962375978494E-6</v>
      </c>
    </row>
    <row r="1408" spans="98:116" x14ac:dyDescent="0.25">
      <c r="CT1408" s="78" t="s">
        <v>155</v>
      </c>
      <c r="CU1408" s="78" t="s">
        <v>447</v>
      </c>
      <c r="CV1408" s="78" t="s">
        <v>496</v>
      </c>
      <c r="CW1408" s="78">
        <v>2052</v>
      </c>
      <c r="CX1408" s="78">
        <v>0</v>
      </c>
      <c r="CY1408" s="78">
        <v>18552.334786110659</v>
      </c>
      <c r="CZ1408" s="78">
        <v>319.49113147948208</v>
      </c>
      <c r="DA1408" s="78">
        <v>11216.56262510797</v>
      </c>
      <c r="DB1408" s="78">
        <v>7016.2810295232139</v>
      </c>
      <c r="DC1408" s="78">
        <v>4838.6098212659754</v>
      </c>
      <c r="DD1408" s="78">
        <v>5.4075409488011756E-6</v>
      </c>
      <c r="DE1408" s="78">
        <v>0</v>
      </c>
      <c r="DF1408" s="78">
        <v>2.6164980743767299E-2</v>
      </c>
      <c r="DG1408" s="78">
        <v>2.6164980743767299E-2</v>
      </c>
      <c r="DH1408" s="78">
        <v>0</v>
      </c>
      <c r="DI1408" s="78">
        <v>7.0397492414109329E-6</v>
      </c>
      <c r="DJ1408" s="78">
        <v>7.0397492414109329E-6</v>
      </c>
      <c r="DK1408" s="78">
        <v>0</v>
      </c>
      <c r="DL1408" s="78">
        <v>7.0397492414109329E-6</v>
      </c>
    </row>
    <row r="1409" spans="98:116" x14ac:dyDescent="0.25">
      <c r="CT1409" s="78" t="s">
        <v>155</v>
      </c>
      <c r="CU1409" s="78" t="s">
        <v>447</v>
      </c>
      <c r="CV1409" s="78" t="s">
        <v>496</v>
      </c>
      <c r="CW1409" s="78">
        <v>2053</v>
      </c>
      <c r="CX1409" s="78">
        <v>0</v>
      </c>
      <c r="CY1409" s="78">
        <v>19462.128279168119</v>
      </c>
      <c r="CZ1409" s="78">
        <v>340.53564326273028</v>
      </c>
      <c r="DA1409" s="78">
        <v>11757.141276483489</v>
      </c>
      <c r="DB1409" s="78">
        <v>7364.4513594218888</v>
      </c>
      <c r="DC1409" s="78">
        <v>5078.7171331926793</v>
      </c>
      <c r="DD1409" s="78">
        <v>5.4075409488011756E-6</v>
      </c>
      <c r="DE1409" s="78">
        <v>0</v>
      </c>
      <c r="DF1409" s="78">
        <v>2.7463370865117527E-2</v>
      </c>
      <c r="DG1409" s="78">
        <v>2.7463370865117527E-2</v>
      </c>
      <c r="DH1409" s="78">
        <v>0</v>
      </c>
      <c r="DI1409" s="78">
        <v>7.0397492414109329E-6</v>
      </c>
      <c r="DJ1409" s="78">
        <v>7.0397492414109329E-6</v>
      </c>
      <c r="DK1409" s="78">
        <v>0</v>
      </c>
      <c r="DL1409" s="78">
        <v>7.0397492414109329E-6</v>
      </c>
    </row>
    <row r="1410" spans="98:116" x14ac:dyDescent="0.25">
      <c r="CT1410" s="78" t="s">
        <v>155</v>
      </c>
      <c r="CU1410" s="78" t="s">
        <v>447</v>
      </c>
      <c r="CV1410" s="78" t="s">
        <v>496</v>
      </c>
      <c r="CW1410" s="78">
        <v>2054</v>
      </c>
      <c r="CX1410" s="78">
        <v>0</v>
      </c>
      <c r="CY1410" s="78">
        <v>19462.128279168119</v>
      </c>
      <c r="CZ1410" s="78">
        <v>340.53564326273028</v>
      </c>
      <c r="DA1410" s="78">
        <v>11757.141276483489</v>
      </c>
      <c r="DB1410" s="78">
        <v>7364.4513594218888</v>
      </c>
      <c r="DC1410" s="78">
        <v>5078.7171331926793</v>
      </c>
      <c r="DD1410" s="78">
        <v>5.4075409488011756E-6</v>
      </c>
      <c r="DE1410" s="78">
        <v>0</v>
      </c>
      <c r="DF1410" s="78">
        <v>2.7463370865117527E-2</v>
      </c>
      <c r="DG1410" s="78">
        <v>2.7463370865117527E-2</v>
      </c>
      <c r="DH1410" s="78">
        <v>0</v>
      </c>
      <c r="DI1410" s="78">
        <v>7.0397492414109329E-6</v>
      </c>
      <c r="DJ1410" s="78">
        <v>7.0397492414109329E-6</v>
      </c>
      <c r="DK1410" s="78">
        <v>0</v>
      </c>
      <c r="DL1410" s="78">
        <v>7.0397492414109329E-6</v>
      </c>
    </row>
    <row r="1411" spans="98:116" x14ac:dyDescent="0.25">
      <c r="CT1411" s="78" t="s">
        <v>155</v>
      </c>
      <c r="CU1411" s="78" t="s">
        <v>447</v>
      </c>
      <c r="CV1411" s="78" t="s">
        <v>496</v>
      </c>
      <c r="CW1411" s="78">
        <v>2055</v>
      </c>
      <c r="CX1411" s="78">
        <v>0</v>
      </c>
      <c r="CY1411" s="78">
        <v>19462.128279168119</v>
      </c>
      <c r="CZ1411" s="78">
        <v>340.53564326273028</v>
      </c>
      <c r="DA1411" s="78">
        <v>11757.141276483489</v>
      </c>
      <c r="DB1411" s="78">
        <v>7364.4513594218888</v>
      </c>
      <c r="DC1411" s="78">
        <v>5078.7171331926793</v>
      </c>
      <c r="DD1411" s="78">
        <v>5.4075409488011756E-6</v>
      </c>
      <c r="DE1411" s="78">
        <v>0</v>
      </c>
      <c r="DF1411" s="78">
        <v>2.7463370865117527E-2</v>
      </c>
      <c r="DG1411" s="78">
        <v>2.7463370865117527E-2</v>
      </c>
      <c r="DH1411" s="78">
        <v>0</v>
      </c>
      <c r="DI1411" s="78">
        <v>7.0397492414109329E-6</v>
      </c>
      <c r="DJ1411" s="78">
        <v>7.0397492414109329E-6</v>
      </c>
      <c r="DK1411" s="78">
        <v>0</v>
      </c>
      <c r="DL1411" s="78">
        <v>7.0397492414109329E-6</v>
      </c>
    </row>
    <row r="1412" spans="98:116" x14ac:dyDescent="0.25">
      <c r="CT1412" s="78" t="s">
        <v>155</v>
      </c>
      <c r="CU1412" s="78" t="s">
        <v>447</v>
      </c>
      <c r="CV1412" s="78" t="s">
        <v>497</v>
      </c>
      <c r="CW1412" s="78">
        <v>2026</v>
      </c>
      <c r="CX1412" s="78">
        <v>0</v>
      </c>
      <c r="CY1412" s="78">
        <v>5.4750346070077969</v>
      </c>
      <c r="CZ1412" s="78">
        <v>0.71896016785821204</v>
      </c>
      <c r="DA1412" s="78">
        <v>3.0714971986151172</v>
      </c>
      <c r="DB1412" s="78">
        <v>1.684577240534455</v>
      </c>
      <c r="DC1412" s="78">
        <v>1.161728264080814</v>
      </c>
      <c r="DD1412" s="78">
        <v>1.7662615581599049E-5</v>
      </c>
      <c r="DE1412" s="78">
        <v>0</v>
      </c>
      <c r="DF1412" s="78">
        <v>2.0519159738737799E-5</v>
      </c>
      <c r="DG1412" s="78">
        <v>2.0519159738737799E-5</v>
      </c>
      <c r="DH1412" s="78">
        <v>0</v>
      </c>
      <c r="DI1412" s="78">
        <v>0</v>
      </c>
      <c r="DJ1412" s="78">
        <v>7.0397492414109329E-6</v>
      </c>
      <c r="DK1412" s="78">
        <v>0</v>
      </c>
      <c r="DL1412" s="78">
        <v>7.0397492414109329E-6</v>
      </c>
    </row>
    <row r="1413" spans="98:116" x14ac:dyDescent="0.25">
      <c r="CT1413" s="78" t="s">
        <v>155</v>
      </c>
      <c r="CU1413" s="78" t="s">
        <v>447</v>
      </c>
      <c r="CV1413" s="78" t="s">
        <v>497</v>
      </c>
      <c r="CW1413" s="78">
        <v>2027</v>
      </c>
      <c r="CX1413" s="78">
        <v>0</v>
      </c>
      <c r="CY1413" s="78">
        <v>5.4750346070077969</v>
      </c>
      <c r="CZ1413" s="78">
        <v>0.71896016785821204</v>
      </c>
      <c r="DA1413" s="78">
        <v>3.0714971986151172</v>
      </c>
      <c r="DB1413" s="78">
        <v>1.684577240534455</v>
      </c>
      <c r="DC1413" s="78">
        <v>1.161728264080814</v>
      </c>
      <c r="DD1413" s="78">
        <v>1.7662615581599049E-5</v>
      </c>
      <c r="DE1413" s="78">
        <v>0</v>
      </c>
      <c r="DF1413" s="78">
        <v>2.0519159738737799E-5</v>
      </c>
      <c r="DG1413" s="78">
        <v>2.0519159738737799E-5</v>
      </c>
      <c r="DH1413" s="78">
        <v>0</v>
      </c>
      <c r="DI1413" s="78">
        <v>1.2828435422522094E-6</v>
      </c>
      <c r="DJ1413" s="78">
        <v>0</v>
      </c>
      <c r="DK1413" s="78">
        <v>0</v>
      </c>
      <c r="DL1413" s="78">
        <v>0</v>
      </c>
    </row>
    <row r="1414" spans="98:116" x14ac:dyDescent="0.25">
      <c r="CT1414" s="78" t="s">
        <v>155</v>
      </c>
      <c r="CU1414" s="78" t="s">
        <v>447</v>
      </c>
      <c r="CV1414" s="78" t="s">
        <v>497</v>
      </c>
      <c r="CW1414" s="78">
        <v>2028</v>
      </c>
      <c r="CX1414" s="78">
        <v>0</v>
      </c>
      <c r="CY1414" s="78">
        <v>5.7770153400784947</v>
      </c>
      <c r="CZ1414" s="78">
        <v>0.74733835430388629</v>
      </c>
      <c r="DA1414" s="78">
        <v>3.2379513401017408</v>
      </c>
      <c r="DB1414" s="78">
        <v>1.7917256456728561</v>
      </c>
      <c r="DC1414" s="78">
        <v>1.235620590122789</v>
      </c>
      <c r="DD1414" s="78">
        <v>1.7662615581599049E-5</v>
      </c>
      <c r="DE1414" s="78">
        <v>0</v>
      </c>
      <c r="DF1414" s="78">
        <v>2.1824291488047386E-5</v>
      </c>
      <c r="DG1414" s="78">
        <v>2.1824291488047386E-5</v>
      </c>
      <c r="DH1414" s="78">
        <v>0</v>
      </c>
      <c r="DI1414" s="78">
        <v>1.3241394974844035E-6</v>
      </c>
      <c r="DJ1414" s="78">
        <v>1.3241394974844035E-6</v>
      </c>
      <c r="DK1414" s="78">
        <v>0</v>
      </c>
      <c r="DL1414" s="78">
        <v>1.3241394974844035E-6</v>
      </c>
    </row>
    <row r="1415" spans="98:116" x14ac:dyDescent="0.25">
      <c r="CT1415" s="78" t="s">
        <v>155</v>
      </c>
      <c r="CU1415" s="78" t="s">
        <v>447</v>
      </c>
      <c r="CV1415" s="78" t="s">
        <v>497</v>
      </c>
      <c r="CW1415" s="78">
        <v>2029</v>
      </c>
      <c r="CX1415" s="78">
        <v>0</v>
      </c>
      <c r="CY1415" s="78">
        <v>5.7770153400784947</v>
      </c>
      <c r="CZ1415" s="78">
        <v>0.74733835430388629</v>
      </c>
      <c r="DA1415" s="78">
        <v>3.2379513401017408</v>
      </c>
      <c r="DB1415" s="78">
        <v>1.7917256456728561</v>
      </c>
      <c r="DC1415" s="78">
        <v>1.235620590122789</v>
      </c>
      <c r="DD1415" s="78">
        <v>1.7662615581599049E-5</v>
      </c>
      <c r="DE1415" s="78">
        <v>0</v>
      </c>
      <c r="DF1415" s="78">
        <v>2.1824291488047386E-5</v>
      </c>
      <c r="DG1415" s="78">
        <v>2.1824291488047386E-5</v>
      </c>
      <c r="DH1415" s="78">
        <v>0</v>
      </c>
      <c r="DI1415" s="78">
        <v>1.3241394974844035E-6</v>
      </c>
      <c r="DJ1415" s="78">
        <v>1.3241394974844035E-6</v>
      </c>
      <c r="DK1415" s="78">
        <v>0</v>
      </c>
      <c r="DL1415" s="78">
        <v>1.3241394974844035E-6</v>
      </c>
    </row>
    <row r="1416" spans="98:116" x14ac:dyDescent="0.25">
      <c r="CT1416" s="78" t="s">
        <v>155</v>
      </c>
      <c r="CU1416" s="78" t="s">
        <v>447</v>
      </c>
      <c r="CV1416" s="78" t="s">
        <v>497</v>
      </c>
      <c r="CW1416" s="78">
        <v>2030</v>
      </c>
      <c r="CX1416" s="78">
        <v>0</v>
      </c>
      <c r="CY1416" s="78">
        <v>5.7770153400784947</v>
      </c>
      <c r="CZ1416" s="78">
        <v>0.74733835430388629</v>
      </c>
      <c r="DA1416" s="78">
        <v>3.2379513401017408</v>
      </c>
      <c r="DB1416" s="78">
        <v>1.7917256456728561</v>
      </c>
      <c r="DC1416" s="78">
        <v>1.235620590122789</v>
      </c>
      <c r="DD1416" s="78">
        <v>1.7662615581599049E-5</v>
      </c>
      <c r="DE1416" s="78">
        <v>0</v>
      </c>
      <c r="DF1416" s="78">
        <v>2.1824291488047386E-5</v>
      </c>
      <c r="DG1416" s="78">
        <v>2.1824291488047386E-5</v>
      </c>
      <c r="DH1416" s="78">
        <v>0</v>
      </c>
      <c r="DI1416" s="78">
        <v>1.3241394974844035E-6</v>
      </c>
      <c r="DJ1416" s="78">
        <v>1.3241394974844035E-6</v>
      </c>
      <c r="DK1416" s="78">
        <v>0</v>
      </c>
      <c r="DL1416" s="78">
        <v>1.3241394974844035E-6</v>
      </c>
    </row>
    <row r="1417" spans="98:116" x14ac:dyDescent="0.25">
      <c r="CT1417" s="78" t="s">
        <v>155</v>
      </c>
      <c r="CU1417" s="78" t="s">
        <v>447</v>
      </c>
      <c r="CV1417" s="78" t="s">
        <v>497</v>
      </c>
      <c r="CW1417" s="78">
        <v>2031</v>
      </c>
      <c r="CX1417" s="78">
        <v>0</v>
      </c>
      <c r="CY1417" s="78">
        <v>5.7770153400784947</v>
      </c>
      <c r="CZ1417" s="78">
        <v>0.74733835430388629</v>
      </c>
      <c r="DA1417" s="78">
        <v>3.2379513401017408</v>
      </c>
      <c r="DB1417" s="78">
        <v>1.7917256456728561</v>
      </c>
      <c r="DC1417" s="78">
        <v>1.235620590122789</v>
      </c>
      <c r="DD1417" s="78">
        <v>1.7662615581599049E-5</v>
      </c>
      <c r="DE1417" s="78">
        <v>0</v>
      </c>
      <c r="DF1417" s="78">
        <v>2.1824291488047386E-5</v>
      </c>
      <c r="DG1417" s="78">
        <v>2.1824291488047386E-5</v>
      </c>
      <c r="DH1417" s="78">
        <v>0</v>
      </c>
      <c r="DI1417" s="78">
        <v>1.3241394974844035E-6</v>
      </c>
      <c r="DJ1417" s="78">
        <v>1.3241394974844035E-6</v>
      </c>
      <c r="DK1417" s="78">
        <v>0</v>
      </c>
      <c r="DL1417" s="78">
        <v>1.3241394974844035E-6</v>
      </c>
    </row>
    <row r="1418" spans="98:116" x14ac:dyDescent="0.25">
      <c r="CT1418" s="78" t="s">
        <v>155</v>
      </c>
      <c r="CU1418" s="78" t="s">
        <v>447</v>
      </c>
      <c r="CV1418" s="78" t="s">
        <v>497</v>
      </c>
      <c r="CW1418" s="78">
        <v>2032</v>
      </c>
      <c r="CX1418" s="78">
        <v>0</v>
      </c>
      <c r="CY1418" s="78">
        <v>5.7770153400784947</v>
      </c>
      <c r="CZ1418" s="78">
        <v>0.74733835430388629</v>
      </c>
      <c r="DA1418" s="78">
        <v>3.2379513401017408</v>
      </c>
      <c r="DB1418" s="78">
        <v>1.7917256456728561</v>
      </c>
      <c r="DC1418" s="78">
        <v>1.235620590122789</v>
      </c>
      <c r="DD1418" s="78">
        <v>1.7662615581599049E-5</v>
      </c>
      <c r="DE1418" s="78">
        <v>0</v>
      </c>
      <c r="DF1418" s="78">
        <v>2.1824291488047386E-5</v>
      </c>
      <c r="DG1418" s="78">
        <v>2.1824291488047386E-5</v>
      </c>
      <c r="DH1418" s="78">
        <v>0</v>
      </c>
      <c r="DI1418" s="78">
        <v>1.3241394974844035E-6</v>
      </c>
      <c r="DJ1418" s="78">
        <v>1.3241394974844035E-6</v>
      </c>
      <c r="DK1418" s="78">
        <v>0</v>
      </c>
      <c r="DL1418" s="78">
        <v>1.3241394974844035E-6</v>
      </c>
    </row>
    <row r="1419" spans="98:116" x14ac:dyDescent="0.25">
      <c r="CT1419" s="78" t="s">
        <v>155</v>
      </c>
      <c r="CU1419" s="78" t="s">
        <v>447</v>
      </c>
      <c r="CV1419" s="78" t="s">
        <v>497</v>
      </c>
      <c r="CW1419" s="78">
        <v>2033</v>
      </c>
      <c r="CX1419" s="78">
        <v>0</v>
      </c>
      <c r="CY1419" s="78">
        <v>6.1205037377422116</v>
      </c>
      <c r="CZ1419" s="78">
        <v>0.77885081086863173</v>
      </c>
      <c r="DA1419" s="78">
        <v>3.4265150031539551</v>
      </c>
      <c r="DB1419" s="78">
        <v>1.9151379237196251</v>
      </c>
      <c r="DC1419" s="78">
        <v>1.32072890578307</v>
      </c>
      <c r="DD1419" s="78">
        <v>1.7662615581599049E-5</v>
      </c>
      <c r="DE1419" s="78">
        <v>0</v>
      </c>
      <c r="DF1419" s="78">
        <v>2.3327526950352316E-5</v>
      </c>
      <c r="DG1419" s="78">
        <v>2.3327526950352316E-5</v>
      </c>
      <c r="DH1419" s="78">
        <v>0</v>
      </c>
      <c r="DI1419" s="78">
        <v>1.376805002020587E-6</v>
      </c>
      <c r="DJ1419" s="78">
        <v>1.376805002020587E-6</v>
      </c>
      <c r="DK1419" s="78">
        <v>0</v>
      </c>
      <c r="DL1419" s="78">
        <v>1.376805002020587E-6</v>
      </c>
    </row>
    <row r="1420" spans="98:116" x14ac:dyDescent="0.25">
      <c r="CT1420" s="78" t="s">
        <v>155</v>
      </c>
      <c r="CU1420" s="78" t="s">
        <v>447</v>
      </c>
      <c r="CV1420" s="78" t="s">
        <v>497</v>
      </c>
      <c r="CW1420" s="78">
        <v>2034</v>
      </c>
      <c r="CX1420" s="78">
        <v>0</v>
      </c>
      <c r="CY1420" s="78">
        <v>6.1205037377422116</v>
      </c>
      <c r="CZ1420" s="78">
        <v>0.77885081086863173</v>
      </c>
      <c r="DA1420" s="78">
        <v>3.4265150031539551</v>
      </c>
      <c r="DB1420" s="78">
        <v>1.9151379237196251</v>
      </c>
      <c r="DC1420" s="78">
        <v>1.32072890578307</v>
      </c>
      <c r="DD1420" s="78">
        <v>1.7662615581599049E-5</v>
      </c>
      <c r="DE1420" s="78">
        <v>0</v>
      </c>
      <c r="DF1420" s="78">
        <v>2.3327526950352316E-5</v>
      </c>
      <c r="DG1420" s="78">
        <v>2.3327526950352316E-5</v>
      </c>
      <c r="DH1420" s="78">
        <v>0</v>
      </c>
      <c r="DI1420" s="78">
        <v>1.376805002020587E-6</v>
      </c>
      <c r="DJ1420" s="78">
        <v>1.376805002020587E-6</v>
      </c>
      <c r="DK1420" s="78">
        <v>0</v>
      </c>
      <c r="DL1420" s="78">
        <v>1.376805002020587E-6</v>
      </c>
    </row>
    <row r="1421" spans="98:116" x14ac:dyDescent="0.25">
      <c r="CT1421" s="78" t="s">
        <v>155</v>
      </c>
      <c r="CU1421" s="78" t="s">
        <v>447</v>
      </c>
      <c r="CV1421" s="78" t="s">
        <v>497</v>
      </c>
      <c r="CW1421" s="78">
        <v>2035</v>
      </c>
      <c r="CX1421" s="78">
        <v>0</v>
      </c>
      <c r="CY1421" s="78">
        <v>6.1205037377422116</v>
      </c>
      <c r="CZ1421" s="78">
        <v>0.77885081086863173</v>
      </c>
      <c r="DA1421" s="78">
        <v>3.4265150031539551</v>
      </c>
      <c r="DB1421" s="78">
        <v>1.9151379237196251</v>
      </c>
      <c r="DC1421" s="78">
        <v>1.32072890578307</v>
      </c>
      <c r="DD1421" s="78">
        <v>1.7662615581599049E-5</v>
      </c>
      <c r="DE1421" s="78">
        <v>0</v>
      </c>
      <c r="DF1421" s="78">
        <v>2.3327526950352316E-5</v>
      </c>
      <c r="DG1421" s="78">
        <v>2.3327526950352316E-5</v>
      </c>
      <c r="DH1421" s="78">
        <v>0</v>
      </c>
      <c r="DI1421" s="78">
        <v>1.376805002020587E-6</v>
      </c>
      <c r="DJ1421" s="78">
        <v>1.376805002020587E-6</v>
      </c>
      <c r="DK1421" s="78">
        <v>0</v>
      </c>
      <c r="DL1421" s="78">
        <v>1.376805002020587E-6</v>
      </c>
    </row>
    <row r="1422" spans="98:116" x14ac:dyDescent="0.25">
      <c r="CT1422" s="78" t="s">
        <v>155</v>
      </c>
      <c r="CU1422" s="78" t="s">
        <v>447</v>
      </c>
      <c r="CV1422" s="78" t="s">
        <v>497</v>
      </c>
      <c r="CW1422" s="78">
        <v>2036</v>
      </c>
      <c r="CX1422" s="78">
        <v>0</v>
      </c>
      <c r="CY1422" s="78">
        <v>6.1205037377422116</v>
      </c>
      <c r="CZ1422" s="78">
        <v>0.77885081086863173</v>
      </c>
      <c r="DA1422" s="78">
        <v>3.4265150031539551</v>
      </c>
      <c r="DB1422" s="78">
        <v>1.9151379237196251</v>
      </c>
      <c r="DC1422" s="78">
        <v>1.32072890578307</v>
      </c>
      <c r="DD1422" s="78">
        <v>1.7662615581599049E-5</v>
      </c>
      <c r="DE1422" s="78">
        <v>0</v>
      </c>
      <c r="DF1422" s="78">
        <v>2.3327526950352316E-5</v>
      </c>
      <c r="DG1422" s="78">
        <v>2.3327526950352316E-5</v>
      </c>
      <c r="DH1422" s="78">
        <v>0</v>
      </c>
      <c r="DI1422" s="78">
        <v>1.376805002020587E-6</v>
      </c>
      <c r="DJ1422" s="78">
        <v>1.376805002020587E-6</v>
      </c>
      <c r="DK1422" s="78">
        <v>0</v>
      </c>
      <c r="DL1422" s="78">
        <v>1.376805002020587E-6</v>
      </c>
    </row>
    <row r="1423" spans="98:116" x14ac:dyDescent="0.25">
      <c r="CT1423" s="78" t="s">
        <v>155</v>
      </c>
      <c r="CU1423" s="78" t="s">
        <v>447</v>
      </c>
      <c r="CV1423" s="78" t="s">
        <v>497</v>
      </c>
      <c r="CW1423" s="78">
        <v>2037</v>
      </c>
      <c r="CX1423" s="78">
        <v>0</v>
      </c>
      <c r="CY1423" s="78">
        <v>6.1205037377422116</v>
      </c>
      <c r="CZ1423" s="78">
        <v>0.77885081086863173</v>
      </c>
      <c r="DA1423" s="78">
        <v>3.4265150031539551</v>
      </c>
      <c r="DB1423" s="78">
        <v>1.9151379237196251</v>
      </c>
      <c r="DC1423" s="78">
        <v>1.32072890578307</v>
      </c>
      <c r="DD1423" s="78">
        <v>1.7662615581599049E-5</v>
      </c>
      <c r="DE1423" s="78">
        <v>0</v>
      </c>
      <c r="DF1423" s="78">
        <v>2.3327526950352316E-5</v>
      </c>
      <c r="DG1423" s="78">
        <v>2.3327526950352316E-5</v>
      </c>
      <c r="DH1423" s="78">
        <v>0</v>
      </c>
      <c r="DI1423" s="78">
        <v>1.376805002020587E-6</v>
      </c>
      <c r="DJ1423" s="78">
        <v>1.376805002020587E-6</v>
      </c>
      <c r="DK1423" s="78">
        <v>0</v>
      </c>
      <c r="DL1423" s="78">
        <v>1.376805002020587E-6</v>
      </c>
    </row>
    <row r="1424" spans="98:116" x14ac:dyDescent="0.25">
      <c r="CT1424" s="78" t="s">
        <v>155</v>
      </c>
      <c r="CU1424" s="78" t="s">
        <v>447</v>
      </c>
      <c r="CV1424" s="78" t="s">
        <v>497</v>
      </c>
      <c r="CW1424" s="78">
        <v>2038</v>
      </c>
      <c r="CX1424" s="78">
        <v>0</v>
      </c>
      <c r="CY1424" s="78">
        <v>6.5028144709638447</v>
      </c>
      <c r="CZ1424" s="78">
        <v>0.81303636269304536</v>
      </c>
      <c r="DA1424" s="78">
        <v>3.6355267003048408</v>
      </c>
      <c r="DB1424" s="78">
        <v>2.0542514079659471</v>
      </c>
      <c r="DC1424" s="78">
        <v>1.416665181469924</v>
      </c>
      <c r="DD1424" s="78">
        <v>1.7662615581599049E-5</v>
      </c>
      <c r="DE1424" s="78">
        <v>0</v>
      </c>
      <c r="DF1424" s="78">
        <v>2.5022012508139525E-5</v>
      </c>
      <c r="DG1424" s="78">
        <v>2.5022012508139525E-5</v>
      </c>
      <c r="DH1424" s="78">
        <v>0</v>
      </c>
      <c r="DI1424" s="78">
        <v>1.4361647992769609E-6</v>
      </c>
      <c r="DJ1424" s="78">
        <v>1.4361647992769609E-6</v>
      </c>
      <c r="DK1424" s="78">
        <v>0</v>
      </c>
      <c r="DL1424" s="78">
        <v>1.4361647992769609E-6</v>
      </c>
    </row>
    <row r="1425" spans="98:116" x14ac:dyDescent="0.25">
      <c r="CT1425" s="78" t="s">
        <v>155</v>
      </c>
      <c r="CU1425" s="78" t="s">
        <v>447</v>
      </c>
      <c r="CV1425" s="78" t="s">
        <v>497</v>
      </c>
      <c r="CW1425" s="78">
        <v>2039</v>
      </c>
      <c r="CX1425" s="78">
        <v>0</v>
      </c>
      <c r="CY1425" s="78">
        <v>6.5028144709638447</v>
      </c>
      <c r="CZ1425" s="78">
        <v>0.81303636269304536</v>
      </c>
      <c r="DA1425" s="78">
        <v>3.6355267003048408</v>
      </c>
      <c r="DB1425" s="78">
        <v>2.0542514079659471</v>
      </c>
      <c r="DC1425" s="78">
        <v>1.416665181469924</v>
      </c>
      <c r="DD1425" s="78">
        <v>1.7662615581599049E-5</v>
      </c>
      <c r="DE1425" s="78">
        <v>0</v>
      </c>
      <c r="DF1425" s="78">
        <v>2.5022012508139525E-5</v>
      </c>
      <c r="DG1425" s="78">
        <v>2.5022012508139525E-5</v>
      </c>
      <c r="DH1425" s="78">
        <v>0</v>
      </c>
      <c r="DI1425" s="78">
        <v>1.4361647992769609E-6</v>
      </c>
      <c r="DJ1425" s="78">
        <v>1.4361647992769609E-6</v>
      </c>
      <c r="DK1425" s="78">
        <v>0</v>
      </c>
      <c r="DL1425" s="78">
        <v>1.4361647992769609E-6</v>
      </c>
    </row>
    <row r="1426" spans="98:116" x14ac:dyDescent="0.25">
      <c r="CT1426" s="78" t="s">
        <v>155</v>
      </c>
      <c r="CU1426" s="78" t="s">
        <v>447</v>
      </c>
      <c r="CV1426" s="78" t="s">
        <v>497</v>
      </c>
      <c r="CW1426" s="78">
        <v>2040</v>
      </c>
      <c r="CX1426" s="78">
        <v>0</v>
      </c>
      <c r="CY1426" s="78">
        <v>6.5028144709638447</v>
      </c>
      <c r="CZ1426" s="78">
        <v>0.81303636269304536</v>
      </c>
      <c r="DA1426" s="78">
        <v>3.6355267003048408</v>
      </c>
      <c r="DB1426" s="78">
        <v>2.0542514079659471</v>
      </c>
      <c r="DC1426" s="78">
        <v>1.416665181469924</v>
      </c>
      <c r="DD1426" s="78">
        <v>1.7662615581599049E-5</v>
      </c>
      <c r="DE1426" s="78">
        <v>0</v>
      </c>
      <c r="DF1426" s="78">
        <v>2.5022012508139525E-5</v>
      </c>
      <c r="DG1426" s="78">
        <v>2.5022012508139525E-5</v>
      </c>
      <c r="DH1426" s="78">
        <v>0</v>
      </c>
      <c r="DI1426" s="78">
        <v>1.4361647992769609E-6</v>
      </c>
      <c r="DJ1426" s="78">
        <v>1.4361647992769609E-6</v>
      </c>
      <c r="DK1426" s="78">
        <v>0</v>
      </c>
      <c r="DL1426" s="78">
        <v>1.4361647992769609E-6</v>
      </c>
    </row>
    <row r="1427" spans="98:116" x14ac:dyDescent="0.25">
      <c r="CT1427" s="78" t="s">
        <v>155</v>
      </c>
      <c r="CU1427" s="78" t="s">
        <v>447</v>
      </c>
      <c r="CV1427" s="78" t="s">
        <v>497</v>
      </c>
      <c r="CW1427" s="78">
        <v>2041</v>
      </c>
      <c r="CX1427" s="78">
        <v>0</v>
      </c>
      <c r="CY1427" s="78">
        <v>6.5028144709638447</v>
      </c>
      <c r="CZ1427" s="78">
        <v>0.81303636269304536</v>
      </c>
      <c r="DA1427" s="78">
        <v>3.6355267003048408</v>
      </c>
      <c r="DB1427" s="78">
        <v>2.0542514079659471</v>
      </c>
      <c r="DC1427" s="78">
        <v>1.416665181469924</v>
      </c>
      <c r="DD1427" s="78">
        <v>1.7662615581599049E-5</v>
      </c>
      <c r="DE1427" s="78">
        <v>0</v>
      </c>
      <c r="DF1427" s="78">
        <v>2.5022012508139525E-5</v>
      </c>
      <c r="DG1427" s="78">
        <v>2.5022012508139525E-5</v>
      </c>
      <c r="DH1427" s="78">
        <v>0</v>
      </c>
      <c r="DI1427" s="78">
        <v>1.4361647992769609E-6</v>
      </c>
      <c r="DJ1427" s="78">
        <v>1.4361647992769609E-6</v>
      </c>
      <c r="DK1427" s="78">
        <v>0</v>
      </c>
      <c r="DL1427" s="78">
        <v>1.4361647992769609E-6</v>
      </c>
    </row>
    <row r="1428" spans="98:116" x14ac:dyDescent="0.25">
      <c r="CT1428" s="78" t="s">
        <v>155</v>
      </c>
      <c r="CU1428" s="78" t="s">
        <v>447</v>
      </c>
      <c r="CV1428" s="78" t="s">
        <v>497</v>
      </c>
      <c r="CW1428" s="78">
        <v>2042</v>
      </c>
      <c r="CX1428" s="78">
        <v>0</v>
      </c>
      <c r="CY1428" s="78">
        <v>6.5028144709638447</v>
      </c>
      <c r="CZ1428" s="78">
        <v>0.81303636269304536</v>
      </c>
      <c r="DA1428" s="78">
        <v>3.6355267003048408</v>
      </c>
      <c r="DB1428" s="78">
        <v>2.0542514079659471</v>
      </c>
      <c r="DC1428" s="78">
        <v>1.416665181469924</v>
      </c>
      <c r="DD1428" s="78">
        <v>1.7662615581599049E-5</v>
      </c>
      <c r="DE1428" s="78">
        <v>0</v>
      </c>
      <c r="DF1428" s="78">
        <v>2.5022012508139525E-5</v>
      </c>
      <c r="DG1428" s="78">
        <v>2.5022012508139525E-5</v>
      </c>
      <c r="DH1428" s="78">
        <v>0</v>
      </c>
      <c r="DI1428" s="78">
        <v>1.4361647992769609E-6</v>
      </c>
      <c r="DJ1428" s="78">
        <v>1.4361647992769609E-6</v>
      </c>
      <c r="DK1428" s="78">
        <v>0</v>
      </c>
      <c r="DL1428" s="78">
        <v>1.4361647992769609E-6</v>
      </c>
    </row>
    <row r="1429" spans="98:116" x14ac:dyDescent="0.25">
      <c r="CT1429" s="78" t="s">
        <v>155</v>
      </c>
      <c r="CU1429" s="78" t="s">
        <v>447</v>
      </c>
      <c r="CV1429" s="78" t="s">
        <v>497</v>
      </c>
      <c r="CW1429" s="78">
        <v>2043</v>
      </c>
      <c r="CX1429" s="78">
        <v>0</v>
      </c>
      <c r="CY1429" s="78">
        <v>6.9209339048534133</v>
      </c>
      <c r="CZ1429" s="78">
        <v>0.84943606974448449</v>
      </c>
      <c r="DA1429" s="78">
        <v>3.8631868733596009</v>
      </c>
      <c r="DB1429" s="78">
        <v>2.2083109617493162</v>
      </c>
      <c r="DC1429" s="78">
        <v>1.5229086553073339</v>
      </c>
      <c r="DD1429" s="78">
        <v>1.7662615581599049E-5</v>
      </c>
      <c r="DE1429" s="78">
        <v>0</v>
      </c>
      <c r="DF1429" s="78">
        <v>2.6898550144583371E-5</v>
      </c>
      <c r="DG1429" s="78">
        <v>2.6898550144583371E-5</v>
      </c>
      <c r="DH1429" s="78">
        <v>0</v>
      </c>
      <c r="DI1429" s="78">
        <v>1.5015936609339305E-6</v>
      </c>
      <c r="DJ1429" s="78">
        <v>1.5015936609339305E-6</v>
      </c>
      <c r="DK1429" s="78">
        <v>0</v>
      </c>
      <c r="DL1429" s="78">
        <v>1.5015936609339305E-6</v>
      </c>
    </row>
    <row r="1430" spans="98:116" x14ac:dyDescent="0.25">
      <c r="CT1430" s="78" t="s">
        <v>155</v>
      </c>
      <c r="CU1430" s="78" t="s">
        <v>447</v>
      </c>
      <c r="CV1430" s="78" t="s">
        <v>497</v>
      </c>
      <c r="CW1430" s="78">
        <v>2044</v>
      </c>
      <c r="CX1430" s="78">
        <v>0</v>
      </c>
      <c r="CY1430" s="78">
        <v>6.9209339048534133</v>
      </c>
      <c r="CZ1430" s="78">
        <v>0.84943606974448449</v>
      </c>
      <c r="DA1430" s="78">
        <v>3.8631868733596009</v>
      </c>
      <c r="DB1430" s="78">
        <v>2.2083109617493162</v>
      </c>
      <c r="DC1430" s="78">
        <v>1.5229086553073339</v>
      </c>
      <c r="DD1430" s="78">
        <v>1.7662615581599049E-5</v>
      </c>
      <c r="DE1430" s="78">
        <v>0</v>
      </c>
      <c r="DF1430" s="78">
        <v>2.6898550144583371E-5</v>
      </c>
      <c r="DG1430" s="78">
        <v>2.6898550144583371E-5</v>
      </c>
      <c r="DH1430" s="78">
        <v>0</v>
      </c>
      <c r="DI1430" s="78">
        <v>1.5015936609339305E-6</v>
      </c>
      <c r="DJ1430" s="78">
        <v>1.5015936609339305E-6</v>
      </c>
      <c r="DK1430" s="78">
        <v>0</v>
      </c>
      <c r="DL1430" s="78">
        <v>1.5015936609339305E-6</v>
      </c>
    </row>
    <row r="1431" spans="98:116" x14ac:dyDescent="0.25">
      <c r="CT1431" s="78" t="s">
        <v>155</v>
      </c>
      <c r="CU1431" s="78" t="s">
        <v>447</v>
      </c>
      <c r="CV1431" s="78" t="s">
        <v>497</v>
      </c>
      <c r="CW1431" s="78">
        <v>2045</v>
      </c>
      <c r="CX1431" s="78">
        <v>0</v>
      </c>
      <c r="CY1431" s="78">
        <v>6.9209339048534133</v>
      </c>
      <c r="CZ1431" s="78">
        <v>0.84943606974448449</v>
      </c>
      <c r="DA1431" s="78">
        <v>3.8631868733596009</v>
      </c>
      <c r="DB1431" s="78">
        <v>2.2083109617493162</v>
      </c>
      <c r="DC1431" s="78">
        <v>1.5229086553073339</v>
      </c>
      <c r="DD1431" s="78">
        <v>1.7662615581599049E-5</v>
      </c>
      <c r="DE1431" s="78">
        <v>0</v>
      </c>
      <c r="DF1431" s="78">
        <v>2.6898550144583371E-5</v>
      </c>
      <c r="DG1431" s="78">
        <v>2.6898550144583371E-5</v>
      </c>
      <c r="DH1431" s="78">
        <v>0</v>
      </c>
      <c r="DI1431" s="78">
        <v>1.5015936609339305E-6</v>
      </c>
      <c r="DJ1431" s="78">
        <v>1.5015936609339305E-6</v>
      </c>
      <c r="DK1431" s="78">
        <v>0</v>
      </c>
      <c r="DL1431" s="78">
        <v>1.5015936609339305E-6</v>
      </c>
    </row>
    <row r="1432" spans="98:116" x14ac:dyDescent="0.25">
      <c r="CT1432" s="78" t="s">
        <v>155</v>
      </c>
      <c r="CU1432" s="78" t="s">
        <v>447</v>
      </c>
      <c r="CV1432" s="78" t="s">
        <v>497</v>
      </c>
      <c r="CW1432" s="78">
        <v>2046</v>
      </c>
      <c r="CX1432" s="78">
        <v>0</v>
      </c>
      <c r="CY1432" s="78">
        <v>6.9209339048534133</v>
      </c>
      <c r="CZ1432" s="78">
        <v>0.84943606974448449</v>
      </c>
      <c r="DA1432" s="78">
        <v>3.8631868733596009</v>
      </c>
      <c r="DB1432" s="78">
        <v>2.2083109617493162</v>
      </c>
      <c r="DC1432" s="78">
        <v>1.5229086553073339</v>
      </c>
      <c r="DD1432" s="78">
        <v>1.7662615581599049E-5</v>
      </c>
      <c r="DE1432" s="78">
        <v>0</v>
      </c>
      <c r="DF1432" s="78">
        <v>2.6898550144583371E-5</v>
      </c>
      <c r="DG1432" s="78">
        <v>2.6898550144583371E-5</v>
      </c>
      <c r="DH1432" s="78">
        <v>0</v>
      </c>
      <c r="DI1432" s="78">
        <v>1.5015936609339305E-6</v>
      </c>
      <c r="DJ1432" s="78">
        <v>1.5015936609339305E-6</v>
      </c>
      <c r="DK1432" s="78">
        <v>0</v>
      </c>
      <c r="DL1432" s="78">
        <v>1.5015936609339305E-6</v>
      </c>
    </row>
    <row r="1433" spans="98:116" x14ac:dyDescent="0.25">
      <c r="CT1433" s="78" t="s">
        <v>155</v>
      </c>
      <c r="CU1433" s="78" t="s">
        <v>447</v>
      </c>
      <c r="CV1433" s="78" t="s">
        <v>497</v>
      </c>
      <c r="CW1433" s="78">
        <v>2047</v>
      </c>
      <c r="CX1433" s="78">
        <v>0</v>
      </c>
      <c r="CY1433" s="78">
        <v>6.9209339048534133</v>
      </c>
      <c r="CZ1433" s="78">
        <v>0.84943606974448449</v>
      </c>
      <c r="DA1433" s="78">
        <v>3.8631868733596009</v>
      </c>
      <c r="DB1433" s="78">
        <v>2.2083109617493162</v>
      </c>
      <c r="DC1433" s="78">
        <v>1.5229086553073339</v>
      </c>
      <c r="DD1433" s="78">
        <v>1.7662615581599049E-5</v>
      </c>
      <c r="DE1433" s="78">
        <v>0</v>
      </c>
      <c r="DF1433" s="78">
        <v>2.6898550144583371E-5</v>
      </c>
      <c r="DG1433" s="78">
        <v>2.6898550144583371E-5</v>
      </c>
      <c r="DH1433" s="78">
        <v>0</v>
      </c>
      <c r="DI1433" s="78">
        <v>1.5015936609339305E-6</v>
      </c>
      <c r="DJ1433" s="78">
        <v>1.5015936609339305E-6</v>
      </c>
      <c r="DK1433" s="78">
        <v>0</v>
      </c>
      <c r="DL1433" s="78">
        <v>1.5015936609339305E-6</v>
      </c>
    </row>
    <row r="1434" spans="98:116" x14ac:dyDescent="0.25">
      <c r="CT1434" s="78" t="s">
        <v>155</v>
      </c>
      <c r="CU1434" s="78" t="s">
        <v>447</v>
      </c>
      <c r="CV1434" s="78" t="s">
        <v>497</v>
      </c>
      <c r="CW1434" s="78">
        <v>2048</v>
      </c>
      <c r="CX1434" s="78">
        <v>0</v>
      </c>
      <c r="CY1434" s="78">
        <v>7.3713487866929261</v>
      </c>
      <c r="CZ1434" s="78">
        <v>0.88758656625867483</v>
      </c>
      <c r="DA1434" s="78">
        <v>4.1074699954702956</v>
      </c>
      <c r="DB1434" s="78">
        <v>2.3762922249639429</v>
      </c>
      <c r="DC1434" s="78">
        <v>1.6387529019329841</v>
      </c>
      <c r="DD1434" s="78">
        <v>1.7662615581599049E-5</v>
      </c>
      <c r="DE1434" s="78">
        <v>0</v>
      </c>
      <c r="DF1434" s="78">
        <v>2.8944662540072182E-5</v>
      </c>
      <c r="DG1434" s="78">
        <v>2.8944662540072182E-5</v>
      </c>
      <c r="DH1434" s="78">
        <v>0</v>
      </c>
      <c r="DI1434" s="78">
        <v>1.5724293932757285E-6</v>
      </c>
      <c r="DJ1434" s="78">
        <v>1.5724293932757285E-6</v>
      </c>
      <c r="DK1434" s="78">
        <v>0</v>
      </c>
      <c r="DL1434" s="78">
        <v>1.5724293932757285E-6</v>
      </c>
    </row>
    <row r="1435" spans="98:116" x14ac:dyDescent="0.25">
      <c r="CT1435" s="78" t="s">
        <v>155</v>
      </c>
      <c r="CU1435" s="78" t="s">
        <v>447</v>
      </c>
      <c r="CV1435" s="78" t="s">
        <v>497</v>
      </c>
      <c r="CW1435" s="78">
        <v>2049</v>
      </c>
      <c r="CX1435" s="78">
        <v>0</v>
      </c>
      <c r="CY1435" s="78">
        <v>7.3713487866929261</v>
      </c>
      <c r="CZ1435" s="78">
        <v>0.88758656625867483</v>
      </c>
      <c r="DA1435" s="78">
        <v>4.1074699954702956</v>
      </c>
      <c r="DB1435" s="78">
        <v>2.3762922249639429</v>
      </c>
      <c r="DC1435" s="78">
        <v>1.6387529019329841</v>
      </c>
      <c r="DD1435" s="78">
        <v>1.7662615581599049E-5</v>
      </c>
      <c r="DE1435" s="78">
        <v>0</v>
      </c>
      <c r="DF1435" s="78">
        <v>2.8944662540072182E-5</v>
      </c>
      <c r="DG1435" s="78">
        <v>2.8944662540072182E-5</v>
      </c>
      <c r="DH1435" s="78">
        <v>0</v>
      </c>
      <c r="DI1435" s="78">
        <v>1.5724293932757285E-6</v>
      </c>
      <c r="DJ1435" s="78">
        <v>1.5724293932757285E-6</v>
      </c>
      <c r="DK1435" s="78">
        <v>0</v>
      </c>
      <c r="DL1435" s="78">
        <v>1.5724293932757285E-6</v>
      </c>
    </row>
    <row r="1436" spans="98:116" x14ac:dyDescent="0.25">
      <c r="CT1436" s="78" t="s">
        <v>155</v>
      </c>
      <c r="CU1436" s="78" t="s">
        <v>447</v>
      </c>
      <c r="CV1436" s="78" t="s">
        <v>497</v>
      </c>
      <c r="CW1436" s="78">
        <v>2050</v>
      </c>
      <c r="CX1436" s="78">
        <v>0</v>
      </c>
      <c r="CY1436" s="78">
        <v>7.3713487866929261</v>
      </c>
      <c r="CZ1436" s="78">
        <v>0.88758656625867483</v>
      </c>
      <c r="DA1436" s="78">
        <v>4.1074699954702956</v>
      </c>
      <c r="DB1436" s="78">
        <v>2.3762922249639429</v>
      </c>
      <c r="DC1436" s="78">
        <v>1.6387529019329841</v>
      </c>
      <c r="DD1436" s="78">
        <v>1.7662615581599049E-5</v>
      </c>
      <c r="DE1436" s="78">
        <v>0</v>
      </c>
      <c r="DF1436" s="78">
        <v>2.8944662540072182E-5</v>
      </c>
      <c r="DG1436" s="78">
        <v>2.8944662540072182E-5</v>
      </c>
      <c r="DH1436" s="78">
        <v>0</v>
      </c>
      <c r="DI1436" s="78">
        <v>1.5724293932757285E-6</v>
      </c>
      <c r="DJ1436" s="78">
        <v>1.5724293932757285E-6</v>
      </c>
      <c r="DK1436" s="78">
        <v>0</v>
      </c>
      <c r="DL1436" s="78">
        <v>1.5724293932757285E-6</v>
      </c>
    </row>
    <row r="1437" spans="98:116" x14ac:dyDescent="0.25">
      <c r="CT1437" s="78" t="s">
        <v>155</v>
      </c>
      <c r="CU1437" s="78" t="s">
        <v>447</v>
      </c>
      <c r="CV1437" s="78" t="s">
        <v>497</v>
      </c>
      <c r="CW1437" s="78">
        <v>2051</v>
      </c>
      <c r="CX1437" s="78">
        <v>0</v>
      </c>
      <c r="CY1437" s="78">
        <v>7.3713487866929261</v>
      </c>
      <c r="CZ1437" s="78">
        <v>0.88758656625867483</v>
      </c>
      <c r="DA1437" s="78">
        <v>4.1074699954702956</v>
      </c>
      <c r="DB1437" s="78">
        <v>2.3762922249639429</v>
      </c>
      <c r="DC1437" s="78">
        <v>1.6387529019329841</v>
      </c>
      <c r="DD1437" s="78">
        <v>1.7662615581599049E-5</v>
      </c>
      <c r="DE1437" s="78">
        <v>0</v>
      </c>
      <c r="DF1437" s="78">
        <v>2.8944662540072182E-5</v>
      </c>
      <c r="DG1437" s="78">
        <v>2.8944662540072182E-5</v>
      </c>
      <c r="DH1437" s="78">
        <v>0</v>
      </c>
      <c r="DI1437" s="78">
        <v>1.5724293932757285E-6</v>
      </c>
      <c r="DJ1437" s="78">
        <v>1.5724293932757285E-6</v>
      </c>
      <c r="DK1437" s="78">
        <v>0</v>
      </c>
      <c r="DL1437" s="78">
        <v>1.5724293932757285E-6</v>
      </c>
    </row>
    <row r="1438" spans="98:116" x14ac:dyDescent="0.25">
      <c r="CT1438" s="78" t="s">
        <v>155</v>
      </c>
      <c r="CU1438" s="78" t="s">
        <v>447</v>
      </c>
      <c r="CV1438" s="78" t="s">
        <v>497</v>
      </c>
      <c r="CW1438" s="78">
        <v>2052</v>
      </c>
      <c r="CX1438" s="78">
        <v>0</v>
      </c>
      <c r="CY1438" s="78">
        <v>7.3713487866929261</v>
      </c>
      <c r="CZ1438" s="78">
        <v>0.88758656625867483</v>
      </c>
      <c r="DA1438" s="78">
        <v>4.1074699954702956</v>
      </c>
      <c r="DB1438" s="78">
        <v>2.3762922249639429</v>
      </c>
      <c r="DC1438" s="78">
        <v>1.6387529019329841</v>
      </c>
      <c r="DD1438" s="78">
        <v>1.7662615581599049E-5</v>
      </c>
      <c r="DE1438" s="78">
        <v>0</v>
      </c>
      <c r="DF1438" s="78">
        <v>2.8944662540072182E-5</v>
      </c>
      <c r="DG1438" s="78">
        <v>2.8944662540072182E-5</v>
      </c>
      <c r="DH1438" s="78">
        <v>0</v>
      </c>
      <c r="DI1438" s="78">
        <v>1.5724293932757285E-6</v>
      </c>
      <c r="DJ1438" s="78">
        <v>1.5724293932757285E-6</v>
      </c>
      <c r="DK1438" s="78">
        <v>0</v>
      </c>
      <c r="DL1438" s="78">
        <v>1.5724293932757285E-6</v>
      </c>
    </row>
    <row r="1439" spans="98:116" x14ac:dyDescent="0.25">
      <c r="CT1439" s="78" t="s">
        <v>155</v>
      </c>
      <c r="CU1439" s="78" t="s">
        <v>447</v>
      </c>
      <c r="CV1439" s="78" t="s">
        <v>497</v>
      </c>
      <c r="CW1439" s="78">
        <v>2053</v>
      </c>
      <c r="CX1439" s="78">
        <v>0</v>
      </c>
      <c r="CY1439" s="78">
        <v>7.8503183129805709</v>
      </c>
      <c r="CZ1439" s="78">
        <v>0.92702061128565849</v>
      </c>
      <c r="DA1439" s="78">
        <v>4.3664358480986234</v>
      </c>
      <c r="DB1439" s="78">
        <v>2.5568618535962759</v>
      </c>
      <c r="DC1439" s="78">
        <v>1.7632784126481853</v>
      </c>
      <c r="DD1439" s="78">
        <v>1.7662615581599049E-5</v>
      </c>
      <c r="DE1439" s="78">
        <v>0</v>
      </c>
      <c r="DF1439" s="78">
        <v>3.1144108765937079E-5</v>
      </c>
      <c r="DG1439" s="78">
        <v>3.1144108765937079E-5</v>
      </c>
      <c r="DH1439" s="78">
        <v>0</v>
      </c>
      <c r="DI1439" s="78">
        <v>1.647950969418213E-6</v>
      </c>
      <c r="DJ1439" s="78">
        <v>1.647950969418213E-6</v>
      </c>
      <c r="DK1439" s="78">
        <v>0</v>
      </c>
      <c r="DL1439" s="78">
        <v>1.647950969418213E-6</v>
      </c>
    </row>
    <row r="1440" spans="98:116" x14ac:dyDescent="0.25">
      <c r="CT1440" s="78" t="s">
        <v>155</v>
      </c>
      <c r="CU1440" s="78" t="s">
        <v>447</v>
      </c>
      <c r="CV1440" s="78" t="s">
        <v>497</v>
      </c>
      <c r="CW1440" s="78">
        <v>2054</v>
      </c>
      <c r="CX1440" s="78">
        <v>0</v>
      </c>
      <c r="CY1440" s="78">
        <v>7.8503183129805709</v>
      </c>
      <c r="CZ1440" s="78">
        <v>0.92702061128565849</v>
      </c>
      <c r="DA1440" s="78">
        <v>4.3664358480986234</v>
      </c>
      <c r="DB1440" s="78">
        <v>2.5568618535962759</v>
      </c>
      <c r="DC1440" s="78">
        <v>1.7632784126481853</v>
      </c>
      <c r="DD1440" s="78">
        <v>1.7662615581599049E-5</v>
      </c>
      <c r="DE1440" s="78">
        <v>0</v>
      </c>
      <c r="DF1440" s="78">
        <v>3.1144108765937079E-5</v>
      </c>
      <c r="DG1440" s="78">
        <v>3.1144108765937079E-5</v>
      </c>
      <c r="DH1440" s="78">
        <v>0</v>
      </c>
      <c r="DI1440" s="78">
        <v>1.647950969418213E-6</v>
      </c>
      <c r="DJ1440" s="78">
        <v>1.647950969418213E-6</v>
      </c>
      <c r="DK1440" s="78">
        <v>0</v>
      </c>
      <c r="DL1440" s="78">
        <v>1.647950969418213E-6</v>
      </c>
    </row>
    <row r="1441" spans="98:116" x14ac:dyDescent="0.25">
      <c r="CT1441" s="78" t="s">
        <v>155</v>
      </c>
      <c r="CU1441" s="78" t="s">
        <v>447</v>
      </c>
      <c r="CV1441" s="78" t="s">
        <v>497</v>
      </c>
      <c r="CW1441" s="78">
        <v>2055</v>
      </c>
      <c r="CX1441" s="78">
        <v>0</v>
      </c>
      <c r="CY1441" s="78">
        <v>7.8503183129805709</v>
      </c>
      <c r="CZ1441" s="78">
        <v>0.92702061128565849</v>
      </c>
      <c r="DA1441" s="78">
        <v>4.3664358480986234</v>
      </c>
      <c r="DB1441" s="78">
        <v>2.5568618535962759</v>
      </c>
      <c r="DC1441" s="78">
        <v>1.7632784126481853</v>
      </c>
      <c r="DD1441" s="78">
        <v>1.7662615581599049E-5</v>
      </c>
      <c r="DE1441" s="78">
        <v>0</v>
      </c>
      <c r="DF1441" s="78">
        <v>3.1144108765937079E-5</v>
      </c>
      <c r="DG1441" s="78">
        <v>3.1144108765937079E-5</v>
      </c>
      <c r="DH1441" s="78">
        <v>0</v>
      </c>
      <c r="DI1441" s="78">
        <v>1.647950969418213E-6</v>
      </c>
      <c r="DJ1441" s="78">
        <v>1.647950969418213E-6</v>
      </c>
      <c r="DK1441" s="78">
        <v>0</v>
      </c>
      <c r="DL1441" s="78">
        <v>1.647950969418213E-6</v>
      </c>
    </row>
    <row r="1442" spans="98:116" x14ac:dyDescent="0.25">
      <c r="CT1442" s="78" t="s">
        <v>155</v>
      </c>
      <c r="CU1442" s="78" t="s">
        <v>447</v>
      </c>
      <c r="CV1442" s="78" t="s">
        <v>498</v>
      </c>
      <c r="CW1442" s="78">
        <v>2026</v>
      </c>
      <c r="CX1442" s="78">
        <v>0</v>
      </c>
      <c r="CY1442" s="78">
        <v>8.0408269036977231E-2</v>
      </c>
      <c r="CZ1442" s="78">
        <v>3.759022461139002E-2</v>
      </c>
      <c r="DA1442" s="78">
        <v>1.631433411568247E-3</v>
      </c>
      <c r="DB1442" s="78">
        <v>4.1186611014017417E-2</v>
      </c>
      <c r="DC1442" s="78">
        <v>2.8403357807152772E-2</v>
      </c>
      <c r="DD1442" s="78">
        <v>2.7390893269981772E-4</v>
      </c>
      <c r="DE1442" s="78">
        <v>0</v>
      </c>
      <c r="DF1442" s="78">
        <v>7.7799334220482505E-6</v>
      </c>
      <c r="DG1442" s="78">
        <v>7.7799334220482505E-6</v>
      </c>
      <c r="DH1442" s="78">
        <v>0</v>
      </c>
      <c r="DI1442" s="78">
        <v>1.647950969418213E-6</v>
      </c>
      <c r="DJ1442" s="78">
        <v>1.647950969418213E-6</v>
      </c>
      <c r="DK1442" s="78">
        <v>0</v>
      </c>
      <c r="DL1442" s="78">
        <v>1.647950969418213E-6</v>
      </c>
    </row>
    <row r="1443" spans="98:116" x14ac:dyDescent="0.25">
      <c r="CT1443" s="78" t="s">
        <v>155</v>
      </c>
      <c r="CU1443" s="78" t="s">
        <v>447</v>
      </c>
      <c r="CV1443" s="78" t="s">
        <v>498</v>
      </c>
      <c r="CW1443" s="78">
        <v>2027</v>
      </c>
      <c r="CX1443" s="78">
        <v>0</v>
      </c>
      <c r="CY1443" s="78">
        <v>8.0408269036977231E-2</v>
      </c>
      <c r="CZ1443" s="78">
        <v>3.759022461139002E-2</v>
      </c>
      <c r="DA1443" s="78">
        <v>1.631433411568247E-3</v>
      </c>
      <c r="DB1443" s="78">
        <v>4.1186611014017417E-2</v>
      </c>
      <c r="DC1443" s="78">
        <v>2.8403357807152772E-2</v>
      </c>
      <c r="DD1443" s="78">
        <v>2.7390893269981772E-4</v>
      </c>
      <c r="DE1443" s="78">
        <v>0</v>
      </c>
      <c r="DF1443" s="78">
        <v>7.7799334220482505E-6</v>
      </c>
      <c r="DG1443" s="78">
        <v>7.7799334220482505E-6</v>
      </c>
      <c r="DH1443" s="78">
        <v>0</v>
      </c>
      <c r="DI1443" s="78">
        <v>0</v>
      </c>
      <c r="DJ1443" s="78">
        <v>1.647950969418213E-6</v>
      </c>
      <c r="DK1443" s="78">
        <v>0</v>
      </c>
      <c r="DL1443" s="78">
        <v>1.647950969418213E-6</v>
      </c>
    </row>
    <row r="1444" spans="98:116" x14ac:dyDescent="0.25">
      <c r="CT1444" s="78" t="s">
        <v>155</v>
      </c>
      <c r="CU1444" s="78" t="s">
        <v>447</v>
      </c>
      <c r="CV1444" s="78" t="s">
        <v>498</v>
      </c>
      <c r="CW1444" s="78">
        <v>2028</v>
      </c>
      <c r="CX1444" s="78">
        <v>0</v>
      </c>
      <c r="CY1444" s="78">
        <v>8.3606377745129301E-2</v>
      </c>
      <c r="CZ1444" s="78">
        <v>3.9055083184885833E-2</v>
      </c>
      <c r="DA1444" s="78">
        <v>1.6949971741057779E-3</v>
      </c>
      <c r="DB1444" s="78">
        <v>4.2856297386136152E-2</v>
      </c>
      <c r="DC1444" s="78">
        <v>2.955481694121153E-2</v>
      </c>
      <c r="DD1444" s="78">
        <v>2.7390893269981772E-4</v>
      </c>
      <c r="DE1444" s="78">
        <v>0</v>
      </c>
      <c r="DF1444" s="78">
        <v>8.0953283645057416E-6</v>
      </c>
      <c r="DG1444" s="78">
        <v>8.0953283645057416E-6</v>
      </c>
      <c r="DH1444" s="78">
        <v>0</v>
      </c>
      <c r="DI1444" s="78">
        <v>6.844974508663541E-5</v>
      </c>
      <c r="DJ1444" s="78">
        <v>0</v>
      </c>
      <c r="DK1444" s="78">
        <v>0</v>
      </c>
      <c r="DL1444" s="78">
        <v>0</v>
      </c>
    </row>
    <row r="1445" spans="98:116" x14ac:dyDescent="0.25">
      <c r="CT1445" s="78" t="s">
        <v>155</v>
      </c>
      <c r="CU1445" s="78" t="s">
        <v>447</v>
      </c>
      <c r="CV1445" s="78" t="s">
        <v>498</v>
      </c>
      <c r="CW1445" s="78">
        <v>2029</v>
      </c>
      <c r="CX1445" s="78">
        <v>0</v>
      </c>
      <c r="CY1445" s="78">
        <v>8.3606377745129301E-2</v>
      </c>
      <c r="CZ1445" s="78">
        <v>3.9055083184885833E-2</v>
      </c>
      <c r="DA1445" s="78">
        <v>1.6949971741057779E-3</v>
      </c>
      <c r="DB1445" s="78">
        <v>4.2856297386136152E-2</v>
      </c>
      <c r="DC1445" s="78">
        <v>2.955481694121153E-2</v>
      </c>
      <c r="DD1445" s="78">
        <v>2.7390893269981772E-4</v>
      </c>
      <c r="DE1445" s="78">
        <v>0</v>
      </c>
      <c r="DF1445" s="78">
        <v>8.0953283645057416E-6</v>
      </c>
      <c r="DG1445" s="78">
        <v>8.0953283645057416E-6</v>
      </c>
      <c r="DH1445" s="78">
        <v>0</v>
      </c>
      <c r="DI1445" s="78">
        <v>7.0958676119750092E-5</v>
      </c>
      <c r="DJ1445" s="78">
        <v>7.0958676119750092E-5</v>
      </c>
      <c r="DK1445" s="78">
        <v>0</v>
      </c>
      <c r="DL1445" s="78">
        <v>7.0958676119750092E-5</v>
      </c>
    </row>
    <row r="1446" spans="98:116" x14ac:dyDescent="0.25">
      <c r="CT1446" s="78" t="s">
        <v>155</v>
      </c>
      <c r="CU1446" s="78" t="s">
        <v>447</v>
      </c>
      <c r="CV1446" s="78" t="s">
        <v>498</v>
      </c>
      <c r="CW1446" s="78">
        <v>2030</v>
      </c>
      <c r="CX1446" s="78">
        <v>0</v>
      </c>
      <c r="CY1446" s="78">
        <v>8.3606377745129301E-2</v>
      </c>
      <c r="CZ1446" s="78">
        <v>3.9055083184885833E-2</v>
      </c>
      <c r="DA1446" s="78">
        <v>1.6949971741057779E-3</v>
      </c>
      <c r="DB1446" s="78">
        <v>4.2856297386136152E-2</v>
      </c>
      <c r="DC1446" s="78">
        <v>2.955481694121153E-2</v>
      </c>
      <c r="DD1446" s="78">
        <v>2.7390893269981772E-4</v>
      </c>
      <c r="DE1446" s="78">
        <v>0</v>
      </c>
      <c r="DF1446" s="78">
        <v>8.0953283645057416E-6</v>
      </c>
      <c r="DG1446" s="78">
        <v>8.0953283645057416E-6</v>
      </c>
      <c r="DH1446" s="78">
        <v>0</v>
      </c>
      <c r="DI1446" s="78">
        <v>7.0958676119750092E-5</v>
      </c>
      <c r="DJ1446" s="78">
        <v>7.0958676119750092E-5</v>
      </c>
      <c r="DK1446" s="78">
        <v>0</v>
      </c>
      <c r="DL1446" s="78">
        <v>7.0958676119750092E-5</v>
      </c>
    </row>
    <row r="1447" spans="98:116" x14ac:dyDescent="0.25">
      <c r="CT1447" s="78" t="s">
        <v>155</v>
      </c>
      <c r="CU1447" s="78" t="s">
        <v>447</v>
      </c>
      <c r="CV1447" s="78" t="s">
        <v>498</v>
      </c>
      <c r="CW1447" s="78">
        <v>2031</v>
      </c>
      <c r="CX1447" s="78">
        <v>0</v>
      </c>
      <c r="CY1447" s="78">
        <v>8.3606377745129301E-2</v>
      </c>
      <c r="CZ1447" s="78">
        <v>3.9055083184885833E-2</v>
      </c>
      <c r="DA1447" s="78">
        <v>1.6949971741057779E-3</v>
      </c>
      <c r="DB1447" s="78">
        <v>4.2856297386136152E-2</v>
      </c>
      <c r="DC1447" s="78">
        <v>2.955481694121153E-2</v>
      </c>
      <c r="DD1447" s="78">
        <v>2.7390893269981772E-4</v>
      </c>
      <c r="DE1447" s="78">
        <v>0</v>
      </c>
      <c r="DF1447" s="78">
        <v>8.0953283645057416E-6</v>
      </c>
      <c r="DG1447" s="78">
        <v>8.0953283645057416E-6</v>
      </c>
      <c r="DH1447" s="78">
        <v>0</v>
      </c>
      <c r="DI1447" s="78">
        <v>7.0958676119750092E-5</v>
      </c>
      <c r="DJ1447" s="78">
        <v>7.0958676119750092E-5</v>
      </c>
      <c r="DK1447" s="78">
        <v>0</v>
      </c>
      <c r="DL1447" s="78">
        <v>7.0958676119750092E-5</v>
      </c>
    </row>
    <row r="1448" spans="98:116" x14ac:dyDescent="0.25">
      <c r="CT1448" s="78" t="s">
        <v>155</v>
      </c>
      <c r="CU1448" s="78" t="s">
        <v>447</v>
      </c>
      <c r="CV1448" s="78" t="s">
        <v>498</v>
      </c>
      <c r="CW1448" s="78">
        <v>2032</v>
      </c>
      <c r="CX1448" s="78">
        <v>0</v>
      </c>
      <c r="CY1448" s="78">
        <v>8.3606377745129301E-2</v>
      </c>
      <c r="CZ1448" s="78">
        <v>3.9055083184885833E-2</v>
      </c>
      <c r="DA1448" s="78">
        <v>1.6949971741057779E-3</v>
      </c>
      <c r="DB1448" s="78">
        <v>4.2856297386136152E-2</v>
      </c>
      <c r="DC1448" s="78">
        <v>2.955481694121153E-2</v>
      </c>
      <c r="DD1448" s="78">
        <v>2.7390893269981772E-4</v>
      </c>
      <c r="DE1448" s="78">
        <v>0</v>
      </c>
      <c r="DF1448" s="78">
        <v>8.0953283645057416E-6</v>
      </c>
      <c r="DG1448" s="78">
        <v>8.0953283645057416E-6</v>
      </c>
      <c r="DH1448" s="78">
        <v>0</v>
      </c>
      <c r="DI1448" s="78">
        <v>7.0958676119750092E-5</v>
      </c>
      <c r="DJ1448" s="78">
        <v>7.0958676119750092E-5</v>
      </c>
      <c r="DK1448" s="78">
        <v>0</v>
      </c>
      <c r="DL1448" s="78">
        <v>7.0958676119750092E-5</v>
      </c>
    </row>
    <row r="1449" spans="98:116" x14ac:dyDescent="0.25">
      <c r="CT1449" s="78" t="s">
        <v>155</v>
      </c>
      <c r="CU1449" s="78" t="s">
        <v>447</v>
      </c>
      <c r="CV1449" s="78" t="s">
        <v>498</v>
      </c>
      <c r="CW1449" s="78">
        <v>2033</v>
      </c>
      <c r="CX1449" s="78">
        <v>0</v>
      </c>
      <c r="CY1449" s="78">
        <v>8.72109968633102E-2</v>
      </c>
      <c r="CZ1449" s="78">
        <v>4.0679066778684922E-2</v>
      </c>
      <c r="DA1449" s="78">
        <v>1.765462770757887E-3</v>
      </c>
      <c r="DB1449" s="78">
        <v>4.4766467313866617E-2</v>
      </c>
      <c r="DC1449" s="78">
        <v>3.0872119787792578E-2</v>
      </c>
      <c r="DD1449" s="78">
        <v>2.7390893269981772E-4</v>
      </c>
      <c r="DE1449" s="78">
        <v>0</v>
      </c>
      <c r="DF1449" s="78">
        <v>8.4561493812551887E-6</v>
      </c>
      <c r="DG1449" s="78">
        <v>8.4561493812551887E-6</v>
      </c>
      <c r="DH1449" s="78">
        <v>0</v>
      </c>
      <c r="DI1449" s="78">
        <v>7.0958676119750092E-5</v>
      </c>
      <c r="DJ1449" s="78">
        <v>7.0958676119750092E-5</v>
      </c>
      <c r="DK1449" s="78">
        <v>0</v>
      </c>
      <c r="DL1449" s="78">
        <v>7.0958676119750092E-5</v>
      </c>
    </row>
    <row r="1450" spans="98:116" x14ac:dyDescent="0.25">
      <c r="CT1450" s="78" t="s">
        <v>155</v>
      </c>
      <c r="CU1450" s="78" t="s">
        <v>447</v>
      </c>
      <c r="CV1450" s="78" t="s">
        <v>498</v>
      </c>
      <c r="CW1450" s="78">
        <v>2034</v>
      </c>
      <c r="CX1450" s="78">
        <v>0</v>
      </c>
      <c r="CY1450" s="78">
        <v>8.72109968633102E-2</v>
      </c>
      <c r="CZ1450" s="78">
        <v>4.0679066778684922E-2</v>
      </c>
      <c r="DA1450" s="78">
        <v>1.765462770757887E-3</v>
      </c>
      <c r="DB1450" s="78">
        <v>4.4766467313866617E-2</v>
      </c>
      <c r="DC1450" s="78">
        <v>3.0872119787792578E-2</v>
      </c>
      <c r="DD1450" s="78">
        <v>2.7390893269981772E-4</v>
      </c>
      <c r="DE1450" s="78">
        <v>0</v>
      </c>
      <c r="DF1450" s="78">
        <v>8.4561493812551887E-6</v>
      </c>
      <c r="DG1450" s="78">
        <v>8.4561493812551887E-6</v>
      </c>
      <c r="DH1450" s="78">
        <v>0</v>
      </c>
      <c r="DI1450" s="78">
        <v>7.4120096997519082E-5</v>
      </c>
      <c r="DJ1450" s="78">
        <v>7.4120096997519082E-5</v>
      </c>
      <c r="DK1450" s="78">
        <v>0</v>
      </c>
      <c r="DL1450" s="78">
        <v>7.4120096997519082E-5</v>
      </c>
    </row>
    <row r="1451" spans="98:116" x14ac:dyDescent="0.25">
      <c r="CT1451" s="78" t="s">
        <v>155</v>
      </c>
      <c r="CU1451" s="78" t="s">
        <v>447</v>
      </c>
      <c r="CV1451" s="78" t="s">
        <v>498</v>
      </c>
      <c r="CW1451" s="78">
        <v>2035</v>
      </c>
      <c r="CX1451" s="78">
        <v>0</v>
      </c>
      <c r="CY1451" s="78">
        <v>8.72109968633102E-2</v>
      </c>
      <c r="CZ1451" s="78">
        <v>4.0679066778684922E-2</v>
      </c>
      <c r="DA1451" s="78">
        <v>1.765462770757887E-3</v>
      </c>
      <c r="DB1451" s="78">
        <v>4.4766467313866617E-2</v>
      </c>
      <c r="DC1451" s="78">
        <v>3.0872119787792578E-2</v>
      </c>
      <c r="DD1451" s="78">
        <v>2.7390893269981772E-4</v>
      </c>
      <c r="DE1451" s="78">
        <v>0</v>
      </c>
      <c r="DF1451" s="78">
        <v>8.4561493812551887E-6</v>
      </c>
      <c r="DG1451" s="78">
        <v>8.4561493812551887E-6</v>
      </c>
      <c r="DH1451" s="78">
        <v>0</v>
      </c>
      <c r="DI1451" s="78">
        <v>7.4120096997519082E-5</v>
      </c>
      <c r="DJ1451" s="78">
        <v>7.4120096997519082E-5</v>
      </c>
      <c r="DK1451" s="78">
        <v>0</v>
      </c>
      <c r="DL1451" s="78">
        <v>7.4120096997519082E-5</v>
      </c>
    </row>
    <row r="1452" spans="98:116" x14ac:dyDescent="0.25">
      <c r="CT1452" s="78" t="s">
        <v>155</v>
      </c>
      <c r="CU1452" s="78" t="s">
        <v>447</v>
      </c>
      <c r="CV1452" s="78" t="s">
        <v>498</v>
      </c>
      <c r="CW1452" s="78">
        <v>2036</v>
      </c>
      <c r="CX1452" s="78">
        <v>0</v>
      </c>
      <c r="CY1452" s="78">
        <v>8.72109968633102E-2</v>
      </c>
      <c r="CZ1452" s="78">
        <v>4.0679066778684922E-2</v>
      </c>
      <c r="DA1452" s="78">
        <v>1.765462770757887E-3</v>
      </c>
      <c r="DB1452" s="78">
        <v>4.4766467313866617E-2</v>
      </c>
      <c r="DC1452" s="78">
        <v>3.0872119787792578E-2</v>
      </c>
      <c r="DD1452" s="78">
        <v>2.7390893269981772E-4</v>
      </c>
      <c r="DE1452" s="78">
        <v>0</v>
      </c>
      <c r="DF1452" s="78">
        <v>8.4561493812551887E-6</v>
      </c>
      <c r="DG1452" s="78">
        <v>8.4561493812551887E-6</v>
      </c>
      <c r="DH1452" s="78">
        <v>0</v>
      </c>
      <c r="DI1452" s="78">
        <v>7.4120096997519082E-5</v>
      </c>
      <c r="DJ1452" s="78">
        <v>7.4120096997519082E-5</v>
      </c>
      <c r="DK1452" s="78">
        <v>0</v>
      </c>
      <c r="DL1452" s="78">
        <v>7.4120096997519082E-5</v>
      </c>
    </row>
    <row r="1453" spans="98:116" x14ac:dyDescent="0.25">
      <c r="CT1453" s="78" t="s">
        <v>155</v>
      </c>
      <c r="CU1453" s="78" t="s">
        <v>447</v>
      </c>
      <c r="CV1453" s="78" t="s">
        <v>498</v>
      </c>
      <c r="CW1453" s="78">
        <v>2037</v>
      </c>
      <c r="CX1453" s="78">
        <v>0</v>
      </c>
      <c r="CY1453" s="78">
        <v>8.72109968633102E-2</v>
      </c>
      <c r="CZ1453" s="78">
        <v>4.0679066778684922E-2</v>
      </c>
      <c r="DA1453" s="78">
        <v>1.765462770757887E-3</v>
      </c>
      <c r="DB1453" s="78">
        <v>4.4766467313866617E-2</v>
      </c>
      <c r="DC1453" s="78">
        <v>3.0872119787792578E-2</v>
      </c>
      <c r="DD1453" s="78">
        <v>2.7390893269981772E-4</v>
      </c>
      <c r="DE1453" s="78">
        <v>0</v>
      </c>
      <c r="DF1453" s="78">
        <v>8.4561493812551887E-6</v>
      </c>
      <c r="DG1453" s="78">
        <v>8.4561493812551887E-6</v>
      </c>
      <c r="DH1453" s="78">
        <v>0</v>
      </c>
      <c r="DI1453" s="78">
        <v>7.4120096997519082E-5</v>
      </c>
      <c r="DJ1453" s="78">
        <v>7.4120096997519082E-5</v>
      </c>
      <c r="DK1453" s="78">
        <v>0</v>
      </c>
      <c r="DL1453" s="78">
        <v>7.4120096997519082E-5</v>
      </c>
    </row>
    <row r="1454" spans="98:116" x14ac:dyDescent="0.25">
      <c r="CT1454" s="78" t="s">
        <v>155</v>
      </c>
      <c r="CU1454" s="78" t="s">
        <v>447</v>
      </c>
      <c r="CV1454" s="78" t="s">
        <v>498</v>
      </c>
      <c r="CW1454" s="78">
        <v>2038</v>
      </c>
      <c r="CX1454" s="78">
        <v>0</v>
      </c>
      <c r="CY1454" s="78">
        <v>9.1184159449950383E-2</v>
      </c>
      <c r="CZ1454" s="78">
        <v>4.2437523963863577E-2</v>
      </c>
      <c r="DA1454" s="78">
        <v>1.841759382412557E-3</v>
      </c>
      <c r="DB1454" s="78">
        <v>4.6904876103673457E-2</v>
      </c>
      <c r="DC1454" s="78">
        <v>3.2346822087871908E-2</v>
      </c>
      <c r="DD1454" s="78">
        <v>2.7390893269981772E-4</v>
      </c>
      <c r="DE1454" s="78">
        <v>0</v>
      </c>
      <c r="DF1454" s="78">
        <v>8.8600835143198848E-6</v>
      </c>
      <c r="DG1454" s="78">
        <v>8.8600835143198848E-6</v>
      </c>
      <c r="DH1454" s="78">
        <v>0</v>
      </c>
      <c r="DI1454" s="78">
        <v>7.4120096997519082E-5</v>
      </c>
      <c r="DJ1454" s="78">
        <v>7.4120096997519082E-5</v>
      </c>
      <c r="DK1454" s="78">
        <v>0</v>
      </c>
      <c r="DL1454" s="78">
        <v>7.4120096997519082E-5</v>
      </c>
    </row>
    <row r="1455" spans="98:116" x14ac:dyDescent="0.25">
      <c r="CT1455" s="78" t="s">
        <v>155</v>
      </c>
      <c r="CU1455" s="78" t="s">
        <v>447</v>
      </c>
      <c r="CV1455" s="78" t="s">
        <v>498</v>
      </c>
      <c r="CW1455" s="78">
        <v>2039</v>
      </c>
      <c r="CX1455" s="78">
        <v>0</v>
      </c>
      <c r="CY1455" s="78">
        <v>9.1184159449950383E-2</v>
      </c>
      <c r="CZ1455" s="78">
        <v>4.2437523963863577E-2</v>
      </c>
      <c r="DA1455" s="78">
        <v>1.841759382412557E-3</v>
      </c>
      <c r="DB1455" s="78">
        <v>4.6904876103673457E-2</v>
      </c>
      <c r="DC1455" s="78">
        <v>3.2346822087871908E-2</v>
      </c>
      <c r="DD1455" s="78">
        <v>2.7390893269981772E-4</v>
      </c>
      <c r="DE1455" s="78">
        <v>0</v>
      </c>
      <c r="DF1455" s="78">
        <v>8.8600835143198848E-6</v>
      </c>
      <c r="DG1455" s="78">
        <v>8.8600835143198848E-6</v>
      </c>
      <c r="DH1455" s="78">
        <v>0</v>
      </c>
      <c r="DI1455" s="78">
        <v>7.7633693049003678E-5</v>
      </c>
      <c r="DJ1455" s="78">
        <v>7.7633693049003678E-5</v>
      </c>
      <c r="DK1455" s="78">
        <v>0</v>
      </c>
      <c r="DL1455" s="78">
        <v>7.7633693049003678E-5</v>
      </c>
    </row>
    <row r="1456" spans="98:116" x14ac:dyDescent="0.25">
      <c r="CT1456" s="78" t="s">
        <v>155</v>
      </c>
      <c r="CU1456" s="78" t="s">
        <v>447</v>
      </c>
      <c r="CV1456" s="78" t="s">
        <v>498</v>
      </c>
      <c r="CW1456" s="78">
        <v>2040</v>
      </c>
      <c r="CX1456" s="78">
        <v>0</v>
      </c>
      <c r="CY1456" s="78">
        <v>9.1184159449950383E-2</v>
      </c>
      <c r="CZ1456" s="78">
        <v>4.2437523963863577E-2</v>
      </c>
      <c r="DA1456" s="78">
        <v>1.841759382412557E-3</v>
      </c>
      <c r="DB1456" s="78">
        <v>4.6904876103673457E-2</v>
      </c>
      <c r="DC1456" s="78">
        <v>3.2346822087871908E-2</v>
      </c>
      <c r="DD1456" s="78">
        <v>2.7390893269981772E-4</v>
      </c>
      <c r="DE1456" s="78">
        <v>0</v>
      </c>
      <c r="DF1456" s="78">
        <v>8.8600835143198848E-6</v>
      </c>
      <c r="DG1456" s="78">
        <v>8.8600835143198848E-6</v>
      </c>
      <c r="DH1456" s="78">
        <v>0</v>
      </c>
      <c r="DI1456" s="78">
        <v>7.7633693049003678E-5</v>
      </c>
      <c r="DJ1456" s="78">
        <v>7.7633693049003678E-5</v>
      </c>
      <c r="DK1456" s="78">
        <v>0</v>
      </c>
      <c r="DL1456" s="78">
        <v>7.7633693049003678E-5</v>
      </c>
    </row>
    <row r="1457" spans="98:116" x14ac:dyDescent="0.25">
      <c r="CT1457" s="78" t="s">
        <v>155</v>
      </c>
      <c r="CU1457" s="78" t="s">
        <v>447</v>
      </c>
      <c r="CV1457" s="78" t="s">
        <v>498</v>
      </c>
      <c r="CW1457" s="78">
        <v>2041</v>
      </c>
      <c r="CX1457" s="78">
        <v>0</v>
      </c>
      <c r="CY1457" s="78">
        <v>9.1184159449950383E-2</v>
      </c>
      <c r="CZ1457" s="78">
        <v>4.2437523963863577E-2</v>
      </c>
      <c r="DA1457" s="78">
        <v>1.841759382412557E-3</v>
      </c>
      <c r="DB1457" s="78">
        <v>4.6904876103673457E-2</v>
      </c>
      <c r="DC1457" s="78">
        <v>3.2346822087871908E-2</v>
      </c>
      <c r="DD1457" s="78">
        <v>2.7390893269981772E-4</v>
      </c>
      <c r="DE1457" s="78">
        <v>0</v>
      </c>
      <c r="DF1457" s="78">
        <v>8.8600835143198848E-6</v>
      </c>
      <c r="DG1457" s="78">
        <v>8.8600835143198848E-6</v>
      </c>
      <c r="DH1457" s="78">
        <v>0</v>
      </c>
      <c r="DI1457" s="78">
        <v>7.7633693049003678E-5</v>
      </c>
      <c r="DJ1457" s="78">
        <v>7.7633693049003678E-5</v>
      </c>
      <c r="DK1457" s="78">
        <v>0</v>
      </c>
      <c r="DL1457" s="78">
        <v>7.7633693049003678E-5</v>
      </c>
    </row>
    <row r="1458" spans="98:116" x14ac:dyDescent="0.25">
      <c r="CT1458" s="78" t="s">
        <v>155</v>
      </c>
      <c r="CU1458" s="78" t="s">
        <v>447</v>
      </c>
      <c r="CV1458" s="78" t="s">
        <v>498</v>
      </c>
      <c r="CW1458" s="78">
        <v>2042</v>
      </c>
      <c r="CX1458" s="78">
        <v>0</v>
      </c>
      <c r="CY1458" s="78">
        <v>9.1184159449950383E-2</v>
      </c>
      <c r="CZ1458" s="78">
        <v>4.2437523963863577E-2</v>
      </c>
      <c r="DA1458" s="78">
        <v>1.841759382412557E-3</v>
      </c>
      <c r="DB1458" s="78">
        <v>4.6904876103673457E-2</v>
      </c>
      <c r="DC1458" s="78">
        <v>3.2346822087871908E-2</v>
      </c>
      <c r="DD1458" s="78">
        <v>2.7390893269981772E-4</v>
      </c>
      <c r="DE1458" s="78">
        <v>0</v>
      </c>
      <c r="DF1458" s="78">
        <v>8.8600835143198848E-6</v>
      </c>
      <c r="DG1458" s="78">
        <v>8.8600835143198848E-6</v>
      </c>
      <c r="DH1458" s="78">
        <v>0</v>
      </c>
      <c r="DI1458" s="78">
        <v>7.7633693049003678E-5</v>
      </c>
      <c r="DJ1458" s="78">
        <v>7.7633693049003678E-5</v>
      </c>
      <c r="DK1458" s="78">
        <v>0</v>
      </c>
      <c r="DL1458" s="78">
        <v>7.7633693049003678E-5</v>
      </c>
    </row>
    <row r="1459" spans="98:116" x14ac:dyDescent="0.25">
      <c r="CT1459" s="78" t="s">
        <v>155</v>
      </c>
      <c r="CU1459" s="78" t="s">
        <v>447</v>
      </c>
      <c r="CV1459" s="78" t="s">
        <v>498</v>
      </c>
      <c r="CW1459" s="78">
        <v>2043</v>
      </c>
      <c r="CX1459" s="78">
        <v>0</v>
      </c>
      <c r="CY1459" s="78">
        <v>9.5485653842641335E-2</v>
      </c>
      <c r="CZ1459" s="78">
        <v>4.4305976361134383E-2</v>
      </c>
      <c r="DA1459" s="78">
        <v>1.9228236886886429E-3</v>
      </c>
      <c r="DB1459" s="78">
        <v>4.9256853792817537E-2</v>
      </c>
      <c r="DC1459" s="78">
        <v>3.3968807053725583E-2</v>
      </c>
      <c r="DD1459" s="78">
        <v>2.7390893269981772E-4</v>
      </c>
      <c r="DE1459" s="78">
        <v>0</v>
      </c>
      <c r="DF1459" s="78">
        <v>9.304359685172015E-6</v>
      </c>
      <c r="DG1459" s="78">
        <v>9.304359685172015E-6</v>
      </c>
      <c r="DH1459" s="78">
        <v>0</v>
      </c>
      <c r="DI1459" s="78">
        <v>7.7633693049003678E-5</v>
      </c>
      <c r="DJ1459" s="78">
        <v>7.7633693049003678E-5</v>
      </c>
      <c r="DK1459" s="78">
        <v>0</v>
      </c>
      <c r="DL1459" s="78">
        <v>7.7633693049003678E-5</v>
      </c>
    </row>
    <row r="1460" spans="98:116" x14ac:dyDescent="0.25">
      <c r="CT1460" s="78" t="s">
        <v>155</v>
      </c>
      <c r="CU1460" s="78" t="s">
        <v>447</v>
      </c>
      <c r="CV1460" s="78" t="s">
        <v>498</v>
      </c>
      <c r="CW1460" s="78">
        <v>2044</v>
      </c>
      <c r="CX1460" s="78">
        <v>0</v>
      </c>
      <c r="CY1460" s="78">
        <v>9.5485653842641335E-2</v>
      </c>
      <c r="CZ1460" s="78">
        <v>4.4305976361134383E-2</v>
      </c>
      <c r="DA1460" s="78">
        <v>1.9228236886886429E-3</v>
      </c>
      <c r="DB1460" s="78">
        <v>4.9256853792817537E-2</v>
      </c>
      <c r="DC1460" s="78">
        <v>3.3968807053725583E-2</v>
      </c>
      <c r="DD1460" s="78">
        <v>2.7390893269981772E-4</v>
      </c>
      <c r="DE1460" s="78">
        <v>0</v>
      </c>
      <c r="DF1460" s="78">
        <v>9.304359685172015E-6</v>
      </c>
      <c r="DG1460" s="78">
        <v>9.304359685172015E-6</v>
      </c>
      <c r="DH1460" s="78">
        <v>0</v>
      </c>
      <c r="DI1460" s="78">
        <v>8.1447918058624681E-5</v>
      </c>
      <c r="DJ1460" s="78">
        <v>8.1447918058624681E-5</v>
      </c>
      <c r="DK1460" s="78">
        <v>0</v>
      </c>
      <c r="DL1460" s="78">
        <v>8.1447918058624681E-5</v>
      </c>
    </row>
    <row r="1461" spans="98:116" x14ac:dyDescent="0.25">
      <c r="CT1461" s="78" t="s">
        <v>155</v>
      </c>
      <c r="CU1461" s="78" t="s">
        <v>447</v>
      </c>
      <c r="CV1461" s="78" t="s">
        <v>498</v>
      </c>
      <c r="CW1461" s="78">
        <v>2045</v>
      </c>
      <c r="CX1461" s="78">
        <v>0</v>
      </c>
      <c r="CY1461" s="78">
        <v>9.5485653842641335E-2</v>
      </c>
      <c r="CZ1461" s="78">
        <v>4.4305976361134383E-2</v>
      </c>
      <c r="DA1461" s="78">
        <v>1.9228236886886429E-3</v>
      </c>
      <c r="DB1461" s="78">
        <v>4.9256853792817537E-2</v>
      </c>
      <c r="DC1461" s="78">
        <v>3.3968807053725583E-2</v>
      </c>
      <c r="DD1461" s="78">
        <v>2.7390893269981772E-4</v>
      </c>
      <c r="DE1461" s="78">
        <v>0</v>
      </c>
      <c r="DF1461" s="78">
        <v>9.304359685172015E-6</v>
      </c>
      <c r="DG1461" s="78">
        <v>9.304359685172015E-6</v>
      </c>
      <c r="DH1461" s="78">
        <v>0</v>
      </c>
      <c r="DI1461" s="78">
        <v>8.1447918058624681E-5</v>
      </c>
      <c r="DJ1461" s="78">
        <v>8.1447918058624681E-5</v>
      </c>
      <c r="DK1461" s="78">
        <v>0</v>
      </c>
      <c r="DL1461" s="78">
        <v>8.1447918058624681E-5</v>
      </c>
    </row>
    <row r="1462" spans="98:116" x14ac:dyDescent="0.25">
      <c r="CT1462" s="78" t="s">
        <v>155</v>
      </c>
      <c r="CU1462" s="78" t="s">
        <v>447</v>
      </c>
      <c r="CV1462" s="78" t="s">
        <v>498</v>
      </c>
      <c r="CW1462" s="78">
        <v>2046</v>
      </c>
      <c r="CX1462" s="78">
        <v>0</v>
      </c>
      <c r="CY1462" s="78">
        <v>9.5485653842641335E-2</v>
      </c>
      <c r="CZ1462" s="78">
        <v>4.4305976361134383E-2</v>
      </c>
      <c r="DA1462" s="78">
        <v>1.9228236886886429E-3</v>
      </c>
      <c r="DB1462" s="78">
        <v>4.9256853792817537E-2</v>
      </c>
      <c r="DC1462" s="78">
        <v>3.3968807053725583E-2</v>
      </c>
      <c r="DD1462" s="78">
        <v>2.7390893269981772E-4</v>
      </c>
      <c r="DE1462" s="78">
        <v>0</v>
      </c>
      <c r="DF1462" s="78">
        <v>9.304359685172015E-6</v>
      </c>
      <c r="DG1462" s="78">
        <v>9.304359685172015E-6</v>
      </c>
      <c r="DH1462" s="78">
        <v>0</v>
      </c>
      <c r="DI1462" s="78">
        <v>8.1447918058624681E-5</v>
      </c>
      <c r="DJ1462" s="78">
        <v>8.1447918058624681E-5</v>
      </c>
      <c r="DK1462" s="78">
        <v>0</v>
      </c>
      <c r="DL1462" s="78">
        <v>8.1447918058624681E-5</v>
      </c>
    </row>
    <row r="1463" spans="98:116" x14ac:dyDescent="0.25">
      <c r="CT1463" s="78" t="s">
        <v>155</v>
      </c>
      <c r="CU1463" s="78" t="s">
        <v>447</v>
      </c>
      <c r="CV1463" s="78" t="s">
        <v>498</v>
      </c>
      <c r="CW1463" s="78">
        <v>2047</v>
      </c>
      <c r="CX1463" s="78">
        <v>0</v>
      </c>
      <c r="CY1463" s="78">
        <v>9.5485653842641335E-2</v>
      </c>
      <c r="CZ1463" s="78">
        <v>4.4305976361134383E-2</v>
      </c>
      <c r="DA1463" s="78">
        <v>1.9228236886886429E-3</v>
      </c>
      <c r="DB1463" s="78">
        <v>4.9256853792817537E-2</v>
      </c>
      <c r="DC1463" s="78">
        <v>3.3968807053725583E-2</v>
      </c>
      <c r="DD1463" s="78">
        <v>2.7390893269981772E-4</v>
      </c>
      <c r="DE1463" s="78">
        <v>0</v>
      </c>
      <c r="DF1463" s="78">
        <v>9.304359685172015E-6</v>
      </c>
      <c r="DG1463" s="78">
        <v>9.304359685172015E-6</v>
      </c>
      <c r="DH1463" s="78">
        <v>0</v>
      </c>
      <c r="DI1463" s="78">
        <v>8.1447918058624681E-5</v>
      </c>
      <c r="DJ1463" s="78">
        <v>8.1447918058624681E-5</v>
      </c>
      <c r="DK1463" s="78">
        <v>0</v>
      </c>
      <c r="DL1463" s="78">
        <v>8.1447918058624681E-5</v>
      </c>
    </row>
    <row r="1464" spans="98:116" x14ac:dyDescent="0.25">
      <c r="CT1464" s="78" t="s">
        <v>155</v>
      </c>
      <c r="CU1464" s="78" t="s">
        <v>447</v>
      </c>
      <c r="CV1464" s="78" t="s">
        <v>498</v>
      </c>
      <c r="CW1464" s="78">
        <v>2048</v>
      </c>
      <c r="CX1464" s="78">
        <v>0</v>
      </c>
      <c r="CY1464" s="78">
        <v>0.1000716957393587</v>
      </c>
      <c r="CZ1464" s="78">
        <v>4.6259840575668912E-2</v>
      </c>
      <c r="DA1464" s="78">
        <v>2.0075878699674071E-3</v>
      </c>
      <c r="DB1464" s="78">
        <v>5.1804267293721597E-2</v>
      </c>
      <c r="DC1464" s="78">
        <v>3.5725569636700046E-2</v>
      </c>
      <c r="DD1464" s="78">
        <v>2.7390893269981772E-4</v>
      </c>
      <c r="DE1464" s="78">
        <v>0</v>
      </c>
      <c r="DF1464" s="78">
        <v>9.7855526492815237E-6</v>
      </c>
      <c r="DG1464" s="78">
        <v>9.7855526492815237E-6</v>
      </c>
      <c r="DH1464" s="78">
        <v>0</v>
      </c>
      <c r="DI1464" s="78">
        <v>8.1447918058624681E-5</v>
      </c>
      <c r="DJ1464" s="78">
        <v>8.1447918058624681E-5</v>
      </c>
      <c r="DK1464" s="78">
        <v>0</v>
      </c>
      <c r="DL1464" s="78">
        <v>8.1447918058624681E-5</v>
      </c>
    </row>
    <row r="1465" spans="98:116" x14ac:dyDescent="0.25">
      <c r="CT1465" s="78" t="s">
        <v>155</v>
      </c>
      <c r="CU1465" s="78" t="s">
        <v>447</v>
      </c>
      <c r="CV1465" s="78" t="s">
        <v>498</v>
      </c>
      <c r="CW1465" s="78">
        <v>2049</v>
      </c>
      <c r="CX1465" s="78">
        <v>0</v>
      </c>
      <c r="CY1465" s="78">
        <v>0.1000716957393587</v>
      </c>
      <c r="CZ1465" s="78">
        <v>4.6259840575668912E-2</v>
      </c>
      <c r="DA1465" s="78">
        <v>2.0075878699674071E-3</v>
      </c>
      <c r="DB1465" s="78">
        <v>5.1804267293721597E-2</v>
      </c>
      <c r="DC1465" s="78">
        <v>3.5725569636700046E-2</v>
      </c>
      <c r="DD1465" s="78">
        <v>2.7390893269981772E-4</v>
      </c>
      <c r="DE1465" s="78">
        <v>0</v>
      </c>
      <c r="DF1465" s="78">
        <v>9.7855526492815237E-6</v>
      </c>
      <c r="DG1465" s="78">
        <v>9.7855526492815237E-6</v>
      </c>
      <c r="DH1465" s="78">
        <v>0</v>
      </c>
      <c r="DI1465" s="78">
        <v>8.5510996567708401E-5</v>
      </c>
      <c r="DJ1465" s="78">
        <v>8.5510996567708401E-5</v>
      </c>
      <c r="DK1465" s="78">
        <v>0</v>
      </c>
      <c r="DL1465" s="78">
        <v>8.5510996567708401E-5</v>
      </c>
    </row>
    <row r="1466" spans="98:116" x14ac:dyDescent="0.25">
      <c r="CT1466" s="78" t="s">
        <v>155</v>
      </c>
      <c r="CU1466" s="78" t="s">
        <v>447</v>
      </c>
      <c r="CV1466" s="78" t="s">
        <v>498</v>
      </c>
      <c r="CW1466" s="78">
        <v>2050</v>
      </c>
      <c r="CX1466" s="78">
        <v>0</v>
      </c>
      <c r="CY1466" s="78">
        <v>0.1000716957393587</v>
      </c>
      <c r="CZ1466" s="78">
        <v>4.6259840575668912E-2</v>
      </c>
      <c r="DA1466" s="78">
        <v>2.0075878699674071E-3</v>
      </c>
      <c r="DB1466" s="78">
        <v>5.1804267293721597E-2</v>
      </c>
      <c r="DC1466" s="78">
        <v>3.5725569636700046E-2</v>
      </c>
      <c r="DD1466" s="78">
        <v>2.7390893269981772E-4</v>
      </c>
      <c r="DE1466" s="78">
        <v>0</v>
      </c>
      <c r="DF1466" s="78">
        <v>9.7855526492815237E-6</v>
      </c>
      <c r="DG1466" s="78">
        <v>9.7855526492815237E-6</v>
      </c>
      <c r="DH1466" s="78">
        <v>0</v>
      </c>
      <c r="DI1466" s="78">
        <v>8.5510996567708401E-5</v>
      </c>
      <c r="DJ1466" s="78">
        <v>8.5510996567708401E-5</v>
      </c>
      <c r="DK1466" s="78">
        <v>0</v>
      </c>
      <c r="DL1466" s="78">
        <v>8.5510996567708401E-5</v>
      </c>
    </row>
    <row r="1467" spans="98:116" x14ac:dyDescent="0.25">
      <c r="CT1467" s="78" t="s">
        <v>155</v>
      </c>
      <c r="CU1467" s="78" t="s">
        <v>447</v>
      </c>
      <c r="CV1467" s="78" t="s">
        <v>498</v>
      </c>
      <c r="CW1467" s="78">
        <v>2051</v>
      </c>
      <c r="CX1467" s="78">
        <v>0</v>
      </c>
      <c r="CY1467" s="78">
        <v>0.1000716957393587</v>
      </c>
      <c r="CZ1467" s="78">
        <v>4.6259840575668912E-2</v>
      </c>
      <c r="DA1467" s="78">
        <v>2.0075878699674071E-3</v>
      </c>
      <c r="DB1467" s="78">
        <v>5.1804267293721597E-2</v>
      </c>
      <c r="DC1467" s="78">
        <v>3.5725569636700046E-2</v>
      </c>
      <c r="DD1467" s="78">
        <v>2.7390893269981772E-4</v>
      </c>
      <c r="DE1467" s="78">
        <v>0</v>
      </c>
      <c r="DF1467" s="78">
        <v>9.7855526492815237E-6</v>
      </c>
      <c r="DG1467" s="78">
        <v>9.7855526492815237E-6</v>
      </c>
      <c r="DH1467" s="78">
        <v>0</v>
      </c>
      <c r="DI1467" s="78">
        <v>8.5510996567708401E-5</v>
      </c>
      <c r="DJ1467" s="78">
        <v>8.5510996567708401E-5</v>
      </c>
      <c r="DK1467" s="78">
        <v>0</v>
      </c>
      <c r="DL1467" s="78">
        <v>8.5510996567708401E-5</v>
      </c>
    </row>
    <row r="1468" spans="98:116" x14ac:dyDescent="0.25">
      <c r="CT1468" s="78" t="s">
        <v>155</v>
      </c>
      <c r="CU1468" s="78" t="s">
        <v>447</v>
      </c>
      <c r="CV1468" s="78" t="s">
        <v>498</v>
      </c>
      <c r="CW1468" s="78">
        <v>2052</v>
      </c>
      <c r="CX1468" s="78">
        <v>0</v>
      </c>
      <c r="CY1468" s="78">
        <v>0.1000716957393587</v>
      </c>
      <c r="CZ1468" s="78">
        <v>4.6259840575668912E-2</v>
      </c>
      <c r="DA1468" s="78">
        <v>2.0075878699674071E-3</v>
      </c>
      <c r="DB1468" s="78">
        <v>5.1804267293721597E-2</v>
      </c>
      <c r="DC1468" s="78">
        <v>3.5725569636700046E-2</v>
      </c>
      <c r="DD1468" s="78">
        <v>2.7390893269981772E-4</v>
      </c>
      <c r="DE1468" s="78">
        <v>0</v>
      </c>
      <c r="DF1468" s="78">
        <v>9.7855526492815237E-6</v>
      </c>
      <c r="DG1468" s="78">
        <v>9.7855526492815237E-6</v>
      </c>
      <c r="DH1468" s="78">
        <v>0</v>
      </c>
      <c r="DI1468" s="78">
        <v>8.5510996567708401E-5</v>
      </c>
      <c r="DJ1468" s="78">
        <v>8.5510996567708401E-5</v>
      </c>
      <c r="DK1468" s="78">
        <v>0</v>
      </c>
      <c r="DL1468" s="78">
        <v>8.5510996567708401E-5</v>
      </c>
    </row>
    <row r="1469" spans="98:116" x14ac:dyDescent="0.25">
      <c r="CT1469" s="78" t="s">
        <v>155</v>
      </c>
      <c r="CU1469" s="78" t="s">
        <v>447</v>
      </c>
      <c r="CV1469" s="78" t="s">
        <v>498</v>
      </c>
      <c r="CW1469" s="78">
        <v>2053</v>
      </c>
      <c r="CX1469" s="78">
        <v>0</v>
      </c>
      <c r="CY1469" s="78">
        <v>0.1048945043660439</v>
      </c>
      <c r="CZ1469" s="78">
        <v>4.8274495535751097E-2</v>
      </c>
      <c r="DA1469" s="78">
        <v>2.0949826068826938E-3</v>
      </c>
      <c r="DB1469" s="78">
        <v>5.4525026223408567E-2</v>
      </c>
      <c r="DC1469" s="78">
        <v>3.7601875734344356E-2</v>
      </c>
      <c r="DD1469" s="78">
        <v>2.7390893269981772E-4</v>
      </c>
      <c r="DE1469" s="78">
        <v>0</v>
      </c>
      <c r="DF1469" s="78">
        <v>1.0299489649905438E-5</v>
      </c>
      <c r="DG1469" s="78">
        <v>1.0299489649905438E-5</v>
      </c>
      <c r="DH1469" s="78">
        <v>0</v>
      </c>
      <c r="DI1469" s="78">
        <v>8.5510996567708401E-5</v>
      </c>
      <c r="DJ1469" s="78">
        <v>8.5510996567708401E-5</v>
      </c>
      <c r="DK1469" s="78">
        <v>0</v>
      </c>
      <c r="DL1469" s="78">
        <v>8.5510996567708401E-5</v>
      </c>
    </row>
    <row r="1470" spans="98:116" x14ac:dyDescent="0.25">
      <c r="CT1470" s="78" t="s">
        <v>155</v>
      </c>
      <c r="CU1470" s="78" t="s">
        <v>447</v>
      </c>
      <c r="CV1470" s="78" t="s">
        <v>498</v>
      </c>
      <c r="CW1470" s="78">
        <v>2054</v>
      </c>
      <c r="CX1470" s="78">
        <v>0</v>
      </c>
      <c r="CY1470" s="78">
        <v>0.1048945043660439</v>
      </c>
      <c r="CZ1470" s="78">
        <v>4.8274495535751097E-2</v>
      </c>
      <c r="DA1470" s="78">
        <v>2.0949826068826938E-3</v>
      </c>
      <c r="DB1470" s="78">
        <v>5.4525026223408567E-2</v>
      </c>
      <c r="DC1470" s="78">
        <v>3.7601875734344356E-2</v>
      </c>
      <c r="DD1470" s="78">
        <v>2.7390893269981772E-4</v>
      </c>
      <c r="DE1470" s="78">
        <v>0</v>
      </c>
      <c r="DF1470" s="78">
        <v>1.0299489649905438E-5</v>
      </c>
      <c r="DG1470" s="78">
        <v>1.0299489649905438E-5</v>
      </c>
      <c r="DH1470" s="78">
        <v>0</v>
      </c>
      <c r="DI1470" s="78">
        <v>8.977031381010624E-5</v>
      </c>
      <c r="DJ1470" s="78">
        <v>8.977031381010624E-5</v>
      </c>
      <c r="DK1470" s="78">
        <v>0</v>
      </c>
      <c r="DL1470" s="78">
        <v>8.977031381010624E-5</v>
      </c>
    </row>
    <row r="1471" spans="98:116" x14ac:dyDescent="0.25">
      <c r="CT1471" s="78" t="s">
        <v>155</v>
      </c>
      <c r="CU1471" s="78" t="s">
        <v>447</v>
      </c>
      <c r="CV1471" s="78" t="s">
        <v>498</v>
      </c>
      <c r="CW1471" s="78">
        <v>2055</v>
      </c>
      <c r="CX1471" s="78">
        <v>0</v>
      </c>
      <c r="CY1471" s="78">
        <v>0.1048945043660439</v>
      </c>
      <c r="CZ1471" s="78">
        <v>4.8274495535751097E-2</v>
      </c>
      <c r="DA1471" s="78">
        <v>2.0949826068826938E-3</v>
      </c>
      <c r="DB1471" s="78">
        <v>5.4525026223408567E-2</v>
      </c>
      <c r="DC1471" s="78">
        <v>3.7601875734344356E-2</v>
      </c>
      <c r="DD1471" s="78">
        <v>2.7390893269981772E-4</v>
      </c>
      <c r="DE1471" s="78">
        <v>0</v>
      </c>
      <c r="DF1471" s="78">
        <v>1.0299489649905438E-5</v>
      </c>
      <c r="DG1471" s="78">
        <v>1.0299489649905438E-5</v>
      </c>
      <c r="DH1471" s="78">
        <v>0</v>
      </c>
      <c r="DI1471" s="78">
        <v>8.977031381010624E-5</v>
      </c>
      <c r="DJ1471" s="78">
        <v>8.977031381010624E-5</v>
      </c>
      <c r="DK1471" s="78">
        <v>0</v>
      </c>
      <c r="DL1471" s="78">
        <v>8.977031381010624E-5</v>
      </c>
    </row>
    <row r="1472" spans="98:116" x14ac:dyDescent="0.25">
      <c r="CT1472" s="78" t="s">
        <v>155</v>
      </c>
      <c r="CU1472" s="78" t="s">
        <v>447</v>
      </c>
      <c r="CV1472" s="78" t="s">
        <v>499</v>
      </c>
      <c r="CW1472" s="78">
        <v>2026</v>
      </c>
      <c r="CX1472" s="78">
        <v>0</v>
      </c>
      <c r="CY1472" s="78">
        <v>21835.978114130259</v>
      </c>
      <c r="CZ1472" s="78">
        <v>428.6023212203084</v>
      </c>
      <c r="DA1472" s="78">
        <v>13939.56097345743</v>
      </c>
      <c r="DB1472" s="78">
        <v>7467.8148194521391</v>
      </c>
      <c r="DC1472" s="78">
        <v>5149.9992626795001</v>
      </c>
      <c r="DD1472" s="78">
        <v>4.9169101877290866E-10</v>
      </c>
      <c r="DE1472" s="78">
        <v>0</v>
      </c>
      <c r="DF1472" s="78">
        <v>2.5322083841466117E-6</v>
      </c>
      <c r="DG1472" s="78">
        <v>2.5322083841466117E-6</v>
      </c>
      <c r="DH1472" s="78">
        <v>0</v>
      </c>
      <c r="DI1472" s="78">
        <v>8.977031381010624E-5</v>
      </c>
      <c r="DJ1472" s="78">
        <v>8.977031381010624E-5</v>
      </c>
      <c r="DK1472" s="78">
        <v>0</v>
      </c>
      <c r="DL1472" s="78">
        <v>8.977031381010624E-5</v>
      </c>
    </row>
    <row r="1473" spans="98:116" x14ac:dyDescent="0.25">
      <c r="CT1473" s="78" t="s">
        <v>155</v>
      </c>
      <c r="CU1473" s="78" t="s">
        <v>447</v>
      </c>
      <c r="CV1473" s="78" t="s">
        <v>499</v>
      </c>
      <c r="CW1473" s="78">
        <v>2027</v>
      </c>
      <c r="CX1473" s="78">
        <v>0</v>
      </c>
      <c r="CY1473" s="78">
        <v>21835.978114130259</v>
      </c>
      <c r="CZ1473" s="78">
        <v>428.6023212203084</v>
      </c>
      <c r="DA1473" s="78">
        <v>13939.56097345743</v>
      </c>
      <c r="DB1473" s="78">
        <v>7467.8148194521391</v>
      </c>
      <c r="DC1473" s="78">
        <v>5149.9992626795001</v>
      </c>
      <c r="DD1473" s="78">
        <v>4.9169101877290866E-10</v>
      </c>
      <c r="DE1473" s="78">
        <v>0</v>
      </c>
      <c r="DF1473" s="78">
        <v>2.5322083841466117E-6</v>
      </c>
      <c r="DG1473" s="78">
        <v>2.5322083841466117E-6</v>
      </c>
      <c r="DH1473" s="78">
        <v>0</v>
      </c>
      <c r="DI1473" s="78">
        <v>8.977031381010624E-5</v>
      </c>
      <c r="DJ1473" s="78">
        <v>8.977031381010624E-5</v>
      </c>
      <c r="DK1473" s="78">
        <v>0</v>
      </c>
      <c r="DL1473" s="78">
        <v>8.977031381010624E-5</v>
      </c>
    </row>
    <row r="1474" spans="98:116" x14ac:dyDescent="0.25">
      <c r="CT1474" s="78" t="s">
        <v>155</v>
      </c>
      <c r="CU1474" s="78" t="s">
        <v>447</v>
      </c>
      <c r="CV1474" s="78" t="s">
        <v>499</v>
      </c>
      <c r="CW1474" s="78">
        <v>2028</v>
      </c>
      <c r="CX1474" s="78">
        <v>0</v>
      </c>
      <c r="CY1474" s="78">
        <v>22783.18702890653</v>
      </c>
      <c r="CZ1474" s="78">
        <v>453.2609605571231</v>
      </c>
      <c r="DA1474" s="78">
        <v>14531.33568557195</v>
      </c>
      <c r="DB1474" s="78">
        <v>7798.5903827774573</v>
      </c>
      <c r="DC1474" s="78">
        <v>5378.1106913132862</v>
      </c>
      <c r="DD1474" s="78">
        <v>4.9169101877290866E-10</v>
      </c>
      <c r="DE1474" s="78">
        <v>0</v>
      </c>
      <c r="DF1474" s="78">
        <v>2.644368724885302E-6</v>
      </c>
      <c r="DG1474" s="78">
        <v>2.644368724885302E-6</v>
      </c>
      <c r="DH1474" s="78">
        <v>0</v>
      </c>
      <c r="DI1474" s="78">
        <v>0</v>
      </c>
      <c r="DJ1474" s="78">
        <v>8.977031381010624E-5</v>
      </c>
      <c r="DK1474" s="78">
        <v>0</v>
      </c>
      <c r="DL1474" s="78">
        <v>8.977031381010624E-5</v>
      </c>
    </row>
    <row r="1475" spans="98:116" x14ac:dyDescent="0.25">
      <c r="CT1475" s="78" t="s">
        <v>155</v>
      </c>
      <c r="CU1475" s="78" t="s">
        <v>447</v>
      </c>
      <c r="CV1475" s="78" t="s">
        <v>499</v>
      </c>
      <c r="CW1475" s="78">
        <v>2029</v>
      </c>
      <c r="CX1475" s="78">
        <v>0</v>
      </c>
      <c r="CY1475" s="78">
        <v>22783.18702890653</v>
      </c>
      <c r="CZ1475" s="78">
        <v>453.2609605571231</v>
      </c>
      <c r="DA1475" s="78">
        <v>14531.33568557195</v>
      </c>
      <c r="DB1475" s="78">
        <v>7798.5903827774573</v>
      </c>
      <c r="DC1475" s="78">
        <v>5378.1106913132862</v>
      </c>
      <c r="DD1475" s="78">
        <v>4.9169101877290866E-10</v>
      </c>
      <c r="DE1475" s="78">
        <v>0</v>
      </c>
      <c r="DF1475" s="78">
        <v>2.644368724885302E-6</v>
      </c>
      <c r="DG1475" s="78">
        <v>2.644368724885302E-6</v>
      </c>
      <c r="DH1475" s="78">
        <v>0</v>
      </c>
      <c r="DI1475" s="78">
        <v>7.470810376823179E-5</v>
      </c>
      <c r="DJ1475" s="78">
        <v>0</v>
      </c>
      <c r="DK1475" s="78">
        <v>0</v>
      </c>
      <c r="DL1475" s="78">
        <v>0</v>
      </c>
    </row>
    <row r="1476" spans="98:116" x14ac:dyDescent="0.25">
      <c r="CT1476" s="78" t="s">
        <v>155</v>
      </c>
      <c r="CU1476" s="78" t="s">
        <v>447</v>
      </c>
      <c r="CV1476" s="78" t="s">
        <v>499</v>
      </c>
      <c r="CW1476" s="78">
        <v>2030</v>
      </c>
      <c r="CX1476" s="78">
        <v>0</v>
      </c>
      <c r="CY1476" s="78">
        <v>22783.18702890653</v>
      </c>
      <c r="CZ1476" s="78">
        <v>453.2609605571231</v>
      </c>
      <c r="DA1476" s="78">
        <v>14531.33568557195</v>
      </c>
      <c r="DB1476" s="78">
        <v>7798.5903827774573</v>
      </c>
      <c r="DC1476" s="78">
        <v>5378.1106913132862</v>
      </c>
      <c r="DD1476" s="78">
        <v>4.9169101877290866E-10</v>
      </c>
      <c r="DE1476" s="78">
        <v>0</v>
      </c>
      <c r="DF1476" s="78">
        <v>2.644368724885302E-6</v>
      </c>
      <c r="DG1476" s="78">
        <v>2.644368724885302E-6</v>
      </c>
      <c r="DH1476" s="78">
        <v>0</v>
      </c>
      <c r="DI1476" s="78">
        <v>7.7437524513574634E-5</v>
      </c>
      <c r="DJ1476" s="78">
        <v>7.7437524513574634E-5</v>
      </c>
      <c r="DK1476" s="78">
        <v>0</v>
      </c>
      <c r="DL1476" s="78">
        <v>7.7437524513574634E-5</v>
      </c>
    </row>
    <row r="1477" spans="98:116" x14ac:dyDescent="0.25">
      <c r="CT1477" s="78" t="s">
        <v>155</v>
      </c>
      <c r="CU1477" s="78" t="s">
        <v>447</v>
      </c>
      <c r="CV1477" s="78" t="s">
        <v>499</v>
      </c>
      <c r="CW1477" s="78">
        <v>2031</v>
      </c>
      <c r="CX1477" s="78">
        <v>0</v>
      </c>
      <c r="CY1477" s="78">
        <v>22783.18702890653</v>
      </c>
      <c r="CZ1477" s="78">
        <v>453.2609605571231</v>
      </c>
      <c r="DA1477" s="78">
        <v>14531.33568557195</v>
      </c>
      <c r="DB1477" s="78">
        <v>7798.5903827774573</v>
      </c>
      <c r="DC1477" s="78">
        <v>5378.1106913132862</v>
      </c>
      <c r="DD1477" s="78">
        <v>4.9169101877290866E-10</v>
      </c>
      <c r="DE1477" s="78">
        <v>0</v>
      </c>
      <c r="DF1477" s="78">
        <v>2.644368724885302E-6</v>
      </c>
      <c r="DG1477" s="78">
        <v>2.644368724885302E-6</v>
      </c>
      <c r="DH1477" s="78">
        <v>0</v>
      </c>
      <c r="DI1477" s="78">
        <v>7.7437524513574634E-5</v>
      </c>
      <c r="DJ1477" s="78">
        <v>7.7437524513574634E-5</v>
      </c>
      <c r="DK1477" s="78">
        <v>0</v>
      </c>
      <c r="DL1477" s="78">
        <v>7.7437524513574634E-5</v>
      </c>
    </row>
    <row r="1478" spans="98:116" x14ac:dyDescent="0.25">
      <c r="CT1478" s="78" t="s">
        <v>155</v>
      </c>
      <c r="CU1478" s="78" t="s">
        <v>447</v>
      </c>
      <c r="CV1478" s="78" t="s">
        <v>499</v>
      </c>
      <c r="CW1478" s="78">
        <v>2032</v>
      </c>
      <c r="CX1478" s="78">
        <v>0</v>
      </c>
      <c r="CY1478" s="78">
        <v>22783.18702890653</v>
      </c>
      <c r="CZ1478" s="78">
        <v>453.2609605571231</v>
      </c>
      <c r="DA1478" s="78">
        <v>14531.33568557195</v>
      </c>
      <c r="DB1478" s="78">
        <v>7798.5903827774573</v>
      </c>
      <c r="DC1478" s="78">
        <v>5378.1106913132862</v>
      </c>
      <c r="DD1478" s="78">
        <v>4.9169101877290866E-10</v>
      </c>
      <c r="DE1478" s="78">
        <v>0</v>
      </c>
      <c r="DF1478" s="78">
        <v>2.644368724885302E-6</v>
      </c>
      <c r="DG1478" s="78">
        <v>2.644368724885302E-6</v>
      </c>
      <c r="DH1478" s="78">
        <v>0</v>
      </c>
      <c r="DI1478" s="78">
        <v>7.7437524513574634E-5</v>
      </c>
      <c r="DJ1478" s="78">
        <v>7.7437524513574634E-5</v>
      </c>
      <c r="DK1478" s="78">
        <v>0</v>
      </c>
      <c r="DL1478" s="78">
        <v>7.7437524513574634E-5</v>
      </c>
    </row>
    <row r="1479" spans="98:116" x14ac:dyDescent="0.25">
      <c r="CT1479" s="78" t="s">
        <v>155</v>
      </c>
      <c r="CU1479" s="78" t="s">
        <v>447</v>
      </c>
      <c r="CV1479" s="78" t="s">
        <v>499</v>
      </c>
      <c r="CW1479" s="78">
        <v>2033</v>
      </c>
      <c r="CX1479" s="78">
        <v>0</v>
      </c>
      <c r="CY1479" s="78">
        <v>23835.264052429578</v>
      </c>
      <c r="CZ1479" s="78">
        <v>480.96485046117027</v>
      </c>
      <c r="DA1479" s="78">
        <v>15187.729395061109</v>
      </c>
      <c r="DB1479" s="78">
        <v>8166.569806906431</v>
      </c>
      <c r="DC1479" s="78">
        <v>5631.8788696576539</v>
      </c>
      <c r="DD1479" s="78">
        <v>4.9169101877290866E-10</v>
      </c>
      <c r="DE1479" s="78">
        <v>0</v>
      </c>
      <c r="DF1479" s="78">
        <v>2.7691442590275892E-6</v>
      </c>
      <c r="DG1479" s="78">
        <v>2.7691442590275892E-6</v>
      </c>
      <c r="DH1479" s="78">
        <v>0</v>
      </c>
      <c r="DI1479" s="78">
        <v>7.7437524513574634E-5</v>
      </c>
      <c r="DJ1479" s="78">
        <v>7.7437524513574634E-5</v>
      </c>
      <c r="DK1479" s="78">
        <v>0</v>
      </c>
      <c r="DL1479" s="78">
        <v>7.7437524513574634E-5</v>
      </c>
    </row>
    <row r="1480" spans="98:116" x14ac:dyDescent="0.25">
      <c r="CT1480" s="78" t="s">
        <v>155</v>
      </c>
      <c r="CU1480" s="78" t="s">
        <v>447</v>
      </c>
      <c r="CV1480" s="78" t="s">
        <v>499</v>
      </c>
      <c r="CW1480" s="78">
        <v>2034</v>
      </c>
      <c r="CX1480" s="78">
        <v>0</v>
      </c>
      <c r="CY1480" s="78">
        <v>23835.264052429578</v>
      </c>
      <c r="CZ1480" s="78">
        <v>480.96485046117027</v>
      </c>
      <c r="DA1480" s="78">
        <v>15187.729395061109</v>
      </c>
      <c r="DB1480" s="78">
        <v>8166.569806906431</v>
      </c>
      <c r="DC1480" s="78">
        <v>5631.8788696576539</v>
      </c>
      <c r="DD1480" s="78">
        <v>4.9169101877290866E-10</v>
      </c>
      <c r="DE1480" s="78">
        <v>0</v>
      </c>
      <c r="DF1480" s="78">
        <v>2.7691442590275892E-6</v>
      </c>
      <c r="DG1480" s="78">
        <v>2.7691442590275892E-6</v>
      </c>
      <c r="DH1480" s="78">
        <v>0</v>
      </c>
      <c r="DI1480" s="78">
        <v>7.7437524513574634E-5</v>
      </c>
      <c r="DJ1480" s="78">
        <v>7.7437524513574634E-5</v>
      </c>
      <c r="DK1480" s="78">
        <v>0</v>
      </c>
      <c r="DL1480" s="78">
        <v>7.7437524513574634E-5</v>
      </c>
    </row>
    <row r="1481" spans="98:116" x14ac:dyDescent="0.25">
      <c r="CT1481" s="78" t="s">
        <v>155</v>
      </c>
      <c r="CU1481" s="78" t="s">
        <v>447</v>
      </c>
      <c r="CV1481" s="78" t="s">
        <v>499</v>
      </c>
      <c r="CW1481" s="78">
        <v>2035</v>
      </c>
      <c r="CX1481" s="78">
        <v>0</v>
      </c>
      <c r="CY1481" s="78">
        <v>23835.264052429578</v>
      </c>
      <c r="CZ1481" s="78">
        <v>480.96485046117027</v>
      </c>
      <c r="DA1481" s="78">
        <v>15187.729395061109</v>
      </c>
      <c r="DB1481" s="78">
        <v>8166.569806906431</v>
      </c>
      <c r="DC1481" s="78">
        <v>5631.8788696576539</v>
      </c>
      <c r="DD1481" s="78">
        <v>4.9169101877290866E-10</v>
      </c>
      <c r="DE1481" s="78">
        <v>0</v>
      </c>
      <c r="DF1481" s="78">
        <v>2.7691442590275892E-6</v>
      </c>
      <c r="DG1481" s="78">
        <v>2.7691442590275892E-6</v>
      </c>
      <c r="DH1481" s="78">
        <v>0</v>
      </c>
      <c r="DI1481" s="78">
        <v>8.0874183928194912E-5</v>
      </c>
      <c r="DJ1481" s="78">
        <v>8.0874183928194912E-5</v>
      </c>
      <c r="DK1481" s="78">
        <v>0</v>
      </c>
      <c r="DL1481" s="78">
        <v>8.0874183928194912E-5</v>
      </c>
    </row>
    <row r="1482" spans="98:116" x14ac:dyDescent="0.25">
      <c r="CT1482" s="78" t="s">
        <v>155</v>
      </c>
      <c r="CU1482" s="78" t="s">
        <v>447</v>
      </c>
      <c r="CV1482" s="78" t="s">
        <v>499</v>
      </c>
      <c r="CW1482" s="78">
        <v>2036</v>
      </c>
      <c r="CX1482" s="78">
        <v>0</v>
      </c>
      <c r="CY1482" s="78">
        <v>23835.264052429578</v>
      </c>
      <c r="CZ1482" s="78">
        <v>480.96485046117027</v>
      </c>
      <c r="DA1482" s="78">
        <v>15187.729395061109</v>
      </c>
      <c r="DB1482" s="78">
        <v>8166.569806906431</v>
      </c>
      <c r="DC1482" s="78">
        <v>5631.8788696576539</v>
      </c>
      <c r="DD1482" s="78">
        <v>4.9169101877290866E-10</v>
      </c>
      <c r="DE1482" s="78">
        <v>0</v>
      </c>
      <c r="DF1482" s="78">
        <v>2.7691442590275892E-6</v>
      </c>
      <c r="DG1482" s="78">
        <v>2.7691442590275892E-6</v>
      </c>
      <c r="DH1482" s="78">
        <v>0</v>
      </c>
      <c r="DI1482" s="78">
        <v>8.0874183928194912E-5</v>
      </c>
      <c r="DJ1482" s="78">
        <v>8.0874183928194912E-5</v>
      </c>
      <c r="DK1482" s="78">
        <v>0</v>
      </c>
      <c r="DL1482" s="78">
        <v>8.0874183928194912E-5</v>
      </c>
    </row>
    <row r="1483" spans="98:116" x14ac:dyDescent="0.25">
      <c r="CT1483" s="78" t="s">
        <v>155</v>
      </c>
      <c r="CU1483" s="78" t="s">
        <v>447</v>
      </c>
      <c r="CV1483" s="78" t="s">
        <v>499</v>
      </c>
      <c r="CW1483" s="78">
        <v>2037</v>
      </c>
      <c r="CX1483" s="78">
        <v>0</v>
      </c>
      <c r="CY1483" s="78">
        <v>23835.264052429578</v>
      </c>
      <c r="CZ1483" s="78">
        <v>480.96485046117027</v>
      </c>
      <c r="DA1483" s="78">
        <v>15187.729395061109</v>
      </c>
      <c r="DB1483" s="78">
        <v>8166.569806906431</v>
      </c>
      <c r="DC1483" s="78">
        <v>5631.8788696576539</v>
      </c>
      <c r="DD1483" s="78">
        <v>4.9169101877290866E-10</v>
      </c>
      <c r="DE1483" s="78">
        <v>0</v>
      </c>
      <c r="DF1483" s="78">
        <v>2.7691442590275892E-6</v>
      </c>
      <c r="DG1483" s="78">
        <v>2.7691442590275892E-6</v>
      </c>
      <c r="DH1483" s="78">
        <v>0</v>
      </c>
      <c r="DI1483" s="78">
        <v>8.0874183928194912E-5</v>
      </c>
      <c r="DJ1483" s="78">
        <v>8.0874183928194912E-5</v>
      </c>
      <c r="DK1483" s="78">
        <v>0</v>
      </c>
      <c r="DL1483" s="78">
        <v>8.0874183928194912E-5</v>
      </c>
    </row>
    <row r="1484" spans="98:116" x14ac:dyDescent="0.25">
      <c r="CT1484" s="78" t="s">
        <v>155</v>
      </c>
      <c r="CU1484" s="78" t="s">
        <v>447</v>
      </c>
      <c r="CV1484" s="78" t="s">
        <v>499</v>
      </c>
      <c r="CW1484" s="78">
        <v>2038</v>
      </c>
      <c r="CX1484" s="78">
        <v>0</v>
      </c>
      <c r="CY1484" s="78">
        <v>24976.64177073212</v>
      </c>
      <c r="CZ1484" s="78">
        <v>511.37445789954222</v>
      </c>
      <c r="DA1484" s="78">
        <v>15898.823661375491</v>
      </c>
      <c r="DB1484" s="78">
        <v>8566.4436514566569</v>
      </c>
      <c r="DC1484" s="78">
        <v>5907.6422695794481</v>
      </c>
      <c r="DD1484" s="78">
        <v>4.9169101877290866E-10</v>
      </c>
      <c r="DE1484" s="78">
        <v>0</v>
      </c>
      <c r="DF1484" s="78">
        <v>2.9047346460754173E-6</v>
      </c>
      <c r="DG1484" s="78">
        <v>2.9047346460754173E-6</v>
      </c>
      <c r="DH1484" s="78">
        <v>0</v>
      </c>
      <c r="DI1484" s="78">
        <v>8.0874183928194912E-5</v>
      </c>
      <c r="DJ1484" s="78">
        <v>8.0874183928194912E-5</v>
      </c>
      <c r="DK1484" s="78">
        <v>0</v>
      </c>
      <c r="DL1484" s="78">
        <v>8.0874183928194912E-5</v>
      </c>
    </row>
    <row r="1485" spans="98:116" x14ac:dyDescent="0.25">
      <c r="CT1485" s="78" t="s">
        <v>155</v>
      </c>
      <c r="CU1485" s="78" t="s">
        <v>447</v>
      </c>
      <c r="CV1485" s="78" t="s">
        <v>499</v>
      </c>
      <c r="CW1485" s="78">
        <v>2039</v>
      </c>
      <c r="CX1485" s="78">
        <v>0</v>
      </c>
      <c r="CY1485" s="78">
        <v>24976.64177073212</v>
      </c>
      <c r="CZ1485" s="78">
        <v>511.37445789954222</v>
      </c>
      <c r="DA1485" s="78">
        <v>15898.823661375491</v>
      </c>
      <c r="DB1485" s="78">
        <v>8566.4436514566569</v>
      </c>
      <c r="DC1485" s="78">
        <v>5907.6422695794481</v>
      </c>
      <c r="DD1485" s="78">
        <v>4.9169101877290866E-10</v>
      </c>
      <c r="DE1485" s="78">
        <v>0</v>
      </c>
      <c r="DF1485" s="78">
        <v>2.9047346460754173E-6</v>
      </c>
      <c r="DG1485" s="78">
        <v>2.9047346460754173E-6</v>
      </c>
      <c r="DH1485" s="78">
        <v>0</v>
      </c>
      <c r="DI1485" s="78">
        <v>8.0874183928194912E-5</v>
      </c>
      <c r="DJ1485" s="78">
        <v>8.0874183928194912E-5</v>
      </c>
      <c r="DK1485" s="78">
        <v>0</v>
      </c>
      <c r="DL1485" s="78">
        <v>8.0874183928194912E-5</v>
      </c>
    </row>
    <row r="1486" spans="98:116" x14ac:dyDescent="0.25">
      <c r="CT1486" s="78" t="s">
        <v>155</v>
      </c>
      <c r="CU1486" s="78" t="s">
        <v>447</v>
      </c>
      <c r="CV1486" s="78" t="s">
        <v>499</v>
      </c>
      <c r="CW1486" s="78">
        <v>2040</v>
      </c>
      <c r="CX1486" s="78">
        <v>0</v>
      </c>
      <c r="CY1486" s="78">
        <v>24976.64177073212</v>
      </c>
      <c r="CZ1486" s="78">
        <v>511.37445789954222</v>
      </c>
      <c r="DA1486" s="78">
        <v>15898.823661375491</v>
      </c>
      <c r="DB1486" s="78">
        <v>8566.4436514566569</v>
      </c>
      <c r="DC1486" s="78">
        <v>5907.6422695794481</v>
      </c>
      <c r="DD1486" s="78">
        <v>4.9169101877290866E-10</v>
      </c>
      <c r="DE1486" s="78">
        <v>0</v>
      </c>
      <c r="DF1486" s="78">
        <v>2.9047346460754173E-6</v>
      </c>
      <c r="DG1486" s="78">
        <v>2.9047346460754173E-6</v>
      </c>
      <c r="DH1486" s="78">
        <v>0</v>
      </c>
      <c r="DI1486" s="78">
        <v>8.4690401739973825E-5</v>
      </c>
      <c r="DJ1486" s="78">
        <v>8.4690401739973825E-5</v>
      </c>
      <c r="DK1486" s="78">
        <v>0</v>
      </c>
      <c r="DL1486" s="78">
        <v>8.4690401739973825E-5</v>
      </c>
    </row>
    <row r="1487" spans="98:116" x14ac:dyDescent="0.25">
      <c r="CT1487" s="78" t="s">
        <v>155</v>
      </c>
      <c r="CU1487" s="78" t="s">
        <v>447</v>
      </c>
      <c r="CV1487" s="78" t="s">
        <v>499</v>
      </c>
      <c r="CW1487" s="78">
        <v>2041</v>
      </c>
      <c r="CX1487" s="78">
        <v>0</v>
      </c>
      <c r="CY1487" s="78">
        <v>24976.64177073212</v>
      </c>
      <c r="CZ1487" s="78">
        <v>511.37445789954222</v>
      </c>
      <c r="DA1487" s="78">
        <v>15898.823661375491</v>
      </c>
      <c r="DB1487" s="78">
        <v>8566.4436514566569</v>
      </c>
      <c r="DC1487" s="78">
        <v>5907.6422695794481</v>
      </c>
      <c r="DD1487" s="78">
        <v>4.9169101877290866E-10</v>
      </c>
      <c r="DE1487" s="78">
        <v>0</v>
      </c>
      <c r="DF1487" s="78">
        <v>2.9047346460754173E-6</v>
      </c>
      <c r="DG1487" s="78">
        <v>2.9047346460754173E-6</v>
      </c>
      <c r="DH1487" s="78">
        <v>0</v>
      </c>
      <c r="DI1487" s="78">
        <v>8.4690401739973825E-5</v>
      </c>
      <c r="DJ1487" s="78">
        <v>8.4690401739973825E-5</v>
      </c>
      <c r="DK1487" s="78">
        <v>0</v>
      </c>
      <c r="DL1487" s="78">
        <v>8.4690401739973825E-5</v>
      </c>
    </row>
    <row r="1488" spans="98:116" x14ac:dyDescent="0.25">
      <c r="CT1488" s="78" t="s">
        <v>155</v>
      </c>
      <c r="CU1488" s="78" t="s">
        <v>447</v>
      </c>
      <c r="CV1488" s="78" t="s">
        <v>499</v>
      </c>
      <c r="CW1488" s="78">
        <v>2042</v>
      </c>
      <c r="CX1488" s="78">
        <v>0</v>
      </c>
      <c r="CY1488" s="78">
        <v>24976.64177073212</v>
      </c>
      <c r="CZ1488" s="78">
        <v>511.37445789954222</v>
      </c>
      <c r="DA1488" s="78">
        <v>15898.823661375491</v>
      </c>
      <c r="DB1488" s="78">
        <v>8566.4436514566569</v>
      </c>
      <c r="DC1488" s="78">
        <v>5907.6422695794481</v>
      </c>
      <c r="DD1488" s="78">
        <v>4.9169101877290866E-10</v>
      </c>
      <c r="DE1488" s="78">
        <v>0</v>
      </c>
      <c r="DF1488" s="78">
        <v>2.9047346460754173E-6</v>
      </c>
      <c r="DG1488" s="78">
        <v>2.9047346460754173E-6</v>
      </c>
      <c r="DH1488" s="78">
        <v>0</v>
      </c>
      <c r="DI1488" s="78">
        <v>8.4690401739973825E-5</v>
      </c>
      <c r="DJ1488" s="78">
        <v>8.4690401739973825E-5</v>
      </c>
      <c r="DK1488" s="78">
        <v>0</v>
      </c>
      <c r="DL1488" s="78">
        <v>8.4690401739973825E-5</v>
      </c>
    </row>
    <row r="1489" spans="98:116" x14ac:dyDescent="0.25">
      <c r="CT1489" s="78" t="s">
        <v>155</v>
      </c>
      <c r="CU1489" s="78" t="s">
        <v>447</v>
      </c>
      <c r="CV1489" s="78" t="s">
        <v>499</v>
      </c>
      <c r="CW1489" s="78">
        <v>2043</v>
      </c>
      <c r="CX1489" s="78">
        <v>0</v>
      </c>
      <c r="CY1489" s="78">
        <v>26191.72782209775</v>
      </c>
      <c r="CZ1489" s="78">
        <v>544.1290669181576</v>
      </c>
      <c r="DA1489" s="78">
        <v>16654.741429754169</v>
      </c>
      <c r="DB1489" s="78">
        <v>8992.8573254249859</v>
      </c>
      <c r="DC1489" s="78">
        <v>6201.7082259035305</v>
      </c>
      <c r="DD1489" s="78">
        <v>4.9169101877290866E-10</v>
      </c>
      <c r="DE1489" s="78">
        <v>0</v>
      </c>
      <c r="DF1489" s="78">
        <v>3.0493242357268348E-6</v>
      </c>
      <c r="DG1489" s="78">
        <v>3.0493242357268348E-6</v>
      </c>
      <c r="DH1489" s="78">
        <v>0</v>
      </c>
      <c r="DI1489" s="78">
        <v>8.4690401739973825E-5</v>
      </c>
      <c r="DJ1489" s="78">
        <v>8.4690401739973825E-5</v>
      </c>
      <c r="DK1489" s="78">
        <v>0</v>
      </c>
      <c r="DL1489" s="78">
        <v>8.4690401739973825E-5</v>
      </c>
    </row>
    <row r="1490" spans="98:116" x14ac:dyDescent="0.25">
      <c r="CT1490" s="78" t="s">
        <v>155</v>
      </c>
      <c r="CU1490" s="78" t="s">
        <v>447</v>
      </c>
      <c r="CV1490" s="78" t="s">
        <v>499</v>
      </c>
      <c r="CW1490" s="78">
        <v>2044</v>
      </c>
      <c r="CX1490" s="78">
        <v>0</v>
      </c>
      <c r="CY1490" s="78">
        <v>26191.72782209775</v>
      </c>
      <c r="CZ1490" s="78">
        <v>544.1290669181576</v>
      </c>
      <c r="DA1490" s="78">
        <v>16654.741429754169</v>
      </c>
      <c r="DB1490" s="78">
        <v>8992.8573254249859</v>
      </c>
      <c r="DC1490" s="78">
        <v>6201.7082259035305</v>
      </c>
      <c r="DD1490" s="78">
        <v>4.9169101877290866E-10</v>
      </c>
      <c r="DE1490" s="78">
        <v>0</v>
      </c>
      <c r="DF1490" s="78">
        <v>3.0493242357268348E-6</v>
      </c>
      <c r="DG1490" s="78">
        <v>3.0493242357268348E-6</v>
      </c>
      <c r="DH1490" s="78">
        <v>0</v>
      </c>
      <c r="DI1490" s="78">
        <v>8.4690401739973825E-5</v>
      </c>
      <c r="DJ1490" s="78">
        <v>8.4690401739973825E-5</v>
      </c>
      <c r="DK1490" s="78">
        <v>0</v>
      </c>
      <c r="DL1490" s="78">
        <v>8.4690401739973825E-5</v>
      </c>
    </row>
    <row r="1491" spans="98:116" x14ac:dyDescent="0.25">
      <c r="CT1491" s="78" t="s">
        <v>155</v>
      </c>
      <c r="CU1491" s="78" t="s">
        <v>447</v>
      </c>
      <c r="CV1491" s="78" t="s">
        <v>499</v>
      </c>
      <c r="CW1491" s="78">
        <v>2045</v>
      </c>
      <c r="CX1491" s="78">
        <v>0</v>
      </c>
      <c r="CY1491" s="78">
        <v>26191.72782209775</v>
      </c>
      <c r="CZ1491" s="78">
        <v>544.1290669181576</v>
      </c>
      <c r="DA1491" s="78">
        <v>16654.741429754169</v>
      </c>
      <c r="DB1491" s="78">
        <v>8992.8573254249859</v>
      </c>
      <c r="DC1491" s="78">
        <v>6201.7082259035305</v>
      </c>
      <c r="DD1491" s="78">
        <v>4.9169101877290866E-10</v>
      </c>
      <c r="DE1491" s="78">
        <v>0</v>
      </c>
      <c r="DF1491" s="78">
        <v>3.0493242357268348E-6</v>
      </c>
      <c r="DG1491" s="78">
        <v>3.0493242357268348E-6</v>
      </c>
      <c r="DH1491" s="78">
        <v>0</v>
      </c>
      <c r="DI1491" s="78">
        <v>8.8829385222770417E-5</v>
      </c>
      <c r="DJ1491" s="78">
        <v>8.8829385222770417E-5</v>
      </c>
      <c r="DK1491" s="78">
        <v>0</v>
      </c>
      <c r="DL1491" s="78">
        <v>8.8829385222770417E-5</v>
      </c>
    </row>
    <row r="1492" spans="98:116" x14ac:dyDescent="0.25">
      <c r="CT1492" s="78" t="s">
        <v>155</v>
      </c>
      <c r="CU1492" s="78" t="s">
        <v>447</v>
      </c>
      <c r="CV1492" s="78" t="s">
        <v>499</v>
      </c>
      <c r="CW1492" s="78">
        <v>2046</v>
      </c>
      <c r="CX1492" s="78">
        <v>0</v>
      </c>
      <c r="CY1492" s="78">
        <v>26191.72782209775</v>
      </c>
      <c r="CZ1492" s="78">
        <v>544.1290669181576</v>
      </c>
      <c r="DA1492" s="78">
        <v>16654.741429754169</v>
      </c>
      <c r="DB1492" s="78">
        <v>8992.8573254249859</v>
      </c>
      <c r="DC1492" s="78">
        <v>6201.7082259035305</v>
      </c>
      <c r="DD1492" s="78">
        <v>4.9169101877290866E-10</v>
      </c>
      <c r="DE1492" s="78">
        <v>0</v>
      </c>
      <c r="DF1492" s="78">
        <v>3.0493242357268348E-6</v>
      </c>
      <c r="DG1492" s="78">
        <v>3.0493242357268348E-6</v>
      </c>
      <c r="DH1492" s="78">
        <v>0</v>
      </c>
      <c r="DI1492" s="78">
        <v>8.8829385222770417E-5</v>
      </c>
      <c r="DJ1492" s="78">
        <v>8.8829385222770417E-5</v>
      </c>
      <c r="DK1492" s="78">
        <v>0</v>
      </c>
      <c r="DL1492" s="78">
        <v>8.8829385222770417E-5</v>
      </c>
    </row>
    <row r="1493" spans="98:116" x14ac:dyDescent="0.25">
      <c r="CT1493" s="78" t="s">
        <v>155</v>
      </c>
      <c r="CU1493" s="78" t="s">
        <v>447</v>
      </c>
      <c r="CV1493" s="78" t="s">
        <v>499</v>
      </c>
      <c r="CW1493" s="78">
        <v>2047</v>
      </c>
      <c r="CX1493" s="78">
        <v>0</v>
      </c>
      <c r="CY1493" s="78">
        <v>26191.72782209775</v>
      </c>
      <c r="CZ1493" s="78">
        <v>544.1290669181576</v>
      </c>
      <c r="DA1493" s="78">
        <v>16654.741429754169</v>
      </c>
      <c r="DB1493" s="78">
        <v>8992.8573254249859</v>
      </c>
      <c r="DC1493" s="78">
        <v>6201.7082259035305</v>
      </c>
      <c r="DD1493" s="78">
        <v>4.9169101877290866E-10</v>
      </c>
      <c r="DE1493" s="78">
        <v>0</v>
      </c>
      <c r="DF1493" s="78">
        <v>3.0493242357268348E-6</v>
      </c>
      <c r="DG1493" s="78">
        <v>3.0493242357268348E-6</v>
      </c>
      <c r="DH1493" s="78">
        <v>0</v>
      </c>
      <c r="DI1493" s="78">
        <v>8.8829385222770417E-5</v>
      </c>
      <c r="DJ1493" s="78">
        <v>8.8829385222770417E-5</v>
      </c>
      <c r="DK1493" s="78">
        <v>0</v>
      </c>
      <c r="DL1493" s="78">
        <v>8.8829385222770417E-5</v>
      </c>
    </row>
    <row r="1494" spans="98:116" x14ac:dyDescent="0.25">
      <c r="CT1494" s="78" t="s">
        <v>155</v>
      </c>
      <c r="CU1494" s="78" t="s">
        <v>447</v>
      </c>
      <c r="CV1494" s="78" t="s">
        <v>499</v>
      </c>
      <c r="CW1494" s="78">
        <v>2048</v>
      </c>
      <c r="CX1494" s="78">
        <v>0</v>
      </c>
      <c r="CY1494" s="78">
        <v>27464.722723733648</v>
      </c>
      <c r="CZ1494" s="78">
        <v>578.84065083871303</v>
      </c>
      <c r="DA1494" s="78">
        <v>17445.537973202689</v>
      </c>
      <c r="DB1494" s="78">
        <v>9440.344099691818</v>
      </c>
      <c r="DC1494" s="78">
        <v>6510.306740094069</v>
      </c>
      <c r="DD1494" s="78">
        <v>4.9169101877290866E-10</v>
      </c>
      <c r="DE1494" s="78">
        <v>0</v>
      </c>
      <c r="DF1494" s="78">
        <v>3.2010593535609865E-6</v>
      </c>
      <c r="DG1494" s="78">
        <v>3.2010593535609865E-6</v>
      </c>
      <c r="DH1494" s="78">
        <v>0</v>
      </c>
      <c r="DI1494" s="78">
        <v>8.8829385222770417E-5</v>
      </c>
      <c r="DJ1494" s="78">
        <v>8.8829385222770417E-5</v>
      </c>
      <c r="DK1494" s="78">
        <v>0</v>
      </c>
      <c r="DL1494" s="78">
        <v>8.8829385222770417E-5</v>
      </c>
    </row>
    <row r="1495" spans="98:116" x14ac:dyDescent="0.25">
      <c r="CT1495" s="78" t="s">
        <v>155</v>
      </c>
      <c r="CU1495" s="78" t="s">
        <v>447</v>
      </c>
      <c r="CV1495" s="78" t="s">
        <v>499</v>
      </c>
      <c r="CW1495" s="78">
        <v>2049</v>
      </c>
      <c r="CX1495" s="78">
        <v>0</v>
      </c>
      <c r="CY1495" s="78">
        <v>27464.722723733648</v>
      </c>
      <c r="CZ1495" s="78">
        <v>578.84065083871303</v>
      </c>
      <c r="DA1495" s="78">
        <v>17445.537973202689</v>
      </c>
      <c r="DB1495" s="78">
        <v>9440.344099691818</v>
      </c>
      <c r="DC1495" s="78">
        <v>6510.306740094069</v>
      </c>
      <c r="DD1495" s="78">
        <v>4.9169101877290866E-10</v>
      </c>
      <c r="DE1495" s="78">
        <v>0</v>
      </c>
      <c r="DF1495" s="78">
        <v>3.2010593535609865E-6</v>
      </c>
      <c r="DG1495" s="78">
        <v>3.2010593535609865E-6</v>
      </c>
      <c r="DH1495" s="78">
        <v>0</v>
      </c>
      <c r="DI1495" s="78">
        <v>8.8829385222770417E-5</v>
      </c>
      <c r="DJ1495" s="78">
        <v>8.8829385222770417E-5</v>
      </c>
      <c r="DK1495" s="78">
        <v>0</v>
      </c>
      <c r="DL1495" s="78">
        <v>8.8829385222770417E-5</v>
      </c>
    </row>
    <row r="1496" spans="98:116" x14ac:dyDescent="0.25">
      <c r="CT1496" s="78" t="s">
        <v>155</v>
      </c>
      <c r="CU1496" s="78" t="s">
        <v>447</v>
      </c>
      <c r="CV1496" s="78" t="s">
        <v>499</v>
      </c>
      <c r="CW1496" s="78">
        <v>2050</v>
      </c>
      <c r="CX1496" s="78">
        <v>0</v>
      </c>
      <c r="CY1496" s="78">
        <v>27464.722723733648</v>
      </c>
      <c r="CZ1496" s="78">
        <v>578.84065083871303</v>
      </c>
      <c r="DA1496" s="78">
        <v>17445.537973202689</v>
      </c>
      <c r="DB1496" s="78">
        <v>9440.344099691818</v>
      </c>
      <c r="DC1496" s="78">
        <v>6510.306740094069</v>
      </c>
      <c r="DD1496" s="78">
        <v>4.9169101877290866E-10</v>
      </c>
      <c r="DE1496" s="78">
        <v>0</v>
      </c>
      <c r="DF1496" s="78">
        <v>3.2010593535609865E-6</v>
      </c>
      <c r="DG1496" s="78">
        <v>3.2010593535609865E-6</v>
      </c>
      <c r="DH1496" s="78">
        <v>0</v>
      </c>
      <c r="DI1496" s="78">
        <v>9.3234286887680138E-5</v>
      </c>
      <c r="DJ1496" s="78">
        <v>9.3234286887680138E-5</v>
      </c>
      <c r="DK1496" s="78">
        <v>0</v>
      </c>
      <c r="DL1496" s="78">
        <v>9.3234286887680138E-5</v>
      </c>
    </row>
    <row r="1497" spans="98:116" x14ac:dyDescent="0.25">
      <c r="CT1497" s="78" t="s">
        <v>155</v>
      </c>
      <c r="CU1497" s="78" t="s">
        <v>447</v>
      </c>
      <c r="CV1497" s="78" t="s">
        <v>499</v>
      </c>
      <c r="CW1497" s="78">
        <v>2051</v>
      </c>
      <c r="CX1497" s="78">
        <v>0</v>
      </c>
      <c r="CY1497" s="78">
        <v>27464.722723733648</v>
      </c>
      <c r="CZ1497" s="78">
        <v>578.84065083871303</v>
      </c>
      <c r="DA1497" s="78">
        <v>17445.537973202689</v>
      </c>
      <c r="DB1497" s="78">
        <v>9440.344099691818</v>
      </c>
      <c r="DC1497" s="78">
        <v>6510.306740094069</v>
      </c>
      <c r="DD1497" s="78">
        <v>4.9169101877290866E-10</v>
      </c>
      <c r="DE1497" s="78">
        <v>0</v>
      </c>
      <c r="DF1497" s="78">
        <v>3.2010593535609865E-6</v>
      </c>
      <c r="DG1497" s="78">
        <v>3.2010593535609865E-6</v>
      </c>
      <c r="DH1497" s="78">
        <v>0</v>
      </c>
      <c r="DI1497" s="78">
        <v>9.3234286887680138E-5</v>
      </c>
      <c r="DJ1497" s="78">
        <v>9.3234286887680138E-5</v>
      </c>
      <c r="DK1497" s="78">
        <v>0</v>
      </c>
      <c r="DL1497" s="78">
        <v>9.3234286887680138E-5</v>
      </c>
    </row>
    <row r="1498" spans="98:116" x14ac:dyDescent="0.25">
      <c r="CT1498" s="78" t="s">
        <v>155</v>
      </c>
      <c r="CU1498" s="78" t="s">
        <v>447</v>
      </c>
      <c r="CV1498" s="78" t="s">
        <v>499</v>
      </c>
      <c r="CW1498" s="78">
        <v>2052</v>
      </c>
      <c r="CX1498" s="78">
        <v>0</v>
      </c>
      <c r="CY1498" s="78">
        <v>27464.722723733648</v>
      </c>
      <c r="CZ1498" s="78">
        <v>578.84065083871303</v>
      </c>
      <c r="DA1498" s="78">
        <v>17445.537973202689</v>
      </c>
      <c r="DB1498" s="78">
        <v>9440.344099691818</v>
      </c>
      <c r="DC1498" s="78">
        <v>6510.306740094069</v>
      </c>
      <c r="DD1498" s="78">
        <v>4.9169101877290866E-10</v>
      </c>
      <c r="DE1498" s="78">
        <v>0</v>
      </c>
      <c r="DF1498" s="78">
        <v>3.2010593535609865E-6</v>
      </c>
      <c r="DG1498" s="78">
        <v>3.2010593535609865E-6</v>
      </c>
      <c r="DH1498" s="78">
        <v>0</v>
      </c>
      <c r="DI1498" s="78">
        <v>9.3234286887680138E-5</v>
      </c>
      <c r="DJ1498" s="78">
        <v>9.3234286887680138E-5</v>
      </c>
      <c r="DK1498" s="78">
        <v>0</v>
      </c>
      <c r="DL1498" s="78">
        <v>9.3234286887680138E-5</v>
      </c>
    </row>
    <row r="1499" spans="98:116" x14ac:dyDescent="0.25">
      <c r="CT1499" s="78" t="s">
        <v>155</v>
      </c>
      <c r="CU1499" s="78" t="s">
        <v>447</v>
      </c>
      <c r="CV1499" s="78" t="s">
        <v>499</v>
      </c>
      <c r="CW1499" s="78">
        <v>2053</v>
      </c>
      <c r="CX1499" s="78">
        <v>0</v>
      </c>
      <c r="CY1499" s="78">
        <v>28779.669377746999</v>
      </c>
      <c r="CZ1499" s="78">
        <v>615.09516728699225</v>
      </c>
      <c r="DA1499" s="78">
        <v>18261.23269117298</v>
      </c>
      <c r="DB1499" s="78">
        <v>9903.3415192865978</v>
      </c>
      <c r="DC1499" s="78">
        <v>6829.6017985795388</v>
      </c>
      <c r="DD1499" s="78">
        <v>4.9169101877290866E-10</v>
      </c>
      <c r="DE1499" s="78">
        <v>0</v>
      </c>
      <c r="DF1499" s="78">
        <v>3.3580538661568627E-6</v>
      </c>
      <c r="DG1499" s="78">
        <v>3.3580538661568627E-6</v>
      </c>
      <c r="DH1499" s="78">
        <v>0</v>
      </c>
      <c r="DI1499" s="78">
        <v>9.3234286887680138E-5</v>
      </c>
      <c r="DJ1499" s="78">
        <v>9.3234286887680138E-5</v>
      </c>
      <c r="DK1499" s="78">
        <v>0</v>
      </c>
      <c r="DL1499" s="78">
        <v>9.3234286887680138E-5</v>
      </c>
    </row>
    <row r="1500" spans="98:116" x14ac:dyDescent="0.25">
      <c r="CT1500" s="78" t="s">
        <v>155</v>
      </c>
      <c r="CU1500" s="78" t="s">
        <v>447</v>
      </c>
      <c r="CV1500" s="78" t="s">
        <v>499</v>
      </c>
      <c r="CW1500" s="78">
        <v>2054</v>
      </c>
      <c r="CX1500" s="78">
        <v>0</v>
      </c>
      <c r="CY1500" s="78">
        <v>28779.669377746999</v>
      </c>
      <c r="CZ1500" s="78">
        <v>615.09516728699225</v>
      </c>
      <c r="DA1500" s="78">
        <v>18261.23269117298</v>
      </c>
      <c r="DB1500" s="78">
        <v>9903.3415192865978</v>
      </c>
      <c r="DC1500" s="78">
        <v>6829.6017985795388</v>
      </c>
      <c r="DD1500" s="78">
        <v>4.9169101877290866E-10</v>
      </c>
      <c r="DE1500" s="78">
        <v>0</v>
      </c>
      <c r="DF1500" s="78">
        <v>3.3580538661568627E-6</v>
      </c>
      <c r="DG1500" s="78">
        <v>3.3580538661568627E-6</v>
      </c>
      <c r="DH1500" s="78">
        <v>0</v>
      </c>
      <c r="DI1500" s="78">
        <v>9.3234286887680138E-5</v>
      </c>
      <c r="DJ1500" s="78">
        <v>9.3234286887680138E-5</v>
      </c>
      <c r="DK1500" s="78">
        <v>0</v>
      </c>
      <c r="DL1500" s="78">
        <v>9.3234286887680138E-5</v>
      </c>
    </row>
    <row r="1501" spans="98:116" x14ac:dyDescent="0.25">
      <c r="CT1501" s="78" t="s">
        <v>155</v>
      </c>
      <c r="CU1501" s="78" t="s">
        <v>447</v>
      </c>
      <c r="CV1501" s="78" t="s">
        <v>499</v>
      </c>
      <c r="CW1501" s="78">
        <v>2055</v>
      </c>
      <c r="CX1501" s="78">
        <v>0</v>
      </c>
      <c r="CY1501" s="78">
        <v>28779.669377746999</v>
      </c>
      <c r="CZ1501" s="78">
        <v>615.09516728699225</v>
      </c>
      <c r="DA1501" s="78">
        <v>18261.23269117298</v>
      </c>
      <c r="DB1501" s="78">
        <v>9903.3415192865978</v>
      </c>
      <c r="DC1501" s="78">
        <v>6829.6017985795388</v>
      </c>
      <c r="DD1501" s="78">
        <v>4.9169101877290866E-10</v>
      </c>
      <c r="DE1501" s="78">
        <v>0</v>
      </c>
      <c r="DF1501" s="78">
        <v>3.3580538661568627E-6</v>
      </c>
      <c r="DG1501" s="78">
        <v>3.3580538661568627E-6</v>
      </c>
      <c r="DH1501" s="78">
        <v>0</v>
      </c>
      <c r="DI1501" s="78">
        <v>9.784756757670711E-5</v>
      </c>
      <c r="DJ1501" s="78">
        <v>9.784756757670711E-5</v>
      </c>
      <c r="DK1501" s="78">
        <v>0</v>
      </c>
      <c r="DL1501" s="78">
        <v>9.784756757670711E-5</v>
      </c>
    </row>
    <row r="1502" spans="98:116" x14ac:dyDescent="0.25">
      <c r="CT1502" s="78" t="s">
        <v>155</v>
      </c>
      <c r="CU1502" s="78" t="s">
        <v>447</v>
      </c>
      <c r="CV1502" s="78" t="s">
        <v>500</v>
      </c>
      <c r="CW1502" s="78">
        <v>2026</v>
      </c>
      <c r="CX1502" s="78">
        <v>0</v>
      </c>
      <c r="CY1502" s="78">
        <v>21835.978114130419</v>
      </c>
      <c r="CZ1502" s="78">
        <v>428.60232122030209</v>
      </c>
      <c r="DA1502" s="78">
        <v>13939.56097345755</v>
      </c>
      <c r="DB1502" s="78">
        <v>7467.8148194525538</v>
      </c>
      <c r="DC1502" s="78">
        <v>5149.9992626797866</v>
      </c>
      <c r="DD1502" s="78">
        <v>2.1201511839984991E-8</v>
      </c>
      <c r="DE1502" s="78">
        <v>0</v>
      </c>
      <c r="DF1502" s="78">
        <v>1.0918777034361947E-4</v>
      </c>
      <c r="DG1502" s="78">
        <v>1.0918777034361947E-4</v>
      </c>
      <c r="DH1502" s="78">
        <v>0</v>
      </c>
      <c r="DI1502" s="78">
        <v>9.784756757670711E-5</v>
      </c>
      <c r="DJ1502" s="78">
        <v>9.784756757670711E-5</v>
      </c>
      <c r="DK1502" s="78">
        <v>0</v>
      </c>
      <c r="DL1502" s="78">
        <v>9.784756757670711E-5</v>
      </c>
    </row>
    <row r="1503" spans="98:116" x14ac:dyDescent="0.25">
      <c r="CT1503" s="78" t="s">
        <v>155</v>
      </c>
      <c r="CU1503" s="78" t="s">
        <v>447</v>
      </c>
      <c r="CV1503" s="78" t="s">
        <v>500</v>
      </c>
      <c r="CW1503" s="78">
        <v>2027</v>
      </c>
      <c r="CX1503" s="78">
        <v>0</v>
      </c>
      <c r="CY1503" s="78">
        <v>21835.978114130419</v>
      </c>
      <c r="CZ1503" s="78">
        <v>428.60232122030209</v>
      </c>
      <c r="DA1503" s="78">
        <v>13939.56097345755</v>
      </c>
      <c r="DB1503" s="78">
        <v>7467.8148194525538</v>
      </c>
      <c r="DC1503" s="78">
        <v>5149.9992626797866</v>
      </c>
      <c r="DD1503" s="78">
        <v>2.1201511839984991E-8</v>
      </c>
      <c r="DE1503" s="78">
        <v>0</v>
      </c>
      <c r="DF1503" s="78">
        <v>1.0918777034361947E-4</v>
      </c>
      <c r="DG1503" s="78">
        <v>1.0918777034361947E-4</v>
      </c>
      <c r="DH1503" s="78">
        <v>0</v>
      </c>
      <c r="DI1503" s="78">
        <v>9.784756757670711E-5</v>
      </c>
      <c r="DJ1503" s="78">
        <v>9.784756757670711E-5</v>
      </c>
      <c r="DK1503" s="78">
        <v>0</v>
      </c>
      <c r="DL1503" s="78">
        <v>9.784756757670711E-5</v>
      </c>
    </row>
    <row r="1504" spans="98:116" x14ac:dyDescent="0.25">
      <c r="CT1504" s="78" t="s">
        <v>155</v>
      </c>
      <c r="CU1504" s="78" t="s">
        <v>447</v>
      </c>
      <c r="CV1504" s="78" t="s">
        <v>500</v>
      </c>
      <c r="CW1504" s="78">
        <v>2028</v>
      </c>
      <c r="CX1504" s="78">
        <v>0</v>
      </c>
      <c r="CY1504" s="78">
        <v>22783.187028906919</v>
      </c>
      <c r="CZ1504" s="78">
        <v>453.26096055716931</v>
      </c>
      <c r="DA1504" s="78">
        <v>14531.33568557209</v>
      </c>
      <c r="DB1504" s="78">
        <v>7798.5903827776574</v>
      </c>
      <c r="DC1504" s="78">
        <v>5378.1106913134245</v>
      </c>
      <c r="DD1504" s="78">
        <v>2.1201511839984991E-8</v>
      </c>
      <c r="DE1504" s="78">
        <v>0</v>
      </c>
      <c r="DF1504" s="78">
        <v>1.1402407749863143E-4</v>
      </c>
      <c r="DG1504" s="78">
        <v>1.1402407749863143E-4</v>
      </c>
      <c r="DH1504" s="78">
        <v>0</v>
      </c>
      <c r="DI1504" s="78">
        <v>9.784756757670711E-5</v>
      </c>
      <c r="DJ1504" s="78">
        <v>9.784756757670711E-5</v>
      </c>
      <c r="DK1504" s="78">
        <v>0</v>
      </c>
      <c r="DL1504" s="78">
        <v>9.784756757670711E-5</v>
      </c>
    </row>
    <row r="1505" spans="98:116" x14ac:dyDescent="0.25">
      <c r="CT1505" s="78" t="s">
        <v>155</v>
      </c>
      <c r="CU1505" s="78" t="s">
        <v>447</v>
      </c>
      <c r="CV1505" s="78" t="s">
        <v>500</v>
      </c>
      <c r="CW1505" s="78">
        <v>2029</v>
      </c>
      <c r="CX1505" s="78">
        <v>0</v>
      </c>
      <c r="CY1505" s="78">
        <v>22783.187028906919</v>
      </c>
      <c r="CZ1505" s="78">
        <v>453.26096055716931</v>
      </c>
      <c r="DA1505" s="78">
        <v>14531.33568557209</v>
      </c>
      <c r="DB1505" s="78">
        <v>7798.5903827776574</v>
      </c>
      <c r="DC1505" s="78">
        <v>5378.1106913134245</v>
      </c>
      <c r="DD1505" s="78">
        <v>2.1201511839984991E-8</v>
      </c>
      <c r="DE1505" s="78">
        <v>0</v>
      </c>
      <c r="DF1505" s="78">
        <v>1.1402407749863143E-4</v>
      </c>
      <c r="DG1505" s="78">
        <v>1.1402407749863143E-4</v>
      </c>
      <c r="DH1505" s="78">
        <v>0</v>
      </c>
      <c r="DI1505" s="78">
        <v>0</v>
      </c>
      <c r="DJ1505" s="78">
        <v>9.784756757670711E-5</v>
      </c>
      <c r="DK1505" s="78">
        <v>0</v>
      </c>
      <c r="DL1505" s="78">
        <v>9.784756757670711E-5</v>
      </c>
    </row>
    <row r="1506" spans="98:116" x14ac:dyDescent="0.25">
      <c r="CT1506" s="78" t="s">
        <v>155</v>
      </c>
      <c r="CU1506" s="78" t="s">
        <v>447</v>
      </c>
      <c r="CV1506" s="78" t="s">
        <v>500</v>
      </c>
      <c r="CW1506" s="78">
        <v>2030</v>
      </c>
      <c r="CX1506" s="78">
        <v>0</v>
      </c>
      <c r="CY1506" s="78">
        <v>22783.187028906919</v>
      </c>
      <c r="CZ1506" s="78">
        <v>453.26096055716931</v>
      </c>
      <c r="DA1506" s="78">
        <v>14531.33568557209</v>
      </c>
      <c r="DB1506" s="78">
        <v>7798.5903827776574</v>
      </c>
      <c r="DC1506" s="78">
        <v>5378.1106913134245</v>
      </c>
      <c r="DD1506" s="78">
        <v>2.1201511839984991E-8</v>
      </c>
      <c r="DE1506" s="78">
        <v>0</v>
      </c>
      <c r="DF1506" s="78">
        <v>1.1402407749863143E-4</v>
      </c>
      <c r="DG1506" s="78">
        <v>1.1402407749863143E-4</v>
      </c>
      <c r="DH1506" s="78">
        <v>0</v>
      </c>
      <c r="DI1506" s="78">
        <v>1.5079451656800394E-6</v>
      </c>
      <c r="DJ1506" s="78">
        <v>0</v>
      </c>
      <c r="DK1506" s="78">
        <v>0</v>
      </c>
      <c r="DL1506" s="78">
        <v>0</v>
      </c>
    </row>
    <row r="1507" spans="98:116" x14ac:dyDescent="0.25">
      <c r="CT1507" s="78" t="s">
        <v>155</v>
      </c>
      <c r="CU1507" s="78" t="s">
        <v>447</v>
      </c>
      <c r="CV1507" s="78" t="s">
        <v>500</v>
      </c>
      <c r="CW1507" s="78">
        <v>2031</v>
      </c>
      <c r="CX1507" s="78">
        <v>0</v>
      </c>
      <c r="CY1507" s="78">
        <v>22783.187028906919</v>
      </c>
      <c r="CZ1507" s="78">
        <v>453.26096055716931</v>
      </c>
      <c r="DA1507" s="78">
        <v>14531.33568557209</v>
      </c>
      <c r="DB1507" s="78">
        <v>7798.5903827776574</v>
      </c>
      <c r="DC1507" s="78">
        <v>5378.1106913134245</v>
      </c>
      <c r="DD1507" s="78">
        <v>2.1201511839984991E-8</v>
      </c>
      <c r="DE1507" s="78">
        <v>0</v>
      </c>
      <c r="DF1507" s="78">
        <v>1.1402407749863143E-4</v>
      </c>
      <c r="DG1507" s="78">
        <v>1.1402407749863143E-4</v>
      </c>
      <c r="DH1507" s="78">
        <v>0</v>
      </c>
      <c r="DI1507" s="78">
        <v>1.5754145733395186E-6</v>
      </c>
      <c r="DJ1507" s="78">
        <v>1.5754145733395186E-6</v>
      </c>
      <c r="DK1507" s="78">
        <v>0</v>
      </c>
      <c r="DL1507" s="78">
        <v>1.5754145733395186E-6</v>
      </c>
    </row>
    <row r="1508" spans="98:116" x14ac:dyDescent="0.25">
      <c r="CT1508" s="78" t="s">
        <v>155</v>
      </c>
      <c r="CU1508" s="78" t="s">
        <v>447</v>
      </c>
      <c r="CV1508" s="78" t="s">
        <v>500</v>
      </c>
      <c r="CW1508" s="78">
        <v>2032</v>
      </c>
      <c r="CX1508" s="78">
        <v>0</v>
      </c>
      <c r="CY1508" s="78">
        <v>22783.187028906919</v>
      </c>
      <c r="CZ1508" s="78">
        <v>453.26096055716931</v>
      </c>
      <c r="DA1508" s="78">
        <v>14531.33568557209</v>
      </c>
      <c r="DB1508" s="78">
        <v>7798.5903827776574</v>
      </c>
      <c r="DC1508" s="78">
        <v>5378.1106913134245</v>
      </c>
      <c r="DD1508" s="78">
        <v>2.1201511839984991E-8</v>
      </c>
      <c r="DE1508" s="78">
        <v>0</v>
      </c>
      <c r="DF1508" s="78">
        <v>1.1402407749863143E-4</v>
      </c>
      <c r="DG1508" s="78">
        <v>1.1402407749863143E-4</v>
      </c>
      <c r="DH1508" s="78">
        <v>0</v>
      </c>
      <c r="DI1508" s="78">
        <v>1.5754145733395186E-6</v>
      </c>
      <c r="DJ1508" s="78">
        <v>1.5754145733395186E-6</v>
      </c>
      <c r="DK1508" s="78">
        <v>0</v>
      </c>
      <c r="DL1508" s="78">
        <v>1.5754145733395186E-6</v>
      </c>
    </row>
    <row r="1509" spans="98:116" x14ac:dyDescent="0.25">
      <c r="CT1509" s="78" t="s">
        <v>155</v>
      </c>
      <c r="CU1509" s="78" t="s">
        <v>447</v>
      </c>
      <c r="CV1509" s="78" t="s">
        <v>500</v>
      </c>
      <c r="CW1509" s="78">
        <v>2033</v>
      </c>
      <c r="CX1509" s="78">
        <v>0</v>
      </c>
      <c r="CY1509" s="78">
        <v>23835.264052429611</v>
      </c>
      <c r="CZ1509" s="78">
        <v>480.96485046156141</v>
      </c>
      <c r="DA1509" s="78">
        <v>15187.72939506126</v>
      </c>
      <c r="DB1509" s="78">
        <v>8166.5698069067757</v>
      </c>
      <c r="DC1509" s="78">
        <v>5631.8788696578922</v>
      </c>
      <c r="DD1509" s="78">
        <v>2.1201511839984991E-8</v>
      </c>
      <c r="DE1509" s="78">
        <v>0</v>
      </c>
      <c r="DF1509" s="78">
        <v>1.1940434653641309E-4</v>
      </c>
      <c r="DG1509" s="78">
        <v>1.1940434653641309E-4</v>
      </c>
      <c r="DH1509" s="78">
        <v>0</v>
      </c>
      <c r="DI1509" s="78">
        <v>1.5754145733395186E-6</v>
      </c>
      <c r="DJ1509" s="78">
        <v>1.5754145733395186E-6</v>
      </c>
      <c r="DK1509" s="78">
        <v>0</v>
      </c>
      <c r="DL1509" s="78">
        <v>1.5754145733395186E-6</v>
      </c>
    </row>
    <row r="1510" spans="98:116" x14ac:dyDescent="0.25">
      <c r="CT1510" s="78" t="s">
        <v>155</v>
      </c>
      <c r="CU1510" s="78" t="s">
        <v>447</v>
      </c>
      <c r="CV1510" s="78" t="s">
        <v>500</v>
      </c>
      <c r="CW1510" s="78">
        <v>2034</v>
      </c>
      <c r="CX1510" s="78">
        <v>0</v>
      </c>
      <c r="CY1510" s="78">
        <v>23835.264052429611</v>
      </c>
      <c r="CZ1510" s="78">
        <v>480.96485046156141</v>
      </c>
      <c r="DA1510" s="78">
        <v>15187.72939506126</v>
      </c>
      <c r="DB1510" s="78">
        <v>8166.5698069067757</v>
      </c>
      <c r="DC1510" s="78">
        <v>5631.8788696578922</v>
      </c>
      <c r="DD1510" s="78">
        <v>2.1201511839984991E-8</v>
      </c>
      <c r="DE1510" s="78">
        <v>0</v>
      </c>
      <c r="DF1510" s="78">
        <v>1.1940434653641309E-4</v>
      </c>
      <c r="DG1510" s="78">
        <v>1.1940434653641309E-4</v>
      </c>
      <c r="DH1510" s="78">
        <v>0</v>
      </c>
      <c r="DI1510" s="78">
        <v>1.5754145733395186E-6</v>
      </c>
      <c r="DJ1510" s="78">
        <v>1.5754145733395186E-6</v>
      </c>
      <c r="DK1510" s="78">
        <v>0</v>
      </c>
      <c r="DL1510" s="78">
        <v>1.5754145733395186E-6</v>
      </c>
    </row>
    <row r="1511" spans="98:116" x14ac:dyDescent="0.25">
      <c r="CT1511" s="78" t="s">
        <v>155</v>
      </c>
      <c r="CU1511" s="78" t="s">
        <v>447</v>
      </c>
      <c r="CV1511" s="78" t="s">
        <v>500</v>
      </c>
      <c r="CW1511" s="78">
        <v>2035</v>
      </c>
      <c r="CX1511" s="78">
        <v>0</v>
      </c>
      <c r="CY1511" s="78">
        <v>23835.264052429611</v>
      </c>
      <c r="CZ1511" s="78">
        <v>480.96485046156141</v>
      </c>
      <c r="DA1511" s="78">
        <v>15187.72939506126</v>
      </c>
      <c r="DB1511" s="78">
        <v>8166.5698069067757</v>
      </c>
      <c r="DC1511" s="78">
        <v>5631.8788696578922</v>
      </c>
      <c r="DD1511" s="78">
        <v>2.1201511839984991E-8</v>
      </c>
      <c r="DE1511" s="78">
        <v>0</v>
      </c>
      <c r="DF1511" s="78">
        <v>1.1940434653641309E-4</v>
      </c>
      <c r="DG1511" s="78">
        <v>1.1940434653641309E-4</v>
      </c>
      <c r="DH1511" s="78">
        <v>0</v>
      </c>
      <c r="DI1511" s="78">
        <v>1.5754145733395186E-6</v>
      </c>
      <c r="DJ1511" s="78">
        <v>1.5754145733395186E-6</v>
      </c>
      <c r="DK1511" s="78">
        <v>0</v>
      </c>
      <c r="DL1511" s="78">
        <v>1.5754145733395186E-6</v>
      </c>
    </row>
    <row r="1512" spans="98:116" x14ac:dyDescent="0.25">
      <c r="CT1512" s="78" t="s">
        <v>155</v>
      </c>
      <c r="CU1512" s="78" t="s">
        <v>447</v>
      </c>
      <c r="CV1512" s="78" t="s">
        <v>500</v>
      </c>
      <c r="CW1512" s="78">
        <v>2036</v>
      </c>
      <c r="CX1512" s="78">
        <v>0</v>
      </c>
      <c r="CY1512" s="78">
        <v>23835.264052429611</v>
      </c>
      <c r="CZ1512" s="78">
        <v>480.96485046156141</v>
      </c>
      <c r="DA1512" s="78">
        <v>15187.72939506126</v>
      </c>
      <c r="DB1512" s="78">
        <v>8166.5698069067757</v>
      </c>
      <c r="DC1512" s="78">
        <v>5631.8788696578922</v>
      </c>
      <c r="DD1512" s="78">
        <v>2.1201511839984991E-8</v>
      </c>
      <c r="DE1512" s="78">
        <v>0</v>
      </c>
      <c r="DF1512" s="78">
        <v>1.1940434653641309E-4</v>
      </c>
      <c r="DG1512" s="78">
        <v>1.1940434653641309E-4</v>
      </c>
      <c r="DH1512" s="78">
        <v>0</v>
      </c>
      <c r="DI1512" s="78">
        <v>1.6623080602114361E-6</v>
      </c>
      <c r="DJ1512" s="78">
        <v>1.6623080602114361E-6</v>
      </c>
      <c r="DK1512" s="78">
        <v>0</v>
      </c>
      <c r="DL1512" s="78">
        <v>1.6623080602114361E-6</v>
      </c>
    </row>
    <row r="1513" spans="98:116" x14ac:dyDescent="0.25">
      <c r="CT1513" s="78" t="s">
        <v>155</v>
      </c>
      <c r="CU1513" s="78" t="s">
        <v>447</v>
      </c>
      <c r="CV1513" s="78" t="s">
        <v>500</v>
      </c>
      <c r="CW1513" s="78">
        <v>2037</v>
      </c>
      <c r="CX1513" s="78">
        <v>0</v>
      </c>
      <c r="CY1513" s="78">
        <v>23835.264052429611</v>
      </c>
      <c r="CZ1513" s="78">
        <v>480.96485046156141</v>
      </c>
      <c r="DA1513" s="78">
        <v>15187.72939506126</v>
      </c>
      <c r="DB1513" s="78">
        <v>8166.5698069067757</v>
      </c>
      <c r="DC1513" s="78">
        <v>5631.8788696578922</v>
      </c>
      <c r="DD1513" s="78">
        <v>2.1201511839984991E-8</v>
      </c>
      <c r="DE1513" s="78">
        <v>0</v>
      </c>
      <c r="DF1513" s="78">
        <v>1.1940434653641309E-4</v>
      </c>
      <c r="DG1513" s="78">
        <v>1.1940434653641309E-4</v>
      </c>
      <c r="DH1513" s="78">
        <v>0</v>
      </c>
      <c r="DI1513" s="78">
        <v>1.6623080602114361E-6</v>
      </c>
      <c r="DJ1513" s="78">
        <v>1.6623080602114361E-6</v>
      </c>
      <c r="DK1513" s="78">
        <v>0</v>
      </c>
      <c r="DL1513" s="78">
        <v>1.6623080602114361E-6</v>
      </c>
    </row>
    <row r="1514" spans="98:116" x14ac:dyDescent="0.25">
      <c r="CT1514" s="78" t="s">
        <v>155</v>
      </c>
      <c r="CU1514" s="78" t="s">
        <v>447</v>
      </c>
      <c r="CV1514" s="78" t="s">
        <v>500</v>
      </c>
      <c r="CW1514" s="78">
        <v>2038</v>
      </c>
      <c r="CX1514" s="78">
        <v>0</v>
      </c>
      <c r="CY1514" s="78">
        <v>24976.64177073212</v>
      </c>
      <c r="CZ1514" s="78">
        <v>511.37445789970047</v>
      </c>
      <c r="DA1514" s="78">
        <v>15898.823661375691</v>
      </c>
      <c r="DB1514" s="78">
        <v>8566.443651456726</v>
      </c>
      <c r="DC1514" s="78">
        <v>5907.6422695794954</v>
      </c>
      <c r="DD1514" s="78">
        <v>2.1201511839984991E-8</v>
      </c>
      <c r="DE1514" s="78">
        <v>0</v>
      </c>
      <c r="DF1514" s="78">
        <v>1.2525094752488547E-4</v>
      </c>
      <c r="DG1514" s="78">
        <v>1.2525094752488547E-4</v>
      </c>
      <c r="DH1514" s="78">
        <v>0</v>
      </c>
      <c r="DI1514" s="78">
        <v>1.6623080602114361E-6</v>
      </c>
      <c r="DJ1514" s="78">
        <v>1.6623080602114361E-6</v>
      </c>
      <c r="DK1514" s="78">
        <v>0</v>
      </c>
      <c r="DL1514" s="78">
        <v>1.6623080602114361E-6</v>
      </c>
    </row>
    <row r="1515" spans="98:116" x14ac:dyDescent="0.25">
      <c r="CT1515" s="78" t="s">
        <v>155</v>
      </c>
      <c r="CU1515" s="78" t="s">
        <v>447</v>
      </c>
      <c r="CV1515" s="78" t="s">
        <v>500</v>
      </c>
      <c r="CW1515" s="78">
        <v>2039</v>
      </c>
      <c r="CX1515" s="78">
        <v>0</v>
      </c>
      <c r="CY1515" s="78">
        <v>24976.64177073212</v>
      </c>
      <c r="CZ1515" s="78">
        <v>511.37445789970047</v>
      </c>
      <c r="DA1515" s="78">
        <v>15898.823661375691</v>
      </c>
      <c r="DB1515" s="78">
        <v>8566.443651456726</v>
      </c>
      <c r="DC1515" s="78">
        <v>5907.6422695794954</v>
      </c>
      <c r="DD1515" s="78">
        <v>2.1201511839984991E-8</v>
      </c>
      <c r="DE1515" s="78">
        <v>0</v>
      </c>
      <c r="DF1515" s="78">
        <v>1.2525094752488547E-4</v>
      </c>
      <c r="DG1515" s="78">
        <v>1.2525094752488547E-4</v>
      </c>
      <c r="DH1515" s="78">
        <v>0</v>
      </c>
      <c r="DI1515" s="78">
        <v>1.6623080602114361E-6</v>
      </c>
      <c r="DJ1515" s="78">
        <v>1.6623080602114361E-6</v>
      </c>
      <c r="DK1515" s="78">
        <v>0</v>
      </c>
      <c r="DL1515" s="78">
        <v>1.6623080602114361E-6</v>
      </c>
    </row>
    <row r="1516" spans="98:116" x14ac:dyDescent="0.25">
      <c r="CT1516" s="78" t="s">
        <v>155</v>
      </c>
      <c r="CU1516" s="78" t="s">
        <v>447</v>
      </c>
      <c r="CV1516" s="78" t="s">
        <v>500</v>
      </c>
      <c r="CW1516" s="78">
        <v>2040</v>
      </c>
      <c r="CX1516" s="78">
        <v>0</v>
      </c>
      <c r="CY1516" s="78">
        <v>24976.64177073212</v>
      </c>
      <c r="CZ1516" s="78">
        <v>511.37445789970047</v>
      </c>
      <c r="DA1516" s="78">
        <v>15898.823661375691</v>
      </c>
      <c r="DB1516" s="78">
        <v>8566.443651456726</v>
      </c>
      <c r="DC1516" s="78">
        <v>5907.6422695794954</v>
      </c>
      <c r="DD1516" s="78">
        <v>2.1201511839984991E-8</v>
      </c>
      <c r="DE1516" s="78">
        <v>0</v>
      </c>
      <c r="DF1516" s="78">
        <v>1.2525094752488547E-4</v>
      </c>
      <c r="DG1516" s="78">
        <v>1.2525094752488547E-4</v>
      </c>
      <c r="DH1516" s="78">
        <v>0</v>
      </c>
      <c r="DI1516" s="78">
        <v>1.6623080602114361E-6</v>
      </c>
      <c r="DJ1516" s="78">
        <v>1.6623080602114361E-6</v>
      </c>
      <c r="DK1516" s="78">
        <v>0</v>
      </c>
      <c r="DL1516" s="78">
        <v>1.6623080602114361E-6</v>
      </c>
    </row>
    <row r="1517" spans="98:116" x14ac:dyDescent="0.25">
      <c r="CT1517" s="78" t="s">
        <v>155</v>
      </c>
      <c r="CU1517" s="78" t="s">
        <v>447</v>
      </c>
      <c r="CV1517" s="78" t="s">
        <v>500</v>
      </c>
      <c r="CW1517" s="78">
        <v>2041</v>
      </c>
      <c r="CX1517" s="78">
        <v>0</v>
      </c>
      <c r="CY1517" s="78">
        <v>24976.64177073212</v>
      </c>
      <c r="CZ1517" s="78">
        <v>511.37445789970047</v>
      </c>
      <c r="DA1517" s="78">
        <v>15898.823661375691</v>
      </c>
      <c r="DB1517" s="78">
        <v>8566.443651456726</v>
      </c>
      <c r="DC1517" s="78">
        <v>5907.6422695794954</v>
      </c>
      <c r="DD1517" s="78">
        <v>2.1201511839984991E-8</v>
      </c>
      <c r="DE1517" s="78">
        <v>0</v>
      </c>
      <c r="DF1517" s="78">
        <v>1.2525094752488547E-4</v>
      </c>
      <c r="DG1517" s="78">
        <v>1.2525094752488547E-4</v>
      </c>
      <c r="DH1517" s="78">
        <v>0</v>
      </c>
      <c r="DI1517" s="78">
        <v>1.7611451756444301E-6</v>
      </c>
      <c r="DJ1517" s="78">
        <v>1.7611451756444301E-6</v>
      </c>
      <c r="DK1517" s="78">
        <v>0</v>
      </c>
      <c r="DL1517" s="78">
        <v>1.7611451756444301E-6</v>
      </c>
    </row>
    <row r="1518" spans="98:116" x14ac:dyDescent="0.25">
      <c r="CT1518" s="78" t="s">
        <v>155</v>
      </c>
      <c r="CU1518" s="78" t="s">
        <v>447</v>
      </c>
      <c r="CV1518" s="78" t="s">
        <v>500</v>
      </c>
      <c r="CW1518" s="78">
        <v>2042</v>
      </c>
      <c r="CX1518" s="78">
        <v>0</v>
      </c>
      <c r="CY1518" s="78">
        <v>24976.64177073212</v>
      </c>
      <c r="CZ1518" s="78">
        <v>511.37445789970047</v>
      </c>
      <c r="DA1518" s="78">
        <v>15898.823661375691</v>
      </c>
      <c r="DB1518" s="78">
        <v>8566.443651456726</v>
      </c>
      <c r="DC1518" s="78">
        <v>5907.6422695794954</v>
      </c>
      <c r="DD1518" s="78">
        <v>2.1201511839984991E-8</v>
      </c>
      <c r="DE1518" s="78">
        <v>0</v>
      </c>
      <c r="DF1518" s="78">
        <v>1.2525094752488547E-4</v>
      </c>
      <c r="DG1518" s="78">
        <v>1.2525094752488547E-4</v>
      </c>
      <c r="DH1518" s="78">
        <v>0</v>
      </c>
      <c r="DI1518" s="78">
        <v>1.7611451756444301E-6</v>
      </c>
      <c r="DJ1518" s="78">
        <v>1.7611451756444301E-6</v>
      </c>
      <c r="DK1518" s="78">
        <v>0</v>
      </c>
      <c r="DL1518" s="78">
        <v>1.7611451756444301E-6</v>
      </c>
    </row>
    <row r="1519" spans="98:116" x14ac:dyDescent="0.25">
      <c r="CT1519" s="78" t="s">
        <v>155</v>
      </c>
      <c r="CU1519" s="78" t="s">
        <v>447</v>
      </c>
      <c r="CV1519" s="78" t="s">
        <v>500</v>
      </c>
      <c r="CW1519" s="78">
        <v>2043</v>
      </c>
      <c r="CX1519" s="78">
        <v>0</v>
      </c>
      <c r="CY1519" s="78">
        <v>26191.727822098041</v>
      </c>
      <c r="CZ1519" s="78">
        <v>544.12906691830676</v>
      </c>
      <c r="DA1519" s="78">
        <v>16654.741429754369</v>
      </c>
      <c r="DB1519" s="78">
        <v>8992.8573254253461</v>
      </c>
      <c r="DC1519" s="78">
        <v>6201.7082259037797</v>
      </c>
      <c r="DD1519" s="78">
        <v>2.1201511839984991E-8</v>
      </c>
      <c r="DE1519" s="78">
        <v>0</v>
      </c>
      <c r="DF1519" s="78">
        <v>1.3148559037963131E-4</v>
      </c>
      <c r="DG1519" s="78">
        <v>1.3148559037963131E-4</v>
      </c>
      <c r="DH1519" s="78">
        <v>0</v>
      </c>
      <c r="DI1519" s="78">
        <v>1.7611451756444301E-6</v>
      </c>
      <c r="DJ1519" s="78">
        <v>1.7611451756444301E-6</v>
      </c>
      <c r="DK1519" s="78">
        <v>0</v>
      </c>
      <c r="DL1519" s="78">
        <v>1.7611451756444301E-6</v>
      </c>
    </row>
    <row r="1520" spans="98:116" x14ac:dyDescent="0.25">
      <c r="CT1520" s="78" t="s">
        <v>155</v>
      </c>
      <c r="CU1520" s="78" t="s">
        <v>447</v>
      </c>
      <c r="CV1520" s="78" t="s">
        <v>500</v>
      </c>
      <c r="CW1520" s="78">
        <v>2044</v>
      </c>
      <c r="CX1520" s="78">
        <v>0</v>
      </c>
      <c r="CY1520" s="78">
        <v>26191.727822098041</v>
      </c>
      <c r="CZ1520" s="78">
        <v>544.12906691830676</v>
      </c>
      <c r="DA1520" s="78">
        <v>16654.741429754369</v>
      </c>
      <c r="DB1520" s="78">
        <v>8992.8573254253461</v>
      </c>
      <c r="DC1520" s="78">
        <v>6201.7082259037797</v>
      </c>
      <c r="DD1520" s="78">
        <v>2.1201511839984991E-8</v>
      </c>
      <c r="DE1520" s="78">
        <v>0</v>
      </c>
      <c r="DF1520" s="78">
        <v>1.3148559037963131E-4</v>
      </c>
      <c r="DG1520" s="78">
        <v>1.3148559037963131E-4</v>
      </c>
      <c r="DH1520" s="78">
        <v>0</v>
      </c>
      <c r="DI1520" s="78">
        <v>1.7611451756444301E-6</v>
      </c>
      <c r="DJ1520" s="78">
        <v>1.7611451756444301E-6</v>
      </c>
      <c r="DK1520" s="78">
        <v>0</v>
      </c>
      <c r="DL1520" s="78">
        <v>1.7611451756444301E-6</v>
      </c>
    </row>
    <row r="1521" spans="98:116" x14ac:dyDescent="0.25">
      <c r="CT1521" s="78" t="s">
        <v>155</v>
      </c>
      <c r="CU1521" s="78" t="s">
        <v>447</v>
      </c>
      <c r="CV1521" s="78" t="s">
        <v>500</v>
      </c>
      <c r="CW1521" s="78">
        <v>2045</v>
      </c>
      <c r="CX1521" s="78">
        <v>0</v>
      </c>
      <c r="CY1521" s="78">
        <v>26191.727822098041</v>
      </c>
      <c r="CZ1521" s="78">
        <v>544.12906691830676</v>
      </c>
      <c r="DA1521" s="78">
        <v>16654.741429754369</v>
      </c>
      <c r="DB1521" s="78">
        <v>8992.8573254253461</v>
      </c>
      <c r="DC1521" s="78">
        <v>6201.7082259037797</v>
      </c>
      <c r="DD1521" s="78">
        <v>2.1201511839984991E-8</v>
      </c>
      <c r="DE1521" s="78">
        <v>0</v>
      </c>
      <c r="DF1521" s="78">
        <v>1.3148559037963131E-4</v>
      </c>
      <c r="DG1521" s="78">
        <v>1.3148559037963131E-4</v>
      </c>
      <c r="DH1521" s="78">
        <v>0</v>
      </c>
      <c r="DI1521" s="78">
        <v>1.7611451756444301E-6</v>
      </c>
      <c r="DJ1521" s="78">
        <v>1.7611451756444301E-6</v>
      </c>
      <c r="DK1521" s="78">
        <v>0</v>
      </c>
      <c r="DL1521" s="78">
        <v>1.7611451756444301E-6</v>
      </c>
    </row>
    <row r="1522" spans="98:116" x14ac:dyDescent="0.25">
      <c r="CT1522" s="78" t="s">
        <v>155</v>
      </c>
      <c r="CU1522" s="78" t="s">
        <v>447</v>
      </c>
      <c r="CV1522" s="78" t="s">
        <v>500</v>
      </c>
      <c r="CW1522" s="78">
        <v>2046</v>
      </c>
      <c r="CX1522" s="78">
        <v>0</v>
      </c>
      <c r="CY1522" s="78">
        <v>26191.727822098041</v>
      </c>
      <c r="CZ1522" s="78">
        <v>544.12906691830676</v>
      </c>
      <c r="DA1522" s="78">
        <v>16654.741429754369</v>
      </c>
      <c r="DB1522" s="78">
        <v>8992.8573254253461</v>
      </c>
      <c r="DC1522" s="78">
        <v>6201.7082259037797</v>
      </c>
      <c r="DD1522" s="78">
        <v>2.1201511839984991E-8</v>
      </c>
      <c r="DE1522" s="78">
        <v>0</v>
      </c>
      <c r="DF1522" s="78">
        <v>1.3148559037963131E-4</v>
      </c>
      <c r="DG1522" s="78">
        <v>1.3148559037963131E-4</v>
      </c>
      <c r="DH1522" s="78">
        <v>0</v>
      </c>
      <c r="DI1522" s="78">
        <v>1.8711532292721729E-6</v>
      </c>
      <c r="DJ1522" s="78">
        <v>1.8711532292721729E-6</v>
      </c>
      <c r="DK1522" s="78">
        <v>0</v>
      </c>
      <c r="DL1522" s="78">
        <v>1.8711532292721729E-6</v>
      </c>
    </row>
    <row r="1523" spans="98:116" x14ac:dyDescent="0.25">
      <c r="CT1523" s="78" t="s">
        <v>155</v>
      </c>
      <c r="CU1523" s="78" t="s">
        <v>447</v>
      </c>
      <c r="CV1523" s="78" t="s">
        <v>500</v>
      </c>
      <c r="CW1523" s="78">
        <v>2047</v>
      </c>
      <c r="CX1523" s="78">
        <v>0</v>
      </c>
      <c r="CY1523" s="78">
        <v>26191.727822098041</v>
      </c>
      <c r="CZ1523" s="78">
        <v>544.12906691830676</v>
      </c>
      <c r="DA1523" s="78">
        <v>16654.741429754369</v>
      </c>
      <c r="DB1523" s="78">
        <v>8992.8573254253461</v>
      </c>
      <c r="DC1523" s="78">
        <v>6201.7082259037797</v>
      </c>
      <c r="DD1523" s="78">
        <v>2.1201511839984991E-8</v>
      </c>
      <c r="DE1523" s="78">
        <v>0</v>
      </c>
      <c r="DF1523" s="78">
        <v>1.3148559037963131E-4</v>
      </c>
      <c r="DG1523" s="78">
        <v>1.3148559037963131E-4</v>
      </c>
      <c r="DH1523" s="78">
        <v>0</v>
      </c>
      <c r="DI1523" s="78">
        <v>1.8711532292721729E-6</v>
      </c>
      <c r="DJ1523" s="78">
        <v>1.8711532292721729E-6</v>
      </c>
      <c r="DK1523" s="78">
        <v>0</v>
      </c>
      <c r="DL1523" s="78">
        <v>1.8711532292721729E-6</v>
      </c>
    </row>
    <row r="1524" spans="98:116" x14ac:dyDescent="0.25">
      <c r="CT1524" s="78" t="s">
        <v>155</v>
      </c>
      <c r="CU1524" s="78" t="s">
        <v>447</v>
      </c>
      <c r="CV1524" s="78" t="s">
        <v>500</v>
      </c>
      <c r="CW1524" s="78">
        <v>2048</v>
      </c>
      <c r="CX1524" s="78">
        <v>0</v>
      </c>
      <c r="CY1524" s="78">
        <v>27464.722723733819</v>
      </c>
      <c r="CZ1524" s="78">
        <v>578.84065083892358</v>
      </c>
      <c r="DA1524" s="78">
        <v>17445.537973202721</v>
      </c>
      <c r="DB1524" s="78">
        <v>9440.3440996921709</v>
      </c>
      <c r="DC1524" s="78">
        <v>6510.3067400943128</v>
      </c>
      <c r="DD1524" s="78">
        <v>2.1201511839984991E-8</v>
      </c>
      <c r="DE1524" s="78">
        <v>0</v>
      </c>
      <c r="DF1524" s="78">
        <v>1.3802834543204367E-4</v>
      </c>
      <c r="DG1524" s="78">
        <v>1.3802834543204367E-4</v>
      </c>
      <c r="DH1524" s="78">
        <v>0</v>
      </c>
      <c r="DI1524" s="78">
        <v>1.8711532292721729E-6</v>
      </c>
      <c r="DJ1524" s="78">
        <v>1.8711532292721729E-6</v>
      </c>
      <c r="DK1524" s="78">
        <v>0</v>
      </c>
      <c r="DL1524" s="78">
        <v>1.8711532292721729E-6</v>
      </c>
    </row>
    <row r="1525" spans="98:116" x14ac:dyDescent="0.25">
      <c r="CT1525" s="78" t="s">
        <v>155</v>
      </c>
      <c r="CU1525" s="78" t="s">
        <v>447</v>
      </c>
      <c r="CV1525" s="78" t="s">
        <v>500</v>
      </c>
      <c r="CW1525" s="78">
        <v>2049</v>
      </c>
      <c r="CX1525" s="78">
        <v>0</v>
      </c>
      <c r="CY1525" s="78">
        <v>27464.722723733819</v>
      </c>
      <c r="CZ1525" s="78">
        <v>578.84065083892358</v>
      </c>
      <c r="DA1525" s="78">
        <v>17445.537973202721</v>
      </c>
      <c r="DB1525" s="78">
        <v>9440.3440996921709</v>
      </c>
      <c r="DC1525" s="78">
        <v>6510.3067400943128</v>
      </c>
      <c r="DD1525" s="78">
        <v>2.1201511839984991E-8</v>
      </c>
      <c r="DE1525" s="78">
        <v>0</v>
      </c>
      <c r="DF1525" s="78">
        <v>1.3802834543204367E-4</v>
      </c>
      <c r="DG1525" s="78">
        <v>1.3802834543204367E-4</v>
      </c>
      <c r="DH1525" s="78">
        <v>0</v>
      </c>
      <c r="DI1525" s="78">
        <v>1.8711532292721729E-6</v>
      </c>
      <c r="DJ1525" s="78">
        <v>1.8711532292721729E-6</v>
      </c>
      <c r="DK1525" s="78">
        <v>0</v>
      </c>
      <c r="DL1525" s="78">
        <v>1.8711532292721729E-6</v>
      </c>
    </row>
    <row r="1526" spans="98:116" x14ac:dyDescent="0.25">
      <c r="CT1526" s="78" t="s">
        <v>155</v>
      </c>
      <c r="CU1526" s="78" t="s">
        <v>447</v>
      </c>
      <c r="CV1526" s="78" t="s">
        <v>500</v>
      </c>
      <c r="CW1526" s="78">
        <v>2050</v>
      </c>
      <c r="CX1526" s="78">
        <v>0</v>
      </c>
      <c r="CY1526" s="78">
        <v>27464.722723733819</v>
      </c>
      <c r="CZ1526" s="78">
        <v>578.84065083892358</v>
      </c>
      <c r="DA1526" s="78">
        <v>17445.537973202721</v>
      </c>
      <c r="DB1526" s="78">
        <v>9440.3440996921709</v>
      </c>
      <c r="DC1526" s="78">
        <v>6510.3067400943128</v>
      </c>
      <c r="DD1526" s="78">
        <v>2.1201511839984991E-8</v>
      </c>
      <c r="DE1526" s="78">
        <v>0</v>
      </c>
      <c r="DF1526" s="78">
        <v>1.3802834543204367E-4</v>
      </c>
      <c r="DG1526" s="78">
        <v>1.3802834543204367E-4</v>
      </c>
      <c r="DH1526" s="78">
        <v>0</v>
      </c>
      <c r="DI1526" s="78">
        <v>1.8711532292721729E-6</v>
      </c>
      <c r="DJ1526" s="78">
        <v>1.8711532292721729E-6</v>
      </c>
      <c r="DK1526" s="78">
        <v>0</v>
      </c>
      <c r="DL1526" s="78">
        <v>1.8711532292721729E-6</v>
      </c>
    </row>
    <row r="1527" spans="98:116" x14ac:dyDescent="0.25">
      <c r="CT1527" s="78" t="s">
        <v>155</v>
      </c>
      <c r="CU1527" s="78" t="s">
        <v>447</v>
      </c>
      <c r="CV1527" s="78" t="s">
        <v>500</v>
      </c>
      <c r="CW1527" s="78">
        <v>2051</v>
      </c>
      <c r="CX1527" s="78">
        <v>0</v>
      </c>
      <c r="CY1527" s="78">
        <v>27464.722723733819</v>
      </c>
      <c r="CZ1527" s="78">
        <v>578.84065083892358</v>
      </c>
      <c r="DA1527" s="78">
        <v>17445.537973202721</v>
      </c>
      <c r="DB1527" s="78">
        <v>9440.3440996921709</v>
      </c>
      <c r="DC1527" s="78">
        <v>6510.3067400943128</v>
      </c>
      <c r="DD1527" s="78">
        <v>2.1201511839984991E-8</v>
      </c>
      <c r="DE1527" s="78">
        <v>0</v>
      </c>
      <c r="DF1527" s="78">
        <v>1.3802834543204367E-4</v>
      </c>
      <c r="DG1527" s="78">
        <v>1.3802834543204367E-4</v>
      </c>
      <c r="DH1527" s="78">
        <v>0</v>
      </c>
      <c r="DI1527" s="78">
        <v>1.9914650623157485E-6</v>
      </c>
      <c r="DJ1527" s="78">
        <v>1.9914650623157485E-6</v>
      </c>
      <c r="DK1527" s="78">
        <v>0</v>
      </c>
      <c r="DL1527" s="78">
        <v>1.9914650623157485E-6</v>
      </c>
    </row>
    <row r="1528" spans="98:116" x14ac:dyDescent="0.25">
      <c r="CT1528" s="78" t="s">
        <v>155</v>
      </c>
      <c r="CU1528" s="78" t="s">
        <v>447</v>
      </c>
      <c r="CV1528" s="78" t="s">
        <v>500</v>
      </c>
      <c r="CW1528" s="78">
        <v>2052</v>
      </c>
      <c r="CX1528" s="78">
        <v>0</v>
      </c>
      <c r="CY1528" s="78">
        <v>27464.722723733819</v>
      </c>
      <c r="CZ1528" s="78">
        <v>578.84065083892358</v>
      </c>
      <c r="DA1528" s="78">
        <v>17445.537973202721</v>
      </c>
      <c r="DB1528" s="78">
        <v>9440.3440996921709</v>
      </c>
      <c r="DC1528" s="78">
        <v>6510.3067400943128</v>
      </c>
      <c r="DD1528" s="78">
        <v>2.1201511839984991E-8</v>
      </c>
      <c r="DE1528" s="78">
        <v>0</v>
      </c>
      <c r="DF1528" s="78">
        <v>1.3802834543204367E-4</v>
      </c>
      <c r="DG1528" s="78">
        <v>1.3802834543204367E-4</v>
      </c>
      <c r="DH1528" s="78">
        <v>0</v>
      </c>
      <c r="DI1528" s="78">
        <v>1.9914650623157485E-6</v>
      </c>
      <c r="DJ1528" s="78">
        <v>1.9914650623157485E-6</v>
      </c>
      <c r="DK1528" s="78">
        <v>0</v>
      </c>
      <c r="DL1528" s="78">
        <v>1.9914650623157485E-6</v>
      </c>
    </row>
    <row r="1529" spans="98:116" x14ac:dyDescent="0.25">
      <c r="CT1529" s="78" t="s">
        <v>155</v>
      </c>
      <c r="CU1529" s="78" t="s">
        <v>447</v>
      </c>
      <c r="CV1529" s="78" t="s">
        <v>500</v>
      </c>
      <c r="CW1529" s="78">
        <v>2053</v>
      </c>
      <c r="CX1529" s="78">
        <v>0</v>
      </c>
      <c r="CY1529" s="78">
        <v>28779.66937774741</v>
      </c>
      <c r="CZ1529" s="78">
        <v>615.09516728738242</v>
      </c>
      <c r="DA1529" s="78">
        <v>18261.232691173202</v>
      </c>
      <c r="DB1529" s="78">
        <v>9903.3415192868142</v>
      </c>
      <c r="DC1529" s="78">
        <v>6829.601798579688</v>
      </c>
      <c r="DD1529" s="78">
        <v>2.1201511839984991E-8</v>
      </c>
      <c r="DE1529" s="78">
        <v>0</v>
      </c>
      <c r="DF1529" s="78">
        <v>1.4479788339497005E-4</v>
      </c>
      <c r="DG1529" s="78">
        <v>1.4479788339497005E-4</v>
      </c>
      <c r="DH1529" s="78">
        <v>0</v>
      </c>
      <c r="DI1529" s="78">
        <v>1.9914650623157485E-6</v>
      </c>
      <c r="DJ1529" s="78">
        <v>1.9914650623157485E-6</v>
      </c>
      <c r="DK1529" s="78">
        <v>0</v>
      </c>
      <c r="DL1529" s="78">
        <v>1.9914650623157485E-6</v>
      </c>
    </row>
    <row r="1530" spans="98:116" x14ac:dyDescent="0.25">
      <c r="CT1530" s="78" t="s">
        <v>155</v>
      </c>
      <c r="CU1530" s="78" t="s">
        <v>447</v>
      </c>
      <c r="CV1530" s="78" t="s">
        <v>500</v>
      </c>
      <c r="CW1530" s="78">
        <v>2054</v>
      </c>
      <c r="CX1530" s="78">
        <v>0</v>
      </c>
      <c r="CY1530" s="78">
        <v>28779.66937774741</v>
      </c>
      <c r="CZ1530" s="78">
        <v>615.09516728738242</v>
      </c>
      <c r="DA1530" s="78">
        <v>18261.232691173202</v>
      </c>
      <c r="DB1530" s="78">
        <v>9903.3415192868142</v>
      </c>
      <c r="DC1530" s="78">
        <v>6829.601798579688</v>
      </c>
      <c r="DD1530" s="78">
        <v>2.1201511839984991E-8</v>
      </c>
      <c r="DE1530" s="78">
        <v>0</v>
      </c>
      <c r="DF1530" s="78">
        <v>1.4479788339497005E-4</v>
      </c>
      <c r="DG1530" s="78">
        <v>1.4479788339497005E-4</v>
      </c>
      <c r="DH1530" s="78">
        <v>0</v>
      </c>
      <c r="DI1530" s="78">
        <v>1.9914650623157485E-6</v>
      </c>
      <c r="DJ1530" s="78">
        <v>1.9914650623157485E-6</v>
      </c>
      <c r="DK1530" s="78">
        <v>0</v>
      </c>
      <c r="DL1530" s="78">
        <v>1.9914650623157485E-6</v>
      </c>
    </row>
    <row r="1531" spans="98:116" x14ac:dyDescent="0.25">
      <c r="CT1531" s="78" t="s">
        <v>155</v>
      </c>
      <c r="CU1531" s="78" t="s">
        <v>447</v>
      </c>
      <c r="CV1531" s="78" t="s">
        <v>500</v>
      </c>
      <c r="CW1531" s="78">
        <v>2055</v>
      </c>
      <c r="CX1531" s="78">
        <v>0</v>
      </c>
      <c r="CY1531" s="78">
        <v>28779.66937774741</v>
      </c>
      <c r="CZ1531" s="78">
        <v>615.09516728738242</v>
      </c>
      <c r="DA1531" s="78">
        <v>18261.232691173202</v>
      </c>
      <c r="DB1531" s="78">
        <v>9903.3415192868142</v>
      </c>
      <c r="DC1531" s="78">
        <v>6829.601798579688</v>
      </c>
      <c r="DD1531" s="78">
        <v>2.1201511839984991E-8</v>
      </c>
      <c r="DE1531" s="78">
        <v>0</v>
      </c>
      <c r="DF1531" s="78">
        <v>1.4479788339497005E-4</v>
      </c>
      <c r="DG1531" s="78">
        <v>1.4479788339497005E-4</v>
      </c>
      <c r="DH1531" s="78">
        <v>0</v>
      </c>
      <c r="DI1531" s="78">
        <v>1.9914650623157485E-6</v>
      </c>
      <c r="DJ1531" s="78">
        <v>1.9914650623157485E-6</v>
      </c>
      <c r="DK1531" s="78">
        <v>0</v>
      </c>
      <c r="DL1531" s="78">
        <v>1.9914650623157485E-6</v>
      </c>
    </row>
    <row r="1532" spans="98:116" x14ac:dyDescent="0.25">
      <c r="CT1532" s="78" t="s">
        <v>155</v>
      </c>
      <c r="CU1532" s="78" t="s">
        <v>448</v>
      </c>
      <c r="CV1532" s="78" t="s">
        <v>428</v>
      </c>
      <c r="CW1532" s="78">
        <v>2026</v>
      </c>
      <c r="CX1532" s="78">
        <v>0</v>
      </c>
      <c r="CY1532" s="78">
        <v>14664.637556437379</v>
      </c>
      <c r="CZ1532" s="78">
        <v>233.23007680795081</v>
      </c>
      <c r="DA1532" s="78">
        <v>8896.5159934290496</v>
      </c>
      <c r="DB1532" s="78">
        <v>5534.8914862003749</v>
      </c>
      <c r="DC1532" s="78">
        <v>3817.0050760624194</v>
      </c>
      <c r="DD1532" s="78">
        <v>2.0088462550463259E-7</v>
      </c>
      <c r="DE1532" s="78">
        <v>0</v>
      </c>
      <c r="DF1532" s="78">
        <v>7.6677763525408074E-4</v>
      </c>
      <c r="DG1532" s="78">
        <v>7.6677763525408074E-4</v>
      </c>
      <c r="DH1532" s="78">
        <v>0</v>
      </c>
      <c r="DI1532" s="78">
        <v>2.1210697533967326E-6</v>
      </c>
      <c r="DJ1532" s="78">
        <v>2.1210697533967326E-6</v>
      </c>
      <c r="DK1532" s="78">
        <v>0</v>
      </c>
      <c r="DL1532" s="78">
        <v>2.1210697533967326E-6</v>
      </c>
    </row>
    <row r="1533" spans="98:116" x14ac:dyDescent="0.25">
      <c r="CT1533" s="78" t="s">
        <v>155</v>
      </c>
      <c r="CU1533" s="78" t="s">
        <v>448</v>
      </c>
      <c r="CV1533" s="78" t="s">
        <v>428</v>
      </c>
      <c r="CW1533" s="78">
        <v>2027</v>
      </c>
      <c r="CX1533" s="78">
        <v>0</v>
      </c>
      <c r="CY1533" s="78">
        <v>14664.637556437379</v>
      </c>
      <c r="CZ1533" s="78">
        <v>233.23007680795081</v>
      </c>
      <c r="DA1533" s="78">
        <v>8896.5159934290496</v>
      </c>
      <c r="DB1533" s="78">
        <v>5534.8914862003749</v>
      </c>
      <c r="DC1533" s="78">
        <v>3817.0050760624194</v>
      </c>
      <c r="DD1533" s="78">
        <v>2.0088462550463259E-7</v>
      </c>
      <c r="DE1533" s="78">
        <v>0</v>
      </c>
      <c r="DF1533" s="78">
        <v>7.6677763525408074E-4</v>
      </c>
      <c r="DG1533" s="78">
        <v>7.6677763525408074E-4</v>
      </c>
      <c r="DH1533" s="78">
        <v>0</v>
      </c>
      <c r="DI1533" s="78">
        <v>2.1210697533967326E-6</v>
      </c>
      <c r="DJ1533" s="78">
        <v>2.1210697533967326E-6</v>
      </c>
      <c r="DK1533" s="78">
        <v>0</v>
      </c>
      <c r="DL1533" s="78">
        <v>2.1210697533967326E-6</v>
      </c>
    </row>
    <row r="1534" spans="98:116" x14ac:dyDescent="0.25">
      <c r="CT1534" s="78" t="s">
        <v>155</v>
      </c>
      <c r="CU1534" s="78" t="s">
        <v>448</v>
      </c>
      <c r="CV1534" s="78" t="s">
        <v>428</v>
      </c>
      <c r="CW1534" s="78">
        <v>2028</v>
      </c>
      <c r="CX1534" s="78">
        <v>0</v>
      </c>
      <c r="CY1534" s="78">
        <v>15317.99094281675</v>
      </c>
      <c r="CZ1534" s="78">
        <v>247.2729921649595</v>
      </c>
      <c r="DA1534" s="78">
        <v>9287.6490955449681</v>
      </c>
      <c r="DB1534" s="78">
        <v>5783.0688551068197</v>
      </c>
      <c r="DC1534" s="78">
        <v>3988.1546422718952</v>
      </c>
      <c r="DD1534" s="78">
        <v>2.0088462550463259E-7</v>
      </c>
      <c r="DE1534" s="78">
        <v>0</v>
      </c>
      <c r="DF1534" s="78">
        <v>8.0115895176735162E-4</v>
      </c>
      <c r="DG1534" s="78">
        <v>8.0115895176735162E-4</v>
      </c>
      <c r="DH1534" s="78">
        <v>0</v>
      </c>
      <c r="DI1534" s="78">
        <v>2.1210697533967326E-6</v>
      </c>
      <c r="DJ1534" s="78">
        <v>2.1210697533967326E-6</v>
      </c>
      <c r="DK1534" s="78">
        <v>0</v>
      </c>
      <c r="DL1534" s="78">
        <v>2.1210697533967326E-6</v>
      </c>
    </row>
    <row r="1535" spans="98:116" x14ac:dyDescent="0.25">
      <c r="CT1535" s="78" t="s">
        <v>155</v>
      </c>
      <c r="CU1535" s="78" t="s">
        <v>448</v>
      </c>
      <c r="CV1535" s="78" t="s">
        <v>428</v>
      </c>
      <c r="CW1535" s="78">
        <v>2029</v>
      </c>
      <c r="CX1535" s="78">
        <v>0</v>
      </c>
      <c r="CY1535" s="78">
        <v>15317.99094281675</v>
      </c>
      <c r="CZ1535" s="78">
        <v>247.2729921649595</v>
      </c>
      <c r="DA1535" s="78">
        <v>9287.6490955449681</v>
      </c>
      <c r="DB1535" s="78">
        <v>5783.0688551068197</v>
      </c>
      <c r="DC1535" s="78">
        <v>3988.1546422718952</v>
      </c>
      <c r="DD1535" s="78">
        <v>2.0088462550463259E-7</v>
      </c>
      <c r="DE1535" s="78">
        <v>0</v>
      </c>
      <c r="DF1535" s="78">
        <v>8.0115895176735162E-4</v>
      </c>
      <c r="DG1535" s="78">
        <v>8.0115895176735162E-4</v>
      </c>
      <c r="DH1535" s="78">
        <v>0</v>
      </c>
      <c r="DI1535" s="78">
        <v>2.1210697533967326E-6</v>
      </c>
      <c r="DJ1535" s="78">
        <v>2.1210697533967326E-6</v>
      </c>
      <c r="DK1535" s="78">
        <v>0</v>
      </c>
      <c r="DL1535" s="78">
        <v>2.1210697533967326E-6</v>
      </c>
    </row>
    <row r="1536" spans="98:116" x14ac:dyDescent="0.25">
      <c r="CT1536" s="78" t="s">
        <v>155</v>
      </c>
      <c r="CU1536" s="78" t="s">
        <v>448</v>
      </c>
      <c r="CV1536" s="78" t="s">
        <v>428</v>
      </c>
      <c r="CW1536" s="78">
        <v>2030</v>
      </c>
      <c r="CX1536" s="78">
        <v>0</v>
      </c>
      <c r="CY1536" s="78">
        <v>15317.99094281675</v>
      </c>
      <c r="CZ1536" s="78">
        <v>247.2729921649595</v>
      </c>
      <c r="DA1536" s="78">
        <v>9287.6490955449681</v>
      </c>
      <c r="DB1536" s="78">
        <v>5783.0688551068197</v>
      </c>
      <c r="DC1536" s="78">
        <v>3988.1546422718952</v>
      </c>
      <c r="DD1536" s="78">
        <v>2.0088462550463259E-7</v>
      </c>
      <c r="DE1536" s="78">
        <v>0</v>
      </c>
      <c r="DF1536" s="78">
        <v>8.0115895176735162E-4</v>
      </c>
      <c r="DG1536" s="78">
        <v>8.0115895176735162E-4</v>
      </c>
      <c r="DH1536" s="78">
        <v>0</v>
      </c>
      <c r="DI1536" s="78">
        <v>0</v>
      </c>
      <c r="DJ1536" s="78">
        <v>2.1210697533967326E-6</v>
      </c>
      <c r="DK1536" s="78">
        <v>0</v>
      </c>
      <c r="DL1536" s="78">
        <v>2.1210697533967326E-6</v>
      </c>
    </row>
    <row r="1537" spans="98:116" x14ac:dyDescent="0.25">
      <c r="CT1537" s="78" t="s">
        <v>155</v>
      </c>
      <c r="CU1537" s="78" t="s">
        <v>448</v>
      </c>
      <c r="CV1537" s="78" t="s">
        <v>428</v>
      </c>
      <c r="CW1537" s="78">
        <v>2031</v>
      </c>
      <c r="CX1537" s="78">
        <v>0</v>
      </c>
      <c r="CY1537" s="78">
        <v>15317.99094281675</v>
      </c>
      <c r="CZ1537" s="78">
        <v>247.2729921649595</v>
      </c>
      <c r="DA1537" s="78">
        <v>9287.6490955449681</v>
      </c>
      <c r="DB1537" s="78">
        <v>5783.0688551068197</v>
      </c>
      <c r="DC1537" s="78">
        <v>3988.1546422718952</v>
      </c>
      <c r="DD1537" s="78">
        <v>2.0088462550463259E-7</v>
      </c>
      <c r="DE1537" s="78">
        <v>0</v>
      </c>
      <c r="DF1537" s="78">
        <v>8.0115895176735162E-4</v>
      </c>
      <c r="DG1537" s="78">
        <v>8.0115895176735162E-4</v>
      </c>
      <c r="DH1537" s="78">
        <v>0</v>
      </c>
      <c r="DI1537" s="78">
        <v>6.4238613558097958E-6</v>
      </c>
      <c r="DJ1537" s="78">
        <v>0</v>
      </c>
      <c r="DK1537" s="78">
        <v>0</v>
      </c>
      <c r="DL1537" s="78">
        <v>0</v>
      </c>
    </row>
    <row r="1538" spans="98:116" x14ac:dyDescent="0.25">
      <c r="CT1538" s="78" t="s">
        <v>155</v>
      </c>
      <c r="CU1538" s="78" t="s">
        <v>448</v>
      </c>
      <c r="CV1538" s="78" t="s">
        <v>428</v>
      </c>
      <c r="CW1538" s="78">
        <v>2032</v>
      </c>
      <c r="CX1538" s="78">
        <v>0</v>
      </c>
      <c r="CY1538" s="78">
        <v>15317.99094281675</v>
      </c>
      <c r="CZ1538" s="78">
        <v>247.2729921649595</v>
      </c>
      <c r="DA1538" s="78">
        <v>9287.6490955449681</v>
      </c>
      <c r="DB1538" s="78">
        <v>5783.0688551068197</v>
      </c>
      <c r="DC1538" s="78">
        <v>3988.1546422718952</v>
      </c>
      <c r="DD1538" s="78">
        <v>2.0088462550463259E-7</v>
      </c>
      <c r="DE1538" s="78">
        <v>0</v>
      </c>
      <c r="DF1538" s="78">
        <v>8.0115895176735162E-4</v>
      </c>
      <c r="DG1538" s="78">
        <v>8.0115895176735162E-4</v>
      </c>
      <c r="DH1538" s="78">
        <v>0</v>
      </c>
      <c r="DI1538" s="78">
        <v>6.6306515700720886E-6</v>
      </c>
      <c r="DJ1538" s="78">
        <v>6.6306515700720886E-6</v>
      </c>
      <c r="DK1538" s="78">
        <v>0</v>
      </c>
      <c r="DL1538" s="78">
        <v>6.6306515700720886E-6</v>
      </c>
    </row>
    <row r="1539" spans="98:116" x14ac:dyDescent="0.25">
      <c r="CT1539" s="78" t="s">
        <v>155</v>
      </c>
      <c r="CU1539" s="78" t="s">
        <v>448</v>
      </c>
      <c r="CV1539" s="78" t="s">
        <v>428</v>
      </c>
      <c r="CW1539" s="78">
        <v>2033</v>
      </c>
      <c r="CX1539" s="78">
        <v>0</v>
      </c>
      <c r="CY1539" s="78">
        <v>16044.126426627019</v>
      </c>
      <c r="CZ1539" s="78">
        <v>263.10737971828581</v>
      </c>
      <c r="DA1539" s="78">
        <v>9721.7399837427965</v>
      </c>
      <c r="DB1539" s="78">
        <v>6059.2790631659363</v>
      </c>
      <c r="DC1539" s="78">
        <v>4178.6363832148718</v>
      </c>
      <c r="DD1539" s="78">
        <v>2.0088462550463259E-7</v>
      </c>
      <c r="DE1539" s="78">
        <v>0</v>
      </c>
      <c r="DF1539" s="78">
        <v>8.394238049621519E-4</v>
      </c>
      <c r="DG1539" s="78">
        <v>8.394238049621519E-4</v>
      </c>
      <c r="DH1539" s="78">
        <v>0</v>
      </c>
      <c r="DI1539" s="78">
        <v>6.6306515700720886E-6</v>
      </c>
      <c r="DJ1539" s="78">
        <v>6.6306515700720886E-6</v>
      </c>
      <c r="DK1539" s="78">
        <v>0</v>
      </c>
      <c r="DL1539" s="78">
        <v>6.6306515700720886E-6</v>
      </c>
    </row>
    <row r="1540" spans="98:116" x14ac:dyDescent="0.25">
      <c r="CT1540" s="78" t="s">
        <v>155</v>
      </c>
      <c r="CU1540" s="78" t="s">
        <v>448</v>
      </c>
      <c r="CV1540" s="78" t="s">
        <v>428</v>
      </c>
      <c r="CW1540" s="78">
        <v>2034</v>
      </c>
      <c r="CX1540" s="78">
        <v>0</v>
      </c>
      <c r="CY1540" s="78">
        <v>16044.126426627019</v>
      </c>
      <c r="CZ1540" s="78">
        <v>263.10737971828581</v>
      </c>
      <c r="DA1540" s="78">
        <v>9721.7399837427965</v>
      </c>
      <c r="DB1540" s="78">
        <v>6059.2790631659363</v>
      </c>
      <c r="DC1540" s="78">
        <v>4178.6363832148718</v>
      </c>
      <c r="DD1540" s="78">
        <v>2.0088462550463259E-7</v>
      </c>
      <c r="DE1540" s="78">
        <v>0</v>
      </c>
      <c r="DF1540" s="78">
        <v>8.394238049621519E-4</v>
      </c>
      <c r="DG1540" s="78">
        <v>8.394238049621519E-4</v>
      </c>
      <c r="DH1540" s="78">
        <v>0</v>
      </c>
      <c r="DI1540" s="78">
        <v>6.6306515700720886E-6</v>
      </c>
      <c r="DJ1540" s="78">
        <v>6.6306515700720886E-6</v>
      </c>
      <c r="DK1540" s="78">
        <v>0</v>
      </c>
      <c r="DL1540" s="78">
        <v>6.6306515700720886E-6</v>
      </c>
    </row>
    <row r="1541" spans="98:116" x14ac:dyDescent="0.25">
      <c r="CT1541" s="78" t="s">
        <v>155</v>
      </c>
      <c r="CU1541" s="78" t="s">
        <v>448</v>
      </c>
      <c r="CV1541" s="78" t="s">
        <v>428</v>
      </c>
      <c r="CW1541" s="78">
        <v>2035</v>
      </c>
      <c r="CX1541" s="78">
        <v>0</v>
      </c>
      <c r="CY1541" s="78">
        <v>16044.126426627019</v>
      </c>
      <c r="CZ1541" s="78">
        <v>263.10737971828581</v>
      </c>
      <c r="DA1541" s="78">
        <v>9721.7399837427965</v>
      </c>
      <c r="DB1541" s="78">
        <v>6059.2790631659363</v>
      </c>
      <c r="DC1541" s="78">
        <v>4178.6363832148718</v>
      </c>
      <c r="DD1541" s="78">
        <v>2.0088462550463259E-7</v>
      </c>
      <c r="DE1541" s="78">
        <v>0</v>
      </c>
      <c r="DF1541" s="78">
        <v>8.394238049621519E-4</v>
      </c>
      <c r="DG1541" s="78">
        <v>8.394238049621519E-4</v>
      </c>
      <c r="DH1541" s="78">
        <v>0</v>
      </c>
      <c r="DI1541" s="78">
        <v>6.6306515700720886E-6</v>
      </c>
      <c r="DJ1541" s="78">
        <v>6.6306515700720886E-6</v>
      </c>
      <c r="DK1541" s="78">
        <v>0</v>
      </c>
      <c r="DL1541" s="78">
        <v>6.6306515700720886E-6</v>
      </c>
    </row>
    <row r="1542" spans="98:116" x14ac:dyDescent="0.25">
      <c r="CT1542" s="78" t="s">
        <v>155</v>
      </c>
      <c r="CU1542" s="78" t="s">
        <v>448</v>
      </c>
      <c r="CV1542" s="78" t="s">
        <v>428</v>
      </c>
      <c r="CW1542" s="78">
        <v>2036</v>
      </c>
      <c r="CX1542" s="78">
        <v>0</v>
      </c>
      <c r="CY1542" s="78">
        <v>16044.126426627019</v>
      </c>
      <c r="CZ1542" s="78">
        <v>263.10737971828581</v>
      </c>
      <c r="DA1542" s="78">
        <v>9721.7399837427965</v>
      </c>
      <c r="DB1542" s="78">
        <v>6059.2790631659363</v>
      </c>
      <c r="DC1542" s="78">
        <v>4178.6363832148718</v>
      </c>
      <c r="DD1542" s="78">
        <v>2.0088462550463259E-7</v>
      </c>
      <c r="DE1542" s="78">
        <v>0</v>
      </c>
      <c r="DF1542" s="78">
        <v>8.394238049621519E-4</v>
      </c>
      <c r="DG1542" s="78">
        <v>8.394238049621519E-4</v>
      </c>
      <c r="DH1542" s="78">
        <v>0</v>
      </c>
      <c r="DI1542" s="78">
        <v>6.6306515700720886E-6</v>
      </c>
      <c r="DJ1542" s="78">
        <v>6.6306515700720886E-6</v>
      </c>
      <c r="DK1542" s="78">
        <v>0</v>
      </c>
      <c r="DL1542" s="78">
        <v>6.6306515700720886E-6</v>
      </c>
    </row>
    <row r="1543" spans="98:116" x14ac:dyDescent="0.25">
      <c r="CT1543" s="78" t="s">
        <v>155</v>
      </c>
      <c r="CU1543" s="78" t="s">
        <v>448</v>
      </c>
      <c r="CV1543" s="78" t="s">
        <v>428</v>
      </c>
      <c r="CW1543" s="78">
        <v>2037</v>
      </c>
      <c r="CX1543" s="78">
        <v>0</v>
      </c>
      <c r="CY1543" s="78">
        <v>16044.126426627019</v>
      </c>
      <c r="CZ1543" s="78">
        <v>263.10737971828581</v>
      </c>
      <c r="DA1543" s="78">
        <v>9721.7399837427965</v>
      </c>
      <c r="DB1543" s="78">
        <v>6059.2790631659363</v>
      </c>
      <c r="DC1543" s="78">
        <v>4178.6363832148718</v>
      </c>
      <c r="DD1543" s="78">
        <v>2.0088462550463259E-7</v>
      </c>
      <c r="DE1543" s="78">
        <v>0</v>
      </c>
      <c r="DF1543" s="78">
        <v>8.394238049621519E-4</v>
      </c>
      <c r="DG1543" s="78">
        <v>8.394238049621519E-4</v>
      </c>
      <c r="DH1543" s="78">
        <v>0</v>
      </c>
      <c r="DI1543" s="78">
        <v>6.8943750002732786E-6</v>
      </c>
      <c r="DJ1543" s="78">
        <v>6.8943750002732786E-6</v>
      </c>
      <c r="DK1543" s="78">
        <v>0</v>
      </c>
      <c r="DL1543" s="78">
        <v>6.8943750002732786E-6</v>
      </c>
    </row>
    <row r="1544" spans="98:116" x14ac:dyDescent="0.25">
      <c r="CT1544" s="78" t="s">
        <v>155</v>
      </c>
      <c r="CU1544" s="78" t="s">
        <v>448</v>
      </c>
      <c r="CV1544" s="78" t="s">
        <v>428</v>
      </c>
      <c r="CW1544" s="78">
        <v>2038</v>
      </c>
      <c r="CX1544" s="78">
        <v>0</v>
      </c>
      <c r="CY1544" s="78">
        <v>16832.3912362804</v>
      </c>
      <c r="CZ1544" s="78">
        <v>280.55437045335952</v>
      </c>
      <c r="DA1544" s="78">
        <v>10192.27176588564</v>
      </c>
      <c r="DB1544" s="78">
        <v>6359.5650999414001</v>
      </c>
      <c r="DC1544" s="78">
        <v>4385.7214416121878</v>
      </c>
      <c r="DD1544" s="78">
        <v>2.0088462550463259E-7</v>
      </c>
      <c r="DE1544" s="78">
        <v>0</v>
      </c>
      <c r="DF1544" s="78">
        <v>8.8102400936590172E-4</v>
      </c>
      <c r="DG1544" s="78">
        <v>8.8102400936590172E-4</v>
      </c>
      <c r="DH1544" s="78">
        <v>0</v>
      </c>
      <c r="DI1544" s="78">
        <v>6.8943750002732786E-6</v>
      </c>
      <c r="DJ1544" s="78">
        <v>6.8943750002732786E-6</v>
      </c>
      <c r="DK1544" s="78">
        <v>0</v>
      </c>
      <c r="DL1544" s="78">
        <v>6.8943750002732786E-6</v>
      </c>
    </row>
    <row r="1545" spans="98:116" x14ac:dyDescent="0.25">
      <c r="CT1545" s="78" t="s">
        <v>155</v>
      </c>
      <c r="CU1545" s="78" t="s">
        <v>448</v>
      </c>
      <c r="CV1545" s="78" t="s">
        <v>428</v>
      </c>
      <c r="CW1545" s="78">
        <v>2039</v>
      </c>
      <c r="CX1545" s="78">
        <v>0</v>
      </c>
      <c r="CY1545" s="78">
        <v>16832.3912362804</v>
      </c>
      <c r="CZ1545" s="78">
        <v>280.55437045335952</v>
      </c>
      <c r="DA1545" s="78">
        <v>10192.27176588564</v>
      </c>
      <c r="DB1545" s="78">
        <v>6359.5650999414001</v>
      </c>
      <c r="DC1545" s="78">
        <v>4385.7214416121878</v>
      </c>
      <c r="DD1545" s="78">
        <v>2.0088462550463259E-7</v>
      </c>
      <c r="DE1545" s="78">
        <v>0</v>
      </c>
      <c r="DF1545" s="78">
        <v>8.8102400936590172E-4</v>
      </c>
      <c r="DG1545" s="78">
        <v>8.8102400936590172E-4</v>
      </c>
      <c r="DH1545" s="78">
        <v>0</v>
      </c>
      <c r="DI1545" s="78">
        <v>6.8943750002732786E-6</v>
      </c>
      <c r="DJ1545" s="78">
        <v>6.8943750002732786E-6</v>
      </c>
      <c r="DK1545" s="78">
        <v>0</v>
      </c>
      <c r="DL1545" s="78">
        <v>6.8943750002732786E-6</v>
      </c>
    </row>
    <row r="1546" spans="98:116" x14ac:dyDescent="0.25">
      <c r="CT1546" s="78" t="s">
        <v>155</v>
      </c>
      <c r="CU1546" s="78" t="s">
        <v>448</v>
      </c>
      <c r="CV1546" s="78" t="s">
        <v>428</v>
      </c>
      <c r="CW1546" s="78">
        <v>2040</v>
      </c>
      <c r="CX1546" s="78">
        <v>0</v>
      </c>
      <c r="CY1546" s="78">
        <v>16832.3912362804</v>
      </c>
      <c r="CZ1546" s="78">
        <v>280.55437045335952</v>
      </c>
      <c r="DA1546" s="78">
        <v>10192.27176588564</v>
      </c>
      <c r="DB1546" s="78">
        <v>6359.5650999414001</v>
      </c>
      <c r="DC1546" s="78">
        <v>4385.7214416121878</v>
      </c>
      <c r="DD1546" s="78">
        <v>2.0088462550463259E-7</v>
      </c>
      <c r="DE1546" s="78">
        <v>0</v>
      </c>
      <c r="DF1546" s="78">
        <v>8.8102400936590172E-4</v>
      </c>
      <c r="DG1546" s="78">
        <v>8.8102400936590172E-4</v>
      </c>
      <c r="DH1546" s="78">
        <v>0</v>
      </c>
      <c r="DI1546" s="78">
        <v>6.8943750002732786E-6</v>
      </c>
      <c r="DJ1546" s="78">
        <v>6.8943750002732786E-6</v>
      </c>
      <c r="DK1546" s="78">
        <v>0</v>
      </c>
      <c r="DL1546" s="78">
        <v>6.8943750002732786E-6</v>
      </c>
    </row>
    <row r="1547" spans="98:116" x14ac:dyDescent="0.25">
      <c r="CT1547" s="78" t="s">
        <v>155</v>
      </c>
      <c r="CU1547" s="78" t="s">
        <v>448</v>
      </c>
      <c r="CV1547" s="78" t="s">
        <v>428</v>
      </c>
      <c r="CW1547" s="78">
        <v>2041</v>
      </c>
      <c r="CX1547" s="78">
        <v>0</v>
      </c>
      <c r="CY1547" s="78">
        <v>16832.3912362804</v>
      </c>
      <c r="CZ1547" s="78">
        <v>280.55437045335952</v>
      </c>
      <c r="DA1547" s="78">
        <v>10192.27176588564</v>
      </c>
      <c r="DB1547" s="78">
        <v>6359.5650999414001</v>
      </c>
      <c r="DC1547" s="78">
        <v>4385.7214416121878</v>
      </c>
      <c r="DD1547" s="78">
        <v>2.0088462550463259E-7</v>
      </c>
      <c r="DE1547" s="78">
        <v>0</v>
      </c>
      <c r="DF1547" s="78">
        <v>8.8102400936590172E-4</v>
      </c>
      <c r="DG1547" s="78">
        <v>8.8102400936590172E-4</v>
      </c>
      <c r="DH1547" s="78">
        <v>0</v>
      </c>
      <c r="DI1547" s="78">
        <v>6.8943750002732786E-6</v>
      </c>
      <c r="DJ1547" s="78">
        <v>6.8943750002732786E-6</v>
      </c>
      <c r="DK1547" s="78">
        <v>0</v>
      </c>
      <c r="DL1547" s="78">
        <v>6.8943750002732786E-6</v>
      </c>
    </row>
    <row r="1548" spans="98:116" x14ac:dyDescent="0.25">
      <c r="CT1548" s="78" t="s">
        <v>155</v>
      </c>
      <c r="CU1548" s="78" t="s">
        <v>448</v>
      </c>
      <c r="CV1548" s="78" t="s">
        <v>428</v>
      </c>
      <c r="CW1548" s="78">
        <v>2042</v>
      </c>
      <c r="CX1548" s="78">
        <v>0</v>
      </c>
      <c r="CY1548" s="78">
        <v>16832.3912362804</v>
      </c>
      <c r="CZ1548" s="78">
        <v>280.55437045335952</v>
      </c>
      <c r="DA1548" s="78">
        <v>10192.27176588564</v>
      </c>
      <c r="DB1548" s="78">
        <v>6359.5650999414001</v>
      </c>
      <c r="DC1548" s="78">
        <v>4385.7214416121878</v>
      </c>
      <c r="DD1548" s="78">
        <v>2.0088462550463259E-7</v>
      </c>
      <c r="DE1548" s="78">
        <v>0</v>
      </c>
      <c r="DF1548" s="78">
        <v>8.8102400936590172E-4</v>
      </c>
      <c r="DG1548" s="78">
        <v>8.8102400936590172E-4</v>
      </c>
      <c r="DH1548" s="78">
        <v>0</v>
      </c>
      <c r="DI1548" s="78">
        <v>7.1916202177332881E-6</v>
      </c>
      <c r="DJ1548" s="78">
        <v>7.1916202177332881E-6</v>
      </c>
      <c r="DK1548" s="78">
        <v>0</v>
      </c>
      <c r="DL1548" s="78">
        <v>7.1916202177332881E-6</v>
      </c>
    </row>
    <row r="1549" spans="98:116" x14ac:dyDescent="0.25">
      <c r="CT1549" s="78" t="s">
        <v>155</v>
      </c>
      <c r="CU1549" s="78" t="s">
        <v>448</v>
      </c>
      <c r="CV1549" s="78" t="s">
        <v>428</v>
      </c>
      <c r="CW1549" s="78">
        <v>2043</v>
      </c>
      <c r="CX1549" s="78">
        <v>0</v>
      </c>
      <c r="CY1549" s="78">
        <v>17672.085223785311</v>
      </c>
      <c r="CZ1549" s="78">
        <v>299.42001237342981</v>
      </c>
      <c r="DA1549" s="78">
        <v>10692.73617638661</v>
      </c>
      <c r="DB1549" s="78">
        <v>6679.9290350252777</v>
      </c>
      <c r="DC1549" s="78">
        <v>4606.6527407083422</v>
      </c>
      <c r="DD1549" s="78">
        <v>2.0088462550463259E-7</v>
      </c>
      <c r="DE1549" s="78">
        <v>0</v>
      </c>
      <c r="DF1549" s="78">
        <v>9.254057106470846E-4</v>
      </c>
      <c r="DG1549" s="78">
        <v>9.254057106470846E-4</v>
      </c>
      <c r="DH1549" s="78">
        <v>0</v>
      </c>
      <c r="DI1549" s="78">
        <v>7.1916202177332881E-6</v>
      </c>
      <c r="DJ1549" s="78">
        <v>7.1916202177332881E-6</v>
      </c>
      <c r="DK1549" s="78">
        <v>0</v>
      </c>
      <c r="DL1549" s="78">
        <v>7.1916202177332881E-6</v>
      </c>
    </row>
    <row r="1550" spans="98:116" x14ac:dyDescent="0.25">
      <c r="CT1550" s="78" t="s">
        <v>155</v>
      </c>
      <c r="CU1550" s="78" t="s">
        <v>448</v>
      </c>
      <c r="CV1550" s="78" t="s">
        <v>428</v>
      </c>
      <c r="CW1550" s="78">
        <v>2044</v>
      </c>
      <c r="CX1550" s="78">
        <v>0</v>
      </c>
      <c r="CY1550" s="78">
        <v>17672.085223785311</v>
      </c>
      <c r="CZ1550" s="78">
        <v>299.42001237342981</v>
      </c>
      <c r="DA1550" s="78">
        <v>10692.73617638661</v>
      </c>
      <c r="DB1550" s="78">
        <v>6679.9290350252777</v>
      </c>
      <c r="DC1550" s="78">
        <v>4606.6527407083422</v>
      </c>
      <c r="DD1550" s="78">
        <v>2.0088462550463259E-7</v>
      </c>
      <c r="DE1550" s="78">
        <v>0</v>
      </c>
      <c r="DF1550" s="78">
        <v>9.254057106470846E-4</v>
      </c>
      <c r="DG1550" s="78">
        <v>9.254057106470846E-4</v>
      </c>
      <c r="DH1550" s="78">
        <v>0</v>
      </c>
      <c r="DI1550" s="78">
        <v>7.1916202177332881E-6</v>
      </c>
      <c r="DJ1550" s="78">
        <v>7.1916202177332881E-6</v>
      </c>
      <c r="DK1550" s="78">
        <v>0</v>
      </c>
      <c r="DL1550" s="78">
        <v>7.1916202177332881E-6</v>
      </c>
    </row>
    <row r="1551" spans="98:116" x14ac:dyDescent="0.25">
      <c r="CT1551" s="78" t="s">
        <v>155</v>
      </c>
      <c r="CU1551" s="78" t="s">
        <v>448</v>
      </c>
      <c r="CV1551" s="78" t="s">
        <v>428</v>
      </c>
      <c r="CW1551" s="78">
        <v>2045</v>
      </c>
      <c r="CX1551" s="78">
        <v>0</v>
      </c>
      <c r="CY1551" s="78">
        <v>17672.085223785311</v>
      </c>
      <c r="CZ1551" s="78">
        <v>299.42001237342981</v>
      </c>
      <c r="DA1551" s="78">
        <v>10692.73617638661</v>
      </c>
      <c r="DB1551" s="78">
        <v>6679.9290350252777</v>
      </c>
      <c r="DC1551" s="78">
        <v>4606.6527407083422</v>
      </c>
      <c r="DD1551" s="78">
        <v>2.0088462550463259E-7</v>
      </c>
      <c r="DE1551" s="78">
        <v>0</v>
      </c>
      <c r="DF1551" s="78">
        <v>9.254057106470846E-4</v>
      </c>
      <c r="DG1551" s="78">
        <v>9.254057106470846E-4</v>
      </c>
      <c r="DH1551" s="78">
        <v>0</v>
      </c>
      <c r="DI1551" s="78">
        <v>7.1916202177332881E-6</v>
      </c>
      <c r="DJ1551" s="78">
        <v>7.1916202177332881E-6</v>
      </c>
      <c r="DK1551" s="78">
        <v>0</v>
      </c>
      <c r="DL1551" s="78">
        <v>7.1916202177332881E-6</v>
      </c>
    </row>
    <row r="1552" spans="98:116" x14ac:dyDescent="0.25">
      <c r="CT1552" s="78" t="s">
        <v>155</v>
      </c>
      <c r="CU1552" s="78" t="s">
        <v>448</v>
      </c>
      <c r="CV1552" s="78" t="s">
        <v>428</v>
      </c>
      <c r="CW1552" s="78">
        <v>2046</v>
      </c>
      <c r="CX1552" s="78">
        <v>0</v>
      </c>
      <c r="CY1552" s="78">
        <v>17672.085223785311</v>
      </c>
      <c r="CZ1552" s="78">
        <v>299.42001237342981</v>
      </c>
      <c r="DA1552" s="78">
        <v>10692.73617638661</v>
      </c>
      <c r="DB1552" s="78">
        <v>6679.9290350252777</v>
      </c>
      <c r="DC1552" s="78">
        <v>4606.6527407083422</v>
      </c>
      <c r="DD1552" s="78">
        <v>2.0088462550463259E-7</v>
      </c>
      <c r="DE1552" s="78">
        <v>0</v>
      </c>
      <c r="DF1552" s="78">
        <v>9.254057106470846E-4</v>
      </c>
      <c r="DG1552" s="78">
        <v>9.254057106470846E-4</v>
      </c>
      <c r="DH1552" s="78">
        <v>0</v>
      </c>
      <c r="DI1552" s="78">
        <v>7.1916202177332881E-6</v>
      </c>
      <c r="DJ1552" s="78">
        <v>7.1916202177332881E-6</v>
      </c>
      <c r="DK1552" s="78">
        <v>0</v>
      </c>
      <c r="DL1552" s="78">
        <v>7.1916202177332881E-6</v>
      </c>
    </row>
    <row r="1553" spans="98:116" x14ac:dyDescent="0.25">
      <c r="CT1553" s="78" t="s">
        <v>155</v>
      </c>
      <c r="CU1553" s="78" t="s">
        <v>448</v>
      </c>
      <c r="CV1553" s="78" t="s">
        <v>428</v>
      </c>
      <c r="CW1553" s="78">
        <v>2047</v>
      </c>
      <c r="CX1553" s="78">
        <v>0</v>
      </c>
      <c r="CY1553" s="78">
        <v>17672.085223785311</v>
      </c>
      <c r="CZ1553" s="78">
        <v>299.42001237342981</v>
      </c>
      <c r="DA1553" s="78">
        <v>10692.73617638661</v>
      </c>
      <c r="DB1553" s="78">
        <v>6679.9290350252777</v>
      </c>
      <c r="DC1553" s="78">
        <v>4606.6527407083422</v>
      </c>
      <c r="DD1553" s="78">
        <v>2.0088462550463259E-7</v>
      </c>
      <c r="DE1553" s="78">
        <v>0</v>
      </c>
      <c r="DF1553" s="78">
        <v>9.254057106470846E-4</v>
      </c>
      <c r="DG1553" s="78">
        <v>9.254057106470846E-4</v>
      </c>
      <c r="DH1553" s="78">
        <v>0</v>
      </c>
      <c r="DI1553" s="78">
        <v>7.5192563807644675E-6</v>
      </c>
      <c r="DJ1553" s="78">
        <v>7.5192563807644675E-6</v>
      </c>
      <c r="DK1553" s="78">
        <v>0</v>
      </c>
      <c r="DL1553" s="78">
        <v>7.5192563807644675E-6</v>
      </c>
    </row>
    <row r="1554" spans="98:116" x14ac:dyDescent="0.25">
      <c r="CT1554" s="78" t="s">
        <v>155</v>
      </c>
      <c r="CU1554" s="78" t="s">
        <v>448</v>
      </c>
      <c r="CV1554" s="78" t="s">
        <v>428</v>
      </c>
      <c r="CW1554" s="78">
        <v>2048</v>
      </c>
      <c r="CX1554" s="78">
        <v>0</v>
      </c>
      <c r="CY1554" s="78">
        <v>18552.334786111409</v>
      </c>
      <c r="CZ1554" s="78">
        <v>319.49113147949453</v>
      </c>
      <c r="DA1554" s="78">
        <v>11216.56262510842</v>
      </c>
      <c r="DB1554" s="78">
        <v>7016.2810295234958</v>
      </c>
      <c r="DC1554" s="78">
        <v>4838.60982126617</v>
      </c>
      <c r="DD1554" s="78">
        <v>2.0088462550463259E-7</v>
      </c>
      <c r="DE1554" s="78">
        <v>0</v>
      </c>
      <c r="DF1554" s="78">
        <v>9.7200232190809178E-4</v>
      </c>
      <c r="DG1554" s="78">
        <v>9.7200232190809178E-4</v>
      </c>
      <c r="DH1554" s="78">
        <v>0</v>
      </c>
      <c r="DI1554" s="78">
        <v>7.5192563807644675E-6</v>
      </c>
      <c r="DJ1554" s="78">
        <v>7.5192563807644675E-6</v>
      </c>
      <c r="DK1554" s="78">
        <v>0</v>
      </c>
      <c r="DL1554" s="78">
        <v>7.5192563807644675E-6</v>
      </c>
    </row>
    <row r="1555" spans="98:116" x14ac:dyDescent="0.25">
      <c r="CT1555" s="78" t="s">
        <v>155</v>
      </c>
      <c r="CU1555" s="78" t="s">
        <v>448</v>
      </c>
      <c r="CV1555" s="78" t="s">
        <v>428</v>
      </c>
      <c r="CW1555" s="78">
        <v>2049</v>
      </c>
      <c r="CX1555" s="78">
        <v>0</v>
      </c>
      <c r="CY1555" s="78">
        <v>18552.334786111409</v>
      </c>
      <c r="CZ1555" s="78">
        <v>319.49113147949453</v>
      </c>
      <c r="DA1555" s="78">
        <v>11216.56262510842</v>
      </c>
      <c r="DB1555" s="78">
        <v>7016.2810295234958</v>
      </c>
      <c r="DC1555" s="78">
        <v>4838.60982126617</v>
      </c>
      <c r="DD1555" s="78">
        <v>2.0088462550463259E-7</v>
      </c>
      <c r="DE1555" s="78">
        <v>0</v>
      </c>
      <c r="DF1555" s="78">
        <v>9.7200232190809178E-4</v>
      </c>
      <c r="DG1555" s="78">
        <v>9.7200232190809178E-4</v>
      </c>
      <c r="DH1555" s="78">
        <v>0</v>
      </c>
      <c r="DI1555" s="78">
        <v>7.5192563807644675E-6</v>
      </c>
      <c r="DJ1555" s="78">
        <v>7.5192563807644675E-6</v>
      </c>
      <c r="DK1555" s="78">
        <v>0</v>
      </c>
      <c r="DL1555" s="78">
        <v>7.5192563807644675E-6</v>
      </c>
    </row>
    <row r="1556" spans="98:116" x14ac:dyDescent="0.25">
      <c r="CT1556" s="78" t="s">
        <v>155</v>
      </c>
      <c r="CU1556" s="78" t="s">
        <v>448</v>
      </c>
      <c r="CV1556" s="78" t="s">
        <v>428</v>
      </c>
      <c r="CW1556" s="78">
        <v>2050</v>
      </c>
      <c r="CX1556" s="78">
        <v>0</v>
      </c>
      <c r="CY1556" s="78">
        <v>18552.334786111409</v>
      </c>
      <c r="CZ1556" s="78">
        <v>319.49113147949453</v>
      </c>
      <c r="DA1556" s="78">
        <v>11216.56262510842</v>
      </c>
      <c r="DB1556" s="78">
        <v>7016.2810295234958</v>
      </c>
      <c r="DC1556" s="78">
        <v>4838.60982126617</v>
      </c>
      <c r="DD1556" s="78">
        <v>2.0088462550463259E-7</v>
      </c>
      <c r="DE1556" s="78">
        <v>0</v>
      </c>
      <c r="DF1556" s="78">
        <v>9.7200232190809178E-4</v>
      </c>
      <c r="DG1556" s="78">
        <v>9.7200232190809178E-4</v>
      </c>
      <c r="DH1556" s="78">
        <v>0</v>
      </c>
      <c r="DI1556" s="78">
        <v>7.5192563807644675E-6</v>
      </c>
      <c r="DJ1556" s="78">
        <v>7.5192563807644675E-6</v>
      </c>
      <c r="DK1556" s="78">
        <v>0</v>
      </c>
      <c r="DL1556" s="78">
        <v>7.5192563807644675E-6</v>
      </c>
    </row>
    <row r="1557" spans="98:116" x14ac:dyDescent="0.25">
      <c r="CT1557" s="78" t="s">
        <v>155</v>
      </c>
      <c r="CU1557" s="78" t="s">
        <v>448</v>
      </c>
      <c r="CV1557" s="78" t="s">
        <v>428</v>
      </c>
      <c r="CW1557" s="78">
        <v>2051</v>
      </c>
      <c r="CX1557" s="78">
        <v>0</v>
      </c>
      <c r="CY1557" s="78">
        <v>18552.334786111409</v>
      </c>
      <c r="CZ1557" s="78">
        <v>319.49113147949453</v>
      </c>
      <c r="DA1557" s="78">
        <v>11216.56262510842</v>
      </c>
      <c r="DB1557" s="78">
        <v>7016.2810295234958</v>
      </c>
      <c r="DC1557" s="78">
        <v>4838.60982126617</v>
      </c>
      <c r="DD1557" s="78">
        <v>2.0088462550463259E-7</v>
      </c>
      <c r="DE1557" s="78">
        <v>0</v>
      </c>
      <c r="DF1557" s="78">
        <v>9.7200232190809178E-4</v>
      </c>
      <c r="DG1557" s="78">
        <v>9.7200232190809178E-4</v>
      </c>
      <c r="DH1557" s="78">
        <v>0</v>
      </c>
      <c r="DI1557" s="78">
        <v>7.5192563807644675E-6</v>
      </c>
      <c r="DJ1557" s="78">
        <v>7.5192563807644675E-6</v>
      </c>
      <c r="DK1557" s="78">
        <v>0</v>
      </c>
      <c r="DL1557" s="78">
        <v>7.5192563807644675E-6</v>
      </c>
    </row>
    <row r="1558" spans="98:116" x14ac:dyDescent="0.25">
      <c r="CT1558" s="78" t="s">
        <v>155</v>
      </c>
      <c r="CU1558" s="78" t="s">
        <v>448</v>
      </c>
      <c r="CV1558" s="78" t="s">
        <v>428</v>
      </c>
      <c r="CW1558" s="78">
        <v>2052</v>
      </c>
      <c r="CX1558" s="78">
        <v>0</v>
      </c>
      <c r="CY1558" s="78">
        <v>18552.334786111409</v>
      </c>
      <c r="CZ1558" s="78">
        <v>319.49113147949453</v>
      </c>
      <c r="DA1558" s="78">
        <v>11216.56262510842</v>
      </c>
      <c r="DB1558" s="78">
        <v>7016.2810295234958</v>
      </c>
      <c r="DC1558" s="78">
        <v>4838.60982126617</v>
      </c>
      <c r="DD1558" s="78">
        <v>2.0088462550463259E-7</v>
      </c>
      <c r="DE1558" s="78">
        <v>0</v>
      </c>
      <c r="DF1558" s="78">
        <v>9.7200232190809178E-4</v>
      </c>
      <c r="DG1558" s="78">
        <v>9.7200232190809178E-4</v>
      </c>
      <c r="DH1558" s="78">
        <v>0</v>
      </c>
      <c r="DI1558" s="78">
        <v>7.8739675428147361E-6</v>
      </c>
      <c r="DJ1558" s="78">
        <v>7.8739675428147361E-6</v>
      </c>
      <c r="DK1558" s="78">
        <v>0</v>
      </c>
      <c r="DL1558" s="78">
        <v>7.8739675428147361E-6</v>
      </c>
    </row>
    <row r="1559" spans="98:116" x14ac:dyDescent="0.25">
      <c r="CT1559" s="78" t="s">
        <v>155</v>
      </c>
      <c r="CU1559" s="78" t="s">
        <v>448</v>
      </c>
      <c r="CV1559" s="78" t="s">
        <v>428</v>
      </c>
      <c r="CW1559" s="78">
        <v>2053</v>
      </c>
      <c r="CX1559" s="78">
        <v>0</v>
      </c>
      <c r="CY1559" s="78">
        <v>19462.128279168901</v>
      </c>
      <c r="CZ1559" s="78">
        <v>340.5356432627438</v>
      </c>
      <c r="DA1559" s="78">
        <v>11757.14127648397</v>
      </c>
      <c r="DB1559" s="78">
        <v>7364.4513594221844</v>
      </c>
      <c r="DC1559" s="78">
        <v>5078.717133192883</v>
      </c>
      <c r="DD1559" s="78">
        <v>2.0088462550463259E-7</v>
      </c>
      <c r="DE1559" s="78">
        <v>0</v>
      </c>
      <c r="DF1559" s="78">
        <v>1.0202361893454136E-3</v>
      </c>
      <c r="DG1559" s="78">
        <v>1.0202361893454136E-3</v>
      </c>
      <c r="DH1559" s="78">
        <v>0</v>
      </c>
      <c r="DI1559" s="78">
        <v>7.8739675428147361E-6</v>
      </c>
      <c r="DJ1559" s="78">
        <v>7.8739675428147361E-6</v>
      </c>
      <c r="DK1559" s="78">
        <v>0</v>
      </c>
      <c r="DL1559" s="78">
        <v>7.8739675428147361E-6</v>
      </c>
    </row>
    <row r="1560" spans="98:116" x14ac:dyDescent="0.25">
      <c r="CT1560" s="78" t="s">
        <v>155</v>
      </c>
      <c r="CU1560" s="78" t="s">
        <v>448</v>
      </c>
      <c r="CV1560" s="78" t="s">
        <v>428</v>
      </c>
      <c r="CW1560" s="78">
        <v>2054</v>
      </c>
      <c r="CX1560" s="78">
        <v>0</v>
      </c>
      <c r="CY1560" s="78">
        <v>19462.128279168901</v>
      </c>
      <c r="CZ1560" s="78">
        <v>340.5356432627438</v>
      </c>
      <c r="DA1560" s="78">
        <v>11757.14127648397</v>
      </c>
      <c r="DB1560" s="78">
        <v>7364.4513594221844</v>
      </c>
      <c r="DC1560" s="78">
        <v>5078.717133192883</v>
      </c>
      <c r="DD1560" s="78">
        <v>2.0088462550463259E-7</v>
      </c>
      <c r="DE1560" s="78">
        <v>0</v>
      </c>
      <c r="DF1560" s="78">
        <v>1.0202361893454136E-3</v>
      </c>
      <c r="DG1560" s="78">
        <v>1.0202361893454136E-3</v>
      </c>
      <c r="DH1560" s="78">
        <v>0</v>
      </c>
      <c r="DI1560" s="78">
        <v>7.8739675428147361E-6</v>
      </c>
      <c r="DJ1560" s="78">
        <v>7.8739675428147361E-6</v>
      </c>
      <c r="DK1560" s="78">
        <v>0</v>
      </c>
      <c r="DL1560" s="78">
        <v>7.8739675428147361E-6</v>
      </c>
    </row>
    <row r="1561" spans="98:116" x14ac:dyDescent="0.25">
      <c r="CT1561" s="78" t="s">
        <v>155</v>
      </c>
      <c r="CU1561" s="78" t="s">
        <v>448</v>
      </c>
      <c r="CV1561" s="78" t="s">
        <v>428</v>
      </c>
      <c r="CW1561" s="78">
        <v>2055</v>
      </c>
      <c r="CX1561" s="78">
        <v>0</v>
      </c>
      <c r="CY1561" s="78">
        <v>19462.128279168901</v>
      </c>
      <c r="CZ1561" s="78">
        <v>340.5356432627438</v>
      </c>
      <c r="DA1561" s="78">
        <v>11757.14127648397</v>
      </c>
      <c r="DB1561" s="78">
        <v>7364.4513594221844</v>
      </c>
      <c r="DC1561" s="78">
        <v>5078.717133192883</v>
      </c>
      <c r="DD1561" s="78">
        <v>2.0088462550463259E-7</v>
      </c>
      <c r="DE1561" s="78">
        <v>0</v>
      </c>
      <c r="DF1561" s="78">
        <v>1.0202361893454136E-3</v>
      </c>
      <c r="DG1561" s="78">
        <v>1.0202361893454136E-3</v>
      </c>
      <c r="DH1561" s="78">
        <v>0</v>
      </c>
      <c r="DI1561" s="78">
        <v>7.8739675428147361E-6</v>
      </c>
      <c r="DJ1561" s="78">
        <v>7.8739675428147361E-6</v>
      </c>
      <c r="DK1561" s="78">
        <v>0</v>
      </c>
      <c r="DL1561" s="78">
        <v>7.8739675428147361E-6</v>
      </c>
    </row>
    <row r="1562" spans="98:116" x14ac:dyDescent="0.25">
      <c r="CT1562" s="78" t="s">
        <v>155</v>
      </c>
      <c r="CU1562" s="78" t="s">
        <v>448</v>
      </c>
      <c r="CV1562" s="78" t="s">
        <v>459</v>
      </c>
      <c r="CW1562" s="78">
        <v>2026</v>
      </c>
      <c r="CX1562" s="78">
        <v>0</v>
      </c>
      <c r="CY1562" s="78">
        <v>5.475034607007772</v>
      </c>
      <c r="CZ1562" s="78">
        <v>0.71896016785821082</v>
      </c>
      <c r="DA1562" s="78">
        <v>3.0714971986151069</v>
      </c>
      <c r="DB1562" s="78">
        <v>1.6845772405344499</v>
      </c>
      <c r="DC1562" s="78">
        <v>1.1617282640808104</v>
      </c>
      <c r="DD1562" s="78">
        <v>2.6303717807497681E-5</v>
      </c>
      <c r="DE1562" s="78">
        <v>0</v>
      </c>
      <c r="DF1562" s="78">
        <v>3.0557772427375784E-5</v>
      </c>
      <c r="DG1562" s="78">
        <v>3.0557772427375784E-5</v>
      </c>
      <c r="DH1562" s="78">
        <v>0</v>
      </c>
      <c r="DI1562" s="78">
        <v>7.8739675428147361E-6</v>
      </c>
      <c r="DJ1562" s="78">
        <v>7.8739675428147361E-6</v>
      </c>
      <c r="DK1562" s="78">
        <v>0</v>
      </c>
      <c r="DL1562" s="78">
        <v>7.8739675428147361E-6</v>
      </c>
    </row>
    <row r="1563" spans="98:116" x14ac:dyDescent="0.25">
      <c r="CT1563" s="78" t="s">
        <v>155</v>
      </c>
      <c r="CU1563" s="78" t="s">
        <v>448</v>
      </c>
      <c r="CV1563" s="78" t="s">
        <v>459</v>
      </c>
      <c r="CW1563" s="78">
        <v>2027</v>
      </c>
      <c r="CX1563" s="78">
        <v>0</v>
      </c>
      <c r="CY1563" s="78">
        <v>5.475034607007772</v>
      </c>
      <c r="CZ1563" s="78">
        <v>0.71896016785821082</v>
      </c>
      <c r="DA1563" s="78">
        <v>3.0714971986151069</v>
      </c>
      <c r="DB1563" s="78">
        <v>1.6845772405344499</v>
      </c>
      <c r="DC1563" s="78">
        <v>1.1617282640808104</v>
      </c>
      <c r="DD1563" s="78">
        <v>2.6303717807497681E-5</v>
      </c>
      <c r="DE1563" s="78">
        <v>0</v>
      </c>
      <c r="DF1563" s="78">
        <v>3.0557772427375784E-5</v>
      </c>
      <c r="DG1563" s="78">
        <v>3.0557772427375784E-5</v>
      </c>
      <c r="DH1563" s="78">
        <v>0</v>
      </c>
      <c r="DI1563" s="78">
        <v>8.2521431492178381E-6</v>
      </c>
      <c r="DJ1563" s="78">
        <v>8.2521431492178381E-6</v>
      </c>
      <c r="DK1563" s="78">
        <v>0</v>
      </c>
      <c r="DL1563" s="78">
        <v>8.2521431492178381E-6</v>
      </c>
    </row>
    <row r="1564" spans="98:116" x14ac:dyDescent="0.25">
      <c r="CT1564" s="78" t="s">
        <v>155</v>
      </c>
      <c r="CU1564" s="78" t="s">
        <v>448</v>
      </c>
      <c r="CV1564" s="78" t="s">
        <v>459</v>
      </c>
      <c r="CW1564" s="78">
        <v>2028</v>
      </c>
      <c r="CX1564" s="78">
        <v>0</v>
      </c>
      <c r="CY1564" s="78">
        <v>5.7770153400784654</v>
      </c>
      <c r="CZ1564" s="78">
        <v>0.74733835430389084</v>
      </c>
      <c r="DA1564" s="78">
        <v>3.2379513401017248</v>
      </c>
      <c r="DB1564" s="78">
        <v>1.791725645672845</v>
      </c>
      <c r="DC1564" s="78">
        <v>1.2356205901227812</v>
      </c>
      <c r="DD1564" s="78">
        <v>2.6303717807497681E-5</v>
      </c>
      <c r="DE1564" s="78">
        <v>0</v>
      </c>
      <c r="DF1564" s="78">
        <v>3.2501415319723395E-5</v>
      </c>
      <c r="DG1564" s="78">
        <v>3.2501415319723395E-5</v>
      </c>
      <c r="DH1564" s="78">
        <v>0</v>
      </c>
      <c r="DI1564" s="78">
        <v>8.2521431492178381E-6</v>
      </c>
      <c r="DJ1564" s="78">
        <v>8.2521431492178381E-6</v>
      </c>
      <c r="DK1564" s="78">
        <v>0</v>
      </c>
      <c r="DL1564" s="78">
        <v>8.2521431492178381E-6</v>
      </c>
    </row>
    <row r="1565" spans="98:116" x14ac:dyDescent="0.25">
      <c r="CT1565" s="78" t="s">
        <v>155</v>
      </c>
      <c r="CU1565" s="78" t="s">
        <v>448</v>
      </c>
      <c r="CV1565" s="78" t="s">
        <v>459</v>
      </c>
      <c r="CW1565" s="78">
        <v>2029</v>
      </c>
      <c r="CX1565" s="78">
        <v>0</v>
      </c>
      <c r="CY1565" s="78">
        <v>5.7770153400784654</v>
      </c>
      <c r="CZ1565" s="78">
        <v>0.74733835430389084</v>
      </c>
      <c r="DA1565" s="78">
        <v>3.2379513401017248</v>
      </c>
      <c r="DB1565" s="78">
        <v>1.791725645672845</v>
      </c>
      <c r="DC1565" s="78">
        <v>1.2356205901227812</v>
      </c>
      <c r="DD1565" s="78">
        <v>2.6303717807497681E-5</v>
      </c>
      <c r="DE1565" s="78">
        <v>0</v>
      </c>
      <c r="DF1565" s="78">
        <v>3.2501415319723395E-5</v>
      </c>
      <c r="DG1565" s="78">
        <v>3.2501415319723395E-5</v>
      </c>
      <c r="DH1565" s="78">
        <v>0</v>
      </c>
      <c r="DI1565" s="78">
        <v>8.2521431492178381E-6</v>
      </c>
      <c r="DJ1565" s="78">
        <v>8.2521431492178381E-6</v>
      </c>
      <c r="DK1565" s="78">
        <v>0</v>
      </c>
      <c r="DL1565" s="78">
        <v>8.2521431492178381E-6</v>
      </c>
    </row>
    <row r="1566" spans="98:116" x14ac:dyDescent="0.25">
      <c r="CT1566" s="78" t="s">
        <v>155</v>
      </c>
      <c r="CU1566" s="78" t="s">
        <v>448</v>
      </c>
      <c r="CV1566" s="78" t="s">
        <v>459</v>
      </c>
      <c r="CW1566" s="78">
        <v>2030</v>
      </c>
      <c r="CX1566" s="78">
        <v>0</v>
      </c>
      <c r="CY1566" s="78">
        <v>5.7770153400784654</v>
      </c>
      <c r="CZ1566" s="78">
        <v>0.74733835430389084</v>
      </c>
      <c r="DA1566" s="78">
        <v>3.2379513401017248</v>
      </c>
      <c r="DB1566" s="78">
        <v>1.791725645672845</v>
      </c>
      <c r="DC1566" s="78">
        <v>1.2356205901227812</v>
      </c>
      <c r="DD1566" s="78">
        <v>2.6303717807497681E-5</v>
      </c>
      <c r="DE1566" s="78">
        <v>0</v>
      </c>
      <c r="DF1566" s="78">
        <v>3.2501415319723395E-5</v>
      </c>
      <c r="DG1566" s="78">
        <v>3.2501415319723395E-5</v>
      </c>
      <c r="DH1566" s="78">
        <v>0</v>
      </c>
      <c r="DI1566" s="78">
        <v>8.2521431492178381E-6</v>
      </c>
      <c r="DJ1566" s="78">
        <v>8.2521431492178381E-6</v>
      </c>
      <c r="DK1566" s="78">
        <v>0</v>
      </c>
      <c r="DL1566" s="78">
        <v>8.2521431492178381E-6</v>
      </c>
    </row>
    <row r="1567" spans="98:116" x14ac:dyDescent="0.25">
      <c r="CT1567" s="78" t="s">
        <v>155</v>
      </c>
      <c r="CU1567" s="78" t="s">
        <v>448</v>
      </c>
      <c r="CV1567" s="78" t="s">
        <v>459</v>
      </c>
      <c r="CW1567" s="78">
        <v>2031</v>
      </c>
      <c r="CX1567" s="78">
        <v>0</v>
      </c>
      <c r="CY1567" s="78">
        <v>5.7770153400784654</v>
      </c>
      <c r="CZ1567" s="78">
        <v>0.74733835430389084</v>
      </c>
      <c r="DA1567" s="78">
        <v>3.2379513401017248</v>
      </c>
      <c r="DB1567" s="78">
        <v>1.791725645672845</v>
      </c>
      <c r="DC1567" s="78">
        <v>1.2356205901227812</v>
      </c>
      <c r="DD1567" s="78">
        <v>2.6303717807497681E-5</v>
      </c>
      <c r="DE1567" s="78">
        <v>0</v>
      </c>
      <c r="DF1567" s="78">
        <v>3.2501415319723395E-5</v>
      </c>
      <c r="DG1567" s="78">
        <v>3.2501415319723395E-5</v>
      </c>
      <c r="DH1567" s="78">
        <v>0</v>
      </c>
      <c r="DI1567" s="78">
        <v>0</v>
      </c>
      <c r="DJ1567" s="78">
        <v>8.2521431492178381E-6</v>
      </c>
      <c r="DK1567" s="78">
        <v>0</v>
      </c>
      <c r="DL1567" s="78">
        <v>8.2521431492178381E-6</v>
      </c>
    </row>
    <row r="1568" spans="98:116" x14ac:dyDescent="0.25">
      <c r="CT1568" s="78" t="s">
        <v>155</v>
      </c>
      <c r="CU1568" s="78" t="s">
        <v>448</v>
      </c>
      <c r="CV1568" s="78" t="s">
        <v>459</v>
      </c>
      <c r="CW1568" s="78">
        <v>2032</v>
      </c>
      <c r="CX1568" s="78">
        <v>0</v>
      </c>
      <c r="CY1568" s="78">
        <v>5.7770153400784654</v>
      </c>
      <c r="CZ1568" s="78">
        <v>0.74733835430389084</v>
      </c>
      <c r="DA1568" s="78">
        <v>3.2379513401017248</v>
      </c>
      <c r="DB1568" s="78">
        <v>1.791725645672845</v>
      </c>
      <c r="DC1568" s="78">
        <v>1.2356205901227812</v>
      </c>
      <c r="DD1568" s="78">
        <v>2.6303717807497681E-5</v>
      </c>
      <c r="DE1568" s="78">
        <v>0</v>
      </c>
      <c r="DF1568" s="78">
        <v>3.2501415319723395E-5</v>
      </c>
      <c r="DG1568" s="78">
        <v>3.2501415319723395E-5</v>
      </c>
      <c r="DH1568" s="78">
        <v>0</v>
      </c>
      <c r="DI1568" s="78">
        <v>3.0794127465062758E-3</v>
      </c>
      <c r="DJ1568" s="78">
        <v>0</v>
      </c>
      <c r="DK1568" s="78">
        <v>0</v>
      </c>
      <c r="DL1568" s="78">
        <v>0</v>
      </c>
    </row>
    <row r="1569" spans="98:116" x14ac:dyDescent="0.25">
      <c r="CT1569" s="78" t="s">
        <v>155</v>
      </c>
      <c r="CU1569" s="78" t="s">
        <v>448</v>
      </c>
      <c r="CV1569" s="78" t="s">
        <v>459</v>
      </c>
      <c r="CW1569" s="78">
        <v>2033</v>
      </c>
      <c r="CX1569" s="78">
        <v>0</v>
      </c>
      <c r="CY1569" s="78">
        <v>6.1205037377421787</v>
      </c>
      <c r="CZ1569" s="78">
        <v>0.77885081086862651</v>
      </c>
      <c r="DA1569" s="78">
        <v>3.426515003153932</v>
      </c>
      <c r="DB1569" s="78">
        <v>1.9151379237196151</v>
      </c>
      <c r="DC1569" s="78">
        <v>1.3207289057830631</v>
      </c>
      <c r="DD1569" s="78">
        <v>2.6303717807497681E-5</v>
      </c>
      <c r="DE1569" s="78">
        <v>0</v>
      </c>
      <c r="DF1569" s="78">
        <v>3.4740080437922886E-5</v>
      </c>
      <c r="DG1569" s="78">
        <v>3.4740080437922886E-5</v>
      </c>
      <c r="DH1569" s="78">
        <v>0</v>
      </c>
      <c r="DI1569" s="78">
        <v>3.1922843750813693E-3</v>
      </c>
      <c r="DJ1569" s="78">
        <v>3.1922843750813693E-3</v>
      </c>
      <c r="DK1569" s="78">
        <v>0</v>
      </c>
      <c r="DL1569" s="78">
        <v>3.1922843750813693E-3</v>
      </c>
    </row>
    <row r="1570" spans="98:116" x14ac:dyDescent="0.25">
      <c r="CT1570" s="78" t="s">
        <v>155</v>
      </c>
      <c r="CU1570" s="78" t="s">
        <v>448</v>
      </c>
      <c r="CV1570" s="78" t="s">
        <v>459</v>
      </c>
      <c r="CW1570" s="78">
        <v>2034</v>
      </c>
      <c r="CX1570" s="78">
        <v>0</v>
      </c>
      <c r="CY1570" s="78">
        <v>6.1205037377421787</v>
      </c>
      <c r="CZ1570" s="78">
        <v>0.77885081086862651</v>
      </c>
      <c r="DA1570" s="78">
        <v>3.426515003153932</v>
      </c>
      <c r="DB1570" s="78">
        <v>1.9151379237196151</v>
      </c>
      <c r="DC1570" s="78">
        <v>1.3207289057830631</v>
      </c>
      <c r="DD1570" s="78">
        <v>2.6303717807497681E-5</v>
      </c>
      <c r="DE1570" s="78">
        <v>0</v>
      </c>
      <c r="DF1570" s="78">
        <v>3.4740080437922886E-5</v>
      </c>
      <c r="DG1570" s="78">
        <v>3.4740080437922886E-5</v>
      </c>
      <c r="DH1570" s="78">
        <v>0</v>
      </c>
      <c r="DI1570" s="78">
        <v>3.1922843750813693E-3</v>
      </c>
      <c r="DJ1570" s="78">
        <v>3.1922843750813693E-3</v>
      </c>
      <c r="DK1570" s="78">
        <v>0</v>
      </c>
      <c r="DL1570" s="78">
        <v>3.1922843750813693E-3</v>
      </c>
    </row>
    <row r="1571" spans="98:116" x14ac:dyDescent="0.25">
      <c r="CT1571" s="78" t="s">
        <v>155</v>
      </c>
      <c r="CU1571" s="78" t="s">
        <v>448</v>
      </c>
      <c r="CV1571" s="78" t="s">
        <v>459</v>
      </c>
      <c r="CW1571" s="78">
        <v>2035</v>
      </c>
      <c r="CX1571" s="78">
        <v>0</v>
      </c>
      <c r="CY1571" s="78">
        <v>6.1205037377421787</v>
      </c>
      <c r="CZ1571" s="78">
        <v>0.77885081086862651</v>
      </c>
      <c r="DA1571" s="78">
        <v>3.426515003153932</v>
      </c>
      <c r="DB1571" s="78">
        <v>1.9151379237196151</v>
      </c>
      <c r="DC1571" s="78">
        <v>1.3207289057830631</v>
      </c>
      <c r="DD1571" s="78">
        <v>2.6303717807497681E-5</v>
      </c>
      <c r="DE1571" s="78">
        <v>0</v>
      </c>
      <c r="DF1571" s="78">
        <v>3.4740080437922886E-5</v>
      </c>
      <c r="DG1571" s="78">
        <v>3.4740080437922886E-5</v>
      </c>
      <c r="DH1571" s="78">
        <v>0</v>
      </c>
      <c r="DI1571" s="78">
        <v>3.1922843750813693E-3</v>
      </c>
      <c r="DJ1571" s="78">
        <v>3.1922843750813693E-3</v>
      </c>
      <c r="DK1571" s="78">
        <v>0</v>
      </c>
      <c r="DL1571" s="78">
        <v>3.1922843750813693E-3</v>
      </c>
    </row>
    <row r="1572" spans="98:116" x14ac:dyDescent="0.25">
      <c r="CT1572" s="78" t="s">
        <v>155</v>
      </c>
      <c r="CU1572" s="78" t="s">
        <v>448</v>
      </c>
      <c r="CV1572" s="78" t="s">
        <v>459</v>
      </c>
      <c r="CW1572" s="78">
        <v>2036</v>
      </c>
      <c r="CX1572" s="78">
        <v>0</v>
      </c>
      <c r="CY1572" s="78">
        <v>6.1205037377421787</v>
      </c>
      <c r="CZ1572" s="78">
        <v>0.77885081086862651</v>
      </c>
      <c r="DA1572" s="78">
        <v>3.426515003153932</v>
      </c>
      <c r="DB1572" s="78">
        <v>1.9151379237196151</v>
      </c>
      <c r="DC1572" s="78">
        <v>1.3207289057830631</v>
      </c>
      <c r="DD1572" s="78">
        <v>2.6303717807497681E-5</v>
      </c>
      <c r="DE1572" s="78">
        <v>0</v>
      </c>
      <c r="DF1572" s="78">
        <v>3.4740080437922886E-5</v>
      </c>
      <c r="DG1572" s="78">
        <v>3.4740080437922886E-5</v>
      </c>
      <c r="DH1572" s="78">
        <v>0</v>
      </c>
      <c r="DI1572" s="78">
        <v>3.1922843750813693E-3</v>
      </c>
      <c r="DJ1572" s="78">
        <v>3.1922843750813693E-3</v>
      </c>
      <c r="DK1572" s="78">
        <v>0</v>
      </c>
      <c r="DL1572" s="78">
        <v>3.1922843750813693E-3</v>
      </c>
    </row>
    <row r="1573" spans="98:116" x14ac:dyDescent="0.25">
      <c r="CT1573" s="78" t="s">
        <v>155</v>
      </c>
      <c r="CU1573" s="78" t="s">
        <v>448</v>
      </c>
      <c r="CV1573" s="78" t="s">
        <v>459</v>
      </c>
      <c r="CW1573" s="78">
        <v>2037</v>
      </c>
      <c r="CX1573" s="78">
        <v>0</v>
      </c>
      <c r="CY1573" s="78">
        <v>6.1205037377421787</v>
      </c>
      <c r="CZ1573" s="78">
        <v>0.77885081086862651</v>
      </c>
      <c r="DA1573" s="78">
        <v>3.426515003153932</v>
      </c>
      <c r="DB1573" s="78">
        <v>1.9151379237196151</v>
      </c>
      <c r="DC1573" s="78">
        <v>1.3207289057830631</v>
      </c>
      <c r="DD1573" s="78">
        <v>2.6303717807497681E-5</v>
      </c>
      <c r="DE1573" s="78">
        <v>0</v>
      </c>
      <c r="DF1573" s="78">
        <v>3.4740080437922886E-5</v>
      </c>
      <c r="DG1573" s="78">
        <v>3.4740080437922886E-5</v>
      </c>
      <c r="DH1573" s="78">
        <v>0</v>
      </c>
      <c r="DI1573" s="78">
        <v>3.1922843750813693E-3</v>
      </c>
      <c r="DJ1573" s="78">
        <v>3.1922843750813693E-3</v>
      </c>
      <c r="DK1573" s="78">
        <v>0</v>
      </c>
      <c r="DL1573" s="78">
        <v>3.1922843750813693E-3</v>
      </c>
    </row>
    <row r="1574" spans="98:116" x14ac:dyDescent="0.25">
      <c r="CT1574" s="78" t="s">
        <v>155</v>
      </c>
      <c r="CU1574" s="78" t="s">
        <v>448</v>
      </c>
      <c r="CV1574" s="78" t="s">
        <v>459</v>
      </c>
      <c r="CW1574" s="78">
        <v>2038</v>
      </c>
      <c r="CX1574" s="78">
        <v>0</v>
      </c>
      <c r="CY1574" s="78">
        <v>6.5028144709638074</v>
      </c>
      <c r="CZ1574" s="78">
        <v>0.8130363626930408</v>
      </c>
      <c r="DA1574" s="78">
        <v>3.6355267003048208</v>
      </c>
      <c r="DB1574" s="78">
        <v>2.0542514079659409</v>
      </c>
      <c r="DC1574" s="78">
        <v>1.4166651814699198</v>
      </c>
      <c r="DD1574" s="78">
        <v>2.6303717807497681E-5</v>
      </c>
      <c r="DE1574" s="78">
        <v>0</v>
      </c>
      <c r="DF1574" s="78">
        <v>3.7263561161092263E-5</v>
      </c>
      <c r="DG1574" s="78">
        <v>3.7263561161092263E-5</v>
      </c>
      <c r="DH1574" s="78">
        <v>0</v>
      </c>
      <c r="DI1574" s="78">
        <v>3.3345101749839242E-3</v>
      </c>
      <c r="DJ1574" s="78">
        <v>3.3345101749839242E-3</v>
      </c>
      <c r="DK1574" s="78">
        <v>0</v>
      </c>
      <c r="DL1574" s="78">
        <v>3.3345101749839242E-3</v>
      </c>
    </row>
    <row r="1575" spans="98:116" x14ac:dyDescent="0.25">
      <c r="CT1575" s="78" t="s">
        <v>155</v>
      </c>
      <c r="CU1575" s="78" t="s">
        <v>448</v>
      </c>
      <c r="CV1575" s="78" t="s">
        <v>459</v>
      </c>
      <c r="CW1575" s="78">
        <v>2039</v>
      </c>
      <c r="CX1575" s="78">
        <v>0</v>
      </c>
      <c r="CY1575" s="78">
        <v>6.5028144709638074</v>
      </c>
      <c r="CZ1575" s="78">
        <v>0.8130363626930408</v>
      </c>
      <c r="DA1575" s="78">
        <v>3.6355267003048208</v>
      </c>
      <c r="DB1575" s="78">
        <v>2.0542514079659409</v>
      </c>
      <c r="DC1575" s="78">
        <v>1.4166651814699198</v>
      </c>
      <c r="DD1575" s="78">
        <v>2.6303717807497681E-5</v>
      </c>
      <c r="DE1575" s="78">
        <v>0</v>
      </c>
      <c r="DF1575" s="78">
        <v>3.7263561161092263E-5</v>
      </c>
      <c r="DG1575" s="78">
        <v>3.7263561161092263E-5</v>
      </c>
      <c r="DH1575" s="78">
        <v>0</v>
      </c>
      <c r="DI1575" s="78">
        <v>3.3345101749839242E-3</v>
      </c>
      <c r="DJ1575" s="78">
        <v>3.3345101749839242E-3</v>
      </c>
      <c r="DK1575" s="78">
        <v>0</v>
      </c>
      <c r="DL1575" s="78">
        <v>3.3345101749839242E-3</v>
      </c>
    </row>
    <row r="1576" spans="98:116" x14ac:dyDescent="0.25">
      <c r="CT1576" s="78" t="s">
        <v>155</v>
      </c>
      <c r="CU1576" s="78" t="s">
        <v>448</v>
      </c>
      <c r="CV1576" s="78" t="s">
        <v>459</v>
      </c>
      <c r="CW1576" s="78">
        <v>2040</v>
      </c>
      <c r="CX1576" s="78">
        <v>0</v>
      </c>
      <c r="CY1576" s="78">
        <v>6.5028144709638074</v>
      </c>
      <c r="CZ1576" s="78">
        <v>0.8130363626930408</v>
      </c>
      <c r="DA1576" s="78">
        <v>3.6355267003048208</v>
      </c>
      <c r="DB1576" s="78">
        <v>2.0542514079659409</v>
      </c>
      <c r="DC1576" s="78">
        <v>1.4166651814699198</v>
      </c>
      <c r="DD1576" s="78">
        <v>2.6303717807497681E-5</v>
      </c>
      <c r="DE1576" s="78">
        <v>0</v>
      </c>
      <c r="DF1576" s="78">
        <v>3.7263561161092263E-5</v>
      </c>
      <c r="DG1576" s="78">
        <v>3.7263561161092263E-5</v>
      </c>
      <c r="DH1576" s="78">
        <v>0</v>
      </c>
      <c r="DI1576" s="78">
        <v>3.3345101749839242E-3</v>
      </c>
      <c r="DJ1576" s="78">
        <v>3.3345101749839242E-3</v>
      </c>
      <c r="DK1576" s="78">
        <v>0</v>
      </c>
      <c r="DL1576" s="78">
        <v>3.3345101749839242E-3</v>
      </c>
    </row>
    <row r="1577" spans="98:116" x14ac:dyDescent="0.25">
      <c r="CT1577" s="78" t="s">
        <v>155</v>
      </c>
      <c r="CU1577" s="78" t="s">
        <v>448</v>
      </c>
      <c r="CV1577" s="78" t="s">
        <v>459</v>
      </c>
      <c r="CW1577" s="78">
        <v>2041</v>
      </c>
      <c r="CX1577" s="78">
        <v>0</v>
      </c>
      <c r="CY1577" s="78">
        <v>6.5028144709638074</v>
      </c>
      <c r="CZ1577" s="78">
        <v>0.8130363626930408</v>
      </c>
      <c r="DA1577" s="78">
        <v>3.6355267003048208</v>
      </c>
      <c r="DB1577" s="78">
        <v>2.0542514079659409</v>
      </c>
      <c r="DC1577" s="78">
        <v>1.4166651814699198</v>
      </c>
      <c r="DD1577" s="78">
        <v>2.6303717807497681E-5</v>
      </c>
      <c r="DE1577" s="78">
        <v>0</v>
      </c>
      <c r="DF1577" s="78">
        <v>3.7263561161092263E-5</v>
      </c>
      <c r="DG1577" s="78">
        <v>3.7263561161092263E-5</v>
      </c>
      <c r="DH1577" s="78">
        <v>0</v>
      </c>
      <c r="DI1577" s="78">
        <v>3.3345101749839242E-3</v>
      </c>
      <c r="DJ1577" s="78">
        <v>3.3345101749839242E-3</v>
      </c>
      <c r="DK1577" s="78">
        <v>0</v>
      </c>
      <c r="DL1577" s="78">
        <v>3.3345101749839242E-3</v>
      </c>
    </row>
    <row r="1578" spans="98:116" x14ac:dyDescent="0.25">
      <c r="CT1578" s="78" t="s">
        <v>155</v>
      </c>
      <c r="CU1578" s="78" t="s">
        <v>448</v>
      </c>
      <c r="CV1578" s="78" t="s">
        <v>459</v>
      </c>
      <c r="CW1578" s="78">
        <v>2042</v>
      </c>
      <c r="CX1578" s="78">
        <v>0</v>
      </c>
      <c r="CY1578" s="78">
        <v>6.5028144709638074</v>
      </c>
      <c r="CZ1578" s="78">
        <v>0.8130363626930408</v>
      </c>
      <c r="DA1578" s="78">
        <v>3.6355267003048208</v>
      </c>
      <c r="DB1578" s="78">
        <v>2.0542514079659409</v>
      </c>
      <c r="DC1578" s="78">
        <v>1.4166651814699198</v>
      </c>
      <c r="DD1578" s="78">
        <v>2.6303717807497681E-5</v>
      </c>
      <c r="DE1578" s="78">
        <v>0</v>
      </c>
      <c r="DF1578" s="78">
        <v>3.7263561161092263E-5</v>
      </c>
      <c r="DG1578" s="78">
        <v>3.7263561161092263E-5</v>
      </c>
      <c r="DH1578" s="78">
        <v>0</v>
      </c>
      <c r="DI1578" s="78">
        <v>3.3345101749839242E-3</v>
      </c>
      <c r="DJ1578" s="78">
        <v>3.3345101749839242E-3</v>
      </c>
      <c r="DK1578" s="78">
        <v>0</v>
      </c>
      <c r="DL1578" s="78">
        <v>3.3345101749839242E-3</v>
      </c>
    </row>
    <row r="1579" spans="98:116" x14ac:dyDescent="0.25">
      <c r="CT1579" s="78" t="s">
        <v>155</v>
      </c>
      <c r="CU1579" s="78" t="s">
        <v>448</v>
      </c>
      <c r="CV1579" s="78" t="s">
        <v>459</v>
      </c>
      <c r="CW1579" s="78">
        <v>2043</v>
      </c>
      <c r="CX1579" s="78">
        <v>0</v>
      </c>
      <c r="CY1579" s="78">
        <v>6.9209339048533769</v>
      </c>
      <c r="CZ1579" s="78">
        <v>0.84943606974449037</v>
      </c>
      <c r="DA1579" s="78">
        <v>3.8631868733595769</v>
      </c>
      <c r="DB1579" s="78">
        <v>2.2083109617493042</v>
      </c>
      <c r="DC1579" s="78">
        <v>1.5229086553073257</v>
      </c>
      <c r="DD1579" s="78">
        <v>2.6303717807497681E-5</v>
      </c>
      <c r="DE1579" s="78">
        <v>0</v>
      </c>
      <c r="DF1579" s="78">
        <v>4.0058159515799653E-5</v>
      </c>
      <c r="DG1579" s="78">
        <v>4.0058159515799653E-5</v>
      </c>
      <c r="DH1579" s="78">
        <v>0</v>
      </c>
      <c r="DI1579" s="78">
        <v>3.4925796090383735E-3</v>
      </c>
      <c r="DJ1579" s="78">
        <v>3.4925796090383735E-3</v>
      </c>
      <c r="DK1579" s="78">
        <v>0</v>
      </c>
      <c r="DL1579" s="78">
        <v>3.4925796090383735E-3</v>
      </c>
    </row>
    <row r="1580" spans="98:116" x14ac:dyDescent="0.25">
      <c r="CT1580" s="78" t="s">
        <v>155</v>
      </c>
      <c r="CU1580" s="78" t="s">
        <v>448</v>
      </c>
      <c r="CV1580" s="78" t="s">
        <v>459</v>
      </c>
      <c r="CW1580" s="78">
        <v>2044</v>
      </c>
      <c r="CX1580" s="78">
        <v>0</v>
      </c>
      <c r="CY1580" s="78">
        <v>6.9209339048533769</v>
      </c>
      <c r="CZ1580" s="78">
        <v>0.84943606974449037</v>
      </c>
      <c r="DA1580" s="78">
        <v>3.8631868733595769</v>
      </c>
      <c r="DB1580" s="78">
        <v>2.2083109617493042</v>
      </c>
      <c r="DC1580" s="78">
        <v>1.5229086553073257</v>
      </c>
      <c r="DD1580" s="78">
        <v>2.6303717807497681E-5</v>
      </c>
      <c r="DE1580" s="78">
        <v>0</v>
      </c>
      <c r="DF1580" s="78">
        <v>4.0058159515799653E-5</v>
      </c>
      <c r="DG1580" s="78">
        <v>4.0058159515799653E-5</v>
      </c>
      <c r="DH1580" s="78">
        <v>0</v>
      </c>
      <c r="DI1580" s="78">
        <v>3.4925796090383735E-3</v>
      </c>
      <c r="DJ1580" s="78">
        <v>3.4925796090383735E-3</v>
      </c>
      <c r="DK1580" s="78">
        <v>0</v>
      </c>
      <c r="DL1580" s="78">
        <v>3.4925796090383735E-3</v>
      </c>
    </row>
    <row r="1581" spans="98:116" x14ac:dyDescent="0.25">
      <c r="CT1581" s="78" t="s">
        <v>155</v>
      </c>
      <c r="CU1581" s="78" t="s">
        <v>448</v>
      </c>
      <c r="CV1581" s="78" t="s">
        <v>459</v>
      </c>
      <c r="CW1581" s="78">
        <v>2045</v>
      </c>
      <c r="CX1581" s="78">
        <v>0</v>
      </c>
      <c r="CY1581" s="78">
        <v>6.9209339048533769</v>
      </c>
      <c r="CZ1581" s="78">
        <v>0.84943606974449037</v>
      </c>
      <c r="DA1581" s="78">
        <v>3.8631868733595769</v>
      </c>
      <c r="DB1581" s="78">
        <v>2.2083109617493042</v>
      </c>
      <c r="DC1581" s="78">
        <v>1.5229086553073257</v>
      </c>
      <c r="DD1581" s="78">
        <v>2.6303717807497681E-5</v>
      </c>
      <c r="DE1581" s="78">
        <v>0</v>
      </c>
      <c r="DF1581" s="78">
        <v>4.0058159515799653E-5</v>
      </c>
      <c r="DG1581" s="78">
        <v>4.0058159515799653E-5</v>
      </c>
      <c r="DH1581" s="78">
        <v>0</v>
      </c>
      <c r="DI1581" s="78">
        <v>3.4925796090383735E-3</v>
      </c>
      <c r="DJ1581" s="78">
        <v>3.4925796090383735E-3</v>
      </c>
      <c r="DK1581" s="78">
        <v>0</v>
      </c>
      <c r="DL1581" s="78">
        <v>3.4925796090383735E-3</v>
      </c>
    </row>
    <row r="1582" spans="98:116" x14ac:dyDescent="0.25">
      <c r="CT1582" s="78" t="s">
        <v>155</v>
      </c>
      <c r="CU1582" s="78" t="s">
        <v>448</v>
      </c>
      <c r="CV1582" s="78" t="s">
        <v>459</v>
      </c>
      <c r="CW1582" s="78">
        <v>2046</v>
      </c>
      <c r="CX1582" s="78">
        <v>0</v>
      </c>
      <c r="CY1582" s="78">
        <v>6.9209339048533769</v>
      </c>
      <c r="CZ1582" s="78">
        <v>0.84943606974449037</v>
      </c>
      <c r="DA1582" s="78">
        <v>3.8631868733595769</v>
      </c>
      <c r="DB1582" s="78">
        <v>2.2083109617493042</v>
      </c>
      <c r="DC1582" s="78">
        <v>1.5229086553073257</v>
      </c>
      <c r="DD1582" s="78">
        <v>2.6303717807497681E-5</v>
      </c>
      <c r="DE1582" s="78">
        <v>0</v>
      </c>
      <c r="DF1582" s="78">
        <v>4.0058159515799653E-5</v>
      </c>
      <c r="DG1582" s="78">
        <v>4.0058159515799653E-5</v>
      </c>
      <c r="DH1582" s="78">
        <v>0</v>
      </c>
      <c r="DI1582" s="78">
        <v>3.4925796090383735E-3</v>
      </c>
      <c r="DJ1582" s="78">
        <v>3.4925796090383735E-3</v>
      </c>
      <c r="DK1582" s="78">
        <v>0</v>
      </c>
      <c r="DL1582" s="78">
        <v>3.4925796090383735E-3</v>
      </c>
    </row>
    <row r="1583" spans="98:116" x14ac:dyDescent="0.25">
      <c r="CT1583" s="78" t="s">
        <v>155</v>
      </c>
      <c r="CU1583" s="78" t="s">
        <v>448</v>
      </c>
      <c r="CV1583" s="78" t="s">
        <v>459</v>
      </c>
      <c r="CW1583" s="78">
        <v>2047</v>
      </c>
      <c r="CX1583" s="78">
        <v>0</v>
      </c>
      <c r="CY1583" s="78">
        <v>6.9209339048533769</v>
      </c>
      <c r="CZ1583" s="78">
        <v>0.84943606974449037</v>
      </c>
      <c r="DA1583" s="78">
        <v>3.8631868733595769</v>
      </c>
      <c r="DB1583" s="78">
        <v>2.2083109617493042</v>
      </c>
      <c r="DC1583" s="78">
        <v>1.5229086553073257</v>
      </c>
      <c r="DD1583" s="78">
        <v>2.6303717807497681E-5</v>
      </c>
      <c r="DE1583" s="78">
        <v>0</v>
      </c>
      <c r="DF1583" s="78">
        <v>4.0058159515799653E-5</v>
      </c>
      <c r="DG1583" s="78">
        <v>4.0058159515799653E-5</v>
      </c>
      <c r="DH1583" s="78">
        <v>0</v>
      </c>
      <c r="DI1583" s="78">
        <v>3.4925796090383735E-3</v>
      </c>
      <c r="DJ1583" s="78">
        <v>3.4925796090383735E-3</v>
      </c>
      <c r="DK1583" s="78">
        <v>0</v>
      </c>
      <c r="DL1583" s="78">
        <v>3.4925796090383735E-3</v>
      </c>
    </row>
    <row r="1584" spans="98:116" x14ac:dyDescent="0.25">
      <c r="CT1584" s="78" t="s">
        <v>155</v>
      </c>
      <c r="CU1584" s="78" t="s">
        <v>448</v>
      </c>
      <c r="CV1584" s="78" t="s">
        <v>459</v>
      </c>
      <c r="CW1584" s="78">
        <v>2048</v>
      </c>
      <c r="CX1584" s="78">
        <v>0</v>
      </c>
      <c r="CY1584" s="78">
        <v>7.3713487866928862</v>
      </c>
      <c r="CZ1584" s="78">
        <v>0.88758656625867438</v>
      </c>
      <c r="DA1584" s="78">
        <v>4.1074699954702671</v>
      </c>
      <c r="DB1584" s="78">
        <v>2.3762922249639362</v>
      </c>
      <c r="DC1584" s="78">
        <v>1.6387529019329794</v>
      </c>
      <c r="DD1584" s="78">
        <v>2.6303717807497681E-5</v>
      </c>
      <c r="DE1584" s="78">
        <v>0</v>
      </c>
      <c r="DF1584" s="78">
        <v>4.3105293888663014E-5</v>
      </c>
      <c r="DG1584" s="78">
        <v>4.3105293888663014E-5</v>
      </c>
      <c r="DH1584" s="78">
        <v>0</v>
      </c>
      <c r="DI1584" s="78">
        <v>3.6641737194007106E-3</v>
      </c>
      <c r="DJ1584" s="78">
        <v>3.6641737194007106E-3</v>
      </c>
      <c r="DK1584" s="78">
        <v>0</v>
      </c>
      <c r="DL1584" s="78">
        <v>3.6641737194007106E-3</v>
      </c>
    </row>
    <row r="1585" spans="98:116" x14ac:dyDescent="0.25">
      <c r="CT1585" s="78" t="s">
        <v>155</v>
      </c>
      <c r="CU1585" s="78" t="s">
        <v>448</v>
      </c>
      <c r="CV1585" s="78" t="s">
        <v>459</v>
      </c>
      <c r="CW1585" s="78">
        <v>2049</v>
      </c>
      <c r="CX1585" s="78">
        <v>0</v>
      </c>
      <c r="CY1585" s="78">
        <v>7.3713487866928862</v>
      </c>
      <c r="CZ1585" s="78">
        <v>0.88758656625867438</v>
      </c>
      <c r="DA1585" s="78">
        <v>4.1074699954702671</v>
      </c>
      <c r="DB1585" s="78">
        <v>2.3762922249639362</v>
      </c>
      <c r="DC1585" s="78">
        <v>1.6387529019329794</v>
      </c>
      <c r="DD1585" s="78">
        <v>2.6303717807497681E-5</v>
      </c>
      <c r="DE1585" s="78">
        <v>0</v>
      </c>
      <c r="DF1585" s="78">
        <v>4.3105293888663014E-5</v>
      </c>
      <c r="DG1585" s="78">
        <v>4.3105293888663014E-5</v>
      </c>
      <c r="DH1585" s="78">
        <v>0</v>
      </c>
      <c r="DI1585" s="78">
        <v>3.6641737194007106E-3</v>
      </c>
      <c r="DJ1585" s="78">
        <v>3.6641737194007106E-3</v>
      </c>
      <c r="DK1585" s="78">
        <v>0</v>
      </c>
      <c r="DL1585" s="78">
        <v>3.6641737194007106E-3</v>
      </c>
    </row>
    <row r="1586" spans="98:116" x14ac:dyDescent="0.25">
      <c r="CT1586" s="78" t="s">
        <v>155</v>
      </c>
      <c r="CU1586" s="78" t="s">
        <v>448</v>
      </c>
      <c r="CV1586" s="78" t="s">
        <v>459</v>
      </c>
      <c r="CW1586" s="78">
        <v>2050</v>
      </c>
      <c r="CX1586" s="78">
        <v>0</v>
      </c>
      <c r="CY1586" s="78">
        <v>7.3713487866928862</v>
      </c>
      <c r="CZ1586" s="78">
        <v>0.88758656625867438</v>
      </c>
      <c r="DA1586" s="78">
        <v>4.1074699954702671</v>
      </c>
      <c r="DB1586" s="78">
        <v>2.3762922249639362</v>
      </c>
      <c r="DC1586" s="78">
        <v>1.6387529019329794</v>
      </c>
      <c r="DD1586" s="78">
        <v>2.6303717807497681E-5</v>
      </c>
      <c r="DE1586" s="78">
        <v>0</v>
      </c>
      <c r="DF1586" s="78">
        <v>4.3105293888663014E-5</v>
      </c>
      <c r="DG1586" s="78">
        <v>4.3105293888663014E-5</v>
      </c>
      <c r="DH1586" s="78">
        <v>0</v>
      </c>
      <c r="DI1586" s="78">
        <v>3.6641737194007106E-3</v>
      </c>
      <c r="DJ1586" s="78">
        <v>3.6641737194007106E-3</v>
      </c>
      <c r="DK1586" s="78">
        <v>0</v>
      </c>
      <c r="DL1586" s="78">
        <v>3.6641737194007106E-3</v>
      </c>
    </row>
    <row r="1587" spans="98:116" x14ac:dyDescent="0.25">
      <c r="CT1587" s="78" t="s">
        <v>155</v>
      </c>
      <c r="CU1587" s="78" t="s">
        <v>448</v>
      </c>
      <c r="CV1587" s="78" t="s">
        <v>459</v>
      </c>
      <c r="CW1587" s="78">
        <v>2051</v>
      </c>
      <c r="CX1587" s="78">
        <v>0</v>
      </c>
      <c r="CY1587" s="78">
        <v>7.3713487866928862</v>
      </c>
      <c r="CZ1587" s="78">
        <v>0.88758656625867438</v>
      </c>
      <c r="DA1587" s="78">
        <v>4.1074699954702671</v>
      </c>
      <c r="DB1587" s="78">
        <v>2.3762922249639362</v>
      </c>
      <c r="DC1587" s="78">
        <v>1.6387529019329794</v>
      </c>
      <c r="DD1587" s="78">
        <v>2.6303717807497681E-5</v>
      </c>
      <c r="DE1587" s="78">
        <v>0</v>
      </c>
      <c r="DF1587" s="78">
        <v>4.3105293888663014E-5</v>
      </c>
      <c r="DG1587" s="78">
        <v>4.3105293888663014E-5</v>
      </c>
      <c r="DH1587" s="78">
        <v>0</v>
      </c>
      <c r="DI1587" s="78">
        <v>3.6641737194007106E-3</v>
      </c>
      <c r="DJ1587" s="78">
        <v>3.6641737194007106E-3</v>
      </c>
      <c r="DK1587" s="78">
        <v>0</v>
      </c>
      <c r="DL1587" s="78">
        <v>3.6641737194007106E-3</v>
      </c>
    </row>
    <row r="1588" spans="98:116" x14ac:dyDescent="0.25">
      <c r="CT1588" s="78" t="s">
        <v>155</v>
      </c>
      <c r="CU1588" s="78" t="s">
        <v>448</v>
      </c>
      <c r="CV1588" s="78" t="s">
        <v>459</v>
      </c>
      <c r="CW1588" s="78">
        <v>2052</v>
      </c>
      <c r="CX1588" s="78">
        <v>0</v>
      </c>
      <c r="CY1588" s="78">
        <v>7.3713487866928862</v>
      </c>
      <c r="CZ1588" s="78">
        <v>0.88758656625867438</v>
      </c>
      <c r="DA1588" s="78">
        <v>4.1074699954702671</v>
      </c>
      <c r="DB1588" s="78">
        <v>2.3762922249639362</v>
      </c>
      <c r="DC1588" s="78">
        <v>1.6387529019329794</v>
      </c>
      <c r="DD1588" s="78">
        <v>2.6303717807497681E-5</v>
      </c>
      <c r="DE1588" s="78">
        <v>0</v>
      </c>
      <c r="DF1588" s="78">
        <v>4.3105293888663014E-5</v>
      </c>
      <c r="DG1588" s="78">
        <v>4.3105293888663014E-5</v>
      </c>
      <c r="DH1588" s="78">
        <v>0</v>
      </c>
      <c r="DI1588" s="78">
        <v>3.6641737194007106E-3</v>
      </c>
      <c r="DJ1588" s="78">
        <v>3.6641737194007106E-3</v>
      </c>
      <c r="DK1588" s="78">
        <v>0</v>
      </c>
      <c r="DL1588" s="78">
        <v>3.6641737194007106E-3</v>
      </c>
    </row>
    <row r="1589" spans="98:116" x14ac:dyDescent="0.25">
      <c r="CT1589" s="78" t="s">
        <v>155</v>
      </c>
      <c r="CU1589" s="78" t="s">
        <v>448</v>
      </c>
      <c r="CV1589" s="78" t="s">
        <v>459</v>
      </c>
      <c r="CW1589" s="78">
        <v>2053</v>
      </c>
      <c r="CX1589" s="78">
        <v>0</v>
      </c>
      <c r="CY1589" s="78">
        <v>7.8503183129805274</v>
      </c>
      <c r="CZ1589" s="78">
        <v>0.92702061128565505</v>
      </c>
      <c r="DA1589" s="78">
        <v>4.3664358480985994</v>
      </c>
      <c r="DB1589" s="78">
        <v>2.5568618535962671</v>
      </c>
      <c r="DC1589" s="78">
        <v>1.7632784126481791</v>
      </c>
      <c r="DD1589" s="78">
        <v>2.6303717807497681E-5</v>
      </c>
      <c r="DE1589" s="78">
        <v>0</v>
      </c>
      <c r="DF1589" s="78">
        <v>4.6380777782350156E-5</v>
      </c>
      <c r="DG1589" s="78">
        <v>4.6380777782350156E-5</v>
      </c>
      <c r="DH1589" s="78">
        <v>0</v>
      </c>
      <c r="DI1589" s="78">
        <v>3.8469632350532825E-3</v>
      </c>
      <c r="DJ1589" s="78">
        <v>3.8469632350532825E-3</v>
      </c>
      <c r="DK1589" s="78">
        <v>0</v>
      </c>
      <c r="DL1589" s="78">
        <v>3.8469632350532825E-3</v>
      </c>
    </row>
    <row r="1590" spans="98:116" x14ac:dyDescent="0.25">
      <c r="CT1590" s="78" t="s">
        <v>155</v>
      </c>
      <c r="CU1590" s="78" t="s">
        <v>448</v>
      </c>
      <c r="CV1590" s="78" t="s">
        <v>459</v>
      </c>
      <c r="CW1590" s="78">
        <v>2054</v>
      </c>
      <c r="CX1590" s="78">
        <v>0</v>
      </c>
      <c r="CY1590" s="78">
        <v>7.8503183129805274</v>
      </c>
      <c r="CZ1590" s="78">
        <v>0.92702061128565505</v>
      </c>
      <c r="DA1590" s="78">
        <v>4.3664358480985994</v>
      </c>
      <c r="DB1590" s="78">
        <v>2.5568618535962671</v>
      </c>
      <c r="DC1590" s="78">
        <v>1.7632784126481791</v>
      </c>
      <c r="DD1590" s="78">
        <v>2.6303717807497681E-5</v>
      </c>
      <c r="DE1590" s="78">
        <v>0</v>
      </c>
      <c r="DF1590" s="78">
        <v>4.6380777782350156E-5</v>
      </c>
      <c r="DG1590" s="78">
        <v>4.6380777782350156E-5</v>
      </c>
      <c r="DH1590" s="78">
        <v>0</v>
      </c>
      <c r="DI1590" s="78">
        <v>3.8469632350532825E-3</v>
      </c>
      <c r="DJ1590" s="78">
        <v>3.8469632350532825E-3</v>
      </c>
      <c r="DK1590" s="78">
        <v>0</v>
      </c>
      <c r="DL1590" s="78">
        <v>3.8469632350532825E-3</v>
      </c>
    </row>
    <row r="1591" spans="98:116" x14ac:dyDescent="0.25">
      <c r="CT1591" s="78" t="s">
        <v>155</v>
      </c>
      <c r="CU1591" s="78" t="s">
        <v>448</v>
      </c>
      <c r="CV1591" s="78" t="s">
        <v>459</v>
      </c>
      <c r="CW1591" s="78">
        <v>2055</v>
      </c>
      <c r="CX1591" s="78">
        <v>0</v>
      </c>
      <c r="CY1591" s="78">
        <v>7.8503183129805274</v>
      </c>
      <c r="CZ1591" s="78">
        <v>0.92702061128565505</v>
      </c>
      <c r="DA1591" s="78">
        <v>4.3664358480985994</v>
      </c>
      <c r="DB1591" s="78">
        <v>2.5568618535962671</v>
      </c>
      <c r="DC1591" s="78">
        <v>1.7632784126481791</v>
      </c>
      <c r="DD1591" s="78">
        <v>2.6303717807497681E-5</v>
      </c>
      <c r="DE1591" s="78">
        <v>0</v>
      </c>
      <c r="DF1591" s="78">
        <v>4.6380777782350156E-5</v>
      </c>
      <c r="DG1591" s="78">
        <v>4.6380777782350156E-5</v>
      </c>
      <c r="DH1591" s="78">
        <v>0</v>
      </c>
      <c r="DI1591" s="78">
        <v>3.8469632350532825E-3</v>
      </c>
      <c r="DJ1591" s="78">
        <v>3.8469632350532825E-3</v>
      </c>
      <c r="DK1591" s="78">
        <v>0</v>
      </c>
      <c r="DL1591" s="78">
        <v>3.8469632350532825E-3</v>
      </c>
    </row>
    <row r="1592" spans="98:116" x14ac:dyDescent="0.25">
      <c r="CT1592" s="78" t="s">
        <v>155</v>
      </c>
      <c r="CU1592" s="78" t="s">
        <v>448</v>
      </c>
      <c r="CV1592" s="78" t="s">
        <v>490</v>
      </c>
      <c r="CW1592" s="78">
        <v>2026</v>
      </c>
      <c r="CX1592" s="78">
        <v>0</v>
      </c>
      <c r="CY1592" s="78">
        <v>8.0408269036977259E-2</v>
      </c>
      <c r="CZ1592" s="78">
        <v>3.7590224611390763E-2</v>
      </c>
      <c r="DA1592" s="78">
        <v>1.6314334115687379E-3</v>
      </c>
      <c r="DB1592" s="78">
        <v>4.1186611014017743E-2</v>
      </c>
      <c r="DC1592" s="78">
        <v>2.8403357807152998E-2</v>
      </c>
      <c r="DD1592" s="78">
        <v>9.9744312569286127E-3</v>
      </c>
      <c r="DE1592" s="78">
        <v>0</v>
      </c>
      <c r="DF1592" s="78">
        <v>2.833073399133942E-4</v>
      </c>
      <c r="DG1592" s="78">
        <v>2.833073399133942E-4</v>
      </c>
      <c r="DH1592" s="78">
        <v>0</v>
      </c>
      <c r="DI1592" s="78">
        <v>3.8469632350532825E-3</v>
      </c>
      <c r="DJ1592" s="78">
        <v>3.8469632350532825E-3</v>
      </c>
      <c r="DK1592" s="78">
        <v>0</v>
      </c>
      <c r="DL1592" s="78">
        <v>3.8469632350532825E-3</v>
      </c>
    </row>
    <row r="1593" spans="98:116" x14ac:dyDescent="0.25">
      <c r="CT1593" s="78" t="s">
        <v>155</v>
      </c>
      <c r="CU1593" s="78" t="s">
        <v>448</v>
      </c>
      <c r="CV1593" s="78" t="s">
        <v>490</v>
      </c>
      <c r="CW1593" s="78">
        <v>2027</v>
      </c>
      <c r="CX1593" s="78">
        <v>0</v>
      </c>
      <c r="CY1593" s="78">
        <v>8.0408269036977259E-2</v>
      </c>
      <c r="CZ1593" s="78">
        <v>3.7590224611390763E-2</v>
      </c>
      <c r="DA1593" s="78">
        <v>1.6314334115687379E-3</v>
      </c>
      <c r="DB1593" s="78">
        <v>4.1186611014017743E-2</v>
      </c>
      <c r="DC1593" s="78">
        <v>2.8403357807152998E-2</v>
      </c>
      <c r="DD1593" s="78">
        <v>9.9744312569286127E-3</v>
      </c>
      <c r="DE1593" s="78">
        <v>0</v>
      </c>
      <c r="DF1593" s="78">
        <v>2.833073399133942E-4</v>
      </c>
      <c r="DG1593" s="78">
        <v>2.833073399133942E-4</v>
      </c>
      <c r="DH1593" s="78">
        <v>0</v>
      </c>
      <c r="DI1593" s="78">
        <v>3.8469632350532825E-3</v>
      </c>
      <c r="DJ1593" s="78">
        <v>3.8469632350532825E-3</v>
      </c>
      <c r="DK1593" s="78">
        <v>0</v>
      </c>
      <c r="DL1593" s="78">
        <v>3.8469632350532825E-3</v>
      </c>
    </row>
    <row r="1594" spans="98:116" x14ac:dyDescent="0.25">
      <c r="CT1594" s="78" t="s">
        <v>155</v>
      </c>
      <c r="CU1594" s="78" t="s">
        <v>448</v>
      </c>
      <c r="CV1594" s="78" t="s">
        <v>490</v>
      </c>
      <c r="CW1594" s="78">
        <v>2028</v>
      </c>
      <c r="CX1594" s="78">
        <v>0</v>
      </c>
      <c r="CY1594" s="78">
        <v>8.3606377745129648E-2</v>
      </c>
      <c r="CZ1594" s="78">
        <v>3.9055083184886277E-2</v>
      </c>
      <c r="DA1594" s="78">
        <v>1.6949971741064549E-3</v>
      </c>
      <c r="DB1594" s="78">
        <v>4.2856297386136902E-2</v>
      </c>
      <c r="DC1594" s="78">
        <v>2.9554816941212047E-2</v>
      </c>
      <c r="DD1594" s="78">
        <v>9.9744312569286127E-3</v>
      </c>
      <c r="DE1594" s="78">
        <v>0</v>
      </c>
      <c r="DF1594" s="78">
        <v>2.9479248989122876E-4</v>
      </c>
      <c r="DG1594" s="78">
        <v>2.9479248989122876E-4</v>
      </c>
      <c r="DH1594" s="78">
        <v>0</v>
      </c>
      <c r="DI1594" s="78">
        <v>4.0385811262675323E-3</v>
      </c>
      <c r="DJ1594" s="78">
        <v>4.0385811262675323E-3</v>
      </c>
      <c r="DK1594" s="78">
        <v>0</v>
      </c>
      <c r="DL1594" s="78">
        <v>4.0385811262675323E-3</v>
      </c>
    </row>
    <row r="1595" spans="98:116" x14ac:dyDescent="0.25">
      <c r="CT1595" s="78" t="s">
        <v>155</v>
      </c>
      <c r="CU1595" s="78" t="s">
        <v>448</v>
      </c>
      <c r="CV1595" s="78" t="s">
        <v>490</v>
      </c>
      <c r="CW1595" s="78">
        <v>2029</v>
      </c>
      <c r="CX1595" s="78">
        <v>0</v>
      </c>
      <c r="CY1595" s="78">
        <v>8.3606377745129648E-2</v>
      </c>
      <c r="CZ1595" s="78">
        <v>3.9055083184886277E-2</v>
      </c>
      <c r="DA1595" s="78">
        <v>1.6949971741064549E-3</v>
      </c>
      <c r="DB1595" s="78">
        <v>4.2856297386136902E-2</v>
      </c>
      <c r="DC1595" s="78">
        <v>2.9554816941212047E-2</v>
      </c>
      <c r="DD1595" s="78">
        <v>9.9744312569286127E-3</v>
      </c>
      <c r="DE1595" s="78">
        <v>0</v>
      </c>
      <c r="DF1595" s="78">
        <v>2.9479248989122876E-4</v>
      </c>
      <c r="DG1595" s="78">
        <v>2.9479248989122876E-4</v>
      </c>
      <c r="DH1595" s="78">
        <v>0</v>
      </c>
      <c r="DI1595" s="78">
        <v>4.0385811262675323E-3</v>
      </c>
      <c r="DJ1595" s="78">
        <v>4.0385811262675323E-3</v>
      </c>
      <c r="DK1595" s="78">
        <v>0</v>
      </c>
      <c r="DL1595" s="78">
        <v>4.0385811262675323E-3</v>
      </c>
    </row>
    <row r="1596" spans="98:116" x14ac:dyDescent="0.25">
      <c r="CT1596" s="78" t="s">
        <v>155</v>
      </c>
      <c r="CU1596" s="78" t="s">
        <v>448</v>
      </c>
      <c r="CV1596" s="78" t="s">
        <v>490</v>
      </c>
      <c r="CW1596" s="78">
        <v>2030</v>
      </c>
      <c r="CX1596" s="78">
        <v>0</v>
      </c>
      <c r="CY1596" s="78">
        <v>8.3606377745129648E-2</v>
      </c>
      <c r="CZ1596" s="78">
        <v>3.9055083184886277E-2</v>
      </c>
      <c r="DA1596" s="78">
        <v>1.6949971741064549E-3</v>
      </c>
      <c r="DB1596" s="78">
        <v>4.2856297386136902E-2</v>
      </c>
      <c r="DC1596" s="78">
        <v>2.9554816941212047E-2</v>
      </c>
      <c r="DD1596" s="78">
        <v>9.9744312569286127E-3</v>
      </c>
      <c r="DE1596" s="78">
        <v>0</v>
      </c>
      <c r="DF1596" s="78">
        <v>2.9479248989122876E-4</v>
      </c>
      <c r="DG1596" s="78">
        <v>2.9479248989122876E-4</v>
      </c>
      <c r="DH1596" s="78">
        <v>0</v>
      </c>
      <c r="DI1596" s="78">
        <v>4.0385811262675323E-3</v>
      </c>
      <c r="DJ1596" s="78">
        <v>4.0385811262675323E-3</v>
      </c>
      <c r="DK1596" s="78">
        <v>0</v>
      </c>
      <c r="DL1596" s="78">
        <v>4.0385811262675323E-3</v>
      </c>
    </row>
    <row r="1597" spans="98:116" x14ac:dyDescent="0.25">
      <c r="CT1597" s="78" t="s">
        <v>155</v>
      </c>
      <c r="CU1597" s="78" t="s">
        <v>448</v>
      </c>
      <c r="CV1597" s="78" t="s">
        <v>490</v>
      </c>
      <c r="CW1597" s="78">
        <v>2031</v>
      </c>
      <c r="CX1597" s="78">
        <v>0</v>
      </c>
      <c r="CY1597" s="78">
        <v>8.3606377745129648E-2</v>
      </c>
      <c r="CZ1597" s="78">
        <v>3.9055083184886277E-2</v>
      </c>
      <c r="DA1597" s="78">
        <v>1.6949971741064549E-3</v>
      </c>
      <c r="DB1597" s="78">
        <v>4.2856297386136902E-2</v>
      </c>
      <c r="DC1597" s="78">
        <v>2.9554816941212047E-2</v>
      </c>
      <c r="DD1597" s="78">
        <v>9.9744312569286127E-3</v>
      </c>
      <c r="DE1597" s="78">
        <v>0</v>
      </c>
      <c r="DF1597" s="78">
        <v>2.9479248989122876E-4</v>
      </c>
      <c r="DG1597" s="78">
        <v>2.9479248989122876E-4</v>
      </c>
      <c r="DH1597" s="78">
        <v>0</v>
      </c>
      <c r="DI1597" s="78">
        <v>4.0385811262675323E-3</v>
      </c>
      <c r="DJ1597" s="78">
        <v>4.0385811262675323E-3</v>
      </c>
      <c r="DK1597" s="78">
        <v>0</v>
      </c>
      <c r="DL1597" s="78">
        <v>4.0385811262675323E-3</v>
      </c>
    </row>
    <row r="1598" spans="98:116" x14ac:dyDescent="0.25">
      <c r="CT1598" s="78" t="s">
        <v>155</v>
      </c>
      <c r="CU1598" s="78" t="s">
        <v>448</v>
      </c>
      <c r="CV1598" s="78" t="s">
        <v>490</v>
      </c>
      <c r="CW1598" s="78">
        <v>2032</v>
      </c>
      <c r="CX1598" s="78">
        <v>0</v>
      </c>
      <c r="CY1598" s="78">
        <v>8.3606377745129648E-2</v>
      </c>
      <c r="CZ1598" s="78">
        <v>3.9055083184886277E-2</v>
      </c>
      <c r="DA1598" s="78">
        <v>1.6949971741064549E-3</v>
      </c>
      <c r="DB1598" s="78">
        <v>4.2856297386136902E-2</v>
      </c>
      <c r="DC1598" s="78">
        <v>2.9554816941212047E-2</v>
      </c>
      <c r="DD1598" s="78">
        <v>9.9744312569286127E-3</v>
      </c>
      <c r="DE1598" s="78">
        <v>0</v>
      </c>
      <c r="DF1598" s="78">
        <v>2.9479248989122876E-4</v>
      </c>
      <c r="DG1598" s="78">
        <v>2.9479248989122876E-4</v>
      </c>
      <c r="DH1598" s="78">
        <v>0</v>
      </c>
      <c r="DI1598" s="78">
        <v>0</v>
      </c>
      <c r="DJ1598" s="78">
        <v>4.0385811262675323E-3</v>
      </c>
      <c r="DK1598" s="78">
        <v>0</v>
      </c>
      <c r="DL1598" s="78">
        <v>4.0385811262675323E-3</v>
      </c>
    </row>
    <row r="1599" spans="98:116" x14ac:dyDescent="0.25">
      <c r="CT1599" s="78" t="s">
        <v>155</v>
      </c>
      <c r="CU1599" s="78" t="s">
        <v>448</v>
      </c>
      <c r="CV1599" s="78" t="s">
        <v>490</v>
      </c>
      <c r="CW1599" s="78">
        <v>2033</v>
      </c>
      <c r="CX1599" s="78">
        <v>0</v>
      </c>
      <c r="CY1599" s="78">
        <v>8.7210996863310755E-2</v>
      </c>
      <c r="CZ1599" s="78">
        <v>4.0679066778685283E-2</v>
      </c>
      <c r="DA1599" s="78">
        <v>1.7654627707586251E-3</v>
      </c>
      <c r="DB1599" s="78">
        <v>4.4766467313866853E-2</v>
      </c>
      <c r="DC1599" s="78">
        <v>3.0872119787792741E-2</v>
      </c>
      <c r="DD1599" s="78">
        <v>9.9744312569286127E-3</v>
      </c>
      <c r="DE1599" s="78">
        <v>0</v>
      </c>
      <c r="DF1599" s="78">
        <v>3.0793183657900426E-4</v>
      </c>
      <c r="DG1599" s="78">
        <v>3.0793183657900426E-4</v>
      </c>
      <c r="DH1599" s="78">
        <v>0</v>
      </c>
      <c r="DI1599" s="78">
        <v>3.0645979177523357E-4</v>
      </c>
      <c r="DJ1599" s="78">
        <v>0</v>
      </c>
      <c r="DK1599" s="78">
        <v>0</v>
      </c>
      <c r="DL1599" s="78">
        <v>0</v>
      </c>
    </row>
    <row r="1600" spans="98:116" x14ac:dyDescent="0.25">
      <c r="CT1600" s="78" t="s">
        <v>155</v>
      </c>
      <c r="CU1600" s="78" t="s">
        <v>448</v>
      </c>
      <c r="CV1600" s="78" t="s">
        <v>490</v>
      </c>
      <c r="CW1600" s="78">
        <v>2034</v>
      </c>
      <c r="CX1600" s="78">
        <v>0</v>
      </c>
      <c r="CY1600" s="78">
        <v>8.7210996863310755E-2</v>
      </c>
      <c r="CZ1600" s="78">
        <v>4.0679066778685283E-2</v>
      </c>
      <c r="DA1600" s="78">
        <v>1.7654627707586251E-3</v>
      </c>
      <c r="DB1600" s="78">
        <v>4.4766467313866853E-2</v>
      </c>
      <c r="DC1600" s="78">
        <v>3.0872119787792741E-2</v>
      </c>
      <c r="DD1600" s="78">
        <v>9.9744312569286127E-3</v>
      </c>
      <c r="DE1600" s="78">
        <v>0</v>
      </c>
      <c r="DF1600" s="78">
        <v>3.0793183657900426E-4</v>
      </c>
      <c r="DG1600" s="78">
        <v>3.0793183657900426E-4</v>
      </c>
      <c r="DH1600" s="78">
        <v>0</v>
      </c>
      <c r="DI1600" s="78">
        <v>3.176561368983776E-4</v>
      </c>
      <c r="DJ1600" s="78">
        <v>3.176561368983776E-4</v>
      </c>
      <c r="DK1600" s="78">
        <v>0</v>
      </c>
      <c r="DL1600" s="78">
        <v>3.176561368983776E-4</v>
      </c>
    </row>
    <row r="1601" spans="98:116" x14ac:dyDescent="0.25">
      <c r="CT1601" s="78" t="s">
        <v>155</v>
      </c>
      <c r="CU1601" s="78" t="s">
        <v>448</v>
      </c>
      <c r="CV1601" s="78" t="s">
        <v>490</v>
      </c>
      <c r="CW1601" s="78">
        <v>2035</v>
      </c>
      <c r="CX1601" s="78">
        <v>0</v>
      </c>
      <c r="CY1601" s="78">
        <v>8.7210996863310755E-2</v>
      </c>
      <c r="CZ1601" s="78">
        <v>4.0679066778685283E-2</v>
      </c>
      <c r="DA1601" s="78">
        <v>1.7654627707586251E-3</v>
      </c>
      <c r="DB1601" s="78">
        <v>4.4766467313866853E-2</v>
      </c>
      <c r="DC1601" s="78">
        <v>3.0872119787792741E-2</v>
      </c>
      <c r="DD1601" s="78">
        <v>9.9744312569286127E-3</v>
      </c>
      <c r="DE1601" s="78">
        <v>0</v>
      </c>
      <c r="DF1601" s="78">
        <v>3.0793183657900426E-4</v>
      </c>
      <c r="DG1601" s="78">
        <v>3.0793183657900426E-4</v>
      </c>
      <c r="DH1601" s="78">
        <v>0</v>
      </c>
      <c r="DI1601" s="78">
        <v>3.176561368983776E-4</v>
      </c>
      <c r="DJ1601" s="78">
        <v>3.176561368983776E-4</v>
      </c>
      <c r="DK1601" s="78">
        <v>0</v>
      </c>
      <c r="DL1601" s="78">
        <v>3.176561368983776E-4</v>
      </c>
    </row>
    <row r="1602" spans="98:116" x14ac:dyDescent="0.25">
      <c r="CT1602" s="78" t="s">
        <v>155</v>
      </c>
      <c r="CU1602" s="78" t="s">
        <v>448</v>
      </c>
      <c r="CV1602" s="78" t="s">
        <v>490</v>
      </c>
      <c r="CW1602" s="78">
        <v>2036</v>
      </c>
      <c r="CX1602" s="78">
        <v>0</v>
      </c>
      <c r="CY1602" s="78">
        <v>8.7210996863310755E-2</v>
      </c>
      <c r="CZ1602" s="78">
        <v>4.0679066778685283E-2</v>
      </c>
      <c r="DA1602" s="78">
        <v>1.7654627707586251E-3</v>
      </c>
      <c r="DB1602" s="78">
        <v>4.4766467313866853E-2</v>
      </c>
      <c r="DC1602" s="78">
        <v>3.0872119787792741E-2</v>
      </c>
      <c r="DD1602" s="78">
        <v>9.9744312569286127E-3</v>
      </c>
      <c r="DE1602" s="78">
        <v>0</v>
      </c>
      <c r="DF1602" s="78">
        <v>3.0793183657900426E-4</v>
      </c>
      <c r="DG1602" s="78">
        <v>3.0793183657900426E-4</v>
      </c>
      <c r="DH1602" s="78">
        <v>0</v>
      </c>
      <c r="DI1602" s="78">
        <v>3.176561368983776E-4</v>
      </c>
      <c r="DJ1602" s="78">
        <v>3.176561368983776E-4</v>
      </c>
      <c r="DK1602" s="78">
        <v>0</v>
      </c>
      <c r="DL1602" s="78">
        <v>3.176561368983776E-4</v>
      </c>
    </row>
    <row r="1603" spans="98:116" x14ac:dyDescent="0.25">
      <c r="CT1603" s="78" t="s">
        <v>155</v>
      </c>
      <c r="CU1603" s="78" t="s">
        <v>448</v>
      </c>
      <c r="CV1603" s="78" t="s">
        <v>490</v>
      </c>
      <c r="CW1603" s="78">
        <v>2037</v>
      </c>
      <c r="CX1603" s="78">
        <v>0</v>
      </c>
      <c r="CY1603" s="78">
        <v>8.7210996863310755E-2</v>
      </c>
      <c r="CZ1603" s="78">
        <v>4.0679066778685283E-2</v>
      </c>
      <c r="DA1603" s="78">
        <v>1.7654627707586251E-3</v>
      </c>
      <c r="DB1603" s="78">
        <v>4.4766467313866853E-2</v>
      </c>
      <c r="DC1603" s="78">
        <v>3.0872119787792741E-2</v>
      </c>
      <c r="DD1603" s="78">
        <v>9.9744312569286127E-3</v>
      </c>
      <c r="DE1603" s="78">
        <v>0</v>
      </c>
      <c r="DF1603" s="78">
        <v>3.0793183657900426E-4</v>
      </c>
      <c r="DG1603" s="78">
        <v>3.0793183657900426E-4</v>
      </c>
      <c r="DH1603" s="78">
        <v>0</v>
      </c>
      <c r="DI1603" s="78">
        <v>3.176561368983776E-4</v>
      </c>
      <c r="DJ1603" s="78">
        <v>3.176561368983776E-4</v>
      </c>
      <c r="DK1603" s="78">
        <v>0</v>
      </c>
      <c r="DL1603" s="78">
        <v>3.176561368983776E-4</v>
      </c>
    </row>
    <row r="1604" spans="98:116" x14ac:dyDescent="0.25">
      <c r="CT1604" s="78" t="s">
        <v>155</v>
      </c>
      <c r="CU1604" s="78" t="s">
        <v>448</v>
      </c>
      <c r="CV1604" s="78" t="s">
        <v>490</v>
      </c>
      <c r="CW1604" s="78">
        <v>2038</v>
      </c>
      <c r="CX1604" s="78">
        <v>0</v>
      </c>
      <c r="CY1604" s="78">
        <v>9.1184159449950439E-2</v>
      </c>
      <c r="CZ1604" s="78">
        <v>4.2437523963863868E-2</v>
      </c>
      <c r="DA1604" s="78">
        <v>1.841759382412601E-3</v>
      </c>
      <c r="DB1604" s="78">
        <v>4.6904876103673949E-2</v>
      </c>
      <c r="DC1604" s="78">
        <v>3.2346822087872248E-2</v>
      </c>
      <c r="DD1604" s="78">
        <v>9.9744312569286127E-3</v>
      </c>
      <c r="DE1604" s="78">
        <v>0</v>
      </c>
      <c r="DF1604" s="78">
        <v>3.2264115329558183E-4</v>
      </c>
      <c r="DG1604" s="78">
        <v>3.2264115329558183E-4</v>
      </c>
      <c r="DH1604" s="78">
        <v>0</v>
      </c>
      <c r="DI1604" s="78">
        <v>3.176561368983776E-4</v>
      </c>
      <c r="DJ1604" s="78">
        <v>3.176561368983776E-4</v>
      </c>
      <c r="DK1604" s="78">
        <v>0</v>
      </c>
      <c r="DL1604" s="78">
        <v>3.176561368983776E-4</v>
      </c>
    </row>
    <row r="1605" spans="98:116" x14ac:dyDescent="0.25">
      <c r="CT1605" s="78" t="s">
        <v>155</v>
      </c>
      <c r="CU1605" s="78" t="s">
        <v>448</v>
      </c>
      <c r="CV1605" s="78" t="s">
        <v>490</v>
      </c>
      <c r="CW1605" s="78">
        <v>2039</v>
      </c>
      <c r="CX1605" s="78">
        <v>0</v>
      </c>
      <c r="CY1605" s="78">
        <v>9.1184159449950439E-2</v>
      </c>
      <c r="CZ1605" s="78">
        <v>4.2437523963863868E-2</v>
      </c>
      <c r="DA1605" s="78">
        <v>1.841759382412601E-3</v>
      </c>
      <c r="DB1605" s="78">
        <v>4.6904876103673949E-2</v>
      </c>
      <c r="DC1605" s="78">
        <v>3.2346822087872248E-2</v>
      </c>
      <c r="DD1605" s="78">
        <v>9.9744312569286127E-3</v>
      </c>
      <c r="DE1605" s="78">
        <v>0</v>
      </c>
      <c r="DF1605" s="78">
        <v>3.2264115329558183E-4</v>
      </c>
      <c r="DG1605" s="78">
        <v>3.2264115329558183E-4</v>
      </c>
      <c r="DH1605" s="78">
        <v>0</v>
      </c>
      <c r="DI1605" s="78">
        <v>3.3175364273086767E-4</v>
      </c>
      <c r="DJ1605" s="78">
        <v>3.3175364273086767E-4</v>
      </c>
      <c r="DK1605" s="78">
        <v>0</v>
      </c>
      <c r="DL1605" s="78">
        <v>3.3175364273086767E-4</v>
      </c>
    </row>
    <row r="1606" spans="98:116" x14ac:dyDescent="0.25">
      <c r="CT1606" s="78" t="s">
        <v>155</v>
      </c>
      <c r="CU1606" s="78" t="s">
        <v>448</v>
      </c>
      <c r="CV1606" s="78" t="s">
        <v>490</v>
      </c>
      <c r="CW1606" s="78">
        <v>2040</v>
      </c>
      <c r="CX1606" s="78">
        <v>0</v>
      </c>
      <c r="CY1606" s="78">
        <v>9.1184159449950439E-2</v>
      </c>
      <c r="CZ1606" s="78">
        <v>4.2437523963863868E-2</v>
      </c>
      <c r="DA1606" s="78">
        <v>1.841759382412601E-3</v>
      </c>
      <c r="DB1606" s="78">
        <v>4.6904876103673949E-2</v>
      </c>
      <c r="DC1606" s="78">
        <v>3.2346822087872248E-2</v>
      </c>
      <c r="DD1606" s="78">
        <v>9.9744312569286127E-3</v>
      </c>
      <c r="DE1606" s="78">
        <v>0</v>
      </c>
      <c r="DF1606" s="78">
        <v>3.2264115329558183E-4</v>
      </c>
      <c r="DG1606" s="78">
        <v>3.2264115329558183E-4</v>
      </c>
      <c r="DH1606" s="78">
        <v>0</v>
      </c>
      <c r="DI1606" s="78">
        <v>3.3175364273086767E-4</v>
      </c>
      <c r="DJ1606" s="78">
        <v>3.3175364273086767E-4</v>
      </c>
      <c r="DK1606" s="78">
        <v>0</v>
      </c>
      <c r="DL1606" s="78">
        <v>3.3175364273086767E-4</v>
      </c>
    </row>
    <row r="1607" spans="98:116" x14ac:dyDescent="0.25">
      <c r="CT1607" s="78" t="s">
        <v>155</v>
      </c>
      <c r="CU1607" s="78" t="s">
        <v>448</v>
      </c>
      <c r="CV1607" s="78" t="s">
        <v>490</v>
      </c>
      <c r="CW1607" s="78">
        <v>2041</v>
      </c>
      <c r="CX1607" s="78">
        <v>0</v>
      </c>
      <c r="CY1607" s="78">
        <v>9.1184159449950439E-2</v>
      </c>
      <c r="CZ1607" s="78">
        <v>4.2437523963863868E-2</v>
      </c>
      <c r="DA1607" s="78">
        <v>1.841759382412601E-3</v>
      </c>
      <c r="DB1607" s="78">
        <v>4.6904876103673949E-2</v>
      </c>
      <c r="DC1607" s="78">
        <v>3.2346822087872248E-2</v>
      </c>
      <c r="DD1607" s="78">
        <v>9.9744312569286127E-3</v>
      </c>
      <c r="DE1607" s="78">
        <v>0</v>
      </c>
      <c r="DF1607" s="78">
        <v>3.2264115329558183E-4</v>
      </c>
      <c r="DG1607" s="78">
        <v>3.2264115329558183E-4</v>
      </c>
      <c r="DH1607" s="78">
        <v>0</v>
      </c>
      <c r="DI1607" s="78">
        <v>3.3175364273086767E-4</v>
      </c>
      <c r="DJ1607" s="78">
        <v>3.3175364273086767E-4</v>
      </c>
      <c r="DK1607" s="78">
        <v>0</v>
      </c>
      <c r="DL1607" s="78">
        <v>3.3175364273086767E-4</v>
      </c>
    </row>
    <row r="1608" spans="98:116" x14ac:dyDescent="0.25">
      <c r="CT1608" s="78" t="s">
        <v>155</v>
      </c>
      <c r="CU1608" s="78" t="s">
        <v>448</v>
      </c>
      <c r="CV1608" s="78" t="s">
        <v>490</v>
      </c>
      <c r="CW1608" s="78">
        <v>2042</v>
      </c>
      <c r="CX1608" s="78">
        <v>0</v>
      </c>
      <c r="CY1608" s="78">
        <v>9.1184159449950439E-2</v>
      </c>
      <c r="CZ1608" s="78">
        <v>4.2437523963863868E-2</v>
      </c>
      <c r="DA1608" s="78">
        <v>1.841759382412601E-3</v>
      </c>
      <c r="DB1608" s="78">
        <v>4.6904876103673949E-2</v>
      </c>
      <c r="DC1608" s="78">
        <v>3.2346822087872248E-2</v>
      </c>
      <c r="DD1608" s="78">
        <v>9.9744312569286127E-3</v>
      </c>
      <c r="DE1608" s="78">
        <v>0</v>
      </c>
      <c r="DF1608" s="78">
        <v>3.2264115329558183E-4</v>
      </c>
      <c r="DG1608" s="78">
        <v>3.2264115329558183E-4</v>
      </c>
      <c r="DH1608" s="78">
        <v>0</v>
      </c>
      <c r="DI1608" s="78">
        <v>3.3175364273086767E-4</v>
      </c>
      <c r="DJ1608" s="78">
        <v>3.3175364273086767E-4</v>
      </c>
      <c r="DK1608" s="78">
        <v>0</v>
      </c>
      <c r="DL1608" s="78">
        <v>3.3175364273086767E-4</v>
      </c>
    </row>
    <row r="1609" spans="98:116" x14ac:dyDescent="0.25">
      <c r="CT1609" s="78" t="s">
        <v>155</v>
      </c>
      <c r="CU1609" s="78" t="s">
        <v>448</v>
      </c>
      <c r="CV1609" s="78" t="s">
        <v>490</v>
      </c>
      <c r="CW1609" s="78">
        <v>2043</v>
      </c>
      <c r="CX1609" s="78">
        <v>0</v>
      </c>
      <c r="CY1609" s="78">
        <v>9.5485653842642015E-2</v>
      </c>
      <c r="CZ1609" s="78">
        <v>4.430597636113489E-2</v>
      </c>
      <c r="DA1609" s="78">
        <v>1.9228236886888921E-3</v>
      </c>
      <c r="DB1609" s="78">
        <v>4.9256853792818231E-2</v>
      </c>
      <c r="DC1609" s="78">
        <v>3.3968807053726062E-2</v>
      </c>
      <c r="DD1609" s="78">
        <v>9.9744312569286127E-3</v>
      </c>
      <c r="DE1609" s="78">
        <v>0</v>
      </c>
      <c r="DF1609" s="78">
        <v>3.3881953083726235E-4</v>
      </c>
      <c r="DG1609" s="78">
        <v>3.3881953083726235E-4</v>
      </c>
      <c r="DH1609" s="78">
        <v>0</v>
      </c>
      <c r="DI1609" s="78">
        <v>3.3175364273086767E-4</v>
      </c>
      <c r="DJ1609" s="78">
        <v>3.3175364273086767E-4</v>
      </c>
      <c r="DK1609" s="78">
        <v>0</v>
      </c>
      <c r="DL1609" s="78">
        <v>3.3175364273086767E-4</v>
      </c>
    </row>
    <row r="1610" spans="98:116" x14ac:dyDescent="0.25">
      <c r="CT1610" s="78" t="s">
        <v>155</v>
      </c>
      <c r="CU1610" s="78" t="s">
        <v>448</v>
      </c>
      <c r="CV1610" s="78" t="s">
        <v>490</v>
      </c>
      <c r="CW1610" s="78">
        <v>2044</v>
      </c>
      <c r="CX1610" s="78">
        <v>0</v>
      </c>
      <c r="CY1610" s="78">
        <v>9.5485653842642015E-2</v>
      </c>
      <c r="CZ1610" s="78">
        <v>4.430597636113489E-2</v>
      </c>
      <c r="DA1610" s="78">
        <v>1.9228236886888921E-3</v>
      </c>
      <c r="DB1610" s="78">
        <v>4.9256853792818231E-2</v>
      </c>
      <c r="DC1610" s="78">
        <v>3.3968807053726062E-2</v>
      </c>
      <c r="DD1610" s="78">
        <v>9.9744312569286127E-3</v>
      </c>
      <c r="DE1610" s="78">
        <v>0</v>
      </c>
      <c r="DF1610" s="78">
        <v>3.3881953083726235E-4</v>
      </c>
      <c r="DG1610" s="78">
        <v>3.3881953083726235E-4</v>
      </c>
      <c r="DH1610" s="78">
        <v>0</v>
      </c>
      <c r="DI1610" s="78">
        <v>3.4740813343504779E-4</v>
      </c>
      <c r="DJ1610" s="78">
        <v>3.4740813343504779E-4</v>
      </c>
      <c r="DK1610" s="78">
        <v>0</v>
      </c>
      <c r="DL1610" s="78">
        <v>3.4740813343504779E-4</v>
      </c>
    </row>
    <row r="1611" spans="98:116" x14ac:dyDescent="0.25">
      <c r="CT1611" s="78" t="s">
        <v>155</v>
      </c>
      <c r="CU1611" s="78" t="s">
        <v>448</v>
      </c>
      <c r="CV1611" s="78" t="s">
        <v>490</v>
      </c>
      <c r="CW1611" s="78">
        <v>2045</v>
      </c>
      <c r="CX1611" s="78">
        <v>0</v>
      </c>
      <c r="CY1611" s="78">
        <v>9.5485653842642015E-2</v>
      </c>
      <c r="CZ1611" s="78">
        <v>4.430597636113489E-2</v>
      </c>
      <c r="DA1611" s="78">
        <v>1.9228236886888921E-3</v>
      </c>
      <c r="DB1611" s="78">
        <v>4.9256853792818231E-2</v>
      </c>
      <c r="DC1611" s="78">
        <v>3.3968807053726062E-2</v>
      </c>
      <c r="DD1611" s="78">
        <v>9.9744312569286127E-3</v>
      </c>
      <c r="DE1611" s="78">
        <v>0</v>
      </c>
      <c r="DF1611" s="78">
        <v>3.3881953083726235E-4</v>
      </c>
      <c r="DG1611" s="78">
        <v>3.3881953083726235E-4</v>
      </c>
      <c r="DH1611" s="78">
        <v>0</v>
      </c>
      <c r="DI1611" s="78">
        <v>3.4740813343504779E-4</v>
      </c>
      <c r="DJ1611" s="78">
        <v>3.4740813343504779E-4</v>
      </c>
      <c r="DK1611" s="78">
        <v>0</v>
      </c>
      <c r="DL1611" s="78">
        <v>3.4740813343504779E-4</v>
      </c>
    </row>
    <row r="1612" spans="98:116" x14ac:dyDescent="0.25">
      <c r="CT1612" s="78" t="s">
        <v>155</v>
      </c>
      <c r="CU1612" s="78" t="s">
        <v>448</v>
      </c>
      <c r="CV1612" s="78" t="s">
        <v>490</v>
      </c>
      <c r="CW1612" s="78">
        <v>2046</v>
      </c>
      <c r="CX1612" s="78">
        <v>0</v>
      </c>
      <c r="CY1612" s="78">
        <v>9.5485653842642015E-2</v>
      </c>
      <c r="CZ1612" s="78">
        <v>4.430597636113489E-2</v>
      </c>
      <c r="DA1612" s="78">
        <v>1.9228236886888921E-3</v>
      </c>
      <c r="DB1612" s="78">
        <v>4.9256853792818231E-2</v>
      </c>
      <c r="DC1612" s="78">
        <v>3.3968807053726062E-2</v>
      </c>
      <c r="DD1612" s="78">
        <v>9.9744312569286127E-3</v>
      </c>
      <c r="DE1612" s="78">
        <v>0</v>
      </c>
      <c r="DF1612" s="78">
        <v>3.3881953083726235E-4</v>
      </c>
      <c r="DG1612" s="78">
        <v>3.3881953083726235E-4</v>
      </c>
      <c r="DH1612" s="78">
        <v>0</v>
      </c>
      <c r="DI1612" s="78">
        <v>3.4740813343504779E-4</v>
      </c>
      <c r="DJ1612" s="78">
        <v>3.4740813343504779E-4</v>
      </c>
      <c r="DK1612" s="78">
        <v>0</v>
      </c>
      <c r="DL1612" s="78">
        <v>3.4740813343504779E-4</v>
      </c>
    </row>
    <row r="1613" spans="98:116" x14ac:dyDescent="0.25">
      <c r="CT1613" s="78" t="s">
        <v>155</v>
      </c>
      <c r="CU1613" s="78" t="s">
        <v>448</v>
      </c>
      <c r="CV1613" s="78" t="s">
        <v>490</v>
      </c>
      <c r="CW1613" s="78">
        <v>2047</v>
      </c>
      <c r="CX1613" s="78">
        <v>0</v>
      </c>
      <c r="CY1613" s="78">
        <v>9.5485653842642015E-2</v>
      </c>
      <c r="CZ1613" s="78">
        <v>4.430597636113489E-2</v>
      </c>
      <c r="DA1613" s="78">
        <v>1.9228236886888921E-3</v>
      </c>
      <c r="DB1613" s="78">
        <v>4.9256853792818231E-2</v>
      </c>
      <c r="DC1613" s="78">
        <v>3.3968807053726062E-2</v>
      </c>
      <c r="DD1613" s="78">
        <v>9.9744312569286127E-3</v>
      </c>
      <c r="DE1613" s="78">
        <v>0</v>
      </c>
      <c r="DF1613" s="78">
        <v>3.3881953083726235E-4</v>
      </c>
      <c r="DG1613" s="78">
        <v>3.3881953083726235E-4</v>
      </c>
      <c r="DH1613" s="78">
        <v>0</v>
      </c>
      <c r="DI1613" s="78">
        <v>3.4740813343504779E-4</v>
      </c>
      <c r="DJ1613" s="78">
        <v>3.4740813343504779E-4</v>
      </c>
      <c r="DK1613" s="78">
        <v>0</v>
      </c>
      <c r="DL1613" s="78">
        <v>3.4740813343504779E-4</v>
      </c>
    </row>
    <row r="1614" spans="98:116" x14ac:dyDescent="0.25">
      <c r="CT1614" s="78" t="s">
        <v>155</v>
      </c>
      <c r="CU1614" s="78" t="s">
        <v>448</v>
      </c>
      <c r="CV1614" s="78" t="s">
        <v>490</v>
      </c>
      <c r="CW1614" s="78">
        <v>2048</v>
      </c>
      <c r="CX1614" s="78">
        <v>0</v>
      </c>
      <c r="CY1614" s="78">
        <v>0.1000716957393589</v>
      </c>
      <c r="CZ1614" s="78">
        <v>4.6259840575669342E-2</v>
      </c>
      <c r="DA1614" s="78">
        <v>2.0075878699679249E-3</v>
      </c>
      <c r="DB1614" s="78">
        <v>5.1804267293721652E-2</v>
      </c>
      <c r="DC1614" s="78">
        <v>3.5725569636700087E-2</v>
      </c>
      <c r="DD1614" s="78">
        <v>9.9744312569286127E-3</v>
      </c>
      <c r="DE1614" s="78">
        <v>0</v>
      </c>
      <c r="DF1614" s="78">
        <v>3.5634223845588112E-4</v>
      </c>
      <c r="DG1614" s="78">
        <v>3.5634223845588112E-4</v>
      </c>
      <c r="DH1614" s="78">
        <v>0</v>
      </c>
      <c r="DI1614" s="78">
        <v>3.4740813343504779E-4</v>
      </c>
      <c r="DJ1614" s="78">
        <v>3.4740813343504779E-4</v>
      </c>
      <c r="DK1614" s="78">
        <v>0</v>
      </c>
      <c r="DL1614" s="78">
        <v>3.4740813343504779E-4</v>
      </c>
    </row>
    <row r="1615" spans="98:116" x14ac:dyDescent="0.25">
      <c r="CT1615" s="78" t="s">
        <v>155</v>
      </c>
      <c r="CU1615" s="78" t="s">
        <v>448</v>
      </c>
      <c r="CV1615" s="78" t="s">
        <v>490</v>
      </c>
      <c r="CW1615" s="78">
        <v>2049</v>
      </c>
      <c r="CX1615" s="78">
        <v>0</v>
      </c>
      <c r="CY1615" s="78">
        <v>0.1000716957393589</v>
      </c>
      <c r="CZ1615" s="78">
        <v>4.6259840575669342E-2</v>
      </c>
      <c r="DA1615" s="78">
        <v>2.0075878699679249E-3</v>
      </c>
      <c r="DB1615" s="78">
        <v>5.1804267293721652E-2</v>
      </c>
      <c r="DC1615" s="78">
        <v>3.5725569636700087E-2</v>
      </c>
      <c r="DD1615" s="78">
        <v>9.9744312569286127E-3</v>
      </c>
      <c r="DE1615" s="78">
        <v>0</v>
      </c>
      <c r="DF1615" s="78">
        <v>3.5634223845588112E-4</v>
      </c>
      <c r="DG1615" s="78">
        <v>3.5634223845588112E-4</v>
      </c>
      <c r="DH1615" s="78">
        <v>0</v>
      </c>
      <c r="DI1615" s="78">
        <v>3.6438663981280383E-4</v>
      </c>
      <c r="DJ1615" s="78">
        <v>3.6438663981280383E-4</v>
      </c>
      <c r="DK1615" s="78">
        <v>0</v>
      </c>
      <c r="DL1615" s="78">
        <v>3.6438663981280383E-4</v>
      </c>
    </row>
    <row r="1616" spans="98:116" x14ac:dyDescent="0.25">
      <c r="CT1616" s="78" t="s">
        <v>155</v>
      </c>
      <c r="CU1616" s="78" t="s">
        <v>448</v>
      </c>
      <c r="CV1616" s="78" t="s">
        <v>490</v>
      </c>
      <c r="CW1616" s="78">
        <v>2050</v>
      </c>
      <c r="CX1616" s="78">
        <v>0</v>
      </c>
      <c r="CY1616" s="78">
        <v>0.1000716957393589</v>
      </c>
      <c r="CZ1616" s="78">
        <v>4.6259840575669342E-2</v>
      </c>
      <c r="DA1616" s="78">
        <v>2.0075878699679249E-3</v>
      </c>
      <c r="DB1616" s="78">
        <v>5.1804267293721652E-2</v>
      </c>
      <c r="DC1616" s="78">
        <v>3.5725569636700087E-2</v>
      </c>
      <c r="DD1616" s="78">
        <v>9.9744312569286127E-3</v>
      </c>
      <c r="DE1616" s="78">
        <v>0</v>
      </c>
      <c r="DF1616" s="78">
        <v>3.5634223845588112E-4</v>
      </c>
      <c r="DG1616" s="78">
        <v>3.5634223845588112E-4</v>
      </c>
      <c r="DH1616" s="78">
        <v>0</v>
      </c>
      <c r="DI1616" s="78">
        <v>3.6438663981280383E-4</v>
      </c>
      <c r="DJ1616" s="78">
        <v>3.6438663981280383E-4</v>
      </c>
      <c r="DK1616" s="78">
        <v>0</v>
      </c>
      <c r="DL1616" s="78">
        <v>3.6438663981280383E-4</v>
      </c>
    </row>
    <row r="1617" spans="98:116" x14ac:dyDescent="0.25">
      <c r="CT1617" s="78" t="s">
        <v>155</v>
      </c>
      <c r="CU1617" s="78" t="s">
        <v>448</v>
      </c>
      <c r="CV1617" s="78" t="s">
        <v>490</v>
      </c>
      <c r="CW1617" s="78">
        <v>2051</v>
      </c>
      <c r="CX1617" s="78">
        <v>0</v>
      </c>
      <c r="CY1617" s="78">
        <v>0.1000716957393589</v>
      </c>
      <c r="CZ1617" s="78">
        <v>4.6259840575669342E-2</v>
      </c>
      <c r="DA1617" s="78">
        <v>2.0075878699679249E-3</v>
      </c>
      <c r="DB1617" s="78">
        <v>5.1804267293721652E-2</v>
      </c>
      <c r="DC1617" s="78">
        <v>3.5725569636700087E-2</v>
      </c>
      <c r="DD1617" s="78">
        <v>9.9744312569286127E-3</v>
      </c>
      <c r="DE1617" s="78">
        <v>0</v>
      </c>
      <c r="DF1617" s="78">
        <v>3.5634223845588112E-4</v>
      </c>
      <c r="DG1617" s="78">
        <v>3.5634223845588112E-4</v>
      </c>
      <c r="DH1617" s="78">
        <v>0</v>
      </c>
      <c r="DI1617" s="78">
        <v>3.6438663981280383E-4</v>
      </c>
      <c r="DJ1617" s="78">
        <v>3.6438663981280383E-4</v>
      </c>
      <c r="DK1617" s="78">
        <v>0</v>
      </c>
      <c r="DL1617" s="78">
        <v>3.6438663981280383E-4</v>
      </c>
    </row>
    <row r="1618" spans="98:116" x14ac:dyDescent="0.25">
      <c r="CT1618" s="78" t="s">
        <v>155</v>
      </c>
      <c r="CU1618" s="78" t="s">
        <v>448</v>
      </c>
      <c r="CV1618" s="78" t="s">
        <v>490</v>
      </c>
      <c r="CW1618" s="78">
        <v>2052</v>
      </c>
      <c r="CX1618" s="78">
        <v>0</v>
      </c>
      <c r="CY1618" s="78">
        <v>0.1000716957393589</v>
      </c>
      <c r="CZ1618" s="78">
        <v>4.6259840575669342E-2</v>
      </c>
      <c r="DA1618" s="78">
        <v>2.0075878699679249E-3</v>
      </c>
      <c r="DB1618" s="78">
        <v>5.1804267293721652E-2</v>
      </c>
      <c r="DC1618" s="78">
        <v>3.5725569636700087E-2</v>
      </c>
      <c r="DD1618" s="78">
        <v>9.9744312569286127E-3</v>
      </c>
      <c r="DE1618" s="78">
        <v>0</v>
      </c>
      <c r="DF1618" s="78">
        <v>3.5634223845588112E-4</v>
      </c>
      <c r="DG1618" s="78">
        <v>3.5634223845588112E-4</v>
      </c>
      <c r="DH1618" s="78">
        <v>0</v>
      </c>
      <c r="DI1618" s="78">
        <v>3.6438663981280383E-4</v>
      </c>
      <c r="DJ1618" s="78">
        <v>3.6438663981280383E-4</v>
      </c>
      <c r="DK1618" s="78">
        <v>0</v>
      </c>
      <c r="DL1618" s="78">
        <v>3.6438663981280383E-4</v>
      </c>
    </row>
    <row r="1619" spans="98:116" x14ac:dyDescent="0.25">
      <c r="CT1619" s="78" t="s">
        <v>155</v>
      </c>
      <c r="CU1619" s="78" t="s">
        <v>448</v>
      </c>
      <c r="CV1619" s="78" t="s">
        <v>490</v>
      </c>
      <c r="CW1619" s="78">
        <v>2053</v>
      </c>
      <c r="CX1619" s="78">
        <v>0</v>
      </c>
      <c r="CY1619" s="78">
        <v>0.1048945043660441</v>
      </c>
      <c r="CZ1619" s="78">
        <v>4.8274495535751569E-2</v>
      </c>
      <c r="DA1619" s="78">
        <v>2.094982606883445E-3</v>
      </c>
      <c r="DB1619" s="78">
        <v>5.4525026223409073E-2</v>
      </c>
      <c r="DC1619" s="78">
        <v>3.7601875734344703E-2</v>
      </c>
      <c r="DD1619" s="78">
        <v>9.9744312569286127E-3</v>
      </c>
      <c r="DE1619" s="78">
        <v>0</v>
      </c>
      <c r="DF1619" s="78">
        <v>3.7505732464379333E-4</v>
      </c>
      <c r="DG1619" s="78">
        <v>3.7505732464379333E-4</v>
      </c>
      <c r="DH1619" s="78">
        <v>0</v>
      </c>
      <c r="DI1619" s="78">
        <v>3.6438663981280383E-4</v>
      </c>
      <c r="DJ1619" s="78">
        <v>3.6438663981280383E-4</v>
      </c>
      <c r="DK1619" s="78">
        <v>0</v>
      </c>
      <c r="DL1619" s="78">
        <v>3.6438663981280383E-4</v>
      </c>
    </row>
    <row r="1620" spans="98:116" x14ac:dyDescent="0.25">
      <c r="CT1620" s="78" t="s">
        <v>155</v>
      </c>
      <c r="CU1620" s="78" t="s">
        <v>448</v>
      </c>
      <c r="CV1620" s="78" t="s">
        <v>490</v>
      </c>
      <c r="CW1620" s="78">
        <v>2054</v>
      </c>
      <c r="CX1620" s="78">
        <v>0</v>
      </c>
      <c r="CY1620" s="78">
        <v>0.1048945043660441</v>
      </c>
      <c r="CZ1620" s="78">
        <v>4.8274495535751569E-2</v>
      </c>
      <c r="DA1620" s="78">
        <v>2.094982606883445E-3</v>
      </c>
      <c r="DB1620" s="78">
        <v>5.4525026223409073E-2</v>
      </c>
      <c r="DC1620" s="78">
        <v>3.7601875734344703E-2</v>
      </c>
      <c r="DD1620" s="78">
        <v>9.9744312569286127E-3</v>
      </c>
      <c r="DE1620" s="78">
        <v>0</v>
      </c>
      <c r="DF1620" s="78">
        <v>3.7505732464379333E-4</v>
      </c>
      <c r="DG1620" s="78">
        <v>3.7505732464379333E-4</v>
      </c>
      <c r="DH1620" s="78">
        <v>0</v>
      </c>
      <c r="DI1620" s="78">
        <v>3.8245596802392417E-4</v>
      </c>
      <c r="DJ1620" s="78">
        <v>3.8245596802392417E-4</v>
      </c>
      <c r="DK1620" s="78">
        <v>0</v>
      </c>
      <c r="DL1620" s="78">
        <v>3.8245596802392417E-4</v>
      </c>
    </row>
    <row r="1621" spans="98:116" x14ac:dyDescent="0.25">
      <c r="CT1621" s="78" t="s">
        <v>155</v>
      </c>
      <c r="CU1621" s="78" t="s">
        <v>448</v>
      </c>
      <c r="CV1621" s="78" t="s">
        <v>490</v>
      </c>
      <c r="CW1621" s="78">
        <v>2055</v>
      </c>
      <c r="CX1621" s="78">
        <v>0</v>
      </c>
      <c r="CY1621" s="78">
        <v>0.1048945043660441</v>
      </c>
      <c r="CZ1621" s="78">
        <v>4.8274495535751569E-2</v>
      </c>
      <c r="DA1621" s="78">
        <v>2.094982606883445E-3</v>
      </c>
      <c r="DB1621" s="78">
        <v>5.4525026223409073E-2</v>
      </c>
      <c r="DC1621" s="78">
        <v>3.7601875734344703E-2</v>
      </c>
      <c r="DD1621" s="78">
        <v>9.9744312569286127E-3</v>
      </c>
      <c r="DE1621" s="78">
        <v>0</v>
      </c>
      <c r="DF1621" s="78">
        <v>3.7505732464379333E-4</v>
      </c>
      <c r="DG1621" s="78">
        <v>3.7505732464379333E-4</v>
      </c>
      <c r="DH1621" s="78">
        <v>0</v>
      </c>
      <c r="DI1621" s="78">
        <v>3.8245596802392417E-4</v>
      </c>
      <c r="DJ1621" s="78">
        <v>3.8245596802392417E-4</v>
      </c>
      <c r="DK1621" s="78">
        <v>0</v>
      </c>
      <c r="DL1621" s="78">
        <v>3.8245596802392417E-4</v>
      </c>
    </row>
    <row r="1622" spans="98:116" x14ac:dyDescent="0.25">
      <c r="CT1622" s="78" t="s">
        <v>155</v>
      </c>
      <c r="CU1622" s="78" t="s">
        <v>448</v>
      </c>
      <c r="CV1622" s="78" t="s">
        <v>496</v>
      </c>
      <c r="CW1622" s="78">
        <v>2026</v>
      </c>
      <c r="CX1622" s="78">
        <v>0</v>
      </c>
      <c r="CY1622" s="78">
        <v>14664.63755643693</v>
      </c>
      <c r="CZ1622" s="78">
        <v>233.2300768079441</v>
      </c>
      <c r="DA1622" s="78">
        <v>8896.5159934287803</v>
      </c>
      <c r="DB1622" s="78">
        <v>5534.8914862002093</v>
      </c>
      <c r="DC1622" s="78">
        <v>3817.0050760623053</v>
      </c>
      <c r="DD1622" s="78">
        <v>2.64336002832379E-6</v>
      </c>
      <c r="DE1622" s="78">
        <v>0</v>
      </c>
      <c r="DF1622" s="78">
        <v>1.0089718645972105E-2</v>
      </c>
      <c r="DG1622" s="78">
        <v>1.0089718645972105E-2</v>
      </c>
      <c r="DH1622" s="78">
        <v>0</v>
      </c>
      <c r="DI1622" s="78">
        <v>3.8245596802392417E-4</v>
      </c>
      <c r="DJ1622" s="78">
        <v>3.8245596802392417E-4</v>
      </c>
      <c r="DK1622" s="78">
        <v>0</v>
      </c>
      <c r="DL1622" s="78">
        <v>3.8245596802392417E-4</v>
      </c>
    </row>
    <row r="1623" spans="98:116" x14ac:dyDescent="0.25">
      <c r="CT1623" s="78" t="s">
        <v>155</v>
      </c>
      <c r="CU1623" s="78" t="s">
        <v>448</v>
      </c>
      <c r="CV1623" s="78" t="s">
        <v>496</v>
      </c>
      <c r="CW1623" s="78">
        <v>2027</v>
      </c>
      <c r="CX1623" s="78">
        <v>0</v>
      </c>
      <c r="CY1623" s="78">
        <v>14664.63755643693</v>
      </c>
      <c r="CZ1623" s="78">
        <v>233.2300768079441</v>
      </c>
      <c r="DA1623" s="78">
        <v>8896.5159934287803</v>
      </c>
      <c r="DB1623" s="78">
        <v>5534.8914862002093</v>
      </c>
      <c r="DC1623" s="78">
        <v>3817.0050760623053</v>
      </c>
      <c r="DD1623" s="78">
        <v>2.64336002832379E-6</v>
      </c>
      <c r="DE1623" s="78">
        <v>0</v>
      </c>
      <c r="DF1623" s="78">
        <v>1.0089718645972105E-2</v>
      </c>
      <c r="DG1623" s="78">
        <v>1.0089718645972105E-2</v>
      </c>
      <c r="DH1623" s="78">
        <v>0</v>
      </c>
      <c r="DI1623" s="78">
        <v>3.8245596802392417E-4</v>
      </c>
      <c r="DJ1623" s="78">
        <v>3.8245596802392417E-4</v>
      </c>
      <c r="DK1623" s="78">
        <v>0</v>
      </c>
      <c r="DL1623" s="78">
        <v>3.8245596802392417E-4</v>
      </c>
    </row>
    <row r="1624" spans="98:116" x14ac:dyDescent="0.25">
      <c r="CT1624" s="78" t="s">
        <v>155</v>
      </c>
      <c r="CU1624" s="78" t="s">
        <v>448</v>
      </c>
      <c r="CV1624" s="78" t="s">
        <v>496</v>
      </c>
      <c r="CW1624" s="78">
        <v>2028</v>
      </c>
      <c r="CX1624" s="78">
        <v>0</v>
      </c>
      <c r="CY1624" s="78">
        <v>15317.99094281629</v>
      </c>
      <c r="CZ1624" s="78">
        <v>247.2729921649522</v>
      </c>
      <c r="DA1624" s="78">
        <v>9287.6490955446898</v>
      </c>
      <c r="DB1624" s="78">
        <v>5783.068855106646</v>
      </c>
      <c r="DC1624" s="78">
        <v>3988.1546422717756</v>
      </c>
      <c r="DD1624" s="78">
        <v>2.64336002832379E-6</v>
      </c>
      <c r="DE1624" s="78">
        <v>0</v>
      </c>
      <c r="DF1624" s="78">
        <v>1.0542128568155175E-2</v>
      </c>
      <c r="DG1624" s="78">
        <v>1.0542128568155175E-2</v>
      </c>
      <c r="DH1624" s="78">
        <v>0</v>
      </c>
      <c r="DI1624" s="78">
        <v>3.8245596802392417E-4</v>
      </c>
      <c r="DJ1624" s="78">
        <v>3.8245596802392417E-4</v>
      </c>
      <c r="DK1624" s="78">
        <v>0</v>
      </c>
      <c r="DL1624" s="78">
        <v>3.8245596802392417E-4</v>
      </c>
    </row>
    <row r="1625" spans="98:116" x14ac:dyDescent="0.25">
      <c r="CT1625" s="78" t="s">
        <v>155</v>
      </c>
      <c r="CU1625" s="78" t="s">
        <v>448</v>
      </c>
      <c r="CV1625" s="78" t="s">
        <v>496</v>
      </c>
      <c r="CW1625" s="78">
        <v>2029</v>
      </c>
      <c r="CX1625" s="78">
        <v>0</v>
      </c>
      <c r="CY1625" s="78">
        <v>15317.99094281629</v>
      </c>
      <c r="CZ1625" s="78">
        <v>247.2729921649522</v>
      </c>
      <c r="DA1625" s="78">
        <v>9287.6490955446898</v>
      </c>
      <c r="DB1625" s="78">
        <v>5783.068855106646</v>
      </c>
      <c r="DC1625" s="78">
        <v>3988.1546422717756</v>
      </c>
      <c r="DD1625" s="78">
        <v>2.64336002832379E-6</v>
      </c>
      <c r="DE1625" s="78">
        <v>0</v>
      </c>
      <c r="DF1625" s="78">
        <v>1.0542128568155175E-2</v>
      </c>
      <c r="DG1625" s="78">
        <v>1.0542128568155175E-2</v>
      </c>
      <c r="DH1625" s="78">
        <v>0</v>
      </c>
      <c r="DI1625" s="78">
        <v>4.0138008693538674E-4</v>
      </c>
      <c r="DJ1625" s="78">
        <v>4.0138008693538674E-4</v>
      </c>
      <c r="DK1625" s="78">
        <v>0</v>
      </c>
      <c r="DL1625" s="78">
        <v>4.0138008693538674E-4</v>
      </c>
    </row>
    <row r="1626" spans="98:116" x14ac:dyDescent="0.25">
      <c r="CT1626" s="78" t="s">
        <v>155</v>
      </c>
      <c r="CU1626" s="78" t="s">
        <v>448</v>
      </c>
      <c r="CV1626" s="78" t="s">
        <v>496</v>
      </c>
      <c r="CW1626" s="78">
        <v>2030</v>
      </c>
      <c r="CX1626" s="78">
        <v>0</v>
      </c>
      <c r="CY1626" s="78">
        <v>15317.99094281629</v>
      </c>
      <c r="CZ1626" s="78">
        <v>247.2729921649522</v>
      </c>
      <c r="DA1626" s="78">
        <v>9287.6490955446898</v>
      </c>
      <c r="DB1626" s="78">
        <v>5783.068855106646</v>
      </c>
      <c r="DC1626" s="78">
        <v>3988.1546422717756</v>
      </c>
      <c r="DD1626" s="78">
        <v>2.64336002832379E-6</v>
      </c>
      <c r="DE1626" s="78">
        <v>0</v>
      </c>
      <c r="DF1626" s="78">
        <v>1.0542128568155175E-2</v>
      </c>
      <c r="DG1626" s="78">
        <v>1.0542128568155175E-2</v>
      </c>
      <c r="DH1626" s="78">
        <v>0</v>
      </c>
      <c r="DI1626" s="78">
        <v>4.0138008693538674E-4</v>
      </c>
      <c r="DJ1626" s="78">
        <v>4.0138008693538674E-4</v>
      </c>
      <c r="DK1626" s="78">
        <v>0</v>
      </c>
      <c r="DL1626" s="78">
        <v>4.0138008693538674E-4</v>
      </c>
    </row>
    <row r="1627" spans="98:116" x14ac:dyDescent="0.25">
      <c r="CT1627" s="78" t="s">
        <v>155</v>
      </c>
      <c r="CU1627" s="78" t="s">
        <v>448</v>
      </c>
      <c r="CV1627" s="78" t="s">
        <v>496</v>
      </c>
      <c r="CW1627" s="78">
        <v>2031</v>
      </c>
      <c r="CX1627" s="78">
        <v>0</v>
      </c>
      <c r="CY1627" s="78">
        <v>15317.99094281629</v>
      </c>
      <c r="CZ1627" s="78">
        <v>247.2729921649522</v>
      </c>
      <c r="DA1627" s="78">
        <v>9287.6490955446898</v>
      </c>
      <c r="DB1627" s="78">
        <v>5783.068855106646</v>
      </c>
      <c r="DC1627" s="78">
        <v>3988.1546422717756</v>
      </c>
      <c r="DD1627" s="78">
        <v>2.64336002832379E-6</v>
      </c>
      <c r="DE1627" s="78">
        <v>0</v>
      </c>
      <c r="DF1627" s="78">
        <v>1.0542128568155175E-2</v>
      </c>
      <c r="DG1627" s="78">
        <v>1.0542128568155175E-2</v>
      </c>
      <c r="DH1627" s="78">
        <v>0</v>
      </c>
      <c r="DI1627" s="78">
        <v>4.0138008693538674E-4</v>
      </c>
      <c r="DJ1627" s="78">
        <v>4.0138008693538674E-4</v>
      </c>
      <c r="DK1627" s="78">
        <v>0</v>
      </c>
      <c r="DL1627" s="78">
        <v>4.0138008693538674E-4</v>
      </c>
    </row>
    <row r="1628" spans="98:116" x14ac:dyDescent="0.25">
      <c r="CT1628" s="78" t="s">
        <v>155</v>
      </c>
      <c r="CU1628" s="78" t="s">
        <v>448</v>
      </c>
      <c r="CV1628" s="78" t="s">
        <v>496</v>
      </c>
      <c r="CW1628" s="78">
        <v>2032</v>
      </c>
      <c r="CX1628" s="78">
        <v>0</v>
      </c>
      <c r="CY1628" s="78">
        <v>15317.99094281629</v>
      </c>
      <c r="CZ1628" s="78">
        <v>247.2729921649522</v>
      </c>
      <c r="DA1628" s="78">
        <v>9287.6490955446898</v>
      </c>
      <c r="DB1628" s="78">
        <v>5783.068855106646</v>
      </c>
      <c r="DC1628" s="78">
        <v>3988.1546422717756</v>
      </c>
      <c r="DD1628" s="78">
        <v>2.64336002832379E-6</v>
      </c>
      <c r="DE1628" s="78">
        <v>0</v>
      </c>
      <c r="DF1628" s="78">
        <v>1.0542128568155175E-2</v>
      </c>
      <c r="DG1628" s="78">
        <v>1.0542128568155175E-2</v>
      </c>
      <c r="DH1628" s="78">
        <v>0</v>
      </c>
      <c r="DI1628" s="78">
        <v>4.0138008693538674E-4</v>
      </c>
      <c r="DJ1628" s="78">
        <v>4.0138008693538674E-4</v>
      </c>
      <c r="DK1628" s="78">
        <v>0</v>
      </c>
      <c r="DL1628" s="78">
        <v>4.0138008693538674E-4</v>
      </c>
    </row>
    <row r="1629" spans="98:116" x14ac:dyDescent="0.25">
      <c r="CT1629" s="78" t="s">
        <v>155</v>
      </c>
      <c r="CU1629" s="78" t="s">
        <v>448</v>
      </c>
      <c r="CV1629" s="78" t="s">
        <v>496</v>
      </c>
      <c r="CW1629" s="78">
        <v>2033</v>
      </c>
      <c r="CX1629" s="78">
        <v>0</v>
      </c>
      <c r="CY1629" s="78">
        <v>16044.126426626541</v>
      </c>
      <c r="CZ1629" s="78">
        <v>263.10737971827803</v>
      </c>
      <c r="DA1629" s="78">
        <v>9721.7399837425037</v>
      </c>
      <c r="DB1629" s="78">
        <v>6059.2790631657554</v>
      </c>
      <c r="DC1629" s="78">
        <v>4178.6363832147472</v>
      </c>
      <c r="DD1629" s="78">
        <v>2.64336002832379E-6</v>
      </c>
      <c r="DE1629" s="78">
        <v>0</v>
      </c>
      <c r="DF1629" s="78">
        <v>1.1045640388289353E-2</v>
      </c>
      <c r="DG1629" s="78">
        <v>1.1045640388289353E-2</v>
      </c>
      <c r="DH1629" s="78">
        <v>0</v>
      </c>
      <c r="DI1629" s="78">
        <v>0</v>
      </c>
      <c r="DJ1629" s="78">
        <v>4.0138008693538674E-4</v>
      </c>
      <c r="DK1629" s="78">
        <v>0</v>
      </c>
      <c r="DL1629" s="78">
        <v>4.0138008693538674E-4</v>
      </c>
    </row>
    <row r="1630" spans="98:116" x14ac:dyDescent="0.25">
      <c r="CT1630" s="78" t="s">
        <v>155</v>
      </c>
      <c r="CU1630" s="78" t="s">
        <v>448</v>
      </c>
      <c r="CV1630" s="78" t="s">
        <v>496</v>
      </c>
      <c r="CW1630" s="78">
        <v>2034</v>
      </c>
      <c r="CX1630" s="78">
        <v>0</v>
      </c>
      <c r="CY1630" s="78">
        <v>16044.126426626541</v>
      </c>
      <c r="CZ1630" s="78">
        <v>263.10737971827803</v>
      </c>
      <c r="DA1630" s="78">
        <v>9721.7399837425037</v>
      </c>
      <c r="DB1630" s="78">
        <v>6059.2790631657554</v>
      </c>
      <c r="DC1630" s="78">
        <v>4178.6363832147472</v>
      </c>
      <c r="DD1630" s="78">
        <v>2.64336002832379E-6</v>
      </c>
      <c r="DE1630" s="78">
        <v>0</v>
      </c>
      <c r="DF1630" s="78">
        <v>1.1045640388289353E-2</v>
      </c>
      <c r="DG1630" s="78">
        <v>1.1045640388289353E-2</v>
      </c>
      <c r="DH1630" s="78">
        <v>0</v>
      </c>
      <c r="DI1630" s="78">
        <v>3.6082122303585958E-6</v>
      </c>
      <c r="DJ1630" s="78">
        <v>0</v>
      </c>
      <c r="DK1630" s="78">
        <v>0</v>
      </c>
      <c r="DL1630" s="78">
        <v>0</v>
      </c>
    </row>
    <row r="1631" spans="98:116" x14ac:dyDescent="0.25">
      <c r="CT1631" s="78" t="s">
        <v>155</v>
      </c>
      <c r="CU1631" s="78" t="s">
        <v>448</v>
      </c>
      <c r="CV1631" s="78" t="s">
        <v>496</v>
      </c>
      <c r="CW1631" s="78">
        <v>2035</v>
      </c>
      <c r="CX1631" s="78">
        <v>0</v>
      </c>
      <c r="CY1631" s="78">
        <v>16044.126426626541</v>
      </c>
      <c r="CZ1631" s="78">
        <v>263.10737971827803</v>
      </c>
      <c r="DA1631" s="78">
        <v>9721.7399837425037</v>
      </c>
      <c r="DB1631" s="78">
        <v>6059.2790631657554</v>
      </c>
      <c r="DC1631" s="78">
        <v>4178.6363832147472</v>
      </c>
      <c r="DD1631" s="78">
        <v>2.64336002832379E-6</v>
      </c>
      <c r="DE1631" s="78">
        <v>0</v>
      </c>
      <c r="DF1631" s="78">
        <v>1.1045640388289353E-2</v>
      </c>
      <c r="DG1631" s="78">
        <v>1.1045640388289353E-2</v>
      </c>
      <c r="DH1631" s="78">
        <v>0</v>
      </c>
      <c r="DI1631" s="78">
        <v>3.7696530754454206E-6</v>
      </c>
      <c r="DJ1631" s="78">
        <v>3.7696530754454206E-6</v>
      </c>
      <c r="DK1631" s="78">
        <v>0</v>
      </c>
      <c r="DL1631" s="78">
        <v>3.7696530754454206E-6</v>
      </c>
    </row>
    <row r="1632" spans="98:116" x14ac:dyDescent="0.25">
      <c r="CT1632" s="78" t="s">
        <v>155</v>
      </c>
      <c r="CU1632" s="78" t="s">
        <v>448</v>
      </c>
      <c r="CV1632" s="78" t="s">
        <v>496</v>
      </c>
      <c r="CW1632" s="78">
        <v>2036</v>
      </c>
      <c r="CX1632" s="78">
        <v>0</v>
      </c>
      <c r="CY1632" s="78">
        <v>16044.126426626541</v>
      </c>
      <c r="CZ1632" s="78">
        <v>263.10737971827803</v>
      </c>
      <c r="DA1632" s="78">
        <v>9721.7399837425037</v>
      </c>
      <c r="DB1632" s="78">
        <v>6059.2790631657554</v>
      </c>
      <c r="DC1632" s="78">
        <v>4178.6363832147472</v>
      </c>
      <c r="DD1632" s="78">
        <v>2.64336002832379E-6</v>
      </c>
      <c r="DE1632" s="78">
        <v>0</v>
      </c>
      <c r="DF1632" s="78">
        <v>1.1045640388289353E-2</v>
      </c>
      <c r="DG1632" s="78">
        <v>1.1045640388289353E-2</v>
      </c>
      <c r="DH1632" s="78">
        <v>0</v>
      </c>
      <c r="DI1632" s="78">
        <v>3.7696530754454206E-6</v>
      </c>
      <c r="DJ1632" s="78">
        <v>3.7696530754454206E-6</v>
      </c>
      <c r="DK1632" s="78">
        <v>0</v>
      </c>
      <c r="DL1632" s="78">
        <v>3.7696530754454206E-6</v>
      </c>
    </row>
    <row r="1633" spans="98:116" x14ac:dyDescent="0.25">
      <c r="CT1633" s="78" t="s">
        <v>155</v>
      </c>
      <c r="CU1633" s="78" t="s">
        <v>448</v>
      </c>
      <c r="CV1633" s="78" t="s">
        <v>496</v>
      </c>
      <c r="CW1633" s="78">
        <v>2037</v>
      </c>
      <c r="CX1633" s="78">
        <v>0</v>
      </c>
      <c r="CY1633" s="78">
        <v>16044.126426626541</v>
      </c>
      <c r="CZ1633" s="78">
        <v>263.10737971827803</v>
      </c>
      <c r="DA1633" s="78">
        <v>9721.7399837425037</v>
      </c>
      <c r="DB1633" s="78">
        <v>6059.2790631657554</v>
      </c>
      <c r="DC1633" s="78">
        <v>4178.6363832147472</v>
      </c>
      <c r="DD1633" s="78">
        <v>2.64336002832379E-6</v>
      </c>
      <c r="DE1633" s="78">
        <v>0</v>
      </c>
      <c r="DF1633" s="78">
        <v>1.1045640388289353E-2</v>
      </c>
      <c r="DG1633" s="78">
        <v>1.1045640388289353E-2</v>
      </c>
      <c r="DH1633" s="78">
        <v>0</v>
      </c>
      <c r="DI1633" s="78">
        <v>3.7696530754454206E-6</v>
      </c>
      <c r="DJ1633" s="78">
        <v>3.7696530754454206E-6</v>
      </c>
      <c r="DK1633" s="78">
        <v>0</v>
      </c>
      <c r="DL1633" s="78">
        <v>3.7696530754454206E-6</v>
      </c>
    </row>
    <row r="1634" spans="98:116" x14ac:dyDescent="0.25">
      <c r="CT1634" s="78" t="s">
        <v>155</v>
      </c>
      <c r="CU1634" s="78" t="s">
        <v>448</v>
      </c>
      <c r="CV1634" s="78" t="s">
        <v>496</v>
      </c>
      <c r="CW1634" s="78">
        <v>2038</v>
      </c>
      <c r="CX1634" s="78">
        <v>0</v>
      </c>
      <c r="CY1634" s="78">
        <v>16832.391236279891</v>
      </c>
      <c r="CZ1634" s="78">
        <v>280.55437045335151</v>
      </c>
      <c r="DA1634" s="78">
        <v>10192.27176588534</v>
      </c>
      <c r="DB1634" s="78">
        <v>6359.5650999412082</v>
      </c>
      <c r="DC1634" s="78">
        <v>4385.7214416120551</v>
      </c>
      <c r="DD1634" s="78">
        <v>2.64336002832379E-6</v>
      </c>
      <c r="DE1634" s="78">
        <v>0</v>
      </c>
      <c r="DF1634" s="78">
        <v>1.1593040754119896E-2</v>
      </c>
      <c r="DG1634" s="78">
        <v>1.1593040754119896E-2</v>
      </c>
      <c r="DH1634" s="78">
        <v>0</v>
      </c>
      <c r="DI1634" s="78">
        <v>3.7696530754454206E-6</v>
      </c>
      <c r="DJ1634" s="78">
        <v>3.7696530754454206E-6</v>
      </c>
      <c r="DK1634" s="78">
        <v>0</v>
      </c>
      <c r="DL1634" s="78">
        <v>3.7696530754454206E-6</v>
      </c>
    </row>
    <row r="1635" spans="98:116" x14ac:dyDescent="0.25">
      <c r="CT1635" s="78" t="s">
        <v>155</v>
      </c>
      <c r="CU1635" s="78" t="s">
        <v>448</v>
      </c>
      <c r="CV1635" s="78" t="s">
        <v>496</v>
      </c>
      <c r="CW1635" s="78">
        <v>2039</v>
      </c>
      <c r="CX1635" s="78">
        <v>0</v>
      </c>
      <c r="CY1635" s="78">
        <v>16832.391236279891</v>
      </c>
      <c r="CZ1635" s="78">
        <v>280.55437045335151</v>
      </c>
      <c r="DA1635" s="78">
        <v>10192.27176588534</v>
      </c>
      <c r="DB1635" s="78">
        <v>6359.5650999412082</v>
      </c>
      <c r="DC1635" s="78">
        <v>4385.7214416120551</v>
      </c>
      <c r="DD1635" s="78">
        <v>2.64336002832379E-6</v>
      </c>
      <c r="DE1635" s="78">
        <v>0</v>
      </c>
      <c r="DF1635" s="78">
        <v>1.1593040754119896E-2</v>
      </c>
      <c r="DG1635" s="78">
        <v>1.1593040754119896E-2</v>
      </c>
      <c r="DH1635" s="78">
        <v>0</v>
      </c>
      <c r="DI1635" s="78">
        <v>3.7696530754454206E-6</v>
      </c>
      <c r="DJ1635" s="78">
        <v>3.7696530754454206E-6</v>
      </c>
      <c r="DK1635" s="78">
        <v>0</v>
      </c>
      <c r="DL1635" s="78">
        <v>3.7696530754454206E-6</v>
      </c>
    </row>
    <row r="1636" spans="98:116" x14ac:dyDescent="0.25">
      <c r="CT1636" s="78" t="s">
        <v>155</v>
      </c>
      <c r="CU1636" s="78" t="s">
        <v>448</v>
      </c>
      <c r="CV1636" s="78" t="s">
        <v>496</v>
      </c>
      <c r="CW1636" s="78">
        <v>2040</v>
      </c>
      <c r="CX1636" s="78">
        <v>0</v>
      </c>
      <c r="CY1636" s="78">
        <v>16832.391236279891</v>
      </c>
      <c r="CZ1636" s="78">
        <v>280.55437045335151</v>
      </c>
      <c r="DA1636" s="78">
        <v>10192.27176588534</v>
      </c>
      <c r="DB1636" s="78">
        <v>6359.5650999412082</v>
      </c>
      <c r="DC1636" s="78">
        <v>4385.7214416120551</v>
      </c>
      <c r="DD1636" s="78">
        <v>2.64336002832379E-6</v>
      </c>
      <c r="DE1636" s="78">
        <v>0</v>
      </c>
      <c r="DF1636" s="78">
        <v>1.1593040754119896E-2</v>
      </c>
      <c r="DG1636" s="78">
        <v>1.1593040754119896E-2</v>
      </c>
      <c r="DH1636" s="78">
        <v>0</v>
      </c>
      <c r="DI1636" s="78">
        <v>3.9775718706413764E-6</v>
      </c>
      <c r="DJ1636" s="78">
        <v>3.9775718706413764E-6</v>
      </c>
      <c r="DK1636" s="78">
        <v>0</v>
      </c>
      <c r="DL1636" s="78">
        <v>3.9775718706413764E-6</v>
      </c>
    </row>
    <row r="1637" spans="98:116" x14ac:dyDescent="0.25">
      <c r="CT1637" s="78" t="s">
        <v>155</v>
      </c>
      <c r="CU1637" s="78" t="s">
        <v>448</v>
      </c>
      <c r="CV1637" s="78" t="s">
        <v>496</v>
      </c>
      <c r="CW1637" s="78">
        <v>2041</v>
      </c>
      <c r="CX1637" s="78">
        <v>0</v>
      </c>
      <c r="CY1637" s="78">
        <v>16832.391236279891</v>
      </c>
      <c r="CZ1637" s="78">
        <v>280.55437045335151</v>
      </c>
      <c r="DA1637" s="78">
        <v>10192.27176588534</v>
      </c>
      <c r="DB1637" s="78">
        <v>6359.5650999412082</v>
      </c>
      <c r="DC1637" s="78">
        <v>4385.7214416120551</v>
      </c>
      <c r="DD1637" s="78">
        <v>2.64336002832379E-6</v>
      </c>
      <c r="DE1637" s="78">
        <v>0</v>
      </c>
      <c r="DF1637" s="78">
        <v>1.1593040754119896E-2</v>
      </c>
      <c r="DG1637" s="78">
        <v>1.1593040754119896E-2</v>
      </c>
      <c r="DH1637" s="78">
        <v>0</v>
      </c>
      <c r="DI1637" s="78">
        <v>3.9775718706413764E-6</v>
      </c>
      <c r="DJ1637" s="78">
        <v>3.9775718706413764E-6</v>
      </c>
      <c r="DK1637" s="78">
        <v>0</v>
      </c>
      <c r="DL1637" s="78">
        <v>3.9775718706413764E-6</v>
      </c>
    </row>
    <row r="1638" spans="98:116" x14ac:dyDescent="0.25">
      <c r="CT1638" s="78" t="s">
        <v>155</v>
      </c>
      <c r="CU1638" s="78" t="s">
        <v>448</v>
      </c>
      <c r="CV1638" s="78" t="s">
        <v>496</v>
      </c>
      <c r="CW1638" s="78">
        <v>2042</v>
      </c>
      <c r="CX1638" s="78">
        <v>0</v>
      </c>
      <c r="CY1638" s="78">
        <v>16832.391236279891</v>
      </c>
      <c r="CZ1638" s="78">
        <v>280.55437045335151</v>
      </c>
      <c r="DA1638" s="78">
        <v>10192.27176588534</v>
      </c>
      <c r="DB1638" s="78">
        <v>6359.5650999412082</v>
      </c>
      <c r="DC1638" s="78">
        <v>4385.7214416120551</v>
      </c>
      <c r="DD1638" s="78">
        <v>2.64336002832379E-6</v>
      </c>
      <c r="DE1638" s="78">
        <v>0</v>
      </c>
      <c r="DF1638" s="78">
        <v>1.1593040754119896E-2</v>
      </c>
      <c r="DG1638" s="78">
        <v>1.1593040754119896E-2</v>
      </c>
      <c r="DH1638" s="78">
        <v>0</v>
      </c>
      <c r="DI1638" s="78">
        <v>3.9775718706413764E-6</v>
      </c>
      <c r="DJ1638" s="78">
        <v>3.9775718706413764E-6</v>
      </c>
      <c r="DK1638" s="78">
        <v>0</v>
      </c>
      <c r="DL1638" s="78">
        <v>3.9775718706413764E-6</v>
      </c>
    </row>
    <row r="1639" spans="98:116" x14ac:dyDescent="0.25">
      <c r="CT1639" s="78" t="s">
        <v>155</v>
      </c>
      <c r="CU1639" s="78" t="s">
        <v>448</v>
      </c>
      <c r="CV1639" s="78" t="s">
        <v>496</v>
      </c>
      <c r="CW1639" s="78">
        <v>2043</v>
      </c>
      <c r="CX1639" s="78">
        <v>0</v>
      </c>
      <c r="CY1639" s="78">
        <v>17672.08522378479</v>
      </c>
      <c r="CZ1639" s="78">
        <v>299.42001237342112</v>
      </c>
      <c r="DA1639" s="78">
        <v>10692.73617638629</v>
      </c>
      <c r="DB1639" s="78">
        <v>6679.9290350250776</v>
      </c>
      <c r="DC1639" s="78">
        <v>4606.652740708204</v>
      </c>
      <c r="DD1639" s="78">
        <v>2.64336002832379E-6</v>
      </c>
      <c r="DE1639" s="78">
        <v>0</v>
      </c>
      <c r="DF1639" s="78">
        <v>1.2177041719156304E-2</v>
      </c>
      <c r="DG1639" s="78">
        <v>1.2177041719156304E-2</v>
      </c>
      <c r="DH1639" s="78">
        <v>0</v>
      </c>
      <c r="DI1639" s="78">
        <v>3.9775718706413764E-6</v>
      </c>
      <c r="DJ1639" s="78">
        <v>3.9775718706413764E-6</v>
      </c>
      <c r="DK1639" s="78">
        <v>0</v>
      </c>
      <c r="DL1639" s="78">
        <v>3.9775718706413764E-6</v>
      </c>
    </row>
    <row r="1640" spans="98:116" x14ac:dyDescent="0.25">
      <c r="CT1640" s="78" t="s">
        <v>155</v>
      </c>
      <c r="CU1640" s="78" t="s">
        <v>448</v>
      </c>
      <c r="CV1640" s="78" t="s">
        <v>496</v>
      </c>
      <c r="CW1640" s="78">
        <v>2044</v>
      </c>
      <c r="CX1640" s="78">
        <v>0</v>
      </c>
      <c r="CY1640" s="78">
        <v>17672.08522378479</v>
      </c>
      <c r="CZ1640" s="78">
        <v>299.42001237342112</v>
      </c>
      <c r="DA1640" s="78">
        <v>10692.73617638629</v>
      </c>
      <c r="DB1640" s="78">
        <v>6679.9290350250776</v>
      </c>
      <c r="DC1640" s="78">
        <v>4606.652740708204</v>
      </c>
      <c r="DD1640" s="78">
        <v>2.64336002832379E-6</v>
      </c>
      <c r="DE1640" s="78">
        <v>0</v>
      </c>
      <c r="DF1640" s="78">
        <v>1.2177041719156304E-2</v>
      </c>
      <c r="DG1640" s="78">
        <v>1.2177041719156304E-2</v>
      </c>
      <c r="DH1640" s="78">
        <v>0</v>
      </c>
      <c r="DI1640" s="78">
        <v>3.9775718706413764E-6</v>
      </c>
      <c r="DJ1640" s="78">
        <v>3.9775718706413764E-6</v>
      </c>
      <c r="DK1640" s="78">
        <v>0</v>
      </c>
      <c r="DL1640" s="78">
        <v>3.9775718706413764E-6</v>
      </c>
    </row>
    <row r="1641" spans="98:116" x14ac:dyDescent="0.25">
      <c r="CT1641" s="78" t="s">
        <v>155</v>
      </c>
      <c r="CU1641" s="78" t="s">
        <v>448</v>
      </c>
      <c r="CV1641" s="78" t="s">
        <v>496</v>
      </c>
      <c r="CW1641" s="78">
        <v>2045</v>
      </c>
      <c r="CX1641" s="78">
        <v>0</v>
      </c>
      <c r="CY1641" s="78">
        <v>17672.08522378479</v>
      </c>
      <c r="CZ1641" s="78">
        <v>299.42001237342112</v>
      </c>
      <c r="DA1641" s="78">
        <v>10692.73617638629</v>
      </c>
      <c r="DB1641" s="78">
        <v>6679.9290350250776</v>
      </c>
      <c r="DC1641" s="78">
        <v>4606.652740708204</v>
      </c>
      <c r="DD1641" s="78">
        <v>2.64336002832379E-6</v>
      </c>
      <c r="DE1641" s="78">
        <v>0</v>
      </c>
      <c r="DF1641" s="78">
        <v>1.2177041719156304E-2</v>
      </c>
      <c r="DG1641" s="78">
        <v>1.2177041719156304E-2</v>
      </c>
      <c r="DH1641" s="78">
        <v>0</v>
      </c>
      <c r="DI1641" s="78">
        <v>4.2140693884790771E-6</v>
      </c>
      <c r="DJ1641" s="78">
        <v>4.2140693884790771E-6</v>
      </c>
      <c r="DK1641" s="78">
        <v>0</v>
      </c>
      <c r="DL1641" s="78">
        <v>4.2140693884790771E-6</v>
      </c>
    </row>
    <row r="1642" spans="98:116" x14ac:dyDescent="0.25">
      <c r="CT1642" s="78" t="s">
        <v>155</v>
      </c>
      <c r="CU1642" s="78" t="s">
        <v>448</v>
      </c>
      <c r="CV1642" s="78" t="s">
        <v>496</v>
      </c>
      <c r="CW1642" s="78">
        <v>2046</v>
      </c>
      <c r="CX1642" s="78">
        <v>0</v>
      </c>
      <c r="CY1642" s="78">
        <v>17672.08522378479</v>
      </c>
      <c r="CZ1642" s="78">
        <v>299.42001237342112</v>
      </c>
      <c r="DA1642" s="78">
        <v>10692.73617638629</v>
      </c>
      <c r="DB1642" s="78">
        <v>6679.9290350250776</v>
      </c>
      <c r="DC1642" s="78">
        <v>4606.652740708204</v>
      </c>
      <c r="DD1642" s="78">
        <v>2.64336002832379E-6</v>
      </c>
      <c r="DE1642" s="78">
        <v>0</v>
      </c>
      <c r="DF1642" s="78">
        <v>1.2177041719156304E-2</v>
      </c>
      <c r="DG1642" s="78">
        <v>1.2177041719156304E-2</v>
      </c>
      <c r="DH1642" s="78">
        <v>0</v>
      </c>
      <c r="DI1642" s="78">
        <v>4.2140693884790771E-6</v>
      </c>
      <c r="DJ1642" s="78">
        <v>4.2140693884790771E-6</v>
      </c>
      <c r="DK1642" s="78">
        <v>0</v>
      </c>
      <c r="DL1642" s="78">
        <v>4.2140693884790771E-6</v>
      </c>
    </row>
    <row r="1643" spans="98:116" x14ac:dyDescent="0.25">
      <c r="CT1643" s="78" t="s">
        <v>155</v>
      </c>
      <c r="CU1643" s="78" t="s">
        <v>448</v>
      </c>
      <c r="CV1643" s="78" t="s">
        <v>496</v>
      </c>
      <c r="CW1643" s="78">
        <v>2047</v>
      </c>
      <c r="CX1643" s="78">
        <v>0</v>
      </c>
      <c r="CY1643" s="78">
        <v>17672.08522378479</v>
      </c>
      <c r="CZ1643" s="78">
        <v>299.42001237342112</v>
      </c>
      <c r="DA1643" s="78">
        <v>10692.73617638629</v>
      </c>
      <c r="DB1643" s="78">
        <v>6679.9290350250776</v>
      </c>
      <c r="DC1643" s="78">
        <v>4606.652740708204</v>
      </c>
      <c r="DD1643" s="78">
        <v>2.64336002832379E-6</v>
      </c>
      <c r="DE1643" s="78">
        <v>0</v>
      </c>
      <c r="DF1643" s="78">
        <v>1.2177041719156304E-2</v>
      </c>
      <c r="DG1643" s="78">
        <v>1.2177041719156304E-2</v>
      </c>
      <c r="DH1643" s="78">
        <v>0</v>
      </c>
      <c r="DI1643" s="78">
        <v>4.2140693884790771E-6</v>
      </c>
      <c r="DJ1643" s="78">
        <v>4.2140693884790771E-6</v>
      </c>
      <c r="DK1643" s="78">
        <v>0</v>
      </c>
      <c r="DL1643" s="78">
        <v>4.2140693884790771E-6</v>
      </c>
    </row>
    <row r="1644" spans="98:116" x14ac:dyDescent="0.25">
      <c r="CT1644" s="78" t="s">
        <v>155</v>
      </c>
      <c r="CU1644" s="78" t="s">
        <v>448</v>
      </c>
      <c r="CV1644" s="78" t="s">
        <v>496</v>
      </c>
      <c r="CW1644" s="78">
        <v>2048</v>
      </c>
      <c r="CX1644" s="78">
        <v>0</v>
      </c>
      <c r="CY1644" s="78">
        <v>18552.334786110849</v>
      </c>
      <c r="CZ1644" s="78">
        <v>319.49113147948538</v>
      </c>
      <c r="DA1644" s="78">
        <v>11216.562625108079</v>
      </c>
      <c r="DB1644" s="78">
        <v>7016.2810295232857</v>
      </c>
      <c r="DC1644" s="78">
        <v>4838.6098212660254</v>
      </c>
      <c r="DD1644" s="78">
        <v>2.64336002832379E-6</v>
      </c>
      <c r="DE1644" s="78">
        <v>0</v>
      </c>
      <c r="DF1644" s="78">
        <v>1.279018779418953E-2</v>
      </c>
      <c r="DG1644" s="78">
        <v>1.279018779418953E-2</v>
      </c>
      <c r="DH1644" s="78">
        <v>0</v>
      </c>
      <c r="DI1644" s="78">
        <v>4.2140693884790771E-6</v>
      </c>
      <c r="DJ1644" s="78">
        <v>4.2140693884790771E-6</v>
      </c>
      <c r="DK1644" s="78">
        <v>0</v>
      </c>
      <c r="DL1644" s="78">
        <v>4.2140693884790771E-6</v>
      </c>
    </row>
    <row r="1645" spans="98:116" x14ac:dyDescent="0.25">
      <c r="CT1645" s="78" t="s">
        <v>155</v>
      </c>
      <c r="CU1645" s="78" t="s">
        <v>448</v>
      </c>
      <c r="CV1645" s="78" t="s">
        <v>496</v>
      </c>
      <c r="CW1645" s="78">
        <v>2049</v>
      </c>
      <c r="CX1645" s="78">
        <v>0</v>
      </c>
      <c r="CY1645" s="78">
        <v>18552.334786110849</v>
      </c>
      <c r="CZ1645" s="78">
        <v>319.49113147948538</v>
      </c>
      <c r="DA1645" s="78">
        <v>11216.562625108079</v>
      </c>
      <c r="DB1645" s="78">
        <v>7016.2810295232857</v>
      </c>
      <c r="DC1645" s="78">
        <v>4838.6098212660254</v>
      </c>
      <c r="DD1645" s="78">
        <v>2.64336002832379E-6</v>
      </c>
      <c r="DE1645" s="78">
        <v>0</v>
      </c>
      <c r="DF1645" s="78">
        <v>1.279018779418953E-2</v>
      </c>
      <c r="DG1645" s="78">
        <v>1.279018779418953E-2</v>
      </c>
      <c r="DH1645" s="78">
        <v>0</v>
      </c>
      <c r="DI1645" s="78">
        <v>4.2140693884790771E-6</v>
      </c>
      <c r="DJ1645" s="78">
        <v>4.2140693884790771E-6</v>
      </c>
      <c r="DK1645" s="78">
        <v>0</v>
      </c>
      <c r="DL1645" s="78">
        <v>4.2140693884790771E-6</v>
      </c>
    </row>
    <row r="1646" spans="98:116" x14ac:dyDescent="0.25">
      <c r="CT1646" s="78" t="s">
        <v>155</v>
      </c>
      <c r="CU1646" s="78" t="s">
        <v>448</v>
      </c>
      <c r="CV1646" s="78" t="s">
        <v>496</v>
      </c>
      <c r="CW1646" s="78">
        <v>2050</v>
      </c>
      <c r="CX1646" s="78">
        <v>0</v>
      </c>
      <c r="CY1646" s="78">
        <v>18552.334786110849</v>
      </c>
      <c r="CZ1646" s="78">
        <v>319.49113147948538</v>
      </c>
      <c r="DA1646" s="78">
        <v>11216.562625108079</v>
      </c>
      <c r="DB1646" s="78">
        <v>7016.2810295232857</v>
      </c>
      <c r="DC1646" s="78">
        <v>4838.6098212660254</v>
      </c>
      <c r="DD1646" s="78">
        <v>2.64336002832379E-6</v>
      </c>
      <c r="DE1646" s="78">
        <v>0</v>
      </c>
      <c r="DF1646" s="78">
        <v>1.279018779418953E-2</v>
      </c>
      <c r="DG1646" s="78">
        <v>1.279018779418953E-2</v>
      </c>
      <c r="DH1646" s="78">
        <v>0</v>
      </c>
      <c r="DI1646" s="78">
        <v>4.4772967349181402E-6</v>
      </c>
      <c r="DJ1646" s="78">
        <v>4.4772967349181402E-6</v>
      </c>
      <c r="DK1646" s="78">
        <v>0</v>
      </c>
      <c r="DL1646" s="78">
        <v>4.4772967349181402E-6</v>
      </c>
    </row>
    <row r="1647" spans="98:116" x14ac:dyDescent="0.25">
      <c r="CT1647" s="78" t="s">
        <v>155</v>
      </c>
      <c r="CU1647" s="78" t="s">
        <v>448</v>
      </c>
      <c r="CV1647" s="78" t="s">
        <v>496</v>
      </c>
      <c r="CW1647" s="78">
        <v>2051</v>
      </c>
      <c r="CX1647" s="78">
        <v>0</v>
      </c>
      <c r="CY1647" s="78">
        <v>18552.334786110849</v>
      </c>
      <c r="CZ1647" s="78">
        <v>319.49113147948538</v>
      </c>
      <c r="DA1647" s="78">
        <v>11216.562625108079</v>
      </c>
      <c r="DB1647" s="78">
        <v>7016.2810295232857</v>
      </c>
      <c r="DC1647" s="78">
        <v>4838.6098212660254</v>
      </c>
      <c r="DD1647" s="78">
        <v>2.64336002832379E-6</v>
      </c>
      <c r="DE1647" s="78">
        <v>0</v>
      </c>
      <c r="DF1647" s="78">
        <v>1.279018779418953E-2</v>
      </c>
      <c r="DG1647" s="78">
        <v>1.279018779418953E-2</v>
      </c>
      <c r="DH1647" s="78">
        <v>0</v>
      </c>
      <c r="DI1647" s="78">
        <v>4.4772967349181402E-6</v>
      </c>
      <c r="DJ1647" s="78">
        <v>4.4772967349181402E-6</v>
      </c>
      <c r="DK1647" s="78">
        <v>0</v>
      </c>
      <c r="DL1647" s="78">
        <v>4.4772967349181402E-6</v>
      </c>
    </row>
    <row r="1648" spans="98:116" x14ac:dyDescent="0.25">
      <c r="CT1648" s="78" t="s">
        <v>155</v>
      </c>
      <c r="CU1648" s="78" t="s">
        <v>448</v>
      </c>
      <c r="CV1648" s="78" t="s">
        <v>496</v>
      </c>
      <c r="CW1648" s="78">
        <v>2052</v>
      </c>
      <c r="CX1648" s="78">
        <v>0</v>
      </c>
      <c r="CY1648" s="78">
        <v>18552.334786110849</v>
      </c>
      <c r="CZ1648" s="78">
        <v>319.49113147948538</v>
      </c>
      <c r="DA1648" s="78">
        <v>11216.562625108079</v>
      </c>
      <c r="DB1648" s="78">
        <v>7016.2810295232857</v>
      </c>
      <c r="DC1648" s="78">
        <v>4838.6098212660254</v>
      </c>
      <c r="DD1648" s="78">
        <v>2.64336002832379E-6</v>
      </c>
      <c r="DE1648" s="78">
        <v>0</v>
      </c>
      <c r="DF1648" s="78">
        <v>1.279018779418953E-2</v>
      </c>
      <c r="DG1648" s="78">
        <v>1.279018779418953E-2</v>
      </c>
      <c r="DH1648" s="78">
        <v>0</v>
      </c>
      <c r="DI1648" s="78">
        <v>4.4772967349181402E-6</v>
      </c>
      <c r="DJ1648" s="78">
        <v>4.4772967349181402E-6</v>
      </c>
      <c r="DK1648" s="78">
        <v>0</v>
      </c>
      <c r="DL1648" s="78">
        <v>4.4772967349181402E-6</v>
      </c>
    </row>
    <row r="1649" spans="98:116" x14ac:dyDescent="0.25">
      <c r="CT1649" s="78" t="s">
        <v>155</v>
      </c>
      <c r="CU1649" s="78" t="s">
        <v>448</v>
      </c>
      <c r="CV1649" s="78" t="s">
        <v>496</v>
      </c>
      <c r="CW1649" s="78">
        <v>2053</v>
      </c>
      <c r="CX1649" s="78">
        <v>0</v>
      </c>
      <c r="CY1649" s="78">
        <v>19462.128279168312</v>
      </c>
      <c r="CZ1649" s="78">
        <v>340.5356432627338</v>
      </c>
      <c r="DA1649" s="78">
        <v>11757.14127648362</v>
      </c>
      <c r="DB1649" s="78">
        <v>7364.4513594219634</v>
      </c>
      <c r="DC1649" s="78">
        <v>5078.7171331927302</v>
      </c>
      <c r="DD1649" s="78">
        <v>2.64336002832379E-6</v>
      </c>
      <c r="DE1649" s="78">
        <v>0</v>
      </c>
      <c r="DF1649" s="78">
        <v>1.3424877865044853E-2</v>
      </c>
      <c r="DG1649" s="78">
        <v>1.3424877865044853E-2</v>
      </c>
      <c r="DH1649" s="78">
        <v>0</v>
      </c>
      <c r="DI1649" s="78">
        <v>4.4772967349181402E-6</v>
      </c>
      <c r="DJ1649" s="78">
        <v>4.4772967349181402E-6</v>
      </c>
      <c r="DK1649" s="78">
        <v>0</v>
      </c>
      <c r="DL1649" s="78">
        <v>4.4772967349181402E-6</v>
      </c>
    </row>
    <row r="1650" spans="98:116" x14ac:dyDescent="0.25">
      <c r="CT1650" s="78" t="s">
        <v>155</v>
      </c>
      <c r="CU1650" s="78" t="s">
        <v>448</v>
      </c>
      <c r="CV1650" s="78" t="s">
        <v>496</v>
      </c>
      <c r="CW1650" s="78">
        <v>2054</v>
      </c>
      <c r="CX1650" s="78">
        <v>0</v>
      </c>
      <c r="CY1650" s="78">
        <v>19462.128279168312</v>
      </c>
      <c r="CZ1650" s="78">
        <v>340.5356432627338</v>
      </c>
      <c r="DA1650" s="78">
        <v>11757.14127648362</v>
      </c>
      <c r="DB1650" s="78">
        <v>7364.4513594219634</v>
      </c>
      <c r="DC1650" s="78">
        <v>5078.7171331927302</v>
      </c>
      <c r="DD1650" s="78">
        <v>2.64336002832379E-6</v>
      </c>
      <c r="DE1650" s="78">
        <v>0</v>
      </c>
      <c r="DF1650" s="78">
        <v>1.3424877865044853E-2</v>
      </c>
      <c r="DG1650" s="78">
        <v>1.3424877865044853E-2</v>
      </c>
      <c r="DH1650" s="78">
        <v>0</v>
      </c>
      <c r="DI1650" s="78">
        <v>4.4772967349181402E-6</v>
      </c>
      <c r="DJ1650" s="78">
        <v>4.4772967349181402E-6</v>
      </c>
      <c r="DK1650" s="78">
        <v>0</v>
      </c>
      <c r="DL1650" s="78">
        <v>4.4772967349181402E-6</v>
      </c>
    </row>
    <row r="1651" spans="98:116" x14ac:dyDescent="0.25">
      <c r="CT1651" s="78" t="s">
        <v>155</v>
      </c>
      <c r="CU1651" s="78" t="s">
        <v>448</v>
      </c>
      <c r="CV1651" s="78" t="s">
        <v>496</v>
      </c>
      <c r="CW1651" s="78">
        <v>2055</v>
      </c>
      <c r="CX1651" s="78">
        <v>0</v>
      </c>
      <c r="CY1651" s="78">
        <v>19462.128279168312</v>
      </c>
      <c r="CZ1651" s="78">
        <v>340.5356432627338</v>
      </c>
      <c r="DA1651" s="78">
        <v>11757.14127648362</v>
      </c>
      <c r="DB1651" s="78">
        <v>7364.4513594219634</v>
      </c>
      <c r="DC1651" s="78">
        <v>5078.7171331927302</v>
      </c>
      <c r="DD1651" s="78">
        <v>2.64336002832379E-6</v>
      </c>
      <c r="DE1651" s="78">
        <v>0</v>
      </c>
      <c r="DF1651" s="78">
        <v>1.3424877865044853E-2</v>
      </c>
      <c r="DG1651" s="78">
        <v>1.3424877865044853E-2</v>
      </c>
      <c r="DH1651" s="78">
        <v>0</v>
      </c>
      <c r="DI1651" s="78">
        <v>4.7651789718354885E-6</v>
      </c>
      <c r="DJ1651" s="78">
        <v>4.7651789718354885E-6</v>
      </c>
      <c r="DK1651" s="78">
        <v>0</v>
      </c>
      <c r="DL1651" s="78">
        <v>4.7651789718354885E-6</v>
      </c>
    </row>
    <row r="1652" spans="98:116" x14ac:dyDescent="0.25">
      <c r="CT1652" s="78" t="s">
        <v>155</v>
      </c>
      <c r="CU1652" s="78" t="s">
        <v>448</v>
      </c>
      <c r="CV1652" s="78" t="s">
        <v>497</v>
      </c>
      <c r="CW1652" s="78">
        <v>2026</v>
      </c>
      <c r="CX1652" s="78">
        <v>0</v>
      </c>
      <c r="CY1652" s="78">
        <v>5.4750346070077631</v>
      </c>
      <c r="CZ1652" s="78">
        <v>0.71896016785821071</v>
      </c>
      <c r="DA1652" s="78">
        <v>3.0714971986151038</v>
      </c>
      <c r="DB1652" s="78">
        <v>1.684577240534445</v>
      </c>
      <c r="DC1652" s="78">
        <v>1.1617282640808071</v>
      </c>
      <c r="DD1652" s="78">
        <v>4.0281163991313418E-5</v>
      </c>
      <c r="DE1652" s="78">
        <v>0</v>
      </c>
      <c r="DF1652" s="78">
        <v>4.6795766718782852E-5</v>
      </c>
      <c r="DG1652" s="78">
        <v>4.6795766718782852E-5</v>
      </c>
      <c r="DH1652" s="78">
        <v>0</v>
      </c>
      <c r="DI1652" s="78">
        <v>4.7651789718354885E-6</v>
      </c>
      <c r="DJ1652" s="78">
        <v>4.7651789718354885E-6</v>
      </c>
      <c r="DK1652" s="78">
        <v>0</v>
      </c>
      <c r="DL1652" s="78">
        <v>4.7651789718354885E-6</v>
      </c>
    </row>
    <row r="1653" spans="98:116" x14ac:dyDescent="0.25">
      <c r="CT1653" s="78" t="s">
        <v>155</v>
      </c>
      <c r="CU1653" s="78" t="s">
        <v>448</v>
      </c>
      <c r="CV1653" s="78" t="s">
        <v>497</v>
      </c>
      <c r="CW1653" s="78">
        <v>2027</v>
      </c>
      <c r="CX1653" s="78">
        <v>0</v>
      </c>
      <c r="CY1653" s="78">
        <v>5.4750346070077631</v>
      </c>
      <c r="CZ1653" s="78">
        <v>0.71896016785821071</v>
      </c>
      <c r="DA1653" s="78">
        <v>3.0714971986151038</v>
      </c>
      <c r="DB1653" s="78">
        <v>1.684577240534445</v>
      </c>
      <c r="DC1653" s="78">
        <v>1.1617282640808071</v>
      </c>
      <c r="DD1653" s="78">
        <v>4.0281163991313418E-5</v>
      </c>
      <c r="DE1653" s="78">
        <v>0</v>
      </c>
      <c r="DF1653" s="78">
        <v>4.6795766718782852E-5</v>
      </c>
      <c r="DG1653" s="78">
        <v>4.6795766718782852E-5</v>
      </c>
      <c r="DH1653" s="78">
        <v>0</v>
      </c>
      <c r="DI1653" s="78">
        <v>4.7651789718354885E-6</v>
      </c>
      <c r="DJ1653" s="78">
        <v>4.7651789718354885E-6</v>
      </c>
      <c r="DK1653" s="78">
        <v>0</v>
      </c>
      <c r="DL1653" s="78">
        <v>4.7651789718354885E-6</v>
      </c>
    </row>
    <row r="1654" spans="98:116" x14ac:dyDescent="0.25">
      <c r="CT1654" s="78" t="s">
        <v>155</v>
      </c>
      <c r="CU1654" s="78" t="s">
        <v>448</v>
      </c>
      <c r="CV1654" s="78" t="s">
        <v>497</v>
      </c>
      <c r="CW1654" s="78">
        <v>2028</v>
      </c>
      <c r="CX1654" s="78">
        <v>0</v>
      </c>
      <c r="CY1654" s="78">
        <v>5.7770153400784556</v>
      </c>
      <c r="CZ1654" s="78">
        <v>0.74733835430388851</v>
      </c>
      <c r="DA1654" s="78">
        <v>3.2379513401017208</v>
      </c>
      <c r="DB1654" s="78">
        <v>1.7917256456728421</v>
      </c>
      <c r="DC1654" s="78">
        <v>1.2356205901227792</v>
      </c>
      <c r="DD1654" s="78">
        <v>4.0281163991313418E-5</v>
      </c>
      <c r="DE1654" s="78">
        <v>0</v>
      </c>
      <c r="DF1654" s="78">
        <v>4.9772235621779131E-5</v>
      </c>
      <c r="DG1654" s="78">
        <v>4.9772235621779131E-5</v>
      </c>
      <c r="DH1654" s="78">
        <v>0</v>
      </c>
      <c r="DI1654" s="78">
        <v>4.7651789718354885E-6</v>
      </c>
      <c r="DJ1654" s="78">
        <v>4.7651789718354885E-6</v>
      </c>
      <c r="DK1654" s="78">
        <v>0</v>
      </c>
      <c r="DL1654" s="78">
        <v>4.7651789718354885E-6</v>
      </c>
    </row>
    <row r="1655" spans="98:116" x14ac:dyDescent="0.25">
      <c r="CT1655" s="78" t="s">
        <v>155</v>
      </c>
      <c r="CU1655" s="78" t="s">
        <v>448</v>
      </c>
      <c r="CV1655" s="78" t="s">
        <v>497</v>
      </c>
      <c r="CW1655" s="78">
        <v>2029</v>
      </c>
      <c r="CX1655" s="78">
        <v>0</v>
      </c>
      <c r="CY1655" s="78">
        <v>5.7770153400784556</v>
      </c>
      <c r="CZ1655" s="78">
        <v>0.74733835430388851</v>
      </c>
      <c r="DA1655" s="78">
        <v>3.2379513401017208</v>
      </c>
      <c r="DB1655" s="78">
        <v>1.7917256456728421</v>
      </c>
      <c r="DC1655" s="78">
        <v>1.2356205901227792</v>
      </c>
      <c r="DD1655" s="78">
        <v>4.0281163991313418E-5</v>
      </c>
      <c r="DE1655" s="78">
        <v>0</v>
      </c>
      <c r="DF1655" s="78">
        <v>4.9772235621779131E-5</v>
      </c>
      <c r="DG1655" s="78">
        <v>4.9772235621779131E-5</v>
      </c>
      <c r="DH1655" s="78">
        <v>0</v>
      </c>
      <c r="DI1655" s="78">
        <v>4.7651789718354885E-6</v>
      </c>
      <c r="DJ1655" s="78">
        <v>4.7651789718354885E-6</v>
      </c>
      <c r="DK1655" s="78">
        <v>0</v>
      </c>
      <c r="DL1655" s="78">
        <v>4.7651789718354885E-6</v>
      </c>
    </row>
    <row r="1656" spans="98:116" x14ac:dyDescent="0.25">
      <c r="CT1656" s="78" t="s">
        <v>155</v>
      </c>
      <c r="CU1656" s="78" t="s">
        <v>448</v>
      </c>
      <c r="CV1656" s="78" t="s">
        <v>497</v>
      </c>
      <c r="CW1656" s="78">
        <v>2030</v>
      </c>
      <c r="CX1656" s="78">
        <v>0</v>
      </c>
      <c r="CY1656" s="78">
        <v>5.7770153400784556</v>
      </c>
      <c r="CZ1656" s="78">
        <v>0.74733835430388851</v>
      </c>
      <c r="DA1656" s="78">
        <v>3.2379513401017208</v>
      </c>
      <c r="DB1656" s="78">
        <v>1.7917256456728421</v>
      </c>
      <c r="DC1656" s="78">
        <v>1.2356205901227792</v>
      </c>
      <c r="DD1656" s="78">
        <v>4.0281163991313418E-5</v>
      </c>
      <c r="DE1656" s="78">
        <v>0</v>
      </c>
      <c r="DF1656" s="78">
        <v>4.9772235621779131E-5</v>
      </c>
      <c r="DG1656" s="78">
        <v>4.9772235621779131E-5</v>
      </c>
      <c r="DH1656" s="78">
        <v>0</v>
      </c>
      <c r="DI1656" s="78">
        <v>5.0752971658610489E-6</v>
      </c>
      <c r="DJ1656" s="78">
        <v>5.0752971658610489E-6</v>
      </c>
      <c r="DK1656" s="78">
        <v>0</v>
      </c>
      <c r="DL1656" s="78">
        <v>5.0752971658610489E-6</v>
      </c>
    </row>
    <row r="1657" spans="98:116" x14ac:dyDescent="0.25">
      <c r="CT1657" s="78" t="s">
        <v>155</v>
      </c>
      <c r="CU1657" s="78" t="s">
        <v>448</v>
      </c>
      <c r="CV1657" s="78" t="s">
        <v>497</v>
      </c>
      <c r="CW1657" s="78">
        <v>2031</v>
      </c>
      <c r="CX1657" s="78">
        <v>0</v>
      </c>
      <c r="CY1657" s="78">
        <v>5.7770153400784556</v>
      </c>
      <c r="CZ1657" s="78">
        <v>0.74733835430388851</v>
      </c>
      <c r="DA1657" s="78">
        <v>3.2379513401017208</v>
      </c>
      <c r="DB1657" s="78">
        <v>1.7917256456728421</v>
      </c>
      <c r="DC1657" s="78">
        <v>1.2356205901227792</v>
      </c>
      <c r="DD1657" s="78">
        <v>4.0281163991313418E-5</v>
      </c>
      <c r="DE1657" s="78">
        <v>0</v>
      </c>
      <c r="DF1657" s="78">
        <v>4.9772235621779131E-5</v>
      </c>
      <c r="DG1657" s="78">
        <v>4.9772235621779131E-5</v>
      </c>
      <c r="DH1657" s="78">
        <v>0</v>
      </c>
      <c r="DI1657" s="78">
        <v>5.0752971658610489E-6</v>
      </c>
      <c r="DJ1657" s="78">
        <v>5.0752971658610489E-6</v>
      </c>
      <c r="DK1657" s="78">
        <v>0</v>
      </c>
      <c r="DL1657" s="78">
        <v>5.0752971658610489E-6</v>
      </c>
    </row>
    <row r="1658" spans="98:116" x14ac:dyDescent="0.25">
      <c r="CT1658" s="78" t="s">
        <v>155</v>
      </c>
      <c r="CU1658" s="78" t="s">
        <v>448</v>
      </c>
      <c r="CV1658" s="78" t="s">
        <v>497</v>
      </c>
      <c r="CW1658" s="78">
        <v>2032</v>
      </c>
      <c r="CX1658" s="78">
        <v>0</v>
      </c>
      <c r="CY1658" s="78">
        <v>5.7770153400784556</v>
      </c>
      <c r="CZ1658" s="78">
        <v>0.74733835430388851</v>
      </c>
      <c r="DA1658" s="78">
        <v>3.2379513401017208</v>
      </c>
      <c r="DB1658" s="78">
        <v>1.7917256456728421</v>
      </c>
      <c r="DC1658" s="78">
        <v>1.2356205901227792</v>
      </c>
      <c r="DD1658" s="78">
        <v>4.0281163991313418E-5</v>
      </c>
      <c r="DE1658" s="78">
        <v>0</v>
      </c>
      <c r="DF1658" s="78">
        <v>4.9772235621779131E-5</v>
      </c>
      <c r="DG1658" s="78">
        <v>4.9772235621779131E-5</v>
      </c>
      <c r="DH1658" s="78">
        <v>0</v>
      </c>
      <c r="DI1658" s="78">
        <v>5.0752971658610489E-6</v>
      </c>
      <c r="DJ1658" s="78">
        <v>5.0752971658610489E-6</v>
      </c>
      <c r="DK1658" s="78">
        <v>0</v>
      </c>
      <c r="DL1658" s="78">
        <v>5.0752971658610489E-6</v>
      </c>
    </row>
    <row r="1659" spans="98:116" x14ac:dyDescent="0.25">
      <c r="CT1659" s="78" t="s">
        <v>155</v>
      </c>
      <c r="CU1659" s="78" t="s">
        <v>448</v>
      </c>
      <c r="CV1659" s="78" t="s">
        <v>497</v>
      </c>
      <c r="CW1659" s="78">
        <v>2033</v>
      </c>
      <c r="CX1659" s="78">
        <v>0</v>
      </c>
      <c r="CY1659" s="78">
        <v>6.1205037377421716</v>
      </c>
      <c r="CZ1659" s="78">
        <v>0.77885081086862429</v>
      </c>
      <c r="DA1659" s="78">
        <v>3.426515003153928</v>
      </c>
      <c r="DB1659" s="78">
        <v>1.9151379237196151</v>
      </c>
      <c r="DC1659" s="78">
        <v>1.3207289057830631</v>
      </c>
      <c r="DD1659" s="78">
        <v>4.0281163991313418E-5</v>
      </c>
      <c r="DE1659" s="78">
        <v>0</v>
      </c>
      <c r="DF1659" s="78">
        <v>5.3200497641915495E-5</v>
      </c>
      <c r="DG1659" s="78">
        <v>5.3200497641915495E-5</v>
      </c>
      <c r="DH1659" s="78">
        <v>0</v>
      </c>
      <c r="DI1659" s="78">
        <v>5.0752971658610489E-6</v>
      </c>
      <c r="DJ1659" s="78">
        <v>5.0752971658610489E-6</v>
      </c>
      <c r="DK1659" s="78">
        <v>0</v>
      </c>
      <c r="DL1659" s="78">
        <v>5.0752971658610489E-6</v>
      </c>
    </row>
    <row r="1660" spans="98:116" x14ac:dyDescent="0.25">
      <c r="CT1660" s="78" t="s">
        <v>155</v>
      </c>
      <c r="CU1660" s="78" t="s">
        <v>448</v>
      </c>
      <c r="CV1660" s="78" t="s">
        <v>497</v>
      </c>
      <c r="CW1660" s="78">
        <v>2034</v>
      </c>
      <c r="CX1660" s="78">
        <v>0</v>
      </c>
      <c r="CY1660" s="78">
        <v>6.1205037377421716</v>
      </c>
      <c r="CZ1660" s="78">
        <v>0.77885081086862429</v>
      </c>
      <c r="DA1660" s="78">
        <v>3.426515003153928</v>
      </c>
      <c r="DB1660" s="78">
        <v>1.9151379237196151</v>
      </c>
      <c r="DC1660" s="78">
        <v>1.3207289057830631</v>
      </c>
      <c r="DD1660" s="78">
        <v>4.0281163991313418E-5</v>
      </c>
      <c r="DE1660" s="78">
        <v>0</v>
      </c>
      <c r="DF1660" s="78">
        <v>5.3200497641915495E-5</v>
      </c>
      <c r="DG1660" s="78">
        <v>5.3200497641915495E-5</v>
      </c>
      <c r="DH1660" s="78">
        <v>0</v>
      </c>
      <c r="DI1660" s="78">
        <v>0</v>
      </c>
      <c r="DJ1660" s="78">
        <v>5.0752971658610489E-6</v>
      </c>
      <c r="DK1660" s="78">
        <v>0</v>
      </c>
      <c r="DL1660" s="78">
        <v>5.0752971658610489E-6</v>
      </c>
    </row>
    <row r="1661" spans="98:116" x14ac:dyDescent="0.25">
      <c r="CT1661" s="78" t="s">
        <v>155</v>
      </c>
      <c r="CU1661" s="78" t="s">
        <v>448</v>
      </c>
      <c r="CV1661" s="78" t="s">
        <v>497</v>
      </c>
      <c r="CW1661" s="78">
        <v>2035</v>
      </c>
      <c r="CX1661" s="78">
        <v>0</v>
      </c>
      <c r="CY1661" s="78">
        <v>6.1205037377421716</v>
      </c>
      <c r="CZ1661" s="78">
        <v>0.77885081086862429</v>
      </c>
      <c r="DA1661" s="78">
        <v>3.426515003153928</v>
      </c>
      <c r="DB1661" s="78">
        <v>1.9151379237196151</v>
      </c>
      <c r="DC1661" s="78">
        <v>1.3207289057830631</v>
      </c>
      <c r="DD1661" s="78">
        <v>4.0281163991313418E-5</v>
      </c>
      <c r="DE1661" s="78">
        <v>0</v>
      </c>
      <c r="DF1661" s="78">
        <v>5.3200497641915495E-5</v>
      </c>
      <c r="DG1661" s="78">
        <v>5.3200497641915495E-5</v>
      </c>
      <c r="DH1661" s="78">
        <v>0</v>
      </c>
      <c r="DI1661" s="78">
        <v>8.0172496480510653E-7</v>
      </c>
      <c r="DJ1661" s="78">
        <v>0</v>
      </c>
      <c r="DK1661" s="78">
        <v>0</v>
      </c>
      <c r="DL1661" s="78">
        <v>0</v>
      </c>
    </row>
    <row r="1662" spans="98:116" x14ac:dyDescent="0.25">
      <c r="CT1662" s="78" t="s">
        <v>155</v>
      </c>
      <c r="CU1662" s="78" t="s">
        <v>448</v>
      </c>
      <c r="CV1662" s="78" t="s">
        <v>497</v>
      </c>
      <c r="CW1662" s="78">
        <v>2036</v>
      </c>
      <c r="CX1662" s="78">
        <v>0</v>
      </c>
      <c r="CY1662" s="78">
        <v>6.1205037377421716</v>
      </c>
      <c r="CZ1662" s="78">
        <v>0.77885081086862429</v>
      </c>
      <c r="DA1662" s="78">
        <v>3.426515003153928</v>
      </c>
      <c r="DB1662" s="78">
        <v>1.9151379237196151</v>
      </c>
      <c r="DC1662" s="78">
        <v>1.3207289057830631</v>
      </c>
      <c r="DD1662" s="78">
        <v>4.0281163991313418E-5</v>
      </c>
      <c r="DE1662" s="78">
        <v>0</v>
      </c>
      <c r="DF1662" s="78">
        <v>5.3200497641915495E-5</v>
      </c>
      <c r="DG1662" s="78">
        <v>5.3200497641915495E-5</v>
      </c>
      <c r="DH1662" s="78">
        <v>0</v>
      </c>
      <c r="DI1662" s="78">
        <v>8.2753325487686052E-7</v>
      </c>
      <c r="DJ1662" s="78">
        <v>8.2753325487686052E-7</v>
      </c>
      <c r="DK1662" s="78">
        <v>0</v>
      </c>
      <c r="DL1662" s="78">
        <v>8.2753325487686052E-7</v>
      </c>
    </row>
    <row r="1663" spans="98:116" x14ac:dyDescent="0.25">
      <c r="CT1663" s="78" t="s">
        <v>155</v>
      </c>
      <c r="CU1663" s="78" t="s">
        <v>448</v>
      </c>
      <c r="CV1663" s="78" t="s">
        <v>497</v>
      </c>
      <c r="CW1663" s="78">
        <v>2037</v>
      </c>
      <c r="CX1663" s="78">
        <v>0</v>
      </c>
      <c r="CY1663" s="78">
        <v>6.1205037377421716</v>
      </c>
      <c r="CZ1663" s="78">
        <v>0.77885081086862429</v>
      </c>
      <c r="DA1663" s="78">
        <v>3.426515003153928</v>
      </c>
      <c r="DB1663" s="78">
        <v>1.9151379237196151</v>
      </c>
      <c r="DC1663" s="78">
        <v>1.3207289057830631</v>
      </c>
      <c r="DD1663" s="78">
        <v>4.0281163991313418E-5</v>
      </c>
      <c r="DE1663" s="78">
        <v>0</v>
      </c>
      <c r="DF1663" s="78">
        <v>5.3200497641915495E-5</v>
      </c>
      <c r="DG1663" s="78">
        <v>5.3200497641915495E-5</v>
      </c>
      <c r="DH1663" s="78">
        <v>0</v>
      </c>
      <c r="DI1663" s="78">
        <v>8.2753325487686052E-7</v>
      </c>
      <c r="DJ1663" s="78">
        <v>8.2753325487686052E-7</v>
      </c>
      <c r="DK1663" s="78">
        <v>0</v>
      </c>
      <c r="DL1663" s="78">
        <v>8.2753325487686052E-7</v>
      </c>
    </row>
    <row r="1664" spans="98:116" x14ac:dyDescent="0.25">
      <c r="CT1664" s="78" t="s">
        <v>155</v>
      </c>
      <c r="CU1664" s="78" t="s">
        <v>448</v>
      </c>
      <c r="CV1664" s="78" t="s">
        <v>497</v>
      </c>
      <c r="CW1664" s="78">
        <v>2038</v>
      </c>
      <c r="CX1664" s="78">
        <v>0</v>
      </c>
      <c r="CY1664" s="78">
        <v>6.5028144709638003</v>
      </c>
      <c r="CZ1664" s="78">
        <v>0.81303636269304147</v>
      </c>
      <c r="DA1664" s="78">
        <v>3.6355267003048142</v>
      </c>
      <c r="DB1664" s="78">
        <v>2.0542514079659382</v>
      </c>
      <c r="DC1664" s="78">
        <v>1.416665181469918</v>
      </c>
      <c r="DD1664" s="78">
        <v>4.0281163991313418E-5</v>
      </c>
      <c r="DE1664" s="78">
        <v>0</v>
      </c>
      <c r="DF1664" s="78">
        <v>5.7064922495573549E-5</v>
      </c>
      <c r="DG1664" s="78">
        <v>5.7064922495573549E-5</v>
      </c>
      <c r="DH1664" s="78">
        <v>0</v>
      </c>
      <c r="DI1664" s="78">
        <v>8.2753325487686052E-7</v>
      </c>
      <c r="DJ1664" s="78">
        <v>8.2753325487686052E-7</v>
      </c>
      <c r="DK1664" s="78">
        <v>0</v>
      </c>
      <c r="DL1664" s="78">
        <v>8.2753325487686052E-7</v>
      </c>
    </row>
    <row r="1665" spans="98:116" x14ac:dyDescent="0.25">
      <c r="CT1665" s="78" t="s">
        <v>155</v>
      </c>
      <c r="CU1665" s="78" t="s">
        <v>448</v>
      </c>
      <c r="CV1665" s="78" t="s">
        <v>497</v>
      </c>
      <c r="CW1665" s="78">
        <v>2039</v>
      </c>
      <c r="CX1665" s="78">
        <v>0</v>
      </c>
      <c r="CY1665" s="78">
        <v>6.5028144709638003</v>
      </c>
      <c r="CZ1665" s="78">
        <v>0.81303636269304147</v>
      </c>
      <c r="DA1665" s="78">
        <v>3.6355267003048142</v>
      </c>
      <c r="DB1665" s="78">
        <v>2.0542514079659382</v>
      </c>
      <c r="DC1665" s="78">
        <v>1.416665181469918</v>
      </c>
      <c r="DD1665" s="78">
        <v>4.0281163991313418E-5</v>
      </c>
      <c r="DE1665" s="78">
        <v>0</v>
      </c>
      <c r="DF1665" s="78">
        <v>5.7064922495573549E-5</v>
      </c>
      <c r="DG1665" s="78">
        <v>5.7064922495573549E-5</v>
      </c>
      <c r="DH1665" s="78">
        <v>0</v>
      </c>
      <c r="DI1665" s="78">
        <v>8.2753325487686052E-7</v>
      </c>
      <c r="DJ1665" s="78">
        <v>8.2753325487686052E-7</v>
      </c>
      <c r="DK1665" s="78">
        <v>0</v>
      </c>
      <c r="DL1665" s="78">
        <v>8.2753325487686052E-7</v>
      </c>
    </row>
    <row r="1666" spans="98:116" x14ac:dyDescent="0.25">
      <c r="CT1666" s="78" t="s">
        <v>155</v>
      </c>
      <c r="CU1666" s="78" t="s">
        <v>448</v>
      </c>
      <c r="CV1666" s="78" t="s">
        <v>497</v>
      </c>
      <c r="CW1666" s="78">
        <v>2040</v>
      </c>
      <c r="CX1666" s="78">
        <v>0</v>
      </c>
      <c r="CY1666" s="78">
        <v>6.5028144709638003</v>
      </c>
      <c r="CZ1666" s="78">
        <v>0.81303636269304147</v>
      </c>
      <c r="DA1666" s="78">
        <v>3.6355267003048142</v>
      </c>
      <c r="DB1666" s="78">
        <v>2.0542514079659382</v>
      </c>
      <c r="DC1666" s="78">
        <v>1.416665181469918</v>
      </c>
      <c r="DD1666" s="78">
        <v>4.0281163991313418E-5</v>
      </c>
      <c r="DE1666" s="78">
        <v>0</v>
      </c>
      <c r="DF1666" s="78">
        <v>5.7064922495573549E-5</v>
      </c>
      <c r="DG1666" s="78">
        <v>5.7064922495573549E-5</v>
      </c>
      <c r="DH1666" s="78">
        <v>0</v>
      </c>
      <c r="DI1666" s="78">
        <v>8.2753325487686052E-7</v>
      </c>
      <c r="DJ1666" s="78">
        <v>8.2753325487686052E-7</v>
      </c>
      <c r="DK1666" s="78">
        <v>0</v>
      </c>
      <c r="DL1666" s="78">
        <v>8.2753325487686052E-7</v>
      </c>
    </row>
    <row r="1667" spans="98:116" x14ac:dyDescent="0.25">
      <c r="CT1667" s="78" t="s">
        <v>155</v>
      </c>
      <c r="CU1667" s="78" t="s">
        <v>448</v>
      </c>
      <c r="CV1667" s="78" t="s">
        <v>497</v>
      </c>
      <c r="CW1667" s="78">
        <v>2041</v>
      </c>
      <c r="CX1667" s="78">
        <v>0</v>
      </c>
      <c r="CY1667" s="78">
        <v>6.5028144709638003</v>
      </c>
      <c r="CZ1667" s="78">
        <v>0.81303636269304147</v>
      </c>
      <c r="DA1667" s="78">
        <v>3.6355267003048142</v>
      </c>
      <c r="DB1667" s="78">
        <v>2.0542514079659382</v>
      </c>
      <c r="DC1667" s="78">
        <v>1.416665181469918</v>
      </c>
      <c r="DD1667" s="78">
        <v>4.0281163991313418E-5</v>
      </c>
      <c r="DE1667" s="78">
        <v>0</v>
      </c>
      <c r="DF1667" s="78">
        <v>5.7064922495573549E-5</v>
      </c>
      <c r="DG1667" s="78">
        <v>5.7064922495573549E-5</v>
      </c>
      <c r="DH1667" s="78">
        <v>0</v>
      </c>
      <c r="DI1667" s="78">
        <v>8.6044705019175042E-7</v>
      </c>
      <c r="DJ1667" s="78">
        <v>8.6044705019175042E-7</v>
      </c>
      <c r="DK1667" s="78">
        <v>0</v>
      </c>
      <c r="DL1667" s="78">
        <v>8.6044705019175042E-7</v>
      </c>
    </row>
    <row r="1668" spans="98:116" x14ac:dyDescent="0.25">
      <c r="CT1668" s="78" t="s">
        <v>155</v>
      </c>
      <c r="CU1668" s="78" t="s">
        <v>448</v>
      </c>
      <c r="CV1668" s="78" t="s">
        <v>497</v>
      </c>
      <c r="CW1668" s="78">
        <v>2042</v>
      </c>
      <c r="CX1668" s="78">
        <v>0</v>
      </c>
      <c r="CY1668" s="78">
        <v>6.5028144709638003</v>
      </c>
      <c r="CZ1668" s="78">
        <v>0.81303636269304147</v>
      </c>
      <c r="DA1668" s="78">
        <v>3.6355267003048142</v>
      </c>
      <c r="DB1668" s="78">
        <v>2.0542514079659382</v>
      </c>
      <c r="DC1668" s="78">
        <v>1.416665181469918</v>
      </c>
      <c r="DD1668" s="78">
        <v>4.0281163991313418E-5</v>
      </c>
      <c r="DE1668" s="78">
        <v>0</v>
      </c>
      <c r="DF1668" s="78">
        <v>5.7064922495573549E-5</v>
      </c>
      <c r="DG1668" s="78">
        <v>5.7064922495573549E-5</v>
      </c>
      <c r="DH1668" s="78">
        <v>0</v>
      </c>
      <c r="DI1668" s="78">
        <v>8.6044705019175042E-7</v>
      </c>
      <c r="DJ1668" s="78">
        <v>8.6044705019175042E-7</v>
      </c>
      <c r="DK1668" s="78">
        <v>0</v>
      </c>
      <c r="DL1668" s="78">
        <v>8.6044705019175042E-7</v>
      </c>
    </row>
    <row r="1669" spans="98:116" x14ac:dyDescent="0.25">
      <c r="CT1669" s="78" t="s">
        <v>155</v>
      </c>
      <c r="CU1669" s="78" t="s">
        <v>448</v>
      </c>
      <c r="CV1669" s="78" t="s">
        <v>497</v>
      </c>
      <c r="CW1669" s="78">
        <v>2043</v>
      </c>
      <c r="CX1669" s="78">
        <v>0</v>
      </c>
      <c r="CY1669" s="78">
        <v>6.9209339048533662</v>
      </c>
      <c r="CZ1669" s="78">
        <v>0.84943606974448738</v>
      </c>
      <c r="DA1669" s="78">
        <v>3.8631868733595729</v>
      </c>
      <c r="DB1669" s="78">
        <v>2.208310961749302</v>
      </c>
      <c r="DC1669" s="78">
        <v>1.5229086553073241</v>
      </c>
      <c r="DD1669" s="78">
        <v>4.0281163991313418E-5</v>
      </c>
      <c r="DE1669" s="78">
        <v>0</v>
      </c>
      <c r="DF1669" s="78">
        <v>6.1344533288224928E-5</v>
      </c>
      <c r="DG1669" s="78">
        <v>6.1344533288224928E-5</v>
      </c>
      <c r="DH1669" s="78">
        <v>0</v>
      </c>
      <c r="DI1669" s="78">
        <v>8.6044705019175042E-7</v>
      </c>
      <c r="DJ1669" s="78">
        <v>8.6044705019175042E-7</v>
      </c>
      <c r="DK1669" s="78">
        <v>0</v>
      </c>
      <c r="DL1669" s="78">
        <v>8.6044705019175042E-7</v>
      </c>
    </row>
    <row r="1670" spans="98:116" x14ac:dyDescent="0.25">
      <c r="CT1670" s="78" t="s">
        <v>155</v>
      </c>
      <c r="CU1670" s="78" t="s">
        <v>448</v>
      </c>
      <c r="CV1670" s="78" t="s">
        <v>497</v>
      </c>
      <c r="CW1670" s="78">
        <v>2044</v>
      </c>
      <c r="CX1670" s="78">
        <v>0</v>
      </c>
      <c r="CY1670" s="78">
        <v>6.9209339048533662</v>
      </c>
      <c r="CZ1670" s="78">
        <v>0.84943606974448738</v>
      </c>
      <c r="DA1670" s="78">
        <v>3.8631868733595729</v>
      </c>
      <c r="DB1670" s="78">
        <v>2.208310961749302</v>
      </c>
      <c r="DC1670" s="78">
        <v>1.5229086553073241</v>
      </c>
      <c r="DD1670" s="78">
        <v>4.0281163991313418E-5</v>
      </c>
      <c r="DE1670" s="78">
        <v>0</v>
      </c>
      <c r="DF1670" s="78">
        <v>6.1344533288224928E-5</v>
      </c>
      <c r="DG1670" s="78">
        <v>6.1344533288224928E-5</v>
      </c>
      <c r="DH1670" s="78">
        <v>0</v>
      </c>
      <c r="DI1670" s="78">
        <v>8.6044705019175042E-7</v>
      </c>
      <c r="DJ1670" s="78">
        <v>8.6044705019175042E-7</v>
      </c>
      <c r="DK1670" s="78">
        <v>0</v>
      </c>
      <c r="DL1670" s="78">
        <v>8.6044705019175042E-7</v>
      </c>
    </row>
    <row r="1671" spans="98:116" x14ac:dyDescent="0.25">
      <c r="CT1671" s="78" t="s">
        <v>155</v>
      </c>
      <c r="CU1671" s="78" t="s">
        <v>448</v>
      </c>
      <c r="CV1671" s="78" t="s">
        <v>497</v>
      </c>
      <c r="CW1671" s="78">
        <v>2045</v>
      </c>
      <c r="CX1671" s="78">
        <v>0</v>
      </c>
      <c r="CY1671" s="78">
        <v>6.9209339048533662</v>
      </c>
      <c r="CZ1671" s="78">
        <v>0.84943606974448738</v>
      </c>
      <c r="DA1671" s="78">
        <v>3.8631868733595729</v>
      </c>
      <c r="DB1671" s="78">
        <v>2.208310961749302</v>
      </c>
      <c r="DC1671" s="78">
        <v>1.5229086553073241</v>
      </c>
      <c r="DD1671" s="78">
        <v>4.0281163991313418E-5</v>
      </c>
      <c r="DE1671" s="78">
        <v>0</v>
      </c>
      <c r="DF1671" s="78">
        <v>6.1344533288224928E-5</v>
      </c>
      <c r="DG1671" s="78">
        <v>6.1344533288224928E-5</v>
      </c>
      <c r="DH1671" s="78">
        <v>0</v>
      </c>
      <c r="DI1671" s="78">
        <v>8.6044705019175042E-7</v>
      </c>
      <c r="DJ1671" s="78">
        <v>8.6044705019175042E-7</v>
      </c>
      <c r="DK1671" s="78">
        <v>0</v>
      </c>
      <c r="DL1671" s="78">
        <v>8.6044705019175042E-7</v>
      </c>
    </row>
    <row r="1672" spans="98:116" x14ac:dyDescent="0.25">
      <c r="CT1672" s="78" t="s">
        <v>155</v>
      </c>
      <c r="CU1672" s="78" t="s">
        <v>448</v>
      </c>
      <c r="CV1672" s="78" t="s">
        <v>497</v>
      </c>
      <c r="CW1672" s="78">
        <v>2046</v>
      </c>
      <c r="CX1672" s="78">
        <v>0</v>
      </c>
      <c r="CY1672" s="78">
        <v>6.9209339048533662</v>
      </c>
      <c r="CZ1672" s="78">
        <v>0.84943606974448738</v>
      </c>
      <c r="DA1672" s="78">
        <v>3.8631868733595729</v>
      </c>
      <c r="DB1672" s="78">
        <v>2.208310961749302</v>
      </c>
      <c r="DC1672" s="78">
        <v>1.5229086553073241</v>
      </c>
      <c r="DD1672" s="78">
        <v>4.0281163991313418E-5</v>
      </c>
      <c r="DE1672" s="78">
        <v>0</v>
      </c>
      <c r="DF1672" s="78">
        <v>6.1344533288224928E-5</v>
      </c>
      <c r="DG1672" s="78">
        <v>6.1344533288224928E-5</v>
      </c>
      <c r="DH1672" s="78">
        <v>0</v>
      </c>
      <c r="DI1672" s="78">
        <v>8.9754450580403561E-7</v>
      </c>
      <c r="DJ1672" s="78">
        <v>8.9754450580403561E-7</v>
      </c>
      <c r="DK1672" s="78">
        <v>0</v>
      </c>
      <c r="DL1672" s="78">
        <v>8.9754450580403561E-7</v>
      </c>
    </row>
    <row r="1673" spans="98:116" x14ac:dyDescent="0.25">
      <c r="CT1673" s="78" t="s">
        <v>155</v>
      </c>
      <c r="CU1673" s="78" t="s">
        <v>448</v>
      </c>
      <c r="CV1673" s="78" t="s">
        <v>497</v>
      </c>
      <c r="CW1673" s="78">
        <v>2047</v>
      </c>
      <c r="CX1673" s="78">
        <v>0</v>
      </c>
      <c r="CY1673" s="78">
        <v>6.9209339048533662</v>
      </c>
      <c r="CZ1673" s="78">
        <v>0.84943606974448738</v>
      </c>
      <c r="DA1673" s="78">
        <v>3.8631868733595729</v>
      </c>
      <c r="DB1673" s="78">
        <v>2.208310961749302</v>
      </c>
      <c r="DC1673" s="78">
        <v>1.5229086553073241</v>
      </c>
      <c r="DD1673" s="78">
        <v>4.0281163991313418E-5</v>
      </c>
      <c r="DE1673" s="78">
        <v>0</v>
      </c>
      <c r="DF1673" s="78">
        <v>6.1344533288224928E-5</v>
      </c>
      <c r="DG1673" s="78">
        <v>6.1344533288224928E-5</v>
      </c>
      <c r="DH1673" s="78">
        <v>0</v>
      </c>
      <c r="DI1673" s="78">
        <v>8.9754450580403561E-7</v>
      </c>
      <c r="DJ1673" s="78">
        <v>8.9754450580403561E-7</v>
      </c>
      <c r="DK1673" s="78">
        <v>0</v>
      </c>
      <c r="DL1673" s="78">
        <v>8.9754450580403561E-7</v>
      </c>
    </row>
    <row r="1674" spans="98:116" x14ac:dyDescent="0.25">
      <c r="CT1674" s="78" t="s">
        <v>155</v>
      </c>
      <c r="CU1674" s="78" t="s">
        <v>448</v>
      </c>
      <c r="CV1674" s="78" t="s">
        <v>497</v>
      </c>
      <c r="CW1674" s="78">
        <v>2048</v>
      </c>
      <c r="CX1674" s="78">
        <v>0</v>
      </c>
      <c r="CY1674" s="78">
        <v>7.371348786692872</v>
      </c>
      <c r="CZ1674" s="78">
        <v>0.88758656625867627</v>
      </c>
      <c r="DA1674" s="78">
        <v>4.1074699954702636</v>
      </c>
      <c r="DB1674" s="78">
        <v>2.37629222496393</v>
      </c>
      <c r="DC1674" s="78">
        <v>1.6387529019329752</v>
      </c>
      <c r="DD1674" s="78">
        <v>4.0281163991313418E-5</v>
      </c>
      <c r="DE1674" s="78">
        <v>0</v>
      </c>
      <c r="DF1674" s="78">
        <v>6.6010874384002933E-5</v>
      </c>
      <c r="DG1674" s="78">
        <v>6.6010874384002933E-5</v>
      </c>
      <c r="DH1674" s="78">
        <v>0</v>
      </c>
      <c r="DI1674" s="78">
        <v>8.9754450580403561E-7</v>
      </c>
      <c r="DJ1674" s="78">
        <v>8.9754450580403561E-7</v>
      </c>
      <c r="DK1674" s="78">
        <v>0</v>
      </c>
      <c r="DL1674" s="78">
        <v>8.9754450580403561E-7</v>
      </c>
    </row>
    <row r="1675" spans="98:116" x14ac:dyDescent="0.25">
      <c r="CT1675" s="78" t="s">
        <v>155</v>
      </c>
      <c r="CU1675" s="78" t="s">
        <v>448</v>
      </c>
      <c r="CV1675" s="78" t="s">
        <v>497</v>
      </c>
      <c r="CW1675" s="78">
        <v>2049</v>
      </c>
      <c r="CX1675" s="78">
        <v>0</v>
      </c>
      <c r="CY1675" s="78">
        <v>7.371348786692872</v>
      </c>
      <c r="CZ1675" s="78">
        <v>0.88758656625867627</v>
      </c>
      <c r="DA1675" s="78">
        <v>4.1074699954702636</v>
      </c>
      <c r="DB1675" s="78">
        <v>2.37629222496393</v>
      </c>
      <c r="DC1675" s="78">
        <v>1.6387529019329752</v>
      </c>
      <c r="DD1675" s="78">
        <v>4.0281163991313418E-5</v>
      </c>
      <c r="DE1675" s="78">
        <v>0</v>
      </c>
      <c r="DF1675" s="78">
        <v>6.6010874384002933E-5</v>
      </c>
      <c r="DG1675" s="78">
        <v>6.6010874384002933E-5</v>
      </c>
      <c r="DH1675" s="78">
        <v>0</v>
      </c>
      <c r="DI1675" s="78">
        <v>8.9754450580403561E-7</v>
      </c>
      <c r="DJ1675" s="78">
        <v>8.9754450580403561E-7</v>
      </c>
      <c r="DK1675" s="78">
        <v>0</v>
      </c>
      <c r="DL1675" s="78">
        <v>8.9754450580403561E-7</v>
      </c>
    </row>
    <row r="1676" spans="98:116" x14ac:dyDescent="0.25">
      <c r="CT1676" s="78" t="s">
        <v>155</v>
      </c>
      <c r="CU1676" s="78" t="s">
        <v>448</v>
      </c>
      <c r="CV1676" s="78" t="s">
        <v>497</v>
      </c>
      <c r="CW1676" s="78">
        <v>2050</v>
      </c>
      <c r="CX1676" s="78">
        <v>0</v>
      </c>
      <c r="CY1676" s="78">
        <v>7.371348786692872</v>
      </c>
      <c r="CZ1676" s="78">
        <v>0.88758656625867627</v>
      </c>
      <c r="DA1676" s="78">
        <v>4.1074699954702636</v>
      </c>
      <c r="DB1676" s="78">
        <v>2.37629222496393</v>
      </c>
      <c r="DC1676" s="78">
        <v>1.6387529019329752</v>
      </c>
      <c r="DD1676" s="78">
        <v>4.0281163991313418E-5</v>
      </c>
      <c r="DE1676" s="78">
        <v>0</v>
      </c>
      <c r="DF1676" s="78">
        <v>6.6010874384002933E-5</v>
      </c>
      <c r="DG1676" s="78">
        <v>6.6010874384002933E-5</v>
      </c>
      <c r="DH1676" s="78">
        <v>0</v>
      </c>
      <c r="DI1676" s="78">
        <v>8.9754450580403561E-7</v>
      </c>
      <c r="DJ1676" s="78">
        <v>8.9754450580403561E-7</v>
      </c>
      <c r="DK1676" s="78">
        <v>0</v>
      </c>
      <c r="DL1676" s="78">
        <v>8.9754450580403561E-7</v>
      </c>
    </row>
    <row r="1677" spans="98:116" x14ac:dyDescent="0.25">
      <c r="CT1677" s="78" t="s">
        <v>155</v>
      </c>
      <c r="CU1677" s="78" t="s">
        <v>448</v>
      </c>
      <c r="CV1677" s="78" t="s">
        <v>497</v>
      </c>
      <c r="CW1677" s="78">
        <v>2051</v>
      </c>
      <c r="CX1677" s="78">
        <v>0</v>
      </c>
      <c r="CY1677" s="78">
        <v>7.371348786692872</v>
      </c>
      <c r="CZ1677" s="78">
        <v>0.88758656625867627</v>
      </c>
      <c r="DA1677" s="78">
        <v>4.1074699954702636</v>
      </c>
      <c r="DB1677" s="78">
        <v>2.37629222496393</v>
      </c>
      <c r="DC1677" s="78">
        <v>1.6387529019329752</v>
      </c>
      <c r="DD1677" s="78">
        <v>4.0281163991313418E-5</v>
      </c>
      <c r="DE1677" s="78">
        <v>0</v>
      </c>
      <c r="DF1677" s="78">
        <v>6.6010874384002933E-5</v>
      </c>
      <c r="DG1677" s="78">
        <v>6.6010874384002933E-5</v>
      </c>
      <c r="DH1677" s="78">
        <v>0</v>
      </c>
      <c r="DI1677" s="78">
        <v>9.3843487947897393E-7</v>
      </c>
      <c r="DJ1677" s="78">
        <v>9.3843487947897393E-7</v>
      </c>
      <c r="DK1677" s="78">
        <v>0</v>
      </c>
      <c r="DL1677" s="78">
        <v>9.3843487947897393E-7</v>
      </c>
    </row>
    <row r="1678" spans="98:116" x14ac:dyDescent="0.25">
      <c r="CT1678" s="78" t="s">
        <v>155</v>
      </c>
      <c r="CU1678" s="78" t="s">
        <v>448</v>
      </c>
      <c r="CV1678" s="78" t="s">
        <v>497</v>
      </c>
      <c r="CW1678" s="78">
        <v>2052</v>
      </c>
      <c r="CX1678" s="78">
        <v>0</v>
      </c>
      <c r="CY1678" s="78">
        <v>7.371348786692872</v>
      </c>
      <c r="CZ1678" s="78">
        <v>0.88758656625867627</v>
      </c>
      <c r="DA1678" s="78">
        <v>4.1074699954702636</v>
      </c>
      <c r="DB1678" s="78">
        <v>2.37629222496393</v>
      </c>
      <c r="DC1678" s="78">
        <v>1.6387529019329752</v>
      </c>
      <c r="DD1678" s="78">
        <v>4.0281163991313418E-5</v>
      </c>
      <c r="DE1678" s="78">
        <v>0</v>
      </c>
      <c r="DF1678" s="78">
        <v>6.6010874384002933E-5</v>
      </c>
      <c r="DG1678" s="78">
        <v>6.6010874384002933E-5</v>
      </c>
      <c r="DH1678" s="78">
        <v>0</v>
      </c>
      <c r="DI1678" s="78">
        <v>9.3843487947897393E-7</v>
      </c>
      <c r="DJ1678" s="78">
        <v>9.3843487947897393E-7</v>
      </c>
      <c r="DK1678" s="78">
        <v>0</v>
      </c>
      <c r="DL1678" s="78">
        <v>9.3843487947897393E-7</v>
      </c>
    </row>
    <row r="1679" spans="98:116" x14ac:dyDescent="0.25">
      <c r="CT1679" s="78" t="s">
        <v>155</v>
      </c>
      <c r="CU1679" s="78" t="s">
        <v>448</v>
      </c>
      <c r="CV1679" s="78" t="s">
        <v>497</v>
      </c>
      <c r="CW1679" s="78">
        <v>2053</v>
      </c>
      <c r="CX1679" s="78">
        <v>0</v>
      </c>
      <c r="CY1679" s="78">
        <v>7.8503183129805114</v>
      </c>
      <c r="CZ1679" s="78">
        <v>0.92702061128565416</v>
      </c>
      <c r="DA1679" s="78">
        <v>4.366435848098595</v>
      </c>
      <c r="DB1679" s="78">
        <v>2.5568618535962622</v>
      </c>
      <c r="DC1679" s="78">
        <v>1.7632784126481758</v>
      </c>
      <c r="DD1679" s="78">
        <v>4.0281163991313418E-5</v>
      </c>
      <c r="DE1679" s="78">
        <v>0</v>
      </c>
      <c r="DF1679" s="78">
        <v>7.102690690222398E-5</v>
      </c>
      <c r="DG1679" s="78">
        <v>7.102690690222398E-5</v>
      </c>
      <c r="DH1679" s="78">
        <v>0</v>
      </c>
      <c r="DI1679" s="78">
        <v>9.3843487947897393E-7</v>
      </c>
      <c r="DJ1679" s="78">
        <v>9.3843487947897393E-7</v>
      </c>
      <c r="DK1679" s="78">
        <v>0</v>
      </c>
      <c r="DL1679" s="78">
        <v>9.3843487947897393E-7</v>
      </c>
    </row>
    <row r="1680" spans="98:116" x14ac:dyDescent="0.25">
      <c r="CT1680" s="78" t="s">
        <v>155</v>
      </c>
      <c r="CU1680" s="78" t="s">
        <v>448</v>
      </c>
      <c r="CV1680" s="78" t="s">
        <v>497</v>
      </c>
      <c r="CW1680" s="78">
        <v>2054</v>
      </c>
      <c r="CX1680" s="78">
        <v>0</v>
      </c>
      <c r="CY1680" s="78">
        <v>7.8503183129805114</v>
      </c>
      <c r="CZ1680" s="78">
        <v>0.92702061128565416</v>
      </c>
      <c r="DA1680" s="78">
        <v>4.366435848098595</v>
      </c>
      <c r="DB1680" s="78">
        <v>2.5568618535962622</v>
      </c>
      <c r="DC1680" s="78">
        <v>1.7632784126481758</v>
      </c>
      <c r="DD1680" s="78">
        <v>4.0281163991313418E-5</v>
      </c>
      <c r="DE1680" s="78">
        <v>0</v>
      </c>
      <c r="DF1680" s="78">
        <v>7.102690690222398E-5</v>
      </c>
      <c r="DG1680" s="78">
        <v>7.102690690222398E-5</v>
      </c>
      <c r="DH1680" s="78">
        <v>0</v>
      </c>
      <c r="DI1680" s="78">
        <v>9.3843487947897393E-7</v>
      </c>
      <c r="DJ1680" s="78">
        <v>9.3843487947897393E-7</v>
      </c>
      <c r="DK1680" s="78">
        <v>0</v>
      </c>
      <c r="DL1680" s="78">
        <v>9.3843487947897393E-7</v>
      </c>
    </row>
    <row r="1681" spans="98:116" x14ac:dyDescent="0.25">
      <c r="CT1681" s="78" t="s">
        <v>155</v>
      </c>
      <c r="CU1681" s="78" t="s">
        <v>448</v>
      </c>
      <c r="CV1681" s="78" t="s">
        <v>497</v>
      </c>
      <c r="CW1681" s="78">
        <v>2055</v>
      </c>
      <c r="CX1681" s="78">
        <v>0</v>
      </c>
      <c r="CY1681" s="78">
        <v>7.8503183129805114</v>
      </c>
      <c r="CZ1681" s="78">
        <v>0.92702061128565416</v>
      </c>
      <c r="DA1681" s="78">
        <v>4.366435848098595</v>
      </c>
      <c r="DB1681" s="78">
        <v>2.5568618535962622</v>
      </c>
      <c r="DC1681" s="78">
        <v>1.7632784126481758</v>
      </c>
      <c r="DD1681" s="78">
        <v>4.0281163991313418E-5</v>
      </c>
      <c r="DE1681" s="78">
        <v>0</v>
      </c>
      <c r="DF1681" s="78">
        <v>7.102690690222398E-5</v>
      </c>
      <c r="DG1681" s="78">
        <v>7.102690690222398E-5</v>
      </c>
      <c r="DH1681" s="78">
        <v>0</v>
      </c>
      <c r="DI1681" s="78">
        <v>9.3843487947897393E-7</v>
      </c>
      <c r="DJ1681" s="78">
        <v>9.3843487947897393E-7</v>
      </c>
      <c r="DK1681" s="78">
        <v>0</v>
      </c>
      <c r="DL1681" s="78">
        <v>9.3843487947897393E-7</v>
      </c>
    </row>
    <row r="1682" spans="98:116" x14ac:dyDescent="0.25">
      <c r="CT1682" s="78" t="s">
        <v>155</v>
      </c>
      <c r="CU1682" s="78" t="s">
        <v>448</v>
      </c>
      <c r="CV1682" s="78" t="s">
        <v>498</v>
      </c>
      <c r="CW1682" s="78">
        <v>2026</v>
      </c>
      <c r="CX1682" s="78">
        <v>0</v>
      </c>
      <c r="CY1682" s="78">
        <v>8.040826903697719E-2</v>
      </c>
      <c r="CZ1682" s="78">
        <v>3.7590224611390742E-2</v>
      </c>
      <c r="DA1682" s="78">
        <v>1.631433411568716E-3</v>
      </c>
      <c r="DB1682" s="78">
        <v>4.1186611014017632E-2</v>
      </c>
      <c r="DC1682" s="78">
        <v>2.8403357807152921E-2</v>
      </c>
      <c r="DD1682" s="78">
        <v>1.0987986777293551E-3</v>
      </c>
      <c r="DE1682" s="78">
        <v>0</v>
      </c>
      <c r="DF1682" s="78">
        <v>3.1209572001573384E-5</v>
      </c>
      <c r="DG1682" s="78">
        <v>3.1209572001573384E-5</v>
      </c>
      <c r="DH1682" s="78">
        <v>0</v>
      </c>
      <c r="DI1682" s="78">
        <v>9.8270432711478403E-7</v>
      </c>
      <c r="DJ1682" s="78">
        <v>9.8270432711478403E-7</v>
      </c>
      <c r="DK1682" s="78">
        <v>0</v>
      </c>
      <c r="DL1682" s="78">
        <v>9.8270432711478403E-7</v>
      </c>
    </row>
    <row r="1683" spans="98:116" x14ac:dyDescent="0.25">
      <c r="CT1683" s="78" t="s">
        <v>155</v>
      </c>
      <c r="CU1683" s="78" t="s">
        <v>448</v>
      </c>
      <c r="CV1683" s="78" t="s">
        <v>498</v>
      </c>
      <c r="CW1683" s="78">
        <v>2027</v>
      </c>
      <c r="CX1683" s="78">
        <v>0</v>
      </c>
      <c r="CY1683" s="78">
        <v>8.040826903697719E-2</v>
      </c>
      <c r="CZ1683" s="78">
        <v>3.7590224611390742E-2</v>
      </c>
      <c r="DA1683" s="78">
        <v>1.631433411568716E-3</v>
      </c>
      <c r="DB1683" s="78">
        <v>4.1186611014017632E-2</v>
      </c>
      <c r="DC1683" s="78">
        <v>2.8403357807152921E-2</v>
      </c>
      <c r="DD1683" s="78">
        <v>1.0987986777293551E-3</v>
      </c>
      <c r="DE1683" s="78">
        <v>0</v>
      </c>
      <c r="DF1683" s="78">
        <v>3.1209572001573384E-5</v>
      </c>
      <c r="DG1683" s="78">
        <v>3.1209572001573384E-5</v>
      </c>
      <c r="DH1683" s="78">
        <v>0</v>
      </c>
      <c r="DI1683" s="78">
        <v>9.8270432711478403E-7</v>
      </c>
      <c r="DJ1683" s="78">
        <v>9.8270432711478403E-7</v>
      </c>
      <c r="DK1683" s="78">
        <v>0</v>
      </c>
      <c r="DL1683" s="78">
        <v>9.8270432711478403E-7</v>
      </c>
    </row>
    <row r="1684" spans="98:116" x14ac:dyDescent="0.25">
      <c r="CT1684" s="78" t="s">
        <v>155</v>
      </c>
      <c r="CU1684" s="78" t="s">
        <v>448</v>
      </c>
      <c r="CV1684" s="78" t="s">
        <v>498</v>
      </c>
      <c r="CW1684" s="78">
        <v>2028</v>
      </c>
      <c r="CX1684" s="78">
        <v>0</v>
      </c>
      <c r="CY1684" s="78">
        <v>8.3606377745129593E-2</v>
      </c>
      <c r="CZ1684" s="78">
        <v>3.9055083184886277E-2</v>
      </c>
      <c r="DA1684" s="78">
        <v>1.694997174106346E-3</v>
      </c>
      <c r="DB1684" s="78">
        <v>4.2856297386136853E-2</v>
      </c>
      <c r="DC1684" s="78">
        <v>2.9554816941212012E-2</v>
      </c>
      <c r="DD1684" s="78">
        <v>1.0987986777293551E-3</v>
      </c>
      <c r="DE1684" s="78">
        <v>0</v>
      </c>
      <c r="DF1684" s="78">
        <v>3.2474793775536899E-5</v>
      </c>
      <c r="DG1684" s="78">
        <v>3.2474793775536899E-5</v>
      </c>
      <c r="DH1684" s="78">
        <v>0</v>
      </c>
      <c r="DI1684" s="78">
        <v>9.8270432711478403E-7</v>
      </c>
      <c r="DJ1684" s="78">
        <v>9.8270432711478403E-7</v>
      </c>
      <c r="DK1684" s="78">
        <v>0</v>
      </c>
      <c r="DL1684" s="78">
        <v>9.8270432711478403E-7</v>
      </c>
    </row>
    <row r="1685" spans="98:116" x14ac:dyDescent="0.25">
      <c r="CT1685" s="78" t="s">
        <v>155</v>
      </c>
      <c r="CU1685" s="78" t="s">
        <v>448</v>
      </c>
      <c r="CV1685" s="78" t="s">
        <v>498</v>
      </c>
      <c r="CW1685" s="78">
        <v>2029</v>
      </c>
      <c r="CX1685" s="78">
        <v>0</v>
      </c>
      <c r="CY1685" s="78">
        <v>8.3606377745129593E-2</v>
      </c>
      <c r="CZ1685" s="78">
        <v>3.9055083184886277E-2</v>
      </c>
      <c r="DA1685" s="78">
        <v>1.694997174106346E-3</v>
      </c>
      <c r="DB1685" s="78">
        <v>4.2856297386136853E-2</v>
      </c>
      <c r="DC1685" s="78">
        <v>2.9554816941212012E-2</v>
      </c>
      <c r="DD1685" s="78">
        <v>1.0987986777293551E-3</v>
      </c>
      <c r="DE1685" s="78">
        <v>0</v>
      </c>
      <c r="DF1685" s="78">
        <v>3.2474793775536899E-5</v>
      </c>
      <c r="DG1685" s="78">
        <v>3.2474793775536899E-5</v>
      </c>
      <c r="DH1685" s="78">
        <v>0</v>
      </c>
      <c r="DI1685" s="78">
        <v>9.8270432711478403E-7</v>
      </c>
      <c r="DJ1685" s="78">
        <v>9.8270432711478403E-7</v>
      </c>
      <c r="DK1685" s="78">
        <v>0</v>
      </c>
      <c r="DL1685" s="78">
        <v>9.8270432711478403E-7</v>
      </c>
    </row>
    <row r="1686" spans="98:116" x14ac:dyDescent="0.25">
      <c r="CT1686" s="78" t="s">
        <v>155</v>
      </c>
      <c r="CU1686" s="78" t="s">
        <v>448</v>
      </c>
      <c r="CV1686" s="78" t="s">
        <v>498</v>
      </c>
      <c r="CW1686" s="78">
        <v>2030</v>
      </c>
      <c r="CX1686" s="78">
        <v>0</v>
      </c>
      <c r="CY1686" s="78">
        <v>8.3606377745129593E-2</v>
      </c>
      <c r="CZ1686" s="78">
        <v>3.9055083184886277E-2</v>
      </c>
      <c r="DA1686" s="78">
        <v>1.694997174106346E-3</v>
      </c>
      <c r="DB1686" s="78">
        <v>4.2856297386136853E-2</v>
      </c>
      <c r="DC1686" s="78">
        <v>2.9554816941212012E-2</v>
      </c>
      <c r="DD1686" s="78">
        <v>1.0987986777293551E-3</v>
      </c>
      <c r="DE1686" s="78">
        <v>0</v>
      </c>
      <c r="DF1686" s="78">
        <v>3.2474793775536899E-5</v>
      </c>
      <c r="DG1686" s="78">
        <v>3.2474793775536899E-5</v>
      </c>
      <c r="DH1686" s="78">
        <v>0</v>
      </c>
      <c r="DI1686" s="78">
        <v>9.8270432711478403E-7</v>
      </c>
      <c r="DJ1686" s="78">
        <v>9.8270432711478403E-7</v>
      </c>
      <c r="DK1686" s="78">
        <v>0</v>
      </c>
      <c r="DL1686" s="78">
        <v>9.8270432711478403E-7</v>
      </c>
    </row>
    <row r="1687" spans="98:116" x14ac:dyDescent="0.25">
      <c r="CT1687" s="78" t="s">
        <v>155</v>
      </c>
      <c r="CU1687" s="78" t="s">
        <v>448</v>
      </c>
      <c r="CV1687" s="78" t="s">
        <v>498</v>
      </c>
      <c r="CW1687" s="78">
        <v>2031</v>
      </c>
      <c r="CX1687" s="78">
        <v>0</v>
      </c>
      <c r="CY1687" s="78">
        <v>8.3606377745129593E-2</v>
      </c>
      <c r="CZ1687" s="78">
        <v>3.9055083184886277E-2</v>
      </c>
      <c r="DA1687" s="78">
        <v>1.694997174106346E-3</v>
      </c>
      <c r="DB1687" s="78">
        <v>4.2856297386136853E-2</v>
      </c>
      <c r="DC1687" s="78">
        <v>2.9554816941212012E-2</v>
      </c>
      <c r="DD1687" s="78">
        <v>1.0987986777293551E-3</v>
      </c>
      <c r="DE1687" s="78">
        <v>0</v>
      </c>
      <c r="DF1687" s="78">
        <v>3.2474793775536899E-5</v>
      </c>
      <c r="DG1687" s="78">
        <v>3.2474793775536899E-5</v>
      </c>
      <c r="DH1687" s="78">
        <v>0</v>
      </c>
      <c r="DI1687" s="78">
        <v>1.0299022362756734E-6</v>
      </c>
      <c r="DJ1687" s="78">
        <v>1.0299022362756734E-6</v>
      </c>
      <c r="DK1687" s="78">
        <v>0</v>
      </c>
      <c r="DL1687" s="78">
        <v>1.0299022362756734E-6</v>
      </c>
    </row>
    <row r="1688" spans="98:116" x14ac:dyDescent="0.25">
      <c r="CT1688" s="78" t="s">
        <v>155</v>
      </c>
      <c r="CU1688" s="78" t="s">
        <v>448</v>
      </c>
      <c r="CV1688" s="78" t="s">
        <v>498</v>
      </c>
      <c r="CW1688" s="78">
        <v>2032</v>
      </c>
      <c r="CX1688" s="78">
        <v>0</v>
      </c>
      <c r="CY1688" s="78">
        <v>8.3606377745129593E-2</v>
      </c>
      <c r="CZ1688" s="78">
        <v>3.9055083184886277E-2</v>
      </c>
      <c r="DA1688" s="78">
        <v>1.694997174106346E-3</v>
      </c>
      <c r="DB1688" s="78">
        <v>4.2856297386136853E-2</v>
      </c>
      <c r="DC1688" s="78">
        <v>2.9554816941212012E-2</v>
      </c>
      <c r="DD1688" s="78">
        <v>1.0987986777293551E-3</v>
      </c>
      <c r="DE1688" s="78">
        <v>0</v>
      </c>
      <c r="DF1688" s="78">
        <v>3.2474793775536899E-5</v>
      </c>
      <c r="DG1688" s="78">
        <v>3.2474793775536899E-5</v>
      </c>
      <c r="DH1688" s="78">
        <v>0</v>
      </c>
      <c r="DI1688" s="78">
        <v>1.0299022362756734E-6</v>
      </c>
      <c r="DJ1688" s="78">
        <v>1.0299022362756734E-6</v>
      </c>
      <c r="DK1688" s="78">
        <v>0</v>
      </c>
      <c r="DL1688" s="78">
        <v>1.0299022362756734E-6</v>
      </c>
    </row>
    <row r="1689" spans="98:116" x14ac:dyDescent="0.25">
      <c r="CT1689" s="78" t="s">
        <v>155</v>
      </c>
      <c r="CU1689" s="78" t="s">
        <v>448</v>
      </c>
      <c r="CV1689" s="78" t="s">
        <v>498</v>
      </c>
      <c r="CW1689" s="78">
        <v>2033</v>
      </c>
      <c r="CX1689" s="78">
        <v>0</v>
      </c>
      <c r="CY1689" s="78">
        <v>8.7210996863310672E-2</v>
      </c>
      <c r="CZ1689" s="78">
        <v>4.0679066778685283E-2</v>
      </c>
      <c r="DA1689" s="78">
        <v>1.7654627707585249E-3</v>
      </c>
      <c r="DB1689" s="78">
        <v>4.4766467313866742E-2</v>
      </c>
      <c r="DC1689" s="78">
        <v>3.0872119787792664E-2</v>
      </c>
      <c r="DD1689" s="78">
        <v>1.0987986777293551E-3</v>
      </c>
      <c r="DE1689" s="78">
        <v>0</v>
      </c>
      <c r="DF1689" s="78">
        <v>3.3922244401528839E-5</v>
      </c>
      <c r="DG1689" s="78">
        <v>3.3922244401528839E-5</v>
      </c>
      <c r="DH1689" s="78">
        <v>0</v>
      </c>
      <c r="DI1689" s="78">
        <v>1.0299022362756734E-6</v>
      </c>
      <c r="DJ1689" s="78">
        <v>1.0299022362756734E-6</v>
      </c>
      <c r="DK1689" s="78">
        <v>0</v>
      </c>
      <c r="DL1689" s="78">
        <v>1.0299022362756734E-6</v>
      </c>
    </row>
    <row r="1690" spans="98:116" x14ac:dyDescent="0.25">
      <c r="CT1690" s="78" t="s">
        <v>155</v>
      </c>
      <c r="CU1690" s="78" t="s">
        <v>448</v>
      </c>
      <c r="CV1690" s="78" t="s">
        <v>498</v>
      </c>
      <c r="CW1690" s="78">
        <v>2034</v>
      </c>
      <c r="CX1690" s="78">
        <v>0</v>
      </c>
      <c r="CY1690" s="78">
        <v>8.7210996863310672E-2</v>
      </c>
      <c r="CZ1690" s="78">
        <v>4.0679066778685283E-2</v>
      </c>
      <c r="DA1690" s="78">
        <v>1.7654627707585249E-3</v>
      </c>
      <c r="DB1690" s="78">
        <v>4.4766467313866742E-2</v>
      </c>
      <c r="DC1690" s="78">
        <v>3.0872119787792664E-2</v>
      </c>
      <c r="DD1690" s="78">
        <v>1.0987986777293551E-3</v>
      </c>
      <c r="DE1690" s="78">
        <v>0</v>
      </c>
      <c r="DF1690" s="78">
        <v>3.3922244401528839E-5</v>
      </c>
      <c r="DG1690" s="78">
        <v>3.3922244401528839E-5</v>
      </c>
      <c r="DH1690" s="78">
        <v>0</v>
      </c>
      <c r="DI1690" s="78">
        <v>1.0299022362756734E-6</v>
      </c>
      <c r="DJ1690" s="78">
        <v>1.0299022362756734E-6</v>
      </c>
      <c r="DK1690" s="78">
        <v>0</v>
      </c>
      <c r="DL1690" s="78">
        <v>1.0299022362756734E-6</v>
      </c>
    </row>
    <row r="1691" spans="98:116" x14ac:dyDescent="0.25">
      <c r="CT1691" s="78" t="s">
        <v>155</v>
      </c>
      <c r="CU1691" s="78" t="s">
        <v>448</v>
      </c>
      <c r="CV1691" s="78" t="s">
        <v>498</v>
      </c>
      <c r="CW1691" s="78">
        <v>2035</v>
      </c>
      <c r="CX1691" s="78">
        <v>0</v>
      </c>
      <c r="CY1691" s="78">
        <v>8.7210996863310672E-2</v>
      </c>
      <c r="CZ1691" s="78">
        <v>4.0679066778685283E-2</v>
      </c>
      <c r="DA1691" s="78">
        <v>1.7654627707585249E-3</v>
      </c>
      <c r="DB1691" s="78">
        <v>4.4766467313866742E-2</v>
      </c>
      <c r="DC1691" s="78">
        <v>3.0872119787792664E-2</v>
      </c>
      <c r="DD1691" s="78">
        <v>1.0987986777293551E-3</v>
      </c>
      <c r="DE1691" s="78">
        <v>0</v>
      </c>
      <c r="DF1691" s="78">
        <v>3.3922244401528839E-5</v>
      </c>
      <c r="DG1691" s="78">
        <v>3.3922244401528839E-5</v>
      </c>
      <c r="DH1691" s="78">
        <v>0</v>
      </c>
      <c r="DI1691" s="78">
        <v>0</v>
      </c>
      <c r="DJ1691" s="78">
        <v>1.0299022362756734E-6</v>
      </c>
      <c r="DK1691" s="78">
        <v>0</v>
      </c>
      <c r="DL1691" s="78">
        <v>1.0299022362756734E-6</v>
      </c>
    </row>
    <row r="1692" spans="98:116" x14ac:dyDescent="0.25">
      <c r="CT1692" s="78" t="s">
        <v>155</v>
      </c>
      <c r="CU1692" s="78" t="s">
        <v>448</v>
      </c>
      <c r="CV1692" s="78" t="s">
        <v>498</v>
      </c>
      <c r="CW1692" s="78">
        <v>2036</v>
      </c>
      <c r="CX1692" s="78">
        <v>0</v>
      </c>
      <c r="CY1692" s="78">
        <v>8.7210996863310672E-2</v>
      </c>
      <c r="CZ1692" s="78">
        <v>4.0679066778685283E-2</v>
      </c>
      <c r="DA1692" s="78">
        <v>1.7654627707585249E-3</v>
      </c>
      <c r="DB1692" s="78">
        <v>4.4766467313866742E-2</v>
      </c>
      <c r="DC1692" s="78">
        <v>3.0872119787792664E-2</v>
      </c>
      <c r="DD1692" s="78">
        <v>1.0987986777293551E-3</v>
      </c>
      <c r="DE1692" s="78">
        <v>0</v>
      </c>
      <c r="DF1692" s="78">
        <v>3.3922244401528839E-5</v>
      </c>
      <c r="DG1692" s="78">
        <v>3.3922244401528839E-5</v>
      </c>
      <c r="DH1692" s="78">
        <v>0</v>
      </c>
      <c r="DI1692" s="78">
        <v>4.5780330584314852E-5</v>
      </c>
      <c r="DJ1692" s="78">
        <v>0</v>
      </c>
      <c r="DK1692" s="78">
        <v>0</v>
      </c>
      <c r="DL1692" s="78">
        <v>0</v>
      </c>
    </row>
    <row r="1693" spans="98:116" x14ac:dyDescent="0.25">
      <c r="CT1693" s="78" t="s">
        <v>155</v>
      </c>
      <c r="CU1693" s="78" t="s">
        <v>448</v>
      </c>
      <c r="CV1693" s="78" t="s">
        <v>498</v>
      </c>
      <c r="CW1693" s="78">
        <v>2037</v>
      </c>
      <c r="CX1693" s="78">
        <v>0</v>
      </c>
      <c r="CY1693" s="78">
        <v>8.7210996863310672E-2</v>
      </c>
      <c r="CZ1693" s="78">
        <v>4.0679066778685283E-2</v>
      </c>
      <c r="DA1693" s="78">
        <v>1.7654627707585249E-3</v>
      </c>
      <c r="DB1693" s="78">
        <v>4.4766467313866742E-2</v>
      </c>
      <c r="DC1693" s="78">
        <v>3.0872119787792664E-2</v>
      </c>
      <c r="DD1693" s="78">
        <v>1.0987986777293551E-3</v>
      </c>
      <c r="DE1693" s="78">
        <v>0</v>
      </c>
      <c r="DF1693" s="78">
        <v>3.3922244401528839E-5</v>
      </c>
      <c r="DG1693" s="78">
        <v>3.3922244401528839E-5</v>
      </c>
      <c r="DH1693" s="78">
        <v>0</v>
      </c>
      <c r="DI1693" s="78">
        <v>4.7458345483623262E-5</v>
      </c>
      <c r="DJ1693" s="78">
        <v>4.7458345483623262E-5</v>
      </c>
      <c r="DK1693" s="78">
        <v>0</v>
      </c>
      <c r="DL1693" s="78">
        <v>4.7458345483623262E-5</v>
      </c>
    </row>
    <row r="1694" spans="98:116" x14ac:dyDescent="0.25">
      <c r="CT1694" s="78" t="s">
        <v>155</v>
      </c>
      <c r="CU1694" s="78" t="s">
        <v>448</v>
      </c>
      <c r="CV1694" s="78" t="s">
        <v>498</v>
      </c>
      <c r="CW1694" s="78">
        <v>2038</v>
      </c>
      <c r="CX1694" s="78">
        <v>0</v>
      </c>
      <c r="CY1694" s="78">
        <v>9.1184159449950383E-2</v>
      </c>
      <c r="CZ1694" s="78">
        <v>4.2437523963863771E-2</v>
      </c>
      <c r="DA1694" s="78">
        <v>1.841759382412503E-3</v>
      </c>
      <c r="DB1694" s="78">
        <v>4.6904876103673873E-2</v>
      </c>
      <c r="DC1694" s="78">
        <v>3.23468220878722E-2</v>
      </c>
      <c r="DD1694" s="78">
        <v>1.0987986777293551E-3</v>
      </c>
      <c r="DE1694" s="78">
        <v>0</v>
      </c>
      <c r="DF1694" s="78">
        <v>3.5542645338900671E-5</v>
      </c>
      <c r="DG1694" s="78">
        <v>3.5542645338900671E-5</v>
      </c>
      <c r="DH1694" s="78">
        <v>0</v>
      </c>
      <c r="DI1694" s="78">
        <v>4.7458345483623262E-5</v>
      </c>
      <c r="DJ1694" s="78">
        <v>4.7458345483623262E-5</v>
      </c>
      <c r="DK1694" s="78">
        <v>0</v>
      </c>
      <c r="DL1694" s="78">
        <v>4.7458345483623262E-5</v>
      </c>
    </row>
    <row r="1695" spans="98:116" x14ac:dyDescent="0.25">
      <c r="CT1695" s="78" t="s">
        <v>155</v>
      </c>
      <c r="CU1695" s="78" t="s">
        <v>448</v>
      </c>
      <c r="CV1695" s="78" t="s">
        <v>498</v>
      </c>
      <c r="CW1695" s="78">
        <v>2039</v>
      </c>
      <c r="CX1695" s="78">
        <v>0</v>
      </c>
      <c r="CY1695" s="78">
        <v>9.1184159449950383E-2</v>
      </c>
      <c r="CZ1695" s="78">
        <v>4.2437523963863771E-2</v>
      </c>
      <c r="DA1695" s="78">
        <v>1.841759382412503E-3</v>
      </c>
      <c r="DB1695" s="78">
        <v>4.6904876103673873E-2</v>
      </c>
      <c r="DC1695" s="78">
        <v>3.23468220878722E-2</v>
      </c>
      <c r="DD1695" s="78">
        <v>1.0987986777293551E-3</v>
      </c>
      <c r="DE1695" s="78">
        <v>0</v>
      </c>
      <c r="DF1695" s="78">
        <v>3.5542645338900671E-5</v>
      </c>
      <c r="DG1695" s="78">
        <v>3.5542645338900671E-5</v>
      </c>
      <c r="DH1695" s="78">
        <v>0</v>
      </c>
      <c r="DI1695" s="78">
        <v>4.7458345483623262E-5</v>
      </c>
      <c r="DJ1695" s="78">
        <v>4.7458345483623262E-5</v>
      </c>
      <c r="DK1695" s="78">
        <v>0</v>
      </c>
      <c r="DL1695" s="78">
        <v>4.7458345483623262E-5</v>
      </c>
    </row>
    <row r="1696" spans="98:116" x14ac:dyDescent="0.25">
      <c r="CT1696" s="78" t="s">
        <v>155</v>
      </c>
      <c r="CU1696" s="78" t="s">
        <v>448</v>
      </c>
      <c r="CV1696" s="78" t="s">
        <v>498</v>
      </c>
      <c r="CW1696" s="78">
        <v>2040</v>
      </c>
      <c r="CX1696" s="78">
        <v>0</v>
      </c>
      <c r="CY1696" s="78">
        <v>9.1184159449950383E-2</v>
      </c>
      <c r="CZ1696" s="78">
        <v>4.2437523963863771E-2</v>
      </c>
      <c r="DA1696" s="78">
        <v>1.841759382412503E-3</v>
      </c>
      <c r="DB1696" s="78">
        <v>4.6904876103673873E-2</v>
      </c>
      <c r="DC1696" s="78">
        <v>3.23468220878722E-2</v>
      </c>
      <c r="DD1696" s="78">
        <v>1.0987986777293551E-3</v>
      </c>
      <c r="DE1696" s="78">
        <v>0</v>
      </c>
      <c r="DF1696" s="78">
        <v>3.5542645338900671E-5</v>
      </c>
      <c r="DG1696" s="78">
        <v>3.5542645338900671E-5</v>
      </c>
      <c r="DH1696" s="78">
        <v>0</v>
      </c>
      <c r="DI1696" s="78">
        <v>4.7458345483623262E-5</v>
      </c>
      <c r="DJ1696" s="78">
        <v>4.7458345483623262E-5</v>
      </c>
      <c r="DK1696" s="78">
        <v>0</v>
      </c>
      <c r="DL1696" s="78">
        <v>4.7458345483623262E-5</v>
      </c>
    </row>
    <row r="1697" spans="98:116" x14ac:dyDescent="0.25">
      <c r="CT1697" s="78" t="s">
        <v>155</v>
      </c>
      <c r="CU1697" s="78" t="s">
        <v>448</v>
      </c>
      <c r="CV1697" s="78" t="s">
        <v>498</v>
      </c>
      <c r="CW1697" s="78">
        <v>2041</v>
      </c>
      <c r="CX1697" s="78">
        <v>0</v>
      </c>
      <c r="CY1697" s="78">
        <v>9.1184159449950383E-2</v>
      </c>
      <c r="CZ1697" s="78">
        <v>4.2437523963863771E-2</v>
      </c>
      <c r="DA1697" s="78">
        <v>1.841759382412503E-3</v>
      </c>
      <c r="DB1697" s="78">
        <v>4.6904876103673873E-2</v>
      </c>
      <c r="DC1697" s="78">
        <v>3.23468220878722E-2</v>
      </c>
      <c r="DD1697" s="78">
        <v>1.0987986777293551E-3</v>
      </c>
      <c r="DE1697" s="78">
        <v>0</v>
      </c>
      <c r="DF1697" s="78">
        <v>3.5542645338900671E-5</v>
      </c>
      <c r="DG1697" s="78">
        <v>3.5542645338900671E-5</v>
      </c>
      <c r="DH1697" s="78">
        <v>0</v>
      </c>
      <c r="DI1697" s="78">
        <v>4.7458345483623262E-5</v>
      </c>
      <c r="DJ1697" s="78">
        <v>4.7458345483623262E-5</v>
      </c>
      <c r="DK1697" s="78">
        <v>0</v>
      </c>
      <c r="DL1697" s="78">
        <v>4.7458345483623262E-5</v>
      </c>
    </row>
    <row r="1698" spans="98:116" x14ac:dyDescent="0.25">
      <c r="CT1698" s="78" t="s">
        <v>155</v>
      </c>
      <c r="CU1698" s="78" t="s">
        <v>448</v>
      </c>
      <c r="CV1698" s="78" t="s">
        <v>498</v>
      </c>
      <c r="CW1698" s="78">
        <v>2042</v>
      </c>
      <c r="CX1698" s="78">
        <v>0</v>
      </c>
      <c r="CY1698" s="78">
        <v>9.1184159449950383E-2</v>
      </c>
      <c r="CZ1698" s="78">
        <v>4.2437523963863771E-2</v>
      </c>
      <c r="DA1698" s="78">
        <v>1.841759382412503E-3</v>
      </c>
      <c r="DB1698" s="78">
        <v>4.6904876103673873E-2</v>
      </c>
      <c r="DC1698" s="78">
        <v>3.23468220878722E-2</v>
      </c>
      <c r="DD1698" s="78">
        <v>1.0987986777293551E-3</v>
      </c>
      <c r="DE1698" s="78">
        <v>0</v>
      </c>
      <c r="DF1698" s="78">
        <v>3.5542645338900671E-5</v>
      </c>
      <c r="DG1698" s="78">
        <v>3.5542645338900671E-5</v>
      </c>
      <c r="DH1698" s="78">
        <v>0</v>
      </c>
      <c r="DI1698" s="78">
        <v>4.9572756468167267E-5</v>
      </c>
      <c r="DJ1698" s="78">
        <v>4.9572756468167267E-5</v>
      </c>
      <c r="DK1698" s="78">
        <v>0</v>
      </c>
      <c r="DL1698" s="78">
        <v>4.9572756468167267E-5</v>
      </c>
    </row>
    <row r="1699" spans="98:116" x14ac:dyDescent="0.25">
      <c r="CT1699" s="78" t="s">
        <v>155</v>
      </c>
      <c r="CU1699" s="78" t="s">
        <v>448</v>
      </c>
      <c r="CV1699" s="78" t="s">
        <v>498</v>
      </c>
      <c r="CW1699" s="78">
        <v>2043</v>
      </c>
      <c r="CX1699" s="78">
        <v>0</v>
      </c>
      <c r="CY1699" s="78">
        <v>9.5485653842641974E-2</v>
      </c>
      <c r="CZ1699" s="78">
        <v>4.4305976361134883E-2</v>
      </c>
      <c r="DA1699" s="78">
        <v>1.9228236886888049E-3</v>
      </c>
      <c r="DB1699" s="78">
        <v>4.9256853792818148E-2</v>
      </c>
      <c r="DC1699" s="78">
        <v>3.3968807053726006E-2</v>
      </c>
      <c r="DD1699" s="78">
        <v>1.0987986777293551E-3</v>
      </c>
      <c r="DE1699" s="78">
        <v>0</v>
      </c>
      <c r="DF1699" s="78">
        <v>3.7324880274677726E-5</v>
      </c>
      <c r="DG1699" s="78">
        <v>3.7324880274677726E-5</v>
      </c>
      <c r="DH1699" s="78">
        <v>0</v>
      </c>
      <c r="DI1699" s="78">
        <v>4.9572756468167267E-5</v>
      </c>
      <c r="DJ1699" s="78">
        <v>4.9572756468167267E-5</v>
      </c>
      <c r="DK1699" s="78">
        <v>0</v>
      </c>
      <c r="DL1699" s="78">
        <v>4.9572756468167267E-5</v>
      </c>
    </row>
    <row r="1700" spans="98:116" x14ac:dyDescent="0.25">
      <c r="CT1700" s="78" t="s">
        <v>155</v>
      </c>
      <c r="CU1700" s="78" t="s">
        <v>448</v>
      </c>
      <c r="CV1700" s="78" t="s">
        <v>498</v>
      </c>
      <c r="CW1700" s="78">
        <v>2044</v>
      </c>
      <c r="CX1700" s="78">
        <v>0</v>
      </c>
      <c r="CY1700" s="78">
        <v>9.5485653842641974E-2</v>
      </c>
      <c r="CZ1700" s="78">
        <v>4.4305976361134883E-2</v>
      </c>
      <c r="DA1700" s="78">
        <v>1.9228236886888049E-3</v>
      </c>
      <c r="DB1700" s="78">
        <v>4.9256853792818148E-2</v>
      </c>
      <c r="DC1700" s="78">
        <v>3.3968807053726006E-2</v>
      </c>
      <c r="DD1700" s="78">
        <v>1.0987986777293551E-3</v>
      </c>
      <c r="DE1700" s="78">
        <v>0</v>
      </c>
      <c r="DF1700" s="78">
        <v>3.7324880274677726E-5</v>
      </c>
      <c r="DG1700" s="78">
        <v>3.7324880274677726E-5</v>
      </c>
      <c r="DH1700" s="78">
        <v>0</v>
      </c>
      <c r="DI1700" s="78">
        <v>4.9572756468167267E-5</v>
      </c>
      <c r="DJ1700" s="78">
        <v>4.9572756468167267E-5</v>
      </c>
      <c r="DK1700" s="78">
        <v>0</v>
      </c>
      <c r="DL1700" s="78">
        <v>4.9572756468167267E-5</v>
      </c>
    </row>
    <row r="1701" spans="98:116" x14ac:dyDescent="0.25">
      <c r="CT1701" s="78" t="s">
        <v>155</v>
      </c>
      <c r="CU1701" s="78" t="s">
        <v>448</v>
      </c>
      <c r="CV1701" s="78" t="s">
        <v>498</v>
      </c>
      <c r="CW1701" s="78">
        <v>2045</v>
      </c>
      <c r="CX1701" s="78">
        <v>0</v>
      </c>
      <c r="CY1701" s="78">
        <v>9.5485653842641974E-2</v>
      </c>
      <c r="CZ1701" s="78">
        <v>4.4305976361134883E-2</v>
      </c>
      <c r="DA1701" s="78">
        <v>1.9228236886888049E-3</v>
      </c>
      <c r="DB1701" s="78">
        <v>4.9256853792818148E-2</v>
      </c>
      <c r="DC1701" s="78">
        <v>3.3968807053726006E-2</v>
      </c>
      <c r="DD1701" s="78">
        <v>1.0987986777293551E-3</v>
      </c>
      <c r="DE1701" s="78">
        <v>0</v>
      </c>
      <c r="DF1701" s="78">
        <v>3.7324880274677726E-5</v>
      </c>
      <c r="DG1701" s="78">
        <v>3.7324880274677726E-5</v>
      </c>
      <c r="DH1701" s="78">
        <v>0</v>
      </c>
      <c r="DI1701" s="78">
        <v>4.9572756468167267E-5</v>
      </c>
      <c r="DJ1701" s="78">
        <v>4.9572756468167267E-5</v>
      </c>
      <c r="DK1701" s="78">
        <v>0</v>
      </c>
      <c r="DL1701" s="78">
        <v>4.9572756468167267E-5</v>
      </c>
    </row>
    <row r="1702" spans="98:116" x14ac:dyDescent="0.25">
      <c r="CT1702" s="78" t="s">
        <v>155</v>
      </c>
      <c r="CU1702" s="78" t="s">
        <v>448</v>
      </c>
      <c r="CV1702" s="78" t="s">
        <v>498</v>
      </c>
      <c r="CW1702" s="78">
        <v>2046</v>
      </c>
      <c r="CX1702" s="78">
        <v>0</v>
      </c>
      <c r="CY1702" s="78">
        <v>9.5485653842641974E-2</v>
      </c>
      <c r="CZ1702" s="78">
        <v>4.4305976361134883E-2</v>
      </c>
      <c r="DA1702" s="78">
        <v>1.9228236886888049E-3</v>
      </c>
      <c r="DB1702" s="78">
        <v>4.9256853792818148E-2</v>
      </c>
      <c r="DC1702" s="78">
        <v>3.3968807053726006E-2</v>
      </c>
      <c r="DD1702" s="78">
        <v>1.0987986777293551E-3</v>
      </c>
      <c r="DE1702" s="78">
        <v>0</v>
      </c>
      <c r="DF1702" s="78">
        <v>3.7324880274677726E-5</v>
      </c>
      <c r="DG1702" s="78">
        <v>3.7324880274677726E-5</v>
      </c>
      <c r="DH1702" s="78">
        <v>0</v>
      </c>
      <c r="DI1702" s="78">
        <v>4.9572756468167267E-5</v>
      </c>
      <c r="DJ1702" s="78">
        <v>4.9572756468167267E-5</v>
      </c>
      <c r="DK1702" s="78">
        <v>0</v>
      </c>
      <c r="DL1702" s="78">
        <v>4.9572756468167267E-5</v>
      </c>
    </row>
    <row r="1703" spans="98:116" x14ac:dyDescent="0.25">
      <c r="CT1703" s="78" t="s">
        <v>155</v>
      </c>
      <c r="CU1703" s="78" t="s">
        <v>448</v>
      </c>
      <c r="CV1703" s="78" t="s">
        <v>498</v>
      </c>
      <c r="CW1703" s="78">
        <v>2047</v>
      </c>
      <c r="CX1703" s="78">
        <v>0</v>
      </c>
      <c r="CY1703" s="78">
        <v>9.5485653842641974E-2</v>
      </c>
      <c r="CZ1703" s="78">
        <v>4.4305976361134883E-2</v>
      </c>
      <c r="DA1703" s="78">
        <v>1.9228236886888049E-3</v>
      </c>
      <c r="DB1703" s="78">
        <v>4.9256853792818148E-2</v>
      </c>
      <c r="DC1703" s="78">
        <v>3.3968807053726006E-2</v>
      </c>
      <c r="DD1703" s="78">
        <v>1.0987986777293551E-3</v>
      </c>
      <c r="DE1703" s="78">
        <v>0</v>
      </c>
      <c r="DF1703" s="78">
        <v>3.7324880274677726E-5</v>
      </c>
      <c r="DG1703" s="78">
        <v>3.7324880274677726E-5</v>
      </c>
      <c r="DH1703" s="78">
        <v>0</v>
      </c>
      <c r="DI1703" s="78">
        <v>5.1922708079719934E-5</v>
      </c>
      <c r="DJ1703" s="78">
        <v>5.1922708079719934E-5</v>
      </c>
      <c r="DK1703" s="78">
        <v>0</v>
      </c>
      <c r="DL1703" s="78">
        <v>5.1922708079719934E-5</v>
      </c>
    </row>
    <row r="1704" spans="98:116" x14ac:dyDescent="0.25">
      <c r="CT1704" s="78" t="s">
        <v>155</v>
      </c>
      <c r="CU1704" s="78" t="s">
        <v>448</v>
      </c>
      <c r="CV1704" s="78" t="s">
        <v>498</v>
      </c>
      <c r="CW1704" s="78">
        <v>2048</v>
      </c>
      <c r="CX1704" s="78">
        <v>0</v>
      </c>
      <c r="CY1704" s="78">
        <v>0.1000716957393589</v>
      </c>
      <c r="CZ1704" s="78">
        <v>4.625984057566928E-2</v>
      </c>
      <c r="DA1704" s="78">
        <v>2.0075878699678711E-3</v>
      </c>
      <c r="DB1704" s="78">
        <v>5.1804267293721618E-2</v>
      </c>
      <c r="DC1704" s="78">
        <v>3.5725569636700059E-2</v>
      </c>
      <c r="DD1704" s="78">
        <v>1.0987986777293551E-3</v>
      </c>
      <c r="DE1704" s="78">
        <v>0</v>
      </c>
      <c r="DF1704" s="78">
        <v>3.9255208677934019E-5</v>
      </c>
      <c r="DG1704" s="78">
        <v>3.9255208677934019E-5</v>
      </c>
      <c r="DH1704" s="78">
        <v>0</v>
      </c>
      <c r="DI1704" s="78">
        <v>5.1922708079719934E-5</v>
      </c>
      <c r="DJ1704" s="78">
        <v>5.1922708079719934E-5</v>
      </c>
      <c r="DK1704" s="78">
        <v>0</v>
      </c>
      <c r="DL1704" s="78">
        <v>5.1922708079719934E-5</v>
      </c>
    </row>
    <row r="1705" spans="98:116" x14ac:dyDescent="0.25">
      <c r="CT1705" s="78" t="s">
        <v>155</v>
      </c>
      <c r="CU1705" s="78" t="s">
        <v>448</v>
      </c>
      <c r="CV1705" s="78" t="s">
        <v>498</v>
      </c>
      <c r="CW1705" s="78">
        <v>2049</v>
      </c>
      <c r="CX1705" s="78">
        <v>0</v>
      </c>
      <c r="CY1705" s="78">
        <v>0.1000716957393589</v>
      </c>
      <c r="CZ1705" s="78">
        <v>4.625984057566928E-2</v>
      </c>
      <c r="DA1705" s="78">
        <v>2.0075878699678711E-3</v>
      </c>
      <c r="DB1705" s="78">
        <v>5.1804267293721618E-2</v>
      </c>
      <c r="DC1705" s="78">
        <v>3.5725569636700059E-2</v>
      </c>
      <c r="DD1705" s="78">
        <v>1.0987986777293551E-3</v>
      </c>
      <c r="DE1705" s="78">
        <v>0</v>
      </c>
      <c r="DF1705" s="78">
        <v>3.9255208677934019E-5</v>
      </c>
      <c r="DG1705" s="78">
        <v>3.9255208677934019E-5</v>
      </c>
      <c r="DH1705" s="78">
        <v>0</v>
      </c>
      <c r="DI1705" s="78">
        <v>5.1922708079719934E-5</v>
      </c>
      <c r="DJ1705" s="78">
        <v>5.1922708079719934E-5</v>
      </c>
      <c r="DK1705" s="78">
        <v>0</v>
      </c>
      <c r="DL1705" s="78">
        <v>5.1922708079719934E-5</v>
      </c>
    </row>
    <row r="1706" spans="98:116" x14ac:dyDescent="0.25">
      <c r="CT1706" s="78" t="s">
        <v>155</v>
      </c>
      <c r="CU1706" s="78" t="s">
        <v>448</v>
      </c>
      <c r="CV1706" s="78" t="s">
        <v>498</v>
      </c>
      <c r="CW1706" s="78">
        <v>2050</v>
      </c>
      <c r="CX1706" s="78">
        <v>0</v>
      </c>
      <c r="CY1706" s="78">
        <v>0.1000716957393589</v>
      </c>
      <c r="CZ1706" s="78">
        <v>4.625984057566928E-2</v>
      </c>
      <c r="DA1706" s="78">
        <v>2.0075878699678711E-3</v>
      </c>
      <c r="DB1706" s="78">
        <v>5.1804267293721618E-2</v>
      </c>
      <c r="DC1706" s="78">
        <v>3.5725569636700059E-2</v>
      </c>
      <c r="DD1706" s="78">
        <v>1.0987986777293551E-3</v>
      </c>
      <c r="DE1706" s="78">
        <v>0</v>
      </c>
      <c r="DF1706" s="78">
        <v>3.9255208677934019E-5</v>
      </c>
      <c r="DG1706" s="78">
        <v>3.9255208677934019E-5</v>
      </c>
      <c r="DH1706" s="78">
        <v>0</v>
      </c>
      <c r="DI1706" s="78">
        <v>5.1922708079719934E-5</v>
      </c>
      <c r="DJ1706" s="78">
        <v>5.1922708079719934E-5</v>
      </c>
      <c r="DK1706" s="78">
        <v>0</v>
      </c>
      <c r="DL1706" s="78">
        <v>5.1922708079719934E-5</v>
      </c>
    </row>
    <row r="1707" spans="98:116" x14ac:dyDescent="0.25">
      <c r="CT1707" s="78" t="s">
        <v>155</v>
      </c>
      <c r="CU1707" s="78" t="s">
        <v>448</v>
      </c>
      <c r="CV1707" s="78" t="s">
        <v>498</v>
      </c>
      <c r="CW1707" s="78">
        <v>2051</v>
      </c>
      <c r="CX1707" s="78">
        <v>0</v>
      </c>
      <c r="CY1707" s="78">
        <v>0.1000716957393589</v>
      </c>
      <c r="CZ1707" s="78">
        <v>4.625984057566928E-2</v>
      </c>
      <c r="DA1707" s="78">
        <v>2.0075878699678711E-3</v>
      </c>
      <c r="DB1707" s="78">
        <v>5.1804267293721618E-2</v>
      </c>
      <c r="DC1707" s="78">
        <v>3.5725569636700059E-2</v>
      </c>
      <c r="DD1707" s="78">
        <v>1.0987986777293551E-3</v>
      </c>
      <c r="DE1707" s="78">
        <v>0</v>
      </c>
      <c r="DF1707" s="78">
        <v>3.9255208677934019E-5</v>
      </c>
      <c r="DG1707" s="78">
        <v>3.9255208677934019E-5</v>
      </c>
      <c r="DH1707" s="78">
        <v>0</v>
      </c>
      <c r="DI1707" s="78">
        <v>5.1922708079719934E-5</v>
      </c>
      <c r="DJ1707" s="78">
        <v>5.1922708079719934E-5</v>
      </c>
      <c r="DK1707" s="78">
        <v>0</v>
      </c>
      <c r="DL1707" s="78">
        <v>5.1922708079719934E-5</v>
      </c>
    </row>
    <row r="1708" spans="98:116" x14ac:dyDescent="0.25">
      <c r="CT1708" s="78" t="s">
        <v>155</v>
      </c>
      <c r="CU1708" s="78" t="s">
        <v>448</v>
      </c>
      <c r="CV1708" s="78" t="s">
        <v>498</v>
      </c>
      <c r="CW1708" s="78">
        <v>2052</v>
      </c>
      <c r="CX1708" s="78">
        <v>0</v>
      </c>
      <c r="CY1708" s="78">
        <v>0.1000716957393589</v>
      </c>
      <c r="CZ1708" s="78">
        <v>4.625984057566928E-2</v>
      </c>
      <c r="DA1708" s="78">
        <v>2.0075878699678711E-3</v>
      </c>
      <c r="DB1708" s="78">
        <v>5.1804267293721618E-2</v>
      </c>
      <c r="DC1708" s="78">
        <v>3.5725569636700059E-2</v>
      </c>
      <c r="DD1708" s="78">
        <v>1.0987986777293551E-3</v>
      </c>
      <c r="DE1708" s="78">
        <v>0</v>
      </c>
      <c r="DF1708" s="78">
        <v>3.9255208677934019E-5</v>
      </c>
      <c r="DG1708" s="78">
        <v>3.9255208677934019E-5</v>
      </c>
      <c r="DH1708" s="78">
        <v>0</v>
      </c>
      <c r="DI1708" s="78">
        <v>5.4473725350016567E-5</v>
      </c>
      <c r="DJ1708" s="78">
        <v>5.4473725350016567E-5</v>
      </c>
      <c r="DK1708" s="78">
        <v>0</v>
      </c>
      <c r="DL1708" s="78">
        <v>5.4473725350016567E-5</v>
      </c>
    </row>
    <row r="1709" spans="98:116" x14ac:dyDescent="0.25">
      <c r="CT1709" s="78" t="s">
        <v>155</v>
      </c>
      <c r="CU1709" s="78" t="s">
        <v>448</v>
      </c>
      <c r="CV1709" s="78" t="s">
        <v>498</v>
      </c>
      <c r="CW1709" s="78">
        <v>2053</v>
      </c>
      <c r="CX1709" s="78">
        <v>0</v>
      </c>
      <c r="CY1709" s="78">
        <v>0.104894504366044</v>
      </c>
      <c r="CZ1709" s="78">
        <v>4.8274495535751541E-2</v>
      </c>
      <c r="DA1709" s="78">
        <v>2.0949826068833652E-3</v>
      </c>
      <c r="DB1709" s="78">
        <v>5.4525026223408962E-2</v>
      </c>
      <c r="DC1709" s="78">
        <v>3.7601875734344627E-2</v>
      </c>
      <c r="DD1709" s="78">
        <v>1.0987986777293551E-3</v>
      </c>
      <c r="DE1709" s="78">
        <v>0</v>
      </c>
      <c r="DF1709" s="78">
        <v>4.1316891337041396E-5</v>
      </c>
      <c r="DG1709" s="78">
        <v>4.1316891337041396E-5</v>
      </c>
      <c r="DH1709" s="78">
        <v>0</v>
      </c>
      <c r="DI1709" s="78">
        <v>5.4473725350016567E-5</v>
      </c>
      <c r="DJ1709" s="78">
        <v>5.4473725350016567E-5</v>
      </c>
      <c r="DK1709" s="78">
        <v>0</v>
      </c>
      <c r="DL1709" s="78">
        <v>5.4473725350016567E-5</v>
      </c>
    </row>
    <row r="1710" spans="98:116" x14ac:dyDescent="0.25">
      <c r="CT1710" s="78" t="s">
        <v>155</v>
      </c>
      <c r="CU1710" s="78" t="s">
        <v>448</v>
      </c>
      <c r="CV1710" s="78" t="s">
        <v>498</v>
      </c>
      <c r="CW1710" s="78">
        <v>2054</v>
      </c>
      <c r="CX1710" s="78">
        <v>0</v>
      </c>
      <c r="CY1710" s="78">
        <v>0.104894504366044</v>
      </c>
      <c r="CZ1710" s="78">
        <v>4.8274495535751541E-2</v>
      </c>
      <c r="DA1710" s="78">
        <v>2.0949826068833652E-3</v>
      </c>
      <c r="DB1710" s="78">
        <v>5.4525026223408962E-2</v>
      </c>
      <c r="DC1710" s="78">
        <v>3.7601875734344627E-2</v>
      </c>
      <c r="DD1710" s="78">
        <v>1.0987986777293551E-3</v>
      </c>
      <c r="DE1710" s="78">
        <v>0</v>
      </c>
      <c r="DF1710" s="78">
        <v>4.1316891337041396E-5</v>
      </c>
      <c r="DG1710" s="78">
        <v>4.1316891337041396E-5</v>
      </c>
      <c r="DH1710" s="78">
        <v>0</v>
      </c>
      <c r="DI1710" s="78">
        <v>5.4473725350016567E-5</v>
      </c>
      <c r="DJ1710" s="78">
        <v>5.4473725350016567E-5</v>
      </c>
      <c r="DK1710" s="78">
        <v>0</v>
      </c>
      <c r="DL1710" s="78">
        <v>5.4473725350016567E-5</v>
      </c>
    </row>
    <row r="1711" spans="98:116" x14ac:dyDescent="0.25">
      <c r="CT1711" s="78" t="s">
        <v>155</v>
      </c>
      <c r="CU1711" s="78" t="s">
        <v>448</v>
      </c>
      <c r="CV1711" s="78" t="s">
        <v>498</v>
      </c>
      <c r="CW1711" s="78">
        <v>2055</v>
      </c>
      <c r="CX1711" s="78">
        <v>0</v>
      </c>
      <c r="CY1711" s="78">
        <v>0.104894504366044</v>
      </c>
      <c r="CZ1711" s="78">
        <v>4.8274495535751541E-2</v>
      </c>
      <c r="DA1711" s="78">
        <v>2.0949826068833652E-3</v>
      </c>
      <c r="DB1711" s="78">
        <v>5.4525026223408962E-2</v>
      </c>
      <c r="DC1711" s="78">
        <v>3.7601875734344627E-2</v>
      </c>
      <c r="DD1711" s="78">
        <v>1.0987986777293551E-3</v>
      </c>
      <c r="DE1711" s="78">
        <v>0</v>
      </c>
      <c r="DF1711" s="78">
        <v>4.1316891337041396E-5</v>
      </c>
      <c r="DG1711" s="78">
        <v>4.1316891337041396E-5</v>
      </c>
      <c r="DH1711" s="78">
        <v>0</v>
      </c>
      <c r="DI1711" s="78">
        <v>5.4473725350016567E-5</v>
      </c>
      <c r="DJ1711" s="78">
        <v>5.4473725350016567E-5</v>
      </c>
      <c r="DK1711" s="78">
        <v>0</v>
      </c>
      <c r="DL1711" s="78">
        <v>5.4473725350016567E-5</v>
      </c>
    </row>
    <row r="1712" spans="98:116" x14ac:dyDescent="0.25">
      <c r="CT1712" s="78" t="s">
        <v>155</v>
      </c>
      <c r="CU1712" s="78" t="s">
        <v>448</v>
      </c>
      <c r="CV1712" s="78" t="s">
        <v>499</v>
      </c>
      <c r="CW1712" s="78">
        <v>2026</v>
      </c>
      <c r="CX1712" s="78">
        <v>0</v>
      </c>
      <c r="CY1712" s="78">
        <v>21835.97811413039</v>
      </c>
      <c r="CZ1712" s="78">
        <v>428.6023212202507</v>
      </c>
      <c r="DA1712" s="78">
        <v>13939.560973457539</v>
      </c>
      <c r="DB1712" s="78">
        <v>7467.814819452522</v>
      </c>
      <c r="DC1712" s="78">
        <v>5149.9992626797648</v>
      </c>
      <c r="DD1712" s="78">
        <v>1.6747111573377929E-9</v>
      </c>
      <c r="DE1712" s="78">
        <v>0</v>
      </c>
      <c r="DF1712" s="78">
        <v>8.6247612254912099E-6</v>
      </c>
      <c r="DG1712" s="78">
        <v>8.6247612254912099E-6</v>
      </c>
      <c r="DH1712" s="78">
        <v>0</v>
      </c>
      <c r="DI1712" s="78">
        <v>5.4473725350016567E-5</v>
      </c>
      <c r="DJ1712" s="78">
        <v>5.4473725350016567E-5</v>
      </c>
      <c r="DK1712" s="78">
        <v>0</v>
      </c>
      <c r="DL1712" s="78">
        <v>5.4473725350016567E-5</v>
      </c>
    </row>
    <row r="1713" spans="98:116" x14ac:dyDescent="0.25">
      <c r="CT1713" s="78" t="s">
        <v>155</v>
      </c>
      <c r="CU1713" s="78" t="s">
        <v>448</v>
      </c>
      <c r="CV1713" s="78" t="s">
        <v>499</v>
      </c>
      <c r="CW1713" s="78">
        <v>2027</v>
      </c>
      <c r="CX1713" s="78">
        <v>0</v>
      </c>
      <c r="CY1713" s="78">
        <v>21835.97811413039</v>
      </c>
      <c r="CZ1713" s="78">
        <v>428.6023212202507</v>
      </c>
      <c r="DA1713" s="78">
        <v>13939.560973457539</v>
      </c>
      <c r="DB1713" s="78">
        <v>7467.814819452522</v>
      </c>
      <c r="DC1713" s="78">
        <v>5149.9992626797648</v>
      </c>
      <c r="DD1713" s="78">
        <v>1.6747111573377929E-9</v>
      </c>
      <c r="DE1713" s="78">
        <v>0</v>
      </c>
      <c r="DF1713" s="78">
        <v>8.6247612254912099E-6</v>
      </c>
      <c r="DG1713" s="78">
        <v>8.6247612254912099E-6</v>
      </c>
      <c r="DH1713" s="78">
        <v>0</v>
      </c>
      <c r="DI1713" s="78">
        <v>5.7191179989189468E-5</v>
      </c>
      <c r="DJ1713" s="78">
        <v>5.7191179989189468E-5</v>
      </c>
      <c r="DK1713" s="78">
        <v>0</v>
      </c>
      <c r="DL1713" s="78">
        <v>5.7191179989189468E-5</v>
      </c>
    </row>
    <row r="1714" spans="98:116" x14ac:dyDescent="0.25">
      <c r="CT1714" s="78" t="s">
        <v>155</v>
      </c>
      <c r="CU1714" s="78" t="s">
        <v>448</v>
      </c>
      <c r="CV1714" s="78" t="s">
        <v>499</v>
      </c>
      <c r="CW1714" s="78">
        <v>2028</v>
      </c>
      <c r="CX1714" s="78">
        <v>0</v>
      </c>
      <c r="CY1714" s="78">
        <v>22783.187028906879</v>
      </c>
      <c r="CZ1714" s="78">
        <v>453.26096055710411</v>
      </c>
      <c r="DA1714" s="78">
        <v>14531.335685572039</v>
      </c>
      <c r="DB1714" s="78">
        <v>7798.5903827776456</v>
      </c>
      <c r="DC1714" s="78">
        <v>5378.1106913134163</v>
      </c>
      <c r="DD1714" s="78">
        <v>1.6747111573377929E-9</v>
      </c>
      <c r="DE1714" s="78">
        <v>0</v>
      </c>
      <c r="DF1714" s="78">
        <v>9.0067819801402493E-6</v>
      </c>
      <c r="DG1714" s="78">
        <v>9.0067819801402493E-6</v>
      </c>
      <c r="DH1714" s="78">
        <v>0</v>
      </c>
      <c r="DI1714" s="78">
        <v>5.7191179989189468E-5</v>
      </c>
      <c r="DJ1714" s="78">
        <v>5.7191179989189468E-5</v>
      </c>
      <c r="DK1714" s="78">
        <v>0</v>
      </c>
      <c r="DL1714" s="78">
        <v>5.7191179989189468E-5</v>
      </c>
    </row>
    <row r="1715" spans="98:116" x14ac:dyDescent="0.25">
      <c r="CT1715" s="78" t="s">
        <v>155</v>
      </c>
      <c r="CU1715" s="78" t="s">
        <v>448</v>
      </c>
      <c r="CV1715" s="78" t="s">
        <v>499</v>
      </c>
      <c r="CW1715" s="78">
        <v>2029</v>
      </c>
      <c r="CX1715" s="78">
        <v>0</v>
      </c>
      <c r="CY1715" s="78">
        <v>22783.187028906879</v>
      </c>
      <c r="CZ1715" s="78">
        <v>453.26096055710411</v>
      </c>
      <c r="DA1715" s="78">
        <v>14531.335685572039</v>
      </c>
      <c r="DB1715" s="78">
        <v>7798.5903827776456</v>
      </c>
      <c r="DC1715" s="78">
        <v>5378.1106913134163</v>
      </c>
      <c r="DD1715" s="78">
        <v>1.6747111573377929E-9</v>
      </c>
      <c r="DE1715" s="78">
        <v>0</v>
      </c>
      <c r="DF1715" s="78">
        <v>9.0067819801402493E-6</v>
      </c>
      <c r="DG1715" s="78">
        <v>9.0067819801402493E-6</v>
      </c>
      <c r="DH1715" s="78">
        <v>0</v>
      </c>
      <c r="DI1715" s="78">
        <v>5.7191179989189468E-5</v>
      </c>
      <c r="DJ1715" s="78">
        <v>5.7191179989189468E-5</v>
      </c>
      <c r="DK1715" s="78">
        <v>0</v>
      </c>
      <c r="DL1715" s="78">
        <v>5.7191179989189468E-5</v>
      </c>
    </row>
    <row r="1716" spans="98:116" x14ac:dyDescent="0.25">
      <c r="CT1716" s="78" t="s">
        <v>155</v>
      </c>
      <c r="CU1716" s="78" t="s">
        <v>448</v>
      </c>
      <c r="CV1716" s="78" t="s">
        <v>499</v>
      </c>
      <c r="CW1716" s="78">
        <v>2030</v>
      </c>
      <c r="CX1716" s="78">
        <v>0</v>
      </c>
      <c r="CY1716" s="78">
        <v>22783.187028906879</v>
      </c>
      <c r="CZ1716" s="78">
        <v>453.26096055710411</v>
      </c>
      <c r="DA1716" s="78">
        <v>14531.335685572039</v>
      </c>
      <c r="DB1716" s="78">
        <v>7798.5903827776456</v>
      </c>
      <c r="DC1716" s="78">
        <v>5378.1106913134163</v>
      </c>
      <c r="DD1716" s="78">
        <v>1.6747111573377929E-9</v>
      </c>
      <c r="DE1716" s="78">
        <v>0</v>
      </c>
      <c r="DF1716" s="78">
        <v>9.0067819801402493E-6</v>
      </c>
      <c r="DG1716" s="78">
        <v>9.0067819801402493E-6</v>
      </c>
      <c r="DH1716" s="78">
        <v>0</v>
      </c>
      <c r="DI1716" s="78">
        <v>5.7191179989189468E-5</v>
      </c>
      <c r="DJ1716" s="78">
        <v>5.7191179989189468E-5</v>
      </c>
      <c r="DK1716" s="78">
        <v>0</v>
      </c>
      <c r="DL1716" s="78">
        <v>5.7191179989189468E-5</v>
      </c>
    </row>
    <row r="1717" spans="98:116" x14ac:dyDescent="0.25">
      <c r="CT1717" s="78" t="s">
        <v>155</v>
      </c>
      <c r="CU1717" s="78" t="s">
        <v>448</v>
      </c>
      <c r="CV1717" s="78" t="s">
        <v>499</v>
      </c>
      <c r="CW1717" s="78">
        <v>2031</v>
      </c>
      <c r="CX1717" s="78">
        <v>0</v>
      </c>
      <c r="CY1717" s="78">
        <v>22783.187028906879</v>
      </c>
      <c r="CZ1717" s="78">
        <v>453.26096055710411</v>
      </c>
      <c r="DA1717" s="78">
        <v>14531.335685572039</v>
      </c>
      <c r="DB1717" s="78">
        <v>7798.5903827776456</v>
      </c>
      <c r="DC1717" s="78">
        <v>5378.1106913134163</v>
      </c>
      <c r="DD1717" s="78">
        <v>1.6747111573377929E-9</v>
      </c>
      <c r="DE1717" s="78">
        <v>0</v>
      </c>
      <c r="DF1717" s="78">
        <v>9.0067819801402493E-6</v>
      </c>
      <c r="DG1717" s="78">
        <v>9.0067819801402493E-6</v>
      </c>
      <c r="DH1717" s="78">
        <v>0</v>
      </c>
      <c r="DI1717" s="78">
        <v>5.7191179989189468E-5</v>
      </c>
      <c r="DJ1717" s="78">
        <v>5.7191179989189468E-5</v>
      </c>
      <c r="DK1717" s="78">
        <v>0</v>
      </c>
      <c r="DL1717" s="78">
        <v>5.7191179989189468E-5</v>
      </c>
    </row>
    <row r="1718" spans="98:116" x14ac:dyDescent="0.25">
      <c r="CT1718" s="78" t="s">
        <v>155</v>
      </c>
      <c r="CU1718" s="78" t="s">
        <v>448</v>
      </c>
      <c r="CV1718" s="78" t="s">
        <v>499</v>
      </c>
      <c r="CW1718" s="78">
        <v>2032</v>
      </c>
      <c r="CX1718" s="78">
        <v>0</v>
      </c>
      <c r="CY1718" s="78">
        <v>22783.187028906879</v>
      </c>
      <c r="CZ1718" s="78">
        <v>453.26096055710411</v>
      </c>
      <c r="DA1718" s="78">
        <v>14531.335685572039</v>
      </c>
      <c r="DB1718" s="78">
        <v>7798.5903827776456</v>
      </c>
      <c r="DC1718" s="78">
        <v>5378.1106913134163</v>
      </c>
      <c r="DD1718" s="78">
        <v>1.6747111573377929E-9</v>
      </c>
      <c r="DE1718" s="78">
        <v>0</v>
      </c>
      <c r="DF1718" s="78">
        <v>9.0067819801402493E-6</v>
      </c>
      <c r="DG1718" s="78">
        <v>9.0067819801402493E-6</v>
      </c>
      <c r="DH1718" s="78">
        <v>0</v>
      </c>
      <c r="DI1718" s="78">
        <v>6.0039882364540129E-5</v>
      </c>
      <c r="DJ1718" s="78">
        <v>6.0039882364540129E-5</v>
      </c>
      <c r="DK1718" s="78">
        <v>0</v>
      </c>
      <c r="DL1718" s="78">
        <v>6.0039882364540129E-5</v>
      </c>
    </row>
    <row r="1719" spans="98:116" x14ac:dyDescent="0.25">
      <c r="CT1719" s="78" t="s">
        <v>155</v>
      </c>
      <c r="CU1719" s="78" t="s">
        <v>448</v>
      </c>
      <c r="CV1719" s="78" t="s">
        <v>499</v>
      </c>
      <c r="CW1719" s="78">
        <v>2033</v>
      </c>
      <c r="CX1719" s="78">
        <v>0</v>
      </c>
      <c r="CY1719" s="78">
        <v>23835.264052429531</v>
      </c>
      <c r="CZ1719" s="78">
        <v>480.9648504615584</v>
      </c>
      <c r="DA1719" s="78">
        <v>15187.729395061209</v>
      </c>
      <c r="DB1719" s="78">
        <v>8166.5698069067648</v>
      </c>
      <c r="DC1719" s="78">
        <v>5631.878869657884</v>
      </c>
      <c r="DD1719" s="78">
        <v>1.6747111573377929E-9</v>
      </c>
      <c r="DE1719" s="78">
        <v>0</v>
      </c>
      <c r="DF1719" s="78">
        <v>9.4317703797910164E-6</v>
      </c>
      <c r="DG1719" s="78">
        <v>9.4317703797910164E-6</v>
      </c>
      <c r="DH1719" s="78">
        <v>0</v>
      </c>
      <c r="DI1719" s="78">
        <v>6.0039882364540129E-5</v>
      </c>
      <c r="DJ1719" s="78">
        <v>6.0039882364540129E-5</v>
      </c>
      <c r="DK1719" s="78">
        <v>0</v>
      </c>
      <c r="DL1719" s="78">
        <v>6.0039882364540129E-5</v>
      </c>
    </row>
    <row r="1720" spans="98:116" x14ac:dyDescent="0.25">
      <c r="CT1720" s="78" t="s">
        <v>155</v>
      </c>
      <c r="CU1720" s="78" t="s">
        <v>448</v>
      </c>
      <c r="CV1720" s="78" t="s">
        <v>499</v>
      </c>
      <c r="CW1720" s="78">
        <v>2034</v>
      </c>
      <c r="CX1720" s="78">
        <v>0</v>
      </c>
      <c r="CY1720" s="78">
        <v>23835.264052429531</v>
      </c>
      <c r="CZ1720" s="78">
        <v>480.9648504615584</v>
      </c>
      <c r="DA1720" s="78">
        <v>15187.729395061209</v>
      </c>
      <c r="DB1720" s="78">
        <v>8166.5698069067648</v>
      </c>
      <c r="DC1720" s="78">
        <v>5631.878869657884</v>
      </c>
      <c r="DD1720" s="78">
        <v>1.6747111573377929E-9</v>
      </c>
      <c r="DE1720" s="78">
        <v>0</v>
      </c>
      <c r="DF1720" s="78">
        <v>9.4317703797910164E-6</v>
      </c>
      <c r="DG1720" s="78">
        <v>9.4317703797910164E-6</v>
      </c>
      <c r="DH1720" s="78">
        <v>0</v>
      </c>
      <c r="DI1720" s="78">
        <v>6.0039882364540129E-5</v>
      </c>
      <c r="DJ1720" s="78">
        <v>6.0039882364540129E-5</v>
      </c>
      <c r="DK1720" s="78">
        <v>0</v>
      </c>
      <c r="DL1720" s="78">
        <v>6.0039882364540129E-5</v>
      </c>
    </row>
    <row r="1721" spans="98:116" x14ac:dyDescent="0.25">
      <c r="CT1721" s="78" t="s">
        <v>155</v>
      </c>
      <c r="CU1721" s="78" t="s">
        <v>448</v>
      </c>
      <c r="CV1721" s="78" t="s">
        <v>499</v>
      </c>
      <c r="CW1721" s="78">
        <v>2035</v>
      </c>
      <c r="CX1721" s="78">
        <v>0</v>
      </c>
      <c r="CY1721" s="78">
        <v>23835.264052429531</v>
      </c>
      <c r="CZ1721" s="78">
        <v>480.9648504615584</v>
      </c>
      <c r="DA1721" s="78">
        <v>15187.729395061209</v>
      </c>
      <c r="DB1721" s="78">
        <v>8166.5698069067648</v>
      </c>
      <c r="DC1721" s="78">
        <v>5631.878869657884</v>
      </c>
      <c r="DD1721" s="78">
        <v>1.6747111573377929E-9</v>
      </c>
      <c r="DE1721" s="78">
        <v>0</v>
      </c>
      <c r="DF1721" s="78">
        <v>9.4317703797910164E-6</v>
      </c>
      <c r="DG1721" s="78">
        <v>9.4317703797910164E-6</v>
      </c>
      <c r="DH1721" s="78">
        <v>0</v>
      </c>
      <c r="DI1721" s="78">
        <v>6.0039882364540129E-5</v>
      </c>
      <c r="DJ1721" s="78">
        <v>6.0039882364540129E-5</v>
      </c>
      <c r="DK1721" s="78">
        <v>0</v>
      </c>
      <c r="DL1721" s="78">
        <v>6.0039882364540129E-5</v>
      </c>
    </row>
    <row r="1722" spans="98:116" x14ac:dyDescent="0.25">
      <c r="CT1722" s="78" t="s">
        <v>155</v>
      </c>
      <c r="CU1722" s="78" t="s">
        <v>448</v>
      </c>
      <c r="CV1722" s="78" t="s">
        <v>499</v>
      </c>
      <c r="CW1722" s="78">
        <v>2036</v>
      </c>
      <c r="CX1722" s="78">
        <v>0</v>
      </c>
      <c r="CY1722" s="78">
        <v>23835.264052429531</v>
      </c>
      <c r="CZ1722" s="78">
        <v>480.9648504615584</v>
      </c>
      <c r="DA1722" s="78">
        <v>15187.729395061209</v>
      </c>
      <c r="DB1722" s="78">
        <v>8166.5698069067648</v>
      </c>
      <c r="DC1722" s="78">
        <v>5631.878869657884</v>
      </c>
      <c r="DD1722" s="78">
        <v>1.6747111573377929E-9</v>
      </c>
      <c r="DE1722" s="78">
        <v>0</v>
      </c>
      <c r="DF1722" s="78">
        <v>9.4317703797910164E-6</v>
      </c>
      <c r="DG1722" s="78">
        <v>9.4317703797910164E-6</v>
      </c>
      <c r="DH1722" s="78">
        <v>0</v>
      </c>
      <c r="DI1722" s="78">
        <v>0</v>
      </c>
      <c r="DJ1722" s="78">
        <v>6.0039882364540129E-5</v>
      </c>
      <c r="DK1722" s="78">
        <v>0</v>
      </c>
      <c r="DL1722" s="78">
        <v>6.0039882364540129E-5</v>
      </c>
    </row>
    <row r="1723" spans="98:116" x14ac:dyDescent="0.25">
      <c r="CT1723" s="78" t="s">
        <v>155</v>
      </c>
      <c r="CU1723" s="78" t="s">
        <v>448</v>
      </c>
      <c r="CV1723" s="78" t="s">
        <v>499</v>
      </c>
      <c r="CW1723" s="78">
        <v>2037</v>
      </c>
      <c r="CX1723" s="78">
        <v>0</v>
      </c>
      <c r="CY1723" s="78">
        <v>23835.264052429531</v>
      </c>
      <c r="CZ1723" s="78">
        <v>480.9648504615584</v>
      </c>
      <c r="DA1723" s="78">
        <v>15187.729395061209</v>
      </c>
      <c r="DB1723" s="78">
        <v>8166.5698069067648</v>
      </c>
      <c r="DC1723" s="78">
        <v>5631.878869657884</v>
      </c>
      <c r="DD1723" s="78">
        <v>1.6747111573377929E-9</v>
      </c>
      <c r="DE1723" s="78">
        <v>0</v>
      </c>
      <c r="DF1723" s="78">
        <v>9.4317703797910164E-6</v>
      </c>
      <c r="DG1723" s="78">
        <v>9.4317703797910164E-6</v>
      </c>
      <c r="DH1723" s="78">
        <v>0</v>
      </c>
      <c r="DI1723" s="78">
        <v>4.9049141578511844E-5</v>
      </c>
      <c r="DJ1723" s="78">
        <v>0</v>
      </c>
      <c r="DK1723" s="78">
        <v>0</v>
      </c>
      <c r="DL1723" s="78">
        <v>0</v>
      </c>
    </row>
    <row r="1724" spans="98:116" x14ac:dyDescent="0.25">
      <c r="CT1724" s="78" t="s">
        <v>155</v>
      </c>
      <c r="CU1724" s="78" t="s">
        <v>448</v>
      </c>
      <c r="CV1724" s="78" t="s">
        <v>499</v>
      </c>
      <c r="CW1724" s="78">
        <v>2038</v>
      </c>
      <c r="CX1724" s="78">
        <v>0</v>
      </c>
      <c r="CY1724" s="78">
        <v>24976.64177073212</v>
      </c>
      <c r="CZ1724" s="78">
        <v>511.37445789964181</v>
      </c>
      <c r="DA1724" s="78">
        <v>15898.82366137564</v>
      </c>
      <c r="DB1724" s="78">
        <v>8566.4436514566823</v>
      </c>
      <c r="DC1724" s="78">
        <v>5907.6422695794654</v>
      </c>
      <c r="DD1724" s="78">
        <v>1.6747111573377929E-9</v>
      </c>
      <c r="DE1724" s="78">
        <v>0</v>
      </c>
      <c r="DF1724" s="78">
        <v>9.8935944224250919E-6</v>
      </c>
      <c r="DG1724" s="78">
        <v>9.8935944224250919E-6</v>
      </c>
      <c r="DH1724" s="78">
        <v>0</v>
      </c>
      <c r="DI1724" s="78">
        <v>5.084112581868175E-5</v>
      </c>
      <c r="DJ1724" s="78">
        <v>5.084112581868175E-5</v>
      </c>
      <c r="DK1724" s="78">
        <v>0</v>
      </c>
      <c r="DL1724" s="78">
        <v>5.084112581868175E-5</v>
      </c>
    </row>
    <row r="1725" spans="98:116" x14ac:dyDescent="0.25">
      <c r="CT1725" s="78" t="s">
        <v>155</v>
      </c>
      <c r="CU1725" s="78" t="s">
        <v>448</v>
      </c>
      <c r="CV1725" s="78" t="s">
        <v>499</v>
      </c>
      <c r="CW1725" s="78">
        <v>2039</v>
      </c>
      <c r="CX1725" s="78">
        <v>0</v>
      </c>
      <c r="CY1725" s="78">
        <v>24976.64177073212</v>
      </c>
      <c r="CZ1725" s="78">
        <v>511.37445789964181</v>
      </c>
      <c r="DA1725" s="78">
        <v>15898.82366137564</v>
      </c>
      <c r="DB1725" s="78">
        <v>8566.4436514566823</v>
      </c>
      <c r="DC1725" s="78">
        <v>5907.6422695794654</v>
      </c>
      <c r="DD1725" s="78">
        <v>1.6747111573377929E-9</v>
      </c>
      <c r="DE1725" s="78">
        <v>0</v>
      </c>
      <c r="DF1725" s="78">
        <v>9.8935944224250919E-6</v>
      </c>
      <c r="DG1725" s="78">
        <v>9.8935944224250919E-6</v>
      </c>
      <c r="DH1725" s="78">
        <v>0</v>
      </c>
      <c r="DI1725" s="78">
        <v>5.084112581868175E-5</v>
      </c>
      <c r="DJ1725" s="78">
        <v>5.084112581868175E-5</v>
      </c>
      <c r="DK1725" s="78">
        <v>0</v>
      </c>
      <c r="DL1725" s="78">
        <v>5.084112581868175E-5</v>
      </c>
    </row>
    <row r="1726" spans="98:116" x14ac:dyDescent="0.25">
      <c r="CT1726" s="78" t="s">
        <v>155</v>
      </c>
      <c r="CU1726" s="78" t="s">
        <v>448</v>
      </c>
      <c r="CV1726" s="78" t="s">
        <v>499</v>
      </c>
      <c r="CW1726" s="78">
        <v>2040</v>
      </c>
      <c r="CX1726" s="78">
        <v>0</v>
      </c>
      <c r="CY1726" s="78">
        <v>24976.64177073212</v>
      </c>
      <c r="CZ1726" s="78">
        <v>511.37445789964181</v>
      </c>
      <c r="DA1726" s="78">
        <v>15898.82366137564</v>
      </c>
      <c r="DB1726" s="78">
        <v>8566.4436514566823</v>
      </c>
      <c r="DC1726" s="78">
        <v>5907.6422695794654</v>
      </c>
      <c r="DD1726" s="78">
        <v>1.6747111573377929E-9</v>
      </c>
      <c r="DE1726" s="78">
        <v>0</v>
      </c>
      <c r="DF1726" s="78">
        <v>9.8935944224250919E-6</v>
      </c>
      <c r="DG1726" s="78">
        <v>9.8935944224250919E-6</v>
      </c>
      <c r="DH1726" s="78">
        <v>0</v>
      </c>
      <c r="DI1726" s="78">
        <v>5.084112581868175E-5</v>
      </c>
      <c r="DJ1726" s="78">
        <v>5.084112581868175E-5</v>
      </c>
      <c r="DK1726" s="78">
        <v>0</v>
      </c>
      <c r="DL1726" s="78">
        <v>5.084112581868175E-5</v>
      </c>
    </row>
    <row r="1727" spans="98:116" x14ac:dyDescent="0.25">
      <c r="CT1727" s="78" t="s">
        <v>155</v>
      </c>
      <c r="CU1727" s="78" t="s">
        <v>448</v>
      </c>
      <c r="CV1727" s="78" t="s">
        <v>499</v>
      </c>
      <c r="CW1727" s="78">
        <v>2041</v>
      </c>
      <c r="CX1727" s="78">
        <v>0</v>
      </c>
      <c r="CY1727" s="78">
        <v>24976.64177073212</v>
      </c>
      <c r="CZ1727" s="78">
        <v>511.37445789964181</v>
      </c>
      <c r="DA1727" s="78">
        <v>15898.82366137564</v>
      </c>
      <c r="DB1727" s="78">
        <v>8566.4436514566823</v>
      </c>
      <c r="DC1727" s="78">
        <v>5907.6422695794654</v>
      </c>
      <c r="DD1727" s="78">
        <v>1.6747111573377929E-9</v>
      </c>
      <c r="DE1727" s="78">
        <v>0</v>
      </c>
      <c r="DF1727" s="78">
        <v>9.8935944224250919E-6</v>
      </c>
      <c r="DG1727" s="78">
        <v>9.8935944224250919E-6</v>
      </c>
      <c r="DH1727" s="78">
        <v>0</v>
      </c>
      <c r="DI1727" s="78">
        <v>5.084112581868175E-5</v>
      </c>
      <c r="DJ1727" s="78">
        <v>5.084112581868175E-5</v>
      </c>
      <c r="DK1727" s="78">
        <v>0</v>
      </c>
      <c r="DL1727" s="78">
        <v>5.084112581868175E-5</v>
      </c>
    </row>
    <row r="1728" spans="98:116" x14ac:dyDescent="0.25">
      <c r="CT1728" s="78" t="s">
        <v>155</v>
      </c>
      <c r="CU1728" s="78" t="s">
        <v>448</v>
      </c>
      <c r="CV1728" s="78" t="s">
        <v>499</v>
      </c>
      <c r="CW1728" s="78">
        <v>2042</v>
      </c>
      <c r="CX1728" s="78">
        <v>0</v>
      </c>
      <c r="CY1728" s="78">
        <v>24976.64177073212</v>
      </c>
      <c r="CZ1728" s="78">
        <v>511.37445789964181</v>
      </c>
      <c r="DA1728" s="78">
        <v>15898.82366137564</v>
      </c>
      <c r="DB1728" s="78">
        <v>8566.4436514566823</v>
      </c>
      <c r="DC1728" s="78">
        <v>5907.6422695794654</v>
      </c>
      <c r="DD1728" s="78">
        <v>1.6747111573377929E-9</v>
      </c>
      <c r="DE1728" s="78">
        <v>0</v>
      </c>
      <c r="DF1728" s="78">
        <v>9.8935944224250919E-6</v>
      </c>
      <c r="DG1728" s="78">
        <v>9.8935944224250919E-6</v>
      </c>
      <c r="DH1728" s="78">
        <v>0</v>
      </c>
      <c r="DI1728" s="78">
        <v>5.084112581868175E-5</v>
      </c>
      <c r="DJ1728" s="78">
        <v>5.084112581868175E-5</v>
      </c>
      <c r="DK1728" s="78">
        <v>0</v>
      </c>
      <c r="DL1728" s="78">
        <v>5.084112581868175E-5</v>
      </c>
    </row>
    <row r="1729" spans="98:116" x14ac:dyDescent="0.25">
      <c r="CT1729" s="78" t="s">
        <v>155</v>
      </c>
      <c r="CU1729" s="78" t="s">
        <v>448</v>
      </c>
      <c r="CV1729" s="78" t="s">
        <v>499</v>
      </c>
      <c r="CW1729" s="78">
        <v>2043</v>
      </c>
      <c r="CX1729" s="78">
        <v>0</v>
      </c>
      <c r="CY1729" s="78">
        <v>26191.727822098041</v>
      </c>
      <c r="CZ1729" s="78">
        <v>544.12906691829266</v>
      </c>
      <c r="DA1729" s="78">
        <v>16654.741429754329</v>
      </c>
      <c r="DB1729" s="78">
        <v>8992.8573254253406</v>
      </c>
      <c r="DC1729" s="78">
        <v>6201.7082259037752</v>
      </c>
      <c r="DD1729" s="78">
        <v>1.6747111573377929E-9</v>
      </c>
      <c r="DE1729" s="78">
        <v>0</v>
      </c>
      <c r="DF1729" s="78">
        <v>1.0386069960474622E-5</v>
      </c>
      <c r="DG1729" s="78">
        <v>1.0386069960474622E-5</v>
      </c>
      <c r="DH1729" s="78">
        <v>0</v>
      </c>
      <c r="DI1729" s="78">
        <v>5.3097443215088691E-5</v>
      </c>
      <c r="DJ1729" s="78">
        <v>5.3097443215088691E-5</v>
      </c>
      <c r="DK1729" s="78">
        <v>0</v>
      </c>
      <c r="DL1729" s="78">
        <v>5.3097443215088691E-5</v>
      </c>
    </row>
    <row r="1730" spans="98:116" x14ac:dyDescent="0.25">
      <c r="CT1730" s="78" t="s">
        <v>155</v>
      </c>
      <c r="CU1730" s="78" t="s">
        <v>448</v>
      </c>
      <c r="CV1730" s="78" t="s">
        <v>499</v>
      </c>
      <c r="CW1730" s="78">
        <v>2044</v>
      </c>
      <c r="CX1730" s="78">
        <v>0</v>
      </c>
      <c r="CY1730" s="78">
        <v>26191.727822098041</v>
      </c>
      <c r="CZ1730" s="78">
        <v>544.12906691829266</v>
      </c>
      <c r="DA1730" s="78">
        <v>16654.741429754329</v>
      </c>
      <c r="DB1730" s="78">
        <v>8992.8573254253406</v>
      </c>
      <c r="DC1730" s="78">
        <v>6201.7082259037752</v>
      </c>
      <c r="DD1730" s="78">
        <v>1.6747111573377929E-9</v>
      </c>
      <c r="DE1730" s="78">
        <v>0</v>
      </c>
      <c r="DF1730" s="78">
        <v>1.0386069960474622E-5</v>
      </c>
      <c r="DG1730" s="78">
        <v>1.0386069960474622E-5</v>
      </c>
      <c r="DH1730" s="78">
        <v>0</v>
      </c>
      <c r="DI1730" s="78">
        <v>5.3097443215088691E-5</v>
      </c>
      <c r="DJ1730" s="78">
        <v>5.3097443215088691E-5</v>
      </c>
      <c r="DK1730" s="78">
        <v>0</v>
      </c>
      <c r="DL1730" s="78">
        <v>5.3097443215088691E-5</v>
      </c>
    </row>
    <row r="1731" spans="98:116" x14ac:dyDescent="0.25">
      <c r="CT1731" s="78" t="s">
        <v>155</v>
      </c>
      <c r="CU1731" s="78" t="s">
        <v>448</v>
      </c>
      <c r="CV1731" s="78" t="s">
        <v>499</v>
      </c>
      <c r="CW1731" s="78">
        <v>2045</v>
      </c>
      <c r="CX1731" s="78">
        <v>0</v>
      </c>
      <c r="CY1731" s="78">
        <v>26191.727822098041</v>
      </c>
      <c r="CZ1731" s="78">
        <v>544.12906691829266</v>
      </c>
      <c r="DA1731" s="78">
        <v>16654.741429754329</v>
      </c>
      <c r="DB1731" s="78">
        <v>8992.8573254253406</v>
      </c>
      <c r="DC1731" s="78">
        <v>6201.7082259037752</v>
      </c>
      <c r="DD1731" s="78">
        <v>1.6747111573377929E-9</v>
      </c>
      <c r="DE1731" s="78">
        <v>0</v>
      </c>
      <c r="DF1731" s="78">
        <v>1.0386069960474622E-5</v>
      </c>
      <c r="DG1731" s="78">
        <v>1.0386069960474622E-5</v>
      </c>
      <c r="DH1731" s="78">
        <v>0</v>
      </c>
      <c r="DI1731" s="78">
        <v>5.3097443215088691E-5</v>
      </c>
      <c r="DJ1731" s="78">
        <v>5.3097443215088691E-5</v>
      </c>
      <c r="DK1731" s="78">
        <v>0</v>
      </c>
      <c r="DL1731" s="78">
        <v>5.3097443215088691E-5</v>
      </c>
    </row>
    <row r="1732" spans="98:116" x14ac:dyDescent="0.25">
      <c r="CT1732" s="78" t="s">
        <v>155</v>
      </c>
      <c r="CU1732" s="78" t="s">
        <v>448</v>
      </c>
      <c r="CV1732" s="78" t="s">
        <v>499</v>
      </c>
      <c r="CW1732" s="78">
        <v>2046</v>
      </c>
      <c r="CX1732" s="78">
        <v>0</v>
      </c>
      <c r="CY1732" s="78">
        <v>26191.727822098041</v>
      </c>
      <c r="CZ1732" s="78">
        <v>544.12906691829266</v>
      </c>
      <c r="DA1732" s="78">
        <v>16654.741429754329</v>
      </c>
      <c r="DB1732" s="78">
        <v>8992.8573254253406</v>
      </c>
      <c r="DC1732" s="78">
        <v>6201.7082259037752</v>
      </c>
      <c r="DD1732" s="78">
        <v>1.6747111573377929E-9</v>
      </c>
      <c r="DE1732" s="78">
        <v>0</v>
      </c>
      <c r="DF1732" s="78">
        <v>1.0386069960474622E-5</v>
      </c>
      <c r="DG1732" s="78">
        <v>1.0386069960474622E-5</v>
      </c>
      <c r="DH1732" s="78">
        <v>0</v>
      </c>
      <c r="DI1732" s="78">
        <v>5.3097443215088691E-5</v>
      </c>
      <c r="DJ1732" s="78">
        <v>5.3097443215088691E-5</v>
      </c>
      <c r="DK1732" s="78">
        <v>0</v>
      </c>
      <c r="DL1732" s="78">
        <v>5.3097443215088691E-5</v>
      </c>
    </row>
    <row r="1733" spans="98:116" x14ac:dyDescent="0.25">
      <c r="CT1733" s="78" t="s">
        <v>155</v>
      </c>
      <c r="CU1733" s="78" t="s">
        <v>448</v>
      </c>
      <c r="CV1733" s="78" t="s">
        <v>499</v>
      </c>
      <c r="CW1733" s="78">
        <v>2047</v>
      </c>
      <c r="CX1733" s="78">
        <v>0</v>
      </c>
      <c r="CY1733" s="78">
        <v>26191.727822098041</v>
      </c>
      <c r="CZ1733" s="78">
        <v>544.12906691829266</v>
      </c>
      <c r="DA1733" s="78">
        <v>16654.741429754329</v>
      </c>
      <c r="DB1733" s="78">
        <v>8992.8573254253406</v>
      </c>
      <c r="DC1733" s="78">
        <v>6201.7082259037752</v>
      </c>
      <c r="DD1733" s="78">
        <v>1.6747111573377929E-9</v>
      </c>
      <c r="DE1733" s="78">
        <v>0</v>
      </c>
      <c r="DF1733" s="78">
        <v>1.0386069960474622E-5</v>
      </c>
      <c r="DG1733" s="78">
        <v>1.0386069960474622E-5</v>
      </c>
      <c r="DH1733" s="78">
        <v>0</v>
      </c>
      <c r="DI1733" s="78">
        <v>5.3097443215088691E-5</v>
      </c>
      <c r="DJ1733" s="78">
        <v>5.3097443215088691E-5</v>
      </c>
      <c r="DK1733" s="78">
        <v>0</v>
      </c>
      <c r="DL1733" s="78">
        <v>5.3097443215088691E-5</v>
      </c>
    </row>
    <row r="1734" spans="98:116" x14ac:dyDescent="0.25">
      <c r="CT1734" s="78" t="s">
        <v>155</v>
      </c>
      <c r="CU1734" s="78" t="s">
        <v>448</v>
      </c>
      <c r="CV1734" s="78" t="s">
        <v>499</v>
      </c>
      <c r="CW1734" s="78">
        <v>2048</v>
      </c>
      <c r="CX1734" s="78">
        <v>0</v>
      </c>
      <c r="CY1734" s="78">
        <v>27464.722723733768</v>
      </c>
      <c r="CZ1734" s="78">
        <v>578.8406508388839</v>
      </c>
      <c r="DA1734" s="78">
        <v>17445.5379732027</v>
      </c>
      <c r="DB1734" s="78">
        <v>9440.344099692109</v>
      </c>
      <c r="DC1734" s="78">
        <v>6510.30674009427</v>
      </c>
      <c r="DD1734" s="78">
        <v>1.6747111573377929E-9</v>
      </c>
      <c r="DE1734" s="78">
        <v>0</v>
      </c>
      <c r="DF1734" s="78">
        <v>1.0902883335327308E-5</v>
      </c>
      <c r="DG1734" s="78">
        <v>1.0902883335327308E-5</v>
      </c>
      <c r="DH1734" s="78">
        <v>0</v>
      </c>
      <c r="DI1734" s="78">
        <v>5.5602957320025417E-5</v>
      </c>
      <c r="DJ1734" s="78">
        <v>5.5602957320025417E-5</v>
      </c>
      <c r="DK1734" s="78">
        <v>0</v>
      </c>
      <c r="DL1734" s="78">
        <v>5.5602957320025417E-5</v>
      </c>
    </row>
    <row r="1735" spans="98:116" x14ac:dyDescent="0.25">
      <c r="CT1735" s="78" t="s">
        <v>155</v>
      </c>
      <c r="CU1735" s="78" t="s">
        <v>448</v>
      </c>
      <c r="CV1735" s="78" t="s">
        <v>499</v>
      </c>
      <c r="CW1735" s="78">
        <v>2049</v>
      </c>
      <c r="CX1735" s="78">
        <v>0</v>
      </c>
      <c r="CY1735" s="78">
        <v>27464.722723733768</v>
      </c>
      <c r="CZ1735" s="78">
        <v>578.8406508388839</v>
      </c>
      <c r="DA1735" s="78">
        <v>17445.5379732027</v>
      </c>
      <c r="DB1735" s="78">
        <v>9440.344099692109</v>
      </c>
      <c r="DC1735" s="78">
        <v>6510.30674009427</v>
      </c>
      <c r="DD1735" s="78">
        <v>1.6747111573377929E-9</v>
      </c>
      <c r="DE1735" s="78">
        <v>0</v>
      </c>
      <c r="DF1735" s="78">
        <v>1.0902883335327308E-5</v>
      </c>
      <c r="DG1735" s="78">
        <v>1.0902883335327308E-5</v>
      </c>
      <c r="DH1735" s="78">
        <v>0</v>
      </c>
      <c r="DI1735" s="78">
        <v>5.5602957320025417E-5</v>
      </c>
      <c r="DJ1735" s="78">
        <v>5.5602957320025417E-5</v>
      </c>
      <c r="DK1735" s="78">
        <v>0</v>
      </c>
      <c r="DL1735" s="78">
        <v>5.5602957320025417E-5</v>
      </c>
    </row>
    <row r="1736" spans="98:116" x14ac:dyDescent="0.25">
      <c r="CT1736" s="78" t="s">
        <v>155</v>
      </c>
      <c r="CU1736" s="78" t="s">
        <v>448</v>
      </c>
      <c r="CV1736" s="78" t="s">
        <v>499</v>
      </c>
      <c r="CW1736" s="78">
        <v>2050</v>
      </c>
      <c r="CX1736" s="78">
        <v>0</v>
      </c>
      <c r="CY1736" s="78">
        <v>27464.722723733768</v>
      </c>
      <c r="CZ1736" s="78">
        <v>578.8406508388839</v>
      </c>
      <c r="DA1736" s="78">
        <v>17445.5379732027</v>
      </c>
      <c r="DB1736" s="78">
        <v>9440.344099692109</v>
      </c>
      <c r="DC1736" s="78">
        <v>6510.30674009427</v>
      </c>
      <c r="DD1736" s="78">
        <v>1.6747111573377929E-9</v>
      </c>
      <c r="DE1736" s="78">
        <v>0</v>
      </c>
      <c r="DF1736" s="78">
        <v>1.0902883335327308E-5</v>
      </c>
      <c r="DG1736" s="78">
        <v>1.0902883335327308E-5</v>
      </c>
      <c r="DH1736" s="78">
        <v>0</v>
      </c>
      <c r="DI1736" s="78">
        <v>5.5602957320025417E-5</v>
      </c>
      <c r="DJ1736" s="78">
        <v>5.5602957320025417E-5</v>
      </c>
      <c r="DK1736" s="78">
        <v>0</v>
      </c>
      <c r="DL1736" s="78">
        <v>5.5602957320025417E-5</v>
      </c>
    </row>
    <row r="1737" spans="98:116" x14ac:dyDescent="0.25">
      <c r="CT1737" s="78" t="s">
        <v>155</v>
      </c>
      <c r="CU1737" s="78" t="s">
        <v>448</v>
      </c>
      <c r="CV1737" s="78" t="s">
        <v>499</v>
      </c>
      <c r="CW1737" s="78">
        <v>2051</v>
      </c>
      <c r="CX1737" s="78">
        <v>0</v>
      </c>
      <c r="CY1737" s="78">
        <v>27464.722723733768</v>
      </c>
      <c r="CZ1737" s="78">
        <v>578.8406508388839</v>
      </c>
      <c r="DA1737" s="78">
        <v>17445.5379732027</v>
      </c>
      <c r="DB1737" s="78">
        <v>9440.344099692109</v>
      </c>
      <c r="DC1737" s="78">
        <v>6510.30674009427</v>
      </c>
      <c r="DD1737" s="78">
        <v>1.6747111573377929E-9</v>
      </c>
      <c r="DE1737" s="78">
        <v>0</v>
      </c>
      <c r="DF1737" s="78">
        <v>1.0902883335327308E-5</v>
      </c>
      <c r="DG1737" s="78">
        <v>1.0902883335327308E-5</v>
      </c>
      <c r="DH1737" s="78">
        <v>0</v>
      </c>
      <c r="DI1737" s="78">
        <v>5.5602957320025417E-5</v>
      </c>
      <c r="DJ1737" s="78">
        <v>5.5602957320025417E-5</v>
      </c>
      <c r="DK1737" s="78">
        <v>0</v>
      </c>
      <c r="DL1737" s="78">
        <v>5.5602957320025417E-5</v>
      </c>
    </row>
    <row r="1738" spans="98:116" x14ac:dyDescent="0.25">
      <c r="CT1738" s="78" t="s">
        <v>155</v>
      </c>
      <c r="CU1738" s="78" t="s">
        <v>448</v>
      </c>
      <c r="CV1738" s="78" t="s">
        <v>499</v>
      </c>
      <c r="CW1738" s="78">
        <v>2052</v>
      </c>
      <c r="CX1738" s="78">
        <v>0</v>
      </c>
      <c r="CY1738" s="78">
        <v>27464.722723733768</v>
      </c>
      <c r="CZ1738" s="78">
        <v>578.8406508388839</v>
      </c>
      <c r="DA1738" s="78">
        <v>17445.5379732027</v>
      </c>
      <c r="DB1738" s="78">
        <v>9440.344099692109</v>
      </c>
      <c r="DC1738" s="78">
        <v>6510.30674009427</v>
      </c>
      <c r="DD1738" s="78">
        <v>1.6747111573377929E-9</v>
      </c>
      <c r="DE1738" s="78">
        <v>0</v>
      </c>
      <c r="DF1738" s="78">
        <v>1.0902883335327308E-5</v>
      </c>
      <c r="DG1738" s="78">
        <v>1.0902883335327308E-5</v>
      </c>
      <c r="DH1738" s="78">
        <v>0</v>
      </c>
      <c r="DI1738" s="78">
        <v>5.5602957320025417E-5</v>
      </c>
      <c r="DJ1738" s="78">
        <v>5.5602957320025417E-5</v>
      </c>
      <c r="DK1738" s="78">
        <v>0</v>
      </c>
      <c r="DL1738" s="78">
        <v>5.5602957320025417E-5</v>
      </c>
    </row>
    <row r="1739" spans="98:116" x14ac:dyDescent="0.25">
      <c r="CT1739" s="78" t="s">
        <v>155</v>
      </c>
      <c r="CU1739" s="78" t="s">
        <v>448</v>
      </c>
      <c r="CV1739" s="78" t="s">
        <v>499</v>
      </c>
      <c r="CW1739" s="78">
        <v>2053</v>
      </c>
      <c r="CX1739" s="78">
        <v>0</v>
      </c>
      <c r="CY1739" s="78">
        <v>28779.66937774733</v>
      </c>
      <c r="CZ1739" s="78">
        <v>615.09516728734957</v>
      </c>
      <c r="DA1739" s="78">
        <v>18261.232691173151</v>
      </c>
      <c r="DB1739" s="78">
        <v>9903.3415192867596</v>
      </c>
      <c r="DC1739" s="78">
        <v>6829.6017985796507</v>
      </c>
      <c r="DD1739" s="78">
        <v>1.6747111573377929E-9</v>
      </c>
      <c r="DE1739" s="78">
        <v>0</v>
      </c>
      <c r="DF1739" s="78">
        <v>1.1437610332255598E-5</v>
      </c>
      <c r="DG1739" s="78">
        <v>1.1437610332255598E-5</v>
      </c>
      <c r="DH1739" s="78">
        <v>0</v>
      </c>
      <c r="DI1739" s="78">
        <v>5.8320381221837007E-5</v>
      </c>
      <c r="DJ1739" s="78">
        <v>5.8320381221837007E-5</v>
      </c>
      <c r="DK1739" s="78">
        <v>0</v>
      </c>
      <c r="DL1739" s="78">
        <v>5.8320381221837007E-5</v>
      </c>
    </row>
    <row r="1740" spans="98:116" x14ac:dyDescent="0.25">
      <c r="CT1740" s="78" t="s">
        <v>155</v>
      </c>
      <c r="CU1740" s="78" t="s">
        <v>448</v>
      </c>
      <c r="CV1740" s="78" t="s">
        <v>499</v>
      </c>
      <c r="CW1740" s="78">
        <v>2054</v>
      </c>
      <c r="CX1740" s="78">
        <v>0</v>
      </c>
      <c r="CY1740" s="78">
        <v>28779.66937774733</v>
      </c>
      <c r="CZ1740" s="78">
        <v>615.09516728734957</v>
      </c>
      <c r="DA1740" s="78">
        <v>18261.232691173151</v>
      </c>
      <c r="DB1740" s="78">
        <v>9903.3415192867596</v>
      </c>
      <c r="DC1740" s="78">
        <v>6829.6017985796507</v>
      </c>
      <c r="DD1740" s="78">
        <v>1.6747111573377929E-9</v>
      </c>
      <c r="DE1740" s="78">
        <v>0</v>
      </c>
      <c r="DF1740" s="78">
        <v>1.1437610332255598E-5</v>
      </c>
      <c r="DG1740" s="78">
        <v>1.1437610332255598E-5</v>
      </c>
      <c r="DH1740" s="78">
        <v>0</v>
      </c>
      <c r="DI1740" s="78">
        <v>5.8320381221837007E-5</v>
      </c>
      <c r="DJ1740" s="78">
        <v>5.8320381221837007E-5</v>
      </c>
      <c r="DK1740" s="78">
        <v>0</v>
      </c>
      <c r="DL1740" s="78">
        <v>5.8320381221837007E-5</v>
      </c>
    </row>
    <row r="1741" spans="98:116" x14ac:dyDescent="0.25">
      <c r="CT1741" s="78" t="s">
        <v>155</v>
      </c>
      <c r="CU1741" s="78" t="s">
        <v>448</v>
      </c>
      <c r="CV1741" s="78" t="s">
        <v>499</v>
      </c>
      <c r="CW1741" s="78">
        <v>2055</v>
      </c>
      <c r="CX1741" s="78">
        <v>0</v>
      </c>
      <c r="CY1741" s="78">
        <v>28779.66937774733</v>
      </c>
      <c r="CZ1741" s="78">
        <v>615.09516728734957</v>
      </c>
      <c r="DA1741" s="78">
        <v>18261.232691173151</v>
      </c>
      <c r="DB1741" s="78">
        <v>9903.3415192867596</v>
      </c>
      <c r="DC1741" s="78">
        <v>6829.6017985796507</v>
      </c>
      <c r="DD1741" s="78">
        <v>1.6747111573377929E-9</v>
      </c>
      <c r="DE1741" s="78">
        <v>0</v>
      </c>
      <c r="DF1741" s="78">
        <v>1.1437610332255598E-5</v>
      </c>
      <c r="DG1741" s="78">
        <v>1.1437610332255598E-5</v>
      </c>
      <c r="DH1741" s="78">
        <v>0</v>
      </c>
      <c r="DI1741" s="78">
        <v>5.8320381221837007E-5</v>
      </c>
      <c r="DJ1741" s="78">
        <v>5.8320381221837007E-5</v>
      </c>
      <c r="DK1741" s="78">
        <v>0</v>
      </c>
      <c r="DL1741" s="78">
        <v>5.8320381221837007E-5</v>
      </c>
    </row>
    <row r="1742" spans="98:116" x14ac:dyDescent="0.25">
      <c r="CT1742" s="78" t="s">
        <v>155</v>
      </c>
      <c r="CU1742" s="78" t="s">
        <v>448</v>
      </c>
      <c r="CV1742" s="78" t="s">
        <v>500</v>
      </c>
      <c r="CW1742" s="78">
        <v>2026</v>
      </c>
      <c r="CX1742" s="78">
        <v>0</v>
      </c>
      <c r="CY1742" s="78">
        <v>21835.978114130419</v>
      </c>
      <c r="CZ1742" s="78">
        <v>428.60232122030823</v>
      </c>
      <c r="DA1742" s="78">
        <v>13939.560973457559</v>
      </c>
      <c r="DB1742" s="78">
        <v>7467.8148194525538</v>
      </c>
      <c r="DC1742" s="78">
        <v>5149.9992626797866</v>
      </c>
      <c r="DD1742" s="78">
        <v>7.2212847245947028E-8</v>
      </c>
      <c r="DE1742" s="78">
        <v>0</v>
      </c>
      <c r="DF1742" s="78">
        <v>3.7189611007263523E-4</v>
      </c>
      <c r="DG1742" s="78">
        <v>3.7189611007263523E-4</v>
      </c>
      <c r="DH1742" s="78">
        <v>0</v>
      </c>
      <c r="DI1742" s="78">
        <v>5.8320381221837007E-5</v>
      </c>
      <c r="DJ1742" s="78">
        <v>5.8320381221837007E-5</v>
      </c>
      <c r="DK1742" s="78">
        <v>0</v>
      </c>
      <c r="DL1742" s="78">
        <v>5.8320381221837007E-5</v>
      </c>
    </row>
    <row r="1743" spans="98:116" x14ac:dyDescent="0.25">
      <c r="CT1743" s="78" t="s">
        <v>155</v>
      </c>
      <c r="CU1743" s="78" t="s">
        <v>448</v>
      </c>
      <c r="CV1743" s="78" t="s">
        <v>500</v>
      </c>
      <c r="CW1743" s="78">
        <v>2027</v>
      </c>
      <c r="CX1743" s="78">
        <v>0</v>
      </c>
      <c r="CY1743" s="78">
        <v>21835.978114130419</v>
      </c>
      <c r="CZ1743" s="78">
        <v>428.60232122030823</v>
      </c>
      <c r="DA1743" s="78">
        <v>13939.560973457559</v>
      </c>
      <c r="DB1743" s="78">
        <v>7467.8148194525538</v>
      </c>
      <c r="DC1743" s="78">
        <v>5149.9992626797866</v>
      </c>
      <c r="DD1743" s="78">
        <v>7.2212847245947028E-8</v>
      </c>
      <c r="DE1743" s="78">
        <v>0</v>
      </c>
      <c r="DF1743" s="78">
        <v>3.7189611007263523E-4</v>
      </c>
      <c r="DG1743" s="78">
        <v>3.7189611007263523E-4</v>
      </c>
      <c r="DH1743" s="78">
        <v>0</v>
      </c>
      <c r="DI1743" s="78">
        <v>5.8320381221837007E-5</v>
      </c>
      <c r="DJ1743" s="78">
        <v>5.8320381221837007E-5</v>
      </c>
      <c r="DK1743" s="78">
        <v>0</v>
      </c>
      <c r="DL1743" s="78">
        <v>5.8320381221837007E-5</v>
      </c>
    </row>
    <row r="1744" spans="98:116" x14ac:dyDescent="0.25">
      <c r="CT1744" s="78" t="s">
        <v>155</v>
      </c>
      <c r="CU1744" s="78" t="s">
        <v>448</v>
      </c>
      <c r="CV1744" s="78" t="s">
        <v>500</v>
      </c>
      <c r="CW1744" s="78">
        <v>2028</v>
      </c>
      <c r="CX1744" s="78">
        <v>0</v>
      </c>
      <c r="CY1744" s="78">
        <v>22783.187028906919</v>
      </c>
      <c r="CZ1744" s="78">
        <v>453.26096055717181</v>
      </c>
      <c r="DA1744" s="78">
        <v>14531.33568557209</v>
      </c>
      <c r="DB1744" s="78">
        <v>7798.5903827776583</v>
      </c>
      <c r="DC1744" s="78">
        <v>5378.1106913134254</v>
      </c>
      <c r="DD1744" s="78">
        <v>7.2212847245947028E-8</v>
      </c>
      <c r="DE1744" s="78">
        <v>0</v>
      </c>
      <c r="DF1744" s="78">
        <v>3.8836868582361095E-4</v>
      </c>
      <c r="DG1744" s="78">
        <v>3.8836868582361095E-4</v>
      </c>
      <c r="DH1744" s="78">
        <v>0</v>
      </c>
      <c r="DI1744" s="78">
        <v>6.1212392054716067E-5</v>
      </c>
      <c r="DJ1744" s="78">
        <v>6.1212392054716067E-5</v>
      </c>
      <c r="DK1744" s="78">
        <v>0</v>
      </c>
      <c r="DL1744" s="78">
        <v>6.1212392054716067E-5</v>
      </c>
    </row>
    <row r="1745" spans="98:116" x14ac:dyDescent="0.25">
      <c r="CT1745" s="78" t="s">
        <v>155</v>
      </c>
      <c r="CU1745" s="78" t="s">
        <v>448</v>
      </c>
      <c r="CV1745" s="78" t="s">
        <v>500</v>
      </c>
      <c r="CW1745" s="78">
        <v>2029</v>
      </c>
      <c r="CX1745" s="78">
        <v>0</v>
      </c>
      <c r="CY1745" s="78">
        <v>22783.187028906919</v>
      </c>
      <c r="CZ1745" s="78">
        <v>453.26096055717181</v>
      </c>
      <c r="DA1745" s="78">
        <v>14531.33568557209</v>
      </c>
      <c r="DB1745" s="78">
        <v>7798.5903827776583</v>
      </c>
      <c r="DC1745" s="78">
        <v>5378.1106913134254</v>
      </c>
      <c r="DD1745" s="78">
        <v>7.2212847245947028E-8</v>
      </c>
      <c r="DE1745" s="78">
        <v>0</v>
      </c>
      <c r="DF1745" s="78">
        <v>3.8836868582361095E-4</v>
      </c>
      <c r="DG1745" s="78">
        <v>3.8836868582361095E-4</v>
      </c>
      <c r="DH1745" s="78">
        <v>0</v>
      </c>
      <c r="DI1745" s="78">
        <v>6.1212392054716067E-5</v>
      </c>
      <c r="DJ1745" s="78">
        <v>6.1212392054716067E-5</v>
      </c>
      <c r="DK1745" s="78">
        <v>0</v>
      </c>
      <c r="DL1745" s="78">
        <v>6.1212392054716067E-5</v>
      </c>
    </row>
    <row r="1746" spans="98:116" x14ac:dyDescent="0.25">
      <c r="CT1746" s="78" t="s">
        <v>155</v>
      </c>
      <c r="CU1746" s="78" t="s">
        <v>448</v>
      </c>
      <c r="CV1746" s="78" t="s">
        <v>500</v>
      </c>
      <c r="CW1746" s="78">
        <v>2030</v>
      </c>
      <c r="CX1746" s="78">
        <v>0</v>
      </c>
      <c r="CY1746" s="78">
        <v>22783.187028906919</v>
      </c>
      <c r="CZ1746" s="78">
        <v>453.26096055717181</v>
      </c>
      <c r="DA1746" s="78">
        <v>14531.33568557209</v>
      </c>
      <c r="DB1746" s="78">
        <v>7798.5903827776583</v>
      </c>
      <c r="DC1746" s="78">
        <v>5378.1106913134254</v>
      </c>
      <c r="DD1746" s="78">
        <v>7.2212847245947028E-8</v>
      </c>
      <c r="DE1746" s="78">
        <v>0</v>
      </c>
      <c r="DF1746" s="78">
        <v>3.8836868582361095E-4</v>
      </c>
      <c r="DG1746" s="78">
        <v>3.8836868582361095E-4</v>
      </c>
      <c r="DH1746" s="78">
        <v>0</v>
      </c>
      <c r="DI1746" s="78">
        <v>6.1212392054716067E-5</v>
      </c>
      <c r="DJ1746" s="78">
        <v>6.1212392054716067E-5</v>
      </c>
      <c r="DK1746" s="78">
        <v>0</v>
      </c>
      <c r="DL1746" s="78">
        <v>6.1212392054716067E-5</v>
      </c>
    </row>
    <row r="1747" spans="98:116" x14ac:dyDescent="0.25">
      <c r="CT1747" s="78" t="s">
        <v>155</v>
      </c>
      <c r="CU1747" s="78" t="s">
        <v>448</v>
      </c>
      <c r="CV1747" s="78" t="s">
        <v>500</v>
      </c>
      <c r="CW1747" s="78">
        <v>2031</v>
      </c>
      <c r="CX1747" s="78">
        <v>0</v>
      </c>
      <c r="CY1747" s="78">
        <v>22783.187028906919</v>
      </c>
      <c r="CZ1747" s="78">
        <v>453.26096055717181</v>
      </c>
      <c r="DA1747" s="78">
        <v>14531.33568557209</v>
      </c>
      <c r="DB1747" s="78">
        <v>7798.5903827776583</v>
      </c>
      <c r="DC1747" s="78">
        <v>5378.1106913134254</v>
      </c>
      <c r="DD1747" s="78">
        <v>7.2212847245947028E-8</v>
      </c>
      <c r="DE1747" s="78">
        <v>0</v>
      </c>
      <c r="DF1747" s="78">
        <v>3.8836868582361095E-4</v>
      </c>
      <c r="DG1747" s="78">
        <v>3.8836868582361095E-4</v>
      </c>
      <c r="DH1747" s="78">
        <v>0</v>
      </c>
      <c r="DI1747" s="78">
        <v>6.1212392054716067E-5</v>
      </c>
      <c r="DJ1747" s="78">
        <v>6.1212392054716067E-5</v>
      </c>
      <c r="DK1747" s="78">
        <v>0</v>
      </c>
      <c r="DL1747" s="78">
        <v>6.1212392054716067E-5</v>
      </c>
    </row>
    <row r="1748" spans="98:116" x14ac:dyDescent="0.25">
      <c r="CT1748" s="78" t="s">
        <v>155</v>
      </c>
      <c r="CU1748" s="78" t="s">
        <v>448</v>
      </c>
      <c r="CV1748" s="78" t="s">
        <v>500</v>
      </c>
      <c r="CW1748" s="78">
        <v>2032</v>
      </c>
      <c r="CX1748" s="78">
        <v>0</v>
      </c>
      <c r="CY1748" s="78">
        <v>22783.187028906919</v>
      </c>
      <c r="CZ1748" s="78">
        <v>453.26096055717181</v>
      </c>
      <c r="DA1748" s="78">
        <v>14531.33568557209</v>
      </c>
      <c r="DB1748" s="78">
        <v>7798.5903827776583</v>
      </c>
      <c r="DC1748" s="78">
        <v>5378.1106913134254</v>
      </c>
      <c r="DD1748" s="78">
        <v>7.2212847245947028E-8</v>
      </c>
      <c r="DE1748" s="78">
        <v>0</v>
      </c>
      <c r="DF1748" s="78">
        <v>3.8836868582361095E-4</v>
      </c>
      <c r="DG1748" s="78">
        <v>3.8836868582361095E-4</v>
      </c>
      <c r="DH1748" s="78">
        <v>0</v>
      </c>
      <c r="DI1748" s="78">
        <v>6.1212392054716067E-5</v>
      </c>
      <c r="DJ1748" s="78">
        <v>6.1212392054716067E-5</v>
      </c>
      <c r="DK1748" s="78">
        <v>0</v>
      </c>
      <c r="DL1748" s="78">
        <v>6.1212392054716067E-5</v>
      </c>
    </row>
    <row r="1749" spans="98:116" x14ac:dyDescent="0.25">
      <c r="CT1749" s="78" t="s">
        <v>155</v>
      </c>
      <c r="CU1749" s="78" t="s">
        <v>448</v>
      </c>
      <c r="CV1749" s="78" t="s">
        <v>500</v>
      </c>
      <c r="CW1749" s="78">
        <v>2033</v>
      </c>
      <c r="CX1749" s="78">
        <v>0</v>
      </c>
      <c r="CY1749" s="78">
        <v>23835.264052429611</v>
      </c>
      <c r="CZ1749" s="78">
        <v>480.96485046157022</v>
      </c>
      <c r="DA1749" s="78">
        <v>15187.72939506126</v>
      </c>
      <c r="DB1749" s="78">
        <v>8166.5698069067803</v>
      </c>
      <c r="DC1749" s="78">
        <v>5631.8788696578949</v>
      </c>
      <c r="DD1749" s="78">
        <v>7.2212847245947028E-8</v>
      </c>
      <c r="DE1749" s="78">
        <v>0</v>
      </c>
      <c r="DF1749" s="78">
        <v>4.0669400852228236E-4</v>
      </c>
      <c r="DG1749" s="78">
        <v>4.0669400852228236E-4</v>
      </c>
      <c r="DH1749" s="78">
        <v>0</v>
      </c>
      <c r="DI1749" s="78">
        <v>6.4241212841808763E-5</v>
      </c>
      <c r="DJ1749" s="78">
        <v>6.4241212841808763E-5</v>
      </c>
      <c r="DK1749" s="78">
        <v>0</v>
      </c>
      <c r="DL1749" s="78">
        <v>6.4241212841808763E-5</v>
      </c>
    </row>
    <row r="1750" spans="98:116" x14ac:dyDescent="0.25">
      <c r="CT1750" s="78" t="s">
        <v>155</v>
      </c>
      <c r="CU1750" s="78" t="s">
        <v>448</v>
      </c>
      <c r="CV1750" s="78" t="s">
        <v>500</v>
      </c>
      <c r="CW1750" s="78">
        <v>2034</v>
      </c>
      <c r="CX1750" s="78">
        <v>0</v>
      </c>
      <c r="CY1750" s="78">
        <v>23835.264052429611</v>
      </c>
      <c r="CZ1750" s="78">
        <v>480.96485046157022</v>
      </c>
      <c r="DA1750" s="78">
        <v>15187.72939506126</v>
      </c>
      <c r="DB1750" s="78">
        <v>8166.5698069067803</v>
      </c>
      <c r="DC1750" s="78">
        <v>5631.8788696578949</v>
      </c>
      <c r="DD1750" s="78">
        <v>7.2212847245947028E-8</v>
      </c>
      <c r="DE1750" s="78">
        <v>0</v>
      </c>
      <c r="DF1750" s="78">
        <v>4.0669400852228236E-4</v>
      </c>
      <c r="DG1750" s="78">
        <v>4.0669400852228236E-4</v>
      </c>
      <c r="DH1750" s="78">
        <v>0</v>
      </c>
      <c r="DI1750" s="78">
        <v>6.4241212841808763E-5</v>
      </c>
      <c r="DJ1750" s="78">
        <v>6.4241212841808763E-5</v>
      </c>
      <c r="DK1750" s="78">
        <v>0</v>
      </c>
      <c r="DL1750" s="78">
        <v>6.4241212841808763E-5</v>
      </c>
    </row>
    <row r="1751" spans="98:116" x14ac:dyDescent="0.25">
      <c r="CT1751" s="78" t="s">
        <v>155</v>
      </c>
      <c r="CU1751" s="78" t="s">
        <v>448</v>
      </c>
      <c r="CV1751" s="78" t="s">
        <v>500</v>
      </c>
      <c r="CW1751" s="78">
        <v>2035</v>
      </c>
      <c r="CX1751" s="78">
        <v>0</v>
      </c>
      <c r="CY1751" s="78">
        <v>23835.264052429611</v>
      </c>
      <c r="CZ1751" s="78">
        <v>480.96485046157022</v>
      </c>
      <c r="DA1751" s="78">
        <v>15187.72939506126</v>
      </c>
      <c r="DB1751" s="78">
        <v>8166.5698069067803</v>
      </c>
      <c r="DC1751" s="78">
        <v>5631.8788696578949</v>
      </c>
      <c r="DD1751" s="78">
        <v>7.2212847245947028E-8</v>
      </c>
      <c r="DE1751" s="78">
        <v>0</v>
      </c>
      <c r="DF1751" s="78">
        <v>4.0669400852228236E-4</v>
      </c>
      <c r="DG1751" s="78">
        <v>4.0669400852228236E-4</v>
      </c>
      <c r="DH1751" s="78">
        <v>0</v>
      </c>
      <c r="DI1751" s="78">
        <v>6.4241212841808763E-5</v>
      </c>
      <c r="DJ1751" s="78">
        <v>6.4241212841808763E-5</v>
      </c>
      <c r="DK1751" s="78">
        <v>0</v>
      </c>
      <c r="DL1751" s="78">
        <v>6.4241212841808763E-5</v>
      </c>
    </row>
    <row r="1752" spans="98:116" x14ac:dyDescent="0.25">
      <c r="CT1752" s="78" t="s">
        <v>155</v>
      </c>
      <c r="CU1752" s="78" t="s">
        <v>448</v>
      </c>
      <c r="CV1752" s="78" t="s">
        <v>500</v>
      </c>
      <c r="CW1752" s="78">
        <v>2036</v>
      </c>
      <c r="CX1752" s="78">
        <v>0</v>
      </c>
      <c r="CY1752" s="78">
        <v>23835.264052429611</v>
      </c>
      <c r="CZ1752" s="78">
        <v>480.96485046157022</v>
      </c>
      <c r="DA1752" s="78">
        <v>15187.72939506126</v>
      </c>
      <c r="DB1752" s="78">
        <v>8166.5698069067803</v>
      </c>
      <c r="DC1752" s="78">
        <v>5631.8788696578949</v>
      </c>
      <c r="DD1752" s="78">
        <v>7.2212847245947028E-8</v>
      </c>
      <c r="DE1752" s="78">
        <v>0</v>
      </c>
      <c r="DF1752" s="78">
        <v>4.0669400852228236E-4</v>
      </c>
      <c r="DG1752" s="78">
        <v>4.0669400852228236E-4</v>
      </c>
      <c r="DH1752" s="78">
        <v>0</v>
      </c>
      <c r="DI1752" s="78">
        <v>6.4241212841808763E-5</v>
      </c>
      <c r="DJ1752" s="78">
        <v>6.4241212841808763E-5</v>
      </c>
      <c r="DK1752" s="78">
        <v>0</v>
      </c>
      <c r="DL1752" s="78">
        <v>6.4241212841808763E-5</v>
      </c>
    </row>
    <row r="1753" spans="98:116" x14ac:dyDescent="0.25">
      <c r="CT1753" s="78" t="s">
        <v>155</v>
      </c>
      <c r="CU1753" s="78" t="s">
        <v>448</v>
      </c>
      <c r="CV1753" s="78" t="s">
        <v>500</v>
      </c>
      <c r="CW1753" s="78">
        <v>2037</v>
      </c>
      <c r="CX1753" s="78">
        <v>0</v>
      </c>
      <c r="CY1753" s="78">
        <v>23835.264052429611</v>
      </c>
      <c r="CZ1753" s="78">
        <v>480.96485046157022</v>
      </c>
      <c r="DA1753" s="78">
        <v>15187.72939506126</v>
      </c>
      <c r="DB1753" s="78">
        <v>8166.5698069067803</v>
      </c>
      <c r="DC1753" s="78">
        <v>5631.8788696578949</v>
      </c>
      <c r="DD1753" s="78">
        <v>7.2212847245947028E-8</v>
      </c>
      <c r="DE1753" s="78">
        <v>0</v>
      </c>
      <c r="DF1753" s="78">
        <v>4.0669400852228236E-4</v>
      </c>
      <c r="DG1753" s="78">
        <v>4.0669400852228236E-4</v>
      </c>
      <c r="DH1753" s="78">
        <v>0</v>
      </c>
      <c r="DI1753" s="78">
        <v>0</v>
      </c>
      <c r="DJ1753" s="78">
        <v>6.4241212841808763E-5</v>
      </c>
      <c r="DK1753" s="78">
        <v>0</v>
      </c>
      <c r="DL1753" s="78">
        <v>6.4241212841808763E-5</v>
      </c>
    </row>
    <row r="1754" spans="98:116" x14ac:dyDescent="0.25">
      <c r="CT1754" s="78" t="s">
        <v>155</v>
      </c>
      <c r="CU1754" s="78" t="s">
        <v>448</v>
      </c>
      <c r="CV1754" s="78" t="s">
        <v>500</v>
      </c>
      <c r="CW1754" s="78">
        <v>2038</v>
      </c>
      <c r="CX1754" s="78">
        <v>0</v>
      </c>
      <c r="CY1754" s="78">
        <v>24976.64177073212</v>
      </c>
      <c r="CZ1754" s="78">
        <v>511.37445789970258</v>
      </c>
      <c r="DA1754" s="78">
        <v>15898.823661375691</v>
      </c>
      <c r="DB1754" s="78">
        <v>8566.4436514567315</v>
      </c>
      <c r="DC1754" s="78">
        <v>5907.6422695795</v>
      </c>
      <c r="DD1754" s="78">
        <v>7.2212847245947028E-8</v>
      </c>
      <c r="DE1754" s="78">
        <v>0</v>
      </c>
      <c r="DF1754" s="78">
        <v>4.2660766879684426E-4</v>
      </c>
      <c r="DG1754" s="78">
        <v>4.2660766879684426E-4</v>
      </c>
      <c r="DH1754" s="78">
        <v>0</v>
      </c>
      <c r="DI1754" s="78">
        <v>3.4753566270134857E-6</v>
      </c>
      <c r="DJ1754" s="78">
        <v>0</v>
      </c>
      <c r="DK1754" s="78">
        <v>0</v>
      </c>
      <c r="DL1754" s="78">
        <v>0</v>
      </c>
    </row>
    <row r="1755" spans="98:116" x14ac:dyDescent="0.25">
      <c r="CT1755" s="78" t="s">
        <v>155</v>
      </c>
      <c r="CU1755" s="78" t="s">
        <v>448</v>
      </c>
      <c r="CV1755" s="78" t="s">
        <v>500</v>
      </c>
      <c r="CW1755" s="78">
        <v>2039</v>
      </c>
      <c r="CX1755" s="78">
        <v>0</v>
      </c>
      <c r="CY1755" s="78">
        <v>24976.64177073212</v>
      </c>
      <c r="CZ1755" s="78">
        <v>511.37445789970258</v>
      </c>
      <c r="DA1755" s="78">
        <v>15898.823661375691</v>
      </c>
      <c r="DB1755" s="78">
        <v>8566.4436514567315</v>
      </c>
      <c r="DC1755" s="78">
        <v>5907.6422695795</v>
      </c>
      <c r="DD1755" s="78">
        <v>7.2212847245947028E-8</v>
      </c>
      <c r="DE1755" s="78">
        <v>0</v>
      </c>
      <c r="DF1755" s="78">
        <v>4.2660766879684426E-4</v>
      </c>
      <c r="DG1755" s="78">
        <v>4.2660766879684426E-4</v>
      </c>
      <c r="DH1755" s="78">
        <v>0</v>
      </c>
      <c r="DI1755" s="78">
        <v>3.6308531651945009E-6</v>
      </c>
      <c r="DJ1755" s="78">
        <v>3.6308531651945009E-6</v>
      </c>
      <c r="DK1755" s="78">
        <v>0</v>
      </c>
      <c r="DL1755" s="78">
        <v>3.6308531651945009E-6</v>
      </c>
    </row>
    <row r="1756" spans="98:116" x14ac:dyDescent="0.25">
      <c r="CT1756" s="78" t="s">
        <v>155</v>
      </c>
      <c r="CU1756" s="78" t="s">
        <v>448</v>
      </c>
      <c r="CV1756" s="78" t="s">
        <v>500</v>
      </c>
      <c r="CW1756" s="78">
        <v>2040</v>
      </c>
      <c r="CX1756" s="78">
        <v>0</v>
      </c>
      <c r="CY1756" s="78">
        <v>24976.64177073212</v>
      </c>
      <c r="CZ1756" s="78">
        <v>511.37445789970258</v>
      </c>
      <c r="DA1756" s="78">
        <v>15898.823661375691</v>
      </c>
      <c r="DB1756" s="78">
        <v>8566.4436514567315</v>
      </c>
      <c r="DC1756" s="78">
        <v>5907.6422695795</v>
      </c>
      <c r="DD1756" s="78">
        <v>7.2212847245947028E-8</v>
      </c>
      <c r="DE1756" s="78">
        <v>0</v>
      </c>
      <c r="DF1756" s="78">
        <v>4.2660766879684426E-4</v>
      </c>
      <c r="DG1756" s="78">
        <v>4.2660766879684426E-4</v>
      </c>
      <c r="DH1756" s="78">
        <v>0</v>
      </c>
      <c r="DI1756" s="78">
        <v>3.6308531651945009E-6</v>
      </c>
      <c r="DJ1756" s="78">
        <v>3.6308531651945009E-6</v>
      </c>
      <c r="DK1756" s="78">
        <v>0</v>
      </c>
      <c r="DL1756" s="78">
        <v>3.6308531651945009E-6</v>
      </c>
    </row>
    <row r="1757" spans="98:116" x14ac:dyDescent="0.25">
      <c r="CT1757" s="78" t="s">
        <v>155</v>
      </c>
      <c r="CU1757" s="78" t="s">
        <v>448</v>
      </c>
      <c r="CV1757" s="78" t="s">
        <v>500</v>
      </c>
      <c r="CW1757" s="78">
        <v>2041</v>
      </c>
      <c r="CX1757" s="78">
        <v>0</v>
      </c>
      <c r="CY1757" s="78">
        <v>24976.64177073212</v>
      </c>
      <c r="CZ1757" s="78">
        <v>511.37445789970258</v>
      </c>
      <c r="DA1757" s="78">
        <v>15898.823661375691</v>
      </c>
      <c r="DB1757" s="78">
        <v>8566.4436514567315</v>
      </c>
      <c r="DC1757" s="78">
        <v>5907.6422695795</v>
      </c>
      <c r="DD1757" s="78">
        <v>7.2212847245947028E-8</v>
      </c>
      <c r="DE1757" s="78">
        <v>0</v>
      </c>
      <c r="DF1757" s="78">
        <v>4.2660766879684426E-4</v>
      </c>
      <c r="DG1757" s="78">
        <v>4.2660766879684426E-4</v>
      </c>
      <c r="DH1757" s="78">
        <v>0</v>
      </c>
      <c r="DI1757" s="78">
        <v>3.6308531651945009E-6</v>
      </c>
      <c r="DJ1757" s="78">
        <v>3.6308531651945009E-6</v>
      </c>
      <c r="DK1757" s="78">
        <v>0</v>
      </c>
      <c r="DL1757" s="78">
        <v>3.6308531651945009E-6</v>
      </c>
    </row>
    <row r="1758" spans="98:116" x14ac:dyDescent="0.25">
      <c r="CT1758" s="78" t="s">
        <v>155</v>
      </c>
      <c r="CU1758" s="78" t="s">
        <v>448</v>
      </c>
      <c r="CV1758" s="78" t="s">
        <v>500</v>
      </c>
      <c r="CW1758" s="78">
        <v>2042</v>
      </c>
      <c r="CX1758" s="78">
        <v>0</v>
      </c>
      <c r="CY1758" s="78">
        <v>24976.64177073212</v>
      </c>
      <c r="CZ1758" s="78">
        <v>511.37445789970258</v>
      </c>
      <c r="DA1758" s="78">
        <v>15898.823661375691</v>
      </c>
      <c r="DB1758" s="78">
        <v>8566.4436514567315</v>
      </c>
      <c r="DC1758" s="78">
        <v>5907.6422695795</v>
      </c>
      <c r="DD1758" s="78">
        <v>7.2212847245947028E-8</v>
      </c>
      <c r="DE1758" s="78">
        <v>0</v>
      </c>
      <c r="DF1758" s="78">
        <v>4.2660766879684426E-4</v>
      </c>
      <c r="DG1758" s="78">
        <v>4.2660766879684426E-4</v>
      </c>
      <c r="DH1758" s="78">
        <v>0</v>
      </c>
      <c r="DI1758" s="78">
        <v>3.6308531651945009E-6</v>
      </c>
      <c r="DJ1758" s="78">
        <v>3.6308531651945009E-6</v>
      </c>
      <c r="DK1758" s="78">
        <v>0</v>
      </c>
      <c r="DL1758" s="78">
        <v>3.6308531651945009E-6</v>
      </c>
    </row>
    <row r="1759" spans="98:116" x14ac:dyDescent="0.25">
      <c r="CT1759" s="78" t="s">
        <v>155</v>
      </c>
      <c r="CU1759" s="78" t="s">
        <v>448</v>
      </c>
      <c r="CV1759" s="78" t="s">
        <v>500</v>
      </c>
      <c r="CW1759" s="78">
        <v>2043</v>
      </c>
      <c r="CX1759" s="78">
        <v>0</v>
      </c>
      <c r="CY1759" s="78">
        <v>26191.727822098041</v>
      </c>
      <c r="CZ1759" s="78">
        <v>544.12906691830926</v>
      </c>
      <c r="DA1759" s="78">
        <v>16654.74142975438</v>
      </c>
      <c r="DB1759" s="78">
        <v>8992.8573254253552</v>
      </c>
      <c r="DC1759" s="78">
        <v>6201.7082259037852</v>
      </c>
      <c r="DD1759" s="78">
        <v>7.2212847245947028E-8</v>
      </c>
      <c r="DE1759" s="78">
        <v>0</v>
      </c>
      <c r="DF1759" s="78">
        <v>4.478430087811232E-4</v>
      </c>
      <c r="DG1759" s="78">
        <v>4.478430087811232E-4</v>
      </c>
      <c r="DH1759" s="78">
        <v>0</v>
      </c>
      <c r="DI1759" s="78">
        <v>3.6308531651945009E-6</v>
      </c>
      <c r="DJ1759" s="78">
        <v>3.6308531651945009E-6</v>
      </c>
      <c r="DK1759" s="78">
        <v>0</v>
      </c>
      <c r="DL1759" s="78">
        <v>3.6308531651945009E-6</v>
      </c>
    </row>
    <row r="1760" spans="98:116" x14ac:dyDescent="0.25">
      <c r="CT1760" s="78" t="s">
        <v>155</v>
      </c>
      <c r="CU1760" s="78" t="s">
        <v>448</v>
      </c>
      <c r="CV1760" s="78" t="s">
        <v>500</v>
      </c>
      <c r="CW1760" s="78">
        <v>2044</v>
      </c>
      <c r="CX1760" s="78">
        <v>0</v>
      </c>
      <c r="CY1760" s="78">
        <v>26191.727822098041</v>
      </c>
      <c r="CZ1760" s="78">
        <v>544.12906691830926</v>
      </c>
      <c r="DA1760" s="78">
        <v>16654.74142975438</v>
      </c>
      <c r="DB1760" s="78">
        <v>8992.8573254253552</v>
      </c>
      <c r="DC1760" s="78">
        <v>6201.7082259037852</v>
      </c>
      <c r="DD1760" s="78">
        <v>7.2212847245947028E-8</v>
      </c>
      <c r="DE1760" s="78">
        <v>0</v>
      </c>
      <c r="DF1760" s="78">
        <v>4.478430087811232E-4</v>
      </c>
      <c r="DG1760" s="78">
        <v>4.478430087811232E-4</v>
      </c>
      <c r="DH1760" s="78">
        <v>0</v>
      </c>
      <c r="DI1760" s="78">
        <v>3.8311163195303824E-6</v>
      </c>
      <c r="DJ1760" s="78">
        <v>3.8311163195303824E-6</v>
      </c>
      <c r="DK1760" s="78">
        <v>0</v>
      </c>
      <c r="DL1760" s="78">
        <v>3.8311163195303824E-6</v>
      </c>
    </row>
    <row r="1761" spans="98:116" x14ac:dyDescent="0.25">
      <c r="CT1761" s="78" t="s">
        <v>155</v>
      </c>
      <c r="CU1761" s="78" t="s">
        <v>448</v>
      </c>
      <c r="CV1761" s="78" t="s">
        <v>500</v>
      </c>
      <c r="CW1761" s="78">
        <v>2045</v>
      </c>
      <c r="CX1761" s="78">
        <v>0</v>
      </c>
      <c r="CY1761" s="78">
        <v>26191.727822098041</v>
      </c>
      <c r="CZ1761" s="78">
        <v>544.12906691830926</v>
      </c>
      <c r="DA1761" s="78">
        <v>16654.74142975438</v>
      </c>
      <c r="DB1761" s="78">
        <v>8992.8573254253552</v>
      </c>
      <c r="DC1761" s="78">
        <v>6201.7082259037852</v>
      </c>
      <c r="DD1761" s="78">
        <v>7.2212847245947028E-8</v>
      </c>
      <c r="DE1761" s="78">
        <v>0</v>
      </c>
      <c r="DF1761" s="78">
        <v>4.478430087811232E-4</v>
      </c>
      <c r="DG1761" s="78">
        <v>4.478430087811232E-4</v>
      </c>
      <c r="DH1761" s="78">
        <v>0</v>
      </c>
      <c r="DI1761" s="78">
        <v>3.8311163195303824E-6</v>
      </c>
      <c r="DJ1761" s="78">
        <v>3.8311163195303824E-6</v>
      </c>
      <c r="DK1761" s="78">
        <v>0</v>
      </c>
      <c r="DL1761" s="78">
        <v>3.8311163195303824E-6</v>
      </c>
    </row>
    <row r="1762" spans="98:116" x14ac:dyDescent="0.25">
      <c r="CT1762" s="78" t="s">
        <v>155</v>
      </c>
      <c r="CU1762" s="78" t="s">
        <v>448</v>
      </c>
      <c r="CV1762" s="78" t="s">
        <v>500</v>
      </c>
      <c r="CW1762" s="78">
        <v>2046</v>
      </c>
      <c r="CX1762" s="78">
        <v>0</v>
      </c>
      <c r="CY1762" s="78">
        <v>26191.727822098041</v>
      </c>
      <c r="CZ1762" s="78">
        <v>544.12906691830926</v>
      </c>
      <c r="DA1762" s="78">
        <v>16654.74142975438</v>
      </c>
      <c r="DB1762" s="78">
        <v>8992.8573254253552</v>
      </c>
      <c r="DC1762" s="78">
        <v>6201.7082259037852</v>
      </c>
      <c r="DD1762" s="78">
        <v>7.2212847245947028E-8</v>
      </c>
      <c r="DE1762" s="78">
        <v>0</v>
      </c>
      <c r="DF1762" s="78">
        <v>4.478430087811232E-4</v>
      </c>
      <c r="DG1762" s="78">
        <v>4.478430087811232E-4</v>
      </c>
      <c r="DH1762" s="78">
        <v>0</v>
      </c>
      <c r="DI1762" s="78">
        <v>3.8311163195303824E-6</v>
      </c>
      <c r="DJ1762" s="78">
        <v>3.8311163195303824E-6</v>
      </c>
      <c r="DK1762" s="78">
        <v>0</v>
      </c>
      <c r="DL1762" s="78">
        <v>3.8311163195303824E-6</v>
      </c>
    </row>
    <row r="1763" spans="98:116" x14ac:dyDescent="0.25">
      <c r="CT1763" s="78" t="s">
        <v>155</v>
      </c>
      <c r="CU1763" s="78" t="s">
        <v>448</v>
      </c>
      <c r="CV1763" s="78" t="s">
        <v>500</v>
      </c>
      <c r="CW1763" s="78">
        <v>2047</v>
      </c>
      <c r="CX1763" s="78">
        <v>0</v>
      </c>
      <c r="CY1763" s="78">
        <v>26191.727822098041</v>
      </c>
      <c r="CZ1763" s="78">
        <v>544.12906691830926</v>
      </c>
      <c r="DA1763" s="78">
        <v>16654.74142975438</v>
      </c>
      <c r="DB1763" s="78">
        <v>8992.8573254253552</v>
      </c>
      <c r="DC1763" s="78">
        <v>6201.7082259037852</v>
      </c>
      <c r="DD1763" s="78">
        <v>7.2212847245947028E-8</v>
      </c>
      <c r="DE1763" s="78">
        <v>0</v>
      </c>
      <c r="DF1763" s="78">
        <v>4.478430087811232E-4</v>
      </c>
      <c r="DG1763" s="78">
        <v>4.478430087811232E-4</v>
      </c>
      <c r="DH1763" s="78">
        <v>0</v>
      </c>
      <c r="DI1763" s="78">
        <v>3.8311163195303824E-6</v>
      </c>
      <c r="DJ1763" s="78">
        <v>3.8311163195303824E-6</v>
      </c>
      <c r="DK1763" s="78">
        <v>0</v>
      </c>
      <c r="DL1763" s="78">
        <v>3.8311163195303824E-6</v>
      </c>
    </row>
    <row r="1764" spans="98:116" x14ac:dyDescent="0.25">
      <c r="CT1764" s="78" t="s">
        <v>155</v>
      </c>
      <c r="CU1764" s="78" t="s">
        <v>448</v>
      </c>
      <c r="CV1764" s="78" t="s">
        <v>500</v>
      </c>
      <c r="CW1764" s="78">
        <v>2048</v>
      </c>
      <c r="CX1764" s="78">
        <v>0</v>
      </c>
      <c r="CY1764" s="78">
        <v>27464.72272373383</v>
      </c>
      <c r="CZ1764" s="78">
        <v>578.84065083892608</v>
      </c>
      <c r="DA1764" s="78">
        <v>17445.537973202721</v>
      </c>
      <c r="DB1764" s="78">
        <v>9440.3440996921745</v>
      </c>
      <c r="DC1764" s="78">
        <v>6510.3067400943155</v>
      </c>
      <c r="DD1764" s="78">
        <v>7.2212847245947028E-8</v>
      </c>
      <c r="DE1764" s="78">
        <v>0</v>
      </c>
      <c r="DF1764" s="78">
        <v>4.7012778614669015E-4</v>
      </c>
      <c r="DG1764" s="78">
        <v>4.7012778614669015E-4</v>
      </c>
      <c r="DH1764" s="78">
        <v>0</v>
      </c>
      <c r="DI1764" s="78">
        <v>3.8311163195303824E-6</v>
      </c>
      <c r="DJ1764" s="78">
        <v>3.8311163195303824E-6</v>
      </c>
      <c r="DK1764" s="78">
        <v>0</v>
      </c>
      <c r="DL1764" s="78">
        <v>3.8311163195303824E-6</v>
      </c>
    </row>
    <row r="1765" spans="98:116" x14ac:dyDescent="0.25">
      <c r="CT1765" s="78" t="s">
        <v>155</v>
      </c>
      <c r="CU1765" s="78" t="s">
        <v>448</v>
      </c>
      <c r="CV1765" s="78" t="s">
        <v>500</v>
      </c>
      <c r="CW1765" s="78">
        <v>2049</v>
      </c>
      <c r="CX1765" s="78">
        <v>0</v>
      </c>
      <c r="CY1765" s="78">
        <v>27464.72272373383</v>
      </c>
      <c r="CZ1765" s="78">
        <v>578.84065083892608</v>
      </c>
      <c r="DA1765" s="78">
        <v>17445.537973202721</v>
      </c>
      <c r="DB1765" s="78">
        <v>9440.3440996921745</v>
      </c>
      <c r="DC1765" s="78">
        <v>6510.3067400943155</v>
      </c>
      <c r="DD1765" s="78">
        <v>7.2212847245947028E-8</v>
      </c>
      <c r="DE1765" s="78">
        <v>0</v>
      </c>
      <c r="DF1765" s="78">
        <v>4.7012778614669015E-4</v>
      </c>
      <c r="DG1765" s="78">
        <v>4.7012778614669015E-4</v>
      </c>
      <c r="DH1765" s="78">
        <v>0</v>
      </c>
      <c r="DI1765" s="78">
        <v>4.0589059182059034E-6</v>
      </c>
      <c r="DJ1765" s="78">
        <v>4.0589059182059034E-6</v>
      </c>
      <c r="DK1765" s="78">
        <v>0</v>
      </c>
      <c r="DL1765" s="78">
        <v>4.0589059182059034E-6</v>
      </c>
    </row>
    <row r="1766" spans="98:116" x14ac:dyDescent="0.25">
      <c r="CT1766" s="78" t="s">
        <v>155</v>
      </c>
      <c r="CU1766" s="78" t="s">
        <v>448</v>
      </c>
      <c r="CV1766" s="78" t="s">
        <v>500</v>
      </c>
      <c r="CW1766" s="78">
        <v>2050</v>
      </c>
      <c r="CX1766" s="78">
        <v>0</v>
      </c>
      <c r="CY1766" s="78">
        <v>27464.72272373383</v>
      </c>
      <c r="CZ1766" s="78">
        <v>578.84065083892608</v>
      </c>
      <c r="DA1766" s="78">
        <v>17445.537973202721</v>
      </c>
      <c r="DB1766" s="78">
        <v>9440.3440996921745</v>
      </c>
      <c r="DC1766" s="78">
        <v>6510.3067400943155</v>
      </c>
      <c r="DD1766" s="78">
        <v>7.2212847245947028E-8</v>
      </c>
      <c r="DE1766" s="78">
        <v>0</v>
      </c>
      <c r="DF1766" s="78">
        <v>4.7012778614669015E-4</v>
      </c>
      <c r="DG1766" s="78">
        <v>4.7012778614669015E-4</v>
      </c>
      <c r="DH1766" s="78">
        <v>0</v>
      </c>
      <c r="DI1766" s="78">
        <v>4.0589059182059034E-6</v>
      </c>
      <c r="DJ1766" s="78">
        <v>4.0589059182059034E-6</v>
      </c>
      <c r="DK1766" s="78">
        <v>0</v>
      </c>
      <c r="DL1766" s="78">
        <v>4.0589059182059034E-6</v>
      </c>
    </row>
    <row r="1767" spans="98:116" x14ac:dyDescent="0.25">
      <c r="CT1767" s="78" t="s">
        <v>155</v>
      </c>
      <c r="CU1767" s="78" t="s">
        <v>448</v>
      </c>
      <c r="CV1767" s="78" t="s">
        <v>500</v>
      </c>
      <c r="CW1767" s="78">
        <v>2051</v>
      </c>
      <c r="CX1767" s="78">
        <v>0</v>
      </c>
      <c r="CY1767" s="78">
        <v>27464.72272373383</v>
      </c>
      <c r="CZ1767" s="78">
        <v>578.84065083892608</v>
      </c>
      <c r="DA1767" s="78">
        <v>17445.537973202721</v>
      </c>
      <c r="DB1767" s="78">
        <v>9440.3440996921745</v>
      </c>
      <c r="DC1767" s="78">
        <v>6510.3067400943155</v>
      </c>
      <c r="DD1767" s="78">
        <v>7.2212847245947028E-8</v>
      </c>
      <c r="DE1767" s="78">
        <v>0</v>
      </c>
      <c r="DF1767" s="78">
        <v>4.7012778614669015E-4</v>
      </c>
      <c r="DG1767" s="78">
        <v>4.7012778614669015E-4</v>
      </c>
      <c r="DH1767" s="78">
        <v>0</v>
      </c>
      <c r="DI1767" s="78">
        <v>4.0589059182059034E-6</v>
      </c>
      <c r="DJ1767" s="78">
        <v>4.0589059182059034E-6</v>
      </c>
      <c r="DK1767" s="78">
        <v>0</v>
      </c>
      <c r="DL1767" s="78">
        <v>4.0589059182059034E-6</v>
      </c>
    </row>
    <row r="1768" spans="98:116" x14ac:dyDescent="0.25">
      <c r="CT1768" s="78" t="s">
        <v>155</v>
      </c>
      <c r="CU1768" s="78" t="s">
        <v>448</v>
      </c>
      <c r="CV1768" s="78" t="s">
        <v>500</v>
      </c>
      <c r="CW1768" s="78">
        <v>2052</v>
      </c>
      <c r="CX1768" s="78">
        <v>0</v>
      </c>
      <c r="CY1768" s="78">
        <v>27464.72272373383</v>
      </c>
      <c r="CZ1768" s="78">
        <v>578.84065083892608</v>
      </c>
      <c r="DA1768" s="78">
        <v>17445.537973202721</v>
      </c>
      <c r="DB1768" s="78">
        <v>9440.3440996921745</v>
      </c>
      <c r="DC1768" s="78">
        <v>6510.3067400943155</v>
      </c>
      <c r="DD1768" s="78">
        <v>7.2212847245947028E-8</v>
      </c>
      <c r="DE1768" s="78">
        <v>0</v>
      </c>
      <c r="DF1768" s="78">
        <v>4.7012778614669015E-4</v>
      </c>
      <c r="DG1768" s="78">
        <v>4.7012778614669015E-4</v>
      </c>
      <c r="DH1768" s="78">
        <v>0</v>
      </c>
      <c r="DI1768" s="78">
        <v>4.0589059182059034E-6</v>
      </c>
      <c r="DJ1768" s="78">
        <v>4.0589059182059034E-6</v>
      </c>
      <c r="DK1768" s="78">
        <v>0</v>
      </c>
      <c r="DL1768" s="78">
        <v>4.0589059182059034E-6</v>
      </c>
    </row>
    <row r="1769" spans="98:116" x14ac:dyDescent="0.25">
      <c r="CT1769" s="78" t="s">
        <v>155</v>
      </c>
      <c r="CU1769" s="78" t="s">
        <v>448</v>
      </c>
      <c r="CV1769" s="78" t="s">
        <v>500</v>
      </c>
      <c r="CW1769" s="78">
        <v>2053</v>
      </c>
      <c r="CX1769" s="78">
        <v>0</v>
      </c>
      <c r="CY1769" s="78">
        <v>28779.66937774741</v>
      </c>
      <c r="CZ1769" s="78">
        <v>615.09516728738492</v>
      </c>
      <c r="DA1769" s="78">
        <v>18261.232691173202</v>
      </c>
      <c r="DB1769" s="78">
        <v>9903.3415192868233</v>
      </c>
      <c r="DC1769" s="78">
        <v>6829.6017985796943</v>
      </c>
      <c r="DD1769" s="78">
        <v>7.2212847245947028E-8</v>
      </c>
      <c r="DE1769" s="78">
        <v>0</v>
      </c>
      <c r="DF1769" s="78">
        <v>4.9318499143148056E-4</v>
      </c>
      <c r="DG1769" s="78">
        <v>4.9318499143148056E-4</v>
      </c>
      <c r="DH1769" s="78">
        <v>0</v>
      </c>
      <c r="DI1769" s="78">
        <v>4.0589059182059034E-6</v>
      </c>
      <c r="DJ1769" s="78">
        <v>4.0589059182059034E-6</v>
      </c>
      <c r="DK1769" s="78">
        <v>0</v>
      </c>
      <c r="DL1769" s="78">
        <v>4.0589059182059034E-6</v>
      </c>
    </row>
    <row r="1770" spans="98:116" x14ac:dyDescent="0.25">
      <c r="CT1770" s="78" t="s">
        <v>155</v>
      </c>
      <c r="CU1770" s="78" t="s">
        <v>448</v>
      </c>
      <c r="CV1770" s="78" t="s">
        <v>500</v>
      </c>
      <c r="CW1770" s="78">
        <v>2054</v>
      </c>
      <c r="CX1770" s="78">
        <v>0</v>
      </c>
      <c r="CY1770" s="78">
        <v>28779.66937774741</v>
      </c>
      <c r="CZ1770" s="78">
        <v>615.09516728738492</v>
      </c>
      <c r="DA1770" s="78">
        <v>18261.232691173202</v>
      </c>
      <c r="DB1770" s="78">
        <v>9903.3415192868233</v>
      </c>
      <c r="DC1770" s="78">
        <v>6829.6017985796943</v>
      </c>
      <c r="DD1770" s="78">
        <v>7.2212847245947028E-8</v>
      </c>
      <c r="DE1770" s="78">
        <v>0</v>
      </c>
      <c r="DF1770" s="78">
        <v>4.9318499143148056E-4</v>
      </c>
      <c r="DG1770" s="78">
        <v>4.9318499143148056E-4</v>
      </c>
      <c r="DH1770" s="78">
        <v>0</v>
      </c>
      <c r="DI1770" s="78">
        <v>4.3124411440890187E-6</v>
      </c>
      <c r="DJ1770" s="78">
        <v>4.3124411440890187E-6</v>
      </c>
      <c r="DK1770" s="78">
        <v>0</v>
      </c>
      <c r="DL1770" s="78">
        <v>4.3124411440890187E-6</v>
      </c>
    </row>
    <row r="1771" spans="98:116" x14ac:dyDescent="0.25">
      <c r="CT1771" s="78" t="s">
        <v>155</v>
      </c>
      <c r="CU1771" s="78" t="s">
        <v>448</v>
      </c>
      <c r="CV1771" s="78" t="s">
        <v>500</v>
      </c>
      <c r="CW1771" s="78">
        <v>2055</v>
      </c>
      <c r="CX1771" s="78">
        <v>0</v>
      </c>
      <c r="CY1771" s="78">
        <v>28779.66937774741</v>
      </c>
      <c r="CZ1771" s="78">
        <v>615.09516728738492</v>
      </c>
      <c r="DA1771" s="78">
        <v>18261.232691173202</v>
      </c>
      <c r="DB1771" s="78">
        <v>9903.3415192868233</v>
      </c>
      <c r="DC1771" s="78">
        <v>6829.6017985796943</v>
      </c>
      <c r="DD1771" s="78">
        <v>7.2212847245947028E-8</v>
      </c>
      <c r="DE1771" s="78">
        <v>0</v>
      </c>
      <c r="DF1771" s="78">
        <v>4.9318499143148056E-4</v>
      </c>
      <c r="DG1771" s="78">
        <v>4.9318499143148056E-4</v>
      </c>
      <c r="DH1771" s="78">
        <v>0</v>
      </c>
      <c r="DI1771" s="78">
        <v>4.3124411440890187E-6</v>
      </c>
      <c r="DJ1771" s="78">
        <v>4.3124411440890187E-6</v>
      </c>
      <c r="DK1771" s="78">
        <v>0</v>
      </c>
      <c r="DL1771" s="78">
        <v>4.3124411440890187E-6</v>
      </c>
    </row>
    <row r="1772" spans="98:116" x14ac:dyDescent="0.25">
      <c r="CT1772" s="78" t="s">
        <v>155</v>
      </c>
      <c r="CU1772" s="78" t="s">
        <v>449</v>
      </c>
      <c r="CV1772" s="78" t="s">
        <v>428</v>
      </c>
      <c r="CW1772" s="78">
        <v>2026</v>
      </c>
      <c r="CX1772" s="78">
        <v>0</v>
      </c>
      <c r="CY1772" s="78">
        <v>14664.637556436621</v>
      </c>
      <c r="CZ1772" s="78">
        <v>233.23007680793859</v>
      </c>
      <c r="DA1772" s="78">
        <v>8896.5159934285912</v>
      </c>
      <c r="DB1772" s="78">
        <v>5534.8914862000911</v>
      </c>
      <c r="DC1772" s="78">
        <v>3817.0050760622239</v>
      </c>
      <c r="DD1772" s="78">
        <v>1.172110796419143E-7</v>
      </c>
      <c r="DE1772" s="78">
        <v>0</v>
      </c>
      <c r="DF1772" s="78">
        <v>4.4739528596392047E-4</v>
      </c>
      <c r="DG1772" s="78">
        <v>4.4739528596392047E-4</v>
      </c>
      <c r="DH1772" s="78">
        <v>0</v>
      </c>
      <c r="DI1772" s="78">
        <v>4.3124411440890187E-6</v>
      </c>
      <c r="DJ1772" s="78">
        <v>4.3124411440890187E-6</v>
      </c>
      <c r="DK1772" s="78">
        <v>0</v>
      </c>
      <c r="DL1772" s="78">
        <v>4.3124411440890187E-6</v>
      </c>
    </row>
    <row r="1773" spans="98:116" x14ac:dyDescent="0.25">
      <c r="CT1773" s="78" t="s">
        <v>155</v>
      </c>
      <c r="CU1773" s="78" t="s">
        <v>449</v>
      </c>
      <c r="CV1773" s="78" t="s">
        <v>428</v>
      </c>
      <c r="CW1773" s="78">
        <v>2027</v>
      </c>
      <c r="CX1773" s="78">
        <v>0</v>
      </c>
      <c r="CY1773" s="78">
        <v>14664.637556436621</v>
      </c>
      <c r="CZ1773" s="78">
        <v>233.23007680793859</v>
      </c>
      <c r="DA1773" s="78">
        <v>8896.5159934285912</v>
      </c>
      <c r="DB1773" s="78">
        <v>5534.8914862000911</v>
      </c>
      <c r="DC1773" s="78">
        <v>3817.0050760622239</v>
      </c>
      <c r="DD1773" s="78">
        <v>1.172110796419143E-7</v>
      </c>
      <c r="DE1773" s="78">
        <v>0</v>
      </c>
      <c r="DF1773" s="78">
        <v>4.4739528596392047E-4</v>
      </c>
      <c r="DG1773" s="78">
        <v>4.4739528596392047E-4</v>
      </c>
      <c r="DH1773" s="78">
        <v>0</v>
      </c>
      <c r="DI1773" s="78">
        <v>4.3124411440890187E-6</v>
      </c>
      <c r="DJ1773" s="78">
        <v>4.3124411440890187E-6</v>
      </c>
      <c r="DK1773" s="78">
        <v>0</v>
      </c>
      <c r="DL1773" s="78">
        <v>4.3124411440890187E-6</v>
      </c>
    </row>
    <row r="1774" spans="98:116" x14ac:dyDescent="0.25">
      <c r="CT1774" s="78" t="s">
        <v>155</v>
      </c>
      <c r="CU1774" s="78" t="s">
        <v>449</v>
      </c>
      <c r="CV1774" s="78" t="s">
        <v>428</v>
      </c>
      <c r="CW1774" s="78">
        <v>2028</v>
      </c>
      <c r="CX1774" s="78">
        <v>0</v>
      </c>
      <c r="CY1774" s="78">
        <v>15317.990942815961</v>
      </c>
      <c r="CZ1774" s="78">
        <v>247.272992164946</v>
      </c>
      <c r="DA1774" s="78">
        <v>9287.6490955444915</v>
      </c>
      <c r="DB1774" s="78">
        <v>5783.0688551065241</v>
      </c>
      <c r="DC1774" s="78">
        <v>3988.1546422716915</v>
      </c>
      <c r="DD1774" s="78">
        <v>1.172110796419143E-7</v>
      </c>
      <c r="DE1774" s="78">
        <v>0</v>
      </c>
      <c r="DF1774" s="78">
        <v>4.6745591139957747E-4</v>
      </c>
      <c r="DG1774" s="78">
        <v>4.6745591139957747E-4</v>
      </c>
      <c r="DH1774" s="78">
        <v>0</v>
      </c>
      <c r="DI1774" s="78">
        <v>4.3124411440890187E-6</v>
      </c>
      <c r="DJ1774" s="78">
        <v>4.3124411440890187E-6</v>
      </c>
      <c r="DK1774" s="78">
        <v>0</v>
      </c>
      <c r="DL1774" s="78">
        <v>4.3124411440890187E-6</v>
      </c>
    </row>
    <row r="1775" spans="98:116" x14ac:dyDescent="0.25">
      <c r="CT1775" s="78" t="s">
        <v>155</v>
      </c>
      <c r="CU1775" s="78" t="s">
        <v>449</v>
      </c>
      <c r="CV1775" s="78" t="s">
        <v>428</v>
      </c>
      <c r="CW1775" s="78">
        <v>2029</v>
      </c>
      <c r="CX1775" s="78">
        <v>0</v>
      </c>
      <c r="CY1775" s="78">
        <v>15317.990942815961</v>
      </c>
      <c r="CZ1775" s="78">
        <v>247.272992164946</v>
      </c>
      <c r="DA1775" s="78">
        <v>9287.6490955444915</v>
      </c>
      <c r="DB1775" s="78">
        <v>5783.0688551065241</v>
      </c>
      <c r="DC1775" s="78">
        <v>3988.1546422716915</v>
      </c>
      <c r="DD1775" s="78">
        <v>1.172110796419143E-7</v>
      </c>
      <c r="DE1775" s="78">
        <v>0</v>
      </c>
      <c r="DF1775" s="78">
        <v>4.6745591139957747E-4</v>
      </c>
      <c r="DG1775" s="78">
        <v>4.6745591139957747E-4</v>
      </c>
      <c r="DH1775" s="78">
        <v>0</v>
      </c>
      <c r="DI1775" s="78">
        <v>4.5897234589850964E-6</v>
      </c>
      <c r="DJ1775" s="78">
        <v>4.5897234589850964E-6</v>
      </c>
      <c r="DK1775" s="78">
        <v>0</v>
      </c>
      <c r="DL1775" s="78">
        <v>4.5897234589850964E-6</v>
      </c>
    </row>
    <row r="1776" spans="98:116" x14ac:dyDescent="0.25">
      <c r="CT1776" s="78" t="s">
        <v>155</v>
      </c>
      <c r="CU1776" s="78" t="s">
        <v>449</v>
      </c>
      <c r="CV1776" s="78" t="s">
        <v>428</v>
      </c>
      <c r="CW1776" s="78">
        <v>2030</v>
      </c>
      <c r="CX1776" s="78">
        <v>0</v>
      </c>
      <c r="CY1776" s="78">
        <v>15317.990942815961</v>
      </c>
      <c r="CZ1776" s="78">
        <v>247.272992164946</v>
      </c>
      <c r="DA1776" s="78">
        <v>9287.6490955444915</v>
      </c>
      <c r="DB1776" s="78">
        <v>5783.0688551065241</v>
      </c>
      <c r="DC1776" s="78">
        <v>3988.1546422716915</v>
      </c>
      <c r="DD1776" s="78">
        <v>1.172110796419143E-7</v>
      </c>
      <c r="DE1776" s="78">
        <v>0</v>
      </c>
      <c r="DF1776" s="78">
        <v>4.6745591139957747E-4</v>
      </c>
      <c r="DG1776" s="78">
        <v>4.6745591139957747E-4</v>
      </c>
      <c r="DH1776" s="78">
        <v>0</v>
      </c>
      <c r="DI1776" s="78">
        <v>4.5897234589850964E-6</v>
      </c>
      <c r="DJ1776" s="78">
        <v>4.5897234589850964E-6</v>
      </c>
      <c r="DK1776" s="78">
        <v>0</v>
      </c>
      <c r="DL1776" s="78">
        <v>4.5897234589850964E-6</v>
      </c>
    </row>
    <row r="1777" spans="98:116" x14ac:dyDescent="0.25">
      <c r="CT1777" s="78" t="s">
        <v>155</v>
      </c>
      <c r="CU1777" s="78" t="s">
        <v>449</v>
      </c>
      <c r="CV1777" s="78" t="s">
        <v>428</v>
      </c>
      <c r="CW1777" s="78">
        <v>2031</v>
      </c>
      <c r="CX1777" s="78">
        <v>0</v>
      </c>
      <c r="CY1777" s="78">
        <v>15317.990942815961</v>
      </c>
      <c r="CZ1777" s="78">
        <v>247.272992164946</v>
      </c>
      <c r="DA1777" s="78">
        <v>9287.6490955444915</v>
      </c>
      <c r="DB1777" s="78">
        <v>5783.0688551065241</v>
      </c>
      <c r="DC1777" s="78">
        <v>3988.1546422716915</v>
      </c>
      <c r="DD1777" s="78">
        <v>1.172110796419143E-7</v>
      </c>
      <c r="DE1777" s="78">
        <v>0</v>
      </c>
      <c r="DF1777" s="78">
        <v>4.6745591139957747E-4</v>
      </c>
      <c r="DG1777" s="78">
        <v>4.6745591139957747E-4</v>
      </c>
      <c r="DH1777" s="78">
        <v>0</v>
      </c>
      <c r="DI1777" s="78">
        <v>4.5897234589850964E-6</v>
      </c>
      <c r="DJ1777" s="78">
        <v>4.5897234589850964E-6</v>
      </c>
      <c r="DK1777" s="78">
        <v>0</v>
      </c>
      <c r="DL1777" s="78">
        <v>4.5897234589850964E-6</v>
      </c>
    </row>
    <row r="1778" spans="98:116" x14ac:dyDescent="0.25">
      <c r="CT1778" s="78" t="s">
        <v>155</v>
      </c>
      <c r="CU1778" s="78" t="s">
        <v>449</v>
      </c>
      <c r="CV1778" s="78" t="s">
        <v>428</v>
      </c>
      <c r="CW1778" s="78">
        <v>2032</v>
      </c>
      <c r="CX1778" s="78">
        <v>0</v>
      </c>
      <c r="CY1778" s="78">
        <v>15317.990942815961</v>
      </c>
      <c r="CZ1778" s="78">
        <v>247.272992164946</v>
      </c>
      <c r="DA1778" s="78">
        <v>9287.6490955444915</v>
      </c>
      <c r="DB1778" s="78">
        <v>5783.0688551065241</v>
      </c>
      <c r="DC1778" s="78">
        <v>3988.1546422716915</v>
      </c>
      <c r="DD1778" s="78">
        <v>1.172110796419143E-7</v>
      </c>
      <c r="DE1778" s="78">
        <v>0</v>
      </c>
      <c r="DF1778" s="78">
        <v>4.6745591139957747E-4</v>
      </c>
      <c r="DG1778" s="78">
        <v>4.6745591139957747E-4</v>
      </c>
      <c r="DH1778" s="78">
        <v>0</v>
      </c>
      <c r="DI1778" s="78">
        <v>4.5897234589850964E-6</v>
      </c>
      <c r="DJ1778" s="78">
        <v>4.5897234589850964E-6</v>
      </c>
      <c r="DK1778" s="78">
        <v>0</v>
      </c>
      <c r="DL1778" s="78">
        <v>4.5897234589850964E-6</v>
      </c>
    </row>
    <row r="1779" spans="98:116" x14ac:dyDescent="0.25">
      <c r="CT1779" s="78" t="s">
        <v>155</v>
      </c>
      <c r="CU1779" s="78" t="s">
        <v>449</v>
      </c>
      <c r="CV1779" s="78" t="s">
        <v>428</v>
      </c>
      <c r="CW1779" s="78">
        <v>2033</v>
      </c>
      <c r="CX1779" s="78">
        <v>0</v>
      </c>
      <c r="CY1779" s="78">
        <v>16044.126426626201</v>
      </c>
      <c r="CZ1779" s="78">
        <v>263.10737971827172</v>
      </c>
      <c r="DA1779" s="78">
        <v>9721.7399837422981</v>
      </c>
      <c r="DB1779" s="78">
        <v>6059.2790631656271</v>
      </c>
      <c r="DC1779" s="78">
        <v>4178.636383214659</v>
      </c>
      <c r="DD1779" s="78">
        <v>1.172110796419143E-7</v>
      </c>
      <c r="DE1779" s="78">
        <v>0</v>
      </c>
      <c r="DF1779" s="78">
        <v>4.8978248190757409E-4</v>
      </c>
      <c r="DG1779" s="78">
        <v>4.8978248190757409E-4</v>
      </c>
      <c r="DH1779" s="78">
        <v>0</v>
      </c>
      <c r="DI1779" s="78">
        <v>4.5897234589850964E-6</v>
      </c>
      <c r="DJ1779" s="78">
        <v>4.5897234589850964E-6</v>
      </c>
      <c r="DK1779" s="78">
        <v>0</v>
      </c>
      <c r="DL1779" s="78">
        <v>4.5897234589850964E-6</v>
      </c>
    </row>
    <row r="1780" spans="98:116" x14ac:dyDescent="0.25">
      <c r="CT1780" s="78" t="s">
        <v>155</v>
      </c>
      <c r="CU1780" s="78" t="s">
        <v>449</v>
      </c>
      <c r="CV1780" s="78" t="s">
        <v>428</v>
      </c>
      <c r="CW1780" s="78">
        <v>2034</v>
      </c>
      <c r="CX1780" s="78">
        <v>0</v>
      </c>
      <c r="CY1780" s="78">
        <v>16044.126426626201</v>
      </c>
      <c r="CZ1780" s="78">
        <v>263.10737971827172</v>
      </c>
      <c r="DA1780" s="78">
        <v>9721.7399837422981</v>
      </c>
      <c r="DB1780" s="78">
        <v>6059.2790631656271</v>
      </c>
      <c r="DC1780" s="78">
        <v>4178.636383214659</v>
      </c>
      <c r="DD1780" s="78">
        <v>1.172110796419143E-7</v>
      </c>
      <c r="DE1780" s="78">
        <v>0</v>
      </c>
      <c r="DF1780" s="78">
        <v>4.8978248190757409E-4</v>
      </c>
      <c r="DG1780" s="78">
        <v>4.8978248190757409E-4</v>
      </c>
      <c r="DH1780" s="78">
        <v>0</v>
      </c>
      <c r="DI1780" s="78">
        <v>4.8884229954746876E-6</v>
      </c>
      <c r="DJ1780" s="78">
        <v>4.8884229954746876E-6</v>
      </c>
      <c r="DK1780" s="78">
        <v>0</v>
      </c>
      <c r="DL1780" s="78">
        <v>4.8884229954746876E-6</v>
      </c>
    </row>
    <row r="1781" spans="98:116" x14ac:dyDescent="0.25">
      <c r="CT1781" s="78" t="s">
        <v>155</v>
      </c>
      <c r="CU1781" s="78" t="s">
        <v>449</v>
      </c>
      <c r="CV1781" s="78" t="s">
        <v>428</v>
      </c>
      <c r="CW1781" s="78">
        <v>2035</v>
      </c>
      <c r="CX1781" s="78">
        <v>0</v>
      </c>
      <c r="CY1781" s="78">
        <v>16044.126426626201</v>
      </c>
      <c r="CZ1781" s="78">
        <v>263.10737971827172</v>
      </c>
      <c r="DA1781" s="78">
        <v>9721.7399837422981</v>
      </c>
      <c r="DB1781" s="78">
        <v>6059.2790631656271</v>
      </c>
      <c r="DC1781" s="78">
        <v>4178.636383214659</v>
      </c>
      <c r="DD1781" s="78">
        <v>1.172110796419143E-7</v>
      </c>
      <c r="DE1781" s="78">
        <v>0</v>
      </c>
      <c r="DF1781" s="78">
        <v>4.8978248190757409E-4</v>
      </c>
      <c r="DG1781" s="78">
        <v>4.8978248190757409E-4</v>
      </c>
      <c r="DH1781" s="78">
        <v>0</v>
      </c>
      <c r="DI1781" s="78">
        <v>4.8884229954746876E-6</v>
      </c>
      <c r="DJ1781" s="78">
        <v>4.8884229954746876E-6</v>
      </c>
      <c r="DK1781" s="78">
        <v>0</v>
      </c>
      <c r="DL1781" s="78">
        <v>4.8884229954746876E-6</v>
      </c>
    </row>
    <row r="1782" spans="98:116" x14ac:dyDescent="0.25">
      <c r="CT1782" s="78" t="s">
        <v>155</v>
      </c>
      <c r="CU1782" s="78" t="s">
        <v>449</v>
      </c>
      <c r="CV1782" s="78" t="s">
        <v>428</v>
      </c>
      <c r="CW1782" s="78">
        <v>2036</v>
      </c>
      <c r="CX1782" s="78">
        <v>0</v>
      </c>
      <c r="CY1782" s="78">
        <v>16044.126426626201</v>
      </c>
      <c r="CZ1782" s="78">
        <v>263.10737971827172</v>
      </c>
      <c r="DA1782" s="78">
        <v>9721.7399837422981</v>
      </c>
      <c r="DB1782" s="78">
        <v>6059.2790631656271</v>
      </c>
      <c r="DC1782" s="78">
        <v>4178.636383214659</v>
      </c>
      <c r="DD1782" s="78">
        <v>1.172110796419143E-7</v>
      </c>
      <c r="DE1782" s="78">
        <v>0</v>
      </c>
      <c r="DF1782" s="78">
        <v>4.8978248190757409E-4</v>
      </c>
      <c r="DG1782" s="78">
        <v>4.8978248190757409E-4</v>
      </c>
      <c r="DH1782" s="78">
        <v>0</v>
      </c>
      <c r="DI1782" s="78">
        <v>4.8884229954746876E-6</v>
      </c>
      <c r="DJ1782" s="78">
        <v>4.8884229954746876E-6</v>
      </c>
      <c r="DK1782" s="78">
        <v>0</v>
      </c>
      <c r="DL1782" s="78">
        <v>4.8884229954746876E-6</v>
      </c>
    </row>
    <row r="1783" spans="98:116" x14ac:dyDescent="0.25">
      <c r="CT1783" s="78" t="s">
        <v>155</v>
      </c>
      <c r="CU1783" s="78" t="s">
        <v>449</v>
      </c>
      <c r="CV1783" s="78" t="s">
        <v>428</v>
      </c>
      <c r="CW1783" s="78">
        <v>2037</v>
      </c>
      <c r="CX1783" s="78">
        <v>0</v>
      </c>
      <c r="CY1783" s="78">
        <v>16044.126426626201</v>
      </c>
      <c r="CZ1783" s="78">
        <v>263.10737971827172</v>
      </c>
      <c r="DA1783" s="78">
        <v>9721.7399837422981</v>
      </c>
      <c r="DB1783" s="78">
        <v>6059.2790631656271</v>
      </c>
      <c r="DC1783" s="78">
        <v>4178.636383214659</v>
      </c>
      <c r="DD1783" s="78">
        <v>1.172110796419143E-7</v>
      </c>
      <c r="DE1783" s="78">
        <v>0</v>
      </c>
      <c r="DF1783" s="78">
        <v>4.8978248190757409E-4</v>
      </c>
      <c r="DG1783" s="78">
        <v>4.8978248190757409E-4</v>
      </c>
      <c r="DH1783" s="78">
        <v>0</v>
      </c>
      <c r="DI1783" s="78">
        <v>4.8884229954746876E-6</v>
      </c>
      <c r="DJ1783" s="78">
        <v>4.8884229954746876E-6</v>
      </c>
      <c r="DK1783" s="78">
        <v>0</v>
      </c>
      <c r="DL1783" s="78">
        <v>4.8884229954746876E-6</v>
      </c>
    </row>
    <row r="1784" spans="98:116" x14ac:dyDescent="0.25">
      <c r="CT1784" s="78" t="s">
        <v>155</v>
      </c>
      <c r="CU1784" s="78" t="s">
        <v>449</v>
      </c>
      <c r="CV1784" s="78" t="s">
        <v>428</v>
      </c>
      <c r="CW1784" s="78">
        <v>2038</v>
      </c>
      <c r="CX1784" s="78">
        <v>0</v>
      </c>
      <c r="CY1784" s="78">
        <v>16832.391236279542</v>
      </c>
      <c r="CZ1784" s="78">
        <v>280.55437045334543</v>
      </c>
      <c r="DA1784" s="78">
        <v>10192.27176588512</v>
      </c>
      <c r="DB1784" s="78">
        <v>6359.5650999410745</v>
      </c>
      <c r="DC1784" s="78">
        <v>4385.7214416119632</v>
      </c>
      <c r="DD1784" s="78">
        <v>1.172110796419143E-7</v>
      </c>
      <c r="DE1784" s="78">
        <v>0</v>
      </c>
      <c r="DF1784" s="78">
        <v>5.14055145180031E-4</v>
      </c>
      <c r="DG1784" s="78">
        <v>5.14055145180031E-4</v>
      </c>
      <c r="DH1784" s="78">
        <v>0</v>
      </c>
      <c r="DI1784" s="78">
        <v>0</v>
      </c>
      <c r="DJ1784" s="78">
        <v>4.8884229954746876E-6</v>
      </c>
      <c r="DK1784" s="78">
        <v>0</v>
      </c>
      <c r="DL1784" s="78">
        <v>4.8884229954746876E-6</v>
      </c>
    </row>
    <row r="1785" spans="98:116" x14ac:dyDescent="0.25">
      <c r="CT1785" s="78" t="s">
        <v>155</v>
      </c>
      <c r="CU1785" s="78" t="s">
        <v>449</v>
      </c>
      <c r="CV1785" s="78" t="s">
        <v>428</v>
      </c>
      <c r="CW1785" s="78">
        <v>2039</v>
      </c>
      <c r="CX1785" s="78">
        <v>0</v>
      </c>
      <c r="CY1785" s="78">
        <v>16832.391236279542</v>
      </c>
      <c r="CZ1785" s="78">
        <v>280.55437045334543</v>
      </c>
      <c r="DA1785" s="78">
        <v>10192.27176588512</v>
      </c>
      <c r="DB1785" s="78">
        <v>6359.5650999410745</v>
      </c>
      <c r="DC1785" s="78">
        <v>4385.7214416119632</v>
      </c>
      <c r="DD1785" s="78">
        <v>1.172110796419143E-7</v>
      </c>
      <c r="DE1785" s="78">
        <v>0</v>
      </c>
      <c r="DF1785" s="78">
        <v>5.14055145180031E-4</v>
      </c>
      <c r="DG1785" s="78">
        <v>5.14055145180031E-4</v>
      </c>
      <c r="DH1785" s="78">
        <v>0</v>
      </c>
      <c r="DI1785" s="78">
        <v>2.5868715929565394E-5</v>
      </c>
      <c r="DJ1785" s="78">
        <v>0</v>
      </c>
      <c r="DK1785" s="78">
        <v>0</v>
      </c>
      <c r="DL1785" s="78">
        <v>0</v>
      </c>
    </row>
    <row r="1786" spans="98:116" x14ac:dyDescent="0.25">
      <c r="CT1786" s="78" t="s">
        <v>155</v>
      </c>
      <c r="CU1786" s="78" t="s">
        <v>449</v>
      </c>
      <c r="CV1786" s="78" t="s">
        <v>428</v>
      </c>
      <c r="CW1786" s="78">
        <v>2040</v>
      </c>
      <c r="CX1786" s="78">
        <v>0</v>
      </c>
      <c r="CY1786" s="78">
        <v>16832.391236279542</v>
      </c>
      <c r="CZ1786" s="78">
        <v>280.55437045334543</v>
      </c>
      <c r="DA1786" s="78">
        <v>10192.27176588512</v>
      </c>
      <c r="DB1786" s="78">
        <v>6359.5650999410745</v>
      </c>
      <c r="DC1786" s="78">
        <v>4385.7214416119632</v>
      </c>
      <c r="DD1786" s="78">
        <v>1.172110796419143E-7</v>
      </c>
      <c r="DE1786" s="78">
        <v>0</v>
      </c>
      <c r="DF1786" s="78">
        <v>5.14055145180031E-4</v>
      </c>
      <c r="DG1786" s="78">
        <v>5.14055145180031E-4</v>
      </c>
      <c r="DH1786" s="78">
        <v>0</v>
      </c>
      <c r="DI1786" s="78">
        <v>2.6701454529212646E-5</v>
      </c>
      <c r="DJ1786" s="78">
        <v>2.6701454529212646E-5</v>
      </c>
      <c r="DK1786" s="78">
        <v>0</v>
      </c>
      <c r="DL1786" s="78">
        <v>2.6701454529212646E-5</v>
      </c>
    </row>
    <row r="1787" spans="98:116" x14ac:dyDescent="0.25">
      <c r="CT1787" s="78" t="s">
        <v>155</v>
      </c>
      <c r="CU1787" s="78" t="s">
        <v>449</v>
      </c>
      <c r="CV1787" s="78" t="s">
        <v>428</v>
      </c>
      <c r="CW1787" s="78">
        <v>2041</v>
      </c>
      <c r="CX1787" s="78">
        <v>0</v>
      </c>
      <c r="CY1787" s="78">
        <v>16832.391236279542</v>
      </c>
      <c r="CZ1787" s="78">
        <v>280.55437045334543</v>
      </c>
      <c r="DA1787" s="78">
        <v>10192.27176588512</v>
      </c>
      <c r="DB1787" s="78">
        <v>6359.5650999410745</v>
      </c>
      <c r="DC1787" s="78">
        <v>4385.7214416119632</v>
      </c>
      <c r="DD1787" s="78">
        <v>1.172110796419143E-7</v>
      </c>
      <c r="DE1787" s="78">
        <v>0</v>
      </c>
      <c r="DF1787" s="78">
        <v>5.14055145180031E-4</v>
      </c>
      <c r="DG1787" s="78">
        <v>5.14055145180031E-4</v>
      </c>
      <c r="DH1787" s="78">
        <v>0</v>
      </c>
      <c r="DI1787" s="78">
        <v>2.6701454529212646E-5</v>
      </c>
      <c r="DJ1787" s="78">
        <v>2.6701454529212646E-5</v>
      </c>
      <c r="DK1787" s="78">
        <v>0</v>
      </c>
      <c r="DL1787" s="78">
        <v>2.6701454529212646E-5</v>
      </c>
    </row>
    <row r="1788" spans="98:116" x14ac:dyDescent="0.25">
      <c r="CT1788" s="78" t="s">
        <v>155</v>
      </c>
      <c r="CU1788" s="78" t="s">
        <v>449</v>
      </c>
      <c r="CV1788" s="78" t="s">
        <v>428</v>
      </c>
      <c r="CW1788" s="78">
        <v>2042</v>
      </c>
      <c r="CX1788" s="78">
        <v>0</v>
      </c>
      <c r="CY1788" s="78">
        <v>16832.391236279542</v>
      </c>
      <c r="CZ1788" s="78">
        <v>280.55437045334543</v>
      </c>
      <c r="DA1788" s="78">
        <v>10192.27176588512</v>
      </c>
      <c r="DB1788" s="78">
        <v>6359.5650999410745</v>
      </c>
      <c r="DC1788" s="78">
        <v>4385.7214416119632</v>
      </c>
      <c r="DD1788" s="78">
        <v>1.172110796419143E-7</v>
      </c>
      <c r="DE1788" s="78">
        <v>0</v>
      </c>
      <c r="DF1788" s="78">
        <v>5.14055145180031E-4</v>
      </c>
      <c r="DG1788" s="78">
        <v>5.14055145180031E-4</v>
      </c>
      <c r="DH1788" s="78">
        <v>0</v>
      </c>
      <c r="DI1788" s="78">
        <v>2.6701454529212646E-5</v>
      </c>
      <c r="DJ1788" s="78">
        <v>2.6701454529212646E-5</v>
      </c>
      <c r="DK1788" s="78">
        <v>0</v>
      </c>
      <c r="DL1788" s="78">
        <v>2.6701454529212646E-5</v>
      </c>
    </row>
    <row r="1789" spans="98:116" x14ac:dyDescent="0.25">
      <c r="CT1789" s="78" t="s">
        <v>155</v>
      </c>
      <c r="CU1789" s="78" t="s">
        <v>449</v>
      </c>
      <c r="CV1789" s="78" t="s">
        <v>428</v>
      </c>
      <c r="CW1789" s="78">
        <v>2043</v>
      </c>
      <c r="CX1789" s="78">
        <v>0</v>
      </c>
      <c r="CY1789" s="78">
        <v>17672.085223784408</v>
      </c>
      <c r="CZ1789" s="78">
        <v>299.42001237341441</v>
      </c>
      <c r="DA1789" s="78">
        <v>10692.736176386061</v>
      </c>
      <c r="DB1789" s="78">
        <v>6679.9290350249348</v>
      </c>
      <c r="DC1789" s="78">
        <v>4606.6527407081057</v>
      </c>
      <c r="DD1789" s="78">
        <v>1.172110796419143E-7</v>
      </c>
      <c r="DE1789" s="78">
        <v>0</v>
      </c>
      <c r="DF1789" s="78">
        <v>5.3995074127378051E-4</v>
      </c>
      <c r="DG1789" s="78">
        <v>5.3995074127378051E-4</v>
      </c>
      <c r="DH1789" s="78">
        <v>0</v>
      </c>
      <c r="DI1789" s="78">
        <v>2.6701454529212646E-5</v>
      </c>
      <c r="DJ1789" s="78">
        <v>2.6701454529212646E-5</v>
      </c>
      <c r="DK1789" s="78">
        <v>0</v>
      </c>
      <c r="DL1789" s="78">
        <v>2.6701454529212646E-5</v>
      </c>
    </row>
    <row r="1790" spans="98:116" x14ac:dyDescent="0.25">
      <c r="CT1790" s="78" t="s">
        <v>155</v>
      </c>
      <c r="CU1790" s="78" t="s">
        <v>449</v>
      </c>
      <c r="CV1790" s="78" t="s">
        <v>428</v>
      </c>
      <c r="CW1790" s="78">
        <v>2044</v>
      </c>
      <c r="CX1790" s="78">
        <v>0</v>
      </c>
      <c r="CY1790" s="78">
        <v>17672.085223784408</v>
      </c>
      <c r="CZ1790" s="78">
        <v>299.42001237341441</v>
      </c>
      <c r="DA1790" s="78">
        <v>10692.736176386061</v>
      </c>
      <c r="DB1790" s="78">
        <v>6679.9290350249348</v>
      </c>
      <c r="DC1790" s="78">
        <v>4606.6527407081057</v>
      </c>
      <c r="DD1790" s="78">
        <v>1.172110796419143E-7</v>
      </c>
      <c r="DE1790" s="78">
        <v>0</v>
      </c>
      <c r="DF1790" s="78">
        <v>5.3995074127378051E-4</v>
      </c>
      <c r="DG1790" s="78">
        <v>5.3995074127378051E-4</v>
      </c>
      <c r="DH1790" s="78">
        <v>0</v>
      </c>
      <c r="DI1790" s="78">
        <v>2.6701454529212646E-5</v>
      </c>
      <c r="DJ1790" s="78">
        <v>2.6701454529212646E-5</v>
      </c>
      <c r="DK1790" s="78">
        <v>0</v>
      </c>
      <c r="DL1790" s="78">
        <v>2.6701454529212646E-5</v>
      </c>
    </row>
    <row r="1791" spans="98:116" x14ac:dyDescent="0.25">
      <c r="CT1791" s="78" t="s">
        <v>155</v>
      </c>
      <c r="CU1791" s="78" t="s">
        <v>449</v>
      </c>
      <c r="CV1791" s="78" t="s">
        <v>428</v>
      </c>
      <c r="CW1791" s="78">
        <v>2045</v>
      </c>
      <c r="CX1791" s="78">
        <v>0</v>
      </c>
      <c r="CY1791" s="78">
        <v>17672.085223784408</v>
      </c>
      <c r="CZ1791" s="78">
        <v>299.42001237341441</v>
      </c>
      <c r="DA1791" s="78">
        <v>10692.736176386061</v>
      </c>
      <c r="DB1791" s="78">
        <v>6679.9290350249348</v>
      </c>
      <c r="DC1791" s="78">
        <v>4606.6527407081057</v>
      </c>
      <c r="DD1791" s="78">
        <v>1.172110796419143E-7</v>
      </c>
      <c r="DE1791" s="78">
        <v>0</v>
      </c>
      <c r="DF1791" s="78">
        <v>5.3995074127378051E-4</v>
      </c>
      <c r="DG1791" s="78">
        <v>5.3995074127378051E-4</v>
      </c>
      <c r="DH1791" s="78">
        <v>0</v>
      </c>
      <c r="DI1791" s="78">
        <v>2.7763461649536803E-5</v>
      </c>
      <c r="DJ1791" s="78">
        <v>2.7763461649536803E-5</v>
      </c>
      <c r="DK1791" s="78">
        <v>0</v>
      </c>
      <c r="DL1791" s="78">
        <v>2.7763461649536803E-5</v>
      </c>
    </row>
    <row r="1792" spans="98:116" x14ac:dyDescent="0.25">
      <c r="CT1792" s="78" t="s">
        <v>155</v>
      </c>
      <c r="CU1792" s="78" t="s">
        <v>449</v>
      </c>
      <c r="CV1792" s="78" t="s">
        <v>428</v>
      </c>
      <c r="CW1792" s="78">
        <v>2046</v>
      </c>
      <c r="CX1792" s="78">
        <v>0</v>
      </c>
      <c r="CY1792" s="78">
        <v>17672.085223784408</v>
      </c>
      <c r="CZ1792" s="78">
        <v>299.42001237341441</v>
      </c>
      <c r="DA1792" s="78">
        <v>10692.736176386061</v>
      </c>
      <c r="DB1792" s="78">
        <v>6679.9290350249348</v>
      </c>
      <c r="DC1792" s="78">
        <v>4606.6527407081057</v>
      </c>
      <c r="DD1792" s="78">
        <v>1.172110796419143E-7</v>
      </c>
      <c r="DE1792" s="78">
        <v>0</v>
      </c>
      <c r="DF1792" s="78">
        <v>5.3995074127378051E-4</v>
      </c>
      <c r="DG1792" s="78">
        <v>5.3995074127378051E-4</v>
      </c>
      <c r="DH1792" s="78">
        <v>0</v>
      </c>
      <c r="DI1792" s="78">
        <v>2.7763461649536803E-5</v>
      </c>
      <c r="DJ1792" s="78">
        <v>2.7763461649536803E-5</v>
      </c>
      <c r="DK1792" s="78">
        <v>0</v>
      </c>
      <c r="DL1792" s="78">
        <v>2.7763461649536803E-5</v>
      </c>
    </row>
    <row r="1793" spans="98:116" x14ac:dyDescent="0.25">
      <c r="CT1793" s="78" t="s">
        <v>155</v>
      </c>
      <c r="CU1793" s="78" t="s">
        <v>449</v>
      </c>
      <c r="CV1793" s="78" t="s">
        <v>428</v>
      </c>
      <c r="CW1793" s="78">
        <v>2047</v>
      </c>
      <c r="CX1793" s="78">
        <v>0</v>
      </c>
      <c r="CY1793" s="78">
        <v>17672.085223784408</v>
      </c>
      <c r="CZ1793" s="78">
        <v>299.42001237341441</v>
      </c>
      <c r="DA1793" s="78">
        <v>10692.736176386061</v>
      </c>
      <c r="DB1793" s="78">
        <v>6679.9290350249348</v>
      </c>
      <c r="DC1793" s="78">
        <v>4606.6527407081057</v>
      </c>
      <c r="DD1793" s="78">
        <v>1.172110796419143E-7</v>
      </c>
      <c r="DE1793" s="78">
        <v>0</v>
      </c>
      <c r="DF1793" s="78">
        <v>5.3995074127378051E-4</v>
      </c>
      <c r="DG1793" s="78">
        <v>5.3995074127378051E-4</v>
      </c>
      <c r="DH1793" s="78">
        <v>0</v>
      </c>
      <c r="DI1793" s="78">
        <v>2.7763461649536803E-5</v>
      </c>
      <c r="DJ1793" s="78">
        <v>2.7763461649536803E-5</v>
      </c>
      <c r="DK1793" s="78">
        <v>0</v>
      </c>
      <c r="DL1793" s="78">
        <v>2.7763461649536803E-5</v>
      </c>
    </row>
    <row r="1794" spans="98:116" x14ac:dyDescent="0.25">
      <c r="CT1794" s="78" t="s">
        <v>155</v>
      </c>
      <c r="CU1794" s="78" t="s">
        <v>449</v>
      </c>
      <c r="CV1794" s="78" t="s">
        <v>428</v>
      </c>
      <c r="CW1794" s="78">
        <v>2048</v>
      </c>
      <c r="CX1794" s="78">
        <v>0</v>
      </c>
      <c r="CY1794" s="78">
        <v>18552.334786110459</v>
      </c>
      <c r="CZ1794" s="78">
        <v>319.4911314794781</v>
      </c>
      <c r="DA1794" s="78">
        <v>11216.562625107839</v>
      </c>
      <c r="DB1794" s="78">
        <v>7016.2810295231366</v>
      </c>
      <c r="DC1794" s="78">
        <v>4838.6098212659226</v>
      </c>
      <c r="DD1794" s="78">
        <v>1.172110796419143E-7</v>
      </c>
      <c r="DE1794" s="78">
        <v>0</v>
      </c>
      <c r="DF1794" s="78">
        <v>5.671386811165487E-4</v>
      </c>
      <c r="DG1794" s="78">
        <v>5.671386811165487E-4</v>
      </c>
      <c r="DH1794" s="78">
        <v>0</v>
      </c>
      <c r="DI1794" s="78">
        <v>2.7763461649536803E-5</v>
      </c>
      <c r="DJ1794" s="78">
        <v>2.7763461649536803E-5</v>
      </c>
      <c r="DK1794" s="78">
        <v>0</v>
      </c>
      <c r="DL1794" s="78">
        <v>2.7763461649536803E-5</v>
      </c>
    </row>
    <row r="1795" spans="98:116" x14ac:dyDescent="0.25">
      <c r="CT1795" s="78" t="s">
        <v>155</v>
      </c>
      <c r="CU1795" s="78" t="s">
        <v>449</v>
      </c>
      <c r="CV1795" s="78" t="s">
        <v>428</v>
      </c>
      <c r="CW1795" s="78">
        <v>2049</v>
      </c>
      <c r="CX1795" s="78">
        <v>0</v>
      </c>
      <c r="CY1795" s="78">
        <v>18552.334786110459</v>
      </c>
      <c r="CZ1795" s="78">
        <v>319.4911314794781</v>
      </c>
      <c r="DA1795" s="78">
        <v>11216.562625107839</v>
      </c>
      <c r="DB1795" s="78">
        <v>7016.2810295231366</v>
      </c>
      <c r="DC1795" s="78">
        <v>4838.6098212659226</v>
      </c>
      <c r="DD1795" s="78">
        <v>1.172110796419143E-7</v>
      </c>
      <c r="DE1795" s="78">
        <v>0</v>
      </c>
      <c r="DF1795" s="78">
        <v>5.671386811165487E-4</v>
      </c>
      <c r="DG1795" s="78">
        <v>5.671386811165487E-4</v>
      </c>
      <c r="DH1795" s="78">
        <v>0</v>
      </c>
      <c r="DI1795" s="78">
        <v>2.7763461649536803E-5</v>
      </c>
      <c r="DJ1795" s="78">
        <v>2.7763461649536803E-5</v>
      </c>
      <c r="DK1795" s="78">
        <v>0</v>
      </c>
      <c r="DL1795" s="78">
        <v>2.7763461649536803E-5</v>
      </c>
    </row>
    <row r="1796" spans="98:116" x14ac:dyDescent="0.25">
      <c r="CT1796" s="78" t="s">
        <v>155</v>
      </c>
      <c r="CU1796" s="78" t="s">
        <v>449</v>
      </c>
      <c r="CV1796" s="78" t="s">
        <v>428</v>
      </c>
      <c r="CW1796" s="78">
        <v>2050</v>
      </c>
      <c r="CX1796" s="78">
        <v>0</v>
      </c>
      <c r="CY1796" s="78">
        <v>18552.334786110459</v>
      </c>
      <c r="CZ1796" s="78">
        <v>319.4911314794781</v>
      </c>
      <c r="DA1796" s="78">
        <v>11216.562625107839</v>
      </c>
      <c r="DB1796" s="78">
        <v>7016.2810295231366</v>
      </c>
      <c r="DC1796" s="78">
        <v>4838.6098212659226</v>
      </c>
      <c r="DD1796" s="78">
        <v>1.172110796419143E-7</v>
      </c>
      <c r="DE1796" s="78">
        <v>0</v>
      </c>
      <c r="DF1796" s="78">
        <v>5.671386811165487E-4</v>
      </c>
      <c r="DG1796" s="78">
        <v>5.671386811165487E-4</v>
      </c>
      <c r="DH1796" s="78">
        <v>0</v>
      </c>
      <c r="DI1796" s="78">
        <v>2.8960460100467044E-5</v>
      </c>
      <c r="DJ1796" s="78">
        <v>2.8960460100467044E-5</v>
      </c>
      <c r="DK1796" s="78">
        <v>0</v>
      </c>
      <c r="DL1796" s="78">
        <v>2.8960460100467044E-5</v>
      </c>
    </row>
    <row r="1797" spans="98:116" x14ac:dyDescent="0.25">
      <c r="CT1797" s="78" t="s">
        <v>155</v>
      </c>
      <c r="CU1797" s="78" t="s">
        <v>449</v>
      </c>
      <c r="CV1797" s="78" t="s">
        <v>428</v>
      </c>
      <c r="CW1797" s="78">
        <v>2051</v>
      </c>
      <c r="CX1797" s="78">
        <v>0</v>
      </c>
      <c r="CY1797" s="78">
        <v>18552.334786110459</v>
      </c>
      <c r="CZ1797" s="78">
        <v>319.4911314794781</v>
      </c>
      <c r="DA1797" s="78">
        <v>11216.562625107839</v>
      </c>
      <c r="DB1797" s="78">
        <v>7016.2810295231366</v>
      </c>
      <c r="DC1797" s="78">
        <v>4838.6098212659226</v>
      </c>
      <c r="DD1797" s="78">
        <v>1.172110796419143E-7</v>
      </c>
      <c r="DE1797" s="78">
        <v>0</v>
      </c>
      <c r="DF1797" s="78">
        <v>5.671386811165487E-4</v>
      </c>
      <c r="DG1797" s="78">
        <v>5.671386811165487E-4</v>
      </c>
      <c r="DH1797" s="78">
        <v>0</v>
      </c>
      <c r="DI1797" s="78">
        <v>2.8960460100467044E-5</v>
      </c>
      <c r="DJ1797" s="78">
        <v>2.8960460100467044E-5</v>
      </c>
      <c r="DK1797" s="78">
        <v>0</v>
      </c>
      <c r="DL1797" s="78">
        <v>2.8960460100467044E-5</v>
      </c>
    </row>
    <row r="1798" spans="98:116" x14ac:dyDescent="0.25">
      <c r="CT1798" s="78" t="s">
        <v>155</v>
      </c>
      <c r="CU1798" s="78" t="s">
        <v>449</v>
      </c>
      <c r="CV1798" s="78" t="s">
        <v>428</v>
      </c>
      <c r="CW1798" s="78">
        <v>2052</v>
      </c>
      <c r="CX1798" s="78">
        <v>0</v>
      </c>
      <c r="CY1798" s="78">
        <v>18552.334786110459</v>
      </c>
      <c r="CZ1798" s="78">
        <v>319.4911314794781</v>
      </c>
      <c r="DA1798" s="78">
        <v>11216.562625107839</v>
      </c>
      <c r="DB1798" s="78">
        <v>7016.2810295231366</v>
      </c>
      <c r="DC1798" s="78">
        <v>4838.6098212659226</v>
      </c>
      <c r="DD1798" s="78">
        <v>1.172110796419143E-7</v>
      </c>
      <c r="DE1798" s="78">
        <v>0</v>
      </c>
      <c r="DF1798" s="78">
        <v>5.671386811165487E-4</v>
      </c>
      <c r="DG1798" s="78">
        <v>5.671386811165487E-4</v>
      </c>
      <c r="DH1798" s="78">
        <v>0</v>
      </c>
      <c r="DI1798" s="78">
        <v>2.8960460100467044E-5</v>
      </c>
      <c r="DJ1798" s="78">
        <v>2.8960460100467044E-5</v>
      </c>
      <c r="DK1798" s="78">
        <v>0</v>
      </c>
      <c r="DL1798" s="78">
        <v>2.8960460100467044E-5</v>
      </c>
    </row>
    <row r="1799" spans="98:116" x14ac:dyDescent="0.25">
      <c r="CT1799" s="78" t="s">
        <v>155</v>
      </c>
      <c r="CU1799" s="78" t="s">
        <v>449</v>
      </c>
      <c r="CV1799" s="78" t="s">
        <v>428</v>
      </c>
      <c r="CW1799" s="78">
        <v>2053</v>
      </c>
      <c r="CX1799" s="78">
        <v>0</v>
      </c>
      <c r="CY1799" s="78">
        <v>19462.1282791679</v>
      </c>
      <c r="CZ1799" s="78">
        <v>340.53564326272573</v>
      </c>
      <c r="DA1799" s="78">
        <v>11757.141276483369</v>
      </c>
      <c r="DB1799" s="78">
        <v>7364.451359421807</v>
      </c>
      <c r="DC1799" s="78">
        <v>5078.7171331926229</v>
      </c>
      <c r="DD1799" s="78">
        <v>1.172110796419143E-7</v>
      </c>
      <c r="DE1799" s="78">
        <v>0</v>
      </c>
      <c r="DF1799" s="78">
        <v>5.952819183773952E-4</v>
      </c>
      <c r="DG1799" s="78">
        <v>5.952819183773952E-4</v>
      </c>
      <c r="DH1799" s="78">
        <v>0</v>
      </c>
      <c r="DI1799" s="78">
        <v>2.8960460100467044E-5</v>
      </c>
      <c r="DJ1799" s="78">
        <v>2.8960460100467044E-5</v>
      </c>
      <c r="DK1799" s="78">
        <v>0</v>
      </c>
      <c r="DL1799" s="78">
        <v>2.8960460100467044E-5</v>
      </c>
    </row>
    <row r="1800" spans="98:116" x14ac:dyDescent="0.25">
      <c r="CT1800" s="78" t="s">
        <v>155</v>
      </c>
      <c r="CU1800" s="78" t="s">
        <v>449</v>
      </c>
      <c r="CV1800" s="78" t="s">
        <v>428</v>
      </c>
      <c r="CW1800" s="78">
        <v>2054</v>
      </c>
      <c r="CX1800" s="78">
        <v>0</v>
      </c>
      <c r="CY1800" s="78">
        <v>19462.1282791679</v>
      </c>
      <c r="CZ1800" s="78">
        <v>340.53564326272573</v>
      </c>
      <c r="DA1800" s="78">
        <v>11757.141276483369</v>
      </c>
      <c r="DB1800" s="78">
        <v>7364.451359421807</v>
      </c>
      <c r="DC1800" s="78">
        <v>5078.7171331926229</v>
      </c>
      <c r="DD1800" s="78">
        <v>1.172110796419143E-7</v>
      </c>
      <c r="DE1800" s="78">
        <v>0</v>
      </c>
      <c r="DF1800" s="78">
        <v>5.952819183773952E-4</v>
      </c>
      <c r="DG1800" s="78">
        <v>5.952819183773952E-4</v>
      </c>
      <c r="DH1800" s="78">
        <v>0</v>
      </c>
      <c r="DI1800" s="78">
        <v>2.8960460100467044E-5</v>
      </c>
      <c r="DJ1800" s="78">
        <v>2.8960460100467044E-5</v>
      </c>
      <c r="DK1800" s="78">
        <v>0</v>
      </c>
      <c r="DL1800" s="78">
        <v>2.8960460100467044E-5</v>
      </c>
    </row>
    <row r="1801" spans="98:116" x14ac:dyDescent="0.25">
      <c r="CT1801" s="78" t="s">
        <v>155</v>
      </c>
      <c r="CU1801" s="78" t="s">
        <v>449</v>
      </c>
      <c r="CV1801" s="78" t="s">
        <v>428</v>
      </c>
      <c r="CW1801" s="78">
        <v>2055</v>
      </c>
      <c r="CX1801" s="78">
        <v>0</v>
      </c>
      <c r="CY1801" s="78">
        <v>19462.1282791679</v>
      </c>
      <c r="CZ1801" s="78">
        <v>340.53564326272573</v>
      </c>
      <c r="DA1801" s="78">
        <v>11757.141276483369</v>
      </c>
      <c r="DB1801" s="78">
        <v>7364.451359421807</v>
      </c>
      <c r="DC1801" s="78">
        <v>5078.7171331926229</v>
      </c>
      <c r="DD1801" s="78">
        <v>1.172110796419143E-7</v>
      </c>
      <c r="DE1801" s="78">
        <v>0</v>
      </c>
      <c r="DF1801" s="78">
        <v>5.952819183773952E-4</v>
      </c>
      <c r="DG1801" s="78">
        <v>5.952819183773952E-4</v>
      </c>
      <c r="DH1801" s="78">
        <v>0</v>
      </c>
      <c r="DI1801" s="78">
        <v>3.0279842067209065E-5</v>
      </c>
      <c r="DJ1801" s="78">
        <v>3.0279842067209065E-5</v>
      </c>
      <c r="DK1801" s="78">
        <v>0</v>
      </c>
      <c r="DL1801" s="78">
        <v>3.0279842067209065E-5</v>
      </c>
    </row>
    <row r="1802" spans="98:116" x14ac:dyDescent="0.25">
      <c r="CT1802" s="78" t="s">
        <v>155</v>
      </c>
      <c r="CU1802" s="78" t="s">
        <v>449</v>
      </c>
      <c r="CV1802" s="78" t="s">
        <v>459</v>
      </c>
      <c r="CW1802" s="78">
        <v>2026</v>
      </c>
      <c r="CX1802" s="78">
        <v>0</v>
      </c>
      <c r="CY1802" s="78">
        <v>5.4750346070078084</v>
      </c>
      <c r="CZ1802" s="78">
        <v>0.71896016785821215</v>
      </c>
      <c r="DA1802" s="78">
        <v>3.0714971986151252</v>
      </c>
      <c r="DB1802" s="78">
        <v>1.684577240534453</v>
      </c>
      <c r="DC1802" s="78">
        <v>1.1617282640808126</v>
      </c>
      <c r="DD1802" s="78">
        <v>1.40251516052463E-5</v>
      </c>
      <c r="DE1802" s="78">
        <v>0</v>
      </c>
      <c r="DF1802" s="78">
        <v>1.6293415027833008E-5</v>
      </c>
      <c r="DG1802" s="78">
        <v>1.6293415027833008E-5</v>
      </c>
      <c r="DH1802" s="78">
        <v>0</v>
      </c>
      <c r="DI1802" s="78">
        <v>3.0279842067209065E-5</v>
      </c>
      <c r="DJ1802" s="78">
        <v>3.0279842067209065E-5</v>
      </c>
      <c r="DK1802" s="78">
        <v>0</v>
      </c>
      <c r="DL1802" s="78">
        <v>3.0279842067209065E-5</v>
      </c>
    </row>
    <row r="1803" spans="98:116" x14ac:dyDescent="0.25">
      <c r="CT1803" s="78" t="s">
        <v>155</v>
      </c>
      <c r="CU1803" s="78" t="s">
        <v>449</v>
      </c>
      <c r="CV1803" s="78" t="s">
        <v>459</v>
      </c>
      <c r="CW1803" s="78">
        <v>2027</v>
      </c>
      <c r="CX1803" s="78">
        <v>0</v>
      </c>
      <c r="CY1803" s="78">
        <v>5.4750346070078084</v>
      </c>
      <c r="CZ1803" s="78">
        <v>0.71896016785821215</v>
      </c>
      <c r="DA1803" s="78">
        <v>3.0714971986151252</v>
      </c>
      <c r="DB1803" s="78">
        <v>1.684577240534453</v>
      </c>
      <c r="DC1803" s="78">
        <v>1.1617282640808126</v>
      </c>
      <c r="DD1803" s="78">
        <v>1.40251516052463E-5</v>
      </c>
      <c r="DE1803" s="78">
        <v>0</v>
      </c>
      <c r="DF1803" s="78">
        <v>1.6293415027833008E-5</v>
      </c>
      <c r="DG1803" s="78">
        <v>1.6293415027833008E-5</v>
      </c>
      <c r="DH1803" s="78">
        <v>0</v>
      </c>
      <c r="DI1803" s="78">
        <v>3.0279842067209065E-5</v>
      </c>
      <c r="DJ1803" s="78">
        <v>3.0279842067209065E-5</v>
      </c>
      <c r="DK1803" s="78">
        <v>0</v>
      </c>
      <c r="DL1803" s="78">
        <v>3.0279842067209065E-5</v>
      </c>
    </row>
    <row r="1804" spans="98:116" x14ac:dyDescent="0.25">
      <c r="CT1804" s="78" t="s">
        <v>155</v>
      </c>
      <c r="CU1804" s="78" t="s">
        <v>449</v>
      </c>
      <c r="CV1804" s="78" t="s">
        <v>459</v>
      </c>
      <c r="CW1804" s="78">
        <v>2028</v>
      </c>
      <c r="CX1804" s="78">
        <v>0</v>
      </c>
      <c r="CY1804" s="78">
        <v>5.7770153400785009</v>
      </c>
      <c r="CZ1804" s="78">
        <v>0.74733835430389284</v>
      </c>
      <c r="DA1804" s="78">
        <v>3.2379513401017461</v>
      </c>
      <c r="DB1804" s="78">
        <v>1.7917256456728541</v>
      </c>
      <c r="DC1804" s="78">
        <v>1.2356205901227877</v>
      </c>
      <c r="DD1804" s="78">
        <v>1.40251516052463E-5</v>
      </c>
      <c r="DE1804" s="78">
        <v>0</v>
      </c>
      <c r="DF1804" s="78">
        <v>1.7329766103035996E-5</v>
      </c>
      <c r="DG1804" s="78">
        <v>1.7329766103035996E-5</v>
      </c>
      <c r="DH1804" s="78">
        <v>0</v>
      </c>
      <c r="DI1804" s="78">
        <v>3.0279842067209065E-5</v>
      </c>
      <c r="DJ1804" s="78">
        <v>3.0279842067209065E-5</v>
      </c>
      <c r="DK1804" s="78">
        <v>0</v>
      </c>
      <c r="DL1804" s="78">
        <v>3.0279842067209065E-5</v>
      </c>
    </row>
    <row r="1805" spans="98:116" x14ac:dyDescent="0.25">
      <c r="CT1805" s="78" t="s">
        <v>155</v>
      </c>
      <c r="CU1805" s="78" t="s">
        <v>449</v>
      </c>
      <c r="CV1805" s="78" t="s">
        <v>459</v>
      </c>
      <c r="CW1805" s="78">
        <v>2029</v>
      </c>
      <c r="CX1805" s="78">
        <v>0</v>
      </c>
      <c r="CY1805" s="78">
        <v>5.7770153400785009</v>
      </c>
      <c r="CZ1805" s="78">
        <v>0.74733835430389284</v>
      </c>
      <c r="DA1805" s="78">
        <v>3.2379513401017461</v>
      </c>
      <c r="DB1805" s="78">
        <v>1.7917256456728541</v>
      </c>
      <c r="DC1805" s="78">
        <v>1.2356205901227877</v>
      </c>
      <c r="DD1805" s="78">
        <v>1.40251516052463E-5</v>
      </c>
      <c r="DE1805" s="78">
        <v>0</v>
      </c>
      <c r="DF1805" s="78">
        <v>1.7329766103035996E-5</v>
      </c>
      <c r="DG1805" s="78">
        <v>1.7329766103035996E-5</v>
      </c>
      <c r="DH1805" s="78">
        <v>0</v>
      </c>
      <c r="DI1805" s="78">
        <v>3.0279842067209065E-5</v>
      </c>
      <c r="DJ1805" s="78">
        <v>3.0279842067209065E-5</v>
      </c>
      <c r="DK1805" s="78">
        <v>0</v>
      </c>
      <c r="DL1805" s="78">
        <v>3.0279842067209065E-5</v>
      </c>
    </row>
    <row r="1806" spans="98:116" x14ac:dyDescent="0.25">
      <c r="CT1806" s="78" t="s">
        <v>155</v>
      </c>
      <c r="CU1806" s="78" t="s">
        <v>449</v>
      </c>
      <c r="CV1806" s="78" t="s">
        <v>459</v>
      </c>
      <c r="CW1806" s="78">
        <v>2030</v>
      </c>
      <c r="CX1806" s="78">
        <v>0</v>
      </c>
      <c r="CY1806" s="78">
        <v>5.7770153400785009</v>
      </c>
      <c r="CZ1806" s="78">
        <v>0.74733835430389284</v>
      </c>
      <c r="DA1806" s="78">
        <v>3.2379513401017461</v>
      </c>
      <c r="DB1806" s="78">
        <v>1.7917256456728541</v>
      </c>
      <c r="DC1806" s="78">
        <v>1.2356205901227877</v>
      </c>
      <c r="DD1806" s="78">
        <v>1.40251516052463E-5</v>
      </c>
      <c r="DE1806" s="78">
        <v>0</v>
      </c>
      <c r="DF1806" s="78">
        <v>1.7329766103035996E-5</v>
      </c>
      <c r="DG1806" s="78">
        <v>1.7329766103035996E-5</v>
      </c>
      <c r="DH1806" s="78">
        <v>0</v>
      </c>
      <c r="DI1806" s="78">
        <v>3.1708254322686149E-5</v>
      </c>
      <c r="DJ1806" s="78">
        <v>3.1708254322686149E-5</v>
      </c>
      <c r="DK1806" s="78">
        <v>0</v>
      </c>
      <c r="DL1806" s="78">
        <v>3.1708254322686149E-5</v>
      </c>
    </row>
    <row r="1807" spans="98:116" x14ac:dyDescent="0.25">
      <c r="CT1807" s="78" t="s">
        <v>155</v>
      </c>
      <c r="CU1807" s="78" t="s">
        <v>449</v>
      </c>
      <c r="CV1807" s="78" t="s">
        <v>459</v>
      </c>
      <c r="CW1807" s="78">
        <v>2031</v>
      </c>
      <c r="CX1807" s="78">
        <v>0</v>
      </c>
      <c r="CY1807" s="78">
        <v>5.7770153400785009</v>
      </c>
      <c r="CZ1807" s="78">
        <v>0.74733835430389284</v>
      </c>
      <c r="DA1807" s="78">
        <v>3.2379513401017461</v>
      </c>
      <c r="DB1807" s="78">
        <v>1.7917256456728541</v>
      </c>
      <c r="DC1807" s="78">
        <v>1.2356205901227877</v>
      </c>
      <c r="DD1807" s="78">
        <v>1.40251516052463E-5</v>
      </c>
      <c r="DE1807" s="78">
        <v>0</v>
      </c>
      <c r="DF1807" s="78">
        <v>1.7329766103035996E-5</v>
      </c>
      <c r="DG1807" s="78">
        <v>1.7329766103035996E-5</v>
      </c>
      <c r="DH1807" s="78">
        <v>0</v>
      </c>
      <c r="DI1807" s="78">
        <v>3.1708254322686149E-5</v>
      </c>
      <c r="DJ1807" s="78">
        <v>3.1708254322686149E-5</v>
      </c>
      <c r="DK1807" s="78">
        <v>0</v>
      </c>
      <c r="DL1807" s="78">
        <v>3.1708254322686149E-5</v>
      </c>
    </row>
    <row r="1808" spans="98:116" x14ac:dyDescent="0.25">
      <c r="CT1808" s="78" t="s">
        <v>155</v>
      </c>
      <c r="CU1808" s="78" t="s">
        <v>449</v>
      </c>
      <c r="CV1808" s="78" t="s">
        <v>459</v>
      </c>
      <c r="CW1808" s="78">
        <v>2032</v>
      </c>
      <c r="CX1808" s="78">
        <v>0</v>
      </c>
      <c r="CY1808" s="78">
        <v>5.7770153400785009</v>
      </c>
      <c r="CZ1808" s="78">
        <v>0.74733835430389284</v>
      </c>
      <c r="DA1808" s="78">
        <v>3.2379513401017461</v>
      </c>
      <c r="DB1808" s="78">
        <v>1.7917256456728541</v>
      </c>
      <c r="DC1808" s="78">
        <v>1.2356205901227877</v>
      </c>
      <c r="DD1808" s="78">
        <v>1.40251516052463E-5</v>
      </c>
      <c r="DE1808" s="78">
        <v>0</v>
      </c>
      <c r="DF1808" s="78">
        <v>1.7329766103035996E-5</v>
      </c>
      <c r="DG1808" s="78">
        <v>1.7329766103035996E-5</v>
      </c>
      <c r="DH1808" s="78">
        <v>0</v>
      </c>
      <c r="DI1808" s="78">
        <v>3.1708254322686149E-5</v>
      </c>
      <c r="DJ1808" s="78">
        <v>3.1708254322686149E-5</v>
      </c>
      <c r="DK1808" s="78">
        <v>0</v>
      </c>
      <c r="DL1808" s="78">
        <v>3.1708254322686149E-5</v>
      </c>
    </row>
    <row r="1809" spans="98:116" x14ac:dyDescent="0.25">
      <c r="CT1809" s="78" t="s">
        <v>155</v>
      </c>
      <c r="CU1809" s="78" t="s">
        <v>449</v>
      </c>
      <c r="CV1809" s="78" t="s">
        <v>459</v>
      </c>
      <c r="CW1809" s="78">
        <v>2033</v>
      </c>
      <c r="CX1809" s="78">
        <v>0</v>
      </c>
      <c r="CY1809" s="78">
        <v>6.1205037377422213</v>
      </c>
      <c r="CZ1809" s="78">
        <v>0.77885081086863039</v>
      </c>
      <c r="DA1809" s="78">
        <v>3.426515003153948</v>
      </c>
      <c r="DB1809" s="78">
        <v>1.915137923719624</v>
      </c>
      <c r="DC1809" s="78">
        <v>1.3207289057830693</v>
      </c>
      <c r="DD1809" s="78">
        <v>1.40251516052463E-5</v>
      </c>
      <c r="DE1809" s="78">
        <v>0</v>
      </c>
      <c r="DF1809" s="78">
        <v>1.8523423133038606E-5</v>
      </c>
      <c r="DG1809" s="78">
        <v>1.8523423133038606E-5</v>
      </c>
      <c r="DH1809" s="78">
        <v>0</v>
      </c>
      <c r="DI1809" s="78">
        <v>3.1708254322686149E-5</v>
      </c>
      <c r="DJ1809" s="78">
        <v>3.1708254322686149E-5</v>
      </c>
      <c r="DK1809" s="78">
        <v>0</v>
      </c>
      <c r="DL1809" s="78">
        <v>3.1708254322686149E-5</v>
      </c>
    </row>
    <row r="1810" spans="98:116" x14ac:dyDescent="0.25">
      <c r="CT1810" s="78" t="s">
        <v>155</v>
      </c>
      <c r="CU1810" s="78" t="s">
        <v>449</v>
      </c>
      <c r="CV1810" s="78" t="s">
        <v>459</v>
      </c>
      <c r="CW1810" s="78">
        <v>2034</v>
      </c>
      <c r="CX1810" s="78">
        <v>0</v>
      </c>
      <c r="CY1810" s="78">
        <v>6.1205037377422213</v>
      </c>
      <c r="CZ1810" s="78">
        <v>0.77885081086863039</v>
      </c>
      <c r="DA1810" s="78">
        <v>3.426515003153948</v>
      </c>
      <c r="DB1810" s="78">
        <v>1.915137923719624</v>
      </c>
      <c r="DC1810" s="78">
        <v>1.3207289057830693</v>
      </c>
      <c r="DD1810" s="78">
        <v>1.40251516052463E-5</v>
      </c>
      <c r="DE1810" s="78">
        <v>0</v>
      </c>
      <c r="DF1810" s="78">
        <v>1.8523423133038606E-5</v>
      </c>
      <c r="DG1810" s="78">
        <v>1.8523423133038606E-5</v>
      </c>
      <c r="DH1810" s="78">
        <v>0</v>
      </c>
      <c r="DI1810" s="78">
        <v>3.1708254322686149E-5</v>
      </c>
      <c r="DJ1810" s="78">
        <v>3.1708254322686149E-5</v>
      </c>
      <c r="DK1810" s="78">
        <v>0</v>
      </c>
      <c r="DL1810" s="78">
        <v>3.1708254322686149E-5</v>
      </c>
    </row>
    <row r="1811" spans="98:116" x14ac:dyDescent="0.25">
      <c r="CT1811" s="78" t="s">
        <v>155</v>
      </c>
      <c r="CU1811" s="78" t="s">
        <v>449</v>
      </c>
      <c r="CV1811" s="78" t="s">
        <v>459</v>
      </c>
      <c r="CW1811" s="78">
        <v>2035</v>
      </c>
      <c r="CX1811" s="78">
        <v>0</v>
      </c>
      <c r="CY1811" s="78">
        <v>6.1205037377422213</v>
      </c>
      <c r="CZ1811" s="78">
        <v>0.77885081086863039</v>
      </c>
      <c r="DA1811" s="78">
        <v>3.426515003153948</v>
      </c>
      <c r="DB1811" s="78">
        <v>1.915137923719624</v>
      </c>
      <c r="DC1811" s="78">
        <v>1.3207289057830693</v>
      </c>
      <c r="DD1811" s="78">
        <v>1.40251516052463E-5</v>
      </c>
      <c r="DE1811" s="78">
        <v>0</v>
      </c>
      <c r="DF1811" s="78">
        <v>1.8523423133038606E-5</v>
      </c>
      <c r="DG1811" s="78">
        <v>1.8523423133038606E-5</v>
      </c>
      <c r="DH1811" s="78">
        <v>0</v>
      </c>
      <c r="DI1811" s="78">
        <v>3.3231157260914273E-5</v>
      </c>
      <c r="DJ1811" s="78">
        <v>3.3231157260914273E-5</v>
      </c>
      <c r="DK1811" s="78">
        <v>0</v>
      </c>
      <c r="DL1811" s="78">
        <v>3.3231157260914273E-5</v>
      </c>
    </row>
    <row r="1812" spans="98:116" x14ac:dyDescent="0.25">
      <c r="CT1812" s="78" t="s">
        <v>155</v>
      </c>
      <c r="CU1812" s="78" t="s">
        <v>449</v>
      </c>
      <c r="CV1812" s="78" t="s">
        <v>459</v>
      </c>
      <c r="CW1812" s="78">
        <v>2036</v>
      </c>
      <c r="CX1812" s="78">
        <v>0</v>
      </c>
      <c r="CY1812" s="78">
        <v>6.1205037377422213</v>
      </c>
      <c r="CZ1812" s="78">
        <v>0.77885081086863039</v>
      </c>
      <c r="DA1812" s="78">
        <v>3.426515003153948</v>
      </c>
      <c r="DB1812" s="78">
        <v>1.915137923719624</v>
      </c>
      <c r="DC1812" s="78">
        <v>1.3207289057830693</v>
      </c>
      <c r="DD1812" s="78">
        <v>1.40251516052463E-5</v>
      </c>
      <c r="DE1812" s="78">
        <v>0</v>
      </c>
      <c r="DF1812" s="78">
        <v>1.8523423133038606E-5</v>
      </c>
      <c r="DG1812" s="78">
        <v>1.8523423133038606E-5</v>
      </c>
      <c r="DH1812" s="78">
        <v>0</v>
      </c>
      <c r="DI1812" s="78">
        <v>3.3231157260914273E-5</v>
      </c>
      <c r="DJ1812" s="78">
        <v>3.3231157260914273E-5</v>
      </c>
      <c r="DK1812" s="78">
        <v>0</v>
      </c>
      <c r="DL1812" s="78">
        <v>3.3231157260914273E-5</v>
      </c>
    </row>
    <row r="1813" spans="98:116" x14ac:dyDescent="0.25">
      <c r="CT1813" s="78" t="s">
        <v>155</v>
      </c>
      <c r="CU1813" s="78" t="s">
        <v>449</v>
      </c>
      <c r="CV1813" s="78" t="s">
        <v>459</v>
      </c>
      <c r="CW1813" s="78">
        <v>2037</v>
      </c>
      <c r="CX1813" s="78">
        <v>0</v>
      </c>
      <c r="CY1813" s="78">
        <v>6.1205037377422213</v>
      </c>
      <c r="CZ1813" s="78">
        <v>0.77885081086863039</v>
      </c>
      <c r="DA1813" s="78">
        <v>3.426515003153948</v>
      </c>
      <c r="DB1813" s="78">
        <v>1.915137923719624</v>
      </c>
      <c r="DC1813" s="78">
        <v>1.3207289057830693</v>
      </c>
      <c r="DD1813" s="78">
        <v>1.40251516052463E-5</v>
      </c>
      <c r="DE1813" s="78">
        <v>0</v>
      </c>
      <c r="DF1813" s="78">
        <v>1.8523423133038606E-5</v>
      </c>
      <c r="DG1813" s="78">
        <v>1.8523423133038606E-5</v>
      </c>
      <c r="DH1813" s="78">
        <v>0</v>
      </c>
      <c r="DI1813" s="78">
        <v>3.3231157260914273E-5</v>
      </c>
      <c r="DJ1813" s="78">
        <v>3.3231157260914273E-5</v>
      </c>
      <c r="DK1813" s="78">
        <v>0</v>
      </c>
      <c r="DL1813" s="78">
        <v>3.3231157260914273E-5</v>
      </c>
    </row>
    <row r="1814" spans="98:116" x14ac:dyDescent="0.25">
      <c r="CT1814" s="78" t="s">
        <v>155</v>
      </c>
      <c r="CU1814" s="78" t="s">
        <v>449</v>
      </c>
      <c r="CV1814" s="78" t="s">
        <v>459</v>
      </c>
      <c r="CW1814" s="78">
        <v>2038</v>
      </c>
      <c r="CX1814" s="78">
        <v>0</v>
      </c>
      <c r="CY1814" s="78">
        <v>6.5028144709638438</v>
      </c>
      <c r="CZ1814" s="78">
        <v>0.81303636269304891</v>
      </c>
      <c r="DA1814" s="78">
        <v>3.6355267003048408</v>
      </c>
      <c r="DB1814" s="78">
        <v>2.0542514079659528</v>
      </c>
      <c r="DC1814" s="78">
        <v>1.416665181469928</v>
      </c>
      <c r="DD1814" s="78">
        <v>1.40251516052463E-5</v>
      </c>
      <c r="DE1814" s="78">
        <v>0</v>
      </c>
      <c r="DF1814" s="78">
        <v>1.9868943943989502E-5</v>
      </c>
      <c r="DG1814" s="78">
        <v>1.9868943943989502E-5</v>
      </c>
      <c r="DH1814" s="78">
        <v>0</v>
      </c>
      <c r="DI1814" s="78">
        <v>3.3231157260914273E-5</v>
      </c>
      <c r="DJ1814" s="78">
        <v>3.3231157260914273E-5</v>
      </c>
      <c r="DK1814" s="78">
        <v>0</v>
      </c>
      <c r="DL1814" s="78">
        <v>3.3231157260914273E-5</v>
      </c>
    </row>
    <row r="1815" spans="98:116" x14ac:dyDescent="0.25">
      <c r="CT1815" s="78" t="s">
        <v>155</v>
      </c>
      <c r="CU1815" s="78" t="s">
        <v>449</v>
      </c>
      <c r="CV1815" s="78" t="s">
        <v>459</v>
      </c>
      <c r="CW1815" s="78">
        <v>2039</v>
      </c>
      <c r="CX1815" s="78">
        <v>0</v>
      </c>
      <c r="CY1815" s="78">
        <v>6.5028144709638438</v>
      </c>
      <c r="CZ1815" s="78">
        <v>0.81303636269304891</v>
      </c>
      <c r="DA1815" s="78">
        <v>3.6355267003048408</v>
      </c>
      <c r="DB1815" s="78">
        <v>2.0542514079659528</v>
      </c>
      <c r="DC1815" s="78">
        <v>1.416665181469928</v>
      </c>
      <c r="DD1815" s="78">
        <v>1.40251516052463E-5</v>
      </c>
      <c r="DE1815" s="78">
        <v>0</v>
      </c>
      <c r="DF1815" s="78">
        <v>1.9868943943989502E-5</v>
      </c>
      <c r="DG1815" s="78">
        <v>1.9868943943989502E-5</v>
      </c>
      <c r="DH1815" s="78">
        <v>0</v>
      </c>
      <c r="DI1815" s="78">
        <v>0</v>
      </c>
      <c r="DJ1815" s="78">
        <v>3.3231157260914273E-5</v>
      </c>
      <c r="DK1815" s="78">
        <v>0</v>
      </c>
      <c r="DL1815" s="78">
        <v>3.3231157260914273E-5</v>
      </c>
    </row>
    <row r="1816" spans="98:116" x14ac:dyDescent="0.25">
      <c r="CT1816" s="78" t="s">
        <v>155</v>
      </c>
      <c r="CU1816" s="78" t="s">
        <v>449</v>
      </c>
      <c r="CV1816" s="78" t="s">
        <v>459</v>
      </c>
      <c r="CW1816" s="78">
        <v>2040</v>
      </c>
      <c r="CX1816" s="78">
        <v>0</v>
      </c>
      <c r="CY1816" s="78">
        <v>6.5028144709638438</v>
      </c>
      <c r="CZ1816" s="78">
        <v>0.81303636269304891</v>
      </c>
      <c r="DA1816" s="78">
        <v>3.6355267003048408</v>
      </c>
      <c r="DB1816" s="78">
        <v>2.0542514079659528</v>
      </c>
      <c r="DC1816" s="78">
        <v>1.416665181469928</v>
      </c>
      <c r="DD1816" s="78">
        <v>1.40251516052463E-5</v>
      </c>
      <c r="DE1816" s="78">
        <v>0</v>
      </c>
      <c r="DF1816" s="78">
        <v>1.9868943943989502E-5</v>
      </c>
      <c r="DG1816" s="78">
        <v>1.9868943943989502E-5</v>
      </c>
      <c r="DH1816" s="78">
        <v>0</v>
      </c>
      <c r="DI1816" s="78">
        <v>1.6369398605326408E-3</v>
      </c>
      <c r="DJ1816" s="78">
        <v>0</v>
      </c>
      <c r="DK1816" s="78">
        <v>0</v>
      </c>
      <c r="DL1816" s="78">
        <v>0</v>
      </c>
    </row>
    <row r="1817" spans="98:116" x14ac:dyDescent="0.25">
      <c r="CT1817" s="78" t="s">
        <v>155</v>
      </c>
      <c r="CU1817" s="78" t="s">
        <v>449</v>
      </c>
      <c r="CV1817" s="78" t="s">
        <v>459</v>
      </c>
      <c r="CW1817" s="78">
        <v>2041</v>
      </c>
      <c r="CX1817" s="78">
        <v>0</v>
      </c>
      <c r="CY1817" s="78">
        <v>6.5028144709638438</v>
      </c>
      <c r="CZ1817" s="78">
        <v>0.81303636269304891</v>
      </c>
      <c r="DA1817" s="78">
        <v>3.6355267003048408</v>
      </c>
      <c r="DB1817" s="78">
        <v>2.0542514079659528</v>
      </c>
      <c r="DC1817" s="78">
        <v>1.416665181469928</v>
      </c>
      <c r="DD1817" s="78">
        <v>1.40251516052463E-5</v>
      </c>
      <c r="DE1817" s="78">
        <v>0</v>
      </c>
      <c r="DF1817" s="78">
        <v>1.9868943943989502E-5</v>
      </c>
      <c r="DG1817" s="78">
        <v>1.9868943943989502E-5</v>
      </c>
      <c r="DH1817" s="78">
        <v>0</v>
      </c>
      <c r="DI1817" s="78">
        <v>1.6969396342386592E-3</v>
      </c>
      <c r="DJ1817" s="78">
        <v>1.6969396342386592E-3</v>
      </c>
      <c r="DK1817" s="78">
        <v>0</v>
      </c>
      <c r="DL1817" s="78">
        <v>1.6969396342386592E-3</v>
      </c>
    </row>
    <row r="1818" spans="98:116" x14ac:dyDescent="0.25">
      <c r="CT1818" s="78" t="s">
        <v>155</v>
      </c>
      <c r="CU1818" s="78" t="s">
        <v>449</v>
      </c>
      <c r="CV1818" s="78" t="s">
        <v>459</v>
      </c>
      <c r="CW1818" s="78">
        <v>2042</v>
      </c>
      <c r="CX1818" s="78">
        <v>0</v>
      </c>
      <c r="CY1818" s="78">
        <v>6.5028144709638438</v>
      </c>
      <c r="CZ1818" s="78">
        <v>0.81303636269304891</v>
      </c>
      <c r="DA1818" s="78">
        <v>3.6355267003048408</v>
      </c>
      <c r="DB1818" s="78">
        <v>2.0542514079659528</v>
      </c>
      <c r="DC1818" s="78">
        <v>1.416665181469928</v>
      </c>
      <c r="DD1818" s="78">
        <v>1.40251516052463E-5</v>
      </c>
      <c r="DE1818" s="78">
        <v>0</v>
      </c>
      <c r="DF1818" s="78">
        <v>1.9868943943989502E-5</v>
      </c>
      <c r="DG1818" s="78">
        <v>1.9868943943989502E-5</v>
      </c>
      <c r="DH1818" s="78">
        <v>0</v>
      </c>
      <c r="DI1818" s="78">
        <v>1.6969396342386592E-3</v>
      </c>
      <c r="DJ1818" s="78">
        <v>1.6969396342386592E-3</v>
      </c>
      <c r="DK1818" s="78">
        <v>0</v>
      </c>
      <c r="DL1818" s="78">
        <v>1.6969396342386592E-3</v>
      </c>
    </row>
    <row r="1819" spans="98:116" x14ac:dyDescent="0.25">
      <c r="CT1819" s="78" t="s">
        <v>155</v>
      </c>
      <c r="CU1819" s="78" t="s">
        <v>449</v>
      </c>
      <c r="CV1819" s="78" t="s">
        <v>459</v>
      </c>
      <c r="CW1819" s="78">
        <v>2043</v>
      </c>
      <c r="CX1819" s="78">
        <v>0</v>
      </c>
      <c r="CY1819" s="78">
        <v>6.920933904853416</v>
      </c>
      <c r="CZ1819" s="78">
        <v>0.84943606974448915</v>
      </c>
      <c r="DA1819" s="78">
        <v>3.8631868733596009</v>
      </c>
      <c r="DB1819" s="78">
        <v>2.208310961749318</v>
      </c>
      <c r="DC1819" s="78">
        <v>1.522908655307335</v>
      </c>
      <c r="DD1819" s="78">
        <v>1.40251516052463E-5</v>
      </c>
      <c r="DE1819" s="78">
        <v>0</v>
      </c>
      <c r="DF1819" s="78">
        <v>2.1359024771627153E-5</v>
      </c>
      <c r="DG1819" s="78">
        <v>2.1359024771627153E-5</v>
      </c>
      <c r="DH1819" s="78">
        <v>0</v>
      </c>
      <c r="DI1819" s="78">
        <v>1.6969396342386592E-3</v>
      </c>
      <c r="DJ1819" s="78">
        <v>1.6969396342386592E-3</v>
      </c>
      <c r="DK1819" s="78">
        <v>0</v>
      </c>
      <c r="DL1819" s="78">
        <v>1.6969396342386592E-3</v>
      </c>
    </row>
    <row r="1820" spans="98:116" x14ac:dyDescent="0.25">
      <c r="CT1820" s="78" t="s">
        <v>155</v>
      </c>
      <c r="CU1820" s="78" t="s">
        <v>449</v>
      </c>
      <c r="CV1820" s="78" t="s">
        <v>459</v>
      </c>
      <c r="CW1820" s="78">
        <v>2044</v>
      </c>
      <c r="CX1820" s="78">
        <v>0</v>
      </c>
      <c r="CY1820" s="78">
        <v>6.920933904853416</v>
      </c>
      <c r="CZ1820" s="78">
        <v>0.84943606974448915</v>
      </c>
      <c r="DA1820" s="78">
        <v>3.8631868733596009</v>
      </c>
      <c r="DB1820" s="78">
        <v>2.208310961749318</v>
      </c>
      <c r="DC1820" s="78">
        <v>1.522908655307335</v>
      </c>
      <c r="DD1820" s="78">
        <v>1.40251516052463E-5</v>
      </c>
      <c r="DE1820" s="78">
        <v>0</v>
      </c>
      <c r="DF1820" s="78">
        <v>2.1359024771627153E-5</v>
      </c>
      <c r="DG1820" s="78">
        <v>2.1359024771627153E-5</v>
      </c>
      <c r="DH1820" s="78">
        <v>0</v>
      </c>
      <c r="DI1820" s="78">
        <v>1.6969396342386592E-3</v>
      </c>
      <c r="DJ1820" s="78">
        <v>1.6969396342386592E-3</v>
      </c>
      <c r="DK1820" s="78">
        <v>0</v>
      </c>
      <c r="DL1820" s="78">
        <v>1.6969396342386592E-3</v>
      </c>
    </row>
    <row r="1821" spans="98:116" x14ac:dyDescent="0.25">
      <c r="CT1821" s="78" t="s">
        <v>155</v>
      </c>
      <c r="CU1821" s="78" t="s">
        <v>449</v>
      </c>
      <c r="CV1821" s="78" t="s">
        <v>459</v>
      </c>
      <c r="CW1821" s="78">
        <v>2045</v>
      </c>
      <c r="CX1821" s="78">
        <v>0</v>
      </c>
      <c r="CY1821" s="78">
        <v>6.920933904853416</v>
      </c>
      <c r="CZ1821" s="78">
        <v>0.84943606974448915</v>
      </c>
      <c r="DA1821" s="78">
        <v>3.8631868733596009</v>
      </c>
      <c r="DB1821" s="78">
        <v>2.208310961749318</v>
      </c>
      <c r="DC1821" s="78">
        <v>1.522908655307335</v>
      </c>
      <c r="DD1821" s="78">
        <v>1.40251516052463E-5</v>
      </c>
      <c r="DE1821" s="78">
        <v>0</v>
      </c>
      <c r="DF1821" s="78">
        <v>2.1359024771627153E-5</v>
      </c>
      <c r="DG1821" s="78">
        <v>2.1359024771627153E-5</v>
      </c>
      <c r="DH1821" s="78">
        <v>0</v>
      </c>
      <c r="DI1821" s="78">
        <v>1.6969396342386592E-3</v>
      </c>
      <c r="DJ1821" s="78">
        <v>1.6969396342386592E-3</v>
      </c>
      <c r="DK1821" s="78">
        <v>0</v>
      </c>
      <c r="DL1821" s="78">
        <v>1.6969396342386592E-3</v>
      </c>
    </row>
    <row r="1822" spans="98:116" x14ac:dyDescent="0.25">
      <c r="CT1822" s="78" t="s">
        <v>155</v>
      </c>
      <c r="CU1822" s="78" t="s">
        <v>449</v>
      </c>
      <c r="CV1822" s="78" t="s">
        <v>459</v>
      </c>
      <c r="CW1822" s="78">
        <v>2046</v>
      </c>
      <c r="CX1822" s="78">
        <v>0</v>
      </c>
      <c r="CY1822" s="78">
        <v>6.920933904853416</v>
      </c>
      <c r="CZ1822" s="78">
        <v>0.84943606974448915</v>
      </c>
      <c r="DA1822" s="78">
        <v>3.8631868733596009</v>
      </c>
      <c r="DB1822" s="78">
        <v>2.208310961749318</v>
      </c>
      <c r="DC1822" s="78">
        <v>1.522908655307335</v>
      </c>
      <c r="DD1822" s="78">
        <v>1.40251516052463E-5</v>
      </c>
      <c r="DE1822" s="78">
        <v>0</v>
      </c>
      <c r="DF1822" s="78">
        <v>2.1359024771627153E-5</v>
      </c>
      <c r="DG1822" s="78">
        <v>2.1359024771627153E-5</v>
      </c>
      <c r="DH1822" s="78">
        <v>0</v>
      </c>
      <c r="DI1822" s="78">
        <v>1.7725433613846138E-3</v>
      </c>
      <c r="DJ1822" s="78">
        <v>1.7725433613846138E-3</v>
      </c>
      <c r="DK1822" s="78">
        <v>0</v>
      </c>
      <c r="DL1822" s="78">
        <v>1.7725433613846138E-3</v>
      </c>
    </row>
    <row r="1823" spans="98:116" x14ac:dyDescent="0.25">
      <c r="CT1823" s="78" t="s">
        <v>155</v>
      </c>
      <c r="CU1823" s="78" t="s">
        <v>449</v>
      </c>
      <c r="CV1823" s="78" t="s">
        <v>459</v>
      </c>
      <c r="CW1823" s="78">
        <v>2047</v>
      </c>
      <c r="CX1823" s="78">
        <v>0</v>
      </c>
      <c r="CY1823" s="78">
        <v>6.920933904853416</v>
      </c>
      <c r="CZ1823" s="78">
        <v>0.84943606974448915</v>
      </c>
      <c r="DA1823" s="78">
        <v>3.8631868733596009</v>
      </c>
      <c r="DB1823" s="78">
        <v>2.208310961749318</v>
      </c>
      <c r="DC1823" s="78">
        <v>1.522908655307335</v>
      </c>
      <c r="DD1823" s="78">
        <v>1.40251516052463E-5</v>
      </c>
      <c r="DE1823" s="78">
        <v>0</v>
      </c>
      <c r="DF1823" s="78">
        <v>2.1359024771627153E-5</v>
      </c>
      <c r="DG1823" s="78">
        <v>2.1359024771627153E-5</v>
      </c>
      <c r="DH1823" s="78">
        <v>0</v>
      </c>
      <c r="DI1823" s="78">
        <v>1.7725433613846138E-3</v>
      </c>
      <c r="DJ1823" s="78">
        <v>1.7725433613846138E-3</v>
      </c>
      <c r="DK1823" s="78">
        <v>0</v>
      </c>
      <c r="DL1823" s="78">
        <v>1.7725433613846138E-3</v>
      </c>
    </row>
    <row r="1824" spans="98:116" x14ac:dyDescent="0.25">
      <c r="CT1824" s="78" t="s">
        <v>155</v>
      </c>
      <c r="CU1824" s="78" t="s">
        <v>449</v>
      </c>
      <c r="CV1824" s="78" t="s">
        <v>459</v>
      </c>
      <c r="CW1824" s="78">
        <v>2048</v>
      </c>
      <c r="CX1824" s="78">
        <v>0</v>
      </c>
      <c r="CY1824" s="78">
        <v>7.3713487866929297</v>
      </c>
      <c r="CZ1824" s="78">
        <v>0.8875865662586806</v>
      </c>
      <c r="DA1824" s="78">
        <v>4.1074699954702956</v>
      </c>
      <c r="DB1824" s="78">
        <v>2.3762922249639429</v>
      </c>
      <c r="DC1824" s="78">
        <v>1.6387529019329841</v>
      </c>
      <c r="DD1824" s="78">
        <v>1.40251516052463E-5</v>
      </c>
      <c r="DE1824" s="78">
        <v>0</v>
      </c>
      <c r="DF1824" s="78">
        <v>2.2983757893147424E-5</v>
      </c>
      <c r="DG1824" s="78">
        <v>2.2983757893147424E-5</v>
      </c>
      <c r="DH1824" s="78">
        <v>0</v>
      </c>
      <c r="DI1824" s="78">
        <v>1.7725433613846138E-3</v>
      </c>
      <c r="DJ1824" s="78">
        <v>1.7725433613846138E-3</v>
      </c>
      <c r="DK1824" s="78">
        <v>0</v>
      </c>
      <c r="DL1824" s="78">
        <v>1.7725433613846138E-3</v>
      </c>
    </row>
    <row r="1825" spans="98:116" x14ac:dyDescent="0.25">
      <c r="CT1825" s="78" t="s">
        <v>155</v>
      </c>
      <c r="CU1825" s="78" t="s">
        <v>449</v>
      </c>
      <c r="CV1825" s="78" t="s">
        <v>459</v>
      </c>
      <c r="CW1825" s="78">
        <v>2049</v>
      </c>
      <c r="CX1825" s="78">
        <v>0</v>
      </c>
      <c r="CY1825" s="78">
        <v>7.3713487866929297</v>
      </c>
      <c r="CZ1825" s="78">
        <v>0.8875865662586806</v>
      </c>
      <c r="DA1825" s="78">
        <v>4.1074699954702956</v>
      </c>
      <c r="DB1825" s="78">
        <v>2.3762922249639429</v>
      </c>
      <c r="DC1825" s="78">
        <v>1.6387529019329841</v>
      </c>
      <c r="DD1825" s="78">
        <v>1.40251516052463E-5</v>
      </c>
      <c r="DE1825" s="78">
        <v>0</v>
      </c>
      <c r="DF1825" s="78">
        <v>2.2983757893147424E-5</v>
      </c>
      <c r="DG1825" s="78">
        <v>2.2983757893147424E-5</v>
      </c>
      <c r="DH1825" s="78">
        <v>0</v>
      </c>
      <c r="DI1825" s="78">
        <v>1.7725433613846138E-3</v>
      </c>
      <c r="DJ1825" s="78">
        <v>1.7725433613846138E-3</v>
      </c>
      <c r="DK1825" s="78">
        <v>0</v>
      </c>
      <c r="DL1825" s="78">
        <v>1.7725433613846138E-3</v>
      </c>
    </row>
    <row r="1826" spans="98:116" x14ac:dyDescent="0.25">
      <c r="CT1826" s="78" t="s">
        <v>155</v>
      </c>
      <c r="CU1826" s="78" t="s">
        <v>449</v>
      </c>
      <c r="CV1826" s="78" t="s">
        <v>459</v>
      </c>
      <c r="CW1826" s="78">
        <v>2050</v>
      </c>
      <c r="CX1826" s="78">
        <v>0</v>
      </c>
      <c r="CY1826" s="78">
        <v>7.3713487866929297</v>
      </c>
      <c r="CZ1826" s="78">
        <v>0.8875865662586806</v>
      </c>
      <c r="DA1826" s="78">
        <v>4.1074699954702956</v>
      </c>
      <c r="DB1826" s="78">
        <v>2.3762922249639429</v>
      </c>
      <c r="DC1826" s="78">
        <v>1.6387529019329841</v>
      </c>
      <c r="DD1826" s="78">
        <v>1.40251516052463E-5</v>
      </c>
      <c r="DE1826" s="78">
        <v>0</v>
      </c>
      <c r="DF1826" s="78">
        <v>2.2983757893147424E-5</v>
      </c>
      <c r="DG1826" s="78">
        <v>2.2983757893147424E-5</v>
      </c>
      <c r="DH1826" s="78">
        <v>0</v>
      </c>
      <c r="DI1826" s="78">
        <v>1.7725433613846138E-3</v>
      </c>
      <c r="DJ1826" s="78">
        <v>1.7725433613846138E-3</v>
      </c>
      <c r="DK1826" s="78">
        <v>0</v>
      </c>
      <c r="DL1826" s="78">
        <v>1.7725433613846138E-3</v>
      </c>
    </row>
    <row r="1827" spans="98:116" x14ac:dyDescent="0.25">
      <c r="CT1827" s="78" t="s">
        <v>155</v>
      </c>
      <c r="CU1827" s="78" t="s">
        <v>449</v>
      </c>
      <c r="CV1827" s="78" t="s">
        <v>459</v>
      </c>
      <c r="CW1827" s="78">
        <v>2051</v>
      </c>
      <c r="CX1827" s="78">
        <v>0</v>
      </c>
      <c r="CY1827" s="78">
        <v>7.3713487866929297</v>
      </c>
      <c r="CZ1827" s="78">
        <v>0.8875865662586806</v>
      </c>
      <c r="DA1827" s="78">
        <v>4.1074699954702956</v>
      </c>
      <c r="DB1827" s="78">
        <v>2.3762922249639429</v>
      </c>
      <c r="DC1827" s="78">
        <v>1.6387529019329841</v>
      </c>
      <c r="DD1827" s="78">
        <v>1.40251516052463E-5</v>
      </c>
      <c r="DE1827" s="78">
        <v>0</v>
      </c>
      <c r="DF1827" s="78">
        <v>2.2983757893147424E-5</v>
      </c>
      <c r="DG1827" s="78">
        <v>2.2983757893147424E-5</v>
      </c>
      <c r="DH1827" s="78">
        <v>0</v>
      </c>
      <c r="DI1827" s="78">
        <v>1.8565691736532439E-3</v>
      </c>
      <c r="DJ1827" s="78">
        <v>1.8565691736532439E-3</v>
      </c>
      <c r="DK1827" s="78">
        <v>0</v>
      </c>
      <c r="DL1827" s="78">
        <v>1.8565691736532439E-3</v>
      </c>
    </row>
    <row r="1828" spans="98:116" x14ac:dyDescent="0.25">
      <c r="CT1828" s="78" t="s">
        <v>155</v>
      </c>
      <c r="CU1828" s="78" t="s">
        <v>449</v>
      </c>
      <c r="CV1828" s="78" t="s">
        <v>459</v>
      </c>
      <c r="CW1828" s="78">
        <v>2052</v>
      </c>
      <c r="CX1828" s="78">
        <v>0</v>
      </c>
      <c r="CY1828" s="78">
        <v>7.3713487866929297</v>
      </c>
      <c r="CZ1828" s="78">
        <v>0.8875865662586806</v>
      </c>
      <c r="DA1828" s="78">
        <v>4.1074699954702956</v>
      </c>
      <c r="DB1828" s="78">
        <v>2.3762922249639429</v>
      </c>
      <c r="DC1828" s="78">
        <v>1.6387529019329841</v>
      </c>
      <c r="DD1828" s="78">
        <v>1.40251516052463E-5</v>
      </c>
      <c r="DE1828" s="78">
        <v>0</v>
      </c>
      <c r="DF1828" s="78">
        <v>2.2983757893147424E-5</v>
      </c>
      <c r="DG1828" s="78">
        <v>2.2983757893147424E-5</v>
      </c>
      <c r="DH1828" s="78">
        <v>0</v>
      </c>
      <c r="DI1828" s="78">
        <v>1.8565691736532439E-3</v>
      </c>
      <c r="DJ1828" s="78">
        <v>1.8565691736532439E-3</v>
      </c>
      <c r="DK1828" s="78">
        <v>0</v>
      </c>
      <c r="DL1828" s="78">
        <v>1.8565691736532439E-3</v>
      </c>
    </row>
    <row r="1829" spans="98:116" x14ac:dyDescent="0.25">
      <c r="CT1829" s="78" t="s">
        <v>155</v>
      </c>
      <c r="CU1829" s="78" t="s">
        <v>449</v>
      </c>
      <c r="CV1829" s="78" t="s">
        <v>459</v>
      </c>
      <c r="CW1829" s="78">
        <v>2053</v>
      </c>
      <c r="CX1829" s="78">
        <v>0</v>
      </c>
      <c r="CY1829" s="78">
        <v>7.85031831298057</v>
      </c>
      <c r="CZ1829" s="78">
        <v>0.9270206112856576</v>
      </c>
      <c r="DA1829" s="78">
        <v>4.3664358480986269</v>
      </c>
      <c r="DB1829" s="78">
        <v>2.5568618535962759</v>
      </c>
      <c r="DC1829" s="78">
        <v>1.7632784126481853</v>
      </c>
      <c r="DD1829" s="78">
        <v>1.40251516052463E-5</v>
      </c>
      <c r="DE1829" s="78">
        <v>0</v>
      </c>
      <c r="DF1829" s="78">
        <v>2.4730247059648844E-5</v>
      </c>
      <c r="DG1829" s="78">
        <v>2.4730247059648844E-5</v>
      </c>
      <c r="DH1829" s="78">
        <v>0</v>
      </c>
      <c r="DI1829" s="78">
        <v>1.8565691736532439E-3</v>
      </c>
      <c r="DJ1829" s="78">
        <v>1.8565691736532439E-3</v>
      </c>
      <c r="DK1829" s="78">
        <v>0</v>
      </c>
      <c r="DL1829" s="78">
        <v>1.8565691736532439E-3</v>
      </c>
    </row>
    <row r="1830" spans="98:116" x14ac:dyDescent="0.25">
      <c r="CT1830" s="78" t="s">
        <v>155</v>
      </c>
      <c r="CU1830" s="78" t="s">
        <v>449</v>
      </c>
      <c r="CV1830" s="78" t="s">
        <v>459</v>
      </c>
      <c r="CW1830" s="78">
        <v>2054</v>
      </c>
      <c r="CX1830" s="78">
        <v>0</v>
      </c>
      <c r="CY1830" s="78">
        <v>7.85031831298057</v>
      </c>
      <c r="CZ1830" s="78">
        <v>0.9270206112856576</v>
      </c>
      <c r="DA1830" s="78">
        <v>4.3664358480986269</v>
      </c>
      <c r="DB1830" s="78">
        <v>2.5568618535962759</v>
      </c>
      <c r="DC1830" s="78">
        <v>1.7632784126481853</v>
      </c>
      <c r="DD1830" s="78">
        <v>1.40251516052463E-5</v>
      </c>
      <c r="DE1830" s="78">
        <v>0</v>
      </c>
      <c r="DF1830" s="78">
        <v>2.4730247059648844E-5</v>
      </c>
      <c r="DG1830" s="78">
        <v>2.4730247059648844E-5</v>
      </c>
      <c r="DH1830" s="78">
        <v>0</v>
      </c>
      <c r="DI1830" s="78">
        <v>1.8565691736532439E-3</v>
      </c>
      <c r="DJ1830" s="78">
        <v>1.8565691736532439E-3</v>
      </c>
      <c r="DK1830" s="78">
        <v>0</v>
      </c>
      <c r="DL1830" s="78">
        <v>1.8565691736532439E-3</v>
      </c>
    </row>
    <row r="1831" spans="98:116" x14ac:dyDescent="0.25">
      <c r="CT1831" s="78" t="s">
        <v>155</v>
      </c>
      <c r="CU1831" s="78" t="s">
        <v>449</v>
      </c>
      <c r="CV1831" s="78" t="s">
        <v>459</v>
      </c>
      <c r="CW1831" s="78">
        <v>2055</v>
      </c>
      <c r="CX1831" s="78">
        <v>0</v>
      </c>
      <c r="CY1831" s="78">
        <v>7.85031831298057</v>
      </c>
      <c r="CZ1831" s="78">
        <v>0.9270206112856576</v>
      </c>
      <c r="DA1831" s="78">
        <v>4.3664358480986269</v>
      </c>
      <c r="DB1831" s="78">
        <v>2.5568618535962759</v>
      </c>
      <c r="DC1831" s="78">
        <v>1.7632784126481853</v>
      </c>
      <c r="DD1831" s="78">
        <v>1.40251516052463E-5</v>
      </c>
      <c r="DE1831" s="78">
        <v>0</v>
      </c>
      <c r="DF1831" s="78">
        <v>2.4730247059648844E-5</v>
      </c>
      <c r="DG1831" s="78">
        <v>2.4730247059648844E-5</v>
      </c>
      <c r="DH1831" s="78">
        <v>0</v>
      </c>
      <c r="DI1831" s="78">
        <v>1.8565691736532439E-3</v>
      </c>
      <c r="DJ1831" s="78">
        <v>1.8565691736532439E-3</v>
      </c>
      <c r="DK1831" s="78">
        <v>0</v>
      </c>
      <c r="DL1831" s="78">
        <v>1.8565691736532439E-3</v>
      </c>
    </row>
    <row r="1832" spans="98:116" x14ac:dyDescent="0.25">
      <c r="CT1832" s="78" t="s">
        <v>155</v>
      </c>
      <c r="CU1832" s="78" t="s">
        <v>449</v>
      </c>
      <c r="CV1832" s="78" t="s">
        <v>490</v>
      </c>
      <c r="CW1832" s="78">
        <v>2026</v>
      </c>
      <c r="CX1832" s="78">
        <v>0</v>
      </c>
      <c r="CY1832" s="78">
        <v>8.0408269036977245E-2</v>
      </c>
      <c r="CZ1832" s="78">
        <v>3.7590224611390749E-2</v>
      </c>
      <c r="DA1832" s="78">
        <v>1.6314334115687199E-3</v>
      </c>
      <c r="DB1832" s="78">
        <v>4.1186611014017743E-2</v>
      </c>
      <c r="DC1832" s="78">
        <v>2.8403357807152998E-2</v>
      </c>
      <c r="DD1832" s="78">
        <v>5.5144405493096097E-3</v>
      </c>
      <c r="DE1832" s="78">
        <v>0</v>
      </c>
      <c r="DF1832" s="78">
        <v>1.5662862802831416E-4</v>
      </c>
      <c r="DG1832" s="78">
        <v>1.5662862802831416E-4</v>
      </c>
      <c r="DH1832" s="78">
        <v>0</v>
      </c>
      <c r="DI1832" s="78">
        <v>1.9477843702531237E-3</v>
      </c>
      <c r="DJ1832" s="78">
        <v>1.9477843702531237E-3</v>
      </c>
      <c r="DK1832" s="78">
        <v>0</v>
      </c>
      <c r="DL1832" s="78">
        <v>1.9477843702531237E-3</v>
      </c>
    </row>
    <row r="1833" spans="98:116" x14ac:dyDescent="0.25">
      <c r="CT1833" s="78" t="s">
        <v>155</v>
      </c>
      <c r="CU1833" s="78" t="s">
        <v>449</v>
      </c>
      <c r="CV1833" s="78" t="s">
        <v>490</v>
      </c>
      <c r="CW1833" s="78">
        <v>2027</v>
      </c>
      <c r="CX1833" s="78">
        <v>0</v>
      </c>
      <c r="CY1833" s="78">
        <v>8.0408269036977245E-2</v>
      </c>
      <c r="CZ1833" s="78">
        <v>3.7590224611390749E-2</v>
      </c>
      <c r="DA1833" s="78">
        <v>1.6314334115687199E-3</v>
      </c>
      <c r="DB1833" s="78">
        <v>4.1186611014017743E-2</v>
      </c>
      <c r="DC1833" s="78">
        <v>2.8403357807152998E-2</v>
      </c>
      <c r="DD1833" s="78">
        <v>5.5144405493096097E-3</v>
      </c>
      <c r="DE1833" s="78">
        <v>0</v>
      </c>
      <c r="DF1833" s="78">
        <v>1.5662862802831416E-4</v>
      </c>
      <c r="DG1833" s="78">
        <v>1.5662862802831416E-4</v>
      </c>
      <c r="DH1833" s="78">
        <v>0</v>
      </c>
      <c r="DI1833" s="78">
        <v>1.9477843702531237E-3</v>
      </c>
      <c r="DJ1833" s="78">
        <v>1.9477843702531237E-3</v>
      </c>
      <c r="DK1833" s="78">
        <v>0</v>
      </c>
      <c r="DL1833" s="78">
        <v>1.9477843702531237E-3</v>
      </c>
    </row>
    <row r="1834" spans="98:116" x14ac:dyDescent="0.25">
      <c r="CT1834" s="78" t="s">
        <v>155</v>
      </c>
      <c r="CU1834" s="78" t="s">
        <v>449</v>
      </c>
      <c r="CV1834" s="78" t="s">
        <v>490</v>
      </c>
      <c r="CW1834" s="78">
        <v>2028</v>
      </c>
      <c r="CX1834" s="78">
        <v>0</v>
      </c>
      <c r="CY1834" s="78">
        <v>8.3606377745129648E-2</v>
      </c>
      <c r="CZ1834" s="78">
        <v>3.9055083184886277E-2</v>
      </c>
      <c r="DA1834" s="78">
        <v>1.694997174106454E-3</v>
      </c>
      <c r="DB1834" s="78">
        <v>4.2856297386136888E-2</v>
      </c>
      <c r="DC1834" s="78">
        <v>2.9554816941212037E-2</v>
      </c>
      <c r="DD1834" s="78">
        <v>5.5144405493096097E-3</v>
      </c>
      <c r="DE1834" s="78">
        <v>0</v>
      </c>
      <c r="DF1834" s="78">
        <v>1.6297828096804227E-4</v>
      </c>
      <c r="DG1834" s="78">
        <v>1.6297828096804227E-4</v>
      </c>
      <c r="DH1834" s="78">
        <v>0</v>
      </c>
      <c r="DI1834" s="78">
        <v>1.9477843702531237E-3</v>
      </c>
      <c r="DJ1834" s="78">
        <v>1.9477843702531237E-3</v>
      </c>
      <c r="DK1834" s="78">
        <v>0</v>
      </c>
      <c r="DL1834" s="78">
        <v>1.9477843702531237E-3</v>
      </c>
    </row>
    <row r="1835" spans="98:116" x14ac:dyDescent="0.25">
      <c r="CT1835" s="78" t="s">
        <v>155</v>
      </c>
      <c r="CU1835" s="78" t="s">
        <v>449</v>
      </c>
      <c r="CV1835" s="78" t="s">
        <v>490</v>
      </c>
      <c r="CW1835" s="78">
        <v>2029</v>
      </c>
      <c r="CX1835" s="78">
        <v>0</v>
      </c>
      <c r="CY1835" s="78">
        <v>8.3606377745129648E-2</v>
      </c>
      <c r="CZ1835" s="78">
        <v>3.9055083184886277E-2</v>
      </c>
      <c r="DA1835" s="78">
        <v>1.694997174106454E-3</v>
      </c>
      <c r="DB1835" s="78">
        <v>4.2856297386136888E-2</v>
      </c>
      <c r="DC1835" s="78">
        <v>2.9554816941212037E-2</v>
      </c>
      <c r="DD1835" s="78">
        <v>5.5144405493096097E-3</v>
      </c>
      <c r="DE1835" s="78">
        <v>0</v>
      </c>
      <c r="DF1835" s="78">
        <v>1.6297828096804227E-4</v>
      </c>
      <c r="DG1835" s="78">
        <v>1.6297828096804227E-4</v>
      </c>
      <c r="DH1835" s="78">
        <v>0</v>
      </c>
      <c r="DI1835" s="78">
        <v>1.9477843702531237E-3</v>
      </c>
      <c r="DJ1835" s="78">
        <v>1.9477843702531237E-3</v>
      </c>
      <c r="DK1835" s="78">
        <v>0</v>
      </c>
      <c r="DL1835" s="78">
        <v>1.9477843702531237E-3</v>
      </c>
    </row>
    <row r="1836" spans="98:116" x14ac:dyDescent="0.25">
      <c r="CT1836" s="78" t="s">
        <v>155</v>
      </c>
      <c r="CU1836" s="78" t="s">
        <v>449</v>
      </c>
      <c r="CV1836" s="78" t="s">
        <v>490</v>
      </c>
      <c r="CW1836" s="78">
        <v>2030</v>
      </c>
      <c r="CX1836" s="78">
        <v>0</v>
      </c>
      <c r="CY1836" s="78">
        <v>8.3606377745129648E-2</v>
      </c>
      <c r="CZ1836" s="78">
        <v>3.9055083184886277E-2</v>
      </c>
      <c r="DA1836" s="78">
        <v>1.694997174106454E-3</v>
      </c>
      <c r="DB1836" s="78">
        <v>4.2856297386136888E-2</v>
      </c>
      <c r="DC1836" s="78">
        <v>2.9554816941212037E-2</v>
      </c>
      <c r="DD1836" s="78">
        <v>5.5144405493096097E-3</v>
      </c>
      <c r="DE1836" s="78">
        <v>0</v>
      </c>
      <c r="DF1836" s="78">
        <v>1.6297828096804227E-4</v>
      </c>
      <c r="DG1836" s="78">
        <v>1.6297828096804227E-4</v>
      </c>
      <c r="DH1836" s="78">
        <v>0</v>
      </c>
      <c r="DI1836" s="78">
        <v>1.9477843702531237E-3</v>
      </c>
      <c r="DJ1836" s="78">
        <v>1.9477843702531237E-3</v>
      </c>
      <c r="DK1836" s="78">
        <v>0</v>
      </c>
      <c r="DL1836" s="78">
        <v>1.9477843702531237E-3</v>
      </c>
    </row>
    <row r="1837" spans="98:116" x14ac:dyDescent="0.25">
      <c r="CT1837" s="78" t="s">
        <v>155</v>
      </c>
      <c r="CU1837" s="78" t="s">
        <v>449</v>
      </c>
      <c r="CV1837" s="78" t="s">
        <v>490</v>
      </c>
      <c r="CW1837" s="78">
        <v>2031</v>
      </c>
      <c r="CX1837" s="78">
        <v>0</v>
      </c>
      <c r="CY1837" s="78">
        <v>8.3606377745129648E-2</v>
      </c>
      <c r="CZ1837" s="78">
        <v>3.9055083184886277E-2</v>
      </c>
      <c r="DA1837" s="78">
        <v>1.694997174106454E-3</v>
      </c>
      <c r="DB1837" s="78">
        <v>4.2856297386136888E-2</v>
      </c>
      <c r="DC1837" s="78">
        <v>2.9554816941212037E-2</v>
      </c>
      <c r="DD1837" s="78">
        <v>5.5144405493096097E-3</v>
      </c>
      <c r="DE1837" s="78">
        <v>0</v>
      </c>
      <c r="DF1837" s="78">
        <v>1.6297828096804227E-4</v>
      </c>
      <c r="DG1837" s="78">
        <v>1.6297828096804227E-4</v>
      </c>
      <c r="DH1837" s="78">
        <v>0</v>
      </c>
      <c r="DI1837" s="78">
        <v>2.0449507681640959E-3</v>
      </c>
      <c r="DJ1837" s="78">
        <v>2.0449507681640959E-3</v>
      </c>
      <c r="DK1837" s="78">
        <v>0</v>
      </c>
      <c r="DL1837" s="78">
        <v>2.0449507681640959E-3</v>
      </c>
    </row>
    <row r="1838" spans="98:116" x14ac:dyDescent="0.25">
      <c r="CT1838" s="78" t="s">
        <v>155</v>
      </c>
      <c r="CU1838" s="78" t="s">
        <v>449</v>
      </c>
      <c r="CV1838" s="78" t="s">
        <v>490</v>
      </c>
      <c r="CW1838" s="78">
        <v>2032</v>
      </c>
      <c r="CX1838" s="78">
        <v>0</v>
      </c>
      <c r="CY1838" s="78">
        <v>8.3606377745129648E-2</v>
      </c>
      <c r="CZ1838" s="78">
        <v>3.9055083184886277E-2</v>
      </c>
      <c r="DA1838" s="78">
        <v>1.694997174106454E-3</v>
      </c>
      <c r="DB1838" s="78">
        <v>4.2856297386136888E-2</v>
      </c>
      <c r="DC1838" s="78">
        <v>2.9554816941212037E-2</v>
      </c>
      <c r="DD1838" s="78">
        <v>5.5144405493096097E-3</v>
      </c>
      <c r="DE1838" s="78">
        <v>0</v>
      </c>
      <c r="DF1838" s="78">
        <v>1.6297828096804227E-4</v>
      </c>
      <c r="DG1838" s="78">
        <v>1.6297828096804227E-4</v>
      </c>
      <c r="DH1838" s="78">
        <v>0</v>
      </c>
      <c r="DI1838" s="78">
        <v>2.0449507681640959E-3</v>
      </c>
      <c r="DJ1838" s="78">
        <v>2.0449507681640959E-3</v>
      </c>
      <c r="DK1838" s="78">
        <v>0</v>
      </c>
      <c r="DL1838" s="78">
        <v>2.0449507681640959E-3</v>
      </c>
    </row>
    <row r="1839" spans="98:116" x14ac:dyDescent="0.25">
      <c r="CT1839" s="78" t="s">
        <v>155</v>
      </c>
      <c r="CU1839" s="78" t="s">
        <v>449</v>
      </c>
      <c r="CV1839" s="78" t="s">
        <v>490</v>
      </c>
      <c r="CW1839" s="78">
        <v>2033</v>
      </c>
      <c r="CX1839" s="78">
        <v>0</v>
      </c>
      <c r="CY1839" s="78">
        <v>8.7210996863310727E-2</v>
      </c>
      <c r="CZ1839" s="78">
        <v>4.0679066778685269E-2</v>
      </c>
      <c r="DA1839" s="78">
        <v>1.7654627707586201E-3</v>
      </c>
      <c r="DB1839" s="78">
        <v>4.4766467313866819E-2</v>
      </c>
      <c r="DC1839" s="78">
        <v>3.0872119787792716E-2</v>
      </c>
      <c r="DD1839" s="78">
        <v>5.5144405493096097E-3</v>
      </c>
      <c r="DE1839" s="78">
        <v>0</v>
      </c>
      <c r="DF1839" s="78">
        <v>1.7024246920094774E-4</v>
      </c>
      <c r="DG1839" s="78">
        <v>1.7024246920094774E-4</v>
      </c>
      <c r="DH1839" s="78">
        <v>0</v>
      </c>
      <c r="DI1839" s="78">
        <v>2.0449507681640959E-3</v>
      </c>
      <c r="DJ1839" s="78">
        <v>2.0449507681640959E-3</v>
      </c>
      <c r="DK1839" s="78">
        <v>0</v>
      </c>
      <c r="DL1839" s="78">
        <v>2.0449507681640959E-3</v>
      </c>
    </row>
    <row r="1840" spans="98:116" x14ac:dyDescent="0.25">
      <c r="CT1840" s="78" t="s">
        <v>155</v>
      </c>
      <c r="CU1840" s="78" t="s">
        <v>449</v>
      </c>
      <c r="CV1840" s="78" t="s">
        <v>490</v>
      </c>
      <c r="CW1840" s="78">
        <v>2034</v>
      </c>
      <c r="CX1840" s="78">
        <v>0</v>
      </c>
      <c r="CY1840" s="78">
        <v>8.7210996863310727E-2</v>
      </c>
      <c r="CZ1840" s="78">
        <v>4.0679066778685269E-2</v>
      </c>
      <c r="DA1840" s="78">
        <v>1.7654627707586201E-3</v>
      </c>
      <c r="DB1840" s="78">
        <v>4.4766467313866819E-2</v>
      </c>
      <c r="DC1840" s="78">
        <v>3.0872119787792716E-2</v>
      </c>
      <c r="DD1840" s="78">
        <v>5.5144405493096097E-3</v>
      </c>
      <c r="DE1840" s="78">
        <v>0</v>
      </c>
      <c r="DF1840" s="78">
        <v>1.7024246920094774E-4</v>
      </c>
      <c r="DG1840" s="78">
        <v>1.7024246920094774E-4</v>
      </c>
      <c r="DH1840" s="78">
        <v>0</v>
      </c>
      <c r="DI1840" s="78">
        <v>2.0449507681640959E-3</v>
      </c>
      <c r="DJ1840" s="78">
        <v>2.0449507681640959E-3</v>
      </c>
      <c r="DK1840" s="78">
        <v>0</v>
      </c>
      <c r="DL1840" s="78">
        <v>2.0449507681640959E-3</v>
      </c>
    </row>
    <row r="1841" spans="98:116" x14ac:dyDescent="0.25">
      <c r="CT1841" s="78" t="s">
        <v>155</v>
      </c>
      <c r="CU1841" s="78" t="s">
        <v>449</v>
      </c>
      <c r="CV1841" s="78" t="s">
        <v>490</v>
      </c>
      <c r="CW1841" s="78">
        <v>2035</v>
      </c>
      <c r="CX1841" s="78">
        <v>0</v>
      </c>
      <c r="CY1841" s="78">
        <v>8.7210996863310727E-2</v>
      </c>
      <c r="CZ1841" s="78">
        <v>4.0679066778685269E-2</v>
      </c>
      <c r="DA1841" s="78">
        <v>1.7654627707586201E-3</v>
      </c>
      <c r="DB1841" s="78">
        <v>4.4766467313866819E-2</v>
      </c>
      <c r="DC1841" s="78">
        <v>3.0872119787792716E-2</v>
      </c>
      <c r="DD1841" s="78">
        <v>5.5144405493096097E-3</v>
      </c>
      <c r="DE1841" s="78">
        <v>0</v>
      </c>
      <c r="DF1841" s="78">
        <v>1.7024246920094774E-4</v>
      </c>
      <c r="DG1841" s="78">
        <v>1.7024246920094774E-4</v>
      </c>
      <c r="DH1841" s="78">
        <v>0</v>
      </c>
      <c r="DI1841" s="78">
        <v>2.0449507681640959E-3</v>
      </c>
      <c r="DJ1841" s="78">
        <v>2.0449507681640959E-3</v>
      </c>
      <c r="DK1841" s="78">
        <v>0</v>
      </c>
      <c r="DL1841" s="78">
        <v>2.0449507681640959E-3</v>
      </c>
    </row>
    <row r="1842" spans="98:116" x14ac:dyDescent="0.25">
      <c r="CT1842" s="78" t="s">
        <v>155</v>
      </c>
      <c r="CU1842" s="78" t="s">
        <v>449</v>
      </c>
      <c r="CV1842" s="78" t="s">
        <v>490</v>
      </c>
      <c r="CW1842" s="78">
        <v>2036</v>
      </c>
      <c r="CX1842" s="78">
        <v>0</v>
      </c>
      <c r="CY1842" s="78">
        <v>8.7210996863310727E-2</v>
      </c>
      <c r="CZ1842" s="78">
        <v>4.0679066778685269E-2</v>
      </c>
      <c r="DA1842" s="78">
        <v>1.7654627707586201E-3</v>
      </c>
      <c r="DB1842" s="78">
        <v>4.4766467313866819E-2</v>
      </c>
      <c r="DC1842" s="78">
        <v>3.0872119787792716E-2</v>
      </c>
      <c r="DD1842" s="78">
        <v>5.5144405493096097E-3</v>
      </c>
      <c r="DE1842" s="78">
        <v>0</v>
      </c>
      <c r="DF1842" s="78">
        <v>1.7024246920094774E-4</v>
      </c>
      <c r="DG1842" s="78">
        <v>1.7024246920094774E-4</v>
      </c>
      <c r="DH1842" s="78">
        <v>0</v>
      </c>
      <c r="DI1842" s="78">
        <v>2.1468101127666275E-3</v>
      </c>
      <c r="DJ1842" s="78">
        <v>2.1468101127666275E-3</v>
      </c>
      <c r="DK1842" s="78">
        <v>0</v>
      </c>
      <c r="DL1842" s="78">
        <v>2.1468101127666275E-3</v>
      </c>
    </row>
    <row r="1843" spans="98:116" x14ac:dyDescent="0.25">
      <c r="CT1843" s="78" t="s">
        <v>155</v>
      </c>
      <c r="CU1843" s="78" t="s">
        <v>449</v>
      </c>
      <c r="CV1843" s="78" t="s">
        <v>490</v>
      </c>
      <c r="CW1843" s="78">
        <v>2037</v>
      </c>
      <c r="CX1843" s="78">
        <v>0</v>
      </c>
      <c r="CY1843" s="78">
        <v>8.7210996863310727E-2</v>
      </c>
      <c r="CZ1843" s="78">
        <v>4.0679066778685269E-2</v>
      </c>
      <c r="DA1843" s="78">
        <v>1.7654627707586201E-3</v>
      </c>
      <c r="DB1843" s="78">
        <v>4.4766467313866819E-2</v>
      </c>
      <c r="DC1843" s="78">
        <v>3.0872119787792716E-2</v>
      </c>
      <c r="DD1843" s="78">
        <v>5.5144405493096097E-3</v>
      </c>
      <c r="DE1843" s="78">
        <v>0</v>
      </c>
      <c r="DF1843" s="78">
        <v>1.7024246920094774E-4</v>
      </c>
      <c r="DG1843" s="78">
        <v>1.7024246920094774E-4</v>
      </c>
      <c r="DH1843" s="78">
        <v>0</v>
      </c>
      <c r="DI1843" s="78">
        <v>2.1468101127666275E-3</v>
      </c>
      <c r="DJ1843" s="78">
        <v>2.1468101127666275E-3</v>
      </c>
      <c r="DK1843" s="78">
        <v>0</v>
      </c>
      <c r="DL1843" s="78">
        <v>2.1468101127666275E-3</v>
      </c>
    </row>
    <row r="1844" spans="98:116" x14ac:dyDescent="0.25">
      <c r="CT1844" s="78" t="s">
        <v>155</v>
      </c>
      <c r="CU1844" s="78" t="s">
        <v>449</v>
      </c>
      <c r="CV1844" s="78" t="s">
        <v>490</v>
      </c>
      <c r="CW1844" s="78">
        <v>2038</v>
      </c>
      <c r="CX1844" s="78">
        <v>0</v>
      </c>
      <c r="CY1844" s="78">
        <v>9.1184159449950425E-2</v>
      </c>
      <c r="CZ1844" s="78">
        <v>4.2437523963863862E-2</v>
      </c>
      <c r="DA1844" s="78">
        <v>1.8417593824125969E-3</v>
      </c>
      <c r="DB1844" s="78">
        <v>4.6904876103673908E-2</v>
      </c>
      <c r="DC1844" s="78">
        <v>3.2346822087872221E-2</v>
      </c>
      <c r="DD1844" s="78">
        <v>5.5144405493096097E-3</v>
      </c>
      <c r="DE1844" s="78">
        <v>0</v>
      </c>
      <c r="DF1844" s="78">
        <v>1.7837462736266632E-4</v>
      </c>
      <c r="DG1844" s="78">
        <v>1.7837462736266632E-4</v>
      </c>
      <c r="DH1844" s="78">
        <v>0</v>
      </c>
      <c r="DI1844" s="78">
        <v>2.1468101127666275E-3</v>
      </c>
      <c r="DJ1844" s="78">
        <v>2.1468101127666275E-3</v>
      </c>
      <c r="DK1844" s="78">
        <v>0</v>
      </c>
      <c r="DL1844" s="78">
        <v>2.1468101127666275E-3</v>
      </c>
    </row>
    <row r="1845" spans="98:116" x14ac:dyDescent="0.25">
      <c r="CT1845" s="78" t="s">
        <v>155</v>
      </c>
      <c r="CU1845" s="78" t="s">
        <v>449</v>
      </c>
      <c r="CV1845" s="78" t="s">
        <v>490</v>
      </c>
      <c r="CW1845" s="78">
        <v>2039</v>
      </c>
      <c r="CX1845" s="78">
        <v>0</v>
      </c>
      <c r="CY1845" s="78">
        <v>9.1184159449950425E-2</v>
      </c>
      <c r="CZ1845" s="78">
        <v>4.2437523963863862E-2</v>
      </c>
      <c r="DA1845" s="78">
        <v>1.8417593824125969E-3</v>
      </c>
      <c r="DB1845" s="78">
        <v>4.6904876103673908E-2</v>
      </c>
      <c r="DC1845" s="78">
        <v>3.2346822087872221E-2</v>
      </c>
      <c r="DD1845" s="78">
        <v>5.5144405493096097E-3</v>
      </c>
      <c r="DE1845" s="78">
        <v>0</v>
      </c>
      <c r="DF1845" s="78">
        <v>1.7837462736266632E-4</v>
      </c>
      <c r="DG1845" s="78">
        <v>1.7837462736266632E-4</v>
      </c>
      <c r="DH1845" s="78">
        <v>0</v>
      </c>
      <c r="DI1845" s="78">
        <v>2.1468101127666275E-3</v>
      </c>
      <c r="DJ1845" s="78">
        <v>2.1468101127666275E-3</v>
      </c>
      <c r="DK1845" s="78">
        <v>0</v>
      </c>
      <c r="DL1845" s="78">
        <v>2.1468101127666275E-3</v>
      </c>
    </row>
    <row r="1846" spans="98:116" x14ac:dyDescent="0.25">
      <c r="CT1846" s="78" t="s">
        <v>155</v>
      </c>
      <c r="CU1846" s="78" t="s">
        <v>449</v>
      </c>
      <c r="CV1846" s="78" t="s">
        <v>490</v>
      </c>
      <c r="CW1846" s="78">
        <v>2040</v>
      </c>
      <c r="CX1846" s="78">
        <v>0</v>
      </c>
      <c r="CY1846" s="78">
        <v>9.1184159449950425E-2</v>
      </c>
      <c r="CZ1846" s="78">
        <v>4.2437523963863862E-2</v>
      </c>
      <c r="DA1846" s="78">
        <v>1.8417593824125969E-3</v>
      </c>
      <c r="DB1846" s="78">
        <v>4.6904876103673908E-2</v>
      </c>
      <c r="DC1846" s="78">
        <v>3.2346822087872221E-2</v>
      </c>
      <c r="DD1846" s="78">
        <v>5.5144405493096097E-3</v>
      </c>
      <c r="DE1846" s="78">
        <v>0</v>
      </c>
      <c r="DF1846" s="78">
        <v>1.7837462736266632E-4</v>
      </c>
      <c r="DG1846" s="78">
        <v>1.7837462736266632E-4</v>
      </c>
      <c r="DH1846" s="78">
        <v>0</v>
      </c>
      <c r="DI1846" s="78">
        <v>0</v>
      </c>
      <c r="DJ1846" s="78">
        <v>2.1468101127666275E-3</v>
      </c>
      <c r="DK1846" s="78">
        <v>0</v>
      </c>
      <c r="DL1846" s="78">
        <v>2.1468101127666275E-3</v>
      </c>
    </row>
    <row r="1847" spans="98:116" x14ac:dyDescent="0.25">
      <c r="CT1847" s="78" t="s">
        <v>155</v>
      </c>
      <c r="CU1847" s="78" t="s">
        <v>449</v>
      </c>
      <c r="CV1847" s="78" t="s">
        <v>490</v>
      </c>
      <c r="CW1847" s="78">
        <v>2041</v>
      </c>
      <c r="CX1847" s="78">
        <v>0</v>
      </c>
      <c r="CY1847" s="78">
        <v>9.1184159449950425E-2</v>
      </c>
      <c r="CZ1847" s="78">
        <v>4.2437523963863862E-2</v>
      </c>
      <c r="DA1847" s="78">
        <v>1.8417593824125969E-3</v>
      </c>
      <c r="DB1847" s="78">
        <v>4.6904876103673908E-2</v>
      </c>
      <c r="DC1847" s="78">
        <v>3.2346822087872221E-2</v>
      </c>
      <c r="DD1847" s="78">
        <v>5.5144405493096097E-3</v>
      </c>
      <c r="DE1847" s="78">
        <v>0</v>
      </c>
      <c r="DF1847" s="78">
        <v>1.7837462736266632E-4</v>
      </c>
      <c r="DG1847" s="78">
        <v>1.7837462736266632E-4</v>
      </c>
      <c r="DH1847" s="78">
        <v>0</v>
      </c>
      <c r="DI1847" s="78">
        <v>1.765985046764868E-4</v>
      </c>
      <c r="DJ1847" s="78">
        <v>0</v>
      </c>
      <c r="DK1847" s="78">
        <v>0</v>
      </c>
      <c r="DL1847" s="78">
        <v>0</v>
      </c>
    </row>
    <row r="1848" spans="98:116" x14ac:dyDescent="0.25">
      <c r="CT1848" s="78" t="s">
        <v>155</v>
      </c>
      <c r="CU1848" s="78" t="s">
        <v>449</v>
      </c>
      <c r="CV1848" s="78" t="s">
        <v>490</v>
      </c>
      <c r="CW1848" s="78">
        <v>2042</v>
      </c>
      <c r="CX1848" s="78">
        <v>0</v>
      </c>
      <c r="CY1848" s="78">
        <v>9.1184159449950425E-2</v>
      </c>
      <c r="CZ1848" s="78">
        <v>4.2437523963863862E-2</v>
      </c>
      <c r="DA1848" s="78">
        <v>1.8417593824125969E-3</v>
      </c>
      <c r="DB1848" s="78">
        <v>4.6904876103673908E-2</v>
      </c>
      <c r="DC1848" s="78">
        <v>3.2346822087872221E-2</v>
      </c>
      <c r="DD1848" s="78">
        <v>5.5144405493096097E-3</v>
      </c>
      <c r="DE1848" s="78">
        <v>0</v>
      </c>
      <c r="DF1848" s="78">
        <v>1.7837462736266632E-4</v>
      </c>
      <c r="DG1848" s="78">
        <v>1.7837462736266632E-4</v>
      </c>
      <c r="DH1848" s="78">
        <v>0</v>
      </c>
      <c r="DI1848" s="78">
        <v>1.8305043690268653E-4</v>
      </c>
      <c r="DJ1848" s="78">
        <v>1.8305043690268653E-4</v>
      </c>
      <c r="DK1848" s="78">
        <v>0</v>
      </c>
      <c r="DL1848" s="78">
        <v>1.8305043690268653E-4</v>
      </c>
    </row>
    <row r="1849" spans="98:116" x14ac:dyDescent="0.25">
      <c r="CT1849" s="78" t="s">
        <v>155</v>
      </c>
      <c r="CU1849" s="78" t="s">
        <v>449</v>
      </c>
      <c r="CV1849" s="78" t="s">
        <v>490</v>
      </c>
      <c r="CW1849" s="78">
        <v>2043</v>
      </c>
      <c r="CX1849" s="78">
        <v>0</v>
      </c>
      <c r="CY1849" s="78">
        <v>9.5485653842642002E-2</v>
      </c>
      <c r="CZ1849" s="78">
        <v>4.430597636113489E-2</v>
      </c>
      <c r="DA1849" s="78">
        <v>1.922823688688894E-3</v>
      </c>
      <c r="DB1849" s="78">
        <v>4.9256853792818217E-2</v>
      </c>
      <c r="DC1849" s="78">
        <v>3.3968807053726055E-2</v>
      </c>
      <c r="DD1849" s="78">
        <v>5.5144405493096097E-3</v>
      </c>
      <c r="DE1849" s="78">
        <v>0</v>
      </c>
      <c r="DF1849" s="78">
        <v>1.8731896702874125E-4</v>
      </c>
      <c r="DG1849" s="78">
        <v>1.8731896702874125E-4</v>
      </c>
      <c r="DH1849" s="78">
        <v>0</v>
      </c>
      <c r="DI1849" s="78">
        <v>1.8305043690268653E-4</v>
      </c>
      <c r="DJ1849" s="78">
        <v>1.8305043690268653E-4</v>
      </c>
      <c r="DK1849" s="78">
        <v>0</v>
      </c>
      <c r="DL1849" s="78">
        <v>1.8305043690268653E-4</v>
      </c>
    </row>
    <row r="1850" spans="98:116" x14ac:dyDescent="0.25">
      <c r="CT1850" s="78" t="s">
        <v>155</v>
      </c>
      <c r="CU1850" s="78" t="s">
        <v>449</v>
      </c>
      <c r="CV1850" s="78" t="s">
        <v>490</v>
      </c>
      <c r="CW1850" s="78">
        <v>2044</v>
      </c>
      <c r="CX1850" s="78">
        <v>0</v>
      </c>
      <c r="CY1850" s="78">
        <v>9.5485653842642002E-2</v>
      </c>
      <c r="CZ1850" s="78">
        <v>4.430597636113489E-2</v>
      </c>
      <c r="DA1850" s="78">
        <v>1.922823688688894E-3</v>
      </c>
      <c r="DB1850" s="78">
        <v>4.9256853792818217E-2</v>
      </c>
      <c r="DC1850" s="78">
        <v>3.3968807053726055E-2</v>
      </c>
      <c r="DD1850" s="78">
        <v>5.5144405493096097E-3</v>
      </c>
      <c r="DE1850" s="78">
        <v>0</v>
      </c>
      <c r="DF1850" s="78">
        <v>1.8731896702874125E-4</v>
      </c>
      <c r="DG1850" s="78">
        <v>1.8731896702874125E-4</v>
      </c>
      <c r="DH1850" s="78">
        <v>0</v>
      </c>
      <c r="DI1850" s="78">
        <v>1.8305043690268653E-4</v>
      </c>
      <c r="DJ1850" s="78">
        <v>1.8305043690268653E-4</v>
      </c>
      <c r="DK1850" s="78">
        <v>0</v>
      </c>
      <c r="DL1850" s="78">
        <v>1.8305043690268653E-4</v>
      </c>
    </row>
    <row r="1851" spans="98:116" x14ac:dyDescent="0.25">
      <c r="CT1851" s="78" t="s">
        <v>155</v>
      </c>
      <c r="CU1851" s="78" t="s">
        <v>449</v>
      </c>
      <c r="CV1851" s="78" t="s">
        <v>490</v>
      </c>
      <c r="CW1851" s="78">
        <v>2045</v>
      </c>
      <c r="CX1851" s="78">
        <v>0</v>
      </c>
      <c r="CY1851" s="78">
        <v>9.5485653842642002E-2</v>
      </c>
      <c r="CZ1851" s="78">
        <v>4.430597636113489E-2</v>
      </c>
      <c r="DA1851" s="78">
        <v>1.922823688688894E-3</v>
      </c>
      <c r="DB1851" s="78">
        <v>4.9256853792818217E-2</v>
      </c>
      <c r="DC1851" s="78">
        <v>3.3968807053726055E-2</v>
      </c>
      <c r="DD1851" s="78">
        <v>5.5144405493096097E-3</v>
      </c>
      <c r="DE1851" s="78">
        <v>0</v>
      </c>
      <c r="DF1851" s="78">
        <v>1.8731896702874125E-4</v>
      </c>
      <c r="DG1851" s="78">
        <v>1.8731896702874125E-4</v>
      </c>
      <c r="DH1851" s="78">
        <v>0</v>
      </c>
      <c r="DI1851" s="78">
        <v>1.8305043690268653E-4</v>
      </c>
      <c r="DJ1851" s="78">
        <v>1.8305043690268653E-4</v>
      </c>
      <c r="DK1851" s="78">
        <v>0</v>
      </c>
      <c r="DL1851" s="78">
        <v>1.8305043690268653E-4</v>
      </c>
    </row>
    <row r="1852" spans="98:116" x14ac:dyDescent="0.25">
      <c r="CT1852" s="78" t="s">
        <v>155</v>
      </c>
      <c r="CU1852" s="78" t="s">
        <v>449</v>
      </c>
      <c r="CV1852" s="78" t="s">
        <v>490</v>
      </c>
      <c r="CW1852" s="78">
        <v>2046</v>
      </c>
      <c r="CX1852" s="78">
        <v>0</v>
      </c>
      <c r="CY1852" s="78">
        <v>9.5485653842642002E-2</v>
      </c>
      <c r="CZ1852" s="78">
        <v>4.430597636113489E-2</v>
      </c>
      <c r="DA1852" s="78">
        <v>1.922823688688894E-3</v>
      </c>
      <c r="DB1852" s="78">
        <v>4.9256853792818217E-2</v>
      </c>
      <c r="DC1852" s="78">
        <v>3.3968807053726055E-2</v>
      </c>
      <c r="DD1852" s="78">
        <v>5.5144405493096097E-3</v>
      </c>
      <c r="DE1852" s="78">
        <v>0</v>
      </c>
      <c r="DF1852" s="78">
        <v>1.8731896702874125E-4</v>
      </c>
      <c r="DG1852" s="78">
        <v>1.8731896702874125E-4</v>
      </c>
      <c r="DH1852" s="78">
        <v>0</v>
      </c>
      <c r="DI1852" s="78">
        <v>1.8305043690268653E-4</v>
      </c>
      <c r="DJ1852" s="78">
        <v>1.8305043690268653E-4</v>
      </c>
      <c r="DK1852" s="78">
        <v>0</v>
      </c>
      <c r="DL1852" s="78">
        <v>1.8305043690268653E-4</v>
      </c>
    </row>
    <row r="1853" spans="98:116" x14ac:dyDescent="0.25">
      <c r="CT1853" s="78" t="s">
        <v>155</v>
      </c>
      <c r="CU1853" s="78" t="s">
        <v>449</v>
      </c>
      <c r="CV1853" s="78" t="s">
        <v>490</v>
      </c>
      <c r="CW1853" s="78">
        <v>2047</v>
      </c>
      <c r="CX1853" s="78">
        <v>0</v>
      </c>
      <c r="CY1853" s="78">
        <v>9.5485653842642002E-2</v>
      </c>
      <c r="CZ1853" s="78">
        <v>4.430597636113489E-2</v>
      </c>
      <c r="DA1853" s="78">
        <v>1.922823688688894E-3</v>
      </c>
      <c r="DB1853" s="78">
        <v>4.9256853792818217E-2</v>
      </c>
      <c r="DC1853" s="78">
        <v>3.3968807053726055E-2</v>
      </c>
      <c r="DD1853" s="78">
        <v>5.5144405493096097E-3</v>
      </c>
      <c r="DE1853" s="78">
        <v>0</v>
      </c>
      <c r="DF1853" s="78">
        <v>1.8731896702874125E-4</v>
      </c>
      <c r="DG1853" s="78">
        <v>1.8731896702874125E-4</v>
      </c>
      <c r="DH1853" s="78">
        <v>0</v>
      </c>
      <c r="DI1853" s="78">
        <v>1.9117417292451272E-4</v>
      </c>
      <c r="DJ1853" s="78">
        <v>1.9117417292451272E-4</v>
      </c>
      <c r="DK1853" s="78">
        <v>0</v>
      </c>
      <c r="DL1853" s="78">
        <v>1.9117417292451272E-4</v>
      </c>
    </row>
    <row r="1854" spans="98:116" x14ac:dyDescent="0.25">
      <c r="CT1854" s="78" t="s">
        <v>155</v>
      </c>
      <c r="CU1854" s="78" t="s">
        <v>449</v>
      </c>
      <c r="CV1854" s="78" t="s">
        <v>490</v>
      </c>
      <c r="CW1854" s="78">
        <v>2048</v>
      </c>
      <c r="CX1854" s="78">
        <v>0</v>
      </c>
      <c r="CY1854" s="78">
        <v>0.1000716957393589</v>
      </c>
      <c r="CZ1854" s="78">
        <v>4.6259840575669349E-2</v>
      </c>
      <c r="DA1854" s="78">
        <v>2.0075878699679249E-3</v>
      </c>
      <c r="DB1854" s="78">
        <v>5.1804267293721652E-2</v>
      </c>
      <c r="DC1854" s="78">
        <v>3.5725569636700087E-2</v>
      </c>
      <c r="DD1854" s="78">
        <v>5.5144405493096097E-3</v>
      </c>
      <c r="DE1854" s="78">
        <v>0</v>
      </c>
      <c r="DF1854" s="78">
        <v>1.9700652985180314E-4</v>
      </c>
      <c r="DG1854" s="78">
        <v>1.9700652985180314E-4</v>
      </c>
      <c r="DH1854" s="78">
        <v>0</v>
      </c>
      <c r="DI1854" s="78">
        <v>1.9117417292451272E-4</v>
      </c>
      <c r="DJ1854" s="78">
        <v>1.9117417292451272E-4</v>
      </c>
      <c r="DK1854" s="78">
        <v>0</v>
      </c>
      <c r="DL1854" s="78">
        <v>1.9117417292451272E-4</v>
      </c>
    </row>
    <row r="1855" spans="98:116" x14ac:dyDescent="0.25">
      <c r="CT1855" s="78" t="s">
        <v>155</v>
      </c>
      <c r="CU1855" s="78" t="s">
        <v>449</v>
      </c>
      <c r="CV1855" s="78" t="s">
        <v>490</v>
      </c>
      <c r="CW1855" s="78">
        <v>2049</v>
      </c>
      <c r="CX1855" s="78">
        <v>0</v>
      </c>
      <c r="CY1855" s="78">
        <v>0.1000716957393589</v>
      </c>
      <c r="CZ1855" s="78">
        <v>4.6259840575669349E-2</v>
      </c>
      <c r="DA1855" s="78">
        <v>2.0075878699679249E-3</v>
      </c>
      <c r="DB1855" s="78">
        <v>5.1804267293721652E-2</v>
      </c>
      <c r="DC1855" s="78">
        <v>3.5725569636700087E-2</v>
      </c>
      <c r="DD1855" s="78">
        <v>5.5144405493096097E-3</v>
      </c>
      <c r="DE1855" s="78">
        <v>0</v>
      </c>
      <c r="DF1855" s="78">
        <v>1.9700652985180314E-4</v>
      </c>
      <c r="DG1855" s="78">
        <v>1.9700652985180314E-4</v>
      </c>
      <c r="DH1855" s="78">
        <v>0</v>
      </c>
      <c r="DI1855" s="78">
        <v>1.9117417292451272E-4</v>
      </c>
      <c r="DJ1855" s="78">
        <v>1.9117417292451272E-4</v>
      </c>
      <c r="DK1855" s="78">
        <v>0</v>
      </c>
      <c r="DL1855" s="78">
        <v>1.9117417292451272E-4</v>
      </c>
    </row>
    <row r="1856" spans="98:116" x14ac:dyDescent="0.25">
      <c r="CT1856" s="78" t="s">
        <v>155</v>
      </c>
      <c r="CU1856" s="78" t="s">
        <v>449</v>
      </c>
      <c r="CV1856" s="78" t="s">
        <v>490</v>
      </c>
      <c r="CW1856" s="78">
        <v>2050</v>
      </c>
      <c r="CX1856" s="78">
        <v>0</v>
      </c>
      <c r="CY1856" s="78">
        <v>0.1000716957393589</v>
      </c>
      <c r="CZ1856" s="78">
        <v>4.6259840575669349E-2</v>
      </c>
      <c r="DA1856" s="78">
        <v>2.0075878699679249E-3</v>
      </c>
      <c r="DB1856" s="78">
        <v>5.1804267293721652E-2</v>
      </c>
      <c r="DC1856" s="78">
        <v>3.5725569636700087E-2</v>
      </c>
      <c r="DD1856" s="78">
        <v>5.5144405493096097E-3</v>
      </c>
      <c r="DE1856" s="78">
        <v>0</v>
      </c>
      <c r="DF1856" s="78">
        <v>1.9700652985180314E-4</v>
      </c>
      <c r="DG1856" s="78">
        <v>1.9700652985180314E-4</v>
      </c>
      <c r="DH1856" s="78">
        <v>0</v>
      </c>
      <c r="DI1856" s="78">
        <v>1.9117417292451272E-4</v>
      </c>
      <c r="DJ1856" s="78">
        <v>1.9117417292451272E-4</v>
      </c>
      <c r="DK1856" s="78">
        <v>0</v>
      </c>
      <c r="DL1856" s="78">
        <v>1.9117417292451272E-4</v>
      </c>
    </row>
    <row r="1857" spans="98:116" x14ac:dyDescent="0.25">
      <c r="CT1857" s="78" t="s">
        <v>155</v>
      </c>
      <c r="CU1857" s="78" t="s">
        <v>449</v>
      </c>
      <c r="CV1857" s="78" t="s">
        <v>490</v>
      </c>
      <c r="CW1857" s="78">
        <v>2051</v>
      </c>
      <c r="CX1857" s="78">
        <v>0</v>
      </c>
      <c r="CY1857" s="78">
        <v>0.1000716957393589</v>
      </c>
      <c r="CZ1857" s="78">
        <v>4.6259840575669349E-2</v>
      </c>
      <c r="DA1857" s="78">
        <v>2.0075878699679249E-3</v>
      </c>
      <c r="DB1857" s="78">
        <v>5.1804267293721652E-2</v>
      </c>
      <c r="DC1857" s="78">
        <v>3.5725569636700087E-2</v>
      </c>
      <c r="DD1857" s="78">
        <v>5.5144405493096097E-3</v>
      </c>
      <c r="DE1857" s="78">
        <v>0</v>
      </c>
      <c r="DF1857" s="78">
        <v>1.9700652985180314E-4</v>
      </c>
      <c r="DG1857" s="78">
        <v>1.9700652985180314E-4</v>
      </c>
      <c r="DH1857" s="78">
        <v>0</v>
      </c>
      <c r="DI1857" s="78">
        <v>1.9117417292451272E-4</v>
      </c>
      <c r="DJ1857" s="78">
        <v>1.9117417292451272E-4</v>
      </c>
      <c r="DK1857" s="78">
        <v>0</v>
      </c>
      <c r="DL1857" s="78">
        <v>1.9117417292451272E-4</v>
      </c>
    </row>
    <row r="1858" spans="98:116" x14ac:dyDescent="0.25">
      <c r="CT1858" s="78" t="s">
        <v>155</v>
      </c>
      <c r="CU1858" s="78" t="s">
        <v>449</v>
      </c>
      <c r="CV1858" s="78" t="s">
        <v>490</v>
      </c>
      <c r="CW1858" s="78">
        <v>2052</v>
      </c>
      <c r="CX1858" s="78">
        <v>0</v>
      </c>
      <c r="CY1858" s="78">
        <v>0.1000716957393589</v>
      </c>
      <c r="CZ1858" s="78">
        <v>4.6259840575669349E-2</v>
      </c>
      <c r="DA1858" s="78">
        <v>2.0075878699679249E-3</v>
      </c>
      <c r="DB1858" s="78">
        <v>5.1804267293721652E-2</v>
      </c>
      <c r="DC1858" s="78">
        <v>3.5725569636700087E-2</v>
      </c>
      <c r="DD1858" s="78">
        <v>5.5144405493096097E-3</v>
      </c>
      <c r="DE1858" s="78">
        <v>0</v>
      </c>
      <c r="DF1858" s="78">
        <v>1.9700652985180314E-4</v>
      </c>
      <c r="DG1858" s="78">
        <v>1.9700652985180314E-4</v>
      </c>
      <c r="DH1858" s="78">
        <v>0</v>
      </c>
      <c r="DI1858" s="78">
        <v>2.0019512681153281E-4</v>
      </c>
      <c r="DJ1858" s="78">
        <v>2.0019512681153281E-4</v>
      </c>
      <c r="DK1858" s="78">
        <v>0</v>
      </c>
      <c r="DL1858" s="78">
        <v>2.0019512681153281E-4</v>
      </c>
    </row>
    <row r="1859" spans="98:116" x14ac:dyDescent="0.25">
      <c r="CT1859" s="78" t="s">
        <v>155</v>
      </c>
      <c r="CU1859" s="78" t="s">
        <v>449</v>
      </c>
      <c r="CV1859" s="78" t="s">
        <v>490</v>
      </c>
      <c r="CW1859" s="78">
        <v>2053</v>
      </c>
      <c r="CX1859" s="78">
        <v>0</v>
      </c>
      <c r="CY1859" s="78">
        <v>0.1048945043660441</v>
      </c>
      <c r="CZ1859" s="78">
        <v>4.8274495535751562E-2</v>
      </c>
      <c r="DA1859" s="78">
        <v>2.094982606883445E-3</v>
      </c>
      <c r="DB1859" s="78">
        <v>5.4525026223409052E-2</v>
      </c>
      <c r="DC1859" s="78">
        <v>3.7601875734344689E-2</v>
      </c>
      <c r="DD1859" s="78">
        <v>5.5144405493096097E-3</v>
      </c>
      <c r="DE1859" s="78">
        <v>0</v>
      </c>
      <c r="DF1859" s="78">
        <v>2.073533082795714E-4</v>
      </c>
      <c r="DG1859" s="78">
        <v>2.073533082795714E-4</v>
      </c>
      <c r="DH1859" s="78">
        <v>0</v>
      </c>
      <c r="DI1859" s="78">
        <v>2.0019512681153281E-4</v>
      </c>
      <c r="DJ1859" s="78">
        <v>2.0019512681153281E-4</v>
      </c>
      <c r="DK1859" s="78">
        <v>0</v>
      </c>
      <c r="DL1859" s="78">
        <v>2.0019512681153281E-4</v>
      </c>
    </row>
    <row r="1860" spans="98:116" x14ac:dyDescent="0.25">
      <c r="CT1860" s="78" t="s">
        <v>155</v>
      </c>
      <c r="CU1860" s="78" t="s">
        <v>449</v>
      </c>
      <c r="CV1860" s="78" t="s">
        <v>490</v>
      </c>
      <c r="CW1860" s="78">
        <v>2054</v>
      </c>
      <c r="CX1860" s="78">
        <v>0</v>
      </c>
      <c r="CY1860" s="78">
        <v>0.1048945043660441</v>
      </c>
      <c r="CZ1860" s="78">
        <v>4.8274495535751562E-2</v>
      </c>
      <c r="DA1860" s="78">
        <v>2.094982606883445E-3</v>
      </c>
      <c r="DB1860" s="78">
        <v>5.4525026223409052E-2</v>
      </c>
      <c r="DC1860" s="78">
        <v>3.7601875734344689E-2</v>
      </c>
      <c r="DD1860" s="78">
        <v>5.5144405493096097E-3</v>
      </c>
      <c r="DE1860" s="78">
        <v>0</v>
      </c>
      <c r="DF1860" s="78">
        <v>2.073533082795714E-4</v>
      </c>
      <c r="DG1860" s="78">
        <v>2.073533082795714E-4</v>
      </c>
      <c r="DH1860" s="78">
        <v>0</v>
      </c>
      <c r="DI1860" s="78">
        <v>2.0019512681153281E-4</v>
      </c>
      <c r="DJ1860" s="78">
        <v>2.0019512681153281E-4</v>
      </c>
      <c r="DK1860" s="78">
        <v>0</v>
      </c>
      <c r="DL1860" s="78">
        <v>2.0019512681153281E-4</v>
      </c>
    </row>
    <row r="1861" spans="98:116" x14ac:dyDescent="0.25">
      <c r="CT1861" s="78" t="s">
        <v>155</v>
      </c>
      <c r="CU1861" s="78" t="s">
        <v>449</v>
      </c>
      <c r="CV1861" s="78" t="s">
        <v>490</v>
      </c>
      <c r="CW1861" s="78">
        <v>2055</v>
      </c>
      <c r="CX1861" s="78">
        <v>0</v>
      </c>
      <c r="CY1861" s="78">
        <v>0.1048945043660441</v>
      </c>
      <c r="CZ1861" s="78">
        <v>4.8274495535751562E-2</v>
      </c>
      <c r="DA1861" s="78">
        <v>2.094982606883445E-3</v>
      </c>
      <c r="DB1861" s="78">
        <v>5.4525026223409052E-2</v>
      </c>
      <c r="DC1861" s="78">
        <v>3.7601875734344689E-2</v>
      </c>
      <c r="DD1861" s="78">
        <v>5.5144405493096097E-3</v>
      </c>
      <c r="DE1861" s="78">
        <v>0</v>
      </c>
      <c r="DF1861" s="78">
        <v>2.073533082795714E-4</v>
      </c>
      <c r="DG1861" s="78">
        <v>2.073533082795714E-4</v>
      </c>
      <c r="DH1861" s="78">
        <v>0</v>
      </c>
      <c r="DI1861" s="78">
        <v>2.0019512681153281E-4</v>
      </c>
      <c r="DJ1861" s="78">
        <v>2.0019512681153281E-4</v>
      </c>
      <c r="DK1861" s="78">
        <v>0</v>
      </c>
      <c r="DL1861" s="78">
        <v>2.0019512681153281E-4</v>
      </c>
    </row>
    <row r="1862" spans="98:116" x14ac:dyDescent="0.25">
      <c r="CT1862" s="78" t="s">
        <v>155</v>
      </c>
      <c r="CU1862" s="78" t="s">
        <v>449</v>
      </c>
      <c r="CV1862" s="78" t="s">
        <v>496</v>
      </c>
      <c r="CW1862" s="78">
        <v>2026</v>
      </c>
      <c r="CX1862" s="78">
        <v>0</v>
      </c>
      <c r="CY1862" s="78">
        <v>14664.63755643677</v>
      </c>
      <c r="CZ1862" s="78">
        <v>233.2300768079414</v>
      </c>
      <c r="DA1862" s="78">
        <v>8896.5159934286785</v>
      </c>
      <c r="DB1862" s="78">
        <v>5534.8914862001457</v>
      </c>
      <c r="DC1862" s="78">
        <v>3817.0050760622617</v>
      </c>
      <c r="DD1862" s="78">
        <v>2.0968901816435778E-6</v>
      </c>
      <c r="DE1862" s="78">
        <v>0</v>
      </c>
      <c r="DF1862" s="78">
        <v>8.0038404672786549E-3</v>
      </c>
      <c r="DG1862" s="78">
        <v>8.0038404672786549E-3</v>
      </c>
      <c r="DH1862" s="78">
        <v>0</v>
      </c>
      <c r="DI1862" s="78">
        <v>2.0019512681153281E-4</v>
      </c>
      <c r="DJ1862" s="78">
        <v>2.0019512681153281E-4</v>
      </c>
      <c r="DK1862" s="78">
        <v>0</v>
      </c>
      <c r="DL1862" s="78">
        <v>2.0019512681153281E-4</v>
      </c>
    </row>
    <row r="1863" spans="98:116" x14ac:dyDescent="0.25">
      <c r="CT1863" s="78" t="s">
        <v>155</v>
      </c>
      <c r="CU1863" s="78" t="s">
        <v>449</v>
      </c>
      <c r="CV1863" s="78" t="s">
        <v>496</v>
      </c>
      <c r="CW1863" s="78">
        <v>2027</v>
      </c>
      <c r="CX1863" s="78">
        <v>0</v>
      </c>
      <c r="CY1863" s="78">
        <v>14664.63755643677</v>
      </c>
      <c r="CZ1863" s="78">
        <v>233.2300768079414</v>
      </c>
      <c r="DA1863" s="78">
        <v>8896.5159934286785</v>
      </c>
      <c r="DB1863" s="78">
        <v>5534.8914862001457</v>
      </c>
      <c r="DC1863" s="78">
        <v>3817.0050760622617</v>
      </c>
      <c r="DD1863" s="78">
        <v>2.0968901816435778E-6</v>
      </c>
      <c r="DE1863" s="78">
        <v>0</v>
      </c>
      <c r="DF1863" s="78">
        <v>8.0038404672786549E-3</v>
      </c>
      <c r="DG1863" s="78">
        <v>8.0038404672786549E-3</v>
      </c>
      <c r="DH1863" s="78">
        <v>0</v>
      </c>
      <c r="DI1863" s="78">
        <v>2.0997904926538271E-4</v>
      </c>
      <c r="DJ1863" s="78">
        <v>2.0997904926538271E-4</v>
      </c>
      <c r="DK1863" s="78">
        <v>0</v>
      </c>
      <c r="DL1863" s="78">
        <v>2.0997904926538271E-4</v>
      </c>
    </row>
    <row r="1864" spans="98:116" x14ac:dyDescent="0.25">
      <c r="CT1864" s="78" t="s">
        <v>155</v>
      </c>
      <c r="CU1864" s="78" t="s">
        <v>449</v>
      </c>
      <c r="CV1864" s="78" t="s">
        <v>496</v>
      </c>
      <c r="CW1864" s="78">
        <v>2028</v>
      </c>
      <c r="CX1864" s="78">
        <v>0</v>
      </c>
      <c r="CY1864" s="78">
        <v>15317.99094281611</v>
      </c>
      <c r="CZ1864" s="78">
        <v>247.2729921649493</v>
      </c>
      <c r="DA1864" s="78">
        <v>9287.6490955445825</v>
      </c>
      <c r="DB1864" s="78">
        <v>5783.0688551065814</v>
      </c>
      <c r="DC1864" s="78">
        <v>3988.1546422717311</v>
      </c>
      <c r="DD1864" s="78">
        <v>2.0968901816435778E-6</v>
      </c>
      <c r="DE1864" s="78">
        <v>0</v>
      </c>
      <c r="DF1864" s="78">
        <v>8.3627223122558474E-3</v>
      </c>
      <c r="DG1864" s="78">
        <v>8.3627223122558474E-3</v>
      </c>
      <c r="DH1864" s="78">
        <v>0</v>
      </c>
      <c r="DI1864" s="78">
        <v>2.0997904926538271E-4</v>
      </c>
      <c r="DJ1864" s="78">
        <v>2.0997904926538271E-4</v>
      </c>
      <c r="DK1864" s="78">
        <v>0</v>
      </c>
      <c r="DL1864" s="78">
        <v>2.0997904926538271E-4</v>
      </c>
    </row>
    <row r="1865" spans="98:116" x14ac:dyDescent="0.25">
      <c r="CT1865" s="78" t="s">
        <v>155</v>
      </c>
      <c r="CU1865" s="78" t="s">
        <v>449</v>
      </c>
      <c r="CV1865" s="78" t="s">
        <v>496</v>
      </c>
      <c r="CW1865" s="78">
        <v>2029</v>
      </c>
      <c r="CX1865" s="78">
        <v>0</v>
      </c>
      <c r="CY1865" s="78">
        <v>15317.99094281611</v>
      </c>
      <c r="CZ1865" s="78">
        <v>247.2729921649493</v>
      </c>
      <c r="DA1865" s="78">
        <v>9287.6490955445825</v>
      </c>
      <c r="DB1865" s="78">
        <v>5783.0688551065814</v>
      </c>
      <c r="DC1865" s="78">
        <v>3988.1546422717311</v>
      </c>
      <c r="DD1865" s="78">
        <v>2.0968901816435778E-6</v>
      </c>
      <c r="DE1865" s="78">
        <v>0</v>
      </c>
      <c r="DF1865" s="78">
        <v>8.3627223122558474E-3</v>
      </c>
      <c r="DG1865" s="78">
        <v>8.3627223122558474E-3</v>
      </c>
      <c r="DH1865" s="78">
        <v>0</v>
      </c>
      <c r="DI1865" s="78">
        <v>2.0997904926538271E-4</v>
      </c>
      <c r="DJ1865" s="78">
        <v>2.0997904926538271E-4</v>
      </c>
      <c r="DK1865" s="78">
        <v>0</v>
      </c>
      <c r="DL1865" s="78">
        <v>2.0997904926538271E-4</v>
      </c>
    </row>
    <row r="1866" spans="98:116" x14ac:dyDescent="0.25">
      <c r="CT1866" s="78" t="s">
        <v>155</v>
      </c>
      <c r="CU1866" s="78" t="s">
        <v>449</v>
      </c>
      <c r="CV1866" s="78" t="s">
        <v>496</v>
      </c>
      <c r="CW1866" s="78">
        <v>2030</v>
      </c>
      <c r="CX1866" s="78">
        <v>0</v>
      </c>
      <c r="CY1866" s="78">
        <v>15317.99094281611</v>
      </c>
      <c r="CZ1866" s="78">
        <v>247.2729921649493</v>
      </c>
      <c r="DA1866" s="78">
        <v>9287.6490955445825</v>
      </c>
      <c r="DB1866" s="78">
        <v>5783.0688551065814</v>
      </c>
      <c r="DC1866" s="78">
        <v>3988.1546422717311</v>
      </c>
      <c r="DD1866" s="78">
        <v>2.0968901816435778E-6</v>
      </c>
      <c r="DE1866" s="78">
        <v>0</v>
      </c>
      <c r="DF1866" s="78">
        <v>8.3627223122558474E-3</v>
      </c>
      <c r="DG1866" s="78">
        <v>8.3627223122558474E-3</v>
      </c>
      <c r="DH1866" s="78">
        <v>0</v>
      </c>
      <c r="DI1866" s="78">
        <v>2.0997904926538271E-4</v>
      </c>
      <c r="DJ1866" s="78">
        <v>2.0997904926538271E-4</v>
      </c>
      <c r="DK1866" s="78">
        <v>0</v>
      </c>
      <c r="DL1866" s="78">
        <v>2.0997904926538271E-4</v>
      </c>
    </row>
    <row r="1867" spans="98:116" x14ac:dyDescent="0.25">
      <c r="CT1867" s="78" t="s">
        <v>155</v>
      </c>
      <c r="CU1867" s="78" t="s">
        <v>449</v>
      </c>
      <c r="CV1867" s="78" t="s">
        <v>496</v>
      </c>
      <c r="CW1867" s="78">
        <v>2031</v>
      </c>
      <c r="CX1867" s="78">
        <v>0</v>
      </c>
      <c r="CY1867" s="78">
        <v>15317.99094281611</v>
      </c>
      <c r="CZ1867" s="78">
        <v>247.2729921649493</v>
      </c>
      <c r="DA1867" s="78">
        <v>9287.6490955445825</v>
      </c>
      <c r="DB1867" s="78">
        <v>5783.0688551065814</v>
      </c>
      <c r="DC1867" s="78">
        <v>3988.1546422717311</v>
      </c>
      <c r="DD1867" s="78">
        <v>2.0968901816435778E-6</v>
      </c>
      <c r="DE1867" s="78">
        <v>0</v>
      </c>
      <c r="DF1867" s="78">
        <v>8.3627223122558474E-3</v>
      </c>
      <c r="DG1867" s="78">
        <v>8.3627223122558474E-3</v>
      </c>
      <c r="DH1867" s="78">
        <v>0</v>
      </c>
      <c r="DI1867" s="78">
        <v>2.0997904926538271E-4</v>
      </c>
      <c r="DJ1867" s="78">
        <v>2.0997904926538271E-4</v>
      </c>
      <c r="DK1867" s="78">
        <v>0</v>
      </c>
      <c r="DL1867" s="78">
        <v>2.0997904926538271E-4</v>
      </c>
    </row>
    <row r="1868" spans="98:116" x14ac:dyDescent="0.25">
      <c r="CT1868" s="78" t="s">
        <v>155</v>
      </c>
      <c r="CU1868" s="78" t="s">
        <v>449</v>
      </c>
      <c r="CV1868" s="78" t="s">
        <v>496</v>
      </c>
      <c r="CW1868" s="78">
        <v>2032</v>
      </c>
      <c r="CX1868" s="78">
        <v>0</v>
      </c>
      <c r="CY1868" s="78">
        <v>15317.99094281611</v>
      </c>
      <c r="CZ1868" s="78">
        <v>247.2729921649493</v>
      </c>
      <c r="DA1868" s="78">
        <v>9287.6490955445825</v>
      </c>
      <c r="DB1868" s="78">
        <v>5783.0688551065814</v>
      </c>
      <c r="DC1868" s="78">
        <v>3988.1546422717311</v>
      </c>
      <c r="DD1868" s="78">
        <v>2.0968901816435778E-6</v>
      </c>
      <c r="DE1868" s="78">
        <v>0</v>
      </c>
      <c r="DF1868" s="78">
        <v>8.3627223122558474E-3</v>
      </c>
      <c r="DG1868" s="78">
        <v>8.3627223122558474E-3</v>
      </c>
      <c r="DH1868" s="78">
        <v>0</v>
      </c>
      <c r="DI1868" s="78">
        <v>2.2039156153692044E-4</v>
      </c>
      <c r="DJ1868" s="78">
        <v>2.2039156153692044E-4</v>
      </c>
      <c r="DK1868" s="78">
        <v>0</v>
      </c>
      <c r="DL1868" s="78">
        <v>2.2039156153692044E-4</v>
      </c>
    </row>
    <row r="1869" spans="98:116" x14ac:dyDescent="0.25">
      <c r="CT1869" s="78" t="s">
        <v>155</v>
      </c>
      <c r="CU1869" s="78" t="s">
        <v>449</v>
      </c>
      <c r="CV1869" s="78" t="s">
        <v>496</v>
      </c>
      <c r="CW1869" s="78">
        <v>2033</v>
      </c>
      <c r="CX1869" s="78">
        <v>0</v>
      </c>
      <c r="CY1869" s="78">
        <v>16044.126426626361</v>
      </c>
      <c r="CZ1869" s="78">
        <v>263.10737971827501</v>
      </c>
      <c r="DA1869" s="78">
        <v>9721.7399837423945</v>
      </c>
      <c r="DB1869" s="78">
        <v>6059.2790631656862</v>
      </c>
      <c r="DC1869" s="78">
        <v>4178.636383214699</v>
      </c>
      <c r="DD1869" s="78">
        <v>2.0968901816435778E-6</v>
      </c>
      <c r="DE1869" s="78">
        <v>0</v>
      </c>
      <c r="DF1869" s="78">
        <v>8.7621416046215327E-3</v>
      </c>
      <c r="DG1869" s="78">
        <v>8.7621416046215327E-3</v>
      </c>
      <c r="DH1869" s="78">
        <v>0</v>
      </c>
      <c r="DI1869" s="78">
        <v>2.2039156153692044E-4</v>
      </c>
      <c r="DJ1869" s="78">
        <v>2.2039156153692044E-4</v>
      </c>
      <c r="DK1869" s="78">
        <v>0</v>
      </c>
      <c r="DL1869" s="78">
        <v>2.2039156153692044E-4</v>
      </c>
    </row>
    <row r="1870" spans="98:116" x14ac:dyDescent="0.25">
      <c r="CT1870" s="78" t="s">
        <v>155</v>
      </c>
      <c r="CU1870" s="78" t="s">
        <v>449</v>
      </c>
      <c r="CV1870" s="78" t="s">
        <v>496</v>
      </c>
      <c r="CW1870" s="78">
        <v>2034</v>
      </c>
      <c r="CX1870" s="78">
        <v>0</v>
      </c>
      <c r="CY1870" s="78">
        <v>16044.126426626361</v>
      </c>
      <c r="CZ1870" s="78">
        <v>263.10737971827501</v>
      </c>
      <c r="DA1870" s="78">
        <v>9721.7399837423945</v>
      </c>
      <c r="DB1870" s="78">
        <v>6059.2790631656862</v>
      </c>
      <c r="DC1870" s="78">
        <v>4178.636383214699</v>
      </c>
      <c r="DD1870" s="78">
        <v>2.0968901816435778E-6</v>
      </c>
      <c r="DE1870" s="78">
        <v>0</v>
      </c>
      <c r="DF1870" s="78">
        <v>8.7621416046215327E-3</v>
      </c>
      <c r="DG1870" s="78">
        <v>8.7621416046215327E-3</v>
      </c>
      <c r="DH1870" s="78">
        <v>0</v>
      </c>
      <c r="DI1870" s="78">
        <v>2.2039156153692044E-4</v>
      </c>
      <c r="DJ1870" s="78">
        <v>2.2039156153692044E-4</v>
      </c>
      <c r="DK1870" s="78">
        <v>0</v>
      </c>
      <c r="DL1870" s="78">
        <v>2.2039156153692044E-4</v>
      </c>
    </row>
    <row r="1871" spans="98:116" x14ac:dyDescent="0.25">
      <c r="CT1871" s="78" t="s">
        <v>155</v>
      </c>
      <c r="CU1871" s="78" t="s">
        <v>449</v>
      </c>
      <c r="CV1871" s="78" t="s">
        <v>496</v>
      </c>
      <c r="CW1871" s="78">
        <v>2035</v>
      </c>
      <c r="CX1871" s="78">
        <v>0</v>
      </c>
      <c r="CY1871" s="78">
        <v>16044.126426626361</v>
      </c>
      <c r="CZ1871" s="78">
        <v>263.10737971827501</v>
      </c>
      <c r="DA1871" s="78">
        <v>9721.7399837423945</v>
      </c>
      <c r="DB1871" s="78">
        <v>6059.2790631656862</v>
      </c>
      <c r="DC1871" s="78">
        <v>4178.636383214699</v>
      </c>
      <c r="DD1871" s="78">
        <v>2.0968901816435778E-6</v>
      </c>
      <c r="DE1871" s="78">
        <v>0</v>
      </c>
      <c r="DF1871" s="78">
        <v>8.7621416046215327E-3</v>
      </c>
      <c r="DG1871" s="78">
        <v>8.7621416046215327E-3</v>
      </c>
      <c r="DH1871" s="78">
        <v>0</v>
      </c>
      <c r="DI1871" s="78">
        <v>2.2039156153692044E-4</v>
      </c>
      <c r="DJ1871" s="78">
        <v>2.2039156153692044E-4</v>
      </c>
      <c r="DK1871" s="78">
        <v>0</v>
      </c>
      <c r="DL1871" s="78">
        <v>2.2039156153692044E-4</v>
      </c>
    </row>
    <row r="1872" spans="98:116" x14ac:dyDescent="0.25">
      <c r="CT1872" s="78" t="s">
        <v>155</v>
      </c>
      <c r="CU1872" s="78" t="s">
        <v>449</v>
      </c>
      <c r="CV1872" s="78" t="s">
        <v>496</v>
      </c>
      <c r="CW1872" s="78">
        <v>2036</v>
      </c>
      <c r="CX1872" s="78">
        <v>0</v>
      </c>
      <c r="CY1872" s="78">
        <v>16044.126426626361</v>
      </c>
      <c r="CZ1872" s="78">
        <v>263.10737971827501</v>
      </c>
      <c r="DA1872" s="78">
        <v>9721.7399837423945</v>
      </c>
      <c r="DB1872" s="78">
        <v>6059.2790631656862</v>
      </c>
      <c r="DC1872" s="78">
        <v>4178.636383214699</v>
      </c>
      <c r="DD1872" s="78">
        <v>2.0968901816435778E-6</v>
      </c>
      <c r="DE1872" s="78">
        <v>0</v>
      </c>
      <c r="DF1872" s="78">
        <v>8.7621416046215327E-3</v>
      </c>
      <c r="DG1872" s="78">
        <v>8.7621416046215327E-3</v>
      </c>
      <c r="DH1872" s="78">
        <v>0</v>
      </c>
      <c r="DI1872" s="78">
        <v>2.2039156153692044E-4</v>
      </c>
      <c r="DJ1872" s="78">
        <v>2.2039156153692044E-4</v>
      </c>
      <c r="DK1872" s="78">
        <v>0</v>
      </c>
      <c r="DL1872" s="78">
        <v>2.2039156153692044E-4</v>
      </c>
    </row>
    <row r="1873" spans="98:116" x14ac:dyDescent="0.25">
      <c r="CT1873" s="78" t="s">
        <v>155</v>
      </c>
      <c r="CU1873" s="78" t="s">
        <v>449</v>
      </c>
      <c r="CV1873" s="78" t="s">
        <v>496</v>
      </c>
      <c r="CW1873" s="78">
        <v>2037</v>
      </c>
      <c r="CX1873" s="78">
        <v>0</v>
      </c>
      <c r="CY1873" s="78">
        <v>16044.126426626361</v>
      </c>
      <c r="CZ1873" s="78">
        <v>263.10737971827501</v>
      </c>
      <c r="DA1873" s="78">
        <v>9721.7399837423945</v>
      </c>
      <c r="DB1873" s="78">
        <v>6059.2790631656862</v>
      </c>
      <c r="DC1873" s="78">
        <v>4178.636383214699</v>
      </c>
      <c r="DD1873" s="78">
        <v>2.0968901816435778E-6</v>
      </c>
      <c r="DE1873" s="78">
        <v>0</v>
      </c>
      <c r="DF1873" s="78">
        <v>8.7621416046215327E-3</v>
      </c>
      <c r="DG1873" s="78">
        <v>8.7621416046215327E-3</v>
      </c>
      <c r="DH1873" s="78">
        <v>0</v>
      </c>
      <c r="DI1873" s="78">
        <v>2.3129664987730361E-4</v>
      </c>
      <c r="DJ1873" s="78">
        <v>2.3129664987730361E-4</v>
      </c>
      <c r="DK1873" s="78">
        <v>0</v>
      </c>
      <c r="DL1873" s="78">
        <v>2.3129664987730361E-4</v>
      </c>
    </row>
    <row r="1874" spans="98:116" x14ac:dyDescent="0.25">
      <c r="CT1874" s="78" t="s">
        <v>155</v>
      </c>
      <c r="CU1874" s="78" t="s">
        <v>449</v>
      </c>
      <c r="CV1874" s="78" t="s">
        <v>496</v>
      </c>
      <c r="CW1874" s="78">
        <v>2038</v>
      </c>
      <c r="CX1874" s="78">
        <v>0</v>
      </c>
      <c r="CY1874" s="78">
        <v>16832.391236279698</v>
      </c>
      <c r="CZ1874" s="78">
        <v>280.55437045334821</v>
      </c>
      <c r="DA1874" s="78">
        <v>10192.27176588522</v>
      </c>
      <c r="DB1874" s="78">
        <v>6359.5650999411373</v>
      </c>
      <c r="DC1874" s="78">
        <v>4385.7214416120069</v>
      </c>
      <c r="DD1874" s="78">
        <v>2.0968901816435778E-6</v>
      </c>
      <c r="DE1874" s="78">
        <v>0</v>
      </c>
      <c r="DF1874" s="78">
        <v>9.1963762303399355E-3</v>
      </c>
      <c r="DG1874" s="78">
        <v>9.1963762303399355E-3</v>
      </c>
      <c r="DH1874" s="78">
        <v>0</v>
      </c>
      <c r="DI1874" s="78">
        <v>2.3129664987730361E-4</v>
      </c>
      <c r="DJ1874" s="78">
        <v>2.3129664987730361E-4</v>
      </c>
      <c r="DK1874" s="78">
        <v>0</v>
      </c>
      <c r="DL1874" s="78">
        <v>2.3129664987730361E-4</v>
      </c>
    </row>
    <row r="1875" spans="98:116" x14ac:dyDescent="0.25">
      <c r="CT1875" s="78" t="s">
        <v>155</v>
      </c>
      <c r="CU1875" s="78" t="s">
        <v>449</v>
      </c>
      <c r="CV1875" s="78" t="s">
        <v>496</v>
      </c>
      <c r="CW1875" s="78">
        <v>2039</v>
      </c>
      <c r="CX1875" s="78">
        <v>0</v>
      </c>
      <c r="CY1875" s="78">
        <v>16832.391236279698</v>
      </c>
      <c r="CZ1875" s="78">
        <v>280.55437045334821</v>
      </c>
      <c r="DA1875" s="78">
        <v>10192.27176588522</v>
      </c>
      <c r="DB1875" s="78">
        <v>6359.5650999411373</v>
      </c>
      <c r="DC1875" s="78">
        <v>4385.7214416120069</v>
      </c>
      <c r="DD1875" s="78">
        <v>2.0968901816435778E-6</v>
      </c>
      <c r="DE1875" s="78">
        <v>0</v>
      </c>
      <c r="DF1875" s="78">
        <v>9.1963762303399355E-3</v>
      </c>
      <c r="DG1875" s="78">
        <v>9.1963762303399355E-3</v>
      </c>
      <c r="DH1875" s="78">
        <v>0</v>
      </c>
      <c r="DI1875" s="78">
        <v>2.3129664987730361E-4</v>
      </c>
      <c r="DJ1875" s="78">
        <v>2.3129664987730361E-4</v>
      </c>
      <c r="DK1875" s="78">
        <v>0</v>
      </c>
      <c r="DL1875" s="78">
        <v>2.3129664987730361E-4</v>
      </c>
    </row>
    <row r="1876" spans="98:116" x14ac:dyDescent="0.25">
      <c r="CT1876" s="78" t="s">
        <v>155</v>
      </c>
      <c r="CU1876" s="78" t="s">
        <v>449</v>
      </c>
      <c r="CV1876" s="78" t="s">
        <v>496</v>
      </c>
      <c r="CW1876" s="78">
        <v>2040</v>
      </c>
      <c r="CX1876" s="78">
        <v>0</v>
      </c>
      <c r="CY1876" s="78">
        <v>16832.391236279698</v>
      </c>
      <c r="CZ1876" s="78">
        <v>280.55437045334821</v>
      </c>
      <c r="DA1876" s="78">
        <v>10192.27176588522</v>
      </c>
      <c r="DB1876" s="78">
        <v>6359.5650999411373</v>
      </c>
      <c r="DC1876" s="78">
        <v>4385.7214416120069</v>
      </c>
      <c r="DD1876" s="78">
        <v>2.0968901816435778E-6</v>
      </c>
      <c r="DE1876" s="78">
        <v>0</v>
      </c>
      <c r="DF1876" s="78">
        <v>9.1963762303399355E-3</v>
      </c>
      <c r="DG1876" s="78">
        <v>9.1963762303399355E-3</v>
      </c>
      <c r="DH1876" s="78">
        <v>0</v>
      </c>
      <c r="DI1876" s="78">
        <v>2.3129664987730361E-4</v>
      </c>
      <c r="DJ1876" s="78">
        <v>2.3129664987730361E-4</v>
      </c>
      <c r="DK1876" s="78">
        <v>0</v>
      </c>
      <c r="DL1876" s="78">
        <v>2.3129664987730361E-4</v>
      </c>
    </row>
    <row r="1877" spans="98:116" x14ac:dyDescent="0.25">
      <c r="CT1877" s="78" t="s">
        <v>155</v>
      </c>
      <c r="CU1877" s="78" t="s">
        <v>449</v>
      </c>
      <c r="CV1877" s="78" t="s">
        <v>496</v>
      </c>
      <c r="CW1877" s="78">
        <v>2041</v>
      </c>
      <c r="CX1877" s="78">
        <v>0</v>
      </c>
      <c r="CY1877" s="78">
        <v>16832.391236279698</v>
      </c>
      <c r="CZ1877" s="78">
        <v>280.55437045334821</v>
      </c>
      <c r="DA1877" s="78">
        <v>10192.27176588522</v>
      </c>
      <c r="DB1877" s="78">
        <v>6359.5650999411373</v>
      </c>
      <c r="DC1877" s="78">
        <v>4385.7214416120069</v>
      </c>
      <c r="DD1877" s="78">
        <v>2.0968901816435778E-6</v>
      </c>
      <c r="DE1877" s="78">
        <v>0</v>
      </c>
      <c r="DF1877" s="78">
        <v>9.1963762303399355E-3</v>
      </c>
      <c r="DG1877" s="78">
        <v>9.1963762303399355E-3</v>
      </c>
      <c r="DH1877" s="78">
        <v>0</v>
      </c>
      <c r="DI1877" s="78">
        <v>0</v>
      </c>
      <c r="DJ1877" s="78">
        <v>2.3129664987730361E-4</v>
      </c>
      <c r="DK1877" s="78">
        <v>0</v>
      </c>
      <c r="DL1877" s="78">
        <v>2.3129664987730361E-4</v>
      </c>
    </row>
    <row r="1878" spans="98:116" x14ac:dyDescent="0.25">
      <c r="CT1878" s="78" t="s">
        <v>155</v>
      </c>
      <c r="CU1878" s="78" t="s">
        <v>449</v>
      </c>
      <c r="CV1878" s="78" t="s">
        <v>496</v>
      </c>
      <c r="CW1878" s="78">
        <v>2042</v>
      </c>
      <c r="CX1878" s="78">
        <v>0</v>
      </c>
      <c r="CY1878" s="78">
        <v>16832.391236279698</v>
      </c>
      <c r="CZ1878" s="78">
        <v>280.55437045334821</v>
      </c>
      <c r="DA1878" s="78">
        <v>10192.27176588522</v>
      </c>
      <c r="DB1878" s="78">
        <v>6359.5650999411373</v>
      </c>
      <c r="DC1878" s="78">
        <v>4385.7214416120069</v>
      </c>
      <c r="DD1878" s="78">
        <v>2.0968901816435778E-6</v>
      </c>
      <c r="DE1878" s="78">
        <v>0</v>
      </c>
      <c r="DF1878" s="78">
        <v>9.1963762303399355E-3</v>
      </c>
      <c r="DG1878" s="78">
        <v>9.1963762303399355E-3</v>
      </c>
      <c r="DH1878" s="78">
        <v>0</v>
      </c>
      <c r="DI1878" s="78">
        <v>7.0184283209954736E-6</v>
      </c>
      <c r="DJ1878" s="78">
        <v>0</v>
      </c>
      <c r="DK1878" s="78">
        <v>0</v>
      </c>
      <c r="DL1878" s="78">
        <v>0</v>
      </c>
    </row>
    <row r="1879" spans="98:116" x14ac:dyDescent="0.25">
      <c r="CT1879" s="78" t="s">
        <v>155</v>
      </c>
      <c r="CU1879" s="78" t="s">
        <v>449</v>
      </c>
      <c r="CV1879" s="78" t="s">
        <v>496</v>
      </c>
      <c r="CW1879" s="78">
        <v>2043</v>
      </c>
      <c r="CX1879" s="78">
        <v>0</v>
      </c>
      <c r="CY1879" s="78">
        <v>17672.08522378459</v>
      </c>
      <c r="CZ1879" s="78">
        <v>299.42001237341748</v>
      </c>
      <c r="DA1879" s="78">
        <v>10692.736176386161</v>
      </c>
      <c r="DB1879" s="78">
        <v>6679.9290350250003</v>
      </c>
      <c r="DC1879" s="78">
        <v>4606.6527407081503</v>
      </c>
      <c r="DD1879" s="78">
        <v>2.0968901816435778E-6</v>
      </c>
      <c r="DE1879" s="78">
        <v>0</v>
      </c>
      <c r="DF1879" s="78">
        <v>9.6596449022323984E-3</v>
      </c>
      <c r="DG1879" s="78">
        <v>9.6596449022323984E-3</v>
      </c>
      <c r="DH1879" s="78">
        <v>0</v>
      </c>
      <c r="DI1879" s="78">
        <v>7.3324511464239638E-6</v>
      </c>
      <c r="DJ1879" s="78">
        <v>7.3324511464239638E-6</v>
      </c>
      <c r="DK1879" s="78">
        <v>0</v>
      </c>
      <c r="DL1879" s="78">
        <v>7.3324511464239638E-6</v>
      </c>
    </row>
    <row r="1880" spans="98:116" x14ac:dyDescent="0.25">
      <c r="CT1880" s="78" t="s">
        <v>155</v>
      </c>
      <c r="CU1880" s="78" t="s">
        <v>449</v>
      </c>
      <c r="CV1880" s="78" t="s">
        <v>496</v>
      </c>
      <c r="CW1880" s="78">
        <v>2044</v>
      </c>
      <c r="CX1880" s="78">
        <v>0</v>
      </c>
      <c r="CY1880" s="78">
        <v>17672.08522378459</v>
      </c>
      <c r="CZ1880" s="78">
        <v>299.42001237341748</v>
      </c>
      <c r="DA1880" s="78">
        <v>10692.736176386161</v>
      </c>
      <c r="DB1880" s="78">
        <v>6679.9290350250003</v>
      </c>
      <c r="DC1880" s="78">
        <v>4606.6527407081503</v>
      </c>
      <c r="DD1880" s="78">
        <v>2.0968901816435778E-6</v>
      </c>
      <c r="DE1880" s="78">
        <v>0</v>
      </c>
      <c r="DF1880" s="78">
        <v>9.6596449022323984E-3</v>
      </c>
      <c r="DG1880" s="78">
        <v>9.6596449022323984E-3</v>
      </c>
      <c r="DH1880" s="78">
        <v>0</v>
      </c>
      <c r="DI1880" s="78">
        <v>7.3324511464239638E-6</v>
      </c>
      <c r="DJ1880" s="78">
        <v>7.3324511464239638E-6</v>
      </c>
      <c r="DK1880" s="78">
        <v>0</v>
      </c>
      <c r="DL1880" s="78">
        <v>7.3324511464239638E-6</v>
      </c>
    </row>
    <row r="1881" spans="98:116" x14ac:dyDescent="0.25">
      <c r="CT1881" s="78" t="s">
        <v>155</v>
      </c>
      <c r="CU1881" s="78" t="s">
        <v>449</v>
      </c>
      <c r="CV1881" s="78" t="s">
        <v>496</v>
      </c>
      <c r="CW1881" s="78">
        <v>2045</v>
      </c>
      <c r="CX1881" s="78">
        <v>0</v>
      </c>
      <c r="CY1881" s="78">
        <v>17672.08522378459</v>
      </c>
      <c r="CZ1881" s="78">
        <v>299.42001237341748</v>
      </c>
      <c r="DA1881" s="78">
        <v>10692.736176386161</v>
      </c>
      <c r="DB1881" s="78">
        <v>6679.9290350250003</v>
      </c>
      <c r="DC1881" s="78">
        <v>4606.6527407081503</v>
      </c>
      <c r="DD1881" s="78">
        <v>2.0968901816435778E-6</v>
      </c>
      <c r="DE1881" s="78">
        <v>0</v>
      </c>
      <c r="DF1881" s="78">
        <v>9.6596449022323984E-3</v>
      </c>
      <c r="DG1881" s="78">
        <v>9.6596449022323984E-3</v>
      </c>
      <c r="DH1881" s="78">
        <v>0</v>
      </c>
      <c r="DI1881" s="78">
        <v>7.3324511464239638E-6</v>
      </c>
      <c r="DJ1881" s="78">
        <v>7.3324511464239638E-6</v>
      </c>
      <c r="DK1881" s="78">
        <v>0</v>
      </c>
      <c r="DL1881" s="78">
        <v>7.3324511464239638E-6</v>
      </c>
    </row>
    <row r="1882" spans="98:116" x14ac:dyDescent="0.25">
      <c r="CT1882" s="78" t="s">
        <v>155</v>
      </c>
      <c r="CU1882" s="78" t="s">
        <v>449</v>
      </c>
      <c r="CV1882" s="78" t="s">
        <v>496</v>
      </c>
      <c r="CW1882" s="78">
        <v>2046</v>
      </c>
      <c r="CX1882" s="78">
        <v>0</v>
      </c>
      <c r="CY1882" s="78">
        <v>17672.08522378459</v>
      </c>
      <c r="CZ1882" s="78">
        <v>299.42001237341748</v>
      </c>
      <c r="DA1882" s="78">
        <v>10692.736176386161</v>
      </c>
      <c r="DB1882" s="78">
        <v>6679.9290350250003</v>
      </c>
      <c r="DC1882" s="78">
        <v>4606.6527407081503</v>
      </c>
      <c r="DD1882" s="78">
        <v>2.0968901816435778E-6</v>
      </c>
      <c r="DE1882" s="78">
        <v>0</v>
      </c>
      <c r="DF1882" s="78">
        <v>9.6596449022323984E-3</v>
      </c>
      <c r="DG1882" s="78">
        <v>9.6596449022323984E-3</v>
      </c>
      <c r="DH1882" s="78">
        <v>0</v>
      </c>
      <c r="DI1882" s="78">
        <v>7.3324511464239638E-6</v>
      </c>
      <c r="DJ1882" s="78">
        <v>7.3324511464239638E-6</v>
      </c>
      <c r="DK1882" s="78">
        <v>0</v>
      </c>
      <c r="DL1882" s="78">
        <v>7.3324511464239638E-6</v>
      </c>
    </row>
    <row r="1883" spans="98:116" x14ac:dyDescent="0.25">
      <c r="CT1883" s="78" t="s">
        <v>155</v>
      </c>
      <c r="CU1883" s="78" t="s">
        <v>449</v>
      </c>
      <c r="CV1883" s="78" t="s">
        <v>496</v>
      </c>
      <c r="CW1883" s="78">
        <v>2047</v>
      </c>
      <c r="CX1883" s="78">
        <v>0</v>
      </c>
      <c r="CY1883" s="78">
        <v>17672.08522378459</v>
      </c>
      <c r="CZ1883" s="78">
        <v>299.42001237341748</v>
      </c>
      <c r="DA1883" s="78">
        <v>10692.736176386161</v>
      </c>
      <c r="DB1883" s="78">
        <v>6679.9290350250003</v>
      </c>
      <c r="DC1883" s="78">
        <v>4606.6527407081503</v>
      </c>
      <c r="DD1883" s="78">
        <v>2.0968901816435778E-6</v>
      </c>
      <c r="DE1883" s="78">
        <v>0</v>
      </c>
      <c r="DF1883" s="78">
        <v>9.6596449022323984E-3</v>
      </c>
      <c r="DG1883" s="78">
        <v>9.6596449022323984E-3</v>
      </c>
      <c r="DH1883" s="78">
        <v>0</v>
      </c>
      <c r="DI1883" s="78">
        <v>7.3324511464239638E-6</v>
      </c>
      <c r="DJ1883" s="78">
        <v>7.3324511464239638E-6</v>
      </c>
      <c r="DK1883" s="78">
        <v>0</v>
      </c>
      <c r="DL1883" s="78">
        <v>7.3324511464239638E-6</v>
      </c>
    </row>
    <row r="1884" spans="98:116" x14ac:dyDescent="0.25">
      <c r="CT1884" s="78" t="s">
        <v>155</v>
      </c>
      <c r="CU1884" s="78" t="s">
        <v>449</v>
      </c>
      <c r="CV1884" s="78" t="s">
        <v>496</v>
      </c>
      <c r="CW1884" s="78">
        <v>2048</v>
      </c>
      <c r="CX1884" s="78">
        <v>0</v>
      </c>
      <c r="CY1884" s="78">
        <v>18552.334786110641</v>
      </c>
      <c r="CZ1884" s="78">
        <v>319.49113147948168</v>
      </c>
      <c r="DA1884" s="78">
        <v>11216.56262510795</v>
      </c>
      <c r="DB1884" s="78">
        <v>7016.2810295232084</v>
      </c>
      <c r="DC1884" s="78">
        <v>4838.6098212659717</v>
      </c>
      <c r="DD1884" s="78">
        <v>2.0968901816435778E-6</v>
      </c>
      <c r="DE1884" s="78">
        <v>0</v>
      </c>
      <c r="DF1884" s="78">
        <v>1.0146033427016803E-2</v>
      </c>
      <c r="DG1884" s="78">
        <v>1.0146033427016803E-2</v>
      </c>
      <c r="DH1884" s="78">
        <v>0</v>
      </c>
      <c r="DI1884" s="78">
        <v>7.7368794526063528E-6</v>
      </c>
      <c r="DJ1884" s="78">
        <v>7.7368794526063528E-6</v>
      </c>
      <c r="DK1884" s="78">
        <v>0</v>
      </c>
      <c r="DL1884" s="78">
        <v>7.7368794526063528E-6</v>
      </c>
    </row>
    <row r="1885" spans="98:116" x14ac:dyDescent="0.25">
      <c r="CT1885" s="78" t="s">
        <v>155</v>
      </c>
      <c r="CU1885" s="78" t="s">
        <v>449</v>
      </c>
      <c r="CV1885" s="78" t="s">
        <v>496</v>
      </c>
      <c r="CW1885" s="78">
        <v>2049</v>
      </c>
      <c r="CX1885" s="78">
        <v>0</v>
      </c>
      <c r="CY1885" s="78">
        <v>18552.334786110641</v>
      </c>
      <c r="CZ1885" s="78">
        <v>319.49113147948168</v>
      </c>
      <c r="DA1885" s="78">
        <v>11216.56262510795</v>
      </c>
      <c r="DB1885" s="78">
        <v>7016.2810295232084</v>
      </c>
      <c r="DC1885" s="78">
        <v>4838.6098212659717</v>
      </c>
      <c r="DD1885" s="78">
        <v>2.0968901816435778E-6</v>
      </c>
      <c r="DE1885" s="78">
        <v>0</v>
      </c>
      <c r="DF1885" s="78">
        <v>1.0146033427016803E-2</v>
      </c>
      <c r="DG1885" s="78">
        <v>1.0146033427016803E-2</v>
      </c>
      <c r="DH1885" s="78">
        <v>0</v>
      </c>
      <c r="DI1885" s="78">
        <v>7.7368794526063528E-6</v>
      </c>
      <c r="DJ1885" s="78">
        <v>7.7368794526063528E-6</v>
      </c>
      <c r="DK1885" s="78">
        <v>0</v>
      </c>
      <c r="DL1885" s="78">
        <v>7.7368794526063528E-6</v>
      </c>
    </row>
    <row r="1886" spans="98:116" x14ac:dyDescent="0.25">
      <c r="CT1886" s="78" t="s">
        <v>155</v>
      </c>
      <c r="CU1886" s="78" t="s">
        <v>449</v>
      </c>
      <c r="CV1886" s="78" t="s">
        <v>496</v>
      </c>
      <c r="CW1886" s="78">
        <v>2050</v>
      </c>
      <c r="CX1886" s="78">
        <v>0</v>
      </c>
      <c r="CY1886" s="78">
        <v>18552.334786110641</v>
      </c>
      <c r="CZ1886" s="78">
        <v>319.49113147948168</v>
      </c>
      <c r="DA1886" s="78">
        <v>11216.56262510795</v>
      </c>
      <c r="DB1886" s="78">
        <v>7016.2810295232084</v>
      </c>
      <c r="DC1886" s="78">
        <v>4838.6098212659717</v>
      </c>
      <c r="DD1886" s="78">
        <v>2.0968901816435778E-6</v>
      </c>
      <c r="DE1886" s="78">
        <v>0</v>
      </c>
      <c r="DF1886" s="78">
        <v>1.0146033427016803E-2</v>
      </c>
      <c r="DG1886" s="78">
        <v>1.0146033427016803E-2</v>
      </c>
      <c r="DH1886" s="78">
        <v>0</v>
      </c>
      <c r="DI1886" s="78">
        <v>7.7368794526063528E-6</v>
      </c>
      <c r="DJ1886" s="78">
        <v>7.7368794526063528E-6</v>
      </c>
      <c r="DK1886" s="78">
        <v>0</v>
      </c>
      <c r="DL1886" s="78">
        <v>7.7368794526063528E-6</v>
      </c>
    </row>
    <row r="1887" spans="98:116" x14ac:dyDescent="0.25">
      <c r="CT1887" s="78" t="s">
        <v>155</v>
      </c>
      <c r="CU1887" s="78" t="s">
        <v>449</v>
      </c>
      <c r="CV1887" s="78" t="s">
        <v>496</v>
      </c>
      <c r="CW1887" s="78">
        <v>2051</v>
      </c>
      <c r="CX1887" s="78">
        <v>0</v>
      </c>
      <c r="CY1887" s="78">
        <v>18552.334786110641</v>
      </c>
      <c r="CZ1887" s="78">
        <v>319.49113147948168</v>
      </c>
      <c r="DA1887" s="78">
        <v>11216.56262510795</v>
      </c>
      <c r="DB1887" s="78">
        <v>7016.2810295232084</v>
      </c>
      <c r="DC1887" s="78">
        <v>4838.6098212659717</v>
      </c>
      <c r="DD1887" s="78">
        <v>2.0968901816435778E-6</v>
      </c>
      <c r="DE1887" s="78">
        <v>0</v>
      </c>
      <c r="DF1887" s="78">
        <v>1.0146033427016803E-2</v>
      </c>
      <c r="DG1887" s="78">
        <v>1.0146033427016803E-2</v>
      </c>
      <c r="DH1887" s="78">
        <v>0</v>
      </c>
      <c r="DI1887" s="78">
        <v>7.7368794526063528E-6</v>
      </c>
      <c r="DJ1887" s="78">
        <v>7.7368794526063528E-6</v>
      </c>
      <c r="DK1887" s="78">
        <v>0</v>
      </c>
      <c r="DL1887" s="78">
        <v>7.7368794526063528E-6</v>
      </c>
    </row>
    <row r="1888" spans="98:116" x14ac:dyDescent="0.25">
      <c r="CT1888" s="78" t="s">
        <v>155</v>
      </c>
      <c r="CU1888" s="78" t="s">
        <v>449</v>
      </c>
      <c r="CV1888" s="78" t="s">
        <v>496</v>
      </c>
      <c r="CW1888" s="78">
        <v>2052</v>
      </c>
      <c r="CX1888" s="78">
        <v>0</v>
      </c>
      <c r="CY1888" s="78">
        <v>18552.334786110641</v>
      </c>
      <c r="CZ1888" s="78">
        <v>319.49113147948168</v>
      </c>
      <c r="DA1888" s="78">
        <v>11216.56262510795</v>
      </c>
      <c r="DB1888" s="78">
        <v>7016.2810295232084</v>
      </c>
      <c r="DC1888" s="78">
        <v>4838.6098212659717</v>
      </c>
      <c r="DD1888" s="78">
        <v>2.0968901816435778E-6</v>
      </c>
      <c r="DE1888" s="78">
        <v>0</v>
      </c>
      <c r="DF1888" s="78">
        <v>1.0146033427016803E-2</v>
      </c>
      <c r="DG1888" s="78">
        <v>1.0146033427016803E-2</v>
      </c>
      <c r="DH1888" s="78">
        <v>0</v>
      </c>
      <c r="DI1888" s="78">
        <v>7.7368794526063528E-6</v>
      </c>
      <c r="DJ1888" s="78">
        <v>7.7368794526063528E-6</v>
      </c>
      <c r="DK1888" s="78">
        <v>0</v>
      </c>
      <c r="DL1888" s="78">
        <v>7.7368794526063528E-6</v>
      </c>
    </row>
    <row r="1889" spans="98:116" x14ac:dyDescent="0.25">
      <c r="CT1889" s="78" t="s">
        <v>155</v>
      </c>
      <c r="CU1889" s="78" t="s">
        <v>449</v>
      </c>
      <c r="CV1889" s="78" t="s">
        <v>496</v>
      </c>
      <c r="CW1889" s="78">
        <v>2053</v>
      </c>
      <c r="CX1889" s="78">
        <v>0</v>
      </c>
      <c r="CY1889" s="78">
        <v>19462.12827916809</v>
      </c>
      <c r="CZ1889" s="78">
        <v>340.53564326272988</v>
      </c>
      <c r="DA1889" s="78">
        <v>11757.14127648348</v>
      </c>
      <c r="DB1889" s="78">
        <v>7364.4513594218797</v>
      </c>
      <c r="DC1889" s="78">
        <v>5078.7171331926729</v>
      </c>
      <c r="DD1889" s="78">
        <v>2.0968901816435778E-6</v>
      </c>
      <c r="DE1889" s="78">
        <v>0</v>
      </c>
      <c r="DF1889" s="78">
        <v>1.0649512091936734E-2</v>
      </c>
      <c r="DG1889" s="78">
        <v>1.0649512091936734E-2</v>
      </c>
      <c r="DH1889" s="78">
        <v>0</v>
      </c>
      <c r="DI1889" s="78">
        <v>8.1968969823602216E-6</v>
      </c>
      <c r="DJ1889" s="78">
        <v>8.1968969823602216E-6</v>
      </c>
      <c r="DK1889" s="78">
        <v>0</v>
      </c>
      <c r="DL1889" s="78">
        <v>8.1968969823602216E-6</v>
      </c>
    </row>
    <row r="1890" spans="98:116" x14ac:dyDescent="0.25">
      <c r="CT1890" s="78" t="s">
        <v>155</v>
      </c>
      <c r="CU1890" s="78" t="s">
        <v>449</v>
      </c>
      <c r="CV1890" s="78" t="s">
        <v>496</v>
      </c>
      <c r="CW1890" s="78">
        <v>2054</v>
      </c>
      <c r="CX1890" s="78">
        <v>0</v>
      </c>
      <c r="CY1890" s="78">
        <v>19462.12827916809</v>
      </c>
      <c r="CZ1890" s="78">
        <v>340.53564326272988</v>
      </c>
      <c r="DA1890" s="78">
        <v>11757.14127648348</v>
      </c>
      <c r="DB1890" s="78">
        <v>7364.4513594218797</v>
      </c>
      <c r="DC1890" s="78">
        <v>5078.7171331926729</v>
      </c>
      <c r="DD1890" s="78">
        <v>2.0968901816435778E-6</v>
      </c>
      <c r="DE1890" s="78">
        <v>0</v>
      </c>
      <c r="DF1890" s="78">
        <v>1.0649512091936734E-2</v>
      </c>
      <c r="DG1890" s="78">
        <v>1.0649512091936734E-2</v>
      </c>
      <c r="DH1890" s="78">
        <v>0</v>
      </c>
      <c r="DI1890" s="78">
        <v>8.1968969823602216E-6</v>
      </c>
      <c r="DJ1890" s="78">
        <v>8.1968969823602216E-6</v>
      </c>
      <c r="DK1890" s="78">
        <v>0</v>
      </c>
      <c r="DL1890" s="78">
        <v>8.1968969823602216E-6</v>
      </c>
    </row>
    <row r="1891" spans="98:116" x14ac:dyDescent="0.25">
      <c r="CT1891" s="78" t="s">
        <v>155</v>
      </c>
      <c r="CU1891" s="78" t="s">
        <v>449</v>
      </c>
      <c r="CV1891" s="78" t="s">
        <v>496</v>
      </c>
      <c r="CW1891" s="78">
        <v>2055</v>
      </c>
      <c r="CX1891" s="78">
        <v>0</v>
      </c>
      <c r="CY1891" s="78">
        <v>19462.12827916809</v>
      </c>
      <c r="CZ1891" s="78">
        <v>340.53564326272988</v>
      </c>
      <c r="DA1891" s="78">
        <v>11757.14127648348</v>
      </c>
      <c r="DB1891" s="78">
        <v>7364.4513594218797</v>
      </c>
      <c r="DC1891" s="78">
        <v>5078.7171331926729</v>
      </c>
      <c r="DD1891" s="78">
        <v>2.0968901816435778E-6</v>
      </c>
      <c r="DE1891" s="78">
        <v>0</v>
      </c>
      <c r="DF1891" s="78">
        <v>1.0649512091936734E-2</v>
      </c>
      <c r="DG1891" s="78">
        <v>1.0649512091936734E-2</v>
      </c>
      <c r="DH1891" s="78">
        <v>0</v>
      </c>
      <c r="DI1891" s="78">
        <v>8.1968969823602216E-6</v>
      </c>
      <c r="DJ1891" s="78">
        <v>8.1968969823602216E-6</v>
      </c>
      <c r="DK1891" s="78">
        <v>0</v>
      </c>
      <c r="DL1891" s="78">
        <v>8.1968969823602216E-6</v>
      </c>
    </row>
    <row r="1892" spans="98:116" x14ac:dyDescent="0.25">
      <c r="CT1892" s="78" t="s">
        <v>155</v>
      </c>
      <c r="CU1892" s="78" t="s">
        <v>449</v>
      </c>
      <c r="CV1892" s="78" t="s">
        <v>497</v>
      </c>
      <c r="CW1892" s="78">
        <v>2026</v>
      </c>
      <c r="CX1892" s="78">
        <v>0</v>
      </c>
      <c r="CY1892" s="78">
        <v>5.475034607007788</v>
      </c>
      <c r="CZ1892" s="78">
        <v>0.71896016785821593</v>
      </c>
      <c r="DA1892" s="78">
        <v>3.0714971986151181</v>
      </c>
      <c r="DB1892" s="78">
        <v>1.6845772405344539</v>
      </c>
      <c r="DC1892" s="78">
        <v>1.1617282640808133</v>
      </c>
      <c r="DD1892" s="78">
        <v>2.3919785513105559E-5</v>
      </c>
      <c r="DE1892" s="78">
        <v>0</v>
      </c>
      <c r="DF1892" s="78">
        <v>2.7788290901325508E-5</v>
      </c>
      <c r="DG1892" s="78">
        <v>2.7788290901325508E-5</v>
      </c>
      <c r="DH1892" s="78">
        <v>0</v>
      </c>
      <c r="DI1892" s="78">
        <v>8.1968969823602216E-6</v>
      </c>
      <c r="DJ1892" s="78">
        <v>8.1968969823602216E-6</v>
      </c>
      <c r="DK1892" s="78">
        <v>0</v>
      </c>
      <c r="DL1892" s="78">
        <v>8.1968969823602216E-6</v>
      </c>
    </row>
    <row r="1893" spans="98:116" x14ac:dyDescent="0.25">
      <c r="CT1893" s="78" t="s">
        <v>155</v>
      </c>
      <c r="CU1893" s="78" t="s">
        <v>449</v>
      </c>
      <c r="CV1893" s="78" t="s">
        <v>497</v>
      </c>
      <c r="CW1893" s="78">
        <v>2027</v>
      </c>
      <c r="CX1893" s="78">
        <v>0</v>
      </c>
      <c r="CY1893" s="78">
        <v>5.475034607007788</v>
      </c>
      <c r="CZ1893" s="78">
        <v>0.71896016785821593</v>
      </c>
      <c r="DA1893" s="78">
        <v>3.0714971986151181</v>
      </c>
      <c r="DB1893" s="78">
        <v>1.6845772405344539</v>
      </c>
      <c r="DC1893" s="78">
        <v>1.1617282640808133</v>
      </c>
      <c r="DD1893" s="78">
        <v>2.3919785513105559E-5</v>
      </c>
      <c r="DE1893" s="78">
        <v>0</v>
      </c>
      <c r="DF1893" s="78">
        <v>2.7788290901325508E-5</v>
      </c>
      <c r="DG1893" s="78">
        <v>2.7788290901325508E-5</v>
      </c>
      <c r="DH1893" s="78">
        <v>0</v>
      </c>
      <c r="DI1893" s="78">
        <v>8.1968969823602216E-6</v>
      </c>
      <c r="DJ1893" s="78">
        <v>8.1968969823602216E-6</v>
      </c>
      <c r="DK1893" s="78">
        <v>0</v>
      </c>
      <c r="DL1893" s="78">
        <v>8.1968969823602216E-6</v>
      </c>
    </row>
    <row r="1894" spans="98:116" x14ac:dyDescent="0.25">
      <c r="CT1894" s="78" t="s">
        <v>155</v>
      </c>
      <c r="CU1894" s="78" t="s">
        <v>449</v>
      </c>
      <c r="CV1894" s="78" t="s">
        <v>497</v>
      </c>
      <c r="CW1894" s="78">
        <v>2028</v>
      </c>
      <c r="CX1894" s="78">
        <v>0</v>
      </c>
      <c r="CY1894" s="78">
        <v>5.7770153400784796</v>
      </c>
      <c r="CZ1894" s="78">
        <v>0.74733835430389284</v>
      </c>
      <c r="DA1894" s="78">
        <v>3.2379513401017328</v>
      </c>
      <c r="DB1894" s="78">
        <v>1.7917256456728481</v>
      </c>
      <c r="DC1894" s="78">
        <v>1.2356205901227835</v>
      </c>
      <c r="DD1894" s="78">
        <v>2.3919785513105559E-5</v>
      </c>
      <c r="DE1894" s="78">
        <v>0</v>
      </c>
      <c r="DF1894" s="78">
        <v>2.9555779491313897E-5</v>
      </c>
      <c r="DG1894" s="78">
        <v>2.9555779491313897E-5</v>
      </c>
      <c r="DH1894" s="78">
        <v>0</v>
      </c>
      <c r="DI1894" s="78">
        <v>8.70890740335611E-6</v>
      </c>
      <c r="DJ1894" s="78">
        <v>8.70890740335611E-6</v>
      </c>
      <c r="DK1894" s="78">
        <v>0</v>
      </c>
      <c r="DL1894" s="78">
        <v>8.70890740335611E-6</v>
      </c>
    </row>
    <row r="1895" spans="98:116" x14ac:dyDescent="0.25">
      <c r="CT1895" s="78" t="s">
        <v>155</v>
      </c>
      <c r="CU1895" s="78" t="s">
        <v>449</v>
      </c>
      <c r="CV1895" s="78" t="s">
        <v>497</v>
      </c>
      <c r="CW1895" s="78">
        <v>2029</v>
      </c>
      <c r="CX1895" s="78">
        <v>0</v>
      </c>
      <c r="CY1895" s="78">
        <v>5.7770153400784796</v>
      </c>
      <c r="CZ1895" s="78">
        <v>0.74733835430389284</v>
      </c>
      <c r="DA1895" s="78">
        <v>3.2379513401017328</v>
      </c>
      <c r="DB1895" s="78">
        <v>1.7917256456728481</v>
      </c>
      <c r="DC1895" s="78">
        <v>1.2356205901227835</v>
      </c>
      <c r="DD1895" s="78">
        <v>2.3919785513105559E-5</v>
      </c>
      <c r="DE1895" s="78">
        <v>0</v>
      </c>
      <c r="DF1895" s="78">
        <v>2.9555779491313897E-5</v>
      </c>
      <c r="DG1895" s="78">
        <v>2.9555779491313897E-5</v>
      </c>
      <c r="DH1895" s="78">
        <v>0</v>
      </c>
      <c r="DI1895" s="78">
        <v>8.70890740335611E-6</v>
      </c>
      <c r="DJ1895" s="78">
        <v>8.70890740335611E-6</v>
      </c>
      <c r="DK1895" s="78">
        <v>0</v>
      </c>
      <c r="DL1895" s="78">
        <v>8.70890740335611E-6</v>
      </c>
    </row>
    <row r="1896" spans="98:116" x14ac:dyDescent="0.25">
      <c r="CT1896" s="78" t="s">
        <v>155</v>
      </c>
      <c r="CU1896" s="78" t="s">
        <v>449</v>
      </c>
      <c r="CV1896" s="78" t="s">
        <v>497</v>
      </c>
      <c r="CW1896" s="78">
        <v>2030</v>
      </c>
      <c r="CX1896" s="78">
        <v>0</v>
      </c>
      <c r="CY1896" s="78">
        <v>5.7770153400784796</v>
      </c>
      <c r="CZ1896" s="78">
        <v>0.74733835430389284</v>
      </c>
      <c r="DA1896" s="78">
        <v>3.2379513401017328</v>
      </c>
      <c r="DB1896" s="78">
        <v>1.7917256456728481</v>
      </c>
      <c r="DC1896" s="78">
        <v>1.2356205901227835</v>
      </c>
      <c r="DD1896" s="78">
        <v>2.3919785513105559E-5</v>
      </c>
      <c r="DE1896" s="78">
        <v>0</v>
      </c>
      <c r="DF1896" s="78">
        <v>2.9555779491313897E-5</v>
      </c>
      <c r="DG1896" s="78">
        <v>2.9555779491313897E-5</v>
      </c>
      <c r="DH1896" s="78">
        <v>0</v>
      </c>
      <c r="DI1896" s="78">
        <v>8.70890740335611E-6</v>
      </c>
      <c r="DJ1896" s="78">
        <v>8.70890740335611E-6</v>
      </c>
      <c r="DK1896" s="78">
        <v>0</v>
      </c>
      <c r="DL1896" s="78">
        <v>8.70890740335611E-6</v>
      </c>
    </row>
    <row r="1897" spans="98:116" x14ac:dyDescent="0.25">
      <c r="CT1897" s="78" t="s">
        <v>155</v>
      </c>
      <c r="CU1897" s="78" t="s">
        <v>449</v>
      </c>
      <c r="CV1897" s="78" t="s">
        <v>497</v>
      </c>
      <c r="CW1897" s="78">
        <v>2031</v>
      </c>
      <c r="CX1897" s="78">
        <v>0</v>
      </c>
      <c r="CY1897" s="78">
        <v>5.7770153400784796</v>
      </c>
      <c r="CZ1897" s="78">
        <v>0.74733835430389284</v>
      </c>
      <c r="DA1897" s="78">
        <v>3.2379513401017328</v>
      </c>
      <c r="DB1897" s="78">
        <v>1.7917256456728481</v>
      </c>
      <c r="DC1897" s="78">
        <v>1.2356205901227835</v>
      </c>
      <c r="DD1897" s="78">
        <v>2.3919785513105559E-5</v>
      </c>
      <c r="DE1897" s="78">
        <v>0</v>
      </c>
      <c r="DF1897" s="78">
        <v>2.9555779491313897E-5</v>
      </c>
      <c r="DG1897" s="78">
        <v>2.9555779491313897E-5</v>
      </c>
      <c r="DH1897" s="78">
        <v>0</v>
      </c>
      <c r="DI1897" s="78">
        <v>8.70890740335611E-6</v>
      </c>
      <c r="DJ1897" s="78">
        <v>8.70890740335611E-6</v>
      </c>
      <c r="DK1897" s="78">
        <v>0</v>
      </c>
      <c r="DL1897" s="78">
        <v>8.70890740335611E-6</v>
      </c>
    </row>
    <row r="1898" spans="98:116" x14ac:dyDescent="0.25">
      <c r="CT1898" s="78" t="s">
        <v>155</v>
      </c>
      <c r="CU1898" s="78" t="s">
        <v>449</v>
      </c>
      <c r="CV1898" s="78" t="s">
        <v>497</v>
      </c>
      <c r="CW1898" s="78">
        <v>2032</v>
      </c>
      <c r="CX1898" s="78">
        <v>0</v>
      </c>
      <c r="CY1898" s="78">
        <v>5.7770153400784796</v>
      </c>
      <c r="CZ1898" s="78">
        <v>0.74733835430389284</v>
      </c>
      <c r="DA1898" s="78">
        <v>3.2379513401017328</v>
      </c>
      <c r="DB1898" s="78">
        <v>1.7917256456728481</v>
      </c>
      <c r="DC1898" s="78">
        <v>1.2356205901227835</v>
      </c>
      <c r="DD1898" s="78">
        <v>2.3919785513105559E-5</v>
      </c>
      <c r="DE1898" s="78">
        <v>0</v>
      </c>
      <c r="DF1898" s="78">
        <v>2.9555779491313897E-5</v>
      </c>
      <c r="DG1898" s="78">
        <v>2.9555779491313897E-5</v>
      </c>
      <c r="DH1898" s="78">
        <v>0</v>
      </c>
      <c r="DI1898" s="78">
        <v>8.70890740335611E-6</v>
      </c>
      <c r="DJ1898" s="78">
        <v>8.70890740335611E-6</v>
      </c>
      <c r="DK1898" s="78">
        <v>0</v>
      </c>
      <c r="DL1898" s="78">
        <v>8.70890740335611E-6</v>
      </c>
    </row>
    <row r="1899" spans="98:116" x14ac:dyDescent="0.25">
      <c r="CT1899" s="78" t="s">
        <v>155</v>
      </c>
      <c r="CU1899" s="78" t="s">
        <v>449</v>
      </c>
      <c r="CV1899" s="78" t="s">
        <v>497</v>
      </c>
      <c r="CW1899" s="78">
        <v>2033</v>
      </c>
      <c r="CX1899" s="78">
        <v>0</v>
      </c>
      <c r="CY1899" s="78">
        <v>6.1205037377422018</v>
      </c>
      <c r="CZ1899" s="78">
        <v>0.77885081086862684</v>
      </c>
      <c r="DA1899" s="78">
        <v>3.4265150031539409</v>
      </c>
      <c r="DB1899" s="78">
        <v>1.915137923719622</v>
      </c>
      <c r="DC1899" s="78">
        <v>1.320728905783068</v>
      </c>
      <c r="DD1899" s="78">
        <v>2.3919785513105559E-5</v>
      </c>
      <c r="DE1899" s="78">
        <v>0</v>
      </c>
      <c r="DF1899" s="78">
        <v>3.159155214728959E-5</v>
      </c>
      <c r="DG1899" s="78">
        <v>3.159155214728959E-5</v>
      </c>
      <c r="DH1899" s="78">
        <v>0</v>
      </c>
      <c r="DI1899" s="78">
        <v>9.268874698985914E-6</v>
      </c>
      <c r="DJ1899" s="78">
        <v>9.268874698985914E-6</v>
      </c>
      <c r="DK1899" s="78">
        <v>0</v>
      </c>
      <c r="DL1899" s="78">
        <v>9.268874698985914E-6</v>
      </c>
    </row>
    <row r="1900" spans="98:116" x14ac:dyDescent="0.25">
      <c r="CT1900" s="78" t="s">
        <v>155</v>
      </c>
      <c r="CU1900" s="78" t="s">
        <v>449</v>
      </c>
      <c r="CV1900" s="78" t="s">
        <v>497</v>
      </c>
      <c r="CW1900" s="78">
        <v>2034</v>
      </c>
      <c r="CX1900" s="78">
        <v>0</v>
      </c>
      <c r="CY1900" s="78">
        <v>6.1205037377422018</v>
      </c>
      <c r="CZ1900" s="78">
        <v>0.77885081086862684</v>
      </c>
      <c r="DA1900" s="78">
        <v>3.4265150031539409</v>
      </c>
      <c r="DB1900" s="78">
        <v>1.915137923719622</v>
      </c>
      <c r="DC1900" s="78">
        <v>1.320728905783068</v>
      </c>
      <c r="DD1900" s="78">
        <v>2.3919785513105559E-5</v>
      </c>
      <c r="DE1900" s="78">
        <v>0</v>
      </c>
      <c r="DF1900" s="78">
        <v>3.159155214728959E-5</v>
      </c>
      <c r="DG1900" s="78">
        <v>3.159155214728959E-5</v>
      </c>
      <c r="DH1900" s="78">
        <v>0</v>
      </c>
      <c r="DI1900" s="78">
        <v>9.268874698985914E-6</v>
      </c>
      <c r="DJ1900" s="78">
        <v>9.268874698985914E-6</v>
      </c>
      <c r="DK1900" s="78">
        <v>0</v>
      </c>
      <c r="DL1900" s="78">
        <v>9.268874698985914E-6</v>
      </c>
    </row>
    <row r="1901" spans="98:116" x14ac:dyDescent="0.25">
      <c r="CT1901" s="78" t="s">
        <v>155</v>
      </c>
      <c r="CU1901" s="78" t="s">
        <v>449</v>
      </c>
      <c r="CV1901" s="78" t="s">
        <v>497</v>
      </c>
      <c r="CW1901" s="78">
        <v>2035</v>
      </c>
      <c r="CX1901" s="78">
        <v>0</v>
      </c>
      <c r="CY1901" s="78">
        <v>6.1205037377422018</v>
      </c>
      <c r="CZ1901" s="78">
        <v>0.77885081086862684</v>
      </c>
      <c r="DA1901" s="78">
        <v>3.4265150031539409</v>
      </c>
      <c r="DB1901" s="78">
        <v>1.915137923719622</v>
      </c>
      <c r="DC1901" s="78">
        <v>1.320728905783068</v>
      </c>
      <c r="DD1901" s="78">
        <v>2.3919785513105559E-5</v>
      </c>
      <c r="DE1901" s="78">
        <v>0</v>
      </c>
      <c r="DF1901" s="78">
        <v>3.159155214728959E-5</v>
      </c>
      <c r="DG1901" s="78">
        <v>3.159155214728959E-5</v>
      </c>
      <c r="DH1901" s="78">
        <v>0</v>
      </c>
      <c r="DI1901" s="78">
        <v>9.268874698985914E-6</v>
      </c>
      <c r="DJ1901" s="78">
        <v>9.268874698985914E-6</v>
      </c>
      <c r="DK1901" s="78">
        <v>0</v>
      </c>
      <c r="DL1901" s="78">
        <v>9.268874698985914E-6</v>
      </c>
    </row>
    <row r="1902" spans="98:116" x14ac:dyDescent="0.25">
      <c r="CT1902" s="78" t="s">
        <v>155</v>
      </c>
      <c r="CU1902" s="78" t="s">
        <v>449</v>
      </c>
      <c r="CV1902" s="78" t="s">
        <v>497</v>
      </c>
      <c r="CW1902" s="78">
        <v>2036</v>
      </c>
      <c r="CX1902" s="78">
        <v>0</v>
      </c>
      <c r="CY1902" s="78">
        <v>6.1205037377422018</v>
      </c>
      <c r="CZ1902" s="78">
        <v>0.77885081086862684</v>
      </c>
      <c r="DA1902" s="78">
        <v>3.4265150031539409</v>
      </c>
      <c r="DB1902" s="78">
        <v>1.915137923719622</v>
      </c>
      <c r="DC1902" s="78">
        <v>1.320728905783068</v>
      </c>
      <c r="DD1902" s="78">
        <v>2.3919785513105559E-5</v>
      </c>
      <c r="DE1902" s="78">
        <v>0</v>
      </c>
      <c r="DF1902" s="78">
        <v>3.159155214728959E-5</v>
      </c>
      <c r="DG1902" s="78">
        <v>3.159155214728959E-5</v>
      </c>
      <c r="DH1902" s="78">
        <v>0</v>
      </c>
      <c r="DI1902" s="78">
        <v>9.268874698985914E-6</v>
      </c>
      <c r="DJ1902" s="78">
        <v>9.268874698985914E-6</v>
      </c>
      <c r="DK1902" s="78">
        <v>0</v>
      </c>
      <c r="DL1902" s="78">
        <v>9.268874698985914E-6</v>
      </c>
    </row>
    <row r="1903" spans="98:116" x14ac:dyDescent="0.25">
      <c r="CT1903" s="78" t="s">
        <v>155</v>
      </c>
      <c r="CU1903" s="78" t="s">
        <v>449</v>
      </c>
      <c r="CV1903" s="78" t="s">
        <v>497</v>
      </c>
      <c r="CW1903" s="78">
        <v>2037</v>
      </c>
      <c r="CX1903" s="78">
        <v>0</v>
      </c>
      <c r="CY1903" s="78">
        <v>6.1205037377422018</v>
      </c>
      <c r="CZ1903" s="78">
        <v>0.77885081086862684</v>
      </c>
      <c r="DA1903" s="78">
        <v>3.4265150031539409</v>
      </c>
      <c r="DB1903" s="78">
        <v>1.915137923719622</v>
      </c>
      <c r="DC1903" s="78">
        <v>1.320728905783068</v>
      </c>
      <c r="DD1903" s="78">
        <v>2.3919785513105559E-5</v>
      </c>
      <c r="DE1903" s="78">
        <v>0</v>
      </c>
      <c r="DF1903" s="78">
        <v>3.159155214728959E-5</v>
      </c>
      <c r="DG1903" s="78">
        <v>3.159155214728959E-5</v>
      </c>
      <c r="DH1903" s="78">
        <v>0</v>
      </c>
      <c r="DI1903" s="78">
        <v>9.268874698985914E-6</v>
      </c>
      <c r="DJ1903" s="78">
        <v>9.268874698985914E-6</v>
      </c>
      <c r="DK1903" s="78">
        <v>0</v>
      </c>
      <c r="DL1903" s="78">
        <v>9.268874698985914E-6</v>
      </c>
    </row>
    <row r="1904" spans="98:116" x14ac:dyDescent="0.25">
      <c r="CT1904" s="78" t="s">
        <v>155</v>
      </c>
      <c r="CU1904" s="78" t="s">
        <v>449</v>
      </c>
      <c r="CV1904" s="78" t="s">
        <v>497</v>
      </c>
      <c r="CW1904" s="78">
        <v>2038</v>
      </c>
      <c r="CX1904" s="78">
        <v>0</v>
      </c>
      <c r="CY1904" s="78">
        <v>6.5028144709638296</v>
      </c>
      <c r="CZ1904" s="78">
        <v>0.81303636269304647</v>
      </c>
      <c r="DA1904" s="78">
        <v>3.6355267003048279</v>
      </c>
      <c r="DB1904" s="78">
        <v>2.0542514079659489</v>
      </c>
      <c r="DC1904" s="78">
        <v>1.4166651814699254</v>
      </c>
      <c r="DD1904" s="78">
        <v>2.3919785513105559E-5</v>
      </c>
      <c r="DE1904" s="78">
        <v>0</v>
      </c>
      <c r="DF1904" s="78">
        <v>3.3886327284645376E-5</v>
      </c>
      <c r="DG1904" s="78">
        <v>3.3886327284645376E-5</v>
      </c>
      <c r="DH1904" s="78">
        <v>0</v>
      </c>
      <c r="DI1904" s="78">
        <v>9.8720937384570546E-6</v>
      </c>
      <c r="DJ1904" s="78">
        <v>9.8720937384570546E-6</v>
      </c>
      <c r="DK1904" s="78">
        <v>0</v>
      </c>
      <c r="DL1904" s="78">
        <v>9.8720937384570546E-6</v>
      </c>
    </row>
    <row r="1905" spans="98:116" x14ac:dyDescent="0.25">
      <c r="CT1905" s="78" t="s">
        <v>155</v>
      </c>
      <c r="CU1905" s="78" t="s">
        <v>449</v>
      </c>
      <c r="CV1905" s="78" t="s">
        <v>497</v>
      </c>
      <c r="CW1905" s="78">
        <v>2039</v>
      </c>
      <c r="CX1905" s="78">
        <v>0</v>
      </c>
      <c r="CY1905" s="78">
        <v>6.5028144709638296</v>
      </c>
      <c r="CZ1905" s="78">
        <v>0.81303636269304647</v>
      </c>
      <c r="DA1905" s="78">
        <v>3.6355267003048279</v>
      </c>
      <c r="DB1905" s="78">
        <v>2.0542514079659489</v>
      </c>
      <c r="DC1905" s="78">
        <v>1.4166651814699254</v>
      </c>
      <c r="DD1905" s="78">
        <v>2.3919785513105559E-5</v>
      </c>
      <c r="DE1905" s="78">
        <v>0</v>
      </c>
      <c r="DF1905" s="78">
        <v>3.3886327284645376E-5</v>
      </c>
      <c r="DG1905" s="78">
        <v>3.3886327284645376E-5</v>
      </c>
      <c r="DH1905" s="78">
        <v>0</v>
      </c>
      <c r="DI1905" s="78">
        <v>9.8720937384570546E-6</v>
      </c>
      <c r="DJ1905" s="78">
        <v>9.8720937384570546E-6</v>
      </c>
      <c r="DK1905" s="78">
        <v>0</v>
      </c>
      <c r="DL1905" s="78">
        <v>9.8720937384570546E-6</v>
      </c>
    </row>
    <row r="1906" spans="98:116" x14ac:dyDescent="0.25">
      <c r="CT1906" s="78" t="s">
        <v>155</v>
      </c>
      <c r="CU1906" s="78" t="s">
        <v>449</v>
      </c>
      <c r="CV1906" s="78" t="s">
        <v>497</v>
      </c>
      <c r="CW1906" s="78">
        <v>2040</v>
      </c>
      <c r="CX1906" s="78">
        <v>0</v>
      </c>
      <c r="CY1906" s="78">
        <v>6.5028144709638296</v>
      </c>
      <c r="CZ1906" s="78">
        <v>0.81303636269304647</v>
      </c>
      <c r="DA1906" s="78">
        <v>3.6355267003048279</v>
      </c>
      <c r="DB1906" s="78">
        <v>2.0542514079659489</v>
      </c>
      <c r="DC1906" s="78">
        <v>1.4166651814699254</v>
      </c>
      <c r="DD1906" s="78">
        <v>2.3919785513105559E-5</v>
      </c>
      <c r="DE1906" s="78">
        <v>0</v>
      </c>
      <c r="DF1906" s="78">
        <v>3.3886327284645376E-5</v>
      </c>
      <c r="DG1906" s="78">
        <v>3.3886327284645376E-5</v>
      </c>
      <c r="DH1906" s="78">
        <v>0</v>
      </c>
      <c r="DI1906" s="78">
        <v>9.8720937384570546E-6</v>
      </c>
      <c r="DJ1906" s="78">
        <v>9.8720937384570546E-6</v>
      </c>
      <c r="DK1906" s="78">
        <v>0</v>
      </c>
      <c r="DL1906" s="78">
        <v>9.8720937384570546E-6</v>
      </c>
    </row>
    <row r="1907" spans="98:116" x14ac:dyDescent="0.25">
      <c r="CT1907" s="78" t="s">
        <v>155</v>
      </c>
      <c r="CU1907" s="78" t="s">
        <v>449</v>
      </c>
      <c r="CV1907" s="78" t="s">
        <v>497</v>
      </c>
      <c r="CW1907" s="78">
        <v>2041</v>
      </c>
      <c r="CX1907" s="78">
        <v>0</v>
      </c>
      <c r="CY1907" s="78">
        <v>6.5028144709638296</v>
      </c>
      <c r="CZ1907" s="78">
        <v>0.81303636269304647</v>
      </c>
      <c r="DA1907" s="78">
        <v>3.6355267003048279</v>
      </c>
      <c r="DB1907" s="78">
        <v>2.0542514079659489</v>
      </c>
      <c r="DC1907" s="78">
        <v>1.4166651814699254</v>
      </c>
      <c r="DD1907" s="78">
        <v>2.3919785513105559E-5</v>
      </c>
      <c r="DE1907" s="78">
        <v>0</v>
      </c>
      <c r="DF1907" s="78">
        <v>3.3886327284645376E-5</v>
      </c>
      <c r="DG1907" s="78">
        <v>3.3886327284645376E-5</v>
      </c>
      <c r="DH1907" s="78">
        <v>0</v>
      </c>
      <c r="DI1907" s="78">
        <v>9.8720937384570546E-6</v>
      </c>
      <c r="DJ1907" s="78">
        <v>9.8720937384570546E-6</v>
      </c>
      <c r="DK1907" s="78">
        <v>0</v>
      </c>
      <c r="DL1907" s="78">
        <v>9.8720937384570546E-6</v>
      </c>
    </row>
    <row r="1908" spans="98:116" x14ac:dyDescent="0.25">
      <c r="CT1908" s="78" t="s">
        <v>155</v>
      </c>
      <c r="CU1908" s="78" t="s">
        <v>449</v>
      </c>
      <c r="CV1908" s="78" t="s">
        <v>497</v>
      </c>
      <c r="CW1908" s="78">
        <v>2042</v>
      </c>
      <c r="CX1908" s="78">
        <v>0</v>
      </c>
      <c r="CY1908" s="78">
        <v>6.5028144709638296</v>
      </c>
      <c r="CZ1908" s="78">
        <v>0.81303636269304647</v>
      </c>
      <c r="DA1908" s="78">
        <v>3.6355267003048279</v>
      </c>
      <c r="DB1908" s="78">
        <v>2.0542514079659489</v>
      </c>
      <c r="DC1908" s="78">
        <v>1.4166651814699254</v>
      </c>
      <c r="DD1908" s="78">
        <v>2.3919785513105559E-5</v>
      </c>
      <c r="DE1908" s="78">
        <v>0</v>
      </c>
      <c r="DF1908" s="78">
        <v>3.3886327284645376E-5</v>
      </c>
      <c r="DG1908" s="78">
        <v>3.3886327284645376E-5</v>
      </c>
      <c r="DH1908" s="78">
        <v>0</v>
      </c>
      <c r="DI1908" s="78">
        <v>0</v>
      </c>
      <c r="DJ1908" s="78">
        <v>9.8720937384570546E-6</v>
      </c>
      <c r="DK1908" s="78">
        <v>0</v>
      </c>
      <c r="DL1908" s="78">
        <v>9.8720937384570546E-6</v>
      </c>
    </row>
    <row r="1909" spans="98:116" x14ac:dyDescent="0.25">
      <c r="CT1909" s="78" t="s">
        <v>155</v>
      </c>
      <c r="CU1909" s="78" t="s">
        <v>449</v>
      </c>
      <c r="CV1909" s="78" t="s">
        <v>497</v>
      </c>
      <c r="CW1909" s="78">
        <v>2043</v>
      </c>
      <c r="CX1909" s="78">
        <v>0</v>
      </c>
      <c r="CY1909" s="78">
        <v>6.9209339048533982</v>
      </c>
      <c r="CZ1909" s="78">
        <v>0.84943606974449104</v>
      </c>
      <c r="DA1909" s="78">
        <v>3.8631868733595911</v>
      </c>
      <c r="DB1909" s="78">
        <v>2.20831096174931</v>
      </c>
      <c r="DC1909" s="78">
        <v>1.5229086553073294</v>
      </c>
      <c r="DD1909" s="78">
        <v>2.3919785513105559E-5</v>
      </c>
      <c r="DE1909" s="78">
        <v>0</v>
      </c>
      <c r="DF1909" s="78">
        <v>3.6427648391003325E-5</v>
      </c>
      <c r="DG1909" s="78">
        <v>3.6427648391003325E-5</v>
      </c>
      <c r="DH1909" s="78">
        <v>0</v>
      </c>
      <c r="DI1909" s="78">
        <v>3.0285583861234958E-6</v>
      </c>
      <c r="DJ1909" s="78">
        <v>0</v>
      </c>
      <c r="DK1909" s="78">
        <v>0</v>
      </c>
      <c r="DL1909" s="78">
        <v>0</v>
      </c>
    </row>
    <row r="1910" spans="98:116" x14ac:dyDescent="0.25">
      <c r="CT1910" s="78" t="s">
        <v>155</v>
      </c>
      <c r="CU1910" s="78" t="s">
        <v>449</v>
      </c>
      <c r="CV1910" s="78" t="s">
        <v>497</v>
      </c>
      <c r="CW1910" s="78">
        <v>2044</v>
      </c>
      <c r="CX1910" s="78">
        <v>0</v>
      </c>
      <c r="CY1910" s="78">
        <v>6.9209339048533982</v>
      </c>
      <c r="CZ1910" s="78">
        <v>0.84943606974449104</v>
      </c>
      <c r="DA1910" s="78">
        <v>3.8631868733595911</v>
      </c>
      <c r="DB1910" s="78">
        <v>2.20831096174931</v>
      </c>
      <c r="DC1910" s="78">
        <v>1.5229086553073294</v>
      </c>
      <c r="DD1910" s="78">
        <v>2.3919785513105559E-5</v>
      </c>
      <c r="DE1910" s="78">
        <v>0</v>
      </c>
      <c r="DF1910" s="78">
        <v>3.6427648391003325E-5</v>
      </c>
      <c r="DG1910" s="78">
        <v>3.6427648391003325E-5</v>
      </c>
      <c r="DH1910" s="78">
        <v>0</v>
      </c>
      <c r="DI1910" s="78">
        <v>3.12605056456317E-6</v>
      </c>
      <c r="DJ1910" s="78">
        <v>3.12605056456317E-6</v>
      </c>
      <c r="DK1910" s="78">
        <v>0</v>
      </c>
      <c r="DL1910" s="78">
        <v>3.12605056456317E-6</v>
      </c>
    </row>
    <row r="1911" spans="98:116" x14ac:dyDescent="0.25">
      <c r="CT1911" s="78" t="s">
        <v>155</v>
      </c>
      <c r="CU1911" s="78" t="s">
        <v>449</v>
      </c>
      <c r="CV1911" s="78" t="s">
        <v>497</v>
      </c>
      <c r="CW1911" s="78">
        <v>2045</v>
      </c>
      <c r="CX1911" s="78">
        <v>0</v>
      </c>
      <c r="CY1911" s="78">
        <v>6.9209339048533982</v>
      </c>
      <c r="CZ1911" s="78">
        <v>0.84943606974449104</v>
      </c>
      <c r="DA1911" s="78">
        <v>3.8631868733595911</v>
      </c>
      <c r="DB1911" s="78">
        <v>2.20831096174931</v>
      </c>
      <c r="DC1911" s="78">
        <v>1.5229086553073294</v>
      </c>
      <c r="DD1911" s="78">
        <v>2.3919785513105559E-5</v>
      </c>
      <c r="DE1911" s="78">
        <v>0</v>
      </c>
      <c r="DF1911" s="78">
        <v>3.6427648391003325E-5</v>
      </c>
      <c r="DG1911" s="78">
        <v>3.6427648391003325E-5</v>
      </c>
      <c r="DH1911" s="78">
        <v>0</v>
      </c>
      <c r="DI1911" s="78">
        <v>3.12605056456317E-6</v>
      </c>
      <c r="DJ1911" s="78">
        <v>3.12605056456317E-6</v>
      </c>
      <c r="DK1911" s="78">
        <v>0</v>
      </c>
      <c r="DL1911" s="78">
        <v>3.12605056456317E-6</v>
      </c>
    </row>
    <row r="1912" spans="98:116" x14ac:dyDescent="0.25">
      <c r="CT1912" s="78" t="s">
        <v>155</v>
      </c>
      <c r="CU1912" s="78" t="s">
        <v>449</v>
      </c>
      <c r="CV1912" s="78" t="s">
        <v>497</v>
      </c>
      <c r="CW1912" s="78">
        <v>2046</v>
      </c>
      <c r="CX1912" s="78">
        <v>0</v>
      </c>
      <c r="CY1912" s="78">
        <v>6.9209339048533982</v>
      </c>
      <c r="CZ1912" s="78">
        <v>0.84943606974449104</v>
      </c>
      <c r="DA1912" s="78">
        <v>3.8631868733595911</v>
      </c>
      <c r="DB1912" s="78">
        <v>2.20831096174931</v>
      </c>
      <c r="DC1912" s="78">
        <v>1.5229086553073294</v>
      </c>
      <c r="DD1912" s="78">
        <v>2.3919785513105559E-5</v>
      </c>
      <c r="DE1912" s="78">
        <v>0</v>
      </c>
      <c r="DF1912" s="78">
        <v>3.6427648391003325E-5</v>
      </c>
      <c r="DG1912" s="78">
        <v>3.6427648391003325E-5</v>
      </c>
      <c r="DH1912" s="78">
        <v>0</v>
      </c>
      <c r="DI1912" s="78">
        <v>3.12605056456317E-6</v>
      </c>
      <c r="DJ1912" s="78">
        <v>3.12605056456317E-6</v>
      </c>
      <c r="DK1912" s="78">
        <v>0</v>
      </c>
      <c r="DL1912" s="78">
        <v>3.12605056456317E-6</v>
      </c>
    </row>
    <row r="1913" spans="98:116" x14ac:dyDescent="0.25">
      <c r="CT1913" s="78" t="s">
        <v>155</v>
      </c>
      <c r="CU1913" s="78" t="s">
        <v>449</v>
      </c>
      <c r="CV1913" s="78" t="s">
        <v>497</v>
      </c>
      <c r="CW1913" s="78">
        <v>2047</v>
      </c>
      <c r="CX1913" s="78">
        <v>0</v>
      </c>
      <c r="CY1913" s="78">
        <v>6.9209339048533982</v>
      </c>
      <c r="CZ1913" s="78">
        <v>0.84943606974449104</v>
      </c>
      <c r="DA1913" s="78">
        <v>3.8631868733595911</v>
      </c>
      <c r="DB1913" s="78">
        <v>2.20831096174931</v>
      </c>
      <c r="DC1913" s="78">
        <v>1.5229086553073294</v>
      </c>
      <c r="DD1913" s="78">
        <v>2.3919785513105559E-5</v>
      </c>
      <c r="DE1913" s="78">
        <v>0</v>
      </c>
      <c r="DF1913" s="78">
        <v>3.6427648391003325E-5</v>
      </c>
      <c r="DG1913" s="78">
        <v>3.6427648391003325E-5</v>
      </c>
      <c r="DH1913" s="78">
        <v>0</v>
      </c>
      <c r="DI1913" s="78">
        <v>3.12605056456317E-6</v>
      </c>
      <c r="DJ1913" s="78">
        <v>3.12605056456317E-6</v>
      </c>
      <c r="DK1913" s="78">
        <v>0</v>
      </c>
      <c r="DL1913" s="78">
        <v>3.12605056456317E-6</v>
      </c>
    </row>
    <row r="1914" spans="98:116" x14ac:dyDescent="0.25">
      <c r="CT1914" s="78" t="s">
        <v>155</v>
      </c>
      <c r="CU1914" s="78" t="s">
        <v>449</v>
      </c>
      <c r="CV1914" s="78" t="s">
        <v>497</v>
      </c>
      <c r="CW1914" s="78">
        <v>2048</v>
      </c>
      <c r="CX1914" s="78">
        <v>0</v>
      </c>
      <c r="CY1914" s="78">
        <v>7.3713487866929084</v>
      </c>
      <c r="CZ1914" s="78">
        <v>0.88758656625868071</v>
      </c>
      <c r="DA1914" s="78">
        <v>4.1074699954702831</v>
      </c>
      <c r="DB1914" s="78">
        <v>2.3762922249639389</v>
      </c>
      <c r="DC1914" s="78">
        <v>1.6387529019329812</v>
      </c>
      <c r="DD1914" s="78">
        <v>2.3919785513105559E-5</v>
      </c>
      <c r="DE1914" s="78">
        <v>0</v>
      </c>
      <c r="DF1914" s="78">
        <v>3.9198617923216216E-5</v>
      </c>
      <c r="DG1914" s="78">
        <v>3.9198617923216216E-5</v>
      </c>
      <c r="DH1914" s="78">
        <v>0</v>
      </c>
      <c r="DI1914" s="78">
        <v>3.12605056456317E-6</v>
      </c>
      <c r="DJ1914" s="78">
        <v>3.12605056456317E-6</v>
      </c>
      <c r="DK1914" s="78">
        <v>0</v>
      </c>
      <c r="DL1914" s="78">
        <v>3.12605056456317E-6</v>
      </c>
    </row>
    <row r="1915" spans="98:116" x14ac:dyDescent="0.25">
      <c r="CT1915" s="78" t="s">
        <v>155</v>
      </c>
      <c r="CU1915" s="78" t="s">
        <v>449</v>
      </c>
      <c r="CV1915" s="78" t="s">
        <v>497</v>
      </c>
      <c r="CW1915" s="78">
        <v>2049</v>
      </c>
      <c r="CX1915" s="78">
        <v>0</v>
      </c>
      <c r="CY1915" s="78">
        <v>7.3713487866929084</v>
      </c>
      <c r="CZ1915" s="78">
        <v>0.88758656625868071</v>
      </c>
      <c r="DA1915" s="78">
        <v>4.1074699954702831</v>
      </c>
      <c r="DB1915" s="78">
        <v>2.3762922249639389</v>
      </c>
      <c r="DC1915" s="78">
        <v>1.6387529019329812</v>
      </c>
      <c r="DD1915" s="78">
        <v>2.3919785513105559E-5</v>
      </c>
      <c r="DE1915" s="78">
        <v>0</v>
      </c>
      <c r="DF1915" s="78">
        <v>3.9198617923216216E-5</v>
      </c>
      <c r="DG1915" s="78">
        <v>3.9198617923216216E-5</v>
      </c>
      <c r="DH1915" s="78">
        <v>0</v>
      </c>
      <c r="DI1915" s="78">
        <v>3.2503841642338289E-6</v>
      </c>
      <c r="DJ1915" s="78">
        <v>3.2503841642338289E-6</v>
      </c>
      <c r="DK1915" s="78">
        <v>0</v>
      </c>
      <c r="DL1915" s="78">
        <v>3.2503841642338289E-6</v>
      </c>
    </row>
    <row r="1916" spans="98:116" x14ac:dyDescent="0.25">
      <c r="CT1916" s="78" t="s">
        <v>155</v>
      </c>
      <c r="CU1916" s="78" t="s">
        <v>449</v>
      </c>
      <c r="CV1916" s="78" t="s">
        <v>497</v>
      </c>
      <c r="CW1916" s="78">
        <v>2050</v>
      </c>
      <c r="CX1916" s="78">
        <v>0</v>
      </c>
      <c r="CY1916" s="78">
        <v>7.3713487866929084</v>
      </c>
      <c r="CZ1916" s="78">
        <v>0.88758656625868071</v>
      </c>
      <c r="DA1916" s="78">
        <v>4.1074699954702831</v>
      </c>
      <c r="DB1916" s="78">
        <v>2.3762922249639389</v>
      </c>
      <c r="DC1916" s="78">
        <v>1.6387529019329812</v>
      </c>
      <c r="DD1916" s="78">
        <v>2.3919785513105559E-5</v>
      </c>
      <c r="DE1916" s="78">
        <v>0</v>
      </c>
      <c r="DF1916" s="78">
        <v>3.9198617923216216E-5</v>
      </c>
      <c r="DG1916" s="78">
        <v>3.9198617923216216E-5</v>
      </c>
      <c r="DH1916" s="78">
        <v>0</v>
      </c>
      <c r="DI1916" s="78">
        <v>3.2503841642338289E-6</v>
      </c>
      <c r="DJ1916" s="78">
        <v>3.2503841642338289E-6</v>
      </c>
      <c r="DK1916" s="78">
        <v>0</v>
      </c>
      <c r="DL1916" s="78">
        <v>3.2503841642338289E-6</v>
      </c>
    </row>
    <row r="1917" spans="98:116" x14ac:dyDescent="0.25">
      <c r="CT1917" s="78" t="s">
        <v>155</v>
      </c>
      <c r="CU1917" s="78" t="s">
        <v>449</v>
      </c>
      <c r="CV1917" s="78" t="s">
        <v>497</v>
      </c>
      <c r="CW1917" s="78">
        <v>2051</v>
      </c>
      <c r="CX1917" s="78">
        <v>0</v>
      </c>
      <c r="CY1917" s="78">
        <v>7.3713487866929084</v>
      </c>
      <c r="CZ1917" s="78">
        <v>0.88758656625868071</v>
      </c>
      <c r="DA1917" s="78">
        <v>4.1074699954702831</v>
      </c>
      <c r="DB1917" s="78">
        <v>2.3762922249639389</v>
      </c>
      <c r="DC1917" s="78">
        <v>1.6387529019329812</v>
      </c>
      <c r="DD1917" s="78">
        <v>2.3919785513105559E-5</v>
      </c>
      <c r="DE1917" s="78">
        <v>0</v>
      </c>
      <c r="DF1917" s="78">
        <v>3.9198617923216216E-5</v>
      </c>
      <c r="DG1917" s="78">
        <v>3.9198617923216216E-5</v>
      </c>
      <c r="DH1917" s="78">
        <v>0</v>
      </c>
      <c r="DI1917" s="78">
        <v>3.2503841642338289E-6</v>
      </c>
      <c r="DJ1917" s="78">
        <v>3.2503841642338289E-6</v>
      </c>
      <c r="DK1917" s="78">
        <v>0</v>
      </c>
      <c r="DL1917" s="78">
        <v>3.2503841642338289E-6</v>
      </c>
    </row>
    <row r="1918" spans="98:116" x14ac:dyDescent="0.25">
      <c r="CT1918" s="78" t="s">
        <v>155</v>
      </c>
      <c r="CU1918" s="78" t="s">
        <v>449</v>
      </c>
      <c r="CV1918" s="78" t="s">
        <v>497</v>
      </c>
      <c r="CW1918" s="78">
        <v>2052</v>
      </c>
      <c r="CX1918" s="78">
        <v>0</v>
      </c>
      <c r="CY1918" s="78">
        <v>7.3713487866929084</v>
      </c>
      <c r="CZ1918" s="78">
        <v>0.88758656625868071</v>
      </c>
      <c r="DA1918" s="78">
        <v>4.1074699954702831</v>
      </c>
      <c r="DB1918" s="78">
        <v>2.3762922249639389</v>
      </c>
      <c r="DC1918" s="78">
        <v>1.6387529019329812</v>
      </c>
      <c r="DD1918" s="78">
        <v>2.3919785513105559E-5</v>
      </c>
      <c r="DE1918" s="78">
        <v>0</v>
      </c>
      <c r="DF1918" s="78">
        <v>3.9198617923216216E-5</v>
      </c>
      <c r="DG1918" s="78">
        <v>3.9198617923216216E-5</v>
      </c>
      <c r="DH1918" s="78">
        <v>0</v>
      </c>
      <c r="DI1918" s="78">
        <v>3.2503841642338289E-6</v>
      </c>
      <c r="DJ1918" s="78">
        <v>3.2503841642338289E-6</v>
      </c>
      <c r="DK1918" s="78">
        <v>0</v>
      </c>
      <c r="DL1918" s="78">
        <v>3.2503841642338289E-6</v>
      </c>
    </row>
    <row r="1919" spans="98:116" x14ac:dyDescent="0.25">
      <c r="CT1919" s="78" t="s">
        <v>155</v>
      </c>
      <c r="CU1919" s="78" t="s">
        <v>449</v>
      </c>
      <c r="CV1919" s="78" t="s">
        <v>497</v>
      </c>
      <c r="CW1919" s="78">
        <v>2053</v>
      </c>
      <c r="CX1919" s="78">
        <v>0</v>
      </c>
      <c r="CY1919" s="78">
        <v>7.8503183129805514</v>
      </c>
      <c r="CZ1919" s="78">
        <v>0.92702061128565738</v>
      </c>
      <c r="DA1919" s="78">
        <v>4.3664358480986181</v>
      </c>
      <c r="DB1919" s="78">
        <v>2.5568618535962711</v>
      </c>
      <c r="DC1919" s="78">
        <v>1.763278412648182</v>
      </c>
      <c r="DD1919" s="78">
        <v>2.3919785513105559E-5</v>
      </c>
      <c r="DE1919" s="78">
        <v>0</v>
      </c>
      <c r="DF1919" s="78">
        <v>4.217724143043375E-5</v>
      </c>
      <c r="DG1919" s="78">
        <v>4.217724143043375E-5</v>
      </c>
      <c r="DH1919" s="78">
        <v>0</v>
      </c>
      <c r="DI1919" s="78">
        <v>3.2503841642338289E-6</v>
      </c>
      <c r="DJ1919" s="78">
        <v>3.2503841642338289E-6</v>
      </c>
      <c r="DK1919" s="78">
        <v>0</v>
      </c>
      <c r="DL1919" s="78">
        <v>3.2503841642338289E-6</v>
      </c>
    </row>
    <row r="1920" spans="98:116" x14ac:dyDescent="0.25">
      <c r="CT1920" s="78" t="s">
        <v>155</v>
      </c>
      <c r="CU1920" s="78" t="s">
        <v>449</v>
      </c>
      <c r="CV1920" s="78" t="s">
        <v>497</v>
      </c>
      <c r="CW1920" s="78">
        <v>2054</v>
      </c>
      <c r="CX1920" s="78">
        <v>0</v>
      </c>
      <c r="CY1920" s="78">
        <v>7.8503183129805514</v>
      </c>
      <c r="CZ1920" s="78">
        <v>0.92702061128565738</v>
      </c>
      <c r="DA1920" s="78">
        <v>4.3664358480986181</v>
      </c>
      <c r="DB1920" s="78">
        <v>2.5568618535962711</v>
      </c>
      <c r="DC1920" s="78">
        <v>1.763278412648182</v>
      </c>
      <c r="DD1920" s="78">
        <v>2.3919785513105559E-5</v>
      </c>
      <c r="DE1920" s="78">
        <v>0</v>
      </c>
      <c r="DF1920" s="78">
        <v>4.217724143043375E-5</v>
      </c>
      <c r="DG1920" s="78">
        <v>4.217724143043375E-5</v>
      </c>
      <c r="DH1920" s="78">
        <v>0</v>
      </c>
      <c r="DI1920" s="78">
        <v>3.3905217615777477E-6</v>
      </c>
      <c r="DJ1920" s="78">
        <v>3.3905217615777477E-6</v>
      </c>
      <c r="DK1920" s="78">
        <v>0</v>
      </c>
      <c r="DL1920" s="78">
        <v>3.3905217615777477E-6</v>
      </c>
    </row>
    <row r="1921" spans="98:116" x14ac:dyDescent="0.25">
      <c r="CT1921" s="78" t="s">
        <v>155</v>
      </c>
      <c r="CU1921" s="78" t="s">
        <v>449</v>
      </c>
      <c r="CV1921" s="78" t="s">
        <v>497</v>
      </c>
      <c r="CW1921" s="78">
        <v>2055</v>
      </c>
      <c r="CX1921" s="78">
        <v>0</v>
      </c>
      <c r="CY1921" s="78">
        <v>7.8503183129805514</v>
      </c>
      <c r="CZ1921" s="78">
        <v>0.92702061128565738</v>
      </c>
      <c r="DA1921" s="78">
        <v>4.3664358480986181</v>
      </c>
      <c r="DB1921" s="78">
        <v>2.5568618535962711</v>
      </c>
      <c r="DC1921" s="78">
        <v>1.763278412648182</v>
      </c>
      <c r="DD1921" s="78">
        <v>2.3919785513105559E-5</v>
      </c>
      <c r="DE1921" s="78">
        <v>0</v>
      </c>
      <c r="DF1921" s="78">
        <v>4.217724143043375E-5</v>
      </c>
      <c r="DG1921" s="78">
        <v>4.217724143043375E-5</v>
      </c>
      <c r="DH1921" s="78">
        <v>0</v>
      </c>
      <c r="DI1921" s="78">
        <v>3.3905217615777477E-6</v>
      </c>
      <c r="DJ1921" s="78">
        <v>3.3905217615777477E-6</v>
      </c>
      <c r="DK1921" s="78">
        <v>0</v>
      </c>
      <c r="DL1921" s="78">
        <v>3.3905217615777477E-6</v>
      </c>
    </row>
    <row r="1922" spans="98:116" x14ac:dyDescent="0.25">
      <c r="CT1922" s="78" t="s">
        <v>155</v>
      </c>
      <c r="CU1922" s="78" t="s">
        <v>449</v>
      </c>
      <c r="CV1922" s="78" t="s">
        <v>498</v>
      </c>
      <c r="CW1922" s="78">
        <v>2026</v>
      </c>
      <c r="CX1922" s="78">
        <v>0</v>
      </c>
      <c r="CY1922" s="78">
        <v>8.0408269036977148E-2</v>
      </c>
      <c r="CZ1922" s="78">
        <v>3.7590224611390589E-2</v>
      </c>
      <c r="DA1922" s="78">
        <v>1.6314334115687171E-3</v>
      </c>
      <c r="DB1922" s="78">
        <v>4.1186611014017653E-2</v>
      </c>
      <c r="DC1922" s="78">
        <v>2.8403357807152935E-2</v>
      </c>
      <c r="DD1922" s="78">
        <v>7.0830786757517265E-4</v>
      </c>
      <c r="DE1922" s="78">
        <v>0</v>
      </c>
      <c r="DF1922" s="78">
        <v>2.0118321800359129E-5</v>
      </c>
      <c r="DG1922" s="78">
        <v>2.0118321800359129E-5</v>
      </c>
      <c r="DH1922" s="78">
        <v>0</v>
      </c>
      <c r="DI1922" s="78">
        <v>3.3905217615777477E-6</v>
      </c>
      <c r="DJ1922" s="78">
        <v>3.3905217615777477E-6</v>
      </c>
      <c r="DK1922" s="78">
        <v>0</v>
      </c>
      <c r="DL1922" s="78">
        <v>3.3905217615777477E-6</v>
      </c>
    </row>
    <row r="1923" spans="98:116" x14ac:dyDescent="0.25">
      <c r="CT1923" s="78" t="s">
        <v>155</v>
      </c>
      <c r="CU1923" s="78" t="s">
        <v>449</v>
      </c>
      <c r="CV1923" s="78" t="s">
        <v>498</v>
      </c>
      <c r="CW1923" s="78">
        <v>2027</v>
      </c>
      <c r="CX1923" s="78">
        <v>0</v>
      </c>
      <c r="CY1923" s="78">
        <v>8.0408269036977148E-2</v>
      </c>
      <c r="CZ1923" s="78">
        <v>3.7590224611390589E-2</v>
      </c>
      <c r="DA1923" s="78">
        <v>1.6314334115687171E-3</v>
      </c>
      <c r="DB1923" s="78">
        <v>4.1186611014017653E-2</v>
      </c>
      <c r="DC1923" s="78">
        <v>2.8403357807152935E-2</v>
      </c>
      <c r="DD1923" s="78">
        <v>7.0830786757517265E-4</v>
      </c>
      <c r="DE1923" s="78">
        <v>0</v>
      </c>
      <c r="DF1923" s="78">
        <v>2.0118321800359129E-5</v>
      </c>
      <c r="DG1923" s="78">
        <v>2.0118321800359129E-5</v>
      </c>
      <c r="DH1923" s="78">
        <v>0</v>
      </c>
      <c r="DI1923" s="78">
        <v>3.3905217615777477E-6</v>
      </c>
      <c r="DJ1923" s="78">
        <v>3.3905217615777477E-6</v>
      </c>
      <c r="DK1923" s="78">
        <v>0</v>
      </c>
      <c r="DL1923" s="78">
        <v>3.3905217615777477E-6</v>
      </c>
    </row>
    <row r="1924" spans="98:116" x14ac:dyDescent="0.25">
      <c r="CT1924" s="78" t="s">
        <v>155</v>
      </c>
      <c r="CU1924" s="78" t="s">
        <v>449</v>
      </c>
      <c r="CV1924" s="78" t="s">
        <v>498</v>
      </c>
      <c r="CW1924" s="78">
        <v>2028</v>
      </c>
      <c r="CX1924" s="78">
        <v>0</v>
      </c>
      <c r="CY1924" s="78">
        <v>8.3606377745129648E-2</v>
      </c>
      <c r="CZ1924" s="78">
        <v>3.9055083184886139E-2</v>
      </c>
      <c r="DA1924" s="78">
        <v>1.694997174106276E-3</v>
      </c>
      <c r="DB1924" s="78">
        <v>4.285629738613686E-2</v>
      </c>
      <c r="DC1924" s="78">
        <v>2.9554816941212016E-2</v>
      </c>
      <c r="DD1924" s="78">
        <v>7.0830786757517265E-4</v>
      </c>
      <c r="DE1924" s="78">
        <v>0</v>
      </c>
      <c r="DF1924" s="78">
        <v>2.093390936420447E-5</v>
      </c>
      <c r="DG1924" s="78">
        <v>2.093390936420447E-5</v>
      </c>
      <c r="DH1924" s="78">
        <v>0</v>
      </c>
      <c r="DI1924" s="78">
        <v>3.3905217615777477E-6</v>
      </c>
      <c r="DJ1924" s="78">
        <v>3.3905217615777477E-6</v>
      </c>
      <c r="DK1924" s="78">
        <v>0</v>
      </c>
      <c r="DL1924" s="78">
        <v>3.3905217615777477E-6</v>
      </c>
    </row>
    <row r="1925" spans="98:116" x14ac:dyDescent="0.25">
      <c r="CT1925" s="78" t="s">
        <v>155</v>
      </c>
      <c r="CU1925" s="78" t="s">
        <v>449</v>
      </c>
      <c r="CV1925" s="78" t="s">
        <v>498</v>
      </c>
      <c r="CW1925" s="78">
        <v>2029</v>
      </c>
      <c r="CX1925" s="78">
        <v>0</v>
      </c>
      <c r="CY1925" s="78">
        <v>8.3606377745129648E-2</v>
      </c>
      <c r="CZ1925" s="78">
        <v>3.9055083184886139E-2</v>
      </c>
      <c r="DA1925" s="78">
        <v>1.694997174106276E-3</v>
      </c>
      <c r="DB1925" s="78">
        <v>4.285629738613686E-2</v>
      </c>
      <c r="DC1925" s="78">
        <v>2.9554816941212016E-2</v>
      </c>
      <c r="DD1925" s="78">
        <v>7.0830786757517265E-4</v>
      </c>
      <c r="DE1925" s="78">
        <v>0</v>
      </c>
      <c r="DF1925" s="78">
        <v>2.093390936420447E-5</v>
      </c>
      <c r="DG1925" s="78">
        <v>2.093390936420447E-5</v>
      </c>
      <c r="DH1925" s="78">
        <v>0</v>
      </c>
      <c r="DI1925" s="78">
        <v>3.5449873071717526E-6</v>
      </c>
      <c r="DJ1925" s="78">
        <v>3.5449873071717526E-6</v>
      </c>
      <c r="DK1925" s="78">
        <v>0</v>
      </c>
      <c r="DL1925" s="78">
        <v>3.5449873071717526E-6</v>
      </c>
    </row>
    <row r="1926" spans="98:116" x14ac:dyDescent="0.25">
      <c r="CT1926" s="78" t="s">
        <v>155</v>
      </c>
      <c r="CU1926" s="78" t="s">
        <v>449</v>
      </c>
      <c r="CV1926" s="78" t="s">
        <v>498</v>
      </c>
      <c r="CW1926" s="78">
        <v>2030</v>
      </c>
      <c r="CX1926" s="78">
        <v>0</v>
      </c>
      <c r="CY1926" s="78">
        <v>8.3606377745129648E-2</v>
      </c>
      <c r="CZ1926" s="78">
        <v>3.9055083184886139E-2</v>
      </c>
      <c r="DA1926" s="78">
        <v>1.694997174106276E-3</v>
      </c>
      <c r="DB1926" s="78">
        <v>4.285629738613686E-2</v>
      </c>
      <c r="DC1926" s="78">
        <v>2.9554816941212016E-2</v>
      </c>
      <c r="DD1926" s="78">
        <v>7.0830786757517265E-4</v>
      </c>
      <c r="DE1926" s="78">
        <v>0</v>
      </c>
      <c r="DF1926" s="78">
        <v>2.093390936420447E-5</v>
      </c>
      <c r="DG1926" s="78">
        <v>2.093390936420447E-5</v>
      </c>
      <c r="DH1926" s="78">
        <v>0</v>
      </c>
      <c r="DI1926" s="78">
        <v>3.5449873071717526E-6</v>
      </c>
      <c r="DJ1926" s="78">
        <v>3.5449873071717526E-6</v>
      </c>
      <c r="DK1926" s="78">
        <v>0</v>
      </c>
      <c r="DL1926" s="78">
        <v>3.5449873071717526E-6</v>
      </c>
    </row>
    <row r="1927" spans="98:116" x14ac:dyDescent="0.25">
      <c r="CT1927" s="78" t="s">
        <v>155</v>
      </c>
      <c r="CU1927" s="78" t="s">
        <v>449</v>
      </c>
      <c r="CV1927" s="78" t="s">
        <v>498</v>
      </c>
      <c r="CW1927" s="78">
        <v>2031</v>
      </c>
      <c r="CX1927" s="78">
        <v>0</v>
      </c>
      <c r="CY1927" s="78">
        <v>8.3606377745129648E-2</v>
      </c>
      <c r="CZ1927" s="78">
        <v>3.9055083184886139E-2</v>
      </c>
      <c r="DA1927" s="78">
        <v>1.694997174106276E-3</v>
      </c>
      <c r="DB1927" s="78">
        <v>4.285629738613686E-2</v>
      </c>
      <c r="DC1927" s="78">
        <v>2.9554816941212016E-2</v>
      </c>
      <c r="DD1927" s="78">
        <v>7.0830786757517265E-4</v>
      </c>
      <c r="DE1927" s="78">
        <v>0</v>
      </c>
      <c r="DF1927" s="78">
        <v>2.093390936420447E-5</v>
      </c>
      <c r="DG1927" s="78">
        <v>2.093390936420447E-5</v>
      </c>
      <c r="DH1927" s="78">
        <v>0</v>
      </c>
      <c r="DI1927" s="78">
        <v>3.5449873071717526E-6</v>
      </c>
      <c r="DJ1927" s="78">
        <v>3.5449873071717526E-6</v>
      </c>
      <c r="DK1927" s="78">
        <v>0</v>
      </c>
      <c r="DL1927" s="78">
        <v>3.5449873071717526E-6</v>
      </c>
    </row>
    <row r="1928" spans="98:116" x14ac:dyDescent="0.25">
      <c r="CT1928" s="78" t="s">
        <v>155</v>
      </c>
      <c r="CU1928" s="78" t="s">
        <v>449</v>
      </c>
      <c r="CV1928" s="78" t="s">
        <v>498</v>
      </c>
      <c r="CW1928" s="78">
        <v>2032</v>
      </c>
      <c r="CX1928" s="78">
        <v>0</v>
      </c>
      <c r="CY1928" s="78">
        <v>8.3606377745129648E-2</v>
      </c>
      <c r="CZ1928" s="78">
        <v>3.9055083184886139E-2</v>
      </c>
      <c r="DA1928" s="78">
        <v>1.694997174106276E-3</v>
      </c>
      <c r="DB1928" s="78">
        <v>4.285629738613686E-2</v>
      </c>
      <c r="DC1928" s="78">
        <v>2.9554816941212016E-2</v>
      </c>
      <c r="DD1928" s="78">
        <v>7.0830786757517265E-4</v>
      </c>
      <c r="DE1928" s="78">
        <v>0</v>
      </c>
      <c r="DF1928" s="78">
        <v>2.093390936420447E-5</v>
      </c>
      <c r="DG1928" s="78">
        <v>2.093390936420447E-5</v>
      </c>
      <c r="DH1928" s="78">
        <v>0</v>
      </c>
      <c r="DI1928" s="78">
        <v>3.5449873071717526E-6</v>
      </c>
      <c r="DJ1928" s="78">
        <v>3.5449873071717526E-6</v>
      </c>
      <c r="DK1928" s="78">
        <v>0</v>
      </c>
      <c r="DL1928" s="78">
        <v>3.5449873071717526E-6</v>
      </c>
    </row>
    <row r="1929" spans="98:116" x14ac:dyDescent="0.25">
      <c r="CT1929" s="78" t="s">
        <v>155</v>
      </c>
      <c r="CU1929" s="78" t="s">
        <v>449</v>
      </c>
      <c r="CV1929" s="78" t="s">
        <v>498</v>
      </c>
      <c r="CW1929" s="78">
        <v>2033</v>
      </c>
      <c r="CX1929" s="78">
        <v>0</v>
      </c>
      <c r="CY1929" s="78">
        <v>8.72109968633107E-2</v>
      </c>
      <c r="CZ1929" s="78">
        <v>4.0679066778685227E-2</v>
      </c>
      <c r="DA1929" s="78">
        <v>1.765462770758505E-3</v>
      </c>
      <c r="DB1929" s="78">
        <v>4.4766467313866777E-2</v>
      </c>
      <c r="DC1929" s="78">
        <v>3.0872119787792689E-2</v>
      </c>
      <c r="DD1929" s="78">
        <v>7.0830786757517265E-4</v>
      </c>
      <c r="DE1929" s="78">
        <v>0</v>
      </c>
      <c r="DF1929" s="78">
        <v>2.1866965334416732E-5</v>
      </c>
      <c r="DG1929" s="78">
        <v>2.1866965334416732E-5</v>
      </c>
      <c r="DH1929" s="78">
        <v>0</v>
      </c>
      <c r="DI1929" s="78">
        <v>3.5449873071717526E-6</v>
      </c>
      <c r="DJ1929" s="78">
        <v>3.5449873071717526E-6</v>
      </c>
      <c r="DK1929" s="78">
        <v>0</v>
      </c>
      <c r="DL1929" s="78">
        <v>3.5449873071717526E-6</v>
      </c>
    </row>
    <row r="1930" spans="98:116" x14ac:dyDescent="0.25">
      <c r="CT1930" s="78" t="s">
        <v>155</v>
      </c>
      <c r="CU1930" s="78" t="s">
        <v>449</v>
      </c>
      <c r="CV1930" s="78" t="s">
        <v>498</v>
      </c>
      <c r="CW1930" s="78">
        <v>2034</v>
      </c>
      <c r="CX1930" s="78">
        <v>0</v>
      </c>
      <c r="CY1930" s="78">
        <v>8.72109968633107E-2</v>
      </c>
      <c r="CZ1930" s="78">
        <v>4.0679066778685227E-2</v>
      </c>
      <c r="DA1930" s="78">
        <v>1.765462770758505E-3</v>
      </c>
      <c r="DB1930" s="78">
        <v>4.4766467313866777E-2</v>
      </c>
      <c r="DC1930" s="78">
        <v>3.0872119787792689E-2</v>
      </c>
      <c r="DD1930" s="78">
        <v>7.0830786757517265E-4</v>
      </c>
      <c r="DE1930" s="78">
        <v>0</v>
      </c>
      <c r="DF1930" s="78">
        <v>2.1866965334416732E-5</v>
      </c>
      <c r="DG1930" s="78">
        <v>2.1866965334416732E-5</v>
      </c>
      <c r="DH1930" s="78">
        <v>0</v>
      </c>
      <c r="DI1930" s="78">
        <v>3.7122174830701434E-6</v>
      </c>
      <c r="DJ1930" s="78">
        <v>3.7122174830701434E-6</v>
      </c>
      <c r="DK1930" s="78">
        <v>0</v>
      </c>
      <c r="DL1930" s="78">
        <v>3.7122174830701434E-6</v>
      </c>
    </row>
    <row r="1931" spans="98:116" x14ac:dyDescent="0.25">
      <c r="CT1931" s="78" t="s">
        <v>155</v>
      </c>
      <c r="CU1931" s="78" t="s">
        <v>449</v>
      </c>
      <c r="CV1931" s="78" t="s">
        <v>498</v>
      </c>
      <c r="CW1931" s="78">
        <v>2035</v>
      </c>
      <c r="CX1931" s="78">
        <v>0</v>
      </c>
      <c r="CY1931" s="78">
        <v>8.72109968633107E-2</v>
      </c>
      <c r="CZ1931" s="78">
        <v>4.0679066778685227E-2</v>
      </c>
      <c r="DA1931" s="78">
        <v>1.765462770758505E-3</v>
      </c>
      <c r="DB1931" s="78">
        <v>4.4766467313866777E-2</v>
      </c>
      <c r="DC1931" s="78">
        <v>3.0872119787792689E-2</v>
      </c>
      <c r="DD1931" s="78">
        <v>7.0830786757517265E-4</v>
      </c>
      <c r="DE1931" s="78">
        <v>0</v>
      </c>
      <c r="DF1931" s="78">
        <v>2.1866965334416732E-5</v>
      </c>
      <c r="DG1931" s="78">
        <v>2.1866965334416732E-5</v>
      </c>
      <c r="DH1931" s="78">
        <v>0</v>
      </c>
      <c r="DI1931" s="78">
        <v>3.7122174830701434E-6</v>
      </c>
      <c r="DJ1931" s="78">
        <v>3.7122174830701434E-6</v>
      </c>
      <c r="DK1931" s="78">
        <v>0</v>
      </c>
      <c r="DL1931" s="78">
        <v>3.7122174830701434E-6</v>
      </c>
    </row>
    <row r="1932" spans="98:116" x14ac:dyDescent="0.25">
      <c r="CT1932" s="78" t="s">
        <v>155</v>
      </c>
      <c r="CU1932" s="78" t="s">
        <v>449</v>
      </c>
      <c r="CV1932" s="78" t="s">
        <v>498</v>
      </c>
      <c r="CW1932" s="78">
        <v>2036</v>
      </c>
      <c r="CX1932" s="78">
        <v>0</v>
      </c>
      <c r="CY1932" s="78">
        <v>8.72109968633107E-2</v>
      </c>
      <c r="CZ1932" s="78">
        <v>4.0679066778685227E-2</v>
      </c>
      <c r="DA1932" s="78">
        <v>1.765462770758505E-3</v>
      </c>
      <c r="DB1932" s="78">
        <v>4.4766467313866777E-2</v>
      </c>
      <c r="DC1932" s="78">
        <v>3.0872119787792689E-2</v>
      </c>
      <c r="DD1932" s="78">
        <v>7.0830786757517265E-4</v>
      </c>
      <c r="DE1932" s="78">
        <v>0</v>
      </c>
      <c r="DF1932" s="78">
        <v>2.1866965334416732E-5</v>
      </c>
      <c r="DG1932" s="78">
        <v>2.1866965334416732E-5</v>
      </c>
      <c r="DH1932" s="78">
        <v>0</v>
      </c>
      <c r="DI1932" s="78">
        <v>3.7122174830701434E-6</v>
      </c>
      <c r="DJ1932" s="78">
        <v>3.7122174830701434E-6</v>
      </c>
      <c r="DK1932" s="78">
        <v>0</v>
      </c>
      <c r="DL1932" s="78">
        <v>3.7122174830701434E-6</v>
      </c>
    </row>
    <row r="1933" spans="98:116" x14ac:dyDescent="0.25">
      <c r="CT1933" s="78" t="s">
        <v>155</v>
      </c>
      <c r="CU1933" s="78" t="s">
        <v>449</v>
      </c>
      <c r="CV1933" s="78" t="s">
        <v>498</v>
      </c>
      <c r="CW1933" s="78">
        <v>2037</v>
      </c>
      <c r="CX1933" s="78">
        <v>0</v>
      </c>
      <c r="CY1933" s="78">
        <v>8.72109968633107E-2</v>
      </c>
      <c r="CZ1933" s="78">
        <v>4.0679066778685227E-2</v>
      </c>
      <c r="DA1933" s="78">
        <v>1.765462770758505E-3</v>
      </c>
      <c r="DB1933" s="78">
        <v>4.4766467313866777E-2</v>
      </c>
      <c r="DC1933" s="78">
        <v>3.0872119787792689E-2</v>
      </c>
      <c r="DD1933" s="78">
        <v>7.0830786757517265E-4</v>
      </c>
      <c r="DE1933" s="78">
        <v>0</v>
      </c>
      <c r="DF1933" s="78">
        <v>2.1866965334416732E-5</v>
      </c>
      <c r="DG1933" s="78">
        <v>2.1866965334416732E-5</v>
      </c>
      <c r="DH1933" s="78">
        <v>0</v>
      </c>
      <c r="DI1933" s="78">
        <v>3.7122174830701434E-6</v>
      </c>
      <c r="DJ1933" s="78">
        <v>3.7122174830701434E-6</v>
      </c>
      <c r="DK1933" s="78">
        <v>0</v>
      </c>
      <c r="DL1933" s="78">
        <v>3.7122174830701434E-6</v>
      </c>
    </row>
    <row r="1934" spans="98:116" x14ac:dyDescent="0.25">
      <c r="CT1934" s="78" t="s">
        <v>155</v>
      </c>
      <c r="CU1934" s="78" t="s">
        <v>449</v>
      </c>
      <c r="CV1934" s="78" t="s">
        <v>498</v>
      </c>
      <c r="CW1934" s="78">
        <v>2038</v>
      </c>
      <c r="CX1934" s="78">
        <v>0</v>
      </c>
      <c r="CY1934" s="78">
        <v>9.1184159449950342E-2</v>
      </c>
      <c r="CZ1934" s="78">
        <v>4.2437523963863799E-2</v>
      </c>
      <c r="DA1934" s="78">
        <v>1.841759382412534E-3</v>
      </c>
      <c r="DB1934" s="78">
        <v>4.6904876103673818E-2</v>
      </c>
      <c r="DC1934" s="78">
        <v>3.2346822087872158E-2</v>
      </c>
      <c r="DD1934" s="78">
        <v>7.0830786757517265E-4</v>
      </c>
      <c r="DE1934" s="78">
        <v>0</v>
      </c>
      <c r="DF1934" s="78">
        <v>2.2911508575894222E-5</v>
      </c>
      <c r="DG1934" s="78">
        <v>2.2911508575894222E-5</v>
      </c>
      <c r="DH1934" s="78">
        <v>0</v>
      </c>
      <c r="DI1934" s="78">
        <v>3.7122174830701434E-6</v>
      </c>
      <c r="DJ1934" s="78">
        <v>3.7122174830701434E-6</v>
      </c>
      <c r="DK1934" s="78">
        <v>0</v>
      </c>
      <c r="DL1934" s="78">
        <v>3.7122174830701434E-6</v>
      </c>
    </row>
    <row r="1935" spans="98:116" x14ac:dyDescent="0.25">
      <c r="CT1935" s="78" t="s">
        <v>155</v>
      </c>
      <c r="CU1935" s="78" t="s">
        <v>449</v>
      </c>
      <c r="CV1935" s="78" t="s">
        <v>498</v>
      </c>
      <c r="CW1935" s="78">
        <v>2039</v>
      </c>
      <c r="CX1935" s="78">
        <v>0</v>
      </c>
      <c r="CY1935" s="78">
        <v>9.1184159449950342E-2</v>
      </c>
      <c r="CZ1935" s="78">
        <v>4.2437523963863799E-2</v>
      </c>
      <c r="DA1935" s="78">
        <v>1.841759382412534E-3</v>
      </c>
      <c r="DB1935" s="78">
        <v>4.6904876103673818E-2</v>
      </c>
      <c r="DC1935" s="78">
        <v>3.2346822087872158E-2</v>
      </c>
      <c r="DD1935" s="78">
        <v>7.0830786757517265E-4</v>
      </c>
      <c r="DE1935" s="78">
        <v>0</v>
      </c>
      <c r="DF1935" s="78">
        <v>2.2911508575894222E-5</v>
      </c>
      <c r="DG1935" s="78">
        <v>2.2911508575894222E-5</v>
      </c>
      <c r="DH1935" s="78">
        <v>0</v>
      </c>
      <c r="DI1935" s="78">
        <v>3.8905100770040999E-6</v>
      </c>
      <c r="DJ1935" s="78">
        <v>3.8905100770040999E-6</v>
      </c>
      <c r="DK1935" s="78">
        <v>0</v>
      </c>
      <c r="DL1935" s="78">
        <v>3.8905100770040999E-6</v>
      </c>
    </row>
    <row r="1936" spans="98:116" x14ac:dyDescent="0.25">
      <c r="CT1936" s="78" t="s">
        <v>155</v>
      </c>
      <c r="CU1936" s="78" t="s">
        <v>449</v>
      </c>
      <c r="CV1936" s="78" t="s">
        <v>498</v>
      </c>
      <c r="CW1936" s="78">
        <v>2040</v>
      </c>
      <c r="CX1936" s="78">
        <v>0</v>
      </c>
      <c r="CY1936" s="78">
        <v>9.1184159449950342E-2</v>
      </c>
      <c r="CZ1936" s="78">
        <v>4.2437523963863799E-2</v>
      </c>
      <c r="DA1936" s="78">
        <v>1.841759382412534E-3</v>
      </c>
      <c r="DB1936" s="78">
        <v>4.6904876103673818E-2</v>
      </c>
      <c r="DC1936" s="78">
        <v>3.2346822087872158E-2</v>
      </c>
      <c r="DD1936" s="78">
        <v>7.0830786757517265E-4</v>
      </c>
      <c r="DE1936" s="78">
        <v>0</v>
      </c>
      <c r="DF1936" s="78">
        <v>2.2911508575894222E-5</v>
      </c>
      <c r="DG1936" s="78">
        <v>2.2911508575894222E-5</v>
      </c>
      <c r="DH1936" s="78">
        <v>0</v>
      </c>
      <c r="DI1936" s="78">
        <v>3.8905100770040999E-6</v>
      </c>
      <c r="DJ1936" s="78">
        <v>3.8905100770040999E-6</v>
      </c>
      <c r="DK1936" s="78">
        <v>0</v>
      </c>
      <c r="DL1936" s="78">
        <v>3.8905100770040999E-6</v>
      </c>
    </row>
    <row r="1937" spans="98:116" x14ac:dyDescent="0.25">
      <c r="CT1937" s="78" t="s">
        <v>155</v>
      </c>
      <c r="CU1937" s="78" t="s">
        <v>449</v>
      </c>
      <c r="CV1937" s="78" t="s">
        <v>498</v>
      </c>
      <c r="CW1937" s="78">
        <v>2041</v>
      </c>
      <c r="CX1937" s="78">
        <v>0</v>
      </c>
      <c r="CY1937" s="78">
        <v>9.1184159449950342E-2</v>
      </c>
      <c r="CZ1937" s="78">
        <v>4.2437523963863799E-2</v>
      </c>
      <c r="DA1937" s="78">
        <v>1.841759382412534E-3</v>
      </c>
      <c r="DB1937" s="78">
        <v>4.6904876103673818E-2</v>
      </c>
      <c r="DC1937" s="78">
        <v>3.2346822087872158E-2</v>
      </c>
      <c r="DD1937" s="78">
        <v>7.0830786757517265E-4</v>
      </c>
      <c r="DE1937" s="78">
        <v>0</v>
      </c>
      <c r="DF1937" s="78">
        <v>2.2911508575894222E-5</v>
      </c>
      <c r="DG1937" s="78">
        <v>2.2911508575894222E-5</v>
      </c>
      <c r="DH1937" s="78">
        <v>0</v>
      </c>
      <c r="DI1937" s="78">
        <v>3.8905100770040999E-6</v>
      </c>
      <c r="DJ1937" s="78">
        <v>3.8905100770040999E-6</v>
      </c>
      <c r="DK1937" s="78">
        <v>0</v>
      </c>
      <c r="DL1937" s="78">
        <v>3.8905100770040999E-6</v>
      </c>
    </row>
    <row r="1938" spans="98:116" x14ac:dyDescent="0.25">
      <c r="CT1938" s="78" t="s">
        <v>155</v>
      </c>
      <c r="CU1938" s="78" t="s">
        <v>449</v>
      </c>
      <c r="CV1938" s="78" t="s">
        <v>498</v>
      </c>
      <c r="CW1938" s="78">
        <v>2042</v>
      </c>
      <c r="CX1938" s="78">
        <v>0</v>
      </c>
      <c r="CY1938" s="78">
        <v>9.1184159449950342E-2</v>
      </c>
      <c r="CZ1938" s="78">
        <v>4.2437523963863799E-2</v>
      </c>
      <c r="DA1938" s="78">
        <v>1.841759382412534E-3</v>
      </c>
      <c r="DB1938" s="78">
        <v>4.6904876103673818E-2</v>
      </c>
      <c r="DC1938" s="78">
        <v>3.2346822087872158E-2</v>
      </c>
      <c r="DD1938" s="78">
        <v>7.0830786757517265E-4</v>
      </c>
      <c r="DE1938" s="78">
        <v>0</v>
      </c>
      <c r="DF1938" s="78">
        <v>2.2911508575894222E-5</v>
      </c>
      <c r="DG1938" s="78">
        <v>2.2911508575894222E-5</v>
      </c>
      <c r="DH1938" s="78">
        <v>0</v>
      </c>
      <c r="DI1938" s="78">
        <v>3.8905100770040999E-6</v>
      </c>
      <c r="DJ1938" s="78">
        <v>3.8905100770040999E-6</v>
      </c>
      <c r="DK1938" s="78">
        <v>0</v>
      </c>
      <c r="DL1938" s="78">
        <v>3.8905100770040999E-6</v>
      </c>
    </row>
    <row r="1939" spans="98:116" x14ac:dyDescent="0.25">
      <c r="CT1939" s="78" t="s">
        <v>155</v>
      </c>
      <c r="CU1939" s="78" t="s">
        <v>449</v>
      </c>
      <c r="CV1939" s="78" t="s">
        <v>498</v>
      </c>
      <c r="CW1939" s="78">
        <v>2043</v>
      </c>
      <c r="CX1939" s="78">
        <v>0</v>
      </c>
      <c r="CY1939" s="78">
        <v>9.5485653842641988E-2</v>
      </c>
      <c r="CZ1939" s="78">
        <v>4.4305976361134869E-2</v>
      </c>
      <c r="DA1939" s="78">
        <v>1.9228236886888769E-3</v>
      </c>
      <c r="DB1939" s="78">
        <v>4.9256853792818051E-2</v>
      </c>
      <c r="DC1939" s="78">
        <v>3.3968807053725937E-2</v>
      </c>
      <c r="DD1939" s="78">
        <v>7.0830786757517265E-4</v>
      </c>
      <c r="DE1939" s="78">
        <v>0</v>
      </c>
      <c r="DF1939" s="78">
        <v>2.4060373288297103E-5</v>
      </c>
      <c r="DG1939" s="78">
        <v>2.4060373288297103E-5</v>
      </c>
      <c r="DH1939" s="78">
        <v>0</v>
      </c>
      <c r="DI1939" s="78">
        <v>0</v>
      </c>
      <c r="DJ1939" s="78">
        <v>3.8905100770040999E-6</v>
      </c>
      <c r="DK1939" s="78">
        <v>0</v>
      </c>
      <c r="DL1939" s="78">
        <v>3.8905100770040999E-6</v>
      </c>
    </row>
    <row r="1940" spans="98:116" x14ac:dyDescent="0.25">
      <c r="CT1940" s="78" t="s">
        <v>155</v>
      </c>
      <c r="CU1940" s="78" t="s">
        <v>449</v>
      </c>
      <c r="CV1940" s="78" t="s">
        <v>498</v>
      </c>
      <c r="CW1940" s="78">
        <v>2044</v>
      </c>
      <c r="CX1940" s="78">
        <v>0</v>
      </c>
      <c r="CY1940" s="78">
        <v>9.5485653842641988E-2</v>
      </c>
      <c r="CZ1940" s="78">
        <v>4.4305976361134869E-2</v>
      </c>
      <c r="DA1940" s="78">
        <v>1.9228236886888769E-3</v>
      </c>
      <c r="DB1940" s="78">
        <v>4.9256853792818051E-2</v>
      </c>
      <c r="DC1940" s="78">
        <v>3.3968807053725937E-2</v>
      </c>
      <c r="DD1940" s="78">
        <v>7.0830786757517265E-4</v>
      </c>
      <c r="DE1940" s="78">
        <v>0</v>
      </c>
      <c r="DF1940" s="78">
        <v>2.4060373288297103E-5</v>
      </c>
      <c r="DG1940" s="78">
        <v>2.4060373288297103E-5</v>
      </c>
      <c r="DH1940" s="78">
        <v>0</v>
      </c>
      <c r="DI1940" s="78">
        <v>2.9225967885770861E-5</v>
      </c>
      <c r="DJ1940" s="78">
        <v>0</v>
      </c>
      <c r="DK1940" s="78">
        <v>0</v>
      </c>
      <c r="DL1940" s="78">
        <v>0</v>
      </c>
    </row>
    <row r="1941" spans="98:116" x14ac:dyDescent="0.25">
      <c r="CT1941" s="78" t="s">
        <v>155</v>
      </c>
      <c r="CU1941" s="78" t="s">
        <v>449</v>
      </c>
      <c r="CV1941" s="78" t="s">
        <v>498</v>
      </c>
      <c r="CW1941" s="78">
        <v>2045</v>
      </c>
      <c r="CX1941" s="78">
        <v>0</v>
      </c>
      <c r="CY1941" s="78">
        <v>9.5485653842641988E-2</v>
      </c>
      <c r="CZ1941" s="78">
        <v>4.4305976361134869E-2</v>
      </c>
      <c r="DA1941" s="78">
        <v>1.9228236886888769E-3</v>
      </c>
      <c r="DB1941" s="78">
        <v>4.9256853792818051E-2</v>
      </c>
      <c r="DC1941" s="78">
        <v>3.3968807053725937E-2</v>
      </c>
      <c r="DD1941" s="78">
        <v>7.0830786757517265E-4</v>
      </c>
      <c r="DE1941" s="78">
        <v>0</v>
      </c>
      <c r="DF1941" s="78">
        <v>2.4060373288297103E-5</v>
      </c>
      <c r="DG1941" s="78">
        <v>2.4060373288297103E-5</v>
      </c>
      <c r="DH1941" s="78">
        <v>0</v>
      </c>
      <c r="DI1941" s="78">
        <v>3.0297205444195891E-5</v>
      </c>
      <c r="DJ1941" s="78">
        <v>3.0297205444195891E-5</v>
      </c>
      <c r="DK1941" s="78">
        <v>0</v>
      </c>
      <c r="DL1941" s="78">
        <v>3.0297205444195891E-5</v>
      </c>
    </row>
    <row r="1942" spans="98:116" x14ac:dyDescent="0.25">
      <c r="CT1942" s="78" t="s">
        <v>155</v>
      </c>
      <c r="CU1942" s="78" t="s">
        <v>449</v>
      </c>
      <c r="CV1942" s="78" t="s">
        <v>498</v>
      </c>
      <c r="CW1942" s="78">
        <v>2046</v>
      </c>
      <c r="CX1942" s="78">
        <v>0</v>
      </c>
      <c r="CY1942" s="78">
        <v>9.5485653842641988E-2</v>
      </c>
      <c r="CZ1942" s="78">
        <v>4.4305976361134869E-2</v>
      </c>
      <c r="DA1942" s="78">
        <v>1.9228236886888769E-3</v>
      </c>
      <c r="DB1942" s="78">
        <v>4.9256853792818051E-2</v>
      </c>
      <c r="DC1942" s="78">
        <v>3.3968807053725937E-2</v>
      </c>
      <c r="DD1942" s="78">
        <v>7.0830786757517265E-4</v>
      </c>
      <c r="DE1942" s="78">
        <v>0</v>
      </c>
      <c r="DF1942" s="78">
        <v>2.4060373288297103E-5</v>
      </c>
      <c r="DG1942" s="78">
        <v>2.4060373288297103E-5</v>
      </c>
      <c r="DH1942" s="78">
        <v>0</v>
      </c>
      <c r="DI1942" s="78">
        <v>3.0297205444195891E-5</v>
      </c>
      <c r="DJ1942" s="78">
        <v>3.0297205444195891E-5</v>
      </c>
      <c r="DK1942" s="78">
        <v>0</v>
      </c>
      <c r="DL1942" s="78">
        <v>3.0297205444195891E-5</v>
      </c>
    </row>
    <row r="1943" spans="98:116" x14ac:dyDescent="0.25">
      <c r="CT1943" s="78" t="s">
        <v>155</v>
      </c>
      <c r="CU1943" s="78" t="s">
        <v>449</v>
      </c>
      <c r="CV1943" s="78" t="s">
        <v>498</v>
      </c>
      <c r="CW1943" s="78">
        <v>2047</v>
      </c>
      <c r="CX1943" s="78">
        <v>0</v>
      </c>
      <c r="CY1943" s="78">
        <v>9.5485653842641988E-2</v>
      </c>
      <c r="CZ1943" s="78">
        <v>4.4305976361134869E-2</v>
      </c>
      <c r="DA1943" s="78">
        <v>1.9228236886888769E-3</v>
      </c>
      <c r="DB1943" s="78">
        <v>4.9256853792818051E-2</v>
      </c>
      <c r="DC1943" s="78">
        <v>3.3968807053725937E-2</v>
      </c>
      <c r="DD1943" s="78">
        <v>7.0830786757517265E-4</v>
      </c>
      <c r="DE1943" s="78">
        <v>0</v>
      </c>
      <c r="DF1943" s="78">
        <v>2.4060373288297103E-5</v>
      </c>
      <c r="DG1943" s="78">
        <v>2.4060373288297103E-5</v>
      </c>
      <c r="DH1943" s="78">
        <v>0</v>
      </c>
      <c r="DI1943" s="78">
        <v>3.0297205444195891E-5</v>
      </c>
      <c r="DJ1943" s="78">
        <v>3.0297205444195891E-5</v>
      </c>
      <c r="DK1943" s="78">
        <v>0</v>
      </c>
      <c r="DL1943" s="78">
        <v>3.0297205444195891E-5</v>
      </c>
    </row>
    <row r="1944" spans="98:116" x14ac:dyDescent="0.25">
      <c r="CT1944" s="78" t="s">
        <v>155</v>
      </c>
      <c r="CU1944" s="78" t="s">
        <v>449</v>
      </c>
      <c r="CV1944" s="78" t="s">
        <v>498</v>
      </c>
      <c r="CW1944" s="78">
        <v>2048</v>
      </c>
      <c r="CX1944" s="78">
        <v>0</v>
      </c>
      <c r="CY1944" s="78">
        <v>0.1000716957393588</v>
      </c>
      <c r="CZ1944" s="78">
        <v>4.6259840575669273E-2</v>
      </c>
      <c r="DA1944" s="78">
        <v>2.0075878699678711E-3</v>
      </c>
      <c r="DB1944" s="78">
        <v>5.18042672937215E-2</v>
      </c>
      <c r="DC1944" s="78">
        <v>3.5725569636699983E-2</v>
      </c>
      <c r="DD1944" s="78">
        <v>7.0830786757517265E-4</v>
      </c>
      <c r="DE1944" s="78">
        <v>0</v>
      </c>
      <c r="DF1944" s="78">
        <v>2.5304702047279299E-5</v>
      </c>
      <c r="DG1944" s="78">
        <v>2.5304702047279299E-5</v>
      </c>
      <c r="DH1944" s="78">
        <v>0</v>
      </c>
      <c r="DI1944" s="78">
        <v>3.0297205444195891E-5</v>
      </c>
      <c r="DJ1944" s="78">
        <v>3.0297205444195891E-5</v>
      </c>
      <c r="DK1944" s="78">
        <v>0</v>
      </c>
      <c r="DL1944" s="78">
        <v>3.0297205444195891E-5</v>
      </c>
    </row>
    <row r="1945" spans="98:116" x14ac:dyDescent="0.25">
      <c r="CT1945" s="78" t="s">
        <v>155</v>
      </c>
      <c r="CU1945" s="78" t="s">
        <v>449</v>
      </c>
      <c r="CV1945" s="78" t="s">
        <v>498</v>
      </c>
      <c r="CW1945" s="78">
        <v>2049</v>
      </c>
      <c r="CX1945" s="78">
        <v>0</v>
      </c>
      <c r="CY1945" s="78">
        <v>0.1000716957393588</v>
      </c>
      <c r="CZ1945" s="78">
        <v>4.6259840575669273E-2</v>
      </c>
      <c r="DA1945" s="78">
        <v>2.0075878699678711E-3</v>
      </c>
      <c r="DB1945" s="78">
        <v>5.18042672937215E-2</v>
      </c>
      <c r="DC1945" s="78">
        <v>3.5725569636699983E-2</v>
      </c>
      <c r="DD1945" s="78">
        <v>7.0830786757517265E-4</v>
      </c>
      <c r="DE1945" s="78">
        <v>0</v>
      </c>
      <c r="DF1945" s="78">
        <v>2.5304702047279299E-5</v>
      </c>
      <c r="DG1945" s="78">
        <v>2.5304702047279299E-5</v>
      </c>
      <c r="DH1945" s="78">
        <v>0</v>
      </c>
      <c r="DI1945" s="78">
        <v>3.0297205444195891E-5</v>
      </c>
      <c r="DJ1945" s="78">
        <v>3.0297205444195891E-5</v>
      </c>
      <c r="DK1945" s="78">
        <v>0</v>
      </c>
      <c r="DL1945" s="78">
        <v>3.0297205444195891E-5</v>
      </c>
    </row>
    <row r="1946" spans="98:116" x14ac:dyDescent="0.25">
      <c r="CT1946" s="78" t="s">
        <v>155</v>
      </c>
      <c r="CU1946" s="78" t="s">
        <v>449</v>
      </c>
      <c r="CV1946" s="78" t="s">
        <v>498</v>
      </c>
      <c r="CW1946" s="78">
        <v>2050</v>
      </c>
      <c r="CX1946" s="78">
        <v>0</v>
      </c>
      <c r="CY1946" s="78">
        <v>0.1000716957393588</v>
      </c>
      <c r="CZ1946" s="78">
        <v>4.6259840575669273E-2</v>
      </c>
      <c r="DA1946" s="78">
        <v>2.0075878699678711E-3</v>
      </c>
      <c r="DB1946" s="78">
        <v>5.18042672937215E-2</v>
      </c>
      <c r="DC1946" s="78">
        <v>3.5725569636699983E-2</v>
      </c>
      <c r="DD1946" s="78">
        <v>7.0830786757517265E-4</v>
      </c>
      <c r="DE1946" s="78">
        <v>0</v>
      </c>
      <c r="DF1946" s="78">
        <v>2.5304702047279299E-5</v>
      </c>
      <c r="DG1946" s="78">
        <v>2.5304702047279299E-5</v>
      </c>
      <c r="DH1946" s="78">
        <v>0</v>
      </c>
      <c r="DI1946" s="78">
        <v>3.1647036403100678E-5</v>
      </c>
      <c r="DJ1946" s="78">
        <v>3.1647036403100678E-5</v>
      </c>
      <c r="DK1946" s="78">
        <v>0</v>
      </c>
      <c r="DL1946" s="78">
        <v>3.1647036403100678E-5</v>
      </c>
    </row>
    <row r="1947" spans="98:116" x14ac:dyDescent="0.25">
      <c r="CT1947" s="78" t="s">
        <v>155</v>
      </c>
      <c r="CU1947" s="78" t="s">
        <v>449</v>
      </c>
      <c r="CV1947" s="78" t="s">
        <v>498</v>
      </c>
      <c r="CW1947" s="78">
        <v>2051</v>
      </c>
      <c r="CX1947" s="78">
        <v>0</v>
      </c>
      <c r="CY1947" s="78">
        <v>0.1000716957393588</v>
      </c>
      <c r="CZ1947" s="78">
        <v>4.6259840575669273E-2</v>
      </c>
      <c r="DA1947" s="78">
        <v>2.0075878699678711E-3</v>
      </c>
      <c r="DB1947" s="78">
        <v>5.18042672937215E-2</v>
      </c>
      <c r="DC1947" s="78">
        <v>3.5725569636699983E-2</v>
      </c>
      <c r="DD1947" s="78">
        <v>7.0830786757517265E-4</v>
      </c>
      <c r="DE1947" s="78">
        <v>0</v>
      </c>
      <c r="DF1947" s="78">
        <v>2.5304702047279299E-5</v>
      </c>
      <c r="DG1947" s="78">
        <v>2.5304702047279299E-5</v>
      </c>
      <c r="DH1947" s="78">
        <v>0</v>
      </c>
      <c r="DI1947" s="78">
        <v>3.1647036403100678E-5</v>
      </c>
      <c r="DJ1947" s="78">
        <v>3.1647036403100678E-5</v>
      </c>
      <c r="DK1947" s="78">
        <v>0</v>
      </c>
      <c r="DL1947" s="78">
        <v>3.1647036403100678E-5</v>
      </c>
    </row>
    <row r="1948" spans="98:116" x14ac:dyDescent="0.25">
      <c r="CT1948" s="78" t="s">
        <v>155</v>
      </c>
      <c r="CU1948" s="78" t="s">
        <v>449</v>
      </c>
      <c r="CV1948" s="78" t="s">
        <v>498</v>
      </c>
      <c r="CW1948" s="78">
        <v>2052</v>
      </c>
      <c r="CX1948" s="78">
        <v>0</v>
      </c>
      <c r="CY1948" s="78">
        <v>0.1000716957393588</v>
      </c>
      <c r="CZ1948" s="78">
        <v>4.6259840575669273E-2</v>
      </c>
      <c r="DA1948" s="78">
        <v>2.0075878699678711E-3</v>
      </c>
      <c r="DB1948" s="78">
        <v>5.18042672937215E-2</v>
      </c>
      <c r="DC1948" s="78">
        <v>3.5725569636699983E-2</v>
      </c>
      <c r="DD1948" s="78">
        <v>7.0830786757517265E-4</v>
      </c>
      <c r="DE1948" s="78">
        <v>0</v>
      </c>
      <c r="DF1948" s="78">
        <v>2.5304702047279299E-5</v>
      </c>
      <c r="DG1948" s="78">
        <v>2.5304702047279299E-5</v>
      </c>
      <c r="DH1948" s="78">
        <v>0</v>
      </c>
      <c r="DI1948" s="78">
        <v>3.1647036403100678E-5</v>
      </c>
      <c r="DJ1948" s="78">
        <v>3.1647036403100678E-5</v>
      </c>
      <c r="DK1948" s="78">
        <v>0</v>
      </c>
      <c r="DL1948" s="78">
        <v>3.1647036403100678E-5</v>
      </c>
    </row>
    <row r="1949" spans="98:116" x14ac:dyDescent="0.25">
      <c r="CT1949" s="78" t="s">
        <v>155</v>
      </c>
      <c r="CU1949" s="78" t="s">
        <v>449</v>
      </c>
      <c r="CV1949" s="78" t="s">
        <v>498</v>
      </c>
      <c r="CW1949" s="78">
        <v>2053</v>
      </c>
      <c r="CX1949" s="78">
        <v>0</v>
      </c>
      <c r="CY1949" s="78">
        <v>0.104894504366044</v>
      </c>
      <c r="CZ1949" s="78">
        <v>4.8274495535751437E-2</v>
      </c>
      <c r="DA1949" s="78">
        <v>2.094982606883435E-3</v>
      </c>
      <c r="DB1949" s="78">
        <v>5.4525026223408941E-2</v>
      </c>
      <c r="DC1949" s="78">
        <v>3.7601875734344613E-2</v>
      </c>
      <c r="DD1949" s="78">
        <v>7.0830786757517265E-4</v>
      </c>
      <c r="DE1949" s="78">
        <v>0</v>
      </c>
      <c r="DF1949" s="78">
        <v>2.6633704418220261E-5</v>
      </c>
      <c r="DG1949" s="78">
        <v>2.6633704418220261E-5</v>
      </c>
      <c r="DH1949" s="78">
        <v>0</v>
      </c>
      <c r="DI1949" s="78">
        <v>3.1647036403100678E-5</v>
      </c>
      <c r="DJ1949" s="78">
        <v>3.1647036403100678E-5</v>
      </c>
      <c r="DK1949" s="78">
        <v>0</v>
      </c>
      <c r="DL1949" s="78">
        <v>3.1647036403100678E-5</v>
      </c>
    </row>
    <row r="1950" spans="98:116" x14ac:dyDescent="0.25">
      <c r="CT1950" s="78" t="s">
        <v>155</v>
      </c>
      <c r="CU1950" s="78" t="s">
        <v>449</v>
      </c>
      <c r="CV1950" s="78" t="s">
        <v>498</v>
      </c>
      <c r="CW1950" s="78">
        <v>2054</v>
      </c>
      <c r="CX1950" s="78">
        <v>0</v>
      </c>
      <c r="CY1950" s="78">
        <v>0.104894504366044</v>
      </c>
      <c r="CZ1950" s="78">
        <v>4.8274495535751437E-2</v>
      </c>
      <c r="DA1950" s="78">
        <v>2.094982606883435E-3</v>
      </c>
      <c r="DB1950" s="78">
        <v>5.4525026223408941E-2</v>
      </c>
      <c r="DC1950" s="78">
        <v>3.7601875734344613E-2</v>
      </c>
      <c r="DD1950" s="78">
        <v>7.0830786757517265E-4</v>
      </c>
      <c r="DE1950" s="78">
        <v>0</v>
      </c>
      <c r="DF1950" s="78">
        <v>2.6633704418220261E-5</v>
      </c>
      <c r="DG1950" s="78">
        <v>2.6633704418220261E-5</v>
      </c>
      <c r="DH1950" s="78">
        <v>0</v>
      </c>
      <c r="DI1950" s="78">
        <v>3.1647036403100678E-5</v>
      </c>
      <c r="DJ1950" s="78">
        <v>3.1647036403100678E-5</v>
      </c>
      <c r="DK1950" s="78">
        <v>0</v>
      </c>
      <c r="DL1950" s="78">
        <v>3.1647036403100678E-5</v>
      </c>
    </row>
    <row r="1951" spans="98:116" x14ac:dyDescent="0.25">
      <c r="CT1951" s="78" t="s">
        <v>155</v>
      </c>
      <c r="CU1951" s="78" t="s">
        <v>449</v>
      </c>
      <c r="CV1951" s="78" t="s">
        <v>498</v>
      </c>
      <c r="CW1951" s="78">
        <v>2055</v>
      </c>
      <c r="CX1951" s="78">
        <v>0</v>
      </c>
      <c r="CY1951" s="78">
        <v>0.104894504366044</v>
      </c>
      <c r="CZ1951" s="78">
        <v>4.8274495535751437E-2</v>
      </c>
      <c r="DA1951" s="78">
        <v>2.094982606883435E-3</v>
      </c>
      <c r="DB1951" s="78">
        <v>5.4525026223408941E-2</v>
      </c>
      <c r="DC1951" s="78">
        <v>3.7601875734344613E-2</v>
      </c>
      <c r="DD1951" s="78">
        <v>7.0830786757517265E-4</v>
      </c>
      <c r="DE1951" s="78">
        <v>0</v>
      </c>
      <c r="DF1951" s="78">
        <v>2.6633704418220261E-5</v>
      </c>
      <c r="DG1951" s="78">
        <v>2.6633704418220261E-5</v>
      </c>
      <c r="DH1951" s="78">
        <v>0</v>
      </c>
      <c r="DI1951" s="78">
        <v>3.3147235494189924E-5</v>
      </c>
      <c r="DJ1951" s="78">
        <v>3.3147235494189924E-5</v>
      </c>
      <c r="DK1951" s="78">
        <v>0</v>
      </c>
      <c r="DL1951" s="78">
        <v>3.3147235494189924E-5</v>
      </c>
    </row>
    <row r="1952" spans="98:116" x14ac:dyDescent="0.25">
      <c r="CT1952" s="78" t="s">
        <v>155</v>
      </c>
      <c r="CU1952" s="78" t="s">
        <v>449</v>
      </c>
      <c r="CV1952" s="78" t="s">
        <v>499</v>
      </c>
      <c r="CW1952" s="78">
        <v>2026</v>
      </c>
      <c r="CX1952" s="78">
        <v>0</v>
      </c>
      <c r="CY1952" s="78">
        <v>21835.978114130321</v>
      </c>
      <c r="CZ1952" s="78">
        <v>428.60232122017959</v>
      </c>
      <c r="DA1952" s="78">
        <v>13939.560973457479</v>
      </c>
      <c r="DB1952" s="78">
        <v>7467.8148194525229</v>
      </c>
      <c r="DC1952" s="78">
        <v>5149.9992626797657</v>
      </c>
      <c r="DD1952" s="78">
        <v>9.1548865127645993E-10</v>
      </c>
      <c r="DE1952" s="78">
        <v>0</v>
      </c>
      <c r="DF1952" s="78">
        <v>4.7147658790654618E-6</v>
      </c>
      <c r="DG1952" s="78">
        <v>4.7147658790654618E-6</v>
      </c>
      <c r="DH1952" s="78">
        <v>0</v>
      </c>
      <c r="DI1952" s="78">
        <v>3.3147235494189924E-5</v>
      </c>
      <c r="DJ1952" s="78">
        <v>3.3147235494189924E-5</v>
      </c>
      <c r="DK1952" s="78">
        <v>0</v>
      </c>
      <c r="DL1952" s="78">
        <v>3.3147235494189924E-5</v>
      </c>
    </row>
    <row r="1953" spans="98:116" x14ac:dyDescent="0.25">
      <c r="CT1953" s="78" t="s">
        <v>155</v>
      </c>
      <c r="CU1953" s="78" t="s">
        <v>449</v>
      </c>
      <c r="CV1953" s="78" t="s">
        <v>499</v>
      </c>
      <c r="CW1953" s="78">
        <v>2027</v>
      </c>
      <c r="CX1953" s="78">
        <v>0</v>
      </c>
      <c r="CY1953" s="78">
        <v>21835.978114130321</v>
      </c>
      <c r="CZ1953" s="78">
        <v>428.60232122017959</v>
      </c>
      <c r="DA1953" s="78">
        <v>13939.560973457479</v>
      </c>
      <c r="DB1953" s="78">
        <v>7467.8148194525229</v>
      </c>
      <c r="DC1953" s="78">
        <v>5149.9992626797657</v>
      </c>
      <c r="DD1953" s="78">
        <v>9.1548865127645993E-10</v>
      </c>
      <c r="DE1953" s="78">
        <v>0</v>
      </c>
      <c r="DF1953" s="78">
        <v>4.7147658790654618E-6</v>
      </c>
      <c r="DG1953" s="78">
        <v>4.7147658790654618E-6</v>
      </c>
      <c r="DH1953" s="78">
        <v>0</v>
      </c>
      <c r="DI1953" s="78">
        <v>3.3147235494189924E-5</v>
      </c>
      <c r="DJ1953" s="78">
        <v>3.3147235494189924E-5</v>
      </c>
      <c r="DK1953" s="78">
        <v>0</v>
      </c>
      <c r="DL1953" s="78">
        <v>3.3147235494189924E-5</v>
      </c>
    </row>
    <row r="1954" spans="98:116" x14ac:dyDescent="0.25">
      <c r="CT1954" s="78" t="s">
        <v>155</v>
      </c>
      <c r="CU1954" s="78" t="s">
        <v>449</v>
      </c>
      <c r="CV1954" s="78" t="s">
        <v>499</v>
      </c>
      <c r="CW1954" s="78">
        <v>2028</v>
      </c>
      <c r="CX1954" s="78">
        <v>0</v>
      </c>
      <c r="CY1954" s="78">
        <v>22783.18702890681</v>
      </c>
      <c r="CZ1954" s="78">
        <v>453.26096055711929</v>
      </c>
      <c r="DA1954" s="78">
        <v>14531.33568557201</v>
      </c>
      <c r="DB1954" s="78">
        <v>7798.5903827775401</v>
      </c>
      <c r="DC1954" s="78">
        <v>5378.1106913133435</v>
      </c>
      <c r="DD1954" s="78">
        <v>9.1548865127645993E-10</v>
      </c>
      <c r="DE1954" s="78">
        <v>0</v>
      </c>
      <c r="DF1954" s="78">
        <v>4.9235993032059623E-6</v>
      </c>
      <c r="DG1954" s="78">
        <v>4.9235993032059623E-6</v>
      </c>
      <c r="DH1954" s="78">
        <v>0</v>
      </c>
      <c r="DI1954" s="78">
        <v>3.3147235494189924E-5</v>
      </c>
      <c r="DJ1954" s="78">
        <v>3.3147235494189924E-5</v>
      </c>
      <c r="DK1954" s="78">
        <v>0</v>
      </c>
      <c r="DL1954" s="78">
        <v>3.3147235494189924E-5</v>
      </c>
    </row>
    <row r="1955" spans="98:116" x14ac:dyDescent="0.25">
      <c r="CT1955" s="78" t="s">
        <v>155</v>
      </c>
      <c r="CU1955" s="78" t="s">
        <v>449</v>
      </c>
      <c r="CV1955" s="78" t="s">
        <v>499</v>
      </c>
      <c r="CW1955" s="78">
        <v>2029</v>
      </c>
      <c r="CX1955" s="78">
        <v>0</v>
      </c>
      <c r="CY1955" s="78">
        <v>22783.18702890681</v>
      </c>
      <c r="CZ1955" s="78">
        <v>453.26096055711929</v>
      </c>
      <c r="DA1955" s="78">
        <v>14531.33568557201</v>
      </c>
      <c r="DB1955" s="78">
        <v>7798.5903827775401</v>
      </c>
      <c r="DC1955" s="78">
        <v>5378.1106913133435</v>
      </c>
      <c r="DD1955" s="78">
        <v>9.1548865127645993E-10</v>
      </c>
      <c r="DE1955" s="78">
        <v>0</v>
      </c>
      <c r="DF1955" s="78">
        <v>4.9235993032059623E-6</v>
      </c>
      <c r="DG1955" s="78">
        <v>4.9235993032059623E-6</v>
      </c>
      <c r="DH1955" s="78">
        <v>0</v>
      </c>
      <c r="DI1955" s="78">
        <v>3.3147235494189924E-5</v>
      </c>
      <c r="DJ1955" s="78">
        <v>3.3147235494189924E-5</v>
      </c>
      <c r="DK1955" s="78">
        <v>0</v>
      </c>
      <c r="DL1955" s="78">
        <v>3.3147235494189924E-5</v>
      </c>
    </row>
    <row r="1956" spans="98:116" x14ac:dyDescent="0.25">
      <c r="CT1956" s="78" t="s">
        <v>155</v>
      </c>
      <c r="CU1956" s="78" t="s">
        <v>449</v>
      </c>
      <c r="CV1956" s="78" t="s">
        <v>499</v>
      </c>
      <c r="CW1956" s="78">
        <v>2030</v>
      </c>
      <c r="CX1956" s="78">
        <v>0</v>
      </c>
      <c r="CY1956" s="78">
        <v>22783.18702890681</v>
      </c>
      <c r="CZ1956" s="78">
        <v>453.26096055711929</v>
      </c>
      <c r="DA1956" s="78">
        <v>14531.33568557201</v>
      </c>
      <c r="DB1956" s="78">
        <v>7798.5903827775401</v>
      </c>
      <c r="DC1956" s="78">
        <v>5378.1106913133435</v>
      </c>
      <c r="DD1956" s="78">
        <v>9.1548865127645993E-10</v>
      </c>
      <c r="DE1956" s="78">
        <v>0</v>
      </c>
      <c r="DF1956" s="78">
        <v>4.9235993032059623E-6</v>
      </c>
      <c r="DG1956" s="78">
        <v>4.9235993032059623E-6</v>
      </c>
      <c r="DH1956" s="78">
        <v>0</v>
      </c>
      <c r="DI1956" s="78">
        <v>3.4775794044688486E-5</v>
      </c>
      <c r="DJ1956" s="78">
        <v>3.4775794044688486E-5</v>
      </c>
      <c r="DK1956" s="78">
        <v>0</v>
      </c>
      <c r="DL1956" s="78">
        <v>3.4775794044688486E-5</v>
      </c>
    </row>
    <row r="1957" spans="98:116" x14ac:dyDescent="0.25">
      <c r="CT1957" s="78" t="s">
        <v>155</v>
      </c>
      <c r="CU1957" s="78" t="s">
        <v>449</v>
      </c>
      <c r="CV1957" s="78" t="s">
        <v>499</v>
      </c>
      <c r="CW1957" s="78">
        <v>2031</v>
      </c>
      <c r="CX1957" s="78">
        <v>0</v>
      </c>
      <c r="CY1957" s="78">
        <v>22783.18702890681</v>
      </c>
      <c r="CZ1957" s="78">
        <v>453.26096055711929</v>
      </c>
      <c r="DA1957" s="78">
        <v>14531.33568557201</v>
      </c>
      <c r="DB1957" s="78">
        <v>7798.5903827775401</v>
      </c>
      <c r="DC1957" s="78">
        <v>5378.1106913133435</v>
      </c>
      <c r="DD1957" s="78">
        <v>9.1548865127645993E-10</v>
      </c>
      <c r="DE1957" s="78">
        <v>0</v>
      </c>
      <c r="DF1957" s="78">
        <v>4.9235993032059623E-6</v>
      </c>
      <c r="DG1957" s="78">
        <v>4.9235993032059623E-6</v>
      </c>
      <c r="DH1957" s="78">
        <v>0</v>
      </c>
      <c r="DI1957" s="78">
        <v>3.4775794044688486E-5</v>
      </c>
      <c r="DJ1957" s="78">
        <v>3.4775794044688486E-5</v>
      </c>
      <c r="DK1957" s="78">
        <v>0</v>
      </c>
      <c r="DL1957" s="78">
        <v>3.4775794044688486E-5</v>
      </c>
    </row>
    <row r="1958" spans="98:116" x14ac:dyDescent="0.25">
      <c r="CT1958" s="78" t="s">
        <v>155</v>
      </c>
      <c r="CU1958" s="78" t="s">
        <v>449</v>
      </c>
      <c r="CV1958" s="78" t="s">
        <v>499</v>
      </c>
      <c r="CW1958" s="78">
        <v>2032</v>
      </c>
      <c r="CX1958" s="78">
        <v>0</v>
      </c>
      <c r="CY1958" s="78">
        <v>22783.18702890681</v>
      </c>
      <c r="CZ1958" s="78">
        <v>453.26096055711929</v>
      </c>
      <c r="DA1958" s="78">
        <v>14531.33568557201</v>
      </c>
      <c r="DB1958" s="78">
        <v>7798.5903827775401</v>
      </c>
      <c r="DC1958" s="78">
        <v>5378.1106913133435</v>
      </c>
      <c r="DD1958" s="78">
        <v>9.1548865127645993E-10</v>
      </c>
      <c r="DE1958" s="78">
        <v>0</v>
      </c>
      <c r="DF1958" s="78">
        <v>4.9235993032059623E-6</v>
      </c>
      <c r="DG1958" s="78">
        <v>4.9235993032059623E-6</v>
      </c>
      <c r="DH1958" s="78">
        <v>0</v>
      </c>
      <c r="DI1958" s="78">
        <v>3.4775794044688486E-5</v>
      </c>
      <c r="DJ1958" s="78">
        <v>3.4775794044688486E-5</v>
      </c>
      <c r="DK1958" s="78">
        <v>0</v>
      </c>
      <c r="DL1958" s="78">
        <v>3.4775794044688486E-5</v>
      </c>
    </row>
    <row r="1959" spans="98:116" x14ac:dyDescent="0.25">
      <c r="CT1959" s="78" t="s">
        <v>155</v>
      </c>
      <c r="CU1959" s="78" t="s">
        <v>449</v>
      </c>
      <c r="CV1959" s="78" t="s">
        <v>499</v>
      </c>
      <c r="CW1959" s="78">
        <v>2033</v>
      </c>
      <c r="CX1959" s="78">
        <v>0</v>
      </c>
      <c r="CY1959" s="78">
        <v>23835.26405242948</v>
      </c>
      <c r="CZ1959" s="78">
        <v>480.96485046152219</v>
      </c>
      <c r="DA1959" s="78">
        <v>15187.729395061229</v>
      </c>
      <c r="DB1959" s="78">
        <v>8166.569806906733</v>
      </c>
      <c r="DC1959" s="78">
        <v>5631.8788696578622</v>
      </c>
      <c r="DD1959" s="78">
        <v>9.1548865127645993E-10</v>
      </c>
      <c r="DE1959" s="78">
        <v>0</v>
      </c>
      <c r="DF1959" s="78">
        <v>5.1559211905354697E-6</v>
      </c>
      <c r="DG1959" s="78">
        <v>5.1559211905354697E-6</v>
      </c>
      <c r="DH1959" s="78">
        <v>0</v>
      </c>
      <c r="DI1959" s="78">
        <v>3.4775794044688486E-5</v>
      </c>
      <c r="DJ1959" s="78">
        <v>3.4775794044688486E-5</v>
      </c>
      <c r="DK1959" s="78">
        <v>0</v>
      </c>
      <c r="DL1959" s="78">
        <v>3.4775794044688486E-5</v>
      </c>
    </row>
    <row r="1960" spans="98:116" x14ac:dyDescent="0.25">
      <c r="CT1960" s="78" t="s">
        <v>155</v>
      </c>
      <c r="CU1960" s="78" t="s">
        <v>449</v>
      </c>
      <c r="CV1960" s="78" t="s">
        <v>499</v>
      </c>
      <c r="CW1960" s="78">
        <v>2034</v>
      </c>
      <c r="CX1960" s="78">
        <v>0</v>
      </c>
      <c r="CY1960" s="78">
        <v>23835.26405242948</v>
      </c>
      <c r="CZ1960" s="78">
        <v>480.96485046152219</v>
      </c>
      <c r="DA1960" s="78">
        <v>15187.729395061229</v>
      </c>
      <c r="DB1960" s="78">
        <v>8166.569806906733</v>
      </c>
      <c r="DC1960" s="78">
        <v>5631.8788696578622</v>
      </c>
      <c r="DD1960" s="78">
        <v>9.1548865127645993E-10</v>
      </c>
      <c r="DE1960" s="78">
        <v>0</v>
      </c>
      <c r="DF1960" s="78">
        <v>5.1559211905354697E-6</v>
      </c>
      <c r="DG1960" s="78">
        <v>5.1559211905354697E-6</v>
      </c>
      <c r="DH1960" s="78">
        <v>0</v>
      </c>
      <c r="DI1960" s="78">
        <v>3.4775794044688486E-5</v>
      </c>
      <c r="DJ1960" s="78">
        <v>3.4775794044688486E-5</v>
      </c>
      <c r="DK1960" s="78">
        <v>0</v>
      </c>
      <c r="DL1960" s="78">
        <v>3.4775794044688486E-5</v>
      </c>
    </row>
    <row r="1961" spans="98:116" x14ac:dyDescent="0.25">
      <c r="CT1961" s="78" t="s">
        <v>155</v>
      </c>
      <c r="CU1961" s="78" t="s">
        <v>449</v>
      </c>
      <c r="CV1961" s="78" t="s">
        <v>499</v>
      </c>
      <c r="CW1961" s="78">
        <v>2035</v>
      </c>
      <c r="CX1961" s="78">
        <v>0</v>
      </c>
      <c r="CY1961" s="78">
        <v>23835.26405242948</v>
      </c>
      <c r="CZ1961" s="78">
        <v>480.96485046152219</v>
      </c>
      <c r="DA1961" s="78">
        <v>15187.729395061229</v>
      </c>
      <c r="DB1961" s="78">
        <v>8166.569806906733</v>
      </c>
      <c r="DC1961" s="78">
        <v>5631.8788696578622</v>
      </c>
      <c r="DD1961" s="78">
        <v>9.1548865127645993E-10</v>
      </c>
      <c r="DE1961" s="78">
        <v>0</v>
      </c>
      <c r="DF1961" s="78">
        <v>5.1559211905354697E-6</v>
      </c>
      <c r="DG1961" s="78">
        <v>5.1559211905354697E-6</v>
      </c>
      <c r="DH1961" s="78">
        <v>0</v>
      </c>
      <c r="DI1961" s="78">
        <v>3.651060550196345E-5</v>
      </c>
      <c r="DJ1961" s="78">
        <v>3.651060550196345E-5</v>
      </c>
      <c r="DK1961" s="78">
        <v>0</v>
      </c>
      <c r="DL1961" s="78">
        <v>3.651060550196345E-5</v>
      </c>
    </row>
    <row r="1962" spans="98:116" x14ac:dyDescent="0.25">
      <c r="CT1962" s="78" t="s">
        <v>155</v>
      </c>
      <c r="CU1962" s="78" t="s">
        <v>449</v>
      </c>
      <c r="CV1962" s="78" t="s">
        <v>499</v>
      </c>
      <c r="CW1962" s="78">
        <v>2036</v>
      </c>
      <c r="CX1962" s="78">
        <v>0</v>
      </c>
      <c r="CY1962" s="78">
        <v>23835.26405242948</v>
      </c>
      <c r="CZ1962" s="78">
        <v>480.96485046152219</v>
      </c>
      <c r="DA1962" s="78">
        <v>15187.729395061229</v>
      </c>
      <c r="DB1962" s="78">
        <v>8166.569806906733</v>
      </c>
      <c r="DC1962" s="78">
        <v>5631.8788696578622</v>
      </c>
      <c r="DD1962" s="78">
        <v>9.1548865127645993E-10</v>
      </c>
      <c r="DE1962" s="78">
        <v>0</v>
      </c>
      <c r="DF1962" s="78">
        <v>5.1559211905354697E-6</v>
      </c>
      <c r="DG1962" s="78">
        <v>5.1559211905354697E-6</v>
      </c>
      <c r="DH1962" s="78">
        <v>0</v>
      </c>
      <c r="DI1962" s="78">
        <v>3.651060550196345E-5</v>
      </c>
      <c r="DJ1962" s="78">
        <v>3.651060550196345E-5</v>
      </c>
      <c r="DK1962" s="78">
        <v>0</v>
      </c>
      <c r="DL1962" s="78">
        <v>3.651060550196345E-5</v>
      </c>
    </row>
    <row r="1963" spans="98:116" x14ac:dyDescent="0.25">
      <c r="CT1963" s="78" t="s">
        <v>155</v>
      </c>
      <c r="CU1963" s="78" t="s">
        <v>449</v>
      </c>
      <c r="CV1963" s="78" t="s">
        <v>499</v>
      </c>
      <c r="CW1963" s="78">
        <v>2037</v>
      </c>
      <c r="CX1963" s="78">
        <v>0</v>
      </c>
      <c r="CY1963" s="78">
        <v>23835.26405242948</v>
      </c>
      <c r="CZ1963" s="78">
        <v>480.96485046152219</v>
      </c>
      <c r="DA1963" s="78">
        <v>15187.729395061229</v>
      </c>
      <c r="DB1963" s="78">
        <v>8166.569806906733</v>
      </c>
      <c r="DC1963" s="78">
        <v>5631.8788696578622</v>
      </c>
      <c r="DD1963" s="78">
        <v>9.1548865127645993E-10</v>
      </c>
      <c r="DE1963" s="78">
        <v>0</v>
      </c>
      <c r="DF1963" s="78">
        <v>5.1559211905354697E-6</v>
      </c>
      <c r="DG1963" s="78">
        <v>5.1559211905354697E-6</v>
      </c>
      <c r="DH1963" s="78">
        <v>0</v>
      </c>
      <c r="DI1963" s="78">
        <v>3.651060550196345E-5</v>
      </c>
      <c r="DJ1963" s="78">
        <v>3.651060550196345E-5</v>
      </c>
      <c r="DK1963" s="78">
        <v>0</v>
      </c>
      <c r="DL1963" s="78">
        <v>3.651060550196345E-5</v>
      </c>
    </row>
    <row r="1964" spans="98:116" x14ac:dyDescent="0.25">
      <c r="CT1964" s="78" t="s">
        <v>155</v>
      </c>
      <c r="CU1964" s="78" t="s">
        <v>449</v>
      </c>
      <c r="CV1964" s="78" t="s">
        <v>499</v>
      </c>
      <c r="CW1964" s="78">
        <v>2038</v>
      </c>
      <c r="CX1964" s="78">
        <v>0</v>
      </c>
      <c r="CY1964" s="78">
        <v>24976.64177073212</v>
      </c>
      <c r="CZ1964" s="78">
        <v>511.37445789963078</v>
      </c>
      <c r="DA1964" s="78">
        <v>15898.82366137556</v>
      </c>
      <c r="DB1964" s="78">
        <v>8566.443651456646</v>
      </c>
      <c r="DC1964" s="78">
        <v>5907.6422695794408</v>
      </c>
      <c r="DD1964" s="78">
        <v>9.1548865127645993E-10</v>
      </c>
      <c r="DE1964" s="78">
        <v>0</v>
      </c>
      <c r="DF1964" s="78">
        <v>5.4083794536010873E-6</v>
      </c>
      <c r="DG1964" s="78">
        <v>5.4083794536010873E-6</v>
      </c>
      <c r="DH1964" s="78">
        <v>0</v>
      </c>
      <c r="DI1964" s="78">
        <v>3.651060550196345E-5</v>
      </c>
      <c r="DJ1964" s="78">
        <v>3.651060550196345E-5</v>
      </c>
      <c r="DK1964" s="78">
        <v>0</v>
      </c>
      <c r="DL1964" s="78">
        <v>3.651060550196345E-5</v>
      </c>
    </row>
    <row r="1965" spans="98:116" x14ac:dyDescent="0.25">
      <c r="CT1965" s="78" t="s">
        <v>155</v>
      </c>
      <c r="CU1965" s="78" t="s">
        <v>449</v>
      </c>
      <c r="CV1965" s="78" t="s">
        <v>499</v>
      </c>
      <c r="CW1965" s="78">
        <v>2039</v>
      </c>
      <c r="CX1965" s="78">
        <v>0</v>
      </c>
      <c r="CY1965" s="78">
        <v>24976.64177073212</v>
      </c>
      <c r="CZ1965" s="78">
        <v>511.37445789963078</v>
      </c>
      <c r="DA1965" s="78">
        <v>15898.82366137556</v>
      </c>
      <c r="DB1965" s="78">
        <v>8566.443651456646</v>
      </c>
      <c r="DC1965" s="78">
        <v>5907.6422695794408</v>
      </c>
      <c r="DD1965" s="78">
        <v>9.1548865127645993E-10</v>
      </c>
      <c r="DE1965" s="78">
        <v>0</v>
      </c>
      <c r="DF1965" s="78">
        <v>5.4083794536010873E-6</v>
      </c>
      <c r="DG1965" s="78">
        <v>5.4083794536010873E-6</v>
      </c>
      <c r="DH1965" s="78">
        <v>0</v>
      </c>
      <c r="DI1965" s="78">
        <v>3.651060550196345E-5</v>
      </c>
      <c r="DJ1965" s="78">
        <v>3.651060550196345E-5</v>
      </c>
      <c r="DK1965" s="78">
        <v>0</v>
      </c>
      <c r="DL1965" s="78">
        <v>3.651060550196345E-5</v>
      </c>
    </row>
    <row r="1966" spans="98:116" x14ac:dyDescent="0.25">
      <c r="CT1966" s="78" t="s">
        <v>155</v>
      </c>
      <c r="CU1966" s="78" t="s">
        <v>449</v>
      </c>
      <c r="CV1966" s="78" t="s">
        <v>499</v>
      </c>
      <c r="CW1966" s="78">
        <v>2040</v>
      </c>
      <c r="CX1966" s="78">
        <v>0</v>
      </c>
      <c r="CY1966" s="78">
        <v>24976.64177073212</v>
      </c>
      <c r="CZ1966" s="78">
        <v>511.37445789963078</v>
      </c>
      <c r="DA1966" s="78">
        <v>15898.82366137556</v>
      </c>
      <c r="DB1966" s="78">
        <v>8566.443651456646</v>
      </c>
      <c r="DC1966" s="78">
        <v>5907.6422695794408</v>
      </c>
      <c r="DD1966" s="78">
        <v>9.1548865127645993E-10</v>
      </c>
      <c r="DE1966" s="78">
        <v>0</v>
      </c>
      <c r="DF1966" s="78">
        <v>5.4083794536010873E-6</v>
      </c>
      <c r="DG1966" s="78">
        <v>5.4083794536010873E-6</v>
      </c>
      <c r="DH1966" s="78">
        <v>0</v>
      </c>
      <c r="DI1966" s="78">
        <v>3.8329204954511823E-5</v>
      </c>
      <c r="DJ1966" s="78">
        <v>3.8329204954511823E-5</v>
      </c>
      <c r="DK1966" s="78">
        <v>0</v>
      </c>
      <c r="DL1966" s="78">
        <v>3.8329204954511823E-5</v>
      </c>
    </row>
    <row r="1967" spans="98:116" x14ac:dyDescent="0.25">
      <c r="CT1967" s="78" t="s">
        <v>155</v>
      </c>
      <c r="CU1967" s="78" t="s">
        <v>449</v>
      </c>
      <c r="CV1967" s="78" t="s">
        <v>499</v>
      </c>
      <c r="CW1967" s="78">
        <v>2041</v>
      </c>
      <c r="CX1967" s="78">
        <v>0</v>
      </c>
      <c r="CY1967" s="78">
        <v>24976.64177073212</v>
      </c>
      <c r="CZ1967" s="78">
        <v>511.37445789963078</v>
      </c>
      <c r="DA1967" s="78">
        <v>15898.82366137556</v>
      </c>
      <c r="DB1967" s="78">
        <v>8566.443651456646</v>
      </c>
      <c r="DC1967" s="78">
        <v>5907.6422695794408</v>
      </c>
      <c r="DD1967" s="78">
        <v>9.1548865127645993E-10</v>
      </c>
      <c r="DE1967" s="78">
        <v>0</v>
      </c>
      <c r="DF1967" s="78">
        <v>5.4083794536010873E-6</v>
      </c>
      <c r="DG1967" s="78">
        <v>5.4083794536010873E-6</v>
      </c>
      <c r="DH1967" s="78">
        <v>0</v>
      </c>
      <c r="DI1967" s="78">
        <v>3.8329204954511823E-5</v>
      </c>
      <c r="DJ1967" s="78">
        <v>3.8329204954511823E-5</v>
      </c>
      <c r="DK1967" s="78">
        <v>0</v>
      </c>
      <c r="DL1967" s="78">
        <v>3.8329204954511823E-5</v>
      </c>
    </row>
    <row r="1968" spans="98:116" x14ac:dyDescent="0.25">
      <c r="CT1968" s="78" t="s">
        <v>155</v>
      </c>
      <c r="CU1968" s="78" t="s">
        <v>449</v>
      </c>
      <c r="CV1968" s="78" t="s">
        <v>499</v>
      </c>
      <c r="CW1968" s="78">
        <v>2042</v>
      </c>
      <c r="CX1968" s="78">
        <v>0</v>
      </c>
      <c r="CY1968" s="78">
        <v>24976.64177073212</v>
      </c>
      <c r="CZ1968" s="78">
        <v>511.37445789963078</v>
      </c>
      <c r="DA1968" s="78">
        <v>15898.82366137556</v>
      </c>
      <c r="DB1968" s="78">
        <v>8566.443651456646</v>
      </c>
      <c r="DC1968" s="78">
        <v>5907.6422695794408</v>
      </c>
      <c r="DD1968" s="78">
        <v>9.1548865127645993E-10</v>
      </c>
      <c r="DE1968" s="78">
        <v>0</v>
      </c>
      <c r="DF1968" s="78">
        <v>5.4083794536010873E-6</v>
      </c>
      <c r="DG1968" s="78">
        <v>5.4083794536010873E-6</v>
      </c>
      <c r="DH1968" s="78">
        <v>0</v>
      </c>
      <c r="DI1968" s="78">
        <v>3.8329204954511823E-5</v>
      </c>
      <c r="DJ1968" s="78">
        <v>3.8329204954511823E-5</v>
      </c>
      <c r="DK1968" s="78">
        <v>0</v>
      </c>
      <c r="DL1968" s="78">
        <v>3.8329204954511823E-5</v>
      </c>
    </row>
    <row r="1969" spans="98:116" x14ac:dyDescent="0.25">
      <c r="CT1969" s="78" t="s">
        <v>155</v>
      </c>
      <c r="CU1969" s="78" t="s">
        <v>449</v>
      </c>
      <c r="CV1969" s="78" t="s">
        <v>499</v>
      </c>
      <c r="CW1969" s="78">
        <v>2043</v>
      </c>
      <c r="CX1969" s="78">
        <v>0</v>
      </c>
      <c r="CY1969" s="78">
        <v>26191.727822097972</v>
      </c>
      <c r="CZ1969" s="78">
        <v>544.12906691825162</v>
      </c>
      <c r="DA1969" s="78">
        <v>16654.74142975438</v>
      </c>
      <c r="DB1969" s="78">
        <v>8992.8573254253442</v>
      </c>
      <c r="DC1969" s="78">
        <v>6201.7082259037779</v>
      </c>
      <c r="DD1969" s="78">
        <v>9.1548865127645993E-10</v>
      </c>
      <c r="DE1969" s="78">
        <v>0</v>
      </c>
      <c r="DF1969" s="78">
        <v>5.6775934993427763E-6</v>
      </c>
      <c r="DG1969" s="78">
        <v>5.6775934993427763E-6</v>
      </c>
      <c r="DH1969" s="78">
        <v>0</v>
      </c>
      <c r="DI1969" s="78">
        <v>3.8329204954511823E-5</v>
      </c>
      <c r="DJ1969" s="78">
        <v>3.8329204954511823E-5</v>
      </c>
      <c r="DK1969" s="78">
        <v>0</v>
      </c>
      <c r="DL1969" s="78">
        <v>3.8329204954511823E-5</v>
      </c>
    </row>
    <row r="1970" spans="98:116" x14ac:dyDescent="0.25">
      <c r="CT1970" s="78" t="s">
        <v>155</v>
      </c>
      <c r="CU1970" s="78" t="s">
        <v>449</v>
      </c>
      <c r="CV1970" s="78" t="s">
        <v>499</v>
      </c>
      <c r="CW1970" s="78">
        <v>2044</v>
      </c>
      <c r="CX1970" s="78">
        <v>0</v>
      </c>
      <c r="CY1970" s="78">
        <v>26191.727822097972</v>
      </c>
      <c r="CZ1970" s="78">
        <v>544.12906691825162</v>
      </c>
      <c r="DA1970" s="78">
        <v>16654.74142975438</v>
      </c>
      <c r="DB1970" s="78">
        <v>8992.8573254253442</v>
      </c>
      <c r="DC1970" s="78">
        <v>6201.7082259037779</v>
      </c>
      <c r="DD1970" s="78">
        <v>9.1548865127645993E-10</v>
      </c>
      <c r="DE1970" s="78">
        <v>0</v>
      </c>
      <c r="DF1970" s="78">
        <v>5.6775934993427763E-6</v>
      </c>
      <c r="DG1970" s="78">
        <v>5.6775934993427763E-6</v>
      </c>
      <c r="DH1970" s="78">
        <v>0</v>
      </c>
      <c r="DI1970" s="78">
        <v>0</v>
      </c>
      <c r="DJ1970" s="78">
        <v>3.8329204954511823E-5</v>
      </c>
      <c r="DK1970" s="78">
        <v>0</v>
      </c>
      <c r="DL1970" s="78">
        <v>3.8329204954511823E-5</v>
      </c>
    </row>
    <row r="1971" spans="98:116" x14ac:dyDescent="0.25">
      <c r="CT1971" s="78" t="s">
        <v>155</v>
      </c>
      <c r="CU1971" s="78" t="s">
        <v>449</v>
      </c>
      <c r="CV1971" s="78" t="s">
        <v>499</v>
      </c>
      <c r="CW1971" s="78">
        <v>2045</v>
      </c>
      <c r="CX1971" s="78">
        <v>0</v>
      </c>
      <c r="CY1971" s="78">
        <v>26191.727822097972</v>
      </c>
      <c r="CZ1971" s="78">
        <v>544.12906691825162</v>
      </c>
      <c r="DA1971" s="78">
        <v>16654.74142975438</v>
      </c>
      <c r="DB1971" s="78">
        <v>8992.8573254253442</v>
      </c>
      <c r="DC1971" s="78">
        <v>6201.7082259037779</v>
      </c>
      <c r="DD1971" s="78">
        <v>9.1548865127645993E-10</v>
      </c>
      <c r="DE1971" s="78">
        <v>0</v>
      </c>
      <c r="DF1971" s="78">
        <v>5.6775934993427763E-6</v>
      </c>
      <c r="DG1971" s="78">
        <v>5.6775934993427763E-6</v>
      </c>
      <c r="DH1971" s="78">
        <v>0</v>
      </c>
      <c r="DI1971" s="78">
        <v>3.3395101985264663E-5</v>
      </c>
      <c r="DJ1971" s="78">
        <v>0</v>
      </c>
      <c r="DK1971" s="78">
        <v>0</v>
      </c>
      <c r="DL1971" s="78">
        <v>0</v>
      </c>
    </row>
    <row r="1972" spans="98:116" x14ac:dyDescent="0.25">
      <c r="CT1972" s="78" t="s">
        <v>155</v>
      </c>
      <c r="CU1972" s="78" t="s">
        <v>449</v>
      </c>
      <c r="CV1972" s="78" t="s">
        <v>499</v>
      </c>
      <c r="CW1972" s="78">
        <v>2046</v>
      </c>
      <c r="CX1972" s="78">
        <v>0</v>
      </c>
      <c r="CY1972" s="78">
        <v>26191.727822097972</v>
      </c>
      <c r="CZ1972" s="78">
        <v>544.12906691825162</v>
      </c>
      <c r="DA1972" s="78">
        <v>16654.74142975438</v>
      </c>
      <c r="DB1972" s="78">
        <v>8992.8573254253442</v>
      </c>
      <c r="DC1972" s="78">
        <v>6201.7082259037779</v>
      </c>
      <c r="DD1972" s="78">
        <v>9.1548865127645993E-10</v>
      </c>
      <c r="DE1972" s="78">
        <v>0</v>
      </c>
      <c r="DF1972" s="78">
        <v>5.6775934993427763E-6</v>
      </c>
      <c r="DG1972" s="78">
        <v>5.6775934993427763E-6</v>
      </c>
      <c r="DH1972" s="78">
        <v>0</v>
      </c>
      <c r="DI1972" s="78">
        <v>3.4615174233841554E-5</v>
      </c>
      <c r="DJ1972" s="78">
        <v>3.4615174233841554E-5</v>
      </c>
      <c r="DK1972" s="78">
        <v>0</v>
      </c>
      <c r="DL1972" s="78">
        <v>3.4615174233841554E-5</v>
      </c>
    </row>
    <row r="1973" spans="98:116" x14ac:dyDescent="0.25">
      <c r="CT1973" s="78" t="s">
        <v>155</v>
      </c>
      <c r="CU1973" s="78" t="s">
        <v>449</v>
      </c>
      <c r="CV1973" s="78" t="s">
        <v>499</v>
      </c>
      <c r="CW1973" s="78">
        <v>2047</v>
      </c>
      <c r="CX1973" s="78">
        <v>0</v>
      </c>
      <c r="CY1973" s="78">
        <v>26191.727822097972</v>
      </c>
      <c r="CZ1973" s="78">
        <v>544.12906691825162</v>
      </c>
      <c r="DA1973" s="78">
        <v>16654.74142975438</v>
      </c>
      <c r="DB1973" s="78">
        <v>8992.8573254253442</v>
      </c>
      <c r="DC1973" s="78">
        <v>6201.7082259037779</v>
      </c>
      <c r="DD1973" s="78">
        <v>9.1548865127645993E-10</v>
      </c>
      <c r="DE1973" s="78">
        <v>0</v>
      </c>
      <c r="DF1973" s="78">
        <v>5.6775934993427763E-6</v>
      </c>
      <c r="DG1973" s="78">
        <v>5.6775934993427763E-6</v>
      </c>
      <c r="DH1973" s="78">
        <v>0</v>
      </c>
      <c r="DI1973" s="78">
        <v>3.4615174233841554E-5</v>
      </c>
      <c r="DJ1973" s="78">
        <v>3.4615174233841554E-5</v>
      </c>
      <c r="DK1973" s="78">
        <v>0</v>
      </c>
      <c r="DL1973" s="78">
        <v>3.4615174233841554E-5</v>
      </c>
    </row>
    <row r="1974" spans="98:116" x14ac:dyDescent="0.25">
      <c r="CT1974" s="78" t="s">
        <v>155</v>
      </c>
      <c r="CU1974" s="78" t="s">
        <v>449</v>
      </c>
      <c r="CV1974" s="78" t="s">
        <v>499</v>
      </c>
      <c r="CW1974" s="78">
        <v>2048</v>
      </c>
      <c r="CX1974" s="78">
        <v>0</v>
      </c>
      <c r="CY1974" s="78">
        <v>27464.72272373379</v>
      </c>
      <c r="CZ1974" s="78">
        <v>578.84065083883002</v>
      </c>
      <c r="DA1974" s="78">
        <v>17445.537973202641</v>
      </c>
      <c r="DB1974" s="78">
        <v>9440.3440996921745</v>
      </c>
      <c r="DC1974" s="78">
        <v>6510.3067400943155</v>
      </c>
      <c r="DD1974" s="78">
        <v>9.1548865127645993E-10</v>
      </c>
      <c r="DE1974" s="78">
        <v>0</v>
      </c>
      <c r="DF1974" s="78">
        <v>5.960111936884991E-6</v>
      </c>
      <c r="DG1974" s="78">
        <v>5.960111936884991E-6</v>
      </c>
      <c r="DH1974" s="78">
        <v>0</v>
      </c>
      <c r="DI1974" s="78">
        <v>3.4615174233841554E-5</v>
      </c>
      <c r="DJ1974" s="78">
        <v>3.4615174233841554E-5</v>
      </c>
      <c r="DK1974" s="78">
        <v>0</v>
      </c>
      <c r="DL1974" s="78">
        <v>3.4615174233841554E-5</v>
      </c>
    </row>
    <row r="1975" spans="98:116" x14ac:dyDescent="0.25">
      <c r="CT1975" s="78" t="s">
        <v>155</v>
      </c>
      <c r="CU1975" s="78" t="s">
        <v>449</v>
      </c>
      <c r="CV1975" s="78" t="s">
        <v>499</v>
      </c>
      <c r="CW1975" s="78">
        <v>2049</v>
      </c>
      <c r="CX1975" s="78">
        <v>0</v>
      </c>
      <c r="CY1975" s="78">
        <v>27464.72272373379</v>
      </c>
      <c r="CZ1975" s="78">
        <v>578.84065083883002</v>
      </c>
      <c r="DA1975" s="78">
        <v>17445.537973202641</v>
      </c>
      <c r="DB1975" s="78">
        <v>9440.3440996921745</v>
      </c>
      <c r="DC1975" s="78">
        <v>6510.3067400943155</v>
      </c>
      <c r="DD1975" s="78">
        <v>9.1548865127645993E-10</v>
      </c>
      <c r="DE1975" s="78">
        <v>0</v>
      </c>
      <c r="DF1975" s="78">
        <v>5.960111936884991E-6</v>
      </c>
      <c r="DG1975" s="78">
        <v>5.960111936884991E-6</v>
      </c>
      <c r="DH1975" s="78">
        <v>0</v>
      </c>
      <c r="DI1975" s="78">
        <v>3.4615174233841554E-5</v>
      </c>
      <c r="DJ1975" s="78">
        <v>3.4615174233841554E-5</v>
      </c>
      <c r="DK1975" s="78">
        <v>0</v>
      </c>
      <c r="DL1975" s="78">
        <v>3.4615174233841554E-5</v>
      </c>
    </row>
    <row r="1976" spans="98:116" x14ac:dyDescent="0.25">
      <c r="CT1976" s="78" t="s">
        <v>155</v>
      </c>
      <c r="CU1976" s="78" t="s">
        <v>449</v>
      </c>
      <c r="CV1976" s="78" t="s">
        <v>499</v>
      </c>
      <c r="CW1976" s="78">
        <v>2050</v>
      </c>
      <c r="CX1976" s="78">
        <v>0</v>
      </c>
      <c r="CY1976" s="78">
        <v>27464.72272373379</v>
      </c>
      <c r="CZ1976" s="78">
        <v>578.84065083883002</v>
      </c>
      <c r="DA1976" s="78">
        <v>17445.537973202641</v>
      </c>
      <c r="DB1976" s="78">
        <v>9440.3440996921745</v>
      </c>
      <c r="DC1976" s="78">
        <v>6510.3067400943155</v>
      </c>
      <c r="DD1976" s="78">
        <v>9.1548865127645993E-10</v>
      </c>
      <c r="DE1976" s="78">
        <v>0</v>
      </c>
      <c r="DF1976" s="78">
        <v>5.960111936884991E-6</v>
      </c>
      <c r="DG1976" s="78">
        <v>5.960111936884991E-6</v>
      </c>
      <c r="DH1976" s="78">
        <v>0</v>
      </c>
      <c r="DI1976" s="78">
        <v>3.4615174233841554E-5</v>
      </c>
      <c r="DJ1976" s="78">
        <v>3.4615174233841554E-5</v>
      </c>
      <c r="DK1976" s="78">
        <v>0</v>
      </c>
      <c r="DL1976" s="78">
        <v>3.4615174233841554E-5</v>
      </c>
    </row>
    <row r="1977" spans="98:116" x14ac:dyDescent="0.25">
      <c r="CT1977" s="78" t="s">
        <v>155</v>
      </c>
      <c r="CU1977" s="78" t="s">
        <v>449</v>
      </c>
      <c r="CV1977" s="78" t="s">
        <v>499</v>
      </c>
      <c r="CW1977" s="78">
        <v>2051</v>
      </c>
      <c r="CX1977" s="78">
        <v>0</v>
      </c>
      <c r="CY1977" s="78">
        <v>27464.72272373379</v>
      </c>
      <c r="CZ1977" s="78">
        <v>578.84065083883002</v>
      </c>
      <c r="DA1977" s="78">
        <v>17445.537973202641</v>
      </c>
      <c r="DB1977" s="78">
        <v>9440.3440996921745</v>
      </c>
      <c r="DC1977" s="78">
        <v>6510.3067400943155</v>
      </c>
      <c r="DD1977" s="78">
        <v>9.1548865127645993E-10</v>
      </c>
      <c r="DE1977" s="78">
        <v>0</v>
      </c>
      <c r="DF1977" s="78">
        <v>5.960111936884991E-6</v>
      </c>
      <c r="DG1977" s="78">
        <v>5.960111936884991E-6</v>
      </c>
      <c r="DH1977" s="78">
        <v>0</v>
      </c>
      <c r="DI1977" s="78">
        <v>3.6151387654488791E-5</v>
      </c>
      <c r="DJ1977" s="78">
        <v>3.6151387654488791E-5</v>
      </c>
      <c r="DK1977" s="78">
        <v>0</v>
      </c>
      <c r="DL1977" s="78">
        <v>3.6151387654488791E-5</v>
      </c>
    </row>
    <row r="1978" spans="98:116" x14ac:dyDescent="0.25">
      <c r="CT1978" s="78" t="s">
        <v>155</v>
      </c>
      <c r="CU1978" s="78" t="s">
        <v>449</v>
      </c>
      <c r="CV1978" s="78" t="s">
        <v>499</v>
      </c>
      <c r="CW1978" s="78">
        <v>2052</v>
      </c>
      <c r="CX1978" s="78">
        <v>0</v>
      </c>
      <c r="CY1978" s="78">
        <v>27464.72272373379</v>
      </c>
      <c r="CZ1978" s="78">
        <v>578.84065083883002</v>
      </c>
      <c r="DA1978" s="78">
        <v>17445.537973202641</v>
      </c>
      <c r="DB1978" s="78">
        <v>9440.3440996921745</v>
      </c>
      <c r="DC1978" s="78">
        <v>6510.3067400943155</v>
      </c>
      <c r="DD1978" s="78">
        <v>9.1548865127645993E-10</v>
      </c>
      <c r="DE1978" s="78">
        <v>0</v>
      </c>
      <c r="DF1978" s="78">
        <v>5.960111936884991E-6</v>
      </c>
      <c r="DG1978" s="78">
        <v>5.960111936884991E-6</v>
      </c>
      <c r="DH1978" s="78">
        <v>0</v>
      </c>
      <c r="DI1978" s="78">
        <v>3.6151387654488791E-5</v>
      </c>
      <c r="DJ1978" s="78">
        <v>3.6151387654488791E-5</v>
      </c>
      <c r="DK1978" s="78">
        <v>0</v>
      </c>
      <c r="DL1978" s="78">
        <v>3.6151387654488791E-5</v>
      </c>
    </row>
    <row r="1979" spans="98:116" x14ac:dyDescent="0.25">
      <c r="CT1979" s="78" t="s">
        <v>155</v>
      </c>
      <c r="CU1979" s="78" t="s">
        <v>449</v>
      </c>
      <c r="CV1979" s="78" t="s">
        <v>499</v>
      </c>
      <c r="CW1979" s="78">
        <v>2053</v>
      </c>
      <c r="CX1979" s="78">
        <v>0</v>
      </c>
      <c r="CY1979" s="78">
        <v>28779.669377747348</v>
      </c>
      <c r="CZ1979" s="78">
        <v>615.09516728727442</v>
      </c>
      <c r="DA1979" s="78">
        <v>18261.23269117318</v>
      </c>
      <c r="DB1979" s="78">
        <v>9903.3415192867524</v>
      </c>
      <c r="DC1979" s="78">
        <v>6829.6017985796452</v>
      </c>
      <c r="DD1979" s="78">
        <v>9.1548865127645993E-10</v>
      </c>
      <c r="DE1979" s="78">
        <v>0</v>
      </c>
      <c r="DF1979" s="78">
        <v>6.252422939336964E-6</v>
      </c>
      <c r="DG1979" s="78">
        <v>6.252422939336964E-6</v>
      </c>
      <c r="DH1979" s="78">
        <v>0</v>
      </c>
      <c r="DI1979" s="78">
        <v>3.6151387654488791E-5</v>
      </c>
      <c r="DJ1979" s="78">
        <v>3.6151387654488791E-5</v>
      </c>
      <c r="DK1979" s="78">
        <v>0</v>
      </c>
      <c r="DL1979" s="78">
        <v>3.6151387654488791E-5</v>
      </c>
    </row>
    <row r="1980" spans="98:116" x14ac:dyDescent="0.25">
      <c r="CT1980" s="78" t="s">
        <v>155</v>
      </c>
      <c r="CU1980" s="78" t="s">
        <v>449</v>
      </c>
      <c r="CV1980" s="78" t="s">
        <v>499</v>
      </c>
      <c r="CW1980" s="78">
        <v>2054</v>
      </c>
      <c r="CX1980" s="78">
        <v>0</v>
      </c>
      <c r="CY1980" s="78">
        <v>28779.669377747348</v>
      </c>
      <c r="CZ1980" s="78">
        <v>615.09516728727442</v>
      </c>
      <c r="DA1980" s="78">
        <v>18261.23269117318</v>
      </c>
      <c r="DB1980" s="78">
        <v>9903.3415192867524</v>
      </c>
      <c r="DC1980" s="78">
        <v>6829.6017985796452</v>
      </c>
      <c r="DD1980" s="78">
        <v>9.1548865127645993E-10</v>
      </c>
      <c r="DE1980" s="78">
        <v>0</v>
      </c>
      <c r="DF1980" s="78">
        <v>6.252422939336964E-6</v>
      </c>
      <c r="DG1980" s="78">
        <v>6.252422939336964E-6</v>
      </c>
      <c r="DH1980" s="78">
        <v>0</v>
      </c>
      <c r="DI1980" s="78">
        <v>3.6151387654488791E-5</v>
      </c>
      <c r="DJ1980" s="78">
        <v>3.6151387654488791E-5</v>
      </c>
      <c r="DK1980" s="78">
        <v>0</v>
      </c>
      <c r="DL1980" s="78">
        <v>3.6151387654488791E-5</v>
      </c>
    </row>
    <row r="1981" spans="98:116" x14ac:dyDescent="0.25">
      <c r="CT1981" s="78" t="s">
        <v>155</v>
      </c>
      <c r="CU1981" s="78" t="s">
        <v>449</v>
      </c>
      <c r="CV1981" s="78" t="s">
        <v>499</v>
      </c>
      <c r="CW1981" s="78">
        <v>2055</v>
      </c>
      <c r="CX1981" s="78">
        <v>0</v>
      </c>
      <c r="CY1981" s="78">
        <v>28779.669377747348</v>
      </c>
      <c r="CZ1981" s="78">
        <v>615.09516728727442</v>
      </c>
      <c r="DA1981" s="78">
        <v>18261.23269117318</v>
      </c>
      <c r="DB1981" s="78">
        <v>9903.3415192867524</v>
      </c>
      <c r="DC1981" s="78">
        <v>6829.6017985796452</v>
      </c>
      <c r="DD1981" s="78">
        <v>9.1548865127645993E-10</v>
      </c>
      <c r="DE1981" s="78">
        <v>0</v>
      </c>
      <c r="DF1981" s="78">
        <v>6.252422939336964E-6</v>
      </c>
      <c r="DG1981" s="78">
        <v>6.252422939336964E-6</v>
      </c>
      <c r="DH1981" s="78">
        <v>0</v>
      </c>
      <c r="DI1981" s="78">
        <v>3.6151387654488791E-5</v>
      </c>
      <c r="DJ1981" s="78">
        <v>3.6151387654488791E-5</v>
      </c>
      <c r="DK1981" s="78">
        <v>0</v>
      </c>
      <c r="DL1981" s="78">
        <v>3.6151387654488791E-5</v>
      </c>
    </row>
    <row r="1982" spans="98:116" x14ac:dyDescent="0.25">
      <c r="CT1982" s="78" t="s">
        <v>155</v>
      </c>
      <c r="CU1982" s="78" t="s">
        <v>449</v>
      </c>
      <c r="CV1982" s="78" t="s">
        <v>500</v>
      </c>
      <c r="CW1982" s="78">
        <v>2026</v>
      </c>
      <c r="CX1982" s="78">
        <v>0</v>
      </c>
      <c r="CY1982" s="78">
        <v>21835.978114130419</v>
      </c>
      <c r="CZ1982" s="78">
        <v>428.60232122030629</v>
      </c>
      <c r="DA1982" s="78">
        <v>13939.560973457559</v>
      </c>
      <c r="DB1982" s="78">
        <v>7467.8148194525529</v>
      </c>
      <c r="DC1982" s="78">
        <v>5149.9992626797857</v>
      </c>
      <c r="DD1982" s="78">
        <v>3.9475489155465362E-8</v>
      </c>
      <c r="DE1982" s="78">
        <v>0</v>
      </c>
      <c r="DF1982" s="78">
        <v>2.032987400445705E-4</v>
      </c>
      <c r="DG1982" s="78">
        <v>2.032987400445705E-4</v>
      </c>
      <c r="DH1982" s="78">
        <v>0</v>
      </c>
      <c r="DI1982" s="78">
        <v>3.7857266623358191E-5</v>
      </c>
      <c r="DJ1982" s="78">
        <v>3.7857266623358191E-5</v>
      </c>
      <c r="DK1982" s="78">
        <v>0</v>
      </c>
      <c r="DL1982" s="78">
        <v>3.7857266623358191E-5</v>
      </c>
    </row>
    <row r="1983" spans="98:116" x14ac:dyDescent="0.25">
      <c r="CT1983" s="78" t="s">
        <v>155</v>
      </c>
      <c r="CU1983" s="78" t="s">
        <v>449</v>
      </c>
      <c r="CV1983" s="78" t="s">
        <v>500</v>
      </c>
      <c r="CW1983" s="78">
        <v>2027</v>
      </c>
      <c r="CX1983" s="78">
        <v>0</v>
      </c>
      <c r="CY1983" s="78">
        <v>21835.978114130419</v>
      </c>
      <c r="CZ1983" s="78">
        <v>428.60232122030629</v>
      </c>
      <c r="DA1983" s="78">
        <v>13939.560973457559</v>
      </c>
      <c r="DB1983" s="78">
        <v>7467.8148194525529</v>
      </c>
      <c r="DC1983" s="78">
        <v>5149.9992626797857</v>
      </c>
      <c r="DD1983" s="78">
        <v>3.9475489155465362E-8</v>
      </c>
      <c r="DE1983" s="78">
        <v>0</v>
      </c>
      <c r="DF1983" s="78">
        <v>2.032987400445705E-4</v>
      </c>
      <c r="DG1983" s="78">
        <v>2.032987400445705E-4</v>
      </c>
      <c r="DH1983" s="78">
        <v>0</v>
      </c>
      <c r="DI1983" s="78">
        <v>3.7857266623358191E-5</v>
      </c>
      <c r="DJ1983" s="78">
        <v>3.7857266623358191E-5</v>
      </c>
      <c r="DK1983" s="78">
        <v>0</v>
      </c>
      <c r="DL1983" s="78">
        <v>3.7857266623358191E-5</v>
      </c>
    </row>
    <row r="1984" spans="98:116" x14ac:dyDescent="0.25">
      <c r="CT1984" s="78" t="s">
        <v>155</v>
      </c>
      <c r="CU1984" s="78" t="s">
        <v>449</v>
      </c>
      <c r="CV1984" s="78" t="s">
        <v>500</v>
      </c>
      <c r="CW1984" s="78">
        <v>2028</v>
      </c>
      <c r="CX1984" s="78">
        <v>0</v>
      </c>
      <c r="CY1984" s="78">
        <v>22783.187028906919</v>
      </c>
      <c r="CZ1984" s="78">
        <v>453.26096055717147</v>
      </c>
      <c r="DA1984" s="78">
        <v>14531.33568557209</v>
      </c>
      <c r="DB1984" s="78">
        <v>7798.5903827776556</v>
      </c>
      <c r="DC1984" s="78">
        <v>5378.1106913134236</v>
      </c>
      <c r="DD1984" s="78">
        <v>3.9475489155465362E-8</v>
      </c>
      <c r="DE1984" s="78">
        <v>0</v>
      </c>
      <c r="DF1984" s="78">
        <v>2.1230355027183537E-4</v>
      </c>
      <c r="DG1984" s="78">
        <v>2.1230355027183537E-4</v>
      </c>
      <c r="DH1984" s="78">
        <v>0</v>
      </c>
      <c r="DI1984" s="78">
        <v>3.7857266623358191E-5</v>
      </c>
      <c r="DJ1984" s="78">
        <v>3.7857266623358191E-5</v>
      </c>
      <c r="DK1984" s="78">
        <v>0</v>
      </c>
      <c r="DL1984" s="78">
        <v>3.7857266623358191E-5</v>
      </c>
    </row>
    <row r="1985" spans="98:116" x14ac:dyDescent="0.25">
      <c r="CT1985" s="78" t="s">
        <v>155</v>
      </c>
      <c r="CU1985" s="78" t="s">
        <v>449</v>
      </c>
      <c r="CV1985" s="78" t="s">
        <v>500</v>
      </c>
      <c r="CW1985" s="78">
        <v>2029</v>
      </c>
      <c r="CX1985" s="78">
        <v>0</v>
      </c>
      <c r="CY1985" s="78">
        <v>22783.187028906919</v>
      </c>
      <c r="CZ1985" s="78">
        <v>453.26096055717147</v>
      </c>
      <c r="DA1985" s="78">
        <v>14531.33568557209</v>
      </c>
      <c r="DB1985" s="78">
        <v>7798.5903827776556</v>
      </c>
      <c r="DC1985" s="78">
        <v>5378.1106913134236</v>
      </c>
      <c r="DD1985" s="78">
        <v>3.9475489155465362E-8</v>
      </c>
      <c r="DE1985" s="78">
        <v>0</v>
      </c>
      <c r="DF1985" s="78">
        <v>2.1230355027183537E-4</v>
      </c>
      <c r="DG1985" s="78">
        <v>2.1230355027183537E-4</v>
      </c>
      <c r="DH1985" s="78">
        <v>0</v>
      </c>
      <c r="DI1985" s="78">
        <v>3.7857266623358191E-5</v>
      </c>
      <c r="DJ1985" s="78">
        <v>3.7857266623358191E-5</v>
      </c>
      <c r="DK1985" s="78">
        <v>0</v>
      </c>
      <c r="DL1985" s="78">
        <v>3.7857266623358191E-5</v>
      </c>
    </row>
    <row r="1986" spans="98:116" x14ac:dyDescent="0.25">
      <c r="CT1986" s="78" t="s">
        <v>155</v>
      </c>
      <c r="CU1986" s="78" t="s">
        <v>449</v>
      </c>
      <c r="CV1986" s="78" t="s">
        <v>500</v>
      </c>
      <c r="CW1986" s="78">
        <v>2030</v>
      </c>
      <c r="CX1986" s="78">
        <v>0</v>
      </c>
      <c r="CY1986" s="78">
        <v>22783.187028906919</v>
      </c>
      <c r="CZ1986" s="78">
        <v>453.26096055717147</v>
      </c>
      <c r="DA1986" s="78">
        <v>14531.33568557209</v>
      </c>
      <c r="DB1986" s="78">
        <v>7798.5903827776556</v>
      </c>
      <c r="DC1986" s="78">
        <v>5378.1106913134236</v>
      </c>
      <c r="DD1986" s="78">
        <v>3.9475489155465362E-8</v>
      </c>
      <c r="DE1986" s="78">
        <v>0</v>
      </c>
      <c r="DF1986" s="78">
        <v>2.1230355027183537E-4</v>
      </c>
      <c r="DG1986" s="78">
        <v>2.1230355027183537E-4</v>
      </c>
      <c r="DH1986" s="78">
        <v>0</v>
      </c>
      <c r="DI1986" s="78">
        <v>3.7857266623358191E-5</v>
      </c>
      <c r="DJ1986" s="78">
        <v>3.7857266623358191E-5</v>
      </c>
      <c r="DK1986" s="78">
        <v>0</v>
      </c>
      <c r="DL1986" s="78">
        <v>3.7857266623358191E-5</v>
      </c>
    </row>
    <row r="1987" spans="98:116" x14ac:dyDescent="0.25">
      <c r="CT1987" s="78" t="s">
        <v>155</v>
      </c>
      <c r="CU1987" s="78" t="s">
        <v>449</v>
      </c>
      <c r="CV1987" s="78" t="s">
        <v>500</v>
      </c>
      <c r="CW1987" s="78">
        <v>2031</v>
      </c>
      <c r="CX1987" s="78">
        <v>0</v>
      </c>
      <c r="CY1987" s="78">
        <v>22783.187028906919</v>
      </c>
      <c r="CZ1987" s="78">
        <v>453.26096055717147</v>
      </c>
      <c r="DA1987" s="78">
        <v>14531.33568557209</v>
      </c>
      <c r="DB1987" s="78">
        <v>7798.5903827776556</v>
      </c>
      <c r="DC1987" s="78">
        <v>5378.1106913134236</v>
      </c>
      <c r="DD1987" s="78">
        <v>3.9475489155465362E-8</v>
      </c>
      <c r="DE1987" s="78">
        <v>0</v>
      </c>
      <c r="DF1987" s="78">
        <v>2.1230355027183537E-4</v>
      </c>
      <c r="DG1987" s="78">
        <v>2.1230355027183537E-4</v>
      </c>
      <c r="DH1987" s="78">
        <v>0</v>
      </c>
      <c r="DI1987" s="78">
        <v>3.9707424351255101E-5</v>
      </c>
      <c r="DJ1987" s="78">
        <v>3.9707424351255101E-5</v>
      </c>
      <c r="DK1987" s="78">
        <v>0</v>
      </c>
      <c r="DL1987" s="78">
        <v>3.9707424351255101E-5</v>
      </c>
    </row>
    <row r="1988" spans="98:116" x14ac:dyDescent="0.25">
      <c r="CT1988" s="78" t="s">
        <v>155</v>
      </c>
      <c r="CU1988" s="78" t="s">
        <v>449</v>
      </c>
      <c r="CV1988" s="78" t="s">
        <v>500</v>
      </c>
      <c r="CW1988" s="78">
        <v>2032</v>
      </c>
      <c r="CX1988" s="78">
        <v>0</v>
      </c>
      <c r="CY1988" s="78">
        <v>22783.187028906919</v>
      </c>
      <c r="CZ1988" s="78">
        <v>453.26096055717147</v>
      </c>
      <c r="DA1988" s="78">
        <v>14531.33568557209</v>
      </c>
      <c r="DB1988" s="78">
        <v>7798.5903827776556</v>
      </c>
      <c r="DC1988" s="78">
        <v>5378.1106913134236</v>
      </c>
      <c r="DD1988" s="78">
        <v>3.9475489155465362E-8</v>
      </c>
      <c r="DE1988" s="78">
        <v>0</v>
      </c>
      <c r="DF1988" s="78">
        <v>2.1230355027183537E-4</v>
      </c>
      <c r="DG1988" s="78">
        <v>2.1230355027183537E-4</v>
      </c>
      <c r="DH1988" s="78">
        <v>0</v>
      </c>
      <c r="DI1988" s="78">
        <v>3.9707424351255101E-5</v>
      </c>
      <c r="DJ1988" s="78">
        <v>3.9707424351255101E-5</v>
      </c>
      <c r="DK1988" s="78">
        <v>0</v>
      </c>
      <c r="DL1988" s="78">
        <v>3.9707424351255101E-5</v>
      </c>
    </row>
    <row r="1989" spans="98:116" x14ac:dyDescent="0.25">
      <c r="CT1989" s="78" t="s">
        <v>155</v>
      </c>
      <c r="CU1989" s="78" t="s">
        <v>449</v>
      </c>
      <c r="CV1989" s="78" t="s">
        <v>500</v>
      </c>
      <c r="CW1989" s="78">
        <v>2033</v>
      </c>
      <c r="CX1989" s="78">
        <v>0</v>
      </c>
      <c r="CY1989" s="78">
        <v>23835.264052429611</v>
      </c>
      <c r="CZ1989" s="78">
        <v>480.9648504615671</v>
      </c>
      <c r="DA1989" s="78">
        <v>15187.72939506126</v>
      </c>
      <c r="DB1989" s="78">
        <v>8166.5698069067803</v>
      </c>
      <c r="DC1989" s="78">
        <v>5631.8788696578949</v>
      </c>
      <c r="DD1989" s="78">
        <v>3.9475489155465362E-8</v>
      </c>
      <c r="DE1989" s="78">
        <v>0</v>
      </c>
      <c r="DF1989" s="78">
        <v>2.2232117324407475E-4</v>
      </c>
      <c r="DG1989" s="78">
        <v>2.2232117324407475E-4</v>
      </c>
      <c r="DH1989" s="78">
        <v>0</v>
      </c>
      <c r="DI1989" s="78">
        <v>3.9707424351255101E-5</v>
      </c>
      <c r="DJ1989" s="78">
        <v>3.9707424351255101E-5</v>
      </c>
      <c r="DK1989" s="78">
        <v>0</v>
      </c>
      <c r="DL1989" s="78">
        <v>3.9707424351255101E-5</v>
      </c>
    </row>
    <row r="1990" spans="98:116" x14ac:dyDescent="0.25">
      <c r="CT1990" s="78" t="s">
        <v>155</v>
      </c>
      <c r="CU1990" s="78" t="s">
        <v>449</v>
      </c>
      <c r="CV1990" s="78" t="s">
        <v>500</v>
      </c>
      <c r="CW1990" s="78">
        <v>2034</v>
      </c>
      <c r="CX1990" s="78">
        <v>0</v>
      </c>
      <c r="CY1990" s="78">
        <v>23835.264052429611</v>
      </c>
      <c r="CZ1990" s="78">
        <v>480.9648504615671</v>
      </c>
      <c r="DA1990" s="78">
        <v>15187.72939506126</v>
      </c>
      <c r="DB1990" s="78">
        <v>8166.5698069067803</v>
      </c>
      <c r="DC1990" s="78">
        <v>5631.8788696578949</v>
      </c>
      <c r="DD1990" s="78">
        <v>3.9475489155465362E-8</v>
      </c>
      <c r="DE1990" s="78">
        <v>0</v>
      </c>
      <c r="DF1990" s="78">
        <v>2.2232117324407475E-4</v>
      </c>
      <c r="DG1990" s="78">
        <v>2.2232117324407475E-4</v>
      </c>
      <c r="DH1990" s="78">
        <v>0</v>
      </c>
      <c r="DI1990" s="78">
        <v>3.9707424351255101E-5</v>
      </c>
      <c r="DJ1990" s="78">
        <v>3.9707424351255101E-5</v>
      </c>
      <c r="DK1990" s="78">
        <v>0</v>
      </c>
      <c r="DL1990" s="78">
        <v>3.9707424351255101E-5</v>
      </c>
    </row>
    <row r="1991" spans="98:116" x14ac:dyDescent="0.25">
      <c r="CT1991" s="78" t="s">
        <v>155</v>
      </c>
      <c r="CU1991" s="78" t="s">
        <v>449</v>
      </c>
      <c r="CV1991" s="78" t="s">
        <v>500</v>
      </c>
      <c r="CW1991" s="78">
        <v>2035</v>
      </c>
      <c r="CX1991" s="78">
        <v>0</v>
      </c>
      <c r="CY1991" s="78">
        <v>23835.264052429611</v>
      </c>
      <c r="CZ1991" s="78">
        <v>480.9648504615671</v>
      </c>
      <c r="DA1991" s="78">
        <v>15187.72939506126</v>
      </c>
      <c r="DB1991" s="78">
        <v>8166.5698069067803</v>
      </c>
      <c r="DC1991" s="78">
        <v>5631.8788696578949</v>
      </c>
      <c r="DD1991" s="78">
        <v>3.9475489155465362E-8</v>
      </c>
      <c r="DE1991" s="78">
        <v>0</v>
      </c>
      <c r="DF1991" s="78">
        <v>2.2232117324407475E-4</v>
      </c>
      <c r="DG1991" s="78">
        <v>2.2232117324407475E-4</v>
      </c>
      <c r="DH1991" s="78">
        <v>0</v>
      </c>
      <c r="DI1991" s="78">
        <v>3.9707424351255101E-5</v>
      </c>
      <c r="DJ1991" s="78">
        <v>3.9707424351255101E-5</v>
      </c>
      <c r="DK1991" s="78">
        <v>0</v>
      </c>
      <c r="DL1991" s="78">
        <v>3.9707424351255101E-5</v>
      </c>
    </row>
    <row r="1992" spans="98:116" x14ac:dyDescent="0.25">
      <c r="CT1992" s="78" t="s">
        <v>155</v>
      </c>
      <c r="CU1992" s="78" t="s">
        <v>449</v>
      </c>
      <c r="CV1992" s="78" t="s">
        <v>500</v>
      </c>
      <c r="CW1992" s="78">
        <v>2036</v>
      </c>
      <c r="CX1992" s="78">
        <v>0</v>
      </c>
      <c r="CY1992" s="78">
        <v>23835.264052429611</v>
      </c>
      <c r="CZ1992" s="78">
        <v>480.9648504615671</v>
      </c>
      <c r="DA1992" s="78">
        <v>15187.72939506126</v>
      </c>
      <c r="DB1992" s="78">
        <v>8166.5698069067803</v>
      </c>
      <c r="DC1992" s="78">
        <v>5631.8788696578949</v>
      </c>
      <c r="DD1992" s="78">
        <v>3.9475489155465362E-8</v>
      </c>
      <c r="DE1992" s="78">
        <v>0</v>
      </c>
      <c r="DF1992" s="78">
        <v>2.2232117324407475E-4</v>
      </c>
      <c r="DG1992" s="78">
        <v>2.2232117324407475E-4</v>
      </c>
      <c r="DH1992" s="78">
        <v>0</v>
      </c>
      <c r="DI1992" s="78">
        <v>4.1676449569604646E-5</v>
      </c>
      <c r="DJ1992" s="78">
        <v>4.1676449569604646E-5</v>
      </c>
      <c r="DK1992" s="78">
        <v>0</v>
      </c>
      <c r="DL1992" s="78">
        <v>4.1676449569604646E-5</v>
      </c>
    </row>
    <row r="1993" spans="98:116" x14ac:dyDescent="0.25">
      <c r="CT1993" s="78" t="s">
        <v>155</v>
      </c>
      <c r="CU1993" s="78" t="s">
        <v>449</v>
      </c>
      <c r="CV1993" s="78" t="s">
        <v>500</v>
      </c>
      <c r="CW1993" s="78">
        <v>2037</v>
      </c>
      <c r="CX1993" s="78">
        <v>0</v>
      </c>
      <c r="CY1993" s="78">
        <v>23835.264052429611</v>
      </c>
      <c r="CZ1993" s="78">
        <v>480.9648504615671</v>
      </c>
      <c r="DA1993" s="78">
        <v>15187.72939506126</v>
      </c>
      <c r="DB1993" s="78">
        <v>8166.5698069067803</v>
      </c>
      <c r="DC1993" s="78">
        <v>5631.8788696578949</v>
      </c>
      <c r="DD1993" s="78">
        <v>3.9475489155465362E-8</v>
      </c>
      <c r="DE1993" s="78">
        <v>0</v>
      </c>
      <c r="DF1993" s="78">
        <v>2.2232117324407475E-4</v>
      </c>
      <c r="DG1993" s="78">
        <v>2.2232117324407475E-4</v>
      </c>
      <c r="DH1993" s="78">
        <v>0</v>
      </c>
      <c r="DI1993" s="78">
        <v>4.1676449569604646E-5</v>
      </c>
      <c r="DJ1993" s="78">
        <v>4.1676449569604646E-5</v>
      </c>
      <c r="DK1993" s="78">
        <v>0</v>
      </c>
      <c r="DL1993" s="78">
        <v>4.1676449569604646E-5</v>
      </c>
    </row>
    <row r="1994" spans="98:116" x14ac:dyDescent="0.25">
      <c r="CT1994" s="78" t="s">
        <v>155</v>
      </c>
      <c r="CU1994" s="78" t="s">
        <v>449</v>
      </c>
      <c r="CV1994" s="78" t="s">
        <v>500</v>
      </c>
      <c r="CW1994" s="78">
        <v>2038</v>
      </c>
      <c r="CX1994" s="78">
        <v>0</v>
      </c>
      <c r="CY1994" s="78">
        <v>24976.64177073212</v>
      </c>
      <c r="CZ1994" s="78">
        <v>511.3744578997011</v>
      </c>
      <c r="DA1994" s="78">
        <v>15898.823661375691</v>
      </c>
      <c r="DB1994" s="78">
        <v>8566.4436514567296</v>
      </c>
      <c r="DC1994" s="78">
        <v>5907.6422695794981</v>
      </c>
      <c r="DD1994" s="78">
        <v>3.9475489155465362E-8</v>
      </c>
      <c r="DE1994" s="78">
        <v>0</v>
      </c>
      <c r="DF1994" s="78">
        <v>2.3320706834715425E-4</v>
      </c>
      <c r="DG1994" s="78">
        <v>2.3320706834715425E-4</v>
      </c>
      <c r="DH1994" s="78">
        <v>0</v>
      </c>
      <c r="DI1994" s="78">
        <v>4.1676449569604646E-5</v>
      </c>
      <c r="DJ1994" s="78">
        <v>4.1676449569604646E-5</v>
      </c>
      <c r="DK1994" s="78">
        <v>0</v>
      </c>
      <c r="DL1994" s="78">
        <v>4.1676449569604646E-5</v>
      </c>
    </row>
    <row r="1995" spans="98:116" x14ac:dyDescent="0.25">
      <c r="CT1995" s="78" t="s">
        <v>155</v>
      </c>
      <c r="CU1995" s="78" t="s">
        <v>449</v>
      </c>
      <c r="CV1995" s="78" t="s">
        <v>500</v>
      </c>
      <c r="CW1995" s="78">
        <v>2039</v>
      </c>
      <c r="CX1995" s="78">
        <v>0</v>
      </c>
      <c r="CY1995" s="78">
        <v>24976.64177073212</v>
      </c>
      <c r="CZ1995" s="78">
        <v>511.3744578997011</v>
      </c>
      <c r="DA1995" s="78">
        <v>15898.823661375691</v>
      </c>
      <c r="DB1995" s="78">
        <v>8566.4436514567296</v>
      </c>
      <c r="DC1995" s="78">
        <v>5907.6422695794981</v>
      </c>
      <c r="DD1995" s="78">
        <v>3.9475489155465362E-8</v>
      </c>
      <c r="DE1995" s="78">
        <v>0</v>
      </c>
      <c r="DF1995" s="78">
        <v>2.3320706834715425E-4</v>
      </c>
      <c r="DG1995" s="78">
        <v>2.3320706834715425E-4</v>
      </c>
      <c r="DH1995" s="78">
        <v>0</v>
      </c>
      <c r="DI1995" s="78">
        <v>4.1676449569604646E-5</v>
      </c>
      <c r="DJ1995" s="78">
        <v>4.1676449569604646E-5</v>
      </c>
      <c r="DK1995" s="78">
        <v>0</v>
      </c>
      <c r="DL1995" s="78">
        <v>4.1676449569604646E-5</v>
      </c>
    </row>
    <row r="1996" spans="98:116" x14ac:dyDescent="0.25">
      <c r="CT1996" s="78" t="s">
        <v>155</v>
      </c>
      <c r="CU1996" s="78" t="s">
        <v>449</v>
      </c>
      <c r="CV1996" s="78" t="s">
        <v>500</v>
      </c>
      <c r="CW1996" s="78">
        <v>2040</v>
      </c>
      <c r="CX1996" s="78">
        <v>0</v>
      </c>
      <c r="CY1996" s="78">
        <v>24976.64177073212</v>
      </c>
      <c r="CZ1996" s="78">
        <v>511.3744578997011</v>
      </c>
      <c r="DA1996" s="78">
        <v>15898.823661375691</v>
      </c>
      <c r="DB1996" s="78">
        <v>8566.4436514567296</v>
      </c>
      <c r="DC1996" s="78">
        <v>5907.6422695794981</v>
      </c>
      <c r="DD1996" s="78">
        <v>3.9475489155465362E-8</v>
      </c>
      <c r="DE1996" s="78">
        <v>0</v>
      </c>
      <c r="DF1996" s="78">
        <v>2.3320706834715425E-4</v>
      </c>
      <c r="DG1996" s="78">
        <v>2.3320706834715425E-4</v>
      </c>
      <c r="DH1996" s="78">
        <v>0</v>
      </c>
      <c r="DI1996" s="78">
        <v>4.1676449569604646E-5</v>
      </c>
      <c r="DJ1996" s="78">
        <v>4.1676449569604646E-5</v>
      </c>
      <c r="DK1996" s="78">
        <v>0</v>
      </c>
      <c r="DL1996" s="78">
        <v>4.1676449569604646E-5</v>
      </c>
    </row>
    <row r="1997" spans="98:116" x14ac:dyDescent="0.25">
      <c r="CT1997" s="78" t="s">
        <v>155</v>
      </c>
      <c r="CU1997" s="78" t="s">
        <v>449</v>
      </c>
      <c r="CV1997" s="78" t="s">
        <v>500</v>
      </c>
      <c r="CW1997" s="78">
        <v>2041</v>
      </c>
      <c r="CX1997" s="78">
        <v>0</v>
      </c>
      <c r="CY1997" s="78">
        <v>24976.64177073212</v>
      </c>
      <c r="CZ1997" s="78">
        <v>511.3744578997011</v>
      </c>
      <c r="DA1997" s="78">
        <v>15898.823661375691</v>
      </c>
      <c r="DB1997" s="78">
        <v>8566.4436514567296</v>
      </c>
      <c r="DC1997" s="78">
        <v>5907.6422695794981</v>
      </c>
      <c r="DD1997" s="78">
        <v>3.9475489155465362E-8</v>
      </c>
      <c r="DE1997" s="78">
        <v>0</v>
      </c>
      <c r="DF1997" s="78">
        <v>2.3320706834715425E-4</v>
      </c>
      <c r="DG1997" s="78">
        <v>2.3320706834715425E-4</v>
      </c>
      <c r="DH1997" s="78">
        <v>0</v>
      </c>
      <c r="DI1997" s="78">
        <v>4.3738621828382013E-5</v>
      </c>
      <c r="DJ1997" s="78">
        <v>4.3738621828382013E-5</v>
      </c>
      <c r="DK1997" s="78">
        <v>0</v>
      </c>
      <c r="DL1997" s="78">
        <v>4.3738621828382013E-5</v>
      </c>
    </row>
    <row r="1998" spans="98:116" x14ac:dyDescent="0.25">
      <c r="CT1998" s="78" t="s">
        <v>155</v>
      </c>
      <c r="CU1998" s="78" t="s">
        <v>449</v>
      </c>
      <c r="CV1998" s="78" t="s">
        <v>500</v>
      </c>
      <c r="CW1998" s="78">
        <v>2042</v>
      </c>
      <c r="CX1998" s="78">
        <v>0</v>
      </c>
      <c r="CY1998" s="78">
        <v>24976.64177073212</v>
      </c>
      <c r="CZ1998" s="78">
        <v>511.3744578997011</v>
      </c>
      <c r="DA1998" s="78">
        <v>15898.823661375691</v>
      </c>
      <c r="DB1998" s="78">
        <v>8566.4436514567296</v>
      </c>
      <c r="DC1998" s="78">
        <v>5907.6422695794981</v>
      </c>
      <c r="DD1998" s="78">
        <v>3.9475489155465362E-8</v>
      </c>
      <c r="DE1998" s="78">
        <v>0</v>
      </c>
      <c r="DF1998" s="78">
        <v>2.3320706834715425E-4</v>
      </c>
      <c r="DG1998" s="78">
        <v>2.3320706834715425E-4</v>
      </c>
      <c r="DH1998" s="78">
        <v>0</v>
      </c>
      <c r="DI1998" s="78">
        <v>4.3738621828382013E-5</v>
      </c>
      <c r="DJ1998" s="78">
        <v>4.3738621828382013E-5</v>
      </c>
      <c r="DK1998" s="78">
        <v>0</v>
      </c>
      <c r="DL1998" s="78">
        <v>4.3738621828382013E-5</v>
      </c>
    </row>
    <row r="1999" spans="98:116" x14ac:dyDescent="0.25">
      <c r="CT1999" s="78" t="s">
        <v>155</v>
      </c>
      <c r="CU1999" s="78" t="s">
        <v>449</v>
      </c>
      <c r="CV1999" s="78" t="s">
        <v>500</v>
      </c>
      <c r="CW1999" s="78">
        <v>2043</v>
      </c>
      <c r="CX1999" s="78">
        <v>0</v>
      </c>
      <c r="CY1999" s="78">
        <v>26191.727822098041</v>
      </c>
      <c r="CZ1999" s="78">
        <v>544.12906691830983</v>
      </c>
      <c r="DA1999" s="78">
        <v>16654.74142975438</v>
      </c>
      <c r="DB1999" s="78">
        <v>8992.8573254253552</v>
      </c>
      <c r="DC1999" s="78">
        <v>6201.7082259037852</v>
      </c>
      <c r="DD1999" s="78">
        <v>3.9475489155465362E-8</v>
      </c>
      <c r="DE1999" s="78">
        <v>0</v>
      </c>
      <c r="DF1999" s="78">
        <v>2.448154658170252E-4</v>
      </c>
      <c r="DG1999" s="78">
        <v>2.448154658170252E-4</v>
      </c>
      <c r="DH1999" s="78">
        <v>0</v>
      </c>
      <c r="DI1999" s="78">
        <v>4.3738621828382013E-5</v>
      </c>
      <c r="DJ1999" s="78">
        <v>4.3738621828382013E-5</v>
      </c>
      <c r="DK1999" s="78">
        <v>0</v>
      </c>
      <c r="DL1999" s="78">
        <v>4.3738621828382013E-5</v>
      </c>
    </row>
    <row r="2000" spans="98:116" x14ac:dyDescent="0.25">
      <c r="CT2000" s="78" t="s">
        <v>155</v>
      </c>
      <c r="CU2000" s="78" t="s">
        <v>449</v>
      </c>
      <c r="CV2000" s="78" t="s">
        <v>500</v>
      </c>
      <c r="CW2000" s="78">
        <v>2044</v>
      </c>
      <c r="CX2000" s="78">
        <v>0</v>
      </c>
      <c r="CY2000" s="78">
        <v>26191.727822098041</v>
      </c>
      <c r="CZ2000" s="78">
        <v>544.12906691830983</v>
      </c>
      <c r="DA2000" s="78">
        <v>16654.74142975438</v>
      </c>
      <c r="DB2000" s="78">
        <v>8992.8573254253552</v>
      </c>
      <c r="DC2000" s="78">
        <v>6201.7082259037852</v>
      </c>
      <c r="DD2000" s="78">
        <v>3.9475489155465362E-8</v>
      </c>
      <c r="DE2000" s="78">
        <v>0</v>
      </c>
      <c r="DF2000" s="78">
        <v>2.448154658170252E-4</v>
      </c>
      <c r="DG2000" s="78">
        <v>2.448154658170252E-4</v>
      </c>
      <c r="DH2000" s="78">
        <v>0</v>
      </c>
      <c r="DI2000" s="78">
        <v>4.3738621828382013E-5</v>
      </c>
      <c r="DJ2000" s="78">
        <v>4.3738621828382013E-5</v>
      </c>
      <c r="DK2000" s="78">
        <v>0</v>
      </c>
      <c r="DL2000" s="78">
        <v>4.3738621828382013E-5</v>
      </c>
    </row>
    <row r="2001" spans="98:116" x14ac:dyDescent="0.25">
      <c r="CT2001" s="78" t="s">
        <v>155</v>
      </c>
      <c r="CU2001" s="78" t="s">
        <v>449</v>
      </c>
      <c r="CV2001" s="78" t="s">
        <v>500</v>
      </c>
      <c r="CW2001" s="78">
        <v>2045</v>
      </c>
      <c r="CX2001" s="78">
        <v>0</v>
      </c>
      <c r="CY2001" s="78">
        <v>26191.727822098041</v>
      </c>
      <c r="CZ2001" s="78">
        <v>544.12906691830983</v>
      </c>
      <c r="DA2001" s="78">
        <v>16654.74142975438</v>
      </c>
      <c r="DB2001" s="78">
        <v>8992.8573254253552</v>
      </c>
      <c r="DC2001" s="78">
        <v>6201.7082259037852</v>
      </c>
      <c r="DD2001" s="78">
        <v>3.9475489155465362E-8</v>
      </c>
      <c r="DE2001" s="78">
        <v>0</v>
      </c>
      <c r="DF2001" s="78">
        <v>2.448154658170252E-4</v>
      </c>
      <c r="DG2001" s="78">
        <v>2.448154658170252E-4</v>
      </c>
      <c r="DH2001" s="78">
        <v>0</v>
      </c>
      <c r="DI2001" s="78">
        <v>0</v>
      </c>
      <c r="DJ2001" s="78">
        <v>4.3738621828382013E-5</v>
      </c>
      <c r="DK2001" s="78">
        <v>0</v>
      </c>
      <c r="DL2001" s="78">
        <v>4.3738621828382013E-5</v>
      </c>
    </row>
    <row r="2002" spans="98:116" x14ac:dyDescent="0.25">
      <c r="CT2002" s="78" t="s">
        <v>155</v>
      </c>
      <c r="CU2002" s="78" t="s">
        <v>449</v>
      </c>
      <c r="CV2002" s="78" t="s">
        <v>500</v>
      </c>
      <c r="CW2002" s="78">
        <v>2046</v>
      </c>
      <c r="CX2002" s="78">
        <v>0</v>
      </c>
      <c r="CY2002" s="78">
        <v>26191.727822098041</v>
      </c>
      <c r="CZ2002" s="78">
        <v>544.12906691830983</v>
      </c>
      <c r="DA2002" s="78">
        <v>16654.74142975438</v>
      </c>
      <c r="DB2002" s="78">
        <v>8992.8573254253552</v>
      </c>
      <c r="DC2002" s="78">
        <v>6201.7082259037852</v>
      </c>
      <c r="DD2002" s="78">
        <v>3.9475489155465362E-8</v>
      </c>
      <c r="DE2002" s="78">
        <v>0</v>
      </c>
      <c r="DF2002" s="78">
        <v>2.448154658170252E-4</v>
      </c>
      <c r="DG2002" s="78">
        <v>2.448154658170252E-4</v>
      </c>
      <c r="DH2002" s="78">
        <v>0</v>
      </c>
      <c r="DI2002" s="78">
        <v>2.488500275944467E-6</v>
      </c>
      <c r="DJ2002" s="78">
        <v>0</v>
      </c>
      <c r="DK2002" s="78">
        <v>0</v>
      </c>
      <c r="DL2002" s="78">
        <v>0</v>
      </c>
    </row>
    <row r="2003" spans="98:116" x14ac:dyDescent="0.25">
      <c r="CT2003" s="78" t="s">
        <v>155</v>
      </c>
      <c r="CU2003" s="78" t="s">
        <v>449</v>
      </c>
      <c r="CV2003" s="78" t="s">
        <v>500</v>
      </c>
      <c r="CW2003" s="78">
        <v>2047</v>
      </c>
      <c r="CX2003" s="78">
        <v>0</v>
      </c>
      <c r="CY2003" s="78">
        <v>26191.727822098041</v>
      </c>
      <c r="CZ2003" s="78">
        <v>544.12906691830983</v>
      </c>
      <c r="DA2003" s="78">
        <v>16654.74142975438</v>
      </c>
      <c r="DB2003" s="78">
        <v>8992.8573254253552</v>
      </c>
      <c r="DC2003" s="78">
        <v>6201.7082259037852</v>
      </c>
      <c r="DD2003" s="78">
        <v>3.9475489155465362E-8</v>
      </c>
      <c r="DE2003" s="78">
        <v>0</v>
      </c>
      <c r="DF2003" s="78">
        <v>2.448154658170252E-4</v>
      </c>
      <c r="DG2003" s="78">
        <v>2.448154658170252E-4</v>
      </c>
      <c r="DH2003" s="78">
        <v>0</v>
      </c>
      <c r="DI2003" s="78">
        <v>2.5998422818739136E-6</v>
      </c>
      <c r="DJ2003" s="78">
        <v>2.5998422818739136E-6</v>
      </c>
      <c r="DK2003" s="78">
        <v>0</v>
      </c>
      <c r="DL2003" s="78">
        <v>2.5998422818739136E-6</v>
      </c>
    </row>
    <row r="2004" spans="98:116" x14ac:dyDescent="0.25">
      <c r="CT2004" s="78" t="s">
        <v>155</v>
      </c>
      <c r="CU2004" s="78" t="s">
        <v>449</v>
      </c>
      <c r="CV2004" s="78" t="s">
        <v>500</v>
      </c>
      <c r="CW2004" s="78">
        <v>2048</v>
      </c>
      <c r="CX2004" s="78">
        <v>0</v>
      </c>
      <c r="CY2004" s="78">
        <v>27464.72272373383</v>
      </c>
      <c r="CZ2004" s="78">
        <v>578.84065083892676</v>
      </c>
      <c r="DA2004" s="78">
        <v>17445.537973202721</v>
      </c>
      <c r="DB2004" s="78">
        <v>9440.3440996921745</v>
      </c>
      <c r="DC2004" s="78">
        <v>6510.3067400943155</v>
      </c>
      <c r="DD2004" s="78">
        <v>3.9475489155465362E-8</v>
      </c>
      <c r="DE2004" s="78">
        <v>0</v>
      </c>
      <c r="DF2004" s="78">
        <v>2.569975431173462E-4</v>
      </c>
      <c r="DG2004" s="78">
        <v>2.569975431173462E-4</v>
      </c>
      <c r="DH2004" s="78">
        <v>0</v>
      </c>
      <c r="DI2004" s="78">
        <v>2.5998422818739136E-6</v>
      </c>
      <c r="DJ2004" s="78">
        <v>2.5998422818739136E-6</v>
      </c>
      <c r="DK2004" s="78">
        <v>0</v>
      </c>
      <c r="DL2004" s="78">
        <v>2.5998422818739136E-6</v>
      </c>
    </row>
    <row r="2005" spans="98:116" x14ac:dyDescent="0.25">
      <c r="CT2005" s="78" t="s">
        <v>155</v>
      </c>
      <c r="CU2005" s="78" t="s">
        <v>449</v>
      </c>
      <c r="CV2005" s="78" t="s">
        <v>500</v>
      </c>
      <c r="CW2005" s="78">
        <v>2049</v>
      </c>
      <c r="CX2005" s="78">
        <v>0</v>
      </c>
      <c r="CY2005" s="78">
        <v>27464.72272373383</v>
      </c>
      <c r="CZ2005" s="78">
        <v>578.84065083892676</v>
      </c>
      <c r="DA2005" s="78">
        <v>17445.537973202721</v>
      </c>
      <c r="DB2005" s="78">
        <v>9440.3440996921745</v>
      </c>
      <c r="DC2005" s="78">
        <v>6510.3067400943155</v>
      </c>
      <c r="DD2005" s="78">
        <v>3.9475489155465362E-8</v>
      </c>
      <c r="DE2005" s="78">
        <v>0</v>
      </c>
      <c r="DF2005" s="78">
        <v>2.569975431173462E-4</v>
      </c>
      <c r="DG2005" s="78">
        <v>2.569975431173462E-4</v>
      </c>
      <c r="DH2005" s="78">
        <v>0</v>
      </c>
      <c r="DI2005" s="78">
        <v>2.5998422818739136E-6</v>
      </c>
      <c r="DJ2005" s="78">
        <v>2.5998422818739136E-6</v>
      </c>
      <c r="DK2005" s="78">
        <v>0</v>
      </c>
      <c r="DL2005" s="78">
        <v>2.5998422818739136E-6</v>
      </c>
    </row>
    <row r="2006" spans="98:116" x14ac:dyDescent="0.25">
      <c r="CT2006" s="78" t="s">
        <v>155</v>
      </c>
      <c r="CU2006" s="78" t="s">
        <v>449</v>
      </c>
      <c r="CV2006" s="78" t="s">
        <v>500</v>
      </c>
      <c r="CW2006" s="78">
        <v>2050</v>
      </c>
      <c r="CX2006" s="78">
        <v>0</v>
      </c>
      <c r="CY2006" s="78">
        <v>27464.72272373383</v>
      </c>
      <c r="CZ2006" s="78">
        <v>578.84065083892676</v>
      </c>
      <c r="DA2006" s="78">
        <v>17445.537973202721</v>
      </c>
      <c r="DB2006" s="78">
        <v>9440.3440996921745</v>
      </c>
      <c r="DC2006" s="78">
        <v>6510.3067400943155</v>
      </c>
      <c r="DD2006" s="78">
        <v>3.9475489155465362E-8</v>
      </c>
      <c r="DE2006" s="78">
        <v>0</v>
      </c>
      <c r="DF2006" s="78">
        <v>2.569975431173462E-4</v>
      </c>
      <c r="DG2006" s="78">
        <v>2.569975431173462E-4</v>
      </c>
      <c r="DH2006" s="78">
        <v>0</v>
      </c>
      <c r="DI2006" s="78">
        <v>2.5998422818739136E-6</v>
      </c>
      <c r="DJ2006" s="78">
        <v>2.5998422818739136E-6</v>
      </c>
      <c r="DK2006" s="78">
        <v>0</v>
      </c>
      <c r="DL2006" s="78">
        <v>2.5998422818739136E-6</v>
      </c>
    </row>
    <row r="2007" spans="98:116" x14ac:dyDescent="0.25">
      <c r="CT2007" s="78" t="s">
        <v>155</v>
      </c>
      <c r="CU2007" s="78" t="s">
        <v>449</v>
      </c>
      <c r="CV2007" s="78" t="s">
        <v>500</v>
      </c>
      <c r="CW2007" s="78">
        <v>2051</v>
      </c>
      <c r="CX2007" s="78">
        <v>0</v>
      </c>
      <c r="CY2007" s="78">
        <v>27464.72272373383</v>
      </c>
      <c r="CZ2007" s="78">
        <v>578.84065083892676</v>
      </c>
      <c r="DA2007" s="78">
        <v>17445.537973202721</v>
      </c>
      <c r="DB2007" s="78">
        <v>9440.3440996921745</v>
      </c>
      <c r="DC2007" s="78">
        <v>6510.3067400943155</v>
      </c>
      <c r="DD2007" s="78">
        <v>3.9475489155465362E-8</v>
      </c>
      <c r="DE2007" s="78">
        <v>0</v>
      </c>
      <c r="DF2007" s="78">
        <v>2.569975431173462E-4</v>
      </c>
      <c r="DG2007" s="78">
        <v>2.569975431173462E-4</v>
      </c>
      <c r="DH2007" s="78">
        <v>0</v>
      </c>
      <c r="DI2007" s="78">
        <v>2.5998422818739136E-6</v>
      </c>
      <c r="DJ2007" s="78">
        <v>2.5998422818739136E-6</v>
      </c>
      <c r="DK2007" s="78">
        <v>0</v>
      </c>
      <c r="DL2007" s="78">
        <v>2.5998422818739136E-6</v>
      </c>
    </row>
    <row r="2008" spans="98:116" x14ac:dyDescent="0.25">
      <c r="CT2008" s="78" t="s">
        <v>155</v>
      </c>
      <c r="CU2008" s="78" t="s">
        <v>449</v>
      </c>
      <c r="CV2008" s="78" t="s">
        <v>500</v>
      </c>
      <c r="CW2008" s="78">
        <v>2052</v>
      </c>
      <c r="CX2008" s="78">
        <v>0</v>
      </c>
      <c r="CY2008" s="78">
        <v>27464.72272373383</v>
      </c>
      <c r="CZ2008" s="78">
        <v>578.84065083892676</v>
      </c>
      <c r="DA2008" s="78">
        <v>17445.537973202721</v>
      </c>
      <c r="DB2008" s="78">
        <v>9440.3440996921745</v>
      </c>
      <c r="DC2008" s="78">
        <v>6510.3067400943155</v>
      </c>
      <c r="DD2008" s="78">
        <v>3.9475489155465362E-8</v>
      </c>
      <c r="DE2008" s="78">
        <v>0</v>
      </c>
      <c r="DF2008" s="78">
        <v>2.569975431173462E-4</v>
      </c>
      <c r="DG2008" s="78">
        <v>2.569975431173462E-4</v>
      </c>
      <c r="DH2008" s="78">
        <v>0</v>
      </c>
      <c r="DI2008" s="78">
        <v>2.7432390518493129E-6</v>
      </c>
      <c r="DJ2008" s="78">
        <v>2.7432390518493129E-6</v>
      </c>
      <c r="DK2008" s="78">
        <v>0</v>
      </c>
      <c r="DL2008" s="78">
        <v>2.7432390518493129E-6</v>
      </c>
    </row>
    <row r="2009" spans="98:116" x14ac:dyDescent="0.25">
      <c r="CT2009" s="78" t="s">
        <v>155</v>
      </c>
      <c r="CU2009" s="78" t="s">
        <v>449</v>
      </c>
      <c r="CV2009" s="78" t="s">
        <v>500</v>
      </c>
      <c r="CW2009" s="78">
        <v>2053</v>
      </c>
      <c r="CX2009" s="78">
        <v>0</v>
      </c>
      <c r="CY2009" s="78">
        <v>28779.66937774741</v>
      </c>
      <c r="CZ2009" s="78">
        <v>615.09516728738447</v>
      </c>
      <c r="DA2009" s="78">
        <v>18261.232691173202</v>
      </c>
      <c r="DB2009" s="78">
        <v>9903.3415192868233</v>
      </c>
      <c r="DC2009" s="78">
        <v>6829.6017985796943</v>
      </c>
      <c r="DD2009" s="78">
        <v>3.9475489155465362E-8</v>
      </c>
      <c r="DE2009" s="78">
        <v>0</v>
      </c>
      <c r="DF2009" s="78">
        <v>2.6960187173597947E-4</v>
      </c>
      <c r="DG2009" s="78">
        <v>2.6960187173597947E-4</v>
      </c>
      <c r="DH2009" s="78">
        <v>0</v>
      </c>
      <c r="DI2009" s="78">
        <v>2.7432390518493129E-6</v>
      </c>
      <c r="DJ2009" s="78">
        <v>2.7432390518493129E-6</v>
      </c>
      <c r="DK2009" s="78">
        <v>0</v>
      </c>
      <c r="DL2009" s="78">
        <v>2.7432390518493129E-6</v>
      </c>
    </row>
    <row r="2010" spans="98:116" x14ac:dyDescent="0.25">
      <c r="CT2010" s="78" t="s">
        <v>155</v>
      </c>
      <c r="CU2010" s="78" t="s">
        <v>449</v>
      </c>
      <c r="CV2010" s="78" t="s">
        <v>500</v>
      </c>
      <c r="CW2010" s="78">
        <v>2054</v>
      </c>
      <c r="CX2010" s="78">
        <v>0</v>
      </c>
      <c r="CY2010" s="78">
        <v>28779.66937774741</v>
      </c>
      <c r="CZ2010" s="78">
        <v>615.09516728738447</v>
      </c>
      <c r="DA2010" s="78">
        <v>18261.232691173202</v>
      </c>
      <c r="DB2010" s="78">
        <v>9903.3415192868233</v>
      </c>
      <c r="DC2010" s="78">
        <v>6829.6017985796943</v>
      </c>
      <c r="DD2010" s="78">
        <v>3.9475489155465362E-8</v>
      </c>
      <c r="DE2010" s="78">
        <v>0</v>
      </c>
      <c r="DF2010" s="78">
        <v>2.6960187173597947E-4</v>
      </c>
      <c r="DG2010" s="78">
        <v>2.6960187173597947E-4</v>
      </c>
      <c r="DH2010" s="78">
        <v>0</v>
      </c>
      <c r="DI2010" s="78">
        <v>2.7432390518493129E-6</v>
      </c>
      <c r="DJ2010" s="78">
        <v>2.7432390518493129E-6</v>
      </c>
      <c r="DK2010" s="78">
        <v>0</v>
      </c>
      <c r="DL2010" s="78">
        <v>2.7432390518493129E-6</v>
      </c>
    </row>
    <row r="2011" spans="98:116" x14ac:dyDescent="0.25">
      <c r="CT2011" s="78" t="s">
        <v>155</v>
      </c>
      <c r="CU2011" s="78" t="s">
        <v>449</v>
      </c>
      <c r="CV2011" s="78" t="s">
        <v>500</v>
      </c>
      <c r="CW2011" s="78">
        <v>2055</v>
      </c>
      <c r="CX2011" s="78">
        <v>0</v>
      </c>
      <c r="CY2011" s="78">
        <v>28779.66937774741</v>
      </c>
      <c r="CZ2011" s="78">
        <v>615.09516728738447</v>
      </c>
      <c r="DA2011" s="78">
        <v>18261.232691173202</v>
      </c>
      <c r="DB2011" s="78">
        <v>9903.3415192868233</v>
      </c>
      <c r="DC2011" s="78">
        <v>6829.6017985796943</v>
      </c>
      <c r="DD2011" s="78">
        <v>3.9475489155465362E-8</v>
      </c>
      <c r="DE2011" s="78">
        <v>0</v>
      </c>
      <c r="DF2011" s="78">
        <v>2.6960187173597947E-4</v>
      </c>
      <c r="DG2011" s="78">
        <v>2.6960187173597947E-4</v>
      </c>
      <c r="DH2011" s="78">
        <v>0</v>
      </c>
      <c r="DI2011" s="78">
        <v>2.7432390518493129E-6</v>
      </c>
      <c r="DJ2011" s="78">
        <v>2.7432390518493129E-6</v>
      </c>
      <c r="DK2011" s="78">
        <v>0</v>
      </c>
      <c r="DL2011" s="78">
        <v>2.7432390518493129E-6</v>
      </c>
    </row>
    <row r="2012" spans="98:116" x14ac:dyDescent="0.25">
      <c r="CT2012" s="78" t="s">
        <v>155</v>
      </c>
      <c r="CU2012" s="78" t="s">
        <v>450</v>
      </c>
      <c r="CV2012" s="78" t="s">
        <v>428</v>
      </c>
      <c r="CW2012" s="78">
        <v>2026</v>
      </c>
      <c r="CX2012" s="78">
        <v>0</v>
      </c>
      <c r="CY2012" s="78">
        <v>14664.637556436621</v>
      </c>
      <c r="CZ2012" s="78">
        <v>233.23007680793799</v>
      </c>
      <c r="DA2012" s="78">
        <v>8896.515993428593</v>
      </c>
      <c r="DB2012" s="78">
        <v>5534.8914862000911</v>
      </c>
      <c r="DC2012" s="78">
        <v>3817.0050760622244</v>
      </c>
      <c r="DD2012" s="78">
        <v>8.302403146176812E-8</v>
      </c>
      <c r="DE2012" s="78">
        <v>0</v>
      </c>
      <c r="DF2012" s="78">
        <v>3.1690314952471872E-4</v>
      </c>
      <c r="DG2012" s="78">
        <v>3.1690314952471872E-4</v>
      </c>
      <c r="DH2012" s="78">
        <v>0</v>
      </c>
      <c r="DI2012" s="78">
        <v>2.7432390518493129E-6</v>
      </c>
      <c r="DJ2012" s="78">
        <v>2.7432390518493129E-6</v>
      </c>
      <c r="DK2012" s="78">
        <v>0</v>
      </c>
      <c r="DL2012" s="78">
        <v>2.7432390518493129E-6</v>
      </c>
    </row>
    <row r="2013" spans="98:116" x14ac:dyDescent="0.25">
      <c r="CT2013" s="78" t="s">
        <v>155</v>
      </c>
      <c r="CU2013" s="78" t="s">
        <v>450</v>
      </c>
      <c r="CV2013" s="78" t="s">
        <v>428</v>
      </c>
      <c r="CW2013" s="78">
        <v>2027</v>
      </c>
      <c r="CX2013" s="78">
        <v>0</v>
      </c>
      <c r="CY2013" s="78">
        <v>14664.637556436621</v>
      </c>
      <c r="CZ2013" s="78">
        <v>233.23007680793799</v>
      </c>
      <c r="DA2013" s="78">
        <v>8896.515993428593</v>
      </c>
      <c r="DB2013" s="78">
        <v>5534.8914862000911</v>
      </c>
      <c r="DC2013" s="78">
        <v>3817.0050760622244</v>
      </c>
      <c r="DD2013" s="78">
        <v>8.302403146176812E-8</v>
      </c>
      <c r="DE2013" s="78">
        <v>0</v>
      </c>
      <c r="DF2013" s="78">
        <v>3.1690314952471872E-4</v>
      </c>
      <c r="DG2013" s="78">
        <v>3.1690314952471872E-4</v>
      </c>
      <c r="DH2013" s="78">
        <v>0</v>
      </c>
      <c r="DI2013" s="78">
        <v>2.9063459038929944E-6</v>
      </c>
      <c r="DJ2013" s="78">
        <v>2.9063459038929944E-6</v>
      </c>
      <c r="DK2013" s="78">
        <v>0</v>
      </c>
      <c r="DL2013" s="78">
        <v>2.9063459038929944E-6</v>
      </c>
    </row>
    <row r="2014" spans="98:116" x14ac:dyDescent="0.25">
      <c r="CT2014" s="78" t="s">
        <v>155</v>
      </c>
      <c r="CU2014" s="78" t="s">
        <v>450</v>
      </c>
      <c r="CV2014" s="78" t="s">
        <v>428</v>
      </c>
      <c r="CW2014" s="78">
        <v>2028</v>
      </c>
      <c r="CX2014" s="78">
        <v>0</v>
      </c>
      <c r="CY2014" s="78">
        <v>15317.99094281597</v>
      </c>
      <c r="CZ2014" s="78">
        <v>247.27299216494461</v>
      </c>
      <c r="DA2014" s="78">
        <v>9287.6490955444933</v>
      </c>
      <c r="DB2014" s="78">
        <v>5783.0688551065232</v>
      </c>
      <c r="DC2014" s="78">
        <v>3988.1546422716915</v>
      </c>
      <c r="DD2014" s="78">
        <v>8.302403146176812E-8</v>
      </c>
      <c r="DE2014" s="78">
        <v>0</v>
      </c>
      <c r="DF2014" s="78">
        <v>3.311126764943615E-4</v>
      </c>
      <c r="DG2014" s="78">
        <v>3.311126764943615E-4</v>
      </c>
      <c r="DH2014" s="78">
        <v>0</v>
      </c>
      <c r="DI2014" s="78">
        <v>2.9063459038929944E-6</v>
      </c>
      <c r="DJ2014" s="78">
        <v>2.9063459038929944E-6</v>
      </c>
      <c r="DK2014" s="78">
        <v>0</v>
      </c>
      <c r="DL2014" s="78">
        <v>2.9063459038929944E-6</v>
      </c>
    </row>
    <row r="2015" spans="98:116" x14ac:dyDescent="0.25">
      <c r="CT2015" s="78" t="s">
        <v>155</v>
      </c>
      <c r="CU2015" s="78" t="s">
        <v>450</v>
      </c>
      <c r="CV2015" s="78" t="s">
        <v>428</v>
      </c>
      <c r="CW2015" s="78">
        <v>2029</v>
      </c>
      <c r="CX2015" s="78">
        <v>0</v>
      </c>
      <c r="CY2015" s="78">
        <v>15317.99094281597</v>
      </c>
      <c r="CZ2015" s="78">
        <v>247.27299216494461</v>
      </c>
      <c r="DA2015" s="78">
        <v>9287.6490955444933</v>
      </c>
      <c r="DB2015" s="78">
        <v>5783.0688551065232</v>
      </c>
      <c r="DC2015" s="78">
        <v>3988.1546422716915</v>
      </c>
      <c r="DD2015" s="78">
        <v>8.302403146176812E-8</v>
      </c>
      <c r="DE2015" s="78">
        <v>0</v>
      </c>
      <c r="DF2015" s="78">
        <v>3.311126764943615E-4</v>
      </c>
      <c r="DG2015" s="78">
        <v>3.311126764943615E-4</v>
      </c>
      <c r="DH2015" s="78">
        <v>0</v>
      </c>
      <c r="DI2015" s="78">
        <v>2.9063459038929944E-6</v>
      </c>
      <c r="DJ2015" s="78">
        <v>2.9063459038929944E-6</v>
      </c>
      <c r="DK2015" s="78">
        <v>0</v>
      </c>
      <c r="DL2015" s="78">
        <v>2.9063459038929944E-6</v>
      </c>
    </row>
    <row r="2016" spans="98:116" x14ac:dyDescent="0.25">
      <c r="CT2016" s="78" t="s">
        <v>155</v>
      </c>
      <c r="CU2016" s="78" t="s">
        <v>450</v>
      </c>
      <c r="CV2016" s="78" t="s">
        <v>428</v>
      </c>
      <c r="CW2016" s="78">
        <v>2030</v>
      </c>
      <c r="CX2016" s="78">
        <v>0</v>
      </c>
      <c r="CY2016" s="78">
        <v>15317.99094281597</v>
      </c>
      <c r="CZ2016" s="78">
        <v>247.27299216494461</v>
      </c>
      <c r="DA2016" s="78">
        <v>9287.6490955444933</v>
      </c>
      <c r="DB2016" s="78">
        <v>5783.0688551065232</v>
      </c>
      <c r="DC2016" s="78">
        <v>3988.1546422716915</v>
      </c>
      <c r="DD2016" s="78">
        <v>8.302403146176812E-8</v>
      </c>
      <c r="DE2016" s="78">
        <v>0</v>
      </c>
      <c r="DF2016" s="78">
        <v>3.311126764943615E-4</v>
      </c>
      <c r="DG2016" s="78">
        <v>3.311126764943615E-4</v>
      </c>
      <c r="DH2016" s="78">
        <v>0</v>
      </c>
      <c r="DI2016" s="78">
        <v>2.9063459038929944E-6</v>
      </c>
      <c r="DJ2016" s="78">
        <v>2.9063459038929944E-6</v>
      </c>
      <c r="DK2016" s="78">
        <v>0</v>
      </c>
      <c r="DL2016" s="78">
        <v>2.9063459038929944E-6</v>
      </c>
    </row>
    <row r="2017" spans="98:116" x14ac:dyDescent="0.25">
      <c r="CT2017" s="78" t="s">
        <v>155</v>
      </c>
      <c r="CU2017" s="78" t="s">
        <v>450</v>
      </c>
      <c r="CV2017" s="78" t="s">
        <v>428</v>
      </c>
      <c r="CW2017" s="78">
        <v>2031</v>
      </c>
      <c r="CX2017" s="78">
        <v>0</v>
      </c>
      <c r="CY2017" s="78">
        <v>15317.99094281597</v>
      </c>
      <c r="CZ2017" s="78">
        <v>247.27299216494461</v>
      </c>
      <c r="DA2017" s="78">
        <v>9287.6490955444933</v>
      </c>
      <c r="DB2017" s="78">
        <v>5783.0688551065232</v>
      </c>
      <c r="DC2017" s="78">
        <v>3988.1546422716915</v>
      </c>
      <c r="DD2017" s="78">
        <v>8.302403146176812E-8</v>
      </c>
      <c r="DE2017" s="78">
        <v>0</v>
      </c>
      <c r="DF2017" s="78">
        <v>3.311126764943615E-4</v>
      </c>
      <c r="DG2017" s="78">
        <v>3.311126764943615E-4</v>
      </c>
      <c r="DH2017" s="78">
        <v>0</v>
      </c>
      <c r="DI2017" s="78">
        <v>2.9063459038929944E-6</v>
      </c>
      <c r="DJ2017" s="78">
        <v>2.9063459038929944E-6</v>
      </c>
      <c r="DK2017" s="78">
        <v>0</v>
      </c>
      <c r="DL2017" s="78">
        <v>2.9063459038929944E-6</v>
      </c>
    </row>
    <row r="2018" spans="98:116" x14ac:dyDescent="0.25">
      <c r="CT2018" s="78" t="s">
        <v>155</v>
      </c>
      <c r="CU2018" s="78" t="s">
        <v>450</v>
      </c>
      <c r="CV2018" s="78" t="s">
        <v>428</v>
      </c>
      <c r="CW2018" s="78">
        <v>2032</v>
      </c>
      <c r="CX2018" s="78">
        <v>0</v>
      </c>
      <c r="CY2018" s="78">
        <v>15317.99094281597</v>
      </c>
      <c r="CZ2018" s="78">
        <v>247.27299216494461</v>
      </c>
      <c r="DA2018" s="78">
        <v>9287.6490955444933</v>
      </c>
      <c r="DB2018" s="78">
        <v>5783.0688551065232</v>
      </c>
      <c r="DC2018" s="78">
        <v>3988.1546422716915</v>
      </c>
      <c r="DD2018" s="78">
        <v>8.302403146176812E-8</v>
      </c>
      <c r="DE2018" s="78">
        <v>0</v>
      </c>
      <c r="DF2018" s="78">
        <v>3.311126764943615E-4</v>
      </c>
      <c r="DG2018" s="78">
        <v>3.311126764943615E-4</v>
      </c>
      <c r="DH2018" s="78">
        <v>0</v>
      </c>
      <c r="DI2018" s="78">
        <v>3.0878876986739093E-6</v>
      </c>
      <c r="DJ2018" s="78">
        <v>3.0878876986739093E-6</v>
      </c>
      <c r="DK2018" s="78">
        <v>0</v>
      </c>
      <c r="DL2018" s="78">
        <v>3.0878876986739093E-6</v>
      </c>
    </row>
    <row r="2019" spans="98:116" x14ac:dyDescent="0.25">
      <c r="CT2019" s="78" t="s">
        <v>155</v>
      </c>
      <c r="CU2019" s="78" t="s">
        <v>450</v>
      </c>
      <c r="CV2019" s="78" t="s">
        <v>428</v>
      </c>
      <c r="CW2019" s="78">
        <v>2033</v>
      </c>
      <c r="CX2019" s="78">
        <v>0</v>
      </c>
      <c r="CY2019" s="78">
        <v>16044.126426626201</v>
      </c>
      <c r="CZ2019" s="78">
        <v>263.10737971827132</v>
      </c>
      <c r="DA2019" s="78">
        <v>9721.7399837423</v>
      </c>
      <c r="DB2019" s="78">
        <v>6059.2790631656271</v>
      </c>
      <c r="DC2019" s="78">
        <v>4178.636383214659</v>
      </c>
      <c r="DD2019" s="78">
        <v>8.302403146176812E-8</v>
      </c>
      <c r="DE2019" s="78">
        <v>0</v>
      </c>
      <c r="DF2019" s="78">
        <v>3.4692723854730281E-4</v>
      </c>
      <c r="DG2019" s="78">
        <v>3.4692723854730281E-4</v>
      </c>
      <c r="DH2019" s="78">
        <v>0</v>
      </c>
      <c r="DI2019" s="78">
        <v>3.0878876986739093E-6</v>
      </c>
      <c r="DJ2019" s="78">
        <v>3.0878876986739093E-6</v>
      </c>
      <c r="DK2019" s="78">
        <v>0</v>
      </c>
      <c r="DL2019" s="78">
        <v>3.0878876986739093E-6</v>
      </c>
    </row>
    <row r="2020" spans="98:116" x14ac:dyDescent="0.25">
      <c r="CT2020" s="78" t="s">
        <v>155</v>
      </c>
      <c r="CU2020" s="78" t="s">
        <v>450</v>
      </c>
      <c r="CV2020" s="78" t="s">
        <v>428</v>
      </c>
      <c r="CW2020" s="78">
        <v>2034</v>
      </c>
      <c r="CX2020" s="78">
        <v>0</v>
      </c>
      <c r="CY2020" s="78">
        <v>16044.126426626201</v>
      </c>
      <c r="CZ2020" s="78">
        <v>263.10737971827132</v>
      </c>
      <c r="DA2020" s="78">
        <v>9721.7399837423</v>
      </c>
      <c r="DB2020" s="78">
        <v>6059.2790631656271</v>
      </c>
      <c r="DC2020" s="78">
        <v>4178.636383214659</v>
      </c>
      <c r="DD2020" s="78">
        <v>8.302403146176812E-8</v>
      </c>
      <c r="DE2020" s="78">
        <v>0</v>
      </c>
      <c r="DF2020" s="78">
        <v>3.4692723854730281E-4</v>
      </c>
      <c r="DG2020" s="78">
        <v>3.4692723854730281E-4</v>
      </c>
      <c r="DH2020" s="78">
        <v>0</v>
      </c>
      <c r="DI2020" s="78">
        <v>3.0878876986739093E-6</v>
      </c>
      <c r="DJ2020" s="78">
        <v>3.0878876986739093E-6</v>
      </c>
      <c r="DK2020" s="78">
        <v>0</v>
      </c>
      <c r="DL2020" s="78">
        <v>3.0878876986739093E-6</v>
      </c>
    </row>
    <row r="2021" spans="98:116" x14ac:dyDescent="0.25">
      <c r="CT2021" s="78" t="s">
        <v>155</v>
      </c>
      <c r="CU2021" s="78" t="s">
        <v>450</v>
      </c>
      <c r="CV2021" s="78" t="s">
        <v>428</v>
      </c>
      <c r="CW2021" s="78">
        <v>2035</v>
      </c>
      <c r="CX2021" s="78">
        <v>0</v>
      </c>
      <c r="CY2021" s="78">
        <v>16044.126426626201</v>
      </c>
      <c r="CZ2021" s="78">
        <v>263.10737971827132</v>
      </c>
      <c r="DA2021" s="78">
        <v>9721.7399837423</v>
      </c>
      <c r="DB2021" s="78">
        <v>6059.2790631656271</v>
      </c>
      <c r="DC2021" s="78">
        <v>4178.636383214659</v>
      </c>
      <c r="DD2021" s="78">
        <v>8.302403146176812E-8</v>
      </c>
      <c r="DE2021" s="78">
        <v>0</v>
      </c>
      <c r="DF2021" s="78">
        <v>3.4692723854730281E-4</v>
      </c>
      <c r="DG2021" s="78">
        <v>3.4692723854730281E-4</v>
      </c>
      <c r="DH2021" s="78">
        <v>0</v>
      </c>
      <c r="DI2021" s="78">
        <v>3.0878876986739093E-6</v>
      </c>
      <c r="DJ2021" s="78">
        <v>3.0878876986739093E-6</v>
      </c>
      <c r="DK2021" s="78">
        <v>0</v>
      </c>
      <c r="DL2021" s="78">
        <v>3.0878876986739093E-6</v>
      </c>
    </row>
    <row r="2022" spans="98:116" x14ac:dyDescent="0.25">
      <c r="CT2022" s="78" t="s">
        <v>155</v>
      </c>
      <c r="CU2022" s="78" t="s">
        <v>450</v>
      </c>
      <c r="CV2022" s="78" t="s">
        <v>428</v>
      </c>
      <c r="CW2022" s="78">
        <v>2036</v>
      </c>
      <c r="CX2022" s="78">
        <v>0</v>
      </c>
      <c r="CY2022" s="78">
        <v>16044.126426626201</v>
      </c>
      <c r="CZ2022" s="78">
        <v>263.10737971827132</v>
      </c>
      <c r="DA2022" s="78">
        <v>9721.7399837423</v>
      </c>
      <c r="DB2022" s="78">
        <v>6059.2790631656271</v>
      </c>
      <c r="DC2022" s="78">
        <v>4178.636383214659</v>
      </c>
      <c r="DD2022" s="78">
        <v>8.302403146176812E-8</v>
      </c>
      <c r="DE2022" s="78">
        <v>0</v>
      </c>
      <c r="DF2022" s="78">
        <v>3.4692723854730281E-4</v>
      </c>
      <c r="DG2022" s="78">
        <v>3.4692723854730281E-4</v>
      </c>
      <c r="DH2022" s="78">
        <v>0</v>
      </c>
      <c r="DI2022" s="78">
        <v>3.0878876986739093E-6</v>
      </c>
      <c r="DJ2022" s="78">
        <v>3.0878876986739093E-6</v>
      </c>
      <c r="DK2022" s="78">
        <v>0</v>
      </c>
      <c r="DL2022" s="78">
        <v>3.0878876986739093E-6</v>
      </c>
    </row>
    <row r="2023" spans="98:116" x14ac:dyDescent="0.25">
      <c r="CT2023" s="78" t="s">
        <v>155</v>
      </c>
      <c r="CU2023" s="78" t="s">
        <v>450</v>
      </c>
      <c r="CV2023" s="78" t="s">
        <v>428</v>
      </c>
      <c r="CW2023" s="78">
        <v>2037</v>
      </c>
      <c r="CX2023" s="78">
        <v>0</v>
      </c>
      <c r="CY2023" s="78">
        <v>16044.126426626201</v>
      </c>
      <c r="CZ2023" s="78">
        <v>263.10737971827132</v>
      </c>
      <c r="DA2023" s="78">
        <v>9721.7399837423</v>
      </c>
      <c r="DB2023" s="78">
        <v>6059.2790631656271</v>
      </c>
      <c r="DC2023" s="78">
        <v>4178.636383214659</v>
      </c>
      <c r="DD2023" s="78">
        <v>8.302403146176812E-8</v>
      </c>
      <c r="DE2023" s="78">
        <v>0</v>
      </c>
      <c r="DF2023" s="78">
        <v>3.4692723854730281E-4</v>
      </c>
      <c r="DG2023" s="78">
        <v>3.4692723854730281E-4</v>
      </c>
      <c r="DH2023" s="78">
        <v>0</v>
      </c>
      <c r="DI2023" s="78">
        <v>3.2864333995006995E-6</v>
      </c>
      <c r="DJ2023" s="78">
        <v>3.2864333995006995E-6</v>
      </c>
      <c r="DK2023" s="78">
        <v>0</v>
      </c>
      <c r="DL2023" s="78">
        <v>3.2864333995006995E-6</v>
      </c>
    </row>
    <row r="2024" spans="98:116" x14ac:dyDescent="0.25">
      <c r="CT2024" s="78" t="s">
        <v>155</v>
      </c>
      <c r="CU2024" s="78" t="s">
        <v>450</v>
      </c>
      <c r="CV2024" s="78" t="s">
        <v>428</v>
      </c>
      <c r="CW2024" s="78">
        <v>2038</v>
      </c>
      <c r="CX2024" s="78">
        <v>0</v>
      </c>
      <c r="CY2024" s="78">
        <v>16832.391236279542</v>
      </c>
      <c r="CZ2024" s="78">
        <v>280.55437045334401</v>
      </c>
      <c r="DA2024" s="78">
        <v>10192.27176588512</v>
      </c>
      <c r="DB2024" s="78">
        <v>6359.5650999410745</v>
      </c>
      <c r="DC2024" s="78">
        <v>4385.7214416119641</v>
      </c>
      <c r="DD2024" s="78">
        <v>8.302403146176812E-8</v>
      </c>
      <c r="DE2024" s="78">
        <v>0</v>
      </c>
      <c r="DF2024" s="78">
        <v>3.6412027495094277E-4</v>
      </c>
      <c r="DG2024" s="78">
        <v>3.6412027495094277E-4</v>
      </c>
      <c r="DH2024" s="78">
        <v>0</v>
      </c>
      <c r="DI2024" s="78">
        <v>3.2864333995006995E-6</v>
      </c>
      <c r="DJ2024" s="78">
        <v>3.2864333995006995E-6</v>
      </c>
      <c r="DK2024" s="78">
        <v>0</v>
      </c>
      <c r="DL2024" s="78">
        <v>3.2864333995006995E-6</v>
      </c>
    </row>
    <row r="2025" spans="98:116" x14ac:dyDescent="0.25">
      <c r="CT2025" s="78" t="s">
        <v>155</v>
      </c>
      <c r="CU2025" s="78" t="s">
        <v>450</v>
      </c>
      <c r="CV2025" s="78" t="s">
        <v>428</v>
      </c>
      <c r="CW2025" s="78">
        <v>2039</v>
      </c>
      <c r="CX2025" s="78">
        <v>0</v>
      </c>
      <c r="CY2025" s="78">
        <v>16832.391236279542</v>
      </c>
      <c r="CZ2025" s="78">
        <v>280.55437045334401</v>
      </c>
      <c r="DA2025" s="78">
        <v>10192.27176588512</v>
      </c>
      <c r="DB2025" s="78">
        <v>6359.5650999410745</v>
      </c>
      <c r="DC2025" s="78">
        <v>4385.7214416119641</v>
      </c>
      <c r="DD2025" s="78">
        <v>8.302403146176812E-8</v>
      </c>
      <c r="DE2025" s="78">
        <v>0</v>
      </c>
      <c r="DF2025" s="78">
        <v>3.6412027495094277E-4</v>
      </c>
      <c r="DG2025" s="78">
        <v>3.6412027495094277E-4</v>
      </c>
      <c r="DH2025" s="78">
        <v>0</v>
      </c>
      <c r="DI2025" s="78">
        <v>3.2864333995006995E-6</v>
      </c>
      <c r="DJ2025" s="78">
        <v>3.2864333995006995E-6</v>
      </c>
      <c r="DK2025" s="78">
        <v>0</v>
      </c>
      <c r="DL2025" s="78">
        <v>3.2864333995006995E-6</v>
      </c>
    </row>
    <row r="2026" spans="98:116" x14ac:dyDescent="0.25">
      <c r="CT2026" s="78" t="s">
        <v>155</v>
      </c>
      <c r="CU2026" s="78" t="s">
        <v>450</v>
      </c>
      <c r="CV2026" s="78" t="s">
        <v>428</v>
      </c>
      <c r="CW2026" s="78">
        <v>2040</v>
      </c>
      <c r="CX2026" s="78">
        <v>0</v>
      </c>
      <c r="CY2026" s="78">
        <v>16832.391236279542</v>
      </c>
      <c r="CZ2026" s="78">
        <v>280.55437045334401</v>
      </c>
      <c r="DA2026" s="78">
        <v>10192.27176588512</v>
      </c>
      <c r="DB2026" s="78">
        <v>6359.5650999410745</v>
      </c>
      <c r="DC2026" s="78">
        <v>4385.7214416119641</v>
      </c>
      <c r="DD2026" s="78">
        <v>8.302403146176812E-8</v>
      </c>
      <c r="DE2026" s="78">
        <v>0</v>
      </c>
      <c r="DF2026" s="78">
        <v>3.6412027495094277E-4</v>
      </c>
      <c r="DG2026" s="78">
        <v>3.6412027495094277E-4</v>
      </c>
      <c r="DH2026" s="78">
        <v>0</v>
      </c>
      <c r="DI2026" s="78">
        <v>3.2864333995006995E-6</v>
      </c>
      <c r="DJ2026" s="78">
        <v>3.2864333995006995E-6</v>
      </c>
      <c r="DK2026" s="78">
        <v>0</v>
      </c>
      <c r="DL2026" s="78">
        <v>3.2864333995006995E-6</v>
      </c>
    </row>
    <row r="2027" spans="98:116" x14ac:dyDescent="0.25">
      <c r="CT2027" s="78" t="s">
        <v>155</v>
      </c>
      <c r="CU2027" s="78" t="s">
        <v>450</v>
      </c>
      <c r="CV2027" s="78" t="s">
        <v>428</v>
      </c>
      <c r="CW2027" s="78">
        <v>2041</v>
      </c>
      <c r="CX2027" s="78">
        <v>0</v>
      </c>
      <c r="CY2027" s="78">
        <v>16832.391236279542</v>
      </c>
      <c r="CZ2027" s="78">
        <v>280.55437045334401</v>
      </c>
      <c r="DA2027" s="78">
        <v>10192.27176588512</v>
      </c>
      <c r="DB2027" s="78">
        <v>6359.5650999410745</v>
      </c>
      <c r="DC2027" s="78">
        <v>4385.7214416119641</v>
      </c>
      <c r="DD2027" s="78">
        <v>8.302403146176812E-8</v>
      </c>
      <c r="DE2027" s="78">
        <v>0</v>
      </c>
      <c r="DF2027" s="78">
        <v>3.6412027495094277E-4</v>
      </c>
      <c r="DG2027" s="78">
        <v>3.6412027495094277E-4</v>
      </c>
      <c r="DH2027" s="78">
        <v>0</v>
      </c>
      <c r="DI2027" s="78">
        <v>3.2864333995006995E-6</v>
      </c>
      <c r="DJ2027" s="78">
        <v>3.2864333995006995E-6</v>
      </c>
      <c r="DK2027" s="78">
        <v>0</v>
      </c>
      <c r="DL2027" s="78">
        <v>3.2864333995006995E-6</v>
      </c>
    </row>
    <row r="2028" spans="98:116" x14ac:dyDescent="0.25">
      <c r="CT2028" s="78" t="s">
        <v>155</v>
      </c>
      <c r="CU2028" s="78" t="s">
        <v>450</v>
      </c>
      <c r="CV2028" s="78" t="s">
        <v>428</v>
      </c>
      <c r="CW2028" s="78">
        <v>2042</v>
      </c>
      <c r="CX2028" s="78">
        <v>0</v>
      </c>
      <c r="CY2028" s="78">
        <v>16832.391236279542</v>
      </c>
      <c r="CZ2028" s="78">
        <v>280.55437045334401</v>
      </c>
      <c r="DA2028" s="78">
        <v>10192.27176588512</v>
      </c>
      <c r="DB2028" s="78">
        <v>6359.5650999410745</v>
      </c>
      <c r="DC2028" s="78">
        <v>4385.7214416119641</v>
      </c>
      <c r="DD2028" s="78">
        <v>8.302403146176812E-8</v>
      </c>
      <c r="DE2028" s="78">
        <v>0</v>
      </c>
      <c r="DF2028" s="78">
        <v>3.6412027495094277E-4</v>
      </c>
      <c r="DG2028" s="78">
        <v>3.6412027495094277E-4</v>
      </c>
      <c r="DH2028" s="78">
        <v>0</v>
      </c>
      <c r="DI2028" s="78">
        <v>3.5003147241397734E-6</v>
      </c>
      <c r="DJ2028" s="78">
        <v>3.5003147241397734E-6</v>
      </c>
      <c r="DK2028" s="78">
        <v>0</v>
      </c>
      <c r="DL2028" s="78">
        <v>3.5003147241397734E-6</v>
      </c>
    </row>
    <row r="2029" spans="98:116" x14ac:dyDescent="0.25">
      <c r="CT2029" s="78" t="s">
        <v>155</v>
      </c>
      <c r="CU2029" s="78" t="s">
        <v>450</v>
      </c>
      <c r="CV2029" s="78" t="s">
        <v>428</v>
      </c>
      <c r="CW2029" s="78">
        <v>2043</v>
      </c>
      <c r="CX2029" s="78">
        <v>0</v>
      </c>
      <c r="CY2029" s="78">
        <v>17672.085223784408</v>
      </c>
      <c r="CZ2029" s="78">
        <v>299.42001237341248</v>
      </c>
      <c r="DA2029" s="78">
        <v>10692.736176386061</v>
      </c>
      <c r="DB2029" s="78">
        <v>6679.9290350249375</v>
      </c>
      <c r="DC2029" s="78">
        <v>4606.6527407081085</v>
      </c>
      <c r="DD2029" s="78">
        <v>8.302403146176812E-8</v>
      </c>
      <c r="DE2029" s="78">
        <v>0</v>
      </c>
      <c r="DF2029" s="78">
        <v>3.8246288207799032E-4</v>
      </c>
      <c r="DG2029" s="78">
        <v>3.8246288207799032E-4</v>
      </c>
      <c r="DH2029" s="78">
        <v>0</v>
      </c>
      <c r="DI2029" s="78">
        <v>3.5003147241397734E-6</v>
      </c>
      <c r="DJ2029" s="78">
        <v>3.5003147241397734E-6</v>
      </c>
      <c r="DK2029" s="78">
        <v>0</v>
      </c>
      <c r="DL2029" s="78">
        <v>3.5003147241397734E-6</v>
      </c>
    </row>
    <row r="2030" spans="98:116" x14ac:dyDescent="0.25">
      <c r="CT2030" s="78" t="s">
        <v>155</v>
      </c>
      <c r="CU2030" s="78" t="s">
        <v>450</v>
      </c>
      <c r="CV2030" s="78" t="s">
        <v>428</v>
      </c>
      <c r="CW2030" s="78">
        <v>2044</v>
      </c>
      <c r="CX2030" s="78">
        <v>0</v>
      </c>
      <c r="CY2030" s="78">
        <v>17672.085223784408</v>
      </c>
      <c r="CZ2030" s="78">
        <v>299.42001237341248</v>
      </c>
      <c r="DA2030" s="78">
        <v>10692.736176386061</v>
      </c>
      <c r="DB2030" s="78">
        <v>6679.9290350249375</v>
      </c>
      <c r="DC2030" s="78">
        <v>4606.6527407081085</v>
      </c>
      <c r="DD2030" s="78">
        <v>8.302403146176812E-8</v>
      </c>
      <c r="DE2030" s="78">
        <v>0</v>
      </c>
      <c r="DF2030" s="78">
        <v>3.8246288207799032E-4</v>
      </c>
      <c r="DG2030" s="78">
        <v>3.8246288207799032E-4</v>
      </c>
      <c r="DH2030" s="78">
        <v>0</v>
      </c>
      <c r="DI2030" s="78">
        <v>3.5003147241397734E-6</v>
      </c>
      <c r="DJ2030" s="78">
        <v>3.5003147241397734E-6</v>
      </c>
      <c r="DK2030" s="78">
        <v>0</v>
      </c>
      <c r="DL2030" s="78">
        <v>3.5003147241397734E-6</v>
      </c>
    </row>
    <row r="2031" spans="98:116" x14ac:dyDescent="0.25">
      <c r="CT2031" s="78" t="s">
        <v>155</v>
      </c>
      <c r="CU2031" s="78" t="s">
        <v>450</v>
      </c>
      <c r="CV2031" s="78" t="s">
        <v>428</v>
      </c>
      <c r="CW2031" s="78">
        <v>2045</v>
      </c>
      <c r="CX2031" s="78">
        <v>0</v>
      </c>
      <c r="CY2031" s="78">
        <v>17672.085223784408</v>
      </c>
      <c r="CZ2031" s="78">
        <v>299.42001237341248</v>
      </c>
      <c r="DA2031" s="78">
        <v>10692.736176386061</v>
      </c>
      <c r="DB2031" s="78">
        <v>6679.9290350249375</v>
      </c>
      <c r="DC2031" s="78">
        <v>4606.6527407081085</v>
      </c>
      <c r="DD2031" s="78">
        <v>8.302403146176812E-8</v>
      </c>
      <c r="DE2031" s="78">
        <v>0</v>
      </c>
      <c r="DF2031" s="78">
        <v>3.8246288207799032E-4</v>
      </c>
      <c r="DG2031" s="78">
        <v>3.8246288207799032E-4</v>
      </c>
      <c r="DH2031" s="78">
        <v>0</v>
      </c>
      <c r="DI2031" s="78">
        <v>3.5003147241397734E-6</v>
      </c>
      <c r="DJ2031" s="78">
        <v>3.5003147241397734E-6</v>
      </c>
      <c r="DK2031" s="78">
        <v>0</v>
      </c>
      <c r="DL2031" s="78">
        <v>3.5003147241397734E-6</v>
      </c>
    </row>
    <row r="2032" spans="98:116" x14ac:dyDescent="0.25">
      <c r="CT2032" s="78" t="s">
        <v>155</v>
      </c>
      <c r="CU2032" s="78" t="s">
        <v>450</v>
      </c>
      <c r="CV2032" s="78" t="s">
        <v>428</v>
      </c>
      <c r="CW2032" s="78">
        <v>2046</v>
      </c>
      <c r="CX2032" s="78">
        <v>0</v>
      </c>
      <c r="CY2032" s="78">
        <v>17672.085223784408</v>
      </c>
      <c r="CZ2032" s="78">
        <v>299.42001237341248</v>
      </c>
      <c r="DA2032" s="78">
        <v>10692.736176386061</v>
      </c>
      <c r="DB2032" s="78">
        <v>6679.9290350249375</v>
      </c>
      <c r="DC2032" s="78">
        <v>4606.6527407081085</v>
      </c>
      <c r="DD2032" s="78">
        <v>8.302403146176812E-8</v>
      </c>
      <c r="DE2032" s="78">
        <v>0</v>
      </c>
      <c r="DF2032" s="78">
        <v>3.8246288207799032E-4</v>
      </c>
      <c r="DG2032" s="78">
        <v>3.8246288207799032E-4</v>
      </c>
      <c r="DH2032" s="78">
        <v>0</v>
      </c>
      <c r="DI2032" s="78">
        <v>0</v>
      </c>
      <c r="DJ2032" s="78">
        <v>3.5003147241397734E-6</v>
      </c>
      <c r="DK2032" s="78">
        <v>0</v>
      </c>
      <c r="DL2032" s="78">
        <v>3.5003147241397734E-6</v>
      </c>
    </row>
    <row r="2033" spans="98:116" x14ac:dyDescent="0.25">
      <c r="CT2033" s="78" t="s">
        <v>155</v>
      </c>
      <c r="CU2033" s="78" t="s">
        <v>450</v>
      </c>
      <c r="CV2033" s="78" t="s">
        <v>428</v>
      </c>
      <c r="CW2033" s="78">
        <v>2047</v>
      </c>
      <c r="CX2033" s="78">
        <v>0</v>
      </c>
      <c r="CY2033" s="78">
        <v>17672.085223784408</v>
      </c>
      <c r="CZ2033" s="78">
        <v>299.42001237341248</v>
      </c>
      <c r="DA2033" s="78">
        <v>10692.736176386061</v>
      </c>
      <c r="DB2033" s="78">
        <v>6679.9290350249375</v>
      </c>
      <c r="DC2033" s="78">
        <v>4606.6527407081085</v>
      </c>
      <c r="DD2033" s="78">
        <v>8.302403146176812E-8</v>
      </c>
      <c r="DE2033" s="78">
        <v>0</v>
      </c>
      <c r="DF2033" s="78">
        <v>3.8246288207799032E-4</v>
      </c>
      <c r="DG2033" s="78">
        <v>3.8246288207799032E-4</v>
      </c>
      <c r="DH2033" s="78">
        <v>0</v>
      </c>
      <c r="DI2033" s="78">
        <v>2.0725714167744333E-5</v>
      </c>
      <c r="DJ2033" s="78">
        <v>0</v>
      </c>
      <c r="DK2033" s="78">
        <v>0</v>
      </c>
      <c r="DL2033" s="78">
        <v>0</v>
      </c>
    </row>
    <row r="2034" spans="98:116" x14ac:dyDescent="0.25">
      <c r="CT2034" s="78" t="s">
        <v>155</v>
      </c>
      <c r="CU2034" s="78" t="s">
        <v>450</v>
      </c>
      <c r="CV2034" s="78" t="s">
        <v>428</v>
      </c>
      <c r="CW2034" s="78">
        <v>2048</v>
      </c>
      <c r="CX2034" s="78">
        <v>0</v>
      </c>
      <c r="CY2034" s="78">
        <v>18552.334786110459</v>
      </c>
      <c r="CZ2034" s="78">
        <v>319.49113147947702</v>
      </c>
      <c r="DA2034" s="78">
        <v>11216.562625107839</v>
      </c>
      <c r="DB2034" s="78">
        <v>7016.2810295231357</v>
      </c>
      <c r="DC2034" s="78">
        <v>4838.6098212659226</v>
      </c>
      <c r="DD2034" s="78">
        <v>8.302403146176812E-8</v>
      </c>
      <c r="DE2034" s="78">
        <v>0</v>
      </c>
      <c r="DF2034" s="78">
        <v>4.0172089403200218E-4</v>
      </c>
      <c r="DG2034" s="78">
        <v>4.0172089403200218E-4</v>
      </c>
      <c r="DH2034" s="78">
        <v>0</v>
      </c>
      <c r="DI2034" s="78">
        <v>2.139289464317765E-5</v>
      </c>
      <c r="DJ2034" s="78">
        <v>2.139289464317765E-5</v>
      </c>
      <c r="DK2034" s="78">
        <v>0</v>
      </c>
      <c r="DL2034" s="78">
        <v>2.139289464317765E-5</v>
      </c>
    </row>
    <row r="2035" spans="98:116" x14ac:dyDescent="0.25">
      <c r="CT2035" s="78" t="s">
        <v>155</v>
      </c>
      <c r="CU2035" s="78" t="s">
        <v>450</v>
      </c>
      <c r="CV2035" s="78" t="s">
        <v>428</v>
      </c>
      <c r="CW2035" s="78">
        <v>2049</v>
      </c>
      <c r="CX2035" s="78">
        <v>0</v>
      </c>
      <c r="CY2035" s="78">
        <v>18552.334786110459</v>
      </c>
      <c r="CZ2035" s="78">
        <v>319.49113147947702</v>
      </c>
      <c r="DA2035" s="78">
        <v>11216.562625107839</v>
      </c>
      <c r="DB2035" s="78">
        <v>7016.2810295231357</v>
      </c>
      <c r="DC2035" s="78">
        <v>4838.6098212659226</v>
      </c>
      <c r="DD2035" s="78">
        <v>8.302403146176812E-8</v>
      </c>
      <c r="DE2035" s="78">
        <v>0</v>
      </c>
      <c r="DF2035" s="78">
        <v>4.0172089403200218E-4</v>
      </c>
      <c r="DG2035" s="78">
        <v>4.0172089403200218E-4</v>
      </c>
      <c r="DH2035" s="78">
        <v>0</v>
      </c>
      <c r="DI2035" s="78">
        <v>2.139289464317765E-5</v>
      </c>
      <c r="DJ2035" s="78">
        <v>2.139289464317765E-5</v>
      </c>
      <c r="DK2035" s="78">
        <v>0</v>
      </c>
      <c r="DL2035" s="78">
        <v>2.139289464317765E-5</v>
      </c>
    </row>
    <row r="2036" spans="98:116" x14ac:dyDescent="0.25">
      <c r="CT2036" s="78" t="s">
        <v>155</v>
      </c>
      <c r="CU2036" s="78" t="s">
        <v>450</v>
      </c>
      <c r="CV2036" s="78" t="s">
        <v>428</v>
      </c>
      <c r="CW2036" s="78">
        <v>2050</v>
      </c>
      <c r="CX2036" s="78">
        <v>0</v>
      </c>
      <c r="CY2036" s="78">
        <v>18552.334786110459</v>
      </c>
      <c r="CZ2036" s="78">
        <v>319.49113147947702</v>
      </c>
      <c r="DA2036" s="78">
        <v>11216.562625107839</v>
      </c>
      <c r="DB2036" s="78">
        <v>7016.2810295231357</v>
      </c>
      <c r="DC2036" s="78">
        <v>4838.6098212659226</v>
      </c>
      <c r="DD2036" s="78">
        <v>8.302403146176812E-8</v>
      </c>
      <c r="DE2036" s="78">
        <v>0</v>
      </c>
      <c r="DF2036" s="78">
        <v>4.0172089403200218E-4</v>
      </c>
      <c r="DG2036" s="78">
        <v>4.0172089403200218E-4</v>
      </c>
      <c r="DH2036" s="78">
        <v>0</v>
      </c>
      <c r="DI2036" s="78">
        <v>2.139289464317765E-5</v>
      </c>
      <c r="DJ2036" s="78">
        <v>2.139289464317765E-5</v>
      </c>
      <c r="DK2036" s="78">
        <v>0</v>
      </c>
      <c r="DL2036" s="78">
        <v>2.139289464317765E-5</v>
      </c>
    </row>
    <row r="2037" spans="98:116" x14ac:dyDescent="0.25">
      <c r="CT2037" s="78" t="s">
        <v>155</v>
      </c>
      <c r="CU2037" s="78" t="s">
        <v>450</v>
      </c>
      <c r="CV2037" s="78" t="s">
        <v>428</v>
      </c>
      <c r="CW2037" s="78">
        <v>2051</v>
      </c>
      <c r="CX2037" s="78">
        <v>0</v>
      </c>
      <c r="CY2037" s="78">
        <v>18552.334786110459</v>
      </c>
      <c r="CZ2037" s="78">
        <v>319.49113147947702</v>
      </c>
      <c r="DA2037" s="78">
        <v>11216.562625107839</v>
      </c>
      <c r="DB2037" s="78">
        <v>7016.2810295231357</v>
      </c>
      <c r="DC2037" s="78">
        <v>4838.6098212659226</v>
      </c>
      <c r="DD2037" s="78">
        <v>8.302403146176812E-8</v>
      </c>
      <c r="DE2037" s="78">
        <v>0</v>
      </c>
      <c r="DF2037" s="78">
        <v>4.0172089403200218E-4</v>
      </c>
      <c r="DG2037" s="78">
        <v>4.0172089403200218E-4</v>
      </c>
      <c r="DH2037" s="78">
        <v>0</v>
      </c>
      <c r="DI2037" s="78">
        <v>2.139289464317765E-5</v>
      </c>
      <c r="DJ2037" s="78">
        <v>2.139289464317765E-5</v>
      </c>
      <c r="DK2037" s="78">
        <v>0</v>
      </c>
      <c r="DL2037" s="78">
        <v>2.139289464317765E-5</v>
      </c>
    </row>
    <row r="2038" spans="98:116" x14ac:dyDescent="0.25">
      <c r="CT2038" s="78" t="s">
        <v>155</v>
      </c>
      <c r="CU2038" s="78" t="s">
        <v>450</v>
      </c>
      <c r="CV2038" s="78" t="s">
        <v>428</v>
      </c>
      <c r="CW2038" s="78">
        <v>2052</v>
      </c>
      <c r="CX2038" s="78">
        <v>0</v>
      </c>
      <c r="CY2038" s="78">
        <v>18552.334786110459</v>
      </c>
      <c r="CZ2038" s="78">
        <v>319.49113147947702</v>
      </c>
      <c r="DA2038" s="78">
        <v>11216.562625107839</v>
      </c>
      <c r="DB2038" s="78">
        <v>7016.2810295231357</v>
      </c>
      <c r="DC2038" s="78">
        <v>4838.6098212659226</v>
      </c>
      <c r="DD2038" s="78">
        <v>8.302403146176812E-8</v>
      </c>
      <c r="DE2038" s="78">
        <v>0</v>
      </c>
      <c r="DF2038" s="78">
        <v>4.0172089403200218E-4</v>
      </c>
      <c r="DG2038" s="78">
        <v>4.0172089403200218E-4</v>
      </c>
      <c r="DH2038" s="78">
        <v>0</v>
      </c>
      <c r="DI2038" s="78">
        <v>2.139289464317765E-5</v>
      </c>
      <c r="DJ2038" s="78">
        <v>2.139289464317765E-5</v>
      </c>
      <c r="DK2038" s="78">
        <v>0</v>
      </c>
      <c r="DL2038" s="78">
        <v>2.139289464317765E-5</v>
      </c>
    </row>
    <row r="2039" spans="98:116" x14ac:dyDescent="0.25">
      <c r="CT2039" s="78" t="s">
        <v>155</v>
      </c>
      <c r="CU2039" s="78" t="s">
        <v>450</v>
      </c>
      <c r="CV2039" s="78" t="s">
        <v>428</v>
      </c>
      <c r="CW2039" s="78">
        <v>2053</v>
      </c>
      <c r="CX2039" s="78">
        <v>0</v>
      </c>
      <c r="CY2039" s="78">
        <v>19462.1282791679</v>
      </c>
      <c r="CZ2039" s="78">
        <v>340.53564326272652</v>
      </c>
      <c r="DA2039" s="78">
        <v>11757.141276483369</v>
      </c>
      <c r="DB2039" s="78">
        <v>7364.4513594218079</v>
      </c>
      <c r="DC2039" s="78">
        <v>5078.7171331926238</v>
      </c>
      <c r="DD2039" s="78">
        <v>8.302403146176812E-8</v>
      </c>
      <c r="DE2039" s="78">
        <v>0</v>
      </c>
      <c r="DF2039" s="78">
        <v>4.216555710516052E-4</v>
      </c>
      <c r="DG2039" s="78">
        <v>4.216555710516052E-4</v>
      </c>
      <c r="DH2039" s="78">
        <v>0</v>
      </c>
      <c r="DI2039" s="78">
        <v>2.2243762389372631E-5</v>
      </c>
      <c r="DJ2039" s="78">
        <v>2.2243762389372631E-5</v>
      </c>
      <c r="DK2039" s="78">
        <v>0</v>
      </c>
      <c r="DL2039" s="78">
        <v>2.2243762389372631E-5</v>
      </c>
    </row>
    <row r="2040" spans="98:116" x14ac:dyDescent="0.25">
      <c r="CT2040" s="78" t="s">
        <v>155</v>
      </c>
      <c r="CU2040" s="78" t="s">
        <v>450</v>
      </c>
      <c r="CV2040" s="78" t="s">
        <v>428</v>
      </c>
      <c r="CW2040" s="78">
        <v>2054</v>
      </c>
      <c r="CX2040" s="78">
        <v>0</v>
      </c>
      <c r="CY2040" s="78">
        <v>19462.1282791679</v>
      </c>
      <c r="CZ2040" s="78">
        <v>340.53564326272652</v>
      </c>
      <c r="DA2040" s="78">
        <v>11757.141276483369</v>
      </c>
      <c r="DB2040" s="78">
        <v>7364.4513594218079</v>
      </c>
      <c r="DC2040" s="78">
        <v>5078.7171331926238</v>
      </c>
      <c r="DD2040" s="78">
        <v>8.302403146176812E-8</v>
      </c>
      <c r="DE2040" s="78">
        <v>0</v>
      </c>
      <c r="DF2040" s="78">
        <v>4.216555710516052E-4</v>
      </c>
      <c r="DG2040" s="78">
        <v>4.216555710516052E-4</v>
      </c>
      <c r="DH2040" s="78">
        <v>0</v>
      </c>
      <c r="DI2040" s="78">
        <v>2.2243762389372631E-5</v>
      </c>
      <c r="DJ2040" s="78">
        <v>2.2243762389372631E-5</v>
      </c>
      <c r="DK2040" s="78">
        <v>0</v>
      </c>
      <c r="DL2040" s="78">
        <v>2.2243762389372631E-5</v>
      </c>
    </row>
    <row r="2041" spans="98:116" x14ac:dyDescent="0.25">
      <c r="CT2041" s="78" t="s">
        <v>155</v>
      </c>
      <c r="CU2041" s="78" t="s">
        <v>450</v>
      </c>
      <c r="CV2041" s="78" t="s">
        <v>428</v>
      </c>
      <c r="CW2041" s="78">
        <v>2055</v>
      </c>
      <c r="CX2041" s="78">
        <v>0</v>
      </c>
      <c r="CY2041" s="78">
        <v>19462.1282791679</v>
      </c>
      <c r="CZ2041" s="78">
        <v>340.53564326272652</v>
      </c>
      <c r="DA2041" s="78">
        <v>11757.141276483369</v>
      </c>
      <c r="DB2041" s="78">
        <v>7364.4513594218079</v>
      </c>
      <c r="DC2041" s="78">
        <v>5078.7171331926238</v>
      </c>
      <c r="DD2041" s="78">
        <v>8.302403146176812E-8</v>
      </c>
      <c r="DE2041" s="78">
        <v>0</v>
      </c>
      <c r="DF2041" s="78">
        <v>4.216555710516052E-4</v>
      </c>
      <c r="DG2041" s="78">
        <v>4.216555710516052E-4</v>
      </c>
      <c r="DH2041" s="78">
        <v>0</v>
      </c>
      <c r="DI2041" s="78">
        <v>2.2243762389372631E-5</v>
      </c>
      <c r="DJ2041" s="78">
        <v>2.2243762389372631E-5</v>
      </c>
      <c r="DK2041" s="78">
        <v>0</v>
      </c>
      <c r="DL2041" s="78">
        <v>2.2243762389372631E-5</v>
      </c>
    </row>
    <row r="2042" spans="98:116" x14ac:dyDescent="0.25">
      <c r="CT2042" s="78" t="s">
        <v>155</v>
      </c>
      <c r="CU2042" s="78" t="s">
        <v>450</v>
      </c>
      <c r="CV2042" s="78" t="s">
        <v>459</v>
      </c>
      <c r="CW2042" s="78">
        <v>2026</v>
      </c>
      <c r="CX2042" s="78">
        <v>0</v>
      </c>
      <c r="CY2042" s="78">
        <v>5.4750346070078253</v>
      </c>
      <c r="CZ2042" s="78">
        <v>0.71896016785821149</v>
      </c>
      <c r="DA2042" s="78">
        <v>3.071497198615134</v>
      </c>
      <c r="DB2042" s="78">
        <v>1.684577240534461</v>
      </c>
      <c r="DC2042" s="78">
        <v>1.1617282640808184</v>
      </c>
      <c r="DD2042" s="78">
        <v>1.119270936489887E-5</v>
      </c>
      <c r="DE2042" s="78">
        <v>0</v>
      </c>
      <c r="DF2042" s="78">
        <v>1.3002886820845083E-5</v>
      </c>
      <c r="DG2042" s="78">
        <v>1.3002886820845083E-5</v>
      </c>
      <c r="DH2042" s="78">
        <v>0</v>
      </c>
      <c r="DI2042" s="78">
        <v>2.2243762389372631E-5</v>
      </c>
      <c r="DJ2042" s="78">
        <v>2.2243762389372631E-5</v>
      </c>
      <c r="DK2042" s="78">
        <v>0</v>
      </c>
      <c r="DL2042" s="78">
        <v>2.2243762389372631E-5</v>
      </c>
    </row>
    <row r="2043" spans="98:116" x14ac:dyDescent="0.25">
      <c r="CT2043" s="78" t="s">
        <v>155</v>
      </c>
      <c r="CU2043" s="78" t="s">
        <v>450</v>
      </c>
      <c r="CV2043" s="78" t="s">
        <v>459</v>
      </c>
      <c r="CW2043" s="78">
        <v>2027</v>
      </c>
      <c r="CX2043" s="78">
        <v>0</v>
      </c>
      <c r="CY2043" s="78">
        <v>5.4750346070078253</v>
      </c>
      <c r="CZ2043" s="78">
        <v>0.71896016785821149</v>
      </c>
      <c r="DA2043" s="78">
        <v>3.071497198615134</v>
      </c>
      <c r="DB2043" s="78">
        <v>1.684577240534461</v>
      </c>
      <c r="DC2043" s="78">
        <v>1.1617282640808184</v>
      </c>
      <c r="DD2043" s="78">
        <v>1.119270936489887E-5</v>
      </c>
      <c r="DE2043" s="78">
        <v>0</v>
      </c>
      <c r="DF2043" s="78">
        <v>1.3002886820845083E-5</v>
      </c>
      <c r="DG2043" s="78">
        <v>1.3002886820845083E-5</v>
      </c>
      <c r="DH2043" s="78">
        <v>0</v>
      </c>
      <c r="DI2043" s="78">
        <v>2.2243762389372631E-5</v>
      </c>
      <c r="DJ2043" s="78">
        <v>2.2243762389372631E-5</v>
      </c>
      <c r="DK2043" s="78">
        <v>0</v>
      </c>
      <c r="DL2043" s="78">
        <v>2.2243762389372631E-5</v>
      </c>
    </row>
    <row r="2044" spans="98:116" x14ac:dyDescent="0.25">
      <c r="CT2044" s="78" t="s">
        <v>155</v>
      </c>
      <c r="CU2044" s="78" t="s">
        <v>450</v>
      </c>
      <c r="CV2044" s="78" t="s">
        <v>459</v>
      </c>
      <c r="CW2044" s="78">
        <v>2028</v>
      </c>
      <c r="CX2044" s="78">
        <v>0</v>
      </c>
      <c r="CY2044" s="78">
        <v>5.7770153400785276</v>
      </c>
      <c r="CZ2044" s="78">
        <v>0.74733835430388451</v>
      </c>
      <c r="DA2044" s="78">
        <v>3.237951340101759</v>
      </c>
      <c r="DB2044" s="78">
        <v>1.791725645672865</v>
      </c>
      <c r="DC2044" s="78">
        <v>1.2356205901227952</v>
      </c>
      <c r="DD2044" s="78">
        <v>1.119270936489887E-5</v>
      </c>
      <c r="DE2044" s="78">
        <v>0</v>
      </c>
      <c r="DF2044" s="78">
        <v>1.3829942150529279E-5</v>
      </c>
      <c r="DG2044" s="78">
        <v>1.3829942150529279E-5</v>
      </c>
      <c r="DH2044" s="78">
        <v>0</v>
      </c>
      <c r="DI2044" s="78">
        <v>2.3202783618751057E-5</v>
      </c>
      <c r="DJ2044" s="78">
        <v>2.3202783618751057E-5</v>
      </c>
      <c r="DK2044" s="78">
        <v>0</v>
      </c>
      <c r="DL2044" s="78">
        <v>2.3202783618751057E-5</v>
      </c>
    </row>
    <row r="2045" spans="98:116" x14ac:dyDescent="0.25">
      <c r="CT2045" s="78" t="s">
        <v>155</v>
      </c>
      <c r="CU2045" s="78" t="s">
        <v>450</v>
      </c>
      <c r="CV2045" s="78" t="s">
        <v>459</v>
      </c>
      <c r="CW2045" s="78">
        <v>2029</v>
      </c>
      <c r="CX2045" s="78">
        <v>0</v>
      </c>
      <c r="CY2045" s="78">
        <v>5.7770153400785276</v>
      </c>
      <c r="CZ2045" s="78">
        <v>0.74733835430388451</v>
      </c>
      <c r="DA2045" s="78">
        <v>3.237951340101759</v>
      </c>
      <c r="DB2045" s="78">
        <v>1.791725645672865</v>
      </c>
      <c r="DC2045" s="78">
        <v>1.2356205901227952</v>
      </c>
      <c r="DD2045" s="78">
        <v>1.119270936489887E-5</v>
      </c>
      <c r="DE2045" s="78">
        <v>0</v>
      </c>
      <c r="DF2045" s="78">
        <v>1.3829942150529279E-5</v>
      </c>
      <c r="DG2045" s="78">
        <v>1.3829942150529279E-5</v>
      </c>
      <c r="DH2045" s="78">
        <v>0</v>
      </c>
      <c r="DI2045" s="78">
        <v>2.3202783618751057E-5</v>
      </c>
      <c r="DJ2045" s="78">
        <v>2.3202783618751057E-5</v>
      </c>
      <c r="DK2045" s="78">
        <v>0</v>
      </c>
      <c r="DL2045" s="78">
        <v>2.3202783618751057E-5</v>
      </c>
    </row>
    <row r="2046" spans="98:116" x14ac:dyDescent="0.25">
      <c r="CT2046" s="78" t="s">
        <v>155</v>
      </c>
      <c r="CU2046" s="78" t="s">
        <v>450</v>
      </c>
      <c r="CV2046" s="78" t="s">
        <v>459</v>
      </c>
      <c r="CW2046" s="78">
        <v>2030</v>
      </c>
      <c r="CX2046" s="78">
        <v>0</v>
      </c>
      <c r="CY2046" s="78">
        <v>5.7770153400785276</v>
      </c>
      <c r="CZ2046" s="78">
        <v>0.74733835430388451</v>
      </c>
      <c r="DA2046" s="78">
        <v>3.237951340101759</v>
      </c>
      <c r="DB2046" s="78">
        <v>1.791725645672865</v>
      </c>
      <c r="DC2046" s="78">
        <v>1.2356205901227952</v>
      </c>
      <c r="DD2046" s="78">
        <v>1.119270936489887E-5</v>
      </c>
      <c r="DE2046" s="78">
        <v>0</v>
      </c>
      <c r="DF2046" s="78">
        <v>1.3829942150529279E-5</v>
      </c>
      <c r="DG2046" s="78">
        <v>1.3829942150529279E-5</v>
      </c>
      <c r="DH2046" s="78">
        <v>0</v>
      </c>
      <c r="DI2046" s="78">
        <v>2.3202783618751057E-5</v>
      </c>
      <c r="DJ2046" s="78">
        <v>2.3202783618751057E-5</v>
      </c>
      <c r="DK2046" s="78">
        <v>0</v>
      </c>
      <c r="DL2046" s="78">
        <v>2.3202783618751057E-5</v>
      </c>
    </row>
    <row r="2047" spans="98:116" x14ac:dyDescent="0.25">
      <c r="CT2047" s="78" t="s">
        <v>155</v>
      </c>
      <c r="CU2047" s="78" t="s">
        <v>450</v>
      </c>
      <c r="CV2047" s="78" t="s">
        <v>459</v>
      </c>
      <c r="CW2047" s="78">
        <v>2031</v>
      </c>
      <c r="CX2047" s="78">
        <v>0</v>
      </c>
      <c r="CY2047" s="78">
        <v>5.7770153400785276</v>
      </c>
      <c r="CZ2047" s="78">
        <v>0.74733835430388451</v>
      </c>
      <c r="DA2047" s="78">
        <v>3.237951340101759</v>
      </c>
      <c r="DB2047" s="78">
        <v>1.791725645672865</v>
      </c>
      <c r="DC2047" s="78">
        <v>1.2356205901227952</v>
      </c>
      <c r="DD2047" s="78">
        <v>1.119270936489887E-5</v>
      </c>
      <c r="DE2047" s="78">
        <v>0</v>
      </c>
      <c r="DF2047" s="78">
        <v>1.3829942150529279E-5</v>
      </c>
      <c r="DG2047" s="78">
        <v>1.3829942150529279E-5</v>
      </c>
      <c r="DH2047" s="78">
        <v>0</v>
      </c>
      <c r="DI2047" s="78">
        <v>2.3202783618751057E-5</v>
      </c>
      <c r="DJ2047" s="78">
        <v>2.3202783618751057E-5</v>
      </c>
      <c r="DK2047" s="78">
        <v>0</v>
      </c>
      <c r="DL2047" s="78">
        <v>2.3202783618751057E-5</v>
      </c>
    </row>
    <row r="2048" spans="98:116" x14ac:dyDescent="0.25">
      <c r="CT2048" s="78" t="s">
        <v>155</v>
      </c>
      <c r="CU2048" s="78" t="s">
        <v>450</v>
      </c>
      <c r="CV2048" s="78" t="s">
        <v>459</v>
      </c>
      <c r="CW2048" s="78">
        <v>2032</v>
      </c>
      <c r="CX2048" s="78">
        <v>0</v>
      </c>
      <c r="CY2048" s="78">
        <v>5.7770153400785276</v>
      </c>
      <c r="CZ2048" s="78">
        <v>0.74733835430388451</v>
      </c>
      <c r="DA2048" s="78">
        <v>3.237951340101759</v>
      </c>
      <c r="DB2048" s="78">
        <v>1.791725645672865</v>
      </c>
      <c r="DC2048" s="78">
        <v>1.2356205901227952</v>
      </c>
      <c r="DD2048" s="78">
        <v>1.119270936489887E-5</v>
      </c>
      <c r="DE2048" s="78">
        <v>0</v>
      </c>
      <c r="DF2048" s="78">
        <v>1.3829942150529279E-5</v>
      </c>
      <c r="DG2048" s="78">
        <v>1.3829942150529279E-5</v>
      </c>
      <c r="DH2048" s="78">
        <v>0</v>
      </c>
      <c r="DI2048" s="78">
        <v>2.3202783618751057E-5</v>
      </c>
      <c r="DJ2048" s="78">
        <v>2.3202783618751057E-5</v>
      </c>
      <c r="DK2048" s="78">
        <v>0</v>
      </c>
      <c r="DL2048" s="78">
        <v>2.3202783618751057E-5</v>
      </c>
    </row>
    <row r="2049" spans="98:116" x14ac:dyDescent="0.25">
      <c r="CT2049" s="78" t="s">
        <v>155</v>
      </c>
      <c r="CU2049" s="78" t="s">
        <v>450</v>
      </c>
      <c r="CV2049" s="78" t="s">
        <v>459</v>
      </c>
      <c r="CW2049" s="78">
        <v>2033</v>
      </c>
      <c r="CX2049" s="78">
        <v>0</v>
      </c>
      <c r="CY2049" s="78">
        <v>6.1205037377422391</v>
      </c>
      <c r="CZ2049" s="78">
        <v>0.7788508108686294</v>
      </c>
      <c r="DA2049" s="78">
        <v>3.4265150031539608</v>
      </c>
      <c r="DB2049" s="78">
        <v>1.9151379237196291</v>
      </c>
      <c r="DC2049" s="78">
        <v>1.3207289057830731</v>
      </c>
      <c r="DD2049" s="78">
        <v>1.119270936489887E-5</v>
      </c>
      <c r="DE2049" s="78">
        <v>0</v>
      </c>
      <c r="DF2049" s="78">
        <v>1.478253479225084E-5</v>
      </c>
      <c r="DG2049" s="78">
        <v>1.478253479225084E-5</v>
      </c>
      <c r="DH2049" s="78">
        <v>0</v>
      </c>
      <c r="DI2049" s="78">
        <v>2.4259857096817221E-5</v>
      </c>
      <c r="DJ2049" s="78">
        <v>2.4259857096817221E-5</v>
      </c>
      <c r="DK2049" s="78">
        <v>0</v>
      </c>
      <c r="DL2049" s="78">
        <v>2.4259857096817221E-5</v>
      </c>
    </row>
    <row r="2050" spans="98:116" x14ac:dyDescent="0.25">
      <c r="CT2050" s="78" t="s">
        <v>155</v>
      </c>
      <c r="CU2050" s="78" t="s">
        <v>450</v>
      </c>
      <c r="CV2050" s="78" t="s">
        <v>459</v>
      </c>
      <c r="CW2050" s="78">
        <v>2034</v>
      </c>
      <c r="CX2050" s="78">
        <v>0</v>
      </c>
      <c r="CY2050" s="78">
        <v>6.1205037377422391</v>
      </c>
      <c r="CZ2050" s="78">
        <v>0.7788508108686294</v>
      </c>
      <c r="DA2050" s="78">
        <v>3.4265150031539608</v>
      </c>
      <c r="DB2050" s="78">
        <v>1.9151379237196291</v>
      </c>
      <c r="DC2050" s="78">
        <v>1.3207289057830731</v>
      </c>
      <c r="DD2050" s="78">
        <v>1.119270936489887E-5</v>
      </c>
      <c r="DE2050" s="78">
        <v>0</v>
      </c>
      <c r="DF2050" s="78">
        <v>1.478253479225084E-5</v>
      </c>
      <c r="DG2050" s="78">
        <v>1.478253479225084E-5</v>
      </c>
      <c r="DH2050" s="78">
        <v>0</v>
      </c>
      <c r="DI2050" s="78">
        <v>2.4259857096817221E-5</v>
      </c>
      <c r="DJ2050" s="78">
        <v>2.4259857096817221E-5</v>
      </c>
      <c r="DK2050" s="78">
        <v>0</v>
      </c>
      <c r="DL2050" s="78">
        <v>2.4259857096817221E-5</v>
      </c>
    </row>
    <row r="2051" spans="98:116" x14ac:dyDescent="0.25">
      <c r="CT2051" s="78" t="s">
        <v>155</v>
      </c>
      <c r="CU2051" s="78" t="s">
        <v>450</v>
      </c>
      <c r="CV2051" s="78" t="s">
        <v>459</v>
      </c>
      <c r="CW2051" s="78">
        <v>2035</v>
      </c>
      <c r="CX2051" s="78">
        <v>0</v>
      </c>
      <c r="CY2051" s="78">
        <v>6.1205037377422391</v>
      </c>
      <c r="CZ2051" s="78">
        <v>0.7788508108686294</v>
      </c>
      <c r="DA2051" s="78">
        <v>3.4265150031539608</v>
      </c>
      <c r="DB2051" s="78">
        <v>1.9151379237196291</v>
      </c>
      <c r="DC2051" s="78">
        <v>1.3207289057830731</v>
      </c>
      <c r="DD2051" s="78">
        <v>1.119270936489887E-5</v>
      </c>
      <c r="DE2051" s="78">
        <v>0</v>
      </c>
      <c r="DF2051" s="78">
        <v>1.478253479225084E-5</v>
      </c>
      <c r="DG2051" s="78">
        <v>1.478253479225084E-5</v>
      </c>
      <c r="DH2051" s="78">
        <v>0</v>
      </c>
      <c r="DI2051" s="78">
        <v>2.4259857096817221E-5</v>
      </c>
      <c r="DJ2051" s="78">
        <v>2.4259857096817221E-5</v>
      </c>
      <c r="DK2051" s="78">
        <v>0</v>
      </c>
      <c r="DL2051" s="78">
        <v>2.4259857096817221E-5</v>
      </c>
    </row>
    <row r="2052" spans="98:116" x14ac:dyDescent="0.25">
      <c r="CT2052" s="78" t="s">
        <v>155</v>
      </c>
      <c r="CU2052" s="78" t="s">
        <v>450</v>
      </c>
      <c r="CV2052" s="78" t="s">
        <v>459</v>
      </c>
      <c r="CW2052" s="78">
        <v>2036</v>
      </c>
      <c r="CX2052" s="78">
        <v>0</v>
      </c>
      <c r="CY2052" s="78">
        <v>6.1205037377422391</v>
      </c>
      <c r="CZ2052" s="78">
        <v>0.7788508108686294</v>
      </c>
      <c r="DA2052" s="78">
        <v>3.4265150031539608</v>
      </c>
      <c r="DB2052" s="78">
        <v>1.9151379237196291</v>
      </c>
      <c r="DC2052" s="78">
        <v>1.3207289057830731</v>
      </c>
      <c r="DD2052" s="78">
        <v>1.119270936489887E-5</v>
      </c>
      <c r="DE2052" s="78">
        <v>0</v>
      </c>
      <c r="DF2052" s="78">
        <v>1.478253479225084E-5</v>
      </c>
      <c r="DG2052" s="78">
        <v>1.478253479225084E-5</v>
      </c>
      <c r="DH2052" s="78">
        <v>0</v>
      </c>
      <c r="DI2052" s="78">
        <v>2.4259857096817221E-5</v>
      </c>
      <c r="DJ2052" s="78">
        <v>2.4259857096817221E-5</v>
      </c>
      <c r="DK2052" s="78">
        <v>0</v>
      </c>
      <c r="DL2052" s="78">
        <v>2.4259857096817221E-5</v>
      </c>
    </row>
    <row r="2053" spans="98:116" x14ac:dyDescent="0.25">
      <c r="CT2053" s="78" t="s">
        <v>155</v>
      </c>
      <c r="CU2053" s="78" t="s">
        <v>450</v>
      </c>
      <c r="CV2053" s="78" t="s">
        <v>459</v>
      </c>
      <c r="CW2053" s="78">
        <v>2037</v>
      </c>
      <c r="CX2053" s="78">
        <v>0</v>
      </c>
      <c r="CY2053" s="78">
        <v>6.1205037377422391</v>
      </c>
      <c r="CZ2053" s="78">
        <v>0.7788508108686294</v>
      </c>
      <c r="DA2053" s="78">
        <v>3.4265150031539608</v>
      </c>
      <c r="DB2053" s="78">
        <v>1.9151379237196291</v>
      </c>
      <c r="DC2053" s="78">
        <v>1.3207289057830731</v>
      </c>
      <c r="DD2053" s="78">
        <v>1.119270936489887E-5</v>
      </c>
      <c r="DE2053" s="78">
        <v>0</v>
      </c>
      <c r="DF2053" s="78">
        <v>1.478253479225084E-5</v>
      </c>
      <c r="DG2053" s="78">
        <v>1.478253479225084E-5</v>
      </c>
      <c r="DH2053" s="78">
        <v>0</v>
      </c>
      <c r="DI2053" s="78">
        <v>2.4259857096817221E-5</v>
      </c>
      <c r="DJ2053" s="78">
        <v>2.4259857096817221E-5</v>
      </c>
      <c r="DK2053" s="78">
        <v>0</v>
      </c>
      <c r="DL2053" s="78">
        <v>2.4259857096817221E-5</v>
      </c>
    </row>
    <row r="2054" spans="98:116" x14ac:dyDescent="0.25">
      <c r="CT2054" s="78" t="s">
        <v>155</v>
      </c>
      <c r="CU2054" s="78" t="s">
        <v>450</v>
      </c>
      <c r="CV2054" s="78" t="s">
        <v>459</v>
      </c>
      <c r="CW2054" s="78">
        <v>2038</v>
      </c>
      <c r="CX2054" s="78">
        <v>0</v>
      </c>
      <c r="CY2054" s="78">
        <v>6.5028144709638731</v>
      </c>
      <c r="CZ2054" s="78">
        <v>0.81303636269304536</v>
      </c>
      <c r="DA2054" s="78">
        <v>3.6355267003048519</v>
      </c>
      <c r="DB2054" s="78">
        <v>2.0542514079659568</v>
      </c>
      <c r="DC2054" s="78">
        <v>1.4166651814699311</v>
      </c>
      <c r="DD2054" s="78">
        <v>1.119270936489887E-5</v>
      </c>
      <c r="DE2054" s="78">
        <v>0</v>
      </c>
      <c r="DF2054" s="78">
        <v>1.5856321643564656E-5</v>
      </c>
      <c r="DG2054" s="78">
        <v>1.5856321643564656E-5</v>
      </c>
      <c r="DH2054" s="78">
        <v>0</v>
      </c>
      <c r="DI2054" s="78">
        <v>2.5404284373429196E-5</v>
      </c>
      <c r="DJ2054" s="78">
        <v>2.5404284373429196E-5</v>
      </c>
      <c r="DK2054" s="78">
        <v>0</v>
      </c>
      <c r="DL2054" s="78">
        <v>2.5404284373429196E-5</v>
      </c>
    </row>
    <row r="2055" spans="98:116" x14ac:dyDescent="0.25">
      <c r="CT2055" s="78" t="s">
        <v>155</v>
      </c>
      <c r="CU2055" s="78" t="s">
        <v>450</v>
      </c>
      <c r="CV2055" s="78" t="s">
        <v>459</v>
      </c>
      <c r="CW2055" s="78">
        <v>2039</v>
      </c>
      <c r="CX2055" s="78">
        <v>0</v>
      </c>
      <c r="CY2055" s="78">
        <v>6.5028144709638731</v>
      </c>
      <c r="CZ2055" s="78">
        <v>0.81303636269304536</v>
      </c>
      <c r="DA2055" s="78">
        <v>3.6355267003048519</v>
      </c>
      <c r="DB2055" s="78">
        <v>2.0542514079659568</v>
      </c>
      <c r="DC2055" s="78">
        <v>1.4166651814699311</v>
      </c>
      <c r="DD2055" s="78">
        <v>1.119270936489887E-5</v>
      </c>
      <c r="DE2055" s="78">
        <v>0</v>
      </c>
      <c r="DF2055" s="78">
        <v>1.5856321643564656E-5</v>
      </c>
      <c r="DG2055" s="78">
        <v>1.5856321643564656E-5</v>
      </c>
      <c r="DH2055" s="78">
        <v>0</v>
      </c>
      <c r="DI2055" s="78">
        <v>2.5404284373429196E-5</v>
      </c>
      <c r="DJ2055" s="78">
        <v>2.5404284373429196E-5</v>
      </c>
      <c r="DK2055" s="78">
        <v>0</v>
      </c>
      <c r="DL2055" s="78">
        <v>2.5404284373429196E-5</v>
      </c>
    </row>
    <row r="2056" spans="98:116" x14ac:dyDescent="0.25">
      <c r="CT2056" s="78" t="s">
        <v>155</v>
      </c>
      <c r="CU2056" s="78" t="s">
        <v>450</v>
      </c>
      <c r="CV2056" s="78" t="s">
        <v>459</v>
      </c>
      <c r="CW2056" s="78">
        <v>2040</v>
      </c>
      <c r="CX2056" s="78">
        <v>0</v>
      </c>
      <c r="CY2056" s="78">
        <v>6.5028144709638731</v>
      </c>
      <c r="CZ2056" s="78">
        <v>0.81303636269304536</v>
      </c>
      <c r="DA2056" s="78">
        <v>3.6355267003048519</v>
      </c>
      <c r="DB2056" s="78">
        <v>2.0542514079659568</v>
      </c>
      <c r="DC2056" s="78">
        <v>1.4166651814699311</v>
      </c>
      <c r="DD2056" s="78">
        <v>1.119270936489887E-5</v>
      </c>
      <c r="DE2056" s="78">
        <v>0</v>
      </c>
      <c r="DF2056" s="78">
        <v>1.5856321643564656E-5</v>
      </c>
      <c r="DG2056" s="78">
        <v>1.5856321643564656E-5</v>
      </c>
      <c r="DH2056" s="78">
        <v>0</v>
      </c>
      <c r="DI2056" s="78">
        <v>2.5404284373429196E-5</v>
      </c>
      <c r="DJ2056" s="78">
        <v>2.5404284373429196E-5</v>
      </c>
      <c r="DK2056" s="78">
        <v>0</v>
      </c>
      <c r="DL2056" s="78">
        <v>2.5404284373429196E-5</v>
      </c>
    </row>
    <row r="2057" spans="98:116" x14ac:dyDescent="0.25">
      <c r="CT2057" s="78" t="s">
        <v>155</v>
      </c>
      <c r="CU2057" s="78" t="s">
        <v>450</v>
      </c>
      <c r="CV2057" s="78" t="s">
        <v>459</v>
      </c>
      <c r="CW2057" s="78">
        <v>2041</v>
      </c>
      <c r="CX2057" s="78">
        <v>0</v>
      </c>
      <c r="CY2057" s="78">
        <v>6.5028144709638731</v>
      </c>
      <c r="CZ2057" s="78">
        <v>0.81303636269304536</v>
      </c>
      <c r="DA2057" s="78">
        <v>3.6355267003048519</v>
      </c>
      <c r="DB2057" s="78">
        <v>2.0542514079659568</v>
      </c>
      <c r="DC2057" s="78">
        <v>1.4166651814699311</v>
      </c>
      <c r="DD2057" s="78">
        <v>1.119270936489887E-5</v>
      </c>
      <c r="DE2057" s="78">
        <v>0</v>
      </c>
      <c r="DF2057" s="78">
        <v>1.5856321643564656E-5</v>
      </c>
      <c r="DG2057" s="78">
        <v>1.5856321643564656E-5</v>
      </c>
      <c r="DH2057" s="78">
        <v>0</v>
      </c>
      <c r="DI2057" s="78">
        <v>2.5404284373429196E-5</v>
      </c>
      <c r="DJ2057" s="78">
        <v>2.5404284373429196E-5</v>
      </c>
      <c r="DK2057" s="78">
        <v>0</v>
      </c>
      <c r="DL2057" s="78">
        <v>2.5404284373429196E-5</v>
      </c>
    </row>
    <row r="2058" spans="98:116" x14ac:dyDescent="0.25">
      <c r="CT2058" s="78" t="s">
        <v>155</v>
      </c>
      <c r="CU2058" s="78" t="s">
        <v>450</v>
      </c>
      <c r="CV2058" s="78" t="s">
        <v>459</v>
      </c>
      <c r="CW2058" s="78">
        <v>2042</v>
      </c>
      <c r="CX2058" s="78">
        <v>0</v>
      </c>
      <c r="CY2058" s="78">
        <v>6.5028144709638731</v>
      </c>
      <c r="CZ2058" s="78">
        <v>0.81303636269304536</v>
      </c>
      <c r="DA2058" s="78">
        <v>3.6355267003048519</v>
      </c>
      <c r="DB2058" s="78">
        <v>2.0542514079659568</v>
      </c>
      <c r="DC2058" s="78">
        <v>1.4166651814699311</v>
      </c>
      <c r="DD2058" s="78">
        <v>1.119270936489887E-5</v>
      </c>
      <c r="DE2058" s="78">
        <v>0</v>
      </c>
      <c r="DF2058" s="78">
        <v>1.5856321643564656E-5</v>
      </c>
      <c r="DG2058" s="78">
        <v>1.5856321643564656E-5</v>
      </c>
      <c r="DH2058" s="78">
        <v>0</v>
      </c>
      <c r="DI2058" s="78">
        <v>2.5404284373429196E-5</v>
      </c>
      <c r="DJ2058" s="78">
        <v>2.5404284373429196E-5</v>
      </c>
      <c r="DK2058" s="78">
        <v>0</v>
      </c>
      <c r="DL2058" s="78">
        <v>2.5404284373429196E-5</v>
      </c>
    </row>
    <row r="2059" spans="98:116" x14ac:dyDescent="0.25">
      <c r="CT2059" s="78" t="s">
        <v>155</v>
      </c>
      <c r="CU2059" s="78" t="s">
        <v>450</v>
      </c>
      <c r="CV2059" s="78" t="s">
        <v>459</v>
      </c>
      <c r="CW2059" s="78">
        <v>2043</v>
      </c>
      <c r="CX2059" s="78">
        <v>0</v>
      </c>
      <c r="CY2059" s="78">
        <v>6.9209339048534524</v>
      </c>
      <c r="CZ2059" s="78">
        <v>0.84943606974448627</v>
      </c>
      <c r="DA2059" s="78">
        <v>3.86318687335962</v>
      </c>
      <c r="DB2059" s="78">
        <v>2.208310961749326</v>
      </c>
      <c r="DC2059" s="78">
        <v>1.5229086553073408</v>
      </c>
      <c r="DD2059" s="78">
        <v>1.119270936489887E-5</v>
      </c>
      <c r="DE2059" s="78">
        <v>0</v>
      </c>
      <c r="DF2059" s="78">
        <v>1.7045473968144019E-5</v>
      </c>
      <c r="DG2059" s="78">
        <v>1.7045473968144019E-5</v>
      </c>
      <c r="DH2059" s="78">
        <v>0</v>
      </c>
      <c r="DI2059" s="78">
        <v>2.662441648547038E-5</v>
      </c>
      <c r="DJ2059" s="78">
        <v>2.662441648547038E-5</v>
      </c>
      <c r="DK2059" s="78">
        <v>0</v>
      </c>
      <c r="DL2059" s="78">
        <v>2.662441648547038E-5</v>
      </c>
    </row>
    <row r="2060" spans="98:116" x14ac:dyDescent="0.25">
      <c r="CT2060" s="78" t="s">
        <v>155</v>
      </c>
      <c r="CU2060" s="78" t="s">
        <v>450</v>
      </c>
      <c r="CV2060" s="78" t="s">
        <v>459</v>
      </c>
      <c r="CW2060" s="78">
        <v>2044</v>
      </c>
      <c r="CX2060" s="78">
        <v>0</v>
      </c>
      <c r="CY2060" s="78">
        <v>6.9209339048534524</v>
      </c>
      <c r="CZ2060" s="78">
        <v>0.84943606974448627</v>
      </c>
      <c r="DA2060" s="78">
        <v>3.86318687335962</v>
      </c>
      <c r="DB2060" s="78">
        <v>2.208310961749326</v>
      </c>
      <c r="DC2060" s="78">
        <v>1.5229086553073408</v>
      </c>
      <c r="DD2060" s="78">
        <v>1.119270936489887E-5</v>
      </c>
      <c r="DE2060" s="78">
        <v>0</v>
      </c>
      <c r="DF2060" s="78">
        <v>1.7045473968144019E-5</v>
      </c>
      <c r="DG2060" s="78">
        <v>1.7045473968144019E-5</v>
      </c>
      <c r="DH2060" s="78">
        <v>0</v>
      </c>
      <c r="DI2060" s="78">
        <v>2.662441648547038E-5</v>
      </c>
      <c r="DJ2060" s="78">
        <v>2.662441648547038E-5</v>
      </c>
      <c r="DK2060" s="78">
        <v>0</v>
      </c>
      <c r="DL2060" s="78">
        <v>2.662441648547038E-5</v>
      </c>
    </row>
    <row r="2061" spans="98:116" x14ac:dyDescent="0.25">
      <c r="CT2061" s="78" t="s">
        <v>155</v>
      </c>
      <c r="CU2061" s="78" t="s">
        <v>450</v>
      </c>
      <c r="CV2061" s="78" t="s">
        <v>459</v>
      </c>
      <c r="CW2061" s="78">
        <v>2045</v>
      </c>
      <c r="CX2061" s="78">
        <v>0</v>
      </c>
      <c r="CY2061" s="78">
        <v>6.9209339048534524</v>
      </c>
      <c r="CZ2061" s="78">
        <v>0.84943606974448627</v>
      </c>
      <c r="DA2061" s="78">
        <v>3.86318687335962</v>
      </c>
      <c r="DB2061" s="78">
        <v>2.208310961749326</v>
      </c>
      <c r="DC2061" s="78">
        <v>1.5229086553073408</v>
      </c>
      <c r="DD2061" s="78">
        <v>1.119270936489887E-5</v>
      </c>
      <c r="DE2061" s="78">
        <v>0</v>
      </c>
      <c r="DF2061" s="78">
        <v>1.7045473968144019E-5</v>
      </c>
      <c r="DG2061" s="78">
        <v>1.7045473968144019E-5</v>
      </c>
      <c r="DH2061" s="78">
        <v>0</v>
      </c>
      <c r="DI2061" s="78">
        <v>2.662441648547038E-5</v>
      </c>
      <c r="DJ2061" s="78">
        <v>2.662441648547038E-5</v>
      </c>
      <c r="DK2061" s="78">
        <v>0</v>
      </c>
      <c r="DL2061" s="78">
        <v>2.662441648547038E-5</v>
      </c>
    </row>
    <row r="2062" spans="98:116" x14ac:dyDescent="0.25">
      <c r="CT2062" s="78" t="s">
        <v>155</v>
      </c>
      <c r="CU2062" s="78" t="s">
        <v>450</v>
      </c>
      <c r="CV2062" s="78" t="s">
        <v>459</v>
      </c>
      <c r="CW2062" s="78">
        <v>2046</v>
      </c>
      <c r="CX2062" s="78">
        <v>0</v>
      </c>
      <c r="CY2062" s="78">
        <v>6.9209339048534524</v>
      </c>
      <c r="CZ2062" s="78">
        <v>0.84943606974448627</v>
      </c>
      <c r="DA2062" s="78">
        <v>3.86318687335962</v>
      </c>
      <c r="DB2062" s="78">
        <v>2.208310961749326</v>
      </c>
      <c r="DC2062" s="78">
        <v>1.5229086553073408</v>
      </c>
      <c r="DD2062" s="78">
        <v>1.119270936489887E-5</v>
      </c>
      <c r="DE2062" s="78">
        <v>0</v>
      </c>
      <c r="DF2062" s="78">
        <v>1.7045473968144019E-5</v>
      </c>
      <c r="DG2062" s="78">
        <v>1.7045473968144019E-5</v>
      </c>
      <c r="DH2062" s="78">
        <v>0</v>
      </c>
      <c r="DI2062" s="78">
        <v>2.662441648547038E-5</v>
      </c>
      <c r="DJ2062" s="78">
        <v>2.662441648547038E-5</v>
      </c>
      <c r="DK2062" s="78">
        <v>0</v>
      </c>
      <c r="DL2062" s="78">
        <v>2.662441648547038E-5</v>
      </c>
    </row>
    <row r="2063" spans="98:116" x14ac:dyDescent="0.25">
      <c r="CT2063" s="78" t="s">
        <v>155</v>
      </c>
      <c r="CU2063" s="78" t="s">
        <v>450</v>
      </c>
      <c r="CV2063" s="78" t="s">
        <v>459</v>
      </c>
      <c r="CW2063" s="78">
        <v>2047</v>
      </c>
      <c r="CX2063" s="78">
        <v>0</v>
      </c>
      <c r="CY2063" s="78">
        <v>6.9209339048534524</v>
      </c>
      <c r="CZ2063" s="78">
        <v>0.84943606974448627</v>
      </c>
      <c r="DA2063" s="78">
        <v>3.86318687335962</v>
      </c>
      <c r="DB2063" s="78">
        <v>2.208310961749326</v>
      </c>
      <c r="DC2063" s="78">
        <v>1.5229086553073408</v>
      </c>
      <c r="DD2063" s="78">
        <v>1.119270936489887E-5</v>
      </c>
      <c r="DE2063" s="78">
        <v>0</v>
      </c>
      <c r="DF2063" s="78">
        <v>1.7045473968144019E-5</v>
      </c>
      <c r="DG2063" s="78">
        <v>1.7045473968144019E-5</v>
      </c>
      <c r="DH2063" s="78">
        <v>0</v>
      </c>
      <c r="DI2063" s="78">
        <v>0</v>
      </c>
      <c r="DJ2063" s="78">
        <v>2.662441648547038E-5</v>
      </c>
      <c r="DK2063" s="78">
        <v>0</v>
      </c>
      <c r="DL2063" s="78">
        <v>2.662441648547038E-5</v>
      </c>
    </row>
    <row r="2064" spans="98:116" x14ac:dyDescent="0.25">
      <c r="CT2064" s="78" t="s">
        <v>155</v>
      </c>
      <c r="CU2064" s="78" t="s">
        <v>450</v>
      </c>
      <c r="CV2064" s="78" t="s">
        <v>459</v>
      </c>
      <c r="CW2064" s="78">
        <v>2048</v>
      </c>
      <c r="CX2064" s="78">
        <v>0</v>
      </c>
      <c r="CY2064" s="78">
        <v>7.3713487866929537</v>
      </c>
      <c r="CZ2064" s="78">
        <v>0.88758656625867804</v>
      </c>
      <c r="DA2064" s="78">
        <v>4.1074699954703009</v>
      </c>
      <c r="DB2064" s="78">
        <v>2.3762922249639549</v>
      </c>
      <c r="DC2064" s="78">
        <v>1.6387529019329925</v>
      </c>
      <c r="DD2064" s="78">
        <v>1.119270936489887E-5</v>
      </c>
      <c r="DE2064" s="78">
        <v>0</v>
      </c>
      <c r="DF2064" s="78">
        <v>1.8342084952220604E-5</v>
      </c>
      <c r="DG2064" s="78">
        <v>1.8342084952220604E-5</v>
      </c>
      <c r="DH2064" s="78">
        <v>0</v>
      </c>
      <c r="DI2064" s="78">
        <v>1.2481293825943797E-3</v>
      </c>
      <c r="DJ2064" s="78">
        <v>0</v>
      </c>
      <c r="DK2064" s="78">
        <v>0</v>
      </c>
      <c r="DL2064" s="78">
        <v>0</v>
      </c>
    </row>
    <row r="2065" spans="98:116" x14ac:dyDescent="0.25">
      <c r="CT2065" s="78" t="s">
        <v>155</v>
      </c>
      <c r="CU2065" s="78" t="s">
        <v>450</v>
      </c>
      <c r="CV2065" s="78" t="s">
        <v>459</v>
      </c>
      <c r="CW2065" s="78">
        <v>2049</v>
      </c>
      <c r="CX2065" s="78">
        <v>0</v>
      </c>
      <c r="CY2065" s="78">
        <v>7.3713487866929537</v>
      </c>
      <c r="CZ2065" s="78">
        <v>0.88758656625867804</v>
      </c>
      <c r="DA2065" s="78">
        <v>4.1074699954703009</v>
      </c>
      <c r="DB2065" s="78">
        <v>2.3762922249639549</v>
      </c>
      <c r="DC2065" s="78">
        <v>1.6387529019329925</v>
      </c>
      <c r="DD2065" s="78">
        <v>1.119270936489887E-5</v>
      </c>
      <c r="DE2065" s="78">
        <v>0</v>
      </c>
      <c r="DF2065" s="78">
        <v>1.8342084952220604E-5</v>
      </c>
      <c r="DG2065" s="78">
        <v>1.8342084952220604E-5</v>
      </c>
      <c r="DH2065" s="78">
        <v>0</v>
      </c>
      <c r="DI2065" s="78">
        <v>1.2938778442923725E-3</v>
      </c>
      <c r="DJ2065" s="78">
        <v>1.2938778442923725E-3</v>
      </c>
      <c r="DK2065" s="78">
        <v>0</v>
      </c>
      <c r="DL2065" s="78">
        <v>1.2938778442923725E-3</v>
      </c>
    </row>
    <row r="2066" spans="98:116" x14ac:dyDescent="0.25">
      <c r="CT2066" s="78" t="s">
        <v>155</v>
      </c>
      <c r="CU2066" s="78" t="s">
        <v>450</v>
      </c>
      <c r="CV2066" s="78" t="s">
        <v>459</v>
      </c>
      <c r="CW2066" s="78">
        <v>2050</v>
      </c>
      <c r="CX2066" s="78">
        <v>0</v>
      </c>
      <c r="CY2066" s="78">
        <v>7.3713487866929537</v>
      </c>
      <c r="CZ2066" s="78">
        <v>0.88758656625867804</v>
      </c>
      <c r="DA2066" s="78">
        <v>4.1074699954703009</v>
      </c>
      <c r="DB2066" s="78">
        <v>2.3762922249639549</v>
      </c>
      <c r="DC2066" s="78">
        <v>1.6387529019329925</v>
      </c>
      <c r="DD2066" s="78">
        <v>1.119270936489887E-5</v>
      </c>
      <c r="DE2066" s="78">
        <v>0</v>
      </c>
      <c r="DF2066" s="78">
        <v>1.8342084952220604E-5</v>
      </c>
      <c r="DG2066" s="78">
        <v>1.8342084952220604E-5</v>
      </c>
      <c r="DH2066" s="78">
        <v>0</v>
      </c>
      <c r="DI2066" s="78">
        <v>1.2938778442923725E-3</v>
      </c>
      <c r="DJ2066" s="78">
        <v>1.2938778442923725E-3</v>
      </c>
      <c r="DK2066" s="78">
        <v>0</v>
      </c>
      <c r="DL2066" s="78">
        <v>1.2938778442923725E-3</v>
      </c>
    </row>
    <row r="2067" spans="98:116" x14ac:dyDescent="0.25">
      <c r="CT2067" s="78" t="s">
        <v>155</v>
      </c>
      <c r="CU2067" s="78" t="s">
        <v>450</v>
      </c>
      <c r="CV2067" s="78" t="s">
        <v>459</v>
      </c>
      <c r="CW2067" s="78">
        <v>2051</v>
      </c>
      <c r="CX2067" s="78">
        <v>0</v>
      </c>
      <c r="CY2067" s="78">
        <v>7.3713487866929537</v>
      </c>
      <c r="CZ2067" s="78">
        <v>0.88758656625867804</v>
      </c>
      <c r="DA2067" s="78">
        <v>4.1074699954703009</v>
      </c>
      <c r="DB2067" s="78">
        <v>2.3762922249639549</v>
      </c>
      <c r="DC2067" s="78">
        <v>1.6387529019329925</v>
      </c>
      <c r="DD2067" s="78">
        <v>1.119270936489887E-5</v>
      </c>
      <c r="DE2067" s="78">
        <v>0</v>
      </c>
      <c r="DF2067" s="78">
        <v>1.8342084952220604E-5</v>
      </c>
      <c r="DG2067" s="78">
        <v>1.8342084952220604E-5</v>
      </c>
      <c r="DH2067" s="78">
        <v>0</v>
      </c>
      <c r="DI2067" s="78">
        <v>1.2938778442923725E-3</v>
      </c>
      <c r="DJ2067" s="78">
        <v>1.2938778442923725E-3</v>
      </c>
      <c r="DK2067" s="78">
        <v>0</v>
      </c>
      <c r="DL2067" s="78">
        <v>1.2938778442923725E-3</v>
      </c>
    </row>
    <row r="2068" spans="98:116" x14ac:dyDescent="0.25">
      <c r="CT2068" s="78" t="s">
        <v>155</v>
      </c>
      <c r="CU2068" s="78" t="s">
        <v>450</v>
      </c>
      <c r="CV2068" s="78" t="s">
        <v>459</v>
      </c>
      <c r="CW2068" s="78">
        <v>2052</v>
      </c>
      <c r="CX2068" s="78">
        <v>0</v>
      </c>
      <c r="CY2068" s="78">
        <v>7.3713487866929537</v>
      </c>
      <c r="CZ2068" s="78">
        <v>0.88758656625867804</v>
      </c>
      <c r="DA2068" s="78">
        <v>4.1074699954703009</v>
      </c>
      <c r="DB2068" s="78">
        <v>2.3762922249639549</v>
      </c>
      <c r="DC2068" s="78">
        <v>1.6387529019329925</v>
      </c>
      <c r="DD2068" s="78">
        <v>1.119270936489887E-5</v>
      </c>
      <c r="DE2068" s="78">
        <v>0</v>
      </c>
      <c r="DF2068" s="78">
        <v>1.8342084952220604E-5</v>
      </c>
      <c r="DG2068" s="78">
        <v>1.8342084952220604E-5</v>
      </c>
      <c r="DH2068" s="78">
        <v>0</v>
      </c>
      <c r="DI2068" s="78">
        <v>1.2938778442923725E-3</v>
      </c>
      <c r="DJ2068" s="78">
        <v>1.2938778442923725E-3</v>
      </c>
      <c r="DK2068" s="78">
        <v>0</v>
      </c>
      <c r="DL2068" s="78">
        <v>1.2938778442923725E-3</v>
      </c>
    </row>
    <row r="2069" spans="98:116" x14ac:dyDescent="0.25">
      <c r="CT2069" s="78" t="s">
        <v>155</v>
      </c>
      <c r="CU2069" s="78" t="s">
        <v>450</v>
      </c>
      <c r="CV2069" s="78" t="s">
        <v>459</v>
      </c>
      <c r="CW2069" s="78">
        <v>2053</v>
      </c>
      <c r="CX2069" s="78">
        <v>0</v>
      </c>
      <c r="CY2069" s="78">
        <v>7.8503183129806162</v>
      </c>
      <c r="CZ2069" s="78">
        <v>0.92702061128566249</v>
      </c>
      <c r="DA2069" s="78">
        <v>4.3664358480986518</v>
      </c>
      <c r="DB2069" s="78">
        <v>2.556861853596283</v>
      </c>
      <c r="DC2069" s="78">
        <v>1.7632784126481904</v>
      </c>
      <c r="DD2069" s="78">
        <v>1.119270936489887E-5</v>
      </c>
      <c r="DE2069" s="78">
        <v>0</v>
      </c>
      <c r="DF2069" s="78">
        <v>1.9735862802171414E-5</v>
      </c>
      <c r="DG2069" s="78">
        <v>1.9735862802171414E-5</v>
      </c>
      <c r="DH2069" s="78">
        <v>0</v>
      </c>
      <c r="DI2069" s="78">
        <v>1.2938778442923725E-3</v>
      </c>
      <c r="DJ2069" s="78">
        <v>1.2938778442923725E-3</v>
      </c>
      <c r="DK2069" s="78">
        <v>0</v>
      </c>
      <c r="DL2069" s="78">
        <v>1.2938778442923725E-3</v>
      </c>
    </row>
    <row r="2070" spans="98:116" x14ac:dyDescent="0.25">
      <c r="CT2070" s="78" t="s">
        <v>155</v>
      </c>
      <c r="CU2070" s="78" t="s">
        <v>450</v>
      </c>
      <c r="CV2070" s="78" t="s">
        <v>459</v>
      </c>
      <c r="CW2070" s="78">
        <v>2054</v>
      </c>
      <c r="CX2070" s="78">
        <v>0</v>
      </c>
      <c r="CY2070" s="78">
        <v>7.8503183129806162</v>
      </c>
      <c r="CZ2070" s="78">
        <v>0.92702061128566249</v>
      </c>
      <c r="DA2070" s="78">
        <v>4.3664358480986518</v>
      </c>
      <c r="DB2070" s="78">
        <v>2.556861853596283</v>
      </c>
      <c r="DC2070" s="78">
        <v>1.7632784126481904</v>
      </c>
      <c r="DD2070" s="78">
        <v>1.119270936489887E-5</v>
      </c>
      <c r="DE2070" s="78">
        <v>0</v>
      </c>
      <c r="DF2070" s="78">
        <v>1.9735862802171414E-5</v>
      </c>
      <c r="DG2070" s="78">
        <v>1.9735862802171414E-5</v>
      </c>
      <c r="DH2070" s="78">
        <v>0</v>
      </c>
      <c r="DI2070" s="78">
        <v>1.3515239653012464E-3</v>
      </c>
      <c r="DJ2070" s="78">
        <v>1.3515239653012464E-3</v>
      </c>
      <c r="DK2070" s="78">
        <v>0</v>
      </c>
      <c r="DL2070" s="78">
        <v>1.3515239653012464E-3</v>
      </c>
    </row>
    <row r="2071" spans="98:116" x14ac:dyDescent="0.25">
      <c r="CT2071" s="78" t="s">
        <v>155</v>
      </c>
      <c r="CU2071" s="78" t="s">
        <v>450</v>
      </c>
      <c r="CV2071" s="78" t="s">
        <v>459</v>
      </c>
      <c r="CW2071" s="78">
        <v>2055</v>
      </c>
      <c r="CX2071" s="78">
        <v>0</v>
      </c>
      <c r="CY2071" s="78">
        <v>7.8503183129806162</v>
      </c>
      <c r="CZ2071" s="78">
        <v>0.92702061128566249</v>
      </c>
      <c r="DA2071" s="78">
        <v>4.3664358480986518</v>
      </c>
      <c r="DB2071" s="78">
        <v>2.556861853596283</v>
      </c>
      <c r="DC2071" s="78">
        <v>1.7632784126481904</v>
      </c>
      <c r="DD2071" s="78">
        <v>1.119270936489887E-5</v>
      </c>
      <c r="DE2071" s="78">
        <v>0</v>
      </c>
      <c r="DF2071" s="78">
        <v>1.9735862802171414E-5</v>
      </c>
      <c r="DG2071" s="78">
        <v>1.9735862802171414E-5</v>
      </c>
      <c r="DH2071" s="78">
        <v>0</v>
      </c>
      <c r="DI2071" s="78">
        <v>1.3515239653012464E-3</v>
      </c>
      <c r="DJ2071" s="78">
        <v>1.3515239653012464E-3</v>
      </c>
      <c r="DK2071" s="78">
        <v>0</v>
      </c>
      <c r="DL2071" s="78">
        <v>1.3515239653012464E-3</v>
      </c>
    </row>
    <row r="2072" spans="98:116" x14ac:dyDescent="0.25">
      <c r="CT2072" s="78" t="s">
        <v>155</v>
      </c>
      <c r="CU2072" s="78" t="s">
        <v>450</v>
      </c>
      <c r="CV2072" s="78" t="s">
        <v>490</v>
      </c>
      <c r="CW2072" s="78">
        <v>2026</v>
      </c>
      <c r="CX2072" s="78">
        <v>0</v>
      </c>
      <c r="CY2072" s="78">
        <v>8.0408269036977217E-2</v>
      </c>
      <c r="CZ2072" s="78">
        <v>3.7590224611390728E-2</v>
      </c>
      <c r="DA2072" s="78">
        <v>1.631433411568742E-3</v>
      </c>
      <c r="DB2072" s="78">
        <v>4.1186611014017702E-2</v>
      </c>
      <c r="DC2072" s="78">
        <v>2.8403357807152974E-2</v>
      </c>
      <c r="DD2072" s="78">
        <v>4.3642190185782552E-3</v>
      </c>
      <c r="DE2072" s="78">
        <v>0</v>
      </c>
      <c r="DF2072" s="78">
        <v>1.2395847433346017E-4</v>
      </c>
      <c r="DG2072" s="78">
        <v>1.2395847433346017E-4</v>
      </c>
      <c r="DH2072" s="78">
        <v>0</v>
      </c>
      <c r="DI2072" s="78">
        <v>1.3515239653012464E-3</v>
      </c>
      <c r="DJ2072" s="78">
        <v>1.3515239653012464E-3</v>
      </c>
      <c r="DK2072" s="78">
        <v>0</v>
      </c>
      <c r="DL2072" s="78">
        <v>1.3515239653012464E-3</v>
      </c>
    </row>
    <row r="2073" spans="98:116" x14ac:dyDescent="0.25">
      <c r="CT2073" s="78" t="s">
        <v>155</v>
      </c>
      <c r="CU2073" s="78" t="s">
        <v>450</v>
      </c>
      <c r="CV2073" s="78" t="s">
        <v>490</v>
      </c>
      <c r="CW2073" s="78">
        <v>2027</v>
      </c>
      <c r="CX2073" s="78">
        <v>0</v>
      </c>
      <c r="CY2073" s="78">
        <v>8.0408269036977217E-2</v>
      </c>
      <c r="CZ2073" s="78">
        <v>3.7590224611390728E-2</v>
      </c>
      <c r="DA2073" s="78">
        <v>1.631433411568742E-3</v>
      </c>
      <c r="DB2073" s="78">
        <v>4.1186611014017702E-2</v>
      </c>
      <c r="DC2073" s="78">
        <v>2.8403357807152974E-2</v>
      </c>
      <c r="DD2073" s="78">
        <v>4.3642190185782552E-3</v>
      </c>
      <c r="DE2073" s="78">
        <v>0</v>
      </c>
      <c r="DF2073" s="78">
        <v>1.2395847433346017E-4</v>
      </c>
      <c r="DG2073" s="78">
        <v>1.2395847433346017E-4</v>
      </c>
      <c r="DH2073" s="78">
        <v>0</v>
      </c>
      <c r="DI2073" s="78">
        <v>1.3515239653012464E-3</v>
      </c>
      <c r="DJ2073" s="78">
        <v>1.3515239653012464E-3</v>
      </c>
      <c r="DK2073" s="78">
        <v>0</v>
      </c>
      <c r="DL2073" s="78">
        <v>1.3515239653012464E-3</v>
      </c>
    </row>
    <row r="2074" spans="98:116" x14ac:dyDescent="0.25">
      <c r="CT2074" s="78" t="s">
        <v>155</v>
      </c>
      <c r="CU2074" s="78" t="s">
        <v>450</v>
      </c>
      <c r="CV2074" s="78" t="s">
        <v>490</v>
      </c>
      <c r="CW2074" s="78">
        <v>2028</v>
      </c>
      <c r="CX2074" s="78">
        <v>0</v>
      </c>
      <c r="CY2074" s="78">
        <v>8.3606377745129648E-2</v>
      </c>
      <c r="CZ2074" s="78">
        <v>3.9055083184886277E-2</v>
      </c>
      <c r="DA2074" s="78">
        <v>1.6949971741064089E-3</v>
      </c>
      <c r="DB2074" s="78">
        <v>4.2856297386136909E-2</v>
      </c>
      <c r="DC2074" s="78">
        <v>2.9554816941212054E-2</v>
      </c>
      <c r="DD2074" s="78">
        <v>4.3642190185782552E-3</v>
      </c>
      <c r="DE2074" s="78">
        <v>0</v>
      </c>
      <c r="DF2074" s="78">
        <v>1.2898369418543645E-4</v>
      </c>
      <c r="DG2074" s="78">
        <v>1.2898369418543645E-4</v>
      </c>
      <c r="DH2074" s="78">
        <v>0</v>
      </c>
      <c r="DI2074" s="78">
        <v>1.3515239653012464E-3</v>
      </c>
      <c r="DJ2074" s="78">
        <v>1.3515239653012464E-3</v>
      </c>
      <c r="DK2074" s="78">
        <v>0</v>
      </c>
      <c r="DL2074" s="78">
        <v>1.3515239653012464E-3</v>
      </c>
    </row>
    <row r="2075" spans="98:116" x14ac:dyDescent="0.25">
      <c r="CT2075" s="78" t="s">
        <v>155</v>
      </c>
      <c r="CU2075" s="78" t="s">
        <v>450</v>
      </c>
      <c r="CV2075" s="78" t="s">
        <v>490</v>
      </c>
      <c r="CW2075" s="78">
        <v>2029</v>
      </c>
      <c r="CX2075" s="78">
        <v>0</v>
      </c>
      <c r="CY2075" s="78">
        <v>8.3606377745129648E-2</v>
      </c>
      <c r="CZ2075" s="78">
        <v>3.9055083184886277E-2</v>
      </c>
      <c r="DA2075" s="78">
        <v>1.6949971741064089E-3</v>
      </c>
      <c r="DB2075" s="78">
        <v>4.2856297386136909E-2</v>
      </c>
      <c r="DC2075" s="78">
        <v>2.9554816941212054E-2</v>
      </c>
      <c r="DD2075" s="78">
        <v>4.3642190185782552E-3</v>
      </c>
      <c r="DE2075" s="78">
        <v>0</v>
      </c>
      <c r="DF2075" s="78">
        <v>1.2898369418543645E-4</v>
      </c>
      <c r="DG2075" s="78">
        <v>1.2898369418543645E-4</v>
      </c>
      <c r="DH2075" s="78">
        <v>0</v>
      </c>
      <c r="DI2075" s="78">
        <v>1.415591734507326E-3</v>
      </c>
      <c r="DJ2075" s="78">
        <v>1.415591734507326E-3</v>
      </c>
      <c r="DK2075" s="78">
        <v>0</v>
      </c>
      <c r="DL2075" s="78">
        <v>1.415591734507326E-3</v>
      </c>
    </row>
    <row r="2076" spans="98:116" x14ac:dyDescent="0.25">
      <c r="CT2076" s="78" t="s">
        <v>155</v>
      </c>
      <c r="CU2076" s="78" t="s">
        <v>450</v>
      </c>
      <c r="CV2076" s="78" t="s">
        <v>490</v>
      </c>
      <c r="CW2076" s="78">
        <v>2030</v>
      </c>
      <c r="CX2076" s="78">
        <v>0</v>
      </c>
      <c r="CY2076" s="78">
        <v>8.3606377745129648E-2</v>
      </c>
      <c r="CZ2076" s="78">
        <v>3.9055083184886277E-2</v>
      </c>
      <c r="DA2076" s="78">
        <v>1.6949971741064089E-3</v>
      </c>
      <c r="DB2076" s="78">
        <v>4.2856297386136909E-2</v>
      </c>
      <c r="DC2076" s="78">
        <v>2.9554816941212054E-2</v>
      </c>
      <c r="DD2076" s="78">
        <v>4.3642190185782552E-3</v>
      </c>
      <c r="DE2076" s="78">
        <v>0</v>
      </c>
      <c r="DF2076" s="78">
        <v>1.2898369418543645E-4</v>
      </c>
      <c r="DG2076" s="78">
        <v>1.2898369418543645E-4</v>
      </c>
      <c r="DH2076" s="78">
        <v>0</v>
      </c>
      <c r="DI2076" s="78">
        <v>1.415591734507326E-3</v>
      </c>
      <c r="DJ2076" s="78">
        <v>1.415591734507326E-3</v>
      </c>
      <c r="DK2076" s="78">
        <v>0</v>
      </c>
      <c r="DL2076" s="78">
        <v>1.415591734507326E-3</v>
      </c>
    </row>
    <row r="2077" spans="98:116" x14ac:dyDescent="0.25">
      <c r="CT2077" s="78" t="s">
        <v>155</v>
      </c>
      <c r="CU2077" s="78" t="s">
        <v>450</v>
      </c>
      <c r="CV2077" s="78" t="s">
        <v>490</v>
      </c>
      <c r="CW2077" s="78">
        <v>2031</v>
      </c>
      <c r="CX2077" s="78">
        <v>0</v>
      </c>
      <c r="CY2077" s="78">
        <v>8.3606377745129648E-2</v>
      </c>
      <c r="CZ2077" s="78">
        <v>3.9055083184886277E-2</v>
      </c>
      <c r="DA2077" s="78">
        <v>1.6949971741064089E-3</v>
      </c>
      <c r="DB2077" s="78">
        <v>4.2856297386136909E-2</v>
      </c>
      <c r="DC2077" s="78">
        <v>2.9554816941212054E-2</v>
      </c>
      <c r="DD2077" s="78">
        <v>4.3642190185782552E-3</v>
      </c>
      <c r="DE2077" s="78">
        <v>0</v>
      </c>
      <c r="DF2077" s="78">
        <v>1.2898369418543645E-4</v>
      </c>
      <c r="DG2077" s="78">
        <v>1.2898369418543645E-4</v>
      </c>
      <c r="DH2077" s="78">
        <v>0</v>
      </c>
      <c r="DI2077" s="78">
        <v>1.415591734507326E-3</v>
      </c>
      <c r="DJ2077" s="78">
        <v>1.415591734507326E-3</v>
      </c>
      <c r="DK2077" s="78">
        <v>0</v>
      </c>
      <c r="DL2077" s="78">
        <v>1.415591734507326E-3</v>
      </c>
    </row>
    <row r="2078" spans="98:116" x14ac:dyDescent="0.25">
      <c r="CT2078" s="78" t="s">
        <v>155</v>
      </c>
      <c r="CU2078" s="78" t="s">
        <v>450</v>
      </c>
      <c r="CV2078" s="78" t="s">
        <v>490</v>
      </c>
      <c r="CW2078" s="78">
        <v>2032</v>
      </c>
      <c r="CX2078" s="78">
        <v>0</v>
      </c>
      <c r="CY2078" s="78">
        <v>8.3606377745129648E-2</v>
      </c>
      <c r="CZ2078" s="78">
        <v>3.9055083184886277E-2</v>
      </c>
      <c r="DA2078" s="78">
        <v>1.6949971741064089E-3</v>
      </c>
      <c r="DB2078" s="78">
        <v>4.2856297386136909E-2</v>
      </c>
      <c r="DC2078" s="78">
        <v>2.9554816941212054E-2</v>
      </c>
      <c r="DD2078" s="78">
        <v>4.3642190185782552E-3</v>
      </c>
      <c r="DE2078" s="78">
        <v>0</v>
      </c>
      <c r="DF2078" s="78">
        <v>1.2898369418543645E-4</v>
      </c>
      <c r="DG2078" s="78">
        <v>1.2898369418543645E-4</v>
      </c>
      <c r="DH2078" s="78">
        <v>0</v>
      </c>
      <c r="DI2078" s="78">
        <v>1.415591734507326E-3</v>
      </c>
      <c r="DJ2078" s="78">
        <v>1.415591734507326E-3</v>
      </c>
      <c r="DK2078" s="78">
        <v>0</v>
      </c>
      <c r="DL2078" s="78">
        <v>1.415591734507326E-3</v>
      </c>
    </row>
    <row r="2079" spans="98:116" x14ac:dyDescent="0.25">
      <c r="CT2079" s="78" t="s">
        <v>155</v>
      </c>
      <c r="CU2079" s="78" t="s">
        <v>450</v>
      </c>
      <c r="CV2079" s="78" t="s">
        <v>490</v>
      </c>
      <c r="CW2079" s="78">
        <v>2033</v>
      </c>
      <c r="CX2079" s="78">
        <v>0</v>
      </c>
      <c r="CY2079" s="78">
        <v>8.7210996863310714E-2</v>
      </c>
      <c r="CZ2079" s="78">
        <v>4.0679066778685241E-2</v>
      </c>
      <c r="DA2079" s="78">
        <v>1.7654627707586221E-3</v>
      </c>
      <c r="DB2079" s="78">
        <v>4.4766467313866798E-2</v>
      </c>
      <c r="DC2079" s="78">
        <v>3.0872119787792706E-2</v>
      </c>
      <c r="DD2079" s="78">
        <v>4.3642190185782552E-3</v>
      </c>
      <c r="DE2079" s="78">
        <v>0</v>
      </c>
      <c r="DF2079" s="78">
        <v>1.3473269232171101E-4</v>
      </c>
      <c r="DG2079" s="78">
        <v>1.3473269232171101E-4</v>
      </c>
      <c r="DH2079" s="78">
        <v>0</v>
      </c>
      <c r="DI2079" s="78">
        <v>1.415591734507326E-3</v>
      </c>
      <c r="DJ2079" s="78">
        <v>1.415591734507326E-3</v>
      </c>
      <c r="DK2079" s="78">
        <v>0</v>
      </c>
      <c r="DL2079" s="78">
        <v>1.415591734507326E-3</v>
      </c>
    </row>
    <row r="2080" spans="98:116" x14ac:dyDescent="0.25">
      <c r="CT2080" s="78" t="s">
        <v>155</v>
      </c>
      <c r="CU2080" s="78" t="s">
        <v>450</v>
      </c>
      <c r="CV2080" s="78" t="s">
        <v>490</v>
      </c>
      <c r="CW2080" s="78">
        <v>2034</v>
      </c>
      <c r="CX2080" s="78">
        <v>0</v>
      </c>
      <c r="CY2080" s="78">
        <v>8.7210996863310714E-2</v>
      </c>
      <c r="CZ2080" s="78">
        <v>4.0679066778685241E-2</v>
      </c>
      <c r="DA2080" s="78">
        <v>1.7654627707586221E-3</v>
      </c>
      <c r="DB2080" s="78">
        <v>4.4766467313866798E-2</v>
      </c>
      <c r="DC2080" s="78">
        <v>3.0872119787792706E-2</v>
      </c>
      <c r="DD2080" s="78">
        <v>4.3642190185782552E-3</v>
      </c>
      <c r="DE2080" s="78">
        <v>0</v>
      </c>
      <c r="DF2080" s="78">
        <v>1.3473269232171101E-4</v>
      </c>
      <c r="DG2080" s="78">
        <v>1.3473269232171101E-4</v>
      </c>
      <c r="DH2080" s="78">
        <v>0</v>
      </c>
      <c r="DI2080" s="78">
        <v>1.485141245616663E-3</v>
      </c>
      <c r="DJ2080" s="78">
        <v>1.485141245616663E-3</v>
      </c>
      <c r="DK2080" s="78">
        <v>0</v>
      </c>
      <c r="DL2080" s="78">
        <v>1.485141245616663E-3</v>
      </c>
    </row>
    <row r="2081" spans="98:116" x14ac:dyDescent="0.25">
      <c r="CT2081" s="78" t="s">
        <v>155</v>
      </c>
      <c r="CU2081" s="78" t="s">
        <v>450</v>
      </c>
      <c r="CV2081" s="78" t="s">
        <v>490</v>
      </c>
      <c r="CW2081" s="78">
        <v>2035</v>
      </c>
      <c r="CX2081" s="78">
        <v>0</v>
      </c>
      <c r="CY2081" s="78">
        <v>8.7210996863310714E-2</v>
      </c>
      <c r="CZ2081" s="78">
        <v>4.0679066778685241E-2</v>
      </c>
      <c r="DA2081" s="78">
        <v>1.7654627707586221E-3</v>
      </c>
      <c r="DB2081" s="78">
        <v>4.4766467313866798E-2</v>
      </c>
      <c r="DC2081" s="78">
        <v>3.0872119787792706E-2</v>
      </c>
      <c r="DD2081" s="78">
        <v>4.3642190185782552E-3</v>
      </c>
      <c r="DE2081" s="78">
        <v>0</v>
      </c>
      <c r="DF2081" s="78">
        <v>1.3473269232171101E-4</v>
      </c>
      <c r="DG2081" s="78">
        <v>1.3473269232171101E-4</v>
      </c>
      <c r="DH2081" s="78">
        <v>0</v>
      </c>
      <c r="DI2081" s="78">
        <v>1.485141245616663E-3</v>
      </c>
      <c r="DJ2081" s="78">
        <v>1.485141245616663E-3</v>
      </c>
      <c r="DK2081" s="78">
        <v>0</v>
      </c>
      <c r="DL2081" s="78">
        <v>1.485141245616663E-3</v>
      </c>
    </row>
    <row r="2082" spans="98:116" x14ac:dyDescent="0.25">
      <c r="CT2082" s="78" t="s">
        <v>155</v>
      </c>
      <c r="CU2082" s="78" t="s">
        <v>450</v>
      </c>
      <c r="CV2082" s="78" t="s">
        <v>490</v>
      </c>
      <c r="CW2082" s="78">
        <v>2036</v>
      </c>
      <c r="CX2082" s="78">
        <v>0</v>
      </c>
      <c r="CY2082" s="78">
        <v>8.7210996863310714E-2</v>
      </c>
      <c r="CZ2082" s="78">
        <v>4.0679066778685241E-2</v>
      </c>
      <c r="DA2082" s="78">
        <v>1.7654627707586221E-3</v>
      </c>
      <c r="DB2082" s="78">
        <v>4.4766467313866798E-2</v>
      </c>
      <c r="DC2082" s="78">
        <v>3.0872119787792706E-2</v>
      </c>
      <c r="DD2082" s="78">
        <v>4.3642190185782552E-3</v>
      </c>
      <c r="DE2082" s="78">
        <v>0</v>
      </c>
      <c r="DF2082" s="78">
        <v>1.3473269232171101E-4</v>
      </c>
      <c r="DG2082" s="78">
        <v>1.3473269232171101E-4</v>
      </c>
      <c r="DH2082" s="78">
        <v>0</v>
      </c>
      <c r="DI2082" s="78">
        <v>1.485141245616663E-3</v>
      </c>
      <c r="DJ2082" s="78">
        <v>1.485141245616663E-3</v>
      </c>
      <c r="DK2082" s="78">
        <v>0</v>
      </c>
      <c r="DL2082" s="78">
        <v>1.485141245616663E-3</v>
      </c>
    </row>
    <row r="2083" spans="98:116" x14ac:dyDescent="0.25">
      <c r="CT2083" s="78" t="s">
        <v>155</v>
      </c>
      <c r="CU2083" s="78" t="s">
        <v>450</v>
      </c>
      <c r="CV2083" s="78" t="s">
        <v>490</v>
      </c>
      <c r="CW2083" s="78">
        <v>2037</v>
      </c>
      <c r="CX2083" s="78">
        <v>0</v>
      </c>
      <c r="CY2083" s="78">
        <v>8.7210996863310714E-2</v>
      </c>
      <c r="CZ2083" s="78">
        <v>4.0679066778685241E-2</v>
      </c>
      <c r="DA2083" s="78">
        <v>1.7654627707586221E-3</v>
      </c>
      <c r="DB2083" s="78">
        <v>4.4766467313866798E-2</v>
      </c>
      <c r="DC2083" s="78">
        <v>3.0872119787792706E-2</v>
      </c>
      <c r="DD2083" s="78">
        <v>4.3642190185782552E-3</v>
      </c>
      <c r="DE2083" s="78">
        <v>0</v>
      </c>
      <c r="DF2083" s="78">
        <v>1.3473269232171101E-4</v>
      </c>
      <c r="DG2083" s="78">
        <v>1.3473269232171101E-4</v>
      </c>
      <c r="DH2083" s="78">
        <v>0</v>
      </c>
      <c r="DI2083" s="78">
        <v>1.485141245616663E-3</v>
      </c>
      <c r="DJ2083" s="78">
        <v>1.485141245616663E-3</v>
      </c>
      <c r="DK2083" s="78">
        <v>0</v>
      </c>
      <c r="DL2083" s="78">
        <v>1.485141245616663E-3</v>
      </c>
    </row>
    <row r="2084" spans="98:116" x14ac:dyDescent="0.25">
      <c r="CT2084" s="78" t="s">
        <v>155</v>
      </c>
      <c r="CU2084" s="78" t="s">
        <v>450</v>
      </c>
      <c r="CV2084" s="78" t="s">
        <v>490</v>
      </c>
      <c r="CW2084" s="78">
        <v>2038</v>
      </c>
      <c r="CX2084" s="78">
        <v>0</v>
      </c>
      <c r="CY2084" s="78">
        <v>9.1184159449950425E-2</v>
      </c>
      <c r="CZ2084" s="78">
        <v>4.2437523963863862E-2</v>
      </c>
      <c r="DA2084" s="78">
        <v>1.8417593824125739E-3</v>
      </c>
      <c r="DB2084" s="78">
        <v>4.6904876103673943E-2</v>
      </c>
      <c r="DC2084" s="78">
        <v>3.2346822087872248E-2</v>
      </c>
      <c r="DD2084" s="78">
        <v>4.3642190185782552E-3</v>
      </c>
      <c r="DE2084" s="78">
        <v>0</v>
      </c>
      <c r="DF2084" s="78">
        <v>1.4116861614645924E-4</v>
      </c>
      <c r="DG2084" s="78">
        <v>1.4116861614645924E-4</v>
      </c>
      <c r="DH2084" s="78">
        <v>0</v>
      </c>
      <c r="DI2084" s="78">
        <v>1.485141245616663E-3</v>
      </c>
      <c r="DJ2084" s="78">
        <v>1.485141245616663E-3</v>
      </c>
      <c r="DK2084" s="78">
        <v>0</v>
      </c>
      <c r="DL2084" s="78">
        <v>1.485141245616663E-3</v>
      </c>
    </row>
    <row r="2085" spans="98:116" x14ac:dyDescent="0.25">
      <c r="CT2085" s="78" t="s">
        <v>155</v>
      </c>
      <c r="CU2085" s="78" t="s">
        <v>450</v>
      </c>
      <c r="CV2085" s="78" t="s">
        <v>490</v>
      </c>
      <c r="CW2085" s="78">
        <v>2039</v>
      </c>
      <c r="CX2085" s="78">
        <v>0</v>
      </c>
      <c r="CY2085" s="78">
        <v>9.1184159449950425E-2</v>
      </c>
      <c r="CZ2085" s="78">
        <v>4.2437523963863862E-2</v>
      </c>
      <c r="DA2085" s="78">
        <v>1.8417593824125739E-3</v>
      </c>
      <c r="DB2085" s="78">
        <v>4.6904876103673943E-2</v>
      </c>
      <c r="DC2085" s="78">
        <v>3.2346822087872248E-2</v>
      </c>
      <c r="DD2085" s="78">
        <v>4.3642190185782552E-3</v>
      </c>
      <c r="DE2085" s="78">
        <v>0</v>
      </c>
      <c r="DF2085" s="78">
        <v>1.4116861614645924E-4</v>
      </c>
      <c r="DG2085" s="78">
        <v>1.4116861614645924E-4</v>
      </c>
      <c r="DH2085" s="78">
        <v>0</v>
      </c>
      <c r="DI2085" s="78">
        <v>1.5592284122606969E-3</v>
      </c>
      <c r="DJ2085" s="78">
        <v>1.5592284122606969E-3</v>
      </c>
      <c r="DK2085" s="78">
        <v>0</v>
      </c>
      <c r="DL2085" s="78">
        <v>1.5592284122606969E-3</v>
      </c>
    </row>
    <row r="2086" spans="98:116" x14ac:dyDescent="0.25">
      <c r="CT2086" s="78" t="s">
        <v>155</v>
      </c>
      <c r="CU2086" s="78" t="s">
        <v>450</v>
      </c>
      <c r="CV2086" s="78" t="s">
        <v>490</v>
      </c>
      <c r="CW2086" s="78">
        <v>2040</v>
      </c>
      <c r="CX2086" s="78">
        <v>0</v>
      </c>
      <c r="CY2086" s="78">
        <v>9.1184159449950425E-2</v>
      </c>
      <c r="CZ2086" s="78">
        <v>4.2437523963863862E-2</v>
      </c>
      <c r="DA2086" s="78">
        <v>1.8417593824125739E-3</v>
      </c>
      <c r="DB2086" s="78">
        <v>4.6904876103673943E-2</v>
      </c>
      <c r="DC2086" s="78">
        <v>3.2346822087872248E-2</v>
      </c>
      <c r="DD2086" s="78">
        <v>4.3642190185782552E-3</v>
      </c>
      <c r="DE2086" s="78">
        <v>0</v>
      </c>
      <c r="DF2086" s="78">
        <v>1.4116861614645924E-4</v>
      </c>
      <c r="DG2086" s="78">
        <v>1.4116861614645924E-4</v>
      </c>
      <c r="DH2086" s="78">
        <v>0</v>
      </c>
      <c r="DI2086" s="78">
        <v>1.5592284122606969E-3</v>
      </c>
      <c r="DJ2086" s="78">
        <v>1.5592284122606969E-3</v>
      </c>
      <c r="DK2086" s="78">
        <v>0</v>
      </c>
      <c r="DL2086" s="78">
        <v>1.5592284122606969E-3</v>
      </c>
    </row>
    <row r="2087" spans="98:116" x14ac:dyDescent="0.25">
      <c r="CT2087" s="78" t="s">
        <v>155</v>
      </c>
      <c r="CU2087" s="78" t="s">
        <v>450</v>
      </c>
      <c r="CV2087" s="78" t="s">
        <v>490</v>
      </c>
      <c r="CW2087" s="78">
        <v>2041</v>
      </c>
      <c r="CX2087" s="78">
        <v>0</v>
      </c>
      <c r="CY2087" s="78">
        <v>9.1184159449950425E-2</v>
      </c>
      <c r="CZ2087" s="78">
        <v>4.2437523963863862E-2</v>
      </c>
      <c r="DA2087" s="78">
        <v>1.8417593824125739E-3</v>
      </c>
      <c r="DB2087" s="78">
        <v>4.6904876103673943E-2</v>
      </c>
      <c r="DC2087" s="78">
        <v>3.2346822087872248E-2</v>
      </c>
      <c r="DD2087" s="78">
        <v>4.3642190185782552E-3</v>
      </c>
      <c r="DE2087" s="78">
        <v>0</v>
      </c>
      <c r="DF2087" s="78">
        <v>1.4116861614645924E-4</v>
      </c>
      <c r="DG2087" s="78">
        <v>1.4116861614645924E-4</v>
      </c>
      <c r="DH2087" s="78">
        <v>0</v>
      </c>
      <c r="DI2087" s="78">
        <v>1.5592284122606969E-3</v>
      </c>
      <c r="DJ2087" s="78">
        <v>1.5592284122606969E-3</v>
      </c>
      <c r="DK2087" s="78">
        <v>0</v>
      </c>
      <c r="DL2087" s="78">
        <v>1.5592284122606969E-3</v>
      </c>
    </row>
    <row r="2088" spans="98:116" x14ac:dyDescent="0.25">
      <c r="CT2088" s="78" t="s">
        <v>155</v>
      </c>
      <c r="CU2088" s="78" t="s">
        <v>450</v>
      </c>
      <c r="CV2088" s="78" t="s">
        <v>490</v>
      </c>
      <c r="CW2088" s="78">
        <v>2042</v>
      </c>
      <c r="CX2088" s="78">
        <v>0</v>
      </c>
      <c r="CY2088" s="78">
        <v>9.1184159449950425E-2</v>
      </c>
      <c r="CZ2088" s="78">
        <v>4.2437523963863862E-2</v>
      </c>
      <c r="DA2088" s="78">
        <v>1.8417593824125739E-3</v>
      </c>
      <c r="DB2088" s="78">
        <v>4.6904876103673943E-2</v>
      </c>
      <c r="DC2088" s="78">
        <v>3.2346822087872248E-2</v>
      </c>
      <c r="DD2088" s="78">
        <v>4.3642190185782552E-3</v>
      </c>
      <c r="DE2088" s="78">
        <v>0</v>
      </c>
      <c r="DF2088" s="78">
        <v>1.4116861614645924E-4</v>
      </c>
      <c r="DG2088" s="78">
        <v>1.4116861614645924E-4</v>
      </c>
      <c r="DH2088" s="78">
        <v>0</v>
      </c>
      <c r="DI2088" s="78">
        <v>1.5592284122606969E-3</v>
      </c>
      <c r="DJ2088" s="78">
        <v>1.5592284122606969E-3</v>
      </c>
      <c r="DK2088" s="78">
        <v>0</v>
      </c>
      <c r="DL2088" s="78">
        <v>1.5592284122606969E-3</v>
      </c>
    </row>
    <row r="2089" spans="98:116" x14ac:dyDescent="0.25">
      <c r="CT2089" s="78" t="s">
        <v>155</v>
      </c>
      <c r="CU2089" s="78" t="s">
        <v>450</v>
      </c>
      <c r="CV2089" s="78" t="s">
        <v>490</v>
      </c>
      <c r="CW2089" s="78">
        <v>2043</v>
      </c>
      <c r="CX2089" s="78">
        <v>0</v>
      </c>
      <c r="CY2089" s="78">
        <v>9.5485653842641988E-2</v>
      </c>
      <c r="CZ2089" s="78">
        <v>4.4305976361134848E-2</v>
      </c>
      <c r="DA2089" s="78">
        <v>1.9228236886888509E-3</v>
      </c>
      <c r="DB2089" s="78">
        <v>4.9256853792818189E-2</v>
      </c>
      <c r="DC2089" s="78">
        <v>3.3968807053726041E-2</v>
      </c>
      <c r="DD2089" s="78">
        <v>4.3642190185782552E-3</v>
      </c>
      <c r="DE2089" s="78">
        <v>0</v>
      </c>
      <c r="DF2089" s="78">
        <v>1.4824731378228637E-4</v>
      </c>
      <c r="DG2089" s="78">
        <v>1.4824731378228637E-4</v>
      </c>
      <c r="DH2089" s="78">
        <v>0</v>
      </c>
      <c r="DI2089" s="78">
        <v>1.5592284122606969E-3</v>
      </c>
      <c r="DJ2089" s="78">
        <v>1.5592284122606969E-3</v>
      </c>
      <c r="DK2089" s="78">
        <v>0</v>
      </c>
      <c r="DL2089" s="78">
        <v>1.5592284122606969E-3</v>
      </c>
    </row>
    <row r="2090" spans="98:116" x14ac:dyDescent="0.25">
      <c r="CT2090" s="78" t="s">
        <v>155</v>
      </c>
      <c r="CU2090" s="78" t="s">
        <v>450</v>
      </c>
      <c r="CV2090" s="78" t="s">
        <v>490</v>
      </c>
      <c r="CW2090" s="78">
        <v>2044</v>
      </c>
      <c r="CX2090" s="78">
        <v>0</v>
      </c>
      <c r="CY2090" s="78">
        <v>9.5485653842641988E-2</v>
      </c>
      <c r="CZ2090" s="78">
        <v>4.4305976361134848E-2</v>
      </c>
      <c r="DA2090" s="78">
        <v>1.9228236886888509E-3</v>
      </c>
      <c r="DB2090" s="78">
        <v>4.9256853792818189E-2</v>
      </c>
      <c r="DC2090" s="78">
        <v>3.3968807053726041E-2</v>
      </c>
      <c r="DD2090" s="78">
        <v>4.3642190185782552E-3</v>
      </c>
      <c r="DE2090" s="78">
        <v>0</v>
      </c>
      <c r="DF2090" s="78">
        <v>1.4824731378228637E-4</v>
      </c>
      <c r="DG2090" s="78">
        <v>1.4824731378228637E-4</v>
      </c>
      <c r="DH2090" s="78">
        <v>0</v>
      </c>
      <c r="DI2090" s="78">
        <v>1.6368938439332182E-3</v>
      </c>
      <c r="DJ2090" s="78">
        <v>1.6368938439332182E-3</v>
      </c>
      <c r="DK2090" s="78">
        <v>0</v>
      </c>
      <c r="DL2090" s="78">
        <v>1.6368938439332182E-3</v>
      </c>
    </row>
    <row r="2091" spans="98:116" x14ac:dyDescent="0.25">
      <c r="CT2091" s="78" t="s">
        <v>155</v>
      </c>
      <c r="CU2091" s="78" t="s">
        <v>450</v>
      </c>
      <c r="CV2091" s="78" t="s">
        <v>490</v>
      </c>
      <c r="CW2091" s="78">
        <v>2045</v>
      </c>
      <c r="CX2091" s="78">
        <v>0</v>
      </c>
      <c r="CY2091" s="78">
        <v>9.5485653842641988E-2</v>
      </c>
      <c r="CZ2091" s="78">
        <v>4.4305976361134848E-2</v>
      </c>
      <c r="DA2091" s="78">
        <v>1.9228236886888509E-3</v>
      </c>
      <c r="DB2091" s="78">
        <v>4.9256853792818189E-2</v>
      </c>
      <c r="DC2091" s="78">
        <v>3.3968807053726041E-2</v>
      </c>
      <c r="DD2091" s="78">
        <v>4.3642190185782552E-3</v>
      </c>
      <c r="DE2091" s="78">
        <v>0</v>
      </c>
      <c r="DF2091" s="78">
        <v>1.4824731378228637E-4</v>
      </c>
      <c r="DG2091" s="78">
        <v>1.4824731378228637E-4</v>
      </c>
      <c r="DH2091" s="78">
        <v>0</v>
      </c>
      <c r="DI2091" s="78">
        <v>1.6368938439332182E-3</v>
      </c>
      <c r="DJ2091" s="78">
        <v>1.6368938439332182E-3</v>
      </c>
      <c r="DK2091" s="78">
        <v>0</v>
      </c>
      <c r="DL2091" s="78">
        <v>1.6368938439332182E-3</v>
      </c>
    </row>
    <row r="2092" spans="98:116" x14ac:dyDescent="0.25">
      <c r="CT2092" s="78" t="s">
        <v>155</v>
      </c>
      <c r="CU2092" s="78" t="s">
        <v>450</v>
      </c>
      <c r="CV2092" s="78" t="s">
        <v>490</v>
      </c>
      <c r="CW2092" s="78">
        <v>2046</v>
      </c>
      <c r="CX2092" s="78">
        <v>0</v>
      </c>
      <c r="CY2092" s="78">
        <v>9.5485653842641988E-2</v>
      </c>
      <c r="CZ2092" s="78">
        <v>4.4305976361134848E-2</v>
      </c>
      <c r="DA2092" s="78">
        <v>1.9228236886888509E-3</v>
      </c>
      <c r="DB2092" s="78">
        <v>4.9256853792818189E-2</v>
      </c>
      <c r="DC2092" s="78">
        <v>3.3968807053726041E-2</v>
      </c>
      <c r="DD2092" s="78">
        <v>4.3642190185782552E-3</v>
      </c>
      <c r="DE2092" s="78">
        <v>0</v>
      </c>
      <c r="DF2092" s="78">
        <v>1.4824731378228637E-4</v>
      </c>
      <c r="DG2092" s="78">
        <v>1.4824731378228637E-4</v>
      </c>
      <c r="DH2092" s="78">
        <v>0</v>
      </c>
      <c r="DI2092" s="78">
        <v>1.6368938439332182E-3</v>
      </c>
      <c r="DJ2092" s="78">
        <v>1.6368938439332182E-3</v>
      </c>
      <c r="DK2092" s="78">
        <v>0</v>
      </c>
      <c r="DL2092" s="78">
        <v>1.6368938439332182E-3</v>
      </c>
    </row>
    <row r="2093" spans="98:116" x14ac:dyDescent="0.25">
      <c r="CT2093" s="78" t="s">
        <v>155</v>
      </c>
      <c r="CU2093" s="78" t="s">
        <v>450</v>
      </c>
      <c r="CV2093" s="78" t="s">
        <v>490</v>
      </c>
      <c r="CW2093" s="78">
        <v>2047</v>
      </c>
      <c r="CX2093" s="78">
        <v>0</v>
      </c>
      <c r="CY2093" s="78">
        <v>9.5485653842641988E-2</v>
      </c>
      <c r="CZ2093" s="78">
        <v>4.4305976361134848E-2</v>
      </c>
      <c r="DA2093" s="78">
        <v>1.9228236886888509E-3</v>
      </c>
      <c r="DB2093" s="78">
        <v>4.9256853792818189E-2</v>
      </c>
      <c r="DC2093" s="78">
        <v>3.3968807053726041E-2</v>
      </c>
      <c r="DD2093" s="78">
        <v>4.3642190185782552E-3</v>
      </c>
      <c r="DE2093" s="78">
        <v>0</v>
      </c>
      <c r="DF2093" s="78">
        <v>1.4824731378228637E-4</v>
      </c>
      <c r="DG2093" s="78">
        <v>1.4824731378228637E-4</v>
      </c>
      <c r="DH2093" s="78">
        <v>0</v>
      </c>
      <c r="DI2093" s="78">
        <v>1.6368938439332182E-3</v>
      </c>
      <c r="DJ2093" s="78">
        <v>1.6368938439332182E-3</v>
      </c>
      <c r="DK2093" s="78">
        <v>0</v>
      </c>
      <c r="DL2093" s="78">
        <v>1.6368938439332182E-3</v>
      </c>
    </row>
    <row r="2094" spans="98:116" x14ac:dyDescent="0.25">
      <c r="CT2094" s="78" t="s">
        <v>155</v>
      </c>
      <c r="CU2094" s="78" t="s">
        <v>450</v>
      </c>
      <c r="CV2094" s="78" t="s">
        <v>490</v>
      </c>
      <c r="CW2094" s="78">
        <v>2048</v>
      </c>
      <c r="CX2094" s="78">
        <v>0</v>
      </c>
      <c r="CY2094" s="78">
        <v>0.1000716957393589</v>
      </c>
      <c r="CZ2094" s="78">
        <v>4.6259840575669342E-2</v>
      </c>
      <c r="DA2094" s="78">
        <v>2.0075878699679249E-3</v>
      </c>
      <c r="DB2094" s="78">
        <v>5.1804267293721638E-2</v>
      </c>
      <c r="DC2094" s="78">
        <v>3.572556963670008E-2</v>
      </c>
      <c r="DD2094" s="78">
        <v>4.3642190185782552E-3</v>
      </c>
      <c r="DE2094" s="78">
        <v>0</v>
      </c>
      <c r="DF2094" s="78">
        <v>1.5591421045802834E-4</v>
      </c>
      <c r="DG2094" s="78">
        <v>1.5591421045802834E-4</v>
      </c>
      <c r="DH2094" s="78">
        <v>0</v>
      </c>
      <c r="DI2094" s="78">
        <v>0</v>
      </c>
      <c r="DJ2094" s="78">
        <v>1.6368938439332182E-3</v>
      </c>
      <c r="DK2094" s="78">
        <v>0</v>
      </c>
      <c r="DL2094" s="78">
        <v>1.6368938439332182E-3</v>
      </c>
    </row>
    <row r="2095" spans="98:116" x14ac:dyDescent="0.25">
      <c r="CT2095" s="78" t="s">
        <v>155</v>
      </c>
      <c r="CU2095" s="78" t="s">
        <v>450</v>
      </c>
      <c r="CV2095" s="78" t="s">
        <v>490</v>
      </c>
      <c r="CW2095" s="78">
        <v>2049</v>
      </c>
      <c r="CX2095" s="78">
        <v>0</v>
      </c>
      <c r="CY2095" s="78">
        <v>0.1000716957393589</v>
      </c>
      <c r="CZ2095" s="78">
        <v>4.6259840575669342E-2</v>
      </c>
      <c r="DA2095" s="78">
        <v>2.0075878699679249E-3</v>
      </c>
      <c r="DB2095" s="78">
        <v>5.1804267293721638E-2</v>
      </c>
      <c r="DC2095" s="78">
        <v>3.572556963670008E-2</v>
      </c>
      <c r="DD2095" s="78">
        <v>4.3642190185782552E-3</v>
      </c>
      <c r="DE2095" s="78">
        <v>0</v>
      </c>
      <c r="DF2095" s="78">
        <v>1.5591421045802834E-4</v>
      </c>
      <c r="DG2095" s="78">
        <v>1.5591421045802834E-4</v>
      </c>
      <c r="DH2095" s="78">
        <v>0</v>
      </c>
      <c r="DI2095" s="78">
        <v>1.3156790687559539E-4</v>
      </c>
      <c r="DJ2095" s="78">
        <v>0</v>
      </c>
      <c r="DK2095" s="78">
        <v>0</v>
      </c>
      <c r="DL2095" s="78">
        <v>0</v>
      </c>
    </row>
    <row r="2096" spans="98:116" x14ac:dyDescent="0.25">
      <c r="CT2096" s="78" t="s">
        <v>155</v>
      </c>
      <c r="CU2096" s="78" t="s">
        <v>450</v>
      </c>
      <c r="CV2096" s="78" t="s">
        <v>490</v>
      </c>
      <c r="CW2096" s="78">
        <v>2050</v>
      </c>
      <c r="CX2096" s="78">
        <v>0</v>
      </c>
      <c r="CY2096" s="78">
        <v>0.1000716957393589</v>
      </c>
      <c r="CZ2096" s="78">
        <v>4.6259840575669342E-2</v>
      </c>
      <c r="DA2096" s="78">
        <v>2.0075878699679249E-3</v>
      </c>
      <c r="DB2096" s="78">
        <v>5.1804267293721638E-2</v>
      </c>
      <c r="DC2096" s="78">
        <v>3.572556963670008E-2</v>
      </c>
      <c r="DD2096" s="78">
        <v>4.3642190185782552E-3</v>
      </c>
      <c r="DE2096" s="78">
        <v>0</v>
      </c>
      <c r="DF2096" s="78">
        <v>1.5591421045802834E-4</v>
      </c>
      <c r="DG2096" s="78">
        <v>1.5591421045802834E-4</v>
      </c>
      <c r="DH2096" s="78">
        <v>0</v>
      </c>
      <c r="DI2096" s="78">
        <v>1.3637467021631198E-4</v>
      </c>
      <c r="DJ2096" s="78">
        <v>1.3637467021631198E-4</v>
      </c>
      <c r="DK2096" s="78">
        <v>0</v>
      </c>
      <c r="DL2096" s="78">
        <v>1.3637467021631198E-4</v>
      </c>
    </row>
    <row r="2097" spans="98:116" x14ac:dyDescent="0.25">
      <c r="CT2097" s="78" t="s">
        <v>155</v>
      </c>
      <c r="CU2097" s="78" t="s">
        <v>450</v>
      </c>
      <c r="CV2097" s="78" t="s">
        <v>490</v>
      </c>
      <c r="CW2097" s="78">
        <v>2051</v>
      </c>
      <c r="CX2097" s="78">
        <v>0</v>
      </c>
      <c r="CY2097" s="78">
        <v>0.1000716957393589</v>
      </c>
      <c r="CZ2097" s="78">
        <v>4.6259840575669342E-2</v>
      </c>
      <c r="DA2097" s="78">
        <v>2.0075878699679249E-3</v>
      </c>
      <c r="DB2097" s="78">
        <v>5.1804267293721638E-2</v>
      </c>
      <c r="DC2097" s="78">
        <v>3.572556963670008E-2</v>
      </c>
      <c r="DD2097" s="78">
        <v>4.3642190185782552E-3</v>
      </c>
      <c r="DE2097" s="78">
        <v>0</v>
      </c>
      <c r="DF2097" s="78">
        <v>1.5591421045802834E-4</v>
      </c>
      <c r="DG2097" s="78">
        <v>1.5591421045802834E-4</v>
      </c>
      <c r="DH2097" s="78">
        <v>0</v>
      </c>
      <c r="DI2097" s="78">
        <v>1.3637467021631198E-4</v>
      </c>
      <c r="DJ2097" s="78">
        <v>1.3637467021631198E-4</v>
      </c>
      <c r="DK2097" s="78">
        <v>0</v>
      </c>
      <c r="DL2097" s="78">
        <v>1.3637467021631198E-4</v>
      </c>
    </row>
    <row r="2098" spans="98:116" x14ac:dyDescent="0.25">
      <c r="CT2098" s="78" t="s">
        <v>155</v>
      </c>
      <c r="CU2098" s="78" t="s">
        <v>450</v>
      </c>
      <c r="CV2098" s="78" t="s">
        <v>490</v>
      </c>
      <c r="CW2098" s="78">
        <v>2052</v>
      </c>
      <c r="CX2098" s="78">
        <v>0</v>
      </c>
      <c r="CY2098" s="78">
        <v>0.1000716957393589</v>
      </c>
      <c r="CZ2098" s="78">
        <v>4.6259840575669342E-2</v>
      </c>
      <c r="DA2098" s="78">
        <v>2.0075878699679249E-3</v>
      </c>
      <c r="DB2098" s="78">
        <v>5.1804267293721638E-2</v>
      </c>
      <c r="DC2098" s="78">
        <v>3.572556963670008E-2</v>
      </c>
      <c r="DD2098" s="78">
        <v>4.3642190185782552E-3</v>
      </c>
      <c r="DE2098" s="78">
        <v>0</v>
      </c>
      <c r="DF2098" s="78">
        <v>1.5591421045802834E-4</v>
      </c>
      <c r="DG2098" s="78">
        <v>1.5591421045802834E-4</v>
      </c>
      <c r="DH2098" s="78">
        <v>0</v>
      </c>
      <c r="DI2098" s="78">
        <v>1.3637467021631198E-4</v>
      </c>
      <c r="DJ2098" s="78">
        <v>1.3637467021631198E-4</v>
      </c>
      <c r="DK2098" s="78">
        <v>0</v>
      </c>
      <c r="DL2098" s="78">
        <v>1.3637467021631198E-4</v>
      </c>
    </row>
    <row r="2099" spans="98:116" x14ac:dyDescent="0.25">
      <c r="CT2099" s="78" t="s">
        <v>155</v>
      </c>
      <c r="CU2099" s="78" t="s">
        <v>450</v>
      </c>
      <c r="CV2099" s="78" t="s">
        <v>490</v>
      </c>
      <c r="CW2099" s="78">
        <v>2053</v>
      </c>
      <c r="CX2099" s="78">
        <v>0</v>
      </c>
      <c r="CY2099" s="78">
        <v>0.1048945043660441</v>
      </c>
      <c r="CZ2099" s="78">
        <v>4.8274495535751527E-2</v>
      </c>
      <c r="DA2099" s="78">
        <v>2.0949826068834298E-3</v>
      </c>
      <c r="DB2099" s="78">
        <v>5.4525026223409073E-2</v>
      </c>
      <c r="DC2099" s="78">
        <v>3.760187573434471E-2</v>
      </c>
      <c r="DD2099" s="78">
        <v>4.3642190185782552E-3</v>
      </c>
      <c r="DE2099" s="78">
        <v>0</v>
      </c>
      <c r="DF2099" s="78">
        <v>1.6410282121404339E-4</v>
      </c>
      <c r="DG2099" s="78">
        <v>1.6410282121404339E-4</v>
      </c>
      <c r="DH2099" s="78">
        <v>0</v>
      </c>
      <c r="DI2099" s="78">
        <v>1.3637467021631198E-4</v>
      </c>
      <c r="DJ2099" s="78">
        <v>1.3637467021631198E-4</v>
      </c>
      <c r="DK2099" s="78">
        <v>0</v>
      </c>
      <c r="DL2099" s="78">
        <v>1.3637467021631198E-4</v>
      </c>
    </row>
    <row r="2100" spans="98:116" x14ac:dyDescent="0.25">
      <c r="CT2100" s="78" t="s">
        <v>155</v>
      </c>
      <c r="CU2100" s="78" t="s">
        <v>450</v>
      </c>
      <c r="CV2100" s="78" t="s">
        <v>490</v>
      </c>
      <c r="CW2100" s="78">
        <v>2054</v>
      </c>
      <c r="CX2100" s="78">
        <v>0</v>
      </c>
      <c r="CY2100" s="78">
        <v>0.1048945043660441</v>
      </c>
      <c r="CZ2100" s="78">
        <v>4.8274495535751527E-2</v>
      </c>
      <c r="DA2100" s="78">
        <v>2.0949826068834298E-3</v>
      </c>
      <c r="DB2100" s="78">
        <v>5.4525026223409073E-2</v>
      </c>
      <c r="DC2100" s="78">
        <v>3.760187573434471E-2</v>
      </c>
      <c r="DD2100" s="78">
        <v>4.3642190185782552E-3</v>
      </c>
      <c r="DE2100" s="78">
        <v>0</v>
      </c>
      <c r="DF2100" s="78">
        <v>1.6410282121404339E-4</v>
      </c>
      <c r="DG2100" s="78">
        <v>1.6410282121404339E-4</v>
      </c>
      <c r="DH2100" s="78">
        <v>0</v>
      </c>
      <c r="DI2100" s="78">
        <v>1.3637467021631198E-4</v>
      </c>
      <c r="DJ2100" s="78">
        <v>1.3637467021631198E-4</v>
      </c>
      <c r="DK2100" s="78">
        <v>0</v>
      </c>
      <c r="DL2100" s="78">
        <v>1.3637467021631198E-4</v>
      </c>
    </row>
    <row r="2101" spans="98:116" x14ac:dyDescent="0.25">
      <c r="CT2101" s="78" t="s">
        <v>155</v>
      </c>
      <c r="CU2101" s="78" t="s">
        <v>450</v>
      </c>
      <c r="CV2101" s="78" t="s">
        <v>490</v>
      </c>
      <c r="CW2101" s="78">
        <v>2055</v>
      </c>
      <c r="CX2101" s="78">
        <v>0</v>
      </c>
      <c r="CY2101" s="78">
        <v>0.1048945043660441</v>
      </c>
      <c r="CZ2101" s="78">
        <v>4.8274495535751527E-2</v>
      </c>
      <c r="DA2101" s="78">
        <v>2.0949826068834298E-3</v>
      </c>
      <c r="DB2101" s="78">
        <v>5.4525026223409073E-2</v>
      </c>
      <c r="DC2101" s="78">
        <v>3.760187573434471E-2</v>
      </c>
      <c r="DD2101" s="78">
        <v>4.3642190185782552E-3</v>
      </c>
      <c r="DE2101" s="78">
        <v>0</v>
      </c>
      <c r="DF2101" s="78">
        <v>1.6410282121404339E-4</v>
      </c>
      <c r="DG2101" s="78">
        <v>1.6410282121404339E-4</v>
      </c>
      <c r="DH2101" s="78">
        <v>0</v>
      </c>
      <c r="DI2101" s="78">
        <v>1.4242694651593038E-4</v>
      </c>
      <c r="DJ2101" s="78">
        <v>1.4242694651593038E-4</v>
      </c>
      <c r="DK2101" s="78">
        <v>0</v>
      </c>
      <c r="DL2101" s="78">
        <v>1.4242694651593038E-4</v>
      </c>
    </row>
    <row r="2102" spans="98:116" x14ac:dyDescent="0.25">
      <c r="CT2102" s="78" t="s">
        <v>155</v>
      </c>
      <c r="CU2102" s="78" t="s">
        <v>450</v>
      </c>
      <c r="CV2102" s="78" t="s">
        <v>496</v>
      </c>
      <c r="CW2102" s="78">
        <v>2026</v>
      </c>
      <c r="CX2102" s="78">
        <v>0</v>
      </c>
      <c r="CY2102" s="78">
        <v>14664.63755643799</v>
      </c>
      <c r="CZ2102" s="78">
        <v>233.2300768079607</v>
      </c>
      <c r="DA2102" s="78">
        <v>8896.5159934294206</v>
      </c>
      <c r="DB2102" s="78">
        <v>5534.8914862006059</v>
      </c>
      <c r="DC2102" s="78">
        <v>3817.0050760625795</v>
      </c>
      <c r="DD2102" s="78">
        <v>1.328852671464018E-6</v>
      </c>
      <c r="DE2102" s="78">
        <v>0</v>
      </c>
      <c r="DF2102" s="78">
        <v>5.0722373923174765E-3</v>
      </c>
      <c r="DG2102" s="78">
        <v>5.0722373923174765E-3</v>
      </c>
      <c r="DH2102" s="78">
        <v>0</v>
      </c>
      <c r="DI2102" s="78">
        <v>1.4242694651593038E-4</v>
      </c>
      <c r="DJ2102" s="78">
        <v>1.4242694651593038E-4</v>
      </c>
      <c r="DK2102" s="78">
        <v>0</v>
      </c>
      <c r="DL2102" s="78">
        <v>1.4242694651593038E-4</v>
      </c>
    </row>
    <row r="2103" spans="98:116" x14ac:dyDescent="0.25">
      <c r="CT2103" s="78" t="s">
        <v>155</v>
      </c>
      <c r="CU2103" s="78" t="s">
        <v>450</v>
      </c>
      <c r="CV2103" s="78" t="s">
        <v>496</v>
      </c>
      <c r="CW2103" s="78">
        <v>2027</v>
      </c>
      <c r="CX2103" s="78">
        <v>0</v>
      </c>
      <c r="CY2103" s="78">
        <v>14664.63755643799</v>
      </c>
      <c r="CZ2103" s="78">
        <v>233.2300768079607</v>
      </c>
      <c r="DA2103" s="78">
        <v>8896.5159934294206</v>
      </c>
      <c r="DB2103" s="78">
        <v>5534.8914862006059</v>
      </c>
      <c r="DC2103" s="78">
        <v>3817.0050760625795</v>
      </c>
      <c r="DD2103" s="78">
        <v>1.328852671464018E-6</v>
      </c>
      <c r="DE2103" s="78">
        <v>0</v>
      </c>
      <c r="DF2103" s="78">
        <v>5.0722373923174765E-3</v>
      </c>
      <c r="DG2103" s="78">
        <v>5.0722373923174765E-3</v>
      </c>
      <c r="DH2103" s="78">
        <v>0</v>
      </c>
      <c r="DI2103" s="78">
        <v>1.4242694651593038E-4</v>
      </c>
      <c r="DJ2103" s="78">
        <v>1.4242694651593038E-4</v>
      </c>
      <c r="DK2103" s="78">
        <v>0</v>
      </c>
      <c r="DL2103" s="78">
        <v>1.4242694651593038E-4</v>
      </c>
    </row>
    <row r="2104" spans="98:116" x14ac:dyDescent="0.25">
      <c r="CT2104" s="78" t="s">
        <v>155</v>
      </c>
      <c r="CU2104" s="78" t="s">
        <v>450</v>
      </c>
      <c r="CV2104" s="78" t="s">
        <v>496</v>
      </c>
      <c r="CW2104" s="78">
        <v>2028</v>
      </c>
      <c r="CX2104" s="78">
        <v>0</v>
      </c>
      <c r="CY2104" s="78">
        <v>15317.990942817391</v>
      </c>
      <c r="CZ2104" s="78">
        <v>247.27299216496979</v>
      </c>
      <c r="DA2104" s="78">
        <v>9287.6490955453555</v>
      </c>
      <c r="DB2104" s="78">
        <v>5783.0688551070616</v>
      </c>
      <c r="DC2104" s="78">
        <v>3988.154642272063</v>
      </c>
      <c r="DD2104" s="78">
        <v>1.328852671464018E-6</v>
      </c>
      <c r="DE2104" s="78">
        <v>0</v>
      </c>
      <c r="DF2104" s="78">
        <v>5.2996699505948562E-3</v>
      </c>
      <c r="DG2104" s="78">
        <v>5.2996699505948562E-3</v>
      </c>
      <c r="DH2104" s="78">
        <v>0</v>
      </c>
      <c r="DI2104" s="78">
        <v>1.4242694651593038E-4</v>
      </c>
      <c r="DJ2104" s="78">
        <v>1.4242694651593038E-4</v>
      </c>
      <c r="DK2104" s="78">
        <v>0</v>
      </c>
      <c r="DL2104" s="78">
        <v>1.4242694651593038E-4</v>
      </c>
    </row>
    <row r="2105" spans="98:116" x14ac:dyDescent="0.25">
      <c r="CT2105" s="78" t="s">
        <v>155</v>
      </c>
      <c r="CU2105" s="78" t="s">
        <v>450</v>
      </c>
      <c r="CV2105" s="78" t="s">
        <v>496</v>
      </c>
      <c r="CW2105" s="78">
        <v>2029</v>
      </c>
      <c r="CX2105" s="78">
        <v>0</v>
      </c>
      <c r="CY2105" s="78">
        <v>15317.990942817391</v>
      </c>
      <c r="CZ2105" s="78">
        <v>247.27299216496979</v>
      </c>
      <c r="DA2105" s="78">
        <v>9287.6490955453555</v>
      </c>
      <c r="DB2105" s="78">
        <v>5783.0688551070616</v>
      </c>
      <c r="DC2105" s="78">
        <v>3988.154642272063</v>
      </c>
      <c r="DD2105" s="78">
        <v>1.328852671464018E-6</v>
      </c>
      <c r="DE2105" s="78">
        <v>0</v>
      </c>
      <c r="DF2105" s="78">
        <v>5.2996699505948562E-3</v>
      </c>
      <c r="DG2105" s="78">
        <v>5.2996699505948562E-3</v>
      </c>
      <c r="DH2105" s="78">
        <v>0</v>
      </c>
      <c r="DI2105" s="78">
        <v>1.4242694651593038E-4</v>
      </c>
      <c r="DJ2105" s="78">
        <v>1.4242694651593038E-4</v>
      </c>
      <c r="DK2105" s="78">
        <v>0</v>
      </c>
      <c r="DL2105" s="78">
        <v>1.4242694651593038E-4</v>
      </c>
    </row>
    <row r="2106" spans="98:116" x14ac:dyDescent="0.25">
      <c r="CT2106" s="78" t="s">
        <v>155</v>
      </c>
      <c r="CU2106" s="78" t="s">
        <v>450</v>
      </c>
      <c r="CV2106" s="78" t="s">
        <v>496</v>
      </c>
      <c r="CW2106" s="78">
        <v>2030</v>
      </c>
      <c r="CX2106" s="78">
        <v>0</v>
      </c>
      <c r="CY2106" s="78">
        <v>15317.990942817391</v>
      </c>
      <c r="CZ2106" s="78">
        <v>247.27299216496979</v>
      </c>
      <c r="DA2106" s="78">
        <v>9287.6490955453555</v>
      </c>
      <c r="DB2106" s="78">
        <v>5783.0688551070616</v>
      </c>
      <c r="DC2106" s="78">
        <v>3988.154642272063</v>
      </c>
      <c r="DD2106" s="78">
        <v>1.328852671464018E-6</v>
      </c>
      <c r="DE2106" s="78">
        <v>0</v>
      </c>
      <c r="DF2106" s="78">
        <v>5.2996699505948562E-3</v>
      </c>
      <c r="DG2106" s="78">
        <v>5.2996699505948562E-3</v>
      </c>
      <c r="DH2106" s="78">
        <v>0</v>
      </c>
      <c r="DI2106" s="78">
        <v>1.4914766039236287E-4</v>
      </c>
      <c r="DJ2106" s="78">
        <v>1.4914766039236287E-4</v>
      </c>
      <c r="DK2106" s="78">
        <v>0</v>
      </c>
      <c r="DL2106" s="78">
        <v>1.4914766039236287E-4</v>
      </c>
    </row>
    <row r="2107" spans="98:116" x14ac:dyDescent="0.25">
      <c r="CT2107" s="78" t="s">
        <v>155</v>
      </c>
      <c r="CU2107" s="78" t="s">
        <v>450</v>
      </c>
      <c r="CV2107" s="78" t="s">
        <v>496</v>
      </c>
      <c r="CW2107" s="78">
        <v>2031</v>
      </c>
      <c r="CX2107" s="78">
        <v>0</v>
      </c>
      <c r="CY2107" s="78">
        <v>15317.990942817391</v>
      </c>
      <c r="CZ2107" s="78">
        <v>247.27299216496979</v>
      </c>
      <c r="DA2107" s="78">
        <v>9287.6490955453555</v>
      </c>
      <c r="DB2107" s="78">
        <v>5783.0688551070616</v>
      </c>
      <c r="DC2107" s="78">
        <v>3988.154642272063</v>
      </c>
      <c r="DD2107" s="78">
        <v>1.328852671464018E-6</v>
      </c>
      <c r="DE2107" s="78">
        <v>0</v>
      </c>
      <c r="DF2107" s="78">
        <v>5.2996699505948562E-3</v>
      </c>
      <c r="DG2107" s="78">
        <v>5.2996699505948562E-3</v>
      </c>
      <c r="DH2107" s="78">
        <v>0</v>
      </c>
      <c r="DI2107" s="78">
        <v>1.4914766039236287E-4</v>
      </c>
      <c r="DJ2107" s="78">
        <v>1.4914766039236287E-4</v>
      </c>
      <c r="DK2107" s="78">
        <v>0</v>
      </c>
      <c r="DL2107" s="78">
        <v>1.4914766039236287E-4</v>
      </c>
    </row>
    <row r="2108" spans="98:116" x14ac:dyDescent="0.25">
      <c r="CT2108" s="78" t="s">
        <v>155</v>
      </c>
      <c r="CU2108" s="78" t="s">
        <v>450</v>
      </c>
      <c r="CV2108" s="78" t="s">
        <v>496</v>
      </c>
      <c r="CW2108" s="78">
        <v>2032</v>
      </c>
      <c r="CX2108" s="78">
        <v>0</v>
      </c>
      <c r="CY2108" s="78">
        <v>15317.990942817391</v>
      </c>
      <c r="CZ2108" s="78">
        <v>247.27299216496979</v>
      </c>
      <c r="DA2108" s="78">
        <v>9287.6490955453555</v>
      </c>
      <c r="DB2108" s="78">
        <v>5783.0688551070616</v>
      </c>
      <c r="DC2108" s="78">
        <v>3988.154642272063</v>
      </c>
      <c r="DD2108" s="78">
        <v>1.328852671464018E-6</v>
      </c>
      <c r="DE2108" s="78">
        <v>0</v>
      </c>
      <c r="DF2108" s="78">
        <v>5.2996699505948562E-3</v>
      </c>
      <c r="DG2108" s="78">
        <v>5.2996699505948562E-3</v>
      </c>
      <c r="DH2108" s="78">
        <v>0</v>
      </c>
      <c r="DI2108" s="78">
        <v>1.4914766039236287E-4</v>
      </c>
      <c r="DJ2108" s="78">
        <v>1.4914766039236287E-4</v>
      </c>
      <c r="DK2108" s="78">
        <v>0</v>
      </c>
      <c r="DL2108" s="78">
        <v>1.4914766039236287E-4</v>
      </c>
    </row>
    <row r="2109" spans="98:116" x14ac:dyDescent="0.25">
      <c r="CT2109" s="78" t="s">
        <v>155</v>
      </c>
      <c r="CU2109" s="78" t="s">
        <v>450</v>
      </c>
      <c r="CV2109" s="78" t="s">
        <v>496</v>
      </c>
      <c r="CW2109" s="78">
        <v>2033</v>
      </c>
      <c r="CX2109" s="78">
        <v>0</v>
      </c>
      <c r="CY2109" s="78">
        <v>16044.12642662769</v>
      </c>
      <c r="CZ2109" s="78">
        <v>263.1073797182969</v>
      </c>
      <c r="DA2109" s="78">
        <v>9721.739983743204</v>
      </c>
      <c r="DB2109" s="78">
        <v>6059.2790631661901</v>
      </c>
      <c r="DC2109" s="78">
        <v>4178.6363832150473</v>
      </c>
      <c r="DD2109" s="78">
        <v>1.328852671464018E-6</v>
      </c>
      <c r="DE2109" s="78">
        <v>0</v>
      </c>
      <c r="DF2109" s="78">
        <v>5.5527921209120581E-3</v>
      </c>
      <c r="DG2109" s="78">
        <v>5.5527921209120581E-3</v>
      </c>
      <c r="DH2109" s="78">
        <v>0</v>
      </c>
      <c r="DI2109" s="78">
        <v>1.4914766039236287E-4</v>
      </c>
      <c r="DJ2109" s="78">
        <v>1.4914766039236287E-4</v>
      </c>
      <c r="DK2109" s="78">
        <v>0</v>
      </c>
      <c r="DL2109" s="78">
        <v>1.4914766039236287E-4</v>
      </c>
    </row>
    <row r="2110" spans="98:116" x14ac:dyDescent="0.25">
      <c r="CT2110" s="78" t="s">
        <v>155</v>
      </c>
      <c r="CU2110" s="78" t="s">
        <v>450</v>
      </c>
      <c r="CV2110" s="78" t="s">
        <v>496</v>
      </c>
      <c r="CW2110" s="78">
        <v>2034</v>
      </c>
      <c r="CX2110" s="78">
        <v>0</v>
      </c>
      <c r="CY2110" s="78">
        <v>16044.12642662769</v>
      </c>
      <c r="CZ2110" s="78">
        <v>263.1073797182969</v>
      </c>
      <c r="DA2110" s="78">
        <v>9721.739983743204</v>
      </c>
      <c r="DB2110" s="78">
        <v>6059.2790631661901</v>
      </c>
      <c r="DC2110" s="78">
        <v>4178.6363832150473</v>
      </c>
      <c r="DD2110" s="78">
        <v>1.328852671464018E-6</v>
      </c>
      <c r="DE2110" s="78">
        <v>0</v>
      </c>
      <c r="DF2110" s="78">
        <v>5.5527921209120581E-3</v>
      </c>
      <c r="DG2110" s="78">
        <v>5.5527921209120581E-3</v>
      </c>
      <c r="DH2110" s="78">
        <v>0</v>
      </c>
      <c r="DI2110" s="78">
        <v>1.4914766039236287E-4</v>
      </c>
      <c r="DJ2110" s="78">
        <v>1.4914766039236287E-4</v>
      </c>
      <c r="DK2110" s="78">
        <v>0</v>
      </c>
      <c r="DL2110" s="78">
        <v>1.4914766039236287E-4</v>
      </c>
    </row>
    <row r="2111" spans="98:116" x14ac:dyDescent="0.25">
      <c r="CT2111" s="78" t="s">
        <v>155</v>
      </c>
      <c r="CU2111" s="78" t="s">
        <v>450</v>
      </c>
      <c r="CV2111" s="78" t="s">
        <v>496</v>
      </c>
      <c r="CW2111" s="78">
        <v>2035</v>
      </c>
      <c r="CX2111" s="78">
        <v>0</v>
      </c>
      <c r="CY2111" s="78">
        <v>16044.12642662769</v>
      </c>
      <c r="CZ2111" s="78">
        <v>263.1073797182969</v>
      </c>
      <c r="DA2111" s="78">
        <v>9721.739983743204</v>
      </c>
      <c r="DB2111" s="78">
        <v>6059.2790631661901</v>
      </c>
      <c r="DC2111" s="78">
        <v>4178.6363832150473</v>
      </c>
      <c r="DD2111" s="78">
        <v>1.328852671464018E-6</v>
      </c>
      <c r="DE2111" s="78">
        <v>0</v>
      </c>
      <c r="DF2111" s="78">
        <v>5.5527921209120581E-3</v>
      </c>
      <c r="DG2111" s="78">
        <v>5.5527921209120581E-3</v>
      </c>
      <c r="DH2111" s="78">
        <v>0</v>
      </c>
      <c r="DI2111" s="78">
        <v>1.5643679458205657E-4</v>
      </c>
      <c r="DJ2111" s="78">
        <v>1.5643679458205657E-4</v>
      </c>
      <c r="DK2111" s="78">
        <v>0</v>
      </c>
      <c r="DL2111" s="78">
        <v>1.5643679458205657E-4</v>
      </c>
    </row>
    <row r="2112" spans="98:116" x14ac:dyDescent="0.25">
      <c r="CT2112" s="78" t="s">
        <v>155</v>
      </c>
      <c r="CU2112" s="78" t="s">
        <v>450</v>
      </c>
      <c r="CV2112" s="78" t="s">
        <v>496</v>
      </c>
      <c r="CW2112" s="78">
        <v>2036</v>
      </c>
      <c r="CX2112" s="78">
        <v>0</v>
      </c>
      <c r="CY2112" s="78">
        <v>16044.12642662769</v>
      </c>
      <c r="CZ2112" s="78">
        <v>263.1073797182969</v>
      </c>
      <c r="DA2112" s="78">
        <v>9721.739983743204</v>
      </c>
      <c r="DB2112" s="78">
        <v>6059.2790631661901</v>
      </c>
      <c r="DC2112" s="78">
        <v>4178.6363832150473</v>
      </c>
      <c r="DD2112" s="78">
        <v>1.328852671464018E-6</v>
      </c>
      <c r="DE2112" s="78">
        <v>0</v>
      </c>
      <c r="DF2112" s="78">
        <v>5.5527921209120581E-3</v>
      </c>
      <c r="DG2112" s="78">
        <v>5.5527921209120581E-3</v>
      </c>
      <c r="DH2112" s="78">
        <v>0</v>
      </c>
      <c r="DI2112" s="78">
        <v>1.5643679458205657E-4</v>
      </c>
      <c r="DJ2112" s="78">
        <v>1.5643679458205657E-4</v>
      </c>
      <c r="DK2112" s="78">
        <v>0</v>
      </c>
      <c r="DL2112" s="78">
        <v>1.5643679458205657E-4</v>
      </c>
    </row>
    <row r="2113" spans="98:116" x14ac:dyDescent="0.25">
      <c r="CT2113" s="78" t="s">
        <v>155</v>
      </c>
      <c r="CU2113" s="78" t="s">
        <v>450</v>
      </c>
      <c r="CV2113" s="78" t="s">
        <v>496</v>
      </c>
      <c r="CW2113" s="78">
        <v>2037</v>
      </c>
      <c r="CX2113" s="78">
        <v>0</v>
      </c>
      <c r="CY2113" s="78">
        <v>16044.12642662769</v>
      </c>
      <c r="CZ2113" s="78">
        <v>263.1073797182969</v>
      </c>
      <c r="DA2113" s="78">
        <v>9721.739983743204</v>
      </c>
      <c r="DB2113" s="78">
        <v>6059.2790631661901</v>
      </c>
      <c r="DC2113" s="78">
        <v>4178.6363832150473</v>
      </c>
      <c r="DD2113" s="78">
        <v>1.328852671464018E-6</v>
      </c>
      <c r="DE2113" s="78">
        <v>0</v>
      </c>
      <c r="DF2113" s="78">
        <v>5.5527921209120581E-3</v>
      </c>
      <c r="DG2113" s="78">
        <v>5.5527921209120581E-3</v>
      </c>
      <c r="DH2113" s="78">
        <v>0</v>
      </c>
      <c r="DI2113" s="78">
        <v>1.5643679458205657E-4</v>
      </c>
      <c r="DJ2113" s="78">
        <v>1.5643679458205657E-4</v>
      </c>
      <c r="DK2113" s="78">
        <v>0</v>
      </c>
      <c r="DL2113" s="78">
        <v>1.5643679458205657E-4</v>
      </c>
    </row>
    <row r="2114" spans="98:116" x14ac:dyDescent="0.25">
      <c r="CT2114" s="78" t="s">
        <v>155</v>
      </c>
      <c r="CU2114" s="78" t="s">
        <v>450</v>
      </c>
      <c r="CV2114" s="78" t="s">
        <v>496</v>
      </c>
      <c r="CW2114" s="78">
        <v>2038</v>
      </c>
      <c r="CX2114" s="78">
        <v>0</v>
      </c>
      <c r="CY2114" s="78">
        <v>16832.39123628111</v>
      </c>
      <c r="CZ2114" s="78">
        <v>280.55437045337158</v>
      </c>
      <c r="DA2114" s="78">
        <v>10192.271765886069</v>
      </c>
      <c r="DB2114" s="78">
        <v>6359.5650999416657</v>
      </c>
      <c r="DC2114" s="78">
        <v>4385.7214416123716</v>
      </c>
      <c r="DD2114" s="78">
        <v>1.328852671464018E-6</v>
      </c>
      <c r="DE2114" s="78">
        <v>0</v>
      </c>
      <c r="DF2114" s="78">
        <v>5.827977653983624E-3</v>
      </c>
      <c r="DG2114" s="78">
        <v>5.827977653983624E-3</v>
      </c>
      <c r="DH2114" s="78">
        <v>0</v>
      </c>
      <c r="DI2114" s="78">
        <v>1.5643679458205657E-4</v>
      </c>
      <c r="DJ2114" s="78">
        <v>1.5643679458205657E-4</v>
      </c>
      <c r="DK2114" s="78">
        <v>0</v>
      </c>
      <c r="DL2114" s="78">
        <v>1.5643679458205657E-4</v>
      </c>
    </row>
    <row r="2115" spans="98:116" x14ac:dyDescent="0.25">
      <c r="CT2115" s="78" t="s">
        <v>155</v>
      </c>
      <c r="CU2115" s="78" t="s">
        <v>450</v>
      </c>
      <c r="CV2115" s="78" t="s">
        <v>496</v>
      </c>
      <c r="CW2115" s="78">
        <v>2039</v>
      </c>
      <c r="CX2115" s="78">
        <v>0</v>
      </c>
      <c r="CY2115" s="78">
        <v>16832.39123628111</v>
      </c>
      <c r="CZ2115" s="78">
        <v>280.55437045337158</v>
      </c>
      <c r="DA2115" s="78">
        <v>10192.271765886069</v>
      </c>
      <c r="DB2115" s="78">
        <v>6359.5650999416657</v>
      </c>
      <c r="DC2115" s="78">
        <v>4385.7214416123716</v>
      </c>
      <c r="DD2115" s="78">
        <v>1.328852671464018E-6</v>
      </c>
      <c r="DE2115" s="78">
        <v>0</v>
      </c>
      <c r="DF2115" s="78">
        <v>5.827977653983624E-3</v>
      </c>
      <c r="DG2115" s="78">
        <v>5.827977653983624E-3</v>
      </c>
      <c r="DH2115" s="78">
        <v>0</v>
      </c>
      <c r="DI2115" s="78">
        <v>1.5643679458205657E-4</v>
      </c>
      <c r="DJ2115" s="78">
        <v>1.5643679458205657E-4</v>
      </c>
      <c r="DK2115" s="78">
        <v>0</v>
      </c>
      <c r="DL2115" s="78">
        <v>1.5643679458205657E-4</v>
      </c>
    </row>
    <row r="2116" spans="98:116" x14ac:dyDescent="0.25">
      <c r="CT2116" s="78" t="s">
        <v>155</v>
      </c>
      <c r="CU2116" s="78" t="s">
        <v>450</v>
      </c>
      <c r="CV2116" s="78" t="s">
        <v>496</v>
      </c>
      <c r="CW2116" s="78">
        <v>2040</v>
      </c>
      <c r="CX2116" s="78">
        <v>0</v>
      </c>
      <c r="CY2116" s="78">
        <v>16832.39123628111</v>
      </c>
      <c r="CZ2116" s="78">
        <v>280.55437045337158</v>
      </c>
      <c r="DA2116" s="78">
        <v>10192.271765886069</v>
      </c>
      <c r="DB2116" s="78">
        <v>6359.5650999416657</v>
      </c>
      <c r="DC2116" s="78">
        <v>4385.7214416123716</v>
      </c>
      <c r="DD2116" s="78">
        <v>1.328852671464018E-6</v>
      </c>
      <c r="DE2116" s="78">
        <v>0</v>
      </c>
      <c r="DF2116" s="78">
        <v>5.827977653983624E-3</v>
      </c>
      <c r="DG2116" s="78">
        <v>5.827977653983624E-3</v>
      </c>
      <c r="DH2116" s="78">
        <v>0</v>
      </c>
      <c r="DI2116" s="78">
        <v>1.6419423537914781E-4</v>
      </c>
      <c r="DJ2116" s="78">
        <v>1.6419423537914781E-4</v>
      </c>
      <c r="DK2116" s="78">
        <v>0</v>
      </c>
      <c r="DL2116" s="78">
        <v>1.6419423537914781E-4</v>
      </c>
    </row>
    <row r="2117" spans="98:116" x14ac:dyDescent="0.25">
      <c r="CT2117" s="78" t="s">
        <v>155</v>
      </c>
      <c r="CU2117" s="78" t="s">
        <v>450</v>
      </c>
      <c r="CV2117" s="78" t="s">
        <v>496</v>
      </c>
      <c r="CW2117" s="78">
        <v>2041</v>
      </c>
      <c r="CX2117" s="78">
        <v>0</v>
      </c>
      <c r="CY2117" s="78">
        <v>16832.39123628111</v>
      </c>
      <c r="CZ2117" s="78">
        <v>280.55437045337158</v>
      </c>
      <c r="DA2117" s="78">
        <v>10192.271765886069</v>
      </c>
      <c r="DB2117" s="78">
        <v>6359.5650999416657</v>
      </c>
      <c r="DC2117" s="78">
        <v>4385.7214416123716</v>
      </c>
      <c r="DD2117" s="78">
        <v>1.328852671464018E-6</v>
      </c>
      <c r="DE2117" s="78">
        <v>0</v>
      </c>
      <c r="DF2117" s="78">
        <v>5.827977653983624E-3</v>
      </c>
      <c r="DG2117" s="78">
        <v>5.827977653983624E-3</v>
      </c>
      <c r="DH2117" s="78">
        <v>0</v>
      </c>
      <c r="DI2117" s="78">
        <v>1.6419423537914781E-4</v>
      </c>
      <c r="DJ2117" s="78">
        <v>1.6419423537914781E-4</v>
      </c>
      <c r="DK2117" s="78">
        <v>0</v>
      </c>
      <c r="DL2117" s="78">
        <v>1.6419423537914781E-4</v>
      </c>
    </row>
    <row r="2118" spans="98:116" x14ac:dyDescent="0.25">
      <c r="CT2118" s="78" t="s">
        <v>155</v>
      </c>
      <c r="CU2118" s="78" t="s">
        <v>450</v>
      </c>
      <c r="CV2118" s="78" t="s">
        <v>496</v>
      </c>
      <c r="CW2118" s="78">
        <v>2042</v>
      </c>
      <c r="CX2118" s="78">
        <v>0</v>
      </c>
      <c r="CY2118" s="78">
        <v>16832.39123628111</v>
      </c>
      <c r="CZ2118" s="78">
        <v>280.55437045337158</v>
      </c>
      <c r="DA2118" s="78">
        <v>10192.271765886069</v>
      </c>
      <c r="DB2118" s="78">
        <v>6359.5650999416657</v>
      </c>
      <c r="DC2118" s="78">
        <v>4385.7214416123716</v>
      </c>
      <c r="DD2118" s="78">
        <v>1.328852671464018E-6</v>
      </c>
      <c r="DE2118" s="78">
        <v>0</v>
      </c>
      <c r="DF2118" s="78">
        <v>5.827977653983624E-3</v>
      </c>
      <c r="DG2118" s="78">
        <v>5.827977653983624E-3</v>
      </c>
      <c r="DH2118" s="78">
        <v>0</v>
      </c>
      <c r="DI2118" s="78">
        <v>1.6419423537914781E-4</v>
      </c>
      <c r="DJ2118" s="78">
        <v>1.6419423537914781E-4</v>
      </c>
      <c r="DK2118" s="78">
        <v>0</v>
      </c>
      <c r="DL2118" s="78">
        <v>1.6419423537914781E-4</v>
      </c>
    </row>
    <row r="2119" spans="98:116" x14ac:dyDescent="0.25">
      <c r="CT2119" s="78" t="s">
        <v>155</v>
      </c>
      <c r="CU2119" s="78" t="s">
        <v>450</v>
      </c>
      <c r="CV2119" s="78" t="s">
        <v>496</v>
      </c>
      <c r="CW2119" s="78">
        <v>2043</v>
      </c>
      <c r="CX2119" s="78">
        <v>0</v>
      </c>
      <c r="CY2119" s="78">
        <v>17672.085223786049</v>
      </c>
      <c r="CZ2119" s="78">
        <v>299.42001237344238</v>
      </c>
      <c r="DA2119" s="78">
        <v>10692.73617638705</v>
      </c>
      <c r="DB2119" s="78">
        <v>6679.9290350255578</v>
      </c>
      <c r="DC2119" s="78">
        <v>4606.6527407085359</v>
      </c>
      <c r="DD2119" s="78">
        <v>1.328852671464018E-6</v>
      </c>
      <c r="DE2119" s="78">
        <v>0</v>
      </c>
      <c r="DF2119" s="78">
        <v>6.1215628009975787E-3</v>
      </c>
      <c r="DG2119" s="78">
        <v>6.1215628009975787E-3</v>
      </c>
      <c r="DH2119" s="78">
        <v>0</v>
      </c>
      <c r="DI2119" s="78">
        <v>1.6419423537914781E-4</v>
      </c>
      <c r="DJ2119" s="78">
        <v>1.6419423537914781E-4</v>
      </c>
      <c r="DK2119" s="78">
        <v>0</v>
      </c>
      <c r="DL2119" s="78">
        <v>1.6419423537914781E-4</v>
      </c>
    </row>
    <row r="2120" spans="98:116" x14ac:dyDescent="0.25">
      <c r="CT2120" s="78" t="s">
        <v>155</v>
      </c>
      <c r="CU2120" s="78" t="s">
        <v>450</v>
      </c>
      <c r="CV2120" s="78" t="s">
        <v>496</v>
      </c>
      <c r="CW2120" s="78">
        <v>2044</v>
      </c>
      <c r="CX2120" s="78">
        <v>0</v>
      </c>
      <c r="CY2120" s="78">
        <v>17672.085223786049</v>
      </c>
      <c r="CZ2120" s="78">
        <v>299.42001237344238</v>
      </c>
      <c r="DA2120" s="78">
        <v>10692.73617638705</v>
      </c>
      <c r="DB2120" s="78">
        <v>6679.9290350255578</v>
      </c>
      <c r="DC2120" s="78">
        <v>4606.6527407085359</v>
      </c>
      <c r="DD2120" s="78">
        <v>1.328852671464018E-6</v>
      </c>
      <c r="DE2120" s="78">
        <v>0</v>
      </c>
      <c r="DF2120" s="78">
        <v>6.1215628009975787E-3</v>
      </c>
      <c r="DG2120" s="78">
        <v>6.1215628009975787E-3</v>
      </c>
      <c r="DH2120" s="78">
        <v>0</v>
      </c>
      <c r="DI2120" s="78">
        <v>1.6419423537914781E-4</v>
      </c>
      <c r="DJ2120" s="78">
        <v>1.6419423537914781E-4</v>
      </c>
      <c r="DK2120" s="78">
        <v>0</v>
      </c>
      <c r="DL2120" s="78">
        <v>1.6419423537914781E-4</v>
      </c>
    </row>
    <row r="2121" spans="98:116" x14ac:dyDescent="0.25">
      <c r="CT2121" s="78" t="s">
        <v>155</v>
      </c>
      <c r="CU2121" s="78" t="s">
        <v>450</v>
      </c>
      <c r="CV2121" s="78" t="s">
        <v>496</v>
      </c>
      <c r="CW2121" s="78">
        <v>2045</v>
      </c>
      <c r="CX2121" s="78">
        <v>0</v>
      </c>
      <c r="CY2121" s="78">
        <v>17672.085223786049</v>
      </c>
      <c r="CZ2121" s="78">
        <v>299.42001237344238</v>
      </c>
      <c r="DA2121" s="78">
        <v>10692.73617638705</v>
      </c>
      <c r="DB2121" s="78">
        <v>6679.9290350255578</v>
      </c>
      <c r="DC2121" s="78">
        <v>4606.6527407085359</v>
      </c>
      <c r="DD2121" s="78">
        <v>1.328852671464018E-6</v>
      </c>
      <c r="DE2121" s="78">
        <v>0</v>
      </c>
      <c r="DF2121" s="78">
        <v>6.1215628009975787E-3</v>
      </c>
      <c r="DG2121" s="78">
        <v>6.1215628009975787E-3</v>
      </c>
      <c r="DH2121" s="78">
        <v>0</v>
      </c>
      <c r="DI2121" s="78">
        <v>1.7231865098428574E-4</v>
      </c>
      <c r="DJ2121" s="78">
        <v>1.7231865098428574E-4</v>
      </c>
      <c r="DK2121" s="78">
        <v>0</v>
      </c>
      <c r="DL2121" s="78">
        <v>1.7231865098428574E-4</v>
      </c>
    </row>
    <row r="2122" spans="98:116" x14ac:dyDescent="0.25">
      <c r="CT2122" s="78" t="s">
        <v>155</v>
      </c>
      <c r="CU2122" s="78" t="s">
        <v>450</v>
      </c>
      <c r="CV2122" s="78" t="s">
        <v>496</v>
      </c>
      <c r="CW2122" s="78">
        <v>2046</v>
      </c>
      <c r="CX2122" s="78">
        <v>0</v>
      </c>
      <c r="CY2122" s="78">
        <v>17672.085223786049</v>
      </c>
      <c r="CZ2122" s="78">
        <v>299.42001237344238</v>
      </c>
      <c r="DA2122" s="78">
        <v>10692.73617638705</v>
      </c>
      <c r="DB2122" s="78">
        <v>6679.9290350255578</v>
      </c>
      <c r="DC2122" s="78">
        <v>4606.6527407085359</v>
      </c>
      <c r="DD2122" s="78">
        <v>1.328852671464018E-6</v>
      </c>
      <c r="DE2122" s="78">
        <v>0</v>
      </c>
      <c r="DF2122" s="78">
        <v>6.1215628009975787E-3</v>
      </c>
      <c r="DG2122" s="78">
        <v>6.1215628009975787E-3</v>
      </c>
      <c r="DH2122" s="78">
        <v>0</v>
      </c>
      <c r="DI2122" s="78">
        <v>1.7231865098428574E-4</v>
      </c>
      <c r="DJ2122" s="78">
        <v>1.7231865098428574E-4</v>
      </c>
      <c r="DK2122" s="78">
        <v>0</v>
      </c>
      <c r="DL2122" s="78">
        <v>1.7231865098428574E-4</v>
      </c>
    </row>
    <row r="2123" spans="98:116" x14ac:dyDescent="0.25">
      <c r="CT2123" s="78" t="s">
        <v>155</v>
      </c>
      <c r="CU2123" s="78" t="s">
        <v>450</v>
      </c>
      <c r="CV2123" s="78" t="s">
        <v>496</v>
      </c>
      <c r="CW2123" s="78">
        <v>2047</v>
      </c>
      <c r="CX2123" s="78">
        <v>0</v>
      </c>
      <c r="CY2123" s="78">
        <v>17672.085223786049</v>
      </c>
      <c r="CZ2123" s="78">
        <v>299.42001237344238</v>
      </c>
      <c r="DA2123" s="78">
        <v>10692.73617638705</v>
      </c>
      <c r="DB2123" s="78">
        <v>6679.9290350255578</v>
      </c>
      <c r="DC2123" s="78">
        <v>4606.6527407085359</v>
      </c>
      <c r="DD2123" s="78">
        <v>1.328852671464018E-6</v>
      </c>
      <c r="DE2123" s="78">
        <v>0</v>
      </c>
      <c r="DF2123" s="78">
        <v>6.1215628009975787E-3</v>
      </c>
      <c r="DG2123" s="78">
        <v>6.1215628009975787E-3</v>
      </c>
      <c r="DH2123" s="78">
        <v>0</v>
      </c>
      <c r="DI2123" s="78">
        <v>1.7231865098428574E-4</v>
      </c>
      <c r="DJ2123" s="78">
        <v>1.7231865098428574E-4</v>
      </c>
      <c r="DK2123" s="78">
        <v>0</v>
      </c>
      <c r="DL2123" s="78">
        <v>1.7231865098428574E-4</v>
      </c>
    </row>
    <row r="2124" spans="98:116" x14ac:dyDescent="0.25">
      <c r="CT2124" s="78" t="s">
        <v>155</v>
      </c>
      <c r="CU2124" s="78" t="s">
        <v>450</v>
      </c>
      <c r="CV2124" s="78" t="s">
        <v>496</v>
      </c>
      <c r="CW2124" s="78">
        <v>2048</v>
      </c>
      <c r="CX2124" s="78">
        <v>0</v>
      </c>
      <c r="CY2124" s="78">
        <v>18552.33478611218</v>
      </c>
      <c r="CZ2124" s="78">
        <v>319.49113147950828</v>
      </c>
      <c r="DA2124" s="78">
        <v>11216.562625108891</v>
      </c>
      <c r="DB2124" s="78">
        <v>7016.2810295237896</v>
      </c>
      <c r="DC2124" s="78">
        <v>4838.6098212663737</v>
      </c>
      <c r="DD2124" s="78">
        <v>1.328852671464018E-6</v>
      </c>
      <c r="DE2124" s="78">
        <v>0</v>
      </c>
      <c r="DF2124" s="78">
        <v>6.4297995871618555E-3</v>
      </c>
      <c r="DG2124" s="78">
        <v>6.4297995871618555E-3</v>
      </c>
      <c r="DH2124" s="78">
        <v>0</v>
      </c>
      <c r="DI2124" s="78">
        <v>1.7231865098428574E-4</v>
      </c>
      <c r="DJ2124" s="78">
        <v>1.7231865098428574E-4</v>
      </c>
      <c r="DK2124" s="78">
        <v>0</v>
      </c>
      <c r="DL2124" s="78">
        <v>1.7231865098428574E-4</v>
      </c>
    </row>
    <row r="2125" spans="98:116" x14ac:dyDescent="0.25">
      <c r="CT2125" s="78" t="s">
        <v>155</v>
      </c>
      <c r="CU2125" s="78" t="s">
        <v>450</v>
      </c>
      <c r="CV2125" s="78" t="s">
        <v>496</v>
      </c>
      <c r="CW2125" s="78">
        <v>2049</v>
      </c>
      <c r="CX2125" s="78">
        <v>0</v>
      </c>
      <c r="CY2125" s="78">
        <v>18552.33478611218</v>
      </c>
      <c r="CZ2125" s="78">
        <v>319.49113147950828</v>
      </c>
      <c r="DA2125" s="78">
        <v>11216.562625108891</v>
      </c>
      <c r="DB2125" s="78">
        <v>7016.2810295237896</v>
      </c>
      <c r="DC2125" s="78">
        <v>4838.6098212663737</v>
      </c>
      <c r="DD2125" s="78">
        <v>1.328852671464018E-6</v>
      </c>
      <c r="DE2125" s="78">
        <v>0</v>
      </c>
      <c r="DF2125" s="78">
        <v>6.4297995871618555E-3</v>
      </c>
      <c r="DG2125" s="78">
        <v>6.4297995871618555E-3</v>
      </c>
      <c r="DH2125" s="78">
        <v>0</v>
      </c>
      <c r="DI2125" s="78">
        <v>0</v>
      </c>
      <c r="DJ2125" s="78">
        <v>1.7231865098428574E-4</v>
      </c>
      <c r="DK2125" s="78">
        <v>0</v>
      </c>
      <c r="DL2125" s="78">
        <v>1.7231865098428574E-4</v>
      </c>
    </row>
    <row r="2126" spans="98:116" x14ac:dyDescent="0.25">
      <c r="CT2126" s="78" t="s">
        <v>155</v>
      </c>
      <c r="CU2126" s="78" t="s">
        <v>450</v>
      </c>
      <c r="CV2126" s="78" t="s">
        <v>496</v>
      </c>
      <c r="CW2126" s="78">
        <v>2050</v>
      </c>
      <c r="CX2126" s="78">
        <v>0</v>
      </c>
      <c r="CY2126" s="78">
        <v>18552.33478611218</v>
      </c>
      <c r="CZ2126" s="78">
        <v>319.49113147950828</v>
      </c>
      <c r="DA2126" s="78">
        <v>11216.562625108891</v>
      </c>
      <c r="DB2126" s="78">
        <v>7016.2810295237896</v>
      </c>
      <c r="DC2126" s="78">
        <v>4838.6098212663737</v>
      </c>
      <c r="DD2126" s="78">
        <v>1.328852671464018E-6</v>
      </c>
      <c r="DE2126" s="78">
        <v>0</v>
      </c>
      <c r="DF2126" s="78">
        <v>6.4297995871618555E-3</v>
      </c>
      <c r="DG2126" s="78">
        <v>6.4297995871618555E-3</v>
      </c>
      <c r="DH2126" s="78">
        <v>0</v>
      </c>
      <c r="DI2126" s="78">
        <v>5.86155375678526E-6</v>
      </c>
      <c r="DJ2126" s="78">
        <v>0</v>
      </c>
      <c r="DK2126" s="78">
        <v>0</v>
      </c>
      <c r="DL2126" s="78">
        <v>0</v>
      </c>
    </row>
    <row r="2127" spans="98:116" x14ac:dyDescent="0.25">
      <c r="CT2127" s="78" t="s">
        <v>155</v>
      </c>
      <c r="CU2127" s="78" t="s">
        <v>450</v>
      </c>
      <c r="CV2127" s="78" t="s">
        <v>496</v>
      </c>
      <c r="CW2127" s="78">
        <v>2051</v>
      </c>
      <c r="CX2127" s="78">
        <v>0</v>
      </c>
      <c r="CY2127" s="78">
        <v>18552.33478611218</v>
      </c>
      <c r="CZ2127" s="78">
        <v>319.49113147950828</v>
      </c>
      <c r="DA2127" s="78">
        <v>11216.562625108891</v>
      </c>
      <c r="DB2127" s="78">
        <v>7016.2810295237896</v>
      </c>
      <c r="DC2127" s="78">
        <v>4838.6098212663737</v>
      </c>
      <c r="DD2127" s="78">
        <v>1.328852671464018E-6</v>
      </c>
      <c r="DE2127" s="78">
        <v>0</v>
      </c>
      <c r="DF2127" s="78">
        <v>6.4297995871618555E-3</v>
      </c>
      <c r="DG2127" s="78">
        <v>6.4297995871618555E-3</v>
      </c>
      <c r="DH2127" s="78">
        <v>0</v>
      </c>
      <c r="DI2127" s="78">
        <v>6.1238149907712761E-6</v>
      </c>
      <c r="DJ2127" s="78">
        <v>6.1238149907712761E-6</v>
      </c>
      <c r="DK2127" s="78">
        <v>0</v>
      </c>
      <c r="DL2127" s="78">
        <v>6.1238149907712761E-6</v>
      </c>
    </row>
    <row r="2128" spans="98:116" x14ac:dyDescent="0.25">
      <c r="CT2128" s="78" t="s">
        <v>155</v>
      </c>
      <c r="CU2128" s="78" t="s">
        <v>450</v>
      </c>
      <c r="CV2128" s="78" t="s">
        <v>496</v>
      </c>
      <c r="CW2128" s="78">
        <v>2052</v>
      </c>
      <c r="CX2128" s="78">
        <v>0</v>
      </c>
      <c r="CY2128" s="78">
        <v>18552.33478611218</v>
      </c>
      <c r="CZ2128" s="78">
        <v>319.49113147950828</v>
      </c>
      <c r="DA2128" s="78">
        <v>11216.562625108891</v>
      </c>
      <c r="DB2128" s="78">
        <v>7016.2810295237896</v>
      </c>
      <c r="DC2128" s="78">
        <v>4838.6098212663737</v>
      </c>
      <c r="DD2128" s="78">
        <v>1.328852671464018E-6</v>
      </c>
      <c r="DE2128" s="78">
        <v>0</v>
      </c>
      <c r="DF2128" s="78">
        <v>6.4297995871618555E-3</v>
      </c>
      <c r="DG2128" s="78">
        <v>6.4297995871618555E-3</v>
      </c>
      <c r="DH2128" s="78">
        <v>0</v>
      </c>
      <c r="DI2128" s="78">
        <v>6.1238149907712761E-6</v>
      </c>
      <c r="DJ2128" s="78">
        <v>6.1238149907712761E-6</v>
      </c>
      <c r="DK2128" s="78">
        <v>0</v>
      </c>
      <c r="DL2128" s="78">
        <v>6.1238149907712761E-6</v>
      </c>
    </row>
    <row r="2129" spans="98:116" x14ac:dyDescent="0.25">
      <c r="CT2129" s="78" t="s">
        <v>155</v>
      </c>
      <c r="CU2129" s="78" t="s">
        <v>450</v>
      </c>
      <c r="CV2129" s="78" t="s">
        <v>496</v>
      </c>
      <c r="CW2129" s="78">
        <v>2053</v>
      </c>
      <c r="CX2129" s="78">
        <v>0</v>
      </c>
      <c r="CY2129" s="78">
        <v>19462.128279169709</v>
      </c>
      <c r="CZ2129" s="78">
        <v>340.53564326275819</v>
      </c>
      <c r="DA2129" s="78">
        <v>11757.141276484461</v>
      </c>
      <c r="DB2129" s="78">
        <v>7364.4513594224927</v>
      </c>
      <c r="DC2129" s="78">
        <v>5078.7171331930967</v>
      </c>
      <c r="DD2129" s="78">
        <v>1.328852671464018E-6</v>
      </c>
      <c r="DE2129" s="78">
        <v>0</v>
      </c>
      <c r="DF2129" s="78">
        <v>6.7488668300537255E-3</v>
      </c>
      <c r="DG2129" s="78">
        <v>6.7488668300537255E-3</v>
      </c>
      <c r="DH2129" s="78">
        <v>0</v>
      </c>
      <c r="DI2129" s="78">
        <v>6.1238149907712761E-6</v>
      </c>
      <c r="DJ2129" s="78">
        <v>6.1238149907712761E-6</v>
      </c>
      <c r="DK2129" s="78">
        <v>0</v>
      </c>
      <c r="DL2129" s="78">
        <v>6.1238149907712761E-6</v>
      </c>
    </row>
    <row r="2130" spans="98:116" x14ac:dyDescent="0.25">
      <c r="CT2130" s="78" t="s">
        <v>155</v>
      </c>
      <c r="CU2130" s="78" t="s">
        <v>450</v>
      </c>
      <c r="CV2130" s="78" t="s">
        <v>496</v>
      </c>
      <c r="CW2130" s="78">
        <v>2054</v>
      </c>
      <c r="CX2130" s="78">
        <v>0</v>
      </c>
      <c r="CY2130" s="78">
        <v>19462.128279169709</v>
      </c>
      <c r="CZ2130" s="78">
        <v>340.53564326275819</v>
      </c>
      <c r="DA2130" s="78">
        <v>11757.141276484461</v>
      </c>
      <c r="DB2130" s="78">
        <v>7364.4513594224927</v>
      </c>
      <c r="DC2130" s="78">
        <v>5078.7171331930967</v>
      </c>
      <c r="DD2130" s="78">
        <v>1.328852671464018E-6</v>
      </c>
      <c r="DE2130" s="78">
        <v>0</v>
      </c>
      <c r="DF2130" s="78">
        <v>6.7488668300537255E-3</v>
      </c>
      <c r="DG2130" s="78">
        <v>6.7488668300537255E-3</v>
      </c>
      <c r="DH2130" s="78">
        <v>0</v>
      </c>
      <c r="DI2130" s="78">
        <v>6.1238149907712761E-6</v>
      </c>
      <c r="DJ2130" s="78">
        <v>6.1238149907712761E-6</v>
      </c>
      <c r="DK2130" s="78">
        <v>0</v>
      </c>
      <c r="DL2130" s="78">
        <v>6.1238149907712761E-6</v>
      </c>
    </row>
    <row r="2131" spans="98:116" x14ac:dyDescent="0.25">
      <c r="CT2131" s="78" t="s">
        <v>155</v>
      </c>
      <c r="CU2131" s="78" t="s">
        <v>450</v>
      </c>
      <c r="CV2131" s="78" t="s">
        <v>496</v>
      </c>
      <c r="CW2131" s="78">
        <v>2055</v>
      </c>
      <c r="CX2131" s="78">
        <v>0</v>
      </c>
      <c r="CY2131" s="78">
        <v>19462.128279169709</v>
      </c>
      <c r="CZ2131" s="78">
        <v>340.53564326275819</v>
      </c>
      <c r="DA2131" s="78">
        <v>11757.141276484461</v>
      </c>
      <c r="DB2131" s="78">
        <v>7364.4513594224927</v>
      </c>
      <c r="DC2131" s="78">
        <v>5078.7171331930967</v>
      </c>
      <c r="DD2131" s="78">
        <v>1.328852671464018E-6</v>
      </c>
      <c r="DE2131" s="78">
        <v>0</v>
      </c>
      <c r="DF2131" s="78">
        <v>6.7488668300537255E-3</v>
      </c>
      <c r="DG2131" s="78">
        <v>6.7488668300537255E-3</v>
      </c>
      <c r="DH2131" s="78">
        <v>0</v>
      </c>
      <c r="DI2131" s="78">
        <v>6.1238149907712761E-6</v>
      </c>
      <c r="DJ2131" s="78">
        <v>6.1238149907712761E-6</v>
      </c>
      <c r="DK2131" s="78">
        <v>0</v>
      </c>
      <c r="DL2131" s="78">
        <v>6.1238149907712761E-6</v>
      </c>
    </row>
    <row r="2132" spans="98:116" x14ac:dyDescent="0.25">
      <c r="CT2132" s="78" t="s">
        <v>155</v>
      </c>
      <c r="CU2132" s="78" t="s">
        <v>450</v>
      </c>
      <c r="CV2132" s="78" t="s">
        <v>497</v>
      </c>
      <c r="CW2132" s="78">
        <v>2026</v>
      </c>
      <c r="CX2132" s="78">
        <v>0</v>
      </c>
      <c r="CY2132" s="78">
        <v>5.475034607007796</v>
      </c>
      <c r="CZ2132" s="78">
        <v>0.71896016785821004</v>
      </c>
      <c r="DA2132" s="78">
        <v>3.0714971986151158</v>
      </c>
      <c r="DB2132" s="78">
        <v>1.684577240534459</v>
      </c>
      <c r="DC2132" s="78">
        <v>1.1617282640808169</v>
      </c>
      <c r="DD2132" s="78">
        <v>1.9952408816803071E-5</v>
      </c>
      <c r="DE2132" s="78">
        <v>0</v>
      </c>
      <c r="DF2132" s="78">
        <v>2.3179277258975415E-5</v>
      </c>
      <c r="DG2132" s="78">
        <v>2.3179277258975415E-5</v>
      </c>
      <c r="DH2132" s="78">
        <v>0</v>
      </c>
      <c r="DI2132" s="78">
        <v>6.4615798220173523E-6</v>
      </c>
      <c r="DJ2132" s="78">
        <v>6.4615798220173523E-6</v>
      </c>
      <c r="DK2132" s="78">
        <v>0</v>
      </c>
      <c r="DL2132" s="78">
        <v>6.4615798220173523E-6</v>
      </c>
    </row>
    <row r="2133" spans="98:116" x14ac:dyDescent="0.25">
      <c r="CT2133" s="78" t="s">
        <v>155</v>
      </c>
      <c r="CU2133" s="78" t="s">
        <v>450</v>
      </c>
      <c r="CV2133" s="78" t="s">
        <v>497</v>
      </c>
      <c r="CW2133" s="78">
        <v>2027</v>
      </c>
      <c r="CX2133" s="78">
        <v>0</v>
      </c>
      <c r="CY2133" s="78">
        <v>5.475034607007796</v>
      </c>
      <c r="CZ2133" s="78">
        <v>0.71896016785821004</v>
      </c>
      <c r="DA2133" s="78">
        <v>3.0714971986151158</v>
      </c>
      <c r="DB2133" s="78">
        <v>1.684577240534459</v>
      </c>
      <c r="DC2133" s="78">
        <v>1.1617282640808169</v>
      </c>
      <c r="DD2133" s="78">
        <v>1.9952408816803071E-5</v>
      </c>
      <c r="DE2133" s="78">
        <v>0</v>
      </c>
      <c r="DF2133" s="78">
        <v>2.3179277258975415E-5</v>
      </c>
      <c r="DG2133" s="78">
        <v>2.3179277258975415E-5</v>
      </c>
      <c r="DH2133" s="78">
        <v>0</v>
      </c>
      <c r="DI2133" s="78">
        <v>6.4615798220173523E-6</v>
      </c>
      <c r="DJ2133" s="78">
        <v>6.4615798220173523E-6</v>
      </c>
      <c r="DK2133" s="78">
        <v>0</v>
      </c>
      <c r="DL2133" s="78">
        <v>6.4615798220173523E-6</v>
      </c>
    </row>
    <row r="2134" spans="98:116" x14ac:dyDescent="0.25">
      <c r="CT2134" s="78" t="s">
        <v>155</v>
      </c>
      <c r="CU2134" s="78" t="s">
        <v>450</v>
      </c>
      <c r="CV2134" s="78" t="s">
        <v>497</v>
      </c>
      <c r="CW2134" s="78">
        <v>2028</v>
      </c>
      <c r="CX2134" s="78">
        <v>0</v>
      </c>
      <c r="CY2134" s="78">
        <v>5.7770153400784947</v>
      </c>
      <c r="CZ2134" s="78">
        <v>0.74733835430388484</v>
      </c>
      <c r="DA2134" s="78">
        <v>3.237951340101743</v>
      </c>
      <c r="DB2134" s="78">
        <v>1.7917256456728561</v>
      </c>
      <c r="DC2134" s="78">
        <v>1.2356205901227892</v>
      </c>
      <c r="DD2134" s="78">
        <v>1.9952408816803071E-5</v>
      </c>
      <c r="DE2134" s="78">
        <v>0</v>
      </c>
      <c r="DF2134" s="78">
        <v>2.4653607156589354E-5</v>
      </c>
      <c r="DG2134" s="78">
        <v>2.4653607156589354E-5</v>
      </c>
      <c r="DH2134" s="78">
        <v>0</v>
      </c>
      <c r="DI2134" s="78">
        <v>6.4615798220173523E-6</v>
      </c>
      <c r="DJ2134" s="78">
        <v>6.4615798220173523E-6</v>
      </c>
      <c r="DK2134" s="78">
        <v>0</v>
      </c>
      <c r="DL2134" s="78">
        <v>6.4615798220173523E-6</v>
      </c>
    </row>
    <row r="2135" spans="98:116" x14ac:dyDescent="0.25">
      <c r="CT2135" s="78" t="s">
        <v>155</v>
      </c>
      <c r="CU2135" s="78" t="s">
        <v>450</v>
      </c>
      <c r="CV2135" s="78" t="s">
        <v>497</v>
      </c>
      <c r="CW2135" s="78">
        <v>2029</v>
      </c>
      <c r="CX2135" s="78">
        <v>0</v>
      </c>
      <c r="CY2135" s="78">
        <v>5.7770153400784947</v>
      </c>
      <c r="CZ2135" s="78">
        <v>0.74733835430388484</v>
      </c>
      <c r="DA2135" s="78">
        <v>3.237951340101743</v>
      </c>
      <c r="DB2135" s="78">
        <v>1.7917256456728561</v>
      </c>
      <c r="DC2135" s="78">
        <v>1.2356205901227892</v>
      </c>
      <c r="DD2135" s="78">
        <v>1.9952408816803071E-5</v>
      </c>
      <c r="DE2135" s="78">
        <v>0</v>
      </c>
      <c r="DF2135" s="78">
        <v>2.4653607156589354E-5</v>
      </c>
      <c r="DG2135" s="78">
        <v>2.4653607156589354E-5</v>
      </c>
      <c r="DH2135" s="78">
        <v>0</v>
      </c>
      <c r="DI2135" s="78">
        <v>6.4615798220173523E-6</v>
      </c>
      <c r="DJ2135" s="78">
        <v>6.4615798220173523E-6</v>
      </c>
      <c r="DK2135" s="78">
        <v>0</v>
      </c>
      <c r="DL2135" s="78">
        <v>6.4615798220173523E-6</v>
      </c>
    </row>
    <row r="2136" spans="98:116" x14ac:dyDescent="0.25">
      <c r="CT2136" s="78" t="s">
        <v>155</v>
      </c>
      <c r="CU2136" s="78" t="s">
        <v>450</v>
      </c>
      <c r="CV2136" s="78" t="s">
        <v>497</v>
      </c>
      <c r="CW2136" s="78">
        <v>2030</v>
      </c>
      <c r="CX2136" s="78">
        <v>0</v>
      </c>
      <c r="CY2136" s="78">
        <v>5.7770153400784947</v>
      </c>
      <c r="CZ2136" s="78">
        <v>0.74733835430388484</v>
      </c>
      <c r="DA2136" s="78">
        <v>3.237951340101743</v>
      </c>
      <c r="DB2136" s="78">
        <v>1.7917256456728561</v>
      </c>
      <c r="DC2136" s="78">
        <v>1.2356205901227892</v>
      </c>
      <c r="DD2136" s="78">
        <v>1.9952408816803071E-5</v>
      </c>
      <c r="DE2136" s="78">
        <v>0</v>
      </c>
      <c r="DF2136" s="78">
        <v>2.4653607156589354E-5</v>
      </c>
      <c r="DG2136" s="78">
        <v>2.4653607156589354E-5</v>
      </c>
      <c r="DH2136" s="78">
        <v>0</v>
      </c>
      <c r="DI2136" s="78">
        <v>6.4615798220173523E-6</v>
      </c>
      <c r="DJ2136" s="78">
        <v>6.4615798220173523E-6</v>
      </c>
      <c r="DK2136" s="78">
        <v>0</v>
      </c>
      <c r="DL2136" s="78">
        <v>6.4615798220173523E-6</v>
      </c>
    </row>
    <row r="2137" spans="98:116" x14ac:dyDescent="0.25">
      <c r="CT2137" s="78" t="s">
        <v>155</v>
      </c>
      <c r="CU2137" s="78" t="s">
        <v>450</v>
      </c>
      <c r="CV2137" s="78" t="s">
        <v>497</v>
      </c>
      <c r="CW2137" s="78">
        <v>2031</v>
      </c>
      <c r="CX2137" s="78">
        <v>0</v>
      </c>
      <c r="CY2137" s="78">
        <v>5.7770153400784947</v>
      </c>
      <c r="CZ2137" s="78">
        <v>0.74733835430388484</v>
      </c>
      <c r="DA2137" s="78">
        <v>3.237951340101743</v>
      </c>
      <c r="DB2137" s="78">
        <v>1.7917256456728561</v>
      </c>
      <c r="DC2137" s="78">
        <v>1.2356205901227892</v>
      </c>
      <c r="DD2137" s="78">
        <v>1.9952408816803071E-5</v>
      </c>
      <c r="DE2137" s="78">
        <v>0</v>
      </c>
      <c r="DF2137" s="78">
        <v>2.4653607156589354E-5</v>
      </c>
      <c r="DG2137" s="78">
        <v>2.4653607156589354E-5</v>
      </c>
      <c r="DH2137" s="78">
        <v>0</v>
      </c>
      <c r="DI2137" s="78">
        <v>6.8457708910704538E-6</v>
      </c>
      <c r="DJ2137" s="78">
        <v>6.8457708910704538E-6</v>
      </c>
      <c r="DK2137" s="78">
        <v>0</v>
      </c>
      <c r="DL2137" s="78">
        <v>6.8457708910704538E-6</v>
      </c>
    </row>
    <row r="2138" spans="98:116" x14ac:dyDescent="0.25">
      <c r="CT2138" s="78" t="s">
        <v>155</v>
      </c>
      <c r="CU2138" s="78" t="s">
        <v>450</v>
      </c>
      <c r="CV2138" s="78" t="s">
        <v>497</v>
      </c>
      <c r="CW2138" s="78">
        <v>2032</v>
      </c>
      <c r="CX2138" s="78">
        <v>0</v>
      </c>
      <c r="CY2138" s="78">
        <v>5.7770153400784947</v>
      </c>
      <c r="CZ2138" s="78">
        <v>0.74733835430388484</v>
      </c>
      <c r="DA2138" s="78">
        <v>3.237951340101743</v>
      </c>
      <c r="DB2138" s="78">
        <v>1.7917256456728561</v>
      </c>
      <c r="DC2138" s="78">
        <v>1.2356205901227892</v>
      </c>
      <c r="DD2138" s="78">
        <v>1.9952408816803071E-5</v>
      </c>
      <c r="DE2138" s="78">
        <v>0</v>
      </c>
      <c r="DF2138" s="78">
        <v>2.4653607156589354E-5</v>
      </c>
      <c r="DG2138" s="78">
        <v>2.4653607156589354E-5</v>
      </c>
      <c r="DH2138" s="78">
        <v>0</v>
      </c>
      <c r="DI2138" s="78">
        <v>6.8457708910704538E-6</v>
      </c>
      <c r="DJ2138" s="78">
        <v>6.8457708910704538E-6</v>
      </c>
      <c r="DK2138" s="78">
        <v>0</v>
      </c>
      <c r="DL2138" s="78">
        <v>6.8457708910704538E-6</v>
      </c>
    </row>
    <row r="2139" spans="98:116" x14ac:dyDescent="0.25">
      <c r="CT2139" s="78" t="s">
        <v>155</v>
      </c>
      <c r="CU2139" s="78" t="s">
        <v>450</v>
      </c>
      <c r="CV2139" s="78" t="s">
        <v>497</v>
      </c>
      <c r="CW2139" s="78">
        <v>2033</v>
      </c>
      <c r="CX2139" s="78">
        <v>0</v>
      </c>
      <c r="CY2139" s="78">
        <v>6.1205037377422054</v>
      </c>
      <c r="CZ2139" s="78">
        <v>0.77885081086862784</v>
      </c>
      <c r="DA2139" s="78">
        <v>3.4265150031539529</v>
      </c>
      <c r="DB2139" s="78">
        <v>1.9151379237196251</v>
      </c>
      <c r="DC2139" s="78">
        <v>1.3207289057830702</v>
      </c>
      <c r="DD2139" s="78">
        <v>1.9952408816803071E-5</v>
      </c>
      <c r="DE2139" s="78">
        <v>0</v>
      </c>
      <c r="DF2139" s="78">
        <v>2.6351723064352803E-5</v>
      </c>
      <c r="DG2139" s="78">
        <v>2.6351723064352803E-5</v>
      </c>
      <c r="DH2139" s="78">
        <v>0</v>
      </c>
      <c r="DI2139" s="78">
        <v>6.8457708910704538E-6</v>
      </c>
      <c r="DJ2139" s="78">
        <v>6.8457708910704538E-6</v>
      </c>
      <c r="DK2139" s="78">
        <v>0</v>
      </c>
      <c r="DL2139" s="78">
        <v>6.8457708910704538E-6</v>
      </c>
    </row>
    <row r="2140" spans="98:116" x14ac:dyDescent="0.25">
      <c r="CT2140" s="78" t="s">
        <v>155</v>
      </c>
      <c r="CU2140" s="78" t="s">
        <v>450</v>
      </c>
      <c r="CV2140" s="78" t="s">
        <v>497</v>
      </c>
      <c r="CW2140" s="78">
        <v>2034</v>
      </c>
      <c r="CX2140" s="78">
        <v>0</v>
      </c>
      <c r="CY2140" s="78">
        <v>6.1205037377422054</v>
      </c>
      <c r="CZ2140" s="78">
        <v>0.77885081086862784</v>
      </c>
      <c r="DA2140" s="78">
        <v>3.4265150031539529</v>
      </c>
      <c r="DB2140" s="78">
        <v>1.9151379237196251</v>
      </c>
      <c r="DC2140" s="78">
        <v>1.3207289057830702</v>
      </c>
      <c r="DD2140" s="78">
        <v>1.9952408816803071E-5</v>
      </c>
      <c r="DE2140" s="78">
        <v>0</v>
      </c>
      <c r="DF2140" s="78">
        <v>2.6351723064352803E-5</v>
      </c>
      <c r="DG2140" s="78">
        <v>2.6351723064352803E-5</v>
      </c>
      <c r="DH2140" s="78">
        <v>0</v>
      </c>
      <c r="DI2140" s="78">
        <v>6.8457708910704538E-6</v>
      </c>
      <c r="DJ2140" s="78">
        <v>6.8457708910704538E-6</v>
      </c>
      <c r="DK2140" s="78">
        <v>0</v>
      </c>
      <c r="DL2140" s="78">
        <v>6.8457708910704538E-6</v>
      </c>
    </row>
    <row r="2141" spans="98:116" x14ac:dyDescent="0.25">
      <c r="CT2141" s="78" t="s">
        <v>155</v>
      </c>
      <c r="CU2141" s="78" t="s">
        <v>450</v>
      </c>
      <c r="CV2141" s="78" t="s">
        <v>497</v>
      </c>
      <c r="CW2141" s="78">
        <v>2035</v>
      </c>
      <c r="CX2141" s="78">
        <v>0</v>
      </c>
      <c r="CY2141" s="78">
        <v>6.1205037377422054</v>
      </c>
      <c r="CZ2141" s="78">
        <v>0.77885081086862784</v>
      </c>
      <c r="DA2141" s="78">
        <v>3.4265150031539529</v>
      </c>
      <c r="DB2141" s="78">
        <v>1.9151379237196251</v>
      </c>
      <c r="DC2141" s="78">
        <v>1.3207289057830702</v>
      </c>
      <c r="DD2141" s="78">
        <v>1.9952408816803071E-5</v>
      </c>
      <c r="DE2141" s="78">
        <v>0</v>
      </c>
      <c r="DF2141" s="78">
        <v>2.6351723064352803E-5</v>
      </c>
      <c r="DG2141" s="78">
        <v>2.6351723064352803E-5</v>
      </c>
      <c r="DH2141" s="78">
        <v>0</v>
      </c>
      <c r="DI2141" s="78">
        <v>6.8457708910704538E-6</v>
      </c>
      <c r="DJ2141" s="78">
        <v>6.8457708910704538E-6</v>
      </c>
      <c r="DK2141" s="78">
        <v>0</v>
      </c>
      <c r="DL2141" s="78">
        <v>6.8457708910704538E-6</v>
      </c>
    </row>
    <row r="2142" spans="98:116" x14ac:dyDescent="0.25">
      <c r="CT2142" s="78" t="s">
        <v>155</v>
      </c>
      <c r="CU2142" s="78" t="s">
        <v>450</v>
      </c>
      <c r="CV2142" s="78" t="s">
        <v>497</v>
      </c>
      <c r="CW2142" s="78">
        <v>2036</v>
      </c>
      <c r="CX2142" s="78">
        <v>0</v>
      </c>
      <c r="CY2142" s="78">
        <v>6.1205037377422054</v>
      </c>
      <c r="CZ2142" s="78">
        <v>0.77885081086862784</v>
      </c>
      <c r="DA2142" s="78">
        <v>3.4265150031539529</v>
      </c>
      <c r="DB2142" s="78">
        <v>1.9151379237196251</v>
      </c>
      <c r="DC2142" s="78">
        <v>1.3207289057830702</v>
      </c>
      <c r="DD2142" s="78">
        <v>1.9952408816803071E-5</v>
      </c>
      <c r="DE2142" s="78">
        <v>0</v>
      </c>
      <c r="DF2142" s="78">
        <v>2.6351723064352803E-5</v>
      </c>
      <c r="DG2142" s="78">
        <v>2.6351723064352803E-5</v>
      </c>
      <c r="DH2142" s="78">
        <v>0</v>
      </c>
      <c r="DI2142" s="78">
        <v>7.273384662906483E-6</v>
      </c>
      <c r="DJ2142" s="78">
        <v>7.273384662906483E-6</v>
      </c>
      <c r="DK2142" s="78">
        <v>0</v>
      </c>
      <c r="DL2142" s="78">
        <v>7.273384662906483E-6</v>
      </c>
    </row>
    <row r="2143" spans="98:116" x14ac:dyDescent="0.25">
      <c r="CT2143" s="78" t="s">
        <v>155</v>
      </c>
      <c r="CU2143" s="78" t="s">
        <v>450</v>
      </c>
      <c r="CV2143" s="78" t="s">
        <v>497</v>
      </c>
      <c r="CW2143" s="78">
        <v>2037</v>
      </c>
      <c r="CX2143" s="78">
        <v>0</v>
      </c>
      <c r="CY2143" s="78">
        <v>6.1205037377422054</v>
      </c>
      <c r="CZ2143" s="78">
        <v>0.77885081086862784</v>
      </c>
      <c r="DA2143" s="78">
        <v>3.4265150031539529</v>
      </c>
      <c r="DB2143" s="78">
        <v>1.9151379237196251</v>
      </c>
      <c r="DC2143" s="78">
        <v>1.3207289057830702</v>
      </c>
      <c r="DD2143" s="78">
        <v>1.9952408816803071E-5</v>
      </c>
      <c r="DE2143" s="78">
        <v>0</v>
      </c>
      <c r="DF2143" s="78">
        <v>2.6351723064352803E-5</v>
      </c>
      <c r="DG2143" s="78">
        <v>2.6351723064352803E-5</v>
      </c>
      <c r="DH2143" s="78">
        <v>0</v>
      </c>
      <c r="DI2143" s="78">
        <v>7.273384662906483E-6</v>
      </c>
      <c r="DJ2143" s="78">
        <v>7.273384662906483E-6</v>
      </c>
      <c r="DK2143" s="78">
        <v>0</v>
      </c>
      <c r="DL2143" s="78">
        <v>7.273384662906483E-6</v>
      </c>
    </row>
    <row r="2144" spans="98:116" x14ac:dyDescent="0.25">
      <c r="CT2144" s="78" t="s">
        <v>155</v>
      </c>
      <c r="CU2144" s="78" t="s">
        <v>450</v>
      </c>
      <c r="CV2144" s="78" t="s">
        <v>497</v>
      </c>
      <c r="CW2144" s="78">
        <v>2038</v>
      </c>
      <c r="CX2144" s="78">
        <v>0</v>
      </c>
      <c r="CY2144" s="78">
        <v>6.5028144709638349</v>
      </c>
      <c r="CZ2144" s="78">
        <v>0.81303636269303936</v>
      </c>
      <c r="DA2144" s="78">
        <v>3.6355267003048359</v>
      </c>
      <c r="DB2144" s="78">
        <v>2.0542514079659489</v>
      </c>
      <c r="DC2144" s="78">
        <v>1.4166651814699256</v>
      </c>
      <c r="DD2144" s="78">
        <v>1.9952408816803071E-5</v>
      </c>
      <c r="DE2144" s="78">
        <v>0</v>
      </c>
      <c r="DF2144" s="78">
        <v>2.8265882857218465E-5</v>
      </c>
      <c r="DG2144" s="78">
        <v>2.8265882857218465E-5</v>
      </c>
      <c r="DH2144" s="78">
        <v>0</v>
      </c>
      <c r="DI2144" s="78">
        <v>7.273384662906483E-6</v>
      </c>
      <c r="DJ2144" s="78">
        <v>7.273384662906483E-6</v>
      </c>
      <c r="DK2144" s="78">
        <v>0</v>
      </c>
      <c r="DL2144" s="78">
        <v>7.273384662906483E-6</v>
      </c>
    </row>
    <row r="2145" spans="98:116" x14ac:dyDescent="0.25">
      <c r="CT2145" s="78" t="s">
        <v>155</v>
      </c>
      <c r="CU2145" s="78" t="s">
        <v>450</v>
      </c>
      <c r="CV2145" s="78" t="s">
        <v>497</v>
      </c>
      <c r="CW2145" s="78">
        <v>2039</v>
      </c>
      <c r="CX2145" s="78">
        <v>0</v>
      </c>
      <c r="CY2145" s="78">
        <v>6.5028144709638349</v>
      </c>
      <c r="CZ2145" s="78">
        <v>0.81303636269303936</v>
      </c>
      <c r="DA2145" s="78">
        <v>3.6355267003048359</v>
      </c>
      <c r="DB2145" s="78">
        <v>2.0542514079659489</v>
      </c>
      <c r="DC2145" s="78">
        <v>1.4166651814699256</v>
      </c>
      <c r="DD2145" s="78">
        <v>1.9952408816803071E-5</v>
      </c>
      <c r="DE2145" s="78">
        <v>0</v>
      </c>
      <c r="DF2145" s="78">
        <v>2.8265882857218465E-5</v>
      </c>
      <c r="DG2145" s="78">
        <v>2.8265882857218465E-5</v>
      </c>
      <c r="DH2145" s="78">
        <v>0</v>
      </c>
      <c r="DI2145" s="78">
        <v>7.273384662906483E-6</v>
      </c>
      <c r="DJ2145" s="78">
        <v>7.273384662906483E-6</v>
      </c>
      <c r="DK2145" s="78">
        <v>0</v>
      </c>
      <c r="DL2145" s="78">
        <v>7.273384662906483E-6</v>
      </c>
    </row>
    <row r="2146" spans="98:116" x14ac:dyDescent="0.25">
      <c r="CT2146" s="78" t="s">
        <v>155</v>
      </c>
      <c r="CU2146" s="78" t="s">
        <v>450</v>
      </c>
      <c r="CV2146" s="78" t="s">
        <v>497</v>
      </c>
      <c r="CW2146" s="78">
        <v>2040</v>
      </c>
      <c r="CX2146" s="78">
        <v>0</v>
      </c>
      <c r="CY2146" s="78">
        <v>6.5028144709638349</v>
      </c>
      <c r="CZ2146" s="78">
        <v>0.81303636269303936</v>
      </c>
      <c r="DA2146" s="78">
        <v>3.6355267003048359</v>
      </c>
      <c r="DB2146" s="78">
        <v>2.0542514079659489</v>
      </c>
      <c r="DC2146" s="78">
        <v>1.4166651814699256</v>
      </c>
      <c r="DD2146" s="78">
        <v>1.9952408816803071E-5</v>
      </c>
      <c r="DE2146" s="78">
        <v>0</v>
      </c>
      <c r="DF2146" s="78">
        <v>2.8265882857218465E-5</v>
      </c>
      <c r="DG2146" s="78">
        <v>2.8265882857218465E-5</v>
      </c>
      <c r="DH2146" s="78">
        <v>0</v>
      </c>
      <c r="DI2146" s="78">
        <v>7.273384662906483E-6</v>
      </c>
      <c r="DJ2146" s="78">
        <v>7.273384662906483E-6</v>
      </c>
      <c r="DK2146" s="78">
        <v>0</v>
      </c>
      <c r="DL2146" s="78">
        <v>7.273384662906483E-6</v>
      </c>
    </row>
    <row r="2147" spans="98:116" x14ac:dyDescent="0.25">
      <c r="CT2147" s="78" t="s">
        <v>155</v>
      </c>
      <c r="CU2147" s="78" t="s">
        <v>450</v>
      </c>
      <c r="CV2147" s="78" t="s">
        <v>497</v>
      </c>
      <c r="CW2147" s="78">
        <v>2041</v>
      </c>
      <c r="CX2147" s="78">
        <v>0</v>
      </c>
      <c r="CY2147" s="78">
        <v>6.5028144709638349</v>
      </c>
      <c r="CZ2147" s="78">
        <v>0.81303636269303936</v>
      </c>
      <c r="DA2147" s="78">
        <v>3.6355267003048359</v>
      </c>
      <c r="DB2147" s="78">
        <v>2.0542514079659489</v>
      </c>
      <c r="DC2147" s="78">
        <v>1.4166651814699256</v>
      </c>
      <c r="DD2147" s="78">
        <v>1.9952408816803071E-5</v>
      </c>
      <c r="DE2147" s="78">
        <v>0</v>
      </c>
      <c r="DF2147" s="78">
        <v>2.8265882857218465E-5</v>
      </c>
      <c r="DG2147" s="78">
        <v>2.8265882857218465E-5</v>
      </c>
      <c r="DH2147" s="78">
        <v>0</v>
      </c>
      <c r="DI2147" s="78">
        <v>7.7410503930752794E-6</v>
      </c>
      <c r="DJ2147" s="78">
        <v>7.7410503930752794E-6</v>
      </c>
      <c r="DK2147" s="78">
        <v>0</v>
      </c>
      <c r="DL2147" s="78">
        <v>7.7410503930752794E-6</v>
      </c>
    </row>
    <row r="2148" spans="98:116" x14ac:dyDescent="0.25">
      <c r="CT2148" s="78" t="s">
        <v>155</v>
      </c>
      <c r="CU2148" s="78" t="s">
        <v>450</v>
      </c>
      <c r="CV2148" s="78" t="s">
        <v>497</v>
      </c>
      <c r="CW2148" s="78">
        <v>2042</v>
      </c>
      <c r="CX2148" s="78">
        <v>0</v>
      </c>
      <c r="CY2148" s="78">
        <v>6.5028144709638349</v>
      </c>
      <c r="CZ2148" s="78">
        <v>0.81303636269303936</v>
      </c>
      <c r="DA2148" s="78">
        <v>3.6355267003048359</v>
      </c>
      <c r="DB2148" s="78">
        <v>2.0542514079659489</v>
      </c>
      <c r="DC2148" s="78">
        <v>1.4166651814699256</v>
      </c>
      <c r="DD2148" s="78">
        <v>1.9952408816803071E-5</v>
      </c>
      <c r="DE2148" s="78">
        <v>0</v>
      </c>
      <c r="DF2148" s="78">
        <v>2.8265882857218465E-5</v>
      </c>
      <c r="DG2148" s="78">
        <v>2.8265882857218465E-5</v>
      </c>
      <c r="DH2148" s="78">
        <v>0</v>
      </c>
      <c r="DI2148" s="78">
        <v>7.7410503930752794E-6</v>
      </c>
      <c r="DJ2148" s="78">
        <v>7.7410503930752794E-6</v>
      </c>
      <c r="DK2148" s="78">
        <v>0</v>
      </c>
      <c r="DL2148" s="78">
        <v>7.7410503930752794E-6</v>
      </c>
    </row>
    <row r="2149" spans="98:116" x14ac:dyDescent="0.25">
      <c r="CT2149" s="78" t="s">
        <v>155</v>
      </c>
      <c r="CU2149" s="78" t="s">
        <v>450</v>
      </c>
      <c r="CV2149" s="78" t="s">
        <v>497</v>
      </c>
      <c r="CW2149" s="78">
        <v>2043</v>
      </c>
      <c r="CX2149" s="78">
        <v>0</v>
      </c>
      <c r="CY2149" s="78">
        <v>6.9209339048534169</v>
      </c>
      <c r="CZ2149" s="78">
        <v>0.84943606974448838</v>
      </c>
      <c r="DA2149" s="78">
        <v>3.8631868733595929</v>
      </c>
      <c r="DB2149" s="78">
        <v>2.208310961749314</v>
      </c>
      <c r="DC2149" s="78">
        <v>1.5229086553073325</v>
      </c>
      <c r="DD2149" s="78">
        <v>1.9952408816803071E-5</v>
      </c>
      <c r="DE2149" s="78">
        <v>0</v>
      </c>
      <c r="DF2149" s="78">
        <v>3.0385696081339729E-5</v>
      </c>
      <c r="DG2149" s="78">
        <v>3.0385696081339729E-5</v>
      </c>
      <c r="DH2149" s="78">
        <v>0</v>
      </c>
      <c r="DI2149" s="78">
        <v>7.7410503930752794E-6</v>
      </c>
      <c r="DJ2149" s="78">
        <v>7.7410503930752794E-6</v>
      </c>
      <c r="DK2149" s="78">
        <v>0</v>
      </c>
      <c r="DL2149" s="78">
        <v>7.7410503930752794E-6</v>
      </c>
    </row>
    <row r="2150" spans="98:116" x14ac:dyDescent="0.25">
      <c r="CT2150" s="78" t="s">
        <v>155</v>
      </c>
      <c r="CU2150" s="78" t="s">
        <v>450</v>
      </c>
      <c r="CV2150" s="78" t="s">
        <v>497</v>
      </c>
      <c r="CW2150" s="78">
        <v>2044</v>
      </c>
      <c r="CX2150" s="78">
        <v>0</v>
      </c>
      <c r="CY2150" s="78">
        <v>6.9209339048534169</v>
      </c>
      <c r="CZ2150" s="78">
        <v>0.84943606974448838</v>
      </c>
      <c r="DA2150" s="78">
        <v>3.8631868733595929</v>
      </c>
      <c r="DB2150" s="78">
        <v>2.208310961749314</v>
      </c>
      <c r="DC2150" s="78">
        <v>1.5229086553073325</v>
      </c>
      <c r="DD2150" s="78">
        <v>1.9952408816803071E-5</v>
      </c>
      <c r="DE2150" s="78">
        <v>0</v>
      </c>
      <c r="DF2150" s="78">
        <v>3.0385696081339729E-5</v>
      </c>
      <c r="DG2150" s="78">
        <v>3.0385696081339729E-5</v>
      </c>
      <c r="DH2150" s="78">
        <v>0</v>
      </c>
      <c r="DI2150" s="78">
        <v>7.7410503930752794E-6</v>
      </c>
      <c r="DJ2150" s="78">
        <v>7.7410503930752794E-6</v>
      </c>
      <c r="DK2150" s="78">
        <v>0</v>
      </c>
      <c r="DL2150" s="78">
        <v>7.7410503930752794E-6</v>
      </c>
    </row>
    <row r="2151" spans="98:116" x14ac:dyDescent="0.25">
      <c r="CT2151" s="78" t="s">
        <v>155</v>
      </c>
      <c r="CU2151" s="78" t="s">
        <v>450</v>
      </c>
      <c r="CV2151" s="78" t="s">
        <v>497</v>
      </c>
      <c r="CW2151" s="78">
        <v>2045</v>
      </c>
      <c r="CX2151" s="78">
        <v>0</v>
      </c>
      <c r="CY2151" s="78">
        <v>6.9209339048534169</v>
      </c>
      <c r="CZ2151" s="78">
        <v>0.84943606974448838</v>
      </c>
      <c r="DA2151" s="78">
        <v>3.8631868733595929</v>
      </c>
      <c r="DB2151" s="78">
        <v>2.208310961749314</v>
      </c>
      <c r="DC2151" s="78">
        <v>1.5229086553073325</v>
      </c>
      <c r="DD2151" s="78">
        <v>1.9952408816803071E-5</v>
      </c>
      <c r="DE2151" s="78">
        <v>0</v>
      </c>
      <c r="DF2151" s="78">
        <v>3.0385696081339729E-5</v>
      </c>
      <c r="DG2151" s="78">
        <v>3.0385696081339729E-5</v>
      </c>
      <c r="DH2151" s="78">
        <v>0</v>
      </c>
      <c r="DI2151" s="78">
        <v>7.7410503930752794E-6</v>
      </c>
      <c r="DJ2151" s="78">
        <v>7.7410503930752794E-6</v>
      </c>
      <c r="DK2151" s="78">
        <v>0</v>
      </c>
      <c r="DL2151" s="78">
        <v>7.7410503930752794E-6</v>
      </c>
    </row>
    <row r="2152" spans="98:116" x14ac:dyDescent="0.25">
      <c r="CT2152" s="78" t="s">
        <v>155</v>
      </c>
      <c r="CU2152" s="78" t="s">
        <v>450</v>
      </c>
      <c r="CV2152" s="78" t="s">
        <v>497</v>
      </c>
      <c r="CW2152" s="78">
        <v>2046</v>
      </c>
      <c r="CX2152" s="78">
        <v>0</v>
      </c>
      <c r="CY2152" s="78">
        <v>6.9209339048534169</v>
      </c>
      <c r="CZ2152" s="78">
        <v>0.84943606974448838</v>
      </c>
      <c r="DA2152" s="78">
        <v>3.8631868733595929</v>
      </c>
      <c r="DB2152" s="78">
        <v>2.208310961749314</v>
      </c>
      <c r="DC2152" s="78">
        <v>1.5229086553073325</v>
      </c>
      <c r="DD2152" s="78">
        <v>1.9952408816803071E-5</v>
      </c>
      <c r="DE2152" s="78">
        <v>0</v>
      </c>
      <c r="DF2152" s="78">
        <v>3.0385696081339729E-5</v>
      </c>
      <c r="DG2152" s="78">
        <v>3.0385696081339729E-5</v>
      </c>
      <c r="DH2152" s="78">
        <v>0</v>
      </c>
      <c r="DI2152" s="78">
        <v>8.2448385156096734E-6</v>
      </c>
      <c r="DJ2152" s="78">
        <v>8.2448385156096734E-6</v>
      </c>
      <c r="DK2152" s="78">
        <v>0</v>
      </c>
      <c r="DL2152" s="78">
        <v>8.2448385156096734E-6</v>
      </c>
    </row>
    <row r="2153" spans="98:116" x14ac:dyDescent="0.25">
      <c r="CT2153" s="78" t="s">
        <v>155</v>
      </c>
      <c r="CU2153" s="78" t="s">
        <v>450</v>
      </c>
      <c r="CV2153" s="78" t="s">
        <v>497</v>
      </c>
      <c r="CW2153" s="78">
        <v>2047</v>
      </c>
      <c r="CX2153" s="78">
        <v>0</v>
      </c>
      <c r="CY2153" s="78">
        <v>6.9209339048534169</v>
      </c>
      <c r="CZ2153" s="78">
        <v>0.84943606974448838</v>
      </c>
      <c r="DA2153" s="78">
        <v>3.8631868733595929</v>
      </c>
      <c r="DB2153" s="78">
        <v>2.208310961749314</v>
      </c>
      <c r="DC2153" s="78">
        <v>1.5229086553073325</v>
      </c>
      <c r="DD2153" s="78">
        <v>1.9952408816803071E-5</v>
      </c>
      <c r="DE2153" s="78">
        <v>0</v>
      </c>
      <c r="DF2153" s="78">
        <v>3.0385696081339729E-5</v>
      </c>
      <c r="DG2153" s="78">
        <v>3.0385696081339729E-5</v>
      </c>
      <c r="DH2153" s="78">
        <v>0</v>
      </c>
      <c r="DI2153" s="78">
        <v>8.2448385156096734E-6</v>
      </c>
      <c r="DJ2153" s="78">
        <v>8.2448385156096734E-6</v>
      </c>
      <c r="DK2153" s="78">
        <v>0</v>
      </c>
      <c r="DL2153" s="78">
        <v>8.2448385156096734E-6</v>
      </c>
    </row>
    <row r="2154" spans="98:116" x14ac:dyDescent="0.25">
      <c r="CT2154" s="78" t="s">
        <v>155</v>
      </c>
      <c r="CU2154" s="78" t="s">
        <v>450</v>
      </c>
      <c r="CV2154" s="78" t="s">
        <v>497</v>
      </c>
      <c r="CW2154" s="78">
        <v>2048</v>
      </c>
      <c r="CX2154" s="78">
        <v>0</v>
      </c>
      <c r="CY2154" s="78">
        <v>7.3713487866929226</v>
      </c>
      <c r="CZ2154" s="78">
        <v>0.88758656625867594</v>
      </c>
      <c r="DA2154" s="78">
        <v>4.1074699954702867</v>
      </c>
      <c r="DB2154" s="78">
        <v>2.3762922249639402</v>
      </c>
      <c r="DC2154" s="78">
        <v>1.6387529019329825</v>
      </c>
      <c r="DD2154" s="78">
        <v>1.9952408816803071E-5</v>
      </c>
      <c r="DE2154" s="78">
        <v>0</v>
      </c>
      <c r="DF2154" s="78">
        <v>3.2697067849089257E-5</v>
      </c>
      <c r="DG2154" s="78">
        <v>3.2697067849089257E-5</v>
      </c>
      <c r="DH2154" s="78">
        <v>0</v>
      </c>
      <c r="DI2154" s="78">
        <v>8.2448385156096734E-6</v>
      </c>
      <c r="DJ2154" s="78">
        <v>8.2448385156096734E-6</v>
      </c>
      <c r="DK2154" s="78">
        <v>0</v>
      </c>
      <c r="DL2154" s="78">
        <v>8.2448385156096734E-6</v>
      </c>
    </row>
    <row r="2155" spans="98:116" x14ac:dyDescent="0.25">
      <c r="CT2155" s="78" t="s">
        <v>155</v>
      </c>
      <c r="CU2155" s="78" t="s">
        <v>450</v>
      </c>
      <c r="CV2155" s="78" t="s">
        <v>497</v>
      </c>
      <c r="CW2155" s="78">
        <v>2049</v>
      </c>
      <c r="CX2155" s="78">
        <v>0</v>
      </c>
      <c r="CY2155" s="78">
        <v>7.3713487866929226</v>
      </c>
      <c r="CZ2155" s="78">
        <v>0.88758656625867594</v>
      </c>
      <c r="DA2155" s="78">
        <v>4.1074699954702867</v>
      </c>
      <c r="DB2155" s="78">
        <v>2.3762922249639402</v>
      </c>
      <c r="DC2155" s="78">
        <v>1.6387529019329825</v>
      </c>
      <c r="DD2155" s="78">
        <v>1.9952408816803071E-5</v>
      </c>
      <c r="DE2155" s="78">
        <v>0</v>
      </c>
      <c r="DF2155" s="78">
        <v>3.2697067849089257E-5</v>
      </c>
      <c r="DG2155" s="78">
        <v>3.2697067849089257E-5</v>
      </c>
      <c r="DH2155" s="78">
        <v>0</v>
      </c>
      <c r="DI2155" s="78">
        <v>8.2448385156096734E-6</v>
      </c>
      <c r="DJ2155" s="78">
        <v>8.2448385156096734E-6</v>
      </c>
      <c r="DK2155" s="78">
        <v>0</v>
      </c>
      <c r="DL2155" s="78">
        <v>8.2448385156096734E-6</v>
      </c>
    </row>
    <row r="2156" spans="98:116" x14ac:dyDescent="0.25">
      <c r="CT2156" s="78" t="s">
        <v>155</v>
      </c>
      <c r="CU2156" s="78" t="s">
        <v>450</v>
      </c>
      <c r="CV2156" s="78" t="s">
        <v>497</v>
      </c>
      <c r="CW2156" s="78">
        <v>2050</v>
      </c>
      <c r="CX2156" s="78">
        <v>0</v>
      </c>
      <c r="CY2156" s="78">
        <v>7.3713487866929226</v>
      </c>
      <c r="CZ2156" s="78">
        <v>0.88758656625867594</v>
      </c>
      <c r="DA2156" s="78">
        <v>4.1074699954702867</v>
      </c>
      <c r="DB2156" s="78">
        <v>2.3762922249639402</v>
      </c>
      <c r="DC2156" s="78">
        <v>1.6387529019329825</v>
      </c>
      <c r="DD2156" s="78">
        <v>1.9952408816803071E-5</v>
      </c>
      <c r="DE2156" s="78">
        <v>0</v>
      </c>
      <c r="DF2156" s="78">
        <v>3.2697067849089257E-5</v>
      </c>
      <c r="DG2156" s="78">
        <v>3.2697067849089257E-5</v>
      </c>
      <c r="DH2156" s="78">
        <v>0</v>
      </c>
      <c r="DI2156" s="78">
        <v>0</v>
      </c>
      <c r="DJ2156" s="78">
        <v>8.2448385156096734E-6</v>
      </c>
      <c r="DK2156" s="78">
        <v>0</v>
      </c>
      <c r="DL2156" s="78">
        <v>8.2448385156096734E-6</v>
      </c>
    </row>
    <row r="2157" spans="98:116" x14ac:dyDescent="0.25">
      <c r="CT2157" s="78" t="s">
        <v>155</v>
      </c>
      <c r="CU2157" s="78" t="s">
        <v>450</v>
      </c>
      <c r="CV2157" s="78" t="s">
        <v>497</v>
      </c>
      <c r="CW2157" s="78">
        <v>2051</v>
      </c>
      <c r="CX2157" s="78">
        <v>0</v>
      </c>
      <c r="CY2157" s="78">
        <v>7.3713487866929226</v>
      </c>
      <c r="CZ2157" s="78">
        <v>0.88758656625867594</v>
      </c>
      <c r="DA2157" s="78">
        <v>4.1074699954702867</v>
      </c>
      <c r="DB2157" s="78">
        <v>2.3762922249639402</v>
      </c>
      <c r="DC2157" s="78">
        <v>1.6387529019329825</v>
      </c>
      <c r="DD2157" s="78">
        <v>1.9952408816803071E-5</v>
      </c>
      <c r="DE2157" s="78">
        <v>0</v>
      </c>
      <c r="DF2157" s="78">
        <v>3.2697067849089257E-5</v>
      </c>
      <c r="DG2157" s="78">
        <v>3.2697067849089257E-5</v>
      </c>
      <c r="DH2157" s="78">
        <v>0</v>
      </c>
      <c r="DI2157" s="78">
        <v>2.3169201901326098E-6</v>
      </c>
      <c r="DJ2157" s="78">
        <v>0</v>
      </c>
      <c r="DK2157" s="78">
        <v>0</v>
      </c>
      <c r="DL2157" s="78">
        <v>0</v>
      </c>
    </row>
    <row r="2158" spans="98:116" x14ac:dyDescent="0.25">
      <c r="CT2158" s="78" t="s">
        <v>155</v>
      </c>
      <c r="CU2158" s="78" t="s">
        <v>450</v>
      </c>
      <c r="CV2158" s="78" t="s">
        <v>497</v>
      </c>
      <c r="CW2158" s="78">
        <v>2052</v>
      </c>
      <c r="CX2158" s="78">
        <v>0</v>
      </c>
      <c r="CY2158" s="78">
        <v>7.3713487866929226</v>
      </c>
      <c r="CZ2158" s="78">
        <v>0.88758656625867594</v>
      </c>
      <c r="DA2158" s="78">
        <v>4.1074699954702867</v>
      </c>
      <c r="DB2158" s="78">
        <v>2.3762922249639402</v>
      </c>
      <c r="DC2158" s="78">
        <v>1.6387529019329825</v>
      </c>
      <c r="DD2158" s="78">
        <v>1.9952408816803071E-5</v>
      </c>
      <c r="DE2158" s="78">
        <v>0</v>
      </c>
      <c r="DF2158" s="78">
        <v>3.2697067849089257E-5</v>
      </c>
      <c r="DG2158" s="78">
        <v>3.2697067849089257E-5</v>
      </c>
      <c r="DH2158" s="78">
        <v>0</v>
      </c>
      <c r="DI2158" s="78">
        <v>2.3915040573751442E-6</v>
      </c>
      <c r="DJ2158" s="78">
        <v>2.3915040573751442E-6</v>
      </c>
      <c r="DK2158" s="78">
        <v>0</v>
      </c>
      <c r="DL2158" s="78">
        <v>2.3915040573751442E-6</v>
      </c>
    </row>
    <row r="2159" spans="98:116" x14ac:dyDescent="0.25">
      <c r="CT2159" s="78" t="s">
        <v>155</v>
      </c>
      <c r="CU2159" s="78" t="s">
        <v>450</v>
      </c>
      <c r="CV2159" s="78" t="s">
        <v>497</v>
      </c>
      <c r="CW2159" s="78">
        <v>2053</v>
      </c>
      <c r="CX2159" s="78">
        <v>0</v>
      </c>
      <c r="CY2159" s="78">
        <v>7.8503183129805656</v>
      </c>
      <c r="CZ2159" s="78">
        <v>0.92702061128565671</v>
      </c>
      <c r="DA2159" s="78">
        <v>4.3664358480986252</v>
      </c>
      <c r="DB2159" s="78">
        <v>2.5568618535962728</v>
      </c>
      <c r="DC2159" s="78">
        <v>1.7632784126481835</v>
      </c>
      <c r="DD2159" s="78">
        <v>1.9952408816803071E-5</v>
      </c>
      <c r="DE2159" s="78">
        <v>0</v>
      </c>
      <c r="DF2159" s="78">
        <v>3.518165174700014E-5</v>
      </c>
      <c r="DG2159" s="78">
        <v>3.518165174700014E-5</v>
      </c>
      <c r="DH2159" s="78">
        <v>0</v>
      </c>
      <c r="DI2159" s="78">
        <v>2.3915040573751442E-6</v>
      </c>
      <c r="DJ2159" s="78">
        <v>2.3915040573751442E-6</v>
      </c>
      <c r="DK2159" s="78">
        <v>0</v>
      </c>
      <c r="DL2159" s="78">
        <v>2.3915040573751442E-6</v>
      </c>
    </row>
    <row r="2160" spans="98:116" x14ac:dyDescent="0.25">
      <c r="CT2160" s="78" t="s">
        <v>155</v>
      </c>
      <c r="CU2160" s="78" t="s">
        <v>450</v>
      </c>
      <c r="CV2160" s="78" t="s">
        <v>497</v>
      </c>
      <c r="CW2160" s="78">
        <v>2054</v>
      </c>
      <c r="CX2160" s="78">
        <v>0</v>
      </c>
      <c r="CY2160" s="78">
        <v>7.8503183129805656</v>
      </c>
      <c r="CZ2160" s="78">
        <v>0.92702061128565671</v>
      </c>
      <c r="DA2160" s="78">
        <v>4.3664358480986252</v>
      </c>
      <c r="DB2160" s="78">
        <v>2.5568618535962728</v>
      </c>
      <c r="DC2160" s="78">
        <v>1.7632784126481835</v>
      </c>
      <c r="DD2160" s="78">
        <v>1.9952408816803071E-5</v>
      </c>
      <c r="DE2160" s="78">
        <v>0</v>
      </c>
      <c r="DF2160" s="78">
        <v>3.518165174700014E-5</v>
      </c>
      <c r="DG2160" s="78">
        <v>3.518165174700014E-5</v>
      </c>
      <c r="DH2160" s="78">
        <v>0</v>
      </c>
      <c r="DI2160" s="78">
        <v>2.3915040573751442E-6</v>
      </c>
      <c r="DJ2160" s="78">
        <v>2.3915040573751442E-6</v>
      </c>
      <c r="DK2160" s="78">
        <v>0</v>
      </c>
      <c r="DL2160" s="78">
        <v>2.3915040573751442E-6</v>
      </c>
    </row>
    <row r="2161" spans="98:116" x14ac:dyDescent="0.25">
      <c r="CT2161" s="78" t="s">
        <v>155</v>
      </c>
      <c r="CU2161" s="78" t="s">
        <v>450</v>
      </c>
      <c r="CV2161" s="78" t="s">
        <v>497</v>
      </c>
      <c r="CW2161" s="78">
        <v>2055</v>
      </c>
      <c r="CX2161" s="78">
        <v>0</v>
      </c>
      <c r="CY2161" s="78">
        <v>7.8503183129805656</v>
      </c>
      <c r="CZ2161" s="78">
        <v>0.92702061128565671</v>
      </c>
      <c r="DA2161" s="78">
        <v>4.3664358480986252</v>
      </c>
      <c r="DB2161" s="78">
        <v>2.5568618535962728</v>
      </c>
      <c r="DC2161" s="78">
        <v>1.7632784126481835</v>
      </c>
      <c r="DD2161" s="78">
        <v>1.9952408816803071E-5</v>
      </c>
      <c r="DE2161" s="78">
        <v>0</v>
      </c>
      <c r="DF2161" s="78">
        <v>3.518165174700014E-5</v>
      </c>
      <c r="DG2161" s="78">
        <v>3.518165174700014E-5</v>
      </c>
      <c r="DH2161" s="78">
        <v>0</v>
      </c>
      <c r="DI2161" s="78">
        <v>2.3915040573751442E-6</v>
      </c>
      <c r="DJ2161" s="78">
        <v>2.3915040573751442E-6</v>
      </c>
      <c r="DK2161" s="78">
        <v>0</v>
      </c>
      <c r="DL2161" s="78">
        <v>2.3915040573751442E-6</v>
      </c>
    </row>
    <row r="2162" spans="98:116" x14ac:dyDescent="0.25">
      <c r="CT2162" s="78" t="s">
        <v>155</v>
      </c>
      <c r="CU2162" s="78" t="s">
        <v>450</v>
      </c>
      <c r="CV2162" s="78" t="s">
        <v>498</v>
      </c>
      <c r="CW2162" s="78">
        <v>2026</v>
      </c>
      <c r="CX2162" s="78">
        <v>0</v>
      </c>
      <c r="CY2162" s="78">
        <v>8.0408269036976995E-2</v>
      </c>
      <c r="CZ2162" s="78">
        <v>3.75902246113907E-2</v>
      </c>
      <c r="DA2162" s="78">
        <v>1.631433411568443E-3</v>
      </c>
      <c r="DB2162" s="78">
        <v>4.1186611014017452E-2</v>
      </c>
      <c r="DC2162" s="78">
        <v>2.8403357807152804E-2</v>
      </c>
      <c r="DD2162" s="78">
        <v>5.4604656481674959E-4</v>
      </c>
      <c r="DE2162" s="78">
        <v>0</v>
      </c>
      <c r="DF2162" s="78">
        <v>1.5509555959856792E-5</v>
      </c>
      <c r="DG2162" s="78">
        <v>1.5509555959856792E-5</v>
      </c>
      <c r="DH2162" s="78">
        <v>0</v>
      </c>
      <c r="DI2162" s="78">
        <v>2.3915040573751442E-6</v>
      </c>
      <c r="DJ2162" s="78">
        <v>2.3915040573751442E-6</v>
      </c>
      <c r="DK2162" s="78">
        <v>0</v>
      </c>
      <c r="DL2162" s="78">
        <v>2.3915040573751442E-6</v>
      </c>
    </row>
    <row r="2163" spans="98:116" x14ac:dyDescent="0.25">
      <c r="CT2163" s="78" t="s">
        <v>155</v>
      </c>
      <c r="CU2163" s="78" t="s">
        <v>450</v>
      </c>
      <c r="CV2163" s="78" t="s">
        <v>498</v>
      </c>
      <c r="CW2163" s="78">
        <v>2027</v>
      </c>
      <c r="CX2163" s="78">
        <v>0</v>
      </c>
      <c r="CY2163" s="78">
        <v>8.0408269036976995E-2</v>
      </c>
      <c r="CZ2163" s="78">
        <v>3.75902246113907E-2</v>
      </c>
      <c r="DA2163" s="78">
        <v>1.631433411568443E-3</v>
      </c>
      <c r="DB2163" s="78">
        <v>4.1186611014017452E-2</v>
      </c>
      <c r="DC2163" s="78">
        <v>2.8403357807152804E-2</v>
      </c>
      <c r="DD2163" s="78">
        <v>5.4604656481674959E-4</v>
      </c>
      <c r="DE2163" s="78">
        <v>0</v>
      </c>
      <c r="DF2163" s="78">
        <v>1.5509555959856792E-5</v>
      </c>
      <c r="DG2163" s="78">
        <v>1.5509555959856792E-5</v>
      </c>
      <c r="DH2163" s="78">
        <v>0</v>
      </c>
      <c r="DI2163" s="78">
        <v>2.4866222590610452E-6</v>
      </c>
      <c r="DJ2163" s="78">
        <v>2.4866222590610452E-6</v>
      </c>
      <c r="DK2163" s="78">
        <v>0</v>
      </c>
      <c r="DL2163" s="78">
        <v>2.4866222590610452E-6</v>
      </c>
    </row>
    <row r="2164" spans="98:116" x14ac:dyDescent="0.25">
      <c r="CT2164" s="78" t="s">
        <v>155</v>
      </c>
      <c r="CU2164" s="78" t="s">
        <v>450</v>
      </c>
      <c r="CV2164" s="78" t="s">
        <v>498</v>
      </c>
      <c r="CW2164" s="78">
        <v>2028</v>
      </c>
      <c r="CX2164" s="78">
        <v>0</v>
      </c>
      <c r="CY2164" s="78">
        <v>8.3606377745129468E-2</v>
      </c>
      <c r="CZ2164" s="78">
        <v>3.9055083184886173E-2</v>
      </c>
      <c r="DA2164" s="78">
        <v>1.694997174106371E-3</v>
      </c>
      <c r="DB2164" s="78">
        <v>4.2856297386136548E-2</v>
      </c>
      <c r="DC2164" s="78">
        <v>2.9554816941211808E-2</v>
      </c>
      <c r="DD2164" s="78">
        <v>5.4604656481674959E-4</v>
      </c>
      <c r="DE2164" s="78">
        <v>0</v>
      </c>
      <c r="DF2164" s="78">
        <v>1.6138306264536583E-5</v>
      </c>
      <c r="DG2164" s="78">
        <v>1.6138306264536583E-5</v>
      </c>
      <c r="DH2164" s="78">
        <v>0</v>
      </c>
      <c r="DI2164" s="78">
        <v>2.4866222590610452E-6</v>
      </c>
      <c r="DJ2164" s="78">
        <v>2.4866222590610452E-6</v>
      </c>
      <c r="DK2164" s="78">
        <v>0</v>
      </c>
      <c r="DL2164" s="78">
        <v>2.4866222590610452E-6</v>
      </c>
    </row>
    <row r="2165" spans="98:116" x14ac:dyDescent="0.25">
      <c r="CT2165" s="78" t="s">
        <v>155</v>
      </c>
      <c r="CU2165" s="78" t="s">
        <v>450</v>
      </c>
      <c r="CV2165" s="78" t="s">
        <v>498</v>
      </c>
      <c r="CW2165" s="78">
        <v>2029</v>
      </c>
      <c r="CX2165" s="78">
        <v>0</v>
      </c>
      <c r="CY2165" s="78">
        <v>8.3606377745129468E-2</v>
      </c>
      <c r="CZ2165" s="78">
        <v>3.9055083184886173E-2</v>
      </c>
      <c r="DA2165" s="78">
        <v>1.694997174106371E-3</v>
      </c>
      <c r="DB2165" s="78">
        <v>4.2856297386136548E-2</v>
      </c>
      <c r="DC2165" s="78">
        <v>2.9554816941211808E-2</v>
      </c>
      <c r="DD2165" s="78">
        <v>5.4604656481674959E-4</v>
      </c>
      <c r="DE2165" s="78">
        <v>0</v>
      </c>
      <c r="DF2165" s="78">
        <v>1.6138306264536583E-5</v>
      </c>
      <c r="DG2165" s="78">
        <v>1.6138306264536583E-5</v>
      </c>
      <c r="DH2165" s="78">
        <v>0</v>
      </c>
      <c r="DI2165" s="78">
        <v>2.4866222590610452E-6</v>
      </c>
      <c r="DJ2165" s="78">
        <v>2.4866222590610452E-6</v>
      </c>
      <c r="DK2165" s="78">
        <v>0</v>
      </c>
      <c r="DL2165" s="78">
        <v>2.4866222590610452E-6</v>
      </c>
    </row>
    <row r="2166" spans="98:116" x14ac:dyDescent="0.25">
      <c r="CT2166" s="78" t="s">
        <v>155</v>
      </c>
      <c r="CU2166" s="78" t="s">
        <v>450</v>
      </c>
      <c r="CV2166" s="78" t="s">
        <v>498</v>
      </c>
      <c r="CW2166" s="78">
        <v>2030</v>
      </c>
      <c r="CX2166" s="78">
        <v>0</v>
      </c>
      <c r="CY2166" s="78">
        <v>8.3606377745129468E-2</v>
      </c>
      <c r="CZ2166" s="78">
        <v>3.9055083184886173E-2</v>
      </c>
      <c r="DA2166" s="78">
        <v>1.694997174106371E-3</v>
      </c>
      <c r="DB2166" s="78">
        <v>4.2856297386136548E-2</v>
      </c>
      <c r="DC2166" s="78">
        <v>2.9554816941211808E-2</v>
      </c>
      <c r="DD2166" s="78">
        <v>5.4604656481674959E-4</v>
      </c>
      <c r="DE2166" s="78">
        <v>0</v>
      </c>
      <c r="DF2166" s="78">
        <v>1.6138306264536583E-5</v>
      </c>
      <c r="DG2166" s="78">
        <v>1.6138306264536583E-5</v>
      </c>
      <c r="DH2166" s="78">
        <v>0</v>
      </c>
      <c r="DI2166" s="78">
        <v>2.4866222590610452E-6</v>
      </c>
      <c r="DJ2166" s="78">
        <v>2.4866222590610452E-6</v>
      </c>
      <c r="DK2166" s="78">
        <v>0</v>
      </c>
      <c r="DL2166" s="78">
        <v>2.4866222590610452E-6</v>
      </c>
    </row>
    <row r="2167" spans="98:116" x14ac:dyDescent="0.25">
      <c r="CT2167" s="78" t="s">
        <v>155</v>
      </c>
      <c r="CU2167" s="78" t="s">
        <v>450</v>
      </c>
      <c r="CV2167" s="78" t="s">
        <v>498</v>
      </c>
      <c r="CW2167" s="78">
        <v>2031</v>
      </c>
      <c r="CX2167" s="78">
        <v>0</v>
      </c>
      <c r="CY2167" s="78">
        <v>8.3606377745129468E-2</v>
      </c>
      <c r="CZ2167" s="78">
        <v>3.9055083184886173E-2</v>
      </c>
      <c r="DA2167" s="78">
        <v>1.694997174106371E-3</v>
      </c>
      <c r="DB2167" s="78">
        <v>4.2856297386136548E-2</v>
      </c>
      <c r="DC2167" s="78">
        <v>2.9554816941211808E-2</v>
      </c>
      <c r="DD2167" s="78">
        <v>5.4604656481674959E-4</v>
      </c>
      <c r="DE2167" s="78">
        <v>0</v>
      </c>
      <c r="DF2167" s="78">
        <v>1.6138306264536583E-5</v>
      </c>
      <c r="DG2167" s="78">
        <v>1.6138306264536583E-5</v>
      </c>
      <c r="DH2167" s="78">
        <v>0</v>
      </c>
      <c r="DI2167" s="78">
        <v>2.4866222590610452E-6</v>
      </c>
      <c r="DJ2167" s="78">
        <v>2.4866222590610452E-6</v>
      </c>
      <c r="DK2167" s="78">
        <v>0</v>
      </c>
      <c r="DL2167" s="78">
        <v>2.4866222590610452E-6</v>
      </c>
    </row>
    <row r="2168" spans="98:116" x14ac:dyDescent="0.25">
      <c r="CT2168" s="78" t="s">
        <v>155</v>
      </c>
      <c r="CU2168" s="78" t="s">
        <v>450</v>
      </c>
      <c r="CV2168" s="78" t="s">
        <v>498</v>
      </c>
      <c r="CW2168" s="78">
        <v>2032</v>
      </c>
      <c r="CX2168" s="78">
        <v>0</v>
      </c>
      <c r="CY2168" s="78">
        <v>8.3606377745129468E-2</v>
      </c>
      <c r="CZ2168" s="78">
        <v>3.9055083184886173E-2</v>
      </c>
      <c r="DA2168" s="78">
        <v>1.694997174106371E-3</v>
      </c>
      <c r="DB2168" s="78">
        <v>4.2856297386136548E-2</v>
      </c>
      <c r="DC2168" s="78">
        <v>2.9554816941211808E-2</v>
      </c>
      <c r="DD2168" s="78">
        <v>5.4604656481674959E-4</v>
      </c>
      <c r="DE2168" s="78">
        <v>0</v>
      </c>
      <c r="DF2168" s="78">
        <v>1.6138306264536583E-5</v>
      </c>
      <c r="DG2168" s="78">
        <v>1.6138306264536583E-5</v>
      </c>
      <c r="DH2168" s="78">
        <v>0</v>
      </c>
      <c r="DI2168" s="78">
        <v>2.5938309000337491E-6</v>
      </c>
      <c r="DJ2168" s="78">
        <v>2.5938309000337491E-6</v>
      </c>
      <c r="DK2168" s="78">
        <v>0</v>
      </c>
      <c r="DL2168" s="78">
        <v>2.5938309000337491E-6</v>
      </c>
    </row>
    <row r="2169" spans="98:116" x14ac:dyDescent="0.25">
      <c r="CT2169" s="78" t="s">
        <v>155</v>
      </c>
      <c r="CU2169" s="78" t="s">
        <v>450</v>
      </c>
      <c r="CV2169" s="78" t="s">
        <v>498</v>
      </c>
      <c r="CW2169" s="78">
        <v>2033</v>
      </c>
      <c r="CX2169" s="78">
        <v>0</v>
      </c>
      <c r="CY2169" s="78">
        <v>8.7210996863310422E-2</v>
      </c>
      <c r="CZ2169" s="78">
        <v>4.0679066778685213E-2</v>
      </c>
      <c r="DA2169" s="78">
        <v>1.7654627707582771E-3</v>
      </c>
      <c r="DB2169" s="78">
        <v>4.4766467313866541E-2</v>
      </c>
      <c r="DC2169" s="78">
        <v>3.0872119787792529E-2</v>
      </c>
      <c r="DD2169" s="78">
        <v>5.4604656481674959E-4</v>
      </c>
      <c r="DE2169" s="78">
        <v>0</v>
      </c>
      <c r="DF2169" s="78">
        <v>1.685761495873531E-5</v>
      </c>
      <c r="DG2169" s="78">
        <v>1.685761495873531E-5</v>
      </c>
      <c r="DH2169" s="78">
        <v>0</v>
      </c>
      <c r="DI2169" s="78">
        <v>2.5938309000337491E-6</v>
      </c>
      <c r="DJ2169" s="78">
        <v>2.5938309000337491E-6</v>
      </c>
      <c r="DK2169" s="78">
        <v>0</v>
      </c>
      <c r="DL2169" s="78">
        <v>2.5938309000337491E-6</v>
      </c>
    </row>
    <row r="2170" spans="98:116" x14ac:dyDescent="0.25">
      <c r="CT2170" s="78" t="s">
        <v>155</v>
      </c>
      <c r="CU2170" s="78" t="s">
        <v>450</v>
      </c>
      <c r="CV2170" s="78" t="s">
        <v>498</v>
      </c>
      <c r="CW2170" s="78">
        <v>2034</v>
      </c>
      <c r="CX2170" s="78">
        <v>0</v>
      </c>
      <c r="CY2170" s="78">
        <v>8.7210996863310422E-2</v>
      </c>
      <c r="CZ2170" s="78">
        <v>4.0679066778685213E-2</v>
      </c>
      <c r="DA2170" s="78">
        <v>1.7654627707582771E-3</v>
      </c>
      <c r="DB2170" s="78">
        <v>4.4766467313866541E-2</v>
      </c>
      <c r="DC2170" s="78">
        <v>3.0872119787792529E-2</v>
      </c>
      <c r="DD2170" s="78">
        <v>5.4604656481674959E-4</v>
      </c>
      <c r="DE2170" s="78">
        <v>0</v>
      </c>
      <c r="DF2170" s="78">
        <v>1.685761495873531E-5</v>
      </c>
      <c r="DG2170" s="78">
        <v>1.685761495873531E-5</v>
      </c>
      <c r="DH2170" s="78">
        <v>0</v>
      </c>
      <c r="DI2170" s="78">
        <v>2.5938309000337491E-6</v>
      </c>
      <c r="DJ2170" s="78">
        <v>2.5938309000337491E-6</v>
      </c>
      <c r="DK2170" s="78">
        <v>0</v>
      </c>
      <c r="DL2170" s="78">
        <v>2.5938309000337491E-6</v>
      </c>
    </row>
    <row r="2171" spans="98:116" x14ac:dyDescent="0.25">
      <c r="CT2171" s="78" t="s">
        <v>155</v>
      </c>
      <c r="CU2171" s="78" t="s">
        <v>450</v>
      </c>
      <c r="CV2171" s="78" t="s">
        <v>498</v>
      </c>
      <c r="CW2171" s="78">
        <v>2035</v>
      </c>
      <c r="CX2171" s="78">
        <v>0</v>
      </c>
      <c r="CY2171" s="78">
        <v>8.7210996863310422E-2</v>
      </c>
      <c r="CZ2171" s="78">
        <v>4.0679066778685213E-2</v>
      </c>
      <c r="DA2171" s="78">
        <v>1.7654627707582771E-3</v>
      </c>
      <c r="DB2171" s="78">
        <v>4.4766467313866541E-2</v>
      </c>
      <c r="DC2171" s="78">
        <v>3.0872119787792529E-2</v>
      </c>
      <c r="DD2171" s="78">
        <v>5.4604656481674959E-4</v>
      </c>
      <c r="DE2171" s="78">
        <v>0</v>
      </c>
      <c r="DF2171" s="78">
        <v>1.685761495873531E-5</v>
      </c>
      <c r="DG2171" s="78">
        <v>1.685761495873531E-5</v>
      </c>
      <c r="DH2171" s="78">
        <v>0</v>
      </c>
      <c r="DI2171" s="78">
        <v>2.5938309000337491E-6</v>
      </c>
      <c r="DJ2171" s="78">
        <v>2.5938309000337491E-6</v>
      </c>
      <c r="DK2171" s="78">
        <v>0</v>
      </c>
      <c r="DL2171" s="78">
        <v>2.5938309000337491E-6</v>
      </c>
    </row>
    <row r="2172" spans="98:116" x14ac:dyDescent="0.25">
      <c r="CT2172" s="78" t="s">
        <v>155</v>
      </c>
      <c r="CU2172" s="78" t="s">
        <v>450</v>
      </c>
      <c r="CV2172" s="78" t="s">
        <v>498</v>
      </c>
      <c r="CW2172" s="78">
        <v>2036</v>
      </c>
      <c r="CX2172" s="78">
        <v>0</v>
      </c>
      <c r="CY2172" s="78">
        <v>8.7210996863310422E-2</v>
      </c>
      <c r="CZ2172" s="78">
        <v>4.0679066778685213E-2</v>
      </c>
      <c r="DA2172" s="78">
        <v>1.7654627707582771E-3</v>
      </c>
      <c r="DB2172" s="78">
        <v>4.4766467313866541E-2</v>
      </c>
      <c r="DC2172" s="78">
        <v>3.0872119787792529E-2</v>
      </c>
      <c r="DD2172" s="78">
        <v>5.4604656481674959E-4</v>
      </c>
      <c r="DE2172" s="78">
        <v>0</v>
      </c>
      <c r="DF2172" s="78">
        <v>1.685761495873531E-5</v>
      </c>
      <c r="DG2172" s="78">
        <v>1.685761495873531E-5</v>
      </c>
      <c r="DH2172" s="78">
        <v>0</v>
      </c>
      <c r="DI2172" s="78">
        <v>2.5938309000337491E-6</v>
      </c>
      <c r="DJ2172" s="78">
        <v>2.5938309000337491E-6</v>
      </c>
      <c r="DK2172" s="78">
        <v>0</v>
      </c>
      <c r="DL2172" s="78">
        <v>2.5938309000337491E-6</v>
      </c>
    </row>
    <row r="2173" spans="98:116" x14ac:dyDescent="0.25">
      <c r="CT2173" s="78" t="s">
        <v>155</v>
      </c>
      <c r="CU2173" s="78" t="s">
        <v>450</v>
      </c>
      <c r="CV2173" s="78" t="s">
        <v>498</v>
      </c>
      <c r="CW2173" s="78">
        <v>2037</v>
      </c>
      <c r="CX2173" s="78">
        <v>0</v>
      </c>
      <c r="CY2173" s="78">
        <v>8.7210996863310422E-2</v>
      </c>
      <c r="CZ2173" s="78">
        <v>4.0679066778685213E-2</v>
      </c>
      <c r="DA2173" s="78">
        <v>1.7654627707582771E-3</v>
      </c>
      <c r="DB2173" s="78">
        <v>4.4766467313866541E-2</v>
      </c>
      <c r="DC2173" s="78">
        <v>3.0872119787792529E-2</v>
      </c>
      <c r="DD2173" s="78">
        <v>5.4604656481674959E-4</v>
      </c>
      <c r="DE2173" s="78">
        <v>0</v>
      </c>
      <c r="DF2173" s="78">
        <v>1.685761495873531E-5</v>
      </c>
      <c r="DG2173" s="78">
        <v>1.685761495873531E-5</v>
      </c>
      <c r="DH2173" s="78">
        <v>0</v>
      </c>
      <c r="DI2173" s="78">
        <v>2.7120007668939646E-6</v>
      </c>
      <c r="DJ2173" s="78">
        <v>2.7120007668939646E-6</v>
      </c>
      <c r="DK2173" s="78">
        <v>0</v>
      </c>
      <c r="DL2173" s="78">
        <v>2.7120007668939646E-6</v>
      </c>
    </row>
    <row r="2174" spans="98:116" x14ac:dyDescent="0.25">
      <c r="CT2174" s="78" t="s">
        <v>155</v>
      </c>
      <c r="CU2174" s="78" t="s">
        <v>450</v>
      </c>
      <c r="CV2174" s="78" t="s">
        <v>498</v>
      </c>
      <c r="CW2174" s="78">
        <v>2038</v>
      </c>
      <c r="CX2174" s="78">
        <v>0</v>
      </c>
      <c r="CY2174" s="78">
        <v>9.1184159449950203E-2</v>
      </c>
      <c r="CZ2174" s="78">
        <v>4.2437523963863757E-2</v>
      </c>
      <c r="DA2174" s="78">
        <v>1.8417593824123649E-3</v>
      </c>
      <c r="DB2174" s="78">
        <v>4.6904876103673672E-2</v>
      </c>
      <c r="DC2174" s="78">
        <v>3.2346822087872061E-2</v>
      </c>
      <c r="DD2174" s="78">
        <v>5.4604656481674959E-4</v>
      </c>
      <c r="DE2174" s="78">
        <v>0</v>
      </c>
      <c r="DF2174" s="78">
        <v>1.7662871083821097E-5</v>
      </c>
      <c r="DG2174" s="78">
        <v>1.7662871083821097E-5</v>
      </c>
      <c r="DH2174" s="78">
        <v>0</v>
      </c>
      <c r="DI2174" s="78">
        <v>2.7120007668939646E-6</v>
      </c>
      <c r="DJ2174" s="78">
        <v>2.7120007668939646E-6</v>
      </c>
      <c r="DK2174" s="78">
        <v>0</v>
      </c>
      <c r="DL2174" s="78">
        <v>2.7120007668939646E-6</v>
      </c>
    </row>
    <row r="2175" spans="98:116" x14ac:dyDescent="0.25">
      <c r="CT2175" s="78" t="s">
        <v>155</v>
      </c>
      <c r="CU2175" s="78" t="s">
        <v>450</v>
      </c>
      <c r="CV2175" s="78" t="s">
        <v>498</v>
      </c>
      <c r="CW2175" s="78">
        <v>2039</v>
      </c>
      <c r="CX2175" s="78">
        <v>0</v>
      </c>
      <c r="CY2175" s="78">
        <v>9.1184159449950203E-2</v>
      </c>
      <c r="CZ2175" s="78">
        <v>4.2437523963863757E-2</v>
      </c>
      <c r="DA2175" s="78">
        <v>1.8417593824123649E-3</v>
      </c>
      <c r="DB2175" s="78">
        <v>4.6904876103673672E-2</v>
      </c>
      <c r="DC2175" s="78">
        <v>3.2346822087872061E-2</v>
      </c>
      <c r="DD2175" s="78">
        <v>5.4604656481674959E-4</v>
      </c>
      <c r="DE2175" s="78">
        <v>0</v>
      </c>
      <c r="DF2175" s="78">
        <v>1.7662871083821097E-5</v>
      </c>
      <c r="DG2175" s="78">
        <v>1.7662871083821097E-5</v>
      </c>
      <c r="DH2175" s="78">
        <v>0</v>
      </c>
      <c r="DI2175" s="78">
        <v>2.7120007668939646E-6</v>
      </c>
      <c r="DJ2175" s="78">
        <v>2.7120007668939646E-6</v>
      </c>
      <c r="DK2175" s="78">
        <v>0</v>
      </c>
      <c r="DL2175" s="78">
        <v>2.7120007668939646E-6</v>
      </c>
    </row>
    <row r="2176" spans="98:116" x14ac:dyDescent="0.25">
      <c r="CT2176" s="78" t="s">
        <v>155</v>
      </c>
      <c r="CU2176" s="78" t="s">
        <v>450</v>
      </c>
      <c r="CV2176" s="78" t="s">
        <v>498</v>
      </c>
      <c r="CW2176" s="78">
        <v>2040</v>
      </c>
      <c r="CX2176" s="78">
        <v>0</v>
      </c>
      <c r="CY2176" s="78">
        <v>9.1184159449950203E-2</v>
      </c>
      <c r="CZ2176" s="78">
        <v>4.2437523963863757E-2</v>
      </c>
      <c r="DA2176" s="78">
        <v>1.8417593824123649E-3</v>
      </c>
      <c r="DB2176" s="78">
        <v>4.6904876103673672E-2</v>
      </c>
      <c r="DC2176" s="78">
        <v>3.2346822087872061E-2</v>
      </c>
      <c r="DD2176" s="78">
        <v>5.4604656481674959E-4</v>
      </c>
      <c r="DE2176" s="78">
        <v>0</v>
      </c>
      <c r="DF2176" s="78">
        <v>1.7662871083821097E-5</v>
      </c>
      <c r="DG2176" s="78">
        <v>1.7662871083821097E-5</v>
      </c>
      <c r="DH2176" s="78">
        <v>0</v>
      </c>
      <c r="DI2176" s="78">
        <v>2.7120007668939646E-6</v>
      </c>
      <c r="DJ2176" s="78">
        <v>2.7120007668939646E-6</v>
      </c>
      <c r="DK2176" s="78">
        <v>0</v>
      </c>
      <c r="DL2176" s="78">
        <v>2.7120007668939646E-6</v>
      </c>
    </row>
    <row r="2177" spans="98:116" x14ac:dyDescent="0.25">
      <c r="CT2177" s="78" t="s">
        <v>155</v>
      </c>
      <c r="CU2177" s="78" t="s">
        <v>450</v>
      </c>
      <c r="CV2177" s="78" t="s">
        <v>498</v>
      </c>
      <c r="CW2177" s="78">
        <v>2041</v>
      </c>
      <c r="CX2177" s="78">
        <v>0</v>
      </c>
      <c r="CY2177" s="78">
        <v>9.1184159449950203E-2</v>
      </c>
      <c r="CZ2177" s="78">
        <v>4.2437523963863757E-2</v>
      </c>
      <c r="DA2177" s="78">
        <v>1.8417593824123649E-3</v>
      </c>
      <c r="DB2177" s="78">
        <v>4.6904876103673672E-2</v>
      </c>
      <c r="DC2177" s="78">
        <v>3.2346822087872061E-2</v>
      </c>
      <c r="DD2177" s="78">
        <v>5.4604656481674959E-4</v>
      </c>
      <c r="DE2177" s="78">
        <v>0</v>
      </c>
      <c r="DF2177" s="78">
        <v>1.7662871083821097E-5</v>
      </c>
      <c r="DG2177" s="78">
        <v>1.7662871083821097E-5</v>
      </c>
      <c r="DH2177" s="78">
        <v>0</v>
      </c>
      <c r="DI2177" s="78">
        <v>2.7120007668939646E-6</v>
      </c>
      <c r="DJ2177" s="78">
        <v>2.7120007668939646E-6</v>
      </c>
      <c r="DK2177" s="78">
        <v>0</v>
      </c>
      <c r="DL2177" s="78">
        <v>2.7120007668939646E-6</v>
      </c>
    </row>
    <row r="2178" spans="98:116" x14ac:dyDescent="0.25">
      <c r="CT2178" s="78" t="s">
        <v>155</v>
      </c>
      <c r="CU2178" s="78" t="s">
        <v>450</v>
      </c>
      <c r="CV2178" s="78" t="s">
        <v>498</v>
      </c>
      <c r="CW2178" s="78">
        <v>2042</v>
      </c>
      <c r="CX2178" s="78">
        <v>0</v>
      </c>
      <c r="CY2178" s="78">
        <v>9.1184159449950203E-2</v>
      </c>
      <c r="CZ2178" s="78">
        <v>4.2437523963863757E-2</v>
      </c>
      <c r="DA2178" s="78">
        <v>1.8417593824123649E-3</v>
      </c>
      <c r="DB2178" s="78">
        <v>4.6904876103673672E-2</v>
      </c>
      <c r="DC2178" s="78">
        <v>3.2346822087872061E-2</v>
      </c>
      <c r="DD2178" s="78">
        <v>5.4604656481674959E-4</v>
      </c>
      <c r="DE2178" s="78">
        <v>0</v>
      </c>
      <c r="DF2178" s="78">
        <v>1.7662871083821097E-5</v>
      </c>
      <c r="DG2178" s="78">
        <v>1.7662871083821097E-5</v>
      </c>
      <c r="DH2178" s="78">
        <v>0</v>
      </c>
      <c r="DI2178" s="78">
        <v>2.8399358837184266E-6</v>
      </c>
      <c r="DJ2178" s="78">
        <v>2.8399358837184266E-6</v>
      </c>
      <c r="DK2178" s="78">
        <v>0</v>
      </c>
      <c r="DL2178" s="78">
        <v>2.8399358837184266E-6</v>
      </c>
    </row>
    <row r="2179" spans="98:116" x14ac:dyDescent="0.25">
      <c r="CT2179" s="78" t="s">
        <v>155</v>
      </c>
      <c r="CU2179" s="78" t="s">
        <v>450</v>
      </c>
      <c r="CV2179" s="78" t="s">
        <v>498</v>
      </c>
      <c r="CW2179" s="78">
        <v>2043</v>
      </c>
      <c r="CX2179" s="78">
        <v>0</v>
      </c>
      <c r="CY2179" s="78">
        <v>9.5485653842641932E-2</v>
      </c>
      <c r="CZ2179" s="78">
        <v>4.4305976361134661E-2</v>
      </c>
      <c r="DA2179" s="78">
        <v>1.922823688688791E-3</v>
      </c>
      <c r="DB2179" s="78">
        <v>4.9256853792818092E-2</v>
      </c>
      <c r="DC2179" s="78">
        <v>3.3968807053725972E-2</v>
      </c>
      <c r="DD2179" s="78">
        <v>5.4604656481674959E-4</v>
      </c>
      <c r="DE2179" s="78">
        <v>0</v>
      </c>
      <c r="DF2179" s="78">
        <v>1.8548550402610041E-5</v>
      </c>
      <c r="DG2179" s="78">
        <v>1.8548550402610041E-5</v>
      </c>
      <c r="DH2179" s="78">
        <v>0</v>
      </c>
      <c r="DI2179" s="78">
        <v>2.8399358837184266E-6</v>
      </c>
      <c r="DJ2179" s="78">
        <v>2.8399358837184266E-6</v>
      </c>
      <c r="DK2179" s="78">
        <v>0</v>
      </c>
      <c r="DL2179" s="78">
        <v>2.8399358837184266E-6</v>
      </c>
    </row>
    <row r="2180" spans="98:116" x14ac:dyDescent="0.25">
      <c r="CT2180" s="78" t="s">
        <v>155</v>
      </c>
      <c r="CU2180" s="78" t="s">
        <v>450</v>
      </c>
      <c r="CV2180" s="78" t="s">
        <v>498</v>
      </c>
      <c r="CW2180" s="78">
        <v>2044</v>
      </c>
      <c r="CX2180" s="78">
        <v>0</v>
      </c>
      <c r="CY2180" s="78">
        <v>9.5485653842641932E-2</v>
      </c>
      <c r="CZ2180" s="78">
        <v>4.4305976361134661E-2</v>
      </c>
      <c r="DA2180" s="78">
        <v>1.922823688688791E-3</v>
      </c>
      <c r="DB2180" s="78">
        <v>4.9256853792818092E-2</v>
      </c>
      <c r="DC2180" s="78">
        <v>3.3968807053725972E-2</v>
      </c>
      <c r="DD2180" s="78">
        <v>5.4604656481674959E-4</v>
      </c>
      <c r="DE2180" s="78">
        <v>0</v>
      </c>
      <c r="DF2180" s="78">
        <v>1.8548550402610041E-5</v>
      </c>
      <c r="DG2180" s="78">
        <v>1.8548550402610041E-5</v>
      </c>
      <c r="DH2180" s="78">
        <v>0</v>
      </c>
      <c r="DI2180" s="78">
        <v>2.8399358837184266E-6</v>
      </c>
      <c r="DJ2180" s="78">
        <v>2.8399358837184266E-6</v>
      </c>
      <c r="DK2180" s="78">
        <v>0</v>
      </c>
      <c r="DL2180" s="78">
        <v>2.8399358837184266E-6</v>
      </c>
    </row>
    <row r="2181" spans="98:116" x14ac:dyDescent="0.25">
      <c r="CT2181" s="78" t="s">
        <v>155</v>
      </c>
      <c r="CU2181" s="78" t="s">
        <v>450</v>
      </c>
      <c r="CV2181" s="78" t="s">
        <v>498</v>
      </c>
      <c r="CW2181" s="78">
        <v>2045</v>
      </c>
      <c r="CX2181" s="78">
        <v>0</v>
      </c>
      <c r="CY2181" s="78">
        <v>9.5485653842641932E-2</v>
      </c>
      <c r="CZ2181" s="78">
        <v>4.4305976361134661E-2</v>
      </c>
      <c r="DA2181" s="78">
        <v>1.922823688688791E-3</v>
      </c>
      <c r="DB2181" s="78">
        <v>4.9256853792818092E-2</v>
      </c>
      <c r="DC2181" s="78">
        <v>3.3968807053725972E-2</v>
      </c>
      <c r="DD2181" s="78">
        <v>5.4604656481674959E-4</v>
      </c>
      <c r="DE2181" s="78">
        <v>0</v>
      </c>
      <c r="DF2181" s="78">
        <v>1.8548550402610041E-5</v>
      </c>
      <c r="DG2181" s="78">
        <v>1.8548550402610041E-5</v>
      </c>
      <c r="DH2181" s="78">
        <v>0</v>
      </c>
      <c r="DI2181" s="78">
        <v>2.8399358837184266E-6</v>
      </c>
      <c r="DJ2181" s="78">
        <v>2.8399358837184266E-6</v>
      </c>
      <c r="DK2181" s="78">
        <v>0</v>
      </c>
      <c r="DL2181" s="78">
        <v>2.8399358837184266E-6</v>
      </c>
    </row>
    <row r="2182" spans="98:116" x14ac:dyDescent="0.25">
      <c r="CT2182" s="78" t="s">
        <v>155</v>
      </c>
      <c r="CU2182" s="78" t="s">
        <v>450</v>
      </c>
      <c r="CV2182" s="78" t="s">
        <v>498</v>
      </c>
      <c r="CW2182" s="78">
        <v>2046</v>
      </c>
      <c r="CX2182" s="78">
        <v>0</v>
      </c>
      <c r="CY2182" s="78">
        <v>9.5485653842641932E-2</v>
      </c>
      <c r="CZ2182" s="78">
        <v>4.4305976361134661E-2</v>
      </c>
      <c r="DA2182" s="78">
        <v>1.922823688688791E-3</v>
      </c>
      <c r="DB2182" s="78">
        <v>4.9256853792818092E-2</v>
      </c>
      <c r="DC2182" s="78">
        <v>3.3968807053725972E-2</v>
      </c>
      <c r="DD2182" s="78">
        <v>5.4604656481674959E-4</v>
      </c>
      <c r="DE2182" s="78">
        <v>0</v>
      </c>
      <c r="DF2182" s="78">
        <v>1.8548550402610041E-5</v>
      </c>
      <c r="DG2182" s="78">
        <v>1.8548550402610041E-5</v>
      </c>
      <c r="DH2182" s="78">
        <v>0</v>
      </c>
      <c r="DI2182" s="78">
        <v>2.8399358837184266E-6</v>
      </c>
      <c r="DJ2182" s="78">
        <v>2.8399358837184266E-6</v>
      </c>
      <c r="DK2182" s="78">
        <v>0</v>
      </c>
      <c r="DL2182" s="78">
        <v>2.8399358837184266E-6</v>
      </c>
    </row>
    <row r="2183" spans="98:116" x14ac:dyDescent="0.25">
      <c r="CT2183" s="78" t="s">
        <v>155</v>
      </c>
      <c r="CU2183" s="78" t="s">
        <v>450</v>
      </c>
      <c r="CV2183" s="78" t="s">
        <v>498</v>
      </c>
      <c r="CW2183" s="78">
        <v>2047</v>
      </c>
      <c r="CX2183" s="78">
        <v>0</v>
      </c>
      <c r="CY2183" s="78">
        <v>9.5485653842641932E-2</v>
      </c>
      <c r="CZ2183" s="78">
        <v>4.4305976361134661E-2</v>
      </c>
      <c r="DA2183" s="78">
        <v>1.922823688688791E-3</v>
      </c>
      <c r="DB2183" s="78">
        <v>4.9256853792818092E-2</v>
      </c>
      <c r="DC2183" s="78">
        <v>3.3968807053725972E-2</v>
      </c>
      <c r="DD2183" s="78">
        <v>5.4604656481674959E-4</v>
      </c>
      <c r="DE2183" s="78">
        <v>0</v>
      </c>
      <c r="DF2183" s="78">
        <v>1.8548550402610041E-5</v>
      </c>
      <c r="DG2183" s="78">
        <v>1.8548550402610041E-5</v>
      </c>
      <c r="DH2183" s="78">
        <v>0</v>
      </c>
      <c r="DI2183" s="78">
        <v>2.9763340170776626E-6</v>
      </c>
      <c r="DJ2183" s="78">
        <v>2.9763340170776626E-6</v>
      </c>
      <c r="DK2183" s="78">
        <v>0</v>
      </c>
      <c r="DL2183" s="78">
        <v>2.9763340170776626E-6</v>
      </c>
    </row>
    <row r="2184" spans="98:116" x14ac:dyDescent="0.25">
      <c r="CT2184" s="78" t="s">
        <v>155</v>
      </c>
      <c r="CU2184" s="78" t="s">
        <v>450</v>
      </c>
      <c r="CV2184" s="78" t="s">
        <v>498</v>
      </c>
      <c r="CW2184" s="78">
        <v>2048</v>
      </c>
      <c r="CX2184" s="78">
        <v>0</v>
      </c>
      <c r="CY2184" s="78">
        <v>0.1000716957393588</v>
      </c>
      <c r="CZ2184" s="78">
        <v>4.6259840575669009E-2</v>
      </c>
      <c r="DA2184" s="78">
        <v>2.007587869967914E-3</v>
      </c>
      <c r="DB2184" s="78">
        <v>5.1804267293721493E-2</v>
      </c>
      <c r="DC2184" s="78">
        <v>3.5725569636699983E-2</v>
      </c>
      <c r="DD2184" s="78">
        <v>5.4604656481674959E-4</v>
      </c>
      <c r="DE2184" s="78">
        <v>0</v>
      </c>
      <c r="DF2184" s="78">
        <v>1.9507824576241598E-5</v>
      </c>
      <c r="DG2184" s="78">
        <v>1.9507824576241598E-5</v>
      </c>
      <c r="DH2184" s="78">
        <v>0</v>
      </c>
      <c r="DI2184" s="78">
        <v>2.9763340170776626E-6</v>
      </c>
      <c r="DJ2184" s="78">
        <v>2.9763340170776626E-6</v>
      </c>
      <c r="DK2184" s="78">
        <v>0</v>
      </c>
      <c r="DL2184" s="78">
        <v>2.9763340170776626E-6</v>
      </c>
    </row>
    <row r="2185" spans="98:116" x14ac:dyDescent="0.25">
      <c r="CT2185" s="78" t="s">
        <v>155</v>
      </c>
      <c r="CU2185" s="78" t="s">
        <v>450</v>
      </c>
      <c r="CV2185" s="78" t="s">
        <v>498</v>
      </c>
      <c r="CW2185" s="78">
        <v>2049</v>
      </c>
      <c r="CX2185" s="78">
        <v>0</v>
      </c>
      <c r="CY2185" s="78">
        <v>0.1000716957393588</v>
      </c>
      <c r="CZ2185" s="78">
        <v>4.6259840575669009E-2</v>
      </c>
      <c r="DA2185" s="78">
        <v>2.007587869967914E-3</v>
      </c>
      <c r="DB2185" s="78">
        <v>5.1804267293721493E-2</v>
      </c>
      <c r="DC2185" s="78">
        <v>3.5725569636699983E-2</v>
      </c>
      <c r="DD2185" s="78">
        <v>5.4604656481674959E-4</v>
      </c>
      <c r="DE2185" s="78">
        <v>0</v>
      </c>
      <c r="DF2185" s="78">
        <v>1.9507824576241598E-5</v>
      </c>
      <c r="DG2185" s="78">
        <v>1.9507824576241598E-5</v>
      </c>
      <c r="DH2185" s="78">
        <v>0</v>
      </c>
      <c r="DI2185" s="78">
        <v>2.9763340170776626E-6</v>
      </c>
      <c r="DJ2185" s="78">
        <v>2.9763340170776626E-6</v>
      </c>
      <c r="DK2185" s="78">
        <v>0</v>
      </c>
      <c r="DL2185" s="78">
        <v>2.9763340170776626E-6</v>
      </c>
    </row>
    <row r="2186" spans="98:116" x14ac:dyDescent="0.25">
      <c r="CT2186" s="78" t="s">
        <v>155</v>
      </c>
      <c r="CU2186" s="78" t="s">
        <v>450</v>
      </c>
      <c r="CV2186" s="78" t="s">
        <v>498</v>
      </c>
      <c r="CW2186" s="78">
        <v>2050</v>
      </c>
      <c r="CX2186" s="78">
        <v>0</v>
      </c>
      <c r="CY2186" s="78">
        <v>0.1000716957393588</v>
      </c>
      <c r="CZ2186" s="78">
        <v>4.6259840575669009E-2</v>
      </c>
      <c r="DA2186" s="78">
        <v>2.007587869967914E-3</v>
      </c>
      <c r="DB2186" s="78">
        <v>5.1804267293721493E-2</v>
      </c>
      <c r="DC2186" s="78">
        <v>3.5725569636699983E-2</v>
      </c>
      <c r="DD2186" s="78">
        <v>5.4604656481674959E-4</v>
      </c>
      <c r="DE2186" s="78">
        <v>0</v>
      </c>
      <c r="DF2186" s="78">
        <v>1.9507824576241598E-5</v>
      </c>
      <c r="DG2186" s="78">
        <v>1.9507824576241598E-5</v>
      </c>
      <c r="DH2186" s="78">
        <v>0</v>
      </c>
      <c r="DI2186" s="78">
        <v>2.9763340170776626E-6</v>
      </c>
      <c r="DJ2186" s="78">
        <v>2.9763340170776626E-6</v>
      </c>
      <c r="DK2186" s="78">
        <v>0</v>
      </c>
      <c r="DL2186" s="78">
        <v>2.9763340170776626E-6</v>
      </c>
    </row>
    <row r="2187" spans="98:116" x14ac:dyDescent="0.25">
      <c r="CT2187" s="78" t="s">
        <v>155</v>
      </c>
      <c r="CU2187" s="78" t="s">
        <v>450</v>
      </c>
      <c r="CV2187" s="78" t="s">
        <v>498</v>
      </c>
      <c r="CW2187" s="78">
        <v>2051</v>
      </c>
      <c r="CX2187" s="78">
        <v>0</v>
      </c>
      <c r="CY2187" s="78">
        <v>0.1000716957393588</v>
      </c>
      <c r="CZ2187" s="78">
        <v>4.6259840575669009E-2</v>
      </c>
      <c r="DA2187" s="78">
        <v>2.007587869967914E-3</v>
      </c>
      <c r="DB2187" s="78">
        <v>5.1804267293721493E-2</v>
      </c>
      <c r="DC2187" s="78">
        <v>3.5725569636699983E-2</v>
      </c>
      <c r="DD2187" s="78">
        <v>5.4604656481674959E-4</v>
      </c>
      <c r="DE2187" s="78">
        <v>0</v>
      </c>
      <c r="DF2187" s="78">
        <v>1.9507824576241598E-5</v>
      </c>
      <c r="DG2187" s="78">
        <v>1.9507824576241598E-5</v>
      </c>
      <c r="DH2187" s="78">
        <v>0</v>
      </c>
      <c r="DI2187" s="78">
        <v>0</v>
      </c>
      <c r="DJ2187" s="78">
        <v>2.9763340170776626E-6</v>
      </c>
      <c r="DK2187" s="78">
        <v>0</v>
      </c>
      <c r="DL2187" s="78">
        <v>2.9763340170776626E-6</v>
      </c>
    </row>
    <row r="2188" spans="98:116" x14ac:dyDescent="0.25">
      <c r="CT2188" s="78" t="s">
        <v>155</v>
      </c>
      <c r="CU2188" s="78" t="s">
        <v>450</v>
      </c>
      <c r="CV2188" s="78" t="s">
        <v>498</v>
      </c>
      <c r="CW2188" s="78">
        <v>2052</v>
      </c>
      <c r="CX2188" s="78">
        <v>0</v>
      </c>
      <c r="CY2188" s="78">
        <v>0.1000716957393588</v>
      </c>
      <c r="CZ2188" s="78">
        <v>4.6259840575669009E-2</v>
      </c>
      <c r="DA2188" s="78">
        <v>2.007587869967914E-3</v>
      </c>
      <c r="DB2188" s="78">
        <v>5.1804267293721493E-2</v>
      </c>
      <c r="DC2188" s="78">
        <v>3.5725569636699983E-2</v>
      </c>
      <c r="DD2188" s="78">
        <v>5.4604656481674959E-4</v>
      </c>
      <c r="DE2188" s="78">
        <v>0</v>
      </c>
      <c r="DF2188" s="78">
        <v>1.9507824576241598E-5</v>
      </c>
      <c r="DG2188" s="78">
        <v>1.9507824576241598E-5</v>
      </c>
      <c r="DH2188" s="78">
        <v>0</v>
      </c>
      <c r="DI2188" s="78">
        <v>1.9158655098210438E-5</v>
      </c>
      <c r="DJ2188" s="78">
        <v>0</v>
      </c>
      <c r="DK2188" s="78">
        <v>0</v>
      </c>
      <c r="DL2188" s="78">
        <v>0</v>
      </c>
    </row>
    <row r="2189" spans="98:116" x14ac:dyDescent="0.25">
      <c r="CT2189" s="78" t="s">
        <v>155</v>
      </c>
      <c r="CU2189" s="78" t="s">
        <v>450</v>
      </c>
      <c r="CV2189" s="78" t="s">
        <v>498</v>
      </c>
      <c r="CW2189" s="78">
        <v>2053</v>
      </c>
      <c r="CX2189" s="78">
        <v>0</v>
      </c>
      <c r="CY2189" s="78">
        <v>0.1048945043660441</v>
      </c>
      <c r="CZ2189" s="78">
        <v>4.8274495535751458E-2</v>
      </c>
      <c r="DA2189" s="78">
        <v>2.094982606883229E-3</v>
      </c>
      <c r="DB2189" s="78">
        <v>5.4525026223409018E-2</v>
      </c>
      <c r="DC2189" s="78">
        <v>3.7601875734344668E-2</v>
      </c>
      <c r="DD2189" s="78">
        <v>5.4604656481674959E-4</v>
      </c>
      <c r="DE2189" s="78">
        <v>0</v>
      </c>
      <c r="DF2189" s="78">
        <v>2.0532375075405199E-5</v>
      </c>
      <c r="DG2189" s="78">
        <v>2.0532375075405199E-5</v>
      </c>
      <c r="DH2189" s="78">
        <v>0</v>
      </c>
      <c r="DI2189" s="78">
        <v>1.9860889186413444E-5</v>
      </c>
      <c r="DJ2189" s="78">
        <v>1.9860889186413444E-5</v>
      </c>
      <c r="DK2189" s="78">
        <v>0</v>
      </c>
      <c r="DL2189" s="78">
        <v>1.9860889186413444E-5</v>
      </c>
    </row>
    <row r="2190" spans="98:116" x14ac:dyDescent="0.25">
      <c r="CT2190" s="78" t="s">
        <v>155</v>
      </c>
      <c r="CU2190" s="78" t="s">
        <v>450</v>
      </c>
      <c r="CV2190" s="78" t="s">
        <v>498</v>
      </c>
      <c r="CW2190" s="78">
        <v>2054</v>
      </c>
      <c r="CX2190" s="78">
        <v>0</v>
      </c>
      <c r="CY2190" s="78">
        <v>0.1048945043660441</v>
      </c>
      <c r="CZ2190" s="78">
        <v>4.8274495535751458E-2</v>
      </c>
      <c r="DA2190" s="78">
        <v>2.094982606883229E-3</v>
      </c>
      <c r="DB2190" s="78">
        <v>5.4525026223409018E-2</v>
      </c>
      <c r="DC2190" s="78">
        <v>3.7601875734344668E-2</v>
      </c>
      <c r="DD2190" s="78">
        <v>5.4604656481674959E-4</v>
      </c>
      <c r="DE2190" s="78">
        <v>0</v>
      </c>
      <c r="DF2190" s="78">
        <v>2.0532375075405199E-5</v>
      </c>
      <c r="DG2190" s="78">
        <v>2.0532375075405199E-5</v>
      </c>
      <c r="DH2190" s="78">
        <v>0</v>
      </c>
      <c r="DI2190" s="78">
        <v>1.9860889186413444E-5</v>
      </c>
      <c r="DJ2190" s="78">
        <v>1.9860889186413444E-5</v>
      </c>
      <c r="DK2190" s="78">
        <v>0</v>
      </c>
      <c r="DL2190" s="78">
        <v>1.9860889186413444E-5</v>
      </c>
    </row>
    <row r="2191" spans="98:116" x14ac:dyDescent="0.25">
      <c r="CT2191" s="78" t="s">
        <v>155</v>
      </c>
      <c r="CU2191" s="78" t="s">
        <v>450</v>
      </c>
      <c r="CV2191" s="78" t="s">
        <v>498</v>
      </c>
      <c r="CW2191" s="78">
        <v>2055</v>
      </c>
      <c r="CX2191" s="78">
        <v>0</v>
      </c>
      <c r="CY2191" s="78">
        <v>0.1048945043660441</v>
      </c>
      <c r="CZ2191" s="78">
        <v>4.8274495535751458E-2</v>
      </c>
      <c r="DA2191" s="78">
        <v>2.094982606883229E-3</v>
      </c>
      <c r="DB2191" s="78">
        <v>5.4525026223409018E-2</v>
      </c>
      <c r="DC2191" s="78">
        <v>3.7601875734344668E-2</v>
      </c>
      <c r="DD2191" s="78">
        <v>5.4604656481674959E-4</v>
      </c>
      <c r="DE2191" s="78">
        <v>0</v>
      </c>
      <c r="DF2191" s="78">
        <v>2.0532375075405199E-5</v>
      </c>
      <c r="DG2191" s="78">
        <v>2.0532375075405199E-5</v>
      </c>
      <c r="DH2191" s="78">
        <v>0</v>
      </c>
      <c r="DI2191" s="78">
        <v>1.9860889186413444E-5</v>
      </c>
      <c r="DJ2191" s="78">
        <v>1.9860889186413444E-5</v>
      </c>
      <c r="DK2191" s="78">
        <v>0</v>
      </c>
      <c r="DL2191" s="78">
        <v>1.9860889186413444E-5</v>
      </c>
    </row>
    <row r="2192" spans="98:116" x14ac:dyDescent="0.25">
      <c r="CT2192" s="78" t="s">
        <v>155</v>
      </c>
      <c r="CU2192" s="78" t="s">
        <v>450</v>
      </c>
      <c r="CV2192" s="78" t="s">
        <v>499</v>
      </c>
      <c r="CW2192" s="78">
        <v>2026</v>
      </c>
      <c r="CX2192" s="78">
        <v>0</v>
      </c>
      <c r="CY2192" s="78">
        <v>21835.978114130328</v>
      </c>
      <c r="CZ2192" s="78">
        <v>428.60232122020699</v>
      </c>
      <c r="DA2192" s="78">
        <v>13939.560973457401</v>
      </c>
      <c r="DB2192" s="78">
        <v>7467.8148194525329</v>
      </c>
      <c r="DC2192" s="78">
        <v>5149.999262679773</v>
      </c>
      <c r="DD2192" s="78">
        <v>1.126988985778252E-9</v>
      </c>
      <c r="DE2192" s="78">
        <v>0</v>
      </c>
      <c r="DF2192" s="78">
        <v>5.8039924458062232E-6</v>
      </c>
      <c r="DG2192" s="78">
        <v>5.8039924458062232E-6</v>
      </c>
      <c r="DH2192" s="78">
        <v>0</v>
      </c>
      <c r="DI2192" s="78">
        <v>1.9860889186413444E-5</v>
      </c>
      <c r="DJ2192" s="78">
        <v>1.9860889186413444E-5</v>
      </c>
      <c r="DK2192" s="78">
        <v>0</v>
      </c>
      <c r="DL2192" s="78">
        <v>1.9860889186413444E-5</v>
      </c>
    </row>
    <row r="2193" spans="98:116" x14ac:dyDescent="0.25">
      <c r="CT2193" s="78" t="s">
        <v>155</v>
      </c>
      <c r="CU2193" s="78" t="s">
        <v>450</v>
      </c>
      <c r="CV2193" s="78" t="s">
        <v>499</v>
      </c>
      <c r="CW2193" s="78">
        <v>2027</v>
      </c>
      <c r="CX2193" s="78">
        <v>0</v>
      </c>
      <c r="CY2193" s="78">
        <v>21835.978114130328</v>
      </c>
      <c r="CZ2193" s="78">
        <v>428.60232122020699</v>
      </c>
      <c r="DA2193" s="78">
        <v>13939.560973457401</v>
      </c>
      <c r="DB2193" s="78">
        <v>7467.8148194525329</v>
      </c>
      <c r="DC2193" s="78">
        <v>5149.999262679773</v>
      </c>
      <c r="DD2193" s="78">
        <v>1.126988985778252E-9</v>
      </c>
      <c r="DE2193" s="78">
        <v>0</v>
      </c>
      <c r="DF2193" s="78">
        <v>5.8039924458062232E-6</v>
      </c>
      <c r="DG2193" s="78">
        <v>5.8039924458062232E-6</v>
      </c>
      <c r="DH2193" s="78">
        <v>0</v>
      </c>
      <c r="DI2193" s="78">
        <v>1.9860889186413444E-5</v>
      </c>
      <c r="DJ2193" s="78">
        <v>1.9860889186413444E-5</v>
      </c>
      <c r="DK2193" s="78">
        <v>0</v>
      </c>
      <c r="DL2193" s="78">
        <v>1.9860889186413444E-5</v>
      </c>
    </row>
    <row r="2194" spans="98:116" x14ac:dyDescent="0.25">
      <c r="CT2194" s="78" t="s">
        <v>155</v>
      </c>
      <c r="CU2194" s="78" t="s">
        <v>450</v>
      </c>
      <c r="CV2194" s="78" t="s">
        <v>499</v>
      </c>
      <c r="CW2194" s="78">
        <v>2028</v>
      </c>
      <c r="CX2194" s="78">
        <v>0</v>
      </c>
      <c r="CY2194" s="78">
        <v>22783.187028906741</v>
      </c>
      <c r="CZ2194" s="78">
        <v>453.26096055699128</v>
      </c>
      <c r="DA2194" s="78">
        <v>14531.33568557195</v>
      </c>
      <c r="DB2194" s="78">
        <v>7798.5903827776101</v>
      </c>
      <c r="DC2194" s="78">
        <v>5378.1106913133926</v>
      </c>
      <c r="DD2194" s="78">
        <v>1.126988985778252E-9</v>
      </c>
      <c r="DE2194" s="78">
        <v>0</v>
      </c>
      <c r="DF2194" s="78">
        <v>6.0610715134064545E-6</v>
      </c>
      <c r="DG2194" s="78">
        <v>6.0610715134064545E-6</v>
      </c>
      <c r="DH2194" s="78">
        <v>0</v>
      </c>
      <c r="DI2194" s="78">
        <v>2.0745751097013651E-5</v>
      </c>
      <c r="DJ2194" s="78">
        <v>2.0745751097013651E-5</v>
      </c>
      <c r="DK2194" s="78">
        <v>0</v>
      </c>
      <c r="DL2194" s="78">
        <v>2.0745751097013651E-5</v>
      </c>
    </row>
    <row r="2195" spans="98:116" x14ac:dyDescent="0.25">
      <c r="CT2195" s="78" t="s">
        <v>155</v>
      </c>
      <c r="CU2195" s="78" t="s">
        <v>450</v>
      </c>
      <c r="CV2195" s="78" t="s">
        <v>499</v>
      </c>
      <c r="CW2195" s="78">
        <v>2029</v>
      </c>
      <c r="CX2195" s="78">
        <v>0</v>
      </c>
      <c r="CY2195" s="78">
        <v>22783.187028906741</v>
      </c>
      <c r="CZ2195" s="78">
        <v>453.26096055699128</v>
      </c>
      <c r="DA2195" s="78">
        <v>14531.33568557195</v>
      </c>
      <c r="DB2195" s="78">
        <v>7798.5903827776101</v>
      </c>
      <c r="DC2195" s="78">
        <v>5378.1106913133926</v>
      </c>
      <c r="DD2195" s="78">
        <v>1.126988985778252E-9</v>
      </c>
      <c r="DE2195" s="78">
        <v>0</v>
      </c>
      <c r="DF2195" s="78">
        <v>6.0610715134064545E-6</v>
      </c>
      <c r="DG2195" s="78">
        <v>6.0610715134064545E-6</v>
      </c>
      <c r="DH2195" s="78">
        <v>0</v>
      </c>
      <c r="DI2195" s="78">
        <v>2.0745751097013651E-5</v>
      </c>
      <c r="DJ2195" s="78">
        <v>2.0745751097013651E-5</v>
      </c>
      <c r="DK2195" s="78">
        <v>0</v>
      </c>
      <c r="DL2195" s="78">
        <v>2.0745751097013651E-5</v>
      </c>
    </row>
    <row r="2196" spans="98:116" x14ac:dyDescent="0.25">
      <c r="CT2196" s="78" t="s">
        <v>155</v>
      </c>
      <c r="CU2196" s="78" t="s">
        <v>450</v>
      </c>
      <c r="CV2196" s="78" t="s">
        <v>499</v>
      </c>
      <c r="CW2196" s="78">
        <v>2030</v>
      </c>
      <c r="CX2196" s="78">
        <v>0</v>
      </c>
      <c r="CY2196" s="78">
        <v>22783.187028906741</v>
      </c>
      <c r="CZ2196" s="78">
        <v>453.26096055699128</v>
      </c>
      <c r="DA2196" s="78">
        <v>14531.33568557195</v>
      </c>
      <c r="DB2196" s="78">
        <v>7798.5903827776101</v>
      </c>
      <c r="DC2196" s="78">
        <v>5378.1106913133926</v>
      </c>
      <c r="DD2196" s="78">
        <v>1.126988985778252E-9</v>
      </c>
      <c r="DE2196" s="78">
        <v>0</v>
      </c>
      <c r="DF2196" s="78">
        <v>6.0610715134064545E-6</v>
      </c>
      <c r="DG2196" s="78">
        <v>6.0610715134064545E-6</v>
      </c>
      <c r="DH2196" s="78">
        <v>0</v>
      </c>
      <c r="DI2196" s="78">
        <v>2.0745751097013651E-5</v>
      </c>
      <c r="DJ2196" s="78">
        <v>2.0745751097013651E-5</v>
      </c>
      <c r="DK2196" s="78">
        <v>0</v>
      </c>
      <c r="DL2196" s="78">
        <v>2.0745751097013651E-5</v>
      </c>
    </row>
    <row r="2197" spans="98:116" x14ac:dyDescent="0.25">
      <c r="CT2197" s="78" t="s">
        <v>155</v>
      </c>
      <c r="CU2197" s="78" t="s">
        <v>450</v>
      </c>
      <c r="CV2197" s="78" t="s">
        <v>499</v>
      </c>
      <c r="CW2197" s="78">
        <v>2031</v>
      </c>
      <c r="CX2197" s="78">
        <v>0</v>
      </c>
      <c r="CY2197" s="78">
        <v>22783.187028906741</v>
      </c>
      <c r="CZ2197" s="78">
        <v>453.26096055699128</v>
      </c>
      <c r="DA2197" s="78">
        <v>14531.33568557195</v>
      </c>
      <c r="DB2197" s="78">
        <v>7798.5903827776101</v>
      </c>
      <c r="DC2197" s="78">
        <v>5378.1106913133926</v>
      </c>
      <c r="DD2197" s="78">
        <v>1.126988985778252E-9</v>
      </c>
      <c r="DE2197" s="78">
        <v>0</v>
      </c>
      <c r="DF2197" s="78">
        <v>6.0610715134064545E-6</v>
      </c>
      <c r="DG2197" s="78">
        <v>6.0610715134064545E-6</v>
      </c>
      <c r="DH2197" s="78">
        <v>0</v>
      </c>
      <c r="DI2197" s="78">
        <v>2.0745751097013651E-5</v>
      </c>
      <c r="DJ2197" s="78">
        <v>2.0745751097013651E-5</v>
      </c>
      <c r="DK2197" s="78">
        <v>0</v>
      </c>
      <c r="DL2197" s="78">
        <v>2.0745751097013651E-5</v>
      </c>
    </row>
    <row r="2198" spans="98:116" x14ac:dyDescent="0.25">
      <c r="CT2198" s="78" t="s">
        <v>155</v>
      </c>
      <c r="CU2198" s="78" t="s">
        <v>450</v>
      </c>
      <c r="CV2198" s="78" t="s">
        <v>499</v>
      </c>
      <c r="CW2198" s="78">
        <v>2032</v>
      </c>
      <c r="CX2198" s="78">
        <v>0</v>
      </c>
      <c r="CY2198" s="78">
        <v>22783.187028906741</v>
      </c>
      <c r="CZ2198" s="78">
        <v>453.26096055699128</v>
      </c>
      <c r="DA2198" s="78">
        <v>14531.33568557195</v>
      </c>
      <c r="DB2198" s="78">
        <v>7798.5903827776101</v>
      </c>
      <c r="DC2198" s="78">
        <v>5378.1106913133926</v>
      </c>
      <c r="DD2198" s="78">
        <v>1.126988985778252E-9</v>
      </c>
      <c r="DE2198" s="78">
        <v>0</v>
      </c>
      <c r="DF2198" s="78">
        <v>6.0610715134064545E-6</v>
      </c>
      <c r="DG2198" s="78">
        <v>6.0610715134064545E-6</v>
      </c>
      <c r="DH2198" s="78">
        <v>0</v>
      </c>
      <c r="DI2198" s="78">
        <v>2.0745751097013651E-5</v>
      </c>
      <c r="DJ2198" s="78">
        <v>2.0745751097013651E-5</v>
      </c>
      <c r="DK2198" s="78">
        <v>0</v>
      </c>
      <c r="DL2198" s="78">
        <v>2.0745751097013651E-5</v>
      </c>
    </row>
    <row r="2199" spans="98:116" x14ac:dyDescent="0.25">
      <c r="CT2199" s="78" t="s">
        <v>155</v>
      </c>
      <c r="CU2199" s="78" t="s">
        <v>450</v>
      </c>
      <c r="CV2199" s="78" t="s">
        <v>499</v>
      </c>
      <c r="CW2199" s="78">
        <v>2033</v>
      </c>
      <c r="CX2199" s="78">
        <v>0</v>
      </c>
      <c r="CY2199" s="78">
        <v>23835.264052429611</v>
      </c>
      <c r="CZ2199" s="78">
        <v>480.96485046146239</v>
      </c>
      <c r="DA2199" s="78">
        <v>15187.7293950611</v>
      </c>
      <c r="DB2199" s="78">
        <v>8166.5698069066657</v>
      </c>
      <c r="DC2199" s="78">
        <v>5631.8788696578167</v>
      </c>
      <c r="DD2199" s="78">
        <v>1.126988985778252E-9</v>
      </c>
      <c r="DE2199" s="78">
        <v>0</v>
      </c>
      <c r="DF2199" s="78">
        <v>6.3470654553416316E-6</v>
      </c>
      <c r="DG2199" s="78">
        <v>6.3470654553416316E-6</v>
      </c>
      <c r="DH2199" s="78">
        <v>0</v>
      </c>
      <c r="DI2199" s="78">
        <v>2.1729184633831456E-5</v>
      </c>
      <c r="DJ2199" s="78">
        <v>2.1729184633831456E-5</v>
      </c>
      <c r="DK2199" s="78">
        <v>0</v>
      </c>
      <c r="DL2199" s="78">
        <v>2.1729184633831456E-5</v>
      </c>
    </row>
    <row r="2200" spans="98:116" x14ac:dyDescent="0.25">
      <c r="CT2200" s="78" t="s">
        <v>155</v>
      </c>
      <c r="CU2200" s="78" t="s">
        <v>450</v>
      </c>
      <c r="CV2200" s="78" t="s">
        <v>499</v>
      </c>
      <c r="CW2200" s="78">
        <v>2034</v>
      </c>
      <c r="CX2200" s="78">
        <v>0</v>
      </c>
      <c r="CY2200" s="78">
        <v>23835.264052429611</v>
      </c>
      <c r="CZ2200" s="78">
        <v>480.96485046146239</v>
      </c>
      <c r="DA2200" s="78">
        <v>15187.7293950611</v>
      </c>
      <c r="DB2200" s="78">
        <v>8166.5698069066657</v>
      </c>
      <c r="DC2200" s="78">
        <v>5631.8788696578167</v>
      </c>
      <c r="DD2200" s="78">
        <v>1.126988985778252E-9</v>
      </c>
      <c r="DE2200" s="78">
        <v>0</v>
      </c>
      <c r="DF2200" s="78">
        <v>6.3470654553416316E-6</v>
      </c>
      <c r="DG2200" s="78">
        <v>6.3470654553416316E-6</v>
      </c>
      <c r="DH2200" s="78">
        <v>0</v>
      </c>
      <c r="DI2200" s="78">
        <v>2.1729184633831456E-5</v>
      </c>
      <c r="DJ2200" s="78">
        <v>2.1729184633831456E-5</v>
      </c>
      <c r="DK2200" s="78">
        <v>0</v>
      </c>
      <c r="DL2200" s="78">
        <v>2.1729184633831456E-5</v>
      </c>
    </row>
    <row r="2201" spans="98:116" x14ac:dyDescent="0.25">
      <c r="CT2201" s="78" t="s">
        <v>155</v>
      </c>
      <c r="CU2201" s="78" t="s">
        <v>450</v>
      </c>
      <c r="CV2201" s="78" t="s">
        <v>499</v>
      </c>
      <c r="CW2201" s="78">
        <v>2035</v>
      </c>
      <c r="CX2201" s="78">
        <v>0</v>
      </c>
      <c r="CY2201" s="78">
        <v>23835.264052429611</v>
      </c>
      <c r="CZ2201" s="78">
        <v>480.96485046146239</v>
      </c>
      <c r="DA2201" s="78">
        <v>15187.7293950611</v>
      </c>
      <c r="DB2201" s="78">
        <v>8166.5698069066657</v>
      </c>
      <c r="DC2201" s="78">
        <v>5631.8788696578167</v>
      </c>
      <c r="DD2201" s="78">
        <v>1.126988985778252E-9</v>
      </c>
      <c r="DE2201" s="78">
        <v>0</v>
      </c>
      <c r="DF2201" s="78">
        <v>6.3470654553416316E-6</v>
      </c>
      <c r="DG2201" s="78">
        <v>6.3470654553416316E-6</v>
      </c>
      <c r="DH2201" s="78">
        <v>0</v>
      </c>
      <c r="DI2201" s="78">
        <v>2.1729184633831456E-5</v>
      </c>
      <c r="DJ2201" s="78">
        <v>2.1729184633831456E-5</v>
      </c>
      <c r="DK2201" s="78">
        <v>0</v>
      </c>
      <c r="DL2201" s="78">
        <v>2.1729184633831456E-5</v>
      </c>
    </row>
    <row r="2202" spans="98:116" x14ac:dyDescent="0.25">
      <c r="CT2202" s="78" t="s">
        <v>155</v>
      </c>
      <c r="CU2202" s="78" t="s">
        <v>450</v>
      </c>
      <c r="CV2202" s="78" t="s">
        <v>499</v>
      </c>
      <c r="CW2202" s="78">
        <v>2036</v>
      </c>
      <c r="CX2202" s="78">
        <v>0</v>
      </c>
      <c r="CY2202" s="78">
        <v>23835.264052429611</v>
      </c>
      <c r="CZ2202" s="78">
        <v>480.96485046146239</v>
      </c>
      <c r="DA2202" s="78">
        <v>15187.7293950611</v>
      </c>
      <c r="DB2202" s="78">
        <v>8166.5698069066657</v>
      </c>
      <c r="DC2202" s="78">
        <v>5631.8788696578167</v>
      </c>
      <c r="DD2202" s="78">
        <v>1.126988985778252E-9</v>
      </c>
      <c r="DE2202" s="78">
        <v>0</v>
      </c>
      <c r="DF2202" s="78">
        <v>6.3470654553416316E-6</v>
      </c>
      <c r="DG2202" s="78">
        <v>6.3470654553416316E-6</v>
      </c>
      <c r="DH2202" s="78">
        <v>0</v>
      </c>
      <c r="DI2202" s="78">
        <v>2.1729184633831456E-5</v>
      </c>
      <c r="DJ2202" s="78">
        <v>2.1729184633831456E-5</v>
      </c>
      <c r="DK2202" s="78">
        <v>0</v>
      </c>
      <c r="DL2202" s="78">
        <v>2.1729184633831456E-5</v>
      </c>
    </row>
    <row r="2203" spans="98:116" x14ac:dyDescent="0.25">
      <c r="CT2203" s="78" t="s">
        <v>155</v>
      </c>
      <c r="CU2203" s="78" t="s">
        <v>450</v>
      </c>
      <c r="CV2203" s="78" t="s">
        <v>499</v>
      </c>
      <c r="CW2203" s="78">
        <v>2037</v>
      </c>
      <c r="CX2203" s="78">
        <v>0</v>
      </c>
      <c r="CY2203" s="78">
        <v>23835.264052429611</v>
      </c>
      <c r="CZ2203" s="78">
        <v>480.96485046146239</v>
      </c>
      <c r="DA2203" s="78">
        <v>15187.7293950611</v>
      </c>
      <c r="DB2203" s="78">
        <v>8166.5698069066657</v>
      </c>
      <c r="DC2203" s="78">
        <v>5631.8788696578167</v>
      </c>
      <c r="DD2203" s="78">
        <v>1.126988985778252E-9</v>
      </c>
      <c r="DE2203" s="78">
        <v>0</v>
      </c>
      <c r="DF2203" s="78">
        <v>6.3470654553416316E-6</v>
      </c>
      <c r="DG2203" s="78">
        <v>6.3470654553416316E-6</v>
      </c>
      <c r="DH2203" s="78">
        <v>0</v>
      </c>
      <c r="DI2203" s="78">
        <v>2.1729184633831456E-5</v>
      </c>
      <c r="DJ2203" s="78">
        <v>2.1729184633831456E-5</v>
      </c>
      <c r="DK2203" s="78">
        <v>0</v>
      </c>
      <c r="DL2203" s="78">
        <v>2.1729184633831456E-5</v>
      </c>
    </row>
    <row r="2204" spans="98:116" x14ac:dyDescent="0.25">
      <c r="CT2204" s="78" t="s">
        <v>155</v>
      </c>
      <c r="CU2204" s="78" t="s">
        <v>450</v>
      </c>
      <c r="CV2204" s="78" t="s">
        <v>499</v>
      </c>
      <c r="CW2204" s="78">
        <v>2038</v>
      </c>
      <c r="CX2204" s="78">
        <v>0</v>
      </c>
      <c r="CY2204" s="78">
        <v>24976.64177073196</v>
      </c>
      <c r="CZ2204" s="78">
        <v>511.37445789968331</v>
      </c>
      <c r="DA2204" s="78">
        <v>15898.823661375571</v>
      </c>
      <c r="DB2204" s="78">
        <v>8566.4436514567115</v>
      </c>
      <c r="DC2204" s="78">
        <v>5907.6422695794863</v>
      </c>
      <c r="DD2204" s="78">
        <v>1.126988985778252E-9</v>
      </c>
      <c r="DE2204" s="78">
        <v>0</v>
      </c>
      <c r="DF2204" s="78">
        <v>6.6578477697341167E-6</v>
      </c>
      <c r="DG2204" s="78">
        <v>6.6578477697341167E-6</v>
      </c>
      <c r="DH2204" s="78">
        <v>0</v>
      </c>
      <c r="DI2204" s="78">
        <v>2.2796762333847825E-5</v>
      </c>
      <c r="DJ2204" s="78">
        <v>2.2796762333847825E-5</v>
      </c>
      <c r="DK2204" s="78">
        <v>0</v>
      </c>
      <c r="DL2204" s="78">
        <v>2.2796762333847825E-5</v>
      </c>
    </row>
    <row r="2205" spans="98:116" x14ac:dyDescent="0.25">
      <c r="CT2205" s="78" t="s">
        <v>155</v>
      </c>
      <c r="CU2205" s="78" t="s">
        <v>450</v>
      </c>
      <c r="CV2205" s="78" t="s">
        <v>499</v>
      </c>
      <c r="CW2205" s="78">
        <v>2039</v>
      </c>
      <c r="CX2205" s="78">
        <v>0</v>
      </c>
      <c r="CY2205" s="78">
        <v>24976.64177073196</v>
      </c>
      <c r="CZ2205" s="78">
        <v>511.37445789968331</v>
      </c>
      <c r="DA2205" s="78">
        <v>15898.823661375571</v>
      </c>
      <c r="DB2205" s="78">
        <v>8566.4436514567115</v>
      </c>
      <c r="DC2205" s="78">
        <v>5907.6422695794863</v>
      </c>
      <c r="DD2205" s="78">
        <v>1.126988985778252E-9</v>
      </c>
      <c r="DE2205" s="78">
        <v>0</v>
      </c>
      <c r="DF2205" s="78">
        <v>6.6578477697341167E-6</v>
      </c>
      <c r="DG2205" s="78">
        <v>6.6578477697341167E-6</v>
      </c>
      <c r="DH2205" s="78">
        <v>0</v>
      </c>
      <c r="DI2205" s="78">
        <v>2.2796762333847825E-5</v>
      </c>
      <c r="DJ2205" s="78">
        <v>2.2796762333847825E-5</v>
      </c>
      <c r="DK2205" s="78">
        <v>0</v>
      </c>
      <c r="DL2205" s="78">
        <v>2.2796762333847825E-5</v>
      </c>
    </row>
    <row r="2206" spans="98:116" x14ac:dyDescent="0.25">
      <c r="CT2206" s="78" t="s">
        <v>155</v>
      </c>
      <c r="CU2206" s="78" t="s">
        <v>450</v>
      </c>
      <c r="CV2206" s="78" t="s">
        <v>499</v>
      </c>
      <c r="CW2206" s="78">
        <v>2040</v>
      </c>
      <c r="CX2206" s="78">
        <v>0</v>
      </c>
      <c r="CY2206" s="78">
        <v>24976.64177073196</v>
      </c>
      <c r="CZ2206" s="78">
        <v>511.37445789968331</v>
      </c>
      <c r="DA2206" s="78">
        <v>15898.823661375571</v>
      </c>
      <c r="DB2206" s="78">
        <v>8566.4436514567115</v>
      </c>
      <c r="DC2206" s="78">
        <v>5907.6422695794863</v>
      </c>
      <c r="DD2206" s="78">
        <v>1.126988985778252E-9</v>
      </c>
      <c r="DE2206" s="78">
        <v>0</v>
      </c>
      <c r="DF2206" s="78">
        <v>6.6578477697341167E-6</v>
      </c>
      <c r="DG2206" s="78">
        <v>6.6578477697341167E-6</v>
      </c>
      <c r="DH2206" s="78">
        <v>0</v>
      </c>
      <c r="DI2206" s="78">
        <v>2.2796762333847825E-5</v>
      </c>
      <c r="DJ2206" s="78">
        <v>2.2796762333847825E-5</v>
      </c>
      <c r="DK2206" s="78">
        <v>0</v>
      </c>
      <c r="DL2206" s="78">
        <v>2.2796762333847825E-5</v>
      </c>
    </row>
    <row r="2207" spans="98:116" x14ac:dyDescent="0.25">
      <c r="CT2207" s="78" t="s">
        <v>155</v>
      </c>
      <c r="CU2207" s="78" t="s">
        <v>450</v>
      </c>
      <c r="CV2207" s="78" t="s">
        <v>499</v>
      </c>
      <c r="CW2207" s="78">
        <v>2041</v>
      </c>
      <c r="CX2207" s="78">
        <v>0</v>
      </c>
      <c r="CY2207" s="78">
        <v>24976.64177073196</v>
      </c>
      <c r="CZ2207" s="78">
        <v>511.37445789968331</v>
      </c>
      <c r="DA2207" s="78">
        <v>15898.823661375571</v>
      </c>
      <c r="DB2207" s="78">
        <v>8566.4436514567115</v>
      </c>
      <c r="DC2207" s="78">
        <v>5907.6422695794863</v>
      </c>
      <c r="DD2207" s="78">
        <v>1.126988985778252E-9</v>
      </c>
      <c r="DE2207" s="78">
        <v>0</v>
      </c>
      <c r="DF2207" s="78">
        <v>6.6578477697341167E-6</v>
      </c>
      <c r="DG2207" s="78">
        <v>6.6578477697341167E-6</v>
      </c>
      <c r="DH2207" s="78">
        <v>0</v>
      </c>
      <c r="DI2207" s="78">
        <v>2.2796762333847825E-5</v>
      </c>
      <c r="DJ2207" s="78">
        <v>2.2796762333847825E-5</v>
      </c>
      <c r="DK2207" s="78">
        <v>0</v>
      </c>
      <c r="DL2207" s="78">
        <v>2.2796762333847825E-5</v>
      </c>
    </row>
    <row r="2208" spans="98:116" x14ac:dyDescent="0.25">
      <c r="CT2208" s="78" t="s">
        <v>155</v>
      </c>
      <c r="CU2208" s="78" t="s">
        <v>450</v>
      </c>
      <c r="CV2208" s="78" t="s">
        <v>499</v>
      </c>
      <c r="CW2208" s="78">
        <v>2042</v>
      </c>
      <c r="CX2208" s="78">
        <v>0</v>
      </c>
      <c r="CY2208" s="78">
        <v>24976.64177073196</v>
      </c>
      <c r="CZ2208" s="78">
        <v>511.37445789968331</v>
      </c>
      <c r="DA2208" s="78">
        <v>15898.823661375571</v>
      </c>
      <c r="DB2208" s="78">
        <v>8566.4436514567115</v>
      </c>
      <c r="DC2208" s="78">
        <v>5907.6422695794863</v>
      </c>
      <c r="DD2208" s="78">
        <v>1.126988985778252E-9</v>
      </c>
      <c r="DE2208" s="78">
        <v>0</v>
      </c>
      <c r="DF2208" s="78">
        <v>6.6578477697341167E-6</v>
      </c>
      <c r="DG2208" s="78">
        <v>6.6578477697341167E-6</v>
      </c>
      <c r="DH2208" s="78">
        <v>0</v>
      </c>
      <c r="DI2208" s="78">
        <v>2.2796762333847825E-5</v>
      </c>
      <c r="DJ2208" s="78">
        <v>2.2796762333847825E-5</v>
      </c>
      <c r="DK2208" s="78">
        <v>0</v>
      </c>
      <c r="DL2208" s="78">
        <v>2.2796762333847825E-5</v>
      </c>
    </row>
    <row r="2209" spans="98:116" x14ac:dyDescent="0.25">
      <c r="CT2209" s="78" t="s">
        <v>155</v>
      </c>
      <c r="CU2209" s="78" t="s">
        <v>450</v>
      </c>
      <c r="CV2209" s="78" t="s">
        <v>499</v>
      </c>
      <c r="CW2209" s="78">
        <v>2043</v>
      </c>
      <c r="CX2209" s="78">
        <v>0</v>
      </c>
      <c r="CY2209" s="78">
        <v>26191.727822097931</v>
      </c>
      <c r="CZ2209" s="78">
        <v>544.12906691816761</v>
      </c>
      <c r="DA2209" s="78">
        <v>16654.741429754289</v>
      </c>
      <c r="DB2209" s="78">
        <v>8992.857325425286</v>
      </c>
      <c r="DC2209" s="78">
        <v>6201.7082259037388</v>
      </c>
      <c r="DD2209" s="78">
        <v>1.126988985778252E-9</v>
      </c>
      <c r="DE2209" s="78">
        <v>0</v>
      </c>
      <c r="DF2209" s="78">
        <v>6.9892568636038973E-6</v>
      </c>
      <c r="DG2209" s="78">
        <v>6.9892568636038973E-6</v>
      </c>
      <c r="DH2209" s="78">
        <v>0</v>
      </c>
      <c r="DI2209" s="78">
        <v>2.3933992570336824E-5</v>
      </c>
      <c r="DJ2209" s="78">
        <v>2.3933992570336824E-5</v>
      </c>
      <c r="DK2209" s="78">
        <v>0</v>
      </c>
      <c r="DL2209" s="78">
        <v>2.3933992570336824E-5</v>
      </c>
    </row>
    <row r="2210" spans="98:116" x14ac:dyDescent="0.25">
      <c r="CT2210" s="78" t="s">
        <v>155</v>
      </c>
      <c r="CU2210" s="78" t="s">
        <v>450</v>
      </c>
      <c r="CV2210" s="78" t="s">
        <v>499</v>
      </c>
      <c r="CW2210" s="78">
        <v>2044</v>
      </c>
      <c r="CX2210" s="78">
        <v>0</v>
      </c>
      <c r="CY2210" s="78">
        <v>26191.727822097931</v>
      </c>
      <c r="CZ2210" s="78">
        <v>544.12906691816761</v>
      </c>
      <c r="DA2210" s="78">
        <v>16654.741429754289</v>
      </c>
      <c r="DB2210" s="78">
        <v>8992.857325425286</v>
      </c>
      <c r="DC2210" s="78">
        <v>6201.7082259037388</v>
      </c>
      <c r="DD2210" s="78">
        <v>1.126988985778252E-9</v>
      </c>
      <c r="DE2210" s="78">
        <v>0</v>
      </c>
      <c r="DF2210" s="78">
        <v>6.9892568636038973E-6</v>
      </c>
      <c r="DG2210" s="78">
        <v>6.9892568636038973E-6</v>
      </c>
      <c r="DH2210" s="78">
        <v>0</v>
      </c>
      <c r="DI2210" s="78">
        <v>2.3933992570336824E-5</v>
      </c>
      <c r="DJ2210" s="78">
        <v>2.3933992570336824E-5</v>
      </c>
      <c r="DK2210" s="78">
        <v>0</v>
      </c>
      <c r="DL2210" s="78">
        <v>2.3933992570336824E-5</v>
      </c>
    </row>
    <row r="2211" spans="98:116" x14ac:dyDescent="0.25">
      <c r="CT2211" s="78" t="s">
        <v>155</v>
      </c>
      <c r="CU2211" s="78" t="s">
        <v>450</v>
      </c>
      <c r="CV2211" s="78" t="s">
        <v>499</v>
      </c>
      <c r="CW2211" s="78">
        <v>2045</v>
      </c>
      <c r="CX2211" s="78">
        <v>0</v>
      </c>
      <c r="CY2211" s="78">
        <v>26191.727822097931</v>
      </c>
      <c r="CZ2211" s="78">
        <v>544.12906691816761</v>
      </c>
      <c r="DA2211" s="78">
        <v>16654.741429754289</v>
      </c>
      <c r="DB2211" s="78">
        <v>8992.857325425286</v>
      </c>
      <c r="DC2211" s="78">
        <v>6201.7082259037388</v>
      </c>
      <c r="DD2211" s="78">
        <v>1.126988985778252E-9</v>
      </c>
      <c r="DE2211" s="78">
        <v>0</v>
      </c>
      <c r="DF2211" s="78">
        <v>6.9892568636038973E-6</v>
      </c>
      <c r="DG2211" s="78">
        <v>6.9892568636038973E-6</v>
      </c>
      <c r="DH2211" s="78">
        <v>0</v>
      </c>
      <c r="DI2211" s="78">
        <v>2.3933992570336824E-5</v>
      </c>
      <c r="DJ2211" s="78">
        <v>2.3933992570336824E-5</v>
      </c>
      <c r="DK2211" s="78">
        <v>0</v>
      </c>
      <c r="DL2211" s="78">
        <v>2.3933992570336824E-5</v>
      </c>
    </row>
    <row r="2212" spans="98:116" x14ac:dyDescent="0.25">
      <c r="CT2212" s="78" t="s">
        <v>155</v>
      </c>
      <c r="CU2212" s="78" t="s">
        <v>450</v>
      </c>
      <c r="CV2212" s="78" t="s">
        <v>499</v>
      </c>
      <c r="CW2212" s="78">
        <v>2046</v>
      </c>
      <c r="CX2212" s="78">
        <v>0</v>
      </c>
      <c r="CY2212" s="78">
        <v>26191.727822097931</v>
      </c>
      <c r="CZ2212" s="78">
        <v>544.12906691816761</v>
      </c>
      <c r="DA2212" s="78">
        <v>16654.741429754289</v>
      </c>
      <c r="DB2212" s="78">
        <v>8992.857325425286</v>
      </c>
      <c r="DC2212" s="78">
        <v>6201.7082259037388</v>
      </c>
      <c r="DD2212" s="78">
        <v>1.126988985778252E-9</v>
      </c>
      <c r="DE2212" s="78">
        <v>0</v>
      </c>
      <c r="DF2212" s="78">
        <v>6.9892568636038973E-6</v>
      </c>
      <c r="DG2212" s="78">
        <v>6.9892568636038973E-6</v>
      </c>
      <c r="DH2212" s="78">
        <v>0</v>
      </c>
      <c r="DI2212" s="78">
        <v>2.3933992570336824E-5</v>
      </c>
      <c r="DJ2212" s="78">
        <v>2.3933992570336824E-5</v>
      </c>
      <c r="DK2212" s="78">
        <v>0</v>
      </c>
      <c r="DL2212" s="78">
        <v>2.3933992570336824E-5</v>
      </c>
    </row>
    <row r="2213" spans="98:116" x14ac:dyDescent="0.25">
      <c r="CT2213" s="78" t="s">
        <v>155</v>
      </c>
      <c r="CU2213" s="78" t="s">
        <v>450</v>
      </c>
      <c r="CV2213" s="78" t="s">
        <v>499</v>
      </c>
      <c r="CW2213" s="78">
        <v>2047</v>
      </c>
      <c r="CX2213" s="78">
        <v>0</v>
      </c>
      <c r="CY2213" s="78">
        <v>26191.727822097931</v>
      </c>
      <c r="CZ2213" s="78">
        <v>544.12906691816761</v>
      </c>
      <c r="DA2213" s="78">
        <v>16654.741429754289</v>
      </c>
      <c r="DB2213" s="78">
        <v>8992.857325425286</v>
      </c>
      <c r="DC2213" s="78">
        <v>6201.7082259037388</v>
      </c>
      <c r="DD2213" s="78">
        <v>1.126988985778252E-9</v>
      </c>
      <c r="DE2213" s="78">
        <v>0</v>
      </c>
      <c r="DF2213" s="78">
        <v>6.9892568636038973E-6</v>
      </c>
      <c r="DG2213" s="78">
        <v>6.9892568636038973E-6</v>
      </c>
      <c r="DH2213" s="78">
        <v>0</v>
      </c>
      <c r="DI2213" s="78">
        <v>2.3933992570336824E-5</v>
      </c>
      <c r="DJ2213" s="78">
        <v>2.3933992570336824E-5</v>
      </c>
      <c r="DK2213" s="78">
        <v>0</v>
      </c>
      <c r="DL2213" s="78">
        <v>2.3933992570336824E-5</v>
      </c>
    </row>
    <row r="2214" spans="98:116" x14ac:dyDescent="0.25">
      <c r="CT2214" s="78" t="s">
        <v>155</v>
      </c>
      <c r="CU2214" s="78" t="s">
        <v>450</v>
      </c>
      <c r="CV2214" s="78" t="s">
        <v>499</v>
      </c>
      <c r="CW2214" s="78">
        <v>2048</v>
      </c>
      <c r="CX2214" s="78">
        <v>0</v>
      </c>
      <c r="CY2214" s="78">
        <v>27464.722723733739</v>
      </c>
      <c r="CZ2214" s="78">
        <v>578.84065083874009</v>
      </c>
      <c r="DA2214" s="78">
        <v>17445.537973202609</v>
      </c>
      <c r="DB2214" s="78">
        <v>9440.344099692009</v>
      </c>
      <c r="DC2214" s="78">
        <v>6510.3067400942018</v>
      </c>
      <c r="DD2214" s="78">
        <v>1.126988985778252E-9</v>
      </c>
      <c r="DE2214" s="78">
        <v>0</v>
      </c>
      <c r="DF2214" s="78">
        <v>7.3370439901240826E-6</v>
      </c>
      <c r="DG2214" s="78">
        <v>7.3370439901240826E-6</v>
      </c>
      <c r="DH2214" s="78">
        <v>0</v>
      </c>
      <c r="DI2214" s="78">
        <v>2.512614879966504E-5</v>
      </c>
      <c r="DJ2214" s="78">
        <v>2.512614879966504E-5</v>
      </c>
      <c r="DK2214" s="78">
        <v>0</v>
      </c>
      <c r="DL2214" s="78">
        <v>2.512614879966504E-5</v>
      </c>
    </row>
    <row r="2215" spans="98:116" x14ac:dyDescent="0.25">
      <c r="CT2215" s="78" t="s">
        <v>155</v>
      </c>
      <c r="CU2215" s="78" t="s">
        <v>450</v>
      </c>
      <c r="CV2215" s="78" t="s">
        <v>499</v>
      </c>
      <c r="CW2215" s="78">
        <v>2049</v>
      </c>
      <c r="CX2215" s="78">
        <v>0</v>
      </c>
      <c r="CY2215" s="78">
        <v>27464.722723733739</v>
      </c>
      <c r="CZ2215" s="78">
        <v>578.84065083874009</v>
      </c>
      <c r="DA2215" s="78">
        <v>17445.537973202609</v>
      </c>
      <c r="DB2215" s="78">
        <v>9440.344099692009</v>
      </c>
      <c r="DC2215" s="78">
        <v>6510.3067400942018</v>
      </c>
      <c r="DD2215" s="78">
        <v>1.126988985778252E-9</v>
      </c>
      <c r="DE2215" s="78">
        <v>0</v>
      </c>
      <c r="DF2215" s="78">
        <v>7.3370439901240826E-6</v>
      </c>
      <c r="DG2215" s="78">
        <v>7.3370439901240826E-6</v>
      </c>
      <c r="DH2215" s="78">
        <v>0</v>
      </c>
      <c r="DI2215" s="78">
        <v>2.512614879966504E-5</v>
      </c>
      <c r="DJ2215" s="78">
        <v>2.512614879966504E-5</v>
      </c>
      <c r="DK2215" s="78">
        <v>0</v>
      </c>
      <c r="DL2215" s="78">
        <v>2.512614879966504E-5</v>
      </c>
    </row>
    <row r="2216" spans="98:116" x14ac:dyDescent="0.25">
      <c r="CT2216" s="78" t="s">
        <v>155</v>
      </c>
      <c r="CU2216" s="78" t="s">
        <v>450</v>
      </c>
      <c r="CV2216" s="78" t="s">
        <v>499</v>
      </c>
      <c r="CW2216" s="78">
        <v>2050</v>
      </c>
      <c r="CX2216" s="78">
        <v>0</v>
      </c>
      <c r="CY2216" s="78">
        <v>27464.722723733739</v>
      </c>
      <c r="CZ2216" s="78">
        <v>578.84065083874009</v>
      </c>
      <c r="DA2216" s="78">
        <v>17445.537973202609</v>
      </c>
      <c r="DB2216" s="78">
        <v>9440.344099692009</v>
      </c>
      <c r="DC2216" s="78">
        <v>6510.3067400942018</v>
      </c>
      <c r="DD2216" s="78">
        <v>1.126988985778252E-9</v>
      </c>
      <c r="DE2216" s="78">
        <v>0</v>
      </c>
      <c r="DF2216" s="78">
        <v>7.3370439901240826E-6</v>
      </c>
      <c r="DG2216" s="78">
        <v>7.3370439901240826E-6</v>
      </c>
      <c r="DH2216" s="78">
        <v>0</v>
      </c>
      <c r="DI2216" s="78">
        <v>2.512614879966504E-5</v>
      </c>
      <c r="DJ2216" s="78">
        <v>2.512614879966504E-5</v>
      </c>
      <c r="DK2216" s="78">
        <v>0</v>
      </c>
      <c r="DL2216" s="78">
        <v>2.512614879966504E-5</v>
      </c>
    </row>
    <row r="2217" spans="98:116" x14ac:dyDescent="0.25">
      <c r="CT2217" s="78" t="s">
        <v>155</v>
      </c>
      <c r="CU2217" s="78" t="s">
        <v>450</v>
      </c>
      <c r="CV2217" s="78" t="s">
        <v>499</v>
      </c>
      <c r="CW2217" s="78">
        <v>2051</v>
      </c>
      <c r="CX2217" s="78">
        <v>0</v>
      </c>
      <c r="CY2217" s="78">
        <v>27464.722723733739</v>
      </c>
      <c r="CZ2217" s="78">
        <v>578.84065083874009</v>
      </c>
      <c r="DA2217" s="78">
        <v>17445.537973202609</v>
      </c>
      <c r="DB2217" s="78">
        <v>9440.344099692009</v>
      </c>
      <c r="DC2217" s="78">
        <v>6510.3067400942018</v>
      </c>
      <c r="DD2217" s="78">
        <v>1.126988985778252E-9</v>
      </c>
      <c r="DE2217" s="78">
        <v>0</v>
      </c>
      <c r="DF2217" s="78">
        <v>7.3370439901240826E-6</v>
      </c>
      <c r="DG2217" s="78">
        <v>7.3370439901240826E-6</v>
      </c>
      <c r="DH2217" s="78">
        <v>0</v>
      </c>
      <c r="DI2217" s="78">
        <v>2.512614879966504E-5</v>
      </c>
      <c r="DJ2217" s="78">
        <v>2.512614879966504E-5</v>
      </c>
      <c r="DK2217" s="78">
        <v>0</v>
      </c>
      <c r="DL2217" s="78">
        <v>2.512614879966504E-5</v>
      </c>
    </row>
    <row r="2218" spans="98:116" x14ac:dyDescent="0.25">
      <c r="CT2218" s="78" t="s">
        <v>155</v>
      </c>
      <c r="CU2218" s="78" t="s">
        <v>450</v>
      </c>
      <c r="CV2218" s="78" t="s">
        <v>499</v>
      </c>
      <c r="CW2218" s="78">
        <v>2052</v>
      </c>
      <c r="CX2218" s="78">
        <v>0</v>
      </c>
      <c r="CY2218" s="78">
        <v>27464.722723733739</v>
      </c>
      <c r="CZ2218" s="78">
        <v>578.84065083874009</v>
      </c>
      <c r="DA2218" s="78">
        <v>17445.537973202609</v>
      </c>
      <c r="DB2218" s="78">
        <v>9440.344099692009</v>
      </c>
      <c r="DC2218" s="78">
        <v>6510.3067400942018</v>
      </c>
      <c r="DD2218" s="78">
        <v>1.126988985778252E-9</v>
      </c>
      <c r="DE2218" s="78">
        <v>0</v>
      </c>
      <c r="DF2218" s="78">
        <v>7.3370439901240826E-6</v>
      </c>
      <c r="DG2218" s="78">
        <v>7.3370439901240826E-6</v>
      </c>
      <c r="DH2218" s="78">
        <v>0</v>
      </c>
      <c r="DI2218" s="78">
        <v>0</v>
      </c>
      <c r="DJ2218" s="78">
        <v>2.512614879966504E-5</v>
      </c>
      <c r="DK2218" s="78">
        <v>0</v>
      </c>
      <c r="DL2218" s="78">
        <v>2.512614879966504E-5</v>
      </c>
    </row>
    <row r="2219" spans="98:116" x14ac:dyDescent="0.25">
      <c r="CT2219" s="78" t="s">
        <v>155</v>
      </c>
      <c r="CU2219" s="78" t="s">
        <v>450</v>
      </c>
      <c r="CV2219" s="78" t="s">
        <v>499</v>
      </c>
      <c r="CW2219" s="78">
        <v>2053</v>
      </c>
      <c r="CX2219" s="78">
        <v>0</v>
      </c>
      <c r="CY2219" s="78">
        <v>28779.669377747381</v>
      </c>
      <c r="CZ2219" s="78">
        <v>615.09516728737583</v>
      </c>
      <c r="DA2219" s="78">
        <v>18261.232691173071</v>
      </c>
      <c r="DB2219" s="78">
        <v>9903.3415192867487</v>
      </c>
      <c r="DC2219" s="78">
        <v>6829.6017985796443</v>
      </c>
      <c r="DD2219" s="78">
        <v>1.126988985778252E-9</v>
      </c>
      <c r="DE2219" s="78">
        <v>0</v>
      </c>
      <c r="DF2219" s="78">
        <v>7.6968860042505985E-6</v>
      </c>
      <c r="DG2219" s="78">
        <v>7.6968860042505985E-6</v>
      </c>
      <c r="DH2219" s="78">
        <v>0</v>
      </c>
      <c r="DI2219" s="78">
        <v>2.452407096344183E-5</v>
      </c>
      <c r="DJ2219" s="78">
        <v>0</v>
      </c>
      <c r="DK2219" s="78">
        <v>0</v>
      </c>
      <c r="DL2219" s="78">
        <v>0</v>
      </c>
    </row>
    <row r="2220" spans="98:116" x14ac:dyDescent="0.25">
      <c r="CT2220" s="78" t="s">
        <v>155</v>
      </c>
      <c r="CU2220" s="78" t="s">
        <v>450</v>
      </c>
      <c r="CV2220" s="78" t="s">
        <v>499</v>
      </c>
      <c r="CW2220" s="78">
        <v>2054</v>
      </c>
      <c r="CX2220" s="78">
        <v>0</v>
      </c>
      <c r="CY2220" s="78">
        <v>28779.669377747381</v>
      </c>
      <c r="CZ2220" s="78">
        <v>615.09516728737583</v>
      </c>
      <c r="DA2220" s="78">
        <v>18261.232691173071</v>
      </c>
      <c r="DB2220" s="78">
        <v>9903.3415192867487</v>
      </c>
      <c r="DC2220" s="78">
        <v>6829.6017985796443</v>
      </c>
      <c r="DD2220" s="78">
        <v>1.126988985778252E-9</v>
      </c>
      <c r="DE2220" s="78">
        <v>0</v>
      </c>
      <c r="DF2220" s="78">
        <v>7.6968860042505985E-6</v>
      </c>
      <c r="DG2220" s="78">
        <v>7.6968860042505985E-6</v>
      </c>
      <c r="DH2220" s="78">
        <v>0</v>
      </c>
      <c r="DI2220" s="78">
        <v>2.5420044822657109E-5</v>
      </c>
      <c r="DJ2220" s="78">
        <v>2.5420044822657109E-5</v>
      </c>
      <c r="DK2220" s="78">
        <v>0</v>
      </c>
      <c r="DL2220" s="78">
        <v>2.5420044822657109E-5</v>
      </c>
    </row>
    <row r="2221" spans="98:116" x14ac:dyDescent="0.25">
      <c r="CT2221" s="78" t="s">
        <v>155</v>
      </c>
      <c r="CU2221" s="78" t="s">
        <v>450</v>
      </c>
      <c r="CV2221" s="78" t="s">
        <v>499</v>
      </c>
      <c r="CW2221" s="78">
        <v>2055</v>
      </c>
      <c r="CX2221" s="78">
        <v>0</v>
      </c>
      <c r="CY2221" s="78">
        <v>28779.669377747381</v>
      </c>
      <c r="CZ2221" s="78">
        <v>615.09516728737583</v>
      </c>
      <c r="DA2221" s="78">
        <v>18261.232691173071</v>
      </c>
      <c r="DB2221" s="78">
        <v>9903.3415192867487</v>
      </c>
      <c r="DC2221" s="78">
        <v>6829.6017985796443</v>
      </c>
      <c r="DD2221" s="78">
        <v>1.126988985778252E-9</v>
      </c>
      <c r="DE2221" s="78">
        <v>0</v>
      </c>
      <c r="DF2221" s="78">
        <v>7.6968860042505985E-6</v>
      </c>
      <c r="DG2221" s="78">
        <v>7.6968860042505985E-6</v>
      </c>
      <c r="DH2221" s="78">
        <v>0</v>
      </c>
      <c r="DI2221" s="78">
        <v>2.5420044822657109E-5</v>
      </c>
      <c r="DJ2221" s="78">
        <v>2.5420044822657109E-5</v>
      </c>
      <c r="DK2221" s="78">
        <v>0</v>
      </c>
      <c r="DL2221" s="78">
        <v>2.5420044822657109E-5</v>
      </c>
    </row>
    <row r="2222" spans="98:116" x14ac:dyDescent="0.25">
      <c r="CT2222" s="78" t="s">
        <v>155</v>
      </c>
      <c r="CU2222" s="78" t="s">
        <v>450</v>
      </c>
      <c r="CV2222" s="78" t="s">
        <v>500</v>
      </c>
      <c r="CW2222" s="78">
        <v>2026</v>
      </c>
      <c r="CX2222" s="78">
        <v>0</v>
      </c>
      <c r="CY2222" s="78">
        <v>21835.978114130419</v>
      </c>
      <c r="CZ2222" s="78">
        <v>428.60232122030499</v>
      </c>
      <c r="DA2222" s="78">
        <v>13939.560973457559</v>
      </c>
      <c r="DB2222" s="78">
        <v>7467.8148194525547</v>
      </c>
      <c r="DC2222" s="78">
        <v>5149.9992626797884</v>
      </c>
      <c r="DD2222" s="78">
        <v>4.8595295446195222E-8</v>
      </c>
      <c r="DE2222" s="78">
        <v>0</v>
      </c>
      <c r="DF2222" s="78">
        <v>2.5026573571761189E-4</v>
      </c>
      <c r="DG2222" s="78">
        <v>2.5026573571761189E-4</v>
      </c>
      <c r="DH2222" s="78">
        <v>0</v>
      </c>
      <c r="DI2222" s="78">
        <v>2.5420044822657109E-5</v>
      </c>
      <c r="DJ2222" s="78">
        <v>2.5420044822657109E-5</v>
      </c>
      <c r="DK2222" s="78">
        <v>0</v>
      </c>
      <c r="DL2222" s="78">
        <v>2.5420044822657109E-5</v>
      </c>
    </row>
    <row r="2223" spans="98:116" x14ac:dyDescent="0.25">
      <c r="CT2223" s="78" t="s">
        <v>155</v>
      </c>
      <c r="CU2223" s="78" t="s">
        <v>450</v>
      </c>
      <c r="CV2223" s="78" t="s">
        <v>500</v>
      </c>
      <c r="CW2223" s="78">
        <v>2027</v>
      </c>
      <c r="CX2223" s="78">
        <v>0</v>
      </c>
      <c r="CY2223" s="78">
        <v>21835.978114130419</v>
      </c>
      <c r="CZ2223" s="78">
        <v>428.60232122030499</v>
      </c>
      <c r="DA2223" s="78">
        <v>13939.560973457559</v>
      </c>
      <c r="DB2223" s="78">
        <v>7467.8148194525547</v>
      </c>
      <c r="DC2223" s="78">
        <v>5149.9992626797884</v>
      </c>
      <c r="DD2223" s="78">
        <v>4.8595295446195222E-8</v>
      </c>
      <c r="DE2223" s="78">
        <v>0</v>
      </c>
      <c r="DF2223" s="78">
        <v>2.5026573571761189E-4</v>
      </c>
      <c r="DG2223" s="78">
        <v>2.5026573571761189E-4</v>
      </c>
      <c r="DH2223" s="78">
        <v>0</v>
      </c>
      <c r="DI2223" s="78">
        <v>2.5420044822657109E-5</v>
      </c>
      <c r="DJ2223" s="78">
        <v>2.5420044822657109E-5</v>
      </c>
      <c r="DK2223" s="78">
        <v>0</v>
      </c>
      <c r="DL2223" s="78">
        <v>2.5420044822657109E-5</v>
      </c>
    </row>
    <row r="2224" spans="98:116" x14ac:dyDescent="0.25">
      <c r="CT2224" s="78" t="s">
        <v>155</v>
      </c>
      <c r="CU2224" s="78" t="s">
        <v>450</v>
      </c>
      <c r="CV2224" s="78" t="s">
        <v>500</v>
      </c>
      <c r="CW2224" s="78">
        <v>2028</v>
      </c>
      <c r="CX2224" s="78">
        <v>0</v>
      </c>
      <c r="CY2224" s="78">
        <v>22783.18702890693</v>
      </c>
      <c r="CZ2224" s="78">
        <v>453.26096055716999</v>
      </c>
      <c r="DA2224" s="78">
        <v>14531.33568557209</v>
      </c>
      <c r="DB2224" s="78">
        <v>7798.5903827776583</v>
      </c>
      <c r="DC2224" s="78">
        <v>5378.1106913134263</v>
      </c>
      <c r="DD2224" s="78">
        <v>4.8595295446195222E-8</v>
      </c>
      <c r="DE2224" s="78">
        <v>0</v>
      </c>
      <c r="DF2224" s="78">
        <v>2.6135087798671717E-4</v>
      </c>
      <c r="DG2224" s="78">
        <v>2.6135087798671717E-4</v>
      </c>
      <c r="DH2224" s="78">
        <v>0</v>
      </c>
      <c r="DI2224" s="78">
        <v>2.5420044822657109E-5</v>
      </c>
      <c r="DJ2224" s="78">
        <v>2.5420044822657109E-5</v>
      </c>
      <c r="DK2224" s="78">
        <v>0</v>
      </c>
      <c r="DL2224" s="78">
        <v>2.5420044822657109E-5</v>
      </c>
    </row>
    <row r="2225" spans="98:116" x14ac:dyDescent="0.25">
      <c r="CT2225" s="78" t="s">
        <v>155</v>
      </c>
      <c r="CU2225" s="78" t="s">
        <v>450</v>
      </c>
      <c r="CV2225" s="78" t="s">
        <v>500</v>
      </c>
      <c r="CW2225" s="78">
        <v>2029</v>
      </c>
      <c r="CX2225" s="78">
        <v>0</v>
      </c>
      <c r="CY2225" s="78">
        <v>22783.18702890693</v>
      </c>
      <c r="CZ2225" s="78">
        <v>453.26096055716999</v>
      </c>
      <c r="DA2225" s="78">
        <v>14531.33568557209</v>
      </c>
      <c r="DB2225" s="78">
        <v>7798.5903827776583</v>
      </c>
      <c r="DC2225" s="78">
        <v>5378.1106913134263</v>
      </c>
      <c r="DD2225" s="78">
        <v>4.8595295446195222E-8</v>
      </c>
      <c r="DE2225" s="78">
        <v>0</v>
      </c>
      <c r="DF2225" s="78">
        <v>2.6135087798671717E-4</v>
      </c>
      <c r="DG2225" s="78">
        <v>2.6135087798671717E-4</v>
      </c>
      <c r="DH2225" s="78">
        <v>0</v>
      </c>
      <c r="DI2225" s="78">
        <v>2.6548180528293463E-5</v>
      </c>
      <c r="DJ2225" s="78">
        <v>2.6548180528293463E-5</v>
      </c>
      <c r="DK2225" s="78">
        <v>0</v>
      </c>
      <c r="DL2225" s="78">
        <v>2.6548180528293463E-5</v>
      </c>
    </row>
    <row r="2226" spans="98:116" x14ac:dyDescent="0.25">
      <c r="CT2226" s="78" t="s">
        <v>155</v>
      </c>
      <c r="CU2226" s="78" t="s">
        <v>450</v>
      </c>
      <c r="CV2226" s="78" t="s">
        <v>500</v>
      </c>
      <c r="CW2226" s="78">
        <v>2030</v>
      </c>
      <c r="CX2226" s="78">
        <v>0</v>
      </c>
      <c r="CY2226" s="78">
        <v>22783.18702890693</v>
      </c>
      <c r="CZ2226" s="78">
        <v>453.26096055716999</v>
      </c>
      <c r="DA2226" s="78">
        <v>14531.33568557209</v>
      </c>
      <c r="DB2226" s="78">
        <v>7798.5903827776583</v>
      </c>
      <c r="DC2226" s="78">
        <v>5378.1106913134263</v>
      </c>
      <c r="DD2226" s="78">
        <v>4.8595295446195222E-8</v>
      </c>
      <c r="DE2226" s="78">
        <v>0</v>
      </c>
      <c r="DF2226" s="78">
        <v>2.6135087798671717E-4</v>
      </c>
      <c r="DG2226" s="78">
        <v>2.6135087798671717E-4</v>
      </c>
      <c r="DH2226" s="78">
        <v>0</v>
      </c>
      <c r="DI2226" s="78">
        <v>2.6548180528293463E-5</v>
      </c>
      <c r="DJ2226" s="78">
        <v>2.6548180528293463E-5</v>
      </c>
      <c r="DK2226" s="78">
        <v>0</v>
      </c>
      <c r="DL2226" s="78">
        <v>2.6548180528293463E-5</v>
      </c>
    </row>
    <row r="2227" spans="98:116" x14ac:dyDescent="0.25">
      <c r="CT2227" s="78" t="s">
        <v>155</v>
      </c>
      <c r="CU2227" s="78" t="s">
        <v>450</v>
      </c>
      <c r="CV2227" s="78" t="s">
        <v>500</v>
      </c>
      <c r="CW2227" s="78">
        <v>2031</v>
      </c>
      <c r="CX2227" s="78">
        <v>0</v>
      </c>
      <c r="CY2227" s="78">
        <v>22783.18702890693</v>
      </c>
      <c r="CZ2227" s="78">
        <v>453.26096055716999</v>
      </c>
      <c r="DA2227" s="78">
        <v>14531.33568557209</v>
      </c>
      <c r="DB2227" s="78">
        <v>7798.5903827776583</v>
      </c>
      <c r="DC2227" s="78">
        <v>5378.1106913134263</v>
      </c>
      <c r="DD2227" s="78">
        <v>4.8595295446195222E-8</v>
      </c>
      <c r="DE2227" s="78">
        <v>0</v>
      </c>
      <c r="DF2227" s="78">
        <v>2.6135087798671717E-4</v>
      </c>
      <c r="DG2227" s="78">
        <v>2.6135087798671717E-4</v>
      </c>
      <c r="DH2227" s="78">
        <v>0</v>
      </c>
      <c r="DI2227" s="78">
        <v>2.6548180528293463E-5</v>
      </c>
      <c r="DJ2227" s="78">
        <v>2.6548180528293463E-5</v>
      </c>
      <c r="DK2227" s="78">
        <v>0</v>
      </c>
      <c r="DL2227" s="78">
        <v>2.6548180528293463E-5</v>
      </c>
    </row>
    <row r="2228" spans="98:116" x14ac:dyDescent="0.25">
      <c r="CT2228" s="78" t="s">
        <v>155</v>
      </c>
      <c r="CU2228" s="78" t="s">
        <v>450</v>
      </c>
      <c r="CV2228" s="78" t="s">
        <v>500</v>
      </c>
      <c r="CW2228" s="78">
        <v>2032</v>
      </c>
      <c r="CX2228" s="78">
        <v>0</v>
      </c>
      <c r="CY2228" s="78">
        <v>22783.18702890693</v>
      </c>
      <c r="CZ2228" s="78">
        <v>453.26096055716999</v>
      </c>
      <c r="DA2228" s="78">
        <v>14531.33568557209</v>
      </c>
      <c r="DB2228" s="78">
        <v>7798.5903827776583</v>
      </c>
      <c r="DC2228" s="78">
        <v>5378.1106913134263</v>
      </c>
      <c r="DD2228" s="78">
        <v>4.8595295446195222E-8</v>
      </c>
      <c r="DE2228" s="78">
        <v>0</v>
      </c>
      <c r="DF2228" s="78">
        <v>2.6135087798671717E-4</v>
      </c>
      <c r="DG2228" s="78">
        <v>2.6135087798671717E-4</v>
      </c>
      <c r="DH2228" s="78">
        <v>0</v>
      </c>
      <c r="DI2228" s="78">
        <v>2.6548180528293463E-5</v>
      </c>
      <c r="DJ2228" s="78">
        <v>2.6548180528293463E-5</v>
      </c>
      <c r="DK2228" s="78">
        <v>0</v>
      </c>
      <c r="DL2228" s="78">
        <v>2.6548180528293463E-5</v>
      </c>
    </row>
    <row r="2229" spans="98:116" x14ac:dyDescent="0.25">
      <c r="CT2229" s="78" t="s">
        <v>155</v>
      </c>
      <c r="CU2229" s="78" t="s">
        <v>450</v>
      </c>
      <c r="CV2229" s="78" t="s">
        <v>500</v>
      </c>
      <c r="CW2229" s="78">
        <v>2033</v>
      </c>
      <c r="CX2229" s="78">
        <v>0</v>
      </c>
      <c r="CY2229" s="78">
        <v>23835.264052429611</v>
      </c>
      <c r="CZ2229" s="78">
        <v>480.96485046156698</v>
      </c>
      <c r="DA2229" s="78">
        <v>15187.72939506126</v>
      </c>
      <c r="DB2229" s="78">
        <v>8166.5698069067776</v>
      </c>
      <c r="DC2229" s="78">
        <v>5631.878869657894</v>
      </c>
      <c r="DD2229" s="78">
        <v>4.8595295446195222E-8</v>
      </c>
      <c r="DE2229" s="78">
        <v>0</v>
      </c>
      <c r="DF2229" s="78">
        <v>2.7368281758820935E-4</v>
      </c>
      <c r="DG2229" s="78">
        <v>2.7368281758820935E-4</v>
      </c>
      <c r="DH2229" s="78">
        <v>0</v>
      </c>
      <c r="DI2229" s="78">
        <v>2.6548180528293463E-5</v>
      </c>
      <c r="DJ2229" s="78">
        <v>2.6548180528293463E-5</v>
      </c>
      <c r="DK2229" s="78">
        <v>0</v>
      </c>
      <c r="DL2229" s="78">
        <v>2.6548180528293463E-5</v>
      </c>
    </row>
    <row r="2230" spans="98:116" x14ac:dyDescent="0.25">
      <c r="CT2230" s="78" t="s">
        <v>155</v>
      </c>
      <c r="CU2230" s="78" t="s">
        <v>450</v>
      </c>
      <c r="CV2230" s="78" t="s">
        <v>500</v>
      </c>
      <c r="CW2230" s="78">
        <v>2034</v>
      </c>
      <c r="CX2230" s="78">
        <v>0</v>
      </c>
      <c r="CY2230" s="78">
        <v>23835.264052429611</v>
      </c>
      <c r="CZ2230" s="78">
        <v>480.96485046156698</v>
      </c>
      <c r="DA2230" s="78">
        <v>15187.72939506126</v>
      </c>
      <c r="DB2230" s="78">
        <v>8166.5698069067776</v>
      </c>
      <c r="DC2230" s="78">
        <v>5631.878869657894</v>
      </c>
      <c r="DD2230" s="78">
        <v>4.8595295446195222E-8</v>
      </c>
      <c r="DE2230" s="78">
        <v>0</v>
      </c>
      <c r="DF2230" s="78">
        <v>2.7368281758820935E-4</v>
      </c>
      <c r="DG2230" s="78">
        <v>2.7368281758820935E-4</v>
      </c>
      <c r="DH2230" s="78">
        <v>0</v>
      </c>
      <c r="DI2230" s="78">
        <v>2.7800912048803741E-5</v>
      </c>
      <c r="DJ2230" s="78">
        <v>2.7800912048803741E-5</v>
      </c>
      <c r="DK2230" s="78">
        <v>0</v>
      </c>
      <c r="DL2230" s="78">
        <v>2.7800912048803741E-5</v>
      </c>
    </row>
    <row r="2231" spans="98:116" x14ac:dyDescent="0.25">
      <c r="CT2231" s="78" t="s">
        <v>155</v>
      </c>
      <c r="CU2231" s="78" t="s">
        <v>450</v>
      </c>
      <c r="CV2231" s="78" t="s">
        <v>500</v>
      </c>
      <c r="CW2231" s="78">
        <v>2035</v>
      </c>
      <c r="CX2231" s="78">
        <v>0</v>
      </c>
      <c r="CY2231" s="78">
        <v>23835.264052429611</v>
      </c>
      <c r="CZ2231" s="78">
        <v>480.96485046156698</v>
      </c>
      <c r="DA2231" s="78">
        <v>15187.72939506126</v>
      </c>
      <c r="DB2231" s="78">
        <v>8166.5698069067776</v>
      </c>
      <c r="DC2231" s="78">
        <v>5631.878869657894</v>
      </c>
      <c r="DD2231" s="78">
        <v>4.8595295446195222E-8</v>
      </c>
      <c r="DE2231" s="78">
        <v>0</v>
      </c>
      <c r="DF2231" s="78">
        <v>2.7368281758820935E-4</v>
      </c>
      <c r="DG2231" s="78">
        <v>2.7368281758820935E-4</v>
      </c>
      <c r="DH2231" s="78">
        <v>0</v>
      </c>
      <c r="DI2231" s="78">
        <v>2.7800912048803741E-5</v>
      </c>
      <c r="DJ2231" s="78">
        <v>2.7800912048803741E-5</v>
      </c>
      <c r="DK2231" s="78">
        <v>0</v>
      </c>
      <c r="DL2231" s="78">
        <v>2.7800912048803741E-5</v>
      </c>
    </row>
    <row r="2232" spans="98:116" x14ac:dyDescent="0.25">
      <c r="CT2232" s="78" t="s">
        <v>155</v>
      </c>
      <c r="CU2232" s="78" t="s">
        <v>450</v>
      </c>
      <c r="CV2232" s="78" t="s">
        <v>500</v>
      </c>
      <c r="CW2232" s="78">
        <v>2036</v>
      </c>
      <c r="CX2232" s="78">
        <v>0</v>
      </c>
      <c r="CY2232" s="78">
        <v>23835.264052429611</v>
      </c>
      <c r="CZ2232" s="78">
        <v>480.96485046156698</v>
      </c>
      <c r="DA2232" s="78">
        <v>15187.72939506126</v>
      </c>
      <c r="DB2232" s="78">
        <v>8166.5698069067776</v>
      </c>
      <c r="DC2232" s="78">
        <v>5631.878869657894</v>
      </c>
      <c r="DD2232" s="78">
        <v>4.8595295446195222E-8</v>
      </c>
      <c r="DE2232" s="78">
        <v>0</v>
      </c>
      <c r="DF2232" s="78">
        <v>2.7368281758820935E-4</v>
      </c>
      <c r="DG2232" s="78">
        <v>2.7368281758820935E-4</v>
      </c>
      <c r="DH2232" s="78">
        <v>0</v>
      </c>
      <c r="DI2232" s="78">
        <v>2.7800912048803741E-5</v>
      </c>
      <c r="DJ2232" s="78">
        <v>2.7800912048803741E-5</v>
      </c>
      <c r="DK2232" s="78">
        <v>0</v>
      </c>
      <c r="DL2232" s="78">
        <v>2.7800912048803741E-5</v>
      </c>
    </row>
    <row r="2233" spans="98:116" x14ac:dyDescent="0.25">
      <c r="CT2233" s="78" t="s">
        <v>155</v>
      </c>
      <c r="CU2233" s="78" t="s">
        <v>450</v>
      </c>
      <c r="CV2233" s="78" t="s">
        <v>500</v>
      </c>
      <c r="CW2233" s="78">
        <v>2037</v>
      </c>
      <c r="CX2233" s="78">
        <v>0</v>
      </c>
      <c r="CY2233" s="78">
        <v>23835.264052429611</v>
      </c>
      <c r="CZ2233" s="78">
        <v>480.96485046156698</v>
      </c>
      <c r="DA2233" s="78">
        <v>15187.72939506126</v>
      </c>
      <c r="DB2233" s="78">
        <v>8166.5698069067776</v>
      </c>
      <c r="DC2233" s="78">
        <v>5631.878869657894</v>
      </c>
      <c r="DD2233" s="78">
        <v>4.8595295446195222E-8</v>
      </c>
      <c r="DE2233" s="78">
        <v>0</v>
      </c>
      <c r="DF2233" s="78">
        <v>2.7368281758820935E-4</v>
      </c>
      <c r="DG2233" s="78">
        <v>2.7368281758820935E-4</v>
      </c>
      <c r="DH2233" s="78">
        <v>0</v>
      </c>
      <c r="DI2233" s="78">
        <v>2.7800912048803741E-5</v>
      </c>
      <c r="DJ2233" s="78">
        <v>2.7800912048803741E-5</v>
      </c>
      <c r="DK2233" s="78">
        <v>0</v>
      </c>
      <c r="DL2233" s="78">
        <v>2.7800912048803741E-5</v>
      </c>
    </row>
    <row r="2234" spans="98:116" x14ac:dyDescent="0.25">
      <c r="CT2234" s="78" t="s">
        <v>155</v>
      </c>
      <c r="CU2234" s="78" t="s">
        <v>450</v>
      </c>
      <c r="CV2234" s="78" t="s">
        <v>500</v>
      </c>
      <c r="CW2234" s="78">
        <v>2038</v>
      </c>
      <c r="CX2234" s="78">
        <v>0</v>
      </c>
      <c r="CY2234" s="78">
        <v>24976.64177073212</v>
      </c>
      <c r="CZ2234" s="78">
        <v>511.37445789970008</v>
      </c>
      <c r="DA2234" s="78">
        <v>15898.82366137568</v>
      </c>
      <c r="DB2234" s="78">
        <v>8566.4436514567296</v>
      </c>
      <c r="DC2234" s="78">
        <v>5907.642269579499</v>
      </c>
      <c r="DD2234" s="78">
        <v>4.8595295446195222E-8</v>
      </c>
      <c r="DE2234" s="78">
        <v>0</v>
      </c>
      <c r="DF2234" s="78">
        <v>2.8708362148064704E-4</v>
      </c>
      <c r="DG2234" s="78">
        <v>2.8708362148064704E-4</v>
      </c>
      <c r="DH2234" s="78">
        <v>0</v>
      </c>
      <c r="DI2234" s="78">
        <v>2.7800912048803741E-5</v>
      </c>
      <c r="DJ2234" s="78">
        <v>2.7800912048803741E-5</v>
      </c>
      <c r="DK2234" s="78">
        <v>0</v>
      </c>
      <c r="DL2234" s="78">
        <v>2.7800912048803741E-5</v>
      </c>
    </row>
    <row r="2235" spans="98:116" x14ac:dyDescent="0.25">
      <c r="CT2235" s="78" t="s">
        <v>155</v>
      </c>
      <c r="CU2235" s="78" t="s">
        <v>450</v>
      </c>
      <c r="CV2235" s="78" t="s">
        <v>500</v>
      </c>
      <c r="CW2235" s="78">
        <v>2039</v>
      </c>
      <c r="CX2235" s="78">
        <v>0</v>
      </c>
      <c r="CY2235" s="78">
        <v>24976.64177073212</v>
      </c>
      <c r="CZ2235" s="78">
        <v>511.37445789970008</v>
      </c>
      <c r="DA2235" s="78">
        <v>15898.82366137568</v>
      </c>
      <c r="DB2235" s="78">
        <v>8566.4436514567296</v>
      </c>
      <c r="DC2235" s="78">
        <v>5907.642269579499</v>
      </c>
      <c r="DD2235" s="78">
        <v>4.8595295446195222E-8</v>
      </c>
      <c r="DE2235" s="78">
        <v>0</v>
      </c>
      <c r="DF2235" s="78">
        <v>2.8708362148064704E-4</v>
      </c>
      <c r="DG2235" s="78">
        <v>2.8708362148064704E-4</v>
      </c>
      <c r="DH2235" s="78">
        <v>0</v>
      </c>
      <c r="DI2235" s="78">
        <v>2.9159596308325519E-5</v>
      </c>
      <c r="DJ2235" s="78">
        <v>2.9159596308325519E-5</v>
      </c>
      <c r="DK2235" s="78">
        <v>0</v>
      </c>
      <c r="DL2235" s="78">
        <v>2.9159596308325519E-5</v>
      </c>
    </row>
    <row r="2236" spans="98:116" x14ac:dyDescent="0.25">
      <c r="CT2236" s="78" t="s">
        <v>155</v>
      </c>
      <c r="CU2236" s="78" t="s">
        <v>450</v>
      </c>
      <c r="CV2236" s="78" t="s">
        <v>500</v>
      </c>
      <c r="CW2236" s="78">
        <v>2040</v>
      </c>
      <c r="CX2236" s="78">
        <v>0</v>
      </c>
      <c r="CY2236" s="78">
        <v>24976.64177073212</v>
      </c>
      <c r="CZ2236" s="78">
        <v>511.37445789970008</v>
      </c>
      <c r="DA2236" s="78">
        <v>15898.82366137568</v>
      </c>
      <c r="DB2236" s="78">
        <v>8566.4436514567296</v>
      </c>
      <c r="DC2236" s="78">
        <v>5907.642269579499</v>
      </c>
      <c r="DD2236" s="78">
        <v>4.8595295446195222E-8</v>
      </c>
      <c r="DE2236" s="78">
        <v>0</v>
      </c>
      <c r="DF2236" s="78">
        <v>2.8708362148064704E-4</v>
      </c>
      <c r="DG2236" s="78">
        <v>2.8708362148064704E-4</v>
      </c>
      <c r="DH2236" s="78">
        <v>0</v>
      </c>
      <c r="DI2236" s="78">
        <v>2.9159596308325519E-5</v>
      </c>
      <c r="DJ2236" s="78">
        <v>2.9159596308325519E-5</v>
      </c>
      <c r="DK2236" s="78">
        <v>0</v>
      </c>
      <c r="DL2236" s="78">
        <v>2.9159596308325519E-5</v>
      </c>
    </row>
    <row r="2237" spans="98:116" x14ac:dyDescent="0.25">
      <c r="CT2237" s="78" t="s">
        <v>155</v>
      </c>
      <c r="CU2237" s="78" t="s">
        <v>450</v>
      </c>
      <c r="CV2237" s="78" t="s">
        <v>500</v>
      </c>
      <c r="CW2237" s="78">
        <v>2041</v>
      </c>
      <c r="CX2237" s="78">
        <v>0</v>
      </c>
      <c r="CY2237" s="78">
        <v>24976.64177073212</v>
      </c>
      <c r="CZ2237" s="78">
        <v>511.37445789970008</v>
      </c>
      <c r="DA2237" s="78">
        <v>15898.82366137568</v>
      </c>
      <c r="DB2237" s="78">
        <v>8566.4436514567296</v>
      </c>
      <c r="DC2237" s="78">
        <v>5907.642269579499</v>
      </c>
      <c r="DD2237" s="78">
        <v>4.8595295446195222E-8</v>
      </c>
      <c r="DE2237" s="78">
        <v>0</v>
      </c>
      <c r="DF2237" s="78">
        <v>2.8708362148064704E-4</v>
      </c>
      <c r="DG2237" s="78">
        <v>2.8708362148064704E-4</v>
      </c>
      <c r="DH2237" s="78">
        <v>0</v>
      </c>
      <c r="DI2237" s="78">
        <v>2.9159596308325519E-5</v>
      </c>
      <c r="DJ2237" s="78">
        <v>2.9159596308325519E-5</v>
      </c>
      <c r="DK2237" s="78">
        <v>0</v>
      </c>
      <c r="DL2237" s="78">
        <v>2.9159596308325519E-5</v>
      </c>
    </row>
    <row r="2238" spans="98:116" x14ac:dyDescent="0.25">
      <c r="CT2238" s="78" t="s">
        <v>155</v>
      </c>
      <c r="CU2238" s="78" t="s">
        <v>450</v>
      </c>
      <c r="CV2238" s="78" t="s">
        <v>500</v>
      </c>
      <c r="CW2238" s="78">
        <v>2042</v>
      </c>
      <c r="CX2238" s="78">
        <v>0</v>
      </c>
      <c r="CY2238" s="78">
        <v>24976.64177073212</v>
      </c>
      <c r="CZ2238" s="78">
        <v>511.37445789970008</v>
      </c>
      <c r="DA2238" s="78">
        <v>15898.82366137568</v>
      </c>
      <c r="DB2238" s="78">
        <v>8566.4436514567296</v>
      </c>
      <c r="DC2238" s="78">
        <v>5907.642269579499</v>
      </c>
      <c r="DD2238" s="78">
        <v>4.8595295446195222E-8</v>
      </c>
      <c r="DE2238" s="78">
        <v>0</v>
      </c>
      <c r="DF2238" s="78">
        <v>2.8708362148064704E-4</v>
      </c>
      <c r="DG2238" s="78">
        <v>2.8708362148064704E-4</v>
      </c>
      <c r="DH2238" s="78">
        <v>0</v>
      </c>
      <c r="DI2238" s="78">
        <v>2.9159596308325519E-5</v>
      </c>
      <c r="DJ2238" s="78">
        <v>2.9159596308325519E-5</v>
      </c>
      <c r="DK2238" s="78">
        <v>0</v>
      </c>
      <c r="DL2238" s="78">
        <v>2.9159596308325519E-5</v>
      </c>
    </row>
    <row r="2239" spans="98:116" x14ac:dyDescent="0.25">
      <c r="CT2239" s="78" t="s">
        <v>155</v>
      </c>
      <c r="CU2239" s="78" t="s">
        <v>450</v>
      </c>
      <c r="CV2239" s="78" t="s">
        <v>500</v>
      </c>
      <c r="CW2239" s="78">
        <v>2043</v>
      </c>
      <c r="CX2239" s="78">
        <v>0</v>
      </c>
      <c r="CY2239" s="78">
        <v>26191.727822098041</v>
      </c>
      <c r="CZ2239" s="78">
        <v>544.12906691830892</v>
      </c>
      <c r="DA2239" s="78">
        <v>16654.74142975438</v>
      </c>
      <c r="DB2239" s="78">
        <v>8992.8573254253533</v>
      </c>
      <c r="DC2239" s="78">
        <v>6201.7082259037852</v>
      </c>
      <c r="DD2239" s="78">
        <v>4.8595295446195222E-8</v>
      </c>
      <c r="DE2239" s="78">
        <v>0</v>
      </c>
      <c r="DF2239" s="78">
        <v>3.0137384350889366E-4</v>
      </c>
      <c r="DG2239" s="78">
        <v>3.0137384350889366E-4</v>
      </c>
      <c r="DH2239" s="78">
        <v>0</v>
      </c>
      <c r="DI2239" s="78">
        <v>2.9159596308325519E-5</v>
      </c>
      <c r="DJ2239" s="78">
        <v>2.9159596308325519E-5</v>
      </c>
      <c r="DK2239" s="78">
        <v>0</v>
      </c>
      <c r="DL2239" s="78">
        <v>2.9159596308325519E-5</v>
      </c>
    </row>
    <row r="2240" spans="98:116" x14ac:dyDescent="0.25">
      <c r="CT2240" s="78" t="s">
        <v>155</v>
      </c>
      <c r="CU2240" s="78" t="s">
        <v>450</v>
      </c>
      <c r="CV2240" s="78" t="s">
        <v>500</v>
      </c>
      <c r="CW2240" s="78">
        <v>2044</v>
      </c>
      <c r="CX2240" s="78">
        <v>0</v>
      </c>
      <c r="CY2240" s="78">
        <v>26191.727822098041</v>
      </c>
      <c r="CZ2240" s="78">
        <v>544.12906691830892</v>
      </c>
      <c r="DA2240" s="78">
        <v>16654.74142975438</v>
      </c>
      <c r="DB2240" s="78">
        <v>8992.8573254253533</v>
      </c>
      <c r="DC2240" s="78">
        <v>6201.7082259037852</v>
      </c>
      <c r="DD2240" s="78">
        <v>4.8595295446195222E-8</v>
      </c>
      <c r="DE2240" s="78">
        <v>0</v>
      </c>
      <c r="DF2240" s="78">
        <v>3.0137384350889366E-4</v>
      </c>
      <c r="DG2240" s="78">
        <v>3.0137384350889366E-4</v>
      </c>
      <c r="DH2240" s="78">
        <v>0</v>
      </c>
      <c r="DI2240" s="78">
        <v>3.0605572254286623E-5</v>
      </c>
      <c r="DJ2240" s="78">
        <v>3.0605572254286623E-5</v>
      </c>
      <c r="DK2240" s="78">
        <v>0</v>
      </c>
      <c r="DL2240" s="78">
        <v>3.0605572254286623E-5</v>
      </c>
    </row>
    <row r="2241" spans="98:116" x14ac:dyDescent="0.25">
      <c r="CT2241" s="78" t="s">
        <v>155</v>
      </c>
      <c r="CU2241" s="78" t="s">
        <v>450</v>
      </c>
      <c r="CV2241" s="78" t="s">
        <v>500</v>
      </c>
      <c r="CW2241" s="78">
        <v>2045</v>
      </c>
      <c r="CX2241" s="78">
        <v>0</v>
      </c>
      <c r="CY2241" s="78">
        <v>26191.727822098041</v>
      </c>
      <c r="CZ2241" s="78">
        <v>544.12906691830892</v>
      </c>
      <c r="DA2241" s="78">
        <v>16654.74142975438</v>
      </c>
      <c r="DB2241" s="78">
        <v>8992.8573254253533</v>
      </c>
      <c r="DC2241" s="78">
        <v>6201.7082259037852</v>
      </c>
      <c r="DD2241" s="78">
        <v>4.8595295446195222E-8</v>
      </c>
      <c r="DE2241" s="78">
        <v>0</v>
      </c>
      <c r="DF2241" s="78">
        <v>3.0137384350889366E-4</v>
      </c>
      <c r="DG2241" s="78">
        <v>3.0137384350889366E-4</v>
      </c>
      <c r="DH2241" s="78">
        <v>0</v>
      </c>
      <c r="DI2241" s="78">
        <v>3.0605572254286623E-5</v>
      </c>
      <c r="DJ2241" s="78">
        <v>3.0605572254286623E-5</v>
      </c>
      <c r="DK2241" s="78">
        <v>0</v>
      </c>
      <c r="DL2241" s="78">
        <v>3.0605572254286623E-5</v>
      </c>
    </row>
    <row r="2242" spans="98:116" x14ac:dyDescent="0.25">
      <c r="CT2242" s="78" t="s">
        <v>155</v>
      </c>
      <c r="CU2242" s="78" t="s">
        <v>450</v>
      </c>
      <c r="CV2242" s="78" t="s">
        <v>500</v>
      </c>
      <c r="CW2242" s="78">
        <v>2046</v>
      </c>
      <c r="CX2242" s="78">
        <v>0</v>
      </c>
      <c r="CY2242" s="78">
        <v>26191.727822098041</v>
      </c>
      <c r="CZ2242" s="78">
        <v>544.12906691830892</v>
      </c>
      <c r="DA2242" s="78">
        <v>16654.74142975438</v>
      </c>
      <c r="DB2242" s="78">
        <v>8992.8573254253533</v>
      </c>
      <c r="DC2242" s="78">
        <v>6201.7082259037852</v>
      </c>
      <c r="DD2242" s="78">
        <v>4.8595295446195222E-8</v>
      </c>
      <c r="DE2242" s="78">
        <v>0</v>
      </c>
      <c r="DF2242" s="78">
        <v>3.0137384350889366E-4</v>
      </c>
      <c r="DG2242" s="78">
        <v>3.0137384350889366E-4</v>
      </c>
      <c r="DH2242" s="78">
        <v>0</v>
      </c>
      <c r="DI2242" s="78">
        <v>3.0605572254286623E-5</v>
      </c>
      <c r="DJ2242" s="78">
        <v>3.0605572254286623E-5</v>
      </c>
      <c r="DK2242" s="78">
        <v>0</v>
      </c>
      <c r="DL2242" s="78">
        <v>3.0605572254286623E-5</v>
      </c>
    </row>
    <row r="2243" spans="98:116" x14ac:dyDescent="0.25">
      <c r="CT2243" s="78" t="s">
        <v>155</v>
      </c>
      <c r="CU2243" s="78" t="s">
        <v>450</v>
      </c>
      <c r="CV2243" s="78" t="s">
        <v>500</v>
      </c>
      <c r="CW2243" s="78">
        <v>2047</v>
      </c>
      <c r="CX2243" s="78">
        <v>0</v>
      </c>
      <c r="CY2243" s="78">
        <v>26191.727822098041</v>
      </c>
      <c r="CZ2243" s="78">
        <v>544.12906691830892</v>
      </c>
      <c r="DA2243" s="78">
        <v>16654.74142975438</v>
      </c>
      <c r="DB2243" s="78">
        <v>8992.8573254253533</v>
      </c>
      <c r="DC2243" s="78">
        <v>6201.7082259037852</v>
      </c>
      <c r="DD2243" s="78">
        <v>4.8595295446195222E-8</v>
      </c>
      <c r="DE2243" s="78">
        <v>0</v>
      </c>
      <c r="DF2243" s="78">
        <v>3.0137384350889366E-4</v>
      </c>
      <c r="DG2243" s="78">
        <v>3.0137384350889366E-4</v>
      </c>
      <c r="DH2243" s="78">
        <v>0</v>
      </c>
      <c r="DI2243" s="78">
        <v>3.0605572254286623E-5</v>
      </c>
      <c r="DJ2243" s="78">
        <v>3.0605572254286623E-5</v>
      </c>
      <c r="DK2243" s="78">
        <v>0</v>
      </c>
      <c r="DL2243" s="78">
        <v>3.0605572254286623E-5</v>
      </c>
    </row>
    <row r="2244" spans="98:116" x14ac:dyDescent="0.25">
      <c r="CT2244" s="78" t="s">
        <v>155</v>
      </c>
      <c r="CU2244" s="78" t="s">
        <v>450</v>
      </c>
      <c r="CV2244" s="78" t="s">
        <v>500</v>
      </c>
      <c r="CW2244" s="78">
        <v>2048</v>
      </c>
      <c r="CX2244" s="78">
        <v>0</v>
      </c>
      <c r="CY2244" s="78">
        <v>27464.72272373383</v>
      </c>
      <c r="CZ2244" s="78">
        <v>578.84065083892415</v>
      </c>
      <c r="DA2244" s="78">
        <v>17445.537973202721</v>
      </c>
      <c r="DB2244" s="78">
        <v>9440.3440996921709</v>
      </c>
      <c r="DC2244" s="78">
        <v>6510.3067400943137</v>
      </c>
      <c r="DD2244" s="78">
        <v>4.8595295446195222E-8</v>
      </c>
      <c r="DE2244" s="78">
        <v>0</v>
      </c>
      <c r="DF2244" s="78">
        <v>3.1637027948023925E-4</v>
      </c>
      <c r="DG2244" s="78">
        <v>3.1637027948023925E-4</v>
      </c>
      <c r="DH2244" s="78">
        <v>0</v>
      </c>
      <c r="DI2244" s="78">
        <v>3.0605572254286623E-5</v>
      </c>
      <c r="DJ2244" s="78">
        <v>3.0605572254286623E-5</v>
      </c>
      <c r="DK2244" s="78">
        <v>0</v>
      </c>
      <c r="DL2244" s="78">
        <v>3.0605572254286623E-5</v>
      </c>
    </row>
    <row r="2245" spans="98:116" x14ac:dyDescent="0.25">
      <c r="CT2245" s="78" t="s">
        <v>155</v>
      </c>
      <c r="CU2245" s="78" t="s">
        <v>450</v>
      </c>
      <c r="CV2245" s="78" t="s">
        <v>500</v>
      </c>
      <c r="CW2245" s="78">
        <v>2049</v>
      </c>
      <c r="CX2245" s="78">
        <v>0</v>
      </c>
      <c r="CY2245" s="78">
        <v>27464.72272373383</v>
      </c>
      <c r="CZ2245" s="78">
        <v>578.84065083892415</v>
      </c>
      <c r="DA2245" s="78">
        <v>17445.537973202721</v>
      </c>
      <c r="DB2245" s="78">
        <v>9440.3440996921709</v>
      </c>
      <c r="DC2245" s="78">
        <v>6510.3067400943137</v>
      </c>
      <c r="DD2245" s="78">
        <v>4.8595295446195222E-8</v>
      </c>
      <c r="DE2245" s="78">
        <v>0</v>
      </c>
      <c r="DF2245" s="78">
        <v>3.1637027948023925E-4</v>
      </c>
      <c r="DG2245" s="78">
        <v>3.1637027948023925E-4</v>
      </c>
      <c r="DH2245" s="78">
        <v>0</v>
      </c>
      <c r="DI2245" s="78">
        <v>3.2119951783219122E-5</v>
      </c>
      <c r="DJ2245" s="78">
        <v>3.2119951783219122E-5</v>
      </c>
      <c r="DK2245" s="78">
        <v>0</v>
      </c>
      <c r="DL2245" s="78">
        <v>3.2119951783219122E-5</v>
      </c>
    </row>
    <row r="2246" spans="98:116" x14ac:dyDescent="0.25">
      <c r="CT2246" s="78" t="s">
        <v>155</v>
      </c>
      <c r="CU2246" s="78" t="s">
        <v>450</v>
      </c>
      <c r="CV2246" s="78" t="s">
        <v>500</v>
      </c>
      <c r="CW2246" s="78">
        <v>2050</v>
      </c>
      <c r="CX2246" s="78">
        <v>0</v>
      </c>
      <c r="CY2246" s="78">
        <v>27464.72272373383</v>
      </c>
      <c r="CZ2246" s="78">
        <v>578.84065083892415</v>
      </c>
      <c r="DA2246" s="78">
        <v>17445.537973202721</v>
      </c>
      <c r="DB2246" s="78">
        <v>9440.3440996921709</v>
      </c>
      <c r="DC2246" s="78">
        <v>6510.3067400943137</v>
      </c>
      <c r="DD2246" s="78">
        <v>4.8595295446195222E-8</v>
      </c>
      <c r="DE2246" s="78">
        <v>0</v>
      </c>
      <c r="DF2246" s="78">
        <v>3.1637027948023925E-4</v>
      </c>
      <c r="DG2246" s="78">
        <v>3.1637027948023925E-4</v>
      </c>
      <c r="DH2246" s="78">
        <v>0</v>
      </c>
      <c r="DI2246" s="78">
        <v>3.2119951783219122E-5</v>
      </c>
      <c r="DJ2246" s="78">
        <v>3.2119951783219122E-5</v>
      </c>
      <c r="DK2246" s="78">
        <v>0</v>
      </c>
      <c r="DL2246" s="78">
        <v>3.2119951783219122E-5</v>
      </c>
    </row>
    <row r="2247" spans="98:116" x14ac:dyDescent="0.25">
      <c r="CT2247" s="78" t="s">
        <v>155</v>
      </c>
      <c r="CU2247" s="78" t="s">
        <v>450</v>
      </c>
      <c r="CV2247" s="78" t="s">
        <v>500</v>
      </c>
      <c r="CW2247" s="78">
        <v>2051</v>
      </c>
      <c r="CX2247" s="78">
        <v>0</v>
      </c>
      <c r="CY2247" s="78">
        <v>27464.72272373383</v>
      </c>
      <c r="CZ2247" s="78">
        <v>578.84065083892415</v>
      </c>
      <c r="DA2247" s="78">
        <v>17445.537973202721</v>
      </c>
      <c r="DB2247" s="78">
        <v>9440.3440996921709</v>
      </c>
      <c r="DC2247" s="78">
        <v>6510.3067400943137</v>
      </c>
      <c r="DD2247" s="78">
        <v>4.8595295446195222E-8</v>
      </c>
      <c r="DE2247" s="78">
        <v>0</v>
      </c>
      <c r="DF2247" s="78">
        <v>3.1637027948023925E-4</v>
      </c>
      <c r="DG2247" s="78">
        <v>3.1637027948023925E-4</v>
      </c>
      <c r="DH2247" s="78">
        <v>0</v>
      </c>
      <c r="DI2247" s="78">
        <v>3.2119951783219122E-5</v>
      </c>
      <c r="DJ2247" s="78">
        <v>3.2119951783219122E-5</v>
      </c>
      <c r="DK2247" s="78">
        <v>0</v>
      </c>
      <c r="DL2247" s="78">
        <v>3.2119951783219122E-5</v>
      </c>
    </row>
    <row r="2248" spans="98:116" x14ac:dyDescent="0.25">
      <c r="CT2248" s="78" t="s">
        <v>155</v>
      </c>
      <c r="CU2248" s="78" t="s">
        <v>450</v>
      </c>
      <c r="CV2248" s="78" t="s">
        <v>500</v>
      </c>
      <c r="CW2248" s="78">
        <v>2052</v>
      </c>
      <c r="CX2248" s="78">
        <v>0</v>
      </c>
      <c r="CY2248" s="78">
        <v>27464.72272373383</v>
      </c>
      <c r="CZ2248" s="78">
        <v>578.84065083892415</v>
      </c>
      <c r="DA2248" s="78">
        <v>17445.537973202721</v>
      </c>
      <c r="DB2248" s="78">
        <v>9440.3440996921709</v>
      </c>
      <c r="DC2248" s="78">
        <v>6510.3067400943137</v>
      </c>
      <c r="DD2248" s="78">
        <v>4.8595295446195222E-8</v>
      </c>
      <c r="DE2248" s="78">
        <v>0</v>
      </c>
      <c r="DF2248" s="78">
        <v>3.1637027948023925E-4</v>
      </c>
      <c r="DG2248" s="78">
        <v>3.1637027948023925E-4</v>
      </c>
      <c r="DH2248" s="78">
        <v>0</v>
      </c>
      <c r="DI2248" s="78">
        <v>3.2119951783219122E-5</v>
      </c>
      <c r="DJ2248" s="78">
        <v>3.2119951783219122E-5</v>
      </c>
      <c r="DK2248" s="78">
        <v>0</v>
      </c>
      <c r="DL2248" s="78">
        <v>3.2119951783219122E-5</v>
      </c>
    </row>
    <row r="2249" spans="98:116" x14ac:dyDescent="0.25">
      <c r="CT2249" s="78" t="s">
        <v>155</v>
      </c>
      <c r="CU2249" s="78" t="s">
        <v>450</v>
      </c>
      <c r="CV2249" s="78" t="s">
        <v>500</v>
      </c>
      <c r="CW2249" s="78">
        <v>2053</v>
      </c>
      <c r="CX2249" s="78">
        <v>0</v>
      </c>
      <c r="CY2249" s="78">
        <v>28779.66937774741</v>
      </c>
      <c r="CZ2249" s="78">
        <v>615.09516728738197</v>
      </c>
      <c r="DA2249" s="78">
        <v>18261.232691173202</v>
      </c>
      <c r="DB2249" s="78">
        <v>9903.3415192868215</v>
      </c>
      <c r="DC2249" s="78">
        <v>6829.6017985796943</v>
      </c>
      <c r="DD2249" s="78">
        <v>4.8595295446195222E-8</v>
      </c>
      <c r="DE2249" s="78">
        <v>0</v>
      </c>
      <c r="DF2249" s="78">
        <v>3.3188651718184654E-4</v>
      </c>
      <c r="DG2249" s="78">
        <v>3.3188651718184654E-4</v>
      </c>
      <c r="DH2249" s="78">
        <v>0</v>
      </c>
      <c r="DI2249" s="78">
        <v>0</v>
      </c>
      <c r="DJ2249" s="78">
        <v>3.2119951783219122E-5</v>
      </c>
      <c r="DK2249" s="78">
        <v>0</v>
      </c>
      <c r="DL2249" s="78">
        <v>3.2119951783219122E-5</v>
      </c>
    </row>
    <row r="2250" spans="98:116" x14ac:dyDescent="0.25">
      <c r="CT2250" s="78" t="s">
        <v>155</v>
      </c>
      <c r="CU2250" s="78" t="s">
        <v>450</v>
      </c>
      <c r="CV2250" s="78" t="s">
        <v>500</v>
      </c>
      <c r="CW2250" s="78">
        <v>2054</v>
      </c>
      <c r="CX2250" s="78">
        <v>0</v>
      </c>
      <c r="CY2250" s="78">
        <v>28779.66937774741</v>
      </c>
      <c r="CZ2250" s="78">
        <v>615.09516728738197</v>
      </c>
      <c r="DA2250" s="78">
        <v>18261.232691173202</v>
      </c>
      <c r="DB2250" s="78">
        <v>9903.3415192868215</v>
      </c>
      <c r="DC2250" s="78">
        <v>6829.6017985796943</v>
      </c>
      <c r="DD2250" s="78">
        <v>4.8595295446195222E-8</v>
      </c>
      <c r="DE2250" s="78">
        <v>0</v>
      </c>
      <c r="DF2250" s="78">
        <v>3.3188651718184654E-4</v>
      </c>
      <c r="DG2250" s="78">
        <v>3.3188651718184654E-4</v>
      </c>
      <c r="DH2250" s="78">
        <v>0</v>
      </c>
      <c r="DI2250" s="78">
        <v>2.2086115134953428E-6</v>
      </c>
      <c r="DJ2250" s="78">
        <v>0</v>
      </c>
      <c r="DK2250" s="78">
        <v>0</v>
      </c>
      <c r="DL2250" s="78">
        <v>0</v>
      </c>
    </row>
    <row r="2251" spans="98:116" x14ac:dyDescent="0.25">
      <c r="CT2251" s="78" t="s">
        <v>155</v>
      </c>
      <c r="CU2251" s="78" t="s">
        <v>450</v>
      </c>
      <c r="CV2251" s="78" t="s">
        <v>500</v>
      </c>
      <c r="CW2251" s="78">
        <v>2055</v>
      </c>
      <c r="CX2251" s="78">
        <v>0</v>
      </c>
      <c r="CY2251" s="78">
        <v>28779.66937774741</v>
      </c>
      <c r="CZ2251" s="78">
        <v>615.09516728738197</v>
      </c>
      <c r="DA2251" s="78">
        <v>18261.232691173202</v>
      </c>
      <c r="DB2251" s="78">
        <v>9903.3415192868215</v>
      </c>
      <c r="DC2251" s="78">
        <v>6829.6017985796943</v>
      </c>
      <c r="DD2251" s="78">
        <v>4.8595295446195222E-8</v>
      </c>
      <c r="DE2251" s="78">
        <v>0</v>
      </c>
      <c r="DF2251" s="78">
        <v>3.3188651718184654E-4</v>
      </c>
      <c r="DG2251" s="78">
        <v>3.3188651718184654E-4</v>
      </c>
      <c r="DH2251" s="78">
        <v>0</v>
      </c>
      <c r="DI2251" s="78">
        <v>2.3074305647161075E-6</v>
      </c>
      <c r="DJ2251" s="78">
        <v>2.3074305647161075E-6</v>
      </c>
      <c r="DK2251" s="78">
        <v>0</v>
      </c>
      <c r="DL2251" s="78">
        <v>2.3074305647161075E-6</v>
      </c>
    </row>
    <row r="2252" spans="98:116" x14ac:dyDescent="0.25">
      <c r="CT2252" s="78" t="s">
        <v>155</v>
      </c>
      <c r="CU2252" s="78" t="s">
        <v>451</v>
      </c>
      <c r="CV2252" s="78" t="s">
        <v>428</v>
      </c>
      <c r="CW2252" s="78">
        <v>2026</v>
      </c>
      <c r="CX2252" s="78">
        <v>0</v>
      </c>
      <c r="CY2252" s="78">
        <v>14664.637556436621</v>
      </c>
      <c r="CZ2252" s="78">
        <v>233.2300768079364</v>
      </c>
      <c r="DA2252" s="78">
        <v>8896.5159934285948</v>
      </c>
      <c r="DB2252" s="78">
        <v>5534.8914862000893</v>
      </c>
      <c r="DC2252" s="78">
        <v>3817.0050760622225</v>
      </c>
      <c r="DD2252" s="78">
        <v>7.3342772805312184E-8</v>
      </c>
      <c r="DE2252" s="78">
        <v>0</v>
      </c>
      <c r="DF2252" s="78">
        <v>2.7994973609035494E-4</v>
      </c>
      <c r="DG2252" s="78">
        <v>2.7994973609035494E-4</v>
      </c>
      <c r="DH2252" s="78">
        <v>0</v>
      </c>
      <c r="DI2252" s="78">
        <v>2.3074305647161075E-6</v>
      </c>
      <c r="DJ2252" s="78">
        <v>2.3074305647161075E-6</v>
      </c>
      <c r="DK2252" s="78">
        <v>0</v>
      </c>
      <c r="DL2252" s="78">
        <v>2.3074305647161075E-6</v>
      </c>
    </row>
    <row r="2253" spans="98:116" x14ac:dyDescent="0.25">
      <c r="CT2253" s="78" t="s">
        <v>155</v>
      </c>
      <c r="CU2253" s="78" t="s">
        <v>451</v>
      </c>
      <c r="CV2253" s="78" t="s">
        <v>428</v>
      </c>
      <c r="CW2253" s="78">
        <v>2027</v>
      </c>
      <c r="CX2253" s="78">
        <v>0</v>
      </c>
      <c r="CY2253" s="78">
        <v>14664.637556436621</v>
      </c>
      <c r="CZ2253" s="78">
        <v>233.2300768079364</v>
      </c>
      <c r="DA2253" s="78">
        <v>8896.5159934285948</v>
      </c>
      <c r="DB2253" s="78">
        <v>5534.8914862000893</v>
      </c>
      <c r="DC2253" s="78">
        <v>3817.0050760622225</v>
      </c>
      <c r="DD2253" s="78">
        <v>7.3342772805312184E-8</v>
      </c>
      <c r="DE2253" s="78">
        <v>0</v>
      </c>
      <c r="DF2253" s="78">
        <v>2.7994973609035494E-4</v>
      </c>
      <c r="DG2253" s="78">
        <v>2.7994973609035494E-4</v>
      </c>
      <c r="DH2253" s="78">
        <v>0</v>
      </c>
      <c r="DI2253" s="78">
        <v>2.3074305647161075E-6</v>
      </c>
      <c r="DJ2253" s="78">
        <v>2.3074305647161075E-6</v>
      </c>
      <c r="DK2253" s="78">
        <v>0</v>
      </c>
      <c r="DL2253" s="78">
        <v>2.3074305647161075E-6</v>
      </c>
    </row>
    <row r="2254" spans="98:116" x14ac:dyDescent="0.25">
      <c r="CT2254" s="78" t="s">
        <v>155</v>
      </c>
      <c r="CU2254" s="78" t="s">
        <v>451</v>
      </c>
      <c r="CV2254" s="78" t="s">
        <v>428</v>
      </c>
      <c r="CW2254" s="78">
        <v>2028</v>
      </c>
      <c r="CX2254" s="78">
        <v>0</v>
      </c>
      <c r="CY2254" s="78">
        <v>15317.990942815961</v>
      </c>
      <c r="CZ2254" s="78">
        <v>247.27299216494569</v>
      </c>
      <c r="DA2254" s="78">
        <v>9287.6490955444933</v>
      </c>
      <c r="DB2254" s="78">
        <v>5783.0688551065214</v>
      </c>
      <c r="DC2254" s="78">
        <v>3988.1546422716897</v>
      </c>
      <c r="DD2254" s="78">
        <v>7.3342772805312184E-8</v>
      </c>
      <c r="DE2254" s="78">
        <v>0</v>
      </c>
      <c r="DF2254" s="78">
        <v>2.9250231984058364E-4</v>
      </c>
      <c r="DG2254" s="78">
        <v>2.9250231984058364E-4</v>
      </c>
      <c r="DH2254" s="78">
        <v>0</v>
      </c>
      <c r="DI2254" s="78">
        <v>2.3074305647161075E-6</v>
      </c>
      <c r="DJ2254" s="78">
        <v>2.3074305647161075E-6</v>
      </c>
      <c r="DK2254" s="78">
        <v>0</v>
      </c>
      <c r="DL2254" s="78">
        <v>2.3074305647161075E-6</v>
      </c>
    </row>
    <row r="2255" spans="98:116" x14ac:dyDescent="0.25">
      <c r="CT2255" s="78" t="s">
        <v>155</v>
      </c>
      <c r="CU2255" s="78" t="s">
        <v>451</v>
      </c>
      <c r="CV2255" s="78" t="s">
        <v>428</v>
      </c>
      <c r="CW2255" s="78">
        <v>2029</v>
      </c>
      <c r="CX2255" s="78">
        <v>0</v>
      </c>
      <c r="CY2255" s="78">
        <v>15317.990942815961</v>
      </c>
      <c r="CZ2255" s="78">
        <v>247.27299216494569</v>
      </c>
      <c r="DA2255" s="78">
        <v>9287.6490955444933</v>
      </c>
      <c r="DB2255" s="78">
        <v>5783.0688551065214</v>
      </c>
      <c r="DC2255" s="78">
        <v>3988.1546422716897</v>
      </c>
      <c r="DD2255" s="78">
        <v>7.3342772805312184E-8</v>
      </c>
      <c r="DE2255" s="78">
        <v>0</v>
      </c>
      <c r="DF2255" s="78">
        <v>2.9250231984058364E-4</v>
      </c>
      <c r="DG2255" s="78">
        <v>2.9250231984058364E-4</v>
      </c>
      <c r="DH2255" s="78">
        <v>0</v>
      </c>
      <c r="DI2255" s="78">
        <v>2.3074305647161075E-6</v>
      </c>
      <c r="DJ2255" s="78">
        <v>2.3074305647161075E-6</v>
      </c>
      <c r="DK2255" s="78">
        <v>0</v>
      </c>
      <c r="DL2255" s="78">
        <v>2.3074305647161075E-6</v>
      </c>
    </row>
    <row r="2256" spans="98:116" x14ac:dyDescent="0.25">
      <c r="CT2256" s="78" t="s">
        <v>155</v>
      </c>
      <c r="CU2256" s="78" t="s">
        <v>451</v>
      </c>
      <c r="CV2256" s="78" t="s">
        <v>428</v>
      </c>
      <c r="CW2256" s="78">
        <v>2030</v>
      </c>
      <c r="CX2256" s="78">
        <v>0</v>
      </c>
      <c r="CY2256" s="78">
        <v>15317.990942815961</v>
      </c>
      <c r="CZ2256" s="78">
        <v>247.27299216494569</v>
      </c>
      <c r="DA2256" s="78">
        <v>9287.6490955444933</v>
      </c>
      <c r="DB2256" s="78">
        <v>5783.0688551065214</v>
      </c>
      <c r="DC2256" s="78">
        <v>3988.1546422716897</v>
      </c>
      <c r="DD2256" s="78">
        <v>7.3342772805312184E-8</v>
      </c>
      <c r="DE2256" s="78">
        <v>0</v>
      </c>
      <c r="DF2256" s="78">
        <v>2.9250231984058364E-4</v>
      </c>
      <c r="DG2256" s="78">
        <v>2.9250231984058364E-4</v>
      </c>
      <c r="DH2256" s="78">
        <v>0</v>
      </c>
      <c r="DI2256" s="78">
        <v>2.4346990887453126E-6</v>
      </c>
      <c r="DJ2256" s="78">
        <v>2.4346990887453126E-6</v>
      </c>
      <c r="DK2256" s="78">
        <v>0</v>
      </c>
      <c r="DL2256" s="78">
        <v>2.4346990887453126E-6</v>
      </c>
    </row>
    <row r="2257" spans="98:116" x14ac:dyDescent="0.25">
      <c r="CT2257" s="78" t="s">
        <v>155</v>
      </c>
      <c r="CU2257" s="78" t="s">
        <v>451</v>
      </c>
      <c r="CV2257" s="78" t="s">
        <v>428</v>
      </c>
      <c r="CW2257" s="78">
        <v>2031</v>
      </c>
      <c r="CX2257" s="78">
        <v>0</v>
      </c>
      <c r="CY2257" s="78">
        <v>15317.990942815961</v>
      </c>
      <c r="CZ2257" s="78">
        <v>247.27299216494569</v>
      </c>
      <c r="DA2257" s="78">
        <v>9287.6490955444933</v>
      </c>
      <c r="DB2257" s="78">
        <v>5783.0688551065214</v>
      </c>
      <c r="DC2257" s="78">
        <v>3988.1546422716897</v>
      </c>
      <c r="DD2257" s="78">
        <v>7.3342772805312184E-8</v>
      </c>
      <c r="DE2257" s="78">
        <v>0</v>
      </c>
      <c r="DF2257" s="78">
        <v>2.9250231984058364E-4</v>
      </c>
      <c r="DG2257" s="78">
        <v>2.9250231984058364E-4</v>
      </c>
      <c r="DH2257" s="78">
        <v>0</v>
      </c>
      <c r="DI2257" s="78">
        <v>2.4346990887453126E-6</v>
      </c>
      <c r="DJ2257" s="78">
        <v>2.4346990887453126E-6</v>
      </c>
      <c r="DK2257" s="78">
        <v>0</v>
      </c>
      <c r="DL2257" s="78">
        <v>2.4346990887453126E-6</v>
      </c>
    </row>
    <row r="2258" spans="98:116" x14ac:dyDescent="0.25">
      <c r="CT2258" s="78" t="s">
        <v>155</v>
      </c>
      <c r="CU2258" s="78" t="s">
        <v>451</v>
      </c>
      <c r="CV2258" s="78" t="s">
        <v>428</v>
      </c>
      <c r="CW2258" s="78">
        <v>2032</v>
      </c>
      <c r="CX2258" s="78">
        <v>0</v>
      </c>
      <c r="CY2258" s="78">
        <v>15317.990942815961</v>
      </c>
      <c r="CZ2258" s="78">
        <v>247.27299216494569</v>
      </c>
      <c r="DA2258" s="78">
        <v>9287.6490955444933</v>
      </c>
      <c r="DB2258" s="78">
        <v>5783.0688551065214</v>
      </c>
      <c r="DC2258" s="78">
        <v>3988.1546422716897</v>
      </c>
      <c r="DD2258" s="78">
        <v>7.3342772805312184E-8</v>
      </c>
      <c r="DE2258" s="78">
        <v>0</v>
      </c>
      <c r="DF2258" s="78">
        <v>2.9250231984058364E-4</v>
      </c>
      <c r="DG2258" s="78">
        <v>2.9250231984058364E-4</v>
      </c>
      <c r="DH2258" s="78">
        <v>0</v>
      </c>
      <c r="DI2258" s="78">
        <v>2.4346990887453126E-6</v>
      </c>
      <c r="DJ2258" s="78">
        <v>2.4346990887453126E-6</v>
      </c>
      <c r="DK2258" s="78">
        <v>0</v>
      </c>
      <c r="DL2258" s="78">
        <v>2.4346990887453126E-6</v>
      </c>
    </row>
    <row r="2259" spans="98:116" x14ac:dyDescent="0.25">
      <c r="CT2259" s="78" t="s">
        <v>155</v>
      </c>
      <c r="CU2259" s="78" t="s">
        <v>451</v>
      </c>
      <c r="CV2259" s="78" t="s">
        <v>428</v>
      </c>
      <c r="CW2259" s="78">
        <v>2033</v>
      </c>
      <c r="CX2259" s="78">
        <v>0</v>
      </c>
      <c r="CY2259" s="78">
        <v>16044.126426626201</v>
      </c>
      <c r="CZ2259" s="78">
        <v>263.10737971827052</v>
      </c>
      <c r="DA2259" s="78">
        <v>9721.7399837422981</v>
      </c>
      <c r="DB2259" s="78">
        <v>6059.2790631656271</v>
      </c>
      <c r="DC2259" s="78">
        <v>4178.636383214659</v>
      </c>
      <c r="DD2259" s="78">
        <v>7.3342772805312184E-8</v>
      </c>
      <c r="DE2259" s="78">
        <v>0</v>
      </c>
      <c r="DF2259" s="78">
        <v>3.0647277889012413E-4</v>
      </c>
      <c r="DG2259" s="78">
        <v>3.0647277889012413E-4</v>
      </c>
      <c r="DH2259" s="78">
        <v>0</v>
      </c>
      <c r="DI2259" s="78">
        <v>2.4346990887453126E-6</v>
      </c>
      <c r="DJ2259" s="78">
        <v>2.4346990887453126E-6</v>
      </c>
      <c r="DK2259" s="78">
        <v>0</v>
      </c>
      <c r="DL2259" s="78">
        <v>2.4346990887453126E-6</v>
      </c>
    </row>
    <row r="2260" spans="98:116" x14ac:dyDescent="0.25">
      <c r="CT2260" s="78" t="s">
        <v>155</v>
      </c>
      <c r="CU2260" s="78" t="s">
        <v>451</v>
      </c>
      <c r="CV2260" s="78" t="s">
        <v>428</v>
      </c>
      <c r="CW2260" s="78">
        <v>2034</v>
      </c>
      <c r="CX2260" s="78">
        <v>0</v>
      </c>
      <c r="CY2260" s="78">
        <v>16044.126426626201</v>
      </c>
      <c r="CZ2260" s="78">
        <v>263.10737971827052</v>
      </c>
      <c r="DA2260" s="78">
        <v>9721.7399837422981</v>
      </c>
      <c r="DB2260" s="78">
        <v>6059.2790631656271</v>
      </c>
      <c r="DC2260" s="78">
        <v>4178.636383214659</v>
      </c>
      <c r="DD2260" s="78">
        <v>7.3342772805312184E-8</v>
      </c>
      <c r="DE2260" s="78">
        <v>0</v>
      </c>
      <c r="DF2260" s="78">
        <v>3.0647277889012413E-4</v>
      </c>
      <c r="DG2260" s="78">
        <v>3.0647277889012413E-4</v>
      </c>
      <c r="DH2260" s="78">
        <v>0</v>
      </c>
      <c r="DI2260" s="78">
        <v>2.4346990887453126E-6</v>
      </c>
      <c r="DJ2260" s="78">
        <v>2.4346990887453126E-6</v>
      </c>
      <c r="DK2260" s="78">
        <v>0</v>
      </c>
      <c r="DL2260" s="78">
        <v>2.4346990887453126E-6</v>
      </c>
    </row>
    <row r="2261" spans="98:116" x14ac:dyDescent="0.25">
      <c r="CT2261" s="78" t="s">
        <v>155</v>
      </c>
      <c r="CU2261" s="78" t="s">
        <v>451</v>
      </c>
      <c r="CV2261" s="78" t="s">
        <v>428</v>
      </c>
      <c r="CW2261" s="78">
        <v>2035</v>
      </c>
      <c r="CX2261" s="78">
        <v>0</v>
      </c>
      <c r="CY2261" s="78">
        <v>16044.126426626201</v>
      </c>
      <c r="CZ2261" s="78">
        <v>263.10737971827052</v>
      </c>
      <c r="DA2261" s="78">
        <v>9721.7399837422981</v>
      </c>
      <c r="DB2261" s="78">
        <v>6059.2790631656271</v>
      </c>
      <c r="DC2261" s="78">
        <v>4178.636383214659</v>
      </c>
      <c r="DD2261" s="78">
        <v>7.3342772805312184E-8</v>
      </c>
      <c r="DE2261" s="78">
        <v>0</v>
      </c>
      <c r="DF2261" s="78">
        <v>3.0647277889012413E-4</v>
      </c>
      <c r="DG2261" s="78">
        <v>3.0647277889012413E-4</v>
      </c>
      <c r="DH2261" s="78">
        <v>0</v>
      </c>
      <c r="DI2261" s="78">
        <v>2.5794608453888544E-6</v>
      </c>
      <c r="DJ2261" s="78">
        <v>2.5794608453888544E-6</v>
      </c>
      <c r="DK2261" s="78">
        <v>0</v>
      </c>
      <c r="DL2261" s="78">
        <v>2.5794608453888544E-6</v>
      </c>
    </row>
    <row r="2262" spans="98:116" x14ac:dyDescent="0.25">
      <c r="CT2262" s="78" t="s">
        <v>155</v>
      </c>
      <c r="CU2262" s="78" t="s">
        <v>451</v>
      </c>
      <c r="CV2262" s="78" t="s">
        <v>428</v>
      </c>
      <c r="CW2262" s="78">
        <v>2036</v>
      </c>
      <c r="CX2262" s="78">
        <v>0</v>
      </c>
      <c r="CY2262" s="78">
        <v>16044.126426626201</v>
      </c>
      <c r="CZ2262" s="78">
        <v>263.10737971827052</v>
      </c>
      <c r="DA2262" s="78">
        <v>9721.7399837422981</v>
      </c>
      <c r="DB2262" s="78">
        <v>6059.2790631656271</v>
      </c>
      <c r="DC2262" s="78">
        <v>4178.636383214659</v>
      </c>
      <c r="DD2262" s="78">
        <v>7.3342772805312184E-8</v>
      </c>
      <c r="DE2262" s="78">
        <v>0</v>
      </c>
      <c r="DF2262" s="78">
        <v>3.0647277889012413E-4</v>
      </c>
      <c r="DG2262" s="78">
        <v>3.0647277889012413E-4</v>
      </c>
      <c r="DH2262" s="78">
        <v>0</v>
      </c>
      <c r="DI2262" s="78">
        <v>2.5794608453888544E-6</v>
      </c>
      <c r="DJ2262" s="78">
        <v>2.5794608453888544E-6</v>
      </c>
      <c r="DK2262" s="78">
        <v>0</v>
      </c>
      <c r="DL2262" s="78">
        <v>2.5794608453888544E-6</v>
      </c>
    </row>
    <row r="2263" spans="98:116" x14ac:dyDescent="0.25">
      <c r="CT2263" s="78" t="s">
        <v>155</v>
      </c>
      <c r="CU2263" s="78" t="s">
        <v>451</v>
      </c>
      <c r="CV2263" s="78" t="s">
        <v>428</v>
      </c>
      <c r="CW2263" s="78">
        <v>2037</v>
      </c>
      <c r="CX2263" s="78">
        <v>0</v>
      </c>
      <c r="CY2263" s="78">
        <v>16044.126426626201</v>
      </c>
      <c r="CZ2263" s="78">
        <v>263.10737971827052</v>
      </c>
      <c r="DA2263" s="78">
        <v>9721.7399837422981</v>
      </c>
      <c r="DB2263" s="78">
        <v>6059.2790631656271</v>
      </c>
      <c r="DC2263" s="78">
        <v>4178.636383214659</v>
      </c>
      <c r="DD2263" s="78">
        <v>7.3342772805312184E-8</v>
      </c>
      <c r="DE2263" s="78">
        <v>0</v>
      </c>
      <c r="DF2263" s="78">
        <v>3.0647277889012413E-4</v>
      </c>
      <c r="DG2263" s="78">
        <v>3.0647277889012413E-4</v>
      </c>
      <c r="DH2263" s="78">
        <v>0</v>
      </c>
      <c r="DI2263" s="78">
        <v>2.5794608453888544E-6</v>
      </c>
      <c r="DJ2263" s="78">
        <v>2.5794608453888544E-6</v>
      </c>
      <c r="DK2263" s="78">
        <v>0</v>
      </c>
      <c r="DL2263" s="78">
        <v>2.5794608453888544E-6</v>
      </c>
    </row>
    <row r="2264" spans="98:116" x14ac:dyDescent="0.25">
      <c r="CT2264" s="78" t="s">
        <v>155</v>
      </c>
      <c r="CU2264" s="78" t="s">
        <v>451</v>
      </c>
      <c r="CV2264" s="78" t="s">
        <v>428</v>
      </c>
      <c r="CW2264" s="78">
        <v>2038</v>
      </c>
      <c r="CX2264" s="78">
        <v>0</v>
      </c>
      <c r="CY2264" s="78">
        <v>16832.391236279549</v>
      </c>
      <c r="CZ2264" s="78">
        <v>280.55437045334241</v>
      </c>
      <c r="DA2264" s="78">
        <v>10192.27176588512</v>
      </c>
      <c r="DB2264" s="78">
        <v>6359.5650999410736</v>
      </c>
      <c r="DC2264" s="78">
        <v>4385.7214416119623</v>
      </c>
      <c r="DD2264" s="78">
        <v>7.3342772805312184E-8</v>
      </c>
      <c r="DE2264" s="78">
        <v>0</v>
      </c>
      <c r="DF2264" s="78">
        <v>3.2166097127953237E-4</v>
      </c>
      <c r="DG2264" s="78">
        <v>3.2166097127953237E-4</v>
      </c>
      <c r="DH2264" s="78">
        <v>0</v>
      </c>
      <c r="DI2264" s="78">
        <v>2.5794608453888544E-6</v>
      </c>
      <c r="DJ2264" s="78">
        <v>2.5794608453888544E-6</v>
      </c>
      <c r="DK2264" s="78">
        <v>0</v>
      </c>
      <c r="DL2264" s="78">
        <v>2.5794608453888544E-6</v>
      </c>
    </row>
    <row r="2265" spans="98:116" x14ac:dyDescent="0.25">
      <c r="CT2265" s="78" t="s">
        <v>155</v>
      </c>
      <c r="CU2265" s="78" t="s">
        <v>451</v>
      </c>
      <c r="CV2265" s="78" t="s">
        <v>428</v>
      </c>
      <c r="CW2265" s="78">
        <v>2039</v>
      </c>
      <c r="CX2265" s="78">
        <v>0</v>
      </c>
      <c r="CY2265" s="78">
        <v>16832.391236279549</v>
      </c>
      <c r="CZ2265" s="78">
        <v>280.55437045334241</v>
      </c>
      <c r="DA2265" s="78">
        <v>10192.27176588512</v>
      </c>
      <c r="DB2265" s="78">
        <v>6359.5650999410736</v>
      </c>
      <c r="DC2265" s="78">
        <v>4385.7214416119623</v>
      </c>
      <c r="DD2265" s="78">
        <v>7.3342772805312184E-8</v>
      </c>
      <c r="DE2265" s="78">
        <v>0</v>
      </c>
      <c r="DF2265" s="78">
        <v>3.2166097127953237E-4</v>
      </c>
      <c r="DG2265" s="78">
        <v>3.2166097127953237E-4</v>
      </c>
      <c r="DH2265" s="78">
        <v>0</v>
      </c>
      <c r="DI2265" s="78">
        <v>2.5794608453888544E-6</v>
      </c>
      <c r="DJ2265" s="78">
        <v>2.5794608453888544E-6</v>
      </c>
      <c r="DK2265" s="78">
        <v>0</v>
      </c>
      <c r="DL2265" s="78">
        <v>2.5794608453888544E-6</v>
      </c>
    </row>
    <row r="2266" spans="98:116" x14ac:dyDescent="0.25">
      <c r="CT2266" s="78" t="s">
        <v>155</v>
      </c>
      <c r="CU2266" s="78" t="s">
        <v>451</v>
      </c>
      <c r="CV2266" s="78" t="s">
        <v>428</v>
      </c>
      <c r="CW2266" s="78">
        <v>2040</v>
      </c>
      <c r="CX2266" s="78">
        <v>0</v>
      </c>
      <c r="CY2266" s="78">
        <v>16832.391236279549</v>
      </c>
      <c r="CZ2266" s="78">
        <v>280.55437045334241</v>
      </c>
      <c r="DA2266" s="78">
        <v>10192.27176588512</v>
      </c>
      <c r="DB2266" s="78">
        <v>6359.5650999410736</v>
      </c>
      <c r="DC2266" s="78">
        <v>4385.7214416119623</v>
      </c>
      <c r="DD2266" s="78">
        <v>7.3342772805312184E-8</v>
      </c>
      <c r="DE2266" s="78">
        <v>0</v>
      </c>
      <c r="DF2266" s="78">
        <v>3.2166097127953237E-4</v>
      </c>
      <c r="DG2266" s="78">
        <v>3.2166097127953237E-4</v>
      </c>
      <c r="DH2266" s="78">
        <v>0</v>
      </c>
      <c r="DI2266" s="78">
        <v>2.740584113893034E-6</v>
      </c>
      <c r="DJ2266" s="78">
        <v>2.740584113893034E-6</v>
      </c>
      <c r="DK2266" s="78">
        <v>0</v>
      </c>
      <c r="DL2266" s="78">
        <v>2.740584113893034E-6</v>
      </c>
    </row>
    <row r="2267" spans="98:116" x14ac:dyDescent="0.25">
      <c r="CT2267" s="78" t="s">
        <v>155</v>
      </c>
      <c r="CU2267" s="78" t="s">
        <v>451</v>
      </c>
      <c r="CV2267" s="78" t="s">
        <v>428</v>
      </c>
      <c r="CW2267" s="78">
        <v>2041</v>
      </c>
      <c r="CX2267" s="78">
        <v>0</v>
      </c>
      <c r="CY2267" s="78">
        <v>16832.391236279549</v>
      </c>
      <c r="CZ2267" s="78">
        <v>280.55437045334241</v>
      </c>
      <c r="DA2267" s="78">
        <v>10192.27176588512</v>
      </c>
      <c r="DB2267" s="78">
        <v>6359.5650999410736</v>
      </c>
      <c r="DC2267" s="78">
        <v>4385.7214416119623</v>
      </c>
      <c r="DD2267" s="78">
        <v>7.3342772805312184E-8</v>
      </c>
      <c r="DE2267" s="78">
        <v>0</v>
      </c>
      <c r="DF2267" s="78">
        <v>3.2166097127953237E-4</v>
      </c>
      <c r="DG2267" s="78">
        <v>3.2166097127953237E-4</v>
      </c>
      <c r="DH2267" s="78">
        <v>0</v>
      </c>
      <c r="DI2267" s="78">
        <v>2.740584113893034E-6</v>
      </c>
      <c r="DJ2267" s="78">
        <v>2.740584113893034E-6</v>
      </c>
      <c r="DK2267" s="78">
        <v>0</v>
      </c>
      <c r="DL2267" s="78">
        <v>2.740584113893034E-6</v>
      </c>
    </row>
    <row r="2268" spans="98:116" x14ac:dyDescent="0.25">
      <c r="CT2268" s="78" t="s">
        <v>155</v>
      </c>
      <c r="CU2268" s="78" t="s">
        <v>451</v>
      </c>
      <c r="CV2268" s="78" t="s">
        <v>428</v>
      </c>
      <c r="CW2268" s="78">
        <v>2042</v>
      </c>
      <c r="CX2268" s="78">
        <v>0</v>
      </c>
      <c r="CY2268" s="78">
        <v>16832.391236279549</v>
      </c>
      <c r="CZ2268" s="78">
        <v>280.55437045334241</v>
      </c>
      <c r="DA2268" s="78">
        <v>10192.27176588512</v>
      </c>
      <c r="DB2268" s="78">
        <v>6359.5650999410736</v>
      </c>
      <c r="DC2268" s="78">
        <v>4385.7214416119623</v>
      </c>
      <c r="DD2268" s="78">
        <v>7.3342772805312184E-8</v>
      </c>
      <c r="DE2268" s="78">
        <v>0</v>
      </c>
      <c r="DF2268" s="78">
        <v>3.2166097127953237E-4</v>
      </c>
      <c r="DG2268" s="78">
        <v>3.2166097127953237E-4</v>
      </c>
      <c r="DH2268" s="78">
        <v>0</v>
      </c>
      <c r="DI2268" s="78">
        <v>2.740584113893034E-6</v>
      </c>
      <c r="DJ2268" s="78">
        <v>2.740584113893034E-6</v>
      </c>
      <c r="DK2268" s="78">
        <v>0</v>
      </c>
      <c r="DL2268" s="78">
        <v>2.740584113893034E-6</v>
      </c>
    </row>
    <row r="2269" spans="98:116" x14ac:dyDescent="0.25">
      <c r="CT2269" s="78" t="s">
        <v>155</v>
      </c>
      <c r="CU2269" s="78" t="s">
        <v>451</v>
      </c>
      <c r="CV2269" s="78" t="s">
        <v>428</v>
      </c>
      <c r="CW2269" s="78">
        <v>2043</v>
      </c>
      <c r="CX2269" s="78">
        <v>0</v>
      </c>
      <c r="CY2269" s="78">
        <v>17672.085223784408</v>
      </c>
      <c r="CZ2269" s="78">
        <v>299.42001237341412</v>
      </c>
      <c r="DA2269" s="78">
        <v>10692.736176386061</v>
      </c>
      <c r="DB2269" s="78">
        <v>6679.9290350249339</v>
      </c>
      <c r="DC2269" s="78">
        <v>4606.6527407081048</v>
      </c>
      <c r="DD2269" s="78">
        <v>7.3342772805312184E-8</v>
      </c>
      <c r="DE2269" s="78">
        <v>0</v>
      </c>
      <c r="DF2269" s="78">
        <v>3.3786468535472323E-4</v>
      </c>
      <c r="DG2269" s="78">
        <v>3.3786468535472323E-4</v>
      </c>
      <c r="DH2269" s="78">
        <v>0</v>
      </c>
      <c r="DI2269" s="78">
        <v>2.740584113893034E-6</v>
      </c>
      <c r="DJ2269" s="78">
        <v>2.740584113893034E-6</v>
      </c>
      <c r="DK2269" s="78">
        <v>0</v>
      </c>
      <c r="DL2269" s="78">
        <v>2.740584113893034E-6</v>
      </c>
    </row>
    <row r="2270" spans="98:116" x14ac:dyDescent="0.25">
      <c r="CT2270" s="78" t="s">
        <v>155</v>
      </c>
      <c r="CU2270" s="78" t="s">
        <v>451</v>
      </c>
      <c r="CV2270" s="78" t="s">
        <v>428</v>
      </c>
      <c r="CW2270" s="78">
        <v>2044</v>
      </c>
      <c r="CX2270" s="78">
        <v>0</v>
      </c>
      <c r="CY2270" s="78">
        <v>17672.085223784408</v>
      </c>
      <c r="CZ2270" s="78">
        <v>299.42001237341412</v>
      </c>
      <c r="DA2270" s="78">
        <v>10692.736176386061</v>
      </c>
      <c r="DB2270" s="78">
        <v>6679.9290350249339</v>
      </c>
      <c r="DC2270" s="78">
        <v>4606.6527407081048</v>
      </c>
      <c r="DD2270" s="78">
        <v>7.3342772805312184E-8</v>
      </c>
      <c r="DE2270" s="78">
        <v>0</v>
      </c>
      <c r="DF2270" s="78">
        <v>3.3786468535472323E-4</v>
      </c>
      <c r="DG2270" s="78">
        <v>3.3786468535472323E-4</v>
      </c>
      <c r="DH2270" s="78">
        <v>0</v>
      </c>
      <c r="DI2270" s="78">
        <v>2.740584113893034E-6</v>
      </c>
      <c r="DJ2270" s="78">
        <v>2.740584113893034E-6</v>
      </c>
      <c r="DK2270" s="78">
        <v>0</v>
      </c>
      <c r="DL2270" s="78">
        <v>2.740584113893034E-6</v>
      </c>
    </row>
    <row r="2271" spans="98:116" x14ac:dyDescent="0.25">
      <c r="CT2271" s="78" t="s">
        <v>155</v>
      </c>
      <c r="CU2271" s="78" t="s">
        <v>451</v>
      </c>
      <c r="CV2271" s="78" t="s">
        <v>428</v>
      </c>
      <c r="CW2271" s="78">
        <v>2045</v>
      </c>
      <c r="CX2271" s="78">
        <v>0</v>
      </c>
      <c r="CY2271" s="78">
        <v>17672.085223784408</v>
      </c>
      <c r="CZ2271" s="78">
        <v>299.42001237341412</v>
      </c>
      <c r="DA2271" s="78">
        <v>10692.736176386061</v>
      </c>
      <c r="DB2271" s="78">
        <v>6679.9290350249339</v>
      </c>
      <c r="DC2271" s="78">
        <v>4606.6527407081048</v>
      </c>
      <c r="DD2271" s="78">
        <v>7.3342772805312184E-8</v>
      </c>
      <c r="DE2271" s="78">
        <v>0</v>
      </c>
      <c r="DF2271" s="78">
        <v>3.3786468535472323E-4</v>
      </c>
      <c r="DG2271" s="78">
        <v>3.3786468535472323E-4</v>
      </c>
      <c r="DH2271" s="78">
        <v>0</v>
      </c>
      <c r="DI2271" s="78">
        <v>2.9167988103670468E-6</v>
      </c>
      <c r="DJ2271" s="78">
        <v>2.9167988103670468E-6</v>
      </c>
      <c r="DK2271" s="78">
        <v>0</v>
      </c>
      <c r="DL2271" s="78">
        <v>2.9167988103670468E-6</v>
      </c>
    </row>
    <row r="2272" spans="98:116" x14ac:dyDescent="0.25">
      <c r="CT2272" s="78" t="s">
        <v>155</v>
      </c>
      <c r="CU2272" s="78" t="s">
        <v>451</v>
      </c>
      <c r="CV2272" s="78" t="s">
        <v>428</v>
      </c>
      <c r="CW2272" s="78">
        <v>2046</v>
      </c>
      <c r="CX2272" s="78">
        <v>0</v>
      </c>
      <c r="CY2272" s="78">
        <v>17672.085223784408</v>
      </c>
      <c r="CZ2272" s="78">
        <v>299.42001237341412</v>
      </c>
      <c r="DA2272" s="78">
        <v>10692.736176386061</v>
      </c>
      <c r="DB2272" s="78">
        <v>6679.9290350249339</v>
      </c>
      <c r="DC2272" s="78">
        <v>4606.6527407081048</v>
      </c>
      <c r="DD2272" s="78">
        <v>7.3342772805312184E-8</v>
      </c>
      <c r="DE2272" s="78">
        <v>0</v>
      </c>
      <c r="DF2272" s="78">
        <v>3.3786468535472323E-4</v>
      </c>
      <c r="DG2272" s="78">
        <v>3.3786468535472323E-4</v>
      </c>
      <c r="DH2272" s="78">
        <v>0</v>
      </c>
      <c r="DI2272" s="78">
        <v>2.9167988103670468E-6</v>
      </c>
      <c r="DJ2272" s="78">
        <v>2.9167988103670468E-6</v>
      </c>
      <c r="DK2272" s="78">
        <v>0</v>
      </c>
      <c r="DL2272" s="78">
        <v>2.9167988103670468E-6</v>
      </c>
    </row>
    <row r="2273" spans="98:116" x14ac:dyDescent="0.25">
      <c r="CT2273" s="78" t="s">
        <v>155</v>
      </c>
      <c r="CU2273" s="78" t="s">
        <v>451</v>
      </c>
      <c r="CV2273" s="78" t="s">
        <v>428</v>
      </c>
      <c r="CW2273" s="78">
        <v>2047</v>
      </c>
      <c r="CX2273" s="78">
        <v>0</v>
      </c>
      <c r="CY2273" s="78">
        <v>17672.085223784408</v>
      </c>
      <c r="CZ2273" s="78">
        <v>299.42001237341412</v>
      </c>
      <c r="DA2273" s="78">
        <v>10692.736176386061</v>
      </c>
      <c r="DB2273" s="78">
        <v>6679.9290350249339</v>
      </c>
      <c r="DC2273" s="78">
        <v>4606.6527407081048</v>
      </c>
      <c r="DD2273" s="78">
        <v>7.3342772805312184E-8</v>
      </c>
      <c r="DE2273" s="78">
        <v>0</v>
      </c>
      <c r="DF2273" s="78">
        <v>3.3786468535472323E-4</v>
      </c>
      <c r="DG2273" s="78">
        <v>3.3786468535472323E-4</v>
      </c>
      <c r="DH2273" s="78">
        <v>0</v>
      </c>
      <c r="DI2273" s="78">
        <v>2.9167988103670468E-6</v>
      </c>
      <c r="DJ2273" s="78">
        <v>2.9167988103670468E-6</v>
      </c>
      <c r="DK2273" s="78">
        <v>0</v>
      </c>
      <c r="DL2273" s="78">
        <v>2.9167988103670468E-6</v>
      </c>
    </row>
    <row r="2274" spans="98:116" x14ac:dyDescent="0.25">
      <c r="CT2274" s="78" t="s">
        <v>155</v>
      </c>
      <c r="CU2274" s="78" t="s">
        <v>451</v>
      </c>
      <c r="CV2274" s="78" t="s">
        <v>428</v>
      </c>
      <c r="CW2274" s="78">
        <v>2048</v>
      </c>
      <c r="CX2274" s="78">
        <v>0</v>
      </c>
      <c r="CY2274" s="78">
        <v>18552.334786110459</v>
      </c>
      <c r="CZ2274" s="78">
        <v>319.49113147947583</v>
      </c>
      <c r="DA2274" s="78">
        <v>11216.562625107839</v>
      </c>
      <c r="DB2274" s="78">
        <v>7016.2810295231366</v>
      </c>
      <c r="DC2274" s="78">
        <v>4838.6098212659226</v>
      </c>
      <c r="DD2274" s="78">
        <v>7.3342772805312184E-8</v>
      </c>
      <c r="DE2274" s="78">
        <v>0</v>
      </c>
      <c r="DF2274" s="78">
        <v>3.5487706081465878E-4</v>
      </c>
      <c r="DG2274" s="78">
        <v>3.5487706081465878E-4</v>
      </c>
      <c r="DH2274" s="78">
        <v>0</v>
      </c>
      <c r="DI2274" s="78">
        <v>2.9167988103670468E-6</v>
      </c>
      <c r="DJ2274" s="78">
        <v>2.9167988103670468E-6</v>
      </c>
      <c r="DK2274" s="78">
        <v>0</v>
      </c>
      <c r="DL2274" s="78">
        <v>2.9167988103670468E-6</v>
      </c>
    </row>
    <row r="2275" spans="98:116" x14ac:dyDescent="0.25">
      <c r="CT2275" s="78" t="s">
        <v>155</v>
      </c>
      <c r="CU2275" s="78" t="s">
        <v>451</v>
      </c>
      <c r="CV2275" s="78" t="s">
        <v>428</v>
      </c>
      <c r="CW2275" s="78">
        <v>2049</v>
      </c>
      <c r="CX2275" s="78">
        <v>0</v>
      </c>
      <c r="CY2275" s="78">
        <v>18552.334786110459</v>
      </c>
      <c r="CZ2275" s="78">
        <v>319.49113147947583</v>
      </c>
      <c r="DA2275" s="78">
        <v>11216.562625107839</v>
      </c>
      <c r="DB2275" s="78">
        <v>7016.2810295231366</v>
      </c>
      <c r="DC2275" s="78">
        <v>4838.6098212659226</v>
      </c>
      <c r="DD2275" s="78">
        <v>7.3342772805312184E-8</v>
      </c>
      <c r="DE2275" s="78">
        <v>0</v>
      </c>
      <c r="DF2275" s="78">
        <v>3.5487706081465878E-4</v>
      </c>
      <c r="DG2275" s="78">
        <v>3.5487706081465878E-4</v>
      </c>
      <c r="DH2275" s="78">
        <v>0</v>
      </c>
      <c r="DI2275" s="78">
        <v>2.9167988103670468E-6</v>
      </c>
      <c r="DJ2275" s="78">
        <v>2.9167988103670468E-6</v>
      </c>
      <c r="DK2275" s="78">
        <v>0</v>
      </c>
      <c r="DL2275" s="78">
        <v>2.9167988103670468E-6</v>
      </c>
    </row>
    <row r="2276" spans="98:116" x14ac:dyDescent="0.25">
      <c r="CT2276" s="78" t="s">
        <v>155</v>
      </c>
      <c r="CU2276" s="78" t="s">
        <v>451</v>
      </c>
      <c r="CV2276" s="78" t="s">
        <v>428</v>
      </c>
      <c r="CW2276" s="78">
        <v>2050</v>
      </c>
      <c r="CX2276" s="78">
        <v>0</v>
      </c>
      <c r="CY2276" s="78">
        <v>18552.334786110459</v>
      </c>
      <c r="CZ2276" s="78">
        <v>319.49113147947583</v>
      </c>
      <c r="DA2276" s="78">
        <v>11216.562625107839</v>
      </c>
      <c r="DB2276" s="78">
        <v>7016.2810295231366</v>
      </c>
      <c r="DC2276" s="78">
        <v>4838.6098212659226</v>
      </c>
      <c r="DD2276" s="78">
        <v>7.3342772805312184E-8</v>
      </c>
      <c r="DE2276" s="78">
        <v>0</v>
      </c>
      <c r="DF2276" s="78">
        <v>3.5487706081465878E-4</v>
      </c>
      <c r="DG2276" s="78">
        <v>3.5487706081465878E-4</v>
      </c>
      <c r="DH2276" s="78">
        <v>0</v>
      </c>
      <c r="DI2276" s="78">
        <v>3.1066242890643363E-6</v>
      </c>
      <c r="DJ2276" s="78">
        <v>3.1066242890643363E-6</v>
      </c>
      <c r="DK2276" s="78">
        <v>0</v>
      </c>
      <c r="DL2276" s="78">
        <v>3.1066242890643363E-6</v>
      </c>
    </row>
    <row r="2277" spans="98:116" x14ac:dyDescent="0.25">
      <c r="CT2277" s="78" t="s">
        <v>155</v>
      </c>
      <c r="CU2277" s="78" t="s">
        <v>451</v>
      </c>
      <c r="CV2277" s="78" t="s">
        <v>428</v>
      </c>
      <c r="CW2277" s="78">
        <v>2051</v>
      </c>
      <c r="CX2277" s="78">
        <v>0</v>
      </c>
      <c r="CY2277" s="78">
        <v>18552.334786110459</v>
      </c>
      <c r="CZ2277" s="78">
        <v>319.49113147947583</v>
      </c>
      <c r="DA2277" s="78">
        <v>11216.562625107839</v>
      </c>
      <c r="DB2277" s="78">
        <v>7016.2810295231366</v>
      </c>
      <c r="DC2277" s="78">
        <v>4838.6098212659226</v>
      </c>
      <c r="DD2277" s="78">
        <v>7.3342772805312184E-8</v>
      </c>
      <c r="DE2277" s="78">
        <v>0</v>
      </c>
      <c r="DF2277" s="78">
        <v>3.5487706081465878E-4</v>
      </c>
      <c r="DG2277" s="78">
        <v>3.5487706081465878E-4</v>
      </c>
      <c r="DH2277" s="78">
        <v>0</v>
      </c>
      <c r="DI2277" s="78">
        <v>3.1066242890643363E-6</v>
      </c>
      <c r="DJ2277" s="78">
        <v>3.1066242890643363E-6</v>
      </c>
      <c r="DK2277" s="78">
        <v>0</v>
      </c>
      <c r="DL2277" s="78">
        <v>3.1066242890643363E-6</v>
      </c>
    </row>
    <row r="2278" spans="98:116" x14ac:dyDescent="0.25">
      <c r="CT2278" s="78" t="s">
        <v>155</v>
      </c>
      <c r="CU2278" s="78" t="s">
        <v>451</v>
      </c>
      <c r="CV2278" s="78" t="s">
        <v>428</v>
      </c>
      <c r="CW2278" s="78">
        <v>2052</v>
      </c>
      <c r="CX2278" s="78">
        <v>0</v>
      </c>
      <c r="CY2278" s="78">
        <v>18552.334786110459</v>
      </c>
      <c r="CZ2278" s="78">
        <v>319.49113147947583</v>
      </c>
      <c r="DA2278" s="78">
        <v>11216.562625107839</v>
      </c>
      <c r="DB2278" s="78">
        <v>7016.2810295231366</v>
      </c>
      <c r="DC2278" s="78">
        <v>4838.6098212659226</v>
      </c>
      <c r="DD2278" s="78">
        <v>7.3342772805312184E-8</v>
      </c>
      <c r="DE2278" s="78">
        <v>0</v>
      </c>
      <c r="DF2278" s="78">
        <v>3.5487706081465878E-4</v>
      </c>
      <c r="DG2278" s="78">
        <v>3.5487706081465878E-4</v>
      </c>
      <c r="DH2278" s="78">
        <v>0</v>
      </c>
      <c r="DI2278" s="78">
        <v>3.1066242890643363E-6</v>
      </c>
      <c r="DJ2278" s="78">
        <v>3.1066242890643363E-6</v>
      </c>
      <c r="DK2278" s="78">
        <v>0</v>
      </c>
      <c r="DL2278" s="78">
        <v>3.1066242890643363E-6</v>
      </c>
    </row>
    <row r="2279" spans="98:116" x14ac:dyDescent="0.25">
      <c r="CT2279" s="78" t="s">
        <v>155</v>
      </c>
      <c r="CU2279" s="78" t="s">
        <v>451</v>
      </c>
      <c r="CV2279" s="78" t="s">
        <v>428</v>
      </c>
      <c r="CW2279" s="78">
        <v>2053</v>
      </c>
      <c r="CX2279" s="78">
        <v>0</v>
      </c>
      <c r="CY2279" s="78">
        <v>19462.1282791679</v>
      </c>
      <c r="CZ2279" s="78">
        <v>340.5356432627238</v>
      </c>
      <c r="DA2279" s="78">
        <v>11757.141276483369</v>
      </c>
      <c r="DB2279" s="78">
        <v>7364.4513594218088</v>
      </c>
      <c r="DC2279" s="78">
        <v>5078.7171331926238</v>
      </c>
      <c r="DD2279" s="78">
        <v>7.3342772805312184E-8</v>
      </c>
      <c r="DE2279" s="78">
        <v>0</v>
      </c>
      <c r="DF2279" s="78">
        <v>3.72487196842193E-4</v>
      </c>
      <c r="DG2279" s="78">
        <v>3.72487196842193E-4</v>
      </c>
      <c r="DH2279" s="78">
        <v>0</v>
      </c>
      <c r="DI2279" s="78">
        <v>3.1066242890643363E-6</v>
      </c>
      <c r="DJ2279" s="78">
        <v>3.1066242890643363E-6</v>
      </c>
      <c r="DK2279" s="78">
        <v>0</v>
      </c>
      <c r="DL2279" s="78">
        <v>3.1066242890643363E-6</v>
      </c>
    </row>
    <row r="2280" spans="98:116" x14ac:dyDescent="0.25">
      <c r="CT2280" s="78" t="s">
        <v>155</v>
      </c>
      <c r="CU2280" s="78" t="s">
        <v>451</v>
      </c>
      <c r="CV2280" s="78" t="s">
        <v>428</v>
      </c>
      <c r="CW2280" s="78">
        <v>2054</v>
      </c>
      <c r="CX2280" s="78">
        <v>0</v>
      </c>
      <c r="CY2280" s="78">
        <v>19462.1282791679</v>
      </c>
      <c r="CZ2280" s="78">
        <v>340.5356432627238</v>
      </c>
      <c r="DA2280" s="78">
        <v>11757.141276483369</v>
      </c>
      <c r="DB2280" s="78">
        <v>7364.4513594218088</v>
      </c>
      <c r="DC2280" s="78">
        <v>5078.7171331926238</v>
      </c>
      <c r="DD2280" s="78">
        <v>7.3342772805312184E-8</v>
      </c>
      <c r="DE2280" s="78">
        <v>0</v>
      </c>
      <c r="DF2280" s="78">
        <v>3.72487196842193E-4</v>
      </c>
      <c r="DG2280" s="78">
        <v>3.72487196842193E-4</v>
      </c>
      <c r="DH2280" s="78">
        <v>0</v>
      </c>
      <c r="DI2280" s="78">
        <v>0</v>
      </c>
      <c r="DJ2280" s="78">
        <v>3.1066242890643363E-6</v>
      </c>
      <c r="DK2280" s="78">
        <v>0</v>
      </c>
      <c r="DL2280" s="78">
        <v>3.1066242890643363E-6</v>
      </c>
    </row>
    <row r="2281" spans="98:116" x14ac:dyDescent="0.25">
      <c r="CT2281" s="78" t="s">
        <v>155</v>
      </c>
      <c r="CU2281" s="78" t="s">
        <v>451</v>
      </c>
      <c r="CV2281" s="78" t="s">
        <v>428</v>
      </c>
      <c r="CW2281" s="78">
        <v>2055</v>
      </c>
      <c r="CX2281" s="78">
        <v>0</v>
      </c>
      <c r="CY2281" s="78">
        <v>19462.1282791679</v>
      </c>
      <c r="CZ2281" s="78">
        <v>340.5356432627238</v>
      </c>
      <c r="DA2281" s="78">
        <v>11757.141276483369</v>
      </c>
      <c r="DB2281" s="78">
        <v>7364.4513594218088</v>
      </c>
      <c r="DC2281" s="78">
        <v>5078.7171331926238</v>
      </c>
      <c r="DD2281" s="78">
        <v>7.3342772805312184E-8</v>
      </c>
      <c r="DE2281" s="78">
        <v>0</v>
      </c>
      <c r="DF2281" s="78">
        <v>3.72487196842193E-4</v>
      </c>
      <c r="DG2281" s="78">
        <v>3.72487196842193E-4</v>
      </c>
      <c r="DH2281" s="78">
        <v>0</v>
      </c>
      <c r="DI2281" s="78">
        <v>1.9229944502645073E-5</v>
      </c>
      <c r="DJ2281" s="78">
        <v>0</v>
      </c>
      <c r="DK2281" s="78">
        <v>0</v>
      </c>
      <c r="DL2281" s="78">
        <v>0</v>
      </c>
    </row>
    <row r="2282" spans="98:116" x14ac:dyDescent="0.25">
      <c r="CT2282" s="78" t="s">
        <v>155</v>
      </c>
      <c r="CU2282" s="78" t="s">
        <v>451</v>
      </c>
      <c r="CV2282" s="78" t="s">
        <v>459</v>
      </c>
      <c r="CW2282" s="78">
        <v>2026</v>
      </c>
      <c r="CX2282" s="78">
        <v>0</v>
      </c>
      <c r="CY2282" s="78">
        <v>5.4750346070078004</v>
      </c>
      <c r="CZ2282" s="78">
        <v>0.71896016785819539</v>
      </c>
      <c r="DA2282" s="78">
        <v>3.0714971986151021</v>
      </c>
      <c r="DB2282" s="78">
        <v>1.6845772405344419</v>
      </c>
      <c r="DC2282" s="78">
        <v>1.1617282640808049</v>
      </c>
      <c r="DD2282" s="78">
        <v>9.6534898702537472E-6</v>
      </c>
      <c r="DE2282" s="78">
        <v>0</v>
      </c>
      <c r="DF2282" s="78">
        <v>1.121473202929152E-5</v>
      </c>
      <c r="DG2282" s="78">
        <v>1.121473202929152E-5</v>
      </c>
      <c r="DH2282" s="78">
        <v>0</v>
      </c>
      <c r="DI2282" s="78">
        <v>1.9848974728189639E-5</v>
      </c>
      <c r="DJ2282" s="78">
        <v>1.9848974728189639E-5</v>
      </c>
      <c r="DK2282" s="78">
        <v>0</v>
      </c>
      <c r="DL2282" s="78">
        <v>1.9848974728189639E-5</v>
      </c>
    </row>
    <row r="2283" spans="98:116" x14ac:dyDescent="0.25">
      <c r="CT2283" s="78" t="s">
        <v>155</v>
      </c>
      <c r="CU2283" s="78" t="s">
        <v>451</v>
      </c>
      <c r="CV2283" s="78" t="s">
        <v>459</v>
      </c>
      <c r="CW2283" s="78">
        <v>2027</v>
      </c>
      <c r="CX2283" s="78">
        <v>0</v>
      </c>
      <c r="CY2283" s="78">
        <v>5.4750346070078004</v>
      </c>
      <c r="CZ2283" s="78">
        <v>0.71896016785819539</v>
      </c>
      <c r="DA2283" s="78">
        <v>3.0714971986151021</v>
      </c>
      <c r="DB2283" s="78">
        <v>1.6845772405344419</v>
      </c>
      <c r="DC2283" s="78">
        <v>1.1617282640808049</v>
      </c>
      <c r="DD2283" s="78">
        <v>9.6534898702537472E-6</v>
      </c>
      <c r="DE2283" s="78">
        <v>0</v>
      </c>
      <c r="DF2283" s="78">
        <v>1.121473202929152E-5</v>
      </c>
      <c r="DG2283" s="78">
        <v>1.121473202929152E-5</v>
      </c>
      <c r="DH2283" s="78">
        <v>0</v>
      </c>
      <c r="DI2283" s="78">
        <v>1.9848974728189639E-5</v>
      </c>
      <c r="DJ2283" s="78">
        <v>1.9848974728189639E-5</v>
      </c>
      <c r="DK2283" s="78">
        <v>0</v>
      </c>
      <c r="DL2283" s="78">
        <v>1.9848974728189639E-5</v>
      </c>
    </row>
    <row r="2284" spans="98:116" x14ac:dyDescent="0.25">
      <c r="CT2284" s="78" t="s">
        <v>155</v>
      </c>
      <c r="CU2284" s="78" t="s">
        <v>451</v>
      </c>
      <c r="CV2284" s="78" t="s">
        <v>459</v>
      </c>
      <c r="CW2284" s="78">
        <v>2028</v>
      </c>
      <c r="CX2284" s="78">
        <v>0</v>
      </c>
      <c r="CY2284" s="78">
        <v>5.7770153400784787</v>
      </c>
      <c r="CZ2284" s="78">
        <v>0.74733835430389328</v>
      </c>
      <c r="DA2284" s="78">
        <v>3.2379513401017381</v>
      </c>
      <c r="DB2284" s="78">
        <v>1.791725645672847</v>
      </c>
      <c r="DC2284" s="78">
        <v>1.2356205901227828</v>
      </c>
      <c r="DD2284" s="78">
        <v>9.6534898702537472E-6</v>
      </c>
      <c r="DE2284" s="78">
        <v>0</v>
      </c>
      <c r="DF2284" s="78">
        <v>1.1928050850227241E-5</v>
      </c>
      <c r="DG2284" s="78">
        <v>1.1928050850227241E-5</v>
      </c>
      <c r="DH2284" s="78">
        <v>0</v>
      </c>
      <c r="DI2284" s="78">
        <v>1.9848974728189639E-5</v>
      </c>
      <c r="DJ2284" s="78">
        <v>1.9848974728189639E-5</v>
      </c>
      <c r="DK2284" s="78">
        <v>0</v>
      </c>
      <c r="DL2284" s="78">
        <v>1.9848974728189639E-5</v>
      </c>
    </row>
    <row r="2285" spans="98:116" x14ac:dyDescent="0.25">
      <c r="CT2285" s="78" t="s">
        <v>155</v>
      </c>
      <c r="CU2285" s="78" t="s">
        <v>451</v>
      </c>
      <c r="CV2285" s="78" t="s">
        <v>459</v>
      </c>
      <c r="CW2285" s="78">
        <v>2029</v>
      </c>
      <c r="CX2285" s="78">
        <v>0</v>
      </c>
      <c r="CY2285" s="78">
        <v>5.7770153400784787</v>
      </c>
      <c r="CZ2285" s="78">
        <v>0.74733835430389328</v>
      </c>
      <c r="DA2285" s="78">
        <v>3.2379513401017381</v>
      </c>
      <c r="DB2285" s="78">
        <v>1.791725645672847</v>
      </c>
      <c r="DC2285" s="78">
        <v>1.2356205901227828</v>
      </c>
      <c r="DD2285" s="78">
        <v>9.6534898702537472E-6</v>
      </c>
      <c r="DE2285" s="78">
        <v>0</v>
      </c>
      <c r="DF2285" s="78">
        <v>1.1928050850227241E-5</v>
      </c>
      <c r="DG2285" s="78">
        <v>1.1928050850227241E-5</v>
      </c>
      <c r="DH2285" s="78">
        <v>0</v>
      </c>
      <c r="DI2285" s="78">
        <v>1.9848974728189639E-5</v>
      </c>
      <c r="DJ2285" s="78">
        <v>1.9848974728189639E-5</v>
      </c>
      <c r="DK2285" s="78">
        <v>0</v>
      </c>
      <c r="DL2285" s="78">
        <v>1.9848974728189639E-5</v>
      </c>
    </row>
    <row r="2286" spans="98:116" x14ac:dyDescent="0.25">
      <c r="CT2286" s="78" t="s">
        <v>155</v>
      </c>
      <c r="CU2286" s="78" t="s">
        <v>451</v>
      </c>
      <c r="CV2286" s="78" t="s">
        <v>459</v>
      </c>
      <c r="CW2286" s="78">
        <v>2030</v>
      </c>
      <c r="CX2286" s="78">
        <v>0</v>
      </c>
      <c r="CY2286" s="78">
        <v>5.7770153400784787</v>
      </c>
      <c r="CZ2286" s="78">
        <v>0.74733835430389328</v>
      </c>
      <c r="DA2286" s="78">
        <v>3.2379513401017381</v>
      </c>
      <c r="DB2286" s="78">
        <v>1.791725645672847</v>
      </c>
      <c r="DC2286" s="78">
        <v>1.2356205901227828</v>
      </c>
      <c r="DD2286" s="78">
        <v>9.6534898702537472E-6</v>
      </c>
      <c r="DE2286" s="78">
        <v>0</v>
      </c>
      <c r="DF2286" s="78">
        <v>1.1928050850227241E-5</v>
      </c>
      <c r="DG2286" s="78">
        <v>1.1928050850227241E-5</v>
      </c>
      <c r="DH2286" s="78">
        <v>0</v>
      </c>
      <c r="DI2286" s="78">
        <v>1.9848974728189639E-5</v>
      </c>
      <c r="DJ2286" s="78">
        <v>1.9848974728189639E-5</v>
      </c>
      <c r="DK2286" s="78">
        <v>0</v>
      </c>
      <c r="DL2286" s="78">
        <v>1.9848974728189639E-5</v>
      </c>
    </row>
    <row r="2287" spans="98:116" x14ac:dyDescent="0.25">
      <c r="CT2287" s="78" t="s">
        <v>155</v>
      </c>
      <c r="CU2287" s="78" t="s">
        <v>451</v>
      </c>
      <c r="CV2287" s="78" t="s">
        <v>459</v>
      </c>
      <c r="CW2287" s="78">
        <v>2031</v>
      </c>
      <c r="CX2287" s="78">
        <v>0</v>
      </c>
      <c r="CY2287" s="78">
        <v>5.7770153400784787</v>
      </c>
      <c r="CZ2287" s="78">
        <v>0.74733835430389328</v>
      </c>
      <c r="DA2287" s="78">
        <v>3.2379513401017381</v>
      </c>
      <c r="DB2287" s="78">
        <v>1.791725645672847</v>
      </c>
      <c r="DC2287" s="78">
        <v>1.2356205901227828</v>
      </c>
      <c r="DD2287" s="78">
        <v>9.6534898702537472E-6</v>
      </c>
      <c r="DE2287" s="78">
        <v>0</v>
      </c>
      <c r="DF2287" s="78">
        <v>1.1928050850227241E-5</v>
      </c>
      <c r="DG2287" s="78">
        <v>1.1928050850227241E-5</v>
      </c>
      <c r="DH2287" s="78">
        <v>0</v>
      </c>
      <c r="DI2287" s="78">
        <v>2.0638435559598999E-5</v>
      </c>
      <c r="DJ2287" s="78">
        <v>2.0638435559598999E-5</v>
      </c>
      <c r="DK2287" s="78">
        <v>0</v>
      </c>
      <c r="DL2287" s="78">
        <v>2.0638435559598999E-5</v>
      </c>
    </row>
    <row r="2288" spans="98:116" x14ac:dyDescent="0.25">
      <c r="CT2288" s="78" t="s">
        <v>155</v>
      </c>
      <c r="CU2288" s="78" t="s">
        <v>451</v>
      </c>
      <c r="CV2288" s="78" t="s">
        <v>459</v>
      </c>
      <c r="CW2288" s="78">
        <v>2032</v>
      </c>
      <c r="CX2288" s="78">
        <v>0</v>
      </c>
      <c r="CY2288" s="78">
        <v>5.7770153400784787</v>
      </c>
      <c r="CZ2288" s="78">
        <v>0.74733835430389328</v>
      </c>
      <c r="DA2288" s="78">
        <v>3.2379513401017381</v>
      </c>
      <c r="DB2288" s="78">
        <v>1.791725645672847</v>
      </c>
      <c r="DC2288" s="78">
        <v>1.2356205901227828</v>
      </c>
      <c r="DD2288" s="78">
        <v>9.6534898702537472E-6</v>
      </c>
      <c r="DE2288" s="78">
        <v>0</v>
      </c>
      <c r="DF2288" s="78">
        <v>1.1928050850227241E-5</v>
      </c>
      <c r="DG2288" s="78">
        <v>1.1928050850227241E-5</v>
      </c>
      <c r="DH2288" s="78">
        <v>0</v>
      </c>
      <c r="DI2288" s="78">
        <v>2.0638435559598999E-5</v>
      </c>
      <c r="DJ2288" s="78">
        <v>2.0638435559598999E-5</v>
      </c>
      <c r="DK2288" s="78">
        <v>0</v>
      </c>
      <c r="DL2288" s="78">
        <v>2.0638435559598999E-5</v>
      </c>
    </row>
    <row r="2289" spans="98:116" x14ac:dyDescent="0.25">
      <c r="CT2289" s="78" t="s">
        <v>155</v>
      </c>
      <c r="CU2289" s="78" t="s">
        <v>451</v>
      </c>
      <c r="CV2289" s="78" t="s">
        <v>459</v>
      </c>
      <c r="CW2289" s="78">
        <v>2033</v>
      </c>
      <c r="CX2289" s="78">
        <v>0</v>
      </c>
      <c r="CY2289" s="78">
        <v>6.1205037377422178</v>
      </c>
      <c r="CZ2289" s="78">
        <v>0.77885081086862662</v>
      </c>
      <c r="DA2289" s="78">
        <v>3.4265150031539302</v>
      </c>
      <c r="DB2289" s="78">
        <v>1.915137923719632</v>
      </c>
      <c r="DC2289" s="78">
        <v>1.3207289057830749</v>
      </c>
      <c r="DD2289" s="78">
        <v>9.6534898702537472E-6</v>
      </c>
      <c r="DE2289" s="78">
        <v>0</v>
      </c>
      <c r="DF2289" s="78">
        <v>1.2749643113328229E-5</v>
      </c>
      <c r="DG2289" s="78">
        <v>1.2749643113328229E-5</v>
      </c>
      <c r="DH2289" s="78">
        <v>0</v>
      </c>
      <c r="DI2289" s="78">
        <v>2.0638435559598999E-5</v>
      </c>
      <c r="DJ2289" s="78">
        <v>2.0638435559598999E-5</v>
      </c>
      <c r="DK2289" s="78">
        <v>0</v>
      </c>
      <c r="DL2289" s="78">
        <v>2.0638435559598999E-5</v>
      </c>
    </row>
    <row r="2290" spans="98:116" x14ac:dyDescent="0.25">
      <c r="CT2290" s="78" t="s">
        <v>155</v>
      </c>
      <c r="CU2290" s="78" t="s">
        <v>451</v>
      </c>
      <c r="CV2290" s="78" t="s">
        <v>459</v>
      </c>
      <c r="CW2290" s="78">
        <v>2034</v>
      </c>
      <c r="CX2290" s="78">
        <v>0</v>
      </c>
      <c r="CY2290" s="78">
        <v>6.1205037377422178</v>
      </c>
      <c r="CZ2290" s="78">
        <v>0.77885081086862662</v>
      </c>
      <c r="DA2290" s="78">
        <v>3.4265150031539302</v>
      </c>
      <c r="DB2290" s="78">
        <v>1.915137923719632</v>
      </c>
      <c r="DC2290" s="78">
        <v>1.3207289057830749</v>
      </c>
      <c r="DD2290" s="78">
        <v>9.6534898702537472E-6</v>
      </c>
      <c r="DE2290" s="78">
        <v>0</v>
      </c>
      <c r="DF2290" s="78">
        <v>1.2749643113328229E-5</v>
      </c>
      <c r="DG2290" s="78">
        <v>1.2749643113328229E-5</v>
      </c>
      <c r="DH2290" s="78">
        <v>0</v>
      </c>
      <c r="DI2290" s="78">
        <v>2.0638435559598999E-5</v>
      </c>
      <c r="DJ2290" s="78">
        <v>2.0638435559598999E-5</v>
      </c>
      <c r="DK2290" s="78">
        <v>0</v>
      </c>
      <c r="DL2290" s="78">
        <v>2.0638435559598999E-5</v>
      </c>
    </row>
    <row r="2291" spans="98:116" x14ac:dyDescent="0.25">
      <c r="CT2291" s="78" t="s">
        <v>155</v>
      </c>
      <c r="CU2291" s="78" t="s">
        <v>451</v>
      </c>
      <c r="CV2291" s="78" t="s">
        <v>459</v>
      </c>
      <c r="CW2291" s="78">
        <v>2035</v>
      </c>
      <c r="CX2291" s="78">
        <v>0</v>
      </c>
      <c r="CY2291" s="78">
        <v>6.1205037377422178</v>
      </c>
      <c r="CZ2291" s="78">
        <v>0.77885081086862662</v>
      </c>
      <c r="DA2291" s="78">
        <v>3.4265150031539302</v>
      </c>
      <c r="DB2291" s="78">
        <v>1.915137923719632</v>
      </c>
      <c r="DC2291" s="78">
        <v>1.3207289057830749</v>
      </c>
      <c r="DD2291" s="78">
        <v>9.6534898702537472E-6</v>
      </c>
      <c r="DE2291" s="78">
        <v>0</v>
      </c>
      <c r="DF2291" s="78">
        <v>1.2749643113328229E-5</v>
      </c>
      <c r="DG2291" s="78">
        <v>1.2749643113328229E-5</v>
      </c>
      <c r="DH2291" s="78">
        <v>0</v>
      </c>
      <c r="DI2291" s="78">
        <v>2.0638435559598999E-5</v>
      </c>
      <c r="DJ2291" s="78">
        <v>2.0638435559598999E-5</v>
      </c>
      <c r="DK2291" s="78">
        <v>0</v>
      </c>
      <c r="DL2291" s="78">
        <v>2.0638435559598999E-5</v>
      </c>
    </row>
    <row r="2292" spans="98:116" x14ac:dyDescent="0.25">
      <c r="CT2292" s="78" t="s">
        <v>155</v>
      </c>
      <c r="CU2292" s="78" t="s">
        <v>451</v>
      </c>
      <c r="CV2292" s="78" t="s">
        <v>459</v>
      </c>
      <c r="CW2292" s="78">
        <v>2036</v>
      </c>
      <c r="CX2292" s="78">
        <v>0</v>
      </c>
      <c r="CY2292" s="78">
        <v>6.1205037377422178</v>
      </c>
      <c r="CZ2292" s="78">
        <v>0.77885081086862662</v>
      </c>
      <c r="DA2292" s="78">
        <v>3.4265150031539302</v>
      </c>
      <c r="DB2292" s="78">
        <v>1.915137923719632</v>
      </c>
      <c r="DC2292" s="78">
        <v>1.3207289057830749</v>
      </c>
      <c r="DD2292" s="78">
        <v>9.6534898702537472E-6</v>
      </c>
      <c r="DE2292" s="78">
        <v>0</v>
      </c>
      <c r="DF2292" s="78">
        <v>1.2749643113328229E-5</v>
      </c>
      <c r="DG2292" s="78">
        <v>1.2749643113328229E-5</v>
      </c>
      <c r="DH2292" s="78">
        <v>0</v>
      </c>
      <c r="DI2292" s="78">
        <v>2.1528244464061595E-5</v>
      </c>
      <c r="DJ2292" s="78">
        <v>2.1528244464061595E-5</v>
      </c>
      <c r="DK2292" s="78">
        <v>0</v>
      </c>
      <c r="DL2292" s="78">
        <v>2.1528244464061595E-5</v>
      </c>
    </row>
    <row r="2293" spans="98:116" x14ac:dyDescent="0.25">
      <c r="CT2293" s="78" t="s">
        <v>155</v>
      </c>
      <c r="CU2293" s="78" t="s">
        <v>451</v>
      </c>
      <c r="CV2293" s="78" t="s">
        <v>459</v>
      </c>
      <c r="CW2293" s="78">
        <v>2037</v>
      </c>
      <c r="CX2293" s="78">
        <v>0</v>
      </c>
      <c r="CY2293" s="78">
        <v>6.1205037377422178</v>
      </c>
      <c r="CZ2293" s="78">
        <v>0.77885081086862662</v>
      </c>
      <c r="DA2293" s="78">
        <v>3.4265150031539302</v>
      </c>
      <c r="DB2293" s="78">
        <v>1.915137923719632</v>
      </c>
      <c r="DC2293" s="78">
        <v>1.3207289057830749</v>
      </c>
      <c r="DD2293" s="78">
        <v>9.6534898702537472E-6</v>
      </c>
      <c r="DE2293" s="78">
        <v>0</v>
      </c>
      <c r="DF2293" s="78">
        <v>1.2749643113328229E-5</v>
      </c>
      <c r="DG2293" s="78">
        <v>1.2749643113328229E-5</v>
      </c>
      <c r="DH2293" s="78">
        <v>0</v>
      </c>
      <c r="DI2293" s="78">
        <v>2.1528244464061595E-5</v>
      </c>
      <c r="DJ2293" s="78">
        <v>2.1528244464061595E-5</v>
      </c>
      <c r="DK2293" s="78">
        <v>0</v>
      </c>
      <c r="DL2293" s="78">
        <v>2.1528244464061595E-5</v>
      </c>
    </row>
    <row r="2294" spans="98:116" x14ac:dyDescent="0.25">
      <c r="CT2294" s="78" t="s">
        <v>155</v>
      </c>
      <c r="CU2294" s="78" t="s">
        <v>451</v>
      </c>
      <c r="CV2294" s="78" t="s">
        <v>459</v>
      </c>
      <c r="CW2294" s="78">
        <v>2038</v>
      </c>
      <c r="CX2294" s="78">
        <v>0</v>
      </c>
      <c r="CY2294" s="78">
        <v>6.502814470963842</v>
      </c>
      <c r="CZ2294" s="78">
        <v>0.81303636269302215</v>
      </c>
      <c r="DA2294" s="78">
        <v>3.635526700304831</v>
      </c>
      <c r="DB2294" s="78">
        <v>2.054251407965928</v>
      </c>
      <c r="DC2294" s="78">
        <v>1.4166651814699109</v>
      </c>
      <c r="DD2294" s="78">
        <v>9.6534898702537472E-6</v>
      </c>
      <c r="DE2294" s="78">
        <v>0</v>
      </c>
      <c r="DF2294" s="78">
        <v>1.3675762978860972E-5</v>
      </c>
      <c r="DG2294" s="78">
        <v>1.3675762978860972E-5</v>
      </c>
      <c r="DH2294" s="78">
        <v>0</v>
      </c>
      <c r="DI2294" s="78">
        <v>2.1528244464061595E-5</v>
      </c>
      <c r="DJ2294" s="78">
        <v>2.1528244464061595E-5</v>
      </c>
      <c r="DK2294" s="78">
        <v>0</v>
      </c>
      <c r="DL2294" s="78">
        <v>2.1528244464061595E-5</v>
      </c>
    </row>
    <row r="2295" spans="98:116" x14ac:dyDescent="0.25">
      <c r="CT2295" s="78" t="s">
        <v>155</v>
      </c>
      <c r="CU2295" s="78" t="s">
        <v>451</v>
      </c>
      <c r="CV2295" s="78" t="s">
        <v>459</v>
      </c>
      <c r="CW2295" s="78">
        <v>2039</v>
      </c>
      <c r="CX2295" s="78">
        <v>0</v>
      </c>
      <c r="CY2295" s="78">
        <v>6.502814470963842</v>
      </c>
      <c r="CZ2295" s="78">
        <v>0.81303636269302215</v>
      </c>
      <c r="DA2295" s="78">
        <v>3.635526700304831</v>
      </c>
      <c r="DB2295" s="78">
        <v>2.054251407965928</v>
      </c>
      <c r="DC2295" s="78">
        <v>1.4166651814699109</v>
      </c>
      <c r="DD2295" s="78">
        <v>9.6534898702537472E-6</v>
      </c>
      <c r="DE2295" s="78">
        <v>0</v>
      </c>
      <c r="DF2295" s="78">
        <v>1.3675762978860972E-5</v>
      </c>
      <c r="DG2295" s="78">
        <v>1.3675762978860972E-5</v>
      </c>
      <c r="DH2295" s="78">
        <v>0</v>
      </c>
      <c r="DI2295" s="78">
        <v>2.1528244464061595E-5</v>
      </c>
      <c r="DJ2295" s="78">
        <v>2.1528244464061595E-5</v>
      </c>
      <c r="DK2295" s="78">
        <v>0</v>
      </c>
      <c r="DL2295" s="78">
        <v>2.1528244464061595E-5</v>
      </c>
    </row>
    <row r="2296" spans="98:116" x14ac:dyDescent="0.25">
      <c r="CT2296" s="78" t="s">
        <v>155</v>
      </c>
      <c r="CU2296" s="78" t="s">
        <v>451</v>
      </c>
      <c r="CV2296" s="78" t="s">
        <v>459</v>
      </c>
      <c r="CW2296" s="78">
        <v>2040</v>
      </c>
      <c r="CX2296" s="78">
        <v>0</v>
      </c>
      <c r="CY2296" s="78">
        <v>6.502814470963842</v>
      </c>
      <c r="CZ2296" s="78">
        <v>0.81303636269302215</v>
      </c>
      <c r="DA2296" s="78">
        <v>3.635526700304831</v>
      </c>
      <c r="DB2296" s="78">
        <v>2.054251407965928</v>
      </c>
      <c r="DC2296" s="78">
        <v>1.4166651814699109</v>
      </c>
      <c r="DD2296" s="78">
        <v>9.6534898702537472E-6</v>
      </c>
      <c r="DE2296" s="78">
        <v>0</v>
      </c>
      <c r="DF2296" s="78">
        <v>1.3675762978860972E-5</v>
      </c>
      <c r="DG2296" s="78">
        <v>1.3675762978860972E-5</v>
      </c>
      <c r="DH2296" s="78">
        <v>0</v>
      </c>
      <c r="DI2296" s="78">
        <v>2.1528244464061595E-5</v>
      </c>
      <c r="DJ2296" s="78">
        <v>2.1528244464061595E-5</v>
      </c>
      <c r="DK2296" s="78">
        <v>0</v>
      </c>
      <c r="DL2296" s="78">
        <v>2.1528244464061595E-5</v>
      </c>
    </row>
    <row r="2297" spans="98:116" x14ac:dyDescent="0.25">
      <c r="CT2297" s="78" t="s">
        <v>155</v>
      </c>
      <c r="CU2297" s="78" t="s">
        <v>451</v>
      </c>
      <c r="CV2297" s="78" t="s">
        <v>459</v>
      </c>
      <c r="CW2297" s="78">
        <v>2041</v>
      </c>
      <c r="CX2297" s="78">
        <v>0</v>
      </c>
      <c r="CY2297" s="78">
        <v>6.502814470963842</v>
      </c>
      <c r="CZ2297" s="78">
        <v>0.81303636269302215</v>
      </c>
      <c r="DA2297" s="78">
        <v>3.635526700304831</v>
      </c>
      <c r="DB2297" s="78">
        <v>2.054251407965928</v>
      </c>
      <c r="DC2297" s="78">
        <v>1.4166651814699109</v>
      </c>
      <c r="DD2297" s="78">
        <v>9.6534898702537472E-6</v>
      </c>
      <c r="DE2297" s="78">
        <v>0</v>
      </c>
      <c r="DF2297" s="78">
        <v>1.3675762978860972E-5</v>
      </c>
      <c r="DG2297" s="78">
        <v>1.3675762978860972E-5</v>
      </c>
      <c r="DH2297" s="78">
        <v>0</v>
      </c>
      <c r="DI2297" s="78">
        <v>2.2509029210676806E-5</v>
      </c>
      <c r="DJ2297" s="78">
        <v>2.2509029210676806E-5</v>
      </c>
      <c r="DK2297" s="78">
        <v>0</v>
      </c>
      <c r="DL2297" s="78">
        <v>2.2509029210676806E-5</v>
      </c>
    </row>
    <row r="2298" spans="98:116" x14ac:dyDescent="0.25">
      <c r="CT2298" s="78" t="s">
        <v>155</v>
      </c>
      <c r="CU2298" s="78" t="s">
        <v>451</v>
      </c>
      <c r="CV2298" s="78" t="s">
        <v>459</v>
      </c>
      <c r="CW2298" s="78">
        <v>2042</v>
      </c>
      <c r="CX2298" s="78">
        <v>0</v>
      </c>
      <c r="CY2298" s="78">
        <v>6.502814470963842</v>
      </c>
      <c r="CZ2298" s="78">
        <v>0.81303636269302215</v>
      </c>
      <c r="DA2298" s="78">
        <v>3.635526700304831</v>
      </c>
      <c r="DB2298" s="78">
        <v>2.054251407965928</v>
      </c>
      <c r="DC2298" s="78">
        <v>1.4166651814699109</v>
      </c>
      <c r="DD2298" s="78">
        <v>9.6534898702537472E-6</v>
      </c>
      <c r="DE2298" s="78">
        <v>0</v>
      </c>
      <c r="DF2298" s="78">
        <v>1.3675762978860972E-5</v>
      </c>
      <c r="DG2298" s="78">
        <v>1.3675762978860972E-5</v>
      </c>
      <c r="DH2298" s="78">
        <v>0</v>
      </c>
      <c r="DI2298" s="78">
        <v>2.2509029210676806E-5</v>
      </c>
      <c r="DJ2298" s="78">
        <v>2.2509029210676806E-5</v>
      </c>
      <c r="DK2298" s="78">
        <v>0</v>
      </c>
      <c r="DL2298" s="78">
        <v>2.2509029210676806E-5</v>
      </c>
    </row>
    <row r="2299" spans="98:116" x14ac:dyDescent="0.25">
      <c r="CT2299" s="78" t="s">
        <v>155</v>
      </c>
      <c r="CU2299" s="78" t="s">
        <v>451</v>
      </c>
      <c r="CV2299" s="78" t="s">
        <v>459</v>
      </c>
      <c r="CW2299" s="78">
        <v>2043</v>
      </c>
      <c r="CX2299" s="78">
        <v>0</v>
      </c>
      <c r="CY2299" s="78">
        <v>6.9209339048534213</v>
      </c>
      <c r="CZ2299" s="78">
        <v>0.84943606974447083</v>
      </c>
      <c r="DA2299" s="78">
        <v>3.8631868733595769</v>
      </c>
      <c r="DB2299" s="78">
        <v>2.208310961749314</v>
      </c>
      <c r="DC2299" s="78">
        <v>1.5229086553073323</v>
      </c>
      <c r="DD2299" s="78">
        <v>9.6534898702537472E-6</v>
      </c>
      <c r="DE2299" s="78">
        <v>0</v>
      </c>
      <c r="DF2299" s="78">
        <v>1.4701383277331089E-5</v>
      </c>
      <c r="DG2299" s="78">
        <v>1.4701383277331089E-5</v>
      </c>
      <c r="DH2299" s="78">
        <v>0</v>
      </c>
      <c r="DI2299" s="78">
        <v>2.2509029210676806E-5</v>
      </c>
      <c r="DJ2299" s="78">
        <v>2.2509029210676806E-5</v>
      </c>
      <c r="DK2299" s="78">
        <v>0</v>
      </c>
      <c r="DL2299" s="78">
        <v>2.2509029210676806E-5</v>
      </c>
    </row>
    <row r="2300" spans="98:116" x14ac:dyDescent="0.25">
      <c r="CT2300" s="78" t="s">
        <v>155</v>
      </c>
      <c r="CU2300" s="78" t="s">
        <v>451</v>
      </c>
      <c r="CV2300" s="78" t="s">
        <v>459</v>
      </c>
      <c r="CW2300" s="78">
        <v>2044</v>
      </c>
      <c r="CX2300" s="78">
        <v>0</v>
      </c>
      <c r="CY2300" s="78">
        <v>6.9209339048534213</v>
      </c>
      <c r="CZ2300" s="78">
        <v>0.84943606974447083</v>
      </c>
      <c r="DA2300" s="78">
        <v>3.8631868733595769</v>
      </c>
      <c r="DB2300" s="78">
        <v>2.208310961749314</v>
      </c>
      <c r="DC2300" s="78">
        <v>1.5229086553073323</v>
      </c>
      <c r="DD2300" s="78">
        <v>9.6534898702537472E-6</v>
      </c>
      <c r="DE2300" s="78">
        <v>0</v>
      </c>
      <c r="DF2300" s="78">
        <v>1.4701383277331089E-5</v>
      </c>
      <c r="DG2300" s="78">
        <v>1.4701383277331089E-5</v>
      </c>
      <c r="DH2300" s="78">
        <v>0</v>
      </c>
      <c r="DI2300" s="78">
        <v>2.2509029210676806E-5</v>
      </c>
      <c r="DJ2300" s="78">
        <v>2.2509029210676806E-5</v>
      </c>
      <c r="DK2300" s="78">
        <v>0</v>
      </c>
      <c r="DL2300" s="78">
        <v>2.2509029210676806E-5</v>
      </c>
    </row>
    <row r="2301" spans="98:116" x14ac:dyDescent="0.25">
      <c r="CT2301" s="78" t="s">
        <v>155</v>
      </c>
      <c r="CU2301" s="78" t="s">
        <v>451</v>
      </c>
      <c r="CV2301" s="78" t="s">
        <v>459</v>
      </c>
      <c r="CW2301" s="78">
        <v>2045</v>
      </c>
      <c r="CX2301" s="78">
        <v>0</v>
      </c>
      <c r="CY2301" s="78">
        <v>6.9209339048534213</v>
      </c>
      <c r="CZ2301" s="78">
        <v>0.84943606974447083</v>
      </c>
      <c r="DA2301" s="78">
        <v>3.8631868733595769</v>
      </c>
      <c r="DB2301" s="78">
        <v>2.208310961749314</v>
      </c>
      <c r="DC2301" s="78">
        <v>1.5229086553073323</v>
      </c>
      <c r="DD2301" s="78">
        <v>9.6534898702537472E-6</v>
      </c>
      <c r="DE2301" s="78">
        <v>0</v>
      </c>
      <c r="DF2301" s="78">
        <v>1.4701383277331089E-5</v>
      </c>
      <c r="DG2301" s="78">
        <v>1.4701383277331089E-5</v>
      </c>
      <c r="DH2301" s="78">
        <v>0</v>
      </c>
      <c r="DI2301" s="78">
        <v>2.2509029210676806E-5</v>
      </c>
      <c r="DJ2301" s="78">
        <v>2.2509029210676806E-5</v>
      </c>
      <c r="DK2301" s="78">
        <v>0</v>
      </c>
      <c r="DL2301" s="78">
        <v>2.2509029210676806E-5</v>
      </c>
    </row>
    <row r="2302" spans="98:116" x14ac:dyDescent="0.25">
      <c r="CT2302" s="78" t="s">
        <v>155</v>
      </c>
      <c r="CU2302" s="78" t="s">
        <v>451</v>
      </c>
      <c r="CV2302" s="78" t="s">
        <v>459</v>
      </c>
      <c r="CW2302" s="78">
        <v>2046</v>
      </c>
      <c r="CX2302" s="78">
        <v>0</v>
      </c>
      <c r="CY2302" s="78">
        <v>6.9209339048534213</v>
      </c>
      <c r="CZ2302" s="78">
        <v>0.84943606974447083</v>
      </c>
      <c r="DA2302" s="78">
        <v>3.8631868733595769</v>
      </c>
      <c r="DB2302" s="78">
        <v>2.208310961749314</v>
      </c>
      <c r="DC2302" s="78">
        <v>1.5229086553073323</v>
      </c>
      <c r="DD2302" s="78">
        <v>9.6534898702537472E-6</v>
      </c>
      <c r="DE2302" s="78">
        <v>0</v>
      </c>
      <c r="DF2302" s="78">
        <v>1.4701383277331089E-5</v>
      </c>
      <c r="DG2302" s="78">
        <v>1.4701383277331089E-5</v>
      </c>
      <c r="DH2302" s="78">
        <v>0</v>
      </c>
      <c r="DI2302" s="78">
        <v>2.3570863453803235E-5</v>
      </c>
      <c r="DJ2302" s="78">
        <v>2.3570863453803235E-5</v>
      </c>
      <c r="DK2302" s="78">
        <v>0</v>
      </c>
      <c r="DL2302" s="78">
        <v>2.3570863453803235E-5</v>
      </c>
    </row>
    <row r="2303" spans="98:116" x14ac:dyDescent="0.25">
      <c r="CT2303" s="78" t="s">
        <v>155</v>
      </c>
      <c r="CU2303" s="78" t="s">
        <v>451</v>
      </c>
      <c r="CV2303" s="78" t="s">
        <v>459</v>
      </c>
      <c r="CW2303" s="78">
        <v>2047</v>
      </c>
      <c r="CX2303" s="78">
        <v>0</v>
      </c>
      <c r="CY2303" s="78">
        <v>6.9209339048534213</v>
      </c>
      <c r="CZ2303" s="78">
        <v>0.84943606974447083</v>
      </c>
      <c r="DA2303" s="78">
        <v>3.8631868733595769</v>
      </c>
      <c r="DB2303" s="78">
        <v>2.208310961749314</v>
      </c>
      <c r="DC2303" s="78">
        <v>1.5229086553073323</v>
      </c>
      <c r="DD2303" s="78">
        <v>9.6534898702537472E-6</v>
      </c>
      <c r="DE2303" s="78">
        <v>0</v>
      </c>
      <c r="DF2303" s="78">
        <v>1.4701383277331089E-5</v>
      </c>
      <c r="DG2303" s="78">
        <v>1.4701383277331089E-5</v>
      </c>
      <c r="DH2303" s="78">
        <v>0</v>
      </c>
      <c r="DI2303" s="78">
        <v>2.3570863453803235E-5</v>
      </c>
      <c r="DJ2303" s="78">
        <v>2.3570863453803235E-5</v>
      </c>
      <c r="DK2303" s="78">
        <v>0</v>
      </c>
      <c r="DL2303" s="78">
        <v>2.3570863453803235E-5</v>
      </c>
    </row>
    <row r="2304" spans="98:116" x14ac:dyDescent="0.25">
      <c r="CT2304" s="78" t="s">
        <v>155</v>
      </c>
      <c r="CU2304" s="78" t="s">
        <v>451</v>
      </c>
      <c r="CV2304" s="78" t="s">
        <v>459</v>
      </c>
      <c r="CW2304" s="78">
        <v>2048</v>
      </c>
      <c r="CX2304" s="78">
        <v>0</v>
      </c>
      <c r="CY2304" s="78">
        <v>7.3713487866929146</v>
      </c>
      <c r="CZ2304" s="78">
        <v>0.88758656625868249</v>
      </c>
      <c r="DA2304" s="78">
        <v>4.1074699954702973</v>
      </c>
      <c r="DB2304" s="78">
        <v>2.3762922249639362</v>
      </c>
      <c r="DC2304" s="78">
        <v>1.6387529019329794</v>
      </c>
      <c r="DD2304" s="78">
        <v>9.6534898702537472E-6</v>
      </c>
      <c r="DE2304" s="78">
        <v>0</v>
      </c>
      <c r="DF2304" s="78">
        <v>1.5819684538658948E-5</v>
      </c>
      <c r="DG2304" s="78">
        <v>1.5819684538658948E-5</v>
      </c>
      <c r="DH2304" s="78">
        <v>0</v>
      </c>
      <c r="DI2304" s="78">
        <v>2.3570863453803235E-5</v>
      </c>
      <c r="DJ2304" s="78">
        <v>2.3570863453803235E-5</v>
      </c>
      <c r="DK2304" s="78">
        <v>0</v>
      </c>
      <c r="DL2304" s="78">
        <v>2.3570863453803235E-5</v>
      </c>
    </row>
    <row r="2305" spans="98:116" x14ac:dyDescent="0.25">
      <c r="CT2305" s="78" t="s">
        <v>155</v>
      </c>
      <c r="CU2305" s="78" t="s">
        <v>451</v>
      </c>
      <c r="CV2305" s="78" t="s">
        <v>459</v>
      </c>
      <c r="CW2305" s="78">
        <v>2049</v>
      </c>
      <c r="CX2305" s="78">
        <v>0</v>
      </c>
      <c r="CY2305" s="78">
        <v>7.3713487866929146</v>
      </c>
      <c r="CZ2305" s="78">
        <v>0.88758656625868249</v>
      </c>
      <c r="DA2305" s="78">
        <v>4.1074699954702973</v>
      </c>
      <c r="DB2305" s="78">
        <v>2.3762922249639362</v>
      </c>
      <c r="DC2305" s="78">
        <v>1.6387529019329794</v>
      </c>
      <c r="DD2305" s="78">
        <v>9.6534898702537472E-6</v>
      </c>
      <c r="DE2305" s="78">
        <v>0</v>
      </c>
      <c r="DF2305" s="78">
        <v>1.5819684538658948E-5</v>
      </c>
      <c r="DG2305" s="78">
        <v>1.5819684538658948E-5</v>
      </c>
      <c r="DH2305" s="78">
        <v>0</v>
      </c>
      <c r="DI2305" s="78">
        <v>2.3570863453803235E-5</v>
      </c>
      <c r="DJ2305" s="78">
        <v>2.3570863453803235E-5</v>
      </c>
      <c r="DK2305" s="78">
        <v>0</v>
      </c>
      <c r="DL2305" s="78">
        <v>2.3570863453803235E-5</v>
      </c>
    </row>
    <row r="2306" spans="98:116" x14ac:dyDescent="0.25">
      <c r="CT2306" s="78" t="s">
        <v>155</v>
      </c>
      <c r="CU2306" s="78" t="s">
        <v>451</v>
      </c>
      <c r="CV2306" s="78" t="s">
        <v>459</v>
      </c>
      <c r="CW2306" s="78">
        <v>2050</v>
      </c>
      <c r="CX2306" s="78">
        <v>0</v>
      </c>
      <c r="CY2306" s="78">
        <v>7.3713487866929146</v>
      </c>
      <c r="CZ2306" s="78">
        <v>0.88758656625868249</v>
      </c>
      <c r="DA2306" s="78">
        <v>4.1074699954702973</v>
      </c>
      <c r="DB2306" s="78">
        <v>2.3762922249639362</v>
      </c>
      <c r="DC2306" s="78">
        <v>1.6387529019329794</v>
      </c>
      <c r="DD2306" s="78">
        <v>9.6534898702537472E-6</v>
      </c>
      <c r="DE2306" s="78">
        <v>0</v>
      </c>
      <c r="DF2306" s="78">
        <v>1.5819684538658948E-5</v>
      </c>
      <c r="DG2306" s="78">
        <v>1.5819684538658948E-5</v>
      </c>
      <c r="DH2306" s="78">
        <v>0</v>
      </c>
      <c r="DI2306" s="78">
        <v>2.3570863453803235E-5</v>
      </c>
      <c r="DJ2306" s="78">
        <v>2.3570863453803235E-5</v>
      </c>
      <c r="DK2306" s="78">
        <v>0</v>
      </c>
      <c r="DL2306" s="78">
        <v>2.3570863453803235E-5</v>
      </c>
    </row>
    <row r="2307" spans="98:116" x14ac:dyDescent="0.25">
      <c r="CT2307" s="78" t="s">
        <v>155</v>
      </c>
      <c r="CU2307" s="78" t="s">
        <v>451</v>
      </c>
      <c r="CV2307" s="78" t="s">
        <v>459</v>
      </c>
      <c r="CW2307" s="78">
        <v>2051</v>
      </c>
      <c r="CX2307" s="78">
        <v>0</v>
      </c>
      <c r="CY2307" s="78">
        <v>7.3713487866929146</v>
      </c>
      <c r="CZ2307" s="78">
        <v>0.88758656625868249</v>
      </c>
      <c r="DA2307" s="78">
        <v>4.1074699954702973</v>
      </c>
      <c r="DB2307" s="78">
        <v>2.3762922249639362</v>
      </c>
      <c r="DC2307" s="78">
        <v>1.6387529019329794</v>
      </c>
      <c r="DD2307" s="78">
        <v>9.6534898702537472E-6</v>
      </c>
      <c r="DE2307" s="78">
        <v>0</v>
      </c>
      <c r="DF2307" s="78">
        <v>1.5819684538658948E-5</v>
      </c>
      <c r="DG2307" s="78">
        <v>1.5819684538658948E-5</v>
      </c>
      <c r="DH2307" s="78">
        <v>0</v>
      </c>
      <c r="DI2307" s="78">
        <v>2.4702938933111103E-5</v>
      </c>
      <c r="DJ2307" s="78">
        <v>2.4702938933111103E-5</v>
      </c>
      <c r="DK2307" s="78">
        <v>0</v>
      </c>
      <c r="DL2307" s="78">
        <v>2.4702938933111103E-5</v>
      </c>
    </row>
    <row r="2308" spans="98:116" x14ac:dyDescent="0.25">
      <c r="CT2308" s="78" t="s">
        <v>155</v>
      </c>
      <c r="CU2308" s="78" t="s">
        <v>451</v>
      </c>
      <c r="CV2308" s="78" t="s">
        <v>459</v>
      </c>
      <c r="CW2308" s="78">
        <v>2052</v>
      </c>
      <c r="CX2308" s="78">
        <v>0</v>
      </c>
      <c r="CY2308" s="78">
        <v>7.3713487866929146</v>
      </c>
      <c r="CZ2308" s="78">
        <v>0.88758656625868249</v>
      </c>
      <c r="DA2308" s="78">
        <v>4.1074699954702973</v>
      </c>
      <c r="DB2308" s="78">
        <v>2.3762922249639362</v>
      </c>
      <c r="DC2308" s="78">
        <v>1.6387529019329794</v>
      </c>
      <c r="DD2308" s="78">
        <v>9.6534898702537472E-6</v>
      </c>
      <c r="DE2308" s="78">
        <v>0</v>
      </c>
      <c r="DF2308" s="78">
        <v>1.5819684538658948E-5</v>
      </c>
      <c r="DG2308" s="78">
        <v>1.5819684538658948E-5</v>
      </c>
      <c r="DH2308" s="78">
        <v>0</v>
      </c>
      <c r="DI2308" s="78">
        <v>2.4702938933111103E-5</v>
      </c>
      <c r="DJ2308" s="78">
        <v>2.4702938933111103E-5</v>
      </c>
      <c r="DK2308" s="78">
        <v>0</v>
      </c>
      <c r="DL2308" s="78">
        <v>2.4702938933111103E-5</v>
      </c>
    </row>
    <row r="2309" spans="98:116" x14ac:dyDescent="0.25">
      <c r="CT2309" s="78" t="s">
        <v>155</v>
      </c>
      <c r="CU2309" s="78" t="s">
        <v>451</v>
      </c>
      <c r="CV2309" s="78" t="s">
        <v>459</v>
      </c>
      <c r="CW2309" s="78">
        <v>2053</v>
      </c>
      <c r="CX2309" s="78">
        <v>0</v>
      </c>
      <c r="CY2309" s="78">
        <v>7.8503183129805727</v>
      </c>
      <c r="CZ2309" s="78">
        <v>0.92702061128565816</v>
      </c>
      <c r="DA2309" s="78">
        <v>4.3664358480986056</v>
      </c>
      <c r="DB2309" s="78">
        <v>2.556861853596279</v>
      </c>
      <c r="DC2309" s="78">
        <v>1.7632784126481875</v>
      </c>
      <c r="DD2309" s="78">
        <v>9.6534898702537472E-6</v>
      </c>
      <c r="DE2309" s="78">
        <v>0</v>
      </c>
      <c r="DF2309" s="78">
        <v>1.7021790294936384E-5</v>
      </c>
      <c r="DG2309" s="78">
        <v>1.7021790294936384E-5</v>
      </c>
      <c r="DH2309" s="78">
        <v>0</v>
      </c>
      <c r="DI2309" s="78">
        <v>2.4702938933111103E-5</v>
      </c>
      <c r="DJ2309" s="78">
        <v>2.4702938933111103E-5</v>
      </c>
      <c r="DK2309" s="78">
        <v>0</v>
      </c>
      <c r="DL2309" s="78">
        <v>2.4702938933111103E-5</v>
      </c>
    </row>
    <row r="2310" spans="98:116" x14ac:dyDescent="0.25">
      <c r="CT2310" s="78" t="s">
        <v>155</v>
      </c>
      <c r="CU2310" s="78" t="s">
        <v>451</v>
      </c>
      <c r="CV2310" s="78" t="s">
        <v>459</v>
      </c>
      <c r="CW2310" s="78">
        <v>2054</v>
      </c>
      <c r="CX2310" s="78">
        <v>0</v>
      </c>
      <c r="CY2310" s="78">
        <v>7.8503183129805727</v>
      </c>
      <c r="CZ2310" s="78">
        <v>0.92702061128565816</v>
      </c>
      <c r="DA2310" s="78">
        <v>4.3664358480986056</v>
      </c>
      <c r="DB2310" s="78">
        <v>2.556861853596279</v>
      </c>
      <c r="DC2310" s="78">
        <v>1.7632784126481875</v>
      </c>
      <c r="DD2310" s="78">
        <v>9.6534898702537472E-6</v>
      </c>
      <c r="DE2310" s="78">
        <v>0</v>
      </c>
      <c r="DF2310" s="78">
        <v>1.7021790294936384E-5</v>
      </c>
      <c r="DG2310" s="78">
        <v>1.7021790294936384E-5</v>
      </c>
      <c r="DH2310" s="78">
        <v>0</v>
      </c>
      <c r="DI2310" s="78">
        <v>2.4702938933111103E-5</v>
      </c>
      <c r="DJ2310" s="78">
        <v>2.4702938933111103E-5</v>
      </c>
      <c r="DK2310" s="78">
        <v>0</v>
      </c>
      <c r="DL2310" s="78">
        <v>2.4702938933111103E-5</v>
      </c>
    </row>
    <row r="2311" spans="98:116" x14ac:dyDescent="0.25">
      <c r="CT2311" s="78" t="s">
        <v>155</v>
      </c>
      <c r="CU2311" s="78" t="s">
        <v>451</v>
      </c>
      <c r="CV2311" s="78" t="s">
        <v>459</v>
      </c>
      <c r="CW2311" s="78">
        <v>2055</v>
      </c>
      <c r="CX2311" s="78">
        <v>0</v>
      </c>
      <c r="CY2311" s="78">
        <v>7.8503183129805727</v>
      </c>
      <c r="CZ2311" s="78">
        <v>0.92702061128565816</v>
      </c>
      <c r="DA2311" s="78">
        <v>4.3664358480986056</v>
      </c>
      <c r="DB2311" s="78">
        <v>2.556861853596279</v>
      </c>
      <c r="DC2311" s="78">
        <v>1.7632784126481875</v>
      </c>
      <c r="DD2311" s="78">
        <v>9.6534898702537472E-6</v>
      </c>
      <c r="DE2311" s="78">
        <v>0</v>
      </c>
      <c r="DF2311" s="78">
        <v>1.7021790294936384E-5</v>
      </c>
      <c r="DG2311" s="78">
        <v>1.7021790294936384E-5</v>
      </c>
      <c r="DH2311" s="78">
        <v>0</v>
      </c>
      <c r="DI2311" s="78">
        <v>0</v>
      </c>
      <c r="DJ2311" s="78">
        <v>2.4702938933111103E-5</v>
      </c>
      <c r="DK2311" s="78">
        <v>0</v>
      </c>
      <c r="DL2311" s="78">
        <v>2.4702938933111103E-5</v>
      </c>
    </row>
    <row r="2312" spans="98:116" x14ac:dyDescent="0.25">
      <c r="CT2312" s="78" t="s">
        <v>155</v>
      </c>
      <c r="CU2312" s="78" t="s">
        <v>451</v>
      </c>
      <c r="CV2312" s="78" t="s">
        <v>490</v>
      </c>
      <c r="CW2312" s="78">
        <v>2026</v>
      </c>
      <c r="CX2312" s="78">
        <v>0</v>
      </c>
      <c r="CY2312" s="78">
        <v>8.040826903697719E-2</v>
      </c>
      <c r="CZ2312" s="78">
        <v>3.7590224611390763E-2</v>
      </c>
      <c r="DA2312" s="78">
        <v>1.631433411568726E-3</v>
      </c>
      <c r="DB2312" s="78">
        <v>4.1186611014017702E-2</v>
      </c>
      <c r="DC2312" s="78">
        <v>2.840335780715297E-2</v>
      </c>
      <c r="DD2312" s="78">
        <v>3.3767787148072412E-3</v>
      </c>
      <c r="DE2312" s="78">
        <v>0</v>
      </c>
      <c r="DF2312" s="78">
        <v>9.5911854072248224E-5</v>
      </c>
      <c r="DG2312" s="78">
        <v>9.5911854072248224E-5</v>
      </c>
      <c r="DH2312" s="78">
        <v>0</v>
      </c>
      <c r="DI2312" s="78">
        <v>9.6322290641855937E-4</v>
      </c>
      <c r="DJ2312" s="78">
        <v>0</v>
      </c>
      <c r="DK2312" s="78">
        <v>0</v>
      </c>
      <c r="DL2312" s="78">
        <v>0</v>
      </c>
    </row>
    <row r="2313" spans="98:116" x14ac:dyDescent="0.25">
      <c r="CT2313" s="78" t="s">
        <v>155</v>
      </c>
      <c r="CU2313" s="78" t="s">
        <v>451</v>
      </c>
      <c r="CV2313" s="78" t="s">
        <v>490</v>
      </c>
      <c r="CW2313" s="78">
        <v>2027</v>
      </c>
      <c r="CX2313" s="78">
        <v>0</v>
      </c>
      <c r="CY2313" s="78">
        <v>8.040826903697719E-2</v>
      </c>
      <c r="CZ2313" s="78">
        <v>3.7590224611390763E-2</v>
      </c>
      <c r="DA2313" s="78">
        <v>1.631433411568726E-3</v>
      </c>
      <c r="DB2313" s="78">
        <v>4.1186611014017702E-2</v>
      </c>
      <c r="DC2313" s="78">
        <v>2.840335780715297E-2</v>
      </c>
      <c r="DD2313" s="78">
        <v>3.3767787148072412E-3</v>
      </c>
      <c r="DE2313" s="78">
        <v>0</v>
      </c>
      <c r="DF2313" s="78">
        <v>9.5911854072248224E-5</v>
      </c>
      <c r="DG2313" s="78">
        <v>9.5911854072248224E-5</v>
      </c>
      <c r="DH2313" s="78">
        <v>0</v>
      </c>
      <c r="DI2313" s="78">
        <v>9.9852851403859841E-4</v>
      </c>
      <c r="DJ2313" s="78">
        <v>9.9852851403859841E-4</v>
      </c>
      <c r="DK2313" s="78">
        <v>0</v>
      </c>
      <c r="DL2313" s="78">
        <v>9.9852851403859841E-4</v>
      </c>
    </row>
    <row r="2314" spans="98:116" x14ac:dyDescent="0.25">
      <c r="CT2314" s="78" t="s">
        <v>155</v>
      </c>
      <c r="CU2314" s="78" t="s">
        <v>451</v>
      </c>
      <c r="CV2314" s="78" t="s">
        <v>490</v>
      </c>
      <c r="CW2314" s="78">
        <v>2028</v>
      </c>
      <c r="CX2314" s="78">
        <v>0</v>
      </c>
      <c r="CY2314" s="78">
        <v>8.360637774512962E-2</v>
      </c>
      <c r="CZ2314" s="78">
        <v>3.9055083184886277E-2</v>
      </c>
      <c r="DA2314" s="78">
        <v>1.6949971741064399E-3</v>
      </c>
      <c r="DB2314" s="78">
        <v>4.2856297386136888E-2</v>
      </c>
      <c r="DC2314" s="78">
        <v>2.9554816941212037E-2</v>
      </c>
      <c r="DD2314" s="78">
        <v>3.3767787148072412E-3</v>
      </c>
      <c r="DE2314" s="78">
        <v>0</v>
      </c>
      <c r="DF2314" s="78">
        <v>9.9800076767109257E-5</v>
      </c>
      <c r="DG2314" s="78">
        <v>9.9800076767109257E-5</v>
      </c>
      <c r="DH2314" s="78">
        <v>0</v>
      </c>
      <c r="DI2314" s="78">
        <v>9.9852851403859841E-4</v>
      </c>
      <c r="DJ2314" s="78">
        <v>9.9852851403859841E-4</v>
      </c>
      <c r="DK2314" s="78">
        <v>0</v>
      </c>
      <c r="DL2314" s="78">
        <v>9.9852851403859841E-4</v>
      </c>
    </row>
    <row r="2315" spans="98:116" x14ac:dyDescent="0.25">
      <c r="CT2315" s="78" t="s">
        <v>155</v>
      </c>
      <c r="CU2315" s="78" t="s">
        <v>451</v>
      </c>
      <c r="CV2315" s="78" t="s">
        <v>490</v>
      </c>
      <c r="CW2315" s="78">
        <v>2029</v>
      </c>
      <c r="CX2315" s="78">
        <v>0</v>
      </c>
      <c r="CY2315" s="78">
        <v>8.360637774512962E-2</v>
      </c>
      <c r="CZ2315" s="78">
        <v>3.9055083184886277E-2</v>
      </c>
      <c r="DA2315" s="78">
        <v>1.6949971741064399E-3</v>
      </c>
      <c r="DB2315" s="78">
        <v>4.2856297386136888E-2</v>
      </c>
      <c r="DC2315" s="78">
        <v>2.9554816941212037E-2</v>
      </c>
      <c r="DD2315" s="78">
        <v>3.3767787148072412E-3</v>
      </c>
      <c r="DE2315" s="78">
        <v>0</v>
      </c>
      <c r="DF2315" s="78">
        <v>9.9800076767109257E-5</v>
      </c>
      <c r="DG2315" s="78">
        <v>9.9800076767109257E-5</v>
      </c>
      <c r="DH2315" s="78">
        <v>0</v>
      </c>
      <c r="DI2315" s="78">
        <v>9.9852851403859841E-4</v>
      </c>
      <c r="DJ2315" s="78">
        <v>9.9852851403859841E-4</v>
      </c>
      <c r="DK2315" s="78">
        <v>0</v>
      </c>
      <c r="DL2315" s="78">
        <v>9.9852851403859841E-4</v>
      </c>
    </row>
    <row r="2316" spans="98:116" x14ac:dyDescent="0.25">
      <c r="CT2316" s="78" t="s">
        <v>155</v>
      </c>
      <c r="CU2316" s="78" t="s">
        <v>451</v>
      </c>
      <c r="CV2316" s="78" t="s">
        <v>490</v>
      </c>
      <c r="CW2316" s="78">
        <v>2030</v>
      </c>
      <c r="CX2316" s="78">
        <v>0</v>
      </c>
      <c r="CY2316" s="78">
        <v>8.360637774512962E-2</v>
      </c>
      <c r="CZ2316" s="78">
        <v>3.9055083184886277E-2</v>
      </c>
      <c r="DA2316" s="78">
        <v>1.6949971741064399E-3</v>
      </c>
      <c r="DB2316" s="78">
        <v>4.2856297386136888E-2</v>
      </c>
      <c r="DC2316" s="78">
        <v>2.9554816941212037E-2</v>
      </c>
      <c r="DD2316" s="78">
        <v>3.3767787148072412E-3</v>
      </c>
      <c r="DE2316" s="78">
        <v>0</v>
      </c>
      <c r="DF2316" s="78">
        <v>9.9800076767109257E-5</v>
      </c>
      <c r="DG2316" s="78">
        <v>9.9800076767109257E-5</v>
      </c>
      <c r="DH2316" s="78">
        <v>0</v>
      </c>
      <c r="DI2316" s="78">
        <v>9.9852851403859841E-4</v>
      </c>
      <c r="DJ2316" s="78">
        <v>9.9852851403859841E-4</v>
      </c>
      <c r="DK2316" s="78">
        <v>0</v>
      </c>
      <c r="DL2316" s="78">
        <v>9.9852851403859841E-4</v>
      </c>
    </row>
    <row r="2317" spans="98:116" x14ac:dyDescent="0.25">
      <c r="CT2317" s="78" t="s">
        <v>155</v>
      </c>
      <c r="CU2317" s="78" t="s">
        <v>451</v>
      </c>
      <c r="CV2317" s="78" t="s">
        <v>490</v>
      </c>
      <c r="CW2317" s="78">
        <v>2031</v>
      </c>
      <c r="CX2317" s="78">
        <v>0</v>
      </c>
      <c r="CY2317" s="78">
        <v>8.360637774512962E-2</v>
      </c>
      <c r="CZ2317" s="78">
        <v>3.9055083184886277E-2</v>
      </c>
      <c r="DA2317" s="78">
        <v>1.6949971741064399E-3</v>
      </c>
      <c r="DB2317" s="78">
        <v>4.2856297386136888E-2</v>
      </c>
      <c r="DC2317" s="78">
        <v>2.9554816941212037E-2</v>
      </c>
      <c r="DD2317" s="78">
        <v>3.3767787148072412E-3</v>
      </c>
      <c r="DE2317" s="78">
        <v>0</v>
      </c>
      <c r="DF2317" s="78">
        <v>9.9800076767109257E-5</v>
      </c>
      <c r="DG2317" s="78">
        <v>9.9800076767109257E-5</v>
      </c>
      <c r="DH2317" s="78">
        <v>0</v>
      </c>
      <c r="DI2317" s="78">
        <v>9.9852851403859841E-4</v>
      </c>
      <c r="DJ2317" s="78">
        <v>9.9852851403859841E-4</v>
      </c>
      <c r="DK2317" s="78">
        <v>0</v>
      </c>
      <c r="DL2317" s="78">
        <v>9.9852851403859841E-4</v>
      </c>
    </row>
    <row r="2318" spans="98:116" x14ac:dyDescent="0.25">
      <c r="CT2318" s="78" t="s">
        <v>155</v>
      </c>
      <c r="CU2318" s="78" t="s">
        <v>451</v>
      </c>
      <c r="CV2318" s="78" t="s">
        <v>490</v>
      </c>
      <c r="CW2318" s="78">
        <v>2032</v>
      </c>
      <c r="CX2318" s="78">
        <v>0</v>
      </c>
      <c r="CY2318" s="78">
        <v>8.360637774512962E-2</v>
      </c>
      <c r="CZ2318" s="78">
        <v>3.9055083184886277E-2</v>
      </c>
      <c r="DA2318" s="78">
        <v>1.6949971741064399E-3</v>
      </c>
      <c r="DB2318" s="78">
        <v>4.2856297386136888E-2</v>
      </c>
      <c r="DC2318" s="78">
        <v>2.9554816941212037E-2</v>
      </c>
      <c r="DD2318" s="78">
        <v>3.3767787148072412E-3</v>
      </c>
      <c r="DE2318" s="78">
        <v>0</v>
      </c>
      <c r="DF2318" s="78">
        <v>9.9800076767109257E-5</v>
      </c>
      <c r="DG2318" s="78">
        <v>9.9800076767109257E-5</v>
      </c>
      <c r="DH2318" s="78">
        <v>0</v>
      </c>
      <c r="DI2318" s="78">
        <v>1.0430159405796719E-3</v>
      </c>
      <c r="DJ2318" s="78">
        <v>1.0430159405796719E-3</v>
      </c>
      <c r="DK2318" s="78">
        <v>0</v>
      </c>
      <c r="DL2318" s="78">
        <v>1.0430159405796719E-3</v>
      </c>
    </row>
    <row r="2319" spans="98:116" x14ac:dyDescent="0.25">
      <c r="CT2319" s="78" t="s">
        <v>155</v>
      </c>
      <c r="CU2319" s="78" t="s">
        <v>451</v>
      </c>
      <c r="CV2319" s="78" t="s">
        <v>490</v>
      </c>
      <c r="CW2319" s="78">
        <v>2033</v>
      </c>
      <c r="CX2319" s="78">
        <v>0</v>
      </c>
      <c r="CY2319" s="78">
        <v>8.7210996863310741E-2</v>
      </c>
      <c r="CZ2319" s="78">
        <v>4.0679066778685248E-2</v>
      </c>
      <c r="DA2319" s="78">
        <v>1.765462770758562E-3</v>
      </c>
      <c r="DB2319" s="78">
        <v>4.4766467313866853E-2</v>
      </c>
      <c r="DC2319" s="78">
        <v>3.0872119787792741E-2</v>
      </c>
      <c r="DD2319" s="78">
        <v>3.3767787148072412E-3</v>
      </c>
      <c r="DE2319" s="78">
        <v>0</v>
      </c>
      <c r="DF2319" s="78">
        <v>1.0424831698039797E-4</v>
      </c>
      <c r="DG2319" s="78">
        <v>1.0424831698039797E-4</v>
      </c>
      <c r="DH2319" s="78">
        <v>0</v>
      </c>
      <c r="DI2319" s="78">
        <v>1.0430159405796719E-3</v>
      </c>
      <c r="DJ2319" s="78">
        <v>1.0430159405796719E-3</v>
      </c>
      <c r="DK2319" s="78">
        <v>0</v>
      </c>
      <c r="DL2319" s="78">
        <v>1.0430159405796719E-3</v>
      </c>
    </row>
    <row r="2320" spans="98:116" x14ac:dyDescent="0.25">
      <c r="CT2320" s="78" t="s">
        <v>155</v>
      </c>
      <c r="CU2320" s="78" t="s">
        <v>451</v>
      </c>
      <c r="CV2320" s="78" t="s">
        <v>490</v>
      </c>
      <c r="CW2320" s="78">
        <v>2034</v>
      </c>
      <c r="CX2320" s="78">
        <v>0</v>
      </c>
      <c r="CY2320" s="78">
        <v>8.7210996863310741E-2</v>
      </c>
      <c r="CZ2320" s="78">
        <v>4.0679066778685248E-2</v>
      </c>
      <c r="DA2320" s="78">
        <v>1.765462770758562E-3</v>
      </c>
      <c r="DB2320" s="78">
        <v>4.4766467313866853E-2</v>
      </c>
      <c r="DC2320" s="78">
        <v>3.0872119787792741E-2</v>
      </c>
      <c r="DD2320" s="78">
        <v>3.3767787148072412E-3</v>
      </c>
      <c r="DE2320" s="78">
        <v>0</v>
      </c>
      <c r="DF2320" s="78">
        <v>1.0424831698039797E-4</v>
      </c>
      <c r="DG2320" s="78">
        <v>1.0424831698039797E-4</v>
      </c>
      <c r="DH2320" s="78">
        <v>0</v>
      </c>
      <c r="DI2320" s="78">
        <v>1.0430159405796719E-3</v>
      </c>
      <c r="DJ2320" s="78">
        <v>1.0430159405796719E-3</v>
      </c>
      <c r="DK2320" s="78">
        <v>0</v>
      </c>
      <c r="DL2320" s="78">
        <v>1.0430159405796719E-3</v>
      </c>
    </row>
    <row r="2321" spans="98:116" x14ac:dyDescent="0.25">
      <c r="CT2321" s="78" t="s">
        <v>155</v>
      </c>
      <c r="CU2321" s="78" t="s">
        <v>451</v>
      </c>
      <c r="CV2321" s="78" t="s">
        <v>490</v>
      </c>
      <c r="CW2321" s="78">
        <v>2035</v>
      </c>
      <c r="CX2321" s="78">
        <v>0</v>
      </c>
      <c r="CY2321" s="78">
        <v>8.7210996863310741E-2</v>
      </c>
      <c r="CZ2321" s="78">
        <v>4.0679066778685248E-2</v>
      </c>
      <c r="DA2321" s="78">
        <v>1.765462770758562E-3</v>
      </c>
      <c r="DB2321" s="78">
        <v>4.4766467313866853E-2</v>
      </c>
      <c r="DC2321" s="78">
        <v>3.0872119787792741E-2</v>
      </c>
      <c r="DD2321" s="78">
        <v>3.3767787148072412E-3</v>
      </c>
      <c r="DE2321" s="78">
        <v>0</v>
      </c>
      <c r="DF2321" s="78">
        <v>1.0424831698039797E-4</v>
      </c>
      <c r="DG2321" s="78">
        <v>1.0424831698039797E-4</v>
      </c>
      <c r="DH2321" s="78">
        <v>0</v>
      </c>
      <c r="DI2321" s="78">
        <v>1.0430159405796719E-3</v>
      </c>
      <c r="DJ2321" s="78">
        <v>1.0430159405796719E-3</v>
      </c>
      <c r="DK2321" s="78">
        <v>0</v>
      </c>
      <c r="DL2321" s="78">
        <v>1.0430159405796719E-3</v>
      </c>
    </row>
    <row r="2322" spans="98:116" x14ac:dyDescent="0.25">
      <c r="CT2322" s="78" t="s">
        <v>155</v>
      </c>
      <c r="CU2322" s="78" t="s">
        <v>451</v>
      </c>
      <c r="CV2322" s="78" t="s">
        <v>490</v>
      </c>
      <c r="CW2322" s="78">
        <v>2036</v>
      </c>
      <c r="CX2322" s="78">
        <v>0</v>
      </c>
      <c r="CY2322" s="78">
        <v>8.7210996863310741E-2</v>
      </c>
      <c r="CZ2322" s="78">
        <v>4.0679066778685248E-2</v>
      </c>
      <c r="DA2322" s="78">
        <v>1.765462770758562E-3</v>
      </c>
      <c r="DB2322" s="78">
        <v>4.4766467313866853E-2</v>
      </c>
      <c r="DC2322" s="78">
        <v>3.0872119787792741E-2</v>
      </c>
      <c r="DD2322" s="78">
        <v>3.3767787148072412E-3</v>
      </c>
      <c r="DE2322" s="78">
        <v>0</v>
      </c>
      <c r="DF2322" s="78">
        <v>1.0424831698039797E-4</v>
      </c>
      <c r="DG2322" s="78">
        <v>1.0424831698039797E-4</v>
      </c>
      <c r="DH2322" s="78">
        <v>0</v>
      </c>
      <c r="DI2322" s="78">
        <v>1.0430159405796719E-3</v>
      </c>
      <c r="DJ2322" s="78">
        <v>1.0430159405796719E-3</v>
      </c>
      <c r="DK2322" s="78">
        <v>0</v>
      </c>
      <c r="DL2322" s="78">
        <v>1.0430159405796719E-3</v>
      </c>
    </row>
    <row r="2323" spans="98:116" x14ac:dyDescent="0.25">
      <c r="CT2323" s="78" t="s">
        <v>155</v>
      </c>
      <c r="CU2323" s="78" t="s">
        <v>451</v>
      </c>
      <c r="CV2323" s="78" t="s">
        <v>490</v>
      </c>
      <c r="CW2323" s="78">
        <v>2037</v>
      </c>
      <c r="CX2323" s="78">
        <v>0</v>
      </c>
      <c r="CY2323" s="78">
        <v>8.7210996863310741E-2</v>
      </c>
      <c r="CZ2323" s="78">
        <v>4.0679066778685248E-2</v>
      </c>
      <c r="DA2323" s="78">
        <v>1.765462770758562E-3</v>
      </c>
      <c r="DB2323" s="78">
        <v>4.4766467313866853E-2</v>
      </c>
      <c r="DC2323" s="78">
        <v>3.0872119787792741E-2</v>
      </c>
      <c r="DD2323" s="78">
        <v>3.3767787148072412E-3</v>
      </c>
      <c r="DE2323" s="78">
        <v>0</v>
      </c>
      <c r="DF2323" s="78">
        <v>1.0424831698039797E-4</v>
      </c>
      <c r="DG2323" s="78">
        <v>1.0424831698039797E-4</v>
      </c>
      <c r="DH2323" s="78">
        <v>0</v>
      </c>
      <c r="DI2323" s="78">
        <v>1.0924591663566011E-3</v>
      </c>
      <c r="DJ2323" s="78">
        <v>1.0924591663566011E-3</v>
      </c>
      <c r="DK2323" s="78">
        <v>0</v>
      </c>
      <c r="DL2323" s="78">
        <v>1.0924591663566011E-3</v>
      </c>
    </row>
    <row r="2324" spans="98:116" x14ac:dyDescent="0.25">
      <c r="CT2324" s="78" t="s">
        <v>155</v>
      </c>
      <c r="CU2324" s="78" t="s">
        <v>451</v>
      </c>
      <c r="CV2324" s="78" t="s">
        <v>490</v>
      </c>
      <c r="CW2324" s="78">
        <v>2038</v>
      </c>
      <c r="CX2324" s="78">
        <v>0</v>
      </c>
      <c r="CY2324" s="78">
        <v>9.1184159449950369E-2</v>
      </c>
      <c r="CZ2324" s="78">
        <v>4.2437523963863813E-2</v>
      </c>
      <c r="DA2324" s="78">
        <v>1.8417593824125501E-3</v>
      </c>
      <c r="DB2324" s="78">
        <v>4.6904876103673908E-2</v>
      </c>
      <c r="DC2324" s="78">
        <v>3.2346822087872221E-2</v>
      </c>
      <c r="DD2324" s="78">
        <v>3.3767787148072412E-3</v>
      </c>
      <c r="DE2324" s="78">
        <v>0</v>
      </c>
      <c r="DF2324" s="78">
        <v>1.0922806031798365E-4</v>
      </c>
      <c r="DG2324" s="78">
        <v>1.0922806031798365E-4</v>
      </c>
      <c r="DH2324" s="78">
        <v>0</v>
      </c>
      <c r="DI2324" s="78">
        <v>1.0924591663566011E-3</v>
      </c>
      <c r="DJ2324" s="78">
        <v>1.0924591663566011E-3</v>
      </c>
      <c r="DK2324" s="78">
        <v>0</v>
      </c>
      <c r="DL2324" s="78">
        <v>1.0924591663566011E-3</v>
      </c>
    </row>
    <row r="2325" spans="98:116" x14ac:dyDescent="0.25">
      <c r="CT2325" s="78" t="s">
        <v>155</v>
      </c>
      <c r="CU2325" s="78" t="s">
        <v>451</v>
      </c>
      <c r="CV2325" s="78" t="s">
        <v>490</v>
      </c>
      <c r="CW2325" s="78">
        <v>2039</v>
      </c>
      <c r="CX2325" s="78">
        <v>0</v>
      </c>
      <c r="CY2325" s="78">
        <v>9.1184159449950369E-2</v>
      </c>
      <c r="CZ2325" s="78">
        <v>4.2437523963863813E-2</v>
      </c>
      <c r="DA2325" s="78">
        <v>1.8417593824125501E-3</v>
      </c>
      <c r="DB2325" s="78">
        <v>4.6904876103673908E-2</v>
      </c>
      <c r="DC2325" s="78">
        <v>3.2346822087872221E-2</v>
      </c>
      <c r="DD2325" s="78">
        <v>3.3767787148072412E-3</v>
      </c>
      <c r="DE2325" s="78">
        <v>0</v>
      </c>
      <c r="DF2325" s="78">
        <v>1.0922806031798365E-4</v>
      </c>
      <c r="DG2325" s="78">
        <v>1.0922806031798365E-4</v>
      </c>
      <c r="DH2325" s="78">
        <v>0</v>
      </c>
      <c r="DI2325" s="78">
        <v>1.0924591663566011E-3</v>
      </c>
      <c r="DJ2325" s="78">
        <v>1.0924591663566011E-3</v>
      </c>
      <c r="DK2325" s="78">
        <v>0</v>
      </c>
      <c r="DL2325" s="78">
        <v>1.0924591663566011E-3</v>
      </c>
    </row>
    <row r="2326" spans="98:116" x14ac:dyDescent="0.25">
      <c r="CT2326" s="78" t="s">
        <v>155</v>
      </c>
      <c r="CU2326" s="78" t="s">
        <v>451</v>
      </c>
      <c r="CV2326" s="78" t="s">
        <v>490</v>
      </c>
      <c r="CW2326" s="78">
        <v>2040</v>
      </c>
      <c r="CX2326" s="78">
        <v>0</v>
      </c>
      <c r="CY2326" s="78">
        <v>9.1184159449950369E-2</v>
      </c>
      <c r="CZ2326" s="78">
        <v>4.2437523963863813E-2</v>
      </c>
      <c r="DA2326" s="78">
        <v>1.8417593824125501E-3</v>
      </c>
      <c r="DB2326" s="78">
        <v>4.6904876103673908E-2</v>
      </c>
      <c r="DC2326" s="78">
        <v>3.2346822087872221E-2</v>
      </c>
      <c r="DD2326" s="78">
        <v>3.3767787148072412E-3</v>
      </c>
      <c r="DE2326" s="78">
        <v>0</v>
      </c>
      <c r="DF2326" s="78">
        <v>1.0922806031798365E-4</v>
      </c>
      <c r="DG2326" s="78">
        <v>1.0922806031798365E-4</v>
      </c>
      <c r="DH2326" s="78">
        <v>0</v>
      </c>
      <c r="DI2326" s="78">
        <v>1.0924591663566011E-3</v>
      </c>
      <c r="DJ2326" s="78">
        <v>1.0924591663566011E-3</v>
      </c>
      <c r="DK2326" s="78">
        <v>0</v>
      </c>
      <c r="DL2326" s="78">
        <v>1.0924591663566011E-3</v>
      </c>
    </row>
    <row r="2327" spans="98:116" x14ac:dyDescent="0.25">
      <c r="CT2327" s="78" t="s">
        <v>155</v>
      </c>
      <c r="CU2327" s="78" t="s">
        <v>451</v>
      </c>
      <c r="CV2327" s="78" t="s">
        <v>490</v>
      </c>
      <c r="CW2327" s="78">
        <v>2041</v>
      </c>
      <c r="CX2327" s="78">
        <v>0</v>
      </c>
      <c r="CY2327" s="78">
        <v>9.1184159449950369E-2</v>
      </c>
      <c r="CZ2327" s="78">
        <v>4.2437523963863813E-2</v>
      </c>
      <c r="DA2327" s="78">
        <v>1.8417593824125501E-3</v>
      </c>
      <c r="DB2327" s="78">
        <v>4.6904876103673908E-2</v>
      </c>
      <c r="DC2327" s="78">
        <v>3.2346822087872221E-2</v>
      </c>
      <c r="DD2327" s="78">
        <v>3.3767787148072412E-3</v>
      </c>
      <c r="DE2327" s="78">
        <v>0</v>
      </c>
      <c r="DF2327" s="78">
        <v>1.0922806031798365E-4</v>
      </c>
      <c r="DG2327" s="78">
        <v>1.0922806031798365E-4</v>
      </c>
      <c r="DH2327" s="78">
        <v>0</v>
      </c>
      <c r="DI2327" s="78">
        <v>1.0924591663566011E-3</v>
      </c>
      <c r="DJ2327" s="78">
        <v>1.0924591663566011E-3</v>
      </c>
      <c r="DK2327" s="78">
        <v>0</v>
      </c>
      <c r="DL2327" s="78">
        <v>1.0924591663566011E-3</v>
      </c>
    </row>
    <row r="2328" spans="98:116" x14ac:dyDescent="0.25">
      <c r="CT2328" s="78" t="s">
        <v>155</v>
      </c>
      <c r="CU2328" s="78" t="s">
        <v>451</v>
      </c>
      <c r="CV2328" s="78" t="s">
        <v>490</v>
      </c>
      <c r="CW2328" s="78">
        <v>2042</v>
      </c>
      <c r="CX2328" s="78">
        <v>0</v>
      </c>
      <c r="CY2328" s="78">
        <v>9.1184159449950369E-2</v>
      </c>
      <c r="CZ2328" s="78">
        <v>4.2437523963863813E-2</v>
      </c>
      <c r="DA2328" s="78">
        <v>1.8417593824125501E-3</v>
      </c>
      <c r="DB2328" s="78">
        <v>4.6904876103673908E-2</v>
      </c>
      <c r="DC2328" s="78">
        <v>3.2346822087872221E-2</v>
      </c>
      <c r="DD2328" s="78">
        <v>3.3767787148072412E-3</v>
      </c>
      <c r="DE2328" s="78">
        <v>0</v>
      </c>
      <c r="DF2328" s="78">
        <v>1.0922806031798365E-4</v>
      </c>
      <c r="DG2328" s="78">
        <v>1.0922806031798365E-4</v>
      </c>
      <c r="DH2328" s="78">
        <v>0</v>
      </c>
      <c r="DI2328" s="78">
        <v>1.1461328344594039E-3</v>
      </c>
      <c r="DJ2328" s="78">
        <v>1.1461328344594039E-3</v>
      </c>
      <c r="DK2328" s="78">
        <v>0</v>
      </c>
      <c r="DL2328" s="78">
        <v>1.1461328344594039E-3</v>
      </c>
    </row>
    <row r="2329" spans="98:116" x14ac:dyDescent="0.25">
      <c r="CT2329" s="78" t="s">
        <v>155</v>
      </c>
      <c r="CU2329" s="78" t="s">
        <v>451</v>
      </c>
      <c r="CV2329" s="78" t="s">
        <v>490</v>
      </c>
      <c r="CW2329" s="78">
        <v>2043</v>
      </c>
      <c r="CX2329" s="78">
        <v>0</v>
      </c>
      <c r="CY2329" s="78">
        <v>9.5485653842641974E-2</v>
      </c>
      <c r="CZ2329" s="78">
        <v>4.4305976361134883E-2</v>
      </c>
      <c r="DA2329" s="78">
        <v>1.922823688688827E-3</v>
      </c>
      <c r="DB2329" s="78">
        <v>4.9256853792818182E-2</v>
      </c>
      <c r="DC2329" s="78">
        <v>3.3968807053726027E-2</v>
      </c>
      <c r="DD2329" s="78">
        <v>3.3767787148072412E-3</v>
      </c>
      <c r="DE2329" s="78">
        <v>0</v>
      </c>
      <c r="DF2329" s="78">
        <v>1.1470514462641613E-4</v>
      </c>
      <c r="DG2329" s="78">
        <v>1.1470514462641613E-4</v>
      </c>
      <c r="DH2329" s="78">
        <v>0</v>
      </c>
      <c r="DI2329" s="78">
        <v>1.1461328344594039E-3</v>
      </c>
      <c r="DJ2329" s="78">
        <v>1.1461328344594039E-3</v>
      </c>
      <c r="DK2329" s="78">
        <v>0</v>
      </c>
      <c r="DL2329" s="78">
        <v>1.1461328344594039E-3</v>
      </c>
    </row>
    <row r="2330" spans="98:116" x14ac:dyDescent="0.25">
      <c r="CT2330" s="78" t="s">
        <v>155</v>
      </c>
      <c r="CU2330" s="78" t="s">
        <v>451</v>
      </c>
      <c r="CV2330" s="78" t="s">
        <v>490</v>
      </c>
      <c r="CW2330" s="78">
        <v>2044</v>
      </c>
      <c r="CX2330" s="78">
        <v>0</v>
      </c>
      <c r="CY2330" s="78">
        <v>9.5485653842641974E-2</v>
      </c>
      <c r="CZ2330" s="78">
        <v>4.4305976361134883E-2</v>
      </c>
      <c r="DA2330" s="78">
        <v>1.922823688688827E-3</v>
      </c>
      <c r="DB2330" s="78">
        <v>4.9256853792818182E-2</v>
      </c>
      <c r="DC2330" s="78">
        <v>3.3968807053726027E-2</v>
      </c>
      <c r="DD2330" s="78">
        <v>3.3767787148072412E-3</v>
      </c>
      <c r="DE2330" s="78">
        <v>0</v>
      </c>
      <c r="DF2330" s="78">
        <v>1.1470514462641613E-4</v>
      </c>
      <c r="DG2330" s="78">
        <v>1.1470514462641613E-4</v>
      </c>
      <c r="DH2330" s="78">
        <v>0</v>
      </c>
      <c r="DI2330" s="78">
        <v>1.1461328344594039E-3</v>
      </c>
      <c r="DJ2330" s="78">
        <v>1.1461328344594039E-3</v>
      </c>
      <c r="DK2330" s="78">
        <v>0</v>
      </c>
      <c r="DL2330" s="78">
        <v>1.1461328344594039E-3</v>
      </c>
    </row>
    <row r="2331" spans="98:116" x14ac:dyDescent="0.25">
      <c r="CT2331" s="78" t="s">
        <v>155</v>
      </c>
      <c r="CU2331" s="78" t="s">
        <v>451</v>
      </c>
      <c r="CV2331" s="78" t="s">
        <v>490</v>
      </c>
      <c r="CW2331" s="78">
        <v>2045</v>
      </c>
      <c r="CX2331" s="78">
        <v>0</v>
      </c>
      <c r="CY2331" s="78">
        <v>9.5485653842641974E-2</v>
      </c>
      <c r="CZ2331" s="78">
        <v>4.4305976361134883E-2</v>
      </c>
      <c r="DA2331" s="78">
        <v>1.922823688688827E-3</v>
      </c>
      <c r="DB2331" s="78">
        <v>4.9256853792818182E-2</v>
      </c>
      <c r="DC2331" s="78">
        <v>3.3968807053726027E-2</v>
      </c>
      <c r="DD2331" s="78">
        <v>3.3767787148072412E-3</v>
      </c>
      <c r="DE2331" s="78">
        <v>0</v>
      </c>
      <c r="DF2331" s="78">
        <v>1.1470514462641613E-4</v>
      </c>
      <c r="DG2331" s="78">
        <v>1.1470514462641613E-4</v>
      </c>
      <c r="DH2331" s="78">
        <v>0</v>
      </c>
      <c r="DI2331" s="78">
        <v>1.1461328344594039E-3</v>
      </c>
      <c r="DJ2331" s="78">
        <v>1.1461328344594039E-3</v>
      </c>
      <c r="DK2331" s="78">
        <v>0</v>
      </c>
      <c r="DL2331" s="78">
        <v>1.1461328344594039E-3</v>
      </c>
    </row>
    <row r="2332" spans="98:116" x14ac:dyDescent="0.25">
      <c r="CT2332" s="78" t="s">
        <v>155</v>
      </c>
      <c r="CU2332" s="78" t="s">
        <v>451</v>
      </c>
      <c r="CV2332" s="78" t="s">
        <v>490</v>
      </c>
      <c r="CW2332" s="78">
        <v>2046</v>
      </c>
      <c r="CX2332" s="78">
        <v>0</v>
      </c>
      <c r="CY2332" s="78">
        <v>9.5485653842641974E-2</v>
      </c>
      <c r="CZ2332" s="78">
        <v>4.4305976361134883E-2</v>
      </c>
      <c r="DA2332" s="78">
        <v>1.922823688688827E-3</v>
      </c>
      <c r="DB2332" s="78">
        <v>4.9256853792818182E-2</v>
      </c>
      <c r="DC2332" s="78">
        <v>3.3968807053726027E-2</v>
      </c>
      <c r="DD2332" s="78">
        <v>3.3767787148072412E-3</v>
      </c>
      <c r="DE2332" s="78">
        <v>0</v>
      </c>
      <c r="DF2332" s="78">
        <v>1.1470514462641613E-4</v>
      </c>
      <c r="DG2332" s="78">
        <v>1.1470514462641613E-4</v>
      </c>
      <c r="DH2332" s="78">
        <v>0</v>
      </c>
      <c r="DI2332" s="78">
        <v>1.1461328344594039E-3</v>
      </c>
      <c r="DJ2332" s="78">
        <v>1.1461328344594039E-3</v>
      </c>
      <c r="DK2332" s="78">
        <v>0</v>
      </c>
      <c r="DL2332" s="78">
        <v>1.1461328344594039E-3</v>
      </c>
    </row>
    <row r="2333" spans="98:116" x14ac:dyDescent="0.25">
      <c r="CT2333" s="78" t="s">
        <v>155</v>
      </c>
      <c r="CU2333" s="78" t="s">
        <v>451</v>
      </c>
      <c r="CV2333" s="78" t="s">
        <v>490</v>
      </c>
      <c r="CW2333" s="78">
        <v>2047</v>
      </c>
      <c r="CX2333" s="78">
        <v>0</v>
      </c>
      <c r="CY2333" s="78">
        <v>9.5485653842641974E-2</v>
      </c>
      <c r="CZ2333" s="78">
        <v>4.4305976361134883E-2</v>
      </c>
      <c r="DA2333" s="78">
        <v>1.922823688688827E-3</v>
      </c>
      <c r="DB2333" s="78">
        <v>4.9256853792818182E-2</v>
      </c>
      <c r="DC2333" s="78">
        <v>3.3968807053726027E-2</v>
      </c>
      <c r="DD2333" s="78">
        <v>3.3767787148072412E-3</v>
      </c>
      <c r="DE2333" s="78">
        <v>0</v>
      </c>
      <c r="DF2333" s="78">
        <v>1.1470514462641613E-4</v>
      </c>
      <c r="DG2333" s="78">
        <v>1.1470514462641613E-4</v>
      </c>
      <c r="DH2333" s="78">
        <v>0</v>
      </c>
      <c r="DI2333" s="78">
        <v>1.2033083620756569E-3</v>
      </c>
      <c r="DJ2333" s="78">
        <v>1.2033083620756569E-3</v>
      </c>
      <c r="DK2333" s="78">
        <v>0</v>
      </c>
      <c r="DL2333" s="78">
        <v>1.2033083620756569E-3</v>
      </c>
    </row>
    <row r="2334" spans="98:116" x14ac:dyDescent="0.25">
      <c r="CT2334" s="78" t="s">
        <v>155</v>
      </c>
      <c r="CU2334" s="78" t="s">
        <v>451</v>
      </c>
      <c r="CV2334" s="78" t="s">
        <v>490</v>
      </c>
      <c r="CW2334" s="78">
        <v>2048</v>
      </c>
      <c r="CX2334" s="78">
        <v>0</v>
      </c>
      <c r="CY2334" s="78">
        <v>0.1000716957393589</v>
      </c>
      <c r="CZ2334" s="78">
        <v>4.62598405756693E-2</v>
      </c>
      <c r="DA2334" s="78">
        <v>2.0075878699679171E-3</v>
      </c>
      <c r="DB2334" s="78">
        <v>5.1804267293721618E-2</v>
      </c>
      <c r="DC2334" s="78">
        <v>3.5725569636700059E-2</v>
      </c>
      <c r="DD2334" s="78">
        <v>3.3767787148072412E-3</v>
      </c>
      <c r="DE2334" s="78">
        <v>0</v>
      </c>
      <c r="DF2334" s="78">
        <v>1.2063734312357262E-4</v>
      </c>
      <c r="DG2334" s="78">
        <v>1.2063734312357262E-4</v>
      </c>
      <c r="DH2334" s="78">
        <v>0</v>
      </c>
      <c r="DI2334" s="78">
        <v>1.2033083620756569E-3</v>
      </c>
      <c r="DJ2334" s="78">
        <v>1.2033083620756569E-3</v>
      </c>
      <c r="DK2334" s="78">
        <v>0</v>
      </c>
      <c r="DL2334" s="78">
        <v>1.2033083620756569E-3</v>
      </c>
    </row>
    <row r="2335" spans="98:116" x14ac:dyDescent="0.25">
      <c r="CT2335" s="78" t="s">
        <v>155</v>
      </c>
      <c r="CU2335" s="78" t="s">
        <v>451</v>
      </c>
      <c r="CV2335" s="78" t="s">
        <v>490</v>
      </c>
      <c r="CW2335" s="78">
        <v>2049</v>
      </c>
      <c r="CX2335" s="78">
        <v>0</v>
      </c>
      <c r="CY2335" s="78">
        <v>0.1000716957393589</v>
      </c>
      <c r="CZ2335" s="78">
        <v>4.62598405756693E-2</v>
      </c>
      <c r="DA2335" s="78">
        <v>2.0075878699679171E-3</v>
      </c>
      <c r="DB2335" s="78">
        <v>5.1804267293721618E-2</v>
      </c>
      <c r="DC2335" s="78">
        <v>3.5725569636700059E-2</v>
      </c>
      <c r="DD2335" s="78">
        <v>3.3767787148072412E-3</v>
      </c>
      <c r="DE2335" s="78">
        <v>0</v>
      </c>
      <c r="DF2335" s="78">
        <v>1.2063734312357262E-4</v>
      </c>
      <c r="DG2335" s="78">
        <v>1.2063734312357262E-4</v>
      </c>
      <c r="DH2335" s="78">
        <v>0</v>
      </c>
      <c r="DI2335" s="78">
        <v>1.2033083620756569E-3</v>
      </c>
      <c r="DJ2335" s="78">
        <v>1.2033083620756569E-3</v>
      </c>
      <c r="DK2335" s="78">
        <v>0</v>
      </c>
      <c r="DL2335" s="78">
        <v>1.2033083620756569E-3</v>
      </c>
    </row>
    <row r="2336" spans="98:116" x14ac:dyDescent="0.25">
      <c r="CT2336" s="78" t="s">
        <v>155</v>
      </c>
      <c r="CU2336" s="78" t="s">
        <v>451</v>
      </c>
      <c r="CV2336" s="78" t="s">
        <v>490</v>
      </c>
      <c r="CW2336" s="78">
        <v>2050</v>
      </c>
      <c r="CX2336" s="78">
        <v>0</v>
      </c>
      <c r="CY2336" s="78">
        <v>0.1000716957393589</v>
      </c>
      <c r="CZ2336" s="78">
        <v>4.62598405756693E-2</v>
      </c>
      <c r="DA2336" s="78">
        <v>2.0075878699679171E-3</v>
      </c>
      <c r="DB2336" s="78">
        <v>5.1804267293721618E-2</v>
      </c>
      <c r="DC2336" s="78">
        <v>3.5725569636700059E-2</v>
      </c>
      <c r="DD2336" s="78">
        <v>3.3767787148072412E-3</v>
      </c>
      <c r="DE2336" s="78">
        <v>0</v>
      </c>
      <c r="DF2336" s="78">
        <v>1.2063734312357262E-4</v>
      </c>
      <c r="DG2336" s="78">
        <v>1.2063734312357262E-4</v>
      </c>
      <c r="DH2336" s="78">
        <v>0</v>
      </c>
      <c r="DI2336" s="78">
        <v>1.2033083620756569E-3</v>
      </c>
      <c r="DJ2336" s="78">
        <v>1.2033083620756569E-3</v>
      </c>
      <c r="DK2336" s="78">
        <v>0</v>
      </c>
      <c r="DL2336" s="78">
        <v>1.2033083620756569E-3</v>
      </c>
    </row>
    <row r="2337" spans="98:116" x14ac:dyDescent="0.25">
      <c r="CT2337" s="78" t="s">
        <v>155</v>
      </c>
      <c r="CU2337" s="78" t="s">
        <v>451</v>
      </c>
      <c r="CV2337" s="78" t="s">
        <v>490</v>
      </c>
      <c r="CW2337" s="78">
        <v>2051</v>
      </c>
      <c r="CX2337" s="78">
        <v>0</v>
      </c>
      <c r="CY2337" s="78">
        <v>0.1000716957393589</v>
      </c>
      <c r="CZ2337" s="78">
        <v>4.62598405756693E-2</v>
      </c>
      <c r="DA2337" s="78">
        <v>2.0075878699679171E-3</v>
      </c>
      <c r="DB2337" s="78">
        <v>5.1804267293721618E-2</v>
      </c>
      <c r="DC2337" s="78">
        <v>3.5725569636700059E-2</v>
      </c>
      <c r="DD2337" s="78">
        <v>3.3767787148072412E-3</v>
      </c>
      <c r="DE2337" s="78">
        <v>0</v>
      </c>
      <c r="DF2337" s="78">
        <v>1.2063734312357262E-4</v>
      </c>
      <c r="DG2337" s="78">
        <v>1.2063734312357262E-4</v>
      </c>
      <c r="DH2337" s="78">
        <v>0</v>
      </c>
      <c r="DI2337" s="78">
        <v>1.2033083620756569E-3</v>
      </c>
      <c r="DJ2337" s="78">
        <v>1.2033083620756569E-3</v>
      </c>
      <c r="DK2337" s="78">
        <v>0</v>
      </c>
      <c r="DL2337" s="78">
        <v>1.2033083620756569E-3</v>
      </c>
    </row>
    <row r="2338" spans="98:116" x14ac:dyDescent="0.25">
      <c r="CT2338" s="78" t="s">
        <v>155</v>
      </c>
      <c r="CU2338" s="78" t="s">
        <v>451</v>
      </c>
      <c r="CV2338" s="78" t="s">
        <v>490</v>
      </c>
      <c r="CW2338" s="78">
        <v>2052</v>
      </c>
      <c r="CX2338" s="78">
        <v>0</v>
      </c>
      <c r="CY2338" s="78">
        <v>0.1000716957393589</v>
      </c>
      <c r="CZ2338" s="78">
        <v>4.62598405756693E-2</v>
      </c>
      <c r="DA2338" s="78">
        <v>2.0075878699679171E-3</v>
      </c>
      <c r="DB2338" s="78">
        <v>5.1804267293721618E-2</v>
      </c>
      <c r="DC2338" s="78">
        <v>3.5725569636700059E-2</v>
      </c>
      <c r="DD2338" s="78">
        <v>3.3767787148072412E-3</v>
      </c>
      <c r="DE2338" s="78">
        <v>0</v>
      </c>
      <c r="DF2338" s="78">
        <v>1.2063734312357262E-4</v>
      </c>
      <c r="DG2338" s="78">
        <v>1.2063734312357262E-4</v>
      </c>
      <c r="DH2338" s="78">
        <v>0</v>
      </c>
      <c r="DI2338" s="78">
        <v>1.2632453556815273E-3</v>
      </c>
      <c r="DJ2338" s="78">
        <v>1.2632453556815273E-3</v>
      </c>
      <c r="DK2338" s="78">
        <v>0</v>
      </c>
      <c r="DL2338" s="78">
        <v>1.2632453556815273E-3</v>
      </c>
    </row>
    <row r="2339" spans="98:116" x14ac:dyDescent="0.25">
      <c r="CT2339" s="78" t="s">
        <v>155</v>
      </c>
      <c r="CU2339" s="78" t="s">
        <v>451</v>
      </c>
      <c r="CV2339" s="78" t="s">
        <v>490</v>
      </c>
      <c r="CW2339" s="78">
        <v>2053</v>
      </c>
      <c r="CX2339" s="78">
        <v>0</v>
      </c>
      <c r="CY2339" s="78">
        <v>0.1048945043660441</v>
      </c>
      <c r="CZ2339" s="78">
        <v>4.8274495535751541E-2</v>
      </c>
      <c r="DA2339" s="78">
        <v>2.0949826068834281E-3</v>
      </c>
      <c r="DB2339" s="78">
        <v>5.4525026223409052E-2</v>
      </c>
      <c r="DC2339" s="78">
        <v>3.7601875734344689E-2</v>
      </c>
      <c r="DD2339" s="78">
        <v>3.3767787148072412E-3</v>
      </c>
      <c r="DE2339" s="78">
        <v>0</v>
      </c>
      <c r="DF2339" s="78">
        <v>1.2697321361656205E-4</v>
      </c>
      <c r="DG2339" s="78">
        <v>1.2697321361656205E-4</v>
      </c>
      <c r="DH2339" s="78">
        <v>0</v>
      </c>
      <c r="DI2339" s="78">
        <v>1.2632453556815273E-3</v>
      </c>
      <c r="DJ2339" s="78">
        <v>1.2632453556815273E-3</v>
      </c>
      <c r="DK2339" s="78">
        <v>0</v>
      </c>
      <c r="DL2339" s="78">
        <v>1.2632453556815273E-3</v>
      </c>
    </row>
    <row r="2340" spans="98:116" x14ac:dyDescent="0.25">
      <c r="CT2340" s="78" t="s">
        <v>155</v>
      </c>
      <c r="CU2340" s="78" t="s">
        <v>451</v>
      </c>
      <c r="CV2340" s="78" t="s">
        <v>490</v>
      </c>
      <c r="CW2340" s="78">
        <v>2054</v>
      </c>
      <c r="CX2340" s="78">
        <v>0</v>
      </c>
      <c r="CY2340" s="78">
        <v>0.1048945043660441</v>
      </c>
      <c r="CZ2340" s="78">
        <v>4.8274495535751541E-2</v>
      </c>
      <c r="DA2340" s="78">
        <v>2.0949826068834281E-3</v>
      </c>
      <c r="DB2340" s="78">
        <v>5.4525026223409052E-2</v>
      </c>
      <c r="DC2340" s="78">
        <v>3.7601875734344689E-2</v>
      </c>
      <c r="DD2340" s="78">
        <v>3.3767787148072412E-3</v>
      </c>
      <c r="DE2340" s="78">
        <v>0</v>
      </c>
      <c r="DF2340" s="78">
        <v>1.2697321361656205E-4</v>
      </c>
      <c r="DG2340" s="78">
        <v>1.2697321361656205E-4</v>
      </c>
      <c r="DH2340" s="78">
        <v>0</v>
      </c>
      <c r="DI2340" s="78">
        <v>1.2632453556815273E-3</v>
      </c>
      <c r="DJ2340" s="78">
        <v>1.2632453556815273E-3</v>
      </c>
      <c r="DK2340" s="78">
        <v>0</v>
      </c>
      <c r="DL2340" s="78">
        <v>1.2632453556815273E-3</v>
      </c>
    </row>
    <row r="2341" spans="98:116" x14ac:dyDescent="0.25">
      <c r="CT2341" s="78" t="s">
        <v>155</v>
      </c>
      <c r="CU2341" s="78" t="s">
        <v>451</v>
      </c>
      <c r="CV2341" s="78" t="s">
        <v>490</v>
      </c>
      <c r="CW2341" s="78">
        <v>2055</v>
      </c>
      <c r="CX2341" s="78">
        <v>0</v>
      </c>
      <c r="CY2341" s="78">
        <v>0.1048945043660441</v>
      </c>
      <c r="CZ2341" s="78">
        <v>4.8274495535751541E-2</v>
      </c>
      <c r="DA2341" s="78">
        <v>2.0949826068834281E-3</v>
      </c>
      <c r="DB2341" s="78">
        <v>5.4525026223409052E-2</v>
      </c>
      <c r="DC2341" s="78">
        <v>3.7601875734344689E-2</v>
      </c>
      <c r="DD2341" s="78">
        <v>3.3767787148072412E-3</v>
      </c>
      <c r="DE2341" s="78">
        <v>0</v>
      </c>
      <c r="DF2341" s="78">
        <v>1.2697321361656205E-4</v>
      </c>
      <c r="DG2341" s="78">
        <v>1.2697321361656205E-4</v>
      </c>
      <c r="DH2341" s="78">
        <v>0</v>
      </c>
      <c r="DI2341" s="78">
        <v>1.2632453556815273E-3</v>
      </c>
      <c r="DJ2341" s="78">
        <v>1.2632453556815273E-3</v>
      </c>
      <c r="DK2341" s="78">
        <v>0</v>
      </c>
      <c r="DL2341" s="78">
        <v>1.2632453556815273E-3</v>
      </c>
    </row>
    <row r="2342" spans="98:116" x14ac:dyDescent="0.25">
      <c r="CT2342" s="78" t="s">
        <v>155</v>
      </c>
      <c r="CU2342" s="78" t="s">
        <v>451</v>
      </c>
      <c r="CV2342" s="78" t="s">
        <v>496</v>
      </c>
      <c r="CW2342" s="78">
        <v>2026</v>
      </c>
      <c r="CX2342" s="78">
        <v>0</v>
      </c>
      <c r="CY2342" s="78">
        <v>14664.6375564398</v>
      </c>
      <c r="CZ2342" s="78">
        <v>233.23007680798949</v>
      </c>
      <c r="DA2342" s="78">
        <v>8896.5159934305175</v>
      </c>
      <c r="DB2342" s="78">
        <v>5534.8914862012898</v>
      </c>
      <c r="DC2342" s="78">
        <v>3817.0050760630506</v>
      </c>
      <c r="DD2342" s="78">
        <v>1.267764376709213E-6</v>
      </c>
      <c r="DE2342" s="78">
        <v>0</v>
      </c>
      <c r="DF2342" s="78">
        <v>4.8390630611509751E-3</v>
      </c>
      <c r="DG2342" s="78">
        <v>4.8390630611509751E-3</v>
      </c>
      <c r="DH2342" s="78">
        <v>0</v>
      </c>
      <c r="DI2342" s="78">
        <v>0</v>
      </c>
      <c r="DJ2342" s="78">
        <v>1.2632453556815273E-3</v>
      </c>
      <c r="DK2342" s="78">
        <v>0</v>
      </c>
      <c r="DL2342" s="78">
        <v>1.2632453556815273E-3</v>
      </c>
    </row>
    <row r="2343" spans="98:116" x14ac:dyDescent="0.25">
      <c r="CT2343" s="78" t="s">
        <v>155</v>
      </c>
      <c r="CU2343" s="78" t="s">
        <v>451</v>
      </c>
      <c r="CV2343" s="78" t="s">
        <v>496</v>
      </c>
      <c r="CW2343" s="78">
        <v>2027</v>
      </c>
      <c r="CX2343" s="78">
        <v>0</v>
      </c>
      <c r="CY2343" s="78">
        <v>14664.6375564398</v>
      </c>
      <c r="CZ2343" s="78">
        <v>233.23007680798949</v>
      </c>
      <c r="DA2343" s="78">
        <v>8896.5159934305175</v>
      </c>
      <c r="DB2343" s="78">
        <v>5534.8914862012898</v>
      </c>
      <c r="DC2343" s="78">
        <v>3817.0050760630506</v>
      </c>
      <c r="DD2343" s="78">
        <v>1.267764376709213E-6</v>
      </c>
      <c r="DE2343" s="78">
        <v>0</v>
      </c>
      <c r="DF2343" s="78">
        <v>4.8390630611509751E-3</v>
      </c>
      <c r="DG2343" s="78">
        <v>4.8390630611509751E-3</v>
      </c>
      <c r="DH2343" s="78">
        <v>0</v>
      </c>
      <c r="DI2343" s="78">
        <v>1.0510073055470583E-4</v>
      </c>
      <c r="DJ2343" s="78">
        <v>0</v>
      </c>
      <c r="DK2343" s="78">
        <v>0</v>
      </c>
      <c r="DL2343" s="78">
        <v>0</v>
      </c>
    </row>
    <row r="2344" spans="98:116" x14ac:dyDescent="0.25">
      <c r="CT2344" s="78" t="s">
        <v>155</v>
      </c>
      <c r="CU2344" s="78" t="s">
        <v>451</v>
      </c>
      <c r="CV2344" s="78" t="s">
        <v>496</v>
      </c>
      <c r="CW2344" s="78">
        <v>2028</v>
      </c>
      <c r="CX2344" s="78">
        <v>0</v>
      </c>
      <c r="CY2344" s="78">
        <v>15317.99094281928</v>
      </c>
      <c r="CZ2344" s="78">
        <v>247.2729921650004</v>
      </c>
      <c r="DA2344" s="78">
        <v>9287.6490955465033</v>
      </c>
      <c r="DB2344" s="78">
        <v>5783.0688551077756</v>
      </c>
      <c r="DC2344" s="78">
        <v>3988.1546422725546</v>
      </c>
      <c r="DD2344" s="78">
        <v>1.267764376709213E-6</v>
      </c>
      <c r="DE2344" s="78">
        <v>0</v>
      </c>
      <c r="DF2344" s="78">
        <v>5.0560403842806198E-3</v>
      </c>
      <c r="DG2344" s="78">
        <v>5.0560403842806198E-3</v>
      </c>
      <c r="DH2344" s="78">
        <v>0</v>
      </c>
      <c r="DI2344" s="78">
        <v>1.0894052971781467E-4</v>
      </c>
      <c r="DJ2344" s="78">
        <v>1.0894052971781467E-4</v>
      </c>
      <c r="DK2344" s="78">
        <v>0</v>
      </c>
      <c r="DL2344" s="78">
        <v>1.0894052971781467E-4</v>
      </c>
    </row>
    <row r="2345" spans="98:116" x14ac:dyDescent="0.25">
      <c r="CT2345" s="78" t="s">
        <v>155</v>
      </c>
      <c r="CU2345" s="78" t="s">
        <v>451</v>
      </c>
      <c r="CV2345" s="78" t="s">
        <v>496</v>
      </c>
      <c r="CW2345" s="78">
        <v>2029</v>
      </c>
      <c r="CX2345" s="78">
        <v>0</v>
      </c>
      <c r="CY2345" s="78">
        <v>15317.99094281928</v>
      </c>
      <c r="CZ2345" s="78">
        <v>247.2729921650004</v>
      </c>
      <c r="DA2345" s="78">
        <v>9287.6490955465033</v>
      </c>
      <c r="DB2345" s="78">
        <v>5783.0688551077756</v>
      </c>
      <c r="DC2345" s="78">
        <v>3988.1546422725546</v>
      </c>
      <c r="DD2345" s="78">
        <v>1.267764376709213E-6</v>
      </c>
      <c r="DE2345" s="78">
        <v>0</v>
      </c>
      <c r="DF2345" s="78">
        <v>5.0560403842806198E-3</v>
      </c>
      <c r="DG2345" s="78">
        <v>5.0560403842806198E-3</v>
      </c>
      <c r="DH2345" s="78">
        <v>0</v>
      </c>
      <c r="DI2345" s="78">
        <v>1.0894052971781467E-4</v>
      </c>
      <c r="DJ2345" s="78">
        <v>1.0894052971781467E-4</v>
      </c>
      <c r="DK2345" s="78">
        <v>0</v>
      </c>
      <c r="DL2345" s="78">
        <v>1.0894052971781467E-4</v>
      </c>
    </row>
    <row r="2346" spans="98:116" x14ac:dyDescent="0.25">
      <c r="CT2346" s="78" t="s">
        <v>155</v>
      </c>
      <c r="CU2346" s="78" t="s">
        <v>451</v>
      </c>
      <c r="CV2346" s="78" t="s">
        <v>496</v>
      </c>
      <c r="CW2346" s="78">
        <v>2030</v>
      </c>
      <c r="CX2346" s="78">
        <v>0</v>
      </c>
      <c r="CY2346" s="78">
        <v>15317.99094281928</v>
      </c>
      <c r="CZ2346" s="78">
        <v>247.2729921650004</v>
      </c>
      <c r="DA2346" s="78">
        <v>9287.6490955465033</v>
      </c>
      <c r="DB2346" s="78">
        <v>5783.0688551077756</v>
      </c>
      <c r="DC2346" s="78">
        <v>3988.1546422725546</v>
      </c>
      <c r="DD2346" s="78">
        <v>1.267764376709213E-6</v>
      </c>
      <c r="DE2346" s="78">
        <v>0</v>
      </c>
      <c r="DF2346" s="78">
        <v>5.0560403842806198E-3</v>
      </c>
      <c r="DG2346" s="78">
        <v>5.0560403842806198E-3</v>
      </c>
      <c r="DH2346" s="78">
        <v>0</v>
      </c>
      <c r="DI2346" s="78">
        <v>1.0894052971781467E-4</v>
      </c>
      <c r="DJ2346" s="78">
        <v>1.0894052971781467E-4</v>
      </c>
      <c r="DK2346" s="78">
        <v>0</v>
      </c>
      <c r="DL2346" s="78">
        <v>1.0894052971781467E-4</v>
      </c>
    </row>
    <row r="2347" spans="98:116" x14ac:dyDescent="0.25">
      <c r="CT2347" s="78" t="s">
        <v>155</v>
      </c>
      <c r="CU2347" s="78" t="s">
        <v>451</v>
      </c>
      <c r="CV2347" s="78" t="s">
        <v>496</v>
      </c>
      <c r="CW2347" s="78">
        <v>2031</v>
      </c>
      <c r="CX2347" s="78">
        <v>0</v>
      </c>
      <c r="CY2347" s="78">
        <v>15317.99094281928</v>
      </c>
      <c r="CZ2347" s="78">
        <v>247.2729921650004</v>
      </c>
      <c r="DA2347" s="78">
        <v>9287.6490955465033</v>
      </c>
      <c r="DB2347" s="78">
        <v>5783.0688551077756</v>
      </c>
      <c r="DC2347" s="78">
        <v>3988.1546422725546</v>
      </c>
      <c r="DD2347" s="78">
        <v>1.267764376709213E-6</v>
      </c>
      <c r="DE2347" s="78">
        <v>0</v>
      </c>
      <c r="DF2347" s="78">
        <v>5.0560403842806198E-3</v>
      </c>
      <c r="DG2347" s="78">
        <v>5.0560403842806198E-3</v>
      </c>
      <c r="DH2347" s="78">
        <v>0</v>
      </c>
      <c r="DI2347" s="78">
        <v>1.0894052971781467E-4</v>
      </c>
      <c r="DJ2347" s="78">
        <v>1.0894052971781467E-4</v>
      </c>
      <c r="DK2347" s="78">
        <v>0</v>
      </c>
      <c r="DL2347" s="78">
        <v>1.0894052971781467E-4</v>
      </c>
    </row>
    <row r="2348" spans="98:116" x14ac:dyDescent="0.25">
      <c r="CT2348" s="78" t="s">
        <v>155</v>
      </c>
      <c r="CU2348" s="78" t="s">
        <v>451</v>
      </c>
      <c r="CV2348" s="78" t="s">
        <v>496</v>
      </c>
      <c r="CW2348" s="78">
        <v>2032</v>
      </c>
      <c r="CX2348" s="78">
        <v>0</v>
      </c>
      <c r="CY2348" s="78">
        <v>15317.99094281928</v>
      </c>
      <c r="CZ2348" s="78">
        <v>247.2729921650004</v>
      </c>
      <c r="DA2348" s="78">
        <v>9287.6490955465033</v>
      </c>
      <c r="DB2348" s="78">
        <v>5783.0688551077756</v>
      </c>
      <c r="DC2348" s="78">
        <v>3988.1546422725546</v>
      </c>
      <c r="DD2348" s="78">
        <v>1.267764376709213E-6</v>
      </c>
      <c r="DE2348" s="78">
        <v>0</v>
      </c>
      <c r="DF2348" s="78">
        <v>5.0560403842806198E-3</v>
      </c>
      <c r="DG2348" s="78">
        <v>5.0560403842806198E-3</v>
      </c>
      <c r="DH2348" s="78">
        <v>0</v>
      </c>
      <c r="DI2348" s="78">
        <v>1.0894052971781467E-4</v>
      </c>
      <c r="DJ2348" s="78">
        <v>1.0894052971781467E-4</v>
      </c>
      <c r="DK2348" s="78">
        <v>0</v>
      </c>
      <c r="DL2348" s="78">
        <v>1.0894052971781467E-4</v>
      </c>
    </row>
    <row r="2349" spans="98:116" x14ac:dyDescent="0.25">
      <c r="CT2349" s="78" t="s">
        <v>155</v>
      </c>
      <c r="CU2349" s="78" t="s">
        <v>451</v>
      </c>
      <c r="CV2349" s="78" t="s">
        <v>496</v>
      </c>
      <c r="CW2349" s="78">
        <v>2033</v>
      </c>
      <c r="CX2349" s="78">
        <v>0</v>
      </c>
      <c r="CY2349" s="78">
        <v>16044.126426629669</v>
      </c>
      <c r="CZ2349" s="78">
        <v>263.10737971832918</v>
      </c>
      <c r="DA2349" s="78">
        <v>9721.7399837444027</v>
      </c>
      <c r="DB2349" s="78">
        <v>6059.2790631669386</v>
      </c>
      <c r="DC2349" s="78">
        <v>4178.636383215563</v>
      </c>
      <c r="DD2349" s="78">
        <v>1.267764376709213E-6</v>
      </c>
      <c r="DE2349" s="78">
        <v>0</v>
      </c>
      <c r="DF2349" s="78">
        <v>5.297526349861718E-3</v>
      </c>
      <c r="DG2349" s="78">
        <v>5.297526349861718E-3</v>
      </c>
      <c r="DH2349" s="78">
        <v>0</v>
      </c>
      <c r="DI2349" s="78">
        <v>1.1377528521187514E-4</v>
      </c>
      <c r="DJ2349" s="78">
        <v>1.1377528521187514E-4</v>
      </c>
      <c r="DK2349" s="78">
        <v>0</v>
      </c>
      <c r="DL2349" s="78">
        <v>1.1377528521187514E-4</v>
      </c>
    </row>
    <row r="2350" spans="98:116" x14ac:dyDescent="0.25">
      <c r="CT2350" s="78" t="s">
        <v>155</v>
      </c>
      <c r="CU2350" s="78" t="s">
        <v>451</v>
      </c>
      <c r="CV2350" s="78" t="s">
        <v>496</v>
      </c>
      <c r="CW2350" s="78">
        <v>2034</v>
      </c>
      <c r="CX2350" s="78">
        <v>0</v>
      </c>
      <c r="CY2350" s="78">
        <v>16044.126426629669</v>
      </c>
      <c r="CZ2350" s="78">
        <v>263.10737971832918</v>
      </c>
      <c r="DA2350" s="78">
        <v>9721.7399837444027</v>
      </c>
      <c r="DB2350" s="78">
        <v>6059.2790631669386</v>
      </c>
      <c r="DC2350" s="78">
        <v>4178.636383215563</v>
      </c>
      <c r="DD2350" s="78">
        <v>1.267764376709213E-6</v>
      </c>
      <c r="DE2350" s="78">
        <v>0</v>
      </c>
      <c r="DF2350" s="78">
        <v>5.297526349861718E-3</v>
      </c>
      <c r="DG2350" s="78">
        <v>5.297526349861718E-3</v>
      </c>
      <c r="DH2350" s="78">
        <v>0</v>
      </c>
      <c r="DI2350" s="78">
        <v>1.1377528521187514E-4</v>
      </c>
      <c r="DJ2350" s="78">
        <v>1.1377528521187514E-4</v>
      </c>
      <c r="DK2350" s="78">
        <v>0</v>
      </c>
      <c r="DL2350" s="78">
        <v>1.1377528521187514E-4</v>
      </c>
    </row>
    <row r="2351" spans="98:116" x14ac:dyDescent="0.25">
      <c r="CT2351" s="78" t="s">
        <v>155</v>
      </c>
      <c r="CU2351" s="78" t="s">
        <v>451</v>
      </c>
      <c r="CV2351" s="78" t="s">
        <v>496</v>
      </c>
      <c r="CW2351" s="78">
        <v>2035</v>
      </c>
      <c r="CX2351" s="78">
        <v>0</v>
      </c>
      <c r="CY2351" s="78">
        <v>16044.126426629669</v>
      </c>
      <c r="CZ2351" s="78">
        <v>263.10737971832918</v>
      </c>
      <c r="DA2351" s="78">
        <v>9721.7399837444027</v>
      </c>
      <c r="DB2351" s="78">
        <v>6059.2790631669386</v>
      </c>
      <c r="DC2351" s="78">
        <v>4178.636383215563</v>
      </c>
      <c r="DD2351" s="78">
        <v>1.267764376709213E-6</v>
      </c>
      <c r="DE2351" s="78">
        <v>0</v>
      </c>
      <c r="DF2351" s="78">
        <v>5.297526349861718E-3</v>
      </c>
      <c r="DG2351" s="78">
        <v>5.297526349861718E-3</v>
      </c>
      <c r="DH2351" s="78">
        <v>0</v>
      </c>
      <c r="DI2351" s="78">
        <v>1.1377528521187514E-4</v>
      </c>
      <c r="DJ2351" s="78">
        <v>1.1377528521187514E-4</v>
      </c>
      <c r="DK2351" s="78">
        <v>0</v>
      </c>
      <c r="DL2351" s="78">
        <v>1.1377528521187514E-4</v>
      </c>
    </row>
    <row r="2352" spans="98:116" x14ac:dyDescent="0.25">
      <c r="CT2352" s="78" t="s">
        <v>155</v>
      </c>
      <c r="CU2352" s="78" t="s">
        <v>451</v>
      </c>
      <c r="CV2352" s="78" t="s">
        <v>496</v>
      </c>
      <c r="CW2352" s="78">
        <v>2036</v>
      </c>
      <c r="CX2352" s="78">
        <v>0</v>
      </c>
      <c r="CY2352" s="78">
        <v>16044.126426629669</v>
      </c>
      <c r="CZ2352" s="78">
        <v>263.10737971832918</v>
      </c>
      <c r="DA2352" s="78">
        <v>9721.7399837444027</v>
      </c>
      <c r="DB2352" s="78">
        <v>6059.2790631669386</v>
      </c>
      <c r="DC2352" s="78">
        <v>4178.636383215563</v>
      </c>
      <c r="DD2352" s="78">
        <v>1.267764376709213E-6</v>
      </c>
      <c r="DE2352" s="78">
        <v>0</v>
      </c>
      <c r="DF2352" s="78">
        <v>5.297526349861718E-3</v>
      </c>
      <c r="DG2352" s="78">
        <v>5.297526349861718E-3</v>
      </c>
      <c r="DH2352" s="78">
        <v>0</v>
      </c>
      <c r="DI2352" s="78">
        <v>1.1377528521187514E-4</v>
      </c>
      <c r="DJ2352" s="78">
        <v>1.1377528521187514E-4</v>
      </c>
      <c r="DK2352" s="78">
        <v>0</v>
      </c>
      <c r="DL2352" s="78">
        <v>1.1377528521187514E-4</v>
      </c>
    </row>
    <row r="2353" spans="98:116" x14ac:dyDescent="0.25">
      <c r="CT2353" s="78" t="s">
        <v>155</v>
      </c>
      <c r="CU2353" s="78" t="s">
        <v>451</v>
      </c>
      <c r="CV2353" s="78" t="s">
        <v>496</v>
      </c>
      <c r="CW2353" s="78">
        <v>2037</v>
      </c>
      <c r="CX2353" s="78">
        <v>0</v>
      </c>
      <c r="CY2353" s="78">
        <v>16044.126426629669</v>
      </c>
      <c r="CZ2353" s="78">
        <v>263.10737971832918</v>
      </c>
      <c r="DA2353" s="78">
        <v>9721.7399837444027</v>
      </c>
      <c r="DB2353" s="78">
        <v>6059.2790631669386</v>
      </c>
      <c r="DC2353" s="78">
        <v>4178.636383215563</v>
      </c>
      <c r="DD2353" s="78">
        <v>1.267764376709213E-6</v>
      </c>
      <c r="DE2353" s="78">
        <v>0</v>
      </c>
      <c r="DF2353" s="78">
        <v>5.297526349861718E-3</v>
      </c>
      <c r="DG2353" s="78">
        <v>5.297526349861718E-3</v>
      </c>
      <c r="DH2353" s="78">
        <v>0</v>
      </c>
      <c r="DI2353" s="78">
        <v>1.1377528521187514E-4</v>
      </c>
      <c r="DJ2353" s="78">
        <v>1.1377528521187514E-4</v>
      </c>
      <c r="DK2353" s="78">
        <v>0</v>
      </c>
      <c r="DL2353" s="78">
        <v>1.1377528521187514E-4</v>
      </c>
    </row>
    <row r="2354" spans="98:116" x14ac:dyDescent="0.25">
      <c r="CT2354" s="78" t="s">
        <v>155</v>
      </c>
      <c r="CU2354" s="78" t="s">
        <v>451</v>
      </c>
      <c r="CV2354" s="78" t="s">
        <v>496</v>
      </c>
      <c r="CW2354" s="78">
        <v>2038</v>
      </c>
      <c r="CX2354" s="78">
        <v>0</v>
      </c>
      <c r="CY2354" s="78">
        <v>16832.39123628318</v>
      </c>
      <c r="CZ2354" s="78">
        <v>280.55437045340608</v>
      </c>
      <c r="DA2354" s="78">
        <v>10192.27176588733</v>
      </c>
      <c r="DB2354" s="78">
        <v>6359.5650999424524</v>
      </c>
      <c r="DC2354" s="78">
        <v>4385.7214416129136</v>
      </c>
      <c r="DD2354" s="78">
        <v>1.267764376709213E-6</v>
      </c>
      <c r="DE2354" s="78">
        <v>0</v>
      </c>
      <c r="DF2354" s="78">
        <v>5.5600614098466261E-3</v>
      </c>
      <c r="DG2354" s="78">
        <v>5.5600614098466261E-3</v>
      </c>
      <c r="DH2354" s="78">
        <v>0</v>
      </c>
      <c r="DI2354" s="78">
        <v>1.1914401042029621E-4</v>
      </c>
      <c r="DJ2354" s="78">
        <v>1.1914401042029621E-4</v>
      </c>
      <c r="DK2354" s="78">
        <v>0</v>
      </c>
      <c r="DL2354" s="78">
        <v>1.1914401042029621E-4</v>
      </c>
    </row>
    <row r="2355" spans="98:116" x14ac:dyDescent="0.25">
      <c r="CT2355" s="78" t="s">
        <v>155</v>
      </c>
      <c r="CU2355" s="78" t="s">
        <v>451</v>
      </c>
      <c r="CV2355" s="78" t="s">
        <v>496</v>
      </c>
      <c r="CW2355" s="78">
        <v>2039</v>
      </c>
      <c r="CX2355" s="78">
        <v>0</v>
      </c>
      <c r="CY2355" s="78">
        <v>16832.39123628318</v>
      </c>
      <c r="CZ2355" s="78">
        <v>280.55437045340608</v>
      </c>
      <c r="DA2355" s="78">
        <v>10192.27176588733</v>
      </c>
      <c r="DB2355" s="78">
        <v>6359.5650999424524</v>
      </c>
      <c r="DC2355" s="78">
        <v>4385.7214416129136</v>
      </c>
      <c r="DD2355" s="78">
        <v>1.267764376709213E-6</v>
      </c>
      <c r="DE2355" s="78">
        <v>0</v>
      </c>
      <c r="DF2355" s="78">
        <v>5.5600614098466261E-3</v>
      </c>
      <c r="DG2355" s="78">
        <v>5.5600614098466261E-3</v>
      </c>
      <c r="DH2355" s="78">
        <v>0</v>
      </c>
      <c r="DI2355" s="78">
        <v>1.1914401042029621E-4</v>
      </c>
      <c r="DJ2355" s="78">
        <v>1.1914401042029621E-4</v>
      </c>
      <c r="DK2355" s="78">
        <v>0</v>
      </c>
      <c r="DL2355" s="78">
        <v>1.1914401042029621E-4</v>
      </c>
    </row>
    <row r="2356" spans="98:116" x14ac:dyDescent="0.25">
      <c r="CT2356" s="78" t="s">
        <v>155</v>
      </c>
      <c r="CU2356" s="78" t="s">
        <v>451</v>
      </c>
      <c r="CV2356" s="78" t="s">
        <v>496</v>
      </c>
      <c r="CW2356" s="78">
        <v>2040</v>
      </c>
      <c r="CX2356" s="78">
        <v>0</v>
      </c>
      <c r="CY2356" s="78">
        <v>16832.39123628318</v>
      </c>
      <c r="CZ2356" s="78">
        <v>280.55437045340608</v>
      </c>
      <c r="DA2356" s="78">
        <v>10192.27176588733</v>
      </c>
      <c r="DB2356" s="78">
        <v>6359.5650999424524</v>
      </c>
      <c r="DC2356" s="78">
        <v>4385.7214416129136</v>
      </c>
      <c r="DD2356" s="78">
        <v>1.267764376709213E-6</v>
      </c>
      <c r="DE2356" s="78">
        <v>0</v>
      </c>
      <c r="DF2356" s="78">
        <v>5.5600614098466261E-3</v>
      </c>
      <c r="DG2356" s="78">
        <v>5.5600614098466261E-3</v>
      </c>
      <c r="DH2356" s="78">
        <v>0</v>
      </c>
      <c r="DI2356" s="78">
        <v>1.1914401042029621E-4</v>
      </c>
      <c r="DJ2356" s="78">
        <v>1.1914401042029621E-4</v>
      </c>
      <c r="DK2356" s="78">
        <v>0</v>
      </c>
      <c r="DL2356" s="78">
        <v>1.1914401042029621E-4</v>
      </c>
    </row>
    <row r="2357" spans="98:116" x14ac:dyDescent="0.25">
      <c r="CT2357" s="78" t="s">
        <v>155</v>
      </c>
      <c r="CU2357" s="78" t="s">
        <v>451</v>
      </c>
      <c r="CV2357" s="78" t="s">
        <v>496</v>
      </c>
      <c r="CW2357" s="78">
        <v>2041</v>
      </c>
      <c r="CX2357" s="78">
        <v>0</v>
      </c>
      <c r="CY2357" s="78">
        <v>16832.39123628318</v>
      </c>
      <c r="CZ2357" s="78">
        <v>280.55437045340608</v>
      </c>
      <c r="DA2357" s="78">
        <v>10192.27176588733</v>
      </c>
      <c r="DB2357" s="78">
        <v>6359.5650999424524</v>
      </c>
      <c r="DC2357" s="78">
        <v>4385.7214416129136</v>
      </c>
      <c r="DD2357" s="78">
        <v>1.267764376709213E-6</v>
      </c>
      <c r="DE2357" s="78">
        <v>0</v>
      </c>
      <c r="DF2357" s="78">
        <v>5.5600614098466261E-3</v>
      </c>
      <c r="DG2357" s="78">
        <v>5.5600614098466261E-3</v>
      </c>
      <c r="DH2357" s="78">
        <v>0</v>
      </c>
      <c r="DI2357" s="78">
        <v>1.1914401042029621E-4</v>
      </c>
      <c r="DJ2357" s="78">
        <v>1.1914401042029621E-4</v>
      </c>
      <c r="DK2357" s="78">
        <v>0</v>
      </c>
      <c r="DL2357" s="78">
        <v>1.1914401042029621E-4</v>
      </c>
    </row>
    <row r="2358" spans="98:116" x14ac:dyDescent="0.25">
      <c r="CT2358" s="78" t="s">
        <v>155</v>
      </c>
      <c r="CU2358" s="78" t="s">
        <v>451</v>
      </c>
      <c r="CV2358" s="78" t="s">
        <v>496</v>
      </c>
      <c r="CW2358" s="78">
        <v>2042</v>
      </c>
      <c r="CX2358" s="78">
        <v>0</v>
      </c>
      <c r="CY2358" s="78">
        <v>16832.39123628318</v>
      </c>
      <c r="CZ2358" s="78">
        <v>280.55437045340608</v>
      </c>
      <c r="DA2358" s="78">
        <v>10192.27176588733</v>
      </c>
      <c r="DB2358" s="78">
        <v>6359.5650999424524</v>
      </c>
      <c r="DC2358" s="78">
        <v>4385.7214416129136</v>
      </c>
      <c r="DD2358" s="78">
        <v>1.267764376709213E-6</v>
      </c>
      <c r="DE2358" s="78">
        <v>0</v>
      </c>
      <c r="DF2358" s="78">
        <v>5.5600614098466261E-3</v>
      </c>
      <c r="DG2358" s="78">
        <v>5.5600614098466261E-3</v>
      </c>
      <c r="DH2358" s="78">
        <v>0</v>
      </c>
      <c r="DI2358" s="78">
        <v>1.1914401042029621E-4</v>
      </c>
      <c r="DJ2358" s="78">
        <v>1.1914401042029621E-4</v>
      </c>
      <c r="DK2358" s="78">
        <v>0</v>
      </c>
      <c r="DL2358" s="78">
        <v>1.1914401042029621E-4</v>
      </c>
    </row>
    <row r="2359" spans="98:116" x14ac:dyDescent="0.25">
      <c r="CT2359" s="78" t="s">
        <v>155</v>
      </c>
      <c r="CU2359" s="78" t="s">
        <v>451</v>
      </c>
      <c r="CV2359" s="78" t="s">
        <v>496</v>
      </c>
      <c r="CW2359" s="78">
        <v>2043</v>
      </c>
      <c r="CX2359" s="78">
        <v>0</v>
      </c>
      <c r="CY2359" s="78">
        <v>17672.085223788239</v>
      </c>
      <c r="CZ2359" s="78">
        <v>299.42001237347932</v>
      </c>
      <c r="DA2359" s="78">
        <v>10692.736176388369</v>
      </c>
      <c r="DB2359" s="78">
        <v>6679.9290350263818</v>
      </c>
      <c r="DC2359" s="78">
        <v>4606.6527407091035</v>
      </c>
      <c r="DD2359" s="78">
        <v>1.267764376709213E-6</v>
      </c>
      <c r="DE2359" s="78">
        <v>0</v>
      </c>
      <c r="DF2359" s="78">
        <v>5.8401502405408638E-3</v>
      </c>
      <c r="DG2359" s="78">
        <v>5.8401502405408638E-3</v>
      </c>
      <c r="DH2359" s="78">
        <v>0</v>
      </c>
      <c r="DI2359" s="78">
        <v>1.2496680829434371E-4</v>
      </c>
      <c r="DJ2359" s="78">
        <v>1.2496680829434371E-4</v>
      </c>
      <c r="DK2359" s="78">
        <v>0</v>
      </c>
      <c r="DL2359" s="78">
        <v>1.2496680829434371E-4</v>
      </c>
    </row>
    <row r="2360" spans="98:116" x14ac:dyDescent="0.25">
      <c r="CT2360" s="78" t="s">
        <v>155</v>
      </c>
      <c r="CU2360" s="78" t="s">
        <v>451</v>
      </c>
      <c r="CV2360" s="78" t="s">
        <v>496</v>
      </c>
      <c r="CW2360" s="78">
        <v>2044</v>
      </c>
      <c r="CX2360" s="78">
        <v>0</v>
      </c>
      <c r="CY2360" s="78">
        <v>17672.085223788239</v>
      </c>
      <c r="CZ2360" s="78">
        <v>299.42001237347932</v>
      </c>
      <c r="DA2360" s="78">
        <v>10692.736176388369</v>
      </c>
      <c r="DB2360" s="78">
        <v>6679.9290350263818</v>
      </c>
      <c r="DC2360" s="78">
        <v>4606.6527407091035</v>
      </c>
      <c r="DD2360" s="78">
        <v>1.267764376709213E-6</v>
      </c>
      <c r="DE2360" s="78">
        <v>0</v>
      </c>
      <c r="DF2360" s="78">
        <v>5.8401502405408638E-3</v>
      </c>
      <c r="DG2360" s="78">
        <v>5.8401502405408638E-3</v>
      </c>
      <c r="DH2360" s="78">
        <v>0</v>
      </c>
      <c r="DI2360" s="78">
        <v>1.2496680829434371E-4</v>
      </c>
      <c r="DJ2360" s="78">
        <v>1.2496680829434371E-4</v>
      </c>
      <c r="DK2360" s="78">
        <v>0</v>
      </c>
      <c r="DL2360" s="78">
        <v>1.2496680829434371E-4</v>
      </c>
    </row>
    <row r="2361" spans="98:116" x14ac:dyDescent="0.25">
      <c r="CT2361" s="78" t="s">
        <v>155</v>
      </c>
      <c r="CU2361" s="78" t="s">
        <v>451</v>
      </c>
      <c r="CV2361" s="78" t="s">
        <v>496</v>
      </c>
      <c r="CW2361" s="78">
        <v>2045</v>
      </c>
      <c r="CX2361" s="78">
        <v>0</v>
      </c>
      <c r="CY2361" s="78">
        <v>17672.085223788239</v>
      </c>
      <c r="CZ2361" s="78">
        <v>299.42001237347932</v>
      </c>
      <c r="DA2361" s="78">
        <v>10692.736176388369</v>
      </c>
      <c r="DB2361" s="78">
        <v>6679.9290350263818</v>
      </c>
      <c r="DC2361" s="78">
        <v>4606.6527407091035</v>
      </c>
      <c r="DD2361" s="78">
        <v>1.267764376709213E-6</v>
      </c>
      <c r="DE2361" s="78">
        <v>0</v>
      </c>
      <c r="DF2361" s="78">
        <v>5.8401502405408638E-3</v>
      </c>
      <c r="DG2361" s="78">
        <v>5.8401502405408638E-3</v>
      </c>
      <c r="DH2361" s="78">
        <v>0</v>
      </c>
      <c r="DI2361" s="78">
        <v>1.2496680829434371E-4</v>
      </c>
      <c r="DJ2361" s="78">
        <v>1.2496680829434371E-4</v>
      </c>
      <c r="DK2361" s="78">
        <v>0</v>
      </c>
      <c r="DL2361" s="78">
        <v>1.2496680829434371E-4</v>
      </c>
    </row>
    <row r="2362" spans="98:116" x14ac:dyDescent="0.25">
      <c r="CT2362" s="78" t="s">
        <v>155</v>
      </c>
      <c r="CU2362" s="78" t="s">
        <v>451</v>
      </c>
      <c r="CV2362" s="78" t="s">
        <v>496</v>
      </c>
      <c r="CW2362" s="78">
        <v>2046</v>
      </c>
      <c r="CX2362" s="78">
        <v>0</v>
      </c>
      <c r="CY2362" s="78">
        <v>17672.085223788239</v>
      </c>
      <c r="CZ2362" s="78">
        <v>299.42001237347932</v>
      </c>
      <c r="DA2362" s="78">
        <v>10692.736176388369</v>
      </c>
      <c r="DB2362" s="78">
        <v>6679.9290350263818</v>
      </c>
      <c r="DC2362" s="78">
        <v>4606.6527407091035</v>
      </c>
      <c r="DD2362" s="78">
        <v>1.267764376709213E-6</v>
      </c>
      <c r="DE2362" s="78">
        <v>0</v>
      </c>
      <c r="DF2362" s="78">
        <v>5.8401502405408638E-3</v>
      </c>
      <c r="DG2362" s="78">
        <v>5.8401502405408638E-3</v>
      </c>
      <c r="DH2362" s="78">
        <v>0</v>
      </c>
      <c r="DI2362" s="78">
        <v>1.2496680829434371E-4</v>
      </c>
      <c r="DJ2362" s="78">
        <v>1.2496680829434371E-4</v>
      </c>
      <c r="DK2362" s="78">
        <v>0</v>
      </c>
      <c r="DL2362" s="78">
        <v>1.2496680829434371E-4</v>
      </c>
    </row>
    <row r="2363" spans="98:116" x14ac:dyDescent="0.25">
      <c r="CT2363" s="78" t="s">
        <v>155</v>
      </c>
      <c r="CU2363" s="78" t="s">
        <v>451</v>
      </c>
      <c r="CV2363" s="78" t="s">
        <v>496</v>
      </c>
      <c r="CW2363" s="78">
        <v>2047</v>
      </c>
      <c r="CX2363" s="78">
        <v>0</v>
      </c>
      <c r="CY2363" s="78">
        <v>17672.085223788239</v>
      </c>
      <c r="CZ2363" s="78">
        <v>299.42001237347932</v>
      </c>
      <c r="DA2363" s="78">
        <v>10692.736176388369</v>
      </c>
      <c r="DB2363" s="78">
        <v>6679.9290350263818</v>
      </c>
      <c r="DC2363" s="78">
        <v>4606.6527407091035</v>
      </c>
      <c r="DD2363" s="78">
        <v>1.267764376709213E-6</v>
      </c>
      <c r="DE2363" s="78">
        <v>0</v>
      </c>
      <c r="DF2363" s="78">
        <v>5.8401502405408638E-3</v>
      </c>
      <c r="DG2363" s="78">
        <v>5.8401502405408638E-3</v>
      </c>
      <c r="DH2363" s="78">
        <v>0</v>
      </c>
      <c r="DI2363" s="78">
        <v>1.2496680829434371E-4</v>
      </c>
      <c r="DJ2363" s="78">
        <v>1.2496680829434371E-4</v>
      </c>
      <c r="DK2363" s="78">
        <v>0</v>
      </c>
      <c r="DL2363" s="78">
        <v>1.2496680829434371E-4</v>
      </c>
    </row>
    <row r="2364" spans="98:116" x14ac:dyDescent="0.25">
      <c r="CT2364" s="78" t="s">
        <v>155</v>
      </c>
      <c r="CU2364" s="78" t="s">
        <v>451</v>
      </c>
      <c r="CV2364" s="78" t="s">
        <v>496</v>
      </c>
      <c r="CW2364" s="78">
        <v>2048</v>
      </c>
      <c r="CX2364" s="78">
        <v>0</v>
      </c>
      <c r="CY2364" s="78">
        <v>18552.334786114468</v>
      </c>
      <c r="CZ2364" s="78">
        <v>319.49113147954762</v>
      </c>
      <c r="DA2364" s="78">
        <v>11216.562625110269</v>
      </c>
      <c r="DB2364" s="78">
        <v>7016.2810295246554</v>
      </c>
      <c r="DC2364" s="78">
        <v>4838.6098212669694</v>
      </c>
      <c r="DD2364" s="78">
        <v>1.267764376709213E-6</v>
      </c>
      <c r="DE2364" s="78">
        <v>0</v>
      </c>
      <c r="DF2364" s="78">
        <v>6.1342171641975956E-3</v>
      </c>
      <c r="DG2364" s="78">
        <v>6.1342171641975956E-3</v>
      </c>
      <c r="DH2364" s="78">
        <v>0</v>
      </c>
      <c r="DI2364" s="78">
        <v>1.3116370474402334E-4</v>
      </c>
      <c r="DJ2364" s="78">
        <v>1.3116370474402334E-4</v>
      </c>
      <c r="DK2364" s="78">
        <v>0</v>
      </c>
      <c r="DL2364" s="78">
        <v>1.3116370474402334E-4</v>
      </c>
    </row>
    <row r="2365" spans="98:116" x14ac:dyDescent="0.25">
      <c r="CT2365" s="78" t="s">
        <v>155</v>
      </c>
      <c r="CU2365" s="78" t="s">
        <v>451</v>
      </c>
      <c r="CV2365" s="78" t="s">
        <v>496</v>
      </c>
      <c r="CW2365" s="78">
        <v>2049</v>
      </c>
      <c r="CX2365" s="78">
        <v>0</v>
      </c>
      <c r="CY2365" s="78">
        <v>18552.334786114468</v>
      </c>
      <c r="CZ2365" s="78">
        <v>319.49113147954762</v>
      </c>
      <c r="DA2365" s="78">
        <v>11216.562625110269</v>
      </c>
      <c r="DB2365" s="78">
        <v>7016.2810295246554</v>
      </c>
      <c r="DC2365" s="78">
        <v>4838.6098212669694</v>
      </c>
      <c r="DD2365" s="78">
        <v>1.267764376709213E-6</v>
      </c>
      <c r="DE2365" s="78">
        <v>0</v>
      </c>
      <c r="DF2365" s="78">
        <v>6.1342171641975956E-3</v>
      </c>
      <c r="DG2365" s="78">
        <v>6.1342171641975956E-3</v>
      </c>
      <c r="DH2365" s="78">
        <v>0</v>
      </c>
      <c r="DI2365" s="78">
        <v>1.3116370474402334E-4</v>
      </c>
      <c r="DJ2365" s="78">
        <v>1.3116370474402334E-4</v>
      </c>
      <c r="DK2365" s="78">
        <v>0</v>
      </c>
      <c r="DL2365" s="78">
        <v>1.3116370474402334E-4</v>
      </c>
    </row>
    <row r="2366" spans="98:116" x14ac:dyDescent="0.25">
      <c r="CT2366" s="78" t="s">
        <v>155</v>
      </c>
      <c r="CU2366" s="78" t="s">
        <v>451</v>
      </c>
      <c r="CV2366" s="78" t="s">
        <v>496</v>
      </c>
      <c r="CW2366" s="78">
        <v>2050</v>
      </c>
      <c r="CX2366" s="78">
        <v>0</v>
      </c>
      <c r="CY2366" s="78">
        <v>18552.334786114468</v>
      </c>
      <c r="CZ2366" s="78">
        <v>319.49113147954762</v>
      </c>
      <c r="DA2366" s="78">
        <v>11216.562625110269</v>
      </c>
      <c r="DB2366" s="78">
        <v>7016.2810295246554</v>
      </c>
      <c r="DC2366" s="78">
        <v>4838.6098212669694</v>
      </c>
      <c r="DD2366" s="78">
        <v>1.267764376709213E-6</v>
      </c>
      <c r="DE2366" s="78">
        <v>0</v>
      </c>
      <c r="DF2366" s="78">
        <v>6.1342171641975956E-3</v>
      </c>
      <c r="DG2366" s="78">
        <v>6.1342171641975956E-3</v>
      </c>
      <c r="DH2366" s="78">
        <v>0</v>
      </c>
      <c r="DI2366" s="78">
        <v>1.3116370474402334E-4</v>
      </c>
      <c r="DJ2366" s="78">
        <v>1.3116370474402334E-4</v>
      </c>
      <c r="DK2366" s="78">
        <v>0</v>
      </c>
      <c r="DL2366" s="78">
        <v>1.3116370474402334E-4</v>
      </c>
    </row>
    <row r="2367" spans="98:116" x14ac:dyDescent="0.25">
      <c r="CT2367" s="78" t="s">
        <v>155</v>
      </c>
      <c r="CU2367" s="78" t="s">
        <v>451</v>
      </c>
      <c r="CV2367" s="78" t="s">
        <v>496</v>
      </c>
      <c r="CW2367" s="78">
        <v>2051</v>
      </c>
      <c r="CX2367" s="78">
        <v>0</v>
      </c>
      <c r="CY2367" s="78">
        <v>18552.334786114468</v>
      </c>
      <c r="CZ2367" s="78">
        <v>319.49113147954762</v>
      </c>
      <c r="DA2367" s="78">
        <v>11216.562625110269</v>
      </c>
      <c r="DB2367" s="78">
        <v>7016.2810295246554</v>
      </c>
      <c r="DC2367" s="78">
        <v>4838.6098212669694</v>
      </c>
      <c r="DD2367" s="78">
        <v>1.267764376709213E-6</v>
      </c>
      <c r="DE2367" s="78">
        <v>0</v>
      </c>
      <c r="DF2367" s="78">
        <v>6.1342171641975956E-3</v>
      </c>
      <c r="DG2367" s="78">
        <v>6.1342171641975956E-3</v>
      </c>
      <c r="DH2367" s="78">
        <v>0</v>
      </c>
      <c r="DI2367" s="78">
        <v>1.3116370474402334E-4</v>
      </c>
      <c r="DJ2367" s="78">
        <v>1.3116370474402334E-4</v>
      </c>
      <c r="DK2367" s="78">
        <v>0</v>
      </c>
      <c r="DL2367" s="78">
        <v>1.3116370474402334E-4</v>
      </c>
    </row>
    <row r="2368" spans="98:116" x14ac:dyDescent="0.25">
      <c r="CT2368" s="78" t="s">
        <v>155</v>
      </c>
      <c r="CU2368" s="78" t="s">
        <v>451</v>
      </c>
      <c r="CV2368" s="78" t="s">
        <v>496</v>
      </c>
      <c r="CW2368" s="78">
        <v>2052</v>
      </c>
      <c r="CX2368" s="78">
        <v>0</v>
      </c>
      <c r="CY2368" s="78">
        <v>18552.334786114468</v>
      </c>
      <c r="CZ2368" s="78">
        <v>319.49113147954762</v>
      </c>
      <c r="DA2368" s="78">
        <v>11216.562625110269</v>
      </c>
      <c r="DB2368" s="78">
        <v>7016.2810295246554</v>
      </c>
      <c r="DC2368" s="78">
        <v>4838.6098212669694</v>
      </c>
      <c r="DD2368" s="78">
        <v>1.267764376709213E-6</v>
      </c>
      <c r="DE2368" s="78">
        <v>0</v>
      </c>
      <c r="DF2368" s="78">
        <v>6.1342171641975956E-3</v>
      </c>
      <c r="DG2368" s="78">
        <v>6.1342171641975956E-3</v>
      </c>
      <c r="DH2368" s="78">
        <v>0</v>
      </c>
      <c r="DI2368" s="78">
        <v>1.3116370474402334E-4</v>
      </c>
      <c r="DJ2368" s="78">
        <v>1.3116370474402334E-4</v>
      </c>
      <c r="DK2368" s="78">
        <v>0</v>
      </c>
      <c r="DL2368" s="78">
        <v>1.3116370474402334E-4</v>
      </c>
    </row>
    <row r="2369" spans="98:116" x14ac:dyDescent="0.25">
      <c r="CT2369" s="78" t="s">
        <v>155</v>
      </c>
      <c r="CU2369" s="78" t="s">
        <v>451</v>
      </c>
      <c r="CV2369" s="78" t="s">
        <v>496</v>
      </c>
      <c r="CW2369" s="78">
        <v>2053</v>
      </c>
      <c r="CX2369" s="78">
        <v>0</v>
      </c>
      <c r="CY2369" s="78">
        <v>19462.12827917211</v>
      </c>
      <c r="CZ2369" s="78">
        <v>340.53564326280019</v>
      </c>
      <c r="DA2369" s="78">
        <v>11757.141276485911</v>
      </c>
      <c r="DB2369" s="78">
        <v>7364.4513594234013</v>
      </c>
      <c r="DC2369" s="78">
        <v>5078.7171331937225</v>
      </c>
      <c r="DD2369" s="78">
        <v>1.267764376709213E-6</v>
      </c>
      <c r="DE2369" s="78">
        <v>0</v>
      </c>
      <c r="DF2369" s="78">
        <v>6.4386166608457404E-3</v>
      </c>
      <c r="DG2369" s="78">
        <v>6.4386166608457404E-3</v>
      </c>
      <c r="DH2369" s="78">
        <v>0</v>
      </c>
      <c r="DI2369" s="78">
        <v>1.3765375262657757E-4</v>
      </c>
      <c r="DJ2369" s="78">
        <v>1.3765375262657757E-4</v>
      </c>
      <c r="DK2369" s="78">
        <v>0</v>
      </c>
      <c r="DL2369" s="78">
        <v>1.3765375262657757E-4</v>
      </c>
    </row>
    <row r="2370" spans="98:116" x14ac:dyDescent="0.25">
      <c r="CT2370" s="78" t="s">
        <v>155</v>
      </c>
      <c r="CU2370" s="78" t="s">
        <v>451</v>
      </c>
      <c r="CV2370" s="78" t="s">
        <v>496</v>
      </c>
      <c r="CW2370" s="78">
        <v>2054</v>
      </c>
      <c r="CX2370" s="78">
        <v>0</v>
      </c>
      <c r="CY2370" s="78">
        <v>19462.12827917211</v>
      </c>
      <c r="CZ2370" s="78">
        <v>340.53564326280019</v>
      </c>
      <c r="DA2370" s="78">
        <v>11757.141276485911</v>
      </c>
      <c r="DB2370" s="78">
        <v>7364.4513594234013</v>
      </c>
      <c r="DC2370" s="78">
        <v>5078.7171331937225</v>
      </c>
      <c r="DD2370" s="78">
        <v>1.267764376709213E-6</v>
      </c>
      <c r="DE2370" s="78">
        <v>0</v>
      </c>
      <c r="DF2370" s="78">
        <v>6.4386166608457404E-3</v>
      </c>
      <c r="DG2370" s="78">
        <v>6.4386166608457404E-3</v>
      </c>
      <c r="DH2370" s="78">
        <v>0</v>
      </c>
      <c r="DI2370" s="78">
        <v>1.3765375262657757E-4</v>
      </c>
      <c r="DJ2370" s="78">
        <v>1.3765375262657757E-4</v>
      </c>
      <c r="DK2370" s="78">
        <v>0</v>
      </c>
      <c r="DL2370" s="78">
        <v>1.3765375262657757E-4</v>
      </c>
    </row>
    <row r="2371" spans="98:116" x14ac:dyDescent="0.25">
      <c r="CT2371" s="78" t="s">
        <v>155</v>
      </c>
      <c r="CU2371" s="78" t="s">
        <v>451</v>
      </c>
      <c r="CV2371" s="78" t="s">
        <v>496</v>
      </c>
      <c r="CW2371" s="78">
        <v>2055</v>
      </c>
      <c r="CX2371" s="78">
        <v>0</v>
      </c>
      <c r="CY2371" s="78">
        <v>19462.12827917211</v>
      </c>
      <c r="CZ2371" s="78">
        <v>340.53564326280019</v>
      </c>
      <c r="DA2371" s="78">
        <v>11757.141276485911</v>
      </c>
      <c r="DB2371" s="78">
        <v>7364.4513594234013</v>
      </c>
      <c r="DC2371" s="78">
        <v>5078.7171331937225</v>
      </c>
      <c r="DD2371" s="78">
        <v>1.267764376709213E-6</v>
      </c>
      <c r="DE2371" s="78">
        <v>0</v>
      </c>
      <c r="DF2371" s="78">
        <v>6.4386166608457404E-3</v>
      </c>
      <c r="DG2371" s="78">
        <v>6.4386166608457404E-3</v>
      </c>
      <c r="DH2371" s="78">
        <v>0</v>
      </c>
      <c r="DI2371" s="78">
        <v>1.3765375262657757E-4</v>
      </c>
      <c r="DJ2371" s="78">
        <v>1.3765375262657757E-4</v>
      </c>
      <c r="DK2371" s="78">
        <v>0</v>
      </c>
      <c r="DL2371" s="78">
        <v>1.3765375262657757E-4</v>
      </c>
    </row>
    <row r="2372" spans="98:116" x14ac:dyDescent="0.25">
      <c r="CT2372" s="78" t="s">
        <v>155</v>
      </c>
      <c r="CU2372" s="78" t="s">
        <v>451</v>
      </c>
      <c r="CV2372" s="78" t="s">
        <v>497</v>
      </c>
      <c r="CW2372" s="78">
        <v>2026</v>
      </c>
      <c r="CX2372" s="78">
        <v>0</v>
      </c>
      <c r="CY2372" s="78">
        <v>5.4750346070077844</v>
      </c>
      <c r="CZ2372" s="78">
        <v>0.71896016785821426</v>
      </c>
      <c r="DA2372" s="78">
        <v>3.0714971986151092</v>
      </c>
      <c r="DB2372" s="78">
        <v>1.6845772405344419</v>
      </c>
      <c r="DC2372" s="78">
        <v>1.1617282640808049</v>
      </c>
      <c r="DD2372" s="78">
        <v>1.6459187484390418E-5</v>
      </c>
      <c r="DE2372" s="78">
        <v>0</v>
      </c>
      <c r="DF2372" s="78">
        <v>1.9121103304421392E-5</v>
      </c>
      <c r="DG2372" s="78">
        <v>1.9121103304421392E-5</v>
      </c>
      <c r="DH2372" s="78">
        <v>0</v>
      </c>
      <c r="DI2372" s="78">
        <v>1.3765375262657757E-4</v>
      </c>
      <c r="DJ2372" s="78">
        <v>1.3765375262657757E-4</v>
      </c>
      <c r="DK2372" s="78">
        <v>0</v>
      </c>
      <c r="DL2372" s="78">
        <v>1.3765375262657757E-4</v>
      </c>
    </row>
    <row r="2373" spans="98:116" x14ac:dyDescent="0.25">
      <c r="CT2373" s="78" t="s">
        <v>155</v>
      </c>
      <c r="CU2373" s="78" t="s">
        <v>451</v>
      </c>
      <c r="CV2373" s="78" t="s">
        <v>497</v>
      </c>
      <c r="CW2373" s="78">
        <v>2027</v>
      </c>
      <c r="CX2373" s="78">
        <v>0</v>
      </c>
      <c r="CY2373" s="78">
        <v>5.4750346070077844</v>
      </c>
      <c r="CZ2373" s="78">
        <v>0.71896016785821426</v>
      </c>
      <c r="DA2373" s="78">
        <v>3.0714971986151092</v>
      </c>
      <c r="DB2373" s="78">
        <v>1.6845772405344419</v>
      </c>
      <c r="DC2373" s="78">
        <v>1.1617282640808049</v>
      </c>
      <c r="DD2373" s="78">
        <v>1.6459187484390418E-5</v>
      </c>
      <c r="DE2373" s="78">
        <v>0</v>
      </c>
      <c r="DF2373" s="78">
        <v>1.9121103304421392E-5</v>
      </c>
      <c r="DG2373" s="78">
        <v>1.9121103304421392E-5</v>
      </c>
      <c r="DH2373" s="78">
        <v>0</v>
      </c>
      <c r="DI2373" s="78">
        <v>0</v>
      </c>
      <c r="DJ2373" s="78">
        <v>1.3765375262657757E-4</v>
      </c>
      <c r="DK2373" s="78">
        <v>0</v>
      </c>
      <c r="DL2373" s="78">
        <v>1.3765375262657757E-4</v>
      </c>
    </row>
    <row r="2374" spans="98:116" x14ac:dyDescent="0.25">
      <c r="CT2374" s="78" t="s">
        <v>155</v>
      </c>
      <c r="CU2374" s="78" t="s">
        <v>451</v>
      </c>
      <c r="CV2374" s="78" t="s">
        <v>497</v>
      </c>
      <c r="CW2374" s="78">
        <v>2028</v>
      </c>
      <c r="CX2374" s="78">
        <v>0</v>
      </c>
      <c r="CY2374" s="78">
        <v>5.7770153400784734</v>
      </c>
      <c r="CZ2374" s="78">
        <v>0.74733835430388962</v>
      </c>
      <c r="DA2374" s="78">
        <v>3.2379513401017239</v>
      </c>
      <c r="DB2374" s="78">
        <v>1.7917256456728421</v>
      </c>
      <c r="DC2374" s="78">
        <v>1.2356205901227792</v>
      </c>
      <c r="DD2374" s="78">
        <v>1.6459187484390418E-5</v>
      </c>
      <c r="DE2374" s="78">
        <v>0</v>
      </c>
      <c r="DF2374" s="78">
        <v>2.0337310952403951E-5</v>
      </c>
      <c r="DG2374" s="78">
        <v>2.0337310952403951E-5</v>
      </c>
      <c r="DH2374" s="78">
        <v>0</v>
      </c>
      <c r="DI2374" s="78">
        <v>5.3347903715093244E-6</v>
      </c>
      <c r="DJ2374" s="78">
        <v>0</v>
      </c>
      <c r="DK2374" s="78">
        <v>0</v>
      </c>
      <c r="DL2374" s="78">
        <v>0</v>
      </c>
    </row>
    <row r="2375" spans="98:116" x14ac:dyDescent="0.25">
      <c r="CT2375" s="78" t="s">
        <v>155</v>
      </c>
      <c r="CU2375" s="78" t="s">
        <v>451</v>
      </c>
      <c r="CV2375" s="78" t="s">
        <v>497</v>
      </c>
      <c r="CW2375" s="78">
        <v>2029</v>
      </c>
      <c r="CX2375" s="78">
        <v>0</v>
      </c>
      <c r="CY2375" s="78">
        <v>5.7770153400784734</v>
      </c>
      <c r="CZ2375" s="78">
        <v>0.74733835430388962</v>
      </c>
      <c r="DA2375" s="78">
        <v>3.2379513401017239</v>
      </c>
      <c r="DB2375" s="78">
        <v>1.7917256456728421</v>
      </c>
      <c r="DC2375" s="78">
        <v>1.2356205901227792</v>
      </c>
      <c r="DD2375" s="78">
        <v>1.6459187484390418E-5</v>
      </c>
      <c r="DE2375" s="78">
        <v>0</v>
      </c>
      <c r="DF2375" s="78">
        <v>2.0337310952403951E-5</v>
      </c>
      <c r="DG2375" s="78">
        <v>2.0337310952403951E-5</v>
      </c>
      <c r="DH2375" s="78">
        <v>0</v>
      </c>
      <c r="DI2375" s="78">
        <v>5.5734828349656509E-6</v>
      </c>
      <c r="DJ2375" s="78">
        <v>5.5734828349656509E-6</v>
      </c>
      <c r="DK2375" s="78">
        <v>0</v>
      </c>
      <c r="DL2375" s="78">
        <v>5.5734828349656509E-6</v>
      </c>
    </row>
    <row r="2376" spans="98:116" x14ac:dyDescent="0.25">
      <c r="CT2376" s="78" t="s">
        <v>155</v>
      </c>
      <c r="CU2376" s="78" t="s">
        <v>451</v>
      </c>
      <c r="CV2376" s="78" t="s">
        <v>497</v>
      </c>
      <c r="CW2376" s="78">
        <v>2030</v>
      </c>
      <c r="CX2376" s="78">
        <v>0</v>
      </c>
      <c r="CY2376" s="78">
        <v>5.7770153400784734</v>
      </c>
      <c r="CZ2376" s="78">
        <v>0.74733835430388962</v>
      </c>
      <c r="DA2376" s="78">
        <v>3.2379513401017239</v>
      </c>
      <c r="DB2376" s="78">
        <v>1.7917256456728421</v>
      </c>
      <c r="DC2376" s="78">
        <v>1.2356205901227792</v>
      </c>
      <c r="DD2376" s="78">
        <v>1.6459187484390418E-5</v>
      </c>
      <c r="DE2376" s="78">
        <v>0</v>
      </c>
      <c r="DF2376" s="78">
        <v>2.0337310952403951E-5</v>
      </c>
      <c r="DG2376" s="78">
        <v>2.0337310952403951E-5</v>
      </c>
      <c r="DH2376" s="78">
        <v>0</v>
      </c>
      <c r="DI2376" s="78">
        <v>5.5734828349656509E-6</v>
      </c>
      <c r="DJ2376" s="78">
        <v>5.5734828349656509E-6</v>
      </c>
      <c r="DK2376" s="78">
        <v>0</v>
      </c>
      <c r="DL2376" s="78">
        <v>5.5734828349656509E-6</v>
      </c>
    </row>
    <row r="2377" spans="98:116" x14ac:dyDescent="0.25">
      <c r="CT2377" s="78" t="s">
        <v>155</v>
      </c>
      <c r="CU2377" s="78" t="s">
        <v>451</v>
      </c>
      <c r="CV2377" s="78" t="s">
        <v>497</v>
      </c>
      <c r="CW2377" s="78">
        <v>2031</v>
      </c>
      <c r="CX2377" s="78">
        <v>0</v>
      </c>
      <c r="CY2377" s="78">
        <v>5.7770153400784734</v>
      </c>
      <c r="CZ2377" s="78">
        <v>0.74733835430388962</v>
      </c>
      <c r="DA2377" s="78">
        <v>3.2379513401017239</v>
      </c>
      <c r="DB2377" s="78">
        <v>1.7917256456728421</v>
      </c>
      <c r="DC2377" s="78">
        <v>1.2356205901227792</v>
      </c>
      <c r="DD2377" s="78">
        <v>1.6459187484390418E-5</v>
      </c>
      <c r="DE2377" s="78">
        <v>0</v>
      </c>
      <c r="DF2377" s="78">
        <v>2.0337310952403951E-5</v>
      </c>
      <c r="DG2377" s="78">
        <v>2.0337310952403951E-5</v>
      </c>
      <c r="DH2377" s="78">
        <v>0</v>
      </c>
      <c r="DI2377" s="78">
        <v>5.5734828349656509E-6</v>
      </c>
      <c r="DJ2377" s="78">
        <v>5.5734828349656509E-6</v>
      </c>
      <c r="DK2377" s="78">
        <v>0</v>
      </c>
      <c r="DL2377" s="78">
        <v>5.5734828349656509E-6</v>
      </c>
    </row>
    <row r="2378" spans="98:116" x14ac:dyDescent="0.25">
      <c r="CT2378" s="78" t="s">
        <v>155</v>
      </c>
      <c r="CU2378" s="78" t="s">
        <v>451</v>
      </c>
      <c r="CV2378" s="78" t="s">
        <v>497</v>
      </c>
      <c r="CW2378" s="78">
        <v>2032</v>
      </c>
      <c r="CX2378" s="78">
        <v>0</v>
      </c>
      <c r="CY2378" s="78">
        <v>5.7770153400784734</v>
      </c>
      <c r="CZ2378" s="78">
        <v>0.74733835430388962</v>
      </c>
      <c r="DA2378" s="78">
        <v>3.2379513401017239</v>
      </c>
      <c r="DB2378" s="78">
        <v>1.7917256456728421</v>
      </c>
      <c r="DC2378" s="78">
        <v>1.2356205901227792</v>
      </c>
      <c r="DD2378" s="78">
        <v>1.6459187484390418E-5</v>
      </c>
      <c r="DE2378" s="78">
        <v>0</v>
      </c>
      <c r="DF2378" s="78">
        <v>2.0337310952403951E-5</v>
      </c>
      <c r="DG2378" s="78">
        <v>2.0337310952403951E-5</v>
      </c>
      <c r="DH2378" s="78">
        <v>0</v>
      </c>
      <c r="DI2378" s="78">
        <v>5.5734828349656509E-6</v>
      </c>
      <c r="DJ2378" s="78">
        <v>5.5734828349656509E-6</v>
      </c>
      <c r="DK2378" s="78">
        <v>0</v>
      </c>
      <c r="DL2378" s="78">
        <v>5.5734828349656509E-6</v>
      </c>
    </row>
    <row r="2379" spans="98:116" x14ac:dyDescent="0.25">
      <c r="CT2379" s="78" t="s">
        <v>155</v>
      </c>
      <c r="CU2379" s="78" t="s">
        <v>451</v>
      </c>
      <c r="CV2379" s="78" t="s">
        <v>497</v>
      </c>
      <c r="CW2379" s="78">
        <v>2033</v>
      </c>
      <c r="CX2379" s="78">
        <v>0</v>
      </c>
      <c r="CY2379" s="78">
        <v>6.1205037377421903</v>
      </c>
      <c r="CZ2379" s="78">
        <v>0.77885081086861696</v>
      </c>
      <c r="DA2379" s="78">
        <v>3.4265150031539351</v>
      </c>
      <c r="DB2379" s="78">
        <v>1.9151379237196211</v>
      </c>
      <c r="DC2379" s="78">
        <v>1.3207289057830673</v>
      </c>
      <c r="DD2379" s="78">
        <v>1.6459187484390418E-5</v>
      </c>
      <c r="DE2379" s="78">
        <v>0</v>
      </c>
      <c r="DF2379" s="78">
        <v>2.1738124676337313E-5</v>
      </c>
      <c r="DG2379" s="78">
        <v>2.1738124676337313E-5</v>
      </c>
      <c r="DH2379" s="78">
        <v>0</v>
      </c>
      <c r="DI2379" s="78">
        <v>5.5734828349656509E-6</v>
      </c>
      <c r="DJ2379" s="78">
        <v>5.5734828349656509E-6</v>
      </c>
      <c r="DK2379" s="78">
        <v>0</v>
      </c>
      <c r="DL2379" s="78">
        <v>5.5734828349656509E-6</v>
      </c>
    </row>
    <row r="2380" spans="98:116" x14ac:dyDescent="0.25">
      <c r="CT2380" s="78" t="s">
        <v>155</v>
      </c>
      <c r="CU2380" s="78" t="s">
        <v>451</v>
      </c>
      <c r="CV2380" s="78" t="s">
        <v>497</v>
      </c>
      <c r="CW2380" s="78">
        <v>2034</v>
      </c>
      <c r="CX2380" s="78">
        <v>0</v>
      </c>
      <c r="CY2380" s="78">
        <v>6.1205037377421903</v>
      </c>
      <c r="CZ2380" s="78">
        <v>0.77885081086861696</v>
      </c>
      <c r="DA2380" s="78">
        <v>3.4265150031539351</v>
      </c>
      <c r="DB2380" s="78">
        <v>1.9151379237196211</v>
      </c>
      <c r="DC2380" s="78">
        <v>1.3207289057830673</v>
      </c>
      <c r="DD2380" s="78">
        <v>1.6459187484390418E-5</v>
      </c>
      <c r="DE2380" s="78">
        <v>0</v>
      </c>
      <c r="DF2380" s="78">
        <v>2.1738124676337313E-5</v>
      </c>
      <c r="DG2380" s="78">
        <v>2.1738124676337313E-5</v>
      </c>
      <c r="DH2380" s="78">
        <v>0</v>
      </c>
      <c r="DI2380" s="78">
        <v>5.8808935735399075E-6</v>
      </c>
      <c r="DJ2380" s="78">
        <v>5.8808935735399075E-6</v>
      </c>
      <c r="DK2380" s="78">
        <v>0</v>
      </c>
      <c r="DL2380" s="78">
        <v>5.8808935735399075E-6</v>
      </c>
    </row>
    <row r="2381" spans="98:116" x14ac:dyDescent="0.25">
      <c r="CT2381" s="78" t="s">
        <v>155</v>
      </c>
      <c r="CU2381" s="78" t="s">
        <v>451</v>
      </c>
      <c r="CV2381" s="78" t="s">
        <v>497</v>
      </c>
      <c r="CW2381" s="78">
        <v>2035</v>
      </c>
      <c r="CX2381" s="78">
        <v>0</v>
      </c>
      <c r="CY2381" s="78">
        <v>6.1205037377421903</v>
      </c>
      <c r="CZ2381" s="78">
        <v>0.77885081086861696</v>
      </c>
      <c r="DA2381" s="78">
        <v>3.4265150031539351</v>
      </c>
      <c r="DB2381" s="78">
        <v>1.9151379237196211</v>
      </c>
      <c r="DC2381" s="78">
        <v>1.3207289057830673</v>
      </c>
      <c r="DD2381" s="78">
        <v>1.6459187484390418E-5</v>
      </c>
      <c r="DE2381" s="78">
        <v>0</v>
      </c>
      <c r="DF2381" s="78">
        <v>2.1738124676337313E-5</v>
      </c>
      <c r="DG2381" s="78">
        <v>2.1738124676337313E-5</v>
      </c>
      <c r="DH2381" s="78">
        <v>0</v>
      </c>
      <c r="DI2381" s="78">
        <v>5.8808935735399075E-6</v>
      </c>
      <c r="DJ2381" s="78">
        <v>5.8808935735399075E-6</v>
      </c>
      <c r="DK2381" s="78">
        <v>0</v>
      </c>
      <c r="DL2381" s="78">
        <v>5.8808935735399075E-6</v>
      </c>
    </row>
    <row r="2382" spans="98:116" x14ac:dyDescent="0.25">
      <c r="CT2382" s="78" t="s">
        <v>155</v>
      </c>
      <c r="CU2382" s="78" t="s">
        <v>451</v>
      </c>
      <c r="CV2382" s="78" t="s">
        <v>497</v>
      </c>
      <c r="CW2382" s="78">
        <v>2036</v>
      </c>
      <c r="CX2382" s="78">
        <v>0</v>
      </c>
      <c r="CY2382" s="78">
        <v>6.1205037377421903</v>
      </c>
      <c r="CZ2382" s="78">
        <v>0.77885081086861696</v>
      </c>
      <c r="DA2382" s="78">
        <v>3.4265150031539351</v>
      </c>
      <c r="DB2382" s="78">
        <v>1.9151379237196211</v>
      </c>
      <c r="DC2382" s="78">
        <v>1.3207289057830673</v>
      </c>
      <c r="DD2382" s="78">
        <v>1.6459187484390418E-5</v>
      </c>
      <c r="DE2382" s="78">
        <v>0</v>
      </c>
      <c r="DF2382" s="78">
        <v>2.1738124676337313E-5</v>
      </c>
      <c r="DG2382" s="78">
        <v>2.1738124676337313E-5</v>
      </c>
      <c r="DH2382" s="78">
        <v>0</v>
      </c>
      <c r="DI2382" s="78">
        <v>5.8808935735399075E-6</v>
      </c>
      <c r="DJ2382" s="78">
        <v>5.8808935735399075E-6</v>
      </c>
      <c r="DK2382" s="78">
        <v>0</v>
      </c>
      <c r="DL2382" s="78">
        <v>5.8808935735399075E-6</v>
      </c>
    </row>
    <row r="2383" spans="98:116" x14ac:dyDescent="0.25">
      <c r="CT2383" s="78" t="s">
        <v>155</v>
      </c>
      <c r="CU2383" s="78" t="s">
        <v>451</v>
      </c>
      <c r="CV2383" s="78" t="s">
        <v>497</v>
      </c>
      <c r="CW2383" s="78">
        <v>2037</v>
      </c>
      <c r="CX2383" s="78">
        <v>0</v>
      </c>
      <c r="CY2383" s="78">
        <v>6.1205037377421903</v>
      </c>
      <c r="CZ2383" s="78">
        <v>0.77885081086861696</v>
      </c>
      <c r="DA2383" s="78">
        <v>3.4265150031539351</v>
      </c>
      <c r="DB2383" s="78">
        <v>1.9151379237196211</v>
      </c>
      <c r="DC2383" s="78">
        <v>1.3207289057830673</v>
      </c>
      <c r="DD2383" s="78">
        <v>1.6459187484390418E-5</v>
      </c>
      <c r="DE2383" s="78">
        <v>0</v>
      </c>
      <c r="DF2383" s="78">
        <v>2.1738124676337313E-5</v>
      </c>
      <c r="DG2383" s="78">
        <v>2.1738124676337313E-5</v>
      </c>
      <c r="DH2383" s="78">
        <v>0</v>
      </c>
      <c r="DI2383" s="78">
        <v>5.8808935735399075E-6</v>
      </c>
      <c r="DJ2383" s="78">
        <v>5.8808935735399075E-6</v>
      </c>
      <c r="DK2383" s="78">
        <v>0</v>
      </c>
      <c r="DL2383" s="78">
        <v>5.8808935735399075E-6</v>
      </c>
    </row>
    <row r="2384" spans="98:116" x14ac:dyDescent="0.25">
      <c r="CT2384" s="78" t="s">
        <v>155</v>
      </c>
      <c r="CU2384" s="78" t="s">
        <v>451</v>
      </c>
      <c r="CV2384" s="78" t="s">
        <v>497</v>
      </c>
      <c r="CW2384" s="78">
        <v>2038</v>
      </c>
      <c r="CX2384" s="78">
        <v>0</v>
      </c>
      <c r="CY2384" s="78">
        <v>6.502814470963818</v>
      </c>
      <c r="CZ2384" s="78">
        <v>0.81303636269302881</v>
      </c>
      <c r="DA2384" s="78">
        <v>3.6355267003048271</v>
      </c>
      <c r="DB2384" s="78">
        <v>2.0542514079659449</v>
      </c>
      <c r="DC2384" s="78">
        <v>1.4166651814699227</v>
      </c>
      <c r="DD2384" s="78">
        <v>1.6459187484390418E-5</v>
      </c>
      <c r="DE2384" s="78">
        <v>0</v>
      </c>
      <c r="DF2384" s="78">
        <v>2.3317157824421433E-5</v>
      </c>
      <c r="DG2384" s="78">
        <v>2.3317157824421433E-5</v>
      </c>
      <c r="DH2384" s="78">
        <v>0</v>
      </c>
      <c r="DI2384" s="78">
        <v>5.8808935735399075E-6</v>
      </c>
      <c r="DJ2384" s="78">
        <v>5.8808935735399075E-6</v>
      </c>
      <c r="DK2384" s="78">
        <v>0</v>
      </c>
      <c r="DL2384" s="78">
        <v>5.8808935735399075E-6</v>
      </c>
    </row>
    <row r="2385" spans="98:116" x14ac:dyDescent="0.25">
      <c r="CT2385" s="78" t="s">
        <v>155</v>
      </c>
      <c r="CU2385" s="78" t="s">
        <v>451</v>
      </c>
      <c r="CV2385" s="78" t="s">
        <v>497</v>
      </c>
      <c r="CW2385" s="78">
        <v>2039</v>
      </c>
      <c r="CX2385" s="78">
        <v>0</v>
      </c>
      <c r="CY2385" s="78">
        <v>6.502814470963818</v>
      </c>
      <c r="CZ2385" s="78">
        <v>0.81303636269302881</v>
      </c>
      <c r="DA2385" s="78">
        <v>3.6355267003048271</v>
      </c>
      <c r="DB2385" s="78">
        <v>2.0542514079659449</v>
      </c>
      <c r="DC2385" s="78">
        <v>1.4166651814699227</v>
      </c>
      <c r="DD2385" s="78">
        <v>1.6459187484390418E-5</v>
      </c>
      <c r="DE2385" s="78">
        <v>0</v>
      </c>
      <c r="DF2385" s="78">
        <v>2.3317157824421433E-5</v>
      </c>
      <c r="DG2385" s="78">
        <v>2.3317157824421433E-5</v>
      </c>
      <c r="DH2385" s="78">
        <v>0</v>
      </c>
      <c r="DI2385" s="78">
        <v>6.2305583383869089E-6</v>
      </c>
      <c r="DJ2385" s="78">
        <v>6.2305583383869089E-6</v>
      </c>
      <c r="DK2385" s="78">
        <v>0</v>
      </c>
      <c r="DL2385" s="78">
        <v>6.2305583383869089E-6</v>
      </c>
    </row>
    <row r="2386" spans="98:116" x14ac:dyDescent="0.25">
      <c r="CT2386" s="78" t="s">
        <v>155</v>
      </c>
      <c r="CU2386" s="78" t="s">
        <v>451</v>
      </c>
      <c r="CV2386" s="78" t="s">
        <v>497</v>
      </c>
      <c r="CW2386" s="78">
        <v>2040</v>
      </c>
      <c r="CX2386" s="78">
        <v>0</v>
      </c>
      <c r="CY2386" s="78">
        <v>6.502814470963818</v>
      </c>
      <c r="CZ2386" s="78">
        <v>0.81303636269302881</v>
      </c>
      <c r="DA2386" s="78">
        <v>3.6355267003048271</v>
      </c>
      <c r="DB2386" s="78">
        <v>2.0542514079659449</v>
      </c>
      <c r="DC2386" s="78">
        <v>1.4166651814699227</v>
      </c>
      <c r="DD2386" s="78">
        <v>1.6459187484390418E-5</v>
      </c>
      <c r="DE2386" s="78">
        <v>0</v>
      </c>
      <c r="DF2386" s="78">
        <v>2.3317157824421433E-5</v>
      </c>
      <c r="DG2386" s="78">
        <v>2.3317157824421433E-5</v>
      </c>
      <c r="DH2386" s="78">
        <v>0</v>
      </c>
      <c r="DI2386" s="78">
        <v>6.2305583383869089E-6</v>
      </c>
      <c r="DJ2386" s="78">
        <v>6.2305583383869089E-6</v>
      </c>
      <c r="DK2386" s="78">
        <v>0</v>
      </c>
      <c r="DL2386" s="78">
        <v>6.2305583383869089E-6</v>
      </c>
    </row>
    <row r="2387" spans="98:116" x14ac:dyDescent="0.25">
      <c r="CT2387" s="78" t="s">
        <v>155</v>
      </c>
      <c r="CU2387" s="78" t="s">
        <v>451</v>
      </c>
      <c r="CV2387" s="78" t="s">
        <v>497</v>
      </c>
      <c r="CW2387" s="78">
        <v>2041</v>
      </c>
      <c r="CX2387" s="78">
        <v>0</v>
      </c>
      <c r="CY2387" s="78">
        <v>6.502814470963818</v>
      </c>
      <c r="CZ2387" s="78">
        <v>0.81303636269302881</v>
      </c>
      <c r="DA2387" s="78">
        <v>3.6355267003048271</v>
      </c>
      <c r="DB2387" s="78">
        <v>2.0542514079659449</v>
      </c>
      <c r="DC2387" s="78">
        <v>1.4166651814699227</v>
      </c>
      <c r="DD2387" s="78">
        <v>1.6459187484390418E-5</v>
      </c>
      <c r="DE2387" s="78">
        <v>0</v>
      </c>
      <c r="DF2387" s="78">
        <v>2.3317157824421433E-5</v>
      </c>
      <c r="DG2387" s="78">
        <v>2.3317157824421433E-5</v>
      </c>
      <c r="DH2387" s="78">
        <v>0</v>
      </c>
      <c r="DI2387" s="78">
        <v>6.2305583383869089E-6</v>
      </c>
      <c r="DJ2387" s="78">
        <v>6.2305583383869089E-6</v>
      </c>
      <c r="DK2387" s="78">
        <v>0</v>
      </c>
      <c r="DL2387" s="78">
        <v>6.2305583383869089E-6</v>
      </c>
    </row>
    <row r="2388" spans="98:116" x14ac:dyDescent="0.25">
      <c r="CT2388" s="78" t="s">
        <v>155</v>
      </c>
      <c r="CU2388" s="78" t="s">
        <v>451</v>
      </c>
      <c r="CV2388" s="78" t="s">
        <v>497</v>
      </c>
      <c r="CW2388" s="78">
        <v>2042</v>
      </c>
      <c r="CX2388" s="78">
        <v>0</v>
      </c>
      <c r="CY2388" s="78">
        <v>6.502814470963818</v>
      </c>
      <c r="CZ2388" s="78">
        <v>0.81303636269302881</v>
      </c>
      <c r="DA2388" s="78">
        <v>3.6355267003048271</v>
      </c>
      <c r="DB2388" s="78">
        <v>2.0542514079659449</v>
      </c>
      <c r="DC2388" s="78">
        <v>1.4166651814699227</v>
      </c>
      <c r="DD2388" s="78">
        <v>1.6459187484390418E-5</v>
      </c>
      <c r="DE2388" s="78">
        <v>0</v>
      </c>
      <c r="DF2388" s="78">
        <v>2.3317157824421433E-5</v>
      </c>
      <c r="DG2388" s="78">
        <v>2.3317157824421433E-5</v>
      </c>
      <c r="DH2388" s="78">
        <v>0</v>
      </c>
      <c r="DI2388" s="78">
        <v>6.2305583383869089E-6</v>
      </c>
      <c r="DJ2388" s="78">
        <v>6.2305583383869089E-6</v>
      </c>
      <c r="DK2388" s="78">
        <v>0</v>
      </c>
      <c r="DL2388" s="78">
        <v>6.2305583383869089E-6</v>
      </c>
    </row>
    <row r="2389" spans="98:116" x14ac:dyDescent="0.25">
      <c r="CT2389" s="78" t="s">
        <v>155</v>
      </c>
      <c r="CU2389" s="78" t="s">
        <v>451</v>
      </c>
      <c r="CV2389" s="78" t="s">
        <v>497</v>
      </c>
      <c r="CW2389" s="78">
        <v>2043</v>
      </c>
      <c r="CX2389" s="78">
        <v>0</v>
      </c>
      <c r="CY2389" s="78">
        <v>6.9209339048533884</v>
      </c>
      <c r="CZ2389" s="78">
        <v>0.84943606974447994</v>
      </c>
      <c r="DA2389" s="78">
        <v>3.8631868733595871</v>
      </c>
      <c r="DB2389" s="78">
        <v>2.2083109617493051</v>
      </c>
      <c r="DC2389" s="78">
        <v>1.5229086553073261</v>
      </c>
      <c r="DD2389" s="78">
        <v>1.6459187484390418E-5</v>
      </c>
      <c r="DE2389" s="78">
        <v>0</v>
      </c>
      <c r="DF2389" s="78">
        <v>2.5065839079304185E-5</v>
      </c>
      <c r="DG2389" s="78">
        <v>2.5065839079304185E-5</v>
      </c>
      <c r="DH2389" s="78">
        <v>0</v>
      </c>
      <c r="DI2389" s="78">
        <v>6.2305583383869089E-6</v>
      </c>
      <c r="DJ2389" s="78">
        <v>6.2305583383869089E-6</v>
      </c>
      <c r="DK2389" s="78">
        <v>0</v>
      </c>
      <c r="DL2389" s="78">
        <v>6.2305583383869089E-6</v>
      </c>
    </row>
    <row r="2390" spans="98:116" x14ac:dyDescent="0.25">
      <c r="CT2390" s="78" t="s">
        <v>155</v>
      </c>
      <c r="CU2390" s="78" t="s">
        <v>451</v>
      </c>
      <c r="CV2390" s="78" t="s">
        <v>497</v>
      </c>
      <c r="CW2390" s="78">
        <v>2044</v>
      </c>
      <c r="CX2390" s="78">
        <v>0</v>
      </c>
      <c r="CY2390" s="78">
        <v>6.9209339048533884</v>
      </c>
      <c r="CZ2390" s="78">
        <v>0.84943606974447994</v>
      </c>
      <c r="DA2390" s="78">
        <v>3.8631868733595871</v>
      </c>
      <c r="DB2390" s="78">
        <v>2.2083109617493051</v>
      </c>
      <c r="DC2390" s="78">
        <v>1.5229086553073261</v>
      </c>
      <c r="DD2390" s="78">
        <v>1.6459187484390418E-5</v>
      </c>
      <c r="DE2390" s="78">
        <v>0</v>
      </c>
      <c r="DF2390" s="78">
        <v>2.5065839079304185E-5</v>
      </c>
      <c r="DG2390" s="78">
        <v>2.5065839079304185E-5</v>
      </c>
      <c r="DH2390" s="78">
        <v>0</v>
      </c>
      <c r="DI2390" s="78">
        <v>6.6197435147703777E-6</v>
      </c>
      <c r="DJ2390" s="78">
        <v>6.6197435147703777E-6</v>
      </c>
      <c r="DK2390" s="78">
        <v>0</v>
      </c>
      <c r="DL2390" s="78">
        <v>6.6197435147703777E-6</v>
      </c>
    </row>
    <row r="2391" spans="98:116" x14ac:dyDescent="0.25">
      <c r="CT2391" s="78" t="s">
        <v>155</v>
      </c>
      <c r="CU2391" s="78" t="s">
        <v>451</v>
      </c>
      <c r="CV2391" s="78" t="s">
        <v>497</v>
      </c>
      <c r="CW2391" s="78">
        <v>2045</v>
      </c>
      <c r="CX2391" s="78">
        <v>0</v>
      </c>
      <c r="CY2391" s="78">
        <v>6.9209339048533884</v>
      </c>
      <c r="CZ2391" s="78">
        <v>0.84943606974447994</v>
      </c>
      <c r="DA2391" s="78">
        <v>3.8631868733595871</v>
      </c>
      <c r="DB2391" s="78">
        <v>2.2083109617493051</v>
      </c>
      <c r="DC2391" s="78">
        <v>1.5229086553073261</v>
      </c>
      <c r="DD2391" s="78">
        <v>1.6459187484390418E-5</v>
      </c>
      <c r="DE2391" s="78">
        <v>0</v>
      </c>
      <c r="DF2391" s="78">
        <v>2.5065839079304185E-5</v>
      </c>
      <c r="DG2391" s="78">
        <v>2.5065839079304185E-5</v>
      </c>
      <c r="DH2391" s="78">
        <v>0</v>
      </c>
      <c r="DI2391" s="78">
        <v>6.6197435147703777E-6</v>
      </c>
      <c r="DJ2391" s="78">
        <v>6.6197435147703777E-6</v>
      </c>
      <c r="DK2391" s="78">
        <v>0</v>
      </c>
      <c r="DL2391" s="78">
        <v>6.6197435147703777E-6</v>
      </c>
    </row>
    <row r="2392" spans="98:116" x14ac:dyDescent="0.25">
      <c r="CT2392" s="78" t="s">
        <v>155</v>
      </c>
      <c r="CU2392" s="78" t="s">
        <v>451</v>
      </c>
      <c r="CV2392" s="78" t="s">
        <v>497</v>
      </c>
      <c r="CW2392" s="78">
        <v>2046</v>
      </c>
      <c r="CX2392" s="78">
        <v>0</v>
      </c>
      <c r="CY2392" s="78">
        <v>6.9209339048533884</v>
      </c>
      <c r="CZ2392" s="78">
        <v>0.84943606974447994</v>
      </c>
      <c r="DA2392" s="78">
        <v>3.8631868733595871</v>
      </c>
      <c r="DB2392" s="78">
        <v>2.2083109617493051</v>
      </c>
      <c r="DC2392" s="78">
        <v>1.5229086553073261</v>
      </c>
      <c r="DD2392" s="78">
        <v>1.6459187484390418E-5</v>
      </c>
      <c r="DE2392" s="78">
        <v>0</v>
      </c>
      <c r="DF2392" s="78">
        <v>2.5065839079304185E-5</v>
      </c>
      <c r="DG2392" s="78">
        <v>2.5065839079304185E-5</v>
      </c>
      <c r="DH2392" s="78">
        <v>0</v>
      </c>
      <c r="DI2392" s="78">
        <v>6.6197435147703777E-6</v>
      </c>
      <c r="DJ2392" s="78">
        <v>6.6197435147703777E-6</v>
      </c>
      <c r="DK2392" s="78">
        <v>0</v>
      </c>
      <c r="DL2392" s="78">
        <v>6.6197435147703777E-6</v>
      </c>
    </row>
    <row r="2393" spans="98:116" x14ac:dyDescent="0.25">
      <c r="CT2393" s="78" t="s">
        <v>155</v>
      </c>
      <c r="CU2393" s="78" t="s">
        <v>451</v>
      </c>
      <c r="CV2393" s="78" t="s">
        <v>497</v>
      </c>
      <c r="CW2393" s="78">
        <v>2047</v>
      </c>
      <c r="CX2393" s="78">
        <v>0</v>
      </c>
      <c r="CY2393" s="78">
        <v>6.9209339048533884</v>
      </c>
      <c r="CZ2393" s="78">
        <v>0.84943606974447994</v>
      </c>
      <c r="DA2393" s="78">
        <v>3.8631868733595871</v>
      </c>
      <c r="DB2393" s="78">
        <v>2.2083109617493051</v>
      </c>
      <c r="DC2393" s="78">
        <v>1.5229086553073261</v>
      </c>
      <c r="DD2393" s="78">
        <v>1.6459187484390418E-5</v>
      </c>
      <c r="DE2393" s="78">
        <v>0</v>
      </c>
      <c r="DF2393" s="78">
        <v>2.5065839079304185E-5</v>
      </c>
      <c r="DG2393" s="78">
        <v>2.5065839079304185E-5</v>
      </c>
      <c r="DH2393" s="78">
        <v>0</v>
      </c>
      <c r="DI2393" s="78">
        <v>6.6197435147703777E-6</v>
      </c>
      <c r="DJ2393" s="78">
        <v>6.6197435147703777E-6</v>
      </c>
      <c r="DK2393" s="78">
        <v>0</v>
      </c>
      <c r="DL2393" s="78">
        <v>6.6197435147703777E-6</v>
      </c>
    </row>
    <row r="2394" spans="98:116" x14ac:dyDescent="0.25">
      <c r="CT2394" s="78" t="s">
        <v>155</v>
      </c>
      <c r="CU2394" s="78" t="s">
        <v>451</v>
      </c>
      <c r="CV2394" s="78" t="s">
        <v>497</v>
      </c>
      <c r="CW2394" s="78">
        <v>2048</v>
      </c>
      <c r="CX2394" s="78">
        <v>0</v>
      </c>
      <c r="CY2394" s="78">
        <v>7.3713487866928897</v>
      </c>
      <c r="CZ2394" s="78">
        <v>0.88758656625867827</v>
      </c>
      <c r="DA2394" s="78">
        <v>4.1074699954702636</v>
      </c>
      <c r="DB2394" s="78">
        <v>2.37629222496393</v>
      </c>
      <c r="DC2394" s="78">
        <v>1.6387529019329752</v>
      </c>
      <c r="DD2394" s="78">
        <v>1.6459187484390418E-5</v>
      </c>
      <c r="DE2394" s="78">
        <v>0</v>
      </c>
      <c r="DF2394" s="78">
        <v>2.6972541253503705E-5</v>
      </c>
      <c r="DG2394" s="78">
        <v>2.6972541253503705E-5</v>
      </c>
      <c r="DH2394" s="78">
        <v>0</v>
      </c>
      <c r="DI2394" s="78">
        <v>6.6197435147703777E-6</v>
      </c>
      <c r="DJ2394" s="78">
        <v>6.6197435147703777E-6</v>
      </c>
      <c r="DK2394" s="78">
        <v>0</v>
      </c>
      <c r="DL2394" s="78">
        <v>6.6197435147703777E-6</v>
      </c>
    </row>
    <row r="2395" spans="98:116" x14ac:dyDescent="0.25">
      <c r="CT2395" s="78" t="s">
        <v>155</v>
      </c>
      <c r="CU2395" s="78" t="s">
        <v>451</v>
      </c>
      <c r="CV2395" s="78" t="s">
        <v>497</v>
      </c>
      <c r="CW2395" s="78">
        <v>2049</v>
      </c>
      <c r="CX2395" s="78">
        <v>0</v>
      </c>
      <c r="CY2395" s="78">
        <v>7.3713487866928897</v>
      </c>
      <c r="CZ2395" s="78">
        <v>0.88758656625867827</v>
      </c>
      <c r="DA2395" s="78">
        <v>4.1074699954702636</v>
      </c>
      <c r="DB2395" s="78">
        <v>2.37629222496393</v>
      </c>
      <c r="DC2395" s="78">
        <v>1.6387529019329752</v>
      </c>
      <c r="DD2395" s="78">
        <v>1.6459187484390418E-5</v>
      </c>
      <c r="DE2395" s="78">
        <v>0</v>
      </c>
      <c r="DF2395" s="78">
        <v>2.6972541253503705E-5</v>
      </c>
      <c r="DG2395" s="78">
        <v>2.6972541253503705E-5</v>
      </c>
      <c r="DH2395" s="78">
        <v>0</v>
      </c>
      <c r="DI2395" s="78">
        <v>7.0453812787337774E-6</v>
      </c>
      <c r="DJ2395" s="78">
        <v>7.0453812787337774E-6</v>
      </c>
      <c r="DK2395" s="78">
        <v>0</v>
      </c>
      <c r="DL2395" s="78">
        <v>7.0453812787337774E-6</v>
      </c>
    </row>
    <row r="2396" spans="98:116" x14ac:dyDescent="0.25">
      <c r="CT2396" s="78" t="s">
        <v>155</v>
      </c>
      <c r="CU2396" s="78" t="s">
        <v>451</v>
      </c>
      <c r="CV2396" s="78" t="s">
        <v>497</v>
      </c>
      <c r="CW2396" s="78">
        <v>2050</v>
      </c>
      <c r="CX2396" s="78">
        <v>0</v>
      </c>
      <c r="CY2396" s="78">
        <v>7.3713487866928897</v>
      </c>
      <c r="CZ2396" s="78">
        <v>0.88758656625867827</v>
      </c>
      <c r="DA2396" s="78">
        <v>4.1074699954702636</v>
      </c>
      <c r="DB2396" s="78">
        <v>2.37629222496393</v>
      </c>
      <c r="DC2396" s="78">
        <v>1.6387529019329752</v>
      </c>
      <c r="DD2396" s="78">
        <v>1.6459187484390418E-5</v>
      </c>
      <c r="DE2396" s="78">
        <v>0</v>
      </c>
      <c r="DF2396" s="78">
        <v>2.6972541253503705E-5</v>
      </c>
      <c r="DG2396" s="78">
        <v>2.6972541253503705E-5</v>
      </c>
      <c r="DH2396" s="78">
        <v>0</v>
      </c>
      <c r="DI2396" s="78">
        <v>7.0453812787337774E-6</v>
      </c>
      <c r="DJ2396" s="78">
        <v>7.0453812787337774E-6</v>
      </c>
      <c r="DK2396" s="78">
        <v>0</v>
      </c>
      <c r="DL2396" s="78">
        <v>7.0453812787337774E-6</v>
      </c>
    </row>
    <row r="2397" spans="98:116" x14ac:dyDescent="0.25">
      <c r="CT2397" s="78" t="s">
        <v>155</v>
      </c>
      <c r="CU2397" s="78" t="s">
        <v>451</v>
      </c>
      <c r="CV2397" s="78" t="s">
        <v>497</v>
      </c>
      <c r="CW2397" s="78">
        <v>2051</v>
      </c>
      <c r="CX2397" s="78">
        <v>0</v>
      </c>
      <c r="CY2397" s="78">
        <v>7.3713487866928897</v>
      </c>
      <c r="CZ2397" s="78">
        <v>0.88758656625867827</v>
      </c>
      <c r="DA2397" s="78">
        <v>4.1074699954702636</v>
      </c>
      <c r="DB2397" s="78">
        <v>2.37629222496393</v>
      </c>
      <c r="DC2397" s="78">
        <v>1.6387529019329752</v>
      </c>
      <c r="DD2397" s="78">
        <v>1.6459187484390418E-5</v>
      </c>
      <c r="DE2397" s="78">
        <v>0</v>
      </c>
      <c r="DF2397" s="78">
        <v>2.6972541253503705E-5</v>
      </c>
      <c r="DG2397" s="78">
        <v>2.6972541253503705E-5</v>
      </c>
      <c r="DH2397" s="78">
        <v>0</v>
      </c>
      <c r="DI2397" s="78">
        <v>7.0453812787337774E-6</v>
      </c>
      <c r="DJ2397" s="78">
        <v>7.0453812787337774E-6</v>
      </c>
      <c r="DK2397" s="78">
        <v>0</v>
      </c>
      <c r="DL2397" s="78">
        <v>7.0453812787337774E-6</v>
      </c>
    </row>
    <row r="2398" spans="98:116" x14ac:dyDescent="0.25">
      <c r="CT2398" s="78" t="s">
        <v>155</v>
      </c>
      <c r="CU2398" s="78" t="s">
        <v>451</v>
      </c>
      <c r="CV2398" s="78" t="s">
        <v>497</v>
      </c>
      <c r="CW2398" s="78">
        <v>2052</v>
      </c>
      <c r="CX2398" s="78">
        <v>0</v>
      </c>
      <c r="CY2398" s="78">
        <v>7.3713487866928897</v>
      </c>
      <c r="CZ2398" s="78">
        <v>0.88758656625867827</v>
      </c>
      <c r="DA2398" s="78">
        <v>4.1074699954702636</v>
      </c>
      <c r="DB2398" s="78">
        <v>2.37629222496393</v>
      </c>
      <c r="DC2398" s="78">
        <v>1.6387529019329752</v>
      </c>
      <c r="DD2398" s="78">
        <v>1.6459187484390418E-5</v>
      </c>
      <c r="DE2398" s="78">
        <v>0</v>
      </c>
      <c r="DF2398" s="78">
        <v>2.6972541253503705E-5</v>
      </c>
      <c r="DG2398" s="78">
        <v>2.6972541253503705E-5</v>
      </c>
      <c r="DH2398" s="78">
        <v>0</v>
      </c>
      <c r="DI2398" s="78">
        <v>7.0453812787337774E-6</v>
      </c>
      <c r="DJ2398" s="78">
        <v>7.0453812787337774E-6</v>
      </c>
      <c r="DK2398" s="78">
        <v>0</v>
      </c>
      <c r="DL2398" s="78">
        <v>7.0453812787337774E-6</v>
      </c>
    </row>
    <row r="2399" spans="98:116" x14ac:dyDescent="0.25">
      <c r="CT2399" s="78" t="s">
        <v>155</v>
      </c>
      <c r="CU2399" s="78" t="s">
        <v>451</v>
      </c>
      <c r="CV2399" s="78" t="s">
        <v>497</v>
      </c>
      <c r="CW2399" s="78">
        <v>2053</v>
      </c>
      <c r="CX2399" s="78">
        <v>0</v>
      </c>
      <c r="CY2399" s="78">
        <v>7.8503183129805274</v>
      </c>
      <c r="CZ2399" s="78">
        <v>0.92702061128564694</v>
      </c>
      <c r="DA2399" s="78">
        <v>4.366435848098603</v>
      </c>
      <c r="DB2399" s="78">
        <v>2.5568618535962599</v>
      </c>
      <c r="DC2399" s="78">
        <v>1.7632784126481742</v>
      </c>
      <c r="DD2399" s="78">
        <v>1.6459187484390418E-5</v>
      </c>
      <c r="DE2399" s="78">
        <v>0</v>
      </c>
      <c r="DF2399" s="78">
        <v>2.9022129980954633E-5</v>
      </c>
      <c r="DG2399" s="78">
        <v>2.9022129980954633E-5</v>
      </c>
      <c r="DH2399" s="78">
        <v>0</v>
      </c>
      <c r="DI2399" s="78">
        <v>7.0453812787337774E-6</v>
      </c>
      <c r="DJ2399" s="78">
        <v>7.0453812787337774E-6</v>
      </c>
      <c r="DK2399" s="78">
        <v>0</v>
      </c>
      <c r="DL2399" s="78">
        <v>7.0453812787337774E-6</v>
      </c>
    </row>
    <row r="2400" spans="98:116" x14ac:dyDescent="0.25">
      <c r="CT2400" s="78" t="s">
        <v>155</v>
      </c>
      <c r="CU2400" s="78" t="s">
        <v>451</v>
      </c>
      <c r="CV2400" s="78" t="s">
        <v>497</v>
      </c>
      <c r="CW2400" s="78">
        <v>2054</v>
      </c>
      <c r="CX2400" s="78">
        <v>0</v>
      </c>
      <c r="CY2400" s="78">
        <v>7.8503183129805274</v>
      </c>
      <c r="CZ2400" s="78">
        <v>0.92702061128564694</v>
      </c>
      <c r="DA2400" s="78">
        <v>4.366435848098603</v>
      </c>
      <c r="DB2400" s="78">
        <v>2.5568618535962599</v>
      </c>
      <c r="DC2400" s="78">
        <v>1.7632784126481742</v>
      </c>
      <c r="DD2400" s="78">
        <v>1.6459187484390418E-5</v>
      </c>
      <c r="DE2400" s="78">
        <v>0</v>
      </c>
      <c r="DF2400" s="78">
        <v>2.9022129980954633E-5</v>
      </c>
      <c r="DG2400" s="78">
        <v>2.9022129980954633E-5</v>
      </c>
      <c r="DH2400" s="78">
        <v>0</v>
      </c>
      <c r="DI2400" s="78">
        <v>7.5038952047156287E-6</v>
      </c>
      <c r="DJ2400" s="78">
        <v>7.5038952047156287E-6</v>
      </c>
      <c r="DK2400" s="78">
        <v>0</v>
      </c>
      <c r="DL2400" s="78">
        <v>7.5038952047156287E-6</v>
      </c>
    </row>
    <row r="2401" spans="98:116" x14ac:dyDescent="0.25">
      <c r="CT2401" s="78" t="s">
        <v>155</v>
      </c>
      <c r="CU2401" s="78" t="s">
        <v>451</v>
      </c>
      <c r="CV2401" s="78" t="s">
        <v>497</v>
      </c>
      <c r="CW2401" s="78">
        <v>2055</v>
      </c>
      <c r="CX2401" s="78">
        <v>0</v>
      </c>
      <c r="CY2401" s="78">
        <v>7.8503183129805274</v>
      </c>
      <c r="CZ2401" s="78">
        <v>0.92702061128564694</v>
      </c>
      <c r="DA2401" s="78">
        <v>4.366435848098603</v>
      </c>
      <c r="DB2401" s="78">
        <v>2.5568618535962599</v>
      </c>
      <c r="DC2401" s="78">
        <v>1.7632784126481742</v>
      </c>
      <c r="DD2401" s="78">
        <v>1.6459187484390418E-5</v>
      </c>
      <c r="DE2401" s="78">
        <v>0</v>
      </c>
      <c r="DF2401" s="78">
        <v>2.9022129980954633E-5</v>
      </c>
      <c r="DG2401" s="78">
        <v>2.9022129980954633E-5</v>
      </c>
      <c r="DH2401" s="78">
        <v>0</v>
      </c>
      <c r="DI2401" s="78">
        <v>7.5038952047156287E-6</v>
      </c>
      <c r="DJ2401" s="78">
        <v>7.5038952047156287E-6</v>
      </c>
      <c r="DK2401" s="78">
        <v>0</v>
      </c>
      <c r="DL2401" s="78">
        <v>7.5038952047156287E-6</v>
      </c>
    </row>
    <row r="2402" spans="98:116" x14ac:dyDescent="0.25">
      <c r="CT2402" s="78" t="s">
        <v>155</v>
      </c>
      <c r="CU2402" s="78" t="s">
        <v>451</v>
      </c>
      <c r="CV2402" s="78" t="s">
        <v>498</v>
      </c>
      <c r="CW2402" s="78">
        <v>2026</v>
      </c>
      <c r="CX2402" s="78">
        <v>0</v>
      </c>
      <c r="CY2402" s="78">
        <v>8.0408269036977079E-2</v>
      </c>
      <c r="CZ2402" s="78">
        <v>3.7590224611390333E-2</v>
      </c>
      <c r="DA2402" s="78">
        <v>1.6314334115681141E-3</v>
      </c>
      <c r="DB2402" s="78">
        <v>4.1186611014017223E-2</v>
      </c>
      <c r="DC2402" s="78">
        <v>2.840335780715264E-2</v>
      </c>
      <c r="DD2402" s="78">
        <v>4.0839872446523859E-4</v>
      </c>
      <c r="DE2402" s="78">
        <v>0</v>
      </c>
      <c r="DF2402" s="78">
        <v>1.1599895098970914E-5</v>
      </c>
      <c r="DG2402" s="78">
        <v>1.1599895098970914E-5</v>
      </c>
      <c r="DH2402" s="78">
        <v>0</v>
      </c>
      <c r="DI2402" s="78">
        <v>7.5038952047156287E-6</v>
      </c>
      <c r="DJ2402" s="78">
        <v>7.5038952047156287E-6</v>
      </c>
      <c r="DK2402" s="78">
        <v>0</v>
      </c>
      <c r="DL2402" s="78">
        <v>7.5038952047156287E-6</v>
      </c>
    </row>
    <row r="2403" spans="98:116" x14ac:dyDescent="0.25">
      <c r="CT2403" s="78" t="s">
        <v>155</v>
      </c>
      <c r="CU2403" s="78" t="s">
        <v>451</v>
      </c>
      <c r="CV2403" s="78" t="s">
        <v>498</v>
      </c>
      <c r="CW2403" s="78">
        <v>2027</v>
      </c>
      <c r="CX2403" s="78">
        <v>0</v>
      </c>
      <c r="CY2403" s="78">
        <v>8.0408269036977079E-2</v>
      </c>
      <c r="CZ2403" s="78">
        <v>3.7590224611390333E-2</v>
      </c>
      <c r="DA2403" s="78">
        <v>1.6314334115681141E-3</v>
      </c>
      <c r="DB2403" s="78">
        <v>4.1186611014017223E-2</v>
      </c>
      <c r="DC2403" s="78">
        <v>2.840335780715264E-2</v>
      </c>
      <c r="DD2403" s="78">
        <v>4.0839872446523859E-4</v>
      </c>
      <c r="DE2403" s="78">
        <v>0</v>
      </c>
      <c r="DF2403" s="78">
        <v>1.1599895098970914E-5</v>
      </c>
      <c r="DG2403" s="78">
        <v>1.1599895098970914E-5</v>
      </c>
      <c r="DH2403" s="78">
        <v>0</v>
      </c>
      <c r="DI2403" s="78">
        <v>7.5038952047156287E-6</v>
      </c>
      <c r="DJ2403" s="78">
        <v>7.5038952047156287E-6</v>
      </c>
      <c r="DK2403" s="78">
        <v>0</v>
      </c>
      <c r="DL2403" s="78">
        <v>7.5038952047156287E-6</v>
      </c>
    </row>
    <row r="2404" spans="98:116" x14ac:dyDescent="0.25">
      <c r="CT2404" s="78" t="s">
        <v>155</v>
      </c>
      <c r="CU2404" s="78" t="s">
        <v>451</v>
      </c>
      <c r="CV2404" s="78" t="s">
        <v>498</v>
      </c>
      <c r="CW2404" s="78">
        <v>2028</v>
      </c>
      <c r="CX2404" s="78">
        <v>0</v>
      </c>
      <c r="CY2404" s="78">
        <v>8.3606377745129329E-2</v>
      </c>
      <c r="CZ2404" s="78">
        <v>3.9055083184886152E-2</v>
      </c>
      <c r="DA2404" s="78">
        <v>1.694997174105851E-3</v>
      </c>
      <c r="DB2404" s="78">
        <v>4.2856297386136631E-2</v>
      </c>
      <c r="DC2404" s="78">
        <v>2.955481694121186E-2</v>
      </c>
      <c r="DD2404" s="78">
        <v>4.0839872446523859E-4</v>
      </c>
      <c r="DE2404" s="78">
        <v>0</v>
      </c>
      <c r="DF2404" s="78">
        <v>1.2070149540594547E-5</v>
      </c>
      <c r="DG2404" s="78">
        <v>1.2070149540594547E-5</v>
      </c>
      <c r="DH2404" s="78">
        <v>0</v>
      </c>
      <c r="DI2404" s="78">
        <v>0</v>
      </c>
      <c r="DJ2404" s="78">
        <v>7.5038952047156287E-6</v>
      </c>
      <c r="DK2404" s="78">
        <v>0</v>
      </c>
      <c r="DL2404" s="78">
        <v>7.5038952047156287E-6</v>
      </c>
    </row>
    <row r="2405" spans="98:116" x14ac:dyDescent="0.25">
      <c r="CT2405" s="78" t="s">
        <v>155</v>
      </c>
      <c r="CU2405" s="78" t="s">
        <v>451</v>
      </c>
      <c r="CV2405" s="78" t="s">
        <v>498</v>
      </c>
      <c r="CW2405" s="78">
        <v>2029</v>
      </c>
      <c r="CX2405" s="78">
        <v>0</v>
      </c>
      <c r="CY2405" s="78">
        <v>8.3606377745129329E-2</v>
      </c>
      <c r="CZ2405" s="78">
        <v>3.9055083184886152E-2</v>
      </c>
      <c r="DA2405" s="78">
        <v>1.694997174105851E-3</v>
      </c>
      <c r="DB2405" s="78">
        <v>4.2856297386136631E-2</v>
      </c>
      <c r="DC2405" s="78">
        <v>2.955481694121186E-2</v>
      </c>
      <c r="DD2405" s="78">
        <v>4.0839872446523859E-4</v>
      </c>
      <c r="DE2405" s="78">
        <v>0</v>
      </c>
      <c r="DF2405" s="78">
        <v>1.2070149540594547E-5</v>
      </c>
      <c r="DG2405" s="78">
        <v>1.2070149540594547E-5</v>
      </c>
      <c r="DH2405" s="78">
        <v>0</v>
      </c>
      <c r="DI2405" s="78">
        <v>1.9357339444347484E-6</v>
      </c>
      <c r="DJ2405" s="78">
        <v>0</v>
      </c>
      <c r="DK2405" s="78">
        <v>0</v>
      </c>
      <c r="DL2405" s="78">
        <v>0</v>
      </c>
    </row>
    <row r="2406" spans="98:116" x14ac:dyDescent="0.25">
      <c r="CT2406" s="78" t="s">
        <v>155</v>
      </c>
      <c r="CU2406" s="78" t="s">
        <v>451</v>
      </c>
      <c r="CV2406" s="78" t="s">
        <v>498</v>
      </c>
      <c r="CW2406" s="78">
        <v>2030</v>
      </c>
      <c r="CX2406" s="78">
        <v>0</v>
      </c>
      <c r="CY2406" s="78">
        <v>8.3606377745129329E-2</v>
      </c>
      <c r="CZ2406" s="78">
        <v>3.9055083184886152E-2</v>
      </c>
      <c r="DA2406" s="78">
        <v>1.694997174105851E-3</v>
      </c>
      <c r="DB2406" s="78">
        <v>4.2856297386136631E-2</v>
      </c>
      <c r="DC2406" s="78">
        <v>2.955481694121186E-2</v>
      </c>
      <c r="DD2406" s="78">
        <v>4.0839872446523859E-4</v>
      </c>
      <c r="DE2406" s="78">
        <v>0</v>
      </c>
      <c r="DF2406" s="78">
        <v>1.2070149540594547E-5</v>
      </c>
      <c r="DG2406" s="78">
        <v>1.2070149540594547E-5</v>
      </c>
      <c r="DH2406" s="78">
        <v>0</v>
      </c>
      <c r="DI2406" s="78">
        <v>1.9980470634379206E-6</v>
      </c>
      <c r="DJ2406" s="78">
        <v>1.9980470634379206E-6</v>
      </c>
      <c r="DK2406" s="78">
        <v>0</v>
      </c>
      <c r="DL2406" s="78">
        <v>1.9980470634379206E-6</v>
      </c>
    </row>
    <row r="2407" spans="98:116" x14ac:dyDescent="0.25">
      <c r="CT2407" s="78" t="s">
        <v>155</v>
      </c>
      <c r="CU2407" s="78" t="s">
        <v>451</v>
      </c>
      <c r="CV2407" s="78" t="s">
        <v>498</v>
      </c>
      <c r="CW2407" s="78">
        <v>2031</v>
      </c>
      <c r="CX2407" s="78">
        <v>0</v>
      </c>
      <c r="CY2407" s="78">
        <v>8.3606377745129329E-2</v>
      </c>
      <c r="CZ2407" s="78">
        <v>3.9055083184886152E-2</v>
      </c>
      <c r="DA2407" s="78">
        <v>1.694997174105851E-3</v>
      </c>
      <c r="DB2407" s="78">
        <v>4.2856297386136631E-2</v>
      </c>
      <c r="DC2407" s="78">
        <v>2.955481694121186E-2</v>
      </c>
      <c r="DD2407" s="78">
        <v>4.0839872446523859E-4</v>
      </c>
      <c r="DE2407" s="78">
        <v>0</v>
      </c>
      <c r="DF2407" s="78">
        <v>1.2070149540594547E-5</v>
      </c>
      <c r="DG2407" s="78">
        <v>1.2070149540594547E-5</v>
      </c>
      <c r="DH2407" s="78">
        <v>0</v>
      </c>
      <c r="DI2407" s="78">
        <v>1.9980470634379206E-6</v>
      </c>
      <c r="DJ2407" s="78">
        <v>1.9980470634379206E-6</v>
      </c>
      <c r="DK2407" s="78">
        <v>0</v>
      </c>
      <c r="DL2407" s="78">
        <v>1.9980470634379206E-6</v>
      </c>
    </row>
    <row r="2408" spans="98:116" x14ac:dyDescent="0.25">
      <c r="CT2408" s="78" t="s">
        <v>155</v>
      </c>
      <c r="CU2408" s="78" t="s">
        <v>451</v>
      </c>
      <c r="CV2408" s="78" t="s">
        <v>498</v>
      </c>
      <c r="CW2408" s="78">
        <v>2032</v>
      </c>
      <c r="CX2408" s="78">
        <v>0</v>
      </c>
      <c r="CY2408" s="78">
        <v>8.3606377745129329E-2</v>
      </c>
      <c r="CZ2408" s="78">
        <v>3.9055083184886152E-2</v>
      </c>
      <c r="DA2408" s="78">
        <v>1.694997174105851E-3</v>
      </c>
      <c r="DB2408" s="78">
        <v>4.2856297386136631E-2</v>
      </c>
      <c r="DC2408" s="78">
        <v>2.955481694121186E-2</v>
      </c>
      <c r="DD2408" s="78">
        <v>4.0839872446523859E-4</v>
      </c>
      <c r="DE2408" s="78">
        <v>0</v>
      </c>
      <c r="DF2408" s="78">
        <v>1.2070149540594547E-5</v>
      </c>
      <c r="DG2408" s="78">
        <v>1.2070149540594547E-5</v>
      </c>
      <c r="DH2408" s="78">
        <v>0</v>
      </c>
      <c r="DI2408" s="78">
        <v>1.9980470634379206E-6</v>
      </c>
      <c r="DJ2408" s="78">
        <v>1.9980470634379206E-6</v>
      </c>
      <c r="DK2408" s="78">
        <v>0</v>
      </c>
      <c r="DL2408" s="78">
        <v>1.9980470634379206E-6</v>
      </c>
    </row>
    <row r="2409" spans="98:116" x14ac:dyDescent="0.25">
      <c r="CT2409" s="78" t="s">
        <v>155</v>
      </c>
      <c r="CU2409" s="78" t="s">
        <v>451</v>
      </c>
      <c r="CV2409" s="78" t="s">
        <v>498</v>
      </c>
      <c r="CW2409" s="78">
        <v>2033</v>
      </c>
      <c r="CX2409" s="78">
        <v>0</v>
      </c>
      <c r="CY2409" s="78">
        <v>8.7210996863310228E-2</v>
      </c>
      <c r="CZ2409" s="78">
        <v>4.0679066778684998E-2</v>
      </c>
      <c r="DA2409" s="78">
        <v>1.76546277075839E-3</v>
      </c>
      <c r="DB2409" s="78">
        <v>4.476646731386684E-2</v>
      </c>
      <c r="DC2409" s="78">
        <v>3.087211978779273E-2</v>
      </c>
      <c r="DD2409" s="78">
        <v>4.0839872446523859E-4</v>
      </c>
      <c r="DE2409" s="78">
        <v>0</v>
      </c>
      <c r="DF2409" s="78">
        <v>1.2608134342872603E-5</v>
      </c>
      <c r="DG2409" s="78">
        <v>1.2608134342872603E-5</v>
      </c>
      <c r="DH2409" s="78">
        <v>0</v>
      </c>
      <c r="DI2409" s="78">
        <v>1.9980470634379206E-6</v>
      </c>
      <c r="DJ2409" s="78">
        <v>1.9980470634379206E-6</v>
      </c>
      <c r="DK2409" s="78">
        <v>0</v>
      </c>
      <c r="DL2409" s="78">
        <v>1.9980470634379206E-6</v>
      </c>
    </row>
    <row r="2410" spans="98:116" x14ac:dyDescent="0.25">
      <c r="CT2410" s="78" t="s">
        <v>155</v>
      </c>
      <c r="CU2410" s="78" t="s">
        <v>451</v>
      </c>
      <c r="CV2410" s="78" t="s">
        <v>498</v>
      </c>
      <c r="CW2410" s="78">
        <v>2034</v>
      </c>
      <c r="CX2410" s="78">
        <v>0</v>
      </c>
      <c r="CY2410" s="78">
        <v>8.7210996863310228E-2</v>
      </c>
      <c r="CZ2410" s="78">
        <v>4.0679066778684998E-2</v>
      </c>
      <c r="DA2410" s="78">
        <v>1.76546277075839E-3</v>
      </c>
      <c r="DB2410" s="78">
        <v>4.476646731386684E-2</v>
      </c>
      <c r="DC2410" s="78">
        <v>3.087211978779273E-2</v>
      </c>
      <c r="DD2410" s="78">
        <v>4.0839872446523859E-4</v>
      </c>
      <c r="DE2410" s="78">
        <v>0</v>
      </c>
      <c r="DF2410" s="78">
        <v>1.2608134342872603E-5</v>
      </c>
      <c r="DG2410" s="78">
        <v>1.2608134342872603E-5</v>
      </c>
      <c r="DH2410" s="78">
        <v>0</v>
      </c>
      <c r="DI2410" s="78">
        <v>1.9980470634379206E-6</v>
      </c>
      <c r="DJ2410" s="78">
        <v>1.9980470634379206E-6</v>
      </c>
      <c r="DK2410" s="78">
        <v>0</v>
      </c>
      <c r="DL2410" s="78">
        <v>1.9980470634379206E-6</v>
      </c>
    </row>
    <row r="2411" spans="98:116" x14ac:dyDescent="0.25">
      <c r="CT2411" s="78" t="s">
        <v>155</v>
      </c>
      <c r="CU2411" s="78" t="s">
        <v>451</v>
      </c>
      <c r="CV2411" s="78" t="s">
        <v>498</v>
      </c>
      <c r="CW2411" s="78">
        <v>2035</v>
      </c>
      <c r="CX2411" s="78">
        <v>0</v>
      </c>
      <c r="CY2411" s="78">
        <v>8.7210996863310228E-2</v>
      </c>
      <c r="CZ2411" s="78">
        <v>4.0679066778684998E-2</v>
      </c>
      <c r="DA2411" s="78">
        <v>1.76546277075839E-3</v>
      </c>
      <c r="DB2411" s="78">
        <v>4.476646731386684E-2</v>
      </c>
      <c r="DC2411" s="78">
        <v>3.087211978779273E-2</v>
      </c>
      <c r="DD2411" s="78">
        <v>4.0839872446523859E-4</v>
      </c>
      <c r="DE2411" s="78">
        <v>0</v>
      </c>
      <c r="DF2411" s="78">
        <v>1.2608134342872603E-5</v>
      </c>
      <c r="DG2411" s="78">
        <v>1.2608134342872603E-5</v>
      </c>
      <c r="DH2411" s="78">
        <v>0</v>
      </c>
      <c r="DI2411" s="78">
        <v>2.0775161502546092E-6</v>
      </c>
      <c r="DJ2411" s="78">
        <v>2.0775161502546092E-6</v>
      </c>
      <c r="DK2411" s="78">
        <v>0</v>
      </c>
      <c r="DL2411" s="78">
        <v>2.0775161502546092E-6</v>
      </c>
    </row>
    <row r="2412" spans="98:116" x14ac:dyDescent="0.25">
      <c r="CT2412" s="78" t="s">
        <v>155</v>
      </c>
      <c r="CU2412" s="78" t="s">
        <v>451</v>
      </c>
      <c r="CV2412" s="78" t="s">
        <v>498</v>
      </c>
      <c r="CW2412" s="78">
        <v>2036</v>
      </c>
      <c r="CX2412" s="78">
        <v>0</v>
      </c>
      <c r="CY2412" s="78">
        <v>8.7210996863310228E-2</v>
      </c>
      <c r="CZ2412" s="78">
        <v>4.0679066778684998E-2</v>
      </c>
      <c r="DA2412" s="78">
        <v>1.76546277075839E-3</v>
      </c>
      <c r="DB2412" s="78">
        <v>4.476646731386684E-2</v>
      </c>
      <c r="DC2412" s="78">
        <v>3.087211978779273E-2</v>
      </c>
      <c r="DD2412" s="78">
        <v>4.0839872446523859E-4</v>
      </c>
      <c r="DE2412" s="78">
        <v>0</v>
      </c>
      <c r="DF2412" s="78">
        <v>1.2608134342872603E-5</v>
      </c>
      <c r="DG2412" s="78">
        <v>1.2608134342872603E-5</v>
      </c>
      <c r="DH2412" s="78">
        <v>0</v>
      </c>
      <c r="DI2412" s="78">
        <v>2.0775161502546092E-6</v>
      </c>
      <c r="DJ2412" s="78">
        <v>2.0775161502546092E-6</v>
      </c>
      <c r="DK2412" s="78">
        <v>0</v>
      </c>
      <c r="DL2412" s="78">
        <v>2.0775161502546092E-6</v>
      </c>
    </row>
    <row r="2413" spans="98:116" x14ac:dyDescent="0.25">
      <c r="CT2413" s="78" t="s">
        <v>155</v>
      </c>
      <c r="CU2413" s="78" t="s">
        <v>451</v>
      </c>
      <c r="CV2413" s="78" t="s">
        <v>498</v>
      </c>
      <c r="CW2413" s="78">
        <v>2037</v>
      </c>
      <c r="CX2413" s="78">
        <v>0</v>
      </c>
      <c r="CY2413" s="78">
        <v>8.7210996863310228E-2</v>
      </c>
      <c r="CZ2413" s="78">
        <v>4.0679066778684998E-2</v>
      </c>
      <c r="DA2413" s="78">
        <v>1.76546277075839E-3</v>
      </c>
      <c r="DB2413" s="78">
        <v>4.476646731386684E-2</v>
      </c>
      <c r="DC2413" s="78">
        <v>3.087211978779273E-2</v>
      </c>
      <c r="DD2413" s="78">
        <v>4.0839872446523859E-4</v>
      </c>
      <c r="DE2413" s="78">
        <v>0</v>
      </c>
      <c r="DF2413" s="78">
        <v>1.2608134342872603E-5</v>
      </c>
      <c r="DG2413" s="78">
        <v>1.2608134342872603E-5</v>
      </c>
      <c r="DH2413" s="78">
        <v>0</v>
      </c>
      <c r="DI2413" s="78">
        <v>2.0775161502546092E-6</v>
      </c>
      <c r="DJ2413" s="78">
        <v>2.0775161502546092E-6</v>
      </c>
      <c r="DK2413" s="78">
        <v>0</v>
      </c>
      <c r="DL2413" s="78">
        <v>2.0775161502546092E-6</v>
      </c>
    </row>
    <row r="2414" spans="98:116" x14ac:dyDescent="0.25">
      <c r="CT2414" s="78" t="s">
        <v>155</v>
      </c>
      <c r="CU2414" s="78" t="s">
        <v>451</v>
      </c>
      <c r="CV2414" s="78" t="s">
        <v>498</v>
      </c>
      <c r="CW2414" s="78">
        <v>2038</v>
      </c>
      <c r="CX2414" s="78">
        <v>0</v>
      </c>
      <c r="CY2414" s="78">
        <v>9.1184159449950411E-2</v>
      </c>
      <c r="CZ2414" s="78">
        <v>4.2437523963863313E-2</v>
      </c>
      <c r="DA2414" s="78">
        <v>1.841759382412122E-3</v>
      </c>
      <c r="DB2414" s="78">
        <v>4.6904876103673568E-2</v>
      </c>
      <c r="DC2414" s="78">
        <v>3.2346822087871985E-2</v>
      </c>
      <c r="DD2414" s="78">
        <v>4.0839872446523859E-4</v>
      </c>
      <c r="DE2414" s="78">
        <v>0</v>
      </c>
      <c r="DF2414" s="78">
        <v>1.3210400881190925E-5</v>
      </c>
      <c r="DG2414" s="78">
        <v>1.3210400881190925E-5</v>
      </c>
      <c r="DH2414" s="78">
        <v>0</v>
      </c>
      <c r="DI2414" s="78">
        <v>2.0775161502546092E-6</v>
      </c>
      <c r="DJ2414" s="78">
        <v>2.0775161502546092E-6</v>
      </c>
      <c r="DK2414" s="78">
        <v>0</v>
      </c>
      <c r="DL2414" s="78">
        <v>2.0775161502546092E-6</v>
      </c>
    </row>
    <row r="2415" spans="98:116" x14ac:dyDescent="0.25">
      <c r="CT2415" s="78" t="s">
        <v>155</v>
      </c>
      <c r="CU2415" s="78" t="s">
        <v>451</v>
      </c>
      <c r="CV2415" s="78" t="s">
        <v>498</v>
      </c>
      <c r="CW2415" s="78">
        <v>2039</v>
      </c>
      <c r="CX2415" s="78">
        <v>0</v>
      </c>
      <c r="CY2415" s="78">
        <v>9.1184159449950411E-2</v>
      </c>
      <c r="CZ2415" s="78">
        <v>4.2437523963863313E-2</v>
      </c>
      <c r="DA2415" s="78">
        <v>1.841759382412122E-3</v>
      </c>
      <c r="DB2415" s="78">
        <v>4.6904876103673568E-2</v>
      </c>
      <c r="DC2415" s="78">
        <v>3.2346822087871985E-2</v>
      </c>
      <c r="DD2415" s="78">
        <v>4.0839872446523859E-4</v>
      </c>
      <c r="DE2415" s="78">
        <v>0</v>
      </c>
      <c r="DF2415" s="78">
        <v>1.3210400881190925E-5</v>
      </c>
      <c r="DG2415" s="78">
        <v>1.3210400881190925E-5</v>
      </c>
      <c r="DH2415" s="78">
        <v>0</v>
      </c>
      <c r="DI2415" s="78">
        <v>2.0775161502546092E-6</v>
      </c>
      <c r="DJ2415" s="78">
        <v>2.0775161502546092E-6</v>
      </c>
      <c r="DK2415" s="78">
        <v>0</v>
      </c>
      <c r="DL2415" s="78">
        <v>2.0775161502546092E-6</v>
      </c>
    </row>
    <row r="2416" spans="98:116" x14ac:dyDescent="0.25">
      <c r="CT2416" s="78" t="s">
        <v>155</v>
      </c>
      <c r="CU2416" s="78" t="s">
        <v>451</v>
      </c>
      <c r="CV2416" s="78" t="s">
        <v>498</v>
      </c>
      <c r="CW2416" s="78">
        <v>2040</v>
      </c>
      <c r="CX2416" s="78">
        <v>0</v>
      </c>
      <c r="CY2416" s="78">
        <v>9.1184159449950411E-2</v>
      </c>
      <c r="CZ2416" s="78">
        <v>4.2437523963863313E-2</v>
      </c>
      <c r="DA2416" s="78">
        <v>1.841759382412122E-3</v>
      </c>
      <c r="DB2416" s="78">
        <v>4.6904876103673568E-2</v>
      </c>
      <c r="DC2416" s="78">
        <v>3.2346822087871985E-2</v>
      </c>
      <c r="DD2416" s="78">
        <v>4.0839872446523859E-4</v>
      </c>
      <c r="DE2416" s="78">
        <v>0</v>
      </c>
      <c r="DF2416" s="78">
        <v>1.3210400881190925E-5</v>
      </c>
      <c r="DG2416" s="78">
        <v>1.3210400881190925E-5</v>
      </c>
      <c r="DH2416" s="78">
        <v>0</v>
      </c>
      <c r="DI2416" s="78">
        <v>2.1670865231795849E-6</v>
      </c>
      <c r="DJ2416" s="78">
        <v>2.1670865231795849E-6</v>
      </c>
      <c r="DK2416" s="78">
        <v>0</v>
      </c>
      <c r="DL2416" s="78">
        <v>2.1670865231795849E-6</v>
      </c>
    </row>
    <row r="2417" spans="98:116" x14ac:dyDescent="0.25">
      <c r="CT2417" s="78" t="s">
        <v>155</v>
      </c>
      <c r="CU2417" s="78" t="s">
        <v>451</v>
      </c>
      <c r="CV2417" s="78" t="s">
        <v>498</v>
      </c>
      <c r="CW2417" s="78">
        <v>2041</v>
      </c>
      <c r="CX2417" s="78">
        <v>0</v>
      </c>
      <c r="CY2417" s="78">
        <v>9.1184159449950411E-2</v>
      </c>
      <c r="CZ2417" s="78">
        <v>4.2437523963863313E-2</v>
      </c>
      <c r="DA2417" s="78">
        <v>1.841759382412122E-3</v>
      </c>
      <c r="DB2417" s="78">
        <v>4.6904876103673568E-2</v>
      </c>
      <c r="DC2417" s="78">
        <v>3.2346822087871985E-2</v>
      </c>
      <c r="DD2417" s="78">
        <v>4.0839872446523859E-4</v>
      </c>
      <c r="DE2417" s="78">
        <v>0</v>
      </c>
      <c r="DF2417" s="78">
        <v>1.3210400881190925E-5</v>
      </c>
      <c r="DG2417" s="78">
        <v>1.3210400881190925E-5</v>
      </c>
      <c r="DH2417" s="78">
        <v>0</v>
      </c>
      <c r="DI2417" s="78">
        <v>2.1670865231795849E-6</v>
      </c>
      <c r="DJ2417" s="78">
        <v>2.1670865231795849E-6</v>
      </c>
      <c r="DK2417" s="78">
        <v>0</v>
      </c>
      <c r="DL2417" s="78">
        <v>2.1670865231795849E-6</v>
      </c>
    </row>
    <row r="2418" spans="98:116" x14ac:dyDescent="0.25">
      <c r="CT2418" s="78" t="s">
        <v>155</v>
      </c>
      <c r="CU2418" s="78" t="s">
        <v>451</v>
      </c>
      <c r="CV2418" s="78" t="s">
        <v>498</v>
      </c>
      <c r="CW2418" s="78">
        <v>2042</v>
      </c>
      <c r="CX2418" s="78">
        <v>0</v>
      </c>
      <c r="CY2418" s="78">
        <v>9.1184159449950411E-2</v>
      </c>
      <c r="CZ2418" s="78">
        <v>4.2437523963863313E-2</v>
      </c>
      <c r="DA2418" s="78">
        <v>1.841759382412122E-3</v>
      </c>
      <c r="DB2418" s="78">
        <v>4.6904876103673568E-2</v>
      </c>
      <c r="DC2418" s="78">
        <v>3.2346822087871985E-2</v>
      </c>
      <c r="DD2418" s="78">
        <v>4.0839872446523859E-4</v>
      </c>
      <c r="DE2418" s="78">
        <v>0</v>
      </c>
      <c r="DF2418" s="78">
        <v>1.3210400881190925E-5</v>
      </c>
      <c r="DG2418" s="78">
        <v>1.3210400881190925E-5</v>
      </c>
      <c r="DH2418" s="78">
        <v>0</v>
      </c>
      <c r="DI2418" s="78">
        <v>2.1670865231795849E-6</v>
      </c>
      <c r="DJ2418" s="78">
        <v>2.1670865231795849E-6</v>
      </c>
      <c r="DK2418" s="78">
        <v>0</v>
      </c>
      <c r="DL2418" s="78">
        <v>2.1670865231795849E-6</v>
      </c>
    </row>
    <row r="2419" spans="98:116" x14ac:dyDescent="0.25">
      <c r="CT2419" s="78" t="s">
        <v>155</v>
      </c>
      <c r="CU2419" s="78" t="s">
        <v>451</v>
      </c>
      <c r="CV2419" s="78" t="s">
        <v>498</v>
      </c>
      <c r="CW2419" s="78">
        <v>2043</v>
      </c>
      <c r="CX2419" s="78">
        <v>0</v>
      </c>
      <c r="CY2419" s="78">
        <v>9.5485653842641793E-2</v>
      </c>
      <c r="CZ2419" s="78">
        <v>4.430597636113455E-2</v>
      </c>
      <c r="DA2419" s="78">
        <v>1.9228236886884621E-3</v>
      </c>
      <c r="DB2419" s="78">
        <v>4.9256853792818078E-2</v>
      </c>
      <c r="DC2419" s="78">
        <v>3.3968807053725958E-2</v>
      </c>
      <c r="DD2419" s="78">
        <v>4.0839872446523859E-4</v>
      </c>
      <c r="DE2419" s="78">
        <v>0</v>
      </c>
      <c r="DF2419" s="78">
        <v>1.3872817472347481E-5</v>
      </c>
      <c r="DG2419" s="78">
        <v>1.3872817472347481E-5</v>
      </c>
      <c r="DH2419" s="78">
        <v>0</v>
      </c>
      <c r="DI2419" s="78">
        <v>2.1670865231795849E-6</v>
      </c>
      <c r="DJ2419" s="78">
        <v>2.1670865231795849E-6</v>
      </c>
      <c r="DK2419" s="78">
        <v>0</v>
      </c>
      <c r="DL2419" s="78">
        <v>2.1670865231795849E-6</v>
      </c>
    </row>
    <row r="2420" spans="98:116" x14ac:dyDescent="0.25">
      <c r="CT2420" s="78" t="s">
        <v>155</v>
      </c>
      <c r="CU2420" s="78" t="s">
        <v>451</v>
      </c>
      <c r="CV2420" s="78" t="s">
        <v>498</v>
      </c>
      <c r="CW2420" s="78">
        <v>2044</v>
      </c>
      <c r="CX2420" s="78">
        <v>0</v>
      </c>
      <c r="CY2420" s="78">
        <v>9.5485653842641793E-2</v>
      </c>
      <c r="CZ2420" s="78">
        <v>4.430597636113455E-2</v>
      </c>
      <c r="DA2420" s="78">
        <v>1.9228236886884621E-3</v>
      </c>
      <c r="DB2420" s="78">
        <v>4.9256853792818078E-2</v>
      </c>
      <c r="DC2420" s="78">
        <v>3.3968807053725958E-2</v>
      </c>
      <c r="DD2420" s="78">
        <v>4.0839872446523859E-4</v>
      </c>
      <c r="DE2420" s="78">
        <v>0</v>
      </c>
      <c r="DF2420" s="78">
        <v>1.3872817472347481E-5</v>
      </c>
      <c r="DG2420" s="78">
        <v>1.3872817472347481E-5</v>
      </c>
      <c r="DH2420" s="78">
        <v>0</v>
      </c>
      <c r="DI2420" s="78">
        <v>2.1670865231795849E-6</v>
      </c>
      <c r="DJ2420" s="78">
        <v>2.1670865231795849E-6</v>
      </c>
      <c r="DK2420" s="78">
        <v>0</v>
      </c>
      <c r="DL2420" s="78">
        <v>2.1670865231795849E-6</v>
      </c>
    </row>
    <row r="2421" spans="98:116" x14ac:dyDescent="0.25">
      <c r="CT2421" s="78" t="s">
        <v>155</v>
      </c>
      <c r="CU2421" s="78" t="s">
        <v>451</v>
      </c>
      <c r="CV2421" s="78" t="s">
        <v>498</v>
      </c>
      <c r="CW2421" s="78">
        <v>2045</v>
      </c>
      <c r="CX2421" s="78">
        <v>0</v>
      </c>
      <c r="CY2421" s="78">
        <v>9.5485653842641793E-2</v>
      </c>
      <c r="CZ2421" s="78">
        <v>4.430597636113455E-2</v>
      </c>
      <c r="DA2421" s="78">
        <v>1.9228236886884621E-3</v>
      </c>
      <c r="DB2421" s="78">
        <v>4.9256853792818078E-2</v>
      </c>
      <c r="DC2421" s="78">
        <v>3.3968807053725958E-2</v>
      </c>
      <c r="DD2421" s="78">
        <v>4.0839872446523859E-4</v>
      </c>
      <c r="DE2421" s="78">
        <v>0</v>
      </c>
      <c r="DF2421" s="78">
        <v>1.3872817472347481E-5</v>
      </c>
      <c r="DG2421" s="78">
        <v>1.3872817472347481E-5</v>
      </c>
      <c r="DH2421" s="78">
        <v>0</v>
      </c>
      <c r="DI2421" s="78">
        <v>2.265814750187511E-6</v>
      </c>
      <c r="DJ2421" s="78">
        <v>2.265814750187511E-6</v>
      </c>
      <c r="DK2421" s="78">
        <v>0</v>
      </c>
      <c r="DL2421" s="78">
        <v>2.265814750187511E-6</v>
      </c>
    </row>
    <row r="2422" spans="98:116" x14ac:dyDescent="0.25">
      <c r="CT2422" s="78" t="s">
        <v>155</v>
      </c>
      <c r="CU2422" s="78" t="s">
        <v>451</v>
      </c>
      <c r="CV2422" s="78" t="s">
        <v>498</v>
      </c>
      <c r="CW2422" s="78">
        <v>2046</v>
      </c>
      <c r="CX2422" s="78">
        <v>0</v>
      </c>
      <c r="CY2422" s="78">
        <v>9.5485653842641793E-2</v>
      </c>
      <c r="CZ2422" s="78">
        <v>4.430597636113455E-2</v>
      </c>
      <c r="DA2422" s="78">
        <v>1.9228236886884621E-3</v>
      </c>
      <c r="DB2422" s="78">
        <v>4.9256853792818078E-2</v>
      </c>
      <c r="DC2422" s="78">
        <v>3.3968807053725958E-2</v>
      </c>
      <c r="DD2422" s="78">
        <v>4.0839872446523859E-4</v>
      </c>
      <c r="DE2422" s="78">
        <v>0</v>
      </c>
      <c r="DF2422" s="78">
        <v>1.3872817472347481E-5</v>
      </c>
      <c r="DG2422" s="78">
        <v>1.3872817472347481E-5</v>
      </c>
      <c r="DH2422" s="78">
        <v>0</v>
      </c>
      <c r="DI2422" s="78">
        <v>2.265814750187511E-6</v>
      </c>
      <c r="DJ2422" s="78">
        <v>2.265814750187511E-6</v>
      </c>
      <c r="DK2422" s="78">
        <v>0</v>
      </c>
      <c r="DL2422" s="78">
        <v>2.265814750187511E-6</v>
      </c>
    </row>
    <row r="2423" spans="98:116" x14ac:dyDescent="0.25">
      <c r="CT2423" s="78" t="s">
        <v>155</v>
      </c>
      <c r="CU2423" s="78" t="s">
        <v>451</v>
      </c>
      <c r="CV2423" s="78" t="s">
        <v>498</v>
      </c>
      <c r="CW2423" s="78">
        <v>2047</v>
      </c>
      <c r="CX2423" s="78">
        <v>0</v>
      </c>
      <c r="CY2423" s="78">
        <v>9.5485653842641793E-2</v>
      </c>
      <c r="CZ2423" s="78">
        <v>4.430597636113455E-2</v>
      </c>
      <c r="DA2423" s="78">
        <v>1.9228236886884621E-3</v>
      </c>
      <c r="DB2423" s="78">
        <v>4.9256853792818078E-2</v>
      </c>
      <c r="DC2423" s="78">
        <v>3.3968807053725958E-2</v>
      </c>
      <c r="DD2423" s="78">
        <v>4.0839872446523859E-4</v>
      </c>
      <c r="DE2423" s="78">
        <v>0</v>
      </c>
      <c r="DF2423" s="78">
        <v>1.3872817472347481E-5</v>
      </c>
      <c r="DG2423" s="78">
        <v>1.3872817472347481E-5</v>
      </c>
      <c r="DH2423" s="78">
        <v>0</v>
      </c>
      <c r="DI2423" s="78">
        <v>2.265814750187511E-6</v>
      </c>
      <c r="DJ2423" s="78">
        <v>2.265814750187511E-6</v>
      </c>
      <c r="DK2423" s="78">
        <v>0</v>
      </c>
      <c r="DL2423" s="78">
        <v>2.265814750187511E-6</v>
      </c>
    </row>
    <row r="2424" spans="98:116" x14ac:dyDescent="0.25">
      <c r="CT2424" s="78" t="s">
        <v>155</v>
      </c>
      <c r="CU2424" s="78" t="s">
        <v>451</v>
      </c>
      <c r="CV2424" s="78" t="s">
        <v>498</v>
      </c>
      <c r="CW2424" s="78">
        <v>2048</v>
      </c>
      <c r="CX2424" s="78">
        <v>0</v>
      </c>
      <c r="CY2424" s="78">
        <v>0.10007169573935849</v>
      </c>
      <c r="CZ2424" s="78">
        <v>4.6259840575669127E-2</v>
      </c>
      <c r="DA2424" s="78">
        <v>2.0075878699678099E-3</v>
      </c>
      <c r="DB2424" s="78">
        <v>5.1804267293721527E-2</v>
      </c>
      <c r="DC2424" s="78">
        <v>3.5725569636699997E-2</v>
      </c>
      <c r="DD2424" s="78">
        <v>4.0839872446523859E-4</v>
      </c>
      <c r="DE2424" s="78">
        <v>0</v>
      </c>
      <c r="DF2424" s="78">
        <v>1.4590277070422336E-5</v>
      </c>
      <c r="DG2424" s="78">
        <v>1.4590277070422336E-5</v>
      </c>
      <c r="DH2424" s="78">
        <v>0</v>
      </c>
      <c r="DI2424" s="78">
        <v>2.265814750187511E-6</v>
      </c>
      <c r="DJ2424" s="78">
        <v>2.265814750187511E-6</v>
      </c>
      <c r="DK2424" s="78">
        <v>0</v>
      </c>
      <c r="DL2424" s="78">
        <v>2.265814750187511E-6</v>
      </c>
    </row>
    <row r="2425" spans="98:116" x14ac:dyDescent="0.25">
      <c r="CT2425" s="78" t="s">
        <v>155</v>
      </c>
      <c r="CU2425" s="78" t="s">
        <v>451</v>
      </c>
      <c r="CV2425" s="78" t="s">
        <v>498</v>
      </c>
      <c r="CW2425" s="78">
        <v>2049</v>
      </c>
      <c r="CX2425" s="78">
        <v>0</v>
      </c>
      <c r="CY2425" s="78">
        <v>0.10007169573935849</v>
      </c>
      <c r="CZ2425" s="78">
        <v>4.6259840575669127E-2</v>
      </c>
      <c r="DA2425" s="78">
        <v>2.0075878699678099E-3</v>
      </c>
      <c r="DB2425" s="78">
        <v>5.1804267293721527E-2</v>
      </c>
      <c r="DC2425" s="78">
        <v>3.5725569636699997E-2</v>
      </c>
      <c r="DD2425" s="78">
        <v>4.0839872446523859E-4</v>
      </c>
      <c r="DE2425" s="78">
        <v>0</v>
      </c>
      <c r="DF2425" s="78">
        <v>1.4590277070422336E-5</v>
      </c>
      <c r="DG2425" s="78">
        <v>1.4590277070422336E-5</v>
      </c>
      <c r="DH2425" s="78">
        <v>0</v>
      </c>
      <c r="DI2425" s="78">
        <v>2.265814750187511E-6</v>
      </c>
      <c r="DJ2425" s="78">
        <v>2.265814750187511E-6</v>
      </c>
      <c r="DK2425" s="78">
        <v>0</v>
      </c>
      <c r="DL2425" s="78">
        <v>2.265814750187511E-6</v>
      </c>
    </row>
    <row r="2426" spans="98:116" x14ac:dyDescent="0.25">
      <c r="CT2426" s="78" t="s">
        <v>155</v>
      </c>
      <c r="CU2426" s="78" t="s">
        <v>451</v>
      </c>
      <c r="CV2426" s="78" t="s">
        <v>498</v>
      </c>
      <c r="CW2426" s="78">
        <v>2050</v>
      </c>
      <c r="CX2426" s="78">
        <v>0</v>
      </c>
      <c r="CY2426" s="78">
        <v>0.10007169573935849</v>
      </c>
      <c r="CZ2426" s="78">
        <v>4.6259840575669127E-2</v>
      </c>
      <c r="DA2426" s="78">
        <v>2.0075878699678099E-3</v>
      </c>
      <c r="DB2426" s="78">
        <v>5.1804267293721527E-2</v>
      </c>
      <c r="DC2426" s="78">
        <v>3.5725569636699997E-2</v>
      </c>
      <c r="DD2426" s="78">
        <v>4.0839872446523859E-4</v>
      </c>
      <c r="DE2426" s="78">
        <v>0</v>
      </c>
      <c r="DF2426" s="78">
        <v>1.4590277070422336E-5</v>
      </c>
      <c r="DG2426" s="78">
        <v>1.4590277070422336E-5</v>
      </c>
      <c r="DH2426" s="78">
        <v>0</v>
      </c>
      <c r="DI2426" s="78">
        <v>2.3727016206878544E-6</v>
      </c>
      <c r="DJ2426" s="78">
        <v>2.3727016206878544E-6</v>
      </c>
      <c r="DK2426" s="78">
        <v>0</v>
      </c>
      <c r="DL2426" s="78">
        <v>2.3727016206878544E-6</v>
      </c>
    </row>
    <row r="2427" spans="98:116" x14ac:dyDescent="0.25">
      <c r="CT2427" s="78" t="s">
        <v>155</v>
      </c>
      <c r="CU2427" s="78" t="s">
        <v>451</v>
      </c>
      <c r="CV2427" s="78" t="s">
        <v>498</v>
      </c>
      <c r="CW2427" s="78">
        <v>2051</v>
      </c>
      <c r="CX2427" s="78">
        <v>0</v>
      </c>
      <c r="CY2427" s="78">
        <v>0.10007169573935849</v>
      </c>
      <c r="CZ2427" s="78">
        <v>4.6259840575669127E-2</v>
      </c>
      <c r="DA2427" s="78">
        <v>2.0075878699678099E-3</v>
      </c>
      <c r="DB2427" s="78">
        <v>5.1804267293721527E-2</v>
      </c>
      <c r="DC2427" s="78">
        <v>3.5725569636699997E-2</v>
      </c>
      <c r="DD2427" s="78">
        <v>4.0839872446523859E-4</v>
      </c>
      <c r="DE2427" s="78">
        <v>0</v>
      </c>
      <c r="DF2427" s="78">
        <v>1.4590277070422336E-5</v>
      </c>
      <c r="DG2427" s="78">
        <v>1.4590277070422336E-5</v>
      </c>
      <c r="DH2427" s="78">
        <v>0</v>
      </c>
      <c r="DI2427" s="78">
        <v>2.3727016206878544E-6</v>
      </c>
      <c r="DJ2427" s="78">
        <v>2.3727016206878544E-6</v>
      </c>
      <c r="DK2427" s="78">
        <v>0</v>
      </c>
      <c r="DL2427" s="78">
        <v>2.3727016206878544E-6</v>
      </c>
    </row>
    <row r="2428" spans="98:116" x14ac:dyDescent="0.25">
      <c r="CT2428" s="78" t="s">
        <v>155</v>
      </c>
      <c r="CU2428" s="78" t="s">
        <v>451</v>
      </c>
      <c r="CV2428" s="78" t="s">
        <v>498</v>
      </c>
      <c r="CW2428" s="78">
        <v>2052</v>
      </c>
      <c r="CX2428" s="78">
        <v>0</v>
      </c>
      <c r="CY2428" s="78">
        <v>0.10007169573935849</v>
      </c>
      <c r="CZ2428" s="78">
        <v>4.6259840575669127E-2</v>
      </c>
      <c r="DA2428" s="78">
        <v>2.0075878699678099E-3</v>
      </c>
      <c r="DB2428" s="78">
        <v>5.1804267293721527E-2</v>
      </c>
      <c r="DC2428" s="78">
        <v>3.5725569636699997E-2</v>
      </c>
      <c r="DD2428" s="78">
        <v>4.0839872446523859E-4</v>
      </c>
      <c r="DE2428" s="78">
        <v>0</v>
      </c>
      <c r="DF2428" s="78">
        <v>1.4590277070422336E-5</v>
      </c>
      <c r="DG2428" s="78">
        <v>1.4590277070422336E-5</v>
      </c>
      <c r="DH2428" s="78">
        <v>0</v>
      </c>
      <c r="DI2428" s="78">
        <v>2.3727016206878544E-6</v>
      </c>
      <c r="DJ2428" s="78">
        <v>2.3727016206878544E-6</v>
      </c>
      <c r="DK2428" s="78">
        <v>0</v>
      </c>
      <c r="DL2428" s="78">
        <v>2.3727016206878544E-6</v>
      </c>
    </row>
    <row r="2429" spans="98:116" x14ac:dyDescent="0.25">
      <c r="CT2429" s="78" t="s">
        <v>155</v>
      </c>
      <c r="CU2429" s="78" t="s">
        <v>451</v>
      </c>
      <c r="CV2429" s="78" t="s">
        <v>498</v>
      </c>
      <c r="CW2429" s="78">
        <v>2053</v>
      </c>
      <c r="CX2429" s="78">
        <v>0</v>
      </c>
      <c r="CY2429" s="78">
        <v>0.1048945043660441</v>
      </c>
      <c r="CZ2429" s="78">
        <v>4.8274495535751513E-2</v>
      </c>
      <c r="DA2429" s="78">
        <v>2.0949826068828569E-3</v>
      </c>
      <c r="DB2429" s="78">
        <v>5.4525026223409039E-2</v>
      </c>
      <c r="DC2429" s="78">
        <v>3.7601875734344682E-2</v>
      </c>
      <c r="DD2429" s="78">
        <v>4.0839872446523859E-4</v>
      </c>
      <c r="DE2429" s="78">
        <v>0</v>
      </c>
      <c r="DF2429" s="78">
        <v>1.5356558087406776E-5</v>
      </c>
      <c r="DG2429" s="78">
        <v>1.5356558087406776E-5</v>
      </c>
      <c r="DH2429" s="78">
        <v>0</v>
      </c>
      <c r="DI2429" s="78">
        <v>2.3727016206878544E-6</v>
      </c>
      <c r="DJ2429" s="78">
        <v>2.3727016206878544E-6</v>
      </c>
      <c r="DK2429" s="78">
        <v>0</v>
      </c>
      <c r="DL2429" s="78">
        <v>2.3727016206878544E-6</v>
      </c>
    </row>
    <row r="2430" spans="98:116" x14ac:dyDescent="0.25">
      <c r="CT2430" s="78" t="s">
        <v>155</v>
      </c>
      <c r="CU2430" s="78" t="s">
        <v>451</v>
      </c>
      <c r="CV2430" s="78" t="s">
        <v>498</v>
      </c>
      <c r="CW2430" s="78">
        <v>2054</v>
      </c>
      <c r="CX2430" s="78">
        <v>0</v>
      </c>
      <c r="CY2430" s="78">
        <v>0.1048945043660441</v>
      </c>
      <c r="CZ2430" s="78">
        <v>4.8274495535751513E-2</v>
      </c>
      <c r="DA2430" s="78">
        <v>2.0949826068828569E-3</v>
      </c>
      <c r="DB2430" s="78">
        <v>5.4525026223409039E-2</v>
      </c>
      <c r="DC2430" s="78">
        <v>3.7601875734344682E-2</v>
      </c>
      <c r="DD2430" s="78">
        <v>4.0839872446523859E-4</v>
      </c>
      <c r="DE2430" s="78">
        <v>0</v>
      </c>
      <c r="DF2430" s="78">
        <v>1.5356558087406776E-5</v>
      </c>
      <c r="DG2430" s="78">
        <v>1.5356558087406776E-5</v>
      </c>
      <c r="DH2430" s="78">
        <v>0</v>
      </c>
      <c r="DI2430" s="78">
        <v>2.3727016206878544E-6</v>
      </c>
      <c r="DJ2430" s="78">
        <v>2.3727016206878544E-6</v>
      </c>
      <c r="DK2430" s="78">
        <v>0</v>
      </c>
      <c r="DL2430" s="78">
        <v>2.3727016206878544E-6</v>
      </c>
    </row>
    <row r="2431" spans="98:116" x14ac:dyDescent="0.25">
      <c r="CT2431" s="78" t="s">
        <v>155</v>
      </c>
      <c r="CU2431" s="78" t="s">
        <v>451</v>
      </c>
      <c r="CV2431" s="78" t="s">
        <v>498</v>
      </c>
      <c r="CW2431" s="78">
        <v>2055</v>
      </c>
      <c r="CX2431" s="78">
        <v>0</v>
      </c>
      <c r="CY2431" s="78">
        <v>0.1048945043660441</v>
      </c>
      <c r="CZ2431" s="78">
        <v>4.8274495535751513E-2</v>
      </c>
      <c r="DA2431" s="78">
        <v>2.0949826068828569E-3</v>
      </c>
      <c r="DB2431" s="78">
        <v>5.4525026223409039E-2</v>
      </c>
      <c r="DC2431" s="78">
        <v>3.7601875734344682E-2</v>
      </c>
      <c r="DD2431" s="78">
        <v>4.0839872446523859E-4</v>
      </c>
      <c r="DE2431" s="78">
        <v>0</v>
      </c>
      <c r="DF2431" s="78">
        <v>1.5356558087406776E-5</v>
      </c>
      <c r="DG2431" s="78">
        <v>1.5356558087406776E-5</v>
      </c>
      <c r="DH2431" s="78">
        <v>0</v>
      </c>
      <c r="DI2431" s="78">
        <v>2.4866591483685503E-6</v>
      </c>
      <c r="DJ2431" s="78">
        <v>2.4866591483685503E-6</v>
      </c>
      <c r="DK2431" s="78">
        <v>0</v>
      </c>
      <c r="DL2431" s="78">
        <v>2.4866591483685503E-6</v>
      </c>
    </row>
    <row r="2432" spans="98:116" x14ac:dyDescent="0.25">
      <c r="CT2432" s="78" t="s">
        <v>155</v>
      </c>
      <c r="CU2432" s="78" t="s">
        <v>451</v>
      </c>
      <c r="CV2432" s="78" t="s">
        <v>499</v>
      </c>
      <c r="CW2432" s="78">
        <v>2026</v>
      </c>
      <c r="CX2432" s="78">
        <v>0</v>
      </c>
      <c r="CY2432" s="78">
        <v>21835.97811413035</v>
      </c>
      <c r="CZ2432" s="78">
        <v>428.60232122027912</v>
      </c>
      <c r="DA2432" s="78">
        <v>13939.560973457341</v>
      </c>
      <c r="DB2432" s="78">
        <v>7467.8148194524747</v>
      </c>
      <c r="DC2432" s="78">
        <v>5149.9992626797321</v>
      </c>
      <c r="DD2432" s="78">
        <v>1.137747883135515E-9</v>
      </c>
      <c r="DE2432" s="78">
        <v>0</v>
      </c>
      <c r="DF2432" s="78">
        <v>5.8594007592633282E-6</v>
      </c>
      <c r="DG2432" s="78">
        <v>5.8594007592633282E-6</v>
      </c>
      <c r="DH2432" s="78">
        <v>0</v>
      </c>
      <c r="DI2432" s="78">
        <v>2.4866591483685503E-6</v>
      </c>
      <c r="DJ2432" s="78">
        <v>2.4866591483685503E-6</v>
      </c>
      <c r="DK2432" s="78">
        <v>0</v>
      </c>
      <c r="DL2432" s="78">
        <v>2.4866591483685503E-6</v>
      </c>
    </row>
    <row r="2433" spans="98:116" x14ac:dyDescent="0.25">
      <c r="CT2433" s="78" t="s">
        <v>155</v>
      </c>
      <c r="CU2433" s="78" t="s">
        <v>451</v>
      </c>
      <c r="CV2433" s="78" t="s">
        <v>499</v>
      </c>
      <c r="CW2433" s="78">
        <v>2027</v>
      </c>
      <c r="CX2433" s="78">
        <v>0</v>
      </c>
      <c r="CY2433" s="78">
        <v>21835.97811413035</v>
      </c>
      <c r="CZ2433" s="78">
        <v>428.60232122027912</v>
      </c>
      <c r="DA2433" s="78">
        <v>13939.560973457341</v>
      </c>
      <c r="DB2433" s="78">
        <v>7467.8148194524747</v>
      </c>
      <c r="DC2433" s="78">
        <v>5149.9992626797321</v>
      </c>
      <c r="DD2433" s="78">
        <v>1.137747883135515E-9</v>
      </c>
      <c r="DE2433" s="78">
        <v>0</v>
      </c>
      <c r="DF2433" s="78">
        <v>5.8594007592633282E-6</v>
      </c>
      <c r="DG2433" s="78">
        <v>5.8594007592633282E-6</v>
      </c>
      <c r="DH2433" s="78">
        <v>0</v>
      </c>
      <c r="DI2433" s="78">
        <v>2.4866591483685503E-6</v>
      </c>
      <c r="DJ2433" s="78">
        <v>2.4866591483685503E-6</v>
      </c>
      <c r="DK2433" s="78">
        <v>0</v>
      </c>
      <c r="DL2433" s="78">
        <v>2.4866591483685503E-6</v>
      </c>
    </row>
    <row r="2434" spans="98:116" x14ac:dyDescent="0.25">
      <c r="CT2434" s="78" t="s">
        <v>155</v>
      </c>
      <c r="CU2434" s="78" t="s">
        <v>451</v>
      </c>
      <c r="CV2434" s="78" t="s">
        <v>499</v>
      </c>
      <c r="CW2434" s="78">
        <v>2028</v>
      </c>
      <c r="CX2434" s="78">
        <v>0</v>
      </c>
      <c r="CY2434" s="78">
        <v>22783.187028906748</v>
      </c>
      <c r="CZ2434" s="78">
        <v>453.26096055701822</v>
      </c>
      <c r="DA2434" s="78">
        <v>14531.335685571919</v>
      </c>
      <c r="DB2434" s="78">
        <v>7798.590382777561</v>
      </c>
      <c r="DC2434" s="78">
        <v>5378.1106913133581</v>
      </c>
      <c r="DD2434" s="78">
        <v>1.137747883135515E-9</v>
      </c>
      <c r="DE2434" s="78">
        <v>0</v>
      </c>
      <c r="DF2434" s="78">
        <v>6.1189340543102538E-6</v>
      </c>
      <c r="DG2434" s="78">
        <v>6.1189340543102538E-6</v>
      </c>
      <c r="DH2434" s="78">
        <v>0</v>
      </c>
      <c r="DI2434" s="78">
        <v>2.4866591483685503E-6</v>
      </c>
      <c r="DJ2434" s="78">
        <v>2.4866591483685503E-6</v>
      </c>
      <c r="DK2434" s="78">
        <v>0</v>
      </c>
      <c r="DL2434" s="78">
        <v>2.4866591483685503E-6</v>
      </c>
    </row>
    <row r="2435" spans="98:116" x14ac:dyDescent="0.25">
      <c r="CT2435" s="78" t="s">
        <v>155</v>
      </c>
      <c r="CU2435" s="78" t="s">
        <v>451</v>
      </c>
      <c r="CV2435" s="78" t="s">
        <v>499</v>
      </c>
      <c r="CW2435" s="78">
        <v>2029</v>
      </c>
      <c r="CX2435" s="78">
        <v>0</v>
      </c>
      <c r="CY2435" s="78">
        <v>22783.187028906748</v>
      </c>
      <c r="CZ2435" s="78">
        <v>453.26096055701822</v>
      </c>
      <c r="DA2435" s="78">
        <v>14531.335685571919</v>
      </c>
      <c r="DB2435" s="78">
        <v>7798.590382777561</v>
      </c>
      <c r="DC2435" s="78">
        <v>5378.1106913133581</v>
      </c>
      <c r="DD2435" s="78">
        <v>1.137747883135515E-9</v>
      </c>
      <c r="DE2435" s="78">
        <v>0</v>
      </c>
      <c r="DF2435" s="78">
        <v>6.1189340543102538E-6</v>
      </c>
      <c r="DG2435" s="78">
        <v>6.1189340543102538E-6</v>
      </c>
      <c r="DH2435" s="78">
        <v>0</v>
      </c>
      <c r="DI2435" s="78">
        <v>0</v>
      </c>
      <c r="DJ2435" s="78">
        <v>2.4866591483685503E-6</v>
      </c>
      <c r="DK2435" s="78">
        <v>0</v>
      </c>
      <c r="DL2435" s="78">
        <v>2.4866591483685503E-6</v>
      </c>
    </row>
    <row r="2436" spans="98:116" x14ac:dyDescent="0.25">
      <c r="CT2436" s="78" t="s">
        <v>155</v>
      </c>
      <c r="CU2436" s="78" t="s">
        <v>451</v>
      </c>
      <c r="CV2436" s="78" t="s">
        <v>499</v>
      </c>
      <c r="CW2436" s="78">
        <v>2030</v>
      </c>
      <c r="CX2436" s="78">
        <v>0</v>
      </c>
      <c r="CY2436" s="78">
        <v>22783.187028906748</v>
      </c>
      <c r="CZ2436" s="78">
        <v>453.26096055701822</v>
      </c>
      <c r="DA2436" s="78">
        <v>14531.335685571919</v>
      </c>
      <c r="DB2436" s="78">
        <v>7798.590382777561</v>
      </c>
      <c r="DC2436" s="78">
        <v>5378.1106913133581</v>
      </c>
      <c r="DD2436" s="78">
        <v>1.137747883135515E-9</v>
      </c>
      <c r="DE2436" s="78">
        <v>0</v>
      </c>
      <c r="DF2436" s="78">
        <v>6.1189340543102538E-6</v>
      </c>
      <c r="DG2436" s="78">
        <v>6.1189340543102538E-6</v>
      </c>
      <c r="DH2436" s="78">
        <v>0</v>
      </c>
      <c r="DI2436" s="78">
        <v>2.1965637332355874E-5</v>
      </c>
      <c r="DJ2436" s="78">
        <v>0</v>
      </c>
      <c r="DK2436" s="78">
        <v>0</v>
      </c>
      <c r="DL2436" s="78">
        <v>0</v>
      </c>
    </row>
    <row r="2437" spans="98:116" x14ac:dyDescent="0.25">
      <c r="CT2437" s="78" t="s">
        <v>155</v>
      </c>
      <c r="CU2437" s="78" t="s">
        <v>451</v>
      </c>
      <c r="CV2437" s="78" t="s">
        <v>499</v>
      </c>
      <c r="CW2437" s="78">
        <v>2031</v>
      </c>
      <c r="CX2437" s="78">
        <v>0</v>
      </c>
      <c r="CY2437" s="78">
        <v>22783.187028906748</v>
      </c>
      <c r="CZ2437" s="78">
        <v>453.26096055701822</v>
      </c>
      <c r="DA2437" s="78">
        <v>14531.335685571919</v>
      </c>
      <c r="DB2437" s="78">
        <v>7798.590382777561</v>
      </c>
      <c r="DC2437" s="78">
        <v>5378.1106913133581</v>
      </c>
      <c r="DD2437" s="78">
        <v>1.137747883135515E-9</v>
      </c>
      <c r="DE2437" s="78">
        <v>0</v>
      </c>
      <c r="DF2437" s="78">
        <v>6.1189340543102538E-6</v>
      </c>
      <c r="DG2437" s="78">
        <v>6.1189340543102538E-6</v>
      </c>
      <c r="DH2437" s="78">
        <v>0</v>
      </c>
      <c r="DI2437" s="78">
        <v>2.2770757484308782E-5</v>
      </c>
      <c r="DJ2437" s="78">
        <v>2.2770757484308782E-5</v>
      </c>
      <c r="DK2437" s="78">
        <v>0</v>
      </c>
      <c r="DL2437" s="78">
        <v>2.2770757484308782E-5</v>
      </c>
    </row>
    <row r="2438" spans="98:116" x14ac:dyDescent="0.25">
      <c r="CT2438" s="78" t="s">
        <v>155</v>
      </c>
      <c r="CU2438" s="78" t="s">
        <v>451</v>
      </c>
      <c r="CV2438" s="78" t="s">
        <v>499</v>
      </c>
      <c r="CW2438" s="78">
        <v>2032</v>
      </c>
      <c r="CX2438" s="78">
        <v>0</v>
      </c>
      <c r="CY2438" s="78">
        <v>22783.187028906748</v>
      </c>
      <c r="CZ2438" s="78">
        <v>453.26096055701822</v>
      </c>
      <c r="DA2438" s="78">
        <v>14531.335685571919</v>
      </c>
      <c r="DB2438" s="78">
        <v>7798.590382777561</v>
      </c>
      <c r="DC2438" s="78">
        <v>5378.1106913133581</v>
      </c>
      <c r="DD2438" s="78">
        <v>1.137747883135515E-9</v>
      </c>
      <c r="DE2438" s="78">
        <v>0</v>
      </c>
      <c r="DF2438" s="78">
        <v>6.1189340543102538E-6</v>
      </c>
      <c r="DG2438" s="78">
        <v>6.1189340543102538E-6</v>
      </c>
      <c r="DH2438" s="78">
        <v>0</v>
      </c>
      <c r="DI2438" s="78">
        <v>2.2770757484308782E-5</v>
      </c>
      <c r="DJ2438" s="78">
        <v>2.2770757484308782E-5</v>
      </c>
      <c r="DK2438" s="78">
        <v>0</v>
      </c>
      <c r="DL2438" s="78">
        <v>2.2770757484308782E-5</v>
      </c>
    </row>
    <row r="2439" spans="98:116" x14ac:dyDescent="0.25">
      <c r="CT2439" s="78" t="s">
        <v>155</v>
      </c>
      <c r="CU2439" s="78" t="s">
        <v>451</v>
      </c>
      <c r="CV2439" s="78" t="s">
        <v>499</v>
      </c>
      <c r="CW2439" s="78">
        <v>2033</v>
      </c>
      <c r="CX2439" s="78">
        <v>0</v>
      </c>
      <c r="CY2439" s="78">
        <v>23835.2640524294</v>
      </c>
      <c r="CZ2439" s="78">
        <v>480.96485046141288</v>
      </c>
      <c r="DA2439" s="78">
        <v>15187.72939506126</v>
      </c>
      <c r="DB2439" s="78">
        <v>8166.5698069067321</v>
      </c>
      <c r="DC2439" s="78">
        <v>5631.8788696578613</v>
      </c>
      <c r="DD2439" s="78">
        <v>1.137747883135515E-9</v>
      </c>
      <c r="DE2439" s="78">
        <v>0</v>
      </c>
      <c r="DF2439" s="78">
        <v>6.4076582620288687E-6</v>
      </c>
      <c r="DG2439" s="78">
        <v>6.4076582620288687E-6</v>
      </c>
      <c r="DH2439" s="78">
        <v>0</v>
      </c>
      <c r="DI2439" s="78">
        <v>2.2770757484308782E-5</v>
      </c>
      <c r="DJ2439" s="78">
        <v>2.2770757484308782E-5</v>
      </c>
      <c r="DK2439" s="78">
        <v>0</v>
      </c>
      <c r="DL2439" s="78">
        <v>2.2770757484308782E-5</v>
      </c>
    </row>
    <row r="2440" spans="98:116" x14ac:dyDescent="0.25">
      <c r="CT2440" s="78" t="s">
        <v>155</v>
      </c>
      <c r="CU2440" s="78" t="s">
        <v>451</v>
      </c>
      <c r="CV2440" s="78" t="s">
        <v>499</v>
      </c>
      <c r="CW2440" s="78">
        <v>2034</v>
      </c>
      <c r="CX2440" s="78">
        <v>0</v>
      </c>
      <c r="CY2440" s="78">
        <v>23835.2640524294</v>
      </c>
      <c r="CZ2440" s="78">
        <v>480.96485046141288</v>
      </c>
      <c r="DA2440" s="78">
        <v>15187.72939506126</v>
      </c>
      <c r="DB2440" s="78">
        <v>8166.5698069067321</v>
      </c>
      <c r="DC2440" s="78">
        <v>5631.8788696578613</v>
      </c>
      <c r="DD2440" s="78">
        <v>1.137747883135515E-9</v>
      </c>
      <c r="DE2440" s="78">
        <v>0</v>
      </c>
      <c r="DF2440" s="78">
        <v>6.4076582620288687E-6</v>
      </c>
      <c r="DG2440" s="78">
        <v>6.4076582620288687E-6</v>
      </c>
      <c r="DH2440" s="78">
        <v>0</v>
      </c>
      <c r="DI2440" s="78">
        <v>2.2770757484308782E-5</v>
      </c>
      <c r="DJ2440" s="78">
        <v>2.2770757484308782E-5</v>
      </c>
      <c r="DK2440" s="78">
        <v>0</v>
      </c>
      <c r="DL2440" s="78">
        <v>2.2770757484308782E-5</v>
      </c>
    </row>
    <row r="2441" spans="98:116" x14ac:dyDescent="0.25">
      <c r="CT2441" s="78" t="s">
        <v>155</v>
      </c>
      <c r="CU2441" s="78" t="s">
        <v>451</v>
      </c>
      <c r="CV2441" s="78" t="s">
        <v>499</v>
      </c>
      <c r="CW2441" s="78">
        <v>2035</v>
      </c>
      <c r="CX2441" s="78">
        <v>0</v>
      </c>
      <c r="CY2441" s="78">
        <v>23835.2640524294</v>
      </c>
      <c r="CZ2441" s="78">
        <v>480.96485046141288</v>
      </c>
      <c r="DA2441" s="78">
        <v>15187.72939506126</v>
      </c>
      <c r="DB2441" s="78">
        <v>8166.5698069067321</v>
      </c>
      <c r="DC2441" s="78">
        <v>5631.8788696578613</v>
      </c>
      <c r="DD2441" s="78">
        <v>1.137747883135515E-9</v>
      </c>
      <c r="DE2441" s="78">
        <v>0</v>
      </c>
      <c r="DF2441" s="78">
        <v>6.4076582620288687E-6</v>
      </c>
      <c r="DG2441" s="78">
        <v>6.4076582620288687E-6</v>
      </c>
      <c r="DH2441" s="78">
        <v>0</v>
      </c>
      <c r="DI2441" s="78">
        <v>2.2770757484308782E-5</v>
      </c>
      <c r="DJ2441" s="78">
        <v>2.2770757484308782E-5</v>
      </c>
      <c r="DK2441" s="78">
        <v>0</v>
      </c>
      <c r="DL2441" s="78">
        <v>2.2770757484308782E-5</v>
      </c>
    </row>
    <row r="2442" spans="98:116" x14ac:dyDescent="0.25">
      <c r="CT2442" s="78" t="s">
        <v>155</v>
      </c>
      <c r="CU2442" s="78" t="s">
        <v>451</v>
      </c>
      <c r="CV2442" s="78" t="s">
        <v>499</v>
      </c>
      <c r="CW2442" s="78">
        <v>2036</v>
      </c>
      <c r="CX2442" s="78">
        <v>0</v>
      </c>
      <c r="CY2442" s="78">
        <v>23835.2640524294</v>
      </c>
      <c r="CZ2442" s="78">
        <v>480.96485046141288</v>
      </c>
      <c r="DA2442" s="78">
        <v>15187.72939506126</v>
      </c>
      <c r="DB2442" s="78">
        <v>8166.5698069067321</v>
      </c>
      <c r="DC2442" s="78">
        <v>5631.8788696578613</v>
      </c>
      <c r="DD2442" s="78">
        <v>1.137747883135515E-9</v>
      </c>
      <c r="DE2442" s="78">
        <v>0</v>
      </c>
      <c r="DF2442" s="78">
        <v>6.4076582620288687E-6</v>
      </c>
      <c r="DG2442" s="78">
        <v>6.4076582620288687E-6</v>
      </c>
      <c r="DH2442" s="78">
        <v>0</v>
      </c>
      <c r="DI2442" s="78">
        <v>2.3785262715381872E-5</v>
      </c>
      <c r="DJ2442" s="78">
        <v>2.3785262715381872E-5</v>
      </c>
      <c r="DK2442" s="78">
        <v>0</v>
      </c>
      <c r="DL2442" s="78">
        <v>2.3785262715381872E-5</v>
      </c>
    </row>
    <row r="2443" spans="98:116" x14ac:dyDescent="0.25">
      <c r="CT2443" s="78" t="s">
        <v>155</v>
      </c>
      <c r="CU2443" s="78" t="s">
        <v>451</v>
      </c>
      <c r="CV2443" s="78" t="s">
        <v>499</v>
      </c>
      <c r="CW2443" s="78">
        <v>2037</v>
      </c>
      <c r="CX2443" s="78">
        <v>0</v>
      </c>
      <c r="CY2443" s="78">
        <v>23835.2640524294</v>
      </c>
      <c r="CZ2443" s="78">
        <v>480.96485046141288</v>
      </c>
      <c r="DA2443" s="78">
        <v>15187.72939506126</v>
      </c>
      <c r="DB2443" s="78">
        <v>8166.5698069067321</v>
      </c>
      <c r="DC2443" s="78">
        <v>5631.8788696578613</v>
      </c>
      <c r="DD2443" s="78">
        <v>1.137747883135515E-9</v>
      </c>
      <c r="DE2443" s="78">
        <v>0</v>
      </c>
      <c r="DF2443" s="78">
        <v>6.4076582620288687E-6</v>
      </c>
      <c r="DG2443" s="78">
        <v>6.4076582620288687E-6</v>
      </c>
      <c r="DH2443" s="78">
        <v>0</v>
      </c>
      <c r="DI2443" s="78">
        <v>2.3785262715381872E-5</v>
      </c>
      <c r="DJ2443" s="78">
        <v>2.3785262715381872E-5</v>
      </c>
      <c r="DK2443" s="78">
        <v>0</v>
      </c>
      <c r="DL2443" s="78">
        <v>2.3785262715381872E-5</v>
      </c>
    </row>
    <row r="2444" spans="98:116" x14ac:dyDescent="0.25">
      <c r="CT2444" s="78" t="s">
        <v>155</v>
      </c>
      <c r="CU2444" s="78" t="s">
        <v>451</v>
      </c>
      <c r="CV2444" s="78" t="s">
        <v>499</v>
      </c>
      <c r="CW2444" s="78">
        <v>2038</v>
      </c>
      <c r="CX2444" s="78">
        <v>0</v>
      </c>
      <c r="CY2444" s="78">
        <v>24976.641770731891</v>
      </c>
      <c r="CZ2444" s="78">
        <v>511.37445789958338</v>
      </c>
      <c r="DA2444" s="78">
        <v>15898.82366137562</v>
      </c>
      <c r="DB2444" s="78">
        <v>8566.4436514566878</v>
      </c>
      <c r="DC2444" s="78">
        <v>5907.642269579469</v>
      </c>
      <c r="DD2444" s="78">
        <v>1.137747883135515E-9</v>
      </c>
      <c r="DE2444" s="78">
        <v>0</v>
      </c>
      <c r="DF2444" s="78">
        <v>6.7214074865359304E-6</v>
      </c>
      <c r="DG2444" s="78">
        <v>6.7214074865359304E-6</v>
      </c>
      <c r="DH2444" s="78">
        <v>0</v>
      </c>
      <c r="DI2444" s="78">
        <v>2.3785262715381872E-5</v>
      </c>
      <c r="DJ2444" s="78">
        <v>2.3785262715381872E-5</v>
      </c>
      <c r="DK2444" s="78">
        <v>0</v>
      </c>
      <c r="DL2444" s="78">
        <v>2.3785262715381872E-5</v>
      </c>
    </row>
    <row r="2445" spans="98:116" x14ac:dyDescent="0.25">
      <c r="CT2445" s="78" t="s">
        <v>155</v>
      </c>
      <c r="CU2445" s="78" t="s">
        <v>451</v>
      </c>
      <c r="CV2445" s="78" t="s">
        <v>499</v>
      </c>
      <c r="CW2445" s="78">
        <v>2039</v>
      </c>
      <c r="CX2445" s="78">
        <v>0</v>
      </c>
      <c r="CY2445" s="78">
        <v>24976.641770731891</v>
      </c>
      <c r="CZ2445" s="78">
        <v>511.37445789958338</v>
      </c>
      <c r="DA2445" s="78">
        <v>15898.82366137562</v>
      </c>
      <c r="DB2445" s="78">
        <v>8566.4436514566878</v>
      </c>
      <c r="DC2445" s="78">
        <v>5907.642269579469</v>
      </c>
      <c r="DD2445" s="78">
        <v>1.137747883135515E-9</v>
      </c>
      <c r="DE2445" s="78">
        <v>0</v>
      </c>
      <c r="DF2445" s="78">
        <v>6.7214074865359304E-6</v>
      </c>
      <c r="DG2445" s="78">
        <v>6.7214074865359304E-6</v>
      </c>
      <c r="DH2445" s="78">
        <v>0</v>
      </c>
      <c r="DI2445" s="78">
        <v>2.3785262715381872E-5</v>
      </c>
      <c r="DJ2445" s="78">
        <v>2.3785262715381872E-5</v>
      </c>
      <c r="DK2445" s="78">
        <v>0</v>
      </c>
      <c r="DL2445" s="78">
        <v>2.3785262715381872E-5</v>
      </c>
    </row>
    <row r="2446" spans="98:116" x14ac:dyDescent="0.25">
      <c r="CT2446" s="78" t="s">
        <v>155</v>
      </c>
      <c r="CU2446" s="78" t="s">
        <v>451</v>
      </c>
      <c r="CV2446" s="78" t="s">
        <v>499</v>
      </c>
      <c r="CW2446" s="78">
        <v>2040</v>
      </c>
      <c r="CX2446" s="78">
        <v>0</v>
      </c>
      <c r="CY2446" s="78">
        <v>24976.641770731891</v>
      </c>
      <c r="CZ2446" s="78">
        <v>511.37445789958338</v>
      </c>
      <c r="DA2446" s="78">
        <v>15898.82366137562</v>
      </c>
      <c r="DB2446" s="78">
        <v>8566.4436514566878</v>
      </c>
      <c r="DC2446" s="78">
        <v>5907.642269579469</v>
      </c>
      <c r="DD2446" s="78">
        <v>1.137747883135515E-9</v>
      </c>
      <c r="DE2446" s="78">
        <v>0</v>
      </c>
      <c r="DF2446" s="78">
        <v>6.7214074865359304E-6</v>
      </c>
      <c r="DG2446" s="78">
        <v>6.7214074865359304E-6</v>
      </c>
      <c r="DH2446" s="78">
        <v>0</v>
      </c>
      <c r="DI2446" s="78">
        <v>2.3785262715381872E-5</v>
      </c>
      <c r="DJ2446" s="78">
        <v>2.3785262715381872E-5</v>
      </c>
      <c r="DK2446" s="78">
        <v>0</v>
      </c>
      <c r="DL2446" s="78">
        <v>2.3785262715381872E-5</v>
      </c>
    </row>
    <row r="2447" spans="98:116" x14ac:dyDescent="0.25">
      <c r="CT2447" s="78" t="s">
        <v>155</v>
      </c>
      <c r="CU2447" s="78" t="s">
        <v>451</v>
      </c>
      <c r="CV2447" s="78" t="s">
        <v>499</v>
      </c>
      <c r="CW2447" s="78">
        <v>2041</v>
      </c>
      <c r="CX2447" s="78">
        <v>0</v>
      </c>
      <c r="CY2447" s="78">
        <v>24976.641770731891</v>
      </c>
      <c r="CZ2447" s="78">
        <v>511.37445789958338</v>
      </c>
      <c r="DA2447" s="78">
        <v>15898.82366137562</v>
      </c>
      <c r="DB2447" s="78">
        <v>8566.4436514566878</v>
      </c>
      <c r="DC2447" s="78">
        <v>5907.642269579469</v>
      </c>
      <c r="DD2447" s="78">
        <v>1.137747883135515E-9</v>
      </c>
      <c r="DE2447" s="78">
        <v>0</v>
      </c>
      <c r="DF2447" s="78">
        <v>6.7214074865359304E-6</v>
      </c>
      <c r="DG2447" s="78">
        <v>6.7214074865359304E-6</v>
      </c>
      <c r="DH2447" s="78">
        <v>0</v>
      </c>
      <c r="DI2447" s="78">
        <v>2.4912781546922087E-5</v>
      </c>
      <c r="DJ2447" s="78">
        <v>2.4912781546922087E-5</v>
      </c>
      <c r="DK2447" s="78">
        <v>0</v>
      </c>
      <c r="DL2447" s="78">
        <v>2.4912781546922087E-5</v>
      </c>
    </row>
    <row r="2448" spans="98:116" x14ac:dyDescent="0.25">
      <c r="CT2448" s="78" t="s">
        <v>155</v>
      </c>
      <c r="CU2448" s="78" t="s">
        <v>451</v>
      </c>
      <c r="CV2448" s="78" t="s">
        <v>499</v>
      </c>
      <c r="CW2448" s="78">
        <v>2042</v>
      </c>
      <c r="CX2448" s="78">
        <v>0</v>
      </c>
      <c r="CY2448" s="78">
        <v>24976.641770731891</v>
      </c>
      <c r="CZ2448" s="78">
        <v>511.37445789958338</v>
      </c>
      <c r="DA2448" s="78">
        <v>15898.82366137562</v>
      </c>
      <c r="DB2448" s="78">
        <v>8566.4436514566878</v>
      </c>
      <c r="DC2448" s="78">
        <v>5907.642269579469</v>
      </c>
      <c r="DD2448" s="78">
        <v>1.137747883135515E-9</v>
      </c>
      <c r="DE2448" s="78">
        <v>0</v>
      </c>
      <c r="DF2448" s="78">
        <v>6.7214074865359304E-6</v>
      </c>
      <c r="DG2448" s="78">
        <v>6.7214074865359304E-6</v>
      </c>
      <c r="DH2448" s="78">
        <v>0</v>
      </c>
      <c r="DI2448" s="78">
        <v>2.4912781546922087E-5</v>
      </c>
      <c r="DJ2448" s="78">
        <v>2.4912781546922087E-5</v>
      </c>
      <c r="DK2448" s="78">
        <v>0</v>
      </c>
      <c r="DL2448" s="78">
        <v>2.4912781546922087E-5</v>
      </c>
    </row>
    <row r="2449" spans="98:116" x14ac:dyDescent="0.25">
      <c r="CT2449" s="78" t="s">
        <v>155</v>
      </c>
      <c r="CU2449" s="78" t="s">
        <v>451</v>
      </c>
      <c r="CV2449" s="78" t="s">
        <v>499</v>
      </c>
      <c r="CW2449" s="78">
        <v>2043</v>
      </c>
      <c r="CX2449" s="78">
        <v>0</v>
      </c>
      <c r="CY2449" s="78">
        <v>26191.727822097891</v>
      </c>
      <c r="CZ2449" s="78">
        <v>544.12906691814135</v>
      </c>
      <c r="DA2449" s="78">
        <v>16654.741429754271</v>
      </c>
      <c r="DB2449" s="78">
        <v>8992.8573254252224</v>
      </c>
      <c r="DC2449" s="78">
        <v>6201.7082259036943</v>
      </c>
      <c r="DD2449" s="78">
        <v>1.137747883135515E-9</v>
      </c>
      <c r="DE2449" s="78">
        <v>0</v>
      </c>
      <c r="DF2449" s="78">
        <v>7.0559804058460384E-6</v>
      </c>
      <c r="DG2449" s="78">
        <v>7.0559804058460384E-6</v>
      </c>
      <c r="DH2449" s="78">
        <v>0</v>
      </c>
      <c r="DI2449" s="78">
        <v>2.4912781546922087E-5</v>
      </c>
      <c r="DJ2449" s="78">
        <v>2.4912781546922087E-5</v>
      </c>
      <c r="DK2449" s="78">
        <v>0</v>
      </c>
      <c r="DL2449" s="78">
        <v>2.4912781546922087E-5</v>
      </c>
    </row>
    <row r="2450" spans="98:116" x14ac:dyDescent="0.25">
      <c r="CT2450" s="78" t="s">
        <v>155</v>
      </c>
      <c r="CU2450" s="78" t="s">
        <v>451</v>
      </c>
      <c r="CV2450" s="78" t="s">
        <v>499</v>
      </c>
      <c r="CW2450" s="78">
        <v>2044</v>
      </c>
      <c r="CX2450" s="78">
        <v>0</v>
      </c>
      <c r="CY2450" s="78">
        <v>26191.727822097891</v>
      </c>
      <c r="CZ2450" s="78">
        <v>544.12906691814135</v>
      </c>
      <c r="DA2450" s="78">
        <v>16654.741429754271</v>
      </c>
      <c r="DB2450" s="78">
        <v>8992.8573254252224</v>
      </c>
      <c r="DC2450" s="78">
        <v>6201.7082259036943</v>
      </c>
      <c r="DD2450" s="78">
        <v>1.137747883135515E-9</v>
      </c>
      <c r="DE2450" s="78">
        <v>0</v>
      </c>
      <c r="DF2450" s="78">
        <v>7.0559804058460384E-6</v>
      </c>
      <c r="DG2450" s="78">
        <v>7.0559804058460384E-6</v>
      </c>
      <c r="DH2450" s="78">
        <v>0</v>
      </c>
      <c r="DI2450" s="78">
        <v>2.4912781546922087E-5</v>
      </c>
      <c r="DJ2450" s="78">
        <v>2.4912781546922087E-5</v>
      </c>
      <c r="DK2450" s="78">
        <v>0</v>
      </c>
      <c r="DL2450" s="78">
        <v>2.4912781546922087E-5</v>
      </c>
    </row>
    <row r="2451" spans="98:116" x14ac:dyDescent="0.25">
      <c r="CT2451" s="78" t="s">
        <v>155</v>
      </c>
      <c r="CU2451" s="78" t="s">
        <v>451</v>
      </c>
      <c r="CV2451" s="78" t="s">
        <v>499</v>
      </c>
      <c r="CW2451" s="78">
        <v>2045</v>
      </c>
      <c r="CX2451" s="78">
        <v>0</v>
      </c>
      <c r="CY2451" s="78">
        <v>26191.727822097891</v>
      </c>
      <c r="CZ2451" s="78">
        <v>544.12906691814135</v>
      </c>
      <c r="DA2451" s="78">
        <v>16654.741429754271</v>
      </c>
      <c r="DB2451" s="78">
        <v>8992.8573254252224</v>
      </c>
      <c r="DC2451" s="78">
        <v>6201.7082259036943</v>
      </c>
      <c r="DD2451" s="78">
        <v>1.137747883135515E-9</v>
      </c>
      <c r="DE2451" s="78">
        <v>0</v>
      </c>
      <c r="DF2451" s="78">
        <v>7.0559804058460384E-6</v>
      </c>
      <c r="DG2451" s="78">
        <v>7.0559804058460384E-6</v>
      </c>
      <c r="DH2451" s="78">
        <v>0</v>
      </c>
      <c r="DI2451" s="78">
        <v>2.4912781546922087E-5</v>
      </c>
      <c r="DJ2451" s="78">
        <v>2.4912781546922087E-5</v>
      </c>
      <c r="DK2451" s="78">
        <v>0</v>
      </c>
      <c r="DL2451" s="78">
        <v>2.4912781546922087E-5</v>
      </c>
    </row>
    <row r="2452" spans="98:116" x14ac:dyDescent="0.25">
      <c r="CT2452" s="78" t="s">
        <v>155</v>
      </c>
      <c r="CU2452" s="78" t="s">
        <v>451</v>
      </c>
      <c r="CV2452" s="78" t="s">
        <v>499</v>
      </c>
      <c r="CW2452" s="78">
        <v>2046</v>
      </c>
      <c r="CX2452" s="78">
        <v>0</v>
      </c>
      <c r="CY2452" s="78">
        <v>26191.727822097891</v>
      </c>
      <c r="CZ2452" s="78">
        <v>544.12906691814135</v>
      </c>
      <c r="DA2452" s="78">
        <v>16654.741429754271</v>
      </c>
      <c r="DB2452" s="78">
        <v>8992.8573254252224</v>
      </c>
      <c r="DC2452" s="78">
        <v>6201.7082259036943</v>
      </c>
      <c r="DD2452" s="78">
        <v>1.137747883135515E-9</v>
      </c>
      <c r="DE2452" s="78">
        <v>0</v>
      </c>
      <c r="DF2452" s="78">
        <v>7.0559804058460384E-6</v>
      </c>
      <c r="DG2452" s="78">
        <v>7.0559804058460384E-6</v>
      </c>
      <c r="DH2452" s="78">
        <v>0</v>
      </c>
      <c r="DI2452" s="78">
        <v>2.613677271240116E-5</v>
      </c>
      <c r="DJ2452" s="78">
        <v>2.613677271240116E-5</v>
      </c>
      <c r="DK2452" s="78">
        <v>0</v>
      </c>
      <c r="DL2452" s="78">
        <v>2.613677271240116E-5</v>
      </c>
    </row>
    <row r="2453" spans="98:116" x14ac:dyDescent="0.25">
      <c r="CT2453" s="78" t="s">
        <v>155</v>
      </c>
      <c r="CU2453" s="78" t="s">
        <v>451</v>
      </c>
      <c r="CV2453" s="78" t="s">
        <v>499</v>
      </c>
      <c r="CW2453" s="78">
        <v>2047</v>
      </c>
      <c r="CX2453" s="78">
        <v>0</v>
      </c>
      <c r="CY2453" s="78">
        <v>26191.727822097891</v>
      </c>
      <c r="CZ2453" s="78">
        <v>544.12906691814135</v>
      </c>
      <c r="DA2453" s="78">
        <v>16654.741429754271</v>
      </c>
      <c r="DB2453" s="78">
        <v>8992.8573254252224</v>
      </c>
      <c r="DC2453" s="78">
        <v>6201.7082259036943</v>
      </c>
      <c r="DD2453" s="78">
        <v>1.137747883135515E-9</v>
      </c>
      <c r="DE2453" s="78">
        <v>0</v>
      </c>
      <c r="DF2453" s="78">
        <v>7.0559804058460384E-6</v>
      </c>
      <c r="DG2453" s="78">
        <v>7.0559804058460384E-6</v>
      </c>
      <c r="DH2453" s="78">
        <v>0</v>
      </c>
      <c r="DI2453" s="78">
        <v>2.613677271240116E-5</v>
      </c>
      <c r="DJ2453" s="78">
        <v>2.613677271240116E-5</v>
      </c>
      <c r="DK2453" s="78">
        <v>0</v>
      </c>
      <c r="DL2453" s="78">
        <v>2.613677271240116E-5</v>
      </c>
    </row>
    <row r="2454" spans="98:116" x14ac:dyDescent="0.25">
      <c r="CT2454" s="78" t="s">
        <v>155</v>
      </c>
      <c r="CU2454" s="78" t="s">
        <v>451</v>
      </c>
      <c r="CV2454" s="78" t="s">
        <v>499</v>
      </c>
      <c r="CW2454" s="78">
        <v>2048</v>
      </c>
      <c r="CX2454" s="78">
        <v>0</v>
      </c>
      <c r="CY2454" s="78">
        <v>27464.722723733659</v>
      </c>
      <c r="CZ2454" s="78">
        <v>578.84065083875544</v>
      </c>
      <c r="DA2454" s="78">
        <v>17445.537973202521</v>
      </c>
      <c r="DB2454" s="78">
        <v>9440.3440996921308</v>
      </c>
      <c r="DC2454" s="78">
        <v>6510.3067400942855</v>
      </c>
      <c r="DD2454" s="78">
        <v>1.137747883135515E-9</v>
      </c>
      <c r="DE2454" s="78">
        <v>0</v>
      </c>
      <c r="DF2454" s="78">
        <v>7.4070877121051482E-6</v>
      </c>
      <c r="DG2454" s="78">
        <v>7.4070877121051482E-6</v>
      </c>
      <c r="DH2454" s="78">
        <v>0</v>
      </c>
      <c r="DI2454" s="78">
        <v>2.613677271240116E-5</v>
      </c>
      <c r="DJ2454" s="78">
        <v>2.613677271240116E-5</v>
      </c>
      <c r="DK2454" s="78">
        <v>0</v>
      </c>
      <c r="DL2454" s="78">
        <v>2.613677271240116E-5</v>
      </c>
    </row>
    <row r="2455" spans="98:116" x14ac:dyDescent="0.25">
      <c r="CT2455" s="78" t="s">
        <v>155</v>
      </c>
      <c r="CU2455" s="78" t="s">
        <v>451</v>
      </c>
      <c r="CV2455" s="78" t="s">
        <v>499</v>
      </c>
      <c r="CW2455" s="78">
        <v>2049</v>
      </c>
      <c r="CX2455" s="78">
        <v>0</v>
      </c>
      <c r="CY2455" s="78">
        <v>27464.722723733659</v>
      </c>
      <c r="CZ2455" s="78">
        <v>578.84065083875544</v>
      </c>
      <c r="DA2455" s="78">
        <v>17445.537973202521</v>
      </c>
      <c r="DB2455" s="78">
        <v>9440.3440996921308</v>
      </c>
      <c r="DC2455" s="78">
        <v>6510.3067400942855</v>
      </c>
      <c r="DD2455" s="78">
        <v>1.137747883135515E-9</v>
      </c>
      <c r="DE2455" s="78">
        <v>0</v>
      </c>
      <c r="DF2455" s="78">
        <v>7.4070877121051482E-6</v>
      </c>
      <c r="DG2455" s="78">
        <v>7.4070877121051482E-6</v>
      </c>
      <c r="DH2455" s="78">
        <v>0</v>
      </c>
      <c r="DI2455" s="78">
        <v>2.613677271240116E-5</v>
      </c>
      <c r="DJ2455" s="78">
        <v>2.613677271240116E-5</v>
      </c>
      <c r="DK2455" s="78">
        <v>0</v>
      </c>
      <c r="DL2455" s="78">
        <v>2.613677271240116E-5</v>
      </c>
    </row>
    <row r="2456" spans="98:116" x14ac:dyDescent="0.25">
      <c r="CT2456" s="78" t="s">
        <v>155</v>
      </c>
      <c r="CU2456" s="78" t="s">
        <v>451</v>
      </c>
      <c r="CV2456" s="78" t="s">
        <v>499</v>
      </c>
      <c r="CW2456" s="78">
        <v>2050</v>
      </c>
      <c r="CX2456" s="78">
        <v>0</v>
      </c>
      <c r="CY2456" s="78">
        <v>27464.722723733659</v>
      </c>
      <c r="CZ2456" s="78">
        <v>578.84065083875544</v>
      </c>
      <c r="DA2456" s="78">
        <v>17445.537973202521</v>
      </c>
      <c r="DB2456" s="78">
        <v>9440.3440996921308</v>
      </c>
      <c r="DC2456" s="78">
        <v>6510.3067400942855</v>
      </c>
      <c r="DD2456" s="78">
        <v>1.137747883135515E-9</v>
      </c>
      <c r="DE2456" s="78">
        <v>0</v>
      </c>
      <c r="DF2456" s="78">
        <v>7.4070877121051482E-6</v>
      </c>
      <c r="DG2456" s="78">
        <v>7.4070877121051482E-6</v>
      </c>
      <c r="DH2456" s="78">
        <v>0</v>
      </c>
      <c r="DI2456" s="78">
        <v>2.613677271240116E-5</v>
      </c>
      <c r="DJ2456" s="78">
        <v>2.613677271240116E-5</v>
      </c>
      <c r="DK2456" s="78">
        <v>0</v>
      </c>
      <c r="DL2456" s="78">
        <v>2.613677271240116E-5</v>
      </c>
    </row>
    <row r="2457" spans="98:116" x14ac:dyDescent="0.25">
      <c r="CT2457" s="78" t="s">
        <v>155</v>
      </c>
      <c r="CU2457" s="78" t="s">
        <v>451</v>
      </c>
      <c r="CV2457" s="78" t="s">
        <v>499</v>
      </c>
      <c r="CW2457" s="78">
        <v>2051</v>
      </c>
      <c r="CX2457" s="78">
        <v>0</v>
      </c>
      <c r="CY2457" s="78">
        <v>27464.722723733659</v>
      </c>
      <c r="CZ2457" s="78">
        <v>578.84065083875544</v>
      </c>
      <c r="DA2457" s="78">
        <v>17445.537973202521</v>
      </c>
      <c r="DB2457" s="78">
        <v>9440.3440996921308</v>
      </c>
      <c r="DC2457" s="78">
        <v>6510.3067400942855</v>
      </c>
      <c r="DD2457" s="78">
        <v>1.137747883135515E-9</v>
      </c>
      <c r="DE2457" s="78">
        <v>0</v>
      </c>
      <c r="DF2457" s="78">
        <v>7.4070877121051482E-6</v>
      </c>
      <c r="DG2457" s="78">
        <v>7.4070877121051482E-6</v>
      </c>
      <c r="DH2457" s="78">
        <v>0</v>
      </c>
      <c r="DI2457" s="78">
        <v>2.7440621380799593E-5</v>
      </c>
      <c r="DJ2457" s="78">
        <v>2.7440621380799593E-5</v>
      </c>
      <c r="DK2457" s="78">
        <v>0</v>
      </c>
      <c r="DL2457" s="78">
        <v>2.7440621380799593E-5</v>
      </c>
    </row>
    <row r="2458" spans="98:116" x14ac:dyDescent="0.25">
      <c r="CT2458" s="78" t="s">
        <v>155</v>
      </c>
      <c r="CU2458" s="78" t="s">
        <v>451</v>
      </c>
      <c r="CV2458" s="78" t="s">
        <v>499</v>
      </c>
      <c r="CW2458" s="78">
        <v>2052</v>
      </c>
      <c r="CX2458" s="78">
        <v>0</v>
      </c>
      <c r="CY2458" s="78">
        <v>27464.722723733659</v>
      </c>
      <c r="CZ2458" s="78">
        <v>578.84065083875544</v>
      </c>
      <c r="DA2458" s="78">
        <v>17445.537973202521</v>
      </c>
      <c r="DB2458" s="78">
        <v>9440.3440996921308</v>
      </c>
      <c r="DC2458" s="78">
        <v>6510.3067400942855</v>
      </c>
      <c r="DD2458" s="78">
        <v>1.137747883135515E-9</v>
      </c>
      <c r="DE2458" s="78">
        <v>0</v>
      </c>
      <c r="DF2458" s="78">
        <v>7.4070877121051482E-6</v>
      </c>
      <c r="DG2458" s="78">
        <v>7.4070877121051482E-6</v>
      </c>
      <c r="DH2458" s="78">
        <v>0</v>
      </c>
      <c r="DI2458" s="78">
        <v>2.7440621380799593E-5</v>
      </c>
      <c r="DJ2458" s="78">
        <v>2.7440621380799593E-5</v>
      </c>
      <c r="DK2458" s="78">
        <v>0</v>
      </c>
      <c r="DL2458" s="78">
        <v>2.7440621380799593E-5</v>
      </c>
    </row>
    <row r="2459" spans="98:116" x14ac:dyDescent="0.25">
      <c r="CT2459" s="78" t="s">
        <v>155</v>
      </c>
      <c r="CU2459" s="78" t="s">
        <v>451</v>
      </c>
      <c r="CV2459" s="78" t="s">
        <v>499</v>
      </c>
      <c r="CW2459" s="78">
        <v>2053</v>
      </c>
      <c r="CX2459" s="78">
        <v>0</v>
      </c>
      <c r="CY2459" s="78">
        <v>28779.669377747399</v>
      </c>
      <c r="CZ2459" s="78">
        <v>615.09516728715357</v>
      </c>
      <c r="DA2459" s="78">
        <v>18261.2326911731</v>
      </c>
      <c r="DB2459" s="78">
        <v>9903.3415192866432</v>
      </c>
      <c r="DC2459" s="78">
        <v>6829.6017985795706</v>
      </c>
      <c r="DD2459" s="78">
        <v>1.137747883135515E-9</v>
      </c>
      <c r="DE2459" s="78">
        <v>0</v>
      </c>
      <c r="DF2459" s="78">
        <v>7.7703649889924124E-6</v>
      </c>
      <c r="DG2459" s="78">
        <v>7.7703649889924124E-6</v>
      </c>
      <c r="DH2459" s="78">
        <v>0</v>
      </c>
      <c r="DI2459" s="78">
        <v>2.7440621380799593E-5</v>
      </c>
      <c r="DJ2459" s="78">
        <v>2.7440621380799593E-5</v>
      </c>
      <c r="DK2459" s="78">
        <v>0</v>
      </c>
      <c r="DL2459" s="78">
        <v>2.7440621380799593E-5</v>
      </c>
    </row>
    <row r="2460" spans="98:116" x14ac:dyDescent="0.25">
      <c r="CT2460" s="78" t="s">
        <v>155</v>
      </c>
      <c r="CU2460" s="78" t="s">
        <v>451</v>
      </c>
      <c r="CV2460" s="78" t="s">
        <v>499</v>
      </c>
      <c r="CW2460" s="78">
        <v>2054</v>
      </c>
      <c r="CX2460" s="78">
        <v>0</v>
      </c>
      <c r="CY2460" s="78">
        <v>28779.669377747399</v>
      </c>
      <c r="CZ2460" s="78">
        <v>615.09516728715357</v>
      </c>
      <c r="DA2460" s="78">
        <v>18261.2326911731</v>
      </c>
      <c r="DB2460" s="78">
        <v>9903.3415192866432</v>
      </c>
      <c r="DC2460" s="78">
        <v>6829.6017985795706</v>
      </c>
      <c r="DD2460" s="78">
        <v>1.137747883135515E-9</v>
      </c>
      <c r="DE2460" s="78">
        <v>0</v>
      </c>
      <c r="DF2460" s="78">
        <v>7.7703649889924124E-6</v>
      </c>
      <c r="DG2460" s="78">
        <v>7.7703649889924124E-6</v>
      </c>
      <c r="DH2460" s="78">
        <v>0</v>
      </c>
      <c r="DI2460" s="78">
        <v>2.7440621380799593E-5</v>
      </c>
      <c r="DJ2460" s="78">
        <v>2.7440621380799593E-5</v>
      </c>
      <c r="DK2460" s="78">
        <v>0</v>
      </c>
      <c r="DL2460" s="78">
        <v>2.7440621380799593E-5</v>
      </c>
    </row>
    <row r="2461" spans="98:116" x14ac:dyDescent="0.25">
      <c r="CT2461" s="78" t="s">
        <v>155</v>
      </c>
      <c r="CU2461" s="78" t="s">
        <v>451</v>
      </c>
      <c r="CV2461" s="78" t="s">
        <v>499</v>
      </c>
      <c r="CW2461" s="78">
        <v>2055</v>
      </c>
      <c r="CX2461" s="78">
        <v>0</v>
      </c>
      <c r="CY2461" s="78">
        <v>28779.669377747399</v>
      </c>
      <c r="CZ2461" s="78">
        <v>615.09516728715357</v>
      </c>
      <c r="DA2461" s="78">
        <v>18261.2326911731</v>
      </c>
      <c r="DB2461" s="78">
        <v>9903.3415192866432</v>
      </c>
      <c r="DC2461" s="78">
        <v>6829.6017985795706</v>
      </c>
      <c r="DD2461" s="78">
        <v>1.137747883135515E-9</v>
      </c>
      <c r="DE2461" s="78">
        <v>0</v>
      </c>
      <c r="DF2461" s="78">
        <v>7.7703649889924124E-6</v>
      </c>
      <c r="DG2461" s="78">
        <v>7.7703649889924124E-6</v>
      </c>
      <c r="DH2461" s="78">
        <v>0</v>
      </c>
      <c r="DI2461" s="78">
        <v>2.7440621380799593E-5</v>
      </c>
      <c r="DJ2461" s="78">
        <v>2.7440621380799593E-5</v>
      </c>
      <c r="DK2461" s="78">
        <v>0</v>
      </c>
      <c r="DL2461" s="78">
        <v>2.7440621380799593E-5</v>
      </c>
    </row>
    <row r="2462" spans="98:116" x14ac:dyDescent="0.25">
      <c r="CT2462" s="78" t="s">
        <v>155</v>
      </c>
      <c r="CU2462" s="78" t="s">
        <v>451</v>
      </c>
      <c r="CV2462" s="78" t="s">
        <v>500</v>
      </c>
      <c r="CW2462" s="78">
        <v>2026</v>
      </c>
      <c r="CX2462" s="78">
        <v>0</v>
      </c>
      <c r="CY2462" s="78">
        <v>21835.978114130408</v>
      </c>
      <c r="CZ2462" s="78">
        <v>428.6023212203051</v>
      </c>
      <c r="DA2462" s="78">
        <v>13939.560973457559</v>
      </c>
      <c r="DB2462" s="78">
        <v>7467.814819452552</v>
      </c>
      <c r="DC2462" s="78">
        <v>5149.9992626797857</v>
      </c>
      <c r="DD2462" s="78">
        <v>4.905921461696723E-8</v>
      </c>
      <c r="DE2462" s="78">
        <v>0</v>
      </c>
      <c r="DF2462" s="78">
        <v>2.5265491910503058E-4</v>
      </c>
      <c r="DG2462" s="78">
        <v>2.5265491910503058E-4</v>
      </c>
      <c r="DH2462" s="78">
        <v>0</v>
      </c>
      <c r="DI2462" s="78">
        <v>2.8807443385929735E-5</v>
      </c>
      <c r="DJ2462" s="78">
        <v>2.8807443385929735E-5</v>
      </c>
      <c r="DK2462" s="78">
        <v>0</v>
      </c>
      <c r="DL2462" s="78">
        <v>2.8807443385929735E-5</v>
      </c>
    </row>
    <row r="2463" spans="98:116" x14ac:dyDescent="0.25">
      <c r="CT2463" s="78" t="s">
        <v>155</v>
      </c>
      <c r="CU2463" s="78" t="s">
        <v>451</v>
      </c>
      <c r="CV2463" s="78" t="s">
        <v>500</v>
      </c>
      <c r="CW2463" s="78">
        <v>2027</v>
      </c>
      <c r="CX2463" s="78">
        <v>0</v>
      </c>
      <c r="CY2463" s="78">
        <v>21835.978114130408</v>
      </c>
      <c r="CZ2463" s="78">
        <v>428.6023212203051</v>
      </c>
      <c r="DA2463" s="78">
        <v>13939.560973457559</v>
      </c>
      <c r="DB2463" s="78">
        <v>7467.814819452552</v>
      </c>
      <c r="DC2463" s="78">
        <v>5149.9992626797857</v>
      </c>
      <c r="DD2463" s="78">
        <v>4.905921461696723E-8</v>
      </c>
      <c r="DE2463" s="78">
        <v>0</v>
      </c>
      <c r="DF2463" s="78">
        <v>2.5265491910503058E-4</v>
      </c>
      <c r="DG2463" s="78">
        <v>2.5265491910503058E-4</v>
      </c>
      <c r="DH2463" s="78">
        <v>0</v>
      </c>
      <c r="DI2463" s="78">
        <v>2.8807443385929735E-5</v>
      </c>
      <c r="DJ2463" s="78">
        <v>2.8807443385929735E-5</v>
      </c>
      <c r="DK2463" s="78">
        <v>0</v>
      </c>
      <c r="DL2463" s="78">
        <v>2.8807443385929735E-5</v>
      </c>
    </row>
    <row r="2464" spans="98:116" x14ac:dyDescent="0.25">
      <c r="CT2464" s="78" t="s">
        <v>155</v>
      </c>
      <c r="CU2464" s="78" t="s">
        <v>451</v>
      </c>
      <c r="CV2464" s="78" t="s">
        <v>500</v>
      </c>
      <c r="CW2464" s="78">
        <v>2028</v>
      </c>
      <c r="CX2464" s="78">
        <v>0</v>
      </c>
      <c r="CY2464" s="78">
        <v>22783.187028906919</v>
      </c>
      <c r="CZ2464" s="78">
        <v>453.26096055717011</v>
      </c>
      <c r="DA2464" s="78">
        <v>14531.33568557209</v>
      </c>
      <c r="DB2464" s="78">
        <v>7798.5903827776556</v>
      </c>
      <c r="DC2464" s="78">
        <v>5378.1106913134236</v>
      </c>
      <c r="DD2464" s="78">
        <v>4.905921461696723E-8</v>
      </c>
      <c r="DE2464" s="78">
        <v>0</v>
      </c>
      <c r="DF2464" s="78">
        <v>2.6384588663895124E-4</v>
      </c>
      <c r="DG2464" s="78">
        <v>2.6384588663895124E-4</v>
      </c>
      <c r="DH2464" s="78">
        <v>0</v>
      </c>
      <c r="DI2464" s="78">
        <v>2.8807443385929735E-5</v>
      </c>
      <c r="DJ2464" s="78">
        <v>2.8807443385929735E-5</v>
      </c>
      <c r="DK2464" s="78">
        <v>0</v>
      </c>
      <c r="DL2464" s="78">
        <v>2.8807443385929735E-5</v>
      </c>
    </row>
    <row r="2465" spans="98:116" x14ac:dyDescent="0.25">
      <c r="CT2465" s="78" t="s">
        <v>155</v>
      </c>
      <c r="CU2465" s="78" t="s">
        <v>451</v>
      </c>
      <c r="CV2465" s="78" t="s">
        <v>500</v>
      </c>
      <c r="CW2465" s="78">
        <v>2029</v>
      </c>
      <c r="CX2465" s="78">
        <v>0</v>
      </c>
      <c r="CY2465" s="78">
        <v>22783.187028906919</v>
      </c>
      <c r="CZ2465" s="78">
        <v>453.26096055717011</v>
      </c>
      <c r="DA2465" s="78">
        <v>14531.33568557209</v>
      </c>
      <c r="DB2465" s="78">
        <v>7798.5903827776556</v>
      </c>
      <c r="DC2465" s="78">
        <v>5378.1106913134236</v>
      </c>
      <c r="DD2465" s="78">
        <v>4.905921461696723E-8</v>
      </c>
      <c r="DE2465" s="78">
        <v>0</v>
      </c>
      <c r="DF2465" s="78">
        <v>2.6384588663895124E-4</v>
      </c>
      <c r="DG2465" s="78">
        <v>2.6384588663895124E-4</v>
      </c>
      <c r="DH2465" s="78">
        <v>0</v>
      </c>
      <c r="DI2465" s="78">
        <v>2.8807443385929735E-5</v>
      </c>
      <c r="DJ2465" s="78">
        <v>2.8807443385929735E-5</v>
      </c>
      <c r="DK2465" s="78">
        <v>0</v>
      </c>
      <c r="DL2465" s="78">
        <v>2.8807443385929735E-5</v>
      </c>
    </row>
    <row r="2466" spans="98:116" x14ac:dyDescent="0.25">
      <c r="CT2466" s="78" t="s">
        <v>155</v>
      </c>
      <c r="CU2466" s="78" t="s">
        <v>451</v>
      </c>
      <c r="CV2466" s="78" t="s">
        <v>500</v>
      </c>
      <c r="CW2466" s="78">
        <v>2030</v>
      </c>
      <c r="CX2466" s="78">
        <v>0</v>
      </c>
      <c r="CY2466" s="78">
        <v>22783.187028906919</v>
      </c>
      <c r="CZ2466" s="78">
        <v>453.26096055717011</v>
      </c>
      <c r="DA2466" s="78">
        <v>14531.33568557209</v>
      </c>
      <c r="DB2466" s="78">
        <v>7798.5903827776556</v>
      </c>
      <c r="DC2466" s="78">
        <v>5378.1106913134236</v>
      </c>
      <c r="DD2466" s="78">
        <v>4.905921461696723E-8</v>
      </c>
      <c r="DE2466" s="78">
        <v>0</v>
      </c>
      <c r="DF2466" s="78">
        <v>2.6384588663895124E-4</v>
      </c>
      <c r="DG2466" s="78">
        <v>2.6384588663895124E-4</v>
      </c>
      <c r="DH2466" s="78">
        <v>0</v>
      </c>
      <c r="DI2466" s="78">
        <v>0</v>
      </c>
      <c r="DJ2466" s="78">
        <v>2.8807443385929735E-5</v>
      </c>
      <c r="DK2466" s="78">
        <v>0</v>
      </c>
      <c r="DL2466" s="78">
        <v>2.8807443385929735E-5</v>
      </c>
    </row>
    <row r="2467" spans="98:116" x14ac:dyDescent="0.25">
      <c r="CT2467" s="78" t="s">
        <v>155</v>
      </c>
      <c r="CU2467" s="78" t="s">
        <v>451</v>
      </c>
      <c r="CV2467" s="78" t="s">
        <v>500</v>
      </c>
      <c r="CW2467" s="78">
        <v>2031</v>
      </c>
      <c r="CX2467" s="78">
        <v>0</v>
      </c>
      <c r="CY2467" s="78">
        <v>22783.187028906919</v>
      </c>
      <c r="CZ2467" s="78">
        <v>453.26096055717011</v>
      </c>
      <c r="DA2467" s="78">
        <v>14531.33568557209</v>
      </c>
      <c r="DB2467" s="78">
        <v>7798.5903827776556</v>
      </c>
      <c r="DC2467" s="78">
        <v>5378.1106913134236</v>
      </c>
      <c r="DD2467" s="78">
        <v>4.905921461696723E-8</v>
      </c>
      <c r="DE2467" s="78">
        <v>0</v>
      </c>
      <c r="DF2467" s="78">
        <v>2.6384588663895124E-4</v>
      </c>
      <c r="DG2467" s="78">
        <v>2.6384588663895124E-4</v>
      </c>
      <c r="DH2467" s="78">
        <v>0</v>
      </c>
      <c r="DI2467" s="78">
        <v>2.5330610608638375E-5</v>
      </c>
      <c r="DJ2467" s="78">
        <v>0</v>
      </c>
      <c r="DK2467" s="78">
        <v>0</v>
      </c>
      <c r="DL2467" s="78">
        <v>0</v>
      </c>
    </row>
    <row r="2468" spans="98:116" x14ac:dyDescent="0.25">
      <c r="CT2468" s="78" t="s">
        <v>155</v>
      </c>
      <c r="CU2468" s="78" t="s">
        <v>451</v>
      </c>
      <c r="CV2468" s="78" t="s">
        <v>500</v>
      </c>
      <c r="CW2468" s="78">
        <v>2032</v>
      </c>
      <c r="CX2468" s="78">
        <v>0</v>
      </c>
      <c r="CY2468" s="78">
        <v>22783.187028906919</v>
      </c>
      <c r="CZ2468" s="78">
        <v>453.26096055717011</v>
      </c>
      <c r="DA2468" s="78">
        <v>14531.33568557209</v>
      </c>
      <c r="DB2468" s="78">
        <v>7798.5903827776556</v>
      </c>
      <c r="DC2468" s="78">
        <v>5378.1106913134236</v>
      </c>
      <c r="DD2468" s="78">
        <v>4.905921461696723E-8</v>
      </c>
      <c r="DE2468" s="78">
        <v>0</v>
      </c>
      <c r="DF2468" s="78">
        <v>2.6384588663895124E-4</v>
      </c>
      <c r="DG2468" s="78">
        <v>2.6384588663895124E-4</v>
      </c>
      <c r="DH2468" s="78">
        <v>0</v>
      </c>
      <c r="DI2468" s="78">
        <v>2.6256050963836074E-5</v>
      </c>
      <c r="DJ2468" s="78">
        <v>2.6256050963836074E-5</v>
      </c>
      <c r="DK2468" s="78">
        <v>0</v>
      </c>
      <c r="DL2468" s="78">
        <v>2.6256050963836074E-5</v>
      </c>
    </row>
    <row r="2469" spans="98:116" x14ac:dyDescent="0.25">
      <c r="CT2469" s="78" t="s">
        <v>155</v>
      </c>
      <c r="CU2469" s="78" t="s">
        <v>451</v>
      </c>
      <c r="CV2469" s="78" t="s">
        <v>500</v>
      </c>
      <c r="CW2469" s="78">
        <v>2033</v>
      </c>
      <c r="CX2469" s="78">
        <v>0</v>
      </c>
      <c r="CY2469" s="78">
        <v>23835.264052429611</v>
      </c>
      <c r="CZ2469" s="78">
        <v>480.96485046156653</v>
      </c>
      <c r="DA2469" s="78">
        <v>15187.72939506126</v>
      </c>
      <c r="DB2469" s="78">
        <v>8166.5698069067766</v>
      </c>
      <c r="DC2469" s="78">
        <v>5631.8788696578922</v>
      </c>
      <c r="DD2469" s="78">
        <v>4.905921461696723E-8</v>
      </c>
      <c r="DE2469" s="78">
        <v>0</v>
      </c>
      <c r="DF2469" s="78">
        <v>2.7629555416330934E-4</v>
      </c>
      <c r="DG2469" s="78">
        <v>2.7629555416330934E-4</v>
      </c>
      <c r="DH2469" s="78">
        <v>0</v>
      </c>
      <c r="DI2469" s="78">
        <v>2.6256050963836074E-5</v>
      </c>
      <c r="DJ2469" s="78">
        <v>2.6256050963836074E-5</v>
      </c>
      <c r="DK2469" s="78">
        <v>0</v>
      </c>
      <c r="DL2469" s="78">
        <v>2.6256050963836074E-5</v>
      </c>
    </row>
    <row r="2470" spans="98:116" x14ac:dyDescent="0.25">
      <c r="CT2470" s="78" t="s">
        <v>155</v>
      </c>
      <c r="CU2470" s="78" t="s">
        <v>451</v>
      </c>
      <c r="CV2470" s="78" t="s">
        <v>500</v>
      </c>
      <c r="CW2470" s="78">
        <v>2034</v>
      </c>
      <c r="CX2470" s="78">
        <v>0</v>
      </c>
      <c r="CY2470" s="78">
        <v>23835.264052429611</v>
      </c>
      <c r="CZ2470" s="78">
        <v>480.96485046156653</v>
      </c>
      <c r="DA2470" s="78">
        <v>15187.72939506126</v>
      </c>
      <c r="DB2470" s="78">
        <v>8166.5698069067766</v>
      </c>
      <c r="DC2470" s="78">
        <v>5631.8788696578922</v>
      </c>
      <c r="DD2470" s="78">
        <v>4.905921461696723E-8</v>
      </c>
      <c r="DE2470" s="78">
        <v>0</v>
      </c>
      <c r="DF2470" s="78">
        <v>2.7629555416330934E-4</v>
      </c>
      <c r="DG2470" s="78">
        <v>2.7629555416330934E-4</v>
      </c>
      <c r="DH2470" s="78">
        <v>0</v>
      </c>
      <c r="DI2470" s="78">
        <v>2.6256050963836074E-5</v>
      </c>
      <c r="DJ2470" s="78">
        <v>2.6256050963836074E-5</v>
      </c>
      <c r="DK2470" s="78">
        <v>0</v>
      </c>
      <c r="DL2470" s="78">
        <v>2.6256050963836074E-5</v>
      </c>
    </row>
    <row r="2471" spans="98:116" x14ac:dyDescent="0.25">
      <c r="CT2471" s="78" t="s">
        <v>155</v>
      </c>
      <c r="CU2471" s="78" t="s">
        <v>451</v>
      </c>
      <c r="CV2471" s="78" t="s">
        <v>500</v>
      </c>
      <c r="CW2471" s="78">
        <v>2035</v>
      </c>
      <c r="CX2471" s="78">
        <v>0</v>
      </c>
      <c r="CY2471" s="78">
        <v>23835.264052429611</v>
      </c>
      <c r="CZ2471" s="78">
        <v>480.96485046156653</v>
      </c>
      <c r="DA2471" s="78">
        <v>15187.72939506126</v>
      </c>
      <c r="DB2471" s="78">
        <v>8166.5698069067766</v>
      </c>
      <c r="DC2471" s="78">
        <v>5631.8788696578922</v>
      </c>
      <c r="DD2471" s="78">
        <v>4.905921461696723E-8</v>
      </c>
      <c r="DE2471" s="78">
        <v>0</v>
      </c>
      <c r="DF2471" s="78">
        <v>2.7629555416330934E-4</v>
      </c>
      <c r="DG2471" s="78">
        <v>2.7629555416330934E-4</v>
      </c>
      <c r="DH2471" s="78">
        <v>0</v>
      </c>
      <c r="DI2471" s="78">
        <v>2.6256050963836074E-5</v>
      </c>
      <c r="DJ2471" s="78">
        <v>2.6256050963836074E-5</v>
      </c>
      <c r="DK2471" s="78">
        <v>0</v>
      </c>
      <c r="DL2471" s="78">
        <v>2.6256050963836074E-5</v>
      </c>
    </row>
    <row r="2472" spans="98:116" x14ac:dyDescent="0.25">
      <c r="CT2472" s="78" t="s">
        <v>155</v>
      </c>
      <c r="CU2472" s="78" t="s">
        <v>451</v>
      </c>
      <c r="CV2472" s="78" t="s">
        <v>500</v>
      </c>
      <c r="CW2472" s="78">
        <v>2036</v>
      </c>
      <c r="CX2472" s="78">
        <v>0</v>
      </c>
      <c r="CY2472" s="78">
        <v>23835.264052429611</v>
      </c>
      <c r="CZ2472" s="78">
        <v>480.96485046156653</v>
      </c>
      <c r="DA2472" s="78">
        <v>15187.72939506126</v>
      </c>
      <c r="DB2472" s="78">
        <v>8166.5698069067766</v>
      </c>
      <c r="DC2472" s="78">
        <v>5631.8788696578922</v>
      </c>
      <c r="DD2472" s="78">
        <v>4.905921461696723E-8</v>
      </c>
      <c r="DE2472" s="78">
        <v>0</v>
      </c>
      <c r="DF2472" s="78">
        <v>2.7629555416330934E-4</v>
      </c>
      <c r="DG2472" s="78">
        <v>2.7629555416330934E-4</v>
      </c>
      <c r="DH2472" s="78">
        <v>0</v>
      </c>
      <c r="DI2472" s="78">
        <v>2.6256050963836074E-5</v>
      </c>
      <c r="DJ2472" s="78">
        <v>2.6256050963836074E-5</v>
      </c>
      <c r="DK2472" s="78">
        <v>0</v>
      </c>
      <c r="DL2472" s="78">
        <v>2.6256050963836074E-5</v>
      </c>
    </row>
    <row r="2473" spans="98:116" x14ac:dyDescent="0.25">
      <c r="CT2473" s="78" t="s">
        <v>155</v>
      </c>
      <c r="CU2473" s="78" t="s">
        <v>451</v>
      </c>
      <c r="CV2473" s="78" t="s">
        <v>500</v>
      </c>
      <c r="CW2473" s="78">
        <v>2037</v>
      </c>
      <c r="CX2473" s="78">
        <v>0</v>
      </c>
      <c r="CY2473" s="78">
        <v>23835.264052429611</v>
      </c>
      <c r="CZ2473" s="78">
        <v>480.96485046156653</v>
      </c>
      <c r="DA2473" s="78">
        <v>15187.72939506126</v>
      </c>
      <c r="DB2473" s="78">
        <v>8166.5698069067766</v>
      </c>
      <c r="DC2473" s="78">
        <v>5631.8788696578922</v>
      </c>
      <c r="DD2473" s="78">
        <v>4.905921461696723E-8</v>
      </c>
      <c r="DE2473" s="78">
        <v>0</v>
      </c>
      <c r="DF2473" s="78">
        <v>2.7629555416330934E-4</v>
      </c>
      <c r="DG2473" s="78">
        <v>2.7629555416330934E-4</v>
      </c>
      <c r="DH2473" s="78">
        <v>0</v>
      </c>
      <c r="DI2473" s="78">
        <v>2.7421288428520258E-5</v>
      </c>
      <c r="DJ2473" s="78">
        <v>2.7421288428520258E-5</v>
      </c>
      <c r="DK2473" s="78">
        <v>0</v>
      </c>
      <c r="DL2473" s="78">
        <v>2.7421288428520258E-5</v>
      </c>
    </row>
    <row r="2474" spans="98:116" x14ac:dyDescent="0.25">
      <c r="CT2474" s="78" t="s">
        <v>155</v>
      </c>
      <c r="CU2474" s="78" t="s">
        <v>451</v>
      </c>
      <c r="CV2474" s="78" t="s">
        <v>500</v>
      </c>
      <c r="CW2474" s="78">
        <v>2038</v>
      </c>
      <c r="CX2474" s="78">
        <v>0</v>
      </c>
      <c r="CY2474" s="78">
        <v>24976.64177073212</v>
      </c>
      <c r="CZ2474" s="78">
        <v>511.37445789969797</v>
      </c>
      <c r="DA2474" s="78">
        <v>15898.82366137568</v>
      </c>
      <c r="DB2474" s="78">
        <v>8566.4436514567296</v>
      </c>
      <c r="DC2474" s="78">
        <v>5907.6422695794981</v>
      </c>
      <c r="DD2474" s="78">
        <v>4.905921461696723E-8</v>
      </c>
      <c r="DE2474" s="78">
        <v>0</v>
      </c>
      <c r="DF2474" s="78">
        <v>2.8982428998356797E-4</v>
      </c>
      <c r="DG2474" s="78">
        <v>2.8982428998356797E-4</v>
      </c>
      <c r="DH2474" s="78">
        <v>0</v>
      </c>
      <c r="DI2474" s="78">
        <v>2.7421288428520258E-5</v>
      </c>
      <c r="DJ2474" s="78">
        <v>2.7421288428520258E-5</v>
      </c>
      <c r="DK2474" s="78">
        <v>0</v>
      </c>
      <c r="DL2474" s="78">
        <v>2.7421288428520258E-5</v>
      </c>
    </row>
    <row r="2475" spans="98:116" x14ac:dyDescent="0.25">
      <c r="CT2475" s="78" t="s">
        <v>155</v>
      </c>
      <c r="CU2475" s="78" t="s">
        <v>451</v>
      </c>
      <c r="CV2475" s="78" t="s">
        <v>500</v>
      </c>
      <c r="CW2475" s="78">
        <v>2039</v>
      </c>
      <c r="CX2475" s="78">
        <v>0</v>
      </c>
      <c r="CY2475" s="78">
        <v>24976.64177073212</v>
      </c>
      <c r="CZ2475" s="78">
        <v>511.37445789969797</v>
      </c>
      <c r="DA2475" s="78">
        <v>15898.82366137568</v>
      </c>
      <c r="DB2475" s="78">
        <v>8566.4436514567296</v>
      </c>
      <c r="DC2475" s="78">
        <v>5907.6422695794981</v>
      </c>
      <c r="DD2475" s="78">
        <v>4.905921461696723E-8</v>
      </c>
      <c r="DE2475" s="78">
        <v>0</v>
      </c>
      <c r="DF2475" s="78">
        <v>2.8982428998356797E-4</v>
      </c>
      <c r="DG2475" s="78">
        <v>2.8982428998356797E-4</v>
      </c>
      <c r="DH2475" s="78">
        <v>0</v>
      </c>
      <c r="DI2475" s="78">
        <v>2.7421288428520258E-5</v>
      </c>
      <c r="DJ2475" s="78">
        <v>2.7421288428520258E-5</v>
      </c>
      <c r="DK2475" s="78">
        <v>0</v>
      </c>
      <c r="DL2475" s="78">
        <v>2.7421288428520258E-5</v>
      </c>
    </row>
    <row r="2476" spans="98:116" x14ac:dyDescent="0.25">
      <c r="CT2476" s="78" t="s">
        <v>155</v>
      </c>
      <c r="CU2476" s="78" t="s">
        <v>451</v>
      </c>
      <c r="CV2476" s="78" t="s">
        <v>500</v>
      </c>
      <c r="CW2476" s="78">
        <v>2040</v>
      </c>
      <c r="CX2476" s="78">
        <v>0</v>
      </c>
      <c r="CY2476" s="78">
        <v>24976.64177073212</v>
      </c>
      <c r="CZ2476" s="78">
        <v>511.37445789969797</v>
      </c>
      <c r="DA2476" s="78">
        <v>15898.82366137568</v>
      </c>
      <c r="DB2476" s="78">
        <v>8566.4436514567296</v>
      </c>
      <c r="DC2476" s="78">
        <v>5907.6422695794981</v>
      </c>
      <c r="DD2476" s="78">
        <v>4.905921461696723E-8</v>
      </c>
      <c r="DE2476" s="78">
        <v>0</v>
      </c>
      <c r="DF2476" s="78">
        <v>2.8982428998356797E-4</v>
      </c>
      <c r="DG2476" s="78">
        <v>2.8982428998356797E-4</v>
      </c>
      <c r="DH2476" s="78">
        <v>0</v>
      </c>
      <c r="DI2476" s="78">
        <v>2.7421288428520258E-5</v>
      </c>
      <c r="DJ2476" s="78">
        <v>2.7421288428520258E-5</v>
      </c>
      <c r="DK2476" s="78">
        <v>0</v>
      </c>
      <c r="DL2476" s="78">
        <v>2.7421288428520258E-5</v>
      </c>
    </row>
    <row r="2477" spans="98:116" x14ac:dyDescent="0.25">
      <c r="CT2477" s="78" t="s">
        <v>155</v>
      </c>
      <c r="CU2477" s="78" t="s">
        <v>451</v>
      </c>
      <c r="CV2477" s="78" t="s">
        <v>500</v>
      </c>
      <c r="CW2477" s="78">
        <v>2041</v>
      </c>
      <c r="CX2477" s="78">
        <v>0</v>
      </c>
      <c r="CY2477" s="78">
        <v>24976.64177073212</v>
      </c>
      <c r="CZ2477" s="78">
        <v>511.37445789969797</v>
      </c>
      <c r="DA2477" s="78">
        <v>15898.82366137568</v>
      </c>
      <c r="DB2477" s="78">
        <v>8566.4436514567296</v>
      </c>
      <c r="DC2477" s="78">
        <v>5907.6422695794981</v>
      </c>
      <c r="DD2477" s="78">
        <v>4.905921461696723E-8</v>
      </c>
      <c r="DE2477" s="78">
        <v>0</v>
      </c>
      <c r="DF2477" s="78">
        <v>2.8982428998356797E-4</v>
      </c>
      <c r="DG2477" s="78">
        <v>2.8982428998356797E-4</v>
      </c>
      <c r="DH2477" s="78">
        <v>0</v>
      </c>
      <c r="DI2477" s="78">
        <v>2.7421288428520258E-5</v>
      </c>
      <c r="DJ2477" s="78">
        <v>2.7421288428520258E-5</v>
      </c>
      <c r="DK2477" s="78">
        <v>0</v>
      </c>
      <c r="DL2477" s="78">
        <v>2.7421288428520258E-5</v>
      </c>
    </row>
    <row r="2478" spans="98:116" x14ac:dyDescent="0.25">
      <c r="CT2478" s="78" t="s">
        <v>155</v>
      </c>
      <c r="CU2478" s="78" t="s">
        <v>451</v>
      </c>
      <c r="CV2478" s="78" t="s">
        <v>500</v>
      </c>
      <c r="CW2478" s="78">
        <v>2042</v>
      </c>
      <c r="CX2478" s="78">
        <v>0</v>
      </c>
      <c r="CY2478" s="78">
        <v>24976.64177073212</v>
      </c>
      <c r="CZ2478" s="78">
        <v>511.37445789969797</v>
      </c>
      <c r="DA2478" s="78">
        <v>15898.82366137568</v>
      </c>
      <c r="DB2478" s="78">
        <v>8566.4436514567296</v>
      </c>
      <c r="DC2478" s="78">
        <v>5907.6422695794981</v>
      </c>
      <c r="DD2478" s="78">
        <v>4.905921461696723E-8</v>
      </c>
      <c r="DE2478" s="78">
        <v>0</v>
      </c>
      <c r="DF2478" s="78">
        <v>2.8982428998356797E-4</v>
      </c>
      <c r="DG2478" s="78">
        <v>2.8982428998356797E-4</v>
      </c>
      <c r="DH2478" s="78">
        <v>0</v>
      </c>
      <c r="DI2478" s="78">
        <v>2.8715219374590229E-5</v>
      </c>
      <c r="DJ2478" s="78">
        <v>2.8715219374590229E-5</v>
      </c>
      <c r="DK2478" s="78">
        <v>0</v>
      </c>
      <c r="DL2478" s="78">
        <v>2.8715219374590229E-5</v>
      </c>
    </row>
    <row r="2479" spans="98:116" x14ac:dyDescent="0.25">
      <c r="CT2479" s="78" t="s">
        <v>155</v>
      </c>
      <c r="CU2479" s="78" t="s">
        <v>451</v>
      </c>
      <c r="CV2479" s="78" t="s">
        <v>500</v>
      </c>
      <c r="CW2479" s="78">
        <v>2043</v>
      </c>
      <c r="CX2479" s="78">
        <v>0</v>
      </c>
      <c r="CY2479" s="78">
        <v>26191.727822098041</v>
      </c>
      <c r="CZ2479" s="78">
        <v>544.12906691830915</v>
      </c>
      <c r="DA2479" s="78">
        <v>16654.741429754369</v>
      </c>
      <c r="DB2479" s="78">
        <v>8992.8573254253497</v>
      </c>
      <c r="DC2479" s="78">
        <v>6201.7082259037816</v>
      </c>
      <c r="DD2479" s="78">
        <v>4.905921461696723E-8</v>
      </c>
      <c r="DE2479" s="78">
        <v>0</v>
      </c>
      <c r="DF2479" s="78">
        <v>3.0425093484642471E-4</v>
      </c>
      <c r="DG2479" s="78">
        <v>3.0425093484642471E-4</v>
      </c>
      <c r="DH2479" s="78">
        <v>0</v>
      </c>
      <c r="DI2479" s="78">
        <v>2.8715219374590229E-5</v>
      </c>
      <c r="DJ2479" s="78">
        <v>2.8715219374590229E-5</v>
      </c>
      <c r="DK2479" s="78">
        <v>0</v>
      </c>
      <c r="DL2479" s="78">
        <v>2.8715219374590229E-5</v>
      </c>
    </row>
    <row r="2480" spans="98:116" x14ac:dyDescent="0.25">
      <c r="CT2480" s="78" t="s">
        <v>155</v>
      </c>
      <c r="CU2480" s="78" t="s">
        <v>451</v>
      </c>
      <c r="CV2480" s="78" t="s">
        <v>500</v>
      </c>
      <c r="CW2480" s="78">
        <v>2044</v>
      </c>
      <c r="CX2480" s="78">
        <v>0</v>
      </c>
      <c r="CY2480" s="78">
        <v>26191.727822098041</v>
      </c>
      <c r="CZ2480" s="78">
        <v>544.12906691830915</v>
      </c>
      <c r="DA2480" s="78">
        <v>16654.741429754369</v>
      </c>
      <c r="DB2480" s="78">
        <v>8992.8573254253497</v>
      </c>
      <c r="DC2480" s="78">
        <v>6201.7082259037816</v>
      </c>
      <c r="DD2480" s="78">
        <v>4.905921461696723E-8</v>
      </c>
      <c r="DE2480" s="78">
        <v>0</v>
      </c>
      <c r="DF2480" s="78">
        <v>3.0425093484642471E-4</v>
      </c>
      <c r="DG2480" s="78">
        <v>3.0425093484642471E-4</v>
      </c>
      <c r="DH2480" s="78">
        <v>0</v>
      </c>
      <c r="DI2480" s="78">
        <v>2.8715219374590229E-5</v>
      </c>
      <c r="DJ2480" s="78">
        <v>2.8715219374590229E-5</v>
      </c>
      <c r="DK2480" s="78">
        <v>0</v>
      </c>
      <c r="DL2480" s="78">
        <v>2.8715219374590229E-5</v>
      </c>
    </row>
    <row r="2481" spans="98:116" x14ac:dyDescent="0.25">
      <c r="CT2481" s="78" t="s">
        <v>155</v>
      </c>
      <c r="CU2481" s="78" t="s">
        <v>451</v>
      </c>
      <c r="CV2481" s="78" t="s">
        <v>500</v>
      </c>
      <c r="CW2481" s="78">
        <v>2045</v>
      </c>
      <c r="CX2481" s="78">
        <v>0</v>
      </c>
      <c r="CY2481" s="78">
        <v>26191.727822098041</v>
      </c>
      <c r="CZ2481" s="78">
        <v>544.12906691830915</v>
      </c>
      <c r="DA2481" s="78">
        <v>16654.741429754369</v>
      </c>
      <c r="DB2481" s="78">
        <v>8992.8573254253497</v>
      </c>
      <c r="DC2481" s="78">
        <v>6201.7082259037816</v>
      </c>
      <c r="DD2481" s="78">
        <v>4.905921461696723E-8</v>
      </c>
      <c r="DE2481" s="78">
        <v>0</v>
      </c>
      <c r="DF2481" s="78">
        <v>3.0425093484642471E-4</v>
      </c>
      <c r="DG2481" s="78">
        <v>3.0425093484642471E-4</v>
      </c>
      <c r="DH2481" s="78">
        <v>0</v>
      </c>
      <c r="DI2481" s="78">
        <v>2.8715219374590229E-5</v>
      </c>
      <c r="DJ2481" s="78">
        <v>2.8715219374590229E-5</v>
      </c>
      <c r="DK2481" s="78">
        <v>0</v>
      </c>
      <c r="DL2481" s="78">
        <v>2.8715219374590229E-5</v>
      </c>
    </row>
    <row r="2482" spans="98:116" x14ac:dyDescent="0.25">
      <c r="CT2482" s="78" t="s">
        <v>155</v>
      </c>
      <c r="CU2482" s="78" t="s">
        <v>451</v>
      </c>
      <c r="CV2482" s="78" t="s">
        <v>500</v>
      </c>
      <c r="CW2482" s="78">
        <v>2046</v>
      </c>
      <c r="CX2482" s="78">
        <v>0</v>
      </c>
      <c r="CY2482" s="78">
        <v>26191.727822098041</v>
      </c>
      <c r="CZ2482" s="78">
        <v>544.12906691830915</v>
      </c>
      <c r="DA2482" s="78">
        <v>16654.741429754369</v>
      </c>
      <c r="DB2482" s="78">
        <v>8992.8573254253497</v>
      </c>
      <c r="DC2482" s="78">
        <v>6201.7082259037816</v>
      </c>
      <c r="DD2482" s="78">
        <v>4.905921461696723E-8</v>
      </c>
      <c r="DE2482" s="78">
        <v>0</v>
      </c>
      <c r="DF2482" s="78">
        <v>3.0425093484642471E-4</v>
      </c>
      <c r="DG2482" s="78">
        <v>3.0425093484642471E-4</v>
      </c>
      <c r="DH2482" s="78">
        <v>0</v>
      </c>
      <c r="DI2482" s="78">
        <v>2.8715219374590229E-5</v>
      </c>
      <c r="DJ2482" s="78">
        <v>2.8715219374590229E-5</v>
      </c>
      <c r="DK2482" s="78">
        <v>0</v>
      </c>
      <c r="DL2482" s="78">
        <v>2.8715219374590229E-5</v>
      </c>
    </row>
    <row r="2483" spans="98:116" x14ac:dyDescent="0.25">
      <c r="CT2483" s="78" t="s">
        <v>155</v>
      </c>
      <c r="CU2483" s="78" t="s">
        <v>451</v>
      </c>
      <c r="CV2483" s="78" t="s">
        <v>500</v>
      </c>
      <c r="CW2483" s="78">
        <v>2047</v>
      </c>
      <c r="CX2483" s="78">
        <v>0</v>
      </c>
      <c r="CY2483" s="78">
        <v>26191.727822098041</v>
      </c>
      <c r="CZ2483" s="78">
        <v>544.12906691830915</v>
      </c>
      <c r="DA2483" s="78">
        <v>16654.741429754369</v>
      </c>
      <c r="DB2483" s="78">
        <v>8992.8573254253497</v>
      </c>
      <c r="DC2483" s="78">
        <v>6201.7082259037816</v>
      </c>
      <c r="DD2483" s="78">
        <v>4.905921461696723E-8</v>
      </c>
      <c r="DE2483" s="78">
        <v>0</v>
      </c>
      <c r="DF2483" s="78">
        <v>3.0425093484642471E-4</v>
      </c>
      <c r="DG2483" s="78">
        <v>3.0425093484642471E-4</v>
      </c>
      <c r="DH2483" s="78">
        <v>0</v>
      </c>
      <c r="DI2483" s="78">
        <v>3.0118587598786656E-5</v>
      </c>
      <c r="DJ2483" s="78">
        <v>3.0118587598786656E-5</v>
      </c>
      <c r="DK2483" s="78">
        <v>0</v>
      </c>
      <c r="DL2483" s="78">
        <v>3.0118587598786656E-5</v>
      </c>
    </row>
    <row r="2484" spans="98:116" x14ac:dyDescent="0.25">
      <c r="CT2484" s="78" t="s">
        <v>155</v>
      </c>
      <c r="CU2484" s="78" t="s">
        <v>451</v>
      </c>
      <c r="CV2484" s="78" t="s">
        <v>500</v>
      </c>
      <c r="CW2484" s="78">
        <v>2048</v>
      </c>
      <c r="CX2484" s="78">
        <v>0</v>
      </c>
      <c r="CY2484" s="78">
        <v>27464.72272373383</v>
      </c>
      <c r="CZ2484" s="78">
        <v>578.84065083892585</v>
      </c>
      <c r="DA2484" s="78">
        <v>17445.537973202721</v>
      </c>
      <c r="DB2484" s="78">
        <v>9440.3440996921727</v>
      </c>
      <c r="DC2484" s="78">
        <v>6510.3067400943137</v>
      </c>
      <c r="DD2484" s="78">
        <v>4.905921461696723E-8</v>
      </c>
      <c r="DE2484" s="78">
        <v>0</v>
      </c>
      <c r="DF2484" s="78">
        <v>3.1939053558457524E-4</v>
      </c>
      <c r="DG2484" s="78">
        <v>3.1939053558457524E-4</v>
      </c>
      <c r="DH2484" s="78">
        <v>0</v>
      </c>
      <c r="DI2484" s="78">
        <v>3.0118587598786656E-5</v>
      </c>
      <c r="DJ2484" s="78">
        <v>3.0118587598786656E-5</v>
      </c>
      <c r="DK2484" s="78">
        <v>0</v>
      </c>
      <c r="DL2484" s="78">
        <v>3.0118587598786656E-5</v>
      </c>
    </row>
    <row r="2485" spans="98:116" x14ac:dyDescent="0.25">
      <c r="CT2485" s="78" t="s">
        <v>155</v>
      </c>
      <c r="CU2485" s="78" t="s">
        <v>451</v>
      </c>
      <c r="CV2485" s="78" t="s">
        <v>500</v>
      </c>
      <c r="CW2485" s="78">
        <v>2049</v>
      </c>
      <c r="CX2485" s="78">
        <v>0</v>
      </c>
      <c r="CY2485" s="78">
        <v>27464.72272373383</v>
      </c>
      <c r="CZ2485" s="78">
        <v>578.84065083892585</v>
      </c>
      <c r="DA2485" s="78">
        <v>17445.537973202721</v>
      </c>
      <c r="DB2485" s="78">
        <v>9440.3440996921727</v>
      </c>
      <c r="DC2485" s="78">
        <v>6510.3067400943137</v>
      </c>
      <c r="DD2485" s="78">
        <v>4.905921461696723E-8</v>
      </c>
      <c r="DE2485" s="78">
        <v>0</v>
      </c>
      <c r="DF2485" s="78">
        <v>3.1939053558457524E-4</v>
      </c>
      <c r="DG2485" s="78">
        <v>3.1939053558457524E-4</v>
      </c>
      <c r="DH2485" s="78">
        <v>0</v>
      </c>
      <c r="DI2485" s="78">
        <v>3.0118587598786656E-5</v>
      </c>
      <c r="DJ2485" s="78">
        <v>3.0118587598786656E-5</v>
      </c>
      <c r="DK2485" s="78">
        <v>0</v>
      </c>
      <c r="DL2485" s="78">
        <v>3.0118587598786656E-5</v>
      </c>
    </row>
    <row r="2486" spans="98:116" x14ac:dyDescent="0.25">
      <c r="CT2486" s="78" t="s">
        <v>155</v>
      </c>
      <c r="CU2486" s="78" t="s">
        <v>451</v>
      </c>
      <c r="CV2486" s="78" t="s">
        <v>500</v>
      </c>
      <c r="CW2486" s="78">
        <v>2050</v>
      </c>
      <c r="CX2486" s="78">
        <v>0</v>
      </c>
      <c r="CY2486" s="78">
        <v>27464.72272373383</v>
      </c>
      <c r="CZ2486" s="78">
        <v>578.84065083892585</v>
      </c>
      <c r="DA2486" s="78">
        <v>17445.537973202721</v>
      </c>
      <c r="DB2486" s="78">
        <v>9440.3440996921727</v>
      </c>
      <c r="DC2486" s="78">
        <v>6510.3067400943137</v>
      </c>
      <c r="DD2486" s="78">
        <v>4.905921461696723E-8</v>
      </c>
      <c r="DE2486" s="78">
        <v>0</v>
      </c>
      <c r="DF2486" s="78">
        <v>3.1939053558457524E-4</v>
      </c>
      <c r="DG2486" s="78">
        <v>3.1939053558457524E-4</v>
      </c>
      <c r="DH2486" s="78">
        <v>0</v>
      </c>
      <c r="DI2486" s="78">
        <v>3.0118587598786656E-5</v>
      </c>
      <c r="DJ2486" s="78">
        <v>3.0118587598786656E-5</v>
      </c>
      <c r="DK2486" s="78">
        <v>0</v>
      </c>
      <c r="DL2486" s="78">
        <v>3.0118587598786656E-5</v>
      </c>
    </row>
    <row r="2487" spans="98:116" x14ac:dyDescent="0.25">
      <c r="CT2487" s="78" t="s">
        <v>155</v>
      </c>
      <c r="CU2487" s="78" t="s">
        <v>451</v>
      </c>
      <c r="CV2487" s="78" t="s">
        <v>500</v>
      </c>
      <c r="CW2487" s="78">
        <v>2051</v>
      </c>
      <c r="CX2487" s="78">
        <v>0</v>
      </c>
      <c r="CY2487" s="78">
        <v>27464.72272373383</v>
      </c>
      <c r="CZ2487" s="78">
        <v>578.84065083892585</v>
      </c>
      <c r="DA2487" s="78">
        <v>17445.537973202721</v>
      </c>
      <c r="DB2487" s="78">
        <v>9440.3440996921727</v>
      </c>
      <c r="DC2487" s="78">
        <v>6510.3067400943137</v>
      </c>
      <c r="DD2487" s="78">
        <v>4.905921461696723E-8</v>
      </c>
      <c r="DE2487" s="78">
        <v>0</v>
      </c>
      <c r="DF2487" s="78">
        <v>3.1939053558457524E-4</v>
      </c>
      <c r="DG2487" s="78">
        <v>3.1939053558457524E-4</v>
      </c>
      <c r="DH2487" s="78">
        <v>0</v>
      </c>
      <c r="DI2487" s="78">
        <v>3.0118587598786656E-5</v>
      </c>
      <c r="DJ2487" s="78">
        <v>3.0118587598786656E-5</v>
      </c>
      <c r="DK2487" s="78">
        <v>0</v>
      </c>
      <c r="DL2487" s="78">
        <v>3.0118587598786656E-5</v>
      </c>
    </row>
    <row r="2488" spans="98:116" x14ac:dyDescent="0.25">
      <c r="CT2488" s="78" t="s">
        <v>155</v>
      </c>
      <c r="CU2488" s="78" t="s">
        <v>451</v>
      </c>
      <c r="CV2488" s="78" t="s">
        <v>500</v>
      </c>
      <c r="CW2488" s="78">
        <v>2052</v>
      </c>
      <c r="CX2488" s="78">
        <v>0</v>
      </c>
      <c r="CY2488" s="78">
        <v>27464.72272373383</v>
      </c>
      <c r="CZ2488" s="78">
        <v>578.84065083892585</v>
      </c>
      <c r="DA2488" s="78">
        <v>17445.537973202721</v>
      </c>
      <c r="DB2488" s="78">
        <v>9440.3440996921727</v>
      </c>
      <c r="DC2488" s="78">
        <v>6510.3067400943137</v>
      </c>
      <c r="DD2488" s="78">
        <v>4.905921461696723E-8</v>
      </c>
      <c r="DE2488" s="78">
        <v>0</v>
      </c>
      <c r="DF2488" s="78">
        <v>3.1939053558457524E-4</v>
      </c>
      <c r="DG2488" s="78">
        <v>3.1939053558457524E-4</v>
      </c>
      <c r="DH2488" s="78">
        <v>0</v>
      </c>
      <c r="DI2488" s="78">
        <v>3.1612118329928275E-5</v>
      </c>
      <c r="DJ2488" s="78">
        <v>3.1612118329928275E-5</v>
      </c>
      <c r="DK2488" s="78">
        <v>0</v>
      </c>
      <c r="DL2488" s="78">
        <v>3.1612118329928275E-5</v>
      </c>
    </row>
    <row r="2489" spans="98:116" x14ac:dyDescent="0.25">
      <c r="CT2489" s="78" t="s">
        <v>155</v>
      </c>
      <c r="CU2489" s="78" t="s">
        <v>451</v>
      </c>
      <c r="CV2489" s="78" t="s">
        <v>500</v>
      </c>
      <c r="CW2489" s="78">
        <v>2053</v>
      </c>
      <c r="CX2489" s="78">
        <v>0</v>
      </c>
      <c r="CY2489" s="78">
        <v>28779.66937774741</v>
      </c>
      <c r="CZ2489" s="78">
        <v>615.09516728738208</v>
      </c>
      <c r="DA2489" s="78">
        <v>18261.232691173202</v>
      </c>
      <c r="DB2489" s="78">
        <v>9903.3415192868233</v>
      </c>
      <c r="DC2489" s="78">
        <v>6829.6017985796943</v>
      </c>
      <c r="DD2489" s="78">
        <v>4.905921461696723E-8</v>
      </c>
      <c r="DE2489" s="78">
        <v>0</v>
      </c>
      <c r="DF2489" s="78">
        <v>3.3505490038494661E-4</v>
      </c>
      <c r="DG2489" s="78">
        <v>3.3505490038494661E-4</v>
      </c>
      <c r="DH2489" s="78">
        <v>0</v>
      </c>
      <c r="DI2489" s="78">
        <v>3.1612118329928275E-5</v>
      </c>
      <c r="DJ2489" s="78">
        <v>3.1612118329928275E-5</v>
      </c>
      <c r="DK2489" s="78">
        <v>0</v>
      </c>
      <c r="DL2489" s="78">
        <v>3.1612118329928275E-5</v>
      </c>
    </row>
    <row r="2490" spans="98:116" x14ac:dyDescent="0.25">
      <c r="CT2490" s="78" t="s">
        <v>155</v>
      </c>
      <c r="CU2490" s="78" t="s">
        <v>451</v>
      </c>
      <c r="CV2490" s="78" t="s">
        <v>500</v>
      </c>
      <c r="CW2490" s="78">
        <v>2054</v>
      </c>
      <c r="CX2490" s="78">
        <v>0</v>
      </c>
      <c r="CY2490" s="78">
        <v>28779.66937774741</v>
      </c>
      <c r="CZ2490" s="78">
        <v>615.09516728738208</v>
      </c>
      <c r="DA2490" s="78">
        <v>18261.232691173202</v>
      </c>
      <c r="DB2490" s="78">
        <v>9903.3415192868233</v>
      </c>
      <c r="DC2490" s="78">
        <v>6829.6017985796943</v>
      </c>
      <c r="DD2490" s="78">
        <v>4.905921461696723E-8</v>
      </c>
      <c r="DE2490" s="78">
        <v>0</v>
      </c>
      <c r="DF2490" s="78">
        <v>3.3505490038494661E-4</v>
      </c>
      <c r="DG2490" s="78">
        <v>3.3505490038494661E-4</v>
      </c>
      <c r="DH2490" s="78">
        <v>0</v>
      </c>
      <c r="DI2490" s="78">
        <v>3.1612118329928275E-5</v>
      </c>
      <c r="DJ2490" s="78">
        <v>3.1612118329928275E-5</v>
      </c>
      <c r="DK2490" s="78">
        <v>0</v>
      </c>
      <c r="DL2490" s="78">
        <v>3.1612118329928275E-5</v>
      </c>
    </row>
    <row r="2491" spans="98:116" x14ac:dyDescent="0.25">
      <c r="CT2491" s="78" t="s">
        <v>155</v>
      </c>
      <c r="CU2491" s="78" t="s">
        <v>451</v>
      </c>
      <c r="CV2491" s="78" t="s">
        <v>500</v>
      </c>
      <c r="CW2491" s="78">
        <v>2055</v>
      </c>
      <c r="CX2491" s="78">
        <v>0</v>
      </c>
      <c r="CY2491" s="78">
        <v>28779.66937774741</v>
      </c>
      <c r="CZ2491" s="78">
        <v>615.09516728738208</v>
      </c>
      <c r="DA2491" s="78">
        <v>18261.232691173202</v>
      </c>
      <c r="DB2491" s="78">
        <v>9903.3415192868233</v>
      </c>
      <c r="DC2491" s="78">
        <v>6829.6017985796943</v>
      </c>
      <c r="DD2491" s="78">
        <v>4.905921461696723E-8</v>
      </c>
      <c r="DE2491" s="78">
        <v>0</v>
      </c>
      <c r="DF2491" s="78">
        <v>3.3505490038494661E-4</v>
      </c>
      <c r="DG2491" s="78">
        <v>3.3505490038494661E-4</v>
      </c>
      <c r="DH2491" s="78">
        <v>0</v>
      </c>
      <c r="DI2491" s="78">
        <v>3.1612118329928275E-5</v>
      </c>
      <c r="DJ2491" s="78">
        <v>3.1612118329928275E-5</v>
      </c>
      <c r="DK2491" s="78">
        <v>0</v>
      </c>
      <c r="DL2491" s="78">
        <v>3.1612118329928275E-5</v>
      </c>
    </row>
    <row r="2492" spans="98:116" x14ac:dyDescent="0.25">
      <c r="CT2492" s="78" t="s">
        <v>155</v>
      </c>
      <c r="CU2492" s="78" t="s">
        <v>452</v>
      </c>
      <c r="CV2492" s="78" t="s">
        <v>428</v>
      </c>
      <c r="CW2492" s="78">
        <v>2026</v>
      </c>
      <c r="CX2492" s="78">
        <v>0</v>
      </c>
      <c r="CY2492" s="78">
        <v>14664.637556436621</v>
      </c>
      <c r="CZ2492" s="78">
        <v>233.2300768079381</v>
      </c>
      <c r="DA2492" s="78">
        <v>8896.5159934285894</v>
      </c>
      <c r="DB2492" s="78">
        <v>5534.8914862000884</v>
      </c>
      <c r="DC2492" s="78">
        <v>3817.0050760622225</v>
      </c>
      <c r="DD2492" s="78">
        <v>5.1972250277132991E-8</v>
      </c>
      <c r="DE2492" s="78">
        <v>0</v>
      </c>
      <c r="DF2492" s="78">
        <v>1.9837834312219288E-4</v>
      </c>
      <c r="DG2492" s="78">
        <v>1.9837834312219288E-4</v>
      </c>
      <c r="DH2492" s="78">
        <v>0</v>
      </c>
      <c r="DI2492" s="78">
        <v>3.1612118329928275E-5</v>
      </c>
      <c r="DJ2492" s="78">
        <v>3.1612118329928275E-5</v>
      </c>
      <c r="DK2492" s="78">
        <v>0</v>
      </c>
      <c r="DL2492" s="78">
        <v>3.1612118329928275E-5</v>
      </c>
    </row>
    <row r="2493" spans="98:116" x14ac:dyDescent="0.25">
      <c r="CT2493" s="78" t="s">
        <v>155</v>
      </c>
      <c r="CU2493" s="78" t="s">
        <v>452</v>
      </c>
      <c r="CV2493" s="78" t="s">
        <v>428</v>
      </c>
      <c r="CW2493" s="78">
        <v>2027</v>
      </c>
      <c r="CX2493" s="78">
        <v>0</v>
      </c>
      <c r="CY2493" s="78">
        <v>14664.637556436621</v>
      </c>
      <c r="CZ2493" s="78">
        <v>233.2300768079381</v>
      </c>
      <c r="DA2493" s="78">
        <v>8896.5159934285894</v>
      </c>
      <c r="DB2493" s="78">
        <v>5534.8914862000884</v>
      </c>
      <c r="DC2493" s="78">
        <v>3817.0050760622225</v>
      </c>
      <c r="DD2493" s="78">
        <v>5.1972250277132991E-8</v>
      </c>
      <c r="DE2493" s="78">
        <v>0</v>
      </c>
      <c r="DF2493" s="78">
        <v>1.9837834312219288E-4</v>
      </c>
      <c r="DG2493" s="78">
        <v>1.9837834312219288E-4</v>
      </c>
      <c r="DH2493" s="78">
        <v>0</v>
      </c>
      <c r="DI2493" s="78">
        <v>3.3176302278762299E-5</v>
      </c>
      <c r="DJ2493" s="78">
        <v>3.3176302278762299E-5</v>
      </c>
      <c r="DK2493" s="78">
        <v>0</v>
      </c>
      <c r="DL2493" s="78">
        <v>3.3176302278762299E-5</v>
      </c>
    </row>
    <row r="2494" spans="98:116" x14ac:dyDescent="0.25">
      <c r="CT2494" s="78" t="s">
        <v>155</v>
      </c>
      <c r="CU2494" s="78" t="s">
        <v>452</v>
      </c>
      <c r="CV2494" s="78" t="s">
        <v>428</v>
      </c>
      <c r="CW2494" s="78">
        <v>2028</v>
      </c>
      <c r="CX2494" s="78">
        <v>0</v>
      </c>
      <c r="CY2494" s="78">
        <v>15317.990942815961</v>
      </c>
      <c r="CZ2494" s="78">
        <v>247.2729921649445</v>
      </c>
      <c r="DA2494" s="78">
        <v>9287.6490955444897</v>
      </c>
      <c r="DB2494" s="78">
        <v>5783.0688551065195</v>
      </c>
      <c r="DC2494" s="78">
        <v>3988.1546422716892</v>
      </c>
      <c r="DD2494" s="78">
        <v>5.1972250277132991E-8</v>
      </c>
      <c r="DE2494" s="78">
        <v>0</v>
      </c>
      <c r="DF2494" s="78">
        <v>2.0727337121205402E-4</v>
      </c>
      <c r="DG2494" s="78">
        <v>2.0727337121205402E-4</v>
      </c>
      <c r="DH2494" s="78">
        <v>0</v>
      </c>
      <c r="DI2494" s="78">
        <v>3.3176302278762299E-5</v>
      </c>
      <c r="DJ2494" s="78">
        <v>3.3176302278762299E-5</v>
      </c>
      <c r="DK2494" s="78">
        <v>0</v>
      </c>
      <c r="DL2494" s="78">
        <v>3.3176302278762299E-5</v>
      </c>
    </row>
    <row r="2495" spans="98:116" x14ac:dyDescent="0.25">
      <c r="CT2495" s="78" t="s">
        <v>155</v>
      </c>
      <c r="CU2495" s="78" t="s">
        <v>452</v>
      </c>
      <c r="CV2495" s="78" t="s">
        <v>428</v>
      </c>
      <c r="CW2495" s="78">
        <v>2029</v>
      </c>
      <c r="CX2495" s="78">
        <v>0</v>
      </c>
      <c r="CY2495" s="78">
        <v>15317.990942815961</v>
      </c>
      <c r="CZ2495" s="78">
        <v>247.2729921649445</v>
      </c>
      <c r="DA2495" s="78">
        <v>9287.6490955444897</v>
      </c>
      <c r="DB2495" s="78">
        <v>5783.0688551065195</v>
      </c>
      <c r="DC2495" s="78">
        <v>3988.1546422716892</v>
      </c>
      <c r="DD2495" s="78">
        <v>5.1972250277132991E-8</v>
      </c>
      <c r="DE2495" s="78">
        <v>0</v>
      </c>
      <c r="DF2495" s="78">
        <v>2.0727337121205402E-4</v>
      </c>
      <c r="DG2495" s="78">
        <v>2.0727337121205402E-4</v>
      </c>
      <c r="DH2495" s="78">
        <v>0</v>
      </c>
      <c r="DI2495" s="78">
        <v>3.3176302278762299E-5</v>
      </c>
      <c r="DJ2495" s="78">
        <v>3.3176302278762299E-5</v>
      </c>
      <c r="DK2495" s="78">
        <v>0</v>
      </c>
      <c r="DL2495" s="78">
        <v>3.3176302278762299E-5</v>
      </c>
    </row>
    <row r="2496" spans="98:116" x14ac:dyDescent="0.25">
      <c r="CT2496" s="78" t="s">
        <v>155</v>
      </c>
      <c r="CU2496" s="78" t="s">
        <v>452</v>
      </c>
      <c r="CV2496" s="78" t="s">
        <v>428</v>
      </c>
      <c r="CW2496" s="78">
        <v>2030</v>
      </c>
      <c r="CX2496" s="78">
        <v>0</v>
      </c>
      <c r="CY2496" s="78">
        <v>15317.990942815961</v>
      </c>
      <c r="CZ2496" s="78">
        <v>247.2729921649445</v>
      </c>
      <c r="DA2496" s="78">
        <v>9287.6490955444897</v>
      </c>
      <c r="DB2496" s="78">
        <v>5783.0688551065195</v>
      </c>
      <c r="DC2496" s="78">
        <v>3988.1546422716892</v>
      </c>
      <c r="DD2496" s="78">
        <v>5.1972250277132991E-8</v>
      </c>
      <c r="DE2496" s="78">
        <v>0</v>
      </c>
      <c r="DF2496" s="78">
        <v>2.0727337121205402E-4</v>
      </c>
      <c r="DG2496" s="78">
        <v>2.0727337121205402E-4</v>
      </c>
      <c r="DH2496" s="78">
        <v>0</v>
      </c>
      <c r="DI2496" s="78">
        <v>3.3176302278762299E-5</v>
      </c>
      <c r="DJ2496" s="78">
        <v>3.3176302278762299E-5</v>
      </c>
      <c r="DK2496" s="78">
        <v>0</v>
      </c>
      <c r="DL2496" s="78">
        <v>3.3176302278762299E-5</v>
      </c>
    </row>
    <row r="2497" spans="98:116" x14ac:dyDescent="0.25">
      <c r="CT2497" s="78" t="s">
        <v>155</v>
      </c>
      <c r="CU2497" s="78" t="s">
        <v>452</v>
      </c>
      <c r="CV2497" s="78" t="s">
        <v>428</v>
      </c>
      <c r="CW2497" s="78">
        <v>2031</v>
      </c>
      <c r="CX2497" s="78">
        <v>0</v>
      </c>
      <c r="CY2497" s="78">
        <v>15317.990942815961</v>
      </c>
      <c r="CZ2497" s="78">
        <v>247.2729921649445</v>
      </c>
      <c r="DA2497" s="78">
        <v>9287.6490955444897</v>
      </c>
      <c r="DB2497" s="78">
        <v>5783.0688551065195</v>
      </c>
      <c r="DC2497" s="78">
        <v>3988.1546422716892</v>
      </c>
      <c r="DD2497" s="78">
        <v>5.1972250277132991E-8</v>
      </c>
      <c r="DE2497" s="78">
        <v>0</v>
      </c>
      <c r="DF2497" s="78">
        <v>2.0727337121205402E-4</v>
      </c>
      <c r="DG2497" s="78">
        <v>2.0727337121205402E-4</v>
      </c>
      <c r="DH2497" s="78">
        <v>0</v>
      </c>
      <c r="DI2497" s="78">
        <v>0</v>
      </c>
      <c r="DJ2497" s="78">
        <v>3.3176302278762299E-5</v>
      </c>
      <c r="DK2497" s="78">
        <v>0</v>
      </c>
      <c r="DL2497" s="78">
        <v>3.3176302278762299E-5</v>
      </c>
    </row>
    <row r="2498" spans="98:116" x14ac:dyDescent="0.25">
      <c r="CT2498" s="78" t="s">
        <v>155</v>
      </c>
      <c r="CU2498" s="78" t="s">
        <v>452</v>
      </c>
      <c r="CV2498" s="78" t="s">
        <v>428</v>
      </c>
      <c r="CW2498" s="78">
        <v>2032</v>
      </c>
      <c r="CX2498" s="78">
        <v>0</v>
      </c>
      <c r="CY2498" s="78">
        <v>15317.990942815961</v>
      </c>
      <c r="CZ2498" s="78">
        <v>247.2729921649445</v>
      </c>
      <c r="DA2498" s="78">
        <v>9287.6490955444897</v>
      </c>
      <c r="DB2498" s="78">
        <v>5783.0688551065195</v>
      </c>
      <c r="DC2498" s="78">
        <v>3988.1546422716892</v>
      </c>
      <c r="DD2498" s="78">
        <v>5.1972250277132991E-8</v>
      </c>
      <c r="DE2498" s="78">
        <v>0</v>
      </c>
      <c r="DF2498" s="78">
        <v>2.0727337121205402E-4</v>
      </c>
      <c r="DG2498" s="78">
        <v>2.0727337121205402E-4</v>
      </c>
      <c r="DH2498" s="78">
        <v>0</v>
      </c>
      <c r="DI2498" s="78">
        <v>1.8451896772189833E-6</v>
      </c>
      <c r="DJ2498" s="78">
        <v>0</v>
      </c>
      <c r="DK2498" s="78">
        <v>0</v>
      </c>
      <c r="DL2498" s="78">
        <v>0</v>
      </c>
    </row>
    <row r="2499" spans="98:116" x14ac:dyDescent="0.25">
      <c r="CT2499" s="78" t="s">
        <v>155</v>
      </c>
      <c r="CU2499" s="78" t="s">
        <v>452</v>
      </c>
      <c r="CV2499" s="78" t="s">
        <v>428</v>
      </c>
      <c r="CW2499" s="78">
        <v>2033</v>
      </c>
      <c r="CX2499" s="78">
        <v>0</v>
      </c>
      <c r="CY2499" s="78">
        <v>16044.126426626201</v>
      </c>
      <c r="CZ2499" s="78">
        <v>263.10737971826859</v>
      </c>
      <c r="DA2499" s="78">
        <v>9721.7399837423</v>
      </c>
      <c r="DB2499" s="78">
        <v>6059.2790631656226</v>
      </c>
      <c r="DC2499" s="78">
        <v>4178.6363832146562</v>
      </c>
      <c r="DD2499" s="78">
        <v>5.1972250277132991E-8</v>
      </c>
      <c r="DE2499" s="78">
        <v>0</v>
      </c>
      <c r="DF2499" s="78">
        <v>2.1717313592556592E-4</v>
      </c>
      <c r="DG2499" s="78">
        <v>2.1717313592556592E-4</v>
      </c>
      <c r="DH2499" s="78">
        <v>0</v>
      </c>
      <c r="DI2499" s="78">
        <v>1.9277482856980935E-6</v>
      </c>
      <c r="DJ2499" s="78">
        <v>1.9277482856980935E-6</v>
      </c>
      <c r="DK2499" s="78">
        <v>0</v>
      </c>
      <c r="DL2499" s="78">
        <v>1.9277482856980935E-6</v>
      </c>
    </row>
    <row r="2500" spans="98:116" x14ac:dyDescent="0.25">
      <c r="CT2500" s="78" t="s">
        <v>155</v>
      </c>
      <c r="CU2500" s="78" t="s">
        <v>452</v>
      </c>
      <c r="CV2500" s="78" t="s">
        <v>428</v>
      </c>
      <c r="CW2500" s="78">
        <v>2034</v>
      </c>
      <c r="CX2500" s="78">
        <v>0</v>
      </c>
      <c r="CY2500" s="78">
        <v>16044.126426626201</v>
      </c>
      <c r="CZ2500" s="78">
        <v>263.10737971826859</v>
      </c>
      <c r="DA2500" s="78">
        <v>9721.7399837423</v>
      </c>
      <c r="DB2500" s="78">
        <v>6059.2790631656226</v>
      </c>
      <c r="DC2500" s="78">
        <v>4178.6363832146562</v>
      </c>
      <c r="DD2500" s="78">
        <v>5.1972250277132991E-8</v>
      </c>
      <c r="DE2500" s="78">
        <v>0</v>
      </c>
      <c r="DF2500" s="78">
        <v>2.1717313592556592E-4</v>
      </c>
      <c r="DG2500" s="78">
        <v>2.1717313592556592E-4</v>
      </c>
      <c r="DH2500" s="78">
        <v>0</v>
      </c>
      <c r="DI2500" s="78">
        <v>1.9277482856980935E-6</v>
      </c>
      <c r="DJ2500" s="78">
        <v>1.9277482856980935E-6</v>
      </c>
      <c r="DK2500" s="78">
        <v>0</v>
      </c>
      <c r="DL2500" s="78">
        <v>1.9277482856980935E-6</v>
      </c>
    </row>
    <row r="2501" spans="98:116" x14ac:dyDescent="0.25">
      <c r="CT2501" s="78" t="s">
        <v>155</v>
      </c>
      <c r="CU2501" s="78" t="s">
        <v>452</v>
      </c>
      <c r="CV2501" s="78" t="s">
        <v>428</v>
      </c>
      <c r="CW2501" s="78">
        <v>2035</v>
      </c>
      <c r="CX2501" s="78">
        <v>0</v>
      </c>
      <c r="CY2501" s="78">
        <v>16044.126426626201</v>
      </c>
      <c r="CZ2501" s="78">
        <v>263.10737971826859</v>
      </c>
      <c r="DA2501" s="78">
        <v>9721.7399837423</v>
      </c>
      <c r="DB2501" s="78">
        <v>6059.2790631656226</v>
      </c>
      <c r="DC2501" s="78">
        <v>4178.6363832146562</v>
      </c>
      <c r="DD2501" s="78">
        <v>5.1972250277132991E-8</v>
      </c>
      <c r="DE2501" s="78">
        <v>0</v>
      </c>
      <c r="DF2501" s="78">
        <v>2.1717313592556592E-4</v>
      </c>
      <c r="DG2501" s="78">
        <v>2.1717313592556592E-4</v>
      </c>
      <c r="DH2501" s="78">
        <v>0</v>
      </c>
      <c r="DI2501" s="78">
        <v>1.9277482856980935E-6</v>
      </c>
      <c r="DJ2501" s="78">
        <v>1.9277482856980935E-6</v>
      </c>
      <c r="DK2501" s="78">
        <v>0</v>
      </c>
      <c r="DL2501" s="78">
        <v>1.9277482856980935E-6</v>
      </c>
    </row>
    <row r="2502" spans="98:116" x14ac:dyDescent="0.25">
      <c r="CT2502" s="78" t="s">
        <v>155</v>
      </c>
      <c r="CU2502" s="78" t="s">
        <v>452</v>
      </c>
      <c r="CV2502" s="78" t="s">
        <v>428</v>
      </c>
      <c r="CW2502" s="78">
        <v>2036</v>
      </c>
      <c r="CX2502" s="78">
        <v>0</v>
      </c>
      <c r="CY2502" s="78">
        <v>16044.126426626201</v>
      </c>
      <c r="CZ2502" s="78">
        <v>263.10737971826859</v>
      </c>
      <c r="DA2502" s="78">
        <v>9721.7399837423</v>
      </c>
      <c r="DB2502" s="78">
        <v>6059.2790631656226</v>
      </c>
      <c r="DC2502" s="78">
        <v>4178.6363832146562</v>
      </c>
      <c r="DD2502" s="78">
        <v>5.1972250277132991E-8</v>
      </c>
      <c r="DE2502" s="78">
        <v>0</v>
      </c>
      <c r="DF2502" s="78">
        <v>2.1717313592556592E-4</v>
      </c>
      <c r="DG2502" s="78">
        <v>2.1717313592556592E-4</v>
      </c>
      <c r="DH2502" s="78">
        <v>0</v>
      </c>
      <c r="DI2502" s="78">
        <v>1.9277482856980935E-6</v>
      </c>
      <c r="DJ2502" s="78">
        <v>1.9277482856980935E-6</v>
      </c>
      <c r="DK2502" s="78">
        <v>0</v>
      </c>
      <c r="DL2502" s="78">
        <v>1.9277482856980935E-6</v>
      </c>
    </row>
    <row r="2503" spans="98:116" x14ac:dyDescent="0.25">
      <c r="CT2503" s="78" t="s">
        <v>155</v>
      </c>
      <c r="CU2503" s="78" t="s">
        <v>452</v>
      </c>
      <c r="CV2503" s="78" t="s">
        <v>428</v>
      </c>
      <c r="CW2503" s="78">
        <v>2037</v>
      </c>
      <c r="CX2503" s="78">
        <v>0</v>
      </c>
      <c r="CY2503" s="78">
        <v>16044.126426626201</v>
      </c>
      <c r="CZ2503" s="78">
        <v>263.10737971826859</v>
      </c>
      <c r="DA2503" s="78">
        <v>9721.7399837423</v>
      </c>
      <c r="DB2503" s="78">
        <v>6059.2790631656226</v>
      </c>
      <c r="DC2503" s="78">
        <v>4178.6363832146562</v>
      </c>
      <c r="DD2503" s="78">
        <v>5.1972250277132991E-8</v>
      </c>
      <c r="DE2503" s="78">
        <v>0</v>
      </c>
      <c r="DF2503" s="78">
        <v>2.1717313592556592E-4</v>
      </c>
      <c r="DG2503" s="78">
        <v>2.1717313592556592E-4</v>
      </c>
      <c r="DH2503" s="78">
        <v>0</v>
      </c>
      <c r="DI2503" s="78">
        <v>1.9277482856980935E-6</v>
      </c>
      <c r="DJ2503" s="78">
        <v>1.9277482856980935E-6</v>
      </c>
      <c r="DK2503" s="78">
        <v>0</v>
      </c>
      <c r="DL2503" s="78">
        <v>1.9277482856980935E-6</v>
      </c>
    </row>
    <row r="2504" spans="98:116" x14ac:dyDescent="0.25">
      <c r="CT2504" s="78" t="s">
        <v>155</v>
      </c>
      <c r="CU2504" s="78" t="s">
        <v>452</v>
      </c>
      <c r="CV2504" s="78" t="s">
        <v>428</v>
      </c>
      <c r="CW2504" s="78">
        <v>2038</v>
      </c>
      <c r="CX2504" s="78">
        <v>0</v>
      </c>
      <c r="CY2504" s="78">
        <v>16832.391236279542</v>
      </c>
      <c r="CZ2504" s="78">
        <v>280.55437045334418</v>
      </c>
      <c r="DA2504" s="78">
        <v>10192.27176588512</v>
      </c>
      <c r="DB2504" s="78">
        <v>6359.5650999410736</v>
      </c>
      <c r="DC2504" s="78">
        <v>4385.7214416119632</v>
      </c>
      <c r="DD2504" s="78">
        <v>5.1972250277132991E-8</v>
      </c>
      <c r="DE2504" s="78">
        <v>0</v>
      </c>
      <c r="DF2504" s="78">
        <v>2.2793581240924545E-4</v>
      </c>
      <c r="DG2504" s="78">
        <v>2.2793581240924545E-4</v>
      </c>
      <c r="DH2504" s="78">
        <v>0</v>
      </c>
      <c r="DI2504" s="78">
        <v>2.0340750730659388E-6</v>
      </c>
      <c r="DJ2504" s="78">
        <v>2.0340750730659388E-6</v>
      </c>
      <c r="DK2504" s="78">
        <v>0</v>
      </c>
      <c r="DL2504" s="78">
        <v>2.0340750730659388E-6</v>
      </c>
    </row>
    <row r="2505" spans="98:116" x14ac:dyDescent="0.25">
      <c r="CT2505" s="78" t="s">
        <v>155</v>
      </c>
      <c r="CU2505" s="78" t="s">
        <v>452</v>
      </c>
      <c r="CV2505" s="78" t="s">
        <v>428</v>
      </c>
      <c r="CW2505" s="78">
        <v>2039</v>
      </c>
      <c r="CX2505" s="78">
        <v>0</v>
      </c>
      <c r="CY2505" s="78">
        <v>16832.391236279542</v>
      </c>
      <c r="CZ2505" s="78">
        <v>280.55437045334418</v>
      </c>
      <c r="DA2505" s="78">
        <v>10192.27176588512</v>
      </c>
      <c r="DB2505" s="78">
        <v>6359.5650999410736</v>
      </c>
      <c r="DC2505" s="78">
        <v>4385.7214416119632</v>
      </c>
      <c r="DD2505" s="78">
        <v>5.1972250277132991E-8</v>
      </c>
      <c r="DE2505" s="78">
        <v>0</v>
      </c>
      <c r="DF2505" s="78">
        <v>2.2793581240924545E-4</v>
      </c>
      <c r="DG2505" s="78">
        <v>2.2793581240924545E-4</v>
      </c>
      <c r="DH2505" s="78">
        <v>0</v>
      </c>
      <c r="DI2505" s="78">
        <v>2.0340750730659388E-6</v>
      </c>
      <c r="DJ2505" s="78">
        <v>2.0340750730659388E-6</v>
      </c>
      <c r="DK2505" s="78">
        <v>0</v>
      </c>
      <c r="DL2505" s="78">
        <v>2.0340750730659388E-6</v>
      </c>
    </row>
    <row r="2506" spans="98:116" x14ac:dyDescent="0.25">
      <c r="CT2506" s="78" t="s">
        <v>155</v>
      </c>
      <c r="CU2506" s="78" t="s">
        <v>452</v>
      </c>
      <c r="CV2506" s="78" t="s">
        <v>428</v>
      </c>
      <c r="CW2506" s="78">
        <v>2040</v>
      </c>
      <c r="CX2506" s="78">
        <v>0</v>
      </c>
      <c r="CY2506" s="78">
        <v>16832.391236279542</v>
      </c>
      <c r="CZ2506" s="78">
        <v>280.55437045334418</v>
      </c>
      <c r="DA2506" s="78">
        <v>10192.27176588512</v>
      </c>
      <c r="DB2506" s="78">
        <v>6359.5650999410736</v>
      </c>
      <c r="DC2506" s="78">
        <v>4385.7214416119632</v>
      </c>
      <c r="DD2506" s="78">
        <v>5.1972250277132991E-8</v>
      </c>
      <c r="DE2506" s="78">
        <v>0</v>
      </c>
      <c r="DF2506" s="78">
        <v>2.2793581240924545E-4</v>
      </c>
      <c r="DG2506" s="78">
        <v>2.2793581240924545E-4</v>
      </c>
      <c r="DH2506" s="78">
        <v>0</v>
      </c>
      <c r="DI2506" s="78">
        <v>2.0340750730659388E-6</v>
      </c>
      <c r="DJ2506" s="78">
        <v>2.0340750730659388E-6</v>
      </c>
      <c r="DK2506" s="78">
        <v>0</v>
      </c>
      <c r="DL2506" s="78">
        <v>2.0340750730659388E-6</v>
      </c>
    </row>
    <row r="2507" spans="98:116" x14ac:dyDescent="0.25">
      <c r="CT2507" s="78" t="s">
        <v>155</v>
      </c>
      <c r="CU2507" s="78" t="s">
        <v>452</v>
      </c>
      <c r="CV2507" s="78" t="s">
        <v>428</v>
      </c>
      <c r="CW2507" s="78">
        <v>2041</v>
      </c>
      <c r="CX2507" s="78">
        <v>0</v>
      </c>
      <c r="CY2507" s="78">
        <v>16832.391236279542</v>
      </c>
      <c r="CZ2507" s="78">
        <v>280.55437045334418</v>
      </c>
      <c r="DA2507" s="78">
        <v>10192.27176588512</v>
      </c>
      <c r="DB2507" s="78">
        <v>6359.5650999410736</v>
      </c>
      <c r="DC2507" s="78">
        <v>4385.7214416119632</v>
      </c>
      <c r="DD2507" s="78">
        <v>5.1972250277132991E-8</v>
      </c>
      <c r="DE2507" s="78">
        <v>0</v>
      </c>
      <c r="DF2507" s="78">
        <v>2.2793581240924545E-4</v>
      </c>
      <c r="DG2507" s="78">
        <v>2.2793581240924545E-4</v>
      </c>
      <c r="DH2507" s="78">
        <v>0</v>
      </c>
      <c r="DI2507" s="78">
        <v>2.0340750730659388E-6</v>
      </c>
      <c r="DJ2507" s="78">
        <v>2.0340750730659388E-6</v>
      </c>
      <c r="DK2507" s="78">
        <v>0</v>
      </c>
      <c r="DL2507" s="78">
        <v>2.0340750730659388E-6</v>
      </c>
    </row>
    <row r="2508" spans="98:116" x14ac:dyDescent="0.25">
      <c r="CT2508" s="78" t="s">
        <v>155</v>
      </c>
      <c r="CU2508" s="78" t="s">
        <v>452</v>
      </c>
      <c r="CV2508" s="78" t="s">
        <v>428</v>
      </c>
      <c r="CW2508" s="78">
        <v>2042</v>
      </c>
      <c r="CX2508" s="78">
        <v>0</v>
      </c>
      <c r="CY2508" s="78">
        <v>16832.391236279542</v>
      </c>
      <c r="CZ2508" s="78">
        <v>280.55437045334418</v>
      </c>
      <c r="DA2508" s="78">
        <v>10192.27176588512</v>
      </c>
      <c r="DB2508" s="78">
        <v>6359.5650999410736</v>
      </c>
      <c r="DC2508" s="78">
        <v>4385.7214416119632</v>
      </c>
      <c r="DD2508" s="78">
        <v>5.1972250277132991E-8</v>
      </c>
      <c r="DE2508" s="78">
        <v>0</v>
      </c>
      <c r="DF2508" s="78">
        <v>2.2793581240924545E-4</v>
      </c>
      <c r="DG2508" s="78">
        <v>2.2793581240924545E-4</v>
      </c>
      <c r="DH2508" s="78">
        <v>0</v>
      </c>
      <c r="DI2508" s="78">
        <v>2.0340750730659388E-6</v>
      </c>
      <c r="DJ2508" s="78">
        <v>2.0340750730659388E-6</v>
      </c>
      <c r="DK2508" s="78">
        <v>0</v>
      </c>
      <c r="DL2508" s="78">
        <v>2.0340750730659388E-6</v>
      </c>
    </row>
    <row r="2509" spans="98:116" x14ac:dyDescent="0.25">
      <c r="CT2509" s="78" t="s">
        <v>155</v>
      </c>
      <c r="CU2509" s="78" t="s">
        <v>452</v>
      </c>
      <c r="CV2509" s="78" t="s">
        <v>428</v>
      </c>
      <c r="CW2509" s="78">
        <v>2043</v>
      </c>
      <c r="CX2509" s="78">
        <v>0</v>
      </c>
      <c r="CY2509" s="78">
        <v>17672.085223784408</v>
      </c>
      <c r="CZ2509" s="78">
        <v>299.42001237341441</v>
      </c>
      <c r="DA2509" s="78">
        <v>10692.736176386061</v>
      </c>
      <c r="DB2509" s="78">
        <v>6679.9290350249321</v>
      </c>
      <c r="DC2509" s="78">
        <v>4606.6527407081039</v>
      </c>
      <c r="DD2509" s="78">
        <v>5.1972250277132991E-8</v>
      </c>
      <c r="DE2509" s="78">
        <v>0</v>
      </c>
      <c r="DF2509" s="78">
        <v>2.3941810917992221E-4</v>
      </c>
      <c r="DG2509" s="78">
        <v>2.3941810917992221E-4</v>
      </c>
      <c r="DH2509" s="78">
        <v>0</v>
      </c>
      <c r="DI2509" s="78">
        <v>2.1550166227149378E-6</v>
      </c>
      <c r="DJ2509" s="78">
        <v>2.1550166227149378E-6</v>
      </c>
      <c r="DK2509" s="78">
        <v>0</v>
      </c>
      <c r="DL2509" s="78">
        <v>2.1550166227149378E-6</v>
      </c>
    </row>
    <row r="2510" spans="98:116" x14ac:dyDescent="0.25">
      <c r="CT2510" s="78" t="s">
        <v>155</v>
      </c>
      <c r="CU2510" s="78" t="s">
        <v>452</v>
      </c>
      <c r="CV2510" s="78" t="s">
        <v>428</v>
      </c>
      <c r="CW2510" s="78">
        <v>2044</v>
      </c>
      <c r="CX2510" s="78">
        <v>0</v>
      </c>
      <c r="CY2510" s="78">
        <v>17672.085223784408</v>
      </c>
      <c r="CZ2510" s="78">
        <v>299.42001237341441</v>
      </c>
      <c r="DA2510" s="78">
        <v>10692.736176386061</v>
      </c>
      <c r="DB2510" s="78">
        <v>6679.9290350249321</v>
      </c>
      <c r="DC2510" s="78">
        <v>4606.6527407081039</v>
      </c>
      <c r="DD2510" s="78">
        <v>5.1972250277132991E-8</v>
      </c>
      <c r="DE2510" s="78">
        <v>0</v>
      </c>
      <c r="DF2510" s="78">
        <v>2.3941810917992221E-4</v>
      </c>
      <c r="DG2510" s="78">
        <v>2.3941810917992221E-4</v>
      </c>
      <c r="DH2510" s="78">
        <v>0</v>
      </c>
      <c r="DI2510" s="78">
        <v>2.1550166227149378E-6</v>
      </c>
      <c r="DJ2510" s="78">
        <v>2.1550166227149378E-6</v>
      </c>
      <c r="DK2510" s="78">
        <v>0</v>
      </c>
      <c r="DL2510" s="78">
        <v>2.1550166227149378E-6</v>
      </c>
    </row>
    <row r="2511" spans="98:116" x14ac:dyDescent="0.25">
      <c r="CT2511" s="78" t="s">
        <v>155</v>
      </c>
      <c r="CU2511" s="78" t="s">
        <v>452</v>
      </c>
      <c r="CV2511" s="78" t="s">
        <v>428</v>
      </c>
      <c r="CW2511" s="78">
        <v>2045</v>
      </c>
      <c r="CX2511" s="78">
        <v>0</v>
      </c>
      <c r="CY2511" s="78">
        <v>17672.085223784408</v>
      </c>
      <c r="CZ2511" s="78">
        <v>299.42001237341441</v>
      </c>
      <c r="DA2511" s="78">
        <v>10692.736176386061</v>
      </c>
      <c r="DB2511" s="78">
        <v>6679.9290350249321</v>
      </c>
      <c r="DC2511" s="78">
        <v>4606.6527407081039</v>
      </c>
      <c r="DD2511" s="78">
        <v>5.1972250277132991E-8</v>
      </c>
      <c r="DE2511" s="78">
        <v>0</v>
      </c>
      <c r="DF2511" s="78">
        <v>2.3941810917992221E-4</v>
      </c>
      <c r="DG2511" s="78">
        <v>2.3941810917992221E-4</v>
      </c>
      <c r="DH2511" s="78">
        <v>0</v>
      </c>
      <c r="DI2511" s="78">
        <v>2.1550166227149378E-6</v>
      </c>
      <c r="DJ2511" s="78">
        <v>2.1550166227149378E-6</v>
      </c>
      <c r="DK2511" s="78">
        <v>0</v>
      </c>
      <c r="DL2511" s="78">
        <v>2.1550166227149378E-6</v>
      </c>
    </row>
    <row r="2512" spans="98:116" x14ac:dyDescent="0.25">
      <c r="CT2512" s="78" t="s">
        <v>155</v>
      </c>
      <c r="CU2512" s="78" t="s">
        <v>452</v>
      </c>
      <c r="CV2512" s="78" t="s">
        <v>428</v>
      </c>
      <c r="CW2512" s="78">
        <v>2046</v>
      </c>
      <c r="CX2512" s="78">
        <v>0</v>
      </c>
      <c r="CY2512" s="78">
        <v>17672.085223784408</v>
      </c>
      <c r="CZ2512" s="78">
        <v>299.42001237341441</v>
      </c>
      <c r="DA2512" s="78">
        <v>10692.736176386061</v>
      </c>
      <c r="DB2512" s="78">
        <v>6679.9290350249321</v>
      </c>
      <c r="DC2512" s="78">
        <v>4606.6527407081039</v>
      </c>
      <c r="DD2512" s="78">
        <v>5.1972250277132991E-8</v>
      </c>
      <c r="DE2512" s="78">
        <v>0</v>
      </c>
      <c r="DF2512" s="78">
        <v>2.3941810917992221E-4</v>
      </c>
      <c r="DG2512" s="78">
        <v>2.3941810917992221E-4</v>
      </c>
      <c r="DH2512" s="78">
        <v>0</v>
      </c>
      <c r="DI2512" s="78">
        <v>2.1550166227149378E-6</v>
      </c>
      <c r="DJ2512" s="78">
        <v>2.1550166227149378E-6</v>
      </c>
      <c r="DK2512" s="78">
        <v>0</v>
      </c>
      <c r="DL2512" s="78">
        <v>2.1550166227149378E-6</v>
      </c>
    </row>
    <row r="2513" spans="98:116" x14ac:dyDescent="0.25">
      <c r="CT2513" s="78" t="s">
        <v>155</v>
      </c>
      <c r="CU2513" s="78" t="s">
        <v>452</v>
      </c>
      <c r="CV2513" s="78" t="s">
        <v>428</v>
      </c>
      <c r="CW2513" s="78">
        <v>2047</v>
      </c>
      <c r="CX2513" s="78">
        <v>0</v>
      </c>
      <c r="CY2513" s="78">
        <v>17672.085223784408</v>
      </c>
      <c r="CZ2513" s="78">
        <v>299.42001237341441</v>
      </c>
      <c r="DA2513" s="78">
        <v>10692.736176386061</v>
      </c>
      <c r="DB2513" s="78">
        <v>6679.9290350249321</v>
      </c>
      <c r="DC2513" s="78">
        <v>4606.6527407081039</v>
      </c>
      <c r="DD2513" s="78">
        <v>5.1972250277132991E-8</v>
      </c>
      <c r="DE2513" s="78">
        <v>0</v>
      </c>
      <c r="DF2513" s="78">
        <v>2.3941810917992221E-4</v>
      </c>
      <c r="DG2513" s="78">
        <v>2.3941810917992221E-4</v>
      </c>
      <c r="DH2513" s="78">
        <v>0</v>
      </c>
      <c r="DI2513" s="78">
        <v>2.1550166227149378E-6</v>
      </c>
      <c r="DJ2513" s="78">
        <v>2.1550166227149378E-6</v>
      </c>
      <c r="DK2513" s="78">
        <v>0</v>
      </c>
      <c r="DL2513" s="78">
        <v>2.1550166227149378E-6</v>
      </c>
    </row>
    <row r="2514" spans="98:116" x14ac:dyDescent="0.25">
      <c r="CT2514" s="78" t="s">
        <v>155</v>
      </c>
      <c r="CU2514" s="78" t="s">
        <v>452</v>
      </c>
      <c r="CV2514" s="78" t="s">
        <v>428</v>
      </c>
      <c r="CW2514" s="78">
        <v>2048</v>
      </c>
      <c r="CX2514" s="78">
        <v>0</v>
      </c>
      <c r="CY2514" s="78">
        <v>18552.334786110459</v>
      </c>
      <c r="CZ2514" s="78">
        <v>319.49113147947833</v>
      </c>
      <c r="DA2514" s="78">
        <v>11216.562625107839</v>
      </c>
      <c r="DB2514" s="78">
        <v>7016.2810295231347</v>
      </c>
      <c r="DC2514" s="78">
        <v>4838.6098212659217</v>
      </c>
      <c r="DD2514" s="78">
        <v>5.1972250277132991E-8</v>
      </c>
      <c r="DE2514" s="78">
        <v>0</v>
      </c>
      <c r="DF2514" s="78">
        <v>2.5147344062422623E-4</v>
      </c>
      <c r="DG2514" s="78">
        <v>2.5147344062422623E-4</v>
      </c>
      <c r="DH2514" s="78">
        <v>0</v>
      </c>
      <c r="DI2514" s="78">
        <v>2.2896274358828787E-6</v>
      </c>
      <c r="DJ2514" s="78">
        <v>2.2896274358828787E-6</v>
      </c>
      <c r="DK2514" s="78">
        <v>0</v>
      </c>
      <c r="DL2514" s="78">
        <v>2.2896274358828787E-6</v>
      </c>
    </row>
    <row r="2515" spans="98:116" x14ac:dyDescent="0.25">
      <c r="CT2515" s="78" t="s">
        <v>155</v>
      </c>
      <c r="CU2515" s="78" t="s">
        <v>452</v>
      </c>
      <c r="CV2515" s="78" t="s">
        <v>428</v>
      </c>
      <c r="CW2515" s="78">
        <v>2049</v>
      </c>
      <c r="CX2515" s="78">
        <v>0</v>
      </c>
      <c r="CY2515" s="78">
        <v>18552.334786110459</v>
      </c>
      <c r="CZ2515" s="78">
        <v>319.49113147947833</v>
      </c>
      <c r="DA2515" s="78">
        <v>11216.562625107839</v>
      </c>
      <c r="DB2515" s="78">
        <v>7016.2810295231347</v>
      </c>
      <c r="DC2515" s="78">
        <v>4838.6098212659217</v>
      </c>
      <c r="DD2515" s="78">
        <v>5.1972250277132991E-8</v>
      </c>
      <c r="DE2515" s="78">
        <v>0</v>
      </c>
      <c r="DF2515" s="78">
        <v>2.5147344062422623E-4</v>
      </c>
      <c r="DG2515" s="78">
        <v>2.5147344062422623E-4</v>
      </c>
      <c r="DH2515" s="78">
        <v>0</v>
      </c>
      <c r="DI2515" s="78">
        <v>2.2896274358828787E-6</v>
      </c>
      <c r="DJ2515" s="78">
        <v>2.2896274358828787E-6</v>
      </c>
      <c r="DK2515" s="78">
        <v>0</v>
      </c>
      <c r="DL2515" s="78">
        <v>2.2896274358828787E-6</v>
      </c>
    </row>
    <row r="2516" spans="98:116" x14ac:dyDescent="0.25">
      <c r="CT2516" s="78" t="s">
        <v>155</v>
      </c>
      <c r="CU2516" s="78" t="s">
        <v>452</v>
      </c>
      <c r="CV2516" s="78" t="s">
        <v>428</v>
      </c>
      <c r="CW2516" s="78">
        <v>2050</v>
      </c>
      <c r="CX2516" s="78">
        <v>0</v>
      </c>
      <c r="CY2516" s="78">
        <v>18552.334786110459</v>
      </c>
      <c r="CZ2516" s="78">
        <v>319.49113147947833</v>
      </c>
      <c r="DA2516" s="78">
        <v>11216.562625107839</v>
      </c>
      <c r="DB2516" s="78">
        <v>7016.2810295231347</v>
      </c>
      <c r="DC2516" s="78">
        <v>4838.6098212659217</v>
      </c>
      <c r="DD2516" s="78">
        <v>5.1972250277132991E-8</v>
      </c>
      <c r="DE2516" s="78">
        <v>0</v>
      </c>
      <c r="DF2516" s="78">
        <v>2.5147344062422623E-4</v>
      </c>
      <c r="DG2516" s="78">
        <v>2.5147344062422623E-4</v>
      </c>
      <c r="DH2516" s="78">
        <v>0</v>
      </c>
      <c r="DI2516" s="78">
        <v>2.2896274358828787E-6</v>
      </c>
      <c r="DJ2516" s="78">
        <v>2.2896274358828787E-6</v>
      </c>
      <c r="DK2516" s="78">
        <v>0</v>
      </c>
      <c r="DL2516" s="78">
        <v>2.2896274358828787E-6</v>
      </c>
    </row>
    <row r="2517" spans="98:116" x14ac:dyDescent="0.25">
      <c r="CT2517" s="78" t="s">
        <v>155</v>
      </c>
      <c r="CU2517" s="78" t="s">
        <v>452</v>
      </c>
      <c r="CV2517" s="78" t="s">
        <v>428</v>
      </c>
      <c r="CW2517" s="78">
        <v>2051</v>
      </c>
      <c r="CX2517" s="78">
        <v>0</v>
      </c>
      <c r="CY2517" s="78">
        <v>18552.334786110459</v>
      </c>
      <c r="CZ2517" s="78">
        <v>319.49113147947833</v>
      </c>
      <c r="DA2517" s="78">
        <v>11216.562625107839</v>
      </c>
      <c r="DB2517" s="78">
        <v>7016.2810295231347</v>
      </c>
      <c r="DC2517" s="78">
        <v>4838.6098212659217</v>
      </c>
      <c r="DD2517" s="78">
        <v>5.1972250277132991E-8</v>
      </c>
      <c r="DE2517" s="78">
        <v>0</v>
      </c>
      <c r="DF2517" s="78">
        <v>2.5147344062422623E-4</v>
      </c>
      <c r="DG2517" s="78">
        <v>2.5147344062422623E-4</v>
      </c>
      <c r="DH2517" s="78">
        <v>0</v>
      </c>
      <c r="DI2517" s="78">
        <v>2.2896274358828787E-6</v>
      </c>
      <c r="DJ2517" s="78">
        <v>2.2896274358828787E-6</v>
      </c>
      <c r="DK2517" s="78">
        <v>0</v>
      </c>
      <c r="DL2517" s="78">
        <v>2.2896274358828787E-6</v>
      </c>
    </row>
    <row r="2518" spans="98:116" x14ac:dyDescent="0.25">
      <c r="CT2518" s="78" t="s">
        <v>155</v>
      </c>
      <c r="CU2518" s="78" t="s">
        <v>452</v>
      </c>
      <c r="CV2518" s="78" t="s">
        <v>428</v>
      </c>
      <c r="CW2518" s="78">
        <v>2052</v>
      </c>
      <c r="CX2518" s="78">
        <v>0</v>
      </c>
      <c r="CY2518" s="78">
        <v>18552.334786110459</v>
      </c>
      <c r="CZ2518" s="78">
        <v>319.49113147947833</v>
      </c>
      <c r="DA2518" s="78">
        <v>11216.562625107839</v>
      </c>
      <c r="DB2518" s="78">
        <v>7016.2810295231347</v>
      </c>
      <c r="DC2518" s="78">
        <v>4838.6098212659217</v>
      </c>
      <c r="DD2518" s="78">
        <v>5.1972250277132991E-8</v>
      </c>
      <c r="DE2518" s="78">
        <v>0</v>
      </c>
      <c r="DF2518" s="78">
        <v>2.5147344062422623E-4</v>
      </c>
      <c r="DG2518" s="78">
        <v>2.5147344062422623E-4</v>
      </c>
      <c r="DH2518" s="78">
        <v>0</v>
      </c>
      <c r="DI2518" s="78">
        <v>2.2896274358828787E-6</v>
      </c>
      <c r="DJ2518" s="78">
        <v>2.2896274358828787E-6</v>
      </c>
      <c r="DK2518" s="78">
        <v>0</v>
      </c>
      <c r="DL2518" s="78">
        <v>2.2896274358828787E-6</v>
      </c>
    </row>
    <row r="2519" spans="98:116" x14ac:dyDescent="0.25">
      <c r="CT2519" s="78" t="s">
        <v>155</v>
      </c>
      <c r="CU2519" s="78" t="s">
        <v>452</v>
      </c>
      <c r="CV2519" s="78" t="s">
        <v>428</v>
      </c>
      <c r="CW2519" s="78">
        <v>2053</v>
      </c>
      <c r="CX2519" s="78">
        <v>0</v>
      </c>
      <c r="CY2519" s="78">
        <v>19462.1282791679</v>
      </c>
      <c r="CZ2519" s="78">
        <v>340.53564326272419</v>
      </c>
      <c r="DA2519" s="78">
        <v>11757.14127648336</v>
      </c>
      <c r="DB2519" s="78">
        <v>7364.4513594218051</v>
      </c>
      <c r="DC2519" s="78">
        <v>5078.717133192622</v>
      </c>
      <c r="DD2519" s="78">
        <v>5.1972250277132991E-8</v>
      </c>
      <c r="DE2519" s="78">
        <v>0</v>
      </c>
      <c r="DF2519" s="78">
        <v>2.639523579330503E-4</v>
      </c>
      <c r="DG2519" s="78">
        <v>2.639523579330503E-4</v>
      </c>
      <c r="DH2519" s="78">
        <v>0</v>
      </c>
      <c r="DI2519" s="78">
        <v>2.43684641799963E-6</v>
      </c>
      <c r="DJ2519" s="78">
        <v>2.43684641799963E-6</v>
      </c>
      <c r="DK2519" s="78">
        <v>0</v>
      </c>
      <c r="DL2519" s="78">
        <v>2.43684641799963E-6</v>
      </c>
    </row>
    <row r="2520" spans="98:116" x14ac:dyDescent="0.25">
      <c r="CT2520" s="78" t="s">
        <v>155</v>
      </c>
      <c r="CU2520" s="78" t="s">
        <v>452</v>
      </c>
      <c r="CV2520" s="78" t="s">
        <v>428</v>
      </c>
      <c r="CW2520" s="78">
        <v>2054</v>
      </c>
      <c r="CX2520" s="78">
        <v>0</v>
      </c>
      <c r="CY2520" s="78">
        <v>19462.1282791679</v>
      </c>
      <c r="CZ2520" s="78">
        <v>340.53564326272419</v>
      </c>
      <c r="DA2520" s="78">
        <v>11757.14127648336</v>
      </c>
      <c r="DB2520" s="78">
        <v>7364.4513594218051</v>
      </c>
      <c r="DC2520" s="78">
        <v>5078.717133192622</v>
      </c>
      <c r="DD2520" s="78">
        <v>5.1972250277132991E-8</v>
      </c>
      <c r="DE2520" s="78">
        <v>0</v>
      </c>
      <c r="DF2520" s="78">
        <v>2.639523579330503E-4</v>
      </c>
      <c r="DG2520" s="78">
        <v>2.639523579330503E-4</v>
      </c>
      <c r="DH2520" s="78">
        <v>0</v>
      </c>
      <c r="DI2520" s="78">
        <v>2.43684641799963E-6</v>
      </c>
      <c r="DJ2520" s="78">
        <v>2.43684641799963E-6</v>
      </c>
      <c r="DK2520" s="78">
        <v>0</v>
      </c>
      <c r="DL2520" s="78">
        <v>2.43684641799963E-6</v>
      </c>
    </row>
    <row r="2521" spans="98:116" x14ac:dyDescent="0.25">
      <c r="CT2521" s="78" t="s">
        <v>155</v>
      </c>
      <c r="CU2521" s="78" t="s">
        <v>452</v>
      </c>
      <c r="CV2521" s="78" t="s">
        <v>428</v>
      </c>
      <c r="CW2521" s="78">
        <v>2055</v>
      </c>
      <c r="CX2521" s="78">
        <v>0</v>
      </c>
      <c r="CY2521" s="78">
        <v>19462.1282791679</v>
      </c>
      <c r="CZ2521" s="78">
        <v>340.53564326272419</v>
      </c>
      <c r="DA2521" s="78">
        <v>11757.14127648336</v>
      </c>
      <c r="DB2521" s="78">
        <v>7364.4513594218051</v>
      </c>
      <c r="DC2521" s="78">
        <v>5078.717133192622</v>
      </c>
      <c r="DD2521" s="78">
        <v>5.1972250277132991E-8</v>
      </c>
      <c r="DE2521" s="78">
        <v>0</v>
      </c>
      <c r="DF2521" s="78">
        <v>2.639523579330503E-4</v>
      </c>
      <c r="DG2521" s="78">
        <v>2.639523579330503E-4</v>
      </c>
      <c r="DH2521" s="78">
        <v>0</v>
      </c>
      <c r="DI2521" s="78">
        <v>2.43684641799963E-6</v>
      </c>
      <c r="DJ2521" s="78">
        <v>2.43684641799963E-6</v>
      </c>
      <c r="DK2521" s="78">
        <v>0</v>
      </c>
      <c r="DL2521" s="78">
        <v>2.43684641799963E-6</v>
      </c>
    </row>
    <row r="2522" spans="98:116" x14ac:dyDescent="0.25">
      <c r="CT2522" s="78" t="s">
        <v>155</v>
      </c>
      <c r="CU2522" s="78" t="s">
        <v>452</v>
      </c>
      <c r="CV2522" s="78" t="s">
        <v>459</v>
      </c>
      <c r="CW2522" s="78">
        <v>2026</v>
      </c>
      <c r="CX2522" s="78">
        <v>0</v>
      </c>
      <c r="CY2522" s="78">
        <v>5.4750346070077489</v>
      </c>
      <c r="CZ2522" s="78">
        <v>0.71896016785820061</v>
      </c>
      <c r="DA2522" s="78">
        <v>3.0714971986150852</v>
      </c>
      <c r="DB2522" s="78">
        <v>1.6845772405344199</v>
      </c>
      <c r="DC2522" s="78">
        <v>1.16172826408079</v>
      </c>
      <c r="DD2522" s="78">
        <v>5.7354349697006219E-6</v>
      </c>
      <c r="DE2522" s="78">
        <v>0</v>
      </c>
      <c r="DF2522" s="78">
        <v>6.6630169110985621E-6</v>
      </c>
      <c r="DG2522" s="78">
        <v>6.6630169110985621E-6</v>
      </c>
      <c r="DH2522" s="78">
        <v>0</v>
      </c>
      <c r="DI2522" s="78">
        <v>2.43684641799963E-6</v>
      </c>
      <c r="DJ2522" s="78">
        <v>2.43684641799963E-6</v>
      </c>
      <c r="DK2522" s="78">
        <v>0</v>
      </c>
      <c r="DL2522" s="78">
        <v>2.43684641799963E-6</v>
      </c>
    </row>
    <row r="2523" spans="98:116" x14ac:dyDescent="0.25">
      <c r="CT2523" s="78" t="s">
        <v>155</v>
      </c>
      <c r="CU2523" s="78" t="s">
        <v>452</v>
      </c>
      <c r="CV2523" s="78" t="s">
        <v>459</v>
      </c>
      <c r="CW2523" s="78">
        <v>2027</v>
      </c>
      <c r="CX2523" s="78">
        <v>0</v>
      </c>
      <c r="CY2523" s="78">
        <v>5.4750346070077489</v>
      </c>
      <c r="CZ2523" s="78">
        <v>0.71896016785820061</v>
      </c>
      <c r="DA2523" s="78">
        <v>3.0714971986150852</v>
      </c>
      <c r="DB2523" s="78">
        <v>1.6845772405344199</v>
      </c>
      <c r="DC2523" s="78">
        <v>1.16172826408079</v>
      </c>
      <c r="DD2523" s="78">
        <v>5.7354349697006219E-6</v>
      </c>
      <c r="DE2523" s="78">
        <v>0</v>
      </c>
      <c r="DF2523" s="78">
        <v>6.6630169110985621E-6</v>
      </c>
      <c r="DG2523" s="78">
        <v>6.6630169110985621E-6</v>
      </c>
      <c r="DH2523" s="78">
        <v>0</v>
      </c>
      <c r="DI2523" s="78">
        <v>2.43684641799963E-6</v>
      </c>
      <c r="DJ2523" s="78">
        <v>2.43684641799963E-6</v>
      </c>
      <c r="DK2523" s="78">
        <v>0</v>
      </c>
      <c r="DL2523" s="78">
        <v>2.43684641799963E-6</v>
      </c>
    </row>
    <row r="2524" spans="98:116" x14ac:dyDescent="0.25">
      <c r="CT2524" s="78" t="s">
        <v>155</v>
      </c>
      <c r="CU2524" s="78" t="s">
        <v>452</v>
      </c>
      <c r="CV2524" s="78" t="s">
        <v>459</v>
      </c>
      <c r="CW2524" s="78">
        <v>2028</v>
      </c>
      <c r="CX2524" s="78">
        <v>0</v>
      </c>
      <c r="CY2524" s="78">
        <v>5.7770153400784654</v>
      </c>
      <c r="CZ2524" s="78">
        <v>0.7473383543038612</v>
      </c>
      <c r="DA2524" s="78">
        <v>3.2379513401017248</v>
      </c>
      <c r="DB2524" s="78">
        <v>1.7917256456728361</v>
      </c>
      <c r="DC2524" s="78">
        <v>1.2356205901227755</v>
      </c>
      <c r="DD2524" s="78">
        <v>5.7354349697006219E-6</v>
      </c>
      <c r="DE2524" s="78">
        <v>0</v>
      </c>
      <c r="DF2524" s="78">
        <v>7.0868215418722853E-6</v>
      </c>
      <c r="DG2524" s="78">
        <v>7.0868215418722853E-6</v>
      </c>
      <c r="DH2524" s="78">
        <v>0</v>
      </c>
      <c r="DI2524" s="78">
        <v>2.5954365600980303E-6</v>
      </c>
      <c r="DJ2524" s="78">
        <v>2.5954365600980303E-6</v>
      </c>
      <c r="DK2524" s="78">
        <v>0</v>
      </c>
      <c r="DL2524" s="78">
        <v>2.5954365600980303E-6</v>
      </c>
    </row>
    <row r="2525" spans="98:116" x14ac:dyDescent="0.25">
      <c r="CT2525" s="78" t="s">
        <v>155</v>
      </c>
      <c r="CU2525" s="78" t="s">
        <v>452</v>
      </c>
      <c r="CV2525" s="78" t="s">
        <v>459</v>
      </c>
      <c r="CW2525" s="78">
        <v>2029</v>
      </c>
      <c r="CX2525" s="78">
        <v>0</v>
      </c>
      <c r="CY2525" s="78">
        <v>5.7770153400784654</v>
      </c>
      <c r="CZ2525" s="78">
        <v>0.7473383543038612</v>
      </c>
      <c r="DA2525" s="78">
        <v>3.2379513401017248</v>
      </c>
      <c r="DB2525" s="78">
        <v>1.7917256456728361</v>
      </c>
      <c r="DC2525" s="78">
        <v>1.2356205901227755</v>
      </c>
      <c r="DD2525" s="78">
        <v>5.7354349697006219E-6</v>
      </c>
      <c r="DE2525" s="78">
        <v>0</v>
      </c>
      <c r="DF2525" s="78">
        <v>7.0868215418722853E-6</v>
      </c>
      <c r="DG2525" s="78">
        <v>7.0868215418722853E-6</v>
      </c>
      <c r="DH2525" s="78">
        <v>0</v>
      </c>
      <c r="DI2525" s="78">
        <v>2.5954365600980303E-6</v>
      </c>
      <c r="DJ2525" s="78">
        <v>2.5954365600980303E-6</v>
      </c>
      <c r="DK2525" s="78">
        <v>0</v>
      </c>
      <c r="DL2525" s="78">
        <v>2.5954365600980303E-6</v>
      </c>
    </row>
    <row r="2526" spans="98:116" x14ac:dyDescent="0.25">
      <c r="CT2526" s="78" t="s">
        <v>155</v>
      </c>
      <c r="CU2526" s="78" t="s">
        <v>452</v>
      </c>
      <c r="CV2526" s="78" t="s">
        <v>459</v>
      </c>
      <c r="CW2526" s="78">
        <v>2030</v>
      </c>
      <c r="CX2526" s="78">
        <v>0</v>
      </c>
      <c r="CY2526" s="78">
        <v>5.7770153400784654</v>
      </c>
      <c r="CZ2526" s="78">
        <v>0.7473383543038612</v>
      </c>
      <c r="DA2526" s="78">
        <v>3.2379513401017248</v>
      </c>
      <c r="DB2526" s="78">
        <v>1.7917256456728361</v>
      </c>
      <c r="DC2526" s="78">
        <v>1.2356205901227755</v>
      </c>
      <c r="DD2526" s="78">
        <v>5.7354349697006219E-6</v>
      </c>
      <c r="DE2526" s="78">
        <v>0</v>
      </c>
      <c r="DF2526" s="78">
        <v>7.0868215418722853E-6</v>
      </c>
      <c r="DG2526" s="78">
        <v>7.0868215418722853E-6</v>
      </c>
      <c r="DH2526" s="78">
        <v>0</v>
      </c>
      <c r="DI2526" s="78">
        <v>2.5954365600980303E-6</v>
      </c>
      <c r="DJ2526" s="78">
        <v>2.5954365600980303E-6</v>
      </c>
      <c r="DK2526" s="78">
        <v>0</v>
      </c>
      <c r="DL2526" s="78">
        <v>2.5954365600980303E-6</v>
      </c>
    </row>
    <row r="2527" spans="98:116" x14ac:dyDescent="0.25">
      <c r="CT2527" s="78" t="s">
        <v>155</v>
      </c>
      <c r="CU2527" s="78" t="s">
        <v>452</v>
      </c>
      <c r="CV2527" s="78" t="s">
        <v>459</v>
      </c>
      <c r="CW2527" s="78">
        <v>2031</v>
      </c>
      <c r="CX2527" s="78">
        <v>0</v>
      </c>
      <c r="CY2527" s="78">
        <v>5.7770153400784654</v>
      </c>
      <c r="CZ2527" s="78">
        <v>0.7473383543038612</v>
      </c>
      <c r="DA2527" s="78">
        <v>3.2379513401017248</v>
      </c>
      <c r="DB2527" s="78">
        <v>1.7917256456728361</v>
      </c>
      <c r="DC2527" s="78">
        <v>1.2356205901227755</v>
      </c>
      <c r="DD2527" s="78">
        <v>5.7354349697006219E-6</v>
      </c>
      <c r="DE2527" s="78">
        <v>0</v>
      </c>
      <c r="DF2527" s="78">
        <v>7.0868215418722853E-6</v>
      </c>
      <c r="DG2527" s="78">
        <v>7.0868215418722853E-6</v>
      </c>
      <c r="DH2527" s="78">
        <v>0</v>
      </c>
      <c r="DI2527" s="78">
        <v>2.5954365600980303E-6</v>
      </c>
      <c r="DJ2527" s="78">
        <v>2.5954365600980303E-6</v>
      </c>
      <c r="DK2527" s="78">
        <v>0</v>
      </c>
      <c r="DL2527" s="78">
        <v>2.5954365600980303E-6</v>
      </c>
    </row>
    <row r="2528" spans="98:116" x14ac:dyDescent="0.25">
      <c r="CT2528" s="78" t="s">
        <v>155</v>
      </c>
      <c r="CU2528" s="78" t="s">
        <v>452</v>
      </c>
      <c r="CV2528" s="78" t="s">
        <v>459</v>
      </c>
      <c r="CW2528" s="78">
        <v>2032</v>
      </c>
      <c r="CX2528" s="78">
        <v>0</v>
      </c>
      <c r="CY2528" s="78">
        <v>5.7770153400784654</v>
      </c>
      <c r="CZ2528" s="78">
        <v>0.7473383543038612</v>
      </c>
      <c r="DA2528" s="78">
        <v>3.2379513401017248</v>
      </c>
      <c r="DB2528" s="78">
        <v>1.7917256456728361</v>
      </c>
      <c r="DC2528" s="78">
        <v>1.2356205901227755</v>
      </c>
      <c r="DD2528" s="78">
        <v>5.7354349697006219E-6</v>
      </c>
      <c r="DE2528" s="78">
        <v>0</v>
      </c>
      <c r="DF2528" s="78">
        <v>7.0868215418722853E-6</v>
      </c>
      <c r="DG2528" s="78">
        <v>7.0868215418722853E-6</v>
      </c>
      <c r="DH2528" s="78">
        <v>0</v>
      </c>
      <c r="DI2528" s="78">
        <v>0</v>
      </c>
      <c r="DJ2528" s="78">
        <v>2.5954365600980303E-6</v>
      </c>
      <c r="DK2528" s="78">
        <v>0</v>
      </c>
      <c r="DL2528" s="78">
        <v>2.5954365600980303E-6</v>
      </c>
    </row>
    <row r="2529" spans="98:116" x14ac:dyDescent="0.25">
      <c r="CT2529" s="78" t="s">
        <v>155</v>
      </c>
      <c r="CU2529" s="78" t="s">
        <v>452</v>
      </c>
      <c r="CV2529" s="78" t="s">
        <v>459</v>
      </c>
      <c r="CW2529" s="78">
        <v>2033</v>
      </c>
      <c r="CX2529" s="78">
        <v>0</v>
      </c>
      <c r="CY2529" s="78">
        <v>6.1205037377421823</v>
      </c>
      <c r="CZ2529" s="78">
        <v>0.77885081086859398</v>
      </c>
      <c r="DA2529" s="78">
        <v>3.426515003153908</v>
      </c>
      <c r="DB2529" s="78">
        <v>1.9151379237195949</v>
      </c>
      <c r="DC2529" s="78">
        <v>1.3207289057830496</v>
      </c>
      <c r="DD2529" s="78">
        <v>5.7354349697006219E-6</v>
      </c>
      <c r="DE2529" s="78">
        <v>0</v>
      </c>
      <c r="DF2529" s="78">
        <v>7.5749547517225405E-6</v>
      </c>
      <c r="DG2529" s="78">
        <v>7.5749547517225405E-6</v>
      </c>
      <c r="DH2529" s="78">
        <v>0</v>
      </c>
      <c r="DI2529" s="78">
        <v>1.4176274635782048E-5</v>
      </c>
      <c r="DJ2529" s="78">
        <v>0</v>
      </c>
      <c r="DK2529" s="78">
        <v>0</v>
      </c>
      <c r="DL2529" s="78">
        <v>0</v>
      </c>
    </row>
    <row r="2530" spans="98:116" x14ac:dyDescent="0.25">
      <c r="CT2530" s="78" t="s">
        <v>155</v>
      </c>
      <c r="CU2530" s="78" t="s">
        <v>452</v>
      </c>
      <c r="CV2530" s="78" t="s">
        <v>459</v>
      </c>
      <c r="CW2530" s="78">
        <v>2034</v>
      </c>
      <c r="CX2530" s="78">
        <v>0</v>
      </c>
      <c r="CY2530" s="78">
        <v>6.1205037377421823</v>
      </c>
      <c r="CZ2530" s="78">
        <v>0.77885081086859398</v>
      </c>
      <c r="DA2530" s="78">
        <v>3.426515003153908</v>
      </c>
      <c r="DB2530" s="78">
        <v>1.9151379237195949</v>
      </c>
      <c r="DC2530" s="78">
        <v>1.3207289057830496</v>
      </c>
      <c r="DD2530" s="78">
        <v>5.7354349697006219E-6</v>
      </c>
      <c r="DE2530" s="78">
        <v>0</v>
      </c>
      <c r="DF2530" s="78">
        <v>7.5749547517225405E-6</v>
      </c>
      <c r="DG2530" s="78">
        <v>7.5749547517225405E-6</v>
      </c>
      <c r="DH2530" s="78">
        <v>0</v>
      </c>
      <c r="DI2530" s="78">
        <v>1.4632622415879025E-5</v>
      </c>
      <c r="DJ2530" s="78">
        <v>1.4632622415879025E-5</v>
      </c>
      <c r="DK2530" s="78">
        <v>0</v>
      </c>
      <c r="DL2530" s="78">
        <v>1.4632622415879025E-5</v>
      </c>
    </row>
    <row r="2531" spans="98:116" x14ac:dyDescent="0.25">
      <c r="CT2531" s="78" t="s">
        <v>155</v>
      </c>
      <c r="CU2531" s="78" t="s">
        <v>452</v>
      </c>
      <c r="CV2531" s="78" t="s">
        <v>459</v>
      </c>
      <c r="CW2531" s="78">
        <v>2035</v>
      </c>
      <c r="CX2531" s="78">
        <v>0</v>
      </c>
      <c r="CY2531" s="78">
        <v>6.1205037377421823</v>
      </c>
      <c r="CZ2531" s="78">
        <v>0.77885081086859398</v>
      </c>
      <c r="DA2531" s="78">
        <v>3.426515003153908</v>
      </c>
      <c r="DB2531" s="78">
        <v>1.9151379237195949</v>
      </c>
      <c r="DC2531" s="78">
        <v>1.3207289057830496</v>
      </c>
      <c r="DD2531" s="78">
        <v>5.7354349697006219E-6</v>
      </c>
      <c r="DE2531" s="78">
        <v>0</v>
      </c>
      <c r="DF2531" s="78">
        <v>7.5749547517225405E-6</v>
      </c>
      <c r="DG2531" s="78">
        <v>7.5749547517225405E-6</v>
      </c>
      <c r="DH2531" s="78">
        <v>0</v>
      </c>
      <c r="DI2531" s="78">
        <v>1.4632622415879025E-5</v>
      </c>
      <c r="DJ2531" s="78">
        <v>1.4632622415879025E-5</v>
      </c>
      <c r="DK2531" s="78">
        <v>0</v>
      </c>
      <c r="DL2531" s="78">
        <v>1.4632622415879025E-5</v>
      </c>
    </row>
    <row r="2532" spans="98:116" x14ac:dyDescent="0.25">
      <c r="CT2532" s="78" t="s">
        <v>155</v>
      </c>
      <c r="CU2532" s="78" t="s">
        <v>452</v>
      </c>
      <c r="CV2532" s="78" t="s">
        <v>459</v>
      </c>
      <c r="CW2532" s="78">
        <v>2036</v>
      </c>
      <c r="CX2532" s="78">
        <v>0</v>
      </c>
      <c r="CY2532" s="78">
        <v>6.1205037377421823</v>
      </c>
      <c r="CZ2532" s="78">
        <v>0.77885081086859398</v>
      </c>
      <c r="DA2532" s="78">
        <v>3.426515003153908</v>
      </c>
      <c r="DB2532" s="78">
        <v>1.9151379237195949</v>
      </c>
      <c r="DC2532" s="78">
        <v>1.3207289057830496</v>
      </c>
      <c r="DD2532" s="78">
        <v>5.7354349697006219E-6</v>
      </c>
      <c r="DE2532" s="78">
        <v>0</v>
      </c>
      <c r="DF2532" s="78">
        <v>7.5749547517225405E-6</v>
      </c>
      <c r="DG2532" s="78">
        <v>7.5749547517225405E-6</v>
      </c>
      <c r="DH2532" s="78">
        <v>0</v>
      </c>
      <c r="DI2532" s="78">
        <v>1.4632622415879025E-5</v>
      </c>
      <c r="DJ2532" s="78">
        <v>1.4632622415879025E-5</v>
      </c>
      <c r="DK2532" s="78">
        <v>0</v>
      </c>
      <c r="DL2532" s="78">
        <v>1.4632622415879025E-5</v>
      </c>
    </row>
    <row r="2533" spans="98:116" x14ac:dyDescent="0.25">
      <c r="CT2533" s="78" t="s">
        <v>155</v>
      </c>
      <c r="CU2533" s="78" t="s">
        <v>452</v>
      </c>
      <c r="CV2533" s="78" t="s">
        <v>459</v>
      </c>
      <c r="CW2533" s="78">
        <v>2037</v>
      </c>
      <c r="CX2533" s="78">
        <v>0</v>
      </c>
      <c r="CY2533" s="78">
        <v>6.1205037377421823</v>
      </c>
      <c r="CZ2533" s="78">
        <v>0.77885081086859398</v>
      </c>
      <c r="DA2533" s="78">
        <v>3.426515003153908</v>
      </c>
      <c r="DB2533" s="78">
        <v>1.9151379237195949</v>
      </c>
      <c r="DC2533" s="78">
        <v>1.3207289057830496</v>
      </c>
      <c r="DD2533" s="78">
        <v>5.7354349697006219E-6</v>
      </c>
      <c r="DE2533" s="78">
        <v>0</v>
      </c>
      <c r="DF2533" s="78">
        <v>7.5749547517225405E-6</v>
      </c>
      <c r="DG2533" s="78">
        <v>7.5749547517225405E-6</v>
      </c>
      <c r="DH2533" s="78">
        <v>0</v>
      </c>
      <c r="DI2533" s="78">
        <v>1.4632622415879025E-5</v>
      </c>
      <c r="DJ2533" s="78">
        <v>1.4632622415879025E-5</v>
      </c>
      <c r="DK2533" s="78">
        <v>0</v>
      </c>
      <c r="DL2533" s="78">
        <v>1.4632622415879025E-5</v>
      </c>
    </row>
    <row r="2534" spans="98:116" x14ac:dyDescent="0.25">
      <c r="CT2534" s="78" t="s">
        <v>155</v>
      </c>
      <c r="CU2534" s="78" t="s">
        <v>452</v>
      </c>
      <c r="CV2534" s="78" t="s">
        <v>459</v>
      </c>
      <c r="CW2534" s="78">
        <v>2038</v>
      </c>
      <c r="CX2534" s="78">
        <v>0</v>
      </c>
      <c r="CY2534" s="78">
        <v>6.5028144709637949</v>
      </c>
      <c r="CZ2534" s="78">
        <v>0.81303636269304413</v>
      </c>
      <c r="DA2534" s="78">
        <v>3.6355267003047902</v>
      </c>
      <c r="DB2534" s="78">
        <v>2.0542514079659182</v>
      </c>
      <c r="DC2534" s="78">
        <v>1.4166651814699045</v>
      </c>
      <c r="DD2534" s="78">
        <v>5.7354349697006219E-6</v>
      </c>
      <c r="DE2534" s="78">
        <v>0</v>
      </c>
      <c r="DF2534" s="78">
        <v>8.1251910221597678E-6</v>
      </c>
      <c r="DG2534" s="78">
        <v>8.1251910221597678E-6</v>
      </c>
      <c r="DH2534" s="78">
        <v>0</v>
      </c>
      <c r="DI2534" s="78">
        <v>1.4632622415879025E-5</v>
      </c>
      <c r="DJ2534" s="78">
        <v>1.4632622415879025E-5</v>
      </c>
      <c r="DK2534" s="78">
        <v>0</v>
      </c>
      <c r="DL2534" s="78">
        <v>1.4632622415879025E-5</v>
      </c>
    </row>
    <row r="2535" spans="98:116" x14ac:dyDescent="0.25">
      <c r="CT2535" s="78" t="s">
        <v>155</v>
      </c>
      <c r="CU2535" s="78" t="s">
        <v>452</v>
      </c>
      <c r="CV2535" s="78" t="s">
        <v>459</v>
      </c>
      <c r="CW2535" s="78">
        <v>2039</v>
      </c>
      <c r="CX2535" s="78">
        <v>0</v>
      </c>
      <c r="CY2535" s="78">
        <v>6.5028144709637949</v>
      </c>
      <c r="CZ2535" s="78">
        <v>0.81303636269304413</v>
      </c>
      <c r="DA2535" s="78">
        <v>3.6355267003047902</v>
      </c>
      <c r="DB2535" s="78">
        <v>2.0542514079659182</v>
      </c>
      <c r="DC2535" s="78">
        <v>1.4166651814699045</v>
      </c>
      <c r="DD2535" s="78">
        <v>5.7354349697006219E-6</v>
      </c>
      <c r="DE2535" s="78">
        <v>0</v>
      </c>
      <c r="DF2535" s="78">
        <v>8.1251910221597678E-6</v>
      </c>
      <c r="DG2535" s="78">
        <v>8.1251910221597678E-6</v>
      </c>
      <c r="DH2535" s="78">
        <v>0</v>
      </c>
      <c r="DI2535" s="78">
        <v>1.5214611280106506E-5</v>
      </c>
      <c r="DJ2535" s="78">
        <v>1.5214611280106506E-5</v>
      </c>
      <c r="DK2535" s="78">
        <v>0</v>
      </c>
      <c r="DL2535" s="78">
        <v>1.5214611280106506E-5</v>
      </c>
    </row>
    <row r="2536" spans="98:116" x14ac:dyDescent="0.25">
      <c r="CT2536" s="78" t="s">
        <v>155</v>
      </c>
      <c r="CU2536" s="78" t="s">
        <v>452</v>
      </c>
      <c r="CV2536" s="78" t="s">
        <v>459</v>
      </c>
      <c r="CW2536" s="78">
        <v>2040</v>
      </c>
      <c r="CX2536" s="78">
        <v>0</v>
      </c>
      <c r="CY2536" s="78">
        <v>6.5028144709637949</v>
      </c>
      <c r="CZ2536" s="78">
        <v>0.81303636269304413</v>
      </c>
      <c r="DA2536" s="78">
        <v>3.6355267003047902</v>
      </c>
      <c r="DB2536" s="78">
        <v>2.0542514079659182</v>
      </c>
      <c r="DC2536" s="78">
        <v>1.4166651814699045</v>
      </c>
      <c r="DD2536" s="78">
        <v>5.7354349697006219E-6</v>
      </c>
      <c r="DE2536" s="78">
        <v>0</v>
      </c>
      <c r="DF2536" s="78">
        <v>8.1251910221597678E-6</v>
      </c>
      <c r="DG2536" s="78">
        <v>8.1251910221597678E-6</v>
      </c>
      <c r="DH2536" s="78">
        <v>0</v>
      </c>
      <c r="DI2536" s="78">
        <v>1.5214611280106506E-5</v>
      </c>
      <c r="DJ2536" s="78">
        <v>1.5214611280106506E-5</v>
      </c>
      <c r="DK2536" s="78">
        <v>0</v>
      </c>
      <c r="DL2536" s="78">
        <v>1.5214611280106506E-5</v>
      </c>
    </row>
    <row r="2537" spans="98:116" x14ac:dyDescent="0.25">
      <c r="CT2537" s="78" t="s">
        <v>155</v>
      </c>
      <c r="CU2537" s="78" t="s">
        <v>452</v>
      </c>
      <c r="CV2537" s="78" t="s">
        <v>459</v>
      </c>
      <c r="CW2537" s="78">
        <v>2041</v>
      </c>
      <c r="CX2537" s="78">
        <v>0</v>
      </c>
      <c r="CY2537" s="78">
        <v>6.5028144709637949</v>
      </c>
      <c r="CZ2537" s="78">
        <v>0.81303636269304413</v>
      </c>
      <c r="DA2537" s="78">
        <v>3.6355267003047902</v>
      </c>
      <c r="DB2537" s="78">
        <v>2.0542514079659182</v>
      </c>
      <c r="DC2537" s="78">
        <v>1.4166651814699045</v>
      </c>
      <c r="DD2537" s="78">
        <v>5.7354349697006219E-6</v>
      </c>
      <c r="DE2537" s="78">
        <v>0</v>
      </c>
      <c r="DF2537" s="78">
        <v>8.1251910221597678E-6</v>
      </c>
      <c r="DG2537" s="78">
        <v>8.1251910221597678E-6</v>
      </c>
      <c r="DH2537" s="78">
        <v>0</v>
      </c>
      <c r="DI2537" s="78">
        <v>1.5214611280106506E-5</v>
      </c>
      <c r="DJ2537" s="78">
        <v>1.5214611280106506E-5</v>
      </c>
      <c r="DK2537" s="78">
        <v>0</v>
      </c>
      <c r="DL2537" s="78">
        <v>1.5214611280106506E-5</v>
      </c>
    </row>
    <row r="2538" spans="98:116" x14ac:dyDescent="0.25">
      <c r="CT2538" s="78" t="s">
        <v>155</v>
      </c>
      <c r="CU2538" s="78" t="s">
        <v>452</v>
      </c>
      <c r="CV2538" s="78" t="s">
        <v>459</v>
      </c>
      <c r="CW2538" s="78">
        <v>2042</v>
      </c>
      <c r="CX2538" s="78">
        <v>0</v>
      </c>
      <c r="CY2538" s="78">
        <v>6.5028144709637949</v>
      </c>
      <c r="CZ2538" s="78">
        <v>0.81303636269304413</v>
      </c>
      <c r="DA2538" s="78">
        <v>3.6355267003047902</v>
      </c>
      <c r="DB2538" s="78">
        <v>2.0542514079659182</v>
      </c>
      <c r="DC2538" s="78">
        <v>1.4166651814699045</v>
      </c>
      <c r="DD2538" s="78">
        <v>5.7354349697006219E-6</v>
      </c>
      <c r="DE2538" s="78">
        <v>0</v>
      </c>
      <c r="DF2538" s="78">
        <v>8.1251910221597678E-6</v>
      </c>
      <c r="DG2538" s="78">
        <v>8.1251910221597678E-6</v>
      </c>
      <c r="DH2538" s="78">
        <v>0</v>
      </c>
      <c r="DI2538" s="78">
        <v>1.5214611280106506E-5</v>
      </c>
      <c r="DJ2538" s="78">
        <v>1.5214611280106506E-5</v>
      </c>
      <c r="DK2538" s="78">
        <v>0</v>
      </c>
      <c r="DL2538" s="78">
        <v>1.5214611280106506E-5</v>
      </c>
    </row>
    <row r="2539" spans="98:116" x14ac:dyDescent="0.25">
      <c r="CT2539" s="78" t="s">
        <v>155</v>
      </c>
      <c r="CU2539" s="78" t="s">
        <v>452</v>
      </c>
      <c r="CV2539" s="78" t="s">
        <v>459</v>
      </c>
      <c r="CW2539" s="78">
        <v>2043</v>
      </c>
      <c r="CX2539" s="78">
        <v>0</v>
      </c>
      <c r="CY2539" s="78">
        <v>6.920933904853368</v>
      </c>
      <c r="CZ2539" s="78">
        <v>0.84943606974448538</v>
      </c>
      <c r="DA2539" s="78">
        <v>3.8631868733595409</v>
      </c>
      <c r="DB2539" s="78">
        <v>2.2083109617493002</v>
      </c>
      <c r="DC2539" s="78">
        <v>1.522908655307323</v>
      </c>
      <c r="DD2539" s="78">
        <v>5.7354349697006219E-6</v>
      </c>
      <c r="DE2539" s="78">
        <v>0</v>
      </c>
      <c r="DF2539" s="78">
        <v>8.7345435573093715E-6</v>
      </c>
      <c r="DG2539" s="78">
        <v>8.7345435573093715E-6</v>
      </c>
      <c r="DH2539" s="78">
        <v>0</v>
      </c>
      <c r="DI2539" s="78">
        <v>1.5214611280106506E-5</v>
      </c>
      <c r="DJ2539" s="78">
        <v>1.5214611280106506E-5</v>
      </c>
      <c r="DK2539" s="78">
        <v>0</v>
      </c>
      <c r="DL2539" s="78">
        <v>1.5214611280106506E-5</v>
      </c>
    </row>
    <row r="2540" spans="98:116" x14ac:dyDescent="0.25">
      <c r="CT2540" s="78" t="s">
        <v>155</v>
      </c>
      <c r="CU2540" s="78" t="s">
        <v>452</v>
      </c>
      <c r="CV2540" s="78" t="s">
        <v>459</v>
      </c>
      <c r="CW2540" s="78">
        <v>2044</v>
      </c>
      <c r="CX2540" s="78">
        <v>0</v>
      </c>
      <c r="CY2540" s="78">
        <v>6.920933904853368</v>
      </c>
      <c r="CZ2540" s="78">
        <v>0.84943606974448538</v>
      </c>
      <c r="DA2540" s="78">
        <v>3.8631868733595409</v>
      </c>
      <c r="DB2540" s="78">
        <v>2.2083109617493002</v>
      </c>
      <c r="DC2540" s="78">
        <v>1.522908655307323</v>
      </c>
      <c r="DD2540" s="78">
        <v>5.7354349697006219E-6</v>
      </c>
      <c r="DE2540" s="78">
        <v>0</v>
      </c>
      <c r="DF2540" s="78">
        <v>8.7345435573093715E-6</v>
      </c>
      <c r="DG2540" s="78">
        <v>8.7345435573093715E-6</v>
      </c>
      <c r="DH2540" s="78">
        <v>0</v>
      </c>
      <c r="DI2540" s="78">
        <v>1.5870576532699469E-5</v>
      </c>
      <c r="DJ2540" s="78">
        <v>1.5870576532699469E-5</v>
      </c>
      <c r="DK2540" s="78">
        <v>0</v>
      </c>
      <c r="DL2540" s="78">
        <v>1.5870576532699469E-5</v>
      </c>
    </row>
    <row r="2541" spans="98:116" x14ac:dyDescent="0.25">
      <c r="CT2541" s="78" t="s">
        <v>155</v>
      </c>
      <c r="CU2541" s="78" t="s">
        <v>452</v>
      </c>
      <c r="CV2541" s="78" t="s">
        <v>459</v>
      </c>
      <c r="CW2541" s="78">
        <v>2045</v>
      </c>
      <c r="CX2541" s="78">
        <v>0</v>
      </c>
      <c r="CY2541" s="78">
        <v>6.920933904853368</v>
      </c>
      <c r="CZ2541" s="78">
        <v>0.84943606974448538</v>
      </c>
      <c r="DA2541" s="78">
        <v>3.8631868733595409</v>
      </c>
      <c r="DB2541" s="78">
        <v>2.2083109617493002</v>
      </c>
      <c r="DC2541" s="78">
        <v>1.522908655307323</v>
      </c>
      <c r="DD2541" s="78">
        <v>5.7354349697006219E-6</v>
      </c>
      <c r="DE2541" s="78">
        <v>0</v>
      </c>
      <c r="DF2541" s="78">
        <v>8.7345435573093715E-6</v>
      </c>
      <c r="DG2541" s="78">
        <v>8.7345435573093715E-6</v>
      </c>
      <c r="DH2541" s="78">
        <v>0</v>
      </c>
      <c r="DI2541" s="78">
        <v>1.5870576532699469E-5</v>
      </c>
      <c r="DJ2541" s="78">
        <v>1.5870576532699469E-5</v>
      </c>
      <c r="DK2541" s="78">
        <v>0</v>
      </c>
      <c r="DL2541" s="78">
        <v>1.5870576532699469E-5</v>
      </c>
    </row>
    <row r="2542" spans="98:116" x14ac:dyDescent="0.25">
      <c r="CT2542" s="78" t="s">
        <v>155</v>
      </c>
      <c r="CU2542" s="78" t="s">
        <v>452</v>
      </c>
      <c r="CV2542" s="78" t="s">
        <v>459</v>
      </c>
      <c r="CW2542" s="78">
        <v>2046</v>
      </c>
      <c r="CX2542" s="78">
        <v>0</v>
      </c>
      <c r="CY2542" s="78">
        <v>6.920933904853368</v>
      </c>
      <c r="CZ2542" s="78">
        <v>0.84943606974448538</v>
      </c>
      <c r="DA2542" s="78">
        <v>3.8631868733595409</v>
      </c>
      <c r="DB2542" s="78">
        <v>2.2083109617493002</v>
      </c>
      <c r="DC2542" s="78">
        <v>1.522908655307323</v>
      </c>
      <c r="DD2542" s="78">
        <v>5.7354349697006219E-6</v>
      </c>
      <c r="DE2542" s="78">
        <v>0</v>
      </c>
      <c r="DF2542" s="78">
        <v>8.7345435573093715E-6</v>
      </c>
      <c r="DG2542" s="78">
        <v>8.7345435573093715E-6</v>
      </c>
      <c r="DH2542" s="78">
        <v>0</v>
      </c>
      <c r="DI2542" s="78">
        <v>1.5870576532699469E-5</v>
      </c>
      <c r="DJ2542" s="78">
        <v>1.5870576532699469E-5</v>
      </c>
      <c r="DK2542" s="78">
        <v>0</v>
      </c>
      <c r="DL2542" s="78">
        <v>1.5870576532699469E-5</v>
      </c>
    </row>
    <row r="2543" spans="98:116" x14ac:dyDescent="0.25">
      <c r="CT2543" s="78" t="s">
        <v>155</v>
      </c>
      <c r="CU2543" s="78" t="s">
        <v>452</v>
      </c>
      <c r="CV2543" s="78" t="s">
        <v>459</v>
      </c>
      <c r="CW2543" s="78">
        <v>2047</v>
      </c>
      <c r="CX2543" s="78">
        <v>0</v>
      </c>
      <c r="CY2543" s="78">
        <v>6.920933904853368</v>
      </c>
      <c r="CZ2543" s="78">
        <v>0.84943606974448538</v>
      </c>
      <c r="DA2543" s="78">
        <v>3.8631868733595409</v>
      </c>
      <c r="DB2543" s="78">
        <v>2.2083109617493002</v>
      </c>
      <c r="DC2543" s="78">
        <v>1.522908655307323</v>
      </c>
      <c r="DD2543" s="78">
        <v>5.7354349697006219E-6</v>
      </c>
      <c r="DE2543" s="78">
        <v>0</v>
      </c>
      <c r="DF2543" s="78">
        <v>8.7345435573093715E-6</v>
      </c>
      <c r="DG2543" s="78">
        <v>8.7345435573093715E-6</v>
      </c>
      <c r="DH2543" s="78">
        <v>0</v>
      </c>
      <c r="DI2543" s="78">
        <v>1.5870576532699469E-5</v>
      </c>
      <c r="DJ2543" s="78">
        <v>1.5870576532699469E-5</v>
      </c>
      <c r="DK2543" s="78">
        <v>0</v>
      </c>
      <c r="DL2543" s="78">
        <v>1.5870576532699469E-5</v>
      </c>
    </row>
    <row r="2544" spans="98:116" x14ac:dyDescent="0.25">
      <c r="CT2544" s="78" t="s">
        <v>155</v>
      </c>
      <c r="CU2544" s="78" t="s">
        <v>452</v>
      </c>
      <c r="CV2544" s="78" t="s">
        <v>459</v>
      </c>
      <c r="CW2544" s="78">
        <v>2048</v>
      </c>
      <c r="CX2544" s="78">
        <v>0</v>
      </c>
      <c r="CY2544" s="78">
        <v>7.3713487866928764</v>
      </c>
      <c r="CZ2544" s="78">
        <v>0.88758656625866916</v>
      </c>
      <c r="DA2544" s="78">
        <v>4.1074699954702476</v>
      </c>
      <c r="DB2544" s="78">
        <v>2.3762922249639158</v>
      </c>
      <c r="DC2544" s="78">
        <v>1.6387529019329656</v>
      </c>
      <c r="DD2544" s="78">
        <v>5.7354349697006219E-6</v>
      </c>
      <c r="DE2544" s="78">
        <v>0</v>
      </c>
      <c r="DF2544" s="78">
        <v>9.3989607004447053E-6</v>
      </c>
      <c r="DG2544" s="78">
        <v>9.3989607004447053E-6</v>
      </c>
      <c r="DH2544" s="78">
        <v>0</v>
      </c>
      <c r="DI2544" s="78">
        <v>1.5870576532699469E-5</v>
      </c>
      <c r="DJ2544" s="78">
        <v>1.5870576532699469E-5</v>
      </c>
      <c r="DK2544" s="78">
        <v>0</v>
      </c>
      <c r="DL2544" s="78">
        <v>1.5870576532699469E-5</v>
      </c>
    </row>
    <row r="2545" spans="98:116" x14ac:dyDescent="0.25">
      <c r="CT2545" s="78" t="s">
        <v>155</v>
      </c>
      <c r="CU2545" s="78" t="s">
        <v>452</v>
      </c>
      <c r="CV2545" s="78" t="s">
        <v>459</v>
      </c>
      <c r="CW2545" s="78">
        <v>2049</v>
      </c>
      <c r="CX2545" s="78">
        <v>0</v>
      </c>
      <c r="CY2545" s="78">
        <v>7.3713487866928764</v>
      </c>
      <c r="CZ2545" s="78">
        <v>0.88758656625866916</v>
      </c>
      <c r="DA2545" s="78">
        <v>4.1074699954702476</v>
      </c>
      <c r="DB2545" s="78">
        <v>2.3762922249639158</v>
      </c>
      <c r="DC2545" s="78">
        <v>1.6387529019329656</v>
      </c>
      <c r="DD2545" s="78">
        <v>5.7354349697006219E-6</v>
      </c>
      <c r="DE2545" s="78">
        <v>0</v>
      </c>
      <c r="DF2545" s="78">
        <v>9.3989607004447053E-6</v>
      </c>
      <c r="DG2545" s="78">
        <v>9.3989607004447053E-6</v>
      </c>
      <c r="DH2545" s="78">
        <v>0</v>
      </c>
      <c r="DI2545" s="78">
        <v>1.6593608984753117E-5</v>
      </c>
      <c r="DJ2545" s="78">
        <v>1.6593608984753117E-5</v>
      </c>
      <c r="DK2545" s="78">
        <v>0</v>
      </c>
      <c r="DL2545" s="78">
        <v>1.6593608984753117E-5</v>
      </c>
    </row>
    <row r="2546" spans="98:116" x14ac:dyDescent="0.25">
      <c r="CT2546" s="78" t="s">
        <v>155</v>
      </c>
      <c r="CU2546" s="78" t="s">
        <v>452</v>
      </c>
      <c r="CV2546" s="78" t="s">
        <v>459</v>
      </c>
      <c r="CW2546" s="78">
        <v>2050</v>
      </c>
      <c r="CX2546" s="78">
        <v>0</v>
      </c>
      <c r="CY2546" s="78">
        <v>7.3713487866928764</v>
      </c>
      <c r="CZ2546" s="78">
        <v>0.88758656625866916</v>
      </c>
      <c r="DA2546" s="78">
        <v>4.1074699954702476</v>
      </c>
      <c r="DB2546" s="78">
        <v>2.3762922249639158</v>
      </c>
      <c r="DC2546" s="78">
        <v>1.6387529019329656</v>
      </c>
      <c r="DD2546" s="78">
        <v>5.7354349697006219E-6</v>
      </c>
      <c r="DE2546" s="78">
        <v>0</v>
      </c>
      <c r="DF2546" s="78">
        <v>9.3989607004447053E-6</v>
      </c>
      <c r="DG2546" s="78">
        <v>9.3989607004447053E-6</v>
      </c>
      <c r="DH2546" s="78">
        <v>0</v>
      </c>
      <c r="DI2546" s="78">
        <v>1.6593608984753117E-5</v>
      </c>
      <c r="DJ2546" s="78">
        <v>1.6593608984753117E-5</v>
      </c>
      <c r="DK2546" s="78">
        <v>0</v>
      </c>
      <c r="DL2546" s="78">
        <v>1.6593608984753117E-5</v>
      </c>
    </row>
    <row r="2547" spans="98:116" x14ac:dyDescent="0.25">
      <c r="CT2547" s="78" t="s">
        <v>155</v>
      </c>
      <c r="CU2547" s="78" t="s">
        <v>452</v>
      </c>
      <c r="CV2547" s="78" t="s">
        <v>459</v>
      </c>
      <c r="CW2547" s="78">
        <v>2051</v>
      </c>
      <c r="CX2547" s="78">
        <v>0</v>
      </c>
      <c r="CY2547" s="78">
        <v>7.3713487866928764</v>
      </c>
      <c r="CZ2547" s="78">
        <v>0.88758656625866916</v>
      </c>
      <c r="DA2547" s="78">
        <v>4.1074699954702476</v>
      </c>
      <c r="DB2547" s="78">
        <v>2.3762922249639158</v>
      </c>
      <c r="DC2547" s="78">
        <v>1.6387529019329656</v>
      </c>
      <c r="DD2547" s="78">
        <v>5.7354349697006219E-6</v>
      </c>
      <c r="DE2547" s="78">
        <v>0</v>
      </c>
      <c r="DF2547" s="78">
        <v>9.3989607004447053E-6</v>
      </c>
      <c r="DG2547" s="78">
        <v>9.3989607004447053E-6</v>
      </c>
      <c r="DH2547" s="78">
        <v>0</v>
      </c>
      <c r="DI2547" s="78">
        <v>1.6593608984753117E-5</v>
      </c>
      <c r="DJ2547" s="78">
        <v>1.6593608984753117E-5</v>
      </c>
      <c r="DK2547" s="78">
        <v>0</v>
      </c>
      <c r="DL2547" s="78">
        <v>1.6593608984753117E-5</v>
      </c>
    </row>
    <row r="2548" spans="98:116" x14ac:dyDescent="0.25">
      <c r="CT2548" s="78" t="s">
        <v>155</v>
      </c>
      <c r="CU2548" s="78" t="s">
        <v>452</v>
      </c>
      <c r="CV2548" s="78" t="s">
        <v>459</v>
      </c>
      <c r="CW2548" s="78">
        <v>2052</v>
      </c>
      <c r="CX2548" s="78">
        <v>0</v>
      </c>
      <c r="CY2548" s="78">
        <v>7.3713487866928764</v>
      </c>
      <c r="CZ2548" s="78">
        <v>0.88758656625866916</v>
      </c>
      <c r="DA2548" s="78">
        <v>4.1074699954702476</v>
      </c>
      <c r="DB2548" s="78">
        <v>2.3762922249639158</v>
      </c>
      <c r="DC2548" s="78">
        <v>1.6387529019329656</v>
      </c>
      <c r="DD2548" s="78">
        <v>5.7354349697006219E-6</v>
      </c>
      <c r="DE2548" s="78">
        <v>0</v>
      </c>
      <c r="DF2548" s="78">
        <v>9.3989607004447053E-6</v>
      </c>
      <c r="DG2548" s="78">
        <v>9.3989607004447053E-6</v>
      </c>
      <c r="DH2548" s="78">
        <v>0</v>
      </c>
      <c r="DI2548" s="78">
        <v>1.6593608984753117E-5</v>
      </c>
      <c r="DJ2548" s="78">
        <v>1.6593608984753117E-5</v>
      </c>
      <c r="DK2548" s="78">
        <v>0</v>
      </c>
      <c r="DL2548" s="78">
        <v>1.6593608984753117E-5</v>
      </c>
    </row>
    <row r="2549" spans="98:116" x14ac:dyDescent="0.25">
      <c r="CT2549" s="78" t="s">
        <v>155</v>
      </c>
      <c r="CU2549" s="78" t="s">
        <v>452</v>
      </c>
      <c r="CV2549" s="78" t="s">
        <v>459</v>
      </c>
      <c r="CW2549" s="78">
        <v>2053</v>
      </c>
      <c r="CX2549" s="78">
        <v>0</v>
      </c>
      <c r="CY2549" s="78">
        <v>7.8503183129804954</v>
      </c>
      <c r="CZ2549" s="78">
        <v>0.92702061128564917</v>
      </c>
      <c r="DA2549" s="78">
        <v>4.3664358480986012</v>
      </c>
      <c r="DB2549" s="78">
        <v>2.556861853596244</v>
      </c>
      <c r="DC2549" s="78">
        <v>1.7632784126481635</v>
      </c>
      <c r="DD2549" s="78">
        <v>5.7354349697006219E-6</v>
      </c>
      <c r="DE2549" s="78">
        <v>0</v>
      </c>
      <c r="DF2549" s="78">
        <v>1.011316866922048E-5</v>
      </c>
      <c r="DG2549" s="78">
        <v>1.011316866922048E-5</v>
      </c>
      <c r="DH2549" s="78">
        <v>0</v>
      </c>
      <c r="DI2549" s="78">
        <v>1.6593608984753117E-5</v>
      </c>
      <c r="DJ2549" s="78">
        <v>1.6593608984753117E-5</v>
      </c>
      <c r="DK2549" s="78">
        <v>0</v>
      </c>
      <c r="DL2549" s="78">
        <v>1.6593608984753117E-5</v>
      </c>
    </row>
    <row r="2550" spans="98:116" x14ac:dyDescent="0.25">
      <c r="CT2550" s="78" t="s">
        <v>155</v>
      </c>
      <c r="CU2550" s="78" t="s">
        <v>452</v>
      </c>
      <c r="CV2550" s="78" t="s">
        <v>459</v>
      </c>
      <c r="CW2550" s="78">
        <v>2054</v>
      </c>
      <c r="CX2550" s="78">
        <v>0</v>
      </c>
      <c r="CY2550" s="78">
        <v>7.8503183129804954</v>
      </c>
      <c r="CZ2550" s="78">
        <v>0.92702061128564917</v>
      </c>
      <c r="DA2550" s="78">
        <v>4.3664358480986012</v>
      </c>
      <c r="DB2550" s="78">
        <v>2.556861853596244</v>
      </c>
      <c r="DC2550" s="78">
        <v>1.7632784126481635</v>
      </c>
      <c r="DD2550" s="78">
        <v>5.7354349697006219E-6</v>
      </c>
      <c r="DE2550" s="78">
        <v>0</v>
      </c>
      <c r="DF2550" s="78">
        <v>1.011316866922048E-5</v>
      </c>
      <c r="DG2550" s="78">
        <v>1.011316866922048E-5</v>
      </c>
      <c r="DH2550" s="78">
        <v>0</v>
      </c>
      <c r="DI2550" s="78">
        <v>1.7376390955141407E-5</v>
      </c>
      <c r="DJ2550" s="78">
        <v>1.7376390955141407E-5</v>
      </c>
      <c r="DK2550" s="78">
        <v>0</v>
      </c>
      <c r="DL2550" s="78">
        <v>1.7376390955141407E-5</v>
      </c>
    </row>
    <row r="2551" spans="98:116" x14ac:dyDescent="0.25">
      <c r="CT2551" s="78" t="s">
        <v>155</v>
      </c>
      <c r="CU2551" s="78" t="s">
        <v>452</v>
      </c>
      <c r="CV2551" s="78" t="s">
        <v>459</v>
      </c>
      <c r="CW2551" s="78">
        <v>2055</v>
      </c>
      <c r="CX2551" s="78">
        <v>0</v>
      </c>
      <c r="CY2551" s="78">
        <v>7.8503183129804954</v>
      </c>
      <c r="CZ2551" s="78">
        <v>0.92702061128564917</v>
      </c>
      <c r="DA2551" s="78">
        <v>4.3664358480986012</v>
      </c>
      <c r="DB2551" s="78">
        <v>2.556861853596244</v>
      </c>
      <c r="DC2551" s="78">
        <v>1.7632784126481635</v>
      </c>
      <c r="DD2551" s="78">
        <v>5.7354349697006219E-6</v>
      </c>
      <c r="DE2551" s="78">
        <v>0</v>
      </c>
      <c r="DF2551" s="78">
        <v>1.011316866922048E-5</v>
      </c>
      <c r="DG2551" s="78">
        <v>1.011316866922048E-5</v>
      </c>
      <c r="DH2551" s="78">
        <v>0</v>
      </c>
      <c r="DI2551" s="78">
        <v>1.7376390955141407E-5</v>
      </c>
      <c r="DJ2551" s="78">
        <v>1.7376390955141407E-5</v>
      </c>
      <c r="DK2551" s="78">
        <v>0</v>
      </c>
      <c r="DL2551" s="78">
        <v>1.7376390955141407E-5</v>
      </c>
    </row>
    <row r="2552" spans="98:116" x14ac:dyDescent="0.25">
      <c r="CT2552" s="78" t="s">
        <v>155</v>
      </c>
      <c r="CU2552" s="78" t="s">
        <v>452</v>
      </c>
      <c r="CV2552" s="78" t="s">
        <v>490</v>
      </c>
      <c r="CW2552" s="78">
        <v>2026</v>
      </c>
      <c r="CX2552" s="78">
        <v>0</v>
      </c>
      <c r="CY2552" s="78">
        <v>8.0408269036977217E-2</v>
      </c>
      <c r="CZ2552" s="78">
        <v>3.7590224611390687E-2</v>
      </c>
      <c r="DA2552" s="78">
        <v>1.6314334115686479E-3</v>
      </c>
      <c r="DB2552" s="78">
        <v>4.1186611014017639E-2</v>
      </c>
      <c r="DC2552" s="78">
        <v>2.8403357807152932E-2</v>
      </c>
      <c r="DD2552" s="78">
        <v>2.057383373673516E-3</v>
      </c>
      <c r="DE2552" s="78">
        <v>0</v>
      </c>
      <c r="DF2552" s="78">
        <v>5.8436596108936302E-5</v>
      </c>
      <c r="DG2552" s="78">
        <v>5.8436596108936302E-5</v>
      </c>
      <c r="DH2552" s="78">
        <v>0</v>
      </c>
      <c r="DI2552" s="78">
        <v>1.7376390955141407E-5</v>
      </c>
      <c r="DJ2552" s="78">
        <v>1.7376390955141407E-5</v>
      </c>
      <c r="DK2552" s="78">
        <v>0</v>
      </c>
      <c r="DL2552" s="78">
        <v>1.7376390955141407E-5</v>
      </c>
    </row>
    <row r="2553" spans="98:116" x14ac:dyDescent="0.25">
      <c r="CT2553" s="78" t="s">
        <v>155</v>
      </c>
      <c r="CU2553" s="78" t="s">
        <v>452</v>
      </c>
      <c r="CV2553" s="78" t="s">
        <v>490</v>
      </c>
      <c r="CW2553" s="78">
        <v>2027</v>
      </c>
      <c r="CX2553" s="78">
        <v>0</v>
      </c>
      <c r="CY2553" s="78">
        <v>8.0408269036977217E-2</v>
      </c>
      <c r="CZ2553" s="78">
        <v>3.7590224611390687E-2</v>
      </c>
      <c r="DA2553" s="78">
        <v>1.6314334115686479E-3</v>
      </c>
      <c r="DB2553" s="78">
        <v>4.1186611014017639E-2</v>
      </c>
      <c r="DC2553" s="78">
        <v>2.8403357807152932E-2</v>
      </c>
      <c r="DD2553" s="78">
        <v>2.057383373673516E-3</v>
      </c>
      <c r="DE2553" s="78">
        <v>0</v>
      </c>
      <c r="DF2553" s="78">
        <v>5.8436596108936302E-5</v>
      </c>
      <c r="DG2553" s="78">
        <v>5.8436596108936302E-5</v>
      </c>
      <c r="DH2553" s="78">
        <v>0</v>
      </c>
      <c r="DI2553" s="78">
        <v>1.7376390955141407E-5</v>
      </c>
      <c r="DJ2553" s="78">
        <v>1.7376390955141407E-5</v>
      </c>
      <c r="DK2553" s="78">
        <v>0</v>
      </c>
      <c r="DL2553" s="78">
        <v>1.7376390955141407E-5</v>
      </c>
    </row>
    <row r="2554" spans="98:116" x14ac:dyDescent="0.25">
      <c r="CT2554" s="78" t="s">
        <v>155</v>
      </c>
      <c r="CU2554" s="78" t="s">
        <v>452</v>
      </c>
      <c r="CV2554" s="78" t="s">
        <v>490</v>
      </c>
      <c r="CW2554" s="78">
        <v>2028</v>
      </c>
      <c r="CX2554" s="78">
        <v>0</v>
      </c>
      <c r="CY2554" s="78">
        <v>8.3606377745129579E-2</v>
      </c>
      <c r="CZ2554" s="78">
        <v>3.9055083184886263E-2</v>
      </c>
      <c r="DA2554" s="78">
        <v>1.694997174106343E-3</v>
      </c>
      <c r="DB2554" s="78">
        <v>4.285629738613686E-2</v>
      </c>
      <c r="DC2554" s="78">
        <v>2.9554816941212023E-2</v>
      </c>
      <c r="DD2554" s="78">
        <v>2.057383373673516E-3</v>
      </c>
      <c r="DE2554" s="78">
        <v>0</v>
      </c>
      <c r="DF2554" s="78">
        <v>6.0805588986813976E-5</v>
      </c>
      <c r="DG2554" s="78">
        <v>6.0805588986813976E-5</v>
      </c>
      <c r="DH2554" s="78">
        <v>0</v>
      </c>
      <c r="DI2554" s="78">
        <v>1.7376390955141407E-5</v>
      </c>
      <c r="DJ2554" s="78">
        <v>1.7376390955141407E-5</v>
      </c>
      <c r="DK2554" s="78">
        <v>0</v>
      </c>
      <c r="DL2554" s="78">
        <v>1.7376390955141407E-5</v>
      </c>
    </row>
    <row r="2555" spans="98:116" x14ac:dyDescent="0.25">
      <c r="CT2555" s="78" t="s">
        <v>155</v>
      </c>
      <c r="CU2555" s="78" t="s">
        <v>452</v>
      </c>
      <c r="CV2555" s="78" t="s">
        <v>490</v>
      </c>
      <c r="CW2555" s="78">
        <v>2029</v>
      </c>
      <c r="CX2555" s="78">
        <v>0</v>
      </c>
      <c r="CY2555" s="78">
        <v>8.3606377745129579E-2</v>
      </c>
      <c r="CZ2555" s="78">
        <v>3.9055083184886263E-2</v>
      </c>
      <c r="DA2555" s="78">
        <v>1.694997174106343E-3</v>
      </c>
      <c r="DB2555" s="78">
        <v>4.285629738613686E-2</v>
      </c>
      <c r="DC2555" s="78">
        <v>2.9554816941212023E-2</v>
      </c>
      <c r="DD2555" s="78">
        <v>2.057383373673516E-3</v>
      </c>
      <c r="DE2555" s="78">
        <v>0</v>
      </c>
      <c r="DF2555" s="78">
        <v>6.0805588986813976E-5</v>
      </c>
      <c r="DG2555" s="78">
        <v>6.0805588986813976E-5</v>
      </c>
      <c r="DH2555" s="78">
        <v>0</v>
      </c>
      <c r="DI2555" s="78">
        <v>1.8210954617085189E-5</v>
      </c>
      <c r="DJ2555" s="78">
        <v>1.8210954617085189E-5</v>
      </c>
      <c r="DK2555" s="78">
        <v>0</v>
      </c>
      <c r="DL2555" s="78">
        <v>1.8210954617085189E-5</v>
      </c>
    </row>
    <row r="2556" spans="98:116" x14ac:dyDescent="0.25">
      <c r="CT2556" s="78" t="s">
        <v>155</v>
      </c>
      <c r="CU2556" s="78" t="s">
        <v>452</v>
      </c>
      <c r="CV2556" s="78" t="s">
        <v>490</v>
      </c>
      <c r="CW2556" s="78">
        <v>2030</v>
      </c>
      <c r="CX2556" s="78">
        <v>0</v>
      </c>
      <c r="CY2556" s="78">
        <v>8.3606377745129579E-2</v>
      </c>
      <c r="CZ2556" s="78">
        <v>3.9055083184886263E-2</v>
      </c>
      <c r="DA2556" s="78">
        <v>1.694997174106343E-3</v>
      </c>
      <c r="DB2556" s="78">
        <v>4.285629738613686E-2</v>
      </c>
      <c r="DC2556" s="78">
        <v>2.9554816941212023E-2</v>
      </c>
      <c r="DD2556" s="78">
        <v>2.057383373673516E-3</v>
      </c>
      <c r="DE2556" s="78">
        <v>0</v>
      </c>
      <c r="DF2556" s="78">
        <v>6.0805588986813976E-5</v>
      </c>
      <c r="DG2556" s="78">
        <v>6.0805588986813976E-5</v>
      </c>
      <c r="DH2556" s="78">
        <v>0</v>
      </c>
      <c r="DI2556" s="78">
        <v>1.8210954617085189E-5</v>
      </c>
      <c r="DJ2556" s="78">
        <v>1.8210954617085189E-5</v>
      </c>
      <c r="DK2556" s="78">
        <v>0</v>
      </c>
      <c r="DL2556" s="78">
        <v>1.8210954617085189E-5</v>
      </c>
    </row>
    <row r="2557" spans="98:116" x14ac:dyDescent="0.25">
      <c r="CT2557" s="78" t="s">
        <v>155</v>
      </c>
      <c r="CU2557" s="78" t="s">
        <v>452</v>
      </c>
      <c r="CV2557" s="78" t="s">
        <v>490</v>
      </c>
      <c r="CW2557" s="78">
        <v>2031</v>
      </c>
      <c r="CX2557" s="78">
        <v>0</v>
      </c>
      <c r="CY2557" s="78">
        <v>8.3606377745129579E-2</v>
      </c>
      <c r="CZ2557" s="78">
        <v>3.9055083184886263E-2</v>
      </c>
      <c r="DA2557" s="78">
        <v>1.694997174106343E-3</v>
      </c>
      <c r="DB2557" s="78">
        <v>4.285629738613686E-2</v>
      </c>
      <c r="DC2557" s="78">
        <v>2.9554816941212023E-2</v>
      </c>
      <c r="DD2557" s="78">
        <v>2.057383373673516E-3</v>
      </c>
      <c r="DE2557" s="78">
        <v>0</v>
      </c>
      <c r="DF2557" s="78">
        <v>6.0805588986813976E-5</v>
      </c>
      <c r="DG2557" s="78">
        <v>6.0805588986813976E-5</v>
      </c>
      <c r="DH2557" s="78">
        <v>0</v>
      </c>
      <c r="DI2557" s="78">
        <v>1.8210954617085189E-5</v>
      </c>
      <c r="DJ2557" s="78">
        <v>1.8210954617085189E-5</v>
      </c>
      <c r="DK2557" s="78">
        <v>0</v>
      </c>
      <c r="DL2557" s="78">
        <v>1.8210954617085189E-5</v>
      </c>
    </row>
    <row r="2558" spans="98:116" x14ac:dyDescent="0.25">
      <c r="CT2558" s="78" t="s">
        <v>155</v>
      </c>
      <c r="CU2558" s="78" t="s">
        <v>452</v>
      </c>
      <c r="CV2558" s="78" t="s">
        <v>490</v>
      </c>
      <c r="CW2558" s="78">
        <v>2032</v>
      </c>
      <c r="CX2558" s="78">
        <v>0</v>
      </c>
      <c r="CY2558" s="78">
        <v>8.3606377745129579E-2</v>
      </c>
      <c r="CZ2558" s="78">
        <v>3.9055083184886263E-2</v>
      </c>
      <c r="DA2558" s="78">
        <v>1.694997174106343E-3</v>
      </c>
      <c r="DB2558" s="78">
        <v>4.285629738613686E-2</v>
      </c>
      <c r="DC2558" s="78">
        <v>2.9554816941212023E-2</v>
      </c>
      <c r="DD2558" s="78">
        <v>2.057383373673516E-3</v>
      </c>
      <c r="DE2558" s="78">
        <v>0</v>
      </c>
      <c r="DF2558" s="78">
        <v>6.0805588986813976E-5</v>
      </c>
      <c r="DG2558" s="78">
        <v>6.0805588986813976E-5</v>
      </c>
      <c r="DH2558" s="78">
        <v>0</v>
      </c>
      <c r="DI2558" s="78">
        <v>1.8210954617085189E-5</v>
      </c>
      <c r="DJ2558" s="78">
        <v>1.8210954617085189E-5</v>
      </c>
      <c r="DK2558" s="78">
        <v>0</v>
      </c>
      <c r="DL2558" s="78">
        <v>1.8210954617085189E-5</v>
      </c>
    </row>
    <row r="2559" spans="98:116" x14ac:dyDescent="0.25">
      <c r="CT2559" s="78" t="s">
        <v>155</v>
      </c>
      <c r="CU2559" s="78" t="s">
        <v>452</v>
      </c>
      <c r="CV2559" s="78" t="s">
        <v>490</v>
      </c>
      <c r="CW2559" s="78">
        <v>2033</v>
      </c>
      <c r="CX2559" s="78">
        <v>0</v>
      </c>
      <c r="CY2559" s="78">
        <v>8.7210996863310741E-2</v>
      </c>
      <c r="CZ2559" s="78">
        <v>4.0679066778685193E-2</v>
      </c>
      <c r="DA2559" s="78">
        <v>1.765462770758511E-3</v>
      </c>
      <c r="DB2559" s="78">
        <v>4.4766467313866798E-2</v>
      </c>
      <c r="DC2559" s="78">
        <v>3.0872119787792706E-2</v>
      </c>
      <c r="DD2559" s="78">
        <v>2.057383373673516E-3</v>
      </c>
      <c r="DE2559" s="78">
        <v>0</v>
      </c>
      <c r="DF2559" s="78">
        <v>6.3515785961461865E-5</v>
      </c>
      <c r="DG2559" s="78">
        <v>6.3515785961461865E-5</v>
      </c>
      <c r="DH2559" s="78">
        <v>0</v>
      </c>
      <c r="DI2559" s="78">
        <v>0</v>
      </c>
      <c r="DJ2559" s="78">
        <v>1.8210954617085189E-5</v>
      </c>
      <c r="DK2559" s="78">
        <v>0</v>
      </c>
      <c r="DL2559" s="78">
        <v>1.8210954617085189E-5</v>
      </c>
    </row>
    <row r="2560" spans="98:116" x14ac:dyDescent="0.25">
      <c r="CT2560" s="78" t="s">
        <v>155</v>
      </c>
      <c r="CU2560" s="78" t="s">
        <v>452</v>
      </c>
      <c r="CV2560" s="78" t="s">
        <v>490</v>
      </c>
      <c r="CW2560" s="78">
        <v>2034</v>
      </c>
      <c r="CX2560" s="78">
        <v>0</v>
      </c>
      <c r="CY2560" s="78">
        <v>8.7210996863310741E-2</v>
      </c>
      <c r="CZ2560" s="78">
        <v>4.0679066778685193E-2</v>
      </c>
      <c r="DA2560" s="78">
        <v>1.765462770758511E-3</v>
      </c>
      <c r="DB2560" s="78">
        <v>4.4766467313866798E-2</v>
      </c>
      <c r="DC2560" s="78">
        <v>3.0872119787792706E-2</v>
      </c>
      <c r="DD2560" s="78">
        <v>2.057383373673516E-3</v>
      </c>
      <c r="DE2560" s="78">
        <v>0</v>
      </c>
      <c r="DF2560" s="78">
        <v>6.3515785961461865E-5</v>
      </c>
      <c r="DG2560" s="78">
        <v>6.3515785961461865E-5</v>
      </c>
      <c r="DH2560" s="78">
        <v>0</v>
      </c>
      <c r="DI2560" s="78">
        <v>8.8308547567078535E-4</v>
      </c>
      <c r="DJ2560" s="78">
        <v>0</v>
      </c>
      <c r="DK2560" s="78">
        <v>0</v>
      </c>
      <c r="DL2560" s="78">
        <v>0</v>
      </c>
    </row>
    <row r="2561" spans="98:116" x14ac:dyDescent="0.25">
      <c r="CT2561" s="78" t="s">
        <v>155</v>
      </c>
      <c r="CU2561" s="78" t="s">
        <v>452</v>
      </c>
      <c r="CV2561" s="78" t="s">
        <v>490</v>
      </c>
      <c r="CW2561" s="78">
        <v>2035</v>
      </c>
      <c r="CX2561" s="78">
        <v>0</v>
      </c>
      <c r="CY2561" s="78">
        <v>8.7210996863310741E-2</v>
      </c>
      <c r="CZ2561" s="78">
        <v>4.0679066778685193E-2</v>
      </c>
      <c r="DA2561" s="78">
        <v>1.765462770758511E-3</v>
      </c>
      <c r="DB2561" s="78">
        <v>4.4766467313866798E-2</v>
      </c>
      <c r="DC2561" s="78">
        <v>3.0872119787792706E-2</v>
      </c>
      <c r="DD2561" s="78">
        <v>2.057383373673516E-3</v>
      </c>
      <c r="DE2561" s="78">
        <v>0</v>
      </c>
      <c r="DF2561" s="78">
        <v>6.3515785961461865E-5</v>
      </c>
      <c r="DG2561" s="78">
        <v>6.3515785961461865E-5</v>
      </c>
      <c r="DH2561" s="78">
        <v>0</v>
      </c>
      <c r="DI2561" s="78">
        <v>9.1545375625384751E-4</v>
      </c>
      <c r="DJ2561" s="78">
        <v>9.1545375625384751E-4</v>
      </c>
      <c r="DK2561" s="78">
        <v>0</v>
      </c>
      <c r="DL2561" s="78">
        <v>9.1545375625384751E-4</v>
      </c>
    </row>
    <row r="2562" spans="98:116" x14ac:dyDescent="0.25">
      <c r="CT2562" s="78" t="s">
        <v>155</v>
      </c>
      <c r="CU2562" s="78" t="s">
        <v>452</v>
      </c>
      <c r="CV2562" s="78" t="s">
        <v>490</v>
      </c>
      <c r="CW2562" s="78">
        <v>2036</v>
      </c>
      <c r="CX2562" s="78">
        <v>0</v>
      </c>
      <c r="CY2562" s="78">
        <v>8.7210996863310741E-2</v>
      </c>
      <c r="CZ2562" s="78">
        <v>4.0679066778685193E-2</v>
      </c>
      <c r="DA2562" s="78">
        <v>1.765462770758511E-3</v>
      </c>
      <c r="DB2562" s="78">
        <v>4.4766467313866798E-2</v>
      </c>
      <c r="DC2562" s="78">
        <v>3.0872119787792706E-2</v>
      </c>
      <c r="DD2562" s="78">
        <v>2.057383373673516E-3</v>
      </c>
      <c r="DE2562" s="78">
        <v>0</v>
      </c>
      <c r="DF2562" s="78">
        <v>6.3515785961461865E-5</v>
      </c>
      <c r="DG2562" s="78">
        <v>6.3515785961461865E-5</v>
      </c>
      <c r="DH2562" s="78">
        <v>0</v>
      </c>
      <c r="DI2562" s="78">
        <v>9.1545375625384751E-4</v>
      </c>
      <c r="DJ2562" s="78">
        <v>9.1545375625384751E-4</v>
      </c>
      <c r="DK2562" s="78">
        <v>0</v>
      </c>
      <c r="DL2562" s="78">
        <v>9.1545375625384751E-4</v>
      </c>
    </row>
    <row r="2563" spans="98:116" x14ac:dyDescent="0.25">
      <c r="CT2563" s="78" t="s">
        <v>155</v>
      </c>
      <c r="CU2563" s="78" t="s">
        <v>452</v>
      </c>
      <c r="CV2563" s="78" t="s">
        <v>490</v>
      </c>
      <c r="CW2563" s="78">
        <v>2037</v>
      </c>
      <c r="CX2563" s="78">
        <v>0</v>
      </c>
      <c r="CY2563" s="78">
        <v>8.7210996863310741E-2</v>
      </c>
      <c r="CZ2563" s="78">
        <v>4.0679066778685193E-2</v>
      </c>
      <c r="DA2563" s="78">
        <v>1.765462770758511E-3</v>
      </c>
      <c r="DB2563" s="78">
        <v>4.4766467313866798E-2</v>
      </c>
      <c r="DC2563" s="78">
        <v>3.0872119787792706E-2</v>
      </c>
      <c r="DD2563" s="78">
        <v>2.057383373673516E-3</v>
      </c>
      <c r="DE2563" s="78">
        <v>0</v>
      </c>
      <c r="DF2563" s="78">
        <v>6.3515785961461865E-5</v>
      </c>
      <c r="DG2563" s="78">
        <v>6.3515785961461865E-5</v>
      </c>
      <c r="DH2563" s="78">
        <v>0</v>
      </c>
      <c r="DI2563" s="78">
        <v>9.1545375625384751E-4</v>
      </c>
      <c r="DJ2563" s="78">
        <v>9.1545375625384751E-4</v>
      </c>
      <c r="DK2563" s="78">
        <v>0</v>
      </c>
      <c r="DL2563" s="78">
        <v>9.1545375625384751E-4</v>
      </c>
    </row>
    <row r="2564" spans="98:116" x14ac:dyDescent="0.25">
      <c r="CT2564" s="78" t="s">
        <v>155</v>
      </c>
      <c r="CU2564" s="78" t="s">
        <v>452</v>
      </c>
      <c r="CV2564" s="78" t="s">
        <v>490</v>
      </c>
      <c r="CW2564" s="78">
        <v>2038</v>
      </c>
      <c r="CX2564" s="78">
        <v>0</v>
      </c>
      <c r="CY2564" s="78">
        <v>9.1184159449950328E-2</v>
      </c>
      <c r="CZ2564" s="78">
        <v>4.2437523963863778E-2</v>
      </c>
      <c r="DA2564" s="78">
        <v>1.841759382412533E-3</v>
      </c>
      <c r="DB2564" s="78">
        <v>4.6904876103673887E-2</v>
      </c>
      <c r="DC2564" s="78">
        <v>3.2346822087872214E-2</v>
      </c>
      <c r="DD2564" s="78">
        <v>2.057383373673516E-3</v>
      </c>
      <c r="DE2564" s="78">
        <v>0</v>
      </c>
      <c r="DF2564" s="78">
        <v>6.6549813954763537E-5</v>
      </c>
      <c r="DG2564" s="78">
        <v>6.6549813954763537E-5</v>
      </c>
      <c r="DH2564" s="78">
        <v>0</v>
      </c>
      <c r="DI2564" s="78">
        <v>9.1545375625384751E-4</v>
      </c>
      <c r="DJ2564" s="78">
        <v>9.1545375625384751E-4</v>
      </c>
      <c r="DK2564" s="78">
        <v>0</v>
      </c>
      <c r="DL2564" s="78">
        <v>9.1545375625384751E-4</v>
      </c>
    </row>
    <row r="2565" spans="98:116" x14ac:dyDescent="0.25">
      <c r="CT2565" s="78" t="s">
        <v>155</v>
      </c>
      <c r="CU2565" s="78" t="s">
        <v>452</v>
      </c>
      <c r="CV2565" s="78" t="s">
        <v>490</v>
      </c>
      <c r="CW2565" s="78">
        <v>2039</v>
      </c>
      <c r="CX2565" s="78">
        <v>0</v>
      </c>
      <c r="CY2565" s="78">
        <v>9.1184159449950328E-2</v>
      </c>
      <c r="CZ2565" s="78">
        <v>4.2437523963863778E-2</v>
      </c>
      <c r="DA2565" s="78">
        <v>1.841759382412533E-3</v>
      </c>
      <c r="DB2565" s="78">
        <v>4.6904876103673887E-2</v>
      </c>
      <c r="DC2565" s="78">
        <v>3.2346822087872214E-2</v>
      </c>
      <c r="DD2565" s="78">
        <v>2.057383373673516E-3</v>
      </c>
      <c r="DE2565" s="78">
        <v>0</v>
      </c>
      <c r="DF2565" s="78">
        <v>6.6549813954763537E-5</v>
      </c>
      <c r="DG2565" s="78">
        <v>6.6549813954763537E-5</v>
      </c>
      <c r="DH2565" s="78">
        <v>0</v>
      </c>
      <c r="DI2565" s="78">
        <v>9.1545375625384751E-4</v>
      </c>
      <c r="DJ2565" s="78">
        <v>9.1545375625384751E-4</v>
      </c>
      <c r="DK2565" s="78">
        <v>0</v>
      </c>
      <c r="DL2565" s="78">
        <v>9.1545375625384751E-4</v>
      </c>
    </row>
    <row r="2566" spans="98:116" x14ac:dyDescent="0.25">
      <c r="CT2566" s="78" t="s">
        <v>155</v>
      </c>
      <c r="CU2566" s="78" t="s">
        <v>452</v>
      </c>
      <c r="CV2566" s="78" t="s">
        <v>490</v>
      </c>
      <c r="CW2566" s="78">
        <v>2040</v>
      </c>
      <c r="CX2566" s="78">
        <v>0</v>
      </c>
      <c r="CY2566" s="78">
        <v>9.1184159449950328E-2</v>
      </c>
      <c r="CZ2566" s="78">
        <v>4.2437523963863778E-2</v>
      </c>
      <c r="DA2566" s="78">
        <v>1.841759382412533E-3</v>
      </c>
      <c r="DB2566" s="78">
        <v>4.6904876103673887E-2</v>
      </c>
      <c r="DC2566" s="78">
        <v>3.2346822087872214E-2</v>
      </c>
      <c r="DD2566" s="78">
        <v>2.057383373673516E-3</v>
      </c>
      <c r="DE2566" s="78">
        <v>0</v>
      </c>
      <c r="DF2566" s="78">
        <v>6.6549813954763537E-5</v>
      </c>
      <c r="DG2566" s="78">
        <v>6.6549813954763537E-5</v>
      </c>
      <c r="DH2566" s="78">
        <v>0</v>
      </c>
      <c r="DI2566" s="78">
        <v>9.5623995430479134E-4</v>
      </c>
      <c r="DJ2566" s="78">
        <v>9.5623995430479134E-4</v>
      </c>
      <c r="DK2566" s="78">
        <v>0</v>
      </c>
      <c r="DL2566" s="78">
        <v>9.5623995430479134E-4</v>
      </c>
    </row>
    <row r="2567" spans="98:116" x14ac:dyDescent="0.25">
      <c r="CT2567" s="78" t="s">
        <v>155</v>
      </c>
      <c r="CU2567" s="78" t="s">
        <v>452</v>
      </c>
      <c r="CV2567" s="78" t="s">
        <v>490</v>
      </c>
      <c r="CW2567" s="78">
        <v>2041</v>
      </c>
      <c r="CX2567" s="78">
        <v>0</v>
      </c>
      <c r="CY2567" s="78">
        <v>9.1184159449950328E-2</v>
      </c>
      <c r="CZ2567" s="78">
        <v>4.2437523963863778E-2</v>
      </c>
      <c r="DA2567" s="78">
        <v>1.841759382412533E-3</v>
      </c>
      <c r="DB2567" s="78">
        <v>4.6904876103673887E-2</v>
      </c>
      <c r="DC2567" s="78">
        <v>3.2346822087872214E-2</v>
      </c>
      <c r="DD2567" s="78">
        <v>2.057383373673516E-3</v>
      </c>
      <c r="DE2567" s="78">
        <v>0</v>
      </c>
      <c r="DF2567" s="78">
        <v>6.6549813954763537E-5</v>
      </c>
      <c r="DG2567" s="78">
        <v>6.6549813954763537E-5</v>
      </c>
      <c r="DH2567" s="78">
        <v>0</v>
      </c>
      <c r="DI2567" s="78">
        <v>9.5623995430479134E-4</v>
      </c>
      <c r="DJ2567" s="78">
        <v>9.5623995430479134E-4</v>
      </c>
      <c r="DK2567" s="78">
        <v>0</v>
      </c>
      <c r="DL2567" s="78">
        <v>9.5623995430479134E-4</v>
      </c>
    </row>
    <row r="2568" spans="98:116" x14ac:dyDescent="0.25">
      <c r="CT2568" s="78" t="s">
        <v>155</v>
      </c>
      <c r="CU2568" s="78" t="s">
        <v>452</v>
      </c>
      <c r="CV2568" s="78" t="s">
        <v>490</v>
      </c>
      <c r="CW2568" s="78">
        <v>2042</v>
      </c>
      <c r="CX2568" s="78">
        <v>0</v>
      </c>
      <c r="CY2568" s="78">
        <v>9.1184159449950328E-2</v>
      </c>
      <c r="CZ2568" s="78">
        <v>4.2437523963863778E-2</v>
      </c>
      <c r="DA2568" s="78">
        <v>1.841759382412533E-3</v>
      </c>
      <c r="DB2568" s="78">
        <v>4.6904876103673887E-2</v>
      </c>
      <c r="DC2568" s="78">
        <v>3.2346822087872214E-2</v>
      </c>
      <c r="DD2568" s="78">
        <v>2.057383373673516E-3</v>
      </c>
      <c r="DE2568" s="78">
        <v>0</v>
      </c>
      <c r="DF2568" s="78">
        <v>6.6549813954763537E-5</v>
      </c>
      <c r="DG2568" s="78">
        <v>6.6549813954763537E-5</v>
      </c>
      <c r="DH2568" s="78">
        <v>0</v>
      </c>
      <c r="DI2568" s="78">
        <v>9.5623995430479134E-4</v>
      </c>
      <c r="DJ2568" s="78">
        <v>9.5623995430479134E-4</v>
      </c>
      <c r="DK2568" s="78">
        <v>0</v>
      </c>
      <c r="DL2568" s="78">
        <v>9.5623995430479134E-4</v>
      </c>
    </row>
    <row r="2569" spans="98:116" x14ac:dyDescent="0.25">
      <c r="CT2569" s="78" t="s">
        <v>155</v>
      </c>
      <c r="CU2569" s="78" t="s">
        <v>452</v>
      </c>
      <c r="CV2569" s="78" t="s">
        <v>490</v>
      </c>
      <c r="CW2569" s="78">
        <v>2043</v>
      </c>
      <c r="CX2569" s="78">
        <v>0</v>
      </c>
      <c r="CY2569" s="78">
        <v>9.5485653842642002E-2</v>
      </c>
      <c r="CZ2569" s="78">
        <v>4.430597636113489E-2</v>
      </c>
      <c r="DA2569" s="78">
        <v>1.922823688688806E-3</v>
      </c>
      <c r="DB2569" s="78">
        <v>4.9256853792818203E-2</v>
      </c>
      <c r="DC2569" s="78">
        <v>3.3968807053726048E-2</v>
      </c>
      <c r="DD2569" s="78">
        <v>2.057383373673516E-3</v>
      </c>
      <c r="DE2569" s="78">
        <v>0</v>
      </c>
      <c r="DF2569" s="78">
        <v>6.9886858855859629E-5</v>
      </c>
      <c r="DG2569" s="78">
        <v>6.9886858855859629E-5</v>
      </c>
      <c r="DH2569" s="78">
        <v>0</v>
      </c>
      <c r="DI2569" s="78">
        <v>9.5623995430479134E-4</v>
      </c>
      <c r="DJ2569" s="78">
        <v>9.5623995430479134E-4</v>
      </c>
      <c r="DK2569" s="78">
        <v>0</v>
      </c>
      <c r="DL2569" s="78">
        <v>9.5623995430479134E-4</v>
      </c>
    </row>
    <row r="2570" spans="98:116" x14ac:dyDescent="0.25">
      <c r="CT2570" s="78" t="s">
        <v>155</v>
      </c>
      <c r="CU2570" s="78" t="s">
        <v>452</v>
      </c>
      <c r="CV2570" s="78" t="s">
        <v>490</v>
      </c>
      <c r="CW2570" s="78">
        <v>2044</v>
      </c>
      <c r="CX2570" s="78">
        <v>0</v>
      </c>
      <c r="CY2570" s="78">
        <v>9.5485653842642002E-2</v>
      </c>
      <c r="CZ2570" s="78">
        <v>4.430597636113489E-2</v>
      </c>
      <c r="DA2570" s="78">
        <v>1.922823688688806E-3</v>
      </c>
      <c r="DB2570" s="78">
        <v>4.9256853792818203E-2</v>
      </c>
      <c r="DC2570" s="78">
        <v>3.3968807053726048E-2</v>
      </c>
      <c r="DD2570" s="78">
        <v>2.057383373673516E-3</v>
      </c>
      <c r="DE2570" s="78">
        <v>0</v>
      </c>
      <c r="DF2570" s="78">
        <v>6.9886858855859629E-5</v>
      </c>
      <c r="DG2570" s="78">
        <v>6.9886858855859629E-5</v>
      </c>
      <c r="DH2570" s="78">
        <v>0</v>
      </c>
      <c r="DI2570" s="78">
        <v>9.5623995430479134E-4</v>
      </c>
      <c r="DJ2570" s="78">
        <v>9.5623995430479134E-4</v>
      </c>
      <c r="DK2570" s="78">
        <v>0</v>
      </c>
      <c r="DL2570" s="78">
        <v>9.5623995430479134E-4</v>
      </c>
    </row>
    <row r="2571" spans="98:116" x14ac:dyDescent="0.25">
      <c r="CT2571" s="78" t="s">
        <v>155</v>
      </c>
      <c r="CU2571" s="78" t="s">
        <v>452</v>
      </c>
      <c r="CV2571" s="78" t="s">
        <v>490</v>
      </c>
      <c r="CW2571" s="78">
        <v>2045</v>
      </c>
      <c r="CX2571" s="78">
        <v>0</v>
      </c>
      <c r="CY2571" s="78">
        <v>9.5485653842642002E-2</v>
      </c>
      <c r="CZ2571" s="78">
        <v>4.430597636113489E-2</v>
      </c>
      <c r="DA2571" s="78">
        <v>1.922823688688806E-3</v>
      </c>
      <c r="DB2571" s="78">
        <v>4.9256853792818203E-2</v>
      </c>
      <c r="DC2571" s="78">
        <v>3.3968807053726048E-2</v>
      </c>
      <c r="DD2571" s="78">
        <v>2.057383373673516E-3</v>
      </c>
      <c r="DE2571" s="78">
        <v>0</v>
      </c>
      <c r="DF2571" s="78">
        <v>6.9886858855859629E-5</v>
      </c>
      <c r="DG2571" s="78">
        <v>6.9886858855859629E-5</v>
      </c>
      <c r="DH2571" s="78">
        <v>0</v>
      </c>
      <c r="DI2571" s="78">
        <v>1.0015696430642326E-3</v>
      </c>
      <c r="DJ2571" s="78">
        <v>1.0015696430642326E-3</v>
      </c>
      <c r="DK2571" s="78">
        <v>0</v>
      </c>
      <c r="DL2571" s="78">
        <v>1.0015696430642326E-3</v>
      </c>
    </row>
    <row r="2572" spans="98:116" x14ac:dyDescent="0.25">
      <c r="CT2572" s="78" t="s">
        <v>155</v>
      </c>
      <c r="CU2572" s="78" t="s">
        <v>452</v>
      </c>
      <c r="CV2572" s="78" t="s">
        <v>490</v>
      </c>
      <c r="CW2572" s="78">
        <v>2046</v>
      </c>
      <c r="CX2572" s="78">
        <v>0</v>
      </c>
      <c r="CY2572" s="78">
        <v>9.5485653842642002E-2</v>
      </c>
      <c r="CZ2572" s="78">
        <v>4.430597636113489E-2</v>
      </c>
      <c r="DA2572" s="78">
        <v>1.922823688688806E-3</v>
      </c>
      <c r="DB2572" s="78">
        <v>4.9256853792818203E-2</v>
      </c>
      <c r="DC2572" s="78">
        <v>3.3968807053726048E-2</v>
      </c>
      <c r="DD2572" s="78">
        <v>2.057383373673516E-3</v>
      </c>
      <c r="DE2572" s="78">
        <v>0</v>
      </c>
      <c r="DF2572" s="78">
        <v>6.9886858855859629E-5</v>
      </c>
      <c r="DG2572" s="78">
        <v>6.9886858855859629E-5</v>
      </c>
      <c r="DH2572" s="78">
        <v>0</v>
      </c>
      <c r="DI2572" s="78">
        <v>1.0015696430642326E-3</v>
      </c>
      <c r="DJ2572" s="78">
        <v>1.0015696430642326E-3</v>
      </c>
      <c r="DK2572" s="78">
        <v>0</v>
      </c>
      <c r="DL2572" s="78">
        <v>1.0015696430642326E-3</v>
      </c>
    </row>
    <row r="2573" spans="98:116" x14ac:dyDescent="0.25">
      <c r="CT2573" s="78" t="s">
        <v>155</v>
      </c>
      <c r="CU2573" s="78" t="s">
        <v>452</v>
      </c>
      <c r="CV2573" s="78" t="s">
        <v>490</v>
      </c>
      <c r="CW2573" s="78">
        <v>2047</v>
      </c>
      <c r="CX2573" s="78">
        <v>0</v>
      </c>
      <c r="CY2573" s="78">
        <v>9.5485653842642002E-2</v>
      </c>
      <c r="CZ2573" s="78">
        <v>4.430597636113489E-2</v>
      </c>
      <c r="DA2573" s="78">
        <v>1.922823688688806E-3</v>
      </c>
      <c r="DB2573" s="78">
        <v>4.9256853792818203E-2</v>
      </c>
      <c r="DC2573" s="78">
        <v>3.3968807053726048E-2</v>
      </c>
      <c r="DD2573" s="78">
        <v>2.057383373673516E-3</v>
      </c>
      <c r="DE2573" s="78">
        <v>0</v>
      </c>
      <c r="DF2573" s="78">
        <v>6.9886858855859629E-5</v>
      </c>
      <c r="DG2573" s="78">
        <v>6.9886858855859629E-5</v>
      </c>
      <c r="DH2573" s="78">
        <v>0</v>
      </c>
      <c r="DI2573" s="78">
        <v>1.0015696430642326E-3</v>
      </c>
      <c r="DJ2573" s="78">
        <v>1.0015696430642326E-3</v>
      </c>
      <c r="DK2573" s="78">
        <v>0</v>
      </c>
      <c r="DL2573" s="78">
        <v>1.0015696430642326E-3</v>
      </c>
    </row>
    <row r="2574" spans="98:116" x14ac:dyDescent="0.25">
      <c r="CT2574" s="78" t="s">
        <v>155</v>
      </c>
      <c r="CU2574" s="78" t="s">
        <v>452</v>
      </c>
      <c r="CV2574" s="78" t="s">
        <v>490</v>
      </c>
      <c r="CW2574" s="78">
        <v>2048</v>
      </c>
      <c r="CX2574" s="78">
        <v>0</v>
      </c>
      <c r="CY2574" s="78">
        <v>0.1000716957393589</v>
      </c>
      <c r="CZ2574" s="78">
        <v>4.6259840575669259E-2</v>
      </c>
      <c r="DA2574" s="78">
        <v>2.0075878699678442E-3</v>
      </c>
      <c r="DB2574" s="78">
        <v>5.1804267293721583E-2</v>
      </c>
      <c r="DC2574" s="78">
        <v>3.5725569636700046E-2</v>
      </c>
      <c r="DD2574" s="78">
        <v>2.057383373673516E-3</v>
      </c>
      <c r="DE2574" s="78">
        <v>0</v>
      </c>
      <c r="DF2574" s="78">
        <v>7.3501192985562074E-5</v>
      </c>
      <c r="DG2574" s="78">
        <v>7.3501192985562074E-5</v>
      </c>
      <c r="DH2574" s="78">
        <v>0</v>
      </c>
      <c r="DI2574" s="78">
        <v>1.0015696430642326E-3</v>
      </c>
      <c r="DJ2574" s="78">
        <v>1.0015696430642326E-3</v>
      </c>
      <c r="DK2574" s="78">
        <v>0</v>
      </c>
      <c r="DL2574" s="78">
        <v>1.0015696430642326E-3</v>
      </c>
    </row>
    <row r="2575" spans="98:116" x14ac:dyDescent="0.25">
      <c r="CT2575" s="78" t="s">
        <v>155</v>
      </c>
      <c r="CU2575" s="78" t="s">
        <v>452</v>
      </c>
      <c r="CV2575" s="78" t="s">
        <v>490</v>
      </c>
      <c r="CW2575" s="78">
        <v>2049</v>
      </c>
      <c r="CX2575" s="78">
        <v>0</v>
      </c>
      <c r="CY2575" s="78">
        <v>0.1000716957393589</v>
      </c>
      <c r="CZ2575" s="78">
        <v>4.6259840575669259E-2</v>
      </c>
      <c r="DA2575" s="78">
        <v>2.0075878699678442E-3</v>
      </c>
      <c r="DB2575" s="78">
        <v>5.1804267293721583E-2</v>
      </c>
      <c r="DC2575" s="78">
        <v>3.5725569636700046E-2</v>
      </c>
      <c r="DD2575" s="78">
        <v>2.057383373673516E-3</v>
      </c>
      <c r="DE2575" s="78">
        <v>0</v>
      </c>
      <c r="DF2575" s="78">
        <v>7.3501192985562074E-5</v>
      </c>
      <c r="DG2575" s="78">
        <v>7.3501192985562074E-5</v>
      </c>
      <c r="DH2575" s="78">
        <v>0</v>
      </c>
      <c r="DI2575" s="78">
        <v>1.0015696430642326E-3</v>
      </c>
      <c r="DJ2575" s="78">
        <v>1.0015696430642326E-3</v>
      </c>
      <c r="DK2575" s="78">
        <v>0</v>
      </c>
      <c r="DL2575" s="78">
        <v>1.0015696430642326E-3</v>
      </c>
    </row>
    <row r="2576" spans="98:116" x14ac:dyDescent="0.25">
      <c r="CT2576" s="78" t="s">
        <v>155</v>
      </c>
      <c r="CU2576" s="78" t="s">
        <v>452</v>
      </c>
      <c r="CV2576" s="78" t="s">
        <v>490</v>
      </c>
      <c r="CW2576" s="78">
        <v>2050</v>
      </c>
      <c r="CX2576" s="78">
        <v>0</v>
      </c>
      <c r="CY2576" s="78">
        <v>0.1000716957393589</v>
      </c>
      <c r="CZ2576" s="78">
        <v>4.6259840575669259E-2</v>
      </c>
      <c r="DA2576" s="78">
        <v>2.0075878699678442E-3</v>
      </c>
      <c r="DB2576" s="78">
        <v>5.1804267293721583E-2</v>
      </c>
      <c r="DC2576" s="78">
        <v>3.5725569636700046E-2</v>
      </c>
      <c r="DD2576" s="78">
        <v>2.057383373673516E-3</v>
      </c>
      <c r="DE2576" s="78">
        <v>0</v>
      </c>
      <c r="DF2576" s="78">
        <v>7.3501192985562074E-5</v>
      </c>
      <c r="DG2576" s="78">
        <v>7.3501192985562074E-5</v>
      </c>
      <c r="DH2576" s="78">
        <v>0</v>
      </c>
      <c r="DI2576" s="78">
        <v>1.0507778132725128E-3</v>
      </c>
      <c r="DJ2576" s="78">
        <v>1.0507778132725128E-3</v>
      </c>
      <c r="DK2576" s="78">
        <v>0</v>
      </c>
      <c r="DL2576" s="78">
        <v>1.0507778132725128E-3</v>
      </c>
    </row>
    <row r="2577" spans="98:116" x14ac:dyDescent="0.25">
      <c r="CT2577" s="78" t="s">
        <v>155</v>
      </c>
      <c r="CU2577" s="78" t="s">
        <v>452</v>
      </c>
      <c r="CV2577" s="78" t="s">
        <v>490</v>
      </c>
      <c r="CW2577" s="78">
        <v>2051</v>
      </c>
      <c r="CX2577" s="78">
        <v>0</v>
      </c>
      <c r="CY2577" s="78">
        <v>0.1000716957393589</v>
      </c>
      <c r="CZ2577" s="78">
        <v>4.6259840575669259E-2</v>
      </c>
      <c r="DA2577" s="78">
        <v>2.0075878699678442E-3</v>
      </c>
      <c r="DB2577" s="78">
        <v>5.1804267293721583E-2</v>
      </c>
      <c r="DC2577" s="78">
        <v>3.5725569636700046E-2</v>
      </c>
      <c r="DD2577" s="78">
        <v>2.057383373673516E-3</v>
      </c>
      <c r="DE2577" s="78">
        <v>0</v>
      </c>
      <c r="DF2577" s="78">
        <v>7.3501192985562074E-5</v>
      </c>
      <c r="DG2577" s="78">
        <v>7.3501192985562074E-5</v>
      </c>
      <c r="DH2577" s="78">
        <v>0</v>
      </c>
      <c r="DI2577" s="78">
        <v>1.0507778132725128E-3</v>
      </c>
      <c r="DJ2577" s="78">
        <v>1.0507778132725128E-3</v>
      </c>
      <c r="DK2577" s="78">
        <v>0</v>
      </c>
      <c r="DL2577" s="78">
        <v>1.0507778132725128E-3</v>
      </c>
    </row>
    <row r="2578" spans="98:116" x14ac:dyDescent="0.25">
      <c r="CT2578" s="78" t="s">
        <v>155</v>
      </c>
      <c r="CU2578" s="78" t="s">
        <v>452</v>
      </c>
      <c r="CV2578" s="78" t="s">
        <v>490</v>
      </c>
      <c r="CW2578" s="78">
        <v>2052</v>
      </c>
      <c r="CX2578" s="78">
        <v>0</v>
      </c>
      <c r="CY2578" s="78">
        <v>0.1000716957393589</v>
      </c>
      <c r="CZ2578" s="78">
        <v>4.6259840575669259E-2</v>
      </c>
      <c r="DA2578" s="78">
        <v>2.0075878699678442E-3</v>
      </c>
      <c r="DB2578" s="78">
        <v>5.1804267293721583E-2</v>
      </c>
      <c r="DC2578" s="78">
        <v>3.5725569636700046E-2</v>
      </c>
      <c r="DD2578" s="78">
        <v>2.057383373673516E-3</v>
      </c>
      <c r="DE2578" s="78">
        <v>0</v>
      </c>
      <c r="DF2578" s="78">
        <v>7.3501192985562074E-5</v>
      </c>
      <c r="DG2578" s="78">
        <v>7.3501192985562074E-5</v>
      </c>
      <c r="DH2578" s="78">
        <v>0</v>
      </c>
      <c r="DI2578" s="78">
        <v>1.0507778132725128E-3</v>
      </c>
      <c r="DJ2578" s="78">
        <v>1.0507778132725128E-3</v>
      </c>
      <c r="DK2578" s="78">
        <v>0</v>
      </c>
      <c r="DL2578" s="78">
        <v>1.0507778132725128E-3</v>
      </c>
    </row>
    <row r="2579" spans="98:116" x14ac:dyDescent="0.25">
      <c r="CT2579" s="78" t="s">
        <v>155</v>
      </c>
      <c r="CU2579" s="78" t="s">
        <v>452</v>
      </c>
      <c r="CV2579" s="78" t="s">
        <v>490</v>
      </c>
      <c r="CW2579" s="78">
        <v>2053</v>
      </c>
      <c r="CX2579" s="78">
        <v>0</v>
      </c>
      <c r="CY2579" s="78">
        <v>0.104894504366044</v>
      </c>
      <c r="CZ2579" s="78">
        <v>4.8274495535751527E-2</v>
      </c>
      <c r="DA2579" s="78">
        <v>2.0949826068834181E-3</v>
      </c>
      <c r="DB2579" s="78">
        <v>5.4525026223409087E-2</v>
      </c>
      <c r="DC2579" s="78">
        <v>3.7601875734344717E-2</v>
      </c>
      <c r="DD2579" s="78">
        <v>2.057383373673516E-3</v>
      </c>
      <c r="DE2579" s="78">
        <v>0</v>
      </c>
      <c r="DF2579" s="78">
        <v>7.7361473954778453E-5</v>
      </c>
      <c r="DG2579" s="78">
        <v>7.7361473954778453E-5</v>
      </c>
      <c r="DH2579" s="78">
        <v>0</v>
      </c>
      <c r="DI2579" s="78">
        <v>1.0507778132725128E-3</v>
      </c>
      <c r="DJ2579" s="78">
        <v>1.0507778132725128E-3</v>
      </c>
      <c r="DK2579" s="78">
        <v>0</v>
      </c>
      <c r="DL2579" s="78">
        <v>1.0507778132725128E-3</v>
      </c>
    </row>
    <row r="2580" spans="98:116" x14ac:dyDescent="0.25">
      <c r="CT2580" s="78" t="s">
        <v>155</v>
      </c>
      <c r="CU2580" s="78" t="s">
        <v>452</v>
      </c>
      <c r="CV2580" s="78" t="s">
        <v>490</v>
      </c>
      <c r="CW2580" s="78">
        <v>2054</v>
      </c>
      <c r="CX2580" s="78">
        <v>0</v>
      </c>
      <c r="CY2580" s="78">
        <v>0.104894504366044</v>
      </c>
      <c r="CZ2580" s="78">
        <v>4.8274495535751527E-2</v>
      </c>
      <c r="DA2580" s="78">
        <v>2.0949826068834181E-3</v>
      </c>
      <c r="DB2580" s="78">
        <v>5.4525026223409087E-2</v>
      </c>
      <c r="DC2580" s="78">
        <v>3.7601875734344717E-2</v>
      </c>
      <c r="DD2580" s="78">
        <v>2.057383373673516E-3</v>
      </c>
      <c r="DE2580" s="78">
        <v>0</v>
      </c>
      <c r="DF2580" s="78">
        <v>7.7361473954778453E-5</v>
      </c>
      <c r="DG2580" s="78">
        <v>7.7361473954778453E-5</v>
      </c>
      <c r="DH2580" s="78">
        <v>0</v>
      </c>
      <c r="DI2580" s="78">
        <v>1.0507778132725128E-3</v>
      </c>
      <c r="DJ2580" s="78">
        <v>1.0507778132725128E-3</v>
      </c>
      <c r="DK2580" s="78">
        <v>0</v>
      </c>
      <c r="DL2580" s="78">
        <v>1.0507778132725128E-3</v>
      </c>
    </row>
    <row r="2581" spans="98:116" x14ac:dyDescent="0.25">
      <c r="CT2581" s="78" t="s">
        <v>155</v>
      </c>
      <c r="CU2581" s="78" t="s">
        <v>452</v>
      </c>
      <c r="CV2581" s="78" t="s">
        <v>490</v>
      </c>
      <c r="CW2581" s="78">
        <v>2055</v>
      </c>
      <c r="CX2581" s="78">
        <v>0</v>
      </c>
      <c r="CY2581" s="78">
        <v>0.104894504366044</v>
      </c>
      <c r="CZ2581" s="78">
        <v>4.8274495535751527E-2</v>
      </c>
      <c r="DA2581" s="78">
        <v>2.0949826068834181E-3</v>
      </c>
      <c r="DB2581" s="78">
        <v>5.4525026223409087E-2</v>
      </c>
      <c r="DC2581" s="78">
        <v>3.7601875734344717E-2</v>
      </c>
      <c r="DD2581" s="78">
        <v>2.057383373673516E-3</v>
      </c>
      <c r="DE2581" s="78">
        <v>0</v>
      </c>
      <c r="DF2581" s="78">
        <v>7.7361473954778453E-5</v>
      </c>
      <c r="DG2581" s="78">
        <v>7.7361473954778453E-5</v>
      </c>
      <c r="DH2581" s="78">
        <v>0</v>
      </c>
      <c r="DI2581" s="78">
        <v>1.103196498153525E-3</v>
      </c>
      <c r="DJ2581" s="78">
        <v>1.103196498153525E-3</v>
      </c>
      <c r="DK2581" s="78">
        <v>0</v>
      </c>
      <c r="DL2581" s="78">
        <v>1.103196498153525E-3</v>
      </c>
    </row>
    <row r="2582" spans="98:116" x14ac:dyDescent="0.25">
      <c r="CT2582" s="78" t="s">
        <v>155</v>
      </c>
      <c r="CU2582" s="78" t="s">
        <v>452</v>
      </c>
      <c r="CV2582" s="78" t="s">
        <v>496</v>
      </c>
      <c r="CW2582" s="78">
        <v>2026</v>
      </c>
      <c r="CX2582" s="78">
        <v>0</v>
      </c>
      <c r="CY2582" s="78">
        <v>14664.637556439609</v>
      </c>
      <c r="CZ2582" s="78">
        <v>233.23007680798639</v>
      </c>
      <c r="DA2582" s="78">
        <v>8896.5159934304029</v>
      </c>
      <c r="DB2582" s="78">
        <v>5534.8914862012189</v>
      </c>
      <c r="DC2582" s="78">
        <v>3817.005076063002</v>
      </c>
      <c r="DD2582" s="78">
        <v>5.9570648257160703E-7</v>
      </c>
      <c r="DE2582" s="78">
        <v>0</v>
      </c>
      <c r="DF2582" s="78">
        <v>2.2738146678194602E-3</v>
      </c>
      <c r="DG2582" s="78">
        <v>2.2738146678194602E-3</v>
      </c>
      <c r="DH2582" s="78">
        <v>0</v>
      </c>
      <c r="DI2582" s="78">
        <v>1.103196498153525E-3</v>
      </c>
      <c r="DJ2582" s="78">
        <v>1.103196498153525E-3</v>
      </c>
      <c r="DK2582" s="78">
        <v>0</v>
      </c>
      <c r="DL2582" s="78">
        <v>1.103196498153525E-3</v>
      </c>
    </row>
    <row r="2583" spans="98:116" x14ac:dyDescent="0.25">
      <c r="CT2583" s="78" t="s">
        <v>155</v>
      </c>
      <c r="CU2583" s="78" t="s">
        <v>452</v>
      </c>
      <c r="CV2583" s="78" t="s">
        <v>496</v>
      </c>
      <c r="CW2583" s="78">
        <v>2027</v>
      </c>
      <c r="CX2583" s="78">
        <v>0</v>
      </c>
      <c r="CY2583" s="78">
        <v>14664.637556439609</v>
      </c>
      <c r="CZ2583" s="78">
        <v>233.23007680798639</v>
      </c>
      <c r="DA2583" s="78">
        <v>8896.5159934304029</v>
      </c>
      <c r="DB2583" s="78">
        <v>5534.8914862012189</v>
      </c>
      <c r="DC2583" s="78">
        <v>3817.005076063002</v>
      </c>
      <c r="DD2583" s="78">
        <v>5.9570648257160703E-7</v>
      </c>
      <c r="DE2583" s="78">
        <v>0</v>
      </c>
      <c r="DF2583" s="78">
        <v>2.2738146678194602E-3</v>
      </c>
      <c r="DG2583" s="78">
        <v>2.2738146678194602E-3</v>
      </c>
      <c r="DH2583" s="78">
        <v>0</v>
      </c>
      <c r="DI2583" s="78">
        <v>1.103196498153525E-3</v>
      </c>
      <c r="DJ2583" s="78">
        <v>1.103196498153525E-3</v>
      </c>
      <c r="DK2583" s="78">
        <v>0</v>
      </c>
      <c r="DL2583" s="78">
        <v>1.103196498153525E-3</v>
      </c>
    </row>
    <row r="2584" spans="98:116" x14ac:dyDescent="0.25">
      <c r="CT2584" s="78" t="s">
        <v>155</v>
      </c>
      <c r="CU2584" s="78" t="s">
        <v>452</v>
      </c>
      <c r="CV2584" s="78" t="s">
        <v>496</v>
      </c>
      <c r="CW2584" s="78">
        <v>2028</v>
      </c>
      <c r="CX2584" s="78">
        <v>0</v>
      </c>
      <c r="CY2584" s="78">
        <v>15317.99094281908</v>
      </c>
      <c r="CZ2584" s="78">
        <v>247.27299216499719</v>
      </c>
      <c r="DA2584" s="78">
        <v>9287.6490955463833</v>
      </c>
      <c r="DB2584" s="78">
        <v>5783.0688551077001</v>
      </c>
      <c r="DC2584" s="78">
        <v>3988.1546422725032</v>
      </c>
      <c r="DD2584" s="78">
        <v>5.9570648257160703E-7</v>
      </c>
      <c r="DE2584" s="78">
        <v>0</v>
      </c>
      <c r="DF2584" s="78">
        <v>2.3757695738997786E-3</v>
      </c>
      <c r="DG2584" s="78">
        <v>2.3757695738997786E-3</v>
      </c>
      <c r="DH2584" s="78">
        <v>0</v>
      </c>
      <c r="DI2584" s="78">
        <v>1.103196498153525E-3</v>
      </c>
      <c r="DJ2584" s="78">
        <v>1.103196498153525E-3</v>
      </c>
      <c r="DK2584" s="78">
        <v>0</v>
      </c>
      <c r="DL2584" s="78">
        <v>1.103196498153525E-3</v>
      </c>
    </row>
    <row r="2585" spans="98:116" x14ac:dyDescent="0.25">
      <c r="CT2585" s="78" t="s">
        <v>155</v>
      </c>
      <c r="CU2585" s="78" t="s">
        <v>452</v>
      </c>
      <c r="CV2585" s="78" t="s">
        <v>496</v>
      </c>
      <c r="CW2585" s="78">
        <v>2029</v>
      </c>
      <c r="CX2585" s="78">
        <v>0</v>
      </c>
      <c r="CY2585" s="78">
        <v>15317.99094281908</v>
      </c>
      <c r="CZ2585" s="78">
        <v>247.27299216499719</v>
      </c>
      <c r="DA2585" s="78">
        <v>9287.6490955463833</v>
      </c>
      <c r="DB2585" s="78">
        <v>5783.0688551077001</v>
      </c>
      <c r="DC2585" s="78">
        <v>3988.1546422725032</v>
      </c>
      <c r="DD2585" s="78">
        <v>5.9570648257160703E-7</v>
      </c>
      <c r="DE2585" s="78">
        <v>0</v>
      </c>
      <c r="DF2585" s="78">
        <v>2.3757695738997786E-3</v>
      </c>
      <c r="DG2585" s="78">
        <v>2.3757695738997786E-3</v>
      </c>
      <c r="DH2585" s="78">
        <v>0</v>
      </c>
      <c r="DI2585" s="78">
        <v>1.103196498153525E-3</v>
      </c>
      <c r="DJ2585" s="78">
        <v>1.103196498153525E-3</v>
      </c>
      <c r="DK2585" s="78">
        <v>0</v>
      </c>
      <c r="DL2585" s="78">
        <v>1.103196498153525E-3</v>
      </c>
    </row>
    <row r="2586" spans="98:116" x14ac:dyDescent="0.25">
      <c r="CT2586" s="78" t="s">
        <v>155</v>
      </c>
      <c r="CU2586" s="78" t="s">
        <v>452</v>
      </c>
      <c r="CV2586" s="78" t="s">
        <v>496</v>
      </c>
      <c r="CW2586" s="78">
        <v>2030</v>
      </c>
      <c r="CX2586" s="78">
        <v>0</v>
      </c>
      <c r="CY2586" s="78">
        <v>15317.99094281908</v>
      </c>
      <c r="CZ2586" s="78">
        <v>247.27299216499719</v>
      </c>
      <c r="DA2586" s="78">
        <v>9287.6490955463833</v>
      </c>
      <c r="DB2586" s="78">
        <v>5783.0688551077001</v>
      </c>
      <c r="DC2586" s="78">
        <v>3988.1546422725032</v>
      </c>
      <c r="DD2586" s="78">
        <v>5.9570648257160703E-7</v>
      </c>
      <c r="DE2586" s="78">
        <v>0</v>
      </c>
      <c r="DF2586" s="78">
        <v>2.3757695738997786E-3</v>
      </c>
      <c r="DG2586" s="78">
        <v>2.3757695738997786E-3</v>
      </c>
      <c r="DH2586" s="78">
        <v>0</v>
      </c>
      <c r="DI2586" s="78">
        <v>1.1581469028376478E-3</v>
      </c>
      <c r="DJ2586" s="78">
        <v>1.1581469028376478E-3</v>
      </c>
      <c r="DK2586" s="78">
        <v>0</v>
      </c>
      <c r="DL2586" s="78">
        <v>1.1581469028376478E-3</v>
      </c>
    </row>
    <row r="2587" spans="98:116" x14ac:dyDescent="0.25">
      <c r="CT2587" s="78" t="s">
        <v>155</v>
      </c>
      <c r="CU2587" s="78" t="s">
        <v>452</v>
      </c>
      <c r="CV2587" s="78" t="s">
        <v>496</v>
      </c>
      <c r="CW2587" s="78">
        <v>2031</v>
      </c>
      <c r="CX2587" s="78">
        <v>0</v>
      </c>
      <c r="CY2587" s="78">
        <v>15317.99094281908</v>
      </c>
      <c r="CZ2587" s="78">
        <v>247.27299216499719</v>
      </c>
      <c r="DA2587" s="78">
        <v>9287.6490955463833</v>
      </c>
      <c r="DB2587" s="78">
        <v>5783.0688551077001</v>
      </c>
      <c r="DC2587" s="78">
        <v>3988.1546422725032</v>
      </c>
      <c r="DD2587" s="78">
        <v>5.9570648257160703E-7</v>
      </c>
      <c r="DE2587" s="78">
        <v>0</v>
      </c>
      <c r="DF2587" s="78">
        <v>2.3757695738997786E-3</v>
      </c>
      <c r="DG2587" s="78">
        <v>2.3757695738997786E-3</v>
      </c>
      <c r="DH2587" s="78">
        <v>0</v>
      </c>
      <c r="DI2587" s="78">
        <v>1.1581469028376478E-3</v>
      </c>
      <c r="DJ2587" s="78">
        <v>1.1581469028376478E-3</v>
      </c>
      <c r="DK2587" s="78">
        <v>0</v>
      </c>
      <c r="DL2587" s="78">
        <v>1.1581469028376478E-3</v>
      </c>
    </row>
    <row r="2588" spans="98:116" x14ac:dyDescent="0.25">
      <c r="CT2588" s="78" t="s">
        <v>155</v>
      </c>
      <c r="CU2588" s="78" t="s">
        <v>452</v>
      </c>
      <c r="CV2588" s="78" t="s">
        <v>496</v>
      </c>
      <c r="CW2588" s="78">
        <v>2032</v>
      </c>
      <c r="CX2588" s="78">
        <v>0</v>
      </c>
      <c r="CY2588" s="78">
        <v>15317.99094281908</v>
      </c>
      <c r="CZ2588" s="78">
        <v>247.27299216499719</v>
      </c>
      <c r="DA2588" s="78">
        <v>9287.6490955463833</v>
      </c>
      <c r="DB2588" s="78">
        <v>5783.0688551077001</v>
      </c>
      <c r="DC2588" s="78">
        <v>3988.1546422725032</v>
      </c>
      <c r="DD2588" s="78">
        <v>5.9570648257160703E-7</v>
      </c>
      <c r="DE2588" s="78">
        <v>0</v>
      </c>
      <c r="DF2588" s="78">
        <v>2.3757695738997786E-3</v>
      </c>
      <c r="DG2588" s="78">
        <v>2.3757695738997786E-3</v>
      </c>
      <c r="DH2588" s="78">
        <v>0</v>
      </c>
      <c r="DI2588" s="78">
        <v>1.1581469028376478E-3</v>
      </c>
      <c r="DJ2588" s="78">
        <v>1.1581469028376478E-3</v>
      </c>
      <c r="DK2588" s="78">
        <v>0</v>
      </c>
      <c r="DL2588" s="78">
        <v>1.1581469028376478E-3</v>
      </c>
    </row>
    <row r="2589" spans="98:116" x14ac:dyDescent="0.25">
      <c r="CT2589" s="78" t="s">
        <v>155</v>
      </c>
      <c r="CU2589" s="78" t="s">
        <v>452</v>
      </c>
      <c r="CV2589" s="78" t="s">
        <v>496</v>
      </c>
      <c r="CW2589" s="78">
        <v>2033</v>
      </c>
      <c r="CX2589" s="78">
        <v>0</v>
      </c>
      <c r="CY2589" s="78">
        <v>16044.12642662946</v>
      </c>
      <c r="CZ2589" s="78">
        <v>263.107379718326</v>
      </c>
      <c r="DA2589" s="78">
        <v>9721.7399837442772</v>
      </c>
      <c r="DB2589" s="78">
        <v>6059.2790631668586</v>
      </c>
      <c r="DC2589" s="78">
        <v>4178.6363832155084</v>
      </c>
      <c r="DD2589" s="78">
        <v>5.9570648257160703E-7</v>
      </c>
      <c r="DE2589" s="78">
        <v>0</v>
      </c>
      <c r="DF2589" s="78">
        <v>2.4892407817910522E-3</v>
      </c>
      <c r="DG2589" s="78">
        <v>2.4892407817910522E-3</v>
      </c>
      <c r="DH2589" s="78">
        <v>0</v>
      </c>
      <c r="DI2589" s="78">
        <v>1.1581469028376478E-3</v>
      </c>
      <c r="DJ2589" s="78">
        <v>1.1581469028376478E-3</v>
      </c>
      <c r="DK2589" s="78">
        <v>0</v>
      </c>
      <c r="DL2589" s="78">
        <v>1.1581469028376478E-3</v>
      </c>
    </row>
    <row r="2590" spans="98:116" x14ac:dyDescent="0.25">
      <c r="CT2590" s="78" t="s">
        <v>155</v>
      </c>
      <c r="CU2590" s="78" t="s">
        <v>452</v>
      </c>
      <c r="CV2590" s="78" t="s">
        <v>496</v>
      </c>
      <c r="CW2590" s="78">
        <v>2034</v>
      </c>
      <c r="CX2590" s="78">
        <v>0</v>
      </c>
      <c r="CY2590" s="78">
        <v>16044.12642662946</v>
      </c>
      <c r="CZ2590" s="78">
        <v>263.107379718326</v>
      </c>
      <c r="DA2590" s="78">
        <v>9721.7399837442772</v>
      </c>
      <c r="DB2590" s="78">
        <v>6059.2790631668586</v>
      </c>
      <c r="DC2590" s="78">
        <v>4178.6363832155084</v>
      </c>
      <c r="DD2590" s="78">
        <v>5.9570648257160703E-7</v>
      </c>
      <c r="DE2590" s="78">
        <v>0</v>
      </c>
      <c r="DF2590" s="78">
        <v>2.4892407817910522E-3</v>
      </c>
      <c r="DG2590" s="78">
        <v>2.4892407817910522E-3</v>
      </c>
      <c r="DH2590" s="78">
        <v>0</v>
      </c>
      <c r="DI2590" s="78">
        <v>0</v>
      </c>
      <c r="DJ2590" s="78">
        <v>1.1581469028376478E-3</v>
      </c>
      <c r="DK2590" s="78">
        <v>0</v>
      </c>
      <c r="DL2590" s="78">
        <v>1.1581469028376478E-3</v>
      </c>
    </row>
    <row r="2591" spans="98:116" x14ac:dyDescent="0.25">
      <c r="CT2591" s="78" t="s">
        <v>155</v>
      </c>
      <c r="CU2591" s="78" t="s">
        <v>452</v>
      </c>
      <c r="CV2591" s="78" t="s">
        <v>496</v>
      </c>
      <c r="CW2591" s="78">
        <v>2035</v>
      </c>
      <c r="CX2591" s="78">
        <v>0</v>
      </c>
      <c r="CY2591" s="78">
        <v>16044.12642662946</v>
      </c>
      <c r="CZ2591" s="78">
        <v>263.107379718326</v>
      </c>
      <c r="DA2591" s="78">
        <v>9721.7399837442772</v>
      </c>
      <c r="DB2591" s="78">
        <v>6059.2790631668586</v>
      </c>
      <c r="DC2591" s="78">
        <v>4178.6363832155084</v>
      </c>
      <c r="DD2591" s="78">
        <v>5.9570648257160703E-7</v>
      </c>
      <c r="DE2591" s="78">
        <v>0</v>
      </c>
      <c r="DF2591" s="78">
        <v>2.4892407817910522E-3</v>
      </c>
      <c r="DG2591" s="78">
        <v>2.4892407817910522E-3</v>
      </c>
      <c r="DH2591" s="78">
        <v>0</v>
      </c>
      <c r="DI2591" s="78">
        <v>9.626962599405398E-5</v>
      </c>
      <c r="DJ2591" s="78">
        <v>0</v>
      </c>
      <c r="DK2591" s="78">
        <v>0</v>
      </c>
      <c r="DL2591" s="78">
        <v>0</v>
      </c>
    </row>
    <row r="2592" spans="98:116" x14ac:dyDescent="0.25">
      <c r="CT2592" s="78" t="s">
        <v>155</v>
      </c>
      <c r="CU2592" s="78" t="s">
        <v>452</v>
      </c>
      <c r="CV2592" s="78" t="s">
        <v>496</v>
      </c>
      <c r="CW2592" s="78">
        <v>2036</v>
      </c>
      <c r="CX2592" s="78">
        <v>0</v>
      </c>
      <c r="CY2592" s="78">
        <v>16044.12642662946</v>
      </c>
      <c r="CZ2592" s="78">
        <v>263.107379718326</v>
      </c>
      <c r="DA2592" s="78">
        <v>9721.7399837442772</v>
      </c>
      <c r="DB2592" s="78">
        <v>6059.2790631668586</v>
      </c>
      <c r="DC2592" s="78">
        <v>4178.6363832155084</v>
      </c>
      <c r="DD2592" s="78">
        <v>5.9570648257160703E-7</v>
      </c>
      <c r="DE2592" s="78">
        <v>0</v>
      </c>
      <c r="DF2592" s="78">
        <v>2.4892407817910522E-3</v>
      </c>
      <c r="DG2592" s="78">
        <v>2.4892407817910522E-3</v>
      </c>
      <c r="DH2592" s="78">
        <v>0</v>
      </c>
      <c r="DI2592" s="78">
        <v>9.9786785459775871E-5</v>
      </c>
      <c r="DJ2592" s="78">
        <v>9.9786785459775871E-5</v>
      </c>
      <c r="DK2592" s="78">
        <v>0</v>
      </c>
      <c r="DL2592" s="78">
        <v>9.9786785459775871E-5</v>
      </c>
    </row>
    <row r="2593" spans="98:116" x14ac:dyDescent="0.25">
      <c r="CT2593" s="78" t="s">
        <v>155</v>
      </c>
      <c r="CU2593" s="78" t="s">
        <v>452</v>
      </c>
      <c r="CV2593" s="78" t="s">
        <v>496</v>
      </c>
      <c r="CW2593" s="78">
        <v>2037</v>
      </c>
      <c r="CX2593" s="78">
        <v>0</v>
      </c>
      <c r="CY2593" s="78">
        <v>16044.12642662946</v>
      </c>
      <c r="CZ2593" s="78">
        <v>263.107379718326</v>
      </c>
      <c r="DA2593" s="78">
        <v>9721.7399837442772</v>
      </c>
      <c r="DB2593" s="78">
        <v>6059.2790631668586</v>
      </c>
      <c r="DC2593" s="78">
        <v>4178.6363832155084</v>
      </c>
      <c r="DD2593" s="78">
        <v>5.9570648257160703E-7</v>
      </c>
      <c r="DE2593" s="78">
        <v>0</v>
      </c>
      <c r="DF2593" s="78">
        <v>2.4892407817910522E-3</v>
      </c>
      <c r="DG2593" s="78">
        <v>2.4892407817910522E-3</v>
      </c>
      <c r="DH2593" s="78">
        <v>0</v>
      </c>
      <c r="DI2593" s="78">
        <v>9.9786785459775871E-5</v>
      </c>
      <c r="DJ2593" s="78">
        <v>9.9786785459775871E-5</v>
      </c>
      <c r="DK2593" s="78">
        <v>0</v>
      </c>
      <c r="DL2593" s="78">
        <v>9.9786785459775871E-5</v>
      </c>
    </row>
    <row r="2594" spans="98:116" x14ac:dyDescent="0.25">
      <c r="CT2594" s="78" t="s">
        <v>155</v>
      </c>
      <c r="CU2594" s="78" t="s">
        <v>452</v>
      </c>
      <c r="CV2594" s="78" t="s">
        <v>496</v>
      </c>
      <c r="CW2594" s="78">
        <v>2038</v>
      </c>
      <c r="CX2594" s="78">
        <v>0</v>
      </c>
      <c r="CY2594" s="78">
        <v>16832.391236282961</v>
      </c>
      <c r="CZ2594" s="78">
        <v>280.55437045340261</v>
      </c>
      <c r="DA2594" s="78">
        <v>10192.27176588719</v>
      </c>
      <c r="DB2594" s="78">
        <v>6359.5650999423688</v>
      </c>
      <c r="DC2594" s="78">
        <v>4385.7214416128563</v>
      </c>
      <c r="DD2594" s="78">
        <v>5.9570648257160703E-7</v>
      </c>
      <c r="DE2594" s="78">
        <v>0</v>
      </c>
      <c r="DF2594" s="78">
        <v>2.6126026935220721E-3</v>
      </c>
      <c r="DG2594" s="78">
        <v>2.6126026935220721E-3</v>
      </c>
      <c r="DH2594" s="78">
        <v>0</v>
      </c>
      <c r="DI2594" s="78">
        <v>9.9786785459775871E-5</v>
      </c>
      <c r="DJ2594" s="78">
        <v>9.9786785459775871E-5</v>
      </c>
      <c r="DK2594" s="78">
        <v>0</v>
      </c>
      <c r="DL2594" s="78">
        <v>9.9786785459775871E-5</v>
      </c>
    </row>
    <row r="2595" spans="98:116" x14ac:dyDescent="0.25">
      <c r="CT2595" s="78" t="s">
        <v>155</v>
      </c>
      <c r="CU2595" s="78" t="s">
        <v>452</v>
      </c>
      <c r="CV2595" s="78" t="s">
        <v>496</v>
      </c>
      <c r="CW2595" s="78">
        <v>2039</v>
      </c>
      <c r="CX2595" s="78">
        <v>0</v>
      </c>
      <c r="CY2595" s="78">
        <v>16832.391236282961</v>
      </c>
      <c r="CZ2595" s="78">
        <v>280.55437045340261</v>
      </c>
      <c r="DA2595" s="78">
        <v>10192.27176588719</v>
      </c>
      <c r="DB2595" s="78">
        <v>6359.5650999423688</v>
      </c>
      <c r="DC2595" s="78">
        <v>4385.7214416128563</v>
      </c>
      <c r="DD2595" s="78">
        <v>5.9570648257160703E-7</v>
      </c>
      <c r="DE2595" s="78">
        <v>0</v>
      </c>
      <c r="DF2595" s="78">
        <v>2.6126026935220721E-3</v>
      </c>
      <c r="DG2595" s="78">
        <v>2.6126026935220721E-3</v>
      </c>
      <c r="DH2595" s="78">
        <v>0</v>
      </c>
      <c r="DI2595" s="78">
        <v>9.9786785459775871E-5</v>
      </c>
      <c r="DJ2595" s="78">
        <v>9.9786785459775871E-5</v>
      </c>
      <c r="DK2595" s="78">
        <v>0</v>
      </c>
      <c r="DL2595" s="78">
        <v>9.9786785459775871E-5</v>
      </c>
    </row>
    <row r="2596" spans="98:116" x14ac:dyDescent="0.25">
      <c r="CT2596" s="78" t="s">
        <v>155</v>
      </c>
      <c r="CU2596" s="78" t="s">
        <v>452</v>
      </c>
      <c r="CV2596" s="78" t="s">
        <v>496</v>
      </c>
      <c r="CW2596" s="78">
        <v>2040</v>
      </c>
      <c r="CX2596" s="78">
        <v>0</v>
      </c>
      <c r="CY2596" s="78">
        <v>16832.391236282961</v>
      </c>
      <c r="CZ2596" s="78">
        <v>280.55437045340261</v>
      </c>
      <c r="DA2596" s="78">
        <v>10192.27176588719</v>
      </c>
      <c r="DB2596" s="78">
        <v>6359.5650999423688</v>
      </c>
      <c r="DC2596" s="78">
        <v>4385.7214416128563</v>
      </c>
      <c r="DD2596" s="78">
        <v>5.9570648257160703E-7</v>
      </c>
      <c r="DE2596" s="78">
        <v>0</v>
      </c>
      <c r="DF2596" s="78">
        <v>2.6126026935220721E-3</v>
      </c>
      <c r="DG2596" s="78">
        <v>2.6126026935220721E-3</v>
      </c>
      <c r="DH2596" s="78">
        <v>0</v>
      </c>
      <c r="DI2596" s="78">
        <v>9.9786785459775871E-5</v>
      </c>
      <c r="DJ2596" s="78">
        <v>9.9786785459775871E-5</v>
      </c>
      <c r="DK2596" s="78">
        <v>0</v>
      </c>
      <c r="DL2596" s="78">
        <v>9.9786785459775871E-5</v>
      </c>
    </row>
    <row r="2597" spans="98:116" x14ac:dyDescent="0.25">
      <c r="CT2597" s="78" t="s">
        <v>155</v>
      </c>
      <c r="CU2597" s="78" t="s">
        <v>452</v>
      </c>
      <c r="CV2597" s="78" t="s">
        <v>496</v>
      </c>
      <c r="CW2597" s="78">
        <v>2041</v>
      </c>
      <c r="CX2597" s="78">
        <v>0</v>
      </c>
      <c r="CY2597" s="78">
        <v>16832.391236282961</v>
      </c>
      <c r="CZ2597" s="78">
        <v>280.55437045340261</v>
      </c>
      <c r="DA2597" s="78">
        <v>10192.27176588719</v>
      </c>
      <c r="DB2597" s="78">
        <v>6359.5650999423688</v>
      </c>
      <c r="DC2597" s="78">
        <v>4385.7214416128563</v>
      </c>
      <c r="DD2597" s="78">
        <v>5.9570648257160703E-7</v>
      </c>
      <c r="DE2597" s="78">
        <v>0</v>
      </c>
      <c r="DF2597" s="78">
        <v>2.6126026935220721E-3</v>
      </c>
      <c r="DG2597" s="78">
        <v>2.6126026935220721E-3</v>
      </c>
      <c r="DH2597" s="78">
        <v>0</v>
      </c>
      <c r="DI2597" s="78">
        <v>1.0421529990234327E-4</v>
      </c>
      <c r="DJ2597" s="78">
        <v>1.0421529990234327E-4</v>
      </c>
      <c r="DK2597" s="78">
        <v>0</v>
      </c>
      <c r="DL2597" s="78">
        <v>1.0421529990234327E-4</v>
      </c>
    </row>
    <row r="2598" spans="98:116" x14ac:dyDescent="0.25">
      <c r="CT2598" s="78" t="s">
        <v>155</v>
      </c>
      <c r="CU2598" s="78" t="s">
        <v>452</v>
      </c>
      <c r="CV2598" s="78" t="s">
        <v>496</v>
      </c>
      <c r="CW2598" s="78">
        <v>2042</v>
      </c>
      <c r="CX2598" s="78">
        <v>0</v>
      </c>
      <c r="CY2598" s="78">
        <v>16832.391236282961</v>
      </c>
      <c r="CZ2598" s="78">
        <v>280.55437045340261</v>
      </c>
      <c r="DA2598" s="78">
        <v>10192.27176588719</v>
      </c>
      <c r="DB2598" s="78">
        <v>6359.5650999423688</v>
      </c>
      <c r="DC2598" s="78">
        <v>4385.7214416128563</v>
      </c>
      <c r="DD2598" s="78">
        <v>5.9570648257160703E-7</v>
      </c>
      <c r="DE2598" s="78">
        <v>0</v>
      </c>
      <c r="DF2598" s="78">
        <v>2.6126026935220721E-3</v>
      </c>
      <c r="DG2598" s="78">
        <v>2.6126026935220721E-3</v>
      </c>
      <c r="DH2598" s="78">
        <v>0</v>
      </c>
      <c r="DI2598" s="78">
        <v>1.0421529990234327E-4</v>
      </c>
      <c r="DJ2598" s="78">
        <v>1.0421529990234327E-4</v>
      </c>
      <c r="DK2598" s="78">
        <v>0</v>
      </c>
      <c r="DL2598" s="78">
        <v>1.0421529990234327E-4</v>
      </c>
    </row>
    <row r="2599" spans="98:116" x14ac:dyDescent="0.25">
      <c r="CT2599" s="78" t="s">
        <v>155</v>
      </c>
      <c r="CU2599" s="78" t="s">
        <v>452</v>
      </c>
      <c r="CV2599" s="78" t="s">
        <v>496</v>
      </c>
      <c r="CW2599" s="78">
        <v>2043</v>
      </c>
      <c r="CX2599" s="78">
        <v>0</v>
      </c>
      <c r="CY2599" s="78">
        <v>17672.08522378801</v>
      </c>
      <c r="CZ2599" s="78">
        <v>299.42001237347552</v>
      </c>
      <c r="DA2599" s="78">
        <v>10692.73617638824</v>
      </c>
      <c r="DB2599" s="78">
        <v>6679.9290350262954</v>
      </c>
      <c r="DC2599" s="78">
        <v>4606.6527407090443</v>
      </c>
      <c r="DD2599" s="78">
        <v>5.9570648257160703E-7</v>
      </c>
      <c r="DE2599" s="78">
        <v>0</v>
      </c>
      <c r="DF2599" s="78">
        <v>2.7442129005966383E-3</v>
      </c>
      <c r="DG2599" s="78">
        <v>2.7442129005966383E-3</v>
      </c>
      <c r="DH2599" s="78">
        <v>0</v>
      </c>
      <c r="DI2599" s="78">
        <v>1.0421529990234327E-4</v>
      </c>
      <c r="DJ2599" s="78">
        <v>1.0421529990234327E-4</v>
      </c>
      <c r="DK2599" s="78">
        <v>0</v>
      </c>
      <c r="DL2599" s="78">
        <v>1.0421529990234327E-4</v>
      </c>
    </row>
    <row r="2600" spans="98:116" x14ac:dyDescent="0.25">
      <c r="CT2600" s="78" t="s">
        <v>155</v>
      </c>
      <c r="CU2600" s="78" t="s">
        <v>452</v>
      </c>
      <c r="CV2600" s="78" t="s">
        <v>496</v>
      </c>
      <c r="CW2600" s="78">
        <v>2044</v>
      </c>
      <c r="CX2600" s="78">
        <v>0</v>
      </c>
      <c r="CY2600" s="78">
        <v>17672.08522378801</v>
      </c>
      <c r="CZ2600" s="78">
        <v>299.42001237347552</v>
      </c>
      <c r="DA2600" s="78">
        <v>10692.73617638824</v>
      </c>
      <c r="DB2600" s="78">
        <v>6679.9290350262954</v>
      </c>
      <c r="DC2600" s="78">
        <v>4606.6527407090443</v>
      </c>
      <c r="DD2600" s="78">
        <v>5.9570648257160703E-7</v>
      </c>
      <c r="DE2600" s="78">
        <v>0</v>
      </c>
      <c r="DF2600" s="78">
        <v>2.7442129005966383E-3</v>
      </c>
      <c r="DG2600" s="78">
        <v>2.7442129005966383E-3</v>
      </c>
      <c r="DH2600" s="78">
        <v>0</v>
      </c>
      <c r="DI2600" s="78">
        <v>1.0421529990234327E-4</v>
      </c>
      <c r="DJ2600" s="78">
        <v>1.0421529990234327E-4</v>
      </c>
      <c r="DK2600" s="78">
        <v>0</v>
      </c>
      <c r="DL2600" s="78">
        <v>1.0421529990234327E-4</v>
      </c>
    </row>
    <row r="2601" spans="98:116" x14ac:dyDescent="0.25">
      <c r="CT2601" s="78" t="s">
        <v>155</v>
      </c>
      <c r="CU2601" s="78" t="s">
        <v>452</v>
      </c>
      <c r="CV2601" s="78" t="s">
        <v>496</v>
      </c>
      <c r="CW2601" s="78">
        <v>2045</v>
      </c>
      <c r="CX2601" s="78">
        <v>0</v>
      </c>
      <c r="CY2601" s="78">
        <v>17672.08522378801</v>
      </c>
      <c r="CZ2601" s="78">
        <v>299.42001237347552</v>
      </c>
      <c r="DA2601" s="78">
        <v>10692.73617638824</v>
      </c>
      <c r="DB2601" s="78">
        <v>6679.9290350262954</v>
      </c>
      <c r="DC2601" s="78">
        <v>4606.6527407090443</v>
      </c>
      <c r="DD2601" s="78">
        <v>5.9570648257160703E-7</v>
      </c>
      <c r="DE2601" s="78">
        <v>0</v>
      </c>
      <c r="DF2601" s="78">
        <v>2.7442129005966383E-3</v>
      </c>
      <c r="DG2601" s="78">
        <v>2.7442129005966383E-3</v>
      </c>
      <c r="DH2601" s="78">
        <v>0</v>
      </c>
      <c r="DI2601" s="78">
        <v>1.0421529990234327E-4</v>
      </c>
      <c r="DJ2601" s="78">
        <v>1.0421529990234327E-4</v>
      </c>
      <c r="DK2601" s="78">
        <v>0</v>
      </c>
      <c r="DL2601" s="78">
        <v>1.0421529990234327E-4</v>
      </c>
    </row>
    <row r="2602" spans="98:116" x14ac:dyDescent="0.25">
      <c r="CT2602" s="78" t="s">
        <v>155</v>
      </c>
      <c r="CU2602" s="78" t="s">
        <v>452</v>
      </c>
      <c r="CV2602" s="78" t="s">
        <v>496</v>
      </c>
      <c r="CW2602" s="78">
        <v>2046</v>
      </c>
      <c r="CX2602" s="78">
        <v>0</v>
      </c>
      <c r="CY2602" s="78">
        <v>17672.08522378801</v>
      </c>
      <c r="CZ2602" s="78">
        <v>299.42001237347552</v>
      </c>
      <c r="DA2602" s="78">
        <v>10692.73617638824</v>
      </c>
      <c r="DB2602" s="78">
        <v>6679.9290350262954</v>
      </c>
      <c r="DC2602" s="78">
        <v>4606.6527407090443</v>
      </c>
      <c r="DD2602" s="78">
        <v>5.9570648257160703E-7</v>
      </c>
      <c r="DE2602" s="78">
        <v>0</v>
      </c>
      <c r="DF2602" s="78">
        <v>2.7442129005966383E-3</v>
      </c>
      <c r="DG2602" s="78">
        <v>2.7442129005966383E-3</v>
      </c>
      <c r="DH2602" s="78">
        <v>0</v>
      </c>
      <c r="DI2602" s="78">
        <v>1.0913291717438045E-4</v>
      </c>
      <c r="DJ2602" s="78">
        <v>1.0913291717438045E-4</v>
      </c>
      <c r="DK2602" s="78">
        <v>0</v>
      </c>
      <c r="DL2602" s="78">
        <v>1.0913291717438045E-4</v>
      </c>
    </row>
    <row r="2603" spans="98:116" x14ac:dyDescent="0.25">
      <c r="CT2603" s="78" t="s">
        <v>155</v>
      </c>
      <c r="CU2603" s="78" t="s">
        <v>452</v>
      </c>
      <c r="CV2603" s="78" t="s">
        <v>496</v>
      </c>
      <c r="CW2603" s="78">
        <v>2047</v>
      </c>
      <c r="CX2603" s="78">
        <v>0</v>
      </c>
      <c r="CY2603" s="78">
        <v>17672.08522378801</v>
      </c>
      <c r="CZ2603" s="78">
        <v>299.42001237347552</v>
      </c>
      <c r="DA2603" s="78">
        <v>10692.73617638824</v>
      </c>
      <c r="DB2603" s="78">
        <v>6679.9290350262954</v>
      </c>
      <c r="DC2603" s="78">
        <v>4606.6527407090443</v>
      </c>
      <c r="DD2603" s="78">
        <v>5.9570648257160703E-7</v>
      </c>
      <c r="DE2603" s="78">
        <v>0</v>
      </c>
      <c r="DF2603" s="78">
        <v>2.7442129005966383E-3</v>
      </c>
      <c r="DG2603" s="78">
        <v>2.7442129005966383E-3</v>
      </c>
      <c r="DH2603" s="78">
        <v>0</v>
      </c>
      <c r="DI2603" s="78">
        <v>1.0913291717438045E-4</v>
      </c>
      <c r="DJ2603" s="78">
        <v>1.0913291717438045E-4</v>
      </c>
      <c r="DK2603" s="78">
        <v>0</v>
      </c>
      <c r="DL2603" s="78">
        <v>1.0913291717438045E-4</v>
      </c>
    </row>
    <row r="2604" spans="98:116" x14ac:dyDescent="0.25">
      <c r="CT2604" s="78" t="s">
        <v>155</v>
      </c>
      <c r="CU2604" s="78" t="s">
        <v>452</v>
      </c>
      <c r="CV2604" s="78" t="s">
        <v>496</v>
      </c>
      <c r="CW2604" s="78">
        <v>2048</v>
      </c>
      <c r="CX2604" s="78">
        <v>0</v>
      </c>
      <c r="CY2604" s="78">
        <v>18552.334786114239</v>
      </c>
      <c r="CZ2604" s="78">
        <v>319.4911314795437</v>
      </c>
      <c r="DA2604" s="78">
        <v>11216.562625110129</v>
      </c>
      <c r="DB2604" s="78">
        <v>7016.2810295245636</v>
      </c>
      <c r="DC2604" s="78">
        <v>4838.6098212669076</v>
      </c>
      <c r="DD2604" s="78">
        <v>5.9570648257160703E-7</v>
      </c>
      <c r="DE2604" s="78">
        <v>0</v>
      </c>
      <c r="DF2604" s="78">
        <v>2.8823912371633417E-3</v>
      </c>
      <c r="DG2604" s="78">
        <v>2.8823912371633417E-3</v>
      </c>
      <c r="DH2604" s="78">
        <v>0</v>
      </c>
      <c r="DI2604" s="78">
        <v>1.0913291717438045E-4</v>
      </c>
      <c r="DJ2604" s="78">
        <v>1.0913291717438045E-4</v>
      </c>
      <c r="DK2604" s="78">
        <v>0</v>
      </c>
      <c r="DL2604" s="78">
        <v>1.0913291717438045E-4</v>
      </c>
    </row>
    <row r="2605" spans="98:116" x14ac:dyDescent="0.25">
      <c r="CT2605" s="78" t="s">
        <v>155</v>
      </c>
      <c r="CU2605" s="78" t="s">
        <v>452</v>
      </c>
      <c r="CV2605" s="78" t="s">
        <v>496</v>
      </c>
      <c r="CW2605" s="78">
        <v>2049</v>
      </c>
      <c r="CX2605" s="78">
        <v>0</v>
      </c>
      <c r="CY2605" s="78">
        <v>18552.334786114239</v>
      </c>
      <c r="CZ2605" s="78">
        <v>319.4911314795437</v>
      </c>
      <c r="DA2605" s="78">
        <v>11216.562625110129</v>
      </c>
      <c r="DB2605" s="78">
        <v>7016.2810295245636</v>
      </c>
      <c r="DC2605" s="78">
        <v>4838.6098212669076</v>
      </c>
      <c r="DD2605" s="78">
        <v>5.9570648257160703E-7</v>
      </c>
      <c r="DE2605" s="78">
        <v>0</v>
      </c>
      <c r="DF2605" s="78">
        <v>2.8823912371633417E-3</v>
      </c>
      <c r="DG2605" s="78">
        <v>2.8823912371633417E-3</v>
      </c>
      <c r="DH2605" s="78">
        <v>0</v>
      </c>
      <c r="DI2605" s="78">
        <v>1.0913291717438045E-4</v>
      </c>
      <c r="DJ2605" s="78">
        <v>1.0913291717438045E-4</v>
      </c>
      <c r="DK2605" s="78">
        <v>0</v>
      </c>
      <c r="DL2605" s="78">
        <v>1.0913291717438045E-4</v>
      </c>
    </row>
    <row r="2606" spans="98:116" x14ac:dyDescent="0.25">
      <c r="CT2606" s="78" t="s">
        <v>155</v>
      </c>
      <c r="CU2606" s="78" t="s">
        <v>452</v>
      </c>
      <c r="CV2606" s="78" t="s">
        <v>496</v>
      </c>
      <c r="CW2606" s="78">
        <v>2050</v>
      </c>
      <c r="CX2606" s="78">
        <v>0</v>
      </c>
      <c r="CY2606" s="78">
        <v>18552.334786114239</v>
      </c>
      <c r="CZ2606" s="78">
        <v>319.4911314795437</v>
      </c>
      <c r="DA2606" s="78">
        <v>11216.562625110129</v>
      </c>
      <c r="DB2606" s="78">
        <v>7016.2810295245636</v>
      </c>
      <c r="DC2606" s="78">
        <v>4838.6098212669076</v>
      </c>
      <c r="DD2606" s="78">
        <v>5.9570648257160703E-7</v>
      </c>
      <c r="DE2606" s="78">
        <v>0</v>
      </c>
      <c r="DF2606" s="78">
        <v>2.8823912371633417E-3</v>
      </c>
      <c r="DG2606" s="78">
        <v>2.8823912371633417E-3</v>
      </c>
      <c r="DH2606" s="78">
        <v>0</v>
      </c>
      <c r="DI2606" s="78">
        <v>1.0913291717438045E-4</v>
      </c>
      <c r="DJ2606" s="78">
        <v>1.0913291717438045E-4</v>
      </c>
      <c r="DK2606" s="78">
        <v>0</v>
      </c>
      <c r="DL2606" s="78">
        <v>1.0913291717438045E-4</v>
      </c>
    </row>
    <row r="2607" spans="98:116" x14ac:dyDescent="0.25">
      <c r="CT2607" s="78" t="s">
        <v>155</v>
      </c>
      <c r="CU2607" s="78" t="s">
        <v>452</v>
      </c>
      <c r="CV2607" s="78" t="s">
        <v>496</v>
      </c>
      <c r="CW2607" s="78">
        <v>2051</v>
      </c>
      <c r="CX2607" s="78">
        <v>0</v>
      </c>
      <c r="CY2607" s="78">
        <v>18552.334786114239</v>
      </c>
      <c r="CZ2607" s="78">
        <v>319.4911314795437</v>
      </c>
      <c r="DA2607" s="78">
        <v>11216.562625110129</v>
      </c>
      <c r="DB2607" s="78">
        <v>7016.2810295245636</v>
      </c>
      <c r="DC2607" s="78">
        <v>4838.6098212669076</v>
      </c>
      <c r="DD2607" s="78">
        <v>5.9570648257160703E-7</v>
      </c>
      <c r="DE2607" s="78">
        <v>0</v>
      </c>
      <c r="DF2607" s="78">
        <v>2.8823912371633417E-3</v>
      </c>
      <c r="DG2607" s="78">
        <v>2.8823912371633417E-3</v>
      </c>
      <c r="DH2607" s="78">
        <v>0</v>
      </c>
      <c r="DI2607" s="78">
        <v>1.1446645358858973E-4</v>
      </c>
      <c r="DJ2607" s="78">
        <v>1.1446645358858973E-4</v>
      </c>
      <c r="DK2607" s="78">
        <v>0</v>
      </c>
      <c r="DL2607" s="78">
        <v>1.1446645358858973E-4</v>
      </c>
    </row>
    <row r="2608" spans="98:116" x14ac:dyDescent="0.25">
      <c r="CT2608" s="78" t="s">
        <v>155</v>
      </c>
      <c r="CU2608" s="78" t="s">
        <v>452</v>
      </c>
      <c r="CV2608" s="78" t="s">
        <v>496</v>
      </c>
      <c r="CW2608" s="78">
        <v>2052</v>
      </c>
      <c r="CX2608" s="78">
        <v>0</v>
      </c>
      <c r="CY2608" s="78">
        <v>18552.334786114239</v>
      </c>
      <c r="CZ2608" s="78">
        <v>319.4911314795437</v>
      </c>
      <c r="DA2608" s="78">
        <v>11216.562625110129</v>
      </c>
      <c r="DB2608" s="78">
        <v>7016.2810295245636</v>
      </c>
      <c r="DC2608" s="78">
        <v>4838.6098212669076</v>
      </c>
      <c r="DD2608" s="78">
        <v>5.9570648257160703E-7</v>
      </c>
      <c r="DE2608" s="78">
        <v>0</v>
      </c>
      <c r="DF2608" s="78">
        <v>2.8823912371633417E-3</v>
      </c>
      <c r="DG2608" s="78">
        <v>2.8823912371633417E-3</v>
      </c>
      <c r="DH2608" s="78">
        <v>0</v>
      </c>
      <c r="DI2608" s="78">
        <v>1.1446645358858973E-4</v>
      </c>
      <c r="DJ2608" s="78">
        <v>1.1446645358858973E-4</v>
      </c>
      <c r="DK2608" s="78">
        <v>0</v>
      </c>
      <c r="DL2608" s="78">
        <v>1.1446645358858973E-4</v>
      </c>
    </row>
    <row r="2609" spans="98:116" x14ac:dyDescent="0.25">
      <c r="CT2609" s="78" t="s">
        <v>155</v>
      </c>
      <c r="CU2609" s="78" t="s">
        <v>452</v>
      </c>
      <c r="CV2609" s="78" t="s">
        <v>496</v>
      </c>
      <c r="CW2609" s="78">
        <v>2053</v>
      </c>
      <c r="CX2609" s="78">
        <v>0</v>
      </c>
      <c r="CY2609" s="78">
        <v>19462.128279171859</v>
      </c>
      <c r="CZ2609" s="78">
        <v>340.53564326279547</v>
      </c>
      <c r="DA2609" s="78">
        <v>11757.14127648576</v>
      </c>
      <c r="DB2609" s="78">
        <v>7364.4513594233058</v>
      </c>
      <c r="DC2609" s="78">
        <v>5078.717133193657</v>
      </c>
      <c r="DD2609" s="78">
        <v>5.9570648257160703E-7</v>
      </c>
      <c r="DE2609" s="78">
        <v>0</v>
      </c>
      <c r="DF2609" s="78">
        <v>3.0254247193909492E-3</v>
      </c>
      <c r="DG2609" s="78">
        <v>3.0254247193909492E-3</v>
      </c>
      <c r="DH2609" s="78">
        <v>0</v>
      </c>
      <c r="DI2609" s="78">
        <v>1.1446645358858973E-4</v>
      </c>
      <c r="DJ2609" s="78">
        <v>1.1446645358858973E-4</v>
      </c>
      <c r="DK2609" s="78">
        <v>0</v>
      </c>
      <c r="DL2609" s="78">
        <v>1.1446645358858973E-4</v>
      </c>
    </row>
    <row r="2610" spans="98:116" x14ac:dyDescent="0.25">
      <c r="CT2610" s="78" t="s">
        <v>155</v>
      </c>
      <c r="CU2610" s="78" t="s">
        <v>452</v>
      </c>
      <c r="CV2610" s="78" t="s">
        <v>496</v>
      </c>
      <c r="CW2610" s="78">
        <v>2054</v>
      </c>
      <c r="CX2610" s="78">
        <v>0</v>
      </c>
      <c r="CY2610" s="78">
        <v>19462.128279171859</v>
      </c>
      <c r="CZ2610" s="78">
        <v>340.53564326279547</v>
      </c>
      <c r="DA2610" s="78">
        <v>11757.14127648576</v>
      </c>
      <c r="DB2610" s="78">
        <v>7364.4513594233058</v>
      </c>
      <c r="DC2610" s="78">
        <v>5078.717133193657</v>
      </c>
      <c r="DD2610" s="78">
        <v>5.9570648257160703E-7</v>
      </c>
      <c r="DE2610" s="78">
        <v>0</v>
      </c>
      <c r="DF2610" s="78">
        <v>3.0254247193909492E-3</v>
      </c>
      <c r="DG2610" s="78">
        <v>3.0254247193909492E-3</v>
      </c>
      <c r="DH2610" s="78">
        <v>0</v>
      </c>
      <c r="DI2610" s="78">
        <v>1.1446645358858973E-4</v>
      </c>
      <c r="DJ2610" s="78">
        <v>1.1446645358858973E-4</v>
      </c>
      <c r="DK2610" s="78">
        <v>0</v>
      </c>
      <c r="DL2610" s="78">
        <v>1.1446645358858973E-4</v>
      </c>
    </row>
    <row r="2611" spans="98:116" x14ac:dyDescent="0.25">
      <c r="CT2611" s="78" t="s">
        <v>155</v>
      </c>
      <c r="CU2611" s="78" t="s">
        <v>452</v>
      </c>
      <c r="CV2611" s="78" t="s">
        <v>496</v>
      </c>
      <c r="CW2611" s="78">
        <v>2055</v>
      </c>
      <c r="CX2611" s="78">
        <v>0</v>
      </c>
      <c r="CY2611" s="78">
        <v>19462.128279171859</v>
      </c>
      <c r="CZ2611" s="78">
        <v>340.53564326279547</v>
      </c>
      <c r="DA2611" s="78">
        <v>11757.14127648576</v>
      </c>
      <c r="DB2611" s="78">
        <v>7364.4513594233058</v>
      </c>
      <c r="DC2611" s="78">
        <v>5078.717133193657</v>
      </c>
      <c r="DD2611" s="78">
        <v>5.9570648257160703E-7</v>
      </c>
      <c r="DE2611" s="78">
        <v>0</v>
      </c>
      <c r="DF2611" s="78">
        <v>3.0254247193909492E-3</v>
      </c>
      <c r="DG2611" s="78">
        <v>3.0254247193909492E-3</v>
      </c>
      <c r="DH2611" s="78">
        <v>0</v>
      </c>
      <c r="DI2611" s="78">
        <v>1.1446645358858973E-4</v>
      </c>
      <c r="DJ2611" s="78">
        <v>1.1446645358858973E-4</v>
      </c>
      <c r="DK2611" s="78">
        <v>0</v>
      </c>
      <c r="DL2611" s="78">
        <v>1.1446645358858973E-4</v>
      </c>
    </row>
    <row r="2612" spans="98:116" x14ac:dyDescent="0.25">
      <c r="CT2612" s="78" t="s">
        <v>155</v>
      </c>
      <c r="CU2612" s="78" t="s">
        <v>452</v>
      </c>
      <c r="CV2612" s="78" t="s">
        <v>497</v>
      </c>
      <c r="CW2612" s="78">
        <v>2026</v>
      </c>
      <c r="CX2612" s="78">
        <v>0</v>
      </c>
      <c r="CY2612" s="78">
        <v>5.4750346070078182</v>
      </c>
      <c r="CZ2612" s="78">
        <v>0.71896016785820704</v>
      </c>
      <c r="DA2612" s="78">
        <v>3.071497198615138</v>
      </c>
      <c r="DB2612" s="78">
        <v>1.684577240534447</v>
      </c>
      <c r="DC2612" s="78">
        <v>1.1617282640808086</v>
      </c>
      <c r="DD2612" s="78">
        <v>9.5315757425582758E-6</v>
      </c>
      <c r="DE2612" s="78">
        <v>0</v>
      </c>
      <c r="DF2612" s="78">
        <v>1.107310094135697E-5</v>
      </c>
      <c r="DG2612" s="78">
        <v>1.107310094135697E-5</v>
      </c>
      <c r="DH2612" s="78">
        <v>0</v>
      </c>
      <c r="DI2612" s="78">
        <v>1.2014265488981691E-4</v>
      </c>
      <c r="DJ2612" s="78">
        <v>1.2014265488981691E-4</v>
      </c>
      <c r="DK2612" s="78">
        <v>0</v>
      </c>
      <c r="DL2612" s="78">
        <v>1.2014265488981691E-4</v>
      </c>
    </row>
    <row r="2613" spans="98:116" x14ac:dyDescent="0.25">
      <c r="CT2613" s="78" t="s">
        <v>155</v>
      </c>
      <c r="CU2613" s="78" t="s">
        <v>452</v>
      </c>
      <c r="CV2613" s="78" t="s">
        <v>497</v>
      </c>
      <c r="CW2613" s="78">
        <v>2027</v>
      </c>
      <c r="CX2613" s="78">
        <v>0</v>
      </c>
      <c r="CY2613" s="78">
        <v>5.4750346070078182</v>
      </c>
      <c r="CZ2613" s="78">
        <v>0.71896016785820704</v>
      </c>
      <c r="DA2613" s="78">
        <v>3.071497198615138</v>
      </c>
      <c r="DB2613" s="78">
        <v>1.684577240534447</v>
      </c>
      <c r="DC2613" s="78">
        <v>1.1617282640808086</v>
      </c>
      <c r="DD2613" s="78">
        <v>9.5315757425582758E-6</v>
      </c>
      <c r="DE2613" s="78">
        <v>0</v>
      </c>
      <c r="DF2613" s="78">
        <v>1.107310094135697E-5</v>
      </c>
      <c r="DG2613" s="78">
        <v>1.107310094135697E-5</v>
      </c>
      <c r="DH2613" s="78">
        <v>0</v>
      </c>
      <c r="DI2613" s="78">
        <v>1.2014265488981691E-4</v>
      </c>
      <c r="DJ2613" s="78">
        <v>1.2014265488981691E-4</v>
      </c>
      <c r="DK2613" s="78">
        <v>0</v>
      </c>
      <c r="DL2613" s="78">
        <v>1.2014265488981691E-4</v>
      </c>
    </row>
    <row r="2614" spans="98:116" x14ac:dyDescent="0.25">
      <c r="CT2614" s="78" t="s">
        <v>155</v>
      </c>
      <c r="CU2614" s="78" t="s">
        <v>452</v>
      </c>
      <c r="CV2614" s="78" t="s">
        <v>497</v>
      </c>
      <c r="CW2614" s="78">
        <v>2028</v>
      </c>
      <c r="CX2614" s="78">
        <v>0</v>
      </c>
      <c r="CY2614" s="78">
        <v>5.7770153400785214</v>
      </c>
      <c r="CZ2614" s="78">
        <v>0.7473383543038874</v>
      </c>
      <c r="DA2614" s="78">
        <v>3.2379513401017408</v>
      </c>
      <c r="DB2614" s="78">
        <v>1.7917256456728421</v>
      </c>
      <c r="DC2614" s="78">
        <v>1.2356205901227795</v>
      </c>
      <c r="DD2614" s="78">
        <v>9.5315757425582758E-6</v>
      </c>
      <c r="DE2614" s="78">
        <v>0</v>
      </c>
      <c r="DF2614" s="78">
        <v>1.1777411243819827E-5</v>
      </c>
      <c r="DG2614" s="78">
        <v>1.1777411243819827E-5</v>
      </c>
      <c r="DH2614" s="78">
        <v>0</v>
      </c>
      <c r="DI2614" s="78">
        <v>1.2014265488981691E-4</v>
      </c>
      <c r="DJ2614" s="78">
        <v>1.2014265488981691E-4</v>
      </c>
      <c r="DK2614" s="78">
        <v>0</v>
      </c>
      <c r="DL2614" s="78">
        <v>1.2014265488981691E-4</v>
      </c>
    </row>
    <row r="2615" spans="98:116" x14ac:dyDescent="0.25">
      <c r="CT2615" s="78" t="s">
        <v>155</v>
      </c>
      <c r="CU2615" s="78" t="s">
        <v>452</v>
      </c>
      <c r="CV2615" s="78" t="s">
        <v>497</v>
      </c>
      <c r="CW2615" s="78">
        <v>2029</v>
      </c>
      <c r="CX2615" s="78">
        <v>0</v>
      </c>
      <c r="CY2615" s="78">
        <v>5.7770153400785214</v>
      </c>
      <c r="CZ2615" s="78">
        <v>0.7473383543038874</v>
      </c>
      <c r="DA2615" s="78">
        <v>3.2379513401017408</v>
      </c>
      <c r="DB2615" s="78">
        <v>1.7917256456728421</v>
      </c>
      <c r="DC2615" s="78">
        <v>1.2356205901227795</v>
      </c>
      <c r="DD2615" s="78">
        <v>9.5315757425582758E-6</v>
      </c>
      <c r="DE2615" s="78">
        <v>0</v>
      </c>
      <c r="DF2615" s="78">
        <v>1.1777411243819827E-5</v>
      </c>
      <c r="DG2615" s="78">
        <v>1.1777411243819827E-5</v>
      </c>
      <c r="DH2615" s="78">
        <v>0</v>
      </c>
      <c r="DI2615" s="78">
        <v>1.2014265488981691E-4</v>
      </c>
      <c r="DJ2615" s="78">
        <v>1.2014265488981691E-4</v>
      </c>
      <c r="DK2615" s="78">
        <v>0</v>
      </c>
      <c r="DL2615" s="78">
        <v>1.2014265488981691E-4</v>
      </c>
    </row>
    <row r="2616" spans="98:116" x14ac:dyDescent="0.25">
      <c r="CT2616" s="78" t="s">
        <v>155</v>
      </c>
      <c r="CU2616" s="78" t="s">
        <v>452</v>
      </c>
      <c r="CV2616" s="78" t="s">
        <v>497</v>
      </c>
      <c r="CW2616" s="78">
        <v>2030</v>
      </c>
      <c r="CX2616" s="78">
        <v>0</v>
      </c>
      <c r="CY2616" s="78">
        <v>5.7770153400785214</v>
      </c>
      <c r="CZ2616" s="78">
        <v>0.7473383543038874</v>
      </c>
      <c r="DA2616" s="78">
        <v>3.2379513401017408</v>
      </c>
      <c r="DB2616" s="78">
        <v>1.7917256456728421</v>
      </c>
      <c r="DC2616" s="78">
        <v>1.2356205901227795</v>
      </c>
      <c r="DD2616" s="78">
        <v>9.5315757425582758E-6</v>
      </c>
      <c r="DE2616" s="78">
        <v>0</v>
      </c>
      <c r="DF2616" s="78">
        <v>1.1777411243819827E-5</v>
      </c>
      <c r="DG2616" s="78">
        <v>1.1777411243819827E-5</v>
      </c>
      <c r="DH2616" s="78">
        <v>0</v>
      </c>
      <c r="DI2616" s="78">
        <v>1.2014265488981691E-4</v>
      </c>
      <c r="DJ2616" s="78">
        <v>1.2014265488981691E-4</v>
      </c>
      <c r="DK2616" s="78">
        <v>0</v>
      </c>
      <c r="DL2616" s="78">
        <v>1.2014265488981691E-4</v>
      </c>
    </row>
    <row r="2617" spans="98:116" x14ac:dyDescent="0.25">
      <c r="CT2617" s="78" t="s">
        <v>155</v>
      </c>
      <c r="CU2617" s="78" t="s">
        <v>452</v>
      </c>
      <c r="CV2617" s="78" t="s">
        <v>497</v>
      </c>
      <c r="CW2617" s="78">
        <v>2031</v>
      </c>
      <c r="CX2617" s="78">
        <v>0</v>
      </c>
      <c r="CY2617" s="78">
        <v>5.7770153400785214</v>
      </c>
      <c r="CZ2617" s="78">
        <v>0.7473383543038874</v>
      </c>
      <c r="DA2617" s="78">
        <v>3.2379513401017408</v>
      </c>
      <c r="DB2617" s="78">
        <v>1.7917256456728421</v>
      </c>
      <c r="DC2617" s="78">
        <v>1.2356205901227795</v>
      </c>
      <c r="DD2617" s="78">
        <v>9.5315757425582758E-6</v>
      </c>
      <c r="DE2617" s="78">
        <v>0</v>
      </c>
      <c r="DF2617" s="78">
        <v>1.1777411243819827E-5</v>
      </c>
      <c r="DG2617" s="78">
        <v>1.1777411243819827E-5</v>
      </c>
      <c r="DH2617" s="78">
        <v>0</v>
      </c>
      <c r="DI2617" s="78">
        <v>1.2608737553104768E-4</v>
      </c>
      <c r="DJ2617" s="78">
        <v>1.2608737553104768E-4</v>
      </c>
      <c r="DK2617" s="78">
        <v>0</v>
      </c>
      <c r="DL2617" s="78">
        <v>1.2608737553104768E-4</v>
      </c>
    </row>
    <row r="2618" spans="98:116" x14ac:dyDescent="0.25">
      <c r="CT2618" s="78" t="s">
        <v>155</v>
      </c>
      <c r="CU2618" s="78" t="s">
        <v>452</v>
      </c>
      <c r="CV2618" s="78" t="s">
        <v>497</v>
      </c>
      <c r="CW2618" s="78">
        <v>2032</v>
      </c>
      <c r="CX2618" s="78">
        <v>0</v>
      </c>
      <c r="CY2618" s="78">
        <v>5.7770153400785214</v>
      </c>
      <c r="CZ2618" s="78">
        <v>0.7473383543038874</v>
      </c>
      <c r="DA2618" s="78">
        <v>3.2379513401017408</v>
      </c>
      <c r="DB2618" s="78">
        <v>1.7917256456728421</v>
      </c>
      <c r="DC2618" s="78">
        <v>1.2356205901227795</v>
      </c>
      <c r="DD2618" s="78">
        <v>9.5315757425582758E-6</v>
      </c>
      <c r="DE2618" s="78">
        <v>0</v>
      </c>
      <c r="DF2618" s="78">
        <v>1.1777411243819827E-5</v>
      </c>
      <c r="DG2618" s="78">
        <v>1.1777411243819827E-5</v>
      </c>
      <c r="DH2618" s="78">
        <v>0</v>
      </c>
      <c r="DI2618" s="78">
        <v>1.2608737553104768E-4</v>
      </c>
      <c r="DJ2618" s="78">
        <v>1.2608737553104768E-4</v>
      </c>
      <c r="DK2618" s="78">
        <v>0</v>
      </c>
      <c r="DL2618" s="78">
        <v>1.2608737553104768E-4</v>
      </c>
    </row>
    <row r="2619" spans="98:116" x14ac:dyDescent="0.25">
      <c r="CT2619" s="78" t="s">
        <v>155</v>
      </c>
      <c r="CU2619" s="78" t="s">
        <v>452</v>
      </c>
      <c r="CV2619" s="78" t="s">
        <v>497</v>
      </c>
      <c r="CW2619" s="78">
        <v>2033</v>
      </c>
      <c r="CX2619" s="78">
        <v>0</v>
      </c>
      <c r="CY2619" s="78">
        <v>6.1205037377422427</v>
      </c>
      <c r="CZ2619" s="78">
        <v>0.77885081086861363</v>
      </c>
      <c r="DA2619" s="78">
        <v>3.4265150031539688</v>
      </c>
      <c r="DB2619" s="78">
        <v>1.9151379237196351</v>
      </c>
      <c r="DC2619" s="78">
        <v>1.3207289057830771</v>
      </c>
      <c r="DD2619" s="78">
        <v>9.5315757425582758E-6</v>
      </c>
      <c r="DE2619" s="78">
        <v>0</v>
      </c>
      <c r="DF2619" s="78">
        <v>1.2588627600857513E-5</v>
      </c>
      <c r="DG2619" s="78">
        <v>1.2588627600857513E-5</v>
      </c>
      <c r="DH2619" s="78">
        <v>0</v>
      </c>
      <c r="DI2619" s="78">
        <v>1.2608737553104768E-4</v>
      </c>
      <c r="DJ2619" s="78">
        <v>1.2608737553104768E-4</v>
      </c>
      <c r="DK2619" s="78">
        <v>0</v>
      </c>
      <c r="DL2619" s="78">
        <v>1.2608737553104768E-4</v>
      </c>
    </row>
    <row r="2620" spans="98:116" x14ac:dyDescent="0.25">
      <c r="CT2620" s="78" t="s">
        <v>155</v>
      </c>
      <c r="CU2620" s="78" t="s">
        <v>452</v>
      </c>
      <c r="CV2620" s="78" t="s">
        <v>497</v>
      </c>
      <c r="CW2620" s="78">
        <v>2034</v>
      </c>
      <c r="CX2620" s="78">
        <v>0</v>
      </c>
      <c r="CY2620" s="78">
        <v>6.1205037377422427</v>
      </c>
      <c r="CZ2620" s="78">
        <v>0.77885081086861363</v>
      </c>
      <c r="DA2620" s="78">
        <v>3.4265150031539688</v>
      </c>
      <c r="DB2620" s="78">
        <v>1.9151379237196351</v>
      </c>
      <c r="DC2620" s="78">
        <v>1.3207289057830771</v>
      </c>
      <c r="DD2620" s="78">
        <v>9.5315757425582758E-6</v>
      </c>
      <c r="DE2620" s="78">
        <v>0</v>
      </c>
      <c r="DF2620" s="78">
        <v>1.2588627600857513E-5</v>
      </c>
      <c r="DG2620" s="78">
        <v>1.2588627600857513E-5</v>
      </c>
      <c r="DH2620" s="78">
        <v>0</v>
      </c>
      <c r="DI2620" s="78">
        <v>1.2608737553104768E-4</v>
      </c>
      <c r="DJ2620" s="78">
        <v>1.2608737553104768E-4</v>
      </c>
      <c r="DK2620" s="78">
        <v>0</v>
      </c>
      <c r="DL2620" s="78">
        <v>1.2608737553104768E-4</v>
      </c>
    </row>
    <row r="2621" spans="98:116" x14ac:dyDescent="0.25">
      <c r="CT2621" s="78" t="s">
        <v>155</v>
      </c>
      <c r="CU2621" s="78" t="s">
        <v>452</v>
      </c>
      <c r="CV2621" s="78" t="s">
        <v>497</v>
      </c>
      <c r="CW2621" s="78">
        <v>2035</v>
      </c>
      <c r="CX2621" s="78">
        <v>0</v>
      </c>
      <c r="CY2621" s="78">
        <v>6.1205037377422427</v>
      </c>
      <c r="CZ2621" s="78">
        <v>0.77885081086861363</v>
      </c>
      <c r="DA2621" s="78">
        <v>3.4265150031539688</v>
      </c>
      <c r="DB2621" s="78">
        <v>1.9151379237196351</v>
      </c>
      <c r="DC2621" s="78">
        <v>1.3207289057830771</v>
      </c>
      <c r="DD2621" s="78">
        <v>9.5315757425582758E-6</v>
      </c>
      <c r="DE2621" s="78">
        <v>0</v>
      </c>
      <c r="DF2621" s="78">
        <v>1.2588627600857513E-5</v>
      </c>
      <c r="DG2621" s="78">
        <v>1.2588627600857513E-5</v>
      </c>
      <c r="DH2621" s="78">
        <v>0</v>
      </c>
      <c r="DI2621" s="78">
        <v>0</v>
      </c>
      <c r="DJ2621" s="78">
        <v>1.2608737553104768E-4</v>
      </c>
      <c r="DK2621" s="78">
        <v>0</v>
      </c>
      <c r="DL2621" s="78">
        <v>1.2608737553104768E-4</v>
      </c>
    </row>
    <row r="2622" spans="98:116" x14ac:dyDescent="0.25">
      <c r="CT2622" s="78" t="s">
        <v>155</v>
      </c>
      <c r="CU2622" s="78" t="s">
        <v>452</v>
      </c>
      <c r="CV2622" s="78" t="s">
        <v>497</v>
      </c>
      <c r="CW2622" s="78">
        <v>2036</v>
      </c>
      <c r="CX2622" s="78">
        <v>0</v>
      </c>
      <c r="CY2622" s="78">
        <v>6.1205037377422427</v>
      </c>
      <c r="CZ2622" s="78">
        <v>0.77885081086861363</v>
      </c>
      <c r="DA2622" s="78">
        <v>3.4265150031539688</v>
      </c>
      <c r="DB2622" s="78">
        <v>1.9151379237196351</v>
      </c>
      <c r="DC2622" s="78">
        <v>1.3207289057830771</v>
      </c>
      <c r="DD2622" s="78">
        <v>9.5315757425582758E-6</v>
      </c>
      <c r="DE2622" s="78">
        <v>0</v>
      </c>
      <c r="DF2622" s="78">
        <v>1.2588627600857513E-5</v>
      </c>
      <c r="DG2622" s="78">
        <v>1.2588627600857513E-5</v>
      </c>
      <c r="DH2622" s="78">
        <v>0</v>
      </c>
      <c r="DI2622" s="78">
        <v>4.2099384084897448E-6</v>
      </c>
      <c r="DJ2622" s="78">
        <v>0</v>
      </c>
      <c r="DK2622" s="78">
        <v>0</v>
      </c>
      <c r="DL2622" s="78">
        <v>0</v>
      </c>
    </row>
    <row r="2623" spans="98:116" x14ac:dyDescent="0.25">
      <c r="CT2623" s="78" t="s">
        <v>155</v>
      </c>
      <c r="CU2623" s="78" t="s">
        <v>452</v>
      </c>
      <c r="CV2623" s="78" t="s">
        <v>497</v>
      </c>
      <c r="CW2623" s="78">
        <v>2037</v>
      </c>
      <c r="CX2623" s="78">
        <v>0</v>
      </c>
      <c r="CY2623" s="78">
        <v>6.1205037377422427</v>
      </c>
      <c r="CZ2623" s="78">
        <v>0.77885081086861363</v>
      </c>
      <c r="DA2623" s="78">
        <v>3.4265150031539688</v>
      </c>
      <c r="DB2623" s="78">
        <v>1.9151379237196351</v>
      </c>
      <c r="DC2623" s="78">
        <v>1.3207289057830771</v>
      </c>
      <c r="DD2623" s="78">
        <v>9.5315757425582758E-6</v>
      </c>
      <c r="DE2623" s="78">
        <v>0</v>
      </c>
      <c r="DF2623" s="78">
        <v>1.2588627600857513E-5</v>
      </c>
      <c r="DG2623" s="78">
        <v>1.2588627600857513E-5</v>
      </c>
      <c r="DH2623" s="78">
        <v>0</v>
      </c>
      <c r="DI2623" s="78">
        <v>4.3983020553705001E-6</v>
      </c>
      <c r="DJ2623" s="78">
        <v>4.3983020553705001E-6</v>
      </c>
      <c r="DK2623" s="78">
        <v>0</v>
      </c>
      <c r="DL2623" s="78">
        <v>4.3983020553705001E-6</v>
      </c>
    </row>
    <row r="2624" spans="98:116" x14ac:dyDescent="0.25">
      <c r="CT2624" s="78" t="s">
        <v>155</v>
      </c>
      <c r="CU2624" s="78" t="s">
        <v>452</v>
      </c>
      <c r="CV2624" s="78" t="s">
        <v>497</v>
      </c>
      <c r="CW2624" s="78">
        <v>2038</v>
      </c>
      <c r="CX2624" s="78">
        <v>0</v>
      </c>
      <c r="CY2624" s="78">
        <v>6.5028144709638687</v>
      </c>
      <c r="CZ2624" s="78">
        <v>0.81303636269303159</v>
      </c>
      <c r="DA2624" s="78">
        <v>3.635526700304835</v>
      </c>
      <c r="DB2624" s="78">
        <v>2.0542514079659511</v>
      </c>
      <c r="DC2624" s="78">
        <v>1.4166651814699271</v>
      </c>
      <c r="DD2624" s="78">
        <v>9.5315757425582758E-6</v>
      </c>
      <c r="DE2624" s="78">
        <v>0</v>
      </c>
      <c r="DF2624" s="78">
        <v>1.3503051479025675E-5</v>
      </c>
      <c r="DG2624" s="78">
        <v>1.3503051479025675E-5</v>
      </c>
      <c r="DH2624" s="78">
        <v>0</v>
      </c>
      <c r="DI2624" s="78">
        <v>4.3983020553705001E-6</v>
      </c>
      <c r="DJ2624" s="78">
        <v>4.3983020553705001E-6</v>
      </c>
      <c r="DK2624" s="78">
        <v>0</v>
      </c>
      <c r="DL2624" s="78">
        <v>4.3983020553705001E-6</v>
      </c>
    </row>
    <row r="2625" spans="98:116" x14ac:dyDescent="0.25">
      <c r="CT2625" s="78" t="s">
        <v>155</v>
      </c>
      <c r="CU2625" s="78" t="s">
        <v>452</v>
      </c>
      <c r="CV2625" s="78" t="s">
        <v>497</v>
      </c>
      <c r="CW2625" s="78">
        <v>2039</v>
      </c>
      <c r="CX2625" s="78">
        <v>0</v>
      </c>
      <c r="CY2625" s="78">
        <v>6.5028144709638687</v>
      </c>
      <c r="CZ2625" s="78">
        <v>0.81303636269303159</v>
      </c>
      <c r="DA2625" s="78">
        <v>3.635526700304835</v>
      </c>
      <c r="DB2625" s="78">
        <v>2.0542514079659511</v>
      </c>
      <c r="DC2625" s="78">
        <v>1.4166651814699271</v>
      </c>
      <c r="DD2625" s="78">
        <v>9.5315757425582758E-6</v>
      </c>
      <c r="DE2625" s="78">
        <v>0</v>
      </c>
      <c r="DF2625" s="78">
        <v>1.3503051479025675E-5</v>
      </c>
      <c r="DG2625" s="78">
        <v>1.3503051479025675E-5</v>
      </c>
      <c r="DH2625" s="78">
        <v>0</v>
      </c>
      <c r="DI2625" s="78">
        <v>4.3983020553705001E-6</v>
      </c>
      <c r="DJ2625" s="78">
        <v>4.3983020553705001E-6</v>
      </c>
      <c r="DK2625" s="78">
        <v>0</v>
      </c>
      <c r="DL2625" s="78">
        <v>4.3983020553705001E-6</v>
      </c>
    </row>
    <row r="2626" spans="98:116" x14ac:dyDescent="0.25">
      <c r="CT2626" s="78" t="s">
        <v>155</v>
      </c>
      <c r="CU2626" s="78" t="s">
        <v>452</v>
      </c>
      <c r="CV2626" s="78" t="s">
        <v>497</v>
      </c>
      <c r="CW2626" s="78">
        <v>2040</v>
      </c>
      <c r="CX2626" s="78">
        <v>0</v>
      </c>
      <c r="CY2626" s="78">
        <v>6.5028144709638687</v>
      </c>
      <c r="CZ2626" s="78">
        <v>0.81303636269303159</v>
      </c>
      <c r="DA2626" s="78">
        <v>3.635526700304835</v>
      </c>
      <c r="DB2626" s="78">
        <v>2.0542514079659511</v>
      </c>
      <c r="DC2626" s="78">
        <v>1.4166651814699271</v>
      </c>
      <c r="DD2626" s="78">
        <v>9.5315757425582758E-6</v>
      </c>
      <c r="DE2626" s="78">
        <v>0</v>
      </c>
      <c r="DF2626" s="78">
        <v>1.3503051479025675E-5</v>
      </c>
      <c r="DG2626" s="78">
        <v>1.3503051479025675E-5</v>
      </c>
      <c r="DH2626" s="78">
        <v>0</v>
      </c>
      <c r="DI2626" s="78">
        <v>4.3983020553705001E-6</v>
      </c>
      <c r="DJ2626" s="78">
        <v>4.3983020553705001E-6</v>
      </c>
      <c r="DK2626" s="78">
        <v>0</v>
      </c>
      <c r="DL2626" s="78">
        <v>4.3983020553705001E-6</v>
      </c>
    </row>
    <row r="2627" spans="98:116" x14ac:dyDescent="0.25">
      <c r="CT2627" s="78" t="s">
        <v>155</v>
      </c>
      <c r="CU2627" s="78" t="s">
        <v>452</v>
      </c>
      <c r="CV2627" s="78" t="s">
        <v>497</v>
      </c>
      <c r="CW2627" s="78">
        <v>2041</v>
      </c>
      <c r="CX2627" s="78">
        <v>0</v>
      </c>
      <c r="CY2627" s="78">
        <v>6.5028144709638687</v>
      </c>
      <c r="CZ2627" s="78">
        <v>0.81303636269303159</v>
      </c>
      <c r="DA2627" s="78">
        <v>3.635526700304835</v>
      </c>
      <c r="DB2627" s="78">
        <v>2.0542514079659511</v>
      </c>
      <c r="DC2627" s="78">
        <v>1.4166651814699271</v>
      </c>
      <c r="DD2627" s="78">
        <v>9.5315757425582758E-6</v>
      </c>
      <c r="DE2627" s="78">
        <v>0</v>
      </c>
      <c r="DF2627" s="78">
        <v>1.3503051479025675E-5</v>
      </c>
      <c r="DG2627" s="78">
        <v>1.3503051479025675E-5</v>
      </c>
      <c r="DH2627" s="78">
        <v>0</v>
      </c>
      <c r="DI2627" s="78">
        <v>4.3983020553705001E-6</v>
      </c>
      <c r="DJ2627" s="78">
        <v>4.3983020553705001E-6</v>
      </c>
      <c r="DK2627" s="78">
        <v>0</v>
      </c>
      <c r="DL2627" s="78">
        <v>4.3983020553705001E-6</v>
      </c>
    </row>
    <row r="2628" spans="98:116" x14ac:dyDescent="0.25">
      <c r="CT2628" s="78" t="s">
        <v>155</v>
      </c>
      <c r="CU2628" s="78" t="s">
        <v>452</v>
      </c>
      <c r="CV2628" s="78" t="s">
        <v>497</v>
      </c>
      <c r="CW2628" s="78">
        <v>2042</v>
      </c>
      <c r="CX2628" s="78">
        <v>0</v>
      </c>
      <c r="CY2628" s="78">
        <v>6.5028144709638687</v>
      </c>
      <c r="CZ2628" s="78">
        <v>0.81303636269303159</v>
      </c>
      <c r="DA2628" s="78">
        <v>3.635526700304835</v>
      </c>
      <c r="DB2628" s="78">
        <v>2.0542514079659511</v>
      </c>
      <c r="DC2628" s="78">
        <v>1.4166651814699271</v>
      </c>
      <c r="DD2628" s="78">
        <v>9.5315757425582758E-6</v>
      </c>
      <c r="DE2628" s="78">
        <v>0</v>
      </c>
      <c r="DF2628" s="78">
        <v>1.3503051479025675E-5</v>
      </c>
      <c r="DG2628" s="78">
        <v>1.3503051479025675E-5</v>
      </c>
      <c r="DH2628" s="78">
        <v>0</v>
      </c>
      <c r="DI2628" s="78">
        <v>4.640894582045511E-6</v>
      </c>
      <c r="DJ2628" s="78">
        <v>4.640894582045511E-6</v>
      </c>
      <c r="DK2628" s="78">
        <v>0</v>
      </c>
      <c r="DL2628" s="78">
        <v>4.640894582045511E-6</v>
      </c>
    </row>
    <row r="2629" spans="98:116" x14ac:dyDescent="0.25">
      <c r="CT2629" s="78" t="s">
        <v>155</v>
      </c>
      <c r="CU2629" s="78" t="s">
        <v>452</v>
      </c>
      <c r="CV2629" s="78" t="s">
        <v>497</v>
      </c>
      <c r="CW2629" s="78">
        <v>2043</v>
      </c>
      <c r="CX2629" s="78">
        <v>0</v>
      </c>
      <c r="CY2629" s="78">
        <v>6.9209339048534284</v>
      </c>
      <c r="CZ2629" s="78">
        <v>0.84943606974449115</v>
      </c>
      <c r="DA2629" s="78">
        <v>3.8631868733596</v>
      </c>
      <c r="DB2629" s="78">
        <v>2.2083109617493109</v>
      </c>
      <c r="DC2629" s="78">
        <v>1.5229086553073303</v>
      </c>
      <c r="DD2629" s="78">
        <v>9.5315757425582758E-6</v>
      </c>
      <c r="DE2629" s="78">
        <v>0</v>
      </c>
      <c r="DF2629" s="78">
        <v>1.4515719197059392E-5</v>
      </c>
      <c r="DG2629" s="78">
        <v>1.4515719197059392E-5</v>
      </c>
      <c r="DH2629" s="78">
        <v>0</v>
      </c>
      <c r="DI2629" s="78">
        <v>4.640894582045511E-6</v>
      </c>
      <c r="DJ2629" s="78">
        <v>4.640894582045511E-6</v>
      </c>
      <c r="DK2629" s="78">
        <v>0</v>
      </c>
      <c r="DL2629" s="78">
        <v>4.640894582045511E-6</v>
      </c>
    </row>
    <row r="2630" spans="98:116" x14ac:dyDescent="0.25">
      <c r="CT2630" s="78" t="s">
        <v>155</v>
      </c>
      <c r="CU2630" s="78" t="s">
        <v>452</v>
      </c>
      <c r="CV2630" s="78" t="s">
        <v>497</v>
      </c>
      <c r="CW2630" s="78">
        <v>2044</v>
      </c>
      <c r="CX2630" s="78">
        <v>0</v>
      </c>
      <c r="CY2630" s="78">
        <v>6.9209339048534284</v>
      </c>
      <c r="CZ2630" s="78">
        <v>0.84943606974449115</v>
      </c>
      <c r="DA2630" s="78">
        <v>3.8631868733596</v>
      </c>
      <c r="DB2630" s="78">
        <v>2.2083109617493109</v>
      </c>
      <c r="DC2630" s="78">
        <v>1.5229086553073303</v>
      </c>
      <c r="DD2630" s="78">
        <v>9.5315757425582758E-6</v>
      </c>
      <c r="DE2630" s="78">
        <v>0</v>
      </c>
      <c r="DF2630" s="78">
        <v>1.4515719197059392E-5</v>
      </c>
      <c r="DG2630" s="78">
        <v>1.4515719197059392E-5</v>
      </c>
      <c r="DH2630" s="78">
        <v>0</v>
      </c>
      <c r="DI2630" s="78">
        <v>4.640894582045511E-6</v>
      </c>
      <c r="DJ2630" s="78">
        <v>4.640894582045511E-6</v>
      </c>
      <c r="DK2630" s="78">
        <v>0</v>
      </c>
      <c r="DL2630" s="78">
        <v>4.640894582045511E-6</v>
      </c>
    </row>
    <row r="2631" spans="98:116" x14ac:dyDescent="0.25">
      <c r="CT2631" s="78" t="s">
        <v>155</v>
      </c>
      <c r="CU2631" s="78" t="s">
        <v>452</v>
      </c>
      <c r="CV2631" s="78" t="s">
        <v>497</v>
      </c>
      <c r="CW2631" s="78">
        <v>2045</v>
      </c>
      <c r="CX2631" s="78">
        <v>0</v>
      </c>
      <c r="CY2631" s="78">
        <v>6.9209339048534284</v>
      </c>
      <c r="CZ2631" s="78">
        <v>0.84943606974449115</v>
      </c>
      <c r="DA2631" s="78">
        <v>3.8631868733596</v>
      </c>
      <c r="DB2631" s="78">
        <v>2.2083109617493109</v>
      </c>
      <c r="DC2631" s="78">
        <v>1.5229086553073303</v>
      </c>
      <c r="DD2631" s="78">
        <v>9.5315757425582758E-6</v>
      </c>
      <c r="DE2631" s="78">
        <v>0</v>
      </c>
      <c r="DF2631" s="78">
        <v>1.4515719197059392E-5</v>
      </c>
      <c r="DG2631" s="78">
        <v>1.4515719197059392E-5</v>
      </c>
      <c r="DH2631" s="78">
        <v>0</v>
      </c>
      <c r="DI2631" s="78">
        <v>4.640894582045511E-6</v>
      </c>
      <c r="DJ2631" s="78">
        <v>4.640894582045511E-6</v>
      </c>
      <c r="DK2631" s="78">
        <v>0</v>
      </c>
      <c r="DL2631" s="78">
        <v>4.640894582045511E-6</v>
      </c>
    </row>
    <row r="2632" spans="98:116" x14ac:dyDescent="0.25">
      <c r="CT2632" s="78" t="s">
        <v>155</v>
      </c>
      <c r="CU2632" s="78" t="s">
        <v>452</v>
      </c>
      <c r="CV2632" s="78" t="s">
        <v>497</v>
      </c>
      <c r="CW2632" s="78">
        <v>2046</v>
      </c>
      <c r="CX2632" s="78">
        <v>0</v>
      </c>
      <c r="CY2632" s="78">
        <v>6.9209339048534284</v>
      </c>
      <c r="CZ2632" s="78">
        <v>0.84943606974449115</v>
      </c>
      <c r="DA2632" s="78">
        <v>3.8631868733596</v>
      </c>
      <c r="DB2632" s="78">
        <v>2.2083109617493109</v>
      </c>
      <c r="DC2632" s="78">
        <v>1.5229086553073303</v>
      </c>
      <c r="DD2632" s="78">
        <v>9.5315757425582758E-6</v>
      </c>
      <c r="DE2632" s="78">
        <v>0</v>
      </c>
      <c r="DF2632" s="78">
        <v>1.4515719197059392E-5</v>
      </c>
      <c r="DG2632" s="78">
        <v>1.4515719197059392E-5</v>
      </c>
      <c r="DH2632" s="78">
        <v>0</v>
      </c>
      <c r="DI2632" s="78">
        <v>4.640894582045511E-6</v>
      </c>
      <c r="DJ2632" s="78">
        <v>4.640894582045511E-6</v>
      </c>
      <c r="DK2632" s="78">
        <v>0</v>
      </c>
      <c r="DL2632" s="78">
        <v>4.640894582045511E-6</v>
      </c>
    </row>
    <row r="2633" spans="98:116" x14ac:dyDescent="0.25">
      <c r="CT2633" s="78" t="s">
        <v>155</v>
      </c>
      <c r="CU2633" s="78" t="s">
        <v>452</v>
      </c>
      <c r="CV2633" s="78" t="s">
        <v>497</v>
      </c>
      <c r="CW2633" s="78">
        <v>2047</v>
      </c>
      <c r="CX2633" s="78">
        <v>0</v>
      </c>
      <c r="CY2633" s="78">
        <v>6.9209339048534284</v>
      </c>
      <c r="CZ2633" s="78">
        <v>0.84943606974449115</v>
      </c>
      <c r="DA2633" s="78">
        <v>3.8631868733596</v>
      </c>
      <c r="DB2633" s="78">
        <v>2.2083109617493109</v>
      </c>
      <c r="DC2633" s="78">
        <v>1.5229086553073303</v>
      </c>
      <c r="DD2633" s="78">
        <v>9.5315757425582758E-6</v>
      </c>
      <c r="DE2633" s="78">
        <v>0</v>
      </c>
      <c r="DF2633" s="78">
        <v>1.4515719197059392E-5</v>
      </c>
      <c r="DG2633" s="78">
        <v>1.4515719197059392E-5</v>
      </c>
      <c r="DH2633" s="78">
        <v>0</v>
      </c>
      <c r="DI2633" s="78">
        <v>4.9168317831558937E-6</v>
      </c>
      <c r="DJ2633" s="78">
        <v>4.9168317831558937E-6</v>
      </c>
      <c r="DK2633" s="78">
        <v>0</v>
      </c>
      <c r="DL2633" s="78">
        <v>4.9168317831558937E-6</v>
      </c>
    </row>
    <row r="2634" spans="98:116" x14ac:dyDescent="0.25">
      <c r="CT2634" s="78" t="s">
        <v>155</v>
      </c>
      <c r="CU2634" s="78" t="s">
        <v>452</v>
      </c>
      <c r="CV2634" s="78" t="s">
        <v>497</v>
      </c>
      <c r="CW2634" s="78">
        <v>2048</v>
      </c>
      <c r="CX2634" s="78">
        <v>0</v>
      </c>
      <c r="CY2634" s="78">
        <v>7.3713487866929501</v>
      </c>
      <c r="CZ2634" s="78">
        <v>0.88758656625867494</v>
      </c>
      <c r="DA2634" s="78">
        <v>4.1074699954703124</v>
      </c>
      <c r="DB2634" s="78">
        <v>2.376292224963938</v>
      </c>
      <c r="DC2634" s="78">
        <v>1.638752901932981</v>
      </c>
      <c r="DD2634" s="78">
        <v>9.5315757425582758E-6</v>
      </c>
      <c r="DE2634" s="78">
        <v>0</v>
      </c>
      <c r="DF2634" s="78">
        <v>1.5619897408111382E-5</v>
      </c>
      <c r="DG2634" s="78">
        <v>1.5619897408111382E-5</v>
      </c>
      <c r="DH2634" s="78">
        <v>0</v>
      </c>
      <c r="DI2634" s="78">
        <v>4.9168317831558937E-6</v>
      </c>
      <c r="DJ2634" s="78">
        <v>4.9168317831558937E-6</v>
      </c>
      <c r="DK2634" s="78">
        <v>0</v>
      </c>
      <c r="DL2634" s="78">
        <v>4.9168317831558937E-6</v>
      </c>
    </row>
    <row r="2635" spans="98:116" x14ac:dyDescent="0.25">
      <c r="CT2635" s="78" t="s">
        <v>155</v>
      </c>
      <c r="CU2635" s="78" t="s">
        <v>452</v>
      </c>
      <c r="CV2635" s="78" t="s">
        <v>497</v>
      </c>
      <c r="CW2635" s="78">
        <v>2049</v>
      </c>
      <c r="CX2635" s="78">
        <v>0</v>
      </c>
      <c r="CY2635" s="78">
        <v>7.3713487866929501</v>
      </c>
      <c r="CZ2635" s="78">
        <v>0.88758656625867494</v>
      </c>
      <c r="DA2635" s="78">
        <v>4.1074699954703124</v>
      </c>
      <c r="DB2635" s="78">
        <v>2.376292224963938</v>
      </c>
      <c r="DC2635" s="78">
        <v>1.638752901932981</v>
      </c>
      <c r="DD2635" s="78">
        <v>9.5315757425582758E-6</v>
      </c>
      <c r="DE2635" s="78">
        <v>0</v>
      </c>
      <c r="DF2635" s="78">
        <v>1.5619897408111382E-5</v>
      </c>
      <c r="DG2635" s="78">
        <v>1.5619897408111382E-5</v>
      </c>
      <c r="DH2635" s="78">
        <v>0</v>
      </c>
      <c r="DI2635" s="78">
        <v>4.9168317831558937E-6</v>
      </c>
      <c r="DJ2635" s="78">
        <v>4.9168317831558937E-6</v>
      </c>
      <c r="DK2635" s="78">
        <v>0</v>
      </c>
      <c r="DL2635" s="78">
        <v>4.9168317831558937E-6</v>
      </c>
    </row>
    <row r="2636" spans="98:116" x14ac:dyDescent="0.25">
      <c r="CT2636" s="78" t="s">
        <v>155</v>
      </c>
      <c r="CU2636" s="78" t="s">
        <v>452</v>
      </c>
      <c r="CV2636" s="78" t="s">
        <v>497</v>
      </c>
      <c r="CW2636" s="78">
        <v>2050</v>
      </c>
      <c r="CX2636" s="78">
        <v>0</v>
      </c>
      <c r="CY2636" s="78">
        <v>7.3713487866929501</v>
      </c>
      <c r="CZ2636" s="78">
        <v>0.88758656625867494</v>
      </c>
      <c r="DA2636" s="78">
        <v>4.1074699954703124</v>
      </c>
      <c r="DB2636" s="78">
        <v>2.376292224963938</v>
      </c>
      <c r="DC2636" s="78">
        <v>1.638752901932981</v>
      </c>
      <c r="DD2636" s="78">
        <v>9.5315757425582758E-6</v>
      </c>
      <c r="DE2636" s="78">
        <v>0</v>
      </c>
      <c r="DF2636" s="78">
        <v>1.5619897408111382E-5</v>
      </c>
      <c r="DG2636" s="78">
        <v>1.5619897408111382E-5</v>
      </c>
      <c r="DH2636" s="78">
        <v>0</v>
      </c>
      <c r="DI2636" s="78">
        <v>4.9168317831558937E-6</v>
      </c>
      <c r="DJ2636" s="78">
        <v>4.9168317831558937E-6</v>
      </c>
      <c r="DK2636" s="78">
        <v>0</v>
      </c>
      <c r="DL2636" s="78">
        <v>4.9168317831558937E-6</v>
      </c>
    </row>
    <row r="2637" spans="98:116" x14ac:dyDescent="0.25">
      <c r="CT2637" s="78" t="s">
        <v>155</v>
      </c>
      <c r="CU2637" s="78" t="s">
        <v>452</v>
      </c>
      <c r="CV2637" s="78" t="s">
        <v>497</v>
      </c>
      <c r="CW2637" s="78">
        <v>2051</v>
      </c>
      <c r="CX2637" s="78">
        <v>0</v>
      </c>
      <c r="CY2637" s="78">
        <v>7.3713487866929501</v>
      </c>
      <c r="CZ2637" s="78">
        <v>0.88758656625867494</v>
      </c>
      <c r="DA2637" s="78">
        <v>4.1074699954703124</v>
      </c>
      <c r="DB2637" s="78">
        <v>2.376292224963938</v>
      </c>
      <c r="DC2637" s="78">
        <v>1.638752901932981</v>
      </c>
      <c r="DD2637" s="78">
        <v>9.5315757425582758E-6</v>
      </c>
      <c r="DE2637" s="78">
        <v>0</v>
      </c>
      <c r="DF2637" s="78">
        <v>1.5619897408111382E-5</v>
      </c>
      <c r="DG2637" s="78">
        <v>1.5619897408111382E-5</v>
      </c>
      <c r="DH2637" s="78">
        <v>0</v>
      </c>
      <c r="DI2637" s="78">
        <v>4.9168317831558937E-6</v>
      </c>
      <c r="DJ2637" s="78">
        <v>4.9168317831558937E-6</v>
      </c>
      <c r="DK2637" s="78">
        <v>0</v>
      </c>
      <c r="DL2637" s="78">
        <v>4.9168317831558937E-6</v>
      </c>
    </row>
    <row r="2638" spans="98:116" x14ac:dyDescent="0.25">
      <c r="CT2638" s="78" t="s">
        <v>155</v>
      </c>
      <c r="CU2638" s="78" t="s">
        <v>452</v>
      </c>
      <c r="CV2638" s="78" t="s">
        <v>497</v>
      </c>
      <c r="CW2638" s="78">
        <v>2052</v>
      </c>
      <c r="CX2638" s="78">
        <v>0</v>
      </c>
      <c r="CY2638" s="78">
        <v>7.3713487866929501</v>
      </c>
      <c r="CZ2638" s="78">
        <v>0.88758656625867494</v>
      </c>
      <c r="DA2638" s="78">
        <v>4.1074699954703124</v>
      </c>
      <c r="DB2638" s="78">
        <v>2.376292224963938</v>
      </c>
      <c r="DC2638" s="78">
        <v>1.638752901932981</v>
      </c>
      <c r="DD2638" s="78">
        <v>9.5315757425582758E-6</v>
      </c>
      <c r="DE2638" s="78">
        <v>0</v>
      </c>
      <c r="DF2638" s="78">
        <v>1.5619897408111382E-5</v>
      </c>
      <c r="DG2638" s="78">
        <v>1.5619897408111382E-5</v>
      </c>
      <c r="DH2638" s="78">
        <v>0</v>
      </c>
      <c r="DI2638" s="78">
        <v>5.2239564324807867E-6</v>
      </c>
      <c r="DJ2638" s="78">
        <v>5.2239564324807867E-6</v>
      </c>
      <c r="DK2638" s="78">
        <v>0</v>
      </c>
      <c r="DL2638" s="78">
        <v>5.2239564324807867E-6</v>
      </c>
    </row>
    <row r="2639" spans="98:116" x14ac:dyDescent="0.25">
      <c r="CT2639" s="78" t="s">
        <v>155</v>
      </c>
      <c r="CU2639" s="78" t="s">
        <v>452</v>
      </c>
      <c r="CV2639" s="78" t="s">
        <v>497</v>
      </c>
      <c r="CW2639" s="78">
        <v>2053</v>
      </c>
      <c r="CX2639" s="78">
        <v>0</v>
      </c>
      <c r="CY2639" s="78">
        <v>7.8503183129806047</v>
      </c>
      <c r="CZ2639" s="78">
        <v>0.92702061128564794</v>
      </c>
      <c r="DA2639" s="78">
        <v>4.3664358480986358</v>
      </c>
      <c r="DB2639" s="78">
        <v>2.5568618535962702</v>
      </c>
      <c r="DC2639" s="78">
        <v>1.7632784126481815</v>
      </c>
      <c r="DD2639" s="78">
        <v>9.5315757425582758E-6</v>
      </c>
      <c r="DE2639" s="78">
        <v>0</v>
      </c>
      <c r="DF2639" s="78">
        <v>1.6806821745374069E-5</v>
      </c>
      <c r="DG2639" s="78">
        <v>1.6806821745374069E-5</v>
      </c>
      <c r="DH2639" s="78">
        <v>0</v>
      </c>
      <c r="DI2639" s="78">
        <v>5.2239564324807867E-6</v>
      </c>
      <c r="DJ2639" s="78">
        <v>5.2239564324807867E-6</v>
      </c>
      <c r="DK2639" s="78">
        <v>0</v>
      </c>
      <c r="DL2639" s="78">
        <v>5.2239564324807867E-6</v>
      </c>
    </row>
    <row r="2640" spans="98:116" x14ac:dyDescent="0.25">
      <c r="CT2640" s="78" t="s">
        <v>155</v>
      </c>
      <c r="CU2640" s="78" t="s">
        <v>452</v>
      </c>
      <c r="CV2640" s="78" t="s">
        <v>497</v>
      </c>
      <c r="CW2640" s="78">
        <v>2054</v>
      </c>
      <c r="CX2640" s="78">
        <v>0</v>
      </c>
      <c r="CY2640" s="78">
        <v>7.8503183129806047</v>
      </c>
      <c r="CZ2640" s="78">
        <v>0.92702061128564794</v>
      </c>
      <c r="DA2640" s="78">
        <v>4.3664358480986358</v>
      </c>
      <c r="DB2640" s="78">
        <v>2.5568618535962702</v>
      </c>
      <c r="DC2640" s="78">
        <v>1.7632784126481815</v>
      </c>
      <c r="DD2640" s="78">
        <v>9.5315757425582758E-6</v>
      </c>
      <c r="DE2640" s="78">
        <v>0</v>
      </c>
      <c r="DF2640" s="78">
        <v>1.6806821745374069E-5</v>
      </c>
      <c r="DG2640" s="78">
        <v>1.6806821745374069E-5</v>
      </c>
      <c r="DH2640" s="78">
        <v>0</v>
      </c>
      <c r="DI2640" s="78">
        <v>5.2239564324807867E-6</v>
      </c>
      <c r="DJ2640" s="78">
        <v>5.2239564324807867E-6</v>
      </c>
      <c r="DK2640" s="78">
        <v>0</v>
      </c>
      <c r="DL2640" s="78">
        <v>5.2239564324807867E-6</v>
      </c>
    </row>
    <row r="2641" spans="98:116" x14ac:dyDescent="0.25">
      <c r="CT2641" s="78" t="s">
        <v>155</v>
      </c>
      <c r="CU2641" s="78" t="s">
        <v>452</v>
      </c>
      <c r="CV2641" s="78" t="s">
        <v>497</v>
      </c>
      <c r="CW2641" s="78">
        <v>2055</v>
      </c>
      <c r="CX2641" s="78">
        <v>0</v>
      </c>
      <c r="CY2641" s="78">
        <v>7.8503183129806047</v>
      </c>
      <c r="CZ2641" s="78">
        <v>0.92702061128564794</v>
      </c>
      <c r="DA2641" s="78">
        <v>4.3664358480986358</v>
      </c>
      <c r="DB2641" s="78">
        <v>2.5568618535962702</v>
      </c>
      <c r="DC2641" s="78">
        <v>1.7632784126481815</v>
      </c>
      <c r="DD2641" s="78">
        <v>9.5315757425582758E-6</v>
      </c>
      <c r="DE2641" s="78">
        <v>0</v>
      </c>
      <c r="DF2641" s="78">
        <v>1.6806821745374069E-5</v>
      </c>
      <c r="DG2641" s="78">
        <v>1.6806821745374069E-5</v>
      </c>
      <c r="DH2641" s="78">
        <v>0</v>
      </c>
      <c r="DI2641" s="78">
        <v>5.2239564324807867E-6</v>
      </c>
      <c r="DJ2641" s="78">
        <v>5.2239564324807867E-6</v>
      </c>
      <c r="DK2641" s="78">
        <v>0</v>
      </c>
      <c r="DL2641" s="78">
        <v>5.2239564324807867E-6</v>
      </c>
    </row>
    <row r="2642" spans="98:116" x14ac:dyDescent="0.25">
      <c r="CT2642" s="78" t="s">
        <v>155</v>
      </c>
      <c r="CU2642" s="78" t="s">
        <v>452</v>
      </c>
      <c r="CV2642" s="78" t="s">
        <v>498</v>
      </c>
      <c r="CW2642" s="78">
        <v>2026</v>
      </c>
      <c r="CX2642" s="78">
        <v>0</v>
      </c>
      <c r="CY2642" s="78">
        <v>8.0408269036976968E-2</v>
      </c>
      <c r="CZ2642" s="78">
        <v>3.7590224611390388E-2</v>
      </c>
      <c r="DA2642" s="78">
        <v>1.6314334115679579E-3</v>
      </c>
      <c r="DB2642" s="78">
        <v>4.1186611014017563E-2</v>
      </c>
      <c r="DC2642" s="78">
        <v>2.840335780715288E-2</v>
      </c>
      <c r="DD2642" s="78">
        <v>2.3218677618881131E-4</v>
      </c>
      <c r="DE2642" s="78">
        <v>0</v>
      </c>
      <c r="DF2642" s="78">
        <v>6.5948840821801324E-6</v>
      </c>
      <c r="DG2642" s="78">
        <v>6.5948840821801324E-6</v>
      </c>
      <c r="DH2642" s="78">
        <v>0</v>
      </c>
      <c r="DI2642" s="78">
        <v>5.2239564324807867E-6</v>
      </c>
      <c r="DJ2642" s="78">
        <v>5.2239564324807867E-6</v>
      </c>
      <c r="DK2642" s="78">
        <v>0</v>
      </c>
      <c r="DL2642" s="78">
        <v>5.2239564324807867E-6</v>
      </c>
    </row>
    <row r="2643" spans="98:116" x14ac:dyDescent="0.25">
      <c r="CT2643" s="78" t="s">
        <v>155</v>
      </c>
      <c r="CU2643" s="78" t="s">
        <v>452</v>
      </c>
      <c r="CV2643" s="78" t="s">
        <v>498</v>
      </c>
      <c r="CW2643" s="78">
        <v>2027</v>
      </c>
      <c r="CX2643" s="78">
        <v>0</v>
      </c>
      <c r="CY2643" s="78">
        <v>8.0408269036976968E-2</v>
      </c>
      <c r="CZ2643" s="78">
        <v>3.7590224611390388E-2</v>
      </c>
      <c r="DA2643" s="78">
        <v>1.6314334115679579E-3</v>
      </c>
      <c r="DB2643" s="78">
        <v>4.1186611014017563E-2</v>
      </c>
      <c r="DC2643" s="78">
        <v>2.840335780715288E-2</v>
      </c>
      <c r="DD2643" s="78">
        <v>2.3218677618881131E-4</v>
      </c>
      <c r="DE2643" s="78">
        <v>0</v>
      </c>
      <c r="DF2643" s="78">
        <v>6.5948840821801324E-6</v>
      </c>
      <c r="DG2643" s="78">
        <v>6.5948840821801324E-6</v>
      </c>
      <c r="DH2643" s="78">
        <v>0</v>
      </c>
      <c r="DI2643" s="78">
        <v>5.5598475633081535E-6</v>
      </c>
      <c r="DJ2643" s="78">
        <v>5.5598475633081535E-6</v>
      </c>
      <c r="DK2643" s="78">
        <v>0</v>
      </c>
      <c r="DL2643" s="78">
        <v>5.5598475633081535E-6</v>
      </c>
    </row>
    <row r="2644" spans="98:116" x14ac:dyDescent="0.25">
      <c r="CT2644" s="78" t="s">
        <v>155</v>
      </c>
      <c r="CU2644" s="78" t="s">
        <v>452</v>
      </c>
      <c r="CV2644" s="78" t="s">
        <v>498</v>
      </c>
      <c r="CW2644" s="78">
        <v>2028</v>
      </c>
      <c r="CX2644" s="78">
        <v>0</v>
      </c>
      <c r="CY2644" s="78">
        <v>8.3606377745129135E-2</v>
      </c>
      <c r="CZ2644" s="78">
        <v>3.9055083184885403E-2</v>
      </c>
      <c r="DA2644" s="78">
        <v>1.694997174106284E-3</v>
      </c>
      <c r="DB2644" s="78">
        <v>4.2856297386136381E-2</v>
      </c>
      <c r="DC2644" s="78">
        <v>2.955481694121169E-2</v>
      </c>
      <c r="DD2644" s="78">
        <v>2.3218677618881131E-4</v>
      </c>
      <c r="DE2644" s="78">
        <v>0</v>
      </c>
      <c r="DF2644" s="78">
        <v>6.8622376664304073E-6</v>
      </c>
      <c r="DG2644" s="78">
        <v>6.8622376664304073E-6</v>
      </c>
      <c r="DH2644" s="78">
        <v>0</v>
      </c>
      <c r="DI2644" s="78">
        <v>5.5598475633081535E-6</v>
      </c>
      <c r="DJ2644" s="78">
        <v>5.5598475633081535E-6</v>
      </c>
      <c r="DK2644" s="78">
        <v>0</v>
      </c>
      <c r="DL2644" s="78">
        <v>5.5598475633081535E-6</v>
      </c>
    </row>
    <row r="2645" spans="98:116" x14ac:dyDescent="0.25">
      <c r="CT2645" s="78" t="s">
        <v>155</v>
      </c>
      <c r="CU2645" s="78" t="s">
        <v>452</v>
      </c>
      <c r="CV2645" s="78" t="s">
        <v>498</v>
      </c>
      <c r="CW2645" s="78">
        <v>2029</v>
      </c>
      <c r="CX2645" s="78">
        <v>0</v>
      </c>
      <c r="CY2645" s="78">
        <v>8.3606377745129135E-2</v>
      </c>
      <c r="CZ2645" s="78">
        <v>3.9055083184885403E-2</v>
      </c>
      <c r="DA2645" s="78">
        <v>1.694997174106284E-3</v>
      </c>
      <c r="DB2645" s="78">
        <v>4.2856297386136381E-2</v>
      </c>
      <c r="DC2645" s="78">
        <v>2.955481694121169E-2</v>
      </c>
      <c r="DD2645" s="78">
        <v>2.3218677618881131E-4</v>
      </c>
      <c r="DE2645" s="78">
        <v>0</v>
      </c>
      <c r="DF2645" s="78">
        <v>6.8622376664304073E-6</v>
      </c>
      <c r="DG2645" s="78">
        <v>6.8622376664304073E-6</v>
      </c>
      <c r="DH2645" s="78">
        <v>0</v>
      </c>
      <c r="DI2645" s="78">
        <v>5.5598475633081535E-6</v>
      </c>
      <c r="DJ2645" s="78">
        <v>5.5598475633081535E-6</v>
      </c>
      <c r="DK2645" s="78">
        <v>0</v>
      </c>
      <c r="DL2645" s="78">
        <v>5.5598475633081535E-6</v>
      </c>
    </row>
    <row r="2646" spans="98:116" x14ac:dyDescent="0.25">
      <c r="CT2646" s="78" t="s">
        <v>155</v>
      </c>
      <c r="CU2646" s="78" t="s">
        <v>452</v>
      </c>
      <c r="CV2646" s="78" t="s">
        <v>498</v>
      </c>
      <c r="CW2646" s="78">
        <v>2030</v>
      </c>
      <c r="CX2646" s="78">
        <v>0</v>
      </c>
      <c r="CY2646" s="78">
        <v>8.3606377745129135E-2</v>
      </c>
      <c r="CZ2646" s="78">
        <v>3.9055083184885403E-2</v>
      </c>
      <c r="DA2646" s="78">
        <v>1.694997174106284E-3</v>
      </c>
      <c r="DB2646" s="78">
        <v>4.2856297386136381E-2</v>
      </c>
      <c r="DC2646" s="78">
        <v>2.955481694121169E-2</v>
      </c>
      <c r="DD2646" s="78">
        <v>2.3218677618881131E-4</v>
      </c>
      <c r="DE2646" s="78">
        <v>0</v>
      </c>
      <c r="DF2646" s="78">
        <v>6.8622376664304073E-6</v>
      </c>
      <c r="DG2646" s="78">
        <v>6.8622376664304073E-6</v>
      </c>
      <c r="DH2646" s="78">
        <v>0</v>
      </c>
      <c r="DI2646" s="78">
        <v>5.5598475633081535E-6</v>
      </c>
      <c r="DJ2646" s="78">
        <v>5.5598475633081535E-6</v>
      </c>
      <c r="DK2646" s="78">
        <v>0</v>
      </c>
      <c r="DL2646" s="78">
        <v>5.5598475633081535E-6</v>
      </c>
    </row>
    <row r="2647" spans="98:116" x14ac:dyDescent="0.25">
      <c r="CT2647" s="78" t="s">
        <v>155</v>
      </c>
      <c r="CU2647" s="78" t="s">
        <v>452</v>
      </c>
      <c r="CV2647" s="78" t="s">
        <v>498</v>
      </c>
      <c r="CW2647" s="78">
        <v>2031</v>
      </c>
      <c r="CX2647" s="78">
        <v>0</v>
      </c>
      <c r="CY2647" s="78">
        <v>8.3606377745129135E-2</v>
      </c>
      <c r="CZ2647" s="78">
        <v>3.9055083184885403E-2</v>
      </c>
      <c r="DA2647" s="78">
        <v>1.694997174106284E-3</v>
      </c>
      <c r="DB2647" s="78">
        <v>4.2856297386136381E-2</v>
      </c>
      <c r="DC2647" s="78">
        <v>2.955481694121169E-2</v>
      </c>
      <c r="DD2647" s="78">
        <v>2.3218677618881131E-4</v>
      </c>
      <c r="DE2647" s="78">
        <v>0</v>
      </c>
      <c r="DF2647" s="78">
        <v>6.8622376664304073E-6</v>
      </c>
      <c r="DG2647" s="78">
        <v>6.8622376664304073E-6</v>
      </c>
      <c r="DH2647" s="78">
        <v>0</v>
      </c>
      <c r="DI2647" s="78">
        <v>5.5598475633081535E-6</v>
      </c>
      <c r="DJ2647" s="78">
        <v>5.5598475633081535E-6</v>
      </c>
      <c r="DK2647" s="78">
        <v>0</v>
      </c>
      <c r="DL2647" s="78">
        <v>5.5598475633081535E-6</v>
      </c>
    </row>
    <row r="2648" spans="98:116" x14ac:dyDescent="0.25">
      <c r="CT2648" s="78" t="s">
        <v>155</v>
      </c>
      <c r="CU2648" s="78" t="s">
        <v>452</v>
      </c>
      <c r="CV2648" s="78" t="s">
        <v>498</v>
      </c>
      <c r="CW2648" s="78">
        <v>2032</v>
      </c>
      <c r="CX2648" s="78">
        <v>0</v>
      </c>
      <c r="CY2648" s="78">
        <v>8.3606377745129135E-2</v>
      </c>
      <c r="CZ2648" s="78">
        <v>3.9055083184885403E-2</v>
      </c>
      <c r="DA2648" s="78">
        <v>1.694997174106284E-3</v>
      </c>
      <c r="DB2648" s="78">
        <v>4.2856297386136381E-2</v>
      </c>
      <c r="DC2648" s="78">
        <v>2.955481694121169E-2</v>
      </c>
      <c r="DD2648" s="78">
        <v>2.3218677618881131E-4</v>
      </c>
      <c r="DE2648" s="78">
        <v>0</v>
      </c>
      <c r="DF2648" s="78">
        <v>6.8622376664304073E-6</v>
      </c>
      <c r="DG2648" s="78">
        <v>6.8622376664304073E-6</v>
      </c>
      <c r="DH2648" s="78">
        <v>0</v>
      </c>
      <c r="DI2648" s="78">
        <v>5.9216828470575048E-6</v>
      </c>
      <c r="DJ2648" s="78">
        <v>5.9216828470575048E-6</v>
      </c>
      <c r="DK2648" s="78">
        <v>0</v>
      </c>
      <c r="DL2648" s="78">
        <v>5.9216828470575048E-6</v>
      </c>
    </row>
    <row r="2649" spans="98:116" x14ac:dyDescent="0.25">
      <c r="CT2649" s="78" t="s">
        <v>155</v>
      </c>
      <c r="CU2649" s="78" t="s">
        <v>452</v>
      </c>
      <c r="CV2649" s="78" t="s">
        <v>498</v>
      </c>
      <c r="CW2649" s="78">
        <v>2033</v>
      </c>
      <c r="CX2649" s="78">
        <v>0</v>
      </c>
      <c r="CY2649" s="78">
        <v>8.7210996863310436E-2</v>
      </c>
      <c r="CZ2649" s="78">
        <v>4.0679066778685033E-2</v>
      </c>
      <c r="DA2649" s="78">
        <v>1.765462770757578E-3</v>
      </c>
      <c r="DB2649" s="78">
        <v>4.4766467313866763E-2</v>
      </c>
      <c r="DC2649" s="78">
        <v>3.0872119787792685E-2</v>
      </c>
      <c r="DD2649" s="78">
        <v>2.3218677618881131E-4</v>
      </c>
      <c r="DE2649" s="78">
        <v>0</v>
      </c>
      <c r="DF2649" s="78">
        <v>7.1680979676423931E-6</v>
      </c>
      <c r="DG2649" s="78">
        <v>7.1680979676423931E-6</v>
      </c>
      <c r="DH2649" s="78">
        <v>0</v>
      </c>
      <c r="DI2649" s="78">
        <v>5.9216828470575048E-6</v>
      </c>
      <c r="DJ2649" s="78">
        <v>5.9216828470575048E-6</v>
      </c>
      <c r="DK2649" s="78">
        <v>0</v>
      </c>
      <c r="DL2649" s="78">
        <v>5.9216828470575048E-6</v>
      </c>
    </row>
    <row r="2650" spans="98:116" x14ac:dyDescent="0.25">
      <c r="CT2650" s="78" t="s">
        <v>155</v>
      </c>
      <c r="CU2650" s="78" t="s">
        <v>452</v>
      </c>
      <c r="CV2650" s="78" t="s">
        <v>498</v>
      </c>
      <c r="CW2650" s="78">
        <v>2034</v>
      </c>
      <c r="CX2650" s="78">
        <v>0</v>
      </c>
      <c r="CY2650" s="78">
        <v>8.7210996863310436E-2</v>
      </c>
      <c r="CZ2650" s="78">
        <v>4.0679066778685033E-2</v>
      </c>
      <c r="DA2650" s="78">
        <v>1.765462770757578E-3</v>
      </c>
      <c r="DB2650" s="78">
        <v>4.4766467313866763E-2</v>
      </c>
      <c r="DC2650" s="78">
        <v>3.0872119787792685E-2</v>
      </c>
      <c r="DD2650" s="78">
        <v>2.3218677618881131E-4</v>
      </c>
      <c r="DE2650" s="78">
        <v>0</v>
      </c>
      <c r="DF2650" s="78">
        <v>7.1680979676423931E-6</v>
      </c>
      <c r="DG2650" s="78">
        <v>7.1680979676423931E-6</v>
      </c>
      <c r="DH2650" s="78">
        <v>0</v>
      </c>
      <c r="DI2650" s="78">
        <v>5.9216828470575048E-6</v>
      </c>
      <c r="DJ2650" s="78">
        <v>5.9216828470575048E-6</v>
      </c>
      <c r="DK2650" s="78">
        <v>0</v>
      </c>
      <c r="DL2650" s="78">
        <v>5.9216828470575048E-6</v>
      </c>
    </row>
    <row r="2651" spans="98:116" x14ac:dyDescent="0.25">
      <c r="CT2651" s="78" t="s">
        <v>155</v>
      </c>
      <c r="CU2651" s="78" t="s">
        <v>452</v>
      </c>
      <c r="CV2651" s="78" t="s">
        <v>498</v>
      </c>
      <c r="CW2651" s="78">
        <v>2035</v>
      </c>
      <c r="CX2651" s="78">
        <v>0</v>
      </c>
      <c r="CY2651" s="78">
        <v>8.7210996863310436E-2</v>
      </c>
      <c r="CZ2651" s="78">
        <v>4.0679066778685033E-2</v>
      </c>
      <c r="DA2651" s="78">
        <v>1.765462770757578E-3</v>
      </c>
      <c r="DB2651" s="78">
        <v>4.4766467313866763E-2</v>
      </c>
      <c r="DC2651" s="78">
        <v>3.0872119787792685E-2</v>
      </c>
      <c r="DD2651" s="78">
        <v>2.3218677618881131E-4</v>
      </c>
      <c r="DE2651" s="78">
        <v>0</v>
      </c>
      <c r="DF2651" s="78">
        <v>7.1680979676423931E-6</v>
      </c>
      <c r="DG2651" s="78">
        <v>7.1680979676423931E-6</v>
      </c>
      <c r="DH2651" s="78">
        <v>0</v>
      </c>
      <c r="DI2651" s="78">
        <v>5.9216828470575048E-6</v>
      </c>
      <c r="DJ2651" s="78">
        <v>5.9216828470575048E-6</v>
      </c>
      <c r="DK2651" s="78">
        <v>0</v>
      </c>
      <c r="DL2651" s="78">
        <v>5.9216828470575048E-6</v>
      </c>
    </row>
    <row r="2652" spans="98:116" x14ac:dyDescent="0.25">
      <c r="CT2652" s="78" t="s">
        <v>155</v>
      </c>
      <c r="CU2652" s="78" t="s">
        <v>452</v>
      </c>
      <c r="CV2652" s="78" t="s">
        <v>498</v>
      </c>
      <c r="CW2652" s="78">
        <v>2036</v>
      </c>
      <c r="CX2652" s="78">
        <v>0</v>
      </c>
      <c r="CY2652" s="78">
        <v>8.7210996863310436E-2</v>
      </c>
      <c r="CZ2652" s="78">
        <v>4.0679066778685033E-2</v>
      </c>
      <c r="DA2652" s="78">
        <v>1.765462770757578E-3</v>
      </c>
      <c r="DB2652" s="78">
        <v>4.4766467313866763E-2</v>
      </c>
      <c r="DC2652" s="78">
        <v>3.0872119787792685E-2</v>
      </c>
      <c r="DD2652" s="78">
        <v>2.3218677618881131E-4</v>
      </c>
      <c r="DE2652" s="78">
        <v>0</v>
      </c>
      <c r="DF2652" s="78">
        <v>7.1680979676423931E-6</v>
      </c>
      <c r="DG2652" s="78">
        <v>7.1680979676423931E-6</v>
      </c>
      <c r="DH2652" s="78">
        <v>0</v>
      </c>
      <c r="DI2652" s="78">
        <v>0</v>
      </c>
      <c r="DJ2652" s="78">
        <v>5.9216828470575048E-6</v>
      </c>
      <c r="DK2652" s="78">
        <v>0</v>
      </c>
      <c r="DL2652" s="78">
        <v>5.9216828470575048E-6</v>
      </c>
    </row>
    <row r="2653" spans="98:116" x14ac:dyDescent="0.25">
      <c r="CT2653" s="78" t="s">
        <v>155</v>
      </c>
      <c r="CU2653" s="78" t="s">
        <v>452</v>
      </c>
      <c r="CV2653" s="78" t="s">
        <v>498</v>
      </c>
      <c r="CW2653" s="78">
        <v>2037</v>
      </c>
      <c r="CX2653" s="78">
        <v>0</v>
      </c>
      <c r="CY2653" s="78">
        <v>8.7210996863310436E-2</v>
      </c>
      <c r="CZ2653" s="78">
        <v>4.0679066778685033E-2</v>
      </c>
      <c r="DA2653" s="78">
        <v>1.765462770757578E-3</v>
      </c>
      <c r="DB2653" s="78">
        <v>4.4766467313866763E-2</v>
      </c>
      <c r="DC2653" s="78">
        <v>3.0872119787792685E-2</v>
      </c>
      <c r="DD2653" s="78">
        <v>2.3218677618881131E-4</v>
      </c>
      <c r="DE2653" s="78">
        <v>0</v>
      </c>
      <c r="DF2653" s="78">
        <v>7.1680979676423931E-6</v>
      </c>
      <c r="DG2653" s="78">
        <v>7.1680979676423931E-6</v>
      </c>
      <c r="DH2653" s="78">
        <v>0</v>
      </c>
      <c r="DI2653" s="78">
        <v>1.3414232062693648E-6</v>
      </c>
      <c r="DJ2653" s="78">
        <v>0</v>
      </c>
      <c r="DK2653" s="78">
        <v>0</v>
      </c>
      <c r="DL2653" s="78">
        <v>0</v>
      </c>
    </row>
    <row r="2654" spans="98:116" x14ac:dyDescent="0.25">
      <c r="CT2654" s="78" t="s">
        <v>155</v>
      </c>
      <c r="CU2654" s="78" t="s">
        <v>452</v>
      </c>
      <c r="CV2654" s="78" t="s">
        <v>498</v>
      </c>
      <c r="CW2654" s="78">
        <v>2038</v>
      </c>
      <c r="CX2654" s="78">
        <v>0</v>
      </c>
      <c r="CY2654" s="78">
        <v>9.1184159449949578E-2</v>
      </c>
      <c r="CZ2654" s="78">
        <v>4.2437523963863702E-2</v>
      </c>
      <c r="DA2654" s="78">
        <v>1.841759382411934E-3</v>
      </c>
      <c r="DB2654" s="78">
        <v>4.6904876103673949E-2</v>
      </c>
      <c r="DC2654" s="78">
        <v>3.2346822087872255E-2</v>
      </c>
      <c r="DD2654" s="78">
        <v>2.3218677618881131E-4</v>
      </c>
      <c r="DE2654" s="78">
        <v>0</v>
      </c>
      <c r="DF2654" s="78">
        <v>7.5105043405360935E-6</v>
      </c>
      <c r="DG2654" s="78">
        <v>7.5105043405360935E-6</v>
      </c>
      <c r="DH2654" s="78">
        <v>0</v>
      </c>
      <c r="DI2654" s="78">
        <v>1.3846048966696427E-6</v>
      </c>
      <c r="DJ2654" s="78">
        <v>1.3846048966696427E-6</v>
      </c>
      <c r="DK2654" s="78">
        <v>0</v>
      </c>
      <c r="DL2654" s="78">
        <v>1.3846048966696427E-6</v>
      </c>
    </row>
    <row r="2655" spans="98:116" x14ac:dyDescent="0.25">
      <c r="CT2655" s="78" t="s">
        <v>155</v>
      </c>
      <c r="CU2655" s="78" t="s">
        <v>452</v>
      </c>
      <c r="CV2655" s="78" t="s">
        <v>498</v>
      </c>
      <c r="CW2655" s="78">
        <v>2039</v>
      </c>
      <c r="CX2655" s="78">
        <v>0</v>
      </c>
      <c r="CY2655" s="78">
        <v>9.1184159449949578E-2</v>
      </c>
      <c r="CZ2655" s="78">
        <v>4.2437523963863702E-2</v>
      </c>
      <c r="DA2655" s="78">
        <v>1.841759382411934E-3</v>
      </c>
      <c r="DB2655" s="78">
        <v>4.6904876103673949E-2</v>
      </c>
      <c r="DC2655" s="78">
        <v>3.2346822087872255E-2</v>
      </c>
      <c r="DD2655" s="78">
        <v>2.3218677618881131E-4</v>
      </c>
      <c r="DE2655" s="78">
        <v>0</v>
      </c>
      <c r="DF2655" s="78">
        <v>7.5105043405360935E-6</v>
      </c>
      <c r="DG2655" s="78">
        <v>7.5105043405360935E-6</v>
      </c>
      <c r="DH2655" s="78">
        <v>0</v>
      </c>
      <c r="DI2655" s="78">
        <v>1.3846048966696427E-6</v>
      </c>
      <c r="DJ2655" s="78">
        <v>1.3846048966696427E-6</v>
      </c>
      <c r="DK2655" s="78">
        <v>0</v>
      </c>
      <c r="DL2655" s="78">
        <v>1.3846048966696427E-6</v>
      </c>
    </row>
    <row r="2656" spans="98:116" x14ac:dyDescent="0.25">
      <c r="CT2656" s="78" t="s">
        <v>155</v>
      </c>
      <c r="CU2656" s="78" t="s">
        <v>452</v>
      </c>
      <c r="CV2656" s="78" t="s">
        <v>498</v>
      </c>
      <c r="CW2656" s="78">
        <v>2040</v>
      </c>
      <c r="CX2656" s="78">
        <v>0</v>
      </c>
      <c r="CY2656" s="78">
        <v>9.1184159449949578E-2</v>
      </c>
      <c r="CZ2656" s="78">
        <v>4.2437523963863702E-2</v>
      </c>
      <c r="DA2656" s="78">
        <v>1.841759382411934E-3</v>
      </c>
      <c r="DB2656" s="78">
        <v>4.6904876103673949E-2</v>
      </c>
      <c r="DC2656" s="78">
        <v>3.2346822087872255E-2</v>
      </c>
      <c r="DD2656" s="78">
        <v>2.3218677618881131E-4</v>
      </c>
      <c r="DE2656" s="78">
        <v>0</v>
      </c>
      <c r="DF2656" s="78">
        <v>7.5105043405360935E-6</v>
      </c>
      <c r="DG2656" s="78">
        <v>7.5105043405360935E-6</v>
      </c>
      <c r="DH2656" s="78">
        <v>0</v>
      </c>
      <c r="DI2656" s="78">
        <v>1.3846048966696427E-6</v>
      </c>
      <c r="DJ2656" s="78">
        <v>1.3846048966696427E-6</v>
      </c>
      <c r="DK2656" s="78">
        <v>0</v>
      </c>
      <c r="DL2656" s="78">
        <v>1.3846048966696427E-6</v>
      </c>
    </row>
    <row r="2657" spans="98:116" x14ac:dyDescent="0.25">
      <c r="CT2657" s="78" t="s">
        <v>155</v>
      </c>
      <c r="CU2657" s="78" t="s">
        <v>452</v>
      </c>
      <c r="CV2657" s="78" t="s">
        <v>498</v>
      </c>
      <c r="CW2657" s="78">
        <v>2041</v>
      </c>
      <c r="CX2657" s="78">
        <v>0</v>
      </c>
      <c r="CY2657" s="78">
        <v>9.1184159449949578E-2</v>
      </c>
      <c r="CZ2657" s="78">
        <v>4.2437523963863702E-2</v>
      </c>
      <c r="DA2657" s="78">
        <v>1.841759382411934E-3</v>
      </c>
      <c r="DB2657" s="78">
        <v>4.6904876103673949E-2</v>
      </c>
      <c r="DC2657" s="78">
        <v>3.2346822087872255E-2</v>
      </c>
      <c r="DD2657" s="78">
        <v>2.3218677618881131E-4</v>
      </c>
      <c r="DE2657" s="78">
        <v>0</v>
      </c>
      <c r="DF2657" s="78">
        <v>7.5105043405360935E-6</v>
      </c>
      <c r="DG2657" s="78">
        <v>7.5105043405360935E-6</v>
      </c>
      <c r="DH2657" s="78">
        <v>0</v>
      </c>
      <c r="DI2657" s="78">
        <v>1.3846048966696427E-6</v>
      </c>
      <c r="DJ2657" s="78">
        <v>1.3846048966696427E-6</v>
      </c>
      <c r="DK2657" s="78">
        <v>0</v>
      </c>
      <c r="DL2657" s="78">
        <v>1.3846048966696427E-6</v>
      </c>
    </row>
    <row r="2658" spans="98:116" x14ac:dyDescent="0.25">
      <c r="CT2658" s="78" t="s">
        <v>155</v>
      </c>
      <c r="CU2658" s="78" t="s">
        <v>452</v>
      </c>
      <c r="CV2658" s="78" t="s">
        <v>498</v>
      </c>
      <c r="CW2658" s="78">
        <v>2042</v>
      </c>
      <c r="CX2658" s="78">
        <v>0</v>
      </c>
      <c r="CY2658" s="78">
        <v>9.1184159449949578E-2</v>
      </c>
      <c r="CZ2658" s="78">
        <v>4.2437523963863702E-2</v>
      </c>
      <c r="DA2658" s="78">
        <v>1.841759382411934E-3</v>
      </c>
      <c r="DB2658" s="78">
        <v>4.6904876103673949E-2</v>
      </c>
      <c r="DC2658" s="78">
        <v>3.2346822087872255E-2</v>
      </c>
      <c r="DD2658" s="78">
        <v>2.3218677618881131E-4</v>
      </c>
      <c r="DE2658" s="78">
        <v>0</v>
      </c>
      <c r="DF2658" s="78">
        <v>7.5105043405360935E-6</v>
      </c>
      <c r="DG2658" s="78">
        <v>7.5105043405360935E-6</v>
      </c>
      <c r="DH2658" s="78">
        <v>0</v>
      </c>
      <c r="DI2658" s="78">
        <v>1.3846048966696427E-6</v>
      </c>
      <c r="DJ2658" s="78">
        <v>1.3846048966696427E-6</v>
      </c>
      <c r="DK2658" s="78">
        <v>0</v>
      </c>
      <c r="DL2658" s="78">
        <v>1.3846048966696427E-6</v>
      </c>
    </row>
    <row r="2659" spans="98:116" x14ac:dyDescent="0.25">
      <c r="CT2659" s="78" t="s">
        <v>155</v>
      </c>
      <c r="CU2659" s="78" t="s">
        <v>452</v>
      </c>
      <c r="CV2659" s="78" t="s">
        <v>498</v>
      </c>
      <c r="CW2659" s="78">
        <v>2043</v>
      </c>
      <c r="CX2659" s="78">
        <v>0</v>
      </c>
      <c r="CY2659" s="78">
        <v>9.5485653842641821E-2</v>
      </c>
      <c r="CZ2659" s="78">
        <v>4.4305976361134369E-2</v>
      </c>
      <c r="DA2659" s="78">
        <v>1.9228236886878591E-3</v>
      </c>
      <c r="DB2659" s="78">
        <v>4.9256853792817482E-2</v>
      </c>
      <c r="DC2659" s="78">
        <v>3.3968807053725555E-2</v>
      </c>
      <c r="DD2659" s="78">
        <v>2.3218677618881131E-4</v>
      </c>
      <c r="DE2659" s="78">
        <v>0</v>
      </c>
      <c r="DF2659" s="78">
        <v>7.8871078007842896E-6</v>
      </c>
      <c r="DG2659" s="78">
        <v>7.8871078007842896E-6</v>
      </c>
      <c r="DH2659" s="78">
        <v>0</v>
      </c>
      <c r="DI2659" s="78">
        <v>1.4396753145560612E-6</v>
      </c>
      <c r="DJ2659" s="78">
        <v>1.4396753145560612E-6</v>
      </c>
      <c r="DK2659" s="78">
        <v>0</v>
      </c>
      <c r="DL2659" s="78">
        <v>1.4396753145560612E-6</v>
      </c>
    </row>
    <row r="2660" spans="98:116" x14ac:dyDescent="0.25">
      <c r="CT2660" s="78" t="s">
        <v>155</v>
      </c>
      <c r="CU2660" s="78" t="s">
        <v>452</v>
      </c>
      <c r="CV2660" s="78" t="s">
        <v>498</v>
      </c>
      <c r="CW2660" s="78">
        <v>2044</v>
      </c>
      <c r="CX2660" s="78">
        <v>0</v>
      </c>
      <c r="CY2660" s="78">
        <v>9.5485653842641821E-2</v>
      </c>
      <c r="CZ2660" s="78">
        <v>4.4305976361134369E-2</v>
      </c>
      <c r="DA2660" s="78">
        <v>1.9228236886878591E-3</v>
      </c>
      <c r="DB2660" s="78">
        <v>4.9256853792817482E-2</v>
      </c>
      <c r="DC2660" s="78">
        <v>3.3968807053725555E-2</v>
      </c>
      <c r="DD2660" s="78">
        <v>2.3218677618881131E-4</v>
      </c>
      <c r="DE2660" s="78">
        <v>0</v>
      </c>
      <c r="DF2660" s="78">
        <v>7.8871078007842896E-6</v>
      </c>
      <c r="DG2660" s="78">
        <v>7.8871078007842896E-6</v>
      </c>
      <c r="DH2660" s="78">
        <v>0</v>
      </c>
      <c r="DI2660" s="78">
        <v>1.4396753145560612E-6</v>
      </c>
      <c r="DJ2660" s="78">
        <v>1.4396753145560612E-6</v>
      </c>
      <c r="DK2660" s="78">
        <v>0</v>
      </c>
      <c r="DL2660" s="78">
        <v>1.4396753145560612E-6</v>
      </c>
    </row>
    <row r="2661" spans="98:116" x14ac:dyDescent="0.25">
      <c r="CT2661" s="78" t="s">
        <v>155</v>
      </c>
      <c r="CU2661" s="78" t="s">
        <v>452</v>
      </c>
      <c r="CV2661" s="78" t="s">
        <v>498</v>
      </c>
      <c r="CW2661" s="78">
        <v>2045</v>
      </c>
      <c r="CX2661" s="78">
        <v>0</v>
      </c>
      <c r="CY2661" s="78">
        <v>9.5485653842641821E-2</v>
      </c>
      <c r="CZ2661" s="78">
        <v>4.4305976361134369E-2</v>
      </c>
      <c r="DA2661" s="78">
        <v>1.9228236886878591E-3</v>
      </c>
      <c r="DB2661" s="78">
        <v>4.9256853792817482E-2</v>
      </c>
      <c r="DC2661" s="78">
        <v>3.3968807053725555E-2</v>
      </c>
      <c r="DD2661" s="78">
        <v>2.3218677618881131E-4</v>
      </c>
      <c r="DE2661" s="78">
        <v>0</v>
      </c>
      <c r="DF2661" s="78">
        <v>7.8871078007842896E-6</v>
      </c>
      <c r="DG2661" s="78">
        <v>7.8871078007842896E-6</v>
      </c>
      <c r="DH2661" s="78">
        <v>0</v>
      </c>
      <c r="DI2661" s="78">
        <v>1.4396753145560612E-6</v>
      </c>
      <c r="DJ2661" s="78">
        <v>1.4396753145560612E-6</v>
      </c>
      <c r="DK2661" s="78">
        <v>0</v>
      </c>
      <c r="DL2661" s="78">
        <v>1.4396753145560612E-6</v>
      </c>
    </row>
    <row r="2662" spans="98:116" x14ac:dyDescent="0.25">
      <c r="CT2662" s="78" t="s">
        <v>155</v>
      </c>
      <c r="CU2662" s="78" t="s">
        <v>452</v>
      </c>
      <c r="CV2662" s="78" t="s">
        <v>498</v>
      </c>
      <c r="CW2662" s="78">
        <v>2046</v>
      </c>
      <c r="CX2662" s="78">
        <v>0</v>
      </c>
      <c r="CY2662" s="78">
        <v>9.5485653842641821E-2</v>
      </c>
      <c r="CZ2662" s="78">
        <v>4.4305976361134369E-2</v>
      </c>
      <c r="DA2662" s="78">
        <v>1.9228236886878591E-3</v>
      </c>
      <c r="DB2662" s="78">
        <v>4.9256853792817482E-2</v>
      </c>
      <c r="DC2662" s="78">
        <v>3.3968807053725555E-2</v>
      </c>
      <c r="DD2662" s="78">
        <v>2.3218677618881131E-4</v>
      </c>
      <c r="DE2662" s="78">
        <v>0</v>
      </c>
      <c r="DF2662" s="78">
        <v>7.8871078007842896E-6</v>
      </c>
      <c r="DG2662" s="78">
        <v>7.8871078007842896E-6</v>
      </c>
      <c r="DH2662" s="78">
        <v>0</v>
      </c>
      <c r="DI2662" s="78">
        <v>1.4396753145560612E-6</v>
      </c>
      <c r="DJ2662" s="78">
        <v>1.4396753145560612E-6</v>
      </c>
      <c r="DK2662" s="78">
        <v>0</v>
      </c>
      <c r="DL2662" s="78">
        <v>1.4396753145560612E-6</v>
      </c>
    </row>
    <row r="2663" spans="98:116" x14ac:dyDescent="0.25">
      <c r="CT2663" s="78" t="s">
        <v>155</v>
      </c>
      <c r="CU2663" s="78" t="s">
        <v>452</v>
      </c>
      <c r="CV2663" s="78" t="s">
        <v>498</v>
      </c>
      <c r="CW2663" s="78">
        <v>2047</v>
      </c>
      <c r="CX2663" s="78">
        <v>0</v>
      </c>
      <c r="CY2663" s="78">
        <v>9.5485653842641821E-2</v>
      </c>
      <c r="CZ2663" s="78">
        <v>4.4305976361134369E-2</v>
      </c>
      <c r="DA2663" s="78">
        <v>1.9228236886878591E-3</v>
      </c>
      <c r="DB2663" s="78">
        <v>4.9256853792817482E-2</v>
      </c>
      <c r="DC2663" s="78">
        <v>3.3968807053725555E-2</v>
      </c>
      <c r="DD2663" s="78">
        <v>2.3218677618881131E-4</v>
      </c>
      <c r="DE2663" s="78">
        <v>0</v>
      </c>
      <c r="DF2663" s="78">
        <v>7.8871078007842896E-6</v>
      </c>
      <c r="DG2663" s="78">
        <v>7.8871078007842896E-6</v>
      </c>
      <c r="DH2663" s="78">
        <v>0</v>
      </c>
      <c r="DI2663" s="78">
        <v>1.4396753145560612E-6</v>
      </c>
      <c r="DJ2663" s="78">
        <v>1.4396753145560612E-6</v>
      </c>
      <c r="DK2663" s="78">
        <v>0</v>
      </c>
      <c r="DL2663" s="78">
        <v>1.4396753145560612E-6</v>
      </c>
    </row>
    <row r="2664" spans="98:116" x14ac:dyDescent="0.25">
      <c r="CT2664" s="78" t="s">
        <v>155</v>
      </c>
      <c r="CU2664" s="78" t="s">
        <v>452</v>
      </c>
      <c r="CV2664" s="78" t="s">
        <v>498</v>
      </c>
      <c r="CW2664" s="78">
        <v>2048</v>
      </c>
      <c r="CX2664" s="78">
        <v>0</v>
      </c>
      <c r="CY2664" s="78">
        <v>0.1000716957393587</v>
      </c>
      <c r="CZ2664" s="78">
        <v>4.6259840575668447E-2</v>
      </c>
      <c r="DA2664" s="78">
        <v>2.00758786996745E-3</v>
      </c>
      <c r="DB2664" s="78">
        <v>5.1804267293720688E-2</v>
      </c>
      <c r="DC2664" s="78">
        <v>3.5725569636699428E-2</v>
      </c>
      <c r="DD2664" s="78">
        <v>2.3218677618881131E-4</v>
      </c>
      <c r="DE2664" s="78">
        <v>0</v>
      </c>
      <c r="DF2664" s="78">
        <v>8.2950048414541226E-6</v>
      </c>
      <c r="DG2664" s="78">
        <v>8.2950048414541226E-6</v>
      </c>
      <c r="DH2664" s="78">
        <v>0</v>
      </c>
      <c r="DI2664" s="78">
        <v>1.5017457128053597E-6</v>
      </c>
      <c r="DJ2664" s="78">
        <v>1.5017457128053597E-6</v>
      </c>
      <c r="DK2664" s="78">
        <v>0</v>
      </c>
      <c r="DL2664" s="78">
        <v>1.5017457128053597E-6</v>
      </c>
    </row>
    <row r="2665" spans="98:116" x14ac:dyDescent="0.25">
      <c r="CT2665" s="78" t="s">
        <v>155</v>
      </c>
      <c r="CU2665" s="78" t="s">
        <v>452</v>
      </c>
      <c r="CV2665" s="78" t="s">
        <v>498</v>
      </c>
      <c r="CW2665" s="78">
        <v>2049</v>
      </c>
      <c r="CX2665" s="78">
        <v>0</v>
      </c>
      <c r="CY2665" s="78">
        <v>0.1000716957393587</v>
      </c>
      <c r="CZ2665" s="78">
        <v>4.6259840575668447E-2</v>
      </c>
      <c r="DA2665" s="78">
        <v>2.00758786996745E-3</v>
      </c>
      <c r="DB2665" s="78">
        <v>5.1804267293720688E-2</v>
      </c>
      <c r="DC2665" s="78">
        <v>3.5725569636699428E-2</v>
      </c>
      <c r="DD2665" s="78">
        <v>2.3218677618881131E-4</v>
      </c>
      <c r="DE2665" s="78">
        <v>0</v>
      </c>
      <c r="DF2665" s="78">
        <v>8.2950048414541226E-6</v>
      </c>
      <c r="DG2665" s="78">
        <v>8.2950048414541226E-6</v>
      </c>
      <c r="DH2665" s="78">
        <v>0</v>
      </c>
      <c r="DI2665" s="78">
        <v>1.5017457128053597E-6</v>
      </c>
      <c r="DJ2665" s="78">
        <v>1.5017457128053597E-6</v>
      </c>
      <c r="DK2665" s="78">
        <v>0</v>
      </c>
      <c r="DL2665" s="78">
        <v>1.5017457128053597E-6</v>
      </c>
    </row>
    <row r="2666" spans="98:116" x14ac:dyDescent="0.25">
      <c r="CT2666" s="78" t="s">
        <v>155</v>
      </c>
      <c r="CU2666" s="78" t="s">
        <v>452</v>
      </c>
      <c r="CV2666" s="78" t="s">
        <v>498</v>
      </c>
      <c r="CW2666" s="78">
        <v>2050</v>
      </c>
      <c r="CX2666" s="78">
        <v>0</v>
      </c>
      <c r="CY2666" s="78">
        <v>0.1000716957393587</v>
      </c>
      <c r="CZ2666" s="78">
        <v>4.6259840575668447E-2</v>
      </c>
      <c r="DA2666" s="78">
        <v>2.00758786996745E-3</v>
      </c>
      <c r="DB2666" s="78">
        <v>5.1804267293720688E-2</v>
      </c>
      <c r="DC2666" s="78">
        <v>3.5725569636699428E-2</v>
      </c>
      <c r="DD2666" s="78">
        <v>2.3218677618881131E-4</v>
      </c>
      <c r="DE2666" s="78">
        <v>0</v>
      </c>
      <c r="DF2666" s="78">
        <v>8.2950048414541226E-6</v>
      </c>
      <c r="DG2666" s="78">
        <v>8.2950048414541226E-6</v>
      </c>
      <c r="DH2666" s="78">
        <v>0</v>
      </c>
      <c r="DI2666" s="78">
        <v>1.5017457128053597E-6</v>
      </c>
      <c r="DJ2666" s="78">
        <v>1.5017457128053597E-6</v>
      </c>
      <c r="DK2666" s="78">
        <v>0</v>
      </c>
      <c r="DL2666" s="78">
        <v>1.5017457128053597E-6</v>
      </c>
    </row>
    <row r="2667" spans="98:116" x14ac:dyDescent="0.25">
      <c r="CT2667" s="78" t="s">
        <v>155</v>
      </c>
      <c r="CU2667" s="78" t="s">
        <v>452</v>
      </c>
      <c r="CV2667" s="78" t="s">
        <v>498</v>
      </c>
      <c r="CW2667" s="78">
        <v>2051</v>
      </c>
      <c r="CX2667" s="78">
        <v>0</v>
      </c>
      <c r="CY2667" s="78">
        <v>0.1000716957393587</v>
      </c>
      <c r="CZ2667" s="78">
        <v>4.6259840575668447E-2</v>
      </c>
      <c r="DA2667" s="78">
        <v>2.00758786996745E-3</v>
      </c>
      <c r="DB2667" s="78">
        <v>5.1804267293720688E-2</v>
      </c>
      <c r="DC2667" s="78">
        <v>3.5725569636699428E-2</v>
      </c>
      <c r="DD2667" s="78">
        <v>2.3218677618881131E-4</v>
      </c>
      <c r="DE2667" s="78">
        <v>0</v>
      </c>
      <c r="DF2667" s="78">
        <v>8.2950048414541226E-6</v>
      </c>
      <c r="DG2667" s="78">
        <v>8.2950048414541226E-6</v>
      </c>
      <c r="DH2667" s="78">
        <v>0</v>
      </c>
      <c r="DI2667" s="78">
        <v>1.5017457128053597E-6</v>
      </c>
      <c r="DJ2667" s="78">
        <v>1.5017457128053597E-6</v>
      </c>
      <c r="DK2667" s="78">
        <v>0</v>
      </c>
      <c r="DL2667" s="78">
        <v>1.5017457128053597E-6</v>
      </c>
    </row>
    <row r="2668" spans="98:116" x14ac:dyDescent="0.25">
      <c r="CT2668" s="78" t="s">
        <v>155</v>
      </c>
      <c r="CU2668" s="78" t="s">
        <v>452</v>
      </c>
      <c r="CV2668" s="78" t="s">
        <v>498</v>
      </c>
      <c r="CW2668" s="78">
        <v>2052</v>
      </c>
      <c r="CX2668" s="78">
        <v>0</v>
      </c>
      <c r="CY2668" s="78">
        <v>0.1000716957393587</v>
      </c>
      <c r="CZ2668" s="78">
        <v>4.6259840575668447E-2</v>
      </c>
      <c r="DA2668" s="78">
        <v>2.00758786996745E-3</v>
      </c>
      <c r="DB2668" s="78">
        <v>5.1804267293720688E-2</v>
      </c>
      <c r="DC2668" s="78">
        <v>3.5725569636699428E-2</v>
      </c>
      <c r="DD2668" s="78">
        <v>2.3218677618881131E-4</v>
      </c>
      <c r="DE2668" s="78">
        <v>0</v>
      </c>
      <c r="DF2668" s="78">
        <v>8.2950048414541226E-6</v>
      </c>
      <c r="DG2668" s="78">
        <v>8.2950048414541226E-6</v>
      </c>
      <c r="DH2668" s="78">
        <v>0</v>
      </c>
      <c r="DI2668" s="78">
        <v>1.5017457128053597E-6</v>
      </c>
      <c r="DJ2668" s="78">
        <v>1.5017457128053597E-6</v>
      </c>
      <c r="DK2668" s="78">
        <v>0</v>
      </c>
      <c r="DL2668" s="78">
        <v>1.5017457128053597E-6</v>
      </c>
    </row>
    <row r="2669" spans="98:116" x14ac:dyDescent="0.25">
      <c r="CT2669" s="78" t="s">
        <v>155</v>
      </c>
      <c r="CU2669" s="78" t="s">
        <v>452</v>
      </c>
      <c r="CV2669" s="78" t="s">
        <v>498</v>
      </c>
      <c r="CW2669" s="78">
        <v>2053</v>
      </c>
      <c r="CX2669" s="78">
        <v>0</v>
      </c>
      <c r="CY2669" s="78">
        <v>0.1048945043660431</v>
      </c>
      <c r="CZ2669" s="78">
        <v>4.8274495535751069E-2</v>
      </c>
      <c r="DA2669" s="78">
        <v>2.094982606883095E-3</v>
      </c>
      <c r="DB2669" s="78">
        <v>5.4525026223408983E-2</v>
      </c>
      <c r="DC2669" s="78">
        <v>3.7601875734344647E-2</v>
      </c>
      <c r="DD2669" s="78">
        <v>2.3218677618881131E-4</v>
      </c>
      <c r="DE2669" s="78">
        <v>0</v>
      </c>
      <c r="DF2669" s="78">
        <v>8.730658305409775E-6</v>
      </c>
      <c r="DG2669" s="78">
        <v>8.730658305409775E-6</v>
      </c>
      <c r="DH2669" s="78">
        <v>0</v>
      </c>
      <c r="DI2669" s="78">
        <v>1.5701623127224165E-6</v>
      </c>
      <c r="DJ2669" s="78">
        <v>1.5701623127224165E-6</v>
      </c>
      <c r="DK2669" s="78">
        <v>0</v>
      </c>
      <c r="DL2669" s="78">
        <v>1.5701623127224165E-6</v>
      </c>
    </row>
    <row r="2670" spans="98:116" x14ac:dyDescent="0.25">
      <c r="CT2670" s="78" t="s">
        <v>155</v>
      </c>
      <c r="CU2670" s="78" t="s">
        <v>452</v>
      </c>
      <c r="CV2670" s="78" t="s">
        <v>498</v>
      </c>
      <c r="CW2670" s="78">
        <v>2054</v>
      </c>
      <c r="CX2670" s="78">
        <v>0</v>
      </c>
      <c r="CY2670" s="78">
        <v>0.1048945043660431</v>
      </c>
      <c r="CZ2670" s="78">
        <v>4.8274495535751069E-2</v>
      </c>
      <c r="DA2670" s="78">
        <v>2.094982606883095E-3</v>
      </c>
      <c r="DB2670" s="78">
        <v>5.4525026223408983E-2</v>
      </c>
      <c r="DC2670" s="78">
        <v>3.7601875734344647E-2</v>
      </c>
      <c r="DD2670" s="78">
        <v>2.3218677618881131E-4</v>
      </c>
      <c r="DE2670" s="78">
        <v>0</v>
      </c>
      <c r="DF2670" s="78">
        <v>8.730658305409775E-6</v>
      </c>
      <c r="DG2670" s="78">
        <v>8.730658305409775E-6</v>
      </c>
      <c r="DH2670" s="78">
        <v>0</v>
      </c>
      <c r="DI2670" s="78">
        <v>1.5701623127224165E-6</v>
      </c>
      <c r="DJ2670" s="78">
        <v>1.5701623127224165E-6</v>
      </c>
      <c r="DK2670" s="78">
        <v>0</v>
      </c>
      <c r="DL2670" s="78">
        <v>1.5701623127224165E-6</v>
      </c>
    </row>
    <row r="2671" spans="98:116" x14ac:dyDescent="0.25">
      <c r="CT2671" s="78" t="s">
        <v>155</v>
      </c>
      <c r="CU2671" s="78" t="s">
        <v>452</v>
      </c>
      <c r="CV2671" s="78" t="s">
        <v>498</v>
      </c>
      <c r="CW2671" s="78">
        <v>2055</v>
      </c>
      <c r="CX2671" s="78">
        <v>0</v>
      </c>
      <c r="CY2671" s="78">
        <v>0.1048945043660431</v>
      </c>
      <c r="CZ2671" s="78">
        <v>4.8274495535751069E-2</v>
      </c>
      <c r="DA2671" s="78">
        <v>2.094982606883095E-3</v>
      </c>
      <c r="DB2671" s="78">
        <v>5.4525026223408983E-2</v>
      </c>
      <c r="DC2671" s="78">
        <v>3.7601875734344647E-2</v>
      </c>
      <c r="DD2671" s="78">
        <v>2.3218677618881131E-4</v>
      </c>
      <c r="DE2671" s="78">
        <v>0</v>
      </c>
      <c r="DF2671" s="78">
        <v>8.730658305409775E-6</v>
      </c>
      <c r="DG2671" s="78">
        <v>8.730658305409775E-6</v>
      </c>
      <c r="DH2671" s="78">
        <v>0</v>
      </c>
      <c r="DI2671" s="78">
        <v>1.5701623127224165E-6</v>
      </c>
      <c r="DJ2671" s="78">
        <v>1.5701623127224165E-6</v>
      </c>
      <c r="DK2671" s="78">
        <v>0</v>
      </c>
      <c r="DL2671" s="78">
        <v>1.5701623127224165E-6</v>
      </c>
    </row>
    <row r="2672" spans="98:116" x14ac:dyDescent="0.25">
      <c r="CT2672" s="78" t="s">
        <v>155</v>
      </c>
      <c r="CU2672" s="78" t="s">
        <v>452</v>
      </c>
      <c r="CV2672" s="78" t="s">
        <v>499</v>
      </c>
      <c r="CW2672" s="78">
        <v>2026</v>
      </c>
      <c r="CX2672" s="78">
        <v>0</v>
      </c>
      <c r="CY2672" s="78">
        <v>21835.97811413035</v>
      </c>
      <c r="CZ2672" s="78">
        <v>428.60232122019301</v>
      </c>
      <c r="DA2672" s="78">
        <v>13939.560973457539</v>
      </c>
      <c r="DB2672" s="78">
        <v>7467.8148194524583</v>
      </c>
      <c r="DC2672" s="78">
        <v>5149.9992626797211</v>
      </c>
      <c r="DD2672" s="78">
        <v>1.591505469498057E-9</v>
      </c>
      <c r="DE2672" s="78">
        <v>0</v>
      </c>
      <c r="DF2672" s="78">
        <v>8.1962519944657376E-6</v>
      </c>
      <c r="DG2672" s="78">
        <v>8.1962519944657376E-6</v>
      </c>
      <c r="DH2672" s="78">
        <v>0</v>
      </c>
      <c r="DI2672" s="78">
        <v>1.5701623127224165E-6</v>
      </c>
      <c r="DJ2672" s="78">
        <v>1.5701623127224165E-6</v>
      </c>
      <c r="DK2672" s="78">
        <v>0</v>
      </c>
      <c r="DL2672" s="78">
        <v>1.5701623127224165E-6</v>
      </c>
    </row>
    <row r="2673" spans="98:116" x14ac:dyDescent="0.25">
      <c r="CT2673" s="78" t="s">
        <v>155</v>
      </c>
      <c r="CU2673" s="78" t="s">
        <v>452</v>
      </c>
      <c r="CV2673" s="78" t="s">
        <v>499</v>
      </c>
      <c r="CW2673" s="78">
        <v>2027</v>
      </c>
      <c r="CX2673" s="78">
        <v>0</v>
      </c>
      <c r="CY2673" s="78">
        <v>21835.97811413035</v>
      </c>
      <c r="CZ2673" s="78">
        <v>428.60232122019301</v>
      </c>
      <c r="DA2673" s="78">
        <v>13939.560973457539</v>
      </c>
      <c r="DB2673" s="78">
        <v>7467.8148194524583</v>
      </c>
      <c r="DC2673" s="78">
        <v>5149.9992626797211</v>
      </c>
      <c r="DD2673" s="78">
        <v>1.591505469498057E-9</v>
      </c>
      <c r="DE2673" s="78">
        <v>0</v>
      </c>
      <c r="DF2673" s="78">
        <v>8.1962519944657376E-6</v>
      </c>
      <c r="DG2673" s="78">
        <v>8.1962519944657376E-6</v>
      </c>
      <c r="DH2673" s="78">
        <v>0</v>
      </c>
      <c r="DI2673" s="78">
        <v>1.5701623127224165E-6</v>
      </c>
      <c r="DJ2673" s="78">
        <v>1.5701623127224165E-6</v>
      </c>
      <c r="DK2673" s="78">
        <v>0</v>
      </c>
      <c r="DL2673" s="78">
        <v>1.5701623127224165E-6</v>
      </c>
    </row>
    <row r="2674" spans="98:116" x14ac:dyDescent="0.25">
      <c r="CT2674" s="78" t="s">
        <v>155</v>
      </c>
      <c r="CU2674" s="78" t="s">
        <v>452</v>
      </c>
      <c r="CV2674" s="78" t="s">
        <v>499</v>
      </c>
      <c r="CW2674" s="78">
        <v>2028</v>
      </c>
      <c r="CX2674" s="78">
        <v>0</v>
      </c>
      <c r="CY2674" s="78">
        <v>22783.187028906839</v>
      </c>
      <c r="CZ2674" s="78">
        <v>453.26096055703351</v>
      </c>
      <c r="DA2674" s="78">
        <v>14531.335685571959</v>
      </c>
      <c r="DB2674" s="78">
        <v>7798.5903827775319</v>
      </c>
      <c r="DC2674" s="78">
        <v>5378.110691313339</v>
      </c>
      <c r="DD2674" s="78">
        <v>1.591505469498057E-9</v>
      </c>
      <c r="DE2674" s="78">
        <v>0</v>
      </c>
      <c r="DF2674" s="78">
        <v>8.5592925807911552E-6</v>
      </c>
      <c r="DG2674" s="78">
        <v>8.5592925807911552E-6</v>
      </c>
      <c r="DH2674" s="78">
        <v>0</v>
      </c>
      <c r="DI2674" s="78">
        <v>1.6442326822310461E-6</v>
      </c>
      <c r="DJ2674" s="78">
        <v>1.6442326822310461E-6</v>
      </c>
      <c r="DK2674" s="78">
        <v>0</v>
      </c>
      <c r="DL2674" s="78">
        <v>1.6442326822310461E-6</v>
      </c>
    </row>
    <row r="2675" spans="98:116" x14ac:dyDescent="0.25">
      <c r="CT2675" s="78" t="s">
        <v>155</v>
      </c>
      <c r="CU2675" s="78" t="s">
        <v>452</v>
      </c>
      <c r="CV2675" s="78" t="s">
        <v>499</v>
      </c>
      <c r="CW2675" s="78">
        <v>2029</v>
      </c>
      <c r="CX2675" s="78">
        <v>0</v>
      </c>
      <c r="CY2675" s="78">
        <v>22783.187028906839</v>
      </c>
      <c r="CZ2675" s="78">
        <v>453.26096055703351</v>
      </c>
      <c r="DA2675" s="78">
        <v>14531.335685571959</v>
      </c>
      <c r="DB2675" s="78">
        <v>7798.5903827775319</v>
      </c>
      <c r="DC2675" s="78">
        <v>5378.110691313339</v>
      </c>
      <c r="DD2675" s="78">
        <v>1.591505469498057E-9</v>
      </c>
      <c r="DE2675" s="78">
        <v>0</v>
      </c>
      <c r="DF2675" s="78">
        <v>8.5592925807911552E-6</v>
      </c>
      <c r="DG2675" s="78">
        <v>8.5592925807911552E-6</v>
      </c>
      <c r="DH2675" s="78">
        <v>0</v>
      </c>
      <c r="DI2675" s="78">
        <v>1.6442326822310461E-6</v>
      </c>
      <c r="DJ2675" s="78">
        <v>1.6442326822310461E-6</v>
      </c>
      <c r="DK2675" s="78">
        <v>0</v>
      </c>
      <c r="DL2675" s="78">
        <v>1.6442326822310461E-6</v>
      </c>
    </row>
    <row r="2676" spans="98:116" x14ac:dyDescent="0.25">
      <c r="CT2676" s="78" t="s">
        <v>155</v>
      </c>
      <c r="CU2676" s="78" t="s">
        <v>452</v>
      </c>
      <c r="CV2676" s="78" t="s">
        <v>499</v>
      </c>
      <c r="CW2676" s="78">
        <v>2030</v>
      </c>
      <c r="CX2676" s="78">
        <v>0</v>
      </c>
      <c r="CY2676" s="78">
        <v>22783.187028906839</v>
      </c>
      <c r="CZ2676" s="78">
        <v>453.26096055703351</v>
      </c>
      <c r="DA2676" s="78">
        <v>14531.335685571959</v>
      </c>
      <c r="DB2676" s="78">
        <v>7798.5903827775319</v>
      </c>
      <c r="DC2676" s="78">
        <v>5378.110691313339</v>
      </c>
      <c r="DD2676" s="78">
        <v>1.591505469498057E-9</v>
      </c>
      <c r="DE2676" s="78">
        <v>0</v>
      </c>
      <c r="DF2676" s="78">
        <v>8.5592925807911552E-6</v>
      </c>
      <c r="DG2676" s="78">
        <v>8.5592925807911552E-6</v>
      </c>
      <c r="DH2676" s="78">
        <v>0</v>
      </c>
      <c r="DI2676" s="78">
        <v>1.6442326822310461E-6</v>
      </c>
      <c r="DJ2676" s="78">
        <v>1.6442326822310461E-6</v>
      </c>
      <c r="DK2676" s="78">
        <v>0</v>
      </c>
      <c r="DL2676" s="78">
        <v>1.6442326822310461E-6</v>
      </c>
    </row>
    <row r="2677" spans="98:116" x14ac:dyDescent="0.25">
      <c r="CT2677" s="78" t="s">
        <v>155</v>
      </c>
      <c r="CU2677" s="78" t="s">
        <v>452</v>
      </c>
      <c r="CV2677" s="78" t="s">
        <v>499</v>
      </c>
      <c r="CW2677" s="78">
        <v>2031</v>
      </c>
      <c r="CX2677" s="78">
        <v>0</v>
      </c>
      <c r="CY2677" s="78">
        <v>22783.187028906839</v>
      </c>
      <c r="CZ2677" s="78">
        <v>453.26096055703351</v>
      </c>
      <c r="DA2677" s="78">
        <v>14531.335685571959</v>
      </c>
      <c r="DB2677" s="78">
        <v>7798.5903827775319</v>
      </c>
      <c r="DC2677" s="78">
        <v>5378.110691313339</v>
      </c>
      <c r="DD2677" s="78">
        <v>1.591505469498057E-9</v>
      </c>
      <c r="DE2677" s="78">
        <v>0</v>
      </c>
      <c r="DF2677" s="78">
        <v>8.5592925807911552E-6</v>
      </c>
      <c r="DG2677" s="78">
        <v>8.5592925807911552E-6</v>
      </c>
      <c r="DH2677" s="78">
        <v>0</v>
      </c>
      <c r="DI2677" s="78">
        <v>1.6442326822310461E-6</v>
      </c>
      <c r="DJ2677" s="78">
        <v>1.6442326822310461E-6</v>
      </c>
      <c r="DK2677" s="78">
        <v>0</v>
      </c>
      <c r="DL2677" s="78">
        <v>1.6442326822310461E-6</v>
      </c>
    </row>
    <row r="2678" spans="98:116" x14ac:dyDescent="0.25">
      <c r="CT2678" s="78" t="s">
        <v>155</v>
      </c>
      <c r="CU2678" s="78" t="s">
        <v>452</v>
      </c>
      <c r="CV2678" s="78" t="s">
        <v>499</v>
      </c>
      <c r="CW2678" s="78">
        <v>2032</v>
      </c>
      <c r="CX2678" s="78">
        <v>0</v>
      </c>
      <c r="CY2678" s="78">
        <v>22783.187028906839</v>
      </c>
      <c r="CZ2678" s="78">
        <v>453.26096055703351</v>
      </c>
      <c r="DA2678" s="78">
        <v>14531.335685571959</v>
      </c>
      <c r="DB2678" s="78">
        <v>7798.5903827775319</v>
      </c>
      <c r="DC2678" s="78">
        <v>5378.110691313339</v>
      </c>
      <c r="DD2678" s="78">
        <v>1.591505469498057E-9</v>
      </c>
      <c r="DE2678" s="78">
        <v>0</v>
      </c>
      <c r="DF2678" s="78">
        <v>8.5592925807911552E-6</v>
      </c>
      <c r="DG2678" s="78">
        <v>8.5592925807911552E-6</v>
      </c>
      <c r="DH2678" s="78">
        <v>0</v>
      </c>
      <c r="DI2678" s="78">
        <v>1.6442326822310461E-6</v>
      </c>
      <c r="DJ2678" s="78">
        <v>1.6442326822310461E-6</v>
      </c>
      <c r="DK2678" s="78">
        <v>0</v>
      </c>
      <c r="DL2678" s="78">
        <v>1.6442326822310461E-6</v>
      </c>
    </row>
    <row r="2679" spans="98:116" x14ac:dyDescent="0.25">
      <c r="CT2679" s="78" t="s">
        <v>155</v>
      </c>
      <c r="CU2679" s="78" t="s">
        <v>452</v>
      </c>
      <c r="CV2679" s="78" t="s">
        <v>499</v>
      </c>
      <c r="CW2679" s="78">
        <v>2033</v>
      </c>
      <c r="CX2679" s="78">
        <v>0</v>
      </c>
      <c r="CY2679" s="78">
        <v>23835.26405242956</v>
      </c>
      <c r="CZ2679" s="78">
        <v>480.96485046142061</v>
      </c>
      <c r="DA2679" s="78">
        <v>15187.729395061169</v>
      </c>
      <c r="DB2679" s="78">
        <v>8166.5698069066621</v>
      </c>
      <c r="DC2679" s="78">
        <v>5631.878869657814</v>
      </c>
      <c r="DD2679" s="78">
        <v>1.591505469498057E-9</v>
      </c>
      <c r="DE2679" s="78">
        <v>0</v>
      </c>
      <c r="DF2679" s="78">
        <v>8.963166024610945E-6</v>
      </c>
      <c r="DG2679" s="78">
        <v>8.963166024610945E-6</v>
      </c>
      <c r="DH2679" s="78">
        <v>0</v>
      </c>
      <c r="DI2679" s="78">
        <v>1.7232028695336297E-6</v>
      </c>
      <c r="DJ2679" s="78">
        <v>1.7232028695336297E-6</v>
      </c>
      <c r="DK2679" s="78">
        <v>0</v>
      </c>
      <c r="DL2679" s="78">
        <v>1.7232028695336297E-6</v>
      </c>
    </row>
    <row r="2680" spans="98:116" x14ac:dyDescent="0.25">
      <c r="CT2680" s="78" t="s">
        <v>155</v>
      </c>
      <c r="CU2680" s="78" t="s">
        <v>452</v>
      </c>
      <c r="CV2680" s="78" t="s">
        <v>499</v>
      </c>
      <c r="CW2680" s="78">
        <v>2034</v>
      </c>
      <c r="CX2680" s="78">
        <v>0</v>
      </c>
      <c r="CY2680" s="78">
        <v>23835.26405242956</v>
      </c>
      <c r="CZ2680" s="78">
        <v>480.96485046142061</v>
      </c>
      <c r="DA2680" s="78">
        <v>15187.729395061169</v>
      </c>
      <c r="DB2680" s="78">
        <v>8166.5698069066621</v>
      </c>
      <c r="DC2680" s="78">
        <v>5631.878869657814</v>
      </c>
      <c r="DD2680" s="78">
        <v>1.591505469498057E-9</v>
      </c>
      <c r="DE2680" s="78">
        <v>0</v>
      </c>
      <c r="DF2680" s="78">
        <v>8.963166024610945E-6</v>
      </c>
      <c r="DG2680" s="78">
        <v>8.963166024610945E-6</v>
      </c>
      <c r="DH2680" s="78">
        <v>0</v>
      </c>
      <c r="DI2680" s="78">
        <v>1.7232028695336297E-6</v>
      </c>
      <c r="DJ2680" s="78">
        <v>1.7232028695336297E-6</v>
      </c>
      <c r="DK2680" s="78">
        <v>0</v>
      </c>
      <c r="DL2680" s="78">
        <v>1.7232028695336297E-6</v>
      </c>
    </row>
    <row r="2681" spans="98:116" x14ac:dyDescent="0.25">
      <c r="CT2681" s="78" t="s">
        <v>155</v>
      </c>
      <c r="CU2681" s="78" t="s">
        <v>452</v>
      </c>
      <c r="CV2681" s="78" t="s">
        <v>499</v>
      </c>
      <c r="CW2681" s="78">
        <v>2035</v>
      </c>
      <c r="CX2681" s="78">
        <v>0</v>
      </c>
      <c r="CY2681" s="78">
        <v>23835.26405242956</v>
      </c>
      <c r="CZ2681" s="78">
        <v>480.96485046142061</v>
      </c>
      <c r="DA2681" s="78">
        <v>15187.729395061169</v>
      </c>
      <c r="DB2681" s="78">
        <v>8166.5698069066621</v>
      </c>
      <c r="DC2681" s="78">
        <v>5631.878869657814</v>
      </c>
      <c r="DD2681" s="78">
        <v>1.591505469498057E-9</v>
      </c>
      <c r="DE2681" s="78">
        <v>0</v>
      </c>
      <c r="DF2681" s="78">
        <v>8.963166024610945E-6</v>
      </c>
      <c r="DG2681" s="78">
        <v>8.963166024610945E-6</v>
      </c>
      <c r="DH2681" s="78">
        <v>0</v>
      </c>
      <c r="DI2681" s="78">
        <v>1.7232028695336297E-6</v>
      </c>
      <c r="DJ2681" s="78">
        <v>1.7232028695336297E-6</v>
      </c>
      <c r="DK2681" s="78">
        <v>0</v>
      </c>
      <c r="DL2681" s="78">
        <v>1.7232028695336297E-6</v>
      </c>
    </row>
    <row r="2682" spans="98:116" x14ac:dyDescent="0.25">
      <c r="CT2682" s="78" t="s">
        <v>155</v>
      </c>
      <c r="CU2682" s="78" t="s">
        <v>452</v>
      </c>
      <c r="CV2682" s="78" t="s">
        <v>499</v>
      </c>
      <c r="CW2682" s="78">
        <v>2036</v>
      </c>
      <c r="CX2682" s="78">
        <v>0</v>
      </c>
      <c r="CY2682" s="78">
        <v>23835.26405242956</v>
      </c>
      <c r="CZ2682" s="78">
        <v>480.96485046142061</v>
      </c>
      <c r="DA2682" s="78">
        <v>15187.729395061169</v>
      </c>
      <c r="DB2682" s="78">
        <v>8166.5698069066621</v>
      </c>
      <c r="DC2682" s="78">
        <v>5631.878869657814</v>
      </c>
      <c r="DD2682" s="78">
        <v>1.591505469498057E-9</v>
      </c>
      <c r="DE2682" s="78">
        <v>0</v>
      </c>
      <c r="DF2682" s="78">
        <v>8.963166024610945E-6</v>
      </c>
      <c r="DG2682" s="78">
        <v>8.963166024610945E-6</v>
      </c>
      <c r="DH2682" s="78">
        <v>0</v>
      </c>
      <c r="DI2682" s="78">
        <v>1.7232028695336297E-6</v>
      </c>
      <c r="DJ2682" s="78">
        <v>1.7232028695336297E-6</v>
      </c>
      <c r="DK2682" s="78">
        <v>0</v>
      </c>
      <c r="DL2682" s="78">
        <v>1.7232028695336297E-6</v>
      </c>
    </row>
    <row r="2683" spans="98:116" x14ac:dyDescent="0.25">
      <c r="CT2683" s="78" t="s">
        <v>155</v>
      </c>
      <c r="CU2683" s="78" t="s">
        <v>452</v>
      </c>
      <c r="CV2683" s="78" t="s">
        <v>499</v>
      </c>
      <c r="CW2683" s="78">
        <v>2037</v>
      </c>
      <c r="CX2683" s="78">
        <v>0</v>
      </c>
      <c r="CY2683" s="78">
        <v>23835.26405242956</v>
      </c>
      <c r="CZ2683" s="78">
        <v>480.96485046142061</v>
      </c>
      <c r="DA2683" s="78">
        <v>15187.729395061169</v>
      </c>
      <c r="DB2683" s="78">
        <v>8166.5698069066621</v>
      </c>
      <c r="DC2683" s="78">
        <v>5631.878869657814</v>
      </c>
      <c r="DD2683" s="78">
        <v>1.591505469498057E-9</v>
      </c>
      <c r="DE2683" s="78">
        <v>0</v>
      </c>
      <c r="DF2683" s="78">
        <v>8.963166024610945E-6</v>
      </c>
      <c r="DG2683" s="78">
        <v>8.963166024610945E-6</v>
      </c>
      <c r="DH2683" s="78">
        <v>0</v>
      </c>
      <c r="DI2683" s="78">
        <v>0</v>
      </c>
      <c r="DJ2683" s="78">
        <v>1.7232028695336297E-6</v>
      </c>
      <c r="DK2683" s="78">
        <v>0</v>
      </c>
      <c r="DL2683" s="78">
        <v>1.7232028695336297E-6</v>
      </c>
    </row>
    <row r="2684" spans="98:116" x14ac:dyDescent="0.25">
      <c r="CT2684" s="78" t="s">
        <v>155</v>
      </c>
      <c r="CU2684" s="78" t="s">
        <v>452</v>
      </c>
      <c r="CV2684" s="78" t="s">
        <v>499</v>
      </c>
      <c r="CW2684" s="78">
        <v>2038</v>
      </c>
      <c r="CX2684" s="78">
        <v>0</v>
      </c>
      <c r="CY2684" s="78">
        <v>24976.641770732091</v>
      </c>
      <c r="CZ2684" s="78">
        <v>511.37445789963948</v>
      </c>
      <c r="DA2684" s="78">
        <v>15898.823661375631</v>
      </c>
      <c r="DB2684" s="78">
        <v>8566.4436514566623</v>
      </c>
      <c r="DC2684" s="78">
        <v>5907.6422695794527</v>
      </c>
      <c r="DD2684" s="78">
        <v>1.591505469498057E-9</v>
      </c>
      <c r="DE2684" s="78">
        <v>0</v>
      </c>
      <c r="DF2684" s="78">
        <v>9.402044983873613E-6</v>
      </c>
      <c r="DG2684" s="78">
        <v>9.402044983873613E-6</v>
      </c>
      <c r="DH2684" s="78">
        <v>0</v>
      </c>
      <c r="DI2684" s="78">
        <v>1.0386416217779226E-5</v>
      </c>
      <c r="DJ2684" s="78">
        <v>0</v>
      </c>
      <c r="DK2684" s="78">
        <v>0</v>
      </c>
      <c r="DL2684" s="78">
        <v>0</v>
      </c>
    </row>
    <row r="2685" spans="98:116" x14ac:dyDescent="0.25">
      <c r="CT2685" s="78" t="s">
        <v>155</v>
      </c>
      <c r="CU2685" s="78" t="s">
        <v>452</v>
      </c>
      <c r="CV2685" s="78" t="s">
        <v>499</v>
      </c>
      <c r="CW2685" s="78">
        <v>2039</v>
      </c>
      <c r="CX2685" s="78">
        <v>0</v>
      </c>
      <c r="CY2685" s="78">
        <v>24976.641770732091</v>
      </c>
      <c r="CZ2685" s="78">
        <v>511.37445789963948</v>
      </c>
      <c r="DA2685" s="78">
        <v>15898.823661375631</v>
      </c>
      <c r="DB2685" s="78">
        <v>8566.4436514566623</v>
      </c>
      <c r="DC2685" s="78">
        <v>5907.6422695794527</v>
      </c>
      <c r="DD2685" s="78">
        <v>1.591505469498057E-9</v>
      </c>
      <c r="DE2685" s="78">
        <v>0</v>
      </c>
      <c r="DF2685" s="78">
        <v>9.402044983873613E-6</v>
      </c>
      <c r="DG2685" s="78">
        <v>9.402044983873613E-6</v>
      </c>
      <c r="DH2685" s="78">
        <v>0</v>
      </c>
      <c r="DI2685" s="78">
        <v>1.0767115984281648E-5</v>
      </c>
      <c r="DJ2685" s="78">
        <v>1.0767115984281648E-5</v>
      </c>
      <c r="DK2685" s="78">
        <v>0</v>
      </c>
      <c r="DL2685" s="78">
        <v>1.0767115984281648E-5</v>
      </c>
    </row>
    <row r="2686" spans="98:116" x14ac:dyDescent="0.25">
      <c r="CT2686" s="78" t="s">
        <v>155</v>
      </c>
      <c r="CU2686" s="78" t="s">
        <v>452</v>
      </c>
      <c r="CV2686" s="78" t="s">
        <v>499</v>
      </c>
      <c r="CW2686" s="78">
        <v>2040</v>
      </c>
      <c r="CX2686" s="78">
        <v>0</v>
      </c>
      <c r="CY2686" s="78">
        <v>24976.641770732091</v>
      </c>
      <c r="CZ2686" s="78">
        <v>511.37445789963948</v>
      </c>
      <c r="DA2686" s="78">
        <v>15898.823661375631</v>
      </c>
      <c r="DB2686" s="78">
        <v>8566.4436514566623</v>
      </c>
      <c r="DC2686" s="78">
        <v>5907.6422695794527</v>
      </c>
      <c r="DD2686" s="78">
        <v>1.591505469498057E-9</v>
      </c>
      <c r="DE2686" s="78">
        <v>0</v>
      </c>
      <c r="DF2686" s="78">
        <v>9.402044983873613E-6</v>
      </c>
      <c r="DG2686" s="78">
        <v>9.402044983873613E-6</v>
      </c>
      <c r="DH2686" s="78">
        <v>0</v>
      </c>
      <c r="DI2686" s="78">
        <v>1.0767115984281648E-5</v>
      </c>
      <c r="DJ2686" s="78">
        <v>1.0767115984281648E-5</v>
      </c>
      <c r="DK2686" s="78">
        <v>0</v>
      </c>
      <c r="DL2686" s="78">
        <v>1.0767115984281648E-5</v>
      </c>
    </row>
    <row r="2687" spans="98:116" x14ac:dyDescent="0.25">
      <c r="CT2687" s="78" t="s">
        <v>155</v>
      </c>
      <c r="CU2687" s="78" t="s">
        <v>452</v>
      </c>
      <c r="CV2687" s="78" t="s">
        <v>499</v>
      </c>
      <c r="CW2687" s="78">
        <v>2041</v>
      </c>
      <c r="CX2687" s="78">
        <v>0</v>
      </c>
      <c r="CY2687" s="78">
        <v>24976.641770732091</v>
      </c>
      <c r="CZ2687" s="78">
        <v>511.37445789963948</v>
      </c>
      <c r="DA2687" s="78">
        <v>15898.823661375631</v>
      </c>
      <c r="DB2687" s="78">
        <v>8566.4436514566623</v>
      </c>
      <c r="DC2687" s="78">
        <v>5907.6422695794527</v>
      </c>
      <c r="DD2687" s="78">
        <v>1.591505469498057E-9</v>
      </c>
      <c r="DE2687" s="78">
        <v>0</v>
      </c>
      <c r="DF2687" s="78">
        <v>9.402044983873613E-6</v>
      </c>
      <c r="DG2687" s="78">
        <v>9.402044983873613E-6</v>
      </c>
      <c r="DH2687" s="78">
        <v>0</v>
      </c>
      <c r="DI2687" s="78">
        <v>1.0767115984281648E-5</v>
      </c>
      <c r="DJ2687" s="78">
        <v>1.0767115984281648E-5</v>
      </c>
      <c r="DK2687" s="78">
        <v>0</v>
      </c>
      <c r="DL2687" s="78">
        <v>1.0767115984281648E-5</v>
      </c>
    </row>
    <row r="2688" spans="98:116" x14ac:dyDescent="0.25">
      <c r="CT2688" s="78" t="s">
        <v>155</v>
      </c>
      <c r="CU2688" s="78" t="s">
        <v>452</v>
      </c>
      <c r="CV2688" s="78" t="s">
        <v>499</v>
      </c>
      <c r="CW2688" s="78">
        <v>2042</v>
      </c>
      <c r="CX2688" s="78">
        <v>0</v>
      </c>
      <c r="CY2688" s="78">
        <v>24976.641770732091</v>
      </c>
      <c r="CZ2688" s="78">
        <v>511.37445789963948</v>
      </c>
      <c r="DA2688" s="78">
        <v>15898.823661375631</v>
      </c>
      <c r="DB2688" s="78">
        <v>8566.4436514566623</v>
      </c>
      <c r="DC2688" s="78">
        <v>5907.6422695794527</v>
      </c>
      <c r="DD2688" s="78">
        <v>1.591505469498057E-9</v>
      </c>
      <c r="DE2688" s="78">
        <v>0</v>
      </c>
      <c r="DF2688" s="78">
        <v>9.402044983873613E-6</v>
      </c>
      <c r="DG2688" s="78">
        <v>9.402044983873613E-6</v>
      </c>
      <c r="DH2688" s="78">
        <v>0</v>
      </c>
      <c r="DI2688" s="78">
        <v>1.0767115984281648E-5</v>
      </c>
      <c r="DJ2688" s="78">
        <v>1.0767115984281648E-5</v>
      </c>
      <c r="DK2688" s="78">
        <v>0</v>
      </c>
      <c r="DL2688" s="78">
        <v>1.0767115984281648E-5</v>
      </c>
    </row>
    <row r="2689" spans="98:116" x14ac:dyDescent="0.25">
      <c r="CT2689" s="78" t="s">
        <v>155</v>
      </c>
      <c r="CU2689" s="78" t="s">
        <v>452</v>
      </c>
      <c r="CV2689" s="78" t="s">
        <v>499</v>
      </c>
      <c r="CW2689" s="78">
        <v>2043</v>
      </c>
      <c r="CX2689" s="78">
        <v>0</v>
      </c>
      <c r="CY2689" s="78">
        <v>26191.727822097891</v>
      </c>
      <c r="CZ2689" s="78">
        <v>544.12906691828391</v>
      </c>
      <c r="DA2689" s="78">
        <v>16654.741429754351</v>
      </c>
      <c r="DB2689" s="78">
        <v>8992.8573254252551</v>
      </c>
      <c r="DC2689" s="78">
        <v>6201.7082259037179</v>
      </c>
      <c r="DD2689" s="78">
        <v>1.591505469498057E-9</v>
      </c>
      <c r="DE2689" s="78">
        <v>0</v>
      </c>
      <c r="DF2689" s="78">
        <v>9.8700525617568594E-6</v>
      </c>
      <c r="DG2689" s="78">
        <v>9.8700525617568594E-6</v>
      </c>
      <c r="DH2689" s="78">
        <v>0</v>
      </c>
      <c r="DI2689" s="78">
        <v>1.0767115984281648E-5</v>
      </c>
      <c r="DJ2689" s="78">
        <v>1.0767115984281648E-5</v>
      </c>
      <c r="DK2689" s="78">
        <v>0</v>
      </c>
      <c r="DL2689" s="78">
        <v>1.0767115984281648E-5</v>
      </c>
    </row>
    <row r="2690" spans="98:116" x14ac:dyDescent="0.25">
      <c r="CT2690" s="78" t="s">
        <v>155</v>
      </c>
      <c r="CU2690" s="78" t="s">
        <v>452</v>
      </c>
      <c r="CV2690" s="78" t="s">
        <v>499</v>
      </c>
      <c r="CW2690" s="78">
        <v>2044</v>
      </c>
      <c r="CX2690" s="78">
        <v>0</v>
      </c>
      <c r="CY2690" s="78">
        <v>26191.727822097891</v>
      </c>
      <c r="CZ2690" s="78">
        <v>544.12906691828391</v>
      </c>
      <c r="DA2690" s="78">
        <v>16654.741429754351</v>
      </c>
      <c r="DB2690" s="78">
        <v>8992.8573254252551</v>
      </c>
      <c r="DC2690" s="78">
        <v>6201.7082259037179</v>
      </c>
      <c r="DD2690" s="78">
        <v>1.591505469498057E-9</v>
      </c>
      <c r="DE2690" s="78">
        <v>0</v>
      </c>
      <c r="DF2690" s="78">
        <v>9.8700525617568594E-6</v>
      </c>
      <c r="DG2690" s="78">
        <v>9.8700525617568594E-6</v>
      </c>
      <c r="DH2690" s="78">
        <v>0</v>
      </c>
      <c r="DI2690" s="78">
        <v>1.1246823148048667E-5</v>
      </c>
      <c r="DJ2690" s="78">
        <v>1.1246823148048667E-5</v>
      </c>
      <c r="DK2690" s="78">
        <v>0</v>
      </c>
      <c r="DL2690" s="78">
        <v>1.1246823148048667E-5</v>
      </c>
    </row>
    <row r="2691" spans="98:116" x14ac:dyDescent="0.25">
      <c r="CT2691" s="78" t="s">
        <v>155</v>
      </c>
      <c r="CU2691" s="78" t="s">
        <v>452</v>
      </c>
      <c r="CV2691" s="78" t="s">
        <v>499</v>
      </c>
      <c r="CW2691" s="78">
        <v>2045</v>
      </c>
      <c r="CX2691" s="78">
        <v>0</v>
      </c>
      <c r="CY2691" s="78">
        <v>26191.727822097891</v>
      </c>
      <c r="CZ2691" s="78">
        <v>544.12906691828391</v>
      </c>
      <c r="DA2691" s="78">
        <v>16654.741429754351</v>
      </c>
      <c r="DB2691" s="78">
        <v>8992.8573254252551</v>
      </c>
      <c r="DC2691" s="78">
        <v>6201.7082259037179</v>
      </c>
      <c r="DD2691" s="78">
        <v>1.591505469498057E-9</v>
      </c>
      <c r="DE2691" s="78">
        <v>0</v>
      </c>
      <c r="DF2691" s="78">
        <v>9.8700525617568594E-6</v>
      </c>
      <c r="DG2691" s="78">
        <v>9.8700525617568594E-6</v>
      </c>
      <c r="DH2691" s="78">
        <v>0</v>
      </c>
      <c r="DI2691" s="78">
        <v>1.1246823148048667E-5</v>
      </c>
      <c r="DJ2691" s="78">
        <v>1.1246823148048667E-5</v>
      </c>
      <c r="DK2691" s="78">
        <v>0</v>
      </c>
      <c r="DL2691" s="78">
        <v>1.1246823148048667E-5</v>
      </c>
    </row>
    <row r="2692" spans="98:116" x14ac:dyDescent="0.25">
      <c r="CT2692" s="78" t="s">
        <v>155</v>
      </c>
      <c r="CU2692" s="78" t="s">
        <v>452</v>
      </c>
      <c r="CV2692" s="78" t="s">
        <v>499</v>
      </c>
      <c r="CW2692" s="78">
        <v>2046</v>
      </c>
      <c r="CX2692" s="78">
        <v>0</v>
      </c>
      <c r="CY2692" s="78">
        <v>26191.727822097891</v>
      </c>
      <c r="CZ2692" s="78">
        <v>544.12906691828391</v>
      </c>
      <c r="DA2692" s="78">
        <v>16654.741429754351</v>
      </c>
      <c r="DB2692" s="78">
        <v>8992.8573254252551</v>
      </c>
      <c r="DC2692" s="78">
        <v>6201.7082259037179</v>
      </c>
      <c r="DD2692" s="78">
        <v>1.591505469498057E-9</v>
      </c>
      <c r="DE2692" s="78">
        <v>0</v>
      </c>
      <c r="DF2692" s="78">
        <v>9.8700525617568594E-6</v>
      </c>
      <c r="DG2692" s="78">
        <v>9.8700525617568594E-6</v>
      </c>
      <c r="DH2692" s="78">
        <v>0</v>
      </c>
      <c r="DI2692" s="78">
        <v>1.1246823148048667E-5</v>
      </c>
      <c r="DJ2692" s="78">
        <v>1.1246823148048667E-5</v>
      </c>
      <c r="DK2692" s="78">
        <v>0</v>
      </c>
      <c r="DL2692" s="78">
        <v>1.1246823148048667E-5</v>
      </c>
    </row>
    <row r="2693" spans="98:116" x14ac:dyDescent="0.25">
      <c r="CT2693" s="78" t="s">
        <v>155</v>
      </c>
      <c r="CU2693" s="78" t="s">
        <v>452</v>
      </c>
      <c r="CV2693" s="78" t="s">
        <v>499</v>
      </c>
      <c r="CW2693" s="78">
        <v>2047</v>
      </c>
      <c r="CX2693" s="78">
        <v>0</v>
      </c>
      <c r="CY2693" s="78">
        <v>26191.727822097891</v>
      </c>
      <c r="CZ2693" s="78">
        <v>544.12906691828391</v>
      </c>
      <c r="DA2693" s="78">
        <v>16654.741429754351</v>
      </c>
      <c r="DB2693" s="78">
        <v>8992.8573254252551</v>
      </c>
      <c r="DC2693" s="78">
        <v>6201.7082259037179</v>
      </c>
      <c r="DD2693" s="78">
        <v>1.591505469498057E-9</v>
      </c>
      <c r="DE2693" s="78">
        <v>0</v>
      </c>
      <c r="DF2693" s="78">
        <v>9.8700525617568594E-6</v>
      </c>
      <c r="DG2693" s="78">
        <v>9.8700525617568594E-6</v>
      </c>
      <c r="DH2693" s="78">
        <v>0</v>
      </c>
      <c r="DI2693" s="78">
        <v>1.1246823148048667E-5</v>
      </c>
      <c r="DJ2693" s="78">
        <v>1.1246823148048667E-5</v>
      </c>
      <c r="DK2693" s="78">
        <v>0</v>
      </c>
      <c r="DL2693" s="78">
        <v>1.1246823148048667E-5</v>
      </c>
    </row>
    <row r="2694" spans="98:116" x14ac:dyDescent="0.25">
      <c r="CT2694" s="78" t="s">
        <v>155</v>
      </c>
      <c r="CU2694" s="78" t="s">
        <v>452</v>
      </c>
      <c r="CV2694" s="78" t="s">
        <v>499</v>
      </c>
      <c r="CW2694" s="78">
        <v>2048</v>
      </c>
      <c r="CX2694" s="78">
        <v>0</v>
      </c>
      <c r="CY2694" s="78">
        <v>27464.722723733721</v>
      </c>
      <c r="CZ2694" s="78">
        <v>578.84065083882467</v>
      </c>
      <c r="DA2694" s="78">
        <v>17445.53797320263</v>
      </c>
      <c r="DB2694" s="78">
        <v>9440.3440996921163</v>
      </c>
      <c r="DC2694" s="78">
        <v>6510.3067400942764</v>
      </c>
      <c r="DD2694" s="78">
        <v>1.591505469498057E-9</v>
      </c>
      <c r="DE2694" s="78">
        <v>0</v>
      </c>
      <c r="DF2694" s="78">
        <v>1.0361188784970107E-5</v>
      </c>
      <c r="DG2694" s="78">
        <v>1.0361188784970107E-5</v>
      </c>
      <c r="DH2694" s="78">
        <v>0</v>
      </c>
      <c r="DI2694" s="78">
        <v>1.1246823148048667E-5</v>
      </c>
      <c r="DJ2694" s="78">
        <v>1.1246823148048667E-5</v>
      </c>
      <c r="DK2694" s="78">
        <v>0</v>
      </c>
      <c r="DL2694" s="78">
        <v>1.1246823148048667E-5</v>
      </c>
    </row>
    <row r="2695" spans="98:116" x14ac:dyDescent="0.25">
      <c r="CT2695" s="78" t="s">
        <v>155</v>
      </c>
      <c r="CU2695" s="78" t="s">
        <v>452</v>
      </c>
      <c r="CV2695" s="78" t="s">
        <v>499</v>
      </c>
      <c r="CW2695" s="78">
        <v>2049</v>
      </c>
      <c r="CX2695" s="78">
        <v>0</v>
      </c>
      <c r="CY2695" s="78">
        <v>27464.722723733721</v>
      </c>
      <c r="CZ2695" s="78">
        <v>578.84065083882467</v>
      </c>
      <c r="DA2695" s="78">
        <v>17445.53797320263</v>
      </c>
      <c r="DB2695" s="78">
        <v>9440.3440996921163</v>
      </c>
      <c r="DC2695" s="78">
        <v>6510.3067400942764</v>
      </c>
      <c r="DD2695" s="78">
        <v>1.591505469498057E-9</v>
      </c>
      <c r="DE2695" s="78">
        <v>0</v>
      </c>
      <c r="DF2695" s="78">
        <v>1.0361188784970107E-5</v>
      </c>
      <c r="DG2695" s="78">
        <v>1.0361188784970107E-5</v>
      </c>
      <c r="DH2695" s="78">
        <v>0</v>
      </c>
      <c r="DI2695" s="78">
        <v>1.1779968610689554E-5</v>
      </c>
      <c r="DJ2695" s="78">
        <v>1.1779968610689554E-5</v>
      </c>
      <c r="DK2695" s="78">
        <v>0</v>
      </c>
      <c r="DL2695" s="78">
        <v>1.1779968610689554E-5</v>
      </c>
    </row>
    <row r="2696" spans="98:116" x14ac:dyDescent="0.25">
      <c r="CT2696" s="78" t="s">
        <v>155</v>
      </c>
      <c r="CU2696" s="78" t="s">
        <v>452</v>
      </c>
      <c r="CV2696" s="78" t="s">
        <v>499</v>
      </c>
      <c r="CW2696" s="78">
        <v>2050</v>
      </c>
      <c r="CX2696" s="78">
        <v>0</v>
      </c>
      <c r="CY2696" s="78">
        <v>27464.722723733721</v>
      </c>
      <c r="CZ2696" s="78">
        <v>578.84065083882467</v>
      </c>
      <c r="DA2696" s="78">
        <v>17445.53797320263</v>
      </c>
      <c r="DB2696" s="78">
        <v>9440.3440996921163</v>
      </c>
      <c r="DC2696" s="78">
        <v>6510.3067400942764</v>
      </c>
      <c r="DD2696" s="78">
        <v>1.591505469498057E-9</v>
      </c>
      <c r="DE2696" s="78">
        <v>0</v>
      </c>
      <c r="DF2696" s="78">
        <v>1.0361188784970107E-5</v>
      </c>
      <c r="DG2696" s="78">
        <v>1.0361188784970107E-5</v>
      </c>
      <c r="DH2696" s="78">
        <v>0</v>
      </c>
      <c r="DI2696" s="78">
        <v>1.1779968610689554E-5</v>
      </c>
      <c r="DJ2696" s="78">
        <v>1.1779968610689554E-5</v>
      </c>
      <c r="DK2696" s="78">
        <v>0</v>
      </c>
      <c r="DL2696" s="78">
        <v>1.1779968610689554E-5</v>
      </c>
    </row>
    <row r="2697" spans="98:116" x14ac:dyDescent="0.25">
      <c r="CT2697" s="78" t="s">
        <v>155</v>
      </c>
      <c r="CU2697" s="78" t="s">
        <v>452</v>
      </c>
      <c r="CV2697" s="78" t="s">
        <v>499</v>
      </c>
      <c r="CW2697" s="78">
        <v>2051</v>
      </c>
      <c r="CX2697" s="78">
        <v>0</v>
      </c>
      <c r="CY2697" s="78">
        <v>27464.722723733721</v>
      </c>
      <c r="CZ2697" s="78">
        <v>578.84065083882467</v>
      </c>
      <c r="DA2697" s="78">
        <v>17445.53797320263</v>
      </c>
      <c r="DB2697" s="78">
        <v>9440.3440996921163</v>
      </c>
      <c r="DC2697" s="78">
        <v>6510.3067400942764</v>
      </c>
      <c r="DD2697" s="78">
        <v>1.591505469498057E-9</v>
      </c>
      <c r="DE2697" s="78">
        <v>0</v>
      </c>
      <c r="DF2697" s="78">
        <v>1.0361188784970107E-5</v>
      </c>
      <c r="DG2697" s="78">
        <v>1.0361188784970107E-5</v>
      </c>
      <c r="DH2697" s="78">
        <v>0</v>
      </c>
      <c r="DI2697" s="78">
        <v>1.1779968610689554E-5</v>
      </c>
      <c r="DJ2697" s="78">
        <v>1.1779968610689554E-5</v>
      </c>
      <c r="DK2697" s="78">
        <v>0</v>
      </c>
      <c r="DL2697" s="78">
        <v>1.1779968610689554E-5</v>
      </c>
    </row>
    <row r="2698" spans="98:116" x14ac:dyDescent="0.25">
      <c r="CT2698" s="78" t="s">
        <v>155</v>
      </c>
      <c r="CU2698" s="78" t="s">
        <v>452</v>
      </c>
      <c r="CV2698" s="78" t="s">
        <v>499</v>
      </c>
      <c r="CW2698" s="78">
        <v>2052</v>
      </c>
      <c r="CX2698" s="78">
        <v>0</v>
      </c>
      <c r="CY2698" s="78">
        <v>27464.722723733721</v>
      </c>
      <c r="CZ2698" s="78">
        <v>578.84065083882467</v>
      </c>
      <c r="DA2698" s="78">
        <v>17445.53797320263</v>
      </c>
      <c r="DB2698" s="78">
        <v>9440.3440996921163</v>
      </c>
      <c r="DC2698" s="78">
        <v>6510.3067400942764</v>
      </c>
      <c r="DD2698" s="78">
        <v>1.591505469498057E-9</v>
      </c>
      <c r="DE2698" s="78">
        <v>0</v>
      </c>
      <c r="DF2698" s="78">
        <v>1.0361188784970107E-5</v>
      </c>
      <c r="DG2698" s="78">
        <v>1.0361188784970107E-5</v>
      </c>
      <c r="DH2698" s="78">
        <v>0</v>
      </c>
      <c r="DI2698" s="78">
        <v>1.1779968610689554E-5</v>
      </c>
      <c r="DJ2698" s="78">
        <v>1.1779968610689554E-5</v>
      </c>
      <c r="DK2698" s="78">
        <v>0</v>
      </c>
      <c r="DL2698" s="78">
        <v>1.1779968610689554E-5</v>
      </c>
    </row>
    <row r="2699" spans="98:116" x14ac:dyDescent="0.25">
      <c r="CT2699" s="78" t="s">
        <v>155</v>
      </c>
      <c r="CU2699" s="78" t="s">
        <v>452</v>
      </c>
      <c r="CV2699" s="78" t="s">
        <v>499</v>
      </c>
      <c r="CW2699" s="78">
        <v>2053</v>
      </c>
      <c r="CX2699" s="78">
        <v>0</v>
      </c>
      <c r="CY2699" s="78">
        <v>28779.66937774737</v>
      </c>
      <c r="CZ2699" s="78">
        <v>615.09516728735161</v>
      </c>
      <c r="DA2699" s="78">
        <v>18261.23269117314</v>
      </c>
      <c r="DB2699" s="78">
        <v>9903.3415192867233</v>
      </c>
      <c r="DC2699" s="78">
        <v>6829.6017985796261</v>
      </c>
      <c r="DD2699" s="78">
        <v>1.591505469498057E-9</v>
      </c>
      <c r="DE2699" s="78">
        <v>0</v>
      </c>
      <c r="DF2699" s="78">
        <v>1.0869348616933243E-5</v>
      </c>
      <c r="DG2699" s="78">
        <v>1.0869348616933243E-5</v>
      </c>
      <c r="DH2699" s="78">
        <v>0</v>
      </c>
      <c r="DI2699" s="78">
        <v>1.1779968610689554E-5</v>
      </c>
      <c r="DJ2699" s="78">
        <v>1.1779968610689554E-5</v>
      </c>
      <c r="DK2699" s="78">
        <v>0</v>
      </c>
      <c r="DL2699" s="78">
        <v>1.1779968610689554E-5</v>
      </c>
    </row>
    <row r="2700" spans="98:116" x14ac:dyDescent="0.25">
      <c r="CT2700" s="78" t="s">
        <v>155</v>
      </c>
      <c r="CU2700" s="78" t="s">
        <v>452</v>
      </c>
      <c r="CV2700" s="78" t="s">
        <v>499</v>
      </c>
      <c r="CW2700" s="78">
        <v>2054</v>
      </c>
      <c r="CX2700" s="78">
        <v>0</v>
      </c>
      <c r="CY2700" s="78">
        <v>28779.66937774737</v>
      </c>
      <c r="CZ2700" s="78">
        <v>615.09516728735161</v>
      </c>
      <c r="DA2700" s="78">
        <v>18261.23269117314</v>
      </c>
      <c r="DB2700" s="78">
        <v>9903.3415192867233</v>
      </c>
      <c r="DC2700" s="78">
        <v>6829.6017985796261</v>
      </c>
      <c r="DD2700" s="78">
        <v>1.591505469498057E-9</v>
      </c>
      <c r="DE2700" s="78">
        <v>0</v>
      </c>
      <c r="DF2700" s="78">
        <v>1.0869348616933243E-5</v>
      </c>
      <c r="DG2700" s="78">
        <v>1.0869348616933243E-5</v>
      </c>
      <c r="DH2700" s="78">
        <v>0</v>
      </c>
      <c r="DI2700" s="78">
        <v>1.2358730860980557E-5</v>
      </c>
      <c r="DJ2700" s="78">
        <v>1.2358730860980557E-5</v>
      </c>
      <c r="DK2700" s="78">
        <v>0</v>
      </c>
      <c r="DL2700" s="78">
        <v>1.2358730860980557E-5</v>
      </c>
    </row>
    <row r="2701" spans="98:116" x14ac:dyDescent="0.25">
      <c r="CT2701" s="78" t="s">
        <v>155</v>
      </c>
      <c r="CU2701" s="78" t="s">
        <v>452</v>
      </c>
      <c r="CV2701" s="78" t="s">
        <v>499</v>
      </c>
      <c r="CW2701" s="78">
        <v>2055</v>
      </c>
      <c r="CX2701" s="78">
        <v>0</v>
      </c>
      <c r="CY2701" s="78">
        <v>28779.66937774737</v>
      </c>
      <c r="CZ2701" s="78">
        <v>615.09516728735161</v>
      </c>
      <c r="DA2701" s="78">
        <v>18261.23269117314</v>
      </c>
      <c r="DB2701" s="78">
        <v>9903.3415192867233</v>
      </c>
      <c r="DC2701" s="78">
        <v>6829.6017985796261</v>
      </c>
      <c r="DD2701" s="78">
        <v>1.591505469498057E-9</v>
      </c>
      <c r="DE2701" s="78">
        <v>0</v>
      </c>
      <c r="DF2701" s="78">
        <v>1.0869348616933243E-5</v>
      </c>
      <c r="DG2701" s="78">
        <v>1.0869348616933243E-5</v>
      </c>
      <c r="DH2701" s="78">
        <v>0</v>
      </c>
      <c r="DI2701" s="78">
        <v>1.2358730860980557E-5</v>
      </c>
      <c r="DJ2701" s="78">
        <v>1.2358730860980557E-5</v>
      </c>
      <c r="DK2701" s="78">
        <v>0</v>
      </c>
      <c r="DL2701" s="78">
        <v>1.2358730860980557E-5</v>
      </c>
    </row>
    <row r="2702" spans="98:116" x14ac:dyDescent="0.25">
      <c r="CT2702" s="78" t="s">
        <v>155</v>
      </c>
      <c r="CU2702" s="78" t="s">
        <v>452</v>
      </c>
      <c r="CV2702" s="78" t="s">
        <v>500</v>
      </c>
      <c r="CW2702" s="78">
        <v>2026</v>
      </c>
      <c r="CX2702" s="78">
        <v>0</v>
      </c>
      <c r="CY2702" s="78">
        <v>21835.978114130419</v>
      </c>
      <c r="CZ2702" s="78">
        <v>428.60232122030533</v>
      </c>
      <c r="DA2702" s="78">
        <v>13939.56097345755</v>
      </c>
      <c r="DB2702" s="78">
        <v>7467.8148194525529</v>
      </c>
      <c r="DC2702" s="78">
        <v>5149.9992626797866</v>
      </c>
      <c r="DD2702" s="78">
        <v>6.8625052658421657E-8</v>
      </c>
      <c r="DE2702" s="78">
        <v>0</v>
      </c>
      <c r="DF2702" s="78">
        <v>3.5341897059223309E-4</v>
      </c>
      <c r="DG2702" s="78">
        <v>3.5341897059223309E-4</v>
      </c>
      <c r="DH2702" s="78">
        <v>0</v>
      </c>
      <c r="DI2702" s="78">
        <v>1.2358730860980557E-5</v>
      </c>
      <c r="DJ2702" s="78">
        <v>1.2358730860980557E-5</v>
      </c>
      <c r="DK2702" s="78">
        <v>0</v>
      </c>
      <c r="DL2702" s="78">
        <v>1.2358730860980557E-5</v>
      </c>
    </row>
    <row r="2703" spans="98:116" x14ac:dyDescent="0.25">
      <c r="CT2703" s="78" t="s">
        <v>155</v>
      </c>
      <c r="CU2703" s="78" t="s">
        <v>452</v>
      </c>
      <c r="CV2703" s="78" t="s">
        <v>500</v>
      </c>
      <c r="CW2703" s="78">
        <v>2027</v>
      </c>
      <c r="CX2703" s="78">
        <v>0</v>
      </c>
      <c r="CY2703" s="78">
        <v>21835.978114130419</v>
      </c>
      <c r="CZ2703" s="78">
        <v>428.60232122030533</v>
      </c>
      <c r="DA2703" s="78">
        <v>13939.56097345755</v>
      </c>
      <c r="DB2703" s="78">
        <v>7467.8148194525529</v>
      </c>
      <c r="DC2703" s="78">
        <v>5149.9992626797866</v>
      </c>
      <c r="DD2703" s="78">
        <v>6.8625052658421657E-8</v>
      </c>
      <c r="DE2703" s="78">
        <v>0</v>
      </c>
      <c r="DF2703" s="78">
        <v>3.5341897059223309E-4</v>
      </c>
      <c r="DG2703" s="78">
        <v>3.5341897059223309E-4</v>
      </c>
      <c r="DH2703" s="78">
        <v>0</v>
      </c>
      <c r="DI2703" s="78">
        <v>1.2358730860980557E-5</v>
      </c>
      <c r="DJ2703" s="78">
        <v>1.2358730860980557E-5</v>
      </c>
      <c r="DK2703" s="78">
        <v>0</v>
      </c>
      <c r="DL2703" s="78">
        <v>1.2358730860980557E-5</v>
      </c>
    </row>
    <row r="2704" spans="98:116" x14ac:dyDescent="0.25">
      <c r="CT2704" s="78" t="s">
        <v>155</v>
      </c>
      <c r="CU2704" s="78" t="s">
        <v>452</v>
      </c>
      <c r="CV2704" s="78" t="s">
        <v>500</v>
      </c>
      <c r="CW2704" s="78">
        <v>2028</v>
      </c>
      <c r="CX2704" s="78">
        <v>0</v>
      </c>
      <c r="CY2704" s="78">
        <v>22783.187028906919</v>
      </c>
      <c r="CZ2704" s="78">
        <v>453.26096055717062</v>
      </c>
      <c r="DA2704" s="78">
        <v>14531.33568557209</v>
      </c>
      <c r="DB2704" s="78">
        <v>7798.5903827776556</v>
      </c>
      <c r="DC2704" s="78">
        <v>5378.1106913134245</v>
      </c>
      <c r="DD2704" s="78">
        <v>6.8625052658421657E-8</v>
      </c>
      <c r="DE2704" s="78">
        <v>0</v>
      </c>
      <c r="DF2704" s="78">
        <v>3.6907312939420426E-4</v>
      </c>
      <c r="DG2704" s="78">
        <v>3.6907312939420426E-4</v>
      </c>
      <c r="DH2704" s="78">
        <v>0</v>
      </c>
      <c r="DI2704" s="78">
        <v>1.2358730860980557E-5</v>
      </c>
      <c r="DJ2704" s="78">
        <v>1.2358730860980557E-5</v>
      </c>
      <c r="DK2704" s="78">
        <v>0</v>
      </c>
      <c r="DL2704" s="78">
        <v>1.2358730860980557E-5</v>
      </c>
    </row>
    <row r="2705" spans="98:116" x14ac:dyDescent="0.25">
      <c r="CT2705" s="78" t="s">
        <v>155</v>
      </c>
      <c r="CU2705" s="78" t="s">
        <v>452</v>
      </c>
      <c r="CV2705" s="78" t="s">
        <v>500</v>
      </c>
      <c r="CW2705" s="78">
        <v>2029</v>
      </c>
      <c r="CX2705" s="78">
        <v>0</v>
      </c>
      <c r="CY2705" s="78">
        <v>22783.187028906919</v>
      </c>
      <c r="CZ2705" s="78">
        <v>453.26096055717062</v>
      </c>
      <c r="DA2705" s="78">
        <v>14531.33568557209</v>
      </c>
      <c r="DB2705" s="78">
        <v>7798.5903827776556</v>
      </c>
      <c r="DC2705" s="78">
        <v>5378.1106913134245</v>
      </c>
      <c r="DD2705" s="78">
        <v>6.8625052658421657E-8</v>
      </c>
      <c r="DE2705" s="78">
        <v>0</v>
      </c>
      <c r="DF2705" s="78">
        <v>3.6907312939420426E-4</v>
      </c>
      <c r="DG2705" s="78">
        <v>3.6907312939420426E-4</v>
      </c>
      <c r="DH2705" s="78">
        <v>0</v>
      </c>
      <c r="DI2705" s="78">
        <v>1.297525360284679E-5</v>
      </c>
      <c r="DJ2705" s="78">
        <v>1.297525360284679E-5</v>
      </c>
      <c r="DK2705" s="78">
        <v>0</v>
      </c>
      <c r="DL2705" s="78">
        <v>1.297525360284679E-5</v>
      </c>
    </row>
    <row r="2706" spans="98:116" x14ac:dyDescent="0.25">
      <c r="CT2706" s="78" t="s">
        <v>155</v>
      </c>
      <c r="CU2706" s="78" t="s">
        <v>452</v>
      </c>
      <c r="CV2706" s="78" t="s">
        <v>500</v>
      </c>
      <c r="CW2706" s="78">
        <v>2030</v>
      </c>
      <c r="CX2706" s="78">
        <v>0</v>
      </c>
      <c r="CY2706" s="78">
        <v>22783.187028906919</v>
      </c>
      <c r="CZ2706" s="78">
        <v>453.26096055717062</v>
      </c>
      <c r="DA2706" s="78">
        <v>14531.33568557209</v>
      </c>
      <c r="DB2706" s="78">
        <v>7798.5903827776556</v>
      </c>
      <c r="DC2706" s="78">
        <v>5378.1106913134245</v>
      </c>
      <c r="DD2706" s="78">
        <v>6.8625052658421657E-8</v>
      </c>
      <c r="DE2706" s="78">
        <v>0</v>
      </c>
      <c r="DF2706" s="78">
        <v>3.6907312939420426E-4</v>
      </c>
      <c r="DG2706" s="78">
        <v>3.6907312939420426E-4</v>
      </c>
      <c r="DH2706" s="78">
        <v>0</v>
      </c>
      <c r="DI2706" s="78">
        <v>1.297525360284679E-5</v>
      </c>
      <c r="DJ2706" s="78">
        <v>1.297525360284679E-5</v>
      </c>
      <c r="DK2706" s="78">
        <v>0</v>
      </c>
      <c r="DL2706" s="78">
        <v>1.297525360284679E-5</v>
      </c>
    </row>
    <row r="2707" spans="98:116" x14ac:dyDescent="0.25">
      <c r="CT2707" s="78" t="s">
        <v>155</v>
      </c>
      <c r="CU2707" s="78" t="s">
        <v>452</v>
      </c>
      <c r="CV2707" s="78" t="s">
        <v>500</v>
      </c>
      <c r="CW2707" s="78">
        <v>2031</v>
      </c>
      <c r="CX2707" s="78">
        <v>0</v>
      </c>
      <c r="CY2707" s="78">
        <v>22783.187028906919</v>
      </c>
      <c r="CZ2707" s="78">
        <v>453.26096055717062</v>
      </c>
      <c r="DA2707" s="78">
        <v>14531.33568557209</v>
      </c>
      <c r="DB2707" s="78">
        <v>7798.5903827776556</v>
      </c>
      <c r="DC2707" s="78">
        <v>5378.1106913134245</v>
      </c>
      <c r="DD2707" s="78">
        <v>6.8625052658421657E-8</v>
      </c>
      <c r="DE2707" s="78">
        <v>0</v>
      </c>
      <c r="DF2707" s="78">
        <v>3.6907312939420426E-4</v>
      </c>
      <c r="DG2707" s="78">
        <v>3.6907312939420426E-4</v>
      </c>
      <c r="DH2707" s="78">
        <v>0</v>
      </c>
      <c r="DI2707" s="78">
        <v>1.297525360284679E-5</v>
      </c>
      <c r="DJ2707" s="78">
        <v>1.297525360284679E-5</v>
      </c>
      <c r="DK2707" s="78">
        <v>0</v>
      </c>
      <c r="DL2707" s="78">
        <v>1.297525360284679E-5</v>
      </c>
    </row>
    <row r="2708" spans="98:116" x14ac:dyDescent="0.25">
      <c r="CT2708" s="78" t="s">
        <v>155</v>
      </c>
      <c r="CU2708" s="78" t="s">
        <v>452</v>
      </c>
      <c r="CV2708" s="78" t="s">
        <v>500</v>
      </c>
      <c r="CW2708" s="78">
        <v>2032</v>
      </c>
      <c r="CX2708" s="78">
        <v>0</v>
      </c>
      <c r="CY2708" s="78">
        <v>22783.187028906919</v>
      </c>
      <c r="CZ2708" s="78">
        <v>453.26096055717062</v>
      </c>
      <c r="DA2708" s="78">
        <v>14531.33568557209</v>
      </c>
      <c r="DB2708" s="78">
        <v>7798.5903827776556</v>
      </c>
      <c r="DC2708" s="78">
        <v>5378.1106913134245</v>
      </c>
      <c r="DD2708" s="78">
        <v>6.8625052658421657E-8</v>
      </c>
      <c r="DE2708" s="78">
        <v>0</v>
      </c>
      <c r="DF2708" s="78">
        <v>3.6907312939420426E-4</v>
      </c>
      <c r="DG2708" s="78">
        <v>3.6907312939420426E-4</v>
      </c>
      <c r="DH2708" s="78">
        <v>0</v>
      </c>
      <c r="DI2708" s="78">
        <v>1.297525360284679E-5</v>
      </c>
      <c r="DJ2708" s="78">
        <v>1.297525360284679E-5</v>
      </c>
      <c r="DK2708" s="78">
        <v>0</v>
      </c>
      <c r="DL2708" s="78">
        <v>1.297525360284679E-5</v>
      </c>
    </row>
    <row r="2709" spans="98:116" x14ac:dyDescent="0.25">
      <c r="CT2709" s="78" t="s">
        <v>155</v>
      </c>
      <c r="CU2709" s="78" t="s">
        <v>452</v>
      </c>
      <c r="CV2709" s="78" t="s">
        <v>500</v>
      </c>
      <c r="CW2709" s="78">
        <v>2033</v>
      </c>
      <c r="CX2709" s="78">
        <v>0</v>
      </c>
      <c r="CY2709" s="78">
        <v>23835.264052429611</v>
      </c>
      <c r="CZ2709" s="78">
        <v>480.96485046157022</v>
      </c>
      <c r="DA2709" s="78">
        <v>15187.72939506126</v>
      </c>
      <c r="DB2709" s="78">
        <v>8166.5698069067776</v>
      </c>
      <c r="DC2709" s="78">
        <v>5631.878869657894</v>
      </c>
      <c r="DD2709" s="78">
        <v>6.8625052658421657E-8</v>
      </c>
      <c r="DE2709" s="78">
        <v>0</v>
      </c>
      <c r="DF2709" s="78">
        <v>3.8648798399612522E-4</v>
      </c>
      <c r="DG2709" s="78">
        <v>3.8648798399612522E-4</v>
      </c>
      <c r="DH2709" s="78">
        <v>0</v>
      </c>
      <c r="DI2709" s="78">
        <v>1.297525360284679E-5</v>
      </c>
      <c r="DJ2709" s="78">
        <v>1.297525360284679E-5</v>
      </c>
      <c r="DK2709" s="78">
        <v>0</v>
      </c>
      <c r="DL2709" s="78">
        <v>1.297525360284679E-5</v>
      </c>
    </row>
    <row r="2710" spans="98:116" x14ac:dyDescent="0.25">
      <c r="CT2710" s="78" t="s">
        <v>155</v>
      </c>
      <c r="CU2710" s="78" t="s">
        <v>452</v>
      </c>
      <c r="CV2710" s="78" t="s">
        <v>500</v>
      </c>
      <c r="CW2710" s="78">
        <v>2034</v>
      </c>
      <c r="CX2710" s="78">
        <v>0</v>
      </c>
      <c r="CY2710" s="78">
        <v>23835.264052429611</v>
      </c>
      <c r="CZ2710" s="78">
        <v>480.96485046157022</v>
      </c>
      <c r="DA2710" s="78">
        <v>15187.72939506126</v>
      </c>
      <c r="DB2710" s="78">
        <v>8166.5698069067776</v>
      </c>
      <c r="DC2710" s="78">
        <v>5631.878869657894</v>
      </c>
      <c r="DD2710" s="78">
        <v>6.8625052658421657E-8</v>
      </c>
      <c r="DE2710" s="78">
        <v>0</v>
      </c>
      <c r="DF2710" s="78">
        <v>3.8648798399612522E-4</v>
      </c>
      <c r="DG2710" s="78">
        <v>3.8648798399612522E-4</v>
      </c>
      <c r="DH2710" s="78">
        <v>0</v>
      </c>
      <c r="DI2710" s="78">
        <v>1.3621553185513106E-5</v>
      </c>
      <c r="DJ2710" s="78">
        <v>1.3621553185513106E-5</v>
      </c>
      <c r="DK2710" s="78">
        <v>0</v>
      </c>
      <c r="DL2710" s="78">
        <v>1.3621553185513106E-5</v>
      </c>
    </row>
    <row r="2711" spans="98:116" x14ac:dyDescent="0.25">
      <c r="CT2711" s="78" t="s">
        <v>155</v>
      </c>
      <c r="CU2711" s="78" t="s">
        <v>452</v>
      </c>
      <c r="CV2711" s="78" t="s">
        <v>500</v>
      </c>
      <c r="CW2711" s="78">
        <v>2035</v>
      </c>
      <c r="CX2711" s="78">
        <v>0</v>
      </c>
      <c r="CY2711" s="78">
        <v>23835.264052429611</v>
      </c>
      <c r="CZ2711" s="78">
        <v>480.96485046157022</v>
      </c>
      <c r="DA2711" s="78">
        <v>15187.72939506126</v>
      </c>
      <c r="DB2711" s="78">
        <v>8166.5698069067776</v>
      </c>
      <c r="DC2711" s="78">
        <v>5631.878869657894</v>
      </c>
      <c r="DD2711" s="78">
        <v>6.8625052658421657E-8</v>
      </c>
      <c r="DE2711" s="78">
        <v>0</v>
      </c>
      <c r="DF2711" s="78">
        <v>3.8648798399612522E-4</v>
      </c>
      <c r="DG2711" s="78">
        <v>3.8648798399612522E-4</v>
      </c>
      <c r="DH2711" s="78">
        <v>0</v>
      </c>
      <c r="DI2711" s="78">
        <v>1.3621553185513106E-5</v>
      </c>
      <c r="DJ2711" s="78">
        <v>1.3621553185513106E-5</v>
      </c>
      <c r="DK2711" s="78">
        <v>0</v>
      </c>
      <c r="DL2711" s="78">
        <v>1.3621553185513106E-5</v>
      </c>
    </row>
    <row r="2712" spans="98:116" x14ac:dyDescent="0.25">
      <c r="CT2712" s="78" t="s">
        <v>155</v>
      </c>
      <c r="CU2712" s="78" t="s">
        <v>452</v>
      </c>
      <c r="CV2712" s="78" t="s">
        <v>500</v>
      </c>
      <c r="CW2712" s="78">
        <v>2036</v>
      </c>
      <c r="CX2712" s="78">
        <v>0</v>
      </c>
      <c r="CY2712" s="78">
        <v>23835.264052429611</v>
      </c>
      <c r="CZ2712" s="78">
        <v>480.96485046157022</v>
      </c>
      <c r="DA2712" s="78">
        <v>15187.72939506126</v>
      </c>
      <c r="DB2712" s="78">
        <v>8166.5698069067776</v>
      </c>
      <c r="DC2712" s="78">
        <v>5631.878869657894</v>
      </c>
      <c r="DD2712" s="78">
        <v>6.8625052658421657E-8</v>
      </c>
      <c r="DE2712" s="78">
        <v>0</v>
      </c>
      <c r="DF2712" s="78">
        <v>3.8648798399612522E-4</v>
      </c>
      <c r="DG2712" s="78">
        <v>3.8648798399612522E-4</v>
      </c>
      <c r="DH2712" s="78">
        <v>0</v>
      </c>
      <c r="DI2712" s="78">
        <v>1.3621553185513106E-5</v>
      </c>
      <c r="DJ2712" s="78">
        <v>1.3621553185513106E-5</v>
      </c>
      <c r="DK2712" s="78">
        <v>0</v>
      </c>
      <c r="DL2712" s="78">
        <v>1.3621553185513106E-5</v>
      </c>
    </row>
    <row r="2713" spans="98:116" x14ac:dyDescent="0.25">
      <c r="CT2713" s="78" t="s">
        <v>155</v>
      </c>
      <c r="CU2713" s="78" t="s">
        <v>452</v>
      </c>
      <c r="CV2713" s="78" t="s">
        <v>500</v>
      </c>
      <c r="CW2713" s="78">
        <v>2037</v>
      </c>
      <c r="CX2713" s="78">
        <v>0</v>
      </c>
      <c r="CY2713" s="78">
        <v>23835.264052429611</v>
      </c>
      <c r="CZ2713" s="78">
        <v>480.96485046157022</v>
      </c>
      <c r="DA2713" s="78">
        <v>15187.72939506126</v>
      </c>
      <c r="DB2713" s="78">
        <v>8166.5698069067776</v>
      </c>
      <c r="DC2713" s="78">
        <v>5631.878869657894</v>
      </c>
      <c r="DD2713" s="78">
        <v>6.8625052658421657E-8</v>
      </c>
      <c r="DE2713" s="78">
        <v>0</v>
      </c>
      <c r="DF2713" s="78">
        <v>3.8648798399612522E-4</v>
      </c>
      <c r="DG2713" s="78">
        <v>3.8648798399612522E-4</v>
      </c>
      <c r="DH2713" s="78">
        <v>0</v>
      </c>
      <c r="DI2713" s="78">
        <v>1.3621553185513106E-5</v>
      </c>
      <c r="DJ2713" s="78">
        <v>1.3621553185513106E-5</v>
      </c>
      <c r="DK2713" s="78">
        <v>0</v>
      </c>
      <c r="DL2713" s="78">
        <v>1.3621553185513106E-5</v>
      </c>
    </row>
    <row r="2714" spans="98:116" x14ac:dyDescent="0.25">
      <c r="CT2714" s="78" t="s">
        <v>155</v>
      </c>
      <c r="CU2714" s="78" t="s">
        <v>452</v>
      </c>
      <c r="CV2714" s="78" t="s">
        <v>500</v>
      </c>
      <c r="CW2714" s="78">
        <v>2038</v>
      </c>
      <c r="CX2714" s="78">
        <v>0</v>
      </c>
      <c r="CY2714" s="78">
        <v>24976.64177073212</v>
      </c>
      <c r="CZ2714" s="78">
        <v>511.37445789970133</v>
      </c>
      <c r="DA2714" s="78">
        <v>15898.823661375691</v>
      </c>
      <c r="DB2714" s="78">
        <v>8566.4436514567296</v>
      </c>
      <c r="DC2714" s="78">
        <v>5907.642269579499</v>
      </c>
      <c r="DD2714" s="78">
        <v>6.8625052658421657E-8</v>
      </c>
      <c r="DE2714" s="78">
        <v>0</v>
      </c>
      <c r="DF2714" s="78">
        <v>4.0541226183701075E-4</v>
      </c>
      <c r="DG2714" s="78">
        <v>4.0541226183701075E-4</v>
      </c>
      <c r="DH2714" s="78">
        <v>0</v>
      </c>
      <c r="DI2714" s="78">
        <v>0</v>
      </c>
      <c r="DJ2714" s="78">
        <v>1.3621553185513106E-5</v>
      </c>
      <c r="DK2714" s="78">
        <v>0</v>
      </c>
      <c r="DL2714" s="78">
        <v>1.3621553185513106E-5</v>
      </c>
    </row>
    <row r="2715" spans="98:116" x14ac:dyDescent="0.25">
      <c r="CT2715" s="78" t="s">
        <v>155</v>
      </c>
      <c r="CU2715" s="78" t="s">
        <v>452</v>
      </c>
      <c r="CV2715" s="78" t="s">
        <v>500</v>
      </c>
      <c r="CW2715" s="78">
        <v>2039</v>
      </c>
      <c r="CX2715" s="78">
        <v>0</v>
      </c>
      <c r="CY2715" s="78">
        <v>24976.64177073212</v>
      </c>
      <c r="CZ2715" s="78">
        <v>511.37445789970133</v>
      </c>
      <c r="DA2715" s="78">
        <v>15898.823661375691</v>
      </c>
      <c r="DB2715" s="78">
        <v>8566.4436514567296</v>
      </c>
      <c r="DC2715" s="78">
        <v>5907.642269579499</v>
      </c>
      <c r="DD2715" s="78">
        <v>6.8625052658421657E-8</v>
      </c>
      <c r="DE2715" s="78">
        <v>0</v>
      </c>
      <c r="DF2715" s="78">
        <v>4.0541226183701075E-4</v>
      </c>
      <c r="DG2715" s="78">
        <v>4.0541226183701075E-4</v>
      </c>
      <c r="DH2715" s="78">
        <v>0</v>
      </c>
      <c r="DI2715" s="78">
        <v>1.1208442768339679E-5</v>
      </c>
      <c r="DJ2715" s="78">
        <v>0</v>
      </c>
      <c r="DK2715" s="78">
        <v>0</v>
      </c>
      <c r="DL2715" s="78">
        <v>0</v>
      </c>
    </row>
    <row r="2716" spans="98:116" x14ac:dyDescent="0.25">
      <c r="CT2716" s="78" t="s">
        <v>155</v>
      </c>
      <c r="CU2716" s="78" t="s">
        <v>452</v>
      </c>
      <c r="CV2716" s="78" t="s">
        <v>500</v>
      </c>
      <c r="CW2716" s="78">
        <v>2040</v>
      </c>
      <c r="CX2716" s="78">
        <v>0</v>
      </c>
      <c r="CY2716" s="78">
        <v>24976.64177073212</v>
      </c>
      <c r="CZ2716" s="78">
        <v>511.37445789970133</v>
      </c>
      <c r="DA2716" s="78">
        <v>15898.823661375691</v>
      </c>
      <c r="DB2716" s="78">
        <v>8566.4436514567296</v>
      </c>
      <c r="DC2716" s="78">
        <v>5907.642269579499</v>
      </c>
      <c r="DD2716" s="78">
        <v>6.8625052658421657E-8</v>
      </c>
      <c r="DE2716" s="78">
        <v>0</v>
      </c>
      <c r="DF2716" s="78">
        <v>4.0541226183701075E-4</v>
      </c>
      <c r="DG2716" s="78">
        <v>4.0541226183701075E-4</v>
      </c>
      <c r="DH2716" s="78">
        <v>0</v>
      </c>
      <c r="DI2716" s="78">
        <v>1.1617937249819253E-5</v>
      </c>
      <c r="DJ2716" s="78">
        <v>1.1617937249819253E-5</v>
      </c>
      <c r="DK2716" s="78">
        <v>0</v>
      </c>
      <c r="DL2716" s="78">
        <v>1.1617937249819253E-5</v>
      </c>
    </row>
    <row r="2717" spans="98:116" x14ac:dyDescent="0.25">
      <c r="CT2717" s="78" t="s">
        <v>155</v>
      </c>
      <c r="CU2717" s="78" t="s">
        <v>452</v>
      </c>
      <c r="CV2717" s="78" t="s">
        <v>500</v>
      </c>
      <c r="CW2717" s="78">
        <v>2041</v>
      </c>
      <c r="CX2717" s="78">
        <v>0</v>
      </c>
      <c r="CY2717" s="78">
        <v>24976.64177073212</v>
      </c>
      <c r="CZ2717" s="78">
        <v>511.37445789970133</v>
      </c>
      <c r="DA2717" s="78">
        <v>15898.823661375691</v>
      </c>
      <c r="DB2717" s="78">
        <v>8566.4436514567296</v>
      </c>
      <c r="DC2717" s="78">
        <v>5907.642269579499</v>
      </c>
      <c r="DD2717" s="78">
        <v>6.8625052658421657E-8</v>
      </c>
      <c r="DE2717" s="78">
        <v>0</v>
      </c>
      <c r="DF2717" s="78">
        <v>4.0541226183701075E-4</v>
      </c>
      <c r="DG2717" s="78">
        <v>4.0541226183701075E-4</v>
      </c>
      <c r="DH2717" s="78">
        <v>0</v>
      </c>
      <c r="DI2717" s="78">
        <v>1.1617937249819253E-5</v>
      </c>
      <c r="DJ2717" s="78">
        <v>1.1617937249819253E-5</v>
      </c>
      <c r="DK2717" s="78">
        <v>0</v>
      </c>
      <c r="DL2717" s="78">
        <v>1.1617937249819253E-5</v>
      </c>
    </row>
    <row r="2718" spans="98:116" x14ac:dyDescent="0.25">
      <c r="CT2718" s="78" t="s">
        <v>155</v>
      </c>
      <c r="CU2718" s="78" t="s">
        <v>452</v>
      </c>
      <c r="CV2718" s="78" t="s">
        <v>500</v>
      </c>
      <c r="CW2718" s="78">
        <v>2042</v>
      </c>
      <c r="CX2718" s="78">
        <v>0</v>
      </c>
      <c r="CY2718" s="78">
        <v>24976.64177073212</v>
      </c>
      <c r="CZ2718" s="78">
        <v>511.37445789970133</v>
      </c>
      <c r="DA2718" s="78">
        <v>15898.823661375691</v>
      </c>
      <c r="DB2718" s="78">
        <v>8566.4436514567296</v>
      </c>
      <c r="DC2718" s="78">
        <v>5907.642269579499</v>
      </c>
      <c r="DD2718" s="78">
        <v>6.8625052658421657E-8</v>
      </c>
      <c r="DE2718" s="78">
        <v>0</v>
      </c>
      <c r="DF2718" s="78">
        <v>4.0541226183701075E-4</v>
      </c>
      <c r="DG2718" s="78">
        <v>4.0541226183701075E-4</v>
      </c>
      <c r="DH2718" s="78">
        <v>0</v>
      </c>
      <c r="DI2718" s="78">
        <v>1.1617937249819253E-5</v>
      </c>
      <c r="DJ2718" s="78">
        <v>1.1617937249819253E-5</v>
      </c>
      <c r="DK2718" s="78">
        <v>0</v>
      </c>
      <c r="DL2718" s="78">
        <v>1.1617937249819253E-5</v>
      </c>
    </row>
    <row r="2719" spans="98:116" x14ac:dyDescent="0.25">
      <c r="CT2719" s="78" t="s">
        <v>155</v>
      </c>
      <c r="CU2719" s="78" t="s">
        <v>452</v>
      </c>
      <c r="CV2719" s="78" t="s">
        <v>500</v>
      </c>
      <c r="CW2719" s="78">
        <v>2043</v>
      </c>
      <c r="CX2719" s="78">
        <v>0</v>
      </c>
      <c r="CY2719" s="78">
        <v>26191.727822098041</v>
      </c>
      <c r="CZ2719" s="78">
        <v>544.12906691830767</v>
      </c>
      <c r="DA2719" s="78">
        <v>16654.74142975438</v>
      </c>
      <c r="DB2719" s="78">
        <v>8992.8573254253552</v>
      </c>
      <c r="DC2719" s="78">
        <v>6201.708225903787</v>
      </c>
      <c r="DD2719" s="78">
        <v>6.8625052658421657E-8</v>
      </c>
      <c r="DE2719" s="78">
        <v>0</v>
      </c>
      <c r="DF2719" s="78">
        <v>4.2559255357481416E-4</v>
      </c>
      <c r="DG2719" s="78">
        <v>4.2559255357481416E-4</v>
      </c>
      <c r="DH2719" s="78">
        <v>0</v>
      </c>
      <c r="DI2719" s="78">
        <v>1.1617937249819253E-5</v>
      </c>
      <c r="DJ2719" s="78">
        <v>1.1617937249819253E-5</v>
      </c>
      <c r="DK2719" s="78">
        <v>0</v>
      </c>
      <c r="DL2719" s="78">
        <v>1.1617937249819253E-5</v>
      </c>
    </row>
    <row r="2720" spans="98:116" x14ac:dyDescent="0.25">
      <c r="CT2720" s="78" t="s">
        <v>155</v>
      </c>
      <c r="CU2720" s="78" t="s">
        <v>452</v>
      </c>
      <c r="CV2720" s="78" t="s">
        <v>500</v>
      </c>
      <c r="CW2720" s="78">
        <v>2044</v>
      </c>
      <c r="CX2720" s="78">
        <v>0</v>
      </c>
      <c r="CY2720" s="78">
        <v>26191.727822098041</v>
      </c>
      <c r="CZ2720" s="78">
        <v>544.12906691830767</v>
      </c>
      <c r="DA2720" s="78">
        <v>16654.74142975438</v>
      </c>
      <c r="DB2720" s="78">
        <v>8992.8573254253552</v>
      </c>
      <c r="DC2720" s="78">
        <v>6201.708225903787</v>
      </c>
      <c r="DD2720" s="78">
        <v>6.8625052658421657E-8</v>
      </c>
      <c r="DE2720" s="78">
        <v>0</v>
      </c>
      <c r="DF2720" s="78">
        <v>4.2559255357481416E-4</v>
      </c>
      <c r="DG2720" s="78">
        <v>4.2559255357481416E-4</v>
      </c>
      <c r="DH2720" s="78">
        <v>0</v>
      </c>
      <c r="DI2720" s="78">
        <v>1.1617937249819253E-5</v>
      </c>
      <c r="DJ2720" s="78">
        <v>1.1617937249819253E-5</v>
      </c>
      <c r="DK2720" s="78">
        <v>0</v>
      </c>
      <c r="DL2720" s="78">
        <v>1.1617937249819253E-5</v>
      </c>
    </row>
    <row r="2721" spans="98:116" x14ac:dyDescent="0.25">
      <c r="CT2721" s="78" t="s">
        <v>155</v>
      </c>
      <c r="CU2721" s="78" t="s">
        <v>452</v>
      </c>
      <c r="CV2721" s="78" t="s">
        <v>500</v>
      </c>
      <c r="CW2721" s="78">
        <v>2045</v>
      </c>
      <c r="CX2721" s="78">
        <v>0</v>
      </c>
      <c r="CY2721" s="78">
        <v>26191.727822098041</v>
      </c>
      <c r="CZ2721" s="78">
        <v>544.12906691830767</v>
      </c>
      <c r="DA2721" s="78">
        <v>16654.74142975438</v>
      </c>
      <c r="DB2721" s="78">
        <v>8992.8573254253552</v>
      </c>
      <c r="DC2721" s="78">
        <v>6201.708225903787</v>
      </c>
      <c r="DD2721" s="78">
        <v>6.8625052658421657E-8</v>
      </c>
      <c r="DE2721" s="78">
        <v>0</v>
      </c>
      <c r="DF2721" s="78">
        <v>4.2559255357481416E-4</v>
      </c>
      <c r="DG2721" s="78">
        <v>4.2559255357481416E-4</v>
      </c>
      <c r="DH2721" s="78">
        <v>0</v>
      </c>
      <c r="DI2721" s="78">
        <v>1.2133538615938077E-5</v>
      </c>
      <c r="DJ2721" s="78">
        <v>1.2133538615938077E-5</v>
      </c>
      <c r="DK2721" s="78">
        <v>0</v>
      </c>
      <c r="DL2721" s="78">
        <v>1.2133538615938077E-5</v>
      </c>
    </row>
    <row r="2722" spans="98:116" x14ac:dyDescent="0.25">
      <c r="CT2722" s="78" t="s">
        <v>155</v>
      </c>
      <c r="CU2722" s="78" t="s">
        <v>452</v>
      </c>
      <c r="CV2722" s="78" t="s">
        <v>500</v>
      </c>
      <c r="CW2722" s="78">
        <v>2046</v>
      </c>
      <c r="CX2722" s="78">
        <v>0</v>
      </c>
      <c r="CY2722" s="78">
        <v>26191.727822098041</v>
      </c>
      <c r="CZ2722" s="78">
        <v>544.12906691830767</v>
      </c>
      <c r="DA2722" s="78">
        <v>16654.74142975438</v>
      </c>
      <c r="DB2722" s="78">
        <v>8992.8573254253552</v>
      </c>
      <c r="DC2722" s="78">
        <v>6201.708225903787</v>
      </c>
      <c r="DD2722" s="78">
        <v>6.8625052658421657E-8</v>
      </c>
      <c r="DE2722" s="78">
        <v>0</v>
      </c>
      <c r="DF2722" s="78">
        <v>4.2559255357481416E-4</v>
      </c>
      <c r="DG2722" s="78">
        <v>4.2559255357481416E-4</v>
      </c>
      <c r="DH2722" s="78">
        <v>0</v>
      </c>
      <c r="DI2722" s="78">
        <v>1.2133538615938077E-5</v>
      </c>
      <c r="DJ2722" s="78">
        <v>1.2133538615938077E-5</v>
      </c>
      <c r="DK2722" s="78">
        <v>0</v>
      </c>
      <c r="DL2722" s="78">
        <v>1.2133538615938077E-5</v>
      </c>
    </row>
    <row r="2723" spans="98:116" x14ac:dyDescent="0.25">
      <c r="CT2723" s="78" t="s">
        <v>155</v>
      </c>
      <c r="CU2723" s="78" t="s">
        <v>452</v>
      </c>
      <c r="CV2723" s="78" t="s">
        <v>500</v>
      </c>
      <c r="CW2723" s="78">
        <v>2047</v>
      </c>
      <c r="CX2723" s="78">
        <v>0</v>
      </c>
      <c r="CY2723" s="78">
        <v>26191.727822098041</v>
      </c>
      <c r="CZ2723" s="78">
        <v>544.12906691830767</v>
      </c>
      <c r="DA2723" s="78">
        <v>16654.74142975438</v>
      </c>
      <c r="DB2723" s="78">
        <v>8992.8573254253552</v>
      </c>
      <c r="DC2723" s="78">
        <v>6201.708225903787</v>
      </c>
      <c r="DD2723" s="78">
        <v>6.8625052658421657E-8</v>
      </c>
      <c r="DE2723" s="78">
        <v>0</v>
      </c>
      <c r="DF2723" s="78">
        <v>4.2559255357481416E-4</v>
      </c>
      <c r="DG2723" s="78">
        <v>4.2559255357481416E-4</v>
      </c>
      <c r="DH2723" s="78">
        <v>0</v>
      </c>
      <c r="DI2723" s="78">
        <v>1.2133538615938077E-5</v>
      </c>
      <c r="DJ2723" s="78">
        <v>1.2133538615938077E-5</v>
      </c>
      <c r="DK2723" s="78">
        <v>0</v>
      </c>
      <c r="DL2723" s="78">
        <v>1.2133538615938077E-5</v>
      </c>
    </row>
    <row r="2724" spans="98:116" x14ac:dyDescent="0.25">
      <c r="CT2724" s="78" t="s">
        <v>155</v>
      </c>
      <c r="CU2724" s="78" t="s">
        <v>452</v>
      </c>
      <c r="CV2724" s="78" t="s">
        <v>500</v>
      </c>
      <c r="CW2724" s="78">
        <v>2048</v>
      </c>
      <c r="CX2724" s="78">
        <v>0</v>
      </c>
      <c r="CY2724" s="78">
        <v>27464.72272373383</v>
      </c>
      <c r="CZ2724" s="78">
        <v>578.84065083892744</v>
      </c>
      <c r="DA2724" s="78">
        <v>17445.537973202721</v>
      </c>
      <c r="DB2724" s="78">
        <v>9440.3440996921727</v>
      </c>
      <c r="DC2724" s="78">
        <v>6510.3067400943146</v>
      </c>
      <c r="DD2724" s="78">
        <v>6.8625052658421657E-8</v>
      </c>
      <c r="DE2724" s="78">
        <v>0</v>
      </c>
      <c r="DF2724" s="78">
        <v>4.4677014286144975E-4</v>
      </c>
      <c r="DG2724" s="78">
        <v>4.4677014286144975E-4</v>
      </c>
      <c r="DH2724" s="78">
        <v>0</v>
      </c>
      <c r="DI2724" s="78">
        <v>1.2133538615938077E-5</v>
      </c>
      <c r="DJ2724" s="78">
        <v>1.2133538615938077E-5</v>
      </c>
      <c r="DK2724" s="78">
        <v>0</v>
      </c>
      <c r="DL2724" s="78">
        <v>1.2133538615938077E-5</v>
      </c>
    </row>
    <row r="2725" spans="98:116" x14ac:dyDescent="0.25">
      <c r="CT2725" s="78" t="s">
        <v>155</v>
      </c>
      <c r="CU2725" s="78" t="s">
        <v>452</v>
      </c>
      <c r="CV2725" s="78" t="s">
        <v>500</v>
      </c>
      <c r="CW2725" s="78">
        <v>2049</v>
      </c>
      <c r="CX2725" s="78">
        <v>0</v>
      </c>
      <c r="CY2725" s="78">
        <v>27464.72272373383</v>
      </c>
      <c r="CZ2725" s="78">
        <v>578.84065083892744</v>
      </c>
      <c r="DA2725" s="78">
        <v>17445.537973202721</v>
      </c>
      <c r="DB2725" s="78">
        <v>9440.3440996921727</v>
      </c>
      <c r="DC2725" s="78">
        <v>6510.3067400943146</v>
      </c>
      <c r="DD2725" s="78">
        <v>6.8625052658421657E-8</v>
      </c>
      <c r="DE2725" s="78">
        <v>0</v>
      </c>
      <c r="DF2725" s="78">
        <v>4.4677014286144975E-4</v>
      </c>
      <c r="DG2725" s="78">
        <v>4.4677014286144975E-4</v>
      </c>
      <c r="DH2725" s="78">
        <v>0</v>
      </c>
      <c r="DI2725" s="78">
        <v>1.2133538615938077E-5</v>
      </c>
      <c r="DJ2725" s="78">
        <v>1.2133538615938077E-5</v>
      </c>
      <c r="DK2725" s="78">
        <v>0</v>
      </c>
      <c r="DL2725" s="78">
        <v>1.2133538615938077E-5</v>
      </c>
    </row>
    <row r="2726" spans="98:116" x14ac:dyDescent="0.25">
      <c r="CT2726" s="78" t="s">
        <v>155</v>
      </c>
      <c r="CU2726" s="78" t="s">
        <v>452</v>
      </c>
      <c r="CV2726" s="78" t="s">
        <v>500</v>
      </c>
      <c r="CW2726" s="78">
        <v>2050</v>
      </c>
      <c r="CX2726" s="78">
        <v>0</v>
      </c>
      <c r="CY2726" s="78">
        <v>27464.72272373383</v>
      </c>
      <c r="CZ2726" s="78">
        <v>578.84065083892744</v>
      </c>
      <c r="DA2726" s="78">
        <v>17445.537973202721</v>
      </c>
      <c r="DB2726" s="78">
        <v>9440.3440996921727</v>
      </c>
      <c r="DC2726" s="78">
        <v>6510.3067400943146</v>
      </c>
      <c r="DD2726" s="78">
        <v>6.8625052658421657E-8</v>
      </c>
      <c r="DE2726" s="78">
        <v>0</v>
      </c>
      <c r="DF2726" s="78">
        <v>4.4677014286144975E-4</v>
      </c>
      <c r="DG2726" s="78">
        <v>4.4677014286144975E-4</v>
      </c>
      <c r="DH2726" s="78">
        <v>0</v>
      </c>
      <c r="DI2726" s="78">
        <v>1.270608505705162E-5</v>
      </c>
      <c r="DJ2726" s="78">
        <v>1.270608505705162E-5</v>
      </c>
      <c r="DK2726" s="78">
        <v>0</v>
      </c>
      <c r="DL2726" s="78">
        <v>1.270608505705162E-5</v>
      </c>
    </row>
    <row r="2727" spans="98:116" x14ac:dyDescent="0.25">
      <c r="CT2727" s="78" t="s">
        <v>155</v>
      </c>
      <c r="CU2727" s="78" t="s">
        <v>452</v>
      </c>
      <c r="CV2727" s="78" t="s">
        <v>500</v>
      </c>
      <c r="CW2727" s="78">
        <v>2051</v>
      </c>
      <c r="CX2727" s="78">
        <v>0</v>
      </c>
      <c r="CY2727" s="78">
        <v>27464.72272373383</v>
      </c>
      <c r="CZ2727" s="78">
        <v>578.84065083892744</v>
      </c>
      <c r="DA2727" s="78">
        <v>17445.537973202721</v>
      </c>
      <c r="DB2727" s="78">
        <v>9440.3440996921727</v>
      </c>
      <c r="DC2727" s="78">
        <v>6510.3067400943146</v>
      </c>
      <c r="DD2727" s="78">
        <v>6.8625052658421657E-8</v>
      </c>
      <c r="DE2727" s="78">
        <v>0</v>
      </c>
      <c r="DF2727" s="78">
        <v>4.4677014286144975E-4</v>
      </c>
      <c r="DG2727" s="78">
        <v>4.4677014286144975E-4</v>
      </c>
      <c r="DH2727" s="78">
        <v>0</v>
      </c>
      <c r="DI2727" s="78">
        <v>1.270608505705162E-5</v>
      </c>
      <c r="DJ2727" s="78">
        <v>1.270608505705162E-5</v>
      </c>
      <c r="DK2727" s="78">
        <v>0</v>
      </c>
      <c r="DL2727" s="78">
        <v>1.270608505705162E-5</v>
      </c>
    </row>
    <row r="2728" spans="98:116" x14ac:dyDescent="0.25">
      <c r="CT2728" s="78" t="s">
        <v>155</v>
      </c>
      <c r="CU2728" s="78" t="s">
        <v>452</v>
      </c>
      <c r="CV2728" s="78" t="s">
        <v>500</v>
      </c>
      <c r="CW2728" s="78">
        <v>2052</v>
      </c>
      <c r="CX2728" s="78">
        <v>0</v>
      </c>
      <c r="CY2728" s="78">
        <v>27464.72272373383</v>
      </c>
      <c r="CZ2728" s="78">
        <v>578.84065083892744</v>
      </c>
      <c r="DA2728" s="78">
        <v>17445.537973202721</v>
      </c>
      <c r="DB2728" s="78">
        <v>9440.3440996921727</v>
      </c>
      <c r="DC2728" s="78">
        <v>6510.3067400943146</v>
      </c>
      <c r="DD2728" s="78">
        <v>6.8625052658421657E-8</v>
      </c>
      <c r="DE2728" s="78">
        <v>0</v>
      </c>
      <c r="DF2728" s="78">
        <v>4.4677014286144975E-4</v>
      </c>
      <c r="DG2728" s="78">
        <v>4.4677014286144975E-4</v>
      </c>
      <c r="DH2728" s="78">
        <v>0</v>
      </c>
      <c r="DI2728" s="78">
        <v>1.270608505705162E-5</v>
      </c>
      <c r="DJ2728" s="78">
        <v>1.270608505705162E-5</v>
      </c>
      <c r="DK2728" s="78">
        <v>0</v>
      </c>
      <c r="DL2728" s="78">
        <v>1.270608505705162E-5</v>
      </c>
    </row>
    <row r="2729" spans="98:116" x14ac:dyDescent="0.25">
      <c r="CT2729" s="78" t="s">
        <v>155</v>
      </c>
      <c r="CU2729" s="78" t="s">
        <v>452</v>
      </c>
      <c r="CV2729" s="78" t="s">
        <v>500</v>
      </c>
      <c r="CW2729" s="78">
        <v>2053</v>
      </c>
      <c r="CX2729" s="78">
        <v>0</v>
      </c>
      <c r="CY2729" s="78">
        <v>28779.66937774741</v>
      </c>
      <c r="CZ2729" s="78">
        <v>615.09516728738515</v>
      </c>
      <c r="DA2729" s="78">
        <v>18261.232691173202</v>
      </c>
      <c r="DB2729" s="78">
        <v>9903.3415192868233</v>
      </c>
      <c r="DC2729" s="78">
        <v>6829.6017985796952</v>
      </c>
      <c r="DD2729" s="78">
        <v>6.8625052658421657E-8</v>
      </c>
      <c r="DE2729" s="78">
        <v>0</v>
      </c>
      <c r="DF2729" s="78">
        <v>4.6868178306358287E-4</v>
      </c>
      <c r="DG2729" s="78">
        <v>4.6868178306358287E-4</v>
      </c>
      <c r="DH2729" s="78">
        <v>0</v>
      </c>
      <c r="DI2729" s="78">
        <v>1.270608505705162E-5</v>
      </c>
      <c r="DJ2729" s="78">
        <v>1.270608505705162E-5</v>
      </c>
      <c r="DK2729" s="78">
        <v>0</v>
      </c>
      <c r="DL2729" s="78">
        <v>1.270608505705162E-5</v>
      </c>
    </row>
    <row r="2730" spans="98:116" x14ac:dyDescent="0.25">
      <c r="CT2730" s="78" t="s">
        <v>155</v>
      </c>
      <c r="CU2730" s="78" t="s">
        <v>452</v>
      </c>
      <c r="CV2730" s="78" t="s">
        <v>500</v>
      </c>
      <c r="CW2730" s="78">
        <v>2054</v>
      </c>
      <c r="CX2730" s="78">
        <v>0</v>
      </c>
      <c r="CY2730" s="78">
        <v>28779.66937774741</v>
      </c>
      <c r="CZ2730" s="78">
        <v>615.09516728738515</v>
      </c>
      <c r="DA2730" s="78">
        <v>18261.232691173202</v>
      </c>
      <c r="DB2730" s="78">
        <v>9903.3415192868233</v>
      </c>
      <c r="DC2730" s="78">
        <v>6829.6017985796952</v>
      </c>
      <c r="DD2730" s="78">
        <v>6.8625052658421657E-8</v>
      </c>
      <c r="DE2730" s="78">
        <v>0</v>
      </c>
      <c r="DF2730" s="78">
        <v>4.6868178306358287E-4</v>
      </c>
      <c r="DG2730" s="78">
        <v>4.6868178306358287E-4</v>
      </c>
      <c r="DH2730" s="78">
        <v>0</v>
      </c>
      <c r="DI2730" s="78">
        <v>1.270608505705162E-5</v>
      </c>
      <c r="DJ2730" s="78">
        <v>1.270608505705162E-5</v>
      </c>
      <c r="DK2730" s="78">
        <v>0</v>
      </c>
      <c r="DL2730" s="78">
        <v>1.270608505705162E-5</v>
      </c>
    </row>
    <row r="2731" spans="98:116" x14ac:dyDescent="0.25">
      <c r="CT2731" s="78" t="s">
        <v>155</v>
      </c>
      <c r="CU2731" s="78" t="s">
        <v>452</v>
      </c>
      <c r="CV2731" s="78" t="s">
        <v>500</v>
      </c>
      <c r="CW2731" s="78">
        <v>2055</v>
      </c>
      <c r="CX2731" s="78">
        <v>0</v>
      </c>
      <c r="CY2731" s="78">
        <v>28779.66937774741</v>
      </c>
      <c r="CZ2731" s="78">
        <v>615.09516728738515</v>
      </c>
      <c r="DA2731" s="78">
        <v>18261.232691173202</v>
      </c>
      <c r="DB2731" s="78">
        <v>9903.3415192868233</v>
      </c>
      <c r="DC2731" s="78">
        <v>6829.6017985796952</v>
      </c>
      <c r="DD2731" s="78">
        <v>6.8625052658421657E-8</v>
      </c>
      <c r="DE2731" s="78">
        <v>0</v>
      </c>
      <c r="DF2731" s="78">
        <v>4.6868178306358287E-4</v>
      </c>
      <c r="DG2731" s="78">
        <v>4.6868178306358287E-4</v>
      </c>
      <c r="DH2731" s="78">
        <v>0</v>
      </c>
      <c r="DI2731" s="78">
        <v>1.3327055971130096E-5</v>
      </c>
      <c r="DJ2731" s="78">
        <v>1.3327055971130096E-5</v>
      </c>
      <c r="DK2731" s="78">
        <v>0</v>
      </c>
      <c r="DL2731" s="78">
        <v>1.3327055971130096E-5</v>
      </c>
    </row>
    <row r="2732" spans="98:116" x14ac:dyDescent="0.25">
      <c r="CT2732" s="78" t="s">
        <v>155</v>
      </c>
      <c r="CU2732" s="78" t="s">
        <v>453</v>
      </c>
      <c r="CV2732" s="78" t="s">
        <v>428</v>
      </c>
      <c r="CW2732" s="78">
        <v>2026</v>
      </c>
      <c r="CX2732" s="78">
        <v>0</v>
      </c>
      <c r="CY2732" s="78">
        <v>14664.637556437319</v>
      </c>
      <c r="CZ2732" s="78">
        <v>233.23007680795021</v>
      </c>
      <c r="DA2732" s="78">
        <v>8896.515993429015</v>
      </c>
      <c r="DB2732" s="78">
        <v>5534.8914862003539</v>
      </c>
      <c r="DC2732" s="78">
        <v>3817.0050760624058</v>
      </c>
      <c r="DD2732" s="78">
        <v>2.3312629141583451E-5</v>
      </c>
      <c r="DE2732" s="78">
        <v>0</v>
      </c>
      <c r="DF2732" s="78">
        <v>8.8984423769784396E-2</v>
      </c>
      <c r="DG2732" s="78">
        <v>8.8984423769784396E-2</v>
      </c>
      <c r="DH2732" s="78">
        <v>0</v>
      </c>
      <c r="DI2732" s="78">
        <v>1.3327055971130096E-5</v>
      </c>
      <c r="DJ2732" s="78">
        <v>1.3327055971130096E-5</v>
      </c>
      <c r="DK2732" s="78">
        <v>0</v>
      </c>
      <c r="DL2732" s="78">
        <v>1.3327055971130096E-5</v>
      </c>
    </row>
    <row r="2733" spans="98:116" x14ac:dyDescent="0.25">
      <c r="CT2733" s="78" t="s">
        <v>155</v>
      </c>
      <c r="CU2733" s="78" t="s">
        <v>453</v>
      </c>
      <c r="CV2733" s="78" t="s">
        <v>428</v>
      </c>
      <c r="CW2733" s="78">
        <v>2027</v>
      </c>
      <c r="CX2733" s="78">
        <v>0</v>
      </c>
      <c r="CY2733" s="78">
        <v>14664.637556437319</v>
      </c>
      <c r="CZ2733" s="78">
        <v>233.23007680795021</v>
      </c>
      <c r="DA2733" s="78">
        <v>8896.515993429015</v>
      </c>
      <c r="DB2733" s="78">
        <v>5534.8914862003539</v>
      </c>
      <c r="DC2733" s="78">
        <v>3817.0050760624058</v>
      </c>
      <c r="DD2733" s="78">
        <v>2.3312629141583451E-5</v>
      </c>
      <c r="DE2733" s="78">
        <v>0</v>
      </c>
      <c r="DF2733" s="78">
        <v>8.8984423769784396E-2</v>
      </c>
      <c r="DG2733" s="78">
        <v>8.8984423769784396E-2</v>
      </c>
      <c r="DH2733" s="78">
        <v>0</v>
      </c>
      <c r="DI2733" s="78">
        <v>1.3327055971130096E-5</v>
      </c>
      <c r="DJ2733" s="78">
        <v>1.3327055971130096E-5</v>
      </c>
      <c r="DK2733" s="78">
        <v>0</v>
      </c>
      <c r="DL2733" s="78">
        <v>1.3327055971130096E-5</v>
      </c>
    </row>
    <row r="2734" spans="98:116" x14ac:dyDescent="0.25">
      <c r="CT2734" s="78" t="s">
        <v>155</v>
      </c>
      <c r="CU2734" s="78" t="s">
        <v>453</v>
      </c>
      <c r="CV2734" s="78" t="s">
        <v>428</v>
      </c>
      <c r="CW2734" s="78">
        <v>2028</v>
      </c>
      <c r="CX2734" s="78">
        <v>0</v>
      </c>
      <c r="CY2734" s="78">
        <v>15317.99094281669</v>
      </c>
      <c r="CZ2734" s="78">
        <v>247.27299216495871</v>
      </c>
      <c r="DA2734" s="78">
        <v>9287.6490955449335</v>
      </c>
      <c r="DB2734" s="78">
        <v>5783.0688551067979</v>
      </c>
      <c r="DC2734" s="78">
        <v>3988.1546422718811</v>
      </c>
      <c r="DD2734" s="78">
        <v>2.3312629141583451E-5</v>
      </c>
      <c r="DE2734" s="78">
        <v>0</v>
      </c>
      <c r="DF2734" s="78">
        <v>9.2974370134568787E-2</v>
      </c>
      <c r="DG2734" s="78">
        <v>9.2974370134568787E-2</v>
      </c>
      <c r="DH2734" s="78">
        <v>0</v>
      </c>
      <c r="DI2734" s="78">
        <v>1.3327055971130096E-5</v>
      </c>
      <c r="DJ2734" s="78">
        <v>1.3327055971130096E-5</v>
      </c>
      <c r="DK2734" s="78">
        <v>0</v>
      </c>
      <c r="DL2734" s="78">
        <v>1.3327055971130096E-5</v>
      </c>
    </row>
    <row r="2735" spans="98:116" x14ac:dyDescent="0.25">
      <c r="CT2735" s="78" t="s">
        <v>155</v>
      </c>
      <c r="CU2735" s="78" t="s">
        <v>453</v>
      </c>
      <c r="CV2735" s="78" t="s">
        <v>428</v>
      </c>
      <c r="CW2735" s="78">
        <v>2029</v>
      </c>
      <c r="CX2735" s="78">
        <v>0</v>
      </c>
      <c r="CY2735" s="78">
        <v>15317.99094281669</v>
      </c>
      <c r="CZ2735" s="78">
        <v>247.27299216495871</v>
      </c>
      <c r="DA2735" s="78">
        <v>9287.6490955449335</v>
      </c>
      <c r="DB2735" s="78">
        <v>5783.0688551067979</v>
      </c>
      <c r="DC2735" s="78">
        <v>3988.1546422718811</v>
      </c>
      <c r="DD2735" s="78">
        <v>2.3312629141583451E-5</v>
      </c>
      <c r="DE2735" s="78">
        <v>0</v>
      </c>
      <c r="DF2735" s="78">
        <v>9.2974370134568787E-2</v>
      </c>
      <c r="DG2735" s="78">
        <v>9.2974370134568787E-2</v>
      </c>
      <c r="DH2735" s="78">
        <v>0</v>
      </c>
      <c r="DI2735" s="78">
        <v>1.3327055971130096E-5</v>
      </c>
      <c r="DJ2735" s="78">
        <v>1.3327055971130096E-5</v>
      </c>
      <c r="DK2735" s="78">
        <v>0</v>
      </c>
      <c r="DL2735" s="78">
        <v>1.3327055971130096E-5</v>
      </c>
    </row>
    <row r="2736" spans="98:116" x14ac:dyDescent="0.25">
      <c r="CT2736" s="78" t="s">
        <v>155</v>
      </c>
      <c r="CU2736" s="78" t="s">
        <v>453</v>
      </c>
      <c r="CV2736" s="78" t="s">
        <v>428</v>
      </c>
      <c r="CW2736" s="78">
        <v>2030</v>
      </c>
      <c r="CX2736" s="78">
        <v>0</v>
      </c>
      <c r="CY2736" s="78">
        <v>15317.99094281669</v>
      </c>
      <c r="CZ2736" s="78">
        <v>247.27299216495871</v>
      </c>
      <c r="DA2736" s="78">
        <v>9287.6490955449335</v>
      </c>
      <c r="DB2736" s="78">
        <v>5783.0688551067979</v>
      </c>
      <c r="DC2736" s="78">
        <v>3988.1546422718811</v>
      </c>
      <c r="DD2736" s="78">
        <v>2.3312629141583451E-5</v>
      </c>
      <c r="DE2736" s="78">
        <v>0</v>
      </c>
      <c r="DF2736" s="78">
        <v>9.2974370134568787E-2</v>
      </c>
      <c r="DG2736" s="78">
        <v>9.2974370134568787E-2</v>
      </c>
      <c r="DH2736" s="78">
        <v>0</v>
      </c>
      <c r="DI2736" s="78">
        <v>1.39879225400966E-5</v>
      </c>
      <c r="DJ2736" s="78">
        <v>1.39879225400966E-5</v>
      </c>
      <c r="DK2736" s="78">
        <v>0</v>
      </c>
      <c r="DL2736" s="78">
        <v>1.39879225400966E-5</v>
      </c>
    </row>
    <row r="2737" spans="98:116" x14ac:dyDescent="0.25">
      <c r="CT2737" s="78" t="s">
        <v>155</v>
      </c>
      <c r="CU2737" s="78" t="s">
        <v>453</v>
      </c>
      <c r="CV2737" s="78" t="s">
        <v>428</v>
      </c>
      <c r="CW2737" s="78">
        <v>2031</v>
      </c>
      <c r="CX2737" s="78">
        <v>0</v>
      </c>
      <c r="CY2737" s="78">
        <v>15317.99094281669</v>
      </c>
      <c r="CZ2737" s="78">
        <v>247.27299216495871</v>
      </c>
      <c r="DA2737" s="78">
        <v>9287.6490955449335</v>
      </c>
      <c r="DB2737" s="78">
        <v>5783.0688551067979</v>
      </c>
      <c r="DC2737" s="78">
        <v>3988.1546422718811</v>
      </c>
      <c r="DD2737" s="78">
        <v>2.3312629141583451E-5</v>
      </c>
      <c r="DE2737" s="78">
        <v>0</v>
      </c>
      <c r="DF2737" s="78">
        <v>9.2974370134568787E-2</v>
      </c>
      <c r="DG2737" s="78">
        <v>9.2974370134568787E-2</v>
      </c>
      <c r="DH2737" s="78">
        <v>0</v>
      </c>
      <c r="DI2737" s="78">
        <v>1.39879225400966E-5</v>
      </c>
      <c r="DJ2737" s="78">
        <v>1.39879225400966E-5</v>
      </c>
      <c r="DK2737" s="78">
        <v>0</v>
      </c>
      <c r="DL2737" s="78">
        <v>1.39879225400966E-5</v>
      </c>
    </row>
    <row r="2738" spans="98:116" x14ac:dyDescent="0.25">
      <c r="CT2738" s="78" t="s">
        <v>155</v>
      </c>
      <c r="CU2738" s="78" t="s">
        <v>453</v>
      </c>
      <c r="CV2738" s="78" t="s">
        <v>428</v>
      </c>
      <c r="CW2738" s="78">
        <v>2032</v>
      </c>
      <c r="CX2738" s="78">
        <v>0</v>
      </c>
      <c r="CY2738" s="78">
        <v>15317.99094281669</v>
      </c>
      <c r="CZ2738" s="78">
        <v>247.27299216495871</v>
      </c>
      <c r="DA2738" s="78">
        <v>9287.6490955449335</v>
      </c>
      <c r="DB2738" s="78">
        <v>5783.0688551067979</v>
      </c>
      <c r="DC2738" s="78">
        <v>3988.1546422718811</v>
      </c>
      <c r="DD2738" s="78">
        <v>2.3312629141583451E-5</v>
      </c>
      <c r="DE2738" s="78">
        <v>0</v>
      </c>
      <c r="DF2738" s="78">
        <v>9.2974370134568787E-2</v>
      </c>
      <c r="DG2738" s="78">
        <v>9.2974370134568787E-2</v>
      </c>
      <c r="DH2738" s="78">
        <v>0</v>
      </c>
      <c r="DI2738" s="78">
        <v>1.39879225400966E-5</v>
      </c>
      <c r="DJ2738" s="78">
        <v>1.39879225400966E-5</v>
      </c>
      <c r="DK2738" s="78">
        <v>0</v>
      </c>
      <c r="DL2738" s="78">
        <v>1.39879225400966E-5</v>
      </c>
    </row>
    <row r="2739" spans="98:116" x14ac:dyDescent="0.25">
      <c r="CT2739" s="78" t="s">
        <v>155</v>
      </c>
      <c r="CU2739" s="78" t="s">
        <v>453</v>
      </c>
      <c r="CV2739" s="78" t="s">
        <v>428</v>
      </c>
      <c r="CW2739" s="78">
        <v>2033</v>
      </c>
      <c r="CX2739" s="78">
        <v>0</v>
      </c>
      <c r="CY2739" s="78">
        <v>16044.126426626961</v>
      </c>
      <c r="CZ2739" s="78">
        <v>263.1073797182849</v>
      </c>
      <c r="DA2739" s="78">
        <v>9721.7399837427602</v>
      </c>
      <c r="DB2739" s="78">
        <v>6059.2790631659154</v>
      </c>
      <c r="DC2739" s="78">
        <v>4178.6363832148581</v>
      </c>
      <c r="DD2739" s="78">
        <v>2.3312629141583451E-5</v>
      </c>
      <c r="DE2739" s="78">
        <v>0</v>
      </c>
      <c r="DF2739" s="78">
        <v>9.7415000319415579E-2</v>
      </c>
      <c r="DG2739" s="78">
        <v>9.7415000319415579E-2</v>
      </c>
      <c r="DH2739" s="78">
        <v>0</v>
      </c>
      <c r="DI2739" s="78">
        <v>1.39879225400966E-5</v>
      </c>
      <c r="DJ2739" s="78">
        <v>1.39879225400966E-5</v>
      </c>
      <c r="DK2739" s="78">
        <v>0</v>
      </c>
      <c r="DL2739" s="78">
        <v>1.39879225400966E-5</v>
      </c>
    </row>
    <row r="2740" spans="98:116" x14ac:dyDescent="0.25">
      <c r="CT2740" s="78" t="s">
        <v>155</v>
      </c>
      <c r="CU2740" s="78" t="s">
        <v>453</v>
      </c>
      <c r="CV2740" s="78" t="s">
        <v>428</v>
      </c>
      <c r="CW2740" s="78">
        <v>2034</v>
      </c>
      <c r="CX2740" s="78">
        <v>0</v>
      </c>
      <c r="CY2740" s="78">
        <v>16044.126426626961</v>
      </c>
      <c r="CZ2740" s="78">
        <v>263.1073797182849</v>
      </c>
      <c r="DA2740" s="78">
        <v>9721.7399837427602</v>
      </c>
      <c r="DB2740" s="78">
        <v>6059.2790631659154</v>
      </c>
      <c r="DC2740" s="78">
        <v>4178.6363832148581</v>
      </c>
      <c r="DD2740" s="78">
        <v>2.3312629141583451E-5</v>
      </c>
      <c r="DE2740" s="78">
        <v>0</v>
      </c>
      <c r="DF2740" s="78">
        <v>9.7415000319415579E-2</v>
      </c>
      <c r="DG2740" s="78">
        <v>9.7415000319415579E-2</v>
      </c>
      <c r="DH2740" s="78">
        <v>0</v>
      </c>
      <c r="DI2740" s="78">
        <v>1.39879225400966E-5</v>
      </c>
      <c r="DJ2740" s="78">
        <v>1.39879225400966E-5</v>
      </c>
      <c r="DK2740" s="78">
        <v>0</v>
      </c>
      <c r="DL2740" s="78">
        <v>1.39879225400966E-5</v>
      </c>
    </row>
    <row r="2741" spans="98:116" x14ac:dyDescent="0.25">
      <c r="CT2741" s="78" t="s">
        <v>155</v>
      </c>
      <c r="CU2741" s="78" t="s">
        <v>453</v>
      </c>
      <c r="CV2741" s="78" t="s">
        <v>428</v>
      </c>
      <c r="CW2741" s="78">
        <v>2035</v>
      </c>
      <c r="CX2741" s="78">
        <v>0</v>
      </c>
      <c r="CY2741" s="78">
        <v>16044.126426626961</v>
      </c>
      <c r="CZ2741" s="78">
        <v>263.1073797182849</v>
      </c>
      <c r="DA2741" s="78">
        <v>9721.7399837427602</v>
      </c>
      <c r="DB2741" s="78">
        <v>6059.2790631659154</v>
      </c>
      <c r="DC2741" s="78">
        <v>4178.6363832148581</v>
      </c>
      <c r="DD2741" s="78">
        <v>2.3312629141583451E-5</v>
      </c>
      <c r="DE2741" s="78">
        <v>0</v>
      </c>
      <c r="DF2741" s="78">
        <v>9.7415000319415579E-2</v>
      </c>
      <c r="DG2741" s="78">
        <v>9.7415000319415579E-2</v>
      </c>
      <c r="DH2741" s="78">
        <v>0</v>
      </c>
      <c r="DI2741" s="78">
        <v>1.4680052174890436E-5</v>
      </c>
      <c r="DJ2741" s="78">
        <v>1.4680052174890436E-5</v>
      </c>
      <c r="DK2741" s="78">
        <v>0</v>
      </c>
      <c r="DL2741" s="78">
        <v>1.4680052174890436E-5</v>
      </c>
    </row>
    <row r="2742" spans="98:116" x14ac:dyDescent="0.25">
      <c r="CT2742" s="78" t="s">
        <v>155</v>
      </c>
      <c r="CU2742" s="78" t="s">
        <v>453</v>
      </c>
      <c r="CV2742" s="78" t="s">
        <v>428</v>
      </c>
      <c r="CW2742" s="78">
        <v>2036</v>
      </c>
      <c r="CX2742" s="78">
        <v>0</v>
      </c>
      <c r="CY2742" s="78">
        <v>16044.126426626961</v>
      </c>
      <c r="CZ2742" s="78">
        <v>263.1073797182849</v>
      </c>
      <c r="DA2742" s="78">
        <v>9721.7399837427602</v>
      </c>
      <c r="DB2742" s="78">
        <v>6059.2790631659154</v>
      </c>
      <c r="DC2742" s="78">
        <v>4178.6363832148581</v>
      </c>
      <c r="DD2742" s="78">
        <v>2.3312629141583451E-5</v>
      </c>
      <c r="DE2742" s="78">
        <v>0</v>
      </c>
      <c r="DF2742" s="78">
        <v>9.7415000319415579E-2</v>
      </c>
      <c r="DG2742" s="78">
        <v>9.7415000319415579E-2</v>
      </c>
      <c r="DH2742" s="78">
        <v>0</v>
      </c>
      <c r="DI2742" s="78">
        <v>1.4680052174890436E-5</v>
      </c>
      <c r="DJ2742" s="78">
        <v>1.4680052174890436E-5</v>
      </c>
      <c r="DK2742" s="78">
        <v>0</v>
      </c>
      <c r="DL2742" s="78">
        <v>1.4680052174890436E-5</v>
      </c>
    </row>
    <row r="2743" spans="98:116" x14ac:dyDescent="0.25">
      <c r="CT2743" s="78" t="s">
        <v>155</v>
      </c>
      <c r="CU2743" s="78" t="s">
        <v>453</v>
      </c>
      <c r="CV2743" s="78" t="s">
        <v>428</v>
      </c>
      <c r="CW2743" s="78">
        <v>2037</v>
      </c>
      <c r="CX2743" s="78">
        <v>0</v>
      </c>
      <c r="CY2743" s="78">
        <v>16044.126426626961</v>
      </c>
      <c r="CZ2743" s="78">
        <v>263.1073797182849</v>
      </c>
      <c r="DA2743" s="78">
        <v>9721.7399837427602</v>
      </c>
      <c r="DB2743" s="78">
        <v>6059.2790631659154</v>
      </c>
      <c r="DC2743" s="78">
        <v>4178.6363832148581</v>
      </c>
      <c r="DD2743" s="78">
        <v>2.3312629141583451E-5</v>
      </c>
      <c r="DE2743" s="78">
        <v>0</v>
      </c>
      <c r="DF2743" s="78">
        <v>9.7415000319415579E-2</v>
      </c>
      <c r="DG2743" s="78">
        <v>9.7415000319415579E-2</v>
      </c>
      <c r="DH2743" s="78">
        <v>0</v>
      </c>
      <c r="DI2743" s="78">
        <v>1.4680052174890436E-5</v>
      </c>
      <c r="DJ2743" s="78">
        <v>1.4680052174890436E-5</v>
      </c>
      <c r="DK2743" s="78">
        <v>0</v>
      </c>
      <c r="DL2743" s="78">
        <v>1.4680052174890436E-5</v>
      </c>
    </row>
    <row r="2744" spans="98:116" x14ac:dyDescent="0.25">
      <c r="CT2744" s="78" t="s">
        <v>155</v>
      </c>
      <c r="CU2744" s="78" t="s">
        <v>453</v>
      </c>
      <c r="CV2744" s="78" t="s">
        <v>428</v>
      </c>
      <c r="CW2744" s="78">
        <v>2038</v>
      </c>
      <c r="CX2744" s="78">
        <v>0</v>
      </c>
      <c r="CY2744" s="78">
        <v>16832.391236280338</v>
      </c>
      <c r="CZ2744" s="78">
        <v>280.55437045335879</v>
      </c>
      <c r="DA2744" s="78">
        <v>10192.2717658856</v>
      </c>
      <c r="DB2744" s="78">
        <v>6359.5650999413774</v>
      </c>
      <c r="DC2744" s="78">
        <v>4385.7214416121724</v>
      </c>
      <c r="DD2744" s="78">
        <v>2.3312629141583451E-5</v>
      </c>
      <c r="DE2744" s="78">
        <v>0</v>
      </c>
      <c r="DF2744" s="78">
        <v>0.10224269748659531</v>
      </c>
      <c r="DG2744" s="78">
        <v>0.10224269748659531</v>
      </c>
      <c r="DH2744" s="78">
        <v>0</v>
      </c>
      <c r="DI2744" s="78">
        <v>1.4680052174890436E-5</v>
      </c>
      <c r="DJ2744" s="78">
        <v>1.4680052174890436E-5</v>
      </c>
      <c r="DK2744" s="78">
        <v>0</v>
      </c>
      <c r="DL2744" s="78">
        <v>1.4680052174890436E-5</v>
      </c>
    </row>
    <row r="2745" spans="98:116" x14ac:dyDescent="0.25">
      <c r="CT2745" s="78" t="s">
        <v>155</v>
      </c>
      <c r="CU2745" s="78" t="s">
        <v>453</v>
      </c>
      <c r="CV2745" s="78" t="s">
        <v>428</v>
      </c>
      <c r="CW2745" s="78">
        <v>2039</v>
      </c>
      <c r="CX2745" s="78">
        <v>0</v>
      </c>
      <c r="CY2745" s="78">
        <v>16832.391236280338</v>
      </c>
      <c r="CZ2745" s="78">
        <v>280.55437045335879</v>
      </c>
      <c r="DA2745" s="78">
        <v>10192.2717658856</v>
      </c>
      <c r="DB2745" s="78">
        <v>6359.5650999413774</v>
      </c>
      <c r="DC2745" s="78">
        <v>4385.7214416121724</v>
      </c>
      <c r="DD2745" s="78">
        <v>2.3312629141583451E-5</v>
      </c>
      <c r="DE2745" s="78">
        <v>0</v>
      </c>
      <c r="DF2745" s="78">
        <v>0.10224269748659531</v>
      </c>
      <c r="DG2745" s="78">
        <v>0.10224269748659531</v>
      </c>
      <c r="DH2745" s="78">
        <v>0</v>
      </c>
      <c r="DI2745" s="78">
        <v>0</v>
      </c>
      <c r="DJ2745" s="78">
        <v>1.4680052174890436E-5</v>
      </c>
      <c r="DK2745" s="78">
        <v>0</v>
      </c>
      <c r="DL2745" s="78">
        <v>1.4680052174890436E-5</v>
      </c>
    </row>
    <row r="2746" spans="98:116" x14ac:dyDescent="0.25">
      <c r="CT2746" s="78" t="s">
        <v>155</v>
      </c>
      <c r="CU2746" s="78" t="s">
        <v>453</v>
      </c>
      <c r="CV2746" s="78" t="s">
        <v>428</v>
      </c>
      <c r="CW2746" s="78">
        <v>2040</v>
      </c>
      <c r="CX2746" s="78">
        <v>0</v>
      </c>
      <c r="CY2746" s="78">
        <v>16832.391236280338</v>
      </c>
      <c r="CZ2746" s="78">
        <v>280.55437045335879</v>
      </c>
      <c r="DA2746" s="78">
        <v>10192.2717658856</v>
      </c>
      <c r="DB2746" s="78">
        <v>6359.5650999413774</v>
      </c>
      <c r="DC2746" s="78">
        <v>4385.7214416121724</v>
      </c>
      <c r="DD2746" s="78">
        <v>2.3312629141583451E-5</v>
      </c>
      <c r="DE2746" s="78">
        <v>0</v>
      </c>
      <c r="DF2746" s="78">
        <v>0.10224269748659531</v>
      </c>
      <c r="DG2746" s="78">
        <v>0.10224269748659531</v>
      </c>
      <c r="DH2746" s="78">
        <v>0</v>
      </c>
      <c r="DI2746" s="78">
        <v>1.0635002314253242E-6</v>
      </c>
      <c r="DJ2746" s="78">
        <v>0</v>
      </c>
      <c r="DK2746" s="78">
        <v>0</v>
      </c>
      <c r="DL2746" s="78">
        <v>0</v>
      </c>
    </row>
    <row r="2747" spans="98:116" x14ac:dyDescent="0.25">
      <c r="CT2747" s="78" t="s">
        <v>155</v>
      </c>
      <c r="CU2747" s="78" t="s">
        <v>453</v>
      </c>
      <c r="CV2747" s="78" t="s">
        <v>428</v>
      </c>
      <c r="CW2747" s="78">
        <v>2041</v>
      </c>
      <c r="CX2747" s="78">
        <v>0</v>
      </c>
      <c r="CY2747" s="78">
        <v>16832.391236280338</v>
      </c>
      <c r="CZ2747" s="78">
        <v>280.55437045335879</v>
      </c>
      <c r="DA2747" s="78">
        <v>10192.2717658856</v>
      </c>
      <c r="DB2747" s="78">
        <v>6359.5650999413774</v>
      </c>
      <c r="DC2747" s="78">
        <v>4385.7214416121724</v>
      </c>
      <c r="DD2747" s="78">
        <v>2.3312629141583451E-5</v>
      </c>
      <c r="DE2747" s="78">
        <v>0</v>
      </c>
      <c r="DF2747" s="78">
        <v>0.10224269748659531</v>
      </c>
      <c r="DG2747" s="78">
        <v>0.10224269748659531</v>
      </c>
      <c r="DH2747" s="78">
        <v>0</v>
      </c>
      <c r="DI2747" s="78">
        <v>1.111084011189373E-6</v>
      </c>
      <c r="DJ2747" s="78">
        <v>1.111084011189373E-6</v>
      </c>
      <c r="DK2747" s="78">
        <v>0</v>
      </c>
      <c r="DL2747" s="78">
        <v>1.111084011189373E-6</v>
      </c>
    </row>
    <row r="2748" spans="98:116" x14ac:dyDescent="0.25">
      <c r="CT2748" s="78" t="s">
        <v>155</v>
      </c>
      <c r="CU2748" s="78" t="s">
        <v>453</v>
      </c>
      <c r="CV2748" s="78" t="s">
        <v>428</v>
      </c>
      <c r="CW2748" s="78">
        <v>2042</v>
      </c>
      <c r="CX2748" s="78">
        <v>0</v>
      </c>
      <c r="CY2748" s="78">
        <v>16832.391236280338</v>
      </c>
      <c r="CZ2748" s="78">
        <v>280.55437045335879</v>
      </c>
      <c r="DA2748" s="78">
        <v>10192.2717658856</v>
      </c>
      <c r="DB2748" s="78">
        <v>6359.5650999413774</v>
      </c>
      <c r="DC2748" s="78">
        <v>4385.7214416121724</v>
      </c>
      <c r="DD2748" s="78">
        <v>2.3312629141583451E-5</v>
      </c>
      <c r="DE2748" s="78">
        <v>0</v>
      </c>
      <c r="DF2748" s="78">
        <v>0.10224269748659531</v>
      </c>
      <c r="DG2748" s="78">
        <v>0.10224269748659531</v>
      </c>
      <c r="DH2748" s="78">
        <v>0</v>
      </c>
      <c r="DI2748" s="78">
        <v>1.111084011189373E-6</v>
      </c>
      <c r="DJ2748" s="78">
        <v>1.111084011189373E-6</v>
      </c>
      <c r="DK2748" s="78">
        <v>0</v>
      </c>
      <c r="DL2748" s="78">
        <v>1.111084011189373E-6</v>
      </c>
    </row>
    <row r="2749" spans="98:116" x14ac:dyDescent="0.25">
      <c r="CT2749" s="78" t="s">
        <v>155</v>
      </c>
      <c r="CU2749" s="78" t="s">
        <v>453</v>
      </c>
      <c r="CV2749" s="78" t="s">
        <v>428</v>
      </c>
      <c r="CW2749" s="78">
        <v>2043</v>
      </c>
      <c r="CX2749" s="78">
        <v>0</v>
      </c>
      <c r="CY2749" s="78">
        <v>17672.085223785249</v>
      </c>
      <c r="CZ2749" s="78">
        <v>299.42001237342879</v>
      </c>
      <c r="DA2749" s="78">
        <v>10692.73617638657</v>
      </c>
      <c r="DB2749" s="78">
        <v>6679.9290350252522</v>
      </c>
      <c r="DC2749" s="78">
        <v>4606.6527407083249</v>
      </c>
      <c r="DD2749" s="78">
        <v>2.3312629141583451E-5</v>
      </c>
      <c r="DE2749" s="78">
        <v>0</v>
      </c>
      <c r="DF2749" s="78">
        <v>0.10739318692819218</v>
      </c>
      <c r="DG2749" s="78">
        <v>0.10739318692819218</v>
      </c>
      <c r="DH2749" s="78">
        <v>0</v>
      </c>
      <c r="DI2749" s="78">
        <v>1.111084011189373E-6</v>
      </c>
      <c r="DJ2749" s="78">
        <v>1.111084011189373E-6</v>
      </c>
      <c r="DK2749" s="78">
        <v>0</v>
      </c>
      <c r="DL2749" s="78">
        <v>1.111084011189373E-6</v>
      </c>
    </row>
    <row r="2750" spans="98:116" x14ac:dyDescent="0.25">
      <c r="CT2750" s="78" t="s">
        <v>155</v>
      </c>
      <c r="CU2750" s="78" t="s">
        <v>453</v>
      </c>
      <c r="CV2750" s="78" t="s">
        <v>428</v>
      </c>
      <c r="CW2750" s="78">
        <v>2044</v>
      </c>
      <c r="CX2750" s="78">
        <v>0</v>
      </c>
      <c r="CY2750" s="78">
        <v>17672.085223785249</v>
      </c>
      <c r="CZ2750" s="78">
        <v>299.42001237342879</v>
      </c>
      <c r="DA2750" s="78">
        <v>10692.73617638657</v>
      </c>
      <c r="DB2750" s="78">
        <v>6679.9290350252522</v>
      </c>
      <c r="DC2750" s="78">
        <v>4606.6527407083249</v>
      </c>
      <c r="DD2750" s="78">
        <v>2.3312629141583451E-5</v>
      </c>
      <c r="DE2750" s="78">
        <v>0</v>
      </c>
      <c r="DF2750" s="78">
        <v>0.10739318692819218</v>
      </c>
      <c r="DG2750" s="78">
        <v>0.10739318692819218</v>
      </c>
      <c r="DH2750" s="78">
        <v>0</v>
      </c>
      <c r="DI2750" s="78">
        <v>1.111084011189373E-6</v>
      </c>
      <c r="DJ2750" s="78">
        <v>1.111084011189373E-6</v>
      </c>
      <c r="DK2750" s="78">
        <v>0</v>
      </c>
      <c r="DL2750" s="78">
        <v>1.111084011189373E-6</v>
      </c>
    </row>
    <row r="2751" spans="98:116" x14ac:dyDescent="0.25">
      <c r="CT2751" s="78" t="s">
        <v>155</v>
      </c>
      <c r="CU2751" s="78" t="s">
        <v>453</v>
      </c>
      <c r="CV2751" s="78" t="s">
        <v>428</v>
      </c>
      <c r="CW2751" s="78">
        <v>2045</v>
      </c>
      <c r="CX2751" s="78">
        <v>0</v>
      </c>
      <c r="CY2751" s="78">
        <v>17672.085223785249</v>
      </c>
      <c r="CZ2751" s="78">
        <v>299.42001237342879</v>
      </c>
      <c r="DA2751" s="78">
        <v>10692.73617638657</v>
      </c>
      <c r="DB2751" s="78">
        <v>6679.9290350252522</v>
      </c>
      <c r="DC2751" s="78">
        <v>4606.6527407083249</v>
      </c>
      <c r="DD2751" s="78">
        <v>2.3312629141583451E-5</v>
      </c>
      <c r="DE2751" s="78">
        <v>0</v>
      </c>
      <c r="DF2751" s="78">
        <v>0.10739318692819218</v>
      </c>
      <c r="DG2751" s="78">
        <v>0.10739318692819218</v>
      </c>
      <c r="DH2751" s="78">
        <v>0</v>
      </c>
      <c r="DI2751" s="78">
        <v>1.111084011189373E-6</v>
      </c>
      <c r="DJ2751" s="78">
        <v>1.111084011189373E-6</v>
      </c>
      <c r="DK2751" s="78">
        <v>0</v>
      </c>
      <c r="DL2751" s="78">
        <v>1.111084011189373E-6</v>
      </c>
    </row>
    <row r="2752" spans="98:116" x14ac:dyDescent="0.25">
      <c r="CT2752" s="78" t="s">
        <v>155</v>
      </c>
      <c r="CU2752" s="78" t="s">
        <v>453</v>
      </c>
      <c r="CV2752" s="78" t="s">
        <v>428</v>
      </c>
      <c r="CW2752" s="78">
        <v>2046</v>
      </c>
      <c r="CX2752" s="78">
        <v>0</v>
      </c>
      <c r="CY2752" s="78">
        <v>17672.085223785249</v>
      </c>
      <c r="CZ2752" s="78">
        <v>299.42001237342879</v>
      </c>
      <c r="DA2752" s="78">
        <v>10692.73617638657</v>
      </c>
      <c r="DB2752" s="78">
        <v>6679.9290350252522</v>
      </c>
      <c r="DC2752" s="78">
        <v>4606.6527407083249</v>
      </c>
      <c r="DD2752" s="78">
        <v>2.3312629141583451E-5</v>
      </c>
      <c r="DE2752" s="78">
        <v>0</v>
      </c>
      <c r="DF2752" s="78">
        <v>0.10739318692819218</v>
      </c>
      <c r="DG2752" s="78">
        <v>0.10739318692819218</v>
      </c>
      <c r="DH2752" s="78">
        <v>0</v>
      </c>
      <c r="DI2752" s="78">
        <v>1.1723669049582359E-6</v>
      </c>
      <c r="DJ2752" s="78">
        <v>1.1723669049582359E-6</v>
      </c>
      <c r="DK2752" s="78">
        <v>0</v>
      </c>
      <c r="DL2752" s="78">
        <v>1.1723669049582359E-6</v>
      </c>
    </row>
    <row r="2753" spans="98:116" x14ac:dyDescent="0.25">
      <c r="CT2753" s="78" t="s">
        <v>155</v>
      </c>
      <c r="CU2753" s="78" t="s">
        <v>453</v>
      </c>
      <c r="CV2753" s="78" t="s">
        <v>428</v>
      </c>
      <c r="CW2753" s="78">
        <v>2047</v>
      </c>
      <c r="CX2753" s="78">
        <v>0</v>
      </c>
      <c r="CY2753" s="78">
        <v>17672.085223785249</v>
      </c>
      <c r="CZ2753" s="78">
        <v>299.42001237342879</v>
      </c>
      <c r="DA2753" s="78">
        <v>10692.73617638657</v>
      </c>
      <c r="DB2753" s="78">
        <v>6679.9290350252522</v>
      </c>
      <c r="DC2753" s="78">
        <v>4606.6527407083249</v>
      </c>
      <c r="DD2753" s="78">
        <v>2.3312629141583451E-5</v>
      </c>
      <c r="DE2753" s="78">
        <v>0</v>
      </c>
      <c r="DF2753" s="78">
        <v>0.10739318692819218</v>
      </c>
      <c r="DG2753" s="78">
        <v>0.10739318692819218</v>
      </c>
      <c r="DH2753" s="78">
        <v>0</v>
      </c>
      <c r="DI2753" s="78">
        <v>1.1723669049582359E-6</v>
      </c>
      <c r="DJ2753" s="78">
        <v>1.1723669049582359E-6</v>
      </c>
      <c r="DK2753" s="78">
        <v>0</v>
      </c>
      <c r="DL2753" s="78">
        <v>1.1723669049582359E-6</v>
      </c>
    </row>
    <row r="2754" spans="98:116" x14ac:dyDescent="0.25">
      <c r="CT2754" s="78" t="s">
        <v>155</v>
      </c>
      <c r="CU2754" s="78" t="s">
        <v>453</v>
      </c>
      <c r="CV2754" s="78" t="s">
        <v>428</v>
      </c>
      <c r="CW2754" s="78">
        <v>2048</v>
      </c>
      <c r="CX2754" s="78">
        <v>0</v>
      </c>
      <c r="CY2754" s="78">
        <v>18552.33478611134</v>
      </c>
      <c r="CZ2754" s="78">
        <v>319.49113147949379</v>
      </c>
      <c r="DA2754" s="78">
        <v>11216.56262510837</v>
      </c>
      <c r="DB2754" s="78">
        <v>7016.2810295234694</v>
      </c>
      <c r="DC2754" s="78">
        <v>4838.6098212661527</v>
      </c>
      <c r="DD2754" s="78">
        <v>2.3312629141583451E-5</v>
      </c>
      <c r="DE2754" s="78">
        <v>0</v>
      </c>
      <c r="DF2754" s="78">
        <v>0.11280071632400121</v>
      </c>
      <c r="DG2754" s="78">
        <v>0.11280071632400121</v>
      </c>
      <c r="DH2754" s="78">
        <v>0</v>
      </c>
      <c r="DI2754" s="78">
        <v>1.1723669049582359E-6</v>
      </c>
      <c r="DJ2754" s="78">
        <v>1.1723669049582359E-6</v>
      </c>
      <c r="DK2754" s="78">
        <v>0</v>
      </c>
      <c r="DL2754" s="78">
        <v>1.1723669049582359E-6</v>
      </c>
    </row>
    <row r="2755" spans="98:116" x14ac:dyDescent="0.25">
      <c r="CT2755" s="78" t="s">
        <v>155</v>
      </c>
      <c r="CU2755" s="78" t="s">
        <v>453</v>
      </c>
      <c r="CV2755" s="78" t="s">
        <v>428</v>
      </c>
      <c r="CW2755" s="78">
        <v>2049</v>
      </c>
      <c r="CX2755" s="78">
        <v>0</v>
      </c>
      <c r="CY2755" s="78">
        <v>18552.33478611134</v>
      </c>
      <c r="CZ2755" s="78">
        <v>319.49113147949379</v>
      </c>
      <c r="DA2755" s="78">
        <v>11216.56262510837</v>
      </c>
      <c r="DB2755" s="78">
        <v>7016.2810295234694</v>
      </c>
      <c r="DC2755" s="78">
        <v>4838.6098212661527</v>
      </c>
      <c r="DD2755" s="78">
        <v>2.3312629141583451E-5</v>
      </c>
      <c r="DE2755" s="78">
        <v>0</v>
      </c>
      <c r="DF2755" s="78">
        <v>0.11280071632400121</v>
      </c>
      <c r="DG2755" s="78">
        <v>0.11280071632400121</v>
      </c>
      <c r="DH2755" s="78">
        <v>0</v>
      </c>
      <c r="DI2755" s="78">
        <v>1.1723669049582359E-6</v>
      </c>
      <c r="DJ2755" s="78">
        <v>1.1723669049582359E-6</v>
      </c>
      <c r="DK2755" s="78">
        <v>0</v>
      </c>
      <c r="DL2755" s="78">
        <v>1.1723669049582359E-6</v>
      </c>
    </row>
    <row r="2756" spans="98:116" x14ac:dyDescent="0.25">
      <c r="CT2756" s="78" t="s">
        <v>155</v>
      </c>
      <c r="CU2756" s="78" t="s">
        <v>453</v>
      </c>
      <c r="CV2756" s="78" t="s">
        <v>428</v>
      </c>
      <c r="CW2756" s="78">
        <v>2050</v>
      </c>
      <c r="CX2756" s="78">
        <v>0</v>
      </c>
      <c r="CY2756" s="78">
        <v>18552.33478611134</v>
      </c>
      <c r="CZ2756" s="78">
        <v>319.49113147949379</v>
      </c>
      <c r="DA2756" s="78">
        <v>11216.56262510837</v>
      </c>
      <c r="DB2756" s="78">
        <v>7016.2810295234694</v>
      </c>
      <c r="DC2756" s="78">
        <v>4838.6098212661527</v>
      </c>
      <c r="DD2756" s="78">
        <v>2.3312629141583451E-5</v>
      </c>
      <c r="DE2756" s="78">
        <v>0</v>
      </c>
      <c r="DF2756" s="78">
        <v>0.11280071632400121</v>
      </c>
      <c r="DG2756" s="78">
        <v>0.11280071632400121</v>
      </c>
      <c r="DH2756" s="78">
        <v>0</v>
      </c>
      <c r="DI2756" s="78">
        <v>1.1723669049582359E-6</v>
      </c>
      <c r="DJ2756" s="78">
        <v>1.1723669049582359E-6</v>
      </c>
      <c r="DK2756" s="78">
        <v>0</v>
      </c>
      <c r="DL2756" s="78">
        <v>1.1723669049582359E-6</v>
      </c>
    </row>
    <row r="2757" spans="98:116" x14ac:dyDescent="0.25">
      <c r="CT2757" s="78" t="s">
        <v>155</v>
      </c>
      <c r="CU2757" s="78" t="s">
        <v>453</v>
      </c>
      <c r="CV2757" s="78" t="s">
        <v>428</v>
      </c>
      <c r="CW2757" s="78">
        <v>2051</v>
      </c>
      <c r="CX2757" s="78">
        <v>0</v>
      </c>
      <c r="CY2757" s="78">
        <v>18552.33478611134</v>
      </c>
      <c r="CZ2757" s="78">
        <v>319.49113147949379</v>
      </c>
      <c r="DA2757" s="78">
        <v>11216.56262510837</v>
      </c>
      <c r="DB2757" s="78">
        <v>7016.2810295234694</v>
      </c>
      <c r="DC2757" s="78">
        <v>4838.6098212661527</v>
      </c>
      <c r="DD2757" s="78">
        <v>2.3312629141583451E-5</v>
      </c>
      <c r="DE2757" s="78">
        <v>0</v>
      </c>
      <c r="DF2757" s="78">
        <v>0.11280071632400121</v>
      </c>
      <c r="DG2757" s="78">
        <v>0.11280071632400121</v>
      </c>
      <c r="DH2757" s="78">
        <v>0</v>
      </c>
      <c r="DI2757" s="78">
        <v>1.2420732162543701E-6</v>
      </c>
      <c r="DJ2757" s="78">
        <v>1.2420732162543701E-6</v>
      </c>
      <c r="DK2757" s="78">
        <v>0</v>
      </c>
      <c r="DL2757" s="78">
        <v>1.2420732162543701E-6</v>
      </c>
    </row>
    <row r="2758" spans="98:116" x14ac:dyDescent="0.25">
      <c r="CT2758" s="78" t="s">
        <v>155</v>
      </c>
      <c r="CU2758" s="78" t="s">
        <v>453</v>
      </c>
      <c r="CV2758" s="78" t="s">
        <v>428</v>
      </c>
      <c r="CW2758" s="78">
        <v>2052</v>
      </c>
      <c r="CX2758" s="78">
        <v>0</v>
      </c>
      <c r="CY2758" s="78">
        <v>18552.33478611134</v>
      </c>
      <c r="CZ2758" s="78">
        <v>319.49113147949379</v>
      </c>
      <c r="DA2758" s="78">
        <v>11216.56262510837</v>
      </c>
      <c r="DB2758" s="78">
        <v>7016.2810295234694</v>
      </c>
      <c r="DC2758" s="78">
        <v>4838.6098212661527</v>
      </c>
      <c r="DD2758" s="78">
        <v>2.3312629141583451E-5</v>
      </c>
      <c r="DE2758" s="78">
        <v>0</v>
      </c>
      <c r="DF2758" s="78">
        <v>0.11280071632400121</v>
      </c>
      <c r="DG2758" s="78">
        <v>0.11280071632400121</v>
      </c>
      <c r="DH2758" s="78">
        <v>0</v>
      </c>
      <c r="DI2758" s="78">
        <v>1.2420732162543701E-6</v>
      </c>
      <c r="DJ2758" s="78">
        <v>1.2420732162543701E-6</v>
      </c>
      <c r="DK2758" s="78">
        <v>0</v>
      </c>
      <c r="DL2758" s="78">
        <v>1.2420732162543701E-6</v>
      </c>
    </row>
    <row r="2759" spans="98:116" x14ac:dyDescent="0.25">
      <c r="CT2759" s="78" t="s">
        <v>155</v>
      </c>
      <c r="CU2759" s="78" t="s">
        <v>453</v>
      </c>
      <c r="CV2759" s="78" t="s">
        <v>428</v>
      </c>
      <c r="CW2759" s="78">
        <v>2053</v>
      </c>
      <c r="CX2759" s="78">
        <v>0</v>
      </c>
      <c r="CY2759" s="78">
        <v>19462.128279168821</v>
      </c>
      <c r="CZ2759" s="78">
        <v>340.53564326274272</v>
      </c>
      <c r="DA2759" s="78">
        <v>11757.141276483921</v>
      </c>
      <c r="DB2759" s="78">
        <v>7364.4513594221571</v>
      </c>
      <c r="DC2759" s="78">
        <v>5078.7171331928648</v>
      </c>
      <c r="DD2759" s="78">
        <v>2.3312629141583451E-5</v>
      </c>
      <c r="DE2759" s="78">
        <v>0</v>
      </c>
      <c r="DF2759" s="78">
        <v>0.11839824904113114</v>
      </c>
      <c r="DG2759" s="78">
        <v>0.11839824904113114</v>
      </c>
      <c r="DH2759" s="78">
        <v>0</v>
      </c>
      <c r="DI2759" s="78">
        <v>1.2420732162543701E-6</v>
      </c>
      <c r="DJ2759" s="78">
        <v>1.2420732162543701E-6</v>
      </c>
      <c r="DK2759" s="78">
        <v>0</v>
      </c>
      <c r="DL2759" s="78">
        <v>1.2420732162543701E-6</v>
      </c>
    </row>
    <row r="2760" spans="98:116" x14ac:dyDescent="0.25">
      <c r="CT2760" s="78" t="s">
        <v>155</v>
      </c>
      <c r="CU2760" s="78" t="s">
        <v>453</v>
      </c>
      <c r="CV2760" s="78" t="s">
        <v>428</v>
      </c>
      <c r="CW2760" s="78">
        <v>2054</v>
      </c>
      <c r="CX2760" s="78">
        <v>0</v>
      </c>
      <c r="CY2760" s="78">
        <v>19462.128279168821</v>
      </c>
      <c r="CZ2760" s="78">
        <v>340.53564326274272</v>
      </c>
      <c r="DA2760" s="78">
        <v>11757.141276483921</v>
      </c>
      <c r="DB2760" s="78">
        <v>7364.4513594221571</v>
      </c>
      <c r="DC2760" s="78">
        <v>5078.7171331928648</v>
      </c>
      <c r="DD2760" s="78">
        <v>2.3312629141583451E-5</v>
      </c>
      <c r="DE2760" s="78">
        <v>0</v>
      </c>
      <c r="DF2760" s="78">
        <v>0.11839824904113114</v>
      </c>
      <c r="DG2760" s="78">
        <v>0.11839824904113114</v>
      </c>
      <c r="DH2760" s="78">
        <v>0</v>
      </c>
      <c r="DI2760" s="78">
        <v>1.2420732162543701E-6</v>
      </c>
      <c r="DJ2760" s="78">
        <v>1.2420732162543701E-6</v>
      </c>
      <c r="DK2760" s="78">
        <v>0</v>
      </c>
      <c r="DL2760" s="78">
        <v>1.2420732162543701E-6</v>
      </c>
    </row>
    <row r="2761" spans="98:116" x14ac:dyDescent="0.25">
      <c r="CT2761" s="78" t="s">
        <v>155</v>
      </c>
      <c r="CU2761" s="78" t="s">
        <v>453</v>
      </c>
      <c r="CV2761" s="78" t="s">
        <v>428</v>
      </c>
      <c r="CW2761" s="78">
        <v>2055</v>
      </c>
      <c r="CX2761" s="78">
        <v>0</v>
      </c>
      <c r="CY2761" s="78">
        <v>19462.128279168821</v>
      </c>
      <c r="CZ2761" s="78">
        <v>340.53564326274272</v>
      </c>
      <c r="DA2761" s="78">
        <v>11757.141276483921</v>
      </c>
      <c r="DB2761" s="78">
        <v>7364.4513594221571</v>
      </c>
      <c r="DC2761" s="78">
        <v>5078.7171331928648</v>
      </c>
      <c r="DD2761" s="78">
        <v>2.3312629141583451E-5</v>
      </c>
      <c r="DE2761" s="78">
        <v>0</v>
      </c>
      <c r="DF2761" s="78">
        <v>0.11839824904113114</v>
      </c>
      <c r="DG2761" s="78">
        <v>0.11839824904113114</v>
      </c>
      <c r="DH2761" s="78">
        <v>0</v>
      </c>
      <c r="DI2761" s="78">
        <v>1.2420732162543701E-6</v>
      </c>
      <c r="DJ2761" s="78">
        <v>1.2420732162543701E-6</v>
      </c>
      <c r="DK2761" s="78">
        <v>0</v>
      </c>
      <c r="DL2761" s="78">
        <v>1.2420732162543701E-6</v>
      </c>
    </row>
    <row r="2762" spans="98:116" x14ac:dyDescent="0.25">
      <c r="CT2762" s="78" t="s">
        <v>155</v>
      </c>
      <c r="CU2762" s="78" t="s">
        <v>453</v>
      </c>
      <c r="CV2762" s="78" t="s">
        <v>459</v>
      </c>
      <c r="CW2762" s="78">
        <v>2026</v>
      </c>
      <c r="CX2762" s="78">
        <v>0</v>
      </c>
      <c r="CY2762" s="78">
        <v>5.4750346070078066</v>
      </c>
      <c r="CZ2762" s="78">
        <v>0.71896016785821704</v>
      </c>
      <c r="DA2762" s="78">
        <v>3.0714971986151141</v>
      </c>
      <c r="DB2762" s="78">
        <v>1.6845772405344579</v>
      </c>
      <c r="DC2762" s="78">
        <v>1.1617282640808162</v>
      </c>
      <c r="DD2762" s="78">
        <v>9.5743219971758549E-5</v>
      </c>
      <c r="DE2762" s="78">
        <v>0</v>
      </c>
      <c r="DF2762" s="78">
        <v>1.1122760473529879E-4</v>
      </c>
      <c r="DG2762" s="78">
        <v>1.1122760473529879E-4</v>
      </c>
      <c r="DH2762" s="78">
        <v>0</v>
      </c>
      <c r="DI2762" s="78">
        <v>1.3196579939733936E-6</v>
      </c>
      <c r="DJ2762" s="78">
        <v>1.3196579939733936E-6</v>
      </c>
      <c r="DK2762" s="78">
        <v>0</v>
      </c>
      <c r="DL2762" s="78">
        <v>1.3196579939733936E-6</v>
      </c>
    </row>
    <row r="2763" spans="98:116" x14ac:dyDescent="0.25">
      <c r="CT2763" s="78" t="s">
        <v>155</v>
      </c>
      <c r="CU2763" s="78" t="s">
        <v>453</v>
      </c>
      <c r="CV2763" s="78" t="s">
        <v>459</v>
      </c>
      <c r="CW2763" s="78">
        <v>2027</v>
      </c>
      <c r="CX2763" s="78">
        <v>0</v>
      </c>
      <c r="CY2763" s="78">
        <v>5.4750346070078066</v>
      </c>
      <c r="CZ2763" s="78">
        <v>0.71896016785821704</v>
      </c>
      <c r="DA2763" s="78">
        <v>3.0714971986151141</v>
      </c>
      <c r="DB2763" s="78">
        <v>1.6845772405344579</v>
      </c>
      <c r="DC2763" s="78">
        <v>1.1617282640808162</v>
      </c>
      <c r="DD2763" s="78">
        <v>9.5743219971758549E-5</v>
      </c>
      <c r="DE2763" s="78">
        <v>0</v>
      </c>
      <c r="DF2763" s="78">
        <v>1.1122760473529879E-4</v>
      </c>
      <c r="DG2763" s="78">
        <v>1.1122760473529879E-4</v>
      </c>
      <c r="DH2763" s="78">
        <v>0</v>
      </c>
      <c r="DI2763" s="78">
        <v>1.3196579939733936E-6</v>
      </c>
      <c r="DJ2763" s="78">
        <v>1.3196579939733936E-6</v>
      </c>
      <c r="DK2763" s="78">
        <v>0</v>
      </c>
      <c r="DL2763" s="78">
        <v>1.3196579939733936E-6</v>
      </c>
    </row>
    <row r="2764" spans="98:116" x14ac:dyDescent="0.25">
      <c r="CT2764" s="78" t="s">
        <v>155</v>
      </c>
      <c r="CU2764" s="78" t="s">
        <v>453</v>
      </c>
      <c r="CV2764" s="78" t="s">
        <v>459</v>
      </c>
      <c r="CW2764" s="78">
        <v>2028</v>
      </c>
      <c r="CX2764" s="78">
        <v>0</v>
      </c>
      <c r="CY2764" s="78">
        <v>5.7770153400785063</v>
      </c>
      <c r="CZ2764" s="78">
        <v>0.74733835430388096</v>
      </c>
      <c r="DA2764" s="78">
        <v>3.2379513401017399</v>
      </c>
      <c r="DB2764" s="78">
        <v>1.7917256456728501</v>
      </c>
      <c r="DC2764" s="78">
        <v>1.235620590122785</v>
      </c>
      <c r="DD2764" s="78">
        <v>9.5743219971758549E-5</v>
      </c>
      <c r="DE2764" s="78">
        <v>0</v>
      </c>
      <c r="DF2764" s="78">
        <v>1.1830229396175992E-4</v>
      </c>
      <c r="DG2764" s="78">
        <v>1.1830229396175992E-4</v>
      </c>
      <c r="DH2764" s="78">
        <v>0</v>
      </c>
      <c r="DI2764" s="78">
        <v>1.3196579939733936E-6</v>
      </c>
      <c r="DJ2764" s="78">
        <v>1.3196579939733936E-6</v>
      </c>
      <c r="DK2764" s="78">
        <v>0</v>
      </c>
      <c r="DL2764" s="78">
        <v>1.3196579939733936E-6</v>
      </c>
    </row>
    <row r="2765" spans="98:116" x14ac:dyDescent="0.25">
      <c r="CT2765" s="78" t="s">
        <v>155</v>
      </c>
      <c r="CU2765" s="78" t="s">
        <v>453</v>
      </c>
      <c r="CV2765" s="78" t="s">
        <v>459</v>
      </c>
      <c r="CW2765" s="78">
        <v>2029</v>
      </c>
      <c r="CX2765" s="78">
        <v>0</v>
      </c>
      <c r="CY2765" s="78">
        <v>5.7770153400785063</v>
      </c>
      <c r="CZ2765" s="78">
        <v>0.74733835430388096</v>
      </c>
      <c r="DA2765" s="78">
        <v>3.2379513401017399</v>
      </c>
      <c r="DB2765" s="78">
        <v>1.7917256456728501</v>
      </c>
      <c r="DC2765" s="78">
        <v>1.235620590122785</v>
      </c>
      <c r="DD2765" s="78">
        <v>9.5743219971758549E-5</v>
      </c>
      <c r="DE2765" s="78">
        <v>0</v>
      </c>
      <c r="DF2765" s="78">
        <v>1.1830229396175992E-4</v>
      </c>
      <c r="DG2765" s="78">
        <v>1.1830229396175992E-4</v>
      </c>
      <c r="DH2765" s="78">
        <v>0</v>
      </c>
      <c r="DI2765" s="78">
        <v>1.3196579939733936E-6</v>
      </c>
      <c r="DJ2765" s="78">
        <v>1.3196579939733936E-6</v>
      </c>
      <c r="DK2765" s="78">
        <v>0</v>
      </c>
      <c r="DL2765" s="78">
        <v>1.3196579939733936E-6</v>
      </c>
    </row>
    <row r="2766" spans="98:116" x14ac:dyDescent="0.25">
      <c r="CT2766" s="78" t="s">
        <v>155</v>
      </c>
      <c r="CU2766" s="78" t="s">
        <v>453</v>
      </c>
      <c r="CV2766" s="78" t="s">
        <v>459</v>
      </c>
      <c r="CW2766" s="78">
        <v>2030</v>
      </c>
      <c r="CX2766" s="78">
        <v>0</v>
      </c>
      <c r="CY2766" s="78">
        <v>5.7770153400785063</v>
      </c>
      <c r="CZ2766" s="78">
        <v>0.74733835430388096</v>
      </c>
      <c r="DA2766" s="78">
        <v>3.2379513401017399</v>
      </c>
      <c r="DB2766" s="78">
        <v>1.7917256456728501</v>
      </c>
      <c r="DC2766" s="78">
        <v>1.235620590122785</v>
      </c>
      <c r="DD2766" s="78">
        <v>9.5743219971758549E-5</v>
      </c>
      <c r="DE2766" s="78">
        <v>0</v>
      </c>
      <c r="DF2766" s="78">
        <v>1.1830229396175992E-4</v>
      </c>
      <c r="DG2766" s="78">
        <v>1.1830229396175992E-4</v>
      </c>
      <c r="DH2766" s="78">
        <v>0</v>
      </c>
      <c r="DI2766" s="78">
        <v>1.3196579939733936E-6</v>
      </c>
      <c r="DJ2766" s="78">
        <v>1.3196579939733936E-6</v>
      </c>
      <c r="DK2766" s="78">
        <v>0</v>
      </c>
      <c r="DL2766" s="78">
        <v>1.3196579939733936E-6</v>
      </c>
    </row>
    <row r="2767" spans="98:116" x14ac:dyDescent="0.25">
      <c r="CT2767" s="78" t="s">
        <v>155</v>
      </c>
      <c r="CU2767" s="78" t="s">
        <v>453</v>
      </c>
      <c r="CV2767" s="78" t="s">
        <v>459</v>
      </c>
      <c r="CW2767" s="78">
        <v>2031</v>
      </c>
      <c r="CX2767" s="78">
        <v>0</v>
      </c>
      <c r="CY2767" s="78">
        <v>5.7770153400785063</v>
      </c>
      <c r="CZ2767" s="78">
        <v>0.74733835430388096</v>
      </c>
      <c r="DA2767" s="78">
        <v>3.2379513401017399</v>
      </c>
      <c r="DB2767" s="78">
        <v>1.7917256456728501</v>
      </c>
      <c r="DC2767" s="78">
        <v>1.235620590122785</v>
      </c>
      <c r="DD2767" s="78">
        <v>9.5743219971758549E-5</v>
      </c>
      <c r="DE2767" s="78">
        <v>0</v>
      </c>
      <c r="DF2767" s="78">
        <v>1.1830229396175992E-4</v>
      </c>
      <c r="DG2767" s="78">
        <v>1.1830229396175992E-4</v>
      </c>
      <c r="DH2767" s="78">
        <v>0</v>
      </c>
      <c r="DI2767" s="78">
        <v>1.4045096617907254E-6</v>
      </c>
      <c r="DJ2767" s="78">
        <v>1.4045096617907254E-6</v>
      </c>
      <c r="DK2767" s="78">
        <v>0</v>
      </c>
      <c r="DL2767" s="78">
        <v>1.4045096617907254E-6</v>
      </c>
    </row>
    <row r="2768" spans="98:116" x14ac:dyDescent="0.25">
      <c r="CT2768" s="78" t="s">
        <v>155</v>
      </c>
      <c r="CU2768" s="78" t="s">
        <v>453</v>
      </c>
      <c r="CV2768" s="78" t="s">
        <v>459</v>
      </c>
      <c r="CW2768" s="78">
        <v>2032</v>
      </c>
      <c r="CX2768" s="78">
        <v>0</v>
      </c>
      <c r="CY2768" s="78">
        <v>5.7770153400785063</v>
      </c>
      <c r="CZ2768" s="78">
        <v>0.74733835430388096</v>
      </c>
      <c r="DA2768" s="78">
        <v>3.2379513401017399</v>
      </c>
      <c r="DB2768" s="78">
        <v>1.7917256456728501</v>
      </c>
      <c r="DC2768" s="78">
        <v>1.235620590122785</v>
      </c>
      <c r="DD2768" s="78">
        <v>9.5743219971758549E-5</v>
      </c>
      <c r="DE2768" s="78">
        <v>0</v>
      </c>
      <c r="DF2768" s="78">
        <v>1.1830229396175992E-4</v>
      </c>
      <c r="DG2768" s="78">
        <v>1.1830229396175992E-4</v>
      </c>
      <c r="DH2768" s="78">
        <v>0</v>
      </c>
      <c r="DI2768" s="78">
        <v>1.4045096617907254E-6</v>
      </c>
      <c r="DJ2768" s="78">
        <v>1.4045096617907254E-6</v>
      </c>
      <c r="DK2768" s="78">
        <v>0</v>
      </c>
      <c r="DL2768" s="78">
        <v>1.4045096617907254E-6</v>
      </c>
    </row>
    <row r="2769" spans="98:116" x14ac:dyDescent="0.25">
      <c r="CT2769" s="78" t="s">
        <v>155</v>
      </c>
      <c r="CU2769" s="78" t="s">
        <v>453</v>
      </c>
      <c r="CV2769" s="78" t="s">
        <v>459</v>
      </c>
      <c r="CW2769" s="78">
        <v>2033</v>
      </c>
      <c r="CX2769" s="78">
        <v>0</v>
      </c>
      <c r="CY2769" s="78">
        <v>6.1205037377422178</v>
      </c>
      <c r="CZ2769" s="78">
        <v>0.77885081086862729</v>
      </c>
      <c r="DA2769" s="78">
        <v>3.4265150031539502</v>
      </c>
      <c r="DB2769" s="78">
        <v>1.9151379237196231</v>
      </c>
      <c r="DC2769" s="78">
        <v>1.3207289057830689</v>
      </c>
      <c r="DD2769" s="78">
        <v>9.5743219971758549E-5</v>
      </c>
      <c r="DE2769" s="78">
        <v>0</v>
      </c>
      <c r="DF2769" s="78">
        <v>1.2645083814944835E-4</v>
      </c>
      <c r="DG2769" s="78">
        <v>1.2645083814944835E-4</v>
      </c>
      <c r="DH2769" s="78">
        <v>0</v>
      </c>
      <c r="DI2769" s="78">
        <v>1.4045096617907254E-6</v>
      </c>
      <c r="DJ2769" s="78">
        <v>1.4045096617907254E-6</v>
      </c>
      <c r="DK2769" s="78">
        <v>0</v>
      </c>
      <c r="DL2769" s="78">
        <v>1.4045096617907254E-6</v>
      </c>
    </row>
    <row r="2770" spans="98:116" x14ac:dyDescent="0.25">
      <c r="CT2770" s="78" t="s">
        <v>155</v>
      </c>
      <c r="CU2770" s="78" t="s">
        <v>453</v>
      </c>
      <c r="CV2770" s="78" t="s">
        <v>459</v>
      </c>
      <c r="CW2770" s="78">
        <v>2034</v>
      </c>
      <c r="CX2770" s="78">
        <v>0</v>
      </c>
      <c r="CY2770" s="78">
        <v>6.1205037377422178</v>
      </c>
      <c r="CZ2770" s="78">
        <v>0.77885081086862729</v>
      </c>
      <c r="DA2770" s="78">
        <v>3.4265150031539502</v>
      </c>
      <c r="DB2770" s="78">
        <v>1.9151379237196231</v>
      </c>
      <c r="DC2770" s="78">
        <v>1.3207289057830689</v>
      </c>
      <c r="DD2770" s="78">
        <v>9.5743219971758549E-5</v>
      </c>
      <c r="DE2770" s="78">
        <v>0</v>
      </c>
      <c r="DF2770" s="78">
        <v>1.2645083814944835E-4</v>
      </c>
      <c r="DG2770" s="78">
        <v>1.2645083814944835E-4</v>
      </c>
      <c r="DH2770" s="78">
        <v>0</v>
      </c>
      <c r="DI2770" s="78">
        <v>1.4045096617907254E-6</v>
      </c>
      <c r="DJ2770" s="78">
        <v>1.4045096617907254E-6</v>
      </c>
      <c r="DK2770" s="78">
        <v>0</v>
      </c>
      <c r="DL2770" s="78">
        <v>1.4045096617907254E-6</v>
      </c>
    </row>
    <row r="2771" spans="98:116" x14ac:dyDescent="0.25">
      <c r="CT2771" s="78" t="s">
        <v>155</v>
      </c>
      <c r="CU2771" s="78" t="s">
        <v>453</v>
      </c>
      <c r="CV2771" s="78" t="s">
        <v>459</v>
      </c>
      <c r="CW2771" s="78">
        <v>2035</v>
      </c>
      <c r="CX2771" s="78">
        <v>0</v>
      </c>
      <c r="CY2771" s="78">
        <v>6.1205037377422178</v>
      </c>
      <c r="CZ2771" s="78">
        <v>0.77885081086862729</v>
      </c>
      <c r="DA2771" s="78">
        <v>3.4265150031539502</v>
      </c>
      <c r="DB2771" s="78">
        <v>1.9151379237196231</v>
      </c>
      <c r="DC2771" s="78">
        <v>1.3207289057830689</v>
      </c>
      <c r="DD2771" s="78">
        <v>9.5743219971758549E-5</v>
      </c>
      <c r="DE2771" s="78">
        <v>0</v>
      </c>
      <c r="DF2771" s="78">
        <v>1.2645083814944835E-4</v>
      </c>
      <c r="DG2771" s="78">
        <v>1.2645083814944835E-4</v>
      </c>
      <c r="DH2771" s="78">
        <v>0</v>
      </c>
      <c r="DI2771" s="78">
        <v>1.4045096617907254E-6</v>
      </c>
      <c r="DJ2771" s="78">
        <v>1.4045096617907254E-6</v>
      </c>
      <c r="DK2771" s="78">
        <v>0</v>
      </c>
      <c r="DL2771" s="78">
        <v>1.4045096617907254E-6</v>
      </c>
    </row>
    <row r="2772" spans="98:116" x14ac:dyDescent="0.25">
      <c r="CT2772" s="78" t="s">
        <v>155</v>
      </c>
      <c r="CU2772" s="78" t="s">
        <v>453</v>
      </c>
      <c r="CV2772" s="78" t="s">
        <v>459</v>
      </c>
      <c r="CW2772" s="78">
        <v>2036</v>
      </c>
      <c r="CX2772" s="78">
        <v>0</v>
      </c>
      <c r="CY2772" s="78">
        <v>6.1205037377422178</v>
      </c>
      <c r="CZ2772" s="78">
        <v>0.77885081086862729</v>
      </c>
      <c r="DA2772" s="78">
        <v>3.4265150031539502</v>
      </c>
      <c r="DB2772" s="78">
        <v>1.9151379237196231</v>
      </c>
      <c r="DC2772" s="78">
        <v>1.3207289057830689</v>
      </c>
      <c r="DD2772" s="78">
        <v>9.5743219971758549E-5</v>
      </c>
      <c r="DE2772" s="78">
        <v>0</v>
      </c>
      <c r="DF2772" s="78">
        <v>1.2645083814944835E-4</v>
      </c>
      <c r="DG2772" s="78">
        <v>1.2645083814944835E-4</v>
      </c>
      <c r="DH2772" s="78">
        <v>0</v>
      </c>
      <c r="DI2772" s="78">
        <v>1.4959152527203454E-6</v>
      </c>
      <c r="DJ2772" s="78">
        <v>1.4959152527203454E-6</v>
      </c>
      <c r="DK2772" s="78">
        <v>0</v>
      </c>
      <c r="DL2772" s="78">
        <v>1.4959152527203454E-6</v>
      </c>
    </row>
    <row r="2773" spans="98:116" x14ac:dyDescent="0.25">
      <c r="CT2773" s="78" t="s">
        <v>155</v>
      </c>
      <c r="CU2773" s="78" t="s">
        <v>453</v>
      </c>
      <c r="CV2773" s="78" t="s">
        <v>459</v>
      </c>
      <c r="CW2773" s="78">
        <v>2037</v>
      </c>
      <c r="CX2773" s="78">
        <v>0</v>
      </c>
      <c r="CY2773" s="78">
        <v>6.1205037377422178</v>
      </c>
      <c r="CZ2773" s="78">
        <v>0.77885081086862729</v>
      </c>
      <c r="DA2773" s="78">
        <v>3.4265150031539502</v>
      </c>
      <c r="DB2773" s="78">
        <v>1.9151379237196231</v>
      </c>
      <c r="DC2773" s="78">
        <v>1.3207289057830689</v>
      </c>
      <c r="DD2773" s="78">
        <v>9.5743219971758549E-5</v>
      </c>
      <c r="DE2773" s="78">
        <v>0</v>
      </c>
      <c r="DF2773" s="78">
        <v>1.2645083814944835E-4</v>
      </c>
      <c r="DG2773" s="78">
        <v>1.2645083814944835E-4</v>
      </c>
      <c r="DH2773" s="78">
        <v>0</v>
      </c>
      <c r="DI2773" s="78">
        <v>1.4959152527203454E-6</v>
      </c>
      <c r="DJ2773" s="78">
        <v>1.4959152527203454E-6</v>
      </c>
      <c r="DK2773" s="78">
        <v>0</v>
      </c>
      <c r="DL2773" s="78">
        <v>1.4959152527203454E-6</v>
      </c>
    </row>
    <row r="2774" spans="98:116" x14ac:dyDescent="0.25">
      <c r="CT2774" s="78" t="s">
        <v>155</v>
      </c>
      <c r="CU2774" s="78" t="s">
        <v>453</v>
      </c>
      <c r="CV2774" s="78" t="s">
        <v>459</v>
      </c>
      <c r="CW2774" s="78">
        <v>2038</v>
      </c>
      <c r="CX2774" s="78">
        <v>0</v>
      </c>
      <c r="CY2774" s="78">
        <v>6.50281447096385</v>
      </c>
      <c r="CZ2774" s="78">
        <v>0.81303636269303992</v>
      </c>
      <c r="DA2774" s="78">
        <v>3.6355267003048408</v>
      </c>
      <c r="DB2774" s="78">
        <v>2.0542514079659511</v>
      </c>
      <c r="DC2774" s="78">
        <v>1.4166651814699271</v>
      </c>
      <c r="DD2774" s="78">
        <v>9.5743219971758549E-5</v>
      </c>
      <c r="DE2774" s="78">
        <v>0</v>
      </c>
      <c r="DF2774" s="78">
        <v>1.3563608609580647E-4</v>
      </c>
      <c r="DG2774" s="78">
        <v>1.3563608609580647E-4</v>
      </c>
      <c r="DH2774" s="78">
        <v>0</v>
      </c>
      <c r="DI2774" s="78">
        <v>1.4959152527203454E-6</v>
      </c>
      <c r="DJ2774" s="78">
        <v>1.4959152527203454E-6</v>
      </c>
      <c r="DK2774" s="78">
        <v>0</v>
      </c>
      <c r="DL2774" s="78">
        <v>1.4959152527203454E-6</v>
      </c>
    </row>
    <row r="2775" spans="98:116" x14ac:dyDescent="0.25">
      <c r="CT2775" s="78" t="s">
        <v>155</v>
      </c>
      <c r="CU2775" s="78" t="s">
        <v>453</v>
      </c>
      <c r="CV2775" s="78" t="s">
        <v>459</v>
      </c>
      <c r="CW2775" s="78">
        <v>2039</v>
      </c>
      <c r="CX2775" s="78">
        <v>0</v>
      </c>
      <c r="CY2775" s="78">
        <v>6.50281447096385</v>
      </c>
      <c r="CZ2775" s="78">
        <v>0.81303636269303992</v>
      </c>
      <c r="DA2775" s="78">
        <v>3.6355267003048408</v>
      </c>
      <c r="DB2775" s="78">
        <v>2.0542514079659511</v>
      </c>
      <c r="DC2775" s="78">
        <v>1.4166651814699271</v>
      </c>
      <c r="DD2775" s="78">
        <v>9.5743219971758549E-5</v>
      </c>
      <c r="DE2775" s="78">
        <v>0</v>
      </c>
      <c r="DF2775" s="78">
        <v>1.3563608609580647E-4</v>
      </c>
      <c r="DG2775" s="78">
        <v>1.3563608609580647E-4</v>
      </c>
      <c r="DH2775" s="78">
        <v>0</v>
      </c>
      <c r="DI2775" s="78">
        <v>1.4959152527203454E-6</v>
      </c>
      <c r="DJ2775" s="78">
        <v>1.4959152527203454E-6</v>
      </c>
      <c r="DK2775" s="78">
        <v>0</v>
      </c>
      <c r="DL2775" s="78">
        <v>1.4959152527203454E-6</v>
      </c>
    </row>
    <row r="2776" spans="98:116" x14ac:dyDescent="0.25">
      <c r="CT2776" s="78" t="s">
        <v>155</v>
      </c>
      <c r="CU2776" s="78" t="s">
        <v>453</v>
      </c>
      <c r="CV2776" s="78" t="s">
        <v>459</v>
      </c>
      <c r="CW2776" s="78">
        <v>2040</v>
      </c>
      <c r="CX2776" s="78">
        <v>0</v>
      </c>
      <c r="CY2776" s="78">
        <v>6.50281447096385</v>
      </c>
      <c r="CZ2776" s="78">
        <v>0.81303636269303992</v>
      </c>
      <c r="DA2776" s="78">
        <v>3.6355267003048408</v>
      </c>
      <c r="DB2776" s="78">
        <v>2.0542514079659511</v>
      </c>
      <c r="DC2776" s="78">
        <v>1.4166651814699271</v>
      </c>
      <c r="DD2776" s="78">
        <v>9.5743219971758549E-5</v>
      </c>
      <c r="DE2776" s="78">
        <v>0</v>
      </c>
      <c r="DF2776" s="78">
        <v>1.3563608609580647E-4</v>
      </c>
      <c r="DG2776" s="78">
        <v>1.3563608609580647E-4</v>
      </c>
      <c r="DH2776" s="78">
        <v>0</v>
      </c>
      <c r="DI2776" s="78">
        <v>0</v>
      </c>
      <c r="DJ2776" s="78">
        <v>1.4959152527203454E-6</v>
      </c>
      <c r="DK2776" s="78">
        <v>0</v>
      </c>
      <c r="DL2776" s="78">
        <v>1.4959152527203454E-6</v>
      </c>
    </row>
    <row r="2777" spans="98:116" x14ac:dyDescent="0.25">
      <c r="CT2777" s="78" t="s">
        <v>155</v>
      </c>
      <c r="CU2777" s="78" t="s">
        <v>453</v>
      </c>
      <c r="CV2777" s="78" t="s">
        <v>459</v>
      </c>
      <c r="CW2777" s="78">
        <v>2041</v>
      </c>
      <c r="CX2777" s="78">
        <v>0</v>
      </c>
      <c r="CY2777" s="78">
        <v>6.50281447096385</v>
      </c>
      <c r="CZ2777" s="78">
        <v>0.81303636269303992</v>
      </c>
      <c r="DA2777" s="78">
        <v>3.6355267003048408</v>
      </c>
      <c r="DB2777" s="78">
        <v>2.0542514079659511</v>
      </c>
      <c r="DC2777" s="78">
        <v>1.4166651814699271</v>
      </c>
      <c r="DD2777" s="78">
        <v>9.5743219971758549E-5</v>
      </c>
      <c r="DE2777" s="78">
        <v>0</v>
      </c>
      <c r="DF2777" s="78">
        <v>1.3563608609580647E-4</v>
      </c>
      <c r="DG2777" s="78">
        <v>1.3563608609580647E-4</v>
      </c>
      <c r="DH2777" s="78">
        <v>0</v>
      </c>
      <c r="DI2777" s="78">
        <v>9.2684741001323556E-6</v>
      </c>
      <c r="DJ2777" s="78">
        <v>0</v>
      </c>
      <c r="DK2777" s="78">
        <v>0</v>
      </c>
      <c r="DL2777" s="78">
        <v>0</v>
      </c>
    </row>
    <row r="2778" spans="98:116" x14ac:dyDescent="0.25">
      <c r="CT2778" s="78" t="s">
        <v>155</v>
      </c>
      <c r="CU2778" s="78" t="s">
        <v>453</v>
      </c>
      <c r="CV2778" s="78" t="s">
        <v>459</v>
      </c>
      <c r="CW2778" s="78">
        <v>2042</v>
      </c>
      <c r="CX2778" s="78">
        <v>0</v>
      </c>
      <c r="CY2778" s="78">
        <v>6.50281447096385</v>
      </c>
      <c r="CZ2778" s="78">
        <v>0.81303636269303992</v>
      </c>
      <c r="DA2778" s="78">
        <v>3.6355267003048408</v>
      </c>
      <c r="DB2778" s="78">
        <v>2.0542514079659511</v>
      </c>
      <c r="DC2778" s="78">
        <v>1.4166651814699271</v>
      </c>
      <c r="DD2778" s="78">
        <v>9.5743219971758549E-5</v>
      </c>
      <c r="DE2778" s="78">
        <v>0</v>
      </c>
      <c r="DF2778" s="78">
        <v>1.3563608609580647E-4</v>
      </c>
      <c r="DG2778" s="78">
        <v>1.3563608609580647E-4</v>
      </c>
      <c r="DH2778" s="78">
        <v>0</v>
      </c>
      <c r="DI2778" s="78">
        <v>9.5668351074597331E-6</v>
      </c>
      <c r="DJ2778" s="78">
        <v>9.5668351074597331E-6</v>
      </c>
      <c r="DK2778" s="78">
        <v>0</v>
      </c>
      <c r="DL2778" s="78">
        <v>9.5668351074597331E-6</v>
      </c>
    </row>
    <row r="2779" spans="98:116" x14ac:dyDescent="0.25">
      <c r="CT2779" s="78" t="s">
        <v>155</v>
      </c>
      <c r="CU2779" s="78" t="s">
        <v>453</v>
      </c>
      <c r="CV2779" s="78" t="s">
        <v>459</v>
      </c>
      <c r="CW2779" s="78">
        <v>2043</v>
      </c>
      <c r="CX2779" s="78">
        <v>0</v>
      </c>
      <c r="CY2779" s="78">
        <v>6.920933904853416</v>
      </c>
      <c r="CZ2779" s="78">
        <v>0.8494360697444937</v>
      </c>
      <c r="DA2779" s="78">
        <v>3.8631868733596022</v>
      </c>
      <c r="DB2779" s="78">
        <v>2.2083109617493202</v>
      </c>
      <c r="DC2779" s="78">
        <v>1.5229086553073368</v>
      </c>
      <c r="DD2779" s="78">
        <v>9.5743219971758549E-5</v>
      </c>
      <c r="DE2779" s="78">
        <v>0</v>
      </c>
      <c r="DF2779" s="78">
        <v>1.4580817838198535E-4</v>
      </c>
      <c r="DG2779" s="78">
        <v>1.4580817838198535E-4</v>
      </c>
      <c r="DH2779" s="78">
        <v>0</v>
      </c>
      <c r="DI2779" s="78">
        <v>9.5668351074597331E-6</v>
      </c>
      <c r="DJ2779" s="78">
        <v>9.5668351074597331E-6</v>
      </c>
      <c r="DK2779" s="78">
        <v>0</v>
      </c>
      <c r="DL2779" s="78">
        <v>9.5668351074597331E-6</v>
      </c>
    </row>
    <row r="2780" spans="98:116" x14ac:dyDescent="0.25">
      <c r="CT2780" s="78" t="s">
        <v>155</v>
      </c>
      <c r="CU2780" s="78" t="s">
        <v>453</v>
      </c>
      <c r="CV2780" s="78" t="s">
        <v>459</v>
      </c>
      <c r="CW2780" s="78">
        <v>2044</v>
      </c>
      <c r="CX2780" s="78">
        <v>0</v>
      </c>
      <c r="CY2780" s="78">
        <v>6.920933904853416</v>
      </c>
      <c r="CZ2780" s="78">
        <v>0.8494360697444937</v>
      </c>
      <c r="DA2780" s="78">
        <v>3.8631868733596022</v>
      </c>
      <c r="DB2780" s="78">
        <v>2.2083109617493202</v>
      </c>
      <c r="DC2780" s="78">
        <v>1.5229086553073368</v>
      </c>
      <c r="DD2780" s="78">
        <v>9.5743219971758549E-5</v>
      </c>
      <c r="DE2780" s="78">
        <v>0</v>
      </c>
      <c r="DF2780" s="78">
        <v>1.4580817838198535E-4</v>
      </c>
      <c r="DG2780" s="78">
        <v>1.4580817838198535E-4</v>
      </c>
      <c r="DH2780" s="78">
        <v>0</v>
      </c>
      <c r="DI2780" s="78">
        <v>9.5668351074597331E-6</v>
      </c>
      <c r="DJ2780" s="78">
        <v>9.5668351074597331E-6</v>
      </c>
      <c r="DK2780" s="78">
        <v>0</v>
      </c>
      <c r="DL2780" s="78">
        <v>9.5668351074597331E-6</v>
      </c>
    </row>
    <row r="2781" spans="98:116" x14ac:dyDescent="0.25">
      <c r="CT2781" s="78" t="s">
        <v>155</v>
      </c>
      <c r="CU2781" s="78" t="s">
        <v>453</v>
      </c>
      <c r="CV2781" s="78" t="s">
        <v>459</v>
      </c>
      <c r="CW2781" s="78">
        <v>2045</v>
      </c>
      <c r="CX2781" s="78">
        <v>0</v>
      </c>
      <c r="CY2781" s="78">
        <v>6.920933904853416</v>
      </c>
      <c r="CZ2781" s="78">
        <v>0.8494360697444937</v>
      </c>
      <c r="DA2781" s="78">
        <v>3.8631868733596022</v>
      </c>
      <c r="DB2781" s="78">
        <v>2.2083109617493202</v>
      </c>
      <c r="DC2781" s="78">
        <v>1.5229086553073368</v>
      </c>
      <c r="DD2781" s="78">
        <v>9.5743219971758549E-5</v>
      </c>
      <c r="DE2781" s="78">
        <v>0</v>
      </c>
      <c r="DF2781" s="78">
        <v>1.4580817838198535E-4</v>
      </c>
      <c r="DG2781" s="78">
        <v>1.4580817838198535E-4</v>
      </c>
      <c r="DH2781" s="78">
        <v>0</v>
      </c>
      <c r="DI2781" s="78">
        <v>9.5668351074597331E-6</v>
      </c>
      <c r="DJ2781" s="78">
        <v>9.5668351074597331E-6</v>
      </c>
      <c r="DK2781" s="78">
        <v>0</v>
      </c>
      <c r="DL2781" s="78">
        <v>9.5668351074597331E-6</v>
      </c>
    </row>
    <row r="2782" spans="98:116" x14ac:dyDescent="0.25">
      <c r="CT2782" s="78" t="s">
        <v>155</v>
      </c>
      <c r="CU2782" s="78" t="s">
        <v>453</v>
      </c>
      <c r="CV2782" s="78" t="s">
        <v>459</v>
      </c>
      <c r="CW2782" s="78">
        <v>2046</v>
      </c>
      <c r="CX2782" s="78">
        <v>0</v>
      </c>
      <c r="CY2782" s="78">
        <v>6.920933904853416</v>
      </c>
      <c r="CZ2782" s="78">
        <v>0.8494360697444937</v>
      </c>
      <c r="DA2782" s="78">
        <v>3.8631868733596022</v>
      </c>
      <c r="DB2782" s="78">
        <v>2.2083109617493202</v>
      </c>
      <c r="DC2782" s="78">
        <v>1.5229086553073368</v>
      </c>
      <c r="DD2782" s="78">
        <v>9.5743219971758549E-5</v>
      </c>
      <c r="DE2782" s="78">
        <v>0</v>
      </c>
      <c r="DF2782" s="78">
        <v>1.4580817838198535E-4</v>
      </c>
      <c r="DG2782" s="78">
        <v>1.4580817838198535E-4</v>
      </c>
      <c r="DH2782" s="78">
        <v>0</v>
      </c>
      <c r="DI2782" s="78">
        <v>9.5668351074597331E-6</v>
      </c>
      <c r="DJ2782" s="78">
        <v>9.5668351074597331E-6</v>
      </c>
      <c r="DK2782" s="78">
        <v>0</v>
      </c>
      <c r="DL2782" s="78">
        <v>9.5668351074597331E-6</v>
      </c>
    </row>
    <row r="2783" spans="98:116" x14ac:dyDescent="0.25">
      <c r="CT2783" s="78" t="s">
        <v>155</v>
      </c>
      <c r="CU2783" s="78" t="s">
        <v>453</v>
      </c>
      <c r="CV2783" s="78" t="s">
        <v>459</v>
      </c>
      <c r="CW2783" s="78">
        <v>2047</v>
      </c>
      <c r="CX2783" s="78">
        <v>0</v>
      </c>
      <c r="CY2783" s="78">
        <v>6.920933904853416</v>
      </c>
      <c r="CZ2783" s="78">
        <v>0.8494360697444937</v>
      </c>
      <c r="DA2783" s="78">
        <v>3.8631868733596022</v>
      </c>
      <c r="DB2783" s="78">
        <v>2.2083109617493202</v>
      </c>
      <c r="DC2783" s="78">
        <v>1.5229086553073368</v>
      </c>
      <c r="DD2783" s="78">
        <v>9.5743219971758549E-5</v>
      </c>
      <c r="DE2783" s="78">
        <v>0</v>
      </c>
      <c r="DF2783" s="78">
        <v>1.4580817838198535E-4</v>
      </c>
      <c r="DG2783" s="78">
        <v>1.4580817838198535E-4</v>
      </c>
      <c r="DH2783" s="78">
        <v>0</v>
      </c>
      <c r="DI2783" s="78">
        <v>9.9473404837482799E-6</v>
      </c>
      <c r="DJ2783" s="78">
        <v>9.9473404837482799E-6</v>
      </c>
      <c r="DK2783" s="78">
        <v>0</v>
      </c>
      <c r="DL2783" s="78">
        <v>9.9473404837482799E-6</v>
      </c>
    </row>
    <row r="2784" spans="98:116" x14ac:dyDescent="0.25">
      <c r="CT2784" s="78" t="s">
        <v>155</v>
      </c>
      <c r="CU2784" s="78" t="s">
        <v>453</v>
      </c>
      <c r="CV2784" s="78" t="s">
        <v>459</v>
      </c>
      <c r="CW2784" s="78">
        <v>2048</v>
      </c>
      <c r="CX2784" s="78">
        <v>0</v>
      </c>
      <c r="CY2784" s="78">
        <v>7.3713487866929253</v>
      </c>
      <c r="CZ2784" s="78">
        <v>0.8875865662586685</v>
      </c>
      <c r="DA2784" s="78">
        <v>4.107469995470292</v>
      </c>
      <c r="DB2784" s="78">
        <v>2.376292224963946</v>
      </c>
      <c r="DC2784" s="78">
        <v>1.6387529019329863</v>
      </c>
      <c r="DD2784" s="78">
        <v>9.5743219971758549E-5</v>
      </c>
      <c r="DE2784" s="78">
        <v>0</v>
      </c>
      <c r="DF2784" s="78">
        <v>1.5689947956912758E-4</v>
      </c>
      <c r="DG2784" s="78">
        <v>1.5689947956912758E-4</v>
      </c>
      <c r="DH2784" s="78">
        <v>0</v>
      </c>
      <c r="DI2784" s="78">
        <v>9.9473404837482799E-6</v>
      </c>
      <c r="DJ2784" s="78">
        <v>9.9473404837482799E-6</v>
      </c>
      <c r="DK2784" s="78">
        <v>0</v>
      </c>
      <c r="DL2784" s="78">
        <v>9.9473404837482799E-6</v>
      </c>
    </row>
    <row r="2785" spans="98:116" x14ac:dyDescent="0.25">
      <c r="CT2785" s="78" t="s">
        <v>155</v>
      </c>
      <c r="CU2785" s="78" t="s">
        <v>453</v>
      </c>
      <c r="CV2785" s="78" t="s">
        <v>459</v>
      </c>
      <c r="CW2785" s="78">
        <v>2049</v>
      </c>
      <c r="CX2785" s="78">
        <v>0</v>
      </c>
      <c r="CY2785" s="78">
        <v>7.3713487866929253</v>
      </c>
      <c r="CZ2785" s="78">
        <v>0.8875865662586685</v>
      </c>
      <c r="DA2785" s="78">
        <v>4.107469995470292</v>
      </c>
      <c r="DB2785" s="78">
        <v>2.376292224963946</v>
      </c>
      <c r="DC2785" s="78">
        <v>1.6387529019329863</v>
      </c>
      <c r="DD2785" s="78">
        <v>9.5743219971758549E-5</v>
      </c>
      <c r="DE2785" s="78">
        <v>0</v>
      </c>
      <c r="DF2785" s="78">
        <v>1.5689947956912758E-4</v>
      </c>
      <c r="DG2785" s="78">
        <v>1.5689947956912758E-4</v>
      </c>
      <c r="DH2785" s="78">
        <v>0</v>
      </c>
      <c r="DI2785" s="78">
        <v>9.9473404837482799E-6</v>
      </c>
      <c r="DJ2785" s="78">
        <v>9.9473404837482799E-6</v>
      </c>
      <c r="DK2785" s="78">
        <v>0</v>
      </c>
      <c r="DL2785" s="78">
        <v>9.9473404837482799E-6</v>
      </c>
    </row>
    <row r="2786" spans="98:116" x14ac:dyDescent="0.25">
      <c r="CT2786" s="78" t="s">
        <v>155</v>
      </c>
      <c r="CU2786" s="78" t="s">
        <v>453</v>
      </c>
      <c r="CV2786" s="78" t="s">
        <v>459</v>
      </c>
      <c r="CW2786" s="78">
        <v>2050</v>
      </c>
      <c r="CX2786" s="78">
        <v>0</v>
      </c>
      <c r="CY2786" s="78">
        <v>7.3713487866929253</v>
      </c>
      <c r="CZ2786" s="78">
        <v>0.8875865662586685</v>
      </c>
      <c r="DA2786" s="78">
        <v>4.107469995470292</v>
      </c>
      <c r="DB2786" s="78">
        <v>2.376292224963946</v>
      </c>
      <c r="DC2786" s="78">
        <v>1.6387529019329863</v>
      </c>
      <c r="DD2786" s="78">
        <v>9.5743219971758549E-5</v>
      </c>
      <c r="DE2786" s="78">
        <v>0</v>
      </c>
      <c r="DF2786" s="78">
        <v>1.5689947956912758E-4</v>
      </c>
      <c r="DG2786" s="78">
        <v>1.5689947956912758E-4</v>
      </c>
      <c r="DH2786" s="78">
        <v>0</v>
      </c>
      <c r="DI2786" s="78">
        <v>9.9473404837482799E-6</v>
      </c>
      <c r="DJ2786" s="78">
        <v>9.9473404837482799E-6</v>
      </c>
      <c r="DK2786" s="78">
        <v>0</v>
      </c>
      <c r="DL2786" s="78">
        <v>9.9473404837482799E-6</v>
      </c>
    </row>
    <row r="2787" spans="98:116" x14ac:dyDescent="0.25">
      <c r="CT2787" s="78" t="s">
        <v>155</v>
      </c>
      <c r="CU2787" s="78" t="s">
        <v>453</v>
      </c>
      <c r="CV2787" s="78" t="s">
        <v>459</v>
      </c>
      <c r="CW2787" s="78">
        <v>2051</v>
      </c>
      <c r="CX2787" s="78">
        <v>0</v>
      </c>
      <c r="CY2787" s="78">
        <v>7.3713487866929253</v>
      </c>
      <c r="CZ2787" s="78">
        <v>0.8875865662586685</v>
      </c>
      <c r="DA2787" s="78">
        <v>4.107469995470292</v>
      </c>
      <c r="DB2787" s="78">
        <v>2.376292224963946</v>
      </c>
      <c r="DC2787" s="78">
        <v>1.6387529019329863</v>
      </c>
      <c r="DD2787" s="78">
        <v>9.5743219971758549E-5</v>
      </c>
      <c r="DE2787" s="78">
        <v>0</v>
      </c>
      <c r="DF2787" s="78">
        <v>1.5689947956912758E-4</v>
      </c>
      <c r="DG2787" s="78">
        <v>1.5689947956912758E-4</v>
      </c>
      <c r="DH2787" s="78">
        <v>0</v>
      </c>
      <c r="DI2787" s="78">
        <v>9.9473404837482799E-6</v>
      </c>
      <c r="DJ2787" s="78">
        <v>9.9473404837482799E-6</v>
      </c>
      <c r="DK2787" s="78">
        <v>0</v>
      </c>
      <c r="DL2787" s="78">
        <v>9.9473404837482799E-6</v>
      </c>
    </row>
    <row r="2788" spans="98:116" x14ac:dyDescent="0.25">
      <c r="CT2788" s="78" t="s">
        <v>155</v>
      </c>
      <c r="CU2788" s="78" t="s">
        <v>453</v>
      </c>
      <c r="CV2788" s="78" t="s">
        <v>459</v>
      </c>
      <c r="CW2788" s="78">
        <v>2052</v>
      </c>
      <c r="CX2788" s="78">
        <v>0</v>
      </c>
      <c r="CY2788" s="78">
        <v>7.3713487866929253</v>
      </c>
      <c r="CZ2788" s="78">
        <v>0.8875865662586685</v>
      </c>
      <c r="DA2788" s="78">
        <v>4.107469995470292</v>
      </c>
      <c r="DB2788" s="78">
        <v>2.376292224963946</v>
      </c>
      <c r="DC2788" s="78">
        <v>1.6387529019329863</v>
      </c>
      <c r="DD2788" s="78">
        <v>9.5743219971758549E-5</v>
      </c>
      <c r="DE2788" s="78">
        <v>0</v>
      </c>
      <c r="DF2788" s="78">
        <v>1.5689947956912758E-4</v>
      </c>
      <c r="DG2788" s="78">
        <v>1.5689947956912758E-4</v>
      </c>
      <c r="DH2788" s="78">
        <v>0</v>
      </c>
      <c r="DI2788" s="78">
        <v>1.0376211757086806E-5</v>
      </c>
      <c r="DJ2788" s="78">
        <v>1.0376211757086806E-5</v>
      </c>
      <c r="DK2788" s="78">
        <v>0</v>
      </c>
      <c r="DL2788" s="78">
        <v>1.0376211757086806E-5</v>
      </c>
    </row>
    <row r="2789" spans="98:116" x14ac:dyDescent="0.25">
      <c r="CT2789" s="78" t="s">
        <v>155</v>
      </c>
      <c r="CU2789" s="78" t="s">
        <v>453</v>
      </c>
      <c r="CV2789" s="78" t="s">
        <v>459</v>
      </c>
      <c r="CW2789" s="78">
        <v>2053</v>
      </c>
      <c r="CX2789" s="78">
        <v>0</v>
      </c>
      <c r="CY2789" s="78">
        <v>7.8503183129805727</v>
      </c>
      <c r="CZ2789" s="78">
        <v>0.92702061128565605</v>
      </c>
      <c r="DA2789" s="78">
        <v>4.3664358480986323</v>
      </c>
      <c r="DB2789" s="78">
        <v>2.5568618535962839</v>
      </c>
      <c r="DC2789" s="78">
        <v>1.7632784126481911</v>
      </c>
      <c r="DD2789" s="78">
        <v>9.5743219971758549E-5</v>
      </c>
      <c r="DE2789" s="78">
        <v>0</v>
      </c>
      <c r="DF2789" s="78">
        <v>1.6882195293362899E-4</v>
      </c>
      <c r="DG2789" s="78">
        <v>1.6882195293362899E-4</v>
      </c>
      <c r="DH2789" s="78">
        <v>0</v>
      </c>
      <c r="DI2789" s="78">
        <v>1.0376211757086806E-5</v>
      </c>
      <c r="DJ2789" s="78">
        <v>1.0376211757086806E-5</v>
      </c>
      <c r="DK2789" s="78">
        <v>0</v>
      </c>
      <c r="DL2789" s="78">
        <v>1.0376211757086806E-5</v>
      </c>
    </row>
    <row r="2790" spans="98:116" x14ac:dyDescent="0.25">
      <c r="CT2790" s="78" t="s">
        <v>155</v>
      </c>
      <c r="CU2790" s="78" t="s">
        <v>453</v>
      </c>
      <c r="CV2790" s="78" t="s">
        <v>459</v>
      </c>
      <c r="CW2790" s="78">
        <v>2054</v>
      </c>
      <c r="CX2790" s="78">
        <v>0</v>
      </c>
      <c r="CY2790" s="78">
        <v>7.8503183129805727</v>
      </c>
      <c r="CZ2790" s="78">
        <v>0.92702061128565605</v>
      </c>
      <c r="DA2790" s="78">
        <v>4.3664358480986323</v>
      </c>
      <c r="DB2790" s="78">
        <v>2.5568618535962839</v>
      </c>
      <c r="DC2790" s="78">
        <v>1.7632784126481911</v>
      </c>
      <c r="DD2790" s="78">
        <v>9.5743219971758549E-5</v>
      </c>
      <c r="DE2790" s="78">
        <v>0</v>
      </c>
      <c r="DF2790" s="78">
        <v>1.6882195293362899E-4</v>
      </c>
      <c r="DG2790" s="78">
        <v>1.6882195293362899E-4</v>
      </c>
      <c r="DH2790" s="78">
        <v>0</v>
      </c>
      <c r="DI2790" s="78">
        <v>1.0376211757086806E-5</v>
      </c>
      <c r="DJ2790" s="78">
        <v>1.0376211757086806E-5</v>
      </c>
      <c r="DK2790" s="78">
        <v>0</v>
      </c>
      <c r="DL2790" s="78">
        <v>1.0376211757086806E-5</v>
      </c>
    </row>
    <row r="2791" spans="98:116" x14ac:dyDescent="0.25">
      <c r="CT2791" s="78" t="s">
        <v>155</v>
      </c>
      <c r="CU2791" s="78" t="s">
        <v>453</v>
      </c>
      <c r="CV2791" s="78" t="s">
        <v>459</v>
      </c>
      <c r="CW2791" s="78">
        <v>2055</v>
      </c>
      <c r="CX2791" s="78">
        <v>0</v>
      </c>
      <c r="CY2791" s="78">
        <v>7.8503183129805727</v>
      </c>
      <c r="CZ2791" s="78">
        <v>0.92702061128565605</v>
      </c>
      <c r="DA2791" s="78">
        <v>4.3664358480986323</v>
      </c>
      <c r="DB2791" s="78">
        <v>2.5568618535962839</v>
      </c>
      <c r="DC2791" s="78">
        <v>1.7632784126481911</v>
      </c>
      <c r="DD2791" s="78">
        <v>9.5743219971758549E-5</v>
      </c>
      <c r="DE2791" s="78">
        <v>0</v>
      </c>
      <c r="DF2791" s="78">
        <v>1.6882195293362899E-4</v>
      </c>
      <c r="DG2791" s="78">
        <v>1.6882195293362899E-4</v>
      </c>
      <c r="DH2791" s="78">
        <v>0</v>
      </c>
      <c r="DI2791" s="78">
        <v>1.0376211757086806E-5</v>
      </c>
      <c r="DJ2791" s="78">
        <v>1.0376211757086806E-5</v>
      </c>
      <c r="DK2791" s="78">
        <v>0</v>
      </c>
      <c r="DL2791" s="78">
        <v>1.0376211757086806E-5</v>
      </c>
    </row>
    <row r="2792" spans="98:116" x14ac:dyDescent="0.25">
      <c r="CT2792" s="78" t="s">
        <v>155</v>
      </c>
      <c r="CU2792" s="78" t="s">
        <v>453</v>
      </c>
      <c r="CV2792" s="78" t="s">
        <v>490</v>
      </c>
      <c r="CW2792" s="78">
        <v>2026</v>
      </c>
      <c r="CX2792" s="78">
        <v>0</v>
      </c>
      <c r="CY2792" s="78">
        <v>8.0408269036977051E-2</v>
      </c>
      <c r="CZ2792" s="78">
        <v>3.7590224611390548E-2</v>
      </c>
      <c r="DA2792" s="78">
        <v>1.631433411568602E-3</v>
      </c>
      <c r="DB2792" s="78">
        <v>4.1186611014017667E-2</v>
      </c>
      <c r="DC2792" s="78">
        <v>2.8403357807152949E-2</v>
      </c>
      <c r="DD2792" s="78">
        <v>7.6680959647909813E-3</v>
      </c>
      <c r="DE2792" s="78">
        <v>0</v>
      </c>
      <c r="DF2792" s="78">
        <v>2.1779967338754393E-4</v>
      </c>
      <c r="DG2792" s="78">
        <v>2.1779967338754393E-4</v>
      </c>
      <c r="DH2792" s="78">
        <v>0</v>
      </c>
      <c r="DI2792" s="78">
        <v>1.0376211757086806E-5</v>
      </c>
      <c r="DJ2792" s="78">
        <v>1.0376211757086806E-5</v>
      </c>
      <c r="DK2792" s="78">
        <v>0</v>
      </c>
      <c r="DL2792" s="78">
        <v>1.0376211757086806E-5</v>
      </c>
    </row>
    <row r="2793" spans="98:116" x14ac:dyDescent="0.25">
      <c r="CT2793" s="78" t="s">
        <v>155</v>
      </c>
      <c r="CU2793" s="78" t="s">
        <v>453</v>
      </c>
      <c r="CV2793" s="78" t="s">
        <v>490</v>
      </c>
      <c r="CW2793" s="78">
        <v>2027</v>
      </c>
      <c r="CX2793" s="78">
        <v>0</v>
      </c>
      <c r="CY2793" s="78">
        <v>8.0408269036977051E-2</v>
      </c>
      <c r="CZ2793" s="78">
        <v>3.7590224611390548E-2</v>
      </c>
      <c r="DA2793" s="78">
        <v>1.631433411568602E-3</v>
      </c>
      <c r="DB2793" s="78">
        <v>4.1186611014017667E-2</v>
      </c>
      <c r="DC2793" s="78">
        <v>2.8403357807152949E-2</v>
      </c>
      <c r="DD2793" s="78">
        <v>7.6680959647909813E-3</v>
      </c>
      <c r="DE2793" s="78">
        <v>0</v>
      </c>
      <c r="DF2793" s="78">
        <v>2.1779967338754393E-4</v>
      </c>
      <c r="DG2793" s="78">
        <v>2.1779967338754393E-4</v>
      </c>
      <c r="DH2793" s="78">
        <v>0</v>
      </c>
      <c r="DI2793" s="78">
        <v>1.084893168722273E-5</v>
      </c>
      <c r="DJ2793" s="78">
        <v>1.084893168722273E-5</v>
      </c>
      <c r="DK2793" s="78">
        <v>0</v>
      </c>
      <c r="DL2793" s="78">
        <v>1.084893168722273E-5</v>
      </c>
    </row>
    <row r="2794" spans="98:116" x14ac:dyDescent="0.25">
      <c r="CT2794" s="78" t="s">
        <v>155</v>
      </c>
      <c r="CU2794" s="78" t="s">
        <v>453</v>
      </c>
      <c r="CV2794" s="78" t="s">
        <v>490</v>
      </c>
      <c r="CW2794" s="78">
        <v>2028</v>
      </c>
      <c r="CX2794" s="78">
        <v>0</v>
      </c>
      <c r="CY2794" s="78">
        <v>8.3606377745129523E-2</v>
      </c>
      <c r="CZ2794" s="78">
        <v>3.9055083184886263E-2</v>
      </c>
      <c r="DA2794" s="78">
        <v>1.6949971741063779E-3</v>
      </c>
      <c r="DB2794" s="78">
        <v>4.2856297386136902E-2</v>
      </c>
      <c r="DC2794" s="78">
        <v>2.955481694121205E-2</v>
      </c>
      <c r="DD2794" s="78">
        <v>7.6680959647909813E-3</v>
      </c>
      <c r="DE2794" s="78">
        <v>0</v>
      </c>
      <c r="DF2794" s="78">
        <v>2.2662917252704425E-4</v>
      </c>
      <c r="DG2794" s="78">
        <v>2.2662917252704425E-4</v>
      </c>
      <c r="DH2794" s="78">
        <v>0</v>
      </c>
      <c r="DI2794" s="78">
        <v>1.084893168722273E-5</v>
      </c>
      <c r="DJ2794" s="78">
        <v>1.084893168722273E-5</v>
      </c>
      <c r="DK2794" s="78">
        <v>0</v>
      </c>
      <c r="DL2794" s="78">
        <v>1.084893168722273E-5</v>
      </c>
    </row>
    <row r="2795" spans="98:116" x14ac:dyDescent="0.25">
      <c r="CT2795" s="78" t="s">
        <v>155</v>
      </c>
      <c r="CU2795" s="78" t="s">
        <v>453</v>
      </c>
      <c r="CV2795" s="78" t="s">
        <v>490</v>
      </c>
      <c r="CW2795" s="78">
        <v>2029</v>
      </c>
      <c r="CX2795" s="78">
        <v>0</v>
      </c>
      <c r="CY2795" s="78">
        <v>8.3606377745129523E-2</v>
      </c>
      <c r="CZ2795" s="78">
        <v>3.9055083184886263E-2</v>
      </c>
      <c r="DA2795" s="78">
        <v>1.6949971741063779E-3</v>
      </c>
      <c r="DB2795" s="78">
        <v>4.2856297386136902E-2</v>
      </c>
      <c r="DC2795" s="78">
        <v>2.955481694121205E-2</v>
      </c>
      <c r="DD2795" s="78">
        <v>7.6680959647909813E-3</v>
      </c>
      <c r="DE2795" s="78">
        <v>0</v>
      </c>
      <c r="DF2795" s="78">
        <v>2.2662917252704425E-4</v>
      </c>
      <c r="DG2795" s="78">
        <v>2.2662917252704425E-4</v>
      </c>
      <c r="DH2795" s="78">
        <v>0</v>
      </c>
      <c r="DI2795" s="78">
        <v>1.084893168722273E-5</v>
      </c>
      <c r="DJ2795" s="78">
        <v>1.084893168722273E-5</v>
      </c>
      <c r="DK2795" s="78">
        <v>0</v>
      </c>
      <c r="DL2795" s="78">
        <v>1.084893168722273E-5</v>
      </c>
    </row>
    <row r="2796" spans="98:116" x14ac:dyDescent="0.25">
      <c r="CT2796" s="78" t="s">
        <v>155</v>
      </c>
      <c r="CU2796" s="78" t="s">
        <v>453</v>
      </c>
      <c r="CV2796" s="78" t="s">
        <v>490</v>
      </c>
      <c r="CW2796" s="78">
        <v>2030</v>
      </c>
      <c r="CX2796" s="78">
        <v>0</v>
      </c>
      <c r="CY2796" s="78">
        <v>8.3606377745129523E-2</v>
      </c>
      <c r="CZ2796" s="78">
        <v>3.9055083184886263E-2</v>
      </c>
      <c r="DA2796" s="78">
        <v>1.6949971741063779E-3</v>
      </c>
      <c r="DB2796" s="78">
        <v>4.2856297386136902E-2</v>
      </c>
      <c r="DC2796" s="78">
        <v>2.955481694121205E-2</v>
      </c>
      <c r="DD2796" s="78">
        <v>7.6680959647909813E-3</v>
      </c>
      <c r="DE2796" s="78">
        <v>0</v>
      </c>
      <c r="DF2796" s="78">
        <v>2.2662917252704425E-4</v>
      </c>
      <c r="DG2796" s="78">
        <v>2.2662917252704425E-4</v>
      </c>
      <c r="DH2796" s="78">
        <v>0</v>
      </c>
      <c r="DI2796" s="78">
        <v>1.084893168722273E-5</v>
      </c>
      <c r="DJ2796" s="78">
        <v>1.084893168722273E-5</v>
      </c>
      <c r="DK2796" s="78">
        <v>0</v>
      </c>
      <c r="DL2796" s="78">
        <v>1.084893168722273E-5</v>
      </c>
    </row>
    <row r="2797" spans="98:116" x14ac:dyDescent="0.25">
      <c r="CT2797" s="78" t="s">
        <v>155</v>
      </c>
      <c r="CU2797" s="78" t="s">
        <v>453</v>
      </c>
      <c r="CV2797" s="78" t="s">
        <v>490</v>
      </c>
      <c r="CW2797" s="78">
        <v>2031</v>
      </c>
      <c r="CX2797" s="78">
        <v>0</v>
      </c>
      <c r="CY2797" s="78">
        <v>8.3606377745129523E-2</v>
      </c>
      <c r="CZ2797" s="78">
        <v>3.9055083184886263E-2</v>
      </c>
      <c r="DA2797" s="78">
        <v>1.6949971741063779E-3</v>
      </c>
      <c r="DB2797" s="78">
        <v>4.2856297386136902E-2</v>
      </c>
      <c r="DC2797" s="78">
        <v>2.955481694121205E-2</v>
      </c>
      <c r="DD2797" s="78">
        <v>7.6680959647909813E-3</v>
      </c>
      <c r="DE2797" s="78">
        <v>0</v>
      </c>
      <c r="DF2797" s="78">
        <v>2.2662917252704425E-4</v>
      </c>
      <c r="DG2797" s="78">
        <v>2.2662917252704425E-4</v>
      </c>
      <c r="DH2797" s="78">
        <v>0</v>
      </c>
      <c r="DI2797" s="78">
        <v>1.084893168722273E-5</v>
      </c>
      <c r="DJ2797" s="78">
        <v>1.084893168722273E-5</v>
      </c>
      <c r="DK2797" s="78">
        <v>0</v>
      </c>
      <c r="DL2797" s="78">
        <v>1.084893168722273E-5</v>
      </c>
    </row>
    <row r="2798" spans="98:116" x14ac:dyDescent="0.25">
      <c r="CT2798" s="78" t="s">
        <v>155</v>
      </c>
      <c r="CU2798" s="78" t="s">
        <v>453</v>
      </c>
      <c r="CV2798" s="78" t="s">
        <v>490</v>
      </c>
      <c r="CW2798" s="78">
        <v>2032</v>
      </c>
      <c r="CX2798" s="78">
        <v>0</v>
      </c>
      <c r="CY2798" s="78">
        <v>8.3606377745129523E-2</v>
      </c>
      <c r="CZ2798" s="78">
        <v>3.9055083184886263E-2</v>
      </c>
      <c r="DA2798" s="78">
        <v>1.6949971741063779E-3</v>
      </c>
      <c r="DB2798" s="78">
        <v>4.2856297386136902E-2</v>
      </c>
      <c r="DC2798" s="78">
        <v>2.955481694121205E-2</v>
      </c>
      <c r="DD2798" s="78">
        <v>7.6680959647909813E-3</v>
      </c>
      <c r="DE2798" s="78">
        <v>0</v>
      </c>
      <c r="DF2798" s="78">
        <v>2.2662917252704425E-4</v>
      </c>
      <c r="DG2798" s="78">
        <v>2.2662917252704425E-4</v>
      </c>
      <c r="DH2798" s="78">
        <v>0</v>
      </c>
      <c r="DI2798" s="78">
        <v>1.1360715960947351E-5</v>
      </c>
      <c r="DJ2798" s="78">
        <v>1.1360715960947351E-5</v>
      </c>
      <c r="DK2798" s="78">
        <v>0</v>
      </c>
      <c r="DL2798" s="78">
        <v>1.1360715960947351E-5</v>
      </c>
    </row>
    <row r="2799" spans="98:116" x14ac:dyDescent="0.25">
      <c r="CT2799" s="78" t="s">
        <v>155</v>
      </c>
      <c r="CU2799" s="78" t="s">
        <v>453</v>
      </c>
      <c r="CV2799" s="78" t="s">
        <v>490</v>
      </c>
      <c r="CW2799" s="78">
        <v>2033</v>
      </c>
      <c r="CX2799" s="78">
        <v>0</v>
      </c>
      <c r="CY2799" s="78">
        <v>8.7210996863310727E-2</v>
      </c>
      <c r="CZ2799" s="78">
        <v>4.0679066778685283E-2</v>
      </c>
      <c r="DA2799" s="78">
        <v>1.7654627707584579E-3</v>
      </c>
      <c r="DB2799" s="78">
        <v>4.476646731386677E-2</v>
      </c>
      <c r="DC2799" s="78">
        <v>3.0872119787792689E-2</v>
      </c>
      <c r="DD2799" s="78">
        <v>7.6680959647909813E-3</v>
      </c>
      <c r="DE2799" s="78">
        <v>0</v>
      </c>
      <c r="DF2799" s="78">
        <v>2.3673037716931693E-4</v>
      </c>
      <c r="DG2799" s="78">
        <v>2.3673037716931693E-4</v>
      </c>
      <c r="DH2799" s="78">
        <v>0</v>
      </c>
      <c r="DI2799" s="78">
        <v>1.1360715960947351E-5</v>
      </c>
      <c r="DJ2799" s="78">
        <v>1.1360715960947351E-5</v>
      </c>
      <c r="DK2799" s="78">
        <v>0</v>
      </c>
      <c r="DL2799" s="78">
        <v>1.1360715960947351E-5</v>
      </c>
    </row>
    <row r="2800" spans="98:116" x14ac:dyDescent="0.25">
      <c r="CT2800" s="78" t="s">
        <v>155</v>
      </c>
      <c r="CU2800" s="78" t="s">
        <v>453</v>
      </c>
      <c r="CV2800" s="78" t="s">
        <v>490</v>
      </c>
      <c r="CW2800" s="78">
        <v>2034</v>
      </c>
      <c r="CX2800" s="78">
        <v>0</v>
      </c>
      <c r="CY2800" s="78">
        <v>8.7210996863310727E-2</v>
      </c>
      <c r="CZ2800" s="78">
        <v>4.0679066778685283E-2</v>
      </c>
      <c r="DA2800" s="78">
        <v>1.7654627707584579E-3</v>
      </c>
      <c r="DB2800" s="78">
        <v>4.476646731386677E-2</v>
      </c>
      <c r="DC2800" s="78">
        <v>3.0872119787792689E-2</v>
      </c>
      <c r="DD2800" s="78">
        <v>7.6680959647909813E-3</v>
      </c>
      <c r="DE2800" s="78">
        <v>0</v>
      </c>
      <c r="DF2800" s="78">
        <v>2.3673037716931693E-4</v>
      </c>
      <c r="DG2800" s="78">
        <v>2.3673037716931693E-4</v>
      </c>
      <c r="DH2800" s="78">
        <v>0</v>
      </c>
      <c r="DI2800" s="78">
        <v>1.1360715960947351E-5</v>
      </c>
      <c r="DJ2800" s="78">
        <v>1.1360715960947351E-5</v>
      </c>
      <c r="DK2800" s="78">
        <v>0</v>
      </c>
      <c r="DL2800" s="78">
        <v>1.1360715960947351E-5</v>
      </c>
    </row>
    <row r="2801" spans="98:116" x14ac:dyDescent="0.25">
      <c r="CT2801" s="78" t="s">
        <v>155</v>
      </c>
      <c r="CU2801" s="78" t="s">
        <v>453</v>
      </c>
      <c r="CV2801" s="78" t="s">
        <v>490</v>
      </c>
      <c r="CW2801" s="78">
        <v>2035</v>
      </c>
      <c r="CX2801" s="78">
        <v>0</v>
      </c>
      <c r="CY2801" s="78">
        <v>8.7210996863310727E-2</v>
      </c>
      <c r="CZ2801" s="78">
        <v>4.0679066778685283E-2</v>
      </c>
      <c r="DA2801" s="78">
        <v>1.7654627707584579E-3</v>
      </c>
      <c r="DB2801" s="78">
        <v>4.476646731386677E-2</v>
      </c>
      <c r="DC2801" s="78">
        <v>3.0872119787792689E-2</v>
      </c>
      <c r="DD2801" s="78">
        <v>7.6680959647909813E-3</v>
      </c>
      <c r="DE2801" s="78">
        <v>0</v>
      </c>
      <c r="DF2801" s="78">
        <v>2.3673037716931693E-4</v>
      </c>
      <c r="DG2801" s="78">
        <v>2.3673037716931693E-4</v>
      </c>
      <c r="DH2801" s="78">
        <v>0</v>
      </c>
      <c r="DI2801" s="78">
        <v>1.1360715960947351E-5</v>
      </c>
      <c r="DJ2801" s="78">
        <v>1.1360715960947351E-5</v>
      </c>
      <c r="DK2801" s="78">
        <v>0</v>
      </c>
      <c r="DL2801" s="78">
        <v>1.1360715960947351E-5</v>
      </c>
    </row>
    <row r="2802" spans="98:116" x14ac:dyDescent="0.25">
      <c r="CT2802" s="78" t="s">
        <v>155</v>
      </c>
      <c r="CU2802" s="78" t="s">
        <v>453</v>
      </c>
      <c r="CV2802" s="78" t="s">
        <v>490</v>
      </c>
      <c r="CW2802" s="78">
        <v>2036</v>
      </c>
      <c r="CX2802" s="78">
        <v>0</v>
      </c>
      <c r="CY2802" s="78">
        <v>8.7210996863310727E-2</v>
      </c>
      <c r="CZ2802" s="78">
        <v>4.0679066778685283E-2</v>
      </c>
      <c r="DA2802" s="78">
        <v>1.7654627707584579E-3</v>
      </c>
      <c r="DB2802" s="78">
        <v>4.476646731386677E-2</v>
      </c>
      <c r="DC2802" s="78">
        <v>3.0872119787792689E-2</v>
      </c>
      <c r="DD2802" s="78">
        <v>7.6680959647909813E-3</v>
      </c>
      <c r="DE2802" s="78">
        <v>0</v>
      </c>
      <c r="DF2802" s="78">
        <v>2.3673037716931693E-4</v>
      </c>
      <c r="DG2802" s="78">
        <v>2.3673037716931693E-4</v>
      </c>
      <c r="DH2802" s="78">
        <v>0</v>
      </c>
      <c r="DI2802" s="78">
        <v>1.1360715960947351E-5</v>
      </c>
      <c r="DJ2802" s="78">
        <v>1.1360715960947351E-5</v>
      </c>
      <c r="DK2802" s="78">
        <v>0</v>
      </c>
      <c r="DL2802" s="78">
        <v>1.1360715960947351E-5</v>
      </c>
    </row>
    <row r="2803" spans="98:116" x14ac:dyDescent="0.25">
      <c r="CT2803" s="78" t="s">
        <v>155</v>
      </c>
      <c r="CU2803" s="78" t="s">
        <v>453</v>
      </c>
      <c r="CV2803" s="78" t="s">
        <v>490</v>
      </c>
      <c r="CW2803" s="78">
        <v>2037</v>
      </c>
      <c r="CX2803" s="78">
        <v>0</v>
      </c>
      <c r="CY2803" s="78">
        <v>8.7210996863310727E-2</v>
      </c>
      <c r="CZ2803" s="78">
        <v>4.0679066778685283E-2</v>
      </c>
      <c r="DA2803" s="78">
        <v>1.7654627707584579E-3</v>
      </c>
      <c r="DB2803" s="78">
        <v>4.476646731386677E-2</v>
      </c>
      <c r="DC2803" s="78">
        <v>3.0872119787792689E-2</v>
      </c>
      <c r="DD2803" s="78">
        <v>7.6680959647909813E-3</v>
      </c>
      <c r="DE2803" s="78">
        <v>0</v>
      </c>
      <c r="DF2803" s="78">
        <v>2.3673037716931693E-4</v>
      </c>
      <c r="DG2803" s="78">
        <v>2.3673037716931693E-4</v>
      </c>
      <c r="DH2803" s="78">
        <v>0</v>
      </c>
      <c r="DI2803" s="78">
        <v>1.190635519864337E-5</v>
      </c>
      <c r="DJ2803" s="78">
        <v>1.190635519864337E-5</v>
      </c>
      <c r="DK2803" s="78">
        <v>0</v>
      </c>
      <c r="DL2803" s="78">
        <v>1.190635519864337E-5</v>
      </c>
    </row>
    <row r="2804" spans="98:116" x14ac:dyDescent="0.25">
      <c r="CT2804" s="78" t="s">
        <v>155</v>
      </c>
      <c r="CU2804" s="78" t="s">
        <v>453</v>
      </c>
      <c r="CV2804" s="78" t="s">
        <v>490</v>
      </c>
      <c r="CW2804" s="78">
        <v>2038</v>
      </c>
      <c r="CX2804" s="78">
        <v>0</v>
      </c>
      <c r="CY2804" s="78">
        <v>9.1184159449950286E-2</v>
      </c>
      <c r="CZ2804" s="78">
        <v>4.2437523963863751E-2</v>
      </c>
      <c r="DA2804" s="78">
        <v>1.841759382412528E-3</v>
      </c>
      <c r="DB2804" s="78">
        <v>4.6904876103673769E-2</v>
      </c>
      <c r="DC2804" s="78">
        <v>3.234682208787213E-2</v>
      </c>
      <c r="DD2804" s="78">
        <v>7.6680959647909813E-3</v>
      </c>
      <c r="DE2804" s="78">
        <v>0</v>
      </c>
      <c r="DF2804" s="78">
        <v>2.4803853592582408E-4</v>
      </c>
      <c r="DG2804" s="78">
        <v>2.4803853592582408E-4</v>
      </c>
      <c r="DH2804" s="78">
        <v>0</v>
      </c>
      <c r="DI2804" s="78">
        <v>1.190635519864337E-5</v>
      </c>
      <c r="DJ2804" s="78">
        <v>1.190635519864337E-5</v>
      </c>
      <c r="DK2804" s="78">
        <v>0</v>
      </c>
      <c r="DL2804" s="78">
        <v>1.190635519864337E-5</v>
      </c>
    </row>
    <row r="2805" spans="98:116" x14ac:dyDescent="0.25">
      <c r="CT2805" s="78" t="s">
        <v>155</v>
      </c>
      <c r="CU2805" s="78" t="s">
        <v>453</v>
      </c>
      <c r="CV2805" s="78" t="s">
        <v>490</v>
      </c>
      <c r="CW2805" s="78">
        <v>2039</v>
      </c>
      <c r="CX2805" s="78">
        <v>0</v>
      </c>
      <c r="CY2805" s="78">
        <v>9.1184159449950286E-2</v>
      </c>
      <c r="CZ2805" s="78">
        <v>4.2437523963863751E-2</v>
      </c>
      <c r="DA2805" s="78">
        <v>1.841759382412528E-3</v>
      </c>
      <c r="DB2805" s="78">
        <v>4.6904876103673769E-2</v>
      </c>
      <c r="DC2805" s="78">
        <v>3.234682208787213E-2</v>
      </c>
      <c r="DD2805" s="78">
        <v>7.6680959647909813E-3</v>
      </c>
      <c r="DE2805" s="78">
        <v>0</v>
      </c>
      <c r="DF2805" s="78">
        <v>2.4803853592582408E-4</v>
      </c>
      <c r="DG2805" s="78">
        <v>2.4803853592582408E-4</v>
      </c>
      <c r="DH2805" s="78">
        <v>0</v>
      </c>
      <c r="DI2805" s="78">
        <v>1.190635519864337E-5</v>
      </c>
      <c r="DJ2805" s="78">
        <v>1.190635519864337E-5</v>
      </c>
      <c r="DK2805" s="78">
        <v>0</v>
      </c>
      <c r="DL2805" s="78">
        <v>1.190635519864337E-5</v>
      </c>
    </row>
    <row r="2806" spans="98:116" x14ac:dyDescent="0.25">
      <c r="CT2806" s="78" t="s">
        <v>155</v>
      </c>
      <c r="CU2806" s="78" t="s">
        <v>453</v>
      </c>
      <c r="CV2806" s="78" t="s">
        <v>490</v>
      </c>
      <c r="CW2806" s="78">
        <v>2040</v>
      </c>
      <c r="CX2806" s="78">
        <v>0</v>
      </c>
      <c r="CY2806" s="78">
        <v>9.1184159449950286E-2</v>
      </c>
      <c r="CZ2806" s="78">
        <v>4.2437523963863751E-2</v>
      </c>
      <c r="DA2806" s="78">
        <v>1.841759382412528E-3</v>
      </c>
      <c r="DB2806" s="78">
        <v>4.6904876103673769E-2</v>
      </c>
      <c r="DC2806" s="78">
        <v>3.234682208787213E-2</v>
      </c>
      <c r="DD2806" s="78">
        <v>7.6680959647909813E-3</v>
      </c>
      <c r="DE2806" s="78">
        <v>0</v>
      </c>
      <c r="DF2806" s="78">
        <v>2.4803853592582408E-4</v>
      </c>
      <c r="DG2806" s="78">
        <v>2.4803853592582408E-4</v>
      </c>
      <c r="DH2806" s="78">
        <v>0</v>
      </c>
      <c r="DI2806" s="78">
        <v>1.190635519864337E-5</v>
      </c>
      <c r="DJ2806" s="78">
        <v>1.190635519864337E-5</v>
      </c>
      <c r="DK2806" s="78">
        <v>0</v>
      </c>
      <c r="DL2806" s="78">
        <v>1.190635519864337E-5</v>
      </c>
    </row>
    <row r="2807" spans="98:116" x14ac:dyDescent="0.25">
      <c r="CT2807" s="78" t="s">
        <v>155</v>
      </c>
      <c r="CU2807" s="78" t="s">
        <v>453</v>
      </c>
      <c r="CV2807" s="78" t="s">
        <v>490</v>
      </c>
      <c r="CW2807" s="78">
        <v>2041</v>
      </c>
      <c r="CX2807" s="78">
        <v>0</v>
      </c>
      <c r="CY2807" s="78">
        <v>9.1184159449950286E-2</v>
      </c>
      <c r="CZ2807" s="78">
        <v>4.2437523963863751E-2</v>
      </c>
      <c r="DA2807" s="78">
        <v>1.841759382412528E-3</v>
      </c>
      <c r="DB2807" s="78">
        <v>4.6904876103673769E-2</v>
      </c>
      <c r="DC2807" s="78">
        <v>3.234682208787213E-2</v>
      </c>
      <c r="DD2807" s="78">
        <v>7.6680959647909813E-3</v>
      </c>
      <c r="DE2807" s="78">
        <v>0</v>
      </c>
      <c r="DF2807" s="78">
        <v>2.4803853592582408E-4</v>
      </c>
      <c r="DG2807" s="78">
        <v>2.4803853592582408E-4</v>
      </c>
      <c r="DH2807" s="78">
        <v>0</v>
      </c>
      <c r="DI2807" s="78">
        <v>0</v>
      </c>
      <c r="DJ2807" s="78">
        <v>1.190635519864337E-5</v>
      </c>
      <c r="DK2807" s="78">
        <v>0</v>
      </c>
      <c r="DL2807" s="78">
        <v>1.190635519864337E-5</v>
      </c>
    </row>
    <row r="2808" spans="98:116" x14ac:dyDescent="0.25">
      <c r="CT2808" s="78" t="s">
        <v>155</v>
      </c>
      <c r="CU2808" s="78" t="s">
        <v>453</v>
      </c>
      <c r="CV2808" s="78" t="s">
        <v>490</v>
      </c>
      <c r="CW2808" s="78">
        <v>2042</v>
      </c>
      <c r="CX2808" s="78">
        <v>0</v>
      </c>
      <c r="CY2808" s="78">
        <v>9.1184159449950286E-2</v>
      </c>
      <c r="CZ2808" s="78">
        <v>4.2437523963863751E-2</v>
      </c>
      <c r="DA2808" s="78">
        <v>1.841759382412528E-3</v>
      </c>
      <c r="DB2808" s="78">
        <v>4.6904876103673769E-2</v>
      </c>
      <c r="DC2808" s="78">
        <v>3.234682208787213E-2</v>
      </c>
      <c r="DD2808" s="78">
        <v>7.6680959647909813E-3</v>
      </c>
      <c r="DE2808" s="78">
        <v>0</v>
      </c>
      <c r="DF2808" s="78">
        <v>2.4803853592582408E-4</v>
      </c>
      <c r="DG2808" s="78">
        <v>2.4803853592582408E-4</v>
      </c>
      <c r="DH2808" s="78">
        <v>0</v>
      </c>
      <c r="DI2808" s="78">
        <v>3.6348074615209287E-4</v>
      </c>
      <c r="DJ2808" s="78">
        <v>0</v>
      </c>
      <c r="DK2808" s="78">
        <v>0</v>
      </c>
      <c r="DL2808" s="78">
        <v>0</v>
      </c>
    </row>
    <row r="2809" spans="98:116" x14ac:dyDescent="0.25">
      <c r="CT2809" s="78" t="s">
        <v>155</v>
      </c>
      <c r="CU2809" s="78" t="s">
        <v>453</v>
      </c>
      <c r="CV2809" s="78" t="s">
        <v>490</v>
      </c>
      <c r="CW2809" s="78">
        <v>2043</v>
      </c>
      <c r="CX2809" s="78">
        <v>0</v>
      </c>
      <c r="CY2809" s="78">
        <v>9.5485653842641918E-2</v>
      </c>
      <c r="CZ2809" s="78">
        <v>4.4305976361134883E-2</v>
      </c>
      <c r="DA2809" s="78">
        <v>1.9228236886888351E-3</v>
      </c>
      <c r="DB2809" s="78">
        <v>4.9256853792818203E-2</v>
      </c>
      <c r="DC2809" s="78">
        <v>3.3968807053726048E-2</v>
      </c>
      <c r="DD2809" s="78">
        <v>7.6680959647909813E-3</v>
      </c>
      <c r="DE2809" s="78">
        <v>0</v>
      </c>
      <c r="DF2809" s="78">
        <v>2.6047607229744011E-4</v>
      </c>
      <c r="DG2809" s="78">
        <v>2.6047607229744011E-4</v>
      </c>
      <c r="DH2809" s="78">
        <v>0</v>
      </c>
      <c r="DI2809" s="78">
        <v>3.7680363176410559E-4</v>
      </c>
      <c r="DJ2809" s="78">
        <v>3.7680363176410559E-4</v>
      </c>
      <c r="DK2809" s="78">
        <v>0</v>
      </c>
      <c r="DL2809" s="78">
        <v>3.7680363176410559E-4</v>
      </c>
    </row>
    <row r="2810" spans="98:116" x14ac:dyDescent="0.25">
      <c r="CT2810" s="78" t="s">
        <v>155</v>
      </c>
      <c r="CU2810" s="78" t="s">
        <v>453</v>
      </c>
      <c r="CV2810" s="78" t="s">
        <v>490</v>
      </c>
      <c r="CW2810" s="78">
        <v>2044</v>
      </c>
      <c r="CX2810" s="78">
        <v>0</v>
      </c>
      <c r="CY2810" s="78">
        <v>9.5485653842641918E-2</v>
      </c>
      <c r="CZ2810" s="78">
        <v>4.4305976361134883E-2</v>
      </c>
      <c r="DA2810" s="78">
        <v>1.9228236886888351E-3</v>
      </c>
      <c r="DB2810" s="78">
        <v>4.9256853792818203E-2</v>
      </c>
      <c r="DC2810" s="78">
        <v>3.3968807053726048E-2</v>
      </c>
      <c r="DD2810" s="78">
        <v>7.6680959647909813E-3</v>
      </c>
      <c r="DE2810" s="78">
        <v>0</v>
      </c>
      <c r="DF2810" s="78">
        <v>2.6047607229744011E-4</v>
      </c>
      <c r="DG2810" s="78">
        <v>2.6047607229744011E-4</v>
      </c>
      <c r="DH2810" s="78">
        <v>0</v>
      </c>
      <c r="DI2810" s="78">
        <v>3.7680363176410559E-4</v>
      </c>
      <c r="DJ2810" s="78">
        <v>3.7680363176410559E-4</v>
      </c>
      <c r="DK2810" s="78">
        <v>0</v>
      </c>
      <c r="DL2810" s="78">
        <v>3.7680363176410559E-4</v>
      </c>
    </row>
    <row r="2811" spans="98:116" x14ac:dyDescent="0.25">
      <c r="CT2811" s="78" t="s">
        <v>155</v>
      </c>
      <c r="CU2811" s="78" t="s">
        <v>453</v>
      </c>
      <c r="CV2811" s="78" t="s">
        <v>490</v>
      </c>
      <c r="CW2811" s="78">
        <v>2045</v>
      </c>
      <c r="CX2811" s="78">
        <v>0</v>
      </c>
      <c r="CY2811" s="78">
        <v>9.5485653842641918E-2</v>
      </c>
      <c r="CZ2811" s="78">
        <v>4.4305976361134883E-2</v>
      </c>
      <c r="DA2811" s="78">
        <v>1.9228236886888351E-3</v>
      </c>
      <c r="DB2811" s="78">
        <v>4.9256853792818203E-2</v>
      </c>
      <c r="DC2811" s="78">
        <v>3.3968807053726048E-2</v>
      </c>
      <c r="DD2811" s="78">
        <v>7.6680959647909813E-3</v>
      </c>
      <c r="DE2811" s="78">
        <v>0</v>
      </c>
      <c r="DF2811" s="78">
        <v>2.6047607229744011E-4</v>
      </c>
      <c r="DG2811" s="78">
        <v>2.6047607229744011E-4</v>
      </c>
      <c r="DH2811" s="78">
        <v>0</v>
      </c>
      <c r="DI2811" s="78">
        <v>3.7680363176410559E-4</v>
      </c>
      <c r="DJ2811" s="78">
        <v>3.7680363176410559E-4</v>
      </c>
      <c r="DK2811" s="78">
        <v>0</v>
      </c>
      <c r="DL2811" s="78">
        <v>3.7680363176410559E-4</v>
      </c>
    </row>
    <row r="2812" spans="98:116" x14ac:dyDescent="0.25">
      <c r="CT2812" s="78" t="s">
        <v>155</v>
      </c>
      <c r="CU2812" s="78" t="s">
        <v>453</v>
      </c>
      <c r="CV2812" s="78" t="s">
        <v>490</v>
      </c>
      <c r="CW2812" s="78">
        <v>2046</v>
      </c>
      <c r="CX2812" s="78">
        <v>0</v>
      </c>
      <c r="CY2812" s="78">
        <v>9.5485653842641918E-2</v>
      </c>
      <c r="CZ2812" s="78">
        <v>4.4305976361134883E-2</v>
      </c>
      <c r="DA2812" s="78">
        <v>1.9228236886888351E-3</v>
      </c>
      <c r="DB2812" s="78">
        <v>4.9256853792818203E-2</v>
      </c>
      <c r="DC2812" s="78">
        <v>3.3968807053726048E-2</v>
      </c>
      <c r="DD2812" s="78">
        <v>7.6680959647909813E-3</v>
      </c>
      <c r="DE2812" s="78">
        <v>0</v>
      </c>
      <c r="DF2812" s="78">
        <v>2.6047607229744011E-4</v>
      </c>
      <c r="DG2812" s="78">
        <v>2.6047607229744011E-4</v>
      </c>
      <c r="DH2812" s="78">
        <v>0</v>
      </c>
      <c r="DI2812" s="78">
        <v>3.7680363176410559E-4</v>
      </c>
      <c r="DJ2812" s="78">
        <v>3.7680363176410559E-4</v>
      </c>
      <c r="DK2812" s="78">
        <v>0</v>
      </c>
      <c r="DL2812" s="78">
        <v>3.7680363176410559E-4</v>
      </c>
    </row>
    <row r="2813" spans="98:116" x14ac:dyDescent="0.25">
      <c r="CT2813" s="78" t="s">
        <v>155</v>
      </c>
      <c r="CU2813" s="78" t="s">
        <v>453</v>
      </c>
      <c r="CV2813" s="78" t="s">
        <v>490</v>
      </c>
      <c r="CW2813" s="78">
        <v>2047</v>
      </c>
      <c r="CX2813" s="78">
        <v>0</v>
      </c>
      <c r="CY2813" s="78">
        <v>9.5485653842641918E-2</v>
      </c>
      <c r="CZ2813" s="78">
        <v>4.4305976361134883E-2</v>
      </c>
      <c r="DA2813" s="78">
        <v>1.9228236886888351E-3</v>
      </c>
      <c r="DB2813" s="78">
        <v>4.9256853792818203E-2</v>
      </c>
      <c r="DC2813" s="78">
        <v>3.3968807053726048E-2</v>
      </c>
      <c r="DD2813" s="78">
        <v>7.6680959647909813E-3</v>
      </c>
      <c r="DE2813" s="78">
        <v>0</v>
      </c>
      <c r="DF2813" s="78">
        <v>2.6047607229744011E-4</v>
      </c>
      <c r="DG2813" s="78">
        <v>2.6047607229744011E-4</v>
      </c>
      <c r="DH2813" s="78">
        <v>0</v>
      </c>
      <c r="DI2813" s="78">
        <v>3.7680363176410559E-4</v>
      </c>
      <c r="DJ2813" s="78">
        <v>3.7680363176410559E-4</v>
      </c>
      <c r="DK2813" s="78">
        <v>0</v>
      </c>
      <c r="DL2813" s="78">
        <v>3.7680363176410559E-4</v>
      </c>
    </row>
    <row r="2814" spans="98:116" x14ac:dyDescent="0.25">
      <c r="CT2814" s="78" t="s">
        <v>155</v>
      </c>
      <c r="CU2814" s="78" t="s">
        <v>453</v>
      </c>
      <c r="CV2814" s="78" t="s">
        <v>490</v>
      </c>
      <c r="CW2814" s="78">
        <v>2048</v>
      </c>
      <c r="CX2814" s="78">
        <v>0</v>
      </c>
      <c r="CY2814" s="78">
        <v>0.1000716957393587</v>
      </c>
      <c r="CZ2814" s="78">
        <v>4.6259840575669238E-2</v>
      </c>
      <c r="DA2814" s="78">
        <v>2.0075878699679132E-3</v>
      </c>
      <c r="DB2814" s="78">
        <v>5.1804267293721569E-2</v>
      </c>
      <c r="DC2814" s="78">
        <v>3.5725569636700032E-2</v>
      </c>
      <c r="DD2814" s="78">
        <v>7.6680959647909813E-3</v>
      </c>
      <c r="DE2814" s="78">
        <v>0</v>
      </c>
      <c r="DF2814" s="78">
        <v>2.7394709637103872E-4</v>
      </c>
      <c r="DG2814" s="78">
        <v>2.7394709637103872E-4</v>
      </c>
      <c r="DH2814" s="78">
        <v>0</v>
      </c>
      <c r="DI2814" s="78">
        <v>3.9359135855692064E-4</v>
      </c>
      <c r="DJ2814" s="78">
        <v>3.9359135855692064E-4</v>
      </c>
      <c r="DK2814" s="78">
        <v>0</v>
      </c>
      <c r="DL2814" s="78">
        <v>3.9359135855692064E-4</v>
      </c>
    </row>
    <row r="2815" spans="98:116" x14ac:dyDescent="0.25">
      <c r="CT2815" s="78" t="s">
        <v>155</v>
      </c>
      <c r="CU2815" s="78" t="s">
        <v>453</v>
      </c>
      <c r="CV2815" s="78" t="s">
        <v>490</v>
      </c>
      <c r="CW2815" s="78">
        <v>2049</v>
      </c>
      <c r="CX2815" s="78">
        <v>0</v>
      </c>
      <c r="CY2815" s="78">
        <v>0.1000716957393587</v>
      </c>
      <c r="CZ2815" s="78">
        <v>4.6259840575669238E-2</v>
      </c>
      <c r="DA2815" s="78">
        <v>2.0075878699679132E-3</v>
      </c>
      <c r="DB2815" s="78">
        <v>5.1804267293721569E-2</v>
      </c>
      <c r="DC2815" s="78">
        <v>3.5725569636700032E-2</v>
      </c>
      <c r="DD2815" s="78">
        <v>7.6680959647909813E-3</v>
      </c>
      <c r="DE2815" s="78">
        <v>0</v>
      </c>
      <c r="DF2815" s="78">
        <v>2.7394709637103872E-4</v>
      </c>
      <c r="DG2815" s="78">
        <v>2.7394709637103872E-4</v>
      </c>
      <c r="DH2815" s="78">
        <v>0</v>
      </c>
      <c r="DI2815" s="78">
        <v>3.9359135855692064E-4</v>
      </c>
      <c r="DJ2815" s="78">
        <v>3.9359135855692064E-4</v>
      </c>
      <c r="DK2815" s="78">
        <v>0</v>
      </c>
      <c r="DL2815" s="78">
        <v>3.9359135855692064E-4</v>
      </c>
    </row>
    <row r="2816" spans="98:116" x14ac:dyDescent="0.25">
      <c r="CT2816" s="78" t="s">
        <v>155</v>
      </c>
      <c r="CU2816" s="78" t="s">
        <v>453</v>
      </c>
      <c r="CV2816" s="78" t="s">
        <v>490</v>
      </c>
      <c r="CW2816" s="78">
        <v>2050</v>
      </c>
      <c r="CX2816" s="78">
        <v>0</v>
      </c>
      <c r="CY2816" s="78">
        <v>0.1000716957393587</v>
      </c>
      <c r="CZ2816" s="78">
        <v>4.6259840575669238E-2</v>
      </c>
      <c r="DA2816" s="78">
        <v>2.0075878699679132E-3</v>
      </c>
      <c r="DB2816" s="78">
        <v>5.1804267293721569E-2</v>
      </c>
      <c r="DC2816" s="78">
        <v>3.5725569636700032E-2</v>
      </c>
      <c r="DD2816" s="78">
        <v>7.6680959647909813E-3</v>
      </c>
      <c r="DE2816" s="78">
        <v>0</v>
      </c>
      <c r="DF2816" s="78">
        <v>2.7394709637103872E-4</v>
      </c>
      <c r="DG2816" s="78">
        <v>2.7394709637103872E-4</v>
      </c>
      <c r="DH2816" s="78">
        <v>0</v>
      </c>
      <c r="DI2816" s="78">
        <v>3.9359135855692064E-4</v>
      </c>
      <c r="DJ2816" s="78">
        <v>3.9359135855692064E-4</v>
      </c>
      <c r="DK2816" s="78">
        <v>0</v>
      </c>
      <c r="DL2816" s="78">
        <v>3.9359135855692064E-4</v>
      </c>
    </row>
    <row r="2817" spans="98:116" x14ac:dyDescent="0.25">
      <c r="CT2817" s="78" t="s">
        <v>155</v>
      </c>
      <c r="CU2817" s="78" t="s">
        <v>453</v>
      </c>
      <c r="CV2817" s="78" t="s">
        <v>490</v>
      </c>
      <c r="CW2817" s="78">
        <v>2051</v>
      </c>
      <c r="CX2817" s="78">
        <v>0</v>
      </c>
      <c r="CY2817" s="78">
        <v>0.1000716957393587</v>
      </c>
      <c r="CZ2817" s="78">
        <v>4.6259840575669238E-2</v>
      </c>
      <c r="DA2817" s="78">
        <v>2.0075878699679132E-3</v>
      </c>
      <c r="DB2817" s="78">
        <v>5.1804267293721569E-2</v>
      </c>
      <c r="DC2817" s="78">
        <v>3.5725569636700032E-2</v>
      </c>
      <c r="DD2817" s="78">
        <v>7.6680959647909813E-3</v>
      </c>
      <c r="DE2817" s="78">
        <v>0</v>
      </c>
      <c r="DF2817" s="78">
        <v>2.7394709637103872E-4</v>
      </c>
      <c r="DG2817" s="78">
        <v>2.7394709637103872E-4</v>
      </c>
      <c r="DH2817" s="78">
        <v>0</v>
      </c>
      <c r="DI2817" s="78">
        <v>3.9359135855692064E-4</v>
      </c>
      <c r="DJ2817" s="78">
        <v>3.9359135855692064E-4</v>
      </c>
      <c r="DK2817" s="78">
        <v>0</v>
      </c>
      <c r="DL2817" s="78">
        <v>3.9359135855692064E-4</v>
      </c>
    </row>
    <row r="2818" spans="98:116" x14ac:dyDescent="0.25">
      <c r="CT2818" s="78" t="s">
        <v>155</v>
      </c>
      <c r="CU2818" s="78" t="s">
        <v>453</v>
      </c>
      <c r="CV2818" s="78" t="s">
        <v>490</v>
      </c>
      <c r="CW2818" s="78">
        <v>2052</v>
      </c>
      <c r="CX2818" s="78">
        <v>0</v>
      </c>
      <c r="CY2818" s="78">
        <v>0.1000716957393587</v>
      </c>
      <c r="CZ2818" s="78">
        <v>4.6259840575669238E-2</v>
      </c>
      <c r="DA2818" s="78">
        <v>2.0075878699679132E-3</v>
      </c>
      <c r="DB2818" s="78">
        <v>5.1804267293721569E-2</v>
      </c>
      <c r="DC2818" s="78">
        <v>3.5725569636700032E-2</v>
      </c>
      <c r="DD2818" s="78">
        <v>7.6680959647909813E-3</v>
      </c>
      <c r="DE2818" s="78">
        <v>0</v>
      </c>
      <c r="DF2818" s="78">
        <v>2.7394709637103872E-4</v>
      </c>
      <c r="DG2818" s="78">
        <v>2.7394709637103872E-4</v>
      </c>
      <c r="DH2818" s="78">
        <v>0</v>
      </c>
      <c r="DI2818" s="78">
        <v>3.9359135855692064E-4</v>
      </c>
      <c r="DJ2818" s="78">
        <v>3.9359135855692064E-4</v>
      </c>
      <c r="DK2818" s="78">
        <v>0</v>
      </c>
      <c r="DL2818" s="78">
        <v>3.9359135855692064E-4</v>
      </c>
    </row>
    <row r="2819" spans="98:116" x14ac:dyDescent="0.25">
      <c r="CT2819" s="78" t="s">
        <v>155</v>
      </c>
      <c r="CU2819" s="78" t="s">
        <v>453</v>
      </c>
      <c r="CV2819" s="78" t="s">
        <v>490</v>
      </c>
      <c r="CW2819" s="78">
        <v>2053</v>
      </c>
      <c r="CX2819" s="78">
        <v>0</v>
      </c>
      <c r="CY2819" s="78">
        <v>0.1048945043660439</v>
      </c>
      <c r="CZ2819" s="78">
        <v>4.8274495535751423E-2</v>
      </c>
      <c r="DA2819" s="78">
        <v>2.0949826068834272E-3</v>
      </c>
      <c r="DB2819" s="78">
        <v>5.4525026223409039E-2</v>
      </c>
      <c r="DC2819" s="78">
        <v>3.7601875734344682E-2</v>
      </c>
      <c r="DD2819" s="78">
        <v>7.6680959647909813E-3</v>
      </c>
      <c r="DE2819" s="78">
        <v>0</v>
      </c>
      <c r="DF2819" s="78">
        <v>2.8833479158710035E-4</v>
      </c>
      <c r="DG2819" s="78">
        <v>2.8833479158710035E-4</v>
      </c>
      <c r="DH2819" s="78">
        <v>0</v>
      </c>
      <c r="DI2819" s="78">
        <v>4.1224920034806589E-4</v>
      </c>
      <c r="DJ2819" s="78">
        <v>4.1224920034806589E-4</v>
      </c>
      <c r="DK2819" s="78">
        <v>0</v>
      </c>
      <c r="DL2819" s="78">
        <v>4.1224920034806589E-4</v>
      </c>
    </row>
    <row r="2820" spans="98:116" x14ac:dyDescent="0.25">
      <c r="CT2820" s="78" t="s">
        <v>155</v>
      </c>
      <c r="CU2820" s="78" t="s">
        <v>453</v>
      </c>
      <c r="CV2820" s="78" t="s">
        <v>490</v>
      </c>
      <c r="CW2820" s="78">
        <v>2054</v>
      </c>
      <c r="CX2820" s="78">
        <v>0</v>
      </c>
      <c r="CY2820" s="78">
        <v>0.1048945043660439</v>
      </c>
      <c r="CZ2820" s="78">
        <v>4.8274495535751423E-2</v>
      </c>
      <c r="DA2820" s="78">
        <v>2.0949826068834272E-3</v>
      </c>
      <c r="DB2820" s="78">
        <v>5.4525026223409039E-2</v>
      </c>
      <c r="DC2820" s="78">
        <v>3.7601875734344682E-2</v>
      </c>
      <c r="DD2820" s="78">
        <v>7.6680959647909813E-3</v>
      </c>
      <c r="DE2820" s="78">
        <v>0</v>
      </c>
      <c r="DF2820" s="78">
        <v>2.8833479158710035E-4</v>
      </c>
      <c r="DG2820" s="78">
        <v>2.8833479158710035E-4</v>
      </c>
      <c r="DH2820" s="78">
        <v>0</v>
      </c>
      <c r="DI2820" s="78">
        <v>4.1224920034806589E-4</v>
      </c>
      <c r="DJ2820" s="78">
        <v>4.1224920034806589E-4</v>
      </c>
      <c r="DK2820" s="78">
        <v>0</v>
      </c>
      <c r="DL2820" s="78">
        <v>4.1224920034806589E-4</v>
      </c>
    </row>
    <row r="2821" spans="98:116" x14ac:dyDescent="0.25">
      <c r="CT2821" s="78" t="s">
        <v>155</v>
      </c>
      <c r="CU2821" s="78" t="s">
        <v>453</v>
      </c>
      <c r="CV2821" s="78" t="s">
        <v>490</v>
      </c>
      <c r="CW2821" s="78">
        <v>2055</v>
      </c>
      <c r="CX2821" s="78">
        <v>0</v>
      </c>
      <c r="CY2821" s="78">
        <v>0.1048945043660439</v>
      </c>
      <c r="CZ2821" s="78">
        <v>4.8274495535751423E-2</v>
      </c>
      <c r="DA2821" s="78">
        <v>2.0949826068834272E-3</v>
      </c>
      <c r="DB2821" s="78">
        <v>5.4525026223409039E-2</v>
      </c>
      <c r="DC2821" s="78">
        <v>3.7601875734344682E-2</v>
      </c>
      <c r="DD2821" s="78">
        <v>7.6680959647909813E-3</v>
      </c>
      <c r="DE2821" s="78">
        <v>0</v>
      </c>
      <c r="DF2821" s="78">
        <v>2.8833479158710035E-4</v>
      </c>
      <c r="DG2821" s="78">
        <v>2.8833479158710035E-4</v>
      </c>
      <c r="DH2821" s="78">
        <v>0</v>
      </c>
      <c r="DI2821" s="78">
        <v>4.1224920034806589E-4</v>
      </c>
      <c r="DJ2821" s="78">
        <v>4.1224920034806589E-4</v>
      </c>
      <c r="DK2821" s="78">
        <v>0</v>
      </c>
      <c r="DL2821" s="78">
        <v>4.1224920034806589E-4</v>
      </c>
    </row>
    <row r="2822" spans="98:116" x14ac:dyDescent="0.25">
      <c r="CT2822" s="78" t="s">
        <v>155</v>
      </c>
      <c r="CU2822" s="78" t="s">
        <v>453</v>
      </c>
      <c r="CV2822" s="78" t="s">
        <v>496</v>
      </c>
      <c r="CW2822" s="78">
        <v>2026</v>
      </c>
      <c r="CX2822" s="78">
        <v>0</v>
      </c>
      <c r="CY2822" s="78">
        <v>14664.63755643667</v>
      </c>
      <c r="CZ2822" s="78">
        <v>233.23007680793989</v>
      </c>
      <c r="DA2822" s="78">
        <v>8896.5159934286221</v>
      </c>
      <c r="DB2822" s="78">
        <v>5534.8914862001093</v>
      </c>
      <c r="DC2822" s="78">
        <v>3817.0050760622371</v>
      </c>
      <c r="DD2822" s="78">
        <v>3.0738903250480102E-4</v>
      </c>
      <c r="DE2822" s="78">
        <v>0</v>
      </c>
      <c r="DF2822" s="78">
        <v>1.1733054973966854</v>
      </c>
      <c r="DG2822" s="78">
        <v>1.1733054973966854</v>
      </c>
      <c r="DH2822" s="78">
        <v>0</v>
      </c>
      <c r="DI2822" s="78">
        <v>4.1224920034806589E-4</v>
      </c>
      <c r="DJ2822" s="78">
        <v>4.1224920034806589E-4</v>
      </c>
      <c r="DK2822" s="78">
        <v>0</v>
      </c>
      <c r="DL2822" s="78">
        <v>4.1224920034806589E-4</v>
      </c>
    </row>
    <row r="2823" spans="98:116" x14ac:dyDescent="0.25">
      <c r="CT2823" s="78" t="s">
        <v>155</v>
      </c>
      <c r="CU2823" s="78" t="s">
        <v>453</v>
      </c>
      <c r="CV2823" s="78" t="s">
        <v>496</v>
      </c>
      <c r="CW2823" s="78">
        <v>2027</v>
      </c>
      <c r="CX2823" s="78">
        <v>0</v>
      </c>
      <c r="CY2823" s="78">
        <v>14664.63755643667</v>
      </c>
      <c r="CZ2823" s="78">
        <v>233.23007680793989</v>
      </c>
      <c r="DA2823" s="78">
        <v>8896.5159934286221</v>
      </c>
      <c r="DB2823" s="78">
        <v>5534.8914862001093</v>
      </c>
      <c r="DC2823" s="78">
        <v>3817.0050760622371</v>
      </c>
      <c r="DD2823" s="78">
        <v>3.0738903250480102E-4</v>
      </c>
      <c r="DE2823" s="78">
        <v>0</v>
      </c>
      <c r="DF2823" s="78">
        <v>1.1733054973966854</v>
      </c>
      <c r="DG2823" s="78">
        <v>1.1733054973966854</v>
      </c>
      <c r="DH2823" s="78">
        <v>0</v>
      </c>
      <c r="DI2823" s="78">
        <v>4.1224920034806589E-4</v>
      </c>
      <c r="DJ2823" s="78">
        <v>4.1224920034806589E-4</v>
      </c>
      <c r="DK2823" s="78">
        <v>0</v>
      </c>
      <c r="DL2823" s="78">
        <v>4.1224920034806589E-4</v>
      </c>
    </row>
    <row r="2824" spans="98:116" x14ac:dyDescent="0.25">
      <c r="CT2824" s="78" t="s">
        <v>155</v>
      </c>
      <c r="CU2824" s="78" t="s">
        <v>453</v>
      </c>
      <c r="CV2824" s="78" t="s">
        <v>496</v>
      </c>
      <c r="CW2824" s="78">
        <v>2028</v>
      </c>
      <c r="CX2824" s="78">
        <v>0</v>
      </c>
      <c r="CY2824" s="78">
        <v>15317.990942816021</v>
      </c>
      <c r="CZ2824" s="78">
        <v>247.27299216494779</v>
      </c>
      <c r="DA2824" s="78">
        <v>9287.6490955445242</v>
      </c>
      <c r="DB2824" s="78">
        <v>5783.0688551065432</v>
      </c>
      <c r="DC2824" s="78">
        <v>3988.1546422717056</v>
      </c>
      <c r="DD2824" s="78">
        <v>3.0738903250480102E-4</v>
      </c>
      <c r="DE2824" s="78">
        <v>0</v>
      </c>
      <c r="DF2824" s="78">
        <v>1.2259149969674303</v>
      </c>
      <c r="DG2824" s="78">
        <v>1.2259149969674303</v>
      </c>
      <c r="DH2824" s="78">
        <v>0</v>
      </c>
      <c r="DI2824" s="78">
        <v>4.3250343724455506E-4</v>
      </c>
      <c r="DJ2824" s="78">
        <v>4.3250343724455506E-4</v>
      </c>
      <c r="DK2824" s="78">
        <v>0</v>
      </c>
      <c r="DL2824" s="78">
        <v>4.3250343724455506E-4</v>
      </c>
    </row>
    <row r="2825" spans="98:116" x14ac:dyDescent="0.25">
      <c r="CT2825" s="78" t="s">
        <v>155</v>
      </c>
      <c r="CU2825" s="78" t="s">
        <v>453</v>
      </c>
      <c r="CV2825" s="78" t="s">
        <v>496</v>
      </c>
      <c r="CW2825" s="78">
        <v>2029</v>
      </c>
      <c r="CX2825" s="78">
        <v>0</v>
      </c>
      <c r="CY2825" s="78">
        <v>15317.990942816021</v>
      </c>
      <c r="CZ2825" s="78">
        <v>247.27299216494779</v>
      </c>
      <c r="DA2825" s="78">
        <v>9287.6490955445242</v>
      </c>
      <c r="DB2825" s="78">
        <v>5783.0688551065432</v>
      </c>
      <c r="DC2825" s="78">
        <v>3988.1546422717056</v>
      </c>
      <c r="DD2825" s="78">
        <v>3.0738903250480102E-4</v>
      </c>
      <c r="DE2825" s="78">
        <v>0</v>
      </c>
      <c r="DF2825" s="78">
        <v>1.2259149969674303</v>
      </c>
      <c r="DG2825" s="78">
        <v>1.2259149969674303</v>
      </c>
      <c r="DH2825" s="78">
        <v>0</v>
      </c>
      <c r="DI2825" s="78">
        <v>4.3250343724455506E-4</v>
      </c>
      <c r="DJ2825" s="78">
        <v>4.3250343724455506E-4</v>
      </c>
      <c r="DK2825" s="78">
        <v>0</v>
      </c>
      <c r="DL2825" s="78">
        <v>4.3250343724455506E-4</v>
      </c>
    </row>
    <row r="2826" spans="98:116" x14ac:dyDescent="0.25">
      <c r="CT2826" s="78" t="s">
        <v>155</v>
      </c>
      <c r="CU2826" s="78" t="s">
        <v>453</v>
      </c>
      <c r="CV2826" s="78" t="s">
        <v>496</v>
      </c>
      <c r="CW2826" s="78">
        <v>2030</v>
      </c>
      <c r="CX2826" s="78">
        <v>0</v>
      </c>
      <c r="CY2826" s="78">
        <v>15317.990942816021</v>
      </c>
      <c r="CZ2826" s="78">
        <v>247.27299216494779</v>
      </c>
      <c r="DA2826" s="78">
        <v>9287.6490955445242</v>
      </c>
      <c r="DB2826" s="78">
        <v>5783.0688551065432</v>
      </c>
      <c r="DC2826" s="78">
        <v>3988.1546422717056</v>
      </c>
      <c r="DD2826" s="78">
        <v>3.0738903250480102E-4</v>
      </c>
      <c r="DE2826" s="78">
        <v>0</v>
      </c>
      <c r="DF2826" s="78">
        <v>1.2259149969674303</v>
      </c>
      <c r="DG2826" s="78">
        <v>1.2259149969674303</v>
      </c>
      <c r="DH2826" s="78">
        <v>0</v>
      </c>
      <c r="DI2826" s="78">
        <v>4.3250343724455506E-4</v>
      </c>
      <c r="DJ2826" s="78">
        <v>4.3250343724455506E-4</v>
      </c>
      <c r="DK2826" s="78">
        <v>0</v>
      </c>
      <c r="DL2826" s="78">
        <v>4.3250343724455506E-4</v>
      </c>
    </row>
    <row r="2827" spans="98:116" x14ac:dyDescent="0.25">
      <c r="CT2827" s="78" t="s">
        <v>155</v>
      </c>
      <c r="CU2827" s="78" t="s">
        <v>453</v>
      </c>
      <c r="CV2827" s="78" t="s">
        <v>496</v>
      </c>
      <c r="CW2827" s="78">
        <v>2031</v>
      </c>
      <c r="CX2827" s="78">
        <v>0</v>
      </c>
      <c r="CY2827" s="78">
        <v>15317.990942816021</v>
      </c>
      <c r="CZ2827" s="78">
        <v>247.27299216494779</v>
      </c>
      <c r="DA2827" s="78">
        <v>9287.6490955445242</v>
      </c>
      <c r="DB2827" s="78">
        <v>5783.0688551065432</v>
      </c>
      <c r="DC2827" s="78">
        <v>3988.1546422717056</v>
      </c>
      <c r="DD2827" s="78">
        <v>3.0738903250480102E-4</v>
      </c>
      <c r="DE2827" s="78">
        <v>0</v>
      </c>
      <c r="DF2827" s="78">
        <v>1.2259149969674303</v>
      </c>
      <c r="DG2827" s="78">
        <v>1.2259149969674303</v>
      </c>
      <c r="DH2827" s="78">
        <v>0</v>
      </c>
      <c r="DI2827" s="78">
        <v>4.3250343724455506E-4</v>
      </c>
      <c r="DJ2827" s="78">
        <v>4.3250343724455506E-4</v>
      </c>
      <c r="DK2827" s="78">
        <v>0</v>
      </c>
      <c r="DL2827" s="78">
        <v>4.3250343724455506E-4</v>
      </c>
    </row>
    <row r="2828" spans="98:116" x14ac:dyDescent="0.25">
      <c r="CT2828" s="78" t="s">
        <v>155</v>
      </c>
      <c r="CU2828" s="78" t="s">
        <v>453</v>
      </c>
      <c r="CV2828" s="78" t="s">
        <v>496</v>
      </c>
      <c r="CW2828" s="78">
        <v>2032</v>
      </c>
      <c r="CX2828" s="78">
        <v>0</v>
      </c>
      <c r="CY2828" s="78">
        <v>15317.990942816021</v>
      </c>
      <c r="CZ2828" s="78">
        <v>247.27299216494779</v>
      </c>
      <c r="DA2828" s="78">
        <v>9287.6490955445242</v>
      </c>
      <c r="DB2828" s="78">
        <v>5783.0688551065432</v>
      </c>
      <c r="DC2828" s="78">
        <v>3988.1546422717056</v>
      </c>
      <c r="DD2828" s="78">
        <v>3.0738903250480102E-4</v>
      </c>
      <c r="DE2828" s="78">
        <v>0</v>
      </c>
      <c r="DF2828" s="78">
        <v>1.2259149969674303</v>
      </c>
      <c r="DG2828" s="78">
        <v>1.2259149969674303</v>
      </c>
      <c r="DH2828" s="78">
        <v>0</v>
      </c>
      <c r="DI2828" s="78">
        <v>4.3250343724455506E-4</v>
      </c>
      <c r="DJ2828" s="78">
        <v>4.3250343724455506E-4</v>
      </c>
      <c r="DK2828" s="78">
        <v>0</v>
      </c>
      <c r="DL2828" s="78">
        <v>4.3250343724455506E-4</v>
      </c>
    </row>
    <row r="2829" spans="98:116" x14ac:dyDescent="0.25">
      <c r="CT2829" s="78" t="s">
        <v>155</v>
      </c>
      <c r="CU2829" s="78" t="s">
        <v>453</v>
      </c>
      <c r="CV2829" s="78" t="s">
        <v>496</v>
      </c>
      <c r="CW2829" s="78">
        <v>2033</v>
      </c>
      <c r="CX2829" s="78">
        <v>0</v>
      </c>
      <c r="CY2829" s="78">
        <v>16044.12642662625</v>
      </c>
      <c r="CZ2829" s="78">
        <v>263.10737971827331</v>
      </c>
      <c r="DA2829" s="78">
        <v>9721.7399837423309</v>
      </c>
      <c r="DB2829" s="78">
        <v>6059.2790631656462</v>
      </c>
      <c r="DC2829" s="78">
        <v>4178.6363832146726</v>
      </c>
      <c r="DD2829" s="78">
        <v>3.0738903250480102E-4</v>
      </c>
      <c r="DE2829" s="78">
        <v>0</v>
      </c>
      <c r="DF2829" s="78">
        <v>1.2844669950257193</v>
      </c>
      <c r="DG2829" s="78">
        <v>1.2844669950257193</v>
      </c>
      <c r="DH2829" s="78">
        <v>0</v>
      </c>
      <c r="DI2829" s="78">
        <v>4.5407913203037283E-4</v>
      </c>
      <c r="DJ2829" s="78">
        <v>4.5407913203037283E-4</v>
      </c>
      <c r="DK2829" s="78">
        <v>0</v>
      </c>
      <c r="DL2829" s="78">
        <v>4.5407913203037283E-4</v>
      </c>
    </row>
    <row r="2830" spans="98:116" x14ac:dyDescent="0.25">
      <c r="CT2830" s="78" t="s">
        <v>155</v>
      </c>
      <c r="CU2830" s="78" t="s">
        <v>453</v>
      </c>
      <c r="CV2830" s="78" t="s">
        <v>496</v>
      </c>
      <c r="CW2830" s="78">
        <v>2034</v>
      </c>
      <c r="CX2830" s="78">
        <v>0</v>
      </c>
      <c r="CY2830" s="78">
        <v>16044.12642662625</v>
      </c>
      <c r="CZ2830" s="78">
        <v>263.10737971827331</v>
      </c>
      <c r="DA2830" s="78">
        <v>9721.7399837423309</v>
      </c>
      <c r="DB2830" s="78">
        <v>6059.2790631656462</v>
      </c>
      <c r="DC2830" s="78">
        <v>4178.6363832146726</v>
      </c>
      <c r="DD2830" s="78">
        <v>3.0738903250480102E-4</v>
      </c>
      <c r="DE2830" s="78">
        <v>0</v>
      </c>
      <c r="DF2830" s="78">
        <v>1.2844669950257193</v>
      </c>
      <c r="DG2830" s="78">
        <v>1.2844669950257193</v>
      </c>
      <c r="DH2830" s="78">
        <v>0</v>
      </c>
      <c r="DI2830" s="78">
        <v>4.5407913203037283E-4</v>
      </c>
      <c r="DJ2830" s="78">
        <v>4.5407913203037283E-4</v>
      </c>
      <c r="DK2830" s="78">
        <v>0</v>
      </c>
      <c r="DL2830" s="78">
        <v>4.5407913203037283E-4</v>
      </c>
    </row>
    <row r="2831" spans="98:116" x14ac:dyDescent="0.25">
      <c r="CT2831" s="78" t="s">
        <v>155</v>
      </c>
      <c r="CU2831" s="78" t="s">
        <v>453</v>
      </c>
      <c r="CV2831" s="78" t="s">
        <v>496</v>
      </c>
      <c r="CW2831" s="78">
        <v>2035</v>
      </c>
      <c r="CX2831" s="78">
        <v>0</v>
      </c>
      <c r="CY2831" s="78">
        <v>16044.12642662625</v>
      </c>
      <c r="CZ2831" s="78">
        <v>263.10737971827331</v>
      </c>
      <c r="DA2831" s="78">
        <v>9721.7399837423309</v>
      </c>
      <c r="DB2831" s="78">
        <v>6059.2790631656462</v>
      </c>
      <c r="DC2831" s="78">
        <v>4178.6363832146726</v>
      </c>
      <c r="DD2831" s="78">
        <v>3.0738903250480102E-4</v>
      </c>
      <c r="DE2831" s="78">
        <v>0</v>
      </c>
      <c r="DF2831" s="78">
        <v>1.2844669950257193</v>
      </c>
      <c r="DG2831" s="78">
        <v>1.2844669950257193</v>
      </c>
      <c r="DH2831" s="78">
        <v>0</v>
      </c>
      <c r="DI2831" s="78">
        <v>4.5407913203037283E-4</v>
      </c>
      <c r="DJ2831" s="78">
        <v>4.5407913203037283E-4</v>
      </c>
      <c r="DK2831" s="78">
        <v>0</v>
      </c>
      <c r="DL2831" s="78">
        <v>4.5407913203037283E-4</v>
      </c>
    </row>
    <row r="2832" spans="98:116" x14ac:dyDescent="0.25">
      <c r="CT2832" s="78" t="s">
        <v>155</v>
      </c>
      <c r="CU2832" s="78" t="s">
        <v>453</v>
      </c>
      <c r="CV2832" s="78" t="s">
        <v>496</v>
      </c>
      <c r="CW2832" s="78">
        <v>2036</v>
      </c>
      <c r="CX2832" s="78">
        <v>0</v>
      </c>
      <c r="CY2832" s="78">
        <v>16044.12642662625</v>
      </c>
      <c r="CZ2832" s="78">
        <v>263.10737971827331</v>
      </c>
      <c r="DA2832" s="78">
        <v>9721.7399837423309</v>
      </c>
      <c r="DB2832" s="78">
        <v>6059.2790631656462</v>
      </c>
      <c r="DC2832" s="78">
        <v>4178.6363832146726</v>
      </c>
      <c r="DD2832" s="78">
        <v>3.0738903250480102E-4</v>
      </c>
      <c r="DE2832" s="78">
        <v>0</v>
      </c>
      <c r="DF2832" s="78">
        <v>1.2844669950257193</v>
      </c>
      <c r="DG2832" s="78">
        <v>1.2844669950257193</v>
      </c>
      <c r="DH2832" s="78">
        <v>0</v>
      </c>
      <c r="DI2832" s="78">
        <v>4.5407913203037283E-4</v>
      </c>
      <c r="DJ2832" s="78">
        <v>4.5407913203037283E-4</v>
      </c>
      <c r="DK2832" s="78">
        <v>0</v>
      </c>
      <c r="DL2832" s="78">
        <v>4.5407913203037283E-4</v>
      </c>
    </row>
    <row r="2833" spans="98:116" x14ac:dyDescent="0.25">
      <c r="CT2833" s="78" t="s">
        <v>155</v>
      </c>
      <c r="CU2833" s="78" t="s">
        <v>453</v>
      </c>
      <c r="CV2833" s="78" t="s">
        <v>496</v>
      </c>
      <c r="CW2833" s="78">
        <v>2037</v>
      </c>
      <c r="CX2833" s="78">
        <v>0</v>
      </c>
      <c r="CY2833" s="78">
        <v>16044.12642662625</v>
      </c>
      <c r="CZ2833" s="78">
        <v>263.10737971827331</v>
      </c>
      <c r="DA2833" s="78">
        <v>9721.7399837423309</v>
      </c>
      <c r="DB2833" s="78">
        <v>6059.2790631656462</v>
      </c>
      <c r="DC2833" s="78">
        <v>4178.6363832146726</v>
      </c>
      <c r="DD2833" s="78">
        <v>3.0738903250480102E-4</v>
      </c>
      <c r="DE2833" s="78">
        <v>0</v>
      </c>
      <c r="DF2833" s="78">
        <v>1.2844669950257193</v>
      </c>
      <c r="DG2833" s="78">
        <v>1.2844669950257193</v>
      </c>
      <c r="DH2833" s="78">
        <v>0</v>
      </c>
      <c r="DI2833" s="78">
        <v>4.5407913203037283E-4</v>
      </c>
      <c r="DJ2833" s="78">
        <v>4.5407913203037283E-4</v>
      </c>
      <c r="DK2833" s="78">
        <v>0</v>
      </c>
      <c r="DL2833" s="78">
        <v>4.5407913203037283E-4</v>
      </c>
    </row>
    <row r="2834" spans="98:116" x14ac:dyDescent="0.25">
      <c r="CT2834" s="78" t="s">
        <v>155</v>
      </c>
      <c r="CU2834" s="78" t="s">
        <v>453</v>
      </c>
      <c r="CV2834" s="78" t="s">
        <v>496</v>
      </c>
      <c r="CW2834" s="78">
        <v>2038</v>
      </c>
      <c r="CX2834" s="78">
        <v>0</v>
      </c>
      <c r="CY2834" s="78">
        <v>16832.3912362796</v>
      </c>
      <c r="CZ2834" s="78">
        <v>280.55437045334651</v>
      </c>
      <c r="DA2834" s="78">
        <v>10192.271765885151</v>
      </c>
      <c r="DB2834" s="78">
        <v>6359.5650999410964</v>
      </c>
      <c r="DC2834" s="78">
        <v>4385.7214416119787</v>
      </c>
      <c r="DD2834" s="78">
        <v>3.0738903250480102E-4</v>
      </c>
      <c r="DE2834" s="78">
        <v>0</v>
      </c>
      <c r="DF2834" s="78">
        <v>1.3481226707726672</v>
      </c>
      <c r="DG2834" s="78">
        <v>1.3481226707726672</v>
      </c>
      <c r="DH2834" s="78">
        <v>0</v>
      </c>
      <c r="DI2834" s="78">
        <v>4.7669689061231879E-4</v>
      </c>
      <c r="DJ2834" s="78">
        <v>4.7669689061231879E-4</v>
      </c>
      <c r="DK2834" s="78">
        <v>0</v>
      </c>
      <c r="DL2834" s="78">
        <v>4.7669689061231879E-4</v>
      </c>
    </row>
    <row r="2835" spans="98:116" x14ac:dyDescent="0.25">
      <c r="CT2835" s="78" t="s">
        <v>155</v>
      </c>
      <c r="CU2835" s="78" t="s">
        <v>453</v>
      </c>
      <c r="CV2835" s="78" t="s">
        <v>496</v>
      </c>
      <c r="CW2835" s="78">
        <v>2039</v>
      </c>
      <c r="CX2835" s="78">
        <v>0</v>
      </c>
      <c r="CY2835" s="78">
        <v>16832.3912362796</v>
      </c>
      <c r="CZ2835" s="78">
        <v>280.55437045334651</v>
      </c>
      <c r="DA2835" s="78">
        <v>10192.271765885151</v>
      </c>
      <c r="DB2835" s="78">
        <v>6359.5650999410964</v>
      </c>
      <c r="DC2835" s="78">
        <v>4385.7214416119787</v>
      </c>
      <c r="DD2835" s="78">
        <v>3.0738903250480102E-4</v>
      </c>
      <c r="DE2835" s="78">
        <v>0</v>
      </c>
      <c r="DF2835" s="78">
        <v>1.3481226707726672</v>
      </c>
      <c r="DG2835" s="78">
        <v>1.3481226707726672</v>
      </c>
      <c r="DH2835" s="78">
        <v>0</v>
      </c>
      <c r="DI2835" s="78">
        <v>4.7669689061231879E-4</v>
      </c>
      <c r="DJ2835" s="78">
        <v>4.7669689061231879E-4</v>
      </c>
      <c r="DK2835" s="78">
        <v>0</v>
      </c>
      <c r="DL2835" s="78">
        <v>4.7669689061231879E-4</v>
      </c>
    </row>
    <row r="2836" spans="98:116" x14ac:dyDescent="0.25">
      <c r="CT2836" s="78" t="s">
        <v>155</v>
      </c>
      <c r="CU2836" s="78" t="s">
        <v>453</v>
      </c>
      <c r="CV2836" s="78" t="s">
        <v>496</v>
      </c>
      <c r="CW2836" s="78">
        <v>2040</v>
      </c>
      <c r="CX2836" s="78">
        <v>0</v>
      </c>
      <c r="CY2836" s="78">
        <v>16832.3912362796</v>
      </c>
      <c r="CZ2836" s="78">
        <v>280.55437045334651</v>
      </c>
      <c r="DA2836" s="78">
        <v>10192.271765885151</v>
      </c>
      <c r="DB2836" s="78">
        <v>6359.5650999410964</v>
      </c>
      <c r="DC2836" s="78">
        <v>4385.7214416119787</v>
      </c>
      <c r="DD2836" s="78">
        <v>3.0738903250480102E-4</v>
      </c>
      <c r="DE2836" s="78">
        <v>0</v>
      </c>
      <c r="DF2836" s="78">
        <v>1.3481226707726672</v>
      </c>
      <c r="DG2836" s="78">
        <v>1.3481226707726672</v>
      </c>
      <c r="DH2836" s="78">
        <v>0</v>
      </c>
      <c r="DI2836" s="78">
        <v>4.7669689061231879E-4</v>
      </c>
      <c r="DJ2836" s="78">
        <v>4.7669689061231879E-4</v>
      </c>
      <c r="DK2836" s="78">
        <v>0</v>
      </c>
      <c r="DL2836" s="78">
        <v>4.7669689061231879E-4</v>
      </c>
    </row>
    <row r="2837" spans="98:116" x14ac:dyDescent="0.25">
      <c r="CT2837" s="78" t="s">
        <v>155</v>
      </c>
      <c r="CU2837" s="78" t="s">
        <v>453</v>
      </c>
      <c r="CV2837" s="78" t="s">
        <v>496</v>
      </c>
      <c r="CW2837" s="78">
        <v>2041</v>
      </c>
      <c r="CX2837" s="78">
        <v>0</v>
      </c>
      <c r="CY2837" s="78">
        <v>16832.3912362796</v>
      </c>
      <c r="CZ2837" s="78">
        <v>280.55437045334651</v>
      </c>
      <c r="DA2837" s="78">
        <v>10192.271765885151</v>
      </c>
      <c r="DB2837" s="78">
        <v>6359.5650999410964</v>
      </c>
      <c r="DC2837" s="78">
        <v>4385.7214416119787</v>
      </c>
      <c r="DD2837" s="78">
        <v>3.0738903250480102E-4</v>
      </c>
      <c r="DE2837" s="78">
        <v>0</v>
      </c>
      <c r="DF2837" s="78">
        <v>1.3481226707726672</v>
      </c>
      <c r="DG2837" s="78">
        <v>1.3481226707726672</v>
      </c>
      <c r="DH2837" s="78">
        <v>0</v>
      </c>
      <c r="DI2837" s="78">
        <v>4.7669689061231879E-4</v>
      </c>
      <c r="DJ2837" s="78">
        <v>4.7669689061231879E-4</v>
      </c>
      <c r="DK2837" s="78">
        <v>0</v>
      </c>
      <c r="DL2837" s="78">
        <v>4.7669689061231879E-4</v>
      </c>
    </row>
    <row r="2838" spans="98:116" x14ac:dyDescent="0.25">
      <c r="CT2838" s="78" t="s">
        <v>155</v>
      </c>
      <c r="CU2838" s="78" t="s">
        <v>453</v>
      </c>
      <c r="CV2838" s="78" t="s">
        <v>496</v>
      </c>
      <c r="CW2838" s="78">
        <v>2042</v>
      </c>
      <c r="CX2838" s="78">
        <v>0</v>
      </c>
      <c r="CY2838" s="78">
        <v>16832.3912362796</v>
      </c>
      <c r="CZ2838" s="78">
        <v>280.55437045334651</v>
      </c>
      <c r="DA2838" s="78">
        <v>10192.271765885151</v>
      </c>
      <c r="DB2838" s="78">
        <v>6359.5650999410964</v>
      </c>
      <c r="DC2838" s="78">
        <v>4385.7214416119787</v>
      </c>
      <c r="DD2838" s="78">
        <v>3.0738903250480102E-4</v>
      </c>
      <c r="DE2838" s="78">
        <v>0</v>
      </c>
      <c r="DF2838" s="78">
        <v>1.3481226707726672</v>
      </c>
      <c r="DG2838" s="78">
        <v>1.3481226707726672</v>
      </c>
      <c r="DH2838" s="78">
        <v>0</v>
      </c>
      <c r="DI2838" s="78">
        <v>0</v>
      </c>
      <c r="DJ2838" s="78">
        <v>4.7669689061231879E-4</v>
      </c>
      <c r="DK2838" s="78">
        <v>0</v>
      </c>
      <c r="DL2838" s="78">
        <v>4.7669689061231879E-4</v>
      </c>
    </row>
    <row r="2839" spans="98:116" x14ac:dyDescent="0.25">
      <c r="CT2839" s="78" t="s">
        <v>155</v>
      </c>
      <c r="CU2839" s="78" t="s">
        <v>453</v>
      </c>
      <c r="CV2839" s="78" t="s">
        <v>496</v>
      </c>
      <c r="CW2839" s="78">
        <v>2043</v>
      </c>
      <c r="CX2839" s="78">
        <v>0</v>
      </c>
      <c r="CY2839" s="78">
        <v>17672.08522378447</v>
      </c>
      <c r="CZ2839" s="78">
        <v>299.42001237341572</v>
      </c>
      <c r="DA2839" s="78">
        <v>10692.736176386101</v>
      </c>
      <c r="DB2839" s="78">
        <v>6679.9290350249576</v>
      </c>
      <c r="DC2839" s="78">
        <v>4606.6527407081221</v>
      </c>
      <c r="DD2839" s="78">
        <v>3.0738903250480102E-4</v>
      </c>
      <c r="DE2839" s="78">
        <v>0</v>
      </c>
      <c r="DF2839" s="78">
        <v>1.4160345290518597</v>
      </c>
      <c r="DG2839" s="78">
        <v>1.4160345290518597</v>
      </c>
      <c r="DH2839" s="78">
        <v>0</v>
      </c>
      <c r="DI2839" s="78">
        <v>4.0930282749530965E-5</v>
      </c>
      <c r="DJ2839" s="78">
        <v>0</v>
      </c>
      <c r="DK2839" s="78">
        <v>0</v>
      </c>
      <c r="DL2839" s="78">
        <v>0</v>
      </c>
    </row>
    <row r="2840" spans="98:116" x14ac:dyDescent="0.25">
      <c r="CT2840" s="78" t="s">
        <v>155</v>
      </c>
      <c r="CU2840" s="78" t="s">
        <v>453</v>
      </c>
      <c r="CV2840" s="78" t="s">
        <v>496</v>
      </c>
      <c r="CW2840" s="78">
        <v>2044</v>
      </c>
      <c r="CX2840" s="78">
        <v>0</v>
      </c>
      <c r="CY2840" s="78">
        <v>17672.08522378447</v>
      </c>
      <c r="CZ2840" s="78">
        <v>299.42001237341572</v>
      </c>
      <c r="DA2840" s="78">
        <v>10692.736176386101</v>
      </c>
      <c r="DB2840" s="78">
        <v>6679.9290350249576</v>
      </c>
      <c r="DC2840" s="78">
        <v>4606.6527407081221</v>
      </c>
      <c r="DD2840" s="78">
        <v>3.0738903250480102E-4</v>
      </c>
      <c r="DE2840" s="78">
        <v>0</v>
      </c>
      <c r="DF2840" s="78">
        <v>1.4160345290518597</v>
      </c>
      <c r="DG2840" s="78">
        <v>1.4160345290518597</v>
      </c>
      <c r="DH2840" s="78">
        <v>0</v>
      </c>
      <c r="DI2840" s="78">
        <v>4.2425648810432424E-5</v>
      </c>
      <c r="DJ2840" s="78">
        <v>4.2425648810432424E-5</v>
      </c>
      <c r="DK2840" s="78">
        <v>0</v>
      </c>
      <c r="DL2840" s="78">
        <v>4.2425648810432424E-5</v>
      </c>
    </row>
    <row r="2841" spans="98:116" x14ac:dyDescent="0.25">
      <c r="CT2841" s="78" t="s">
        <v>155</v>
      </c>
      <c r="CU2841" s="78" t="s">
        <v>453</v>
      </c>
      <c r="CV2841" s="78" t="s">
        <v>496</v>
      </c>
      <c r="CW2841" s="78">
        <v>2045</v>
      </c>
      <c r="CX2841" s="78">
        <v>0</v>
      </c>
      <c r="CY2841" s="78">
        <v>17672.08522378447</v>
      </c>
      <c r="CZ2841" s="78">
        <v>299.42001237341572</v>
      </c>
      <c r="DA2841" s="78">
        <v>10692.736176386101</v>
      </c>
      <c r="DB2841" s="78">
        <v>6679.9290350249576</v>
      </c>
      <c r="DC2841" s="78">
        <v>4606.6527407081221</v>
      </c>
      <c r="DD2841" s="78">
        <v>3.0738903250480102E-4</v>
      </c>
      <c r="DE2841" s="78">
        <v>0</v>
      </c>
      <c r="DF2841" s="78">
        <v>1.4160345290518597</v>
      </c>
      <c r="DG2841" s="78">
        <v>1.4160345290518597</v>
      </c>
      <c r="DH2841" s="78">
        <v>0</v>
      </c>
      <c r="DI2841" s="78">
        <v>4.2425648810432424E-5</v>
      </c>
      <c r="DJ2841" s="78">
        <v>4.2425648810432424E-5</v>
      </c>
      <c r="DK2841" s="78">
        <v>0</v>
      </c>
      <c r="DL2841" s="78">
        <v>4.2425648810432424E-5</v>
      </c>
    </row>
    <row r="2842" spans="98:116" x14ac:dyDescent="0.25">
      <c r="CT2842" s="78" t="s">
        <v>155</v>
      </c>
      <c r="CU2842" s="78" t="s">
        <v>453</v>
      </c>
      <c r="CV2842" s="78" t="s">
        <v>496</v>
      </c>
      <c r="CW2842" s="78">
        <v>2046</v>
      </c>
      <c r="CX2842" s="78">
        <v>0</v>
      </c>
      <c r="CY2842" s="78">
        <v>17672.08522378447</v>
      </c>
      <c r="CZ2842" s="78">
        <v>299.42001237341572</v>
      </c>
      <c r="DA2842" s="78">
        <v>10692.736176386101</v>
      </c>
      <c r="DB2842" s="78">
        <v>6679.9290350249576</v>
      </c>
      <c r="DC2842" s="78">
        <v>4606.6527407081221</v>
      </c>
      <c r="DD2842" s="78">
        <v>3.0738903250480102E-4</v>
      </c>
      <c r="DE2842" s="78">
        <v>0</v>
      </c>
      <c r="DF2842" s="78">
        <v>1.4160345290518597</v>
      </c>
      <c r="DG2842" s="78">
        <v>1.4160345290518597</v>
      </c>
      <c r="DH2842" s="78">
        <v>0</v>
      </c>
      <c r="DI2842" s="78">
        <v>4.2425648810432424E-5</v>
      </c>
      <c r="DJ2842" s="78">
        <v>4.2425648810432424E-5</v>
      </c>
      <c r="DK2842" s="78">
        <v>0</v>
      </c>
      <c r="DL2842" s="78">
        <v>4.2425648810432424E-5</v>
      </c>
    </row>
    <row r="2843" spans="98:116" x14ac:dyDescent="0.25">
      <c r="CT2843" s="78" t="s">
        <v>155</v>
      </c>
      <c r="CU2843" s="78" t="s">
        <v>453</v>
      </c>
      <c r="CV2843" s="78" t="s">
        <v>496</v>
      </c>
      <c r="CW2843" s="78">
        <v>2047</v>
      </c>
      <c r="CX2843" s="78">
        <v>0</v>
      </c>
      <c r="CY2843" s="78">
        <v>17672.08522378447</v>
      </c>
      <c r="CZ2843" s="78">
        <v>299.42001237341572</v>
      </c>
      <c r="DA2843" s="78">
        <v>10692.736176386101</v>
      </c>
      <c r="DB2843" s="78">
        <v>6679.9290350249576</v>
      </c>
      <c r="DC2843" s="78">
        <v>4606.6527407081221</v>
      </c>
      <c r="DD2843" s="78">
        <v>3.0738903250480102E-4</v>
      </c>
      <c r="DE2843" s="78">
        <v>0</v>
      </c>
      <c r="DF2843" s="78">
        <v>1.4160345290518597</v>
      </c>
      <c r="DG2843" s="78">
        <v>1.4160345290518597</v>
      </c>
      <c r="DH2843" s="78">
        <v>0</v>
      </c>
      <c r="DI2843" s="78">
        <v>4.2425648810432424E-5</v>
      </c>
      <c r="DJ2843" s="78">
        <v>4.2425648810432424E-5</v>
      </c>
      <c r="DK2843" s="78">
        <v>0</v>
      </c>
      <c r="DL2843" s="78">
        <v>4.2425648810432424E-5</v>
      </c>
    </row>
    <row r="2844" spans="98:116" x14ac:dyDescent="0.25">
      <c r="CT2844" s="78" t="s">
        <v>155</v>
      </c>
      <c r="CU2844" s="78" t="s">
        <v>453</v>
      </c>
      <c r="CV2844" s="78" t="s">
        <v>496</v>
      </c>
      <c r="CW2844" s="78">
        <v>2048</v>
      </c>
      <c r="CX2844" s="78">
        <v>0</v>
      </c>
      <c r="CY2844" s="78">
        <v>18552.334786110521</v>
      </c>
      <c r="CZ2844" s="78">
        <v>319.49113147947969</v>
      </c>
      <c r="DA2844" s="78">
        <v>11216.562625107879</v>
      </c>
      <c r="DB2844" s="78">
        <v>7016.2810295231602</v>
      </c>
      <c r="DC2844" s="78">
        <v>4838.609821265939</v>
      </c>
      <c r="DD2844" s="78">
        <v>3.0738903250480102E-4</v>
      </c>
      <c r="DE2844" s="78">
        <v>0</v>
      </c>
      <c r="DF2844" s="78">
        <v>1.4873355916271651</v>
      </c>
      <c r="DG2844" s="78">
        <v>1.4873355916271651</v>
      </c>
      <c r="DH2844" s="78">
        <v>0</v>
      </c>
      <c r="DI2844" s="78">
        <v>4.2425648810432424E-5</v>
      </c>
      <c r="DJ2844" s="78">
        <v>4.2425648810432424E-5</v>
      </c>
      <c r="DK2844" s="78">
        <v>0</v>
      </c>
      <c r="DL2844" s="78">
        <v>4.2425648810432424E-5</v>
      </c>
    </row>
    <row r="2845" spans="98:116" x14ac:dyDescent="0.25">
      <c r="CT2845" s="78" t="s">
        <v>155</v>
      </c>
      <c r="CU2845" s="78" t="s">
        <v>453</v>
      </c>
      <c r="CV2845" s="78" t="s">
        <v>496</v>
      </c>
      <c r="CW2845" s="78">
        <v>2049</v>
      </c>
      <c r="CX2845" s="78">
        <v>0</v>
      </c>
      <c r="CY2845" s="78">
        <v>18552.334786110521</v>
      </c>
      <c r="CZ2845" s="78">
        <v>319.49113147947969</v>
      </c>
      <c r="DA2845" s="78">
        <v>11216.562625107879</v>
      </c>
      <c r="DB2845" s="78">
        <v>7016.2810295231602</v>
      </c>
      <c r="DC2845" s="78">
        <v>4838.609821265939</v>
      </c>
      <c r="DD2845" s="78">
        <v>3.0738903250480102E-4</v>
      </c>
      <c r="DE2845" s="78">
        <v>0</v>
      </c>
      <c r="DF2845" s="78">
        <v>1.4873355916271651</v>
      </c>
      <c r="DG2845" s="78">
        <v>1.4873355916271651</v>
      </c>
      <c r="DH2845" s="78">
        <v>0</v>
      </c>
      <c r="DI2845" s="78">
        <v>4.4308489285016389E-5</v>
      </c>
      <c r="DJ2845" s="78">
        <v>4.4308489285016389E-5</v>
      </c>
      <c r="DK2845" s="78">
        <v>0</v>
      </c>
      <c r="DL2845" s="78">
        <v>4.4308489285016389E-5</v>
      </c>
    </row>
    <row r="2846" spans="98:116" x14ac:dyDescent="0.25">
      <c r="CT2846" s="78" t="s">
        <v>155</v>
      </c>
      <c r="CU2846" s="78" t="s">
        <v>453</v>
      </c>
      <c r="CV2846" s="78" t="s">
        <v>496</v>
      </c>
      <c r="CW2846" s="78">
        <v>2050</v>
      </c>
      <c r="CX2846" s="78">
        <v>0</v>
      </c>
      <c r="CY2846" s="78">
        <v>18552.334786110521</v>
      </c>
      <c r="CZ2846" s="78">
        <v>319.49113147947969</v>
      </c>
      <c r="DA2846" s="78">
        <v>11216.562625107879</v>
      </c>
      <c r="DB2846" s="78">
        <v>7016.2810295231602</v>
      </c>
      <c r="DC2846" s="78">
        <v>4838.609821265939</v>
      </c>
      <c r="DD2846" s="78">
        <v>3.0738903250480102E-4</v>
      </c>
      <c r="DE2846" s="78">
        <v>0</v>
      </c>
      <c r="DF2846" s="78">
        <v>1.4873355916271651</v>
      </c>
      <c r="DG2846" s="78">
        <v>1.4873355916271651</v>
      </c>
      <c r="DH2846" s="78">
        <v>0</v>
      </c>
      <c r="DI2846" s="78">
        <v>4.4308489285016389E-5</v>
      </c>
      <c r="DJ2846" s="78">
        <v>4.4308489285016389E-5</v>
      </c>
      <c r="DK2846" s="78">
        <v>0</v>
      </c>
      <c r="DL2846" s="78">
        <v>4.4308489285016389E-5</v>
      </c>
    </row>
    <row r="2847" spans="98:116" x14ac:dyDescent="0.25">
      <c r="CT2847" s="78" t="s">
        <v>155</v>
      </c>
      <c r="CU2847" s="78" t="s">
        <v>453</v>
      </c>
      <c r="CV2847" s="78" t="s">
        <v>496</v>
      </c>
      <c r="CW2847" s="78">
        <v>2051</v>
      </c>
      <c r="CX2847" s="78">
        <v>0</v>
      </c>
      <c r="CY2847" s="78">
        <v>18552.334786110521</v>
      </c>
      <c r="CZ2847" s="78">
        <v>319.49113147947969</v>
      </c>
      <c r="DA2847" s="78">
        <v>11216.562625107879</v>
      </c>
      <c r="DB2847" s="78">
        <v>7016.2810295231602</v>
      </c>
      <c r="DC2847" s="78">
        <v>4838.609821265939</v>
      </c>
      <c r="DD2847" s="78">
        <v>3.0738903250480102E-4</v>
      </c>
      <c r="DE2847" s="78">
        <v>0</v>
      </c>
      <c r="DF2847" s="78">
        <v>1.4873355916271651</v>
      </c>
      <c r="DG2847" s="78">
        <v>1.4873355916271651</v>
      </c>
      <c r="DH2847" s="78">
        <v>0</v>
      </c>
      <c r="DI2847" s="78">
        <v>4.4308489285016389E-5</v>
      </c>
      <c r="DJ2847" s="78">
        <v>4.4308489285016389E-5</v>
      </c>
      <c r="DK2847" s="78">
        <v>0</v>
      </c>
      <c r="DL2847" s="78">
        <v>4.4308489285016389E-5</v>
      </c>
    </row>
    <row r="2848" spans="98:116" x14ac:dyDescent="0.25">
      <c r="CT2848" s="78" t="s">
        <v>155</v>
      </c>
      <c r="CU2848" s="78" t="s">
        <v>453</v>
      </c>
      <c r="CV2848" s="78" t="s">
        <v>496</v>
      </c>
      <c r="CW2848" s="78">
        <v>2052</v>
      </c>
      <c r="CX2848" s="78">
        <v>0</v>
      </c>
      <c r="CY2848" s="78">
        <v>18552.334786110521</v>
      </c>
      <c r="CZ2848" s="78">
        <v>319.49113147947969</v>
      </c>
      <c r="DA2848" s="78">
        <v>11216.562625107879</v>
      </c>
      <c r="DB2848" s="78">
        <v>7016.2810295231602</v>
      </c>
      <c r="DC2848" s="78">
        <v>4838.609821265939</v>
      </c>
      <c r="DD2848" s="78">
        <v>3.0738903250480102E-4</v>
      </c>
      <c r="DE2848" s="78">
        <v>0</v>
      </c>
      <c r="DF2848" s="78">
        <v>1.4873355916271651</v>
      </c>
      <c r="DG2848" s="78">
        <v>1.4873355916271651</v>
      </c>
      <c r="DH2848" s="78">
        <v>0</v>
      </c>
      <c r="DI2848" s="78">
        <v>4.4308489285016389E-5</v>
      </c>
      <c r="DJ2848" s="78">
        <v>4.4308489285016389E-5</v>
      </c>
      <c r="DK2848" s="78">
        <v>0</v>
      </c>
      <c r="DL2848" s="78">
        <v>4.4308489285016389E-5</v>
      </c>
    </row>
    <row r="2849" spans="98:116" x14ac:dyDescent="0.25">
      <c r="CT2849" s="78" t="s">
        <v>155</v>
      </c>
      <c r="CU2849" s="78" t="s">
        <v>453</v>
      </c>
      <c r="CV2849" s="78" t="s">
        <v>496</v>
      </c>
      <c r="CW2849" s="78">
        <v>2053</v>
      </c>
      <c r="CX2849" s="78">
        <v>0</v>
      </c>
      <c r="CY2849" s="78">
        <v>19462.12827916797</v>
      </c>
      <c r="CZ2849" s="78">
        <v>340.53564326272772</v>
      </c>
      <c r="DA2849" s="78">
        <v>11757.1412764834</v>
      </c>
      <c r="DB2849" s="78">
        <v>7364.4513594218324</v>
      </c>
      <c r="DC2849" s="78">
        <v>5078.7171331926411</v>
      </c>
      <c r="DD2849" s="78">
        <v>3.0738903250480102E-4</v>
      </c>
      <c r="DE2849" s="78">
        <v>0</v>
      </c>
      <c r="DF2849" s="78">
        <v>1.5611419459376426</v>
      </c>
      <c r="DG2849" s="78">
        <v>1.5611419459376426</v>
      </c>
      <c r="DH2849" s="78">
        <v>0</v>
      </c>
      <c r="DI2849" s="78">
        <v>4.4308489285016389E-5</v>
      </c>
      <c r="DJ2849" s="78">
        <v>4.4308489285016389E-5</v>
      </c>
      <c r="DK2849" s="78">
        <v>0</v>
      </c>
      <c r="DL2849" s="78">
        <v>4.4308489285016389E-5</v>
      </c>
    </row>
    <row r="2850" spans="98:116" x14ac:dyDescent="0.25">
      <c r="CT2850" s="78" t="s">
        <v>155</v>
      </c>
      <c r="CU2850" s="78" t="s">
        <v>453</v>
      </c>
      <c r="CV2850" s="78" t="s">
        <v>496</v>
      </c>
      <c r="CW2850" s="78">
        <v>2054</v>
      </c>
      <c r="CX2850" s="78">
        <v>0</v>
      </c>
      <c r="CY2850" s="78">
        <v>19462.12827916797</v>
      </c>
      <c r="CZ2850" s="78">
        <v>340.53564326272772</v>
      </c>
      <c r="DA2850" s="78">
        <v>11757.1412764834</v>
      </c>
      <c r="DB2850" s="78">
        <v>7364.4513594218324</v>
      </c>
      <c r="DC2850" s="78">
        <v>5078.7171331926411</v>
      </c>
      <c r="DD2850" s="78">
        <v>3.0738903250480102E-4</v>
      </c>
      <c r="DE2850" s="78">
        <v>0</v>
      </c>
      <c r="DF2850" s="78">
        <v>1.5611419459376426</v>
      </c>
      <c r="DG2850" s="78">
        <v>1.5611419459376426</v>
      </c>
      <c r="DH2850" s="78">
        <v>0</v>
      </c>
      <c r="DI2850" s="78">
        <v>4.6399278184631418E-5</v>
      </c>
      <c r="DJ2850" s="78">
        <v>4.6399278184631418E-5</v>
      </c>
      <c r="DK2850" s="78">
        <v>0</v>
      </c>
      <c r="DL2850" s="78">
        <v>4.6399278184631418E-5</v>
      </c>
    </row>
    <row r="2851" spans="98:116" x14ac:dyDescent="0.25">
      <c r="CT2851" s="78" t="s">
        <v>155</v>
      </c>
      <c r="CU2851" s="78" t="s">
        <v>453</v>
      </c>
      <c r="CV2851" s="78" t="s">
        <v>496</v>
      </c>
      <c r="CW2851" s="78">
        <v>2055</v>
      </c>
      <c r="CX2851" s="78">
        <v>0</v>
      </c>
      <c r="CY2851" s="78">
        <v>19462.12827916797</v>
      </c>
      <c r="CZ2851" s="78">
        <v>340.53564326272772</v>
      </c>
      <c r="DA2851" s="78">
        <v>11757.1412764834</v>
      </c>
      <c r="DB2851" s="78">
        <v>7364.4513594218324</v>
      </c>
      <c r="DC2851" s="78">
        <v>5078.7171331926411</v>
      </c>
      <c r="DD2851" s="78">
        <v>3.0738903250480102E-4</v>
      </c>
      <c r="DE2851" s="78">
        <v>0</v>
      </c>
      <c r="DF2851" s="78">
        <v>1.5611419459376426</v>
      </c>
      <c r="DG2851" s="78">
        <v>1.5611419459376426</v>
      </c>
      <c r="DH2851" s="78">
        <v>0</v>
      </c>
      <c r="DI2851" s="78">
        <v>4.6399278184631418E-5</v>
      </c>
      <c r="DJ2851" s="78">
        <v>4.6399278184631418E-5</v>
      </c>
      <c r="DK2851" s="78">
        <v>0</v>
      </c>
      <c r="DL2851" s="78">
        <v>4.6399278184631418E-5</v>
      </c>
    </row>
    <row r="2852" spans="98:116" x14ac:dyDescent="0.25">
      <c r="CT2852" s="78" t="s">
        <v>155</v>
      </c>
      <c r="CU2852" s="78" t="s">
        <v>453</v>
      </c>
      <c r="CV2852" s="78" t="s">
        <v>497</v>
      </c>
      <c r="CW2852" s="78">
        <v>2026</v>
      </c>
      <c r="CX2852" s="78">
        <v>0</v>
      </c>
      <c r="CY2852" s="78">
        <v>5.4750346070078191</v>
      </c>
      <c r="CZ2852" s="78">
        <v>0.71896016785821948</v>
      </c>
      <c r="DA2852" s="78">
        <v>3.07149719861513</v>
      </c>
      <c r="DB2852" s="78">
        <v>1.6845772405344579</v>
      </c>
      <c r="DC2852" s="78">
        <v>1.1617282640808162</v>
      </c>
      <c r="DD2852" s="78">
        <v>1.373277222173594E-4</v>
      </c>
      <c r="DE2852" s="78">
        <v>0</v>
      </c>
      <c r="DF2852" s="78">
        <v>1.5953749634174547E-4</v>
      </c>
      <c r="DG2852" s="78">
        <v>1.5953749634174547E-4</v>
      </c>
      <c r="DH2852" s="78">
        <v>0</v>
      </c>
      <c r="DI2852" s="78">
        <v>4.6399278184631418E-5</v>
      </c>
      <c r="DJ2852" s="78">
        <v>4.6399278184631418E-5</v>
      </c>
      <c r="DK2852" s="78">
        <v>0</v>
      </c>
      <c r="DL2852" s="78">
        <v>4.6399278184631418E-5</v>
      </c>
    </row>
    <row r="2853" spans="98:116" x14ac:dyDescent="0.25">
      <c r="CT2853" s="78" t="s">
        <v>155</v>
      </c>
      <c r="CU2853" s="78" t="s">
        <v>453</v>
      </c>
      <c r="CV2853" s="78" t="s">
        <v>497</v>
      </c>
      <c r="CW2853" s="78">
        <v>2027</v>
      </c>
      <c r="CX2853" s="78">
        <v>0</v>
      </c>
      <c r="CY2853" s="78">
        <v>5.4750346070078191</v>
      </c>
      <c r="CZ2853" s="78">
        <v>0.71896016785821948</v>
      </c>
      <c r="DA2853" s="78">
        <v>3.07149719861513</v>
      </c>
      <c r="DB2853" s="78">
        <v>1.6845772405344579</v>
      </c>
      <c r="DC2853" s="78">
        <v>1.1617282640808162</v>
      </c>
      <c r="DD2853" s="78">
        <v>1.373277222173594E-4</v>
      </c>
      <c r="DE2853" s="78">
        <v>0</v>
      </c>
      <c r="DF2853" s="78">
        <v>1.5953749634174547E-4</v>
      </c>
      <c r="DG2853" s="78">
        <v>1.5953749634174547E-4</v>
      </c>
      <c r="DH2853" s="78">
        <v>0</v>
      </c>
      <c r="DI2853" s="78">
        <v>4.6399278184631418E-5</v>
      </c>
      <c r="DJ2853" s="78">
        <v>4.6399278184631418E-5</v>
      </c>
      <c r="DK2853" s="78">
        <v>0</v>
      </c>
      <c r="DL2853" s="78">
        <v>4.6399278184631418E-5</v>
      </c>
    </row>
    <row r="2854" spans="98:116" x14ac:dyDescent="0.25">
      <c r="CT2854" s="78" t="s">
        <v>155</v>
      </c>
      <c r="CU2854" s="78" t="s">
        <v>453</v>
      </c>
      <c r="CV2854" s="78" t="s">
        <v>497</v>
      </c>
      <c r="CW2854" s="78">
        <v>2028</v>
      </c>
      <c r="CX2854" s="78">
        <v>0</v>
      </c>
      <c r="CY2854" s="78">
        <v>5.7770153400785134</v>
      </c>
      <c r="CZ2854" s="78">
        <v>0.74733835430388618</v>
      </c>
      <c r="DA2854" s="78">
        <v>3.2379513401017448</v>
      </c>
      <c r="DB2854" s="78">
        <v>1.791725645672857</v>
      </c>
      <c r="DC2854" s="78">
        <v>1.2356205901227897</v>
      </c>
      <c r="DD2854" s="78">
        <v>1.373277222173594E-4</v>
      </c>
      <c r="DE2854" s="78">
        <v>0</v>
      </c>
      <c r="DF2854" s="78">
        <v>1.6968496116643217E-4</v>
      </c>
      <c r="DG2854" s="78">
        <v>1.6968496116643217E-4</v>
      </c>
      <c r="DH2854" s="78">
        <v>0</v>
      </c>
      <c r="DI2854" s="78">
        <v>4.6399278184631418E-5</v>
      </c>
      <c r="DJ2854" s="78">
        <v>4.6399278184631418E-5</v>
      </c>
      <c r="DK2854" s="78">
        <v>0</v>
      </c>
      <c r="DL2854" s="78">
        <v>4.6399278184631418E-5</v>
      </c>
    </row>
    <row r="2855" spans="98:116" x14ac:dyDescent="0.25">
      <c r="CT2855" s="78" t="s">
        <v>155</v>
      </c>
      <c r="CU2855" s="78" t="s">
        <v>453</v>
      </c>
      <c r="CV2855" s="78" t="s">
        <v>497</v>
      </c>
      <c r="CW2855" s="78">
        <v>2029</v>
      </c>
      <c r="CX2855" s="78">
        <v>0</v>
      </c>
      <c r="CY2855" s="78">
        <v>5.7770153400785134</v>
      </c>
      <c r="CZ2855" s="78">
        <v>0.74733835430388618</v>
      </c>
      <c r="DA2855" s="78">
        <v>3.2379513401017448</v>
      </c>
      <c r="DB2855" s="78">
        <v>1.791725645672857</v>
      </c>
      <c r="DC2855" s="78">
        <v>1.2356205901227897</v>
      </c>
      <c r="DD2855" s="78">
        <v>1.373277222173594E-4</v>
      </c>
      <c r="DE2855" s="78">
        <v>0</v>
      </c>
      <c r="DF2855" s="78">
        <v>1.6968496116643217E-4</v>
      </c>
      <c r="DG2855" s="78">
        <v>1.6968496116643217E-4</v>
      </c>
      <c r="DH2855" s="78">
        <v>0</v>
      </c>
      <c r="DI2855" s="78">
        <v>4.866690051342276E-5</v>
      </c>
      <c r="DJ2855" s="78">
        <v>4.866690051342276E-5</v>
      </c>
      <c r="DK2855" s="78">
        <v>0</v>
      </c>
      <c r="DL2855" s="78">
        <v>4.866690051342276E-5</v>
      </c>
    </row>
    <row r="2856" spans="98:116" x14ac:dyDescent="0.25">
      <c r="CT2856" s="78" t="s">
        <v>155</v>
      </c>
      <c r="CU2856" s="78" t="s">
        <v>453</v>
      </c>
      <c r="CV2856" s="78" t="s">
        <v>497</v>
      </c>
      <c r="CW2856" s="78">
        <v>2030</v>
      </c>
      <c r="CX2856" s="78">
        <v>0</v>
      </c>
      <c r="CY2856" s="78">
        <v>5.7770153400785134</v>
      </c>
      <c r="CZ2856" s="78">
        <v>0.74733835430388618</v>
      </c>
      <c r="DA2856" s="78">
        <v>3.2379513401017448</v>
      </c>
      <c r="DB2856" s="78">
        <v>1.791725645672857</v>
      </c>
      <c r="DC2856" s="78">
        <v>1.2356205901227897</v>
      </c>
      <c r="DD2856" s="78">
        <v>1.373277222173594E-4</v>
      </c>
      <c r="DE2856" s="78">
        <v>0</v>
      </c>
      <c r="DF2856" s="78">
        <v>1.6968496116643217E-4</v>
      </c>
      <c r="DG2856" s="78">
        <v>1.6968496116643217E-4</v>
      </c>
      <c r="DH2856" s="78">
        <v>0</v>
      </c>
      <c r="DI2856" s="78">
        <v>4.866690051342276E-5</v>
      </c>
      <c r="DJ2856" s="78">
        <v>4.866690051342276E-5</v>
      </c>
      <c r="DK2856" s="78">
        <v>0</v>
      </c>
      <c r="DL2856" s="78">
        <v>4.866690051342276E-5</v>
      </c>
    </row>
    <row r="2857" spans="98:116" x14ac:dyDescent="0.25">
      <c r="CT2857" s="78" t="s">
        <v>155</v>
      </c>
      <c r="CU2857" s="78" t="s">
        <v>453</v>
      </c>
      <c r="CV2857" s="78" t="s">
        <v>497</v>
      </c>
      <c r="CW2857" s="78">
        <v>2031</v>
      </c>
      <c r="CX2857" s="78">
        <v>0</v>
      </c>
      <c r="CY2857" s="78">
        <v>5.7770153400785134</v>
      </c>
      <c r="CZ2857" s="78">
        <v>0.74733835430388618</v>
      </c>
      <c r="DA2857" s="78">
        <v>3.2379513401017448</v>
      </c>
      <c r="DB2857" s="78">
        <v>1.791725645672857</v>
      </c>
      <c r="DC2857" s="78">
        <v>1.2356205901227897</v>
      </c>
      <c r="DD2857" s="78">
        <v>1.373277222173594E-4</v>
      </c>
      <c r="DE2857" s="78">
        <v>0</v>
      </c>
      <c r="DF2857" s="78">
        <v>1.6968496116643217E-4</v>
      </c>
      <c r="DG2857" s="78">
        <v>1.6968496116643217E-4</v>
      </c>
      <c r="DH2857" s="78">
        <v>0</v>
      </c>
      <c r="DI2857" s="78">
        <v>4.866690051342276E-5</v>
      </c>
      <c r="DJ2857" s="78">
        <v>4.866690051342276E-5</v>
      </c>
      <c r="DK2857" s="78">
        <v>0</v>
      </c>
      <c r="DL2857" s="78">
        <v>4.866690051342276E-5</v>
      </c>
    </row>
    <row r="2858" spans="98:116" x14ac:dyDescent="0.25">
      <c r="CT2858" s="78" t="s">
        <v>155</v>
      </c>
      <c r="CU2858" s="78" t="s">
        <v>453</v>
      </c>
      <c r="CV2858" s="78" t="s">
        <v>497</v>
      </c>
      <c r="CW2858" s="78">
        <v>2032</v>
      </c>
      <c r="CX2858" s="78">
        <v>0</v>
      </c>
      <c r="CY2858" s="78">
        <v>5.7770153400785134</v>
      </c>
      <c r="CZ2858" s="78">
        <v>0.74733835430388618</v>
      </c>
      <c r="DA2858" s="78">
        <v>3.2379513401017448</v>
      </c>
      <c r="DB2858" s="78">
        <v>1.791725645672857</v>
      </c>
      <c r="DC2858" s="78">
        <v>1.2356205901227897</v>
      </c>
      <c r="DD2858" s="78">
        <v>1.373277222173594E-4</v>
      </c>
      <c r="DE2858" s="78">
        <v>0</v>
      </c>
      <c r="DF2858" s="78">
        <v>1.6968496116643217E-4</v>
      </c>
      <c r="DG2858" s="78">
        <v>1.6968496116643217E-4</v>
      </c>
      <c r="DH2858" s="78">
        <v>0</v>
      </c>
      <c r="DI2858" s="78">
        <v>4.866690051342276E-5</v>
      </c>
      <c r="DJ2858" s="78">
        <v>4.866690051342276E-5</v>
      </c>
      <c r="DK2858" s="78">
        <v>0</v>
      </c>
      <c r="DL2858" s="78">
        <v>4.866690051342276E-5</v>
      </c>
    </row>
    <row r="2859" spans="98:116" x14ac:dyDescent="0.25">
      <c r="CT2859" s="78" t="s">
        <v>155</v>
      </c>
      <c r="CU2859" s="78" t="s">
        <v>453</v>
      </c>
      <c r="CV2859" s="78" t="s">
        <v>497</v>
      </c>
      <c r="CW2859" s="78">
        <v>2033</v>
      </c>
      <c r="CX2859" s="78">
        <v>0</v>
      </c>
      <c r="CY2859" s="78">
        <v>6.1205037377422338</v>
      </c>
      <c r="CZ2859" s="78">
        <v>0.7788508108686234</v>
      </c>
      <c r="DA2859" s="78">
        <v>3.4265150031539591</v>
      </c>
      <c r="DB2859" s="78">
        <v>1.915137923719626</v>
      </c>
      <c r="DC2859" s="78">
        <v>1.3207289057830709</v>
      </c>
      <c r="DD2859" s="78">
        <v>1.373277222173594E-4</v>
      </c>
      <c r="DE2859" s="78">
        <v>0</v>
      </c>
      <c r="DF2859" s="78">
        <v>1.813726922978146E-4</v>
      </c>
      <c r="DG2859" s="78">
        <v>1.813726922978146E-4</v>
      </c>
      <c r="DH2859" s="78">
        <v>0</v>
      </c>
      <c r="DI2859" s="78">
        <v>4.866690051342276E-5</v>
      </c>
      <c r="DJ2859" s="78">
        <v>4.866690051342276E-5</v>
      </c>
      <c r="DK2859" s="78">
        <v>0</v>
      </c>
      <c r="DL2859" s="78">
        <v>4.866690051342276E-5</v>
      </c>
    </row>
    <row r="2860" spans="98:116" x14ac:dyDescent="0.25">
      <c r="CT2860" s="78" t="s">
        <v>155</v>
      </c>
      <c r="CU2860" s="78" t="s">
        <v>453</v>
      </c>
      <c r="CV2860" s="78" t="s">
        <v>497</v>
      </c>
      <c r="CW2860" s="78">
        <v>2034</v>
      </c>
      <c r="CX2860" s="78">
        <v>0</v>
      </c>
      <c r="CY2860" s="78">
        <v>6.1205037377422338</v>
      </c>
      <c r="CZ2860" s="78">
        <v>0.7788508108686234</v>
      </c>
      <c r="DA2860" s="78">
        <v>3.4265150031539591</v>
      </c>
      <c r="DB2860" s="78">
        <v>1.915137923719626</v>
      </c>
      <c r="DC2860" s="78">
        <v>1.3207289057830709</v>
      </c>
      <c r="DD2860" s="78">
        <v>1.373277222173594E-4</v>
      </c>
      <c r="DE2860" s="78">
        <v>0</v>
      </c>
      <c r="DF2860" s="78">
        <v>1.813726922978146E-4</v>
      </c>
      <c r="DG2860" s="78">
        <v>1.813726922978146E-4</v>
      </c>
      <c r="DH2860" s="78">
        <v>0</v>
      </c>
      <c r="DI2860" s="78">
        <v>5.1080211272694115E-5</v>
      </c>
      <c r="DJ2860" s="78">
        <v>5.1080211272694115E-5</v>
      </c>
      <c r="DK2860" s="78">
        <v>0</v>
      </c>
      <c r="DL2860" s="78">
        <v>5.1080211272694115E-5</v>
      </c>
    </row>
    <row r="2861" spans="98:116" x14ac:dyDescent="0.25">
      <c r="CT2861" s="78" t="s">
        <v>155</v>
      </c>
      <c r="CU2861" s="78" t="s">
        <v>453</v>
      </c>
      <c r="CV2861" s="78" t="s">
        <v>497</v>
      </c>
      <c r="CW2861" s="78">
        <v>2035</v>
      </c>
      <c r="CX2861" s="78">
        <v>0</v>
      </c>
      <c r="CY2861" s="78">
        <v>6.1205037377422338</v>
      </c>
      <c r="CZ2861" s="78">
        <v>0.7788508108686234</v>
      </c>
      <c r="DA2861" s="78">
        <v>3.4265150031539591</v>
      </c>
      <c r="DB2861" s="78">
        <v>1.915137923719626</v>
      </c>
      <c r="DC2861" s="78">
        <v>1.3207289057830709</v>
      </c>
      <c r="DD2861" s="78">
        <v>1.373277222173594E-4</v>
      </c>
      <c r="DE2861" s="78">
        <v>0</v>
      </c>
      <c r="DF2861" s="78">
        <v>1.813726922978146E-4</v>
      </c>
      <c r="DG2861" s="78">
        <v>1.813726922978146E-4</v>
      </c>
      <c r="DH2861" s="78">
        <v>0</v>
      </c>
      <c r="DI2861" s="78">
        <v>5.1080211272694115E-5</v>
      </c>
      <c r="DJ2861" s="78">
        <v>5.1080211272694115E-5</v>
      </c>
      <c r="DK2861" s="78">
        <v>0</v>
      </c>
      <c r="DL2861" s="78">
        <v>5.1080211272694115E-5</v>
      </c>
    </row>
    <row r="2862" spans="98:116" x14ac:dyDescent="0.25">
      <c r="CT2862" s="78" t="s">
        <v>155</v>
      </c>
      <c r="CU2862" s="78" t="s">
        <v>453</v>
      </c>
      <c r="CV2862" s="78" t="s">
        <v>497</v>
      </c>
      <c r="CW2862" s="78">
        <v>2036</v>
      </c>
      <c r="CX2862" s="78">
        <v>0</v>
      </c>
      <c r="CY2862" s="78">
        <v>6.1205037377422338</v>
      </c>
      <c r="CZ2862" s="78">
        <v>0.7788508108686234</v>
      </c>
      <c r="DA2862" s="78">
        <v>3.4265150031539591</v>
      </c>
      <c r="DB2862" s="78">
        <v>1.915137923719626</v>
      </c>
      <c r="DC2862" s="78">
        <v>1.3207289057830709</v>
      </c>
      <c r="DD2862" s="78">
        <v>1.373277222173594E-4</v>
      </c>
      <c r="DE2862" s="78">
        <v>0</v>
      </c>
      <c r="DF2862" s="78">
        <v>1.813726922978146E-4</v>
      </c>
      <c r="DG2862" s="78">
        <v>1.813726922978146E-4</v>
      </c>
      <c r="DH2862" s="78">
        <v>0</v>
      </c>
      <c r="DI2862" s="78">
        <v>5.1080211272694115E-5</v>
      </c>
      <c r="DJ2862" s="78">
        <v>5.1080211272694115E-5</v>
      </c>
      <c r="DK2862" s="78">
        <v>0</v>
      </c>
      <c r="DL2862" s="78">
        <v>5.1080211272694115E-5</v>
      </c>
    </row>
    <row r="2863" spans="98:116" x14ac:dyDescent="0.25">
      <c r="CT2863" s="78" t="s">
        <v>155</v>
      </c>
      <c r="CU2863" s="78" t="s">
        <v>453</v>
      </c>
      <c r="CV2863" s="78" t="s">
        <v>497</v>
      </c>
      <c r="CW2863" s="78">
        <v>2037</v>
      </c>
      <c r="CX2863" s="78">
        <v>0</v>
      </c>
      <c r="CY2863" s="78">
        <v>6.1205037377422338</v>
      </c>
      <c r="CZ2863" s="78">
        <v>0.7788508108686234</v>
      </c>
      <c r="DA2863" s="78">
        <v>3.4265150031539591</v>
      </c>
      <c r="DB2863" s="78">
        <v>1.915137923719626</v>
      </c>
      <c r="DC2863" s="78">
        <v>1.3207289057830709</v>
      </c>
      <c r="DD2863" s="78">
        <v>1.373277222173594E-4</v>
      </c>
      <c r="DE2863" s="78">
        <v>0</v>
      </c>
      <c r="DF2863" s="78">
        <v>1.813726922978146E-4</v>
      </c>
      <c r="DG2863" s="78">
        <v>1.813726922978146E-4</v>
      </c>
      <c r="DH2863" s="78">
        <v>0</v>
      </c>
      <c r="DI2863" s="78">
        <v>5.1080211272694115E-5</v>
      </c>
      <c r="DJ2863" s="78">
        <v>5.1080211272694115E-5</v>
      </c>
      <c r="DK2863" s="78">
        <v>0</v>
      </c>
      <c r="DL2863" s="78">
        <v>5.1080211272694115E-5</v>
      </c>
    </row>
    <row r="2864" spans="98:116" x14ac:dyDescent="0.25">
      <c r="CT2864" s="78" t="s">
        <v>155</v>
      </c>
      <c r="CU2864" s="78" t="s">
        <v>453</v>
      </c>
      <c r="CV2864" s="78" t="s">
        <v>497</v>
      </c>
      <c r="CW2864" s="78">
        <v>2038</v>
      </c>
      <c r="CX2864" s="78">
        <v>0</v>
      </c>
      <c r="CY2864" s="78">
        <v>6.5028144709638562</v>
      </c>
      <c r="CZ2864" s="78">
        <v>0.81303636269304147</v>
      </c>
      <c r="DA2864" s="78">
        <v>3.6355267003048541</v>
      </c>
      <c r="DB2864" s="78">
        <v>2.0542514079659608</v>
      </c>
      <c r="DC2864" s="78">
        <v>1.4166651814699338</v>
      </c>
      <c r="DD2864" s="78">
        <v>1.373277222173594E-4</v>
      </c>
      <c r="DE2864" s="78">
        <v>0</v>
      </c>
      <c r="DF2864" s="78">
        <v>1.945474025159081E-4</v>
      </c>
      <c r="DG2864" s="78">
        <v>1.945474025159081E-4</v>
      </c>
      <c r="DH2864" s="78">
        <v>0</v>
      </c>
      <c r="DI2864" s="78">
        <v>5.1080211272694115E-5</v>
      </c>
      <c r="DJ2864" s="78">
        <v>5.1080211272694115E-5</v>
      </c>
      <c r="DK2864" s="78">
        <v>0</v>
      </c>
      <c r="DL2864" s="78">
        <v>5.1080211272694115E-5</v>
      </c>
    </row>
    <row r="2865" spans="98:116" x14ac:dyDescent="0.25">
      <c r="CT2865" s="78" t="s">
        <v>155</v>
      </c>
      <c r="CU2865" s="78" t="s">
        <v>453</v>
      </c>
      <c r="CV2865" s="78" t="s">
        <v>497</v>
      </c>
      <c r="CW2865" s="78">
        <v>2039</v>
      </c>
      <c r="CX2865" s="78">
        <v>0</v>
      </c>
      <c r="CY2865" s="78">
        <v>6.5028144709638562</v>
      </c>
      <c r="CZ2865" s="78">
        <v>0.81303636269304147</v>
      </c>
      <c r="DA2865" s="78">
        <v>3.6355267003048541</v>
      </c>
      <c r="DB2865" s="78">
        <v>2.0542514079659608</v>
      </c>
      <c r="DC2865" s="78">
        <v>1.4166651814699338</v>
      </c>
      <c r="DD2865" s="78">
        <v>1.373277222173594E-4</v>
      </c>
      <c r="DE2865" s="78">
        <v>0</v>
      </c>
      <c r="DF2865" s="78">
        <v>1.945474025159081E-4</v>
      </c>
      <c r="DG2865" s="78">
        <v>1.945474025159081E-4</v>
      </c>
      <c r="DH2865" s="78">
        <v>0</v>
      </c>
      <c r="DI2865" s="78">
        <v>5.3607686519430575E-5</v>
      </c>
      <c r="DJ2865" s="78">
        <v>5.3607686519430575E-5</v>
      </c>
      <c r="DK2865" s="78">
        <v>0</v>
      </c>
      <c r="DL2865" s="78">
        <v>5.3607686519430575E-5</v>
      </c>
    </row>
    <row r="2866" spans="98:116" x14ac:dyDescent="0.25">
      <c r="CT2866" s="78" t="s">
        <v>155</v>
      </c>
      <c r="CU2866" s="78" t="s">
        <v>453</v>
      </c>
      <c r="CV2866" s="78" t="s">
        <v>497</v>
      </c>
      <c r="CW2866" s="78">
        <v>2040</v>
      </c>
      <c r="CX2866" s="78">
        <v>0</v>
      </c>
      <c r="CY2866" s="78">
        <v>6.5028144709638562</v>
      </c>
      <c r="CZ2866" s="78">
        <v>0.81303636269304147</v>
      </c>
      <c r="DA2866" s="78">
        <v>3.6355267003048541</v>
      </c>
      <c r="DB2866" s="78">
        <v>2.0542514079659608</v>
      </c>
      <c r="DC2866" s="78">
        <v>1.4166651814699338</v>
      </c>
      <c r="DD2866" s="78">
        <v>1.373277222173594E-4</v>
      </c>
      <c r="DE2866" s="78">
        <v>0</v>
      </c>
      <c r="DF2866" s="78">
        <v>1.945474025159081E-4</v>
      </c>
      <c r="DG2866" s="78">
        <v>1.945474025159081E-4</v>
      </c>
      <c r="DH2866" s="78">
        <v>0</v>
      </c>
      <c r="DI2866" s="78">
        <v>5.3607686519430575E-5</v>
      </c>
      <c r="DJ2866" s="78">
        <v>5.3607686519430575E-5</v>
      </c>
      <c r="DK2866" s="78">
        <v>0</v>
      </c>
      <c r="DL2866" s="78">
        <v>5.3607686519430575E-5</v>
      </c>
    </row>
    <row r="2867" spans="98:116" x14ac:dyDescent="0.25">
      <c r="CT2867" s="78" t="s">
        <v>155</v>
      </c>
      <c r="CU2867" s="78" t="s">
        <v>453</v>
      </c>
      <c r="CV2867" s="78" t="s">
        <v>497</v>
      </c>
      <c r="CW2867" s="78">
        <v>2041</v>
      </c>
      <c r="CX2867" s="78">
        <v>0</v>
      </c>
      <c r="CY2867" s="78">
        <v>6.5028144709638562</v>
      </c>
      <c r="CZ2867" s="78">
        <v>0.81303636269304147</v>
      </c>
      <c r="DA2867" s="78">
        <v>3.6355267003048541</v>
      </c>
      <c r="DB2867" s="78">
        <v>2.0542514079659608</v>
      </c>
      <c r="DC2867" s="78">
        <v>1.4166651814699338</v>
      </c>
      <c r="DD2867" s="78">
        <v>1.373277222173594E-4</v>
      </c>
      <c r="DE2867" s="78">
        <v>0</v>
      </c>
      <c r="DF2867" s="78">
        <v>1.945474025159081E-4</v>
      </c>
      <c r="DG2867" s="78">
        <v>1.945474025159081E-4</v>
      </c>
      <c r="DH2867" s="78">
        <v>0</v>
      </c>
      <c r="DI2867" s="78">
        <v>5.3607686519430575E-5</v>
      </c>
      <c r="DJ2867" s="78">
        <v>5.3607686519430575E-5</v>
      </c>
      <c r="DK2867" s="78">
        <v>0</v>
      </c>
      <c r="DL2867" s="78">
        <v>5.3607686519430575E-5</v>
      </c>
    </row>
    <row r="2868" spans="98:116" x14ac:dyDescent="0.25">
      <c r="CT2868" s="78" t="s">
        <v>155</v>
      </c>
      <c r="CU2868" s="78" t="s">
        <v>453</v>
      </c>
      <c r="CV2868" s="78" t="s">
        <v>497</v>
      </c>
      <c r="CW2868" s="78">
        <v>2042</v>
      </c>
      <c r="CX2868" s="78">
        <v>0</v>
      </c>
      <c r="CY2868" s="78">
        <v>6.5028144709638562</v>
      </c>
      <c r="CZ2868" s="78">
        <v>0.81303636269304147</v>
      </c>
      <c r="DA2868" s="78">
        <v>3.6355267003048541</v>
      </c>
      <c r="DB2868" s="78">
        <v>2.0542514079659608</v>
      </c>
      <c r="DC2868" s="78">
        <v>1.4166651814699338</v>
      </c>
      <c r="DD2868" s="78">
        <v>1.373277222173594E-4</v>
      </c>
      <c r="DE2868" s="78">
        <v>0</v>
      </c>
      <c r="DF2868" s="78">
        <v>1.945474025159081E-4</v>
      </c>
      <c r="DG2868" s="78">
        <v>1.945474025159081E-4</v>
      </c>
      <c r="DH2868" s="78">
        <v>0</v>
      </c>
      <c r="DI2868" s="78">
        <v>5.3607686519430575E-5</v>
      </c>
      <c r="DJ2868" s="78">
        <v>5.3607686519430575E-5</v>
      </c>
      <c r="DK2868" s="78">
        <v>0</v>
      </c>
      <c r="DL2868" s="78">
        <v>5.3607686519430575E-5</v>
      </c>
    </row>
    <row r="2869" spans="98:116" x14ac:dyDescent="0.25">
      <c r="CT2869" s="78" t="s">
        <v>155</v>
      </c>
      <c r="CU2869" s="78" t="s">
        <v>453</v>
      </c>
      <c r="CV2869" s="78" t="s">
        <v>497</v>
      </c>
      <c r="CW2869" s="78">
        <v>2043</v>
      </c>
      <c r="CX2869" s="78">
        <v>0</v>
      </c>
      <c r="CY2869" s="78">
        <v>6.9209339048534364</v>
      </c>
      <c r="CZ2869" s="78">
        <v>0.8494360697444937</v>
      </c>
      <c r="DA2869" s="78">
        <v>3.8631868733596129</v>
      </c>
      <c r="DB2869" s="78">
        <v>2.2083109617493171</v>
      </c>
      <c r="DC2869" s="78">
        <v>1.5229086553073348</v>
      </c>
      <c r="DD2869" s="78">
        <v>1.373277222173594E-4</v>
      </c>
      <c r="DE2869" s="78">
        <v>0</v>
      </c>
      <c r="DF2869" s="78">
        <v>2.09137576778458E-4</v>
      </c>
      <c r="DG2869" s="78">
        <v>2.09137576778458E-4</v>
      </c>
      <c r="DH2869" s="78">
        <v>0</v>
      </c>
      <c r="DI2869" s="78">
        <v>0</v>
      </c>
      <c r="DJ2869" s="78">
        <v>5.3607686519430575E-5</v>
      </c>
      <c r="DK2869" s="78">
        <v>0</v>
      </c>
      <c r="DL2869" s="78">
        <v>5.3607686519430575E-5</v>
      </c>
    </row>
    <row r="2870" spans="98:116" x14ac:dyDescent="0.25">
      <c r="CT2870" s="78" t="s">
        <v>155</v>
      </c>
      <c r="CU2870" s="78" t="s">
        <v>453</v>
      </c>
      <c r="CV2870" s="78" t="s">
        <v>497</v>
      </c>
      <c r="CW2870" s="78">
        <v>2044</v>
      </c>
      <c r="CX2870" s="78">
        <v>0</v>
      </c>
      <c r="CY2870" s="78">
        <v>6.9209339048534364</v>
      </c>
      <c r="CZ2870" s="78">
        <v>0.8494360697444937</v>
      </c>
      <c r="DA2870" s="78">
        <v>3.8631868733596129</v>
      </c>
      <c r="DB2870" s="78">
        <v>2.2083109617493171</v>
      </c>
      <c r="DC2870" s="78">
        <v>1.5229086553073348</v>
      </c>
      <c r="DD2870" s="78">
        <v>1.373277222173594E-4</v>
      </c>
      <c r="DE2870" s="78">
        <v>0</v>
      </c>
      <c r="DF2870" s="78">
        <v>2.09137576778458E-4</v>
      </c>
      <c r="DG2870" s="78">
        <v>2.09137576778458E-4</v>
      </c>
      <c r="DH2870" s="78">
        <v>0</v>
      </c>
      <c r="DI2870" s="78">
        <v>2.4390183330574921E-6</v>
      </c>
      <c r="DJ2870" s="78">
        <v>0</v>
      </c>
      <c r="DK2870" s="78">
        <v>0</v>
      </c>
      <c r="DL2870" s="78">
        <v>0</v>
      </c>
    </row>
    <row r="2871" spans="98:116" x14ac:dyDescent="0.25">
      <c r="CT2871" s="78" t="s">
        <v>155</v>
      </c>
      <c r="CU2871" s="78" t="s">
        <v>453</v>
      </c>
      <c r="CV2871" s="78" t="s">
        <v>497</v>
      </c>
      <c r="CW2871" s="78">
        <v>2045</v>
      </c>
      <c r="CX2871" s="78">
        <v>0</v>
      </c>
      <c r="CY2871" s="78">
        <v>6.9209339048534364</v>
      </c>
      <c r="CZ2871" s="78">
        <v>0.8494360697444937</v>
      </c>
      <c r="DA2871" s="78">
        <v>3.8631868733596129</v>
      </c>
      <c r="DB2871" s="78">
        <v>2.2083109617493171</v>
      </c>
      <c r="DC2871" s="78">
        <v>1.5229086553073348</v>
      </c>
      <c r="DD2871" s="78">
        <v>1.373277222173594E-4</v>
      </c>
      <c r="DE2871" s="78">
        <v>0</v>
      </c>
      <c r="DF2871" s="78">
        <v>2.09137576778458E-4</v>
      </c>
      <c r="DG2871" s="78">
        <v>2.09137576778458E-4</v>
      </c>
      <c r="DH2871" s="78">
        <v>0</v>
      </c>
      <c r="DI2871" s="78">
        <v>2.5481463875433429E-6</v>
      </c>
      <c r="DJ2871" s="78">
        <v>2.5481463875433429E-6</v>
      </c>
      <c r="DK2871" s="78">
        <v>0</v>
      </c>
      <c r="DL2871" s="78">
        <v>2.5481463875433429E-6</v>
      </c>
    </row>
    <row r="2872" spans="98:116" x14ac:dyDescent="0.25">
      <c r="CT2872" s="78" t="s">
        <v>155</v>
      </c>
      <c r="CU2872" s="78" t="s">
        <v>453</v>
      </c>
      <c r="CV2872" s="78" t="s">
        <v>497</v>
      </c>
      <c r="CW2872" s="78">
        <v>2046</v>
      </c>
      <c r="CX2872" s="78">
        <v>0</v>
      </c>
      <c r="CY2872" s="78">
        <v>6.9209339048534364</v>
      </c>
      <c r="CZ2872" s="78">
        <v>0.8494360697444937</v>
      </c>
      <c r="DA2872" s="78">
        <v>3.8631868733596129</v>
      </c>
      <c r="DB2872" s="78">
        <v>2.2083109617493171</v>
      </c>
      <c r="DC2872" s="78">
        <v>1.5229086553073348</v>
      </c>
      <c r="DD2872" s="78">
        <v>1.373277222173594E-4</v>
      </c>
      <c r="DE2872" s="78">
        <v>0</v>
      </c>
      <c r="DF2872" s="78">
        <v>2.09137576778458E-4</v>
      </c>
      <c r="DG2872" s="78">
        <v>2.09137576778458E-4</v>
      </c>
      <c r="DH2872" s="78">
        <v>0</v>
      </c>
      <c r="DI2872" s="78">
        <v>2.5481463875433429E-6</v>
      </c>
      <c r="DJ2872" s="78">
        <v>2.5481463875433429E-6</v>
      </c>
      <c r="DK2872" s="78">
        <v>0</v>
      </c>
      <c r="DL2872" s="78">
        <v>2.5481463875433429E-6</v>
      </c>
    </row>
    <row r="2873" spans="98:116" x14ac:dyDescent="0.25">
      <c r="CT2873" s="78" t="s">
        <v>155</v>
      </c>
      <c r="CU2873" s="78" t="s">
        <v>453</v>
      </c>
      <c r="CV2873" s="78" t="s">
        <v>497</v>
      </c>
      <c r="CW2873" s="78">
        <v>2047</v>
      </c>
      <c r="CX2873" s="78">
        <v>0</v>
      </c>
      <c r="CY2873" s="78">
        <v>6.9209339048534364</v>
      </c>
      <c r="CZ2873" s="78">
        <v>0.8494360697444937</v>
      </c>
      <c r="DA2873" s="78">
        <v>3.8631868733596129</v>
      </c>
      <c r="DB2873" s="78">
        <v>2.2083109617493171</v>
      </c>
      <c r="DC2873" s="78">
        <v>1.5229086553073348</v>
      </c>
      <c r="DD2873" s="78">
        <v>1.373277222173594E-4</v>
      </c>
      <c r="DE2873" s="78">
        <v>0</v>
      </c>
      <c r="DF2873" s="78">
        <v>2.09137576778458E-4</v>
      </c>
      <c r="DG2873" s="78">
        <v>2.09137576778458E-4</v>
      </c>
      <c r="DH2873" s="78">
        <v>0</v>
      </c>
      <c r="DI2873" s="78">
        <v>2.5481463875433429E-6</v>
      </c>
      <c r="DJ2873" s="78">
        <v>2.5481463875433429E-6</v>
      </c>
      <c r="DK2873" s="78">
        <v>0</v>
      </c>
      <c r="DL2873" s="78">
        <v>2.5481463875433429E-6</v>
      </c>
    </row>
    <row r="2874" spans="98:116" x14ac:dyDescent="0.25">
      <c r="CT2874" s="78" t="s">
        <v>155</v>
      </c>
      <c r="CU2874" s="78" t="s">
        <v>453</v>
      </c>
      <c r="CV2874" s="78" t="s">
        <v>497</v>
      </c>
      <c r="CW2874" s="78">
        <v>2048</v>
      </c>
      <c r="CX2874" s="78">
        <v>0</v>
      </c>
      <c r="CY2874" s="78">
        <v>7.3713487866929439</v>
      </c>
      <c r="CZ2874" s="78">
        <v>0.88758656625868371</v>
      </c>
      <c r="DA2874" s="78">
        <v>4.107469995470308</v>
      </c>
      <c r="DB2874" s="78">
        <v>2.3762922249639522</v>
      </c>
      <c r="DC2874" s="78">
        <v>1.6387529019329907</v>
      </c>
      <c r="DD2874" s="78">
        <v>1.373277222173594E-4</v>
      </c>
      <c r="DE2874" s="78">
        <v>0</v>
      </c>
      <c r="DF2874" s="78">
        <v>2.2504620329954537E-4</v>
      </c>
      <c r="DG2874" s="78">
        <v>2.2504620329954537E-4</v>
      </c>
      <c r="DH2874" s="78">
        <v>0</v>
      </c>
      <c r="DI2874" s="78">
        <v>2.5481463875433429E-6</v>
      </c>
      <c r="DJ2874" s="78">
        <v>2.5481463875433429E-6</v>
      </c>
      <c r="DK2874" s="78">
        <v>0</v>
      </c>
      <c r="DL2874" s="78">
        <v>2.5481463875433429E-6</v>
      </c>
    </row>
    <row r="2875" spans="98:116" x14ac:dyDescent="0.25">
      <c r="CT2875" s="78" t="s">
        <v>155</v>
      </c>
      <c r="CU2875" s="78" t="s">
        <v>453</v>
      </c>
      <c r="CV2875" s="78" t="s">
        <v>497</v>
      </c>
      <c r="CW2875" s="78">
        <v>2049</v>
      </c>
      <c r="CX2875" s="78">
        <v>0</v>
      </c>
      <c r="CY2875" s="78">
        <v>7.3713487866929439</v>
      </c>
      <c r="CZ2875" s="78">
        <v>0.88758656625868371</v>
      </c>
      <c r="DA2875" s="78">
        <v>4.107469995470308</v>
      </c>
      <c r="DB2875" s="78">
        <v>2.3762922249639522</v>
      </c>
      <c r="DC2875" s="78">
        <v>1.6387529019329907</v>
      </c>
      <c r="DD2875" s="78">
        <v>1.373277222173594E-4</v>
      </c>
      <c r="DE2875" s="78">
        <v>0</v>
      </c>
      <c r="DF2875" s="78">
        <v>2.2504620329954537E-4</v>
      </c>
      <c r="DG2875" s="78">
        <v>2.2504620329954537E-4</v>
      </c>
      <c r="DH2875" s="78">
        <v>0</v>
      </c>
      <c r="DI2875" s="78">
        <v>2.5481463875433429E-6</v>
      </c>
      <c r="DJ2875" s="78">
        <v>2.5481463875433429E-6</v>
      </c>
      <c r="DK2875" s="78">
        <v>0</v>
      </c>
      <c r="DL2875" s="78">
        <v>2.5481463875433429E-6</v>
      </c>
    </row>
    <row r="2876" spans="98:116" x14ac:dyDescent="0.25">
      <c r="CT2876" s="78" t="s">
        <v>155</v>
      </c>
      <c r="CU2876" s="78" t="s">
        <v>453</v>
      </c>
      <c r="CV2876" s="78" t="s">
        <v>497</v>
      </c>
      <c r="CW2876" s="78">
        <v>2050</v>
      </c>
      <c r="CX2876" s="78">
        <v>0</v>
      </c>
      <c r="CY2876" s="78">
        <v>7.3713487866929439</v>
      </c>
      <c r="CZ2876" s="78">
        <v>0.88758656625868371</v>
      </c>
      <c r="DA2876" s="78">
        <v>4.107469995470308</v>
      </c>
      <c r="DB2876" s="78">
        <v>2.3762922249639522</v>
      </c>
      <c r="DC2876" s="78">
        <v>1.6387529019329907</v>
      </c>
      <c r="DD2876" s="78">
        <v>1.373277222173594E-4</v>
      </c>
      <c r="DE2876" s="78">
        <v>0</v>
      </c>
      <c r="DF2876" s="78">
        <v>2.2504620329954537E-4</v>
      </c>
      <c r="DG2876" s="78">
        <v>2.2504620329954537E-4</v>
      </c>
      <c r="DH2876" s="78">
        <v>0</v>
      </c>
      <c r="DI2876" s="78">
        <v>2.6886918213743666E-6</v>
      </c>
      <c r="DJ2876" s="78">
        <v>2.6886918213743666E-6</v>
      </c>
      <c r="DK2876" s="78">
        <v>0</v>
      </c>
      <c r="DL2876" s="78">
        <v>2.6886918213743666E-6</v>
      </c>
    </row>
    <row r="2877" spans="98:116" x14ac:dyDescent="0.25">
      <c r="CT2877" s="78" t="s">
        <v>155</v>
      </c>
      <c r="CU2877" s="78" t="s">
        <v>453</v>
      </c>
      <c r="CV2877" s="78" t="s">
        <v>497</v>
      </c>
      <c r="CW2877" s="78">
        <v>2051</v>
      </c>
      <c r="CX2877" s="78">
        <v>0</v>
      </c>
      <c r="CY2877" s="78">
        <v>7.3713487866929439</v>
      </c>
      <c r="CZ2877" s="78">
        <v>0.88758656625868371</v>
      </c>
      <c r="DA2877" s="78">
        <v>4.107469995470308</v>
      </c>
      <c r="DB2877" s="78">
        <v>2.3762922249639522</v>
      </c>
      <c r="DC2877" s="78">
        <v>1.6387529019329907</v>
      </c>
      <c r="DD2877" s="78">
        <v>1.373277222173594E-4</v>
      </c>
      <c r="DE2877" s="78">
        <v>0</v>
      </c>
      <c r="DF2877" s="78">
        <v>2.2504620329954537E-4</v>
      </c>
      <c r="DG2877" s="78">
        <v>2.2504620329954537E-4</v>
      </c>
      <c r="DH2877" s="78">
        <v>0</v>
      </c>
      <c r="DI2877" s="78">
        <v>2.6886918213743666E-6</v>
      </c>
      <c r="DJ2877" s="78">
        <v>2.6886918213743666E-6</v>
      </c>
      <c r="DK2877" s="78">
        <v>0</v>
      </c>
      <c r="DL2877" s="78">
        <v>2.6886918213743666E-6</v>
      </c>
    </row>
    <row r="2878" spans="98:116" x14ac:dyDescent="0.25">
      <c r="CT2878" s="78" t="s">
        <v>155</v>
      </c>
      <c r="CU2878" s="78" t="s">
        <v>453</v>
      </c>
      <c r="CV2878" s="78" t="s">
        <v>497</v>
      </c>
      <c r="CW2878" s="78">
        <v>2052</v>
      </c>
      <c r="CX2878" s="78">
        <v>0</v>
      </c>
      <c r="CY2878" s="78">
        <v>7.3713487866929439</v>
      </c>
      <c r="CZ2878" s="78">
        <v>0.88758656625868371</v>
      </c>
      <c r="DA2878" s="78">
        <v>4.107469995470308</v>
      </c>
      <c r="DB2878" s="78">
        <v>2.3762922249639522</v>
      </c>
      <c r="DC2878" s="78">
        <v>1.6387529019329907</v>
      </c>
      <c r="DD2878" s="78">
        <v>1.373277222173594E-4</v>
      </c>
      <c r="DE2878" s="78">
        <v>0</v>
      </c>
      <c r="DF2878" s="78">
        <v>2.2504620329954537E-4</v>
      </c>
      <c r="DG2878" s="78">
        <v>2.2504620329954537E-4</v>
      </c>
      <c r="DH2878" s="78">
        <v>0</v>
      </c>
      <c r="DI2878" s="78">
        <v>2.6886918213743666E-6</v>
      </c>
      <c r="DJ2878" s="78">
        <v>2.6886918213743666E-6</v>
      </c>
      <c r="DK2878" s="78">
        <v>0</v>
      </c>
      <c r="DL2878" s="78">
        <v>2.6886918213743666E-6</v>
      </c>
    </row>
    <row r="2879" spans="98:116" x14ac:dyDescent="0.25">
      <c r="CT2879" s="78" t="s">
        <v>155</v>
      </c>
      <c r="CU2879" s="78" t="s">
        <v>453</v>
      </c>
      <c r="CV2879" s="78" t="s">
        <v>497</v>
      </c>
      <c r="CW2879" s="78">
        <v>2053</v>
      </c>
      <c r="CX2879" s="78">
        <v>0</v>
      </c>
      <c r="CY2879" s="78">
        <v>7.8503183129805878</v>
      </c>
      <c r="CZ2879" s="78">
        <v>0.92702061128565572</v>
      </c>
      <c r="DA2879" s="78">
        <v>4.3664358480986429</v>
      </c>
      <c r="DB2879" s="78">
        <v>2.556861853596287</v>
      </c>
      <c r="DC2879" s="78">
        <v>1.7632784126481933</v>
      </c>
      <c r="DD2879" s="78">
        <v>1.373277222173594E-4</v>
      </c>
      <c r="DE2879" s="78">
        <v>0</v>
      </c>
      <c r="DF2879" s="78">
        <v>2.421470080440175E-4</v>
      </c>
      <c r="DG2879" s="78">
        <v>2.421470080440175E-4</v>
      </c>
      <c r="DH2879" s="78">
        <v>0</v>
      </c>
      <c r="DI2879" s="78">
        <v>2.6886918213743666E-6</v>
      </c>
      <c r="DJ2879" s="78">
        <v>2.6886918213743666E-6</v>
      </c>
      <c r="DK2879" s="78">
        <v>0</v>
      </c>
      <c r="DL2879" s="78">
        <v>2.6886918213743666E-6</v>
      </c>
    </row>
    <row r="2880" spans="98:116" x14ac:dyDescent="0.25">
      <c r="CT2880" s="78" t="s">
        <v>155</v>
      </c>
      <c r="CU2880" s="78" t="s">
        <v>453</v>
      </c>
      <c r="CV2880" s="78" t="s">
        <v>497</v>
      </c>
      <c r="CW2880" s="78">
        <v>2054</v>
      </c>
      <c r="CX2880" s="78">
        <v>0</v>
      </c>
      <c r="CY2880" s="78">
        <v>7.8503183129805878</v>
      </c>
      <c r="CZ2880" s="78">
        <v>0.92702061128565572</v>
      </c>
      <c r="DA2880" s="78">
        <v>4.3664358480986429</v>
      </c>
      <c r="DB2880" s="78">
        <v>2.556861853596287</v>
      </c>
      <c r="DC2880" s="78">
        <v>1.7632784126481933</v>
      </c>
      <c r="DD2880" s="78">
        <v>1.373277222173594E-4</v>
      </c>
      <c r="DE2880" s="78">
        <v>0</v>
      </c>
      <c r="DF2880" s="78">
        <v>2.421470080440175E-4</v>
      </c>
      <c r="DG2880" s="78">
        <v>2.421470080440175E-4</v>
      </c>
      <c r="DH2880" s="78">
        <v>0</v>
      </c>
      <c r="DI2880" s="78">
        <v>2.6886918213743666E-6</v>
      </c>
      <c r="DJ2880" s="78">
        <v>2.6886918213743666E-6</v>
      </c>
      <c r="DK2880" s="78">
        <v>0</v>
      </c>
      <c r="DL2880" s="78">
        <v>2.6886918213743666E-6</v>
      </c>
    </row>
    <row r="2881" spans="98:116" x14ac:dyDescent="0.25">
      <c r="CT2881" s="78" t="s">
        <v>155</v>
      </c>
      <c r="CU2881" s="78" t="s">
        <v>453</v>
      </c>
      <c r="CV2881" s="78" t="s">
        <v>497</v>
      </c>
      <c r="CW2881" s="78">
        <v>2055</v>
      </c>
      <c r="CX2881" s="78">
        <v>0</v>
      </c>
      <c r="CY2881" s="78">
        <v>7.8503183129805878</v>
      </c>
      <c r="CZ2881" s="78">
        <v>0.92702061128565572</v>
      </c>
      <c r="DA2881" s="78">
        <v>4.3664358480986429</v>
      </c>
      <c r="DB2881" s="78">
        <v>2.556861853596287</v>
      </c>
      <c r="DC2881" s="78">
        <v>1.7632784126481933</v>
      </c>
      <c r="DD2881" s="78">
        <v>1.373277222173594E-4</v>
      </c>
      <c r="DE2881" s="78">
        <v>0</v>
      </c>
      <c r="DF2881" s="78">
        <v>2.421470080440175E-4</v>
      </c>
      <c r="DG2881" s="78">
        <v>2.421470080440175E-4</v>
      </c>
      <c r="DH2881" s="78">
        <v>0</v>
      </c>
      <c r="DI2881" s="78">
        <v>2.8485554172226126E-6</v>
      </c>
      <c r="DJ2881" s="78">
        <v>2.8485554172226126E-6</v>
      </c>
      <c r="DK2881" s="78">
        <v>0</v>
      </c>
      <c r="DL2881" s="78">
        <v>2.8485554172226126E-6</v>
      </c>
    </row>
    <row r="2882" spans="98:116" x14ac:dyDescent="0.25">
      <c r="CT2882" s="78" t="s">
        <v>155</v>
      </c>
      <c r="CU2882" s="78" t="s">
        <v>453</v>
      </c>
      <c r="CV2882" s="78" t="s">
        <v>498</v>
      </c>
      <c r="CW2882" s="78">
        <v>2026</v>
      </c>
      <c r="CX2882" s="78">
        <v>0</v>
      </c>
      <c r="CY2882" s="78">
        <v>8.0408269036976551E-2</v>
      </c>
      <c r="CZ2882" s="78">
        <v>3.7590224611389257E-2</v>
      </c>
      <c r="DA2882" s="78">
        <v>1.6314334115687451E-3</v>
      </c>
      <c r="DB2882" s="78">
        <v>4.1186611014017202E-2</v>
      </c>
      <c r="DC2882" s="78">
        <v>2.840335780715263E-2</v>
      </c>
      <c r="DD2882" s="78">
        <v>1.0075859605475849E-3</v>
      </c>
      <c r="DE2882" s="78">
        <v>0</v>
      </c>
      <c r="DF2882" s="78">
        <v>2.8618824558896628E-5</v>
      </c>
      <c r="DG2882" s="78">
        <v>2.8618824558896628E-5</v>
      </c>
      <c r="DH2882" s="78">
        <v>0</v>
      </c>
      <c r="DI2882" s="78">
        <v>2.8485554172226126E-6</v>
      </c>
      <c r="DJ2882" s="78">
        <v>2.8485554172226126E-6</v>
      </c>
      <c r="DK2882" s="78">
        <v>0</v>
      </c>
      <c r="DL2882" s="78">
        <v>2.8485554172226126E-6</v>
      </c>
    </row>
    <row r="2883" spans="98:116" x14ac:dyDescent="0.25">
      <c r="CT2883" s="78" t="s">
        <v>155</v>
      </c>
      <c r="CU2883" s="78" t="s">
        <v>453</v>
      </c>
      <c r="CV2883" s="78" t="s">
        <v>498</v>
      </c>
      <c r="CW2883" s="78">
        <v>2027</v>
      </c>
      <c r="CX2883" s="78">
        <v>0</v>
      </c>
      <c r="CY2883" s="78">
        <v>8.0408269036976551E-2</v>
      </c>
      <c r="CZ2883" s="78">
        <v>3.7590224611389257E-2</v>
      </c>
      <c r="DA2883" s="78">
        <v>1.6314334115687451E-3</v>
      </c>
      <c r="DB2883" s="78">
        <v>4.1186611014017202E-2</v>
      </c>
      <c r="DC2883" s="78">
        <v>2.840335780715263E-2</v>
      </c>
      <c r="DD2883" s="78">
        <v>1.0075859605475849E-3</v>
      </c>
      <c r="DE2883" s="78">
        <v>0</v>
      </c>
      <c r="DF2883" s="78">
        <v>2.8618824558896628E-5</v>
      </c>
      <c r="DG2883" s="78">
        <v>2.8618824558896628E-5</v>
      </c>
      <c r="DH2883" s="78">
        <v>0</v>
      </c>
      <c r="DI2883" s="78">
        <v>2.8485554172226126E-6</v>
      </c>
      <c r="DJ2883" s="78">
        <v>2.8485554172226126E-6</v>
      </c>
      <c r="DK2883" s="78">
        <v>0</v>
      </c>
      <c r="DL2883" s="78">
        <v>2.8485554172226126E-6</v>
      </c>
    </row>
    <row r="2884" spans="98:116" x14ac:dyDescent="0.25">
      <c r="CT2884" s="78" t="s">
        <v>155</v>
      </c>
      <c r="CU2884" s="78" t="s">
        <v>453</v>
      </c>
      <c r="CV2884" s="78" t="s">
        <v>498</v>
      </c>
      <c r="CW2884" s="78">
        <v>2028</v>
      </c>
      <c r="CX2884" s="78">
        <v>0</v>
      </c>
      <c r="CY2884" s="78">
        <v>8.3606377745129232E-2</v>
      </c>
      <c r="CZ2884" s="78">
        <v>3.9055083184886187E-2</v>
      </c>
      <c r="DA2884" s="78">
        <v>1.694997174105473E-3</v>
      </c>
      <c r="DB2884" s="78">
        <v>4.2856297386135868E-2</v>
      </c>
      <c r="DC2884" s="78">
        <v>2.9554816941211336E-2</v>
      </c>
      <c r="DD2884" s="78">
        <v>1.0075859605475849E-3</v>
      </c>
      <c r="DE2884" s="78">
        <v>0</v>
      </c>
      <c r="DF2884" s="78">
        <v>2.977901861651846E-5</v>
      </c>
      <c r="DG2884" s="78">
        <v>2.977901861651846E-5</v>
      </c>
      <c r="DH2884" s="78">
        <v>0</v>
      </c>
      <c r="DI2884" s="78">
        <v>2.8485554172226126E-6</v>
      </c>
      <c r="DJ2884" s="78">
        <v>2.8485554172226126E-6</v>
      </c>
      <c r="DK2884" s="78">
        <v>0</v>
      </c>
      <c r="DL2884" s="78">
        <v>2.8485554172226126E-6</v>
      </c>
    </row>
    <row r="2885" spans="98:116" x14ac:dyDescent="0.25">
      <c r="CT2885" s="78" t="s">
        <v>155</v>
      </c>
      <c r="CU2885" s="78" t="s">
        <v>453</v>
      </c>
      <c r="CV2885" s="78" t="s">
        <v>498</v>
      </c>
      <c r="CW2885" s="78">
        <v>2029</v>
      </c>
      <c r="CX2885" s="78">
        <v>0</v>
      </c>
      <c r="CY2885" s="78">
        <v>8.3606377745129232E-2</v>
      </c>
      <c r="CZ2885" s="78">
        <v>3.9055083184886187E-2</v>
      </c>
      <c r="DA2885" s="78">
        <v>1.694997174105473E-3</v>
      </c>
      <c r="DB2885" s="78">
        <v>4.2856297386135868E-2</v>
      </c>
      <c r="DC2885" s="78">
        <v>2.9554816941211336E-2</v>
      </c>
      <c r="DD2885" s="78">
        <v>1.0075859605475849E-3</v>
      </c>
      <c r="DE2885" s="78">
        <v>0</v>
      </c>
      <c r="DF2885" s="78">
        <v>2.977901861651846E-5</v>
      </c>
      <c r="DG2885" s="78">
        <v>2.977901861651846E-5</v>
      </c>
      <c r="DH2885" s="78">
        <v>0</v>
      </c>
      <c r="DI2885" s="78">
        <v>2.8485554172226126E-6</v>
      </c>
      <c r="DJ2885" s="78">
        <v>2.8485554172226126E-6</v>
      </c>
      <c r="DK2885" s="78">
        <v>0</v>
      </c>
      <c r="DL2885" s="78">
        <v>2.8485554172226126E-6</v>
      </c>
    </row>
    <row r="2886" spans="98:116" x14ac:dyDescent="0.25">
      <c r="CT2886" s="78" t="s">
        <v>155</v>
      </c>
      <c r="CU2886" s="78" t="s">
        <v>453</v>
      </c>
      <c r="CV2886" s="78" t="s">
        <v>498</v>
      </c>
      <c r="CW2886" s="78">
        <v>2030</v>
      </c>
      <c r="CX2886" s="78">
        <v>0</v>
      </c>
      <c r="CY2886" s="78">
        <v>8.3606377745129232E-2</v>
      </c>
      <c r="CZ2886" s="78">
        <v>3.9055083184886187E-2</v>
      </c>
      <c r="DA2886" s="78">
        <v>1.694997174105473E-3</v>
      </c>
      <c r="DB2886" s="78">
        <v>4.2856297386135868E-2</v>
      </c>
      <c r="DC2886" s="78">
        <v>2.9554816941211336E-2</v>
      </c>
      <c r="DD2886" s="78">
        <v>1.0075859605475849E-3</v>
      </c>
      <c r="DE2886" s="78">
        <v>0</v>
      </c>
      <c r="DF2886" s="78">
        <v>2.977901861651846E-5</v>
      </c>
      <c r="DG2886" s="78">
        <v>2.977901861651846E-5</v>
      </c>
      <c r="DH2886" s="78">
        <v>0</v>
      </c>
      <c r="DI2886" s="78">
        <v>3.0264873909366879E-6</v>
      </c>
      <c r="DJ2886" s="78">
        <v>3.0264873909366879E-6</v>
      </c>
      <c r="DK2886" s="78">
        <v>0</v>
      </c>
      <c r="DL2886" s="78">
        <v>3.0264873909366879E-6</v>
      </c>
    </row>
    <row r="2887" spans="98:116" x14ac:dyDescent="0.25">
      <c r="CT2887" s="78" t="s">
        <v>155</v>
      </c>
      <c r="CU2887" s="78" t="s">
        <v>453</v>
      </c>
      <c r="CV2887" s="78" t="s">
        <v>498</v>
      </c>
      <c r="CW2887" s="78">
        <v>2031</v>
      </c>
      <c r="CX2887" s="78">
        <v>0</v>
      </c>
      <c r="CY2887" s="78">
        <v>8.3606377745129232E-2</v>
      </c>
      <c r="CZ2887" s="78">
        <v>3.9055083184886187E-2</v>
      </c>
      <c r="DA2887" s="78">
        <v>1.694997174105473E-3</v>
      </c>
      <c r="DB2887" s="78">
        <v>4.2856297386135868E-2</v>
      </c>
      <c r="DC2887" s="78">
        <v>2.9554816941211336E-2</v>
      </c>
      <c r="DD2887" s="78">
        <v>1.0075859605475849E-3</v>
      </c>
      <c r="DE2887" s="78">
        <v>0</v>
      </c>
      <c r="DF2887" s="78">
        <v>2.977901861651846E-5</v>
      </c>
      <c r="DG2887" s="78">
        <v>2.977901861651846E-5</v>
      </c>
      <c r="DH2887" s="78">
        <v>0</v>
      </c>
      <c r="DI2887" s="78">
        <v>3.0264873909366879E-6</v>
      </c>
      <c r="DJ2887" s="78">
        <v>3.0264873909366879E-6</v>
      </c>
      <c r="DK2887" s="78">
        <v>0</v>
      </c>
      <c r="DL2887" s="78">
        <v>3.0264873909366879E-6</v>
      </c>
    </row>
    <row r="2888" spans="98:116" x14ac:dyDescent="0.25">
      <c r="CT2888" s="78" t="s">
        <v>155</v>
      </c>
      <c r="CU2888" s="78" t="s">
        <v>453</v>
      </c>
      <c r="CV2888" s="78" t="s">
        <v>498</v>
      </c>
      <c r="CW2888" s="78">
        <v>2032</v>
      </c>
      <c r="CX2888" s="78">
        <v>0</v>
      </c>
      <c r="CY2888" s="78">
        <v>8.3606377745129232E-2</v>
      </c>
      <c r="CZ2888" s="78">
        <v>3.9055083184886187E-2</v>
      </c>
      <c r="DA2888" s="78">
        <v>1.694997174105473E-3</v>
      </c>
      <c r="DB2888" s="78">
        <v>4.2856297386135868E-2</v>
      </c>
      <c r="DC2888" s="78">
        <v>2.9554816941211336E-2</v>
      </c>
      <c r="DD2888" s="78">
        <v>1.0075859605475849E-3</v>
      </c>
      <c r="DE2888" s="78">
        <v>0</v>
      </c>
      <c r="DF2888" s="78">
        <v>2.977901861651846E-5</v>
      </c>
      <c r="DG2888" s="78">
        <v>2.977901861651846E-5</v>
      </c>
      <c r="DH2888" s="78">
        <v>0</v>
      </c>
      <c r="DI2888" s="78">
        <v>3.0264873909366879E-6</v>
      </c>
      <c r="DJ2888" s="78">
        <v>3.0264873909366879E-6</v>
      </c>
      <c r="DK2888" s="78">
        <v>0</v>
      </c>
      <c r="DL2888" s="78">
        <v>3.0264873909366879E-6</v>
      </c>
    </row>
    <row r="2889" spans="98:116" x14ac:dyDescent="0.25">
      <c r="CT2889" s="78" t="s">
        <v>155</v>
      </c>
      <c r="CU2889" s="78" t="s">
        <v>453</v>
      </c>
      <c r="CV2889" s="78" t="s">
        <v>498</v>
      </c>
      <c r="CW2889" s="78">
        <v>2033</v>
      </c>
      <c r="CX2889" s="78">
        <v>0</v>
      </c>
      <c r="CY2889" s="78">
        <v>8.7210996863310103E-2</v>
      </c>
      <c r="CZ2889" s="78">
        <v>4.0679066778684457E-2</v>
      </c>
      <c r="DA2889" s="78">
        <v>1.7654627707579379E-3</v>
      </c>
      <c r="DB2889" s="78">
        <v>4.4766467313866007E-2</v>
      </c>
      <c r="DC2889" s="78">
        <v>3.0872119787792161E-2</v>
      </c>
      <c r="DD2889" s="78">
        <v>1.0075859605475849E-3</v>
      </c>
      <c r="DE2889" s="78">
        <v>0</v>
      </c>
      <c r="DF2889" s="78">
        <v>3.1106314470522671E-5</v>
      </c>
      <c r="DG2889" s="78">
        <v>3.1106314470522671E-5</v>
      </c>
      <c r="DH2889" s="78">
        <v>0</v>
      </c>
      <c r="DI2889" s="78">
        <v>3.0264873909366879E-6</v>
      </c>
      <c r="DJ2889" s="78">
        <v>3.0264873909366879E-6</v>
      </c>
      <c r="DK2889" s="78">
        <v>0</v>
      </c>
      <c r="DL2889" s="78">
        <v>3.0264873909366879E-6</v>
      </c>
    </row>
    <row r="2890" spans="98:116" x14ac:dyDescent="0.25">
      <c r="CT2890" s="78" t="s">
        <v>155</v>
      </c>
      <c r="CU2890" s="78" t="s">
        <v>453</v>
      </c>
      <c r="CV2890" s="78" t="s">
        <v>498</v>
      </c>
      <c r="CW2890" s="78">
        <v>2034</v>
      </c>
      <c r="CX2890" s="78">
        <v>0</v>
      </c>
      <c r="CY2890" s="78">
        <v>8.7210996863310103E-2</v>
      </c>
      <c r="CZ2890" s="78">
        <v>4.0679066778684457E-2</v>
      </c>
      <c r="DA2890" s="78">
        <v>1.7654627707579379E-3</v>
      </c>
      <c r="DB2890" s="78">
        <v>4.4766467313866007E-2</v>
      </c>
      <c r="DC2890" s="78">
        <v>3.0872119787792161E-2</v>
      </c>
      <c r="DD2890" s="78">
        <v>1.0075859605475849E-3</v>
      </c>
      <c r="DE2890" s="78">
        <v>0</v>
      </c>
      <c r="DF2890" s="78">
        <v>3.1106314470522671E-5</v>
      </c>
      <c r="DG2890" s="78">
        <v>3.1106314470522671E-5</v>
      </c>
      <c r="DH2890" s="78">
        <v>0</v>
      </c>
      <c r="DI2890" s="78">
        <v>3.0264873909366879E-6</v>
      </c>
      <c r="DJ2890" s="78">
        <v>3.0264873909366879E-6</v>
      </c>
      <c r="DK2890" s="78">
        <v>0</v>
      </c>
      <c r="DL2890" s="78">
        <v>3.0264873909366879E-6</v>
      </c>
    </row>
    <row r="2891" spans="98:116" x14ac:dyDescent="0.25">
      <c r="CT2891" s="78" t="s">
        <v>155</v>
      </c>
      <c r="CU2891" s="78" t="s">
        <v>453</v>
      </c>
      <c r="CV2891" s="78" t="s">
        <v>498</v>
      </c>
      <c r="CW2891" s="78">
        <v>2035</v>
      </c>
      <c r="CX2891" s="78">
        <v>0</v>
      </c>
      <c r="CY2891" s="78">
        <v>8.7210996863310103E-2</v>
      </c>
      <c r="CZ2891" s="78">
        <v>4.0679066778684457E-2</v>
      </c>
      <c r="DA2891" s="78">
        <v>1.7654627707579379E-3</v>
      </c>
      <c r="DB2891" s="78">
        <v>4.4766467313866007E-2</v>
      </c>
      <c r="DC2891" s="78">
        <v>3.0872119787792161E-2</v>
      </c>
      <c r="DD2891" s="78">
        <v>1.0075859605475849E-3</v>
      </c>
      <c r="DE2891" s="78">
        <v>0</v>
      </c>
      <c r="DF2891" s="78">
        <v>3.1106314470522671E-5</v>
      </c>
      <c r="DG2891" s="78">
        <v>3.1106314470522671E-5</v>
      </c>
      <c r="DH2891" s="78">
        <v>0</v>
      </c>
      <c r="DI2891" s="78">
        <v>3.2210851609057839E-6</v>
      </c>
      <c r="DJ2891" s="78">
        <v>3.2210851609057839E-6</v>
      </c>
      <c r="DK2891" s="78">
        <v>0</v>
      </c>
      <c r="DL2891" s="78">
        <v>3.2210851609057839E-6</v>
      </c>
    </row>
    <row r="2892" spans="98:116" x14ac:dyDescent="0.25">
      <c r="CT2892" s="78" t="s">
        <v>155</v>
      </c>
      <c r="CU2892" s="78" t="s">
        <v>453</v>
      </c>
      <c r="CV2892" s="78" t="s">
        <v>498</v>
      </c>
      <c r="CW2892" s="78">
        <v>2036</v>
      </c>
      <c r="CX2892" s="78">
        <v>0</v>
      </c>
      <c r="CY2892" s="78">
        <v>8.7210996863310103E-2</v>
      </c>
      <c r="CZ2892" s="78">
        <v>4.0679066778684457E-2</v>
      </c>
      <c r="DA2892" s="78">
        <v>1.7654627707579379E-3</v>
      </c>
      <c r="DB2892" s="78">
        <v>4.4766467313866007E-2</v>
      </c>
      <c r="DC2892" s="78">
        <v>3.0872119787792161E-2</v>
      </c>
      <c r="DD2892" s="78">
        <v>1.0075859605475849E-3</v>
      </c>
      <c r="DE2892" s="78">
        <v>0</v>
      </c>
      <c r="DF2892" s="78">
        <v>3.1106314470522671E-5</v>
      </c>
      <c r="DG2892" s="78">
        <v>3.1106314470522671E-5</v>
      </c>
      <c r="DH2892" s="78">
        <v>0</v>
      </c>
      <c r="DI2892" s="78">
        <v>3.2210851609057839E-6</v>
      </c>
      <c r="DJ2892" s="78">
        <v>3.2210851609057839E-6</v>
      </c>
      <c r="DK2892" s="78">
        <v>0</v>
      </c>
      <c r="DL2892" s="78">
        <v>3.2210851609057839E-6</v>
      </c>
    </row>
    <row r="2893" spans="98:116" x14ac:dyDescent="0.25">
      <c r="CT2893" s="78" t="s">
        <v>155</v>
      </c>
      <c r="CU2893" s="78" t="s">
        <v>453</v>
      </c>
      <c r="CV2893" s="78" t="s">
        <v>498</v>
      </c>
      <c r="CW2893" s="78">
        <v>2037</v>
      </c>
      <c r="CX2893" s="78">
        <v>0</v>
      </c>
      <c r="CY2893" s="78">
        <v>8.7210996863310103E-2</v>
      </c>
      <c r="CZ2893" s="78">
        <v>4.0679066778684457E-2</v>
      </c>
      <c r="DA2893" s="78">
        <v>1.7654627707579379E-3</v>
      </c>
      <c r="DB2893" s="78">
        <v>4.4766467313866007E-2</v>
      </c>
      <c r="DC2893" s="78">
        <v>3.0872119787792161E-2</v>
      </c>
      <c r="DD2893" s="78">
        <v>1.0075859605475849E-3</v>
      </c>
      <c r="DE2893" s="78">
        <v>0</v>
      </c>
      <c r="DF2893" s="78">
        <v>3.1106314470522671E-5</v>
      </c>
      <c r="DG2893" s="78">
        <v>3.1106314470522671E-5</v>
      </c>
      <c r="DH2893" s="78">
        <v>0</v>
      </c>
      <c r="DI2893" s="78">
        <v>3.2210851609057839E-6</v>
      </c>
      <c r="DJ2893" s="78">
        <v>3.2210851609057839E-6</v>
      </c>
      <c r="DK2893" s="78">
        <v>0</v>
      </c>
      <c r="DL2893" s="78">
        <v>3.2210851609057839E-6</v>
      </c>
    </row>
    <row r="2894" spans="98:116" x14ac:dyDescent="0.25">
      <c r="CT2894" s="78" t="s">
        <v>155</v>
      </c>
      <c r="CU2894" s="78" t="s">
        <v>453</v>
      </c>
      <c r="CV2894" s="78" t="s">
        <v>498</v>
      </c>
      <c r="CW2894" s="78">
        <v>2038</v>
      </c>
      <c r="CX2894" s="78">
        <v>0</v>
      </c>
      <c r="CY2894" s="78">
        <v>9.118415944995048E-2</v>
      </c>
      <c r="CZ2894" s="78">
        <v>4.2437523963863792E-2</v>
      </c>
      <c r="DA2894" s="78">
        <v>1.8417593824112169E-3</v>
      </c>
      <c r="DB2894" s="78">
        <v>4.6904876103673783E-2</v>
      </c>
      <c r="DC2894" s="78">
        <v>3.2346822087872137E-2</v>
      </c>
      <c r="DD2894" s="78">
        <v>1.0075859605475849E-3</v>
      </c>
      <c r="DE2894" s="78">
        <v>0</v>
      </c>
      <c r="DF2894" s="78">
        <v>3.2592203804070485E-5</v>
      </c>
      <c r="DG2894" s="78">
        <v>3.2592203804070485E-5</v>
      </c>
      <c r="DH2894" s="78">
        <v>0</v>
      </c>
      <c r="DI2894" s="78">
        <v>3.2210851609057839E-6</v>
      </c>
      <c r="DJ2894" s="78">
        <v>3.2210851609057839E-6</v>
      </c>
      <c r="DK2894" s="78">
        <v>0</v>
      </c>
      <c r="DL2894" s="78">
        <v>3.2210851609057839E-6</v>
      </c>
    </row>
    <row r="2895" spans="98:116" x14ac:dyDescent="0.25">
      <c r="CT2895" s="78" t="s">
        <v>155</v>
      </c>
      <c r="CU2895" s="78" t="s">
        <v>453</v>
      </c>
      <c r="CV2895" s="78" t="s">
        <v>498</v>
      </c>
      <c r="CW2895" s="78">
        <v>2039</v>
      </c>
      <c r="CX2895" s="78">
        <v>0</v>
      </c>
      <c r="CY2895" s="78">
        <v>9.118415944995048E-2</v>
      </c>
      <c r="CZ2895" s="78">
        <v>4.2437523963863792E-2</v>
      </c>
      <c r="DA2895" s="78">
        <v>1.8417593824112169E-3</v>
      </c>
      <c r="DB2895" s="78">
        <v>4.6904876103673783E-2</v>
      </c>
      <c r="DC2895" s="78">
        <v>3.2346822087872137E-2</v>
      </c>
      <c r="DD2895" s="78">
        <v>1.0075859605475849E-3</v>
      </c>
      <c r="DE2895" s="78">
        <v>0</v>
      </c>
      <c r="DF2895" s="78">
        <v>3.2592203804070485E-5</v>
      </c>
      <c r="DG2895" s="78">
        <v>3.2592203804070485E-5</v>
      </c>
      <c r="DH2895" s="78">
        <v>0</v>
      </c>
      <c r="DI2895" s="78">
        <v>3.2210851609057839E-6</v>
      </c>
      <c r="DJ2895" s="78">
        <v>3.2210851609057839E-6</v>
      </c>
      <c r="DK2895" s="78">
        <v>0</v>
      </c>
      <c r="DL2895" s="78">
        <v>3.2210851609057839E-6</v>
      </c>
    </row>
    <row r="2896" spans="98:116" x14ac:dyDescent="0.25">
      <c r="CT2896" s="78" t="s">
        <v>155</v>
      </c>
      <c r="CU2896" s="78" t="s">
        <v>453</v>
      </c>
      <c r="CV2896" s="78" t="s">
        <v>498</v>
      </c>
      <c r="CW2896" s="78">
        <v>2040</v>
      </c>
      <c r="CX2896" s="78">
        <v>0</v>
      </c>
      <c r="CY2896" s="78">
        <v>9.118415944995048E-2</v>
      </c>
      <c r="CZ2896" s="78">
        <v>4.2437523963863792E-2</v>
      </c>
      <c r="DA2896" s="78">
        <v>1.8417593824112169E-3</v>
      </c>
      <c r="DB2896" s="78">
        <v>4.6904876103673783E-2</v>
      </c>
      <c r="DC2896" s="78">
        <v>3.2346822087872137E-2</v>
      </c>
      <c r="DD2896" s="78">
        <v>1.0075859605475849E-3</v>
      </c>
      <c r="DE2896" s="78">
        <v>0</v>
      </c>
      <c r="DF2896" s="78">
        <v>3.2592203804070485E-5</v>
      </c>
      <c r="DG2896" s="78">
        <v>3.2592203804070485E-5</v>
      </c>
      <c r="DH2896" s="78">
        <v>0</v>
      </c>
      <c r="DI2896" s="78">
        <v>3.4307136174247787E-6</v>
      </c>
      <c r="DJ2896" s="78">
        <v>3.4307136174247787E-6</v>
      </c>
      <c r="DK2896" s="78">
        <v>0</v>
      </c>
      <c r="DL2896" s="78">
        <v>3.4307136174247787E-6</v>
      </c>
    </row>
    <row r="2897" spans="98:116" x14ac:dyDescent="0.25">
      <c r="CT2897" s="78" t="s">
        <v>155</v>
      </c>
      <c r="CU2897" s="78" t="s">
        <v>453</v>
      </c>
      <c r="CV2897" s="78" t="s">
        <v>498</v>
      </c>
      <c r="CW2897" s="78">
        <v>2041</v>
      </c>
      <c r="CX2897" s="78">
        <v>0</v>
      </c>
      <c r="CY2897" s="78">
        <v>9.118415944995048E-2</v>
      </c>
      <c r="CZ2897" s="78">
        <v>4.2437523963863792E-2</v>
      </c>
      <c r="DA2897" s="78">
        <v>1.8417593824112169E-3</v>
      </c>
      <c r="DB2897" s="78">
        <v>4.6904876103673783E-2</v>
      </c>
      <c r="DC2897" s="78">
        <v>3.2346822087872137E-2</v>
      </c>
      <c r="DD2897" s="78">
        <v>1.0075859605475849E-3</v>
      </c>
      <c r="DE2897" s="78">
        <v>0</v>
      </c>
      <c r="DF2897" s="78">
        <v>3.2592203804070485E-5</v>
      </c>
      <c r="DG2897" s="78">
        <v>3.2592203804070485E-5</v>
      </c>
      <c r="DH2897" s="78">
        <v>0</v>
      </c>
      <c r="DI2897" s="78">
        <v>3.4307136174247787E-6</v>
      </c>
      <c r="DJ2897" s="78">
        <v>3.4307136174247787E-6</v>
      </c>
      <c r="DK2897" s="78">
        <v>0</v>
      </c>
      <c r="DL2897" s="78">
        <v>3.4307136174247787E-6</v>
      </c>
    </row>
    <row r="2898" spans="98:116" x14ac:dyDescent="0.25">
      <c r="CT2898" s="78" t="s">
        <v>155</v>
      </c>
      <c r="CU2898" s="78" t="s">
        <v>453</v>
      </c>
      <c r="CV2898" s="78" t="s">
        <v>498</v>
      </c>
      <c r="CW2898" s="78">
        <v>2042</v>
      </c>
      <c r="CX2898" s="78">
        <v>0</v>
      </c>
      <c r="CY2898" s="78">
        <v>9.118415944995048E-2</v>
      </c>
      <c r="CZ2898" s="78">
        <v>4.2437523963863792E-2</v>
      </c>
      <c r="DA2898" s="78">
        <v>1.8417593824112169E-3</v>
      </c>
      <c r="DB2898" s="78">
        <v>4.6904876103673783E-2</v>
      </c>
      <c r="DC2898" s="78">
        <v>3.2346822087872137E-2</v>
      </c>
      <c r="DD2898" s="78">
        <v>1.0075859605475849E-3</v>
      </c>
      <c r="DE2898" s="78">
        <v>0</v>
      </c>
      <c r="DF2898" s="78">
        <v>3.2592203804070485E-5</v>
      </c>
      <c r="DG2898" s="78">
        <v>3.2592203804070485E-5</v>
      </c>
      <c r="DH2898" s="78">
        <v>0</v>
      </c>
      <c r="DI2898" s="78">
        <v>3.4307136174247787E-6</v>
      </c>
      <c r="DJ2898" s="78">
        <v>3.4307136174247787E-6</v>
      </c>
      <c r="DK2898" s="78">
        <v>0</v>
      </c>
      <c r="DL2898" s="78">
        <v>3.4307136174247787E-6</v>
      </c>
    </row>
    <row r="2899" spans="98:116" x14ac:dyDescent="0.25">
      <c r="CT2899" s="78" t="s">
        <v>155</v>
      </c>
      <c r="CU2899" s="78" t="s">
        <v>453</v>
      </c>
      <c r="CV2899" s="78" t="s">
        <v>498</v>
      </c>
      <c r="CW2899" s="78">
        <v>2043</v>
      </c>
      <c r="CX2899" s="78">
        <v>0</v>
      </c>
      <c r="CY2899" s="78">
        <v>9.5485653842641155E-2</v>
      </c>
      <c r="CZ2899" s="78">
        <v>4.4305976361134411E-2</v>
      </c>
      <c r="DA2899" s="78">
        <v>1.922823688688103E-3</v>
      </c>
      <c r="DB2899" s="78">
        <v>4.9256853792816947E-2</v>
      </c>
      <c r="DC2899" s="78">
        <v>3.3968807053725181E-2</v>
      </c>
      <c r="DD2899" s="78">
        <v>1.0075859605475849E-3</v>
      </c>
      <c r="DE2899" s="78">
        <v>0</v>
      </c>
      <c r="DF2899" s="78">
        <v>3.4226493083883261E-5</v>
      </c>
      <c r="DG2899" s="78">
        <v>3.4226493083883261E-5</v>
      </c>
      <c r="DH2899" s="78">
        <v>0</v>
      </c>
      <c r="DI2899" s="78">
        <v>3.4307136174247787E-6</v>
      </c>
      <c r="DJ2899" s="78">
        <v>3.4307136174247787E-6</v>
      </c>
      <c r="DK2899" s="78">
        <v>0</v>
      </c>
      <c r="DL2899" s="78">
        <v>3.4307136174247787E-6</v>
      </c>
    </row>
    <row r="2900" spans="98:116" x14ac:dyDescent="0.25">
      <c r="CT2900" s="78" t="s">
        <v>155</v>
      </c>
      <c r="CU2900" s="78" t="s">
        <v>453</v>
      </c>
      <c r="CV2900" s="78" t="s">
        <v>498</v>
      </c>
      <c r="CW2900" s="78">
        <v>2044</v>
      </c>
      <c r="CX2900" s="78">
        <v>0</v>
      </c>
      <c r="CY2900" s="78">
        <v>9.5485653842641155E-2</v>
      </c>
      <c r="CZ2900" s="78">
        <v>4.4305976361134411E-2</v>
      </c>
      <c r="DA2900" s="78">
        <v>1.922823688688103E-3</v>
      </c>
      <c r="DB2900" s="78">
        <v>4.9256853792816947E-2</v>
      </c>
      <c r="DC2900" s="78">
        <v>3.3968807053725181E-2</v>
      </c>
      <c r="DD2900" s="78">
        <v>1.0075859605475849E-3</v>
      </c>
      <c r="DE2900" s="78">
        <v>0</v>
      </c>
      <c r="DF2900" s="78">
        <v>3.4226493083883261E-5</v>
      </c>
      <c r="DG2900" s="78">
        <v>3.4226493083883261E-5</v>
      </c>
      <c r="DH2900" s="78">
        <v>0</v>
      </c>
      <c r="DI2900" s="78">
        <v>0</v>
      </c>
      <c r="DJ2900" s="78">
        <v>3.4307136174247787E-6</v>
      </c>
      <c r="DK2900" s="78">
        <v>0</v>
      </c>
      <c r="DL2900" s="78">
        <v>3.4307136174247787E-6</v>
      </c>
    </row>
    <row r="2901" spans="98:116" x14ac:dyDescent="0.25">
      <c r="CT2901" s="78" t="s">
        <v>155</v>
      </c>
      <c r="CU2901" s="78" t="s">
        <v>453</v>
      </c>
      <c r="CV2901" s="78" t="s">
        <v>498</v>
      </c>
      <c r="CW2901" s="78">
        <v>2045</v>
      </c>
      <c r="CX2901" s="78">
        <v>0</v>
      </c>
      <c r="CY2901" s="78">
        <v>9.5485653842641155E-2</v>
      </c>
      <c r="CZ2901" s="78">
        <v>4.4305976361134411E-2</v>
      </c>
      <c r="DA2901" s="78">
        <v>1.922823688688103E-3</v>
      </c>
      <c r="DB2901" s="78">
        <v>4.9256853792816947E-2</v>
      </c>
      <c r="DC2901" s="78">
        <v>3.3968807053725181E-2</v>
      </c>
      <c r="DD2901" s="78">
        <v>1.0075859605475849E-3</v>
      </c>
      <c r="DE2901" s="78">
        <v>0</v>
      </c>
      <c r="DF2901" s="78">
        <v>3.4226493083883261E-5</v>
      </c>
      <c r="DG2901" s="78">
        <v>3.4226493083883261E-5</v>
      </c>
      <c r="DH2901" s="78">
        <v>0</v>
      </c>
      <c r="DI2901" s="78">
        <v>7.3550355955133648E-7</v>
      </c>
      <c r="DJ2901" s="78">
        <v>0</v>
      </c>
      <c r="DK2901" s="78">
        <v>0</v>
      </c>
      <c r="DL2901" s="78">
        <v>0</v>
      </c>
    </row>
    <row r="2902" spans="98:116" x14ac:dyDescent="0.25">
      <c r="CT2902" s="78" t="s">
        <v>155</v>
      </c>
      <c r="CU2902" s="78" t="s">
        <v>453</v>
      </c>
      <c r="CV2902" s="78" t="s">
        <v>498</v>
      </c>
      <c r="CW2902" s="78">
        <v>2046</v>
      </c>
      <c r="CX2902" s="78">
        <v>0</v>
      </c>
      <c r="CY2902" s="78">
        <v>9.5485653842641155E-2</v>
      </c>
      <c r="CZ2902" s="78">
        <v>4.4305976361134411E-2</v>
      </c>
      <c r="DA2902" s="78">
        <v>1.922823688688103E-3</v>
      </c>
      <c r="DB2902" s="78">
        <v>4.9256853792816947E-2</v>
      </c>
      <c r="DC2902" s="78">
        <v>3.3968807053725181E-2</v>
      </c>
      <c r="DD2902" s="78">
        <v>1.0075859605475849E-3</v>
      </c>
      <c r="DE2902" s="78">
        <v>0</v>
      </c>
      <c r="DF2902" s="78">
        <v>3.4226493083883261E-5</v>
      </c>
      <c r="DG2902" s="78">
        <v>3.4226493083883261E-5</v>
      </c>
      <c r="DH2902" s="78">
        <v>0</v>
      </c>
      <c r="DI2902" s="78">
        <v>7.5918011952763647E-7</v>
      </c>
      <c r="DJ2902" s="78">
        <v>7.5918011952763647E-7</v>
      </c>
      <c r="DK2902" s="78">
        <v>0</v>
      </c>
      <c r="DL2902" s="78">
        <v>7.5918011952763647E-7</v>
      </c>
    </row>
    <row r="2903" spans="98:116" x14ac:dyDescent="0.25">
      <c r="CT2903" s="78" t="s">
        <v>155</v>
      </c>
      <c r="CU2903" s="78" t="s">
        <v>453</v>
      </c>
      <c r="CV2903" s="78" t="s">
        <v>498</v>
      </c>
      <c r="CW2903" s="78">
        <v>2047</v>
      </c>
      <c r="CX2903" s="78">
        <v>0</v>
      </c>
      <c r="CY2903" s="78">
        <v>9.5485653842641155E-2</v>
      </c>
      <c r="CZ2903" s="78">
        <v>4.4305976361134411E-2</v>
      </c>
      <c r="DA2903" s="78">
        <v>1.922823688688103E-3</v>
      </c>
      <c r="DB2903" s="78">
        <v>4.9256853792816947E-2</v>
      </c>
      <c r="DC2903" s="78">
        <v>3.3968807053725181E-2</v>
      </c>
      <c r="DD2903" s="78">
        <v>1.0075859605475849E-3</v>
      </c>
      <c r="DE2903" s="78">
        <v>0</v>
      </c>
      <c r="DF2903" s="78">
        <v>3.4226493083883261E-5</v>
      </c>
      <c r="DG2903" s="78">
        <v>3.4226493083883261E-5</v>
      </c>
      <c r="DH2903" s="78">
        <v>0</v>
      </c>
      <c r="DI2903" s="78">
        <v>7.5918011952763647E-7</v>
      </c>
      <c r="DJ2903" s="78">
        <v>7.5918011952763647E-7</v>
      </c>
      <c r="DK2903" s="78">
        <v>0</v>
      </c>
      <c r="DL2903" s="78">
        <v>7.5918011952763647E-7</v>
      </c>
    </row>
    <row r="2904" spans="98:116" x14ac:dyDescent="0.25">
      <c r="CT2904" s="78" t="s">
        <v>155</v>
      </c>
      <c r="CU2904" s="78" t="s">
        <v>453</v>
      </c>
      <c r="CV2904" s="78" t="s">
        <v>498</v>
      </c>
      <c r="CW2904" s="78">
        <v>2048</v>
      </c>
      <c r="CX2904" s="78">
        <v>0</v>
      </c>
      <c r="CY2904" s="78">
        <v>0.1000716957393577</v>
      </c>
      <c r="CZ2904" s="78">
        <v>4.6259840575669217E-2</v>
      </c>
      <c r="DA2904" s="78">
        <v>2.0075878699676139E-3</v>
      </c>
      <c r="DB2904" s="78">
        <v>5.1804267293720847E-2</v>
      </c>
      <c r="DC2904" s="78">
        <v>3.5725569636699539E-2</v>
      </c>
      <c r="DD2904" s="78">
        <v>1.0075859605475849E-3</v>
      </c>
      <c r="DE2904" s="78">
        <v>0</v>
      </c>
      <c r="DF2904" s="78">
        <v>3.5996582398503541E-5</v>
      </c>
      <c r="DG2904" s="78">
        <v>3.5996582398503541E-5</v>
      </c>
      <c r="DH2904" s="78">
        <v>0</v>
      </c>
      <c r="DI2904" s="78">
        <v>7.5918011952763647E-7</v>
      </c>
      <c r="DJ2904" s="78">
        <v>7.5918011952763647E-7</v>
      </c>
      <c r="DK2904" s="78">
        <v>0</v>
      </c>
      <c r="DL2904" s="78">
        <v>7.5918011952763647E-7</v>
      </c>
    </row>
    <row r="2905" spans="98:116" x14ac:dyDescent="0.25">
      <c r="CT2905" s="78" t="s">
        <v>155</v>
      </c>
      <c r="CU2905" s="78" t="s">
        <v>453</v>
      </c>
      <c r="CV2905" s="78" t="s">
        <v>498</v>
      </c>
      <c r="CW2905" s="78">
        <v>2049</v>
      </c>
      <c r="CX2905" s="78">
        <v>0</v>
      </c>
      <c r="CY2905" s="78">
        <v>0.1000716957393577</v>
      </c>
      <c r="CZ2905" s="78">
        <v>4.6259840575669217E-2</v>
      </c>
      <c r="DA2905" s="78">
        <v>2.0075878699676139E-3</v>
      </c>
      <c r="DB2905" s="78">
        <v>5.1804267293720847E-2</v>
      </c>
      <c r="DC2905" s="78">
        <v>3.5725569636699539E-2</v>
      </c>
      <c r="DD2905" s="78">
        <v>1.0075859605475849E-3</v>
      </c>
      <c r="DE2905" s="78">
        <v>0</v>
      </c>
      <c r="DF2905" s="78">
        <v>3.5996582398503541E-5</v>
      </c>
      <c r="DG2905" s="78">
        <v>3.5996582398503541E-5</v>
      </c>
      <c r="DH2905" s="78">
        <v>0</v>
      </c>
      <c r="DI2905" s="78">
        <v>7.5918011952763647E-7</v>
      </c>
      <c r="DJ2905" s="78">
        <v>7.5918011952763647E-7</v>
      </c>
      <c r="DK2905" s="78">
        <v>0</v>
      </c>
      <c r="DL2905" s="78">
        <v>7.5918011952763647E-7</v>
      </c>
    </row>
    <row r="2906" spans="98:116" x14ac:dyDescent="0.25">
      <c r="CT2906" s="78" t="s">
        <v>155</v>
      </c>
      <c r="CU2906" s="78" t="s">
        <v>453</v>
      </c>
      <c r="CV2906" s="78" t="s">
        <v>498</v>
      </c>
      <c r="CW2906" s="78">
        <v>2050</v>
      </c>
      <c r="CX2906" s="78">
        <v>0</v>
      </c>
      <c r="CY2906" s="78">
        <v>0.1000716957393577</v>
      </c>
      <c r="CZ2906" s="78">
        <v>4.6259840575669217E-2</v>
      </c>
      <c r="DA2906" s="78">
        <v>2.0075878699676139E-3</v>
      </c>
      <c r="DB2906" s="78">
        <v>5.1804267293720847E-2</v>
      </c>
      <c r="DC2906" s="78">
        <v>3.5725569636699539E-2</v>
      </c>
      <c r="DD2906" s="78">
        <v>1.0075859605475849E-3</v>
      </c>
      <c r="DE2906" s="78">
        <v>0</v>
      </c>
      <c r="DF2906" s="78">
        <v>3.5996582398503541E-5</v>
      </c>
      <c r="DG2906" s="78">
        <v>3.5996582398503541E-5</v>
      </c>
      <c r="DH2906" s="78">
        <v>0</v>
      </c>
      <c r="DI2906" s="78">
        <v>7.5918011952763647E-7</v>
      </c>
      <c r="DJ2906" s="78">
        <v>7.5918011952763647E-7</v>
      </c>
      <c r="DK2906" s="78">
        <v>0</v>
      </c>
      <c r="DL2906" s="78">
        <v>7.5918011952763647E-7</v>
      </c>
    </row>
    <row r="2907" spans="98:116" x14ac:dyDescent="0.25">
      <c r="CT2907" s="78" t="s">
        <v>155</v>
      </c>
      <c r="CU2907" s="78" t="s">
        <v>453</v>
      </c>
      <c r="CV2907" s="78" t="s">
        <v>498</v>
      </c>
      <c r="CW2907" s="78">
        <v>2051</v>
      </c>
      <c r="CX2907" s="78">
        <v>0</v>
      </c>
      <c r="CY2907" s="78">
        <v>0.1000716957393577</v>
      </c>
      <c r="CZ2907" s="78">
        <v>4.6259840575669217E-2</v>
      </c>
      <c r="DA2907" s="78">
        <v>2.0075878699676139E-3</v>
      </c>
      <c r="DB2907" s="78">
        <v>5.1804267293720847E-2</v>
      </c>
      <c r="DC2907" s="78">
        <v>3.5725569636699539E-2</v>
      </c>
      <c r="DD2907" s="78">
        <v>1.0075859605475849E-3</v>
      </c>
      <c r="DE2907" s="78">
        <v>0</v>
      </c>
      <c r="DF2907" s="78">
        <v>3.5996582398503541E-5</v>
      </c>
      <c r="DG2907" s="78">
        <v>3.5996582398503541E-5</v>
      </c>
      <c r="DH2907" s="78">
        <v>0</v>
      </c>
      <c r="DI2907" s="78">
        <v>7.8937527955777556E-7</v>
      </c>
      <c r="DJ2907" s="78">
        <v>7.8937527955777556E-7</v>
      </c>
      <c r="DK2907" s="78">
        <v>0</v>
      </c>
      <c r="DL2907" s="78">
        <v>7.8937527955777556E-7</v>
      </c>
    </row>
    <row r="2908" spans="98:116" x14ac:dyDescent="0.25">
      <c r="CT2908" s="78" t="s">
        <v>155</v>
      </c>
      <c r="CU2908" s="78" t="s">
        <v>453</v>
      </c>
      <c r="CV2908" s="78" t="s">
        <v>498</v>
      </c>
      <c r="CW2908" s="78">
        <v>2052</v>
      </c>
      <c r="CX2908" s="78">
        <v>0</v>
      </c>
      <c r="CY2908" s="78">
        <v>0.1000716957393577</v>
      </c>
      <c r="CZ2908" s="78">
        <v>4.6259840575669217E-2</v>
      </c>
      <c r="DA2908" s="78">
        <v>2.0075878699676139E-3</v>
      </c>
      <c r="DB2908" s="78">
        <v>5.1804267293720847E-2</v>
      </c>
      <c r="DC2908" s="78">
        <v>3.5725569636699539E-2</v>
      </c>
      <c r="DD2908" s="78">
        <v>1.0075859605475849E-3</v>
      </c>
      <c r="DE2908" s="78">
        <v>0</v>
      </c>
      <c r="DF2908" s="78">
        <v>3.5996582398503541E-5</v>
      </c>
      <c r="DG2908" s="78">
        <v>3.5996582398503541E-5</v>
      </c>
      <c r="DH2908" s="78">
        <v>0</v>
      </c>
      <c r="DI2908" s="78">
        <v>7.8937527955777556E-7</v>
      </c>
      <c r="DJ2908" s="78">
        <v>7.8937527955777556E-7</v>
      </c>
      <c r="DK2908" s="78">
        <v>0</v>
      </c>
      <c r="DL2908" s="78">
        <v>7.8937527955777556E-7</v>
      </c>
    </row>
    <row r="2909" spans="98:116" x14ac:dyDescent="0.25">
      <c r="CT2909" s="78" t="s">
        <v>155</v>
      </c>
      <c r="CU2909" s="78" t="s">
        <v>453</v>
      </c>
      <c r="CV2909" s="78" t="s">
        <v>498</v>
      </c>
      <c r="CW2909" s="78">
        <v>2053</v>
      </c>
      <c r="CX2909" s="78">
        <v>0</v>
      </c>
      <c r="CY2909" s="78">
        <v>0.1048945043660432</v>
      </c>
      <c r="CZ2909" s="78">
        <v>4.8274495535751132E-2</v>
      </c>
      <c r="DA2909" s="78">
        <v>2.09498260688197E-3</v>
      </c>
      <c r="DB2909" s="78">
        <v>5.4525026223408393E-2</v>
      </c>
      <c r="DC2909" s="78">
        <v>3.7601875734344238E-2</v>
      </c>
      <c r="DD2909" s="78">
        <v>1.0075859605475849E-3</v>
      </c>
      <c r="DE2909" s="78">
        <v>0</v>
      </c>
      <c r="DF2909" s="78">
        <v>3.7887122080180165E-5</v>
      </c>
      <c r="DG2909" s="78">
        <v>3.7887122080180165E-5</v>
      </c>
      <c r="DH2909" s="78">
        <v>0</v>
      </c>
      <c r="DI2909" s="78">
        <v>7.8937527955777556E-7</v>
      </c>
      <c r="DJ2909" s="78">
        <v>7.8937527955777556E-7</v>
      </c>
      <c r="DK2909" s="78">
        <v>0</v>
      </c>
      <c r="DL2909" s="78">
        <v>7.8937527955777556E-7</v>
      </c>
    </row>
    <row r="2910" spans="98:116" x14ac:dyDescent="0.25">
      <c r="CT2910" s="78" t="s">
        <v>155</v>
      </c>
      <c r="CU2910" s="78" t="s">
        <v>453</v>
      </c>
      <c r="CV2910" s="78" t="s">
        <v>498</v>
      </c>
      <c r="CW2910" s="78">
        <v>2054</v>
      </c>
      <c r="CX2910" s="78">
        <v>0</v>
      </c>
      <c r="CY2910" s="78">
        <v>0.1048945043660432</v>
      </c>
      <c r="CZ2910" s="78">
        <v>4.8274495535751132E-2</v>
      </c>
      <c r="DA2910" s="78">
        <v>2.09498260688197E-3</v>
      </c>
      <c r="DB2910" s="78">
        <v>5.4525026223408393E-2</v>
      </c>
      <c r="DC2910" s="78">
        <v>3.7601875734344238E-2</v>
      </c>
      <c r="DD2910" s="78">
        <v>1.0075859605475849E-3</v>
      </c>
      <c r="DE2910" s="78">
        <v>0</v>
      </c>
      <c r="DF2910" s="78">
        <v>3.7887122080180165E-5</v>
      </c>
      <c r="DG2910" s="78">
        <v>3.7887122080180165E-5</v>
      </c>
      <c r="DH2910" s="78">
        <v>0</v>
      </c>
      <c r="DI2910" s="78">
        <v>7.8937527955777556E-7</v>
      </c>
      <c r="DJ2910" s="78">
        <v>7.8937527955777556E-7</v>
      </c>
      <c r="DK2910" s="78">
        <v>0</v>
      </c>
      <c r="DL2910" s="78">
        <v>7.8937527955777556E-7</v>
      </c>
    </row>
    <row r="2911" spans="98:116" x14ac:dyDescent="0.25">
      <c r="CT2911" s="78" t="s">
        <v>155</v>
      </c>
      <c r="CU2911" s="78" t="s">
        <v>453</v>
      </c>
      <c r="CV2911" s="78" t="s">
        <v>498</v>
      </c>
      <c r="CW2911" s="78">
        <v>2055</v>
      </c>
      <c r="CX2911" s="78">
        <v>0</v>
      </c>
      <c r="CY2911" s="78">
        <v>0.1048945043660432</v>
      </c>
      <c r="CZ2911" s="78">
        <v>4.8274495535751132E-2</v>
      </c>
      <c r="DA2911" s="78">
        <v>2.09498260688197E-3</v>
      </c>
      <c r="DB2911" s="78">
        <v>5.4525026223408393E-2</v>
      </c>
      <c r="DC2911" s="78">
        <v>3.7601875734344238E-2</v>
      </c>
      <c r="DD2911" s="78">
        <v>1.0075859605475849E-3</v>
      </c>
      <c r="DE2911" s="78">
        <v>0</v>
      </c>
      <c r="DF2911" s="78">
        <v>3.7887122080180165E-5</v>
      </c>
      <c r="DG2911" s="78">
        <v>3.7887122080180165E-5</v>
      </c>
      <c r="DH2911" s="78">
        <v>0</v>
      </c>
      <c r="DI2911" s="78">
        <v>7.8937527955777556E-7</v>
      </c>
      <c r="DJ2911" s="78">
        <v>7.8937527955777556E-7</v>
      </c>
      <c r="DK2911" s="78">
        <v>0</v>
      </c>
      <c r="DL2911" s="78">
        <v>7.8937527955777556E-7</v>
      </c>
    </row>
    <row r="2912" spans="98:116" x14ac:dyDescent="0.25">
      <c r="CT2912" s="78" t="s">
        <v>155</v>
      </c>
      <c r="CU2912" s="78" t="s">
        <v>453</v>
      </c>
      <c r="CV2912" s="78" t="s">
        <v>499</v>
      </c>
      <c r="CW2912" s="78">
        <v>2026</v>
      </c>
      <c r="CX2912" s="78">
        <v>0</v>
      </c>
      <c r="CY2912" s="78">
        <v>21835.978114127149</v>
      </c>
      <c r="CZ2912" s="78">
        <v>428.60232122030828</v>
      </c>
      <c r="DA2912" s="78">
        <v>13939.560973454951</v>
      </c>
      <c r="DB2912" s="78">
        <v>7467.8148194515225</v>
      </c>
      <c r="DC2912" s="78">
        <v>5149.9992626790763</v>
      </c>
      <c r="DD2912" s="78">
        <v>4.7228928067763487E-10</v>
      </c>
      <c r="DE2912" s="78">
        <v>0</v>
      </c>
      <c r="DF2912" s="78">
        <v>2.4322894472610508E-6</v>
      </c>
      <c r="DG2912" s="78">
        <v>2.4322894472610508E-6</v>
      </c>
      <c r="DH2912" s="78">
        <v>0</v>
      </c>
      <c r="DI2912" s="78">
        <v>8.2340853516402631E-7</v>
      </c>
      <c r="DJ2912" s="78">
        <v>8.2340853516402631E-7</v>
      </c>
      <c r="DK2912" s="78">
        <v>0</v>
      </c>
      <c r="DL2912" s="78">
        <v>8.2340853516402631E-7</v>
      </c>
    </row>
    <row r="2913" spans="98:116" x14ac:dyDescent="0.25">
      <c r="CT2913" s="78" t="s">
        <v>155</v>
      </c>
      <c r="CU2913" s="78" t="s">
        <v>453</v>
      </c>
      <c r="CV2913" s="78" t="s">
        <v>499</v>
      </c>
      <c r="CW2913" s="78">
        <v>2027</v>
      </c>
      <c r="CX2913" s="78">
        <v>0</v>
      </c>
      <c r="CY2913" s="78">
        <v>21835.978114127149</v>
      </c>
      <c r="CZ2913" s="78">
        <v>428.60232122030828</v>
      </c>
      <c r="DA2913" s="78">
        <v>13939.560973454951</v>
      </c>
      <c r="DB2913" s="78">
        <v>7467.8148194515225</v>
      </c>
      <c r="DC2913" s="78">
        <v>5149.9992626790763</v>
      </c>
      <c r="DD2913" s="78">
        <v>4.7228928067763487E-10</v>
      </c>
      <c r="DE2913" s="78">
        <v>0</v>
      </c>
      <c r="DF2913" s="78">
        <v>2.4322894472610508E-6</v>
      </c>
      <c r="DG2913" s="78">
        <v>2.4322894472610508E-6</v>
      </c>
      <c r="DH2913" s="78">
        <v>0</v>
      </c>
      <c r="DI2913" s="78">
        <v>8.2340853516402631E-7</v>
      </c>
      <c r="DJ2913" s="78">
        <v>8.2340853516402631E-7</v>
      </c>
      <c r="DK2913" s="78">
        <v>0</v>
      </c>
      <c r="DL2913" s="78">
        <v>8.2340853516402631E-7</v>
      </c>
    </row>
    <row r="2914" spans="98:116" x14ac:dyDescent="0.25">
      <c r="CT2914" s="78" t="s">
        <v>155</v>
      </c>
      <c r="CU2914" s="78" t="s">
        <v>453</v>
      </c>
      <c r="CV2914" s="78" t="s">
        <v>499</v>
      </c>
      <c r="CW2914" s="78">
        <v>2028</v>
      </c>
      <c r="CX2914" s="78">
        <v>0</v>
      </c>
      <c r="CY2914" s="78">
        <v>22783.18702890398</v>
      </c>
      <c r="CZ2914" s="78">
        <v>453.26096055717261</v>
      </c>
      <c r="DA2914" s="78">
        <v>14531.3356855703</v>
      </c>
      <c r="DB2914" s="78">
        <v>7798.59038277734</v>
      </c>
      <c r="DC2914" s="78">
        <v>5378.1106913132062</v>
      </c>
      <c r="DD2914" s="78">
        <v>4.7228928067763487E-10</v>
      </c>
      <c r="DE2914" s="78">
        <v>0</v>
      </c>
      <c r="DF2914" s="78">
        <v>2.5400240298050117E-6</v>
      </c>
      <c r="DG2914" s="78">
        <v>2.5400240298050117E-6</v>
      </c>
      <c r="DH2914" s="78">
        <v>0</v>
      </c>
      <c r="DI2914" s="78">
        <v>8.2340853516402631E-7</v>
      </c>
      <c r="DJ2914" s="78">
        <v>8.2340853516402631E-7</v>
      </c>
      <c r="DK2914" s="78">
        <v>0</v>
      </c>
      <c r="DL2914" s="78">
        <v>8.2340853516402631E-7</v>
      </c>
    </row>
    <row r="2915" spans="98:116" x14ac:dyDescent="0.25">
      <c r="CT2915" s="78" t="s">
        <v>155</v>
      </c>
      <c r="CU2915" s="78" t="s">
        <v>453</v>
      </c>
      <c r="CV2915" s="78" t="s">
        <v>499</v>
      </c>
      <c r="CW2915" s="78">
        <v>2029</v>
      </c>
      <c r="CX2915" s="78">
        <v>0</v>
      </c>
      <c r="CY2915" s="78">
        <v>22783.18702890398</v>
      </c>
      <c r="CZ2915" s="78">
        <v>453.26096055717261</v>
      </c>
      <c r="DA2915" s="78">
        <v>14531.3356855703</v>
      </c>
      <c r="DB2915" s="78">
        <v>7798.59038277734</v>
      </c>
      <c r="DC2915" s="78">
        <v>5378.1106913132062</v>
      </c>
      <c r="DD2915" s="78">
        <v>4.7228928067763487E-10</v>
      </c>
      <c r="DE2915" s="78">
        <v>0</v>
      </c>
      <c r="DF2915" s="78">
        <v>2.5400240298050117E-6</v>
      </c>
      <c r="DG2915" s="78">
        <v>2.5400240298050117E-6</v>
      </c>
      <c r="DH2915" s="78">
        <v>0</v>
      </c>
      <c r="DI2915" s="78">
        <v>8.2340853516402631E-7</v>
      </c>
      <c r="DJ2915" s="78">
        <v>8.2340853516402631E-7</v>
      </c>
      <c r="DK2915" s="78">
        <v>0</v>
      </c>
      <c r="DL2915" s="78">
        <v>8.2340853516402631E-7</v>
      </c>
    </row>
    <row r="2916" spans="98:116" x14ac:dyDescent="0.25">
      <c r="CT2916" s="78" t="s">
        <v>155</v>
      </c>
      <c r="CU2916" s="78" t="s">
        <v>453</v>
      </c>
      <c r="CV2916" s="78" t="s">
        <v>499</v>
      </c>
      <c r="CW2916" s="78">
        <v>2030</v>
      </c>
      <c r="CX2916" s="78">
        <v>0</v>
      </c>
      <c r="CY2916" s="78">
        <v>22783.18702890398</v>
      </c>
      <c r="CZ2916" s="78">
        <v>453.26096055717261</v>
      </c>
      <c r="DA2916" s="78">
        <v>14531.3356855703</v>
      </c>
      <c r="DB2916" s="78">
        <v>7798.59038277734</v>
      </c>
      <c r="DC2916" s="78">
        <v>5378.1106913132062</v>
      </c>
      <c r="DD2916" s="78">
        <v>4.7228928067763487E-10</v>
      </c>
      <c r="DE2916" s="78">
        <v>0</v>
      </c>
      <c r="DF2916" s="78">
        <v>2.5400240298050117E-6</v>
      </c>
      <c r="DG2916" s="78">
        <v>2.5400240298050117E-6</v>
      </c>
      <c r="DH2916" s="78">
        <v>0</v>
      </c>
      <c r="DI2916" s="78">
        <v>8.2340853516402631E-7</v>
      </c>
      <c r="DJ2916" s="78">
        <v>8.2340853516402631E-7</v>
      </c>
      <c r="DK2916" s="78">
        <v>0</v>
      </c>
      <c r="DL2916" s="78">
        <v>8.2340853516402631E-7</v>
      </c>
    </row>
    <row r="2917" spans="98:116" x14ac:dyDescent="0.25">
      <c r="CT2917" s="78" t="s">
        <v>155</v>
      </c>
      <c r="CU2917" s="78" t="s">
        <v>453</v>
      </c>
      <c r="CV2917" s="78" t="s">
        <v>499</v>
      </c>
      <c r="CW2917" s="78">
        <v>2031</v>
      </c>
      <c r="CX2917" s="78">
        <v>0</v>
      </c>
      <c r="CY2917" s="78">
        <v>22783.18702890398</v>
      </c>
      <c r="CZ2917" s="78">
        <v>453.26096055717261</v>
      </c>
      <c r="DA2917" s="78">
        <v>14531.3356855703</v>
      </c>
      <c r="DB2917" s="78">
        <v>7798.59038277734</v>
      </c>
      <c r="DC2917" s="78">
        <v>5378.1106913132062</v>
      </c>
      <c r="DD2917" s="78">
        <v>4.7228928067763487E-10</v>
      </c>
      <c r="DE2917" s="78">
        <v>0</v>
      </c>
      <c r="DF2917" s="78">
        <v>2.5400240298050117E-6</v>
      </c>
      <c r="DG2917" s="78">
        <v>2.5400240298050117E-6</v>
      </c>
      <c r="DH2917" s="78">
        <v>0</v>
      </c>
      <c r="DI2917" s="78">
        <v>8.609214188954364E-7</v>
      </c>
      <c r="DJ2917" s="78">
        <v>8.609214188954364E-7</v>
      </c>
      <c r="DK2917" s="78">
        <v>0</v>
      </c>
      <c r="DL2917" s="78">
        <v>8.609214188954364E-7</v>
      </c>
    </row>
    <row r="2918" spans="98:116" x14ac:dyDescent="0.25">
      <c r="CT2918" s="78" t="s">
        <v>155</v>
      </c>
      <c r="CU2918" s="78" t="s">
        <v>453</v>
      </c>
      <c r="CV2918" s="78" t="s">
        <v>499</v>
      </c>
      <c r="CW2918" s="78">
        <v>2032</v>
      </c>
      <c r="CX2918" s="78">
        <v>0</v>
      </c>
      <c r="CY2918" s="78">
        <v>22783.18702890398</v>
      </c>
      <c r="CZ2918" s="78">
        <v>453.26096055717261</v>
      </c>
      <c r="DA2918" s="78">
        <v>14531.3356855703</v>
      </c>
      <c r="DB2918" s="78">
        <v>7798.59038277734</v>
      </c>
      <c r="DC2918" s="78">
        <v>5378.1106913132062</v>
      </c>
      <c r="DD2918" s="78">
        <v>4.7228928067763487E-10</v>
      </c>
      <c r="DE2918" s="78">
        <v>0</v>
      </c>
      <c r="DF2918" s="78">
        <v>2.5400240298050117E-6</v>
      </c>
      <c r="DG2918" s="78">
        <v>2.5400240298050117E-6</v>
      </c>
      <c r="DH2918" s="78">
        <v>0</v>
      </c>
      <c r="DI2918" s="78">
        <v>8.609214188954364E-7</v>
      </c>
      <c r="DJ2918" s="78">
        <v>8.609214188954364E-7</v>
      </c>
      <c r="DK2918" s="78">
        <v>0</v>
      </c>
      <c r="DL2918" s="78">
        <v>8.609214188954364E-7</v>
      </c>
    </row>
    <row r="2919" spans="98:116" x14ac:dyDescent="0.25">
      <c r="CT2919" s="78" t="s">
        <v>155</v>
      </c>
      <c r="CU2919" s="78" t="s">
        <v>453</v>
      </c>
      <c r="CV2919" s="78" t="s">
        <v>499</v>
      </c>
      <c r="CW2919" s="78">
        <v>2033</v>
      </c>
      <c r="CX2919" s="78">
        <v>0</v>
      </c>
      <c r="CY2919" s="78">
        <v>23835.264052427621</v>
      </c>
      <c r="CZ2919" s="78">
        <v>480.96485046157022</v>
      </c>
      <c r="DA2919" s="78">
        <v>15187.729395057941</v>
      </c>
      <c r="DB2919" s="78">
        <v>8166.5698069054324</v>
      </c>
      <c r="DC2919" s="78">
        <v>5631.8788696569663</v>
      </c>
      <c r="DD2919" s="78">
        <v>4.7228928067763487E-10</v>
      </c>
      <c r="DE2919" s="78">
        <v>0</v>
      </c>
      <c r="DF2919" s="78">
        <v>2.6598760202138601E-6</v>
      </c>
      <c r="DG2919" s="78">
        <v>2.6598760202138601E-6</v>
      </c>
      <c r="DH2919" s="78">
        <v>0</v>
      </c>
      <c r="DI2919" s="78">
        <v>8.609214188954364E-7</v>
      </c>
      <c r="DJ2919" s="78">
        <v>8.609214188954364E-7</v>
      </c>
      <c r="DK2919" s="78">
        <v>0</v>
      </c>
      <c r="DL2919" s="78">
        <v>8.609214188954364E-7</v>
      </c>
    </row>
    <row r="2920" spans="98:116" x14ac:dyDescent="0.25">
      <c r="CT2920" s="78" t="s">
        <v>155</v>
      </c>
      <c r="CU2920" s="78" t="s">
        <v>453</v>
      </c>
      <c r="CV2920" s="78" t="s">
        <v>499</v>
      </c>
      <c r="CW2920" s="78">
        <v>2034</v>
      </c>
      <c r="CX2920" s="78">
        <v>0</v>
      </c>
      <c r="CY2920" s="78">
        <v>23835.264052427621</v>
      </c>
      <c r="CZ2920" s="78">
        <v>480.96485046157022</v>
      </c>
      <c r="DA2920" s="78">
        <v>15187.729395057941</v>
      </c>
      <c r="DB2920" s="78">
        <v>8166.5698069054324</v>
      </c>
      <c r="DC2920" s="78">
        <v>5631.8788696569663</v>
      </c>
      <c r="DD2920" s="78">
        <v>4.7228928067763487E-10</v>
      </c>
      <c r="DE2920" s="78">
        <v>0</v>
      </c>
      <c r="DF2920" s="78">
        <v>2.6598760202138601E-6</v>
      </c>
      <c r="DG2920" s="78">
        <v>2.6598760202138601E-6</v>
      </c>
      <c r="DH2920" s="78">
        <v>0</v>
      </c>
      <c r="DI2920" s="78">
        <v>8.609214188954364E-7</v>
      </c>
      <c r="DJ2920" s="78">
        <v>8.609214188954364E-7</v>
      </c>
      <c r="DK2920" s="78">
        <v>0</v>
      </c>
      <c r="DL2920" s="78">
        <v>8.609214188954364E-7</v>
      </c>
    </row>
    <row r="2921" spans="98:116" x14ac:dyDescent="0.25">
      <c r="CT2921" s="78" t="s">
        <v>155</v>
      </c>
      <c r="CU2921" s="78" t="s">
        <v>453</v>
      </c>
      <c r="CV2921" s="78" t="s">
        <v>499</v>
      </c>
      <c r="CW2921" s="78">
        <v>2035</v>
      </c>
      <c r="CX2921" s="78">
        <v>0</v>
      </c>
      <c r="CY2921" s="78">
        <v>23835.264052427621</v>
      </c>
      <c r="CZ2921" s="78">
        <v>480.96485046157022</v>
      </c>
      <c r="DA2921" s="78">
        <v>15187.729395057941</v>
      </c>
      <c r="DB2921" s="78">
        <v>8166.5698069054324</v>
      </c>
      <c r="DC2921" s="78">
        <v>5631.8788696569663</v>
      </c>
      <c r="DD2921" s="78">
        <v>4.7228928067763487E-10</v>
      </c>
      <c r="DE2921" s="78">
        <v>0</v>
      </c>
      <c r="DF2921" s="78">
        <v>2.6598760202138601E-6</v>
      </c>
      <c r="DG2921" s="78">
        <v>2.6598760202138601E-6</v>
      </c>
      <c r="DH2921" s="78">
        <v>0</v>
      </c>
      <c r="DI2921" s="78">
        <v>8.609214188954364E-7</v>
      </c>
      <c r="DJ2921" s="78">
        <v>8.609214188954364E-7</v>
      </c>
      <c r="DK2921" s="78">
        <v>0</v>
      </c>
      <c r="DL2921" s="78">
        <v>8.609214188954364E-7</v>
      </c>
    </row>
    <row r="2922" spans="98:116" x14ac:dyDescent="0.25">
      <c r="CT2922" s="78" t="s">
        <v>155</v>
      </c>
      <c r="CU2922" s="78" t="s">
        <v>453</v>
      </c>
      <c r="CV2922" s="78" t="s">
        <v>499</v>
      </c>
      <c r="CW2922" s="78">
        <v>2036</v>
      </c>
      <c r="CX2922" s="78">
        <v>0</v>
      </c>
      <c r="CY2922" s="78">
        <v>23835.264052427621</v>
      </c>
      <c r="CZ2922" s="78">
        <v>480.96485046157022</v>
      </c>
      <c r="DA2922" s="78">
        <v>15187.729395057941</v>
      </c>
      <c r="DB2922" s="78">
        <v>8166.5698069054324</v>
      </c>
      <c r="DC2922" s="78">
        <v>5631.8788696569663</v>
      </c>
      <c r="DD2922" s="78">
        <v>4.7228928067763487E-10</v>
      </c>
      <c r="DE2922" s="78">
        <v>0</v>
      </c>
      <c r="DF2922" s="78">
        <v>2.6598760202138601E-6</v>
      </c>
      <c r="DG2922" s="78">
        <v>2.6598760202138601E-6</v>
      </c>
      <c r="DH2922" s="78">
        <v>0</v>
      </c>
      <c r="DI2922" s="78">
        <v>9.0153426961716353E-7</v>
      </c>
      <c r="DJ2922" s="78">
        <v>9.0153426961716353E-7</v>
      </c>
      <c r="DK2922" s="78">
        <v>0</v>
      </c>
      <c r="DL2922" s="78">
        <v>9.0153426961716353E-7</v>
      </c>
    </row>
    <row r="2923" spans="98:116" x14ac:dyDescent="0.25">
      <c r="CT2923" s="78" t="s">
        <v>155</v>
      </c>
      <c r="CU2923" s="78" t="s">
        <v>453</v>
      </c>
      <c r="CV2923" s="78" t="s">
        <v>499</v>
      </c>
      <c r="CW2923" s="78">
        <v>2037</v>
      </c>
      <c r="CX2923" s="78">
        <v>0</v>
      </c>
      <c r="CY2923" s="78">
        <v>23835.264052427621</v>
      </c>
      <c r="CZ2923" s="78">
        <v>480.96485046157022</v>
      </c>
      <c r="DA2923" s="78">
        <v>15187.729395057941</v>
      </c>
      <c r="DB2923" s="78">
        <v>8166.5698069054324</v>
      </c>
      <c r="DC2923" s="78">
        <v>5631.8788696569663</v>
      </c>
      <c r="DD2923" s="78">
        <v>4.7228928067763487E-10</v>
      </c>
      <c r="DE2923" s="78">
        <v>0</v>
      </c>
      <c r="DF2923" s="78">
        <v>2.6598760202138601E-6</v>
      </c>
      <c r="DG2923" s="78">
        <v>2.6598760202138601E-6</v>
      </c>
      <c r="DH2923" s="78">
        <v>0</v>
      </c>
      <c r="DI2923" s="78">
        <v>9.0153426961716353E-7</v>
      </c>
      <c r="DJ2923" s="78">
        <v>9.0153426961716353E-7</v>
      </c>
      <c r="DK2923" s="78">
        <v>0</v>
      </c>
      <c r="DL2923" s="78">
        <v>9.0153426961716353E-7</v>
      </c>
    </row>
    <row r="2924" spans="98:116" x14ac:dyDescent="0.25">
      <c r="CT2924" s="78" t="s">
        <v>155</v>
      </c>
      <c r="CU2924" s="78" t="s">
        <v>453</v>
      </c>
      <c r="CV2924" s="78" t="s">
        <v>499</v>
      </c>
      <c r="CW2924" s="78">
        <v>2038</v>
      </c>
      <c r="CX2924" s="78">
        <v>0</v>
      </c>
      <c r="CY2924" s="78">
        <v>24976.641770729049</v>
      </c>
      <c r="CZ2924" s="78">
        <v>511.37445789970269</v>
      </c>
      <c r="DA2924" s="78">
        <v>15898.823661375451</v>
      </c>
      <c r="DB2924" s="78">
        <v>8566.4436514566132</v>
      </c>
      <c r="DC2924" s="78">
        <v>5907.642269579419</v>
      </c>
      <c r="DD2924" s="78">
        <v>4.7228928067763487E-10</v>
      </c>
      <c r="DE2924" s="78">
        <v>0</v>
      </c>
      <c r="DF2924" s="78">
        <v>2.790116118000454E-6</v>
      </c>
      <c r="DG2924" s="78">
        <v>2.790116118000454E-6</v>
      </c>
      <c r="DH2924" s="78">
        <v>0</v>
      </c>
      <c r="DI2924" s="78">
        <v>9.0153426961716353E-7</v>
      </c>
      <c r="DJ2924" s="78">
        <v>9.0153426961716353E-7</v>
      </c>
      <c r="DK2924" s="78">
        <v>0</v>
      </c>
      <c r="DL2924" s="78">
        <v>9.0153426961716353E-7</v>
      </c>
    </row>
    <row r="2925" spans="98:116" x14ac:dyDescent="0.25">
      <c r="CT2925" s="78" t="s">
        <v>155</v>
      </c>
      <c r="CU2925" s="78" t="s">
        <v>453</v>
      </c>
      <c r="CV2925" s="78" t="s">
        <v>499</v>
      </c>
      <c r="CW2925" s="78">
        <v>2039</v>
      </c>
      <c r="CX2925" s="78">
        <v>0</v>
      </c>
      <c r="CY2925" s="78">
        <v>24976.641770729049</v>
      </c>
      <c r="CZ2925" s="78">
        <v>511.37445789970269</v>
      </c>
      <c r="DA2925" s="78">
        <v>15898.823661375451</v>
      </c>
      <c r="DB2925" s="78">
        <v>8566.4436514566132</v>
      </c>
      <c r="DC2925" s="78">
        <v>5907.642269579419</v>
      </c>
      <c r="DD2925" s="78">
        <v>4.7228928067763487E-10</v>
      </c>
      <c r="DE2925" s="78">
        <v>0</v>
      </c>
      <c r="DF2925" s="78">
        <v>2.790116118000454E-6</v>
      </c>
      <c r="DG2925" s="78">
        <v>2.790116118000454E-6</v>
      </c>
      <c r="DH2925" s="78">
        <v>0</v>
      </c>
      <c r="DI2925" s="78">
        <v>9.0153426961716353E-7</v>
      </c>
      <c r="DJ2925" s="78">
        <v>9.0153426961716353E-7</v>
      </c>
      <c r="DK2925" s="78">
        <v>0</v>
      </c>
      <c r="DL2925" s="78">
        <v>9.0153426961716353E-7</v>
      </c>
    </row>
    <row r="2926" spans="98:116" x14ac:dyDescent="0.25">
      <c r="CT2926" s="78" t="s">
        <v>155</v>
      </c>
      <c r="CU2926" s="78" t="s">
        <v>453</v>
      </c>
      <c r="CV2926" s="78" t="s">
        <v>499</v>
      </c>
      <c r="CW2926" s="78">
        <v>2040</v>
      </c>
      <c r="CX2926" s="78">
        <v>0</v>
      </c>
      <c r="CY2926" s="78">
        <v>24976.641770729049</v>
      </c>
      <c r="CZ2926" s="78">
        <v>511.37445789970269</v>
      </c>
      <c r="DA2926" s="78">
        <v>15898.823661375451</v>
      </c>
      <c r="DB2926" s="78">
        <v>8566.4436514566132</v>
      </c>
      <c r="DC2926" s="78">
        <v>5907.642269579419</v>
      </c>
      <c r="DD2926" s="78">
        <v>4.7228928067763487E-10</v>
      </c>
      <c r="DE2926" s="78">
        <v>0</v>
      </c>
      <c r="DF2926" s="78">
        <v>2.790116118000454E-6</v>
      </c>
      <c r="DG2926" s="78">
        <v>2.790116118000454E-6</v>
      </c>
      <c r="DH2926" s="78">
        <v>0</v>
      </c>
      <c r="DI2926" s="78">
        <v>9.0153426961716353E-7</v>
      </c>
      <c r="DJ2926" s="78">
        <v>9.0153426961716353E-7</v>
      </c>
      <c r="DK2926" s="78">
        <v>0</v>
      </c>
      <c r="DL2926" s="78">
        <v>9.0153426961716353E-7</v>
      </c>
    </row>
    <row r="2927" spans="98:116" x14ac:dyDescent="0.25">
      <c r="CT2927" s="78" t="s">
        <v>155</v>
      </c>
      <c r="CU2927" s="78" t="s">
        <v>453</v>
      </c>
      <c r="CV2927" s="78" t="s">
        <v>499</v>
      </c>
      <c r="CW2927" s="78">
        <v>2041</v>
      </c>
      <c r="CX2927" s="78">
        <v>0</v>
      </c>
      <c r="CY2927" s="78">
        <v>24976.641770729049</v>
      </c>
      <c r="CZ2927" s="78">
        <v>511.37445789970269</v>
      </c>
      <c r="DA2927" s="78">
        <v>15898.823661375451</v>
      </c>
      <c r="DB2927" s="78">
        <v>8566.4436514566132</v>
      </c>
      <c r="DC2927" s="78">
        <v>5907.642269579419</v>
      </c>
      <c r="DD2927" s="78">
        <v>4.7228928067763487E-10</v>
      </c>
      <c r="DE2927" s="78">
        <v>0</v>
      </c>
      <c r="DF2927" s="78">
        <v>2.790116118000454E-6</v>
      </c>
      <c r="DG2927" s="78">
        <v>2.790116118000454E-6</v>
      </c>
      <c r="DH2927" s="78">
        <v>0</v>
      </c>
      <c r="DI2927" s="78">
        <v>9.448336948753684E-7</v>
      </c>
      <c r="DJ2927" s="78">
        <v>9.448336948753684E-7</v>
      </c>
      <c r="DK2927" s="78">
        <v>0</v>
      </c>
      <c r="DL2927" s="78">
        <v>9.448336948753684E-7</v>
      </c>
    </row>
    <row r="2928" spans="98:116" x14ac:dyDescent="0.25">
      <c r="CT2928" s="78" t="s">
        <v>155</v>
      </c>
      <c r="CU2928" s="78" t="s">
        <v>453</v>
      </c>
      <c r="CV2928" s="78" t="s">
        <v>499</v>
      </c>
      <c r="CW2928" s="78">
        <v>2042</v>
      </c>
      <c r="CX2928" s="78">
        <v>0</v>
      </c>
      <c r="CY2928" s="78">
        <v>24976.641770729049</v>
      </c>
      <c r="CZ2928" s="78">
        <v>511.37445789970269</v>
      </c>
      <c r="DA2928" s="78">
        <v>15898.823661375451</v>
      </c>
      <c r="DB2928" s="78">
        <v>8566.4436514566132</v>
      </c>
      <c r="DC2928" s="78">
        <v>5907.642269579419</v>
      </c>
      <c r="DD2928" s="78">
        <v>4.7228928067763487E-10</v>
      </c>
      <c r="DE2928" s="78">
        <v>0</v>
      </c>
      <c r="DF2928" s="78">
        <v>2.790116118000454E-6</v>
      </c>
      <c r="DG2928" s="78">
        <v>2.790116118000454E-6</v>
      </c>
      <c r="DH2928" s="78">
        <v>0</v>
      </c>
      <c r="DI2928" s="78">
        <v>9.448336948753684E-7</v>
      </c>
      <c r="DJ2928" s="78">
        <v>9.448336948753684E-7</v>
      </c>
      <c r="DK2928" s="78">
        <v>0</v>
      </c>
      <c r="DL2928" s="78">
        <v>9.448336948753684E-7</v>
      </c>
    </row>
    <row r="2929" spans="98:116" x14ac:dyDescent="0.25">
      <c r="CT2929" s="78" t="s">
        <v>155</v>
      </c>
      <c r="CU2929" s="78" t="s">
        <v>453</v>
      </c>
      <c r="CV2929" s="78" t="s">
        <v>499</v>
      </c>
      <c r="CW2929" s="78">
        <v>2043</v>
      </c>
      <c r="CX2929" s="78">
        <v>0</v>
      </c>
      <c r="CY2929" s="78">
        <v>26191.727822097389</v>
      </c>
      <c r="CZ2929" s="78">
        <v>544.12906691831051</v>
      </c>
      <c r="DA2929" s="78">
        <v>16654.741429750859</v>
      </c>
      <c r="DB2929" s="78">
        <v>8992.8573254249714</v>
      </c>
      <c r="DC2929" s="78">
        <v>6201.7082259035224</v>
      </c>
      <c r="DD2929" s="78">
        <v>4.7228928067763487E-10</v>
      </c>
      <c r="DE2929" s="78">
        <v>0</v>
      </c>
      <c r="DF2929" s="78">
        <v>2.9290003169845455E-6</v>
      </c>
      <c r="DG2929" s="78">
        <v>2.9290003169845455E-6</v>
      </c>
      <c r="DH2929" s="78">
        <v>0</v>
      </c>
      <c r="DI2929" s="78">
        <v>9.448336948753684E-7</v>
      </c>
      <c r="DJ2929" s="78">
        <v>9.448336948753684E-7</v>
      </c>
      <c r="DK2929" s="78">
        <v>0</v>
      </c>
      <c r="DL2929" s="78">
        <v>9.448336948753684E-7</v>
      </c>
    </row>
    <row r="2930" spans="98:116" x14ac:dyDescent="0.25">
      <c r="CT2930" s="78" t="s">
        <v>155</v>
      </c>
      <c r="CU2930" s="78" t="s">
        <v>453</v>
      </c>
      <c r="CV2930" s="78" t="s">
        <v>499</v>
      </c>
      <c r="CW2930" s="78">
        <v>2044</v>
      </c>
      <c r="CX2930" s="78">
        <v>0</v>
      </c>
      <c r="CY2930" s="78">
        <v>26191.727822097389</v>
      </c>
      <c r="CZ2930" s="78">
        <v>544.12906691831051</v>
      </c>
      <c r="DA2930" s="78">
        <v>16654.741429750859</v>
      </c>
      <c r="DB2930" s="78">
        <v>8992.8573254249714</v>
      </c>
      <c r="DC2930" s="78">
        <v>6201.7082259035224</v>
      </c>
      <c r="DD2930" s="78">
        <v>4.7228928067763487E-10</v>
      </c>
      <c r="DE2930" s="78">
        <v>0</v>
      </c>
      <c r="DF2930" s="78">
        <v>2.9290003169845455E-6</v>
      </c>
      <c r="DG2930" s="78">
        <v>2.9290003169845455E-6</v>
      </c>
      <c r="DH2930" s="78">
        <v>0</v>
      </c>
      <c r="DI2930" s="78">
        <v>9.448336948753684E-7</v>
      </c>
      <c r="DJ2930" s="78">
        <v>9.448336948753684E-7</v>
      </c>
      <c r="DK2930" s="78">
        <v>0</v>
      </c>
      <c r="DL2930" s="78">
        <v>9.448336948753684E-7</v>
      </c>
    </row>
    <row r="2931" spans="98:116" x14ac:dyDescent="0.25">
      <c r="CT2931" s="78" t="s">
        <v>155</v>
      </c>
      <c r="CU2931" s="78" t="s">
        <v>453</v>
      </c>
      <c r="CV2931" s="78" t="s">
        <v>499</v>
      </c>
      <c r="CW2931" s="78">
        <v>2045</v>
      </c>
      <c r="CX2931" s="78">
        <v>0</v>
      </c>
      <c r="CY2931" s="78">
        <v>26191.727822097389</v>
      </c>
      <c r="CZ2931" s="78">
        <v>544.12906691831051</v>
      </c>
      <c r="DA2931" s="78">
        <v>16654.741429750859</v>
      </c>
      <c r="DB2931" s="78">
        <v>8992.8573254249714</v>
      </c>
      <c r="DC2931" s="78">
        <v>6201.7082259035224</v>
      </c>
      <c r="DD2931" s="78">
        <v>4.7228928067763487E-10</v>
      </c>
      <c r="DE2931" s="78">
        <v>0</v>
      </c>
      <c r="DF2931" s="78">
        <v>2.9290003169845455E-6</v>
      </c>
      <c r="DG2931" s="78">
        <v>2.9290003169845455E-6</v>
      </c>
      <c r="DH2931" s="78">
        <v>0</v>
      </c>
      <c r="DI2931" s="78">
        <v>0</v>
      </c>
      <c r="DJ2931" s="78">
        <v>9.448336948753684E-7</v>
      </c>
      <c r="DK2931" s="78">
        <v>0</v>
      </c>
      <c r="DL2931" s="78">
        <v>9.448336948753684E-7</v>
      </c>
    </row>
    <row r="2932" spans="98:116" x14ac:dyDescent="0.25">
      <c r="CT2932" s="78" t="s">
        <v>155</v>
      </c>
      <c r="CU2932" s="78" t="s">
        <v>453</v>
      </c>
      <c r="CV2932" s="78" t="s">
        <v>499</v>
      </c>
      <c r="CW2932" s="78">
        <v>2046</v>
      </c>
      <c r="CX2932" s="78">
        <v>0</v>
      </c>
      <c r="CY2932" s="78">
        <v>26191.727822097389</v>
      </c>
      <c r="CZ2932" s="78">
        <v>544.12906691831051</v>
      </c>
      <c r="DA2932" s="78">
        <v>16654.741429750859</v>
      </c>
      <c r="DB2932" s="78">
        <v>8992.8573254249714</v>
      </c>
      <c r="DC2932" s="78">
        <v>6201.7082259035224</v>
      </c>
      <c r="DD2932" s="78">
        <v>4.7228928067763487E-10</v>
      </c>
      <c r="DE2932" s="78">
        <v>0</v>
      </c>
      <c r="DF2932" s="78">
        <v>2.9290003169845455E-6</v>
      </c>
      <c r="DG2932" s="78">
        <v>2.9290003169845455E-6</v>
      </c>
      <c r="DH2932" s="78">
        <v>0</v>
      </c>
      <c r="DI2932" s="78">
        <v>3.1182667804976602E-3</v>
      </c>
      <c r="DJ2932" s="78">
        <v>0</v>
      </c>
      <c r="DK2932" s="78">
        <v>0</v>
      </c>
      <c r="DL2932" s="78">
        <v>0</v>
      </c>
    </row>
    <row r="2933" spans="98:116" x14ac:dyDescent="0.25">
      <c r="CT2933" s="78" t="s">
        <v>155</v>
      </c>
      <c r="CU2933" s="78" t="s">
        <v>453</v>
      </c>
      <c r="CV2933" s="78" t="s">
        <v>499</v>
      </c>
      <c r="CW2933" s="78">
        <v>2047</v>
      </c>
      <c r="CX2933" s="78">
        <v>0</v>
      </c>
      <c r="CY2933" s="78">
        <v>26191.727822097389</v>
      </c>
      <c r="CZ2933" s="78">
        <v>544.12906691831051</v>
      </c>
      <c r="DA2933" s="78">
        <v>16654.741429750859</v>
      </c>
      <c r="DB2933" s="78">
        <v>8992.8573254249714</v>
      </c>
      <c r="DC2933" s="78">
        <v>6201.7082259035224</v>
      </c>
      <c r="DD2933" s="78">
        <v>4.7228928067763487E-10</v>
      </c>
      <c r="DE2933" s="78">
        <v>0</v>
      </c>
      <c r="DF2933" s="78">
        <v>2.9290003169845455E-6</v>
      </c>
      <c r="DG2933" s="78">
        <v>2.9290003169845455E-6</v>
      </c>
      <c r="DH2933" s="78">
        <v>0</v>
      </c>
      <c r="DI2933" s="78">
        <v>3.2325625501198733E-3</v>
      </c>
      <c r="DJ2933" s="78">
        <v>3.2325625501198733E-3</v>
      </c>
      <c r="DK2933" s="78">
        <v>0</v>
      </c>
      <c r="DL2933" s="78">
        <v>3.2325625501198733E-3</v>
      </c>
    </row>
    <row r="2934" spans="98:116" x14ac:dyDescent="0.25">
      <c r="CT2934" s="78" t="s">
        <v>155</v>
      </c>
      <c r="CU2934" s="78" t="s">
        <v>453</v>
      </c>
      <c r="CV2934" s="78" t="s">
        <v>499</v>
      </c>
      <c r="CW2934" s="78">
        <v>2048</v>
      </c>
      <c r="CX2934" s="78">
        <v>0</v>
      </c>
      <c r="CY2934" s="78">
        <v>27464.722723731611</v>
      </c>
      <c r="CZ2934" s="78">
        <v>578.84065083892744</v>
      </c>
      <c r="DA2934" s="78">
        <v>17445.537973200629</v>
      </c>
      <c r="DB2934" s="78">
        <v>9440.3440996888839</v>
      </c>
      <c r="DC2934" s="78">
        <v>6510.3067400920472</v>
      </c>
      <c r="DD2934" s="78">
        <v>4.7228928067763487E-10</v>
      </c>
      <c r="DE2934" s="78">
        <v>0</v>
      </c>
      <c r="DF2934" s="78">
        <v>3.0747480872688309E-6</v>
      </c>
      <c r="DG2934" s="78">
        <v>3.0747480872688309E-6</v>
      </c>
      <c r="DH2934" s="78">
        <v>0</v>
      </c>
      <c r="DI2934" s="78">
        <v>3.2325625501198733E-3</v>
      </c>
      <c r="DJ2934" s="78">
        <v>3.2325625501198733E-3</v>
      </c>
      <c r="DK2934" s="78">
        <v>0</v>
      </c>
      <c r="DL2934" s="78">
        <v>3.2325625501198733E-3</v>
      </c>
    </row>
    <row r="2935" spans="98:116" x14ac:dyDescent="0.25">
      <c r="CT2935" s="78" t="s">
        <v>155</v>
      </c>
      <c r="CU2935" s="78" t="s">
        <v>453</v>
      </c>
      <c r="CV2935" s="78" t="s">
        <v>499</v>
      </c>
      <c r="CW2935" s="78">
        <v>2049</v>
      </c>
      <c r="CX2935" s="78">
        <v>0</v>
      </c>
      <c r="CY2935" s="78">
        <v>27464.722723731611</v>
      </c>
      <c r="CZ2935" s="78">
        <v>578.84065083892744</v>
      </c>
      <c r="DA2935" s="78">
        <v>17445.537973200629</v>
      </c>
      <c r="DB2935" s="78">
        <v>9440.3440996888839</v>
      </c>
      <c r="DC2935" s="78">
        <v>6510.3067400920472</v>
      </c>
      <c r="DD2935" s="78">
        <v>4.7228928067763487E-10</v>
      </c>
      <c r="DE2935" s="78">
        <v>0</v>
      </c>
      <c r="DF2935" s="78">
        <v>3.0747480872688309E-6</v>
      </c>
      <c r="DG2935" s="78">
        <v>3.0747480872688309E-6</v>
      </c>
      <c r="DH2935" s="78">
        <v>0</v>
      </c>
      <c r="DI2935" s="78">
        <v>3.2325625501198733E-3</v>
      </c>
      <c r="DJ2935" s="78">
        <v>3.2325625501198733E-3</v>
      </c>
      <c r="DK2935" s="78">
        <v>0</v>
      </c>
      <c r="DL2935" s="78">
        <v>3.2325625501198733E-3</v>
      </c>
    </row>
    <row r="2936" spans="98:116" x14ac:dyDescent="0.25">
      <c r="CT2936" s="78" t="s">
        <v>155</v>
      </c>
      <c r="CU2936" s="78" t="s">
        <v>453</v>
      </c>
      <c r="CV2936" s="78" t="s">
        <v>499</v>
      </c>
      <c r="CW2936" s="78">
        <v>2050</v>
      </c>
      <c r="CX2936" s="78">
        <v>0</v>
      </c>
      <c r="CY2936" s="78">
        <v>27464.722723731611</v>
      </c>
      <c r="CZ2936" s="78">
        <v>578.84065083892744</v>
      </c>
      <c r="DA2936" s="78">
        <v>17445.537973200629</v>
      </c>
      <c r="DB2936" s="78">
        <v>9440.3440996888839</v>
      </c>
      <c r="DC2936" s="78">
        <v>6510.3067400920472</v>
      </c>
      <c r="DD2936" s="78">
        <v>4.7228928067763487E-10</v>
      </c>
      <c r="DE2936" s="78">
        <v>0</v>
      </c>
      <c r="DF2936" s="78">
        <v>3.0747480872688309E-6</v>
      </c>
      <c r="DG2936" s="78">
        <v>3.0747480872688309E-6</v>
      </c>
      <c r="DH2936" s="78">
        <v>0</v>
      </c>
      <c r="DI2936" s="78">
        <v>3.2325625501198733E-3</v>
      </c>
      <c r="DJ2936" s="78">
        <v>3.2325625501198733E-3</v>
      </c>
      <c r="DK2936" s="78">
        <v>0</v>
      </c>
      <c r="DL2936" s="78">
        <v>3.2325625501198733E-3</v>
      </c>
    </row>
    <row r="2937" spans="98:116" x14ac:dyDescent="0.25">
      <c r="CT2937" s="78" t="s">
        <v>155</v>
      </c>
      <c r="CU2937" s="78" t="s">
        <v>453</v>
      </c>
      <c r="CV2937" s="78" t="s">
        <v>499</v>
      </c>
      <c r="CW2937" s="78">
        <v>2051</v>
      </c>
      <c r="CX2937" s="78">
        <v>0</v>
      </c>
      <c r="CY2937" s="78">
        <v>27464.722723731611</v>
      </c>
      <c r="CZ2937" s="78">
        <v>578.84065083892744</v>
      </c>
      <c r="DA2937" s="78">
        <v>17445.537973200629</v>
      </c>
      <c r="DB2937" s="78">
        <v>9440.3440996888839</v>
      </c>
      <c r="DC2937" s="78">
        <v>6510.3067400920472</v>
      </c>
      <c r="DD2937" s="78">
        <v>4.7228928067763487E-10</v>
      </c>
      <c r="DE2937" s="78">
        <v>0</v>
      </c>
      <c r="DF2937" s="78">
        <v>3.0747480872688309E-6</v>
      </c>
      <c r="DG2937" s="78">
        <v>3.0747480872688309E-6</v>
      </c>
      <c r="DH2937" s="78">
        <v>0</v>
      </c>
      <c r="DI2937" s="78">
        <v>3.2325625501198733E-3</v>
      </c>
      <c r="DJ2937" s="78">
        <v>3.2325625501198733E-3</v>
      </c>
      <c r="DK2937" s="78">
        <v>0</v>
      </c>
      <c r="DL2937" s="78">
        <v>3.2325625501198733E-3</v>
      </c>
    </row>
    <row r="2938" spans="98:116" x14ac:dyDescent="0.25">
      <c r="CT2938" s="78" t="s">
        <v>155</v>
      </c>
      <c r="CU2938" s="78" t="s">
        <v>453</v>
      </c>
      <c r="CV2938" s="78" t="s">
        <v>499</v>
      </c>
      <c r="CW2938" s="78">
        <v>2052</v>
      </c>
      <c r="CX2938" s="78">
        <v>0</v>
      </c>
      <c r="CY2938" s="78">
        <v>27464.722723731611</v>
      </c>
      <c r="CZ2938" s="78">
        <v>578.84065083892744</v>
      </c>
      <c r="DA2938" s="78">
        <v>17445.537973200629</v>
      </c>
      <c r="DB2938" s="78">
        <v>9440.3440996888839</v>
      </c>
      <c r="DC2938" s="78">
        <v>6510.3067400920472</v>
      </c>
      <c r="DD2938" s="78">
        <v>4.7228928067763487E-10</v>
      </c>
      <c r="DE2938" s="78">
        <v>0</v>
      </c>
      <c r="DF2938" s="78">
        <v>3.0747480872688309E-6</v>
      </c>
      <c r="DG2938" s="78">
        <v>3.0747480872688309E-6</v>
      </c>
      <c r="DH2938" s="78">
        <v>0</v>
      </c>
      <c r="DI2938" s="78">
        <v>3.3765828629762819E-3</v>
      </c>
      <c r="DJ2938" s="78">
        <v>3.3765828629762819E-3</v>
      </c>
      <c r="DK2938" s="78">
        <v>0</v>
      </c>
      <c r="DL2938" s="78">
        <v>3.3765828629762819E-3</v>
      </c>
    </row>
    <row r="2939" spans="98:116" x14ac:dyDescent="0.25">
      <c r="CT2939" s="78" t="s">
        <v>155</v>
      </c>
      <c r="CU2939" s="78" t="s">
        <v>453</v>
      </c>
      <c r="CV2939" s="78" t="s">
        <v>499</v>
      </c>
      <c r="CW2939" s="78">
        <v>2053</v>
      </c>
      <c r="CX2939" s="78">
        <v>0</v>
      </c>
      <c r="CY2939" s="78">
        <v>28779.669377747061</v>
      </c>
      <c r="CZ2939" s="78">
        <v>615.09516728738606</v>
      </c>
      <c r="DA2939" s="78">
        <v>18261.23269117123</v>
      </c>
      <c r="DB2939" s="78">
        <v>9903.3415192841512</v>
      </c>
      <c r="DC2939" s="78">
        <v>6829.6017985778526</v>
      </c>
      <c r="DD2939" s="78">
        <v>4.7228928067763487E-10</v>
      </c>
      <c r="DE2939" s="78">
        <v>0</v>
      </c>
      <c r="DF2939" s="78">
        <v>3.2255477207650153E-6</v>
      </c>
      <c r="DG2939" s="78">
        <v>3.2255477207650153E-6</v>
      </c>
      <c r="DH2939" s="78">
        <v>0</v>
      </c>
      <c r="DI2939" s="78">
        <v>3.3765828629762819E-3</v>
      </c>
      <c r="DJ2939" s="78">
        <v>3.3765828629762819E-3</v>
      </c>
      <c r="DK2939" s="78">
        <v>0</v>
      </c>
      <c r="DL2939" s="78">
        <v>3.3765828629762819E-3</v>
      </c>
    </row>
    <row r="2940" spans="98:116" x14ac:dyDescent="0.25">
      <c r="CT2940" s="78" t="s">
        <v>155</v>
      </c>
      <c r="CU2940" s="78" t="s">
        <v>453</v>
      </c>
      <c r="CV2940" s="78" t="s">
        <v>499</v>
      </c>
      <c r="CW2940" s="78">
        <v>2054</v>
      </c>
      <c r="CX2940" s="78">
        <v>0</v>
      </c>
      <c r="CY2940" s="78">
        <v>28779.669377747061</v>
      </c>
      <c r="CZ2940" s="78">
        <v>615.09516728738606</v>
      </c>
      <c r="DA2940" s="78">
        <v>18261.23269117123</v>
      </c>
      <c r="DB2940" s="78">
        <v>9903.3415192841512</v>
      </c>
      <c r="DC2940" s="78">
        <v>6829.6017985778526</v>
      </c>
      <c r="DD2940" s="78">
        <v>4.7228928067763487E-10</v>
      </c>
      <c r="DE2940" s="78">
        <v>0</v>
      </c>
      <c r="DF2940" s="78">
        <v>3.2255477207650153E-6</v>
      </c>
      <c r="DG2940" s="78">
        <v>3.2255477207650153E-6</v>
      </c>
      <c r="DH2940" s="78">
        <v>0</v>
      </c>
      <c r="DI2940" s="78">
        <v>3.3765828629762819E-3</v>
      </c>
      <c r="DJ2940" s="78">
        <v>3.3765828629762819E-3</v>
      </c>
      <c r="DK2940" s="78">
        <v>0</v>
      </c>
      <c r="DL2940" s="78">
        <v>3.3765828629762819E-3</v>
      </c>
    </row>
    <row r="2941" spans="98:116" x14ac:dyDescent="0.25">
      <c r="CT2941" s="78" t="s">
        <v>155</v>
      </c>
      <c r="CU2941" s="78" t="s">
        <v>453</v>
      </c>
      <c r="CV2941" s="78" t="s">
        <v>499</v>
      </c>
      <c r="CW2941" s="78">
        <v>2055</v>
      </c>
      <c r="CX2941" s="78">
        <v>0</v>
      </c>
      <c r="CY2941" s="78">
        <v>28779.669377747061</v>
      </c>
      <c r="CZ2941" s="78">
        <v>615.09516728738606</v>
      </c>
      <c r="DA2941" s="78">
        <v>18261.23269117123</v>
      </c>
      <c r="DB2941" s="78">
        <v>9903.3415192841512</v>
      </c>
      <c r="DC2941" s="78">
        <v>6829.6017985778526</v>
      </c>
      <c r="DD2941" s="78">
        <v>4.7228928067763487E-10</v>
      </c>
      <c r="DE2941" s="78">
        <v>0</v>
      </c>
      <c r="DF2941" s="78">
        <v>3.2255477207650153E-6</v>
      </c>
      <c r="DG2941" s="78">
        <v>3.2255477207650153E-6</v>
      </c>
      <c r="DH2941" s="78">
        <v>0</v>
      </c>
      <c r="DI2941" s="78">
        <v>3.3765828629762819E-3</v>
      </c>
      <c r="DJ2941" s="78">
        <v>3.3765828629762819E-3</v>
      </c>
      <c r="DK2941" s="78">
        <v>0</v>
      </c>
      <c r="DL2941" s="78">
        <v>3.3765828629762819E-3</v>
      </c>
    </row>
    <row r="2942" spans="98:116" x14ac:dyDescent="0.25">
      <c r="CT2942" s="78" t="s">
        <v>155</v>
      </c>
      <c r="CU2942" s="78" t="s">
        <v>453</v>
      </c>
      <c r="CV2942" s="78" t="s">
        <v>500</v>
      </c>
      <c r="CW2942" s="78">
        <v>2026</v>
      </c>
      <c r="CX2942" s="78">
        <v>0</v>
      </c>
      <c r="CY2942" s="78">
        <v>21835.978114130379</v>
      </c>
      <c r="CZ2942" s="78">
        <v>428.60232122028941</v>
      </c>
      <c r="DA2942" s="78">
        <v>13939.560973457559</v>
      </c>
      <c r="DB2942" s="78">
        <v>7467.8148194525274</v>
      </c>
      <c r="DC2942" s="78">
        <v>5149.9992626797693</v>
      </c>
      <c r="DD2942" s="78">
        <v>2.0364916978094141E-8</v>
      </c>
      <c r="DE2942" s="78">
        <v>0</v>
      </c>
      <c r="DF2942" s="78">
        <v>1.0487930742171953E-4</v>
      </c>
      <c r="DG2942" s="78">
        <v>1.0487930742171953E-4</v>
      </c>
      <c r="DH2942" s="78">
        <v>0</v>
      </c>
      <c r="DI2942" s="78">
        <v>3.3765828629762819E-3</v>
      </c>
      <c r="DJ2942" s="78">
        <v>3.3765828629762819E-3</v>
      </c>
      <c r="DK2942" s="78">
        <v>0</v>
      </c>
      <c r="DL2942" s="78">
        <v>3.3765828629762819E-3</v>
      </c>
    </row>
    <row r="2943" spans="98:116" x14ac:dyDescent="0.25">
      <c r="CT2943" s="78" t="s">
        <v>155</v>
      </c>
      <c r="CU2943" s="78" t="s">
        <v>453</v>
      </c>
      <c r="CV2943" s="78" t="s">
        <v>500</v>
      </c>
      <c r="CW2943" s="78">
        <v>2027</v>
      </c>
      <c r="CX2943" s="78">
        <v>0</v>
      </c>
      <c r="CY2943" s="78">
        <v>21835.978114130379</v>
      </c>
      <c r="CZ2943" s="78">
        <v>428.60232122028941</v>
      </c>
      <c r="DA2943" s="78">
        <v>13939.560973457559</v>
      </c>
      <c r="DB2943" s="78">
        <v>7467.8148194525274</v>
      </c>
      <c r="DC2943" s="78">
        <v>5149.9992626797693</v>
      </c>
      <c r="DD2943" s="78">
        <v>2.0364916978094141E-8</v>
      </c>
      <c r="DE2943" s="78">
        <v>0</v>
      </c>
      <c r="DF2943" s="78">
        <v>1.0487930742171953E-4</v>
      </c>
      <c r="DG2943" s="78">
        <v>1.0487930742171953E-4</v>
      </c>
      <c r="DH2943" s="78">
        <v>0</v>
      </c>
      <c r="DI2943" s="78">
        <v>3.5366467146906292E-3</v>
      </c>
      <c r="DJ2943" s="78">
        <v>3.5366467146906292E-3</v>
      </c>
      <c r="DK2943" s="78">
        <v>0</v>
      </c>
      <c r="DL2943" s="78">
        <v>3.5366467146906292E-3</v>
      </c>
    </row>
    <row r="2944" spans="98:116" x14ac:dyDescent="0.25">
      <c r="CT2944" s="78" t="s">
        <v>155</v>
      </c>
      <c r="CU2944" s="78" t="s">
        <v>453</v>
      </c>
      <c r="CV2944" s="78" t="s">
        <v>500</v>
      </c>
      <c r="CW2944" s="78">
        <v>2028</v>
      </c>
      <c r="CX2944" s="78">
        <v>0</v>
      </c>
      <c r="CY2944" s="78">
        <v>22783.187028906861</v>
      </c>
      <c r="CZ2944" s="78">
        <v>453.26096055716482</v>
      </c>
      <c r="DA2944" s="78">
        <v>14531.33568557209</v>
      </c>
      <c r="DB2944" s="78">
        <v>7798.5903827776092</v>
      </c>
      <c r="DC2944" s="78">
        <v>5378.1106913133917</v>
      </c>
      <c r="DD2944" s="78">
        <v>2.0364916978094141E-8</v>
      </c>
      <c r="DE2944" s="78">
        <v>0</v>
      </c>
      <c r="DF2944" s="78">
        <v>1.0952477772759771E-4</v>
      </c>
      <c r="DG2944" s="78">
        <v>1.0952477772759771E-4</v>
      </c>
      <c r="DH2944" s="78">
        <v>0</v>
      </c>
      <c r="DI2944" s="78">
        <v>3.5366467146906292E-3</v>
      </c>
      <c r="DJ2944" s="78">
        <v>3.5366467146906292E-3</v>
      </c>
      <c r="DK2944" s="78">
        <v>0</v>
      </c>
      <c r="DL2944" s="78">
        <v>3.5366467146906292E-3</v>
      </c>
    </row>
    <row r="2945" spans="98:116" x14ac:dyDescent="0.25">
      <c r="CT2945" s="78" t="s">
        <v>155</v>
      </c>
      <c r="CU2945" s="78" t="s">
        <v>453</v>
      </c>
      <c r="CV2945" s="78" t="s">
        <v>500</v>
      </c>
      <c r="CW2945" s="78">
        <v>2029</v>
      </c>
      <c r="CX2945" s="78">
        <v>0</v>
      </c>
      <c r="CY2945" s="78">
        <v>22783.187028906861</v>
      </c>
      <c r="CZ2945" s="78">
        <v>453.26096055716482</v>
      </c>
      <c r="DA2945" s="78">
        <v>14531.33568557209</v>
      </c>
      <c r="DB2945" s="78">
        <v>7798.5903827776092</v>
      </c>
      <c r="DC2945" s="78">
        <v>5378.1106913133917</v>
      </c>
      <c r="DD2945" s="78">
        <v>2.0364916978094141E-8</v>
      </c>
      <c r="DE2945" s="78">
        <v>0</v>
      </c>
      <c r="DF2945" s="78">
        <v>1.0952477772759771E-4</v>
      </c>
      <c r="DG2945" s="78">
        <v>1.0952477772759771E-4</v>
      </c>
      <c r="DH2945" s="78">
        <v>0</v>
      </c>
      <c r="DI2945" s="78">
        <v>3.5366467146906292E-3</v>
      </c>
      <c r="DJ2945" s="78">
        <v>3.5366467146906292E-3</v>
      </c>
      <c r="DK2945" s="78">
        <v>0</v>
      </c>
      <c r="DL2945" s="78">
        <v>3.5366467146906292E-3</v>
      </c>
    </row>
    <row r="2946" spans="98:116" x14ac:dyDescent="0.25">
      <c r="CT2946" s="78" t="s">
        <v>155</v>
      </c>
      <c r="CU2946" s="78" t="s">
        <v>453</v>
      </c>
      <c r="CV2946" s="78" t="s">
        <v>500</v>
      </c>
      <c r="CW2946" s="78">
        <v>2030</v>
      </c>
      <c r="CX2946" s="78">
        <v>0</v>
      </c>
      <c r="CY2946" s="78">
        <v>22783.187028906861</v>
      </c>
      <c r="CZ2946" s="78">
        <v>453.26096055716482</v>
      </c>
      <c r="DA2946" s="78">
        <v>14531.33568557209</v>
      </c>
      <c r="DB2946" s="78">
        <v>7798.5903827776092</v>
      </c>
      <c r="DC2946" s="78">
        <v>5378.1106913133917</v>
      </c>
      <c r="DD2946" s="78">
        <v>2.0364916978094141E-8</v>
      </c>
      <c r="DE2946" s="78">
        <v>0</v>
      </c>
      <c r="DF2946" s="78">
        <v>1.0952477772759771E-4</v>
      </c>
      <c r="DG2946" s="78">
        <v>1.0952477772759771E-4</v>
      </c>
      <c r="DH2946" s="78">
        <v>0</v>
      </c>
      <c r="DI2946" s="78">
        <v>3.5366467146906292E-3</v>
      </c>
      <c r="DJ2946" s="78">
        <v>3.5366467146906292E-3</v>
      </c>
      <c r="DK2946" s="78">
        <v>0</v>
      </c>
      <c r="DL2946" s="78">
        <v>3.5366467146906292E-3</v>
      </c>
    </row>
    <row r="2947" spans="98:116" x14ac:dyDescent="0.25">
      <c r="CT2947" s="78" t="s">
        <v>155</v>
      </c>
      <c r="CU2947" s="78" t="s">
        <v>453</v>
      </c>
      <c r="CV2947" s="78" t="s">
        <v>500</v>
      </c>
      <c r="CW2947" s="78">
        <v>2031</v>
      </c>
      <c r="CX2947" s="78">
        <v>0</v>
      </c>
      <c r="CY2947" s="78">
        <v>22783.187028906861</v>
      </c>
      <c r="CZ2947" s="78">
        <v>453.26096055716482</v>
      </c>
      <c r="DA2947" s="78">
        <v>14531.33568557209</v>
      </c>
      <c r="DB2947" s="78">
        <v>7798.5903827776092</v>
      </c>
      <c r="DC2947" s="78">
        <v>5378.1106913133917</v>
      </c>
      <c r="DD2947" s="78">
        <v>2.0364916978094141E-8</v>
      </c>
      <c r="DE2947" s="78">
        <v>0</v>
      </c>
      <c r="DF2947" s="78">
        <v>1.0952477772759771E-4</v>
      </c>
      <c r="DG2947" s="78">
        <v>1.0952477772759771E-4</v>
      </c>
      <c r="DH2947" s="78">
        <v>0</v>
      </c>
      <c r="DI2947" s="78">
        <v>3.5366467146906292E-3</v>
      </c>
      <c r="DJ2947" s="78">
        <v>3.5366467146906292E-3</v>
      </c>
      <c r="DK2947" s="78">
        <v>0</v>
      </c>
      <c r="DL2947" s="78">
        <v>3.5366467146906292E-3</v>
      </c>
    </row>
    <row r="2948" spans="98:116" x14ac:dyDescent="0.25">
      <c r="CT2948" s="78" t="s">
        <v>155</v>
      </c>
      <c r="CU2948" s="78" t="s">
        <v>453</v>
      </c>
      <c r="CV2948" s="78" t="s">
        <v>500</v>
      </c>
      <c r="CW2948" s="78">
        <v>2032</v>
      </c>
      <c r="CX2948" s="78">
        <v>0</v>
      </c>
      <c r="CY2948" s="78">
        <v>22783.187028906861</v>
      </c>
      <c r="CZ2948" s="78">
        <v>453.26096055716482</v>
      </c>
      <c r="DA2948" s="78">
        <v>14531.33568557209</v>
      </c>
      <c r="DB2948" s="78">
        <v>7798.5903827776092</v>
      </c>
      <c r="DC2948" s="78">
        <v>5378.1106913133917</v>
      </c>
      <c r="DD2948" s="78">
        <v>2.0364916978094141E-8</v>
      </c>
      <c r="DE2948" s="78">
        <v>0</v>
      </c>
      <c r="DF2948" s="78">
        <v>1.0952477772759771E-4</v>
      </c>
      <c r="DG2948" s="78">
        <v>1.0952477772759771E-4</v>
      </c>
      <c r="DH2948" s="78">
        <v>0</v>
      </c>
      <c r="DI2948" s="78">
        <v>3.7104058883119608E-3</v>
      </c>
      <c r="DJ2948" s="78">
        <v>3.7104058883119608E-3</v>
      </c>
      <c r="DK2948" s="78">
        <v>0</v>
      </c>
      <c r="DL2948" s="78">
        <v>3.7104058883119608E-3</v>
      </c>
    </row>
    <row r="2949" spans="98:116" x14ac:dyDescent="0.25">
      <c r="CT2949" s="78" t="s">
        <v>155</v>
      </c>
      <c r="CU2949" s="78" t="s">
        <v>453</v>
      </c>
      <c r="CV2949" s="78" t="s">
        <v>500</v>
      </c>
      <c r="CW2949" s="78">
        <v>2033</v>
      </c>
      <c r="CX2949" s="78">
        <v>0</v>
      </c>
      <c r="CY2949" s="78">
        <v>23835.264052429549</v>
      </c>
      <c r="CZ2949" s="78">
        <v>480.96485046150678</v>
      </c>
      <c r="DA2949" s="78">
        <v>15187.729395061229</v>
      </c>
      <c r="DB2949" s="78">
        <v>8166.5698069067284</v>
      </c>
      <c r="DC2949" s="78">
        <v>5631.8788696578604</v>
      </c>
      <c r="DD2949" s="78">
        <v>2.0364916978094141E-8</v>
      </c>
      <c r="DE2949" s="78">
        <v>0</v>
      </c>
      <c r="DF2949" s="78">
        <v>1.14692745611265E-4</v>
      </c>
      <c r="DG2949" s="78">
        <v>1.14692745611265E-4</v>
      </c>
      <c r="DH2949" s="78">
        <v>0</v>
      </c>
      <c r="DI2949" s="78">
        <v>3.7104058883119608E-3</v>
      </c>
      <c r="DJ2949" s="78">
        <v>3.7104058883119608E-3</v>
      </c>
      <c r="DK2949" s="78">
        <v>0</v>
      </c>
      <c r="DL2949" s="78">
        <v>3.7104058883119608E-3</v>
      </c>
    </row>
    <row r="2950" spans="98:116" x14ac:dyDescent="0.25">
      <c r="CT2950" s="78" t="s">
        <v>155</v>
      </c>
      <c r="CU2950" s="78" t="s">
        <v>453</v>
      </c>
      <c r="CV2950" s="78" t="s">
        <v>500</v>
      </c>
      <c r="CW2950" s="78">
        <v>2034</v>
      </c>
      <c r="CX2950" s="78">
        <v>0</v>
      </c>
      <c r="CY2950" s="78">
        <v>23835.264052429549</v>
      </c>
      <c r="CZ2950" s="78">
        <v>480.96485046150678</v>
      </c>
      <c r="DA2950" s="78">
        <v>15187.729395061229</v>
      </c>
      <c r="DB2950" s="78">
        <v>8166.5698069067284</v>
      </c>
      <c r="DC2950" s="78">
        <v>5631.8788696578604</v>
      </c>
      <c r="DD2950" s="78">
        <v>2.0364916978094141E-8</v>
      </c>
      <c r="DE2950" s="78">
        <v>0</v>
      </c>
      <c r="DF2950" s="78">
        <v>1.14692745611265E-4</v>
      </c>
      <c r="DG2950" s="78">
        <v>1.14692745611265E-4</v>
      </c>
      <c r="DH2950" s="78">
        <v>0</v>
      </c>
      <c r="DI2950" s="78">
        <v>3.7104058883119608E-3</v>
      </c>
      <c r="DJ2950" s="78">
        <v>3.7104058883119608E-3</v>
      </c>
      <c r="DK2950" s="78">
        <v>0</v>
      </c>
      <c r="DL2950" s="78">
        <v>3.7104058883119608E-3</v>
      </c>
    </row>
    <row r="2951" spans="98:116" x14ac:dyDescent="0.25">
      <c r="CT2951" s="78" t="s">
        <v>155</v>
      </c>
      <c r="CU2951" s="78" t="s">
        <v>453</v>
      </c>
      <c r="CV2951" s="78" t="s">
        <v>500</v>
      </c>
      <c r="CW2951" s="78">
        <v>2035</v>
      </c>
      <c r="CX2951" s="78">
        <v>0</v>
      </c>
      <c r="CY2951" s="78">
        <v>23835.264052429549</v>
      </c>
      <c r="CZ2951" s="78">
        <v>480.96485046150678</v>
      </c>
      <c r="DA2951" s="78">
        <v>15187.729395061229</v>
      </c>
      <c r="DB2951" s="78">
        <v>8166.5698069067284</v>
      </c>
      <c r="DC2951" s="78">
        <v>5631.8788696578604</v>
      </c>
      <c r="DD2951" s="78">
        <v>2.0364916978094141E-8</v>
      </c>
      <c r="DE2951" s="78">
        <v>0</v>
      </c>
      <c r="DF2951" s="78">
        <v>1.14692745611265E-4</v>
      </c>
      <c r="DG2951" s="78">
        <v>1.14692745611265E-4</v>
      </c>
      <c r="DH2951" s="78">
        <v>0</v>
      </c>
      <c r="DI2951" s="78">
        <v>3.7104058883119608E-3</v>
      </c>
      <c r="DJ2951" s="78">
        <v>3.7104058883119608E-3</v>
      </c>
      <c r="DK2951" s="78">
        <v>0</v>
      </c>
      <c r="DL2951" s="78">
        <v>3.7104058883119608E-3</v>
      </c>
    </row>
    <row r="2952" spans="98:116" x14ac:dyDescent="0.25">
      <c r="CT2952" s="78" t="s">
        <v>155</v>
      </c>
      <c r="CU2952" s="78" t="s">
        <v>453</v>
      </c>
      <c r="CV2952" s="78" t="s">
        <v>500</v>
      </c>
      <c r="CW2952" s="78">
        <v>2036</v>
      </c>
      <c r="CX2952" s="78">
        <v>0</v>
      </c>
      <c r="CY2952" s="78">
        <v>23835.264052429549</v>
      </c>
      <c r="CZ2952" s="78">
        <v>480.96485046150678</v>
      </c>
      <c r="DA2952" s="78">
        <v>15187.729395061229</v>
      </c>
      <c r="DB2952" s="78">
        <v>8166.5698069067284</v>
      </c>
      <c r="DC2952" s="78">
        <v>5631.8788696578604</v>
      </c>
      <c r="DD2952" s="78">
        <v>2.0364916978094141E-8</v>
      </c>
      <c r="DE2952" s="78">
        <v>0</v>
      </c>
      <c r="DF2952" s="78">
        <v>1.14692745611265E-4</v>
      </c>
      <c r="DG2952" s="78">
        <v>1.14692745611265E-4</v>
      </c>
      <c r="DH2952" s="78">
        <v>0</v>
      </c>
      <c r="DI2952" s="78">
        <v>3.7104058883119608E-3</v>
      </c>
      <c r="DJ2952" s="78">
        <v>3.7104058883119608E-3</v>
      </c>
      <c r="DK2952" s="78">
        <v>0</v>
      </c>
      <c r="DL2952" s="78">
        <v>3.7104058883119608E-3</v>
      </c>
    </row>
    <row r="2953" spans="98:116" x14ac:dyDescent="0.25">
      <c r="CT2953" s="78" t="s">
        <v>155</v>
      </c>
      <c r="CU2953" s="78" t="s">
        <v>453</v>
      </c>
      <c r="CV2953" s="78" t="s">
        <v>500</v>
      </c>
      <c r="CW2953" s="78">
        <v>2037</v>
      </c>
      <c r="CX2953" s="78">
        <v>0</v>
      </c>
      <c r="CY2953" s="78">
        <v>23835.264052429549</v>
      </c>
      <c r="CZ2953" s="78">
        <v>480.96485046150678</v>
      </c>
      <c r="DA2953" s="78">
        <v>15187.729395061229</v>
      </c>
      <c r="DB2953" s="78">
        <v>8166.5698069067284</v>
      </c>
      <c r="DC2953" s="78">
        <v>5631.8788696578604</v>
      </c>
      <c r="DD2953" s="78">
        <v>2.0364916978094141E-8</v>
      </c>
      <c r="DE2953" s="78">
        <v>0</v>
      </c>
      <c r="DF2953" s="78">
        <v>1.14692745611265E-4</v>
      </c>
      <c r="DG2953" s="78">
        <v>1.14692745611265E-4</v>
      </c>
      <c r="DH2953" s="78">
        <v>0</v>
      </c>
      <c r="DI2953" s="78">
        <v>3.8955017235907325E-3</v>
      </c>
      <c r="DJ2953" s="78">
        <v>3.8955017235907325E-3</v>
      </c>
      <c r="DK2953" s="78">
        <v>0</v>
      </c>
      <c r="DL2953" s="78">
        <v>3.8955017235907325E-3</v>
      </c>
    </row>
    <row r="2954" spans="98:116" x14ac:dyDescent="0.25">
      <c r="CT2954" s="78" t="s">
        <v>155</v>
      </c>
      <c r="CU2954" s="78" t="s">
        <v>453</v>
      </c>
      <c r="CV2954" s="78" t="s">
        <v>500</v>
      </c>
      <c r="CW2954" s="78">
        <v>2038</v>
      </c>
      <c r="CX2954" s="78">
        <v>0</v>
      </c>
      <c r="CY2954" s="78">
        <v>24976.64177073208</v>
      </c>
      <c r="CZ2954" s="78">
        <v>511.3744578996438</v>
      </c>
      <c r="DA2954" s="78">
        <v>15898.82366137564</v>
      </c>
      <c r="DB2954" s="78">
        <v>8566.443651456706</v>
      </c>
      <c r="DC2954" s="78">
        <v>5907.6422695794827</v>
      </c>
      <c r="DD2954" s="78">
        <v>2.0364916978094141E-8</v>
      </c>
      <c r="DE2954" s="78">
        <v>0</v>
      </c>
      <c r="DF2954" s="78">
        <v>1.2030864435626581E-4</v>
      </c>
      <c r="DG2954" s="78">
        <v>1.2030864435626581E-4</v>
      </c>
      <c r="DH2954" s="78">
        <v>0</v>
      </c>
      <c r="DI2954" s="78">
        <v>3.8955017235907325E-3</v>
      </c>
      <c r="DJ2954" s="78">
        <v>3.8955017235907325E-3</v>
      </c>
      <c r="DK2954" s="78">
        <v>0</v>
      </c>
      <c r="DL2954" s="78">
        <v>3.8955017235907325E-3</v>
      </c>
    </row>
    <row r="2955" spans="98:116" x14ac:dyDescent="0.25">
      <c r="CT2955" s="78" t="s">
        <v>155</v>
      </c>
      <c r="CU2955" s="78" t="s">
        <v>453</v>
      </c>
      <c r="CV2955" s="78" t="s">
        <v>500</v>
      </c>
      <c r="CW2955" s="78">
        <v>2039</v>
      </c>
      <c r="CX2955" s="78">
        <v>0</v>
      </c>
      <c r="CY2955" s="78">
        <v>24976.64177073208</v>
      </c>
      <c r="CZ2955" s="78">
        <v>511.3744578996438</v>
      </c>
      <c r="DA2955" s="78">
        <v>15898.82366137564</v>
      </c>
      <c r="DB2955" s="78">
        <v>8566.443651456706</v>
      </c>
      <c r="DC2955" s="78">
        <v>5907.6422695794827</v>
      </c>
      <c r="DD2955" s="78">
        <v>2.0364916978094141E-8</v>
      </c>
      <c r="DE2955" s="78">
        <v>0</v>
      </c>
      <c r="DF2955" s="78">
        <v>1.2030864435626581E-4</v>
      </c>
      <c r="DG2955" s="78">
        <v>1.2030864435626581E-4</v>
      </c>
      <c r="DH2955" s="78">
        <v>0</v>
      </c>
      <c r="DI2955" s="78">
        <v>3.8955017235907325E-3</v>
      </c>
      <c r="DJ2955" s="78">
        <v>3.8955017235907325E-3</v>
      </c>
      <c r="DK2955" s="78">
        <v>0</v>
      </c>
      <c r="DL2955" s="78">
        <v>3.8955017235907325E-3</v>
      </c>
    </row>
    <row r="2956" spans="98:116" x14ac:dyDescent="0.25">
      <c r="CT2956" s="78" t="s">
        <v>155</v>
      </c>
      <c r="CU2956" s="78" t="s">
        <v>453</v>
      </c>
      <c r="CV2956" s="78" t="s">
        <v>500</v>
      </c>
      <c r="CW2956" s="78">
        <v>2040</v>
      </c>
      <c r="CX2956" s="78">
        <v>0</v>
      </c>
      <c r="CY2956" s="78">
        <v>24976.64177073208</v>
      </c>
      <c r="CZ2956" s="78">
        <v>511.3744578996438</v>
      </c>
      <c r="DA2956" s="78">
        <v>15898.82366137564</v>
      </c>
      <c r="DB2956" s="78">
        <v>8566.443651456706</v>
      </c>
      <c r="DC2956" s="78">
        <v>5907.6422695794827</v>
      </c>
      <c r="DD2956" s="78">
        <v>2.0364916978094141E-8</v>
      </c>
      <c r="DE2956" s="78">
        <v>0</v>
      </c>
      <c r="DF2956" s="78">
        <v>1.2030864435626581E-4</v>
      </c>
      <c r="DG2956" s="78">
        <v>1.2030864435626581E-4</v>
      </c>
      <c r="DH2956" s="78">
        <v>0</v>
      </c>
      <c r="DI2956" s="78">
        <v>3.8955017235907325E-3</v>
      </c>
      <c r="DJ2956" s="78">
        <v>3.8955017235907325E-3</v>
      </c>
      <c r="DK2956" s="78">
        <v>0</v>
      </c>
      <c r="DL2956" s="78">
        <v>3.8955017235907325E-3</v>
      </c>
    </row>
    <row r="2957" spans="98:116" x14ac:dyDescent="0.25">
      <c r="CT2957" s="78" t="s">
        <v>155</v>
      </c>
      <c r="CU2957" s="78" t="s">
        <v>453</v>
      </c>
      <c r="CV2957" s="78" t="s">
        <v>500</v>
      </c>
      <c r="CW2957" s="78">
        <v>2041</v>
      </c>
      <c r="CX2957" s="78">
        <v>0</v>
      </c>
      <c r="CY2957" s="78">
        <v>24976.64177073208</v>
      </c>
      <c r="CZ2957" s="78">
        <v>511.3744578996438</v>
      </c>
      <c r="DA2957" s="78">
        <v>15898.82366137564</v>
      </c>
      <c r="DB2957" s="78">
        <v>8566.443651456706</v>
      </c>
      <c r="DC2957" s="78">
        <v>5907.6422695794827</v>
      </c>
      <c r="DD2957" s="78">
        <v>2.0364916978094141E-8</v>
      </c>
      <c r="DE2957" s="78">
        <v>0</v>
      </c>
      <c r="DF2957" s="78">
        <v>1.2030864435626581E-4</v>
      </c>
      <c r="DG2957" s="78">
        <v>1.2030864435626581E-4</v>
      </c>
      <c r="DH2957" s="78">
        <v>0</v>
      </c>
      <c r="DI2957" s="78">
        <v>3.8955017235907325E-3</v>
      </c>
      <c r="DJ2957" s="78">
        <v>3.8955017235907325E-3</v>
      </c>
      <c r="DK2957" s="78">
        <v>0</v>
      </c>
      <c r="DL2957" s="78">
        <v>3.8955017235907325E-3</v>
      </c>
    </row>
    <row r="2958" spans="98:116" x14ac:dyDescent="0.25">
      <c r="CT2958" s="78" t="s">
        <v>155</v>
      </c>
      <c r="CU2958" s="78" t="s">
        <v>453</v>
      </c>
      <c r="CV2958" s="78" t="s">
        <v>500</v>
      </c>
      <c r="CW2958" s="78">
        <v>2042</v>
      </c>
      <c r="CX2958" s="78">
        <v>0</v>
      </c>
      <c r="CY2958" s="78">
        <v>24976.64177073208</v>
      </c>
      <c r="CZ2958" s="78">
        <v>511.3744578996438</v>
      </c>
      <c r="DA2958" s="78">
        <v>15898.82366137564</v>
      </c>
      <c r="DB2958" s="78">
        <v>8566.443651456706</v>
      </c>
      <c r="DC2958" s="78">
        <v>5907.6422695794827</v>
      </c>
      <c r="DD2958" s="78">
        <v>2.0364916978094141E-8</v>
      </c>
      <c r="DE2958" s="78">
        <v>0</v>
      </c>
      <c r="DF2958" s="78">
        <v>1.2030864435626581E-4</v>
      </c>
      <c r="DG2958" s="78">
        <v>1.2030864435626581E-4</v>
      </c>
      <c r="DH2958" s="78">
        <v>0</v>
      </c>
      <c r="DI2958" s="78">
        <v>4.0895373251515531E-3</v>
      </c>
      <c r="DJ2958" s="78">
        <v>4.0895373251515531E-3</v>
      </c>
      <c r="DK2958" s="78">
        <v>0</v>
      </c>
      <c r="DL2958" s="78">
        <v>4.0895373251515531E-3</v>
      </c>
    </row>
    <row r="2959" spans="98:116" x14ac:dyDescent="0.25">
      <c r="CT2959" s="78" t="s">
        <v>155</v>
      </c>
      <c r="CU2959" s="78" t="s">
        <v>453</v>
      </c>
      <c r="CV2959" s="78" t="s">
        <v>500</v>
      </c>
      <c r="CW2959" s="78">
        <v>2043</v>
      </c>
      <c r="CX2959" s="78">
        <v>0</v>
      </c>
      <c r="CY2959" s="78">
        <v>26191.727822097961</v>
      </c>
      <c r="CZ2959" s="78">
        <v>544.12906691824537</v>
      </c>
      <c r="DA2959" s="78">
        <v>16654.74142975434</v>
      </c>
      <c r="DB2959" s="78">
        <v>8992.8573254252969</v>
      </c>
      <c r="DC2959" s="78">
        <v>6201.7082259037461</v>
      </c>
      <c r="DD2959" s="78">
        <v>2.0364916978094141E-8</v>
      </c>
      <c r="DE2959" s="78">
        <v>0</v>
      </c>
      <c r="DF2959" s="78">
        <v>1.262972731428933E-4</v>
      </c>
      <c r="DG2959" s="78">
        <v>1.262972731428933E-4</v>
      </c>
      <c r="DH2959" s="78">
        <v>0</v>
      </c>
      <c r="DI2959" s="78">
        <v>4.0895373251515531E-3</v>
      </c>
      <c r="DJ2959" s="78">
        <v>4.0895373251515531E-3</v>
      </c>
      <c r="DK2959" s="78">
        <v>0</v>
      </c>
      <c r="DL2959" s="78">
        <v>4.0895373251515531E-3</v>
      </c>
    </row>
    <row r="2960" spans="98:116" x14ac:dyDescent="0.25">
      <c r="CT2960" s="78" t="s">
        <v>155</v>
      </c>
      <c r="CU2960" s="78" t="s">
        <v>453</v>
      </c>
      <c r="CV2960" s="78" t="s">
        <v>500</v>
      </c>
      <c r="CW2960" s="78">
        <v>2044</v>
      </c>
      <c r="CX2960" s="78">
        <v>0</v>
      </c>
      <c r="CY2960" s="78">
        <v>26191.727822097961</v>
      </c>
      <c r="CZ2960" s="78">
        <v>544.12906691824537</v>
      </c>
      <c r="DA2960" s="78">
        <v>16654.74142975434</v>
      </c>
      <c r="DB2960" s="78">
        <v>8992.8573254252969</v>
      </c>
      <c r="DC2960" s="78">
        <v>6201.7082259037461</v>
      </c>
      <c r="DD2960" s="78">
        <v>2.0364916978094141E-8</v>
      </c>
      <c r="DE2960" s="78">
        <v>0</v>
      </c>
      <c r="DF2960" s="78">
        <v>1.262972731428933E-4</v>
      </c>
      <c r="DG2960" s="78">
        <v>1.262972731428933E-4</v>
      </c>
      <c r="DH2960" s="78">
        <v>0</v>
      </c>
      <c r="DI2960" s="78">
        <v>4.0895373251515531E-3</v>
      </c>
      <c r="DJ2960" s="78">
        <v>4.0895373251515531E-3</v>
      </c>
      <c r="DK2960" s="78">
        <v>0</v>
      </c>
      <c r="DL2960" s="78">
        <v>4.0895373251515531E-3</v>
      </c>
    </row>
    <row r="2961" spans="98:116" x14ac:dyDescent="0.25">
      <c r="CT2961" s="78" t="s">
        <v>155</v>
      </c>
      <c r="CU2961" s="78" t="s">
        <v>453</v>
      </c>
      <c r="CV2961" s="78" t="s">
        <v>500</v>
      </c>
      <c r="CW2961" s="78">
        <v>2045</v>
      </c>
      <c r="CX2961" s="78">
        <v>0</v>
      </c>
      <c r="CY2961" s="78">
        <v>26191.727822097961</v>
      </c>
      <c r="CZ2961" s="78">
        <v>544.12906691824537</v>
      </c>
      <c r="DA2961" s="78">
        <v>16654.74142975434</v>
      </c>
      <c r="DB2961" s="78">
        <v>8992.8573254252969</v>
      </c>
      <c r="DC2961" s="78">
        <v>6201.7082259037461</v>
      </c>
      <c r="DD2961" s="78">
        <v>2.0364916978094141E-8</v>
      </c>
      <c r="DE2961" s="78">
        <v>0</v>
      </c>
      <c r="DF2961" s="78">
        <v>1.262972731428933E-4</v>
      </c>
      <c r="DG2961" s="78">
        <v>1.262972731428933E-4</v>
      </c>
      <c r="DH2961" s="78">
        <v>0</v>
      </c>
      <c r="DI2961" s="78">
        <v>4.0895373251515531E-3</v>
      </c>
      <c r="DJ2961" s="78">
        <v>4.0895373251515531E-3</v>
      </c>
      <c r="DK2961" s="78">
        <v>0</v>
      </c>
      <c r="DL2961" s="78">
        <v>4.0895373251515531E-3</v>
      </c>
    </row>
    <row r="2962" spans="98:116" x14ac:dyDescent="0.25">
      <c r="CT2962" s="78" t="s">
        <v>155</v>
      </c>
      <c r="CU2962" s="78" t="s">
        <v>453</v>
      </c>
      <c r="CV2962" s="78" t="s">
        <v>500</v>
      </c>
      <c r="CW2962" s="78">
        <v>2046</v>
      </c>
      <c r="CX2962" s="78">
        <v>0</v>
      </c>
      <c r="CY2962" s="78">
        <v>26191.727822097961</v>
      </c>
      <c r="CZ2962" s="78">
        <v>544.12906691824537</v>
      </c>
      <c r="DA2962" s="78">
        <v>16654.74142975434</v>
      </c>
      <c r="DB2962" s="78">
        <v>8992.8573254252969</v>
      </c>
      <c r="DC2962" s="78">
        <v>6201.7082259037461</v>
      </c>
      <c r="DD2962" s="78">
        <v>2.0364916978094141E-8</v>
      </c>
      <c r="DE2962" s="78">
        <v>0</v>
      </c>
      <c r="DF2962" s="78">
        <v>1.262972731428933E-4</v>
      </c>
      <c r="DG2962" s="78">
        <v>1.262972731428933E-4</v>
      </c>
      <c r="DH2962" s="78">
        <v>0</v>
      </c>
      <c r="DI2962" s="78">
        <v>0</v>
      </c>
      <c r="DJ2962" s="78">
        <v>4.0895373251515531E-3</v>
      </c>
      <c r="DK2962" s="78">
        <v>0</v>
      </c>
      <c r="DL2962" s="78">
        <v>4.0895373251515531E-3</v>
      </c>
    </row>
    <row r="2963" spans="98:116" x14ac:dyDescent="0.25">
      <c r="CT2963" s="78" t="s">
        <v>155</v>
      </c>
      <c r="CU2963" s="78" t="s">
        <v>453</v>
      </c>
      <c r="CV2963" s="78" t="s">
        <v>500</v>
      </c>
      <c r="CW2963" s="78">
        <v>2047</v>
      </c>
      <c r="CX2963" s="78">
        <v>0</v>
      </c>
      <c r="CY2963" s="78">
        <v>26191.727822097961</v>
      </c>
      <c r="CZ2963" s="78">
        <v>544.12906691824537</v>
      </c>
      <c r="DA2963" s="78">
        <v>16654.74142975434</v>
      </c>
      <c r="DB2963" s="78">
        <v>8992.8573254252969</v>
      </c>
      <c r="DC2963" s="78">
        <v>6201.7082259037461</v>
      </c>
      <c r="DD2963" s="78">
        <v>2.0364916978094141E-8</v>
      </c>
      <c r="DE2963" s="78">
        <v>0</v>
      </c>
      <c r="DF2963" s="78">
        <v>1.262972731428933E-4</v>
      </c>
      <c r="DG2963" s="78">
        <v>1.262972731428933E-4</v>
      </c>
      <c r="DH2963" s="78">
        <v>0</v>
      </c>
      <c r="DI2963" s="78">
        <v>3.1894262681174488E-3</v>
      </c>
      <c r="DJ2963" s="78">
        <v>0</v>
      </c>
      <c r="DK2963" s="78">
        <v>0</v>
      </c>
      <c r="DL2963" s="78">
        <v>0</v>
      </c>
    </row>
    <row r="2964" spans="98:116" x14ac:dyDescent="0.25">
      <c r="CT2964" s="78" t="s">
        <v>155</v>
      </c>
      <c r="CU2964" s="78" t="s">
        <v>453</v>
      </c>
      <c r="CV2964" s="78" t="s">
        <v>500</v>
      </c>
      <c r="CW2964" s="78">
        <v>2048</v>
      </c>
      <c r="CX2964" s="78">
        <v>0</v>
      </c>
      <c r="CY2964" s="78">
        <v>27464.72272373379</v>
      </c>
      <c r="CZ2964" s="78">
        <v>578.84065083884866</v>
      </c>
      <c r="DA2964" s="78">
        <v>17445.537973202659</v>
      </c>
      <c r="DB2964" s="78">
        <v>9440.3440996921054</v>
      </c>
      <c r="DC2964" s="78">
        <v>6510.3067400942682</v>
      </c>
      <c r="DD2964" s="78">
        <v>2.0364916978094141E-8</v>
      </c>
      <c r="DE2964" s="78">
        <v>0</v>
      </c>
      <c r="DF2964" s="78">
        <v>1.3258185626394649E-4</v>
      </c>
      <c r="DG2964" s="78">
        <v>1.3258185626394649E-4</v>
      </c>
      <c r="DH2964" s="78">
        <v>0</v>
      </c>
      <c r="DI2964" s="78">
        <v>3.3059502565852567E-3</v>
      </c>
      <c r="DJ2964" s="78">
        <v>3.3059502565852567E-3</v>
      </c>
      <c r="DK2964" s="78">
        <v>0</v>
      </c>
      <c r="DL2964" s="78">
        <v>3.3059502565852567E-3</v>
      </c>
    </row>
    <row r="2965" spans="98:116" x14ac:dyDescent="0.25">
      <c r="CT2965" s="78" t="s">
        <v>155</v>
      </c>
      <c r="CU2965" s="78" t="s">
        <v>453</v>
      </c>
      <c r="CV2965" s="78" t="s">
        <v>500</v>
      </c>
      <c r="CW2965" s="78">
        <v>2049</v>
      </c>
      <c r="CX2965" s="78">
        <v>0</v>
      </c>
      <c r="CY2965" s="78">
        <v>27464.72272373379</v>
      </c>
      <c r="CZ2965" s="78">
        <v>578.84065083884866</v>
      </c>
      <c r="DA2965" s="78">
        <v>17445.537973202659</v>
      </c>
      <c r="DB2965" s="78">
        <v>9440.3440996921054</v>
      </c>
      <c r="DC2965" s="78">
        <v>6510.3067400942682</v>
      </c>
      <c r="DD2965" s="78">
        <v>2.0364916978094141E-8</v>
      </c>
      <c r="DE2965" s="78">
        <v>0</v>
      </c>
      <c r="DF2965" s="78">
        <v>1.3258185626394649E-4</v>
      </c>
      <c r="DG2965" s="78">
        <v>1.3258185626394649E-4</v>
      </c>
      <c r="DH2965" s="78">
        <v>0</v>
      </c>
      <c r="DI2965" s="78">
        <v>3.3059502565852567E-3</v>
      </c>
      <c r="DJ2965" s="78">
        <v>3.3059502565852567E-3</v>
      </c>
      <c r="DK2965" s="78">
        <v>0</v>
      </c>
      <c r="DL2965" s="78">
        <v>3.3059502565852567E-3</v>
      </c>
    </row>
    <row r="2966" spans="98:116" x14ac:dyDescent="0.25">
      <c r="CT2966" s="78" t="s">
        <v>155</v>
      </c>
      <c r="CU2966" s="78" t="s">
        <v>453</v>
      </c>
      <c r="CV2966" s="78" t="s">
        <v>500</v>
      </c>
      <c r="CW2966" s="78">
        <v>2050</v>
      </c>
      <c r="CX2966" s="78">
        <v>0</v>
      </c>
      <c r="CY2966" s="78">
        <v>27464.72272373379</v>
      </c>
      <c r="CZ2966" s="78">
        <v>578.84065083884866</v>
      </c>
      <c r="DA2966" s="78">
        <v>17445.537973202659</v>
      </c>
      <c r="DB2966" s="78">
        <v>9440.3440996921054</v>
      </c>
      <c r="DC2966" s="78">
        <v>6510.3067400942682</v>
      </c>
      <c r="DD2966" s="78">
        <v>2.0364916978094141E-8</v>
      </c>
      <c r="DE2966" s="78">
        <v>0</v>
      </c>
      <c r="DF2966" s="78">
        <v>1.3258185626394649E-4</v>
      </c>
      <c r="DG2966" s="78">
        <v>1.3258185626394649E-4</v>
      </c>
      <c r="DH2966" s="78">
        <v>0</v>
      </c>
      <c r="DI2966" s="78">
        <v>3.3059502565852567E-3</v>
      </c>
      <c r="DJ2966" s="78">
        <v>3.3059502565852567E-3</v>
      </c>
      <c r="DK2966" s="78">
        <v>0</v>
      </c>
      <c r="DL2966" s="78">
        <v>3.3059502565852567E-3</v>
      </c>
    </row>
    <row r="2967" spans="98:116" x14ac:dyDescent="0.25">
      <c r="CT2967" s="78" t="s">
        <v>155</v>
      </c>
      <c r="CU2967" s="78" t="s">
        <v>453</v>
      </c>
      <c r="CV2967" s="78" t="s">
        <v>500</v>
      </c>
      <c r="CW2967" s="78">
        <v>2051</v>
      </c>
      <c r="CX2967" s="78">
        <v>0</v>
      </c>
      <c r="CY2967" s="78">
        <v>27464.72272373379</v>
      </c>
      <c r="CZ2967" s="78">
        <v>578.84065083884866</v>
      </c>
      <c r="DA2967" s="78">
        <v>17445.537973202659</v>
      </c>
      <c r="DB2967" s="78">
        <v>9440.3440996921054</v>
      </c>
      <c r="DC2967" s="78">
        <v>6510.3067400942682</v>
      </c>
      <c r="DD2967" s="78">
        <v>2.0364916978094141E-8</v>
      </c>
      <c r="DE2967" s="78">
        <v>0</v>
      </c>
      <c r="DF2967" s="78">
        <v>1.3258185626394649E-4</v>
      </c>
      <c r="DG2967" s="78">
        <v>1.3258185626394649E-4</v>
      </c>
      <c r="DH2967" s="78">
        <v>0</v>
      </c>
      <c r="DI2967" s="78">
        <v>3.3059502565852567E-3</v>
      </c>
      <c r="DJ2967" s="78">
        <v>3.3059502565852567E-3</v>
      </c>
      <c r="DK2967" s="78">
        <v>0</v>
      </c>
      <c r="DL2967" s="78">
        <v>3.3059502565852567E-3</v>
      </c>
    </row>
    <row r="2968" spans="98:116" x14ac:dyDescent="0.25">
      <c r="CT2968" s="78" t="s">
        <v>155</v>
      </c>
      <c r="CU2968" s="78" t="s">
        <v>453</v>
      </c>
      <c r="CV2968" s="78" t="s">
        <v>500</v>
      </c>
      <c r="CW2968" s="78">
        <v>2052</v>
      </c>
      <c r="CX2968" s="78">
        <v>0</v>
      </c>
      <c r="CY2968" s="78">
        <v>27464.72272373379</v>
      </c>
      <c r="CZ2968" s="78">
        <v>578.84065083884866</v>
      </c>
      <c r="DA2968" s="78">
        <v>17445.537973202659</v>
      </c>
      <c r="DB2968" s="78">
        <v>9440.3440996921054</v>
      </c>
      <c r="DC2968" s="78">
        <v>6510.3067400942682</v>
      </c>
      <c r="DD2968" s="78">
        <v>2.0364916978094141E-8</v>
      </c>
      <c r="DE2968" s="78">
        <v>0</v>
      </c>
      <c r="DF2968" s="78">
        <v>1.3258185626394649E-4</v>
      </c>
      <c r="DG2968" s="78">
        <v>1.3258185626394649E-4</v>
      </c>
      <c r="DH2968" s="78">
        <v>0</v>
      </c>
      <c r="DI2968" s="78">
        <v>3.3059502565852567E-3</v>
      </c>
      <c r="DJ2968" s="78">
        <v>3.3059502565852567E-3</v>
      </c>
      <c r="DK2968" s="78">
        <v>0</v>
      </c>
      <c r="DL2968" s="78">
        <v>3.3059502565852567E-3</v>
      </c>
    </row>
    <row r="2969" spans="98:116" x14ac:dyDescent="0.25">
      <c r="CT2969" s="78" t="s">
        <v>155</v>
      </c>
      <c r="CU2969" s="78" t="s">
        <v>453</v>
      </c>
      <c r="CV2969" s="78" t="s">
        <v>500</v>
      </c>
      <c r="CW2969" s="78">
        <v>2053</v>
      </c>
      <c r="CX2969" s="78">
        <v>0</v>
      </c>
      <c r="CY2969" s="78">
        <v>28779.669377747341</v>
      </c>
      <c r="CZ2969" s="78">
        <v>615.09516728736082</v>
      </c>
      <c r="DA2969" s="78">
        <v>18261.232691173202</v>
      </c>
      <c r="DB2969" s="78">
        <v>9903.3415192867833</v>
      </c>
      <c r="DC2969" s="78">
        <v>6829.601798579668</v>
      </c>
      <c r="DD2969" s="78">
        <v>2.0364916978094141E-8</v>
      </c>
      <c r="DE2969" s="78">
        <v>0</v>
      </c>
      <c r="DF2969" s="78">
        <v>1.3908427362151736E-4</v>
      </c>
      <c r="DG2969" s="78">
        <v>1.3908427362151736E-4</v>
      </c>
      <c r="DH2969" s="78">
        <v>0</v>
      </c>
      <c r="DI2969" s="78">
        <v>3.4526675637942235E-3</v>
      </c>
      <c r="DJ2969" s="78">
        <v>3.4526675637942235E-3</v>
      </c>
      <c r="DK2969" s="78">
        <v>0</v>
      </c>
      <c r="DL2969" s="78">
        <v>3.4526675637942235E-3</v>
      </c>
    </row>
    <row r="2970" spans="98:116" x14ac:dyDescent="0.25">
      <c r="CT2970" s="78" t="s">
        <v>155</v>
      </c>
      <c r="CU2970" s="78" t="s">
        <v>453</v>
      </c>
      <c r="CV2970" s="78" t="s">
        <v>500</v>
      </c>
      <c r="CW2970" s="78">
        <v>2054</v>
      </c>
      <c r="CX2970" s="78">
        <v>0</v>
      </c>
      <c r="CY2970" s="78">
        <v>28779.669377747341</v>
      </c>
      <c r="CZ2970" s="78">
        <v>615.09516728736082</v>
      </c>
      <c r="DA2970" s="78">
        <v>18261.232691173202</v>
      </c>
      <c r="DB2970" s="78">
        <v>9903.3415192867833</v>
      </c>
      <c r="DC2970" s="78">
        <v>6829.601798579668</v>
      </c>
      <c r="DD2970" s="78">
        <v>2.0364916978094141E-8</v>
      </c>
      <c r="DE2970" s="78">
        <v>0</v>
      </c>
      <c r="DF2970" s="78">
        <v>1.3908427362151736E-4</v>
      </c>
      <c r="DG2970" s="78">
        <v>1.3908427362151736E-4</v>
      </c>
      <c r="DH2970" s="78">
        <v>0</v>
      </c>
      <c r="DI2970" s="78">
        <v>3.4526675637942235E-3</v>
      </c>
      <c r="DJ2970" s="78">
        <v>3.4526675637942235E-3</v>
      </c>
      <c r="DK2970" s="78">
        <v>0</v>
      </c>
      <c r="DL2970" s="78">
        <v>3.4526675637942235E-3</v>
      </c>
    </row>
    <row r="2971" spans="98:116" x14ac:dyDescent="0.25">
      <c r="CT2971" s="78" t="s">
        <v>155</v>
      </c>
      <c r="CU2971" s="78" t="s">
        <v>453</v>
      </c>
      <c r="CV2971" s="78" t="s">
        <v>500</v>
      </c>
      <c r="CW2971" s="78">
        <v>2055</v>
      </c>
      <c r="CX2971" s="78">
        <v>0</v>
      </c>
      <c r="CY2971" s="78">
        <v>28779.669377747341</v>
      </c>
      <c r="CZ2971" s="78">
        <v>615.09516728736082</v>
      </c>
      <c r="DA2971" s="78">
        <v>18261.232691173202</v>
      </c>
      <c r="DB2971" s="78">
        <v>9903.3415192867833</v>
      </c>
      <c r="DC2971" s="78">
        <v>6829.601798579668</v>
      </c>
      <c r="DD2971" s="78">
        <v>2.0364916978094141E-8</v>
      </c>
      <c r="DE2971" s="78">
        <v>0</v>
      </c>
      <c r="DF2971" s="78">
        <v>1.3908427362151736E-4</v>
      </c>
      <c r="DG2971" s="78">
        <v>1.3908427362151736E-4</v>
      </c>
      <c r="DH2971" s="78">
        <v>0</v>
      </c>
      <c r="DI2971" s="78">
        <v>3.4526675637942235E-3</v>
      </c>
      <c r="DJ2971" s="78">
        <v>3.4526675637942235E-3</v>
      </c>
      <c r="DK2971" s="78">
        <v>0</v>
      </c>
      <c r="DL2971" s="78">
        <v>3.4526675637942235E-3</v>
      </c>
    </row>
    <row r="2972" spans="98:116" x14ac:dyDescent="0.25">
      <c r="CT2972" s="78" t="s">
        <v>155</v>
      </c>
      <c r="CU2972" s="78" t="s">
        <v>454</v>
      </c>
      <c r="CV2972" s="78" t="s">
        <v>428</v>
      </c>
      <c r="CW2972" s="78">
        <v>2026</v>
      </c>
      <c r="CX2972" s="78">
        <v>0</v>
      </c>
      <c r="CY2972" s="78">
        <v>14664.63755643667</v>
      </c>
      <c r="CZ2972" s="78">
        <v>233.23007680793981</v>
      </c>
      <c r="DA2972" s="78">
        <v>8896.5159934286203</v>
      </c>
      <c r="DB2972" s="78">
        <v>5534.8914862001066</v>
      </c>
      <c r="DC2972" s="78">
        <v>3817.0050760622344</v>
      </c>
      <c r="DD2972" s="78">
        <v>7.5856398184799874E-6</v>
      </c>
      <c r="DE2972" s="78">
        <v>0</v>
      </c>
      <c r="DF2972" s="78">
        <v>2.8954425692317917E-2</v>
      </c>
      <c r="DG2972" s="78">
        <v>2.8954425692317917E-2</v>
      </c>
      <c r="DH2972" s="78">
        <v>0</v>
      </c>
      <c r="DI2972" s="78">
        <v>3.4526675637942235E-3</v>
      </c>
      <c r="DJ2972" s="78">
        <v>3.4526675637942235E-3</v>
      </c>
      <c r="DK2972" s="78">
        <v>0</v>
      </c>
      <c r="DL2972" s="78">
        <v>3.4526675637942235E-3</v>
      </c>
    </row>
    <row r="2973" spans="98:116" x14ac:dyDescent="0.25">
      <c r="CT2973" s="78" t="s">
        <v>155</v>
      </c>
      <c r="CU2973" s="78" t="s">
        <v>454</v>
      </c>
      <c r="CV2973" s="78" t="s">
        <v>428</v>
      </c>
      <c r="CW2973" s="78">
        <v>2027</v>
      </c>
      <c r="CX2973" s="78">
        <v>0</v>
      </c>
      <c r="CY2973" s="78">
        <v>14664.63755643667</v>
      </c>
      <c r="CZ2973" s="78">
        <v>233.23007680793981</v>
      </c>
      <c r="DA2973" s="78">
        <v>8896.5159934286203</v>
      </c>
      <c r="DB2973" s="78">
        <v>5534.8914862001066</v>
      </c>
      <c r="DC2973" s="78">
        <v>3817.0050760622344</v>
      </c>
      <c r="DD2973" s="78">
        <v>7.5856398184799874E-6</v>
      </c>
      <c r="DE2973" s="78">
        <v>0</v>
      </c>
      <c r="DF2973" s="78">
        <v>2.8954425692317917E-2</v>
      </c>
      <c r="DG2973" s="78">
        <v>2.8954425692317917E-2</v>
      </c>
      <c r="DH2973" s="78">
        <v>0</v>
      </c>
      <c r="DI2973" s="78">
        <v>3.4526675637942235E-3</v>
      </c>
      <c r="DJ2973" s="78">
        <v>3.4526675637942235E-3</v>
      </c>
      <c r="DK2973" s="78">
        <v>0</v>
      </c>
      <c r="DL2973" s="78">
        <v>3.4526675637942235E-3</v>
      </c>
    </row>
    <row r="2974" spans="98:116" x14ac:dyDescent="0.25">
      <c r="CT2974" s="78" t="s">
        <v>155</v>
      </c>
      <c r="CU2974" s="78" t="s">
        <v>454</v>
      </c>
      <c r="CV2974" s="78" t="s">
        <v>428</v>
      </c>
      <c r="CW2974" s="78">
        <v>2028</v>
      </c>
      <c r="CX2974" s="78">
        <v>0</v>
      </c>
      <c r="CY2974" s="78">
        <v>15317.99094281601</v>
      </c>
      <c r="CZ2974" s="78">
        <v>247.27299216494771</v>
      </c>
      <c r="DA2974" s="78">
        <v>9287.649095544517</v>
      </c>
      <c r="DB2974" s="78">
        <v>5783.0688551065396</v>
      </c>
      <c r="DC2974" s="78">
        <v>3988.1546422717024</v>
      </c>
      <c r="DD2974" s="78">
        <v>7.5856398184799874E-6</v>
      </c>
      <c r="DE2974" s="78">
        <v>0</v>
      </c>
      <c r="DF2974" s="78">
        <v>3.0252704656672035E-2</v>
      </c>
      <c r="DG2974" s="78">
        <v>3.0252704656672035E-2</v>
      </c>
      <c r="DH2974" s="78">
        <v>0</v>
      </c>
      <c r="DI2974" s="78">
        <v>3.6155889166303939E-3</v>
      </c>
      <c r="DJ2974" s="78">
        <v>3.6155889166303939E-3</v>
      </c>
      <c r="DK2974" s="78">
        <v>0</v>
      </c>
      <c r="DL2974" s="78">
        <v>3.6155889166303939E-3</v>
      </c>
    </row>
    <row r="2975" spans="98:116" x14ac:dyDescent="0.25">
      <c r="CT2975" s="78" t="s">
        <v>155</v>
      </c>
      <c r="CU2975" s="78" t="s">
        <v>454</v>
      </c>
      <c r="CV2975" s="78" t="s">
        <v>428</v>
      </c>
      <c r="CW2975" s="78">
        <v>2029</v>
      </c>
      <c r="CX2975" s="78">
        <v>0</v>
      </c>
      <c r="CY2975" s="78">
        <v>15317.99094281601</v>
      </c>
      <c r="CZ2975" s="78">
        <v>247.27299216494771</v>
      </c>
      <c r="DA2975" s="78">
        <v>9287.649095544517</v>
      </c>
      <c r="DB2975" s="78">
        <v>5783.0688551065396</v>
      </c>
      <c r="DC2975" s="78">
        <v>3988.1546422717024</v>
      </c>
      <c r="DD2975" s="78">
        <v>7.5856398184799874E-6</v>
      </c>
      <c r="DE2975" s="78">
        <v>0</v>
      </c>
      <c r="DF2975" s="78">
        <v>3.0252704656672035E-2</v>
      </c>
      <c r="DG2975" s="78">
        <v>3.0252704656672035E-2</v>
      </c>
      <c r="DH2975" s="78">
        <v>0</v>
      </c>
      <c r="DI2975" s="78">
        <v>3.6155889166303939E-3</v>
      </c>
      <c r="DJ2975" s="78">
        <v>3.6155889166303939E-3</v>
      </c>
      <c r="DK2975" s="78">
        <v>0</v>
      </c>
      <c r="DL2975" s="78">
        <v>3.6155889166303939E-3</v>
      </c>
    </row>
    <row r="2976" spans="98:116" x14ac:dyDescent="0.25">
      <c r="CT2976" s="78" t="s">
        <v>155</v>
      </c>
      <c r="CU2976" s="78" t="s">
        <v>454</v>
      </c>
      <c r="CV2976" s="78" t="s">
        <v>428</v>
      </c>
      <c r="CW2976" s="78">
        <v>2030</v>
      </c>
      <c r="CX2976" s="78">
        <v>0</v>
      </c>
      <c r="CY2976" s="78">
        <v>15317.99094281601</v>
      </c>
      <c r="CZ2976" s="78">
        <v>247.27299216494771</v>
      </c>
      <c r="DA2976" s="78">
        <v>9287.649095544517</v>
      </c>
      <c r="DB2976" s="78">
        <v>5783.0688551065396</v>
      </c>
      <c r="DC2976" s="78">
        <v>3988.1546422717024</v>
      </c>
      <c r="DD2976" s="78">
        <v>7.5856398184799874E-6</v>
      </c>
      <c r="DE2976" s="78">
        <v>0</v>
      </c>
      <c r="DF2976" s="78">
        <v>3.0252704656672035E-2</v>
      </c>
      <c r="DG2976" s="78">
        <v>3.0252704656672035E-2</v>
      </c>
      <c r="DH2976" s="78">
        <v>0</v>
      </c>
      <c r="DI2976" s="78">
        <v>3.6155889166303939E-3</v>
      </c>
      <c r="DJ2976" s="78">
        <v>3.6155889166303939E-3</v>
      </c>
      <c r="DK2976" s="78">
        <v>0</v>
      </c>
      <c r="DL2976" s="78">
        <v>3.6155889166303939E-3</v>
      </c>
    </row>
    <row r="2977" spans="98:116" x14ac:dyDescent="0.25">
      <c r="CT2977" s="78" t="s">
        <v>155</v>
      </c>
      <c r="CU2977" s="78" t="s">
        <v>454</v>
      </c>
      <c r="CV2977" s="78" t="s">
        <v>428</v>
      </c>
      <c r="CW2977" s="78">
        <v>2031</v>
      </c>
      <c r="CX2977" s="78">
        <v>0</v>
      </c>
      <c r="CY2977" s="78">
        <v>15317.99094281601</v>
      </c>
      <c r="CZ2977" s="78">
        <v>247.27299216494771</v>
      </c>
      <c r="DA2977" s="78">
        <v>9287.649095544517</v>
      </c>
      <c r="DB2977" s="78">
        <v>5783.0688551065396</v>
      </c>
      <c r="DC2977" s="78">
        <v>3988.1546422717024</v>
      </c>
      <c r="DD2977" s="78">
        <v>7.5856398184799874E-6</v>
      </c>
      <c r="DE2977" s="78">
        <v>0</v>
      </c>
      <c r="DF2977" s="78">
        <v>3.0252704656672035E-2</v>
      </c>
      <c r="DG2977" s="78">
        <v>3.0252704656672035E-2</v>
      </c>
      <c r="DH2977" s="78">
        <v>0</v>
      </c>
      <c r="DI2977" s="78">
        <v>3.6155889166303939E-3</v>
      </c>
      <c r="DJ2977" s="78">
        <v>3.6155889166303939E-3</v>
      </c>
      <c r="DK2977" s="78">
        <v>0</v>
      </c>
      <c r="DL2977" s="78">
        <v>3.6155889166303939E-3</v>
      </c>
    </row>
    <row r="2978" spans="98:116" x14ac:dyDescent="0.25">
      <c r="CT2978" s="78" t="s">
        <v>155</v>
      </c>
      <c r="CU2978" s="78" t="s">
        <v>454</v>
      </c>
      <c r="CV2978" s="78" t="s">
        <v>428</v>
      </c>
      <c r="CW2978" s="78">
        <v>2032</v>
      </c>
      <c r="CX2978" s="78">
        <v>0</v>
      </c>
      <c r="CY2978" s="78">
        <v>15317.99094281601</v>
      </c>
      <c r="CZ2978" s="78">
        <v>247.27299216494771</v>
      </c>
      <c r="DA2978" s="78">
        <v>9287.649095544517</v>
      </c>
      <c r="DB2978" s="78">
        <v>5783.0688551065396</v>
      </c>
      <c r="DC2978" s="78">
        <v>3988.1546422717024</v>
      </c>
      <c r="DD2978" s="78">
        <v>7.5856398184799874E-6</v>
      </c>
      <c r="DE2978" s="78">
        <v>0</v>
      </c>
      <c r="DF2978" s="78">
        <v>3.0252704656672035E-2</v>
      </c>
      <c r="DG2978" s="78">
        <v>3.0252704656672035E-2</v>
      </c>
      <c r="DH2978" s="78">
        <v>0</v>
      </c>
      <c r="DI2978" s="78">
        <v>3.6155889166303939E-3</v>
      </c>
      <c r="DJ2978" s="78">
        <v>3.6155889166303939E-3</v>
      </c>
      <c r="DK2978" s="78">
        <v>0</v>
      </c>
      <c r="DL2978" s="78">
        <v>3.6155889166303939E-3</v>
      </c>
    </row>
    <row r="2979" spans="98:116" x14ac:dyDescent="0.25">
      <c r="CT2979" s="78" t="s">
        <v>155</v>
      </c>
      <c r="CU2979" s="78" t="s">
        <v>454</v>
      </c>
      <c r="CV2979" s="78" t="s">
        <v>428</v>
      </c>
      <c r="CW2979" s="78">
        <v>2033</v>
      </c>
      <c r="CX2979" s="78">
        <v>0</v>
      </c>
      <c r="CY2979" s="78">
        <v>16044.126426626241</v>
      </c>
      <c r="CZ2979" s="78">
        <v>263.10737971827308</v>
      </c>
      <c r="DA2979" s="78">
        <v>9721.7399837423254</v>
      </c>
      <c r="DB2979" s="78">
        <v>6059.2790631656426</v>
      </c>
      <c r="DC2979" s="78">
        <v>4178.636383214669</v>
      </c>
      <c r="DD2979" s="78">
        <v>7.5856398184799874E-6</v>
      </c>
      <c r="DE2979" s="78">
        <v>0</v>
      </c>
      <c r="DF2979" s="78">
        <v>3.1697630535462394E-2</v>
      </c>
      <c r="DG2979" s="78">
        <v>3.1697630535462394E-2</v>
      </c>
      <c r="DH2979" s="78">
        <v>0</v>
      </c>
      <c r="DI2979" s="78">
        <v>3.7922897292261642E-3</v>
      </c>
      <c r="DJ2979" s="78">
        <v>3.7922897292261642E-3</v>
      </c>
      <c r="DK2979" s="78">
        <v>0</v>
      </c>
      <c r="DL2979" s="78">
        <v>3.7922897292261642E-3</v>
      </c>
    </row>
    <row r="2980" spans="98:116" x14ac:dyDescent="0.25">
      <c r="CT2980" s="78" t="s">
        <v>155</v>
      </c>
      <c r="CU2980" s="78" t="s">
        <v>454</v>
      </c>
      <c r="CV2980" s="78" t="s">
        <v>428</v>
      </c>
      <c r="CW2980" s="78">
        <v>2034</v>
      </c>
      <c r="CX2980" s="78">
        <v>0</v>
      </c>
      <c r="CY2980" s="78">
        <v>16044.126426626241</v>
      </c>
      <c r="CZ2980" s="78">
        <v>263.10737971827308</v>
      </c>
      <c r="DA2980" s="78">
        <v>9721.7399837423254</v>
      </c>
      <c r="DB2980" s="78">
        <v>6059.2790631656426</v>
      </c>
      <c r="DC2980" s="78">
        <v>4178.636383214669</v>
      </c>
      <c r="DD2980" s="78">
        <v>7.5856398184799874E-6</v>
      </c>
      <c r="DE2980" s="78">
        <v>0</v>
      </c>
      <c r="DF2980" s="78">
        <v>3.1697630535462394E-2</v>
      </c>
      <c r="DG2980" s="78">
        <v>3.1697630535462394E-2</v>
      </c>
      <c r="DH2980" s="78">
        <v>0</v>
      </c>
      <c r="DI2980" s="78">
        <v>3.7922897292261642E-3</v>
      </c>
      <c r="DJ2980" s="78">
        <v>3.7922897292261642E-3</v>
      </c>
      <c r="DK2980" s="78">
        <v>0</v>
      </c>
      <c r="DL2980" s="78">
        <v>3.7922897292261642E-3</v>
      </c>
    </row>
    <row r="2981" spans="98:116" x14ac:dyDescent="0.25">
      <c r="CT2981" s="78" t="s">
        <v>155</v>
      </c>
      <c r="CU2981" s="78" t="s">
        <v>454</v>
      </c>
      <c r="CV2981" s="78" t="s">
        <v>428</v>
      </c>
      <c r="CW2981" s="78">
        <v>2035</v>
      </c>
      <c r="CX2981" s="78">
        <v>0</v>
      </c>
      <c r="CY2981" s="78">
        <v>16044.126426626241</v>
      </c>
      <c r="CZ2981" s="78">
        <v>263.10737971827308</v>
      </c>
      <c r="DA2981" s="78">
        <v>9721.7399837423254</v>
      </c>
      <c r="DB2981" s="78">
        <v>6059.2790631656426</v>
      </c>
      <c r="DC2981" s="78">
        <v>4178.636383214669</v>
      </c>
      <c r="DD2981" s="78">
        <v>7.5856398184799874E-6</v>
      </c>
      <c r="DE2981" s="78">
        <v>0</v>
      </c>
      <c r="DF2981" s="78">
        <v>3.1697630535462394E-2</v>
      </c>
      <c r="DG2981" s="78">
        <v>3.1697630535462394E-2</v>
      </c>
      <c r="DH2981" s="78">
        <v>0</v>
      </c>
      <c r="DI2981" s="78">
        <v>3.7922897292261642E-3</v>
      </c>
      <c r="DJ2981" s="78">
        <v>3.7922897292261642E-3</v>
      </c>
      <c r="DK2981" s="78">
        <v>0</v>
      </c>
      <c r="DL2981" s="78">
        <v>3.7922897292261642E-3</v>
      </c>
    </row>
    <row r="2982" spans="98:116" x14ac:dyDescent="0.25">
      <c r="CT2982" s="78" t="s">
        <v>155</v>
      </c>
      <c r="CU2982" s="78" t="s">
        <v>454</v>
      </c>
      <c r="CV2982" s="78" t="s">
        <v>428</v>
      </c>
      <c r="CW2982" s="78">
        <v>2036</v>
      </c>
      <c r="CX2982" s="78">
        <v>0</v>
      </c>
      <c r="CY2982" s="78">
        <v>16044.126426626241</v>
      </c>
      <c r="CZ2982" s="78">
        <v>263.10737971827308</v>
      </c>
      <c r="DA2982" s="78">
        <v>9721.7399837423254</v>
      </c>
      <c r="DB2982" s="78">
        <v>6059.2790631656426</v>
      </c>
      <c r="DC2982" s="78">
        <v>4178.636383214669</v>
      </c>
      <c r="DD2982" s="78">
        <v>7.5856398184799874E-6</v>
      </c>
      <c r="DE2982" s="78">
        <v>0</v>
      </c>
      <c r="DF2982" s="78">
        <v>3.1697630535462394E-2</v>
      </c>
      <c r="DG2982" s="78">
        <v>3.1697630535462394E-2</v>
      </c>
      <c r="DH2982" s="78">
        <v>0</v>
      </c>
      <c r="DI2982" s="78">
        <v>3.7922897292261642E-3</v>
      </c>
      <c r="DJ2982" s="78">
        <v>3.7922897292261642E-3</v>
      </c>
      <c r="DK2982" s="78">
        <v>0</v>
      </c>
      <c r="DL2982" s="78">
        <v>3.7922897292261642E-3</v>
      </c>
    </row>
    <row r="2983" spans="98:116" x14ac:dyDescent="0.25">
      <c r="CT2983" s="78" t="s">
        <v>155</v>
      </c>
      <c r="CU2983" s="78" t="s">
        <v>454</v>
      </c>
      <c r="CV2983" s="78" t="s">
        <v>428</v>
      </c>
      <c r="CW2983" s="78">
        <v>2037</v>
      </c>
      <c r="CX2983" s="78">
        <v>0</v>
      </c>
      <c r="CY2983" s="78">
        <v>16044.126426626241</v>
      </c>
      <c r="CZ2983" s="78">
        <v>263.10737971827308</v>
      </c>
      <c r="DA2983" s="78">
        <v>9721.7399837423254</v>
      </c>
      <c r="DB2983" s="78">
        <v>6059.2790631656426</v>
      </c>
      <c r="DC2983" s="78">
        <v>4178.636383214669</v>
      </c>
      <c r="DD2983" s="78">
        <v>7.5856398184799874E-6</v>
      </c>
      <c r="DE2983" s="78">
        <v>0</v>
      </c>
      <c r="DF2983" s="78">
        <v>3.1697630535462394E-2</v>
      </c>
      <c r="DG2983" s="78">
        <v>3.1697630535462394E-2</v>
      </c>
      <c r="DH2983" s="78">
        <v>0</v>
      </c>
      <c r="DI2983" s="78">
        <v>3.7922897292261642E-3</v>
      </c>
      <c r="DJ2983" s="78">
        <v>3.7922897292261642E-3</v>
      </c>
      <c r="DK2983" s="78">
        <v>0</v>
      </c>
      <c r="DL2983" s="78">
        <v>3.7922897292261642E-3</v>
      </c>
    </row>
    <row r="2984" spans="98:116" x14ac:dyDescent="0.25">
      <c r="CT2984" s="78" t="s">
        <v>155</v>
      </c>
      <c r="CU2984" s="78" t="s">
        <v>454</v>
      </c>
      <c r="CV2984" s="78" t="s">
        <v>428</v>
      </c>
      <c r="CW2984" s="78">
        <v>2038</v>
      </c>
      <c r="CX2984" s="78">
        <v>0</v>
      </c>
      <c r="CY2984" s="78">
        <v>16832.391236279589</v>
      </c>
      <c r="CZ2984" s="78">
        <v>280.55437045334628</v>
      </c>
      <c r="DA2984" s="78">
        <v>10192.271765885151</v>
      </c>
      <c r="DB2984" s="78">
        <v>6359.5650999410927</v>
      </c>
      <c r="DC2984" s="78">
        <v>4385.7214416119759</v>
      </c>
      <c r="DD2984" s="78">
        <v>7.5856398184799874E-6</v>
      </c>
      <c r="DE2984" s="78">
        <v>0</v>
      </c>
      <c r="DF2984" s="78">
        <v>3.3268503200253256E-2</v>
      </c>
      <c r="DG2984" s="78">
        <v>3.3268503200253256E-2</v>
      </c>
      <c r="DH2984" s="78">
        <v>0</v>
      </c>
      <c r="DI2984" s="78">
        <v>3.9803430777908943E-3</v>
      </c>
      <c r="DJ2984" s="78">
        <v>3.9803430777908943E-3</v>
      </c>
      <c r="DK2984" s="78">
        <v>0</v>
      </c>
      <c r="DL2984" s="78">
        <v>3.9803430777908943E-3</v>
      </c>
    </row>
    <row r="2985" spans="98:116" x14ac:dyDescent="0.25">
      <c r="CT2985" s="78" t="s">
        <v>155</v>
      </c>
      <c r="CU2985" s="78" t="s">
        <v>454</v>
      </c>
      <c r="CV2985" s="78" t="s">
        <v>428</v>
      </c>
      <c r="CW2985" s="78">
        <v>2039</v>
      </c>
      <c r="CX2985" s="78">
        <v>0</v>
      </c>
      <c r="CY2985" s="78">
        <v>16832.391236279589</v>
      </c>
      <c r="CZ2985" s="78">
        <v>280.55437045334628</v>
      </c>
      <c r="DA2985" s="78">
        <v>10192.271765885151</v>
      </c>
      <c r="DB2985" s="78">
        <v>6359.5650999410927</v>
      </c>
      <c r="DC2985" s="78">
        <v>4385.7214416119759</v>
      </c>
      <c r="DD2985" s="78">
        <v>7.5856398184799874E-6</v>
      </c>
      <c r="DE2985" s="78">
        <v>0</v>
      </c>
      <c r="DF2985" s="78">
        <v>3.3268503200253256E-2</v>
      </c>
      <c r="DG2985" s="78">
        <v>3.3268503200253256E-2</v>
      </c>
      <c r="DH2985" s="78">
        <v>0</v>
      </c>
      <c r="DI2985" s="78">
        <v>3.9803430777908943E-3</v>
      </c>
      <c r="DJ2985" s="78">
        <v>3.9803430777908943E-3</v>
      </c>
      <c r="DK2985" s="78">
        <v>0</v>
      </c>
      <c r="DL2985" s="78">
        <v>3.9803430777908943E-3</v>
      </c>
    </row>
    <row r="2986" spans="98:116" x14ac:dyDescent="0.25">
      <c r="CT2986" s="78" t="s">
        <v>155</v>
      </c>
      <c r="CU2986" s="78" t="s">
        <v>454</v>
      </c>
      <c r="CV2986" s="78" t="s">
        <v>428</v>
      </c>
      <c r="CW2986" s="78">
        <v>2040</v>
      </c>
      <c r="CX2986" s="78">
        <v>0</v>
      </c>
      <c r="CY2986" s="78">
        <v>16832.391236279589</v>
      </c>
      <c r="CZ2986" s="78">
        <v>280.55437045334628</v>
      </c>
      <c r="DA2986" s="78">
        <v>10192.271765885151</v>
      </c>
      <c r="DB2986" s="78">
        <v>6359.5650999410927</v>
      </c>
      <c r="DC2986" s="78">
        <v>4385.7214416119759</v>
      </c>
      <c r="DD2986" s="78">
        <v>7.5856398184799874E-6</v>
      </c>
      <c r="DE2986" s="78">
        <v>0</v>
      </c>
      <c r="DF2986" s="78">
        <v>3.3268503200253256E-2</v>
      </c>
      <c r="DG2986" s="78">
        <v>3.3268503200253256E-2</v>
      </c>
      <c r="DH2986" s="78">
        <v>0</v>
      </c>
      <c r="DI2986" s="78">
        <v>3.9803430777908943E-3</v>
      </c>
      <c r="DJ2986" s="78">
        <v>3.9803430777908943E-3</v>
      </c>
      <c r="DK2986" s="78">
        <v>0</v>
      </c>
      <c r="DL2986" s="78">
        <v>3.9803430777908943E-3</v>
      </c>
    </row>
    <row r="2987" spans="98:116" x14ac:dyDescent="0.25">
      <c r="CT2987" s="78" t="s">
        <v>155</v>
      </c>
      <c r="CU2987" s="78" t="s">
        <v>454</v>
      </c>
      <c r="CV2987" s="78" t="s">
        <v>428</v>
      </c>
      <c r="CW2987" s="78">
        <v>2041</v>
      </c>
      <c r="CX2987" s="78">
        <v>0</v>
      </c>
      <c r="CY2987" s="78">
        <v>16832.391236279589</v>
      </c>
      <c r="CZ2987" s="78">
        <v>280.55437045334628</v>
      </c>
      <c r="DA2987" s="78">
        <v>10192.271765885151</v>
      </c>
      <c r="DB2987" s="78">
        <v>6359.5650999410927</v>
      </c>
      <c r="DC2987" s="78">
        <v>4385.7214416119759</v>
      </c>
      <c r="DD2987" s="78">
        <v>7.5856398184799874E-6</v>
      </c>
      <c r="DE2987" s="78">
        <v>0</v>
      </c>
      <c r="DF2987" s="78">
        <v>3.3268503200253256E-2</v>
      </c>
      <c r="DG2987" s="78">
        <v>3.3268503200253256E-2</v>
      </c>
      <c r="DH2987" s="78">
        <v>0</v>
      </c>
      <c r="DI2987" s="78">
        <v>3.9803430777908943E-3</v>
      </c>
      <c r="DJ2987" s="78">
        <v>3.9803430777908943E-3</v>
      </c>
      <c r="DK2987" s="78">
        <v>0</v>
      </c>
      <c r="DL2987" s="78">
        <v>3.9803430777908943E-3</v>
      </c>
    </row>
    <row r="2988" spans="98:116" x14ac:dyDescent="0.25">
      <c r="CT2988" s="78" t="s">
        <v>155</v>
      </c>
      <c r="CU2988" s="78" t="s">
        <v>454</v>
      </c>
      <c r="CV2988" s="78" t="s">
        <v>428</v>
      </c>
      <c r="CW2988" s="78">
        <v>2042</v>
      </c>
      <c r="CX2988" s="78">
        <v>0</v>
      </c>
      <c r="CY2988" s="78">
        <v>16832.391236279589</v>
      </c>
      <c r="CZ2988" s="78">
        <v>280.55437045334628</v>
      </c>
      <c r="DA2988" s="78">
        <v>10192.271765885151</v>
      </c>
      <c r="DB2988" s="78">
        <v>6359.5650999410927</v>
      </c>
      <c r="DC2988" s="78">
        <v>4385.7214416119759</v>
      </c>
      <c r="DD2988" s="78">
        <v>7.5856398184799874E-6</v>
      </c>
      <c r="DE2988" s="78">
        <v>0</v>
      </c>
      <c r="DF2988" s="78">
        <v>3.3268503200253256E-2</v>
      </c>
      <c r="DG2988" s="78">
        <v>3.3268503200253256E-2</v>
      </c>
      <c r="DH2988" s="78">
        <v>0</v>
      </c>
      <c r="DI2988" s="78">
        <v>3.9803430777908943E-3</v>
      </c>
      <c r="DJ2988" s="78">
        <v>3.9803430777908943E-3</v>
      </c>
      <c r="DK2988" s="78">
        <v>0</v>
      </c>
      <c r="DL2988" s="78">
        <v>3.9803430777908943E-3</v>
      </c>
    </row>
    <row r="2989" spans="98:116" x14ac:dyDescent="0.25">
      <c r="CT2989" s="78" t="s">
        <v>155</v>
      </c>
      <c r="CU2989" s="78" t="s">
        <v>454</v>
      </c>
      <c r="CV2989" s="78" t="s">
        <v>428</v>
      </c>
      <c r="CW2989" s="78">
        <v>2043</v>
      </c>
      <c r="CX2989" s="78">
        <v>0</v>
      </c>
      <c r="CY2989" s="78">
        <v>17672.085223784459</v>
      </c>
      <c r="CZ2989" s="78">
        <v>299.42001237341549</v>
      </c>
      <c r="DA2989" s="78">
        <v>10692.73617638609</v>
      </c>
      <c r="DB2989" s="78">
        <v>6679.9290350249548</v>
      </c>
      <c r="DC2989" s="78">
        <v>4606.6527407081194</v>
      </c>
      <c r="DD2989" s="78">
        <v>7.5856398184799874E-6</v>
      </c>
      <c r="DE2989" s="78">
        <v>0</v>
      </c>
      <c r="DF2989" s="78">
        <v>3.4944408459825473E-2</v>
      </c>
      <c r="DG2989" s="78">
        <v>3.4944408459825473E-2</v>
      </c>
      <c r="DH2989" s="78">
        <v>0</v>
      </c>
      <c r="DI2989" s="78">
        <v>4.1772925099091071E-3</v>
      </c>
      <c r="DJ2989" s="78">
        <v>4.1772925099091071E-3</v>
      </c>
      <c r="DK2989" s="78">
        <v>0</v>
      </c>
      <c r="DL2989" s="78">
        <v>4.1772925099091071E-3</v>
      </c>
    </row>
    <row r="2990" spans="98:116" x14ac:dyDescent="0.25">
      <c r="CT2990" s="78" t="s">
        <v>155</v>
      </c>
      <c r="CU2990" s="78" t="s">
        <v>454</v>
      </c>
      <c r="CV2990" s="78" t="s">
        <v>428</v>
      </c>
      <c r="CW2990" s="78">
        <v>2044</v>
      </c>
      <c r="CX2990" s="78">
        <v>0</v>
      </c>
      <c r="CY2990" s="78">
        <v>17672.085223784459</v>
      </c>
      <c r="CZ2990" s="78">
        <v>299.42001237341549</v>
      </c>
      <c r="DA2990" s="78">
        <v>10692.73617638609</v>
      </c>
      <c r="DB2990" s="78">
        <v>6679.9290350249548</v>
      </c>
      <c r="DC2990" s="78">
        <v>4606.6527407081194</v>
      </c>
      <c r="DD2990" s="78">
        <v>7.5856398184799874E-6</v>
      </c>
      <c r="DE2990" s="78">
        <v>0</v>
      </c>
      <c r="DF2990" s="78">
        <v>3.4944408459825473E-2</v>
      </c>
      <c r="DG2990" s="78">
        <v>3.4944408459825473E-2</v>
      </c>
      <c r="DH2990" s="78">
        <v>0</v>
      </c>
      <c r="DI2990" s="78">
        <v>4.1772925099091071E-3</v>
      </c>
      <c r="DJ2990" s="78">
        <v>4.1772925099091071E-3</v>
      </c>
      <c r="DK2990" s="78">
        <v>0</v>
      </c>
      <c r="DL2990" s="78">
        <v>4.1772925099091071E-3</v>
      </c>
    </row>
    <row r="2991" spans="98:116" x14ac:dyDescent="0.25">
      <c r="CT2991" s="78" t="s">
        <v>155</v>
      </c>
      <c r="CU2991" s="78" t="s">
        <v>454</v>
      </c>
      <c r="CV2991" s="78" t="s">
        <v>428</v>
      </c>
      <c r="CW2991" s="78">
        <v>2045</v>
      </c>
      <c r="CX2991" s="78">
        <v>0</v>
      </c>
      <c r="CY2991" s="78">
        <v>17672.085223784459</v>
      </c>
      <c r="CZ2991" s="78">
        <v>299.42001237341549</v>
      </c>
      <c r="DA2991" s="78">
        <v>10692.73617638609</v>
      </c>
      <c r="DB2991" s="78">
        <v>6679.9290350249548</v>
      </c>
      <c r="DC2991" s="78">
        <v>4606.6527407081194</v>
      </c>
      <c r="DD2991" s="78">
        <v>7.5856398184799874E-6</v>
      </c>
      <c r="DE2991" s="78">
        <v>0</v>
      </c>
      <c r="DF2991" s="78">
        <v>3.4944408459825473E-2</v>
      </c>
      <c r="DG2991" s="78">
        <v>3.4944408459825473E-2</v>
      </c>
      <c r="DH2991" s="78">
        <v>0</v>
      </c>
      <c r="DI2991" s="78">
        <v>4.1772925099091071E-3</v>
      </c>
      <c r="DJ2991" s="78">
        <v>4.1772925099091071E-3</v>
      </c>
      <c r="DK2991" s="78">
        <v>0</v>
      </c>
      <c r="DL2991" s="78">
        <v>4.1772925099091071E-3</v>
      </c>
    </row>
    <row r="2992" spans="98:116" x14ac:dyDescent="0.25">
      <c r="CT2992" s="78" t="s">
        <v>155</v>
      </c>
      <c r="CU2992" s="78" t="s">
        <v>454</v>
      </c>
      <c r="CV2992" s="78" t="s">
        <v>428</v>
      </c>
      <c r="CW2992" s="78">
        <v>2046</v>
      </c>
      <c r="CX2992" s="78">
        <v>0</v>
      </c>
      <c r="CY2992" s="78">
        <v>17672.085223784459</v>
      </c>
      <c r="CZ2992" s="78">
        <v>299.42001237341549</v>
      </c>
      <c r="DA2992" s="78">
        <v>10692.73617638609</v>
      </c>
      <c r="DB2992" s="78">
        <v>6679.9290350249548</v>
      </c>
      <c r="DC2992" s="78">
        <v>4606.6527407081194</v>
      </c>
      <c r="DD2992" s="78">
        <v>7.5856398184799874E-6</v>
      </c>
      <c r="DE2992" s="78">
        <v>0</v>
      </c>
      <c r="DF2992" s="78">
        <v>3.4944408459825473E-2</v>
      </c>
      <c r="DG2992" s="78">
        <v>3.4944408459825473E-2</v>
      </c>
      <c r="DH2992" s="78">
        <v>0</v>
      </c>
      <c r="DI2992" s="78">
        <v>4.1772925099091071E-3</v>
      </c>
      <c r="DJ2992" s="78">
        <v>4.1772925099091071E-3</v>
      </c>
      <c r="DK2992" s="78">
        <v>0</v>
      </c>
      <c r="DL2992" s="78">
        <v>4.1772925099091071E-3</v>
      </c>
    </row>
    <row r="2993" spans="98:116" x14ac:dyDescent="0.25">
      <c r="CT2993" s="78" t="s">
        <v>155</v>
      </c>
      <c r="CU2993" s="78" t="s">
        <v>454</v>
      </c>
      <c r="CV2993" s="78" t="s">
        <v>428</v>
      </c>
      <c r="CW2993" s="78">
        <v>2047</v>
      </c>
      <c r="CX2993" s="78">
        <v>0</v>
      </c>
      <c r="CY2993" s="78">
        <v>17672.085223784459</v>
      </c>
      <c r="CZ2993" s="78">
        <v>299.42001237341549</v>
      </c>
      <c r="DA2993" s="78">
        <v>10692.73617638609</v>
      </c>
      <c r="DB2993" s="78">
        <v>6679.9290350249548</v>
      </c>
      <c r="DC2993" s="78">
        <v>4606.6527407081194</v>
      </c>
      <c r="DD2993" s="78">
        <v>7.5856398184799874E-6</v>
      </c>
      <c r="DE2993" s="78">
        <v>0</v>
      </c>
      <c r="DF2993" s="78">
        <v>3.4944408459825473E-2</v>
      </c>
      <c r="DG2993" s="78">
        <v>3.4944408459825473E-2</v>
      </c>
      <c r="DH2993" s="78">
        <v>0</v>
      </c>
      <c r="DI2993" s="78">
        <v>0</v>
      </c>
      <c r="DJ2993" s="78">
        <v>4.1772925099091071E-3</v>
      </c>
      <c r="DK2993" s="78">
        <v>0</v>
      </c>
      <c r="DL2993" s="78">
        <v>4.1772925099091071E-3</v>
      </c>
    </row>
    <row r="2994" spans="98:116" x14ac:dyDescent="0.25">
      <c r="CT2994" s="78" t="s">
        <v>155</v>
      </c>
      <c r="CU2994" s="78" t="s">
        <v>454</v>
      </c>
      <c r="CV2994" s="78" t="s">
        <v>428</v>
      </c>
      <c r="CW2994" s="78">
        <v>2048</v>
      </c>
      <c r="CX2994" s="78">
        <v>0</v>
      </c>
      <c r="CY2994" s="78">
        <v>18552.33478611051</v>
      </c>
      <c r="CZ2994" s="78">
        <v>319.49113147947952</v>
      </c>
      <c r="DA2994" s="78">
        <v>11216.56262510787</v>
      </c>
      <c r="DB2994" s="78">
        <v>7016.2810295231566</v>
      </c>
      <c r="DC2994" s="78">
        <v>4838.6098212659363</v>
      </c>
      <c r="DD2994" s="78">
        <v>7.5856398184799874E-6</v>
      </c>
      <c r="DE2994" s="78">
        <v>0</v>
      </c>
      <c r="DF2994" s="78">
        <v>3.6703951326283221E-2</v>
      </c>
      <c r="DG2994" s="78">
        <v>3.6703951326283221E-2</v>
      </c>
      <c r="DH2994" s="78">
        <v>0</v>
      </c>
      <c r="DI2994" s="78">
        <v>1.2561279216412334E-5</v>
      </c>
      <c r="DJ2994" s="78">
        <v>0</v>
      </c>
      <c r="DK2994" s="78">
        <v>0</v>
      </c>
      <c r="DL2994" s="78">
        <v>0</v>
      </c>
    </row>
    <row r="2995" spans="98:116" x14ac:dyDescent="0.25">
      <c r="CT2995" s="78" t="s">
        <v>155</v>
      </c>
      <c r="CU2995" s="78" t="s">
        <v>454</v>
      </c>
      <c r="CV2995" s="78" t="s">
        <v>428</v>
      </c>
      <c r="CW2995" s="78">
        <v>2049</v>
      </c>
      <c r="CX2995" s="78">
        <v>0</v>
      </c>
      <c r="CY2995" s="78">
        <v>18552.33478611051</v>
      </c>
      <c r="CZ2995" s="78">
        <v>319.49113147947952</v>
      </c>
      <c r="DA2995" s="78">
        <v>11216.56262510787</v>
      </c>
      <c r="DB2995" s="78">
        <v>7016.2810295231566</v>
      </c>
      <c r="DC2995" s="78">
        <v>4838.6098212659363</v>
      </c>
      <c r="DD2995" s="78">
        <v>7.5856398184799874E-6</v>
      </c>
      <c r="DE2995" s="78">
        <v>0</v>
      </c>
      <c r="DF2995" s="78">
        <v>3.6703951326283221E-2</v>
      </c>
      <c r="DG2995" s="78">
        <v>3.6703951326283221E-2</v>
      </c>
      <c r="DH2995" s="78">
        <v>0</v>
      </c>
      <c r="DI2995" s="78">
        <v>1.312330367689361E-5</v>
      </c>
      <c r="DJ2995" s="78">
        <v>1.312330367689361E-5</v>
      </c>
      <c r="DK2995" s="78">
        <v>0</v>
      </c>
      <c r="DL2995" s="78">
        <v>1.312330367689361E-5</v>
      </c>
    </row>
    <row r="2996" spans="98:116" x14ac:dyDescent="0.25">
      <c r="CT2996" s="78" t="s">
        <v>155</v>
      </c>
      <c r="CU2996" s="78" t="s">
        <v>454</v>
      </c>
      <c r="CV2996" s="78" t="s">
        <v>428</v>
      </c>
      <c r="CW2996" s="78">
        <v>2050</v>
      </c>
      <c r="CX2996" s="78">
        <v>0</v>
      </c>
      <c r="CY2996" s="78">
        <v>18552.33478611051</v>
      </c>
      <c r="CZ2996" s="78">
        <v>319.49113147947952</v>
      </c>
      <c r="DA2996" s="78">
        <v>11216.56262510787</v>
      </c>
      <c r="DB2996" s="78">
        <v>7016.2810295231566</v>
      </c>
      <c r="DC2996" s="78">
        <v>4838.6098212659363</v>
      </c>
      <c r="DD2996" s="78">
        <v>7.5856398184799874E-6</v>
      </c>
      <c r="DE2996" s="78">
        <v>0</v>
      </c>
      <c r="DF2996" s="78">
        <v>3.6703951326283221E-2</v>
      </c>
      <c r="DG2996" s="78">
        <v>3.6703951326283221E-2</v>
      </c>
      <c r="DH2996" s="78">
        <v>0</v>
      </c>
      <c r="DI2996" s="78">
        <v>1.312330367689361E-5</v>
      </c>
      <c r="DJ2996" s="78">
        <v>1.312330367689361E-5</v>
      </c>
      <c r="DK2996" s="78">
        <v>0</v>
      </c>
      <c r="DL2996" s="78">
        <v>1.312330367689361E-5</v>
      </c>
    </row>
    <row r="2997" spans="98:116" x14ac:dyDescent="0.25">
      <c r="CT2997" s="78" t="s">
        <v>155</v>
      </c>
      <c r="CU2997" s="78" t="s">
        <v>454</v>
      </c>
      <c r="CV2997" s="78" t="s">
        <v>428</v>
      </c>
      <c r="CW2997" s="78">
        <v>2051</v>
      </c>
      <c r="CX2997" s="78">
        <v>0</v>
      </c>
      <c r="CY2997" s="78">
        <v>18552.33478611051</v>
      </c>
      <c r="CZ2997" s="78">
        <v>319.49113147947952</v>
      </c>
      <c r="DA2997" s="78">
        <v>11216.56262510787</v>
      </c>
      <c r="DB2997" s="78">
        <v>7016.2810295231566</v>
      </c>
      <c r="DC2997" s="78">
        <v>4838.6098212659363</v>
      </c>
      <c r="DD2997" s="78">
        <v>7.5856398184799874E-6</v>
      </c>
      <c r="DE2997" s="78">
        <v>0</v>
      </c>
      <c r="DF2997" s="78">
        <v>3.6703951326283221E-2</v>
      </c>
      <c r="DG2997" s="78">
        <v>3.6703951326283221E-2</v>
      </c>
      <c r="DH2997" s="78">
        <v>0</v>
      </c>
      <c r="DI2997" s="78">
        <v>1.312330367689361E-5</v>
      </c>
      <c r="DJ2997" s="78">
        <v>1.312330367689361E-5</v>
      </c>
      <c r="DK2997" s="78">
        <v>0</v>
      </c>
      <c r="DL2997" s="78">
        <v>1.312330367689361E-5</v>
      </c>
    </row>
    <row r="2998" spans="98:116" x14ac:dyDescent="0.25">
      <c r="CT2998" s="78" t="s">
        <v>155</v>
      </c>
      <c r="CU2998" s="78" t="s">
        <v>454</v>
      </c>
      <c r="CV2998" s="78" t="s">
        <v>428</v>
      </c>
      <c r="CW2998" s="78">
        <v>2052</v>
      </c>
      <c r="CX2998" s="78">
        <v>0</v>
      </c>
      <c r="CY2998" s="78">
        <v>18552.33478611051</v>
      </c>
      <c r="CZ2998" s="78">
        <v>319.49113147947952</v>
      </c>
      <c r="DA2998" s="78">
        <v>11216.56262510787</v>
      </c>
      <c r="DB2998" s="78">
        <v>7016.2810295231566</v>
      </c>
      <c r="DC2998" s="78">
        <v>4838.6098212659363</v>
      </c>
      <c r="DD2998" s="78">
        <v>7.5856398184799874E-6</v>
      </c>
      <c r="DE2998" s="78">
        <v>0</v>
      </c>
      <c r="DF2998" s="78">
        <v>3.6703951326283221E-2</v>
      </c>
      <c r="DG2998" s="78">
        <v>3.6703951326283221E-2</v>
      </c>
      <c r="DH2998" s="78">
        <v>0</v>
      </c>
      <c r="DI2998" s="78">
        <v>1.312330367689361E-5</v>
      </c>
      <c r="DJ2998" s="78">
        <v>1.312330367689361E-5</v>
      </c>
      <c r="DK2998" s="78">
        <v>0</v>
      </c>
      <c r="DL2998" s="78">
        <v>1.312330367689361E-5</v>
      </c>
    </row>
    <row r="2999" spans="98:116" x14ac:dyDescent="0.25">
      <c r="CT2999" s="78" t="s">
        <v>155</v>
      </c>
      <c r="CU2999" s="78" t="s">
        <v>454</v>
      </c>
      <c r="CV2999" s="78" t="s">
        <v>428</v>
      </c>
      <c r="CW2999" s="78">
        <v>2053</v>
      </c>
      <c r="CX2999" s="78">
        <v>0</v>
      </c>
      <c r="CY2999" s="78">
        <v>19462.128279167959</v>
      </c>
      <c r="CZ2999" s="78">
        <v>340.53564326272749</v>
      </c>
      <c r="DA2999" s="78">
        <v>11757.1412764834</v>
      </c>
      <c r="DB2999" s="78">
        <v>7364.4513594218279</v>
      </c>
      <c r="DC2999" s="78">
        <v>5078.7171331926374</v>
      </c>
      <c r="DD2999" s="78">
        <v>7.5856398184799874E-6</v>
      </c>
      <c r="DE2999" s="78">
        <v>0</v>
      </c>
      <c r="DF2999" s="78">
        <v>3.85253189123426E-2</v>
      </c>
      <c r="DG2999" s="78">
        <v>3.85253189123426E-2</v>
      </c>
      <c r="DH2999" s="78">
        <v>0</v>
      </c>
      <c r="DI2999" s="78">
        <v>1.312330367689361E-5</v>
      </c>
      <c r="DJ2999" s="78">
        <v>1.312330367689361E-5</v>
      </c>
      <c r="DK2999" s="78">
        <v>0</v>
      </c>
      <c r="DL2999" s="78">
        <v>1.312330367689361E-5</v>
      </c>
    </row>
    <row r="3000" spans="98:116" x14ac:dyDescent="0.25">
      <c r="CT3000" s="78" t="s">
        <v>155</v>
      </c>
      <c r="CU3000" s="78" t="s">
        <v>454</v>
      </c>
      <c r="CV3000" s="78" t="s">
        <v>428</v>
      </c>
      <c r="CW3000" s="78">
        <v>2054</v>
      </c>
      <c r="CX3000" s="78">
        <v>0</v>
      </c>
      <c r="CY3000" s="78">
        <v>19462.128279167959</v>
      </c>
      <c r="CZ3000" s="78">
        <v>340.53564326272749</v>
      </c>
      <c r="DA3000" s="78">
        <v>11757.1412764834</v>
      </c>
      <c r="DB3000" s="78">
        <v>7364.4513594218279</v>
      </c>
      <c r="DC3000" s="78">
        <v>5078.7171331926374</v>
      </c>
      <c r="DD3000" s="78">
        <v>7.5856398184799874E-6</v>
      </c>
      <c r="DE3000" s="78">
        <v>0</v>
      </c>
      <c r="DF3000" s="78">
        <v>3.85253189123426E-2</v>
      </c>
      <c r="DG3000" s="78">
        <v>3.85253189123426E-2</v>
      </c>
      <c r="DH3000" s="78">
        <v>0</v>
      </c>
      <c r="DI3000" s="78">
        <v>1.3847131953629103E-5</v>
      </c>
      <c r="DJ3000" s="78">
        <v>1.3847131953629103E-5</v>
      </c>
      <c r="DK3000" s="78">
        <v>0</v>
      </c>
      <c r="DL3000" s="78">
        <v>1.3847131953629103E-5</v>
      </c>
    </row>
    <row r="3001" spans="98:116" x14ac:dyDescent="0.25">
      <c r="CT3001" s="78" t="s">
        <v>155</v>
      </c>
      <c r="CU3001" s="78" t="s">
        <v>454</v>
      </c>
      <c r="CV3001" s="78" t="s">
        <v>428</v>
      </c>
      <c r="CW3001" s="78">
        <v>2055</v>
      </c>
      <c r="CX3001" s="78">
        <v>0</v>
      </c>
      <c r="CY3001" s="78">
        <v>19462.128279167959</v>
      </c>
      <c r="CZ3001" s="78">
        <v>340.53564326272749</v>
      </c>
      <c r="DA3001" s="78">
        <v>11757.1412764834</v>
      </c>
      <c r="DB3001" s="78">
        <v>7364.4513594218279</v>
      </c>
      <c r="DC3001" s="78">
        <v>5078.7171331926374</v>
      </c>
      <c r="DD3001" s="78">
        <v>7.5856398184799874E-6</v>
      </c>
      <c r="DE3001" s="78">
        <v>0</v>
      </c>
      <c r="DF3001" s="78">
        <v>3.85253189123426E-2</v>
      </c>
      <c r="DG3001" s="78">
        <v>3.85253189123426E-2</v>
      </c>
      <c r="DH3001" s="78">
        <v>0</v>
      </c>
      <c r="DI3001" s="78">
        <v>1.3847131953629103E-5</v>
      </c>
      <c r="DJ3001" s="78">
        <v>1.3847131953629103E-5</v>
      </c>
      <c r="DK3001" s="78">
        <v>0</v>
      </c>
      <c r="DL3001" s="78">
        <v>1.3847131953629103E-5</v>
      </c>
    </row>
    <row r="3002" spans="98:116" x14ac:dyDescent="0.25">
      <c r="CT3002" s="78" t="s">
        <v>155</v>
      </c>
      <c r="CU3002" s="78" t="s">
        <v>454</v>
      </c>
      <c r="CV3002" s="78" t="s">
        <v>459</v>
      </c>
      <c r="CW3002" s="78">
        <v>2026</v>
      </c>
      <c r="CX3002" s="78">
        <v>0</v>
      </c>
      <c r="CY3002" s="78">
        <v>5.4750346070077693</v>
      </c>
      <c r="CZ3002" s="78">
        <v>0.71896016785820649</v>
      </c>
      <c r="DA3002" s="78">
        <v>3.0714971986151021</v>
      </c>
      <c r="DB3002" s="78">
        <v>1.6845772405344499</v>
      </c>
      <c r="DC3002" s="78">
        <v>1.1617282640808104</v>
      </c>
      <c r="DD3002" s="78">
        <v>5.8953171922220807E-5</v>
      </c>
      <c r="DE3002" s="78">
        <v>0</v>
      </c>
      <c r="DF3002" s="78">
        <v>6.8487566079259148E-5</v>
      </c>
      <c r="DG3002" s="78">
        <v>6.8487566079259148E-5</v>
      </c>
      <c r="DH3002" s="78">
        <v>0</v>
      </c>
      <c r="DI3002" s="78">
        <v>1.3847131953629103E-5</v>
      </c>
      <c r="DJ3002" s="78">
        <v>1.3847131953629103E-5</v>
      </c>
      <c r="DK3002" s="78">
        <v>0</v>
      </c>
      <c r="DL3002" s="78">
        <v>1.3847131953629103E-5</v>
      </c>
    </row>
    <row r="3003" spans="98:116" x14ac:dyDescent="0.25">
      <c r="CT3003" s="78" t="s">
        <v>155</v>
      </c>
      <c r="CU3003" s="78" t="s">
        <v>454</v>
      </c>
      <c r="CV3003" s="78" t="s">
        <v>459</v>
      </c>
      <c r="CW3003" s="78">
        <v>2027</v>
      </c>
      <c r="CX3003" s="78">
        <v>0</v>
      </c>
      <c r="CY3003" s="78">
        <v>5.4750346070077693</v>
      </c>
      <c r="CZ3003" s="78">
        <v>0.71896016785820649</v>
      </c>
      <c r="DA3003" s="78">
        <v>3.0714971986151021</v>
      </c>
      <c r="DB3003" s="78">
        <v>1.6845772405344499</v>
      </c>
      <c r="DC3003" s="78">
        <v>1.1617282640808104</v>
      </c>
      <c r="DD3003" s="78">
        <v>5.8953171922220807E-5</v>
      </c>
      <c r="DE3003" s="78">
        <v>0</v>
      </c>
      <c r="DF3003" s="78">
        <v>6.8487566079259148E-5</v>
      </c>
      <c r="DG3003" s="78">
        <v>6.8487566079259148E-5</v>
      </c>
      <c r="DH3003" s="78">
        <v>0</v>
      </c>
      <c r="DI3003" s="78">
        <v>1.3847131953629103E-5</v>
      </c>
      <c r="DJ3003" s="78">
        <v>1.3847131953629103E-5</v>
      </c>
      <c r="DK3003" s="78">
        <v>0</v>
      </c>
      <c r="DL3003" s="78">
        <v>1.3847131953629103E-5</v>
      </c>
    </row>
    <row r="3004" spans="98:116" x14ac:dyDescent="0.25">
      <c r="CT3004" s="78" t="s">
        <v>155</v>
      </c>
      <c r="CU3004" s="78" t="s">
        <v>454</v>
      </c>
      <c r="CV3004" s="78" t="s">
        <v>459</v>
      </c>
      <c r="CW3004" s="78">
        <v>2028</v>
      </c>
      <c r="CX3004" s="78">
        <v>0</v>
      </c>
      <c r="CY3004" s="78">
        <v>5.7770153400784636</v>
      </c>
      <c r="CZ3004" s="78">
        <v>0.74733835430388407</v>
      </c>
      <c r="DA3004" s="78">
        <v>3.237951340101719</v>
      </c>
      <c r="DB3004" s="78">
        <v>1.7917256456728381</v>
      </c>
      <c r="DC3004" s="78">
        <v>1.2356205901227766</v>
      </c>
      <c r="DD3004" s="78">
        <v>5.8953171922220807E-5</v>
      </c>
      <c r="DE3004" s="78">
        <v>0</v>
      </c>
      <c r="DF3004" s="78">
        <v>7.2843753080143974E-5</v>
      </c>
      <c r="DG3004" s="78">
        <v>7.2843753080143974E-5</v>
      </c>
      <c r="DH3004" s="78">
        <v>0</v>
      </c>
      <c r="DI3004" s="78">
        <v>1.3847131953629103E-5</v>
      </c>
      <c r="DJ3004" s="78">
        <v>1.3847131953629103E-5</v>
      </c>
      <c r="DK3004" s="78">
        <v>0</v>
      </c>
      <c r="DL3004" s="78">
        <v>1.3847131953629103E-5</v>
      </c>
    </row>
    <row r="3005" spans="98:116" x14ac:dyDescent="0.25">
      <c r="CT3005" s="78" t="s">
        <v>155</v>
      </c>
      <c r="CU3005" s="78" t="s">
        <v>454</v>
      </c>
      <c r="CV3005" s="78" t="s">
        <v>459</v>
      </c>
      <c r="CW3005" s="78">
        <v>2029</v>
      </c>
      <c r="CX3005" s="78">
        <v>0</v>
      </c>
      <c r="CY3005" s="78">
        <v>5.7770153400784636</v>
      </c>
      <c r="CZ3005" s="78">
        <v>0.74733835430388407</v>
      </c>
      <c r="DA3005" s="78">
        <v>3.237951340101719</v>
      </c>
      <c r="DB3005" s="78">
        <v>1.7917256456728381</v>
      </c>
      <c r="DC3005" s="78">
        <v>1.2356205901227766</v>
      </c>
      <c r="DD3005" s="78">
        <v>5.8953171922220807E-5</v>
      </c>
      <c r="DE3005" s="78">
        <v>0</v>
      </c>
      <c r="DF3005" s="78">
        <v>7.2843753080143974E-5</v>
      </c>
      <c r="DG3005" s="78">
        <v>7.2843753080143974E-5</v>
      </c>
      <c r="DH3005" s="78">
        <v>0</v>
      </c>
      <c r="DI3005" s="78">
        <v>1.4670451416534617E-5</v>
      </c>
      <c r="DJ3005" s="78">
        <v>1.4670451416534617E-5</v>
      </c>
      <c r="DK3005" s="78">
        <v>0</v>
      </c>
      <c r="DL3005" s="78">
        <v>1.4670451416534617E-5</v>
      </c>
    </row>
    <row r="3006" spans="98:116" x14ac:dyDescent="0.25">
      <c r="CT3006" s="78" t="s">
        <v>155</v>
      </c>
      <c r="CU3006" s="78" t="s">
        <v>454</v>
      </c>
      <c r="CV3006" s="78" t="s">
        <v>459</v>
      </c>
      <c r="CW3006" s="78">
        <v>2030</v>
      </c>
      <c r="CX3006" s="78">
        <v>0</v>
      </c>
      <c r="CY3006" s="78">
        <v>5.7770153400784636</v>
      </c>
      <c r="CZ3006" s="78">
        <v>0.74733835430388407</v>
      </c>
      <c r="DA3006" s="78">
        <v>3.237951340101719</v>
      </c>
      <c r="DB3006" s="78">
        <v>1.7917256456728381</v>
      </c>
      <c r="DC3006" s="78">
        <v>1.2356205901227766</v>
      </c>
      <c r="DD3006" s="78">
        <v>5.8953171922220807E-5</v>
      </c>
      <c r="DE3006" s="78">
        <v>0</v>
      </c>
      <c r="DF3006" s="78">
        <v>7.2843753080143974E-5</v>
      </c>
      <c r="DG3006" s="78">
        <v>7.2843753080143974E-5</v>
      </c>
      <c r="DH3006" s="78">
        <v>0</v>
      </c>
      <c r="DI3006" s="78">
        <v>1.4670451416534617E-5</v>
      </c>
      <c r="DJ3006" s="78">
        <v>1.4670451416534617E-5</v>
      </c>
      <c r="DK3006" s="78">
        <v>0</v>
      </c>
      <c r="DL3006" s="78">
        <v>1.4670451416534617E-5</v>
      </c>
    </row>
    <row r="3007" spans="98:116" x14ac:dyDescent="0.25">
      <c r="CT3007" s="78" t="s">
        <v>155</v>
      </c>
      <c r="CU3007" s="78" t="s">
        <v>454</v>
      </c>
      <c r="CV3007" s="78" t="s">
        <v>459</v>
      </c>
      <c r="CW3007" s="78">
        <v>2031</v>
      </c>
      <c r="CX3007" s="78">
        <v>0</v>
      </c>
      <c r="CY3007" s="78">
        <v>5.7770153400784636</v>
      </c>
      <c r="CZ3007" s="78">
        <v>0.74733835430388407</v>
      </c>
      <c r="DA3007" s="78">
        <v>3.237951340101719</v>
      </c>
      <c r="DB3007" s="78">
        <v>1.7917256456728381</v>
      </c>
      <c r="DC3007" s="78">
        <v>1.2356205901227766</v>
      </c>
      <c r="DD3007" s="78">
        <v>5.8953171922220807E-5</v>
      </c>
      <c r="DE3007" s="78">
        <v>0</v>
      </c>
      <c r="DF3007" s="78">
        <v>7.2843753080143974E-5</v>
      </c>
      <c r="DG3007" s="78">
        <v>7.2843753080143974E-5</v>
      </c>
      <c r="DH3007" s="78">
        <v>0</v>
      </c>
      <c r="DI3007" s="78">
        <v>1.4670451416534617E-5</v>
      </c>
      <c r="DJ3007" s="78">
        <v>1.4670451416534617E-5</v>
      </c>
      <c r="DK3007" s="78">
        <v>0</v>
      </c>
      <c r="DL3007" s="78">
        <v>1.4670451416534617E-5</v>
      </c>
    </row>
    <row r="3008" spans="98:116" x14ac:dyDescent="0.25">
      <c r="CT3008" s="78" t="s">
        <v>155</v>
      </c>
      <c r="CU3008" s="78" t="s">
        <v>454</v>
      </c>
      <c r="CV3008" s="78" t="s">
        <v>459</v>
      </c>
      <c r="CW3008" s="78">
        <v>2032</v>
      </c>
      <c r="CX3008" s="78">
        <v>0</v>
      </c>
      <c r="CY3008" s="78">
        <v>5.7770153400784636</v>
      </c>
      <c r="CZ3008" s="78">
        <v>0.74733835430388407</v>
      </c>
      <c r="DA3008" s="78">
        <v>3.237951340101719</v>
      </c>
      <c r="DB3008" s="78">
        <v>1.7917256456728381</v>
      </c>
      <c r="DC3008" s="78">
        <v>1.2356205901227766</v>
      </c>
      <c r="DD3008" s="78">
        <v>5.8953171922220807E-5</v>
      </c>
      <c r="DE3008" s="78">
        <v>0</v>
      </c>
      <c r="DF3008" s="78">
        <v>7.2843753080143974E-5</v>
      </c>
      <c r="DG3008" s="78">
        <v>7.2843753080143974E-5</v>
      </c>
      <c r="DH3008" s="78">
        <v>0</v>
      </c>
      <c r="DI3008" s="78">
        <v>1.4670451416534617E-5</v>
      </c>
      <c r="DJ3008" s="78">
        <v>1.4670451416534617E-5</v>
      </c>
      <c r="DK3008" s="78">
        <v>0</v>
      </c>
      <c r="DL3008" s="78">
        <v>1.4670451416534617E-5</v>
      </c>
    </row>
    <row r="3009" spans="98:116" x14ac:dyDescent="0.25">
      <c r="CT3009" s="78" t="s">
        <v>155</v>
      </c>
      <c r="CU3009" s="78" t="s">
        <v>454</v>
      </c>
      <c r="CV3009" s="78" t="s">
        <v>459</v>
      </c>
      <c r="CW3009" s="78">
        <v>2033</v>
      </c>
      <c r="CX3009" s="78">
        <v>0</v>
      </c>
      <c r="CY3009" s="78">
        <v>6.1205037377421823</v>
      </c>
      <c r="CZ3009" s="78">
        <v>0.77885081086862107</v>
      </c>
      <c r="DA3009" s="78">
        <v>3.426515003153932</v>
      </c>
      <c r="DB3009" s="78">
        <v>1.915137923719618</v>
      </c>
      <c r="DC3009" s="78">
        <v>1.3207289057830651</v>
      </c>
      <c r="DD3009" s="78">
        <v>5.8953171922220807E-5</v>
      </c>
      <c r="DE3009" s="78">
        <v>0</v>
      </c>
      <c r="DF3009" s="78">
        <v>7.7861158245275599E-5</v>
      </c>
      <c r="DG3009" s="78">
        <v>7.7861158245275599E-5</v>
      </c>
      <c r="DH3009" s="78">
        <v>0</v>
      </c>
      <c r="DI3009" s="78">
        <v>1.4670451416534617E-5</v>
      </c>
      <c r="DJ3009" s="78">
        <v>1.4670451416534617E-5</v>
      </c>
      <c r="DK3009" s="78">
        <v>0</v>
      </c>
      <c r="DL3009" s="78">
        <v>1.4670451416534617E-5</v>
      </c>
    </row>
    <row r="3010" spans="98:116" x14ac:dyDescent="0.25">
      <c r="CT3010" s="78" t="s">
        <v>155</v>
      </c>
      <c r="CU3010" s="78" t="s">
        <v>454</v>
      </c>
      <c r="CV3010" s="78" t="s">
        <v>459</v>
      </c>
      <c r="CW3010" s="78">
        <v>2034</v>
      </c>
      <c r="CX3010" s="78">
        <v>0</v>
      </c>
      <c r="CY3010" s="78">
        <v>6.1205037377421823</v>
      </c>
      <c r="CZ3010" s="78">
        <v>0.77885081086862107</v>
      </c>
      <c r="DA3010" s="78">
        <v>3.426515003153932</v>
      </c>
      <c r="DB3010" s="78">
        <v>1.915137923719618</v>
      </c>
      <c r="DC3010" s="78">
        <v>1.3207289057830651</v>
      </c>
      <c r="DD3010" s="78">
        <v>5.8953171922220807E-5</v>
      </c>
      <c r="DE3010" s="78">
        <v>0</v>
      </c>
      <c r="DF3010" s="78">
        <v>7.7861158245275599E-5</v>
      </c>
      <c r="DG3010" s="78">
        <v>7.7861158245275599E-5</v>
      </c>
      <c r="DH3010" s="78">
        <v>0</v>
      </c>
      <c r="DI3010" s="78">
        <v>1.558682550567396E-5</v>
      </c>
      <c r="DJ3010" s="78">
        <v>1.558682550567396E-5</v>
      </c>
      <c r="DK3010" s="78">
        <v>0</v>
      </c>
      <c r="DL3010" s="78">
        <v>1.558682550567396E-5</v>
      </c>
    </row>
    <row r="3011" spans="98:116" x14ac:dyDescent="0.25">
      <c r="CT3011" s="78" t="s">
        <v>155</v>
      </c>
      <c r="CU3011" s="78" t="s">
        <v>454</v>
      </c>
      <c r="CV3011" s="78" t="s">
        <v>459</v>
      </c>
      <c r="CW3011" s="78">
        <v>2035</v>
      </c>
      <c r="CX3011" s="78">
        <v>0</v>
      </c>
      <c r="CY3011" s="78">
        <v>6.1205037377421823</v>
      </c>
      <c r="CZ3011" s="78">
        <v>0.77885081086862107</v>
      </c>
      <c r="DA3011" s="78">
        <v>3.426515003153932</v>
      </c>
      <c r="DB3011" s="78">
        <v>1.915137923719618</v>
      </c>
      <c r="DC3011" s="78">
        <v>1.3207289057830651</v>
      </c>
      <c r="DD3011" s="78">
        <v>5.8953171922220807E-5</v>
      </c>
      <c r="DE3011" s="78">
        <v>0</v>
      </c>
      <c r="DF3011" s="78">
        <v>7.7861158245275599E-5</v>
      </c>
      <c r="DG3011" s="78">
        <v>7.7861158245275599E-5</v>
      </c>
      <c r="DH3011" s="78">
        <v>0</v>
      </c>
      <c r="DI3011" s="78">
        <v>1.558682550567396E-5</v>
      </c>
      <c r="DJ3011" s="78">
        <v>1.558682550567396E-5</v>
      </c>
      <c r="DK3011" s="78">
        <v>0</v>
      </c>
      <c r="DL3011" s="78">
        <v>1.558682550567396E-5</v>
      </c>
    </row>
    <row r="3012" spans="98:116" x14ac:dyDescent="0.25">
      <c r="CT3012" s="78" t="s">
        <v>155</v>
      </c>
      <c r="CU3012" s="78" t="s">
        <v>454</v>
      </c>
      <c r="CV3012" s="78" t="s">
        <v>459</v>
      </c>
      <c r="CW3012" s="78">
        <v>2036</v>
      </c>
      <c r="CX3012" s="78">
        <v>0</v>
      </c>
      <c r="CY3012" s="78">
        <v>6.1205037377421823</v>
      </c>
      <c r="CZ3012" s="78">
        <v>0.77885081086862107</v>
      </c>
      <c r="DA3012" s="78">
        <v>3.426515003153932</v>
      </c>
      <c r="DB3012" s="78">
        <v>1.915137923719618</v>
      </c>
      <c r="DC3012" s="78">
        <v>1.3207289057830651</v>
      </c>
      <c r="DD3012" s="78">
        <v>5.8953171922220807E-5</v>
      </c>
      <c r="DE3012" s="78">
        <v>0</v>
      </c>
      <c r="DF3012" s="78">
        <v>7.7861158245275599E-5</v>
      </c>
      <c r="DG3012" s="78">
        <v>7.7861158245275599E-5</v>
      </c>
      <c r="DH3012" s="78">
        <v>0</v>
      </c>
      <c r="DI3012" s="78">
        <v>1.558682550567396E-5</v>
      </c>
      <c r="DJ3012" s="78">
        <v>1.558682550567396E-5</v>
      </c>
      <c r="DK3012" s="78">
        <v>0</v>
      </c>
      <c r="DL3012" s="78">
        <v>1.558682550567396E-5</v>
      </c>
    </row>
    <row r="3013" spans="98:116" x14ac:dyDescent="0.25">
      <c r="CT3013" s="78" t="s">
        <v>155</v>
      </c>
      <c r="CU3013" s="78" t="s">
        <v>454</v>
      </c>
      <c r="CV3013" s="78" t="s">
        <v>459</v>
      </c>
      <c r="CW3013" s="78">
        <v>2037</v>
      </c>
      <c r="CX3013" s="78">
        <v>0</v>
      </c>
      <c r="CY3013" s="78">
        <v>6.1205037377421823</v>
      </c>
      <c r="CZ3013" s="78">
        <v>0.77885081086862107</v>
      </c>
      <c r="DA3013" s="78">
        <v>3.426515003153932</v>
      </c>
      <c r="DB3013" s="78">
        <v>1.915137923719618</v>
      </c>
      <c r="DC3013" s="78">
        <v>1.3207289057830651</v>
      </c>
      <c r="DD3013" s="78">
        <v>5.8953171922220807E-5</v>
      </c>
      <c r="DE3013" s="78">
        <v>0</v>
      </c>
      <c r="DF3013" s="78">
        <v>7.7861158245275599E-5</v>
      </c>
      <c r="DG3013" s="78">
        <v>7.7861158245275599E-5</v>
      </c>
      <c r="DH3013" s="78">
        <v>0</v>
      </c>
      <c r="DI3013" s="78">
        <v>1.558682550567396E-5</v>
      </c>
      <c r="DJ3013" s="78">
        <v>1.558682550567396E-5</v>
      </c>
      <c r="DK3013" s="78">
        <v>0</v>
      </c>
      <c r="DL3013" s="78">
        <v>1.558682550567396E-5</v>
      </c>
    </row>
    <row r="3014" spans="98:116" x14ac:dyDescent="0.25">
      <c r="CT3014" s="78" t="s">
        <v>155</v>
      </c>
      <c r="CU3014" s="78" t="s">
        <v>454</v>
      </c>
      <c r="CV3014" s="78" t="s">
        <v>459</v>
      </c>
      <c r="CW3014" s="78">
        <v>2038</v>
      </c>
      <c r="CX3014" s="78">
        <v>0</v>
      </c>
      <c r="CY3014" s="78">
        <v>6.5028144709638109</v>
      </c>
      <c r="CZ3014" s="78">
        <v>0.81303636269303536</v>
      </c>
      <c r="DA3014" s="78">
        <v>3.6355267003048191</v>
      </c>
      <c r="DB3014" s="78">
        <v>2.0542514079659342</v>
      </c>
      <c r="DC3014" s="78">
        <v>1.4166651814699152</v>
      </c>
      <c r="DD3014" s="78">
        <v>5.8953171922220807E-5</v>
      </c>
      <c r="DE3014" s="78">
        <v>0</v>
      </c>
      <c r="DF3014" s="78">
        <v>8.351690599942005E-5</v>
      </c>
      <c r="DG3014" s="78">
        <v>8.351690599942005E-5</v>
      </c>
      <c r="DH3014" s="78">
        <v>0</v>
      </c>
      <c r="DI3014" s="78">
        <v>1.558682550567396E-5</v>
      </c>
      <c r="DJ3014" s="78">
        <v>1.558682550567396E-5</v>
      </c>
      <c r="DK3014" s="78">
        <v>0</v>
      </c>
      <c r="DL3014" s="78">
        <v>1.558682550567396E-5</v>
      </c>
    </row>
    <row r="3015" spans="98:116" x14ac:dyDescent="0.25">
      <c r="CT3015" s="78" t="s">
        <v>155</v>
      </c>
      <c r="CU3015" s="78" t="s">
        <v>454</v>
      </c>
      <c r="CV3015" s="78" t="s">
        <v>459</v>
      </c>
      <c r="CW3015" s="78">
        <v>2039</v>
      </c>
      <c r="CX3015" s="78">
        <v>0</v>
      </c>
      <c r="CY3015" s="78">
        <v>6.5028144709638109</v>
      </c>
      <c r="CZ3015" s="78">
        <v>0.81303636269303536</v>
      </c>
      <c r="DA3015" s="78">
        <v>3.6355267003048191</v>
      </c>
      <c r="DB3015" s="78">
        <v>2.0542514079659342</v>
      </c>
      <c r="DC3015" s="78">
        <v>1.4166651814699152</v>
      </c>
      <c r="DD3015" s="78">
        <v>5.8953171922220807E-5</v>
      </c>
      <c r="DE3015" s="78">
        <v>0</v>
      </c>
      <c r="DF3015" s="78">
        <v>8.351690599942005E-5</v>
      </c>
      <c r="DG3015" s="78">
        <v>8.351690599942005E-5</v>
      </c>
      <c r="DH3015" s="78">
        <v>0</v>
      </c>
      <c r="DI3015" s="78">
        <v>1.6589030733220927E-5</v>
      </c>
      <c r="DJ3015" s="78">
        <v>1.6589030733220927E-5</v>
      </c>
      <c r="DK3015" s="78">
        <v>0</v>
      </c>
      <c r="DL3015" s="78">
        <v>1.6589030733220927E-5</v>
      </c>
    </row>
    <row r="3016" spans="98:116" x14ac:dyDescent="0.25">
      <c r="CT3016" s="78" t="s">
        <v>155</v>
      </c>
      <c r="CU3016" s="78" t="s">
        <v>454</v>
      </c>
      <c r="CV3016" s="78" t="s">
        <v>459</v>
      </c>
      <c r="CW3016" s="78">
        <v>2040</v>
      </c>
      <c r="CX3016" s="78">
        <v>0</v>
      </c>
      <c r="CY3016" s="78">
        <v>6.5028144709638109</v>
      </c>
      <c r="CZ3016" s="78">
        <v>0.81303636269303536</v>
      </c>
      <c r="DA3016" s="78">
        <v>3.6355267003048191</v>
      </c>
      <c r="DB3016" s="78">
        <v>2.0542514079659342</v>
      </c>
      <c r="DC3016" s="78">
        <v>1.4166651814699152</v>
      </c>
      <c r="DD3016" s="78">
        <v>5.8953171922220807E-5</v>
      </c>
      <c r="DE3016" s="78">
        <v>0</v>
      </c>
      <c r="DF3016" s="78">
        <v>8.351690599942005E-5</v>
      </c>
      <c r="DG3016" s="78">
        <v>8.351690599942005E-5</v>
      </c>
      <c r="DH3016" s="78">
        <v>0</v>
      </c>
      <c r="DI3016" s="78">
        <v>1.6589030733220927E-5</v>
      </c>
      <c r="DJ3016" s="78">
        <v>1.6589030733220927E-5</v>
      </c>
      <c r="DK3016" s="78">
        <v>0</v>
      </c>
      <c r="DL3016" s="78">
        <v>1.6589030733220927E-5</v>
      </c>
    </row>
    <row r="3017" spans="98:116" x14ac:dyDescent="0.25">
      <c r="CT3017" s="78" t="s">
        <v>155</v>
      </c>
      <c r="CU3017" s="78" t="s">
        <v>454</v>
      </c>
      <c r="CV3017" s="78" t="s">
        <v>459</v>
      </c>
      <c r="CW3017" s="78">
        <v>2041</v>
      </c>
      <c r="CX3017" s="78">
        <v>0</v>
      </c>
      <c r="CY3017" s="78">
        <v>6.5028144709638109</v>
      </c>
      <c r="CZ3017" s="78">
        <v>0.81303636269303536</v>
      </c>
      <c r="DA3017" s="78">
        <v>3.6355267003048191</v>
      </c>
      <c r="DB3017" s="78">
        <v>2.0542514079659342</v>
      </c>
      <c r="DC3017" s="78">
        <v>1.4166651814699152</v>
      </c>
      <c r="DD3017" s="78">
        <v>5.8953171922220807E-5</v>
      </c>
      <c r="DE3017" s="78">
        <v>0</v>
      </c>
      <c r="DF3017" s="78">
        <v>8.351690599942005E-5</v>
      </c>
      <c r="DG3017" s="78">
        <v>8.351690599942005E-5</v>
      </c>
      <c r="DH3017" s="78">
        <v>0</v>
      </c>
      <c r="DI3017" s="78">
        <v>1.6589030733220927E-5</v>
      </c>
      <c r="DJ3017" s="78">
        <v>1.6589030733220927E-5</v>
      </c>
      <c r="DK3017" s="78">
        <v>0</v>
      </c>
      <c r="DL3017" s="78">
        <v>1.6589030733220927E-5</v>
      </c>
    </row>
    <row r="3018" spans="98:116" x14ac:dyDescent="0.25">
      <c r="CT3018" s="78" t="s">
        <v>155</v>
      </c>
      <c r="CU3018" s="78" t="s">
        <v>454</v>
      </c>
      <c r="CV3018" s="78" t="s">
        <v>459</v>
      </c>
      <c r="CW3018" s="78">
        <v>2042</v>
      </c>
      <c r="CX3018" s="78">
        <v>0</v>
      </c>
      <c r="CY3018" s="78">
        <v>6.5028144709638109</v>
      </c>
      <c r="CZ3018" s="78">
        <v>0.81303636269303536</v>
      </c>
      <c r="DA3018" s="78">
        <v>3.6355267003048191</v>
      </c>
      <c r="DB3018" s="78">
        <v>2.0542514079659342</v>
      </c>
      <c r="DC3018" s="78">
        <v>1.4166651814699152</v>
      </c>
      <c r="DD3018" s="78">
        <v>5.8953171922220807E-5</v>
      </c>
      <c r="DE3018" s="78">
        <v>0</v>
      </c>
      <c r="DF3018" s="78">
        <v>8.351690599942005E-5</v>
      </c>
      <c r="DG3018" s="78">
        <v>8.351690599942005E-5</v>
      </c>
      <c r="DH3018" s="78">
        <v>0</v>
      </c>
      <c r="DI3018" s="78">
        <v>1.6589030733220927E-5</v>
      </c>
      <c r="DJ3018" s="78">
        <v>1.6589030733220927E-5</v>
      </c>
      <c r="DK3018" s="78">
        <v>0</v>
      </c>
      <c r="DL3018" s="78">
        <v>1.6589030733220927E-5</v>
      </c>
    </row>
    <row r="3019" spans="98:116" x14ac:dyDescent="0.25">
      <c r="CT3019" s="78" t="s">
        <v>155</v>
      </c>
      <c r="CU3019" s="78" t="s">
        <v>454</v>
      </c>
      <c r="CV3019" s="78" t="s">
        <v>459</v>
      </c>
      <c r="CW3019" s="78">
        <v>2043</v>
      </c>
      <c r="CX3019" s="78">
        <v>0</v>
      </c>
      <c r="CY3019" s="78">
        <v>6.9209339048533716</v>
      </c>
      <c r="CZ3019" s="78">
        <v>0.8494360697444896</v>
      </c>
      <c r="DA3019" s="78">
        <v>3.86318687335958</v>
      </c>
      <c r="DB3019" s="78">
        <v>2.2083109617493029</v>
      </c>
      <c r="DC3019" s="78">
        <v>1.5229086553073246</v>
      </c>
      <c r="DD3019" s="78">
        <v>5.8953171922220807E-5</v>
      </c>
      <c r="DE3019" s="78">
        <v>0</v>
      </c>
      <c r="DF3019" s="78">
        <v>8.9780295778170806E-5</v>
      </c>
      <c r="DG3019" s="78">
        <v>8.9780295778170806E-5</v>
      </c>
      <c r="DH3019" s="78">
        <v>0</v>
      </c>
      <c r="DI3019" s="78">
        <v>1.6589030733220927E-5</v>
      </c>
      <c r="DJ3019" s="78">
        <v>1.6589030733220927E-5</v>
      </c>
      <c r="DK3019" s="78">
        <v>0</v>
      </c>
      <c r="DL3019" s="78">
        <v>1.6589030733220927E-5</v>
      </c>
    </row>
    <row r="3020" spans="98:116" x14ac:dyDescent="0.25">
      <c r="CT3020" s="78" t="s">
        <v>155</v>
      </c>
      <c r="CU3020" s="78" t="s">
        <v>454</v>
      </c>
      <c r="CV3020" s="78" t="s">
        <v>459</v>
      </c>
      <c r="CW3020" s="78">
        <v>2044</v>
      </c>
      <c r="CX3020" s="78">
        <v>0</v>
      </c>
      <c r="CY3020" s="78">
        <v>6.9209339048533716</v>
      </c>
      <c r="CZ3020" s="78">
        <v>0.8494360697444896</v>
      </c>
      <c r="DA3020" s="78">
        <v>3.86318687335958</v>
      </c>
      <c r="DB3020" s="78">
        <v>2.2083109617493029</v>
      </c>
      <c r="DC3020" s="78">
        <v>1.5229086553073246</v>
      </c>
      <c r="DD3020" s="78">
        <v>5.8953171922220807E-5</v>
      </c>
      <c r="DE3020" s="78">
        <v>0</v>
      </c>
      <c r="DF3020" s="78">
        <v>8.9780295778170806E-5</v>
      </c>
      <c r="DG3020" s="78">
        <v>8.9780295778170806E-5</v>
      </c>
      <c r="DH3020" s="78">
        <v>0</v>
      </c>
      <c r="DI3020" s="78">
        <v>1.7668646059744417E-5</v>
      </c>
      <c r="DJ3020" s="78">
        <v>1.7668646059744417E-5</v>
      </c>
      <c r="DK3020" s="78">
        <v>0</v>
      </c>
      <c r="DL3020" s="78">
        <v>1.7668646059744417E-5</v>
      </c>
    </row>
    <row r="3021" spans="98:116" x14ac:dyDescent="0.25">
      <c r="CT3021" s="78" t="s">
        <v>155</v>
      </c>
      <c r="CU3021" s="78" t="s">
        <v>454</v>
      </c>
      <c r="CV3021" s="78" t="s">
        <v>459</v>
      </c>
      <c r="CW3021" s="78">
        <v>2045</v>
      </c>
      <c r="CX3021" s="78">
        <v>0</v>
      </c>
      <c r="CY3021" s="78">
        <v>6.9209339048533716</v>
      </c>
      <c r="CZ3021" s="78">
        <v>0.8494360697444896</v>
      </c>
      <c r="DA3021" s="78">
        <v>3.86318687335958</v>
      </c>
      <c r="DB3021" s="78">
        <v>2.2083109617493029</v>
      </c>
      <c r="DC3021" s="78">
        <v>1.5229086553073246</v>
      </c>
      <c r="DD3021" s="78">
        <v>5.8953171922220807E-5</v>
      </c>
      <c r="DE3021" s="78">
        <v>0</v>
      </c>
      <c r="DF3021" s="78">
        <v>8.9780295778170806E-5</v>
      </c>
      <c r="DG3021" s="78">
        <v>8.9780295778170806E-5</v>
      </c>
      <c r="DH3021" s="78">
        <v>0</v>
      </c>
      <c r="DI3021" s="78">
        <v>1.7668646059744417E-5</v>
      </c>
      <c r="DJ3021" s="78">
        <v>1.7668646059744417E-5</v>
      </c>
      <c r="DK3021" s="78">
        <v>0</v>
      </c>
      <c r="DL3021" s="78">
        <v>1.7668646059744417E-5</v>
      </c>
    </row>
    <row r="3022" spans="98:116" x14ac:dyDescent="0.25">
      <c r="CT3022" s="78" t="s">
        <v>155</v>
      </c>
      <c r="CU3022" s="78" t="s">
        <v>454</v>
      </c>
      <c r="CV3022" s="78" t="s">
        <v>459</v>
      </c>
      <c r="CW3022" s="78">
        <v>2046</v>
      </c>
      <c r="CX3022" s="78">
        <v>0</v>
      </c>
      <c r="CY3022" s="78">
        <v>6.9209339048533716</v>
      </c>
      <c r="CZ3022" s="78">
        <v>0.8494360697444896</v>
      </c>
      <c r="DA3022" s="78">
        <v>3.86318687335958</v>
      </c>
      <c r="DB3022" s="78">
        <v>2.2083109617493029</v>
      </c>
      <c r="DC3022" s="78">
        <v>1.5229086553073246</v>
      </c>
      <c r="DD3022" s="78">
        <v>5.8953171922220807E-5</v>
      </c>
      <c r="DE3022" s="78">
        <v>0</v>
      </c>
      <c r="DF3022" s="78">
        <v>8.9780295778170806E-5</v>
      </c>
      <c r="DG3022" s="78">
        <v>8.9780295778170806E-5</v>
      </c>
      <c r="DH3022" s="78">
        <v>0</v>
      </c>
      <c r="DI3022" s="78">
        <v>1.7668646059744417E-5</v>
      </c>
      <c r="DJ3022" s="78">
        <v>1.7668646059744417E-5</v>
      </c>
      <c r="DK3022" s="78">
        <v>0</v>
      </c>
      <c r="DL3022" s="78">
        <v>1.7668646059744417E-5</v>
      </c>
    </row>
    <row r="3023" spans="98:116" x14ac:dyDescent="0.25">
      <c r="CT3023" s="78" t="s">
        <v>155</v>
      </c>
      <c r="CU3023" s="78" t="s">
        <v>454</v>
      </c>
      <c r="CV3023" s="78" t="s">
        <v>459</v>
      </c>
      <c r="CW3023" s="78">
        <v>2047</v>
      </c>
      <c r="CX3023" s="78">
        <v>0</v>
      </c>
      <c r="CY3023" s="78">
        <v>6.9209339048533716</v>
      </c>
      <c r="CZ3023" s="78">
        <v>0.8494360697444896</v>
      </c>
      <c r="DA3023" s="78">
        <v>3.86318687335958</v>
      </c>
      <c r="DB3023" s="78">
        <v>2.2083109617493029</v>
      </c>
      <c r="DC3023" s="78">
        <v>1.5229086553073246</v>
      </c>
      <c r="DD3023" s="78">
        <v>5.8953171922220807E-5</v>
      </c>
      <c r="DE3023" s="78">
        <v>0</v>
      </c>
      <c r="DF3023" s="78">
        <v>8.9780295778170806E-5</v>
      </c>
      <c r="DG3023" s="78">
        <v>8.9780295778170806E-5</v>
      </c>
      <c r="DH3023" s="78">
        <v>0</v>
      </c>
      <c r="DI3023" s="78">
        <v>1.7668646059744417E-5</v>
      </c>
      <c r="DJ3023" s="78">
        <v>1.7668646059744417E-5</v>
      </c>
      <c r="DK3023" s="78">
        <v>0</v>
      </c>
      <c r="DL3023" s="78">
        <v>1.7668646059744417E-5</v>
      </c>
    </row>
    <row r="3024" spans="98:116" x14ac:dyDescent="0.25">
      <c r="CT3024" s="78" t="s">
        <v>155</v>
      </c>
      <c r="CU3024" s="78" t="s">
        <v>454</v>
      </c>
      <c r="CV3024" s="78" t="s">
        <v>459</v>
      </c>
      <c r="CW3024" s="78">
        <v>2048</v>
      </c>
      <c r="CX3024" s="78">
        <v>0</v>
      </c>
      <c r="CY3024" s="78">
        <v>7.3713487866928888</v>
      </c>
      <c r="CZ3024" s="78">
        <v>0.88758656625867771</v>
      </c>
      <c r="DA3024" s="78">
        <v>4.1074699954702671</v>
      </c>
      <c r="DB3024" s="78">
        <v>2.376292224963934</v>
      </c>
      <c r="DC3024" s="78">
        <v>1.6387529019329778</v>
      </c>
      <c r="DD3024" s="78">
        <v>5.8953171922220807E-5</v>
      </c>
      <c r="DE3024" s="78">
        <v>0</v>
      </c>
      <c r="DF3024" s="78">
        <v>9.6609681565693094E-5</v>
      </c>
      <c r="DG3024" s="78">
        <v>9.6609681565693094E-5</v>
      </c>
      <c r="DH3024" s="78">
        <v>0</v>
      </c>
      <c r="DI3024" s="78">
        <v>0</v>
      </c>
      <c r="DJ3024" s="78">
        <v>1.7668646059744417E-5</v>
      </c>
      <c r="DK3024" s="78">
        <v>0</v>
      </c>
      <c r="DL3024" s="78">
        <v>1.7668646059744417E-5</v>
      </c>
    </row>
    <row r="3025" spans="98:116" x14ac:dyDescent="0.25">
      <c r="CT3025" s="78" t="s">
        <v>155</v>
      </c>
      <c r="CU3025" s="78" t="s">
        <v>454</v>
      </c>
      <c r="CV3025" s="78" t="s">
        <v>459</v>
      </c>
      <c r="CW3025" s="78">
        <v>2049</v>
      </c>
      <c r="CX3025" s="78">
        <v>0</v>
      </c>
      <c r="CY3025" s="78">
        <v>7.3713487866928888</v>
      </c>
      <c r="CZ3025" s="78">
        <v>0.88758656625867771</v>
      </c>
      <c r="DA3025" s="78">
        <v>4.1074699954702671</v>
      </c>
      <c r="DB3025" s="78">
        <v>2.376292224963934</v>
      </c>
      <c r="DC3025" s="78">
        <v>1.6387529019329778</v>
      </c>
      <c r="DD3025" s="78">
        <v>5.8953171922220807E-5</v>
      </c>
      <c r="DE3025" s="78">
        <v>0</v>
      </c>
      <c r="DF3025" s="78">
        <v>9.6609681565693094E-5</v>
      </c>
      <c r="DG3025" s="78">
        <v>9.6609681565693094E-5</v>
      </c>
      <c r="DH3025" s="78">
        <v>0</v>
      </c>
      <c r="DI3025" s="78">
        <v>1.9185658992923205E-5</v>
      </c>
      <c r="DJ3025" s="78">
        <v>0</v>
      </c>
      <c r="DK3025" s="78">
        <v>0</v>
      </c>
      <c r="DL3025" s="78">
        <v>0</v>
      </c>
    </row>
    <row r="3026" spans="98:116" x14ac:dyDescent="0.25">
      <c r="CT3026" s="78" t="s">
        <v>155</v>
      </c>
      <c r="CU3026" s="78" t="s">
        <v>454</v>
      </c>
      <c r="CV3026" s="78" t="s">
        <v>459</v>
      </c>
      <c r="CW3026" s="78">
        <v>2050</v>
      </c>
      <c r="CX3026" s="78">
        <v>0</v>
      </c>
      <c r="CY3026" s="78">
        <v>7.3713487866928888</v>
      </c>
      <c r="CZ3026" s="78">
        <v>0.88758656625867771</v>
      </c>
      <c r="DA3026" s="78">
        <v>4.1074699954702671</v>
      </c>
      <c r="DB3026" s="78">
        <v>2.376292224963934</v>
      </c>
      <c r="DC3026" s="78">
        <v>1.6387529019329778</v>
      </c>
      <c r="DD3026" s="78">
        <v>5.8953171922220807E-5</v>
      </c>
      <c r="DE3026" s="78">
        <v>0</v>
      </c>
      <c r="DF3026" s="78">
        <v>9.6609681565693094E-5</v>
      </c>
      <c r="DG3026" s="78">
        <v>9.6609681565693094E-5</v>
      </c>
      <c r="DH3026" s="78">
        <v>0</v>
      </c>
      <c r="DI3026" s="78">
        <v>1.980326362573825E-5</v>
      </c>
      <c r="DJ3026" s="78">
        <v>1.980326362573825E-5</v>
      </c>
      <c r="DK3026" s="78">
        <v>0</v>
      </c>
      <c r="DL3026" s="78">
        <v>1.980326362573825E-5</v>
      </c>
    </row>
    <row r="3027" spans="98:116" x14ac:dyDescent="0.25">
      <c r="CT3027" s="78" t="s">
        <v>155</v>
      </c>
      <c r="CU3027" s="78" t="s">
        <v>454</v>
      </c>
      <c r="CV3027" s="78" t="s">
        <v>459</v>
      </c>
      <c r="CW3027" s="78">
        <v>2051</v>
      </c>
      <c r="CX3027" s="78">
        <v>0</v>
      </c>
      <c r="CY3027" s="78">
        <v>7.3713487866928888</v>
      </c>
      <c r="CZ3027" s="78">
        <v>0.88758656625867771</v>
      </c>
      <c r="DA3027" s="78">
        <v>4.1074699954702671</v>
      </c>
      <c r="DB3027" s="78">
        <v>2.376292224963934</v>
      </c>
      <c r="DC3027" s="78">
        <v>1.6387529019329778</v>
      </c>
      <c r="DD3027" s="78">
        <v>5.8953171922220807E-5</v>
      </c>
      <c r="DE3027" s="78">
        <v>0</v>
      </c>
      <c r="DF3027" s="78">
        <v>9.6609681565693094E-5</v>
      </c>
      <c r="DG3027" s="78">
        <v>9.6609681565693094E-5</v>
      </c>
      <c r="DH3027" s="78">
        <v>0</v>
      </c>
      <c r="DI3027" s="78">
        <v>1.980326362573825E-5</v>
      </c>
      <c r="DJ3027" s="78">
        <v>1.980326362573825E-5</v>
      </c>
      <c r="DK3027" s="78">
        <v>0</v>
      </c>
      <c r="DL3027" s="78">
        <v>1.980326362573825E-5</v>
      </c>
    </row>
    <row r="3028" spans="98:116" x14ac:dyDescent="0.25">
      <c r="CT3028" s="78" t="s">
        <v>155</v>
      </c>
      <c r="CU3028" s="78" t="s">
        <v>454</v>
      </c>
      <c r="CV3028" s="78" t="s">
        <v>459</v>
      </c>
      <c r="CW3028" s="78">
        <v>2052</v>
      </c>
      <c r="CX3028" s="78">
        <v>0</v>
      </c>
      <c r="CY3028" s="78">
        <v>7.3713487866928888</v>
      </c>
      <c r="CZ3028" s="78">
        <v>0.88758656625867771</v>
      </c>
      <c r="DA3028" s="78">
        <v>4.1074699954702671</v>
      </c>
      <c r="DB3028" s="78">
        <v>2.376292224963934</v>
      </c>
      <c r="DC3028" s="78">
        <v>1.6387529019329778</v>
      </c>
      <c r="DD3028" s="78">
        <v>5.8953171922220807E-5</v>
      </c>
      <c r="DE3028" s="78">
        <v>0</v>
      </c>
      <c r="DF3028" s="78">
        <v>9.6609681565693094E-5</v>
      </c>
      <c r="DG3028" s="78">
        <v>9.6609681565693094E-5</v>
      </c>
      <c r="DH3028" s="78">
        <v>0</v>
      </c>
      <c r="DI3028" s="78">
        <v>1.980326362573825E-5</v>
      </c>
      <c r="DJ3028" s="78">
        <v>1.980326362573825E-5</v>
      </c>
      <c r="DK3028" s="78">
        <v>0</v>
      </c>
      <c r="DL3028" s="78">
        <v>1.980326362573825E-5</v>
      </c>
    </row>
    <row r="3029" spans="98:116" x14ac:dyDescent="0.25">
      <c r="CT3029" s="78" t="s">
        <v>155</v>
      </c>
      <c r="CU3029" s="78" t="s">
        <v>454</v>
      </c>
      <c r="CV3029" s="78" t="s">
        <v>459</v>
      </c>
      <c r="CW3029" s="78">
        <v>2053</v>
      </c>
      <c r="CX3029" s="78">
        <v>0</v>
      </c>
      <c r="CY3029" s="78">
        <v>7.850318312980523</v>
      </c>
      <c r="CZ3029" s="78">
        <v>0.9270206112856535</v>
      </c>
      <c r="DA3029" s="78">
        <v>4.3664358480986047</v>
      </c>
      <c r="DB3029" s="78">
        <v>2.5568618535962639</v>
      </c>
      <c r="DC3029" s="78">
        <v>1.7632784126481771</v>
      </c>
      <c r="DD3029" s="78">
        <v>5.8953171922220807E-5</v>
      </c>
      <c r="DE3029" s="78">
        <v>0</v>
      </c>
      <c r="DF3029" s="78">
        <v>1.0395085540758859E-4</v>
      </c>
      <c r="DG3029" s="78">
        <v>1.0395085540758859E-4</v>
      </c>
      <c r="DH3029" s="78">
        <v>0</v>
      </c>
      <c r="DI3029" s="78">
        <v>1.980326362573825E-5</v>
      </c>
      <c r="DJ3029" s="78">
        <v>1.980326362573825E-5</v>
      </c>
      <c r="DK3029" s="78">
        <v>0</v>
      </c>
      <c r="DL3029" s="78">
        <v>1.980326362573825E-5</v>
      </c>
    </row>
    <row r="3030" spans="98:116" x14ac:dyDescent="0.25">
      <c r="CT3030" s="78" t="s">
        <v>155</v>
      </c>
      <c r="CU3030" s="78" t="s">
        <v>454</v>
      </c>
      <c r="CV3030" s="78" t="s">
        <v>459</v>
      </c>
      <c r="CW3030" s="78">
        <v>2054</v>
      </c>
      <c r="CX3030" s="78">
        <v>0</v>
      </c>
      <c r="CY3030" s="78">
        <v>7.850318312980523</v>
      </c>
      <c r="CZ3030" s="78">
        <v>0.9270206112856535</v>
      </c>
      <c r="DA3030" s="78">
        <v>4.3664358480986047</v>
      </c>
      <c r="DB3030" s="78">
        <v>2.5568618535962639</v>
      </c>
      <c r="DC3030" s="78">
        <v>1.7632784126481771</v>
      </c>
      <c r="DD3030" s="78">
        <v>5.8953171922220807E-5</v>
      </c>
      <c r="DE3030" s="78">
        <v>0</v>
      </c>
      <c r="DF3030" s="78">
        <v>1.0395085540758859E-4</v>
      </c>
      <c r="DG3030" s="78">
        <v>1.0395085540758859E-4</v>
      </c>
      <c r="DH3030" s="78">
        <v>0</v>
      </c>
      <c r="DI3030" s="78">
        <v>1.980326362573825E-5</v>
      </c>
      <c r="DJ3030" s="78">
        <v>1.980326362573825E-5</v>
      </c>
      <c r="DK3030" s="78">
        <v>0</v>
      </c>
      <c r="DL3030" s="78">
        <v>1.980326362573825E-5</v>
      </c>
    </row>
    <row r="3031" spans="98:116" x14ac:dyDescent="0.25">
      <c r="CT3031" s="78" t="s">
        <v>155</v>
      </c>
      <c r="CU3031" s="78" t="s">
        <v>454</v>
      </c>
      <c r="CV3031" s="78" t="s">
        <v>459</v>
      </c>
      <c r="CW3031" s="78">
        <v>2055</v>
      </c>
      <c r="CX3031" s="78">
        <v>0</v>
      </c>
      <c r="CY3031" s="78">
        <v>7.850318312980523</v>
      </c>
      <c r="CZ3031" s="78">
        <v>0.9270206112856535</v>
      </c>
      <c r="DA3031" s="78">
        <v>4.3664358480986047</v>
      </c>
      <c r="DB3031" s="78">
        <v>2.5568618535962639</v>
      </c>
      <c r="DC3031" s="78">
        <v>1.7632784126481771</v>
      </c>
      <c r="DD3031" s="78">
        <v>5.8953171922220807E-5</v>
      </c>
      <c r="DE3031" s="78">
        <v>0</v>
      </c>
      <c r="DF3031" s="78">
        <v>1.0395085540758859E-4</v>
      </c>
      <c r="DG3031" s="78">
        <v>1.0395085540758859E-4</v>
      </c>
      <c r="DH3031" s="78">
        <v>0</v>
      </c>
      <c r="DI3031" s="78">
        <v>2.0590906372060638E-5</v>
      </c>
      <c r="DJ3031" s="78">
        <v>2.0590906372060638E-5</v>
      </c>
      <c r="DK3031" s="78">
        <v>0</v>
      </c>
      <c r="DL3031" s="78">
        <v>2.0590906372060638E-5</v>
      </c>
    </row>
    <row r="3032" spans="98:116" x14ac:dyDescent="0.25">
      <c r="CT3032" s="78" t="s">
        <v>155</v>
      </c>
      <c r="CU3032" s="78" t="s">
        <v>454</v>
      </c>
      <c r="CV3032" s="78" t="s">
        <v>490</v>
      </c>
      <c r="CW3032" s="78">
        <v>2026</v>
      </c>
      <c r="CX3032" s="78">
        <v>0</v>
      </c>
      <c r="CY3032" s="78">
        <v>8.0408269036977245E-2</v>
      </c>
      <c r="CZ3032" s="78">
        <v>3.7590224611390728E-2</v>
      </c>
      <c r="DA3032" s="78">
        <v>1.631433411568705E-3</v>
      </c>
      <c r="DB3032" s="78">
        <v>4.1186611014017688E-2</v>
      </c>
      <c r="DC3032" s="78">
        <v>2.840335780715296E-2</v>
      </c>
      <c r="DD3032" s="78">
        <v>5.3887229887866414E-3</v>
      </c>
      <c r="DE3032" s="78">
        <v>0</v>
      </c>
      <c r="DF3032" s="78">
        <v>1.5305782717413768E-4</v>
      </c>
      <c r="DG3032" s="78">
        <v>1.5305782717413768E-4</v>
      </c>
      <c r="DH3032" s="78">
        <v>0</v>
      </c>
      <c r="DI3032" s="78">
        <v>2.0590906372060638E-5</v>
      </c>
      <c r="DJ3032" s="78">
        <v>2.0590906372060638E-5</v>
      </c>
      <c r="DK3032" s="78">
        <v>0</v>
      </c>
      <c r="DL3032" s="78">
        <v>2.0590906372060638E-5</v>
      </c>
    </row>
    <row r="3033" spans="98:116" x14ac:dyDescent="0.25">
      <c r="CT3033" s="78" t="s">
        <v>155</v>
      </c>
      <c r="CU3033" s="78" t="s">
        <v>454</v>
      </c>
      <c r="CV3033" s="78" t="s">
        <v>490</v>
      </c>
      <c r="CW3033" s="78">
        <v>2027</v>
      </c>
      <c r="CX3033" s="78">
        <v>0</v>
      </c>
      <c r="CY3033" s="78">
        <v>8.0408269036977245E-2</v>
      </c>
      <c r="CZ3033" s="78">
        <v>3.7590224611390728E-2</v>
      </c>
      <c r="DA3033" s="78">
        <v>1.631433411568705E-3</v>
      </c>
      <c r="DB3033" s="78">
        <v>4.1186611014017688E-2</v>
      </c>
      <c r="DC3033" s="78">
        <v>2.840335780715296E-2</v>
      </c>
      <c r="DD3033" s="78">
        <v>5.3887229887866414E-3</v>
      </c>
      <c r="DE3033" s="78">
        <v>0</v>
      </c>
      <c r="DF3033" s="78">
        <v>1.5305782717413768E-4</v>
      </c>
      <c r="DG3033" s="78">
        <v>1.5305782717413768E-4</v>
      </c>
      <c r="DH3033" s="78">
        <v>0</v>
      </c>
      <c r="DI3033" s="78">
        <v>2.0590906372060638E-5</v>
      </c>
      <c r="DJ3033" s="78">
        <v>2.0590906372060638E-5</v>
      </c>
      <c r="DK3033" s="78">
        <v>0</v>
      </c>
      <c r="DL3033" s="78">
        <v>2.0590906372060638E-5</v>
      </c>
    </row>
    <row r="3034" spans="98:116" x14ac:dyDescent="0.25">
      <c r="CT3034" s="78" t="s">
        <v>155</v>
      </c>
      <c r="CU3034" s="78" t="s">
        <v>454</v>
      </c>
      <c r="CV3034" s="78" t="s">
        <v>490</v>
      </c>
      <c r="CW3034" s="78">
        <v>2028</v>
      </c>
      <c r="CX3034" s="78">
        <v>0</v>
      </c>
      <c r="CY3034" s="78">
        <v>8.3606377745129606E-2</v>
      </c>
      <c r="CZ3034" s="78">
        <v>3.9055083184886208E-2</v>
      </c>
      <c r="DA3034" s="78">
        <v>1.694997174106415E-3</v>
      </c>
      <c r="DB3034" s="78">
        <v>4.2856297386136867E-2</v>
      </c>
      <c r="DC3034" s="78">
        <v>2.9554816941212023E-2</v>
      </c>
      <c r="DD3034" s="78">
        <v>5.3887229887866414E-3</v>
      </c>
      <c r="DE3034" s="78">
        <v>0</v>
      </c>
      <c r="DF3034" s="78">
        <v>1.5926272148049012E-4</v>
      </c>
      <c r="DG3034" s="78">
        <v>1.5926272148049012E-4</v>
      </c>
      <c r="DH3034" s="78">
        <v>0</v>
      </c>
      <c r="DI3034" s="78">
        <v>2.0590906372060638E-5</v>
      </c>
      <c r="DJ3034" s="78">
        <v>2.0590906372060638E-5</v>
      </c>
      <c r="DK3034" s="78">
        <v>0</v>
      </c>
      <c r="DL3034" s="78">
        <v>2.0590906372060638E-5</v>
      </c>
    </row>
    <row r="3035" spans="98:116" x14ac:dyDescent="0.25">
      <c r="CT3035" s="78" t="s">
        <v>155</v>
      </c>
      <c r="CU3035" s="78" t="s">
        <v>454</v>
      </c>
      <c r="CV3035" s="78" t="s">
        <v>490</v>
      </c>
      <c r="CW3035" s="78">
        <v>2029</v>
      </c>
      <c r="CX3035" s="78">
        <v>0</v>
      </c>
      <c r="CY3035" s="78">
        <v>8.3606377745129606E-2</v>
      </c>
      <c r="CZ3035" s="78">
        <v>3.9055083184886208E-2</v>
      </c>
      <c r="DA3035" s="78">
        <v>1.694997174106415E-3</v>
      </c>
      <c r="DB3035" s="78">
        <v>4.2856297386136867E-2</v>
      </c>
      <c r="DC3035" s="78">
        <v>2.9554816941212023E-2</v>
      </c>
      <c r="DD3035" s="78">
        <v>5.3887229887866414E-3</v>
      </c>
      <c r="DE3035" s="78">
        <v>0</v>
      </c>
      <c r="DF3035" s="78">
        <v>1.5926272148049012E-4</v>
      </c>
      <c r="DG3035" s="78">
        <v>1.5926272148049012E-4</v>
      </c>
      <c r="DH3035" s="78">
        <v>0</v>
      </c>
      <c r="DI3035" s="78">
        <v>2.0590906372060638E-5</v>
      </c>
      <c r="DJ3035" s="78">
        <v>2.0590906372060638E-5</v>
      </c>
      <c r="DK3035" s="78">
        <v>0</v>
      </c>
      <c r="DL3035" s="78">
        <v>2.0590906372060638E-5</v>
      </c>
    </row>
    <row r="3036" spans="98:116" x14ac:dyDescent="0.25">
      <c r="CT3036" s="78" t="s">
        <v>155</v>
      </c>
      <c r="CU3036" s="78" t="s">
        <v>454</v>
      </c>
      <c r="CV3036" s="78" t="s">
        <v>490</v>
      </c>
      <c r="CW3036" s="78">
        <v>2030</v>
      </c>
      <c r="CX3036" s="78">
        <v>0</v>
      </c>
      <c r="CY3036" s="78">
        <v>8.3606377745129606E-2</v>
      </c>
      <c r="CZ3036" s="78">
        <v>3.9055083184886208E-2</v>
      </c>
      <c r="DA3036" s="78">
        <v>1.694997174106415E-3</v>
      </c>
      <c r="DB3036" s="78">
        <v>4.2856297386136867E-2</v>
      </c>
      <c r="DC3036" s="78">
        <v>2.9554816941212023E-2</v>
      </c>
      <c r="DD3036" s="78">
        <v>5.3887229887866414E-3</v>
      </c>
      <c r="DE3036" s="78">
        <v>0</v>
      </c>
      <c r="DF3036" s="78">
        <v>1.5926272148049012E-4</v>
      </c>
      <c r="DG3036" s="78">
        <v>1.5926272148049012E-4</v>
      </c>
      <c r="DH3036" s="78">
        <v>0</v>
      </c>
      <c r="DI3036" s="78">
        <v>2.1478666095316064E-5</v>
      </c>
      <c r="DJ3036" s="78">
        <v>2.1478666095316064E-5</v>
      </c>
      <c r="DK3036" s="78">
        <v>0</v>
      </c>
      <c r="DL3036" s="78">
        <v>2.1478666095316064E-5</v>
      </c>
    </row>
    <row r="3037" spans="98:116" x14ac:dyDescent="0.25">
      <c r="CT3037" s="78" t="s">
        <v>155</v>
      </c>
      <c r="CU3037" s="78" t="s">
        <v>454</v>
      </c>
      <c r="CV3037" s="78" t="s">
        <v>490</v>
      </c>
      <c r="CW3037" s="78">
        <v>2031</v>
      </c>
      <c r="CX3037" s="78">
        <v>0</v>
      </c>
      <c r="CY3037" s="78">
        <v>8.3606377745129606E-2</v>
      </c>
      <c r="CZ3037" s="78">
        <v>3.9055083184886208E-2</v>
      </c>
      <c r="DA3037" s="78">
        <v>1.694997174106415E-3</v>
      </c>
      <c r="DB3037" s="78">
        <v>4.2856297386136867E-2</v>
      </c>
      <c r="DC3037" s="78">
        <v>2.9554816941212023E-2</v>
      </c>
      <c r="DD3037" s="78">
        <v>5.3887229887866414E-3</v>
      </c>
      <c r="DE3037" s="78">
        <v>0</v>
      </c>
      <c r="DF3037" s="78">
        <v>1.5926272148049012E-4</v>
      </c>
      <c r="DG3037" s="78">
        <v>1.5926272148049012E-4</v>
      </c>
      <c r="DH3037" s="78">
        <v>0</v>
      </c>
      <c r="DI3037" s="78">
        <v>2.1478666095316064E-5</v>
      </c>
      <c r="DJ3037" s="78">
        <v>2.1478666095316064E-5</v>
      </c>
      <c r="DK3037" s="78">
        <v>0</v>
      </c>
      <c r="DL3037" s="78">
        <v>2.1478666095316064E-5</v>
      </c>
    </row>
    <row r="3038" spans="98:116" x14ac:dyDescent="0.25">
      <c r="CT3038" s="78" t="s">
        <v>155</v>
      </c>
      <c r="CU3038" s="78" t="s">
        <v>454</v>
      </c>
      <c r="CV3038" s="78" t="s">
        <v>490</v>
      </c>
      <c r="CW3038" s="78">
        <v>2032</v>
      </c>
      <c r="CX3038" s="78">
        <v>0</v>
      </c>
      <c r="CY3038" s="78">
        <v>8.3606377745129606E-2</v>
      </c>
      <c r="CZ3038" s="78">
        <v>3.9055083184886208E-2</v>
      </c>
      <c r="DA3038" s="78">
        <v>1.694997174106415E-3</v>
      </c>
      <c r="DB3038" s="78">
        <v>4.2856297386136867E-2</v>
      </c>
      <c r="DC3038" s="78">
        <v>2.9554816941212023E-2</v>
      </c>
      <c r="DD3038" s="78">
        <v>5.3887229887866414E-3</v>
      </c>
      <c r="DE3038" s="78">
        <v>0</v>
      </c>
      <c r="DF3038" s="78">
        <v>1.5926272148049012E-4</v>
      </c>
      <c r="DG3038" s="78">
        <v>1.5926272148049012E-4</v>
      </c>
      <c r="DH3038" s="78">
        <v>0</v>
      </c>
      <c r="DI3038" s="78">
        <v>2.1478666095316064E-5</v>
      </c>
      <c r="DJ3038" s="78">
        <v>2.1478666095316064E-5</v>
      </c>
      <c r="DK3038" s="78">
        <v>0</v>
      </c>
      <c r="DL3038" s="78">
        <v>2.1478666095316064E-5</v>
      </c>
    </row>
    <row r="3039" spans="98:116" x14ac:dyDescent="0.25">
      <c r="CT3039" s="78" t="s">
        <v>155</v>
      </c>
      <c r="CU3039" s="78" t="s">
        <v>454</v>
      </c>
      <c r="CV3039" s="78" t="s">
        <v>490</v>
      </c>
      <c r="CW3039" s="78">
        <v>2033</v>
      </c>
      <c r="CX3039" s="78">
        <v>0</v>
      </c>
      <c r="CY3039" s="78">
        <v>8.7210996863310672E-2</v>
      </c>
      <c r="CZ3039" s="78">
        <v>4.0679066778685248E-2</v>
      </c>
      <c r="DA3039" s="78">
        <v>1.765462770758557E-3</v>
      </c>
      <c r="DB3039" s="78">
        <v>4.4766467313866742E-2</v>
      </c>
      <c r="DC3039" s="78">
        <v>3.0872119787792664E-2</v>
      </c>
      <c r="DD3039" s="78">
        <v>5.3887229887866414E-3</v>
      </c>
      <c r="DE3039" s="78">
        <v>0</v>
      </c>
      <c r="DF3039" s="78">
        <v>1.6636130161305329E-4</v>
      </c>
      <c r="DG3039" s="78">
        <v>1.6636130161305329E-4</v>
      </c>
      <c r="DH3039" s="78">
        <v>0</v>
      </c>
      <c r="DI3039" s="78">
        <v>2.1478666095316064E-5</v>
      </c>
      <c r="DJ3039" s="78">
        <v>2.1478666095316064E-5</v>
      </c>
      <c r="DK3039" s="78">
        <v>0</v>
      </c>
      <c r="DL3039" s="78">
        <v>2.1478666095316064E-5</v>
      </c>
    </row>
    <row r="3040" spans="98:116" x14ac:dyDescent="0.25">
      <c r="CT3040" s="78" t="s">
        <v>155</v>
      </c>
      <c r="CU3040" s="78" t="s">
        <v>454</v>
      </c>
      <c r="CV3040" s="78" t="s">
        <v>490</v>
      </c>
      <c r="CW3040" s="78">
        <v>2034</v>
      </c>
      <c r="CX3040" s="78">
        <v>0</v>
      </c>
      <c r="CY3040" s="78">
        <v>8.7210996863310672E-2</v>
      </c>
      <c r="CZ3040" s="78">
        <v>4.0679066778685248E-2</v>
      </c>
      <c r="DA3040" s="78">
        <v>1.765462770758557E-3</v>
      </c>
      <c r="DB3040" s="78">
        <v>4.4766467313866742E-2</v>
      </c>
      <c r="DC3040" s="78">
        <v>3.0872119787792664E-2</v>
      </c>
      <c r="DD3040" s="78">
        <v>5.3887229887866414E-3</v>
      </c>
      <c r="DE3040" s="78">
        <v>0</v>
      </c>
      <c r="DF3040" s="78">
        <v>1.6636130161305329E-4</v>
      </c>
      <c r="DG3040" s="78">
        <v>1.6636130161305329E-4</v>
      </c>
      <c r="DH3040" s="78">
        <v>0</v>
      </c>
      <c r="DI3040" s="78">
        <v>2.1478666095316064E-5</v>
      </c>
      <c r="DJ3040" s="78">
        <v>2.1478666095316064E-5</v>
      </c>
      <c r="DK3040" s="78">
        <v>0</v>
      </c>
      <c r="DL3040" s="78">
        <v>2.1478666095316064E-5</v>
      </c>
    </row>
    <row r="3041" spans="98:116" x14ac:dyDescent="0.25">
      <c r="CT3041" s="78" t="s">
        <v>155</v>
      </c>
      <c r="CU3041" s="78" t="s">
        <v>454</v>
      </c>
      <c r="CV3041" s="78" t="s">
        <v>490</v>
      </c>
      <c r="CW3041" s="78">
        <v>2035</v>
      </c>
      <c r="CX3041" s="78">
        <v>0</v>
      </c>
      <c r="CY3041" s="78">
        <v>8.7210996863310672E-2</v>
      </c>
      <c r="CZ3041" s="78">
        <v>4.0679066778685248E-2</v>
      </c>
      <c r="DA3041" s="78">
        <v>1.765462770758557E-3</v>
      </c>
      <c r="DB3041" s="78">
        <v>4.4766467313866742E-2</v>
      </c>
      <c r="DC3041" s="78">
        <v>3.0872119787792664E-2</v>
      </c>
      <c r="DD3041" s="78">
        <v>5.3887229887866414E-3</v>
      </c>
      <c r="DE3041" s="78">
        <v>0</v>
      </c>
      <c r="DF3041" s="78">
        <v>1.6636130161305329E-4</v>
      </c>
      <c r="DG3041" s="78">
        <v>1.6636130161305329E-4</v>
      </c>
      <c r="DH3041" s="78">
        <v>0</v>
      </c>
      <c r="DI3041" s="78">
        <v>2.2457192148338841E-5</v>
      </c>
      <c r="DJ3041" s="78">
        <v>2.2457192148338841E-5</v>
      </c>
      <c r="DK3041" s="78">
        <v>0</v>
      </c>
      <c r="DL3041" s="78">
        <v>2.2457192148338841E-5</v>
      </c>
    </row>
    <row r="3042" spans="98:116" x14ac:dyDescent="0.25">
      <c r="CT3042" s="78" t="s">
        <v>155</v>
      </c>
      <c r="CU3042" s="78" t="s">
        <v>454</v>
      </c>
      <c r="CV3042" s="78" t="s">
        <v>490</v>
      </c>
      <c r="CW3042" s="78">
        <v>2036</v>
      </c>
      <c r="CX3042" s="78">
        <v>0</v>
      </c>
      <c r="CY3042" s="78">
        <v>8.7210996863310672E-2</v>
      </c>
      <c r="CZ3042" s="78">
        <v>4.0679066778685248E-2</v>
      </c>
      <c r="DA3042" s="78">
        <v>1.765462770758557E-3</v>
      </c>
      <c r="DB3042" s="78">
        <v>4.4766467313866742E-2</v>
      </c>
      <c r="DC3042" s="78">
        <v>3.0872119787792664E-2</v>
      </c>
      <c r="DD3042" s="78">
        <v>5.3887229887866414E-3</v>
      </c>
      <c r="DE3042" s="78">
        <v>0</v>
      </c>
      <c r="DF3042" s="78">
        <v>1.6636130161305329E-4</v>
      </c>
      <c r="DG3042" s="78">
        <v>1.6636130161305329E-4</v>
      </c>
      <c r="DH3042" s="78">
        <v>0</v>
      </c>
      <c r="DI3042" s="78">
        <v>2.2457192148338841E-5</v>
      </c>
      <c r="DJ3042" s="78">
        <v>2.2457192148338841E-5</v>
      </c>
      <c r="DK3042" s="78">
        <v>0</v>
      </c>
      <c r="DL3042" s="78">
        <v>2.2457192148338841E-5</v>
      </c>
    </row>
    <row r="3043" spans="98:116" x14ac:dyDescent="0.25">
      <c r="CT3043" s="78" t="s">
        <v>155</v>
      </c>
      <c r="CU3043" s="78" t="s">
        <v>454</v>
      </c>
      <c r="CV3043" s="78" t="s">
        <v>490</v>
      </c>
      <c r="CW3043" s="78">
        <v>2037</v>
      </c>
      <c r="CX3043" s="78">
        <v>0</v>
      </c>
      <c r="CY3043" s="78">
        <v>8.7210996863310672E-2</v>
      </c>
      <c r="CZ3043" s="78">
        <v>4.0679066778685248E-2</v>
      </c>
      <c r="DA3043" s="78">
        <v>1.765462770758557E-3</v>
      </c>
      <c r="DB3043" s="78">
        <v>4.4766467313866742E-2</v>
      </c>
      <c r="DC3043" s="78">
        <v>3.0872119787792664E-2</v>
      </c>
      <c r="DD3043" s="78">
        <v>5.3887229887866414E-3</v>
      </c>
      <c r="DE3043" s="78">
        <v>0</v>
      </c>
      <c r="DF3043" s="78">
        <v>1.6636130161305329E-4</v>
      </c>
      <c r="DG3043" s="78">
        <v>1.6636130161305329E-4</v>
      </c>
      <c r="DH3043" s="78">
        <v>0</v>
      </c>
      <c r="DI3043" s="78">
        <v>2.2457192148338841E-5</v>
      </c>
      <c r="DJ3043" s="78">
        <v>2.2457192148338841E-5</v>
      </c>
      <c r="DK3043" s="78">
        <v>0</v>
      </c>
      <c r="DL3043" s="78">
        <v>2.2457192148338841E-5</v>
      </c>
    </row>
    <row r="3044" spans="98:116" x14ac:dyDescent="0.25">
      <c r="CT3044" s="78" t="s">
        <v>155</v>
      </c>
      <c r="CU3044" s="78" t="s">
        <v>454</v>
      </c>
      <c r="CV3044" s="78" t="s">
        <v>490</v>
      </c>
      <c r="CW3044" s="78">
        <v>2038</v>
      </c>
      <c r="CX3044" s="78">
        <v>0</v>
      </c>
      <c r="CY3044" s="78">
        <v>9.1184159449950355E-2</v>
      </c>
      <c r="CZ3044" s="78">
        <v>4.2437523963863792E-2</v>
      </c>
      <c r="DA3044" s="78">
        <v>1.841759382412526E-3</v>
      </c>
      <c r="DB3044" s="78">
        <v>4.6904876103673929E-2</v>
      </c>
      <c r="DC3044" s="78">
        <v>3.2346822087872235E-2</v>
      </c>
      <c r="DD3044" s="78">
        <v>5.3887229887866414E-3</v>
      </c>
      <c r="DE3044" s="78">
        <v>0</v>
      </c>
      <c r="DF3044" s="78">
        <v>1.7430806379910863E-4</v>
      </c>
      <c r="DG3044" s="78">
        <v>1.7430806379910863E-4</v>
      </c>
      <c r="DH3044" s="78">
        <v>0</v>
      </c>
      <c r="DI3044" s="78">
        <v>2.2457192148338841E-5</v>
      </c>
      <c r="DJ3044" s="78">
        <v>2.2457192148338841E-5</v>
      </c>
      <c r="DK3044" s="78">
        <v>0</v>
      </c>
      <c r="DL3044" s="78">
        <v>2.2457192148338841E-5</v>
      </c>
    </row>
    <row r="3045" spans="98:116" x14ac:dyDescent="0.25">
      <c r="CT3045" s="78" t="s">
        <v>155</v>
      </c>
      <c r="CU3045" s="78" t="s">
        <v>454</v>
      </c>
      <c r="CV3045" s="78" t="s">
        <v>490</v>
      </c>
      <c r="CW3045" s="78">
        <v>2039</v>
      </c>
      <c r="CX3045" s="78">
        <v>0</v>
      </c>
      <c r="CY3045" s="78">
        <v>9.1184159449950355E-2</v>
      </c>
      <c r="CZ3045" s="78">
        <v>4.2437523963863792E-2</v>
      </c>
      <c r="DA3045" s="78">
        <v>1.841759382412526E-3</v>
      </c>
      <c r="DB3045" s="78">
        <v>4.6904876103673929E-2</v>
      </c>
      <c r="DC3045" s="78">
        <v>3.2346822087872235E-2</v>
      </c>
      <c r="DD3045" s="78">
        <v>5.3887229887866414E-3</v>
      </c>
      <c r="DE3045" s="78">
        <v>0</v>
      </c>
      <c r="DF3045" s="78">
        <v>1.7430806379910863E-4</v>
      </c>
      <c r="DG3045" s="78">
        <v>1.7430806379910863E-4</v>
      </c>
      <c r="DH3045" s="78">
        <v>0</v>
      </c>
      <c r="DI3045" s="78">
        <v>2.2457192148338841E-5</v>
      </c>
      <c r="DJ3045" s="78">
        <v>2.2457192148338841E-5</v>
      </c>
      <c r="DK3045" s="78">
        <v>0</v>
      </c>
      <c r="DL3045" s="78">
        <v>2.2457192148338841E-5</v>
      </c>
    </row>
    <row r="3046" spans="98:116" x14ac:dyDescent="0.25">
      <c r="CT3046" s="78" t="s">
        <v>155</v>
      </c>
      <c r="CU3046" s="78" t="s">
        <v>454</v>
      </c>
      <c r="CV3046" s="78" t="s">
        <v>490</v>
      </c>
      <c r="CW3046" s="78">
        <v>2040</v>
      </c>
      <c r="CX3046" s="78">
        <v>0</v>
      </c>
      <c r="CY3046" s="78">
        <v>9.1184159449950355E-2</v>
      </c>
      <c r="CZ3046" s="78">
        <v>4.2437523963863792E-2</v>
      </c>
      <c r="DA3046" s="78">
        <v>1.841759382412526E-3</v>
      </c>
      <c r="DB3046" s="78">
        <v>4.6904876103673929E-2</v>
      </c>
      <c r="DC3046" s="78">
        <v>3.2346822087872235E-2</v>
      </c>
      <c r="DD3046" s="78">
        <v>5.3887229887866414E-3</v>
      </c>
      <c r="DE3046" s="78">
        <v>0</v>
      </c>
      <c r="DF3046" s="78">
        <v>1.7430806379910863E-4</v>
      </c>
      <c r="DG3046" s="78">
        <v>1.7430806379910863E-4</v>
      </c>
      <c r="DH3046" s="78">
        <v>0</v>
      </c>
      <c r="DI3046" s="78">
        <v>2.3516581045318213E-5</v>
      </c>
      <c r="DJ3046" s="78">
        <v>2.3516581045318213E-5</v>
      </c>
      <c r="DK3046" s="78">
        <v>0</v>
      </c>
      <c r="DL3046" s="78">
        <v>2.3516581045318213E-5</v>
      </c>
    </row>
    <row r="3047" spans="98:116" x14ac:dyDescent="0.25">
      <c r="CT3047" s="78" t="s">
        <v>155</v>
      </c>
      <c r="CU3047" s="78" t="s">
        <v>454</v>
      </c>
      <c r="CV3047" s="78" t="s">
        <v>490</v>
      </c>
      <c r="CW3047" s="78">
        <v>2041</v>
      </c>
      <c r="CX3047" s="78">
        <v>0</v>
      </c>
      <c r="CY3047" s="78">
        <v>9.1184159449950355E-2</v>
      </c>
      <c r="CZ3047" s="78">
        <v>4.2437523963863792E-2</v>
      </c>
      <c r="DA3047" s="78">
        <v>1.841759382412526E-3</v>
      </c>
      <c r="DB3047" s="78">
        <v>4.6904876103673929E-2</v>
      </c>
      <c r="DC3047" s="78">
        <v>3.2346822087872235E-2</v>
      </c>
      <c r="DD3047" s="78">
        <v>5.3887229887866414E-3</v>
      </c>
      <c r="DE3047" s="78">
        <v>0</v>
      </c>
      <c r="DF3047" s="78">
        <v>1.7430806379910863E-4</v>
      </c>
      <c r="DG3047" s="78">
        <v>1.7430806379910863E-4</v>
      </c>
      <c r="DH3047" s="78">
        <v>0</v>
      </c>
      <c r="DI3047" s="78">
        <v>2.3516581045318213E-5</v>
      </c>
      <c r="DJ3047" s="78">
        <v>2.3516581045318213E-5</v>
      </c>
      <c r="DK3047" s="78">
        <v>0</v>
      </c>
      <c r="DL3047" s="78">
        <v>2.3516581045318213E-5</v>
      </c>
    </row>
    <row r="3048" spans="98:116" x14ac:dyDescent="0.25">
      <c r="CT3048" s="78" t="s">
        <v>155</v>
      </c>
      <c r="CU3048" s="78" t="s">
        <v>454</v>
      </c>
      <c r="CV3048" s="78" t="s">
        <v>490</v>
      </c>
      <c r="CW3048" s="78">
        <v>2042</v>
      </c>
      <c r="CX3048" s="78">
        <v>0</v>
      </c>
      <c r="CY3048" s="78">
        <v>9.1184159449950355E-2</v>
      </c>
      <c r="CZ3048" s="78">
        <v>4.2437523963863792E-2</v>
      </c>
      <c r="DA3048" s="78">
        <v>1.841759382412526E-3</v>
      </c>
      <c r="DB3048" s="78">
        <v>4.6904876103673929E-2</v>
      </c>
      <c r="DC3048" s="78">
        <v>3.2346822087872235E-2</v>
      </c>
      <c r="DD3048" s="78">
        <v>5.3887229887866414E-3</v>
      </c>
      <c r="DE3048" s="78">
        <v>0</v>
      </c>
      <c r="DF3048" s="78">
        <v>1.7430806379910863E-4</v>
      </c>
      <c r="DG3048" s="78">
        <v>1.7430806379910863E-4</v>
      </c>
      <c r="DH3048" s="78">
        <v>0</v>
      </c>
      <c r="DI3048" s="78">
        <v>2.3516581045318213E-5</v>
      </c>
      <c r="DJ3048" s="78">
        <v>2.3516581045318213E-5</v>
      </c>
      <c r="DK3048" s="78">
        <v>0</v>
      </c>
      <c r="DL3048" s="78">
        <v>2.3516581045318213E-5</v>
      </c>
    </row>
    <row r="3049" spans="98:116" x14ac:dyDescent="0.25">
      <c r="CT3049" s="78" t="s">
        <v>155</v>
      </c>
      <c r="CU3049" s="78" t="s">
        <v>454</v>
      </c>
      <c r="CV3049" s="78" t="s">
        <v>490</v>
      </c>
      <c r="CW3049" s="78">
        <v>2043</v>
      </c>
      <c r="CX3049" s="78">
        <v>0</v>
      </c>
      <c r="CY3049" s="78">
        <v>9.5485653842641904E-2</v>
      </c>
      <c r="CZ3049" s="78">
        <v>4.4305976361134813E-2</v>
      </c>
      <c r="DA3049" s="78">
        <v>1.9228236886888489E-3</v>
      </c>
      <c r="DB3049" s="78">
        <v>4.9256853792818127E-2</v>
      </c>
      <c r="DC3049" s="78">
        <v>3.3968807053725993E-2</v>
      </c>
      <c r="DD3049" s="78">
        <v>5.3887229887866414E-3</v>
      </c>
      <c r="DE3049" s="78">
        <v>0</v>
      </c>
      <c r="DF3049" s="78">
        <v>1.8304849147207107E-4</v>
      </c>
      <c r="DG3049" s="78">
        <v>1.8304849147207107E-4</v>
      </c>
      <c r="DH3049" s="78">
        <v>0</v>
      </c>
      <c r="DI3049" s="78">
        <v>2.3516581045318213E-5</v>
      </c>
      <c r="DJ3049" s="78">
        <v>2.3516581045318213E-5</v>
      </c>
      <c r="DK3049" s="78">
        <v>0</v>
      </c>
      <c r="DL3049" s="78">
        <v>2.3516581045318213E-5</v>
      </c>
    </row>
    <row r="3050" spans="98:116" x14ac:dyDescent="0.25">
      <c r="CT3050" s="78" t="s">
        <v>155</v>
      </c>
      <c r="CU3050" s="78" t="s">
        <v>454</v>
      </c>
      <c r="CV3050" s="78" t="s">
        <v>490</v>
      </c>
      <c r="CW3050" s="78">
        <v>2044</v>
      </c>
      <c r="CX3050" s="78">
        <v>0</v>
      </c>
      <c r="CY3050" s="78">
        <v>9.5485653842641904E-2</v>
      </c>
      <c r="CZ3050" s="78">
        <v>4.4305976361134813E-2</v>
      </c>
      <c r="DA3050" s="78">
        <v>1.9228236886888489E-3</v>
      </c>
      <c r="DB3050" s="78">
        <v>4.9256853792818127E-2</v>
      </c>
      <c r="DC3050" s="78">
        <v>3.3968807053725993E-2</v>
      </c>
      <c r="DD3050" s="78">
        <v>5.3887229887866414E-3</v>
      </c>
      <c r="DE3050" s="78">
        <v>0</v>
      </c>
      <c r="DF3050" s="78">
        <v>1.8304849147207107E-4</v>
      </c>
      <c r="DG3050" s="78">
        <v>1.8304849147207107E-4</v>
      </c>
      <c r="DH3050" s="78">
        <v>0</v>
      </c>
      <c r="DI3050" s="78">
        <v>2.3516581045318213E-5</v>
      </c>
      <c r="DJ3050" s="78">
        <v>2.3516581045318213E-5</v>
      </c>
      <c r="DK3050" s="78">
        <v>0</v>
      </c>
      <c r="DL3050" s="78">
        <v>2.3516581045318213E-5</v>
      </c>
    </row>
    <row r="3051" spans="98:116" x14ac:dyDescent="0.25">
      <c r="CT3051" s="78" t="s">
        <v>155</v>
      </c>
      <c r="CU3051" s="78" t="s">
        <v>454</v>
      </c>
      <c r="CV3051" s="78" t="s">
        <v>490</v>
      </c>
      <c r="CW3051" s="78">
        <v>2045</v>
      </c>
      <c r="CX3051" s="78">
        <v>0</v>
      </c>
      <c r="CY3051" s="78">
        <v>9.5485653842641904E-2</v>
      </c>
      <c r="CZ3051" s="78">
        <v>4.4305976361134813E-2</v>
      </c>
      <c r="DA3051" s="78">
        <v>1.9228236886888489E-3</v>
      </c>
      <c r="DB3051" s="78">
        <v>4.9256853792818127E-2</v>
      </c>
      <c r="DC3051" s="78">
        <v>3.3968807053725993E-2</v>
      </c>
      <c r="DD3051" s="78">
        <v>5.3887229887866414E-3</v>
      </c>
      <c r="DE3051" s="78">
        <v>0</v>
      </c>
      <c r="DF3051" s="78">
        <v>1.8304849147207107E-4</v>
      </c>
      <c r="DG3051" s="78">
        <v>1.8304849147207107E-4</v>
      </c>
      <c r="DH3051" s="78">
        <v>0</v>
      </c>
      <c r="DI3051" s="78">
        <v>2.4646049416756498E-5</v>
      </c>
      <c r="DJ3051" s="78">
        <v>2.4646049416756498E-5</v>
      </c>
      <c r="DK3051" s="78">
        <v>0</v>
      </c>
      <c r="DL3051" s="78">
        <v>2.4646049416756498E-5</v>
      </c>
    </row>
    <row r="3052" spans="98:116" x14ac:dyDescent="0.25">
      <c r="CT3052" s="78" t="s">
        <v>155</v>
      </c>
      <c r="CU3052" s="78" t="s">
        <v>454</v>
      </c>
      <c r="CV3052" s="78" t="s">
        <v>490</v>
      </c>
      <c r="CW3052" s="78">
        <v>2046</v>
      </c>
      <c r="CX3052" s="78">
        <v>0</v>
      </c>
      <c r="CY3052" s="78">
        <v>9.5485653842641904E-2</v>
      </c>
      <c r="CZ3052" s="78">
        <v>4.4305976361134813E-2</v>
      </c>
      <c r="DA3052" s="78">
        <v>1.9228236886888489E-3</v>
      </c>
      <c r="DB3052" s="78">
        <v>4.9256853792818127E-2</v>
      </c>
      <c r="DC3052" s="78">
        <v>3.3968807053725993E-2</v>
      </c>
      <c r="DD3052" s="78">
        <v>5.3887229887866414E-3</v>
      </c>
      <c r="DE3052" s="78">
        <v>0</v>
      </c>
      <c r="DF3052" s="78">
        <v>1.8304849147207107E-4</v>
      </c>
      <c r="DG3052" s="78">
        <v>1.8304849147207107E-4</v>
      </c>
      <c r="DH3052" s="78">
        <v>0</v>
      </c>
      <c r="DI3052" s="78">
        <v>2.4646049416756498E-5</v>
      </c>
      <c r="DJ3052" s="78">
        <v>2.4646049416756498E-5</v>
      </c>
      <c r="DK3052" s="78">
        <v>0</v>
      </c>
      <c r="DL3052" s="78">
        <v>2.4646049416756498E-5</v>
      </c>
    </row>
    <row r="3053" spans="98:116" x14ac:dyDescent="0.25">
      <c r="CT3053" s="78" t="s">
        <v>155</v>
      </c>
      <c r="CU3053" s="78" t="s">
        <v>454</v>
      </c>
      <c r="CV3053" s="78" t="s">
        <v>490</v>
      </c>
      <c r="CW3053" s="78">
        <v>2047</v>
      </c>
      <c r="CX3053" s="78">
        <v>0</v>
      </c>
      <c r="CY3053" s="78">
        <v>9.5485653842641904E-2</v>
      </c>
      <c r="CZ3053" s="78">
        <v>4.4305976361134813E-2</v>
      </c>
      <c r="DA3053" s="78">
        <v>1.9228236886888489E-3</v>
      </c>
      <c r="DB3053" s="78">
        <v>4.9256853792818127E-2</v>
      </c>
      <c r="DC3053" s="78">
        <v>3.3968807053725993E-2</v>
      </c>
      <c r="DD3053" s="78">
        <v>5.3887229887866414E-3</v>
      </c>
      <c r="DE3053" s="78">
        <v>0</v>
      </c>
      <c r="DF3053" s="78">
        <v>1.8304849147207107E-4</v>
      </c>
      <c r="DG3053" s="78">
        <v>1.8304849147207107E-4</v>
      </c>
      <c r="DH3053" s="78">
        <v>0</v>
      </c>
      <c r="DI3053" s="78">
        <v>2.4646049416756498E-5</v>
      </c>
      <c r="DJ3053" s="78">
        <v>2.4646049416756498E-5</v>
      </c>
      <c r="DK3053" s="78">
        <v>0</v>
      </c>
      <c r="DL3053" s="78">
        <v>2.4646049416756498E-5</v>
      </c>
    </row>
    <row r="3054" spans="98:116" x14ac:dyDescent="0.25">
      <c r="CT3054" s="78" t="s">
        <v>155</v>
      </c>
      <c r="CU3054" s="78" t="s">
        <v>454</v>
      </c>
      <c r="CV3054" s="78" t="s">
        <v>490</v>
      </c>
      <c r="CW3054" s="78">
        <v>2048</v>
      </c>
      <c r="CX3054" s="78">
        <v>0</v>
      </c>
      <c r="CY3054" s="78">
        <v>0.1000716957393588</v>
      </c>
      <c r="CZ3054" s="78">
        <v>4.6259840575669321E-2</v>
      </c>
      <c r="DA3054" s="78">
        <v>2.007587869967888E-3</v>
      </c>
      <c r="DB3054" s="78">
        <v>5.1804267293721618E-2</v>
      </c>
      <c r="DC3054" s="78">
        <v>3.5725569636700059E-2</v>
      </c>
      <c r="DD3054" s="78">
        <v>5.3887229887866414E-3</v>
      </c>
      <c r="DE3054" s="78">
        <v>0</v>
      </c>
      <c r="DF3054" s="78">
        <v>1.9251519838878363E-4</v>
      </c>
      <c r="DG3054" s="78">
        <v>1.9251519838878363E-4</v>
      </c>
      <c r="DH3054" s="78">
        <v>0</v>
      </c>
      <c r="DI3054" s="78">
        <v>2.4646049416756498E-5</v>
      </c>
      <c r="DJ3054" s="78">
        <v>2.4646049416756498E-5</v>
      </c>
      <c r="DK3054" s="78">
        <v>0</v>
      </c>
      <c r="DL3054" s="78">
        <v>2.4646049416756498E-5</v>
      </c>
    </row>
    <row r="3055" spans="98:116" x14ac:dyDescent="0.25">
      <c r="CT3055" s="78" t="s">
        <v>155</v>
      </c>
      <c r="CU3055" s="78" t="s">
        <v>454</v>
      </c>
      <c r="CV3055" s="78" t="s">
        <v>490</v>
      </c>
      <c r="CW3055" s="78">
        <v>2049</v>
      </c>
      <c r="CX3055" s="78">
        <v>0</v>
      </c>
      <c r="CY3055" s="78">
        <v>0.1000716957393588</v>
      </c>
      <c r="CZ3055" s="78">
        <v>4.6259840575669321E-2</v>
      </c>
      <c r="DA3055" s="78">
        <v>2.007587869967888E-3</v>
      </c>
      <c r="DB3055" s="78">
        <v>5.1804267293721618E-2</v>
      </c>
      <c r="DC3055" s="78">
        <v>3.5725569636700059E-2</v>
      </c>
      <c r="DD3055" s="78">
        <v>5.3887229887866414E-3</v>
      </c>
      <c r="DE3055" s="78">
        <v>0</v>
      </c>
      <c r="DF3055" s="78">
        <v>1.9251519838878363E-4</v>
      </c>
      <c r="DG3055" s="78">
        <v>1.9251519838878363E-4</v>
      </c>
      <c r="DH3055" s="78">
        <v>0</v>
      </c>
      <c r="DI3055" s="78">
        <v>0</v>
      </c>
      <c r="DJ3055" s="78">
        <v>2.4646049416756498E-5</v>
      </c>
      <c r="DK3055" s="78">
        <v>0</v>
      </c>
      <c r="DL3055" s="78">
        <v>2.4646049416756498E-5</v>
      </c>
    </row>
    <row r="3056" spans="98:116" x14ac:dyDescent="0.25">
      <c r="CT3056" s="78" t="s">
        <v>155</v>
      </c>
      <c r="CU3056" s="78" t="s">
        <v>454</v>
      </c>
      <c r="CV3056" s="78" t="s">
        <v>490</v>
      </c>
      <c r="CW3056" s="78">
        <v>2050</v>
      </c>
      <c r="CX3056" s="78">
        <v>0</v>
      </c>
      <c r="CY3056" s="78">
        <v>0.1000716957393588</v>
      </c>
      <c r="CZ3056" s="78">
        <v>4.6259840575669321E-2</v>
      </c>
      <c r="DA3056" s="78">
        <v>2.007587869967888E-3</v>
      </c>
      <c r="DB3056" s="78">
        <v>5.1804267293721618E-2</v>
      </c>
      <c r="DC3056" s="78">
        <v>3.5725569636700059E-2</v>
      </c>
      <c r="DD3056" s="78">
        <v>5.3887229887866414E-3</v>
      </c>
      <c r="DE3056" s="78">
        <v>0</v>
      </c>
      <c r="DF3056" s="78">
        <v>1.9251519838878363E-4</v>
      </c>
      <c r="DG3056" s="78">
        <v>1.9251519838878363E-4</v>
      </c>
      <c r="DH3056" s="78">
        <v>0</v>
      </c>
      <c r="DI3056" s="78">
        <v>0.16203090514517754</v>
      </c>
      <c r="DJ3056" s="78">
        <v>0</v>
      </c>
      <c r="DK3056" s="78">
        <v>0</v>
      </c>
      <c r="DL3056" s="78">
        <v>0</v>
      </c>
    </row>
    <row r="3057" spans="98:116" x14ac:dyDescent="0.25">
      <c r="CT3057" s="78" t="s">
        <v>155</v>
      </c>
      <c r="CU3057" s="78" t="s">
        <v>454</v>
      </c>
      <c r="CV3057" s="78" t="s">
        <v>490</v>
      </c>
      <c r="CW3057" s="78">
        <v>2051</v>
      </c>
      <c r="CX3057" s="78">
        <v>0</v>
      </c>
      <c r="CY3057" s="78">
        <v>0.1000716957393588</v>
      </c>
      <c r="CZ3057" s="78">
        <v>4.6259840575669321E-2</v>
      </c>
      <c r="DA3057" s="78">
        <v>2.007587869967888E-3</v>
      </c>
      <c r="DB3057" s="78">
        <v>5.1804267293721618E-2</v>
      </c>
      <c r="DC3057" s="78">
        <v>3.5725569636700059E-2</v>
      </c>
      <c r="DD3057" s="78">
        <v>5.3887229887866414E-3</v>
      </c>
      <c r="DE3057" s="78">
        <v>0</v>
      </c>
      <c r="DF3057" s="78">
        <v>1.9251519838878363E-4</v>
      </c>
      <c r="DG3057" s="78">
        <v>1.9251519838878363E-4</v>
      </c>
      <c r="DH3057" s="78">
        <v>0</v>
      </c>
      <c r="DI3057" s="78">
        <v>0.16796992457801649</v>
      </c>
      <c r="DJ3057" s="78">
        <v>0.16796992457801649</v>
      </c>
      <c r="DK3057" s="78">
        <v>0</v>
      </c>
      <c r="DL3057" s="78">
        <v>0.16796992457801649</v>
      </c>
    </row>
    <row r="3058" spans="98:116" x14ac:dyDescent="0.25">
      <c r="CT3058" s="78" t="s">
        <v>155</v>
      </c>
      <c r="CU3058" s="78" t="s">
        <v>454</v>
      </c>
      <c r="CV3058" s="78" t="s">
        <v>490</v>
      </c>
      <c r="CW3058" s="78">
        <v>2052</v>
      </c>
      <c r="CX3058" s="78">
        <v>0</v>
      </c>
      <c r="CY3058" s="78">
        <v>0.1000716957393588</v>
      </c>
      <c r="CZ3058" s="78">
        <v>4.6259840575669321E-2</v>
      </c>
      <c r="DA3058" s="78">
        <v>2.007587869967888E-3</v>
      </c>
      <c r="DB3058" s="78">
        <v>5.1804267293721618E-2</v>
      </c>
      <c r="DC3058" s="78">
        <v>3.5725569636700059E-2</v>
      </c>
      <c r="DD3058" s="78">
        <v>5.3887229887866414E-3</v>
      </c>
      <c r="DE3058" s="78">
        <v>0</v>
      </c>
      <c r="DF3058" s="78">
        <v>1.9251519838878363E-4</v>
      </c>
      <c r="DG3058" s="78">
        <v>1.9251519838878363E-4</v>
      </c>
      <c r="DH3058" s="78">
        <v>0</v>
      </c>
      <c r="DI3058" s="78">
        <v>0.16796992457801649</v>
      </c>
      <c r="DJ3058" s="78">
        <v>0.16796992457801649</v>
      </c>
      <c r="DK3058" s="78">
        <v>0</v>
      </c>
      <c r="DL3058" s="78">
        <v>0.16796992457801649</v>
      </c>
    </row>
    <row r="3059" spans="98:116" x14ac:dyDescent="0.25">
      <c r="CT3059" s="78" t="s">
        <v>155</v>
      </c>
      <c r="CU3059" s="78" t="s">
        <v>454</v>
      </c>
      <c r="CV3059" s="78" t="s">
        <v>490</v>
      </c>
      <c r="CW3059" s="78">
        <v>2053</v>
      </c>
      <c r="CX3059" s="78">
        <v>0</v>
      </c>
      <c r="CY3059" s="78">
        <v>0.104894504366044</v>
      </c>
      <c r="CZ3059" s="78">
        <v>4.8274495535751527E-2</v>
      </c>
      <c r="DA3059" s="78">
        <v>2.0949826068834059E-3</v>
      </c>
      <c r="DB3059" s="78">
        <v>5.4525026223408962E-2</v>
      </c>
      <c r="DC3059" s="78">
        <v>3.7601875734344627E-2</v>
      </c>
      <c r="DD3059" s="78">
        <v>5.3887229887866414E-3</v>
      </c>
      <c r="DE3059" s="78">
        <v>0</v>
      </c>
      <c r="DF3059" s="78">
        <v>2.0262609219116146E-4</v>
      </c>
      <c r="DG3059" s="78">
        <v>2.0262609219116146E-4</v>
      </c>
      <c r="DH3059" s="78">
        <v>0</v>
      </c>
      <c r="DI3059" s="78">
        <v>0.16796992457801649</v>
      </c>
      <c r="DJ3059" s="78">
        <v>0.16796992457801649</v>
      </c>
      <c r="DK3059" s="78">
        <v>0</v>
      </c>
      <c r="DL3059" s="78">
        <v>0.16796992457801649</v>
      </c>
    </row>
    <row r="3060" spans="98:116" x14ac:dyDescent="0.25">
      <c r="CT3060" s="78" t="s">
        <v>155</v>
      </c>
      <c r="CU3060" s="78" t="s">
        <v>454</v>
      </c>
      <c r="CV3060" s="78" t="s">
        <v>490</v>
      </c>
      <c r="CW3060" s="78">
        <v>2054</v>
      </c>
      <c r="CX3060" s="78">
        <v>0</v>
      </c>
      <c r="CY3060" s="78">
        <v>0.104894504366044</v>
      </c>
      <c r="CZ3060" s="78">
        <v>4.8274495535751527E-2</v>
      </c>
      <c r="DA3060" s="78">
        <v>2.0949826068834059E-3</v>
      </c>
      <c r="DB3060" s="78">
        <v>5.4525026223408962E-2</v>
      </c>
      <c r="DC3060" s="78">
        <v>3.7601875734344627E-2</v>
      </c>
      <c r="DD3060" s="78">
        <v>5.3887229887866414E-3</v>
      </c>
      <c r="DE3060" s="78">
        <v>0</v>
      </c>
      <c r="DF3060" s="78">
        <v>2.0262609219116146E-4</v>
      </c>
      <c r="DG3060" s="78">
        <v>2.0262609219116146E-4</v>
      </c>
      <c r="DH3060" s="78">
        <v>0</v>
      </c>
      <c r="DI3060" s="78">
        <v>0.16796992457801649</v>
      </c>
      <c r="DJ3060" s="78">
        <v>0.16796992457801649</v>
      </c>
      <c r="DK3060" s="78">
        <v>0</v>
      </c>
      <c r="DL3060" s="78">
        <v>0.16796992457801649</v>
      </c>
    </row>
    <row r="3061" spans="98:116" x14ac:dyDescent="0.25">
      <c r="CT3061" s="78" t="s">
        <v>155</v>
      </c>
      <c r="CU3061" s="78" t="s">
        <v>454</v>
      </c>
      <c r="CV3061" s="78" t="s">
        <v>490</v>
      </c>
      <c r="CW3061" s="78">
        <v>2055</v>
      </c>
      <c r="CX3061" s="78">
        <v>0</v>
      </c>
      <c r="CY3061" s="78">
        <v>0.104894504366044</v>
      </c>
      <c r="CZ3061" s="78">
        <v>4.8274495535751527E-2</v>
      </c>
      <c r="DA3061" s="78">
        <v>2.0949826068834059E-3</v>
      </c>
      <c r="DB3061" s="78">
        <v>5.4525026223408962E-2</v>
      </c>
      <c r="DC3061" s="78">
        <v>3.7601875734344627E-2</v>
      </c>
      <c r="DD3061" s="78">
        <v>5.3887229887866414E-3</v>
      </c>
      <c r="DE3061" s="78">
        <v>0</v>
      </c>
      <c r="DF3061" s="78">
        <v>2.0262609219116146E-4</v>
      </c>
      <c r="DG3061" s="78">
        <v>2.0262609219116146E-4</v>
      </c>
      <c r="DH3061" s="78">
        <v>0</v>
      </c>
      <c r="DI3061" s="78">
        <v>0.16796992457801649</v>
      </c>
      <c r="DJ3061" s="78">
        <v>0.16796992457801649</v>
      </c>
      <c r="DK3061" s="78">
        <v>0</v>
      </c>
      <c r="DL3061" s="78">
        <v>0.16796992457801649</v>
      </c>
    </row>
    <row r="3062" spans="98:116" x14ac:dyDescent="0.25">
      <c r="CT3062" s="78" t="s">
        <v>155</v>
      </c>
      <c r="CU3062" s="78" t="s">
        <v>454</v>
      </c>
      <c r="CV3062" s="78" t="s">
        <v>496</v>
      </c>
      <c r="CW3062" s="78">
        <v>2026</v>
      </c>
      <c r="CX3062" s="78">
        <v>0</v>
      </c>
      <c r="CY3062" s="78">
        <v>14664.637556436641</v>
      </c>
      <c r="CZ3062" s="78">
        <v>233.2300768079393</v>
      </c>
      <c r="DA3062" s="78">
        <v>8896.5159934285984</v>
      </c>
      <c r="DB3062" s="78">
        <v>5534.8914862000956</v>
      </c>
      <c r="DC3062" s="78">
        <v>3817.0050760622271</v>
      </c>
      <c r="DD3062" s="78">
        <v>1.8450679410644249E-4</v>
      </c>
      <c r="DE3062" s="78">
        <v>0</v>
      </c>
      <c r="DF3062" s="78">
        <v>0.70426336967225922</v>
      </c>
      <c r="DG3062" s="78">
        <v>0.70426336967225922</v>
      </c>
      <c r="DH3062" s="78">
        <v>0</v>
      </c>
      <c r="DI3062" s="78">
        <v>0.17545348621468035</v>
      </c>
      <c r="DJ3062" s="78">
        <v>0.17545348621468035</v>
      </c>
      <c r="DK3062" s="78">
        <v>0</v>
      </c>
      <c r="DL3062" s="78">
        <v>0.17545348621468035</v>
      </c>
    </row>
    <row r="3063" spans="98:116" x14ac:dyDescent="0.25">
      <c r="CT3063" s="78" t="s">
        <v>155</v>
      </c>
      <c r="CU3063" s="78" t="s">
        <v>454</v>
      </c>
      <c r="CV3063" s="78" t="s">
        <v>496</v>
      </c>
      <c r="CW3063" s="78">
        <v>2027</v>
      </c>
      <c r="CX3063" s="78">
        <v>0</v>
      </c>
      <c r="CY3063" s="78">
        <v>14664.637556436641</v>
      </c>
      <c r="CZ3063" s="78">
        <v>233.2300768079393</v>
      </c>
      <c r="DA3063" s="78">
        <v>8896.5159934285984</v>
      </c>
      <c r="DB3063" s="78">
        <v>5534.8914862000956</v>
      </c>
      <c r="DC3063" s="78">
        <v>3817.0050760622271</v>
      </c>
      <c r="DD3063" s="78">
        <v>1.8450679410644249E-4</v>
      </c>
      <c r="DE3063" s="78">
        <v>0</v>
      </c>
      <c r="DF3063" s="78">
        <v>0.70426336967225922</v>
      </c>
      <c r="DG3063" s="78">
        <v>0.70426336967225922</v>
      </c>
      <c r="DH3063" s="78">
        <v>0</v>
      </c>
      <c r="DI3063" s="78">
        <v>0.17545348621468035</v>
      </c>
      <c r="DJ3063" s="78">
        <v>0.17545348621468035</v>
      </c>
      <c r="DK3063" s="78">
        <v>0</v>
      </c>
      <c r="DL3063" s="78">
        <v>0.17545348621468035</v>
      </c>
    </row>
    <row r="3064" spans="98:116" x14ac:dyDescent="0.25">
      <c r="CT3064" s="78" t="s">
        <v>155</v>
      </c>
      <c r="CU3064" s="78" t="s">
        <v>454</v>
      </c>
      <c r="CV3064" s="78" t="s">
        <v>496</v>
      </c>
      <c r="CW3064" s="78">
        <v>2028</v>
      </c>
      <c r="CX3064" s="78">
        <v>0</v>
      </c>
      <c r="CY3064" s="78">
        <v>15317.99094281597</v>
      </c>
      <c r="CZ3064" s="78">
        <v>247.2729921649472</v>
      </c>
      <c r="DA3064" s="78">
        <v>9287.6490955444988</v>
      </c>
      <c r="DB3064" s="78">
        <v>5783.0688551065277</v>
      </c>
      <c r="DC3064" s="78">
        <v>3988.1546422716942</v>
      </c>
      <c r="DD3064" s="78">
        <v>1.8450679410644249E-4</v>
      </c>
      <c r="DE3064" s="78">
        <v>0</v>
      </c>
      <c r="DF3064" s="78">
        <v>0.73584162744627635</v>
      </c>
      <c r="DG3064" s="78">
        <v>0.73584162744627635</v>
      </c>
      <c r="DH3064" s="78">
        <v>0</v>
      </c>
      <c r="DI3064" s="78">
        <v>0.17545348621468035</v>
      </c>
      <c r="DJ3064" s="78">
        <v>0.17545348621468035</v>
      </c>
      <c r="DK3064" s="78">
        <v>0</v>
      </c>
      <c r="DL3064" s="78">
        <v>0.17545348621468035</v>
      </c>
    </row>
    <row r="3065" spans="98:116" x14ac:dyDescent="0.25">
      <c r="CT3065" s="78" t="s">
        <v>155</v>
      </c>
      <c r="CU3065" s="78" t="s">
        <v>454</v>
      </c>
      <c r="CV3065" s="78" t="s">
        <v>496</v>
      </c>
      <c r="CW3065" s="78">
        <v>2029</v>
      </c>
      <c r="CX3065" s="78">
        <v>0</v>
      </c>
      <c r="CY3065" s="78">
        <v>15317.99094281597</v>
      </c>
      <c r="CZ3065" s="78">
        <v>247.2729921649472</v>
      </c>
      <c r="DA3065" s="78">
        <v>9287.6490955444988</v>
      </c>
      <c r="DB3065" s="78">
        <v>5783.0688551065277</v>
      </c>
      <c r="DC3065" s="78">
        <v>3988.1546422716942</v>
      </c>
      <c r="DD3065" s="78">
        <v>1.8450679410644249E-4</v>
      </c>
      <c r="DE3065" s="78">
        <v>0</v>
      </c>
      <c r="DF3065" s="78">
        <v>0.73584162744627635</v>
      </c>
      <c r="DG3065" s="78">
        <v>0.73584162744627635</v>
      </c>
      <c r="DH3065" s="78">
        <v>0</v>
      </c>
      <c r="DI3065" s="78">
        <v>0.17545348621468035</v>
      </c>
      <c r="DJ3065" s="78">
        <v>0.17545348621468035</v>
      </c>
      <c r="DK3065" s="78">
        <v>0</v>
      </c>
      <c r="DL3065" s="78">
        <v>0.17545348621468035</v>
      </c>
    </row>
    <row r="3066" spans="98:116" x14ac:dyDescent="0.25">
      <c r="CT3066" s="78" t="s">
        <v>155</v>
      </c>
      <c r="CU3066" s="78" t="s">
        <v>454</v>
      </c>
      <c r="CV3066" s="78" t="s">
        <v>496</v>
      </c>
      <c r="CW3066" s="78">
        <v>2030</v>
      </c>
      <c r="CX3066" s="78">
        <v>0</v>
      </c>
      <c r="CY3066" s="78">
        <v>15317.99094281597</v>
      </c>
      <c r="CZ3066" s="78">
        <v>247.2729921649472</v>
      </c>
      <c r="DA3066" s="78">
        <v>9287.6490955444988</v>
      </c>
      <c r="DB3066" s="78">
        <v>5783.0688551065277</v>
      </c>
      <c r="DC3066" s="78">
        <v>3988.1546422716942</v>
      </c>
      <c r="DD3066" s="78">
        <v>1.8450679410644249E-4</v>
      </c>
      <c r="DE3066" s="78">
        <v>0</v>
      </c>
      <c r="DF3066" s="78">
        <v>0.73584162744627635</v>
      </c>
      <c r="DG3066" s="78">
        <v>0.73584162744627635</v>
      </c>
      <c r="DH3066" s="78">
        <v>0</v>
      </c>
      <c r="DI3066" s="78">
        <v>0.17545348621468035</v>
      </c>
      <c r="DJ3066" s="78">
        <v>0.17545348621468035</v>
      </c>
      <c r="DK3066" s="78">
        <v>0</v>
      </c>
      <c r="DL3066" s="78">
        <v>0.17545348621468035</v>
      </c>
    </row>
    <row r="3067" spans="98:116" x14ac:dyDescent="0.25">
      <c r="CT3067" s="78" t="s">
        <v>155</v>
      </c>
      <c r="CU3067" s="78" t="s">
        <v>454</v>
      </c>
      <c r="CV3067" s="78" t="s">
        <v>496</v>
      </c>
      <c r="CW3067" s="78">
        <v>2031</v>
      </c>
      <c r="CX3067" s="78">
        <v>0</v>
      </c>
      <c r="CY3067" s="78">
        <v>15317.99094281597</v>
      </c>
      <c r="CZ3067" s="78">
        <v>247.2729921649472</v>
      </c>
      <c r="DA3067" s="78">
        <v>9287.6490955444988</v>
      </c>
      <c r="DB3067" s="78">
        <v>5783.0688551065277</v>
      </c>
      <c r="DC3067" s="78">
        <v>3988.1546422716942</v>
      </c>
      <c r="DD3067" s="78">
        <v>1.8450679410644249E-4</v>
      </c>
      <c r="DE3067" s="78">
        <v>0</v>
      </c>
      <c r="DF3067" s="78">
        <v>0.73584162744627635</v>
      </c>
      <c r="DG3067" s="78">
        <v>0.73584162744627635</v>
      </c>
      <c r="DH3067" s="78">
        <v>0</v>
      </c>
      <c r="DI3067" s="78">
        <v>0.18377069978232768</v>
      </c>
      <c r="DJ3067" s="78">
        <v>0.18377069978232768</v>
      </c>
      <c r="DK3067" s="78">
        <v>0</v>
      </c>
      <c r="DL3067" s="78">
        <v>0.18377069978232768</v>
      </c>
    </row>
    <row r="3068" spans="98:116" x14ac:dyDescent="0.25">
      <c r="CT3068" s="78" t="s">
        <v>155</v>
      </c>
      <c r="CU3068" s="78" t="s">
        <v>454</v>
      </c>
      <c r="CV3068" s="78" t="s">
        <v>496</v>
      </c>
      <c r="CW3068" s="78">
        <v>2032</v>
      </c>
      <c r="CX3068" s="78">
        <v>0</v>
      </c>
      <c r="CY3068" s="78">
        <v>15317.99094281597</v>
      </c>
      <c r="CZ3068" s="78">
        <v>247.2729921649472</v>
      </c>
      <c r="DA3068" s="78">
        <v>9287.6490955444988</v>
      </c>
      <c r="DB3068" s="78">
        <v>5783.0688551065277</v>
      </c>
      <c r="DC3068" s="78">
        <v>3988.1546422716942</v>
      </c>
      <c r="DD3068" s="78">
        <v>1.8450679410644249E-4</v>
      </c>
      <c r="DE3068" s="78">
        <v>0</v>
      </c>
      <c r="DF3068" s="78">
        <v>0.73584162744627635</v>
      </c>
      <c r="DG3068" s="78">
        <v>0.73584162744627635</v>
      </c>
      <c r="DH3068" s="78">
        <v>0</v>
      </c>
      <c r="DI3068" s="78">
        <v>0.18377069978232768</v>
      </c>
      <c r="DJ3068" s="78">
        <v>0.18377069978232768</v>
      </c>
      <c r="DK3068" s="78">
        <v>0</v>
      </c>
      <c r="DL3068" s="78">
        <v>0.18377069978232768</v>
      </c>
    </row>
    <row r="3069" spans="98:116" x14ac:dyDescent="0.25">
      <c r="CT3069" s="78" t="s">
        <v>155</v>
      </c>
      <c r="CU3069" s="78" t="s">
        <v>454</v>
      </c>
      <c r="CV3069" s="78" t="s">
        <v>496</v>
      </c>
      <c r="CW3069" s="78">
        <v>2033</v>
      </c>
      <c r="CX3069" s="78">
        <v>0</v>
      </c>
      <c r="CY3069" s="78">
        <v>16044.12642662621</v>
      </c>
      <c r="CZ3069" s="78">
        <v>263.10737971827263</v>
      </c>
      <c r="DA3069" s="78">
        <v>9721.7399837423054</v>
      </c>
      <c r="DB3069" s="78">
        <v>6059.2790631656308</v>
      </c>
      <c r="DC3069" s="78">
        <v>4178.6363832146608</v>
      </c>
      <c r="DD3069" s="78">
        <v>1.8450679410644249E-4</v>
      </c>
      <c r="DE3069" s="78">
        <v>0</v>
      </c>
      <c r="DF3069" s="78">
        <v>0.77098680280347698</v>
      </c>
      <c r="DG3069" s="78">
        <v>0.77098680280347698</v>
      </c>
      <c r="DH3069" s="78">
        <v>0</v>
      </c>
      <c r="DI3069" s="78">
        <v>0.18377069978232768</v>
      </c>
      <c r="DJ3069" s="78">
        <v>0.18377069978232768</v>
      </c>
      <c r="DK3069" s="78">
        <v>0</v>
      </c>
      <c r="DL3069" s="78">
        <v>0.18377069978232768</v>
      </c>
    </row>
    <row r="3070" spans="98:116" x14ac:dyDescent="0.25">
      <c r="CT3070" s="78" t="s">
        <v>155</v>
      </c>
      <c r="CU3070" s="78" t="s">
        <v>454</v>
      </c>
      <c r="CV3070" s="78" t="s">
        <v>496</v>
      </c>
      <c r="CW3070" s="78">
        <v>2034</v>
      </c>
      <c r="CX3070" s="78">
        <v>0</v>
      </c>
      <c r="CY3070" s="78">
        <v>16044.12642662621</v>
      </c>
      <c r="CZ3070" s="78">
        <v>263.10737971827263</v>
      </c>
      <c r="DA3070" s="78">
        <v>9721.7399837423054</v>
      </c>
      <c r="DB3070" s="78">
        <v>6059.2790631656308</v>
      </c>
      <c r="DC3070" s="78">
        <v>4178.6363832146608</v>
      </c>
      <c r="DD3070" s="78">
        <v>1.8450679410644249E-4</v>
      </c>
      <c r="DE3070" s="78">
        <v>0</v>
      </c>
      <c r="DF3070" s="78">
        <v>0.77098680280347698</v>
      </c>
      <c r="DG3070" s="78">
        <v>0.77098680280347698</v>
      </c>
      <c r="DH3070" s="78">
        <v>0</v>
      </c>
      <c r="DI3070" s="78">
        <v>0.18377069978232768</v>
      </c>
      <c r="DJ3070" s="78">
        <v>0.18377069978232768</v>
      </c>
      <c r="DK3070" s="78">
        <v>0</v>
      </c>
      <c r="DL3070" s="78">
        <v>0.18377069978232768</v>
      </c>
    </row>
    <row r="3071" spans="98:116" x14ac:dyDescent="0.25">
      <c r="CT3071" s="78" t="s">
        <v>155</v>
      </c>
      <c r="CU3071" s="78" t="s">
        <v>454</v>
      </c>
      <c r="CV3071" s="78" t="s">
        <v>496</v>
      </c>
      <c r="CW3071" s="78">
        <v>2035</v>
      </c>
      <c r="CX3071" s="78">
        <v>0</v>
      </c>
      <c r="CY3071" s="78">
        <v>16044.12642662621</v>
      </c>
      <c r="CZ3071" s="78">
        <v>263.10737971827263</v>
      </c>
      <c r="DA3071" s="78">
        <v>9721.7399837423054</v>
      </c>
      <c r="DB3071" s="78">
        <v>6059.2790631656308</v>
      </c>
      <c r="DC3071" s="78">
        <v>4178.6363832146608</v>
      </c>
      <c r="DD3071" s="78">
        <v>1.8450679410644249E-4</v>
      </c>
      <c r="DE3071" s="78">
        <v>0</v>
      </c>
      <c r="DF3071" s="78">
        <v>0.77098680280347698</v>
      </c>
      <c r="DG3071" s="78">
        <v>0.77098680280347698</v>
      </c>
      <c r="DH3071" s="78">
        <v>0</v>
      </c>
      <c r="DI3071" s="78">
        <v>0.18377069978232768</v>
      </c>
      <c r="DJ3071" s="78">
        <v>0.18377069978232768</v>
      </c>
      <c r="DK3071" s="78">
        <v>0</v>
      </c>
      <c r="DL3071" s="78">
        <v>0.18377069978232768</v>
      </c>
    </row>
    <row r="3072" spans="98:116" x14ac:dyDescent="0.25">
      <c r="CT3072" s="78" t="s">
        <v>155</v>
      </c>
      <c r="CU3072" s="78" t="s">
        <v>454</v>
      </c>
      <c r="CV3072" s="78" t="s">
        <v>496</v>
      </c>
      <c r="CW3072" s="78">
        <v>2036</v>
      </c>
      <c r="CX3072" s="78">
        <v>0</v>
      </c>
      <c r="CY3072" s="78">
        <v>16044.12642662621</v>
      </c>
      <c r="CZ3072" s="78">
        <v>263.10737971827263</v>
      </c>
      <c r="DA3072" s="78">
        <v>9721.7399837423054</v>
      </c>
      <c r="DB3072" s="78">
        <v>6059.2790631656308</v>
      </c>
      <c r="DC3072" s="78">
        <v>4178.6363832146608</v>
      </c>
      <c r="DD3072" s="78">
        <v>1.8450679410644249E-4</v>
      </c>
      <c r="DE3072" s="78">
        <v>0</v>
      </c>
      <c r="DF3072" s="78">
        <v>0.77098680280347698</v>
      </c>
      <c r="DG3072" s="78">
        <v>0.77098680280347698</v>
      </c>
      <c r="DH3072" s="78">
        <v>0</v>
      </c>
      <c r="DI3072" s="78">
        <v>0.19279954758817489</v>
      </c>
      <c r="DJ3072" s="78">
        <v>0.19279954758817489</v>
      </c>
      <c r="DK3072" s="78">
        <v>0</v>
      </c>
      <c r="DL3072" s="78">
        <v>0.19279954758817489</v>
      </c>
    </row>
    <row r="3073" spans="98:116" x14ac:dyDescent="0.25">
      <c r="CT3073" s="78" t="s">
        <v>155</v>
      </c>
      <c r="CU3073" s="78" t="s">
        <v>454</v>
      </c>
      <c r="CV3073" s="78" t="s">
        <v>496</v>
      </c>
      <c r="CW3073" s="78">
        <v>2037</v>
      </c>
      <c r="CX3073" s="78">
        <v>0</v>
      </c>
      <c r="CY3073" s="78">
        <v>16044.12642662621</v>
      </c>
      <c r="CZ3073" s="78">
        <v>263.10737971827263</v>
      </c>
      <c r="DA3073" s="78">
        <v>9721.7399837423054</v>
      </c>
      <c r="DB3073" s="78">
        <v>6059.2790631656308</v>
      </c>
      <c r="DC3073" s="78">
        <v>4178.6363832146608</v>
      </c>
      <c r="DD3073" s="78">
        <v>1.8450679410644249E-4</v>
      </c>
      <c r="DE3073" s="78">
        <v>0</v>
      </c>
      <c r="DF3073" s="78">
        <v>0.77098680280347698</v>
      </c>
      <c r="DG3073" s="78">
        <v>0.77098680280347698</v>
      </c>
      <c r="DH3073" s="78">
        <v>0</v>
      </c>
      <c r="DI3073" s="78">
        <v>0.19279954758817489</v>
      </c>
      <c r="DJ3073" s="78">
        <v>0.19279954758817489</v>
      </c>
      <c r="DK3073" s="78">
        <v>0</v>
      </c>
      <c r="DL3073" s="78">
        <v>0.19279954758817489</v>
      </c>
    </row>
    <row r="3074" spans="98:116" x14ac:dyDescent="0.25">
      <c r="CT3074" s="78" t="s">
        <v>155</v>
      </c>
      <c r="CU3074" s="78" t="s">
        <v>454</v>
      </c>
      <c r="CV3074" s="78" t="s">
        <v>496</v>
      </c>
      <c r="CW3074" s="78">
        <v>2038</v>
      </c>
      <c r="CX3074" s="78">
        <v>0</v>
      </c>
      <c r="CY3074" s="78">
        <v>16832.391236279549</v>
      </c>
      <c r="CZ3074" s="78">
        <v>280.55437045334571</v>
      </c>
      <c r="DA3074" s="78">
        <v>10192.271765885131</v>
      </c>
      <c r="DB3074" s="78">
        <v>6359.5650999410791</v>
      </c>
      <c r="DC3074" s="78">
        <v>4385.7214416119659</v>
      </c>
      <c r="DD3074" s="78">
        <v>1.8450679410644249E-4</v>
      </c>
      <c r="DE3074" s="78">
        <v>0</v>
      </c>
      <c r="DF3074" s="78">
        <v>0.80919540303570914</v>
      </c>
      <c r="DG3074" s="78">
        <v>0.80919540303570914</v>
      </c>
      <c r="DH3074" s="78">
        <v>0</v>
      </c>
      <c r="DI3074" s="78">
        <v>0.19279954758817489</v>
      </c>
      <c r="DJ3074" s="78">
        <v>0.19279954758817489</v>
      </c>
      <c r="DK3074" s="78">
        <v>0</v>
      </c>
      <c r="DL3074" s="78">
        <v>0.19279954758817489</v>
      </c>
    </row>
    <row r="3075" spans="98:116" x14ac:dyDescent="0.25">
      <c r="CT3075" s="78" t="s">
        <v>155</v>
      </c>
      <c r="CU3075" s="78" t="s">
        <v>454</v>
      </c>
      <c r="CV3075" s="78" t="s">
        <v>496</v>
      </c>
      <c r="CW3075" s="78">
        <v>2039</v>
      </c>
      <c r="CX3075" s="78">
        <v>0</v>
      </c>
      <c r="CY3075" s="78">
        <v>16832.391236279549</v>
      </c>
      <c r="CZ3075" s="78">
        <v>280.55437045334571</v>
      </c>
      <c r="DA3075" s="78">
        <v>10192.271765885131</v>
      </c>
      <c r="DB3075" s="78">
        <v>6359.5650999410791</v>
      </c>
      <c r="DC3075" s="78">
        <v>4385.7214416119659</v>
      </c>
      <c r="DD3075" s="78">
        <v>1.8450679410644249E-4</v>
      </c>
      <c r="DE3075" s="78">
        <v>0</v>
      </c>
      <c r="DF3075" s="78">
        <v>0.80919540303570914</v>
      </c>
      <c r="DG3075" s="78">
        <v>0.80919540303570914</v>
      </c>
      <c r="DH3075" s="78">
        <v>0</v>
      </c>
      <c r="DI3075" s="78">
        <v>0.19279954758817489</v>
      </c>
      <c r="DJ3075" s="78">
        <v>0.19279954758817489</v>
      </c>
      <c r="DK3075" s="78">
        <v>0</v>
      </c>
      <c r="DL3075" s="78">
        <v>0.19279954758817489</v>
      </c>
    </row>
    <row r="3076" spans="98:116" x14ac:dyDescent="0.25">
      <c r="CT3076" s="78" t="s">
        <v>155</v>
      </c>
      <c r="CU3076" s="78" t="s">
        <v>454</v>
      </c>
      <c r="CV3076" s="78" t="s">
        <v>496</v>
      </c>
      <c r="CW3076" s="78">
        <v>2040</v>
      </c>
      <c r="CX3076" s="78">
        <v>0</v>
      </c>
      <c r="CY3076" s="78">
        <v>16832.391236279549</v>
      </c>
      <c r="CZ3076" s="78">
        <v>280.55437045334571</v>
      </c>
      <c r="DA3076" s="78">
        <v>10192.271765885131</v>
      </c>
      <c r="DB3076" s="78">
        <v>6359.5650999410791</v>
      </c>
      <c r="DC3076" s="78">
        <v>4385.7214416119659</v>
      </c>
      <c r="DD3076" s="78">
        <v>1.8450679410644249E-4</v>
      </c>
      <c r="DE3076" s="78">
        <v>0</v>
      </c>
      <c r="DF3076" s="78">
        <v>0.80919540303570914</v>
      </c>
      <c r="DG3076" s="78">
        <v>0.80919540303570914</v>
      </c>
      <c r="DH3076" s="78">
        <v>0</v>
      </c>
      <c r="DI3076" s="78">
        <v>0.19279954758817489</v>
      </c>
      <c r="DJ3076" s="78">
        <v>0.19279954758817489</v>
      </c>
      <c r="DK3076" s="78">
        <v>0</v>
      </c>
      <c r="DL3076" s="78">
        <v>0.19279954758817489</v>
      </c>
    </row>
    <row r="3077" spans="98:116" x14ac:dyDescent="0.25">
      <c r="CT3077" s="78" t="s">
        <v>155</v>
      </c>
      <c r="CU3077" s="78" t="s">
        <v>454</v>
      </c>
      <c r="CV3077" s="78" t="s">
        <v>496</v>
      </c>
      <c r="CW3077" s="78">
        <v>2041</v>
      </c>
      <c r="CX3077" s="78">
        <v>0</v>
      </c>
      <c r="CY3077" s="78">
        <v>16832.391236279549</v>
      </c>
      <c r="CZ3077" s="78">
        <v>280.55437045334571</v>
      </c>
      <c r="DA3077" s="78">
        <v>10192.271765885131</v>
      </c>
      <c r="DB3077" s="78">
        <v>6359.5650999410791</v>
      </c>
      <c r="DC3077" s="78">
        <v>4385.7214416119659</v>
      </c>
      <c r="DD3077" s="78">
        <v>1.8450679410644249E-4</v>
      </c>
      <c r="DE3077" s="78">
        <v>0</v>
      </c>
      <c r="DF3077" s="78">
        <v>0.80919540303570914</v>
      </c>
      <c r="DG3077" s="78">
        <v>0.80919540303570914</v>
      </c>
      <c r="DH3077" s="78">
        <v>0</v>
      </c>
      <c r="DI3077" s="78">
        <v>0.20241746928634188</v>
      </c>
      <c r="DJ3077" s="78">
        <v>0.20241746928634188</v>
      </c>
      <c r="DK3077" s="78">
        <v>0</v>
      </c>
      <c r="DL3077" s="78">
        <v>0.20241746928634188</v>
      </c>
    </row>
    <row r="3078" spans="98:116" x14ac:dyDescent="0.25">
      <c r="CT3078" s="78" t="s">
        <v>155</v>
      </c>
      <c r="CU3078" s="78" t="s">
        <v>454</v>
      </c>
      <c r="CV3078" s="78" t="s">
        <v>496</v>
      </c>
      <c r="CW3078" s="78">
        <v>2042</v>
      </c>
      <c r="CX3078" s="78">
        <v>0</v>
      </c>
      <c r="CY3078" s="78">
        <v>16832.391236279549</v>
      </c>
      <c r="CZ3078" s="78">
        <v>280.55437045334571</v>
      </c>
      <c r="DA3078" s="78">
        <v>10192.271765885131</v>
      </c>
      <c r="DB3078" s="78">
        <v>6359.5650999410791</v>
      </c>
      <c r="DC3078" s="78">
        <v>4385.7214416119659</v>
      </c>
      <c r="DD3078" s="78">
        <v>1.8450679410644249E-4</v>
      </c>
      <c r="DE3078" s="78">
        <v>0</v>
      </c>
      <c r="DF3078" s="78">
        <v>0.80919540303570914</v>
      </c>
      <c r="DG3078" s="78">
        <v>0.80919540303570914</v>
      </c>
      <c r="DH3078" s="78">
        <v>0</v>
      </c>
      <c r="DI3078" s="78">
        <v>0.20241746928634188</v>
      </c>
      <c r="DJ3078" s="78">
        <v>0.20241746928634188</v>
      </c>
      <c r="DK3078" s="78">
        <v>0</v>
      </c>
      <c r="DL3078" s="78">
        <v>0.20241746928634188</v>
      </c>
    </row>
    <row r="3079" spans="98:116" x14ac:dyDescent="0.25">
      <c r="CT3079" s="78" t="s">
        <v>155</v>
      </c>
      <c r="CU3079" s="78" t="s">
        <v>454</v>
      </c>
      <c r="CV3079" s="78" t="s">
        <v>496</v>
      </c>
      <c r="CW3079" s="78">
        <v>2043</v>
      </c>
      <c r="CX3079" s="78">
        <v>0</v>
      </c>
      <c r="CY3079" s="78">
        <v>17672.085223784419</v>
      </c>
      <c r="CZ3079" s="78">
        <v>299.42001237341492</v>
      </c>
      <c r="DA3079" s="78">
        <v>10692.73617638607</v>
      </c>
      <c r="DB3079" s="78">
        <v>6679.9290350249403</v>
      </c>
      <c r="DC3079" s="78">
        <v>4606.6527407081094</v>
      </c>
      <c r="DD3079" s="78">
        <v>1.8450679410644249E-4</v>
      </c>
      <c r="DE3079" s="78">
        <v>0</v>
      </c>
      <c r="DF3079" s="78">
        <v>0.84995872874971012</v>
      </c>
      <c r="DG3079" s="78">
        <v>0.84995872874971012</v>
      </c>
      <c r="DH3079" s="78">
        <v>0</v>
      </c>
      <c r="DI3079" s="78">
        <v>0.20241746928634188</v>
      </c>
      <c r="DJ3079" s="78">
        <v>0.20241746928634188</v>
      </c>
      <c r="DK3079" s="78">
        <v>0</v>
      </c>
      <c r="DL3079" s="78">
        <v>0.20241746928634188</v>
      </c>
    </row>
    <row r="3080" spans="98:116" x14ac:dyDescent="0.25">
      <c r="CT3080" s="78" t="s">
        <v>155</v>
      </c>
      <c r="CU3080" s="78" t="s">
        <v>454</v>
      </c>
      <c r="CV3080" s="78" t="s">
        <v>496</v>
      </c>
      <c r="CW3080" s="78">
        <v>2044</v>
      </c>
      <c r="CX3080" s="78">
        <v>0</v>
      </c>
      <c r="CY3080" s="78">
        <v>17672.085223784419</v>
      </c>
      <c r="CZ3080" s="78">
        <v>299.42001237341492</v>
      </c>
      <c r="DA3080" s="78">
        <v>10692.73617638607</v>
      </c>
      <c r="DB3080" s="78">
        <v>6679.9290350249403</v>
      </c>
      <c r="DC3080" s="78">
        <v>4606.6527407081094</v>
      </c>
      <c r="DD3080" s="78">
        <v>1.8450679410644249E-4</v>
      </c>
      <c r="DE3080" s="78">
        <v>0</v>
      </c>
      <c r="DF3080" s="78">
        <v>0.84995872874971012</v>
      </c>
      <c r="DG3080" s="78">
        <v>0.84995872874971012</v>
      </c>
      <c r="DH3080" s="78">
        <v>0</v>
      </c>
      <c r="DI3080" s="78">
        <v>0.20241746928634188</v>
      </c>
      <c r="DJ3080" s="78">
        <v>0.20241746928634188</v>
      </c>
      <c r="DK3080" s="78">
        <v>0</v>
      </c>
      <c r="DL3080" s="78">
        <v>0.20241746928634188</v>
      </c>
    </row>
    <row r="3081" spans="98:116" x14ac:dyDescent="0.25">
      <c r="CT3081" s="78" t="s">
        <v>155</v>
      </c>
      <c r="CU3081" s="78" t="s">
        <v>454</v>
      </c>
      <c r="CV3081" s="78" t="s">
        <v>496</v>
      </c>
      <c r="CW3081" s="78">
        <v>2045</v>
      </c>
      <c r="CX3081" s="78">
        <v>0</v>
      </c>
      <c r="CY3081" s="78">
        <v>17672.085223784419</v>
      </c>
      <c r="CZ3081" s="78">
        <v>299.42001237341492</v>
      </c>
      <c r="DA3081" s="78">
        <v>10692.73617638607</v>
      </c>
      <c r="DB3081" s="78">
        <v>6679.9290350249403</v>
      </c>
      <c r="DC3081" s="78">
        <v>4606.6527407081094</v>
      </c>
      <c r="DD3081" s="78">
        <v>1.8450679410644249E-4</v>
      </c>
      <c r="DE3081" s="78">
        <v>0</v>
      </c>
      <c r="DF3081" s="78">
        <v>0.84995872874971012</v>
      </c>
      <c r="DG3081" s="78">
        <v>0.84995872874971012</v>
      </c>
      <c r="DH3081" s="78">
        <v>0</v>
      </c>
      <c r="DI3081" s="78">
        <v>0.20241746928634188</v>
      </c>
      <c r="DJ3081" s="78">
        <v>0.20241746928634188</v>
      </c>
      <c r="DK3081" s="78">
        <v>0</v>
      </c>
      <c r="DL3081" s="78">
        <v>0.20241746928634188</v>
      </c>
    </row>
    <row r="3082" spans="98:116" x14ac:dyDescent="0.25">
      <c r="CT3082" s="78" t="s">
        <v>155</v>
      </c>
      <c r="CU3082" s="78" t="s">
        <v>454</v>
      </c>
      <c r="CV3082" s="78" t="s">
        <v>496</v>
      </c>
      <c r="CW3082" s="78">
        <v>2046</v>
      </c>
      <c r="CX3082" s="78">
        <v>0</v>
      </c>
      <c r="CY3082" s="78">
        <v>17672.085223784419</v>
      </c>
      <c r="CZ3082" s="78">
        <v>299.42001237341492</v>
      </c>
      <c r="DA3082" s="78">
        <v>10692.73617638607</v>
      </c>
      <c r="DB3082" s="78">
        <v>6679.9290350249403</v>
      </c>
      <c r="DC3082" s="78">
        <v>4606.6527407081094</v>
      </c>
      <c r="DD3082" s="78">
        <v>1.8450679410644249E-4</v>
      </c>
      <c r="DE3082" s="78">
        <v>0</v>
      </c>
      <c r="DF3082" s="78">
        <v>0.84995872874971012</v>
      </c>
      <c r="DG3082" s="78">
        <v>0.84995872874971012</v>
      </c>
      <c r="DH3082" s="78">
        <v>0</v>
      </c>
      <c r="DI3082" s="78">
        <v>0.21249991776314323</v>
      </c>
      <c r="DJ3082" s="78">
        <v>0.21249991776314323</v>
      </c>
      <c r="DK3082" s="78">
        <v>0</v>
      </c>
      <c r="DL3082" s="78">
        <v>0.21249991776314323</v>
      </c>
    </row>
    <row r="3083" spans="98:116" x14ac:dyDescent="0.25">
      <c r="CT3083" s="78" t="s">
        <v>155</v>
      </c>
      <c r="CU3083" s="78" t="s">
        <v>454</v>
      </c>
      <c r="CV3083" s="78" t="s">
        <v>496</v>
      </c>
      <c r="CW3083" s="78">
        <v>2047</v>
      </c>
      <c r="CX3083" s="78">
        <v>0</v>
      </c>
      <c r="CY3083" s="78">
        <v>17672.085223784419</v>
      </c>
      <c r="CZ3083" s="78">
        <v>299.42001237341492</v>
      </c>
      <c r="DA3083" s="78">
        <v>10692.73617638607</v>
      </c>
      <c r="DB3083" s="78">
        <v>6679.9290350249403</v>
      </c>
      <c r="DC3083" s="78">
        <v>4606.6527407081094</v>
      </c>
      <c r="DD3083" s="78">
        <v>1.8450679410644249E-4</v>
      </c>
      <c r="DE3083" s="78">
        <v>0</v>
      </c>
      <c r="DF3083" s="78">
        <v>0.84995872874971012</v>
      </c>
      <c r="DG3083" s="78">
        <v>0.84995872874971012</v>
      </c>
      <c r="DH3083" s="78">
        <v>0</v>
      </c>
      <c r="DI3083" s="78">
        <v>0.21249991776314323</v>
      </c>
      <c r="DJ3083" s="78">
        <v>0.21249991776314323</v>
      </c>
      <c r="DK3083" s="78">
        <v>0</v>
      </c>
      <c r="DL3083" s="78">
        <v>0.21249991776314323</v>
      </c>
    </row>
    <row r="3084" spans="98:116" x14ac:dyDescent="0.25">
      <c r="CT3084" s="78" t="s">
        <v>155</v>
      </c>
      <c r="CU3084" s="78" t="s">
        <v>454</v>
      </c>
      <c r="CV3084" s="78" t="s">
        <v>496</v>
      </c>
      <c r="CW3084" s="78">
        <v>2048</v>
      </c>
      <c r="CX3084" s="78">
        <v>0</v>
      </c>
      <c r="CY3084" s="78">
        <v>18552.33478611047</v>
      </c>
      <c r="CZ3084" s="78">
        <v>319.49113147947878</v>
      </c>
      <c r="DA3084" s="78">
        <v>11216.56262510785</v>
      </c>
      <c r="DB3084" s="78">
        <v>7016.281029523142</v>
      </c>
      <c r="DC3084" s="78">
        <v>4838.6098212659263</v>
      </c>
      <c r="DD3084" s="78">
        <v>1.8450679410644249E-4</v>
      </c>
      <c r="DE3084" s="78">
        <v>0</v>
      </c>
      <c r="DF3084" s="78">
        <v>0.89275638605372276</v>
      </c>
      <c r="DG3084" s="78">
        <v>0.89275638605372276</v>
      </c>
      <c r="DH3084" s="78">
        <v>0</v>
      </c>
      <c r="DI3084" s="78">
        <v>0.21249991776314323</v>
      </c>
      <c r="DJ3084" s="78">
        <v>0.21249991776314323</v>
      </c>
      <c r="DK3084" s="78">
        <v>0</v>
      </c>
      <c r="DL3084" s="78">
        <v>0.21249991776314323</v>
      </c>
    </row>
    <row r="3085" spans="98:116" x14ac:dyDescent="0.25">
      <c r="CT3085" s="78" t="s">
        <v>155</v>
      </c>
      <c r="CU3085" s="78" t="s">
        <v>454</v>
      </c>
      <c r="CV3085" s="78" t="s">
        <v>496</v>
      </c>
      <c r="CW3085" s="78">
        <v>2049</v>
      </c>
      <c r="CX3085" s="78">
        <v>0</v>
      </c>
      <c r="CY3085" s="78">
        <v>18552.33478611047</v>
      </c>
      <c r="CZ3085" s="78">
        <v>319.49113147947878</v>
      </c>
      <c r="DA3085" s="78">
        <v>11216.56262510785</v>
      </c>
      <c r="DB3085" s="78">
        <v>7016.281029523142</v>
      </c>
      <c r="DC3085" s="78">
        <v>4838.6098212659263</v>
      </c>
      <c r="DD3085" s="78">
        <v>1.8450679410644249E-4</v>
      </c>
      <c r="DE3085" s="78">
        <v>0</v>
      </c>
      <c r="DF3085" s="78">
        <v>0.89275638605372276</v>
      </c>
      <c r="DG3085" s="78">
        <v>0.89275638605372276</v>
      </c>
      <c r="DH3085" s="78">
        <v>0</v>
      </c>
      <c r="DI3085" s="78">
        <v>0.21249991776314323</v>
      </c>
      <c r="DJ3085" s="78">
        <v>0.21249991776314323</v>
      </c>
      <c r="DK3085" s="78">
        <v>0</v>
      </c>
      <c r="DL3085" s="78">
        <v>0.21249991776314323</v>
      </c>
    </row>
    <row r="3086" spans="98:116" x14ac:dyDescent="0.25">
      <c r="CT3086" s="78" t="s">
        <v>155</v>
      </c>
      <c r="CU3086" s="78" t="s">
        <v>454</v>
      </c>
      <c r="CV3086" s="78" t="s">
        <v>496</v>
      </c>
      <c r="CW3086" s="78">
        <v>2050</v>
      </c>
      <c r="CX3086" s="78">
        <v>0</v>
      </c>
      <c r="CY3086" s="78">
        <v>18552.33478611047</v>
      </c>
      <c r="CZ3086" s="78">
        <v>319.49113147947878</v>
      </c>
      <c r="DA3086" s="78">
        <v>11216.56262510785</v>
      </c>
      <c r="DB3086" s="78">
        <v>7016.281029523142</v>
      </c>
      <c r="DC3086" s="78">
        <v>4838.6098212659263</v>
      </c>
      <c r="DD3086" s="78">
        <v>1.8450679410644249E-4</v>
      </c>
      <c r="DE3086" s="78">
        <v>0</v>
      </c>
      <c r="DF3086" s="78">
        <v>0.89275638605372276</v>
      </c>
      <c r="DG3086" s="78">
        <v>0.89275638605372276</v>
      </c>
      <c r="DH3086" s="78">
        <v>0</v>
      </c>
      <c r="DI3086" s="78">
        <v>0</v>
      </c>
      <c r="DJ3086" s="78">
        <v>0.21249991776314323</v>
      </c>
      <c r="DK3086" s="78">
        <v>0</v>
      </c>
      <c r="DL3086" s="78">
        <v>0.21249991776314323</v>
      </c>
    </row>
    <row r="3087" spans="98:116" x14ac:dyDescent="0.25">
      <c r="CT3087" s="78" t="s">
        <v>155</v>
      </c>
      <c r="CU3087" s="78" t="s">
        <v>454</v>
      </c>
      <c r="CV3087" s="78" t="s">
        <v>496</v>
      </c>
      <c r="CW3087" s="78">
        <v>2051</v>
      </c>
      <c r="CX3087" s="78">
        <v>0</v>
      </c>
      <c r="CY3087" s="78">
        <v>18552.33478611047</v>
      </c>
      <c r="CZ3087" s="78">
        <v>319.49113147947878</v>
      </c>
      <c r="DA3087" s="78">
        <v>11216.56262510785</v>
      </c>
      <c r="DB3087" s="78">
        <v>7016.281029523142</v>
      </c>
      <c r="DC3087" s="78">
        <v>4838.6098212659263</v>
      </c>
      <c r="DD3087" s="78">
        <v>1.8450679410644249E-4</v>
      </c>
      <c r="DE3087" s="78">
        <v>0</v>
      </c>
      <c r="DF3087" s="78">
        <v>0.89275638605372276</v>
      </c>
      <c r="DG3087" s="78">
        <v>0.89275638605372276</v>
      </c>
      <c r="DH3087" s="78">
        <v>0</v>
      </c>
      <c r="DI3087" s="78">
        <v>1.2807636434533164E-2</v>
      </c>
      <c r="DJ3087" s="78">
        <v>0</v>
      </c>
      <c r="DK3087" s="78">
        <v>0</v>
      </c>
      <c r="DL3087" s="78">
        <v>0</v>
      </c>
    </row>
    <row r="3088" spans="98:116" x14ac:dyDescent="0.25">
      <c r="CT3088" s="78" t="s">
        <v>155</v>
      </c>
      <c r="CU3088" s="78" t="s">
        <v>454</v>
      </c>
      <c r="CV3088" s="78" t="s">
        <v>496</v>
      </c>
      <c r="CW3088" s="78">
        <v>2052</v>
      </c>
      <c r="CX3088" s="78">
        <v>0</v>
      </c>
      <c r="CY3088" s="78">
        <v>18552.33478611047</v>
      </c>
      <c r="CZ3088" s="78">
        <v>319.49113147947878</v>
      </c>
      <c r="DA3088" s="78">
        <v>11216.56262510785</v>
      </c>
      <c r="DB3088" s="78">
        <v>7016.281029523142</v>
      </c>
      <c r="DC3088" s="78">
        <v>4838.6098212659263</v>
      </c>
      <c r="DD3088" s="78">
        <v>1.8450679410644249E-4</v>
      </c>
      <c r="DE3088" s="78">
        <v>0</v>
      </c>
      <c r="DF3088" s="78">
        <v>0.89275638605372276</v>
      </c>
      <c r="DG3088" s="78">
        <v>0.89275638605372276</v>
      </c>
      <c r="DH3088" s="78">
        <v>0</v>
      </c>
      <c r="DI3088" s="78">
        <v>1.3275556604099677E-2</v>
      </c>
      <c r="DJ3088" s="78">
        <v>1.3275556604099677E-2</v>
      </c>
      <c r="DK3088" s="78">
        <v>0</v>
      </c>
      <c r="DL3088" s="78">
        <v>1.3275556604099677E-2</v>
      </c>
    </row>
    <row r="3089" spans="98:116" x14ac:dyDescent="0.25">
      <c r="CT3089" s="78" t="s">
        <v>155</v>
      </c>
      <c r="CU3089" s="78" t="s">
        <v>454</v>
      </c>
      <c r="CV3089" s="78" t="s">
        <v>496</v>
      </c>
      <c r="CW3089" s="78">
        <v>2053</v>
      </c>
      <c r="CX3089" s="78">
        <v>0</v>
      </c>
      <c r="CY3089" s="78">
        <v>19462.128279167919</v>
      </c>
      <c r="CZ3089" s="78">
        <v>340.53564326272681</v>
      </c>
      <c r="DA3089" s="78">
        <v>11757.141276483369</v>
      </c>
      <c r="DB3089" s="78">
        <v>7364.4513594218124</v>
      </c>
      <c r="DC3089" s="78">
        <v>5078.7171331926265</v>
      </c>
      <c r="DD3089" s="78">
        <v>1.8450679410644249E-4</v>
      </c>
      <c r="DE3089" s="78">
        <v>0</v>
      </c>
      <c r="DF3089" s="78">
        <v>0.93705781641883379</v>
      </c>
      <c r="DG3089" s="78">
        <v>0.93705781641883379</v>
      </c>
      <c r="DH3089" s="78">
        <v>0</v>
      </c>
      <c r="DI3089" s="78">
        <v>1.3275556604099677E-2</v>
      </c>
      <c r="DJ3089" s="78">
        <v>1.3275556604099677E-2</v>
      </c>
      <c r="DK3089" s="78">
        <v>0</v>
      </c>
      <c r="DL3089" s="78">
        <v>1.3275556604099677E-2</v>
      </c>
    </row>
    <row r="3090" spans="98:116" x14ac:dyDescent="0.25">
      <c r="CT3090" s="78" t="s">
        <v>155</v>
      </c>
      <c r="CU3090" s="78" t="s">
        <v>454</v>
      </c>
      <c r="CV3090" s="78" t="s">
        <v>496</v>
      </c>
      <c r="CW3090" s="78">
        <v>2054</v>
      </c>
      <c r="CX3090" s="78">
        <v>0</v>
      </c>
      <c r="CY3090" s="78">
        <v>19462.128279167919</v>
      </c>
      <c r="CZ3090" s="78">
        <v>340.53564326272681</v>
      </c>
      <c r="DA3090" s="78">
        <v>11757.141276483369</v>
      </c>
      <c r="DB3090" s="78">
        <v>7364.4513594218124</v>
      </c>
      <c r="DC3090" s="78">
        <v>5078.7171331926265</v>
      </c>
      <c r="DD3090" s="78">
        <v>1.8450679410644249E-4</v>
      </c>
      <c r="DE3090" s="78">
        <v>0</v>
      </c>
      <c r="DF3090" s="78">
        <v>0.93705781641883379</v>
      </c>
      <c r="DG3090" s="78">
        <v>0.93705781641883379</v>
      </c>
      <c r="DH3090" s="78">
        <v>0</v>
      </c>
      <c r="DI3090" s="78">
        <v>1.3275556604099677E-2</v>
      </c>
      <c r="DJ3090" s="78">
        <v>1.3275556604099677E-2</v>
      </c>
      <c r="DK3090" s="78">
        <v>0</v>
      </c>
      <c r="DL3090" s="78">
        <v>1.3275556604099677E-2</v>
      </c>
    </row>
    <row r="3091" spans="98:116" x14ac:dyDescent="0.25">
      <c r="CT3091" s="78" t="s">
        <v>155</v>
      </c>
      <c r="CU3091" s="78" t="s">
        <v>454</v>
      </c>
      <c r="CV3091" s="78" t="s">
        <v>496</v>
      </c>
      <c r="CW3091" s="78">
        <v>2055</v>
      </c>
      <c r="CX3091" s="78">
        <v>0</v>
      </c>
      <c r="CY3091" s="78">
        <v>19462.128279167919</v>
      </c>
      <c r="CZ3091" s="78">
        <v>340.53564326272681</v>
      </c>
      <c r="DA3091" s="78">
        <v>11757.141276483369</v>
      </c>
      <c r="DB3091" s="78">
        <v>7364.4513594218124</v>
      </c>
      <c r="DC3091" s="78">
        <v>5078.7171331926265</v>
      </c>
      <c r="DD3091" s="78">
        <v>1.8450679410644249E-4</v>
      </c>
      <c r="DE3091" s="78">
        <v>0</v>
      </c>
      <c r="DF3091" s="78">
        <v>0.93705781641883379</v>
      </c>
      <c r="DG3091" s="78">
        <v>0.93705781641883379</v>
      </c>
      <c r="DH3091" s="78">
        <v>0</v>
      </c>
      <c r="DI3091" s="78">
        <v>1.3275556604099677E-2</v>
      </c>
      <c r="DJ3091" s="78">
        <v>1.3275556604099677E-2</v>
      </c>
      <c r="DK3091" s="78">
        <v>0</v>
      </c>
      <c r="DL3091" s="78">
        <v>1.3275556604099677E-2</v>
      </c>
    </row>
    <row r="3092" spans="98:116" x14ac:dyDescent="0.25">
      <c r="CT3092" s="78" t="s">
        <v>155</v>
      </c>
      <c r="CU3092" s="78" t="s">
        <v>454</v>
      </c>
      <c r="CV3092" s="78" t="s">
        <v>497</v>
      </c>
      <c r="CW3092" s="78">
        <v>2026</v>
      </c>
      <c r="CX3092" s="78">
        <v>0</v>
      </c>
      <c r="CY3092" s="78">
        <v>5.4750346070077649</v>
      </c>
      <c r="CZ3092" s="78">
        <v>0.71896016785821026</v>
      </c>
      <c r="DA3092" s="78">
        <v>3.0714971986151021</v>
      </c>
      <c r="DB3092" s="78">
        <v>1.6845772405344459</v>
      </c>
      <c r="DC3092" s="78">
        <v>1.1617282640808078</v>
      </c>
      <c r="DD3092" s="78">
        <v>9.9763801861058713E-5</v>
      </c>
      <c r="DE3092" s="78">
        <v>0</v>
      </c>
      <c r="DF3092" s="78">
        <v>1.158984283541494E-4</v>
      </c>
      <c r="DG3092" s="78">
        <v>1.158984283541494E-4</v>
      </c>
      <c r="DH3092" s="78">
        <v>0</v>
      </c>
      <c r="DI3092" s="78">
        <v>1.3275556604099677E-2</v>
      </c>
      <c r="DJ3092" s="78">
        <v>1.3275556604099677E-2</v>
      </c>
      <c r="DK3092" s="78">
        <v>0</v>
      </c>
      <c r="DL3092" s="78">
        <v>1.3275556604099677E-2</v>
      </c>
    </row>
    <row r="3093" spans="98:116" x14ac:dyDescent="0.25">
      <c r="CT3093" s="78" t="s">
        <v>155</v>
      </c>
      <c r="CU3093" s="78" t="s">
        <v>454</v>
      </c>
      <c r="CV3093" s="78" t="s">
        <v>497</v>
      </c>
      <c r="CW3093" s="78">
        <v>2027</v>
      </c>
      <c r="CX3093" s="78">
        <v>0</v>
      </c>
      <c r="CY3093" s="78">
        <v>5.4750346070077649</v>
      </c>
      <c r="CZ3093" s="78">
        <v>0.71896016785821026</v>
      </c>
      <c r="DA3093" s="78">
        <v>3.0714971986151021</v>
      </c>
      <c r="DB3093" s="78">
        <v>1.6845772405344459</v>
      </c>
      <c r="DC3093" s="78">
        <v>1.1617282640808078</v>
      </c>
      <c r="DD3093" s="78">
        <v>9.9763801861058713E-5</v>
      </c>
      <c r="DE3093" s="78">
        <v>0</v>
      </c>
      <c r="DF3093" s="78">
        <v>1.158984283541494E-4</v>
      </c>
      <c r="DG3093" s="78">
        <v>1.158984283541494E-4</v>
      </c>
      <c r="DH3093" s="78">
        <v>0</v>
      </c>
      <c r="DI3093" s="78">
        <v>1.3864722733497398E-2</v>
      </c>
      <c r="DJ3093" s="78">
        <v>1.3864722733497398E-2</v>
      </c>
      <c r="DK3093" s="78">
        <v>0</v>
      </c>
      <c r="DL3093" s="78">
        <v>1.3864722733497398E-2</v>
      </c>
    </row>
    <row r="3094" spans="98:116" x14ac:dyDescent="0.25">
      <c r="CT3094" s="78" t="s">
        <v>155</v>
      </c>
      <c r="CU3094" s="78" t="s">
        <v>454</v>
      </c>
      <c r="CV3094" s="78" t="s">
        <v>497</v>
      </c>
      <c r="CW3094" s="78">
        <v>2028</v>
      </c>
      <c r="CX3094" s="78">
        <v>0</v>
      </c>
      <c r="CY3094" s="78">
        <v>5.777015340078461</v>
      </c>
      <c r="CZ3094" s="78">
        <v>0.7473383543038894</v>
      </c>
      <c r="DA3094" s="78">
        <v>3.237951340101723</v>
      </c>
      <c r="DB3094" s="78">
        <v>1.7917256456728421</v>
      </c>
      <c r="DC3094" s="78">
        <v>1.2356205901227792</v>
      </c>
      <c r="DD3094" s="78">
        <v>9.9763801861058713E-5</v>
      </c>
      <c r="DE3094" s="78">
        <v>0</v>
      </c>
      <c r="DF3094" s="78">
        <v>1.2327020772845339E-4</v>
      </c>
      <c r="DG3094" s="78">
        <v>1.2327020772845339E-4</v>
      </c>
      <c r="DH3094" s="78">
        <v>0</v>
      </c>
      <c r="DI3094" s="78">
        <v>1.3864722733497398E-2</v>
      </c>
      <c r="DJ3094" s="78">
        <v>1.3864722733497398E-2</v>
      </c>
      <c r="DK3094" s="78">
        <v>0</v>
      </c>
      <c r="DL3094" s="78">
        <v>1.3864722733497398E-2</v>
      </c>
    </row>
    <row r="3095" spans="98:116" x14ac:dyDescent="0.25">
      <c r="CT3095" s="78" t="s">
        <v>155</v>
      </c>
      <c r="CU3095" s="78" t="s">
        <v>454</v>
      </c>
      <c r="CV3095" s="78" t="s">
        <v>497</v>
      </c>
      <c r="CW3095" s="78">
        <v>2029</v>
      </c>
      <c r="CX3095" s="78">
        <v>0</v>
      </c>
      <c r="CY3095" s="78">
        <v>5.777015340078461</v>
      </c>
      <c r="CZ3095" s="78">
        <v>0.7473383543038894</v>
      </c>
      <c r="DA3095" s="78">
        <v>3.237951340101723</v>
      </c>
      <c r="DB3095" s="78">
        <v>1.7917256456728421</v>
      </c>
      <c r="DC3095" s="78">
        <v>1.2356205901227792</v>
      </c>
      <c r="DD3095" s="78">
        <v>9.9763801861058713E-5</v>
      </c>
      <c r="DE3095" s="78">
        <v>0</v>
      </c>
      <c r="DF3095" s="78">
        <v>1.2327020772845339E-4</v>
      </c>
      <c r="DG3095" s="78">
        <v>1.2327020772845339E-4</v>
      </c>
      <c r="DH3095" s="78">
        <v>0</v>
      </c>
      <c r="DI3095" s="78">
        <v>1.3864722733497398E-2</v>
      </c>
      <c r="DJ3095" s="78">
        <v>1.3864722733497398E-2</v>
      </c>
      <c r="DK3095" s="78">
        <v>0</v>
      </c>
      <c r="DL3095" s="78">
        <v>1.3864722733497398E-2</v>
      </c>
    </row>
    <row r="3096" spans="98:116" x14ac:dyDescent="0.25">
      <c r="CT3096" s="78" t="s">
        <v>155</v>
      </c>
      <c r="CU3096" s="78" t="s">
        <v>454</v>
      </c>
      <c r="CV3096" s="78" t="s">
        <v>497</v>
      </c>
      <c r="CW3096" s="78">
        <v>2030</v>
      </c>
      <c r="CX3096" s="78">
        <v>0</v>
      </c>
      <c r="CY3096" s="78">
        <v>5.777015340078461</v>
      </c>
      <c r="CZ3096" s="78">
        <v>0.7473383543038894</v>
      </c>
      <c r="DA3096" s="78">
        <v>3.237951340101723</v>
      </c>
      <c r="DB3096" s="78">
        <v>1.7917256456728421</v>
      </c>
      <c r="DC3096" s="78">
        <v>1.2356205901227792</v>
      </c>
      <c r="DD3096" s="78">
        <v>9.9763801861058713E-5</v>
      </c>
      <c r="DE3096" s="78">
        <v>0</v>
      </c>
      <c r="DF3096" s="78">
        <v>1.2327020772845339E-4</v>
      </c>
      <c r="DG3096" s="78">
        <v>1.2327020772845339E-4</v>
      </c>
      <c r="DH3096" s="78">
        <v>0</v>
      </c>
      <c r="DI3096" s="78">
        <v>1.3864722733497398E-2</v>
      </c>
      <c r="DJ3096" s="78">
        <v>1.3864722733497398E-2</v>
      </c>
      <c r="DK3096" s="78">
        <v>0</v>
      </c>
      <c r="DL3096" s="78">
        <v>1.3864722733497398E-2</v>
      </c>
    </row>
    <row r="3097" spans="98:116" x14ac:dyDescent="0.25">
      <c r="CT3097" s="78" t="s">
        <v>155</v>
      </c>
      <c r="CU3097" s="78" t="s">
        <v>454</v>
      </c>
      <c r="CV3097" s="78" t="s">
        <v>497</v>
      </c>
      <c r="CW3097" s="78">
        <v>2031</v>
      </c>
      <c r="CX3097" s="78">
        <v>0</v>
      </c>
      <c r="CY3097" s="78">
        <v>5.777015340078461</v>
      </c>
      <c r="CZ3097" s="78">
        <v>0.7473383543038894</v>
      </c>
      <c r="DA3097" s="78">
        <v>3.237951340101723</v>
      </c>
      <c r="DB3097" s="78">
        <v>1.7917256456728421</v>
      </c>
      <c r="DC3097" s="78">
        <v>1.2356205901227792</v>
      </c>
      <c r="DD3097" s="78">
        <v>9.9763801861058713E-5</v>
      </c>
      <c r="DE3097" s="78">
        <v>0</v>
      </c>
      <c r="DF3097" s="78">
        <v>1.2327020772845339E-4</v>
      </c>
      <c r="DG3097" s="78">
        <v>1.2327020772845339E-4</v>
      </c>
      <c r="DH3097" s="78">
        <v>0</v>
      </c>
      <c r="DI3097" s="78">
        <v>1.3864722733497398E-2</v>
      </c>
      <c r="DJ3097" s="78">
        <v>1.3864722733497398E-2</v>
      </c>
      <c r="DK3097" s="78">
        <v>0</v>
      </c>
      <c r="DL3097" s="78">
        <v>1.3864722733497398E-2</v>
      </c>
    </row>
    <row r="3098" spans="98:116" x14ac:dyDescent="0.25">
      <c r="CT3098" s="78" t="s">
        <v>155</v>
      </c>
      <c r="CU3098" s="78" t="s">
        <v>454</v>
      </c>
      <c r="CV3098" s="78" t="s">
        <v>497</v>
      </c>
      <c r="CW3098" s="78">
        <v>2032</v>
      </c>
      <c r="CX3098" s="78">
        <v>0</v>
      </c>
      <c r="CY3098" s="78">
        <v>5.777015340078461</v>
      </c>
      <c r="CZ3098" s="78">
        <v>0.7473383543038894</v>
      </c>
      <c r="DA3098" s="78">
        <v>3.237951340101723</v>
      </c>
      <c r="DB3098" s="78">
        <v>1.7917256456728421</v>
      </c>
      <c r="DC3098" s="78">
        <v>1.2356205901227792</v>
      </c>
      <c r="DD3098" s="78">
        <v>9.9763801861058713E-5</v>
      </c>
      <c r="DE3098" s="78">
        <v>0</v>
      </c>
      <c r="DF3098" s="78">
        <v>1.2327020772845339E-4</v>
      </c>
      <c r="DG3098" s="78">
        <v>1.2327020772845339E-4</v>
      </c>
      <c r="DH3098" s="78">
        <v>0</v>
      </c>
      <c r="DI3098" s="78">
        <v>1.4518958724279401E-2</v>
      </c>
      <c r="DJ3098" s="78">
        <v>1.4518958724279401E-2</v>
      </c>
      <c r="DK3098" s="78">
        <v>0</v>
      </c>
      <c r="DL3098" s="78">
        <v>1.4518958724279401E-2</v>
      </c>
    </row>
    <row r="3099" spans="98:116" x14ac:dyDescent="0.25">
      <c r="CT3099" s="78" t="s">
        <v>155</v>
      </c>
      <c r="CU3099" s="78" t="s">
        <v>454</v>
      </c>
      <c r="CV3099" s="78" t="s">
        <v>497</v>
      </c>
      <c r="CW3099" s="78">
        <v>2033</v>
      </c>
      <c r="CX3099" s="78">
        <v>0</v>
      </c>
      <c r="CY3099" s="78">
        <v>6.120503737742176</v>
      </c>
      <c r="CZ3099" s="78">
        <v>0.77885081086862551</v>
      </c>
      <c r="DA3099" s="78">
        <v>3.4265150031539289</v>
      </c>
      <c r="DB3099" s="78">
        <v>1.9151379237196151</v>
      </c>
      <c r="DC3099" s="78">
        <v>1.3207289057830631</v>
      </c>
      <c r="DD3099" s="78">
        <v>9.9763801861058713E-5</v>
      </c>
      <c r="DE3099" s="78">
        <v>0</v>
      </c>
      <c r="DF3099" s="78">
        <v>1.3176093686871439E-4</v>
      </c>
      <c r="DG3099" s="78">
        <v>1.3176093686871439E-4</v>
      </c>
      <c r="DH3099" s="78">
        <v>0</v>
      </c>
      <c r="DI3099" s="78">
        <v>1.4518958724279401E-2</v>
      </c>
      <c r="DJ3099" s="78">
        <v>1.4518958724279401E-2</v>
      </c>
      <c r="DK3099" s="78">
        <v>0</v>
      </c>
      <c r="DL3099" s="78">
        <v>1.4518958724279401E-2</v>
      </c>
    </row>
    <row r="3100" spans="98:116" x14ac:dyDescent="0.25">
      <c r="CT3100" s="78" t="s">
        <v>155</v>
      </c>
      <c r="CU3100" s="78" t="s">
        <v>454</v>
      </c>
      <c r="CV3100" s="78" t="s">
        <v>497</v>
      </c>
      <c r="CW3100" s="78">
        <v>2034</v>
      </c>
      <c r="CX3100" s="78">
        <v>0</v>
      </c>
      <c r="CY3100" s="78">
        <v>6.120503737742176</v>
      </c>
      <c r="CZ3100" s="78">
        <v>0.77885081086862551</v>
      </c>
      <c r="DA3100" s="78">
        <v>3.4265150031539289</v>
      </c>
      <c r="DB3100" s="78">
        <v>1.9151379237196151</v>
      </c>
      <c r="DC3100" s="78">
        <v>1.3207289057830631</v>
      </c>
      <c r="DD3100" s="78">
        <v>9.9763801861058713E-5</v>
      </c>
      <c r="DE3100" s="78">
        <v>0</v>
      </c>
      <c r="DF3100" s="78">
        <v>1.3176093686871439E-4</v>
      </c>
      <c r="DG3100" s="78">
        <v>1.3176093686871439E-4</v>
      </c>
      <c r="DH3100" s="78">
        <v>0</v>
      </c>
      <c r="DI3100" s="78">
        <v>1.4518958724279401E-2</v>
      </c>
      <c r="DJ3100" s="78">
        <v>1.4518958724279401E-2</v>
      </c>
      <c r="DK3100" s="78">
        <v>0</v>
      </c>
      <c r="DL3100" s="78">
        <v>1.4518958724279401E-2</v>
      </c>
    </row>
    <row r="3101" spans="98:116" x14ac:dyDescent="0.25">
      <c r="CT3101" s="78" t="s">
        <v>155</v>
      </c>
      <c r="CU3101" s="78" t="s">
        <v>454</v>
      </c>
      <c r="CV3101" s="78" t="s">
        <v>497</v>
      </c>
      <c r="CW3101" s="78">
        <v>2035</v>
      </c>
      <c r="CX3101" s="78">
        <v>0</v>
      </c>
      <c r="CY3101" s="78">
        <v>6.120503737742176</v>
      </c>
      <c r="CZ3101" s="78">
        <v>0.77885081086862551</v>
      </c>
      <c r="DA3101" s="78">
        <v>3.4265150031539289</v>
      </c>
      <c r="DB3101" s="78">
        <v>1.9151379237196151</v>
      </c>
      <c r="DC3101" s="78">
        <v>1.3207289057830631</v>
      </c>
      <c r="DD3101" s="78">
        <v>9.9763801861058713E-5</v>
      </c>
      <c r="DE3101" s="78">
        <v>0</v>
      </c>
      <c r="DF3101" s="78">
        <v>1.3176093686871439E-4</v>
      </c>
      <c r="DG3101" s="78">
        <v>1.3176093686871439E-4</v>
      </c>
      <c r="DH3101" s="78">
        <v>0</v>
      </c>
      <c r="DI3101" s="78">
        <v>1.4518958724279401E-2</v>
      </c>
      <c r="DJ3101" s="78">
        <v>1.4518958724279401E-2</v>
      </c>
      <c r="DK3101" s="78">
        <v>0</v>
      </c>
      <c r="DL3101" s="78">
        <v>1.4518958724279401E-2</v>
      </c>
    </row>
    <row r="3102" spans="98:116" x14ac:dyDescent="0.25">
      <c r="CT3102" s="78" t="s">
        <v>155</v>
      </c>
      <c r="CU3102" s="78" t="s">
        <v>454</v>
      </c>
      <c r="CV3102" s="78" t="s">
        <v>497</v>
      </c>
      <c r="CW3102" s="78">
        <v>2036</v>
      </c>
      <c r="CX3102" s="78">
        <v>0</v>
      </c>
      <c r="CY3102" s="78">
        <v>6.120503737742176</v>
      </c>
      <c r="CZ3102" s="78">
        <v>0.77885081086862551</v>
      </c>
      <c r="DA3102" s="78">
        <v>3.4265150031539289</v>
      </c>
      <c r="DB3102" s="78">
        <v>1.9151379237196151</v>
      </c>
      <c r="DC3102" s="78">
        <v>1.3207289057830631</v>
      </c>
      <c r="DD3102" s="78">
        <v>9.9763801861058713E-5</v>
      </c>
      <c r="DE3102" s="78">
        <v>0</v>
      </c>
      <c r="DF3102" s="78">
        <v>1.3176093686871439E-4</v>
      </c>
      <c r="DG3102" s="78">
        <v>1.3176093686871439E-4</v>
      </c>
      <c r="DH3102" s="78">
        <v>0</v>
      </c>
      <c r="DI3102" s="78">
        <v>1.4518958724279401E-2</v>
      </c>
      <c r="DJ3102" s="78">
        <v>1.4518958724279401E-2</v>
      </c>
      <c r="DK3102" s="78">
        <v>0</v>
      </c>
      <c r="DL3102" s="78">
        <v>1.4518958724279401E-2</v>
      </c>
    </row>
    <row r="3103" spans="98:116" x14ac:dyDescent="0.25">
      <c r="CT3103" s="78" t="s">
        <v>155</v>
      </c>
      <c r="CU3103" s="78" t="s">
        <v>454</v>
      </c>
      <c r="CV3103" s="78" t="s">
        <v>497</v>
      </c>
      <c r="CW3103" s="78">
        <v>2037</v>
      </c>
      <c r="CX3103" s="78">
        <v>0</v>
      </c>
      <c r="CY3103" s="78">
        <v>6.120503737742176</v>
      </c>
      <c r="CZ3103" s="78">
        <v>0.77885081086862551</v>
      </c>
      <c r="DA3103" s="78">
        <v>3.4265150031539289</v>
      </c>
      <c r="DB3103" s="78">
        <v>1.9151379237196151</v>
      </c>
      <c r="DC3103" s="78">
        <v>1.3207289057830631</v>
      </c>
      <c r="DD3103" s="78">
        <v>9.9763801861058713E-5</v>
      </c>
      <c r="DE3103" s="78">
        <v>0</v>
      </c>
      <c r="DF3103" s="78">
        <v>1.3176093686871439E-4</v>
      </c>
      <c r="DG3103" s="78">
        <v>1.3176093686871439E-4</v>
      </c>
      <c r="DH3103" s="78">
        <v>0</v>
      </c>
      <c r="DI3103" s="78">
        <v>1.5228528275404035E-2</v>
      </c>
      <c r="DJ3103" s="78">
        <v>1.5228528275404035E-2</v>
      </c>
      <c r="DK3103" s="78">
        <v>0</v>
      </c>
      <c r="DL3103" s="78">
        <v>1.5228528275404035E-2</v>
      </c>
    </row>
    <row r="3104" spans="98:116" x14ac:dyDescent="0.25">
      <c r="CT3104" s="78" t="s">
        <v>155</v>
      </c>
      <c r="CU3104" s="78" t="s">
        <v>454</v>
      </c>
      <c r="CV3104" s="78" t="s">
        <v>497</v>
      </c>
      <c r="CW3104" s="78">
        <v>2038</v>
      </c>
      <c r="CX3104" s="78">
        <v>0</v>
      </c>
      <c r="CY3104" s="78">
        <v>6.5028144709638012</v>
      </c>
      <c r="CZ3104" s="78">
        <v>0.81303636269303847</v>
      </c>
      <c r="DA3104" s="78">
        <v>3.635526700304816</v>
      </c>
      <c r="DB3104" s="78">
        <v>2.05425140796594</v>
      </c>
      <c r="DC3104" s="78">
        <v>1.4166651814699192</v>
      </c>
      <c r="DD3104" s="78">
        <v>9.9763801861058713E-5</v>
      </c>
      <c r="DE3104" s="78">
        <v>0</v>
      </c>
      <c r="DF3104" s="78">
        <v>1.4133190446762579E-4</v>
      </c>
      <c r="DG3104" s="78">
        <v>1.4133190446762579E-4</v>
      </c>
      <c r="DH3104" s="78">
        <v>0</v>
      </c>
      <c r="DI3104" s="78">
        <v>1.5228528275404035E-2</v>
      </c>
      <c r="DJ3104" s="78">
        <v>1.5228528275404035E-2</v>
      </c>
      <c r="DK3104" s="78">
        <v>0</v>
      </c>
      <c r="DL3104" s="78">
        <v>1.5228528275404035E-2</v>
      </c>
    </row>
    <row r="3105" spans="98:116" x14ac:dyDescent="0.25">
      <c r="CT3105" s="78" t="s">
        <v>155</v>
      </c>
      <c r="CU3105" s="78" t="s">
        <v>454</v>
      </c>
      <c r="CV3105" s="78" t="s">
        <v>497</v>
      </c>
      <c r="CW3105" s="78">
        <v>2039</v>
      </c>
      <c r="CX3105" s="78">
        <v>0</v>
      </c>
      <c r="CY3105" s="78">
        <v>6.5028144709638012</v>
      </c>
      <c r="CZ3105" s="78">
        <v>0.81303636269303847</v>
      </c>
      <c r="DA3105" s="78">
        <v>3.635526700304816</v>
      </c>
      <c r="DB3105" s="78">
        <v>2.05425140796594</v>
      </c>
      <c r="DC3105" s="78">
        <v>1.4166651814699192</v>
      </c>
      <c r="DD3105" s="78">
        <v>9.9763801861058713E-5</v>
      </c>
      <c r="DE3105" s="78">
        <v>0</v>
      </c>
      <c r="DF3105" s="78">
        <v>1.4133190446762579E-4</v>
      </c>
      <c r="DG3105" s="78">
        <v>1.4133190446762579E-4</v>
      </c>
      <c r="DH3105" s="78">
        <v>0</v>
      </c>
      <c r="DI3105" s="78">
        <v>1.5228528275404035E-2</v>
      </c>
      <c r="DJ3105" s="78">
        <v>1.5228528275404035E-2</v>
      </c>
      <c r="DK3105" s="78">
        <v>0</v>
      </c>
      <c r="DL3105" s="78">
        <v>1.5228528275404035E-2</v>
      </c>
    </row>
    <row r="3106" spans="98:116" x14ac:dyDescent="0.25">
      <c r="CT3106" s="78" t="s">
        <v>155</v>
      </c>
      <c r="CU3106" s="78" t="s">
        <v>454</v>
      </c>
      <c r="CV3106" s="78" t="s">
        <v>497</v>
      </c>
      <c r="CW3106" s="78">
        <v>2040</v>
      </c>
      <c r="CX3106" s="78">
        <v>0</v>
      </c>
      <c r="CY3106" s="78">
        <v>6.5028144709638012</v>
      </c>
      <c r="CZ3106" s="78">
        <v>0.81303636269303847</v>
      </c>
      <c r="DA3106" s="78">
        <v>3.635526700304816</v>
      </c>
      <c r="DB3106" s="78">
        <v>2.05425140796594</v>
      </c>
      <c r="DC3106" s="78">
        <v>1.4166651814699192</v>
      </c>
      <c r="DD3106" s="78">
        <v>9.9763801861058713E-5</v>
      </c>
      <c r="DE3106" s="78">
        <v>0</v>
      </c>
      <c r="DF3106" s="78">
        <v>1.4133190446762579E-4</v>
      </c>
      <c r="DG3106" s="78">
        <v>1.4133190446762579E-4</v>
      </c>
      <c r="DH3106" s="78">
        <v>0</v>
      </c>
      <c r="DI3106" s="78">
        <v>1.5228528275404035E-2</v>
      </c>
      <c r="DJ3106" s="78">
        <v>1.5228528275404035E-2</v>
      </c>
      <c r="DK3106" s="78">
        <v>0</v>
      </c>
      <c r="DL3106" s="78">
        <v>1.5228528275404035E-2</v>
      </c>
    </row>
    <row r="3107" spans="98:116" x14ac:dyDescent="0.25">
      <c r="CT3107" s="78" t="s">
        <v>155</v>
      </c>
      <c r="CU3107" s="78" t="s">
        <v>454</v>
      </c>
      <c r="CV3107" s="78" t="s">
        <v>497</v>
      </c>
      <c r="CW3107" s="78">
        <v>2041</v>
      </c>
      <c r="CX3107" s="78">
        <v>0</v>
      </c>
      <c r="CY3107" s="78">
        <v>6.5028144709638012</v>
      </c>
      <c r="CZ3107" s="78">
        <v>0.81303636269303847</v>
      </c>
      <c r="DA3107" s="78">
        <v>3.635526700304816</v>
      </c>
      <c r="DB3107" s="78">
        <v>2.05425140796594</v>
      </c>
      <c r="DC3107" s="78">
        <v>1.4166651814699192</v>
      </c>
      <c r="DD3107" s="78">
        <v>9.9763801861058713E-5</v>
      </c>
      <c r="DE3107" s="78">
        <v>0</v>
      </c>
      <c r="DF3107" s="78">
        <v>1.4133190446762579E-4</v>
      </c>
      <c r="DG3107" s="78">
        <v>1.4133190446762579E-4</v>
      </c>
      <c r="DH3107" s="78">
        <v>0</v>
      </c>
      <c r="DI3107" s="78">
        <v>1.5228528275404035E-2</v>
      </c>
      <c r="DJ3107" s="78">
        <v>1.5228528275404035E-2</v>
      </c>
      <c r="DK3107" s="78">
        <v>0</v>
      </c>
      <c r="DL3107" s="78">
        <v>1.5228528275404035E-2</v>
      </c>
    </row>
    <row r="3108" spans="98:116" x14ac:dyDescent="0.25">
      <c r="CT3108" s="78" t="s">
        <v>155</v>
      </c>
      <c r="CU3108" s="78" t="s">
        <v>454</v>
      </c>
      <c r="CV3108" s="78" t="s">
        <v>497</v>
      </c>
      <c r="CW3108" s="78">
        <v>2042</v>
      </c>
      <c r="CX3108" s="78">
        <v>0</v>
      </c>
      <c r="CY3108" s="78">
        <v>6.5028144709638012</v>
      </c>
      <c r="CZ3108" s="78">
        <v>0.81303636269303847</v>
      </c>
      <c r="DA3108" s="78">
        <v>3.635526700304816</v>
      </c>
      <c r="DB3108" s="78">
        <v>2.05425140796594</v>
      </c>
      <c r="DC3108" s="78">
        <v>1.4166651814699192</v>
      </c>
      <c r="DD3108" s="78">
        <v>9.9763801861058713E-5</v>
      </c>
      <c r="DE3108" s="78">
        <v>0</v>
      </c>
      <c r="DF3108" s="78">
        <v>1.4133190446762579E-4</v>
      </c>
      <c r="DG3108" s="78">
        <v>1.4133190446762579E-4</v>
      </c>
      <c r="DH3108" s="78">
        <v>0</v>
      </c>
      <c r="DI3108" s="78">
        <v>1.5983685697536641E-2</v>
      </c>
      <c r="DJ3108" s="78">
        <v>1.5983685697536641E-2</v>
      </c>
      <c r="DK3108" s="78">
        <v>0</v>
      </c>
      <c r="DL3108" s="78">
        <v>1.5983685697536641E-2</v>
      </c>
    </row>
    <row r="3109" spans="98:116" x14ac:dyDescent="0.25">
      <c r="CT3109" s="78" t="s">
        <v>155</v>
      </c>
      <c r="CU3109" s="78" t="s">
        <v>454</v>
      </c>
      <c r="CV3109" s="78" t="s">
        <v>497</v>
      </c>
      <c r="CW3109" s="78">
        <v>2043</v>
      </c>
      <c r="CX3109" s="78">
        <v>0</v>
      </c>
      <c r="CY3109" s="78">
        <v>6.9209339048533707</v>
      </c>
      <c r="CZ3109" s="78">
        <v>0.84943606974448593</v>
      </c>
      <c r="DA3109" s="78">
        <v>3.863186873359572</v>
      </c>
      <c r="DB3109" s="78">
        <v>2.2083109617493002</v>
      </c>
      <c r="DC3109" s="78">
        <v>1.5229086553073228</v>
      </c>
      <c r="DD3109" s="78">
        <v>9.9763801861058713E-5</v>
      </c>
      <c r="DE3109" s="78">
        <v>0</v>
      </c>
      <c r="DF3109" s="78">
        <v>1.5193115734057111E-4</v>
      </c>
      <c r="DG3109" s="78">
        <v>1.5193115734057111E-4</v>
      </c>
      <c r="DH3109" s="78">
        <v>0</v>
      </c>
      <c r="DI3109" s="78">
        <v>1.5983685697536641E-2</v>
      </c>
      <c r="DJ3109" s="78">
        <v>1.5983685697536641E-2</v>
      </c>
      <c r="DK3109" s="78">
        <v>0</v>
      </c>
      <c r="DL3109" s="78">
        <v>1.5983685697536641E-2</v>
      </c>
    </row>
    <row r="3110" spans="98:116" x14ac:dyDescent="0.25">
      <c r="CT3110" s="78" t="s">
        <v>155</v>
      </c>
      <c r="CU3110" s="78" t="s">
        <v>454</v>
      </c>
      <c r="CV3110" s="78" t="s">
        <v>497</v>
      </c>
      <c r="CW3110" s="78">
        <v>2044</v>
      </c>
      <c r="CX3110" s="78">
        <v>0</v>
      </c>
      <c r="CY3110" s="78">
        <v>6.9209339048533707</v>
      </c>
      <c r="CZ3110" s="78">
        <v>0.84943606974448593</v>
      </c>
      <c r="DA3110" s="78">
        <v>3.863186873359572</v>
      </c>
      <c r="DB3110" s="78">
        <v>2.2083109617493002</v>
      </c>
      <c r="DC3110" s="78">
        <v>1.5229086553073228</v>
      </c>
      <c r="DD3110" s="78">
        <v>9.9763801861058713E-5</v>
      </c>
      <c r="DE3110" s="78">
        <v>0</v>
      </c>
      <c r="DF3110" s="78">
        <v>1.5193115734057111E-4</v>
      </c>
      <c r="DG3110" s="78">
        <v>1.5193115734057111E-4</v>
      </c>
      <c r="DH3110" s="78">
        <v>0</v>
      </c>
      <c r="DI3110" s="78">
        <v>1.5983685697536641E-2</v>
      </c>
      <c r="DJ3110" s="78">
        <v>1.5983685697536641E-2</v>
      </c>
      <c r="DK3110" s="78">
        <v>0</v>
      </c>
      <c r="DL3110" s="78">
        <v>1.5983685697536641E-2</v>
      </c>
    </row>
    <row r="3111" spans="98:116" x14ac:dyDescent="0.25">
      <c r="CT3111" s="78" t="s">
        <v>155</v>
      </c>
      <c r="CU3111" s="78" t="s">
        <v>454</v>
      </c>
      <c r="CV3111" s="78" t="s">
        <v>497</v>
      </c>
      <c r="CW3111" s="78">
        <v>2045</v>
      </c>
      <c r="CX3111" s="78">
        <v>0</v>
      </c>
      <c r="CY3111" s="78">
        <v>6.9209339048533707</v>
      </c>
      <c r="CZ3111" s="78">
        <v>0.84943606974448593</v>
      </c>
      <c r="DA3111" s="78">
        <v>3.863186873359572</v>
      </c>
      <c r="DB3111" s="78">
        <v>2.2083109617493002</v>
      </c>
      <c r="DC3111" s="78">
        <v>1.5229086553073228</v>
      </c>
      <c r="DD3111" s="78">
        <v>9.9763801861058713E-5</v>
      </c>
      <c r="DE3111" s="78">
        <v>0</v>
      </c>
      <c r="DF3111" s="78">
        <v>1.5193115734057111E-4</v>
      </c>
      <c r="DG3111" s="78">
        <v>1.5193115734057111E-4</v>
      </c>
      <c r="DH3111" s="78">
        <v>0</v>
      </c>
      <c r="DI3111" s="78">
        <v>1.5983685697536641E-2</v>
      </c>
      <c r="DJ3111" s="78">
        <v>1.5983685697536641E-2</v>
      </c>
      <c r="DK3111" s="78">
        <v>0</v>
      </c>
      <c r="DL3111" s="78">
        <v>1.5983685697536641E-2</v>
      </c>
    </row>
    <row r="3112" spans="98:116" x14ac:dyDescent="0.25">
      <c r="CT3112" s="78" t="s">
        <v>155</v>
      </c>
      <c r="CU3112" s="78" t="s">
        <v>454</v>
      </c>
      <c r="CV3112" s="78" t="s">
        <v>497</v>
      </c>
      <c r="CW3112" s="78">
        <v>2046</v>
      </c>
      <c r="CX3112" s="78">
        <v>0</v>
      </c>
      <c r="CY3112" s="78">
        <v>6.9209339048533707</v>
      </c>
      <c r="CZ3112" s="78">
        <v>0.84943606974448593</v>
      </c>
      <c r="DA3112" s="78">
        <v>3.863186873359572</v>
      </c>
      <c r="DB3112" s="78">
        <v>2.2083109617493002</v>
      </c>
      <c r="DC3112" s="78">
        <v>1.5229086553073228</v>
      </c>
      <c r="DD3112" s="78">
        <v>9.9763801861058713E-5</v>
      </c>
      <c r="DE3112" s="78">
        <v>0</v>
      </c>
      <c r="DF3112" s="78">
        <v>1.5193115734057111E-4</v>
      </c>
      <c r="DG3112" s="78">
        <v>1.5193115734057111E-4</v>
      </c>
      <c r="DH3112" s="78">
        <v>0</v>
      </c>
      <c r="DI3112" s="78">
        <v>1.5983685697536641E-2</v>
      </c>
      <c r="DJ3112" s="78">
        <v>1.5983685697536641E-2</v>
      </c>
      <c r="DK3112" s="78">
        <v>0</v>
      </c>
      <c r="DL3112" s="78">
        <v>1.5983685697536641E-2</v>
      </c>
    </row>
    <row r="3113" spans="98:116" x14ac:dyDescent="0.25">
      <c r="CT3113" s="78" t="s">
        <v>155</v>
      </c>
      <c r="CU3113" s="78" t="s">
        <v>454</v>
      </c>
      <c r="CV3113" s="78" t="s">
        <v>497</v>
      </c>
      <c r="CW3113" s="78">
        <v>2047</v>
      </c>
      <c r="CX3113" s="78">
        <v>0</v>
      </c>
      <c r="CY3113" s="78">
        <v>6.9209339048533707</v>
      </c>
      <c r="CZ3113" s="78">
        <v>0.84943606974448593</v>
      </c>
      <c r="DA3113" s="78">
        <v>3.863186873359572</v>
      </c>
      <c r="DB3113" s="78">
        <v>2.2083109617493002</v>
      </c>
      <c r="DC3113" s="78">
        <v>1.5229086553073228</v>
      </c>
      <c r="DD3113" s="78">
        <v>9.9763801861058713E-5</v>
      </c>
      <c r="DE3113" s="78">
        <v>0</v>
      </c>
      <c r="DF3113" s="78">
        <v>1.5193115734057111E-4</v>
      </c>
      <c r="DG3113" s="78">
        <v>1.5193115734057111E-4</v>
      </c>
      <c r="DH3113" s="78">
        <v>0</v>
      </c>
      <c r="DI3113" s="78">
        <v>1.677456672456434E-2</v>
      </c>
      <c r="DJ3113" s="78">
        <v>1.677456672456434E-2</v>
      </c>
      <c r="DK3113" s="78">
        <v>0</v>
      </c>
      <c r="DL3113" s="78">
        <v>1.677456672456434E-2</v>
      </c>
    </row>
    <row r="3114" spans="98:116" x14ac:dyDescent="0.25">
      <c r="CT3114" s="78" t="s">
        <v>155</v>
      </c>
      <c r="CU3114" s="78" t="s">
        <v>454</v>
      </c>
      <c r="CV3114" s="78" t="s">
        <v>497</v>
      </c>
      <c r="CW3114" s="78">
        <v>2048</v>
      </c>
      <c r="CX3114" s="78">
        <v>0</v>
      </c>
      <c r="CY3114" s="78">
        <v>7.3713487866928773</v>
      </c>
      <c r="CZ3114" s="78">
        <v>0.88758656625867416</v>
      </c>
      <c r="DA3114" s="78">
        <v>4.1074699954702663</v>
      </c>
      <c r="DB3114" s="78">
        <v>2.37629222496393</v>
      </c>
      <c r="DC3114" s="78">
        <v>1.6387529019329752</v>
      </c>
      <c r="DD3114" s="78">
        <v>9.9763801861058713E-5</v>
      </c>
      <c r="DE3114" s="78">
        <v>0</v>
      </c>
      <c r="DF3114" s="78">
        <v>1.6348821980767631E-4</v>
      </c>
      <c r="DG3114" s="78">
        <v>1.6348821980767631E-4</v>
      </c>
      <c r="DH3114" s="78">
        <v>0</v>
      </c>
      <c r="DI3114" s="78">
        <v>1.677456672456434E-2</v>
      </c>
      <c r="DJ3114" s="78">
        <v>1.677456672456434E-2</v>
      </c>
      <c r="DK3114" s="78">
        <v>0</v>
      </c>
      <c r="DL3114" s="78">
        <v>1.677456672456434E-2</v>
      </c>
    </row>
    <row r="3115" spans="98:116" x14ac:dyDescent="0.25">
      <c r="CT3115" s="78" t="s">
        <v>155</v>
      </c>
      <c r="CU3115" s="78" t="s">
        <v>454</v>
      </c>
      <c r="CV3115" s="78" t="s">
        <v>497</v>
      </c>
      <c r="CW3115" s="78">
        <v>2049</v>
      </c>
      <c r="CX3115" s="78">
        <v>0</v>
      </c>
      <c r="CY3115" s="78">
        <v>7.3713487866928773</v>
      </c>
      <c r="CZ3115" s="78">
        <v>0.88758656625867416</v>
      </c>
      <c r="DA3115" s="78">
        <v>4.1074699954702663</v>
      </c>
      <c r="DB3115" s="78">
        <v>2.37629222496393</v>
      </c>
      <c r="DC3115" s="78">
        <v>1.6387529019329752</v>
      </c>
      <c r="DD3115" s="78">
        <v>9.9763801861058713E-5</v>
      </c>
      <c r="DE3115" s="78">
        <v>0</v>
      </c>
      <c r="DF3115" s="78">
        <v>1.6348821980767631E-4</v>
      </c>
      <c r="DG3115" s="78">
        <v>1.6348821980767631E-4</v>
      </c>
      <c r="DH3115" s="78">
        <v>0</v>
      </c>
      <c r="DI3115" s="78">
        <v>1.677456672456434E-2</v>
      </c>
      <c r="DJ3115" s="78">
        <v>1.677456672456434E-2</v>
      </c>
      <c r="DK3115" s="78">
        <v>0</v>
      </c>
      <c r="DL3115" s="78">
        <v>1.677456672456434E-2</v>
      </c>
    </row>
    <row r="3116" spans="98:116" x14ac:dyDescent="0.25">
      <c r="CT3116" s="78" t="s">
        <v>155</v>
      </c>
      <c r="CU3116" s="78" t="s">
        <v>454</v>
      </c>
      <c r="CV3116" s="78" t="s">
        <v>497</v>
      </c>
      <c r="CW3116" s="78">
        <v>2050</v>
      </c>
      <c r="CX3116" s="78">
        <v>0</v>
      </c>
      <c r="CY3116" s="78">
        <v>7.3713487866928773</v>
      </c>
      <c r="CZ3116" s="78">
        <v>0.88758656625867416</v>
      </c>
      <c r="DA3116" s="78">
        <v>4.1074699954702663</v>
      </c>
      <c r="DB3116" s="78">
        <v>2.37629222496393</v>
      </c>
      <c r="DC3116" s="78">
        <v>1.6387529019329752</v>
      </c>
      <c r="DD3116" s="78">
        <v>9.9763801861058713E-5</v>
      </c>
      <c r="DE3116" s="78">
        <v>0</v>
      </c>
      <c r="DF3116" s="78">
        <v>1.6348821980767631E-4</v>
      </c>
      <c r="DG3116" s="78">
        <v>1.6348821980767631E-4</v>
      </c>
      <c r="DH3116" s="78">
        <v>0</v>
      </c>
      <c r="DI3116" s="78">
        <v>1.677456672456434E-2</v>
      </c>
      <c r="DJ3116" s="78">
        <v>1.677456672456434E-2</v>
      </c>
      <c r="DK3116" s="78">
        <v>0</v>
      </c>
      <c r="DL3116" s="78">
        <v>1.677456672456434E-2</v>
      </c>
    </row>
    <row r="3117" spans="98:116" x14ac:dyDescent="0.25">
      <c r="CT3117" s="78" t="s">
        <v>155</v>
      </c>
      <c r="CU3117" s="78" t="s">
        <v>454</v>
      </c>
      <c r="CV3117" s="78" t="s">
        <v>497</v>
      </c>
      <c r="CW3117" s="78">
        <v>2051</v>
      </c>
      <c r="CX3117" s="78">
        <v>0</v>
      </c>
      <c r="CY3117" s="78">
        <v>7.3713487866928773</v>
      </c>
      <c r="CZ3117" s="78">
        <v>0.88758656625867416</v>
      </c>
      <c r="DA3117" s="78">
        <v>4.1074699954702663</v>
      </c>
      <c r="DB3117" s="78">
        <v>2.37629222496393</v>
      </c>
      <c r="DC3117" s="78">
        <v>1.6387529019329752</v>
      </c>
      <c r="DD3117" s="78">
        <v>9.9763801861058713E-5</v>
      </c>
      <c r="DE3117" s="78">
        <v>0</v>
      </c>
      <c r="DF3117" s="78">
        <v>1.6348821980767631E-4</v>
      </c>
      <c r="DG3117" s="78">
        <v>1.6348821980767631E-4</v>
      </c>
      <c r="DH3117" s="78">
        <v>0</v>
      </c>
      <c r="DI3117" s="78">
        <v>0</v>
      </c>
      <c r="DJ3117" s="78">
        <v>1.677456672456434E-2</v>
      </c>
      <c r="DK3117" s="78">
        <v>0</v>
      </c>
      <c r="DL3117" s="78">
        <v>1.677456672456434E-2</v>
      </c>
    </row>
    <row r="3118" spans="98:116" x14ac:dyDescent="0.25">
      <c r="CT3118" s="78" t="s">
        <v>155</v>
      </c>
      <c r="CU3118" s="78" t="s">
        <v>454</v>
      </c>
      <c r="CV3118" s="78" t="s">
        <v>497</v>
      </c>
      <c r="CW3118" s="78">
        <v>2052</v>
      </c>
      <c r="CX3118" s="78">
        <v>0</v>
      </c>
      <c r="CY3118" s="78">
        <v>7.3713487866928773</v>
      </c>
      <c r="CZ3118" s="78">
        <v>0.88758656625867416</v>
      </c>
      <c r="DA3118" s="78">
        <v>4.1074699954702663</v>
      </c>
      <c r="DB3118" s="78">
        <v>2.37629222496393</v>
      </c>
      <c r="DC3118" s="78">
        <v>1.6387529019329752</v>
      </c>
      <c r="DD3118" s="78">
        <v>9.9763801861058713E-5</v>
      </c>
      <c r="DE3118" s="78">
        <v>0</v>
      </c>
      <c r="DF3118" s="78">
        <v>1.6348821980767631E-4</v>
      </c>
      <c r="DG3118" s="78">
        <v>1.6348821980767631E-4</v>
      </c>
      <c r="DH3118" s="78">
        <v>0</v>
      </c>
      <c r="DI3118" s="78">
        <v>3.004770926366109E-5</v>
      </c>
      <c r="DJ3118" s="78">
        <v>0</v>
      </c>
      <c r="DK3118" s="78">
        <v>0</v>
      </c>
      <c r="DL3118" s="78">
        <v>0</v>
      </c>
    </row>
    <row r="3119" spans="98:116" x14ac:dyDescent="0.25">
      <c r="CT3119" s="78" t="s">
        <v>155</v>
      </c>
      <c r="CU3119" s="78" t="s">
        <v>454</v>
      </c>
      <c r="CV3119" s="78" t="s">
        <v>497</v>
      </c>
      <c r="CW3119" s="78">
        <v>2053</v>
      </c>
      <c r="CX3119" s="78">
        <v>0</v>
      </c>
      <c r="CY3119" s="78">
        <v>7.8503183129805167</v>
      </c>
      <c r="CZ3119" s="78">
        <v>0.92702061128565083</v>
      </c>
      <c r="DA3119" s="78">
        <v>4.366435848098595</v>
      </c>
      <c r="DB3119" s="78">
        <v>2.5568618535962639</v>
      </c>
      <c r="DC3119" s="78">
        <v>1.7632784126481771</v>
      </c>
      <c r="DD3119" s="78">
        <v>9.9763801861058713E-5</v>
      </c>
      <c r="DE3119" s="78">
        <v>0</v>
      </c>
      <c r="DF3119" s="78">
        <v>1.7591135818531485E-4</v>
      </c>
      <c r="DG3119" s="78">
        <v>1.7591135818531485E-4</v>
      </c>
      <c r="DH3119" s="78">
        <v>0</v>
      </c>
      <c r="DI3119" s="78">
        <v>3.1392122304455741E-5</v>
      </c>
      <c r="DJ3119" s="78">
        <v>3.1392122304455741E-5</v>
      </c>
      <c r="DK3119" s="78">
        <v>0</v>
      </c>
      <c r="DL3119" s="78">
        <v>3.1392122304455741E-5</v>
      </c>
    </row>
    <row r="3120" spans="98:116" x14ac:dyDescent="0.25">
      <c r="CT3120" s="78" t="s">
        <v>155</v>
      </c>
      <c r="CU3120" s="78" t="s">
        <v>454</v>
      </c>
      <c r="CV3120" s="78" t="s">
        <v>497</v>
      </c>
      <c r="CW3120" s="78">
        <v>2054</v>
      </c>
      <c r="CX3120" s="78">
        <v>0</v>
      </c>
      <c r="CY3120" s="78">
        <v>7.8503183129805167</v>
      </c>
      <c r="CZ3120" s="78">
        <v>0.92702061128565083</v>
      </c>
      <c r="DA3120" s="78">
        <v>4.366435848098595</v>
      </c>
      <c r="DB3120" s="78">
        <v>2.5568618535962639</v>
      </c>
      <c r="DC3120" s="78">
        <v>1.7632784126481771</v>
      </c>
      <c r="DD3120" s="78">
        <v>9.9763801861058713E-5</v>
      </c>
      <c r="DE3120" s="78">
        <v>0</v>
      </c>
      <c r="DF3120" s="78">
        <v>1.7591135818531485E-4</v>
      </c>
      <c r="DG3120" s="78">
        <v>1.7591135818531485E-4</v>
      </c>
      <c r="DH3120" s="78">
        <v>0</v>
      </c>
      <c r="DI3120" s="78">
        <v>3.1392122304455741E-5</v>
      </c>
      <c r="DJ3120" s="78">
        <v>3.1392122304455741E-5</v>
      </c>
      <c r="DK3120" s="78">
        <v>0</v>
      </c>
      <c r="DL3120" s="78">
        <v>3.1392122304455741E-5</v>
      </c>
    </row>
    <row r="3121" spans="98:116" x14ac:dyDescent="0.25">
      <c r="CT3121" s="78" t="s">
        <v>155</v>
      </c>
      <c r="CU3121" s="78" t="s">
        <v>454</v>
      </c>
      <c r="CV3121" s="78" t="s">
        <v>497</v>
      </c>
      <c r="CW3121" s="78">
        <v>2055</v>
      </c>
      <c r="CX3121" s="78">
        <v>0</v>
      </c>
      <c r="CY3121" s="78">
        <v>7.8503183129805167</v>
      </c>
      <c r="CZ3121" s="78">
        <v>0.92702061128565083</v>
      </c>
      <c r="DA3121" s="78">
        <v>4.366435848098595</v>
      </c>
      <c r="DB3121" s="78">
        <v>2.5568618535962639</v>
      </c>
      <c r="DC3121" s="78">
        <v>1.7632784126481771</v>
      </c>
      <c r="DD3121" s="78">
        <v>9.9763801861058713E-5</v>
      </c>
      <c r="DE3121" s="78">
        <v>0</v>
      </c>
      <c r="DF3121" s="78">
        <v>1.7591135818531485E-4</v>
      </c>
      <c r="DG3121" s="78">
        <v>1.7591135818531485E-4</v>
      </c>
      <c r="DH3121" s="78">
        <v>0</v>
      </c>
      <c r="DI3121" s="78">
        <v>3.1392122304455741E-5</v>
      </c>
      <c r="DJ3121" s="78">
        <v>3.1392122304455741E-5</v>
      </c>
      <c r="DK3121" s="78">
        <v>0</v>
      </c>
      <c r="DL3121" s="78">
        <v>3.1392122304455741E-5</v>
      </c>
    </row>
    <row r="3122" spans="98:116" x14ac:dyDescent="0.25">
      <c r="CT3122" s="78" t="s">
        <v>155</v>
      </c>
      <c r="CU3122" s="78" t="s">
        <v>454</v>
      </c>
      <c r="CV3122" s="78" t="s">
        <v>498</v>
      </c>
      <c r="CW3122" s="78">
        <v>2026</v>
      </c>
      <c r="CX3122" s="78">
        <v>0</v>
      </c>
      <c r="CY3122" s="78">
        <v>8.0408269036977231E-2</v>
      </c>
      <c r="CZ3122" s="78">
        <v>3.7590224611390347E-2</v>
      </c>
      <c r="DA3122" s="78">
        <v>1.6314334115684829E-3</v>
      </c>
      <c r="DB3122" s="78">
        <v>4.1186611014017577E-2</v>
      </c>
      <c r="DC3122" s="78">
        <v>2.8403357807152883E-2</v>
      </c>
      <c r="DD3122" s="78">
        <v>7.8851336581408358E-4</v>
      </c>
      <c r="DE3122" s="78">
        <v>0</v>
      </c>
      <c r="DF3122" s="78">
        <v>2.2396427264939849E-5</v>
      </c>
      <c r="DG3122" s="78">
        <v>2.2396427264939849E-5</v>
      </c>
      <c r="DH3122" s="78">
        <v>0</v>
      </c>
      <c r="DI3122" s="78">
        <v>3.1392122304455741E-5</v>
      </c>
      <c r="DJ3122" s="78">
        <v>3.1392122304455741E-5</v>
      </c>
      <c r="DK3122" s="78">
        <v>0</v>
      </c>
      <c r="DL3122" s="78">
        <v>3.1392122304455741E-5</v>
      </c>
    </row>
    <row r="3123" spans="98:116" x14ac:dyDescent="0.25">
      <c r="CT3123" s="78" t="s">
        <v>155</v>
      </c>
      <c r="CU3123" s="78" t="s">
        <v>454</v>
      </c>
      <c r="CV3123" s="78" t="s">
        <v>498</v>
      </c>
      <c r="CW3123" s="78">
        <v>2027</v>
      </c>
      <c r="CX3123" s="78">
        <v>0</v>
      </c>
      <c r="CY3123" s="78">
        <v>8.0408269036977231E-2</v>
      </c>
      <c r="CZ3123" s="78">
        <v>3.7590224611390347E-2</v>
      </c>
      <c r="DA3123" s="78">
        <v>1.6314334115684829E-3</v>
      </c>
      <c r="DB3123" s="78">
        <v>4.1186611014017577E-2</v>
      </c>
      <c r="DC3123" s="78">
        <v>2.8403357807152883E-2</v>
      </c>
      <c r="DD3123" s="78">
        <v>7.8851336581408358E-4</v>
      </c>
      <c r="DE3123" s="78">
        <v>0</v>
      </c>
      <c r="DF3123" s="78">
        <v>2.2396427264939849E-5</v>
      </c>
      <c r="DG3123" s="78">
        <v>2.2396427264939849E-5</v>
      </c>
      <c r="DH3123" s="78">
        <v>0</v>
      </c>
      <c r="DI3123" s="78">
        <v>3.1392122304455741E-5</v>
      </c>
      <c r="DJ3123" s="78">
        <v>3.1392122304455741E-5</v>
      </c>
      <c r="DK3123" s="78">
        <v>0</v>
      </c>
      <c r="DL3123" s="78">
        <v>3.1392122304455741E-5</v>
      </c>
    </row>
    <row r="3124" spans="98:116" x14ac:dyDescent="0.25">
      <c r="CT3124" s="78" t="s">
        <v>155</v>
      </c>
      <c r="CU3124" s="78" t="s">
        <v>454</v>
      </c>
      <c r="CV3124" s="78" t="s">
        <v>498</v>
      </c>
      <c r="CW3124" s="78">
        <v>2028</v>
      </c>
      <c r="CX3124" s="78">
        <v>0</v>
      </c>
      <c r="CY3124" s="78">
        <v>8.360637774512937E-2</v>
      </c>
      <c r="CZ3124" s="78">
        <v>3.9055083184885993E-2</v>
      </c>
      <c r="DA3124" s="78">
        <v>1.6949971741057729E-3</v>
      </c>
      <c r="DB3124" s="78">
        <v>4.2856297386136791E-2</v>
      </c>
      <c r="DC3124" s="78">
        <v>2.9554816941211967E-2</v>
      </c>
      <c r="DD3124" s="78">
        <v>7.8851336581408358E-4</v>
      </c>
      <c r="DE3124" s="78">
        <v>0</v>
      </c>
      <c r="DF3124" s="78">
        <v>2.3304368182334148E-5</v>
      </c>
      <c r="DG3124" s="78">
        <v>2.3304368182334148E-5</v>
      </c>
      <c r="DH3124" s="78">
        <v>0</v>
      </c>
      <c r="DI3124" s="78">
        <v>3.3123584621426452E-5</v>
      </c>
      <c r="DJ3124" s="78">
        <v>3.3123584621426452E-5</v>
      </c>
      <c r="DK3124" s="78">
        <v>0</v>
      </c>
      <c r="DL3124" s="78">
        <v>3.3123584621426452E-5</v>
      </c>
    </row>
    <row r="3125" spans="98:116" x14ac:dyDescent="0.25">
      <c r="CT3125" s="78" t="s">
        <v>155</v>
      </c>
      <c r="CU3125" s="78" t="s">
        <v>454</v>
      </c>
      <c r="CV3125" s="78" t="s">
        <v>498</v>
      </c>
      <c r="CW3125" s="78">
        <v>2029</v>
      </c>
      <c r="CX3125" s="78">
        <v>0</v>
      </c>
      <c r="CY3125" s="78">
        <v>8.360637774512937E-2</v>
      </c>
      <c r="CZ3125" s="78">
        <v>3.9055083184885993E-2</v>
      </c>
      <c r="DA3125" s="78">
        <v>1.6949971741057729E-3</v>
      </c>
      <c r="DB3125" s="78">
        <v>4.2856297386136791E-2</v>
      </c>
      <c r="DC3125" s="78">
        <v>2.9554816941211967E-2</v>
      </c>
      <c r="DD3125" s="78">
        <v>7.8851336581408358E-4</v>
      </c>
      <c r="DE3125" s="78">
        <v>0</v>
      </c>
      <c r="DF3125" s="78">
        <v>2.3304368182334148E-5</v>
      </c>
      <c r="DG3125" s="78">
        <v>2.3304368182334148E-5</v>
      </c>
      <c r="DH3125" s="78">
        <v>0</v>
      </c>
      <c r="DI3125" s="78">
        <v>3.3123584621426452E-5</v>
      </c>
      <c r="DJ3125" s="78">
        <v>3.3123584621426452E-5</v>
      </c>
      <c r="DK3125" s="78">
        <v>0</v>
      </c>
      <c r="DL3125" s="78">
        <v>3.3123584621426452E-5</v>
      </c>
    </row>
    <row r="3126" spans="98:116" x14ac:dyDescent="0.25">
      <c r="CT3126" s="78" t="s">
        <v>155</v>
      </c>
      <c r="CU3126" s="78" t="s">
        <v>454</v>
      </c>
      <c r="CV3126" s="78" t="s">
        <v>498</v>
      </c>
      <c r="CW3126" s="78">
        <v>2030</v>
      </c>
      <c r="CX3126" s="78">
        <v>0</v>
      </c>
      <c r="CY3126" s="78">
        <v>8.360637774512937E-2</v>
      </c>
      <c r="CZ3126" s="78">
        <v>3.9055083184885993E-2</v>
      </c>
      <c r="DA3126" s="78">
        <v>1.6949971741057729E-3</v>
      </c>
      <c r="DB3126" s="78">
        <v>4.2856297386136791E-2</v>
      </c>
      <c r="DC3126" s="78">
        <v>2.9554816941211967E-2</v>
      </c>
      <c r="DD3126" s="78">
        <v>7.8851336581408358E-4</v>
      </c>
      <c r="DE3126" s="78">
        <v>0</v>
      </c>
      <c r="DF3126" s="78">
        <v>2.3304368182334148E-5</v>
      </c>
      <c r="DG3126" s="78">
        <v>2.3304368182334148E-5</v>
      </c>
      <c r="DH3126" s="78">
        <v>0</v>
      </c>
      <c r="DI3126" s="78">
        <v>3.3123584621426452E-5</v>
      </c>
      <c r="DJ3126" s="78">
        <v>3.3123584621426452E-5</v>
      </c>
      <c r="DK3126" s="78">
        <v>0</v>
      </c>
      <c r="DL3126" s="78">
        <v>3.3123584621426452E-5</v>
      </c>
    </row>
    <row r="3127" spans="98:116" x14ac:dyDescent="0.25">
      <c r="CT3127" s="78" t="s">
        <v>155</v>
      </c>
      <c r="CU3127" s="78" t="s">
        <v>454</v>
      </c>
      <c r="CV3127" s="78" t="s">
        <v>498</v>
      </c>
      <c r="CW3127" s="78">
        <v>2031</v>
      </c>
      <c r="CX3127" s="78">
        <v>0</v>
      </c>
      <c r="CY3127" s="78">
        <v>8.360637774512937E-2</v>
      </c>
      <c r="CZ3127" s="78">
        <v>3.9055083184885993E-2</v>
      </c>
      <c r="DA3127" s="78">
        <v>1.6949971741057729E-3</v>
      </c>
      <c r="DB3127" s="78">
        <v>4.2856297386136791E-2</v>
      </c>
      <c r="DC3127" s="78">
        <v>2.9554816941211967E-2</v>
      </c>
      <c r="DD3127" s="78">
        <v>7.8851336581408358E-4</v>
      </c>
      <c r="DE3127" s="78">
        <v>0</v>
      </c>
      <c r="DF3127" s="78">
        <v>2.3304368182334148E-5</v>
      </c>
      <c r="DG3127" s="78">
        <v>2.3304368182334148E-5</v>
      </c>
      <c r="DH3127" s="78">
        <v>0</v>
      </c>
      <c r="DI3127" s="78">
        <v>3.3123584621426452E-5</v>
      </c>
      <c r="DJ3127" s="78">
        <v>3.3123584621426452E-5</v>
      </c>
      <c r="DK3127" s="78">
        <v>0</v>
      </c>
      <c r="DL3127" s="78">
        <v>3.3123584621426452E-5</v>
      </c>
    </row>
    <row r="3128" spans="98:116" x14ac:dyDescent="0.25">
      <c r="CT3128" s="78" t="s">
        <v>155</v>
      </c>
      <c r="CU3128" s="78" t="s">
        <v>454</v>
      </c>
      <c r="CV3128" s="78" t="s">
        <v>498</v>
      </c>
      <c r="CW3128" s="78">
        <v>2032</v>
      </c>
      <c r="CX3128" s="78">
        <v>0</v>
      </c>
      <c r="CY3128" s="78">
        <v>8.360637774512937E-2</v>
      </c>
      <c r="CZ3128" s="78">
        <v>3.9055083184885993E-2</v>
      </c>
      <c r="DA3128" s="78">
        <v>1.6949971741057729E-3</v>
      </c>
      <c r="DB3128" s="78">
        <v>4.2856297386136791E-2</v>
      </c>
      <c r="DC3128" s="78">
        <v>2.9554816941211967E-2</v>
      </c>
      <c r="DD3128" s="78">
        <v>7.8851336581408358E-4</v>
      </c>
      <c r="DE3128" s="78">
        <v>0</v>
      </c>
      <c r="DF3128" s="78">
        <v>2.3304368182334148E-5</v>
      </c>
      <c r="DG3128" s="78">
        <v>2.3304368182334148E-5</v>
      </c>
      <c r="DH3128" s="78">
        <v>0</v>
      </c>
      <c r="DI3128" s="78">
        <v>3.3123584621426452E-5</v>
      </c>
      <c r="DJ3128" s="78">
        <v>3.3123584621426452E-5</v>
      </c>
      <c r="DK3128" s="78">
        <v>0</v>
      </c>
      <c r="DL3128" s="78">
        <v>3.3123584621426452E-5</v>
      </c>
    </row>
    <row r="3129" spans="98:116" x14ac:dyDescent="0.25">
      <c r="CT3129" s="78" t="s">
        <v>155</v>
      </c>
      <c r="CU3129" s="78" t="s">
        <v>454</v>
      </c>
      <c r="CV3129" s="78" t="s">
        <v>498</v>
      </c>
      <c r="CW3129" s="78">
        <v>2033</v>
      </c>
      <c r="CX3129" s="78">
        <v>0</v>
      </c>
      <c r="CY3129" s="78">
        <v>8.7210996863310408E-2</v>
      </c>
      <c r="CZ3129" s="78">
        <v>4.0679066778685061E-2</v>
      </c>
      <c r="DA3129" s="78">
        <v>1.765462770758142E-3</v>
      </c>
      <c r="DB3129" s="78">
        <v>4.4766467313866402E-2</v>
      </c>
      <c r="DC3129" s="78">
        <v>3.0872119787792428E-2</v>
      </c>
      <c r="DD3129" s="78">
        <v>7.8851336581408358E-4</v>
      </c>
      <c r="DE3129" s="78">
        <v>0</v>
      </c>
      <c r="DF3129" s="78">
        <v>2.434307908368778E-5</v>
      </c>
      <c r="DG3129" s="78">
        <v>2.434307908368778E-5</v>
      </c>
      <c r="DH3129" s="78">
        <v>0</v>
      </c>
      <c r="DI3129" s="78">
        <v>3.5093038800915908E-5</v>
      </c>
      <c r="DJ3129" s="78">
        <v>3.5093038800915908E-5</v>
      </c>
      <c r="DK3129" s="78">
        <v>0</v>
      </c>
      <c r="DL3129" s="78">
        <v>3.5093038800915908E-5</v>
      </c>
    </row>
    <row r="3130" spans="98:116" x14ac:dyDescent="0.25">
      <c r="CT3130" s="78" t="s">
        <v>155</v>
      </c>
      <c r="CU3130" s="78" t="s">
        <v>454</v>
      </c>
      <c r="CV3130" s="78" t="s">
        <v>498</v>
      </c>
      <c r="CW3130" s="78">
        <v>2034</v>
      </c>
      <c r="CX3130" s="78">
        <v>0</v>
      </c>
      <c r="CY3130" s="78">
        <v>8.7210996863310408E-2</v>
      </c>
      <c r="CZ3130" s="78">
        <v>4.0679066778685061E-2</v>
      </c>
      <c r="DA3130" s="78">
        <v>1.765462770758142E-3</v>
      </c>
      <c r="DB3130" s="78">
        <v>4.4766467313866402E-2</v>
      </c>
      <c r="DC3130" s="78">
        <v>3.0872119787792428E-2</v>
      </c>
      <c r="DD3130" s="78">
        <v>7.8851336581408358E-4</v>
      </c>
      <c r="DE3130" s="78">
        <v>0</v>
      </c>
      <c r="DF3130" s="78">
        <v>2.434307908368778E-5</v>
      </c>
      <c r="DG3130" s="78">
        <v>2.434307908368778E-5</v>
      </c>
      <c r="DH3130" s="78">
        <v>0</v>
      </c>
      <c r="DI3130" s="78">
        <v>3.5093038800915908E-5</v>
      </c>
      <c r="DJ3130" s="78">
        <v>3.5093038800915908E-5</v>
      </c>
      <c r="DK3130" s="78">
        <v>0</v>
      </c>
      <c r="DL3130" s="78">
        <v>3.5093038800915908E-5</v>
      </c>
    </row>
    <row r="3131" spans="98:116" x14ac:dyDescent="0.25">
      <c r="CT3131" s="78" t="s">
        <v>155</v>
      </c>
      <c r="CU3131" s="78" t="s">
        <v>454</v>
      </c>
      <c r="CV3131" s="78" t="s">
        <v>498</v>
      </c>
      <c r="CW3131" s="78">
        <v>2035</v>
      </c>
      <c r="CX3131" s="78">
        <v>0</v>
      </c>
      <c r="CY3131" s="78">
        <v>8.7210996863310408E-2</v>
      </c>
      <c r="CZ3131" s="78">
        <v>4.0679066778685061E-2</v>
      </c>
      <c r="DA3131" s="78">
        <v>1.765462770758142E-3</v>
      </c>
      <c r="DB3131" s="78">
        <v>4.4766467313866402E-2</v>
      </c>
      <c r="DC3131" s="78">
        <v>3.0872119787792428E-2</v>
      </c>
      <c r="DD3131" s="78">
        <v>7.8851336581408358E-4</v>
      </c>
      <c r="DE3131" s="78">
        <v>0</v>
      </c>
      <c r="DF3131" s="78">
        <v>2.434307908368778E-5</v>
      </c>
      <c r="DG3131" s="78">
        <v>2.434307908368778E-5</v>
      </c>
      <c r="DH3131" s="78">
        <v>0</v>
      </c>
      <c r="DI3131" s="78">
        <v>3.5093038800915908E-5</v>
      </c>
      <c r="DJ3131" s="78">
        <v>3.5093038800915908E-5</v>
      </c>
      <c r="DK3131" s="78">
        <v>0</v>
      </c>
      <c r="DL3131" s="78">
        <v>3.5093038800915908E-5</v>
      </c>
    </row>
    <row r="3132" spans="98:116" x14ac:dyDescent="0.25">
      <c r="CT3132" s="78" t="s">
        <v>155</v>
      </c>
      <c r="CU3132" s="78" t="s">
        <v>454</v>
      </c>
      <c r="CV3132" s="78" t="s">
        <v>498</v>
      </c>
      <c r="CW3132" s="78">
        <v>2036</v>
      </c>
      <c r="CX3132" s="78">
        <v>0</v>
      </c>
      <c r="CY3132" s="78">
        <v>8.7210996863310408E-2</v>
      </c>
      <c r="CZ3132" s="78">
        <v>4.0679066778685061E-2</v>
      </c>
      <c r="DA3132" s="78">
        <v>1.765462770758142E-3</v>
      </c>
      <c r="DB3132" s="78">
        <v>4.4766467313866402E-2</v>
      </c>
      <c r="DC3132" s="78">
        <v>3.0872119787792428E-2</v>
      </c>
      <c r="DD3132" s="78">
        <v>7.8851336581408358E-4</v>
      </c>
      <c r="DE3132" s="78">
        <v>0</v>
      </c>
      <c r="DF3132" s="78">
        <v>2.434307908368778E-5</v>
      </c>
      <c r="DG3132" s="78">
        <v>2.434307908368778E-5</v>
      </c>
      <c r="DH3132" s="78">
        <v>0</v>
      </c>
      <c r="DI3132" s="78">
        <v>3.5093038800915908E-5</v>
      </c>
      <c r="DJ3132" s="78">
        <v>3.5093038800915908E-5</v>
      </c>
      <c r="DK3132" s="78">
        <v>0</v>
      </c>
      <c r="DL3132" s="78">
        <v>3.5093038800915908E-5</v>
      </c>
    </row>
    <row r="3133" spans="98:116" x14ac:dyDescent="0.25">
      <c r="CT3133" s="78" t="s">
        <v>155</v>
      </c>
      <c r="CU3133" s="78" t="s">
        <v>454</v>
      </c>
      <c r="CV3133" s="78" t="s">
        <v>498</v>
      </c>
      <c r="CW3133" s="78">
        <v>2037</v>
      </c>
      <c r="CX3133" s="78">
        <v>0</v>
      </c>
      <c r="CY3133" s="78">
        <v>8.7210996863310408E-2</v>
      </c>
      <c r="CZ3133" s="78">
        <v>4.0679066778685061E-2</v>
      </c>
      <c r="DA3133" s="78">
        <v>1.765462770758142E-3</v>
      </c>
      <c r="DB3133" s="78">
        <v>4.4766467313866402E-2</v>
      </c>
      <c r="DC3133" s="78">
        <v>3.0872119787792428E-2</v>
      </c>
      <c r="DD3133" s="78">
        <v>7.8851336581408358E-4</v>
      </c>
      <c r="DE3133" s="78">
        <v>0</v>
      </c>
      <c r="DF3133" s="78">
        <v>2.434307908368778E-5</v>
      </c>
      <c r="DG3133" s="78">
        <v>2.434307908368778E-5</v>
      </c>
      <c r="DH3133" s="78">
        <v>0</v>
      </c>
      <c r="DI3133" s="78">
        <v>3.5093038800915908E-5</v>
      </c>
      <c r="DJ3133" s="78">
        <v>3.5093038800915908E-5</v>
      </c>
      <c r="DK3133" s="78">
        <v>0</v>
      </c>
      <c r="DL3133" s="78">
        <v>3.5093038800915908E-5</v>
      </c>
    </row>
    <row r="3134" spans="98:116" x14ac:dyDescent="0.25">
      <c r="CT3134" s="78" t="s">
        <v>155</v>
      </c>
      <c r="CU3134" s="78" t="s">
        <v>454</v>
      </c>
      <c r="CV3134" s="78" t="s">
        <v>498</v>
      </c>
      <c r="CW3134" s="78">
        <v>2038</v>
      </c>
      <c r="CX3134" s="78">
        <v>0</v>
      </c>
      <c r="CY3134" s="78">
        <v>9.1184159449949925E-2</v>
      </c>
      <c r="CZ3134" s="78">
        <v>4.2437523963863112E-2</v>
      </c>
      <c r="DA3134" s="78">
        <v>1.841759382412423E-3</v>
      </c>
      <c r="DB3134" s="78">
        <v>4.6904876103673589E-2</v>
      </c>
      <c r="DC3134" s="78">
        <v>3.2346822087871999E-2</v>
      </c>
      <c r="DD3134" s="78">
        <v>7.8851336581408358E-4</v>
      </c>
      <c r="DE3134" s="78">
        <v>0</v>
      </c>
      <c r="DF3134" s="78">
        <v>2.550590155789729E-5</v>
      </c>
      <c r="DG3134" s="78">
        <v>2.550590155789729E-5</v>
      </c>
      <c r="DH3134" s="78">
        <v>0</v>
      </c>
      <c r="DI3134" s="78">
        <v>3.7285088012849314E-5</v>
      </c>
      <c r="DJ3134" s="78">
        <v>3.7285088012849314E-5</v>
      </c>
      <c r="DK3134" s="78">
        <v>0</v>
      </c>
      <c r="DL3134" s="78">
        <v>3.7285088012849314E-5</v>
      </c>
    </row>
    <row r="3135" spans="98:116" x14ac:dyDescent="0.25">
      <c r="CT3135" s="78" t="s">
        <v>155</v>
      </c>
      <c r="CU3135" s="78" t="s">
        <v>454</v>
      </c>
      <c r="CV3135" s="78" t="s">
        <v>498</v>
      </c>
      <c r="CW3135" s="78">
        <v>2039</v>
      </c>
      <c r="CX3135" s="78">
        <v>0</v>
      </c>
      <c r="CY3135" s="78">
        <v>9.1184159449949925E-2</v>
      </c>
      <c r="CZ3135" s="78">
        <v>4.2437523963863112E-2</v>
      </c>
      <c r="DA3135" s="78">
        <v>1.841759382412423E-3</v>
      </c>
      <c r="DB3135" s="78">
        <v>4.6904876103673589E-2</v>
      </c>
      <c r="DC3135" s="78">
        <v>3.2346822087871999E-2</v>
      </c>
      <c r="DD3135" s="78">
        <v>7.8851336581408358E-4</v>
      </c>
      <c r="DE3135" s="78">
        <v>0</v>
      </c>
      <c r="DF3135" s="78">
        <v>2.550590155789729E-5</v>
      </c>
      <c r="DG3135" s="78">
        <v>2.550590155789729E-5</v>
      </c>
      <c r="DH3135" s="78">
        <v>0</v>
      </c>
      <c r="DI3135" s="78">
        <v>3.7285088012849314E-5</v>
      </c>
      <c r="DJ3135" s="78">
        <v>3.7285088012849314E-5</v>
      </c>
      <c r="DK3135" s="78">
        <v>0</v>
      </c>
      <c r="DL3135" s="78">
        <v>3.7285088012849314E-5</v>
      </c>
    </row>
    <row r="3136" spans="98:116" x14ac:dyDescent="0.25">
      <c r="CT3136" s="78" t="s">
        <v>155</v>
      </c>
      <c r="CU3136" s="78" t="s">
        <v>454</v>
      </c>
      <c r="CV3136" s="78" t="s">
        <v>498</v>
      </c>
      <c r="CW3136" s="78">
        <v>2040</v>
      </c>
      <c r="CX3136" s="78">
        <v>0</v>
      </c>
      <c r="CY3136" s="78">
        <v>9.1184159449949925E-2</v>
      </c>
      <c r="CZ3136" s="78">
        <v>4.2437523963863112E-2</v>
      </c>
      <c r="DA3136" s="78">
        <v>1.841759382412423E-3</v>
      </c>
      <c r="DB3136" s="78">
        <v>4.6904876103673589E-2</v>
      </c>
      <c r="DC3136" s="78">
        <v>3.2346822087871999E-2</v>
      </c>
      <c r="DD3136" s="78">
        <v>7.8851336581408358E-4</v>
      </c>
      <c r="DE3136" s="78">
        <v>0</v>
      </c>
      <c r="DF3136" s="78">
        <v>2.550590155789729E-5</v>
      </c>
      <c r="DG3136" s="78">
        <v>2.550590155789729E-5</v>
      </c>
      <c r="DH3136" s="78">
        <v>0</v>
      </c>
      <c r="DI3136" s="78">
        <v>3.7285088012849314E-5</v>
      </c>
      <c r="DJ3136" s="78">
        <v>3.7285088012849314E-5</v>
      </c>
      <c r="DK3136" s="78">
        <v>0</v>
      </c>
      <c r="DL3136" s="78">
        <v>3.7285088012849314E-5</v>
      </c>
    </row>
    <row r="3137" spans="98:116" x14ac:dyDescent="0.25">
      <c r="CT3137" s="78" t="s">
        <v>155</v>
      </c>
      <c r="CU3137" s="78" t="s">
        <v>454</v>
      </c>
      <c r="CV3137" s="78" t="s">
        <v>498</v>
      </c>
      <c r="CW3137" s="78">
        <v>2041</v>
      </c>
      <c r="CX3137" s="78">
        <v>0</v>
      </c>
      <c r="CY3137" s="78">
        <v>9.1184159449949925E-2</v>
      </c>
      <c r="CZ3137" s="78">
        <v>4.2437523963863112E-2</v>
      </c>
      <c r="DA3137" s="78">
        <v>1.841759382412423E-3</v>
      </c>
      <c r="DB3137" s="78">
        <v>4.6904876103673589E-2</v>
      </c>
      <c r="DC3137" s="78">
        <v>3.2346822087871999E-2</v>
      </c>
      <c r="DD3137" s="78">
        <v>7.8851336581408358E-4</v>
      </c>
      <c r="DE3137" s="78">
        <v>0</v>
      </c>
      <c r="DF3137" s="78">
        <v>2.550590155789729E-5</v>
      </c>
      <c r="DG3137" s="78">
        <v>2.550590155789729E-5</v>
      </c>
      <c r="DH3137" s="78">
        <v>0</v>
      </c>
      <c r="DI3137" s="78">
        <v>3.7285088012849314E-5</v>
      </c>
      <c r="DJ3137" s="78">
        <v>3.7285088012849314E-5</v>
      </c>
      <c r="DK3137" s="78">
        <v>0</v>
      </c>
      <c r="DL3137" s="78">
        <v>3.7285088012849314E-5</v>
      </c>
    </row>
    <row r="3138" spans="98:116" x14ac:dyDescent="0.25">
      <c r="CT3138" s="78" t="s">
        <v>155</v>
      </c>
      <c r="CU3138" s="78" t="s">
        <v>454</v>
      </c>
      <c r="CV3138" s="78" t="s">
        <v>498</v>
      </c>
      <c r="CW3138" s="78">
        <v>2042</v>
      </c>
      <c r="CX3138" s="78">
        <v>0</v>
      </c>
      <c r="CY3138" s="78">
        <v>9.1184159449949925E-2</v>
      </c>
      <c r="CZ3138" s="78">
        <v>4.2437523963863112E-2</v>
      </c>
      <c r="DA3138" s="78">
        <v>1.841759382412423E-3</v>
      </c>
      <c r="DB3138" s="78">
        <v>4.6904876103673589E-2</v>
      </c>
      <c r="DC3138" s="78">
        <v>3.2346822087871999E-2</v>
      </c>
      <c r="DD3138" s="78">
        <v>7.8851336581408358E-4</v>
      </c>
      <c r="DE3138" s="78">
        <v>0</v>
      </c>
      <c r="DF3138" s="78">
        <v>2.550590155789729E-5</v>
      </c>
      <c r="DG3138" s="78">
        <v>2.550590155789729E-5</v>
      </c>
      <c r="DH3138" s="78">
        <v>0</v>
      </c>
      <c r="DI3138" s="78">
        <v>3.7285088012849314E-5</v>
      </c>
      <c r="DJ3138" s="78">
        <v>3.7285088012849314E-5</v>
      </c>
      <c r="DK3138" s="78">
        <v>0</v>
      </c>
      <c r="DL3138" s="78">
        <v>3.7285088012849314E-5</v>
      </c>
    </row>
    <row r="3139" spans="98:116" x14ac:dyDescent="0.25">
      <c r="CT3139" s="78" t="s">
        <v>155</v>
      </c>
      <c r="CU3139" s="78" t="s">
        <v>454</v>
      </c>
      <c r="CV3139" s="78" t="s">
        <v>498</v>
      </c>
      <c r="CW3139" s="78">
        <v>2043</v>
      </c>
      <c r="CX3139" s="78">
        <v>0</v>
      </c>
      <c r="CY3139" s="78">
        <v>9.5485653842641724E-2</v>
      </c>
      <c r="CZ3139" s="78">
        <v>4.4305976361134237E-2</v>
      </c>
      <c r="DA3139" s="78">
        <v>1.92282368868817E-3</v>
      </c>
      <c r="DB3139" s="78">
        <v>4.9256853792817697E-2</v>
      </c>
      <c r="DC3139" s="78">
        <v>3.3968807053725694E-2</v>
      </c>
      <c r="DD3139" s="78">
        <v>7.8851336581408358E-4</v>
      </c>
      <c r="DE3139" s="78">
        <v>0</v>
      </c>
      <c r="DF3139" s="78">
        <v>2.6784858382622431E-5</v>
      </c>
      <c r="DG3139" s="78">
        <v>2.6784858382622431E-5</v>
      </c>
      <c r="DH3139" s="78">
        <v>0</v>
      </c>
      <c r="DI3139" s="78">
        <v>3.9682453024886095E-5</v>
      </c>
      <c r="DJ3139" s="78">
        <v>3.9682453024886095E-5</v>
      </c>
      <c r="DK3139" s="78">
        <v>0</v>
      </c>
      <c r="DL3139" s="78">
        <v>3.9682453024886095E-5</v>
      </c>
    </row>
    <row r="3140" spans="98:116" x14ac:dyDescent="0.25">
      <c r="CT3140" s="78" t="s">
        <v>155</v>
      </c>
      <c r="CU3140" s="78" t="s">
        <v>454</v>
      </c>
      <c r="CV3140" s="78" t="s">
        <v>498</v>
      </c>
      <c r="CW3140" s="78">
        <v>2044</v>
      </c>
      <c r="CX3140" s="78">
        <v>0</v>
      </c>
      <c r="CY3140" s="78">
        <v>9.5485653842641724E-2</v>
      </c>
      <c r="CZ3140" s="78">
        <v>4.4305976361134237E-2</v>
      </c>
      <c r="DA3140" s="78">
        <v>1.92282368868817E-3</v>
      </c>
      <c r="DB3140" s="78">
        <v>4.9256853792817697E-2</v>
      </c>
      <c r="DC3140" s="78">
        <v>3.3968807053725694E-2</v>
      </c>
      <c r="DD3140" s="78">
        <v>7.8851336581408358E-4</v>
      </c>
      <c r="DE3140" s="78">
        <v>0</v>
      </c>
      <c r="DF3140" s="78">
        <v>2.6784858382622431E-5</v>
      </c>
      <c r="DG3140" s="78">
        <v>2.6784858382622431E-5</v>
      </c>
      <c r="DH3140" s="78">
        <v>0</v>
      </c>
      <c r="DI3140" s="78">
        <v>3.9682453024886095E-5</v>
      </c>
      <c r="DJ3140" s="78">
        <v>3.9682453024886095E-5</v>
      </c>
      <c r="DK3140" s="78">
        <v>0</v>
      </c>
      <c r="DL3140" s="78">
        <v>3.9682453024886095E-5</v>
      </c>
    </row>
    <row r="3141" spans="98:116" x14ac:dyDescent="0.25">
      <c r="CT3141" s="78" t="s">
        <v>155</v>
      </c>
      <c r="CU3141" s="78" t="s">
        <v>454</v>
      </c>
      <c r="CV3141" s="78" t="s">
        <v>498</v>
      </c>
      <c r="CW3141" s="78">
        <v>2045</v>
      </c>
      <c r="CX3141" s="78">
        <v>0</v>
      </c>
      <c r="CY3141" s="78">
        <v>9.5485653842641724E-2</v>
      </c>
      <c r="CZ3141" s="78">
        <v>4.4305976361134237E-2</v>
      </c>
      <c r="DA3141" s="78">
        <v>1.92282368868817E-3</v>
      </c>
      <c r="DB3141" s="78">
        <v>4.9256853792817697E-2</v>
      </c>
      <c r="DC3141" s="78">
        <v>3.3968807053725694E-2</v>
      </c>
      <c r="DD3141" s="78">
        <v>7.8851336581408358E-4</v>
      </c>
      <c r="DE3141" s="78">
        <v>0</v>
      </c>
      <c r="DF3141" s="78">
        <v>2.6784858382622431E-5</v>
      </c>
      <c r="DG3141" s="78">
        <v>2.6784858382622431E-5</v>
      </c>
      <c r="DH3141" s="78">
        <v>0</v>
      </c>
      <c r="DI3141" s="78">
        <v>3.9682453024886095E-5</v>
      </c>
      <c r="DJ3141" s="78">
        <v>3.9682453024886095E-5</v>
      </c>
      <c r="DK3141" s="78">
        <v>0</v>
      </c>
      <c r="DL3141" s="78">
        <v>3.9682453024886095E-5</v>
      </c>
    </row>
    <row r="3142" spans="98:116" x14ac:dyDescent="0.25">
      <c r="CT3142" s="78" t="s">
        <v>155</v>
      </c>
      <c r="CU3142" s="78" t="s">
        <v>454</v>
      </c>
      <c r="CV3142" s="78" t="s">
        <v>498</v>
      </c>
      <c r="CW3142" s="78">
        <v>2046</v>
      </c>
      <c r="CX3142" s="78">
        <v>0</v>
      </c>
      <c r="CY3142" s="78">
        <v>9.5485653842641724E-2</v>
      </c>
      <c r="CZ3142" s="78">
        <v>4.4305976361134237E-2</v>
      </c>
      <c r="DA3142" s="78">
        <v>1.92282368868817E-3</v>
      </c>
      <c r="DB3142" s="78">
        <v>4.9256853792817697E-2</v>
      </c>
      <c r="DC3142" s="78">
        <v>3.3968807053725694E-2</v>
      </c>
      <c r="DD3142" s="78">
        <v>7.8851336581408358E-4</v>
      </c>
      <c r="DE3142" s="78">
        <v>0</v>
      </c>
      <c r="DF3142" s="78">
        <v>2.6784858382622431E-5</v>
      </c>
      <c r="DG3142" s="78">
        <v>2.6784858382622431E-5</v>
      </c>
      <c r="DH3142" s="78">
        <v>0</v>
      </c>
      <c r="DI3142" s="78">
        <v>3.9682453024886095E-5</v>
      </c>
      <c r="DJ3142" s="78">
        <v>3.9682453024886095E-5</v>
      </c>
      <c r="DK3142" s="78">
        <v>0</v>
      </c>
      <c r="DL3142" s="78">
        <v>3.9682453024886095E-5</v>
      </c>
    </row>
    <row r="3143" spans="98:116" x14ac:dyDescent="0.25">
      <c r="CT3143" s="78" t="s">
        <v>155</v>
      </c>
      <c r="CU3143" s="78" t="s">
        <v>454</v>
      </c>
      <c r="CV3143" s="78" t="s">
        <v>498</v>
      </c>
      <c r="CW3143" s="78">
        <v>2047</v>
      </c>
      <c r="CX3143" s="78">
        <v>0</v>
      </c>
      <c r="CY3143" s="78">
        <v>9.5485653842641724E-2</v>
      </c>
      <c r="CZ3143" s="78">
        <v>4.4305976361134237E-2</v>
      </c>
      <c r="DA3143" s="78">
        <v>1.92282368868817E-3</v>
      </c>
      <c r="DB3143" s="78">
        <v>4.9256853792817697E-2</v>
      </c>
      <c r="DC3143" s="78">
        <v>3.3968807053725694E-2</v>
      </c>
      <c r="DD3143" s="78">
        <v>7.8851336581408358E-4</v>
      </c>
      <c r="DE3143" s="78">
        <v>0</v>
      </c>
      <c r="DF3143" s="78">
        <v>2.6784858382622431E-5</v>
      </c>
      <c r="DG3143" s="78">
        <v>2.6784858382622431E-5</v>
      </c>
      <c r="DH3143" s="78">
        <v>0</v>
      </c>
      <c r="DI3143" s="78">
        <v>3.9682453024886095E-5</v>
      </c>
      <c r="DJ3143" s="78">
        <v>3.9682453024886095E-5</v>
      </c>
      <c r="DK3143" s="78">
        <v>0</v>
      </c>
      <c r="DL3143" s="78">
        <v>3.9682453024886095E-5</v>
      </c>
    </row>
    <row r="3144" spans="98:116" x14ac:dyDescent="0.25">
      <c r="CT3144" s="78" t="s">
        <v>155</v>
      </c>
      <c r="CU3144" s="78" t="s">
        <v>454</v>
      </c>
      <c r="CV3144" s="78" t="s">
        <v>498</v>
      </c>
      <c r="CW3144" s="78">
        <v>2048</v>
      </c>
      <c r="CX3144" s="78">
        <v>0</v>
      </c>
      <c r="CY3144" s="78">
        <v>0.1000716957393586</v>
      </c>
      <c r="CZ3144" s="78">
        <v>4.6259840575669287E-2</v>
      </c>
      <c r="DA3144" s="78">
        <v>2.0075878699677371E-3</v>
      </c>
      <c r="DB3144" s="78">
        <v>5.1804267293721597E-2</v>
      </c>
      <c r="DC3144" s="78">
        <v>3.5725569636700046E-2</v>
      </c>
      <c r="DD3144" s="78">
        <v>7.8851336581408358E-4</v>
      </c>
      <c r="DE3144" s="78">
        <v>0</v>
      </c>
      <c r="DF3144" s="78">
        <v>2.8170089159859779E-5</v>
      </c>
      <c r="DG3144" s="78">
        <v>2.8170089159859779E-5</v>
      </c>
      <c r="DH3144" s="78">
        <v>0</v>
      </c>
      <c r="DI3144" s="78">
        <v>4.2264989953576017E-5</v>
      </c>
      <c r="DJ3144" s="78">
        <v>4.2264989953576017E-5</v>
      </c>
      <c r="DK3144" s="78">
        <v>0</v>
      </c>
      <c r="DL3144" s="78">
        <v>4.2264989953576017E-5</v>
      </c>
    </row>
    <row r="3145" spans="98:116" x14ac:dyDescent="0.25">
      <c r="CT3145" s="78" t="s">
        <v>155</v>
      </c>
      <c r="CU3145" s="78" t="s">
        <v>454</v>
      </c>
      <c r="CV3145" s="78" t="s">
        <v>498</v>
      </c>
      <c r="CW3145" s="78">
        <v>2049</v>
      </c>
      <c r="CX3145" s="78">
        <v>0</v>
      </c>
      <c r="CY3145" s="78">
        <v>0.1000716957393586</v>
      </c>
      <c r="CZ3145" s="78">
        <v>4.6259840575669287E-2</v>
      </c>
      <c r="DA3145" s="78">
        <v>2.0075878699677371E-3</v>
      </c>
      <c r="DB3145" s="78">
        <v>5.1804267293721597E-2</v>
      </c>
      <c r="DC3145" s="78">
        <v>3.5725569636700046E-2</v>
      </c>
      <c r="DD3145" s="78">
        <v>7.8851336581408358E-4</v>
      </c>
      <c r="DE3145" s="78">
        <v>0</v>
      </c>
      <c r="DF3145" s="78">
        <v>2.8170089159859779E-5</v>
      </c>
      <c r="DG3145" s="78">
        <v>2.8170089159859779E-5</v>
      </c>
      <c r="DH3145" s="78">
        <v>0</v>
      </c>
      <c r="DI3145" s="78">
        <v>4.2264989953576017E-5</v>
      </c>
      <c r="DJ3145" s="78">
        <v>4.2264989953576017E-5</v>
      </c>
      <c r="DK3145" s="78">
        <v>0</v>
      </c>
      <c r="DL3145" s="78">
        <v>4.2264989953576017E-5</v>
      </c>
    </row>
    <row r="3146" spans="98:116" x14ac:dyDescent="0.25">
      <c r="CT3146" s="78" t="s">
        <v>155</v>
      </c>
      <c r="CU3146" s="78" t="s">
        <v>454</v>
      </c>
      <c r="CV3146" s="78" t="s">
        <v>498</v>
      </c>
      <c r="CW3146" s="78">
        <v>2050</v>
      </c>
      <c r="CX3146" s="78">
        <v>0</v>
      </c>
      <c r="CY3146" s="78">
        <v>0.1000716957393586</v>
      </c>
      <c r="CZ3146" s="78">
        <v>4.6259840575669287E-2</v>
      </c>
      <c r="DA3146" s="78">
        <v>2.0075878699677371E-3</v>
      </c>
      <c r="DB3146" s="78">
        <v>5.1804267293721597E-2</v>
      </c>
      <c r="DC3146" s="78">
        <v>3.5725569636700046E-2</v>
      </c>
      <c r="DD3146" s="78">
        <v>7.8851336581408358E-4</v>
      </c>
      <c r="DE3146" s="78">
        <v>0</v>
      </c>
      <c r="DF3146" s="78">
        <v>2.8170089159859779E-5</v>
      </c>
      <c r="DG3146" s="78">
        <v>2.8170089159859779E-5</v>
      </c>
      <c r="DH3146" s="78">
        <v>0</v>
      </c>
      <c r="DI3146" s="78">
        <v>4.2264989953576017E-5</v>
      </c>
      <c r="DJ3146" s="78">
        <v>4.2264989953576017E-5</v>
      </c>
      <c r="DK3146" s="78">
        <v>0</v>
      </c>
      <c r="DL3146" s="78">
        <v>4.2264989953576017E-5</v>
      </c>
    </row>
    <row r="3147" spans="98:116" x14ac:dyDescent="0.25">
      <c r="CT3147" s="78" t="s">
        <v>155</v>
      </c>
      <c r="CU3147" s="78" t="s">
        <v>454</v>
      </c>
      <c r="CV3147" s="78" t="s">
        <v>498</v>
      </c>
      <c r="CW3147" s="78">
        <v>2051</v>
      </c>
      <c r="CX3147" s="78">
        <v>0</v>
      </c>
      <c r="CY3147" s="78">
        <v>0.1000716957393586</v>
      </c>
      <c r="CZ3147" s="78">
        <v>4.6259840575669287E-2</v>
      </c>
      <c r="DA3147" s="78">
        <v>2.0075878699677371E-3</v>
      </c>
      <c r="DB3147" s="78">
        <v>5.1804267293721597E-2</v>
      </c>
      <c r="DC3147" s="78">
        <v>3.5725569636700046E-2</v>
      </c>
      <c r="DD3147" s="78">
        <v>7.8851336581408358E-4</v>
      </c>
      <c r="DE3147" s="78">
        <v>0</v>
      </c>
      <c r="DF3147" s="78">
        <v>2.8170089159859779E-5</v>
      </c>
      <c r="DG3147" s="78">
        <v>2.8170089159859779E-5</v>
      </c>
      <c r="DH3147" s="78">
        <v>0</v>
      </c>
      <c r="DI3147" s="78">
        <v>4.2264989953576017E-5</v>
      </c>
      <c r="DJ3147" s="78">
        <v>4.2264989953576017E-5</v>
      </c>
      <c r="DK3147" s="78">
        <v>0</v>
      </c>
      <c r="DL3147" s="78">
        <v>4.2264989953576017E-5</v>
      </c>
    </row>
    <row r="3148" spans="98:116" x14ac:dyDescent="0.25">
      <c r="CT3148" s="78" t="s">
        <v>155</v>
      </c>
      <c r="CU3148" s="78" t="s">
        <v>454</v>
      </c>
      <c r="CV3148" s="78" t="s">
        <v>498</v>
      </c>
      <c r="CW3148" s="78">
        <v>2052</v>
      </c>
      <c r="CX3148" s="78">
        <v>0</v>
      </c>
      <c r="CY3148" s="78">
        <v>0.1000716957393586</v>
      </c>
      <c r="CZ3148" s="78">
        <v>4.6259840575669287E-2</v>
      </c>
      <c r="DA3148" s="78">
        <v>2.0075878699677371E-3</v>
      </c>
      <c r="DB3148" s="78">
        <v>5.1804267293721597E-2</v>
      </c>
      <c r="DC3148" s="78">
        <v>3.5725569636700046E-2</v>
      </c>
      <c r="DD3148" s="78">
        <v>7.8851336581408358E-4</v>
      </c>
      <c r="DE3148" s="78">
        <v>0</v>
      </c>
      <c r="DF3148" s="78">
        <v>2.8170089159859779E-5</v>
      </c>
      <c r="DG3148" s="78">
        <v>2.8170089159859779E-5</v>
      </c>
      <c r="DH3148" s="78">
        <v>0</v>
      </c>
      <c r="DI3148" s="78">
        <v>0</v>
      </c>
      <c r="DJ3148" s="78">
        <v>4.2264989953576017E-5</v>
      </c>
      <c r="DK3148" s="78">
        <v>0</v>
      </c>
      <c r="DL3148" s="78">
        <v>4.2264989953576017E-5</v>
      </c>
    </row>
    <row r="3149" spans="98:116" x14ac:dyDescent="0.25">
      <c r="CT3149" s="78" t="s">
        <v>155</v>
      </c>
      <c r="CU3149" s="78" t="s">
        <v>454</v>
      </c>
      <c r="CV3149" s="78" t="s">
        <v>498</v>
      </c>
      <c r="CW3149" s="78">
        <v>2053</v>
      </c>
      <c r="CX3149" s="78">
        <v>0</v>
      </c>
      <c r="CY3149" s="78">
        <v>0.10489450436604381</v>
      </c>
      <c r="CZ3149" s="78">
        <v>4.8274495535750798E-2</v>
      </c>
      <c r="DA3149" s="78">
        <v>2.0949826068828799E-3</v>
      </c>
      <c r="DB3149" s="78">
        <v>5.4525026223408497E-2</v>
      </c>
      <c r="DC3149" s="78">
        <v>3.7601875734344307E-2</v>
      </c>
      <c r="DD3149" s="78">
        <v>7.8851336581408358E-4</v>
      </c>
      <c r="DE3149" s="78">
        <v>0</v>
      </c>
      <c r="DF3149" s="78">
        <v>2.9649581596210746E-5</v>
      </c>
      <c r="DG3149" s="78">
        <v>2.9649581596210746E-5</v>
      </c>
      <c r="DH3149" s="78">
        <v>0</v>
      </c>
      <c r="DI3149" s="78">
        <v>2.8452921528090397E-6</v>
      </c>
      <c r="DJ3149" s="78">
        <v>0</v>
      </c>
      <c r="DK3149" s="78">
        <v>0</v>
      </c>
      <c r="DL3149" s="78">
        <v>0</v>
      </c>
    </row>
    <row r="3150" spans="98:116" x14ac:dyDescent="0.25">
      <c r="CT3150" s="78" t="s">
        <v>155</v>
      </c>
      <c r="CU3150" s="78" t="s">
        <v>454</v>
      </c>
      <c r="CV3150" s="78" t="s">
        <v>498</v>
      </c>
      <c r="CW3150" s="78">
        <v>2054</v>
      </c>
      <c r="CX3150" s="78">
        <v>0</v>
      </c>
      <c r="CY3150" s="78">
        <v>0.10489450436604381</v>
      </c>
      <c r="CZ3150" s="78">
        <v>4.8274495535750798E-2</v>
      </c>
      <c r="DA3150" s="78">
        <v>2.0949826068828799E-3</v>
      </c>
      <c r="DB3150" s="78">
        <v>5.4525026223408497E-2</v>
      </c>
      <c r="DC3150" s="78">
        <v>3.7601875734344307E-2</v>
      </c>
      <c r="DD3150" s="78">
        <v>7.8851336581408358E-4</v>
      </c>
      <c r="DE3150" s="78">
        <v>0</v>
      </c>
      <c r="DF3150" s="78">
        <v>2.9649581596210746E-5</v>
      </c>
      <c r="DG3150" s="78">
        <v>2.9649581596210746E-5</v>
      </c>
      <c r="DH3150" s="78">
        <v>0</v>
      </c>
      <c r="DI3150" s="78">
        <v>2.9368848166803345E-6</v>
      </c>
      <c r="DJ3150" s="78">
        <v>2.9368848166803345E-6</v>
      </c>
      <c r="DK3150" s="78">
        <v>0</v>
      </c>
      <c r="DL3150" s="78">
        <v>2.9368848166803345E-6</v>
      </c>
    </row>
    <row r="3151" spans="98:116" x14ac:dyDescent="0.25">
      <c r="CT3151" s="78" t="s">
        <v>155</v>
      </c>
      <c r="CU3151" s="78" t="s">
        <v>454</v>
      </c>
      <c r="CV3151" s="78" t="s">
        <v>498</v>
      </c>
      <c r="CW3151" s="78">
        <v>2055</v>
      </c>
      <c r="CX3151" s="78">
        <v>0</v>
      </c>
      <c r="CY3151" s="78">
        <v>0.10489450436604381</v>
      </c>
      <c r="CZ3151" s="78">
        <v>4.8274495535750798E-2</v>
      </c>
      <c r="DA3151" s="78">
        <v>2.0949826068828799E-3</v>
      </c>
      <c r="DB3151" s="78">
        <v>5.4525026223408497E-2</v>
      </c>
      <c r="DC3151" s="78">
        <v>3.7601875734344307E-2</v>
      </c>
      <c r="DD3151" s="78">
        <v>7.8851336581408358E-4</v>
      </c>
      <c r="DE3151" s="78">
        <v>0</v>
      </c>
      <c r="DF3151" s="78">
        <v>2.9649581596210746E-5</v>
      </c>
      <c r="DG3151" s="78">
        <v>2.9649581596210746E-5</v>
      </c>
      <c r="DH3151" s="78">
        <v>0</v>
      </c>
      <c r="DI3151" s="78">
        <v>2.9368848166803345E-6</v>
      </c>
      <c r="DJ3151" s="78">
        <v>2.9368848166803345E-6</v>
      </c>
      <c r="DK3151" s="78">
        <v>0</v>
      </c>
      <c r="DL3151" s="78">
        <v>2.9368848166803345E-6</v>
      </c>
    </row>
    <row r="3152" spans="98:116" x14ac:dyDescent="0.25">
      <c r="CT3152" s="78" t="s">
        <v>155</v>
      </c>
      <c r="CU3152" s="78" t="s">
        <v>454</v>
      </c>
      <c r="CV3152" s="78" t="s">
        <v>499</v>
      </c>
      <c r="CW3152" s="78">
        <v>2026</v>
      </c>
      <c r="CX3152" s="78">
        <v>0</v>
      </c>
      <c r="CY3152" s="78">
        <v>21835.978114128091</v>
      </c>
      <c r="CZ3152" s="78">
        <v>428.6023212203084</v>
      </c>
      <c r="DA3152" s="78">
        <v>13939.56097345695</v>
      </c>
      <c r="DB3152" s="78">
        <v>7467.8148194500154</v>
      </c>
      <c r="DC3152" s="78">
        <v>5149.9992626780358</v>
      </c>
      <c r="DD3152" s="78">
        <v>2.1465856070143079E-10</v>
      </c>
      <c r="DE3152" s="78">
        <v>0</v>
      </c>
      <c r="DF3152" s="78">
        <v>1.1054914293398969E-6</v>
      </c>
      <c r="DG3152" s="78">
        <v>1.1054914293398969E-6</v>
      </c>
      <c r="DH3152" s="78">
        <v>0</v>
      </c>
      <c r="DI3152" s="78">
        <v>2.9368848166803345E-6</v>
      </c>
      <c r="DJ3152" s="78">
        <v>2.9368848166803345E-6</v>
      </c>
      <c r="DK3152" s="78">
        <v>0</v>
      </c>
      <c r="DL3152" s="78">
        <v>2.9368848166803345E-6</v>
      </c>
    </row>
    <row r="3153" spans="98:116" x14ac:dyDescent="0.25">
      <c r="CT3153" s="78" t="s">
        <v>155</v>
      </c>
      <c r="CU3153" s="78" t="s">
        <v>454</v>
      </c>
      <c r="CV3153" s="78" t="s">
        <v>499</v>
      </c>
      <c r="CW3153" s="78">
        <v>2027</v>
      </c>
      <c r="CX3153" s="78">
        <v>0</v>
      </c>
      <c r="CY3153" s="78">
        <v>21835.978114128091</v>
      </c>
      <c r="CZ3153" s="78">
        <v>428.6023212203084</v>
      </c>
      <c r="DA3153" s="78">
        <v>13939.56097345695</v>
      </c>
      <c r="DB3153" s="78">
        <v>7467.8148194500154</v>
      </c>
      <c r="DC3153" s="78">
        <v>5149.9992626780358</v>
      </c>
      <c r="DD3153" s="78">
        <v>2.1465856070143079E-10</v>
      </c>
      <c r="DE3153" s="78">
        <v>0</v>
      </c>
      <c r="DF3153" s="78">
        <v>1.1054914293398969E-6</v>
      </c>
      <c r="DG3153" s="78">
        <v>1.1054914293398969E-6</v>
      </c>
      <c r="DH3153" s="78">
        <v>0</v>
      </c>
      <c r="DI3153" s="78">
        <v>2.9368848166803345E-6</v>
      </c>
      <c r="DJ3153" s="78">
        <v>2.9368848166803345E-6</v>
      </c>
      <c r="DK3153" s="78">
        <v>0</v>
      </c>
      <c r="DL3153" s="78">
        <v>2.9368848166803345E-6</v>
      </c>
    </row>
    <row r="3154" spans="98:116" x14ac:dyDescent="0.25">
      <c r="CT3154" s="78" t="s">
        <v>155</v>
      </c>
      <c r="CU3154" s="78" t="s">
        <v>454</v>
      </c>
      <c r="CV3154" s="78" t="s">
        <v>499</v>
      </c>
      <c r="CW3154" s="78">
        <v>2028</v>
      </c>
      <c r="CX3154" s="78">
        <v>0</v>
      </c>
      <c r="CY3154" s="78">
        <v>22783.187028904911</v>
      </c>
      <c r="CZ3154" s="78">
        <v>453.26096055717272</v>
      </c>
      <c r="DA3154" s="78">
        <v>14531.33568557022</v>
      </c>
      <c r="DB3154" s="78">
        <v>7798.5903827758912</v>
      </c>
      <c r="DC3154" s="78">
        <v>5378.1106913122067</v>
      </c>
      <c r="DD3154" s="78">
        <v>2.1465856070143079E-10</v>
      </c>
      <c r="DE3154" s="78">
        <v>0</v>
      </c>
      <c r="DF3154" s="78">
        <v>1.1544575002900551E-6</v>
      </c>
      <c r="DG3154" s="78">
        <v>1.1544575002900551E-6</v>
      </c>
      <c r="DH3154" s="78">
        <v>0</v>
      </c>
      <c r="DI3154" s="78">
        <v>2.9368848166803345E-6</v>
      </c>
      <c r="DJ3154" s="78">
        <v>2.9368848166803345E-6</v>
      </c>
      <c r="DK3154" s="78">
        <v>0</v>
      </c>
      <c r="DL3154" s="78">
        <v>2.9368848166803345E-6</v>
      </c>
    </row>
    <row r="3155" spans="98:116" x14ac:dyDescent="0.25">
      <c r="CT3155" s="78" t="s">
        <v>155</v>
      </c>
      <c r="CU3155" s="78" t="s">
        <v>454</v>
      </c>
      <c r="CV3155" s="78" t="s">
        <v>499</v>
      </c>
      <c r="CW3155" s="78">
        <v>2029</v>
      </c>
      <c r="CX3155" s="78">
        <v>0</v>
      </c>
      <c r="CY3155" s="78">
        <v>22783.187028904911</v>
      </c>
      <c r="CZ3155" s="78">
        <v>453.26096055717272</v>
      </c>
      <c r="DA3155" s="78">
        <v>14531.33568557022</v>
      </c>
      <c r="DB3155" s="78">
        <v>7798.5903827758912</v>
      </c>
      <c r="DC3155" s="78">
        <v>5378.1106913122067</v>
      </c>
      <c r="DD3155" s="78">
        <v>2.1465856070143079E-10</v>
      </c>
      <c r="DE3155" s="78">
        <v>0</v>
      </c>
      <c r="DF3155" s="78">
        <v>1.1544575002900551E-6</v>
      </c>
      <c r="DG3155" s="78">
        <v>1.1544575002900551E-6</v>
      </c>
      <c r="DH3155" s="78">
        <v>0</v>
      </c>
      <c r="DI3155" s="78">
        <v>3.0536946550160736E-6</v>
      </c>
      <c r="DJ3155" s="78">
        <v>3.0536946550160736E-6</v>
      </c>
      <c r="DK3155" s="78">
        <v>0</v>
      </c>
      <c r="DL3155" s="78">
        <v>3.0536946550160736E-6</v>
      </c>
    </row>
    <row r="3156" spans="98:116" x14ac:dyDescent="0.25">
      <c r="CT3156" s="78" t="s">
        <v>155</v>
      </c>
      <c r="CU3156" s="78" t="s">
        <v>454</v>
      </c>
      <c r="CV3156" s="78" t="s">
        <v>499</v>
      </c>
      <c r="CW3156" s="78">
        <v>2030</v>
      </c>
      <c r="CX3156" s="78">
        <v>0</v>
      </c>
      <c r="CY3156" s="78">
        <v>22783.187028904911</v>
      </c>
      <c r="CZ3156" s="78">
        <v>453.26096055717272</v>
      </c>
      <c r="DA3156" s="78">
        <v>14531.33568557022</v>
      </c>
      <c r="DB3156" s="78">
        <v>7798.5903827758912</v>
      </c>
      <c r="DC3156" s="78">
        <v>5378.1106913122067</v>
      </c>
      <c r="DD3156" s="78">
        <v>2.1465856070143079E-10</v>
      </c>
      <c r="DE3156" s="78">
        <v>0</v>
      </c>
      <c r="DF3156" s="78">
        <v>1.1544575002900551E-6</v>
      </c>
      <c r="DG3156" s="78">
        <v>1.1544575002900551E-6</v>
      </c>
      <c r="DH3156" s="78">
        <v>0</v>
      </c>
      <c r="DI3156" s="78">
        <v>3.0536946550160736E-6</v>
      </c>
      <c r="DJ3156" s="78">
        <v>3.0536946550160736E-6</v>
      </c>
      <c r="DK3156" s="78">
        <v>0</v>
      </c>
      <c r="DL3156" s="78">
        <v>3.0536946550160736E-6</v>
      </c>
    </row>
    <row r="3157" spans="98:116" x14ac:dyDescent="0.25">
      <c r="CT3157" s="78" t="s">
        <v>155</v>
      </c>
      <c r="CU3157" s="78" t="s">
        <v>454</v>
      </c>
      <c r="CV3157" s="78" t="s">
        <v>499</v>
      </c>
      <c r="CW3157" s="78">
        <v>2031</v>
      </c>
      <c r="CX3157" s="78">
        <v>0</v>
      </c>
      <c r="CY3157" s="78">
        <v>22783.187028904911</v>
      </c>
      <c r="CZ3157" s="78">
        <v>453.26096055717272</v>
      </c>
      <c r="DA3157" s="78">
        <v>14531.33568557022</v>
      </c>
      <c r="DB3157" s="78">
        <v>7798.5903827758912</v>
      </c>
      <c r="DC3157" s="78">
        <v>5378.1106913122067</v>
      </c>
      <c r="DD3157" s="78">
        <v>2.1465856070143079E-10</v>
      </c>
      <c r="DE3157" s="78">
        <v>0</v>
      </c>
      <c r="DF3157" s="78">
        <v>1.1544575002900551E-6</v>
      </c>
      <c r="DG3157" s="78">
        <v>1.1544575002900551E-6</v>
      </c>
      <c r="DH3157" s="78">
        <v>0</v>
      </c>
      <c r="DI3157" s="78">
        <v>3.0536946550160736E-6</v>
      </c>
      <c r="DJ3157" s="78">
        <v>3.0536946550160736E-6</v>
      </c>
      <c r="DK3157" s="78">
        <v>0</v>
      </c>
      <c r="DL3157" s="78">
        <v>3.0536946550160736E-6</v>
      </c>
    </row>
    <row r="3158" spans="98:116" x14ac:dyDescent="0.25">
      <c r="CT3158" s="78" t="s">
        <v>155</v>
      </c>
      <c r="CU3158" s="78" t="s">
        <v>454</v>
      </c>
      <c r="CV3158" s="78" t="s">
        <v>499</v>
      </c>
      <c r="CW3158" s="78">
        <v>2032</v>
      </c>
      <c r="CX3158" s="78">
        <v>0</v>
      </c>
      <c r="CY3158" s="78">
        <v>22783.187028904911</v>
      </c>
      <c r="CZ3158" s="78">
        <v>453.26096055717272</v>
      </c>
      <c r="DA3158" s="78">
        <v>14531.33568557022</v>
      </c>
      <c r="DB3158" s="78">
        <v>7798.5903827758912</v>
      </c>
      <c r="DC3158" s="78">
        <v>5378.1106913122067</v>
      </c>
      <c r="DD3158" s="78">
        <v>2.1465856070143079E-10</v>
      </c>
      <c r="DE3158" s="78">
        <v>0</v>
      </c>
      <c r="DF3158" s="78">
        <v>1.1544575002900551E-6</v>
      </c>
      <c r="DG3158" s="78">
        <v>1.1544575002900551E-6</v>
      </c>
      <c r="DH3158" s="78">
        <v>0</v>
      </c>
      <c r="DI3158" s="78">
        <v>3.0536946550160736E-6</v>
      </c>
      <c r="DJ3158" s="78">
        <v>3.0536946550160736E-6</v>
      </c>
      <c r="DK3158" s="78">
        <v>0</v>
      </c>
      <c r="DL3158" s="78">
        <v>3.0536946550160736E-6</v>
      </c>
    </row>
    <row r="3159" spans="98:116" x14ac:dyDescent="0.25">
      <c r="CT3159" s="78" t="s">
        <v>155</v>
      </c>
      <c r="CU3159" s="78" t="s">
        <v>454</v>
      </c>
      <c r="CV3159" s="78" t="s">
        <v>499</v>
      </c>
      <c r="CW3159" s="78">
        <v>2033</v>
      </c>
      <c r="CX3159" s="78">
        <v>0</v>
      </c>
      <c r="CY3159" s="78">
        <v>23835.264052427388</v>
      </c>
      <c r="CZ3159" s="78">
        <v>480.96485046157022</v>
      </c>
      <c r="DA3159" s="78">
        <v>15187.72939505986</v>
      </c>
      <c r="DB3159" s="78">
        <v>8166.5698069045311</v>
      </c>
      <c r="DC3159" s="78">
        <v>5631.8788696563442</v>
      </c>
      <c r="DD3159" s="78">
        <v>2.1465856070143079E-10</v>
      </c>
      <c r="DE3159" s="78">
        <v>0</v>
      </c>
      <c r="DF3159" s="78">
        <v>1.2089310122052319E-6</v>
      </c>
      <c r="DG3159" s="78">
        <v>1.2089310122052319E-6</v>
      </c>
      <c r="DH3159" s="78">
        <v>0</v>
      </c>
      <c r="DI3159" s="78">
        <v>3.0536946550160736E-6</v>
      </c>
      <c r="DJ3159" s="78">
        <v>3.0536946550160736E-6</v>
      </c>
      <c r="DK3159" s="78">
        <v>0</v>
      </c>
      <c r="DL3159" s="78">
        <v>3.0536946550160736E-6</v>
      </c>
    </row>
    <row r="3160" spans="98:116" x14ac:dyDescent="0.25">
      <c r="CT3160" s="78" t="s">
        <v>155</v>
      </c>
      <c r="CU3160" s="78" t="s">
        <v>454</v>
      </c>
      <c r="CV3160" s="78" t="s">
        <v>499</v>
      </c>
      <c r="CW3160" s="78">
        <v>2034</v>
      </c>
      <c r="CX3160" s="78">
        <v>0</v>
      </c>
      <c r="CY3160" s="78">
        <v>23835.264052427388</v>
      </c>
      <c r="CZ3160" s="78">
        <v>480.96485046157022</v>
      </c>
      <c r="DA3160" s="78">
        <v>15187.72939505986</v>
      </c>
      <c r="DB3160" s="78">
        <v>8166.5698069045311</v>
      </c>
      <c r="DC3160" s="78">
        <v>5631.8788696563442</v>
      </c>
      <c r="DD3160" s="78">
        <v>2.1465856070143079E-10</v>
      </c>
      <c r="DE3160" s="78">
        <v>0</v>
      </c>
      <c r="DF3160" s="78">
        <v>1.2089310122052319E-6</v>
      </c>
      <c r="DG3160" s="78">
        <v>1.2089310122052319E-6</v>
      </c>
      <c r="DH3160" s="78">
        <v>0</v>
      </c>
      <c r="DI3160" s="78">
        <v>3.1853521485163001E-6</v>
      </c>
      <c r="DJ3160" s="78">
        <v>3.1853521485163001E-6</v>
      </c>
      <c r="DK3160" s="78">
        <v>0</v>
      </c>
      <c r="DL3160" s="78">
        <v>3.1853521485163001E-6</v>
      </c>
    </row>
    <row r="3161" spans="98:116" x14ac:dyDescent="0.25">
      <c r="CT3161" s="78" t="s">
        <v>155</v>
      </c>
      <c r="CU3161" s="78" t="s">
        <v>454</v>
      </c>
      <c r="CV3161" s="78" t="s">
        <v>499</v>
      </c>
      <c r="CW3161" s="78">
        <v>2035</v>
      </c>
      <c r="CX3161" s="78">
        <v>0</v>
      </c>
      <c r="CY3161" s="78">
        <v>23835.264052427388</v>
      </c>
      <c r="CZ3161" s="78">
        <v>480.96485046157022</v>
      </c>
      <c r="DA3161" s="78">
        <v>15187.72939505986</v>
      </c>
      <c r="DB3161" s="78">
        <v>8166.5698069045311</v>
      </c>
      <c r="DC3161" s="78">
        <v>5631.8788696563442</v>
      </c>
      <c r="DD3161" s="78">
        <v>2.1465856070143079E-10</v>
      </c>
      <c r="DE3161" s="78">
        <v>0</v>
      </c>
      <c r="DF3161" s="78">
        <v>1.2089310122052319E-6</v>
      </c>
      <c r="DG3161" s="78">
        <v>1.2089310122052319E-6</v>
      </c>
      <c r="DH3161" s="78">
        <v>0</v>
      </c>
      <c r="DI3161" s="78">
        <v>3.1853521485163001E-6</v>
      </c>
      <c r="DJ3161" s="78">
        <v>3.1853521485163001E-6</v>
      </c>
      <c r="DK3161" s="78">
        <v>0</v>
      </c>
      <c r="DL3161" s="78">
        <v>3.1853521485163001E-6</v>
      </c>
    </row>
    <row r="3162" spans="98:116" x14ac:dyDescent="0.25">
      <c r="CT3162" s="78" t="s">
        <v>155</v>
      </c>
      <c r="CU3162" s="78" t="s">
        <v>454</v>
      </c>
      <c r="CV3162" s="78" t="s">
        <v>499</v>
      </c>
      <c r="CW3162" s="78">
        <v>2036</v>
      </c>
      <c r="CX3162" s="78">
        <v>0</v>
      </c>
      <c r="CY3162" s="78">
        <v>23835.264052427388</v>
      </c>
      <c r="CZ3162" s="78">
        <v>480.96485046157022</v>
      </c>
      <c r="DA3162" s="78">
        <v>15187.72939505986</v>
      </c>
      <c r="DB3162" s="78">
        <v>8166.5698069045311</v>
      </c>
      <c r="DC3162" s="78">
        <v>5631.8788696563442</v>
      </c>
      <c r="DD3162" s="78">
        <v>2.1465856070143079E-10</v>
      </c>
      <c r="DE3162" s="78">
        <v>0</v>
      </c>
      <c r="DF3162" s="78">
        <v>1.2089310122052319E-6</v>
      </c>
      <c r="DG3162" s="78">
        <v>1.2089310122052319E-6</v>
      </c>
      <c r="DH3162" s="78">
        <v>0</v>
      </c>
      <c r="DI3162" s="78">
        <v>3.1853521485163001E-6</v>
      </c>
      <c r="DJ3162" s="78">
        <v>3.1853521485163001E-6</v>
      </c>
      <c r="DK3162" s="78">
        <v>0</v>
      </c>
      <c r="DL3162" s="78">
        <v>3.1853521485163001E-6</v>
      </c>
    </row>
    <row r="3163" spans="98:116" x14ac:dyDescent="0.25">
      <c r="CT3163" s="78" t="s">
        <v>155</v>
      </c>
      <c r="CU3163" s="78" t="s">
        <v>454</v>
      </c>
      <c r="CV3163" s="78" t="s">
        <v>499</v>
      </c>
      <c r="CW3163" s="78">
        <v>2037</v>
      </c>
      <c r="CX3163" s="78">
        <v>0</v>
      </c>
      <c r="CY3163" s="78">
        <v>23835.264052427388</v>
      </c>
      <c r="CZ3163" s="78">
        <v>480.96485046157022</v>
      </c>
      <c r="DA3163" s="78">
        <v>15187.72939505986</v>
      </c>
      <c r="DB3163" s="78">
        <v>8166.5698069045311</v>
      </c>
      <c r="DC3163" s="78">
        <v>5631.8788696563442</v>
      </c>
      <c r="DD3163" s="78">
        <v>2.1465856070143079E-10</v>
      </c>
      <c r="DE3163" s="78">
        <v>0</v>
      </c>
      <c r="DF3163" s="78">
        <v>1.2089310122052319E-6</v>
      </c>
      <c r="DG3163" s="78">
        <v>1.2089310122052319E-6</v>
      </c>
      <c r="DH3163" s="78">
        <v>0</v>
      </c>
      <c r="DI3163" s="78">
        <v>3.1853521485163001E-6</v>
      </c>
      <c r="DJ3163" s="78">
        <v>3.1853521485163001E-6</v>
      </c>
      <c r="DK3163" s="78">
        <v>0</v>
      </c>
      <c r="DL3163" s="78">
        <v>3.1853521485163001E-6</v>
      </c>
    </row>
    <row r="3164" spans="98:116" x14ac:dyDescent="0.25">
      <c r="CT3164" s="78" t="s">
        <v>155</v>
      </c>
      <c r="CU3164" s="78" t="s">
        <v>454</v>
      </c>
      <c r="CV3164" s="78" t="s">
        <v>499</v>
      </c>
      <c r="CW3164" s="78">
        <v>2038</v>
      </c>
      <c r="CX3164" s="78">
        <v>0</v>
      </c>
      <c r="CY3164" s="78">
        <v>24976.641770729391</v>
      </c>
      <c r="CZ3164" s="78">
        <v>511.37445789970258</v>
      </c>
      <c r="DA3164" s="78">
        <v>15898.823661373881</v>
      </c>
      <c r="DB3164" s="78">
        <v>8566.4436514551653</v>
      </c>
      <c r="DC3164" s="78">
        <v>5907.6422695784195</v>
      </c>
      <c r="DD3164" s="78">
        <v>2.1465856070143079E-10</v>
      </c>
      <c r="DE3164" s="78">
        <v>0</v>
      </c>
      <c r="DF3164" s="78">
        <v>1.2681259867266376E-6</v>
      </c>
      <c r="DG3164" s="78">
        <v>1.2681259867266376E-6</v>
      </c>
      <c r="DH3164" s="78">
        <v>0</v>
      </c>
      <c r="DI3164" s="78">
        <v>3.1853521485163001E-6</v>
      </c>
      <c r="DJ3164" s="78">
        <v>3.1853521485163001E-6</v>
      </c>
      <c r="DK3164" s="78">
        <v>0</v>
      </c>
      <c r="DL3164" s="78">
        <v>3.1853521485163001E-6</v>
      </c>
    </row>
    <row r="3165" spans="98:116" x14ac:dyDescent="0.25">
      <c r="CT3165" s="78" t="s">
        <v>155</v>
      </c>
      <c r="CU3165" s="78" t="s">
        <v>454</v>
      </c>
      <c r="CV3165" s="78" t="s">
        <v>499</v>
      </c>
      <c r="CW3165" s="78">
        <v>2039</v>
      </c>
      <c r="CX3165" s="78">
        <v>0</v>
      </c>
      <c r="CY3165" s="78">
        <v>24976.641770729391</v>
      </c>
      <c r="CZ3165" s="78">
        <v>511.37445789970258</v>
      </c>
      <c r="DA3165" s="78">
        <v>15898.823661373881</v>
      </c>
      <c r="DB3165" s="78">
        <v>8566.4436514551653</v>
      </c>
      <c r="DC3165" s="78">
        <v>5907.6422695784195</v>
      </c>
      <c r="DD3165" s="78">
        <v>2.1465856070143079E-10</v>
      </c>
      <c r="DE3165" s="78">
        <v>0</v>
      </c>
      <c r="DF3165" s="78">
        <v>1.2681259867266376E-6</v>
      </c>
      <c r="DG3165" s="78">
        <v>1.2681259867266376E-6</v>
      </c>
      <c r="DH3165" s="78">
        <v>0</v>
      </c>
      <c r="DI3165" s="78">
        <v>3.3304705674881139E-6</v>
      </c>
      <c r="DJ3165" s="78">
        <v>3.3304705674881139E-6</v>
      </c>
      <c r="DK3165" s="78">
        <v>0</v>
      </c>
      <c r="DL3165" s="78">
        <v>3.3304705674881139E-6</v>
      </c>
    </row>
    <row r="3166" spans="98:116" x14ac:dyDescent="0.25">
      <c r="CT3166" s="78" t="s">
        <v>155</v>
      </c>
      <c r="CU3166" s="78" t="s">
        <v>454</v>
      </c>
      <c r="CV3166" s="78" t="s">
        <v>499</v>
      </c>
      <c r="CW3166" s="78">
        <v>2040</v>
      </c>
      <c r="CX3166" s="78">
        <v>0</v>
      </c>
      <c r="CY3166" s="78">
        <v>24976.641770729391</v>
      </c>
      <c r="CZ3166" s="78">
        <v>511.37445789970258</v>
      </c>
      <c r="DA3166" s="78">
        <v>15898.823661373881</v>
      </c>
      <c r="DB3166" s="78">
        <v>8566.4436514551653</v>
      </c>
      <c r="DC3166" s="78">
        <v>5907.6422695784195</v>
      </c>
      <c r="DD3166" s="78">
        <v>2.1465856070143079E-10</v>
      </c>
      <c r="DE3166" s="78">
        <v>0</v>
      </c>
      <c r="DF3166" s="78">
        <v>1.2681259867266376E-6</v>
      </c>
      <c r="DG3166" s="78">
        <v>1.2681259867266376E-6</v>
      </c>
      <c r="DH3166" s="78">
        <v>0</v>
      </c>
      <c r="DI3166" s="78">
        <v>3.3304705674881139E-6</v>
      </c>
      <c r="DJ3166" s="78">
        <v>3.3304705674881139E-6</v>
      </c>
      <c r="DK3166" s="78">
        <v>0</v>
      </c>
      <c r="DL3166" s="78">
        <v>3.3304705674881139E-6</v>
      </c>
    </row>
    <row r="3167" spans="98:116" x14ac:dyDescent="0.25">
      <c r="CT3167" s="78" t="s">
        <v>155</v>
      </c>
      <c r="CU3167" s="78" t="s">
        <v>454</v>
      </c>
      <c r="CV3167" s="78" t="s">
        <v>499</v>
      </c>
      <c r="CW3167" s="78">
        <v>2041</v>
      </c>
      <c r="CX3167" s="78">
        <v>0</v>
      </c>
      <c r="CY3167" s="78">
        <v>24976.641770729391</v>
      </c>
      <c r="CZ3167" s="78">
        <v>511.37445789970258</v>
      </c>
      <c r="DA3167" s="78">
        <v>15898.823661373881</v>
      </c>
      <c r="DB3167" s="78">
        <v>8566.4436514551653</v>
      </c>
      <c r="DC3167" s="78">
        <v>5907.6422695784195</v>
      </c>
      <c r="DD3167" s="78">
        <v>2.1465856070143079E-10</v>
      </c>
      <c r="DE3167" s="78">
        <v>0</v>
      </c>
      <c r="DF3167" s="78">
        <v>1.2681259867266376E-6</v>
      </c>
      <c r="DG3167" s="78">
        <v>1.2681259867266376E-6</v>
      </c>
      <c r="DH3167" s="78">
        <v>0</v>
      </c>
      <c r="DI3167" s="78">
        <v>3.3304705674881139E-6</v>
      </c>
      <c r="DJ3167" s="78">
        <v>3.3304705674881139E-6</v>
      </c>
      <c r="DK3167" s="78">
        <v>0</v>
      </c>
      <c r="DL3167" s="78">
        <v>3.3304705674881139E-6</v>
      </c>
    </row>
    <row r="3168" spans="98:116" x14ac:dyDescent="0.25">
      <c r="CT3168" s="78" t="s">
        <v>155</v>
      </c>
      <c r="CU3168" s="78" t="s">
        <v>454</v>
      </c>
      <c r="CV3168" s="78" t="s">
        <v>499</v>
      </c>
      <c r="CW3168" s="78">
        <v>2042</v>
      </c>
      <c r="CX3168" s="78">
        <v>0</v>
      </c>
      <c r="CY3168" s="78">
        <v>24976.641770729391</v>
      </c>
      <c r="CZ3168" s="78">
        <v>511.37445789970258</v>
      </c>
      <c r="DA3168" s="78">
        <v>15898.823661373881</v>
      </c>
      <c r="DB3168" s="78">
        <v>8566.4436514551653</v>
      </c>
      <c r="DC3168" s="78">
        <v>5907.6422695784195</v>
      </c>
      <c r="DD3168" s="78">
        <v>2.1465856070143079E-10</v>
      </c>
      <c r="DE3168" s="78">
        <v>0</v>
      </c>
      <c r="DF3168" s="78">
        <v>1.2681259867266376E-6</v>
      </c>
      <c r="DG3168" s="78">
        <v>1.2681259867266376E-6</v>
      </c>
      <c r="DH3168" s="78">
        <v>0</v>
      </c>
      <c r="DI3168" s="78">
        <v>3.3304705674881139E-6</v>
      </c>
      <c r="DJ3168" s="78">
        <v>3.3304705674881139E-6</v>
      </c>
      <c r="DK3168" s="78">
        <v>0</v>
      </c>
      <c r="DL3168" s="78">
        <v>3.3304705674881139E-6</v>
      </c>
    </row>
    <row r="3169" spans="98:116" x14ac:dyDescent="0.25">
      <c r="CT3169" s="78" t="s">
        <v>155</v>
      </c>
      <c r="CU3169" s="78" t="s">
        <v>454</v>
      </c>
      <c r="CV3169" s="78" t="s">
        <v>499</v>
      </c>
      <c r="CW3169" s="78">
        <v>2043</v>
      </c>
      <c r="CX3169" s="78">
        <v>0</v>
      </c>
      <c r="CY3169" s="78">
        <v>26191.727822097611</v>
      </c>
      <c r="CZ3169" s="78">
        <v>544.12906691831051</v>
      </c>
      <c r="DA3169" s="78">
        <v>16654.741429753201</v>
      </c>
      <c r="DB3169" s="78">
        <v>8992.8573254229086</v>
      </c>
      <c r="DC3169" s="78">
        <v>6201.7082259020981</v>
      </c>
      <c r="DD3169" s="78">
        <v>2.1465856070143079E-10</v>
      </c>
      <c r="DE3169" s="78">
        <v>0</v>
      </c>
      <c r="DF3169" s="78">
        <v>1.3312497616623682E-6</v>
      </c>
      <c r="DG3169" s="78">
        <v>1.3312497616623682E-6</v>
      </c>
      <c r="DH3169" s="78">
        <v>0</v>
      </c>
      <c r="DI3169" s="78">
        <v>3.3304705674881139E-6</v>
      </c>
      <c r="DJ3169" s="78">
        <v>3.3304705674881139E-6</v>
      </c>
      <c r="DK3169" s="78">
        <v>0</v>
      </c>
      <c r="DL3169" s="78">
        <v>3.3304705674881139E-6</v>
      </c>
    </row>
    <row r="3170" spans="98:116" x14ac:dyDescent="0.25">
      <c r="CT3170" s="78" t="s">
        <v>155</v>
      </c>
      <c r="CU3170" s="78" t="s">
        <v>454</v>
      </c>
      <c r="CV3170" s="78" t="s">
        <v>499</v>
      </c>
      <c r="CW3170" s="78">
        <v>2044</v>
      </c>
      <c r="CX3170" s="78">
        <v>0</v>
      </c>
      <c r="CY3170" s="78">
        <v>26191.727822097611</v>
      </c>
      <c r="CZ3170" s="78">
        <v>544.12906691831051</v>
      </c>
      <c r="DA3170" s="78">
        <v>16654.741429753201</v>
      </c>
      <c r="DB3170" s="78">
        <v>8992.8573254229086</v>
      </c>
      <c r="DC3170" s="78">
        <v>6201.7082259020981</v>
      </c>
      <c r="DD3170" s="78">
        <v>2.1465856070143079E-10</v>
      </c>
      <c r="DE3170" s="78">
        <v>0</v>
      </c>
      <c r="DF3170" s="78">
        <v>1.3312497616623682E-6</v>
      </c>
      <c r="DG3170" s="78">
        <v>1.3312497616623682E-6</v>
      </c>
      <c r="DH3170" s="78">
        <v>0</v>
      </c>
      <c r="DI3170" s="78">
        <v>3.487581194569531E-6</v>
      </c>
      <c r="DJ3170" s="78">
        <v>3.487581194569531E-6</v>
      </c>
      <c r="DK3170" s="78">
        <v>0</v>
      </c>
      <c r="DL3170" s="78">
        <v>3.487581194569531E-6</v>
      </c>
    </row>
    <row r="3171" spans="98:116" x14ac:dyDescent="0.25">
      <c r="CT3171" s="78" t="s">
        <v>155</v>
      </c>
      <c r="CU3171" s="78" t="s">
        <v>454</v>
      </c>
      <c r="CV3171" s="78" t="s">
        <v>499</v>
      </c>
      <c r="CW3171" s="78">
        <v>2045</v>
      </c>
      <c r="CX3171" s="78">
        <v>0</v>
      </c>
      <c r="CY3171" s="78">
        <v>26191.727822097611</v>
      </c>
      <c r="CZ3171" s="78">
        <v>544.12906691831051</v>
      </c>
      <c r="DA3171" s="78">
        <v>16654.741429753201</v>
      </c>
      <c r="DB3171" s="78">
        <v>8992.8573254229086</v>
      </c>
      <c r="DC3171" s="78">
        <v>6201.7082259020981</v>
      </c>
      <c r="DD3171" s="78">
        <v>2.1465856070143079E-10</v>
      </c>
      <c r="DE3171" s="78">
        <v>0</v>
      </c>
      <c r="DF3171" s="78">
        <v>1.3312497616623682E-6</v>
      </c>
      <c r="DG3171" s="78">
        <v>1.3312497616623682E-6</v>
      </c>
      <c r="DH3171" s="78">
        <v>0</v>
      </c>
      <c r="DI3171" s="78">
        <v>3.487581194569531E-6</v>
      </c>
      <c r="DJ3171" s="78">
        <v>3.487581194569531E-6</v>
      </c>
      <c r="DK3171" s="78">
        <v>0</v>
      </c>
      <c r="DL3171" s="78">
        <v>3.487581194569531E-6</v>
      </c>
    </row>
    <row r="3172" spans="98:116" x14ac:dyDescent="0.25">
      <c r="CT3172" s="78" t="s">
        <v>155</v>
      </c>
      <c r="CU3172" s="78" t="s">
        <v>454</v>
      </c>
      <c r="CV3172" s="78" t="s">
        <v>499</v>
      </c>
      <c r="CW3172" s="78">
        <v>2046</v>
      </c>
      <c r="CX3172" s="78">
        <v>0</v>
      </c>
      <c r="CY3172" s="78">
        <v>26191.727822097611</v>
      </c>
      <c r="CZ3172" s="78">
        <v>544.12906691831051</v>
      </c>
      <c r="DA3172" s="78">
        <v>16654.741429753201</v>
      </c>
      <c r="DB3172" s="78">
        <v>8992.8573254229086</v>
      </c>
      <c r="DC3172" s="78">
        <v>6201.7082259020981</v>
      </c>
      <c r="DD3172" s="78">
        <v>2.1465856070143079E-10</v>
      </c>
      <c r="DE3172" s="78">
        <v>0</v>
      </c>
      <c r="DF3172" s="78">
        <v>1.3312497616623682E-6</v>
      </c>
      <c r="DG3172" s="78">
        <v>1.3312497616623682E-6</v>
      </c>
      <c r="DH3172" s="78">
        <v>0</v>
      </c>
      <c r="DI3172" s="78">
        <v>3.487581194569531E-6</v>
      </c>
      <c r="DJ3172" s="78">
        <v>3.487581194569531E-6</v>
      </c>
      <c r="DK3172" s="78">
        <v>0</v>
      </c>
      <c r="DL3172" s="78">
        <v>3.487581194569531E-6</v>
      </c>
    </row>
    <row r="3173" spans="98:116" x14ac:dyDescent="0.25">
      <c r="CT3173" s="78" t="s">
        <v>155</v>
      </c>
      <c r="CU3173" s="78" t="s">
        <v>454</v>
      </c>
      <c r="CV3173" s="78" t="s">
        <v>499</v>
      </c>
      <c r="CW3173" s="78">
        <v>2047</v>
      </c>
      <c r="CX3173" s="78">
        <v>0</v>
      </c>
      <c r="CY3173" s="78">
        <v>26191.727822097611</v>
      </c>
      <c r="CZ3173" s="78">
        <v>544.12906691831051</v>
      </c>
      <c r="DA3173" s="78">
        <v>16654.741429753201</v>
      </c>
      <c r="DB3173" s="78">
        <v>8992.8573254229086</v>
      </c>
      <c r="DC3173" s="78">
        <v>6201.7082259020981</v>
      </c>
      <c r="DD3173" s="78">
        <v>2.1465856070143079E-10</v>
      </c>
      <c r="DE3173" s="78">
        <v>0</v>
      </c>
      <c r="DF3173" s="78">
        <v>1.3312497616623682E-6</v>
      </c>
      <c r="DG3173" s="78">
        <v>1.3312497616623682E-6</v>
      </c>
      <c r="DH3173" s="78">
        <v>0</v>
      </c>
      <c r="DI3173" s="78">
        <v>3.487581194569531E-6</v>
      </c>
      <c r="DJ3173" s="78">
        <v>3.487581194569531E-6</v>
      </c>
      <c r="DK3173" s="78">
        <v>0</v>
      </c>
      <c r="DL3173" s="78">
        <v>3.487581194569531E-6</v>
      </c>
    </row>
    <row r="3174" spans="98:116" x14ac:dyDescent="0.25">
      <c r="CT3174" s="78" t="s">
        <v>155</v>
      </c>
      <c r="CU3174" s="78" t="s">
        <v>454</v>
      </c>
      <c r="CV3174" s="78" t="s">
        <v>499</v>
      </c>
      <c r="CW3174" s="78">
        <v>2048</v>
      </c>
      <c r="CX3174" s="78">
        <v>0</v>
      </c>
      <c r="CY3174" s="78">
        <v>27464.722723731778</v>
      </c>
      <c r="CZ3174" s="78">
        <v>578.84065083892744</v>
      </c>
      <c r="DA3174" s="78">
        <v>17445.537973200691</v>
      </c>
      <c r="DB3174" s="78">
        <v>9440.3440996921581</v>
      </c>
      <c r="DC3174" s="78">
        <v>6510.3067400943037</v>
      </c>
      <c r="DD3174" s="78">
        <v>2.1465856070143079E-10</v>
      </c>
      <c r="DE3174" s="78">
        <v>0</v>
      </c>
      <c r="DF3174" s="78">
        <v>1.397493074553467E-6</v>
      </c>
      <c r="DG3174" s="78">
        <v>1.397493074553467E-6</v>
      </c>
      <c r="DH3174" s="78">
        <v>0</v>
      </c>
      <c r="DI3174" s="78">
        <v>3.487581194569531E-6</v>
      </c>
      <c r="DJ3174" s="78">
        <v>3.487581194569531E-6</v>
      </c>
      <c r="DK3174" s="78">
        <v>0</v>
      </c>
      <c r="DL3174" s="78">
        <v>3.487581194569531E-6</v>
      </c>
    </row>
    <row r="3175" spans="98:116" x14ac:dyDescent="0.25">
      <c r="CT3175" s="78" t="s">
        <v>155</v>
      </c>
      <c r="CU3175" s="78" t="s">
        <v>454</v>
      </c>
      <c r="CV3175" s="78" t="s">
        <v>499</v>
      </c>
      <c r="CW3175" s="78">
        <v>2049</v>
      </c>
      <c r="CX3175" s="78">
        <v>0</v>
      </c>
      <c r="CY3175" s="78">
        <v>27464.722723731778</v>
      </c>
      <c r="CZ3175" s="78">
        <v>578.84065083892744</v>
      </c>
      <c r="DA3175" s="78">
        <v>17445.537973200691</v>
      </c>
      <c r="DB3175" s="78">
        <v>9440.3440996921581</v>
      </c>
      <c r="DC3175" s="78">
        <v>6510.3067400943037</v>
      </c>
      <c r="DD3175" s="78">
        <v>2.1465856070143079E-10</v>
      </c>
      <c r="DE3175" s="78">
        <v>0</v>
      </c>
      <c r="DF3175" s="78">
        <v>1.397493074553467E-6</v>
      </c>
      <c r="DG3175" s="78">
        <v>1.397493074553467E-6</v>
      </c>
      <c r="DH3175" s="78">
        <v>0</v>
      </c>
      <c r="DI3175" s="78">
        <v>3.6550848229455346E-6</v>
      </c>
      <c r="DJ3175" s="78">
        <v>3.6550848229455346E-6</v>
      </c>
      <c r="DK3175" s="78">
        <v>0</v>
      </c>
      <c r="DL3175" s="78">
        <v>3.6550848229455346E-6</v>
      </c>
    </row>
    <row r="3176" spans="98:116" x14ac:dyDescent="0.25">
      <c r="CT3176" s="78" t="s">
        <v>155</v>
      </c>
      <c r="CU3176" s="78" t="s">
        <v>454</v>
      </c>
      <c r="CV3176" s="78" t="s">
        <v>499</v>
      </c>
      <c r="CW3176" s="78">
        <v>2050</v>
      </c>
      <c r="CX3176" s="78">
        <v>0</v>
      </c>
      <c r="CY3176" s="78">
        <v>27464.722723731778</v>
      </c>
      <c r="CZ3176" s="78">
        <v>578.84065083892744</v>
      </c>
      <c r="DA3176" s="78">
        <v>17445.537973200691</v>
      </c>
      <c r="DB3176" s="78">
        <v>9440.3440996921581</v>
      </c>
      <c r="DC3176" s="78">
        <v>6510.3067400943037</v>
      </c>
      <c r="DD3176" s="78">
        <v>2.1465856070143079E-10</v>
      </c>
      <c r="DE3176" s="78">
        <v>0</v>
      </c>
      <c r="DF3176" s="78">
        <v>1.397493074553467E-6</v>
      </c>
      <c r="DG3176" s="78">
        <v>1.397493074553467E-6</v>
      </c>
      <c r="DH3176" s="78">
        <v>0</v>
      </c>
      <c r="DI3176" s="78">
        <v>3.6550848229455346E-6</v>
      </c>
      <c r="DJ3176" s="78">
        <v>3.6550848229455346E-6</v>
      </c>
      <c r="DK3176" s="78">
        <v>0</v>
      </c>
      <c r="DL3176" s="78">
        <v>3.6550848229455346E-6</v>
      </c>
    </row>
    <row r="3177" spans="98:116" x14ac:dyDescent="0.25">
      <c r="CT3177" s="78" t="s">
        <v>155</v>
      </c>
      <c r="CU3177" s="78" t="s">
        <v>454</v>
      </c>
      <c r="CV3177" s="78" t="s">
        <v>499</v>
      </c>
      <c r="CW3177" s="78">
        <v>2051</v>
      </c>
      <c r="CX3177" s="78">
        <v>0</v>
      </c>
      <c r="CY3177" s="78">
        <v>27464.722723731778</v>
      </c>
      <c r="CZ3177" s="78">
        <v>578.84065083892744</v>
      </c>
      <c r="DA3177" s="78">
        <v>17445.537973200691</v>
      </c>
      <c r="DB3177" s="78">
        <v>9440.3440996921581</v>
      </c>
      <c r="DC3177" s="78">
        <v>6510.3067400943037</v>
      </c>
      <c r="DD3177" s="78">
        <v>2.1465856070143079E-10</v>
      </c>
      <c r="DE3177" s="78">
        <v>0</v>
      </c>
      <c r="DF3177" s="78">
        <v>1.397493074553467E-6</v>
      </c>
      <c r="DG3177" s="78">
        <v>1.397493074553467E-6</v>
      </c>
      <c r="DH3177" s="78">
        <v>0</v>
      </c>
      <c r="DI3177" s="78">
        <v>3.6550848229455346E-6</v>
      </c>
      <c r="DJ3177" s="78">
        <v>3.6550848229455346E-6</v>
      </c>
      <c r="DK3177" s="78">
        <v>0</v>
      </c>
      <c r="DL3177" s="78">
        <v>3.6550848229455346E-6</v>
      </c>
    </row>
    <row r="3178" spans="98:116" x14ac:dyDescent="0.25">
      <c r="CT3178" s="78" t="s">
        <v>155</v>
      </c>
      <c r="CU3178" s="78" t="s">
        <v>454</v>
      </c>
      <c r="CV3178" s="78" t="s">
        <v>499</v>
      </c>
      <c r="CW3178" s="78">
        <v>2052</v>
      </c>
      <c r="CX3178" s="78">
        <v>0</v>
      </c>
      <c r="CY3178" s="78">
        <v>27464.722723731778</v>
      </c>
      <c r="CZ3178" s="78">
        <v>578.84065083892744</v>
      </c>
      <c r="DA3178" s="78">
        <v>17445.537973200691</v>
      </c>
      <c r="DB3178" s="78">
        <v>9440.3440996921581</v>
      </c>
      <c r="DC3178" s="78">
        <v>6510.3067400943037</v>
      </c>
      <c r="DD3178" s="78">
        <v>2.1465856070143079E-10</v>
      </c>
      <c r="DE3178" s="78">
        <v>0</v>
      </c>
      <c r="DF3178" s="78">
        <v>1.397493074553467E-6</v>
      </c>
      <c r="DG3178" s="78">
        <v>1.397493074553467E-6</v>
      </c>
      <c r="DH3178" s="78">
        <v>0</v>
      </c>
      <c r="DI3178" s="78">
        <v>3.6550848229455346E-6</v>
      </c>
      <c r="DJ3178" s="78">
        <v>3.6550848229455346E-6</v>
      </c>
      <c r="DK3178" s="78">
        <v>0</v>
      </c>
      <c r="DL3178" s="78">
        <v>3.6550848229455346E-6</v>
      </c>
    </row>
    <row r="3179" spans="98:116" x14ac:dyDescent="0.25">
      <c r="CT3179" s="78" t="s">
        <v>155</v>
      </c>
      <c r="CU3179" s="78" t="s">
        <v>454</v>
      </c>
      <c r="CV3179" s="78" t="s">
        <v>499</v>
      </c>
      <c r="CW3179" s="78">
        <v>2053</v>
      </c>
      <c r="CX3179" s="78">
        <v>0</v>
      </c>
      <c r="CY3179" s="78">
        <v>28779.669377745398</v>
      </c>
      <c r="CZ3179" s="78">
        <v>615.09516728738606</v>
      </c>
      <c r="DA3179" s="78">
        <v>18261.23269117059</v>
      </c>
      <c r="DB3179" s="78">
        <v>9903.3415192850844</v>
      </c>
      <c r="DC3179" s="78">
        <v>6829.6017985784956</v>
      </c>
      <c r="DD3179" s="78">
        <v>2.1465856070143079E-10</v>
      </c>
      <c r="DE3179" s="78">
        <v>0</v>
      </c>
      <c r="DF3179" s="78">
        <v>1.4660324922467629E-6</v>
      </c>
      <c r="DG3179" s="78">
        <v>1.4660324922467629E-6</v>
      </c>
      <c r="DH3179" s="78">
        <v>0</v>
      </c>
      <c r="DI3179" s="78">
        <v>0</v>
      </c>
      <c r="DJ3179" s="78">
        <v>3.6550848229455346E-6</v>
      </c>
      <c r="DK3179" s="78">
        <v>0</v>
      </c>
      <c r="DL3179" s="78">
        <v>3.6550848229455346E-6</v>
      </c>
    </row>
    <row r="3180" spans="98:116" x14ac:dyDescent="0.25">
      <c r="CT3180" s="78" t="s">
        <v>155</v>
      </c>
      <c r="CU3180" s="78" t="s">
        <v>454</v>
      </c>
      <c r="CV3180" s="78" t="s">
        <v>499</v>
      </c>
      <c r="CW3180" s="78">
        <v>2054</v>
      </c>
      <c r="CX3180" s="78">
        <v>0</v>
      </c>
      <c r="CY3180" s="78">
        <v>28779.669377745398</v>
      </c>
      <c r="CZ3180" s="78">
        <v>615.09516728738606</v>
      </c>
      <c r="DA3180" s="78">
        <v>18261.23269117059</v>
      </c>
      <c r="DB3180" s="78">
        <v>9903.3415192850844</v>
      </c>
      <c r="DC3180" s="78">
        <v>6829.6017985784956</v>
      </c>
      <c r="DD3180" s="78">
        <v>2.1465856070143079E-10</v>
      </c>
      <c r="DE3180" s="78">
        <v>0</v>
      </c>
      <c r="DF3180" s="78">
        <v>1.4660324922467629E-6</v>
      </c>
      <c r="DG3180" s="78">
        <v>1.4660324922467629E-6</v>
      </c>
      <c r="DH3180" s="78">
        <v>0</v>
      </c>
      <c r="DI3180" s="78">
        <v>1.7616849669745526E-3</v>
      </c>
      <c r="DJ3180" s="78">
        <v>0</v>
      </c>
      <c r="DK3180" s="78">
        <v>0</v>
      </c>
      <c r="DL3180" s="78">
        <v>0</v>
      </c>
    </row>
    <row r="3181" spans="98:116" x14ac:dyDescent="0.25">
      <c r="CT3181" s="78" t="s">
        <v>155</v>
      </c>
      <c r="CU3181" s="78" t="s">
        <v>454</v>
      </c>
      <c r="CV3181" s="78" t="s">
        <v>499</v>
      </c>
      <c r="CW3181" s="78">
        <v>2055</v>
      </c>
      <c r="CX3181" s="78">
        <v>0</v>
      </c>
      <c r="CY3181" s="78">
        <v>28779.669377745398</v>
      </c>
      <c r="CZ3181" s="78">
        <v>615.09516728738606</v>
      </c>
      <c r="DA3181" s="78">
        <v>18261.23269117059</v>
      </c>
      <c r="DB3181" s="78">
        <v>9903.3415192850844</v>
      </c>
      <c r="DC3181" s="78">
        <v>6829.6017985784956</v>
      </c>
      <c r="DD3181" s="78">
        <v>2.1465856070143079E-10</v>
      </c>
      <c r="DE3181" s="78">
        <v>0</v>
      </c>
      <c r="DF3181" s="78">
        <v>1.4660324922467629E-6</v>
      </c>
      <c r="DG3181" s="78">
        <v>1.4660324922467629E-6</v>
      </c>
      <c r="DH3181" s="78">
        <v>0</v>
      </c>
      <c r="DI3181" s="78">
        <v>1.82625710056862E-3</v>
      </c>
      <c r="DJ3181" s="78">
        <v>1.82625710056862E-3</v>
      </c>
      <c r="DK3181" s="78">
        <v>0</v>
      </c>
      <c r="DL3181" s="78">
        <v>1.82625710056862E-3</v>
      </c>
    </row>
    <row r="3182" spans="98:116" x14ac:dyDescent="0.25">
      <c r="CT3182" s="78" t="s">
        <v>155</v>
      </c>
      <c r="CU3182" s="78" t="s">
        <v>454</v>
      </c>
      <c r="CV3182" s="78" t="s">
        <v>500</v>
      </c>
      <c r="CW3182" s="78">
        <v>2026</v>
      </c>
      <c r="CX3182" s="78">
        <v>0</v>
      </c>
      <c r="CY3182" s="78">
        <v>21835.978114130401</v>
      </c>
      <c r="CZ3182" s="78">
        <v>428.60232122025587</v>
      </c>
      <c r="DA3182" s="78">
        <v>13939.56097345751</v>
      </c>
      <c r="DB3182" s="78">
        <v>7467.8148194524883</v>
      </c>
      <c r="DC3182" s="78">
        <v>5149.9992626797412</v>
      </c>
      <c r="DD3182" s="78">
        <v>9.2559876884134112E-9</v>
      </c>
      <c r="DE3182" s="78">
        <v>0</v>
      </c>
      <c r="DF3182" s="78">
        <v>4.7668329770701826E-5</v>
      </c>
      <c r="DG3182" s="78">
        <v>4.7668329770701826E-5</v>
      </c>
      <c r="DH3182" s="78">
        <v>0</v>
      </c>
      <c r="DI3182" s="78">
        <v>1.82625710056862E-3</v>
      </c>
      <c r="DJ3182" s="78">
        <v>1.82625710056862E-3</v>
      </c>
      <c r="DK3182" s="78">
        <v>0</v>
      </c>
      <c r="DL3182" s="78">
        <v>1.82625710056862E-3</v>
      </c>
    </row>
    <row r="3183" spans="98:116" x14ac:dyDescent="0.25">
      <c r="CT3183" s="78" t="s">
        <v>155</v>
      </c>
      <c r="CU3183" s="78" t="s">
        <v>454</v>
      </c>
      <c r="CV3183" s="78" t="s">
        <v>500</v>
      </c>
      <c r="CW3183" s="78">
        <v>2027</v>
      </c>
      <c r="CX3183" s="78">
        <v>0</v>
      </c>
      <c r="CY3183" s="78">
        <v>21835.978114130401</v>
      </c>
      <c r="CZ3183" s="78">
        <v>428.60232122025587</v>
      </c>
      <c r="DA3183" s="78">
        <v>13939.56097345751</v>
      </c>
      <c r="DB3183" s="78">
        <v>7467.8148194524883</v>
      </c>
      <c r="DC3183" s="78">
        <v>5149.9992626797412</v>
      </c>
      <c r="DD3183" s="78">
        <v>9.2559876884134112E-9</v>
      </c>
      <c r="DE3183" s="78">
        <v>0</v>
      </c>
      <c r="DF3183" s="78">
        <v>4.7668329770701826E-5</v>
      </c>
      <c r="DG3183" s="78">
        <v>4.7668329770701826E-5</v>
      </c>
      <c r="DH3183" s="78">
        <v>0</v>
      </c>
      <c r="DI3183" s="78">
        <v>1.82625710056862E-3</v>
      </c>
      <c r="DJ3183" s="78">
        <v>1.82625710056862E-3</v>
      </c>
      <c r="DK3183" s="78">
        <v>0</v>
      </c>
      <c r="DL3183" s="78">
        <v>1.82625710056862E-3</v>
      </c>
    </row>
    <row r="3184" spans="98:116" x14ac:dyDescent="0.25">
      <c r="CT3184" s="78" t="s">
        <v>155</v>
      </c>
      <c r="CU3184" s="78" t="s">
        <v>454</v>
      </c>
      <c r="CV3184" s="78" t="s">
        <v>500</v>
      </c>
      <c r="CW3184" s="78">
        <v>2028</v>
      </c>
      <c r="CX3184" s="78">
        <v>0</v>
      </c>
      <c r="CY3184" s="78">
        <v>22783.18702890689</v>
      </c>
      <c r="CZ3184" s="78">
        <v>453.26096055712719</v>
      </c>
      <c r="DA3184" s="78">
        <v>14531.33568557203</v>
      </c>
      <c r="DB3184" s="78">
        <v>7798.5903827775946</v>
      </c>
      <c r="DC3184" s="78">
        <v>5378.1106913133808</v>
      </c>
      <c r="DD3184" s="78">
        <v>9.2559876884134112E-9</v>
      </c>
      <c r="DE3184" s="78">
        <v>0</v>
      </c>
      <c r="DF3184" s="78">
        <v>4.9779726345721192E-5</v>
      </c>
      <c r="DG3184" s="78">
        <v>4.9779726345721192E-5</v>
      </c>
      <c r="DH3184" s="78">
        <v>0</v>
      </c>
      <c r="DI3184" s="78">
        <v>1.82625710056862E-3</v>
      </c>
      <c r="DJ3184" s="78">
        <v>1.82625710056862E-3</v>
      </c>
      <c r="DK3184" s="78">
        <v>0</v>
      </c>
      <c r="DL3184" s="78">
        <v>1.82625710056862E-3</v>
      </c>
    </row>
    <row r="3185" spans="98:116" x14ac:dyDescent="0.25">
      <c r="CT3185" s="78" t="s">
        <v>155</v>
      </c>
      <c r="CU3185" s="78" t="s">
        <v>454</v>
      </c>
      <c r="CV3185" s="78" t="s">
        <v>500</v>
      </c>
      <c r="CW3185" s="78">
        <v>2029</v>
      </c>
      <c r="CX3185" s="78">
        <v>0</v>
      </c>
      <c r="CY3185" s="78">
        <v>22783.18702890689</v>
      </c>
      <c r="CZ3185" s="78">
        <v>453.26096055712719</v>
      </c>
      <c r="DA3185" s="78">
        <v>14531.33568557203</v>
      </c>
      <c r="DB3185" s="78">
        <v>7798.5903827775946</v>
      </c>
      <c r="DC3185" s="78">
        <v>5378.1106913133808</v>
      </c>
      <c r="DD3185" s="78">
        <v>9.2559876884134112E-9</v>
      </c>
      <c r="DE3185" s="78">
        <v>0</v>
      </c>
      <c r="DF3185" s="78">
        <v>4.9779726345721192E-5</v>
      </c>
      <c r="DG3185" s="78">
        <v>4.9779726345721192E-5</v>
      </c>
      <c r="DH3185" s="78">
        <v>0</v>
      </c>
      <c r="DI3185" s="78">
        <v>1.82625710056862E-3</v>
      </c>
      <c r="DJ3185" s="78">
        <v>1.82625710056862E-3</v>
      </c>
      <c r="DK3185" s="78">
        <v>0</v>
      </c>
      <c r="DL3185" s="78">
        <v>1.82625710056862E-3</v>
      </c>
    </row>
    <row r="3186" spans="98:116" x14ac:dyDescent="0.25">
      <c r="CT3186" s="78" t="s">
        <v>155</v>
      </c>
      <c r="CU3186" s="78" t="s">
        <v>454</v>
      </c>
      <c r="CV3186" s="78" t="s">
        <v>500</v>
      </c>
      <c r="CW3186" s="78">
        <v>2030</v>
      </c>
      <c r="CX3186" s="78">
        <v>0</v>
      </c>
      <c r="CY3186" s="78">
        <v>22783.18702890689</v>
      </c>
      <c r="CZ3186" s="78">
        <v>453.26096055712719</v>
      </c>
      <c r="DA3186" s="78">
        <v>14531.33568557203</v>
      </c>
      <c r="DB3186" s="78">
        <v>7798.5903827775946</v>
      </c>
      <c r="DC3186" s="78">
        <v>5378.1106913133808</v>
      </c>
      <c r="DD3186" s="78">
        <v>9.2559876884134112E-9</v>
      </c>
      <c r="DE3186" s="78">
        <v>0</v>
      </c>
      <c r="DF3186" s="78">
        <v>4.9779726345721192E-5</v>
      </c>
      <c r="DG3186" s="78">
        <v>4.9779726345721192E-5</v>
      </c>
      <c r="DH3186" s="78">
        <v>0</v>
      </c>
      <c r="DI3186" s="78">
        <v>1.9076223069341947E-3</v>
      </c>
      <c r="DJ3186" s="78">
        <v>1.9076223069341947E-3</v>
      </c>
      <c r="DK3186" s="78">
        <v>0</v>
      </c>
      <c r="DL3186" s="78">
        <v>1.9076223069341947E-3</v>
      </c>
    </row>
    <row r="3187" spans="98:116" x14ac:dyDescent="0.25">
      <c r="CT3187" s="78" t="s">
        <v>155</v>
      </c>
      <c r="CU3187" s="78" t="s">
        <v>454</v>
      </c>
      <c r="CV3187" s="78" t="s">
        <v>500</v>
      </c>
      <c r="CW3187" s="78">
        <v>2031</v>
      </c>
      <c r="CX3187" s="78">
        <v>0</v>
      </c>
      <c r="CY3187" s="78">
        <v>22783.18702890689</v>
      </c>
      <c r="CZ3187" s="78">
        <v>453.26096055712719</v>
      </c>
      <c r="DA3187" s="78">
        <v>14531.33568557203</v>
      </c>
      <c r="DB3187" s="78">
        <v>7798.5903827775946</v>
      </c>
      <c r="DC3187" s="78">
        <v>5378.1106913133808</v>
      </c>
      <c r="DD3187" s="78">
        <v>9.2559876884134112E-9</v>
      </c>
      <c r="DE3187" s="78">
        <v>0</v>
      </c>
      <c r="DF3187" s="78">
        <v>4.9779726345721192E-5</v>
      </c>
      <c r="DG3187" s="78">
        <v>4.9779726345721192E-5</v>
      </c>
      <c r="DH3187" s="78">
        <v>0</v>
      </c>
      <c r="DI3187" s="78">
        <v>1.9076223069341947E-3</v>
      </c>
      <c r="DJ3187" s="78">
        <v>1.9076223069341947E-3</v>
      </c>
      <c r="DK3187" s="78">
        <v>0</v>
      </c>
      <c r="DL3187" s="78">
        <v>1.9076223069341947E-3</v>
      </c>
    </row>
    <row r="3188" spans="98:116" x14ac:dyDescent="0.25">
      <c r="CT3188" s="78" t="s">
        <v>155</v>
      </c>
      <c r="CU3188" s="78" t="s">
        <v>454</v>
      </c>
      <c r="CV3188" s="78" t="s">
        <v>500</v>
      </c>
      <c r="CW3188" s="78">
        <v>2032</v>
      </c>
      <c r="CX3188" s="78">
        <v>0</v>
      </c>
      <c r="CY3188" s="78">
        <v>22783.18702890689</v>
      </c>
      <c r="CZ3188" s="78">
        <v>453.26096055712719</v>
      </c>
      <c r="DA3188" s="78">
        <v>14531.33568557203</v>
      </c>
      <c r="DB3188" s="78">
        <v>7798.5903827775946</v>
      </c>
      <c r="DC3188" s="78">
        <v>5378.1106913133808</v>
      </c>
      <c r="DD3188" s="78">
        <v>9.2559876884134112E-9</v>
      </c>
      <c r="DE3188" s="78">
        <v>0</v>
      </c>
      <c r="DF3188" s="78">
        <v>4.9779726345721192E-5</v>
      </c>
      <c r="DG3188" s="78">
        <v>4.9779726345721192E-5</v>
      </c>
      <c r="DH3188" s="78">
        <v>0</v>
      </c>
      <c r="DI3188" s="78">
        <v>1.9076223069341947E-3</v>
      </c>
      <c r="DJ3188" s="78">
        <v>1.9076223069341947E-3</v>
      </c>
      <c r="DK3188" s="78">
        <v>0</v>
      </c>
      <c r="DL3188" s="78">
        <v>1.9076223069341947E-3</v>
      </c>
    </row>
    <row r="3189" spans="98:116" x14ac:dyDescent="0.25">
      <c r="CT3189" s="78" t="s">
        <v>155</v>
      </c>
      <c r="CU3189" s="78" t="s">
        <v>454</v>
      </c>
      <c r="CV3189" s="78" t="s">
        <v>500</v>
      </c>
      <c r="CW3189" s="78">
        <v>2033</v>
      </c>
      <c r="CX3189" s="78">
        <v>0</v>
      </c>
      <c r="CY3189" s="78">
        <v>23835.2640524296</v>
      </c>
      <c r="CZ3189" s="78">
        <v>480.96485046155448</v>
      </c>
      <c r="DA3189" s="78">
        <v>15187.72939506124</v>
      </c>
      <c r="DB3189" s="78">
        <v>8166.5698069067403</v>
      </c>
      <c r="DC3189" s="78">
        <v>5631.8788696578677</v>
      </c>
      <c r="DD3189" s="78">
        <v>9.2559876884134112E-9</v>
      </c>
      <c r="DE3189" s="78">
        <v>0</v>
      </c>
      <c r="DF3189" s="78">
        <v>5.2128601480188863E-5</v>
      </c>
      <c r="DG3189" s="78">
        <v>5.2128601480188863E-5</v>
      </c>
      <c r="DH3189" s="78">
        <v>0</v>
      </c>
      <c r="DI3189" s="78">
        <v>1.9076223069341947E-3</v>
      </c>
      <c r="DJ3189" s="78">
        <v>1.9076223069341947E-3</v>
      </c>
      <c r="DK3189" s="78">
        <v>0</v>
      </c>
      <c r="DL3189" s="78">
        <v>1.9076223069341947E-3</v>
      </c>
    </row>
    <row r="3190" spans="98:116" x14ac:dyDescent="0.25">
      <c r="CT3190" s="78" t="s">
        <v>155</v>
      </c>
      <c r="CU3190" s="78" t="s">
        <v>454</v>
      </c>
      <c r="CV3190" s="78" t="s">
        <v>500</v>
      </c>
      <c r="CW3190" s="78">
        <v>2034</v>
      </c>
      <c r="CX3190" s="78">
        <v>0</v>
      </c>
      <c r="CY3190" s="78">
        <v>23835.2640524296</v>
      </c>
      <c r="CZ3190" s="78">
        <v>480.96485046155448</v>
      </c>
      <c r="DA3190" s="78">
        <v>15187.72939506124</v>
      </c>
      <c r="DB3190" s="78">
        <v>8166.5698069067403</v>
      </c>
      <c r="DC3190" s="78">
        <v>5631.8788696578677</v>
      </c>
      <c r="DD3190" s="78">
        <v>9.2559876884134112E-9</v>
      </c>
      <c r="DE3190" s="78">
        <v>0</v>
      </c>
      <c r="DF3190" s="78">
        <v>5.2128601480188863E-5</v>
      </c>
      <c r="DG3190" s="78">
        <v>5.2128601480188863E-5</v>
      </c>
      <c r="DH3190" s="78">
        <v>0</v>
      </c>
      <c r="DI3190" s="78">
        <v>1.9076223069341947E-3</v>
      </c>
      <c r="DJ3190" s="78">
        <v>1.9076223069341947E-3</v>
      </c>
      <c r="DK3190" s="78">
        <v>0</v>
      </c>
      <c r="DL3190" s="78">
        <v>1.9076223069341947E-3</v>
      </c>
    </row>
    <row r="3191" spans="98:116" x14ac:dyDescent="0.25">
      <c r="CT3191" s="78" t="s">
        <v>155</v>
      </c>
      <c r="CU3191" s="78" t="s">
        <v>454</v>
      </c>
      <c r="CV3191" s="78" t="s">
        <v>500</v>
      </c>
      <c r="CW3191" s="78">
        <v>2035</v>
      </c>
      <c r="CX3191" s="78">
        <v>0</v>
      </c>
      <c r="CY3191" s="78">
        <v>23835.2640524296</v>
      </c>
      <c r="CZ3191" s="78">
        <v>480.96485046155448</v>
      </c>
      <c r="DA3191" s="78">
        <v>15187.72939506124</v>
      </c>
      <c r="DB3191" s="78">
        <v>8166.5698069067403</v>
      </c>
      <c r="DC3191" s="78">
        <v>5631.8788696578677</v>
      </c>
      <c r="DD3191" s="78">
        <v>9.2559876884134112E-9</v>
      </c>
      <c r="DE3191" s="78">
        <v>0</v>
      </c>
      <c r="DF3191" s="78">
        <v>5.2128601480188863E-5</v>
      </c>
      <c r="DG3191" s="78">
        <v>5.2128601480188863E-5</v>
      </c>
      <c r="DH3191" s="78">
        <v>0</v>
      </c>
      <c r="DI3191" s="78">
        <v>1.9980514142462413E-3</v>
      </c>
      <c r="DJ3191" s="78">
        <v>1.9980514142462413E-3</v>
      </c>
      <c r="DK3191" s="78">
        <v>0</v>
      </c>
      <c r="DL3191" s="78">
        <v>1.9980514142462413E-3</v>
      </c>
    </row>
    <row r="3192" spans="98:116" x14ac:dyDescent="0.25">
      <c r="CT3192" s="78" t="s">
        <v>155</v>
      </c>
      <c r="CU3192" s="78" t="s">
        <v>454</v>
      </c>
      <c r="CV3192" s="78" t="s">
        <v>500</v>
      </c>
      <c r="CW3192" s="78">
        <v>2036</v>
      </c>
      <c r="CX3192" s="78">
        <v>0</v>
      </c>
      <c r="CY3192" s="78">
        <v>23835.2640524296</v>
      </c>
      <c r="CZ3192" s="78">
        <v>480.96485046155448</v>
      </c>
      <c r="DA3192" s="78">
        <v>15187.72939506124</v>
      </c>
      <c r="DB3192" s="78">
        <v>8166.5698069067403</v>
      </c>
      <c r="DC3192" s="78">
        <v>5631.8788696578677</v>
      </c>
      <c r="DD3192" s="78">
        <v>9.2559876884134112E-9</v>
      </c>
      <c r="DE3192" s="78">
        <v>0</v>
      </c>
      <c r="DF3192" s="78">
        <v>5.2128601480188863E-5</v>
      </c>
      <c r="DG3192" s="78">
        <v>5.2128601480188863E-5</v>
      </c>
      <c r="DH3192" s="78">
        <v>0</v>
      </c>
      <c r="DI3192" s="78">
        <v>1.9980514142462413E-3</v>
      </c>
      <c r="DJ3192" s="78">
        <v>1.9980514142462413E-3</v>
      </c>
      <c r="DK3192" s="78">
        <v>0</v>
      </c>
      <c r="DL3192" s="78">
        <v>1.9980514142462413E-3</v>
      </c>
    </row>
    <row r="3193" spans="98:116" x14ac:dyDescent="0.25">
      <c r="CT3193" s="78" t="s">
        <v>155</v>
      </c>
      <c r="CU3193" s="78" t="s">
        <v>454</v>
      </c>
      <c r="CV3193" s="78" t="s">
        <v>500</v>
      </c>
      <c r="CW3193" s="78">
        <v>2037</v>
      </c>
      <c r="CX3193" s="78">
        <v>0</v>
      </c>
      <c r="CY3193" s="78">
        <v>23835.2640524296</v>
      </c>
      <c r="CZ3193" s="78">
        <v>480.96485046155448</v>
      </c>
      <c r="DA3193" s="78">
        <v>15187.72939506124</v>
      </c>
      <c r="DB3193" s="78">
        <v>8166.5698069067403</v>
      </c>
      <c r="DC3193" s="78">
        <v>5631.8788696578677</v>
      </c>
      <c r="DD3193" s="78">
        <v>9.2559876884134112E-9</v>
      </c>
      <c r="DE3193" s="78">
        <v>0</v>
      </c>
      <c r="DF3193" s="78">
        <v>5.2128601480188863E-5</v>
      </c>
      <c r="DG3193" s="78">
        <v>5.2128601480188863E-5</v>
      </c>
      <c r="DH3193" s="78">
        <v>0</v>
      </c>
      <c r="DI3193" s="78">
        <v>1.9980514142462413E-3</v>
      </c>
      <c r="DJ3193" s="78">
        <v>1.9980514142462413E-3</v>
      </c>
      <c r="DK3193" s="78">
        <v>0</v>
      </c>
      <c r="DL3193" s="78">
        <v>1.9980514142462413E-3</v>
      </c>
    </row>
    <row r="3194" spans="98:116" x14ac:dyDescent="0.25">
      <c r="CT3194" s="78" t="s">
        <v>155</v>
      </c>
      <c r="CU3194" s="78" t="s">
        <v>454</v>
      </c>
      <c r="CV3194" s="78" t="s">
        <v>500</v>
      </c>
      <c r="CW3194" s="78">
        <v>2038</v>
      </c>
      <c r="CX3194" s="78">
        <v>0</v>
      </c>
      <c r="CY3194" s="78">
        <v>24976.64177073212</v>
      </c>
      <c r="CZ3194" s="78">
        <v>511.37445789967768</v>
      </c>
      <c r="DA3194" s="78">
        <v>15898.823661375671</v>
      </c>
      <c r="DB3194" s="78">
        <v>8566.443651456706</v>
      </c>
      <c r="DC3194" s="78">
        <v>5907.6422695794818</v>
      </c>
      <c r="DD3194" s="78">
        <v>9.2559876884134112E-9</v>
      </c>
      <c r="DE3194" s="78">
        <v>0</v>
      </c>
      <c r="DF3194" s="78">
        <v>5.4681064114778347E-5</v>
      </c>
      <c r="DG3194" s="78">
        <v>5.4681064114778347E-5</v>
      </c>
      <c r="DH3194" s="78">
        <v>0</v>
      </c>
      <c r="DI3194" s="78">
        <v>1.9980514142462413E-3</v>
      </c>
      <c r="DJ3194" s="78">
        <v>1.9980514142462413E-3</v>
      </c>
      <c r="DK3194" s="78">
        <v>0</v>
      </c>
      <c r="DL3194" s="78">
        <v>1.9980514142462413E-3</v>
      </c>
    </row>
    <row r="3195" spans="98:116" x14ac:dyDescent="0.25">
      <c r="CT3195" s="78" t="s">
        <v>155</v>
      </c>
      <c r="CU3195" s="78" t="s">
        <v>454</v>
      </c>
      <c r="CV3195" s="78" t="s">
        <v>500</v>
      </c>
      <c r="CW3195" s="78">
        <v>2039</v>
      </c>
      <c r="CX3195" s="78">
        <v>0</v>
      </c>
      <c r="CY3195" s="78">
        <v>24976.64177073212</v>
      </c>
      <c r="CZ3195" s="78">
        <v>511.37445789967768</v>
      </c>
      <c r="DA3195" s="78">
        <v>15898.823661375671</v>
      </c>
      <c r="DB3195" s="78">
        <v>8566.443651456706</v>
      </c>
      <c r="DC3195" s="78">
        <v>5907.6422695794818</v>
      </c>
      <c r="DD3195" s="78">
        <v>9.2559876884134112E-9</v>
      </c>
      <c r="DE3195" s="78">
        <v>0</v>
      </c>
      <c r="DF3195" s="78">
        <v>5.4681064114778347E-5</v>
      </c>
      <c r="DG3195" s="78">
        <v>5.4681064114778347E-5</v>
      </c>
      <c r="DH3195" s="78">
        <v>0</v>
      </c>
      <c r="DI3195" s="78">
        <v>1.9980514142462413E-3</v>
      </c>
      <c r="DJ3195" s="78">
        <v>1.9980514142462413E-3</v>
      </c>
      <c r="DK3195" s="78">
        <v>0</v>
      </c>
      <c r="DL3195" s="78">
        <v>1.9980514142462413E-3</v>
      </c>
    </row>
    <row r="3196" spans="98:116" x14ac:dyDescent="0.25">
      <c r="CT3196" s="78" t="s">
        <v>155</v>
      </c>
      <c r="CU3196" s="78" t="s">
        <v>454</v>
      </c>
      <c r="CV3196" s="78" t="s">
        <v>500</v>
      </c>
      <c r="CW3196" s="78">
        <v>2040</v>
      </c>
      <c r="CX3196" s="78">
        <v>0</v>
      </c>
      <c r="CY3196" s="78">
        <v>24976.64177073212</v>
      </c>
      <c r="CZ3196" s="78">
        <v>511.37445789967768</v>
      </c>
      <c r="DA3196" s="78">
        <v>15898.823661375671</v>
      </c>
      <c r="DB3196" s="78">
        <v>8566.443651456706</v>
      </c>
      <c r="DC3196" s="78">
        <v>5907.6422695794818</v>
      </c>
      <c r="DD3196" s="78">
        <v>9.2559876884134112E-9</v>
      </c>
      <c r="DE3196" s="78">
        <v>0</v>
      </c>
      <c r="DF3196" s="78">
        <v>5.4681064114778347E-5</v>
      </c>
      <c r="DG3196" s="78">
        <v>5.4681064114778347E-5</v>
      </c>
      <c r="DH3196" s="78">
        <v>0</v>
      </c>
      <c r="DI3196" s="78">
        <v>2.0962177821648217E-3</v>
      </c>
      <c r="DJ3196" s="78">
        <v>2.0962177821648217E-3</v>
      </c>
      <c r="DK3196" s="78">
        <v>0</v>
      </c>
      <c r="DL3196" s="78">
        <v>2.0962177821648217E-3</v>
      </c>
    </row>
    <row r="3197" spans="98:116" x14ac:dyDescent="0.25">
      <c r="CT3197" s="78" t="s">
        <v>155</v>
      </c>
      <c r="CU3197" s="78" t="s">
        <v>454</v>
      </c>
      <c r="CV3197" s="78" t="s">
        <v>500</v>
      </c>
      <c r="CW3197" s="78">
        <v>2041</v>
      </c>
      <c r="CX3197" s="78">
        <v>0</v>
      </c>
      <c r="CY3197" s="78">
        <v>24976.64177073212</v>
      </c>
      <c r="CZ3197" s="78">
        <v>511.37445789967768</v>
      </c>
      <c r="DA3197" s="78">
        <v>15898.823661375671</v>
      </c>
      <c r="DB3197" s="78">
        <v>8566.443651456706</v>
      </c>
      <c r="DC3197" s="78">
        <v>5907.6422695794818</v>
      </c>
      <c r="DD3197" s="78">
        <v>9.2559876884134112E-9</v>
      </c>
      <c r="DE3197" s="78">
        <v>0</v>
      </c>
      <c r="DF3197" s="78">
        <v>5.4681064114778347E-5</v>
      </c>
      <c r="DG3197" s="78">
        <v>5.4681064114778347E-5</v>
      </c>
      <c r="DH3197" s="78">
        <v>0</v>
      </c>
      <c r="DI3197" s="78">
        <v>2.0962177821648217E-3</v>
      </c>
      <c r="DJ3197" s="78">
        <v>2.0962177821648217E-3</v>
      </c>
      <c r="DK3197" s="78">
        <v>0</v>
      </c>
      <c r="DL3197" s="78">
        <v>2.0962177821648217E-3</v>
      </c>
    </row>
    <row r="3198" spans="98:116" x14ac:dyDescent="0.25">
      <c r="CT3198" s="78" t="s">
        <v>155</v>
      </c>
      <c r="CU3198" s="78" t="s">
        <v>454</v>
      </c>
      <c r="CV3198" s="78" t="s">
        <v>500</v>
      </c>
      <c r="CW3198" s="78">
        <v>2042</v>
      </c>
      <c r="CX3198" s="78">
        <v>0</v>
      </c>
      <c r="CY3198" s="78">
        <v>24976.64177073212</v>
      </c>
      <c r="CZ3198" s="78">
        <v>511.37445789967768</v>
      </c>
      <c r="DA3198" s="78">
        <v>15898.823661375671</v>
      </c>
      <c r="DB3198" s="78">
        <v>8566.443651456706</v>
      </c>
      <c r="DC3198" s="78">
        <v>5907.6422695794818</v>
      </c>
      <c r="DD3198" s="78">
        <v>9.2559876884134112E-9</v>
      </c>
      <c r="DE3198" s="78">
        <v>0</v>
      </c>
      <c r="DF3198" s="78">
        <v>5.4681064114778347E-5</v>
      </c>
      <c r="DG3198" s="78">
        <v>5.4681064114778347E-5</v>
      </c>
      <c r="DH3198" s="78">
        <v>0</v>
      </c>
      <c r="DI3198" s="78">
        <v>2.0962177821648217E-3</v>
      </c>
      <c r="DJ3198" s="78">
        <v>2.0962177821648217E-3</v>
      </c>
      <c r="DK3198" s="78">
        <v>0</v>
      </c>
      <c r="DL3198" s="78">
        <v>2.0962177821648217E-3</v>
      </c>
    </row>
    <row r="3199" spans="98:116" x14ac:dyDescent="0.25">
      <c r="CT3199" s="78" t="s">
        <v>155</v>
      </c>
      <c r="CU3199" s="78" t="s">
        <v>454</v>
      </c>
      <c r="CV3199" s="78" t="s">
        <v>500</v>
      </c>
      <c r="CW3199" s="78">
        <v>2043</v>
      </c>
      <c r="CX3199" s="78">
        <v>0</v>
      </c>
      <c r="CY3199" s="78">
        <v>26191.727822098041</v>
      </c>
      <c r="CZ3199" s="78">
        <v>544.12906691830972</v>
      </c>
      <c r="DA3199" s="78">
        <v>16654.741429754318</v>
      </c>
      <c r="DB3199" s="78">
        <v>8992.8573254253406</v>
      </c>
      <c r="DC3199" s="78">
        <v>6201.7082259037752</v>
      </c>
      <c r="DD3199" s="78">
        <v>9.2559876884134112E-9</v>
      </c>
      <c r="DE3199" s="78">
        <v>0</v>
      </c>
      <c r="DF3199" s="78">
        <v>5.7402934986097521E-5</v>
      </c>
      <c r="DG3199" s="78">
        <v>5.7402934986097521E-5</v>
      </c>
      <c r="DH3199" s="78">
        <v>0</v>
      </c>
      <c r="DI3199" s="78">
        <v>2.0962177821648217E-3</v>
      </c>
      <c r="DJ3199" s="78">
        <v>2.0962177821648217E-3</v>
      </c>
      <c r="DK3199" s="78">
        <v>0</v>
      </c>
      <c r="DL3199" s="78">
        <v>2.0962177821648217E-3</v>
      </c>
    </row>
    <row r="3200" spans="98:116" x14ac:dyDescent="0.25">
      <c r="CT3200" s="78" t="s">
        <v>155</v>
      </c>
      <c r="CU3200" s="78" t="s">
        <v>454</v>
      </c>
      <c r="CV3200" s="78" t="s">
        <v>500</v>
      </c>
      <c r="CW3200" s="78">
        <v>2044</v>
      </c>
      <c r="CX3200" s="78">
        <v>0</v>
      </c>
      <c r="CY3200" s="78">
        <v>26191.727822098041</v>
      </c>
      <c r="CZ3200" s="78">
        <v>544.12906691830972</v>
      </c>
      <c r="DA3200" s="78">
        <v>16654.741429754318</v>
      </c>
      <c r="DB3200" s="78">
        <v>8992.8573254253406</v>
      </c>
      <c r="DC3200" s="78">
        <v>6201.7082259037752</v>
      </c>
      <c r="DD3200" s="78">
        <v>9.2559876884134112E-9</v>
      </c>
      <c r="DE3200" s="78">
        <v>0</v>
      </c>
      <c r="DF3200" s="78">
        <v>5.7402934986097521E-5</v>
      </c>
      <c r="DG3200" s="78">
        <v>5.7402934986097521E-5</v>
      </c>
      <c r="DH3200" s="78">
        <v>0</v>
      </c>
      <c r="DI3200" s="78">
        <v>2.0962177821648217E-3</v>
      </c>
      <c r="DJ3200" s="78">
        <v>2.0962177821648217E-3</v>
      </c>
      <c r="DK3200" s="78">
        <v>0</v>
      </c>
      <c r="DL3200" s="78">
        <v>2.0962177821648217E-3</v>
      </c>
    </row>
    <row r="3201" spans="98:116" x14ac:dyDescent="0.25">
      <c r="CT3201" s="78" t="s">
        <v>155</v>
      </c>
      <c r="CU3201" s="78" t="s">
        <v>454</v>
      </c>
      <c r="CV3201" s="78" t="s">
        <v>500</v>
      </c>
      <c r="CW3201" s="78">
        <v>2045</v>
      </c>
      <c r="CX3201" s="78">
        <v>0</v>
      </c>
      <c r="CY3201" s="78">
        <v>26191.727822098041</v>
      </c>
      <c r="CZ3201" s="78">
        <v>544.12906691830972</v>
      </c>
      <c r="DA3201" s="78">
        <v>16654.741429754318</v>
      </c>
      <c r="DB3201" s="78">
        <v>8992.8573254253406</v>
      </c>
      <c r="DC3201" s="78">
        <v>6201.7082259037752</v>
      </c>
      <c r="DD3201" s="78">
        <v>9.2559876884134112E-9</v>
      </c>
      <c r="DE3201" s="78">
        <v>0</v>
      </c>
      <c r="DF3201" s="78">
        <v>5.7402934986097521E-5</v>
      </c>
      <c r="DG3201" s="78">
        <v>5.7402934986097521E-5</v>
      </c>
      <c r="DH3201" s="78">
        <v>0</v>
      </c>
      <c r="DI3201" s="78">
        <v>2.2007888703409802E-3</v>
      </c>
      <c r="DJ3201" s="78">
        <v>2.2007888703409802E-3</v>
      </c>
      <c r="DK3201" s="78">
        <v>0</v>
      </c>
      <c r="DL3201" s="78">
        <v>2.2007888703409802E-3</v>
      </c>
    </row>
    <row r="3202" spans="98:116" x14ac:dyDescent="0.25">
      <c r="CT3202" s="78" t="s">
        <v>155</v>
      </c>
      <c r="CU3202" s="78" t="s">
        <v>454</v>
      </c>
      <c r="CV3202" s="78" t="s">
        <v>500</v>
      </c>
      <c r="CW3202" s="78">
        <v>2046</v>
      </c>
      <c r="CX3202" s="78">
        <v>0</v>
      </c>
      <c r="CY3202" s="78">
        <v>26191.727822098041</v>
      </c>
      <c r="CZ3202" s="78">
        <v>544.12906691830972</v>
      </c>
      <c r="DA3202" s="78">
        <v>16654.741429754318</v>
      </c>
      <c r="DB3202" s="78">
        <v>8992.8573254253406</v>
      </c>
      <c r="DC3202" s="78">
        <v>6201.7082259037752</v>
      </c>
      <c r="DD3202" s="78">
        <v>9.2559876884134112E-9</v>
      </c>
      <c r="DE3202" s="78">
        <v>0</v>
      </c>
      <c r="DF3202" s="78">
        <v>5.7402934986097521E-5</v>
      </c>
      <c r="DG3202" s="78">
        <v>5.7402934986097521E-5</v>
      </c>
      <c r="DH3202" s="78">
        <v>0</v>
      </c>
      <c r="DI3202" s="78">
        <v>2.2007888703409802E-3</v>
      </c>
      <c r="DJ3202" s="78">
        <v>2.2007888703409802E-3</v>
      </c>
      <c r="DK3202" s="78">
        <v>0</v>
      </c>
      <c r="DL3202" s="78">
        <v>2.2007888703409802E-3</v>
      </c>
    </row>
    <row r="3203" spans="98:116" x14ac:dyDescent="0.25">
      <c r="CT3203" s="78" t="s">
        <v>155</v>
      </c>
      <c r="CU3203" s="78" t="s">
        <v>454</v>
      </c>
      <c r="CV3203" s="78" t="s">
        <v>500</v>
      </c>
      <c r="CW3203" s="78">
        <v>2047</v>
      </c>
      <c r="CX3203" s="78">
        <v>0</v>
      </c>
      <c r="CY3203" s="78">
        <v>26191.727822098041</v>
      </c>
      <c r="CZ3203" s="78">
        <v>544.12906691830972</v>
      </c>
      <c r="DA3203" s="78">
        <v>16654.741429754318</v>
      </c>
      <c r="DB3203" s="78">
        <v>8992.8573254253406</v>
      </c>
      <c r="DC3203" s="78">
        <v>6201.7082259037752</v>
      </c>
      <c r="DD3203" s="78">
        <v>9.2559876884134112E-9</v>
      </c>
      <c r="DE3203" s="78">
        <v>0</v>
      </c>
      <c r="DF3203" s="78">
        <v>5.7402934986097521E-5</v>
      </c>
      <c r="DG3203" s="78">
        <v>5.7402934986097521E-5</v>
      </c>
      <c r="DH3203" s="78">
        <v>0</v>
      </c>
      <c r="DI3203" s="78">
        <v>2.2007888703409802E-3</v>
      </c>
      <c r="DJ3203" s="78">
        <v>2.2007888703409802E-3</v>
      </c>
      <c r="DK3203" s="78">
        <v>0</v>
      </c>
      <c r="DL3203" s="78">
        <v>2.2007888703409802E-3</v>
      </c>
    </row>
    <row r="3204" spans="98:116" x14ac:dyDescent="0.25">
      <c r="CT3204" s="78" t="s">
        <v>155</v>
      </c>
      <c r="CU3204" s="78" t="s">
        <v>454</v>
      </c>
      <c r="CV3204" s="78" t="s">
        <v>500</v>
      </c>
      <c r="CW3204" s="78">
        <v>2048</v>
      </c>
      <c r="CX3204" s="78">
        <v>0</v>
      </c>
      <c r="CY3204" s="78">
        <v>27464.72272373379</v>
      </c>
      <c r="CZ3204" s="78">
        <v>578.84065083887617</v>
      </c>
      <c r="DA3204" s="78">
        <v>17445.537973202681</v>
      </c>
      <c r="DB3204" s="78">
        <v>9440.3440996921599</v>
      </c>
      <c r="DC3204" s="78">
        <v>6510.3067400943055</v>
      </c>
      <c r="DD3204" s="78">
        <v>9.2559876884134112E-9</v>
      </c>
      <c r="DE3204" s="78">
        <v>0</v>
      </c>
      <c r="DF3204" s="78">
        <v>6.0259319034107739E-5</v>
      </c>
      <c r="DG3204" s="78">
        <v>6.0259319034107739E-5</v>
      </c>
      <c r="DH3204" s="78">
        <v>0</v>
      </c>
      <c r="DI3204" s="78">
        <v>2.2007888703409802E-3</v>
      </c>
      <c r="DJ3204" s="78">
        <v>2.2007888703409802E-3</v>
      </c>
      <c r="DK3204" s="78">
        <v>0</v>
      </c>
      <c r="DL3204" s="78">
        <v>2.2007888703409802E-3</v>
      </c>
    </row>
    <row r="3205" spans="98:116" x14ac:dyDescent="0.25">
      <c r="CT3205" s="78" t="s">
        <v>155</v>
      </c>
      <c r="CU3205" s="78" t="s">
        <v>454</v>
      </c>
      <c r="CV3205" s="78" t="s">
        <v>500</v>
      </c>
      <c r="CW3205" s="78">
        <v>2049</v>
      </c>
      <c r="CX3205" s="78">
        <v>0</v>
      </c>
      <c r="CY3205" s="78">
        <v>27464.72272373379</v>
      </c>
      <c r="CZ3205" s="78">
        <v>578.84065083887617</v>
      </c>
      <c r="DA3205" s="78">
        <v>17445.537973202681</v>
      </c>
      <c r="DB3205" s="78">
        <v>9440.3440996921599</v>
      </c>
      <c r="DC3205" s="78">
        <v>6510.3067400943055</v>
      </c>
      <c r="DD3205" s="78">
        <v>9.2559876884134112E-9</v>
      </c>
      <c r="DE3205" s="78">
        <v>0</v>
      </c>
      <c r="DF3205" s="78">
        <v>6.0259319034107739E-5</v>
      </c>
      <c r="DG3205" s="78">
        <v>6.0259319034107739E-5</v>
      </c>
      <c r="DH3205" s="78">
        <v>0</v>
      </c>
      <c r="DI3205" s="78">
        <v>2.2007888703409802E-3</v>
      </c>
      <c r="DJ3205" s="78">
        <v>2.2007888703409802E-3</v>
      </c>
      <c r="DK3205" s="78">
        <v>0</v>
      </c>
      <c r="DL3205" s="78">
        <v>2.2007888703409802E-3</v>
      </c>
    </row>
    <row r="3206" spans="98:116" x14ac:dyDescent="0.25">
      <c r="CT3206" s="78" t="s">
        <v>155</v>
      </c>
      <c r="CU3206" s="78" t="s">
        <v>454</v>
      </c>
      <c r="CV3206" s="78" t="s">
        <v>500</v>
      </c>
      <c r="CW3206" s="78">
        <v>2050</v>
      </c>
      <c r="CX3206" s="78">
        <v>0</v>
      </c>
      <c r="CY3206" s="78">
        <v>27464.72272373379</v>
      </c>
      <c r="CZ3206" s="78">
        <v>578.84065083887617</v>
      </c>
      <c r="DA3206" s="78">
        <v>17445.537973202681</v>
      </c>
      <c r="DB3206" s="78">
        <v>9440.3440996921599</v>
      </c>
      <c r="DC3206" s="78">
        <v>6510.3067400943055</v>
      </c>
      <c r="DD3206" s="78">
        <v>9.2559876884134112E-9</v>
      </c>
      <c r="DE3206" s="78">
        <v>0</v>
      </c>
      <c r="DF3206" s="78">
        <v>6.0259319034107739E-5</v>
      </c>
      <c r="DG3206" s="78">
        <v>6.0259319034107739E-5</v>
      </c>
      <c r="DH3206" s="78">
        <v>0</v>
      </c>
      <c r="DI3206" s="78">
        <v>2.3104105372443525E-3</v>
      </c>
      <c r="DJ3206" s="78">
        <v>2.3104105372443525E-3</v>
      </c>
      <c r="DK3206" s="78">
        <v>0</v>
      </c>
      <c r="DL3206" s="78">
        <v>2.3104105372443525E-3</v>
      </c>
    </row>
    <row r="3207" spans="98:116" x14ac:dyDescent="0.25">
      <c r="CT3207" s="78" t="s">
        <v>155</v>
      </c>
      <c r="CU3207" s="78" t="s">
        <v>454</v>
      </c>
      <c r="CV3207" s="78" t="s">
        <v>500</v>
      </c>
      <c r="CW3207" s="78">
        <v>2051</v>
      </c>
      <c r="CX3207" s="78">
        <v>0</v>
      </c>
      <c r="CY3207" s="78">
        <v>27464.72272373379</v>
      </c>
      <c r="CZ3207" s="78">
        <v>578.84065083887617</v>
      </c>
      <c r="DA3207" s="78">
        <v>17445.537973202681</v>
      </c>
      <c r="DB3207" s="78">
        <v>9440.3440996921599</v>
      </c>
      <c r="DC3207" s="78">
        <v>6510.3067400943055</v>
      </c>
      <c r="DD3207" s="78">
        <v>9.2559876884134112E-9</v>
      </c>
      <c r="DE3207" s="78">
        <v>0</v>
      </c>
      <c r="DF3207" s="78">
        <v>6.0259319034107739E-5</v>
      </c>
      <c r="DG3207" s="78">
        <v>6.0259319034107739E-5</v>
      </c>
      <c r="DH3207" s="78">
        <v>0</v>
      </c>
      <c r="DI3207" s="78">
        <v>2.3104105372443525E-3</v>
      </c>
      <c r="DJ3207" s="78">
        <v>2.3104105372443525E-3</v>
      </c>
      <c r="DK3207" s="78">
        <v>0</v>
      </c>
      <c r="DL3207" s="78">
        <v>2.3104105372443525E-3</v>
      </c>
    </row>
    <row r="3208" spans="98:116" x14ac:dyDescent="0.25">
      <c r="CT3208" s="78" t="s">
        <v>155</v>
      </c>
      <c r="CU3208" s="78" t="s">
        <v>454</v>
      </c>
      <c r="CV3208" s="78" t="s">
        <v>500</v>
      </c>
      <c r="CW3208" s="78">
        <v>2052</v>
      </c>
      <c r="CX3208" s="78">
        <v>0</v>
      </c>
      <c r="CY3208" s="78">
        <v>27464.72272373379</v>
      </c>
      <c r="CZ3208" s="78">
        <v>578.84065083887617</v>
      </c>
      <c r="DA3208" s="78">
        <v>17445.537973202681</v>
      </c>
      <c r="DB3208" s="78">
        <v>9440.3440996921599</v>
      </c>
      <c r="DC3208" s="78">
        <v>6510.3067400943055</v>
      </c>
      <c r="DD3208" s="78">
        <v>9.2559876884134112E-9</v>
      </c>
      <c r="DE3208" s="78">
        <v>0</v>
      </c>
      <c r="DF3208" s="78">
        <v>6.0259319034107739E-5</v>
      </c>
      <c r="DG3208" s="78">
        <v>6.0259319034107739E-5</v>
      </c>
      <c r="DH3208" s="78">
        <v>0</v>
      </c>
      <c r="DI3208" s="78">
        <v>2.3104105372443525E-3</v>
      </c>
      <c r="DJ3208" s="78">
        <v>2.3104105372443525E-3</v>
      </c>
      <c r="DK3208" s="78">
        <v>0</v>
      </c>
      <c r="DL3208" s="78">
        <v>2.3104105372443525E-3</v>
      </c>
    </row>
    <row r="3209" spans="98:116" x14ac:dyDescent="0.25">
      <c r="CT3209" s="78" t="s">
        <v>155</v>
      </c>
      <c r="CU3209" s="78" t="s">
        <v>454</v>
      </c>
      <c r="CV3209" s="78" t="s">
        <v>500</v>
      </c>
      <c r="CW3209" s="78">
        <v>2053</v>
      </c>
      <c r="CX3209" s="78">
        <v>0</v>
      </c>
      <c r="CY3209" s="78">
        <v>28779.669377747399</v>
      </c>
      <c r="CZ3209" s="78">
        <v>615.09516728732365</v>
      </c>
      <c r="DA3209" s="78">
        <v>18261.232691173151</v>
      </c>
      <c r="DB3209" s="78">
        <v>9903.3415192867833</v>
      </c>
      <c r="DC3209" s="78">
        <v>6829.601798579667</v>
      </c>
      <c r="DD3209" s="78">
        <v>9.2559876884134112E-9</v>
      </c>
      <c r="DE3209" s="78">
        <v>0</v>
      </c>
      <c r="DF3209" s="78">
        <v>6.3214710164419494E-5</v>
      </c>
      <c r="DG3209" s="78">
        <v>6.3214710164419494E-5</v>
      </c>
      <c r="DH3209" s="78">
        <v>0</v>
      </c>
      <c r="DI3209" s="78">
        <v>2.3104105372443525E-3</v>
      </c>
      <c r="DJ3209" s="78">
        <v>2.3104105372443525E-3</v>
      </c>
      <c r="DK3209" s="78">
        <v>0</v>
      </c>
      <c r="DL3209" s="78">
        <v>2.3104105372443525E-3</v>
      </c>
    </row>
    <row r="3210" spans="98:116" x14ac:dyDescent="0.25">
      <c r="CT3210" s="78" t="s">
        <v>155</v>
      </c>
      <c r="CU3210" s="78" t="s">
        <v>454</v>
      </c>
      <c r="CV3210" s="78" t="s">
        <v>500</v>
      </c>
      <c r="CW3210" s="78">
        <v>2054</v>
      </c>
      <c r="CX3210" s="78">
        <v>0</v>
      </c>
      <c r="CY3210" s="78">
        <v>28779.669377747399</v>
      </c>
      <c r="CZ3210" s="78">
        <v>615.09516728732365</v>
      </c>
      <c r="DA3210" s="78">
        <v>18261.232691173151</v>
      </c>
      <c r="DB3210" s="78">
        <v>9903.3415192867833</v>
      </c>
      <c r="DC3210" s="78">
        <v>6829.601798579667</v>
      </c>
      <c r="DD3210" s="78">
        <v>9.2559876884134112E-9</v>
      </c>
      <c r="DE3210" s="78">
        <v>0</v>
      </c>
      <c r="DF3210" s="78">
        <v>6.3214710164419494E-5</v>
      </c>
      <c r="DG3210" s="78">
        <v>6.3214710164419494E-5</v>
      </c>
      <c r="DH3210" s="78">
        <v>0</v>
      </c>
      <c r="DI3210" s="78">
        <v>0</v>
      </c>
      <c r="DJ3210" s="78">
        <v>2.3104105372443525E-3</v>
      </c>
      <c r="DK3210" s="78">
        <v>0</v>
      </c>
      <c r="DL3210" s="78">
        <v>2.3104105372443525E-3</v>
      </c>
    </row>
    <row r="3211" spans="98:116" x14ac:dyDescent="0.25">
      <c r="CT3211" s="78" t="s">
        <v>155</v>
      </c>
      <c r="CU3211" s="78" t="s">
        <v>454</v>
      </c>
      <c r="CV3211" s="78" t="s">
        <v>500</v>
      </c>
      <c r="CW3211" s="78">
        <v>2055</v>
      </c>
      <c r="CX3211" s="78">
        <v>0</v>
      </c>
      <c r="CY3211" s="78">
        <v>28779.669377747399</v>
      </c>
      <c r="CZ3211" s="78">
        <v>615.09516728732365</v>
      </c>
      <c r="DA3211" s="78">
        <v>18261.232691173151</v>
      </c>
      <c r="DB3211" s="78">
        <v>9903.3415192867833</v>
      </c>
      <c r="DC3211" s="78">
        <v>6829.601798579667</v>
      </c>
      <c r="DD3211" s="78">
        <v>9.2559876884134112E-9</v>
      </c>
      <c r="DE3211" s="78">
        <v>0</v>
      </c>
      <c r="DF3211" s="78">
        <v>6.3214710164419494E-5</v>
      </c>
      <c r="DG3211" s="78">
        <v>6.3214710164419494E-5</v>
      </c>
      <c r="DH3211" s="78">
        <v>0</v>
      </c>
      <c r="DI3211" s="78">
        <v>1.8362095847380519E-3</v>
      </c>
      <c r="DJ3211" s="78">
        <v>0</v>
      </c>
      <c r="DK3211" s="78">
        <v>0</v>
      </c>
      <c r="DL3211" s="78">
        <v>0</v>
      </c>
    </row>
    <row r="3212" spans="98:116" x14ac:dyDescent="0.25">
      <c r="CT3212" s="78" t="s">
        <v>155</v>
      </c>
      <c r="CU3212" s="78" t="s">
        <v>455</v>
      </c>
      <c r="CV3212" s="78" t="s">
        <v>428</v>
      </c>
      <c r="CW3212" s="78">
        <v>2026</v>
      </c>
      <c r="CX3212" s="78">
        <v>0</v>
      </c>
      <c r="CY3212" s="78">
        <v>14664.63755644495</v>
      </c>
      <c r="CZ3212" s="78">
        <v>233.23007680807129</v>
      </c>
      <c r="DA3212" s="78">
        <v>8896.5159934336407</v>
      </c>
      <c r="DB3212" s="78">
        <v>5534.8914862032316</v>
      </c>
      <c r="DC3212" s="78">
        <v>3817.0050760643894</v>
      </c>
      <c r="DD3212" s="78">
        <v>3.0149503264537271E-6</v>
      </c>
      <c r="DE3212" s="78">
        <v>0</v>
      </c>
      <c r="DF3212" s="78">
        <v>1.1508080700155864E-2</v>
      </c>
      <c r="DG3212" s="78">
        <v>1.1508080700155864E-2</v>
      </c>
      <c r="DH3212" s="78">
        <v>0</v>
      </c>
      <c r="DI3212" s="78">
        <v>1.9032945230591952E-3</v>
      </c>
      <c r="DJ3212" s="78">
        <v>1.9032945230591952E-3</v>
      </c>
      <c r="DK3212" s="78">
        <v>0</v>
      </c>
      <c r="DL3212" s="78">
        <v>1.9032945230591952E-3</v>
      </c>
    </row>
    <row r="3213" spans="98:116" x14ac:dyDescent="0.25">
      <c r="CT3213" s="78" t="s">
        <v>155</v>
      </c>
      <c r="CU3213" s="78" t="s">
        <v>455</v>
      </c>
      <c r="CV3213" s="78" t="s">
        <v>428</v>
      </c>
      <c r="CW3213" s="78">
        <v>2027</v>
      </c>
      <c r="CX3213" s="78">
        <v>0</v>
      </c>
      <c r="CY3213" s="78">
        <v>14664.63755644495</v>
      </c>
      <c r="CZ3213" s="78">
        <v>233.23007680807129</v>
      </c>
      <c r="DA3213" s="78">
        <v>8896.5159934336407</v>
      </c>
      <c r="DB3213" s="78">
        <v>5534.8914862032316</v>
      </c>
      <c r="DC3213" s="78">
        <v>3817.0050760643894</v>
      </c>
      <c r="DD3213" s="78">
        <v>3.0149503264537271E-6</v>
      </c>
      <c r="DE3213" s="78">
        <v>0</v>
      </c>
      <c r="DF3213" s="78">
        <v>1.1508080700155864E-2</v>
      </c>
      <c r="DG3213" s="78">
        <v>1.1508080700155864E-2</v>
      </c>
      <c r="DH3213" s="78">
        <v>0</v>
      </c>
      <c r="DI3213" s="78">
        <v>1.9032945230591952E-3</v>
      </c>
      <c r="DJ3213" s="78">
        <v>1.9032945230591952E-3</v>
      </c>
      <c r="DK3213" s="78">
        <v>0</v>
      </c>
      <c r="DL3213" s="78">
        <v>1.9032945230591952E-3</v>
      </c>
    </row>
    <row r="3214" spans="98:116" x14ac:dyDescent="0.25">
      <c r="CT3214" s="78" t="s">
        <v>155</v>
      </c>
      <c r="CU3214" s="78" t="s">
        <v>455</v>
      </c>
      <c r="CV3214" s="78" t="s">
        <v>428</v>
      </c>
      <c r="CW3214" s="78">
        <v>2028</v>
      </c>
      <c r="CX3214" s="78">
        <v>0</v>
      </c>
      <c r="CY3214" s="78">
        <v>15317.990942824659</v>
      </c>
      <c r="CZ3214" s="78">
        <v>247.27299216508681</v>
      </c>
      <c r="DA3214" s="78">
        <v>9287.6490955497648</v>
      </c>
      <c r="DB3214" s="78">
        <v>5783.0688551098056</v>
      </c>
      <c r="DC3214" s="78">
        <v>3988.1546422739543</v>
      </c>
      <c r="DD3214" s="78">
        <v>3.0149503264537271E-6</v>
      </c>
      <c r="DE3214" s="78">
        <v>0</v>
      </c>
      <c r="DF3214" s="78">
        <v>1.2024088140671806E-2</v>
      </c>
      <c r="DG3214" s="78">
        <v>1.2024088140671806E-2</v>
      </c>
      <c r="DH3214" s="78">
        <v>0</v>
      </c>
      <c r="DI3214" s="78">
        <v>1.9032945230591952E-3</v>
      </c>
      <c r="DJ3214" s="78">
        <v>1.9032945230591952E-3</v>
      </c>
      <c r="DK3214" s="78">
        <v>0</v>
      </c>
      <c r="DL3214" s="78">
        <v>1.9032945230591952E-3</v>
      </c>
    </row>
    <row r="3215" spans="98:116" x14ac:dyDescent="0.25">
      <c r="CT3215" s="78" t="s">
        <v>155</v>
      </c>
      <c r="CU3215" s="78" t="s">
        <v>455</v>
      </c>
      <c r="CV3215" s="78" t="s">
        <v>428</v>
      </c>
      <c r="CW3215" s="78">
        <v>2029</v>
      </c>
      <c r="CX3215" s="78">
        <v>0</v>
      </c>
      <c r="CY3215" s="78">
        <v>15317.990942824659</v>
      </c>
      <c r="CZ3215" s="78">
        <v>247.27299216508681</v>
      </c>
      <c r="DA3215" s="78">
        <v>9287.6490955497648</v>
      </c>
      <c r="DB3215" s="78">
        <v>5783.0688551098056</v>
      </c>
      <c r="DC3215" s="78">
        <v>3988.1546422739543</v>
      </c>
      <c r="DD3215" s="78">
        <v>3.0149503264537271E-6</v>
      </c>
      <c r="DE3215" s="78">
        <v>0</v>
      </c>
      <c r="DF3215" s="78">
        <v>1.2024088140671806E-2</v>
      </c>
      <c r="DG3215" s="78">
        <v>1.2024088140671806E-2</v>
      </c>
      <c r="DH3215" s="78">
        <v>0</v>
      </c>
      <c r="DI3215" s="78">
        <v>1.9032945230591952E-3</v>
      </c>
      <c r="DJ3215" s="78">
        <v>1.9032945230591952E-3</v>
      </c>
      <c r="DK3215" s="78">
        <v>0</v>
      </c>
      <c r="DL3215" s="78">
        <v>1.9032945230591952E-3</v>
      </c>
    </row>
    <row r="3216" spans="98:116" x14ac:dyDescent="0.25">
      <c r="CT3216" s="78" t="s">
        <v>155</v>
      </c>
      <c r="CU3216" s="78" t="s">
        <v>455</v>
      </c>
      <c r="CV3216" s="78" t="s">
        <v>428</v>
      </c>
      <c r="CW3216" s="78">
        <v>2030</v>
      </c>
      <c r="CX3216" s="78">
        <v>0</v>
      </c>
      <c r="CY3216" s="78">
        <v>15317.990942824659</v>
      </c>
      <c r="CZ3216" s="78">
        <v>247.27299216508681</v>
      </c>
      <c r="DA3216" s="78">
        <v>9287.6490955497648</v>
      </c>
      <c r="DB3216" s="78">
        <v>5783.0688551098056</v>
      </c>
      <c r="DC3216" s="78">
        <v>3988.1546422739543</v>
      </c>
      <c r="DD3216" s="78">
        <v>3.0149503264537271E-6</v>
      </c>
      <c r="DE3216" s="78">
        <v>0</v>
      </c>
      <c r="DF3216" s="78">
        <v>1.2024088140671806E-2</v>
      </c>
      <c r="DG3216" s="78">
        <v>1.2024088140671806E-2</v>
      </c>
      <c r="DH3216" s="78">
        <v>0</v>
      </c>
      <c r="DI3216" s="78">
        <v>1.9032945230591952E-3</v>
      </c>
      <c r="DJ3216" s="78">
        <v>1.9032945230591952E-3</v>
      </c>
      <c r="DK3216" s="78">
        <v>0</v>
      </c>
      <c r="DL3216" s="78">
        <v>1.9032945230591952E-3</v>
      </c>
    </row>
    <row r="3217" spans="98:116" x14ac:dyDescent="0.25">
      <c r="CT3217" s="78" t="s">
        <v>155</v>
      </c>
      <c r="CU3217" s="78" t="s">
        <v>455</v>
      </c>
      <c r="CV3217" s="78" t="s">
        <v>428</v>
      </c>
      <c r="CW3217" s="78">
        <v>2031</v>
      </c>
      <c r="CX3217" s="78">
        <v>0</v>
      </c>
      <c r="CY3217" s="78">
        <v>15317.990942824659</v>
      </c>
      <c r="CZ3217" s="78">
        <v>247.27299216508681</v>
      </c>
      <c r="DA3217" s="78">
        <v>9287.6490955497648</v>
      </c>
      <c r="DB3217" s="78">
        <v>5783.0688551098056</v>
      </c>
      <c r="DC3217" s="78">
        <v>3988.1546422739543</v>
      </c>
      <c r="DD3217" s="78">
        <v>3.0149503264537271E-6</v>
      </c>
      <c r="DE3217" s="78">
        <v>0</v>
      </c>
      <c r="DF3217" s="78">
        <v>1.2024088140671806E-2</v>
      </c>
      <c r="DG3217" s="78">
        <v>1.2024088140671806E-2</v>
      </c>
      <c r="DH3217" s="78">
        <v>0</v>
      </c>
      <c r="DI3217" s="78">
        <v>1.9877622934657765E-3</v>
      </c>
      <c r="DJ3217" s="78">
        <v>1.9877622934657765E-3</v>
      </c>
      <c r="DK3217" s="78">
        <v>0</v>
      </c>
      <c r="DL3217" s="78">
        <v>1.9877622934657765E-3</v>
      </c>
    </row>
    <row r="3218" spans="98:116" x14ac:dyDescent="0.25">
      <c r="CT3218" s="78" t="s">
        <v>155</v>
      </c>
      <c r="CU3218" s="78" t="s">
        <v>455</v>
      </c>
      <c r="CV3218" s="78" t="s">
        <v>428</v>
      </c>
      <c r="CW3218" s="78">
        <v>2032</v>
      </c>
      <c r="CX3218" s="78">
        <v>0</v>
      </c>
      <c r="CY3218" s="78">
        <v>15317.990942824659</v>
      </c>
      <c r="CZ3218" s="78">
        <v>247.27299216508681</v>
      </c>
      <c r="DA3218" s="78">
        <v>9287.6490955497648</v>
      </c>
      <c r="DB3218" s="78">
        <v>5783.0688551098056</v>
      </c>
      <c r="DC3218" s="78">
        <v>3988.1546422739543</v>
      </c>
      <c r="DD3218" s="78">
        <v>3.0149503264537271E-6</v>
      </c>
      <c r="DE3218" s="78">
        <v>0</v>
      </c>
      <c r="DF3218" s="78">
        <v>1.2024088140671806E-2</v>
      </c>
      <c r="DG3218" s="78">
        <v>1.2024088140671806E-2</v>
      </c>
      <c r="DH3218" s="78">
        <v>0</v>
      </c>
      <c r="DI3218" s="78">
        <v>1.9877622934657765E-3</v>
      </c>
      <c r="DJ3218" s="78">
        <v>1.9877622934657765E-3</v>
      </c>
      <c r="DK3218" s="78">
        <v>0</v>
      </c>
      <c r="DL3218" s="78">
        <v>1.9877622934657765E-3</v>
      </c>
    </row>
    <row r="3219" spans="98:116" x14ac:dyDescent="0.25">
      <c r="CT3219" s="78" t="s">
        <v>155</v>
      </c>
      <c r="CU3219" s="78" t="s">
        <v>455</v>
      </c>
      <c r="CV3219" s="78" t="s">
        <v>428</v>
      </c>
      <c r="CW3219" s="78">
        <v>2033</v>
      </c>
      <c r="CX3219" s="78">
        <v>0</v>
      </c>
      <c r="CY3219" s="78">
        <v>16044.126426635299</v>
      </c>
      <c r="CZ3219" s="78">
        <v>263.10737971842173</v>
      </c>
      <c r="DA3219" s="78">
        <v>9721.739983747817</v>
      </c>
      <c r="DB3219" s="78">
        <v>6059.2790631690659</v>
      </c>
      <c r="DC3219" s="78">
        <v>4178.63638321703</v>
      </c>
      <c r="DD3219" s="78">
        <v>3.0149503264537271E-6</v>
      </c>
      <c r="DE3219" s="78">
        <v>0</v>
      </c>
      <c r="DF3219" s="78">
        <v>1.2598381127711606E-2</v>
      </c>
      <c r="DG3219" s="78">
        <v>1.2598381127711606E-2</v>
      </c>
      <c r="DH3219" s="78">
        <v>0</v>
      </c>
      <c r="DI3219" s="78">
        <v>1.9877622934657765E-3</v>
      </c>
      <c r="DJ3219" s="78">
        <v>1.9877622934657765E-3</v>
      </c>
      <c r="DK3219" s="78">
        <v>0</v>
      </c>
      <c r="DL3219" s="78">
        <v>1.9877622934657765E-3</v>
      </c>
    </row>
    <row r="3220" spans="98:116" x14ac:dyDescent="0.25">
      <c r="CT3220" s="78" t="s">
        <v>155</v>
      </c>
      <c r="CU3220" s="78" t="s">
        <v>455</v>
      </c>
      <c r="CV3220" s="78" t="s">
        <v>428</v>
      </c>
      <c r="CW3220" s="78">
        <v>2034</v>
      </c>
      <c r="CX3220" s="78">
        <v>0</v>
      </c>
      <c r="CY3220" s="78">
        <v>16044.126426635299</v>
      </c>
      <c r="CZ3220" s="78">
        <v>263.10737971842173</v>
      </c>
      <c r="DA3220" s="78">
        <v>9721.739983747817</v>
      </c>
      <c r="DB3220" s="78">
        <v>6059.2790631690659</v>
      </c>
      <c r="DC3220" s="78">
        <v>4178.63638321703</v>
      </c>
      <c r="DD3220" s="78">
        <v>3.0149503264537271E-6</v>
      </c>
      <c r="DE3220" s="78">
        <v>0</v>
      </c>
      <c r="DF3220" s="78">
        <v>1.2598381127711606E-2</v>
      </c>
      <c r="DG3220" s="78">
        <v>1.2598381127711606E-2</v>
      </c>
      <c r="DH3220" s="78">
        <v>0</v>
      </c>
      <c r="DI3220" s="78">
        <v>1.9877622934657765E-3</v>
      </c>
      <c r="DJ3220" s="78">
        <v>1.9877622934657765E-3</v>
      </c>
      <c r="DK3220" s="78">
        <v>0</v>
      </c>
      <c r="DL3220" s="78">
        <v>1.9877622934657765E-3</v>
      </c>
    </row>
    <row r="3221" spans="98:116" x14ac:dyDescent="0.25">
      <c r="CT3221" s="78" t="s">
        <v>155</v>
      </c>
      <c r="CU3221" s="78" t="s">
        <v>455</v>
      </c>
      <c r="CV3221" s="78" t="s">
        <v>428</v>
      </c>
      <c r="CW3221" s="78">
        <v>2035</v>
      </c>
      <c r="CX3221" s="78">
        <v>0</v>
      </c>
      <c r="CY3221" s="78">
        <v>16044.126426635299</v>
      </c>
      <c r="CZ3221" s="78">
        <v>263.10737971842173</v>
      </c>
      <c r="DA3221" s="78">
        <v>9721.739983747817</v>
      </c>
      <c r="DB3221" s="78">
        <v>6059.2790631690659</v>
      </c>
      <c r="DC3221" s="78">
        <v>4178.63638321703</v>
      </c>
      <c r="DD3221" s="78">
        <v>3.0149503264537271E-6</v>
      </c>
      <c r="DE3221" s="78">
        <v>0</v>
      </c>
      <c r="DF3221" s="78">
        <v>1.2598381127711606E-2</v>
      </c>
      <c r="DG3221" s="78">
        <v>1.2598381127711606E-2</v>
      </c>
      <c r="DH3221" s="78">
        <v>0</v>
      </c>
      <c r="DI3221" s="78">
        <v>1.9877622934657765E-3</v>
      </c>
      <c r="DJ3221" s="78">
        <v>1.9877622934657765E-3</v>
      </c>
      <c r="DK3221" s="78">
        <v>0</v>
      </c>
      <c r="DL3221" s="78">
        <v>1.9877622934657765E-3</v>
      </c>
    </row>
    <row r="3222" spans="98:116" x14ac:dyDescent="0.25">
      <c r="CT3222" s="78" t="s">
        <v>155</v>
      </c>
      <c r="CU3222" s="78" t="s">
        <v>455</v>
      </c>
      <c r="CV3222" s="78" t="s">
        <v>428</v>
      </c>
      <c r="CW3222" s="78">
        <v>2036</v>
      </c>
      <c r="CX3222" s="78">
        <v>0</v>
      </c>
      <c r="CY3222" s="78">
        <v>16044.126426635299</v>
      </c>
      <c r="CZ3222" s="78">
        <v>263.10737971842173</v>
      </c>
      <c r="DA3222" s="78">
        <v>9721.739983747817</v>
      </c>
      <c r="DB3222" s="78">
        <v>6059.2790631690659</v>
      </c>
      <c r="DC3222" s="78">
        <v>4178.63638321703</v>
      </c>
      <c r="DD3222" s="78">
        <v>3.0149503264537271E-6</v>
      </c>
      <c r="DE3222" s="78">
        <v>0</v>
      </c>
      <c r="DF3222" s="78">
        <v>1.2598381127711606E-2</v>
      </c>
      <c r="DG3222" s="78">
        <v>1.2598381127711606E-2</v>
      </c>
      <c r="DH3222" s="78">
        <v>0</v>
      </c>
      <c r="DI3222" s="78">
        <v>2.081559021932819E-3</v>
      </c>
      <c r="DJ3222" s="78">
        <v>2.081559021932819E-3</v>
      </c>
      <c r="DK3222" s="78">
        <v>0</v>
      </c>
      <c r="DL3222" s="78">
        <v>2.081559021932819E-3</v>
      </c>
    </row>
    <row r="3223" spans="98:116" x14ac:dyDescent="0.25">
      <c r="CT3223" s="78" t="s">
        <v>155</v>
      </c>
      <c r="CU3223" s="78" t="s">
        <v>455</v>
      </c>
      <c r="CV3223" s="78" t="s">
        <v>428</v>
      </c>
      <c r="CW3223" s="78">
        <v>2037</v>
      </c>
      <c r="CX3223" s="78">
        <v>0</v>
      </c>
      <c r="CY3223" s="78">
        <v>16044.126426635299</v>
      </c>
      <c r="CZ3223" s="78">
        <v>263.10737971842173</v>
      </c>
      <c r="DA3223" s="78">
        <v>9721.739983747817</v>
      </c>
      <c r="DB3223" s="78">
        <v>6059.2790631690659</v>
      </c>
      <c r="DC3223" s="78">
        <v>4178.63638321703</v>
      </c>
      <c r="DD3223" s="78">
        <v>3.0149503264537271E-6</v>
      </c>
      <c r="DE3223" s="78">
        <v>0</v>
      </c>
      <c r="DF3223" s="78">
        <v>1.2598381127711606E-2</v>
      </c>
      <c r="DG3223" s="78">
        <v>1.2598381127711606E-2</v>
      </c>
      <c r="DH3223" s="78">
        <v>0</v>
      </c>
      <c r="DI3223" s="78">
        <v>2.081559021932819E-3</v>
      </c>
      <c r="DJ3223" s="78">
        <v>2.081559021932819E-3</v>
      </c>
      <c r="DK3223" s="78">
        <v>0</v>
      </c>
      <c r="DL3223" s="78">
        <v>2.081559021932819E-3</v>
      </c>
    </row>
    <row r="3224" spans="98:116" x14ac:dyDescent="0.25">
      <c r="CT3224" s="78" t="s">
        <v>155</v>
      </c>
      <c r="CU3224" s="78" t="s">
        <v>455</v>
      </c>
      <c r="CV3224" s="78" t="s">
        <v>428</v>
      </c>
      <c r="CW3224" s="78">
        <v>2038</v>
      </c>
      <c r="CX3224" s="78">
        <v>0</v>
      </c>
      <c r="CY3224" s="78">
        <v>16832.391236289091</v>
      </c>
      <c r="CZ3224" s="78">
        <v>280.55437045350419</v>
      </c>
      <c r="DA3224" s="78">
        <v>10192.2717658909</v>
      </c>
      <c r="DB3224" s="78">
        <v>6359.5650999446852</v>
      </c>
      <c r="DC3224" s="78">
        <v>4385.7214416144534</v>
      </c>
      <c r="DD3224" s="78">
        <v>3.0149503264537271E-6</v>
      </c>
      <c r="DE3224" s="78">
        <v>0</v>
      </c>
      <c r="DF3224" s="78">
        <v>1.3222732292130607E-2</v>
      </c>
      <c r="DG3224" s="78">
        <v>1.3222732292130607E-2</v>
      </c>
      <c r="DH3224" s="78">
        <v>0</v>
      </c>
      <c r="DI3224" s="78">
        <v>2.081559021932819E-3</v>
      </c>
      <c r="DJ3224" s="78">
        <v>2.081559021932819E-3</v>
      </c>
      <c r="DK3224" s="78">
        <v>0</v>
      </c>
      <c r="DL3224" s="78">
        <v>2.081559021932819E-3</v>
      </c>
    </row>
    <row r="3225" spans="98:116" x14ac:dyDescent="0.25">
      <c r="CT3225" s="78" t="s">
        <v>155</v>
      </c>
      <c r="CU3225" s="78" t="s">
        <v>455</v>
      </c>
      <c r="CV3225" s="78" t="s">
        <v>428</v>
      </c>
      <c r="CW3225" s="78">
        <v>2039</v>
      </c>
      <c r="CX3225" s="78">
        <v>0</v>
      </c>
      <c r="CY3225" s="78">
        <v>16832.391236289091</v>
      </c>
      <c r="CZ3225" s="78">
        <v>280.55437045350419</v>
      </c>
      <c r="DA3225" s="78">
        <v>10192.2717658909</v>
      </c>
      <c r="DB3225" s="78">
        <v>6359.5650999446852</v>
      </c>
      <c r="DC3225" s="78">
        <v>4385.7214416144534</v>
      </c>
      <c r="DD3225" s="78">
        <v>3.0149503264537271E-6</v>
      </c>
      <c r="DE3225" s="78">
        <v>0</v>
      </c>
      <c r="DF3225" s="78">
        <v>1.3222732292130607E-2</v>
      </c>
      <c r="DG3225" s="78">
        <v>1.3222732292130607E-2</v>
      </c>
      <c r="DH3225" s="78">
        <v>0</v>
      </c>
      <c r="DI3225" s="78">
        <v>2.081559021932819E-3</v>
      </c>
      <c r="DJ3225" s="78">
        <v>2.081559021932819E-3</v>
      </c>
      <c r="DK3225" s="78">
        <v>0</v>
      </c>
      <c r="DL3225" s="78">
        <v>2.081559021932819E-3</v>
      </c>
    </row>
    <row r="3226" spans="98:116" x14ac:dyDescent="0.25">
      <c r="CT3226" s="78" t="s">
        <v>155</v>
      </c>
      <c r="CU3226" s="78" t="s">
        <v>455</v>
      </c>
      <c r="CV3226" s="78" t="s">
        <v>428</v>
      </c>
      <c r="CW3226" s="78">
        <v>2040</v>
      </c>
      <c r="CX3226" s="78">
        <v>0</v>
      </c>
      <c r="CY3226" s="78">
        <v>16832.391236289091</v>
      </c>
      <c r="CZ3226" s="78">
        <v>280.55437045350419</v>
      </c>
      <c r="DA3226" s="78">
        <v>10192.2717658909</v>
      </c>
      <c r="DB3226" s="78">
        <v>6359.5650999446852</v>
      </c>
      <c r="DC3226" s="78">
        <v>4385.7214416144534</v>
      </c>
      <c r="DD3226" s="78">
        <v>3.0149503264537271E-6</v>
      </c>
      <c r="DE3226" s="78">
        <v>0</v>
      </c>
      <c r="DF3226" s="78">
        <v>1.3222732292130607E-2</v>
      </c>
      <c r="DG3226" s="78">
        <v>1.3222732292130607E-2</v>
      </c>
      <c r="DH3226" s="78">
        <v>0</v>
      </c>
      <c r="DI3226" s="78">
        <v>2.081559021932819E-3</v>
      </c>
      <c r="DJ3226" s="78">
        <v>2.081559021932819E-3</v>
      </c>
      <c r="DK3226" s="78">
        <v>0</v>
      </c>
      <c r="DL3226" s="78">
        <v>2.081559021932819E-3</v>
      </c>
    </row>
    <row r="3227" spans="98:116" x14ac:dyDescent="0.25">
      <c r="CT3227" s="78" t="s">
        <v>155</v>
      </c>
      <c r="CU3227" s="78" t="s">
        <v>455</v>
      </c>
      <c r="CV3227" s="78" t="s">
        <v>428</v>
      </c>
      <c r="CW3227" s="78">
        <v>2041</v>
      </c>
      <c r="CX3227" s="78">
        <v>0</v>
      </c>
      <c r="CY3227" s="78">
        <v>16832.391236289091</v>
      </c>
      <c r="CZ3227" s="78">
        <v>280.55437045350419</v>
      </c>
      <c r="DA3227" s="78">
        <v>10192.2717658909</v>
      </c>
      <c r="DB3227" s="78">
        <v>6359.5650999446852</v>
      </c>
      <c r="DC3227" s="78">
        <v>4385.7214416144534</v>
      </c>
      <c r="DD3227" s="78">
        <v>3.0149503264537271E-6</v>
      </c>
      <c r="DE3227" s="78">
        <v>0</v>
      </c>
      <c r="DF3227" s="78">
        <v>1.3222732292130607E-2</v>
      </c>
      <c r="DG3227" s="78">
        <v>1.3222732292130607E-2</v>
      </c>
      <c r="DH3227" s="78">
        <v>0</v>
      </c>
      <c r="DI3227" s="78">
        <v>2.1832888311347936E-3</v>
      </c>
      <c r="DJ3227" s="78">
        <v>2.1832888311347936E-3</v>
      </c>
      <c r="DK3227" s="78">
        <v>0</v>
      </c>
      <c r="DL3227" s="78">
        <v>2.1832888311347936E-3</v>
      </c>
    </row>
    <row r="3228" spans="98:116" x14ac:dyDescent="0.25">
      <c r="CT3228" s="78" t="s">
        <v>155</v>
      </c>
      <c r="CU3228" s="78" t="s">
        <v>455</v>
      </c>
      <c r="CV3228" s="78" t="s">
        <v>428</v>
      </c>
      <c r="CW3228" s="78">
        <v>2042</v>
      </c>
      <c r="CX3228" s="78">
        <v>0</v>
      </c>
      <c r="CY3228" s="78">
        <v>16832.391236289091</v>
      </c>
      <c r="CZ3228" s="78">
        <v>280.55437045350419</v>
      </c>
      <c r="DA3228" s="78">
        <v>10192.2717658909</v>
      </c>
      <c r="DB3228" s="78">
        <v>6359.5650999446852</v>
      </c>
      <c r="DC3228" s="78">
        <v>4385.7214416144534</v>
      </c>
      <c r="DD3228" s="78">
        <v>3.0149503264537271E-6</v>
      </c>
      <c r="DE3228" s="78">
        <v>0</v>
      </c>
      <c r="DF3228" s="78">
        <v>1.3222732292130607E-2</v>
      </c>
      <c r="DG3228" s="78">
        <v>1.3222732292130607E-2</v>
      </c>
      <c r="DH3228" s="78">
        <v>0</v>
      </c>
      <c r="DI3228" s="78">
        <v>2.1832888311347936E-3</v>
      </c>
      <c r="DJ3228" s="78">
        <v>2.1832888311347936E-3</v>
      </c>
      <c r="DK3228" s="78">
        <v>0</v>
      </c>
      <c r="DL3228" s="78">
        <v>2.1832888311347936E-3</v>
      </c>
    </row>
    <row r="3229" spans="98:116" x14ac:dyDescent="0.25">
      <c r="CT3229" s="78" t="s">
        <v>155</v>
      </c>
      <c r="CU3229" s="78" t="s">
        <v>455</v>
      </c>
      <c r="CV3229" s="78" t="s">
        <v>428</v>
      </c>
      <c r="CW3229" s="78">
        <v>2043</v>
      </c>
      <c r="CX3229" s="78">
        <v>0</v>
      </c>
      <c r="CY3229" s="78">
        <v>17672.085223794438</v>
      </c>
      <c r="CZ3229" s="78">
        <v>299.42001237358443</v>
      </c>
      <c r="DA3229" s="78">
        <v>10692.736176392131</v>
      </c>
      <c r="DB3229" s="78">
        <v>6679.9290350287274</v>
      </c>
      <c r="DC3229" s="78">
        <v>4606.6527407107205</v>
      </c>
      <c r="DD3229" s="78">
        <v>3.0149503264537271E-6</v>
      </c>
      <c r="DE3229" s="78">
        <v>0</v>
      </c>
      <c r="DF3229" s="78">
        <v>1.3888829184464744E-2</v>
      </c>
      <c r="DG3229" s="78">
        <v>1.3888829184464744E-2</v>
      </c>
      <c r="DH3229" s="78">
        <v>0</v>
      </c>
      <c r="DI3229" s="78">
        <v>2.1832888311347936E-3</v>
      </c>
      <c r="DJ3229" s="78">
        <v>2.1832888311347936E-3</v>
      </c>
      <c r="DK3229" s="78">
        <v>0</v>
      </c>
      <c r="DL3229" s="78">
        <v>2.1832888311347936E-3</v>
      </c>
    </row>
    <row r="3230" spans="98:116" x14ac:dyDescent="0.25">
      <c r="CT3230" s="78" t="s">
        <v>155</v>
      </c>
      <c r="CU3230" s="78" t="s">
        <v>455</v>
      </c>
      <c r="CV3230" s="78" t="s">
        <v>428</v>
      </c>
      <c r="CW3230" s="78">
        <v>2044</v>
      </c>
      <c r="CX3230" s="78">
        <v>0</v>
      </c>
      <c r="CY3230" s="78">
        <v>17672.085223794438</v>
      </c>
      <c r="CZ3230" s="78">
        <v>299.42001237358443</v>
      </c>
      <c r="DA3230" s="78">
        <v>10692.736176392131</v>
      </c>
      <c r="DB3230" s="78">
        <v>6679.9290350287274</v>
      </c>
      <c r="DC3230" s="78">
        <v>4606.6527407107205</v>
      </c>
      <c r="DD3230" s="78">
        <v>3.0149503264537271E-6</v>
      </c>
      <c r="DE3230" s="78">
        <v>0</v>
      </c>
      <c r="DF3230" s="78">
        <v>1.3888829184464744E-2</v>
      </c>
      <c r="DG3230" s="78">
        <v>1.3888829184464744E-2</v>
      </c>
      <c r="DH3230" s="78">
        <v>0</v>
      </c>
      <c r="DI3230" s="78">
        <v>2.1832888311347936E-3</v>
      </c>
      <c r="DJ3230" s="78">
        <v>2.1832888311347936E-3</v>
      </c>
      <c r="DK3230" s="78">
        <v>0</v>
      </c>
      <c r="DL3230" s="78">
        <v>2.1832888311347936E-3</v>
      </c>
    </row>
    <row r="3231" spans="98:116" x14ac:dyDescent="0.25">
      <c r="CT3231" s="78" t="s">
        <v>155</v>
      </c>
      <c r="CU3231" s="78" t="s">
        <v>455</v>
      </c>
      <c r="CV3231" s="78" t="s">
        <v>428</v>
      </c>
      <c r="CW3231" s="78">
        <v>2045</v>
      </c>
      <c r="CX3231" s="78">
        <v>0</v>
      </c>
      <c r="CY3231" s="78">
        <v>17672.085223794438</v>
      </c>
      <c r="CZ3231" s="78">
        <v>299.42001237358443</v>
      </c>
      <c r="DA3231" s="78">
        <v>10692.736176392131</v>
      </c>
      <c r="DB3231" s="78">
        <v>6679.9290350287274</v>
      </c>
      <c r="DC3231" s="78">
        <v>4606.6527407107205</v>
      </c>
      <c r="DD3231" s="78">
        <v>3.0149503264537271E-6</v>
      </c>
      <c r="DE3231" s="78">
        <v>0</v>
      </c>
      <c r="DF3231" s="78">
        <v>1.3888829184464744E-2</v>
      </c>
      <c r="DG3231" s="78">
        <v>1.3888829184464744E-2</v>
      </c>
      <c r="DH3231" s="78">
        <v>0</v>
      </c>
      <c r="DI3231" s="78">
        <v>2.1832888311347936E-3</v>
      </c>
      <c r="DJ3231" s="78">
        <v>2.1832888311347936E-3</v>
      </c>
      <c r="DK3231" s="78">
        <v>0</v>
      </c>
      <c r="DL3231" s="78">
        <v>2.1832888311347936E-3</v>
      </c>
    </row>
    <row r="3232" spans="98:116" x14ac:dyDescent="0.25">
      <c r="CT3232" s="78" t="s">
        <v>155</v>
      </c>
      <c r="CU3232" s="78" t="s">
        <v>455</v>
      </c>
      <c r="CV3232" s="78" t="s">
        <v>428</v>
      </c>
      <c r="CW3232" s="78">
        <v>2046</v>
      </c>
      <c r="CX3232" s="78">
        <v>0</v>
      </c>
      <c r="CY3232" s="78">
        <v>17672.085223794438</v>
      </c>
      <c r="CZ3232" s="78">
        <v>299.42001237358443</v>
      </c>
      <c r="DA3232" s="78">
        <v>10692.736176392131</v>
      </c>
      <c r="DB3232" s="78">
        <v>6679.9290350287274</v>
      </c>
      <c r="DC3232" s="78">
        <v>4606.6527407107205</v>
      </c>
      <c r="DD3232" s="78">
        <v>3.0149503264537271E-6</v>
      </c>
      <c r="DE3232" s="78">
        <v>0</v>
      </c>
      <c r="DF3232" s="78">
        <v>1.3888829184464744E-2</v>
      </c>
      <c r="DG3232" s="78">
        <v>1.3888829184464744E-2</v>
      </c>
      <c r="DH3232" s="78">
        <v>0</v>
      </c>
      <c r="DI3232" s="78">
        <v>2.2915544977621842E-3</v>
      </c>
      <c r="DJ3232" s="78">
        <v>2.2915544977621842E-3</v>
      </c>
      <c r="DK3232" s="78">
        <v>0</v>
      </c>
      <c r="DL3232" s="78">
        <v>2.2915544977621842E-3</v>
      </c>
    </row>
    <row r="3233" spans="98:116" x14ac:dyDescent="0.25">
      <c r="CT3233" s="78" t="s">
        <v>155</v>
      </c>
      <c r="CU3233" s="78" t="s">
        <v>455</v>
      </c>
      <c r="CV3233" s="78" t="s">
        <v>428</v>
      </c>
      <c r="CW3233" s="78">
        <v>2047</v>
      </c>
      <c r="CX3233" s="78">
        <v>0</v>
      </c>
      <c r="CY3233" s="78">
        <v>17672.085223794438</v>
      </c>
      <c r="CZ3233" s="78">
        <v>299.42001237358443</v>
      </c>
      <c r="DA3233" s="78">
        <v>10692.736176392131</v>
      </c>
      <c r="DB3233" s="78">
        <v>6679.9290350287274</v>
      </c>
      <c r="DC3233" s="78">
        <v>4606.6527407107205</v>
      </c>
      <c r="DD3233" s="78">
        <v>3.0149503264537271E-6</v>
      </c>
      <c r="DE3233" s="78">
        <v>0</v>
      </c>
      <c r="DF3233" s="78">
        <v>1.3888829184464744E-2</v>
      </c>
      <c r="DG3233" s="78">
        <v>1.3888829184464744E-2</v>
      </c>
      <c r="DH3233" s="78">
        <v>0</v>
      </c>
      <c r="DI3233" s="78">
        <v>2.2915544977621842E-3</v>
      </c>
      <c r="DJ3233" s="78">
        <v>2.2915544977621842E-3</v>
      </c>
      <c r="DK3233" s="78">
        <v>0</v>
      </c>
      <c r="DL3233" s="78">
        <v>2.2915544977621842E-3</v>
      </c>
    </row>
    <row r="3234" spans="98:116" x14ac:dyDescent="0.25">
      <c r="CT3234" s="78" t="s">
        <v>155</v>
      </c>
      <c r="CU3234" s="78" t="s">
        <v>455</v>
      </c>
      <c r="CV3234" s="78" t="s">
        <v>428</v>
      </c>
      <c r="CW3234" s="78">
        <v>2048</v>
      </c>
      <c r="CX3234" s="78">
        <v>0</v>
      </c>
      <c r="CY3234" s="78">
        <v>18552.334786120991</v>
      </c>
      <c r="CZ3234" s="78">
        <v>319.49113147965937</v>
      </c>
      <c r="DA3234" s="78">
        <v>11216.562625114209</v>
      </c>
      <c r="DB3234" s="78">
        <v>7016.2810295271202</v>
      </c>
      <c r="DC3234" s="78">
        <v>4838.6098212686693</v>
      </c>
      <c r="DD3234" s="78">
        <v>3.0149503264537271E-6</v>
      </c>
      <c r="DE3234" s="78">
        <v>0</v>
      </c>
      <c r="DF3234" s="78">
        <v>1.4588168260216184E-2</v>
      </c>
      <c r="DG3234" s="78">
        <v>1.4588168260216184E-2</v>
      </c>
      <c r="DH3234" s="78">
        <v>0</v>
      </c>
      <c r="DI3234" s="78">
        <v>2.2915544977621842E-3</v>
      </c>
      <c r="DJ3234" s="78">
        <v>2.2915544977621842E-3</v>
      </c>
      <c r="DK3234" s="78">
        <v>0</v>
      </c>
      <c r="DL3234" s="78">
        <v>2.2915544977621842E-3</v>
      </c>
    </row>
    <row r="3235" spans="98:116" x14ac:dyDescent="0.25">
      <c r="CT3235" s="78" t="s">
        <v>155</v>
      </c>
      <c r="CU3235" s="78" t="s">
        <v>455</v>
      </c>
      <c r="CV3235" s="78" t="s">
        <v>428</v>
      </c>
      <c r="CW3235" s="78">
        <v>2049</v>
      </c>
      <c r="CX3235" s="78">
        <v>0</v>
      </c>
      <c r="CY3235" s="78">
        <v>18552.334786120991</v>
      </c>
      <c r="CZ3235" s="78">
        <v>319.49113147965937</v>
      </c>
      <c r="DA3235" s="78">
        <v>11216.562625114209</v>
      </c>
      <c r="DB3235" s="78">
        <v>7016.2810295271202</v>
      </c>
      <c r="DC3235" s="78">
        <v>4838.6098212686693</v>
      </c>
      <c r="DD3235" s="78">
        <v>3.0149503264537271E-6</v>
      </c>
      <c r="DE3235" s="78">
        <v>0</v>
      </c>
      <c r="DF3235" s="78">
        <v>1.4588168260216184E-2</v>
      </c>
      <c r="DG3235" s="78">
        <v>1.4588168260216184E-2</v>
      </c>
      <c r="DH3235" s="78">
        <v>0</v>
      </c>
      <c r="DI3235" s="78">
        <v>2.2915544977621842E-3</v>
      </c>
      <c r="DJ3235" s="78">
        <v>2.2915544977621842E-3</v>
      </c>
      <c r="DK3235" s="78">
        <v>0</v>
      </c>
      <c r="DL3235" s="78">
        <v>2.2915544977621842E-3</v>
      </c>
    </row>
    <row r="3236" spans="98:116" x14ac:dyDescent="0.25">
      <c r="CT3236" s="78" t="s">
        <v>155</v>
      </c>
      <c r="CU3236" s="78" t="s">
        <v>455</v>
      </c>
      <c r="CV3236" s="78" t="s">
        <v>428</v>
      </c>
      <c r="CW3236" s="78">
        <v>2050</v>
      </c>
      <c r="CX3236" s="78">
        <v>0</v>
      </c>
      <c r="CY3236" s="78">
        <v>18552.334786120991</v>
      </c>
      <c r="CZ3236" s="78">
        <v>319.49113147965937</v>
      </c>
      <c r="DA3236" s="78">
        <v>11216.562625114209</v>
      </c>
      <c r="DB3236" s="78">
        <v>7016.2810295271202</v>
      </c>
      <c r="DC3236" s="78">
        <v>4838.6098212686693</v>
      </c>
      <c r="DD3236" s="78">
        <v>3.0149503264537271E-6</v>
      </c>
      <c r="DE3236" s="78">
        <v>0</v>
      </c>
      <c r="DF3236" s="78">
        <v>1.4588168260216184E-2</v>
      </c>
      <c r="DG3236" s="78">
        <v>1.4588168260216184E-2</v>
      </c>
      <c r="DH3236" s="78">
        <v>0</v>
      </c>
      <c r="DI3236" s="78">
        <v>2.2915544977621842E-3</v>
      </c>
      <c r="DJ3236" s="78">
        <v>2.2915544977621842E-3</v>
      </c>
      <c r="DK3236" s="78">
        <v>0</v>
      </c>
      <c r="DL3236" s="78">
        <v>2.2915544977621842E-3</v>
      </c>
    </row>
    <row r="3237" spans="98:116" x14ac:dyDescent="0.25">
      <c r="CT3237" s="78" t="s">
        <v>155</v>
      </c>
      <c r="CU3237" s="78" t="s">
        <v>455</v>
      </c>
      <c r="CV3237" s="78" t="s">
        <v>428</v>
      </c>
      <c r="CW3237" s="78">
        <v>2051</v>
      </c>
      <c r="CX3237" s="78">
        <v>0</v>
      </c>
      <c r="CY3237" s="78">
        <v>18552.334786120991</v>
      </c>
      <c r="CZ3237" s="78">
        <v>319.49113147965937</v>
      </c>
      <c r="DA3237" s="78">
        <v>11216.562625114209</v>
      </c>
      <c r="DB3237" s="78">
        <v>7016.2810295271202</v>
      </c>
      <c r="DC3237" s="78">
        <v>4838.6098212686693</v>
      </c>
      <c r="DD3237" s="78">
        <v>3.0149503264537271E-6</v>
      </c>
      <c r="DE3237" s="78">
        <v>0</v>
      </c>
      <c r="DF3237" s="78">
        <v>1.4588168260216184E-2</v>
      </c>
      <c r="DG3237" s="78">
        <v>1.4588168260216184E-2</v>
      </c>
      <c r="DH3237" s="78">
        <v>0</v>
      </c>
      <c r="DI3237" s="78">
        <v>2.4049417983495187E-3</v>
      </c>
      <c r="DJ3237" s="78">
        <v>2.4049417983495187E-3</v>
      </c>
      <c r="DK3237" s="78">
        <v>0</v>
      </c>
      <c r="DL3237" s="78">
        <v>2.4049417983495187E-3</v>
      </c>
    </row>
    <row r="3238" spans="98:116" x14ac:dyDescent="0.25">
      <c r="CT3238" s="78" t="s">
        <v>155</v>
      </c>
      <c r="CU3238" s="78" t="s">
        <v>455</v>
      </c>
      <c r="CV3238" s="78" t="s">
        <v>428</v>
      </c>
      <c r="CW3238" s="78">
        <v>2052</v>
      </c>
      <c r="CX3238" s="78">
        <v>0</v>
      </c>
      <c r="CY3238" s="78">
        <v>18552.334786120991</v>
      </c>
      <c r="CZ3238" s="78">
        <v>319.49113147965937</v>
      </c>
      <c r="DA3238" s="78">
        <v>11216.562625114209</v>
      </c>
      <c r="DB3238" s="78">
        <v>7016.2810295271202</v>
      </c>
      <c r="DC3238" s="78">
        <v>4838.6098212686693</v>
      </c>
      <c r="DD3238" s="78">
        <v>3.0149503264537271E-6</v>
      </c>
      <c r="DE3238" s="78">
        <v>0</v>
      </c>
      <c r="DF3238" s="78">
        <v>1.4588168260216184E-2</v>
      </c>
      <c r="DG3238" s="78">
        <v>1.4588168260216184E-2</v>
      </c>
      <c r="DH3238" s="78">
        <v>0</v>
      </c>
      <c r="DI3238" s="78">
        <v>2.4049417983495187E-3</v>
      </c>
      <c r="DJ3238" s="78">
        <v>2.4049417983495187E-3</v>
      </c>
      <c r="DK3238" s="78">
        <v>0</v>
      </c>
      <c r="DL3238" s="78">
        <v>2.4049417983495187E-3</v>
      </c>
    </row>
    <row r="3239" spans="98:116" x14ac:dyDescent="0.25">
      <c r="CT3239" s="78" t="s">
        <v>155</v>
      </c>
      <c r="CU3239" s="78" t="s">
        <v>455</v>
      </c>
      <c r="CV3239" s="78" t="s">
        <v>428</v>
      </c>
      <c r="CW3239" s="78">
        <v>2053</v>
      </c>
      <c r="CX3239" s="78">
        <v>0</v>
      </c>
      <c r="CY3239" s="78">
        <v>19462.128279178949</v>
      </c>
      <c r="CZ3239" s="78">
        <v>340.53564326291968</v>
      </c>
      <c r="DA3239" s="78">
        <v>11757.14127649004</v>
      </c>
      <c r="DB3239" s="78">
        <v>7364.4513594259879</v>
      </c>
      <c r="DC3239" s="78">
        <v>5078.717133195506</v>
      </c>
      <c r="DD3239" s="78">
        <v>3.0149503264537271E-6</v>
      </c>
      <c r="DE3239" s="78">
        <v>0</v>
      </c>
      <c r="DF3239" s="78">
        <v>1.5312079878693928E-2</v>
      </c>
      <c r="DG3239" s="78">
        <v>1.5312079878693928E-2</v>
      </c>
      <c r="DH3239" s="78">
        <v>0</v>
      </c>
      <c r="DI3239" s="78">
        <v>2.4049417983495187E-3</v>
      </c>
      <c r="DJ3239" s="78">
        <v>2.4049417983495187E-3</v>
      </c>
      <c r="DK3239" s="78">
        <v>0</v>
      </c>
      <c r="DL3239" s="78">
        <v>2.4049417983495187E-3</v>
      </c>
    </row>
    <row r="3240" spans="98:116" x14ac:dyDescent="0.25">
      <c r="CT3240" s="78" t="s">
        <v>155</v>
      </c>
      <c r="CU3240" s="78" t="s">
        <v>455</v>
      </c>
      <c r="CV3240" s="78" t="s">
        <v>428</v>
      </c>
      <c r="CW3240" s="78">
        <v>2054</v>
      </c>
      <c r="CX3240" s="78">
        <v>0</v>
      </c>
      <c r="CY3240" s="78">
        <v>19462.128279178949</v>
      </c>
      <c r="CZ3240" s="78">
        <v>340.53564326291968</v>
      </c>
      <c r="DA3240" s="78">
        <v>11757.14127649004</v>
      </c>
      <c r="DB3240" s="78">
        <v>7364.4513594259879</v>
      </c>
      <c r="DC3240" s="78">
        <v>5078.717133195506</v>
      </c>
      <c r="DD3240" s="78">
        <v>3.0149503264537271E-6</v>
      </c>
      <c r="DE3240" s="78">
        <v>0</v>
      </c>
      <c r="DF3240" s="78">
        <v>1.5312079878693928E-2</v>
      </c>
      <c r="DG3240" s="78">
        <v>1.5312079878693928E-2</v>
      </c>
      <c r="DH3240" s="78">
        <v>0</v>
      </c>
      <c r="DI3240" s="78">
        <v>2.4049417983495187E-3</v>
      </c>
      <c r="DJ3240" s="78">
        <v>2.4049417983495187E-3</v>
      </c>
      <c r="DK3240" s="78">
        <v>0</v>
      </c>
      <c r="DL3240" s="78">
        <v>2.4049417983495187E-3</v>
      </c>
    </row>
    <row r="3241" spans="98:116" x14ac:dyDescent="0.25">
      <c r="CT3241" s="78" t="s">
        <v>155</v>
      </c>
      <c r="CU3241" s="78" t="s">
        <v>455</v>
      </c>
      <c r="CV3241" s="78" t="s">
        <v>428</v>
      </c>
      <c r="CW3241" s="78">
        <v>2055</v>
      </c>
      <c r="CX3241" s="78">
        <v>0</v>
      </c>
      <c r="CY3241" s="78">
        <v>19462.128279178949</v>
      </c>
      <c r="CZ3241" s="78">
        <v>340.53564326291968</v>
      </c>
      <c r="DA3241" s="78">
        <v>11757.14127649004</v>
      </c>
      <c r="DB3241" s="78">
        <v>7364.4513594259879</v>
      </c>
      <c r="DC3241" s="78">
        <v>5078.717133195506</v>
      </c>
      <c r="DD3241" s="78">
        <v>3.0149503264537271E-6</v>
      </c>
      <c r="DE3241" s="78">
        <v>0</v>
      </c>
      <c r="DF3241" s="78">
        <v>1.5312079878693928E-2</v>
      </c>
      <c r="DG3241" s="78">
        <v>1.5312079878693928E-2</v>
      </c>
      <c r="DH3241" s="78">
        <v>0</v>
      </c>
      <c r="DI3241" s="78">
        <v>0</v>
      </c>
      <c r="DJ3241" s="78">
        <v>2.4049417983495187E-3</v>
      </c>
      <c r="DK3241" s="78">
        <v>0</v>
      </c>
      <c r="DL3241" s="78">
        <v>2.4049417983495187E-3</v>
      </c>
    </row>
    <row r="3242" spans="98:116" x14ac:dyDescent="0.25">
      <c r="CT3242" s="78" t="s">
        <v>155</v>
      </c>
      <c r="CU3242" s="78" t="s">
        <v>455</v>
      </c>
      <c r="CV3242" s="78" t="s">
        <v>459</v>
      </c>
      <c r="CW3242" s="78">
        <v>2026</v>
      </c>
      <c r="CX3242" s="78">
        <v>0</v>
      </c>
      <c r="CY3242" s="78">
        <v>5.4750346070079887</v>
      </c>
      <c r="CZ3242" s="78">
        <v>0.71896016785820749</v>
      </c>
      <c r="DA3242" s="78">
        <v>3.0714971986152242</v>
      </c>
      <c r="DB3242" s="78">
        <v>1.6845772405345161</v>
      </c>
      <c r="DC3242" s="78">
        <v>1.1617282640808562</v>
      </c>
      <c r="DD3242" s="78">
        <v>4.245540952520542E-5</v>
      </c>
      <c r="DE3242" s="78">
        <v>0</v>
      </c>
      <c r="DF3242" s="78">
        <v>4.9321649208558735E-5</v>
      </c>
      <c r="DG3242" s="78">
        <v>4.9321649208558735E-5</v>
      </c>
      <c r="DH3242" s="78">
        <v>0</v>
      </c>
      <c r="DI3242" s="78">
        <v>7.7869815379631133E-6</v>
      </c>
      <c r="DJ3242" s="78">
        <v>0</v>
      </c>
      <c r="DK3242" s="78">
        <v>0</v>
      </c>
      <c r="DL3242" s="78">
        <v>0</v>
      </c>
    </row>
    <row r="3243" spans="98:116" x14ac:dyDescent="0.25">
      <c r="CT3243" s="78" t="s">
        <v>155</v>
      </c>
      <c r="CU3243" s="78" t="s">
        <v>455</v>
      </c>
      <c r="CV3243" s="78" t="s">
        <v>459</v>
      </c>
      <c r="CW3243" s="78">
        <v>2027</v>
      </c>
      <c r="CX3243" s="78">
        <v>0</v>
      </c>
      <c r="CY3243" s="78">
        <v>5.4750346070079887</v>
      </c>
      <c r="CZ3243" s="78">
        <v>0.71896016785820749</v>
      </c>
      <c r="DA3243" s="78">
        <v>3.0714971986152242</v>
      </c>
      <c r="DB3243" s="78">
        <v>1.6845772405345161</v>
      </c>
      <c r="DC3243" s="78">
        <v>1.1617282640808562</v>
      </c>
      <c r="DD3243" s="78">
        <v>4.245540952520542E-5</v>
      </c>
      <c r="DE3243" s="78">
        <v>0</v>
      </c>
      <c r="DF3243" s="78">
        <v>4.9321649208558735E-5</v>
      </c>
      <c r="DG3243" s="78">
        <v>4.9321649208558735E-5</v>
      </c>
      <c r="DH3243" s="78">
        <v>0</v>
      </c>
      <c r="DI3243" s="78">
        <v>8.1353914428980448E-6</v>
      </c>
      <c r="DJ3243" s="78">
        <v>8.1353914428980448E-6</v>
      </c>
      <c r="DK3243" s="78">
        <v>0</v>
      </c>
      <c r="DL3243" s="78">
        <v>8.1353914428980448E-6</v>
      </c>
    </row>
    <row r="3244" spans="98:116" x14ac:dyDescent="0.25">
      <c r="CT3244" s="78" t="s">
        <v>155</v>
      </c>
      <c r="CU3244" s="78" t="s">
        <v>455</v>
      </c>
      <c r="CV3244" s="78" t="s">
        <v>459</v>
      </c>
      <c r="CW3244" s="78">
        <v>2028</v>
      </c>
      <c r="CX3244" s="78">
        <v>0</v>
      </c>
      <c r="CY3244" s="78">
        <v>5.7770153400786572</v>
      </c>
      <c r="CZ3244" s="78">
        <v>0.74733835430391482</v>
      </c>
      <c r="DA3244" s="78">
        <v>3.23795134010185</v>
      </c>
      <c r="DB3244" s="78">
        <v>1.7917256456728921</v>
      </c>
      <c r="DC3244" s="78">
        <v>1.2356205901228139</v>
      </c>
      <c r="DD3244" s="78">
        <v>4.245540952520542E-5</v>
      </c>
      <c r="DE3244" s="78">
        <v>0</v>
      </c>
      <c r="DF3244" s="78">
        <v>5.2458778171440058E-5</v>
      </c>
      <c r="DG3244" s="78">
        <v>5.2458778171440058E-5</v>
      </c>
      <c r="DH3244" s="78">
        <v>0</v>
      </c>
      <c r="DI3244" s="78">
        <v>8.1353914428980448E-6</v>
      </c>
      <c r="DJ3244" s="78">
        <v>8.1353914428980448E-6</v>
      </c>
      <c r="DK3244" s="78">
        <v>0</v>
      </c>
      <c r="DL3244" s="78">
        <v>8.1353914428980448E-6</v>
      </c>
    </row>
    <row r="3245" spans="98:116" x14ac:dyDescent="0.25">
      <c r="CT3245" s="78" t="s">
        <v>155</v>
      </c>
      <c r="CU3245" s="78" t="s">
        <v>455</v>
      </c>
      <c r="CV3245" s="78" t="s">
        <v>459</v>
      </c>
      <c r="CW3245" s="78">
        <v>2029</v>
      </c>
      <c r="CX3245" s="78">
        <v>0</v>
      </c>
      <c r="CY3245" s="78">
        <v>5.7770153400786572</v>
      </c>
      <c r="CZ3245" s="78">
        <v>0.74733835430391482</v>
      </c>
      <c r="DA3245" s="78">
        <v>3.23795134010185</v>
      </c>
      <c r="DB3245" s="78">
        <v>1.7917256456728921</v>
      </c>
      <c r="DC3245" s="78">
        <v>1.2356205901228139</v>
      </c>
      <c r="DD3245" s="78">
        <v>4.245540952520542E-5</v>
      </c>
      <c r="DE3245" s="78">
        <v>0</v>
      </c>
      <c r="DF3245" s="78">
        <v>5.2458778171440058E-5</v>
      </c>
      <c r="DG3245" s="78">
        <v>5.2458778171440058E-5</v>
      </c>
      <c r="DH3245" s="78">
        <v>0</v>
      </c>
      <c r="DI3245" s="78">
        <v>8.1353914428980448E-6</v>
      </c>
      <c r="DJ3245" s="78">
        <v>8.1353914428980448E-6</v>
      </c>
      <c r="DK3245" s="78">
        <v>0</v>
      </c>
      <c r="DL3245" s="78">
        <v>8.1353914428980448E-6</v>
      </c>
    </row>
    <row r="3246" spans="98:116" x14ac:dyDescent="0.25">
      <c r="CT3246" s="78" t="s">
        <v>155</v>
      </c>
      <c r="CU3246" s="78" t="s">
        <v>455</v>
      </c>
      <c r="CV3246" s="78" t="s">
        <v>459</v>
      </c>
      <c r="CW3246" s="78">
        <v>2030</v>
      </c>
      <c r="CX3246" s="78">
        <v>0</v>
      </c>
      <c r="CY3246" s="78">
        <v>5.7770153400786572</v>
      </c>
      <c r="CZ3246" s="78">
        <v>0.74733835430391482</v>
      </c>
      <c r="DA3246" s="78">
        <v>3.23795134010185</v>
      </c>
      <c r="DB3246" s="78">
        <v>1.7917256456728921</v>
      </c>
      <c r="DC3246" s="78">
        <v>1.2356205901228139</v>
      </c>
      <c r="DD3246" s="78">
        <v>4.245540952520542E-5</v>
      </c>
      <c r="DE3246" s="78">
        <v>0</v>
      </c>
      <c r="DF3246" s="78">
        <v>5.2458778171440058E-5</v>
      </c>
      <c r="DG3246" s="78">
        <v>5.2458778171440058E-5</v>
      </c>
      <c r="DH3246" s="78">
        <v>0</v>
      </c>
      <c r="DI3246" s="78">
        <v>8.1353914428980448E-6</v>
      </c>
      <c r="DJ3246" s="78">
        <v>8.1353914428980448E-6</v>
      </c>
      <c r="DK3246" s="78">
        <v>0</v>
      </c>
      <c r="DL3246" s="78">
        <v>8.1353914428980448E-6</v>
      </c>
    </row>
    <row r="3247" spans="98:116" x14ac:dyDescent="0.25">
      <c r="CT3247" s="78" t="s">
        <v>155</v>
      </c>
      <c r="CU3247" s="78" t="s">
        <v>455</v>
      </c>
      <c r="CV3247" s="78" t="s">
        <v>459</v>
      </c>
      <c r="CW3247" s="78">
        <v>2031</v>
      </c>
      <c r="CX3247" s="78">
        <v>0</v>
      </c>
      <c r="CY3247" s="78">
        <v>5.7770153400786572</v>
      </c>
      <c r="CZ3247" s="78">
        <v>0.74733835430391482</v>
      </c>
      <c r="DA3247" s="78">
        <v>3.23795134010185</v>
      </c>
      <c r="DB3247" s="78">
        <v>1.7917256456728921</v>
      </c>
      <c r="DC3247" s="78">
        <v>1.2356205901228139</v>
      </c>
      <c r="DD3247" s="78">
        <v>4.245540952520542E-5</v>
      </c>
      <c r="DE3247" s="78">
        <v>0</v>
      </c>
      <c r="DF3247" s="78">
        <v>5.2458778171440058E-5</v>
      </c>
      <c r="DG3247" s="78">
        <v>5.2458778171440058E-5</v>
      </c>
      <c r="DH3247" s="78">
        <v>0</v>
      </c>
      <c r="DI3247" s="78">
        <v>8.1353914428980448E-6</v>
      </c>
      <c r="DJ3247" s="78">
        <v>8.1353914428980448E-6</v>
      </c>
      <c r="DK3247" s="78">
        <v>0</v>
      </c>
      <c r="DL3247" s="78">
        <v>8.1353914428980448E-6</v>
      </c>
    </row>
    <row r="3248" spans="98:116" x14ac:dyDescent="0.25">
      <c r="CT3248" s="78" t="s">
        <v>155</v>
      </c>
      <c r="CU3248" s="78" t="s">
        <v>455</v>
      </c>
      <c r="CV3248" s="78" t="s">
        <v>459</v>
      </c>
      <c r="CW3248" s="78">
        <v>2032</v>
      </c>
      <c r="CX3248" s="78">
        <v>0</v>
      </c>
      <c r="CY3248" s="78">
        <v>5.7770153400786572</v>
      </c>
      <c r="CZ3248" s="78">
        <v>0.74733835430391482</v>
      </c>
      <c r="DA3248" s="78">
        <v>3.23795134010185</v>
      </c>
      <c r="DB3248" s="78">
        <v>1.7917256456728921</v>
      </c>
      <c r="DC3248" s="78">
        <v>1.2356205901228139</v>
      </c>
      <c r="DD3248" s="78">
        <v>4.245540952520542E-5</v>
      </c>
      <c r="DE3248" s="78">
        <v>0</v>
      </c>
      <c r="DF3248" s="78">
        <v>5.2458778171440058E-5</v>
      </c>
      <c r="DG3248" s="78">
        <v>5.2458778171440058E-5</v>
      </c>
      <c r="DH3248" s="78">
        <v>0</v>
      </c>
      <c r="DI3248" s="78">
        <v>8.5841066836380618E-6</v>
      </c>
      <c r="DJ3248" s="78">
        <v>8.5841066836380618E-6</v>
      </c>
      <c r="DK3248" s="78">
        <v>0</v>
      </c>
      <c r="DL3248" s="78">
        <v>8.5841066836380618E-6</v>
      </c>
    </row>
    <row r="3249" spans="98:116" x14ac:dyDescent="0.25">
      <c r="CT3249" s="78" t="s">
        <v>155</v>
      </c>
      <c r="CU3249" s="78" t="s">
        <v>455</v>
      </c>
      <c r="CV3249" s="78" t="s">
        <v>459</v>
      </c>
      <c r="CW3249" s="78">
        <v>2033</v>
      </c>
      <c r="CX3249" s="78">
        <v>0</v>
      </c>
      <c r="CY3249" s="78">
        <v>6.120503737742407</v>
      </c>
      <c r="CZ3249" s="78">
        <v>0.77885081086861785</v>
      </c>
      <c r="DA3249" s="78">
        <v>3.4265150031540559</v>
      </c>
      <c r="DB3249" s="78">
        <v>1.915137923719691</v>
      </c>
      <c r="DC3249" s="78">
        <v>1.3207289057831155</v>
      </c>
      <c r="DD3249" s="78">
        <v>4.245540952520542E-5</v>
      </c>
      <c r="DE3249" s="78">
        <v>0</v>
      </c>
      <c r="DF3249" s="78">
        <v>5.6072086566798612E-5</v>
      </c>
      <c r="DG3249" s="78">
        <v>5.6072086566798612E-5</v>
      </c>
      <c r="DH3249" s="78">
        <v>0</v>
      </c>
      <c r="DI3249" s="78">
        <v>8.5841066836380618E-6</v>
      </c>
      <c r="DJ3249" s="78">
        <v>8.5841066836380618E-6</v>
      </c>
      <c r="DK3249" s="78">
        <v>0</v>
      </c>
      <c r="DL3249" s="78">
        <v>8.5841066836380618E-6</v>
      </c>
    </row>
    <row r="3250" spans="98:116" x14ac:dyDescent="0.25">
      <c r="CT3250" s="78" t="s">
        <v>155</v>
      </c>
      <c r="CU3250" s="78" t="s">
        <v>455</v>
      </c>
      <c r="CV3250" s="78" t="s">
        <v>459</v>
      </c>
      <c r="CW3250" s="78">
        <v>2034</v>
      </c>
      <c r="CX3250" s="78">
        <v>0</v>
      </c>
      <c r="CY3250" s="78">
        <v>6.120503737742407</v>
      </c>
      <c r="CZ3250" s="78">
        <v>0.77885081086861785</v>
      </c>
      <c r="DA3250" s="78">
        <v>3.4265150031540559</v>
      </c>
      <c r="DB3250" s="78">
        <v>1.915137923719691</v>
      </c>
      <c r="DC3250" s="78">
        <v>1.3207289057831155</v>
      </c>
      <c r="DD3250" s="78">
        <v>4.245540952520542E-5</v>
      </c>
      <c r="DE3250" s="78">
        <v>0</v>
      </c>
      <c r="DF3250" s="78">
        <v>5.6072086566798612E-5</v>
      </c>
      <c r="DG3250" s="78">
        <v>5.6072086566798612E-5</v>
      </c>
      <c r="DH3250" s="78">
        <v>0</v>
      </c>
      <c r="DI3250" s="78">
        <v>8.5841066836380618E-6</v>
      </c>
      <c r="DJ3250" s="78">
        <v>8.5841066836380618E-6</v>
      </c>
      <c r="DK3250" s="78">
        <v>0</v>
      </c>
      <c r="DL3250" s="78">
        <v>8.5841066836380618E-6</v>
      </c>
    </row>
    <row r="3251" spans="98:116" x14ac:dyDescent="0.25">
      <c r="CT3251" s="78" t="s">
        <v>155</v>
      </c>
      <c r="CU3251" s="78" t="s">
        <v>455</v>
      </c>
      <c r="CV3251" s="78" t="s">
        <v>459</v>
      </c>
      <c r="CW3251" s="78">
        <v>2035</v>
      </c>
      <c r="CX3251" s="78">
        <v>0</v>
      </c>
      <c r="CY3251" s="78">
        <v>6.120503737742407</v>
      </c>
      <c r="CZ3251" s="78">
        <v>0.77885081086861785</v>
      </c>
      <c r="DA3251" s="78">
        <v>3.4265150031540559</v>
      </c>
      <c r="DB3251" s="78">
        <v>1.915137923719691</v>
      </c>
      <c r="DC3251" s="78">
        <v>1.3207289057831155</v>
      </c>
      <c r="DD3251" s="78">
        <v>4.245540952520542E-5</v>
      </c>
      <c r="DE3251" s="78">
        <v>0</v>
      </c>
      <c r="DF3251" s="78">
        <v>5.6072086566798612E-5</v>
      </c>
      <c r="DG3251" s="78">
        <v>5.6072086566798612E-5</v>
      </c>
      <c r="DH3251" s="78">
        <v>0</v>
      </c>
      <c r="DI3251" s="78">
        <v>8.5841066836380618E-6</v>
      </c>
      <c r="DJ3251" s="78">
        <v>8.5841066836380618E-6</v>
      </c>
      <c r="DK3251" s="78">
        <v>0</v>
      </c>
      <c r="DL3251" s="78">
        <v>8.5841066836380618E-6</v>
      </c>
    </row>
    <row r="3252" spans="98:116" x14ac:dyDescent="0.25">
      <c r="CT3252" s="78" t="s">
        <v>155</v>
      </c>
      <c r="CU3252" s="78" t="s">
        <v>455</v>
      </c>
      <c r="CV3252" s="78" t="s">
        <v>459</v>
      </c>
      <c r="CW3252" s="78">
        <v>2036</v>
      </c>
      <c r="CX3252" s="78">
        <v>0</v>
      </c>
      <c r="CY3252" s="78">
        <v>6.120503737742407</v>
      </c>
      <c r="CZ3252" s="78">
        <v>0.77885081086861785</v>
      </c>
      <c r="DA3252" s="78">
        <v>3.4265150031540559</v>
      </c>
      <c r="DB3252" s="78">
        <v>1.915137923719691</v>
      </c>
      <c r="DC3252" s="78">
        <v>1.3207289057831155</v>
      </c>
      <c r="DD3252" s="78">
        <v>4.245540952520542E-5</v>
      </c>
      <c r="DE3252" s="78">
        <v>0</v>
      </c>
      <c r="DF3252" s="78">
        <v>5.6072086566798612E-5</v>
      </c>
      <c r="DG3252" s="78">
        <v>5.6072086566798612E-5</v>
      </c>
      <c r="DH3252" s="78">
        <v>0</v>
      </c>
      <c r="DI3252" s="78">
        <v>8.5841066836380618E-6</v>
      </c>
      <c r="DJ3252" s="78">
        <v>8.5841066836380618E-6</v>
      </c>
      <c r="DK3252" s="78">
        <v>0</v>
      </c>
      <c r="DL3252" s="78">
        <v>8.5841066836380618E-6</v>
      </c>
    </row>
    <row r="3253" spans="98:116" x14ac:dyDescent="0.25">
      <c r="CT3253" s="78" t="s">
        <v>155</v>
      </c>
      <c r="CU3253" s="78" t="s">
        <v>455</v>
      </c>
      <c r="CV3253" s="78" t="s">
        <v>459</v>
      </c>
      <c r="CW3253" s="78">
        <v>2037</v>
      </c>
      <c r="CX3253" s="78">
        <v>0</v>
      </c>
      <c r="CY3253" s="78">
        <v>6.120503737742407</v>
      </c>
      <c r="CZ3253" s="78">
        <v>0.77885081086861785</v>
      </c>
      <c r="DA3253" s="78">
        <v>3.4265150031540559</v>
      </c>
      <c r="DB3253" s="78">
        <v>1.915137923719691</v>
      </c>
      <c r="DC3253" s="78">
        <v>1.3207289057831155</v>
      </c>
      <c r="DD3253" s="78">
        <v>4.245540952520542E-5</v>
      </c>
      <c r="DE3253" s="78">
        <v>0</v>
      </c>
      <c r="DF3253" s="78">
        <v>5.6072086566798612E-5</v>
      </c>
      <c r="DG3253" s="78">
        <v>5.6072086566798612E-5</v>
      </c>
      <c r="DH3253" s="78">
        <v>0</v>
      </c>
      <c r="DI3253" s="78">
        <v>9.094498447648368E-6</v>
      </c>
      <c r="DJ3253" s="78">
        <v>9.094498447648368E-6</v>
      </c>
      <c r="DK3253" s="78">
        <v>0</v>
      </c>
      <c r="DL3253" s="78">
        <v>9.094498447648368E-6</v>
      </c>
    </row>
    <row r="3254" spans="98:116" x14ac:dyDescent="0.25">
      <c r="CT3254" s="78" t="s">
        <v>155</v>
      </c>
      <c r="CU3254" s="78" t="s">
        <v>455</v>
      </c>
      <c r="CV3254" s="78" t="s">
        <v>459</v>
      </c>
      <c r="CW3254" s="78">
        <v>2038</v>
      </c>
      <c r="CX3254" s="78">
        <v>0</v>
      </c>
      <c r="CY3254" s="78">
        <v>6.5028144709640472</v>
      </c>
      <c r="CZ3254" s="78">
        <v>0.81303636269306123</v>
      </c>
      <c r="DA3254" s="78">
        <v>3.635526700304955</v>
      </c>
      <c r="DB3254" s="78">
        <v>2.0542514079659888</v>
      </c>
      <c r="DC3254" s="78">
        <v>1.4166651814699529</v>
      </c>
      <c r="DD3254" s="78">
        <v>4.245540952520542E-5</v>
      </c>
      <c r="DE3254" s="78">
        <v>0</v>
      </c>
      <c r="DF3254" s="78">
        <v>6.0145100439406305E-5</v>
      </c>
      <c r="DG3254" s="78">
        <v>6.0145100439406305E-5</v>
      </c>
      <c r="DH3254" s="78">
        <v>0</v>
      </c>
      <c r="DI3254" s="78">
        <v>9.094498447648368E-6</v>
      </c>
      <c r="DJ3254" s="78">
        <v>9.094498447648368E-6</v>
      </c>
      <c r="DK3254" s="78">
        <v>0</v>
      </c>
      <c r="DL3254" s="78">
        <v>9.094498447648368E-6</v>
      </c>
    </row>
    <row r="3255" spans="98:116" x14ac:dyDescent="0.25">
      <c r="CT3255" s="78" t="s">
        <v>155</v>
      </c>
      <c r="CU3255" s="78" t="s">
        <v>455</v>
      </c>
      <c r="CV3255" s="78" t="s">
        <v>459</v>
      </c>
      <c r="CW3255" s="78">
        <v>2039</v>
      </c>
      <c r="CX3255" s="78">
        <v>0</v>
      </c>
      <c r="CY3255" s="78">
        <v>6.5028144709640472</v>
      </c>
      <c r="CZ3255" s="78">
        <v>0.81303636269306123</v>
      </c>
      <c r="DA3255" s="78">
        <v>3.635526700304955</v>
      </c>
      <c r="DB3255" s="78">
        <v>2.0542514079659888</v>
      </c>
      <c r="DC3255" s="78">
        <v>1.4166651814699529</v>
      </c>
      <c r="DD3255" s="78">
        <v>4.245540952520542E-5</v>
      </c>
      <c r="DE3255" s="78">
        <v>0</v>
      </c>
      <c r="DF3255" s="78">
        <v>6.0145100439406305E-5</v>
      </c>
      <c r="DG3255" s="78">
        <v>6.0145100439406305E-5</v>
      </c>
      <c r="DH3255" s="78">
        <v>0</v>
      </c>
      <c r="DI3255" s="78">
        <v>9.094498447648368E-6</v>
      </c>
      <c r="DJ3255" s="78">
        <v>9.094498447648368E-6</v>
      </c>
      <c r="DK3255" s="78">
        <v>0</v>
      </c>
      <c r="DL3255" s="78">
        <v>9.094498447648368E-6</v>
      </c>
    </row>
    <row r="3256" spans="98:116" x14ac:dyDescent="0.25">
      <c r="CT3256" s="78" t="s">
        <v>155</v>
      </c>
      <c r="CU3256" s="78" t="s">
        <v>455</v>
      </c>
      <c r="CV3256" s="78" t="s">
        <v>459</v>
      </c>
      <c r="CW3256" s="78">
        <v>2040</v>
      </c>
      <c r="CX3256" s="78">
        <v>0</v>
      </c>
      <c r="CY3256" s="78">
        <v>6.5028144709640472</v>
      </c>
      <c r="CZ3256" s="78">
        <v>0.81303636269306123</v>
      </c>
      <c r="DA3256" s="78">
        <v>3.635526700304955</v>
      </c>
      <c r="DB3256" s="78">
        <v>2.0542514079659888</v>
      </c>
      <c r="DC3256" s="78">
        <v>1.4166651814699529</v>
      </c>
      <c r="DD3256" s="78">
        <v>4.245540952520542E-5</v>
      </c>
      <c r="DE3256" s="78">
        <v>0</v>
      </c>
      <c r="DF3256" s="78">
        <v>6.0145100439406305E-5</v>
      </c>
      <c r="DG3256" s="78">
        <v>6.0145100439406305E-5</v>
      </c>
      <c r="DH3256" s="78">
        <v>0</v>
      </c>
      <c r="DI3256" s="78">
        <v>9.094498447648368E-6</v>
      </c>
      <c r="DJ3256" s="78">
        <v>9.094498447648368E-6</v>
      </c>
      <c r="DK3256" s="78">
        <v>0</v>
      </c>
      <c r="DL3256" s="78">
        <v>9.094498447648368E-6</v>
      </c>
    </row>
    <row r="3257" spans="98:116" x14ac:dyDescent="0.25">
      <c r="CT3257" s="78" t="s">
        <v>155</v>
      </c>
      <c r="CU3257" s="78" t="s">
        <v>455</v>
      </c>
      <c r="CV3257" s="78" t="s">
        <v>459</v>
      </c>
      <c r="CW3257" s="78">
        <v>2041</v>
      </c>
      <c r="CX3257" s="78">
        <v>0</v>
      </c>
      <c r="CY3257" s="78">
        <v>6.5028144709640472</v>
      </c>
      <c r="CZ3257" s="78">
        <v>0.81303636269306123</v>
      </c>
      <c r="DA3257" s="78">
        <v>3.635526700304955</v>
      </c>
      <c r="DB3257" s="78">
        <v>2.0542514079659888</v>
      </c>
      <c r="DC3257" s="78">
        <v>1.4166651814699529</v>
      </c>
      <c r="DD3257" s="78">
        <v>4.245540952520542E-5</v>
      </c>
      <c r="DE3257" s="78">
        <v>0</v>
      </c>
      <c r="DF3257" s="78">
        <v>6.0145100439406305E-5</v>
      </c>
      <c r="DG3257" s="78">
        <v>6.0145100439406305E-5</v>
      </c>
      <c r="DH3257" s="78">
        <v>0</v>
      </c>
      <c r="DI3257" s="78">
        <v>9.094498447648368E-6</v>
      </c>
      <c r="DJ3257" s="78">
        <v>9.094498447648368E-6</v>
      </c>
      <c r="DK3257" s="78">
        <v>0</v>
      </c>
      <c r="DL3257" s="78">
        <v>9.094498447648368E-6</v>
      </c>
    </row>
    <row r="3258" spans="98:116" x14ac:dyDescent="0.25">
      <c r="CT3258" s="78" t="s">
        <v>155</v>
      </c>
      <c r="CU3258" s="78" t="s">
        <v>455</v>
      </c>
      <c r="CV3258" s="78" t="s">
        <v>459</v>
      </c>
      <c r="CW3258" s="78">
        <v>2042</v>
      </c>
      <c r="CX3258" s="78">
        <v>0</v>
      </c>
      <c r="CY3258" s="78">
        <v>6.5028144709640472</v>
      </c>
      <c r="CZ3258" s="78">
        <v>0.81303636269306123</v>
      </c>
      <c r="DA3258" s="78">
        <v>3.635526700304955</v>
      </c>
      <c r="DB3258" s="78">
        <v>2.0542514079659888</v>
      </c>
      <c r="DC3258" s="78">
        <v>1.4166651814699529</v>
      </c>
      <c r="DD3258" s="78">
        <v>4.245540952520542E-5</v>
      </c>
      <c r="DE3258" s="78">
        <v>0</v>
      </c>
      <c r="DF3258" s="78">
        <v>6.0145100439406305E-5</v>
      </c>
      <c r="DG3258" s="78">
        <v>6.0145100439406305E-5</v>
      </c>
      <c r="DH3258" s="78">
        <v>0</v>
      </c>
      <c r="DI3258" s="78">
        <v>9.6625765861131628E-6</v>
      </c>
      <c r="DJ3258" s="78">
        <v>9.6625765861131628E-6</v>
      </c>
      <c r="DK3258" s="78">
        <v>0</v>
      </c>
      <c r="DL3258" s="78">
        <v>9.6625765861131628E-6</v>
      </c>
    </row>
    <row r="3259" spans="98:116" x14ac:dyDescent="0.25">
      <c r="CT3259" s="78" t="s">
        <v>155</v>
      </c>
      <c r="CU3259" s="78" t="s">
        <v>455</v>
      </c>
      <c r="CV3259" s="78" t="s">
        <v>459</v>
      </c>
      <c r="CW3259" s="78">
        <v>2043</v>
      </c>
      <c r="CX3259" s="78">
        <v>0</v>
      </c>
      <c r="CY3259" s="78">
        <v>6.920933904853654</v>
      </c>
      <c r="CZ3259" s="78">
        <v>0.84943606974452157</v>
      </c>
      <c r="DA3259" s="78">
        <v>3.863186873359699</v>
      </c>
      <c r="DB3259" s="78">
        <v>2.2083109617493899</v>
      </c>
      <c r="DC3259" s="78">
        <v>1.5229086553073847</v>
      </c>
      <c r="DD3259" s="78">
        <v>4.245540952520542E-5</v>
      </c>
      <c r="DE3259" s="78">
        <v>0</v>
      </c>
      <c r="DF3259" s="78">
        <v>6.4655710630554913E-5</v>
      </c>
      <c r="DG3259" s="78">
        <v>6.4655710630554913E-5</v>
      </c>
      <c r="DH3259" s="78">
        <v>0</v>
      </c>
      <c r="DI3259" s="78">
        <v>9.6625765861131628E-6</v>
      </c>
      <c r="DJ3259" s="78">
        <v>9.6625765861131628E-6</v>
      </c>
      <c r="DK3259" s="78">
        <v>0</v>
      </c>
      <c r="DL3259" s="78">
        <v>9.6625765861131628E-6</v>
      </c>
    </row>
    <row r="3260" spans="98:116" x14ac:dyDescent="0.25">
      <c r="CT3260" s="78" t="s">
        <v>155</v>
      </c>
      <c r="CU3260" s="78" t="s">
        <v>455</v>
      </c>
      <c r="CV3260" s="78" t="s">
        <v>459</v>
      </c>
      <c r="CW3260" s="78">
        <v>2044</v>
      </c>
      <c r="CX3260" s="78">
        <v>0</v>
      </c>
      <c r="CY3260" s="78">
        <v>6.920933904853654</v>
      </c>
      <c r="CZ3260" s="78">
        <v>0.84943606974452157</v>
      </c>
      <c r="DA3260" s="78">
        <v>3.863186873359699</v>
      </c>
      <c r="DB3260" s="78">
        <v>2.2083109617493899</v>
      </c>
      <c r="DC3260" s="78">
        <v>1.5229086553073847</v>
      </c>
      <c r="DD3260" s="78">
        <v>4.245540952520542E-5</v>
      </c>
      <c r="DE3260" s="78">
        <v>0</v>
      </c>
      <c r="DF3260" s="78">
        <v>6.4655710630554913E-5</v>
      </c>
      <c r="DG3260" s="78">
        <v>6.4655710630554913E-5</v>
      </c>
      <c r="DH3260" s="78">
        <v>0</v>
      </c>
      <c r="DI3260" s="78">
        <v>9.6625765861131628E-6</v>
      </c>
      <c r="DJ3260" s="78">
        <v>9.6625765861131628E-6</v>
      </c>
      <c r="DK3260" s="78">
        <v>0</v>
      </c>
      <c r="DL3260" s="78">
        <v>9.6625765861131628E-6</v>
      </c>
    </row>
    <row r="3261" spans="98:116" x14ac:dyDescent="0.25">
      <c r="CT3261" s="78" t="s">
        <v>155</v>
      </c>
      <c r="CU3261" s="78" t="s">
        <v>455</v>
      </c>
      <c r="CV3261" s="78" t="s">
        <v>459</v>
      </c>
      <c r="CW3261" s="78">
        <v>2045</v>
      </c>
      <c r="CX3261" s="78">
        <v>0</v>
      </c>
      <c r="CY3261" s="78">
        <v>6.920933904853654</v>
      </c>
      <c r="CZ3261" s="78">
        <v>0.84943606974452157</v>
      </c>
      <c r="DA3261" s="78">
        <v>3.863186873359699</v>
      </c>
      <c r="DB3261" s="78">
        <v>2.2083109617493899</v>
      </c>
      <c r="DC3261" s="78">
        <v>1.5229086553073847</v>
      </c>
      <c r="DD3261" s="78">
        <v>4.245540952520542E-5</v>
      </c>
      <c r="DE3261" s="78">
        <v>0</v>
      </c>
      <c r="DF3261" s="78">
        <v>6.4655710630554913E-5</v>
      </c>
      <c r="DG3261" s="78">
        <v>6.4655710630554913E-5</v>
      </c>
      <c r="DH3261" s="78">
        <v>0</v>
      </c>
      <c r="DI3261" s="78">
        <v>9.6625765861131628E-6</v>
      </c>
      <c r="DJ3261" s="78">
        <v>9.6625765861131628E-6</v>
      </c>
      <c r="DK3261" s="78">
        <v>0</v>
      </c>
      <c r="DL3261" s="78">
        <v>9.6625765861131628E-6</v>
      </c>
    </row>
    <row r="3262" spans="98:116" x14ac:dyDescent="0.25">
      <c r="CT3262" s="78" t="s">
        <v>155</v>
      </c>
      <c r="CU3262" s="78" t="s">
        <v>455</v>
      </c>
      <c r="CV3262" s="78" t="s">
        <v>459</v>
      </c>
      <c r="CW3262" s="78">
        <v>2046</v>
      </c>
      <c r="CX3262" s="78">
        <v>0</v>
      </c>
      <c r="CY3262" s="78">
        <v>6.920933904853654</v>
      </c>
      <c r="CZ3262" s="78">
        <v>0.84943606974452157</v>
      </c>
      <c r="DA3262" s="78">
        <v>3.863186873359699</v>
      </c>
      <c r="DB3262" s="78">
        <v>2.2083109617493899</v>
      </c>
      <c r="DC3262" s="78">
        <v>1.5229086553073847</v>
      </c>
      <c r="DD3262" s="78">
        <v>4.245540952520542E-5</v>
      </c>
      <c r="DE3262" s="78">
        <v>0</v>
      </c>
      <c r="DF3262" s="78">
        <v>6.4655710630554913E-5</v>
      </c>
      <c r="DG3262" s="78">
        <v>6.4655710630554913E-5</v>
      </c>
      <c r="DH3262" s="78">
        <v>0</v>
      </c>
      <c r="DI3262" s="78">
        <v>9.6625765861131628E-6</v>
      </c>
      <c r="DJ3262" s="78">
        <v>9.6625765861131628E-6</v>
      </c>
      <c r="DK3262" s="78">
        <v>0</v>
      </c>
      <c r="DL3262" s="78">
        <v>9.6625765861131628E-6</v>
      </c>
    </row>
    <row r="3263" spans="98:116" x14ac:dyDescent="0.25">
      <c r="CT3263" s="78" t="s">
        <v>155</v>
      </c>
      <c r="CU3263" s="78" t="s">
        <v>455</v>
      </c>
      <c r="CV3263" s="78" t="s">
        <v>459</v>
      </c>
      <c r="CW3263" s="78">
        <v>2047</v>
      </c>
      <c r="CX3263" s="78">
        <v>0</v>
      </c>
      <c r="CY3263" s="78">
        <v>6.920933904853654</v>
      </c>
      <c r="CZ3263" s="78">
        <v>0.84943606974452157</v>
      </c>
      <c r="DA3263" s="78">
        <v>3.863186873359699</v>
      </c>
      <c r="DB3263" s="78">
        <v>2.2083109617493899</v>
      </c>
      <c r="DC3263" s="78">
        <v>1.5229086553073847</v>
      </c>
      <c r="DD3263" s="78">
        <v>4.245540952520542E-5</v>
      </c>
      <c r="DE3263" s="78">
        <v>0</v>
      </c>
      <c r="DF3263" s="78">
        <v>6.4655710630554913E-5</v>
      </c>
      <c r="DG3263" s="78">
        <v>6.4655710630554913E-5</v>
      </c>
      <c r="DH3263" s="78">
        <v>0</v>
      </c>
      <c r="DI3263" s="78">
        <v>1.0283863118297042E-5</v>
      </c>
      <c r="DJ3263" s="78">
        <v>1.0283863118297042E-5</v>
      </c>
      <c r="DK3263" s="78">
        <v>0</v>
      </c>
      <c r="DL3263" s="78">
        <v>1.0283863118297042E-5</v>
      </c>
    </row>
    <row r="3264" spans="98:116" x14ac:dyDescent="0.25">
      <c r="CT3264" s="78" t="s">
        <v>155</v>
      </c>
      <c r="CU3264" s="78" t="s">
        <v>455</v>
      </c>
      <c r="CV3264" s="78" t="s">
        <v>459</v>
      </c>
      <c r="CW3264" s="78">
        <v>2048</v>
      </c>
      <c r="CX3264" s="78">
        <v>0</v>
      </c>
      <c r="CY3264" s="78">
        <v>7.3713487866931553</v>
      </c>
      <c r="CZ3264" s="78">
        <v>0.88758656625869448</v>
      </c>
      <c r="DA3264" s="78">
        <v>4.1074699954704208</v>
      </c>
      <c r="DB3264" s="78">
        <v>2.3762922249639979</v>
      </c>
      <c r="DC3264" s="78">
        <v>1.638752901933022</v>
      </c>
      <c r="DD3264" s="78">
        <v>4.245540952520542E-5</v>
      </c>
      <c r="DE3264" s="78">
        <v>0</v>
      </c>
      <c r="DF3264" s="78">
        <v>6.957392556218525E-5</v>
      </c>
      <c r="DG3264" s="78">
        <v>6.957392556218525E-5</v>
      </c>
      <c r="DH3264" s="78">
        <v>0</v>
      </c>
      <c r="DI3264" s="78">
        <v>1.0283863118297042E-5</v>
      </c>
      <c r="DJ3264" s="78">
        <v>1.0283863118297042E-5</v>
      </c>
      <c r="DK3264" s="78">
        <v>0</v>
      </c>
      <c r="DL3264" s="78">
        <v>1.0283863118297042E-5</v>
      </c>
    </row>
    <row r="3265" spans="98:116" x14ac:dyDescent="0.25">
      <c r="CT3265" s="78" t="s">
        <v>155</v>
      </c>
      <c r="CU3265" s="78" t="s">
        <v>455</v>
      </c>
      <c r="CV3265" s="78" t="s">
        <v>459</v>
      </c>
      <c r="CW3265" s="78">
        <v>2049</v>
      </c>
      <c r="CX3265" s="78">
        <v>0</v>
      </c>
      <c r="CY3265" s="78">
        <v>7.3713487866931553</v>
      </c>
      <c r="CZ3265" s="78">
        <v>0.88758656625869448</v>
      </c>
      <c r="DA3265" s="78">
        <v>4.1074699954704208</v>
      </c>
      <c r="DB3265" s="78">
        <v>2.3762922249639979</v>
      </c>
      <c r="DC3265" s="78">
        <v>1.638752901933022</v>
      </c>
      <c r="DD3265" s="78">
        <v>4.245540952520542E-5</v>
      </c>
      <c r="DE3265" s="78">
        <v>0</v>
      </c>
      <c r="DF3265" s="78">
        <v>6.957392556218525E-5</v>
      </c>
      <c r="DG3265" s="78">
        <v>6.957392556218525E-5</v>
      </c>
      <c r="DH3265" s="78">
        <v>0</v>
      </c>
      <c r="DI3265" s="78">
        <v>1.0283863118297042E-5</v>
      </c>
      <c r="DJ3265" s="78">
        <v>1.0283863118297042E-5</v>
      </c>
      <c r="DK3265" s="78">
        <v>0</v>
      </c>
      <c r="DL3265" s="78">
        <v>1.0283863118297042E-5</v>
      </c>
    </row>
    <row r="3266" spans="98:116" x14ac:dyDescent="0.25">
      <c r="CT3266" s="78" t="s">
        <v>155</v>
      </c>
      <c r="CU3266" s="78" t="s">
        <v>455</v>
      </c>
      <c r="CV3266" s="78" t="s">
        <v>459</v>
      </c>
      <c r="CW3266" s="78">
        <v>2050</v>
      </c>
      <c r="CX3266" s="78">
        <v>0</v>
      </c>
      <c r="CY3266" s="78">
        <v>7.3713487866931553</v>
      </c>
      <c r="CZ3266" s="78">
        <v>0.88758656625869448</v>
      </c>
      <c r="DA3266" s="78">
        <v>4.1074699954704208</v>
      </c>
      <c r="DB3266" s="78">
        <v>2.3762922249639979</v>
      </c>
      <c r="DC3266" s="78">
        <v>1.638752901933022</v>
      </c>
      <c r="DD3266" s="78">
        <v>4.245540952520542E-5</v>
      </c>
      <c r="DE3266" s="78">
        <v>0</v>
      </c>
      <c r="DF3266" s="78">
        <v>6.957392556218525E-5</v>
      </c>
      <c r="DG3266" s="78">
        <v>6.957392556218525E-5</v>
      </c>
      <c r="DH3266" s="78">
        <v>0</v>
      </c>
      <c r="DI3266" s="78">
        <v>1.0283863118297042E-5</v>
      </c>
      <c r="DJ3266" s="78">
        <v>1.0283863118297042E-5</v>
      </c>
      <c r="DK3266" s="78">
        <v>0</v>
      </c>
      <c r="DL3266" s="78">
        <v>1.0283863118297042E-5</v>
      </c>
    </row>
    <row r="3267" spans="98:116" x14ac:dyDescent="0.25">
      <c r="CT3267" s="78" t="s">
        <v>155</v>
      </c>
      <c r="CU3267" s="78" t="s">
        <v>455</v>
      </c>
      <c r="CV3267" s="78" t="s">
        <v>459</v>
      </c>
      <c r="CW3267" s="78">
        <v>2051</v>
      </c>
      <c r="CX3267" s="78">
        <v>0</v>
      </c>
      <c r="CY3267" s="78">
        <v>7.3713487866931553</v>
      </c>
      <c r="CZ3267" s="78">
        <v>0.88758656625869448</v>
      </c>
      <c r="DA3267" s="78">
        <v>4.1074699954704208</v>
      </c>
      <c r="DB3267" s="78">
        <v>2.3762922249639979</v>
      </c>
      <c r="DC3267" s="78">
        <v>1.638752901933022</v>
      </c>
      <c r="DD3267" s="78">
        <v>4.245540952520542E-5</v>
      </c>
      <c r="DE3267" s="78">
        <v>0</v>
      </c>
      <c r="DF3267" s="78">
        <v>6.957392556218525E-5</v>
      </c>
      <c r="DG3267" s="78">
        <v>6.957392556218525E-5</v>
      </c>
      <c r="DH3267" s="78">
        <v>0</v>
      </c>
      <c r="DI3267" s="78">
        <v>1.0283863118297042E-5</v>
      </c>
      <c r="DJ3267" s="78">
        <v>1.0283863118297042E-5</v>
      </c>
      <c r="DK3267" s="78">
        <v>0</v>
      </c>
      <c r="DL3267" s="78">
        <v>1.0283863118297042E-5</v>
      </c>
    </row>
    <row r="3268" spans="98:116" x14ac:dyDescent="0.25">
      <c r="CT3268" s="78" t="s">
        <v>155</v>
      </c>
      <c r="CU3268" s="78" t="s">
        <v>455</v>
      </c>
      <c r="CV3268" s="78" t="s">
        <v>459</v>
      </c>
      <c r="CW3268" s="78">
        <v>2052</v>
      </c>
      <c r="CX3268" s="78">
        <v>0</v>
      </c>
      <c r="CY3268" s="78">
        <v>7.3713487866931553</v>
      </c>
      <c r="CZ3268" s="78">
        <v>0.88758656625869448</v>
      </c>
      <c r="DA3268" s="78">
        <v>4.1074699954704208</v>
      </c>
      <c r="DB3268" s="78">
        <v>2.3762922249639979</v>
      </c>
      <c r="DC3268" s="78">
        <v>1.638752901933022</v>
      </c>
      <c r="DD3268" s="78">
        <v>4.245540952520542E-5</v>
      </c>
      <c r="DE3268" s="78">
        <v>0</v>
      </c>
      <c r="DF3268" s="78">
        <v>6.957392556218525E-5</v>
      </c>
      <c r="DG3268" s="78">
        <v>6.957392556218525E-5</v>
      </c>
      <c r="DH3268" s="78">
        <v>0</v>
      </c>
      <c r="DI3268" s="78">
        <v>1.0953137677910044E-5</v>
      </c>
      <c r="DJ3268" s="78">
        <v>1.0953137677910044E-5</v>
      </c>
      <c r="DK3268" s="78">
        <v>0</v>
      </c>
      <c r="DL3268" s="78">
        <v>1.0953137677910044E-5</v>
      </c>
    </row>
    <row r="3269" spans="98:116" x14ac:dyDescent="0.25">
      <c r="CT3269" s="78" t="s">
        <v>155</v>
      </c>
      <c r="CU3269" s="78" t="s">
        <v>455</v>
      </c>
      <c r="CV3269" s="78" t="s">
        <v>459</v>
      </c>
      <c r="CW3269" s="78">
        <v>2053</v>
      </c>
      <c r="CX3269" s="78">
        <v>0</v>
      </c>
      <c r="CY3269" s="78">
        <v>7.8503183129808116</v>
      </c>
      <c r="CZ3269" s="78">
        <v>0.92702061128566837</v>
      </c>
      <c r="DA3269" s="78">
        <v>4.3664358480987708</v>
      </c>
      <c r="DB3269" s="78">
        <v>2.556861853596331</v>
      </c>
      <c r="DC3269" s="78">
        <v>1.7632784126482233</v>
      </c>
      <c r="DD3269" s="78">
        <v>4.245540952520542E-5</v>
      </c>
      <c r="DE3269" s="78">
        <v>0</v>
      </c>
      <c r="DF3269" s="78">
        <v>7.4860707115934476E-5</v>
      </c>
      <c r="DG3269" s="78">
        <v>7.4860707115934476E-5</v>
      </c>
      <c r="DH3269" s="78">
        <v>0</v>
      </c>
      <c r="DI3269" s="78">
        <v>1.0953137677910044E-5</v>
      </c>
      <c r="DJ3269" s="78">
        <v>1.0953137677910044E-5</v>
      </c>
      <c r="DK3269" s="78">
        <v>0</v>
      </c>
      <c r="DL3269" s="78">
        <v>1.0953137677910044E-5</v>
      </c>
    </row>
    <row r="3270" spans="98:116" x14ac:dyDescent="0.25">
      <c r="CT3270" s="78" t="s">
        <v>155</v>
      </c>
      <c r="CU3270" s="78" t="s">
        <v>455</v>
      </c>
      <c r="CV3270" s="78" t="s">
        <v>459</v>
      </c>
      <c r="CW3270" s="78">
        <v>2054</v>
      </c>
      <c r="CX3270" s="78">
        <v>0</v>
      </c>
      <c r="CY3270" s="78">
        <v>7.8503183129808116</v>
      </c>
      <c r="CZ3270" s="78">
        <v>0.92702061128566837</v>
      </c>
      <c r="DA3270" s="78">
        <v>4.3664358480987708</v>
      </c>
      <c r="DB3270" s="78">
        <v>2.556861853596331</v>
      </c>
      <c r="DC3270" s="78">
        <v>1.7632784126482233</v>
      </c>
      <c r="DD3270" s="78">
        <v>4.245540952520542E-5</v>
      </c>
      <c r="DE3270" s="78">
        <v>0</v>
      </c>
      <c r="DF3270" s="78">
        <v>7.4860707115934476E-5</v>
      </c>
      <c r="DG3270" s="78">
        <v>7.4860707115934476E-5</v>
      </c>
      <c r="DH3270" s="78">
        <v>0</v>
      </c>
      <c r="DI3270" s="78">
        <v>1.0953137677910044E-5</v>
      </c>
      <c r="DJ3270" s="78">
        <v>1.0953137677910044E-5</v>
      </c>
      <c r="DK3270" s="78">
        <v>0</v>
      </c>
      <c r="DL3270" s="78">
        <v>1.0953137677910044E-5</v>
      </c>
    </row>
    <row r="3271" spans="98:116" x14ac:dyDescent="0.25">
      <c r="CT3271" s="78" t="s">
        <v>155</v>
      </c>
      <c r="CU3271" s="78" t="s">
        <v>455</v>
      </c>
      <c r="CV3271" s="78" t="s">
        <v>459</v>
      </c>
      <c r="CW3271" s="78">
        <v>2055</v>
      </c>
      <c r="CX3271" s="78">
        <v>0</v>
      </c>
      <c r="CY3271" s="78">
        <v>7.8503183129808116</v>
      </c>
      <c r="CZ3271" s="78">
        <v>0.92702061128566837</v>
      </c>
      <c r="DA3271" s="78">
        <v>4.3664358480987708</v>
      </c>
      <c r="DB3271" s="78">
        <v>2.556861853596331</v>
      </c>
      <c r="DC3271" s="78">
        <v>1.7632784126482233</v>
      </c>
      <c r="DD3271" s="78">
        <v>4.245540952520542E-5</v>
      </c>
      <c r="DE3271" s="78">
        <v>0</v>
      </c>
      <c r="DF3271" s="78">
        <v>7.4860707115934476E-5</v>
      </c>
      <c r="DG3271" s="78">
        <v>7.4860707115934476E-5</v>
      </c>
      <c r="DH3271" s="78">
        <v>0</v>
      </c>
      <c r="DI3271" s="78">
        <v>1.0953137677910044E-5</v>
      </c>
      <c r="DJ3271" s="78">
        <v>1.0953137677910044E-5</v>
      </c>
      <c r="DK3271" s="78">
        <v>0</v>
      </c>
      <c r="DL3271" s="78">
        <v>1.0953137677910044E-5</v>
      </c>
    </row>
    <row r="3272" spans="98:116" x14ac:dyDescent="0.25">
      <c r="CT3272" s="78" t="s">
        <v>155</v>
      </c>
      <c r="CU3272" s="78" t="s">
        <v>455</v>
      </c>
      <c r="CV3272" s="78" t="s">
        <v>490</v>
      </c>
      <c r="CW3272" s="78">
        <v>2026</v>
      </c>
      <c r="CX3272" s="78">
        <v>0</v>
      </c>
      <c r="CY3272" s="78">
        <v>8.0408269036976926E-2</v>
      </c>
      <c r="CZ3272" s="78">
        <v>3.7590224611390707E-2</v>
      </c>
      <c r="DA3272" s="78">
        <v>1.6314334115686299E-3</v>
      </c>
      <c r="DB3272" s="78">
        <v>4.1186611014017577E-2</v>
      </c>
      <c r="DC3272" s="78">
        <v>2.8403357807152883E-2</v>
      </c>
      <c r="DD3272" s="78">
        <v>3.9707669306545887E-3</v>
      </c>
      <c r="DE3272" s="78">
        <v>0</v>
      </c>
      <c r="DF3272" s="78">
        <v>1.1278311390019251E-4</v>
      </c>
      <c r="DG3272" s="78">
        <v>1.1278311390019251E-4</v>
      </c>
      <c r="DH3272" s="78">
        <v>0</v>
      </c>
      <c r="DI3272" s="78">
        <v>0</v>
      </c>
      <c r="DJ3272" s="78">
        <v>1.0953137677910044E-5</v>
      </c>
      <c r="DK3272" s="78">
        <v>0</v>
      </c>
      <c r="DL3272" s="78">
        <v>1.0953137677910044E-5</v>
      </c>
    </row>
    <row r="3273" spans="98:116" x14ac:dyDescent="0.25">
      <c r="CT3273" s="78" t="s">
        <v>155</v>
      </c>
      <c r="CU3273" s="78" t="s">
        <v>455</v>
      </c>
      <c r="CV3273" s="78" t="s">
        <v>490</v>
      </c>
      <c r="CW3273" s="78">
        <v>2027</v>
      </c>
      <c r="CX3273" s="78">
        <v>0</v>
      </c>
      <c r="CY3273" s="78">
        <v>8.0408269036976926E-2</v>
      </c>
      <c r="CZ3273" s="78">
        <v>3.7590224611390707E-2</v>
      </c>
      <c r="DA3273" s="78">
        <v>1.6314334115686299E-3</v>
      </c>
      <c r="DB3273" s="78">
        <v>4.1186611014017577E-2</v>
      </c>
      <c r="DC3273" s="78">
        <v>2.8403357807152883E-2</v>
      </c>
      <c r="DD3273" s="78">
        <v>3.9707669306545887E-3</v>
      </c>
      <c r="DE3273" s="78">
        <v>0</v>
      </c>
      <c r="DF3273" s="78">
        <v>1.1278311390019251E-4</v>
      </c>
      <c r="DG3273" s="78">
        <v>1.1278311390019251E-4</v>
      </c>
      <c r="DH3273" s="78">
        <v>0</v>
      </c>
      <c r="DI3273" s="78">
        <v>1.4895429933622951E-5</v>
      </c>
      <c r="DJ3273" s="78">
        <v>0</v>
      </c>
      <c r="DK3273" s="78">
        <v>0</v>
      </c>
      <c r="DL3273" s="78">
        <v>0</v>
      </c>
    </row>
    <row r="3274" spans="98:116" x14ac:dyDescent="0.25">
      <c r="CT3274" s="78" t="s">
        <v>155</v>
      </c>
      <c r="CU3274" s="78" t="s">
        <v>455</v>
      </c>
      <c r="CV3274" s="78" t="s">
        <v>490</v>
      </c>
      <c r="CW3274" s="78">
        <v>2028</v>
      </c>
      <c r="CX3274" s="78">
        <v>0</v>
      </c>
      <c r="CY3274" s="78">
        <v>8.3606377745129593E-2</v>
      </c>
      <c r="CZ3274" s="78">
        <v>3.9055083184886097E-2</v>
      </c>
      <c r="DA3274" s="78">
        <v>1.6949971741060941E-3</v>
      </c>
      <c r="DB3274" s="78">
        <v>4.2856297386136499E-2</v>
      </c>
      <c r="DC3274" s="78">
        <v>2.9554816941211769E-2</v>
      </c>
      <c r="DD3274" s="78">
        <v>3.9707669306545887E-3</v>
      </c>
      <c r="DE3274" s="78">
        <v>0</v>
      </c>
      <c r="DF3274" s="78">
        <v>1.173552897517137E-4</v>
      </c>
      <c r="DG3274" s="78">
        <v>1.173552897517137E-4</v>
      </c>
      <c r="DH3274" s="78">
        <v>0</v>
      </c>
      <c r="DI3274" s="78">
        <v>1.537492800758389E-5</v>
      </c>
      <c r="DJ3274" s="78">
        <v>1.537492800758389E-5</v>
      </c>
      <c r="DK3274" s="78">
        <v>0</v>
      </c>
      <c r="DL3274" s="78">
        <v>1.537492800758389E-5</v>
      </c>
    </row>
    <row r="3275" spans="98:116" x14ac:dyDescent="0.25">
      <c r="CT3275" s="78" t="s">
        <v>155</v>
      </c>
      <c r="CU3275" s="78" t="s">
        <v>455</v>
      </c>
      <c r="CV3275" s="78" t="s">
        <v>490</v>
      </c>
      <c r="CW3275" s="78">
        <v>2029</v>
      </c>
      <c r="CX3275" s="78">
        <v>0</v>
      </c>
      <c r="CY3275" s="78">
        <v>8.3606377745129593E-2</v>
      </c>
      <c r="CZ3275" s="78">
        <v>3.9055083184886097E-2</v>
      </c>
      <c r="DA3275" s="78">
        <v>1.6949971741060941E-3</v>
      </c>
      <c r="DB3275" s="78">
        <v>4.2856297386136499E-2</v>
      </c>
      <c r="DC3275" s="78">
        <v>2.9554816941211769E-2</v>
      </c>
      <c r="DD3275" s="78">
        <v>3.9707669306545887E-3</v>
      </c>
      <c r="DE3275" s="78">
        <v>0</v>
      </c>
      <c r="DF3275" s="78">
        <v>1.173552897517137E-4</v>
      </c>
      <c r="DG3275" s="78">
        <v>1.173552897517137E-4</v>
      </c>
      <c r="DH3275" s="78">
        <v>0</v>
      </c>
      <c r="DI3275" s="78">
        <v>1.537492800758389E-5</v>
      </c>
      <c r="DJ3275" s="78">
        <v>1.537492800758389E-5</v>
      </c>
      <c r="DK3275" s="78">
        <v>0</v>
      </c>
      <c r="DL3275" s="78">
        <v>1.537492800758389E-5</v>
      </c>
    </row>
    <row r="3276" spans="98:116" x14ac:dyDescent="0.25">
      <c r="CT3276" s="78" t="s">
        <v>155</v>
      </c>
      <c r="CU3276" s="78" t="s">
        <v>455</v>
      </c>
      <c r="CV3276" s="78" t="s">
        <v>490</v>
      </c>
      <c r="CW3276" s="78">
        <v>2030</v>
      </c>
      <c r="CX3276" s="78">
        <v>0</v>
      </c>
      <c r="CY3276" s="78">
        <v>8.3606377745129593E-2</v>
      </c>
      <c r="CZ3276" s="78">
        <v>3.9055083184886097E-2</v>
      </c>
      <c r="DA3276" s="78">
        <v>1.6949971741060941E-3</v>
      </c>
      <c r="DB3276" s="78">
        <v>4.2856297386136499E-2</v>
      </c>
      <c r="DC3276" s="78">
        <v>2.9554816941211769E-2</v>
      </c>
      <c r="DD3276" s="78">
        <v>3.9707669306545887E-3</v>
      </c>
      <c r="DE3276" s="78">
        <v>0</v>
      </c>
      <c r="DF3276" s="78">
        <v>1.173552897517137E-4</v>
      </c>
      <c r="DG3276" s="78">
        <v>1.173552897517137E-4</v>
      </c>
      <c r="DH3276" s="78">
        <v>0</v>
      </c>
      <c r="DI3276" s="78">
        <v>1.537492800758389E-5</v>
      </c>
      <c r="DJ3276" s="78">
        <v>1.537492800758389E-5</v>
      </c>
      <c r="DK3276" s="78">
        <v>0</v>
      </c>
      <c r="DL3276" s="78">
        <v>1.537492800758389E-5</v>
      </c>
    </row>
    <row r="3277" spans="98:116" x14ac:dyDescent="0.25">
      <c r="CT3277" s="78" t="s">
        <v>155</v>
      </c>
      <c r="CU3277" s="78" t="s">
        <v>455</v>
      </c>
      <c r="CV3277" s="78" t="s">
        <v>490</v>
      </c>
      <c r="CW3277" s="78">
        <v>2031</v>
      </c>
      <c r="CX3277" s="78">
        <v>0</v>
      </c>
      <c r="CY3277" s="78">
        <v>8.3606377745129593E-2</v>
      </c>
      <c r="CZ3277" s="78">
        <v>3.9055083184886097E-2</v>
      </c>
      <c r="DA3277" s="78">
        <v>1.6949971741060941E-3</v>
      </c>
      <c r="DB3277" s="78">
        <v>4.2856297386136499E-2</v>
      </c>
      <c r="DC3277" s="78">
        <v>2.9554816941211769E-2</v>
      </c>
      <c r="DD3277" s="78">
        <v>3.9707669306545887E-3</v>
      </c>
      <c r="DE3277" s="78">
        <v>0</v>
      </c>
      <c r="DF3277" s="78">
        <v>1.173552897517137E-4</v>
      </c>
      <c r="DG3277" s="78">
        <v>1.173552897517137E-4</v>
      </c>
      <c r="DH3277" s="78">
        <v>0</v>
      </c>
      <c r="DI3277" s="78">
        <v>1.537492800758389E-5</v>
      </c>
      <c r="DJ3277" s="78">
        <v>1.537492800758389E-5</v>
      </c>
      <c r="DK3277" s="78">
        <v>0</v>
      </c>
      <c r="DL3277" s="78">
        <v>1.537492800758389E-5</v>
      </c>
    </row>
    <row r="3278" spans="98:116" x14ac:dyDescent="0.25">
      <c r="CT3278" s="78" t="s">
        <v>155</v>
      </c>
      <c r="CU3278" s="78" t="s">
        <v>455</v>
      </c>
      <c r="CV3278" s="78" t="s">
        <v>490</v>
      </c>
      <c r="CW3278" s="78">
        <v>2032</v>
      </c>
      <c r="CX3278" s="78">
        <v>0</v>
      </c>
      <c r="CY3278" s="78">
        <v>8.3606377745129593E-2</v>
      </c>
      <c r="CZ3278" s="78">
        <v>3.9055083184886097E-2</v>
      </c>
      <c r="DA3278" s="78">
        <v>1.6949971741060941E-3</v>
      </c>
      <c r="DB3278" s="78">
        <v>4.2856297386136499E-2</v>
      </c>
      <c r="DC3278" s="78">
        <v>2.9554816941211769E-2</v>
      </c>
      <c r="DD3278" s="78">
        <v>3.9707669306545887E-3</v>
      </c>
      <c r="DE3278" s="78">
        <v>0</v>
      </c>
      <c r="DF3278" s="78">
        <v>1.173552897517137E-4</v>
      </c>
      <c r="DG3278" s="78">
        <v>1.173552897517137E-4</v>
      </c>
      <c r="DH3278" s="78">
        <v>0</v>
      </c>
      <c r="DI3278" s="78">
        <v>1.537492800758389E-5</v>
      </c>
      <c r="DJ3278" s="78">
        <v>1.537492800758389E-5</v>
      </c>
      <c r="DK3278" s="78">
        <v>0</v>
      </c>
      <c r="DL3278" s="78">
        <v>1.537492800758389E-5</v>
      </c>
    </row>
    <row r="3279" spans="98:116" x14ac:dyDescent="0.25">
      <c r="CT3279" s="78" t="s">
        <v>155</v>
      </c>
      <c r="CU3279" s="78" t="s">
        <v>455</v>
      </c>
      <c r="CV3279" s="78" t="s">
        <v>490</v>
      </c>
      <c r="CW3279" s="78">
        <v>2033</v>
      </c>
      <c r="CX3279" s="78">
        <v>0</v>
      </c>
      <c r="CY3279" s="78">
        <v>8.7210996863310727E-2</v>
      </c>
      <c r="CZ3279" s="78">
        <v>4.0679066778684887E-2</v>
      </c>
      <c r="DA3279" s="78">
        <v>1.765462770758544E-3</v>
      </c>
      <c r="DB3279" s="78">
        <v>4.4766467313866853E-2</v>
      </c>
      <c r="DC3279" s="78">
        <v>3.0872119787792741E-2</v>
      </c>
      <c r="DD3279" s="78">
        <v>3.9707669306545887E-3</v>
      </c>
      <c r="DE3279" s="78">
        <v>0</v>
      </c>
      <c r="DF3279" s="78">
        <v>1.2258599233257457E-4</v>
      </c>
      <c r="DG3279" s="78">
        <v>1.2258599233257457E-4</v>
      </c>
      <c r="DH3279" s="78">
        <v>0</v>
      </c>
      <c r="DI3279" s="78">
        <v>1.5986440874819693E-5</v>
      </c>
      <c r="DJ3279" s="78">
        <v>1.5986440874819693E-5</v>
      </c>
      <c r="DK3279" s="78">
        <v>0</v>
      </c>
      <c r="DL3279" s="78">
        <v>1.5986440874819693E-5</v>
      </c>
    </row>
    <row r="3280" spans="98:116" x14ac:dyDescent="0.25">
      <c r="CT3280" s="78" t="s">
        <v>155</v>
      </c>
      <c r="CU3280" s="78" t="s">
        <v>455</v>
      </c>
      <c r="CV3280" s="78" t="s">
        <v>490</v>
      </c>
      <c r="CW3280" s="78">
        <v>2034</v>
      </c>
      <c r="CX3280" s="78">
        <v>0</v>
      </c>
      <c r="CY3280" s="78">
        <v>8.7210996863310727E-2</v>
      </c>
      <c r="CZ3280" s="78">
        <v>4.0679066778684887E-2</v>
      </c>
      <c r="DA3280" s="78">
        <v>1.765462770758544E-3</v>
      </c>
      <c r="DB3280" s="78">
        <v>4.4766467313866853E-2</v>
      </c>
      <c r="DC3280" s="78">
        <v>3.0872119787792741E-2</v>
      </c>
      <c r="DD3280" s="78">
        <v>3.9707669306545887E-3</v>
      </c>
      <c r="DE3280" s="78">
        <v>0</v>
      </c>
      <c r="DF3280" s="78">
        <v>1.2258599233257457E-4</v>
      </c>
      <c r="DG3280" s="78">
        <v>1.2258599233257457E-4</v>
      </c>
      <c r="DH3280" s="78">
        <v>0</v>
      </c>
      <c r="DI3280" s="78">
        <v>1.5986440874819693E-5</v>
      </c>
      <c r="DJ3280" s="78">
        <v>1.5986440874819693E-5</v>
      </c>
      <c r="DK3280" s="78">
        <v>0</v>
      </c>
      <c r="DL3280" s="78">
        <v>1.5986440874819693E-5</v>
      </c>
    </row>
    <row r="3281" spans="98:116" x14ac:dyDescent="0.25">
      <c r="CT3281" s="78" t="s">
        <v>155</v>
      </c>
      <c r="CU3281" s="78" t="s">
        <v>455</v>
      </c>
      <c r="CV3281" s="78" t="s">
        <v>490</v>
      </c>
      <c r="CW3281" s="78">
        <v>2035</v>
      </c>
      <c r="CX3281" s="78">
        <v>0</v>
      </c>
      <c r="CY3281" s="78">
        <v>8.7210996863310727E-2</v>
      </c>
      <c r="CZ3281" s="78">
        <v>4.0679066778684887E-2</v>
      </c>
      <c r="DA3281" s="78">
        <v>1.765462770758544E-3</v>
      </c>
      <c r="DB3281" s="78">
        <v>4.4766467313866853E-2</v>
      </c>
      <c r="DC3281" s="78">
        <v>3.0872119787792741E-2</v>
      </c>
      <c r="DD3281" s="78">
        <v>3.9707669306545887E-3</v>
      </c>
      <c r="DE3281" s="78">
        <v>0</v>
      </c>
      <c r="DF3281" s="78">
        <v>1.2258599233257457E-4</v>
      </c>
      <c r="DG3281" s="78">
        <v>1.2258599233257457E-4</v>
      </c>
      <c r="DH3281" s="78">
        <v>0</v>
      </c>
      <c r="DI3281" s="78">
        <v>1.5986440874819693E-5</v>
      </c>
      <c r="DJ3281" s="78">
        <v>1.5986440874819693E-5</v>
      </c>
      <c r="DK3281" s="78">
        <v>0</v>
      </c>
      <c r="DL3281" s="78">
        <v>1.5986440874819693E-5</v>
      </c>
    </row>
    <row r="3282" spans="98:116" x14ac:dyDescent="0.25">
      <c r="CT3282" s="78" t="s">
        <v>155</v>
      </c>
      <c r="CU3282" s="78" t="s">
        <v>455</v>
      </c>
      <c r="CV3282" s="78" t="s">
        <v>490</v>
      </c>
      <c r="CW3282" s="78">
        <v>2036</v>
      </c>
      <c r="CX3282" s="78">
        <v>0</v>
      </c>
      <c r="CY3282" s="78">
        <v>8.7210996863310727E-2</v>
      </c>
      <c r="CZ3282" s="78">
        <v>4.0679066778684887E-2</v>
      </c>
      <c r="DA3282" s="78">
        <v>1.765462770758544E-3</v>
      </c>
      <c r="DB3282" s="78">
        <v>4.4766467313866853E-2</v>
      </c>
      <c r="DC3282" s="78">
        <v>3.0872119787792741E-2</v>
      </c>
      <c r="DD3282" s="78">
        <v>3.9707669306545887E-3</v>
      </c>
      <c r="DE3282" s="78">
        <v>0</v>
      </c>
      <c r="DF3282" s="78">
        <v>1.2258599233257457E-4</v>
      </c>
      <c r="DG3282" s="78">
        <v>1.2258599233257457E-4</v>
      </c>
      <c r="DH3282" s="78">
        <v>0</v>
      </c>
      <c r="DI3282" s="78">
        <v>1.5986440874819693E-5</v>
      </c>
      <c r="DJ3282" s="78">
        <v>1.5986440874819693E-5</v>
      </c>
      <c r="DK3282" s="78">
        <v>0</v>
      </c>
      <c r="DL3282" s="78">
        <v>1.5986440874819693E-5</v>
      </c>
    </row>
    <row r="3283" spans="98:116" x14ac:dyDescent="0.25">
      <c r="CT3283" s="78" t="s">
        <v>155</v>
      </c>
      <c r="CU3283" s="78" t="s">
        <v>455</v>
      </c>
      <c r="CV3283" s="78" t="s">
        <v>490</v>
      </c>
      <c r="CW3283" s="78">
        <v>2037</v>
      </c>
      <c r="CX3283" s="78">
        <v>0</v>
      </c>
      <c r="CY3283" s="78">
        <v>8.7210996863310727E-2</v>
      </c>
      <c r="CZ3283" s="78">
        <v>4.0679066778684887E-2</v>
      </c>
      <c r="DA3283" s="78">
        <v>1.765462770758544E-3</v>
      </c>
      <c r="DB3283" s="78">
        <v>4.4766467313866853E-2</v>
      </c>
      <c r="DC3283" s="78">
        <v>3.0872119787792741E-2</v>
      </c>
      <c r="DD3283" s="78">
        <v>3.9707669306545887E-3</v>
      </c>
      <c r="DE3283" s="78">
        <v>0</v>
      </c>
      <c r="DF3283" s="78">
        <v>1.2258599233257457E-4</v>
      </c>
      <c r="DG3283" s="78">
        <v>1.2258599233257457E-4</v>
      </c>
      <c r="DH3283" s="78">
        <v>0</v>
      </c>
      <c r="DI3283" s="78">
        <v>1.5986440874819693E-5</v>
      </c>
      <c r="DJ3283" s="78">
        <v>1.5986440874819693E-5</v>
      </c>
      <c r="DK3283" s="78">
        <v>0</v>
      </c>
      <c r="DL3283" s="78">
        <v>1.5986440874819693E-5</v>
      </c>
    </row>
    <row r="3284" spans="98:116" x14ac:dyDescent="0.25">
      <c r="CT3284" s="78" t="s">
        <v>155</v>
      </c>
      <c r="CU3284" s="78" t="s">
        <v>455</v>
      </c>
      <c r="CV3284" s="78" t="s">
        <v>490</v>
      </c>
      <c r="CW3284" s="78">
        <v>2038</v>
      </c>
      <c r="CX3284" s="78">
        <v>0</v>
      </c>
      <c r="CY3284" s="78">
        <v>9.1184159449950231E-2</v>
      </c>
      <c r="CZ3284" s="78">
        <v>4.2437523963863528E-2</v>
      </c>
      <c r="DA3284" s="78">
        <v>1.84175938241259E-3</v>
      </c>
      <c r="DB3284" s="78">
        <v>4.6904876103673672E-2</v>
      </c>
      <c r="DC3284" s="78">
        <v>3.2346822087872061E-2</v>
      </c>
      <c r="DD3284" s="78">
        <v>3.9707669306545887E-3</v>
      </c>
      <c r="DE3284" s="78">
        <v>0</v>
      </c>
      <c r="DF3284" s="78">
        <v>1.2844169145828979E-4</v>
      </c>
      <c r="DG3284" s="78">
        <v>1.2844169145828979E-4</v>
      </c>
      <c r="DH3284" s="78">
        <v>0</v>
      </c>
      <c r="DI3284" s="78">
        <v>1.6675682915477347E-5</v>
      </c>
      <c r="DJ3284" s="78">
        <v>1.6675682915477347E-5</v>
      </c>
      <c r="DK3284" s="78">
        <v>0</v>
      </c>
      <c r="DL3284" s="78">
        <v>1.6675682915477347E-5</v>
      </c>
    </row>
    <row r="3285" spans="98:116" x14ac:dyDescent="0.25">
      <c r="CT3285" s="78" t="s">
        <v>155</v>
      </c>
      <c r="CU3285" s="78" t="s">
        <v>455</v>
      </c>
      <c r="CV3285" s="78" t="s">
        <v>490</v>
      </c>
      <c r="CW3285" s="78">
        <v>2039</v>
      </c>
      <c r="CX3285" s="78">
        <v>0</v>
      </c>
      <c r="CY3285" s="78">
        <v>9.1184159449950231E-2</v>
      </c>
      <c r="CZ3285" s="78">
        <v>4.2437523963863528E-2</v>
      </c>
      <c r="DA3285" s="78">
        <v>1.84175938241259E-3</v>
      </c>
      <c r="DB3285" s="78">
        <v>4.6904876103673672E-2</v>
      </c>
      <c r="DC3285" s="78">
        <v>3.2346822087872061E-2</v>
      </c>
      <c r="DD3285" s="78">
        <v>3.9707669306545887E-3</v>
      </c>
      <c r="DE3285" s="78">
        <v>0</v>
      </c>
      <c r="DF3285" s="78">
        <v>1.2844169145828979E-4</v>
      </c>
      <c r="DG3285" s="78">
        <v>1.2844169145828979E-4</v>
      </c>
      <c r="DH3285" s="78">
        <v>0</v>
      </c>
      <c r="DI3285" s="78">
        <v>1.6675682915477347E-5</v>
      </c>
      <c r="DJ3285" s="78">
        <v>1.6675682915477347E-5</v>
      </c>
      <c r="DK3285" s="78">
        <v>0</v>
      </c>
      <c r="DL3285" s="78">
        <v>1.6675682915477347E-5</v>
      </c>
    </row>
    <row r="3286" spans="98:116" x14ac:dyDescent="0.25">
      <c r="CT3286" s="78" t="s">
        <v>155</v>
      </c>
      <c r="CU3286" s="78" t="s">
        <v>455</v>
      </c>
      <c r="CV3286" s="78" t="s">
        <v>490</v>
      </c>
      <c r="CW3286" s="78">
        <v>2040</v>
      </c>
      <c r="CX3286" s="78">
        <v>0</v>
      </c>
      <c r="CY3286" s="78">
        <v>9.1184159449950231E-2</v>
      </c>
      <c r="CZ3286" s="78">
        <v>4.2437523963863528E-2</v>
      </c>
      <c r="DA3286" s="78">
        <v>1.84175938241259E-3</v>
      </c>
      <c r="DB3286" s="78">
        <v>4.6904876103673672E-2</v>
      </c>
      <c r="DC3286" s="78">
        <v>3.2346822087872061E-2</v>
      </c>
      <c r="DD3286" s="78">
        <v>3.9707669306545887E-3</v>
      </c>
      <c r="DE3286" s="78">
        <v>0</v>
      </c>
      <c r="DF3286" s="78">
        <v>1.2844169145828979E-4</v>
      </c>
      <c r="DG3286" s="78">
        <v>1.2844169145828979E-4</v>
      </c>
      <c r="DH3286" s="78">
        <v>0</v>
      </c>
      <c r="DI3286" s="78">
        <v>1.6675682915477347E-5</v>
      </c>
      <c r="DJ3286" s="78">
        <v>1.6675682915477347E-5</v>
      </c>
      <c r="DK3286" s="78">
        <v>0</v>
      </c>
      <c r="DL3286" s="78">
        <v>1.6675682915477347E-5</v>
      </c>
    </row>
    <row r="3287" spans="98:116" x14ac:dyDescent="0.25">
      <c r="CT3287" s="78" t="s">
        <v>155</v>
      </c>
      <c r="CU3287" s="78" t="s">
        <v>455</v>
      </c>
      <c r="CV3287" s="78" t="s">
        <v>490</v>
      </c>
      <c r="CW3287" s="78">
        <v>2041</v>
      </c>
      <c r="CX3287" s="78">
        <v>0</v>
      </c>
      <c r="CY3287" s="78">
        <v>9.1184159449950231E-2</v>
      </c>
      <c r="CZ3287" s="78">
        <v>4.2437523963863528E-2</v>
      </c>
      <c r="DA3287" s="78">
        <v>1.84175938241259E-3</v>
      </c>
      <c r="DB3287" s="78">
        <v>4.6904876103673672E-2</v>
      </c>
      <c r="DC3287" s="78">
        <v>3.2346822087872061E-2</v>
      </c>
      <c r="DD3287" s="78">
        <v>3.9707669306545887E-3</v>
      </c>
      <c r="DE3287" s="78">
        <v>0</v>
      </c>
      <c r="DF3287" s="78">
        <v>1.2844169145828979E-4</v>
      </c>
      <c r="DG3287" s="78">
        <v>1.2844169145828979E-4</v>
      </c>
      <c r="DH3287" s="78">
        <v>0</v>
      </c>
      <c r="DI3287" s="78">
        <v>1.6675682915477347E-5</v>
      </c>
      <c r="DJ3287" s="78">
        <v>1.6675682915477347E-5</v>
      </c>
      <c r="DK3287" s="78">
        <v>0</v>
      </c>
      <c r="DL3287" s="78">
        <v>1.6675682915477347E-5</v>
      </c>
    </row>
    <row r="3288" spans="98:116" x14ac:dyDescent="0.25">
      <c r="CT3288" s="78" t="s">
        <v>155</v>
      </c>
      <c r="CU3288" s="78" t="s">
        <v>455</v>
      </c>
      <c r="CV3288" s="78" t="s">
        <v>490</v>
      </c>
      <c r="CW3288" s="78">
        <v>2042</v>
      </c>
      <c r="CX3288" s="78">
        <v>0</v>
      </c>
      <c r="CY3288" s="78">
        <v>9.1184159449950231E-2</v>
      </c>
      <c r="CZ3288" s="78">
        <v>4.2437523963863528E-2</v>
      </c>
      <c r="DA3288" s="78">
        <v>1.84175938241259E-3</v>
      </c>
      <c r="DB3288" s="78">
        <v>4.6904876103673672E-2</v>
      </c>
      <c r="DC3288" s="78">
        <v>3.2346822087872061E-2</v>
      </c>
      <c r="DD3288" s="78">
        <v>3.9707669306545887E-3</v>
      </c>
      <c r="DE3288" s="78">
        <v>0</v>
      </c>
      <c r="DF3288" s="78">
        <v>1.2844169145828979E-4</v>
      </c>
      <c r="DG3288" s="78">
        <v>1.2844169145828979E-4</v>
      </c>
      <c r="DH3288" s="78">
        <v>0</v>
      </c>
      <c r="DI3288" s="78">
        <v>1.6675682915477347E-5</v>
      </c>
      <c r="DJ3288" s="78">
        <v>1.6675682915477347E-5</v>
      </c>
      <c r="DK3288" s="78">
        <v>0</v>
      </c>
      <c r="DL3288" s="78">
        <v>1.6675682915477347E-5</v>
      </c>
    </row>
    <row r="3289" spans="98:116" x14ac:dyDescent="0.25">
      <c r="CT3289" s="78" t="s">
        <v>155</v>
      </c>
      <c r="CU3289" s="78" t="s">
        <v>455</v>
      </c>
      <c r="CV3289" s="78" t="s">
        <v>490</v>
      </c>
      <c r="CW3289" s="78">
        <v>2043</v>
      </c>
      <c r="CX3289" s="78">
        <v>0</v>
      </c>
      <c r="CY3289" s="78">
        <v>9.5485653842641821E-2</v>
      </c>
      <c r="CZ3289" s="78">
        <v>4.4305976361134758E-2</v>
      </c>
      <c r="DA3289" s="78">
        <v>1.922823688688546E-3</v>
      </c>
      <c r="DB3289" s="78">
        <v>4.9256853792818051E-2</v>
      </c>
      <c r="DC3289" s="78">
        <v>3.3968807053725937E-2</v>
      </c>
      <c r="DD3289" s="78">
        <v>3.9707669306545887E-3</v>
      </c>
      <c r="DE3289" s="78">
        <v>0</v>
      </c>
      <c r="DF3289" s="78">
        <v>1.3488221572272128E-4</v>
      </c>
      <c r="DG3289" s="78">
        <v>1.3488221572272128E-4</v>
      </c>
      <c r="DH3289" s="78">
        <v>0</v>
      </c>
      <c r="DI3289" s="78">
        <v>1.7435394440966327E-5</v>
      </c>
      <c r="DJ3289" s="78">
        <v>1.7435394440966327E-5</v>
      </c>
      <c r="DK3289" s="78">
        <v>0</v>
      </c>
      <c r="DL3289" s="78">
        <v>1.7435394440966327E-5</v>
      </c>
    </row>
    <row r="3290" spans="98:116" x14ac:dyDescent="0.25">
      <c r="CT3290" s="78" t="s">
        <v>155</v>
      </c>
      <c r="CU3290" s="78" t="s">
        <v>455</v>
      </c>
      <c r="CV3290" s="78" t="s">
        <v>490</v>
      </c>
      <c r="CW3290" s="78">
        <v>2044</v>
      </c>
      <c r="CX3290" s="78">
        <v>0</v>
      </c>
      <c r="CY3290" s="78">
        <v>9.5485653842641821E-2</v>
      </c>
      <c r="CZ3290" s="78">
        <v>4.4305976361134758E-2</v>
      </c>
      <c r="DA3290" s="78">
        <v>1.922823688688546E-3</v>
      </c>
      <c r="DB3290" s="78">
        <v>4.9256853792818051E-2</v>
      </c>
      <c r="DC3290" s="78">
        <v>3.3968807053725937E-2</v>
      </c>
      <c r="DD3290" s="78">
        <v>3.9707669306545887E-3</v>
      </c>
      <c r="DE3290" s="78">
        <v>0</v>
      </c>
      <c r="DF3290" s="78">
        <v>1.3488221572272128E-4</v>
      </c>
      <c r="DG3290" s="78">
        <v>1.3488221572272128E-4</v>
      </c>
      <c r="DH3290" s="78">
        <v>0</v>
      </c>
      <c r="DI3290" s="78">
        <v>1.7435394440966327E-5</v>
      </c>
      <c r="DJ3290" s="78">
        <v>1.7435394440966327E-5</v>
      </c>
      <c r="DK3290" s="78">
        <v>0</v>
      </c>
      <c r="DL3290" s="78">
        <v>1.7435394440966327E-5</v>
      </c>
    </row>
    <row r="3291" spans="98:116" x14ac:dyDescent="0.25">
      <c r="CT3291" s="78" t="s">
        <v>155</v>
      </c>
      <c r="CU3291" s="78" t="s">
        <v>455</v>
      </c>
      <c r="CV3291" s="78" t="s">
        <v>490</v>
      </c>
      <c r="CW3291" s="78">
        <v>2045</v>
      </c>
      <c r="CX3291" s="78">
        <v>0</v>
      </c>
      <c r="CY3291" s="78">
        <v>9.5485653842641821E-2</v>
      </c>
      <c r="CZ3291" s="78">
        <v>4.4305976361134758E-2</v>
      </c>
      <c r="DA3291" s="78">
        <v>1.922823688688546E-3</v>
      </c>
      <c r="DB3291" s="78">
        <v>4.9256853792818051E-2</v>
      </c>
      <c r="DC3291" s="78">
        <v>3.3968807053725937E-2</v>
      </c>
      <c r="DD3291" s="78">
        <v>3.9707669306545887E-3</v>
      </c>
      <c r="DE3291" s="78">
        <v>0</v>
      </c>
      <c r="DF3291" s="78">
        <v>1.3488221572272128E-4</v>
      </c>
      <c r="DG3291" s="78">
        <v>1.3488221572272128E-4</v>
      </c>
      <c r="DH3291" s="78">
        <v>0</v>
      </c>
      <c r="DI3291" s="78">
        <v>1.7435394440966327E-5</v>
      </c>
      <c r="DJ3291" s="78">
        <v>1.7435394440966327E-5</v>
      </c>
      <c r="DK3291" s="78">
        <v>0</v>
      </c>
      <c r="DL3291" s="78">
        <v>1.7435394440966327E-5</v>
      </c>
    </row>
    <row r="3292" spans="98:116" x14ac:dyDescent="0.25">
      <c r="CT3292" s="78" t="s">
        <v>155</v>
      </c>
      <c r="CU3292" s="78" t="s">
        <v>455</v>
      </c>
      <c r="CV3292" s="78" t="s">
        <v>490</v>
      </c>
      <c r="CW3292" s="78">
        <v>2046</v>
      </c>
      <c r="CX3292" s="78">
        <v>0</v>
      </c>
      <c r="CY3292" s="78">
        <v>9.5485653842641821E-2</v>
      </c>
      <c r="CZ3292" s="78">
        <v>4.4305976361134758E-2</v>
      </c>
      <c r="DA3292" s="78">
        <v>1.922823688688546E-3</v>
      </c>
      <c r="DB3292" s="78">
        <v>4.9256853792818051E-2</v>
      </c>
      <c r="DC3292" s="78">
        <v>3.3968807053725937E-2</v>
      </c>
      <c r="DD3292" s="78">
        <v>3.9707669306545887E-3</v>
      </c>
      <c r="DE3292" s="78">
        <v>0</v>
      </c>
      <c r="DF3292" s="78">
        <v>1.3488221572272128E-4</v>
      </c>
      <c r="DG3292" s="78">
        <v>1.3488221572272128E-4</v>
      </c>
      <c r="DH3292" s="78">
        <v>0</v>
      </c>
      <c r="DI3292" s="78">
        <v>1.7435394440966327E-5</v>
      </c>
      <c r="DJ3292" s="78">
        <v>1.7435394440966327E-5</v>
      </c>
      <c r="DK3292" s="78">
        <v>0</v>
      </c>
      <c r="DL3292" s="78">
        <v>1.7435394440966327E-5</v>
      </c>
    </row>
    <row r="3293" spans="98:116" x14ac:dyDescent="0.25">
      <c r="CT3293" s="78" t="s">
        <v>155</v>
      </c>
      <c r="CU3293" s="78" t="s">
        <v>455</v>
      </c>
      <c r="CV3293" s="78" t="s">
        <v>490</v>
      </c>
      <c r="CW3293" s="78">
        <v>2047</v>
      </c>
      <c r="CX3293" s="78">
        <v>0</v>
      </c>
      <c r="CY3293" s="78">
        <v>9.5485653842641821E-2</v>
      </c>
      <c r="CZ3293" s="78">
        <v>4.4305976361134758E-2</v>
      </c>
      <c r="DA3293" s="78">
        <v>1.922823688688546E-3</v>
      </c>
      <c r="DB3293" s="78">
        <v>4.9256853792818051E-2</v>
      </c>
      <c r="DC3293" s="78">
        <v>3.3968807053725937E-2</v>
      </c>
      <c r="DD3293" s="78">
        <v>3.9707669306545887E-3</v>
      </c>
      <c r="DE3293" s="78">
        <v>0</v>
      </c>
      <c r="DF3293" s="78">
        <v>1.3488221572272128E-4</v>
      </c>
      <c r="DG3293" s="78">
        <v>1.3488221572272128E-4</v>
      </c>
      <c r="DH3293" s="78">
        <v>0</v>
      </c>
      <c r="DI3293" s="78">
        <v>1.7435394440966327E-5</v>
      </c>
      <c r="DJ3293" s="78">
        <v>1.7435394440966327E-5</v>
      </c>
      <c r="DK3293" s="78">
        <v>0</v>
      </c>
      <c r="DL3293" s="78">
        <v>1.7435394440966327E-5</v>
      </c>
    </row>
    <row r="3294" spans="98:116" x14ac:dyDescent="0.25">
      <c r="CT3294" s="78" t="s">
        <v>155</v>
      </c>
      <c r="CU3294" s="78" t="s">
        <v>455</v>
      </c>
      <c r="CV3294" s="78" t="s">
        <v>490</v>
      </c>
      <c r="CW3294" s="78">
        <v>2048</v>
      </c>
      <c r="CX3294" s="78">
        <v>0</v>
      </c>
      <c r="CY3294" s="78">
        <v>0.1000716957393587</v>
      </c>
      <c r="CZ3294" s="78">
        <v>4.6259840575669189E-2</v>
      </c>
      <c r="DA3294" s="78">
        <v>2.0075878699677579E-3</v>
      </c>
      <c r="DB3294" s="78">
        <v>5.1804267293721278E-2</v>
      </c>
      <c r="DC3294" s="78">
        <v>3.572556963669983E-2</v>
      </c>
      <c r="DD3294" s="78">
        <v>3.9707669306545887E-3</v>
      </c>
      <c r="DE3294" s="78">
        <v>0</v>
      </c>
      <c r="DF3294" s="78">
        <v>1.4185791049220535E-4</v>
      </c>
      <c r="DG3294" s="78">
        <v>1.4185791049220535E-4</v>
      </c>
      <c r="DH3294" s="78">
        <v>0</v>
      </c>
      <c r="DI3294" s="78">
        <v>1.8257886547869477E-5</v>
      </c>
      <c r="DJ3294" s="78">
        <v>1.8257886547869477E-5</v>
      </c>
      <c r="DK3294" s="78">
        <v>0</v>
      </c>
      <c r="DL3294" s="78">
        <v>1.8257886547869477E-5</v>
      </c>
    </row>
    <row r="3295" spans="98:116" x14ac:dyDescent="0.25">
      <c r="CT3295" s="78" t="s">
        <v>155</v>
      </c>
      <c r="CU3295" s="78" t="s">
        <v>455</v>
      </c>
      <c r="CV3295" s="78" t="s">
        <v>490</v>
      </c>
      <c r="CW3295" s="78">
        <v>2049</v>
      </c>
      <c r="CX3295" s="78">
        <v>0</v>
      </c>
      <c r="CY3295" s="78">
        <v>0.1000716957393587</v>
      </c>
      <c r="CZ3295" s="78">
        <v>4.6259840575669189E-2</v>
      </c>
      <c r="DA3295" s="78">
        <v>2.0075878699677579E-3</v>
      </c>
      <c r="DB3295" s="78">
        <v>5.1804267293721278E-2</v>
      </c>
      <c r="DC3295" s="78">
        <v>3.572556963669983E-2</v>
      </c>
      <c r="DD3295" s="78">
        <v>3.9707669306545887E-3</v>
      </c>
      <c r="DE3295" s="78">
        <v>0</v>
      </c>
      <c r="DF3295" s="78">
        <v>1.4185791049220535E-4</v>
      </c>
      <c r="DG3295" s="78">
        <v>1.4185791049220535E-4</v>
      </c>
      <c r="DH3295" s="78">
        <v>0</v>
      </c>
      <c r="DI3295" s="78">
        <v>1.8257886547869477E-5</v>
      </c>
      <c r="DJ3295" s="78">
        <v>1.8257886547869477E-5</v>
      </c>
      <c r="DK3295" s="78">
        <v>0</v>
      </c>
      <c r="DL3295" s="78">
        <v>1.8257886547869477E-5</v>
      </c>
    </row>
    <row r="3296" spans="98:116" x14ac:dyDescent="0.25">
      <c r="CT3296" s="78" t="s">
        <v>155</v>
      </c>
      <c r="CU3296" s="78" t="s">
        <v>455</v>
      </c>
      <c r="CV3296" s="78" t="s">
        <v>490</v>
      </c>
      <c r="CW3296" s="78">
        <v>2050</v>
      </c>
      <c r="CX3296" s="78">
        <v>0</v>
      </c>
      <c r="CY3296" s="78">
        <v>0.1000716957393587</v>
      </c>
      <c r="CZ3296" s="78">
        <v>4.6259840575669189E-2</v>
      </c>
      <c r="DA3296" s="78">
        <v>2.0075878699677579E-3</v>
      </c>
      <c r="DB3296" s="78">
        <v>5.1804267293721278E-2</v>
      </c>
      <c r="DC3296" s="78">
        <v>3.572556963669983E-2</v>
      </c>
      <c r="DD3296" s="78">
        <v>3.9707669306545887E-3</v>
      </c>
      <c r="DE3296" s="78">
        <v>0</v>
      </c>
      <c r="DF3296" s="78">
        <v>1.4185791049220535E-4</v>
      </c>
      <c r="DG3296" s="78">
        <v>1.4185791049220535E-4</v>
      </c>
      <c r="DH3296" s="78">
        <v>0</v>
      </c>
      <c r="DI3296" s="78">
        <v>1.8257886547869477E-5</v>
      </c>
      <c r="DJ3296" s="78">
        <v>1.8257886547869477E-5</v>
      </c>
      <c r="DK3296" s="78">
        <v>0</v>
      </c>
      <c r="DL3296" s="78">
        <v>1.8257886547869477E-5</v>
      </c>
    </row>
    <row r="3297" spans="98:116" x14ac:dyDescent="0.25">
      <c r="CT3297" s="78" t="s">
        <v>155</v>
      </c>
      <c r="CU3297" s="78" t="s">
        <v>455</v>
      </c>
      <c r="CV3297" s="78" t="s">
        <v>490</v>
      </c>
      <c r="CW3297" s="78">
        <v>2051</v>
      </c>
      <c r="CX3297" s="78">
        <v>0</v>
      </c>
      <c r="CY3297" s="78">
        <v>0.1000716957393587</v>
      </c>
      <c r="CZ3297" s="78">
        <v>4.6259840575669189E-2</v>
      </c>
      <c r="DA3297" s="78">
        <v>2.0075878699677579E-3</v>
      </c>
      <c r="DB3297" s="78">
        <v>5.1804267293721278E-2</v>
      </c>
      <c r="DC3297" s="78">
        <v>3.572556963669983E-2</v>
      </c>
      <c r="DD3297" s="78">
        <v>3.9707669306545887E-3</v>
      </c>
      <c r="DE3297" s="78">
        <v>0</v>
      </c>
      <c r="DF3297" s="78">
        <v>1.4185791049220535E-4</v>
      </c>
      <c r="DG3297" s="78">
        <v>1.4185791049220535E-4</v>
      </c>
      <c r="DH3297" s="78">
        <v>0</v>
      </c>
      <c r="DI3297" s="78">
        <v>1.8257886547869477E-5</v>
      </c>
      <c r="DJ3297" s="78">
        <v>1.8257886547869477E-5</v>
      </c>
      <c r="DK3297" s="78">
        <v>0</v>
      </c>
      <c r="DL3297" s="78">
        <v>1.8257886547869477E-5</v>
      </c>
    </row>
    <row r="3298" spans="98:116" x14ac:dyDescent="0.25">
      <c r="CT3298" s="78" t="s">
        <v>155</v>
      </c>
      <c r="CU3298" s="78" t="s">
        <v>455</v>
      </c>
      <c r="CV3298" s="78" t="s">
        <v>490</v>
      </c>
      <c r="CW3298" s="78">
        <v>2052</v>
      </c>
      <c r="CX3298" s="78">
        <v>0</v>
      </c>
      <c r="CY3298" s="78">
        <v>0.1000716957393587</v>
      </c>
      <c r="CZ3298" s="78">
        <v>4.6259840575669189E-2</v>
      </c>
      <c r="DA3298" s="78">
        <v>2.0075878699677579E-3</v>
      </c>
      <c r="DB3298" s="78">
        <v>5.1804267293721278E-2</v>
      </c>
      <c r="DC3298" s="78">
        <v>3.572556963669983E-2</v>
      </c>
      <c r="DD3298" s="78">
        <v>3.9707669306545887E-3</v>
      </c>
      <c r="DE3298" s="78">
        <v>0</v>
      </c>
      <c r="DF3298" s="78">
        <v>1.4185791049220535E-4</v>
      </c>
      <c r="DG3298" s="78">
        <v>1.4185791049220535E-4</v>
      </c>
      <c r="DH3298" s="78">
        <v>0</v>
      </c>
      <c r="DI3298" s="78">
        <v>1.8257886547869477E-5</v>
      </c>
      <c r="DJ3298" s="78">
        <v>1.8257886547869477E-5</v>
      </c>
      <c r="DK3298" s="78">
        <v>0</v>
      </c>
      <c r="DL3298" s="78">
        <v>1.8257886547869477E-5</v>
      </c>
    </row>
    <row r="3299" spans="98:116" x14ac:dyDescent="0.25">
      <c r="CT3299" s="78" t="s">
        <v>155</v>
      </c>
      <c r="CU3299" s="78" t="s">
        <v>455</v>
      </c>
      <c r="CV3299" s="78" t="s">
        <v>490</v>
      </c>
      <c r="CW3299" s="78">
        <v>2053</v>
      </c>
      <c r="CX3299" s="78">
        <v>0</v>
      </c>
      <c r="CY3299" s="78">
        <v>0.1048945043660439</v>
      </c>
      <c r="CZ3299" s="78">
        <v>4.8274495535751458E-2</v>
      </c>
      <c r="DA3299" s="78">
        <v>2.0949826068833101E-3</v>
      </c>
      <c r="DB3299" s="78">
        <v>5.4525026223408678E-2</v>
      </c>
      <c r="DC3299" s="78">
        <v>3.7601875734344432E-2</v>
      </c>
      <c r="DD3299" s="78">
        <v>3.9707669306545887E-3</v>
      </c>
      <c r="DE3299" s="78">
        <v>0</v>
      </c>
      <c r="DF3299" s="78">
        <v>1.4930828469651811E-4</v>
      </c>
      <c r="DG3299" s="78">
        <v>1.4930828469651811E-4</v>
      </c>
      <c r="DH3299" s="78">
        <v>0</v>
      </c>
      <c r="DI3299" s="78">
        <v>1.9134787205553842E-5</v>
      </c>
      <c r="DJ3299" s="78">
        <v>1.9134787205553842E-5</v>
      </c>
      <c r="DK3299" s="78">
        <v>0</v>
      </c>
      <c r="DL3299" s="78">
        <v>1.9134787205553842E-5</v>
      </c>
    </row>
    <row r="3300" spans="98:116" x14ac:dyDescent="0.25">
      <c r="CT3300" s="78" t="s">
        <v>155</v>
      </c>
      <c r="CU3300" s="78" t="s">
        <v>455</v>
      </c>
      <c r="CV3300" s="78" t="s">
        <v>490</v>
      </c>
      <c r="CW3300" s="78">
        <v>2054</v>
      </c>
      <c r="CX3300" s="78">
        <v>0</v>
      </c>
      <c r="CY3300" s="78">
        <v>0.1048945043660439</v>
      </c>
      <c r="CZ3300" s="78">
        <v>4.8274495535751458E-2</v>
      </c>
      <c r="DA3300" s="78">
        <v>2.0949826068833101E-3</v>
      </c>
      <c r="DB3300" s="78">
        <v>5.4525026223408678E-2</v>
      </c>
      <c r="DC3300" s="78">
        <v>3.7601875734344432E-2</v>
      </c>
      <c r="DD3300" s="78">
        <v>3.9707669306545887E-3</v>
      </c>
      <c r="DE3300" s="78">
        <v>0</v>
      </c>
      <c r="DF3300" s="78">
        <v>1.4930828469651811E-4</v>
      </c>
      <c r="DG3300" s="78">
        <v>1.4930828469651811E-4</v>
      </c>
      <c r="DH3300" s="78">
        <v>0</v>
      </c>
      <c r="DI3300" s="78">
        <v>1.9134787205553842E-5</v>
      </c>
      <c r="DJ3300" s="78">
        <v>1.9134787205553842E-5</v>
      </c>
      <c r="DK3300" s="78">
        <v>0</v>
      </c>
      <c r="DL3300" s="78">
        <v>1.9134787205553842E-5</v>
      </c>
    </row>
    <row r="3301" spans="98:116" x14ac:dyDescent="0.25">
      <c r="CT3301" s="78" t="s">
        <v>155</v>
      </c>
      <c r="CU3301" s="78" t="s">
        <v>455</v>
      </c>
      <c r="CV3301" s="78" t="s">
        <v>490</v>
      </c>
      <c r="CW3301" s="78">
        <v>2055</v>
      </c>
      <c r="CX3301" s="78">
        <v>0</v>
      </c>
      <c r="CY3301" s="78">
        <v>0.1048945043660439</v>
      </c>
      <c r="CZ3301" s="78">
        <v>4.8274495535751458E-2</v>
      </c>
      <c r="DA3301" s="78">
        <v>2.0949826068833101E-3</v>
      </c>
      <c r="DB3301" s="78">
        <v>5.4525026223408678E-2</v>
      </c>
      <c r="DC3301" s="78">
        <v>3.7601875734344432E-2</v>
      </c>
      <c r="DD3301" s="78">
        <v>3.9707669306545887E-3</v>
      </c>
      <c r="DE3301" s="78">
        <v>0</v>
      </c>
      <c r="DF3301" s="78">
        <v>1.4930828469651811E-4</v>
      </c>
      <c r="DG3301" s="78">
        <v>1.4930828469651811E-4</v>
      </c>
      <c r="DH3301" s="78">
        <v>0</v>
      </c>
      <c r="DI3301" s="78">
        <v>1.9134787205553842E-5</v>
      </c>
      <c r="DJ3301" s="78">
        <v>1.9134787205553842E-5</v>
      </c>
      <c r="DK3301" s="78">
        <v>0</v>
      </c>
      <c r="DL3301" s="78">
        <v>1.9134787205553842E-5</v>
      </c>
    </row>
    <row r="3302" spans="98:116" x14ac:dyDescent="0.25">
      <c r="CT3302" s="78" t="s">
        <v>155</v>
      </c>
      <c r="CU3302" s="78" t="s">
        <v>455</v>
      </c>
      <c r="CV3302" s="78" t="s">
        <v>496</v>
      </c>
      <c r="CW3302" s="78">
        <v>2026</v>
      </c>
      <c r="CX3302" s="78">
        <v>0</v>
      </c>
      <c r="CY3302" s="78">
        <v>14664.63755643677</v>
      </c>
      <c r="CZ3302" s="78">
        <v>233.2300768079414</v>
      </c>
      <c r="DA3302" s="78">
        <v>8896.5159934286803</v>
      </c>
      <c r="DB3302" s="78">
        <v>5534.8914862001457</v>
      </c>
      <c r="DC3302" s="78">
        <v>3817.0050760622617</v>
      </c>
      <c r="DD3302" s="78">
        <v>1.2367174821069219E-4</v>
      </c>
      <c r="DE3302" s="78">
        <v>0</v>
      </c>
      <c r="DF3302" s="78">
        <v>0.47205569068570602</v>
      </c>
      <c r="DG3302" s="78">
        <v>0.47205569068570602</v>
      </c>
      <c r="DH3302" s="78">
        <v>0</v>
      </c>
      <c r="DI3302" s="78">
        <v>1.9134787205553842E-5</v>
      </c>
      <c r="DJ3302" s="78">
        <v>1.9134787205553842E-5</v>
      </c>
      <c r="DK3302" s="78">
        <v>0</v>
      </c>
      <c r="DL3302" s="78">
        <v>1.9134787205553842E-5</v>
      </c>
    </row>
    <row r="3303" spans="98:116" x14ac:dyDescent="0.25">
      <c r="CT3303" s="78" t="s">
        <v>155</v>
      </c>
      <c r="CU3303" s="78" t="s">
        <v>455</v>
      </c>
      <c r="CV3303" s="78" t="s">
        <v>496</v>
      </c>
      <c r="CW3303" s="78">
        <v>2027</v>
      </c>
      <c r="CX3303" s="78">
        <v>0</v>
      </c>
      <c r="CY3303" s="78">
        <v>14664.63755643677</v>
      </c>
      <c r="CZ3303" s="78">
        <v>233.2300768079414</v>
      </c>
      <c r="DA3303" s="78">
        <v>8896.5159934286803</v>
      </c>
      <c r="DB3303" s="78">
        <v>5534.8914862001457</v>
      </c>
      <c r="DC3303" s="78">
        <v>3817.0050760622617</v>
      </c>
      <c r="DD3303" s="78">
        <v>1.2367174821069219E-4</v>
      </c>
      <c r="DE3303" s="78">
        <v>0</v>
      </c>
      <c r="DF3303" s="78">
        <v>0.47205569068570602</v>
      </c>
      <c r="DG3303" s="78">
        <v>0.47205569068570602</v>
      </c>
      <c r="DH3303" s="78">
        <v>0</v>
      </c>
      <c r="DI3303" s="78">
        <v>0</v>
      </c>
      <c r="DJ3303" s="78">
        <v>1.9134787205553842E-5</v>
      </c>
      <c r="DK3303" s="78">
        <v>0</v>
      </c>
      <c r="DL3303" s="78">
        <v>1.9134787205553842E-5</v>
      </c>
    </row>
    <row r="3304" spans="98:116" x14ac:dyDescent="0.25">
      <c r="CT3304" s="78" t="s">
        <v>155</v>
      </c>
      <c r="CU3304" s="78" t="s">
        <v>455</v>
      </c>
      <c r="CV3304" s="78" t="s">
        <v>496</v>
      </c>
      <c r="CW3304" s="78">
        <v>2028</v>
      </c>
      <c r="CX3304" s="78">
        <v>0</v>
      </c>
      <c r="CY3304" s="78">
        <v>15317.99094281611</v>
      </c>
      <c r="CZ3304" s="78">
        <v>247.27299216494939</v>
      </c>
      <c r="DA3304" s="78">
        <v>9287.6490955445843</v>
      </c>
      <c r="DB3304" s="78">
        <v>5783.0688551065796</v>
      </c>
      <c r="DC3304" s="78">
        <v>3988.1546422717297</v>
      </c>
      <c r="DD3304" s="78">
        <v>1.2367174821069219E-4</v>
      </c>
      <c r="DE3304" s="78">
        <v>0</v>
      </c>
      <c r="DF3304" s="78">
        <v>0.49322205674433256</v>
      </c>
      <c r="DG3304" s="78">
        <v>0.49322205674433256</v>
      </c>
      <c r="DH3304" s="78">
        <v>0</v>
      </c>
      <c r="DI3304" s="78">
        <v>0.10704487859582625</v>
      </c>
      <c r="DJ3304" s="78">
        <v>0</v>
      </c>
      <c r="DK3304" s="78">
        <v>0</v>
      </c>
      <c r="DL3304" s="78">
        <v>0</v>
      </c>
    </row>
    <row r="3305" spans="98:116" x14ac:dyDescent="0.25">
      <c r="CT3305" s="78" t="s">
        <v>155</v>
      </c>
      <c r="CU3305" s="78" t="s">
        <v>455</v>
      </c>
      <c r="CV3305" s="78" t="s">
        <v>496</v>
      </c>
      <c r="CW3305" s="78">
        <v>2029</v>
      </c>
      <c r="CX3305" s="78">
        <v>0</v>
      </c>
      <c r="CY3305" s="78">
        <v>15317.99094281611</v>
      </c>
      <c r="CZ3305" s="78">
        <v>247.27299216494939</v>
      </c>
      <c r="DA3305" s="78">
        <v>9287.6490955445843</v>
      </c>
      <c r="DB3305" s="78">
        <v>5783.0688551065796</v>
      </c>
      <c r="DC3305" s="78">
        <v>3988.1546422717297</v>
      </c>
      <c r="DD3305" s="78">
        <v>1.2367174821069219E-4</v>
      </c>
      <c r="DE3305" s="78">
        <v>0</v>
      </c>
      <c r="DF3305" s="78">
        <v>0.49322205674433256</v>
      </c>
      <c r="DG3305" s="78">
        <v>0.49322205674433256</v>
      </c>
      <c r="DH3305" s="78">
        <v>0</v>
      </c>
      <c r="DI3305" s="78">
        <v>0.11096846103583596</v>
      </c>
      <c r="DJ3305" s="78">
        <v>0.11096846103583596</v>
      </c>
      <c r="DK3305" s="78">
        <v>0</v>
      </c>
      <c r="DL3305" s="78">
        <v>0.11096846103583596</v>
      </c>
    </row>
    <row r="3306" spans="98:116" x14ac:dyDescent="0.25">
      <c r="CT3306" s="78" t="s">
        <v>155</v>
      </c>
      <c r="CU3306" s="78" t="s">
        <v>455</v>
      </c>
      <c r="CV3306" s="78" t="s">
        <v>496</v>
      </c>
      <c r="CW3306" s="78">
        <v>2030</v>
      </c>
      <c r="CX3306" s="78">
        <v>0</v>
      </c>
      <c r="CY3306" s="78">
        <v>15317.99094281611</v>
      </c>
      <c r="CZ3306" s="78">
        <v>247.27299216494939</v>
      </c>
      <c r="DA3306" s="78">
        <v>9287.6490955445843</v>
      </c>
      <c r="DB3306" s="78">
        <v>5783.0688551065796</v>
      </c>
      <c r="DC3306" s="78">
        <v>3988.1546422717297</v>
      </c>
      <c r="DD3306" s="78">
        <v>1.2367174821069219E-4</v>
      </c>
      <c r="DE3306" s="78">
        <v>0</v>
      </c>
      <c r="DF3306" s="78">
        <v>0.49322205674433256</v>
      </c>
      <c r="DG3306" s="78">
        <v>0.49322205674433256</v>
      </c>
      <c r="DH3306" s="78">
        <v>0</v>
      </c>
      <c r="DI3306" s="78">
        <v>0.11096846103583596</v>
      </c>
      <c r="DJ3306" s="78">
        <v>0.11096846103583596</v>
      </c>
      <c r="DK3306" s="78">
        <v>0</v>
      </c>
      <c r="DL3306" s="78">
        <v>0.11096846103583596</v>
      </c>
    </row>
    <row r="3307" spans="98:116" x14ac:dyDescent="0.25">
      <c r="CT3307" s="78" t="s">
        <v>155</v>
      </c>
      <c r="CU3307" s="78" t="s">
        <v>455</v>
      </c>
      <c r="CV3307" s="78" t="s">
        <v>496</v>
      </c>
      <c r="CW3307" s="78">
        <v>2031</v>
      </c>
      <c r="CX3307" s="78">
        <v>0</v>
      </c>
      <c r="CY3307" s="78">
        <v>15317.99094281611</v>
      </c>
      <c r="CZ3307" s="78">
        <v>247.27299216494939</v>
      </c>
      <c r="DA3307" s="78">
        <v>9287.6490955445843</v>
      </c>
      <c r="DB3307" s="78">
        <v>5783.0688551065796</v>
      </c>
      <c r="DC3307" s="78">
        <v>3988.1546422717297</v>
      </c>
      <c r="DD3307" s="78">
        <v>1.2367174821069219E-4</v>
      </c>
      <c r="DE3307" s="78">
        <v>0</v>
      </c>
      <c r="DF3307" s="78">
        <v>0.49322205674433256</v>
      </c>
      <c r="DG3307" s="78">
        <v>0.49322205674433256</v>
      </c>
      <c r="DH3307" s="78">
        <v>0</v>
      </c>
      <c r="DI3307" s="78">
        <v>0.11096846103583596</v>
      </c>
      <c r="DJ3307" s="78">
        <v>0.11096846103583596</v>
      </c>
      <c r="DK3307" s="78">
        <v>0</v>
      </c>
      <c r="DL3307" s="78">
        <v>0.11096846103583596</v>
      </c>
    </row>
    <row r="3308" spans="98:116" x14ac:dyDescent="0.25">
      <c r="CT3308" s="78" t="s">
        <v>155</v>
      </c>
      <c r="CU3308" s="78" t="s">
        <v>455</v>
      </c>
      <c r="CV3308" s="78" t="s">
        <v>496</v>
      </c>
      <c r="CW3308" s="78">
        <v>2032</v>
      </c>
      <c r="CX3308" s="78">
        <v>0</v>
      </c>
      <c r="CY3308" s="78">
        <v>15317.99094281611</v>
      </c>
      <c r="CZ3308" s="78">
        <v>247.27299216494939</v>
      </c>
      <c r="DA3308" s="78">
        <v>9287.6490955445843</v>
      </c>
      <c r="DB3308" s="78">
        <v>5783.0688551065796</v>
      </c>
      <c r="DC3308" s="78">
        <v>3988.1546422717297</v>
      </c>
      <c r="DD3308" s="78">
        <v>1.2367174821069219E-4</v>
      </c>
      <c r="DE3308" s="78">
        <v>0</v>
      </c>
      <c r="DF3308" s="78">
        <v>0.49322205674433256</v>
      </c>
      <c r="DG3308" s="78">
        <v>0.49322205674433256</v>
      </c>
      <c r="DH3308" s="78">
        <v>0</v>
      </c>
      <c r="DI3308" s="78">
        <v>0.11096846103583596</v>
      </c>
      <c r="DJ3308" s="78">
        <v>0.11096846103583596</v>
      </c>
      <c r="DK3308" s="78">
        <v>0</v>
      </c>
      <c r="DL3308" s="78">
        <v>0.11096846103583596</v>
      </c>
    </row>
    <row r="3309" spans="98:116" x14ac:dyDescent="0.25">
      <c r="CT3309" s="78" t="s">
        <v>155</v>
      </c>
      <c r="CU3309" s="78" t="s">
        <v>455</v>
      </c>
      <c r="CV3309" s="78" t="s">
        <v>496</v>
      </c>
      <c r="CW3309" s="78">
        <v>2033</v>
      </c>
      <c r="CX3309" s="78">
        <v>0</v>
      </c>
      <c r="CY3309" s="78">
        <v>16044.12642662635</v>
      </c>
      <c r="CZ3309" s="78">
        <v>263.10737971827513</v>
      </c>
      <c r="DA3309" s="78">
        <v>9721.7399837423945</v>
      </c>
      <c r="DB3309" s="78">
        <v>6059.2790631656853</v>
      </c>
      <c r="DC3309" s="78">
        <v>4178.636383214699</v>
      </c>
      <c r="DD3309" s="78">
        <v>1.2367174821069219E-4</v>
      </c>
      <c r="DE3309" s="78">
        <v>0</v>
      </c>
      <c r="DF3309" s="78">
        <v>0.51677926664896578</v>
      </c>
      <c r="DG3309" s="78">
        <v>0.51677926664896578</v>
      </c>
      <c r="DH3309" s="78">
        <v>0</v>
      </c>
      <c r="DI3309" s="78">
        <v>0.11096846103583596</v>
      </c>
      <c r="DJ3309" s="78">
        <v>0.11096846103583596</v>
      </c>
      <c r="DK3309" s="78">
        <v>0</v>
      </c>
      <c r="DL3309" s="78">
        <v>0.11096846103583596</v>
      </c>
    </row>
    <row r="3310" spans="98:116" x14ac:dyDescent="0.25">
      <c r="CT3310" s="78" t="s">
        <v>155</v>
      </c>
      <c r="CU3310" s="78" t="s">
        <v>455</v>
      </c>
      <c r="CV3310" s="78" t="s">
        <v>496</v>
      </c>
      <c r="CW3310" s="78">
        <v>2034</v>
      </c>
      <c r="CX3310" s="78">
        <v>0</v>
      </c>
      <c r="CY3310" s="78">
        <v>16044.12642662635</v>
      </c>
      <c r="CZ3310" s="78">
        <v>263.10737971827513</v>
      </c>
      <c r="DA3310" s="78">
        <v>9721.7399837423945</v>
      </c>
      <c r="DB3310" s="78">
        <v>6059.2790631656853</v>
      </c>
      <c r="DC3310" s="78">
        <v>4178.636383214699</v>
      </c>
      <c r="DD3310" s="78">
        <v>1.2367174821069219E-4</v>
      </c>
      <c r="DE3310" s="78">
        <v>0</v>
      </c>
      <c r="DF3310" s="78">
        <v>0.51677926664896578</v>
      </c>
      <c r="DG3310" s="78">
        <v>0.51677926664896578</v>
      </c>
      <c r="DH3310" s="78">
        <v>0</v>
      </c>
      <c r="DI3310" s="78">
        <v>0.11591243728618963</v>
      </c>
      <c r="DJ3310" s="78">
        <v>0.11591243728618963</v>
      </c>
      <c r="DK3310" s="78">
        <v>0</v>
      </c>
      <c r="DL3310" s="78">
        <v>0.11591243728618963</v>
      </c>
    </row>
    <row r="3311" spans="98:116" x14ac:dyDescent="0.25">
      <c r="CT3311" s="78" t="s">
        <v>155</v>
      </c>
      <c r="CU3311" s="78" t="s">
        <v>455</v>
      </c>
      <c r="CV3311" s="78" t="s">
        <v>496</v>
      </c>
      <c r="CW3311" s="78">
        <v>2035</v>
      </c>
      <c r="CX3311" s="78">
        <v>0</v>
      </c>
      <c r="CY3311" s="78">
        <v>16044.12642662635</v>
      </c>
      <c r="CZ3311" s="78">
        <v>263.10737971827513</v>
      </c>
      <c r="DA3311" s="78">
        <v>9721.7399837423945</v>
      </c>
      <c r="DB3311" s="78">
        <v>6059.2790631656853</v>
      </c>
      <c r="DC3311" s="78">
        <v>4178.636383214699</v>
      </c>
      <c r="DD3311" s="78">
        <v>1.2367174821069219E-4</v>
      </c>
      <c r="DE3311" s="78">
        <v>0</v>
      </c>
      <c r="DF3311" s="78">
        <v>0.51677926664896578</v>
      </c>
      <c r="DG3311" s="78">
        <v>0.51677926664896578</v>
      </c>
      <c r="DH3311" s="78">
        <v>0</v>
      </c>
      <c r="DI3311" s="78">
        <v>0.11591243728618963</v>
      </c>
      <c r="DJ3311" s="78">
        <v>0.11591243728618963</v>
      </c>
      <c r="DK3311" s="78">
        <v>0</v>
      </c>
      <c r="DL3311" s="78">
        <v>0.11591243728618963</v>
      </c>
    </row>
    <row r="3312" spans="98:116" x14ac:dyDescent="0.25">
      <c r="CT3312" s="78" t="s">
        <v>155</v>
      </c>
      <c r="CU3312" s="78" t="s">
        <v>455</v>
      </c>
      <c r="CV3312" s="78" t="s">
        <v>496</v>
      </c>
      <c r="CW3312" s="78">
        <v>2036</v>
      </c>
      <c r="CX3312" s="78">
        <v>0</v>
      </c>
      <c r="CY3312" s="78">
        <v>16044.12642662635</v>
      </c>
      <c r="CZ3312" s="78">
        <v>263.10737971827513</v>
      </c>
      <c r="DA3312" s="78">
        <v>9721.7399837423945</v>
      </c>
      <c r="DB3312" s="78">
        <v>6059.2790631656853</v>
      </c>
      <c r="DC3312" s="78">
        <v>4178.636383214699</v>
      </c>
      <c r="DD3312" s="78">
        <v>1.2367174821069219E-4</v>
      </c>
      <c r="DE3312" s="78">
        <v>0</v>
      </c>
      <c r="DF3312" s="78">
        <v>0.51677926664896578</v>
      </c>
      <c r="DG3312" s="78">
        <v>0.51677926664896578</v>
      </c>
      <c r="DH3312" s="78">
        <v>0</v>
      </c>
      <c r="DI3312" s="78">
        <v>0.11591243728618963</v>
      </c>
      <c r="DJ3312" s="78">
        <v>0.11591243728618963</v>
      </c>
      <c r="DK3312" s="78">
        <v>0</v>
      </c>
      <c r="DL3312" s="78">
        <v>0.11591243728618963</v>
      </c>
    </row>
    <row r="3313" spans="98:116" x14ac:dyDescent="0.25">
      <c r="CT3313" s="78" t="s">
        <v>155</v>
      </c>
      <c r="CU3313" s="78" t="s">
        <v>455</v>
      </c>
      <c r="CV3313" s="78" t="s">
        <v>496</v>
      </c>
      <c r="CW3313" s="78">
        <v>2037</v>
      </c>
      <c r="CX3313" s="78">
        <v>0</v>
      </c>
      <c r="CY3313" s="78">
        <v>16044.12642662635</v>
      </c>
      <c r="CZ3313" s="78">
        <v>263.10737971827513</v>
      </c>
      <c r="DA3313" s="78">
        <v>9721.7399837423945</v>
      </c>
      <c r="DB3313" s="78">
        <v>6059.2790631656853</v>
      </c>
      <c r="DC3313" s="78">
        <v>4178.636383214699</v>
      </c>
      <c r="DD3313" s="78">
        <v>1.2367174821069219E-4</v>
      </c>
      <c r="DE3313" s="78">
        <v>0</v>
      </c>
      <c r="DF3313" s="78">
        <v>0.51677926664896578</v>
      </c>
      <c r="DG3313" s="78">
        <v>0.51677926664896578</v>
      </c>
      <c r="DH3313" s="78">
        <v>0</v>
      </c>
      <c r="DI3313" s="78">
        <v>0.11591243728618963</v>
      </c>
      <c r="DJ3313" s="78">
        <v>0.11591243728618963</v>
      </c>
      <c r="DK3313" s="78">
        <v>0</v>
      </c>
      <c r="DL3313" s="78">
        <v>0.11591243728618963</v>
      </c>
    </row>
    <row r="3314" spans="98:116" x14ac:dyDescent="0.25">
      <c r="CT3314" s="78" t="s">
        <v>155</v>
      </c>
      <c r="CU3314" s="78" t="s">
        <v>455</v>
      </c>
      <c r="CV3314" s="78" t="s">
        <v>496</v>
      </c>
      <c r="CW3314" s="78">
        <v>2038</v>
      </c>
      <c r="CX3314" s="78">
        <v>0</v>
      </c>
      <c r="CY3314" s="78">
        <v>16832.391236279709</v>
      </c>
      <c r="CZ3314" s="78">
        <v>280.55437045334821</v>
      </c>
      <c r="DA3314" s="78">
        <v>10192.27176588522</v>
      </c>
      <c r="DB3314" s="78">
        <v>6359.5650999411373</v>
      </c>
      <c r="DC3314" s="78">
        <v>4385.7214416120069</v>
      </c>
      <c r="DD3314" s="78">
        <v>1.2367174821069219E-4</v>
      </c>
      <c r="DE3314" s="78">
        <v>0</v>
      </c>
      <c r="DF3314" s="78">
        <v>0.54238983784927408</v>
      </c>
      <c r="DG3314" s="78">
        <v>0.54238983784927408</v>
      </c>
      <c r="DH3314" s="78">
        <v>0</v>
      </c>
      <c r="DI3314" s="78">
        <v>0.11591243728618963</v>
      </c>
      <c r="DJ3314" s="78">
        <v>0.11591243728618963</v>
      </c>
      <c r="DK3314" s="78">
        <v>0</v>
      </c>
      <c r="DL3314" s="78">
        <v>0.11591243728618963</v>
      </c>
    </row>
    <row r="3315" spans="98:116" x14ac:dyDescent="0.25">
      <c r="CT3315" s="78" t="s">
        <v>155</v>
      </c>
      <c r="CU3315" s="78" t="s">
        <v>455</v>
      </c>
      <c r="CV3315" s="78" t="s">
        <v>496</v>
      </c>
      <c r="CW3315" s="78">
        <v>2039</v>
      </c>
      <c r="CX3315" s="78">
        <v>0</v>
      </c>
      <c r="CY3315" s="78">
        <v>16832.391236279709</v>
      </c>
      <c r="CZ3315" s="78">
        <v>280.55437045334821</v>
      </c>
      <c r="DA3315" s="78">
        <v>10192.27176588522</v>
      </c>
      <c r="DB3315" s="78">
        <v>6359.5650999411373</v>
      </c>
      <c r="DC3315" s="78">
        <v>4385.7214416120069</v>
      </c>
      <c r="DD3315" s="78">
        <v>1.2367174821069219E-4</v>
      </c>
      <c r="DE3315" s="78">
        <v>0</v>
      </c>
      <c r="DF3315" s="78">
        <v>0.54238983784927408</v>
      </c>
      <c r="DG3315" s="78">
        <v>0.54238983784927408</v>
      </c>
      <c r="DH3315" s="78">
        <v>0</v>
      </c>
      <c r="DI3315" s="78">
        <v>0.12140716136865193</v>
      </c>
      <c r="DJ3315" s="78">
        <v>0.12140716136865193</v>
      </c>
      <c r="DK3315" s="78">
        <v>0</v>
      </c>
      <c r="DL3315" s="78">
        <v>0.12140716136865193</v>
      </c>
    </row>
    <row r="3316" spans="98:116" x14ac:dyDescent="0.25">
      <c r="CT3316" s="78" t="s">
        <v>155</v>
      </c>
      <c r="CU3316" s="78" t="s">
        <v>455</v>
      </c>
      <c r="CV3316" s="78" t="s">
        <v>496</v>
      </c>
      <c r="CW3316" s="78">
        <v>2040</v>
      </c>
      <c r="CX3316" s="78">
        <v>0</v>
      </c>
      <c r="CY3316" s="78">
        <v>16832.391236279709</v>
      </c>
      <c r="CZ3316" s="78">
        <v>280.55437045334821</v>
      </c>
      <c r="DA3316" s="78">
        <v>10192.27176588522</v>
      </c>
      <c r="DB3316" s="78">
        <v>6359.5650999411373</v>
      </c>
      <c r="DC3316" s="78">
        <v>4385.7214416120069</v>
      </c>
      <c r="DD3316" s="78">
        <v>1.2367174821069219E-4</v>
      </c>
      <c r="DE3316" s="78">
        <v>0</v>
      </c>
      <c r="DF3316" s="78">
        <v>0.54238983784927408</v>
      </c>
      <c r="DG3316" s="78">
        <v>0.54238983784927408</v>
      </c>
      <c r="DH3316" s="78">
        <v>0</v>
      </c>
      <c r="DI3316" s="78">
        <v>0.12140716136865193</v>
      </c>
      <c r="DJ3316" s="78">
        <v>0.12140716136865193</v>
      </c>
      <c r="DK3316" s="78">
        <v>0</v>
      </c>
      <c r="DL3316" s="78">
        <v>0.12140716136865193</v>
      </c>
    </row>
    <row r="3317" spans="98:116" x14ac:dyDescent="0.25">
      <c r="CT3317" s="78" t="s">
        <v>155</v>
      </c>
      <c r="CU3317" s="78" t="s">
        <v>455</v>
      </c>
      <c r="CV3317" s="78" t="s">
        <v>496</v>
      </c>
      <c r="CW3317" s="78">
        <v>2041</v>
      </c>
      <c r="CX3317" s="78">
        <v>0</v>
      </c>
      <c r="CY3317" s="78">
        <v>16832.391236279709</v>
      </c>
      <c r="CZ3317" s="78">
        <v>280.55437045334821</v>
      </c>
      <c r="DA3317" s="78">
        <v>10192.27176588522</v>
      </c>
      <c r="DB3317" s="78">
        <v>6359.5650999411373</v>
      </c>
      <c r="DC3317" s="78">
        <v>4385.7214416120069</v>
      </c>
      <c r="DD3317" s="78">
        <v>1.2367174821069219E-4</v>
      </c>
      <c r="DE3317" s="78">
        <v>0</v>
      </c>
      <c r="DF3317" s="78">
        <v>0.54238983784927408</v>
      </c>
      <c r="DG3317" s="78">
        <v>0.54238983784927408</v>
      </c>
      <c r="DH3317" s="78">
        <v>0</v>
      </c>
      <c r="DI3317" s="78">
        <v>0.12140716136865193</v>
      </c>
      <c r="DJ3317" s="78">
        <v>0.12140716136865193</v>
      </c>
      <c r="DK3317" s="78">
        <v>0</v>
      </c>
      <c r="DL3317" s="78">
        <v>0.12140716136865193</v>
      </c>
    </row>
    <row r="3318" spans="98:116" x14ac:dyDescent="0.25">
      <c r="CT3318" s="78" t="s">
        <v>155</v>
      </c>
      <c r="CU3318" s="78" t="s">
        <v>455</v>
      </c>
      <c r="CV3318" s="78" t="s">
        <v>496</v>
      </c>
      <c r="CW3318" s="78">
        <v>2042</v>
      </c>
      <c r="CX3318" s="78">
        <v>0</v>
      </c>
      <c r="CY3318" s="78">
        <v>16832.391236279709</v>
      </c>
      <c r="CZ3318" s="78">
        <v>280.55437045334821</v>
      </c>
      <c r="DA3318" s="78">
        <v>10192.27176588522</v>
      </c>
      <c r="DB3318" s="78">
        <v>6359.5650999411373</v>
      </c>
      <c r="DC3318" s="78">
        <v>4385.7214416120069</v>
      </c>
      <c r="DD3318" s="78">
        <v>1.2367174821069219E-4</v>
      </c>
      <c r="DE3318" s="78">
        <v>0</v>
      </c>
      <c r="DF3318" s="78">
        <v>0.54238983784927408</v>
      </c>
      <c r="DG3318" s="78">
        <v>0.54238983784927408</v>
      </c>
      <c r="DH3318" s="78">
        <v>0</v>
      </c>
      <c r="DI3318" s="78">
        <v>0.12140716136865193</v>
      </c>
      <c r="DJ3318" s="78">
        <v>0.12140716136865193</v>
      </c>
      <c r="DK3318" s="78">
        <v>0</v>
      </c>
      <c r="DL3318" s="78">
        <v>0.12140716136865193</v>
      </c>
    </row>
    <row r="3319" spans="98:116" x14ac:dyDescent="0.25">
      <c r="CT3319" s="78" t="s">
        <v>155</v>
      </c>
      <c r="CU3319" s="78" t="s">
        <v>455</v>
      </c>
      <c r="CV3319" s="78" t="s">
        <v>496</v>
      </c>
      <c r="CW3319" s="78">
        <v>2043</v>
      </c>
      <c r="CX3319" s="78">
        <v>0</v>
      </c>
      <c r="CY3319" s="78">
        <v>17672.085223784579</v>
      </c>
      <c r="CZ3319" s="78">
        <v>299.42001237341759</v>
      </c>
      <c r="DA3319" s="78">
        <v>10692.736176386161</v>
      </c>
      <c r="DB3319" s="78">
        <v>6679.9290350250021</v>
      </c>
      <c r="DC3319" s="78">
        <v>4606.6527407081521</v>
      </c>
      <c r="DD3319" s="78">
        <v>1.2367174821069219E-4</v>
      </c>
      <c r="DE3319" s="78">
        <v>0</v>
      </c>
      <c r="DF3319" s="78">
        <v>0.5697127978429537</v>
      </c>
      <c r="DG3319" s="78">
        <v>0.5697127978429537</v>
      </c>
      <c r="DH3319" s="78">
        <v>0</v>
      </c>
      <c r="DI3319" s="78">
        <v>0.12140716136865193</v>
      </c>
      <c r="DJ3319" s="78">
        <v>0.12140716136865193</v>
      </c>
      <c r="DK3319" s="78">
        <v>0</v>
      </c>
      <c r="DL3319" s="78">
        <v>0.12140716136865193</v>
      </c>
    </row>
    <row r="3320" spans="98:116" x14ac:dyDescent="0.25">
      <c r="CT3320" s="78" t="s">
        <v>155</v>
      </c>
      <c r="CU3320" s="78" t="s">
        <v>455</v>
      </c>
      <c r="CV3320" s="78" t="s">
        <v>496</v>
      </c>
      <c r="CW3320" s="78">
        <v>2044</v>
      </c>
      <c r="CX3320" s="78">
        <v>0</v>
      </c>
      <c r="CY3320" s="78">
        <v>17672.085223784579</v>
      </c>
      <c r="CZ3320" s="78">
        <v>299.42001237341759</v>
      </c>
      <c r="DA3320" s="78">
        <v>10692.736176386161</v>
      </c>
      <c r="DB3320" s="78">
        <v>6679.9290350250021</v>
      </c>
      <c r="DC3320" s="78">
        <v>4606.6527407081521</v>
      </c>
      <c r="DD3320" s="78">
        <v>1.2367174821069219E-4</v>
      </c>
      <c r="DE3320" s="78">
        <v>0</v>
      </c>
      <c r="DF3320" s="78">
        <v>0.5697127978429537</v>
      </c>
      <c r="DG3320" s="78">
        <v>0.5697127978429537</v>
      </c>
      <c r="DH3320" s="78">
        <v>0</v>
      </c>
      <c r="DI3320" s="78">
        <v>0.12737202292621178</v>
      </c>
      <c r="DJ3320" s="78">
        <v>0.12737202292621178</v>
      </c>
      <c r="DK3320" s="78">
        <v>0</v>
      </c>
      <c r="DL3320" s="78">
        <v>0.12737202292621178</v>
      </c>
    </row>
    <row r="3321" spans="98:116" x14ac:dyDescent="0.25">
      <c r="CT3321" s="78" t="s">
        <v>155</v>
      </c>
      <c r="CU3321" s="78" t="s">
        <v>455</v>
      </c>
      <c r="CV3321" s="78" t="s">
        <v>496</v>
      </c>
      <c r="CW3321" s="78">
        <v>2045</v>
      </c>
      <c r="CX3321" s="78">
        <v>0</v>
      </c>
      <c r="CY3321" s="78">
        <v>17672.085223784579</v>
      </c>
      <c r="CZ3321" s="78">
        <v>299.42001237341759</v>
      </c>
      <c r="DA3321" s="78">
        <v>10692.736176386161</v>
      </c>
      <c r="DB3321" s="78">
        <v>6679.9290350250021</v>
      </c>
      <c r="DC3321" s="78">
        <v>4606.6527407081521</v>
      </c>
      <c r="DD3321" s="78">
        <v>1.2367174821069219E-4</v>
      </c>
      <c r="DE3321" s="78">
        <v>0</v>
      </c>
      <c r="DF3321" s="78">
        <v>0.5697127978429537</v>
      </c>
      <c r="DG3321" s="78">
        <v>0.5697127978429537</v>
      </c>
      <c r="DH3321" s="78">
        <v>0</v>
      </c>
      <c r="DI3321" s="78">
        <v>0.12737202292621178</v>
      </c>
      <c r="DJ3321" s="78">
        <v>0.12737202292621178</v>
      </c>
      <c r="DK3321" s="78">
        <v>0</v>
      </c>
      <c r="DL3321" s="78">
        <v>0.12737202292621178</v>
      </c>
    </row>
    <row r="3322" spans="98:116" x14ac:dyDescent="0.25">
      <c r="CT3322" s="78" t="s">
        <v>155</v>
      </c>
      <c r="CU3322" s="78" t="s">
        <v>455</v>
      </c>
      <c r="CV3322" s="78" t="s">
        <v>496</v>
      </c>
      <c r="CW3322" s="78">
        <v>2046</v>
      </c>
      <c r="CX3322" s="78">
        <v>0</v>
      </c>
      <c r="CY3322" s="78">
        <v>17672.085223784579</v>
      </c>
      <c r="CZ3322" s="78">
        <v>299.42001237341759</v>
      </c>
      <c r="DA3322" s="78">
        <v>10692.736176386161</v>
      </c>
      <c r="DB3322" s="78">
        <v>6679.9290350250021</v>
      </c>
      <c r="DC3322" s="78">
        <v>4606.6527407081521</v>
      </c>
      <c r="DD3322" s="78">
        <v>1.2367174821069219E-4</v>
      </c>
      <c r="DE3322" s="78">
        <v>0</v>
      </c>
      <c r="DF3322" s="78">
        <v>0.5697127978429537</v>
      </c>
      <c r="DG3322" s="78">
        <v>0.5697127978429537</v>
      </c>
      <c r="DH3322" s="78">
        <v>0</v>
      </c>
      <c r="DI3322" s="78">
        <v>0.12737202292621178</v>
      </c>
      <c r="DJ3322" s="78">
        <v>0.12737202292621178</v>
      </c>
      <c r="DK3322" s="78">
        <v>0</v>
      </c>
      <c r="DL3322" s="78">
        <v>0.12737202292621178</v>
      </c>
    </row>
    <row r="3323" spans="98:116" x14ac:dyDescent="0.25">
      <c r="CT3323" s="78" t="s">
        <v>155</v>
      </c>
      <c r="CU3323" s="78" t="s">
        <v>455</v>
      </c>
      <c r="CV3323" s="78" t="s">
        <v>496</v>
      </c>
      <c r="CW3323" s="78">
        <v>2047</v>
      </c>
      <c r="CX3323" s="78">
        <v>0</v>
      </c>
      <c r="CY3323" s="78">
        <v>17672.085223784579</v>
      </c>
      <c r="CZ3323" s="78">
        <v>299.42001237341759</v>
      </c>
      <c r="DA3323" s="78">
        <v>10692.736176386161</v>
      </c>
      <c r="DB3323" s="78">
        <v>6679.9290350250021</v>
      </c>
      <c r="DC3323" s="78">
        <v>4606.6527407081521</v>
      </c>
      <c r="DD3323" s="78">
        <v>1.2367174821069219E-4</v>
      </c>
      <c r="DE3323" s="78">
        <v>0</v>
      </c>
      <c r="DF3323" s="78">
        <v>0.5697127978429537</v>
      </c>
      <c r="DG3323" s="78">
        <v>0.5697127978429537</v>
      </c>
      <c r="DH3323" s="78">
        <v>0</v>
      </c>
      <c r="DI3323" s="78">
        <v>0.12737202292621178</v>
      </c>
      <c r="DJ3323" s="78">
        <v>0.12737202292621178</v>
      </c>
      <c r="DK3323" s="78">
        <v>0</v>
      </c>
      <c r="DL3323" s="78">
        <v>0.12737202292621178</v>
      </c>
    </row>
    <row r="3324" spans="98:116" x14ac:dyDescent="0.25">
      <c r="CT3324" s="78" t="s">
        <v>155</v>
      </c>
      <c r="CU3324" s="78" t="s">
        <v>455</v>
      </c>
      <c r="CV3324" s="78" t="s">
        <v>496</v>
      </c>
      <c r="CW3324" s="78">
        <v>2048</v>
      </c>
      <c r="CX3324" s="78">
        <v>0</v>
      </c>
      <c r="CY3324" s="78">
        <v>18552.334786110641</v>
      </c>
      <c r="CZ3324" s="78">
        <v>319.49113147948179</v>
      </c>
      <c r="DA3324" s="78">
        <v>11216.56262510795</v>
      </c>
      <c r="DB3324" s="78">
        <v>7016.2810295232057</v>
      </c>
      <c r="DC3324" s="78">
        <v>4838.6098212659699</v>
      </c>
      <c r="DD3324" s="78">
        <v>1.2367174821069219E-4</v>
      </c>
      <c r="DE3324" s="78">
        <v>0</v>
      </c>
      <c r="DF3324" s="78">
        <v>0.59839933550538738</v>
      </c>
      <c r="DG3324" s="78">
        <v>0.59839933550538738</v>
      </c>
      <c r="DH3324" s="78">
        <v>0</v>
      </c>
      <c r="DI3324" s="78">
        <v>0.12737202292621178</v>
      </c>
      <c r="DJ3324" s="78">
        <v>0.12737202292621178</v>
      </c>
      <c r="DK3324" s="78">
        <v>0</v>
      </c>
      <c r="DL3324" s="78">
        <v>0.12737202292621178</v>
      </c>
    </row>
    <row r="3325" spans="98:116" x14ac:dyDescent="0.25">
      <c r="CT3325" s="78" t="s">
        <v>155</v>
      </c>
      <c r="CU3325" s="78" t="s">
        <v>455</v>
      </c>
      <c r="CV3325" s="78" t="s">
        <v>496</v>
      </c>
      <c r="CW3325" s="78">
        <v>2049</v>
      </c>
      <c r="CX3325" s="78">
        <v>0</v>
      </c>
      <c r="CY3325" s="78">
        <v>18552.334786110641</v>
      </c>
      <c r="CZ3325" s="78">
        <v>319.49113147948179</v>
      </c>
      <c r="DA3325" s="78">
        <v>11216.56262510795</v>
      </c>
      <c r="DB3325" s="78">
        <v>7016.2810295232057</v>
      </c>
      <c r="DC3325" s="78">
        <v>4838.6098212659699</v>
      </c>
      <c r="DD3325" s="78">
        <v>1.2367174821069219E-4</v>
      </c>
      <c r="DE3325" s="78">
        <v>0</v>
      </c>
      <c r="DF3325" s="78">
        <v>0.59839933550538738</v>
      </c>
      <c r="DG3325" s="78">
        <v>0.59839933550538738</v>
      </c>
      <c r="DH3325" s="78">
        <v>0</v>
      </c>
      <c r="DI3325" s="78">
        <v>0.13372605310089974</v>
      </c>
      <c r="DJ3325" s="78">
        <v>0.13372605310089974</v>
      </c>
      <c r="DK3325" s="78">
        <v>0</v>
      </c>
      <c r="DL3325" s="78">
        <v>0.13372605310089974</v>
      </c>
    </row>
    <row r="3326" spans="98:116" x14ac:dyDescent="0.25">
      <c r="CT3326" s="78" t="s">
        <v>155</v>
      </c>
      <c r="CU3326" s="78" t="s">
        <v>455</v>
      </c>
      <c r="CV3326" s="78" t="s">
        <v>496</v>
      </c>
      <c r="CW3326" s="78">
        <v>2050</v>
      </c>
      <c r="CX3326" s="78">
        <v>0</v>
      </c>
      <c r="CY3326" s="78">
        <v>18552.334786110641</v>
      </c>
      <c r="CZ3326" s="78">
        <v>319.49113147948179</v>
      </c>
      <c r="DA3326" s="78">
        <v>11216.56262510795</v>
      </c>
      <c r="DB3326" s="78">
        <v>7016.2810295232057</v>
      </c>
      <c r="DC3326" s="78">
        <v>4838.6098212659699</v>
      </c>
      <c r="DD3326" s="78">
        <v>1.2367174821069219E-4</v>
      </c>
      <c r="DE3326" s="78">
        <v>0</v>
      </c>
      <c r="DF3326" s="78">
        <v>0.59839933550538738</v>
      </c>
      <c r="DG3326" s="78">
        <v>0.59839933550538738</v>
      </c>
      <c r="DH3326" s="78">
        <v>0</v>
      </c>
      <c r="DI3326" s="78">
        <v>0.13372605310089974</v>
      </c>
      <c r="DJ3326" s="78">
        <v>0.13372605310089974</v>
      </c>
      <c r="DK3326" s="78">
        <v>0</v>
      </c>
      <c r="DL3326" s="78">
        <v>0.13372605310089974</v>
      </c>
    </row>
    <row r="3327" spans="98:116" x14ac:dyDescent="0.25">
      <c r="CT3327" s="78" t="s">
        <v>155</v>
      </c>
      <c r="CU3327" s="78" t="s">
        <v>455</v>
      </c>
      <c r="CV3327" s="78" t="s">
        <v>496</v>
      </c>
      <c r="CW3327" s="78">
        <v>2051</v>
      </c>
      <c r="CX3327" s="78">
        <v>0</v>
      </c>
      <c r="CY3327" s="78">
        <v>18552.334786110641</v>
      </c>
      <c r="CZ3327" s="78">
        <v>319.49113147948179</v>
      </c>
      <c r="DA3327" s="78">
        <v>11216.56262510795</v>
      </c>
      <c r="DB3327" s="78">
        <v>7016.2810295232057</v>
      </c>
      <c r="DC3327" s="78">
        <v>4838.6098212659699</v>
      </c>
      <c r="DD3327" s="78">
        <v>1.2367174821069219E-4</v>
      </c>
      <c r="DE3327" s="78">
        <v>0</v>
      </c>
      <c r="DF3327" s="78">
        <v>0.59839933550538738</v>
      </c>
      <c r="DG3327" s="78">
        <v>0.59839933550538738</v>
      </c>
      <c r="DH3327" s="78">
        <v>0</v>
      </c>
      <c r="DI3327" s="78">
        <v>0.13372605310089974</v>
      </c>
      <c r="DJ3327" s="78">
        <v>0.13372605310089974</v>
      </c>
      <c r="DK3327" s="78">
        <v>0</v>
      </c>
      <c r="DL3327" s="78">
        <v>0.13372605310089974</v>
      </c>
    </row>
    <row r="3328" spans="98:116" x14ac:dyDescent="0.25">
      <c r="CT3328" s="78" t="s">
        <v>155</v>
      </c>
      <c r="CU3328" s="78" t="s">
        <v>455</v>
      </c>
      <c r="CV3328" s="78" t="s">
        <v>496</v>
      </c>
      <c r="CW3328" s="78">
        <v>2052</v>
      </c>
      <c r="CX3328" s="78">
        <v>0</v>
      </c>
      <c r="CY3328" s="78">
        <v>18552.334786110641</v>
      </c>
      <c r="CZ3328" s="78">
        <v>319.49113147948179</v>
      </c>
      <c r="DA3328" s="78">
        <v>11216.56262510795</v>
      </c>
      <c r="DB3328" s="78">
        <v>7016.2810295232057</v>
      </c>
      <c r="DC3328" s="78">
        <v>4838.6098212659699</v>
      </c>
      <c r="DD3328" s="78">
        <v>1.2367174821069219E-4</v>
      </c>
      <c r="DE3328" s="78">
        <v>0</v>
      </c>
      <c r="DF3328" s="78">
        <v>0.59839933550538738</v>
      </c>
      <c r="DG3328" s="78">
        <v>0.59839933550538738</v>
      </c>
      <c r="DH3328" s="78">
        <v>0</v>
      </c>
      <c r="DI3328" s="78">
        <v>0.13372605310089974</v>
      </c>
      <c r="DJ3328" s="78">
        <v>0.13372605310089974</v>
      </c>
      <c r="DK3328" s="78">
        <v>0</v>
      </c>
      <c r="DL3328" s="78">
        <v>0.13372605310089974</v>
      </c>
    </row>
    <row r="3329" spans="98:116" x14ac:dyDescent="0.25">
      <c r="CT3329" s="78" t="s">
        <v>155</v>
      </c>
      <c r="CU3329" s="78" t="s">
        <v>455</v>
      </c>
      <c r="CV3329" s="78" t="s">
        <v>496</v>
      </c>
      <c r="CW3329" s="78">
        <v>2053</v>
      </c>
      <c r="CX3329" s="78">
        <v>0</v>
      </c>
      <c r="CY3329" s="78">
        <v>19462.12827916809</v>
      </c>
      <c r="CZ3329" s="78">
        <v>340.53564326272988</v>
      </c>
      <c r="DA3329" s="78">
        <v>11757.14127648348</v>
      </c>
      <c r="DB3329" s="78">
        <v>7364.4513594218788</v>
      </c>
      <c r="DC3329" s="78">
        <v>5078.717133192672</v>
      </c>
      <c r="DD3329" s="78">
        <v>1.2367174821069219E-4</v>
      </c>
      <c r="DE3329" s="78">
        <v>0</v>
      </c>
      <c r="DF3329" s="78">
        <v>0.62809382652953261</v>
      </c>
      <c r="DG3329" s="78">
        <v>0.62809382652953261</v>
      </c>
      <c r="DH3329" s="78">
        <v>0</v>
      </c>
      <c r="DI3329" s="78">
        <v>0.13372605310089974</v>
      </c>
      <c r="DJ3329" s="78">
        <v>0.13372605310089974</v>
      </c>
      <c r="DK3329" s="78">
        <v>0</v>
      </c>
      <c r="DL3329" s="78">
        <v>0.13372605310089974</v>
      </c>
    </row>
    <row r="3330" spans="98:116" x14ac:dyDescent="0.25">
      <c r="CT3330" s="78" t="s">
        <v>155</v>
      </c>
      <c r="CU3330" s="78" t="s">
        <v>455</v>
      </c>
      <c r="CV3330" s="78" t="s">
        <v>496</v>
      </c>
      <c r="CW3330" s="78">
        <v>2054</v>
      </c>
      <c r="CX3330" s="78">
        <v>0</v>
      </c>
      <c r="CY3330" s="78">
        <v>19462.12827916809</v>
      </c>
      <c r="CZ3330" s="78">
        <v>340.53564326272988</v>
      </c>
      <c r="DA3330" s="78">
        <v>11757.14127648348</v>
      </c>
      <c r="DB3330" s="78">
        <v>7364.4513594218788</v>
      </c>
      <c r="DC3330" s="78">
        <v>5078.717133192672</v>
      </c>
      <c r="DD3330" s="78">
        <v>1.2367174821069219E-4</v>
      </c>
      <c r="DE3330" s="78">
        <v>0</v>
      </c>
      <c r="DF3330" s="78">
        <v>0.62809382652953261</v>
      </c>
      <c r="DG3330" s="78">
        <v>0.62809382652953261</v>
      </c>
      <c r="DH3330" s="78">
        <v>0</v>
      </c>
      <c r="DI3330" s="78">
        <v>0.14038697048688145</v>
      </c>
      <c r="DJ3330" s="78">
        <v>0.14038697048688145</v>
      </c>
      <c r="DK3330" s="78">
        <v>0</v>
      </c>
      <c r="DL3330" s="78">
        <v>0.14038697048688145</v>
      </c>
    </row>
    <row r="3331" spans="98:116" x14ac:dyDescent="0.25">
      <c r="CT3331" s="78" t="s">
        <v>155</v>
      </c>
      <c r="CU3331" s="78" t="s">
        <v>455</v>
      </c>
      <c r="CV3331" s="78" t="s">
        <v>496</v>
      </c>
      <c r="CW3331" s="78">
        <v>2055</v>
      </c>
      <c r="CX3331" s="78">
        <v>0</v>
      </c>
      <c r="CY3331" s="78">
        <v>19462.12827916809</v>
      </c>
      <c r="CZ3331" s="78">
        <v>340.53564326272988</v>
      </c>
      <c r="DA3331" s="78">
        <v>11757.14127648348</v>
      </c>
      <c r="DB3331" s="78">
        <v>7364.4513594218788</v>
      </c>
      <c r="DC3331" s="78">
        <v>5078.717133192672</v>
      </c>
      <c r="DD3331" s="78">
        <v>1.2367174821069219E-4</v>
      </c>
      <c r="DE3331" s="78">
        <v>0</v>
      </c>
      <c r="DF3331" s="78">
        <v>0.62809382652953261</v>
      </c>
      <c r="DG3331" s="78">
        <v>0.62809382652953261</v>
      </c>
      <c r="DH3331" s="78">
        <v>0</v>
      </c>
      <c r="DI3331" s="78">
        <v>0.14038697048688145</v>
      </c>
      <c r="DJ3331" s="78">
        <v>0.14038697048688145</v>
      </c>
      <c r="DK3331" s="78">
        <v>0</v>
      </c>
      <c r="DL3331" s="78">
        <v>0.14038697048688145</v>
      </c>
    </row>
    <row r="3332" spans="98:116" x14ac:dyDescent="0.25">
      <c r="CT3332" s="78" t="s">
        <v>155</v>
      </c>
      <c r="CU3332" s="78" t="s">
        <v>455</v>
      </c>
      <c r="CV3332" s="78" t="s">
        <v>497</v>
      </c>
      <c r="CW3332" s="78">
        <v>2026</v>
      </c>
      <c r="CX3332" s="78">
        <v>0</v>
      </c>
      <c r="CY3332" s="78">
        <v>5.47503460700778</v>
      </c>
      <c r="CZ3332" s="78">
        <v>0.7189601678582016</v>
      </c>
      <c r="DA3332" s="78">
        <v>3.0714971986150981</v>
      </c>
      <c r="DB3332" s="78">
        <v>1.6845772405344419</v>
      </c>
      <c r="DC3332" s="78">
        <v>1.1617282640808049</v>
      </c>
      <c r="DD3332" s="78">
        <v>9.3395597784608865E-5</v>
      </c>
      <c r="DE3332" s="78">
        <v>0</v>
      </c>
      <c r="DF3332" s="78">
        <v>1.0850030568710273E-4</v>
      </c>
      <c r="DG3332" s="78">
        <v>1.0850030568710273E-4</v>
      </c>
      <c r="DH3332" s="78">
        <v>0</v>
      </c>
      <c r="DI3332" s="78">
        <v>0.14038697048688145</v>
      </c>
      <c r="DJ3332" s="78">
        <v>0.14038697048688145</v>
      </c>
      <c r="DK3332" s="78">
        <v>0</v>
      </c>
      <c r="DL3332" s="78">
        <v>0.14038697048688145</v>
      </c>
    </row>
    <row r="3333" spans="98:116" x14ac:dyDescent="0.25">
      <c r="CT3333" s="78" t="s">
        <v>155</v>
      </c>
      <c r="CU3333" s="78" t="s">
        <v>455</v>
      </c>
      <c r="CV3333" s="78" t="s">
        <v>497</v>
      </c>
      <c r="CW3333" s="78">
        <v>2027</v>
      </c>
      <c r="CX3333" s="78">
        <v>0</v>
      </c>
      <c r="CY3333" s="78">
        <v>5.47503460700778</v>
      </c>
      <c r="CZ3333" s="78">
        <v>0.7189601678582016</v>
      </c>
      <c r="DA3333" s="78">
        <v>3.0714971986150981</v>
      </c>
      <c r="DB3333" s="78">
        <v>1.6845772405344419</v>
      </c>
      <c r="DC3333" s="78">
        <v>1.1617282640808049</v>
      </c>
      <c r="DD3333" s="78">
        <v>9.3395597784608865E-5</v>
      </c>
      <c r="DE3333" s="78">
        <v>0</v>
      </c>
      <c r="DF3333" s="78">
        <v>1.0850030568710273E-4</v>
      </c>
      <c r="DG3333" s="78">
        <v>1.0850030568710273E-4</v>
      </c>
      <c r="DH3333" s="78">
        <v>0</v>
      </c>
      <c r="DI3333" s="78">
        <v>0.14038697048688145</v>
      </c>
      <c r="DJ3333" s="78">
        <v>0.14038697048688145</v>
      </c>
      <c r="DK3333" s="78">
        <v>0</v>
      </c>
      <c r="DL3333" s="78">
        <v>0.14038697048688145</v>
      </c>
    </row>
    <row r="3334" spans="98:116" x14ac:dyDescent="0.25">
      <c r="CT3334" s="78" t="s">
        <v>155</v>
      </c>
      <c r="CU3334" s="78" t="s">
        <v>455</v>
      </c>
      <c r="CV3334" s="78" t="s">
        <v>497</v>
      </c>
      <c r="CW3334" s="78">
        <v>2028</v>
      </c>
      <c r="CX3334" s="78">
        <v>0</v>
      </c>
      <c r="CY3334" s="78">
        <v>5.7770153400784583</v>
      </c>
      <c r="CZ3334" s="78">
        <v>0.74733835430388651</v>
      </c>
      <c r="DA3334" s="78">
        <v>3.237951340101727</v>
      </c>
      <c r="DB3334" s="78">
        <v>1.791725645672845</v>
      </c>
      <c r="DC3334" s="78">
        <v>1.2356205901227812</v>
      </c>
      <c r="DD3334" s="78">
        <v>9.3395597784608865E-5</v>
      </c>
      <c r="DE3334" s="78">
        <v>0</v>
      </c>
      <c r="DF3334" s="78">
        <v>1.1540152364948833E-4</v>
      </c>
      <c r="DG3334" s="78">
        <v>1.1540152364948833E-4</v>
      </c>
      <c r="DH3334" s="78">
        <v>0</v>
      </c>
      <c r="DI3334" s="78">
        <v>0</v>
      </c>
      <c r="DJ3334" s="78">
        <v>0.14038697048688145</v>
      </c>
      <c r="DK3334" s="78">
        <v>0</v>
      </c>
      <c r="DL3334" s="78">
        <v>0.14038697048688145</v>
      </c>
    </row>
    <row r="3335" spans="98:116" x14ac:dyDescent="0.25">
      <c r="CT3335" s="78" t="s">
        <v>155</v>
      </c>
      <c r="CU3335" s="78" t="s">
        <v>455</v>
      </c>
      <c r="CV3335" s="78" t="s">
        <v>497</v>
      </c>
      <c r="CW3335" s="78">
        <v>2029</v>
      </c>
      <c r="CX3335" s="78">
        <v>0</v>
      </c>
      <c r="CY3335" s="78">
        <v>5.7770153400784583</v>
      </c>
      <c r="CZ3335" s="78">
        <v>0.74733835430388651</v>
      </c>
      <c r="DA3335" s="78">
        <v>3.237951340101727</v>
      </c>
      <c r="DB3335" s="78">
        <v>1.791725645672845</v>
      </c>
      <c r="DC3335" s="78">
        <v>1.2356205901227812</v>
      </c>
      <c r="DD3335" s="78">
        <v>9.3395597784608865E-5</v>
      </c>
      <c r="DE3335" s="78">
        <v>0</v>
      </c>
      <c r="DF3335" s="78">
        <v>1.1540152364948833E-4</v>
      </c>
      <c r="DG3335" s="78">
        <v>1.1540152364948833E-4</v>
      </c>
      <c r="DH3335" s="78">
        <v>0</v>
      </c>
      <c r="DI3335" s="78">
        <v>8.3461175711039698E-3</v>
      </c>
      <c r="DJ3335" s="78">
        <v>0</v>
      </c>
      <c r="DK3335" s="78">
        <v>0</v>
      </c>
      <c r="DL3335" s="78">
        <v>0</v>
      </c>
    </row>
    <row r="3336" spans="98:116" x14ac:dyDescent="0.25">
      <c r="CT3336" s="78" t="s">
        <v>155</v>
      </c>
      <c r="CU3336" s="78" t="s">
        <v>455</v>
      </c>
      <c r="CV3336" s="78" t="s">
        <v>497</v>
      </c>
      <c r="CW3336" s="78">
        <v>2030</v>
      </c>
      <c r="CX3336" s="78">
        <v>0</v>
      </c>
      <c r="CY3336" s="78">
        <v>5.7770153400784583</v>
      </c>
      <c r="CZ3336" s="78">
        <v>0.74733835430388651</v>
      </c>
      <c r="DA3336" s="78">
        <v>3.237951340101727</v>
      </c>
      <c r="DB3336" s="78">
        <v>1.791725645672845</v>
      </c>
      <c r="DC3336" s="78">
        <v>1.2356205901227812</v>
      </c>
      <c r="DD3336" s="78">
        <v>9.3395597784608865E-5</v>
      </c>
      <c r="DE3336" s="78">
        <v>0</v>
      </c>
      <c r="DF3336" s="78">
        <v>1.1540152364948833E-4</v>
      </c>
      <c r="DG3336" s="78">
        <v>1.1540152364948833E-4</v>
      </c>
      <c r="DH3336" s="78">
        <v>0</v>
      </c>
      <c r="DI3336" s="78">
        <v>8.6510385273674655E-3</v>
      </c>
      <c r="DJ3336" s="78">
        <v>8.6510385273674655E-3</v>
      </c>
      <c r="DK3336" s="78">
        <v>0</v>
      </c>
      <c r="DL3336" s="78">
        <v>8.6510385273674655E-3</v>
      </c>
    </row>
    <row r="3337" spans="98:116" x14ac:dyDescent="0.25">
      <c r="CT3337" s="78" t="s">
        <v>155</v>
      </c>
      <c r="CU3337" s="78" t="s">
        <v>455</v>
      </c>
      <c r="CV3337" s="78" t="s">
        <v>497</v>
      </c>
      <c r="CW3337" s="78">
        <v>2031</v>
      </c>
      <c r="CX3337" s="78">
        <v>0</v>
      </c>
      <c r="CY3337" s="78">
        <v>5.7770153400784583</v>
      </c>
      <c r="CZ3337" s="78">
        <v>0.74733835430388651</v>
      </c>
      <c r="DA3337" s="78">
        <v>3.237951340101727</v>
      </c>
      <c r="DB3337" s="78">
        <v>1.791725645672845</v>
      </c>
      <c r="DC3337" s="78">
        <v>1.2356205901227812</v>
      </c>
      <c r="DD3337" s="78">
        <v>9.3395597784608865E-5</v>
      </c>
      <c r="DE3337" s="78">
        <v>0</v>
      </c>
      <c r="DF3337" s="78">
        <v>1.1540152364948833E-4</v>
      </c>
      <c r="DG3337" s="78">
        <v>1.1540152364948833E-4</v>
      </c>
      <c r="DH3337" s="78">
        <v>0</v>
      </c>
      <c r="DI3337" s="78">
        <v>8.6510385273674655E-3</v>
      </c>
      <c r="DJ3337" s="78">
        <v>8.6510385273674655E-3</v>
      </c>
      <c r="DK3337" s="78">
        <v>0</v>
      </c>
      <c r="DL3337" s="78">
        <v>8.6510385273674655E-3</v>
      </c>
    </row>
    <row r="3338" spans="98:116" x14ac:dyDescent="0.25">
      <c r="CT3338" s="78" t="s">
        <v>155</v>
      </c>
      <c r="CU3338" s="78" t="s">
        <v>455</v>
      </c>
      <c r="CV3338" s="78" t="s">
        <v>497</v>
      </c>
      <c r="CW3338" s="78">
        <v>2032</v>
      </c>
      <c r="CX3338" s="78">
        <v>0</v>
      </c>
      <c r="CY3338" s="78">
        <v>5.7770153400784583</v>
      </c>
      <c r="CZ3338" s="78">
        <v>0.74733835430388651</v>
      </c>
      <c r="DA3338" s="78">
        <v>3.237951340101727</v>
      </c>
      <c r="DB3338" s="78">
        <v>1.791725645672845</v>
      </c>
      <c r="DC3338" s="78">
        <v>1.2356205901227812</v>
      </c>
      <c r="DD3338" s="78">
        <v>9.3395597784608865E-5</v>
      </c>
      <c r="DE3338" s="78">
        <v>0</v>
      </c>
      <c r="DF3338" s="78">
        <v>1.1540152364948833E-4</v>
      </c>
      <c r="DG3338" s="78">
        <v>1.1540152364948833E-4</v>
      </c>
      <c r="DH3338" s="78">
        <v>0</v>
      </c>
      <c r="DI3338" s="78">
        <v>8.6510385273674655E-3</v>
      </c>
      <c r="DJ3338" s="78">
        <v>8.6510385273674655E-3</v>
      </c>
      <c r="DK3338" s="78">
        <v>0</v>
      </c>
      <c r="DL3338" s="78">
        <v>8.6510385273674655E-3</v>
      </c>
    </row>
    <row r="3339" spans="98:116" x14ac:dyDescent="0.25">
      <c r="CT3339" s="78" t="s">
        <v>155</v>
      </c>
      <c r="CU3339" s="78" t="s">
        <v>455</v>
      </c>
      <c r="CV3339" s="78" t="s">
        <v>497</v>
      </c>
      <c r="CW3339" s="78">
        <v>2033</v>
      </c>
      <c r="CX3339" s="78">
        <v>0</v>
      </c>
      <c r="CY3339" s="78">
        <v>6.120503737742184</v>
      </c>
      <c r="CZ3339" s="78">
        <v>0.77885081086861274</v>
      </c>
      <c r="DA3339" s="78">
        <v>3.426515003153928</v>
      </c>
      <c r="DB3339" s="78">
        <v>1.9151379237196049</v>
      </c>
      <c r="DC3339" s="78">
        <v>1.3207289057830562</v>
      </c>
      <c r="DD3339" s="78">
        <v>9.3395597784608865E-5</v>
      </c>
      <c r="DE3339" s="78">
        <v>0</v>
      </c>
      <c r="DF3339" s="78">
        <v>1.233502656670209E-4</v>
      </c>
      <c r="DG3339" s="78">
        <v>1.233502656670209E-4</v>
      </c>
      <c r="DH3339" s="78">
        <v>0</v>
      </c>
      <c r="DI3339" s="78">
        <v>8.6510385273674655E-3</v>
      </c>
      <c r="DJ3339" s="78">
        <v>8.6510385273674655E-3</v>
      </c>
      <c r="DK3339" s="78">
        <v>0</v>
      </c>
      <c r="DL3339" s="78">
        <v>8.6510385273674655E-3</v>
      </c>
    </row>
    <row r="3340" spans="98:116" x14ac:dyDescent="0.25">
      <c r="CT3340" s="78" t="s">
        <v>155</v>
      </c>
      <c r="CU3340" s="78" t="s">
        <v>455</v>
      </c>
      <c r="CV3340" s="78" t="s">
        <v>497</v>
      </c>
      <c r="CW3340" s="78">
        <v>2034</v>
      </c>
      <c r="CX3340" s="78">
        <v>0</v>
      </c>
      <c r="CY3340" s="78">
        <v>6.120503737742184</v>
      </c>
      <c r="CZ3340" s="78">
        <v>0.77885081086861274</v>
      </c>
      <c r="DA3340" s="78">
        <v>3.426515003153928</v>
      </c>
      <c r="DB3340" s="78">
        <v>1.9151379237196049</v>
      </c>
      <c r="DC3340" s="78">
        <v>1.3207289057830562</v>
      </c>
      <c r="DD3340" s="78">
        <v>9.3395597784608865E-5</v>
      </c>
      <c r="DE3340" s="78">
        <v>0</v>
      </c>
      <c r="DF3340" s="78">
        <v>1.233502656670209E-4</v>
      </c>
      <c r="DG3340" s="78">
        <v>1.233502656670209E-4</v>
      </c>
      <c r="DH3340" s="78">
        <v>0</v>
      </c>
      <c r="DI3340" s="78">
        <v>8.6510385273674655E-3</v>
      </c>
      <c r="DJ3340" s="78">
        <v>8.6510385273674655E-3</v>
      </c>
      <c r="DK3340" s="78">
        <v>0</v>
      </c>
      <c r="DL3340" s="78">
        <v>8.6510385273674655E-3</v>
      </c>
    </row>
    <row r="3341" spans="98:116" x14ac:dyDescent="0.25">
      <c r="CT3341" s="78" t="s">
        <v>155</v>
      </c>
      <c r="CU3341" s="78" t="s">
        <v>455</v>
      </c>
      <c r="CV3341" s="78" t="s">
        <v>497</v>
      </c>
      <c r="CW3341" s="78">
        <v>2035</v>
      </c>
      <c r="CX3341" s="78">
        <v>0</v>
      </c>
      <c r="CY3341" s="78">
        <v>6.120503737742184</v>
      </c>
      <c r="CZ3341" s="78">
        <v>0.77885081086861274</v>
      </c>
      <c r="DA3341" s="78">
        <v>3.426515003153928</v>
      </c>
      <c r="DB3341" s="78">
        <v>1.9151379237196049</v>
      </c>
      <c r="DC3341" s="78">
        <v>1.3207289057830562</v>
      </c>
      <c r="DD3341" s="78">
        <v>9.3395597784608865E-5</v>
      </c>
      <c r="DE3341" s="78">
        <v>0</v>
      </c>
      <c r="DF3341" s="78">
        <v>1.233502656670209E-4</v>
      </c>
      <c r="DG3341" s="78">
        <v>1.233502656670209E-4</v>
      </c>
      <c r="DH3341" s="78">
        <v>0</v>
      </c>
      <c r="DI3341" s="78">
        <v>9.0349696148870375E-3</v>
      </c>
      <c r="DJ3341" s="78">
        <v>9.0349696148870375E-3</v>
      </c>
      <c r="DK3341" s="78">
        <v>0</v>
      </c>
      <c r="DL3341" s="78">
        <v>9.0349696148870375E-3</v>
      </c>
    </row>
    <row r="3342" spans="98:116" x14ac:dyDescent="0.25">
      <c r="CT3342" s="78" t="s">
        <v>155</v>
      </c>
      <c r="CU3342" s="78" t="s">
        <v>455</v>
      </c>
      <c r="CV3342" s="78" t="s">
        <v>497</v>
      </c>
      <c r="CW3342" s="78">
        <v>2036</v>
      </c>
      <c r="CX3342" s="78">
        <v>0</v>
      </c>
      <c r="CY3342" s="78">
        <v>6.120503737742184</v>
      </c>
      <c r="CZ3342" s="78">
        <v>0.77885081086861274</v>
      </c>
      <c r="DA3342" s="78">
        <v>3.426515003153928</v>
      </c>
      <c r="DB3342" s="78">
        <v>1.9151379237196049</v>
      </c>
      <c r="DC3342" s="78">
        <v>1.3207289057830562</v>
      </c>
      <c r="DD3342" s="78">
        <v>9.3395597784608865E-5</v>
      </c>
      <c r="DE3342" s="78">
        <v>0</v>
      </c>
      <c r="DF3342" s="78">
        <v>1.233502656670209E-4</v>
      </c>
      <c r="DG3342" s="78">
        <v>1.233502656670209E-4</v>
      </c>
      <c r="DH3342" s="78">
        <v>0</v>
      </c>
      <c r="DI3342" s="78">
        <v>9.0349696148870375E-3</v>
      </c>
      <c r="DJ3342" s="78">
        <v>9.0349696148870375E-3</v>
      </c>
      <c r="DK3342" s="78">
        <v>0</v>
      </c>
      <c r="DL3342" s="78">
        <v>9.0349696148870375E-3</v>
      </c>
    </row>
    <row r="3343" spans="98:116" x14ac:dyDescent="0.25">
      <c r="CT3343" s="78" t="s">
        <v>155</v>
      </c>
      <c r="CU3343" s="78" t="s">
        <v>455</v>
      </c>
      <c r="CV3343" s="78" t="s">
        <v>497</v>
      </c>
      <c r="CW3343" s="78">
        <v>2037</v>
      </c>
      <c r="CX3343" s="78">
        <v>0</v>
      </c>
      <c r="CY3343" s="78">
        <v>6.120503737742184</v>
      </c>
      <c r="CZ3343" s="78">
        <v>0.77885081086861274</v>
      </c>
      <c r="DA3343" s="78">
        <v>3.426515003153928</v>
      </c>
      <c r="DB3343" s="78">
        <v>1.9151379237196049</v>
      </c>
      <c r="DC3343" s="78">
        <v>1.3207289057830562</v>
      </c>
      <c r="DD3343" s="78">
        <v>9.3395597784608865E-5</v>
      </c>
      <c r="DE3343" s="78">
        <v>0</v>
      </c>
      <c r="DF3343" s="78">
        <v>1.233502656670209E-4</v>
      </c>
      <c r="DG3343" s="78">
        <v>1.233502656670209E-4</v>
      </c>
      <c r="DH3343" s="78">
        <v>0</v>
      </c>
      <c r="DI3343" s="78">
        <v>9.0349696148870375E-3</v>
      </c>
      <c r="DJ3343" s="78">
        <v>9.0349696148870375E-3</v>
      </c>
      <c r="DK3343" s="78">
        <v>0</v>
      </c>
      <c r="DL3343" s="78">
        <v>9.0349696148870375E-3</v>
      </c>
    </row>
    <row r="3344" spans="98:116" x14ac:dyDescent="0.25">
      <c r="CT3344" s="78" t="s">
        <v>155</v>
      </c>
      <c r="CU3344" s="78" t="s">
        <v>455</v>
      </c>
      <c r="CV3344" s="78" t="s">
        <v>497</v>
      </c>
      <c r="CW3344" s="78">
        <v>2038</v>
      </c>
      <c r="CX3344" s="78">
        <v>0</v>
      </c>
      <c r="CY3344" s="78">
        <v>6.5028144709638189</v>
      </c>
      <c r="CZ3344" s="78">
        <v>0.81303636269303303</v>
      </c>
      <c r="DA3344" s="78">
        <v>3.6355267003048128</v>
      </c>
      <c r="DB3344" s="78">
        <v>2.0542514079659351</v>
      </c>
      <c r="DC3344" s="78">
        <v>1.4166651814699158</v>
      </c>
      <c r="DD3344" s="78">
        <v>9.3395597784608865E-5</v>
      </c>
      <c r="DE3344" s="78">
        <v>0</v>
      </c>
      <c r="DF3344" s="78">
        <v>1.3231029148402419E-4</v>
      </c>
      <c r="DG3344" s="78">
        <v>1.3231029148402419E-4</v>
      </c>
      <c r="DH3344" s="78">
        <v>0</v>
      </c>
      <c r="DI3344" s="78">
        <v>9.0349696148870375E-3</v>
      </c>
      <c r="DJ3344" s="78">
        <v>9.0349696148870375E-3</v>
      </c>
      <c r="DK3344" s="78">
        <v>0</v>
      </c>
      <c r="DL3344" s="78">
        <v>9.0349696148870375E-3</v>
      </c>
    </row>
    <row r="3345" spans="98:116" x14ac:dyDescent="0.25">
      <c r="CT3345" s="78" t="s">
        <v>155</v>
      </c>
      <c r="CU3345" s="78" t="s">
        <v>455</v>
      </c>
      <c r="CV3345" s="78" t="s">
        <v>497</v>
      </c>
      <c r="CW3345" s="78">
        <v>2039</v>
      </c>
      <c r="CX3345" s="78">
        <v>0</v>
      </c>
      <c r="CY3345" s="78">
        <v>6.5028144709638189</v>
      </c>
      <c r="CZ3345" s="78">
        <v>0.81303636269303303</v>
      </c>
      <c r="DA3345" s="78">
        <v>3.6355267003048128</v>
      </c>
      <c r="DB3345" s="78">
        <v>2.0542514079659351</v>
      </c>
      <c r="DC3345" s="78">
        <v>1.4166651814699158</v>
      </c>
      <c r="DD3345" s="78">
        <v>9.3395597784608865E-5</v>
      </c>
      <c r="DE3345" s="78">
        <v>0</v>
      </c>
      <c r="DF3345" s="78">
        <v>1.3231029148402419E-4</v>
      </c>
      <c r="DG3345" s="78">
        <v>1.3231029148402419E-4</v>
      </c>
      <c r="DH3345" s="78">
        <v>0</v>
      </c>
      <c r="DI3345" s="78">
        <v>9.0349696148870375E-3</v>
      </c>
      <c r="DJ3345" s="78">
        <v>9.0349696148870375E-3</v>
      </c>
      <c r="DK3345" s="78">
        <v>0</v>
      </c>
      <c r="DL3345" s="78">
        <v>9.0349696148870375E-3</v>
      </c>
    </row>
    <row r="3346" spans="98:116" x14ac:dyDescent="0.25">
      <c r="CT3346" s="78" t="s">
        <v>155</v>
      </c>
      <c r="CU3346" s="78" t="s">
        <v>455</v>
      </c>
      <c r="CV3346" s="78" t="s">
        <v>497</v>
      </c>
      <c r="CW3346" s="78">
        <v>2040</v>
      </c>
      <c r="CX3346" s="78">
        <v>0</v>
      </c>
      <c r="CY3346" s="78">
        <v>6.5028144709638189</v>
      </c>
      <c r="CZ3346" s="78">
        <v>0.81303636269303303</v>
      </c>
      <c r="DA3346" s="78">
        <v>3.6355267003048128</v>
      </c>
      <c r="DB3346" s="78">
        <v>2.0542514079659351</v>
      </c>
      <c r="DC3346" s="78">
        <v>1.4166651814699158</v>
      </c>
      <c r="DD3346" s="78">
        <v>9.3395597784608865E-5</v>
      </c>
      <c r="DE3346" s="78">
        <v>0</v>
      </c>
      <c r="DF3346" s="78">
        <v>1.3231029148402419E-4</v>
      </c>
      <c r="DG3346" s="78">
        <v>1.3231029148402419E-4</v>
      </c>
      <c r="DH3346" s="78">
        <v>0</v>
      </c>
      <c r="DI3346" s="78">
        <v>9.4613035857352128E-3</v>
      </c>
      <c r="DJ3346" s="78">
        <v>9.4613035857352128E-3</v>
      </c>
      <c r="DK3346" s="78">
        <v>0</v>
      </c>
      <c r="DL3346" s="78">
        <v>9.4613035857352128E-3</v>
      </c>
    </row>
    <row r="3347" spans="98:116" x14ac:dyDescent="0.25">
      <c r="CT3347" s="78" t="s">
        <v>155</v>
      </c>
      <c r="CU3347" s="78" t="s">
        <v>455</v>
      </c>
      <c r="CV3347" s="78" t="s">
        <v>497</v>
      </c>
      <c r="CW3347" s="78">
        <v>2041</v>
      </c>
      <c r="CX3347" s="78">
        <v>0</v>
      </c>
      <c r="CY3347" s="78">
        <v>6.5028144709638189</v>
      </c>
      <c r="CZ3347" s="78">
        <v>0.81303636269303303</v>
      </c>
      <c r="DA3347" s="78">
        <v>3.6355267003048128</v>
      </c>
      <c r="DB3347" s="78">
        <v>2.0542514079659351</v>
      </c>
      <c r="DC3347" s="78">
        <v>1.4166651814699158</v>
      </c>
      <c r="DD3347" s="78">
        <v>9.3395597784608865E-5</v>
      </c>
      <c r="DE3347" s="78">
        <v>0</v>
      </c>
      <c r="DF3347" s="78">
        <v>1.3231029148402419E-4</v>
      </c>
      <c r="DG3347" s="78">
        <v>1.3231029148402419E-4</v>
      </c>
      <c r="DH3347" s="78">
        <v>0</v>
      </c>
      <c r="DI3347" s="78">
        <v>9.4613035857352128E-3</v>
      </c>
      <c r="DJ3347" s="78">
        <v>9.4613035857352128E-3</v>
      </c>
      <c r="DK3347" s="78">
        <v>0</v>
      </c>
      <c r="DL3347" s="78">
        <v>9.4613035857352128E-3</v>
      </c>
    </row>
    <row r="3348" spans="98:116" x14ac:dyDescent="0.25">
      <c r="CT3348" s="78" t="s">
        <v>155</v>
      </c>
      <c r="CU3348" s="78" t="s">
        <v>455</v>
      </c>
      <c r="CV3348" s="78" t="s">
        <v>497</v>
      </c>
      <c r="CW3348" s="78">
        <v>2042</v>
      </c>
      <c r="CX3348" s="78">
        <v>0</v>
      </c>
      <c r="CY3348" s="78">
        <v>6.5028144709638189</v>
      </c>
      <c r="CZ3348" s="78">
        <v>0.81303636269303303</v>
      </c>
      <c r="DA3348" s="78">
        <v>3.6355267003048128</v>
      </c>
      <c r="DB3348" s="78">
        <v>2.0542514079659351</v>
      </c>
      <c r="DC3348" s="78">
        <v>1.4166651814699158</v>
      </c>
      <c r="DD3348" s="78">
        <v>9.3395597784608865E-5</v>
      </c>
      <c r="DE3348" s="78">
        <v>0</v>
      </c>
      <c r="DF3348" s="78">
        <v>1.3231029148402419E-4</v>
      </c>
      <c r="DG3348" s="78">
        <v>1.3231029148402419E-4</v>
      </c>
      <c r="DH3348" s="78">
        <v>0</v>
      </c>
      <c r="DI3348" s="78">
        <v>9.4613035857352128E-3</v>
      </c>
      <c r="DJ3348" s="78">
        <v>9.4613035857352128E-3</v>
      </c>
      <c r="DK3348" s="78">
        <v>0</v>
      </c>
      <c r="DL3348" s="78">
        <v>9.4613035857352128E-3</v>
      </c>
    </row>
    <row r="3349" spans="98:116" x14ac:dyDescent="0.25">
      <c r="CT3349" s="78" t="s">
        <v>155</v>
      </c>
      <c r="CU3349" s="78" t="s">
        <v>455</v>
      </c>
      <c r="CV3349" s="78" t="s">
        <v>497</v>
      </c>
      <c r="CW3349" s="78">
        <v>2043</v>
      </c>
      <c r="CX3349" s="78">
        <v>0</v>
      </c>
      <c r="CY3349" s="78">
        <v>6.9209339048533796</v>
      </c>
      <c r="CZ3349" s="78">
        <v>0.84943606974447983</v>
      </c>
      <c r="DA3349" s="78">
        <v>3.863186873359568</v>
      </c>
      <c r="DB3349" s="78">
        <v>2.208310961749294</v>
      </c>
      <c r="DC3349" s="78">
        <v>1.5229086553073186</v>
      </c>
      <c r="DD3349" s="78">
        <v>9.3395597784608865E-5</v>
      </c>
      <c r="DE3349" s="78">
        <v>0</v>
      </c>
      <c r="DF3349" s="78">
        <v>1.4223296423378188E-4</v>
      </c>
      <c r="DG3349" s="78">
        <v>1.4223296423378188E-4</v>
      </c>
      <c r="DH3349" s="78">
        <v>0</v>
      </c>
      <c r="DI3349" s="78">
        <v>9.4613035857352128E-3</v>
      </c>
      <c r="DJ3349" s="78">
        <v>9.4613035857352128E-3</v>
      </c>
      <c r="DK3349" s="78">
        <v>0</v>
      </c>
      <c r="DL3349" s="78">
        <v>9.4613035857352128E-3</v>
      </c>
    </row>
    <row r="3350" spans="98:116" x14ac:dyDescent="0.25">
      <c r="CT3350" s="78" t="s">
        <v>155</v>
      </c>
      <c r="CU3350" s="78" t="s">
        <v>455</v>
      </c>
      <c r="CV3350" s="78" t="s">
        <v>497</v>
      </c>
      <c r="CW3350" s="78">
        <v>2044</v>
      </c>
      <c r="CX3350" s="78">
        <v>0</v>
      </c>
      <c r="CY3350" s="78">
        <v>6.9209339048533796</v>
      </c>
      <c r="CZ3350" s="78">
        <v>0.84943606974447983</v>
      </c>
      <c r="DA3350" s="78">
        <v>3.863186873359568</v>
      </c>
      <c r="DB3350" s="78">
        <v>2.208310961749294</v>
      </c>
      <c r="DC3350" s="78">
        <v>1.5229086553073186</v>
      </c>
      <c r="DD3350" s="78">
        <v>9.3395597784608865E-5</v>
      </c>
      <c r="DE3350" s="78">
        <v>0</v>
      </c>
      <c r="DF3350" s="78">
        <v>1.4223296423378188E-4</v>
      </c>
      <c r="DG3350" s="78">
        <v>1.4223296423378188E-4</v>
      </c>
      <c r="DH3350" s="78">
        <v>0</v>
      </c>
      <c r="DI3350" s="78">
        <v>9.4613035857352128E-3</v>
      </c>
      <c r="DJ3350" s="78">
        <v>9.4613035857352128E-3</v>
      </c>
      <c r="DK3350" s="78">
        <v>0</v>
      </c>
      <c r="DL3350" s="78">
        <v>9.4613035857352128E-3</v>
      </c>
    </row>
    <row r="3351" spans="98:116" x14ac:dyDescent="0.25">
      <c r="CT3351" s="78" t="s">
        <v>155</v>
      </c>
      <c r="CU3351" s="78" t="s">
        <v>455</v>
      </c>
      <c r="CV3351" s="78" t="s">
        <v>497</v>
      </c>
      <c r="CW3351" s="78">
        <v>2045</v>
      </c>
      <c r="CX3351" s="78">
        <v>0</v>
      </c>
      <c r="CY3351" s="78">
        <v>6.9209339048533796</v>
      </c>
      <c r="CZ3351" s="78">
        <v>0.84943606974447983</v>
      </c>
      <c r="DA3351" s="78">
        <v>3.863186873359568</v>
      </c>
      <c r="DB3351" s="78">
        <v>2.208310961749294</v>
      </c>
      <c r="DC3351" s="78">
        <v>1.5229086553073186</v>
      </c>
      <c r="DD3351" s="78">
        <v>9.3395597784608865E-5</v>
      </c>
      <c r="DE3351" s="78">
        <v>0</v>
      </c>
      <c r="DF3351" s="78">
        <v>1.4223296423378188E-4</v>
      </c>
      <c r="DG3351" s="78">
        <v>1.4223296423378188E-4</v>
      </c>
      <c r="DH3351" s="78">
        <v>0</v>
      </c>
      <c r="DI3351" s="78">
        <v>9.9236957631547527E-3</v>
      </c>
      <c r="DJ3351" s="78">
        <v>9.9236957631547527E-3</v>
      </c>
      <c r="DK3351" s="78">
        <v>0</v>
      </c>
      <c r="DL3351" s="78">
        <v>9.9236957631547527E-3</v>
      </c>
    </row>
    <row r="3352" spans="98:116" x14ac:dyDescent="0.25">
      <c r="CT3352" s="78" t="s">
        <v>155</v>
      </c>
      <c r="CU3352" s="78" t="s">
        <v>455</v>
      </c>
      <c r="CV3352" s="78" t="s">
        <v>497</v>
      </c>
      <c r="CW3352" s="78">
        <v>2046</v>
      </c>
      <c r="CX3352" s="78">
        <v>0</v>
      </c>
      <c r="CY3352" s="78">
        <v>6.9209339048533796</v>
      </c>
      <c r="CZ3352" s="78">
        <v>0.84943606974447983</v>
      </c>
      <c r="DA3352" s="78">
        <v>3.863186873359568</v>
      </c>
      <c r="DB3352" s="78">
        <v>2.208310961749294</v>
      </c>
      <c r="DC3352" s="78">
        <v>1.5229086553073186</v>
      </c>
      <c r="DD3352" s="78">
        <v>9.3395597784608865E-5</v>
      </c>
      <c r="DE3352" s="78">
        <v>0</v>
      </c>
      <c r="DF3352" s="78">
        <v>1.4223296423378188E-4</v>
      </c>
      <c r="DG3352" s="78">
        <v>1.4223296423378188E-4</v>
      </c>
      <c r="DH3352" s="78">
        <v>0</v>
      </c>
      <c r="DI3352" s="78">
        <v>9.9236957631547527E-3</v>
      </c>
      <c r="DJ3352" s="78">
        <v>9.9236957631547527E-3</v>
      </c>
      <c r="DK3352" s="78">
        <v>0</v>
      </c>
      <c r="DL3352" s="78">
        <v>9.9236957631547527E-3</v>
      </c>
    </row>
    <row r="3353" spans="98:116" x14ac:dyDescent="0.25">
      <c r="CT3353" s="78" t="s">
        <v>155</v>
      </c>
      <c r="CU3353" s="78" t="s">
        <v>455</v>
      </c>
      <c r="CV3353" s="78" t="s">
        <v>497</v>
      </c>
      <c r="CW3353" s="78">
        <v>2047</v>
      </c>
      <c r="CX3353" s="78">
        <v>0</v>
      </c>
      <c r="CY3353" s="78">
        <v>6.9209339048533796</v>
      </c>
      <c r="CZ3353" s="78">
        <v>0.84943606974447983</v>
      </c>
      <c r="DA3353" s="78">
        <v>3.863186873359568</v>
      </c>
      <c r="DB3353" s="78">
        <v>2.208310961749294</v>
      </c>
      <c r="DC3353" s="78">
        <v>1.5229086553073186</v>
      </c>
      <c r="DD3353" s="78">
        <v>9.3395597784608865E-5</v>
      </c>
      <c r="DE3353" s="78">
        <v>0</v>
      </c>
      <c r="DF3353" s="78">
        <v>1.4223296423378188E-4</v>
      </c>
      <c r="DG3353" s="78">
        <v>1.4223296423378188E-4</v>
      </c>
      <c r="DH3353" s="78">
        <v>0</v>
      </c>
      <c r="DI3353" s="78">
        <v>9.9236957631547527E-3</v>
      </c>
      <c r="DJ3353" s="78">
        <v>9.9236957631547527E-3</v>
      </c>
      <c r="DK3353" s="78">
        <v>0</v>
      </c>
      <c r="DL3353" s="78">
        <v>9.9236957631547527E-3</v>
      </c>
    </row>
    <row r="3354" spans="98:116" x14ac:dyDescent="0.25">
      <c r="CT3354" s="78" t="s">
        <v>155</v>
      </c>
      <c r="CU3354" s="78" t="s">
        <v>455</v>
      </c>
      <c r="CV3354" s="78" t="s">
        <v>497</v>
      </c>
      <c r="CW3354" s="78">
        <v>2048</v>
      </c>
      <c r="CX3354" s="78">
        <v>0</v>
      </c>
      <c r="CY3354" s="78">
        <v>7.3713487866928826</v>
      </c>
      <c r="CZ3354" s="78">
        <v>0.88758656625867804</v>
      </c>
      <c r="DA3354" s="78">
        <v>4.10746999547026</v>
      </c>
      <c r="DB3354" s="78">
        <v>2.3762922249639251</v>
      </c>
      <c r="DC3354" s="78">
        <v>1.6387529019329716</v>
      </c>
      <c r="DD3354" s="78">
        <v>9.3395597784608865E-5</v>
      </c>
      <c r="DE3354" s="78">
        <v>0</v>
      </c>
      <c r="DF3354" s="78">
        <v>1.5305230689729239E-4</v>
      </c>
      <c r="DG3354" s="78">
        <v>1.5305230689729239E-4</v>
      </c>
      <c r="DH3354" s="78">
        <v>0</v>
      </c>
      <c r="DI3354" s="78">
        <v>9.9236957631547527E-3</v>
      </c>
      <c r="DJ3354" s="78">
        <v>9.9236957631547527E-3</v>
      </c>
      <c r="DK3354" s="78">
        <v>0</v>
      </c>
      <c r="DL3354" s="78">
        <v>9.9236957631547527E-3</v>
      </c>
    </row>
    <row r="3355" spans="98:116" x14ac:dyDescent="0.25">
      <c r="CT3355" s="78" t="s">
        <v>155</v>
      </c>
      <c r="CU3355" s="78" t="s">
        <v>455</v>
      </c>
      <c r="CV3355" s="78" t="s">
        <v>497</v>
      </c>
      <c r="CW3355" s="78">
        <v>2049</v>
      </c>
      <c r="CX3355" s="78">
        <v>0</v>
      </c>
      <c r="CY3355" s="78">
        <v>7.3713487866928826</v>
      </c>
      <c r="CZ3355" s="78">
        <v>0.88758656625867804</v>
      </c>
      <c r="DA3355" s="78">
        <v>4.10746999547026</v>
      </c>
      <c r="DB3355" s="78">
        <v>2.3762922249639251</v>
      </c>
      <c r="DC3355" s="78">
        <v>1.6387529019329716</v>
      </c>
      <c r="DD3355" s="78">
        <v>9.3395597784608865E-5</v>
      </c>
      <c r="DE3355" s="78">
        <v>0</v>
      </c>
      <c r="DF3355" s="78">
        <v>1.5305230689729239E-4</v>
      </c>
      <c r="DG3355" s="78">
        <v>1.5305230689729239E-4</v>
      </c>
      <c r="DH3355" s="78">
        <v>0</v>
      </c>
      <c r="DI3355" s="78">
        <v>9.9236957631547527E-3</v>
      </c>
      <c r="DJ3355" s="78">
        <v>9.9236957631547527E-3</v>
      </c>
      <c r="DK3355" s="78">
        <v>0</v>
      </c>
      <c r="DL3355" s="78">
        <v>9.9236957631547527E-3</v>
      </c>
    </row>
    <row r="3356" spans="98:116" x14ac:dyDescent="0.25">
      <c r="CT3356" s="78" t="s">
        <v>155</v>
      </c>
      <c r="CU3356" s="78" t="s">
        <v>455</v>
      </c>
      <c r="CV3356" s="78" t="s">
        <v>497</v>
      </c>
      <c r="CW3356" s="78">
        <v>2050</v>
      </c>
      <c r="CX3356" s="78">
        <v>0</v>
      </c>
      <c r="CY3356" s="78">
        <v>7.3713487866928826</v>
      </c>
      <c r="CZ3356" s="78">
        <v>0.88758656625867804</v>
      </c>
      <c r="DA3356" s="78">
        <v>4.10746999547026</v>
      </c>
      <c r="DB3356" s="78">
        <v>2.3762922249639251</v>
      </c>
      <c r="DC3356" s="78">
        <v>1.6387529019329716</v>
      </c>
      <c r="DD3356" s="78">
        <v>9.3395597784608865E-5</v>
      </c>
      <c r="DE3356" s="78">
        <v>0</v>
      </c>
      <c r="DF3356" s="78">
        <v>1.5305230689729239E-4</v>
      </c>
      <c r="DG3356" s="78">
        <v>1.5305230689729239E-4</v>
      </c>
      <c r="DH3356" s="78">
        <v>0</v>
      </c>
      <c r="DI3356" s="78">
        <v>1.0415795352491689E-2</v>
      </c>
      <c r="DJ3356" s="78">
        <v>1.0415795352491689E-2</v>
      </c>
      <c r="DK3356" s="78">
        <v>0</v>
      </c>
      <c r="DL3356" s="78">
        <v>1.0415795352491689E-2</v>
      </c>
    </row>
    <row r="3357" spans="98:116" x14ac:dyDescent="0.25">
      <c r="CT3357" s="78" t="s">
        <v>155</v>
      </c>
      <c r="CU3357" s="78" t="s">
        <v>455</v>
      </c>
      <c r="CV3357" s="78" t="s">
        <v>497</v>
      </c>
      <c r="CW3357" s="78">
        <v>2051</v>
      </c>
      <c r="CX3357" s="78">
        <v>0</v>
      </c>
      <c r="CY3357" s="78">
        <v>7.3713487866928826</v>
      </c>
      <c r="CZ3357" s="78">
        <v>0.88758656625867804</v>
      </c>
      <c r="DA3357" s="78">
        <v>4.10746999547026</v>
      </c>
      <c r="DB3357" s="78">
        <v>2.3762922249639251</v>
      </c>
      <c r="DC3357" s="78">
        <v>1.6387529019329716</v>
      </c>
      <c r="DD3357" s="78">
        <v>9.3395597784608865E-5</v>
      </c>
      <c r="DE3357" s="78">
        <v>0</v>
      </c>
      <c r="DF3357" s="78">
        <v>1.5305230689729239E-4</v>
      </c>
      <c r="DG3357" s="78">
        <v>1.5305230689729239E-4</v>
      </c>
      <c r="DH3357" s="78">
        <v>0</v>
      </c>
      <c r="DI3357" s="78">
        <v>1.0415795352491689E-2</v>
      </c>
      <c r="DJ3357" s="78">
        <v>1.0415795352491689E-2</v>
      </c>
      <c r="DK3357" s="78">
        <v>0</v>
      </c>
      <c r="DL3357" s="78">
        <v>1.0415795352491689E-2</v>
      </c>
    </row>
    <row r="3358" spans="98:116" x14ac:dyDescent="0.25">
      <c r="CT3358" s="78" t="s">
        <v>155</v>
      </c>
      <c r="CU3358" s="78" t="s">
        <v>455</v>
      </c>
      <c r="CV3358" s="78" t="s">
        <v>497</v>
      </c>
      <c r="CW3358" s="78">
        <v>2052</v>
      </c>
      <c r="CX3358" s="78">
        <v>0</v>
      </c>
      <c r="CY3358" s="78">
        <v>7.3713487866928826</v>
      </c>
      <c r="CZ3358" s="78">
        <v>0.88758656625867804</v>
      </c>
      <c r="DA3358" s="78">
        <v>4.10746999547026</v>
      </c>
      <c r="DB3358" s="78">
        <v>2.3762922249639251</v>
      </c>
      <c r="DC3358" s="78">
        <v>1.6387529019329716</v>
      </c>
      <c r="DD3358" s="78">
        <v>9.3395597784608865E-5</v>
      </c>
      <c r="DE3358" s="78">
        <v>0</v>
      </c>
      <c r="DF3358" s="78">
        <v>1.5305230689729239E-4</v>
      </c>
      <c r="DG3358" s="78">
        <v>1.5305230689729239E-4</v>
      </c>
      <c r="DH3358" s="78">
        <v>0</v>
      </c>
      <c r="DI3358" s="78">
        <v>1.0415795352491689E-2</v>
      </c>
      <c r="DJ3358" s="78">
        <v>1.0415795352491689E-2</v>
      </c>
      <c r="DK3358" s="78">
        <v>0</v>
      </c>
      <c r="DL3358" s="78">
        <v>1.0415795352491689E-2</v>
      </c>
    </row>
    <row r="3359" spans="98:116" x14ac:dyDescent="0.25">
      <c r="CT3359" s="78" t="s">
        <v>155</v>
      </c>
      <c r="CU3359" s="78" t="s">
        <v>455</v>
      </c>
      <c r="CV3359" s="78" t="s">
        <v>497</v>
      </c>
      <c r="CW3359" s="78">
        <v>2053</v>
      </c>
      <c r="CX3359" s="78">
        <v>0</v>
      </c>
      <c r="CY3359" s="78">
        <v>7.8503183129805274</v>
      </c>
      <c r="CZ3359" s="78">
        <v>0.92702061128565372</v>
      </c>
      <c r="DA3359" s="78">
        <v>4.366435848098595</v>
      </c>
      <c r="DB3359" s="78">
        <v>2.5568618535962599</v>
      </c>
      <c r="DC3359" s="78">
        <v>1.7632784126481742</v>
      </c>
      <c r="DD3359" s="78">
        <v>9.3395597784608865E-5</v>
      </c>
      <c r="DE3359" s="78">
        <v>0</v>
      </c>
      <c r="DF3359" s="78">
        <v>1.6468244140997246E-4</v>
      </c>
      <c r="DG3359" s="78">
        <v>1.6468244140997246E-4</v>
      </c>
      <c r="DH3359" s="78">
        <v>0</v>
      </c>
      <c r="DI3359" s="78">
        <v>1.0415795352491689E-2</v>
      </c>
      <c r="DJ3359" s="78">
        <v>1.0415795352491689E-2</v>
      </c>
      <c r="DK3359" s="78">
        <v>0</v>
      </c>
      <c r="DL3359" s="78">
        <v>1.0415795352491689E-2</v>
      </c>
    </row>
    <row r="3360" spans="98:116" x14ac:dyDescent="0.25">
      <c r="CT3360" s="78" t="s">
        <v>155</v>
      </c>
      <c r="CU3360" s="78" t="s">
        <v>455</v>
      </c>
      <c r="CV3360" s="78" t="s">
        <v>497</v>
      </c>
      <c r="CW3360" s="78">
        <v>2054</v>
      </c>
      <c r="CX3360" s="78">
        <v>0</v>
      </c>
      <c r="CY3360" s="78">
        <v>7.8503183129805274</v>
      </c>
      <c r="CZ3360" s="78">
        <v>0.92702061128565372</v>
      </c>
      <c r="DA3360" s="78">
        <v>4.366435848098595</v>
      </c>
      <c r="DB3360" s="78">
        <v>2.5568618535962599</v>
      </c>
      <c r="DC3360" s="78">
        <v>1.7632784126481742</v>
      </c>
      <c r="DD3360" s="78">
        <v>9.3395597784608865E-5</v>
      </c>
      <c r="DE3360" s="78">
        <v>0</v>
      </c>
      <c r="DF3360" s="78">
        <v>1.6468244140997246E-4</v>
      </c>
      <c r="DG3360" s="78">
        <v>1.6468244140997246E-4</v>
      </c>
      <c r="DH3360" s="78">
        <v>0</v>
      </c>
      <c r="DI3360" s="78">
        <v>1.0415795352491689E-2</v>
      </c>
      <c r="DJ3360" s="78">
        <v>1.0415795352491689E-2</v>
      </c>
      <c r="DK3360" s="78">
        <v>0</v>
      </c>
      <c r="DL3360" s="78">
        <v>1.0415795352491689E-2</v>
      </c>
    </row>
    <row r="3361" spans="98:116" x14ac:dyDescent="0.25">
      <c r="CT3361" s="78" t="s">
        <v>155</v>
      </c>
      <c r="CU3361" s="78" t="s">
        <v>455</v>
      </c>
      <c r="CV3361" s="78" t="s">
        <v>497</v>
      </c>
      <c r="CW3361" s="78">
        <v>2055</v>
      </c>
      <c r="CX3361" s="78">
        <v>0</v>
      </c>
      <c r="CY3361" s="78">
        <v>7.8503183129805274</v>
      </c>
      <c r="CZ3361" s="78">
        <v>0.92702061128565372</v>
      </c>
      <c r="DA3361" s="78">
        <v>4.366435848098595</v>
      </c>
      <c r="DB3361" s="78">
        <v>2.5568618535962599</v>
      </c>
      <c r="DC3361" s="78">
        <v>1.7632784126481742</v>
      </c>
      <c r="DD3361" s="78">
        <v>9.3395597784608865E-5</v>
      </c>
      <c r="DE3361" s="78">
        <v>0</v>
      </c>
      <c r="DF3361" s="78">
        <v>1.6468244140997246E-4</v>
      </c>
      <c r="DG3361" s="78">
        <v>1.6468244140997246E-4</v>
      </c>
      <c r="DH3361" s="78">
        <v>0</v>
      </c>
      <c r="DI3361" s="78">
        <v>1.093117428833741E-2</v>
      </c>
      <c r="DJ3361" s="78">
        <v>1.093117428833741E-2</v>
      </c>
      <c r="DK3361" s="78">
        <v>0</v>
      </c>
      <c r="DL3361" s="78">
        <v>1.093117428833741E-2</v>
      </c>
    </row>
    <row r="3362" spans="98:116" x14ac:dyDescent="0.25">
      <c r="CT3362" s="78" t="s">
        <v>155</v>
      </c>
      <c r="CU3362" s="78" t="s">
        <v>455</v>
      </c>
      <c r="CV3362" s="78" t="s">
        <v>498</v>
      </c>
      <c r="CW3362" s="78">
        <v>2026</v>
      </c>
      <c r="CX3362" s="78">
        <v>0</v>
      </c>
      <c r="CY3362" s="78">
        <v>8.0408269036976454E-2</v>
      </c>
      <c r="CZ3362" s="78">
        <v>3.7590224611389257E-2</v>
      </c>
      <c r="DA3362" s="78">
        <v>1.6314334115687429E-3</v>
      </c>
      <c r="DB3362" s="78">
        <v>4.1186611014016661E-2</v>
      </c>
      <c r="DC3362" s="78">
        <v>2.8403357807152252E-2</v>
      </c>
      <c r="DD3362" s="78">
        <v>6.4262623095171086E-4</v>
      </c>
      <c r="DE3362" s="78">
        <v>0</v>
      </c>
      <c r="DF3362" s="78">
        <v>1.8252742773983102E-5</v>
      </c>
      <c r="DG3362" s="78">
        <v>1.8252742773983102E-5</v>
      </c>
      <c r="DH3362" s="78">
        <v>0</v>
      </c>
      <c r="DI3362" s="78">
        <v>1.093117428833741E-2</v>
      </c>
      <c r="DJ3362" s="78">
        <v>1.093117428833741E-2</v>
      </c>
      <c r="DK3362" s="78">
        <v>0</v>
      </c>
      <c r="DL3362" s="78">
        <v>1.093117428833741E-2</v>
      </c>
    </row>
    <row r="3363" spans="98:116" x14ac:dyDescent="0.25">
      <c r="CT3363" s="78" t="s">
        <v>155</v>
      </c>
      <c r="CU3363" s="78" t="s">
        <v>455</v>
      </c>
      <c r="CV3363" s="78" t="s">
        <v>498</v>
      </c>
      <c r="CW3363" s="78">
        <v>2027</v>
      </c>
      <c r="CX3363" s="78">
        <v>0</v>
      </c>
      <c r="CY3363" s="78">
        <v>8.0408269036976454E-2</v>
      </c>
      <c r="CZ3363" s="78">
        <v>3.7590224611389257E-2</v>
      </c>
      <c r="DA3363" s="78">
        <v>1.6314334115687429E-3</v>
      </c>
      <c r="DB3363" s="78">
        <v>4.1186611014016661E-2</v>
      </c>
      <c r="DC3363" s="78">
        <v>2.8403357807152252E-2</v>
      </c>
      <c r="DD3363" s="78">
        <v>6.4262623095171086E-4</v>
      </c>
      <c r="DE3363" s="78">
        <v>0</v>
      </c>
      <c r="DF3363" s="78">
        <v>1.8252742773983102E-5</v>
      </c>
      <c r="DG3363" s="78">
        <v>1.8252742773983102E-5</v>
      </c>
      <c r="DH3363" s="78">
        <v>0</v>
      </c>
      <c r="DI3363" s="78">
        <v>1.093117428833741E-2</v>
      </c>
      <c r="DJ3363" s="78">
        <v>1.093117428833741E-2</v>
      </c>
      <c r="DK3363" s="78">
        <v>0</v>
      </c>
      <c r="DL3363" s="78">
        <v>1.093117428833741E-2</v>
      </c>
    </row>
    <row r="3364" spans="98:116" x14ac:dyDescent="0.25">
      <c r="CT3364" s="78" t="s">
        <v>155</v>
      </c>
      <c r="CU3364" s="78" t="s">
        <v>455</v>
      </c>
      <c r="CV3364" s="78" t="s">
        <v>498</v>
      </c>
      <c r="CW3364" s="78">
        <v>2028</v>
      </c>
      <c r="CX3364" s="78">
        <v>0</v>
      </c>
      <c r="CY3364" s="78">
        <v>8.3606377745128899E-2</v>
      </c>
      <c r="CZ3364" s="78">
        <v>3.905508318488593E-2</v>
      </c>
      <c r="DA3364" s="78">
        <v>1.6949971741064549E-3</v>
      </c>
      <c r="DB3364" s="78">
        <v>4.2856297386136472E-2</v>
      </c>
      <c r="DC3364" s="78">
        <v>2.9554816941211749E-2</v>
      </c>
      <c r="DD3364" s="78">
        <v>6.4262623095171086E-4</v>
      </c>
      <c r="DE3364" s="78">
        <v>0</v>
      </c>
      <c r="DF3364" s="78">
        <v>1.8992700617398678E-5</v>
      </c>
      <c r="DG3364" s="78">
        <v>1.8992700617398678E-5</v>
      </c>
      <c r="DH3364" s="78">
        <v>0</v>
      </c>
      <c r="DI3364" s="78">
        <v>1.093117428833741E-2</v>
      </c>
      <c r="DJ3364" s="78">
        <v>1.093117428833741E-2</v>
      </c>
      <c r="DK3364" s="78">
        <v>0</v>
      </c>
      <c r="DL3364" s="78">
        <v>1.093117428833741E-2</v>
      </c>
    </row>
    <row r="3365" spans="98:116" x14ac:dyDescent="0.25">
      <c r="CT3365" s="78" t="s">
        <v>155</v>
      </c>
      <c r="CU3365" s="78" t="s">
        <v>455</v>
      </c>
      <c r="CV3365" s="78" t="s">
        <v>498</v>
      </c>
      <c r="CW3365" s="78">
        <v>2029</v>
      </c>
      <c r="CX3365" s="78">
        <v>0</v>
      </c>
      <c r="CY3365" s="78">
        <v>8.3606377745128899E-2</v>
      </c>
      <c r="CZ3365" s="78">
        <v>3.905508318488593E-2</v>
      </c>
      <c r="DA3365" s="78">
        <v>1.6949971741064549E-3</v>
      </c>
      <c r="DB3365" s="78">
        <v>4.2856297386136472E-2</v>
      </c>
      <c r="DC3365" s="78">
        <v>2.9554816941211749E-2</v>
      </c>
      <c r="DD3365" s="78">
        <v>6.4262623095171086E-4</v>
      </c>
      <c r="DE3365" s="78">
        <v>0</v>
      </c>
      <c r="DF3365" s="78">
        <v>1.8992700617398678E-5</v>
      </c>
      <c r="DG3365" s="78">
        <v>1.8992700617398678E-5</v>
      </c>
      <c r="DH3365" s="78">
        <v>0</v>
      </c>
      <c r="DI3365" s="78">
        <v>0</v>
      </c>
      <c r="DJ3365" s="78">
        <v>1.093117428833741E-2</v>
      </c>
      <c r="DK3365" s="78">
        <v>0</v>
      </c>
      <c r="DL3365" s="78">
        <v>1.093117428833741E-2</v>
      </c>
    </row>
    <row r="3366" spans="98:116" x14ac:dyDescent="0.25">
      <c r="CT3366" s="78" t="s">
        <v>155</v>
      </c>
      <c r="CU3366" s="78" t="s">
        <v>455</v>
      </c>
      <c r="CV3366" s="78" t="s">
        <v>498</v>
      </c>
      <c r="CW3366" s="78">
        <v>2030</v>
      </c>
      <c r="CX3366" s="78">
        <v>0</v>
      </c>
      <c r="CY3366" s="78">
        <v>8.3606377745128899E-2</v>
      </c>
      <c r="CZ3366" s="78">
        <v>3.905508318488593E-2</v>
      </c>
      <c r="DA3366" s="78">
        <v>1.6949971741064549E-3</v>
      </c>
      <c r="DB3366" s="78">
        <v>4.2856297386136472E-2</v>
      </c>
      <c r="DC3366" s="78">
        <v>2.9554816941211749E-2</v>
      </c>
      <c r="DD3366" s="78">
        <v>6.4262623095171086E-4</v>
      </c>
      <c r="DE3366" s="78">
        <v>0</v>
      </c>
      <c r="DF3366" s="78">
        <v>1.8992700617398678E-5</v>
      </c>
      <c r="DG3366" s="78">
        <v>1.8992700617398678E-5</v>
      </c>
      <c r="DH3366" s="78">
        <v>0</v>
      </c>
      <c r="DI3366" s="78">
        <v>1.965802757172969E-5</v>
      </c>
      <c r="DJ3366" s="78">
        <v>0</v>
      </c>
      <c r="DK3366" s="78">
        <v>0</v>
      </c>
      <c r="DL3366" s="78">
        <v>0</v>
      </c>
    </row>
    <row r="3367" spans="98:116" x14ac:dyDescent="0.25">
      <c r="CT3367" s="78" t="s">
        <v>155</v>
      </c>
      <c r="CU3367" s="78" t="s">
        <v>455</v>
      </c>
      <c r="CV3367" s="78" t="s">
        <v>498</v>
      </c>
      <c r="CW3367" s="78">
        <v>2031</v>
      </c>
      <c r="CX3367" s="78">
        <v>0</v>
      </c>
      <c r="CY3367" s="78">
        <v>8.3606377745128899E-2</v>
      </c>
      <c r="CZ3367" s="78">
        <v>3.905508318488593E-2</v>
      </c>
      <c r="DA3367" s="78">
        <v>1.6949971741064549E-3</v>
      </c>
      <c r="DB3367" s="78">
        <v>4.2856297386136472E-2</v>
      </c>
      <c r="DC3367" s="78">
        <v>2.9554816941211749E-2</v>
      </c>
      <c r="DD3367" s="78">
        <v>6.4262623095171086E-4</v>
      </c>
      <c r="DE3367" s="78">
        <v>0</v>
      </c>
      <c r="DF3367" s="78">
        <v>1.8992700617398678E-5</v>
      </c>
      <c r="DG3367" s="78">
        <v>1.8992700617398678E-5</v>
      </c>
      <c r="DH3367" s="78">
        <v>0</v>
      </c>
      <c r="DI3367" s="78">
        <v>2.0537579100660901E-5</v>
      </c>
      <c r="DJ3367" s="78">
        <v>2.0537579100660901E-5</v>
      </c>
      <c r="DK3367" s="78">
        <v>0</v>
      </c>
      <c r="DL3367" s="78">
        <v>2.0537579100660901E-5</v>
      </c>
    </row>
    <row r="3368" spans="98:116" x14ac:dyDescent="0.25">
      <c r="CT3368" s="78" t="s">
        <v>155</v>
      </c>
      <c r="CU3368" s="78" t="s">
        <v>455</v>
      </c>
      <c r="CV3368" s="78" t="s">
        <v>498</v>
      </c>
      <c r="CW3368" s="78">
        <v>2032</v>
      </c>
      <c r="CX3368" s="78">
        <v>0</v>
      </c>
      <c r="CY3368" s="78">
        <v>8.3606377745128899E-2</v>
      </c>
      <c r="CZ3368" s="78">
        <v>3.905508318488593E-2</v>
      </c>
      <c r="DA3368" s="78">
        <v>1.6949971741064549E-3</v>
      </c>
      <c r="DB3368" s="78">
        <v>4.2856297386136472E-2</v>
      </c>
      <c r="DC3368" s="78">
        <v>2.9554816941211749E-2</v>
      </c>
      <c r="DD3368" s="78">
        <v>6.4262623095171086E-4</v>
      </c>
      <c r="DE3368" s="78">
        <v>0</v>
      </c>
      <c r="DF3368" s="78">
        <v>1.8992700617398678E-5</v>
      </c>
      <c r="DG3368" s="78">
        <v>1.8992700617398678E-5</v>
      </c>
      <c r="DH3368" s="78">
        <v>0</v>
      </c>
      <c r="DI3368" s="78">
        <v>2.0537579100660901E-5</v>
      </c>
      <c r="DJ3368" s="78">
        <v>2.0537579100660901E-5</v>
      </c>
      <c r="DK3368" s="78">
        <v>0</v>
      </c>
      <c r="DL3368" s="78">
        <v>2.0537579100660901E-5</v>
      </c>
    </row>
    <row r="3369" spans="98:116" x14ac:dyDescent="0.25">
      <c r="CT3369" s="78" t="s">
        <v>155</v>
      </c>
      <c r="CU3369" s="78" t="s">
        <v>455</v>
      </c>
      <c r="CV3369" s="78" t="s">
        <v>498</v>
      </c>
      <c r="CW3369" s="78">
        <v>2033</v>
      </c>
      <c r="CX3369" s="78">
        <v>0</v>
      </c>
      <c r="CY3369" s="78">
        <v>8.7210996863310394E-2</v>
      </c>
      <c r="CZ3369" s="78">
        <v>4.0679066778683583E-2</v>
      </c>
      <c r="DA3369" s="78">
        <v>1.765462770758627E-3</v>
      </c>
      <c r="DB3369" s="78">
        <v>4.4766467313865528E-2</v>
      </c>
      <c r="DC3369" s="78">
        <v>3.0872119787791828E-2</v>
      </c>
      <c r="DD3369" s="78">
        <v>6.4262623095171086E-4</v>
      </c>
      <c r="DE3369" s="78">
        <v>0</v>
      </c>
      <c r="DF3369" s="78">
        <v>1.9839233980718394E-5</v>
      </c>
      <c r="DG3369" s="78">
        <v>1.9839233980718394E-5</v>
      </c>
      <c r="DH3369" s="78">
        <v>0</v>
      </c>
      <c r="DI3369" s="78">
        <v>2.0537579100660901E-5</v>
      </c>
      <c r="DJ3369" s="78">
        <v>2.0537579100660901E-5</v>
      </c>
      <c r="DK3369" s="78">
        <v>0</v>
      </c>
      <c r="DL3369" s="78">
        <v>2.0537579100660901E-5</v>
      </c>
    </row>
    <row r="3370" spans="98:116" x14ac:dyDescent="0.25">
      <c r="CT3370" s="78" t="s">
        <v>155</v>
      </c>
      <c r="CU3370" s="78" t="s">
        <v>455</v>
      </c>
      <c r="CV3370" s="78" t="s">
        <v>498</v>
      </c>
      <c r="CW3370" s="78">
        <v>2034</v>
      </c>
      <c r="CX3370" s="78">
        <v>0</v>
      </c>
      <c r="CY3370" s="78">
        <v>8.7210996863310394E-2</v>
      </c>
      <c r="CZ3370" s="78">
        <v>4.0679066778683583E-2</v>
      </c>
      <c r="DA3370" s="78">
        <v>1.765462770758627E-3</v>
      </c>
      <c r="DB3370" s="78">
        <v>4.4766467313865528E-2</v>
      </c>
      <c r="DC3370" s="78">
        <v>3.0872119787791828E-2</v>
      </c>
      <c r="DD3370" s="78">
        <v>6.4262623095171086E-4</v>
      </c>
      <c r="DE3370" s="78">
        <v>0</v>
      </c>
      <c r="DF3370" s="78">
        <v>1.9839233980718394E-5</v>
      </c>
      <c r="DG3370" s="78">
        <v>1.9839233980718394E-5</v>
      </c>
      <c r="DH3370" s="78">
        <v>0</v>
      </c>
      <c r="DI3370" s="78">
        <v>2.0537579100660901E-5</v>
      </c>
      <c r="DJ3370" s="78">
        <v>2.0537579100660901E-5</v>
      </c>
      <c r="DK3370" s="78">
        <v>0</v>
      </c>
      <c r="DL3370" s="78">
        <v>2.0537579100660901E-5</v>
      </c>
    </row>
    <row r="3371" spans="98:116" x14ac:dyDescent="0.25">
      <c r="CT3371" s="78" t="s">
        <v>155</v>
      </c>
      <c r="CU3371" s="78" t="s">
        <v>455</v>
      </c>
      <c r="CV3371" s="78" t="s">
        <v>498</v>
      </c>
      <c r="CW3371" s="78">
        <v>2035</v>
      </c>
      <c r="CX3371" s="78">
        <v>0</v>
      </c>
      <c r="CY3371" s="78">
        <v>8.7210996863310394E-2</v>
      </c>
      <c r="CZ3371" s="78">
        <v>4.0679066778683583E-2</v>
      </c>
      <c r="DA3371" s="78">
        <v>1.765462770758627E-3</v>
      </c>
      <c r="DB3371" s="78">
        <v>4.4766467313865528E-2</v>
      </c>
      <c r="DC3371" s="78">
        <v>3.0872119787791828E-2</v>
      </c>
      <c r="DD3371" s="78">
        <v>6.4262623095171086E-4</v>
      </c>
      <c r="DE3371" s="78">
        <v>0</v>
      </c>
      <c r="DF3371" s="78">
        <v>1.9839233980718394E-5</v>
      </c>
      <c r="DG3371" s="78">
        <v>1.9839233980718394E-5</v>
      </c>
      <c r="DH3371" s="78">
        <v>0</v>
      </c>
      <c r="DI3371" s="78">
        <v>2.0537579100660901E-5</v>
      </c>
      <c r="DJ3371" s="78">
        <v>2.0537579100660901E-5</v>
      </c>
      <c r="DK3371" s="78">
        <v>0</v>
      </c>
      <c r="DL3371" s="78">
        <v>2.0537579100660901E-5</v>
      </c>
    </row>
    <row r="3372" spans="98:116" x14ac:dyDescent="0.25">
      <c r="CT3372" s="78" t="s">
        <v>155</v>
      </c>
      <c r="CU3372" s="78" t="s">
        <v>455</v>
      </c>
      <c r="CV3372" s="78" t="s">
        <v>498</v>
      </c>
      <c r="CW3372" s="78">
        <v>2036</v>
      </c>
      <c r="CX3372" s="78">
        <v>0</v>
      </c>
      <c r="CY3372" s="78">
        <v>8.7210996863310394E-2</v>
      </c>
      <c r="CZ3372" s="78">
        <v>4.0679066778683583E-2</v>
      </c>
      <c r="DA3372" s="78">
        <v>1.765462770758627E-3</v>
      </c>
      <c r="DB3372" s="78">
        <v>4.4766467313865528E-2</v>
      </c>
      <c r="DC3372" s="78">
        <v>3.0872119787791828E-2</v>
      </c>
      <c r="DD3372" s="78">
        <v>6.4262623095171086E-4</v>
      </c>
      <c r="DE3372" s="78">
        <v>0</v>
      </c>
      <c r="DF3372" s="78">
        <v>1.9839233980718394E-5</v>
      </c>
      <c r="DG3372" s="78">
        <v>1.9839233980718394E-5</v>
      </c>
      <c r="DH3372" s="78">
        <v>0</v>
      </c>
      <c r="DI3372" s="78">
        <v>2.1670348779299401E-5</v>
      </c>
      <c r="DJ3372" s="78">
        <v>2.1670348779299401E-5</v>
      </c>
      <c r="DK3372" s="78">
        <v>0</v>
      </c>
      <c r="DL3372" s="78">
        <v>2.1670348779299401E-5</v>
      </c>
    </row>
    <row r="3373" spans="98:116" x14ac:dyDescent="0.25">
      <c r="CT3373" s="78" t="s">
        <v>155</v>
      </c>
      <c r="CU3373" s="78" t="s">
        <v>455</v>
      </c>
      <c r="CV3373" s="78" t="s">
        <v>498</v>
      </c>
      <c r="CW3373" s="78">
        <v>2037</v>
      </c>
      <c r="CX3373" s="78">
        <v>0</v>
      </c>
      <c r="CY3373" s="78">
        <v>8.7210996863310394E-2</v>
      </c>
      <c r="CZ3373" s="78">
        <v>4.0679066778683583E-2</v>
      </c>
      <c r="DA3373" s="78">
        <v>1.765462770758627E-3</v>
      </c>
      <c r="DB3373" s="78">
        <v>4.4766467313865528E-2</v>
      </c>
      <c r="DC3373" s="78">
        <v>3.0872119787791828E-2</v>
      </c>
      <c r="DD3373" s="78">
        <v>6.4262623095171086E-4</v>
      </c>
      <c r="DE3373" s="78">
        <v>0</v>
      </c>
      <c r="DF3373" s="78">
        <v>1.9839233980718394E-5</v>
      </c>
      <c r="DG3373" s="78">
        <v>1.9839233980718394E-5</v>
      </c>
      <c r="DH3373" s="78">
        <v>0</v>
      </c>
      <c r="DI3373" s="78">
        <v>2.1670348779299401E-5</v>
      </c>
      <c r="DJ3373" s="78">
        <v>2.1670348779299401E-5</v>
      </c>
      <c r="DK3373" s="78">
        <v>0</v>
      </c>
      <c r="DL3373" s="78">
        <v>2.1670348779299401E-5</v>
      </c>
    </row>
    <row r="3374" spans="98:116" x14ac:dyDescent="0.25">
      <c r="CT3374" s="78" t="s">
        <v>155</v>
      </c>
      <c r="CU3374" s="78" t="s">
        <v>455</v>
      </c>
      <c r="CV3374" s="78" t="s">
        <v>498</v>
      </c>
      <c r="CW3374" s="78">
        <v>2038</v>
      </c>
      <c r="CX3374" s="78">
        <v>0</v>
      </c>
      <c r="CY3374" s="78">
        <v>9.1184159449948121E-2</v>
      </c>
      <c r="CZ3374" s="78">
        <v>4.2437523963861162E-2</v>
      </c>
      <c r="DA3374" s="78">
        <v>1.8417593824126091E-3</v>
      </c>
      <c r="DB3374" s="78">
        <v>4.690487610367295E-2</v>
      </c>
      <c r="DC3374" s="78">
        <v>3.2346822087871561E-2</v>
      </c>
      <c r="DD3374" s="78">
        <v>6.4262623095171086E-4</v>
      </c>
      <c r="DE3374" s="78">
        <v>0</v>
      </c>
      <c r="DF3374" s="78">
        <v>2.0786916361594451E-5</v>
      </c>
      <c r="DG3374" s="78">
        <v>2.0786916361594451E-5</v>
      </c>
      <c r="DH3374" s="78">
        <v>0</v>
      </c>
      <c r="DI3374" s="78">
        <v>2.1670348779299401E-5</v>
      </c>
      <c r="DJ3374" s="78">
        <v>2.1670348779299401E-5</v>
      </c>
      <c r="DK3374" s="78">
        <v>0</v>
      </c>
      <c r="DL3374" s="78">
        <v>2.1670348779299401E-5</v>
      </c>
    </row>
    <row r="3375" spans="98:116" x14ac:dyDescent="0.25">
      <c r="CT3375" s="78" t="s">
        <v>155</v>
      </c>
      <c r="CU3375" s="78" t="s">
        <v>455</v>
      </c>
      <c r="CV3375" s="78" t="s">
        <v>498</v>
      </c>
      <c r="CW3375" s="78">
        <v>2039</v>
      </c>
      <c r="CX3375" s="78">
        <v>0</v>
      </c>
      <c r="CY3375" s="78">
        <v>9.1184159449948121E-2</v>
      </c>
      <c r="CZ3375" s="78">
        <v>4.2437523963861162E-2</v>
      </c>
      <c r="DA3375" s="78">
        <v>1.8417593824126091E-3</v>
      </c>
      <c r="DB3375" s="78">
        <v>4.690487610367295E-2</v>
      </c>
      <c r="DC3375" s="78">
        <v>3.2346822087871561E-2</v>
      </c>
      <c r="DD3375" s="78">
        <v>6.4262623095171086E-4</v>
      </c>
      <c r="DE3375" s="78">
        <v>0</v>
      </c>
      <c r="DF3375" s="78">
        <v>2.0786916361594451E-5</v>
      </c>
      <c r="DG3375" s="78">
        <v>2.0786916361594451E-5</v>
      </c>
      <c r="DH3375" s="78">
        <v>0</v>
      </c>
      <c r="DI3375" s="78">
        <v>2.1670348779299401E-5</v>
      </c>
      <c r="DJ3375" s="78">
        <v>2.1670348779299401E-5</v>
      </c>
      <c r="DK3375" s="78">
        <v>0</v>
      </c>
      <c r="DL3375" s="78">
        <v>2.1670348779299401E-5</v>
      </c>
    </row>
    <row r="3376" spans="98:116" x14ac:dyDescent="0.25">
      <c r="CT3376" s="78" t="s">
        <v>155</v>
      </c>
      <c r="CU3376" s="78" t="s">
        <v>455</v>
      </c>
      <c r="CV3376" s="78" t="s">
        <v>498</v>
      </c>
      <c r="CW3376" s="78">
        <v>2040</v>
      </c>
      <c r="CX3376" s="78">
        <v>0</v>
      </c>
      <c r="CY3376" s="78">
        <v>9.1184159449948121E-2</v>
      </c>
      <c r="CZ3376" s="78">
        <v>4.2437523963861162E-2</v>
      </c>
      <c r="DA3376" s="78">
        <v>1.8417593824126091E-3</v>
      </c>
      <c r="DB3376" s="78">
        <v>4.690487610367295E-2</v>
      </c>
      <c r="DC3376" s="78">
        <v>3.2346822087871561E-2</v>
      </c>
      <c r="DD3376" s="78">
        <v>6.4262623095171086E-4</v>
      </c>
      <c r="DE3376" s="78">
        <v>0</v>
      </c>
      <c r="DF3376" s="78">
        <v>2.0786916361594451E-5</v>
      </c>
      <c r="DG3376" s="78">
        <v>2.0786916361594451E-5</v>
      </c>
      <c r="DH3376" s="78">
        <v>0</v>
      </c>
      <c r="DI3376" s="78">
        <v>2.1670348779299401E-5</v>
      </c>
      <c r="DJ3376" s="78">
        <v>2.1670348779299401E-5</v>
      </c>
      <c r="DK3376" s="78">
        <v>0</v>
      </c>
      <c r="DL3376" s="78">
        <v>2.1670348779299401E-5</v>
      </c>
    </row>
    <row r="3377" spans="98:116" x14ac:dyDescent="0.25">
      <c r="CT3377" s="78" t="s">
        <v>155</v>
      </c>
      <c r="CU3377" s="78" t="s">
        <v>455</v>
      </c>
      <c r="CV3377" s="78" t="s">
        <v>498</v>
      </c>
      <c r="CW3377" s="78">
        <v>2041</v>
      </c>
      <c r="CX3377" s="78">
        <v>0</v>
      </c>
      <c r="CY3377" s="78">
        <v>9.1184159449948121E-2</v>
      </c>
      <c r="CZ3377" s="78">
        <v>4.2437523963861162E-2</v>
      </c>
      <c r="DA3377" s="78">
        <v>1.8417593824126091E-3</v>
      </c>
      <c r="DB3377" s="78">
        <v>4.690487610367295E-2</v>
      </c>
      <c r="DC3377" s="78">
        <v>3.2346822087871561E-2</v>
      </c>
      <c r="DD3377" s="78">
        <v>6.4262623095171086E-4</v>
      </c>
      <c r="DE3377" s="78">
        <v>0</v>
      </c>
      <c r="DF3377" s="78">
        <v>2.0786916361594451E-5</v>
      </c>
      <c r="DG3377" s="78">
        <v>2.0786916361594451E-5</v>
      </c>
      <c r="DH3377" s="78">
        <v>0</v>
      </c>
      <c r="DI3377" s="78">
        <v>2.2958819198855939E-5</v>
      </c>
      <c r="DJ3377" s="78">
        <v>2.2958819198855939E-5</v>
      </c>
      <c r="DK3377" s="78">
        <v>0</v>
      </c>
      <c r="DL3377" s="78">
        <v>2.2958819198855939E-5</v>
      </c>
    </row>
    <row r="3378" spans="98:116" x14ac:dyDescent="0.25">
      <c r="CT3378" s="78" t="s">
        <v>155</v>
      </c>
      <c r="CU3378" s="78" t="s">
        <v>455</v>
      </c>
      <c r="CV3378" s="78" t="s">
        <v>498</v>
      </c>
      <c r="CW3378" s="78">
        <v>2042</v>
      </c>
      <c r="CX3378" s="78">
        <v>0</v>
      </c>
      <c r="CY3378" s="78">
        <v>9.1184159449948121E-2</v>
      </c>
      <c r="CZ3378" s="78">
        <v>4.2437523963861162E-2</v>
      </c>
      <c r="DA3378" s="78">
        <v>1.8417593824126091E-3</v>
      </c>
      <c r="DB3378" s="78">
        <v>4.690487610367295E-2</v>
      </c>
      <c r="DC3378" s="78">
        <v>3.2346822087871561E-2</v>
      </c>
      <c r="DD3378" s="78">
        <v>6.4262623095171086E-4</v>
      </c>
      <c r="DE3378" s="78">
        <v>0</v>
      </c>
      <c r="DF3378" s="78">
        <v>2.0786916361594451E-5</v>
      </c>
      <c r="DG3378" s="78">
        <v>2.0786916361594451E-5</v>
      </c>
      <c r="DH3378" s="78">
        <v>0</v>
      </c>
      <c r="DI3378" s="78">
        <v>2.2958819198855939E-5</v>
      </c>
      <c r="DJ3378" s="78">
        <v>2.2958819198855939E-5</v>
      </c>
      <c r="DK3378" s="78">
        <v>0</v>
      </c>
      <c r="DL3378" s="78">
        <v>2.2958819198855939E-5</v>
      </c>
    </row>
    <row r="3379" spans="98:116" x14ac:dyDescent="0.25">
      <c r="CT3379" s="78" t="s">
        <v>155</v>
      </c>
      <c r="CU3379" s="78" t="s">
        <v>455</v>
      </c>
      <c r="CV3379" s="78" t="s">
        <v>498</v>
      </c>
      <c r="CW3379" s="78">
        <v>2043</v>
      </c>
      <c r="CX3379" s="78">
        <v>0</v>
      </c>
      <c r="CY3379" s="78">
        <v>9.5485653842639476E-2</v>
      </c>
      <c r="CZ3379" s="78">
        <v>4.4305976361134737E-2</v>
      </c>
      <c r="DA3379" s="78">
        <v>1.922823688688894E-3</v>
      </c>
      <c r="DB3379" s="78">
        <v>4.9256853792816607E-2</v>
      </c>
      <c r="DC3379" s="78">
        <v>3.3968807053724945E-2</v>
      </c>
      <c r="DD3379" s="78">
        <v>6.4262623095171086E-4</v>
      </c>
      <c r="DE3379" s="78">
        <v>0</v>
      </c>
      <c r="DF3379" s="78">
        <v>2.1829246446861152E-5</v>
      </c>
      <c r="DG3379" s="78">
        <v>2.1829246446861152E-5</v>
      </c>
      <c r="DH3379" s="78">
        <v>0</v>
      </c>
      <c r="DI3379" s="78">
        <v>2.2958819198855939E-5</v>
      </c>
      <c r="DJ3379" s="78">
        <v>2.2958819198855939E-5</v>
      </c>
      <c r="DK3379" s="78">
        <v>0</v>
      </c>
      <c r="DL3379" s="78">
        <v>2.2958819198855939E-5</v>
      </c>
    </row>
    <row r="3380" spans="98:116" x14ac:dyDescent="0.25">
      <c r="CT3380" s="78" t="s">
        <v>155</v>
      </c>
      <c r="CU3380" s="78" t="s">
        <v>455</v>
      </c>
      <c r="CV3380" s="78" t="s">
        <v>498</v>
      </c>
      <c r="CW3380" s="78">
        <v>2044</v>
      </c>
      <c r="CX3380" s="78">
        <v>0</v>
      </c>
      <c r="CY3380" s="78">
        <v>9.5485653842639476E-2</v>
      </c>
      <c r="CZ3380" s="78">
        <v>4.4305976361134737E-2</v>
      </c>
      <c r="DA3380" s="78">
        <v>1.922823688688894E-3</v>
      </c>
      <c r="DB3380" s="78">
        <v>4.9256853792816607E-2</v>
      </c>
      <c r="DC3380" s="78">
        <v>3.3968807053724945E-2</v>
      </c>
      <c r="DD3380" s="78">
        <v>6.4262623095171086E-4</v>
      </c>
      <c r="DE3380" s="78">
        <v>0</v>
      </c>
      <c r="DF3380" s="78">
        <v>2.1829246446861152E-5</v>
      </c>
      <c r="DG3380" s="78">
        <v>2.1829246446861152E-5</v>
      </c>
      <c r="DH3380" s="78">
        <v>0</v>
      </c>
      <c r="DI3380" s="78">
        <v>2.2958819198855939E-5</v>
      </c>
      <c r="DJ3380" s="78">
        <v>2.2958819198855939E-5</v>
      </c>
      <c r="DK3380" s="78">
        <v>0</v>
      </c>
      <c r="DL3380" s="78">
        <v>2.2958819198855939E-5</v>
      </c>
    </row>
    <row r="3381" spans="98:116" x14ac:dyDescent="0.25">
      <c r="CT3381" s="78" t="s">
        <v>155</v>
      </c>
      <c r="CU3381" s="78" t="s">
        <v>455</v>
      </c>
      <c r="CV3381" s="78" t="s">
        <v>498</v>
      </c>
      <c r="CW3381" s="78">
        <v>2045</v>
      </c>
      <c r="CX3381" s="78">
        <v>0</v>
      </c>
      <c r="CY3381" s="78">
        <v>9.5485653842639476E-2</v>
      </c>
      <c r="CZ3381" s="78">
        <v>4.4305976361134737E-2</v>
      </c>
      <c r="DA3381" s="78">
        <v>1.922823688688894E-3</v>
      </c>
      <c r="DB3381" s="78">
        <v>4.9256853792816607E-2</v>
      </c>
      <c r="DC3381" s="78">
        <v>3.3968807053724945E-2</v>
      </c>
      <c r="DD3381" s="78">
        <v>6.4262623095171086E-4</v>
      </c>
      <c r="DE3381" s="78">
        <v>0</v>
      </c>
      <c r="DF3381" s="78">
        <v>2.1829246446861152E-5</v>
      </c>
      <c r="DG3381" s="78">
        <v>2.1829246446861152E-5</v>
      </c>
      <c r="DH3381" s="78">
        <v>0</v>
      </c>
      <c r="DI3381" s="78">
        <v>2.2958819198855939E-5</v>
      </c>
      <c r="DJ3381" s="78">
        <v>2.2958819198855939E-5</v>
      </c>
      <c r="DK3381" s="78">
        <v>0</v>
      </c>
      <c r="DL3381" s="78">
        <v>2.2958819198855939E-5</v>
      </c>
    </row>
    <row r="3382" spans="98:116" x14ac:dyDescent="0.25">
      <c r="CT3382" s="78" t="s">
        <v>155</v>
      </c>
      <c r="CU3382" s="78" t="s">
        <v>455</v>
      </c>
      <c r="CV3382" s="78" t="s">
        <v>498</v>
      </c>
      <c r="CW3382" s="78">
        <v>2046</v>
      </c>
      <c r="CX3382" s="78">
        <v>0</v>
      </c>
      <c r="CY3382" s="78">
        <v>9.5485653842639476E-2</v>
      </c>
      <c r="CZ3382" s="78">
        <v>4.4305976361134737E-2</v>
      </c>
      <c r="DA3382" s="78">
        <v>1.922823688688894E-3</v>
      </c>
      <c r="DB3382" s="78">
        <v>4.9256853792816607E-2</v>
      </c>
      <c r="DC3382" s="78">
        <v>3.3968807053724945E-2</v>
      </c>
      <c r="DD3382" s="78">
        <v>6.4262623095171086E-4</v>
      </c>
      <c r="DE3382" s="78">
        <v>0</v>
      </c>
      <c r="DF3382" s="78">
        <v>2.1829246446861152E-5</v>
      </c>
      <c r="DG3382" s="78">
        <v>2.1829246446861152E-5</v>
      </c>
      <c r="DH3382" s="78">
        <v>0</v>
      </c>
      <c r="DI3382" s="78">
        <v>2.4392917334878878E-5</v>
      </c>
      <c r="DJ3382" s="78">
        <v>2.4392917334878878E-5</v>
      </c>
      <c r="DK3382" s="78">
        <v>0</v>
      </c>
      <c r="DL3382" s="78">
        <v>2.4392917334878878E-5</v>
      </c>
    </row>
    <row r="3383" spans="98:116" x14ac:dyDescent="0.25">
      <c r="CT3383" s="78" t="s">
        <v>155</v>
      </c>
      <c r="CU3383" s="78" t="s">
        <v>455</v>
      </c>
      <c r="CV3383" s="78" t="s">
        <v>498</v>
      </c>
      <c r="CW3383" s="78">
        <v>2047</v>
      </c>
      <c r="CX3383" s="78">
        <v>0</v>
      </c>
      <c r="CY3383" s="78">
        <v>9.5485653842639476E-2</v>
      </c>
      <c r="CZ3383" s="78">
        <v>4.4305976361134737E-2</v>
      </c>
      <c r="DA3383" s="78">
        <v>1.922823688688894E-3</v>
      </c>
      <c r="DB3383" s="78">
        <v>4.9256853792816607E-2</v>
      </c>
      <c r="DC3383" s="78">
        <v>3.3968807053724945E-2</v>
      </c>
      <c r="DD3383" s="78">
        <v>6.4262623095171086E-4</v>
      </c>
      <c r="DE3383" s="78">
        <v>0</v>
      </c>
      <c r="DF3383" s="78">
        <v>2.1829246446861152E-5</v>
      </c>
      <c r="DG3383" s="78">
        <v>2.1829246446861152E-5</v>
      </c>
      <c r="DH3383" s="78">
        <v>0</v>
      </c>
      <c r="DI3383" s="78">
        <v>2.4392917334878878E-5</v>
      </c>
      <c r="DJ3383" s="78">
        <v>2.4392917334878878E-5</v>
      </c>
      <c r="DK3383" s="78">
        <v>0</v>
      </c>
      <c r="DL3383" s="78">
        <v>2.4392917334878878E-5</v>
      </c>
    </row>
    <row r="3384" spans="98:116" x14ac:dyDescent="0.25">
      <c r="CT3384" s="78" t="s">
        <v>155</v>
      </c>
      <c r="CU3384" s="78" t="s">
        <v>455</v>
      </c>
      <c r="CV3384" s="78" t="s">
        <v>498</v>
      </c>
      <c r="CW3384" s="78">
        <v>2048</v>
      </c>
      <c r="CX3384" s="78">
        <v>0</v>
      </c>
      <c r="CY3384" s="78">
        <v>0.10007169573935799</v>
      </c>
      <c r="CZ3384" s="78">
        <v>4.6259840575669342E-2</v>
      </c>
      <c r="DA3384" s="78">
        <v>2.007587869967927E-3</v>
      </c>
      <c r="DB3384" s="78">
        <v>5.1804267293720459E-2</v>
      </c>
      <c r="DC3384" s="78">
        <v>3.5725569636699261E-2</v>
      </c>
      <c r="DD3384" s="78">
        <v>6.4262623095171086E-4</v>
      </c>
      <c r="DE3384" s="78">
        <v>0</v>
      </c>
      <c r="DF3384" s="78">
        <v>2.2958188164234929E-5</v>
      </c>
      <c r="DG3384" s="78">
        <v>2.2958188164234929E-5</v>
      </c>
      <c r="DH3384" s="78">
        <v>0</v>
      </c>
      <c r="DI3384" s="78">
        <v>2.4392917334878878E-5</v>
      </c>
      <c r="DJ3384" s="78">
        <v>2.4392917334878878E-5</v>
      </c>
      <c r="DK3384" s="78">
        <v>0</v>
      </c>
      <c r="DL3384" s="78">
        <v>2.4392917334878878E-5</v>
      </c>
    </row>
    <row r="3385" spans="98:116" x14ac:dyDescent="0.25">
      <c r="CT3385" s="78" t="s">
        <v>155</v>
      </c>
      <c r="CU3385" s="78" t="s">
        <v>455</v>
      </c>
      <c r="CV3385" s="78" t="s">
        <v>498</v>
      </c>
      <c r="CW3385" s="78">
        <v>2049</v>
      </c>
      <c r="CX3385" s="78">
        <v>0</v>
      </c>
      <c r="CY3385" s="78">
        <v>0.10007169573935799</v>
      </c>
      <c r="CZ3385" s="78">
        <v>4.6259840575669342E-2</v>
      </c>
      <c r="DA3385" s="78">
        <v>2.007587869967927E-3</v>
      </c>
      <c r="DB3385" s="78">
        <v>5.1804267293720459E-2</v>
      </c>
      <c r="DC3385" s="78">
        <v>3.5725569636699261E-2</v>
      </c>
      <c r="DD3385" s="78">
        <v>6.4262623095171086E-4</v>
      </c>
      <c r="DE3385" s="78">
        <v>0</v>
      </c>
      <c r="DF3385" s="78">
        <v>2.2958188164234929E-5</v>
      </c>
      <c r="DG3385" s="78">
        <v>2.2958188164234929E-5</v>
      </c>
      <c r="DH3385" s="78">
        <v>0</v>
      </c>
      <c r="DI3385" s="78">
        <v>2.4392917334878878E-5</v>
      </c>
      <c r="DJ3385" s="78">
        <v>2.4392917334878878E-5</v>
      </c>
      <c r="DK3385" s="78">
        <v>0</v>
      </c>
      <c r="DL3385" s="78">
        <v>2.4392917334878878E-5</v>
      </c>
    </row>
    <row r="3386" spans="98:116" x14ac:dyDescent="0.25">
      <c r="CT3386" s="78" t="s">
        <v>155</v>
      </c>
      <c r="CU3386" s="78" t="s">
        <v>455</v>
      </c>
      <c r="CV3386" s="78" t="s">
        <v>498</v>
      </c>
      <c r="CW3386" s="78">
        <v>2050</v>
      </c>
      <c r="CX3386" s="78">
        <v>0</v>
      </c>
      <c r="CY3386" s="78">
        <v>0.10007169573935799</v>
      </c>
      <c r="CZ3386" s="78">
        <v>4.6259840575669342E-2</v>
      </c>
      <c r="DA3386" s="78">
        <v>2.007587869967927E-3</v>
      </c>
      <c r="DB3386" s="78">
        <v>5.1804267293720459E-2</v>
      </c>
      <c r="DC3386" s="78">
        <v>3.5725569636699261E-2</v>
      </c>
      <c r="DD3386" s="78">
        <v>6.4262623095171086E-4</v>
      </c>
      <c r="DE3386" s="78">
        <v>0</v>
      </c>
      <c r="DF3386" s="78">
        <v>2.2958188164234929E-5</v>
      </c>
      <c r="DG3386" s="78">
        <v>2.2958188164234929E-5</v>
      </c>
      <c r="DH3386" s="78">
        <v>0</v>
      </c>
      <c r="DI3386" s="78">
        <v>2.4392917334878878E-5</v>
      </c>
      <c r="DJ3386" s="78">
        <v>2.4392917334878878E-5</v>
      </c>
      <c r="DK3386" s="78">
        <v>0</v>
      </c>
      <c r="DL3386" s="78">
        <v>2.4392917334878878E-5</v>
      </c>
    </row>
    <row r="3387" spans="98:116" x14ac:dyDescent="0.25">
      <c r="CT3387" s="78" t="s">
        <v>155</v>
      </c>
      <c r="CU3387" s="78" t="s">
        <v>455</v>
      </c>
      <c r="CV3387" s="78" t="s">
        <v>498</v>
      </c>
      <c r="CW3387" s="78">
        <v>2051</v>
      </c>
      <c r="CX3387" s="78">
        <v>0</v>
      </c>
      <c r="CY3387" s="78">
        <v>0.10007169573935799</v>
      </c>
      <c r="CZ3387" s="78">
        <v>4.6259840575669342E-2</v>
      </c>
      <c r="DA3387" s="78">
        <v>2.007587869967927E-3</v>
      </c>
      <c r="DB3387" s="78">
        <v>5.1804267293720459E-2</v>
      </c>
      <c r="DC3387" s="78">
        <v>3.5725569636699261E-2</v>
      </c>
      <c r="DD3387" s="78">
        <v>6.4262623095171086E-4</v>
      </c>
      <c r="DE3387" s="78">
        <v>0</v>
      </c>
      <c r="DF3387" s="78">
        <v>2.2958188164234929E-5</v>
      </c>
      <c r="DG3387" s="78">
        <v>2.2958188164234929E-5</v>
      </c>
      <c r="DH3387" s="78">
        <v>0</v>
      </c>
      <c r="DI3387" s="78">
        <v>2.5961338644223541E-5</v>
      </c>
      <c r="DJ3387" s="78">
        <v>2.5961338644223541E-5</v>
      </c>
      <c r="DK3387" s="78">
        <v>0</v>
      </c>
      <c r="DL3387" s="78">
        <v>2.5961338644223541E-5</v>
      </c>
    </row>
    <row r="3388" spans="98:116" x14ac:dyDescent="0.25">
      <c r="CT3388" s="78" t="s">
        <v>155</v>
      </c>
      <c r="CU3388" s="78" t="s">
        <v>455</v>
      </c>
      <c r="CV3388" s="78" t="s">
        <v>498</v>
      </c>
      <c r="CW3388" s="78">
        <v>2052</v>
      </c>
      <c r="CX3388" s="78">
        <v>0</v>
      </c>
      <c r="CY3388" s="78">
        <v>0.10007169573935799</v>
      </c>
      <c r="CZ3388" s="78">
        <v>4.6259840575669342E-2</v>
      </c>
      <c r="DA3388" s="78">
        <v>2.007587869967927E-3</v>
      </c>
      <c r="DB3388" s="78">
        <v>5.1804267293720459E-2</v>
      </c>
      <c r="DC3388" s="78">
        <v>3.5725569636699261E-2</v>
      </c>
      <c r="DD3388" s="78">
        <v>6.4262623095171086E-4</v>
      </c>
      <c r="DE3388" s="78">
        <v>0</v>
      </c>
      <c r="DF3388" s="78">
        <v>2.2958188164234929E-5</v>
      </c>
      <c r="DG3388" s="78">
        <v>2.2958188164234929E-5</v>
      </c>
      <c r="DH3388" s="78">
        <v>0</v>
      </c>
      <c r="DI3388" s="78">
        <v>2.5961338644223541E-5</v>
      </c>
      <c r="DJ3388" s="78">
        <v>2.5961338644223541E-5</v>
      </c>
      <c r="DK3388" s="78">
        <v>0</v>
      </c>
      <c r="DL3388" s="78">
        <v>2.5961338644223541E-5</v>
      </c>
    </row>
    <row r="3389" spans="98:116" x14ac:dyDescent="0.25">
      <c r="CT3389" s="78" t="s">
        <v>155</v>
      </c>
      <c r="CU3389" s="78" t="s">
        <v>455</v>
      </c>
      <c r="CV3389" s="78" t="s">
        <v>498</v>
      </c>
      <c r="CW3389" s="78">
        <v>2053</v>
      </c>
      <c r="CX3389" s="78">
        <v>0</v>
      </c>
      <c r="CY3389" s="78">
        <v>0.1048945043660436</v>
      </c>
      <c r="CZ3389" s="78">
        <v>4.8274495535750563E-2</v>
      </c>
      <c r="DA3389" s="78">
        <v>2.0949826068834541E-3</v>
      </c>
      <c r="DB3389" s="78">
        <v>5.4525026223406901E-2</v>
      </c>
      <c r="DC3389" s="78">
        <v>3.7601875734343204E-2</v>
      </c>
      <c r="DD3389" s="78">
        <v>6.4262623095171086E-4</v>
      </c>
      <c r="DE3389" s="78">
        <v>0</v>
      </c>
      <c r="DF3389" s="78">
        <v>2.4163951679875569E-5</v>
      </c>
      <c r="DG3389" s="78">
        <v>2.4163951679875569E-5</v>
      </c>
      <c r="DH3389" s="78">
        <v>0</v>
      </c>
      <c r="DI3389" s="78">
        <v>2.5961338644223541E-5</v>
      </c>
      <c r="DJ3389" s="78">
        <v>2.5961338644223541E-5</v>
      </c>
      <c r="DK3389" s="78">
        <v>0</v>
      </c>
      <c r="DL3389" s="78">
        <v>2.5961338644223541E-5</v>
      </c>
    </row>
    <row r="3390" spans="98:116" x14ac:dyDescent="0.25">
      <c r="CT3390" s="78" t="s">
        <v>155</v>
      </c>
      <c r="CU3390" s="78" t="s">
        <v>455</v>
      </c>
      <c r="CV3390" s="78" t="s">
        <v>498</v>
      </c>
      <c r="CW3390" s="78">
        <v>2054</v>
      </c>
      <c r="CX3390" s="78">
        <v>0</v>
      </c>
      <c r="CY3390" s="78">
        <v>0.1048945043660436</v>
      </c>
      <c r="CZ3390" s="78">
        <v>4.8274495535750563E-2</v>
      </c>
      <c r="DA3390" s="78">
        <v>2.0949826068834541E-3</v>
      </c>
      <c r="DB3390" s="78">
        <v>5.4525026223406901E-2</v>
      </c>
      <c r="DC3390" s="78">
        <v>3.7601875734343204E-2</v>
      </c>
      <c r="DD3390" s="78">
        <v>6.4262623095171086E-4</v>
      </c>
      <c r="DE3390" s="78">
        <v>0</v>
      </c>
      <c r="DF3390" s="78">
        <v>2.4163951679875569E-5</v>
      </c>
      <c r="DG3390" s="78">
        <v>2.4163951679875569E-5</v>
      </c>
      <c r="DH3390" s="78">
        <v>0</v>
      </c>
      <c r="DI3390" s="78">
        <v>2.5961338644223541E-5</v>
      </c>
      <c r="DJ3390" s="78">
        <v>2.5961338644223541E-5</v>
      </c>
      <c r="DK3390" s="78">
        <v>0</v>
      </c>
      <c r="DL3390" s="78">
        <v>2.5961338644223541E-5</v>
      </c>
    </row>
    <row r="3391" spans="98:116" x14ac:dyDescent="0.25">
      <c r="CT3391" s="78" t="s">
        <v>155</v>
      </c>
      <c r="CU3391" s="78" t="s">
        <v>455</v>
      </c>
      <c r="CV3391" s="78" t="s">
        <v>498</v>
      </c>
      <c r="CW3391" s="78">
        <v>2055</v>
      </c>
      <c r="CX3391" s="78">
        <v>0</v>
      </c>
      <c r="CY3391" s="78">
        <v>0.1048945043660436</v>
      </c>
      <c r="CZ3391" s="78">
        <v>4.8274495535750563E-2</v>
      </c>
      <c r="DA3391" s="78">
        <v>2.0949826068834541E-3</v>
      </c>
      <c r="DB3391" s="78">
        <v>5.4525026223406901E-2</v>
      </c>
      <c r="DC3391" s="78">
        <v>3.7601875734343204E-2</v>
      </c>
      <c r="DD3391" s="78">
        <v>6.4262623095171086E-4</v>
      </c>
      <c r="DE3391" s="78">
        <v>0</v>
      </c>
      <c r="DF3391" s="78">
        <v>2.4163951679875569E-5</v>
      </c>
      <c r="DG3391" s="78">
        <v>2.4163951679875569E-5</v>
      </c>
      <c r="DH3391" s="78">
        <v>0</v>
      </c>
      <c r="DI3391" s="78">
        <v>2.5961338644223541E-5</v>
      </c>
      <c r="DJ3391" s="78">
        <v>2.5961338644223541E-5</v>
      </c>
      <c r="DK3391" s="78">
        <v>0</v>
      </c>
      <c r="DL3391" s="78">
        <v>2.5961338644223541E-5</v>
      </c>
    </row>
    <row r="3392" spans="98:116" x14ac:dyDescent="0.25">
      <c r="CT3392" s="78" t="s">
        <v>155</v>
      </c>
      <c r="CU3392" s="78" t="s">
        <v>455</v>
      </c>
      <c r="CV3392" s="78" t="s">
        <v>499</v>
      </c>
      <c r="CW3392" s="78">
        <v>2026</v>
      </c>
      <c r="CX3392" s="78">
        <v>0</v>
      </c>
      <c r="CY3392" s="78">
        <v>21835.978114125111</v>
      </c>
      <c r="CZ3392" s="78">
        <v>428.60232122030828</v>
      </c>
      <c r="DA3392" s="78">
        <v>13939.56097345466</v>
      </c>
      <c r="DB3392" s="78">
        <v>7467.8148194525547</v>
      </c>
      <c r="DC3392" s="78">
        <v>5149.9992626797875</v>
      </c>
      <c r="DD3392" s="78">
        <v>1.362863747817566E-10</v>
      </c>
      <c r="DE3392" s="78">
        <v>0</v>
      </c>
      <c r="DF3392" s="78">
        <v>7.0187472963934769E-7</v>
      </c>
      <c r="DG3392" s="78">
        <v>7.0187472963934769E-7</v>
      </c>
      <c r="DH3392" s="78">
        <v>0</v>
      </c>
      <c r="DI3392" s="78">
        <v>2.7650904451178195E-5</v>
      </c>
      <c r="DJ3392" s="78">
        <v>2.7650904451178195E-5</v>
      </c>
      <c r="DK3392" s="78">
        <v>0</v>
      </c>
      <c r="DL3392" s="78">
        <v>2.7650904451178195E-5</v>
      </c>
    </row>
    <row r="3393" spans="98:116" x14ac:dyDescent="0.25">
      <c r="CT3393" s="78" t="s">
        <v>155</v>
      </c>
      <c r="CU3393" s="78" t="s">
        <v>455</v>
      </c>
      <c r="CV3393" s="78" t="s">
        <v>499</v>
      </c>
      <c r="CW3393" s="78">
        <v>2027</v>
      </c>
      <c r="CX3393" s="78">
        <v>0</v>
      </c>
      <c r="CY3393" s="78">
        <v>21835.978114125111</v>
      </c>
      <c r="CZ3393" s="78">
        <v>428.60232122030828</v>
      </c>
      <c r="DA3393" s="78">
        <v>13939.56097345466</v>
      </c>
      <c r="DB3393" s="78">
        <v>7467.8148194525547</v>
      </c>
      <c r="DC3393" s="78">
        <v>5149.9992626797875</v>
      </c>
      <c r="DD3393" s="78">
        <v>1.362863747817566E-10</v>
      </c>
      <c r="DE3393" s="78">
        <v>0</v>
      </c>
      <c r="DF3393" s="78">
        <v>7.0187472963934769E-7</v>
      </c>
      <c r="DG3393" s="78">
        <v>7.0187472963934769E-7</v>
      </c>
      <c r="DH3393" s="78">
        <v>0</v>
      </c>
      <c r="DI3393" s="78">
        <v>2.7650904451178195E-5</v>
      </c>
      <c r="DJ3393" s="78">
        <v>2.7650904451178195E-5</v>
      </c>
      <c r="DK3393" s="78">
        <v>0</v>
      </c>
      <c r="DL3393" s="78">
        <v>2.7650904451178195E-5</v>
      </c>
    </row>
    <row r="3394" spans="98:116" x14ac:dyDescent="0.25">
      <c r="CT3394" s="78" t="s">
        <v>155</v>
      </c>
      <c r="CU3394" s="78" t="s">
        <v>455</v>
      </c>
      <c r="CV3394" s="78" t="s">
        <v>499</v>
      </c>
      <c r="CW3394" s="78">
        <v>2028</v>
      </c>
      <c r="CX3394" s="78">
        <v>0</v>
      </c>
      <c r="CY3394" s="78">
        <v>22783.18702889964</v>
      </c>
      <c r="CZ3394" s="78">
        <v>453.26096055717272</v>
      </c>
      <c r="DA3394" s="78">
        <v>14531.335685561209</v>
      </c>
      <c r="DB3394" s="78">
        <v>7798.5903827776583</v>
      </c>
      <c r="DC3394" s="78">
        <v>5378.1106913134254</v>
      </c>
      <c r="DD3394" s="78">
        <v>1.362863747817566E-10</v>
      </c>
      <c r="DE3394" s="78">
        <v>0</v>
      </c>
      <c r="DF3394" s="78">
        <v>7.3296320929411352E-7</v>
      </c>
      <c r="DG3394" s="78">
        <v>7.3296320929411352E-7</v>
      </c>
      <c r="DH3394" s="78">
        <v>0</v>
      </c>
      <c r="DI3394" s="78">
        <v>2.7650904451178195E-5</v>
      </c>
      <c r="DJ3394" s="78">
        <v>2.7650904451178195E-5</v>
      </c>
      <c r="DK3394" s="78">
        <v>0</v>
      </c>
      <c r="DL3394" s="78">
        <v>2.7650904451178195E-5</v>
      </c>
    </row>
    <row r="3395" spans="98:116" x14ac:dyDescent="0.25">
      <c r="CT3395" s="78" t="s">
        <v>155</v>
      </c>
      <c r="CU3395" s="78" t="s">
        <v>455</v>
      </c>
      <c r="CV3395" s="78" t="s">
        <v>499</v>
      </c>
      <c r="CW3395" s="78">
        <v>2029</v>
      </c>
      <c r="CX3395" s="78">
        <v>0</v>
      </c>
      <c r="CY3395" s="78">
        <v>22783.18702889964</v>
      </c>
      <c r="CZ3395" s="78">
        <v>453.26096055717272</v>
      </c>
      <c r="DA3395" s="78">
        <v>14531.335685561209</v>
      </c>
      <c r="DB3395" s="78">
        <v>7798.5903827776583</v>
      </c>
      <c r="DC3395" s="78">
        <v>5378.1106913134254</v>
      </c>
      <c r="DD3395" s="78">
        <v>1.362863747817566E-10</v>
      </c>
      <c r="DE3395" s="78">
        <v>0</v>
      </c>
      <c r="DF3395" s="78">
        <v>7.3296320929411352E-7</v>
      </c>
      <c r="DG3395" s="78">
        <v>7.3296320929411352E-7</v>
      </c>
      <c r="DH3395" s="78">
        <v>0</v>
      </c>
      <c r="DI3395" s="78">
        <v>2.7650904451178195E-5</v>
      </c>
      <c r="DJ3395" s="78">
        <v>2.7650904451178195E-5</v>
      </c>
      <c r="DK3395" s="78">
        <v>0</v>
      </c>
      <c r="DL3395" s="78">
        <v>2.7650904451178195E-5</v>
      </c>
    </row>
    <row r="3396" spans="98:116" x14ac:dyDescent="0.25">
      <c r="CT3396" s="78" t="s">
        <v>155</v>
      </c>
      <c r="CU3396" s="78" t="s">
        <v>455</v>
      </c>
      <c r="CV3396" s="78" t="s">
        <v>499</v>
      </c>
      <c r="CW3396" s="78">
        <v>2030</v>
      </c>
      <c r="CX3396" s="78">
        <v>0</v>
      </c>
      <c r="CY3396" s="78">
        <v>22783.18702889964</v>
      </c>
      <c r="CZ3396" s="78">
        <v>453.26096055717272</v>
      </c>
      <c r="DA3396" s="78">
        <v>14531.335685561209</v>
      </c>
      <c r="DB3396" s="78">
        <v>7798.5903827776583</v>
      </c>
      <c r="DC3396" s="78">
        <v>5378.1106913134254</v>
      </c>
      <c r="DD3396" s="78">
        <v>1.362863747817566E-10</v>
      </c>
      <c r="DE3396" s="78">
        <v>0</v>
      </c>
      <c r="DF3396" s="78">
        <v>7.3296320929411352E-7</v>
      </c>
      <c r="DG3396" s="78">
        <v>7.3296320929411352E-7</v>
      </c>
      <c r="DH3396" s="78">
        <v>0</v>
      </c>
      <c r="DI3396" s="78">
        <v>0</v>
      </c>
      <c r="DJ3396" s="78">
        <v>2.7650904451178195E-5</v>
      </c>
      <c r="DK3396" s="78">
        <v>0</v>
      </c>
      <c r="DL3396" s="78">
        <v>2.7650904451178195E-5</v>
      </c>
    </row>
    <row r="3397" spans="98:116" x14ac:dyDescent="0.25">
      <c r="CT3397" s="78" t="s">
        <v>155</v>
      </c>
      <c r="CU3397" s="78" t="s">
        <v>455</v>
      </c>
      <c r="CV3397" s="78" t="s">
        <v>499</v>
      </c>
      <c r="CW3397" s="78">
        <v>2031</v>
      </c>
      <c r="CX3397" s="78">
        <v>0</v>
      </c>
      <c r="CY3397" s="78">
        <v>22783.18702889964</v>
      </c>
      <c r="CZ3397" s="78">
        <v>453.26096055717272</v>
      </c>
      <c r="DA3397" s="78">
        <v>14531.335685561209</v>
      </c>
      <c r="DB3397" s="78">
        <v>7798.5903827776583</v>
      </c>
      <c r="DC3397" s="78">
        <v>5378.1106913134254</v>
      </c>
      <c r="DD3397" s="78">
        <v>1.362863747817566E-10</v>
      </c>
      <c r="DE3397" s="78">
        <v>0</v>
      </c>
      <c r="DF3397" s="78">
        <v>7.3296320929411352E-7</v>
      </c>
      <c r="DG3397" s="78">
        <v>7.3296320929411352E-7</v>
      </c>
      <c r="DH3397" s="78">
        <v>0</v>
      </c>
      <c r="DI3397" s="78">
        <v>2.4173382978778976E-6</v>
      </c>
      <c r="DJ3397" s="78">
        <v>0</v>
      </c>
      <c r="DK3397" s="78">
        <v>0</v>
      </c>
      <c r="DL3397" s="78">
        <v>0</v>
      </c>
    </row>
    <row r="3398" spans="98:116" x14ac:dyDescent="0.25">
      <c r="CT3398" s="78" t="s">
        <v>155</v>
      </c>
      <c r="CU3398" s="78" t="s">
        <v>455</v>
      </c>
      <c r="CV3398" s="78" t="s">
        <v>499</v>
      </c>
      <c r="CW3398" s="78">
        <v>2032</v>
      </c>
      <c r="CX3398" s="78">
        <v>0</v>
      </c>
      <c r="CY3398" s="78">
        <v>22783.18702889964</v>
      </c>
      <c r="CZ3398" s="78">
        <v>453.26096055717272</v>
      </c>
      <c r="DA3398" s="78">
        <v>14531.335685561209</v>
      </c>
      <c r="DB3398" s="78">
        <v>7798.5903827776583</v>
      </c>
      <c r="DC3398" s="78">
        <v>5378.1106913134254</v>
      </c>
      <c r="DD3398" s="78">
        <v>1.362863747817566E-10</v>
      </c>
      <c r="DE3398" s="78">
        <v>0</v>
      </c>
      <c r="DF3398" s="78">
        <v>7.3296320929411352E-7</v>
      </c>
      <c r="DG3398" s="78">
        <v>7.3296320929411352E-7</v>
      </c>
      <c r="DH3398" s="78">
        <v>0</v>
      </c>
      <c r="DI3398" s="78">
        <v>2.4951547196334197E-6</v>
      </c>
      <c r="DJ3398" s="78">
        <v>2.4951547196334197E-6</v>
      </c>
      <c r="DK3398" s="78">
        <v>0</v>
      </c>
      <c r="DL3398" s="78">
        <v>2.4951547196334197E-6</v>
      </c>
    </row>
    <row r="3399" spans="98:116" x14ac:dyDescent="0.25">
      <c r="CT3399" s="78" t="s">
        <v>155</v>
      </c>
      <c r="CU3399" s="78" t="s">
        <v>455</v>
      </c>
      <c r="CV3399" s="78" t="s">
        <v>499</v>
      </c>
      <c r="CW3399" s="78">
        <v>2033</v>
      </c>
      <c r="CX3399" s="78">
        <v>0</v>
      </c>
      <c r="CY3399" s="78">
        <v>23835.264052425769</v>
      </c>
      <c r="CZ3399" s="78">
        <v>480.96485046157022</v>
      </c>
      <c r="DA3399" s="78">
        <v>15187.729395060191</v>
      </c>
      <c r="DB3399" s="78">
        <v>8166.5698069067812</v>
      </c>
      <c r="DC3399" s="78">
        <v>5631.8788696578958</v>
      </c>
      <c r="DD3399" s="78">
        <v>1.362863747817566E-10</v>
      </c>
      <c r="DE3399" s="78">
        <v>0</v>
      </c>
      <c r="DF3399" s="78">
        <v>7.6754835435565169E-7</v>
      </c>
      <c r="DG3399" s="78">
        <v>7.6754835435565169E-7</v>
      </c>
      <c r="DH3399" s="78">
        <v>0</v>
      </c>
      <c r="DI3399" s="78">
        <v>2.4951547196334197E-6</v>
      </c>
      <c r="DJ3399" s="78">
        <v>2.4951547196334197E-6</v>
      </c>
      <c r="DK3399" s="78">
        <v>0</v>
      </c>
      <c r="DL3399" s="78">
        <v>2.4951547196334197E-6</v>
      </c>
    </row>
    <row r="3400" spans="98:116" x14ac:dyDescent="0.25">
      <c r="CT3400" s="78" t="s">
        <v>155</v>
      </c>
      <c r="CU3400" s="78" t="s">
        <v>455</v>
      </c>
      <c r="CV3400" s="78" t="s">
        <v>499</v>
      </c>
      <c r="CW3400" s="78">
        <v>2034</v>
      </c>
      <c r="CX3400" s="78">
        <v>0</v>
      </c>
      <c r="CY3400" s="78">
        <v>23835.264052425769</v>
      </c>
      <c r="CZ3400" s="78">
        <v>480.96485046157022</v>
      </c>
      <c r="DA3400" s="78">
        <v>15187.729395060191</v>
      </c>
      <c r="DB3400" s="78">
        <v>8166.5698069067812</v>
      </c>
      <c r="DC3400" s="78">
        <v>5631.8788696578958</v>
      </c>
      <c r="DD3400" s="78">
        <v>1.362863747817566E-10</v>
      </c>
      <c r="DE3400" s="78">
        <v>0</v>
      </c>
      <c r="DF3400" s="78">
        <v>7.6754835435565169E-7</v>
      </c>
      <c r="DG3400" s="78">
        <v>7.6754835435565169E-7</v>
      </c>
      <c r="DH3400" s="78">
        <v>0</v>
      </c>
      <c r="DI3400" s="78">
        <v>2.4951547196334197E-6</v>
      </c>
      <c r="DJ3400" s="78">
        <v>2.4951547196334197E-6</v>
      </c>
      <c r="DK3400" s="78">
        <v>0</v>
      </c>
      <c r="DL3400" s="78">
        <v>2.4951547196334197E-6</v>
      </c>
    </row>
    <row r="3401" spans="98:116" x14ac:dyDescent="0.25">
      <c r="CT3401" s="78" t="s">
        <v>155</v>
      </c>
      <c r="CU3401" s="78" t="s">
        <v>455</v>
      </c>
      <c r="CV3401" s="78" t="s">
        <v>499</v>
      </c>
      <c r="CW3401" s="78">
        <v>2035</v>
      </c>
      <c r="CX3401" s="78">
        <v>0</v>
      </c>
      <c r="CY3401" s="78">
        <v>23835.264052425769</v>
      </c>
      <c r="CZ3401" s="78">
        <v>480.96485046157022</v>
      </c>
      <c r="DA3401" s="78">
        <v>15187.729395060191</v>
      </c>
      <c r="DB3401" s="78">
        <v>8166.5698069067812</v>
      </c>
      <c r="DC3401" s="78">
        <v>5631.8788696578958</v>
      </c>
      <c r="DD3401" s="78">
        <v>1.362863747817566E-10</v>
      </c>
      <c r="DE3401" s="78">
        <v>0</v>
      </c>
      <c r="DF3401" s="78">
        <v>7.6754835435565169E-7</v>
      </c>
      <c r="DG3401" s="78">
        <v>7.6754835435565169E-7</v>
      </c>
      <c r="DH3401" s="78">
        <v>0</v>
      </c>
      <c r="DI3401" s="78">
        <v>2.4951547196334197E-6</v>
      </c>
      <c r="DJ3401" s="78">
        <v>2.4951547196334197E-6</v>
      </c>
      <c r="DK3401" s="78">
        <v>0</v>
      </c>
      <c r="DL3401" s="78">
        <v>2.4951547196334197E-6</v>
      </c>
    </row>
    <row r="3402" spans="98:116" x14ac:dyDescent="0.25">
      <c r="CT3402" s="78" t="s">
        <v>155</v>
      </c>
      <c r="CU3402" s="78" t="s">
        <v>455</v>
      </c>
      <c r="CV3402" s="78" t="s">
        <v>499</v>
      </c>
      <c r="CW3402" s="78">
        <v>2036</v>
      </c>
      <c r="CX3402" s="78">
        <v>0</v>
      </c>
      <c r="CY3402" s="78">
        <v>23835.264052425769</v>
      </c>
      <c r="CZ3402" s="78">
        <v>480.96485046157022</v>
      </c>
      <c r="DA3402" s="78">
        <v>15187.729395060191</v>
      </c>
      <c r="DB3402" s="78">
        <v>8166.5698069067812</v>
      </c>
      <c r="DC3402" s="78">
        <v>5631.8788696578958</v>
      </c>
      <c r="DD3402" s="78">
        <v>1.362863747817566E-10</v>
      </c>
      <c r="DE3402" s="78">
        <v>0</v>
      </c>
      <c r="DF3402" s="78">
        <v>7.6754835435565169E-7</v>
      </c>
      <c r="DG3402" s="78">
        <v>7.6754835435565169E-7</v>
      </c>
      <c r="DH3402" s="78">
        <v>0</v>
      </c>
      <c r="DI3402" s="78">
        <v>2.4951547196334197E-6</v>
      </c>
      <c r="DJ3402" s="78">
        <v>2.4951547196334197E-6</v>
      </c>
      <c r="DK3402" s="78">
        <v>0</v>
      </c>
      <c r="DL3402" s="78">
        <v>2.4951547196334197E-6</v>
      </c>
    </row>
    <row r="3403" spans="98:116" x14ac:dyDescent="0.25">
      <c r="CT3403" s="78" t="s">
        <v>155</v>
      </c>
      <c r="CU3403" s="78" t="s">
        <v>455</v>
      </c>
      <c r="CV3403" s="78" t="s">
        <v>499</v>
      </c>
      <c r="CW3403" s="78">
        <v>2037</v>
      </c>
      <c r="CX3403" s="78">
        <v>0</v>
      </c>
      <c r="CY3403" s="78">
        <v>23835.264052425769</v>
      </c>
      <c r="CZ3403" s="78">
        <v>480.96485046157022</v>
      </c>
      <c r="DA3403" s="78">
        <v>15187.729395060191</v>
      </c>
      <c r="DB3403" s="78">
        <v>8166.5698069067812</v>
      </c>
      <c r="DC3403" s="78">
        <v>5631.8788696578958</v>
      </c>
      <c r="DD3403" s="78">
        <v>1.362863747817566E-10</v>
      </c>
      <c r="DE3403" s="78">
        <v>0</v>
      </c>
      <c r="DF3403" s="78">
        <v>7.6754835435565169E-7</v>
      </c>
      <c r="DG3403" s="78">
        <v>7.6754835435565169E-7</v>
      </c>
      <c r="DH3403" s="78">
        <v>0</v>
      </c>
      <c r="DI3403" s="78">
        <v>2.5943954585850032E-6</v>
      </c>
      <c r="DJ3403" s="78">
        <v>2.5943954585850032E-6</v>
      </c>
      <c r="DK3403" s="78">
        <v>0</v>
      </c>
      <c r="DL3403" s="78">
        <v>2.5943954585850032E-6</v>
      </c>
    </row>
    <row r="3404" spans="98:116" x14ac:dyDescent="0.25">
      <c r="CT3404" s="78" t="s">
        <v>155</v>
      </c>
      <c r="CU3404" s="78" t="s">
        <v>455</v>
      </c>
      <c r="CV3404" s="78" t="s">
        <v>499</v>
      </c>
      <c r="CW3404" s="78">
        <v>2038</v>
      </c>
      <c r="CX3404" s="78">
        <v>0</v>
      </c>
      <c r="CY3404" s="78">
        <v>24976.64177072436</v>
      </c>
      <c r="CZ3404" s="78">
        <v>511.37445789970269</v>
      </c>
      <c r="DA3404" s="78">
        <v>15898.823661371869</v>
      </c>
      <c r="DB3404" s="78">
        <v>8566.4436514567315</v>
      </c>
      <c r="DC3404" s="78">
        <v>5907.6422695795</v>
      </c>
      <c r="DD3404" s="78">
        <v>1.362863747817566E-10</v>
      </c>
      <c r="DE3404" s="78">
        <v>0</v>
      </c>
      <c r="DF3404" s="78">
        <v>8.0513114842845885E-7</v>
      </c>
      <c r="DG3404" s="78">
        <v>8.0513114842845885E-7</v>
      </c>
      <c r="DH3404" s="78">
        <v>0</v>
      </c>
      <c r="DI3404" s="78">
        <v>2.5943954585850032E-6</v>
      </c>
      <c r="DJ3404" s="78">
        <v>2.5943954585850032E-6</v>
      </c>
      <c r="DK3404" s="78">
        <v>0</v>
      </c>
      <c r="DL3404" s="78">
        <v>2.5943954585850032E-6</v>
      </c>
    </row>
    <row r="3405" spans="98:116" x14ac:dyDescent="0.25">
      <c r="CT3405" s="78" t="s">
        <v>155</v>
      </c>
      <c r="CU3405" s="78" t="s">
        <v>455</v>
      </c>
      <c r="CV3405" s="78" t="s">
        <v>499</v>
      </c>
      <c r="CW3405" s="78">
        <v>2039</v>
      </c>
      <c r="CX3405" s="78">
        <v>0</v>
      </c>
      <c r="CY3405" s="78">
        <v>24976.64177072436</v>
      </c>
      <c r="CZ3405" s="78">
        <v>511.37445789970269</v>
      </c>
      <c r="DA3405" s="78">
        <v>15898.823661371869</v>
      </c>
      <c r="DB3405" s="78">
        <v>8566.4436514567315</v>
      </c>
      <c r="DC3405" s="78">
        <v>5907.6422695795</v>
      </c>
      <c r="DD3405" s="78">
        <v>1.362863747817566E-10</v>
      </c>
      <c r="DE3405" s="78">
        <v>0</v>
      </c>
      <c r="DF3405" s="78">
        <v>8.0513114842845885E-7</v>
      </c>
      <c r="DG3405" s="78">
        <v>8.0513114842845885E-7</v>
      </c>
      <c r="DH3405" s="78">
        <v>0</v>
      </c>
      <c r="DI3405" s="78">
        <v>2.5943954585850032E-6</v>
      </c>
      <c r="DJ3405" s="78">
        <v>2.5943954585850032E-6</v>
      </c>
      <c r="DK3405" s="78">
        <v>0</v>
      </c>
      <c r="DL3405" s="78">
        <v>2.5943954585850032E-6</v>
      </c>
    </row>
    <row r="3406" spans="98:116" x14ac:dyDescent="0.25">
      <c r="CT3406" s="78" t="s">
        <v>155</v>
      </c>
      <c r="CU3406" s="78" t="s">
        <v>455</v>
      </c>
      <c r="CV3406" s="78" t="s">
        <v>499</v>
      </c>
      <c r="CW3406" s="78">
        <v>2040</v>
      </c>
      <c r="CX3406" s="78">
        <v>0</v>
      </c>
      <c r="CY3406" s="78">
        <v>24976.64177072436</v>
      </c>
      <c r="CZ3406" s="78">
        <v>511.37445789970269</v>
      </c>
      <c r="DA3406" s="78">
        <v>15898.823661371869</v>
      </c>
      <c r="DB3406" s="78">
        <v>8566.4436514567315</v>
      </c>
      <c r="DC3406" s="78">
        <v>5907.6422695795</v>
      </c>
      <c r="DD3406" s="78">
        <v>1.362863747817566E-10</v>
      </c>
      <c r="DE3406" s="78">
        <v>0</v>
      </c>
      <c r="DF3406" s="78">
        <v>8.0513114842845885E-7</v>
      </c>
      <c r="DG3406" s="78">
        <v>8.0513114842845885E-7</v>
      </c>
      <c r="DH3406" s="78">
        <v>0</v>
      </c>
      <c r="DI3406" s="78">
        <v>2.5943954585850032E-6</v>
      </c>
      <c r="DJ3406" s="78">
        <v>2.5943954585850032E-6</v>
      </c>
      <c r="DK3406" s="78">
        <v>0</v>
      </c>
      <c r="DL3406" s="78">
        <v>2.5943954585850032E-6</v>
      </c>
    </row>
    <row r="3407" spans="98:116" x14ac:dyDescent="0.25">
      <c r="CT3407" s="78" t="s">
        <v>155</v>
      </c>
      <c r="CU3407" s="78" t="s">
        <v>455</v>
      </c>
      <c r="CV3407" s="78" t="s">
        <v>499</v>
      </c>
      <c r="CW3407" s="78">
        <v>2041</v>
      </c>
      <c r="CX3407" s="78">
        <v>0</v>
      </c>
      <c r="CY3407" s="78">
        <v>24976.64177072436</v>
      </c>
      <c r="CZ3407" s="78">
        <v>511.37445789970269</v>
      </c>
      <c r="DA3407" s="78">
        <v>15898.823661371869</v>
      </c>
      <c r="DB3407" s="78">
        <v>8566.4436514567315</v>
      </c>
      <c r="DC3407" s="78">
        <v>5907.6422695795</v>
      </c>
      <c r="DD3407" s="78">
        <v>1.362863747817566E-10</v>
      </c>
      <c r="DE3407" s="78">
        <v>0</v>
      </c>
      <c r="DF3407" s="78">
        <v>8.0513114842845885E-7</v>
      </c>
      <c r="DG3407" s="78">
        <v>8.0513114842845885E-7</v>
      </c>
      <c r="DH3407" s="78">
        <v>0</v>
      </c>
      <c r="DI3407" s="78">
        <v>2.5943954585850032E-6</v>
      </c>
      <c r="DJ3407" s="78">
        <v>2.5943954585850032E-6</v>
      </c>
      <c r="DK3407" s="78">
        <v>0</v>
      </c>
      <c r="DL3407" s="78">
        <v>2.5943954585850032E-6</v>
      </c>
    </row>
    <row r="3408" spans="98:116" x14ac:dyDescent="0.25">
      <c r="CT3408" s="78" t="s">
        <v>155</v>
      </c>
      <c r="CU3408" s="78" t="s">
        <v>455</v>
      </c>
      <c r="CV3408" s="78" t="s">
        <v>499</v>
      </c>
      <c r="CW3408" s="78">
        <v>2042</v>
      </c>
      <c r="CX3408" s="78">
        <v>0</v>
      </c>
      <c r="CY3408" s="78">
        <v>24976.64177072436</v>
      </c>
      <c r="CZ3408" s="78">
        <v>511.37445789970269</v>
      </c>
      <c r="DA3408" s="78">
        <v>15898.823661371869</v>
      </c>
      <c r="DB3408" s="78">
        <v>8566.4436514567315</v>
      </c>
      <c r="DC3408" s="78">
        <v>5907.6422695795</v>
      </c>
      <c r="DD3408" s="78">
        <v>1.362863747817566E-10</v>
      </c>
      <c r="DE3408" s="78">
        <v>0</v>
      </c>
      <c r="DF3408" s="78">
        <v>8.0513114842845885E-7</v>
      </c>
      <c r="DG3408" s="78">
        <v>8.0513114842845885E-7</v>
      </c>
      <c r="DH3408" s="78">
        <v>0</v>
      </c>
      <c r="DI3408" s="78">
        <v>2.7062506510040133E-6</v>
      </c>
      <c r="DJ3408" s="78">
        <v>2.7062506510040133E-6</v>
      </c>
      <c r="DK3408" s="78">
        <v>0</v>
      </c>
      <c r="DL3408" s="78">
        <v>2.7062506510040133E-6</v>
      </c>
    </row>
    <row r="3409" spans="98:116" x14ac:dyDescent="0.25">
      <c r="CT3409" s="78" t="s">
        <v>155</v>
      </c>
      <c r="CU3409" s="78" t="s">
        <v>455</v>
      </c>
      <c r="CV3409" s="78" t="s">
        <v>499</v>
      </c>
      <c r="CW3409" s="78">
        <v>2043</v>
      </c>
      <c r="CX3409" s="78">
        <v>0</v>
      </c>
      <c r="CY3409" s="78">
        <v>26191.727822092482</v>
      </c>
      <c r="CZ3409" s="78">
        <v>544.12906691831051</v>
      </c>
      <c r="DA3409" s="78">
        <v>16654.741429748869</v>
      </c>
      <c r="DB3409" s="78">
        <v>8992.8573254253552</v>
      </c>
      <c r="DC3409" s="78">
        <v>6201.7082259037852</v>
      </c>
      <c r="DD3409" s="78">
        <v>1.362863747817566E-10</v>
      </c>
      <c r="DE3409" s="78">
        <v>0</v>
      </c>
      <c r="DF3409" s="78">
        <v>8.4520833156262609E-7</v>
      </c>
      <c r="DG3409" s="78">
        <v>8.4520833156262609E-7</v>
      </c>
      <c r="DH3409" s="78">
        <v>0</v>
      </c>
      <c r="DI3409" s="78">
        <v>2.7062506510040133E-6</v>
      </c>
      <c r="DJ3409" s="78">
        <v>2.7062506510040133E-6</v>
      </c>
      <c r="DK3409" s="78">
        <v>0</v>
      </c>
      <c r="DL3409" s="78">
        <v>2.7062506510040133E-6</v>
      </c>
    </row>
    <row r="3410" spans="98:116" x14ac:dyDescent="0.25">
      <c r="CT3410" s="78" t="s">
        <v>155</v>
      </c>
      <c r="CU3410" s="78" t="s">
        <v>455</v>
      </c>
      <c r="CV3410" s="78" t="s">
        <v>499</v>
      </c>
      <c r="CW3410" s="78">
        <v>2044</v>
      </c>
      <c r="CX3410" s="78">
        <v>0</v>
      </c>
      <c r="CY3410" s="78">
        <v>26191.727822092482</v>
      </c>
      <c r="CZ3410" s="78">
        <v>544.12906691831051</v>
      </c>
      <c r="DA3410" s="78">
        <v>16654.741429748869</v>
      </c>
      <c r="DB3410" s="78">
        <v>8992.8573254253552</v>
      </c>
      <c r="DC3410" s="78">
        <v>6201.7082259037852</v>
      </c>
      <c r="DD3410" s="78">
        <v>1.362863747817566E-10</v>
      </c>
      <c r="DE3410" s="78">
        <v>0</v>
      </c>
      <c r="DF3410" s="78">
        <v>8.4520833156262609E-7</v>
      </c>
      <c r="DG3410" s="78">
        <v>8.4520833156262609E-7</v>
      </c>
      <c r="DH3410" s="78">
        <v>0</v>
      </c>
      <c r="DI3410" s="78">
        <v>2.7062506510040133E-6</v>
      </c>
      <c r="DJ3410" s="78">
        <v>2.7062506510040133E-6</v>
      </c>
      <c r="DK3410" s="78">
        <v>0</v>
      </c>
      <c r="DL3410" s="78">
        <v>2.7062506510040133E-6</v>
      </c>
    </row>
    <row r="3411" spans="98:116" x14ac:dyDescent="0.25">
      <c r="CT3411" s="78" t="s">
        <v>155</v>
      </c>
      <c r="CU3411" s="78" t="s">
        <v>455</v>
      </c>
      <c r="CV3411" s="78" t="s">
        <v>499</v>
      </c>
      <c r="CW3411" s="78">
        <v>2045</v>
      </c>
      <c r="CX3411" s="78">
        <v>0</v>
      </c>
      <c r="CY3411" s="78">
        <v>26191.727822092482</v>
      </c>
      <c r="CZ3411" s="78">
        <v>544.12906691831051</v>
      </c>
      <c r="DA3411" s="78">
        <v>16654.741429748869</v>
      </c>
      <c r="DB3411" s="78">
        <v>8992.8573254253552</v>
      </c>
      <c r="DC3411" s="78">
        <v>6201.7082259037852</v>
      </c>
      <c r="DD3411" s="78">
        <v>1.362863747817566E-10</v>
      </c>
      <c r="DE3411" s="78">
        <v>0</v>
      </c>
      <c r="DF3411" s="78">
        <v>8.4520833156262609E-7</v>
      </c>
      <c r="DG3411" s="78">
        <v>8.4520833156262609E-7</v>
      </c>
      <c r="DH3411" s="78">
        <v>0</v>
      </c>
      <c r="DI3411" s="78">
        <v>2.7062506510040133E-6</v>
      </c>
      <c r="DJ3411" s="78">
        <v>2.7062506510040133E-6</v>
      </c>
      <c r="DK3411" s="78">
        <v>0</v>
      </c>
      <c r="DL3411" s="78">
        <v>2.7062506510040133E-6</v>
      </c>
    </row>
    <row r="3412" spans="98:116" x14ac:dyDescent="0.25">
      <c r="CT3412" s="78" t="s">
        <v>155</v>
      </c>
      <c r="CU3412" s="78" t="s">
        <v>455</v>
      </c>
      <c r="CV3412" s="78" t="s">
        <v>499</v>
      </c>
      <c r="CW3412" s="78">
        <v>2046</v>
      </c>
      <c r="CX3412" s="78">
        <v>0</v>
      </c>
      <c r="CY3412" s="78">
        <v>26191.727822092482</v>
      </c>
      <c r="CZ3412" s="78">
        <v>544.12906691831051</v>
      </c>
      <c r="DA3412" s="78">
        <v>16654.741429748869</v>
      </c>
      <c r="DB3412" s="78">
        <v>8992.8573254253552</v>
      </c>
      <c r="DC3412" s="78">
        <v>6201.7082259037852</v>
      </c>
      <c r="DD3412" s="78">
        <v>1.362863747817566E-10</v>
      </c>
      <c r="DE3412" s="78">
        <v>0</v>
      </c>
      <c r="DF3412" s="78">
        <v>8.4520833156262609E-7</v>
      </c>
      <c r="DG3412" s="78">
        <v>8.4520833156262609E-7</v>
      </c>
      <c r="DH3412" s="78">
        <v>0</v>
      </c>
      <c r="DI3412" s="78">
        <v>2.7062506510040133E-6</v>
      </c>
      <c r="DJ3412" s="78">
        <v>2.7062506510040133E-6</v>
      </c>
      <c r="DK3412" s="78">
        <v>0</v>
      </c>
      <c r="DL3412" s="78">
        <v>2.7062506510040133E-6</v>
      </c>
    </row>
    <row r="3413" spans="98:116" x14ac:dyDescent="0.25">
      <c r="CT3413" s="78" t="s">
        <v>155</v>
      </c>
      <c r="CU3413" s="78" t="s">
        <v>455</v>
      </c>
      <c r="CV3413" s="78" t="s">
        <v>499</v>
      </c>
      <c r="CW3413" s="78">
        <v>2047</v>
      </c>
      <c r="CX3413" s="78">
        <v>0</v>
      </c>
      <c r="CY3413" s="78">
        <v>26191.727822092482</v>
      </c>
      <c r="CZ3413" s="78">
        <v>544.12906691831051</v>
      </c>
      <c r="DA3413" s="78">
        <v>16654.741429748869</v>
      </c>
      <c r="DB3413" s="78">
        <v>8992.8573254253552</v>
      </c>
      <c r="DC3413" s="78">
        <v>6201.7082259037852</v>
      </c>
      <c r="DD3413" s="78">
        <v>1.362863747817566E-10</v>
      </c>
      <c r="DE3413" s="78">
        <v>0</v>
      </c>
      <c r="DF3413" s="78">
        <v>8.4520833156262609E-7</v>
      </c>
      <c r="DG3413" s="78">
        <v>8.4520833156262609E-7</v>
      </c>
      <c r="DH3413" s="78">
        <v>0</v>
      </c>
      <c r="DI3413" s="78">
        <v>2.8295421420242272E-6</v>
      </c>
      <c r="DJ3413" s="78">
        <v>2.8295421420242272E-6</v>
      </c>
      <c r="DK3413" s="78">
        <v>0</v>
      </c>
      <c r="DL3413" s="78">
        <v>2.8295421420242272E-6</v>
      </c>
    </row>
    <row r="3414" spans="98:116" x14ac:dyDescent="0.25">
      <c r="CT3414" s="78" t="s">
        <v>155</v>
      </c>
      <c r="CU3414" s="78" t="s">
        <v>455</v>
      </c>
      <c r="CV3414" s="78" t="s">
        <v>499</v>
      </c>
      <c r="CW3414" s="78">
        <v>2048</v>
      </c>
      <c r="CX3414" s="78">
        <v>0</v>
      </c>
      <c r="CY3414" s="78">
        <v>27464.72272373236</v>
      </c>
      <c r="CZ3414" s="78">
        <v>578.84065083892744</v>
      </c>
      <c r="DA3414" s="78">
        <v>17445.537973197999</v>
      </c>
      <c r="DB3414" s="78">
        <v>9440.3440996921745</v>
      </c>
      <c r="DC3414" s="78">
        <v>6510.3067400943155</v>
      </c>
      <c r="DD3414" s="78">
        <v>1.362863747817566E-10</v>
      </c>
      <c r="DE3414" s="78">
        <v>0</v>
      </c>
      <c r="DF3414" s="78">
        <v>8.8726610432468989E-7</v>
      </c>
      <c r="DG3414" s="78">
        <v>8.8726610432468989E-7</v>
      </c>
      <c r="DH3414" s="78">
        <v>0</v>
      </c>
      <c r="DI3414" s="78">
        <v>2.8295421420242272E-6</v>
      </c>
      <c r="DJ3414" s="78">
        <v>2.8295421420242272E-6</v>
      </c>
      <c r="DK3414" s="78">
        <v>0</v>
      </c>
      <c r="DL3414" s="78">
        <v>2.8295421420242272E-6</v>
      </c>
    </row>
    <row r="3415" spans="98:116" x14ac:dyDescent="0.25">
      <c r="CT3415" s="78" t="s">
        <v>155</v>
      </c>
      <c r="CU3415" s="78" t="s">
        <v>455</v>
      </c>
      <c r="CV3415" s="78" t="s">
        <v>499</v>
      </c>
      <c r="CW3415" s="78">
        <v>2049</v>
      </c>
      <c r="CX3415" s="78">
        <v>0</v>
      </c>
      <c r="CY3415" s="78">
        <v>27464.72272373236</v>
      </c>
      <c r="CZ3415" s="78">
        <v>578.84065083892744</v>
      </c>
      <c r="DA3415" s="78">
        <v>17445.537973197999</v>
      </c>
      <c r="DB3415" s="78">
        <v>9440.3440996921745</v>
      </c>
      <c r="DC3415" s="78">
        <v>6510.3067400943155</v>
      </c>
      <c r="DD3415" s="78">
        <v>1.362863747817566E-10</v>
      </c>
      <c r="DE3415" s="78">
        <v>0</v>
      </c>
      <c r="DF3415" s="78">
        <v>8.8726610432468989E-7</v>
      </c>
      <c r="DG3415" s="78">
        <v>8.8726610432468989E-7</v>
      </c>
      <c r="DH3415" s="78">
        <v>0</v>
      </c>
      <c r="DI3415" s="78">
        <v>2.8295421420242272E-6</v>
      </c>
      <c r="DJ3415" s="78">
        <v>2.8295421420242272E-6</v>
      </c>
      <c r="DK3415" s="78">
        <v>0</v>
      </c>
      <c r="DL3415" s="78">
        <v>2.8295421420242272E-6</v>
      </c>
    </row>
    <row r="3416" spans="98:116" x14ac:dyDescent="0.25">
      <c r="CT3416" s="78" t="s">
        <v>155</v>
      </c>
      <c r="CU3416" s="78" t="s">
        <v>455</v>
      </c>
      <c r="CV3416" s="78" t="s">
        <v>499</v>
      </c>
      <c r="CW3416" s="78">
        <v>2050</v>
      </c>
      <c r="CX3416" s="78">
        <v>0</v>
      </c>
      <c r="CY3416" s="78">
        <v>27464.72272373236</v>
      </c>
      <c r="CZ3416" s="78">
        <v>578.84065083892744</v>
      </c>
      <c r="DA3416" s="78">
        <v>17445.537973197999</v>
      </c>
      <c r="DB3416" s="78">
        <v>9440.3440996921745</v>
      </c>
      <c r="DC3416" s="78">
        <v>6510.3067400943155</v>
      </c>
      <c r="DD3416" s="78">
        <v>1.362863747817566E-10</v>
      </c>
      <c r="DE3416" s="78">
        <v>0</v>
      </c>
      <c r="DF3416" s="78">
        <v>8.8726610432468989E-7</v>
      </c>
      <c r="DG3416" s="78">
        <v>8.8726610432468989E-7</v>
      </c>
      <c r="DH3416" s="78">
        <v>0</v>
      </c>
      <c r="DI3416" s="78">
        <v>2.8295421420242272E-6</v>
      </c>
      <c r="DJ3416" s="78">
        <v>2.8295421420242272E-6</v>
      </c>
      <c r="DK3416" s="78">
        <v>0</v>
      </c>
      <c r="DL3416" s="78">
        <v>2.8295421420242272E-6</v>
      </c>
    </row>
    <row r="3417" spans="98:116" x14ac:dyDescent="0.25">
      <c r="CT3417" s="78" t="s">
        <v>155</v>
      </c>
      <c r="CU3417" s="78" t="s">
        <v>455</v>
      </c>
      <c r="CV3417" s="78" t="s">
        <v>499</v>
      </c>
      <c r="CW3417" s="78">
        <v>2051</v>
      </c>
      <c r="CX3417" s="78">
        <v>0</v>
      </c>
      <c r="CY3417" s="78">
        <v>27464.72272373236</v>
      </c>
      <c r="CZ3417" s="78">
        <v>578.84065083892744</v>
      </c>
      <c r="DA3417" s="78">
        <v>17445.537973197999</v>
      </c>
      <c r="DB3417" s="78">
        <v>9440.3440996921745</v>
      </c>
      <c r="DC3417" s="78">
        <v>6510.3067400943155</v>
      </c>
      <c r="DD3417" s="78">
        <v>1.362863747817566E-10</v>
      </c>
      <c r="DE3417" s="78">
        <v>0</v>
      </c>
      <c r="DF3417" s="78">
        <v>8.8726610432468989E-7</v>
      </c>
      <c r="DG3417" s="78">
        <v>8.8726610432468989E-7</v>
      </c>
      <c r="DH3417" s="78">
        <v>0</v>
      </c>
      <c r="DI3417" s="78">
        <v>2.8295421420242272E-6</v>
      </c>
      <c r="DJ3417" s="78">
        <v>2.8295421420242272E-6</v>
      </c>
      <c r="DK3417" s="78">
        <v>0</v>
      </c>
      <c r="DL3417" s="78">
        <v>2.8295421420242272E-6</v>
      </c>
    </row>
    <row r="3418" spans="98:116" x14ac:dyDescent="0.25">
      <c r="CT3418" s="78" t="s">
        <v>155</v>
      </c>
      <c r="CU3418" s="78" t="s">
        <v>455</v>
      </c>
      <c r="CV3418" s="78" t="s">
        <v>499</v>
      </c>
      <c r="CW3418" s="78">
        <v>2052</v>
      </c>
      <c r="CX3418" s="78">
        <v>0</v>
      </c>
      <c r="CY3418" s="78">
        <v>27464.72272373236</v>
      </c>
      <c r="CZ3418" s="78">
        <v>578.84065083892744</v>
      </c>
      <c r="DA3418" s="78">
        <v>17445.537973197999</v>
      </c>
      <c r="DB3418" s="78">
        <v>9440.3440996921745</v>
      </c>
      <c r="DC3418" s="78">
        <v>6510.3067400943155</v>
      </c>
      <c r="DD3418" s="78">
        <v>1.362863747817566E-10</v>
      </c>
      <c r="DE3418" s="78">
        <v>0</v>
      </c>
      <c r="DF3418" s="78">
        <v>8.8726610432468989E-7</v>
      </c>
      <c r="DG3418" s="78">
        <v>8.8726610432468989E-7</v>
      </c>
      <c r="DH3418" s="78">
        <v>0</v>
      </c>
      <c r="DI3418" s="78">
        <v>2.9630221206874528E-6</v>
      </c>
      <c r="DJ3418" s="78">
        <v>2.9630221206874528E-6</v>
      </c>
      <c r="DK3418" s="78">
        <v>0</v>
      </c>
      <c r="DL3418" s="78">
        <v>2.9630221206874528E-6</v>
      </c>
    </row>
    <row r="3419" spans="98:116" x14ac:dyDescent="0.25">
      <c r="CT3419" s="78" t="s">
        <v>155</v>
      </c>
      <c r="CU3419" s="78" t="s">
        <v>455</v>
      </c>
      <c r="CV3419" s="78" t="s">
        <v>499</v>
      </c>
      <c r="CW3419" s="78">
        <v>2053</v>
      </c>
      <c r="CX3419" s="78">
        <v>0</v>
      </c>
      <c r="CY3419" s="78">
        <v>28779.669377736129</v>
      </c>
      <c r="CZ3419" s="78">
        <v>615.09516728738618</v>
      </c>
      <c r="DA3419" s="78">
        <v>18261.232691167479</v>
      </c>
      <c r="DB3419" s="78">
        <v>9903.3415192868233</v>
      </c>
      <c r="DC3419" s="78">
        <v>6829.6017985796943</v>
      </c>
      <c r="DD3419" s="78">
        <v>1.362863747817566E-10</v>
      </c>
      <c r="DE3419" s="78">
        <v>0</v>
      </c>
      <c r="DF3419" s="78">
        <v>9.3078167033139121E-7</v>
      </c>
      <c r="DG3419" s="78">
        <v>9.3078167033139121E-7</v>
      </c>
      <c r="DH3419" s="78">
        <v>0</v>
      </c>
      <c r="DI3419" s="78">
        <v>2.9630221206874528E-6</v>
      </c>
      <c r="DJ3419" s="78">
        <v>2.9630221206874528E-6</v>
      </c>
      <c r="DK3419" s="78">
        <v>0</v>
      </c>
      <c r="DL3419" s="78">
        <v>2.9630221206874528E-6</v>
      </c>
    </row>
    <row r="3420" spans="98:116" x14ac:dyDescent="0.25">
      <c r="CT3420" s="78" t="s">
        <v>155</v>
      </c>
      <c r="CU3420" s="78" t="s">
        <v>455</v>
      </c>
      <c r="CV3420" s="78" t="s">
        <v>499</v>
      </c>
      <c r="CW3420" s="78">
        <v>2054</v>
      </c>
      <c r="CX3420" s="78">
        <v>0</v>
      </c>
      <c r="CY3420" s="78">
        <v>28779.669377736129</v>
      </c>
      <c r="CZ3420" s="78">
        <v>615.09516728738618</v>
      </c>
      <c r="DA3420" s="78">
        <v>18261.232691167479</v>
      </c>
      <c r="DB3420" s="78">
        <v>9903.3415192868233</v>
      </c>
      <c r="DC3420" s="78">
        <v>6829.6017985796943</v>
      </c>
      <c r="DD3420" s="78">
        <v>1.362863747817566E-10</v>
      </c>
      <c r="DE3420" s="78">
        <v>0</v>
      </c>
      <c r="DF3420" s="78">
        <v>9.3078167033139121E-7</v>
      </c>
      <c r="DG3420" s="78">
        <v>9.3078167033139121E-7</v>
      </c>
      <c r="DH3420" s="78">
        <v>0</v>
      </c>
      <c r="DI3420" s="78">
        <v>2.9630221206874528E-6</v>
      </c>
      <c r="DJ3420" s="78">
        <v>2.9630221206874528E-6</v>
      </c>
      <c r="DK3420" s="78">
        <v>0</v>
      </c>
      <c r="DL3420" s="78">
        <v>2.9630221206874528E-6</v>
      </c>
    </row>
    <row r="3421" spans="98:116" x14ac:dyDescent="0.25">
      <c r="CT3421" s="78" t="s">
        <v>155</v>
      </c>
      <c r="CU3421" s="78" t="s">
        <v>455</v>
      </c>
      <c r="CV3421" s="78" t="s">
        <v>499</v>
      </c>
      <c r="CW3421" s="78">
        <v>2055</v>
      </c>
      <c r="CX3421" s="78">
        <v>0</v>
      </c>
      <c r="CY3421" s="78">
        <v>28779.669377736129</v>
      </c>
      <c r="CZ3421" s="78">
        <v>615.09516728738618</v>
      </c>
      <c r="DA3421" s="78">
        <v>18261.232691167479</v>
      </c>
      <c r="DB3421" s="78">
        <v>9903.3415192868233</v>
      </c>
      <c r="DC3421" s="78">
        <v>6829.6017985796943</v>
      </c>
      <c r="DD3421" s="78">
        <v>1.362863747817566E-10</v>
      </c>
      <c r="DE3421" s="78">
        <v>0</v>
      </c>
      <c r="DF3421" s="78">
        <v>9.3078167033139121E-7</v>
      </c>
      <c r="DG3421" s="78">
        <v>9.3078167033139121E-7</v>
      </c>
      <c r="DH3421" s="78">
        <v>0</v>
      </c>
      <c r="DI3421" s="78">
        <v>2.9630221206874528E-6</v>
      </c>
      <c r="DJ3421" s="78">
        <v>2.9630221206874528E-6</v>
      </c>
      <c r="DK3421" s="78">
        <v>0</v>
      </c>
      <c r="DL3421" s="78">
        <v>2.9630221206874528E-6</v>
      </c>
    </row>
    <row r="3422" spans="98:116" x14ac:dyDescent="0.25">
      <c r="CT3422" s="78" t="s">
        <v>155</v>
      </c>
      <c r="CU3422" s="78" t="s">
        <v>455</v>
      </c>
      <c r="CV3422" s="78" t="s">
        <v>500</v>
      </c>
      <c r="CW3422" s="78">
        <v>2026</v>
      </c>
      <c r="CX3422" s="78">
        <v>0</v>
      </c>
      <c r="CY3422" s="78">
        <v>21835.978114130139</v>
      </c>
      <c r="CZ3422" s="78">
        <v>428.60232122004902</v>
      </c>
      <c r="DA3422" s="78">
        <v>13939.560973457439</v>
      </c>
      <c r="DB3422" s="78">
        <v>7467.8148194523492</v>
      </c>
      <c r="DC3422" s="78">
        <v>5149.9992626796457</v>
      </c>
      <c r="DD3422" s="78">
        <v>5.8766116895426997E-9</v>
      </c>
      <c r="DE3422" s="78">
        <v>0</v>
      </c>
      <c r="DF3422" s="78">
        <v>3.0264545868199492E-5</v>
      </c>
      <c r="DG3422" s="78">
        <v>3.0264545868199492E-5</v>
      </c>
      <c r="DH3422" s="78">
        <v>0</v>
      </c>
      <c r="DI3422" s="78">
        <v>2.9630221206874528E-6</v>
      </c>
      <c r="DJ3422" s="78">
        <v>2.9630221206874528E-6</v>
      </c>
      <c r="DK3422" s="78">
        <v>0</v>
      </c>
      <c r="DL3422" s="78">
        <v>2.9630221206874528E-6</v>
      </c>
    </row>
    <row r="3423" spans="98:116" x14ac:dyDescent="0.25">
      <c r="CT3423" s="78" t="s">
        <v>155</v>
      </c>
      <c r="CU3423" s="78" t="s">
        <v>455</v>
      </c>
      <c r="CV3423" s="78" t="s">
        <v>500</v>
      </c>
      <c r="CW3423" s="78">
        <v>2027</v>
      </c>
      <c r="CX3423" s="78">
        <v>0</v>
      </c>
      <c r="CY3423" s="78">
        <v>21835.978114130139</v>
      </c>
      <c r="CZ3423" s="78">
        <v>428.60232122004902</v>
      </c>
      <c r="DA3423" s="78">
        <v>13939.560973457439</v>
      </c>
      <c r="DB3423" s="78">
        <v>7467.8148194523492</v>
      </c>
      <c r="DC3423" s="78">
        <v>5149.9992626796457</v>
      </c>
      <c r="DD3423" s="78">
        <v>5.8766116895426997E-9</v>
      </c>
      <c r="DE3423" s="78">
        <v>0</v>
      </c>
      <c r="DF3423" s="78">
        <v>3.0264545868199492E-5</v>
      </c>
      <c r="DG3423" s="78">
        <v>3.0264545868199492E-5</v>
      </c>
      <c r="DH3423" s="78">
        <v>0</v>
      </c>
      <c r="DI3423" s="78">
        <v>3.1053319132010452E-6</v>
      </c>
      <c r="DJ3423" s="78">
        <v>3.1053319132010452E-6</v>
      </c>
      <c r="DK3423" s="78">
        <v>0</v>
      </c>
      <c r="DL3423" s="78">
        <v>3.1053319132010452E-6</v>
      </c>
    </row>
    <row r="3424" spans="98:116" x14ac:dyDescent="0.25">
      <c r="CT3424" s="78" t="s">
        <v>155</v>
      </c>
      <c r="CU3424" s="78" t="s">
        <v>455</v>
      </c>
      <c r="CV3424" s="78" t="s">
        <v>500</v>
      </c>
      <c r="CW3424" s="78">
        <v>2028</v>
      </c>
      <c r="CX3424" s="78">
        <v>0</v>
      </c>
      <c r="CY3424" s="78">
        <v>22783.187028906908</v>
      </c>
      <c r="CZ3424" s="78">
        <v>453.26096055690562</v>
      </c>
      <c r="DA3424" s="78">
        <v>14531.33568557183</v>
      </c>
      <c r="DB3424" s="78">
        <v>7798.5903827775746</v>
      </c>
      <c r="DC3424" s="78">
        <v>5378.1106913133672</v>
      </c>
      <c r="DD3424" s="78">
        <v>5.8766116895426997E-9</v>
      </c>
      <c r="DE3424" s="78">
        <v>0</v>
      </c>
      <c r="DF3424" s="78">
        <v>3.1605068156226702E-5</v>
      </c>
      <c r="DG3424" s="78">
        <v>3.1605068156226702E-5</v>
      </c>
      <c r="DH3424" s="78">
        <v>0</v>
      </c>
      <c r="DI3424" s="78">
        <v>3.1053319132010452E-6</v>
      </c>
      <c r="DJ3424" s="78">
        <v>3.1053319132010452E-6</v>
      </c>
      <c r="DK3424" s="78">
        <v>0</v>
      </c>
      <c r="DL3424" s="78">
        <v>3.1053319132010452E-6</v>
      </c>
    </row>
    <row r="3425" spans="98:116" x14ac:dyDescent="0.25">
      <c r="CT3425" s="78" t="s">
        <v>155</v>
      </c>
      <c r="CU3425" s="78" t="s">
        <v>455</v>
      </c>
      <c r="CV3425" s="78" t="s">
        <v>500</v>
      </c>
      <c r="CW3425" s="78">
        <v>2029</v>
      </c>
      <c r="CX3425" s="78">
        <v>0</v>
      </c>
      <c r="CY3425" s="78">
        <v>22783.187028906908</v>
      </c>
      <c r="CZ3425" s="78">
        <v>453.26096055690562</v>
      </c>
      <c r="DA3425" s="78">
        <v>14531.33568557183</v>
      </c>
      <c r="DB3425" s="78">
        <v>7798.5903827775746</v>
      </c>
      <c r="DC3425" s="78">
        <v>5378.1106913133672</v>
      </c>
      <c r="DD3425" s="78">
        <v>5.8766116895426997E-9</v>
      </c>
      <c r="DE3425" s="78">
        <v>0</v>
      </c>
      <c r="DF3425" s="78">
        <v>3.1605068156226702E-5</v>
      </c>
      <c r="DG3425" s="78">
        <v>3.1605068156226702E-5</v>
      </c>
      <c r="DH3425" s="78">
        <v>0</v>
      </c>
      <c r="DI3425" s="78">
        <v>3.1053319132010452E-6</v>
      </c>
      <c r="DJ3425" s="78">
        <v>3.1053319132010452E-6</v>
      </c>
      <c r="DK3425" s="78">
        <v>0</v>
      </c>
      <c r="DL3425" s="78">
        <v>3.1053319132010452E-6</v>
      </c>
    </row>
    <row r="3426" spans="98:116" x14ac:dyDescent="0.25">
      <c r="CT3426" s="78" t="s">
        <v>155</v>
      </c>
      <c r="CU3426" s="78" t="s">
        <v>455</v>
      </c>
      <c r="CV3426" s="78" t="s">
        <v>500</v>
      </c>
      <c r="CW3426" s="78">
        <v>2030</v>
      </c>
      <c r="CX3426" s="78">
        <v>0</v>
      </c>
      <c r="CY3426" s="78">
        <v>22783.187028906908</v>
      </c>
      <c r="CZ3426" s="78">
        <v>453.26096055690562</v>
      </c>
      <c r="DA3426" s="78">
        <v>14531.33568557183</v>
      </c>
      <c r="DB3426" s="78">
        <v>7798.5903827775746</v>
      </c>
      <c r="DC3426" s="78">
        <v>5378.1106913133672</v>
      </c>
      <c r="DD3426" s="78">
        <v>5.8766116895426997E-9</v>
      </c>
      <c r="DE3426" s="78">
        <v>0</v>
      </c>
      <c r="DF3426" s="78">
        <v>3.1605068156226702E-5</v>
      </c>
      <c r="DG3426" s="78">
        <v>3.1605068156226702E-5</v>
      </c>
      <c r="DH3426" s="78">
        <v>0</v>
      </c>
      <c r="DI3426" s="78">
        <v>3.1053319132010452E-6</v>
      </c>
      <c r="DJ3426" s="78">
        <v>3.1053319132010452E-6</v>
      </c>
      <c r="DK3426" s="78">
        <v>0</v>
      </c>
      <c r="DL3426" s="78">
        <v>3.1053319132010452E-6</v>
      </c>
    </row>
    <row r="3427" spans="98:116" x14ac:dyDescent="0.25">
      <c r="CT3427" s="78" t="s">
        <v>155</v>
      </c>
      <c r="CU3427" s="78" t="s">
        <v>455</v>
      </c>
      <c r="CV3427" s="78" t="s">
        <v>500</v>
      </c>
      <c r="CW3427" s="78">
        <v>2031</v>
      </c>
      <c r="CX3427" s="78">
        <v>0</v>
      </c>
      <c r="CY3427" s="78">
        <v>22783.187028906908</v>
      </c>
      <c r="CZ3427" s="78">
        <v>453.26096055690562</v>
      </c>
      <c r="DA3427" s="78">
        <v>14531.33568557183</v>
      </c>
      <c r="DB3427" s="78">
        <v>7798.5903827775746</v>
      </c>
      <c r="DC3427" s="78">
        <v>5378.1106913133672</v>
      </c>
      <c r="DD3427" s="78">
        <v>5.8766116895426997E-9</v>
      </c>
      <c r="DE3427" s="78">
        <v>0</v>
      </c>
      <c r="DF3427" s="78">
        <v>3.1605068156226702E-5</v>
      </c>
      <c r="DG3427" s="78">
        <v>3.1605068156226702E-5</v>
      </c>
      <c r="DH3427" s="78">
        <v>0</v>
      </c>
      <c r="DI3427" s="78">
        <v>0</v>
      </c>
      <c r="DJ3427" s="78">
        <v>3.1053319132010452E-6</v>
      </c>
      <c r="DK3427" s="78">
        <v>0</v>
      </c>
      <c r="DL3427" s="78">
        <v>3.1053319132010452E-6</v>
      </c>
    </row>
    <row r="3428" spans="98:116" x14ac:dyDescent="0.25">
      <c r="CT3428" s="78" t="s">
        <v>155</v>
      </c>
      <c r="CU3428" s="78" t="s">
        <v>455</v>
      </c>
      <c r="CV3428" s="78" t="s">
        <v>500</v>
      </c>
      <c r="CW3428" s="78">
        <v>2032</v>
      </c>
      <c r="CX3428" s="78">
        <v>0</v>
      </c>
      <c r="CY3428" s="78">
        <v>22783.187028906908</v>
      </c>
      <c r="CZ3428" s="78">
        <v>453.26096055690562</v>
      </c>
      <c r="DA3428" s="78">
        <v>14531.33568557183</v>
      </c>
      <c r="DB3428" s="78">
        <v>7798.5903827775746</v>
      </c>
      <c r="DC3428" s="78">
        <v>5378.1106913133672</v>
      </c>
      <c r="DD3428" s="78">
        <v>5.8766116895426997E-9</v>
      </c>
      <c r="DE3428" s="78">
        <v>0</v>
      </c>
      <c r="DF3428" s="78">
        <v>3.1605068156226702E-5</v>
      </c>
      <c r="DG3428" s="78">
        <v>3.1605068156226702E-5</v>
      </c>
      <c r="DH3428" s="78">
        <v>0</v>
      </c>
      <c r="DI3428" s="78">
        <v>9.0752411086016441E-4</v>
      </c>
      <c r="DJ3428" s="78">
        <v>0</v>
      </c>
      <c r="DK3428" s="78">
        <v>0</v>
      </c>
      <c r="DL3428" s="78">
        <v>0</v>
      </c>
    </row>
    <row r="3429" spans="98:116" x14ac:dyDescent="0.25">
      <c r="CT3429" s="78" t="s">
        <v>155</v>
      </c>
      <c r="CU3429" s="78" t="s">
        <v>455</v>
      </c>
      <c r="CV3429" s="78" t="s">
        <v>500</v>
      </c>
      <c r="CW3429" s="78">
        <v>2033</v>
      </c>
      <c r="CX3429" s="78">
        <v>0</v>
      </c>
      <c r="CY3429" s="78">
        <v>23835.2640524296</v>
      </c>
      <c r="CZ3429" s="78">
        <v>480.96485046144812</v>
      </c>
      <c r="DA3429" s="78">
        <v>15187.729395061009</v>
      </c>
      <c r="DB3429" s="78">
        <v>8166.5698069065293</v>
      </c>
      <c r="DC3429" s="78">
        <v>5631.8788696577221</v>
      </c>
      <c r="DD3429" s="78">
        <v>5.8766116895426997E-9</v>
      </c>
      <c r="DE3429" s="78">
        <v>0</v>
      </c>
      <c r="DF3429" s="78">
        <v>3.3096365199519093E-5</v>
      </c>
      <c r="DG3429" s="78">
        <v>3.3096365199519093E-5</v>
      </c>
      <c r="DH3429" s="78">
        <v>0</v>
      </c>
      <c r="DI3429" s="78">
        <v>9.4078815592205719E-4</v>
      </c>
      <c r="DJ3429" s="78">
        <v>9.4078815592205719E-4</v>
      </c>
      <c r="DK3429" s="78">
        <v>0</v>
      </c>
      <c r="DL3429" s="78">
        <v>9.4078815592205719E-4</v>
      </c>
    </row>
    <row r="3430" spans="98:116" x14ac:dyDescent="0.25">
      <c r="CT3430" s="78" t="s">
        <v>155</v>
      </c>
      <c r="CU3430" s="78" t="s">
        <v>455</v>
      </c>
      <c r="CV3430" s="78" t="s">
        <v>500</v>
      </c>
      <c r="CW3430" s="78">
        <v>2034</v>
      </c>
      <c r="CX3430" s="78">
        <v>0</v>
      </c>
      <c r="CY3430" s="78">
        <v>23835.2640524296</v>
      </c>
      <c r="CZ3430" s="78">
        <v>480.96485046144812</v>
      </c>
      <c r="DA3430" s="78">
        <v>15187.729395061009</v>
      </c>
      <c r="DB3430" s="78">
        <v>8166.5698069065293</v>
      </c>
      <c r="DC3430" s="78">
        <v>5631.8788696577221</v>
      </c>
      <c r="DD3430" s="78">
        <v>5.8766116895426997E-9</v>
      </c>
      <c r="DE3430" s="78">
        <v>0</v>
      </c>
      <c r="DF3430" s="78">
        <v>3.3096365199519093E-5</v>
      </c>
      <c r="DG3430" s="78">
        <v>3.3096365199519093E-5</v>
      </c>
      <c r="DH3430" s="78">
        <v>0</v>
      </c>
      <c r="DI3430" s="78">
        <v>9.4078815592205719E-4</v>
      </c>
      <c r="DJ3430" s="78">
        <v>9.4078815592205719E-4</v>
      </c>
      <c r="DK3430" s="78">
        <v>0</v>
      </c>
      <c r="DL3430" s="78">
        <v>9.4078815592205719E-4</v>
      </c>
    </row>
    <row r="3431" spans="98:116" x14ac:dyDescent="0.25">
      <c r="CT3431" s="78" t="s">
        <v>155</v>
      </c>
      <c r="CU3431" s="78" t="s">
        <v>455</v>
      </c>
      <c r="CV3431" s="78" t="s">
        <v>500</v>
      </c>
      <c r="CW3431" s="78">
        <v>2035</v>
      </c>
      <c r="CX3431" s="78">
        <v>0</v>
      </c>
      <c r="CY3431" s="78">
        <v>23835.2640524296</v>
      </c>
      <c r="CZ3431" s="78">
        <v>480.96485046144812</v>
      </c>
      <c r="DA3431" s="78">
        <v>15187.729395061009</v>
      </c>
      <c r="DB3431" s="78">
        <v>8166.5698069065293</v>
      </c>
      <c r="DC3431" s="78">
        <v>5631.8788696577221</v>
      </c>
      <c r="DD3431" s="78">
        <v>5.8766116895426997E-9</v>
      </c>
      <c r="DE3431" s="78">
        <v>0</v>
      </c>
      <c r="DF3431" s="78">
        <v>3.3096365199519093E-5</v>
      </c>
      <c r="DG3431" s="78">
        <v>3.3096365199519093E-5</v>
      </c>
      <c r="DH3431" s="78">
        <v>0</v>
      </c>
      <c r="DI3431" s="78">
        <v>9.4078815592205719E-4</v>
      </c>
      <c r="DJ3431" s="78">
        <v>9.4078815592205719E-4</v>
      </c>
      <c r="DK3431" s="78">
        <v>0</v>
      </c>
      <c r="DL3431" s="78">
        <v>9.4078815592205719E-4</v>
      </c>
    </row>
    <row r="3432" spans="98:116" x14ac:dyDescent="0.25">
      <c r="CT3432" s="78" t="s">
        <v>155</v>
      </c>
      <c r="CU3432" s="78" t="s">
        <v>455</v>
      </c>
      <c r="CV3432" s="78" t="s">
        <v>500</v>
      </c>
      <c r="CW3432" s="78">
        <v>2036</v>
      </c>
      <c r="CX3432" s="78">
        <v>0</v>
      </c>
      <c r="CY3432" s="78">
        <v>23835.2640524296</v>
      </c>
      <c r="CZ3432" s="78">
        <v>480.96485046144812</v>
      </c>
      <c r="DA3432" s="78">
        <v>15187.729395061009</v>
      </c>
      <c r="DB3432" s="78">
        <v>8166.5698069065293</v>
      </c>
      <c r="DC3432" s="78">
        <v>5631.8788696577221</v>
      </c>
      <c r="DD3432" s="78">
        <v>5.8766116895426997E-9</v>
      </c>
      <c r="DE3432" s="78">
        <v>0</v>
      </c>
      <c r="DF3432" s="78">
        <v>3.3096365199519093E-5</v>
      </c>
      <c r="DG3432" s="78">
        <v>3.3096365199519093E-5</v>
      </c>
      <c r="DH3432" s="78">
        <v>0</v>
      </c>
      <c r="DI3432" s="78">
        <v>9.4078815592205719E-4</v>
      </c>
      <c r="DJ3432" s="78">
        <v>9.4078815592205719E-4</v>
      </c>
      <c r="DK3432" s="78">
        <v>0</v>
      </c>
      <c r="DL3432" s="78">
        <v>9.4078815592205719E-4</v>
      </c>
    </row>
    <row r="3433" spans="98:116" x14ac:dyDescent="0.25">
      <c r="CT3433" s="78" t="s">
        <v>155</v>
      </c>
      <c r="CU3433" s="78" t="s">
        <v>455</v>
      </c>
      <c r="CV3433" s="78" t="s">
        <v>500</v>
      </c>
      <c r="CW3433" s="78">
        <v>2037</v>
      </c>
      <c r="CX3433" s="78">
        <v>0</v>
      </c>
      <c r="CY3433" s="78">
        <v>23835.2640524296</v>
      </c>
      <c r="CZ3433" s="78">
        <v>480.96485046144812</v>
      </c>
      <c r="DA3433" s="78">
        <v>15187.729395061009</v>
      </c>
      <c r="DB3433" s="78">
        <v>8166.5698069065293</v>
      </c>
      <c r="DC3433" s="78">
        <v>5631.8788696577221</v>
      </c>
      <c r="DD3433" s="78">
        <v>5.8766116895426997E-9</v>
      </c>
      <c r="DE3433" s="78">
        <v>0</v>
      </c>
      <c r="DF3433" s="78">
        <v>3.3096365199519093E-5</v>
      </c>
      <c r="DG3433" s="78">
        <v>3.3096365199519093E-5</v>
      </c>
      <c r="DH3433" s="78">
        <v>0</v>
      </c>
      <c r="DI3433" s="78">
        <v>9.4078815592205719E-4</v>
      </c>
      <c r="DJ3433" s="78">
        <v>9.4078815592205719E-4</v>
      </c>
      <c r="DK3433" s="78">
        <v>0</v>
      </c>
      <c r="DL3433" s="78">
        <v>9.4078815592205719E-4</v>
      </c>
    </row>
    <row r="3434" spans="98:116" x14ac:dyDescent="0.25">
      <c r="CT3434" s="78" t="s">
        <v>155</v>
      </c>
      <c r="CU3434" s="78" t="s">
        <v>455</v>
      </c>
      <c r="CV3434" s="78" t="s">
        <v>500</v>
      </c>
      <c r="CW3434" s="78">
        <v>2038</v>
      </c>
      <c r="CX3434" s="78">
        <v>0</v>
      </c>
      <c r="CY3434" s="78">
        <v>24976.641770731869</v>
      </c>
      <c r="CZ3434" s="78">
        <v>511.3744578996837</v>
      </c>
      <c r="DA3434" s="78">
        <v>15898.82366137568</v>
      </c>
      <c r="DB3434" s="78">
        <v>8566.4436514565059</v>
      </c>
      <c r="DC3434" s="78">
        <v>5907.6422695793444</v>
      </c>
      <c r="DD3434" s="78">
        <v>5.8766116895426997E-9</v>
      </c>
      <c r="DE3434" s="78">
        <v>0</v>
      </c>
      <c r="DF3434" s="78">
        <v>3.471691961904654E-5</v>
      </c>
      <c r="DG3434" s="78">
        <v>3.471691961904654E-5</v>
      </c>
      <c r="DH3434" s="78">
        <v>0</v>
      </c>
      <c r="DI3434" s="78">
        <v>9.8270307711746424E-4</v>
      </c>
      <c r="DJ3434" s="78">
        <v>9.8270307711746424E-4</v>
      </c>
      <c r="DK3434" s="78">
        <v>0</v>
      </c>
      <c r="DL3434" s="78">
        <v>9.8270307711746424E-4</v>
      </c>
    </row>
    <row r="3435" spans="98:116" x14ac:dyDescent="0.25">
      <c r="CT3435" s="78" t="s">
        <v>155</v>
      </c>
      <c r="CU3435" s="78" t="s">
        <v>455</v>
      </c>
      <c r="CV3435" s="78" t="s">
        <v>500</v>
      </c>
      <c r="CW3435" s="78">
        <v>2039</v>
      </c>
      <c r="CX3435" s="78">
        <v>0</v>
      </c>
      <c r="CY3435" s="78">
        <v>24976.641770731869</v>
      </c>
      <c r="CZ3435" s="78">
        <v>511.3744578996837</v>
      </c>
      <c r="DA3435" s="78">
        <v>15898.82366137568</v>
      </c>
      <c r="DB3435" s="78">
        <v>8566.4436514565059</v>
      </c>
      <c r="DC3435" s="78">
        <v>5907.6422695793444</v>
      </c>
      <c r="DD3435" s="78">
        <v>5.8766116895426997E-9</v>
      </c>
      <c r="DE3435" s="78">
        <v>0</v>
      </c>
      <c r="DF3435" s="78">
        <v>3.471691961904654E-5</v>
      </c>
      <c r="DG3435" s="78">
        <v>3.471691961904654E-5</v>
      </c>
      <c r="DH3435" s="78">
        <v>0</v>
      </c>
      <c r="DI3435" s="78">
        <v>9.8270307711746424E-4</v>
      </c>
      <c r="DJ3435" s="78">
        <v>9.8270307711746424E-4</v>
      </c>
      <c r="DK3435" s="78">
        <v>0</v>
      </c>
      <c r="DL3435" s="78">
        <v>9.8270307711746424E-4</v>
      </c>
    </row>
    <row r="3436" spans="98:116" x14ac:dyDescent="0.25">
      <c r="CT3436" s="78" t="s">
        <v>155</v>
      </c>
      <c r="CU3436" s="78" t="s">
        <v>455</v>
      </c>
      <c r="CV3436" s="78" t="s">
        <v>500</v>
      </c>
      <c r="CW3436" s="78">
        <v>2040</v>
      </c>
      <c r="CX3436" s="78">
        <v>0</v>
      </c>
      <c r="CY3436" s="78">
        <v>24976.641770731869</v>
      </c>
      <c r="CZ3436" s="78">
        <v>511.3744578996837</v>
      </c>
      <c r="DA3436" s="78">
        <v>15898.82366137568</v>
      </c>
      <c r="DB3436" s="78">
        <v>8566.4436514565059</v>
      </c>
      <c r="DC3436" s="78">
        <v>5907.6422695793444</v>
      </c>
      <c r="DD3436" s="78">
        <v>5.8766116895426997E-9</v>
      </c>
      <c r="DE3436" s="78">
        <v>0</v>
      </c>
      <c r="DF3436" s="78">
        <v>3.471691961904654E-5</v>
      </c>
      <c r="DG3436" s="78">
        <v>3.471691961904654E-5</v>
      </c>
      <c r="DH3436" s="78">
        <v>0</v>
      </c>
      <c r="DI3436" s="78">
        <v>9.8270307711746424E-4</v>
      </c>
      <c r="DJ3436" s="78">
        <v>9.8270307711746424E-4</v>
      </c>
      <c r="DK3436" s="78">
        <v>0</v>
      </c>
      <c r="DL3436" s="78">
        <v>9.8270307711746424E-4</v>
      </c>
    </row>
    <row r="3437" spans="98:116" x14ac:dyDescent="0.25">
      <c r="CT3437" s="78" t="s">
        <v>155</v>
      </c>
      <c r="CU3437" s="78" t="s">
        <v>455</v>
      </c>
      <c r="CV3437" s="78" t="s">
        <v>500</v>
      </c>
      <c r="CW3437" s="78">
        <v>2041</v>
      </c>
      <c r="CX3437" s="78">
        <v>0</v>
      </c>
      <c r="CY3437" s="78">
        <v>24976.641770731869</v>
      </c>
      <c r="CZ3437" s="78">
        <v>511.3744578996837</v>
      </c>
      <c r="DA3437" s="78">
        <v>15898.82366137568</v>
      </c>
      <c r="DB3437" s="78">
        <v>8566.4436514565059</v>
      </c>
      <c r="DC3437" s="78">
        <v>5907.6422695793444</v>
      </c>
      <c r="DD3437" s="78">
        <v>5.8766116895426997E-9</v>
      </c>
      <c r="DE3437" s="78">
        <v>0</v>
      </c>
      <c r="DF3437" s="78">
        <v>3.471691961904654E-5</v>
      </c>
      <c r="DG3437" s="78">
        <v>3.471691961904654E-5</v>
      </c>
      <c r="DH3437" s="78">
        <v>0</v>
      </c>
      <c r="DI3437" s="78">
        <v>9.8270307711746424E-4</v>
      </c>
      <c r="DJ3437" s="78">
        <v>9.8270307711746424E-4</v>
      </c>
      <c r="DK3437" s="78">
        <v>0</v>
      </c>
      <c r="DL3437" s="78">
        <v>9.8270307711746424E-4</v>
      </c>
    </row>
    <row r="3438" spans="98:116" x14ac:dyDescent="0.25">
      <c r="CT3438" s="78" t="s">
        <v>155</v>
      </c>
      <c r="CU3438" s="78" t="s">
        <v>455</v>
      </c>
      <c r="CV3438" s="78" t="s">
        <v>500</v>
      </c>
      <c r="CW3438" s="78">
        <v>2042</v>
      </c>
      <c r="CX3438" s="78">
        <v>0</v>
      </c>
      <c r="CY3438" s="78">
        <v>24976.641770731869</v>
      </c>
      <c r="CZ3438" s="78">
        <v>511.3744578996837</v>
      </c>
      <c r="DA3438" s="78">
        <v>15898.82366137568</v>
      </c>
      <c r="DB3438" s="78">
        <v>8566.4436514565059</v>
      </c>
      <c r="DC3438" s="78">
        <v>5907.6422695793444</v>
      </c>
      <c r="DD3438" s="78">
        <v>5.8766116895426997E-9</v>
      </c>
      <c r="DE3438" s="78">
        <v>0</v>
      </c>
      <c r="DF3438" s="78">
        <v>3.471691961904654E-5</v>
      </c>
      <c r="DG3438" s="78">
        <v>3.471691961904654E-5</v>
      </c>
      <c r="DH3438" s="78">
        <v>0</v>
      </c>
      <c r="DI3438" s="78">
        <v>9.8270307711746424E-4</v>
      </c>
      <c r="DJ3438" s="78">
        <v>9.8270307711746424E-4</v>
      </c>
      <c r="DK3438" s="78">
        <v>0</v>
      </c>
      <c r="DL3438" s="78">
        <v>9.8270307711746424E-4</v>
      </c>
    </row>
    <row r="3439" spans="98:116" x14ac:dyDescent="0.25">
      <c r="CT3439" s="78" t="s">
        <v>155</v>
      </c>
      <c r="CU3439" s="78" t="s">
        <v>455</v>
      </c>
      <c r="CV3439" s="78" t="s">
        <v>500</v>
      </c>
      <c r="CW3439" s="78">
        <v>2043</v>
      </c>
      <c r="CX3439" s="78">
        <v>0</v>
      </c>
      <c r="CY3439" s="78">
        <v>26191.727822097979</v>
      </c>
      <c r="CZ3439" s="78">
        <v>544.12906691822434</v>
      </c>
      <c r="DA3439" s="78">
        <v>16654.741429754089</v>
      </c>
      <c r="DB3439" s="78">
        <v>8992.8573254250568</v>
      </c>
      <c r="DC3439" s="78">
        <v>6201.7082259035797</v>
      </c>
      <c r="DD3439" s="78">
        <v>5.8766116895426997E-9</v>
      </c>
      <c r="DE3439" s="78">
        <v>0</v>
      </c>
      <c r="DF3439" s="78">
        <v>3.6445031055478096E-5</v>
      </c>
      <c r="DG3439" s="78">
        <v>3.6445031055478096E-5</v>
      </c>
      <c r="DH3439" s="78">
        <v>0</v>
      </c>
      <c r="DI3439" s="78">
        <v>1.0292872262404374E-3</v>
      </c>
      <c r="DJ3439" s="78">
        <v>1.0292872262404374E-3</v>
      </c>
      <c r="DK3439" s="78">
        <v>0</v>
      </c>
      <c r="DL3439" s="78">
        <v>1.0292872262404374E-3</v>
      </c>
    </row>
    <row r="3440" spans="98:116" x14ac:dyDescent="0.25">
      <c r="CT3440" s="78" t="s">
        <v>155</v>
      </c>
      <c r="CU3440" s="78" t="s">
        <v>455</v>
      </c>
      <c r="CV3440" s="78" t="s">
        <v>500</v>
      </c>
      <c r="CW3440" s="78">
        <v>2044</v>
      </c>
      <c r="CX3440" s="78">
        <v>0</v>
      </c>
      <c r="CY3440" s="78">
        <v>26191.727822097979</v>
      </c>
      <c r="CZ3440" s="78">
        <v>544.12906691822434</v>
      </c>
      <c r="DA3440" s="78">
        <v>16654.741429754089</v>
      </c>
      <c r="DB3440" s="78">
        <v>8992.8573254250568</v>
      </c>
      <c r="DC3440" s="78">
        <v>6201.7082259035797</v>
      </c>
      <c r="DD3440" s="78">
        <v>5.8766116895426997E-9</v>
      </c>
      <c r="DE3440" s="78">
        <v>0</v>
      </c>
      <c r="DF3440" s="78">
        <v>3.6445031055478096E-5</v>
      </c>
      <c r="DG3440" s="78">
        <v>3.6445031055478096E-5</v>
      </c>
      <c r="DH3440" s="78">
        <v>0</v>
      </c>
      <c r="DI3440" s="78">
        <v>1.0292872262404374E-3</v>
      </c>
      <c r="DJ3440" s="78">
        <v>1.0292872262404374E-3</v>
      </c>
      <c r="DK3440" s="78">
        <v>0</v>
      </c>
      <c r="DL3440" s="78">
        <v>1.0292872262404374E-3</v>
      </c>
    </row>
    <row r="3441" spans="98:116" x14ac:dyDescent="0.25">
      <c r="CT3441" s="78" t="s">
        <v>155</v>
      </c>
      <c r="CU3441" s="78" t="s">
        <v>455</v>
      </c>
      <c r="CV3441" s="78" t="s">
        <v>500</v>
      </c>
      <c r="CW3441" s="78">
        <v>2045</v>
      </c>
      <c r="CX3441" s="78">
        <v>0</v>
      </c>
      <c r="CY3441" s="78">
        <v>26191.727822097979</v>
      </c>
      <c r="CZ3441" s="78">
        <v>544.12906691822434</v>
      </c>
      <c r="DA3441" s="78">
        <v>16654.741429754089</v>
      </c>
      <c r="DB3441" s="78">
        <v>8992.8573254250568</v>
      </c>
      <c r="DC3441" s="78">
        <v>6201.7082259035797</v>
      </c>
      <c r="DD3441" s="78">
        <v>5.8766116895426997E-9</v>
      </c>
      <c r="DE3441" s="78">
        <v>0</v>
      </c>
      <c r="DF3441" s="78">
        <v>3.6445031055478096E-5</v>
      </c>
      <c r="DG3441" s="78">
        <v>3.6445031055478096E-5</v>
      </c>
      <c r="DH3441" s="78">
        <v>0</v>
      </c>
      <c r="DI3441" s="78">
        <v>1.0292872262404374E-3</v>
      </c>
      <c r="DJ3441" s="78">
        <v>1.0292872262404374E-3</v>
      </c>
      <c r="DK3441" s="78">
        <v>0</v>
      </c>
      <c r="DL3441" s="78">
        <v>1.0292872262404374E-3</v>
      </c>
    </row>
    <row r="3442" spans="98:116" x14ac:dyDescent="0.25">
      <c r="CT3442" s="78" t="s">
        <v>155</v>
      </c>
      <c r="CU3442" s="78" t="s">
        <v>455</v>
      </c>
      <c r="CV3442" s="78" t="s">
        <v>500</v>
      </c>
      <c r="CW3442" s="78">
        <v>2046</v>
      </c>
      <c r="CX3442" s="78">
        <v>0</v>
      </c>
      <c r="CY3442" s="78">
        <v>26191.727822097979</v>
      </c>
      <c r="CZ3442" s="78">
        <v>544.12906691822434</v>
      </c>
      <c r="DA3442" s="78">
        <v>16654.741429754089</v>
      </c>
      <c r="DB3442" s="78">
        <v>8992.8573254250568</v>
      </c>
      <c r="DC3442" s="78">
        <v>6201.7082259035797</v>
      </c>
      <c r="DD3442" s="78">
        <v>5.8766116895426997E-9</v>
      </c>
      <c r="DE3442" s="78">
        <v>0</v>
      </c>
      <c r="DF3442" s="78">
        <v>3.6445031055478096E-5</v>
      </c>
      <c r="DG3442" s="78">
        <v>3.6445031055478096E-5</v>
      </c>
      <c r="DH3442" s="78">
        <v>0</v>
      </c>
      <c r="DI3442" s="78">
        <v>1.0292872262404374E-3</v>
      </c>
      <c r="DJ3442" s="78">
        <v>1.0292872262404374E-3</v>
      </c>
      <c r="DK3442" s="78">
        <v>0</v>
      </c>
      <c r="DL3442" s="78">
        <v>1.0292872262404374E-3</v>
      </c>
    </row>
    <row r="3443" spans="98:116" x14ac:dyDescent="0.25">
      <c r="CT3443" s="78" t="s">
        <v>155</v>
      </c>
      <c r="CU3443" s="78" t="s">
        <v>455</v>
      </c>
      <c r="CV3443" s="78" t="s">
        <v>500</v>
      </c>
      <c r="CW3443" s="78">
        <v>2047</v>
      </c>
      <c r="CX3443" s="78">
        <v>0</v>
      </c>
      <c r="CY3443" s="78">
        <v>26191.727822097979</v>
      </c>
      <c r="CZ3443" s="78">
        <v>544.12906691822434</v>
      </c>
      <c r="DA3443" s="78">
        <v>16654.741429754089</v>
      </c>
      <c r="DB3443" s="78">
        <v>8992.8573254250568</v>
      </c>
      <c r="DC3443" s="78">
        <v>6201.7082259035797</v>
      </c>
      <c r="DD3443" s="78">
        <v>5.8766116895426997E-9</v>
      </c>
      <c r="DE3443" s="78">
        <v>0</v>
      </c>
      <c r="DF3443" s="78">
        <v>3.6445031055478096E-5</v>
      </c>
      <c r="DG3443" s="78">
        <v>3.6445031055478096E-5</v>
      </c>
      <c r="DH3443" s="78">
        <v>0</v>
      </c>
      <c r="DI3443" s="78">
        <v>1.0292872262404374E-3</v>
      </c>
      <c r="DJ3443" s="78">
        <v>1.0292872262404374E-3</v>
      </c>
      <c r="DK3443" s="78">
        <v>0</v>
      </c>
      <c r="DL3443" s="78">
        <v>1.0292872262404374E-3</v>
      </c>
    </row>
    <row r="3444" spans="98:116" x14ac:dyDescent="0.25">
      <c r="CT3444" s="78" t="s">
        <v>155</v>
      </c>
      <c r="CU3444" s="78" t="s">
        <v>455</v>
      </c>
      <c r="CV3444" s="78" t="s">
        <v>500</v>
      </c>
      <c r="CW3444" s="78">
        <v>2048</v>
      </c>
      <c r="CX3444" s="78">
        <v>0</v>
      </c>
      <c r="CY3444" s="78">
        <v>27464.722723733608</v>
      </c>
      <c r="CZ3444" s="78">
        <v>578.84065083873065</v>
      </c>
      <c r="DA3444" s="78">
        <v>17445.537973202649</v>
      </c>
      <c r="DB3444" s="78">
        <v>9440.3440996919308</v>
      </c>
      <c r="DC3444" s="78">
        <v>6510.3067400941472</v>
      </c>
      <c r="DD3444" s="78">
        <v>5.8766116895426997E-9</v>
      </c>
      <c r="DE3444" s="78">
        <v>0</v>
      </c>
      <c r="DF3444" s="78">
        <v>3.8258544691345893E-5</v>
      </c>
      <c r="DG3444" s="78">
        <v>3.8258544691345893E-5</v>
      </c>
      <c r="DH3444" s="78">
        <v>0</v>
      </c>
      <c r="DI3444" s="78">
        <v>1.079857190468876E-3</v>
      </c>
      <c r="DJ3444" s="78">
        <v>1.079857190468876E-3</v>
      </c>
      <c r="DK3444" s="78">
        <v>0</v>
      </c>
      <c r="DL3444" s="78">
        <v>1.079857190468876E-3</v>
      </c>
    </row>
    <row r="3445" spans="98:116" x14ac:dyDescent="0.25">
      <c r="CT3445" s="78" t="s">
        <v>155</v>
      </c>
      <c r="CU3445" s="78" t="s">
        <v>455</v>
      </c>
      <c r="CV3445" s="78" t="s">
        <v>500</v>
      </c>
      <c r="CW3445" s="78">
        <v>2049</v>
      </c>
      <c r="CX3445" s="78">
        <v>0</v>
      </c>
      <c r="CY3445" s="78">
        <v>27464.722723733608</v>
      </c>
      <c r="CZ3445" s="78">
        <v>578.84065083873065</v>
      </c>
      <c r="DA3445" s="78">
        <v>17445.537973202649</v>
      </c>
      <c r="DB3445" s="78">
        <v>9440.3440996919308</v>
      </c>
      <c r="DC3445" s="78">
        <v>6510.3067400941472</v>
      </c>
      <c r="DD3445" s="78">
        <v>5.8766116895426997E-9</v>
      </c>
      <c r="DE3445" s="78">
        <v>0</v>
      </c>
      <c r="DF3445" s="78">
        <v>3.8258544691345893E-5</v>
      </c>
      <c r="DG3445" s="78">
        <v>3.8258544691345893E-5</v>
      </c>
      <c r="DH3445" s="78">
        <v>0</v>
      </c>
      <c r="DI3445" s="78">
        <v>1.079857190468876E-3</v>
      </c>
      <c r="DJ3445" s="78">
        <v>1.079857190468876E-3</v>
      </c>
      <c r="DK3445" s="78">
        <v>0</v>
      </c>
      <c r="DL3445" s="78">
        <v>1.079857190468876E-3</v>
      </c>
    </row>
    <row r="3446" spans="98:116" x14ac:dyDescent="0.25">
      <c r="CT3446" s="78" t="s">
        <v>155</v>
      </c>
      <c r="CU3446" s="78" t="s">
        <v>455</v>
      </c>
      <c r="CV3446" s="78" t="s">
        <v>500</v>
      </c>
      <c r="CW3446" s="78">
        <v>2050</v>
      </c>
      <c r="CX3446" s="78">
        <v>0</v>
      </c>
      <c r="CY3446" s="78">
        <v>27464.722723733608</v>
      </c>
      <c r="CZ3446" s="78">
        <v>578.84065083873065</v>
      </c>
      <c r="DA3446" s="78">
        <v>17445.537973202649</v>
      </c>
      <c r="DB3446" s="78">
        <v>9440.3440996919308</v>
      </c>
      <c r="DC3446" s="78">
        <v>6510.3067400941472</v>
      </c>
      <c r="DD3446" s="78">
        <v>5.8766116895426997E-9</v>
      </c>
      <c r="DE3446" s="78">
        <v>0</v>
      </c>
      <c r="DF3446" s="78">
        <v>3.8258544691345893E-5</v>
      </c>
      <c r="DG3446" s="78">
        <v>3.8258544691345893E-5</v>
      </c>
      <c r="DH3446" s="78">
        <v>0</v>
      </c>
      <c r="DI3446" s="78">
        <v>1.079857190468876E-3</v>
      </c>
      <c r="DJ3446" s="78">
        <v>1.079857190468876E-3</v>
      </c>
      <c r="DK3446" s="78">
        <v>0</v>
      </c>
      <c r="DL3446" s="78">
        <v>1.079857190468876E-3</v>
      </c>
    </row>
    <row r="3447" spans="98:116" x14ac:dyDescent="0.25">
      <c r="CT3447" s="78" t="s">
        <v>155</v>
      </c>
      <c r="CU3447" s="78" t="s">
        <v>455</v>
      </c>
      <c r="CV3447" s="78" t="s">
        <v>500</v>
      </c>
      <c r="CW3447" s="78">
        <v>2051</v>
      </c>
      <c r="CX3447" s="78">
        <v>0</v>
      </c>
      <c r="CY3447" s="78">
        <v>27464.722723733608</v>
      </c>
      <c r="CZ3447" s="78">
        <v>578.84065083873065</v>
      </c>
      <c r="DA3447" s="78">
        <v>17445.537973202649</v>
      </c>
      <c r="DB3447" s="78">
        <v>9440.3440996919308</v>
      </c>
      <c r="DC3447" s="78">
        <v>6510.3067400941472</v>
      </c>
      <c r="DD3447" s="78">
        <v>5.8766116895426997E-9</v>
      </c>
      <c r="DE3447" s="78">
        <v>0</v>
      </c>
      <c r="DF3447" s="78">
        <v>3.8258544691345893E-5</v>
      </c>
      <c r="DG3447" s="78">
        <v>3.8258544691345893E-5</v>
      </c>
      <c r="DH3447" s="78">
        <v>0</v>
      </c>
      <c r="DI3447" s="78">
        <v>1.079857190468876E-3</v>
      </c>
      <c r="DJ3447" s="78">
        <v>1.079857190468876E-3</v>
      </c>
      <c r="DK3447" s="78">
        <v>0</v>
      </c>
      <c r="DL3447" s="78">
        <v>1.079857190468876E-3</v>
      </c>
    </row>
    <row r="3448" spans="98:116" x14ac:dyDescent="0.25">
      <c r="CT3448" s="78" t="s">
        <v>155</v>
      </c>
      <c r="CU3448" s="78" t="s">
        <v>455</v>
      </c>
      <c r="CV3448" s="78" t="s">
        <v>500</v>
      </c>
      <c r="CW3448" s="78">
        <v>2052</v>
      </c>
      <c r="CX3448" s="78">
        <v>0</v>
      </c>
      <c r="CY3448" s="78">
        <v>27464.722723733608</v>
      </c>
      <c r="CZ3448" s="78">
        <v>578.84065083873065</v>
      </c>
      <c r="DA3448" s="78">
        <v>17445.537973202649</v>
      </c>
      <c r="DB3448" s="78">
        <v>9440.3440996919308</v>
      </c>
      <c r="DC3448" s="78">
        <v>6510.3067400941472</v>
      </c>
      <c r="DD3448" s="78">
        <v>5.8766116895426997E-9</v>
      </c>
      <c r="DE3448" s="78">
        <v>0</v>
      </c>
      <c r="DF3448" s="78">
        <v>3.8258544691345893E-5</v>
      </c>
      <c r="DG3448" s="78">
        <v>3.8258544691345893E-5</v>
      </c>
      <c r="DH3448" s="78">
        <v>0</v>
      </c>
      <c r="DI3448" s="78">
        <v>1.079857190468876E-3</v>
      </c>
      <c r="DJ3448" s="78">
        <v>1.079857190468876E-3</v>
      </c>
      <c r="DK3448" s="78">
        <v>0</v>
      </c>
      <c r="DL3448" s="78">
        <v>1.079857190468876E-3</v>
      </c>
    </row>
    <row r="3449" spans="98:116" x14ac:dyDescent="0.25">
      <c r="CT3449" s="78" t="s">
        <v>155</v>
      </c>
      <c r="CU3449" s="78" t="s">
        <v>455</v>
      </c>
      <c r="CV3449" s="78" t="s">
        <v>500</v>
      </c>
      <c r="CW3449" s="78">
        <v>2053</v>
      </c>
      <c r="CX3449" s="78">
        <v>0</v>
      </c>
      <c r="CY3449" s="78">
        <v>28779.669377747181</v>
      </c>
      <c r="CZ3449" s="78">
        <v>615.09516728726783</v>
      </c>
      <c r="DA3449" s="78">
        <v>18261.232691172991</v>
      </c>
      <c r="DB3449" s="78">
        <v>9903.3415192866087</v>
      </c>
      <c r="DC3449" s="78">
        <v>6829.6017985795461</v>
      </c>
      <c r="DD3449" s="78">
        <v>5.8766116895426997E-9</v>
      </c>
      <c r="DE3449" s="78">
        <v>0</v>
      </c>
      <c r="DF3449" s="78">
        <v>4.0134917764454405E-5</v>
      </c>
      <c r="DG3449" s="78">
        <v>4.0134917764454405E-5</v>
      </c>
      <c r="DH3449" s="78">
        <v>0</v>
      </c>
      <c r="DI3449" s="78">
        <v>1.1337265176174912E-3</v>
      </c>
      <c r="DJ3449" s="78">
        <v>1.1337265176174912E-3</v>
      </c>
      <c r="DK3449" s="78">
        <v>0</v>
      </c>
      <c r="DL3449" s="78">
        <v>1.1337265176174912E-3</v>
      </c>
    </row>
    <row r="3450" spans="98:116" x14ac:dyDescent="0.25">
      <c r="CT3450" s="78" t="s">
        <v>155</v>
      </c>
      <c r="CU3450" s="78" t="s">
        <v>455</v>
      </c>
      <c r="CV3450" s="78" t="s">
        <v>500</v>
      </c>
      <c r="CW3450" s="78">
        <v>2054</v>
      </c>
      <c r="CX3450" s="78">
        <v>0</v>
      </c>
      <c r="CY3450" s="78">
        <v>28779.669377747181</v>
      </c>
      <c r="CZ3450" s="78">
        <v>615.09516728726783</v>
      </c>
      <c r="DA3450" s="78">
        <v>18261.232691172991</v>
      </c>
      <c r="DB3450" s="78">
        <v>9903.3415192866087</v>
      </c>
      <c r="DC3450" s="78">
        <v>6829.6017985795461</v>
      </c>
      <c r="DD3450" s="78">
        <v>5.8766116895426997E-9</v>
      </c>
      <c r="DE3450" s="78">
        <v>0</v>
      </c>
      <c r="DF3450" s="78">
        <v>4.0134917764454405E-5</v>
      </c>
      <c r="DG3450" s="78">
        <v>4.0134917764454405E-5</v>
      </c>
      <c r="DH3450" s="78">
        <v>0</v>
      </c>
      <c r="DI3450" s="78">
        <v>1.1337265176174912E-3</v>
      </c>
      <c r="DJ3450" s="78">
        <v>1.1337265176174912E-3</v>
      </c>
      <c r="DK3450" s="78">
        <v>0</v>
      </c>
      <c r="DL3450" s="78">
        <v>1.1337265176174912E-3</v>
      </c>
    </row>
    <row r="3451" spans="98:116" x14ac:dyDescent="0.25">
      <c r="CT3451" s="78" t="s">
        <v>155</v>
      </c>
      <c r="CU3451" s="78" t="s">
        <v>455</v>
      </c>
      <c r="CV3451" s="78" t="s">
        <v>500</v>
      </c>
      <c r="CW3451" s="78">
        <v>2055</v>
      </c>
      <c r="CX3451" s="78">
        <v>0</v>
      </c>
      <c r="CY3451" s="78">
        <v>28779.669377747181</v>
      </c>
      <c r="CZ3451" s="78">
        <v>615.09516728726783</v>
      </c>
      <c r="DA3451" s="78">
        <v>18261.232691172991</v>
      </c>
      <c r="DB3451" s="78">
        <v>9903.3415192866087</v>
      </c>
      <c r="DC3451" s="78">
        <v>6829.6017985795461</v>
      </c>
      <c r="DD3451" s="78">
        <v>5.8766116895426997E-9</v>
      </c>
      <c r="DE3451" s="78">
        <v>0</v>
      </c>
      <c r="DF3451" s="78">
        <v>4.0134917764454405E-5</v>
      </c>
      <c r="DG3451" s="78">
        <v>4.0134917764454405E-5</v>
      </c>
      <c r="DH3451" s="78">
        <v>0</v>
      </c>
      <c r="DI3451" s="78">
        <v>1.1337265176174912E-3</v>
      </c>
      <c r="DJ3451" s="78">
        <v>1.1337265176174912E-3</v>
      </c>
      <c r="DK3451" s="78">
        <v>0</v>
      </c>
      <c r="DL3451" s="78">
        <v>1.1337265176174912E-3</v>
      </c>
    </row>
    <row r="3452" spans="98:116" x14ac:dyDescent="0.25">
      <c r="CT3452" s="78" t="s">
        <v>155</v>
      </c>
      <c r="CU3452" s="78" t="s">
        <v>456</v>
      </c>
      <c r="CV3452" s="78" t="s">
        <v>428</v>
      </c>
      <c r="CW3452" s="78">
        <v>2026</v>
      </c>
      <c r="CX3452" s="78">
        <v>0</v>
      </c>
      <c r="CY3452" s="78">
        <v>14664.63755643725</v>
      </c>
      <c r="CZ3452" s="78">
        <v>233.23007680794879</v>
      </c>
      <c r="DA3452" s="78">
        <v>8896.5159934289695</v>
      </c>
      <c r="DB3452" s="78">
        <v>5534.8914862003267</v>
      </c>
      <c r="DC3452" s="78">
        <v>3817.0050760623867</v>
      </c>
      <c r="DD3452" s="78">
        <v>3.3627852461800981E-6</v>
      </c>
      <c r="DE3452" s="78">
        <v>0</v>
      </c>
      <c r="DF3452" s="78">
        <v>1.2835768354377138E-2</v>
      </c>
      <c r="DG3452" s="78">
        <v>1.2835768354377138E-2</v>
      </c>
      <c r="DH3452" s="78">
        <v>0</v>
      </c>
      <c r="DI3452" s="78">
        <v>1.1337265176174912E-3</v>
      </c>
      <c r="DJ3452" s="78">
        <v>1.1337265176174912E-3</v>
      </c>
      <c r="DK3452" s="78">
        <v>0</v>
      </c>
      <c r="DL3452" s="78">
        <v>1.1337265176174912E-3</v>
      </c>
    </row>
    <row r="3453" spans="98:116" x14ac:dyDescent="0.25">
      <c r="CT3453" s="78" t="s">
        <v>155</v>
      </c>
      <c r="CU3453" s="78" t="s">
        <v>456</v>
      </c>
      <c r="CV3453" s="78" t="s">
        <v>428</v>
      </c>
      <c r="CW3453" s="78">
        <v>2027</v>
      </c>
      <c r="CX3453" s="78">
        <v>0</v>
      </c>
      <c r="CY3453" s="78">
        <v>14664.63755643725</v>
      </c>
      <c r="CZ3453" s="78">
        <v>233.23007680794879</v>
      </c>
      <c r="DA3453" s="78">
        <v>8896.5159934289695</v>
      </c>
      <c r="DB3453" s="78">
        <v>5534.8914862003267</v>
      </c>
      <c r="DC3453" s="78">
        <v>3817.0050760623867</v>
      </c>
      <c r="DD3453" s="78">
        <v>3.3627852461800981E-6</v>
      </c>
      <c r="DE3453" s="78">
        <v>0</v>
      </c>
      <c r="DF3453" s="78">
        <v>1.2835768354377138E-2</v>
      </c>
      <c r="DG3453" s="78">
        <v>1.2835768354377138E-2</v>
      </c>
      <c r="DH3453" s="78">
        <v>0</v>
      </c>
      <c r="DI3453" s="78">
        <v>1.1337265176174912E-3</v>
      </c>
      <c r="DJ3453" s="78">
        <v>1.1337265176174912E-3</v>
      </c>
      <c r="DK3453" s="78">
        <v>0</v>
      </c>
      <c r="DL3453" s="78">
        <v>1.1337265176174912E-3</v>
      </c>
    </row>
    <row r="3454" spans="98:116" x14ac:dyDescent="0.25">
      <c r="CT3454" s="78" t="s">
        <v>155</v>
      </c>
      <c r="CU3454" s="78" t="s">
        <v>456</v>
      </c>
      <c r="CV3454" s="78" t="s">
        <v>428</v>
      </c>
      <c r="CW3454" s="78">
        <v>2028</v>
      </c>
      <c r="CX3454" s="78">
        <v>0</v>
      </c>
      <c r="CY3454" s="78">
        <v>15317.99094281661</v>
      </c>
      <c r="CZ3454" s="78">
        <v>247.27299216495729</v>
      </c>
      <c r="DA3454" s="78">
        <v>9287.6490955448862</v>
      </c>
      <c r="DB3454" s="78">
        <v>5783.0688551067697</v>
      </c>
      <c r="DC3454" s="78">
        <v>3988.1546422718616</v>
      </c>
      <c r="DD3454" s="78">
        <v>3.3627852461800981E-6</v>
      </c>
      <c r="DE3454" s="78">
        <v>0</v>
      </c>
      <c r="DF3454" s="78">
        <v>1.3411307590516484E-2</v>
      </c>
      <c r="DG3454" s="78">
        <v>1.3411307590516484E-2</v>
      </c>
      <c r="DH3454" s="78">
        <v>0</v>
      </c>
      <c r="DI3454" s="78">
        <v>1.1901976277492543E-3</v>
      </c>
      <c r="DJ3454" s="78">
        <v>1.1901976277492543E-3</v>
      </c>
      <c r="DK3454" s="78">
        <v>0</v>
      </c>
      <c r="DL3454" s="78">
        <v>1.1901976277492543E-3</v>
      </c>
    </row>
    <row r="3455" spans="98:116" x14ac:dyDescent="0.25">
      <c r="CT3455" s="78" t="s">
        <v>155</v>
      </c>
      <c r="CU3455" s="78" t="s">
        <v>456</v>
      </c>
      <c r="CV3455" s="78" t="s">
        <v>428</v>
      </c>
      <c r="CW3455" s="78">
        <v>2029</v>
      </c>
      <c r="CX3455" s="78">
        <v>0</v>
      </c>
      <c r="CY3455" s="78">
        <v>15317.99094281661</v>
      </c>
      <c r="CZ3455" s="78">
        <v>247.27299216495729</v>
      </c>
      <c r="DA3455" s="78">
        <v>9287.6490955448862</v>
      </c>
      <c r="DB3455" s="78">
        <v>5783.0688551067697</v>
      </c>
      <c r="DC3455" s="78">
        <v>3988.1546422718616</v>
      </c>
      <c r="DD3455" s="78">
        <v>3.3627852461800981E-6</v>
      </c>
      <c r="DE3455" s="78">
        <v>0</v>
      </c>
      <c r="DF3455" s="78">
        <v>1.3411307590516484E-2</v>
      </c>
      <c r="DG3455" s="78">
        <v>1.3411307590516484E-2</v>
      </c>
      <c r="DH3455" s="78">
        <v>0</v>
      </c>
      <c r="DI3455" s="78">
        <v>1.1901976277492543E-3</v>
      </c>
      <c r="DJ3455" s="78">
        <v>1.1901976277492543E-3</v>
      </c>
      <c r="DK3455" s="78">
        <v>0</v>
      </c>
      <c r="DL3455" s="78">
        <v>1.1901976277492543E-3</v>
      </c>
    </row>
    <row r="3456" spans="98:116" x14ac:dyDescent="0.25">
      <c r="CT3456" s="78" t="s">
        <v>155</v>
      </c>
      <c r="CU3456" s="78" t="s">
        <v>456</v>
      </c>
      <c r="CV3456" s="78" t="s">
        <v>428</v>
      </c>
      <c r="CW3456" s="78">
        <v>2030</v>
      </c>
      <c r="CX3456" s="78">
        <v>0</v>
      </c>
      <c r="CY3456" s="78">
        <v>15317.99094281661</v>
      </c>
      <c r="CZ3456" s="78">
        <v>247.27299216495729</v>
      </c>
      <c r="DA3456" s="78">
        <v>9287.6490955448862</v>
      </c>
      <c r="DB3456" s="78">
        <v>5783.0688551067697</v>
      </c>
      <c r="DC3456" s="78">
        <v>3988.1546422718616</v>
      </c>
      <c r="DD3456" s="78">
        <v>3.3627852461800981E-6</v>
      </c>
      <c r="DE3456" s="78">
        <v>0</v>
      </c>
      <c r="DF3456" s="78">
        <v>1.3411307590516484E-2</v>
      </c>
      <c r="DG3456" s="78">
        <v>1.3411307590516484E-2</v>
      </c>
      <c r="DH3456" s="78">
        <v>0</v>
      </c>
      <c r="DI3456" s="78">
        <v>1.1901976277492543E-3</v>
      </c>
      <c r="DJ3456" s="78">
        <v>1.1901976277492543E-3</v>
      </c>
      <c r="DK3456" s="78">
        <v>0</v>
      </c>
      <c r="DL3456" s="78">
        <v>1.1901976277492543E-3</v>
      </c>
    </row>
    <row r="3457" spans="98:116" x14ac:dyDescent="0.25">
      <c r="CT3457" s="78" t="s">
        <v>155</v>
      </c>
      <c r="CU3457" s="78" t="s">
        <v>456</v>
      </c>
      <c r="CV3457" s="78" t="s">
        <v>428</v>
      </c>
      <c r="CW3457" s="78">
        <v>2031</v>
      </c>
      <c r="CX3457" s="78">
        <v>0</v>
      </c>
      <c r="CY3457" s="78">
        <v>15317.99094281661</v>
      </c>
      <c r="CZ3457" s="78">
        <v>247.27299216495729</v>
      </c>
      <c r="DA3457" s="78">
        <v>9287.6490955448862</v>
      </c>
      <c r="DB3457" s="78">
        <v>5783.0688551067697</v>
      </c>
      <c r="DC3457" s="78">
        <v>3988.1546422718616</v>
      </c>
      <c r="DD3457" s="78">
        <v>3.3627852461800981E-6</v>
      </c>
      <c r="DE3457" s="78">
        <v>0</v>
      </c>
      <c r="DF3457" s="78">
        <v>1.3411307590516484E-2</v>
      </c>
      <c r="DG3457" s="78">
        <v>1.3411307590516484E-2</v>
      </c>
      <c r="DH3457" s="78">
        <v>0</v>
      </c>
      <c r="DI3457" s="78">
        <v>1.1901976277492543E-3</v>
      </c>
      <c r="DJ3457" s="78">
        <v>1.1901976277492543E-3</v>
      </c>
      <c r="DK3457" s="78">
        <v>0</v>
      </c>
      <c r="DL3457" s="78">
        <v>1.1901976277492543E-3</v>
      </c>
    </row>
    <row r="3458" spans="98:116" x14ac:dyDescent="0.25">
      <c r="CT3458" s="78" t="s">
        <v>155</v>
      </c>
      <c r="CU3458" s="78" t="s">
        <v>456</v>
      </c>
      <c r="CV3458" s="78" t="s">
        <v>428</v>
      </c>
      <c r="CW3458" s="78">
        <v>2032</v>
      </c>
      <c r="CX3458" s="78">
        <v>0</v>
      </c>
      <c r="CY3458" s="78">
        <v>15317.99094281661</v>
      </c>
      <c r="CZ3458" s="78">
        <v>247.27299216495729</v>
      </c>
      <c r="DA3458" s="78">
        <v>9287.6490955448862</v>
      </c>
      <c r="DB3458" s="78">
        <v>5783.0688551067697</v>
      </c>
      <c r="DC3458" s="78">
        <v>3988.1546422718616</v>
      </c>
      <c r="DD3458" s="78">
        <v>3.3627852461800981E-6</v>
      </c>
      <c r="DE3458" s="78">
        <v>0</v>
      </c>
      <c r="DF3458" s="78">
        <v>1.3411307590516484E-2</v>
      </c>
      <c r="DG3458" s="78">
        <v>1.3411307590516484E-2</v>
      </c>
      <c r="DH3458" s="78">
        <v>0</v>
      </c>
      <c r="DI3458" s="78">
        <v>0</v>
      </c>
      <c r="DJ3458" s="78">
        <v>1.1901976277492543E-3</v>
      </c>
      <c r="DK3458" s="78">
        <v>0</v>
      </c>
      <c r="DL3458" s="78">
        <v>1.1901976277492543E-3</v>
      </c>
    </row>
    <row r="3459" spans="98:116" x14ac:dyDescent="0.25">
      <c r="CT3459" s="78" t="s">
        <v>155</v>
      </c>
      <c r="CU3459" s="78" t="s">
        <v>456</v>
      </c>
      <c r="CV3459" s="78" t="s">
        <v>428</v>
      </c>
      <c r="CW3459" s="78">
        <v>2033</v>
      </c>
      <c r="CX3459" s="78">
        <v>0</v>
      </c>
      <c r="CY3459" s="78">
        <v>16044.126426626881</v>
      </c>
      <c r="CZ3459" s="78">
        <v>263.10737971828343</v>
      </c>
      <c r="DA3459" s="78">
        <v>9721.7399837427129</v>
      </c>
      <c r="DB3459" s="78">
        <v>6059.2790631658836</v>
      </c>
      <c r="DC3459" s="78">
        <v>4178.6363832148363</v>
      </c>
      <c r="DD3459" s="78">
        <v>3.3627852461800981E-6</v>
      </c>
      <c r="DE3459" s="78">
        <v>0</v>
      </c>
      <c r="DF3459" s="78">
        <v>1.4051856778626219E-2</v>
      </c>
      <c r="DG3459" s="78">
        <v>1.4051856778626219E-2</v>
      </c>
      <c r="DH3459" s="78">
        <v>0</v>
      </c>
      <c r="DI3459" s="78">
        <v>1.2170860515213827E-3</v>
      </c>
      <c r="DJ3459" s="78">
        <v>0</v>
      </c>
      <c r="DK3459" s="78">
        <v>0</v>
      </c>
      <c r="DL3459" s="78">
        <v>0</v>
      </c>
    </row>
    <row r="3460" spans="98:116" x14ac:dyDescent="0.25">
      <c r="CT3460" s="78" t="s">
        <v>155</v>
      </c>
      <c r="CU3460" s="78" t="s">
        <v>456</v>
      </c>
      <c r="CV3460" s="78" t="s">
        <v>428</v>
      </c>
      <c r="CW3460" s="78">
        <v>2034</v>
      </c>
      <c r="CX3460" s="78">
        <v>0</v>
      </c>
      <c r="CY3460" s="78">
        <v>16044.126426626881</v>
      </c>
      <c r="CZ3460" s="78">
        <v>263.10737971828343</v>
      </c>
      <c r="DA3460" s="78">
        <v>9721.7399837427129</v>
      </c>
      <c r="DB3460" s="78">
        <v>6059.2790631658836</v>
      </c>
      <c r="DC3460" s="78">
        <v>4178.6363832148363</v>
      </c>
      <c r="DD3460" s="78">
        <v>3.3627852461800981E-6</v>
      </c>
      <c r="DE3460" s="78">
        <v>0</v>
      </c>
      <c r="DF3460" s="78">
        <v>1.4051856778626219E-2</v>
      </c>
      <c r="DG3460" s="78">
        <v>1.4051856778626219E-2</v>
      </c>
      <c r="DH3460" s="78">
        <v>0</v>
      </c>
      <c r="DI3460" s="78">
        <v>1.2615516416024214E-3</v>
      </c>
      <c r="DJ3460" s="78">
        <v>1.2615516416024214E-3</v>
      </c>
      <c r="DK3460" s="78">
        <v>0</v>
      </c>
      <c r="DL3460" s="78">
        <v>1.2615516416024214E-3</v>
      </c>
    </row>
    <row r="3461" spans="98:116" x14ac:dyDescent="0.25">
      <c r="CT3461" s="78" t="s">
        <v>155</v>
      </c>
      <c r="CU3461" s="78" t="s">
        <v>456</v>
      </c>
      <c r="CV3461" s="78" t="s">
        <v>428</v>
      </c>
      <c r="CW3461" s="78">
        <v>2035</v>
      </c>
      <c r="CX3461" s="78">
        <v>0</v>
      </c>
      <c r="CY3461" s="78">
        <v>16044.126426626881</v>
      </c>
      <c r="CZ3461" s="78">
        <v>263.10737971828343</v>
      </c>
      <c r="DA3461" s="78">
        <v>9721.7399837427129</v>
      </c>
      <c r="DB3461" s="78">
        <v>6059.2790631658836</v>
      </c>
      <c r="DC3461" s="78">
        <v>4178.6363832148363</v>
      </c>
      <c r="DD3461" s="78">
        <v>3.3627852461800981E-6</v>
      </c>
      <c r="DE3461" s="78">
        <v>0</v>
      </c>
      <c r="DF3461" s="78">
        <v>1.4051856778626219E-2</v>
      </c>
      <c r="DG3461" s="78">
        <v>1.4051856778626219E-2</v>
      </c>
      <c r="DH3461" s="78">
        <v>0</v>
      </c>
      <c r="DI3461" s="78">
        <v>1.2615516416024214E-3</v>
      </c>
      <c r="DJ3461" s="78">
        <v>1.2615516416024214E-3</v>
      </c>
      <c r="DK3461" s="78">
        <v>0</v>
      </c>
      <c r="DL3461" s="78">
        <v>1.2615516416024214E-3</v>
      </c>
    </row>
    <row r="3462" spans="98:116" x14ac:dyDescent="0.25">
      <c r="CT3462" s="78" t="s">
        <v>155</v>
      </c>
      <c r="CU3462" s="78" t="s">
        <v>456</v>
      </c>
      <c r="CV3462" s="78" t="s">
        <v>428</v>
      </c>
      <c r="CW3462" s="78">
        <v>2036</v>
      </c>
      <c r="CX3462" s="78">
        <v>0</v>
      </c>
      <c r="CY3462" s="78">
        <v>16044.126426626881</v>
      </c>
      <c r="CZ3462" s="78">
        <v>263.10737971828343</v>
      </c>
      <c r="DA3462" s="78">
        <v>9721.7399837427129</v>
      </c>
      <c r="DB3462" s="78">
        <v>6059.2790631658836</v>
      </c>
      <c r="DC3462" s="78">
        <v>4178.6363832148363</v>
      </c>
      <c r="DD3462" s="78">
        <v>3.3627852461800981E-6</v>
      </c>
      <c r="DE3462" s="78">
        <v>0</v>
      </c>
      <c r="DF3462" s="78">
        <v>1.4051856778626219E-2</v>
      </c>
      <c r="DG3462" s="78">
        <v>1.4051856778626219E-2</v>
      </c>
      <c r="DH3462" s="78">
        <v>0</v>
      </c>
      <c r="DI3462" s="78">
        <v>1.2615516416024214E-3</v>
      </c>
      <c r="DJ3462" s="78">
        <v>1.2615516416024214E-3</v>
      </c>
      <c r="DK3462" s="78">
        <v>0</v>
      </c>
      <c r="DL3462" s="78">
        <v>1.2615516416024214E-3</v>
      </c>
    </row>
    <row r="3463" spans="98:116" x14ac:dyDescent="0.25">
      <c r="CT3463" s="78" t="s">
        <v>155</v>
      </c>
      <c r="CU3463" s="78" t="s">
        <v>456</v>
      </c>
      <c r="CV3463" s="78" t="s">
        <v>428</v>
      </c>
      <c r="CW3463" s="78">
        <v>2037</v>
      </c>
      <c r="CX3463" s="78">
        <v>0</v>
      </c>
      <c r="CY3463" s="78">
        <v>16044.126426626881</v>
      </c>
      <c r="CZ3463" s="78">
        <v>263.10737971828343</v>
      </c>
      <c r="DA3463" s="78">
        <v>9721.7399837427129</v>
      </c>
      <c r="DB3463" s="78">
        <v>6059.2790631658836</v>
      </c>
      <c r="DC3463" s="78">
        <v>4178.6363832148363</v>
      </c>
      <c r="DD3463" s="78">
        <v>3.3627852461800981E-6</v>
      </c>
      <c r="DE3463" s="78">
        <v>0</v>
      </c>
      <c r="DF3463" s="78">
        <v>1.4051856778626219E-2</v>
      </c>
      <c r="DG3463" s="78">
        <v>1.4051856778626219E-2</v>
      </c>
      <c r="DH3463" s="78">
        <v>0</v>
      </c>
      <c r="DI3463" s="78">
        <v>1.2615516416024214E-3</v>
      </c>
      <c r="DJ3463" s="78">
        <v>1.2615516416024214E-3</v>
      </c>
      <c r="DK3463" s="78">
        <v>0</v>
      </c>
      <c r="DL3463" s="78">
        <v>1.2615516416024214E-3</v>
      </c>
    </row>
    <row r="3464" spans="98:116" x14ac:dyDescent="0.25">
      <c r="CT3464" s="78" t="s">
        <v>155</v>
      </c>
      <c r="CU3464" s="78" t="s">
        <v>456</v>
      </c>
      <c r="CV3464" s="78" t="s">
        <v>428</v>
      </c>
      <c r="CW3464" s="78">
        <v>2038</v>
      </c>
      <c r="CX3464" s="78">
        <v>0</v>
      </c>
      <c r="CY3464" s="78">
        <v>16832.391236280251</v>
      </c>
      <c r="CZ3464" s="78">
        <v>280.55437045335719</v>
      </c>
      <c r="DA3464" s="78">
        <v>10192.271765885551</v>
      </c>
      <c r="DB3464" s="78">
        <v>6359.5650999413438</v>
      </c>
      <c r="DC3464" s="78">
        <v>4385.7214416121496</v>
      </c>
      <c r="DD3464" s="78">
        <v>3.3627852461800981E-6</v>
      </c>
      <c r="DE3464" s="78">
        <v>0</v>
      </c>
      <c r="DF3464" s="78">
        <v>1.4748239357709048E-2</v>
      </c>
      <c r="DG3464" s="78">
        <v>1.4748239357709048E-2</v>
      </c>
      <c r="DH3464" s="78">
        <v>0</v>
      </c>
      <c r="DI3464" s="78">
        <v>1.2615516416024214E-3</v>
      </c>
      <c r="DJ3464" s="78">
        <v>1.2615516416024214E-3</v>
      </c>
      <c r="DK3464" s="78">
        <v>0</v>
      </c>
      <c r="DL3464" s="78">
        <v>1.2615516416024214E-3</v>
      </c>
    </row>
    <row r="3465" spans="98:116" x14ac:dyDescent="0.25">
      <c r="CT3465" s="78" t="s">
        <v>155</v>
      </c>
      <c r="CU3465" s="78" t="s">
        <v>456</v>
      </c>
      <c r="CV3465" s="78" t="s">
        <v>428</v>
      </c>
      <c r="CW3465" s="78">
        <v>2039</v>
      </c>
      <c r="CX3465" s="78">
        <v>0</v>
      </c>
      <c r="CY3465" s="78">
        <v>16832.391236280251</v>
      </c>
      <c r="CZ3465" s="78">
        <v>280.55437045335719</v>
      </c>
      <c r="DA3465" s="78">
        <v>10192.271765885551</v>
      </c>
      <c r="DB3465" s="78">
        <v>6359.5650999413438</v>
      </c>
      <c r="DC3465" s="78">
        <v>4385.7214416121496</v>
      </c>
      <c r="DD3465" s="78">
        <v>3.3627852461800981E-6</v>
      </c>
      <c r="DE3465" s="78">
        <v>0</v>
      </c>
      <c r="DF3465" s="78">
        <v>1.4748239357709048E-2</v>
      </c>
      <c r="DG3465" s="78">
        <v>1.4748239357709048E-2</v>
      </c>
      <c r="DH3465" s="78">
        <v>0</v>
      </c>
      <c r="DI3465" s="78">
        <v>1.3175390114644656E-3</v>
      </c>
      <c r="DJ3465" s="78">
        <v>1.3175390114644656E-3</v>
      </c>
      <c r="DK3465" s="78">
        <v>0</v>
      </c>
      <c r="DL3465" s="78">
        <v>1.3175390114644656E-3</v>
      </c>
    </row>
    <row r="3466" spans="98:116" x14ac:dyDescent="0.25">
      <c r="CT3466" s="78" t="s">
        <v>155</v>
      </c>
      <c r="CU3466" s="78" t="s">
        <v>456</v>
      </c>
      <c r="CV3466" s="78" t="s">
        <v>428</v>
      </c>
      <c r="CW3466" s="78">
        <v>2040</v>
      </c>
      <c r="CX3466" s="78">
        <v>0</v>
      </c>
      <c r="CY3466" s="78">
        <v>16832.391236280251</v>
      </c>
      <c r="CZ3466" s="78">
        <v>280.55437045335719</v>
      </c>
      <c r="DA3466" s="78">
        <v>10192.271765885551</v>
      </c>
      <c r="DB3466" s="78">
        <v>6359.5650999413438</v>
      </c>
      <c r="DC3466" s="78">
        <v>4385.7214416121496</v>
      </c>
      <c r="DD3466" s="78">
        <v>3.3627852461800981E-6</v>
      </c>
      <c r="DE3466" s="78">
        <v>0</v>
      </c>
      <c r="DF3466" s="78">
        <v>1.4748239357709048E-2</v>
      </c>
      <c r="DG3466" s="78">
        <v>1.4748239357709048E-2</v>
      </c>
      <c r="DH3466" s="78">
        <v>0</v>
      </c>
      <c r="DI3466" s="78">
        <v>1.3175390114644656E-3</v>
      </c>
      <c r="DJ3466" s="78">
        <v>1.3175390114644656E-3</v>
      </c>
      <c r="DK3466" s="78">
        <v>0</v>
      </c>
      <c r="DL3466" s="78">
        <v>1.3175390114644656E-3</v>
      </c>
    </row>
    <row r="3467" spans="98:116" x14ac:dyDescent="0.25">
      <c r="CT3467" s="78" t="s">
        <v>155</v>
      </c>
      <c r="CU3467" s="78" t="s">
        <v>456</v>
      </c>
      <c r="CV3467" s="78" t="s">
        <v>428</v>
      </c>
      <c r="CW3467" s="78">
        <v>2041</v>
      </c>
      <c r="CX3467" s="78">
        <v>0</v>
      </c>
      <c r="CY3467" s="78">
        <v>16832.391236280251</v>
      </c>
      <c r="CZ3467" s="78">
        <v>280.55437045335719</v>
      </c>
      <c r="DA3467" s="78">
        <v>10192.271765885551</v>
      </c>
      <c r="DB3467" s="78">
        <v>6359.5650999413438</v>
      </c>
      <c r="DC3467" s="78">
        <v>4385.7214416121496</v>
      </c>
      <c r="DD3467" s="78">
        <v>3.3627852461800981E-6</v>
      </c>
      <c r="DE3467" s="78">
        <v>0</v>
      </c>
      <c r="DF3467" s="78">
        <v>1.4748239357709048E-2</v>
      </c>
      <c r="DG3467" s="78">
        <v>1.4748239357709048E-2</v>
      </c>
      <c r="DH3467" s="78">
        <v>0</v>
      </c>
      <c r="DI3467" s="78">
        <v>1.3175390114644656E-3</v>
      </c>
      <c r="DJ3467" s="78">
        <v>1.3175390114644656E-3</v>
      </c>
      <c r="DK3467" s="78">
        <v>0</v>
      </c>
      <c r="DL3467" s="78">
        <v>1.3175390114644656E-3</v>
      </c>
    </row>
    <row r="3468" spans="98:116" x14ac:dyDescent="0.25">
      <c r="CT3468" s="78" t="s">
        <v>155</v>
      </c>
      <c r="CU3468" s="78" t="s">
        <v>456</v>
      </c>
      <c r="CV3468" s="78" t="s">
        <v>428</v>
      </c>
      <c r="CW3468" s="78">
        <v>2042</v>
      </c>
      <c r="CX3468" s="78">
        <v>0</v>
      </c>
      <c r="CY3468" s="78">
        <v>16832.391236280251</v>
      </c>
      <c r="CZ3468" s="78">
        <v>280.55437045335719</v>
      </c>
      <c r="DA3468" s="78">
        <v>10192.271765885551</v>
      </c>
      <c r="DB3468" s="78">
        <v>6359.5650999413438</v>
      </c>
      <c r="DC3468" s="78">
        <v>4385.7214416121496</v>
      </c>
      <c r="DD3468" s="78">
        <v>3.3627852461800981E-6</v>
      </c>
      <c r="DE3468" s="78">
        <v>0</v>
      </c>
      <c r="DF3468" s="78">
        <v>1.4748239357709048E-2</v>
      </c>
      <c r="DG3468" s="78">
        <v>1.4748239357709048E-2</v>
      </c>
      <c r="DH3468" s="78">
        <v>0</v>
      </c>
      <c r="DI3468" s="78">
        <v>1.3175390114644656E-3</v>
      </c>
      <c r="DJ3468" s="78">
        <v>1.3175390114644656E-3</v>
      </c>
      <c r="DK3468" s="78">
        <v>0</v>
      </c>
      <c r="DL3468" s="78">
        <v>1.3175390114644656E-3</v>
      </c>
    </row>
    <row r="3469" spans="98:116" x14ac:dyDescent="0.25">
      <c r="CT3469" s="78" t="s">
        <v>155</v>
      </c>
      <c r="CU3469" s="78" t="s">
        <v>456</v>
      </c>
      <c r="CV3469" s="78" t="s">
        <v>428</v>
      </c>
      <c r="CW3469" s="78">
        <v>2043</v>
      </c>
      <c r="CX3469" s="78">
        <v>0</v>
      </c>
      <c r="CY3469" s="78">
        <v>17672.085223785161</v>
      </c>
      <c r="CZ3469" s="78">
        <v>299.42001237342743</v>
      </c>
      <c r="DA3469" s="78">
        <v>10692.73617638651</v>
      </c>
      <c r="DB3469" s="78">
        <v>6679.9290350252186</v>
      </c>
      <c r="DC3469" s="78">
        <v>4606.6527407083022</v>
      </c>
      <c r="DD3469" s="78">
        <v>3.3627852461800981E-6</v>
      </c>
      <c r="DE3469" s="78">
        <v>0</v>
      </c>
      <c r="DF3469" s="78">
        <v>1.5491183870728991E-2</v>
      </c>
      <c r="DG3469" s="78">
        <v>1.5491183870728991E-2</v>
      </c>
      <c r="DH3469" s="78">
        <v>0</v>
      </c>
      <c r="DI3469" s="78">
        <v>1.3175390114644656E-3</v>
      </c>
      <c r="DJ3469" s="78">
        <v>1.3175390114644656E-3</v>
      </c>
      <c r="DK3469" s="78">
        <v>0</v>
      </c>
      <c r="DL3469" s="78">
        <v>1.3175390114644656E-3</v>
      </c>
    </row>
    <row r="3470" spans="98:116" x14ac:dyDescent="0.25">
      <c r="CT3470" s="78" t="s">
        <v>155</v>
      </c>
      <c r="CU3470" s="78" t="s">
        <v>456</v>
      </c>
      <c r="CV3470" s="78" t="s">
        <v>428</v>
      </c>
      <c r="CW3470" s="78">
        <v>2044</v>
      </c>
      <c r="CX3470" s="78">
        <v>0</v>
      </c>
      <c r="CY3470" s="78">
        <v>17672.085223785161</v>
      </c>
      <c r="CZ3470" s="78">
        <v>299.42001237342743</v>
      </c>
      <c r="DA3470" s="78">
        <v>10692.73617638651</v>
      </c>
      <c r="DB3470" s="78">
        <v>6679.9290350252186</v>
      </c>
      <c r="DC3470" s="78">
        <v>4606.6527407083022</v>
      </c>
      <c r="DD3470" s="78">
        <v>3.3627852461800981E-6</v>
      </c>
      <c r="DE3470" s="78">
        <v>0</v>
      </c>
      <c r="DF3470" s="78">
        <v>1.5491183870728991E-2</v>
      </c>
      <c r="DG3470" s="78">
        <v>1.5491183870728991E-2</v>
      </c>
      <c r="DH3470" s="78">
        <v>0</v>
      </c>
      <c r="DI3470" s="78">
        <v>1.3797098501554435E-3</v>
      </c>
      <c r="DJ3470" s="78">
        <v>1.3797098501554435E-3</v>
      </c>
      <c r="DK3470" s="78">
        <v>0</v>
      </c>
      <c r="DL3470" s="78">
        <v>1.3797098501554435E-3</v>
      </c>
    </row>
    <row r="3471" spans="98:116" x14ac:dyDescent="0.25">
      <c r="CT3471" s="78" t="s">
        <v>155</v>
      </c>
      <c r="CU3471" s="78" t="s">
        <v>456</v>
      </c>
      <c r="CV3471" s="78" t="s">
        <v>428</v>
      </c>
      <c r="CW3471" s="78">
        <v>2045</v>
      </c>
      <c r="CX3471" s="78">
        <v>0</v>
      </c>
      <c r="CY3471" s="78">
        <v>17672.085223785161</v>
      </c>
      <c r="CZ3471" s="78">
        <v>299.42001237342743</v>
      </c>
      <c r="DA3471" s="78">
        <v>10692.73617638651</v>
      </c>
      <c r="DB3471" s="78">
        <v>6679.9290350252186</v>
      </c>
      <c r="DC3471" s="78">
        <v>4606.6527407083022</v>
      </c>
      <c r="DD3471" s="78">
        <v>3.3627852461800981E-6</v>
      </c>
      <c r="DE3471" s="78">
        <v>0</v>
      </c>
      <c r="DF3471" s="78">
        <v>1.5491183870728991E-2</v>
      </c>
      <c r="DG3471" s="78">
        <v>1.5491183870728991E-2</v>
      </c>
      <c r="DH3471" s="78">
        <v>0</v>
      </c>
      <c r="DI3471" s="78">
        <v>1.3797098501554435E-3</v>
      </c>
      <c r="DJ3471" s="78">
        <v>1.3797098501554435E-3</v>
      </c>
      <c r="DK3471" s="78">
        <v>0</v>
      </c>
      <c r="DL3471" s="78">
        <v>1.3797098501554435E-3</v>
      </c>
    </row>
    <row r="3472" spans="98:116" x14ac:dyDescent="0.25">
      <c r="CT3472" s="78" t="s">
        <v>155</v>
      </c>
      <c r="CU3472" s="78" t="s">
        <v>456</v>
      </c>
      <c r="CV3472" s="78" t="s">
        <v>428</v>
      </c>
      <c r="CW3472" s="78">
        <v>2046</v>
      </c>
      <c r="CX3472" s="78">
        <v>0</v>
      </c>
      <c r="CY3472" s="78">
        <v>17672.085223785161</v>
      </c>
      <c r="CZ3472" s="78">
        <v>299.42001237342743</v>
      </c>
      <c r="DA3472" s="78">
        <v>10692.73617638651</v>
      </c>
      <c r="DB3472" s="78">
        <v>6679.9290350252186</v>
      </c>
      <c r="DC3472" s="78">
        <v>4606.6527407083022</v>
      </c>
      <c r="DD3472" s="78">
        <v>3.3627852461800981E-6</v>
      </c>
      <c r="DE3472" s="78">
        <v>0</v>
      </c>
      <c r="DF3472" s="78">
        <v>1.5491183870728991E-2</v>
      </c>
      <c r="DG3472" s="78">
        <v>1.5491183870728991E-2</v>
      </c>
      <c r="DH3472" s="78">
        <v>0</v>
      </c>
      <c r="DI3472" s="78">
        <v>1.3797098501554435E-3</v>
      </c>
      <c r="DJ3472" s="78">
        <v>1.3797098501554435E-3</v>
      </c>
      <c r="DK3472" s="78">
        <v>0</v>
      </c>
      <c r="DL3472" s="78">
        <v>1.3797098501554435E-3</v>
      </c>
    </row>
    <row r="3473" spans="98:116" x14ac:dyDescent="0.25">
      <c r="CT3473" s="78" t="s">
        <v>155</v>
      </c>
      <c r="CU3473" s="78" t="s">
        <v>456</v>
      </c>
      <c r="CV3473" s="78" t="s">
        <v>428</v>
      </c>
      <c r="CW3473" s="78">
        <v>2047</v>
      </c>
      <c r="CX3473" s="78">
        <v>0</v>
      </c>
      <c r="CY3473" s="78">
        <v>17672.085223785161</v>
      </c>
      <c r="CZ3473" s="78">
        <v>299.42001237342743</v>
      </c>
      <c r="DA3473" s="78">
        <v>10692.73617638651</v>
      </c>
      <c r="DB3473" s="78">
        <v>6679.9290350252186</v>
      </c>
      <c r="DC3473" s="78">
        <v>4606.6527407083022</v>
      </c>
      <c r="DD3473" s="78">
        <v>3.3627852461800981E-6</v>
      </c>
      <c r="DE3473" s="78">
        <v>0</v>
      </c>
      <c r="DF3473" s="78">
        <v>1.5491183870728991E-2</v>
      </c>
      <c r="DG3473" s="78">
        <v>1.5491183870728991E-2</v>
      </c>
      <c r="DH3473" s="78">
        <v>0</v>
      </c>
      <c r="DI3473" s="78">
        <v>1.3797098501554435E-3</v>
      </c>
      <c r="DJ3473" s="78">
        <v>1.3797098501554435E-3</v>
      </c>
      <c r="DK3473" s="78">
        <v>0</v>
      </c>
      <c r="DL3473" s="78">
        <v>1.3797098501554435E-3</v>
      </c>
    </row>
    <row r="3474" spans="98:116" x14ac:dyDescent="0.25">
      <c r="CT3474" s="78" t="s">
        <v>155</v>
      </c>
      <c r="CU3474" s="78" t="s">
        <v>456</v>
      </c>
      <c r="CV3474" s="78" t="s">
        <v>428</v>
      </c>
      <c r="CW3474" s="78">
        <v>2048</v>
      </c>
      <c r="CX3474" s="78">
        <v>0</v>
      </c>
      <c r="CY3474" s="78">
        <v>18552.334786111249</v>
      </c>
      <c r="CZ3474" s="78">
        <v>319.49113147949208</v>
      </c>
      <c r="DA3474" s="78">
        <v>11216.562625108319</v>
      </c>
      <c r="DB3474" s="78">
        <v>7016.2810295234349</v>
      </c>
      <c r="DC3474" s="78">
        <v>4838.6098212661291</v>
      </c>
      <c r="DD3474" s="78">
        <v>3.3627852461800981E-6</v>
      </c>
      <c r="DE3474" s="78">
        <v>0</v>
      </c>
      <c r="DF3474" s="78">
        <v>1.6271205718975862E-2</v>
      </c>
      <c r="DG3474" s="78">
        <v>1.6271205718975862E-2</v>
      </c>
      <c r="DH3474" s="78">
        <v>0</v>
      </c>
      <c r="DI3474" s="78">
        <v>1.3797098501554435E-3</v>
      </c>
      <c r="DJ3474" s="78">
        <v>1.3797098501554435E-3</v>
      </c>
      <c r="DK3474" s="78">
        <v>0</v>
      </c>
      <c r="DL3474" s="78">
        <v>1.3797098501554435E-3</v>
      </c>
    </row>
    <row r="3475" spans="98:116" x14ac:dyDescent="0.25">
      <c r="CT3475" s="78" t="s">
        <v>155</v>
      </c>
      <c r="CU3475" s="78" t="s">
        <v>456</v>
      </c>
      <c r="CV3475" s="78" t="s">
        <v>428</v>
      </c>
      <c r="CW3475" s="78">
        <v>2049</v>
      </c>
      <c r="CX3475" s="78">
        <v>0</v>
      </c>
      <c r="CY3475" s="78">
        <v>18552.334786111249</v>
      </c>
      <c r="CZ3475" s="78">
        <v>319.49113147949208</v>
      </c>
      <c r="DA3475" s="78">
        <v>11216.562625108319</v>
      </c>
      <c r="DB3475" s="78">
        <v>7016.2810295234349</v>
      </c>
      <c r="DC3475" s="78">
        <v>4838.6098212661291</v>
      </c>
      <c r="DD3475" s="78">
        <v>3.3627852461800981E-6</v>
      </c>
      <c r="DE3475" s="78">
        <v>0</v>
      </c>
      <c r="DF3475" s="78">
        <v>1.6271205718975862E-2</v>
      </c>
      <c r="DG3475" s="78">
        <v>1.6271205718975862E-2</v>
      </c>
      <c r="DH3475" s="78">
        <v>0</v>
      </c>
      <c r="DI3475" s="78">
        <v>1.4471389349575024E-3</v>
      </c>
      <c r="DJ3475" s="78">
        <v>1.4471389349575024E-3</v>
      </c>
      <c r="DK3475" s="78">
        <v>0</v>
      </c>
      <c r="DL3475" s="78">
        <v>1.4471389349575024E-3</v>
      </c>
    </row>
    <row r="3476" spans="98:116" x14ac:dyDescent="0.25">
      <c r="CT3476" s="78" t="s">
        <v>155</v>
      </c>
      <c r="CU3476" s="78" t="s">
        <v>456</v>
      </c>
      <c r="CV3476" s="78" t="s">
        <v>428</v>
      </c>
      <c r="CW3476" s="78">
        <v>2050</v>
      </c>
      <c r="CX3476" s="78">
        <v>0</v>
      </c>
      <c r="CY3476" s="78">
        <v>18552.334786111249</v>
      </c>
      <c r="CZ3476" s="78">
        <v>319.49113147949208</v>
      </c>
      <c r="DA3476" s="78">
        <v>11216.562625108319</v>
      </c>
      <c r="DB3476" s="78">
        <v>7016.2810295234349</v>
      </c>
      <c r="DC3476" s="78">
        <v>4838.6098212661291</v>
      </c>
      <c r="DD3476" s="78">
        <v>3.3627852461800981E-6</v>
      </c>
      <c r="DE3476" s="78">
        <v>0</v>
      </c>
      <c r="DF3476" s="78">
        <v>1.6271205718975862E-2</v>
      </c>
      <c r="DG3476" s="78">
        <v>1.6271205718975862E-2</v>
      </c>
      <c r="DH3476" s="78">
        <v>0</v>
      </c>
      <c r="DI3476" s="78">
        <v>1.4471389349575024E-3</v>
      </c>
      <c r="DJ3476" s="78">
        <v>1.4471389349575024E-3</v>
      </c>
      <c r="DK3476" s="78">
        <v>0</v>
      </c>
      <c r="DL3476" s="78">
        <v>1.4471389349575024E-3</v>
      </c>
    </row>
    <row r="3477" spans="98:116" x14ac:dyDescent="0.25">
      <c r="CT3477" s="78" t="s">
        <v>155</v>
      </c>
      <c r="CU3477" s="78" t="s">
        <v>456</v>
      </c>
      <c r="CV3477" s="78" t="s">
        <v>428</v>
      </c>
      <c r="CW3477" s="78">
        <v>2051</v>
      </c>
      <c r="CX3477" s="78">
        <v>0</v>
      </c>
      <c r="CY3477" s="78">
        <v>18552.334786111249</v>
      </c>
      <c r="CZ3477" s="78">
        <v>319.49113147949208</v>
      </c>
      <c r="DA3477" s="78">
        <v>11216.562625108319</v>
      </c>
      <c r="DB3477" s="78">
        <v>7016.2810295234349</v>
      </c>
      <c r="DC3477" s="78">
        <v>4838.6098212661291</v>
      </c>
      <c r="DD3477" s="78">
        <v>3.3627852461800981E-6</v>
      </c>
      <c r="DE3477" s="78">
        <v>0</v>
      </c>
      <c r="DF3477" s="78">
        <v>1.6271205718975862E-2</v>
      </c>
      <c r="DG3477" s="78">
        <v>1.6271205718975862E-2</v>
      </c>
      <c r="DH3477" s="78">
        <v>0</v>
      </c>
      <c r="DI3477" s="78">
        <v>1.4471389349575024E-3</v>
      </c>
      <c r="DJ3477" s="78">
        <v>1.4471389349575024E-3</v>
      </c>
      <c r="DK3477" s="78">
        <v>0</v>
      </c>
      <c r="DL3477" s="78">
        <v>1.4471389349575024E-3</v>
      </c>
    </row>
    <row r="3478" spans="98:116" x14ac:dyDescent="0.25">
      <c r="CT3478" s="78" t="s">
        <v>155</v>
      </c>
      <c r="CU3478" s="78" t="s">
        <v>456</v>
      </c>
      <c r="CV3478" s="78" t="s">
        <v>428</v>
      </c>
      <c r="CW3478" s="78">
        <v>2052</v>
      </c>
      <c r="CX3478" s="78">
        <v>0</v>
      </c>
      <c r="CY3478" s="78">
        <v>18552.334786111249</v>
      </c>
      <c r="CZ3478" s="78">
        <v>319.49113147949208</v>
      </c>
      <c r="DA3478" s="78">
        <v>11216.562625108319</v>
      </c>
      <c r="DB3478" s="78">
        <v>7016.2810295234349</v>
      </c>
      <c r="DC3478" s="78">
        <v>4838.6098212661291</v>
      </c>
      <c r="DD3478" s="78">
        <v>3.3627852461800981E-6</v>
      </c>
      <c r="DE3478" s="78">
        <v>0</v>
      </c>
      <c r="DF3478" s="78">
        <v>1.6271205718975862E-2</v>
      </c>
      <c r="DG3478" s="78">
        <v>1.6271205718975862E-2</v>
      </c>
      <c r="DH3478" s="78">
        <v>0</v>
      </c>
      <c r="DI3478" s="78">
        <v>1.4471389349575024E-3</v>
      </c>
      <c r="DJ3478" s="78">
        <v>1.4471389349575024E-3</v>
      </c>
      <c r="DK3478" s="78">
        <v>0</v>
      </c>
      <c r="DL3478" s="78">
        <v>1.4471389349575024E-3</v>
      </c>
    </row>
    <row r="3479" spans="98:116" x14ac:dyDescent="0.25">
      <c r="CT3479" s="78" t="s">
        <v>155</v>
      </c>
      <c r="CU3479" s="78" t="s">
        <v>456</v>
      </c>
      <c r="CV3479" s="78" t="s">
        <v>428</v>
      </c>
      <c r="CW3479" s="78">
        <v>2053</v>
      </c>
      <c r="CX3479" s="78">
        <v>0</v>
      </c>
      <c r="CY3479" s="78">
        <v>19462.12827916873</v>
      </c>
      <c r="CZ3479" s="78">
        <v>340.5356432627409</v>
      </c>
      <c r="DA3479" s="78">
        <v>11757.14127648387</v>
      </c>
      <c r="DB3479" s="78">
        <v>7364.4513594221189</v>
      </c>
      <c r="DC3479" s="78">
        <v>5078.7171331928384</v>
      </c>
      <c r="DD3479" s="78">
        <v>3.3627852461800981E-6</v>
      </c>
      <c r="DE3479" s="78">
        <v>0</v>
      </c>
      <c r="DF3479" s="78">
        <v>1.7078635045022963E-2</v>
      </c>
      <c r="DG3479" s="78">
        <v>1.7078635045022963E-2</v>
      </c>
      <c r="DH3479" s="78">
        <v>0</v>
      </c>
      <c r="DI3479" s="78">
        <v>1.4471389349575024E-3</v>
      </c>
      <c r="DJ3479" s="78">
        <v>1.4471389349575024E-3</v>
      </c>
      <c r="DK3479" s="78">
        <v>0</v>
      </c>
      <c r="DL3479" s="78">
        <v>1.4471389349575024E-3</v>
      </c>
    </row>
    <row r="3480" spans="98:116" x14ac:dyDescent="0.25">
      <c r="CT3480" s="78" t="s">
        <v>155</v>
      </c>
      <c r="CU3480" s="78" t="s">
        <v>456</v>
      </c>
      <c r="CV3480" s="78" t="s">
        <v>428</v>
      </c>
      <c r="CW3480" s="78">
        <v>2054</v>
      </c>
      <c r="CX3480" s="78">
        <v>0</v>
      </c>
      <c r="CY3480" s="78">
        <v>19462.12827916873</v>
      </c>
      <c r="CZ3480" s="78">
        <v>340.5356432627409</v>
      </c>
      <c r="DA3480" s="78">
        <v>11757.14127648387</v>
      </c>
      <c r="DB3480" s="78">
        <v>7364.4513594221189</v>
      </c>
      <c r="DC3480" s="78">
        <v>5078.7171331928384</v>
      </c>
      <c r="DD3480" s="78">
        <v>3.3627852461800981E-6</v>
      </c>
      <c r="DE3480" s="78">
        <v>0</v>
      </c>
      <c r="DF3480" s="78">
        <v>1.7078635045022963E-2</v>
      </c>
      <c r="DG3480" s="78">
        <v>1.7078635045022963E-2</v>
      </c>
      <c r="DH3480" s="78">
        <v>0</v>
      </c>
      <c r="DI3480" s="78">
        <v>1.5189001510006357E-3</v>
      </c>
      <c r="DJ3480" s="78">
        <v>1.5189001510006357E-3</v>
      </c>
      <c r="DK3480" s="78">
        <v>0</v>
      </c>
      <c r="DL3480" s="78">
        <v>1.5189001510006357E-3</v>
      </c>
    </row>
    <row r="3481" spans="98:116" x14ac:dyDescent="0.25">
      <c r="CT3481" s="78" t="s">
        <v>155</v>
      </c>
      <c r="CU3481" s="78" t="s">
        <v>456</v>
      </c>
      <c r="CV3481" s="78" t="s">
        <v>428</v>
      </c>
      <c r="CW3481" s="78">
        <v>2055</v>
      </c>
      <c r="CX3481" s="78">
        <v>0</v>
      </c>
      <c r="CY3481" s="78">
        <v>19462.12827916873</v>
      </c>
      <c r="CZ3481" s="78">
        <v>340.5356432627409</v>
      </c>
      <c r="DA3481" s="78">
        <v>11757.14127648387</v>
      </c>
      <c r="DB3481" s="78">
        <v>7364.4513594221189</v>
      </c>
      <c r="DC3481" s="78">
        <v>5078.7171331928384</v>
      </c>
      <c r="DD3481" s="78">
        <v>3.3627852461800981E-6</v>
      </c>
      <c r="DE3481" s="78">
        <v>0</v>
      </c>
      <c r="DF3481" s="78">
        <v>1.7078635045022963E-2</v>
      </c>
      <c r="DG3481" s="78">
        <v>1.7078635045022963E-2</v>
      </c>
      <c r="DH3481" s="78">
        <v>0</v>
      </c>
      <c r="DI3481" s="78">
        <v>1.5189001510006357E-3</v>
      </c>
      <c r="DJ3481" s="78">
        <v>1.5189001510006357E-3</v>
      </c>
      <c r="DK3481" s="78">
        <v>0</v>
      </c>
      <c r="DL3481" s="78">
        <v>1.5189001510006357E-3</v>
      </c>
    </row>
    <row r="3482" spans="98:116" x14ac:dyDescent="0.25">
      <c r="CT3482" s="78" t="s">
        <v>155</v>
      </c>
      <c r="CU3482" s="78" t="s">
        <v>456</v>
      </c>
      <c r="CV3482" s="78" t="s">
        <v>459</v>
      </c>
      <c r="CW3482" s="78">
        <v>2026</v>
      </c>
      <c r="CX3482" s="78">
        <v>0</v>
      </c>
      <c r="CY3482" s="78">
        <v>5.4750346070078528</v>
      </c>
      <c r="CZ3482" s="78">
        <v>0.71896016785820649</v>
      </c>
      <c r="DA3482" s="78">
        <v>3.071497198615138</v>
      </c>
      <c r="DB3482" s="78">
        <v>1.684577240534473</v>
      </c>
      <c r="DC3482" s="78">
        <v>1.1617282640808266</v>
      </c>
      <c r="DD3482" s="78">
        <v>2.5267652377506471E-5</v>
      </c>
      <c r="DE3482" s="78">
        <v>0</v>
      </c>
      <c r="DF3482" s="78">
        <v>2.9354145933918365E-5</v>
      </c>
      <c r="DG3482" s="78">
        <v>2.9354145933918365E-5</v>
      </c>
      <c r="DH3482" s="78">
        <v>0</v>
      </c>
      <c r="DI3482" s="78">
        <v>1.5189001510006357E-3</v>
      </c>
      <c r="DJ3482" s="78">
        <v>1.5189001510006357E-3</v>
      </c>
      <c r="DK3482" s="78">
        <v>0</v>
      </c>
      <c r="DL3482" s="78">
        <v>1.5189001510006357E-3</v>
      </c>
    </row>
    <row r="3483" spans="98:116" x14ac:dyDescent="0.25">
      <c r="CT3483" s="78" t="s">
        <v>155</v>
      </c>
      <c r="CU3483" s="78" t="s">
        <v>456</v>
      </c>
      <c r="CV3483" s="78" t="s">
        <v>459</v>
      </c>
      <c r="CW3483" s="78">
        <v>2027</v>
      </c>
      <c r="CX3483" s="78">
        <v>0</v>
      </c>
      <c r="CY3483" s="78">
        <v>5.4750346070078528</v>
      </c>
      <c r="CZ3483" s="78">
        <v>0.71896016785820649</v>
      </c>
      <c r="DA3483" s="78">
        <v>3.071497198615138</v>
      </c>
      <c r="DB3483" s="78">
        <v>1.684577240534473</v>
      </c>
      <c r="DC3483" s="78">
        <v>1.1617282640808266</v>
      </c>
      <c r="DD3483" s="78">
        <v>2.5267652377506471E-5</v>
      </c>
      <c r="DE3483" s="78">
        <v>0</v>
      </c>
      <c r="DF3483" s="78">
        <v>2.9354145933918365E-5</v>
      </c>
      <c r="DG3483" s="78">
        <v>2.9354145933918365E-5</v>
      </c>
      <c r="DH3483" s="78">
        <v>0</v>
      </c>
      <c r="DI3483" s="78">
        <v>1.5189001510006357E-3</v>
      </c>
      <c r="DJ3483" s="78">
        <v>1.5189001510006357E-3</v>
      </c>
      <c r="DK3483" s="78">
        <v>0</v>
      </c>
      <c r="DL3483" s="78">
        <v>1.5189001510006357E-3</v>
      </c>
    </row>
    <row r="3484" spans="98:116" x14ac:dyDescent="0.25">
      <c r="CT3484" s="78" t="s">
        <v>155</v>
      </c>
      <c r="CU3484" s="78" t="s">
        <v>456</v>
      </c>
      <c r="CV3484" s="78" t="s">
        <v>459</v>
      </c>
      <c r="CW3484" s="78">
        <v>2028</v>
      </c>
      <c r="CX3484" s="78">
        <v>0</v>
      </c>
      <c r="CY3484" s="78">
        <v>5.7770153400785773</v>
      </c>
      <c r="CZ3484" s="78">
        <v>0.7473383543038814</v>
      </c>
      <c r="DA3484" s="78">
        <v>3.2379513401017799</v>
      </c>
      <c r="DB3484" s="78">
        <v>1.791725645672881</v>
      </c>
      <c r="DC3484" s="78">
        <v>1.2356205901228063</v>
      </c>
      <c r="DD3484" s="78">
        <v>2.5267652377506471E-5</v>
      </c>
      <c r="DE3484" s="78">
        <v>0</v>
      </c>
      <c r="DF3484" s="78">
        <v>3.1221231541712478E-5</v>
      </c>
      <c r="DG3484" s="78">
        <v>3.1221231541712478E-5</v>
      </c>
      <c r="DH3484" s="78">
        <v>0</v>
      </c>
      <c r="DI3484" s="78">
        <v>1.5189001510006357E-3</v>
      </c>
      <c r="DJ3484" s="78">
        <v>1.5189001510006357E-3</v>
      </c>
      <c r="DK3484" s="78">
        <v>0</v>
      </c>
      <c r="DL3484" s="78">
        <v>1.5189001510006357E-3</v>
      </c>
    </row>
    <row r="3485" spans="98:116" x14ac:dyDescent="0.25">
      <c r="CT3485" s="78" t="s">
        <v>155</v>
      </c>
      <c r="CU3485" s="78" t="s">
        <v>456</v>
      </c>
      <c r="CV3485" s="78" t="s">
        <v>459</v>
      </c>
      <c r="CW3485" s="78">
        <v>2029</v>
      </c>
      <c r="CX3485" s="78">
        <v>0</v>
      </c>
      <c r="CY3485" s="78">
        <v>5.7770153400785773</v>
      </c>
      <c r="CZ3485" s="78">
        <v>0.7473383543038814</v>
      </c>
      <c r="DA3485" s="78">
        <v>3.2379513401017799</v>
      </c>
      <c r="DB3485" s="78">
        <v>1.791725645672881</v>
      </c>
      <c r="DC3485" s="78">
        <v>1.2356205901228063</v>
      </c>
      <c r="DD3485" s="78">
        <v>2.5267652377506471E-5</v>
      </c>
      <c r="DE3485" s="78">
        <v>0</v>
      </c>
      <c r="DF3485" s="78">
        <v>3.1221231541712478E-5</v>
      </c>
      <c r="DG3485" s="78">
        <v>3.1221231541712478E-5</v>
      </c>
      <c r="DH3485" s="78">
        <v>0</v>
      </c>
      <c r="DI3485" s="78">
        <v>1.5940561152824554E-3</v>
      </c>
      <c r="DJ3485" s="78">
        <v>1.5940561152824554E-3</v>
      </c>
      <c r="DK3485" s="78">
        <v>0</v>
      </c>
      <c r="DL3485" s="78">
        <v>1.5940561152824554E-3</v>
      </c>
    </row>
    <row r="3486" spans="98:116" x14ac:dyDescent="0.25">
      <c r="CT3486" s="78" t="s">
        <v>155</v>
      </c>
      <c r="CU3486" s="78" t="s">
        <v>456</v>
      </c>
      <c r="CV3486" s="78" t="s">
        <v>459</v>
      </c>
      <c r="CW3486" s="78">
        <v>2030</v>
      </c>
      <c r="CX3486" s="78">
        <v>0</v>
      </c>
      <c r="CY3486" s="78">
        <v>5.7770153400785773</v>
      </c>
      <c r="CZ3486" s="78">
        <v>0.7473383543038814</v>
      </c>
      <c r="DA3486" s="78">
        <v>3.2379513401017799</v>
      </c>
      <c r="DB3486" s="78">
        <v>1.791725645672881</v>
      </c>
      <c r="DC3486" s="78">
        <v>1.2356205901228063</v>
      </c>
      <c r="DD3486" s="78">
        <v>2.5267652377506471E-5</v>
      </c>
      <c r="DE3486" s="78">
        <v>0</v>
      </c>
      <c r="DF3486" s="78">
        <v>3.1221231541712478E-5</v>
      </c>
      <c r="DG3486" s="78">
        <v>3.1221231541712478E-5</v>
      </c>
      <c r="DH3486" s="78">
        <v>0</v>
      </c>
      <c r="DI3486" s="78">
        <v>1.5940561152824554E-3</v>
      </c>
      <c r="DJ3486" s="78">
        <v>1.5940561152824554E-3</v>
      </c>
      <c r="DK3486" s="78">
        <v>0</v>
      </c>
      <c r="DL3486" s="78">
        <v>1.5940561152824554E-3</v>
      </c>
    </row>
    <row r="3487" spans="98:116" x14ac:dyDescent="0.25">
      <c r="CT3487" s="78" t="s">
        <v>155</v>
      </c>
      <c r="CU3487" s="78" t="s">
        <v>456</v>
      </c>
      <c r="CV3487" s="78" t="s">
        <v>459</v>
      </c>
      <c r="CW3487" s="78">
        <v>2031</v>
      </c>
      <c r="CX3487" s="78">
        <v>0</v>
      </c>
      <c r="CY3487" s="78">
        <v>5.7770153400785773</v>
      </c>
      <c r="CZ3487" s="78">
        <v>0.7473383543038814</v>
      </c>
      <c r="DA3487" s="78">
        <v>3.2379513401017799</v>
      </c>
      <c r="DB3487" s="78">
        <v>1.791725645672881</v>
      </c>
      <c r="DC3487" s="78">
        <v>1.2356205901228063</v>
      </c>
      <c r="DD3487" s="78">
        <v>2.5267652377506471E-5</v>
      </c>
      <c r="DE3487" s="78">
        <v>0</v>
      </c>
      <c r="DF3487" s="78">
        <v>3.1221231541712478E-5</v>
      </c>
      <c r="DG3487" s="78">
        <v>3.1221231541712478E-5</v>
      </c>
      <c r="DH3487" s="78">
        <v>0</v>
      </c>
      <c r="DI3487" s="78">
        <v>1.5940561152824554E-3</v>
      </c>
      <c r="DJ3487" s="78">
        <v>1.5940561152824554E-3</v>
      </c>
      <c r="DK3487" s="78">
        <v>0</v>
      </c>
      <c r="DL3487" s="78">
        <v>1.5940561152824554E-3</v>
      </c>
    </row>
    <row r="3488" spans="98:116" x14ac:dyDescent="0.25">
      <c r="CT3488" s="78" t="s">
        <v>155</v>
      </c>
      <c r="CU3488" s="78" t="s">
        <v>456</v>
      </c>
      <c r="CV3488" s="78" t="s">
        <v>459</v>
      </c>
      <c r="CW3488" s="78">
        <v>2032</v>
      </c>
      <c r="CX3488" s="78">
        <v>0</v>
      </c>
      <c r="CY3488" s="78">
        <v>5.7770153400785773</v>
      </c>
      <c r="CZ3488" s="78">
        <v>0.7473383543038814</v>
      </c>
      <c r="DA3488" s="78">
        <v>3.2379513401017799</v>
      </c>
      <c r="DB3488" s="78">
        <v>1.791725645672881</v>
      </c>
      <c r="DC3488" s="78">
        <v>1.2356205901228063</v>
      </c>
      <c r="DD3488" s="78">
        <v>2.5267652377506471E-5</v>
      </c>
      <c r="DE3488" s="78">
        <v>0</v>
      </c>
      <c r="DF3488" s="78">
        <v>3.1221231541712478E-5</v>
      </c>
      <c r="DG3488" s="78">
        <v>3.1221231541712478E-5</v>
      </c>
      <c r="DH3488" s="78">
        <v>0</v>
      </c>
      <c r="DI3488" s="78">
        <v>1.5940561152824554E-3</v>
      </c>
      <c r="DJ3488" s="78">
        <v>1.5940561152824554E-3</v>
      </c>
      <c r="DK3488" s="78">
        <v>0</v>
      </c>
      <c r="DL3488" s="78">
        <v>1.5940561152824554E-3</v>
      </c>
    </row>
    <row r="3489" spans="98:116" x14ac:dyDescent="0.25">
      <c r="CT3489" s="78" t="s">
        <v>155</v>
      </c>
      <c r="CU3489" s="78" t="s">
        <v>456</v>
      </c>
      <c r="CV3489" s="78" t="s">
        <v>459</v>
      </c>
      <c r="CW3489" s="78">
        <v>2033</v>
      </c>
      <c r="CX3489" s="78">
        <v>0</v>
      </c>
      <c r="CY3489" s="78">
        <v>6.1205037377422746</v>
      </c>
      <c r="CZ3489" s="78">
        <v>0.77885081086861496</v>
      </c>
      <c r="DA3489" s="78">
        <v>3.4265150031539831</v>
      </c>
      <c r="DB3489" s="78">
        <v>1.9151379237196411</v>
      </c>
      <c r="DC3489" s="78">
        <v>1.3207289057830813</v>
      </c>
      <c r="DD3489" s="78">
        <v>2.5267652377506471E-5</v>
      </c>
      <c r="DE3489" s="78">
        <v>0</v>
      </c>
      <c r="DF3489" s="78">
        <v>3.3371718876251396E-5</v>
      </c>
      <c r="DG3489" s="78">
        <v>3.3371718876251396E-5</v>
      </c>
      <c r="DH3489" s="78">
        <v>0</v>
      </c>
      <c r="DI3489" s="78">
        <v>0</v>
      </c>
      <c r="DJ3489" s="78">
        <v>1.5940561152824554E-3</v>
      </c>
      <c r="DK3489" s="78">
        <v>0</v>
      </c>
      <c r="DL3489" s="78">
        <v>1.5940561152824554E-3</v>
      </c>
    </row>
    <row r="3490" spans="98:116" x14ac:dyDescent="0.25">
      <c r="CT3490" s="78" t="s">
        <v>155</v>
      </c>
      <c r="CU3490" s="78" t="s">
        <v>456</v>
      </c>
      <c r="CV3490" s="78" t="s">
        <v>459</v>
      </c>
      <c r="CW3490" s="78">
        <v>2034</v>
      </c>
      <c r="CX3490" s="78">
        <v>0</v>
      </c>
      <c r="CY3490" s="78">
        <v>6.1205037377422746</v>
      </c>
      <c r="CZ3490" s="78">
        <v>0.77885081086861496</v>
      </c>
      <c r="DA3490" s="78">
        <v>3.4265150031539831</v>
      </c>
      <c r="DB3490" s="78">
        <v>1.9151379237196411</v>
      </c>
      <c r="DC3490" s="78">
        <v>1.3207289057830813</v>
      </c>
      <c r="DD3490" s="78">
        <v>2.5267652377506471E-5</v>
      </c>
      <c r="DE3490" s="78">
        <v>0</v>
      </c>
      <c r="DF3490" s="78">
        <v>3.3371718876251396E-5</v>
      </c>
      <c r="DG3490" s="78">
        <v>3.3371718876251396E-5</v>
      </c>
      <c r="DH3490" s="78">
        <v>0</v>
      </c>
      <c r="DI3490" s="78">
        <v>7.366630864460797E-6</v>
      </c>
      <c r="DJ3490" s="78">
        <v>0</v>
      </c>
      <c r="DK3490" s="78">
        <v>0</v>
      </c>
      <c r="DL3490" s="78">
        <v>0</v>
      </c>
    </row>
    <row r="3491" spans="98:116" x14ac:dyDescent="0.25">
      <c r="CT3491" s="78" t="s">
        <v>155</v>
      </c>
      <c r="CU3491" s="78" t="s">
        <v>456</v>
      </c>
      <c r="CV3491" s="78" t="s">
        <v>459</v>
      </c>
      <c r="CW3491" s="78">
        <v>2035</v>
      </c>
      <c r="CX3491" s="78">
        <v>0</v>
      </c>
      <c r="CY3491" s="78">
        <v>6.1205037377422746</v>
      </c>
      <c r="CZ3491" s="78">
        <v>0.77885081086861496</v>
      </c>
      <c r="DA3491" s="78">
        <v>3.4265150031539831</v>
      </c>
      <c r="DB3491" s="78">
        <v>1.9151379237196411</v>
      </c>
      <c r="DC3491" s="78">
        <v>1.3207289057830813</v>
      </c>
      <c r="DD3491" s="78">
        <v>2.5267652377506471E-5</v>
      </c>
      <c r="DE3491" s="78">
        <v>0</v>
      </c>
      <c r="DF3491" s="78">
        <v>3.3371718876251396E-5</v>
      </c>
      <c r="DG3491" s="78">
        <v>3.3371718876251396E-5</v>
      </c>
      <c r="DH3491" s="78">
        <v>0</v>
      </c>
      <c r="DI3491" s="78">
        <v>7.696233181695631E-6</v>
      </c>
      <c r="DJ3491" s="78">
        <v>7.696233181695631E-6</v>
      </c>
      <c r="DK3491" s="78">
        <v>0</v>
      </c>
      <c r="DL3491" s="78">
        <v>7.696233181695631E-6</v>
      </c>
    </row>
    <row r="3492" spans="98:116" x14ac:dyDescent="0.25">
      <c r="CT3492" s="78" t="s">
        <v>155</v>
      </c>
      <c r="CU3492" s="78" t="s">
        <v>456</v>
      </c>
      <c r="CV3492" s="78" t="s">
        <v>459</v>
      </c>
      <c r="CW3492" s="78">
        <v>2036</v>
      </c>
      <c r="CX3492" s="78">
        <v>0</v>
      </c>
      <c r="CY3492" s="78">
        <v>6.1205037377422746</v>
      </c>
      <c r="CZ3492" s="78">
        <v>0.77885081086861496</v>
      </c>
      <c r="DA3492" s="78">
        <v>3.4265150031539831</v>
      </c>
      <c r="DB3492" s="78">
        <v>1.9151379237196411</v>
      </c>
      <c r="DC3492" s="78">
        <v>1.3207289057830813</v>
      </c>
      <c r="DD3492" s="78">
        <v>2.5267652377506471E-5</v>
      </c>
      <c r="DE3492" s="78">
        <v>0</v>
      </c>
      <c r="DF3492" s="78">
        <v>3.3371718876251396E-5</v>
      </c>
      <c r="DG3492" s="78">
        <v>3.3371718876251396E-5</v>
      </c>
      <c r="DH3492" s="78">
        <v>0</v>
      </c>
      <c r="DI3492" s="78">
        <v>7.696233181695631E-6</v>
      </c>
      <c r="DJ3492" s="78">
        <v>7.696233181695631E-6</v>
      </c>
      <c r="DK3492" s="78">
        <v>0</v>
      </c>
      <c r="DL3492" s="78">
        <v>7.696233181695631E-6</v>
      </c>
    </row>
    <row r="3493" spans="98:116" x14ac:dyDescent="0.25">
      <c r="CT3493" s="78" t="s">
        <v>155</v>
      </c>
      <c r="CU3493" s="78" t="s">
        <v>456</v>
      </c>
      <c r="CV3493" s="78" t="s">
        <v>459</v>
      </c>
      <c r="CW3493" s="78">
        <v>2037</v>
      </c>
      <c r="CX3493" s="78">
        <v>0</v>
      </c>
      <c r="CY3493" s="78">
        <v>6.1205037377422746</v>
      </c>
      <c r="CZ3493" s="78">
        <v>0.77885081086861496</v>
      </c>
      <c r="DA3493" s="78">
        <v>3.4265150031539831</v>
      </c>
      <c r="DB3493" s="78">
        <v>1.9151379237196411</v>
      </c>
      <c r="DC3493" s="78">
        <v>1.3207289057830813</v>
      </c>
      <c r="DD3493" s="78">
        <v>2.5267652377506471E-5</v>
      </c>
      <c r="DE3493" s="78">
        <v>0</v>
      </c>
      <c r="DF3493" s="78">
        <v>3.3371718876251396E-5</v>
      </c>
      <c r="DG3493" s="78">
        <v>3.3371718876251396E-5</v>
      </c>
      <c r="DH3493" s="78">
        <v>0</v>
      </c>
      <c r="DI3493" s="78">
        <v>7.696233181695631E-6</v>
      </c>
      <c r="DJ3493" s="78">
        <v>7.696233181695631E-6</v>
      </c>
      <c r="DK3493" s="78">
        <v>0</v>
      </c>
      <c r="DL3493" s="78">
        <v>7.696233181695631E-6</v>
      </c>
    </row>
    <row r="3494" spans="98:116" x14ac:dyDescent="0.25">
      <c r="CT3494" s="78" t="s">
        <v>155</v>
      </c>
      <c r="CU3494" s="78" t="s">
        <v>456</v>
      </c>
      <c r="CV3494" s="78" t="s">
        <v>459</v>
      </c>
      <c r="CW3494" s="78">
        <v>2038</v>
      </c>
      <c r="CX3494" s="78">
        <v>0</v>
      </c>
      <c r="CY3494" s="78">
        <v>6.502814470963914</v>
      </c>
      <c r="CZ3494" s="78">
        <v>0.81303636269303048</v>
      </c>
      <c r="DA3494" s="78">
        <v>3.6355267003048821</v>
      </c>
      <c r="DB3494" s="78">
        <v>2.0542514079659662</v>
      </c>
      <c r="DC3494" s="78">
        <v>1.4166651814699376</v>
      </c>
      <c r="DD3494" s="78">
        <v>2.5267652377506471E-5</v>
      </c>
      <c r="DE3494" s="78">
        <v>0</v>
      </c>
      <c r="DF3494" s="78">
        <v>3.5795803340699503E-5</v>
      </c>
      <c r="DG3494" s="78">
        <v>3.5795803340699503E-5</v>
      </c>
      <c r="DH3494" s="78">
        <v>0</v>
      </c>
      <c r="DI3494" s="78">
        <v>7.696233181695631E-6</v>
      </c>
      <c r="DJ3494" s="78">
        <v>7.696233181695631E-6</v>
      </c>
      <c r="DK3494" s="78">
        <v>0</v>
      </c>
      <c r="DL3494" s="78">
        <v>7.696233181695631E-6</v>
      </c>
    </row>
    <row r="3495" spans="98:116" x14ac:dyDescent="0.25">
      <c r="CT3495" s="78" t="s">
        <v>155</v>
      </c>
      <c r="CU3495" s="78" t="s">
        <v>456</v>
      </c>
      <c r="CV3495" s="78" t="s">
        <v>459</v>
      </c>
      <c r="CW3495" s="78">
        <v>2039</v>
      </c>
      <c r="CX3495" s="78">
        <v>0</v>
      </c>
      <c r="CY3495" s="78">
        <v>6.502814470963914</v>
      </c>
      <c r="CZ3495" s="78">
        <v>0.81303636269303048</v>
      </c>
      <c r="DA3495" s="78">
        <v>3.6355267003048821</v>
      </c>
      <c r="DB3495" s="78">
        <v>2.0542514079659662</v>
      </c>
      <c r="DC3495" s="78">
        <v>1.4166651814699376</v>
      </c>
      <c r="DD3495" s="78">
        <v>2.5267652377506471E-5</v>
      </c>
      <c r="DE3495" s="78">
        <v>0</v>
      </c>
      <c r="DF3495" s="78">
        <v>3.5795803340699503E-5</v>
      </c>
      <c r="DG3495" s="78">
        <v>3.5795803340699503E-5</v>
      </c>
      <c r="DH3495" s="78">
        <v>0</v>
      </c>
      <c r="DI3495" s="78">
        <v>7.696233181695631E-6</v>
      </c>
      <c r="DJ3495" s="78">
        <v>7.696233181695631E-6</v>
      </c>
      <c r="DK3495" s="78">
        <v>0</v>
      </c>
      <c r="DL3495" s="78">
        <v>7.696233181695631E-6</v>
      </c>
    </row>
    <row r="3496" spans="98:116" x14ac:dyDescent="0.25">
      <c r="CT3496" s="78" t="s">
        <v>155</v>
      </c>
      <c r="CU3496" s="78" t="s">
        <v>456</v>
      </c>
      <c r="CV3496" s="78" t="s">
        <v>459</v>
      </c>
      <c r="CW3496" s="78">
        <v>2040</v>
      </c>
      <c r="CX3496" s="78">
        <v>0</v>
      </c>
      <c r="CY3496" s="78">
        <v>6.502814470963914</v>
      </c>
      <c r="CZ3496" s="78">
        <v>0.81303636269303048</v>
      </c>
      <c r="DA3496" s="78">
        <v>3.6355267003048821</v>
      </c>
      <c r="DB3496" s="78">
        <v>2.0542514079659662</v>
      </c>
      <c r="DC3496" s="78">
        <v>1.4166651814699376</v>
      </c>
      <c r="DD3496" s="78">
        <v>2.5267652377506471E-5</v>
      </c>
      <c r="DE3496" s="78">
        <v>0</v>
      </c>
      <c r="DF3496" s="78">
        <v>3.5795803340699503E-5</v>
      </c>
      <c r="DG3496" s="78">
        <v>3.5795803340699503E-5</v>
      </c>
      <c r="DH3496" s="78">
        <v>0</v>
      </c>
      <c r="DI3496" s="78">
        <v>8.120726231496047E-6</v>
      </c>
      <c r="DJ3496" s="78">
        <v>8.120726231496047E-6</v>
      </c>
      <c r="DK3496" s="78">
        <v>0</v>
      </c>
      <c r="DL3496" s="78">
        <v>8.120726231496047E-6</v>
      </c>
    </row>
    <row r="3497" spans="98:116" x14ac:dyDescent="0.25">
      <c r="CT3497" s="78" t="s">
        <v>155</v>
      </c>
      <c r="CU3497" s="78" t="s">
        <v>456</v>
      </c>
      <c r="CV3497" s="78" t="s">
        <v>459</v>
      </c>
      <c r="CW3497" s="78">
        <v>2041</v>
      </c>
      <c r="CX3497" s="78">
        <v>0</v>
      </c>
      <c r="CY3497" s="78">
        <v>6.502814470963914</v>
      </c>
      <c r="CZ3497" s="78">
        <v>0.81303636269303048</v>
      </c>
      <c r="DA3497" s="78">
        <v>3.6355267003048821</v>
      </c>
      <c r="DB3497" s="78">
        <v>2.0542514079659662</v>
      </c>
      <c r="DC3497" s="78">
        <v>1.4166651814699376</v>
      </c>
      <c r="DD3497" s="78">
        <v>2.5267652377506471E-5</v>
      </c>
      <c r="DE3497" s="78">
        <v>0</v>
      </c>
      <c r="DF3497" s="78">
        <v>3.5795803340699503E-5</v>
      </c>
      <c r="DG3497" s="78">
        <v>3.5795803340699503E-5</v>
      </c>
      <c r="DH3497" s="78">
        <v>0</v>
      </c>
      <c r="DI3497" s="78">
        <v>8.120726231496047E-6</v>
      </c>
      <c r="DJ3497" s="78">
        <v>8.120726231496047E-6</v>
      </c>
      <c r="DK3497" s="78">
        <v>0</v>
      </c>
      <c r="DL3497" s="78">
        <v>8.120726231496047E-6</v>
      </c>
    </row>
    <row r="3498" spans="98:116" x14ac:dyDescent="0.25">
      <c r="CT3498" s="78" t="s">
        <v>155</v>
      </c>
      <c r="CU3498" s="78" t="s">
        <v>456</v>
      </c>
      <c r="CV3498" s="78" t="s">
        <v>459</v>
      </c>
      <c r="CW3498" s="78">
        <v>2042</v>
      </c>
      <c r="CX3498" s="78">
        <v>0</v>
      </c>
      <c r="CY3498" s="78">
        <v>6.502814470963914</v>
      </c>
      <c r="CZ3498" s="78">
        <v>0.81303636269303048</v>
      </c>
      <c r="DA3498" s="78">
        <v>3.6355267003048821</v>
      </c>
      <c r="DB3498" s="78">
        <v>2.0542514079659662</v>
      </c>
      <c r="DC3498" s="78">
        <v>1.4166651814699376</v>
      </c>
      <c r="DD3498" s="78">
        <v>2.5267652377506471E-5</v>
      </c>
      <c r="DE3498" s="78">
        <v>0</v>
      </c>
      <c r="DF3498" s="78">
        <v>3.5795803340699503E-5</v>
      </c>
      <c r="DG3498" s="78">
        <v>3.5795803340699503E-5</v>
      </c>
      <c r="DH3498" s="78">
        <v>0</v>
      </c>
      <c r="DI3498" s="78">
        <v>8.120726231496047E-6</v>
      </c>
      <c r="DJ3498" s="78">
        <v>8.120726231496047E-6</v>
      </c>
      <c r="DK3498" s="78">
        <v>0</v>
      </c>
      <c r="DL3498" s="78">
        <v>8.120726231496047E-6</v>
      </c>
    </row>
    <row r="3499" spans="98:116" x14ac:dyDescent="0.25">
      <c r="CT3499" s="78" t="s">
        <v>155</v>
      </c>
      <c r="CU3499" s="78" t="s">
        <v>456</v>
      </c>
      <c r="CV3499" s="78" t="s">
        <v>459</v>
      </c>
      <c r="CW3499" s="78">
        <v>2043</v>
      </c>
      <c r="CX3499" s="78">
        <v>0</v>
      </c>
      <c r="CY3499" s="78">
        <v>6.9209339048534844</v>
      </c>
      <c r="CZ3499" s="78">
        <v>0.84943606974448982</v>
      </c>
      <c r="DA3499" s="78">
        <v>3.8631868733596231</v>
      </c>
      <c r="DB3499" s="78">
        <v>2.2083109617493362</v>
      </c>
      <c r="DC3499" s="78">
        <v>1.5229086553073479</v>
      </c>
      <c r="DD3499" s="78">
        <v>2.5267652377506471E-5</v>
      </c>
      <c r="DE3499" s="78">
        <v>0</v>
      </c>
      <c r="DF3499" s="78">
        <v>3.8480326505001893E-5</v>
      </c>
      <c r="DG3499" s="78">
        <v>3.8480326505001893E-5</v>
      </c>
      <c r="DH3499" s="78">
        <v>0</v>
      </c>
      <c r="DI3499" s="78">
        <v>8.120726231496047E-6</v>
      </c>
      <c r="DJ3499" s="78">
        <v>8.120726231496047E-6</v>
      </c>
      <c r="DK3499" s="78">
        <v>0</v>
      </c>
      <c r="DL3499" s="78">
        <v>8.120726231496047E-6</v>
      </c>
    </row>
    <row r="3500" spans="98:116" x14ac:dyDescent="0.25">
      <c r="CT3500" s="78" t="s">
        <v>155</v>
      </c>
      <c r="CU3500" s="78" t="s">
        <v>456</v>
      </c>
      <c r="CV3500" s="78" t="s">
        <v>459</v>
      </c>
      <c r="CW3500" s="78">
        <v>2044</v>
      </c>
      <c r="CX3500" s="78">
        <v>0</v>
      </c>
      <c r="CY3500" s="78">
        <v>6.9209339048534844</v>
      </c>
      <c r="CZ3500" s="78">
        <v>0.84943606974448982</v>
      </c>
      <c r="DA3500" s="78">
        <v>3.8631868733596231</v>
      </c>
      <c r="DB3500" s="78">
        <v>2.2083109617493362</v>
      </c>
      <c r="DC3500" s="78">
        <v>1.5229086553073479</v>
      </c>
      <c r="DD3500" s="78">
        <v>2.5267652377506471E-5</v>
      </c>
      <c r="DE3500" s="78">
        <v>0</v>
      </c>
      <c r="DF3500" s="78">
        <v>3.8480326505001893E-5</v>
      </c>
      <c r="DG3500" s="78">
        <v>3.8480326505001893E-5</v>
      </c>
      <c r="DH3500" s="78">
        <v>0</v>
      </c>
      <c r="DI3500" s="78">
        <v>8.120726231496047E-6</v>
      </c>
      <c r="DJ3500" s="78">
        <v>8.120726231496047E-6</v>
      </c>
      <c r="DK3500" s="78">
        <v>0</v>
      </c>
      <c r="DL3500" s="78">
        <v>8.120726231496047E-6</v>
      </c>
    </row>
    <row r="3501" spans="98:116" x14ac:dyDescent="0.25">
      <c r="CT3501" s="78" t="s">
        <v>155</v>
      </c>
      <c r="CU3501" s="78" t="s">
        <v>456</v>
      </c>
      <c r="CV3501" s="78" t="s">
        <v>459</v>
      </c>
      <c r="CW3501" s="78">
        <v>2045</v>
      </c>
      <c r="CX3501" s="78">
        <v>0</v>
      </c>
      <c r="CY3501" s="78">
        <v>6.9209339048534844</v>
      </c>
      <c r="CZ3501" s="78">
        <v>0.84943606974448982</v>
      </c>
      <c r="DA3501" s="78">
        <v>3.8631868733596231</v>
      </c>
      <c r="DB3501" s="78">
        <v>2.2083109617493362</v>
      </c>
      <c r="DC3501" s="78">
        <v>1.5229086553073479</v>
      </c>
      <c r="DD3501" s="78">
        <v>2.5267652377506471E-5</v>
      </c>
      <c r="DE3501" s="78">
        <v>0</v>
      </c>
      <c r="DF3501" s="78">
        <v>3.8480326505001893E-5</v>
      </c>
      <c r="DG3501" s="78">
        <v>3.8480326505001893E-5</v>
      </c>
      <c r="DH3501" s="78">
        <v>0</v>
      </c>
      <c r="DI3501" s="78">
        <v>8.6035664313083335E-6</v>
      </c>
      <c r="DJ3501" s="78">
        <v>8.6035664313083335E-6</v>
      </c>
      <c r="DK3501" s="78">
        <v>0</v>
      </c>
      <c r="DL3501" s="78">
        <v>8.6035664313083335E-6</v>
      </c>
    </row>
    <row r="3502" spans="98:116" x14ac:dyDescent="0.25">
      <c r="CT3502" s="78" t="s">
        <v>155</v>
      </c>
      <c r="CU3502" s="78" t="s">
        <v>456</v>
      </c>
      <c r="CV3502" s="78" t="s">
        <v>459</v>
      </c>
      <c r="CW3502" s="78">
        <v>2046</v>
      </c>
      <c r="CX3502" s="78">
        <v>0</v>
      </c>
      <c r="CY3502" s="78">
        <v>6.9209339048534844</v>
      </c>
      <c r="CZ3502" s="78">
        <v>0.84943606974448982</v>
      </c>
      <c r="DA3502" s="78">
        <v>3.8631868733596231</v>
      </c>
      <c r="DB3502" s="78">
        <v>2.2083109617493362</v>
      </c>
      <c r="DC3502" s="78">
        <v>1.5229086553073479</v>
      </c>
      <c r="DD3502" s="78">
        <v>2.5267652377506471E-5</v>
      </c>
      <c r="DE3502" s="78">
        <v>0</v>
      </c>
      <c r="DF3502" s="78">
        <v>3.8480326505001893E-5</v>
      </c>
      <c r="DG3502" s="78">
        <v>3.8480326505001893E-5</v>
      </c>
      <c r="DH3502" s="78">
        <v>0</v>
      </c>
      <c r="DI3502" s="78">
        <v>8.6035664313083335E-6</v>
      </c>
      <c r="DJ3502" s="78">
        <v>8.6035664313083335E-6</v>
      </c>
      <c r="DK3502" s="78">
        <v>0</v>
      </c>
      <c r="DL3502" s="78">
        <v>8.6035664313083335E-6</v>
      </c>
    </row>
    <row r="3503" spans="98:116" x14ac:dyDescent="0.25">
      <c r="CT3503" s="78" t="s">
        <v>155</v>
      </c>
      <c r="CU3503" s="78" t="s">
        <v>456</v>
      </c>
      <c r="CV3503" s="78" t="s">
        <v>459</v>
      </c>
      <c r="CW3503" s="78">
        <v>2047</v>
      </c>
      <c r="CX3503" s="78">
        <v>0</v>
      </c>
      <c r="CY3503" s="78">
        <v>6.9209339048534844</v>
      </c>
      <c r="CZ3503" s="78">
        <v>0.84943606974448982</v>
      </c>
      <c r="DA3503" s="78">
        <v>3.8631868733596231</v>
      </c>
      <c r="DB3503" s="78">
        <v>2.2083109617493362</v>
      </c>
      <c r="DC3503" s="78">
        <v>1.5229086553073479</v>
      </c>
      <c r="DD3503" s="78">
        <v>2.5267652377506471E-5</v>
      </c>
      <c r="DE3503" s="78">
        <v>0</v>
      </c>
      <c r="DF3503" s="78">
        <v>3.8480326505001893E-5</v>
      </c>
      <c r="DG3503" s="78">
        <v>3.8480326505001893E-5</v>
      </c>
      <c r="DH3503" s="78">
        <v>0</v>
      </c>
      <c r="DI3503" s="78">
        <v>8.6035664313083335E-6</v>
      </c>
      <c r="DJ3503" s="78">
        <v>8.6035664313083335E-6</v>
      </c>
      <c r="DK3503" s="78">
        <v>0</v>
      </c>
      <c r="DL3503" s="78">
        <v>8.6035664313083335E-6</v>
      </c>
    </row>
    <row r="3504" spans="98:116" x14ac:dyDescent="0.25">
      <c r="CT3504" s="78" t="s">
        <v>155</v>
      </c>
      <c r="CU3504" s="78" t="s">
        <v>456</v>
      </c>
      <c r="CV3504" s="78" t="s">
        <v>459</v>
      </c>
      <c r="CW3504" s="78">
        <v>2048</v>
      </c>
      <c r="CX3504" s="78">
        <v>0</v>
      </c>
      <c r="CY3504" s="78">
        <v>7.3713487866930114</v>
      </c>
      <c r="CZ3504" s="78">
        <v>0.88758656625867105</v>
      </c>
      <c r="DA3504" s="78">
        <v>4.107469995470324</v>
      </c>
      <c r="DB3504" s="78">
        <v>2.3762922249639802</v>
      </c>
      <c r="DC3504" s="78">
        <v>1.63875290193301</v>
      </c>
      <c r="DD3504" s="78">
        <v>2.5267652377506471E-5</v>
      </c>
      <c r="DE3504" s="78">
        <v>0</v>
      </c>
      <c r="DF3504" s="78">
        <v>4.1407438658673254E-5</v>
      </c>
      <c r="DG3504" s="78">
        <v>4.1407438658673254E-5</v>
      </c>
      <c r="DH3504" s="78">
        <v>0</v>
      </c>
      <c r="DI3504" s="78">
        <v>8.6035664313083335E-6</v>
      </c>
      <c r="DJ3504" s="78">
        <v>8.6035664313083335E-6</v>
      </c>
      <c r="DK3504" s="78">
        <v>0</v>
      </c>
      <c r="DL3504" s="78">
        <v>8.6035664313083335E-6</v>
      </c>
    </row>
    <row r="3505" spans="98:116" x14ac:dyDescent="0.25">
      <c r="CT3505" s="78" t="s">
        <v>155</v>
      </c>
      <c r="CU3505" s="78" t="s">
        <v>456</v>
      </c>
      <c r="CV3505" s="78" t="s">
        <v>459</v>
      </c>
      <c r="CW3505" s="78">
        <v>2049</v>
      </c>
      <c r="CX3505" s="78">
        <v>0</v>
      </c>
      <c r="CY3505" s="78">
        <v>7.3713487866930114</v>
      </c>
      <c r="CZ3505" s="78">
        <v>0.88758656625867105</v>
      </c>
      <c r="DA3505" s="78">
        <v>4.107469995470324</v>
      </c>
      <c r="DB3505" s="78">
        <v>2.3762922249639802</v>
      </c>
      <c r="DC3505" s="78">
        <v>1.63875290193301</v>
      </c>
      <c r="DD3505" s="78">
        <v>2.5267652377506471E-5</v>
      </c>
      <c r="DE3505" s="78">
        <v>0</v>
      </c>
      <c r="DF3505" s="78">
        <v>4.1407438658673254E-5</v>
      </c>
      <c r="DG3505" s="78">
        <v>4.1407438658673254E-5</v>
      </c>
      <c r="DH3505" s="78">
        <v>0</v>
      </c>
      <c r="DI3505" s="78">
        <v>8.6035664313083335E-6</v>
      </c>
      <c r="DJ3505" s="78">
        <v>8.6035664313083335E-6</v>
      </c>
      <c r="DK3505" s="78">
        <v>0</v>
      </c>
      <c r="DL3505" s="78">
        <v>8.6035664313083335E-6</v>
      </c>
    </row>
    <row r="3506" spans="98:116" x14ac:dyDescent="0.25">
      <c r="CT3506" s="78" t="s">
        <v>155</v>
      </c>
      <c r="CU3506" s="78" t="s">
        <v>456</v>
      </c>
      <c r="CV3506" s="78" t="s">
        <v>459</v>
      </c>
      <c r="CW3506" s="78">
        <v>2050</v>
      </c>
      <c r="CX3506" s="78">
        <v>0</v>
      </c>
      <c r="CY3506" s="78">
        <v>7.3713487866930114</v>
      </c>
      <c r="CZ3506" s="78">
        <v>0.88758656625867105</v>
      </c>
      <c r="DA3506" s="78">
        <v>4.107469995470324</v>
      </c>
      <c r="DB3506" s="78">
        <v>2.3762922249639802</v>
      </c>
      <c r="DC3506" s="78">
        <v>1.63875290193301</v>
      </c>
      <c r="DD3506" s="78">
        <v>2.5267652377506471E-5</v>
      </c>
      <c r="DE3506" s="78">
        <v>0</v>
      </c>
      <c r="DF3506" s="78">
        <v>4.1407438658673254E-5</v>
      </c>
      <c r="DG3506" s="78">
        <v>4.1407438658673254E-5</v>
      </c>
      <c r="DH3506" s="78">
        <v>0</v>
      </c>
      <c r="DI3506" s="78">
        <v>9.1409790253716796E-6</v>
      </c>
      <c r="DJ3506" s="78">
        <v>9.1409790253716796E-6</v>
      </c>
      <c r="DK3506" s="78">
        <v>0</v>
      </c>
      <c r="DL3506" s="78">
        <v>9.1409790253716796E-6</v>
      </c>
    </row>
    <row r="3507" spans="98:116" x14ac:dyDescent="0.25">
      <c r="CT3507" s="78" t="s">
        <v>155</v>
      </c>
      <c r="CU3507" s="78" t="s">
        <v>456</v>
      </c>
      <c r="CV3507" s="78" t="s">
        <v>459</v>
      </c>
      <c r="CW3507" s="78">
        <v>2051</v>
      </c>
      <c r="CX3507" s="78">
        <v>0</v>
      </c>
      <c r="CY3507" s="78">
        <v>7.3713487866930114</v>
      </c>
      <c r="CZ3507" s="78">
        <v>0.88758656625867105</v>
      </c>
      <c r="DA3507" s="78">
        <v>4.107469995470324</v>
      </c>
      <c r="DB3507" s="78">
        <v>2.3762922249639802</v>
      </c>
      <c r="DC3507" s="78">
        <v>1.63875290193301</v>
      </c>
      <c r="DD3507" s="78">
        <v>2.5267652377506471E-5</v>
      </c>
      <c r="DE3507" s="78">
        <v>0</v>
      </c>
      <c r="DF3507" s="78">
        <v>4.1407438658673254E-5</v>
      </c>
      <c r="DG3507" s="78">
        <v>4.1407438658673254E-5</v>
      </c>
      <c r="DH3507" s="78">
        <v>0</v>
      </c>
      <c r="DI3507" s="78">
        <v>9.1409790253716796E-6</v>
      </c>
      <c r="DJ3507" s="78">
        <v>9.1409790253716796E-6</v>
      </c>
      <c r="DK3507" s="78">
        <v>0</v>
      </c>
      <c r="DL3507" s="78">
        <v>9.1409790253716796E-6</v>
      </c>
    </row>
    <row r="3508" spans="98:116" x14ac:dyDescent="0.25">
      <c r="CT3508" s="78" t="s">
        <v>155</v>
      </c>
      <c r="CU3508" s="78" t="s">
        <v>456</v>
      </c>
      <c r="CV3508" s="78" t="s">
        <v>459</v>
      </c>
      <c r="CW3508" s="78">
        <v>2052</v>
      </c>
      <c r="CX3508" s="78">
        <v>0</v>
      </c>
      <c r="CY3508" s="78">
        <v>7.3713487866930114</v>
      </c>
      <c r="CZ3508" s="78">
        <v>0.88758656625867105</v>
      </c>
      <c r="DA3508" s="78">
        <v>4.107469995470324</v>
      </c>
      <c r="DB3508" s="78">
        <v>2.3762922249639802</v>
      </c>
      <c r="DC3508" s="78">
        <v>1.63875290193301</v>
      </c>
      <c r="DD3508" s="78">
        <v>2.5267652377506471E-5</v>
      </c>
      <c r="DE3508" s="78">
        <v>0</v>
      </c>
      <c r="DF3508" s="78">
        <v>4.1407438658673254E-5</v>
      </c>
      <c r="DG3508" s="78">
        <v>4.1407438658673254E-5</v>
      </c>
      <c r="DH3508" s="78">
        <v>0</v>
      </c>
      <c r="DI3508" s="78">
        <v>9.1409790253716796E-6</v>
      </c>
      <c r="DJ3508" s="78">
        <v>9.1409790253716796E-6</v>
      </c>
      <c r="DK3508" s="78">
        <v>0</v>
      </c>
      <c r="DL3508" s="78">
        <v>9.1409790253716796E-6</v>
      </c>
    </row>
    <row r="3509" spans="98:116" x14ac:dyDescent="0.25">
      <c r="CT3509" s="78" t="s">
        <v>155</v>
      </c>
      <c r="CU3509" s="78" t="s">
        <v>456</v>
      </c>
      <c r="CV3509" s="78" t="s">
        <v>459</v>
      </c>
      <c r="CW3509" s="78">
        <v>2053</v>
      </c>
      <c r="CX3509" s="78">
        <v>0</v>
      </c>
      <c r="CY3509" s="78">
        <v>7.8503183129806837</v>
      </c>
      <c r="CZ3509" s="78">
        <v>0.9270206112856505</v>
      </c>
      <c r="DA3509" s="78">
        <v>4.3664358480986829</v>
      </c>
      <c r="DB3509" s="78">
        <v>2.556861853596315</v>
      </c>
      <c r="DC3509" s="78">
        <v>1.7632784126482126</v>
      </c>
      <c r="DD3509" s="78">
        <v>2.5267652377506471E-5</v>
      </c>
      <c r="DE3509" s="78">
        <v>0</v>
      </c>
      <c r="DF3509" s="78">
        <v>4.4553905975556449E-5</v>
      </c>
      <c r="DG3509" s="78">
        <v>4.4553905975556449E-5</v>
      </c>
      <c r="DH3509" s="78">
        <v>0</v>
      </c>
      <c r="DI3509" s="78">
        <v>9.1409790253716796E-6</v>
      </c>
      <c r="DJ3509" s="78">
        <v>9.1409790253716796E-6</v>
      </c>
      <c r="DK3509" s="78">
        <v>0</v>
      </c>
      <c r="DL3509" s="78">
        <v>9.1409790253716796E-6</v>
      </c>
    </row>
    <row r="3510" spans="98:116" x14ac:dyDescent="0.25">
      <c r="CT3510" s="78" t="s">
        <v>155</v>
      </c>
      <c r="CU3510" s="78" t="s">
        <v>456</v>
      </c>
      <c r="CV3510" s="78" t="s">
        <v>459</v>
      </c>
      <c r="CW3510" s="78">
        <v>2054</v>
      </c>
      <c r="CX3510" s="78">
        <v>0</v>
      </c>
      <c r="CY3510" s="78">
        <v>7.8503183129806837</v>
      </c>
      <c r="CZ3510" s="78">
        <v>0.9270206112856505</v>
      </c>
      <c r="DA3510" s="78">
        <v>4.3664358480986829</v>
      </c>
      <c r="DB3510" s="78">
        <v>2.556861853596315</v>
      </c>
      <c r="DC3510" s="78">
        <v>1.7632784126482126</v>
      </c>
      <c r="DD3510" s="78">
        <v>2.5267652377506471E-5</v>
      </c>
      <c r="DE3510" s="78">
        <v>0</v>
      </c>
      <c r="DF3510" s="78">
        <v>4.4553905975556449E-5</v>
      </c>
      <c r="DG3510" s="78">
        <v>4.4553905975556449E-5</v>
      </c>
      <c r="DH3510" s="78">
        <v>0</v>
      </c>
      <c r="DI3510" s="78">
        <v>9.1409790253716796E-6</v>
      </c>
      <c r="DJ3510" s="78">
        <v>9.1409790253716796E-6</v>
      </c>
      <c r="DK3510" s="78">
        <v>0</v>
      </c>
      <c r="DL3510" s="78">
        <v>9.1409790253716796E-6</v>
      </c>
    </row>
    <row r="3511" spans="98:116" x14ac:dyDescent="0.25">
      <c r="CT3511" s="78" t="s">
        <v>155</v>
      </c>
      <c r="CU3511" s="78" t="s">
        <v>456</v>
      </c>
      <c r="CV3511" s="78" t="s">
        <v>459</v>
      </c>
      <c r="CW3511" s="78">
        <v>2055</v>
      </c>
      <c r="CX3511" s="78">
        <v>0</v>
      </c>
      <c r="CY3511" s="78">
        <v>7.8503183129806837</v>
      </c>
      <c r="CZ3511" s="78">
        <v>0.9270206112856505</v>
      </c>
      <c r="DA3511" s="78">
        <v>4.3664358480986829</v>
      </c>
      <c r="DB3511" s="78">
        <v>2.556861853596315</v>
      </c>
      <c r="DC3511" s="78">
        <v>1.7632784126482126</v>
      </c>
      <c r="DD3511" s="78">
        <v>2.5267652377506471E-5</v>
      </c>
      <c r="DE3511" s="78">
        <v>0</v>
      </c>
      <c r="DF3511" s="78">
        <v>4.4553905975556449E-5</v>
      </c>
      <c r="DG3511" s="78">
        <v>4.4553905975556449E-5</v>
      </c>
      <c r="DH3511" s="78">
        <v>0</v>
      </c>
      <c r="DI3511" s="78">
        <v>9.7287277597621206E-6</v>
      </c>
      <c r="DJ3511" s="78">
        <v>9.7287277597621206E-6</v>
      </c>
      <c r="DK3511" s="78">
        <v>0</v>
      </c>
      <c r="DL3511" s="78">
        <v>9.7287277597621206E-6</v>
      </c>
    </row>
    <row r="3512" spans="98:116" x14ac:dyDescent="0.25">
      <c r="CT3512" s="78" t="s">
        <v>155</v>
      </c>
      <c r="CU3512" s="78" t="s">
        <v>456</v>
      </c>
      <c r="CV3512" s="78" t="s">
        <v>490</v>
      </c>
      <c r="CW3512" s="78">
        <v>2026</v>
      </c>
      <c r="CX3512" s="78">
        <v>0</v>
      </c>
      <c r="CY3512" s="78">
        <v>8.0408269036977134E-2</v>
      </c>
      <c r="CZ3512" s="78">
        <v>3.7590224611390687E-2</v>
      </c>
      <c r="DA3512" s="78">
        <v>1.6314334115686501E-3</v>
      </c>
      <c r="DB3512" s="78">
        <v>4.1186611014017487E-2</v>
      </c>
      <c r="DC3512" s="78">
        <v>2.8403357807152828E-2</v>
      </c>
      <c r="DD3512" s="78">
        <v>2.9513269442302762E-3</v>
      </c>
      <c r="DE3512" s="78">
        <v>0</v>
      </c>
      <c r="DF3512" s="78">
        <v>8.3827595202863513E-5</v>
      </c>
      <c r="DG3512" s="78">
        <v>8.3827595202863513E-5</v>
      </c>
      <c r="DH3512" s="78">
        <v>0</v>
      </c>
      <c r="DI3512" s="78">
        <v>9.7287277597621206E-6</v>
      </c>
      <c r="DJ3512" s="78">
        <v>9.7287277597621206E-6</v>
      </c>
      <c r="DK3512" s="78">
        <v>0</v>
      </c>
      <c r="DL3512" s="78">
        <v>9.7287277597621206E-6</v>
      </c>
    </row>
    <row r="3513" spans="98:116" x14ac:dyDescent="0.25">
      <c r="CT3513" s="78" t="s">
        <v>155</v>
      </c>
      <c r="CU3513" s="78" t="s">
        <v>456</v>
      </c>
      <c r="CV3513" s="78" t="s">
        <v>490</v>
      </c>
      <c r="CW3513" s="78">
        <v>2027</v>
      </c>
      <c r="CX3513" s="78">
        <v>0</v>
      </c>
      <c r="CY3513" s="78">
        <v>8.0408269036977134E-2</v>
      </c>
      <c r="CZ3513" s="78">
        <v>3.7590224611390687E-2</v>
      </c>
      <c r="DA3513" s="78">
        <v>1.6314334115686501E-3</v>
      </c>
      <c r="DB3513" s="78">
        <v>4.1186611014017487E-2</v>
      </c>
      <c r="DC3513" s="78">
        <v>2.8403357807152828E-2</v>
      </c>
      <c r="DD3513" s="78">
        <v>2.9513269442302762E-3</v>
      </c>
      <c r="DE3513" s="78">
        <v>0</v>
      </c>
      <c r="DF3513" s="78">
        <v>8.3827595202863513E-5</v>
      </c>
      <c r="DG3513" s="78">
        <v>8.3827595202863513E-5</v>
      </c>
      <c r="DH3513" s="78">
        <v>0</v>
      </c>
      <c r="DI3513" s="78">
        <v>9.7287277597621206E-6</v>
      </c>
      <c r="DJ3513" s="78">
        <v>9.7287277597621206E-6</v>
      </c>
      <c r="DK3513" s="78">
        <v>0</v>
      </c>
      <c r="DL3513" s="78">
        <v>9.7287277597621206E-6</v>
      </c>
    </row>
    <row r="3514" spans="98:116" x14ac:dyDescent="0.25">
      <c r="CT3514" s="78" t="s">
        <v>155</v>
      </c>
      <c r="CU3514" s="78" t="s">
        <v>456</v>
      </c>
      <c r="CV3514" s="78" t="s">
        <v>490</v>
      </c>
      <c r="CW3514" s="78">
        <v>2028</v>
      </c>
      <c r="CX3514" s="78">
        <v>0</v>
      </c>
      <c r="CY3514" s="78">
        <v>8.3606377745129537E-2</v>
      </c>
      <c r="CZ3514" s="78">
        <v>3.9055083184886187E-2</v>
      </c>
      <c r="DA3514" s="78">
        <v>1.69499717410626E-3</v>
      </c>
      <c r="DB3514" s="78">
        <v>4.2856297386136777E-2</v>
      </c>
      <c r="DC3514" s="78">
        <v>2.9554816941211964E-2</v>
      </c>
      <c r="DD3514" s="78">
        <v>2.9513269442302762E-3</v>
      </c>
      <c r="DE3514" s="78">
        <v>0</v>
      </c>
      <c r="DF3514" s="78">
        <v>8.72259275703923E-5</v>
      </c>
      <c r="DG3514" s="78">
        <v>8.72259275703923E-5</v>
      </c>
      <c r="DH3514" s="78">
        <v>0</v>
      </c>
      <c r="DI3514" s="78">
        <v>9.7287277597621206E-6</v>
      </c>
      <c r="DJ3514" s="78">
        <v>9.7287277597621206E-6</v>
      </c>
      <c r="DK3514" s="78">
        <v>0</v>
      </c>
      <c r="DL3514" s="78">
        <v>9.7287277597621206E-6</v>
      </c>
    </row>
    <row r="3515" spans="98:116" x14ac:dyDescent="0.25">
      <c r="CT3515" s="78" t="s">
        <v>155</v>
      </c>
      <c r="CU3515" s="78" t="s">
        <v>456</v>
      </c>
      <c r="CV3515" s="78" t="s">
        <v>490</v>
      </c>
      <c r="CW3515" s="78">
        <v>2029</v>
      </c>
      <c r="CX3515" s="78">
        <v>0</v>
      </c>
      <c r="CY3515" s="78">
        <v>8.3606377745129537E-2</v>
      </c>
      <c r="CZ3515" s="78">
        <v>3.9055083184886187E-2</v>
      </c>
      <c r="DA3515" s="78">
        <v>1.69499717410626E-3</v>
      </c>
      <c r="DB3515" s="78">
        <v>4.2856297386136777E-2</v>
      </c>
      <c r="DC3515" s="78">
        <v>2.9554816941211964E-2</v>
      </c>
      <c r="DD3515" s="78">
        <v>2.9513269442302762E-3</v>
      </c>
      <c r="DE3515" s="78">
        <v>0</v>
      </c>
      <c r="DF3515" s="78">
        <v>8.72259275703923E-5</v>
      </c>
      <c r="DG3515" s="78">
        <v>8.72259275703923E-5</v>
      </c>
      <c r="DH3515" s="78">
        <v>0</v>
      </c>
      <c r="DI3515" s="78">
        <v>9.7287277597621206E-6</v>
      </c>
      <c r="DJ3515" s="78">
        <v>9.7287277597621206E-6</v>
      </c>
      <c r="DK3515" s="78">
        <v>0</v>
      </c>
      <c r="DL3515" s="78">
        <v>9.7287277597621206E-6</v>
      </c>
    </row>
    <row r="3516" spans="98:116" x14ac:dyDescent="0.25">
      <c r="CT3516" s="78" t="s">
        <v>155</v>
      </c>
      <c r="CU3516" s="78" t="s">
        <v>456</v>
      </c>
      <c r="CV3516" s="78" t="s">
        <v>490</v>
      </c>
      <c r="CW3516" s="78">
        <v>2030</v>
      </c>
      <c r="CX3516" s="78">
        <v>0</v>
      </c>
      <c r="CY3516" s="78">
        <v>8.3606377745129537E-2</v>
      </c>
      <c r="CZ3516" s="78">
        <v>3.9055083184886187E-2</v>
      </c>
      <c r="DA3516" s="78">
        <v>1.69499717410626E-3</v>
      </c>
      <c r="DB3516" s="78">
        <v>4.2856297386136777E-2</v>
      </c>
      <c r="DC3516" s="78">
        <v>2.9554816941211964E-2</v>
      </c>
      <c r="DD3516" s="78">
        <v>2.9513269442302762E-3</v>
      </c>
      <c r="DE3516" s="78">
        <v>0</v>
      </c>
      <c r="DF3516" s="78">
        <v>8.72259275703923E-5</v>
      </c>
      <c r="DG3516" s="78">
        <v>8.72259275703923E-5</v>
      </c>
      <c r="DH3516" s="78">
        <v>0</v>
      </c>
      <c r="DI3516" s="78">
        <v>1.0361874069870525E-5</v>
      </c>
      <c r="DJ3516" s="78">
        <v>1.0361874069870525E-5</v>
      </c>
      <c r="DK3516" s="78">
        <v>0</v>
      </c>
      <c r="DL3516" s="78">
        <v>1.0361874069870525E-5</v>
      </c>
    </row>
    <row r="3517" spans="98:116" x14ac:dyDescent="0.25">
      <c r="CT3517" s="78" t="s">
        <v>155</v>
      </c>
      <c r="CU3517" s="78" t="s">
        <v>456</v>
      </c>
      <c r="CV3517" s="78" t="s">
        <v>490</v>
      </c>
      <c r="CW3517" s="78">
        <v>2031</v>
      </c>
      <c r="CX3517" s="78">
        <v>0</v>
      </c>
      <c r="CY3517" s="78">
        <v>8.3606377745129537E-2</v>
      </c>
      <c r="CZ3517" s="78">
        <v>3.9055083184886187E-2</v>
      </c>
      <c r="DA3517" s="78">
        <v>1.69499717410626E-3</v>
      </c>
      <c r="DB3517" s="78">
        <v>4.2856297386136777E-2</v>
      </c>
      <c r="DC3517" s="78">
        <v>2.9554816941211964E-2</v>
      </c>
      <c r="DD3517" s="78">
        <v>2.9513269442302762E-3</v>
      </c>
      <c r="DE3517" s="78">
        <v>0</v>
      </c>
      <c r="DF3517" s="78">
        <v>8.72259275703923E-5</v>
      </c>
      <c r="DG3517" s="78">
        <v>8.72259275703923E-5</v>
      </c>
      <c r="DH3517" s="78">
        <v>0</v>
      </c>
      <c r="DI3517" s="78">
        <v>1.0361874069870525E-5</v>
      </c>
      <c r="DJ3517" s="78">
        <v>1.0361874069870525E-5</v>
      </c>
      <c r="DK3517" s="78">
        <v>0</v>
      </c>
      <c r="DL3517" s="78">
        <v>1.0361874069870525E-5</v>
      </c>
    </row>
    <row r="3518" spans="98:116" x14ac:dyDescent="0.25">
      <c r="CT3518" s="78" t="s">
        <v>155</v>
      </c>
      <c r="CU3518" s="78" t="s">
        <v>456</v>
      </c>
      <c r="CV3518" s="78" t="s">
        <v>490</v>
      </c>
      <c r="CW3518" s="78">
        <v>2032</v>
      </c>
      <c r="CX3518" s="78">
        <v>0</v>
      </c>
      <c r="CY3518" s="78">
        <v>8.3606377745129537E-2</v>
      </c>
      <c r="CZ3518" s="78">
        <v>3.9055083184886187E-2</v>
      </c>
      <c r="DA3518" s="78">
        <v>1.69499717410626E-3</v>
      </c>
      <c r="DB3518" s="78">
        <v>4.2856297386136777E-2</v>
      </c>
      <c r="DC3518" s="78">
        <v>2.9554816941211964E-2</v>
      </c>
      <c r="DD3518" s="78">
        <v>2.9513269442302762E-3</v>
      </c>
      <c r="DE3518" s="78">
        <v>0</v>
      </c>
      <c r="DF3518" s="78">
        <v>8.72259275703923E-5</v>
      </c>
      <c r="DG3518" s="78">
        <v>8.72259275703923E-5</v>
      </c>
      <c r="DH3518" s="78">
        <v>0</v>
      </c>
      <c r="DI3518" s="78">
        <v>1.0361874069870525E-5</v>
      </c>
      <c r="DJ3518" s="78">
        <v>1.0361874069870525E-5</v>
      </c>
      <c r="DK3518" s="78">
        <v>0</v>
      </c>
      <c r="DL3518" s="78">
        <v>1.0361874069870525E-5</v>
      </c>
    </row>
    <row r="3519" spans="98:116" x14ac:dyDescent="0.25">
      <c r="CT3519" s="78" t="s">
        <v>155</v>
      </c>
      <c r="CU3519" s="78" t="s">
        <v>456</v>
      </c>
      <c r="CV3519" s="78" t="s">
        <v>490</v>
      </c>
      <c r="CW3519" s="78">
        <v>2033</v>
      </c>
      <c r="CX3519" s="78">
        <v>0</v>
      </c>
      <c r="CY3519" s="78">
        <v>8.7210996863310616E-2</v>
      </c>
      <c r="CZ3519" s="78">
        <v>4.0679066778685227E-2</v>
      </c>
      <c r="DA3519" s="78">
        <v>1.765462770758567E-3</v>
      </c>
      <c r="DB3519" s="78">
        <v>4.4766467313866833E-2</v>
      </c>
      <c r="DC3519" s="78">
        <v>3.087211978779273E-2</v>
      </c>
      <c r="DD3519" s="78">
        <v>2.9513269442302762E-3</v>
      </c>
      <c r="DE3519" s="78">
        <v>0</v>
      </c>
      <c r="DF3519" s="78">
        <v>9.1113718955217361E-5</v>
      </c>
      <c r="DG3519" s="78">
        <v>9.1113718955217361E-5</v>
      </c>
      <c r="DH3519" s="78">
        <v>0</v>
      </c>
      <c r="DI3519" s="78">
        <v>1.0361874069870525E-5</v>
      </c>
      <c r="DJ3519" s="78">
        <v>1.0361874069870525E-5</v>
      </c>
      <c r="DK3519" s="78">
        <v>0</v>
      </c>
      <c r="DL3519" s="78">
        <v>1.0361874069870525E-5</v>
      </c>
    </row>
    <row r="3520" spans="98:116" x14ac:dyDescent="0.25">
      <c r="CT3520" s="78" t="s">
        <v>155</v>
      </c>
      <c r="CU3520" s="78" t="s">
        <v>456</v>
      </c>
      <c r="CV3520" s="78" t="s">
        <v>490</v>
      </c>
      <c r="CW3520" s="78">
        <v>2034</v>
      </c>
      <c r="CX3520" s="78">
        <v>0</v>
      </c>
      <c r="CY3520" s="78">
        <v>8.7210996863310616E-2</v>
      </c>
      <c r="CZ3520" s="78">
        <v>4.0679066778685227E-2</v>
      </c>
      <c r="DA3520" s="78">
        <v>1.765462770758567E-3</v>
      </c>
      <c r="DB3520" s="78">
        <v>4.4766467313866833E-2</v>
      </c>
      <c r="DC3520" s="78">
        <v>3.087211978779273E-2</v>
      </c>
      <c r="DD3520" s="78">
        <v>2.9513269442302762E-3</v>
      </c>
      <c r="DE3520" s="78">
        <v>0</v>
      </c>
      <c r="DF3520" s="78">
        <v>9.1113718955217361E-5</v>
      </c>
      <c r="DG3520" s="78">
        <v>9.1113718955217361E-5</v>
      </c>
      <c r="DH3520" s="78">
        <v>0</v>
      </c>
      <c r="DI3520" s="78">
        <v>0</v>
      </c>
      <c r="DJ3520" s="78">
        <v>1.0361874069870525E-5</v>
      </c>
      <c r="DK3520" s="78">
        <v>0</v>
      </c>
      <c r="DL3520" s="78">
        <v>1.0361874069870525E-5</v>
      </c>
    </row>
    <row r="3521" spans="98:116" x14ac:dyDescent="0.25">
      <c r="CT3521" s="78" t="s">
        <v>155</v>
      </c>
      <c r="CU3521" s="78" t="s">
        <v>456</v>
      </c>
      <c r="CV3521" s="78" t="s">
        <v>490</v>
      </c>
      <c r="CW3521" s="78">
        <v>2035</v>
      </c>
      <c r="CX3521" s="78">
        <v>0</v>
      </c>
      <c r="CY3521" s="78">
        <v>8.7210996863310616E-2</v>
      </c>
      <c r="CZ3521" s="78">
        <v>4.0679066778685227E-2</v>
      </c>
      <c r="DA3521" s="78">
        <v>1.765462770758567E-3</v>
      </c>
      <c r="DB3521" s="78">
        <v>4.4766467313866833E-2</v>
      </c>
      <c r="DC3521" s="78">
        <v>3.087211978779273E-2</v>
      </c>
      <c r="DD3521" s="78">
        <v>2.9513269442302762E-3</v>
      </c>
      <c r="DE3521" s="78">
        <v>0</v>
      </c>
      <c r="DF3521" s="78">
        <v>9.1113718955217361E-5</v>
      </c>
      <c r="DG3521" s="78">
        <v>9.1113718955217361E-5</v>
      </c>
      <c r="DH3521" s="78">
        <v>0</v>
      </c>
      <c r="DI3521" s="78">
        <v>1.2675508579540511E-5</v>
      </c>
      <c r="DJ3521" s="78">
        <v>0</v>
      </c>
      <c r="DK3521" s="78">
        <v>0</v>
      </c>
      <c r="DL3521" s="78">
        <v>0</v>
      </c>
    </row>
    <row r="3522" spans="98:116" x14ac:dyDescent="0.25">
      <c r="CT3522" s="78" t="s">
        <v>155</v>
      </c>
      <c r="CU3522" s="78" t="s">
        <v>456</v>
      </c>
      <c r="CV3522" s="78" t="s">
        <v>490</v>
      </c>
      <c r="CW3522" s="78">
        <v>2036</v>
      </c>
      <c r="CX3522" s="78">
        <v>0</v>
      </c>
      <c r="CY3522" s="78">
        <v>8.7210996863310616E-2</v>
      </c>
      <c r="CZ3522" s="78">
        <v>4.0679066778685227E-2</v>
      </c>
      <c r="DA3522" s="78">
        <v>1.765462770758567E-3</v>
      </c>
      <c r="DB3522" s="78">
        <v>4.4766467313866833E-2</v>
      </c>
      <c r="DC3522" s="78">
        <v>3.087211978779273E-2</v>
      </c>
      <c r="DD3522" s="78">
        <v>2.9513269442302762E-3</v>
      </c>
      <c r="DE3522" s="78">
        <v>0</v>
      </c>
      <c r="DF3522" s="78">
        <v>9.1113718955217361E-5</v>
      </c>
      <c r="DG3522" s="78">
        <v>9.1113718955217361E-5</v>
      </c>
      <c r="DH3522" s="78">
        <v>0</v>
      </c>
      <c r="DI3522" s="78">
        <v>1.308354527115994E-5</v>
      </c>
      <c r="DJ3522" s="78">
        <v>1.308354527115994E-5</v>
      </c>
      <c r="DK3522" s="78">
        <v>0</v>
      </c>
      <c r="DL3522" s="78">
        <v>1.308354527115994E-5</v>
      </c>
    </row>
    <row r="3523" spans="98:116" x14ac:dyDescent="0.25">
      <c r="CT3523" s="78" t="s">
        <v>155</v>
      </c>
      <c r="CU3523" s="78" t="s">
        <v>456</v>
      </c>
      <c r="CV3523" s="78" t="s">
        <v>490</v>
      </c>
      <c r="CW3523" s="78">
        <v>2037</v>
      </c>
      <c r="CX3523" s="78">
        <v>0</v>
      </c>
      <c r="CY3523" s="78">
        <v>8.7210996863310616E-2</v>
      </c>
      <c r="CZ3523" s="78">
        <v>4.0679066778685227E-2</v>
      </c>
      <c r="DA3523" s="78">
        <v>1.765462770758567E-3</v>
      </c>
      <c r="DB3523" s="78">
        <v>4.4766467313866833E-2</v>
      </c>
      <c r="DC3523" s="78">
        <v>3.087211978779273E-2</v>
      </c>
      <c r="DD3523" s="78">
        <v>2.9513269442302762E-3</v>
      </c>
      <c r="DE3523" s="78">
        <v>0</v>
      </c>
      <c r="DF3523" s="78">
        <v>9.1113718955217361E-5</v>
      </c>
      <c r="DG3523" s="78">
        <v>9.1113718955217361E-5</v>
      </c>
      <c r="DH3523" s="78">
        <v>0</v>
      </c>
      <c r="DI3523" s="78">
        <v>1.308354527115994E-5</v>
      </c>
      <c r="DJ3523" s="78">
        <v>1.308354527115994E-5</v>
      </c>
      <c r="DK3523" s="78">
        <v>0</v>
      </c>
      <c r="DL3523" s="78">
        <v>1.308354527115994E-5</v>
      </c>
    </row>
    <row r="3524" spans="98:116" x14ac:dyDescent="0.25">
      <c r="CT3524" s="78" t="s">
        <v>155</v>
      </c>
      <c r="CU3524" s="78" t="s">
        <v>456</v>
      </c>
      <c r="CV3524" s="78" t="s">
        <v>490</v>
      </c>
      <c r="CW3524" s="78">
        <v>2038</v>
      </c>
      <c r="CX3524" s="78">
        <v>0</v>
      </c>
      <c r="CY3524" s="78">
        <v>9.11841594499503E-2</v>
      </c>
      <c r="CZ3524" s="78">
        <v>4.2437523963863799E-2</v>
      </c>
      <c r="DA3524" s="78">
        <v>1.841759382412456E-3</v>
      </c>
      <c r="DB3524" s="78">
        <v>4.6904876103673727E-2</v>
      </c>
      <c r="DC3524" s="78">
        <v>3.2346822087872103E-2</v>
      </c>
      <c r="DD3524" s="78">
        <v>2.9513269442302762E-3</v>
      </c>
      <c r="DE3524" s="78">
        <v>0</v>
      </c>
      <c r="DF3524" s="78">
        <v>9.5466047588159972E-5</v>
      </c>
      <c r="DG3524" s="78">
        <v>9.5466047588159972E-5</v>
      </c>
      <c r="DH3524" s="78">
        <v>0</v>
      </c>
      <c r="DI3524" s="78">
        <v>1.308354527115994E-5</v>
      </c>
      <c r="DJ3524" s="78">
        <v>1.308354527115994E-5</v>
      </c>
      <c r="DK3524" s="78">
        <v>0</v>
      </c>
      <c r="DL3524" s="78">
        <v>1.308354527115994E-5</v>
      </c>
    </row>
    <row r="3525" spans="98:116" x14ac:dyDescent="0.25">
      <c r="CT3525" s="78" t="s">
        <v>155</v>
      </c>
      <c r="CU3525" s="78" t="s">
        <v>456</v>
      </c>
      <c r="CV3525" s="78" t="s">
        <v>490</v>
      </c>
      <c r="CW3525" s="78">
        <v>2039</v>
      </c>
      <c r="CX3525" s="78">
        <v>0</v>
      </c>
      <c r="CY3525" s="78">
        <v>9.11841594499503E-2</v>
      </c>
      <c r="CZ3525" s="78">
        <v>4.2437523963863799E-2</v>
      </c>
      <c r="DA3525" s="78">
        <v>1.841759382412456E-3</v>
      </c>
      <c r="DB3525" s="78">
        <v>4.6904876103673727E-2</v>
      </c>
      <c r="DC3525" s="78">
        <v>3.2346822087872103E-2</v>
      </c>
      <c r="DD3525" s="78">
        <v>2.9513269442302762E-3</v>
      </c>
      <c r="DE3525" s="78">
        <v>0</v>
      </c>
      <c r="DF3525" s="78">
        <v>9.5466047588159972E-5</v>
      </c>
      <c r="DG3525" s="78">
        <v>9.5466047588159972E-5</v>
      </c>
      <c r="DH3525" s="78">
        <v>0</v>
      </c>
      <c r="DI3525" s="78">
        <v>1.308354527115994E-5</v>
      </c>
      <c r="DJ3525" s="78">
        <v>1.308354527115994E-5</v>
      </c>
      <c r="DK3525" s="78">
        <v>0</v>
      </c>
      <c r="DL3525" s="78">
        <v>1.308354527115994E-5</v>
      </c>
    </row>
    <row r="3526" spans="98:116" x14ac:dyDescent="0.25">
      <c r="CT3526" s="78" t="s">
        <v>155</v>
      </c>
      <c r="CU3526" s="78" t="s">
        <v>456</v>
      </c>
      <c r="CV3526" s="78" t="s">
        <v>490</v>
      </c>
      <c r="CW3526" s="78">
        <v>2040</v>
      </c>
      <c r="CX3526" s="78">
        <v>0</v>
      </c>
      <c r="CY3526" s="78">
        <v>9.11841594499503E-2</v>
      </c>
      <c r="CZ3526" s="78">
        <v>4.2437523963863799E-2</v>
      </c>
      <c r="DA3526" s="78">
        <v>1.841759382412456E-3</v>
      </c>
      <c r="DB3526" s="78">
        <v>4.6904876103673727E-2</v>
      </c>
      <c r="DC3526" s="78">
        <v>3.2346822087872103E-2</v>
      </c>
      <c r="DD3526" s="78">
        <v>2.9513269442302762E-3</v>
      </c>
      <c r="DE3526" s="78">
        <v>0</v>
      </c>
      <c r="DF3526" s="78">
        <v>9.5466047588159972E-5</v>
      </c>
      <c r="DG3526" s="78">
        <v>9.5466047588159972E-5</v>
      </c>
      <c r="DH3526" s="78">
        <v>0</v>
      </c>
      <c r="DI3526" s="78">
        <v>1.308354527115994E-5</v>
      </c>
      <c r="DJ3526" s="78">
        <v>1.308354527115994E-5</v>
      </c>
      <c r="DK3526" s="78">
        <v>0</v>
      </c>
      <c r="DL3526" s="78">
        <v>1.308354527115994E-5</v>
      </c>
    </row>
    <row r="3527" spans="98:116" x14ac:dyDescent="0.25">
      <c r="CT3527" s="78" t="s">
        <v>155</v>
      </c>
      <c r="CU3527" s="78" t="s">
        <v>456</v>
      </c>
      <c r="CV3527" s="78" t="s">
        <v>490</v>
      </c>
      <c r="CW3527" s="78">
        <v>2041</v>
      </c>
      <c r="CX3527" s="78">
        <v>0</v>
      </c>
      <c r="CY3527" s="78">
        <v>9.11841594499503E-2</v>
      </c>
      <c r="CZ3527" s="78">
        <v>4.2437523963863799E-2</v>
      </c>
      <c r="DA3527" s="78">
        <v>1.841759382412456E-3</v>
      </c>
      <c r="DB3527" s="78">
        <v>4.6904876103673727E-2</v>
      </c>
      <c r="DC3527" s="78">
        <v>3.2346822087872103E-2</v>
      </c>
      <c r="DD3527" s="78">
        <v>2.9513269442302762E-3</v>
      </c>
      <c r="DE3527" s="78">
        <v>0</v>
      </c>
      <c r="DF3527" s="78">
        <v>9.5466047588159972E-5</v>
      </c>
      <c r="DG3527" s="78">
        <v>9.5466047588159972E-5</v>
      </c>
      <c r="DH3527" s="78">
        <v>0</v>
      </c>
      <c r="DI3527" s="78">
        <v>1.3603922100139561E-5</v>
      </c>
      <c r="DJ3527" s="78">
        <v>1.3603922100139561E-5</v>
      </c>
      <c r="DK3527" s="78">
        <v>0</v>
      </c>
      <c r="DL3527" s="78">
        <v>1.3603922100139561E-5</v>
      </c>
    </row>
    <row r="3528" spans="98:116" x14ac:dyDescent="0.25">
      <c r="CT3528" s="78" t="s">
        <v>155</v>
      </c>
      <c r="CU3528" s="78" t="s">
        <v>456</v>
      </c>
      <c r="CV3528" s="78" t="s">
        <v>490</v>
      </c>
      <c r="CW3528" s="78">
        <v>2042</v>
      </c>
      <c r="CX3528" s="78">
        <v>0</v>
      </c>
      <c r="CY3528" s="78">
        <v>9.11841594499503E-2</v>
      </c>
      <c r="CZ3528" s="78">
        <v>4.2437523963863799E-2</v>
      </c>
      <c r="DA3528" s="78">
        <v>1.841759382412456E-3</v>
      </c>
      <c r="DB3528" s="78">
        <v>4.6904876103673727E-2</v>
      </c>
      <c r="DC3528" s="78">
        <v>3.2346822087872103E-2</v>
      </c>
      <c r="DD3528" s="78">
        <v>2.9513269442302762E-3</v>
      </c>
      <c r="DE3528" s="78">
        <v>0</v>
      </c>
      <c r="DF3528" s="78">
        <v>9.5466047588159972E-5</v>
      </c>
      <c r="DG3528" s="78">
        <v>9.5466047588159972E-5</v>
      </c>
      <c r="DH3528" s="78">
        <v>0</v>
      </c>
      <c r="DI3528" s="78">
        <v>1.3603922100139561E-5</v>
      </c>
      <c r="DJ3528" s="78">
        <v>1.3603922100139561E-5</v>
      </c>
      <c r="DK3528" s="78">
        <v>0</v>
      </c>
      <c r="DL3528" s="78">
        <v>1.3603922100139561E-5</v>
      </c>
    </row>
    <row r="3529" spans="98:116" x14ac:dyDescent="0.25">
      <c r="CT3529" s="78" t="s">
        <v>155</v>
      </c>
      <c r="CU3529" s="78" t="s">
        <v>456</v>
      </c>
      <c r="CV3529" s="78" t="s">
        <v>490</v>
      </c>
      <c r="CW3529" s="78">
        <v>2043</v>
      </c>
      <c r="CX3529" s="78">
        <v>0</v>
      </c>
      <c r="CY3529" s="78">
        <v>9.5485653842641946E-2</v>
      </c>
      <c r="CZ3529" s="78">
        <v>4.4305976361134647E-2</v>
      </c>
      <c r="DA3529" s="78">
        <v>1.922823688688608E-3</v>
      </c>
      <c r="DB3529" s="78">
        <v>4.9256853792818078E-2</v>
      </c>
      <c r="DC3529" s="78">
        <v>3.3968807053725965E-2</v>
      </c>
      <c r="DD3529" s="78">
        <v>2.9513269442302762E-3</v>
      </c>
      <c r="DE3529" s="78">
        <v>0</v>
      </c>
      <c r="DF3529" s="78">
        <v>1.002530555210209E-4</v>
      </c>
      <c r="DG3529" s="78">
        <v>1.002530555210209E-4</v>
      </c>
      <c r="DH3529" s="78">
        <v>0</v>
      </c>
      <c r="DI3529" s="78">
        <v>1.3603922100139561E-5</v>
      </c>
      <c r="DJ3529" s="78">
        <v>1.3603922100139561E-5</v>
      </c>
      <c r="DK3529" s="78">
        <v>0</v>
      </c>
      <c r="DL3529" s="78">
        <v>1.3603922100139561E-5</v>
      </c>
    </row>
    <row r="3530" spans="98:116" x14ac:dyDescent="0.25">
      <c r="CT3530" s="78" t="s">
        <v>155</v>
      </c>
      <c r="CU3530" s="78" t="s">
        <v>456</v>
      </c>
      <c r="CV3530" s="78" t="s">
        <v>490</v>
      </c>
      <c r="CW3530" s="78">
        <v>2044</v>
      </c>
      <c r="CX3530" s="78">
        <v>0</v>
      </c>
      <c r="CY3530" s="78">
        <v>9.5485653842641946E-2</v>
      </c>
      <c r="CZ3530" s="78">
        <v>4.4305976361134647E-2</v>
      </c>
      <c r="DA3530" s="78">
        <v>1.922823688688608E-3</v>
      </c>
      <c r="DB3530" s="78">
        <v>4.9256853792818078E-2</v>
      </c>
      <c r="DC3530" s="78">
        <v>3.3968807053725965E-2</v>
      </c>
      <c r="DD3530" s="78">
        <v>2.9513269442302762E-3</v>
      </c>
      <c r="DE3530" s="78">
        <v>0</v>
      </c>
      <c r="DF3530" s="78">
        <v>1.002530555210209E-4</v>
      </c>
      <c r="DG3530" s="78">
        <v>1.002530555210209E-4</v>
      </c>
      <c r="DH3530" s="78">
        <v>0</v>
      </c>
      <c r="DI3530" s="78">
        <v>1.3603922100139561E-5</v>
      </c>
      <c r="DJ3530" s="78">
        <v>1.3603922100139561E-5</v>
      </c>
      <c r="DK3530" s="78">
        <v>0</v>
      </c>
      <c r="DL3530" s="78">
        <v>1.3603922100139561E-5</v>
      </c>
    </row>
    <row r="3531" spans="98:116" x14ac:dyDescent="0.25">
      <c r="CT3531" s="78" t="s">
        <v>155</v>
      </c>
      <c r="CU3531" s="78" t="s">
        <v>456</v>
      </c>
      <c r="CV3531" s="78" t="s">
        <v>490</v>
      </c>
      <c r="CW3531" s="78">
        <v>2045</v>
      </c>
      <c r="CX3531" s="78">
        <v>0</v>
      </c>
      <c r="CY3531" s="78">
        <v>9.5485653842641946E-2</v>
      </c>
      <c r="CZ3531" s="78">
        <v>4.4305976361134647E-2</v>
      </c>
      <c r="DA3531" s="78">
        <v>1.922823688688608E-3</v>
      </c>
      <c r="DB3531" s="78">
        <v>4.9256853792818078E-2</v>
      </c>
      <c r="DC3531" s="78">
        <v>3.3968807053725965E-2</v>
      </c>
      <c r="DD3531" s="78">
        <v>2.9513269442302762E-3</v>
      </c>
      <c r="DE3531" s="78">
        <v>0</v>
      </c>
      <c r="DF3531" s="78">
        <v>1.002530555210209E-4</v>
      </c>
      <c r="DG3531" s="78">
        <v>1.002530555210209E-4</v>
      </c>
      <c r="DH3531" s="78">
        <v>0</v>
      </c>
      <c r="DI3531" s="78">
        <v>1.3603922100139561E-5</v>
      </c>
      <c r="DJ3531" s="78">
        <v>1.3603922100139561E-5</v>
      </c>
      <c r="DK3531" s="78">
        <v>0</v>
      </c>
      <c r="DL3531" s="78">
        <v>1.3603922100139561E-5</v>
      </c>
    </row>
    <row r="3532" spans="98:116" x14ac:dyDescent="0.25">
      <c r="CT3532" s="78" t="s">
        <v>155</v>
      </c>
      <c r="CU3532" s="78" t="s">
        <v>456</v>
      </c>
      <c r="CV3532" s="78" t="s">
        <v>490</v>
      </c>
      <c r="CW3532" s="78">
        <v>2046</v>
      </c>
      <c r="CX3532" s="78">
        <v>0</v>
      </c>
      <c r="CY3532" s="78">
        <v>9.5485653842641946E-2</v>
      </c>
      <c r="CZ3532" s="78">
        <v>4.4305976361134647E-2</v>
      </c>
      <c r="DA3532" s="78">
        <v>1.922823688688608E-3</v>
      </c>
      <c r="DB3532" s="78">
        <v>4.9256853792818078E-2</v>
      </c>
      <c r="DC3532" s="78">
        <v>3.3968807053725965E-2</v>
      </c>
      <c r="DD3532" s="78">
        <v>2.9513269442302762E-3</v>
      </c>
      <c r="DE3532" s="78">
        <v>0</v>
      </c>
      <c r="DF3532" s="78">
        <v>1.002530555210209E-4</v>
      </c>
      <c r="DG3532" s="78">
        <v>1.002530555210209E-4</v>
      </c>
      <c r="DH3532" s="78">
        <v>0</v>
      </c>
      <c r="DI3532" s="78">
        <v>1.4190443834568649E-5</v>
      </c>
      <c r="DJ3532" s="78">
        <v>1.4190443834568649E-5</v>
      </c>
      <c r="DK3532" s="78">
        <v>0</v>
      </c>
      <c r="DL3532" s="78">
        <v>1.4190443834568649E-5</v>
      </c>
    </row>
    <row r="3533" spans="98:116" x14ac:dyDescent="0.25">
      <c r="CT3533" s="78" t="s">
        <v>155</v>
      </c>
      <c r="CU3533" s="78" t="s">
        <v>456</v>
      </c>
      <c r="CV3533" s="78" t="s">
        <v>490</v>
      </c>
      <c r="CW3533" s="78">
        <v>2047</v>
      </c>
      <c r="CX3533" s="78">
        <v>0</v>
      </c>
      <c r="CY3533" s="78">
        <v>9.5485653842641946E-2</v>
      </c>
      <c r="CZ3533" s="78">
        <v>4.4305976361134647E-2</v>
      </c>
      <c r="DA3533" s="78">
        <v>1.922823688688608E-3</v>
      </c>
      <c r="DB3533" s="78">
        <v>4.9256853792818078E-2</v>
      </c>
      <c r="DC3533" s="78">
        <v>3.3968807053725965E-2</v>
      </c>
      <c r="DD3533" s="78">
        <v>2.9513269442302762E-3</v>
      </c>
      <c r="DE3533" s="78">
        <v>0</v>
      </c>
      <c r="DF3533" s="78">
        <v>1.002530555210209E-4</v>
      </c>
      <c r="DG3533" s="78">
        <v>1.002530555210209E-4</v>
      </c>
      <c r="DH3533" s="78">
        <v>0</v>
      </c>
      <c r="DI3533" s="78">
        <v>1.4190443834568649E-5</v>
      </c>
      <c r="DJ3533" s="78">
        <v>1.4190443834568649E-5</v>
      </c>
      <c r="DK3533" s="78">
        <v>0</v>
      </c>
      <c r="DL3533" s="78">
        <v>1.4190443834568649E-5</v>
      </c>
    </row>
    <row r="3534" spans="98:116" x14ac:dyDescent="0.25">
      <c r="CT3534" s="78" t="s">
        <v>155</v>
      </c>
      <c r="CU3534" s="78" t="s">
        <v>456</v>
      </c>
      <c r="CV3534" s="78" t="s">
        <v>490</v>
      </c>
      <c r="CW3534" s="78">
        <v>2048</v>
      </c>
      <c r="CX3534" s="78">
        <v>0</v>
      </c>
      <c r="CY3534" s="78">
        <v>0.1000716957393587</v>
      </c>
      <c r="CZ3534" s="78">
        <v>4.6259840575669363E-2</v>
      </c>
      <c r="DA3534" s="78">
        <v>2.007587869967731E-3</v>
      </c>
      <c r="DB3534" s="78">
        <v>5.1804267293721618E-2</v>
      </c>
      <c r="DC3534" s="78">
        <v>3.5725569636700066E-2</v>
      </c>
      <c r="DD3534" s="78">
        <v>2.9513269442302762E-3</v>
      </c>
      <c r="DE3534" s="78">
        <v>0</v>
      </c>
      <c r="DF3534" s="78">
        <v>1.0543783626676795E-4</v>
      </c>
      <c r="DG3534" s="78">
        <v>1.0543783626676795E-4</v>
      </c>
      <c r="DH3534" s="78">
        <v>0</v>
      </c>
      <c r="DI3534" s="78">
        <v>1.4190443834568649E-5</v>
      </c>
      <c r="DJ3534" s="78">
        <v>1.4190443834568649E-5</v>
      </c>
      <c r="DK3534" s="78">
        <v>0</v>
      </c>
      <c r="DL3534" s="78">
        <v>1.4190443834568649E-5</v>
      </c>
    </row>
    <row r="3535" spans="98:116" x14ac:dyDescent="0.25">
      <c r="CT3535" s="78" t="s">
        <v>155</v>
      </c>
      <c r="CU3535" s="78" t="s">
        <v>456</v>
      </c>
      <c r="CV3535" s="78" t="s">
        <v>490</v>
      </c>
      <c r="CW3535" s="78">
        <v>2049</v>
      </c>
      <c r="CX3535" s="78">
        <v>0</v>
      </c>
      <c r="CY3535" s="78">
        <v>0.1000716957393587</v>
      </c>
      <c r="CZ3535" s="78">
        <v>4.6259840575669363E-2</v>
      </c>
      <c r="DA3535" s="78">
        <v>2.007587869967731E-3</v>
      </c>
      <c r="DB3535" s="78">
        <v>5.1804267293721618E-2</v>
      </c>
      <c r="DC3535" s="78">
        <v>3.5725569636700066E-2</v>
      </c>
      <c r="DD3535" s="78">
        <v>2.9513269442302762E-3</v>
      </c>
      <c r="DE3535" s="78">
        <v>0</v>
      </c>
      <c r="DF3535" s="78">
        <v>1.0543783626676795E-4</v>
      </c>
      <c r="DG3535" s="78">
        <v>1.0543783626676795E-4</v>
      </c>
      <c r="DH3535" s="78">
        <v>0</v>
      </c>
      <c r="DI3535" s="78">
        <v>1.4190443834568649E-5</v>
      </c>
      <c r="DJ3535" s="78">
        <v>1.4190443834568649E-5</v>
      </c>
      <c r="DK3535" s="78">
        <v>0</v>
      </c>
      <c r="DL3535" s="78">
        <v>1.4190443834568649E-5</v>
      </c>
    </row>
    <row r="3536" spans="98:116" x14ac:dyDescent="0.25">
      <c r="CT3536" s="78" t="s">
        <v>155</v>
      </c>
      <c r="CU3536" s="78" t="s">
        <v>456</v>
      </c>
      <c r="CV3536" s="78" t="s">
        <v>490</v>
      </c>
      <c r="CW3536" s="78">
        <v>2050</v>
      </c>
      <c r="CX3536" s="78">
        <v>0</v>
      </c>
      <c r="CY3536" s="78">
        <v>0.1000716957393587</v>
      </c>
      <c r="CZ3536" s="78">
        <v>4.6259840575669363E-2</v>
      </c>
      <c r="DA3536" s="78">
        <v>2.007587869967731E-3</v>
      </c>
      <c r="DB3536" s="78">
        <v>5.1804267293721618E-2</v>
      </c>
      <c r="DC3536" s="78">
        <v>3.5725569636700066E-2</v>
      </c>
      <c r="DD3536" s="78">
        <v>2.9513269442302762E-3</v>
      </c>
      <c r="DE3536" s="78">
        <v>0</v>
      </c>
      <c r="DF3536" s="78">
        <v>1.0543783626676795E-4</v>
      </c>
      <c r="DG3536" s="78">
        <v>1.0543783626676795E-4</v>
      </c>
      <c r="DH3536" s="78">
        <v>0</v>
      </c>
      <c r="DI3536" s="78">
        <v>1.4190443834568649E-5</v>
      </c>
      <c r="DJ3536" s="78">
        <v>1.4190443834568649E-5</v>
      </c>
      <c r="DK3536" s="78">
        <v>0</v>
      </c>
      <c r="DL3536" s="78">
        <v>1.4190443834568649E-5</v>
      </c>
    </row>
    <row r="3537" spans="98:116" x14ac:dyDescent="0.25">
      <c r="CT3537" s="78" t="s">
        <v>155</v>
      </c>
      <c r="CU3537" s="78" t="s">
        <v>456</v>
      </c>
      <c r="CV3537" s="78" t="s">
        <v>490</v>
      </c>
      <c r="CW3537" s="78">
        <v>2051</v>
      </c>
      <c r="CX3537" s="78">
        <v>0</v>
      </c>
      <c r="CY3537" s="78">
        <v>0.1000716957393587</v>
      </c>
      <c r="CZ3537" s="78">
        <v>4.6259840575669363E-2</v>
      </c>
      <c r="DA3537" s="78">
        <v>2.007587869967731E-3</v>
      </c>
      <c r="DB3537" s="78">
        <v>5.1804267293721618E-2</v>
      </c>
      <c r="DC3537" s="78">
        <v>3.5725569636700066E-2</v>
      </c>
      <c r="DD3537" s="78">
        <v>2.9513269442302762E-3</v>
      </c>
      <c r="DE3537" s="78">
        <v>0</v>
      </c>
      <c r="DF3537" s="78">
        <v>1.0543783626676795E-4</v>
      </c>
      <c r="DG3537" s="78">
        <v>1.0543783626676795E-4</v>
      </c>
      <c r="DH3537" s="78">
        <v>0</v>
      </c>
      <c r="DI3537" s="78">
        <v>1.4836932724263271E-5</v>
      </c>
      <c r="DJ3537" s="78">
        <v>1.4836932724263271E-5</v>
      </c>
      <c r="DK3537" s="78">
        <v>0</v>
      </c>
      <c r="DL3537" s="78">
        <v>1.4836932724263271E-5</v>
      </c>
    </row>
    <row r="3538" spans="98:116" x14ac:dyDescent="0.25">
      <c r="CT3538" s="78" t="s">
        <v>155</v>
      </c>
      <c r="CU3538" s="78" t="s">
        <v>456</v>
      </c>
      <c r="CV3538" s="78" t="s">
        <v>490</v>
      </c>
      <c r="CW3538" s="78">
        <v>2052</v>
      </c>
      <c r="CX3538" s="78">
        <v>0</v>
      </c>
      <c r="CY3538" s="78">
        <v>0.1000716957393587</v>
      </c>
      <c r="CZ3538" s="78">
        <v>4.6259840575669363E-2</v>
      </c>
      <c r="DA3538" s="78">
        <v>2.007587869967731E-3</v>
      </c>
      <c r="DB3538" s="78">
        <v>5.1804267293721618E-2</v>
      </c>
      <c r="DC3538" s="78">
        <v>3.5725569636700066E-2</v>
      </c>
      <c r="DD3538" s="78">
        <v>2.9513269442302762E-3</v>
      </c>
      <c r="DE3538" s="78">
        <v>0</v>
      </c>
      <c r="DF3538" s="78">
        <v>1.0543783626676795E-4</v>
      </c>
      <c r="DG3538" s="78">
        <v>1.0543783626676795E-4</v>
      </c>
      <c r="DH3538" s="78">
        <v>0</v>
      </c>
      <c r="DI3538" s="78">
        <v>1.4836932724263271E-5</v>
      </c>
      <c r="DJ3538" s="78">
        <v>1.4836932724263271E-5</v>
      </c>
      <c r="DK3538" s="78">
        <v>0</v>
      </c>
      <c r="DL3538" s="78">
        <v>1.4836932724263271E-5</v>
      </c>
    </row>
    <row r="3539" spans="98:116" x14ac:dyDescent="0.25">
      <c r="CT3539" s="78" t="s">
        <v>155</v>
      </c>
      <c r="CU3539" s="78" t="s">
        <v>456</v>
      </c>
      <c r="CV3539" s="78" t="s">
        <v>490</v>
      </c>
      <c r="CW3539" s="78">
        <v>2053</v>
      </c>
      <c r="CX3539" s="78">
        <v>0</v>
      </c>
      <c r="CY3539" s="78">
        <v>0.1048945043660441</v>
      </c>
      <c r="CZ3539" s="78">
        <v>4.8274495535751298E-2</v>
      </c>
      <c r="DA3539" s="78">
        <v>2.094982606883167E-3</v>
      </c>
      <c r="DB3539" s="78">
        <v>5.4525026223409052E-2</v>
      </c>
      <c r="DC3539" s="78">
        <v>3.7601875734344696E-2</v>
      </c>
      <c r="DD3539" s="78">
        <v>2.9513269442302762E-3</v>
      </c>
      <c r="DE3539" s="78">
        <v>0</v>
      </c>
      <c r="DF3539" s="78">
        <v>1.109754290083701E-4</v>
      </c>
      <c r="DG3539" s="78">
        <v>1.109754290083701E-4</v>
      </c>
      <c r="DH3539" s="78">
        <v>0</v>
      </c>
      <c r="DI3539" s="78">
        <v>1.4836932724263271E-5</v>
      </c>
      <c r="DJ3539" s="78">
        <v>1.4836932724263271E-5</v>
      </c>
      <c r="DK3539" s="78">
        <v>0</v>
      </c>
      <c r="DL3539" s="78">
        <v>1.4836932724263271E-5</v>
      </c>
    </row>
    <row r="3540" spans="98:116" x14ac:dyDescent="0.25">
      <c r="CT3540" s="78" t="s">
        <v>155</v>
      </c>
      <c r="CU3540" s="78" t="s">
        <v>456</v>
      </c>
      <c r="CV3540" s="78" t="s">
        <v>490</v>
      </c>
      <c r="CW3540" s="78">
        <v>2054</v>
      </c>
      <c r="CX3540" s="78">
        <v>0</v>
      </c>
      <c r="CY3540" s="78">
        <v>0.1048945043660441</v>
      </c>
      <c r="CZ3540" s="78">
        <v>4.8274495535751298E-2</v>
      </c>
      <c r="DA3540" s="78">
        <v>2.094982606883167E-3</v>
      </c>
      <c r="DB3540" s="78">
        <v>5.4525026223409052E-2</v>
      </c>
      <c r="DC3540" s="78">
        <v>3.7601875734344696E-2</v>
      </c>
      <c r="DD3540" s="78">
        <v>2.9513269442302762E-3</v>
      </c>
      <c r="DE3540" s="78">
        <v>0</v>
      </c>
      <c r="DF3540" s="78">
        <v>1.109754290083701E-4</v>
      </c>
      <c r="DG3540" s="78">
        <v>1.109754290083701E-4</v>
      </c>
      <c r="DH3540" s="78">
        <v>0</v>
      </c>
      <c r="DI3540" s="78">
        <v>1.4836932724263271E-5</v>
      </c>
      <c r="DJ3540" s="78">
        <v>1.4836932724263271E-5</v>
      </c>
      <c r="DK3540" s="78">
        <v>0</v>
      </c>
      <c r="DL3540" s="78">
        <v>1.4836932724263271E-5</v>
      </c>
    </row>
    <row r="3541" spans="98:116" x14ac:dyDescent="0.25">
      <c r="CT3541" s="78" t="s">
        <v>155</v>
      </c>
      <c r="CU3541" s="78" t="s">
        <v>456</v>
      </c>
      <c r="CV3541" s="78" t="s">
        <v>490</v>
      </c>
      <c r="CW3541" s="78">
        <v>2055</v>
      </c>
      <c r="CX3541" s="78">
        <v>0</v>
      </c>
      <c r="CY3541" s="78">
        <v>0.1048945043660441</v>
      </c>
      <c r="CZ3541" s="78">
        <v>4.8274495535751298E-2</v>
      </c>
      <c r="DA3541" s="78">
        <v>2.094982606883167E-3</v>
      </c>
      <c r="DB3541" s="78">
        <v>5.4525026223409052E-2</v>
      </c>
      <c r="DC3541" s="78">
        <v>3.7601875734344696E-2</v>
      </c>
      <c r="DD3541" s="78">
        <v>2.9513269442302762E-3</v>
      </c>
      <c r="DE3541" s="78">
        <v>0</v>
      </c>
      <c r="DF3541" s="78">
        <v>1.109754290083701E-4</v>
      </c>
      <c r="DG3541" s="78">
        <v>1.109754290083701E-4</v>
      </c>
      <c r="DH3541" s="78">
        <v>0</v>
      </c>
      <c r="DI3541" s="78">
        <v>1.4836932724263271E-5</v>
      </c>
      <c r="DJ3541" s="78">
        <v>1.4836932724263271E-5</v>
      </c>
      <c r="DK3541" s="78">
        <v>0</v>
      </c>
      <c r="DL3541" s="78">
        <v>1.4836932724263271E-5</v>
      </c>
    </row>
    <row r="3542" spans="98:116" x14ac:dyDescent="0.25">
      <c r="CT3542" s="78" t="s">
        <v>155</v>
      </c>
      <c r="CU3542" s="78" t="s">
        <v>456</v>
      </c>
      <c r="CV3542" s="78" t="s">
        <v>496</v>
      </c>
      <c r="CW3542" s="78">
        <v>2026</v>
      </c>
      <c r="CX3542" s="78">
        <v>0</v>
      </c>
      <c r="CY3542" s="78">
        <v>14664.637556436721</v>
      </c>
      <c r="CZ3542" s="78">
        <v>233.23007680794069</v>
      </c>
      <c r="DA3542" s="78">
        <v>8896.5159934286512</v>
      </c>
      <c r="DB3542" s="78">
        <v>5534.8914862001293</v>
      </c>
      <c r="DC3542" s="78">
        <v>3817.0050760622507</v>
      </c>
      <c r="DD3542" s="78">
        <v>9.744653422761511E-5</v>
      </c>
      <c r="DE3542" s="78">
        <v>0</v>
      </c>
      <c r="DF3542" s="78">
        <v>0.37195391579148074</v>
      </c>
      <c r="DG3542" s="78">
        <v>0.37195391579148074</v>
      </c>
      <c r="DH3542" s="78">
        <v>0</v>
      </c>
      <c r="DI3542" s="78">
        <v>1.5536845771695496E-5</v>
      </c>
      <c r="DJ3542" s="78">
        <v>1.5536845771695496E-5</v>
      </c>
      <c r="DK3542" s="78">
        <v>0</v>
      </c>
      <c r="DL3542" s="78">
        <v>1.5536845771695496E-5</v>
      </c>
    </row>
    <row r="3543" spans="98:116" x14ac:dyDescent="0.25">
      <c r="CT3543" s="78" t="s">
        <v>155</v>
      </c>
      <c r="CU3543" s="78" t="s">
        <v>456</v>
      </c>
      <c r="CV3543" s="78" t="s">
        <v>496</v>
      </c>
      <c r="CW3543" s="78">
        <v>2027</v>
      </c>
      <c r="CX3543" s="78">
        <v>0</v>
      </c>
      <c r="CY3543" s="78">
        <v>14664.637556436721</v>
      </c>
      <c r="CZ3543" s="78">
        <v>233.23007680794069</v>
      </c>
      <c r="DA3543" s="78">
        <v>8896.5159934286512</v>
      </c>
      <c r="DB3543" s="78">
        <v>5534.8914862001293</v>
      </c>
      <c r="DC3543" s="78">
        <v>3817.0050760622507</v>
      </c>
      <c r="DD3543" s="78">
        <v>9.744653422761511E-5</v>
      </c>
      <c r="DE3543" s="78">
        <v>0</v>
      </c>
      <c r="DF3543" s="78">
        <v>0.37195391579148074</v>
      </c>
      <c r="DG3543" s="78">
        <v>0.37195391579148074</v>
      </c>
      <c r="DH3543" s="78">
        <v>0</v>
      </c>
      <c r="DI3543" s="78">
        <v>1.5536845771695496E-5</v>
      </c>
      <c r="DJ3543" s="78">
        <v>1.5536845771695496E-5</v>
      </c>
      <c r="DK3543" s="78">
        <v>0</v>
      </c>
      <c r="DL3543" s="78">
        <v>1.5536845771695496E-5</v>
      </c>
    </row>
    <row r="3544" spans="98:116" x14ac:dyDescent="0.25">
      <c r="CT3544" s="78" t="s">
        <v>155</v>
      </c>
      <c r="CU3544" s="78" t="s">
        <v>456</v>
      </c>
      <c r="CV3544" s="78" t="s">
        <v>496</v>
      </c>
      <c r="CW3544" s="78">
        <v>2028</v>
      </c>
      <c r="CX3544" s="78">
        <v>0</v>
      </c>
      <c r="CY3544" s="78">
        <v>15317.990942816061</v>
      </c>
      <c r="CZ3544" s="78">
        <v>247.27299216494859</v>
      </c>
      <c r="DA3544" s="78">
        <v>9287.6490955445552</v>
      </c>
      <c r="DB3544" s="78">
        <v>5783.0688551065632</v>
      </c>
      <c r="DC3544" s="78">
        <v>3988.1546422717192</v>
      </c>
      <c r="DD3544" s="78">
        <v>9.744653422761511E-5</v>
      </c>
      <c r="DE3544" s="78">
        <v>0</v>
      </c>
      <c r="DF3544" s="78">
        <v>0.38863184785315319</v>
      </c>
      <c r="DG3544" s="78">
        <v>0.38863184785315319</v>
      </c>
      <c r="DH3544" s="78">
        <v>0</v>
      </c>
      <c r="DI3544" s="78">
        <v>1.5536845771695496E-5</v>
      </c>
      <c r="DJ3544" s="78">
        <v>1.5536845771695496E-5</v>
      </c>
      <c r="DK3544" s="78">
        <v>0</v>
      </c>
      <c r="DL3544" s="78">
        <v>1.5536845771695496E-5</v>
      </c>
    </row>
    <row r="3545" spans="98:116" x14ac:dyDescent="0.25">
      <c r="CT3545" s="78" t="s">
        <v>155</v>
      </c>
      <c r="CU3545" s="78" t="s">
        <v>456</v>
      </c>
      <c r="CV3545" s="78" t="s">
        <v>496</v>
      </c>
      <c r="CW3545" s="78">
        <v>2029</v>
      </c>
      <c r="CX3545" s="78">
        <v>0</v>
      </c>
      <c r="CY3545" s="78">
        <v>15317.990942816061</v>
      </c>
      <c r="CZ3545" s="78">
        <v>247.27299216494859</v>
      </c>
      <c r="DA3545" s="78">
        <v>9287.6490955445552</v>
      </c>
      <c r="DB3545" s="78">
        <v>5783.0688551065632</v>
      </c>
      <c r="DC3545" s="78">
        <v>3988.1546422717192</v>
      </c>
      <c r="DD3545" s="78">
        <v>9.744653422761511E-5</v>
      </c>
      <c r="DE3545" s="78">
        <v>0</v>
      </c>
      <c r="DF3545" s="78">
        <v>0.38863184785315319</v>
      </c>
      <c r="DG3545" s="78">
        <v>0.38863184785315319</v>
      </c>
      <c r="DH3545" s="78">
        <v>0</v>
      </c>
      <c r="DI3545" s="78">
        <v>1.5536845771695496E-5</v>
      </c>
      <c r="DJ3545" s="78">
        <v>1.5536845771695496E-5</v>
      </c>
      <c r="DK3545" s="78">
        <v>0</v>
      </c>
      <c r="DL3545" s="78">
        <v>1.5536845771695496E-5</v>
      </c>
    </row>
    <row r="3546" spans="98:116" x14ac:dyDescent="0.25">
      <c r="CT3546" s="78" t="s">
        <v>155</v>
      </c>
      <c r="CU3546" s="78" t="s">
        <v>456</v>
      </c>
      <c r="CV3546" s="78" t="s">
        <v>496</v>
      </c>
      <c r="CW3546" s="78">
        <v>2030</v>
      </c>
      <c r="CX3546" s="78">
        <v>0</v>
      </c>
      <c r="CY3546" s="78">
        <v>15317.990942816061</v>
      </c>
      <c r="CZ3546" s="78">
        <v>247.27299216494859</v>
      </c>
      <c r="DA3546" s="78">
        <v>9287.6490955445552</v>
      </c>
      <c r="DB3546" s="78">
        <v>5783.0688551065632</v>
      </c>
      <c r="DC3546" s="78">
        <v>3988.1546422717192</v>
      </c>
      <c r="DD3546" s="78">
        <v>9.744653422761511E-5</v>
      </c>
      <c r="DE3546" s="78">
        <v>0</v>
      </c>
      <c r="DF3546" s="78">
        <v>0.38863184785315319</v>
      </c>
      <c r="DG3546" s="78">
        <v>0.38863184785315319</v>
      </c>
      <c r="DH3546" s="78">
        <v>0</v>
      </c>
      <c r="DI3546" s="78">
        <v>1.5536845771695496E-5</v>
      </c>
      <c r="DJ3546" s="78">
        <v>1.5536845771695496E-5</v>
      </c>
      <c r="DK3546" s="78">
        <v>0</v>
      </c>
      <c r="DL3546" s="78">
        <v>1.5536845771695496E-5</v>
      </c>
    </row>
    <row r="3547" spans="98:116" x14ac:dyDescent="0.25">
      <c r="CT3547" s="78" t="s">
        <v>155</v>
      </c>
      <c r="CU3547" s="78" t="s">
        <v>456</v>
      </c>
      <c r="CV3547" s="78" t="s">
        <v>496</v>
      </c>
      <c r="CW3547" s="78">
        <v>2031</v>
      </c>
      <c r="CX3547" s="78">
        <v>0</v>
      </c>
      <c r="CY3547" s="78">
        <v>15317.990942816061</v>
      </c>
      <c r="CZ3547" s="78">
        <v>247.27299216494859</v>
      </c>
      <c r="DA3547" s="78">
        <v>9287.6490955445552</v>
      </c>
      <c r="DB3547" s="78">
        <v>5783.0688551065632</v>
      </c>
      <c r="DC3547" s="78">
        <v>3988.1546422717192</v>
      </c>
      <c r="DD3547" s="78">
        <v>9.744653422761511E-5</v>
      </c>
      <c r="DE3547" s="78">
        <v>0</v>
      </c>
      <c r="DF3547" s="78">
        <v>0.38863184785315319</v>
      </c>
      <c r="DG3547" s="78">
        <v>0.38863184785315319</v>
      </c>
      <c r="DH3547" s="78">
        <v>0</v>
      </c>
      <c r="DI3547" s="78">
        <v>1.6283058661112856E-5</v>
      </c>
      <c r="DJ3547" s="78">
        <v>1.6283058661112856E-5</v>
      </c>
      <c r="DK3547" s="78">
        <v>0</v>
      </c>
      <c r="DL3547" s="78">
        <v>1.6283058661112856E-5</v>
      </c>
    </row>
    <row r="3548" spans="98:116" x14ac:dyDescent="0.25">
      <c r="CT3548" s="78" t="s">
        <v>155</v>
      </c>
      <c r="CU3548" s="78" t="s">
        <v>456</v>
      </c>
      <c r="CV3548" s="78" t="s">
        <v>496</v>
      </c>
      <c r="CW3548" s="78">
        <v>2032</v>
      </c>
      <c r="CX3548" s="78">
        <v>0</v>
      </c>
      <c r="CY3548" s="78">
        <v>15317.990942816061</v>
      </c>
      <c r="CZ3548" s="78">
        <v>247.27299216494859</v>
      </c>
      <c r="DA3548" s="78">
        <v>9287.6490955445552</v>
      </c>
      <c r="DB3548" s="78">
        <v>5783.0688551065632</v>
      </c>
      <c r="DC3548" s="78">
        <v>3988.1546422717192</v>
      </c>
      <c r="DD3548" s="78">
        <v>9.744653422761511E-5</v>
      </c>
      <c r="DE3548" s="78">
        <v>0</v>
      </c>
      <c r="DF3548" s="78">
        <v>0.38863184785315319</v>
      </c>
      <c r="DG3548" s="78">
        <v>0.38863184785315319</v>
      </c>
      <c r="DH3548" s="78">
        <v>0</v>
      </c>
      <c r="DI3548" s="78">
        <v>1.6283058661112856E-5</v>
      </c>
      <c r="DJ3548" s="78">
        <v>1.6283058661112856E-5</v>
      </c>
      <c r="DK3548" s="78">
        <v>0</v>
      </c>
      <c r="DL3548" s="78">
        <v>1.6283058661112856E-5</v>
      </c>
    </row>
    <row r="3549" spans="98:116" x14ac:dyDescent="0.25">
      <c r="CT3549" s="78" t="s">
        <v>155</v>
      </c>
      <c r="CU3549" s="78" t="s">
        <v>456</v>
      </c>
      <c r="CV3549" s="78" t="s">
        <v>496</v>
      </c>
      <c r="CW3549" s="78">
        <v>2033</v>
      </c>
      <c r="CX3549" s="78">
        <v>0</v>
      </c>
      <c r="CY3549" s="78">
        <v>16044.12642662631</v>
      </c>
      <c r="CZ3549" s="78">
        <v>263.10737971827422</v>
      </c>
      <c r="DA3549" s="78">
        <v>9721.7399837423654</v>
      </c>
      <c r="DB3549" s="78">
        <v>6059.2790631656671</v>
      </c>
      <c r="DC3549" s="78">
        <v>4178.6363832146872</v>
      </c>
      <c r="DD3549" s="78">
        <v>9.744653422761511E-5</v>
      </c>
      <c r="DE3549" s="78">
        <v>0</v>
      </c>
      <c r="DF3549" s="78">
        <v>0.40719363334168784</v>
      </c>
      <c r="DG3549" s="78">
        <v>0.40719363334168784</v>
      </c>
      <c r="DH3549" s="78">
        <v>0</v>
      </c>
      <c r="DI3549" s="78">
        <v>1.6283058661112856E-5</v>
      </c>
      <c r="DJ3549" s="78">
        <v>1.6283058661112856E-5</v>
      </c>
      <c r="DK3549" s="78">
        <v>0</v>
      </c>
      <c r="DL3549" s="78">
        <v>1.6283058661112856E-5</v>
      </c>
    </row>
    <row r="3550" spans="98:116" x14ac:dyDescent="0.25">
      <c r="CT3550" s="78" t="s">
        <v>155</v>
      </c>
      <c r="CU3550" s="78" t="s">
        <v>456</v>
      </c>
      <c r="CV3550" s="78" t="s">
        <v>496</v>
      </c>
      <c r="CW3550" s="78">
        <v>2034</v>
      </c>
      <c r="CX3550" s="78">
        <v>0</v>
      </c>
      <c r="CY3550" s="78">
        <v>16044.12642662631</v>
      </c>
      <c r="CZ3550" s="78">
        <v>263.10737971827422</v>
      </c>
      <c r="DA3550" s="78">
        <v>9721.7399837423654</v>
      </c>
      <c r="DB3550" s="78">
        <v>6059.2790631656671</v>
      </c>
      <c r="DC3550" s="78">
        <v>4178.6363832146872</v>
      </c>
      <c r="DD3550" s="78">
        <v>9.744653422761511E-5</v>
      </c>
      <c r="DE3550" s="78">
        <v>0</v>
      </c>
      <c r="DF3550" s="78">
        <v>0.40719363334168784</v>
      </c>
      <c r="DG3550" s="78">
        <v>0.40719363334168784</v>
      </c>
      <c r="DH3550" s="78">
        <v>0</v>
      </c>
      <c r="DI3550" s="78">
        <v>1.6283058661112856E-5</v>
      </c>
      <c r="DJ3550" s="78">
        <v>1.6283058661112856E-5</v>
      </c>
      <c r="DK3550" s="78">
        <v>0</v>
      </c>
      <c r="DL3550" s="78">
        <v>1.6283058661112856E-5</v>
      </c>
    </row>
    <row r="3551" spans="98:116" x14ac:dyDescent="0.25">
      <c r="CT3551" s="78" t="s">
        <v>155</v>
      </c>
      <c r="CU3551" s="78" t="s">
        <v>456</v>
      </c>
      <c r="CV3551" s="78" t="s">
        <v>496</v>
      </c>
      <c r="CW3551" s="78">
        <v>2035</v>
      </c>
      <c r="CX3551" s="78">
        <v>0</v>
      </c>
      <c r="CY3551" s="78">
        <v>16044.12642662631</v>
      </c>
      <c r="CZ3551" s="78">
        <v>263.10737971827422</v>
      </c>
      <c r="DA3551" s="78">
        <v>9721.7399837423654</v>
      </c>
      <c r="DB3551" s="78">
        <v>6059.2790631656671</v>
      </c>
      <c r="DC3551" s="78">
        <v>4178.6363832146872</v>
      </c>
      <c r="DD3551" s="78">
        <v>9.744653422761511E-5</v>
      </c>
      <c r="DE3551" s="78">
        <v>0</v>
      </c>
      <c r="DF3551" s="78">
        <v>0.40719363334168784</v>
      </c>
      <c r="DG3551" s="78">
        <v>0.40719363334168784</v>
      </c>
      <c r="DH3551" s="78">
        <v>0</v>
      </c>
      <c r="DI3551" s="78">
        <v>0</v>
      </c>
      <c r="DJ3551" s="78">
        <v>1.6283058661112856E-5</v>
      </c>
      <c r="DK3551" s="78">
        <v>0</v>
      </c>
      <c r="DL3551" s="78">
        <v>1.6283058661112856E-5</v>
      </c>
    </row>
    <row r="3552" spans="98:116" x14ac:dyDescent="0.25">
      <c r="CT3552" s="78" t="s">
        <v>155</v>
      </c>
      <c r="CU3552" s="78" t="s">
        <v>456</v>
      </c>
      <c r="CV3552" s="78" t="s">
        <v>496</v>
      </c>
      <c r="CW3552" s="78">
        <v>2036</v>
      </c>
      <c r="CX3552" s="78">
        <v>0</v>
      </c>
      <c r="CY3552" s="78">
        <v>16044.12642662631</v>
      </c>
      <c r="CZ3552" s="78">
        <v>263.10737971827422</v>
      </c>
      <c r="DA3552" s="78">
        <v>9721.7399837423654</v>
      </c>
      <c r="DB3552" s="78">
        <v>6059.2790631656671</v>
      </c>
      <c r="DC3552" s="78">
        <v>4178.6363832146872</v>
      </c>
      <c r="DD3552" s="78">
        <v>9.744653422761511E-5</v>
      </c>
      <c r="DE3552" s="78">
        <v>0</v>
      </c>
      <c r="DF3552" s="78">
        <v>0.40719363334168784</v>
      </c>
      <c r="DG3552" s="78">
        <v>0.40719363334168784</v>
      </c>
      <c r="DH3552" s="78">
        <v>0</v>
      </c>
      <c r="DI3552" s="78">
        <v>7.4167858838858014E-2</v>
      </c>
      <c r="DJ3552" s="78">
        <v>0</v>
      </c>
      <c r="DK3552" s="78">
        <v>0</v>
      </c>
      <c r="DL3552" s="78">
        <v>0</v>
      </c>
    </row>
    <row r="3553" spans="98:116" x14ac:dyDescent="0.25">
      <c r="CT3553" s="78" t="s">
        <v>155</v>
      </c>
      <c r="CU3553" s="78" t="s">
        <v>456</v>
      </c>
      <c r="CV3553" s="78" t="s">
        <v>496</v>
      </c>
      <c r="CW3553" s="78">
        <v>2037</v>
      </c>
      <c r="CX3553" s="78">
        <v>0</v>
      </c>
      <c r="CY3553" s="78">
        <v>16044.12642662631</v>
      </c>
      <c r="CZ3553" s="78">
        <v>263.10737971827422</v>
      </c>
      <c r="DA3553" s="78">
        <v>9721.7399837423654</v>
      </c>
      <c r="DB3553" s="78">
        <v>6059.2790631656671</v>
      </c>
      <c r="DC3553" s="78">
        <v>4178.6363832146872</v>
      </c>
      <c r="DD3553" s="78">
        <v>9.744653422761511E-5</v>
      </c>
      <c r="DE3553" s="78">
        <v>0</v>
      </c>
      <c r="DF3553" s="78">
        <v>0.40719363334168784</v>
      </c>
      <c r="DG3553" s="78">
        <v>0.40719363334168784</v>
      </c>
      <c r="DH3553" s="78">
        <v>0</v>
      </c>
      <c r="DI3553" s="78">
        <v>7.6886379447882347E-2</v>
      </c>
      <c r="DJ3553" s="78">
        <v>7.6886379447882347E-2</v>
      </c>
      <c r="DK3553" s="78">
        <v>0</v>
      </c>
      <c r="DL3553" s="78">
        <v>7.6886379447882347E-2</v>
      </c>
    </row>
    <row r="3554" spans="98:116" x14ac:dyDescent="0.25">
      <c r="CT3554" s="78" t="s">
        <v>155</v>
      </c>
      <c r="CU3554" s="78" t="s">
        <v>456</v>
      </c>
      <c r="CV3554" s="78" t="s">
        <v>496</v>
      </c>
      <c r="CW3554" s="78">
        <v>2038</v>
      </c>
      <c r="CX3554" s="78">
        <v>0</v>
      </c>
      <c r="CY3554" s="78">
        <v>16832.391236279651</v>
      </c>
      <c r="CZ3554" s="78">
        <v>280.55437045334742</v>
      </c>
      <c r="DA3554" s="78">
        <v>10192.271765885191</v>
      </c>
      <c r="DB3554" s="78">
        <v>6359.5650999411173</v>
      </c>
      <c r="DC3554" s="78">
        <v>4385.7214416119932</v>
      </c>
      <c r="DD3554" s="78">
        <v>9.744653422761511E-5</v>
      </c>
      <c r="DE3554" s="78">
        <v>0</v>
      </c>
      <c r="DF3554" s="78">
        <v>0.4273733545728286</v>
      </c>
      <c r="DG3554" s="78">
        <v>0.4273733545728286</v>
      </c>
      <c r="DH3554" s="78">
        <v>0</v>
      </c>
      <c r="DI3554" s="78">
        <v>7.6886379447882347E-2</v>
      </c>
      <c r="DJ3554" s="78">
        <v>7.6886379447882347E-2</v>
      </c>
      <c r="DK3554" s="78">
        <v>0</v>
      </c>
      <c r="DL3554" s="78">
        <v>7.6886379447882347E-2</v>
      </c>
    </row>
    <row r="3555" spans="98:116" x14ac:dyDescent="0.25">
      <c r="CT3555" s="78" t="s">
        <v>155</v>
      </c>
      <c r="CU3555" s="78" t="s">
        <v>456</v>
      </c>
      <c r="CV3555" s="78" t="s">
        <v>496</v>
      </c>
      <c r="CW3555" s="78">
        <v>2039</v>
      </c>
      <c r="CX3555" s="78">
        <v>0</v>
      </c>
      <c r="CY3555" s="78">
        <v>16832.391236279651</v>
      </c>
      <c r="CZ3555" s="78">
        <v>280.55437045334742</v>
      </c>
      <c r="DA3555" s="78">
        <v>10192.271765885191</v>
      </c>
      <c r="DB3555" s="78">
        <v>6359.5650999411173</v>
      </c>
      <c r="DC3555" s="78">
        <v>4385.7214416119932</v>
      </c>
      <c r="DD3555" s="78">
        <v>9.744653422761511E-5</v>
      </c>
      <c r="DE3555" s="78">
        <v>0</v>
      </c>
      <c r="DF3555" s="78">
        <v>0.4273733545728286</v>
      </c>
      <c r="DG3555" s="78">
        <v>0.4273733545728286</v>
      </c>
      <c r="DH3555" s="78">
        <v>0</v>
      </c>
      <c r="DI3555" s="78">
        <v>7.6886379447882347E-2</v>
      </c>
      <c r="DJ3555" s="78">
        <v>7.6886379447882347E-2</v>
      </c>
      <c r="DK3555" s="78">
        <v>0</v>
      </c>
      <c r="DL3555" s="78">
        <v>7.6886379447882347E-2</v>
      </c>
    </row>
    <row r="3556" spans="98:116" x14ac:dyDescent="0.25">
      <c r="CT3556" s="78" t="s">
        <v>155</v>
      </c>
      <c r="CU3556" s="78" t="s">
        <v>456</v>
      </c>
      <c r="CV3556" s="78" t="s">
        <v>496</v>
      </c>
      <c r="CW3556" s="78">
        <v>2040</v>
      </c>
      <c r="CX3556" s="78">
        <v>0</v>
      </c>
      <c r="CY3556" s="78">
        <v>16832.391236279651</v>
      </c>
      <c r="CZ3556" s="78">
        <v>280.55437045334742</v>
      </c>
      <c r="DA3556" s="78">
        <v>10192.271765885191</v>
      </c>
      <c r="DB3556" s="78">
        <v>6359.5650999411173</v>
      </c>
      <c r="DC3556" s="78">
        <v>4385.7214416119932</v>
      </c>
      <c r="DD3556" s="78">
        <v>9.744653422761511E-5</v>
      </c>
      <c r="DE3556" s="78">
        <v>0</v>
      </c>
      <c r="DF3556" s="78">
        <v>0.4273733545728286</v>
      </c>
      <c r="DG3556" s="78">
        <v>0.4273733545728286</v>
      </c>
      <c r="DH3556" s="78">
        <v>0</v>
      </c>
      <c r="DI3556" s="78">
        <v>7.6886379447882347E-2</v>
      </c>
      <c r="DJ3556" s="78">
        <v>7.6886379447882347E-2</v>
      </c>
      <c r="DK3556" s="78">
        <v>0</v>
      </c>
      <c r="DL3556" s="78">
        <v>7.6886379447882347E-2</v>
      </c>
    </row>
    <row r="3557" spans="98:116" x14ac:dyDescent="0.25">
      <c r="CT3557" s="78" t="s">
        <v>155</v>
      </c>
      <c r="CU3557" s="78" t="s">
        <v>456</v>
      </c>
      <c r="CV3557" s="78" t="s">
        <v>496</v>
      </c>
      <c r="CW3557" s="78">
        <v>2041</v>
      </c>
      <c r="CX3557" s="78">
        <v>0</v>
      </c>
      <c r="CY3557" s="78">
        <v>16832.391236279651</v>
      </c>
      <c r="CZ3557" s="78">
        <v>280.55437045334742</v>
      </c>
      <c r="DA3557" s="78">
        <v>10192.271765885191</v>
      </c>
      <c r="DB3557" s="78">
        <v>6359.5650999411173</v>
      </c>
      <c r="DC3557" s="78">
        <v>4385.7214416119932</v>
      </c>
      <c r="DD3557" s="78">
        <v>9.744653422761511E-5</v>
      </c>
      <c r="DE3557" s="78">
        <v>0</v>
      </c>
      <c r="DF3557" s="78">
        <v>0.4273733545728286</v>
      </c>
      <c r="DG3557" s="78">
        <v>0.4273733545728286</v>
      </c>
      <c r="DH3557" s="78">
        <v>0</v>
      </c>
      <c r="DI3557" s="78">
        <v>7.6886379447882347E-2</v>
      </c>
      <c r="DJ3557" s="78">
        <v>7.6886379447882347E-2</v>
      </c>
      <c r="DK3557" s="78">
        <v>0</v>
      </c>
      <c r="DL3557" s="78">
        <v>7.6886379447882347E-2</v>
      </c>
    </row>
    <row r="3558" spans="98:116" x14ac:dyDescent="0.25">
      <c r="CT3558" s="78" t="s">
        <v>155</v>
      </c>
      <c r="CU3558" s="78" t="s">
        <v>456</v>
      </c>
      <c r="CV3558" s="78" t="s">
        <v>496</v>
      </c>
      <c r="CW3558" s="78">
        <v>2042</v>
      </c>
      <c r="CX3558" s="78">
        <v>0</v>
      </c>
      <c r="CY3558" s="78">
        <v>16832.391236279651</v>
      </c>
      <c r="CZ3558" s="78">
        <v>280.55437045334742</v>
      </c>
      <c r="DA3558" s="78">
        <v>10192.271765885191</v>
      </c>
      <c r="DB3558" s="78">
        <v>6359.5650999411173</v>
      </c>
      <c r="DC3558" s="78">
        <v>4385.7214416119932</v>
      </c>
      <c r="DD3558" s="78">
        <v>9.744653422761511E-5</v>
      </c>
      <c r="DE3558" s="78">
        <v>0</v>
      </c>
      <c r="DF3558" s="78">
        <v>0.4273733545728286</v>
      </c>
      <c r="DG3558" s="78">
        <v>0.4273733545728286</v>
      </c>
      <c r="DH3558" s="78">
        <v>0</v>
      </c>
      <c r="DI3558" s="78">
        <v>8.0311897206872027E-2</v>
      </c>
      <c r="DJ3558" s="78">
        <v>8.0311897206872027E-2</v>
      </c>
      <c r="DK3558" s="78">
        <v>0</v>
      </c>
      <c r="DL3558" s="78">
        <v>8.0311897206872027E-2</v>
      </c>
    </row>
    <row r="3559" spans="98:116" x14ac:dyDescent="0.25">
      <c r="CT3559" s="78" t="s">
        <v>155</v>
      </c>
      <c r="CU3559" s="78" t="s">
        <v>456</v>
      </c>
      <c r="CV3559" s="78" t="s">
        <v>496</v>
      </c>
      <c r="CW3559" s="78">
        <v>2043</v>
      </c>
      <c r="CX3559" s="78">
        <v>0</v>
      </c>
      <c r="CY3559" s="78">
        <v>17672.085223784539</v>
      </c>
      <c r="CZ3559" s="78">
        <v>299.42001237341668</v>
      </c>
      <c r="DA3559" s="78">
        <v>10692.73617638613</v>
      </c>
      <c r="DB3559" s="78">
        <v>6679.9290350249812</v>
      </c>
      <c r="DC3559" s="78">
        <v>4606.6527407081385</v>
      </c>
      <c r="DD3559" s="78">
        <v>9.744653422761511E-5</v>
      </c>
      <c r="DE3559" s="78">
        <v>0</v>
      </c>
      <c r="DF3559" s="78">
        <v>0.44890234397215256</v>
      </c>
      <c r="DG3559" s="78">
        <v>0.44890234397215256</v>
      </c>
      <c r="DH3559" s="78">
        <v>0</v>
      </c>
      <c r="DI3559" s="78">
        <v>8.0311897206872027E-2</v>
      </c>
      <c r="DJ3559" s="78">
        <v>8.0311897206872027E-2</v>
      </c>
      <c r="DK3559" s="78">
        <v>0</v>
      </c>
      <c r="DL3559" s="78">
        <v>8.0311897206872027E-2</v>
      </c>
    </row>
    <row r="3560" spans="98:116" x14ac:dyDescent="0.25">
      <c r="CT3560" s="78" t="s">
        <v>155</v>
      </c>
      <c r="CU3560" s="78" t="s">
        <v>456</v>
      </c>
      <c r="CV3560" s="78" t="s">
        <v>496</v>
      </c>
      <c r="CW3560" s="78">
        <v>2044</v>
      </c>
      <c r="CX3560" s="78">
        <v>0</v>
      </c>
      <c r="CY3560" s="78">
        <v>17672.085223784539</v>
      </c>
      <c r="CZ3560" s="78">
        <v>299.42001237341668</v>
      </c>
      <c r="DA3560" s="78">
        <v>10692.73617638613</v>
      </c>
      <c r="DB3560" s="78">
        <v>6679.9290350249812</v>
      </c>
      <c r="DC3560" s="78">
        <v>4606.6527407081385</v>
      </c>
      <c r="DD3560" s="78">
        <v>9.744653422761511E-5</v>
      </c>
      <c r="DE3560" s="78">
        <v>0</v>
      </c>
      <c r="DF3560" s="78">
        <v>0.44890234397215256</v>
      </c>
      <c r="DG3560" s="78">
        <v>0.44890234397215256</v>
      </c>
      <c r="DH3560" s="78">
        <v>0</v>
      </c>
      <c r="DI3560" s="78">
        <v>8.0311897206872027E-2</v>
      </c>
      <c r="DJ3560" s="78">
        <v>8.0311897206872027E-2</v>
      </c>
      <c r="DK3560" s="78">
        <v>0</v>
      </c>
      <c r="DL3560" s="78">
        <v>8.0311897206872027E-2</v>
      </c>
    </row>
    <row r="3561" spans="98:116" x14ac:dyDescent="0.25">
      <c r="CT3561" s="78" t="s">
        <v>155</v>
      </c>
      <c r="CU3561" s="78" t="s">
        <v>456</v>
      </c>
      <c r="CV3561" s="78" t="s">
        <v>496</v>
      </c>
      <c r="CW3561" s="78">
        <v>2045</v>
      </c>
      <c r="CX3561" s="78">
        <v>0</v>
      </c>
      <c r="CY3561" s="78">
        <v>17672.085223784539</v>
      </c>
      <c r="CZ3561" s="78">
        <v>299.42001237341668</v>
      </c>
      <c r="DA3561" s="78">
        <v>10692.73617638613</v>
      </c>
      <c r="DB3561" s="78">
        <v>6679.9290350249812</v>
      </c>
      <c r="DC3561" s="78">
        <v>4606.6527407081385</v>
      </c>
      <c r="DD3561" s="78">
        <v>9.744653422761511E-5</v>
      </c>
      <c r="DE3561" s="78">
        <v>0</v>
      </c>
      <c r="DF3561" s="78">
        <v>0.44890234397215256</v>
      </c>
      <c r="DG3561" s="78">
        <v>0.44890234397215256</v>
      </c>
      <c r="DH3561" s="78">
        <v>0</v>
      </c>
      <c r="DI3561" s="78">
        <v>8.0311897206872027E-2</v>
      </c>
      <c r="DJ3561" s="78">
        <v>8.0311897206872027E-2</v>
      </c>
      <c r="DK3561" s="78">
        <v>0</v>
      </c>
      <c r="DL3561" s="78">
        <v>8.0311897206872027E-2</v>
      </c>
    </row>
    <row r="3562" spans="98:116" x14ac:dyDescent="0.25">
      <c r="CT3562" s="78" t="s">
        <v>155</v>
      </c>
      <c r="CU3562" s="78" t="s">
        <v>456</v>
      </c>
      <c r="CV3562" s="78" t="s">
        <v>496</v>
      </c>
      <c r="CW3562" s="78">
        <v>2046</v>
      </c>
      <c r="CX3562" s="78">
        <v>0</v>
      </c>
      <c r="CY3562" s="78">
        <v>17672.085223784539</v>
      </c>
      <c r="CZ3562" s="78">
        <v>299.42001237341668</v>
      </c>
      <c r="DA3562" s="78">
        <v>10692.73617638613</v>
      </c>
      <c r="DB3562" s="78">
        <v>6679.9290350249812</v>
      </c>
      <c r="DC3562" s="78">
        <v>4606.6527407081385</v>
      </c>
      <c r="DD3562" s="78">
        <v>9.744653422761511E-5</v>
      </c>
      <c r="DE3562" s="78">
        <v>0</v>
      </c>
      <c r="DF3562" s="78">
        <v>0.44890234397215256</v>
      </c>
      <c r="DG3562" s="78">
        <v>0.44890234397215256</v>
      </c>
      <c r="DH3562" s="78">
        <v>0</v>
      </c>
      <c r="DI3562" s="78">
        <v>8.0311897206872027E-2</v>
      </c>
      <c r="DJ3562" s="78">
        <v>8.0311897206872027E-2</v>
      </c>
      <c r="DK3562" s="78">
        <v>0</v>
      </c>
      <c r="DL3562" s="78">
        <v>8.0311897206872027E-2</v>
      </c>
    </row>
    <row r="3563" spans="98:116" x14ac:dyDescent="0.25">
      <c r="CT3563" s="78" t="s">
        <v>155</v>
      </c>
      <c r="CU3563" s="78" t="s">
        <v>456</v>
      </c>
      <c r="CV3563" s="78" t="s">
        <v>496</v>
      </c>
      <c r="CW3563" s="78">
        <v>2047</v>
      </c>
      <c r="CX3563" s="78">
        <v>0</v>
      </c>
      <c r="CY3563" s="78">
        <v>17672.085223784539</v>
      </c>
      <c r="CZ3563" s="78">
        <v>299.42001237341668</v>
      </c>
      <c r="DA3563" s="78">
        <v>10692.73617638613</v>
      </c>
      <c r="DB3563" s="78">
        <v>6679.9290350249812</v>
      </c>
      <c r="DC3563" s="78">
        <v>4606.6527407081385</v>
      </c>
      <c r="DD3563" s="78">
        <v>9.744653422761511E-5</v>
      </c>
      <c r="DE3563" s="78">
        <v>0</v>
      </c>
      <c r="DF3563" s="78">
        <v>0.44890234397215256</v>
      </c>
      <c r="DG3563" s="78">
        <v>0.44890234397215256</v>
      </c>
      <c r="DH3563" s="78">
        <v>0</v>
      </c>
      <c r="DI3563" s="78">
        <v>8.4119009938021697E-2</v>
      </c>
      <c r="DJ3563" s="78">
        <v>8.4119009938021697E-2</v>
      </c>
      <c r="DK3563" s="78">
        <v>0</v>
      </c>
      <c r="DL3563" s="78">
        <v>8.4119009938021697E-2</v>
      </c>
    </row>
    <row r="3564" spans="98:116" x14ac:dyDescent="0.25">
      <c r="CT3564" s="78" t="s">
        <v>155</v>
      </c>
      <c r="CU3564" s="78" t="s">
        <v>456</v>
      </c>
      <c r="CV3564" s="78" t="s">
        <v>496</v>
      </c>
      <c r="CW3564" s="78">
        <v>2048</v>
      </c>
      <c r="CX3564" s="78">
        <v>0</v>
      </c>
      <c r="CY3564" s="78">
        <v>18552.334786110579</v>
      </c>
      <c r="CZ3564" s="78">
        <v>319.49113147948083</v>
      </c>
      <c r="DA3564" s="78">
        <v>11216.562625107919</v>
      </c>
      <c r="DB3564" s="78">
        <v>7016.2810295231848</v>
      </c>
      <c r="DC3564" s="78">
        <v>4838.6098212659563</v>
      </c>
      <c r="DD3564" s="78">
        <v>9.744653422761511E-5</v>
      </c>
      <c r="DE3564" s="78">
        <v>0</v>
      </c>
      <c r="DF3564" s="78">
        <v>0.47150575756206764</v>
      </c>
      <c r="DG3564" s="78">
        <v>0.47150575756206764</v>
      </c>
      <c r="DH3564" s="78">
        <v>0</v>
      </c>
      <c r="DI3564" s="78">
        <v>8.4119009938021697E-2</v>
      </c>
      <c r="DJ3564" s="78">
        <v>8.4119009938021697E-2</v>
      </c>
      <c r="DK3564" s="78">
        <v>0</v>
      </c>
      <c r="DL3564" s="78">
        <v>8.4119009938021697E-2</v>
      </c>
    </row>
    <row r="3565" spans="98:116" x14ac:dyDescent="0.25">
      <c r="CT3565" s="78" t="s">
        <v>155</v>
      </c>
      <c r="CU3565" s="78" t="s">
        <v>456</v>
      </c>
      <c r="CV3565" s="78" t="s">
        <v>496</v>
      </c>
      <c r="CW3565" s="78">
        <v>2049</v>
      </c>
      <c r="CX3565" s="78">
        <v>0</v>
      </c>
      <c r="CY3565" s="78">
        <v>18552.334786110579</v>
      </c>
      <c r="CZ3565" s="78">
        <v>319.49113147948083</v>
      </c>
      <c r="DA3565" s="78">
        <v>11216.562625107919</v>
      </c>
      <c r="DB3565" s="78">
        <v>7016.2810295231848</v>
      </c>
      <c r="DC3565" s="78">
        <v>4838.6098212659563</v>
      </c>
      <c r="DD3565" s="78">
        <v>9.744653422761511E-5</v>
      </c>
      <c r="DE3565" s="78">
        <v>0</v>
      </c>
      <c r="DF3565" s="78">
        <v>0.47150575756206764</v>
      </c>
      <c r="DG3565" s="78">
        <v>0.47150575756206764</v>
      </c>
      <c r="DH3565" s="78">
        <v>0</v>
      </c>
      <c r="DI3565" s="78">
        <v>8.4119009938021697E-2</v>
      </c>
      <c r="DJ3565" s="78">
        <v>8.4119009938021697E-2</v>
      </c>
      <c r="DK3565" s="78">
        <v>0</v>
      </c>
      <c r="DL3565" s="78">
        <v>8.4119009938021697E-2</v>
      </c>
    </row>
    <row r="3566" spans="98:116" x14ac:dyDescent="0.25">
      <c r="CT3566" s="78" t="s">
        <v>155</v>
      </c>
      <c r="CU3566" s="78" t="s">
        <v>456</v>
      </c>
      <c r="CV3566" s="78" t="s">
        <v>496</v>
      </c>
      <c r="CW3566" s="78">
        <v>2050</v>
      </c>
      <c r="CX3566" s="78">
        <v>0</v>
      </c>
      <c r="CY3566" s="78">
        <v>18552.334786110579</v>
      </c>
      <c r="CZ3566" s="78">
        <v>319.49113147948083</v>
      </c>
      <c r="DA3566" s="78">
        <v>11216.562625107919</v>
      </c>
      <c r="DB3566" s="78">
        <v>7016.2810295231848</v>
      </c>
      <c r="DC3566" s="78">
        <v>4838.6098212659563</v>
      </c>
      <c r="DD3566" s="78">
        <v>9.744653422761511E-5</v>
      </c>
      <c r="DE3566" s="78">
        <v>0</v>
      </c>
      <c r="DF3566" s="78">
        <v>0.47150575756206764</v>
      </c>
      <c r="DG3566" s="78">
        <v>0.47150575756206764</v>
      </c>
      <c r="DH3566" s="78">
        <v>0</v>
      </c>
      <c r="DI3566" s="78">
        <v>8.4119009938021697E-2</v>
      </c>
      <c r="DJ3566" s="78">
        <v>8.4119009938021697E-2</v>
      </c>
      <c r="DK3566" s="78">
        <v>0</v>
      </c>
      <c r="DL3566" s="78">
        <v>8.4119009938021697E-2</v>
      </c>
    </row>
    <row r="3567" spans="98:116" x14ac:dyDescent="0.25">
      <c r="CT3567" s="78" t="s">
        <v>155</v>
      </c>
      <c r="CU3567" s="78" t="s">
        <v>456</v>
      </c>
      <c r="CV3567" s="78" t="s">
        <v>496</v>
      </c>
      <c r="CW3567" s="78">
        <v>2051</v>
      </c>
      <c r="CX3567" s="78">
        <v>0</v>
      </c>
      <c r="CY3567" s="78">
        <v>18552.334786110579</v>
      </c>
      <c r="CZ3567" s="78">
        <v>319.49113147948083</v>
      </c>
      <c r="DA3567" s="78">
        <v>11216.562625107919</v>
      </c>
      <c r="DB3567" s="78">
        <v>7016.2810295231848</v>
      </c>
      <c r="DC3567" s="78">
        <v>4838.6098212659563</v>
      </c>
      <c r="DD3567" s="78">
        <v>9.744653422761511E-5</v>
      </c>
      <c r="DE3567" s="78">
        <v>0</v>
      </c>
      <c r="DF3567" s="78">
        <v>0.47150575756206764</v>
      </c>
      <c r="DG3567" s="78">
        <v>0.47150575756206764</v>
      </c>
      <c r="DH3567" s="78">
        <v>0</v>
      </c>
      <c r="DI3567" s="78">
        <v>8.4119009938021697E-2</v>
      </c>
      <c r="DJ3567" s="78">
        <v>8.4119009938021697E-2</v>
      </c>
      <c r="DK3567" s="78">
        <v>0</v>
      </c>
      <c r="DL3567" s="78">
        <v>8.4119009938021697E-2</v>
      </c>
    </row>
    <row r="3568" spans="98:116" x14ac:dyDescent="0.25">
      <c r="CT3568" s="78" t="s">
        <v>155</v>
      </c>
      <c r="CU3568" s="78" t="s">
        <v>456</v>
      </c>
      <c r="CV3568" s="78" t="s">
        <v>496</v>
      </c>
      <c r="CW3568" s="78">
        <v>2052</v>
      </c>
      <c r="CX3568" s="78">
        <v>0</v>
      </c>
      <c r="CY3568" s="78">
        <v>18552.334786110579</v>
      </c>
      <c r="CZ3568" s="78">
        <v>319.49113147948083</v>
      </c>
      <c r="DA3568" s="78">
        <v>11216.562625107919</v>
      </c>
      <c r="DB3568" s="78">
        <v>7016.2810295231848</v>
      </c>
      <c r="DC3568" s="78">
        <v>4838.6098212659563</v>
      </c>
      <c r="DD3568" s="78">
        <v>9.744653422761511E-5</v>
      </c>
      <c r="DE3568" s="78">
        <v>0</v>
      </c>
      <c r="DF3568" s="78">
        <v>0.47150575756206764</v>
      </c>
      <c r="DG3568" s="78">
        <v>0.47150575756206764</v>
      </c>
      <c r="DH3568" s="78">
        <v>0</v>
      </c>
      <c r="DI3568" s="78">
        <v>8.8251865388909917E-2</v>
      </c>
      <c r="DJ3568" s="78">
        <v>8.8251865388909917E-2</v>
      </c>
      <c r="DK3568" s="78">
        <v>0</v>
      </c>
      <c r="DL3568" s="78">
        <v>8.8251865388909917E-2</v>
      </c>
    </row>
    <row r="3569" spans="98:116" x14ac:dyDescent="0.25">
      <c r="CT3569" s="78" t="s">
        <v>155</v>
      </c>
      <c r="CU3569" s="78" t="s">
        <v>456</v>
      </c>
      <c r="CV3569" s="78" t="s">
        <v>496</v>
      </c>
      <c r="CW3569" s="78">
        <v>2053</v>
      </c>
      <c r="CX3569" s="78">
        <v>0</v>
      </c>
      <c r="CY3569" s="78">
        <v>19462.128279168039</v>
      </c>
      <c r="CZ3569" s="78">
        <v>340.53564326272891</v>
      </c>
      <c r="DA3569" s="78">
        <v>11757.141276483449</v>
      </c>
      <c r="DB3569" s="78">
        <v>7364.4513594218579</v>
      </c>
      <c r="DC3569" s="78">
        <v>5078.7171331926584</v>
      </c>
      <c r="DD3569" s="78">
        <v>9.744653422761511E-5</v>
      </c>
      <c r="DE3569" s="78">
        <v>0</v>
      </c>
      <c r="DF3569" s="78">
        <v>0.49490338295203368</v>
      </c>
      <c r="DG3569" s="78">
        <v>0.49490338295203368</v>
      </c>
      <c r="DH3569" s="78">
        <v>0</v>
      </c>
      <c r="DI3569" s="78">
        <v>8.8251865388909917E-2</v>
      </c>
      <c r="DJ3569" s="78">
        <v>8.8251865388909917E-2</v>
      </c>
      <c r="DK3569" s="78">
        <v>0</v>
      </c>
      <c r="DL3569" s="78">
        <v>8.8251865388909917E-2</v>
      </c>
    </row>
    <row r="3570" spans="98:116" x14ac:dyDescent="0.25">
      <c r="CT3570" s="78" t="s">
        <v>155</v>
      </c>
      <c r="CU3570" s="78" t="s">
        <v>456</v>
      </c>
      <c r="CV3570" s="78" t="s">
        <v>496</v>
      </c>
      <c r="CW3570" s="78">
        <v>2054</v>
      </c>
      <c r="CX3570" s="78">
        <v>0</v>
      </c>
      <c r="CY3570" s="78">
        <v>19462.128279168039</v>
      </c>
      <c r="CZ3570" s="78">
        <v>340.53564326272891</v>
      </c>
      <c r="DA3570" s="78">
        <v>11757.141276483449</v>
      </c>
      <c r="DB3570" s="78">
        <v>7364.4513594218579</v>
      </c>
      <c r="DC3570" s="78">
        <v>5078.7171331926584</v>
      </c>
      <c r="DD3570" s="78">
        <v>9.744653422761511E-5</v>
      </c>
      <c r="DE3570" s="78">
        <v>0</v>
      </c>
      <c r="DF3570" s="78">
        <v>0.49490338295203368</v>
      </c>
      <c r="DG3570" s="78">
        <v>0.49490338295203368</v>
      </c>
      <c r="DH3570" s="78">
        <v>0</v>
      </c>
      <c r="DI3570" s="78">
        <v>8.8251865388909917E-2</v>
      </c>
      <c r="DJ3570" s="78">
        <v>8.8251865388909917E-2</v>
      </c>
      <c r="DK3570" s="78">
        <v>0</v>
      </c>
      <c r="DL3570" s="78">
        <v>8.8251865388909917E-2</v>
      </c>
    </row>
    <row r="3571" spans="98:116" x14ac:dyDescent="0.25">
      <c r="CT3571" s="78" t="s">
        <v>155</v>
      </c>
      <c r="CU3571" s="78" t="s">
        <v>456</v>
      </c>
      <c r="CV3571" s="78" t="s">
        <v>496</v>
      </c>
      <c r="CW3571" s="78">
        <v>2055</v>
      </c>
      <c r="CX3571" s="78">
        <v>0</v>
      </c>
      <c r="CY3571" s="78">
        <v>19462.128279168039</v>
      </c>
      <c r="CZ3571" s="78">
        <v>340.53564326272891</v>
      </c>
      <c r="DA3571" s="78">
        <v>11757.141276483449</v>
      </c>
      <c r="DB3571" s="78">
        <v>7364.4513594218579</v>
      </c>
      <c r="DC3571" s="78">
        <v>5078.7171331926584</v>
      </c>
      <c r="DD3571" s="78">
        <v>9.744653422761511E-5</v>
      </c>
      <c r="DE3571" s="78">
        <v>0</v>
      </c>
      <c r="DF3571" s="78">
        <v>0.49490338295203368</v>
      </c>
      <c r="DG3571" s="78">
        <v>0.49490338295203368</v>
      </c>
      <c r="DH3571" s="78">
        <v>0</v>
      </c>
      <c r="DI3571" s="78">
        <v>8.8251865388909917E-2</v>
      </c>
      <c r="DJ3571" s="78">
        <v>8.8251865388909917E-2</v>
      </c>
      <c r="DK3571" s="78">
        <v>0</v>
      </c>
      <c r="DL3571" s="78">
        <v>8.8251865388909917E-2</v>
      </c>
    </row>
    <row r="3572" spans="98:116" x14ac:dyDescent="0.25">
      <c r="CT3572" s="78" t="s">
        <v>155</v>
      </c>
      <c r="CU3572" s="78" t="s">
        <v>456</v>
      </c>
      <c r="CV3572" s="78" t="s">
        <v>497</v>
      </c>
      <c r="CW3572" s="78">
        <v>2026</v>
      </c>
      <c r="CX3572" s="78">
        <v>0</v>
      </c>
      <c r="CY3572" s="78">
        <v>5.47503460700782</v>
      </c>
      <c r="CZ3572" s="78">
        <v>0.71896016785822159</v>
      </c>
      <c r="DA3572" s="78">
        <v>3.071497198615122</v>
      </c>
      <c r="DB3572" s="78">
        <v>1.684577240534457</v>
      </c>
      <c r="DC3572" s="78">
        <v>1.1617282640808155</v>
      </c>
      <c r="DD3572" s="78">
        <v>4.74545467645071E-5</v>
      </c>
      <c r="DE3572" s="78">
        <v>0</v>
      </c>
      <c r="DF3572" s="78">
        <v>5.5129288235472714E-5</v>
      </c>
      <c r="DG3572" s="78">
        <v>5.5129288235472714E-5</v>
      </c>
      <c r="DH3572" s="78">
        <v>0</v>
      </c>
      <c r="DI3572" s="78">
        <v>8.8251865388909917E-2</v>
      </c>
      <c r="DJ3572" s="78">
        <v>8.8251865388909917E-2</v>
      </c>
      <c r="DK3572" s="78">
        <v>0</v>
      </c>
      <c r="DL3572" s="78">
        <v>8.8251865388909917E-2</v>
      </c>
    </row>
    <row r="3573" spans="98:116" x14ac:dyDescent="0.25">
      <c r="CT3573" s="78" t="s">
        <v>155</v>
      </c>
      <c r="CU3573" s="78" t="s">
        <v>456</v>
      </c>
      <c r="CV3573" s="78" t="s">
        <v>497</v>
      </c>
      <c r="CW3573" s="78">
        <v>2027</v>
      </c>
      <c r="CX3573" s="78">
        <v>0</v>
      </c>
      <c r="CY3573" s="78">
        <v>5.47503460700782</v>
      </c>
      <c r="CZ3573" s="78">
        <v>0.71896016785822159</v>
      </c>
      <c r="DA3573" s="78">
        <v>3.071497198615122</v>
      </c>
      <c r="DB3573" s="78">
        <v>1.684577240534457</v>
      </c>
      <c r="DC3573" s="78">
        <v>1.1617282640808155</v>
      </c>
      <c r="DD3573" s="78">
        <v>4.74545467645071E-5</v>
      </c>
      <c r="DE3573" s="78">
        <v>0</v>
      </c>
      <c r="DF3573" s="78">
        <v>5.5129288235472714E-5</v>
      </c>
      <c r="DG3573" s="78">
        <v>5.5129288235472714E-5</v>
      </c>
      <c r="DH3573" s="78">
        <v>0</v>
      </c>
      <c r="DI3573" s="78">
        <v>9.2654362913648772E-2</v>
      </c>
      <c r="DJ3573" s="78">
        <v>9.2654362913648772E-2</v>
      </c>
      <c r="DK3573" s="78">
        <v>0</v>
      </c>
      <c r="DL3573" s="78">
        <v>9.2654362913648772E-2</v>
      </c>
    </row>
    <row r="3574" spans="98:116" x14ac:dyDescent="0.25">
      <c r="CT3574" s="78" t="s">
        <v>155</v>
      </c>
      <c r="CU3574" s="78" t="s">
        <v>456</v>
      </c>
      <c r="CV3574" s="78" t="s">
        <v>497</v>
      </c>
      <c r="CW3574" s="78">
        <v>2028</v>
      </c>
      <c r="CX3574" s="78">
        <v>0</v>
      </c>
      <c r="CY3574" s="78">
        <v>5.7770153400785107</v>
      </c>
      <c r="CZ3574" s="78">
        <v>0.74733835430388751</v>
      </c>
      <c r="DA3574" s="78">
        <v>3.237951340101743</v>
      </c>
      <c r="DB3574" s="78">
        <v>1.791725645672861</v>
      </c>
      <c r="DC3574" s="78">
        <v>1.2356205901227926</v>
      </c>
      <c r="DD3574" s="78">
        <v>4.74545467645071E-5</v>
      </c>
      <c r="DE3574" s="78">
        <v>0</v>
      </c>
      <c r="DF3574" s="78">
        <v>5.8635815077169919E-5</v>
      </c>
      <c r="DG3574" s="78">
        <v>5.8635815077169919E-5</v>
      </c>
      <c r="DH3574" s="78">
        <v>0</v>
      </c>
      <c r="DI3574" s="78">
        <v>9.2654362913648772E-2</v>
      </c>
      <c r="DJ3574" s="78">
        <v>9.2654362913648772E-2</v>
      </c>
      <c r="DK3574" s="78">
        <v>0</v>
      </c>
      <c r="DL3574" s="78">
        <v>9.2654362913648772E-2</v>
      </c>
    </row>
    <row r="3575" spans="98:116" x14ac:dyDescent="0.25">
      <c r="CT3575" s="78" t="s">
        <v>155</v>
      </c>
      <c r="CU3575" s="78" t="s">
        <v>456</v>
      </c>
      <c r="CV3575" s="78" t="s">
        <v>497</v>
      </c>
      <c r="CW3575" s="78">
        <v>2029</v>
      </c>
      <c r="CX3575" s="78">
        <v>0</v>
      </c>
      <c r="CY3575" s="78">
        <v>5.7770153400785107</v>
      </c>
      <c r="CZ3575" s="78">
        <v>0.74733835430388751</v>
      </c>
      <c r="DA3575" s="78">
        <v>3.237951340101743</v>
      </c>
      <c r="DB3575" s="78">
        <v>1.791725645672861</v>
      </c>
      <c r="DC3575" s="78">
        <v>1.2356205901227926</v>
      </c>
      <c r="DD3575" s="78">
        <v>4.74545467645071E-5</v>
      </c>
      <c r="DE3575" s="78">
        <v>0</v>
      </c>
      <c r="DF3575" s="78">
        <v>5.8635815077169919E-5</v>
      </c>
      <c r="DG3575" s="78">
        <v>5.8635815077169919E-5</v>
      </c>
      <c r="DH3575" s="78">
        <v>0</v>
      </c>
      <c r="DI3575" s="78">
        <v>9.2654362913648772E-2</v>
      </c>
      <c r="DJ3575" s="78">
        <v>9.2654362913648772E-2</v>
      </c>
      <c r="DK3575" s="78">
        <v>0</v>
      </c>
      <c r="DL3575" s="78">
        <v>9.2654362913648772E-2</v>
      </c>
    </row>
    <row r="3576" spans="98:116" x14ac:dyDescent="0.25">
      <c r="CT3576" s="78" t="s">
        <v>155</v>
      </c>
      <c r="CU3576" s="78" t="s">
        <v>456</v>
      </c>
      <c r="CV3576" s="78" t="s">
        <v>497</v>
      </c>
      <c r="CW3576" s="78">
        <v>2030</v>
      </c>
      <c r="CX3576" s="78">
        <v>0</v>
      </c>
      <c r="CY3576" s="78">
        <v>5.7770153400785107</v>
      </c>
      <c r="CZ3576" s="78">
        <v>0.74733835430388751</v>
      </c>
      <c r="DA3576" s="78">
        <v>3.237951340101743</v>
      </c>
      <c r="DB3576" s="78">
        <v>1.791725645672861</v>
      </c>
      <c r="DC3576" s="78">
        <v>1.2356205901227926</v>
      </c>
      <c r="DD3576" s="78">
        <v>4.74545467645071E-5</v>
      </c>
      <c r="DE3576" s="78">
        <v>0</v>
      </c>
      <c r="DF3576" s="78">
        <v>5.8635815077169919E-5</v>
      </c>
      <c r="DG3576" s="78">
        <v>5.8635815077169919E-5</v>
      </c>
      <c r="DH3576" s="78">
        <v>0</v>
      </c>
      <c r="DI3576" s="78">
        <v>9.2654362913648772E-2</v>
      </c>
      <c r="DJ3576" s="78">
        <v>9.2654362913648772E-2</v>
      </c>
      <c r="DK3576" s="78">
        <v>0</v>
      </c>
      <c r="DL3576" s="78">
        <v>9.2654362913648772E-2</v>
      </c>
    </row>
    <row r="3577" spans="98:116" x14ac:dyDescent="0.25">
      <c r="CT3577" s="78" t="s">
        <v>155</v>
      </c>
      <c r="CU3577" s="78" t="s">
        <v>456</v>
      </c>
      <c r="CV3577" s="78" t="s">
        <v>497</v>
      </c>
      <c r="CW3577" s="78">
        <v>2031</v>
      </c>
      <c r="CX3577" s="78">
        <v>0</v>
      </c>
      <c r="CY3577" s="78">
        <v>5.7770153400785107</v>
      </c>
      <c r="CZ3577" s="78">
        <v>0.74733835430388751</v>
      </c>
      <c r="DA3577" s="78">
        <v>3.237951340101743</v>
      </c>
      <c r="DB3577" s="78">
        <v>1.791725645672861</v>
      </c>
      <c r="DC3577" s="78">
        <v>1.2356205901227926</v>
      </c>
      <c r="DD3577" s="78">
        <v>4.74545467645071E-5</v>
      </c>
      <c r="DE3577" s="78">
        <v>0</v>
      </c>
      <c r="DF3577" s="78">
        <v>5.8635815077169919E-5</v>
      </c>
      <c r="DG3577" s="78">
        <v>5.8635815077169919E-5</v>
      </c>
      <c r="DH3577" s="78">
        <v>0</v>
      </c>
      <c r="DI3577" s="78">
        <v>9.2654362913648772E-2</v>
      </c>
      <c r="DJ3577" s="78">
        <v>9.2654362913648772E-2</v>
      </c>
      <c r="DK3577" s="78">
        <v>0</v>
      </c>
      <c r="DL3577" s="78">
        <v>9.2654362913648772E-2</v>
      </c>
    </row>
    <row r="3578" spans="98:116" x14ac:dyDescent="0.25">
      <c r="CT3578" s="78" t="s">
        <v>155</v>
      </c>
      <c r="CU3578" s="78" t="s">
        <v>456</v>
      </c>
      <c r="CV3578" s="78" t="s">
        <v>497</v>
      </c>
      <c r="CW3578" s="78">
        <v>2032</v>
      </c>
      <c r="CX3578" s="78">
        <v>0</v>
      </c>
      <c r="CY3578" s="78">
        <v>5.7770153400785107</v>
      </c>
      <c r="CZ3578" s="78">
        <v>0.74733835430388751</v>
      </c>
      <c r="DA3578" s="78">
        <v>3.237951340101743</v>
      </c>
      <c r="DB3578" s="78">
        <v>1.791725645672861</v>
      </c>
      <c r="DC3578" s="78">
        <v>1.2356205901227926</v>
      </c>
      <c r="DD3578" s="78">
        <v>4.74545467645071E-5</v>
      </c>
      <c r="DE3578" s="78">
        <v>0</v>
      </c>
      <c r="DF3578" s="78">
        <v>5.8635815077169919E-5</v>
      </c>
      <c r="DG3578" s="78">
        <v>5.8635815077169919E-5</v>
      </c>
      <c r="DH3578" s="78">
        <v>0</v>
      </c>
      <c r="DI3578" s="78">
        <v>9.7269492445310982E-2</v>
      </c>
      <c r="DJ3578" s="78">
        <v>9.7269492445310982E-2</v>
      </c>
      <c r="DK3578" s="78">
        <v>0</v>
      </c>
      <c r="DL3578" s="78">
        <v>9.7269492445310982E-2</v>
      </c>
    </row>
    <row r="3579" spans="98:116" x14ac:dyDescent="0.25">
      <c r="CT3579" s="78" t="s">
        <v>155</v>
      </c>
      <c r="CU3579" s="78" t="s">
        <v>456</v>
      </c>
      <c r="CV3579" s="78" t="s">
        <v>497</v>
      </c>
      <c r="CW3579" s="78">
        <v>2033</v>
      </c>
      <c r="CX3579" s="78">
        <v>0</v>
      </c>
      <c r="CY3579" s="78">
        <v>6.12050373774224</v>
      </c>
      <c r="CZ3579" s="78">
        <v>0.77885081086862262</v>
      </c>
      <c r="DA3579" s="78">
        <v>3.4265150031539648</v>
      </c>
      <c r="DB3579" s="78">
        <v>1.9151379237196331</v>
      </c>
      <c r="DC3579" s="78">
        <v>1.3207289057830758</v>
      </c>
      <c r="DD3579" s="78">
        <v>4.74545467645071E-5</v>
      </c>
      <c r="DE3579" s="78">
        <v>0</v>
      </c>
      <c r="DF3579" s="78">
        <v>6.2674591622719256E-5</v>
      </c>
      <c r="DG3579" s="78">
        <v>6.2674591622719256E-5</v>
      </c>
      <c r="DH3579" s="78">
        <v>0</v>
      </c>
      <c r="DI3579" s="78">
        <v>9.7269492445310982E-2</v>
      </c>
      <c r="DJ3579" s="78">
        <v>9.7269492445310982E-2</v>
      </c>
      <c r="DK3579" s="78">
        <v>0</v>
      </c>
      <c r="DL3579" s="78">
        <v>9.7269492445310982E-2</v>
      </c>
    </row>
    <row r="3580" spans="98:116" x14ac:dyDescent="0.25">
      <c r="CT3580" s="78" t="s">
        <v>155</v>
      </c>
      <c r="CU3580" s="78" t="s">
        <v>456</v>
      </c>
      <c r="CV3580" s="78" t="s">
        <v>497</v>
      </c>
      <c r="CW3580" s="78">
        <v>2034</v>
      </c>
      <c r="CX3580" s="78">
        <v>0</v>
      </c>
      <c r="CY3580" s="78">
        <v>6.12050373774224</v>
      </c>
      <c r="CZ3580" s="78">
        <v>0.77885081086862262</v>
      </c>
      <c r="DA3580" s="78">
        <v>3.4265150031539648</v>
      </c>
      <c r="DB3580" s="78">
        <v>1.9151379237196331</v>
      </c>
      <c r="DC3580" s="78">
        <v>1.3207289057830758</v>
      </c>
      <c r="DD3580" s="78">
        <v>4.74545467645071E-5</v>
      </c>
      <c r="DE3580" s="78">
        <v>0</v>
      </c>
      <c r="DF3580" s="78">
        <v>6.2674591622719256E-5</v>
      </c>
      <c r="DG3580" s="78">
        <v>6.2674591622719256E-5</v>
      </c>
      <c r="DH3580" s="78">
        <v>0</v>
      </c>
      <c r="DI3580" s="78">
        <v>9.7269492445310982E-2</v>
      </c>
      <c r="DJ3580" s="78">
        <v>9.7269492445310982E-2</v>
      </c>
      <c r="DK3580" s="78">
        <v>0</v>
      </c>
      <c r="DL3580" s="78">
        <v>9.7269492445310982E-2</v>
      </c>
    </row>
    <row r="3581" spans="98:116" x14ac:dyDescent="0.25">
      <c r="CT3581" s="78" t="s">
        <v>155</v>
      </c>
      <c r="CU3581" s="78" t="s">
        <v>456</v>
      </c>
      <c r="CV3581" s="78" t="s">
        <v>497</v>
      </c>
      <c r="CW3581" s="78">
        <v>2035</v>
      </c>
      <c r="CX3581" s="78">
        <v>0</v>
      </c>
      <c r="CY3581" s="78">
        <v>6.12050373774224</v>
      </c>
      <c r="CZ3581" s="78">
        <v>0.77885081086862262</v>
      </c>
      <c r="DA3581" s="78">
        <v>3.4265150031539648</v>
      </c>
      <c r="DB3581" s="78">
        <v>1.9151379237196331</v>
      </c>
      <c r="DC3581" s="78">
        <v>1.3207289057830758</v>
      </c>
      <c r="DD3581" s="78">
        <v>4.74545467645071E-5</v>
      </c>
      <c r="DE3581" s="78">
        <v>0</v>
      </c>
      <c r="DF3581" s="78">
        <v>6.2674591622719256E-5</v>
      </c>
      <c r="DG3581" s="78">
        <v>6.2674591622719256E-5</v>
      </c>
      <c r="DH3581" s="78">
        <v>0</v>
      </c>
      <c r="DI3581" s="78">
        <v>9.7269492445310982E-2</v>
      </c>
      <c r="DJ3581" s="78">
        <v>9.7269492445310982E-2</v>
      </c>
      <c r="DK3581" s="78">
        <v>0</v>
      </c>
      <c r="DL3581" s="78">
        <v>9.7269492445310982E-2</v>
      </c>
    </row>
    <row r="3582" spans="98:116" x14ac:dyDescent="0.25">
      <c r="CT3582" s="78" t="s">
        <v>155</v>
      </c>
      <c r="CU3582" s="78" t="s">
        <v>456</v>
      </c>
      <c r="CV3582" s="78" t="s">
        <v>497</v>
      </c>
      <c r="CW3582" s="78">
        <v>2036</v>
      </c>
      <c r="CX3582" s="78">
        <v>0</v>
      </c>
      <c r="CY3582" s="78">
        <v>6.12050373774224</v>
      </c>
      <c r="CZ3582" s="78">
        <v>0.77885081086862262</v>
      </c>
      <c r="DA3582" s="78">
        <v>3.4265150031539648</v>
      </c>
      <c r="DB3582" s="78">
        <v>1.9151379237196331</v>
      </c>
      <c r="DC3582" s="78">
        <v>1.3207289057830758</v>
      </c>
      <c r="DD3582" s="78">
        <v>4.74545467645071E-5</v>
      </c>
      <c r="DE3582" s="78">
        <v>0</v>
      </c>
      <c r="DF3582" s="78">
        <v>6.2674591622719256E-5</v>
      </c>
      <c r="DG3582" s="78">
        <v>6.2674591622719256E-5</v>
      </c>
      <c r="DH3582" s="78">
        <v>0</v>
      </c>
      <c r="DI3582" s="78">
        <v>0</v>
      </c>
      <c r="DJ3582" s="78">
        <v>9.7269492445310982E-2</v>
      </c>
      <c r="DK3582" s="78">
        <v>0</v>
      </c>
      <c r="DL3582" s="78">
        <v>9.7269492445310982E-2</v>
      </c>
    </row>
    <row r="3583" spans="98:116" x14ac:dyDescent="0.25">
      <c r="CT3583" s="78" t="s">
        <v>155</v>
      </c>
      <c r="CU3583" s="78" t="s">
        <v>456</v>
      </c>
      <c r="CV3583" s="78" t="s">
        <v>497</v>
      </c>
      <c r="CW3583" s="78">
        <v>2037</v>
      </c>
      <c r="CX3583" s="78">
        <v>0</v>
      </c>
      <c r="CY3583" s="78">
        <v>6.12050373774224</v>
      </c>
      <c r="CZ3583" s="78">
        <v>0.77885081086862262</v>
      </c>
      <c r="DA3583" s="78">
        <v>3.4265150031539648</v>
      </c>
      <c r="DB3583" s="78">
        <v>1.9151379237196331</v>
      </c>
      <c r="DC3583" s="78">
        <v>1.3207289057830758</v>
      </c>
      <c r="DD3583" s="78">
        <v>4.74545467645071E-5</v>
      </c>
      <c r="DE3583" s="78">
        <v>0</v>
      </c>
      <c r="DF3583" s="78">
        <v>6.2674591622719256E-5</v>
      </c>
      <c r="DG3583" s="78">
        <v>6.2674591622719256E-5</v>
      </c>
      <c r="DH3583" s="78">
        <v>0</v>
      </c>
      <c r="DI3583" s="78">
        <v>5.8509173827395559E-3</v>
      </c>
      <c r="DJ3583" s="78">
        <v>0</v>
      </c>
      <c r="DK3583" s="78">
        <v>0</v>
      </c>
      <c r="DL3583" s="78">
        <v>0</v>
      </c>
    </row>
    <row r="3584" spans="98:116" x14ac:dyDescent="0.25">
      <c r="CT3584" s="78" t="s">
        <v>155</v>
      </c>
      <c r="CU3584" s="78" t="s">
        <v>456</v>
      </c>
      <c r="CV3584" s="78" t="s">
        <v>497</v>
      </c>
      <c r="CW3584" s="78">
        <v>2038</v>
      </c>
      <c r="CX3584" s="78">
        <v>0</v>
      </c>
      <c r="CY3584" s="78">
        <v>6.5028144709638589</v>
      </c>
      <c r="CZ3584" s="78">
        <v>0.81303636269304747</v>
      </c>
      <c r="DA3584" s="78">
        <v>3.6355267003048439</v>
      </c>
      <c r="DB3584" s="78">
        <v>2.054251407965948</v>
      </c>
      <c r="DC3584" s="78">
        <v>1.4166651814699249</v>
      </c>
      <c r="DD3584" s="78">
        <v>4.74545467645071E-5</v>
      </c>
      <c r="DE3584" s="78">
        <v>0</v>
      </c>
      <c r="DF3584" s="78">
        <v>6.7227204103713489E-5</v>
      </c>
      <c r="DG3584" s="78">
        <v>6.7227204103713489E-5</v>
      </c>
      <c r="DH3584" s="78">
        <v>0</v>
      </c>
      <c r="DI3584" s="78">
        <v>6.0646775302769544E-3</v>
      </c>
      <c r="DJ3584" s="78">
        <v>6.0646775302769544E-3</v>
      </c>
      <c r="DK3584" s="78">
        <v>0</v>
      </c>
      <c r="DL3584" s="78">
        <v>6.0646775302769544E-3</v>
      </c>
    </row>
    <row r="3585" spans="98:116" x14ac:dyDescent="0.25">
      <c r="CT3585" s="78" t="s">
        <v>155</v>
      </c>
      <c r="CU3585" s="78" t="s">
        <v>456</v>
      </c>
      <c r="CV3585" s="78" t="s">
        <v>497</v>
      </c>
      <c r="CW3585" s="78">
        <v>2039</v>
      </c>
      <c r="CX3585" s="78">
        <v>0</v>
      </c>
      <c r="CY3585" s="78">
        <v>6.5028144709638589</v>
      </c>
      <c r="CZ3585" s="78">
        <v>0.81303636269304747</v>
      </c>
      <c r="DA3585" s="78">
        <v>3.6355267003048439</v>
      </c>
      <c r="DB3585" s="78">
        <v>2.054251407965948</v>
      </c>
      <c r="DC3585" s="78">
        <v>1.4166651814699249</v>
      </c>
      <c r="DD3585" s="78">
        <v>4.74545467645071E-5</v>
      </c>
      <c r="DE3585" s="78">
        <v>0</v>
      </c>
      <c r="DF3585" s="78">
        <v>6.7227204103713489E-5</v>
      </c>
      <c r="DG3585" s="78">
        <v>6.7227204103713489E-5</v>
      </c>
      <c r="DH3585" s="78">
        <v>0</v>
      </c>
      <c r="DI3585" s="78">
        <v>6.0646775302769544E-3</v>
      </c>
      <c r="DJ3585" s="78">
        <v>6.0646775302769544E-3</v>
      </c>
      <c r="DK3585" s="78">
        <v>0</v>
      </c>
      <c r="DL3585" s="78">
        <v>6.0646775302769544E-3</v>
      </c>
    </row>
    <row r="3586" spans="98:116" x14ac:dyDescent="0.25">
      <c r="CT3586" s="78" t="s">
        <v>155</v>
      </c>
      <c r="CU3586" s="78" t="s">
        <v>456</v>
      </c>
      <c r="CV3586" s="78" t="s">
        <v>497</v>
      </c>
      <c r="CW3586" s="78">
        <v>2040</v>
      </c>
      <c r="CX3586" s="78">
        <v>0</v>
      </c>
      <c r="CY3586" s="78">
        <v>6.5028144709638589</v>
      </c>
      <c r="CZ3586" s="78">
        <v>0.81303636269304747</v>
      </c>
      <c r="DA3586" s="78">
        <v>3.6355267003048439</v>
      </c>
      <c r="DB3586" s="78">
        <v>2.054251407965948</v>
      </c>
      <c r="DC3586" s="78">
        <v>1.4166651814699249</v>
      </c>
      <c r="DD3586" s="78">
        <v>4.74545467645071E-5</v>
      </c>
      <c r="DE3586" s="78">
        <v>0</v>
      </c>
      <c r="DF3586" s="78">
        <v>6.7227204103713489E-5</v>
      </c>
      <c r="DG3586" s="78">
        <v>6.7227204103713489E-5</v>
      </c>
      <c r="DH3586" s="78">
        <v>0</v>
      </c>
      <c r="DI3586" s="78">
        <v>6.0646775302769544E-3</v>
      </c>
      <c r="DJ3586" s="78">
        <v>6.0646775302769544E-3</v>
      </c>
      <c r="DK3586" s="78">
        <v>0</v>
      </c>
      <c r="DL3586" s="78">
        <v>6.0646775302769544E-3</v>
      </c>
    </row>
    <row r="3587" spans="98:116" x14ac:dyDescent="0.25">
      <c r="CT3587" s="78" t="s">
        <v>155</v>
      </c>
      <c r="CU3587" s="78" t="s">
        <v>456</v>
      </c>
      <c r="CV3587" s="78" t="s">
        <v>497</v>
      </c>
      <c r="CW3587" s="78">
        <v>2041</v>
      </c>
      <c r="CX3587" s="78">
        <v>0</v>
      </c>
      <c r="CY3587" s="78">
        <v>6.5028144709638589</v>
      </c>
      <c r="CZ3587" s="78">
        <v>0.81303636269304747</v>
      </c>
      <c r="DA3587" s="78">
        <v>3.6355267003048439</v>
      </c>
      <c r="DB3587" s="78">
        <v>2.054251407965948</v>
      </c>
      <c r="DC3587" s="78">
        <v>1.4166651814699249</v>
      </c>
      <c r="DD3587" s="78">
        <v>4.74545467645071E-5</v>
      </c>
      <c r="DE3587" s="78">
        <v>0</v>
      </c>
      <c r="DF3587" s="78">
        <v>6.7227204103713489E-5</v>
      </c>
      <c r="DG3587" s="78">
        <v>6.7227204103713489E-5</v>
      </c>
      <c r="DH3587" s="78">
        <v>0</v>
      </c>
      <c r="DI3587" s="78">
        <v>6.0646775302769544E-3</v>
      </c>
      <c r="DJ3587" s="78">
        <v>6.0646775302769544E-3</v>
      </c>
      <c r="DK3587" s="78">
        <v>0</v>
      </c>
      <c r="DL3587" s="78">
        <v>6.0646775302769544E-3</v>
      </c>
    </row>
    <row r="3588" spans="98:116" x14ac:dyDescent="0.25">
      <c r="CT3588" s="78" t="s">
        <v>155</v>
      </c>
      <c r="CU3588" s="78" t="s">
        <v>456</v>
      </c>
      <c r="CV3588" s="78" t="s">
        <v>497</v>
      </c>
      <c r="CW3588" s="78">
        <v>2042</v>
      </c>
      <c r="CX3588" s="78">
        <v>0</v>
      </c>
      <c r="CY3588" s="78">
        <v>6.5028144709638589</v>
      </c>
      <c r="CZ3588" s="78">
        <v>0.81303636269304747</v>
      </c>
      <c r="DA3588" s="78">
        <v>3.6355267003048439</v>
      </c>
      <c r="DB3588" s="78">
        <v>2.054251407965948</v>
      </c>
      <c r="DC3588" s="78">
        <v>1.4166651814699249</v>
      </c>
      <c r="DD3588" s="78">
        <v>4.74545467645071E-5</v>
      </c>
      <c r="DE3588" s="78">
        <v>0</v>
      </c>
      <c r="DF3588" s="78">
        <v>6.7227204103713489E-5</v>
      </c>
      <c r="DG3588" s="78">
        <v>6.7227204103713489E-5</v>
      </c>
      <c r="DH3588" s="78">
        <v>0</v>
      </c>
      <c r="DI3588" s="78">
        <v>6.0646775302769544E-3</v>
      </c>
      <c r="DJ3588" s="78">
        <v>6.0646775302769544E-3</v>
      </c>
      <c r="DK3588" s="78">
        <v>0</v>
      </c>
      <c r="DL3588" s="78">
        <v>6.0646775302769544E-3</v>
      </c>
    </row>
    <row r="3589" spans="98:116" x14ac:dyDescent="0.25">
      <c r="CT3589" s="78" t="s">
        <v>155</v>
      </c>
      <c r="CU3589" s="78" t="s">
        <v>456</v>
      </c>
      <c r="CV3589" s="78" t="s">
        <v>497</v>
      </c>
      <c r="CW3589" s="78">
        <v>2043</v>
      </c>
      <c r="CX3589" s="78">
        <v>0</v>
      </c>
      <c r="CY3589" s="78">
        <v>6.9209339048534284</v>
      </c>
      <c r="CZ3589" s="78">
        <v>0.84943606974449881</v>
      </c>
      <c r="DA3589" s="78">
        <v>3.8631868733595982</v>
      </c>
      <c r="DB3589" s="78">
        <v>2.2083109617493131</v>
      </c>
      <c r="DC3589" s="78">
        <v>1.5229086553073319</v>
      </c>
      <c r="DD3589" s="78">
        <v>4.74545467645071E-5</v>
      </c>
      <c r="DE3589" s="78">
        <v>0</v>
      </c>
      <c r="DF3589" s="78">
        <v>7.2268940001354404E-5</v>
      </c>
      <c r="DG3589" s="78">
        <v>7.2268940001354404E-5</v>
      </c>
      <c r="DH3589" s="78">
        <v>0</v>
      </c>
      <c r="DI3589" s="78">
        <v>6.3338265153714945E-3</v>
      </c>
      <c r="DJ3589" s="78">
        <v>6.3338265153714945E-3</v>
      </c>
      <c r="DK3589" s="78">
        <v>0</v>
      </c>
      <c r="DL3589" s="78">
        <v>6.3338265153714945E-3</v>
      </c>
    </row>
    <row r="3590" spans="98:116" x14ac:dyDescent="0.25">
      <c r="CT3590" s="78" t="s">
        <v>155</v>
      </c>
      <c r="CU3590" s="78" t="s">
        <v>456</v>
      </c>
      <c r="CV3590" s="78" t="s">
        <v>497</v>
      </c>
      <c r="CW3590" s="78">
        <v>2044</v>
      </c>
      <c r="CX3590" s="78">
        <v>0</v>
      </c>
      <c r="CY3590" s="78">
        <v>6.9209339048534284</v>
      </c>
      <c r="CZ3590" s="78">
        <v>0.84943606974449881</v>
      </c>
      <c r="DA3590" s="78">
        <v>3.8631868733595982</v>
      </c>
      <c r="DB3590" s="78">
        <v>2.2083109617493131</v>
      </c>
      <c r="DC3590" s="78">
        <v>1.5229086553073319</v>
      </c>
      <c r="DD3590" s="78">
        <v>4.74545467645071E-5</v>
      </c>
      <c r="DE3590" s="78">
        <v>0</v>
      </c>
      <c r="DF3590" s="78">
        <v>7.2268940001354404E-5</v>
      </c>
      <c r="DG3590" s="78">
        <v>7.2268940001354404E-5</v>
      </c>
      <c r="DH3590" s="78">
        <v>0</v>
      </c>
      <c r="DI3590" s="78">
        <v>6.3338265153714945E-3</v>
      </c>
      <c r="DJ3590" s="78">
        <v>6.3338265153714945E-3</v>
      </c>
      <c r="DK3590" s="78">
        <v>0</v>
      </c>
      <c r="DL3590" s="78">
        <v>6.3338265153714945E-3</v>
      </c>
    </row>
    <row r="3591" spans="98:116" x14ac:dyDescent="0.25">
      <c r="CT3591" s="78" t="s">
        <v>155</v>
      </c>
      <c r="CU3591" s="78" t="s">
        <v>456</v>
      </c>
      <c r="CV3591" s="78" t="s">
        <v>497</v>
      </c>
      <c r="CW3591" s="78">
        <v>2045</v>
      </c>
      <c r="CX3591" s="78">
        <v>0</v>
      </c>
      <c r="CY3591" s="78">
        <v>6.9209339048534284</v>
      </c>
      <c r="CZ3591" s="78">
        <v>0.84943606974449881</v>
      </c>
      <c r="DA3591" s="78">
        <v>3.8631868733595982</v>
      </c>
      <c r="DB3591" s="78">
        <v>2.2083109617493131</v>
      </c>
      <c r="DC3591" s="78">
        <v>1.5229086553073319</v>
      </c>
      <c r="DD3591" s="78">
        <v>4.74545467645071E-5</v>
      </c>
      <c r="DE3591" s="78">
        <v>0</v>
      </c>
      <c r="DF3591" s="78">
        <v>7.2268940001354404E-5</v>
      </c>
      <c r="DG3591" s="78">
        <v>7.2268940001354404E-5</v>
      </c>
      <c r="DH3591" s="78">
        <v>0</v>
      </c>
      <c r="DI3591" s="78">
        <v>6.3338265153714945E-3</v>
      </c>
      <c r="DJ3591" s="78">
        <v>6.3338265153714945E-3</v>
      </c>
      <c r="DK3591" s="78">
        <v>0</v>
      </c>
      <c r="DL3591" s="78">
        <v>6.3338265153714945E-3</v>
      </c>
    </row>
    <row r="3592" spans="98:116" x14ac:dyDescent="0.25">
      <c r="CT3592" s="78" t="s">
        <v>155</v>
      </c>
      <c r="CU3592" s="78" t="s">
        <v>456</v>
      </c>
      <c r="CV3592" s="78" t="s">
        <v>497</v>
      </c>
      <c r="CW3592" s="78">
        <v>2046</v>
      </c>
      <c r="CX3592" s="78">
        <v>0</v>
      </c>
      <c r="CY3592" s="78">
        <v>6.9209339048534284</v>
      </c>
      <c r="CZ3592" s="78">
        <v>0.84943606974449881</v>
      </c>
      <c r="DA3592" s="78">
        <v>3.8631868733595982</v>
      </c>
      <c r="DB3592" s="78">
        <v>2.2083109617493131</v>
      </c>
      <c r="DC3592" s="78">
        <v>1.5229086553073319</v>
      </c>
      <c r="DD3592" s="78">
        <v>4.74545467645071E-5</v>
      </c>
      <c r="DE3592" s="78">
        <v>0</v>
      </c>
      <c r="DF3592" s="78">
        <v>7.2268940001354404E-5</v>
      </c>
      <c r="DG3592" s="78">
        <v>7.2268940001354404E-5</v>
      </c>
      <c r="DH3592" s="78">
        <v>0</v>
      </c>
      <c r="DI3592" s="78">
        <v>6.3338265153714945E-3</v>
      </c>
      <c r="DJ3592" s="78">
        <v>6.3338265153714945E-3</v>
      </c>
      <c r="DK3592" s="78">
        <v>0</v>
      </c>
      <c r="DL3592" s="78">
        <v>6.3338265153714945E-3</v>
      </c>
    </row>
    <row r="3593" spans="98:116" x14ac:dyDescent="0.25">
      <c r="CT3593" s="78" t="s">
        <v>155</v>
      </c>
      <c r="CU3593" s="78" t="s">
        <v>456</v>
      </c>
      <c r="CV3593" s="78" t="s">
        <v>497</v>
      </c>
      <c r="CW3593" s="78">
        <v>2047</v>
      </c>
      <c r="CX3593" s="78">
        <v>0</v>
      </c>
      <c r="CY3593" s="78">
        <v>6.9209339048534284</v>
      </c>
      <c r="CZ3593" s="78">
        <v>0.84943606974449881</v>
      </c>
      <c r="DA3593" s="78">
        <v>3.8631868733595982</v>
      </c>
      <c r="DB3593" s="78">
        <v>2.2083109617493131</v>
      </c>
      <c r="DC3593" s="78">
        <v>1.5229086553073319</v>
      </c>
      <c r="DD3593" s="78">
        <v>4.74545467645071E-5</v>
      </c>
      <c r="DE3593" s="78">
        <v>0</v>
      </c>
      <c r="DF3593" s="78">
        <v>7.2268940001354404E-5</v>
      </c>
      <c r="DG3593" s="78">
        <v>7.2268940001354404E-5</v>
      </c>
      <c r="DH3593" s="78">
        <v>0</v>
      </c>
      <c r="DI3593" s="78">
        <v>6.3338265153714945E-3</v>
      </c>
      <c r="DJ3593" s="78">
        <v>6.3338265153714945E-3</v>
      </c>
      <c r="DK3593" s="78">
        <v>0</v>
      </c>
      <c r="DL3593" s="78">
        <v>6.3338265153714945E-3</v>
      </c>
    </row>
    <row r="3594" spans="98:116" x14ac:dyDescent="0.25">
      <c r="CT3594" s="78" t="s">
        <v>155</v>
      </c>
      <c r="CU3594" s="78" t="s">
        <v>456</v>
      </c>
      <c r="CV3594" s="78" t="s">
        <v>497</v>
      </c>
      <c r="CW3594" s="78">
        <v>2048</v>
      </c>
      <c r="CX3594" s="78">
        <v>0</v>
      </c>
      <c r="CY3594" s="78">
        <v>7.3713487866929386</v>
      </c>
      <c r="CZ3594" s="78">
        <v>0.88758656625867083</v>
      </c>
      <c r="DA3594" s="78">
        <v>4.1074699954702938</v>
      </c>
      <c r="DB3594" s="78">
        <v>2.376292224963954</v>
      </c>
      <c r="DC3594" s="78">
        <v>1.6387529019329918</v>
      </c>
      <c r="DD3594" s="78">
        <v>4.74545467645071E-5</v>
      </c>
      <c r="DE3594" s="78">
        <v>0</v>
      </c>
      <c r="DF3594" s="78">
        <v>7.7766276220250883E-5</v>
      </c>
      <c r="DG3594" s="78">
        <v>7.7766276220250883E-5</v>
      </c>
      <c r="DH3594" s="78">
        <v>0</v>
      </c>
      <c r="DI3594" s="78">
        <v>6.6327013897830743E-3</v>
      </c>
      <c r="DJ3594" s="78">
        <v>6.6327013897830743E-3</v>
      </c>
      <c r="DK3594" s="78">
        <v>0</v>
      </c>
      <c r="DL3594" s="78">
        <v>6.6327013897830743E-3</v>
      </c>
    </row>
    <row r="3595" spans="98:116" x14ac:dyDescent="0.25">
      <c r="CT3595" s="78" t="s">
        <v>155</v>
      </c>
      <c r="CU3595" s="78" t="s">
        <v>456</v>
      </c>
      <c r="CV3595" s="78" t="s">
        <v>497</v>
      </c>
      <c r="CW3595" s="78">
        <v>2049</v>
      </c>
      <c r="CX3595" s="78">
        <v>0</v>
      </c>
      <c r="CY3595" s="78">
        <v>7.3713487866929386</v>
      </c>
      <c r="CZ3595" s="78">
        <v>0.88758656625867083</v>
      </c>
      <c r="DA3595" s="78">
        <v>4.1074699954702938</v>
      </c>
      <c r="DB3595" s="78">
        <v>2.376292224963954</v>
      </c>
      <c r="DC3595" s="78">
        <v>1.6387529019329918</v>
      </c>
      <c r="DD3595" s="78">
        <v>4.74545467645071E-5</v>
      </c>
      <c r="DE3595" s="78">
        <v>0</v>
      </c>
      <c r="DF3595" s="78">
        <v>7.7766276220250883E-5</v>
      </c>
      <c r="DG3595" s="78">
        <v>7.7766276220250883E-5</v>
      </c>
      <c r="DH3595" s="78">
        <v>0</v>
      </c>
      <c r="DI3595" s="78">
        <v>6.6327013897830743E-3</v>
      </c>
      <c r="DJ3595" s="78">
        <v>6.6327013897830743E-3</v>
      </c>
      <c r="DK3595" s="78">
        <v>0</v>
      </c>
      <c r="DL3595" s="78">
        <v>6.6327013897830743E-3</v>
      </c>
    </row>
    <row r="3596" spans="98:116" x14ac:dyDescent="0.25">
      <c r="CT3596" s="78" t="s">
        <v>155</v>
      </c>
      <c r="CU3596" s="78" t="s">
        <v>456</v>
      </c>
      <c r="CV3596" s="78" t="s">
        <v>497</v>
      </c>
      <c r="CW3596" s="78">
        <v>2050</v>
      </c>
      <c r="CX3596" s="78">
        <v>0</v>
      </c>
      <c r="CY3596" s="78">
        <v>7.3713487866929386</v>
      </c>
      <c r="CZ3596" s="78">
        <v>0.88758656625867083</v>
      </c>
      <c r="DA3596" s="78">
        <v>4.1074699954702938</v>
      </c>
      <c r="DB3596" s="78">
        <v>2.376292224963954</v>
      </c>
      <c r="DC3596" s="78">
        <v>1.6387529019329918</v>
      </c>
      <c r="DD3596" s="78">
        <v>4.74545467645071E-5</v>
      </c>
      <c r="DE3596" s="78">
        <v>0</v>
      </c>
      <c r="DF3596" s="78">
        <v>7.7766276220250883E-5</v>
      </c>
      <c r="DG3596" s="78">
        <v>7.7766276220250883E-5</v>
      </c>
      <c r="DH3596" s="78">
        <v>0</v>
      </c>
      <c r="DI3596" s="78">
        <v>6.6327013897830743E-3</v>
      </c>
      <c r="DJ3596" s="78">
        <v>6.6327013897830743E-3</v>
      </c>
      <c r="DK3596" s="78">
        <v>0</v>
      </c>
      <c r="DL3596" s="78">
        <v>6.6327013897830743E-3</v>
      </c>
    </row>
    <row r="3597" spans="98:116" x14ac:dyDescent="0.25">
      <c r="CT3597" s="78" t="s">
        <v>155</v>
      </c>
      <c r="CU3597" s="78" t="s">
        <v>456</v>
      </c>
      <c r="CV3597" s="78" t="s">
        <v>497</v>
      </c>
      <c r="CW3597" s="78">
        <v>2051</v>
      </c>
      <c r="CX3597" s="78">
        <v>0</v>
      </c>
      <c r="CY3597" s="78">
        <v>7.3713487866929386</v>
      </c>
      <c r="CZ3597" s="78">
        <v>0.88758656625867083</v>
      </c>
      <c r="DA3597" s="78">
        <v>4.1074699954702938</v>
      </c>
      <c r="DB3597" s="78">
        <v>2.376292224963954</v>
      </c>
      <c r="DC3597" s="78">
        <v>1.6387529019329918</v>
      </c>
      <c r="DD3597" s="78">
        <v>4.74545467645071E-5</v>
      </c>
      <c r="DE3597" s="78">
        <v>0</v>
      </c>
      <c r="DF3597" s="78">
        <v>7.7766276220250883E-5</v>
      </c>
      <c r="DG3597" s="78">
        <v>7.7766276220250883E-5</v>
      </c>
      <c r="DH3597" s="78">
        <v>0</v>
      </c>
      <c r="DI3597" s="78">
        <v>6.6327013897830743E-3</v>
      </c>
      <c r="DJ3597" s="78">
        <v>6.6327013897830743E-3</v>
      </c>
      <c r="DK3597" s="78">
        <v>0</v>
      </c>
      <c r="DL3597" s="78">
        <v>6.6327013897830743E-3</v>
      </c>
    </row>
    <row r="3598" spans="98:116" x14ac:dyDescent="0.25">
      <c r="CT3598" s="78" t="s">
        <v>155</v>
      </c>
      <c r="CU3598" s="78" t="s">
        <v>456</v>
      </c>
      <c r="CV3598" s="78" t="s">
        <v>497</v>
      </c>
      <c r="CW3598" s="78">
        <v>2052</v>
      </c>
      <c r="CX3598" s="78">
        <v>0</v>
      </c>
      <c r="CY3598" s="78">
        <v>7.3713487866929386</v>
      </c>
      <c r="CZ3598" s="78">
        <v>0.88758656625867083</v>
      </c>
      <c r="DA3598" s="78">
        <v>4.1074699954702938</v>
      </c>
      <c r="DB3598" s="78">
        <v>2.376292224963954</v>
      </c>
      <c r="DC3598" s="78">
        <v>1.6387529019329918</v>
      </c>
      <c r="DD3598" s="78">
        <v>4.74545467645071E-5</v>
      </c>
      <c r="DE3598" s="78">
        <v>0</v>
      </c>
      <c r="DF3598" s="78">
        <v>7.7766276220250883E-5</v>
      </c>
      <c r="DG3598" s="78">
        <v>7.7766276220250883E-5</v>
      </c>
      <c r="DH3598" s="78">
        <v>0</v>
      </c>
      <c r="DI3598" s="78">
        <v>6.6327013897830743E-3</v>
      </c>
      <c r="DJ3598" s="78">
        <v>6.6327013897830743E-3</v>
      </c>
      <c r="DK3598" s="78">
        <v>0</v>
      </c>
      <c r="DL3598" s="78">
        <v>6.6327013897830743E-3</v>
      </c>
    </row>
    <row r="3599" spans="98:116" x14ac:dyDescent="0.25">
      <c r="CT3599" s="78" t="s">
        <v>155</v>
      </c>
      <c r="CU3599" s="78" t="s">
        <v>456</v>
      </c>
      <c r="CV3599" s="78" t="s">
        <v>497</v>
      </c>
      <c r="CW3599" s="78">
        <v>2053</v>
      </c>
      <c r="CX3599" s="78">
        <v>0</v>
      </c>
      <c r="CY3599" s="78">
        <v>7.8503183129805976</v>
      </c>
      <c r="CZ3599" s="78">
        <v>0.92702061128564905</v>
      </c>
      <c r="DA3599" s="78">
        <v>4.3664358480986394</v>
      </c>
      <c r="DB3599" s="78">
        <v>2.556861853596291</v>
      </c>
      <c r="DC3599" s="78">
        <v>1.763278412648196</v>
      </c>
      <c r="DD3599" s="78">
        <v>4.74545467645071E-5</v>
      </c>
      <c r="DE3599" s="78">
        <v>0</v>
      </c>
      <c r="DF3599" s="78">
        <v>8.3675577891859665E-5</v>
      </c>
      <c r="DG3599" s="78">
        <v>8.3675577891859665E-5</v>
      </c>
      <c r="DH3599" s="78">
        <v>0</v>
      </c>
      <c r="DI3599" s="78">
        <v>6.9568543154348208E-3</v>
      </c>
      <c r="DJ3599" s="78">
        <v>6.9568543154348208E-3</v>
      </c>
      <c r="DK3599" s="78">
        <v>0</v>
      </c>
      <c r="DL3599" s="78">
        <v>6.9568543154348208E-3</v>
      </c>
    </row>
    <row r="3600" spans="98:116" x14ac:dyDescent="0.25">
      <c r="CT3600" s="78" t="s">
        <v>155</v>
      </c>
      <c r="CU3600" s="78" t="s">
        <v>456</v>
      </c>
      <c r="CV3600" s="78" t="s">
        <v>497</v>
      </c>
      <c r="CW3600" s="78">
        <v>2054</v>
      </c>
      <c r="CX3600" s="78">
        <v>0</v>
      </c>
      <c r="CY3600" s="78">
        <v>7.8503183129805976</v>
      </c>
      <c r="CZ3600" s="78">
        <v>0.92702061128564905</v>
      </c>
      <c r="DA3600" s="78">
        <v>4.3664358480986394</v>
      </c>
      <c r="DB3600" s="78">
        <v>2.556861853596291</v>
      </c>
      <c r="DC3600" s="78">
        <v>1.763278412648196</v>
      </c>
      <c r="DD3600" s="78">
        <v>4.74545467645071E-5</v>
      </c>
      <c r="DE3600" s="78">
        <v>0</v>
      </c>
      <c r="DF3600" s="78">
        <v>8.3675577891859665E-5</v>
      </c>
      <c r="DG3600" s="78">
        <v>8.3675577891859665E-5</v>
      </c>
      <c r="DH3600" s="78">
        <v>0</v>
      </c>
      <c r="DI3600" s="78">
        <v>6.9568543154348208E-3</v>
      </c>
      <c r="DJ3600" s="78">
        <v>6.9568543154348208E-3</v>
      </c>
      <c r="DK3600" s="78">
        <v>0</v>
      </c>
      <c r="DL3600" s="78">
        <v>6.9568543154348208E-3</v>
      </c>
    </row>
    <row r="3601" spans="98:116" x14ac:dyDescent="0.25">
      <c r="CT3601" s="78" t="s">
        <v>155</v>
      </c>
      <c r="CU3601" s="78" t="s">
        <v>456</v>
      </c>
      <c r="CV3601" s="78" t="s">
        <v>497</v>
      </c>
      <c r="CW3601" s="78">
        <v>2055</v>
      </c>
      <c r="CX3601" s="78">
        <v>0</v>
      </c>
      <c r="CY3601" s="78">
        <v>7.8503183129805976</v>
      </c>
      <c r="CZ3601" s="78">
        <v>0.92702061128564905</v>
      </c>
      <c r="DA3601" s="78">
        <v>4.3664358480986394</v>
      </c>
      <c r="DB3601" s="78">
        <v>2.556861853596291</v>
      </c>
      <c r="DC3601" s="78">
        <v>1.763278412648196</v>
      </c>
      <c r="DD3601" s="78">
        <v>4.74545467645071E-5</v>
      </c>
      <c r="DE3601" s="78">
        <v>0</v>
      </c>
      <c r="DF3601" s="78">
        <v>8.3675577891859665E-5</v>
      </c>
      <c r="DG3601" s="78">
        <v>8.3675577891859665E-5</v>
      </c>
      <c r="DH3601" s="78">
        <v>0</v>
      </c>
      <c r="DI3601" s="78">
        <v>6.9568543154348208E-3</v>
      </c>
      <c r="DJ3601" s="78">
        <v>6.9568543154348208E-3</v>
      </c>
      <c r="DK3601" s="78">
        <v>0</v>
      </c>
      <c r="DL3601" s="78">
        <v>6.9568543154348208E-3</v>
      </c>
    </row>
    <row r="3602" spans="98:116" x14ac:dyDescent="0.25">
      <c r="CT3602" s="78" t="s">
        <v>155</v>
      </c>
      <c r="CU3602" s="78" t="s">
        <v>456</v>
      </c>
      <c r="CV3602" s="78" t="s">
        <v>498</v>
      </c>
      <c r="CW3602" s="78">
        <v>2026</v>
      </c>
      <c r="CX3602" s="78">
        <v>0</v>
      </c>
      <c r="CY3602" s="78">
        <v>8.0408269036975788E-2</v>
      </c>
      <c r="CZ3602" s="78">
        <v>3.7590224611389542E-2</v>
      </c>
      <c r="DA3602" s="78">
        <v>1.6314334115687459E-3</v>
      </c>
      <c r="DB3602" s="78">
        <v>4.1186611014017653E-2</v>
      </c>
      <c r="DC3602" s="78">
        <v>2.8403357807152942E-2</v>
      </c>
      <c r="DD3602" s="78">
        <v>4.2685299959227579E-4</v>
      </c>
      <c r="DE3602" s="78">
        <v>0</v>
      </c>
      <c r="DF3602" s="78">
        <v>1.2124058478475918E-5</v>
      </c>
      <c r="DG3602" s="78">
        <v>1.2124058478475918E-5</v>
      </c>
      <c r="DH3602" s="78">
        <v>0</v>
      </c>
      <c r="DI3602" s="78">
        <v>6.9568543154348208E-3</v>
      </c>
      <c r="DJ3602" s="78">
        <v>6.9568543154348208E-3</v>
      </c>
      <c r="DK3602" s="78">
        <v>0</v>
      </c>
      <c r="DL3602" s="78">
        <v>6.9568543154348208E-3</v>
      </c>
    </row>
    <row r="3603" spans="98:116" x14ac:dyDescent="0.25">
      <c r="CT3603" s="78" t="s">
        <v>155</v>
      </c>
      <c r="CU3603" s="78" t="s">
        <v>456</v>
      </c>
      <c r="CV3603" s="78" t="s">
        <v>498</v>
      </c>
      <c r="CW3603" s="78">
        <v>2027</v>
      </c>
      <c r="CX3603" s="78">
        <v>0</v>
      </c>
      <c r="CY3603" s="78">
        <v>8.0408269036975788E-2</v>
      </c>
      <c r="CZ3603" s="78">
        <v>3.7590224611389542E-2</v>
      </c>
      <c r="DA3603" s="78">
        <v>1.6314334115687459E-3</v>
      </c>
      <c r="DB3603" s="78">
        <v>4.1186611014017653E-2</v>
      </c>
      <c r="DC3603" s="78">
        <v>2.8403357807152942E-2</v>
      </c>
      <c r="DD3603" s="78">
        <v>4.2685299959227579E-4</v>
      </c>
      <c r="DE3603" s="78">
        <v>0</v>
      </c>
      <c r="DF3603" s="78">
        <v>1.2124058478475918E-5</v>
      </c>
      <c r="DG3603" s="78">
        <v>1.2124058478475918E-5</v>
      </c>
      <c r="DH3603" s="78">
        <v>0</v>
      </c>
      <c r="DI3603" s="78">
        <v>6.9568543154348208E-3</v>
      </c>
      <c r="DJ3603" s="78">
        <v>6.9568543154348208E-3</v>
      </c>
      <c r="DK3603" s="78">
        <v>0</v>
      </c>
      <c r="DL3603" s="78">
        <v>6.9568543154348208E-3</v>
      </c>
    </row>
    <row r="3604" spans="98:116" x14ac:dyDescent="0.25">
      <c r="CT3604" s="78" t="s">
        <v>155</v>
      </c>
      <c r="CU3604" s="78" t="s">
        <v>456</v>
      </c>
      <c r="CV3604" s="78" t="s">
        <v>498</v>
      </c>
      <c r="CW3604" s="78">
        <v>2028</v>
      </c>
      <c r="CX3604" s="78">
        <v>0</v>
      </c>
      <c r="CY3604" s="78">
        <v>8.3606377745128815E-2</v>
      </c>
      <c r="CZ3604" s="78">
        <v>3.9055083184884522E-2</v>
      </c>
      <c r="DA3604" s="78">
        <v>1.6949971741064579E-3</v>
      </c>
      <c r="DB3604" s="78">
        <v>4.285629738613668E-2</v>
      </c>
      <c r="DC3604" s="78">
        <v>2.9554816941211898E-2</v>
      </c>
      <c r="DD3604" s="78">
        <v>4.2685299959227579E-4</v>
      </c>
      <c r="DE3604" s="78">
        <v>0</v>
      </c>
      <c r="DF3604" s="78">
        <v>1.2615562263756908E-5</v>
      </c>
      <c r="DG3604" s="78">
        <v>1.2615562263756908E-5</v>
      </c>
      <c r="DH3604" s="78">
        <v>0</v>
      </c>
      <c r="DI3604" s="78">
        <v>7.3018331653924313E-3</v>
      </c>
      <c r="DJ3604" s="78">
        <v>7.3018331653924313E-3</v>
      </c>
      <c r="DK3604" s="78">
        <v>0</v>
      </c>
      <c r="DL3604" s="78">
        <v>7.3018331653924313E-3</v>
      </c>
    </row>
    <row r="3605" spans="98:116" x14ac:dyDescent="0.25">
      <c r="CT3605" s="78" t="s">
        <v>155</v>
      </c>
      <c r="CU3605" s="78" t="s">
        <v>456</v>
      </c>
      <c r="CV3605" s="78" t="s">
        <v>498</v>
      </c>
      <c r="CW3605" s="78">
        <v>2029</v>
      </c>
      <c r="CX3605" s="78">
        <v>0</v>
      </c>
      <c r="CY3605" s="78">
        <v>8.3606377745128815E-2</v>
      </c>
      <c r="CZ3605" s="78">
        <v>3.9055083184884522E-2</v>
      </c>
      <c r="DA3605" s="78">
        <v>1.6949971741064579E-3</v>
      </c>
      <c r="DB3605" s="78">
        <v>4.285629738613668E-2</v>
      </c>
      <c r="DC3605" s="78">
        <v>2.9554816941211898E-2</v>
      </c>
      <c r="DD3605" s="78">
        <v>4.2685299959227579E-4</v>
      </c>
      <c r="DE3605" s="78">
        <v>0</v>
      </c>
      <c r="DF3605" s="78">
        <v>1.2615562263756908E-5</v>
      </c>
      <c r="DG3605" s="78">
        <v>1.2615562263756908E-5</v>
      </c>
      <c r="DH3605" s="78">
        <v>0</v>
      </c>
      <c r="DI3605" s="78">
        <v>7.3018331653924313E-3</v>
      </c>
      <c r="DJ3605" s="78">
        <v>7.3018331653924313E-3</v>
      </c>
      <c r="DK3605" s="78">
        <v>0</v>
      </c>
      <c r="DL3605" s="78">
        <v>7.3018331653924313E-3</v>
      </c>
    </row>
    <row r="3606" spans="98:116" x14ac:dyDescent="0.25">
      <c r="CT3606" s="78" t="s">
        <v>155</v>
      </c>
      <c r="CU3606" s="78" t="s">
        <v>456</v>
      </c>
      <c r="CV3606" s="78" t="s">
        <v>498</v>
      </c>
      <c r="CW3606" s="78">
        <v>2030</v>
      </c>
      <c r="CX3606" s="78">
        <v>0</v>
      </c>
      <c r="CY3606" s="78">
        <v>8.3606377745128815E-2</v>
      </c>
      <c r="CZ3606" s="78">
        <v>3.9055083184884522E-2</v>
      </c>
      <c r="DA3606" s="78">
        <v>1.6949971741064579E-3</v>
      </c>
      <c r="DB3606" s="78">
        <v>4.285629738613668E-2</v>
      </c>
      <c r="DC3606" s="78">
        <v>2.9554816941211898E-2</v>
      </c>
      <c r="DD3606" s="78">
        <v>4.2685299959227579E-4</v>
      </c>
      <c r="DE3606" s="78">
        <v>0</v>
      </c>
      <c r="DF3606" s="78">
        <v>1.2615562263756908E-5</v>
      </c>
      <c r="DG3606" s="78">
        <v>1.2615562263756908E-5</v>
      </c>
      <c r="DH3606" s="78">
        <v>0</v>
      </c>
      <c r="DI3606" s="78">
        <v>7.3018331653924313E-3</v>
      </c>
      <c r="DJ3606" s="78">
        <v>7.3018331653924313E-3</v>
      </c>
      <c r="DK3606" s="78">
        <v>0</v>
      </c>
      <c r="DL3606" s="78">
        <v>7.3018331653924313E-3</v>
      </c>
    </row>
    <row r="3607" spans="98:116" x14ac:dyDescent="0.25">
      <c r="CT3607" s="78" t="s">
        <v>155</v>
      </c>
      <c r="CU3607" s="78" t="s">
        <v>456</v>
      </c>
      <c r="CV3607" s="78" t="s">
        <v>498</v>
      </c>
      <c r="CW3607" s="78">
        <v>2031</v>
      </c>
      <c r="CX3607" s="78">
        <v>0</v>
      </c>
      <c r="CY3607" s="78">
        <v>8.3606377745128815E-2</v>
      </c>
      <c r="CZ3607" s="78">
        <v>3.9055083184884522E-2</v>
      </c>
      <c r="DA3607" s="78">
        <v>1.6949971741064579E-3</v>
      </c>
      <c r="DB3607" s="78">
        <v>4.285629738613668E-2</v>
      </c>
      <c r="DC3607" s="78">
        <v>2.9554816941211898E-2</v>
      </c>
      <c r="DD3607" s="78">
        <v>4.2685299959227579E-4</v>
      </c>
      <c r="DE3607" s="78">
        <v>0</v>
      </c>
      <c r="DF3607" s="78">
        <v>1.2615562263756908E-5</v>
      </c>
      <c r="DG3607" s="78">
        <v>1.2615562263756908E-5</v>
      </c>
      <c r="DH3607" s="78">
        <v>0</v>
      </c>
      <c r="DI3607" s="78">
        <v>7.3018331653924313E-3</v>
      </c>
      <c r="DJ3607" s="78">
        <v>7.3018331653924313E-3</v>
      </c>
      <c r="DK3607" s="78">
        <v>0</v>
      </c>
      <c r="DL3607" s="78">
        <v>7.3018331653924313E-3</v>
      </c>
    </row>
    <row r="3608" spans="98:116" x14ac:dyDescent="0.25">
      <c r="CT3608" s="78" t="s">
        <v>155</v>
      </c>
      <c r="CU3608" s="78" t="s">
        <v>456</v>
      </c>
      <c r="CV3608" s="78" t="s">
        <v>498</v>
      </c>
      <c r="CW3608" s="78">
        <v>2032</v>
      </c>
      <c r="CX3608" s="78">
        <v>0</v>
      </c>
      <c r="CY3608" s="78">
        <v>8.3606377745128815E-2</v>
      </c>
      <c r="CZ3608" s="78">
        <v>3.9055083184884522E-2</v>
      </c>
      <c r="DA3608" s="78">
        <v>1.6949971741064579E-3</v>
      </c>
      <c r="DB3608" s="78">
        <v>4.285629738613668E-2</v>
      </c>
      <c r="DC3608" s="78">
        <v>2.9554816941211898E-2</v>
      </c>
      <c r="DD3608" s="78">
        <v>4.2685299959227579E-4</v>
      </c>
      <c r="DE3608" s="78">
        <v>0</v>
      </c>
      <c r="DF3608" s="78">
        <v>1.2615562263756908E-5</v>
      </c>
      <c r="DG3608" s="78">
        <v>1.2615562263756908E-5</v>
      </c>
      <c r="DH3608" s="78">
        <v>0</v>
      </c>
      <c r="DI3608" s="78">
        <v>7.3018331653924313E-3</v>
      </c>
      <c r="DJ3608" s="78">
        <v>7.3018331653924313E-3</v>
      </c>
      <c r="DK3608" s="78">
        <v>0</v>
      </c>
      <c r="DL3608" s="78">
        <v>7.3018331653924313E-3</v>
      </c>
    </row>
    <row r="3609" spans="98:116" x14ac:dyDescent="0.25">
      <c r="CT3609" s="78" t="s">
        <v>155</v>
      </c>
      <c r="CU3609" s="78" t="s">
        <v>456</v>
      </c>
      <c r="CV3609" s="78" t="s">
        <v>498</v>
      </c>
      <c r="CW3609" s="78">
        <v>2033</v>
      </c>
      <c r="CX3609" s="78">
        <v>0</v>
      </c>
      <c r="CY3609" s="78">
        <v>8.7210996863309423E-2</v>
      </c>
      <c r="CZ3609" s="78">
        <v>4.0679066778683742E-2</v>
      </c>
      <c r="DA3609" s="78">
        <v>1.7654627707586309E-3</v>
      </c>
      <c r="DB3609" s="78">
        <v>4.4766467313865549E-2</v>
      </c>
      <c r="DC3609" s="78">
        <v>3.0872119787791846E-2</v>
      </c>
      <c r="DD3609" s="78">
        <v>4.2685299959227579E-4</v>
      </c>
      <c r="DE3609" s="78">
        <v>0</v>
      </c>
      <c r="DF3609" s="78">
        <v>1.3177856935191002E-5</v>
      </c>
      <c r="DG3609" s="78">
        <v>1.3177856935191002E-5</v>
      </c>
      <c r="DH3609" s="78">
        <v>0</v>
      </c>
      <c r="DI3609" s="78">
        <v>7.6631316432472906E-3</v>
      </c>
      <c r="DJ3609" s="78">
        <v>7.6631316432472906E-3</v>
      </c>
      <c r="DK3609" s="78">
        <v>0</v>
      </c>
      <c r="DL3609" s="78">
        <v>7.6631316432472906E-3</v>
      </c>
    </row>
    <row r="3610" spans="98:116" x14ac:dyDescent="0.25">
      <c r="CT3610" s="78" t="s">
        <v>155</v>
      </c>
      <c r="CU3610" s="78" t="s">
        <v>456</v>
      </c>
      <c r="CV3610" s="78" t="s">
        <v>498</v>
      </c>
      <c r="CW3610" s="78">
        <v>2034</v>
      </c>
      <c r="CX3610" s="78">
        <v>0</v>
      </c>
      <c r="CY3610" s="78">
        <v>8.7210996863309423E-2</v>
      </c>
      <c r="CZ3610" s="78">
        <v>4.0679066778683742E-2</v>
      </c>
      <c r="DA3610" s="78">
        <v>1.7654627707586309E-3</v>
      </c>
      <c r="DB3610" s="78">
        <v>4.4766467313865549E-2</v>
      </c>
      <c r="DC3610" s="78">
        <v>3.0872119787791846E-2</v>
      </c>
      <c r="DD3610" s="78">
        <v>4.2685299959227579E-4</v>
      </c>
      <c r="DE3610" s="78">
        <v>0</v>
      </c>
      <c r="DF3610" s="78">
        <v>1.3177856935191002E-5</v>
      </c>
      <c r="DG3610" s="78">
        <v>1.3177856935191002E-5</v>
      </c>
      <c r="DH3610" s="78">
        <v>0</v>
      </c>
      <c r="DI3610" s="78">
        <v>7.6631316432472906E-3</v>
      </c>
      <c r="DJ3610" s="78">
        <v>7.6631316432472906E-3</v>
      </c>
      <c r="DK3610" s="78">
        <v>0</v>
      </c>
      <c r="DL3610" s="78">
        <v>7.6631316432472906E-3</v>
      </c>
    </row>
    <row r="3611" spans="98:116" x14ac:dyDescent="0.25">
      <c r="CT3611" s="78" t="s">
        <v>155</v>
      </c>
      <c r="CU3611" s="78" t="s">
        <v>456</v>
      </c>
      <c r="CV3611" s="78" t="s">
        <v>498</v>
      </c>
      <c r="CW3611" s="78">
        <v>2035</v>
      </c>
      <c r="CX3611" s="78">
        <v>0</v>
      </c>
      <c r="CY3611" s="78">
        <v>8.7210996863309423E-2</v>
      </c>
      <c r="CZ3611" s="78">
        <v>4.0679066778683742E-2</v>
      </c>
      <c r="DA3611" s="78">
        <v>1.7654627707586309E-3</v>
      </c>
      <c r="DB3611" s="78">
        <v>4.4766467313865549E-2</v>
      </c>
      <c r="DC3611" s="78">
        <v>3.0872119787791846E-2</v>
      </c>
      <c r="DD3611" s="78">
        <v>4.2685299959227579E-4</v>
      </c>
      <c r="DE3611" s="78">
        <v>0</v>
      </c>
      <c r="DF3611" s="78">
        <v>1.3177856935191002E-5</v>
      </c>
      <c r="DG3611" s="78">
        <v>1.3177856935191002E-5</v>
      </c>
      <c r="DH3611" s="78">
        <v>0</v>
      </c>
      <c r="DI3611" s="78">
        <v>7.6631316432472906E-3</v>
      </c>
      <c r="DJ3611" s="78">
        <v>7.6631316432472906E-3</v>
      </c>
      <c r="DK3611" s="78">
        <v>0</v>
      </c>
      <c r="DL3611" s="78">
        <v>7.6631316432472906E-3</v>
      </c>
    </row>
    <row r="3612" spans="98:116" x14ac:dyDescent="0.25">
      <c r="CT3612" s="78" t="s">
        <v>155</v>
      </c>
      <c r="CU3612" s="78" t="s">
        <v>456</v>
      </c>
      <c r="CV3612" s="78" t="s">
        <v>498</v>
      </c>
      <c r="CW3612" s="78">
        <v>2036</v>
      </c>
      <c r="CX3612" s="78">
        <v>0</v>
      </c>
      <c r="CY3612" s="78">
        <v>8.7210996863309423E-2</v>
      </c>
      <c r="CZ3612" s="78">
        <v>4.0679066778683742E-2</v>
      </c>
      <c r="DA3612" s="78">
        <v>1.7654627707586309E-3</v>
      </c>
      <c r="DB3612" s="78">
        <v>4.4766467313865549E-2</v>
      </c>
      <c r="DC3612" s="78">
        <v>3.0872119787791846E-2</v>
      </c>
      <c r="DD3612" s="78">
        <v>4.2685299959227579E-4</v>
      </c>
      <c r="DE3612" s="78">
        <v>0</v>
      </c>
      <c r="DF3612" s="78">
        <v>1.3177856935191002E-5</v>
      </c>
      <c r="DG3612" s="78">
        <v>1.3177856935191002E-5</v>
      </c>
      <c r="DH3612" s="78">
        <v>0</v>
      </c>
      <c r="DI3612" s="78">
        <v>7.6631316432472906E-3</v>
      </c>
      <c r="DJ3612" s="78">
        <v>7.6631316432472906E-3</v>
      </c>
      <c r="DK3612" s="78">
        <v>0</v>
      </c>
      <c r="DL3612" s="78">
        <v>7.6631316432472906E-3</v>
      </c>
    </row>
    <row r="3613" spans="98:116" x14ac:dyDescent="0.25">
      <c r="CT3613" s="78" t="s">
        <v>155</v>
      </c>
      <c r="CU3613" s="78" t="s">
        <v>456</v>
      </c>
      <c r="CV3613" s="78" t="s">
        <v>498</v>
      </c>
      <c r="CW3613" s="78">
        <v>2037</v>
      </c>
      <c r="CX3613" s="78">
        <v>0</v>
      </c>
      <c r="CY3613" s="78">
        <v>8.7210996863309423E-2</v>
      </c>
      <c r="CZ3613" s="78">
        <v>4.0679066778683742E-2</v>
      </c>
      <c r="DA3613" s="78">
        <v>1.7654627707586309E-3</v>
      </c>
      <c r="DB3613" s="78">
        <v>4.4766467313865549E-2</v>
      </c>
      <c r="DC3613" s="78">
        <v>3.0872119787791846E-2</v>
      </c>
      <c r="DD3613" s="78">
        <v>4.2685299959227579E-4</v>
      </c>
      <c r="DE3613" s="78">
        <v>0</v>
      </c>
      <c r="DF3613" s="78">
        <v>1.3177856935191002E-5</v>
      </c>
      <c r="DG3613" s="78">
        <v>1.3177856935191002E-5</v>
      </c>
      <c r="DH3613" s="78">
        <v>0</v>
      </c>
      <c r="DI3613" s="78">
        <v>0</v>
      </c>
      <c r="DJ3613" s="78">
        <v>7.6631316432472906E-3</v>
      </c>
      <c r="DK3613" s="78">
        <v>0</v>
      </c>
      <c r="DL3613" s="78">
        <v>7.6631316432472906E-3</v>
      </c>
    </row>
    <row r="3614" spans="98:116" x14ac:dyDescent="0.25">
      <c r="CT3614" s="78" t="s">
        <v>155</v>
      </c>
      <c r="CU3614" s="78" t="s">
        <v>456</v>
      </c>
      <c r="CV3614" s="78" t="s">
        <v>498</v>
      </c>
      <c r="CW3614" s="78">
        <v>2038</v>
      </c>
      <c r="CX3614" s="78">
        <v>0</v>
      </c>
      <c r="CY3614" s="78">
        <v>9.1184159449949481E-2</v>
      </c>
      <c r="CZ3614" s="78">
        <v>4.2437523963862002E-2</v>
      </c>
      <c r="DA3614" s="78">
        <v>1.8417593824126121E-3</v>
      </c>
      <c r="DB3614" s="78">
        <v>4.6904876103672437E-2</v>
      </c>
      <c r="DC3614" s="78">
        <v>3.2346822087871215E-2</v>
      </c>
      <c r="DD3614" s="78">
        <v>4.2685299959227579E-4</v>
      </c>
      <c r="DE3614" s="78">
        <v>0</v>
      </c>
      <c r="DF3614" s="78">
        <v>1.3807338035485508E-5</v>
      </c>
      <c r="DG3614" s="78">
        <v>1.3807338035485508E-5</v>
      </c>
      <c r="DH3614" s="78">
        <v>0</v>
      </c>
      <c r="DI3614" s="78">
        <v>1.9576061713672465E-5</v>
      </c>
      <c r="DJ3614" s="78">
        <v>0</v>
      </c>
      <c r="DK3614" s="78">
        <v>0</v>
      </c>
      <c r="DL3614" s="78">
        <v>0</v>
      </c>
    </row>
    <row r="3615" spans="98:116" x14ac:dyDescent="0.25">
      <c r="CT3615" s="78" t="s">
        <v>155</v>
      </c>
      <c r="CU3615" s="78" t="s">
        <v>456</v>
      </c>
      <c r="CV3615" s="78" t="s">
        <v>498</v>
      </c>
      <c r="CW3615" s="78">
        <v>2039</v>
      </c>
      <c r="CX3615" s="78">
        <v>0</v>
      </c>
      <c r="CY3615" s="78">
        <v>9.1184159449949481E-2</v>
      </c>
      <c r="CZ3615" s="78">
        <v>4.2437523963862002E-2</v>
      </c>
      <c r="DA3615" s="78">
        <v>1.8417593824126121E-3</v>
      </c>
      <c r="DB3615" s="78">
        <v>4.6904876103672437E-2</v>
      </c>
      <c r="DC3615" s="78">
        <v>3.2346822087871215E-2</v>
      </c>
      <c r="DD3615" s="78">
        <v>4.2685299959227579E-4</v>
      </c>
      <c r="DE3615" s="78">
        <v>0</v>
      </c>
      <c r="DF3615" s="78">
        <v>1.3807338035485508E-5</v>
      </c>
      <c r="DG3615" s="78">
        <v>1.3807338035485508E-5</v>
      </c>
      <c r="DH3615" s="78">
        <v>0</v>
      </c>
      <c r="DI3615" s="78">
        <v>2.0451945875900124E-5</v>
      </c>
      <c r="DJ3615" s="78">
        <v>2.0451945875900124E-5</v>
      </c>
      <c r="DK3615" s="78">
        <v>0</v>
      </c>
      <c r="DL3615" s="78">
        <v>2.0451945875900124E-5</v>
      </c>
    </row>
    <row r="3616" spans="98:116" x14ac:dyDescent="0.25">
      <c r="CT3616" s="78" t="s">
        <v>155</v>
      </c>
      <c r="CU3616" s="78" t="s">
        <v>456</v>
      </c>
      <c r="CV3616" s="78" t="s">
        <v>498</v>
      </c>
      <c r="CW3616" s="78">
        <v>2040</v>
      </c>
      <c r="CX3616" s="78">
        <v>0</v>
      </c>
      <c r="CY3616" s="78">
        <v>9.1184159449949481E-2</v>
      </c>
      <c r="CZ3616" s="78">
        <v>4.2437523963862002E-2</v>
      </c>
      <c r="DA3616" s="78">
        <v>1.8417593824126121E-3</v>
      </c>
      <c r="DB3616" s="78">
        <v>4.6904876103672437E-2</v>
      </c>
      <c r="DC3616" s="78">
        <v>3.2346822087871215E-2</v>
      </c>
      <c r="DD3616" s="78">
        <v>4.2685299959227579E-4</v>
      </c>
      <c r="DE3616" s="78">
        <v>0</v>
      </c>
      <c r="DF3616" s="78">
        <v>1.3807338035485508E-5</v>
      </c>
      <c r="DG3616" s="78">
        <v>1.3807338035485508E-5</v>
      </c>
      <c r="DH3616" s="78">
        <v>0</v>
      </c>
      <c r="DI3616" s="78">
        <v>2.0451945875900124E-5</v>
      </c>
      <c r="DJ3616" s="78">
        <v>2.0451945875900124E-5</v>
      </c>
      <c r="DK3616" s="78">
        <v>0</v>
      </c>
      <c r="DL3616" s="78">
        <v>2.0451945875900124E-5</v>
      </c>
    </row>
    <row r="3617" spans="98:116" x14ac:dyDescent="0.25">
      <c r="CT3617" s="78" t="s">
        <v>155</v>
      </c>
      <c r="CU3617" s="78" t="s">
        <v>456</v>
      </c>
      <c r="CV3617" s="78" t="s">
        <v>498</v>
      </c>
      <c r="CW3617" s="78">
        <v>2041</v>
      </c>
      <c r="CX3617" s="78">
        <v>0</v>
      </c>
      <c r="CY3617" s="78">
        <v>9.1184159449949481E-2</v>
      </c>
      <c r="CZ3617" s="78">
        <v>4.2437523963862002E-2</v>
      </c>
      <c r="DA3617" s="78">
        <v>1.8417593824126121E-3</v>
      </c>
      <c r="DB3617" s="78">
        <v>4.6904876103672437E-2</v>
      </c>
      <c r="DC3617" s="78">
        <v>3.2346822087871215E-2</v>
      </c>
      <c r="DD3617" s="78">
        <v>4.2685299959227579E-4</v>
      </c>
      <c r="DE3617" s="78">
        <v>0</v>
      </c>
      <c r="DF3617" s="78">
        <v>1.3807338035485508E-5</v>
      </c>
      <c r="DG3617" s="78">
        <v>1.3807338035485508E-5</v>
      </c>
      <c r="DH3617" s="78">
        <v>0</v>
      </c>
      <c r="DI3617" s="78">
        <v>2.0451945875900124E-5</v>
      </c>
      <c r="DJ3617" s="78">
        <v>2.0451945875900124E-5</v>
      </c>
      <c r="DK3617" s="78">
        <v>0</v>
      </c>
      <c r="DL3617" s="78">
        <v>2.0451945875900124E-5</v>
      </c>
    </row>
    <row r="3618" spans="98:116" x14ac:dyDescent="0.25">
      <c r="CT3618" s="78" t="s">
        <v>155</v>
      </c>
      <c r="CU3618" s="78" t="s">
        <v>456</v>
      </c>
      <c r="CV3618" s="78" t="s">
        <v>498</v>
      </c>
      <c r="CW3618" s="78">
        <v>2042</v>
      </c>
      <c r="CX3618" s="78">
        <v>0</v>
      </c>
      <c r="CY3618" s="78">
        <v>9.1184159449949481E-2</v>
      </c>
      <c r="CZ3618" s="78">
        <v>4.2437523963862002E-2</v>
      </c>
      <c r="DA3618" s="78">
        <v>1.8417593824126121E-3</v>
      </c>
      <c r="DB3618" s="78">
        <v>4.6904876103672437E-2</v>
      </c>
      <c r="DC3618" s="78">
        <v>3.2346822087871215E-2</v>
      </c>
      <c r="DD3618" s="78">
        <v>4.2685299959227579E-4</v>
      </c>
      <c r="DE3618" s="78">
        <v>0</v>
      </c>
      <c r="DF3618" s="78">
        <v>1.3807338035485508E-5</v>
      </c>
      <c r="DG3618" s="78">
        <v>1.3807338035485508E-5</v>
      </c>
      <c r="DH3618" s="78">
        <v>0</v>
      </c>
      <c r="DI3618" s="78">
        <v>2.0451945875900124E-5</v>
      </c>
      <c r="DJ3618" s="78">
        <v>2.0451945875900124E-5</v>
      </c>
      <c r="DK3618" s="78">
        <v>0</v>
      </c>
      <c r="DL3618" s="78">
        <v>2.0451945875900124E-5</v>
      </c>
    </row>
    <row r="3619" spans="98:116" x14ac:dyDescent="0.25">
      <c r="CT3619" s="78" t="s">
        <v>155</v>
      </c>
      <c r="CU3619" s="78" t="s">
        <v>456</v>
      </c>
      <c r="CV3619" s="78" t="s">
        <v>498</v>
      </c>
      <c r="CW3619" s="78">
        <v>2043</v>
      </c>
      <c r="CX3619" s="78">
        <v>0</v>
      </c>
      <c r="CY3619" s="78">
        <v>9.5485653842641599E-2</v>
      </c>
      <c r="CZ3619" s="78">
        <v>4.4305976361133773E-2</v>
      </c>
      <c r="DA3619" s="78">
        <v>1.9228236886888979E-3</v>
      </c>
      <c r="DB3619" s="78">
        <v>4.9256853792816253E-2</v>
      </c>
      <c r="DC3619" s="78">
        <v>3.3968807053724702E-2</v>
      </c>
      <c r="DD3619" s="78">
        <v>4.2685299959227579E-4</v>
      </c>
      <c r="DE3619" s="78">
        <v>0</v>
      </c>
      <c r="DF3619" s="78">
        <v>1.4499687183453645E-5</v>
      </c>
      <c r="DG3619" s="78">
        <v>1.4499687183453645E-5</v>
      </c>
      <c r="DH3619" s="78">
        <v>0</v>
      </c>
      <c r="DI3619" s="78">
        <v>2.0451945875900124E-5</v>
      </c>
      <c r="DJ3619" s="78">
        <v>2.0451945875900124E-5</v>
      </c>
      <c r="DK3619" s="78">
        <v>0</v>
      </c>
      <c r="DL3619" s="78">
        <v>2.0451945875900124E-5</v>
      </c>
    </row>
    <row r="3620" spans="98:116" x14ac:dyDescent="0.25">
      <c r="CT3620" s="78" t="s">
        <v>155</v>
      </c>
      <c r="CU3620" s="78" t="s">
        <v>456</v>
      </c>
      <c r="CV3620" s="78" t="s">
        <v>498</v>
      </c>
      <c r="CW3620" s="78">
        <v>2044</v>
      </c>
      <c r="CX3620" s="78">
        <v>0</v>
      </c>
      <c r="CY3620" s="78">
        <v>9.5485653842641599E-2</v>
      </c>
      <c r="CZ3620" s="78">
        <v>4.4305976361133773E-2</v>
      </c>
      <c r="DA3620" s="78">
        <v>1.9228236886888979E-3</v>
      </c>
      <c r="DB3620" s="78">
        <v>4.9256853792816253E-2</v>
      </c>
      <c r="DC3620" s="78">
        <v>3.3968807053724702E-2</v>
      </c>
      <c r="DD3620" s="78">
        <v>4.2685299959227579E-4</v>
      </c>
      <c r="DE3620" s="78">
        <v>0</v>
      </c>
      <c r="DF3620" s="78">
        <v>1.4499687183453645E-5</v>
      </c>
      <c r="DG3620" s="78">
        <v>1.4499687183453645E-5</v>
      </c>
      <c r="DH3620" s="78">
        <v>0</v>
      </c>
      <c r="DI3620" s="78">
        <v>2.1579992372706109E-5</v>
      </c>
      <c r="DJ3620" s="78">
        <v>2.1579992372706109E-5</v>
      </c>
      <c r="DK3620" s="78">
        <v>0</v>
      </c>
      <c r="DL3620" s="78">
        <v>2.1579992372706109E-5</v>
      </c>
    </row>
    <row r="3621" spans="98:116" x14ac:dyDescent="0.25">
      <c r="CT3621" s="78" t="s">
        <v>155</v>
      </c>
      <c r="CU3621" s="78" t="s">
        <v>456</v>
      </c>
      <c r="CV3621" s="78" t="s">
        <v>498</v>
      </c>
      <c r="CW3621" s="78">
        <v>2045</v>
      </c>
      <c r="CX3621" s="78">
        <v>0</v>
      </c>
      <c r="CY3621" s="78">
        <v>9.5485653842641599E-2</v>
      </c>
      <c r="CZ3621" s="78">
        <v>4.4305976361133773E-2</v>
      </c>
      <c r="DA3621" s="78">
        <v>1.9228236886888979E-3</v>
      </c>
      <c r="DB3621" s="78">
        <v>4.9256853792816253E-2</v>
      </c>
      <c r="DC3621" s="78">
        <v>3.3968807053724702E-2</v>
      </c>
      <c r="DD3621" s="78">
        <v>4.2685299959227579E-4</v>
      </c>
      <c r="DE3621" s="78">
        <v>0</v>
      </c>
      <c r="DF3621" s="78">
        <v>1.4499687183453645E-5</v>
      </c>
      <c r="DG3621" s="78">
        <v>1.4499687183453645E-5</v>
      </c>
      <c r="DH3621" s="78">
        <v>0</v>
      </c>
      <c r="DI3621" s="78">
        <v>2.1579992372706109E-5</v>
      </c>
      <c r="DJ3621" s="78">
        <v>2.1579992372706109E-5</v>
      </c>
      <c r="DK3621" s="78">
        <v>0</v>
      </c>
      <c r="DL3621" s="78">
        <v>2.1579992372706109E-5</v>
      </c>
    </row>
    <row r="3622" spans="98:116" x14ac:dyDescent="0.25">
      <c r="CT3622" s="78" t="s">
        <v>155</v>
      </c>
      <c r="CU3622" s="78" t="s">
        <v>456</v>
      </c>
      <c r="CV3622" s="78" t="s">
        <v>498</v>
      </c>
      <c r="CW3622" s="78">
        <v>2046</v>
      </c>
      <c r="CX3622" s="78">
        <v>0</v>
      </c>
      <c r="CY3622" s="78">
        <v>9.5485653842641599E-2</v>
      </c>
      <c r="CZ3622" s="78">
        <v>4.4305976361133773E-2</v>
      </c>
      <c r="DA3622" s="78">
        <v>1.9228236886888979E-3</v>
      </c>
      <c r="DB3622" s="78">
        <v>4.9256853792816253E-2</v>
      </c>
      <c r="DC3622" s="78">
        <v>3.3968807053724702E-2</v>
      </c>
      <c r="DD3622" s="78">
        <v>4.2685299959227579E-4</v>
      </c>
      <c r="DE3622" s="78">
        <v>0</v>
      </c>
      <c r="DF3622" s="78">
        <v>1.4499687183453645E-5</v>
      </c>
      <c r="DG3622" s="78">
        <v>1.4499687183453645E-5</v>
      </c>
      <c r="DH3622" s="78">
        <v>0</v>
      </c>
      <c r="DI3622" s="78">
        <v>2.1579992372706109E-5</v>
      </c>
      <c r="DJ3622" s="78">
        <v>2.1579992372706109E-5</v>
      </c>
      <c r="DK3622" s="78">
        <v>0</v>
      </c>
      <c r="DL3622" s="78">
        <v>2.1579992372706109E-5</v>
      </c>
    </row>
    <row r="3623" spans="98:116" x14ac:dyDescent="0.25">
      <c r="CT3623" s="78" t="s">
        <v>155</v>
      </c>
      <c r="CU3623" s="78" t="s">
        <v>456</v>
      </c>
      <c r="CV3623" s="78" t="s">
        <v>498</v>
      </c>
      <c r="CW3623" s="78">
        <v>2047</v>
      </c>
      <c r="CX3623" s="78">
        <v>0</v>
      </c>
      <c r="CY3623" s="78">
        <v>9.5485653842641599E-2</v>
      </c>
      <c r="CZ3623" s="78">
        <v>4.4305976361133773E-2</v>
      </c>
      <c r="DA3623" s="78">
        <v>1.9228236886888979E-3</v>
      </c>
      <c r="DB3623" s="78">
        <v>4.9256853792816253E-2</v>
      </c>
      <c r="DC3623" s="78">
        <v>3.3968807053724702E-2</v>
      </c>
      <c r="DD3623" s="78">
        <v>4.2685299959227579E-4</v>
      </c>
      <c r="DE3623" s="78">
        <v>0</v>
      </c>
      <c r="DF3623" s="78">
        <v>1.4499687183453645E-5</v>
      </c>
      <c r="DG3623" s="78">
        <v>1.4499687183453645E-5</v>
      </c>
      <c r="DH3623" s="78">
        <v>0</v>
      </c>
      <c r="DI3623" s="78">
        <v>2.1579992372706109E-5</v>
      </c>
      <c r="DJ3623" s="78">
        <v>2.1579992372706109E-5</v>
      </c>
      <c r="DK3623" s="78">
        <v>0</v>
      </c>
      <c r="DL3623" s="78">
        <v>2.1579992372706109E-5</v>
      </c>
    </row>
    <row r="3624" spans="98:116" x14ac:dyDescent="0.25">
      <c r="CT3624" s="78" t="s">
        <v>155</v>
      </c>
      <c r="CU3624" s="78" t="s">
        <v>456</v>
      </c>
      <c r="CV3624" s="78" t="s">
        <v>498</v>
      </c>
      <c r="CW3624" s="78">
        <v>2048</v>
      </c>
      <c r="CX3624" s="78">
        <v>0</v>
      </c>
      <c r="CY3624" s="78">
        <v>0.1000716957393588</v>
      </c>
      <c r="CZ3624" s="78">
        <v>4.6259840575667371E-2</v>
      </c>
      <c r="DA3624" s="78">
        <v>2.0075878699679309E-3</v>
      </c>
      <c r="DB3624" s="78">
        <v>5.1804267293720577E-2</v>
      </c>
      <c r="DC3624" s="78">
        <v>3.5725569636699352E-2</v>
      </c>
      <c r="DD3624" s="78">
        <v>4.2685299959227579E-4</v>
      </c>
      <c r="DE3624" s="78">
        <v>0</v>
      </c>
      <c r="DF3624" s="78">
        <v>1.5249566561567849E-5</v>
      </c>
      <c r="DG3624" s="78">
        <v>1.5249566561567849E-5</v>
      </c>
      <c r="DH3624" s="78">
        <v>0</v>
      </c>
      <c r="DI3624" s="78">
        <v>2.1579992372706109E-5</v>
      </c>
      <c r="DJ3624" s="78">
        <v>2.1579992372706109E-5</v>
      </c>
      <c r="DK3624" s="78">
        <v>0</v>
      </c>
      <c r="DL3624" s="78">
        <v>2.1579992372706109E-5</v>
      </c>
    </row>
    <row r="3625" spans="98:116" x14ac:dyDescent="0.25">
      <c r="CT3625" s="78" t="s">
        <v>155</v>
      </c>
      <c r="CU3625" s="78" t="s">
        <v>456</v>
      </c>
      <c r="CV3625" s="78" t="s">
        <v>498</v>
      </c>
      <c r="CW3625" s="78">
        <v>2049</v>
      </c>
      <c r="CX3625" s="78">
        <v>0</v>
      </c>
      <c r="CY3625" s="78">
        <v>0.1000716957393588</v>
      </c>
      <c r="CZ3625" s="78">
        <v>4.6259840575667371E-2</v>
      </c>
      <c r="DA3625" s="78">
        <v>2.0075878699679309E-3</v>
      </c>
      <c r="DB3625" s="78">
        <v>5.1804267293720577E-2</v>
      </c>
      <c r="DC3625" s="78">
        <v>3.5725569636699352E-2</v>
      </c>
      <c r="DD3625" s="78">
        <v>4.2685299959227579E-4</v>
      </c>
      <c r="DE3625" s="78">
        <v>0</v>
      </c>
      <c r="DF3625" s="78">
        <v>1.5249566561567849E-5</v>
      </c>
      <c r="DG3625" s="78">
        <v>1.5249566561567849E-5</v>
      </c>
      <c r="DH3625" s="78">
        <v>0</v>
      </c>
      <c r="DI3625" s="78">
        <v>2.2863090402630163E-5</v>
      </c>
      <c r="DJ3625" s="78">
        <v>2.2863090402630163E-5</v>
      </c>
      <c r="DK3625" s="78">
        <v>0</v>
      </c>
      <c r="DL3625" s="78">
        <v>2.2863090402630163E-5</v>
      </c>
    </row>
    <row r="3626" spans="98:116" x14ac:dyDescent="0.25">
      <c r="CT3626" s="78" t="s">
        <v>155</v>
      </c>
      <c r="CU3626" s="78" t="s">
        <v>456</v>
      </c>
      <c r="CV3626" s="78" t="s">
        <v>498</v>
      </c>
      <c r="CW3626" s="78">
        <v>2050</v>
      </c>
      <c r="CX3626" s="78">
        <v>0</v>
      </c>
      <c r="CY3626" s="78">
        <v>0.1000716957393588</v>
      </c>
      <c r="CZ3626" s="78">
        <v>4.6259840575667371E-2</v>
      </c>
      <c r="DA3626" s="78">
        <v>2.0075878699679309E-3</v>
      </c>
      <c r="DB3626" s="78">
        <v>5.1804267293720577E-2</v>
      </c>
      <c r="DC3626" s="78">
        <v>3.5725569636699352E-2</v>
      </c>
      <c r="DD3626" s="78">
        <v>4.2685299959227579E-4</v>
      </c>
      <c r="DE3626" s="78">
        <v>0</v>
      </c>
      <c r="DF3626" s="78">
        <v>1.5249566561567849E-5</v>
      </c>
      <c r="DG3626" s="78">
        <v>1.5249566561567849E-5</v>
      </c>
      <c r="DH3626" s="78">
        <v>0</v>
      </c>
      <c r="DI3626" s="78">
        <v>2.2863090402630163E-5</v>
      </c>
      <c r="DJ3626" s="78">
        <v>2.2863090402630163E-5</v>
      </c>
      <c r="DK3626" s="78">
        <v>0</v>
      </c>
      <c r="DL3626" s="78">
        <v>2.2863090402630163E-5</v>
      </c>
    </row>
    <row r="3627" spans="98:116" x14ac:dyDescent="0.25">
      <c r="CT3627" s="78" t="s">
        <v>155</v>
      </c>
      <c r="CU3627" s="78" t="s">
        <v>456</v>
      </c>
      <c r="CV3627" s="78" t="s">
        <v>498</v>
      </c>
      <c r="CW3627" s="78">
        <v>2051</v>
      </c>
      <c r="CX3627" s="78">
        <v>0</v>
      </c>
      <c r="CY3627" s="78">
        <v>0.1000716957393588</v>
      </c>
      <c r="CZ3627" s="78">
        <v>4.6259840575667371E-2</v>
      </c>
      <c r="DA3627" s="78">
        <v>2.0075878699679309E-3</v>
      </c>
      <c r="DB3627" s="78">
        <v>5.1804267293720577E-2</v>
      </c>
      <c r="DC3627" s="78">
        <v>3.5725569636699352E-2</v>
      </c>
      <c r="DD3627" s="78">
        <v>4.2685299959227579E-4</v>
      </c>
      <c r="DE3627" s="78">
        <v>0</v>
      </c>
      <c r="DF3627" s="78">
        <v>1.5249566561567849E-5</v>
      </c>
      <c r="DG3627" s="78">
        <v>1.5249566561567849E-5</v>
      </c>
      <c r="DH3627" s="78">
        <v>0</v>
      </c>
      <c r="DI3627" s="78">
        <v>2.2863090402630163E-5</v>
      </c>
      <c r="DJ3627" s="78">
        <v>2.2863090402630163E-5</v>
      </c>
      <c r="DK3627" s="78">
        <v>0</v>
      </c>
      <c r="DL3627" s="78">
        <v>2.2863090402630163E-5</v>
      </c>
    </row>
    <row r="3628" spans="98:116" x14ac:dyDescent="0.25">
      <c r="CT3628" s="78" t="s">
        <v>155</v>
      </c>
      <c r="CU3628" s="78" t="s">
        <v>456</v>
      </c>
      <c r="CV3628" s="78" t="s">
        <v>498</v>
      </c>
      <c r="CW3628" s="78">
        <v>2052</v>
      </c>
      <c r="CX3628" s="78">
        <v>0</v>
      </c>
      <c r="CY3628" s="78">
        <v>0.1000716957393588</v>
      </c>
      <c r="CZ3628" s="78">
        <v>4.6259840575667371E-2</v>
      </c>
      <c r="DA3628" s="78">
        <v>2.0075878699679309E-3</v>
      </c>
      <c r="DB3628" s="78">
        <v>5.1804267293720577E-2</v>
      </c>
      <c r="DC3628" s="78">
        <v>3.5725569636699352E-2</v>
      </c>
      <c r="DD3628" s="78">
        <v>4.2685299959227579E-4</v>
      </c>
      <c r="DE3628" s="78">
        <v>0</v>
      </c>
      <c r="DF3628" s="78">
        <v>1.5249566561567849E-5</v>
      </c>
      <c r="DG3628" s="78">
        <v>1.5249566561567849E-5</v>
      </c>
      <c r="DH3628" s="78">
        <v>0</v>
      </c>
      <c r="DI3628" s="78">
        <v>2.2863090402630163E-5</v>
      </c>
      <c r="DJ3628" s="78">
        <v>2.2863090402630163E-5</v>
      </c>
      <c r="DK3628" s="78">
        <v>0</v>
      </c>
      <c r="DL3628" s="78">
        <v>2.2863090402630163E-5</v>
      </c>
    </row>
    <row r="3629" spans="98:116" x14ac:dyDescent="0.25">
      <c r="CT3629" s="78" t="s">
        <v>155</v>
      </c>
      <c r="CU3629" s="78" t="s">
        <v>456</v>
      </c>
      <c r="CV3629" s="78" t="s">
        <v>498</v>
      </c>
      <c r="CW3629" s="78">
        <v>2053</v>
      </c>
      <c r="CX3629" s="78">
        <v>0</v>
      </c>
      <c r="CY3629" s="78">
        <v>0.10489450436604369</v>
      </c>
      <c r="CZ3629" s="78">
        <v>4.8274495535749737E-2</v>
      </c>
      <c r="DA3629" s="78">
        <v>2.094982606883458E-3</v>
      </c>
      <c r="DB3629" s="78">
        <v>5.4525026223408352E-2</v>
      </c>
      <c r="DC3629" s="78">
        <v>3.760187573434421E-2</v>
      </c>
      <c r="DD3629" s="78">
        <v>4.2685299959227579E-4</v>
      </c>
      <c r="DE3629" s="78">
        <v>0</v>
      </c>
      <c r="DF3629" s="78">
        <v>1.6050473447500833E-5</v>
      </c>
      <c r="DG3629" s="78">
        <v>1.6050473447500833E-5</v>
      </c>
      <c r="DH3629" s="78">
        <v>0</v>
      </c>
      <c r="DI3629" s="78">
        <v>2.2863090402630163E-5</v>
      </c>
      <c r="DJ3629" s="78">
        <v>2.2863090402630163E-5</v>
      </c>
      <c r="DK3629" s="78">
        <v>0</v>
      </c>
      <c r="DL3629" s="78">
        <v>2.2863090402630163E-5</v>
      </c>
    </row>
    <row r="3630" spans="98:116" x14ac:dyDescent="0.25">
      <c r="CT3630" s="78" t="s">
        <v>155</v>
      </c>
      <c r="CU3630" s="78" t="s">
        <v>456</v>
      </c>
      <c r="CV3630" s="78" t="s">
        <v>498</v>
      </c>
      <c r="CW3630" s="78">
        <v>2054</v>
      </c>
      <c r="CX3630" s="78">
        <v>0</v>
      </c>
      <c r="CY3630" s="78">
        <v>0.10489450436604369</v>
      </c>
      <c r="CZ3630" s="78">
        <v>4.8274495535749737E-2</v>
      </c>
      <c r="DA3630" s="78">
        <v>2.094982606883458E-3</v>
      </c>
      <c r="DB3630" s="78">
        <v>5.4525026223408352E-2</v>
      </c>
      <c r="DC3630" s="78">
        <v>3.760187573434421E-2</v>
      </c>
      <c r="DD3630" s="78">
        <v>4.2685299959227579E-4</v>
      </c>
      <c r="DE3630" s="78">
        <v>0</v>
      </c>
      <c r="DF3630" s="78">
        <v>1.6050473447500833E-5</v>
      </c>
      <c r="DG3630" s="78">
        <v>1.6050473447500833E-5</v>
      </c>
      <c r="DH3630" s="78">
        <v>0</v>
      </c>
      <c r="DI3630" s="78">
        <v>2.4291208941573609E-5</v>
      </c>
      <c r="DJ3630" s="78">
        <v>2.4291208941573609E-5</v>
      </c>
      <c r="DK3630" s="78">
        <v>0</v>
      </c>
      <c r="DL3630" s="78">
        <v>2.4291208941573609E-5</v>
      </c>
    </row>
    <row r="3631" spans="98:116" x14ac:dyDescent="0.25">
      <c r="CT3631" s="78" t="s">
        <v>155</v>
      </c>
      <c r="CU3631" s="78" t="s">
        <v>456</v>
      </c>
      <c r="CV3631" s="78" t="s">
        <v>498</v>
      </c>
      <c r="CW3631" s="78">
        <v>2055</v>
      </c>
      <c r="CX3631" s="78">
        <v>0</v>
      </c>
      <c r="CY3631" s="78">
        <v>0.10489450436604369</v>
      </c>
      <c r="CZ3631" s="78">
        <v>4.8274495535749737E-2</v>
      </c>
      <c r="DA3631" s="78">
        <v>2.094982606883458E-3</v>
      </c>
      <c r="DB3631" s="78">
        <v>5.4525026223408352E-2</v>
      </c>
      <c r="DC3631" s="78">
        <v>3.760187573434421E-2</v>
      </c>
      <c r="DD3631" s="78">
        <v>4.2685299959227579E-4</v>
      </c>
      <c r="DE3631" s="78">
        <v>0</v>
      </c>
      <c r="DF3631" s="78">
        <v>1.6050473447500833E-5</v>
      </c>
      <c r="DG3631" s="78">
        <v>1.6050473447500833E-5</v>
      </c>
      <c r="DH3631" s="78">
        <v>0</v>
      </c>
      <c r="DI3631" s="78">
        <v>2.4291208941573609E-5</v>
      </c>
      <c r="DJ3631" s="78">
        <v>2.4291208941573609E-5</v>
      </c>
      <c r="DK3631" s="78">
        <v>0</v>
      </c>
      <c r="DL3631" s="78">
        <v>2.4291208941573609E-5</v>
      </c>
    </row>
    <row r="3632" spans="98:116" x14ac:dyDescent="0.25">
      <c r="CT3632" s="78" t="s">
        <v>155</v>
      </c>
      <c r="CU3632" s="78" t="s">
        <v>456</v>
      </c>
      <c r="CV3632" s="78" t="s">
        <v>499</v>
      </c>
      <c r="CW3632" s="78">
        <v>2026</v>
      </c>
      <c r="CX3632" s="78">
        <v>0</v>
      </c>
      <c r="CY3632" s="78">
        <v>21835.97811412895</v>
      </c>
      <c r="CZ3632" s="78">
        <v>428.6023212203084</v>
      </c>
      <c r="DA3632" s="78">
        <v>13939.560973457141</v>
      </c>
      <c r="DB3632" s="78">
        <v>7467.8148194507594</v>
      </c>
      <c r="DC3632" s="78">
        <v>5149.9992626785497</v>
      </c>
      <c r="DD3632" s="78">
        <v>4.140324547825021E-10</v>
      </c>
      <c r="DE3632" s="78">
        <v>0</v>
      </c>
      <c r="DF3632" s="78">
        <v>2.1322668368548759E-6</v>
      </c>
      <c r="DG3632" s="78">
        <v>2.1322668368548759E-6</v>
      </c>
      <c r="DH3632" s="78">
        <v>0</v>
      </c>
      <c r="DI3632" s="78">
        <v>2.4291208941573609E-5</v>
      </c>
      <c r="DJ3632" s="78">
        <v>2.4291208941573609E-5</v>
      </c>
      <c r="DK3632" s="78">
        <v>0</v>
      </c>
      <c r="DL3632" s="78">
        <v>2.4291208941573609E-5</v>
      </c>
    </row>
    <row r="3633" spans="98:116" x14ac:dyDescent="0.25">
      <c r="CT3633" s="78" t="s">
        <v>155</v>
      </c>
      <c r="CU3633" s="78" t="s">
        <v>456</v>
      </c>
      <c r="CV3633" s="78" t="s">
        <v>499</v>
      </c>
      <c r="CW3633" s="78">
        <v>2027</v>
      </c>
      <c r="CX3633" s="78">
        <v>0</v>
      </c>
      <c r="CY3633" s="78">
        <v>21835.97811412895</v>
      </c>
      <c r="CZ3633" s="78">
        <v>428.6023212203084</v>
      </c>
      <c r="DA3633" s="78">
        <v>13939.560973457141</v>
      </c>
      <c r="DB3633" s="78">
        <v>7467.8148194507594</v>
      </c>
      <c r="DC3633" s="78">
        <v>5149.9992626785497</v>
      </c>
      <c r="DD3633" s="78">
        <v>4.140324547825021E-10</v>
      </c>
      <c r="DE3633" s="78">
        <v>0</v>
      </c>
      <c r="DF3633" s="78">
        <v>2.1322668368548759E-6</v>
      </c>
      <c r="DG3633" s="78">
        <v>2.1322668368548759E-6</v>
      </c>
      <c r="DH3633" s="78">
        <v>0</v>
      </c>
      <c r="DI3633" s="78">
        <v>2.4291208941573609E-5</v>
      </c>
      <c r="DJ3633" s="78">
        <v>2.4291208941573609E-5</v>
      </c>
      <c r="DK3633" s="78">
        <v>0</v>
      </c>
      <c r="DL3633" s="78">
        <v>2.4291208941573609E-5</v>
      </c>
    </row>
    <row r="3634" spans="98:116" x14ac:dyDescent="0.25">
      <c r="CT3634" s="78" t="s">
        <v>155</v>
      </c>
      <c r="CU3634" s="78" t="s">
        <v>456</v>
      </c>
      <c r="CV3634" s="78" t="s">
        <v>499</v>
      </c>
      <c r="CW3634" s="78">
        <v>2028</v>
      </c>
      <c r="CX3634" s="78">
        <v>0</v>
      </c>
      <c r="CY3634" s="78">
        <v>22783.187028906381</v>
      </c>
      <c r="CZ3634" s="78">
        <v>453.26096055717261</v>
      </c>
      <c r="DA3634" s="78">
        <v>14531.33568557023</v>
      </c>
      <c r="DB3634" s="78">
        <v>7798.5903827767943</v>
      </c>
      <c r="DC3634" s="78">
        <v>5378.1106913128297</v>
      </c>
      <c r="DD3634" s="78">
        <v>4.140324547825021E-10</v>
      </c>
      <c r="DE3634" s="78">
        <v>0</v>
      </c>
      <c r="DF3634" s="78">
        <v>2.2267123716162701E-6</v>
      </c>
      <c r="DG3634" s="78">
        <v>2.2267123716162701E-6</v>
      </c>
      <c r="DH3634" s="78">
        <v>0</v>
      </c>
      <c r="DI3634" s="78">
        <v>2.4291208941573609E-5</v>
      </c>
      <c r="DJ3634" s="78">
        <v>2.4291208941573609E-5</v>
      </c>
      <c r="DK3634" s="78">
        <v>0</v>
      </c>
      <c r="DL3634" s="78">
        <v>2.4291208941573609E-5</v>
      </c>
    </row>
    <row r="3635" spans="98:116" x14ac:dyDescent="0.25">
      <c r="CT3635" s="78" t="s">
        <v>155</v>
      </c>
      <c r="CU3635" s="78" t="s">
        <v>456</v>
      </c>
      <c r="CV3635" s="78" t="s">
        <v>499</v>
      </c>
      <c r="CW3635" s="78">
        <v>2029</v>
      </c>
      <c r="CX3635" s="78">
        <v>0</v>
      </c>
      <c r="CY3635" s="78">
        <v>22783.187028906381</v>
      </c>
      <c r="CZ3635" s="78">
        <v>453.26096055717261</v>
      </c>
      <c r="DA3635" s="78">
        <v>14531.33568557023</v>
      </c>
      <c r="DB3635" s="78">
        <v>7798.5903827767943</v>
      </c>
      <c r="DC3635" s="78">
        <v>5378.1106913128297</v>
      </c>
      <c r="DD3635" s="78">
        <v>4.140324547825021E-10</v>
      </c>
      <c r="DE3635" s="78">
        <v>0</v>
      </c>
      <c r="DF3635" s="78">
        <v>2.2267123716162701E-6</v>
      </c>
      <c r="DG3635" s="78">
        <v>2.2267123716162701E-6</v>
      </c>
      <c r="DH3635" s="78">
        <v>0</v>
      </c>
      <c r="DI3635" s="78">
        <v>2.5853090581668825E-5</v>
      </c>
      <c r="DJ3635" s="78">
        <v>2.5853090581668825E-5</v>
      </c>
      <c r="DK3635" s="78">
        <v>0</v>
      </c>
      <c r="DL3635" s="78">
        <v>2.5853090581668825E-5</v>
      </c>
    </row>
    <row r="3636" spans="98:116" x14ac:dyDescent="0.25">
      <c r="CT3636" s="78" t="s">
        <v>155</v>
      </c>
      <c r="CU3636" s="78" t="s">
        <v>456</v>
      </c>
      <c r="CV3636" s="78" t="s">
        <v>499</v>
      </c>
      <c r="CW3636" s="78">
        <v>2030</v>
      </c>
      <c r="CX3636" s="78">
        <v>0</v>
      </c>
      <c r="CY3636" s="78">
        <v>22783.187028906381</v>
      </c>
      <c r="CZ3636" s="78">
        <v>453.26096055717261</v>
      </c>
      <c r="DA3636" s="78">
        <v>14531.33568557023</v>
      </c>
      <c r="DB3636" s="78">
        <v>7798.5903827767943</v>
      </c>
      <c r="DC3636" s="78">
        <v>5378.1106913128297</v>
      </c>
      <c r="DD3636" s="78">
        <v>4.140324547825021E-10</v>
      </c>
      <c r="DE3636" s="78">
        <v>0</v>
      </c>
      <c r="DF3636" s="78">
        <v>2.2267123716162701E-6</v>
      </c>
      <c r="DG3636" s="78">
        <v>2.2267123716162701E-6</v>
      </c>
      <c r="DH3636" s="78">
        <v>0</v>
      </c>
      <c r="DI3636" s="78">
        <v>2.5853090581668825E-5</v>
      </c>
      <c r="DJ3636" s="78">
        <v>2.5853090581668825E-5</v>
      </c>
      <c r="DK3636" s="78">
        <v>0</v>
      </c>
      <c r="DL3636" s="78">
        <v>2.5853090581668825E-5</v>
      </c>
    </row>
    <row r="3637" spans="98:116" x14ac:dyDescent="0.25">
      <c r="CT3637" s="78" t="s">
        <v>155</v>
      </c>
      <c r="CU3637" s="78" t="s">
        <v>456</v>
      </c>
      <c r="CV3637" s="78" t="s">
        <v>499</v>
      </c>
      <c r="CW3637" s="78">
        <v>2031</v>
      </c>
      <c r="CX3637" s="78">
        <v>0</v>
      </c>
      <c r="CY3637" s="78">
        <v>22783.187028906381</v>
      </c>
      <c r="CZ3637" s="78">
        <v>453.26096055717261</v>
      </c>
      <c r="DA3637" s="78">
        <v>14531.33568557023</v>
      </c>
      <c r="DB3637" s="78">
        <v>7798.5903827767943</v>
      </c>
      <c r="DC3637" s="78">
        <v>5378.1106913128297</v>
      </c>
      <c r="DD3637" s="78">
        <v>4.140324547825021E-10</v>
      </c>
      <c r="DE3637" s="78">
        <v>0</v>
      </c>
      <c r="DF3637" s="78">
        <v>2.2267123716162701E-6</v>
      </c>
      <c r="DG3637" s="78">
        <v>2.2267123716162701E-6</v>
      </c>
      <c r="DH3637" s="78">
        <v>0</v>
      </c>
      <c r="DI3637" s="78">
        <v>2.5853090581668825E-5</v>
      </c>
      <c r="DJ3637" s="78">
        <v>2.5853090581668825E-5</v>
      </c>
      <c r="DK3637" s="78">
        <v>0</v>
      </c>
      <c r="DL3637" s="78">
        <v>2.5853090581668825E-5</v>
      </c>
    </row>
    <row r="3638" spans="98:116" x14ac:dyDescent="0.25">
      <c r="CT3638" s="78" t="s">
        <v>155</v>
      </c>
      <c r="CU3638" s="78" t="s">
        <v>456</v>
      </c>
      <c r="CV3638" s="78" t="s">
        <v>499</v>
      </c>
      <c r="CW3638" s="78">
        <v>2032</v>
      </c>
      <c r="CX3638" s="78">
        <v>0</v>
      </c>
      <c r="CY3638" s="78">
        <v>22783.187028906381</v>
      </c>
      <c r="CZ3638" s="78">
        <v>453.26096055717261</v>
      </c>
      <c r="DA3638" s="78">
        <v>14531.33568557023</v>
      </c>
      <c r="DB3638" s="78">
        <v>7798.5903827767943</v>
      </c>
      <c r="DC3638" s="78">
        <v>5378.1106913128297</v>
      </c>
      <c r="DD3638" s="78">
        <v>4.140324547825021E-10</v>
      </c>
      <c r="DE3638" s="78">
        <v>0</v>
      </c>
      <c r="DF3638" s="78">
        <v>2.2267123716162701E-6</v>
      </c>
      <c r="DG3638" s="78">
        <v>2.2267123716162701E-6</v>
      </c>
      <c r="DH3638" s="78">
        <v>0</v>
      </c>
      <c r="DI3638" s="78">
        <v>2.5853090581668825E-5</v>
      </c>
      <c r="DJ3638" s="78">
        <v>2.5853090581668825E-5</v>
      </c>
      <c r="DK3638" s="78">
        <v>0</v>
      </c>
      <c r="DL3638" s="78">
        <v>2.5853090581668825E-5</v>
      </c>
    </row>
    <row r="3639" spans="98:116" x14ac:dyDescent="0.25">
      <c r="CT3639" s="78" t="s">
        <v>155</v>
      </c>
      <c r="CU3639" s="78" t="s">
        <v>456</v>
      </c>
      <c r="CV3639" s="78" t="s">
        <v>499</v>
      </c>
      <c r="CW3639" s="78">
        <v>2033</v>
      </c>
      <c r="CX3639" s="78">
        <v>0</v>
      </c>
      <c r="CY3639" s="78">
        <v>23835.264052429469</v>
      </c>
      <c r="CZ3639" s="78">
        <v>480.96485046157022</v>
      </c>
      <c r="DA3639" s="78">
        <v>15187.72939506044</v>
      </c>
      <c r="DB3639" s="78">
        <v>8166.5698069058699</v>
      </c>
      <c r="DC3639" s="78">
        <v>5631.8788696572683</v>
      </c>
      <c r="DD3639" s="78">
        <v>4.140324547825021E-10</v>
      </c>
      <c r="DE3639" s="78">
        <v>0</v>
      </c>
      <c r="DF3639" s="78">
        <v>2.331780633441902E-6</v>
      </c>
      <c r="DG3639" s="78">
        <v>2.331780633441902E-6</v>
      </c>
      <c r="DH3639" s="78">
        <v>0</v>
      </c>
      <c r="DI3639" s="78">
        <v>2.5853090581668825E-5</v>
      </c>
      <c r="DJ3639" s="78">
        <v>2.5853090581668825E-5</v>
      </c>
      <c r="DK3639" s="78">
        <v>0</v>
      </c>
      <c r="DL3639" s="78">
        <v>2.5853090581668825E-5</v>
      </c>
    </row>
    <row r="3640" spans="98:116" x14ac:dyDescent="0.25">
      <c r="CT3640" s="78" t="s">
        <v>155</v>
      </c>
      <c r="CU3640" s="78" t="s">
        <v>456</v>
      </c>
      <c r="CV3640" s="78" t="s">
        <v>499</v>
      </c>
      <c r="CW3640" s="78">
        <v>2034</v>
      </c>
      <c r="CX3640" s="78">
        <v>0</v>
      </c>
      <c r="CY3640" s="78">
        <v>23835.264052429469</v>
      </c>
      <c r="CZ3640" s="78">
        <v>480.96485046157022</v>
      </c>
      <c r="DA3640" s="78">
        <v>15187.72939506044</v>
      </c>
      <c r="DB3640" s="78">
        <v>8166.5698069058699</v>
      </c>
      <c r="DC3640" s="78">
        <v>5631.8788696572683</v>
      </c>
      <c r="DD3640" s="78">
        <v>4.140324547825021E-10</v>
      </c>
      <c r="DE3640" s="78">
        <v>0</v>
      </c>
      <c r="DF3640" s="78">
        <v>2.331780633441902E-6</v>
      </c>
      <c r="DG3640" s="78">
        <v>2.331780633441902E-6</v>
      </c>
      <c r="DH3640" s="78">
        <v>0</v>
      </c>
      <c r="DI3640" s="78">
        <v>2.7535611596840297E-5</v>
      </c>
      <c r="DJ3640" s="78">
        <v>2.7535611596840297E-5</v>
      </c>
      <c r="DK3640" s="78">
        <v>0</v>
      </c>
      <c r="DL3640" s="78">
        <v>2.7535611596840297E-5</v>
      </c>
    </row>
    <row r="3641" spans="98:116" x14ac:dyDescent="0.25">
      <c r="CT3641" s="78" t="s">
        <v>155</v>
      </c>
      <c r="CU3641" s="78" t="s">
        <v>456</v>
      </c>
      <c r="CV3641" s="78" t="s">
        <v>499</v>
      </c>
      <c r="CW3641" s="78">
        <v>2035</v>
      </c>
      <c r="CX3641" s="78">
        <v>0</v>
      </c>
      <c r="CY3641" s="78">
        <v>23835.264052429469</v>
      </c>
      <c r="CZ3641" s="78">
        <v>480.96485046157022</v>
      </c>
      <c r="DA3641" s="78">
        <v>15187.72939506044</v>
      </c>
      <c r="DB3641" s="78">
        <v>8166.5698069058699</v>
      </c>
      <c r="DC3641" s="78">
        <v>5631.8788696572683</v>
      </c>
      <c r="DD3641" s="78">
        <v>4.140324547825021E-10</v>
      </c>
      <c r="DE3641" s="78">
        <v>0</v>
      </c>
      <c r="DF3641" s="78">
        <v>2.331780633441902E-6</v>
      </c>
      <c r="DG3641" s="78">
        <v>2.331780633441902E-6</v>
      </c>
      <c r="DH3641" s="78">
        <v>0</v>
      </c>
      <c r="DI3641" s="78">
        <v>2.7535611596840297E-5</v>
      </c>
      <c r="DJ3641" s="78">
        <v>2.7535611596840297E-5</v>
      </c>
      <c r="DK3641" s="78">
        <v>0</v>
      </c>
      <c r="DL3641" s="78">
        <v>2.7535611596840297E-5</v>
      </c>
    </row>
    <row r="3642" spans="98:116" x14ac:dyDescent="0.25">
      <c r="CT3642" s="78" t="s">
        <v>155</v>
      </c>
      <c r="CU3642" s="78" t="s">
        <v>456</v>
      </c>
      <c r="CV3642" s="78" t="s">
        <v>499</v>
      </c>
      <c r="CW3642" s="78">
        <v>2036</v>
      </c>
      <c r="CX3642" s="78">
        <v>0</v>
      </c>
      <c r="CY3642" s="78">
        <v>23835.264052429469</v>
      </c>
      <c r="CZ3642" s="78">
        <v>480.96485046157022</v>
      </c>
      <c r="DA3642" s="78">
        <v>15187.72939506044</v>
      </c>
      <c r="DB3642" s="78">
        <v>8166.5698069058699</v>
      </c>
      <c r="DC3642" s="78">
        <v>5631.8788696572683</v>
      </c>
      <c r="DD3642" s="78">
        <v>4.140324547825021E-10</v>
      </c>
      <c r="DE3642" s="78">
        <v>0</v>
      </c>
      <c r="DF3642" s="78">
        <v>2.331780633441902E-6</v>
      </c>
      <c r="DG3642" s="78">
        <v>2.331780633441902E-6</v>
      </c>
      <c r="DH3642" s="78">
        <v>0</v>
      </c>
      <c r="DI3642" s="78">
        <v>2.7535611596840297E-5</v>
      </c>
      <c r="DJ3642" s="78">
        <v>2.7535611596840297E-5</v>
      </c>
      <c r="DK3642" s="78">
        <v>0</v>
      </c>
      <c r="DL3642" s="78">
        <v>2.7535611596840297E-5</v>
      </c>
    </row>
    <row r="3643" spans="98:116" x14ac:dyDescent="0.25">
      <c r="CT3643" s="78" t="s">
        <v>155</v>
      </c>
      <c r="CU3643" s="78" t="s">
        <v>456</v>
      </c>
      <c r="CV3643" s="78" t="s">
        <v>499</v>
      </c>
      <c r="CW3643" s="78">
        <v>2037</v>
      </c>
      <c r="CX3643" s="78">
        <v>0</v>
      </c>
      <c r="CY3643" s="78">
        <v>23835.264052429469</v>
      </c>
      <c r="CZ3643" s="78">
        <v>480.96485046157022</v>
      </c>
      <c r="DA3643" s="78">
        <v>15187.72939506044</v>
      </c>
      <c r="DB3643" s="78">
        <v>8166.5698069058699</v>
      </c>
      <c r="DC3643" s="78">
        <v>5631.8788696572683</v>
      </c>
      <c r="DD3643" s="78">
        <v>4.140324547825021E-10</v>
      </c>
      <c r="DE3643" s="78">
        <v>0</v>
      </c>
      <c r="DF3643" s="78">
        <v>2.331780633441902E-6</v>
      </c>
      <c r="DG3643" s="78">
        <v>2.331780633441902E-6</v>
      </c>
      <c r="DH3643" s="78">
        <v>0</v>
      </c>
      <c r="DI3643" s="78">
        <v>2.7535611596840297E-5</v>
      </c>
      <c r="DJ3643" s="78">
        <v>2.7535611596840297E-5</v>
      </c>
      <c r="DK3643" s="78">
        <v>0</v>
      </c>
      <c r="DL3643" s="78">
        <v>2.7535611596840297E-5</v>
      </c>
    </row>
    <row r="3644" spans="98:116" x14ac:dyDescent="0.25">
      <c r="CT3644" s="78" t="s">
        <v>155</v>
      </c>
      <c r="CU3644" s="78" t="s">
        <v>456</v>
      </c>
      <c r="CV3644" s="78" t="s">
        <v>499</v>
      </c>
      <c r="CW3644" s="78">
        <v>2038</v>
      </c>
      <c r="CX3644" s="78">
        <v>0</v>
      </c>
      <c r="CY3644" s="78">
        <v>24976.641770730272</v>
      </c>
      <c r="CZ3644" s="78">
        <v>511.3744578997028</v>
      </c>
      <c r="DA3644" s="78">
        <v>15898.82366137564</v>
      </c>
      <c r="DB3644" s="78">
        <v>8566.4436514557037</v>
      </c>
      <c r="DC3644" s="78">
        <v>5907.6422695787915</v>
      </c>
      <c r="DD3644" s="78">
        <v>4.140324547825021E-10</v>
      </c>
      <c r="DE3644" s="78">
        <v>0</v>
      </c>
      <c r="DF3644" s="78">
        <v>2.4459556308505792E-6</v>
      </c>
      <c r="DG3644" s="78">
        <v>2.4459556308505792E-6</v>
      </c>
      <c r="DH3644" s="78">
        <v>0</v>
      </c>
      <c r="DI3644" s="78">
        <v>0</v>
      </c>
      <c r="DJ3644" s="78">
        <v>2.7535611596840297E-5</v>
      </c>
      <c r="DK3644" s="78">
        <v>0</v>
      </c>
      <c r="DL3644" s="78">
        <v>2.7535611596840297E-5</v>
      </c>
    </row>
    <row r="3645" spans="98:116" x14ac:dyDescent="0.25">
      <c r="CT3645" s="78" t="s">
        <v>155</v>
      </c>
      <c r="CU3645" s="78" t="s">
        <v>456</v>
      </c>
      <c r="CV3645" s="78" t="s">
        <v>499</v>
      </c>
      <c r="CW3645" s="78">
        <v>2039</v>
      </c>
      <c r="CX3645" s="78">
        <v>0</v>
      </c>
      <c r="CY3645" s="78">
        <v>24976.641770730272</v>
      </c>
      <c r="CZ3645" s="78">
        <v>511.3744578997028</v>
      </c>
      <c r="DA3645" s="78">
        <v>15898.82366137564</v>
      </c>
      <c r="DB3645" s="78">
        <v>8566.4436514557037</v>
      </c>
      <c r="DC3645" s="78">
        <v>5907.6422695787915</v>
      </c>
      <c r="DD3645" s="78">
        <v>4.140324547825021E-10</v>
      </c>
      <c r="DE3645" s="78">
        <v>0</v>
      </c>
      <c r="DF3645" s="78">
        <v>2.4459556308505792E-6</v>
      </c>
      <c r="DG3645" s="78">
        <v>2.4459556308505792E-6</v>
      </c>
      <c r="DH3645" s="78">
        <v>0</v>
      </c>
      <c r="DI3645" s="78">
        <v>1.9000874564614949E-6</v>
      </c>
      <c r="DJ3645" s="78">
        <v>0</v>
      </c>
      <c r="DK3645" s="78">
        <v>0</v>
      </c>
      <c r="DL3645" s="78">
        <v>0</v>
      </c>
    </row>
    <row r="3646" spans="98:116" x14ac:dyDescent="0.25">
      <c r="CT3646" s="78" t="s">
        <v>155</v>
      </c>
      <c r="CU3646" s="78" t="s">
        <v>456</v>
      </c>
      <c r="CV3646" s="78" t="s">
        <v>499</v>
      </c>
      <c r="CW3646" s="78">
        <v>2040</v>
      </c>
      <c r="CX3646" s="78">
        <v>0</v>
      </c>
      <c r="CY3646" s="78">
        <v>24976.641770730272</v>
      </c>
      <c r="CZ3646" s="78">
        <v>511.3744578997028</v>
      </c>
      <c r="DA3646" s="78">
        <v>15898.82366137564</v>
      </c>
      <c r="DB3646" s="78">
        <v>8566.4436514557037</v>
      </c>
      <c r="DC3646" s="78">
        <v>5907.6422695787915</v>
      </c>
      <c r="DD3646" s="78">
        <v>4.140324547825021E-10</v>
      </c>
      <c r="DE3646" s="78">
        <v>0</v>
      </c>
      <c r="DF3646" s="78">
        <v>2.4459556308505792E-6</v>
      </c>
      <c r="DG3646" s="78">
        <v>2.4459556308505792E-6</v>
      </c>
      <c r="DH3646" s="78">
        <v>0</v>
      </c>
      <c r="DI3646" s="78">
        <v>1.9612530810718916E-6</v>
      </c>
      <c r="DJ3646" s="78">
        <v>1.9612530810718916E-6</v>
      </c>
      <c r="DK3646" s="78">
        <v>0</v>
      </c>
      <c r="DL3646" s="78">
        <v>1.9612530810718916E-6</v>
      </c>
    </row>
    <row r="3647" spans="98:116" x14ac:dyDescent="0.25">
      <c r="CT3647" s="78" t="s">
        <v>155</v>
      </c>
      <c r="CU3647" s="78" t="s">
        <v>456</v>
      </c>
      <c r="CV3647" s="78" t="s">
        <v>499</v>
      </c>
      <c r="CW3647" s="78">
        <v>2041</v>
      </c>
      <c r="CX3647" s="78">
        <v>0</v>
      </c>
      <c r="CY3647" s="78">
        <v>24976.641770730272</v>
      </c>
      <c r="CZ3647" s="78">
        <v>511.3744578997028</v>
      </c>
      <c r="DA3647" s="78">
        <v>15898.82366137564</v>
      </c>
      <c r="DB3647" s="78">
        <v>8566.4436514557037</v>
      </c>
      <c r="DC3647" s="78">
        <v>5907.6422695787915</v>
      </c>
      <c r="DD3647" s="78">
        <v>4.140324547825021E-10</v>
      </c>
      <c r="DE3647" s="78">
        <v>0</v>
      </c>
      <c r="DF3647" s="78">
        <v>2.4459556308505792E-6</v>
      </c>
      <c r="DG3647" s="78">
        <v>2.4459556308505792E-6</v>
      </c>
      <c r="DH3647" s="78">
        <v>0</v>
      </c>
      <c r="DI3647" s="78">
        <v>1.9612530810718916E-6</v>
      </c>
      <c r="DJ3647" s="78">
        <v>1.9612530810718916E-6</v>
      </c>
      <c r="DK3647" s="78">
        <v>0</v>
      </c>
      <c r="DL3647" s="78">
        <v>1.9612530810718916E-6</v>
      </c>
    </row>
    <row r="3648" spans="98:116" x14ac:dyDescent="0.25">
      <c r="CT3648" s="78" t="s">
        <v>155</v>
      </c>
      <c r="CU3648" s="78" t="s">
        <v>456</v>
      </c>
      <c r="CV3648" s="78" t="s">
        <v>499</v>
      </c>
      <c r="CW3648" s="78">
        <v>2042</v>
      </c>
      <c r="CX3648" s="78">
        <v>0</v>
      </c>
      <c r="CY3648" s="78">
        <v>24976.641770730272</v>
      </c>
      <c r="CZ3648" s="78">
        <v>511.3744578997028</v>
      </c>
      <c r="DA3648" s="78">
        <v>15898.82366137564</v>
      </c>
      <c r="DB3648" s="78">
        <v>8566.4436514557037</v>
      </c>
      <c r="DC3648" s="78">
        <v>5907.6422695787915</v>
      </c>
      <c r="DD3648" s="78">
        <v>4.140324547825021E-10</v>
      </c>
      <c r="DE3648" s="78">
        <v>0</v>
      </c>
      <c r="DF3648" s="78">
        <v>2.4459556308505792E-6</v>
      </c>
      <c r="DG3648" s="78">
        <v>2.4459556308505792E-6</v>
      </c>
      <c r="DH3648" s="78">
        <v>0</v>
      </c>
      <c r="DI3648" s="78">
        <v>1.9612530810718916E-6</v>
      </c>
      <c r="DJ3648" s="78">
        <v>1.9612530810718916E-6</v>
      </c>
      <c r="DK3648" s="78">
        <v>0</v>
      </c>
      <c r="DL3648" s="78">
        <v>1.9612530810718916E-6</v>
      </c>
    </row>
    <row r="3649" spans="98:116" x14ac:dyDescent="0.25">
      <c r="CT3649" s="78" t="s">
        <v>155</v>
      </c>
      <c r="CU3649" s="78" t="s">
        <v>456</v>
      </c>
      <c r="CV3649" s="78" t="s">
        <v>499</v>
      </c>
      <c r="CW3649" s="78">
        <v>2043</v>
      </c>
      <c r="CX3649" s="78">
        <v>0</v>
      </c>
      <c r="CY3649" s="78">
        <v>26191.727822097411</v>
      </c>
      <c r="CZ3649" s="78">
        <v>544.12906691831051</v>
      </c>
      <c r="DA3649" s="78">
        <v>16654.74142975426</v>
      </c>
      <c r="DB3649" s="78">
        <v>8992.8573254236544</v>
      </c>
      <c r="DC3649" s="78">
        <v>6201.7082259026138</v>
      </c>
      <c r="DD3649" s="78">
        <v>4.140324547825021E-10</v>
      </c>
      <c r="DE3649" s="78">
        <v>0</v>
      </c>
      <c r="DF3649" s="78">
        <v>2.5677084806152952E-6</v>
      </c>
      <c r="DG3649" s="78">
        <v>2.5677084806152952E-6</v>
      </c>
      <c r="DH3649" s="78">
        <v>0</v>
      </c>
      <c r="DI3649" s="78">
        <v>1.9612530810718916E-6</v>
      </c>
      <c r="DJ3649" s="78">
        <v>1.9612530810718916E-6</v>
      </c>
      <c r="DK3649" s="78">
        <v>0</v>
      </c>
      <c r="DL3649" s="78">
        <v>1.9612530810718916E-6</v>
      </c>
    </row>
    <row r="3650" spans="98:116" x14ac:dyDescent="0.25">
      <c r="CT3650" s="78" t="s">
        <v>155</v>
      </c>
      <c r="CU3650" s="78" t="s">
        <v>456</v>
      </c>
      <c r="CV3650" s="78" t="s">
        <v>499</v>
      </c>
      <c r="CW3650" s="78">
        <v>2044</v>
      </c>
      <c r="CX3650" s="78">
        <v>0</v>
      </c>
      <c r="CY3650" s="78">
        <v>26191.727822097411</v>
      </c>
      <c r="CZ3650" s="78">
        <v>544.12906691831051</v>
      </c>
      <c r="DA3650" s="78">
        <v>16654.74142975426</v>
      </c>
      <c r="DB3650" s="78">
        <v>8992.8573254236544</v>
      </c>
      <c r="DC3650" s="78">
        <v>6201.7082259026138</v>
      </c>
      <c r="DD3650" s="78">
        <v>4.140324547825021E-10</v>
      </c>
      <c r="DE3650" s="78">
        <v>0</v>
      </c>
      <c r="DF3650" s="78">
        <v>2.5677084806152952E-6</v>
      </c>
      <c r="DG3650" s="78">
        <v>2.5677084806152952E-6</v>
      </c>
      <c r="DH3650" s="78">
        <v>0</v>
      </c>
      <c r="DI3650" s="78">
        <v>1.9612530810718916E-6</v>
      </c>
      <c r="DJ3650" s="78">
        <v>1.9612530810718916E-6</v>
      </c>
      <c r="DK3650" s="78">
        <v>0</v>
      </c>
      <c r="DL3650" s="78">
        <v>1.9612530810718916E-6</v>
      </c>
    </row>
    <row r="3651" spans="98:116" x14ac:dyDescent="0.25">
      <c r="CT3651" s="78" t="s">
        <v>155</v>
      </c>
      <c r="CU3651" s="78" t="s">
        <v>456</v>
      </c>
      <c r="CV3651" s="78" t="s">
        <v>499</v>
      </c>
      <c r="CW3651" s="78">
        <v>2045</v>
      </c>
      <c r="CX3651" s="78">
        <v>0</v>
      </c>
      <c r="CY3651" s="78">
        <v>26191.727822097411</v>
      </c>
      <c r="CZ3651" s="78">
        <v>544.12906691831051</v>
      </c>
      <c r="DA3651" s="78">
        <v>16654.74142975426</v>
      </c>
      <c r="DB3651" s="78">
        <v>8992.8573254236544</v>
      </c>
      <c r="DC3651" s="78">
        <v>6201.7082259026138</v>
      </c>
      <c r="DD3651" s="78">
        <v>4.140324547825021E-10</v>
      </c>
      <c r="DE3651" s="78">
        <v>0</v>
      </c>
      <c r="DF3651" s="78">
        <v>2.5677084806152952E-6</v>
      </c>
      <c r="DG3651" s="78">
        <v>2.5677084806152952E-6</v>
      </c>
      <c r="DH3651" s="78">
        <v>0</v>
      </c>
      <c r="DI3651" s="78">
        <v>2.039258746814823E-6</v>
      </c>
      <c r="DJ3651" s="78">
        <v>2.039258746814823E-6</v>
      </c>
      <c r="DK3651" s="78">
        <v>0</v>
      </c>
      <c r="DL3651" s="78">
        <v>2.039258746814823E-6</v>
      </c>
    </row>
    <row r="3652" spans="98:116" x14ac:dyDescent="0.25">
      <c r="CT3652" s="78" t="s">
        <v>155</v>
      </c>
      <c r="CU3652" s="78" t="s">
        <v>456</v>
      </c>
      <c r="CV3652" s="78" t="s">
        <v>499</v>
      </c>
      <c r="CW3652" s="78">
        <v>2046</v>
      </c>
      <c r="CX3652" s="78">
        <v>0</v>
      </c>
      <c r="CY3652" s="78">
        <v>26191.727822097411</v>
      </c>
      <c r="CZ3652" s="78">
        <v>544.12906691831051</v>
      </c>
      <c r="DA3652" s="78">
        <v>16654.74142975426</v>
      </c>
      <c r="DB3652" s="78">
        <v>8992.8573254236544</v>
      </c>
      <c r="DC3652" s="78">
        <v>6201.7082259026138</v>
      </c>
      <c r="DD3652" s="78">
        <v>4.140324547825021E-10</v>
      </c>
      <c r="DE3652" s="78">
        <v>0</v>
      </c>
      <c r="DF3652" s="78">
        <v>2.5677084806152952E-6</v>
      </c>
      <c r="DG3652" s="78">
        <v>2.5677084806152952E-6</v>
      </c>
      <c r="DH3652" s="78">
        <v>0</v>
      </c>
      <c r="DI3652" s="78">
        <v>2.039258746814823E-6</v>
      </c>
      <c r="DJ3652" s="78">
        <v>2.039258746814823E-6</v>
      </c>
      <c r="DK3652" s="78">
        <v>0</v>
      </c>
      <c r="DL3652" s="78">
        <v>2.039258746814823E-6</v>
      </c>
    </row>
    <row r="3653" spans="98:116" x14ac:dyDescent="0.25">
      <c r="CT3653" s="78" t="s">
        <v>155</v>
      </c>
      <c r="CU3653" s="78" t="s">
        <v>456</v>
      </c>
      <c r="CV3653" s="78" t="s">
        <v>499</v>
      </c>
      <c r="CW3653" s="78">
        <v>2047</v>
      </c>
      <c r="CX3653" s="78">
        <v>0</v>
      </c>
      <c r="CY3653" s="78">
        <v>26191.727822097411</v>
      </c>
      <c r="CZ3653" s="78">
        <v>544.12906691831051</v>
      </c>
      <c r="DA3653" s="78">
        <v>16654.74142975426</v>
      </c>
      <c r="DB3653" s="78">
        <v>8992.8573254236544</v>
      </c>
      <c r="DC3653" s="78">
        <v>6201.7082259026138</v>
      </c>
      <c r="DD3653" s="78">
        <v>4.140324547825021E-10</v>
      </c>
      <c r="DE3653" s="78">
        <v>0</v>
      </c>
      <c r="DF3653" s="78">
        <v>2.5677084806152952E-6</v>
      </c>
      <c r="DG3653" s="78">
        <v>2.5677084806152952E-6</v>
      </c>
      <c r="DH3653" s="78">
        <v>0</v>
      </c>
      <c r="DI3653" s="78">
        <v>2.039258746814823E-6</v>
      </c>
      <c r="DJ3653" s="78">
        <v>2.039258746814823E-6</v>
      </c>
      <c r="DK3653" s="78">
        <v>0</v>
      </c>
      <c r="DL3653" s="78">
        <v>2.039258746814823E-6</v>
      </c>
    </row>
    <row r="3654" spans="98:116" x14ac:dyDescent="0.25">
      <c r="CT3654" s="78" t="s">
        <v>155</v>
      </c>
      <c r="CU3654" s="78" t="s">
        <v>456</v>
      </c>
      <c r="CV3654" s="78" t="s">
        <v>499</v>
      </c>
      <c r="CW3654" s="78">
        <v>2048</v>
      </c>
      <c r="CX3654" s="78">
        <v>0</v>
      </c>
      <c r="CY3654" s="78">
        <v>27464.722723732179</v>
      </c>
      <c r="CZ3654" s="78">
        <v>578.84065083892756</v>
      </c>
      <c r="DA3654" s="78">
        <v>17445.53797320239</v>
      </c>
      <c r="DB3654" s="78">
        <v>9440.3440996900845</v>
      </c>
      <c r="DC3654" s="78">
        <v>6510.3067400928749</v>
      </c>
      <c r="DD3654" s="78">
        <v>4.140324547825021E-10</v>
      </c>
      <c r="DE3654" s="78">
        <v>0</v>
      </c>
      <c r="DF3654" s="78">
        <v>2.695478280987722E-6</v>
      </c>
      <c r="DG3654" s="78">
        <v>2.695478280987722E-6</v>
      </c>
      <c r="DH3654" s="78">
        <v>0</v>
      </c>
      <c r="DI3654" s="78">
        <v>2.039258746814823E-6</v>
      </c>
      <c r="DJ3654" s="78">
        <v>2.039258746814823E-6</v>
      </c>
      <c r="DK3654" s="78">
        <v>0</v>
      </c>
      <c r="DL3654" s="78">
        <v>2.039258746814823E-6</v>
      </c>
    </row>
    <row r="3655" spans="98:116" x14ac:dyDescent="0.25">
      <c r="CT3655" s="78" t="s">
        <v>155</v>
      </c>
      <c r="CU3655" s="78" t="s">
        <v>456</v>
      </c>
      <c r="CV3655" s="78" t="s">
        <v>499</v>
      </c>
      <c r="CW3655" s="78">
        <v>2049</v>
      </c>
      <c r="CX3655" s="78">
        <v>0</v>
      </c>
      <c r="CY3655" s="78">
        <v>27464.722723732179</v>
      </c>
      <c r="CZ3655" s="78">
        <v>578.84065083892756</v>
      </c>
      <c r="DA3655" s="78">
        <v>17445.53797320239</v>
      </c>
      <c r="DB3655" s="78">
        <v>9440.3440996900845</v>
      </c>
      <c r="DC3655" s="78">
        <v>6510.3067400928749</v>
      </c>
      <c r="DD3655" s="78">
        <v>4.140324547825021E-10</v>
      </c>
      <c r="DE3655" s="78">
        <v>0</v>
      </c>
      <c r="DF3655" s="78">
        <v>2.695478280987722E-6</v>
      </c>
      <c r="DG3655" s="78">
        <v>2.695478280987722E-6</v>
      </c>
      <c r="DH3655" s="78">
        <v>0</v>
      </c>
      <c r="DI3655" s="78">
        <v>2.039258746814823E-6</v>
      </c>
      <c r="DJ3655" s="78">
        <v>2.039258746814823E-6</v>
      </c>
      <c r="DK3655" s="78">
        <v>0</v>
      </c>
      <c r="DL3655" s="78">
        <v>2.039258746814823E-6</v>
      </c>
    </row>
    <row r="3656" spans="98:116" x14ac:dyDescent="0.25">
      <c r="CT3656" s="78" t="s">
        <v>155</v>
      </c>
      <c r="CU3656" s="78" t="s">
        <v>456</v>
      </c>
      <c r="CV3656" s="78" t="s">
        <v>499</v>
      </c>
      <c r="CW3656" s="78">
        <v>2050</v>
      </c>
      <c r="CX3656" s="78">
        <v>0</v>
      </c>
      <c r="CY3656" s="78">
        <v>27464.722723732179</v>
      </c>
      <c r="CZ3656" s="78">
        <v>578.84065083892756</v>
      </c>
      <c r="DA3656" s="78">
        <v>17445.53797320239</v>
      </c>
      <c r="DB3656" s="78">
        <v>9440.3440996900845</v>
      </c>
      <c r="DC3656" s="78">
        <v>6510.3067400928749</v>
      </c>
      <c r="DD3656" s="78">
        <v>4.140324547825021E-10</v>
      </c>
      <c r="DE3656" s="78">
        <v>0</v>
      </c>
      <c r="DF3656" s="78">
        <v>2.695478280987722E-6</v>
      </c>
      <c r="DG3656" s="78">
        <v>2.695478280987722E-6</v>
      </c>
      <c r="DH3656" s="78">
        <v>0</v>
      </c>
      <c r="DI3656" s="78">
        <v>2.1271796837569013E-6</v>
      </c>
      <c r="DJ3656" s="78">
        <v>2.1271796837569013E-6</v>
      </c>
      <c r="DK3656" s="78">
        <v>0</v>
      </c>
      <c r="DL3656" s="78">
        <v>2.1271796837569013E-6</v>
      </c>
    </row>
    <row r="3657" spans="98:116" x14ac:dyDescent="0.25">
      <c r="CT3657" s="78" t="s">
        <v>155</v>
      </c>
      <c r="CU3657" s="78" t="s">
        <v>456</v>
      </c>
      <c r="CV3657" s="78" t="s">
        <v>499</v>
      </c>
      <c r="CW3657" s="78">
        <v>2051</v>
      </c>
      <c r="CX3657" s="78">
        <v>0</v>
      </c>
      <c r="CY3657" s="78">
        <v>27464.722723732179</v>
      </c>
      <c r="CZ3657" s="78">
        <v>578.84065083892756</v>
      </c>
      <c r="DA3657" s="78">
        <v>17445.53797320239</v>
      </c>
      <c r="DB3657" s="78">
        <v>9440.3440996900845</v>
      </c>
      <c r="DC3657" s="78">
        <v>6510.3067400928749</v>
      </c>
      <c r="DD3657" s="78">
        <v>4.140324547825021E-10</v>
      </c>
      <c r="DE3657" s="78">
        <v>0</v>
      </c>
      <c r="DF3657" s="78">
        <v>2.695478280987722E-6</v>
      </c>
      <c r="DG3657" s="78">
        <v>2.695478280987722E-6</v>
      </c>
      <c r="DH3657" s="78">
        <v>0</v>
      </c>
      <c r="DI3657" s="78">
        <v>2.1271796837569013E-6</v>
      </c>
      <c r="DJ3657" s="78">
        <v>2.1271796837569013E-6</v>
      </c>
      <c r="DK3657" s="78">
        <v>0</v>
      </c>
      <c r="DL3657" s="78">
        <v>2.1271796837569013E-6</v>
      </c>
    </row>
    <row r="3658" spans="98:116" x14ac:dyDescent="0.25">
      <c r="CT3658" s="78" t="s">
        <v>155</v>
      </c>
      <c r="CU3658" s="78" t="s">
        <v>456</v>
      </c>
      <c r="CV3658" s="78" t="s">
        <v>499</v>
      </c>
      <c r="CW3658" s="78">
        <v>2052</v>
      </c>
      <c r="CX3658" s="78">
        <v>0</v>
      </c>
      <c r="CY3658" s="78">
        <v>27464.722723732179</v>
      </c>
      <c r="CZ3658" s="78">
        <v>578.84065083892756</v>
      </c>
      <c r="DA3658" s="78">
        <v>17445.53797320239</v>
      </c>
      <c r="DB3658" s="78">
        <v>9440.3440996900845</v>
      </c>
      <c r="DC3658" s="78">
        <v>6510.3067400928749</v>
      </c>
      <c r="DD3658" s="78">
        <v>4.140324547825021E-10</v>
      </c>
      <c r="DE3658" s="78">
        <v>0</v>
      </c>
      <c r="DF3658" s="78">
        <v>2.695478280987722E-6</v>
      </c>
      <c r="DG3658" s="78">
        <v>2.695478280987722E-6</v>
      </c>
      <c r="DH3658" s="78">
        <v>0</v>
      </c>
      <c r="DI3658" s="78">
        <v>2.1271796837569013E-6</v>
      </c>
      <c r="DJ3658" s="78">
        <v>2.1271796837569013E-6</v>
      </c>
      <c r="DK3658" s="78">
        <v>0</v>
      </c>
      <c r="DL3658" s="78">
        <v>2.1271796837569013E-6</v>
      </c>
    </row>
    <row r="3659" spans="98:116" x14ac:dyDescent="0.25">
      <c r="CT3659" s="78" t="s">
        <v>155</v>
      </c>
      <c r="CU3659" s="78" t="s">
        <v>456</v>
      </c>
      <c r="CV3659" s="78" t="s">
        <v>499</v>
      </c>
      <c r="CW3659" s="78">
        <v>2053</v>
      </c>
      <c r="CX3659" s="78">
        <v>0</v>
      </c>
      <c r="CY3659" s="78">
        <v>28779.669377746592</v>
      </c>
      <c r="CZ3659" s="78">
        <v>615.09516728738606</v>
      </c>
      <c r="DA3659" s="78">
        <v>18261.23269117302</v>
      </c>
      <c r="DB3659" s="78">
        <v>9903.3415192863013</v>
      </c>
      <c r="DC3659" s="78">
        <v>6829.6017985793351</v>
      </c>
      <c r="DD3659" s="78">
        <v>4.140324547825021E-10</v>
      </c>
      <c r="DE3659" s="78">
        <v>0</v>
      </c>
      <c r="DF3659" s="78">
        <v>2.8276767978527937E-6</v>
      </c>
      <c r="DG3659" s="78">
        <v>2.8276767978527937E-6</v>
      </c>
      <c r="DH3659" s="78">
        <v>0</v>
      </c>
      <c r="DI3659" s="78">
        <v>2.1271796837569013E-6</v>
      </c>
      <c r="DJ3659" s="78">
        <v>2.1271796837569013E-6</v>
      </c>
      <c r="DK3659" s="78">
        <v>0</v>
      </c>
      <c r="DL3659" s="78">
        <v>2.1271796837569013E-6</v>
      </c>
    </row>
    <row r="3660" spans="98:116" x14ac:dyDescent="0.25">
      <c r="CT3660" s="78" t="s">
        <v>155</v>
      </c>
      <c r="CU3660" s="78" t="s">
        <v>456</v>
      </c>
      <c r="CV3660" s="78" t="s">
        <v>499</v>
      </c>
      <c r="CW3660" s="78">
        <v>2054</v>
      </c>
      <c r="CX3660" s="78">
        <v>0</v>
      </c>
      <c r="CY3660" s="78">
        <v>28779.669377746592</v>
      </c>
      <c r="CZ3660" s="78">
        <v>615.09516728738606</v>
      </c>
      <c r="DA3660" s="78">
        <v>18261.23269117302</v>
      </c>
      <c r="DB3660" s="78">
        <v>9903.3415192863013</v>
      </c>
      <c r="DC3660" s="78">
        <v>6829.6017985793351</v>
      </c>
      <c r="DD3660" s="78">
        <v>4.140324547825021E-10</v>
      </c>
      <c r="DE3660" s="78">
        <v>0</v>
      </c>
      <c r="DF3660" s="78">
        <v>2.8276767978527937E-6</v>
      </c>
      <c r="DG3660" s="78">
        <v>2.8276767978527937E-6</v>
      </c>
      <c r="DH3660" s="78">
        <v>0</v>
      </c>
      <c r="DI3660" s="78">
        <v>2.1271796837569013E-6</v>
      </c>
      <c r="DJ3660" s="78">
        <v>2.1271796837569013E-6</v>
      </c>
      <c r="DK3660" s="78">
        <v>0</v>
      </c>
      <c r="DL3660" s="78">
        <v>2.1271796837569013E-6</v>
      </c>
    </row>
    <row r="3661" spans="98:116" x14ac:dyDescent="0.25">
      <c r="CT3661" s="78" t="s">
        <v>155</v>
      </c>
      <c r="CU3661" s="78" t="s">
        <v>456</v>
      </c>
      <c r="CV3661" s="78" t="s">
        <v>499</v>
      </c>
      <c r="CW3661" s="78">
        <v>2055</v>
      </c>
      <c r="CX3661" s="78">
        <v>0</v>
      </c>
      <c r="CY3661" s="78">
        <v>28779.669377746592</v>
      </c>
      <c r="CZ3661" s="78">
        <v>615.09516728738606</v>
      </c>
      <c r="DA3661" s="78">
        <v>18261.23269117302</v>
      </c>
      <c r="DB3661" s="78">
        <v>9903.3415192863013</v>
      </c>
      <c r="DC3661" s="78">
        <v>6829.6017985793351</v>
      </c>
      <c r="DD3661" s="78">
        <v>4.140324547825021E-10</v>
      </c>
      <c r="DE3661" s="78">
        <v>0</v>
      </c>
      <c r="DF3661" s="78">
        <v>2.8276767978527937E-6</v>
      </c>
      <c r="DG3661" s="78">
        <v>2.8276767978527937E-6</v>
      </c>
      <c r="DH3661" s="78">
        <v>0</v>
      </c>
      <c r="DI3661" s="78">
        <v>2.2240898331479558E-6</v>
      </c>
      <c r="DJ3661" s="78">
        <v>2.2240898331479558E-6</v>
      </c>
      <c r="DK3661" s="78">
        <v>0</v>
      </c>
      <c r="DL3661" s="78">
        <v>2.2240898331479558E-6</v>
      </c>
    </row>
    <row r="3662" spans="98:116" x14ac:dyDescent="0.25">
      <c r="CT3662" s="78" t="s">
        <v>155</v>
      </c>
      <c r="CU3662" s="78" t="s">
        <v>456</v>
      </c>
      <c r="CV3662" s="78" t="s">
        <v>500</v>
      </c>
      <c r="CW3662" s="78">
        <v>2026</v>
      </c>
      <c r="CX3662" s="78">
        <v>0</v>
      </c>
      <c r="CY3662" s="78">
        <v>21835.978114130401</v>
      </c>
      <c r="CZ3662" s="78">
        <v>428.60232122027219</v>
      </c>
      <c r="DA3662" s="78">
        <v>13939.56097345751</v>
      </c>
      <c r="DB3662" s="78">
        <v>7467.8148194525229</v>
      </c>
      <c r="DC3662" s="78">
        <v>5149.9992626797657</v>
      </c>
      <c r="DD3662" s="78">
        <v>1.7852906921335231E-8</v>
      </c>
      <c r="DE3662" s="78">
        <v>0</v>
      </c>
      <c r="DF3662" s="78">
        <v>9.194245748156692E-5</v>
      </c>
      <c r="DG3662" s="78">
        <v>9.194245748156692E-5</v>
      </c>
      <c r="DH3662" s="78">
        <v>0</v>
      </c>
      <c r="DI3662" s="78">
        <v>2.2240898331479558E-6</v>
      </c>
      <c r="DJ3662" s="78">
        <v>2.2240898331479558E-6</v>
      </c>
      <c r="DK3662" s="78">
        <v>0</v>
      </c>
      <c r="DL3662" s="78">
        <v>2.2240898331479558E-6</v>
      </c>
    </row>
    <row r="3663" spans="98:116" x14ac:dyDescent="0.25">
      <c r="CT3663" s="78" t="s">
        <v>155</v>
      </c>
      <c r="CU3663" s="78" t="s">
        <v>456</v>
      </c>
      <c r="CV3663" s="78" t="s">
        <v>500</v>
      </c>
      <c r="CW3663" s="78">
        <v>2027</v>
      </c>
      <c r="CX3663" s="78">
        <v>0</v>
      </c>
      <c r="CY3663" s="78">
        <v>21835.978114130401</v>
      </c>
      <c r="CZ3663" s="78">
        <v>428.60232122027219</v>
      </c>
      <c r="DA3663" s="78">
        <v>13939.56097345751</v>
      </c>
      <c r="DB3663" s="78">
        <v>7467.8148194525229</v>
      </c>
      <c r="DC3663" s="78">
        <v>5149.9992626797657</v>
      </c>
      <c r="DD3663" s="78">
        <v>1.7852906921335231E-8</v>
      </c>
      <c r="DE3663" s="78">
        <v>0</v>
      </c>
      <c r="DF3663" s="78">
        <v>9.194245748156692E-5</v>
      </c>
      <c r="DG3663" s="78">
        <v>9.194245748156692E-5</v>
      </c>
      <c r="DH3663" s="78">
        <v>0</v>
      </c>
      <c r="DI3663" s="78">
        <v>2.2240898331479558E-6</v>
      </c>
      <c r="DJ3663" s="78">
        <v>2.2240898331479558E-6</v>
      </c>
      <c r="DK3663" s="78">
        <v>0</v>
      </c>
      <c r="DL3663" s="78">
        <v>2.2240898331479558E-6</v>
      </c>
    </row>
    <row r="3664" spans="98:116" x14ac:dyDescent="0.25">
      <c r="CT3664" s="78" t="s">
        <v>155</v>
      </c>
      <c r="CU3664" s="78" t="s">
        <v>456</v>
      </c>
      <c r="CV3664" s="78" t="s">
        <v>500</v>
      </c>
      <c r="CW3664" s="78">
        <v>2028</v>
      </c>
      <c r="CX3664" s="78">
        <v>0</v>
      </c>
      <c r="CY3664" s="78">
        <v>22783.187028906919</v>
      </c>
      <c r="CZ3664" s="78">
        <v>453.26096055714657</v>
      </c>
      <c r="DA3664" s="78">
        <v>14531.335685572079</v>
      </c>
      <c r="DB3664" s="78">
        <v>7798.5903827776383</v>
      </c>
      <c r="DC3664" s="78">
        <v>5378.1106913134117</v>
      </c>
      <c r="DD3664" s="78">
        <v>1.7852906921335231E-8</v>
      </c>
      <c r="DE3664" s="78">
        <v>0</v>
      </c>
      <c r="DF3664" s="78">
        <v>9.6014909584656217E-5</v>
      </c>
      <c r="DG3664" s="78">
        <v>9.6014909584656217E-5</v>
      </c>
      <c r="DH3664" s="78">
        <v>0</v>
      </c>
      <c r="DI3664" s="78">
        <v>2.2240898331479558E-6</v>
      </c>
      <c r="DJ3664" s="78">
        <v>2.2240898331479558E-6</v>
      </c>
      <c r="DK3664" s="78">
        <v>0</v>
      </c>
      <c r="DL3664" s="78">
        <v>2.2240898331479558E-6</v>
      </c>
    </row>
    <row r="3665" spans="98:116" x14ac:dyDescent="0.25">
      <c r="CT3665" s="78" t="s">
        <v>155</v>
      </c>
      <c r="CU3665" s="78" t="s">
        <v>456</v>
      </c>
      <c r="CV3665" s="78" t="s">
        <v>500</v>
      </c>
      <c r="CW3665" s="78">
        <v>2029</v>
      </c>
      <c r="CX3665" s="78">
        <v>0</v>
      </c>
      <c r="CY3665" s="78">
        <v>22783.187028906919</v>
      </c>
      <c r="CZ3665" s="78">
        <v>453.26096055714657</v>
      </c>
      <c r="DA3665" s="78">
        <v>14531.335685572079</v>
      </c>
      <c r="DB3665" s="78">
        <v>7798.5903827776383</v>
      </c>
      <c r="DC3665" s="78">
        <v>5378.1106913134117</v>
      </c>
      <c r="DD3665" s="78">
        <v>1.7852906921335231E-8</v>
      </c>
      <c r="DE3665" s="78">
        <v>0</v>
      </c>
      <c r="DF3665" s="78">
        <v>9.6014909584656217E-5</v>
      </c>
      <c r="DG3665" s="78">
        <v>9.6014909584656217E-5</v>
      </c>
      <c r="DH3665" s="78">
        <v>0</v>
      </c>
      <c r="DI3665" s="78">
        <v>2.2240898331479558E-6</v>
      </c>
      <c r="DJ3665" s="78">
        <v>2.2240898331479558E-6</v>
      </c>
      <c r="DK3665" s="78">
        <v>0</v>
      </c>
      <c r="DL3665" s="78">
        <v>2.2240898331479558E-6</v>
      </c>
    </row>
    <row r="3666" spans="98:116" x14ac:dyDescent="0.25">
      <c r="CT3666" s="78" t="s">
        <v>155</v>
      </c>
      <c r="CU3666" s="78" t="s">
        <v>456</v>
      </c>
      <c r="CV3666" s="78" t="s">
        <v>500</v>
      </c>
      <c r="CW3666" s="78">
        <v>2030</v>
      </c>
      <c r="CX3666" s="78">
        <v>0</v>
      </c>
      <c r="CY3666" s="78">
        <v>22783.187028906919</v>
      </c>
      <c r="CZ3666" s="78">
        <v>453.26096055714657</v>
      </c>
      <c r="DA3666" s="78">
        <v>14531.335685572079</v>
      </c>
      <c r="DB3666" s="78">
        <v>7798.5903827776383</v>
      </c>
      <c r="DC3666" s="78">
        <v>5378.1106913134117</v>
      </c>
      <c r="DD3666" s="78">
        <v>1.7852906921335231E-8</v>
      </c>
      <c r="DE3666" s="78">
        <v>0</v>
      </c>
      <c r="DF3666" s="78">
        <v>9.6014909584656217E-5</v>
      </c>
      <c r="DG3666" s="78">
        <v>9.6014909584656217E-5</v>
      </c>
      <c r="DH3666" s="78">
        <v>0</v>
      </c>
      <c r="DI3666" s="78">
        <v>2.3290083848332415E-6</v>
      </c>
      <c r="DJ3666" s="78">
        <v>2.3290083848332415E-6</v>
      </c>
      <c r="DK3666" s="78">
        <v>0</v>
      </c>
      <c r="DL3666" s="78">
        <v>2.3290083848332415E-6</v>
      </c>
    </row>
    <row r="3667" spans="98:116" x14ac:dyDescent="0.25">
      <c r="CT3667" s="78" t="s">
        <v>155</v>
      </c>
      <c r="CU3667" s="78" t="s">
        <v>456</v>
      </c>
      <c r="CV3667" s="78" t="s">
        <v>500</v>
      </c>
      <c r="CW3667" s="78">
        <v>2031</v>
      </c>
      <c r="CX3667" s="78">
        <v>0</v>
      </c>
      <c r="CY3667" s="78">
        <v>22783.187028906919</v>
      </c>
      <c r="CZ3667" s="78">
        <v>453.26096055714657</v>
      </c>
      <c r="DA3667" s="78">
        <v>14531.335685572079</v>
      </c>
      <c r="DB3667" s="78">
        <v>7798.5903827776383</v>
      </c>
      <c r="DC3667" s="78">
        <v>5378.1106913134117</v>
      </c>
      <c r="DD3667" s="78">
        <v>1.7852906921335231E-8</v>
      </c>
      <c r="DE3667" s="78">
        <v>0</v>
      </c>
      <c r="DF3667" s="78">
        <v>9.6014909584656217E-5</v>
      </c>
      <c r="DG3667" s="78">
        <v>9.6014909584656217E-5</v>
      </c>
      <c r="DH3667" s="78">
        <v>0</v>
      </c>
      <c r="DI3667" s="78">
        <v>2.3290083848332415E-6</v>
      </c>
      <c r="DJ3667" s="78">
        <v>2.3290083848332415E-6</v>
      </c>
      <c r="DK3667" s="78">
        <v>0</v>
      </c>
      <c r="DL3667" s="78">
        <v>2.3290083848332415E-6</v>
      </c>
    </row>
    <row r="3668" spans="98:116" x14ac:dyDescent="0.25">
      <c r="CT3668" s="78" t="s">
        <v>155</v>
      </c>
      <c r="CU3668" s="78" t="s">
        <v>456</v>
      </c>
      <c r="CV3668" s="78" t="s">
        <v>500</v>
      </c>
      <c r="CW3668" s="78">
        <v>2032</v>
      </c>
      <c r="CX3668" s="78">
        <v>0</v>
      </c>
      <c r="CY3668" s="78">
        <v>22783.187028906919</v>
      </c>
      <c r="CZ3668" s="78">
        <v>453.26096055714657</v>
      </c>
      <c r="DA3668" s="78">
        <v>14531.335685572079</v>
      </c>
      <c r="DB3668" s="78">
        <v>7798.5903827776383</v>
      </c>
      <c r="DC3668" s="78">
        <v>5378.1106913134117</v>
      </c>
      <c r="DD3668" s="78">
        <v>1.7852906921335231E-8</v>
      </c>
      <c r="DE3668" s="78">
        <v>0</v>
      </c>
      <c r="DF3668" s="78">
        <v>9.6014909584656217E-5</v>
      </c>
      <c r="DG3668" s="78">
        <v>9.6014909584656217E-5</v>
      </c>
      <c r="DH3668" s="78">
        <v>0</v>
      </c>
      <c r="DI3668" s="78">
        <v>2.3290083848332415E-6</v>
      </c>
      <c r="DJ3668" s="78">
        <v>2.3290083848332415E-6</v>
      </c>
      <c r="DK3668" s="78">
        <v>0</v>
      </c>
      <c r="DL3668" s="78">
        <v>2.3290083848332415E-6</v>
      </c>
    </row>
    <row r="3669" spans="98:116" x14ac:dyDescent="0.25">
      <c r="CT3669" s="78" t="s">
        <v>155</v>
      </c>
      <c r="CU3669" s="78" t="s">
        <v>456</v>
      </c>
      <c r="CV3669" s="78" t="s">
        <v>500</v>
      </c>
      <c r="CW3669" s="78">
        <v>2033</v>
      </c>
      <c r="CX3669" s="78">
        <v>0</v>
      </c>
      <c r="CY3669" s="78">
        <v>23835.264052429589</v>
      </c>
      <c r="CZ3669" s="78">
        <v>480.96485046153538</v>
      </c>
      <c r="DA3669" s="78">
        <v>15187.72939506124</v>
      </c>
      <c r="DB3669" s="78">
        <v>8166.569806906763</v>
      </c>
      <c r="DC3669" s="78">
        <v>5631.878869657884</v>
      </c>
      <c r="DD3669" s="78">
        <v>1.7852906921335231E-8</v>
      </c>
      <c r="DE3669" s="78">
        <v>0</v>
      </c>
      <c r="DF3669" s="78">
        <v>1.0054540925223687E-4</v>
      </c>
      <c r="DG3669" s="78">
        <v>1.0054540925223687E-4</v>
      </c>
      <c r="DH3669" s="78">
        <v>0</v>
      </c>
      <c r="DI3669" s="78">
        <v>2.3290083848332415E-6</v>
      </c>
      <c r="DJ3669" s="78">
        <v>2.3290083848332415E-6</v>
      </c>
      <c r="DK3669" s="78">
        <v>0</v>
      </c>
      <c r="DL3669" s="78">
        <v>2.3290083848332415E-6</v>
      </c>
    </row>
    <row r="3670" spans="98:116" x14ac:dyDescent="0.25">
      <c r="CT3670" s="78" t="s">
        <v>155</v>
      </c>
      <c r="CU3670" s="78" t="s">
        <v>456</v>
      </c>
      <c r="CV3670" s="78" t="s">
        <v>500</v>
      </c>
      <c r="CW3670" s="78">
        <v>2034</v>
      </c>
      <c r="CX3670" s="78">
        <v>0</v>
      </c>
      <c r="CY3670" s="78">
        <v>23835.264052429589</v>
      </c>
      <c r="CZ3670" s="78">
        <v>480.96485046153538</v>
      </c>
      <c r="DA3670" s="78">
        <v>15187.72939506124</v>
      </c>
      <c r="DB3670" s="78">
        <v>8166.569806906763</v>
      </c>
      <c r="DC3670" s="78">
        <v>5631.878869657884</v>
      </c>
      <c r="DD3670" s="78">
        <v>1.7852906921335231E-8</v>
      </c>
      <c r="DE3670" s="78">
        <v>0</v>
      </c>
      <c r="DF3670" s="78">
        <v>1.0054540925223687E-4</v>
      </c>
      <c r="DG3670" s="78">
        <v>1.0054540925223687E-4</v>
      </c>
      <c r="DH3670" s="78">
        <v>0</v>
      </c>
      <c r="DI3670" s="78">
        <v>2.3290083848332415E-6</v>
      </c>
      <c r="DJ3670" s="78">
        <v>2.3290083848332415E-6</v>
      </c>
      <c r="DK3670" s="78">
        <v>0</v>
      </c>
      <c r="DL3670" s="78">
        <v>2.3290083848332415E-6</v>
      </c>
    </row>
    <row r="3671" spans="98:116" x14ac:dyDescent="0.25">
      <c r="CT3671" s="78" t="s">
        <v>155</v>
      </c>
      <c r="CU3671" s="78" t="s">
        <v>456</v>
      </c>
      <c r="CV3671" s="78" t="s">
        <v>500</v>
      </c>
      <c r="CW3671" s="78">
        <v>2035</v>
      </c>
      <c r="CX3671" s="78">
        <v>0</v>
      </c>
      <c r="CY3671" s="78">
        <v>23835.264052429589</v>
      </c>
      <c r="CZ3671" s="78">
        <v>480.96485046153538</v>
      </c>
      <c r="DA3671" s="78">
        <v>15187.72939506124</v>
      </c>
      <c r="DB3671" s="78">
        <v>8166.569806906763</v>
      </c>
      <c r="DC3671" s="78">
        <v>5631.878869657884</v>
      </c>
      <c r="DD3671" s="78">
        <v>1.7852906921335231E-8</v>
      </c>
      <c r="DE3671" s="78">
        <v>0</v>
      </c>
      <c r="DF3671" s="78">
        <v>1.0054540925223687E-4</v>
      </c>
      <c r="DG3671" s="78">
        <v>1.0054540925223687E-4</v>
      </c>
      <c r="DH3671" s="78">
        <v>0</v>
      </c>
      <c r="DI3671" s="78">
        <v>2.4408673877390792E-6</v>
      </c>
      <c r="DJ3671" s="78">
        <v>2.4408673877390792E-6</v>
      </c>
      <c r="DK3671" s="78">
        <v>0</v>
      </c>
      <c r="DL3671" s="78">
        <v>2.4408673877390792E-6</v>
      </c>
    </row>
    <row r="3672" spans="98:116" x14ac:dyDescent="0.25">
      <c r="CT3672" s="78" t="s">
        <v>155</v>
      </c>
      <c r="CU3672" s="78" t="s">
        <v>456</v>
      </c>
      <c r="CV3672" s="78" t="s">
        <v>500</v>
      </c>
      <c r="CW3672" s="78">
        <v>2036</v>
      </c>
      <c r="CX3672" s="78">
        <v>0</v>
      </c>
      <c r="CY3672" s="78">
        <v>23835.264052429589</v>
      </c>
      <c r="CZ3672" s="78">
        <v>480.96485046153538</v>
      </c>
      <c r="DA3672" s="78">
        <v>15187.72939506124</v>
      </c>
      <c r="DB3672" s="78">
        <v>8166.569806906763</v>
      </c>
      <c r="DC3672" s="78">
        <v>5631.878869657884</v>
      </c>
      <c r="DD3672" s="78">
        <v>1.7852906921335231E-8</v>
      </c>
      <c r="DE3672" s="78">
        <v>0</v>
      </c>
      <c r="DF3672" s="78">
        <v>1.0054540925223687E-4</v>
      </c>
      <c r="DG3672" s="78">
        <v>1.0054540925223687E-4</v>
      </c>
      <c r="DH3672" s="78">
        <v>0</v>
      </c>
      <c r="DI3672" s="78">
        <v>2.4408673877390792E-6</v>
      </c>
      <c r="DJ3672" s="78">
        <v>2.4408673877390792E-6</v>
      </c>
      <c r="DK3672" s="78">
        <v>0</v>
      </c>
      <c r="DL3672" s="78">
        <v>2.4408673877390792E-6</v>
      </c>
    </row>
    <row r="3673" spans="98:116" x14ac:dyDescent="0.25">
      <c r="CT3673" s="78" t="s">
        <v>155</v>
      </c>
      <c r="CU3673" s="78" t="s">
        <v>456</v>
      </c>
      <c r="CV3673" s="78" t="s">
        <v>500</v>
      </c>
      <c r="CW3673" s="78">
        <v>2037</v>
      </c>
      <c r="CX3673" s="78">
        <v>0</v>
      </c>
      <c r="CY3673" s="78">
        <v>23835.264052429589</v>
      </c>
      <c r="CZ3673" s="78">
        <v>480.96485046153538</v>
      </c>
      <c r="DA3673" s="78">
        <v>15187.72939506124</v>
      </c>
      <c r="DB3673" s="78">
        <v>8166.569806906763</v>
      </c>
      <c r="DC3673" s="78">
        <v>5631.878869657884</v>
      </c>
      <c r="DD3673" s="78">
        <v>1.7852906921335231E-8</v>
      </c>
      <c r="DE3673" s="78">
        <v>0</v>
      </c>
      <c r="DF3673" s="78">
        <v>1.0054540925223687E-4</v>
      </c>
      <c r="DG3673" s="78">
        <v>1.0054540925223687E-4</v>
      </c>
      <c r="DH3673" s="78">
        <v>0</v>
      </c>
      <c r="DI3673" s="78">
        <v>2.4408673877390792E-6</v>
      </c>
      <c r="DJ3673" s="78">
        <v>2.4408673877390792E-6</v>
      </c>
      <c r="DK3673" s="78">
        <v>0</v>
      </c>
      <c r="DL3673" s="78">
        <v>2.4408673877390792E-6</v>
      </c>
    </row>
    <row r="3674" spans="98:116" x14ac:dyDescent="0.25">
      <c r="CT3674" s="78" t="s">
        <v>155</v>
      </c>
      <c r="CU3674" s="78" t="s">
        <v>456</v>
      </c>
      <c r="CV3674" s="78" t="s">
        <v>500</v>
      </c>
      <c r="CW3674" s="78">
        <v>2038</v>
      </c>
      <c r="CX3674" s="78">
        <v>0</v>
      </c>
      <c r="CY3674" s="78">
        <v>24976.64177073208</v>
      </c>
      <c r="CZ3674" s="78">
        <v>511.37445789968461</v>
      </c>
      <c r="DA3674" s="78">
        <v>15898.823661375671</v>
      </c>
      <c r="DB3674" s="78">
        <v>8566.4436514567224</v>
      </c>
      <c r="DC3674" s="78">
        <v>5907.6422695794945</v>
      </c>
      <c r="DD3674" s="78">
        <v>1.7852906921335231E-8</v>
      </c>
      <c r="DE3674" s="78">
        <v>0</v>
      </c>
      <c r="DF3674" s="78">
        <v>1.0546858756334833E-4</v>
      </c>
      <c r="DG3674" s="78">
        <v>1.0546858756334833E-4</v>
      </c>
      <c r="DH3674" s="78">
        <v>0</v>
      </c>
      <c r="DI3674" s="78">
        <v>2.4408673877390792E-6</v>
      </c>
      <c r="DJ3674" s="78">
        <v>2.4408673877390792E-6</v>
      </c>
      <c r="DK3674" s="78">
        <v>0</v>
      </c>
      <c r="DL3674" s="78">
        <v>2.4408673877390792E-6</v>
      </c>
    </row>
    <row r="3675" spans="98:116" x14ac:dyDescent="0.25">
      <c r="CT3675" s="78" t="s">
        <v>155</v>
      </c>
      <c r="CU3675" s="78" t="s">
        <v>456</v>
      </c>
      <c r="CV3675" s="78" t="s">
        <v>500</v>
      </c>
      <c r="CW3675" s="78">
        <v>2039</v>
      </c>
      <c r="CX3675" s="78">
        <v>0</v>
      </c>
      <c r="CY3675" s="78">
        <v>24976.64177073208</v>
      </c>
      <c r="CZ3675" s="78">
        <v>511.37445789968461</v>
      </c>
      <c r="DA3675" s="78">
        <v>15898.823661375671</v>
      </c>
      <c r="DB3675" s="78">
        <v>8566.4436514567224</v>
      </c>
      <c r="DC3675" s="78">
        <v>5907.6422695794945</v>
      </c>
      <c r="DD3675" s="78">
        <v>1.7852906921335231E-8</v>
      </c>
      <c r="DE3675" s="78">
        <v>0</v>
      </c>
      <c r="DF3675" s="78">
        <v>1.0546858756334833E-4</v>
      </c>
      <c r="DG3675" s="78">
        <v>1.0546858756334833E-4</v>
      </c>
      <c r="DH3675" s="78">
        <v>0</v>
      </c>
      <c r="DI3675" s="78">
        <v>0</v>
      </c>
      <c r="DJ3675" s="78">
        <v>2.4408673877390792E-6</v>
      </c>
      <c r="DK3675" s="78">
        <v>0</v>
      </c>
      <c r="DL3675" s="78">
        <v>2.4408673877390792E-6</v>
      </c>
    </row>
    <row r="3676" spans="98:116" x14ac:dyDescent="0.25">
      <c r="CT3676" s="78" t="s">
        <v>155</v>
      </c>
      <c r="CU3676" s="78" t="s">
        <v>456</v>
      </c>
      <c r="CV3676" s="78" t="s">
        <v>500</v>
      </c>
      <c r="CW3676" s="78">
        <v>2040</v>
      </c>
      <c r="CX3676" s="78">
        <v>0</v>
      </c>
      <c r="CY3676" s="78">
        <v>24976.64177073208</v>
      </c>
      <c r="CZ3676" s="78">
        <v>511.37445789968461</v>
      </c>
      <c r="DA3676" s="78">
        <v>15898.823661375671</v>
      </c>
      <c r="DB3676" s="78">
        <v>8566.4436514567224</v>
      </c>
      <c r="DC3676" s="78">
        <v>5907.6422695794945</v>
      </c>
      <c r="DD3676" s="78">
        <v>1.7852906921335231E-8</v>
      </c>
      <c r="DE3676" s="78">
        <v>0</v>
      </c>
      <c r="DF3676" s="78">
        <v>1.0546858756334833E-4</v>
      </c>
      <c r="DG3676" s="78">
        <v>1.0546858756334833E-4</v>
      </c>
      <c r="DH3676" s="78">
        <v>0</v>
      </c>
      <c r="DI3676" s="78">
        <v>1.0605215385169778E-3</v>
      </c>
      <c r="DJ3676" s="78">
        <v>0</v>
      </c>
      <c r="DK3676" s="78">
        <v>0</v>
      </c>
      <c r="DL3676" s="78">
        <v>0</v>
      </c>
    </row>
    <row r="3677" spans="98:116" x14ac:dyDescent="0.25">
      <c r="CT3677" s="78" t="s">
        <v>155</v>
      </c>
      <c r="CU3677" s="78" t="s">
        <v>456</v>
      </c>
      <c r="CV3677" s="78" t="s">
        <v>500</v>
      </c>
      <c r="CW3677" s="78">
        <v>2041</v>
      </c>
      <c r="CX3677" s="78">
        <v>0</v>
      </c>
      <c r="CY3677" s="78">
        <v>24976.64177073208</v>
      </c>
      <c r="CZ3677" s="78">
        <v>511.37445789968461</v>
      </c>
      <c r="DA3677" s="78">
        <v>15898.823661375671</v>
      </c>
      <c r="DB3677" s="78">
        <v>8566.4436514567224</v>
      </c>
      <c r="DC3677" s="78">
        <v>5907.6422695794945</v>
      </c>
      <c r="DD3677" s="78">
        <v>1.7852906921335231E-8</v>
      </c>
      <c r="DE3677" s="78">
        <v>0</v>
      </c>
      <c r="DF3677" s="78">
        <v>1.0546858756334833E-4</v>
      </c>
      <c r="DG3677" s="78">
        <v>1.0546858756334833E-4</v>
      </c>
      <c r="DH3677" s="78">
        <v>0</v>
      </c>
      <c r="DI3677" s="78">
        <v>1.0993934933490092E-3</v>
      </c>
      <c r="DJ3677" s="78">
        <v>1.0993934933490092E-3</v>
      </c>
      <c r="DK3677" s="78">
        <v>0</v>
      </c>
      <c r="DL3677" s="78">
        <v>1.0993934933490092E-3</v>
      </c>
    </row>
    <row r="3678" spans="98:116" x14ac:dyDescent="0.25">
      <c r="CT3678" s="78" t="s">
        <v>155</v>
      </c>
      <c r="CU3678" s="78" t="s">
        <v>456</v>
      </c>
      <c r="CV3678" s="78" t="s">
        <v>500</v>
      </c>
      <c r="CW3678" s="78">
        <v>2042</v>
      </c>
      <c r="CX3678" s="78">
        <v>0</v>
      </c>
      <c r="CY3678" s="78">
        <v>24976.64177073208</v>
      </c>
      <c r="CZ3678" s="78">
        <v>511.37445789968461</v>
      </c>
      <c r="DA3678" s="78">
        <v>15898.823661375671</v>
      </c>
      <c r="DB3678" s="78">
        <v>8566.4436514567224</v>
      </c>
      <c r="DC3678" s="78">
        <v>5907.6422695794945</v>
      </c>
      <c r="DD3678" s="78">
        <v>1.7852906921335231E-8</v>
      </c>
      <c r="DE3678" s="78">
        <v>0</v>
      </c>
      <c r="DF3678" s="78">
        <v>1.0546858756334833E-4</v>
      </c>
      <c r="DG3678" s="78">
        <v>1.0546858756334833E-4</v>
      </c>
      <c r="DH3678" s="78">
        <v>0</v>
      </c>
      <c r="DI3678" s="78">
        <v>1.0993934933490092E-3</v>
      </c>
      <c r="DJ3678" s="78">
        <v>1.0993934933490092E-3</v>
      </c>
      <c r="DK3678" s="78">
        <v>0</v>
      </c>
      <c r="DL3678" s="78">
        <v>1.0993934933490092E-3</v>
      </c>
    </row>
    <row r="3679" spans="98:116" x14ac:dyDescent="0.25">
      <c r="CT3679" s="78" t="s">
        <v>155</v>
      </c>
      <c r="CU3679" s="78" t="s">
        <v>456</v>
      </c>
      <c r="CV3679" s="78" t="s">
        <v>500</v>
      </c>
      <c r="CW3679" s="78">
        <v>2043</v>
      </c>
      <c r="CX3679" s="78">
        <v>0</v>
      </c>
      <c r="CY3679" s="78">
        <v>26191.72782209803</v>
      </c>
      <c r="CZ3679" s="78">
        <v>544.12906691826595</v>
      </c>
      <c r="DA3679" s="78">
        <v>16654.74142975434</v>
      </c>
      <c r="DB3679" s="78">
        <v>8992.857325425317</v>
      </c>
      <c r="DC3679" s="78">
        <v>6201.7082259037606</v>
      </c>
      <c r="DD3679" s="78">
        <v>1.7852906921335231E-8</v>
      </c>
      <c r="DE3679" s="78">
        <v>0</v>
      </c>
      <c r="DF3679" s="78">
        <v>1.1071851971033888E-4</v>
      </c>
      <c r="DG3679" s="78">
        <v>1.1071851971033888E-4</v>
      </c>
      <c r="DH3679" s="78">
        <v>0</v>
      </c>
      <c r="DI3679" s="78">
        <v>1.0993934933490092E-3</v>
      </c>
      <c r="DJ3679" s="78">
        <v>1.0993934933490092E-3</v>
      </c>
      <c r="DK3679" s="78">
        <v>0</v>
      </c>
      <c r="DL3679" s="78">
        <v>1.0993934933490092E-3</v>
      </c>
    </row>
    <row r="3680" spans="98:116" x14ac:dyDescent="0.25">
      <c r="CT3680" s="78" t="s">
        <v>155</v>
      </c>
      <c r="CU3680" s="78" t="s">
        <v>456</v>
      </c>
      <c r="CV3680" s="78" t="s">
        <v>500</v>
      </c>
      <c r="CW3680" s="78">
        <v>2044</v>
      </c>
      <c r="CX3680" s="78">
        <v>0</v>
      </c>
      <c r="CY3680" s="78">
        <v>26191.72782209803</v>
      </c>
      <c r="CZ3680" s="78">
        <v>544.12906691826595</v>
      </c>
      <c r="DA3680" s="78">
        <v>16654.74142975434</v>
      </c>
      <c r="DB3680" s="78">
        <v>8992.857325425317</v>
      </c>
      <c r="DC3680" s="78">
        <v>6201.7082259037606</v>
      </c>
      <c r="DD3680" s="78">
        <v>1.7852906921335231E-8</v>
      </c>
      <c r="DE3680" s="78">
        <v>0</v>
      </c>
      <c r="DF3680" s="78">
        <v>1.1071851971033888E-4</v>
      </c>
      <c r="DG3680" s="78">
        <v>1.1071851971033888E-4</v>
      </c>
      <c r="DH3680" s="78">
        <v>0</v>
      </c>
      <c r="DI3680" s="78">
        <v>1.0993934933490092E-3</v>
      </c>
      <c r="DJ3680" s="78">
        <v>1.0993934933490092E-3</v>
      </c>
      <c r="DK3680" s="78">
        <v>0</v>
      </c>
      <c r="DL3680" s="78">
        <v>1.0993934933490092E-3</v>
      </c>
    </row>
    <row r="3681" spans="98:116" x14ac:dyDescent="0.25">
      <c r="CT3681" s="78" t="s">
        <v>155</v>
      </c>
      <c r="CU3681" s="78" t="s">
        <v>456</v>
      </c>
      <c r="CV3681" s="78" t="s">
        <v>500</v>
      </c>
      <c r="CW3681" s="78">
        <v>2045</v>
      </c>
      <c r="CX3681" s="78">
        <v>0</v>
      </c>
      <c r="CY3681" s="78">
        <v>26191.72782209803</v>
      </c>
      <c r="CZ3681" s="78">
        <v>544.12906691826595</v>
      </c>
      <c r="DA3681" s="78">
        <v>16654.74142975434</v>
      </c>
      <c r="DB3681" s="78">
        <v>8992.857325425317</v>
      </c>
      <c r="DC3681" s="78">
        <v>6201.7082259037606</v>
      </c>
      <c r="DD3681" s="78">
        <v>1.7852906921335231E-8</v>
      </c>
      <c r="DE3681" s="78">
        <v>0</v>
      </c>
      <c r="DF3681" s="78">
        <v>1.1071851971033888E-4</v>
      </c>
      <c r="DG3681" s="78">
        <v>1.1071851971033888E-4</v>
      </c>
      <c r="DH3681" s="78">
        <v>0</v>
      </c>
      <c r="DI3681" s="78">
        <v>1.0993934933490092E-3</v>
      </c>
      <c r="DJ3681" s="78">
        <v>1.0993934933490092E-3</v>
      </c>
      <c r="DK3681" s="78">
        <v>0</v>
      </c>
      <c r="DL3681" s="78">
        <v>1.0993934933490092E-3</v>
      </c>
    </row>
    <row r="3682" spans="98:116" x14ac:dyDescent="0.25">
      <c r="CT3682" s="78" t="s">
        <v>155</v>
      </c>
      <c r="CU3682" s="78" t="s">
        <v>456</v>
      </c>
      <c r="CV3682" s="78" t="s">
        <v>500</v>
      </c>
      <c r="CW3682" s="78">
        <v>2046</v>
      </c>
      <c r="CX3682" s="78">
        <v>0</v>
      </c>
      <c r="CY3682" s="78">
        <v>26191.72782209803</v>
      </c>
      <c r="CZ3682" s="78">
        <v>544.12906691826595</v>
      </c>
      <c r="DA3682" s="78">
        <v>16654.74142975434</v>
      </c>
      <c r="DB3682" s="78">
        <v>8992.857325425317</v>
      </c>
      <c r="DC3682" s="78">
        <v>6201.7082259037606</v>
      </c>
      <c r="DD3682" s="78">
        <v>1.7852906921335231E-8</v>
      </c>
      <c r="DE3682" s="78">
        <v>0</v>
      </c>
      <c r="DF3682" s="78">
        <v>1.1071851971033888E-4</v>
      </c>
      <c r="DG3682" s="78">
        <v>1.1071851971033888E-4</v>
      </c>
      <c r="DH3682" s="78">
        <v>0</v>
      </c>
      <c r="DI3682" s="78">
        <v>1.1483747558642713E-3</v>
      </c>
      <c r="DJ3682" s="78">
        <v>1.1483747558642713E-3</v>
      </c>
      <c r="DK3682" s="78">
        <v>0</v>
      </c>
      <c r="DL3682" s="78">
        <v>1.1483747558642713E-3</v>
      </c>
    </row>
    <row r="3683" spans="98:116" x14ac:dyDescent="0.25">
      <c r="CT3683" s="78" t="s">
        <v>155</v>
      </c>
      <c r="CU3683" s="78" t="s">
        <v>456</v>
      </c>
      <c r="CV3683" s="78" t="s">
        <v>500</v>
      </c>
      <c r="CW3683" s="78">
        <v>2047</v>
      </c>
      <c r="CX3683" s="78">
        <v>0</v>
      </c>
      <c r="CY3683" s="78">
        <v>26191.72782209803</v>
      </c>
      <c r="CZ3683" s="78">
        <v>544.12906691826595</v>
      </c>
      <c r="DA3683" s="78">
        <v>16654.74142975434</v>
      </c>
      <c r="DB3683" s="78">
        <v>8992.857325425317</v>
      </c>
      <c r="DC3683" s="78">
        <v>6201.7082259037606</v>
      </c>
      <c r="DD3683" s="78">
        <v>1.7852906921335231E-8</v>
      </c>
      <c r="DE3683" s="78">
        <v>0</v>
      </c>
      <c r="DF3683" s="78">
        <v>1.1071851971033888E-4</v>
      </c>
      <c r="DG3683" s="78">
        <v>1.1071851971033888E-4</v>
      </c>
      <c r="DH3683" s="78">
        <v>0</v>
      </c>
      <c r="DI3683" s="78">
        <v>1.1483747558642713E-3</v>
      </c>
      <c r="DJ3683" s="78">
        <v>1.1483747558642713E-3</v>
      </c>
      <c r="DK3683" s="78">
        <v>0</v>
      </c>
      <c r="DL3683" s="78">
        <v>1.1483747558642713E-3</v>
      </c>
    </row>
    <row r="3684" spans="98:116" x14ac:dyDescent="0.25">
      <c r="CT3684" s="78" t="s">
        <v>155</v>
      </c>
      <c r="CU3684" s="78" t="s">
        <v>456</v>
      </c>
      <c r="CV3684" s="78" t="s">
        <v>500</v>
      </c>
      <c r="CW3684" s="78">
        <v>2048</v>
      </c>
      <c r="CX3684" s="78">
        <v>0</v>
      </c>
      <c r="CY3684" s="78">
        <v>27464.722723733801</v>
      </c>
      <c r="CZ3684" s="78">
        <v>578.84065083891824</v>
      </c>
      <c r="DA3684" s="78">
        <v>17445.537973202681</v>
      </c>
      <c r="DB3684" s="78">
        <v>9440.344099692149</v>
      </c>
      <c r="DC3684" s="78">
        <v>6510.3067400942982</v>
      </c>
      <c r="DD3684" s="78">
        <v>1.7852906921335231E-8</v>
      </c>
      <c r="DE3684" s="78">
        <v>0</v>
      </c>
      <c r="DF3684" s="78">
        <v>1.162279002602449E-4</v>
      </c>
      <c r="DG3684" s="78">
        <v>1.162279002602449E-4</v>
      </c>
      <c r="DH3684" s="78">
        <v>0</v>
      </c>
      <c r="DI3684" s="78">
        <v>1.1483747558642713E-3</v>
      </c>
      <c r="DJ3684" s="78">
        <v>1.1483747558642713E-3</v>
      </c>
      <c r="DK3684" s="78">
        <v>0</v>
      </c>
      <c r="DL3684" s="78">
        <v>1.1483747558642713E-3</v>
      </c>
    </row>
    <row r="3685" spans="98:116" x14ac:dyDescent="0.25">
      <c r="CT3685" s="78" t="s">
        <v>155</v>
      </c>
      <c r="CU3685" s="78" t="s">
        <v>456</v>
      </c>
      <c r="CV3685" s="78" t="s">
        <v>500</v>
      </c>
      <c r="CW3685" s="78">
        <v>2049</v>
      </c>
      <c r="CX3685" s="78">
        <v>0</v>
      </c>
      <c r="CY3685" s="78">
        <v>27464.722723733801</v>
      </c>
      <c r="CZ3685" s="78">
        <v>578.84065083891824</v>
      </c>
      <c r="DA3685" s="78">
        <v>17445.537973202681</v>
      </c>
      <c r="DB3685" s="78">
        <v>9440.344099692149</v>
      </c>
      <c r="DC3685" s="78">
        <v>6510.3067400942982</v>
      </c>
      <c r="DD3685" s="78">
        <v>1.7852906921335231E-8</v>
      </c>
      <c r="DE3685" s="78">
        <v>0</v>
      </c>
      <c r="DF3685" s="78">
        <v>1.162279002602449E-4</v>
      </c>
      <c r="DG3685" s="78">
        <v>1.162279002602449E-4</v>
      </c>
      <c r="DH3685" s="78">
        <v>0</v>
      </c>
      <c r="DI3685" s="78">
        <v>1.1483747558642713E-3</v>
      </c>
      <c r="DJ3685" s="78">
        <v>1.1483747558642713E-3</v>
      </c>
      <c r="DK3685" s="78">
        <v>0</v>
      </c>
      <c r="DL3685" s="78">
        <v>1.1483747558642713E-3</v>
      </c>
    </row>
    <row r="3686" spans="98:116" x14ac:dyDescent="0.25">
      <c r="CT3686" s="78" t="s">
        <v>155</v>
      </c>
      <c r="CU3686" s="78" t="s">
        <v>456</v>
      </c>
      <c r="CV3686" s="78" t="s">
        <v>500</v>
      </c>
      <c r="CW3686" s="78">
        <v>2050</v>
      </c>
      <c r="CX3686" s="78">
        <v>0</v>
      </c>
      <c r="CY3686" s="78">
        <v>27464.722723733801</v>
      </c>
      <c r="CZ3686" s="78">
        <v>578.84065083891824</v>
      </c>
      <c r="DA3686" s="78">
        <v>17445.537973202681</v>
      </c>
      <c r="DB3686" s="78">
        <v>9440.344099692149</v>
      </c>
      <c r="DC3686" s="78">
        <v>6510.3067400942982</v>
      </c>
      <c r="DD3686" s="78">
        <v>1.7852906921335231E-8</v>
      </c>
      <c r="DE3686" s="78">
        <v>0</v>
      </c>
      <c r="DF3686" s="78">
        <v>1.162279002602449E-4</v>
      </c>
      <c r="DG3686" s="78">
        <v>1.162279002602449E-4</v>
      </c>
      <c r="DH3686" s="78">
        <v>0</v>
      </c>
      <c r="DI3686" s="78">
        <v>1.1483747558642713E-3</v>
      </c>
      <c r="DJ3686" s="78">
        <v>1.1483747558642713E-3</v>
      </c>
      <c r="DK3686" s="78">
        <v>0</v>
      </c>
      <c r="DL3686" s="78">
        <v>1.1483747558642713E-3</v>
      </c>
    </row>
    <row r="3687" spans="98:116" x14ac:dyDescent="0.25">
      <c r="CT3687" s="78" t="s">
        <v>155</v>
      </c>
      <c r="CU3687" s="78" t="s">
        <v>456</v>
      </c>
      <c r="CV3687" s="78" t="s">
        <v>500</v>
      </c>
      <c r="CW3687" s="78">
        <v>2051</v>
      </c>
      <c r="CX3687" s="78">
        <v>0</v>
      </c>
      <c r="CY3687" s="78">
        <v>27464.722723733801</v>
      </c>
      <c r="CZ3687" s="78">
        <v>578.84065083891824</v>
      </c>
      <c r="DA3687" s="78">
        <v>17445.537973202681</v>
      </c>
      <c r="DB3687" s="78">
        <v>9440.344099692149</v>
      </c>
      <c r="DC3687" s="78">
        <v>6510.3067400942982</v>
      </c>
      <c r="DD3687" s="78">
        <v>1.7852906921335231E-8</v>
      </c>
      <c r="DE3687" s="78">
        <v>0</v>
      </c>
      <c r="DF3687" s="78">
        <v>1.162279002602449E-4</v>
      </c>
      <c r="DG3687" s="78">
        <v>1.162279002602449E-4</v>
      </c>
      <c r="DH3687" s="78">
        <v>0</v>
      </c>
      <c r="DI3687" s="78">
        <v>1.2028124208333861E-3</v>
      </c>
      <c r="DJ3687" s="78">
        <v>1.2028124208333861E-3</v>
      </c>
      <c r="DK3687" s="78">
        <v>0</v>
      </c>
      <c r="DL3687" s="78">
        <v>1.2028124208333861E-3</v>
      </c>
    </row>
    <row r="3688" spans="98:116" x14ac:dyDescent="0.25">
      <c r="CT3688" s="78" t="s">
        <v>155</v>
      </c>
      <c r="CU3688" s="78" t="s">
        <v>456</v>
      </c>
      <c r="CV3688" s="78" t="s">
        <v>500</v>
      </c>
      <c r="CW3688" s="78">
        <v>2052</v>
      </c>
      <c r="CX3688" s="78">
        <v>0</v>
      </c>
      <c r="CY3688" s="78">
        <v>27464.722723733801</v>
      </c>
      <c r="CZ3688" s="78">
        <v>578.84065083891824</v>
      </c>
      <c r="DA3688" s="78">
        <v>17445.537973202681</v>
      </c>
      <c r="DB3688" s="78">
        <v>9440.344099692149</v>
      </c>
      <c r="DC3688" s="78">
        <v>6510.3067400942982</v>
      </c>
      <c r="DD3688" s="78">
        <v>1.7852906921335231E-8</v>
      </c>
      <c r="DE3688" s="78">
        <v>0</v>
      </c>
      <c r="DF3688" s="78">
        <v>1.162279002602449E-4</v>
      </c>
      <c r="DG3688" s="78">
        <v>1.162279002602449E-4</v>
      </c>
      <c r="DH3688" s="78">
        <v>0</v>
      </c>
      <c r="DI3688" s="78">
        <v>1.2028124208333861E-3</v>
      </c>
      <c r="DJ3688" s="78">
        <v>1.2028124208333861E-3</v>
      </c>
      <c r="DK3688" s="78">
        <v>0</v>
      </c>
      <c r="DL3688" s="78">
        <v>1.2028124208333861E-3</v>
      </c>
    </row>
    <row r="3689" spans="98:116" x14ac:dyDescent="0.25">
      <c r="CT3689" s="78" t="s">
        <v>155</v>
      </c>
      <c r="CU3689" s="78" t="s">
        <v>456</v>
      </c>
      <c r="CV3689" s="78" t="s">
        <v>500</v>
      </c>
      <c r="CW3689" s="78">
        <v>2053</v>
      </c>
      <c r="CX3689" s="78">
        <v>0</v>
      </c>
      <c r="CY3689" s="78">
        <v>28779.669377747381</v>
      </c>
      <c r="CZ3689" s="78">
        <v>615.09516728738538</v>
      </c>
      <c r="DA3689" s="78">
        <v>18261.232691173151</v>
      </c>
      <c r="DB3689" s="78">
        <v>9903.3415192867942</v>
      </c>
      <c r="DC3689" s="78">
        <v>6829.6017985796752</v>
      </c>
      <c r="DD3689" s="78">
        <v>1.7852906921335231E-8</v>
      </c>
      <c r="DE3689" s="78">
        <v>0</v>
      </c>
      <c r="DF3689" s="78">
        <v>1.2192824521982662E-4</v>
      </c>
      <c r="DG3689" s="78">
        <v>1.2192824521982662E-4</v>
      </c>
      <c r="DH3689" s="78">
        <v>0</v>
      </c>
      <c r="DI3689" s="78">
        <v>1.2028124208333861E-3</v>
      </c>
      <c r="DJ3689" s="78">
        <v>1.2028124208333861E-3</v>
      </c>
      <c r="DK3689" s="78">
        <v>0</v>
      </c>
      <c r="DL3689" s="78">
        <v>1.2028124208333861E-3</v>
      </c>
    </row>
    <row r="3690" spans="98:116" x14ac:dyDescent="0.25">
      <c r="CT3690" s="78" t="s">
        <v>155</v>
      </c>
      <c r="CU3690" s="78" t="s">
        <v>456</v>
      </c>
      <c r="CV3690" s="78" t="s">
        <v>500</v>
      </c>
      <c r="CW3690" s="78">
        <v>2054</v>
      </c>
      <c r="CX3690" s="78">
        <v>0</v>
      </c>
      <c r="CY3690" s="78">
        <v>28779.669377747381</v>
      </c>
      <c r="CZ3690" s="78">
        <v>615.09516728738538</v>
      </c>
      <c r="DA3690" s="78">
        <v>18261.232691173151</v>
      </c>
      <c r="DB3690" s="78">
        <v>9903.3415192867942</v>
      </c>
      <c r="DC3690" s="78">
        <v>6829.6017985796752</v>
      </c>
      <c r="DD3690" s="78">
        <v>1.7852906921335231E-8</v>
      </c>
      <c r="DE3690" s="78">
        <v>0</v>
      </c>
      <c r="DF3690" s="78">
        <v>1.2192824521982662E-4</v>
      </c>
      <c r="DG3690" s="78">
        <v>1.2192824521982662E-4</v>
      </c>
      <c r="DH3690" s="78">
        <v>0</v>
      </c>
      <c r="DI3690" s="78">
        <v>1.2028124208333861E-3</v>
      </c>
      <c r="DJ3690" s="78">
        <v>1.2028124208333861E-3</v>
      </c>
      <c r="DK3690" s="78">
        <v>0</v>
      </c>
      <c r="DL3690" s="78">
        <v>1.2028124208333861E-3</v>
      </c>
    </row>
    <row r="3691" spans="98:116" x14ac:dyDescent="0.25">
      <c r="CT3691" s="78" t="s">
        <v>155</v>
      </c>
      <c r="CU3691" s="78" t="s">
        <v>456</v>
      </c>
      <c r="CV3691" s="78" t="s">
        <v>500</v>
      </c>
      <c r="CW3691" s="78">
        <v>2055</v>
      </c>
      <c r="CX3691" s="78">
        <v>0</v>
      </c>
      <c r="CY3691" s="78">
        <v>28779.669377747381</v>
      </c>
      <c r="CZ3691" s="78">
        <v>615.09516728738538</v>
      </c>
      <c r="DA3691" s="78">
        <v>18261.232691173151</v>
      </c>
      <c r="DB3691" s="78">
        <v>9903.3415192867942</v>
      </c>
      <c r="DC3691" s="78">
        <v>6829.6017985796752</v>
      </c>
      <c r="DD3691" s="78">
        <v>1.7852906921335231E-8</v>
      </c>
      <c r="DE3691" s="78">
        <v>0</v>
      </c>
      <c r="DF3691" s="78">
        <v>1.2192824521982662E-4</v>
      </c>
      <c r="DG3691" s="78">
        <v>1.2192824521982662E-4</v>
      </c>
      <c r="DH3691" s="78">
        <v>0</v>
      </c>
      <c r="DI3691" s="78">
        <v>1.2028124208333861E-3</v>
      </c>
      <c r="DJ3691" s="78">
        <v>1.2028124208333861E-3</v>
      </c>
      <c r="DK3691" s="78">
        <v>0</v>
      </c>
      <c r="DL3691" s="78">
        <v>1.2028124208333861E-3</v>
      </c>
    </row>
    <row r="3692" spans="98:116" x14ac:dyDescent="0.25">
      <c r="CT3692" s="78" t="s">
        <v>155</v>
      </c>
      <c r="CU3692" s="78" t="s">
        <v>457</v>
      </c>
      <c r="CV3692" s="78" t="s">
        <v>428</v>
      </c>
      <c r="CW3692" s="78">
        <v>2026</v>
      </c>
      <c r="CX3692" s="78">
        <v>0</v>
      </c>
      <c r="CY3692" s="78">
        <v>14664.637556437539</v>
      </c>
      <c r="CZ3692" s="78">
        <v>233.23007680795331</v>
      </c>
      <c r="DA3692" s="78">
        <v>8896.5159934291532</v>
      </c>
      <c r="DB3692" s="78">
        <v>5534.8914862004403</v>
      </c>
      <c r="DC3692" s="78">
        <v>3817.0050760624645</v>
      </c>
      <c r="DD3692" s="78">
        <v>2.6527954586815372E-6</v>
      </c>
      <c r="DE3692" s="78">
        <v>0</v>
      </c>
      <c r="DF3692" s="78">
        <v>1.0125733731542881E-2</v>
      </c>
      <c r="DG3692" s="78">
        <v>1.0125733731542881E-2</v>
      </c>
      <c r="DH3692" s="78">
        <v>0</v>
      </c>
      <c r="DI3692" s="78">
        <v>1.2619078604195152E-3</v>
      </c>
      <c r="DJ3692" s="78">
        <v>1.2619078604195152E-3</v>
      </c>
      <c r="DK3692" s="78">
        <v>0</v>
      </c>
      <c r="DL3692" s="78">
        <v>1.2619078604195152E-3</v>
      </c>
    </row>
    <row r="3693" spans="98:116" x14ac:dyDescent="0.25">
      <c r="CT3693" s="78" t="s">
        <v>155</v>
      </c>
      <c r="CU3693" s="78" t="s">
        <v>457</v>
      </c>
      <c r="CV3693" s="78" t="s">
        <v>428</v>
      </c>
      <c r="CW3693" s="78">
        <v>2027</v>
      </c>
      <c r="CX3693" s="78">
        <v>0</v>
      </c>
      <c r="CY3693" s="78">
        <v>14664.637556437539</v>
      </c>
      <c r="CZ3693" s="78">
        <v>233.23007680795331</v>
      </c>
      <c r="DA3693" s="78">
        <v>8896.5159934291532</v>
      </c>
      <c r="DB3693" s="78">
        <v>5534.8914862004403</v>
      </c>
      <c r="DC3693" s="78">
        <v>3817.0050760624645</v>
      </c>
      <c r="DD3693" s="78">
        <v>2.6527954586815372E-6</v>
      </c>
      <c r="DE3693" s="78">
        <v>0</v>
      </c>
      <c r="DF3693" s="78">
        <v>1.0125733731542881E-2</v>
      </c>
      <c r="DG3693" s="78">
        <v>1.0125733731542881E-2</v>
      </c>
      <c r="DH3693" s="78">
        <v>0</v>
      </c>
      <c r="DI3693" s="78">
        <v>1.2619078604195152E-3</v>
      </c>
      <c r="DJ3693" s="78">
        <v>1.2619078604195152E-3</v>
      </c>
      <c r="DK3693" s="78">
        <v>0</v>
      </c>
      <c r="DL3693" s="78">
        <v>1.2619078604195152E-3</v>
      </c>
    </row>
    <row r="3694" spans="98:116" x14ac:dyDescent="0.25">
      <c r="CT3694" s="78" t="s">
        <v>155</v>
      </c>
      <c r="CU3694" s="78" t="s">
        <v>457</v>
      </c>
      <c r="CV3694" s="78" t="s">
        <v>428</v>
      </c>
      <c r="CW3694" s="78">
        <v>2028</v>
      </c>
      <c r="CX3694" s="78">
        <v>0</v>
      </c>
      <c r="CY3694" s="78">
        <v>15317.99094281693</v>
      </c>
      <c r="CZ3694" s="78">
        <v>247.27299216496229</v>
      </c>
      <c r="DA3694" s="78">
        <v>9287.649095545079</v>
      </c>
      <c r="DB3694" s="78">
        <v>5783.0688551068879</v>
      </c>
      <c r="DC3694" s="78">
        <v>3988.1546422719425</v>
      </c>
      <c r="DD3694" s="78">
        <v>2.6527954586815372E-6</v>
      </c>
      <c r="DE3694" s="78">
        <v>0</v>
      </c>
      <c r="DF3694" s="78">
        <v>1.05797585235387E-2</v>
      </c>
      <c r="DG3694" s="78">
        <v>1.05797585235387E-2</v>
      </c>
      <c r="DH3694" s="78">
        <v>0</v>
      </c>
      <c r="DI3694" s="78">
        <v>1.2619078604195152E-3</v>
      </c>
      <c r="DJ3694" s="78">
        <v>1.2619078604195152E-3</v>
      </c>
      <c r="DK3694" s="78">
        <v>0</v>
      </c>
      <c r="DL3694" s="78">
        <v>1.2619078604195152E-3</v>
      </c>
    </row>
    <row r="3695" spans="98:116" x14ac:dyDescent="0.25">
      <c r="CT3695" s="78" t="s">
        <v>155</v>
      </c>
      <c r="CU3695" s="78" t="s">
        <v>457</v>
      </c>
      <c r="CV3695" s="78" t="s">
        <v>428</v>
      </c>
      <c r="CW3695" s="78">
        <v>2029</v>
      </c>
      <c r="CX3695" s="78">
        <v>0</v>
      </c>
      <c r="CY3695" s="78">
        <v>15317.99094281693</v>
      </c>
      <c r="CZ3695" s="78">
        <v>247.27299216496229</v>
      </c>
      <c r="DA3695" s="78">
        <v>9287.649095545079</v>
      </c>
      <c r="DB3695" s="78">
        <v>5783.0688551068879</v>
      </c>
      <c r="DC3695" s="78">
        <v>3988.1546422719425</v>
      </c>
      <c r="DD3695" s="78">
        <v>2.6527954586815372E-6</v>
      </c>
      <c r="DE3695" s="78">
        <v>0</v>
      </c>
      <c r="DF3695" s="78">
        <v>1.05797585235387E-2</v>
      </c>
      <c r="DG3695" s="78">
        <v>1.05797585235387E-2</v>
      </c>
      <c r="DH3695" s="78">
        <v>0</v>
      </c>
      <c r="DI3695" s="78">
        <v>1.2619078604195152E-3</v>
      </c>
      <c r="DJ3695" s="78">
        <v>1.2619078604195152E-3</v>
      </c>
      <c r="DK3695" s="78">
        <v>0</v>
      </c>
      <c r="DL3695" s="78">
        <v>1.2619078604195152E-3</v>
      </c>
    </row>
    <row r="3696" spans="98:116" x14ac:dyDescent="0.25">
      <c r="CT3696" s="78" t="s">
        <v>155</v>
      </c>
      <c r="CU3696" s="78" t="s">
        <v>457</v>
      </c>
      <c r="CV3696" s="78" t="s">
        <v>428</v>
      </c>
      <c r="CW3696" s="78">
        <v>2030</v>
      </c>
      <c r="CX3696" s="78">
        <v>0</v>
      </c>
      <c r="CY3696" s="78">
        <v>15317.99094281693</v>
      </c>
      <c r="CZ3696" s="78">
        <v>247.27299216496229</v>
      </c>
      <c r="DA3696" s="78">
        <v>9287.649095545079</v>
      </c>
      <c r="DB3696" s="78">
        <v>5783.0688551068879</v>
      </c>
      <c r="DC3696" s="78">
        <v>3988.1546422719425</v>
      </c>
      <c r="DD3696" s="78">
        <v>2.6527954586815372E-6</v>
      </c>
      <c r="DE3696" s="78">
        <v>0</v>
      </c>
      <c r="DF3696" s="78">
        <v>1.05797585235387E-2</v>
      </c>
      <c r="DG3696" s="78">
        <v>1.05797585235387E-2</v>
      </c>
      <c r="DH3696" s="78">
        <v>0</v>
      </c>
      <c r="DI3696" s="78">
        <v>1.2619078604195152E-3</v>
      </c>
      <c r="DJ3696" s="78">
        <v>1.2619078604195152E-3</v>
      </c>
      <c r="DK3696" s="78">
        <v>0</v>
      </c>
      <c r="DL3696" s="78">
        <v>1.2619078604195152E-3</v>
      </c>
    </row>
    <row r="3697" spans="98:116" x14ac:dyDescent="0.25">
      <c r="CT3697" s="78" t="s">
        <v>155</v>
      </c>
      <c r="CU3697" s="78" t="s">
        <v>457</v>
      </c>
      <c r="CV3697" s="78" t="s">
        <v>428</v>
      </c>
      <c r="CW3697" s="78">
        <v>2031</v>
      </c>
      <c r="CX3697" s="78">
        <v>0</v>
      </c>
      <c r="CY3697" s="78">
        <v>15317.99094281693</v>
      </c>
      <c r="CZ3697" s="78">
        <v>247.27299216496229</v>
      </c>
      <c r="DA3697" s="78">
        <v>9287.649095545079</v>
      </c>
      <c r="DB3697" s="78">
        <v>5783.0688551068879</v>
      </c>
      <c r="DC3697" s="78">
        <v>3988.1546422719425</v>
      </c>
      <c r="DD3697" s="78">
        <v>2.6527954586815372E-6</v>
      </c>
      <c r="DE3697" s="78">
        <v>0</v>
      </c>
      <c r="DF3697" s="78">
        <v>1.05797585235387E-2</v>
      </c>
      <c r="DG3697" s="78">
        <v>1.05797585235387E-2</v>
      </c>
      <c r="DH3697" s="78">
        <v>0</v>
      </c>
      <c r="DI3697" s="78">
        <v>1.3248588950232963E-3</v>
      </c>
      <c r="DJ3697" s="78">
        <v>1.3248588950232963E-3</v>
      </c>
      <c r="DK3697" s="78">
        <v>0</v>
      </c>
      <c r="DL3697" s="78">
        <v>1.3248588950232963E-3</v>
      </c>
    </row>
    <row r="3698" spans="98:116" x14ac:dyDescent="0.25">
      <c r="CT3698" s="78" t="s">
        <v>155</v>
      </c>
      <c r="CU3698" s="78" t="s">
        <v>457</v>
      </c>
      <c r="CV3698" s="78" t="s">
        <v>428</v>
      </c>
      <c r="CW3698" s="78">
        <v>2032</v>
      </c>
      <c r="CX3698" s="78">
        <v>0</v>
      </c>
      <c r="CY3698" s="78">
        <v>15317.99094281693</v>
      </c>
      <c r="CZ3698" s="78">
        <v>247.27299216496229</v>
      </c>
      <c r="DA3698" s="78">
        <v>9287.649095545079</v>
      </c>
      <c r="DB3698" s="78">
        <v>5783.0688551068879</v>
      </c>
      <c r="DC3698" s="78">
        <v>3988.1546422719425</v>
      </c>
      <c r="DD3698" s="78">
        <v>2.6527954586815372E-6</v>
      </c>
      <c r="DE3698" s="78">
        <v>0</v>
      </c>
      <c r="DF3698" s="78">
        <v>1.05797585235387E-2</v>
      </c>
      <c r="DG3698" s="78">
        <v>1.05797585235387E-2</v>
      </c>
      <c r="DH3698" s="78">
        <v>0</v>
      </c>
      <c r="DI3698" s="78">
        <v>1.3248588950232963E-3</v>
      </c>
      <c r="DJ3698" s="78">
        <v>1.3248588950232963E-3</v>
      </c>
      <c r="DK3698" s="78">
        <v>0</v>
      </c>
      <c r="DL3698" s="78">
        <v>1.3248588950232963E-3</v>
      </c>
    </row>
    <row r="3699" spans="98:116" x14ac:dyDescent="0.25">
      <c r="CT3699" s="78" t="s">
        <v>155</v>
      </c>
      <c r="CU3699" s="78" t="s">
        <v>457</v>
      </c>
      <c r="CV3699" s="78" t="s">
        <v>428</v>
      </c>
      <c r="CW3699" s="78">
        <v>2033</v>
      </c>
      <c r="CX3699" s="78">
        <v>0</v>
      </c>
      <c r="CY3699" s="78">
        <v>16044.12642662721</v>
      </c>
      <c r="CZ3699" s="78">
        <v>263.10737971828848</v>
      </c>
      <c r="DA3699" s="78">
        <v>9721.7399837429111</v>
      </c>
      <c r="DB3699" s="78">
        <v>6059.2790631660091</v>
      </c>
      <c r="DC3699" s="78">
        <v>4178.6363832149218</v>
      </c>
      <c r="DD3699" s="78">
        <v>2.6527954586815372E-6</v>
      </c>
      <c r="DE3699" s="78">
        <v>0</v>
      </c>
      <c r="DF3699" s="78">
        <v>1.1085067620873988E-2</v>
      </c>
      <c r="DG3699" s="78">
        <v>1.1085067620873988E-2</v>
      </c>
      <c r="DH3699" s="78">
        <v>0</v>
      </c>
      <c r="DI3699" s="78">
        <v>1.3248588950232963E-3</v>
      </c>
      <c r="DJ3699" s="78">
        <v>1.3248588950232963E-3</v>
      </c>
      <c r="DK3699" s="78">
        <v>0</v>
      </c>
      <c r="DL3699" s="78">
        <v>1.3248588950232963E-3</v>
      </c>
    </row>
    <row r="3700" spans="98:116" x14ac:dyDescent="0.25">
      <c r="CT3700" s="78" t="s">
        <v>155</v>
      </c>
      <c r="CU3700" s="78" t="s">
        <v>457</v>
      </c>
      <c r="CV3700" s="78" t="s">
        <v>428</v>
      </c>
      <c r="CW3700" s="78">
        <v>2034</v>
      </c>
      <c r="CX3700" s="78">
        <v>0</v>
      </c>
      <c r="CY3700" s="78">
        <v>16044.12642662721</v>
      </c>
      <c r="CZ3700" s="78">
        <v>263.10737971828848</v>
      </c>
      <c r="DA3700" s="78">
        <v>9721.7399837429111</v>
      </c>
      <c r="DB3700" s="78">
        <v>6059.2790631660091</v>
      </c>
      <c r="DC3700" s="78">
        <v>4178.6363832149218</v>
      </c>
      <c r="DD3700" s="78">
        <v>2.6527954586815372E-6</v>
      </c>
      <c r="DE3700" s="78">
        <v>0</v>
      </c>
      <c r="DF3700" s="78">
        <v>1.1085067620873988E-2</v>
      </c>
      <c r="DG3700" s="78">
        <v>1.1085067620873988E-2</v>
      </c>
      <c r="DH3700" s="78">
        <v>0</v>
      </c>
      <c r="DI3700" s="78">
        <v>1.3248588950232963E-3</v>
      </c>
      <c r="DJ3700" s="78">
        <v>1.3248588950232963E-3</v>
      </c>
      <c r="DK3700" s="78">
        <v>0</v>
      </c>
      <c r="DL3700" s="78">
        <v>1.3248588950232963E-3</v>
      </c>
    </row>
    <row r="3701" spans="98:116" x14ac:dyDescent="0.25">
      <c r="CT3701" s="78" t="s">
        <v>155</v>
      </c>
      <c r="CU3701" s="78" t="s">
        <v>457</v>
      </c>
      <c r="CV3701" s="78" t="s">
        <v>428</v>
      </c>
      <c r="CW3701" s="78">
        <v>2035</v>
      </c>
      <c r="CX3701" s="78">
        <v>0</v>
      </c>
      <c r="CY3701" s="78">
        <v>16044.12642662721</v>
      </c>
      <c r="CZ3701" s="78">
        <v>263.10737971828848</v>
      </c>
      <c r="DA3701" s="78">
        <v>9721.7399837429111</v>
      </c>
      <c r="DB3701" s="78">
        <v>6059.2790631660091</v>
      </c>
      <c r="DC3701" s="78">
        <v>4178.6363832149218</v>
      </c>
      <c r="DD3701" s="78">
        <v>2.6527954586815372E-6</v>
      </c>
      <c r="DE3701" s="78">
        <v>0</v>
      </c>
      <c r="DF3701" s="78">
        <v>1.1085067620873988E-2</v>
      </c>
      <c r="DG3701" s="78">
        <v>1.1085067620873988E-2</v>
      </c>
      <c r="DH3701" s="78">
        <v>0</v>
      </c>
      <c r="DI3701" s="78">
        <v>1.3248588950232963E-3</v>
      </c>
      <c r="DJ3701" s="78">
        <v>1.3248588950232963E-3</v>
      </c>
      <c r="DK3701" s="78">
        <v>0</v>
      </c>
      <c r="DL3701" s="78">
        <v>1.3248588950232963E-3</v>
      </c>
    </row>
    <row r="3702" spans="98:116" x14ac:dyDescent="0.25">
      <c r="CT3702" s="78" t="s">
        <v>155</v>
      </c>
      <c r="CU3702" s="78" t="s">
        <v>457</v>
      </c>
      <c r="CV3702" s="78" t="s">
        <v>428</v>
      </c>
      <c r="CW3702" s="78">
        <v>2036</v>
      </c>
      <c r="CX3702" s="78">
        <v>0</v>
      </c>
      <c r="CY3702" s="78">
        <v>16044.12642662721</v>
      </c>
      <c r="CZ3702" s="78">
        <v>263.10737971828848</v>
      </c>
      <c r="DA3702" s="78">
        <v>9721.7399837429111</v>
      </c>
      <c r="DB3702" s="78">
        <v>6059.2790631660091</v>
      </c>
      <c r="DC3702" s="78">
        <v>4178.6363832149218</v>
      </c>
      <c r="DD3702" s="78">
        <v>2.6527954586815372E-6</v>
      </c>
      <c r="DE3702" s="78">
        <v>0</v>
      </c>
      <c r="DF3702" s="78">
        <v>1.1085067620873988E-2</v>
      </c>
      <c r="DG3702" s="78">
        <v>1.1085067620873988E-2</v>
      </c>
      <c r="DH3702" s="78">
        <v>0</v>
      </c>
      <c r="DI3702" s="78">
        <v>1.3908503412912469E-3</v>
      </c>
      <c r="DJ3702" s="78">
        <v>1.3908503412912469E-3</v>
      </c>
      <c r="DK3702" s="78">
        <v>0</v>
      </c>
      <c r="DL3702" s="78">
        <v>1.3908503412912469E-3</v>
      </c>
    </row>
    <row r="3703" spans="98:116" x14ac:dyDescent="0.25">
      <c r="CT3703" s="78" t="s">
        <v>155</v>
      </c>
      <c r="CU3703" s="78" t="s">
        <v>457</v>
      </c>
      <c r="CV3703" s="78" t="s">
        <v>428</v>
      </c>
      <c r="CW3703" s="78">
        <v>2037</v>
      </c>
      <c r="CX3703" s="78">
        <v>0</v>
      </c>
      <c r="CY3703" s="78">
        <v>16044.12642662721</v>
      </c>
      <c r="CZ3703" s="78">
        <v>263.10737971828848</v>
      </c>
      <c r="DA3703" s="78">
        <v>9721.7399837429111</v>
      </c>
      <c r="DB3703" s="78">
        <v>6059.2790631660091</v>
      </c>
      <c r="DC3703" s="78">
        <v>4178.6363832149218</v>
      </c>
      <c r="DD3703" s="78">
        <v>2.6527954586815372E-6</v>
      </c>
      <c r="DE3703" s="78">
        <v>0</v>
      </c>
      <c r="DF3703" s="78">
        <v>1.1085067620873988E-2</v>
      </c>
      <c r="DG3703" s="78">
        <v>1.1085067620873988E-2</v>
      </c>
      <c r="DH3703" s="78">
        <v>0</v>
      </c>
      <c r="DI3703" s="78">
        <v>1.3908503412912469E-3</v>
      </c>
      <c r="DJ3703" s="78">
        <v>1.3908503412912469E-3</v>
      </c>
      <c r="DK3703" s="78">
        <v>0</v>
      </c>
      <c r="DL3703" s="78">
        <v>1.3908503412912469E-3</v>
      </c>
    </row>
    <row r="3704" spans="98:116" x14ac:dyDescent="0.25">
      <c r="CT3704" s="78" t="s">
        <v>155</v>
      </c>
      <c r="CU3704" s="78" t="s">
        <v>457</v>
      </c>
      <c r="CV3704" s="78" t="s">
        <v>428</v>
      </c>
      <c r="CW3704" s="78">
        <v>2038</v>
      </c>
      <c r="CX3704" s="78">
        <v>0</v>
      </c>
      <c r="CY3704" s="78">
        <v>16832.3912362806</v>
      </c>
      <c r="CZ3704" s="78">
        <v>280.55437045336322</v>
      </c>
      <c r="DA3704" s="78">
        <v>10192.27176588576</v>
      </c>
      <c r="DB3704" s="78">
        <v>6359.5650999414756</v>
      </c>
      <c r="DC3704" s="78">
        <v>4385.7214416122397</v>
      </c>
      <c r="DD3704" s="78">
        <v>2.6527954586815372E-6</v>
      </c>
      <c r="DE3704" s="78">
        <v>0</v>
      </c>
      <c r="DF3704" s="78">
        <v>1.1634421923351193E-2</v>
      </c>
      <c r="DG3704" s="78">
        <v>1.1634421923351193E-2</v>
      </c>
      <c r="DH3704" s="78">
        <v>0</v>
      </c>
      <c r="DI3704" s="78">
        <v>1.3908503412912469E-3</v>
      </c>
      <c r="DJ3704" s="78">
        <v>1.3908503412912469E-3</v>
      </c>
      <c r="DK3704" s="78">
        <v>0</v>
      </c>
      <c r="DL3704" s="78">
        <v>1.3908503412912469E-3</v>
      </c>
    </row>
    <row r="3705" spans="98:116" x14ac:dyDescent="0.25">
      <c r="CT3705" s="78" t="s">
        <v>155</v>
      </c>
      <c r="CU3705" s="78" t="s">
        <v>457</v>
      </c>
      <c r="CV3705" s="78" t="s">
        <v>428</v>
      </c>
      <c r="CW3705" s="78">
        <v>2039</v>
      </c>
      <c r="CX3705" s="78">
        <v>0</v>
      </c>
      <c r="CY3705" s="78">
        <v>16832.3912362806</v>
      </c>
      <c r="CZ3705" s="78">
        <v>280.55437045336322</v>
      </c>
      <c r="DA3705" s="78">
        <v>10192.27176588576</v>
      </c>
      <c r="DB3705" s="78">
        <v>6359.5650999414756</v>
      </c>
      <c r="DC3705" s="78">
        <v>4385.7214416122397</v>
      </c>
      <c r="DD3705" s="78">
        <v>2.6527954586815372E-6</v>
      </c>
      <c r="DE3705" s="78">
        <v>0</v>
      </c>
      <c r="DF3705" s="78">
        <v>1.1634421923351193E-2</v>
      </c>
      <c r="DG3705" s="78">
        <v>1.1634421923351193E-2</v>
      </c>
      <c r="DH3705" s="78">
        <v>0</v>
      </c>
      <c r="DI3705" s="78">
        <v>1.3908503412912469E-3</v>
      </c>
      <c r="DJ3705" s="78">
        <v>1.3908503412912469E-3</v>
      </c>
      <c r="DK3705" s="78">
        <v>0</v>
      </c>
      <c r="DL3705" s="78">
        <v>1.3908503412912469E-3</v>
      </c>
    </row>
    <row r="3706" spans="98:116" x14ac:dyDescent="0.25">
      <c r="CT3706" s="78" t="s">
        <v>155</v>
      </c>
      <c r="CU3706" s="78" t="s">
        <v>457</v>
      </c>
      <c r="CV3706" s="78" t="s">
        <v>428</v>
      </c>
      <c r="CW3706" s="78">
        <v>2040</v>
      </c>
      <c r="CX3706" s="78">
        <v>0</v>
      </c>
      <c r="CY3706" s="78">
        <v>16832.3912362806</v>
      </c>
      <c r="CZ3706" s="78">
        <v>280.55437045336322</v>
      </c>
      <c r="DA3706" s="78">
        <v>10192.27176588576</v>
      </c>
      <c r="DB3706" s="78">
        <v>6359.5650999414756</v>
      </c>
      <c r="DC3706" s="78">
        <v>4385.7214416122397</v>
      </c>
      <c r="DD3706" s="78">
        <v>2.6527954586815372E-6</v>
      </c>
      <c r="DE3706" s="78">
        <v>0</v>
      </c>
      <c r="DF3706" s="78">
        <v>1.1634421923351193E-2</v>
      </c>
      <c r="DG3706" s="78">
        <v>1.1634421923351193E-2</v>
      </c>
      <c r="DH3706" s="78">
        <v>0</v>
      </c>
      <c r="DI3706" s="78">
        <v>0</v>
      </c>
      <c r="DJ3706" s="78">
        <v>1.3908503412912469E-3</v>
      </c>
      <c r="DK3706" s="78">
        <v>0</v>
      </c>
      <c r="DL3706" s="78">
        <v>1.3908503412912469E-3</v>
      </c>
    </row>
    <row r="3707" spans="98:116" x14ac:dyDescent="0.25">
      <c r="CT3707" s="78" t="s">
        <v>155</v>
      </c>
      <c r="CU3707" s="78" t="s">
        <v>457</v>
      </c>
      <c r="CV3707" s="78" t="s">
        <v>428</v>
      </c>
      <c r="CW3707" s="78">
        <v>2041</v>
      </c>
      <c r="CX3707" s="78">
        <v>0</v>
      </c>
      <c r="CY3707" s="78">
        <v>16832.3912362806</v>
      </c>
      <c r="CZ3707" s="78">
        <v>280.55437045336322</v>
      </c>
      <c r="DA3707" s="78">
        <v>10192.27176588576</v>
      </c>
      <c r="DB3707" s="78">
        <v>6359.5650999414756</v>
      </c>
      <c r="DC3707" s="78">
        <v>4385.7214416122397</v>
      </c>
      <c r="DD3707" s="78">
        <v>2.6527954586815372E-6</v>
      </c>
      <c r="DE3707" s="78">
        <v>0</v>
      </c>
      <c r="DF3707" s="78">
        <v>1.1634421923351193E-2</v>
      </c>
      <c r="DG3707" s="78">
        <v>1.1634421923351193E-2</v>
      </c>
      <c r="DH3707" s="78">
        <v>0</v>
      </c>
      <c r="DI3707" s="78">
        <v>1.0952158565234931E-3</v>
      </c>
      <c r="DJ3707" s="78">
        <v>0</v>
      </c>
      <c r="DK3707" s="78">
        <v>0</v>
      </c>
      <c r="DL3707" s="78">
        <v>0</v>
      </c>
    </row>
    <row r="3708" spans="98:116" x14ac:dyDescent="0.25">
      <c r="CT3708" s="78" t="s">
        <v>155</v>
      </c>
      <c r="CU3708" s="78" t="s">
        <v>457</v>
      </c>
      <c r="CV3708" s="78" t="s">
        <v>428</v>
      </c>
      <c r="CW3708" s="78">
        <v>2042</v>
      </c>
      <c r="CX3708" s="78">
        <v>0</v>
      </c>
      <c r="CY3708" s="78">
        <v>16832.3912362806</v>
      </c>
      <c r="CZ3708" s="78">
        <v>280.55437045336322</v>
      </c>
      <c r="DA3708" s="78">
        <v>10192.27176588576</v>
      </c>
      <c r="DB3708" s="78">
        <v>6359.5650999414756</v>
      </c>
      <c r="DC3708" s="78">
        <v>4385.7214416122397</v>
      </c>
      <c r="DD3708" s="78">
        <v>2.6527954586815372E-6</v>
      </c>
      <c r="DE3708" s="78">
        <v>0</v>
      </c>
      <c r="DF3708" s="78">
        <v>1.1634421923351193E-2</v>
      </c>
      <c r="DG3708" s="78">
        <v>1.1634421923351193E-2</v>
      </c>
      <c r="DH3708" s="78">
        <v>0</v>
      </c>
      <c r="DI3708" s="78">
        <v>1.1352289839975545E-3</v>
      </c>
      <c r="DJ3708" s="78">
        <v>1.1352289839975545E-3</v>
      </c>
      <c r="DK3708" s="78">
        <v>0</v>
      </c>
      <c r="DL3708" s="78">
        <v>1.1352289839975545E-3</v>
      </c>
    </row>
    <row r="3709" spans="98:116" x14ac:dyDescent="0.25">
      <c r="CT3709" s="78" t="s">
        <v>155</v>
      </c>
      <c r="CU3709" s="78" t="s">
        <v>457</v>
      </c>
      <c r="CV3709" s="78" t="s">
        <v>428</v>
      </c>
      <c r="CW3709" s="78">
        <v>2043</v>
      </c>
      <c r="CX3709" s="78">
        <v>0</v>
      </c>
      <c r="CY3709" s="78">
        <v>17672.085223785529</v>
      </c>
      <c r="CZ3709" s="78">
        <v>299.42001237343322</v>
      </c>
      <c r="DA3709" s="78">
        <v>10692.73617638673</v>
      </c>
      <c r="DB3709" s="78">
        <v>6679.9290350253568</v>
      </c>
      <c r="DC3709" s="78">
        <v>4606.6527407083968</v>
      </c>
      <c r="DD3709" s="78">
        <v>2.6527954586815372E-6</v>
      </c>
      <c r="DE3709" s="78">
        <v>0</v>
      </c>
      <c r="DF3709" s="78">
        <v>1.2220507470274092E-2</v>
      </c>
      <c r="DG3709" s="78">
        <v>1.2220507470274092E-2</v>
      </c>
      <c r="DH3709" s="78">
        <v>0</v>
      </c>
      <c r="DI3709" s="78">
        <v>1.1352289839975545E-3</v>
      </c>
      <c r="DJ3709" s="78">
        <v>1.1352289839975545E-3</v>
      </c>
      <c r="DK3709" s="78">
        <v>0</v>
      </c>
      <c r="DL3709" s="78">
        <v>1.1352289839975545E-3</v>
      </c>
    </row>
    <row r="3710" spans="98:116" x14ac:dyDescent="0.25">
      <c r="CT3710" s="78" t="s">
        <v>155</v>
      </c>
      <c r="CU3710" s="78" t="s">
        <v>457</v>
      </c>
      <c r="CV3710" s="78" t="s">
        <v>428</v>
      </c>
      <c r="CW3710" s="78">
        <v>2044</v>
      </c>
      <c r="CX3710" s="78">
        <v>0</v>
      </c>
      <c r="CY3710" s="78">
        <v>17672.085223785529</v>
      </c>
      <c r="CZ3710" s="78">
        <v>299.42001237343322</v>
      </c>
      <c r="DA3710" s="78">
        <v>10692.73617638673</v>
      </c>
      <c r="DB3710" s="78">
        <v>6679.9290350253568</v>
      </c>
      <c r="DC3710" s="78">
        <v>4606.6527407083968</v>
      </c>
      <c r="DD3710" s="78">
        <v>2.6527954586815372E-6</v>
      </c>
      <c r="DE3710" s="78">
        <v>0</v>
      </c>
      <c r="DF3710" s="78">
        <v>1.2220507470274092E-2</v>
      </c>
      <c r="DG3710" s="78">
        <v>1.2220507470274092E-2</v>
      </c>
      <c r="DH3710" s="78">
        <v>0</v>
      </c>
      <c r="DI3710" s="78">
        <v>1.1352289839975545E-3</v>
      </c>
      <c r="DJ3710" s="78">
        <v>1.1352289839975545E-3</v>
      </c>
      <c r="DK3710" s="78">
        <v>0</v>
      </c>
      <c r="DL3710" s="78">
        <v>1.1352289839975545E-3</v>
      </c>
    </row>
    <row r="3711" spans="98:116" x14ac:dyDescent="0.25">
      <c r="CT3711" s="78" t="s">
        <v>155</v>
      </c>
      <c r="CU3711" s="78" t="s">
        <v>457</v>
      </c>
      <c r="CV3711" s="78" t="s">
        <v>428</v>
      </c>
      <c r="CW3711" s="78">
        <v>2045</v>
      </c>
      <c r="CX3711" s="78">
        <v>0</v>
      </c>
      <c r="CY3711" s="78">
        <v>17672.085223785529</v>
      </c>
      <c r="CZ3711" s="78">
        <v>299.42001237343322</v>
      </c>
      <c r="DA3711" s="78">
        <v>10692.73617638673</v>
      </c>
      <c r="DB3711" s="78">
        <v>6679.9290350253568</v>
      </c>
      <c r="DC3711" s="78">
        <v>4606.6527407083968</v>
      </c>
      <c r="DD3711" s="78">
        <v>2.6527954586815372E-6</v>
      </c>
      <c r="DE3711" s="78">
        <v>0</v>
      </c>
      <c r="DF3711" s="78">
        <v>1.2220507470274092E-2</v>
      </c>
      <c r="DG3711" s="78">
        <v>1.2220507470274092E-2</v>
      </c>
      <c r="DH3711" s="78">
        <v>0</v>
      </c>
      <c r="DI3711" s="78">
        <v>1.1352289839975545E-3</v>
      </c>
      <c r="DJ3711" s="78">
        <v>1.1352289839975545E-3</v>
      </c>
      <c r="DK3711" s="78">
        <v>0</v>
      </c>
      <c r="DL3711" s="78">
        <v>1.1352289839975545E-3</v>
      </c>
    </row>
    <row r="3712" spans="98:116" x14ac:dyDescent="0.25">
      <c r="CT3712" s="78" t="s">
        <v>155</v>
      </c>
      <c r="CU3712" s="78" t="s">
        <v>457</v>
      </c>
      <c r="CV3712" s="78" t="s">
        <v>428</v>
      </c>
      <c r="CW3712" s="78">
        <v>2046</v>
      </c>
      <c r="CX3712" s="78">
        <v>0</v>
      </c>
      <c r="CY3712" s="78">
        <v>17672.085223785529</v>
      </c>
      <c r="CZ3712" s="78">
        <v>299.42001237343322</v>
      </c>
      <c r="DA3712" s="78">
        <v>10692.73617638673</v>
      </c>
      <c r="DB3712" s="78">
        <v>6679.9290350253568</v>
      </c>
      <c r="DC3712" s="78">
        <v>4606.6527407083968</v>
      </c>
      <c r="DD3712" s="78">
        <v>2.6527954586815372E-6</v>
      </c>
      <c r="DE3712" s="78">
        <v>0</v>
      </c>
      <c r="DF3712" s="78">
        <v>1.2220507470274092E-2</v>
      </c>
      <c r="DG3712" s="78">
        <v>1.2220507470274092E-2</v>
      </c>
      <c r="DH3712" s="78">
        <v>0</v>
      </c>
      <c r="DI3712" s="78">
        <v>1.1352289839975545E-3</v>
      </c>
      <c r="DJ3712" s="78">
        <v>1.1352289839975545E-3</v>
      </c>
      <c r="DK3712" s="78">
        <v>0</v>
      </c>
      <c r="DL3712" s="78">
        <v>1.1352289839975545E-3</v>
      </c>
    </row>
    <row r="3713" spans="98:116" x14ac:dyDescent="0.25">
      <c r="CT3713" s="78" t="s">
        <v>155</v>
      </c>
      <c r="CU3713" s="78" t="s">
        <v>457</v>
      </c>
      <c r="CV3713" s="78" t="s">
        <v>428</v>
      </c>
      <c r="CW3713" s="78">
        <v>2047</v>
      </c>
      <c r="CX3713" s="78">
        <v>0</v>
      </c>
      <c r="CY3713" s="78">
        <v>17672.085223785529</v>
      </c>
      <c r="CZ3713" s="78">
        <v>299.42001237343322</v>
      </c>
      <c r="DA3713" s="78">
        <v>10692.73617638673</v>
      </c>
      <c r="DB3713" s="78">
        <v>6679.9290350253568</v>
      </c>
      <c r="DC3713" s="78">
        <v>4606.6527407083968</v>
      </c>
      <c r="DD3713" s="78">
        <v>2.6527954586815372E-6</v>
      </c>
      <c r="DE3713" s="78">
        <v>0</v>
      </c>
      <c r="DF3713" s="78">
        <v>1.2220507470274092E-2</v>
      </c>
      <c r="DG3713" s="78">
        <v>1.2220507470274092E-2</v>
      </c>
      <c r="DH3713" s="78">
        <v>0</v>
      </c>
      <c r="DI3713" s="78">
        <v>1.1856101835530891E-3</v>
      </c>
      <c r="DJ3713" s="78">
        <v>1.1856101835530891E-3</v>
      </c>
      <c r="DK3713" s="78">
        <v>0</v>
      </c>
      <c r="DL3713" s="78">
        <v>1.1856101835530891E-3</v>
      </c>
    </row>
    <row r="3714" spans="98:116" x14ac:dyDescent="0.25">
      <c r="CT3714" s="78" t="s">
        <v>155</v>
      </c>
      <c r="CU3714" s="78" t="s">
        <v>457</v>
      </c>
      <c r="CV3714" s="78" t="s">
        <v>428</v>
      </c>
      <c r="CW3714" s="78">
        <v>2048</v>
      </c>
      <c r="CX3714" s="78">
        <v>0</v>
      </c>
      <c r="CY3714" s="78">
        <v>18552.334786111631</v>
      </c>
      <c r="CZ3714" s="78">
        <v>319.49113147949862</v>
      </c>
      <c r="DA3714" s="78">
        <v>11216.56262510855</v>
      </c>
      <c r="DB3714" s="78">
        <v>7016.2810295235786</v>
      </c>
      <c r="DC3714" s="78">
        <v>4838.6098212662273</v>
      </c>
      <c r="DD3714" s="78">
        <v>2.6527954586815372E-6</v>
      </c>
      <c r="DE3714" s="78">
        <v>0</v>
      </c>
      <c r="DF3714" s="78">
        <v>1.2835842160186932E-2</v>
      </c>
      <c r="DG3714" s="78">
        <v>1.2835842160186932E-2</v>
      </c>
      <c r="DH3714" s="78">
        <v>0</v>
      </c>
      <c r="DI3714" s="78">
        <v>1.1856101835530891E-3</v>
      </c>
      <c r="DJ3714" s="78">
        <v>1.1856101835530891E-3</v>
      </c>
      <c r="DK3714" s="78">
        <v>0</v>
      </c>
      <c r="DL3714" s="78">
        <v>1.1856101835530891E-3</v>
      </c>
    </row>
    <row r="3715" spans="98:116" x14ac:dyDescent="0.25">
      <c r="CT3715" s="78" t="s">
        <v>155</v>
      </c>
      <c r="CU3715" s="78" t="s">
        <v>457</v>
      </c>
      <c r="CV3715" s="78" t="s">
        <v>428</v>
      </c>
      <c r="CW3715" s="78">
        <v>2049</v>
      </c>
      <c r="CX3715" s="78">
        <v>0</v>
      </c>
      <c r="CY3715" s="78">
        <v>18552.334786111631</v>
      </c>
      <c r="CZ3715" s="78">
        <v>319.49113147949862</v>
      </c>
      <c r="DA3715" s="78">
        <v>11216.56262510855</v>
      </c>
      <c r="DB3715" s="78">
        <v>7016.2810295235786</v>
      </c>
      <c r="DC3715" s="78">
        <v>4838.6098212662273</v>
      </c>
      <c r="DD3715" s="78">
        <v>2.6527954586815372E-6</v>
      </c>
      <c r="DE3715" s="78">
        <v>0</v>
      </c>
      <c r="DF3715" s="78">
        <v>1.2835842160186932E-2</v>
      </c>
      <c r="DG3715" s="78">
        <v>1.2835842160186932E-2</v>
      </c>
      <c r="DH3715" s="78">
        <v>0</v>
      </c>
      <c r="DI3715" s="78">
        <v>1.1856101835530891E-3</v>
      </c>
      <c r="DJ3715" s="78">
        <v>1.1856101835530891E-3</v>
      </c>
      <c r="DK3715" s="78">
        <v>0</v>
      </c>
      <c r="DL3715" s="78">
        <v>1.1856101835530891E-3</v>
      </c>
    </row>
    <row r="3716" spans="98:116" x14ac:dyDescent="0.25">
      <c r="CT3716" s="78" t="s">
        <v>155</v>
      </c>
      <c r="CU3716" s="78" t="s">
        <v>457</v>
      </c>
      <c r="CV3716" s="78" t="s">
        <v>428</v>
      </c>
      <c r="CW3716" s="78">
        <v>2050</v>
      </c>
      <c r="CX3716" s="78">
        <v>0</v>
      </c>
      <c r="CY3716" s="78">
        <v>18552.334786111631</v>
      </c>
      <c r="CZ3716" s="78">
        <v>319.49113147949862</v>
      </c>
      <c r="DA3716" s="78">
        <v>11216.56262510855</v>
      </c>
      <c r="DB3716" s="78">
        <v>7016.2810295235786</v>
      </c>
      <c r="DC3716" s="78">
        <v>4838.6098212662273</v>
      </c>
      <c r="DD3716" s="78">
        <v>2.6527954586815372E-6</v>
      </c>
      <c r="DE3716" s="78">
        <v>0</v>
      </c>
      <c r="DF3716" s="78">
        <v>1.2835842160186932E-2</v>
      </c>
      <c r="DG3716" s="78">
        <v>1.2835842160186932E-2</v>
      </c>
      <c r="DH3716" s="78">
        <v>0</v>
      </c>
      <c r="DI3716" s="78">
        <v>1.1856101835530891E-3</v>
      </c>
      <c r="DJ3716" s="78">
        <v>1.1856101835530891E-3</v>
      </c>
      <c r="DK3716" s="78">
        <v>0</v>
      </c>
      <c r="DL3716" s="78">
        <v>1.1856101835530891E-3</v>
      </c>
    </row>
    <row r="3717" spans="98:116" x14ac:dyDescent="0.25">
      <c r="CT3717" s="78" t="s">
        <v>155</v>
      </c>
      <c r="CU3717" s="78" t="s">
        <v>457</v>
      </c>
      <c r="CV3717" s="78" t="s">
        <v>428</v>
      </c>
      <c r="CW3717" s="78">
        <v>2051</v>
      </c>
      <c r="CX3717" s="78">
        <v>0</v>
      </c>
      <c r="CY3717" s="78">
        <v>18552.334786111631</v>
      </c>
      <c r="CZ3717" s="78">
        <v>319.49113147949862</v>
      </c>
      <c r="DA3717" s="78">
        <v>11216.56262510855</v>
      </c>
      <c r="DB3717" s="78">
        <v>7016.2810295235786</v>
      </c>
      <c r="DC3717" s="78">
        <v>4838.6098212662273</v>
      </c>
      <c r="DD3717" s="78">
        <v>2.6527954586815372E-6</v>
      </c>
      <c r="DE3717" s="78">
        <v>0</v>
      </c>
      <c r="DF3717" s="78">
        <v>1.2835842160186932E-2</v>
      </c>
      <c r="DG3717" s="78">
        <v>1.2835842160186932E-2</v>
      </c>
      <c r="DH3717" s="78">
        <v>0</v>
      </c>
      <c r="DI3717" s="78">
        <v>1.1856101835530891E-3</v>
      </c>
      <c r="DJ3717" s="78">
        <v>1.1856101835530891E-3</v>
      </c>
      <c r="DK3717" s="78">
        <v>0</v>
      </c>
      <c r="DL3717" s="78">
        <v>1.1856101835530891E-3</v>
      </c>
    </row>
    <row r="3718" spans="98:116" x14ac:dyDescent="0.25">
      <c r="CT3718" s="78" t="s">
        <v>155</v>
      </c>
      <c r="CU3718" s="78" t="s">
        <v>457</v>
      </c>
      <c r="CV3718" s="78" t="s">
        <v>428</v>
      </c>
      <c r="CW3718" s="78">
        <v>2052</v>
      </c>
      <c r="CX3718" s="78">
        <v>0</v>
      </c>
      <c r="CY3718" s="78">
        <v>18552.334786111631</v>
      </c>
      <c r="CZ3718" s="78">
        <v>319.49113147949862</v>
      </c>
      <c r="DA3718" s="78">
        <v>11216.56262510855</v>
      </c>
      <c r="DB3718" s="78">
        <v>7016.2810295235786</v>
      </c>
      <c r="DC3718" s="78">
        <v>4838.6098212662273</v>
      </c>
      <c r="DD3718" s="78">
        <v>2.6527954586815372E-6</v>
      </c>
      <c r="DE3718" s="78">
        <v>0</v>
      </c>
      <c r="DF3718" s="78">
        <v>1.2835842160186932E-2</v>
      </c>
      <c r="DG3718" s="78">
        <v>1.2835842160186932E-2</v>
      </c>
      <c r="DH3718" s="78">
        <v>0</v>
      </c>
      <c r="DI3718" s="78">
        <v>1.2415556840890689E-3</v>
      </c>
      <c r="DJ3718" s="78">
        <v>1.2415556840890689E-3</v>
      </c>
      <c r="DK3718" s="78">
        <v>0</v>
      </c>
      <c r="DL3718" s="78">
        <v>1.2415556840890689E-3</v>
      </c>
    </row>
    <row r="3719" spans="98:116" x14ac:dyDescent="0.25">
      <c r="CT3719" s="78" t="s">
        <v>155</v>
      </c>
      <c r="CU3719" s="78" t="s">
        <v>457</v>
      </c>
      <c r="CV3719" s="78" t="s">
        <v>428</v>
      </c>
      <c r="CW3719" s="78">
        <v>2053</v>
      </c>
      <c r="CX3719" s="78">
        <v>0</v>
      </c>
      <c r="CY3719" s="78">
        <v>19462.12827916913</v>
      </c>
      <c r="CZ3719" s="78">
        <v>340.53564326274801</v>
      </c>
      <c r="DA3719" s="78">
        <v>11757.14127648411</v>
      </c>
      <c r="DB3719" s="78">
        <v>7364.4513594222717</v>
      </c>
      <c r="DC3719" s="78">
        <v>5078.717133192943</v>
      </c>
      <c r="DD3719" s="78">
        <v>2.6527954586815372E-6</v>
      </c>
      <c r="DE3719" s="78">
        <v>0</v>
      </c>
      <c r="DF3719" s="78">
        <v>1.3472797746862355E-2</v>
      </c>
      <c r="DG3719" s="78">
        <v>1.3472797746862355E-2</v>
      </c>
      <c r="DH3719" s="78">
        <v>0</v>
      </c>
      <c r="DI3719" s="78">
        <v>1.2415556840890689E-3</v>
      </c>
      <c r="DJ3719" s="78">
        <v>1.2415556840890689E-3</v>
      </c>
      <c r="DK3719" s="78">
        <v>0</v>
      </c>
      <c r="DL3719" s="78">
        <v>1.2415556840890689E-3</v>
      </c>
    </row>
    <row r="3720" spans="98:116" x14ac:dyDescent="0.25">
      <c r="CT3720" s="78" t="s">
        <v>155</v>
      </c>
      <c r="CU3720" s="78" t="s">
        <v>457</v>
      </c>
      <c r="CV3720" s="78" t="s">
        <v>428</v>
      </c>
      <c r="CW3720" s="78">
        <v>2054</v>
      </c>
      <c r="CX3720" s="78">
        <v>0</v>
      </c>
      <c r="CY3720" s="78">
        <v>19462.12827916913</v>
      </c>
      <c r="CZ3720" s="78">
        <v>340.53564326274801</v>
      </c>
      <c r="DA3720" s="78">
        <v>11757.14127648411</v>
      </c>
      <c r="DB3720" s="78">
        <v>7364.4513594222717</v>
      </c>
      <c r="DC3720" s="78">
        <v>5078.717133192943</v>
      </c>
      <c r="DD3720" s="78">
        <v>2.6527954586815372E-6</v>
      </c>
      <c r="DE3720" s="78">
        <v>0</v>
      </c>
      <c r="DF3720" s="78">
        <v>1.3472797746862355E-2</v>
      </c>
      <c r="DG3720" s="78">
        <v>1.3472797746862355E-2</v>
      </c>
      <c r="DH3720" s="78">
        <v>0</v>
      </c>
      <c r="DI3720" s="78">
        <v>1.2415556840890689E-3</v>
      </c>
      <c r="DJ3720" s="78">
        <v>1.2415556840890689E-3</v>
      </c>
      <c r="DK3720" s="78">
        <v>0</v>
      </c>
      <c r="DL3720" s="78">
        <v>1.2415556840890689E-3</v>
      </c>
    </row>
    <row r="3721" spans="98:116" x14ac:dyDescent="0.25">
      <c r="CT3721" s="78" t="s">
        <v>155</v>
      </c>
      <c r="CU3721" s="78" t="s">
        <v>457</v>
      </c>
      <c r="CV3721" s="78" t="s">
        <v>428</v>
      </c>
      <c r="CW3721" s="78">
        <v>2055</v>
      </c>
      <c r="CX3721" s="78">
        <v>0</v>
      </c>
      <c r="CY3721" s="78">
        <v>19462.12827916913</v>
      </c>
      <c r="CZ3721" s="78">
        <v>340.53564326274801</v>
      </c>
      <c r="DA3721" s="78">
        <v>11757.14127648411</v>
      </c>
      <c r="DB3721" s="78">
        <v>7364.4513594222717</v>
      </c>
      <c r="DC3721" s="78">
        <v>5078.717133192943</v>
      </c>
      <c r="DD3721" s="78">
        <v>2.6527954586815372E-6</v>
      </c>
      <c r="DE3721" s="78">
        <v>0</v>
      </c>
      <c r="DF3721" s="78">
        <v>1.3472797746862355E-2</v>
      </c>
      <c r="DG3721" s="78">
        <v>1.3472797746862355E-2</v>
      </c>
      <c r="DH3721" s="78">
        <v>0</v>
      </c>
      <c r="DI3721" s="78">
        <v>1.2415556840890689E-3</v>
      </c>
      <c r="DJ3721" s="78">
        <v>1.2415556840890689E-3</v>
      </c>
      <c r="DK3721" s="78">
        <v>0</v>
      </c>
      <c r="DL3721" s="78">
        <v>1.2415556840890689E-3</v>
      </c>
    </row>
    <row r="3722" spans="98:116" x14ac:dyDescent="0.25">
      <c r="CT3722" s="78" t="s">
        <v>155</v>
      </c>
      <c r="CU3722" s="78" t="s">
        <v>457</v>
      </c>
      <c r="CV3722" s="78" t="s">
        <v>459</v>
      </c>
      <c r="CW3722" s="78">
        <v>2026</v>
      </c>
      <c r="CX3722" s="78">
        <v>0</v>
      </c>
      <c r="CY3722" s="78">
        <v>5.4750346070080846</v>
      </c>
      <c r="CZ3722" s="78">
        <v>0.7189601678582016</v>
      </c>
      <c r="DA3722" s="78">
        <v>3.07149719861521</v>
      </c>
      <c r="DB3722" s="78">
        <v>1.684577240534517</v>
      </c>
      <c r="DC3722" s="78">
        <v>1.1617282640808568</v>
      </c>
      <c r="DD3722" s="78">
        <v>1.952251178635777E-5</v>
      </c>
      <c r="DE3722" s="78">
        <v>0</v>
      </c>
      <c r="DF3722" s="78">
        <v>2.2679853728063478E-5</v>
      </c>
      <c r="DG3722" s="78">
        <v>2.2679853728063478E-5</v>
      </c>
      <c r="DH3722" s="78">
        <v>0</v>
      </c>
      <c r="DI3722" s="78">
        <v>1.2415556840890689E-3</v>
      </c>
      <c r="DJ3722" s="78">
        <v>1.2415556840890689E-3</v>
      </c>
      <c r="DK3722" s="78">
        <v>0</v>
      </c>
      <c r="DL3722" s="78">
        <v>1.2415556840890689E-3</v>
      </c>
    </row>
    <row r="3723" spans="98:116" x14ac:dyDescent="0.25">
      <c r="CT3723" s="78" t="s">
        <v>155</v>
      </c>
      <c r="CU3723" s="78" t="s">
        <v>457</v>
      </c>
      <c r="CV3723" s="78" t="s">
        <v>459</v>
      </c>
      <c r="CW3723" s="78">
        <v>2027</v>
      </c>
      <c r="CX3723" s="78">
        <v>0</v>
      </c>
      <c r="CY3723" s="78">
        <v>5.4750346070080846</v>
      </c>
      <c r="CZ3723" s="78">
        <v>0.7189601678582016</v>
      </c>
      <c r="DA3723" s="78">
        <v>3.07149719861521</v>
      </c>
      <c r="DB3723" s="78">
        <v>1.684577240534517</v>
      </c>
      <c r="DC3723" s="78">
        <v>1.1617282640808568</v>
      </c>
      <c r="DD3723" s="78">
        <v>1.952251178635777E-5</v>
      </c>
      <c r="DE3723" s="78">
        <v>0</v>
      </c>
      <c r="DF3723" s="78">
        <v>2.2679853728063478E-5</v>
      </c>
      <c r="DG3723" s="78">
        <v>2.2679853728063478E-5</v>
      </c>
      <c r="DH3723" s="78">
        <v>0</v>
      </c>
      <c r="DI3723" s="78">
        <v>1.302232907999217E-3</v>
      </c>
      <c r="DJ3723" s="78">
        <v>1.302232907999217E-3</v>
      </c>
      <c r="DK3723" s="78">
        <v>0</v>
      </c>
      <c r="DL3723" s="78">
        <v>1.302232907999217E-3</v>
      </c>
    </row>
    <row r="3724" spans="98:116" x14ac:dyDescent="0.25">
      <c r="CT3724" s="78" t="s">
        <v>155</v>
      </c>
      <c r="CU3724" s="78" t="s">
        <v>457</v>
      </c>
      <c r="CV3724" s="78" t="s">
        <v>459</v>
      </c>
      <c r="CW3724" s="78">
        <v>2028</v>
      </c>
      <c r="CX3724" s="78">
        <v>0</v>
      </c>
      <c r="CY3724" s="78">
        <v>5.7770153400787514</v>
      </c>
      <c r="CZ3724" s="78">
        <v>0.74733835430387119</v>
      </c>
      <c r="DA3724" s="78">
        <v>3.2379513401018731</v>
      </c>
      <c r="DB3724" s="78">
        <v>1.791725645672928</v>
      </c>
      <c r="DC3724" s="78">
        <v>1.2356205901228385</v>
      </c>
      <c r="DD3724" s="78">
        <v>1.952251178635777E-5</v>
      </c>
      <c r="DE3724" s="78">
        <v>0</v>
      </c>
      <c r="DF3724" s="78">
        <v>2.4122417534139459E-5</v>
      </c>
      <c r="DG3724" s="78">
        <v>2.4122417534139459E-5</v>
      </c>
      <c r="DH3724" s="78">
        <v>0</v>
      </c>
      <c r="DI3724" s="78">
        <v>1.302232907999217E-3</v>
      </c>
      <c r="DJ3724" s="78">
        <v>1.302232907999217E-3</v>
      </c>
      <c r="DK3724" s="78">
        <v>0</v>
      </c>
      <c r="DL3724" s="78">
        <v>1.302232907999217E-3</v>
      </c>
    </row>
    <row r="3725" spans="98:116" x14ac:dyDescent="0.25">
      <c r="CT3725" s="78" t="s">
        <v>155</v>
      </c>
      <c r="CU3725" s="78" t="s">
        <v>457</v>
      </c>
      <c r="CV3725" s="78" t="s">
        <v>459</v>
      </c>
      <c r="CW3725" s="78">
        <v>2029</v>
      </c>
      <c r="CX3725" s="78">
        <v>0</v>
      </c>
      <c r="CY3725" s="78">
        <v>5.7770153400787514</v>
      </c>
      <c r="CZ3725" s="78">
        <v>0.74733835430387119</v>
      </c>
      <c r="DA3725" s="78">
        <v>3.2379513401018731</v>
      </c>
      <c r="DB3725" s="78">
        <v>1.791725645672928</v>
      </c>
      <c r="DC3725" s="78">
        <v>1.2356205901228385</v>
      </c>
      <c r="DD3725" s="78">
        <v>1.952251178635777E-5</v>
      </c>
      <c r="DE3725" s="78">
        <v>0</v>
      </c>
      <c r="DF3725" s="78">
        <v>2.4122417534139459E-5</v>
      </c>
      <c r="DG3725" s="78">
        <v>2.4122417534139459E-5</v>
      </c>
      <c r="DH3725" s="78">
        <v>0</v>
      </c>
      <c r="DI3725" s="78">
        <v>1.302232907999217E-3</v>
      </c>
      <c r="DJ3725" s="78">
        <v>1.302232907999217E-3</v>
      </c>
      <c r="DK3725" s="78">
        <v>0</v>
      </c>
      <c r="DL3725" s="78">
        <v>1.302232907999217E-3</v>
      </c>
    </row>
    <row r="3726" spans="98:116" x14ac:dyDescent="0.25">
      <c r="CT3726" s="78" t="s">
        <v>155</v>
      </c>
      <c r="CU3726" s="78" t="s">
        <v>457</v>
      </c>
      <c r="CV3726" s="78" t="s">
        <v>459</v>
      </c>
      <c r="CW3726" s="78">
        <v>2030</v>
      </c>
      <c r="CX3726" s="78">
        <v>0</v>
      </c>
      <c r="CY3726" s="78">
        <v>5.7770153400787514</v>
      </c>
      <c r="CZ3726" s="78">
        <v>0.74733835430387119</v>
      </c>
      <c r="DA3726" s="78">
        <v>3.2379513401018731</v>
      </c>
      <c r="DB3726" s="78">
        <v>1.791725645672928</v>
      </c>
      <c r="DC3726" s="78">
        <v>1.2356205901228385</v>
      </c>
      <c r="DD3726" s="78">
        <v>1.952251178635777E-5</v>
      </c>
      <c r="DE3726" s="78">
        <v>0</v>
      </c>
      <c r="DF3726" s="78">
        <v>2.4122417534139459E-5</v>
      </c>
      <c r="DG3726" s="78">
        <v>2.4122417534139459E-5</v>
      </c>
      <c r="DH3726" s="78">
        <v>0</v>
      </c>
      <c r="DI3726" s="78">
        <v>1.302232907999217E-3</v>
      </c>
      <c r="DJ3726" s="78">
        <v>1.302232907999217E-3</v>
      </c>
      <c r="DK3726" s="78">
        <v>0</v>
      </c>
      <c r="DL3726" s="78">
        <v>1.302232907999217E-3</v>
      </c>
    </row>
    <row r="3727" spans="98:116" x14ac:dyDescent="0.25">
      <c r="CT3727" s="78" t="s">
        <v>155</v>
      </c>
      <c r="CU3727" s="78" t="s">
        <v>457</v>
      </c>
      <c r="CV3727" s="78" t="s">
        <v>459</v>
      </c>
      <c r="CW3727" s="78">
        <v>2031</v>
      </c>
      <c r="CX3727" s="78">
        <v>0</v>
      </c>
      <c r="CY3727" s="78">
        <v>5.7770153400787514</v>
      </c>
      <c r="CZ3727" s="78">
        <v>0.74733835430387119</v>
      </c>
      <c r="DA3727" s="78">
        <v>3.2379513401018731</v>
      </c>
      <c r="DB3727" s="78">
        <v>1.791725645672928</v>
      </c>
      <c r="DC3727" s="78">
        <v>1.2356205901228385</v>
      </c>
      <c r="DD3727" s="78">
        <v>1.952251178635777E-5</v>
      </c>
      <c r="DE3727" s="78">
        <v>0</v>
      </c>
      <c r="DF3727" s="78">
        <v>2.4122417534139459E-5</v>
      </c>
      <c r="DG3727" s="78">
        <v>2.4122417534139459E-5</v>
      </c>
      <c r="DH3727" s="78">
        <v>0</v>
      </c>
      <c r="DI3727" s="78">
        <v>1.302232907999217E-3</v>
      </c>
      <c r="DJ3727" s="78">
        <v>1.302232907999217E-3</v>
      </c>
      <c r="DK3727" s="78">
        <v>0</v>
      </c>
      <c r="DL3727" s="78">
        <v>1.302232907999217E-3</v>
      </c>
    </row>
    <row r="3728" spans="98:116" x14ac:dyDescent="0.25">
      <c r="CT3728" s="78" t="s">
        <v>155</v>
      </c>
      <c r="CU3728" s="78" t="s">
        <v>457</v>
      </c>
      <c r="CV3728" s="78" t="s">
        <v>459</v>
      </c>
      <c r="CW3728" s="78">
        <v>2032</v>
      </c>
      <c r="CX3728" s="78">
        <v>0</v>
      </c>
      <c r="CY3728" s="78">
        <v>5.7770153400787514</v>
      </c>
      <c r="CZ3728" s="78">
        <v>0.74733835430387119</v>
      </c>
      <c r="DA3728" s="78">
        <v>3.2379513401018731</v>
      </c>
      <c r="DB3728" s="78">
        <v>1.791725645672928</v>
      </c>
      <c r="DC3728" s="78">
        <v>1.2356205901228385</v>
      </c>
      <c r="DD3728" s="78">
        <v>1.952251178635777E-5</v>
      </c>
      <c r="DE3728" s="78">
        <v>0</v>
      </c>
      <c r="DF3728" s="78">
        <v>2.4122417534139459E-5</v>
      </c>
      <c r="DG3728" s="78">
        <v>2.4122417534139459E-5</v>
      </c>
      <c r="DH3728" s="78">
        <v>0</v>
      </c>
      <c r="DI3728" s="78">
        <v>1.3668084748587701E-3</v>
      </c>
      <c r="DJ3728" s="78">
        <v>1.3668084748587701E-3</v>
      </c>
      <c r="DK3728" s="78">
        <v>0</v>
      </c>
      <c r="DL3728" s="78">
        <v>1.3668084748587701E-3</v>
      </c>
    </row>
    <row r="3729" spans="98:116" x14ac:dyDescent="0.25">
      <c r="CT3729" s="78" t="s">
        <v>155</v>
      </c>
      <c r="CU3729" s="78" t="s">
        <v>457</v>
      </c>
      <c r="CV3729" s="78" t="s">
        <v>459</v>
      </c>
      <c r="CW3729" s="78">
        <v>2033</v>
      </c>
      <c r="CX3729" s="78">
        <v>0</v>
      </c>
      <c r="CY3729" s="78">
        <v>6.1205037377424851</v>
      </c>
      <c r="CZ3729" s="78">
        <v>0.77885081086859875</v>
      </c>
      <c r="DA3729" s="78">
        <v>3.4265150031541118</v>
      </c>
      <c r="DB3729" s="78">
        <v>1.915137923719697</v>
      </c>
      <c r="DC3729" s="78">
        <v>1.3207289057831197</v>
      </c>
      <c r="DD3729" s="78">
        <v>1.952251178635777E-5</v>
      </c>
      <c r="DE3729" s="78">
        <v>0</v>
      </c>
      <c r="DF3729" s="78">
        <v>2.5783945629734355E-5</v>
      </c>
      <c r="DG3729" s="78">
        <v>2.5783945629734355E-5</v>
      </c>
      <c r="DH3729" s="78">
        <v>0</v>
      </c>
      <c r="DI3729" s="78">
        <v>1.3668084748587701E-3</v>
      </c>
      <c r="DJ3729" s="78">
        <v>1.3668084748587701E-3</v>
      </c>
      <c r="DK3729" s="78">
        <v>0</v>
      </c>
      <c r="DL3729" s="78">
        <v>1.3668084748587701E-3</v>
      </c>
    </row>
    <row r="3730" spans="98:116" x14ac:dyDescent="0.25">
      <c r="CT3730" s="78" t="s">
        <v>155</v>
      </c>
      <c r="CU3730" s="78" t="s">
        <v>457</v>
      </c>
      <c r="CV3730" s="78" t="s">
        <v>459</v>
      </c>
      <c r="CW3730" s="78">
        <v>2034</v>
      </c>
      <c r="CX3730" s="78">
        <v>0</v>
      </c>
      <c r="CY3730" s="78">
        <v>6.1205037377424851</v>
      </c>
      <c r="CZ3730" s="78">
        <v>0.77885081086859875</v>
      </c>
      <c r="DA3730" s="78">
        <v>3.4265150031541118</v>
      </c>
      <c r="DB3730" s="78">
        <v>1.915137923719697</v>
      </c>
      <c r="DC3730" s="78">
        <v>1.3207289057831197</v>
      </c>
      <c r="DD3730" s="78">
        <v>1.952251178635777E-5</v>
      </c>
      <c r="DE3730" s="78">
        <v>0</v>
      </c>
      <c r="DF3730" s="78">
        <v>2.5783945629734355E-5</v>
      </c>
      <c r="DG3730" s="78">
        <v>2.5783945629734355E-5</v>
      </c>
      <c r="DH3730" s="78">
        <v>0</v>
      </c>
      <c r="DI3730" s="78">
        <v>1.3668084748587701E-3</v>
      </c>
      <c r="DJ3730" s="78">
        <v>1.3668084748587701E-3</v>
      </c>
      <c r="DK3730" s="78">
        <v>0</v>
      </c>
      <c r="DL3730" s="78">
        <v>1.3668084748587701E-3</v>
      </c>
    </row>
    <row r="3731" spans="98:116" x14ac:dyDescent="0.25">
      <c r="CT3731" s="78" t="s">
        <v>155</v>
      </c>
      <c r="CU3731" s="78" t="s">
        <v>457</v>
      </c>
      <c r="CV3731" s="78" t="s">
        <v>459</v>
      </c>
      <c r="CW3731" s="78">
        <v>2035</v>
      </c>
      <c r="CX3731" s="78">
        <v>0</v>
      </c>
      <c r="CY3731" s="78">
        <v>6.1205037377424851</v>
      </c>
      <c r="CZ3731" s="78">
        <v>0.77885081086859875</v>
      </c>
      <c r="DA3731" s="78">
        <v>3.4265150031541118</v>
      </c>
      <c r="DB3731" s="78">
        <v>1.915137923719697</v>
      </c>
      <c r="DC3731" s="78">
        <v>1.3207289057831197</v>
      </c>
      <c r="DD3731" s="78">
        <v>1.952251178635777E-5</v>
      </c>
      <c r="DE3731" s="78">
        <v>0</v>
      </c>
      <c r="DF3731" s="78">
        <v>2.5783945629734355E-5</v>
      </c>
      <c r="DG3731" s="78">
        <v>2.5783945629734355E-5</v>
      </c>
      <c r="DH3731" s="78">
        <v>0</v>
      </c>
      <c r="DI3731" s="78">
        <v>1.3668084748587701E-3</v>
      </c>
      <c r="DJ3731" s="78">
        <v>1.3668084748587701E-3</v>
      </c>
      <c r="DK3731" s="78">
        <v>0</v>
      </c>
      <c r="DL3731" s="78">
        <v>1.3668084748587701E-3</v>
      </c>
    </row>
    <row r="3732" spans="98:116" x14ac:dyDescent="0.25">
      <c r="CT3732" s="78" t="s">
        <v>155</v>
      </c>
      <c r="CU3732" s="78" t="s">
        <v>457</v>
      </c>
      <c r="CV3732" s="78" t="s">
        <v>459</v>
      </c>
      <c r="CW3732" s="78">
        <v>2036</v>
      </c>
      <c r="CX3732" s="78">
        <v>0</v>
      </c>
      <c r="CY3732" s="78">
        <v>6.1205037377424851</v>
      </c>
      <c r="CZ3732" s="78">
        <v>0.77885081086859875</v>
      </c>
      <c r="DA3732" s="78">
        <v>3.4265150031541118</v>
      </c>
      <c r="DB3732" s="78">
        <v>1.915137923719697</v>
      </c>
      <c r="DC3732" s="78">
        <v>1.3207289057831197</v>
      </c>
      <c r="DD3732" s="78">
        <v>1.952251178635777E-5</v>
      </c>
      <c r="DE3732" s="78">
        <v>0</v>
      </c>
      <c r="DF3732" s="78">
        <v>2.5783945629734355E-5</v>
      </c>
      <c r="DG3732" s="78">
        <v>2.5783945629734355E-5</v>
      </c>
      <c r="DH3732" s="78">
        <v>0</v>
      </c>
      <c r="DI3732" s="78">
        <v>1.3668084748587701E-3</v>
      </c>
      <c r="DJ3732" s="78">
        <v>1.3668084748587701E-3</v>
      </c>
      <c r="DK3732" s="78">
        <v>0</v>
      </c>
      <c r="DL3732" s="78">
        <v>1.3668084748587701E-3</v>
      </c>
    </row>
    <row r="3733" spans="98:116" x14ac:dyDescent="0.25">
      <c r="CT3733" s="78" t="s">
        <v>155</v>
      </c>
      <c r="CU3733" s="78" t="s">
        <v>457</v>
      </c>
      <c r="CV3733" s="78" t="s">
        <v>459</v>
      </c>
      <c r="CW3733" s="78">
        <v>2037</v>
      </c>
      <c r="CX3733" s="78">
        <v>0</v>
      </c>
      <c r="CY3733" s="78">
        <v>6.1205037377424851</v>
      </c>
      <c r="CZ3733" s="78">
        <v>0.77885081086859875</v>
      </c>
      <c r="DA3733" s="78">
        <v>3.4265150031541118</v>
      </c>
      <c r="DB3733" s="78">
        <v>1.915137923719697</v>
      </c>
      <c r="DC3733" s="78">
        <v>1.3207289057831197</v>
      </c>
      <c r="DD3733" s="78">
        <v>1.952251178635777E-5</v>
      </c>
      <c r="DE3733" s="78">
        <v>0</v>
      </c>
      <c r="DF3733" s="78">
        <v>2.5783945629734355E-5</v>
      </c>
      <c r="DG3733" s="78">
        <v>2.5783945629734355E-5</v>
      </c>
      <c r="DH3733" s="78">
        <v>0</v>
      </c>
      <c r="DI3733" s="78">
        <v>1.4344388644198624E-3</v>
      </c>
      <c r="DJ3733" s="78">
        <v>1.4344388644198624E-3</v>
      </c>
      <c r="DK3733" s="78">
        <v>0</v>
      </c>
      <c r="DL3733" s="78">
        <v>1.4344388644198624E-3</v>
      </c>
    </row>
    <row r="3734" spans="98:116" x14ac:dyDescent="0.25">
      <c r="CT3734" s="78" t="s">
        <v>155</v>
      </c>
      <c r="CU3734" s="78" t="s">
        <v>457</v>
      </c>
      <c r="CV3734" s="78" t="s">
        <v>459</v>
      </c>
      <c r="CW3734" s="78">
        <v>2038</v>
      </c>
      <c r="CX3734" s="78">
        <v>0</v>
      </c>
      <c r="CY3734" s="78">
        <v>6.5028144709641671</v>
      </c>
      <c r="CZ3734" s="78">
        <v>0.81303636269303103</v>
      </c>
      <c r="DA3734" s="78">
        <v>3.6355267003050051</v>
      </c>
      <c r="DB3734" s="78">
        <v>2.0542514079660532</v>
      </c>
      <c r="DC3734" s="78">
        <v>1.4166651814699973</v>
      </c>
      <c r="DD3734" s="78">
        <v>1.952251178635777E-5</v>
      </c>
      <c r="DE3734" s="78">
        <v>0</v>
      </c>
      <c r="DF3734" s="78">
        <v>2.7656862702570691E-5</v>
      </c>
      <c r="DG3734" s="78">
        <v>2.7656862702570691E-5</v>
      </c>
      <c r="DH3734" s="78">
        <v>0</v>
      </c>
      <c r="DI3734" s="78">
        <v>1.4344388644198624E-3</v>
      </c>
      <c r="DJ3734" s="78">
        <v>1.4344388644198624E-3</v>
      </c>
      <c r="DK3734" s="78">
        <v>0</v>
      </c>
      <c r="DL3734" s="78">
        <v>1.4344388644198624E-3</v>
      </c>
    </row>
    <row r="3735" spans="98:116" x14ac:dyDescent="0.25">
      <c r="CT3735" s="78" t="s">
        <v>155</v>
      </c>
      <c r="CU3735" s="78" t="s">
        <v>457</v>
      </c>
      <c r="CV3735" s="78" t="s">
        <v>459</v>
      </c>
      <c r="CW3735" s="78">
        <v>2039</v>
      </c>
      <c r="CX3735" s="78">
        <v>0</v>
      </c>
      <c r="CY3735" s="78">
        <v>6.5028144709641671</v>
      </c>
      <c r="CZ3735" s="78">
        <v>0.81303636269303103</v>
      </c>
      <c r="DA3735" s="78">
        <v>3.6355267003050051</v>
      </c>
      <c r="DB3735" s="78">
        <v>2.0542514079660532</v>
      </c>
      <c r="DC3735" s="78">
        <v>1.4166651814699973</v>
      </c>
      <c r="DD3735" s="78">
        <v>1.952251178635777E-5</v>
      </c>
      <c r="DE3735" s="78">
        <v>0</v>
      </c>
      <c r="DF3735" s="78">
        <v>2.7656862702570691E-5</v>
      </c>
      <c r="DG3735" s="78">
        <v>2.7656862702570691E-5</v>
      </c>
      <c r="DH3735" s="78">
        <v>0</v>
      </c>
      <c r="DI3735" s="78">
        <v>1.4344388644198624E-3</v>
      </c>
      <c r="DJ3735" s="78">
        <v>1.4344388644198624E-3</v>
      </c>
      <c r="DK3735" s="78">
        <v>0</v>
      </c>
      <c r="DL3735" s="78">
        <v>1.4344388644198624E-3</v>
      </c>
    </row>
    <row r="3736" spans="98:116" x14ac:dyDescent="0.25">
      <c r="CT3736" s="78" t="s">
        <v>155</v>
      </c>
      <c r="CU3736" s="78" t="s">
        <v>457</v>
      </c>
      <c r="CV3736" s="78" t="s">
        <v>459</v>
      </c>
      <c r="CW3736" s="78">
        <v>2040</v>
      </c>
      <c r="CX3736" s="78">
        <v>0</v>
      </c>
      <c r="CY3736" s="78">
        <v>6.5028144709641671</v>
      </c>
      <c r="CZ3736" s="78">
        <v>0.81303636269303103</v>
      </c>
      <c r="DA3736" s="78">
        <v>3.6355267003050051</v>
      </c>
      <c r="DB3736" s="78">
        <v>2.0542514079660532</v>
      </c>
      <c r="DC3736" s="78">
        <v>1.4166651814699973</v>
      </c>
      <c r="DD3736" s="78">
        <v>1.952251178635777E-5</v>
      </c>
      <c r="DE3736" s="78">
        <v>0</v>
      </c>
      <c r="DF3736" s="78">
        <v>2.7656862702570691E-5</v>
      </c>
      <c r="DG3736" s="78">
        <v>2.7656862702570691E-5</v>
      </c>
      <c r="DH3736" s="78">
        <v>0</v>
      </c>
      <c r="DI3736" s="78">
        <v>1.4344388644198624E-3</v>
      </c>
      <c r="DJ3736" s="78">
        <v>1.4344388644198624E-3</v>
      </c>
      <c r="DK3736" s="78">
        <v>0</v>
      </c>
      <c r="DL3736" s="78">
        <v>1.4344388644198624E-3</v>
      </c>
    </row>
    <row r="3737" spans="98:116" x14ac:dyDescent="0.25">
      <c r="CT3737" s="78" t="s">
        <v>155</v>
      </c>
      <c r="CU3737" s="78" t="s">
        <v>457</v>
      </c>
      <c r="CV3737" s="78" t="s">
        <v>459</v>
      </c>
      <c r="CW3737" s="78">
        <v>2041</v>
      </c>
      <c r="CX3737" s="78">
        <v>0</v>
      </c>
      <c r="CY3737" s="78">
        <v>6.5028144709641671</v>
      </c>
      <c r="CZ3737" s="78">
        <v>0.81303636269303103</v>
      </c>
      <c r="DA3737" s="78">
        <v>3.6355267003050051</v>
      </c>
      <c r="DB3737" s="78">
        <v>2.0542514079660532</v>
      </c>
      <c r="DC3737" s="78">
        <v>1.4166651814699973</v>
      </c>
      <c r="DD3737" s="78">
        <v>1.952251178635777E-5</v>
      </c>
      <c r="DE3737" s="78">
        <v>0</v>
      </c>
      <c r="DF3737" s="78">
        <v>2.7656862702570691E-5</v>
      </c>
      <c r="DG3737" s="78">
        <v>2.7656862702570691E-5</v>
      </c>
      <c r="DH3737" s="78">
        <v>0</v>
      </c>
      <c r="DI3737" s="78">
        <v>0</v>
      </c>
      <c r="DJ3737" s="78">
        <v>1.4344388644198624E-3</v>
      </c>
      <c r="DK3737" s="78">
        <v>0</v>
      </c>
      <c r="DL3737" s="78">
        <v>1.4344388644198624E-3</v>
      </c>
    </row>
    <row r="3738" spans="98:116" x14ac:dyDescent="0.25">
      <c r="CT3738" s="78" t="s">
        <v>155</v>
      </c>
      <c r="CU3738" s="78" t="s">
        <v>457</v>
      </c>
      <c r="CV3738" s="78" t="s">
        <v>459</v>
      </c>
      <c r="CW3738" s="78">
        <v>2042</v>
      </c>
      <c r="CX3738" s="78">
        <v>0</v>
      </c>
      <c r="CY3738" s="78">
        <v>6.5028144709641671</v>
      </c>
      <c r="CZ3738" s="78">
        <v>0.81303636269303103</v>
      </c>
      <c r="DA3738" s="78">
        <v>3.6355267003050051</v>
      </c>
      <c r="DB3738" s="78">
        <v>2.0542514079660532</v>
      </c>
      <c r="DC3738" s="78">
        <v>1.4166651814699973</v>
      </c>
      <c r="DD3738" s="78">
        <v>1.952251178635777E-5</v>
      </c>
      <c r="DE3738" s="78">
        <v>0</v>
      </c>
      <c r="DF3738" s="78">
        <v>2.7656862702570691E-5</v>
      </c>
      <c r="DG3738" s="78">
        <v>2.7656862702570691E-5</v>
      </c>
      <c r="DH3738" s="78">
        <v>0</v>
      </c>
      <c r="DI3738" s="78">
        <v>4.4137349604604737E-6</v>
      </c>
      <c r="DJ3738" s="78">
        <v>0</v>
      </c>
      <c r="DK3738" s="78">
        <v>0</v>
      </c>
      <c r="DL3738" s="78">
        <v>0</v>
      </c>
    </row>
    <row r="3739" spans="98:116" x14ac:dyDescent="0.25">
      <c r="CT3739" s="78" t="s">
        <v>155</v>
      </c>
      <c r="CU3739" s="78" t="s">
        <v>457</v>
      </c>
      <c r="CV3739" s="78" t="s">
        <v>459</v>
      </c>
      <c r="CW3739" s="78">
        <v>2043</v>
      </c>
      <c r="CX3739" s="78">
        <v>0</v>
      </c>
      <c r="CY3739" s="78">
        <v>6.9209339048537286</v>
      </c>
      <c r="CZ3739" s="78">
        <v>0.8494360697445138</v>
      </c>
      <c r="DA3739" s="78">
        <v>3.8631868733597989</v>
      </c>
      <c r="DB3739" s="78">
        <v>2.2083109617494152</v>
      </c>
      <c r="DC3739" s="78">
        <v>1.522908655307402</v>
      </c>
      <c r="DD3739" s="78">
        <v>1.952251178635777E-5</v>
      </c>
      <c r="DE3739" s="78">
        <v>0</v>
      </c>
      <c r="DF3739" s="78">
        <v>2.973100217278502E-5</v>
      </c>
      <c r="DG3739" s="78">
        <v>2.973100217278502E-5</v>
      </c>
      <c r="DH3739" s="78">
        <v>0</v>
      </c>
      <c r="DI3739" s="78">
        <v>4.6112169976895125E-6</v>
      </c>
      <c r="DJ3739" s="78">
        <v>4.6112169976895125E-6</v>
      </c>
      <c r="DK3739" s="78">
        <v>0</v>
      </c>
      <c r="DL3739" s="78">
        <v>4.6112169976895125E-6</v>
      </c>
    </row>
    <row r="3740" spans="98:116" x14ac:dyDescent="0.25">
      <c r="CT3740" s="78" t="s">
        <v>155</v>
      </c>
      <c r="CU3740" s="78" t="s">
        <v>457</v>
      </c>
      <c r="CV3740" s="78" t="s">
        <v>459</v>
      </c>
      <c r="CW3740" s="78">
        <v>2044</v>
      </c>
      <c r="CX3740" s="78">
        <v>0</v>
      </c>
      <c r="CY3740" s="78">
        <v>6.9209339048537286</v>
      </c>
      <c r="CZ3740" s="78">
        <v>0.8494360697445138</v>
      </c>
      <c r="DA3740" s="78">
        <v>3.8631868733597989</v>
      </c>
      <c r="DB3740" s="78">
        <v>2.2083109617494152</v>
      </c>
      <c r="DC3740" s="78">
        <v>1.522908655307402</v>
      </c>
      <c r="DD3740" s="78">
        <v>1.952251178635777E-5</v>
      </c>
      <c r="DE3740" s="78">
        <v>0</v>
      </c>
      <c r="DF3740" s="78">
        <v>2.973100217278502E-5</v>
      </c>
      <c r="DG3740" s="78">
        <v>2.973100217278502E-5</v>
      </c>
      <c r="DH3740" s="78">
        <v>0</v>
      </c>
      <c r="DI3740" s="78">
        <v>4.6112169976895125E-6</v>
      </c>
      <c r="DJ3740" s="78">
        <v>4.6112169976895125E-6</v>
      </c>
      <c r="DK3740" s="78">
        <v>0</v>
      </c>
      <c r="DL3740" s="78">
        <v>4.6112169976895125E-6</v>
      </c>
    </row>
    <row r="3741" spans="98:116" x14ac:dyDescent="0.25">
      <c r="CT3741" s="78" t="s">
        <v>155</v>
      </c>
      <c r="CU3741" s="78" t="s">
        <v>457</v>
      </c>
      <c r="CV3741" s="78" t="s">
        <v>459</v>
      </c>
      <c r="CW3741" s="78">
        <v>2045</v>
      </c>
      <c r="CX3741" s="78">
        <v>0</v>
      </c>
      <c r="CY3741" s="78">
        <v>6.9209339048537286</v>
      </c>
      <c r="CZ3741" s="78">
        <v>0.8494360697445138</v>
      </c>
      <c r="DA3741" s="78">
        <v>3.8631868733597989</v>
      </c>
      <c r="DB3741" s="78">
        <v>2.2083109617494152</v>
      </c>
      <c r="DC3741" s="78">
        <v>1.522908655307402</v>
      </c>
      <c r="DD3741" s="78">
        <v>1.952251178635777E-5</v>
      </c>
      <c r="DE3741" s="78">
        <v>0</v>
      </c>
      <c r="DF3741" s="78">
        <v>2.973100217278502E-5</v>
      </c>
      <c r="DG3741" s="78">
        <v>2.973100217278502E-5</v>
      </c>
      <c r="DH3741" s="78">
        <v>0</v>
      </c>
      <c r="DI3741" s="78">
        <v>4.6112169976895125E-6</v>
      </c>
      <c r="DJ3741" s="78">
        <v>4.6112169976895125E-6</v>
      </c>
      <c r="DK3741" s="78">
        <v>0</v>
      </c>
      <c r="DL3741" s="78">
        <v>4.6112169976895125E-6</v>
      </c>
    </row>
    <row r="3742" spans="98:116" x14ac:dyDescent="0.25">
      <c r="CT3742" s="78" t="s">
        <v>155</v>
      </c>
      <c r="CU3742" s="78" t="s">
        <v>457</v>
      </c>
      <c r="CV3742" s="78" t="s">
        <v>459</v>
      </c>
      <c r="CW3742" s="78">
        <v>2046</v>
      </c>
      <c r="CX3742" s="78">
        <v>0</v>
      </c>
      <c r="CY3742" s="78">
        <v>6.9209339048537286</v>
      </c>
      <c r="CZ3742" s="78">
        <v>0.8494360697445138</v>
      </c>
      <c r="DA3742" s="78">
        <v>3.8631868733597989</v>
      </c>
      <c r="DB3742" s="78">
        <v>2.2083109617494152</v>
      </c>
      <c r="DC3742" s="78">
        <v>1.522908655307402</v>
      </c>
      <c r="DD3742" s="78">
        <v>1.952251178635777E-5</v>
      </c>
      <c r="DE3742" s="78">
        <v>0</v>
      </c>
      <c r="DF3742" s="78">
        <v>2.973100217278502E-5</v>
      </c>
      <c r="DG3742" s="78">
        <v>2.973100217278502E-5</v>
      </c>
      <c r="DH3742" s="78">
        <v>0</v>
      </c>
      <c r="DI3742" s="78">
        <v>4.6112169976895125E-6</v>
      </c>
      <c r="DJ3742" s="78">
        <v>4.6112169976895125E-6</v>
      </c>
      <c r="DK3742" s="78">
        <v>0</v>
      </c>
      <c r="DL3742" s="78">
        <v>4.6112169976895125E-6</v>
      </c>
    </row>
    <row r="3743" spans="98:116" x14ac:dyDescent="0.25">
      <c r="CT3743" s="78" t="s">
        <v>155</v>
      </c>
      <c r="CU3743" s="78" t="s">
        <v>457</v>
      </c>
      <c r="CV3743" s="78" t="s">
        <v>459</v>
      </c>
      <c r="CW3743" s="78">
        <v>2047</v>
      </c>
      <c r="CX3743" s="78">
        <v>0</v>
      </c>
      <c r="CY3743" s="78">
        <v>6.9209339048537286</v>
      </c>
      <c r="CZ3743" s="78">
        <v>0.8494360697445138</v>
      </c>
      <c r="DA3743" s="78">
        <v>3.8631868733597989</v>
      </c>
      <c r="DB3743" s="78">
        <v>2.2083109617494152</v>
      </c>
      <c r="DC3743" s="78">
        <v>1.522908655307402</v>
      </c>
      <c r="DD3743" s="78">
        <v>1.952251178635777E-5</v>
      </c>
      <c r="DE3743" s="78">
        <v>0</v>
      </c>
      <c r="DF3743" s="78">
        <v>2.973100217278502E-5</v>
      </c>
      <c r="DG3743" s="78">
        <v>2.973100217278502E-5</v>
      </c>
      <c r="DH3743" s="78">
        <v>0</v>
      </c>
      <c r="DI3743" s="78">
        <v>4.6112169976895125E-6</v>
      </c>
      <c r="DJ3743" s="78">
        <v>4.6112169976895125E-6</v>
      </c>
      <c r="DK3743" s="78">
        <v>0</v>
      </c>
      <c r="DL3743" s="78">
        <v>4.6112169976895125E-6</v>
      </c>
    </row>
    <row r="3744" spans="98:116" x14ac:dyDescent="0.25">
      <c r="CT3744" s="78" t="s">
        <v>155</v>
      </c>
      <c r="CU3744" s="78" t="s">
        <v>457</v>
      </c>
      <c r="CV3744" s="78" t="s">
        <v>459</v>
      </c>
      <c r="CW3744" s="78">
        <v>2048</v>
      </c>
      <c r="CX3744" s="78">
        <v>0</v>
      </c>
      <c r="CY3744" s="78">
        <v>7.371348786693301</v>
      </c>
      <c r="CZ3744" s="78">
        <v>0.88758656625866972</v>
      </c>
      <c r="DA3744" s="78">
        <v>4.1074699954705061</v>
      </c>
      <c r="DB3744" s="78">
        <v>2.3762922249640468</v>
      </c>
      <c r="DC3744" s="78">
        <v>1.6387529019330556</v>
      </c>
      <c r="DD3744" s="78">
        <v>1.952251178635777E-5</v>
      </c>
      <c r="DE3744" s="78">
        <v>0</v>
      </c>
      <c r="DF3744" s="78">
        <v>3.1992572842916075E-5</v>
      </c>
      <c r="DG3744" s="78">
        <v>3.1992572842916075E-5</v>
      </c>
      <c r="DH3744" s="78">
        <v>0</v>
      </c>
      <c r="DI3744" s="78">
        <v>4.8655530502010579E-6</v>
      </c>
      <c r="DJ3744" s="78">
        <v>4.8655530502010579E-6</v>
      </c>
      <c r="DK3744" s="78">
        <v>0</v>
      </c>
      <c r="DL3744" s="78">
        <v>4.8655530502010579E-6</v>
      </c>
    </row>
    <row r="3745" spans="98:116" x14ac:dyDescent="0.25">
      <c r="CT3745" s="78" t="s">
        <v>155</v>
      </c>
      <c r="CU3745" s="78" t="s">
        <v>457</v>
      </c>
      <c r="CV3745" s="78" t="s">
        <v>459</v>
      </c>
      <c r="CW3745" s="78">
        <v>2049</v>
      </c>
      <c r="CX3745" s="78">
        <v>0</v>
      </c>
      <c r="CY3745" s="78">
        <v>7.371348786693301</v>
      </c>
      <c r="CZ3745" s="78">
        <v>0.88758656625866972</v>
      </c>
      <c r="DA3745" s="78">
        <v>4.1074699954705061</v>
      </c>
      <c r="DB3745" s="78">
        <v>2.3762922249640468</v>
      </c>
      <c r="DC3745" s="78">
        <v>1.6387529019330556</v>
      </c>
      <c r="DD3745" s="78">
        <v>1.952251178635777E-5</v>
      </c>
      <c r="DE3745" s="78">
        <v>0</v>
      </c>
      <c r="DF3745" s="78">
        <v>3.1992572842916075E-5</v>
      </c>
      <c r="DG3745" s="78">
        <v>3.1992572842916075E-5</v>
      </c>
      <c r="DH3745" s="78">
        <v>0</v>
      </c>
      <c r="DI3745" s="78">
        <v>4.8655530502010579E-6</v>
      </c>
      <c r="DJ3745" s="78">
        <v>4.8655530502010579E-6</v>
      </c>
      <c r="DK3745" s="78">
        <v>0</v>
      </c>
      <c r="DL3745" s="78">
        <v>4.8655530502010579E-6</v>
      </c>
    </row>
    <row r="3746" spans="98:116" x14ac:dyDescent="0.25">
      <c r="CT3746" s="78" t="s">
        <v>155</v>
      </c>
      <c r="CU3746" s="78" t="s">
        <v>457</v>
      </c>
      <c r="CV3746" s="78" t="s">
        <v>459</v>
      </c>
      <c r="CW3746" s="78">
        <v>2050</v>
      </c>
      <c r="CX3746" s="78">
        <v>0</v>
      </c>
      <c r="CY3746" s="78">
        <v>7.371348786693301</v>
      </c>
      <c r="CZ3746" s="78">
        <v>0.88758656625866972</v>
      </c>
      <c r="DA3746" s="78">
        <v>4.1074699954705061</v>
      </c>
      <c r="DB3746" s="78">
        <v>2.3762922249640468</v>
      </c>
      <c r="DC3746" s="78">
        <v>1.6387529019330556</v>
      </c>
      <c r="DD3746" s="78">
        <v>1.952251178635777E-5</v>
      </c>
      <c r="DE3746" s="78">
        <v>0</v>
      </c>
      <c r="DF3746" s="78">
        <v>3.1992572842916075E-5</v>
      </c>
      <c r="DG3746" s="78">
        <v>3.1992572842916075E-5</v>
      </c>
      <c r="DH3746" s="78">
        <v>0</v>
      </c>
      <c r="DI3746" s="78">
        <v>4.8655530502010579E-6</v>
      </c>
      <c r="DJ3746" s="78">
        <v>4.8655530502010579E-6</v>
      </c>
      <c r="DK3746" s="78">
        <v>0</v>
      </c>
      <c r="DL3746" s="78">
        <v>4.8655530502010579E-6</v>
      </c>
    </row>
    <row r="3747" spans="98:116" x14ac:dyDescent="0.25">
      <c r="CT3747" s="78" t="s">
        <v>155</v>
      </c>
      <c r="CU3747" s="78" t="s">
        <v>457</v>
      </c>
      <c r="CV3747" s="78" t="s">
        <v>459</v>
      </c>
      <c r="CW3747" s="78">
        <v>2051</v>
      </c>
      <c r="CX3747" s="78">
        <v>0</v>
      </c>
      <c r="CY3747" s="78">
        <v>7.371348786693301</v>
      </c>
      <c r="CZ3747" s="78">
        <v>0.88758656625866972</v>
      </c>
      <c r="DA3747" s="78">
        <v>4.1074699954705061</v>
      </c>
      <c r="DB3747" s="78">
        <v>2.3762922249640468</v>
      </c>
      <c r="DC3747" s="78">
        <v>1.6387529019330556</v>
      </c>
      <c r="DD3747" s="78">
        <v>1.952251178635777E-5</v>
      </c>
      <c r="DE3747" s="78">
        <v>0</v>
      </c>
      <c r="DF3747" s="78">
        <v>3.1992572842916075E-5</v>
      </c>
      <c r="DG3747" s="78">
        <v>3.1992572842916075E-5</v>
      </c>
      <c r="DH3747" s="78">
        <v>0</v>
      </c>
      <c r="DI3747" s="78">
        <v>4.8655530502010579E-6</v>
      </c>
      <c r="DJ3747" s="78">
        <v>4.8655530502010579E-6</v>
      </c>
      <c r="DK3747" s="78">
        <v>0</v>
      </c>
      <c r="DL3747" s="78">
        <v>4.8655530502010579E-6</v>
      </c>
    </row>
    <row r="3748" spans="98:116" x14ac:dyDescent="0.25">
      <c r="CT3748" s="78" t="s">
        <v>155</v>
      </c>
      <c r="CU3748" s="78" t="s">
        <v>457</v>
      </c>
      <c r="CV3748" s="78" t="s">
        <v>459</v>
      </c>
      <c r="CW3748" s="78">
        <v>2052</v>
      </c>
      <c r="CX3748" s="78">
        <v>0</v>
      </c>
      <c r="CY3748" s="78">
        <v>7.371348786693301</v>
      </c>
      <c r="CZ3748" s="78">
        <v>0.88758656625866972</v>
      </c>
      <c r="DA3748" s="78">
        <v>4.1074699954705061</v>
      </c>
      <c r="DB3748" s="78">
        <v>2.3762922249640468</v>
      </c>
      <c r="DC3748" s="78">
        <v>1.6387529019330556</v>
      </c>
      <c r="DD3748" s="78">
        <v>1.952251178635777E-5</v>
      </c>
      <c r="DE3748" s="78">
        <v>0</v>
      </c>
      <c r="DF3748" s="78">
        <v>3.1992572842916075E-5</v>
      </c>
      <c r="DG3748" s="78">
        <v>3.1992572842916075E-5</v>
      </c>
      <c r="DH3748" s="78">
        <v>0</v>
      </c>
      <c r="DI3748" s="78">
        <v>4.8655530502010579E-6</v>
      </c>
      <c r="DJ3748" s="78">
        <v>4.8655530502010579E-6</v>
      </c>
      <c r="DK3748" s="78">
        <v>0</v>
      </c>
      <c r="DL3748" s="78">
        <v>4.8655530502010579E-6</v>
      </c>
    </row>
    <row r="3749" spans="98:116" x14ac:dyDescent="0.25">
      <c r="CT3749" s="78" t="s">
        <v>155</v>
      </c>
      <c r="CU3749" s="78" t="s">
        <v>457</v>
      </c>
      <c r="CV3749" s="78" t="s">
        <v>459</v>
      </c>
      <c r="CW3749" s="78">
        <v>2053</v>
      </c>
      <c r="CX3749" s="78">
        <v>0</v>
      </c>
      <c r="CY3749" s="78">
        <v>7.8503183129809564</v>
      </c>
      <c r="CZ3749" s="78">
        <v>0.92702061128568325</v>
      </c>
      <c r="DA3749" s="78">
        <v>4.3664358480987904</v>
      </c>
      <c r="DB3749" s="78">
        <v>2.5568618535964052</v>
      </c>
      <c r="DC3749" s="78">
        <v>1.7632784126482743</v>
      </c>
      <c r="DD3749" s="78">
        <v>1.952251178635777E-5</v>
      </c>
      <c r="DE3749" s="78">
        <v>0</v>
      </c>
      <c r="DF3749" s="78">
        <v>3.4423623593556152E-5</v>
      </c>
      <c r="DG3749" s="78">
        <v>3.4423623593556152E-5</v>
      </c>
      <c r="DH3749" s="78">
        <v>0</v>
      </c>
      <c r="DI3749" s="78">
        <v>5.1548479408285609E-6</v>
      </c>
      <c r="DJ3749" s="78">
        <v>5.1548479408285609E-6</v>
      </c>
      <c r="DK3749" s="78">
        <v>0</v>
      </c>
      <c r="DL3749" s="78">
        <v>5.1548479408285609E-6</v>
      </c>
    </row>
    <row r="3750" spans="98:116" x14ac:dyDescent="0.25">
      <c r="CT3750" s="78" t="s">
        <v>155</v>
      </c>
      <c r="CU3750" s="78" t="s">
        <v>457</v>
      </c>
      <c r="CV3750" s="78" t="s">
        <v>459</v>
      </c>
      <c r="CW3750" s="78">
        <v>2054</v>
      </c>
      <c r="CX3750" s="78">
        <v>0</v>
      </c>
      <c r="CY3750" s="78">
        <v>7.8503183129809564</v>
      </c>
      <c r="CZ3750" s="78">
        <v>0.92702061128568325</v>
      </c>
      <c r="DA3750" s="78">
        <v>4.3664358480987904</v>
      </c>
      <c r="DB3750" s="78">
        <v>2.5568618535964052</v>
      </c>
      <c r="DC3750" s="78">
        <v>1.7632784126482743</v>
      </c>
      <c r="DD3750" s="78">
        <v>1.952251178635777E-5</v>
      </c>
      <c r="DE3750" s="78">
        <v>0</v>
      </c>
      <c r="DF3750" s="78">
        <v>3.4423623593556152E-5</v>
      </c>
      <c r="DG3750" s="78">
        <v>3.4423623593556152E-5</v>
      </c>
      <c r="DH3750" s="78">
        <v>0</v>
      </c>
      <c r="DI3750" s="78">
        <v>5.1548479408285609E-6</v>
      </c>
      <c r="DJ3750" s="78">
        <v>5.1548479408285609E-6</v>
      </c>
      <c r="DK3750" s="78">
        <v>0</v>
      </c>
      <c r="DL3750" s="78">
        <v>5.1548479408285609E-6</v>
      </c>
    </row>
    <row r="3751" spans="98:116" x14ac:dyDescent="0.25">
      <c r="CT3751" s="78" t="s">
        <v>155</v>
      </c>
      <c r="CU3751" s="78" t="s">
        <v>457</v>
      </c>
      <c r="CV3751" s="78" t="s">
        <v>459</v>
      </c>
      <c r="CW3751" s="78">
        <v>2055</v>
      </c>
      <c r="CX3751" s="78">
        <v>0</v>
      </c>
      <c r="CY3751" s="78">
        <v>7.8503183129809564</v>
      </c>
      <c r="CZ3751" s="78">
        <v>0.92702061128568325</v>
      </c>
      <c r="DA3751" s="78">
        <v>4.3664358480987904</v>
      </c>
      <c r="DB3751" s="78">
        <v>2.5568618535964052</v>
      </c>
      <c r="DC3751" s="78">
        <v>1.7632784126482743</v>
      </c>
      <c r="DD3751" s="78">
        <v>1.952251178635777E-5</v>
      </c>
      <c r="DE3751" s="78">
        <v>0</v>
      </c>
      <c r="DF3751" s="78">
        <v>3.4423623593556152E-5</v>
      </c>
      <c r="DG3751" s="78">
        <v>3.4423623593556152E-5</v>
      </c>
      <c r="DH3751" s="78">
        <v>0</v>
      </c>
      <c r="DI3751" s="78">
        <v>5.1548479408285609E-6</v>
      </c>
      <c r="DJ3751" s="78">
        <v>5.1548479408285609E-6</v>
      </c>
      <c r="DK3751" s="78">
        <v>0</v>
      </c>
      <c r="DL3751" s="78">
        <v>5.1548479408285609E-6</v>
      </c>
    </row>
    <row r="3752" spans="98:116" x14ac:dyDescent="0.25">
      <c r="CT3752" s="78" t="s">
        <v>155</v>
      </c>
      <c r="CU3752" s="78" t="s">
        <v>457</v>
      </c>
      <c r="CV3752" s="78" t="s">
        <v>490</v>
      </c>
      <c r="CW3752" s="78">
        <v>2026</v>
      </c>
      <c r="CX3752" s="78">
        <v>0</v>
      </c>
      <c r="CY3752" s="78">
        <v>8.0408269036976954E-2</v>
      </c>
      <c r="CZ3752" s="78">
        <v>3.7590224611390451E-2</v>
      </c>
      <c r="DA3752" s="78">
        <v>1.6314334115682509E-3</v>
      </c>
      <c r="DB3752" s="78">
        <v>4.1186611014017577E-2</v>
      </c>
      <c r="DC3752" s="78">
        <v>2.8403357807152883E-2</v>
      </c>
      <c r="DD3752" s="78">
        <v>2.271274848500563E-3</v>
      </c>
      <c r="DE3752" s="78">
        <v>0</v>
      </c>
      <c r="DF3752" s="78">
        <v>6.4511832200348448E-5</v>
      </c>
      <c r="DG3752" s="78">
        <v>6.4511832200348448E-5</v>
      </c>
      <c r="DH3752" s="78">
        <v>0</v>
      </c>
      <c r="DI3752" s="78">
        <v>5.1548479408285609E-6</v>
      </c>
      <c r="DJ3752" s="78">
        <v>5.1548479408285609E-6</v>
      </c>
      <c r="DK3752" s="78">
        <v>0</v>
      </c>
      <c r="DL3752" s="78">
        <v>5.1548479408285609E-6</v>
      </c>
    </row>
    <row r="3753" spans="98:116" x14ac:dyDescent="0.25">
      <c r="CT3753" s="78" t="s">
        <v>155</v>
      </c>
      <c r="CU3753" s="78" t="s">
        <v>457</v>
      </c>
      <c r="CV3753" s="78" t="s">
        <v>490</v>
      </c>
      <c r="CW3753" s="78">
        <v>2027</v>
      </c>
      <c r="CX3753" s="78">
        <v>0</v>
      </c>
      <c r="CY3753" s="78">
        <v>8.0408269036976954E-2</v>
      </c>
      <c r="CZ3753" s="78">
        <v>3.7590224611390451E-2</v>
      </c>
      <c r="DA3753" s="78">
        <v>1.6314334115682509E-3</v>
      </c>
      <c r="DB3753" s="78">
        <v>4.1186611014017577E-2</v>
      </c>
      <c r="DC3753" s="78">
        <v>2.8403357807152883E-2</v>
      </c>
      <c r="DD3753" s="78">
        <v>2.271274848500563E-3</v>
      </c>
      <c r="DE3753" s="78">
        <v>0</v>
      </c>
      <c r="DF3753" s="78">
        <v>6.4511832200348448E-5</v>
      </c>
      <c r="DG3753" s="78">
        <v>6.4511832200348448E-5</v>
      </c>
      <c r="DH3753" s="78">
        <v>0</v>
      </c>
      <c r="DI3753" s="78">
        <v>5.1548479408285609E-6</v>
      </c>
      <c r="DJ3753" s="78">
        <v>5.1548479408285609E-6</v>
      </c>
      <c r="DK3753" s="78">
        <v>0</v>
      </c>
      <c r="DL3753" s="78">
        <v>5.1548479408285609E-6</v>
      </c>
    </row>
    <row r="3754" spans="98:116" x14ac:dyDescent="0.25">
      <c r="CT3754" s="78" t="s">
        <v>155</v>
      </c>
      <c r="CU3754" s="78" t="s">
        <v>457</v>
      </c>
      <c r="CV3754" s="78" t="s">
        <v>490</v>
      </c>
      <c r="CW3754" s="78">
        <v>2028</v>
      </c>
      <c r="CX3754" s="78">
        <v>0</v>
      </c>
      <c r="CY3754" s="78">
        <v>8.3606377745129287E-2</v>
      </c>
      <c r="CZ3754" s="78">
        <v>3.9055083184886007E-2</v>
      </c>
      <c r="DA3754" s="78">
        <v>1.694997174106E-3</v>
      </c>
      <c r="DB3754" s="78">
        <v>4.285629738613661E-2</v>
      </c>
      <c r="DC3754" s="78">
        <v>2.9554816941211846E-2</v>
      </c>
      <c r="DD3754" s="78">
        <v>2.271274848500563E-3</v>
      </c>
      <c r="DE3754" s="78">
        <v>0</v>
      </c>
      <c r="DF3754" s="78">
        <v>6.7127112370612811E-5</v>
      </c>
      <c r="DG3754" s="78">
        <v>6.7127112370612811E-5</v>
      </c>
      <c r="DH3754" s="78">
        <v>0</v>
      </c>
      <c r="DI3754" s="78">
        <v>5.4768400153944952E-6</v>
      </c>
      <c r="DJ3754" s="78">
        <v>5.4768400153944952E-6</v>
      </c>
      <c r="DK3754" s="78">
        <v>0</v>
      </c>
      <c r="DL3754" s="78">
        <v>5.4768400153944952E-6</v>
      </c>
    </row>
    <row r="3755" spans="98:116" x14ac:dyDescent="0.25">
      <c r="CT3755" s="78" t="s">
        <v>155</v>
      </c>
      <c r="CU3755" s="78" t="s">
        <v>457</v>
      </c>
      <c r="CV3755" s="78" t="s">
        <v>490</v>
      </c>
      <c r="CW3755" s="78">
        <v>2029</v>
      </c>
      <c r="CX3755" s="78">
        <v>0</v>
      </c>
      <c r="CY3755" s="78">
        <v>8.3606377745129287E-2</v>
      </c>
      <c r="CZ3755" s="78">
        <v>3.9055083184886007E-2</v>
      </c>
      <c r="DA3755" s="78">
        <v>1.694997174106E-3</v>
      </c>
      <c r="DB3755" s="78">
        <v>4.285629738613661E-2</v>
      </c>
      <c r="DC3755" s="78">
        <v>2.9554816941211846E-2</v>
      </c>
      <c r="DD3755" s="78">
        <v>2.271274848500563E-3</v>
      </c>
      <c r="DE3755" s="78">
        <v>0</v>
      </c>
      <c r="DF3755" s="78">
        <v>6.7127112370612811E-5</v>
      </c>
      <c r="DG3755" s="78">
        <v>6.7127112370612811E-5</v>
      </c>
      <c r="DH3755" s="78">
        <v>0</v>
      </c>
      <c r="DI3755" s="78">
        <v>5.4768400153944952E-6</v>
      </c>
      <c r="DJ3755" s="78">
        <v>5.4768400153944952E-6</v>
      </c>
      <c r="DK3755" s="78">
        <v>0</v>
      </c>
      <c r="DL3755" s="78">
        <v>5.4768400153944952E-6</v>
      </c>
    </row>
    <row r="3756" spans="98:116" x14ac:dyDescent="0.25">
      <c r="CT3756" s="78" t="s">
        <v>155</v>
      </c>
      <c r="CU3756" s="78" t="s">
        <v>457</v>
      </c>
      <c r="CV3756" s="78" t="s">
        <v>490</v>
      </c>
      <c r="CW3756" s="78">
        <v>2030</v>
      </c>
      <c r="CX3756" s="78">
        <v>0</v>
      </c>
      <c r="CY3756" s="78">
        <v>8.3606377745129287E-2</v>
      </c>
      <c r="CZ3756" s="78">
        <v>3.9055083184886007E-2</v>
      </c>
      <c r="DA3756" s="78">
        <v>1.694997174106E-3</v>
      </c>
      <c r="DB3756" s="78">
        <v>4.285629738613661E-2</v>
      </c>
      <c r="DC3756" s="78">
        <v>2.9554816941211846E-2</v>
      </c>
      <c r="DD3756" s="78">
        <v>2.271274848500563E-3</v>
      </c>
      <c r="DE3756" s="78">
        <v>0</v>
      </c>
      <c r="DF3756" s="78">
        <v>6.7127112370612811E-5</v>
      </c>
      <c r="DG3756" s="78">
        <v>6.7127112370612811E-5</v>
      </c>
      <c r="DH3756" s="78">
        <v>0</v>
      </c>
      <c r="DI3756" s="78">
        <v>5.4768400153944952E-6</v>
      </c>
      <c r="DJ3756" s="78">
        <v>5.4768400153944952E-6</v>
      </c>
      <c r="DK3756" s="78">
        <v>0</v>
      </c>
      <c r="DL3756" s="78">
        <v>5.4768400153944952E-6</v>
      </c>
    </row>
    <row r="3757" spans="98:116" x14ac:dyDescent="0.25">
      <c r="CT3757" s="78" t="s">
        <v>155</v>
      </c>
      <c r="CU3757" s="78" t="s">
        <v>457</v>
      </c>
      <c r="CV3757" s="78" t="s">
        <v>490</v>
      </c>
      <c r="CW3757" s="78">
        <v>2031</v>
      </c>
      <c r="CX3757" s="78">
        <v>0</v>
      </c>
      <c r="CY3757" s="78">
        <v>8.3606377745129287E-2</v>
      </c>
      <c r="CZ3757" s="78">
        <v>3.9055083184886007E-2</v>
      </c>
      <c r="DA3757" s="78">
        <v>1.694997174106E-3</v>
      </c>
      <c r="DB3757" s="78">
        <v>4.285629738613661E-2</v>
      </c>
      <c r="DC3757" s="78">
        <v>2.9554816941211846E-2</v>
      </c>
      <c r="DD3757" s="78">
        <v>2.271274848500563E-3</v>
      </c>
      <c r="DE3757" s="78">
        <v>0</v>
      </c>
      <c r="DF3757" s="78">
        <v>6.7127112370612811E-5</v>
      </c>
      <c r="DG3757" s="78">
        <v>6.7127112370612811E-5</v>
      </c>
      <c r="DH3757" s="78">
        <v>0</v>
      </c>
      <c r="DI3757" s="78">
        <v>5.4768400153944952E-6</v>
      </c>
      <c r="DJ3757" s="78">
        <v>5.4768400153944952E-6</v>
      </c>
      <c r="DK3757" s="78">
        <v>0</v>
      </c>
      <c r="DL3757" s="78">
        <v>5.4768400153944952E-6</v>
      </c>
    </row>
    <row r="3758" spans="98:116" x14ac:dyDescent="0.25">
      <c r="CT3758" s="78" t="s">
        <v>155</v>
      </c>
      <c r="CU3758" s="78" t="s">
        <v>457</v>
      </c>
      <c r="CV3758" s="78" t="s">
        <v>490</v>
      </c>
      <c r="CW3758" s="78">
        <v>2032</v>
      </c>
      <c r="CX3758" s="78">
        <v>0</v>
      </c>
      <c r="CY3758" s="78">
        <v>8.3606377745129287E-2</v>
      </c>
      <c r="CZ3758" s="78">
        <v>3.9055083184886007E-2</v>
      </c>
      <c r="DA3758" s="78">
        <v>1.694997174106E-3</v>
      </c>
      <c r="DB3758" s="78">
        <v>4.285629738613661E-2</v>
      </c>
      <c r="DC3758" s="78">
        <v>2.9554816941211846E-2</v>
      </c>
      <c r="DD3758" s="78">
        <v>2.271274848500563E-3</v>
      </c>
      <c r="DE3758" s="78">
        <v>0</v>
      </c>
      <c r="DF3758" s="78">
        <v>6.7127112370612811E-5</v>
      </c>
      <c r="DG3758" s="78">
        <v>6.7127112370612811E-5</v>
      </c>
      <c r="DH3758" s="78">
        <v>0</v>
      </c>
      <c r="DI3758" s="78">
        <v>5.4768400153944952E-6</v>
      </c>
      <c r="DJ3758" s="78">
        <v>5.4768400153944952E-6</v>
      </c>
      <c r="DK3758" s="78">
        <v>0</v>
      </c>
      <c r="DL3758" s="78">
        <v>5.4768400153944952E-6</v>
      </c>
    </row>
    <row r="3759" spans="98:116" x14ac:dyDescent="0.25">
      <c r="CT3759" s="78" t="s">
        <v>155</v>
      </c>
      <c r="CU3759" s="78" t="s">
        <v>457</v>
      </c>
      <c r="CV3759" s="78" t="s">
        <v>490</v>
      </c>
      <c r="CW3759" s="78">
        <v>2033</v>
      </c>
      <c r="CX3759" s="78">
        <v>0</v>
      </c>
      <c r="CY3759" s="78">
        <v>8.721099686331038E-2</v>
      </c>
      <c r="CZ3759" s="78">
        <v>4.0679066778684637E-2</v>
      </c>
      <c r="DA3759" s="78">
        <v>1.7654627707585811E-3</v>
      </c>
      <c r="DB3759" s="78">
        <v>4.47664673138665E-2</v>
      </c>
      <c r="DC3759" s="78">
        <v>3.0872119787792498E-2</v>
      </c>
      <c r="DD3759" s="78">
        <v>2.271274848500563E-3</v>
      </c>
      <c r="DE3759" s="78">
        <v>0</v>
      </c>
      <c r="DF3759" s="78">
        <v>7.0119069193909633E-5</v>
      </c>
      <c r="DG3759" s="78">
        <v>7.0119069193909633E-5</v>
      </c>
      <c r="DH3759" s="78">
        <v>0</v>
      </c>
      <c r="DI3759" s="78">
        <v>5.8289911119643691E-6</v>
      </c>
      <c r="DJ3759" s="78">
        <v>5.8289911119643691E-6</v>
      </c>
      <c r="DK3759" s="78">
        <v>0</v>
      </c>
      <c r="DL3759" s="78">
        <v>5.8289911119643691E-6</v>
      </c>
    </row>
    <row r="3760" spans="98:116" x14ac:dyDescent="0.25">
      <c r="CT3760" s="78" t="s">
        <v>155</v>
      </c>
      <c r="CU3760" s="78" t="s">
        <v>457</v>
      </c>
      <c r="CV3760" s="78" t="s">
        <v>490</v>
      </c>
      <c r="CW3760" s="78">
        <v>2034</v>
      </c>
      <c r="CX3760" s="78">
        <v>0</v>
      </c>
      <c r="CY3760" s="78">
        <v>8.721099686331038E-2</v>
      </c>
      <c r="CZ3760" s="78">
        <v>4.0679066778684637E-2</v>
      </c>
      <c r="DA3760" s="78">
        <v>1.7654627707585811E-3</v>
      </c>
      <c r="DB3760" s="78">
        <v>4.47664673138665E-2</v>
      </c>
      <c r="DC3760" s="78">
        <v>3.0872119787792498E-2</v>
      </c>
      <c r="DD3760" s="78">
        <v>2.271274848500563E-3</v>
      </c>
      <c r="DE3760" s="78">
        <v>0</v>
      </c>
      <c r="DF3760" s="78">
        <v>7.0119069193909633E-5</v>
      </c>
      <c r="DG3760" s="78">
        <v>7.0119069193909633E-5</v>
      </c>
      <c r="DH3760" s="78">
        <v>0</v>
      </c>
      <c r="DI3760" s="78">
        <v>5.8289911119643691E-6</v>
      </c>
      <c r="DJ3760" s="78">
        <v>5.8289911119643691E-6</v>
      </c>
      <c r="DK3760" s="78">
        <v>0</v>
      </c>
      <c r="DL3760" s="78">
        <v>5.8289911119643691E-6</v>
      </c>
    </row>
    <row r="3761" spans="98:116" x14ac:dyDescent="0.25">
      <c r="CT3761" s="78" t="s">
        <v>155</v>
      </c>
      <c r="CU3761" s="78" t="s">
        <v>457</v>
      </c>
      <c r="CV3761" s="78" t="s">
        <v>490</v>
      </c>
      <c r="CW3761" s="78">
        <v>2035</v>
      </c>
      <c r="CX3761" s="78">
        <v>0</v>
      </c>
      <c r="CY3761" s="78">
        <v>8.721099686331038E-2</v>
      </c>
      <c r="CZ3761" s="78">
        <v>4.0679066778684637E-2</v>
      </c>
      <c r="DA3761" s="78">
        <v>1.7654627707585811E-3</v>
      </c>
      <c r="DB3761" s="78">
        <v>4.47664673138665E-2</v>
      </c>
      <c r="DC3761" s="78">
        <v>3.0872119787792498E-2</v>
      </c>
      <c r="DD3761" s="78">
        <v>2.271274848500563E-3</v>
      </c>
      <c r="DE3761" s="78">
        <v>0</v>
      </c>
      <c r="DF3761" s="78">
        <v>7.0119069193909633E-5</v>
      </c>
      <c r="DG3761" s="78">
        <v>7.0119069193909633E-5</v>
      </c>
      <c r="DH3761" s="78">
        <v>0</v>
      </c>
      <c r="DI3761" s="78">
        <v>5.8289911119643691E-6</v>
      </c>
      <c r="DJ3761" s="78">
        <v>5.8289911119643691E-6</v>
      </c>
      <c r="DK3761" s="78">
        <v>0</v>
      </c>
      <c r="DL3761" s="78">
        <v>5.8289911119643691E-6</v>
      </c>
    </row>
    <row r="3762" spans="98:116" x14ac:dyDescent="0.25">
      <c r="CT3762" s="78" t="s">
        <v>155</v>
      </c>
      <c r="CU3762" s="78" t="s">
        <v>457</v>
      </c>
      <c r="CV3762" s="78" t="s">
        <v>490</v>
      </c>
      <c r="CW3762" s="78">
        <v>2036</v>
      </c>
      <c r="CX3762" s="78">
        <v>0</v>
      </c>
      <c r="CY3762" s="78">
        <v>8.721099686331038E-2</v>
      </c>
      <c r="CZ3762" s="78">
        <v>4.0679066778684637E-2</v>
      </c>
      <c r="DA3762" s="78">
        <v>1.7654627707585811E-3</v>
      </c>
      <c r="DB3762" s="78">
        <v>4.47664673138665E-2</v>
      </c>
      <c r="DC3762" s="78">
        <v>3.0872119787792498E-2</v>
      </c>
      <c r="DD3762" s="78">
        <v>2.271274848500563E-3</v>
      </c>
      <c r="DE3762" s="78">
        <v>0</v>
      </c>
      <c r="DF3762" s="78">
        <v>7.0119069193909633E-5</v>
      </c>
      <c r="DG3762" s="78">
        <v>7.0119069193909633E-5</v>
      </c>
      <c r="DH3762" s="78">
        <v>0</v>
      </c>
      <c r="DI3762" s="78">
        <v>5.8289911119643691E-6</v>
      </c>
      <c r="DJ3762" s="78">
        <v>5.8289911119643691E-6</v>
      </c>
      <c r="DK3762" s="78">
        <v>0</v>
      </c>
      <c r="DL3762" s="78">
        <v>5.8289911119643691E-6</v>
      </c>
    </row>
    <row r="3763" spans="98:116" x14ac:dyDescent="0.25">
      <c r="CT3763" s="78" t="s">
        <v>155</v>
      </c>
      <c r="CU3763" s="78" t="s">
        <v>457</v>
      </c>
      <c r="CV3763" s="78" t="s">
        <v>490</v>
      </c>
      <c r="CW3763" s="78">
        <v>2037</v>
      </c>
      <c r="CX3763" s="78">
        <v>0</v>
      </c>
      <c r="CY3763" s="78">
        <v>8.721099686331038E-2</v>
      </c>
      <c r="CZ3763" s="78">
        <v>4.0679066778684637E-2</v>
      </c>
      <c r="DA3763" s="78">
        <v>1.7654627707585811E-3</v>
      </c>
      <c r="DB3763" s="78">
        <v>4.47664673138665E-2</v>
      </c>
      <c r="DC3763" s="78">
        <v>3.0872119787792498E-2</v>
      </c>
      <c r="DD3763" s="78">
        <v>2.271274848500563E-3</v>
      </c>
      <c r="DE3763" s="78">
        <v>0</v>
      </c>
      <c r="DF3763" s="78">
        <v>7.0119069193909633E-5</v>
      </c>
      <c r="DG3763" s="78">
        <v>7.0119069193909633E-5</v>
      </c>
      <c r="DH3763" s="78">
        <v>0</v>
      </c>
      <c r="DI3763" s="78">
        <v>5.8289911119643691E-6</v>
      </c>
      <c r="DJ3763" s="78">
        <v>5.8289911119643691E-6</v>
      </c>
      <c r="DK3763" s="78">
        <v>0</v>
      </c>
      <c r="DL3763" s="78">
        <v>5.8289911119643691E-6</v>
      </c>
    </row>
    <row r="3764" spans="98:116" x14ac:dyDescent="0.25">
      <c r="CT3764" s="78" t="s">
        <v>155</v>
      </c>
      <c r="CU3764" s="78" t="s">
        <v>457</v>
      </c>
      <c r="CV3764" s="78" t="s">
        <v>490</v>
      </c>
      <c r="CW3764" s="78">
        <v>2038</v>
      </c>
      <c r="CX3764" s="78">
        <v>0</v>
      </c>
      <c r="CY3764" s="78">
        <v>9.1184159449950411E-2</v>
      </c>
      <c r="CZ3764" s="78">
        <v>4.2437523963863848E-2</v>
      </c>
      <c r="DA3764" s="78">
        <v>1.8417593824123571E-3</v>
      </c>
      <c r="DB3764" s="78">
        <v>4.690487610367354E-2</v>
      </c>
      <c r="DC3764" s="78">
        <v>3.2346822087871964E-2</v>
      </c>
      <c r="DD3764" s="78">
        <v>2.271274848500563E-3</v>
      </c>
      <c r="DE3764" s="78">
        <v>0</v>
      </c>
      <c r="DF3764" s="78">
        <v>7.3468523437106059E-5</v>
      </c>
      <c r="DG3764" s="78">
        <v>7.3468523437106059E-5</v>
      </c>
      <c r="DH3764" s="78">
        <v>0</v>
      </c>
      <c r="DI3764" s="78">
        <v>6.2083422774332085E-6</v>
      </c>
      <c r="DJ3764" s="78">
        <v>6.2083422774332085E-6</v>
      </c>
      <c r="DK3764" s="78">
        <v>0</v>
      </c>
      <c r="DL3764" s="78">
        <v>6.2083422774332085E-6</v>
      </c>
    </row>
    <row r="3765" spans="98:116" x14ac:dyDescent="0.25">
      <c r="CT3765" s="78" t="s">
        <v>155</v>
      </c>
      <c r="CU3765" s="78" t="s">
        <v>457</v>
      </c>
      <c r="CV3765" s="78" t="s">
        <v>490</v>
      </c>
      <c r="CW3765" s="78">
        <v>2039</v>
      </c>
      <c r="CX3765" s="78">
        <v>0</v>
      </c>
      <c r="CY3765" s="78">
        <v>9.1184159449950411E-2</v>
      </c>
      <c r="CZ3765" s="78">
        <v>4.2437523963863848E-2</v>
      </c>
      <c r="DA3765" s="78">
        <v>1.8417593824123571E-3</v>
      </c>
      <c r="DB3765" s="78">
        <v>4.690487610367354E-2</v>
      </c>
      <c r="DC3765" s="78">
        <v>3.2346822087871964E-2</v>
      </c>
      <c r="DD3765" s="78">
        <v>2.271274848500563E-3</v>
      </c>
      <c r="DE3765" s="78">
        <v>0</v>
      </c>
      <c r="DF3765" s="78">
        <v>7.3468523437106059E-5</v>
      </c>
      <c r="DG3765" s="78">
        <v>7.3468523437106059E-5</v>
      </c>
      <c r="DH3765" s="78">
        <v>0</v>
      </c>
      <c r="DI3765" s="78">
        <v>6.2083422774332085E-6</v>
      </c>
      <c r="DJ3765" s="78">
        <v>6.2083422774332085E-6</v>
      </c>
      <c r="DK3765" s="78">
        <v>0</v>
      </c>
      <c r="DL3765" s="78">
        <v>6.2083422774332085E-6</v>
      </c>
    </row>
    <row r="3766" spans="98:116" x14ac:dyDescent="0.25">
      <c r="CT3766" s="78" t="s">
        <v>155</v>
      </c>
      <c r="CU3766" s="78" t="s">
        <v>457</v>
      </c>
      <c r="CV3766" s="78" t="s">
        <v>490</v>
      </c>
      <c r="CW3766" s="78">
        <v>2040</v>
      </c>
      <c r="CX3766" s="78">
        <v>0</v>
      </c>
      <c r="CY3766" s="78">
        <v>9.1184159449950411E-2</v>
      </c>
      <c r="CZ3766" s="78">
        <v>4.2437523963863848E-2</v>
      </c>
      <c r="DA3766" s="78">
        <v>1.8417593824123571E-3</v>
      </c>
      <c r="DB3766" s="78">
        <v>4.690487610367354E-2</v>
      </c>
      <c r="DC3766" s="78">
        <v>3.2346822087871964E-2</v>
      </c>
      <c r="DD3766" s="78">
        <v>2.271274848500563E-3</v>
      </c>
      <c r="DE3766" s="78">
        <v>0</v>
      </c>
      <c r="DF3766" s="78">
        <v>7.3468523437106059E-5</v>
      </c>
      <c r="DG3766" s="78">
        <v>7.3468523437106059E-5</v>
      </c>
      <c r="DH3766" s="78">
        <v>0</v>
      </c>
      <c r="DI3766" s="78">
        <v>6.2083422774332085E-6</v>
      </c>
      <c r="DJ3766" s="78">
        <v>6.2083422774332085E-6</v>
      </c>
      <c r="DK3766" s="78">
        <v>0</v>
      </c>
      <c r="DL3766" s="78">
        <v>6.2083422774332085E-6</v>
      </c>
    </row>
    <row r="3767" spans="98:116" x14ac:dyDescent="0.25">
      <c r="CT3767" s="78" t="s">
        <v>155</v>
      </c>
      <c r="CU3767" s="78" t="s">
        <v>457</v>
      </c>
      <c r="CV3767" s="78" t="s">
        <v>490</v>
      </c>
      <c r="CW3767" s="78">
        <v>2041</v>
      </c>
      <c r="CX3767" s="78">
        <v>0</v>
      </c>
      <c r="CY3767" s="78">
        <v>9.1184159449950411E-2</v>
      </c>
      <c r="CZ3767" s="78">
        <v>4.2437523963863848E-2</v>
      </c>
      <c r="DA3767" s="78">
        <v>1.8417593824123571E-3</v>
      </c>
      <c r="DB3767" s="78">
        <v>4.690487610367354E-2</v>
      </c>
      <c r="DC3767" s="78">
        <v>3.2346822087871964E-2</v>
      </c>
      <c r="DD3767" s="78">
        <v>2.271274848500563E-3</v>
      </c>
      <c r="DE3767" s="78">
        <v>0</v>
      </c>
      <c r="DF3767" s="78">
        <v>7.3468523437106059E-5</v>
      </c>
      <c r="DG3767" s="78">
        <v>7.3468523437106059E-5</v>
      </c>
      <c r="DH3767" s="78">
        <v>0</v>
      </c>
      <c r="DI3767" s="78">
        <v>6.2083422774332085E-6</v>
      </c>
      <c r="DJ3767" s="78">
        <v>6.2083422774332085E-6</v>
      </c>
      <c r="DK3767" s="78">
        <v>0</v>
      </c>
      <c r="DL3767" s="78">
        <v>6.2083422774332085E-6</v>
      </c>
    </row>
    <row r="3768" spans="98:116" x14ac:dyDescent="0.25">
      <c r="CT3768" s="78" t="s">
        <v>155</v>
      </c>
      <c r="CU3768" s="78" t="s">
        <v>457</v>
      </c>
      <c r="CV3768" s="78" t="s">
        <v>490</v>
      </c>
      <c r="CW3768" s="78">
        <v>2042</v>
      </c>
      <c r="CX3768" s="78">
        <v>0</v>
      </c>
      <c r="CY3768" s="78">
        <v>9.1184159449950411E-2</v>
      </c>
      <c r="CZ3768" s="78">
        <v>4.2437523963863848E-2</v>
      </c>
      <c r="DA3768" s="78">
        <v>1.8417593824123571E-3</v>
      </c>
      <c r="DB3768" s="78">
        <v>4.690487610367354E-2</v>
      </c>
      <c r="DC3768" s="78">
        <v>3.2346822087871964E-2</v>
      </c>
      <c r="DD3768" s="78">
        <v>2.271274848500563E-3</v>
      </c>
      <c r="DE3768" s="78">
        <v>0</v>
      </c>
      <c r="DF3768" s="78">
        <v>7.3468523437106059E-5</v>
      </c>
      <c r="DG3768" s="78">
        <v>7.3468523437106059E-5</v>
      </c>
      <c r="DH3768" s="78">
        <v>0</v>
      </c>
      <c r="DI3768" s="78">
        <v>0</v>
      </c>
      <c r="DJ3768" s="78">
        <v>6.2083422774332085E-6</v>
      </c>
      <c r="DK3768" s="78">
        <v>0</v>
      </c>
      <c r="DL3768" s="78">
        <v>6.2083422774332085E-6</v>
      </c>
    </row>
    <row r="3769" spans="98:116" x14ac:dyDescent="0.25">
      <c r="CT3769" s="78" t="s">
        <v>155</v>
      </c>
      <c r="CU3769" s="78" t="s">
        <v>457</v>
      </c>
      <c r="CV3769" s="78" t="s">
        <v>490</v>
      </c>
      <c r="CW3769" s="78">
        <v>2043</v>
      </c>
      <c r="CX3769" s="78">
        <v>0</v>
      </c>
      <c r="CY3769" s="78">
        <v>9.5485653842641377E-2</v>
      </c>
      <c r="CZ3769" s="78">
        <v>4.4305976361134897E-2</v>
      </c>
      <c r="DA3769" s="78">
        <v>1.922823688688868E-3</v>
      </c>
      <c r="DB3769" s="78">
        <v>4.925685379281762E-2</v>
      </c>
      <c r="DC3769" s="78">
        <v>3.3968807053725646E-2</v>
      </c>
      <c r="DD3769" s="78">
        <v>2.271274848500563E-3</v>
      </c>
      <c r="DE3769" s="78">
        <v>0</v>
      </c>
      <c r="DF3769" s="78">
        <v>7.7152497094695575E-5</v>
      </c>
      <c r="DG3769" s="78">
        <v>7.7152497094695575E-5</v>
      </c>
      <c r="DH3769" s="78">
        <v>0</v>
      </c>
      <c r="DI3769" s="78">
        <v>8.1796578199435526E-6</v>
      </c>
      <c r="DJ3769" s="78">
        <v>0</v>
      </c>
      <c r="DK3769" s="78">
        <v>0</v>
      </c>
      <c r="DL3769" s="78">
        <v>0</v>
      </c>
    </row>
    <row r="3770" spans="98:116" x14ac:dyDescent="0.25">
      <c r="CT3770" s="78" t="s">
        <v>155</v>
      </c>
      <c r="CU3770" s="78" t="s">
        <v>457</v>
      </c>
      <c r="CV3770" s="78" t="s">
        <v>490</v>
      </c>
      <c r="CW3770" s="78">
        <v>2044</v>
      </c>
      <c r="CX3770" s="78">
        <v>0</v>
      </c>
      <c r="CY3770" s="78">
        <v>9.5485653842641377E-2</v>
      </c>
      <c r="CZ3770" s="78">
        <v>4.4305976361134897E-2</v>
      </c>
      <c r="DA3770" s="78">
        <v>1.922823688688868E-3</v>
      </c>
      <c r="DB3770" s="78">
        <v>4.925685379281762E-2</v>
      </c>
      <c r="DC3770" s="78">
        <v>3.3968807053725646E-2</v>
      </c>
      <c r="DD3770" s="78">
        <v>2.271274848500563E-3</v>
      </c>
      <c r="DE3770" s="78">
        <v>0</v>
      </c>
      <c r="DF3770" s="78">
        <v>7.7152497094695575E-5</v>
      </c>
      <c r="DG3770" s="78">
        <v>7.7152497094695575E-5</v>
      </c>
      <c r="DH3770" s="78">
        <v>0</v>
      </c>
      <c r="DI3770" s="78">
        <v>8.4429687943699641E-6</v>
      </c>
      <c r="DJ3770" s="78">
        <v>8.4429687943699641E-6</v>
      </c>
      <c r="DK3770" s="78">
        <v>0</v>
      </c>
      <c r="DL3770" s="78">
        <v>8.4429687943699641E-6</v>
      </c>
    </row>
    <row r="3771" spans="98:116" x14ac:dyDescent="0.25">
      <c r="CT3771" s="78" t="s">
        <v>155</v>
      </c>
      <c r="CU3771" s="78" t="s">
        <v>457</v>
      </c>
      <c r="CV3771" s="78" t="s">
        <v>490</v>
      </c>
      <c r="CW3771" s="78">
        <v>2045</v>
      </c>
      <c r="CX3771" s="78">
        <v>0</v>
      </c>
      <c r="CY3771" s="78">
        <v>9.5485653842641377E-2</v>
      </c>
      <c r="CZ3771" s="78">
        <v>4.4305976361134897E-2</v>
      </c>
      <c r="DA3771" s="78">
        <v>1.922823688688868E-3</v>
      </c>
      <c r="DB3771" s="78">
        <v>4.925685379281762E-2</v>
      </c>
      <c r="DC3771" s="78">
        <v>3.3968807053725646E-2</v>
      </c>
      <c r="DD3771" s="78">
        <v>2.271274848500563E-3</v>
      </c>
      <c r="DE3771" s="78">
        <v>0</v>
      </c>
      <c r="DF3771" s="78">
        <v>7.7152497094695575E-5</v>
      </c>
      <c r="DG3771" s="78">
        <v>7.7152497094695575E-5</v>
      </c>
      <c r="DH3771" s="78">
        <v>0</v>
      </c>
      <c r="DI3771" s="78">
        <v>8.4429687943699641E-6</v>
      </c>
      <c r="DJ3771" s="78">
        <v>8.4429687943699641E-6</v>
      </c>
      <c r="DK3771" s="78">
        <v>0</v>
      </c>
      <c r="DL3771" s="78">
        <v>8.4429687943699641E-6</v>
      </c>
    </row>
    <row r="3772" spans="98:116" x14ac:dyDescent="0.25">
      <c r="CT3772" s="78" t="s">
        <v>155</v>
      </c>
      <c r="CU3772" s="78" t="s">
        <v>457</v>
      </c>
      <c r="CV3772" s="78" t="s">
        <v>490</v>
      </c>
      <c r="CW3772" s="78">
        <v>2046</v>
      </c>
      <c r="CX3772" s="78">
        <v>0</v>
      </c>
      <c r="CY3772" s="78">
        <v>9.5485653842641377E-2</v>
      </c>
      <c r="CZ3772" s="78">
        <v>4.4305976361134897E-2</v>
      </c>
      <c r="DA3772" s="78">
        <v>1.922823688688868E-3</v>
      </c>
      <c r="DB3772" s="78">
        <v>4.925685379281762E-2</v>
      </c>
      <c r="DC3772" s="78">
        <v>3.3968807053725646E-2</v>
      </c>
      <c r="DD3772" s="78">
        <v>2.271274848500563E-3</v>
      </c>
      <c r="DE3772" s="78">
        <v>0</v>
      </c>
      <c r="DF3772" s="78">
        <v>7.7152497094695575E-5</v>
      </c>
      <c r="DG3772" s="78">
        <v>7.7152497094695575E-5</v>
      </c>
      <c r="DH3772" s="78">
        <v>0</v>
      </c>
      <c r="DI3772" s="78">
        <v>8.4429687943699641E-6</v>
      </c>
      <c r="DJ3772" s="78">
        <v>8.4429687943699641E-6</v>
      </c>
      <c r="DK3772" s="78">
        <v>0</v>
      </c>
      <c r="DL3772" s="78">
        <v>8.4429687943699641E-6</v>
      </c>
    </row>
    <row r="3773" spans="98:116" x14ac:dyDescent="0.25">
      <c r="CT3773" s="78" t="s">
        <v>155</v>
      </c>
      <c r="CU3773" s="78" t="s">
        <v>457</v>
      </c>
      <c r="CV3773" s="78" t="s">
        <v>490</v>
      </c>
      <c r="CW3773" s="78">
        <v>2047</v>
      </c>
      <c r="CX3773" s="78">
        <v>0</v>
      </c>
      <c r="CY3773" s="78">
        <v>9.5485653842641377E-2</v>
      </c>
      <c r="CZ3773" s="78">
        <v>4.4305976361134897E-2</v>
      </c>
      <c r="DA3773" s="78">
        <v>1.922823688688868E-3</v>
      </c>
      <c r="DB3773" s="78">
        <v>4.925685379281762E-2</v>
      </c>
      <c r="DC3773" s="78">
        <v>3.3968807053725646E-2</v>
      </c>
      <c r="DD3773" s="78">
        <v>2.271274848500563E-3</v>
      </c>
      <c r="DE3773" s="78">
        <v>0</v>
      </c>
      <c r="DF3773" s="78">
        <v>7.7152497094695575E-5</v>
      </c>
      <c r="DG3773" s="78">
        <v>7.7152497094695575E-5</v>
      </c>
      <c r="DH3773" s="78">
        <v>0</v>
      </c>
      <c r="DI3773" s="78">
        <v>8.4429687943699641E-6</v>
      </c>
      <c r="DJ3773" s="78">
        <v>8.4429687943699641E-6</v>
      </c>
      <c r="DK3773" s="78">
        <v>0</v>
      </c>
      <c r="DL3773" s="78">
        <v>8.4429687943699641E-6</v>
      </c>
    </row>
    <row r="3774" spans="98:116" x14ac:dyDescent="0.25">
      <c r="CT3774" s="78" t="s">
        <v>155</v>
      </c>
      <c r="CU3774" s="78" t="s">
        <v>457</v>
      </c>
      <c r="CV3774" s="78" t="s">
        <v>490</v>
      </c>
      <c r="CW3774" s="78">
        <v>2048</v>
      </c>
      <c r="CX3774" s="78">
        <v>0</v>
      </c>
      <c r="CY3774" s="78">
        <v>0.1000716957393588</v>
      </c>
      <c r="CZ3774" s="78">
        <v>4.6259840575669148E-2</v>
      </c>
      <c r="DA3774" s="78">
        <v>2.0075878699676131E-3</v>
      </c>
      <c r="DB3774" s="78">
        <v>5.1804267293721333E-2</v>
      </c>
      <c r="DC3774" s="78">
        <v>3.5725569636699865E-2</v>
      </c>
      <c r="DD3774" s="78">
        <v>2.271274848500563E-3</v>
      </c>
      <c r="DE3774" s="78">
        <v>0</v>
      </c>
      <c r="DF3774" s="78">
        <v>8.1142587764191799E-5</v>
      </c>
      <c r="DG3774" s="78">
        <v>8.1142587764191799E-5</v>
      </c>
      <c r="DH3774" s="78">
        <v>0</v>
      </c>
      <c r="DI3774" s="78">
        <v>8.4429687943699641E-6</v>
      </c>
      <c r="DJ3774" s="78">
        <v>8.4429687943699641E-6</v>
      </c>
      <c r="DK3774" s="78">
        <v>0</v>
      </c>
      <c r="DL3774" s="78">
        <v>8.4429687943699641E-6</v>
      </c>
    </row>
    <row r="3775" spans="98:116" x14ac:dyDescent="0.25">
      <c r="CT3775" s="78" t="s">
        <v>155</v>
      </c>
      <c r="CU3775" s="78" t="s">
        <v>457</v>
      </c>
      <c r="CV3775" s="78" t="s">
        <v>490</v>
      </c>
      <c r="CW3775" s="78">
        <v>2049</v>
      </c>
      <c r="CX3775" s="78">
        <v>0</v>
      </c>
      <c r="CY3775" s="78">
        <v>0.1000716957393588</v>
      </c>
      <c r="CZ3775" s="78">
        <v>4.6259840575669148E-2</v>
      </c>
      <c r="DA3775" s="78">
        <v>2.0075878699676131E-3</v>
      </c>
      <c r="DB3775" s="78">
        <v>5.1804267293721333E-2</v>
      </c>
      <c r="DC3775" s="78">
        <v>3.5725569636699865E-2</v>
      </c>
      <c r="DD3775" s="78">
        <v>2.271274848500563E-3</v>
      </c>
      <c r="DE3775" s="78">
        <v>0</v>
      </c>
      <c r="DF3775" s="78">
        <v>8.1142587764191799E-5</v>
      </c>
      <c r="DG3775" s="78">
        <v>8.1142587764191799E-5</v>
      </c>
      <c r="DH3775" s="78">
        <v>0</v>
      </c>
      <c r="DI3775" s="78">
        <v>8.7787742077599197E-6</v>
      </c>
      <c r="DJ3775" s="78">
        <v>8.7787742077599197E-6</v>
      </c>
      <c r="DK3775" s="78">
        <v>0</v>
      </c>
      <c r="DL3775" s="78">
        <v>8.7787742077599197E-6</v>
      </c>
    </row>
    <row r="3776" spans="98:116" x14ac:dyDescent="0.25">
      <c r="CT3776" s="78" t="s">
        <v>155</v>
      </c>
      <c r="CU3776" s="78" t="s">
        <v>457</v>
      </c>
      <c r="CV3776" s="78" t="s">
        <v>490</v>
      </c>
      <c r="CW3776" s="78">
        <v>2050</v>
      </c>
      <c r="CX3776" s="78">
        <v>0</v>
      </c>
      <c r="CY3776" s="78">
        <v>0.1000716957393588</v>
      </c>
      <c r="CZ3776" s="78">
        <v>4.6259840575669148E-2</v>
      </c>
      <c r="DA3776" s="78">
        <v>2.0075878699676131E-3</v>
      </c>
      <c r="DB3776" s="78">
        <v>5.1804267293721333E-2</v>
      </c>
      <c r="DC3776" s="78">
        <v>3.5725569636699865E-2</v>
      </c>
      <c r="DD3776" s="78">
        <v>2.271274848500563E-3</v>
      </c>
      <c r="DE3776" s="78">
        <v>0</v>
      </c>
      <c r="DF3776" s="78">
        <v>8.1142587764191799E-5</v>
      </c>
      <c r="DG3776" s="78">
        <v>8.1142587764191799E-5</v>
      </c>
      <c r="DH3776" s="78">
        <v>0</v>
      </c>
      <c r="DI3776" s="78">
        <v>8.7787742077599197E-6</v>
      </c>
      <c r="DJ3776" s="78">
        <v>8.7787742077599197E-6</v>
      </c>
      <c r="DK3776" s="78">
        <v>0</v>
      </c>
      <c r="DL3776" s="78">
        <v>8.7787742077599197E-6</v>
      </c>
    </row>
    <row r="3777" spans="98:116" x14ac:dyDescent="0.25">
      <c r="CT3777" s="78" t="s">
        <v>155</v>
      </c>
      <c r="CU3777" s="78" t="s">
        <v>457</v>
      </c>
      <c r="CV3777" s="78" t="s">
        <v>490</v>
      </c>
      <c r="CW3777" s="78">
        <v>2051</v>
      </c>
      <c r="CX3777" s="78">
        <v>0</v>
      </c>
      <c r="CY3777" s="78">
        <v>0.1000716957393588</v>
      </c>
      <c r="CZ3777" s="78">
        <v>4.6259840575669148E-2</v>
      </c>
      <c r="DA3777" s="78">
        <v>2.0075878699676131E-3</v>
      </c>
      <c r="DB3777" s="78">
        <v>5.1804267293721333E-2</v>
      </c>
      <c r="DC3777" s="78">
        <v>3.5725569636699865E-2</v>
      </c>
      <c r="DD3777" s="78">
        <v>2.271274848500563E-3</v>
      </c>
      <c r="DE3777" s="78">
        <v>0</v>
      </c>
      <c r="DF3777" s="78">
        <v>8.1142587764191799E-5</v>
      </c>
      <c r="DG3777" s="78">
        <v>8.1142587764191799E-5</v>
      </c>
      <c r="DH3777" s="78">
        <v>0</v>
      </c>
      <c r="DI3777" s="78">
        <v>8.7787742077599197E-6</v>
      </c>
      <c r="DJ3777" s="78">
        <v>8.7787742077599197E-6</v>
      </c>
      <c r="DK3777" s="78">
        <v>0</v>
      </c>
      <c r="DL3777" s="78">
        <v>8.7787742077599197E-6</v>
      </c>
    </row>
    <row r="3778" spans="98:116" x14ac:dyDescent="0.25">
      <c r="CT3778" s="78" t="s">
        <v>155</v>
      </c>
      <c r="CU3778" s="78" t="s">
        <v>457</v>
      </c>
      <c r="CV3778" s="78" t="s">
        <v>490</v>
      </c>
      <c r="CW3778" s="78">
        <v>2052</v>
      </c>
      <c r="CX3778" s="78">
        <v>0</v>
      </c>
      <c r="CY3778" s="78">
        <v>0.1000716957393588</v>
      </c>
      <c r="CZ3778" s="78">
        <v>4.6259840575669148E-2</v>
      </c>
      <c r="DA3778" s="78">
        <v>2.0075878699676131E-3</v>
      </c>
      <c r="DB3778" s="78">
        <v>5.1804267293721333E-2</v>
      </c>
      <c r="DC3778" s="78">
        <v>3.5725569636699865E-2</v>
      </c>
      <c r="DD3778" s="78">
        <v>2.271274848500563E-3</v>
      </c>
      <c r="DE3778" s="78">
        <v>0</v>
      </c>
      <c r="DF3778" s="78">
        <v>8.1142587764191799E-5</v>
      </c>
      <c r="DG3778" s="78">
        <v>8.1142587764191799E-5</v>
      </c>
      <c r="DH3778" s="78">
        <v>0</v>
      </c>
      <c r="DI3778" s="78">
        <v>8.7787742077599197E-6</v>
      </c>
      <c r="DJ3778" s="78">
        <v>8.7787742077599197E-6</v>
      </c>
      <c r="DK3778" s="78">
        <v>0</v>
      </c>
      <c r="DL3778" s="78">
        <v>8.7787742077599197E-6</v>
      </c>
    </row>
    <row r="3779" spans="98:116" x14ac:dyDescent="0.25">
      <c r="CT3779" s="78" t="s">
        <v>155</v>
      </c>
      <c r="CU3779" s="78" t="s">
        <v>457</v>
      </c>
      <c r="CV3779" s="78" t="s">
        <v>490</v>
      </c>
      <c r="CW3779" s="78">
        <v>2053</v>
      </c>
      <c r="CX3779" s="78">
        <v>0</v>
      </c>
      <c r="CY3779" s="78">
        <v>0.10489450436604369</v>
      </c>
      <c r="CZ3779" s="78">
        <v>4.8274495535751243E-2</v>
      </c>
      <c r="DA3779" s="78">
        <v>2.0949826068831952E-3</v>
      </c>
      <c r="DB3779" s="78">
        <v>5.4525026223408608E-2</v>
      </c>
      <c r="DC3779" s="78">
        <v>3.7601875734344384E-2</v>
      </c>
      <c r="DD3779" s="78">
        <v>2.271274848500563E-3</v>
      </c>
      <c r="DE3779" s="78">
        <v>0</v>
      </c>
      <c r="DF3779" s="78">
        <v>8.5404194611860031E-5</v>
      </c>
      <c r="DG3779" s="78">
        <v>8.5404194611860031E-5</v>
      </c>
      <c r="DH3779" s="78">
        <v>0</v>
      </c>
      <c r="DI3779" s="78">
        <v>8.7787742077599197E-6</v>
      </c>
      <c r="DJ3779" s="78">
        <v>8.7787742077599197E-6</v>
      </c>
      <c r="DK3779" s="78">
        <v>0</v>
      </c>
      <c r="DL3779" s="78">
        <v>8.7787742077599197E-6</v>
      </c>
    </row>
    <row r="3780" spans="98:116" x14ac:dyDescent="0.25">
      <c r="CT3780" s="78" t="s">
        <v>155</v>
      </c>
      <c r="CU3780" s="78" t="s">
        <v>457</v>
      </c>
      <c r="CV3780" s="78" t="s">
        <v>490</v>
      </c>
      <c r="CW3780" s="78">
        <v>2054</v>
      </c>
      <c r="CX3780" s="78">
        <v>0</v>
      </c>
      <c r="CY3780" s="78">
        <v>0.10489450436604369</v>
      </c>
      <c r="CZ3780" s="78">
        <v>4.8274495535751243E-2</v>
      </c>
      <c r="DA3780" s="78">
        <v>2.0949826068831952E-3</v>
      </c>
      <c r="DB3780" s="78">
        <v>5.4525026223408608E-2</v>
      </c>
      <c r="DC3780" s="78">
        <v>3.7601875734344384E-2</v>
      </c>
      <c r="DD3780" s="78">
        <v>2.271274848500563E-3</v>
      </c>
      <c r="DE3780" s="78">
        <v>0</v>
      </c>
      <c r="DF3780" s="78">
        <v>8.5404194611860031E-5</v>
      </c>
      <c r="DG3780" s="78">
        <v>8.5404194611860031E-5</v>
      </c>
      <c r="DH3780" s="78">
        <v>0</v>
      </c>
      <c r="DI3780" s="78">
        <v>9.1572637225186246E-6</v>
      </c>
      <c r="DJ3780" s="78">
        <v>9.1572637225186246E-6</v>
      </c>
      <c r="DK3780" s="78">
        <v>0</v>
      </c>
      <c r="DL3780" s="78">
        <v>9.1572637225186246E-6</v>
      </c>
    </row>
    <row r="3781" spans="98:116" x14ac:dyDescent="0.25">
      <c r="CT3781" s="78" t="s">
        <v>155</v>
      </c>
      <c r="CU3781" s="78" t="s">
        <v>457</v>
      </c>
      <c r="CV3781" s="78" t="s">
        <v>490</v>
      </c>
      <c r="CW3781" s="78">
        <v>2055</v>
      </c>
      <c r="CX3781" s="78">
        <v>0</v>
      </c>
      <c r="CY3781" s="78">
        <v>0.10489450436604369</v>
      </c>
      <c r="CZ3781" s="78">
        <v>4.8274495535751243E-2</v>
      </c>
      <c r="DA3781" s="78">
        <v>2.0949826068831952E-3</v>
      </c>
      <c r="DB3781" s="78">
        <v>5.4525026223408608E-2</v>
      </c>
      <c r="DC3781" s="78">
        <v>3.7601875734344384E-2</v>
      </c>
      <c r="DD3781" s="78">
        <v>2.271274848500563E-3</v>
      </c>
      <c r="DE3781" s="78">
        <v>0</v>
      </c>
      <c r="DF3781" s="78">
        <v>8.5404194611860031E-5</v>
      </c>
      <c r="DG3781" s="78">
        <v>8.5404194611860031E-5</v>
      </c>
      <c r="DH3781" s="78">
        <v>0</v>
      </c>
      <c r="DI3781" s="78">
        <v>9.1572637225186246E-6</v>
      </c>
      <c r="DJ3781" s="78">
        <v>9.1572637225186246E-6</v>
      </c>
      <c r="DK3781" s="78">
        <v>0</v>
      </c>
      <c r="DL3781" s="78">
        <v>9.1572637225186246E-6</v>
      </c>
    </row>
    <row r="3782" spans="98:116" x14ac:dyDescent="0.25">
      <c r="CT3782" s="78" t="s">
        <v>155</v>
      </c>
      <c r="CU3782" s="78" t="s">
        <v>457</v>
      </c>
      <c r="CV3782" s="78" t="s">
        <v>496</v>
      </c>
      <c r="CW3782" s="78">
        <v>2026</v>
      </c>
      <c r="CX3782" s="78">
        <v>0</v>
      </c>
      <c r="CY3782" s="78">
        <v>14664.637556436801</v>
      </c>
      <c r="CZ3782" s="78">
        <v>233.23007680794191</v>
      </c>
      <c r="DA3782" s="78">
        <v>8896.5159934286967</v>
      </c>
      <c r="DB3782" s="78">
        <v>5534.8914862001566</v>
      </c>
      <c r="DC3782" s="78">
        <v>3817.0050760622689</v>
      </c>
      <c r="DD3782" s="78">
        <v>9.1028599666638065E-5</v>
      </c>
      <c r="DE3782" s="78">
        <v>0</v>
      </c>
      <c r="DF3782" s="78">
        <v>0.34745662699439767</v>
      </c>
      <c r="DG3782" s="78">
        <v>0.34745662699439767</v>
      </c>
      <c r="DH3782" s="78">
        <v>0</v>
      </c>
      <c r="DI3782" s="78">
        <v>9.1572637225186246E-6</v>
      </c>
      <c r="DJ3782" s="78">
        <v>9.1572637225186246E-6</v>
      </c>
      <c r="DK3782" s="78">
        <v>0</v>
      </c>
      <c r="DL3782" s="78">
        <v>9.1572637225186246E-6</v>
      </c>
    </row>
    <row r="3783" spans="98:116" x14ac:dyDescent="0.25">
      <c r="CT3783" s="78" t="s">
        <v>155</v>
      </c>
      <c r="CU3783" s="78" t="s">
        <v>457</v>
      </c>
      <c r="CV3783" s="78" t="s">
        <v>496</v>
      </c>
      <c r="CW3783" s="78">
        <v>2027</v>
      </c>
      <c r="CX3783" s="78">
        <v>0</v>
      </c>
      <c r="CY3783" s="78">
        <v>14664.637556436801</v>
      </c>
      <c r="CZ3783" s="78">
        <v>233.23007680794191</v>
      </c>
      <c r="DA3783" s="78">
        <v>8896.5159934286967</v>
      </c>
      <c r="DB3783" s="78">
        <v>5534.8914862001566</v>
      </c>
      <c r="DC3783" s="78">
        <v>3817.0050760622689</v>
      </c>
      <c r="DD3783" s="78">
        <v>9.1028599666638065E-5</v>
      </c>
      <c r="DE3783" s="78">
        <v>0</v>
      </c>
      <c r="DF3783" s="78">
        <v>0.34745662699439767</v>
      </c>
      <c r="DG3783" s="78">
        <v>0.34745662699439767</v>
      </c>
      <c r="DH3783" s="78">
        <v>0</v>
      </c>
      <c r="DI3783" s="78">
        <v>9.1572637225186246E-6</v>
      </c>
      <c r="DJ3783" s="78">
        <v>9.1572637225186246E-6</v>
      </c>
      <c r="DK3783" s="78">
        <v>0</v>
      </c>
      <c r="DL3783" s="78">
        <v>9.1572637225186246E-6</v>
      </c>
    </row>
    <row r="3784" spans="98:116" x14ac:dyDescent="0.25">
      <c r="CT3784" s="78" t="s">
        <v>155</v>
      </c>
      <c r="CU3784" s="78" t="s">
        <v>457</v>
      </c>
      <c r="CV3784" s="78" t="s">
        <v>496</v>
      </c>
      <c r="CW3784" s="78">
        <v>2028</v>
      </c>
      <c r="CX3784" s="78">
        <v>0</v>
      </c>
      <c r="CY3784" s="78">
        <v>15317.990942816141</v>
      </c>
      <c r="CZ3784" s="78">
        <v>247.27299216494981</v>
      </c>
      <c r="DA3784" s="78">
        <v>9287.6490955446006</v>
      </c>
      <c r="DB3784" s="78">
        <v>5783.0688551065896</v>
      </c>
      <c r="DC3784" s="78">
        <v>3988.1546422717365</v>
      </c>
      <c r="DD3784" s="78">
        <v>9.1028599666638065E-5</v>
      </c>
      <c r="DE3784" s="78">
        <v>0</v>
      </c>
      <c r="DF3784" s="78">
        <v>0.36303613233999804</v>
      </c>
      <c r="DG3784" s="78">
        <v>0.36303613233999804</v>
      </c>
      <c r="DH3784" s="78">
        <v>0</v>
      </c>
      <c r="DI3784" s="78">
        <v>9.1572637225186246E-6</v>
      </c>
      <c r="DJ3784" s="78">
        <v>9.1572637225186246E-6</v>
      </c>
      <c r="DK3784" s="78">
        <v>0</v>
      </c>
      <c r="DL3784" s="78">
        <v>9.1572637225186246E-6</v>
      </c>
    </row>
    <row r="3785" spans="98:116" x14ac:dyDescent="0.25">
      <c r="CT3785" s="78" t="s">
        <v>155</v>
      </c>
      <c r="CU3785" s="78" t="s">
        <v>457</v>
      </c>
      <c r="CV3785" s="78" t="s">
        <v>496</v>
      </c>
      <c r="CW3785" s="78">
        <v>2029</v>
      </c>
      <c r="CX3785" s="78">
        <v>0</v>
      </c>
      <c r="CY3785" s="78">
        <v>15317.990942816141</v>
      </c>
      <c r="CZ3785" s="78">
        <v>247.27299216494981</v>
      </c>
      <c r="DA3785" s="78">
        <v>9287.6490955446006</v>
      </c>
      <c r="DB3785" s="78">
        <v>5783.0688551065896</v>
      </c>
      <c r="DC3785" s="78">
        <v>3988.1546422717365</v>
      </c>
      <c r="DD3785" s="78">
        <v>9.1028599666638065E-5</v>
      </c>
      <c r="DE3785" s="78">
        <v>0</v>
      </c>
      <c r="DF3785" s="78">
        <v>0.36303613233999804</v>
      </c>
      <c r="DG3785" s="78">
        <v>0.36303613233999804</v>
      </c>
      <c r="DH3785" s="78">
        <v>0</v>
      </c>
      <c r="DI3785" s="78">
        <v>9.5744507623059215E-6</v>
      </c>
      <c r="DJ3785" s="78">
        <v>9.5744507623059215E-6</v>
      </c>
      <c r="DK3785" s="78">
        <v>0</v>
      </c>
      <c r="DL3785" s="78">
        <v>9.5744507623059215E-6</v>
      </c>
    </row>
    <row r="3786" spans="98:116" x14ac:dyDescent="0.25">
      <c r="CT3786" s="78" t="s">
        <v>155</v>
      </c>
      <c r="CU3786" s="78" t="s">
        <v>457</v>
      </c>
      <c r="CV3786" s="78" t="s">
        <v>496</v>
      </c>
      <c r="CW3786" s="78">
        <v>2030</v>
      </c>
      <c r="CX3786" s="78">
        <v>0</v>
      </c>
      <c r="CY3786" s="78">
        <v>15317.990942816141</v>
      </c>
      <c r="CZ3786" s="78">
        <v>247.27299216494981</v>
      </c>
      <c r="DA3786" s="78">
        <v>9287.6490955446006</v>
      </c>
      <c r="DB3786" s="78">
        <v>5783.0688551065896</v>
      </c>
      <c r="DC3786" s="78">
        <v>3988.1546422717365</v>
      </c>
      <c r="DD3786" s="78">
        <v>9.1028599666638065E-5</v>
      </c>
      <c r="DE3786" s="78">
        <v>0</v>
      </c>
      <c r="DF3786" s="78">
        <v>0.36303613233999804</v>
      </c>
      <c r="DG3786" s="78">
        <v>0.36303613233999804</v>
      </c>
      <c r="DH3786" s="78">
        <v>0</v>
      </c>
      <c r="DI3786" s="78">
        <v>9.5744507623059215E-6</v>
      </c>
      <c r="DJ3786" s="78">
        <v>9.5744507623059215E-6</v>
      </c>
      <c r="DK3786" s="78">
        <v>0</v>
      </c>
      <c r="DL3786" s="78">
        <v>9.5744507623059215E-6</v>
      </c>
    </row>
    <row r="3787" spans="98:116" x14ac:dyDescent="0.25">
      <c r="CT3787" s="78" t="s">
        <v>155</v>
      </c>
      <c r="CU3787" s="78" t="s">
        <v>457</v>
      </c>
      <c r="CV3787" s="78" t="s">
        <v>496</v>
      </c>
      <c r="CW3787" s="78">
        <v>2031</v>
      </c>
      <c r="CX3787" s="78">
        <v>0</v>
      </c>
      <c r="CY3787" s="78">
        <v>15317.990942816141</v>
      </c>
      <c r="CZ3787" s="78">
        <v>247.27299216494981</v>
      </c>
      <c r="DA3787" s="78">
        <v>9287.6490955446006</v>
      </c>
      <c r="DB3787" s="78">
        <v>5783.0688551065896</v>
      </c>
      <c r="DC3787" s="78">
        <v>3988.1546422717365</v>
      </c>
      <c r="DD3787" s="78">
        <v>9.1028599666638065E-5</v>
      </c>
      <c r="DE3787" s="78">
        <v>0</v>
      </c>
      <c r="DF3787" s="78">
        <v>0.36303613233999804</v>
      </c>
      <c r="DG3787" s="78">
        <v>0.36303613233999804</v>
      </c>
      <c r="DH3787" s="78">
        <v>0</v>
      </c>
      <c r="DI3787" s="78">
        <v>9.5744507623059215E-6</v>
      </c>
      <c r="DJ3787" s="78">
        <v>9.5744507623059215E-6</v>
      </c>
      <c r="DK3787" s="78">
        <v>0</v>
      </c>
      <c r="DL3787" s="78">
        <v>9.5744507623059215E-6</v>
      </c>
    </row>
    <row r="3788" spans="98:116" x14ac:dyDescent="0.25">
      <c r="CT3788" s="78" t="s">
        <v>155</v>
      </c>
      <c r="CU3788" s="78" t="s">
        <v>457</v>
      </c>
      <c r="CV3788" s="78" t="s">
        <v>496</v>
      </c>
      <c r="CW3788" s="78">
        <v>2032</v>
      </c>
      <c r="CX3788" s="78">
        <v>0</v>
      </c>
      <c r="CY3788" s="78">
        <v>15317.990942816141</v>
      </c>
      <c r="CZ3788" s="78">
        <v>247.27299216494981</v>
      </c>
      <c r="DA3788" s="78">
        <v>9287.6490955446006</v>
      </c>
      <c r="DB3788" s="78">
        <v>5783.0688551065896</v>
      </c>
      <c r="DC3788" s="78">
        <v>3988.1546422717365</v>
      </c>
      <c r="DD3788" s="78">
        <v>9.1028599666638065E-5</v>
      </c>
      <c r="DE3788" s="78">
        <v>0</v>
      </c>
      <c r="DF3788" s="78">
        <v>0.36303613233999804</v>
      </c>
      <c r="DG3788" s="78">
        <v>0.36303613233999804</v>
      </c>
      <c r="DH3788" s="78">
        <v>0</v>
      </c>
      <c r="DI3788" s="78">
        <v>9.5744507623059215E-6</v>
      </c>
      <c r="DJ3788" s="78">
        <v>9.5744507623059215E-6</v>
      </c>
      <c r="DK3788" s="78">
        <v>0</v>
      </c>
      <c r="DL3788" s="78">
        <v>9.5744507623059215E-6</v>
      </c>
    </row>
    <row r="3789" spans="98:116" x14ac:dyDescent="0.25">
      <c r="CT3789" s="78" t="s">
        <v>155</v>
      </c>
      <c r="CU3789" s="78" t="s">
        <v>457</v>
      </c>
      <c r="CV3789" s="78" t="s">
        <v>496</v>
      </c>
      <c r="CW3789" s="78">
        <v>2033</v>
      </c>
      <c r="CX3789" s="78">
        <v>0</v>
      </c>
      <c r="CY3789" s="78">
        <v>16044.12642662639</v>
      </c>
      <c r="CZ3789" s="78">
        <v>263.10737971827552</v>
      </c>
      <c r="DA3789" s="78">
        <v>9721.7399837424127</v>
      </c>
      <c r="DB3789" s="78">
        <v>6059.2790631656972</v>
      </c>
      <c r="DC3789" s="78">
        <v>4178.6363832147072</v>
      </c>
      <c r="DD3789" s="78">
        <v>9.1028599666638065E-5</v>
      </c>
      <c r="DE3789" s="78">
        <v>0</v>
      </c>
      <c r="DF3789" s="78">
        <v>0.38037541848009998</v>
      </c>
      <c r="DG3789" s="78">
        <v>0.38037541848009998</v>
      </c>
      <c r="DH3789" s="78">
        <v>0</v>
      </c>
      <c r="DI3789" s="78">
        <v>9.5744507623059215E-6</v>
      </c>
      <c r="DJ3789" s="78">
        <v>9.5744507623059215E-6</v>
      </c>
      <c r="DK3789" s="78">
        <v>0</v>
      </c>
      <c r="DL3789" s="78">
        <v>9.5744507623059215E-6</v>
      </c>
    </row>
    <row r="3790" spans="98:116" x14ac:dyDescent="0.25">
      <c r="CT3790" s="78" t="s">
        <v>155</v>
      </c>
      <c r="CU3790" s="78" t="s">
        <v>457</v>
      </c>
      <c r="CV3790" s="78" t="s">
        <v>496</v>
      </c>
      <c r="CW3790" s="78">
        <v>2034</v>
      </c>
      <c r="CX3790" s="78">
        <v>0</v>
      </c>
      <c r="CY3790" s="78">
        <v>16044.12642662639</v>
      </c>
      <c r="CZ3790" s="78">
        <v>263.10737971827552</v>
      </c>
      <c r="DA3790" s="78">
        <v>9721.7399837424127</v>
      </c>
      <c r="DB3790" s="78">
        <v>6059.2790631656972</v>
      </c>
      <c r="DC3790" s="78">
        <v>4178.6363832147072</v>
      </c>
      <c r="DD3790" s="78">
        <v>9.1028599666638065E-5</v>
      </c>
      <c r="DE3790" s="78">
        <v>0</v>
      </c>
      <c r="DF3790" s="78">
        <v>0.38037541848009998</v>
      </c>
      <c r="DG3790" s="78">
        <v>0.38037541848009998</v>
      </c>
      <c r="DH3790" s="78">
        <v>0</v>
      </c>
      <c r="DI3790" s="78">
        <v>1.0026113052286972E-5</v>
      </c>
      <c r="DJ3790" s="78">
        <v>1.0026113052286972E-5</v>
      </c>
      <c r="DK3790" s="78">
        <v>0</v>
      </c>
      <c r="DL3790" s="78">
        <v>1.0026113052286972E-5</v>
      </c>
    </row>
    <row r="3791" spans="98:116" x14ac:dyDescent="0.25">
      <c r="CT3791" s="78" t="s">
        <v>155</v>
      </c>
      <c r="CU3791" s="78" t="s">
        <v>457</v>
      </c>
      <c r="CV3791" s="78" t="s">
        <v>496</v>
      </c>
      <c r="CW3791" s="78">
        <v>2035</v>
      </c>
      <c r="CX3791" s="78">
        <v>0</v>
      </c>
      <c r="CY3791" s="78">
        <v>16044.12642662639</v>
      </c>
      <c r="CZ3791" s="78">
        <v>263.10737971827552</v>
      </c>
      <c r="DA3791" s="78">
        <v>9721.7399837424127</v>
      </c>
      <c r="DB3791" s="78">
        <v>6059.2790631656972</v>
      </c>
      <c r="DC3791" s="78">
        <v>4178.6363832147072</v>
      </c>
      <c r="DD3791" s="78">
        <v>9.1028599666638065E-5</v>
      </c>
      <c r="DE3791" s="78">
        <v>0</v>
      </c>
      <c r="DF3791" s="78">
        <v>0.38037541848009998</v>
      </c>
      <c r="DG3791" s="78">
        <v>0.38037541848009998</v>
      </c>
      <c r="DH3791" s="78">
        <v>0</v>
      </c>
      <c r="DI3791" s="78">
        <v>1.0026113052286972E-5</v>
      </c>
      <c r="DJ3791" s="78">
        <v>1.0026113052286972E-5</v>
      </c>
      <c r="DK3791" s="78">
        <v>0</v>
      </c>
      <c r="DL3791" s="78">
        <v>1.0026113052286972E-5</v>
      </c>
    </row>
    <row r="3792" spans="98:116" x14ac:dyDescent="0.25">
      <c r="CT3792" s="78" t="s">
        <v>155</v>
      </c>
      <c r="CU3792" s="78" t="s">
        <v>457</v>
      </c>
      <c r="CV3792" s="78" t="s">
        <v>496</v>
      </c>
      <c r="CW3792" s="78">
        <v>2036</v>
      </c>
      <c r="CX3792" s="78">
        <v>0</v>
      </c>
      <c r="CY3792" s="78">
        <v>16044.12642662639</v>
      </c>
      <c r="CZ3792" s="78">
        <v>263.10737971827552</v>
      </c>
      <c r="DA3792" s="78">
        <v>9721.7399837424127</v>
      </c>
      <c r="DB3792" s="78">
        <v>6059.2790631656972</v>
      </c>
      <c r="DC3792" s="78">
        <v>4178.6363832147072</v>
      </c>
      <c r="DD3792" s="78">
        <v>9.1028599666638065E-5</v>
      </c>
      <c r="DE3792" s="78">
        <v>0</v>
      </c>
      <c r="DF3792" s="78">
        <v>0.38037541848009998</v>
      </c>
      <c r="DG3792" s="78">
        <v>0.38037541848009998</v>
      </c>
      <c r="DH3792" s="78">
        <v>0</v>
      </c>
      <c r="DI3792" s="78">
        <v>1.0026113052286972E-5</v>
      </c>
      <c r="DJ3792" s="78">
        <v>1.0026113052286972E-5</v>
      </c>
      <c r="DK3792" s="78">
        <v>0</v>
      </c>
      <c r="DL3792" s="78">
        <v>1.0026113052286972E-5</v>
      </c>
    </row>
    <row r="3793" spans="98:116" x14ac:dyDescent="0.25">
      <c r="CT3793" s="78" t="s">
        <v>155</v>
      </c>
      <c r="CU3793" s="78" t="s">
        <v>457</v>
      </c>
      <c r="CV3793" s="78" t="s">
        <v>496</v>
      </c>
      <c r="CW3793" s="78">
        <v>2037</v>
      </c>
      <c r="CX3793" s="78">
        <v>0</v>
      </c>
      <c r="CY3793" s="78">
        <v>16044.12642662639</v>
      </c>
      <c r="CZ3793" s="78">
        <v>263.10737971827552</v>
      </c>
      <c r="DA3793" s="78">
        <v>9721.7399837424127</v>
      </c>
      <c r="DB3793" s="78">
        <v>6059.2790631656972</v>
      </c>
      <c r="DC3793" s="78">
        <v>4178.6363832147072</v>
      </c>
      <c r="DD3793" s="78">
        <v>9.1028599666638065E-5</v>
      </c>
      <c r="DE3793" s="78">
        <v>0</v>
      </c>
      <c r="DF3793" s="78">
        <v>0.38037541848009998</v>
      </c>
      <c r="DG3793" s="78">
        <v>0.38037541848009998</v>
      </c>
      <c r="DH3793" s="78">
        <v>0</v>
      </c>
      <c r="DI3793" s="78">
        <v>1.0026113052286972E-5</v>
      </c>
      <c r="DJ3793" s="78">
        <v>1.0026113052286972E-5</v>
      </c>
      <c r="DK3793" s="78">
        <v>0</v>
      </c>
      <c r="DL3793" s="78">
        <v>1.0026113052286972E-5</v>
      </c>
    </row>
    <row r="3794" spans="98:116" x14ac:dyDescent="0.25">
      <c r="CT3794" s="78" t="s">
        <v>155</v>
      </c>
      <c r="CU3794" s="78" t="s">
        <v>457</v>
      </c>
      <c r="CV3794" s="78" t="s">
        <v>496</v>
      </c>
      <c r="CW3794" s="78">
        <v>2038</v>
      </c>
      <c r="CX3794" s="78">
        <v>0</v>
      </c>
      <c r="CY3794" s="78">
        <v>16832.391236279738</v>
      </c>
      <c r="CZ3794" s="78">
        <v>280.55437045334878</v>
      </c>
      <c r="DA3794" s="78">
        <v>10192.27176588524</v>
      </c>
      <c r="DB3794" s="78">
        <v>6359.5650999411491</v>
      </c>
      <c r="DC3794" s="78">
        <v>4385.721441612015</v>
      </c>
      <c r="DD3794" s="78">
        <v>9.1028599666638065E-5</v>
      </c>
      <c r="DE3794" s="78">
        <v>0</v>
      </c>
      <c r="DF3794" s="78">
        <v>0.39922608135789089</v>
      </c>
      <c r="DG3794" s="78">
        <v>0.39922608135789089</v>
      </c>
      <c r="DH3794" s="78">
        <v>0</v>
      </c>
      <c r="DI3794" s="78">
        <v>1.0026113052286972E-5</v>
      </c>
      <c r="DJ3794" s="78">
        <v>1.0026113052286972E-5</v>
      </c>
      <c r="DK3794" s="78">
        <v>0</v>
      </c>
      <c r="DL3794" s="78">
        <v>1.0026113052286972E-5</v>
      </c>
    </row>
    <row r="3795" spans="98:116" x14ac:dyDescent="0.25">
      <c r="CT3795" s="78" t="s">
        <v>155</v>
      </c>
      <c r="CU3795" s="78" t="s">
        <v>457</v>
      </c>
      <c r="CV3795" s="78" t="s">
        <v>496</v>
      </c>
      <c r="CW3795" s="78">
        <v>2039</v>
      </c>
      <c r="CX3795" s="78">
        <v>0</v>
      </c>
      <c r="CY3795" s="78">
        <v>16832.391236279738</v>
      </c>
      <c r="CZ3795" s="78">
        <v>280.55437045334878</v>
      </c>
      <c r="DA3795" s="78">
        <v>10192.27176588524</v>
      </c>
      <c r="DB3795" s="78">
        <v>6359.5650999411491</v>
      </c>
      <c r="DC3795" s="78">
        <v>4385.721441612015</v>
      </c>
      <c r="DD3795" s="78">
        <v>9.1028599666638065E-5</v>
      </c>
      <c r="DE3795" s="78">
        <v>0</v>
      </c>
      <c r="DF3795" s="78">
        <v>0.39922608135789089</v>
      </c>
      <c r="DG3795" s="78">
        <v>0.39922608135789089</v>
      </c>
      <c r="DH3795" s="78">
        <v>0</v>
      </c>
      <c r="DI3795" s="78">
        <v>1.0507653185999422E-5</v>
      </c>
      <c r="DJ3795" s="78">
        <v>1.0507653185999422E-5</v>
      </c>
      <c r="DK3795" s="78">
        <v>0</v>
      </c>
      <c r="DL3795" s="78">
        <v>1.0507653185999422E-5</v>
      </c>
    </row>
    <row r="3796" spans="98:116" x14ac:dyDescent="0.25">
      <c r="CT3796" s="78" t="s">
        <v>155</v>
      </c>
      <c r="CU3796" s="78" t="s">
        <v>457</v>
      </c>
      <c r="CV3796" s="78" t="s">
        <v>496</v>
      </c>
      <c r="CW3796" s="78">
        <v>2040</v>
      </c>
      <c r="CX3796" s="78">
        <v>0</v>
      </c>
      <c r="CY3796" s="78">
        <v>16832.391236279738</v>
      </c>
      <c r="CZ3796" s="78">
        <v>280.55437045334878</v>
      </c>
      <c r="DA3796" s="78">
        <v>10192.27176588524</v>
      </c>
      <c r="DB3796" s="78">
        <v>6359.5650999411491</v>
      </c>
      <c r="DC3796" s="78">
        <v>4385.721441612015</v>
      </c>
      <c r="DD3796" s="78">
        <v>9.1028599666638065E-5</v>
      </c>
      <c r="DE3796" s="78">
        <v>0</v>
      </c>
      <c r="DF3796" s="78">
        <v>0.39922608135789089</v>
      </c>
      <c r="DG3796" s="78">
        <v>0.39922608135789089</v>
      </c>
      <c r="DH3796" s="78">
        <v>0</v>
      </c>
      <c r="DI3796" s="78">
        <v>1.0507653185999422E-5</v>
      </c>
      <c r="DJ3796" s="78">
        <v>1.0507653185999422E-5</v>
      </c>
      <c r="DK3796" s="78">
        <v>0</v>
      </c>
      <c r="DL3796" s="78">
        <v>1.0507653185999422E-5</v>
      </c>
    </row>
    <row r="3797" spans="98:116" x14ac:dyDescent="0.25">
      <c r="CT3797" s="78" t="s">
        <v>155</v>
      </c>
      <c r="CU3797" s="78" t="s">
        <v>457</v>
      </c>
      <c r="CV3797" s="78" t="s">
        <v>496</v>
      </c>
      <c r="CW3797" s="78">
        <v>2041</v>
      </c>
      <c r="CX3797" s="78">
        <v>0</v>
      </c>
      <c r="CY3797" s="78">
        <v>16832.391236279738</v>
      </c>
      <c r="CZ3797" s="78">
        <v>280.55437045334878</v>
      </c>
      <c r="DA3797" s="78">
        <v>10192.27176588524</v>
      </c>
      <c r="DB3797" s="78">
        <v>6359.5650999411491</v>
      </c>
      <c r="DC3797" s="78">
        <v>4385.721441612015</v>
      </c>
      <c r="DD3797" s="78">
        <v>9.1028599666638065E-5</v>
      </c>
      <c r="DE3797" s="78">
        <v>0</v>
      </c>
      <c r="DF3797" s="78">
        <v>0.39922608135789089</v>
      </c>
      <c r="DG3797" s="78">
        <v>0.39922608135789089</v>
      </c>
      <c r="DH3797" s="78">
        <v>0</v>
      </c>
      <c r="DI3797" s="78">
        <v>1.0507653185999422E-5</v>
      </c>
      <c r="DJ3797" s="78">
        <v>1.0507653185999422E-5</v>
      </c>
      <c r="DK3797" s="78">
        <v>0</v>
      </c>
      <c r="DL3797" s="78">
        <v>1.0507653185999422E-5</v>
      </c>
    </row>
    <row r="3798" spans="98:116" x14ac:dyDescent="0.25">
      <c r="CT3798" s="78" t="s">
        <v>155</v>
      </c>
      <c r="CU3798" s="78" t="s">
        <v>457</v>
      </c>
      <c r="CV3798" s="78" t="s">
        <v>496</v>
      </c>
      <c r="CW3798" s="78">
        <v>2042</v>
      </c>
      <c r="CX3798" s="78">
        <v>0</v>
      </c>
      <c r="CY3798" s="78">
        <v>16832.391236279738</v>
      </c>
      <c r="CZ3798" s="78">
        <v>280.55437045334878</v>
      </c>
      <c r="DA3798" s="78">
        <v>10192.27176588524</v>
      </c>
      <c r="DB3798" s="78">
        <v>6359.5650999411491</v>
      </c>
      <c r="DC3798" s="78">
        <v>4385.721441612015</v>
      </c>
      <c r="DD3798" s="78">
        <v>9.1028599666638065E-5</v>
      </c>
      <c r="DE3798" s="78">
        <v>0</v>
      </c>
      <c r="DF3798" s="78">
        <v>0.39922608135789089</v>
      </c>
      <c r="DG3798" s="78">
        <v>0.39922608135789089</v>
      </c>
      <c r="DH3798" s="78">
        <v>0</v>
      </c>
      <c r="DI3798" s="78">
        <v>1.0507653185999422E-5</v>
      </c>
      <c r="DJ3798" s="78">
        <v>1.0507653185999422E-5</v>
      </c>
      <c r="DK3798" s="78">
        <v>0</v>
      </c>
      <c r="DL3798" s="78">
        <v>1.0507653185999422E-5</v>
      </c>
    </row>
    <row r="3799" spans="98:116" x14ac:dyDescent="0.25">
      <c r="CT3799" s="78" t="s">
        <v>155</v>
      </c>
      <c r="CU3799" s="78" t="s">
        <v>457</v>
      </c>
      <c r="CV3799" s="78" t="s">
        <v>496</v>
      </c>
      <c r="CW3799" s="78">
        <v>2043</v>
      </c>
      <c r="CX3799" s="78">
        <v>0</v>
      </c>
      <c r="CY3799" s="78">
        <v>17672.085223784619</v>
      </c>
      <c r="CZ3799" s="78">
        <v>299.42001237341822</v>
      </c>
      <c r="DA3799" s="78">
        <v>10692.736176386181</v>
      </c>
      <c r="DB3799" s="78">
        <v>6679.9290350250139</v>
      </c>
      <c r="DC3799" s="78">
        <v>4606.6527407081603</v>
      </c>
      <c r="DD3799" s="78">
        <v>9.1028599666638065E-5</v>
      </c>
      <c r="DE3799" s="78">
        <v>0</v>
      </c>
      <c r="DF3799" s="78">
        <v>0.41933714813714418</v>
      </c>
      <c r="DG3799" s="78">
        <v>0.41933714813714418</v>
      </c>
      <c r="DH3799" s="78">
        <v>0</v>
      </c>
      <c r="DI3799" s="78">
        <v>0</v>
      </c>
      <c r="DJ3799" s="78">
        <v>1.0507653185999422E-5</v>
      </c>
      <c r="DK3799" s="78">
        <v>0</v>
      </c>
      <c r="DL3799" s="78">
        <v>1.0507653185999422E-5</v>
      </c>
    </row>
    <row r="3800" spans="98:116" x14ac:dyDescent="0.25">
      <c r="CT3800" s="78" t="s">
        <v>155</v>
      </c>
      <c r="CU3800" s="78" t="s">
        <v>457</v>
      </c>
      <c r="CV3800" s="78" t="s">
        <v>496</v>
      </c>
      <c r="CW3800" s="78">
        <v>2044</v>
      </c>
      <c r="CX3800" s="78">
        <v>0</v>
      </c>
      <c r="CY3800" s="78">
        <v>17672.085223784619</v>
      </c>
      <c r="CZ3800" s="78">
        <v>299.42001237341822</v>
      </c>
      <c r="DA3800" s="78">
        <v>10692.736176386181</v>
      </c>
      <c r="DB3800" s="78">
        <v>6679.9290350250139</v>
      </c>
      <c r="DC3800" s="78">
        <v>4606.6527407081603</v>
      </c>
      <c r="DD3800" s="78">
        <v>9.1028599666638065E-5</v>
      </c>
      <c r="DE3800" s="78">
        <v>0</v>
      </c>
      <c r="DF3800" s="78">
        <v>0.41933714813714418</v>
      </c>
      <c r="DG3800" s="78">
        <v>0.41933714813714418</v>
      </c>
      <c r="DH3800" s="78">
        <v>0</v>
      </c>
      <c r="DI3800" s="78">
        <v>5.7808070434385697E-2</v>
      </c>
      <c r="DJ3800" s="78">
        <v>0</v>
      </c>
      <c r="DK3800" s="78">
        <v>0</v>
      </c>
      <c r="DL3800" s="78">
        <v>0</v>
      </c>
    </row>
    <row r="3801" spans="98:116" x14ac:dyDescent="0.25">
      <c r="CT3801" s="78" t="s">
        <v>155</v>
      </c>
      <c r="CU3801" s="78" t="s">
        <v>457</v>
      </c>
      <c r="CV3801" s="78" t="s">
        <v>496</v>
      </c>
      <c r="CW3801" s="78">
        <v>2045</v>
      </c>
      <c r="CX3801" s="78">
        <v>0</v>
      </c>
      <c r="CY3801" s="78">
        <v>17672.085223784619</v>
      </c>
      <c r="CZ3801" s="78">
        <v>299.42001237341822</v>
      </c>
      <c r="DA3801" s="78">
        <v>10692.736176386181</v>
      </c>
      <c r="DB3801" s="78">
        <v>6679.9290350250139</v>
      </c>
      <c r="DC3801" s="78">
        <v>4606.6527407081603</v>
      </c>
      <c r="DD3801" s="78">
        <v>9.1028599666638065E-5</v>
      </c>
      <c r="DE3801" s="78">
        <v>0</v>
      </c>
      <c r="DF3801" s="78">
        <v>0.41933714813714418</v>
      </c>
      <c r="DG3801" s="78">
        <v>0.41933714813714418</v>
      </c>
      <c r="DH3801" s="78">
        <v>0</v>
      </c>
      <c r="DI3801" s="78">
        <v>5.9926945555012372E-2</v>
      </c>
      <c r="DJ3801" s="78">
        <v>5.9926945555012372E-2</v>
      </c>
      <c r="DK3801" s="78">
        <v>0</v>
      </c>
      <c r="DL3801" s="78">
        <v>5.9926945555012372E-2</v>
      </c>
    </row>
    <row r="3802" spans="98:116" x14ac:dyDescent="0.25">
      <c r="CT3802" s="78" t="s">
        <v>155</v>
      </c>
      <c r="CU3802" s="78" t="s">
        <v>457</v>
      </c>
      <c r="CV3802" s="78" t="s">
        <v>496</v>
      </c>
      <c r="CW3802" s="78">
        <v>2046</v>
      </c>
      <c r="CX3802" s="78">
        <v>0</v>
      </c>
      <c r="CY3802" s="78">
        <v>17672.085223784619</v>
      </c>
      <c r="CZ3802" s="78">
        <v>299.42001237341822</v>
      </c>
      <c r="DA3802" s="78">
        <v>10692.736176386181</v>
      </c>
      <c r="DB3802" s="78">
        <v>6679.9290350250139</v>
      </c>
      <c r="DC3802" s="78">
        <v>4606.6527407081603</v>
      </c>
      <c r="DD3802" s="78">
        <v>9.1028599666638065E-5</v>
      </c>
      <c r="DE3802" s="78">
        <v>0</v>
      </c>
      <c r="DF3802" s="78">
        <v>0.41933714813714418</v>
      </c>
      <c r="DG3802" s="78">
        <v>0.41933714813714418</v>
      </c>
      <c r="DH3802" s="78">
        <v>0</v>
      </c>
      <c r="DI3802" s="78">
        <v>5.9926945555012372E-2</v>
      </c>
      <c r="DJ3802" s="78">
        <v>5.9926945555012372E-2</v>
      </c>
      <c r="DK3802" s="78">
        <v>0</v>
      </c>
      <c r="DL3802" s="78">
        <v>5.9926945555012372E-2</v>
      </c>
    </row>
    <row r="3803" spans="98:116" x14ac:dyDescent="0.25">
      <c r="CT3803" s="78" t="s">
        <v>155</v>
      </c>
      <c r="CU3803" s="78" t="s">
        <v>457</v>
      </c>
      <c r="CV3803" s="78" t="s">
        <v>496</v>
      </c>
      <c r="CW3803" s="78">
        <v>2047</v>
      </c>
      <c r="CX3803" s="78">
        <v>0</v>
      </c>
      <c r="CY3803" s="78">
        <v>17672.085223784619</v>
      </c>
      <c r="CZ3803" s="78">
        <v>299.42001237341822</v>
      </c>
      <c r="DA3803" s="78">
        <v>10692.736176386181</v>
      </c>
      <c r="DB3803" s="78">
        <v>6679.9290350250139</v>
      </c>
      <c r="DC3803" s="78">
        <v>4606.6527407081603</v>
      </c>
      <c r="DD3803" s="78">
        <v>9.1028599666638065E-5</v>
      </c>
      <c r="DE3803" s="78">
        <v>0</v>
      </c>
      <c r="DF3803" s="78">
        <v>0.41933714813714418</v>
      </c>
      <c r="DG3803" s="78">
        <v>0.41933714813714418</v>
      </c>
      <c r="DH3803" s="78">
        <v>0</v>
      </c>
      <c r="DI3803" s="78">
        <v>5.9926945555012372E-2</v>
      </c>
      <c r="DJ3803" s="78">
        <v>5.9926945555012372E-2</v>
      </c>
      <c r="DK3803" s="78">
        <v>0</v>
      </c>
      <c r="DL3803" s="78">
        <v>5.9926945555012372E-2</v>
      </c>
    </row>
    <row r="3804" spans="98:116" x14ac:dyDescent="0.25">
      <c r="CT3804" s="78" t="s">
        <v>155</v>
      </c>
      <c r="CU3804" s="78" t="s">
        <v>457</v>
      </c>
      <c r="CV3804" s="78" t="s">
        <v>496</v>
      </c>
      <c r="CW3804" s="78">
        <v>2048</v>
      </c>
      <c r="CX3804" s="78">
        <v>0</v>
      </c>
      <c r="CY3804" s="78">
        <v>18552.33478611067</v>
      </c>
      <c r="CZ3804" s="78">
        <v>319.49113147948242</v>
      </c>
      <c r="DA3804" s="78">
        <v>11216.56262510797</v>
      </c>
      <c r="DB3804" s="78">
        <v>7016.2810295232193</v>
      </c>
      <c r="DC3804" s="78">
        <v>4838.609821265979</v>
      </c>
      <c r="DD3804" s="78">
        <v>9.1028599666638065E-5</v>
      </c>
      <c r="DE3804" s="78">
        <v>0</v>
      </c>
      <c r="DF3804" s="78">
        <v>0.44045187636308397</v>
      </c>
      <c r="DG3804" s="78">
        <v>0.44045187636308397</v>
      </c>
      <c r="DH3804" s="78">
        <v>0</v>
      </c>
      <c r="DI3804" s="78">
        <v>5.9926945555012372E-2</v>
      </c>
      <c r="DJ3804" s="78">
        <v>5.9926945555012372E-2</v>
      </c>
      <c r="DK3804" s="78">
        <v>0</v>
      </c>
      <c r="DL3804" s="78">
        <v>5.9926945555012372E-2</v>
      </c>
    </row>
    <row r="3805" spans="98:116" x14ac:dyDescent="0.25">
      <c r="CT3805" s="78" t="s">
        <v>155</v>
      </c>
      <c r="CU3805" s="78" t="s">
        <v>457</v>
      </c>
      <c r="CV3805" s="78" t="s">
        <v>496</v>
      </c>
      <c r="CW3805" s="78">
        <v>2049</v>
      </c>
      <c r="CX3805" s="78">
        <v>0</v>
      </c>
      <c r="CY3805" s="78">
        <v>18552.33478611067</v>
      </c>
      <c r="CZ3805" s="78">
        <v>319.49113147948242</v>
      </c>
      <c r="DA3805" s="78">
        <v>11216.56262510797</v>
      </c>
      <c r="DB3805" s="78">
        <v>7016.2810295232193</v>
      </c>
      <c r="DC3805" s="78">
        <v>4838.609821265979</v>
      </c>
      <c r="DD3805" s="78">
        <v>9.1028599666638065E-5</v>
      </c>
      <c r="DE3805" s="78">
        <v>0</v>
      </c>
      <c r="DF3805" s="78">
        <v>0.44045187636308397</v>
      </c>
      <c r="DG3805" s="78">
        <v>0.44045187636308397</v>
      </c>
      <c r="DH3805" s="78">
        <v>0</v>
      </c>
      <c r="DI3805" s="78">
        <v>5.9926945555012372E-2</v>
      </c>
      <c r="DJ3805" s="78">
        <v>5.9926945555012372E-2</v>
      </c>
      <c r="DK3805" s="78">
        <v>0</v>
      </c>
      <c r="DL3805" s="78">
        <v>5.9926945555012372E-2</v>
      </c>
    </row>
    <row r="3806" spans="98:116" x14ac:dyDescent="0.25">
      <c r="CT3806" s="78" t="s">
        <v>155</v>
      </c>
      <c r="CU3806" s="78" t="s">
        <v>457</v>
      </c>
      <c r="CV3806" s="78" t="s">
        <v>496</v>
      </c>
      <c r="CW3806" s="78">
        <v>2050</v>
      </c>
      <c r="CX3806" s="78">
        <v>0</v>
      </c>
      <c r="CY3806" s="78">
        <v>18552.33478611067</v>
      </c>
      <c r="CZ3806" s="78">
        <v>319.49113147948242</v>
      </c>
      <c r="DA3806" s="78">
        <v>11216.56262510797</v>
      </c>
      <c r="DB3806" s="78">
        <v>7016.2810295232193</v>
      </c>
      <c r="DC3806" s="78">
        <v>4838.609821265979</v>
      </c>
      <c r="DD3806" s="78">
        <v>9.1028599666638065E-5</v>
      </c>
      <c r="DE3806" s="78">
        <v>0</v>
      </c>
      <c r="DF3806" s="78">
        <v>0.44045187636308397</v>
      </c>
      <c r="DG3806" s="78">
        <v>0.44045187636308397</v>
      </c>
      <c r="DH3806" s="78">
        <v>0</v>
      </c>
      <c r="DI3806" s="78">
        <v>6.2596869899412738E-2</v>
      </c>
      <c r="DJ3806" s="78">
        <v>6.2596869899412738E-2</v>
      </c>
      <c r="DK3806" s="78">
        <v>0</v>
      </c>
      <c r="DL3806" s="78">
        <v>6.2596869899412738E-2</v>
      </c>
    </row>
    <row r="3807" spans="98:116" x14ac:dyDescent="0.25">
      <c r="CT3807" s="78" t="s">
        <v>155</v>
      </c>
      <c r="CU3807" s="78" t="s">
        <v>457</v>
      </c>
      <c r="CV3807" s="78" t="s">
        <v>496</v>
      </c>
      <c r="CW3807" s="78">
        <v>2051</v>
      </c>
      <c r="CX3807" s="78">
        <v>0</v>
      </c>
      <c r="CY3807" s="78">
        <v>18552.33478611067</v>
      </c>
      <c r="CZ3807" s="78">
        <v>319.49113147948242</v>
      </c>
      <c r="DA3807" s="78">
        <v>11216.56262510797</v>
      </c>
      <c r="DB3807" s="78">
        <v>7016.2810295232193</v>
      </c>
      <c r="DC3807" s="78">
        <v>4838.609821265979</v>
      </c>
      <c r="DD3807" s="78">
        <v>9.1028599666638065E-5</v>
      </c>
      <c r="DE3807" s="78">
        <v>0</v>
      </c>
      <c r="DF3807" s="78">
        <v>0.44045187636308397</v>
      </c>
      <c r="DG3807" s="78">
        <v>0.44045187636308397</v>
      </c>
      <c r="DH3807" s="78">
        <v>0</v>
      </c>
      <c r="DI3807" s="78">
        <v>6.2596869899412738E-2</v>
      </c>
      <c r="DJ3807" s="78">
        <v>6.2596869899412738E-2</v>
      </c>
      <c r="DK3807" s="78">
        <v>0</v>
      </c>
      <c r="DL3807" s="78">
        <v>6.2596869899412738E-2</v>
      </c>
    </row>
    <row r="3808" spans="98:116" x14ac:dyDescent="0.25">
      <c r="CT3808" s="78" t="s">
        <v>155</v>
      </c>
      <c r="CU3808" s="78" t="s">
        <v>457</v>
      </c>
      <c r="CV3808" s="78" t="s">
        <v>496</v>
      </c>
      <c r="CW3808" s="78">
        <v>2052</v>
      </c>
      <c r="CX3808" s="78">
        <v>0</v>
      </c>
      <c r="CY3808" s="78">
        <v>18552.33478611067</v>
      </c>
      <c r="CZ3808" s="78">
        <v>319.49113147948242</v>
      </c>
      <c r="DA3808" s="78">
        <v>11216.56262510797</v>
      </c>
      <c r="DB3808" s="78">
        <v>7016.2810295232193</v>
      </c>
      <c r="DC3808" s="78">
        <v>4838.609821265979</v>
      </c>
      <c r="DD3808" s="78">
        <v>9.1028599666638065E-5</v>
      </c>
      <c r="DE3808" s="78">
        <v>0</v>
      </c>
      <c r="DF3808" s="78">
        <v>0.44045187636308397</v>
      </c>
      <c r="DG3808" s="78">
        <v>0.44045187636308397</v>
      </c>
      <c r="DH3808" s="78">
        <v>0</v>
      </c>
      <c r="DI3808" s="78">
        <v>6.2596869899412738E-2</v>
      </c>
      <c r="DJ3808" s="78">
        <v>6.2596869899412738E-2</v>
      </c>
      <c r="DK3808" s="78">
        <v>0</v>
      </c>
      <c r="DL3808" s="78">
        <v>6.2596869899412738E-2</v>
      </c>
    </row>
    <row r="3809" spans="98:116" x14ac:dyDescent="0.25">
      <c r="CT3809" s="78" t="s">
        <v>155</v>
      </c>
      <c r="CU3809" s="78" t="s">
        <v>457</v>
      </c>
      <c r="CV3809" s="78" t="s">
        <v>496</v>
      </c>
      <c r="CW3809" s="78">
        <v>2053</v>
      </c>
      <c r="CX3809" s="78">
        <v>0</v>
      </c>
      <c r="CY3809" s="78">
        <v>19462.12827916813</v>
      </c>
      <c r="CZ3809" s="78">
        <v>340.5356432627305</v>
      </c>
      <c r="DA3809" s="78">
        <v>11757.1412764835</v>
      </c>
      <c r="DB3809" s="78">
        <v>7364.4513594218934</v>
      </c>
      <c r="DC3809" s="78">
        <v>5078.717133192682</v>
      </c>
      <c r="DD3809" s="78">
        <v>9.1028599666638065E-5</v>
      </c>
      <c r="DE3809" s="78">
        <v>0</v>
      </c>
      <c r="DF3809" s="78">
        <v>0.46230850873749241</v>
      </c>
      <c r="DG3809" s="78">
        <v>0.46230850873749241</v>
      </c>
      <c r="DH3809" s="78">
        <v>0</v>
      </c>
      <c r="DI3809" s="78">
        <v>6.2596869899412738E-2</v>
      </c>
      <c r="DJ3809" s="78">
        <v>6.2596869899412738E-2</v>
      </c>
      <c r="DK3809" s="78">
        <v>0</v>
      </c>
      <c r="DL3809" s="78">
        <v>6.2596869899412738E-2</v>
      </c>
    </row>
    <row r="3810" spans="98:116" x14ac:dyDescent="0.25">
      <c r="CT3810" s="78" t="s">
        <v>155</v>
      </c>
      <c r="CU3810" s="78" t="s">
        <v>457</v>
      </c>
      <c r="CV3810" s="78" t="s">
        <v>496</v>
      </c>
      <c r="CW3810" s="78">
        <v>2054</v>
      </c>
      <c r="CX3810" s="78">
        <v>0</v>
      </c>
      <c r="CY3810" s="78">
        <v>19462.12827916813</v>
      </c>
      <c r="CZ3810" s="78">
        <v>340.5356432627305</v>
      </c>
      <c r="DA3810" s="78">
        <v>11757.1412764835</v>
      </c>
      <c r="DB3810" s="78">
        <v>7364.4513594218934</v>
      </c>
      <c r="DC3810" s="78">
        <v>5078.717133192682</v>
      </c>
      <c r="DD3810" s="78">
        <v>9.1028599666638065E-5</v>
      </c>
      <c r="DE3810" s="78">
        <v>0</v>
      </c>
      <c r="DF3810" s="78">
        <v>0.46230850873749241</v>
      </c>
      <c r="DG3810" s="78">
        <v>0.46230850873749241</v>
      </c>
      <c r="DH3810" s="78">
        <v>0</v>
      </c>
      <c r="DI3810" s="78">
        <v>6.2596869899412738E-2</v>
      </c>
      <c r="DJ3810" s="78">
        <v>6.2596869899412738E-2</v>
      </c>
      <c r="DK3810" s="78">
        <v>0</v>
      </c>
      <c r="DL3810" s="78">
        <v>6.2596869899412738E-2</v>
      </c>
    </row>
    <row r="3811" spans="98:116" x14ac:dyDescent="0.25">
      <c r="CT3811" s="78" t="s">
        <v>155</v>
      </c>
      <c r="CU3811" s="78" t="s">
        <v>457</v>
      </c>
      <c r="CV3811" s="78" t="s">
        <v>496</v>
      </c>
      <c r="CW3811" s="78">
        <v>2055</v>
      </c>
      <c r="CX3811" s="78">
        <v>0</v>
      </c>
      <c r="CY3811" s="78">
        <v>19462.12827916813</v>
      </c>
      <c r="CZ3811" s="78">
        <v>340.5356432627305</v>
      </c>
      <c r="DA3811" s="78">
        <v>11757.1412764835</v>
      </c>
      <c r="DB3811" s="78">
        <v>7364.4513594218934</v>
      </c>
      <c r="DC3811" s="78">
        <v>5078.717133192682</v>
      </c>
      <c r="DD3811" s="78">
        <v>9.1028599666638065E-5</v>
      </c>
      <c r="DE3811" s="78">
        <v>0</v>
      </c>
      <c r="DF3811" s="78">
        <v>0.46230850873749241</v>
      </c>
      <c r="DG3811" s="78">
        <v>0.46230850873749241</v>
      </c>
      <c r="DH3811" s="78">
        <v>0</v>
      </c>
      <c r="DI3811" s="78">
        <v>6.5564217809403094E-2</v>
      </c>
      <c r="DJ3811" s="78">
        <v>6.5564217809403094E-2</v>
      </c>
      <c r="DK3811" s="78">
        <v>0</v>
      </c>
      <c r="DL3811" s="78">
        <v>6.5564217809403094E-2</v>
      </c>
    </row>
    <row r="3812" spans="98:116" x14ac:dyDescent="0.25">
      <c r="CT3812" s="78" t="s">
        <v>155</v>
      </c>
      <c r="CU3812" s="78" t="s">
        <v>457</v>
      </c>
      <c r="CV3812" s="78" t="s">
        <v>497</v>
      </c>
      <c r="CW3812" s="78">
        <v>2026</v>
      </c>
      <c r="CX3812" s="78">
        <v>0</v>
      </c>
      <c r="CY3812" s="78">
        <v>5.4750346070078084</v>
      </c>
      <c r="CZ3812" s="78">
        <v>0.7189601678581844</v>
      </c>
      <c r="DA3812" s="78">
        <v>3.0714971986151371</v>
      </c>
      <c r="DB3812" s="78">
        <v>1.6845772405344439</v>
      </c>
      <c r="DC3812" s="78">
        <v>1.1617282640808064</v>
      </c>
      <c r="DD3812" s="78">
        <v>3.6163239701282558E-5</v>
      </c>
      <c r="DE3812" s="78">
        <v>0</v>
      </c>
      <c r="DF3812" s="78">
        <v>4.201185768170909E-5</v>
      </c>
      <c r="DG3812" s="78">
        <v>4.201185768170909E-5</v>
      </c>
      <c r="DH3812" s="78">
        <v>0</v>
      </c>
      <c r="DI3812" s="78">
        <v>6.5564217809403094E-2</v>
      </c>
      <c r="DJ3812" s="78">
        <v>6.5564217809403094E-2</v>
      </c>
      <c r="DK3812" s="78">
        <v>0</v>
      </c>
      <c r="DL3812" s="78">
        <v>6.5564217809403094E-2</v>
      </c>
    </row>
    <row r="3813" spans="98:116" x14ac:dyDescent="0.25">
      <c r="CT3813" s="78" t="s">
        <v>155</v>
      </c>
      <c r="CU3813" s="78" t="s">
        <v>457</v>
      </c>
      <c r="CV3813" s="78" t="s">
        <v>497</v>
      </c>
      <c r="CW3813" s="78">
        <v>2027</v>
      </c>
      <c r="CX3813" s="78">
        <v>0</v>
      </c>
      <c r="CY3813" s="78">
        <v>5.4750346070078084</v>
      </c>
      <c r="CZ3813" s="78">
        <v>0.7189601678581844</v>
      </c>
      <c r="DA3813" s="78">
        <v>3.0714971986151371</v>
      </c>
      <c r="DB3813" s="78">
        <v>1.6845772405344439</v>
      </c>
      <c r="DC3813" s="78">
        <v>1.1617282640808064</v>
      </c>
      <c r="DD3813" s="78">
        <v>3.6163239701282558E-5</v>
      </c>
      <c r="DE3813" s="78">
        <v>0</v>
      </c>
      <c r="DF3813" s="78">
        <v>4.201185768170909E-5</v>
      </c>
      <c r="DG3813" s="78">
        <v>4.201185768170909E-5</v>
      </c>
      <c r="DH3813" s="78">
        <v>0</v>
      </c>
      <c r="DI3813" s="78">
        <v>6.5564217809403094E-2</v>
      </c>
      <c r="DJ3813" s="78">
        <v>6.5564217809403094E-2</v>
      </c>
      <c r="DK3813" s="78">
        <v>0</v>
      </c>
      <c r="DL3813" s="78">
        <v>6.5564217809403094E-2</v>
      </c>
    </row>
    <row r="3814" spans="98:116" x14ac:dyDescent="0.25">
      <c r="CT3814" s="78" t="s">
        <v>155</v>
      </c>
      <c r="CU3814" s="78" t="s">
        <v>457</v>
      </c>
      <c r="CV3814" s="78" t="s">
        <v>497</v>
      </c>
      <c r="CW3814" s="78">
        <v>2028</v>
      </c>
      <c r="CX3814" s="78">
        <v>0</v>
      </c>
      <c r="CY3814" s="78">
        <v>5.7770153400785071</v>
      </c>
      <c r="CZ3814" s="78">
        <v>0.74733835430389073</v>
      </c>
      <c r="DA3814" s="78">
        <v>3.2379513401017301</v>
      </c>
      <c r="DB3814" s="78">
        <v>1.791725645672845</v>
      </c>
      <c r="DC3814" s="78">
        <v>1.2356205901227812</v>
      </c>
      <c r="DD3814" s="78">
        <v>3.6163239701282558E-5</v>
      </c>
      <c r="DE3814" s="78">
        <v>0</v>
      </c>
      <c r="DF3814" s="78">
        <v>4.4684043580450346E-5</v>
      </c>
      <c r="DG3814" s="78">
        <v>4.4684043580450346E-5</v>
      </c>
      <c r="DH3814" s="78">
        <v>0</v>
      </c>
      <c r="DI3814" s="78">
        <v>6.5564217809403094E-2</v>
      </c>
      <c r="DJ3814" s="78">
        <v>6.5564217809403094E-2</v>
      </c>
      <c r="DK3814" s="78">
        <v>0</v>
      </c>
      <c r="DL3814" s="78">
        <v>6.5564217809403094E-2</v>
      </c>
    </row>
    <row r="3815" spans="98:116" x14ac:dyDescent="0.25">
      <c r="CT3815" s="78" t="s">
        <v>155</v>
      </c>
      <c r="CU3815" s="78" t="s">
        <v>457</v>
      </c>
      <c r="CV3815" s="78" t="s">
        <v>497</v>
      </c>
      <c r="CW3815" s="78">
        <v>2029</v>
      </c>
      <c r="CX3815" s="78">
        <v>0</v>
      </c>
      <c r="CY3815" s="78">
        <v>5.7770153400785071</v>
      </c>
      <c r="CZ3815" s="78">
        <v>0.74733835430389073</v>
      </c>
      <c r="DA3815" s="78">
        <v>3.2379513401017301</v>
      </c>
      <c r="DB3815" s="78">
        <v>1.791725645672845</v>
      </c>
      <c r="DC3815" s="78">
        <v>1.2356205901227812</v>
      </c>
      <c r="DD3815" s="78">
        <v>3.6163239701282558E-5</v>
      </c>
      <c r="DE3815" s="78">
        <v>0</v>
      </c>
      <c r="DF3815" s="78">
        <v>4.4684043580450346E-5</v>
      </c>
      <c r="DG3815" s="78">
        <v>4.4684043580450346E-5</v>
      </c>
      <c r="DH3815" s="78">
        <v>0</v>
      </c>
      <c r="DI3815" s="78">
        <v>6.5564217809403094E-2</v>
      </c>
      <c r="DJ3815" s="78">
        <v>6.5564217809403094E-2</v>
      </c>
      <c r="DK3815" s="78">
        <v>0</v>
      </c>
      <c r="DL3815" s="78">
        <v>6.5564217809403094E-2</v>
      </c>
    </row>
    <row r="3816" spans="98:116" x14ac:dyDescent="0.25">
      <c r="CT3816" s="78" t="s">
        <v>155</v>
      </c>
      <c r="CU3816" s="78" t="s">
        <v>457</v>
      </c>
      <c r="CV3816" s="78" t="s">
        <v>497</v>
      </c>
      <c r="CW3816" s="78">
        <v>2030</v>
      </c>
      <c r="CX3816" s="78">
        <v>0</v>
      </c>
      <c r="CY3816" s="78">
        <v>5.7770153400785071</v>
      </c>
      <c r="CZ3816" s="78">
        <v>0.74733835430389073</v>
      </c>
      <c r="DA3816" s="78">
        <v>3.2379513401017301</v>
      </c>
      <c r="DB3816" s="78">
        <v>1.791725645672845</v>
      </c>
      <c r="DC3816" s="78">
        <v>1.2356205901227812</v>
      </c>
      <c r="DD3816" s="78">
        <v>3.6163239701282558E-5</v>
      </c>
      <c r="DE3816" s="78">
        <v>0</v>
      </c>
      <c r="DF3816" s="78">
        <v>4.4684043580450346E-5</v>
      </c>
      <c r="DG3816" s="78">
        <v>4.4684043580450346E-5</v>
      </c>
      <c r="DH3816" s="78">
        <v>0</v>
      </c>
      <c r="DI3816" s="78">
        <v>6.8785456803495654E-2</v>
      </c>
      <c r="DJ3816" s="78">
        <v>6.8785456803495654E-2</v>
      </c>
      <c r="DK3816" s="78">
        <v>0</v>
      </c>
      <c r="DL3816" s="78">
        <v>6.8785456803495654E-2</v>
      </c>
    </row>
    <row r="3817" spans="98:116" x14ac:dyDescent="0.25">
      <c r="CT3817" s="78" t="s">
        <v>155</v>
      </c>
      <c r="CU3817" s="78" t="s">
        <v>457</v>
      </c>
      <c r="CV3817" s="78" t="s">
        <v>497</v>
      </c>
      <c r="CW3817" s="78">
        <v>2031</v>
      </c>
      <c r="CX3817" s="78">
        <v>0</v>
      </c>
      <c r="CY3817" s="78">
        <v>5.7770153400785071</v>
      </c>
      <c r="CZ3817" s="78">
        <v>0.74733835430389073</v>
      </c>
      <c r="DA3817" s="78">
        <v>3.2379513401017301</v>
      </c>
      <c r="DB3817" s="78">
        <v>1.791725645672845</v>
      </c>
      <c r="DC3817" s="78">
        <v>1.2356205901227812</v>
      </c>
      <c r="DD3817" s="78">
        <v>3.6163239701282558E-5</v>
      </c>
      <c r="DE3817" s="78">
        <v>0</v>
      </c>
      <c r="DF3817" s="78">
        <v>4.4684043580450346E-5</v>
      </c>
      <c r="DG3817" s="78">
        <v>4.4684043580450346E-5</v>
      </c>
      <c r="DH3817" s="78">
        <v>0</v>
      </c>
      <c r="DI3817" s="78">
        <v>6.8785456803495654E-2</v>
      </c>
      <c r="DJ3817" s="78">
        <v>6.8785456803495654E-2</v>
      </c>
      <c r="DK3817" s="78">
        <v>0</v>
      </c>
      <c r="DL3817" s="78">
        <v>6.8785456803495654E-2</v>
      </c>
    </row>
    <row r="3818" spans="98:116" x14ac:dyDescent="0.25">
      <c r="CT3818" s="78" t="s">
        <v>155</v>
      </c>
      <c r="CU3818" s="78" t="s">
        <v>457</v>
      </c>
      <c r="CV3818" s="78" t="s">
        <v>497</v>
      </c>
      <c r="CW3818" s="78">
        <v>2032</v>
      </c>
      <c r="CX3818" s="78">
        <v>0</v>
      </c>
      <c r="CY3818" s="78">
        <v>5.7770153400785071</v>
      </c>
      <c r="CZ3818" s="78">
        <v>0.74733835430389073</v>
      </c>
      <c r="DA3818" s="78">
        <v>3.2379513401017301</v>
      </c>
      <c r="DB3818" s="78">
        <v>1.791725645672845</v>
      </c>
      <c r="DC3818" s="78">
        <v>1.2356205901227812</v>
      </c>
      <c r="DD3818" s="78">
        <v>3.6163239701282558E-5</v>
      </c>
      <c r="DE3818" s="78">
        <v>0</v>
      </c>
      <c r="DF3818" s="78">
        <v>4.4684043580450346E-5</v>
      </c>
      <c r="DG3818" s="78">
        <v>4.4684043580450346E-5</v>
      </c>
      <c r="DH3818" s="78">
        <v>0</v>
      </c>
      <c r="DI3818" s="78">
        <v>6.8785456803495654E-2</v>
      </c>
      <c r="DJ3818" s="78">
        <v>6.8785456803495654E-2</v>
      </c>
      <c r="DK3818" s="78">
        <v>0</v>
      </c>
      <c r="DL3818" s="78">
        <v>6.8785456803495654E-2</v>
      </c>
    </row>
    <row r="3819" spans="98:116" x14ac:dyDescent="0.25">
      <c r="CT3819" s="78" t="s">
        <v>155</v>
      </c>
      <c r="CU3819" s="78" t="s">
        <v>457</v>
      </c>
      <c r="CV3819" s="78" t="s">
        <v>497</v>
      </c>
      <c r="CW3819" s="78">
        <v>2033</v>
      </c>
      <c r="CX3819" s="78">
        <v>0</v>
      </c>
      <c r="CY3819" s="78">
        <v>6.1205037377422347</v>
      </c>
      <c r="CZ3819" s="78">
        <v>0.77885081086861441</v>
      </c>
      <c r="DA3819" s="78">
        <v>3.4265150031539671</v>
      </c>
      <c r="DB3819" s="78">
        <v>1.9151379237196109</v>
      </c>
      <c r="DC3819" s="78">
        <v>1.3207289057830602</v>
      </c>
      <c r="DD3819" s="78">
        <v>3.6163239701282558E-5</v>
      </c>
      <c r="DE3819" s="78">
        <v>0</v>
      </c>
      <c r="DF3819" s="78">
        <v>4.7761836000245435E-5</v>
      </c>
      <c r="DG3819" s="78">
        <v>4.7761836000245435E-5</v>
      </c>
      <c r="DH3819" s="78">
        <v>0</v>
      </c>
      <c r="DI3819" s="78">
        <v>6.8785456803495654E-2</v>
      </c>
      <c r="DJ3819" s="78">
        <v>6.8785456803495654E-2</v>
      </c>
      <c r="DK3819" s="78">
        <v>0</v>
      </c>
      <c r="DL3819" s="78">
        <v>6.8785456803495654E-2</v>
      </c>
    </row>
    <row r="3820" spans="98:116" x14ac:dyDescent="0.25">
      <c r="CT3820" s="78" t="s">
        <v>155</v>
      </c>
      <c r="CU3820" s="78" t="s">
        <v>457</v>
      </c>
      <c r="CV3820" s="78" t="s">
        <v>497</v>
      </c>
      <c r="CW3820" s="78">
        <v>2034</v>
      </c>
      <c r="CX3820" s="78">
        <v>0</v>
      </c>
      <c r="CY3820" s="78">
        <v>6.1205037377422347</v>
      </c>
      <c r="CZ3820" s="78">
        <v>0.77885081086861441</v>
      </c>
      <c r="DA3820" s="78">
        <v>3.4265150031539671</v>
      </c>
      <c r="DB3820" s="78">
        <v>1.9151379237196109</v>
      </c>
      <c r="DC3820" s="78">
        <v>1.3207289057830602</v>
      </c>
      <c r="DD3820" s="78">
        <v>3.6163239701282558E-5</v>
      </c>
      <c r="DE3820" s="78">
        <v>0</v>
      </c>
      <c r="DF3820" s="78">
        <v>4.7761836000245435E-5</v>
      </c>
      <c r="DG3820" s="78">
        <v>4.7761836000245435E-5</v>
      </c>
      <c r="DH3820" s="78">
        <v>0</v>
      </c>
      <c r="DI3820" s="78">
        <v>6.8785456803495654E-2</v>
      </c>
      <c r="DJ3820" s="78">
        <v>6.8785456803495654E-2</v>
      </c>
      <c r="DK3820" s="78">
        <v>0</v>
      </c>
      <c r="DL3820" s="78">
        <v>6.8785456803495654E-2</v>
      </c>
    </row>
    <row r="3821" spans="98:116" x14ac:dyDescent="0.25">
      <c r="CT3821" s="78" t="s">
        <v>155</v>
      </c>
      <c r="CU3821" s="78" t="s">
        <v>457</v>
      </c>
      <c r="CV3821" s="78" t="s">
        <v>497</v>
      </c>
      <c r="CW3821" s="78">
        <v>2035</v>
      </c>
      <c r="CX3821" s="78">
        <v>0</v>
      </c>
      <c r="CY3821" s="78">
        <v>6.1205037377422347</v>
      </c>
      <c r="CZ3821" s="78">
        <v>0.77885081086861441</v>
      </c>
      <c r="DA3821" s="78">
        <v>3.4265150031539671</v>
      </c>
      <c r="DB3821" s="78">
        <v>1.9151379237196109</v>
      </c>
      <c r="DC3821" s="78">
        <v>1.3207289057830602</v>
      </c>
      <c r="DD3821" s="78">
        <v>3.6163239701282558E-5</v>
      </c>
      <c r="DE3821" s="78">
        <v>0</v>
      </c>
      <c r="DF3821" s="78">
        <v>4.7761836000245435E-5</v>
      </c>
      <c r="DG3821" s="78">
        <v>4.7761836000245435E-5</v>
      </c>
      <c r="DH3821" s="78">
        <v>0</v>
      </c>
      <c r="DI3821" s="78">
        <v>7.2216860796838075E-2</v>
      </c>
      <c r="DJ3821" s="78">
        <v>7.2216860796838075E-2</v>
      </c>
      <c r="DK3821" s="78">
        <v>0</v>
      </c>
      <c r="DL3821" s="78">
        <v>7.2216860796838075E-2</v>
      </c>
    </row>
    <row r="3822" spans="98:116" x14ac:dyDescent="0.25">
      <c r="CT3822" s="78" t="s">
        <v>155</v>
      </c>
      <c r="CU3822" s="78" t="s">
        <v>457</v>
      </c>
      <c r="CV3822" s="78" t="s">
        <v>497</v>
      </c>
      <c r="CW3822" s="78">
        <v>2036</v>
      </c>
      <c r="CX3822" s="78">
        <v>0</v>
      </c>
      <c r="CY3822" s="78">
        <v>6.1205037377422347</v>
      </c>
      <c r="CZ3822" s="78">
        <v>0.77885081086861441</v>
      </c>
      <c r="DA3822" s="78">
        <v>3.4265150031539671</v>
      </c>
      <c r="DB3822" s="78">
        <v>1.9151379237196109</v>
      </c>
      <c r="DC3822" s="78">
        <v>1.3207289057830602</v>
      </c>
      <c r="DD3822" s="78">
        <v>3.6163239701282558E-5</v>
      </c>
      <c r="DE3822" s="78">
        <v>0</v>
      </c>
      <c r="DF3822" s="78">
        <v>4.7761836000245435E-5</v>
      </c>
      <c r="DG3822" s="78">
        <v>4.7761836000245435E-5</v>
      </c>
      <c r="DH3822" s="78">
        <v>0</v>
      </c>
      <c r="DI3822" s="78">
        <v>7.2216860796838075E-2</v>
      </c>
      <c r="DJ3822" s="78">
        <v>7.2216860796838075E-2</v>
      </c>
      <c r="DK3822" s="78">
        <v>0</v>
      </c>
      <c r="DL3822" s="78">
        <v>7.2216860796838075E-2</v>
      </c>
    </row>
    <row r="3823" spans="98:116" x14ac:dyDescent="0.25">
      <c r="CT3823" s="78" t="s">
        <v>155</v>
      </c>
      <c r="CU3823" s="78" t="s">
        <v>457</v>
      </c>
      <c r="CV3823" s="78" t="s">
        <v>497</v>
      </c>
      <c r="CW3823" s="78">
        <v>2037</v>
      </c>
      <c r="CX3823" s="78">
        <v>0</v>
      </c>
      <c r="CY3823" s="78">
        <v>6.1205037377422347</v>
      </c>
      <c r="CZ3823" s="78">
        <v>0.77885081086861441</v>
      </c>
      <c r="DA3823" s="78">
        <v>3.4265150031539671</v>
      </c>
      <c r="DB3823" s="78">
        <v>1.9151379237196109</v>
      </c>
      <c r="DC3823" s="78">
        <v>1.3207289057830602</v>
      </c>
      <c r="DD3823" s="78">
        <v>3.6163239701282558E-5</v>
      </c>
      <c r="DE3823" s="78">
        <v>0</v>
      </c>
      <c r="DF3823" s="78">
        <v>4.7761836000245435E-5</v>
      </c>
      <c r="DG3823" s="78">
        <v>4.7761836000245435E-5</v>
      </c>
      <c r="DH3823" s="78">
        <v>0</v>
      </c>
      <c r="DI3823" s="78">
        <v>7.2216860796838075E-2</v>
      </c>
      <c r="DJ3823" s="78">
        <v>7.2216860796838075E-2</v>
      </c>
      <c r="DK3823" s="78">
        <v>0</v>
      </c>
      <c r="DL3823" s="78">
        <v>7.2216860796838075E-2</v>
      </c>
    </row>
    <row r="3824" spans="98:116" x14ac:dyDescent="0.25">
      <c r="CT3824" s="78" t="s">
        <v>155</v>
      </c>
      <c r="CU3824" s="78" t="s">
        <v>457</v>
      </c>
      <c r="CV3824" s="78" t="s">
        <v>497</v>
      </c>
      <c r="CW3824" s="78">
        <v>2038</v>
      </c>
      <c r="CX3824" s="78">
        <v>0</v>
      </c>
      <c r="CY3824" s="78">
        <v>6.5028144709638616</v>
      </c>
      <c r="CZ3824" s="78">
        <v>0.81303636269304858</v>
      </c>
      <c r="DA3824" s="78">
        <v>3.6355267003048328</v>
      </c>
      <c r="DB3824" s="78">
        <v>2.0542514079659369</v>
      </c>
      <c r="DC3824" s="78">
        <v>1.4166651814699172</v>
      </c>
      <c r="DD3824" s="78">
        <v>3.6163239701282558E-5</v>
      </c>
      <c r="DE3824" s="78">
        <v>0</v>
      </c>
      <c r="DF3824" s="78">
        <v>5.1231202533957566E-5</v>
      </c>
      <c r="DG3824" s="78">
        <v>5.1231202533957566E-5</v>
      </c>
      <c r="DH3824" s="78">
        <v>0</v>
      </c>
      <c r="DI3824" s="78">
        <v>7.2216860796838075E-2</v>
      </c>
      <c r="DJ3824" s="78">
        <v>7.2216860796838075E-2</v>
      </c>
      <c r="DK3824" s="78">
        <v>0</v>
      </c>
      <c r="DL3824" s="78">
        <v>7.2216860796838075E-2</v>
      </c>
    </row>
    <row r="3825" spans="98:116" x14ac:dyDescent="0.25">
      <c r="CT3825" s="78" t="s">
        <v>155</v>
      </c>
      <c r="CU3825" s="78" t="s">
        <v>457</v>
      </c>
      <c r="CV3825" s="78" t="s">
        <v>497</v>
      </c>
      <c r="CW3825" s="78">
        <v>2039</v>
      </c>
      <c r="CX3825" s="78">
        <v>0</v>
      </c>
      <c r="CY3825" s="78">
        <v>6.5028144709638616</v>
      </c>
      <c r="CZ3825" s="78">
        <v>0.81303636269304858</v>
      </c>
      <c r="DA3825" s="78">
        <v>3.6355267003048328</v>
      </c>
      <c r="DB3825" s="78">
        <v>2.0542514079659369</v>
      </c>
      <c r="DC3825" s="78">
        <v>1.4166651814699172</v>
      </c>
      <c r="DD3825" s="78">
        <v>3.6163239701282558E-5</v>
      </c>
      <c r="DE3825" s="78">
        <v>0</v>
      </c>
      <c r="DF3825" s="78">
        <v>5.1231202533957566E-5</v>
      </c>
      <c r="DG3825" s="78">
        <v>5.1231202533957566E-5</v>
      </c>
      <c r="DH3825" s="78">
        <v>0</v>
      </c>
      <c r="DI3825" s="78">
        <v>7.2216860796838075E-2</v>
      </c>
      <c r="DJ3825" s="78">
        <v>7.2216860796838075E-2</v>
      </c>
      <c r="DK3825" s="78">
        <v>0</v>
      </c>
      <c r="DL3825" s="78">
        <v>7.2216860796838075E-2</v>
      </c>
    </row>
    <row r="3826" spans="98:116" x14ac:dyDescent="0.25">
      <c r="CT3826" s="78" t="s">
        <v>155</v>
      </c>
      <c r="CU3826" s="78" t="s">
        <v>457</v>
      </c>
      <c r="CV3826" s="78" t="s">
        <v>497</v>
      </c>
      <c r="CW3826" s="78">
        <v>2040</v>
      </c>
      <c r="CX3826" s="78">
        <v>0</v>
      </c>
      <c r="CY3826" s="78">
        <v>6.5028144709638616</v>
      </c>
      <c r="CZ3826" s="78">
        <v>0.81303636269304858</v>
      </c>
      <c r="DA3826" s="78">
        <v>3.6355267003048328</v>
      </c>
      <c r="DB3826" s="78">
        <v>2.0542514079659369</v>
      </c>
      <c r="DC3826" s="78">
        <v>1.4166651814699172</v>
      </c>
      <c r="DD3826" s="78">
        <v>3.6163239701282558E-5</v>
      </c>
      <c r="DE3826" s="78">
        <v>0</v>
      </c>
      <c r="DF3826" s="78">
        <v>5.1231202533957566E-5</v>
      </c>
      <c r="DG3826" s="78">
        <v>5.1231202533957566E-5</v>
      </c>
      <c r="DH3826" s="78">
        <v>0</v>
      </c>
      <c r="DI3826" s="78">
        <v>7.5813994881695365E-2</v>
      </c>
      <c r="DJ3826" s="78">
        <v>7.5813994881695365E-2</v>
      </c>
      <c r="DK3826" s="78">
        <v>0</v>
      </c>
      <c r="DL3826" s="78">
        <v>7.5813994881695365E-2</v>
      </c>
    </row>
    <row r="3827" spans="98:116" x14ac:dyDescent="0.25">
      <c r="CT3827" s="78" t="s">
        <v>155</v>
      </c>
      <c r="CU3827" s="78" t="s">
        <v>457</v>
      </c>
      <c r="CV3827" s="78" t="s">
        <v>497</v>
      </c>
      <c r="CW3827" s="78">
        <v>2041</v>
      </c>
      <c r="CX3827" s="78">
        <v>0</v>
      </c>
      <c r="CY3827" s="78">
        <v>6.5028144709638616</v>
      </c>
      <c r="CZ3827" s="78">
        <v>0.81303636269304858</v>
      </c>
      <c r="DA3827" s="78">
        <v>3.6355267003048328</v>
      </c>
      <c r="DB3827" s="78">
        <v>2.0542514079659369</v>
      </c>
      <c r="DC3827" s="78">
        <v>1.4166651814699172</v>
      </c>
      <c r="DD3827" s="78">
        <v>3.6163239701282558E-5</v>
      </c>
      <c r="DE3827" s="78">
        <v>0</v>
      </c>
      <c r="DF3827" s="78">
        <v>5.1231202533957566E-5</v>
      </c>
      <c r="DG3827" s="78">
        <v>5.1231202533957566E-5</v>
      </c>
      <c r="DH3827" s="78">
        <v>0</v>
      </c>
      <c r="DI3827" s="78">
        <v>7.5813994881695365E-2</v>
      </c>
      <c r="DJ3827" s="78">
        <v>7.5813994881695365E-2</v>
      </c>
      <c r="DK3827" s="78">
        <v>0</v>
      </c>
      <c r="DL3827" s="78">
        <v>7.5813994881695365E-2</v>
      </c>
    </row>
    <row r="3828" spans="98:116" x14ac:dyDescent="0.25">
      <c r="CT3828" s="78" t="s">
        <v>155</v>
      </c>
      <c r="CU3828" s="78" t="s">
        <v>457</v>
      </c>
      <c r="CV3828" s="78" t="s">
        <v>497</v>
      </c>
      <c r="CW3828" s="78">
        <v>2042</v>
      </c>
      <c r="CX3828" s="78">
        <v>0</v>
      </c>
      <c r="CY3828" s="78">
        <v>6.5028144709638616</v>
      </c>
      <c r="CZ3828" s="78">
        <v>0.81303636269304858</v>
      </c>
      <c r="DA3828" s="78">
        <v>3.6355267003048328</v>
      </c>
      <c r="DB3828" s="78">
        <v>2.0542514079659369</v>
      </c>
      <c r="DC3828" s="78">
        <v>1.4166651814699172</v>
      </c>
      <c r="DD3828" s="78">
        <v>3.6163239701282558E-5</v>
      </c>
      <c r="DE3828" s="78">
        <v>0</v>
      </c>
      <c r="DF3828" s="78">
        <v>5.1231202533957566E-5</v>
      </c>
      <c r="DG3828" s="78">
        <v>5.1231202533957566E-5</v>
      </c>
      <c r="DH3828" s="78">
        <v>0</v>
      </c>
      <c r="DI3828" s="78">
        <v>7.5813994881695365E-2</v>
      </c>
      <c r="DJ3828" s="78">
        <v>7.5813994881695365E-2</v>
      </c>
      <c r="DK3828" s="78">
        <v>0</v>
      </c>
      <c r="DL3828" s="78">
        <v>7.5813994881695365E-2</v>
      </c>
    </row>
    <row r="3829" spans="98:116" x14ac:dyDescent="0.25">
      <c r="CT3829" s="78" t="s">
        <v>155</v>
      </c>
      <c r="CU3829" s="78" t="s">
        <v>457</v>
      </c>
      <c r="CV3829" s="78" t="s">
        <v>497</v>
      </c>
      <c r="CW3829" s="78">
        <v>2043</v>
      </c>
      <c r="CX3829" s="78">
        <v>0</v>
      </c>
      <c r="CY3829" s="78">
        <v>6.9209339048534133</v>
      </c>
      <c r="CZ3829" s="78">
        <v>0.84943606974447738</v>
      </c>
      <c r="DA3829" s="78">
        <v>3.863186873359608</v>
      </c>
      <c r="DB3829" s="78">
        <v>2.2083109617493268</v>
      </c>
      <c r="DC3829" s="78">
        <v>1.5229086553073412</v>
      </c>
      <c r="DD3829" s="78">
        <v>3.6163239701282558E-5</v>
      </c>
      <c r="DE3829" s="78">
        <v>0</v>
      </c>
      <c r="DF3829" s="78">
        <v>5.5073310745037272E-5</v>
      </c>
      <c r="DG3829" s="78">
        <v>5.5073310745037272E-5</v>
      </c>
      <c r="DH3829" s="78">
        <v>0</v>
      </c>
      <c r="DI3829" s="78">
        <v>7.5813994881695365E-2</v>
      </c>
      <c r="DJ3829" s="78">
        <v>7.5813994881695365E-2</v>
      </c>
      <c r="DK3829" s="78">
        <v>0</v>
      </c>
      <c r="DL3829" s="78">
        <v>7.5813994881695365E-2</v>
      </c>
    </row>
    <row r="3830" spans="98:116" x14ac:dyDescent="0.25">
      <c r="CT3830" s="78" t="s">
        <v>155</v>
      </c>
      <c r="CU3830" s="78" t="s">
        <v>457</v>
      </c>
      <c r="CV3830" s="78" t="s">
        <v>497</v>
      </c>
      <c r="CW3830" s="78">
        <v>2044</v>
      </c>
      <c r="CX3830" s="78">
        <v>0</v>
      </c>
      <c r="CY3830" s="78">
        <v>6.9209339048534133</v>
      </c>
      <c r="CZ3830" s="78">
        <v>0.84943606974447738</v>
      </c>
      <c r="DA3830" s="78">
        <v>3.863186873359608</v>
      </c>
      <c r="DB3830" s="78">
        <v>2.2083109617493268</v>
      </c>
      <c r="DC3830" s="78">
        <v>1.5229086553073412</v>
      </c>
      <c r="DD3830" s="78">
        <v>3.6163239701282558E-5</v>
      </c>
      <c r="DE3830" s="78">
        <v>0</v>
      </c>
      <c r="DF3830" s="78">
        <v>5.5073310745037272E-5</v>
      </c>
      <c r="DG3830" s="78">
        <v>5.5073310745037272E-5</v>
      </c>
      <c r="DH3830" s="78">
        <v>0</v>
      </c>
      <c r="DI3830" s="78">
        <v>0</v>
      </c>
      <c r="DJ3830" s="78">
        <v>7.5813994881695365E-2</v>
      </c>
      <c r="DK3830" s="78">
        <v>0</v>
      </c>
      <c r="DL3830" s="78">
        <v>7.5813994881695365E-2</v>
      </c>
    </row>
    <row r="3831" spans="98:116" x14ac:dyDescent="0.25">
      <c r="CT3831" s="78" t="s">
        <v>155</v>
      </c>
      <c r="CU3831" s="78" t="s">
        <v>457</v>
      </c>
      <c r="CV3831" s="78" t="s">
        <v>497</v>
      </c>
      <c r="CW3831" s="78">
        <v>2045</v>
      </c>
      <c r="CX3831" s="78">
        <v>0</v>
      </c>
      <c r="CY3831" s="78">
        <v>6.9209339048534133</v>
      </c>
      <c r="CZ3831" s="78">
        <v>0.84943606974447738</v>
      </c>
      <c r="DA3831" s="78">
        <v>3.863186873359608</v>
      </c>
      <c r="DB3831" s="78">
        <v>2.2083109617493268</v>
      </c>
      <c r="DC3831" s="78">
        <v>1.5229086553073412</v>
      </c>
      <c r="DD3831" s="78">
        <v>3.6163239701282558E-5</v>
      </c>
      <c r="DE3831" s="78">
        <v>0</v>
      </c>
      <c r="DF3831" s="78">
        <v>5.5073310745037272E-5</v>
      </c>
      <c r="DG3831" s="78">
        <v>5.5073310745037272E-5</v>
      </c>
      <c r="DH3831" s="78">
        <v>0</v>
      </c>
      <c r="DI3831" s="78">
        <v>4.6609247825392629E-3</v>
      </c>
      <c r="DJ3831" s="78">
        <v>0</v>
      </c>
      <c r="DK3831" s="78">
        <v>0</v>
      </c>
      <c r="DL3831" s="78">
        <v>0</v>
      </c>
    </row>
    <row r="3832" spans="98:116" x14ac:dyDescent="0.25">
      <c r="CT3832" s="78" t="s">
        <v>155</v>
      </c>
      <c r="CU3832" s="78" t="s">
        <v>457</v>
      </c>
      <c r="CV3832" s="78" t="s">
        <v>497</v>
      </c>
      <c r="CW3832" s="78">
        <v>2046</v>
      </c>
      <c r="CX3832" s="78">
        <v>0</v>
      </c>
      <c r="CY3832" s="78">
        <v>6.9209339048534133</v>
      </c>
      <c r="CZ3832" s="78">
        <v>0.84943606974447738</v>
      </c>
      <c r="DA3832" s="78">
        <v>3.863186873359608</v>
      </c>
      <c r="DB3832" s="78">
        <v>2.2083109617493268</v>
      </c>
      <c r="DC3832" s="78">
        <v>1.5229086553073412</v>
      </c>
      <c r="DD3832" s="78">
        <v>3.6163239701282558E-5</v>
      </c>
      <c r="DE3832" s="78">
        <v>0</v>
      </c>
      <c r="DF3832" s="78">
        <v>5.5073310745037272E-5</v>
      </c>
      <c r="DG3832" s="78">
        <v>5.5073310745037272E-5</v>
      </c>
      <c r="DH3832" s="78">
        <v>0</v>
      </c>
      <c r="DI3832" s="78">
        <v>4.831209184796504E-3</v>
      </c>
      <c r="DJ3832" s="78">
        <v>4.831209184796504E-3</v>
      </c>
      <c r="DK3832" s="78">
        <v>0</v>
      </c>
      <c r="DL3832" s="78">
        <v>4.831209184796504E-3</v>
      </c>
    </row>
    <row r="3833" spans="98:116" x14ac:dyDescent="0.25">
      <c r="CT3833" s="78" t="s">
        <v>155</v>
      </c>
      <c r="CU3833" s="78" t="s">
        <v>457</v>
      </c>
      <c r="CV3833" s="78" t="s">
        <v>497</v>
      </c>
      <c r="CW3833" s="78">
        <v>2047</v>
      </c>
      <c r="CX3833" s="78">
        <v>0</v>
      </c>
      <c r="CY3833" s="78">
        <v>6.9209339048534133</v>
      </c>
      <c r="CZ3833" s="78">
        <v>0.84943606974447738</v>
      </c>
      <c r="DA3833" s="78">
        <v>3.863186873359608</v>
      </c>
      <c r="DB3833" s="78">
        <v>2.2083109617493268</v>
      </c>
      <c r="DC3833" s="78">
        <v>1.5229086553073412</v>
      </c>
      <c r="DD3833" s="78">
        <v>3.6163239701282558E-5</v>
      </c>
      <c r="DE3833" s="78">
        <v>0</v>
      </c>
      <c r="DF3833" s="78">
        <v>5.5073310745037272E-5</v>
      </c>
      <c r="DG3833" s="78">
        <v>5.5073310745037272E-5</v>
      </c>
      <c r="DH3833" s="78">
        <v>0</v>
      </c>
      <c r="DI3833" s="78">
        <v>4.831209184796504E-3</v>
      </c>
      <c r="DJ3833" s="78">
        <v>4.831209184796504E-3</v>
      </c>
      <c r="DK3833" s="78">
        <v>0</v>
      </c>
      <c r="DL3833" s="78">
        <v>4.831209184796504E-3</v>
      </c>
    </row>
    <row r="3834" spans="98:116" x14ac:dyDescent="0.25">
      <c r="CT3834" s="78" t="s">
        <v>155</v>
      </c>
      <c r="CU3834" s="78" t="s">
        <v>457</v>
      </c>
      <c r="CV3834" s="78" t="s">
        <v>497</v>
      </c>
      <c r="CW3834" s="78">
        <v>2048</v>
      </c>
      <c r="CX3834" s="78">
        <v>0</v>
      </c>
      <c r="CY3834" s="78">
        <v>7.3713487866929448</v>
      </c>
      <c r="CZ3834" s="78">
        <v>0.88758656625865517</v>
      </c>
      <c r="DA3834" s="78">
        <v>4.1074699954702858</v>
      </c>
      <c r="DB3834" s="78">
        <v>2.3762922249639211</v>
      </c>
      <c r="DC3834" s="78">
        <v>1.638752901932969</v>
      </c>
      <c r="DD3834" s="78">
        <v>3.6163239701282558E-5</v>
      </c>
      <c r="DE3834" s="78">
        <v>0</v>
      </c>
      <c r="DF3834" s="78">
        <v>5.9262614003774347E-5</v>
      </c>
      <c r="DG3834" s="78">
        <v>5.9262614003774347E-5</v>
      </c>
      <c r="DH3834" s="78">
        <v>0</v>
      </c>
      <c r="DI3834" s="78">
        <v>4.831209184796504E-3</v>
      </c>
      <c r="DJ3834" s="78">
        <v>4.831209184796504E-3</v>
      </c>
      <c r="DK3834" s="78">
        <v>0</v>
      </c>
      <c r="DL3834" s="78">
        <v>4.831209184796504E-3</v>
      </c>
    </row>
    <row r="3835" spans="98:116" x14ac:dyDescent="0.25">
      <c r="CT3835" s="78" t="s">
        <v>155</v>
      </c>
      <c r="CU3835" s="78" t="s">
        <v>457</v>
      </c>
      <c r="CV3835" s="78" t="s">
        <v>497</v>
      </c>
      <c r="CW3835" s="78">
        <v>2049</v>
      </c>
      <c r="CX3835" s="78">
        <v>0</v>
      </c>
      <c r="CY3835" s="78">
        <v>7.3713487866929448</v>
      </c>
      <c r="CZ3835" s="78">
        <v>0.88758656625865517</v>
      </c>
      <c r="DA3835" s="78">
        <v>4.1074699954702858</v>
      </c>
      <c r="DB3835" s="78">
        <v>2.3762922249639211</v>
      </c>
      <c r="DC3835" s="78">
        <v>1.638752901932969</v>
      </c>
      <c r="DD3835" s="78">
        <v>3.6163239701282558E-5</v>
      </c>
      <c r="DE3835" s="78">
        <v>0</v>
      </c>
      <c r="DF3835" s="78">
        <v>5.9262614003774347E-5</v>
      </c>
      <c r="DG3835" s="78">
        <v>5.9262614003774347E-5</v>
      </c>
      <c r="DH3835" s="78">
        <v>0</v>
      </c>
      <c r="DI3835" s="78">
        <v>4.831209184796504E-3</v>
      </c>
      <c r="DJ3835" s="78">
        <v>4.831209184796504E-3</v>
      </c>
      <c r="DK3835" s="78">
        <v>0</v>
      </c>
      <c r="DL3835" s="78">
        <v>4.831209184796504E-3</v>
      </c>
    </row>
    <row r="3836" spans="98:116" x14ac:dyDescent="0.25">
      <c r="CT3836" s="78" t="s">
        <v>155</v>
      </c>
      <c r="CU3836" s="78" t="s">
        <v>457</v>
      </c>
      <c r="CV3836" s="78" t="s">
        <v>497</v>
      </c>
      <c r="CW3836" s="78">
        <v>2050</v>
      </c>
      <c r="CX3836" s="78">
        <v>0</v>
      </c>
      <c r="CY3836" s="78">
        <v>7.3713487866929448</v>
      </c>
      <c r="CZ3836" s="78">
        <v>0.88758656625865517</v>
      </c>
      <c r="DA3836" s="78">
        <v>4.1074699954702858</v>
      </c>
      <c r="DB3836" s="78">
        <v>2.3762922249639211</v>
      </c>
      <c r="DC3836" s="78">
        <v>1.638752901932969</v>
      </c>
      <c r="DD3836" s="78">
        <v>3.6163239701282558E-5</v>
      </c>
      <c r="DE3836" s="78">
        <v>0</v>
      </c>
      <c r="DF3836" s="78">
        <v>5.9262614003774347E-5</v>
      </c>
      <c r="DG3836" s="78">
        <v>5.9262614003774347E-5</v>
      </c>
      <c r="DH3836" s="78">
        <v>0</v>
      </c>
      <c r="DI3836" s="78">
        <v>4.831209184796504E-3</v>
      </c>
      <c r="DJ3836" s="78">
        <v>4.831209184796504E-3</v>
      </c>
      <c r="DK3836" s="78">
        <v>0</v>
      </c>
      <c r="DL3836" s="78">
        <v>4.831209184796504E-3</v>
      </c>
    </row>
    <row r="3837" spans="98:116" x14ac:dyDescent="0.25">
      <c r="CT3837" s="78" t="s">
        <v>155</v>
      </c>
      <c r="CU3837" s="78" t="s">
        <v>457</v>
      </c>
      <c r="CV3837" s="78" t="s">
        <v>497</v>
      </c>
      <c r="CW3837" s="78">
        <v>2051</v>
      </c>
      <c r="CX3837" s="78">
        <v>0</v>
      </c>
      <c r="CY3837" s="78">
        <v>7.3713487866929448</v>
      </c>
      <c r="CZ3837" s="78">
        <v>0.88758656625865517</v>
      </c>
      <c r="DA3837" s="78">
        <v>4.1074699954702858</v>
      </c>
      <c r="DB3837" s="78">
        <v>2.3762922249639211</v>
      </c>
      <c r="DC3837" s="78">
        <v>1.638752901932969</v>
      </c>
      <c r="DD3837" s="78">
        <v>3.6163239701282558E-5</v>
      </c>
      <c r="DE3837" s="78">
        <v>0</v>
      </c>
      <c r="DF3837" s="78">
        <v>5.9262614003774347E-5</v>
      </c>
      <c r="DG3837" s="78">
        <v>5.9262614003774347E-5</v>
      </c>
      <c r="DH3837" s="78">
        <v>0</v>
      </c>
      <c r="DI3837" s="78">
        <v>5.045617130210879E-3</v>
      </c>
      <c r="DJ3837" s="78">
        <v>5.045617130210879E-3</v>
      </c>
      <c r="DK3837" s="78">
        <v>0</v>
      </c>
      <c r="DL3837" s="78">
        <v>5.045617130210879E-3</v>
      </c>
    </row>
    <row r="3838" spans="98:116" x14ac:dyDescent="0.25">
      <c r="CT3838" s="78" t="s">
        <v>155</v>
      </c>
      <c r="CU3838" s="78" t="s">
        <v>457</v>
      </c>
      <c r="CV3838" s="78" t="s">
        <v>497</v>
      </c>
      <c r="CW3838" s="78">
        <v>2052</v>
      </c>
      <c r="CX3838" s="78">
        <v>0</v>
      </c>
      <c r="CY3838" s="78">
        <v>7.3713487866929448</v>
      </c>
      <c r="CZ3838" s="78">
        <v>0.88758656625865517</v>
      </c>
      <c r="DA3838" s="78">
        <v>4.1074699954702858</v>
      </c>
      <c r="DB3838" s="78">
        <v>2.3762922249639211</v>
      </c>
      <c r="DC3838" s="78">
        <v>1.638752901932969</v>
      </c>
      <c r="DD3838" s="78">
        <v>3.6163239701282558E-5</v>
      </c>
      <c r="DE3838" s="78">
        <v>0</v>
      </c>
      <c r="DF3838" s="78">
        <v>5.9262614003774347E-5</v>
      </c>
      <c r="DG3838" s="78">
        <v>5.9262614003774347E-5</v>
      </c>
      <c r="DH3838" s="78">
        <v>0</v>
      </c>
      <c r="DI3838" s="78">
        <v>5.045617130210879E-3</v>
      </c>
      <c r="DJ3838" s="78">
        <v>5.045617130210879E-3</v>
      </c>
      <c r="DK3838" s="78">
        <v>0</v>
      </c>
      <c r="DL3838" s="78">
        <v>5.045617130210879E-3</v>
      </c>
    </row>
    <row r="3839" spans="98:116" x14ac:dyDescent="0.25">
      <c r="CT3839" s="78" t="s">
        <v>155</v>
      </c>
      <c r="CU3839" s="78" t="s">
        <v>457</v>
      </c>
      <c r="CV3839" s="78" t="s">
        <v>497</v>
      </c>
      <c r="CW3839" s="78">
        <v>2053</v>
      </c>
      <c r="CX3839" s="78">
        <v>0</v>
      </c>
      <c r="CY3839" s="78">
        <v>7.8503183129806056</v>
      </c>
      <c r="CZ3839" s="78">
        <v>0.92702061128562774</v>
      </c>
      <c r="DA3839" s="78">
        <v>4.3664358480986474</v>
      </c>
      <c r="DB3839" s="78">
        <v>2.5568618535962879</v>
      </c>
      <c r="DC3839" s="78">
        <v>1.7632784126481935</v>
      </c>
      <c r="DD3839" s="78">
        <v>3.6163239701282558E-5</v>
      </c>
      <c r="DE3839" s="78">
        <v>0</v>
      </c>
      <c r="DF3839" s="78">
        <v>6.3765859896693642E-5</v>
      </c>
      <c r="DG3839" s="78">
        <v>6.3765859896693642E-5</v>
      </c>
      <c r="DH3839" s="78">
        <v>0</v>
      </c>
      <c r="DI3839" s="78">
        <v>5.045617130210879E-3</v>
      </c>
      <c r="DJ3839" s="78">
        <v>5.045617130210879E-3</v>
      </c>
      <c r="DK3839" s="78">
        <v>0</v>
      </c>
      <c r="DL3839" s="78">
        <v>5.045617130210879E-3</v>
      </c>
    </row>
    <row r="3840" spans="98:116" x14ac:dyDescent="0.25">
      <c r="CT3840" s="78" t="s">
        <v>155</v>
      </c>
      <c r="CU3840" s="78" t="s">
        <v>457</v>
      </c>
      <c r="CV3840" s="78" t="s">
        <v>497</v>
      </c>
      <c r="CW3840" s="78">
        <v>2054</v>
      </c>
      <c r="CX3840" s="78">
        <v>0</v>
      </c>
      <c r="CY3840" s="78">
        <v>7.8503183129806056</v>
      </c>
      <c r="CZ3840" s="78">
        <v>0.92702061128562774</v>
      </c>
      <c r="DA3840" s="78">
        <v>4.3664358480986474</v>
      </c>
      <c r="DB3840" s="78">
        <v>2.5568618535962879</v>
      </c>
      <c r="DC3840" s="78">
        <v>1.7632784126481935</v>
      </c>
      <c r="DD3840" s="78">
        <v>3.6163239701282558E-5</v>
      </c>
      <c r="DE3840" s="78">
        <v>0</v>
      </c>
      <c r="DF3840" s="78">
        <v>6.3765859896693642E-5</v>
      </c>
      <c r="DG3840" s="78">
        <v>6.3765859896693642E-5</v>
      </c>
      <c r="DH3840" s="78">
        <v>0</v>
      </c>
      <c r="DI3840" s="78">
        <v>5.045617130210879E-3</v>
      </c>
      <c r="DJ3840" s="78">
        <v>5.045617130210879E-3</v>
      </c>
      <c r="DK3840" s="78">
        <v>0</v>
      </c>
      <c r="DL3840" s="78">
        <v>5.045617130210879E-3</v>
      </c>
    </row>
    <row r="3841" spans="98:116" x14ac:dyDescent="0.25">
      <c r="CT3841" s="78" t="s">
        <v>155</v>
      </c>
      <c r="CU3841" s="78" t="s">
        <v>457</v>
      </c>
      <c r="CV3841" s="78" t="s">
        <v>497</v>
      </c>
      <c r="CW3841" s="78">
        <v>2055</v>
      </c>
      <c r="CX3841" s="78">
        <v>0</v>
      </c>
      <c r="CY3841" s="78">
        <v>7.8503183129806056</v>
      </c>
      <c r="CZ3841" s="78">
        <v>0.92702061128562774</v>
      </c>
      <c r="DA3841" s="78">
        <v>4.3664358480986474</v>
      </c>
      <c r="DB3841" s="78">
        <v>2.5568618535962879</v>
      </c>
      <c r="DC3841" s="78">
        <v>1.7632784126481935</v>
      </c>
      <c r="DD3841" s="78">
        <v>3.6163239701282558E-5</v>
      </c>
      <c r="DE3841" s="78">
        <v>0</v>
      </c>
      <c r="DF3841" s="78">
        <v>6.3765859896693642E-5</v>
      </c>
      <c r="DG3841" s="78">
        <v>6.3765859896693642E-5</v>
      </c>
      <c r="DH3841" s="78">
        <v>0</v>
      </c>
      <c r="DI3841" s="78">
        <v>5.045617130210879E-3</v>
      </c>
      <c r="DJ3841" s="78">
        <v>5.045617130210879E-3</v>
      </c>
      <c r="DK3841" s="78">
        <v>0</v>
      </c>
      <c r="DL3841" s="78">
        <v>5.045617130210879E-3</v>
      </c>
    </row>
    <row r="3842" spans="98:116" x14ac:dyDescent="0.25">
      <c r="CT3842" s="78" t="s">
        <v>155</v>
      </c>
      <c r="CU3842" s="78" t="s">
        <v>457</v>
      </c>
      <c r="CV3842" s="78" t="s">
        <v>498</v>
      </c>
      <c r="CW3842" s="78">
        <v>2026</v>
      </c>
      <c r="CX3842" s="78">
        <v>0</v>
      </c>
      <c r="CY3842" s="78">
        <v>8.0408269036975039E-2</v>
      </c>
      <c r="CZ3842" s="78">
        <v>3.7590224611388882E-2</v>
      </c>
      <c r="DA3842" s="78">
        <v>1.6314334115687459E-3</v>
      </c>
      <c r="DB3842" s="78">
        <v>4.1186611014016349E-2</v>
      </c>
      <c r="DC3842" s="78">
        <v>2.8403357807152037E-2</v>
      </c>
      <c r="DD3842" s="78">
        <v>3.7265948773055989E-4</v>
      </c>
      <c r="DE3842" s="78">
        <v>0</v>
      </c>
      <c r="DF3842" s="78">
        <v>1.0584780770241077E-5</v>
      </c>
      <c r="DG3842" s="78">
        <v>1.0584780770241077E-5</v>
      </c>
      <c r="DH3842" s="78">
        <v>0</v>
      </c>
      <c r="DI3842" s="78">
        <v>5.2837051457984433E-3</v>
      </c>
      <c r="DJ3842" s="78">
        <v>5.2837051457984433E-3</v>
      </c>
      <c r="DK3842" s="78">
        <v>0</v>
      </c>
      <c r="DL3842" s="78">
        <v>5.2837051457984433E-3</v>
      </c>
    </row>
    <row r="3843" spans="98:116" x14ac:dyDescent="0.25">
      <c r="CT3843" s="78" t="s">
        <v>155</v>
      </c>
      <c r="CU3843" s="78" t="s">
        <v>457</v>
      </c>
      <c r="CV3843" s="78" t="s">
        <v>498</v>
      </c>
      <c r="CW3843" s="78">
        <v>2027</v>
      </c>
      <c r="CX3843" s="78">
        <v>0</v>
      </c>
      <c r="CY3843" s="78">
        <v>8.0408269036975039E-2</v>
      </c>
      <c r="CZ3843" s="78">
        <v>3.7590224611388882E-2</v>
      </c>
      <c r="DA3843" s="78">
        <v>1.6314334115687459E-3</v>
      </c>
      <c r="DB3843" s="78">
        <v>4.1186611014016349E-2</v>
      </c>
      <c r="DC3843" s="78">
        <v>2.8403357807152037E-2</v>
      </c>
      <c r="DD3843" s="78">
        <v>3.7265948773055989E-4</v>
      </c>
      <c r="DE3843" s="78">
        <v>0</v>
      </c>
      <c r="DF3843" s="78">
        <v>1.0584780770241077E-5</v>
      </c>
      <c r="DG3843" s="78">
        <v>1.0584780770241077E-5</v>
      </c>
      <c r="DH3843" s="78">
        <v>0</v>
      </c>
      <c r="DI3843" s="78">
        <v>5.2837051457984433E-3</v>
      </c>
      <c r="DJ3843" s="78">
        <v>5.2837051457984433E-3</v>
      </c>
      <c r="DK3843" s="78">
        <v>0</v>
      </c>
      <c r="DL3843" s="78">
        <v>5.2837051457984433E-3</v>
      </c>
    </row>
    <row r="3844" spans="98:116" x14ac:dyDescent="0.25">
      <c r="CT3844" s="78" t="s">
        <v>155</v>
      </c>
      <c r="CU3844" s="78" t="s">
        <v>457</v>
      </c>
      <c r="CV3844" s="78" t="s">
        <v>498</v>
      </c>
      <c r="CW3844" s="78">
        <v>2028</v>
      </c>
      <c r="CX3844" s="78">
        <v>0</v>
      </c>
      <c r="CY3844" s="78">
        <v>8.3606377745127067E-2</v>
      </c>
      <c r="CZ3844" s="78">
        <v>3.905508318488516E-2</v>
      </c>
      <c r="DA3844" s="78">
        <v>1.6949971741064579E-3</v>
      </c>
      <c r="DB3844" s="78">
        <v>4.2856297386136083E-2</v>
      </c>
      <c r="DC3844" s="78">
        <v>2.9554816941211481E-2</v>
      </c>
      <c r="DD3844" s="78">
        <v>3.7265948773055989E-4</v>
      </c>
      <c r="DE3844" s="78">
        <v>0</v>
      </c>
      <c r="DF3844" s="78">
        <v>1.1013882941282344E-5</v>
      </c>
      <c r="DG3844" s="78">
        <v>1.1013882941282344E-5</v>
      </c>
      <c r="DH3844" s="78">
        <v>0</v>
      </c>
      <c r="DI3844" s="78">
        <v>5.2837051457984433E-3</v>
      </c>
      <c r="DJ3844" s="78">
        <v>5.2837051457984433E-3</v>
      </c>
      <c r="DK3844" s="78">
        <v>0</v>
      </c>
      <c r="DL3844" s="78">
        <v>5.2837051457984433E-3</v>
      </c>
    </row>
    <row r="3845" spans="98:116" x14ac:dyDescent="0.25">
      <c r="CT3845" s="78" t="s">
        <v>155</v>
      </c>
      <c r="CU3845" s="78" t="s">
        <v>457</v>
      </c>
      <c r="CV3845" s="78" t="s">
        <v>498</v>
      </c>
      <c r="CW3845" s="78">
        <v>2029</v>
      </c>
      <c r="CX3845" s="78">
        <v>0</v>
      </c>
      <c r="CY3845" s="78">
        <v>8.3606377745127067E-2</v>
      </c>
      <c r="CZ3845" s="78">
        <v>3.905508318488516E-2</v>
      </c>
      <c r="DA3845" s="78">
        <v>1.6949971741064579E-3</v>
      </c>
      <c r="DB3845" s="78">
        <v>4.2856297386136083E-2</v>
      </c>
      <c r="DC3845" s="78">
        <v>2.9554816941211481E-2</v>
      </c>
      <c r="DD3845" s="78">
        <v>3.7265948773055989E-4</v>
      </c>
      <c r="DE3845" s="78">
        <v>0</v>
      </c>
      <c r="DF3845" s="78">
        <v>1.1013882941282344E-5</v>
      </c>
      <c r="DG3845" s="78">
        <v>1.1013882941282344E-5</v>
      </c>
      <c r="DH3845" s="78">
        <v>0</v>
      </c>
      <c r="DI3845" s="78">
        <v>5.2837051457984433E-3</v>
      </c>
      <c r="DJ3845" s="78">
        <v>5.2837051457984433E-3</v>
      </c>
      <c r="DK3845" s="78">
        <v>0</v>
      </c>
      <c r="DL3845" s="78">
        <v>5.2837051457984433E-3</v>
      </c>
    </row>
    <row r="3846" spans="98:116" x14ac:dyDescent="0.25">
      <c r="CT3846" s="78" t="s">
        <v>155</v>
      </c>
      <c r="CU3846" s="78" t="s">
        <v>457</v>
      </c>
      <c r="CV3846" s="78" t="s">
        <v>498</v>
      </c>
      <c r="CW3846" s="78">
        <v>2030</v>
      </c>
      <c r="CX3846" s="78">
        <v>0</v>
      </c>
      <c r="CY3846" s="78">
        <v>8.3606377745127067E-2</v>
      </c>
      <c r="CZ3846" s="78">
        <v>3.905508318488516E-2</v>
      </c>
      <c r="DA3846" s="78">
        <v>1.6949971741064579E-3</v>
      </c>
      <c r="DB3846" s="78">
        <v>4.2856297386136083E-2</v>
      </c>
      <c r="DC3846" s="78">
        <v>2.9554816941211481E-2</v>
      </c>
      <c r="DD3846" s="78">
        <v>3.7265948773055989E-4</v>
      </c>
      <c r="DE3846" s="78">
        <v>0</v>
      </c>
      <c r="DF3846" s="78">
        <v>1.1013882941282344E-5</v>
      </c>
      <c r="DG3846" s="78">
        <v>1.1013882941282344E-5</v>
      </c>
      <c r="DH3846" s="78">
        <v>0</v>
      </c>
      <c r="DI3846" s="78">
        <v>5.2837051457984433E-3</v>
      </c>
      <c r="DJ3846" s="78">
        <v>5.2837051457984433E-3</v>
      </c>
      <c r="DK3846" s="78">
        <v>0</v>
      </c>
      <c r="DL3846" s="78">
        <v>5.2837051457984433E-3</v>
      </c>
    </row>
    <row r="3847" spans="98:116" x14ac:dyDescent="0.25">
      <c r="CT3847" s="78" t="s">
        <v>155</v>
      </c>
      <c r="CU3847" s="78" t="s">
        <v>457</v>
      </c>
      <c r="CV3847" s="78" t="s">
        <v>498</v>
      </c>
      <c r="CW3847" s="78">
        <v>2031</v>
      </c>
      <c r="CX3847" s="78">
        <v>0</v>
      </c>
      <c r="CY3847" s="78">
        <v>8.3606377745127067E-2</v>
      </c>
      <c r="CZ3847" s="78">
        <v>3.905508318488516E-2</v>
      </c>
      <c r="DA3847" s="78">
        <v>1.6949971741064579E-3</v>
      </c>
      <c r="DB3847" s="78">
        <v>4.2856297386136083E-2</v>
      </c>
      <c r="DC3847" s="78">
        <v>2.9554816941211481E-2</v>
      </c>
      <c r="DD3847" s="78">
        <v>3.7265948773055989E-4</v>
      </c>
      <c r="DE3847" s="78">
        <v>0</v>
      </c>
      <c r="DF3847" s="78">
        <v>1.1013882941282344E-5</v>
      </c>
      <c r="DG3847" s="78">
        <v>1.1013882941282344E-5</v>
      </c>
      <c r="DH3847" s="78">
        <v>0</v>
      </c>
      <c r="DI3847" s="78">
        <v>5.5419300198942343E-3</v>
      </c>
      <c r="DJ3847" s="78">
        <v>5.5419300198942343E-3</v>
      </c>
      <c r="DK3847" s="78">
        <v>0</v>
      </c>
      <c r="DL3847" s="78">
        <v>5.5419300198942343E-3</v>
      </c>
    </row>
    <row r="3848" spans="98:116" x14ac:dyDescent="0.25">
      <c r="CT3848" s="78" t="s">
        <v>155</v>
      </c>
      <c r="CU3848" s="78" t="s">
        <v>457</v>
      </c>
      <c r="CV3848" s="78" t="s">
        <v>498</v>
      </c>
      <c r="CW3848" s="78">
        <v>2032</v>
      </c>
      <c r="CX3848" s="78">
        <v>0</v>
      </c>
      <c r="CY3848" s="78">
        <v>8.3606377745127067E-2</v>
      </c>
      <c r="CZ3848" s="78">
        <v>3.905508318488516E-2</v>
      </c>
      <c r="DA3848" s="78">
        <v>1.6949971741064579E-3</v>
      </c>
      <c r="DB3848" s="78">
        <v>4.2856297386136083E-2</v>
      </c>
      <c r="DC3848" s="78">
        <v>2.9554816941211481E-2</v>
      </c>
      <c r="DD3848" s="78">
        <v>3.7265948773055989E-4</v>
      </c>
      <c r="DE3848" s="78">
        <v>0</v>
      </c>
      <c r="DF3848" s="78">
        <v>1.1013882941282344E-5</v>
      </c>
      <c r="DG3848" s="78">
        <v>1.1013882941282344E-5</v>
      </c>
      <c r="DH3848" s="78">
        <v>0</v>
      </c>
      <c r="DI3848" s="78">
        <v>5.5419300198942343E-3</v>
      </c>
      <c r="DJ3848" s="78">
        <v>5.5419300198942343E-3</v>
      </c>
      <c r="DK3848" s="78">
        <v>0</v>
      </c>
      <c r="DL3848" s="78">
        <v>5.5419300198942343E-3</v>
      </c>
    </row>
    <row r="3849" spans="98:116" x14ac:dyDescent="0.25">
      <c r="CT3849" s="78" t="s">
        <v>155</v>
      </c>
      <c r="CU3849" s="78" t="s">
        <v>457</v>
      </c>
      <c r="CV3849" s="78" t="s">
        <v>498</v>
      </c>
      <c r="CW3849" s="78">
        <v>2033</v>
      </c>
      <c r="CX3849" s="78">
        <v>0</v>
      </c>
      <c r="CY3849" s="78">
        <v>8.7210996863308909E-2</v>
      </c>
      <c r="CZ3849" s="78">
        <v>4.0679066778684388E-2</v>
      </c>
      <c r="DA3849" s="78">
        <v>1.7654627707586309E-3</v>
      </c>
      <c r="DB3849" s="78">
        <v>4.476646731386405E-2</v>
      </c>
      <c r="DC3849" s="78">
        <v>3.0872119787790808E-2</v>
      </c>
      <c r="DD3849" s="78">
        <v>3.7265948773055989E-4</v>
      </c>
      <c r="DE3849" s="78">
        <v>0</v>
      </c>
      <c r="DF3849" s="78">
        <v>1.1504788345274605E-5</v>
      </c>
      <c r="DG3849" s="78">
        <v>1.1504788345274605E-5</v>
      </c>
      <c r="DH3849" s="78">
        <v>0</v>
      </c>
      <c r="DI3849" s="78">
        <v>5.5419300198942343E-3</v>
      </c>
      <c r="DJ3849" s="78">
        <v>5.5419300198942343E-3</v>
      </c>
      <c r="DK3849" s="78">
        <v>0</v>
      </c>
      <c r="DL3849" s="78">
        <v>5.5419300198942343E-3</v>
      </c>
    </row>
    <row r="3850" spans="98:116" x14ac:dyDescent="0.25">
      <c r="CT3850" s="78" t="s">
        <v>155</v>
      </c>
      <c r="CU3850" s="78" t="s">
        <v>457</v>
      </c>
      <c r="CV3850" s="78" t="s">
        <v>498</v>
      </c>
      <c r="CW3850" s="78">
        <v>2034</v>
      </c>
      <c r="CX3850" s="78">
        <v>0</v>
      </c>
      <c r="CY3850" s="78">
        <v>8.7210996863308909E-2</v>
      </c>
      <c r="CZ3850" s="78">
        <v>4.0679066778684388E-2</v>
      </c>
      <c r="DA3850" s="78">
        <v>1.7654627707586309E-3</v>
      </c>
      <c r="DB3850" s="78">
        <v>4.476646731386405E-2</v>
      </c>
      <c r="DC3850" s="78">
        <v>3.0872119787790808E-2</v>
      </c>
      <c r="DD3850" s="78">
        <v>3.7265948773055989E-4</v>
      </c>
      <c r="DE3850" s="78">
        <v>0</v>
      </c>
      <c r="DF3850" s="78">
        <v>1.1504788345274605E-5</v>
      </c>
      <c r="DG3850" s="78">
        <v>1.1504788345274605E-5</v>
      </c>
      <c r="DH3850" s="78">
        <v>0</v>
      </c>
      <c r="DI3850" s="78">
        <v>5.5419300198942343E-3</v>
      </c>
      <c r="DJ3850" s="78">
        <v>5.5419300198942343E-3</v>
      </c>
      <c r="DK3850" s="78">
        <v>0</v>
      </c>
      <c r="DL3850" s="78">
        <v>5.5419300198942343E-3</v>
      </c>
    </row>
    <row r="3851" spans="98:116" x14ac:dyDescent="0.25">
      <c r="CT3851" s="78" t="s">
        <v>155</v>
      </c>
      <c r="CU3851" s="78" t="s">
        <v>457</v>
      </c>
      <c r="CV3851" s="78" t="s">
        <v>498</v>
      </c>
      <c r="CW3851" s="78">
        <v>2035</v>
      </c>
      <c r="CX3851" s="78">
        <v>0</v>
      </c>
      <c r="CY3851" s="78">
        <v>8.7210996863308909E-2</v>
      </c>
      <c r="CZ3851" s="78">
        <v>4.0679066778684388E-2</v>
      </c>
      <c r="DA3851" s="78">
        <v>1.7654627707586309E-3</v>
      </c>
      <c r="DB3851" s="78">
        <v>4.476646731386405E-2</v>
      </c>
      <c r="DC3851" s="78">
        <v>3.0872119787790808E-2</v>
      </c>
      <c r="DD3851" s="78">
        <v>3.7265948773055989E-4</v>
      </c>
      <c r="DE3851" s="78">
        <v>0</v>
      </c>
      <c r="DF3851" s="78">
        <v>1.1504788345274605E-5</v>
      </c>
      <c r="DG3851" s="78">
        <v>1.1504788345274605E-5</v>
      </c>
      <c r="DH3851" s="78">
        <v>0</v>
      </c>
      <c r="DI3851" s="78">
        <v>5.5419300198942343E-3</v>
      </c>
      <c r="DJ3851" s="78">
        <v>5.5419300198942343E-3</v>
      </c>
      <c r="DK3851" s="78">
        <v>0</v>
      </c>
      <c r="DL3851" s="78">
        <v>5.5419300198942343E-3</v>
      </c>
    </row>
    <row r="3852" spans="98:116" x14ac:dyDescent="0.25">
      <c r="CT3852" s="78" t="s">
        <v>155</v>
      </c>
      <c r="CU3852" s="78" t="s">
        <v>457</v>
      </c>
      <c r="CV3852" s="78" t="s">
        <v>498</v>
      </c>
      <c r="CW3852" s="78">
        <v>2036</v>
      </c>
      <c r="CX3852" s="78">
        <v>0</v>
      </c>
      <c r="CY3852" s="78">
        <v>8.7210996863308909E-2</v>
      </c>
      <c r="CZ3852" s="78">
        <v>4.0679066778684388E-2</v>
      </c>
      <c r="DA3852" s="78">
        <v>1.7654627707586309E-3</v>
      </c>
      <c r="DB3852" s="78">
        <v>4.476646731386405E-2</v>
      </c>
      <c r="DC3852" s="78">
        <v>3.0872119787790808E-2</v>
      </c>
      <c r="DD3852" s="78">
        <v>3.7265948773055989E-4</v>
      </c>
      <c r="DE3852" s="78">
        <v>0</v>
      </c>
      <c r="DF3852" s="78">
        <v>1.1504788345274605E-5</v>
      </c>
      <c r="DG3852" s="78">
        <v>1.1504788345274605E-5</v>
      </c>
      <c r="DH3852" s="78">
        <v>0</v>
      </c>
      <c r="DI3852" s="78">
        <v>5.8167451242679153E-3</v>
      </c>
      <c r="DJ3852" s="78">
        <v>5.8167451242679153E-3</v>
      </c>
      <c r="DK3852" s="78">
        <v>0</v>
      </c>
      <c r="DL3852" s="78">
        <v>5.8167451242679153E-3</v>
      </c>
    </row>
    <row r="3853" spans="98:116" x14ac:dyDescent="0.25">
      <c r="CT3853" s="78" t="s">
        <v>155</v>
      </c>
      <c r="CU3853" s="78" t="s">
        <v>457</v>
      </c>
      <c r="CV3853" s="78" t="s">
        <v>498</v>
      </c>
      <c r="CW3853" s="78">
        <v>2037</v>
      </c>
      <c r="CX3853" s="78">
        <v>0</v>
      </c>
      <c r="CY3853" s="78">
        <v>8.7210996863308909E-2</v>
      </c>
      <c r="CZ3853" s="78">
        <v>4.0679066778684388E-2</v>
      </c>
      <c r="DA3853" s="78">
        <v>1.7654627707586309E-3</v>
      </c>
      <c r="DB3853" s="78">
        <v>4.476646731386405E-2</v>
      </c>
      <c r="DC3853" s="78">
        <v>3.0872119787790808E-2</v>
      </c>
      <c r="DD3853" s="78">
        <v>3.7265948773055989E-4</v>
      </c>
      <c r="DE3853" s="78">
        <v>0</v>
      </c>
      <c r="DF3853" s="78">
        <v>1.1504788345274605E-5</v>
      </c>
      <c r="DG3853" s="78">
        <v>1.1504788345274605E-5</v>
      </c>
      <c r="DH3853" s="78">
        <v>0</v>
      </c>
      <c r="DI3853" s="78">
        <v>5.8167451242679153E-3</v>
      </c>
      <c r="DJ3853" s="78">
        <v>5.8167451242679153E-3</v>
      </c>
      <c r="DK3853" s="78">
        <v>0</v>
      </c>
      <c r="DL3853" s="78">
        <v>5.8167451242679153E-3</v>
      </c>
    </row>
    <row r="3854" spans="98:116" x14ac:dyDescent="0.25">
      <c r="CT3854" s="78" t="s">
        <v>155</v>
      </c>
      <c r="CU3854" s="78" t="s">
        <v>457</v>
      </c>
      <c r="CV3854" s="78" t="s">
        <v>498</v>
      </c>
      <c r="CW3854" s="78">
        <v>2038</v>
      </c>
      <c r="CX3854" s="78">
        <v>0</v>
      </c>
      <c r="CY3854" s="78">
        <v>9.1184159449950467E-2</v>
      </c>
      <c r="CZ3854" s="78">
        <v>4.243752396386212E-2</v>
      </c>
      <c r="DA3854" s="78">
        <v>1.8417593824126121E-3</v>
      </c>
      <c r="DB3854" s="78">
        <v>4.6904876103672291E-2</v>
      </c>
      <c r="DC3854" s="78">
        <v>3.2346822087871104E-2</v>
      </c>
      <c r="DD3854" s="78">
        <v>3.7265948773055989E-4</v>
      </c>
      <c r="DE3854" s="78">
        <v>0</v>
      </c>
      <c r="DF3854" s="78">
        <v>1.2054350148977606E-5</v>
      </c>
      <c r="DG3854" s="78">
        <v>1.2054350148977606E-5</v>
      </c>
      <c r="DH3854" s="78">
        <v>0</v>
      </c>
      <c r="DI3854" s="78">
        <v>5.8167451242679153E-3</v>
      </c>
      <c r="DJ3854" s="78">
        <v>5.8167451242679153E-3</v>
      </c>
      <c r="DK3854" s="78">
        <v>0</v>
      </c>
      <c r="DL3854" s="78">
        <v>5.8167451242679153E-3</v>
      </c>
    </row>
    <row r="3855" spans="98:116" x14ac:dyDescent="0.25">
      <c r="CT3855" s="78" t="s">
        <v>155</v>
      </c>
      <c r="CU3855" s="78" t="s">
        <v>457</v>
      </c>
      <c r="CV3855" s="78" t="s">
        <v>498</v>
      </c>
      <c r="CW3855" s="78">
        <v>2039</v>
      </c>
      <c r="CX3855" s="78">
        <v>0</v>
      </c>
      <c r="CY3855" s="78">
        <v>9.1184159449950467E-2</v>
      </c>
      <c r="CZ3855" s="78">
        <v>4.243752396386212E-2</v>
      </c>
      <c r="DA3855" s="78">
        <v>1.8417593824126121E-3</v>
      </c>
      <c r="DB3855" s="78">
        <v>4.6904876103672291E-2</v>
      </c>
      <c r="DC3855" s="78">
        <v>3.2346822087871104E-2</v>
      </c>
      <c r="DD3855" s="78">
        <v>3.7265948773055989E-4</v>
      </c>
      <c r="DE3855" s="78">
        <v>0</v>
      </c>
      <c r="DF3855" s="78">
        <v>1.2054350148977606E-5</v>
      </c>
      <c r="DG3855" s="78">
        <v>1.2054350148977606E-5</v>
      </c>
      <c r="DH3855" s="78">
        <v>0</v>
      </c>
      <c r="DI3855" s="78">
        <v>5.8167451242679153E-3</v>
      </c>
      <c r="DJ3855" s="78">
        <v>5.8167451242679153E-3</v>
      </c>
      <c r="DK3855" s="78">
        <v>0</v>
      </c>
      <c r="DL3855" s="78">
        <v>5.8167451242679153E-3</v>
      </c>
    </row>
    <row r="3856" spans="98:116" x14ac:dyDescent="0.25">
      <c r="CT3856" s="78" t="s">
        <v>155</v>
      </c>
      <c r="CU3856" s="78" t="s">
        <v>457</v>
      </c>
      <c r="CV3856" s="78" t="s">
        <v>498</v>
      </c>
      <c r="CW3856" s="78">
        <v>2040</v>
      </c>
      <c r="CX3856" s="78">
        <v>0</v>
      </c>
      <c r="CY3856" s="78">
        <v>9.1184159449950467E-2</v>
      </c>
      <c r="CZ3856" s="78">
        <v>4.243752396386212E-2</v>
      </c>
      <c r="DA3856" s="78">
        <v>1.8417593824126121E-3</v>
      </c>
      <c r="DB3856" s="78">
        <v>4.6904876103672291E-2</v>
      </c>
      <c r="DC3856" s="78">
        <v>3.2346822087871104E-2</v>
      </c>
      <c r="DD3856" s="78">
        <v>3.7265948773055989E-4</v>
      </c>
      <c r="DE3856" s="78">
        <v>0</v>
      </c>
      <c r="DF3856" s="78">
        <v>1.2054350148977606E-5</v>
      </c>
      <c r="DG3856" s="78">
        <v>1.2054350148977606E-5</v>
      </c>
      <c r="DH3856" s="78">
        <v>0</v>
      </c>
      <c r="DI3856" s="78">
        <v>5.8167451242679153E-3</v>
      </c>
      <c r="DJ3856" s="78">
        <v>5.8167451242679153E-3</v>
      </c>
      <c r="DK3856" s="78">
        <v>0</v>
      </c>
      <c r="DL3856" s="78">
        <v>5.8167451242679153E-3</v>
      </c>
    </row>
    <row r="3857" spans="98:116" x14ac:dyDescent="0.25">
      <c r="CT3857" s="78" t="s">
        <v>155</v>
      </c>
      <c r="CU3857" s="78" t="s">
        <v>457</v>
      </c>
      <c r="CV3857" s="78" t="s">
        <v>498</v>
      </c>
      <c r="CW3857" s="78">
        <v>2041</v>
      </c>
      <c r="CX3857" s="78">
        <v>0</v>
      </c>
      <c r="CY3857" s="78">
        <v>9.1184159449950467E-2</v>
      </c>
      <c r="CZ3857" s="78">
        <v>4.243752396386212E-2</v>
      </c>
      <c r="DA3857" s="78">
        <v>1.8417593824126121E-3</v>
      </c>
      <c r="DB3857" s="78">
        <v>4.6904876103672291E-2</v>
      </c>
      <c r="DC3857" s="78">
        <v>3.2346822087871104E-2</v>
      </c>
      <c r="DD3857" s="78">
        <v>3.7265948773055989E-4</v>
      </c>
      <c r="DE3857" s="78">
        <v>0</v>
      </c>
      <c r="DF3857" s="78">
        <v>1.2054350148977606E-5</v>
      </c>
      <c r="DG3857" s="78">
        <v>1.2054350148977606E-5</v>
      </c>
      <c r="DH3857" s="78">
        <v>0</v>
      </c>
      <c r="DI3857" s="78">
        <v>6.104560678508222E-3</v>
      </c>
      <c r="DJ3857" s="78">
        <v>6.104560678508222E-3</v>
      </c>
      <c r="DK3857" s="78">
        <v>0</v>
      </c>
      <c r="DL3857" s="78">
        <v>6.104560678508222E-3</v>
      </c>
    </row>
    <row r="3858" spans="98:116" x14ac:dyDescent="0.25">
      <c r="CT3858" s="78" t="s">
        <v>155</v>
      </c>
      <c r="CU3858" s="78" t="s">
        <v>457</v>
      </c>
      <c r="CV3858" s="78" t="s">
        <v>498</v>
      </c>
      <c r="CW3858" s="78">
        <v>2042</v>
      </c>
      <c r="CX3858" s="78">
        <v>0</v>
      </c>
      <c r="CY3858" s="78">
        <v>9.1184159449950467E-2</v>
      </c>
      <c r="CZ3858" s="78">
        <v>4.243752396386212E-2</v>
      </c>
      <c r="DA3858" s="78">
        <v>1.8417593824126121E-3</v>
      </c>
      <c r="DB3858" s="78">
        <v>4.6904876103672291E-2</v>
      </c>
      <c r="DC3858" s="78">
        <v>3.2346822087871104E-2</v>
      </c>
      <c r="DD3858" s="78">
        <v>3.7265948773055989E-4</v>
      </c>
      <c r="DE3858" s="78">
        <v>0</v>
      </c>
      <c r="DF3858" s="78">
        <v>1.2054350148977606E-5</v>
      </c>
      <c r="DG3858" s="78">
        <v>1.2054350148977606E-5</v>
      </c>
      <c r="DH3858" s="78">
        <v>0</v>
      </c>
      <c r="DI3858" s="78">
        <v>6.104560678508222E-3</v>
      </c>
      <c r="DJ3858" s="78">
        <v>6.104560678508222E-3</v>
      </c>
      <c r="DK3858" s="78">
        <v>0</v>
      </c>
      <c r="DL3858" s="78">
        <v>6.104560678508222E-3</v>
      </c>
    </row>
    <row r="3859" spans="98:116" x14ac:dyDescent="0.25">
      <c r="CT3859" s="78" t="s">
        <v>155</v>
      </c>
      <c r="CU3859" s="78" t="s">
        <v>457</v>
      </c>
      <c r="CV3859" s="78" t="s">
        <v>498</v>
      </c>
      <c r="CW3859" s="78">
        <v>2043</v>
      </c>
      <c r="CX3859" s="78">
        <v>0</v>
      </c>
      <c r="CY3859" s="78">
        <v>9.5485653842639406E-2</v>
      </c>
      <c r="CZ3859" s="78">
        <v>4.430597636113176E-2</v>
      </c>
      <c r="DA3859" s="78">
        <v>1.9228236886888979E-3</v>
      </c>
      <c r="DB3859" s="78">
        <v>4.9256853792817877E-2</v>
      </c>
      <c r="DC3859" s="78">
        <v>3.3968807053725819E-2</v>
      </c>
      <c r="DD3859" s="78">
        <v>3.7265948773055989E-4</v>
      </c>
      <c r="DE3859" s="78">
        <v>0</v>
      </c>
      <c r="DF3859" s="78">
        <v>1.2658798235459694E-5</v>
      </c>
      <c r="DG3859" s="78">
        <v>1.2658798235459694E-5</v>
      </c>
      <c r="DH3859" s="78">
        <v>0</v>
      </c>
      <c r="DI3859" s="78">
        <v>6.104560678508222E-3</v>
      </c>
      <c r="DJ3859" s="78">
        <v>6.104560678508222E-3</v>
      </c>
      <c r="DK3859" s="78">
        <v>0</v>
      </c>
      <c r="DL3859" s="78">
        <v>6.104560678508222E-3</v>
      </c>
    </row>
    <row r="3860" spans="98:116" x14ac:dyDescent="0.25">
      <c r="CT3860" s="78" t="s">
        <v>155</v>
      </c>
      <c r="CU3860" s="78" t="s">
        <v>457</v>
      </c>
      <c r="CV3860" s="78" t="s">
        <v>498</v>
      </c>
      <c r="CW3860" s="78">
        <v>2044</v>
      </c>
      <c r="CX3860" s="78">
        <v>0</v>
      </c>
      <c r="CY3860" s="78">
        <v>9.5485653842639406E-2</v>
      </c>
      <c r="CZ3860" s="78">
        <v>4.430597636113176E-2</v>
      </c>
      <c r="DA3860" s="78">
        <v>1.9228236886888979E-3</v>
      </c>
      <c r="DB3860" s="78">
        <v>4.9256853792817877E-2</v>
      </c>
      <c r="DC3860" s="78">
        <v>3.3968807053725819E-2</v>
      </c>
      <c r="DD3860" s="78">
        <v>3.7265948773055989E-4</v>
      </c>
      <c r="DE3860" s="78">
        <v>0</v>
      </c>
      <c r="DF3860" s="78">
        <v>1.2658798235459694E-5</v>
      </c>
      <c r="DG3860" s="78">
        <v>1.2658798235459694E-5</v>
      </c>
      <c r="DH3860" s="78">
        <v>0</v>
      </c>
      <c r="DI3860" s="78">
        <v>6.104560678508222E-3</v>
      </c>
      <c r="DJ3860" s="78">
        <v>6.104560678508222E-3</v>
      </c>
      <c r="DK3860" s="78">
        <v>0</v>
      </c>
      <c r="DL3860" s="78">
        <v>6.104560678508222E-3</v>
      </c>
    </row>
    <row r="3861" spans="98:116" x14ac:dyDescent="0.25">
      <c r="CT3861" s="78" t="s">
        <v>155</v>
      </c>
      <c r="CU3861" s="78" t="s">
        <v>457</v>
      </c>
      <c r="CV3861" s="78" t="s">
        <v>498</v>
      </c>
      <c r="CW3861" s="78">
        <v>2045</v>
      </c>
      <c r="CX3861" s="78">
        <v>0</v>
      </c>
      <c r="CY3861" s="78">
        <v>9.5485653842639406E-2</v>
      </c>
      <c r="CZ3861" s="78">
        <v>4.430597636113176E-2</v>
      </c>
      <c r="DA3861" s="78">
        <v>1.9228236886888979E-3</v>
      </c>
      <c r="DB3861" s="78">
        <v>4.9256853792817877E-2</v>
      </c>
      <c r="DC3861" s="78">
        <v>3.3968807053725819E-2</v>
      </c>
      <c r="DD3861" s="78">
        <v>3.7265948773055989E-4</v>
      </c>
      <c r="DE3861" s="78">
        <v>0</v>
      </c>
      <c r="DF3861" s="78">
        <v>1.2658798235459694E-5</v>
      </c>
      <c r="DG3861" s="78">
        <v>1.2658798235459694E-5</v>
      </c>
      <c r="DH3861" s="78">
        <v>0</v>
      </c>
      <c r="DI3861" s="78">
        <v>0</v>
      </c>
      <c r="DJ3861" s="78">
        <v>6.104560678508222E-3</v>
      </c>
      <c r="DK3861" s="78">
        <v>0</v>
      </c>
      <c r="DL3861" s="78">
        <v>6.104560678508222E-3</v>
      </c>
    </row>
    <row r="3862" spans="98:116" x14ac:dyDescent="0.25">
      <c r="CT3862" s="78" t="s">
        <v>155</v>
      </c>
      <c r="CU3862" s="78" t="s">
        <v>457</v>
      </c>
      <c r="CV3862" s="78" t="s">
        <v>498</v>
      </c>
      <c r="CW3862" s="78">
        <v>2046</v>
      </c>
      <c r="CX3862" s="78">
        <v>0</v>
      </c>
      <c r="CY3862" s="78">
        <v>9.5485653842639406E-2</v>
      </c>
      <c r="CZ3862" s="78">
        <v>4.430597636113176E-2</v>
      </c>
      <c r="DA3862" s="78">
        <v>1.9228236886888979E-3</v>
      </c>
      <c r="DB3862" s="78">
        <v>4.9256853792817877E-2</v>
      </c>
      <c r="DC3862" s="78">
        <v>3.3968807053725819E-2</v>
      </c>
      <c r="DD3862" s="78">
        <v>3.7265948773055989E-4</v>
      </c>
      <c r="DE3862" s="78">
        <v>0</v>
      </c>
      <c r="DF3862" s="78">
        <v>1.2658798235459694E-5</v>
      </c>
      <c r="DG3862" s="78">
        <v>1.2658798235459694E-5</v>
      </c>
      <c r="DH3862" s="78">
        <v>0</v>
      </c>
      <c r="DI3862" s="78">
        <v>1.0781076834717253E-5</v>
      </c>
      <c r="DJ3862" s="78">
        <v>0</v>
      </c>
      <c r="DK3862" s="78">
        <v>0</v>
      </c>
      <c r="DL3862" s="78">
        <v>0</v>
      </c>
    </row>
    <row r="3863" spans="98:116" x14ac:dyDescent="0.25">
      <c r="CT3863" s="78" t="s">
        <v>155</v>
      </c>
      <c r="CU3863" s="78" t="s">
        <v>457</v>
      </c>
      <c r="CV3863" s="78" t="s">
        <v>498</v>
      </c>
      <c r="CW3863" s="78">
        <v>2047</v>
      </c>
      <c r="CX3863" s="78">
        <v>0</v>
      </c>
      <c r="CY3863" s="78">
        <v>9.5485653842639406E-2</v>
      </c>
      <c r="CZ3863" s="78">
        <v>4.430597636113176E-2</v>
      </c>
      <c r="DA3863" s="78">
        <v>1.9228236886888979E-3</v>
      </c>
      <c r="DB3863" s="78">
        <v>4.9256853792817877E-2</v>
      </c>
      <c r="DC3863" s="78">
        <v>3.3968807053725819E-2</v>
      </c>
      <c r="DD3863" s="78">
        <v>3.7265948773055989E-4</v>
      </c>
      <c r="DE3863" s="78">
        <v>0</v>
      </c>
      <c r="DF3863" s="78">
        <v>1.2658798235459694E-5</v>
      </c>
      <c r="DG3863" s="78">
        <v>1.2658798235459694E-5</v>
      </c>
      <c r="DH3863" s="78">
        <v>0</v>
      </c>
      <c r="DI3863" s="78">
        <v>1.126345038816254E-5</v>
      </c>
      <c r="DJ3863" s="78">
        <v>1.126345038816254E-5</v>
      </c>
      <c r="DK3863" s="78">
        <v>0</v>
      </c>
      <c r="DL3863" s="78">
        <v>1.126345038816254E-5</v>
      </c>
    </row>
    <row r="3864" spans="98:116" x14ac:dyDescent="0.25">
      <c r="CT3864" s="78" t="s">
        <v>155</v>
      </c>
      <c r="CU3864" s="78" t="s">
        <v>457</v>
      </c>
      <c r="CV3864" s="78" t="s">
        <v>498</v>
      </c>
      <c r="CW3864" s="78">
        <v>2048</v>
      </c>
      <c r="CX3864" s="78">
        <v>0</v>
      </c>
      <c r="CY3864" s="78">
        <v>0.1000716957393553</v>
      </c>
      <c r="CZ3864" s="78">
        <v>4.6259840575666442E-2</v>
      </c>
      <c r="DA3864" s="78">
        <v>2.0075878699679309E-3</v>
      </c>
      <c r="DB3864" s="78">
        <v>5.1804267293719633E-2</v>
      </c>
      <c r="DC3864" s="78">
        <v>3.5725569636698692E-2</v>
      </c>
      <c r="DD3864" s="78">
        <v>3.7265948773055989E-4</v>
      </c>
      <c r="DE3864" s="78">
        <v>0</v>
      </c>
      <c r="DF3864" s="78">
        <v>1.3313472479694579E-5</v>
      </c>
      <c r="DG3864" s="78">
        <v>1.3313472479694579E-5</v>
      </c>
      <c r="DH3864" s="78">
        <v>0</v>
      </c>
      <c r="DI3864" s="78">
        <v>1.126345038816254E-5</v>
      </c>
      <c r="DJ3864" s="78">
        <v>1.126345038816254E-5</v>
      </c>
      <c r="DK3864" s="78">
        <v>0</v>
      </c>
      <c r="DL3864" s="78">
        <v>1.126345038816254E-5</v>
      </c>
    </row>
    <row r="3865" spans="98:116" x14ac:dyDescent="0.25">
      <c r="CT3865" s="78" t="s">
        <v>155</v>
      </c>
      <c r="CU3865" s="78" t="s">
        <v>457</v>
      </c>
      <c r="CV3865" s="78" t="s">
        <v>498</v>
      </c>
      <c r="CW3865" s="78">
        <v>2049</v>
      </c>
      <c r="CX3865" s="78">
        <v>0</v>
      </c>
      <c r="CY3865" s="78">
        <v>0.1000716957393553</v>
      </c>
      <c r="CZ3865" s="78">
        <v>4.6259840575666442E-2</v>
      </c>
      <c r="DA3865" s="78">
        <v>2.0075878699679309E-3</v>
      </c>
      <c r="DB3865" s="78">
        <v>5.1804267293719633E-2</v>
      </c>
      <c r="DC3865" s="78">
        <v>3.5725569636698692E-2</v>
      </c>
      <c r="DD3865" s="78">
        <v>3.7265948773055989E-4</v>
      </c>
      <c r="DE3865" s="78">
        <v>0</v>
      </c>
      <c r="DF3865" s="78">
        <v>1.3313472479694579E-5</v>
      </c>
      <c r="DG3865" s="78">
        <v>1.3313472479694579E-5</v>
      </c>
      <c r="DH3865" s="78">
        <v>0</v>
      </c>
      <c r="DI3865" s="78">
        <v>1.126345038816254E-5</v>
      </c>
      <c r="DJ3865" s="78">
        <v>1.126345038816254E-5</v>
      </c>
      <c r="DK3865" s="78">
        <v>0</v>
      </c>
      <c r="DL3865" s="78">
        <v>1.126345038816254E-5</v>
      </c>
    </row>
    <row r="3866" spans="98:116" x14ac:dyDescent="0.25">
      <c r="CT3866" s="78" t="s">
        <v>155</v>
      </c>
      <c r="CU3866" s="78" t="s">
        <v>457</v>
      </c>
      <c r="CV3866" s="78" t="s">
        <v>498</v>
      </c>
      <c r="CW3866" s="78">
        <v>2050</v>
      </c>
      <c r="CX3866" s="78">
        <v>0</v>
      </c>
      <c r="CY3866" s="78">
        <v>0.1000716957393553</v>
      </c>
      <c r="CZ3866" s="78">
        <v>4.6259840575666442E-2</v>
      </c>
      <c r="DA3866" s="78">
        <v>2.0075878699679309E-3</v>
      </c>
      <c r="DB3866" s="78">
        <v>5.1804267293719633E-2</v>
      </c>
      <c r="DC3866" s="78">
        <v>3.5725569636698692E-2</v>
      </c>
      <c r="DD3866" s="78">
        <v>3.7265948773055989E-4</v>
      </c>
      <c r="DE3866" s="78">
        <v>0</v>
      </c>
      <c r="DF3866" s="78">
        <v>1.3313472479694579E-5</v>
      </c>
      <c r="DG3866" s="78">
        <v>1.3313472479694579E-5</v>
      </c>
      <c r="DH3866" s="78">
        <v>0</v>
      </c>
      <c r="DI3866" s="78">
        <v>1.126345038816254E-5</v>
      </c>
      <c r="DJ3866" s="78">
        <v>1.126345038816254E-5</v>
      </c>
      <c r="DK3866" s="78">
        <v>0</v>
      </c>
      <c r="DL3866" s="78">
        <v>1.126345038816254E-5</v>
      </c>
    </row>
    <row r="3867" spans="98:116" x14ac:dyDescent="0.25">
      <c r="CT3867" s="78" t="s">
        <v>155</v>
      </c>
      <c r="CU3867" s="78" t="s">
        <v>457</v>
      </c>
      <c r="CV3867" s="78" t="s">
        <v>498</v>
      </c>
      <c r="CW3867" s="78">
        <v>2051</v>
      </c>
      <c r="CX3867" s="78">
        <v>0</v>
      </c>
      <c r="CY3867" s="78">
        <v>0.1000716957393553</v>
      </c>
      <c r="CZ3867" s="78">
        <v>4.6259840575666442E-2</v>
      </c>
      <c r="DA3867" s="78">
        <v>2.0075878699679309E-3</v>
      </c>
      <c r="DB3867" s="78">
        <v>5.1804267293719633E-2</v>
      </c>
      <c r="DC3867" s="78">
        <v>3.5725569636698692E-2</v>
      </c>
      <c r="DD3867" s="78">
        <v>3.7265948773055989E-4</v>
      </c>
      <c r="DE3867" s="78">
        <v>0</v>
      </c>
      <c r="DF3867" s="78">
        <v>1.3313472479694579E-5</v>
      </c>
      <c r="DG3867" s="78">
        <v>1.3313472479694579E-5</v>
      </c>
      <c r="DH3867" s="78">
        <v>0</v>
      </c>
      <c r="DI3867" s="78">
        <v>1.126345038816254E-5</v>
      </c>
      <c r="DJ3867" s="78">
        <v>1.126345038816254E-5</v>
      </c>
      <c r="DK3867" s="78">
        <v>0</v>
      </c>
      <c r="DL3867" s="78">
        <v>1.126345038816254E-5</v>
      </c>
    </row>
    <row r="3868" spans="98:116" x14ac:dyDescent="0.25">
      <c r="CT3868" s="78" t="s">
        <v>155</v>
      </c>
      <c r="CU3868" s="78" t="s">
        <v>457</v>
      </c>
      <c r="CV3868" s="78" t="s">
        <v>498</v>
      </c>
      <c r="CW3868" s="78">
        <v>2052</v>
      </c>
      <c r="CX3868" s="78">
        <v>0</v>
      </c>
      <c r="CY3868" s="78">
        <v>0.1000716957393553</v>
      </c>
      <c r="CZ3868" s="78">
        <v>4.6259840575666442E-2</v>
      </c>
      <c r="DA3868" s="78">
        <v>2.0075878699679309E-3</v>
      </c>
      <c r="DB3868" s="78">
        <v>5.1804267293719633E-2</v>
      </c>
      <c r="DC3868" s="78">
        <v>3.5725569636698692E-2</v>
      </c>
      <c r="DD3868" s="78">
        <v>3.7265948773055989E-4</v>
      </c>
      <c r="DE3868" s="78">
        <v>0</v>
      </c>
      <c r="DF3868" s="78">
        <v>1.3313472479694579E-5</v>
      </c>
      <c r="DG3868" s="78">
        <v>1.3313472479694579E-5</v>
      </c>
      <c r="DH3868" s="78">
        <v>0</v>
      </c>
      <c r="DI3868" s="78">
        <v>1.1884696690563843E-5</v>
      </c>
      <c r="DJ3868" s="78">
        <v>1.1884696690563843E-5</v>
      </c>
      <c r="DK3868" s="78">
        <v>0</v>
      </c>
      <c r="DL3868" s="78">
        <v>1.1884696690563843E-5</v>
      </c>
    </row>
    <row r="3869" spans="98:116" x14ac:dyDescent="0.25">
      <c r="CT3869" s="78" t="s">
        <v>155</v>
      </c>
      <c r="CU3869" s="78" t="s">
        <v>457</v>
      </c>
      <c r="CV3869" s="78" t="s">
        <v>498</v>
      </c>
      <c r="CW3869" s="78">
        <v>2053</v>
      </c>
      <c r="CX3869" s="78">
        <v>0</v>
      </c>
      <c r="CY3869" s="78">
        <v>0.1048945043660434</v>
      </c>
      <c r="CZ3869" s="78">
        <v>4.8274495535750077E-2</v>
      </c>
      <c r="DA3869" s="78">
        <v>2.094982606883458E-3</v>
      </c>
      <c r="DB3869" s="78">
        <v>5.4525026223407887E-2</v>
      </c>
      <c r="DC3869" s="78">
        <v>3.7601875734343884E-2</v>
      </c>
      <c r="DD3869" s="78">
        <v>3.7265948773055989E-4</v>
      </c>
      <c r="DE3869" s="78">
        <v>0</v>
      </c>
      <c r="DF3869" s="78">
        <v>1.4012695748868763E-5</v>
      </c>
      <c r="DG3869" s="78">
        <v>1.4012695748868763E-5</v>
      </c>
      <c r="DH3869" s="78">
        <v>0</v>
      </c>
      <c r="DI3869" s="78">
        <v>1.1884696690563843E-5</v>
      </c>
      <c r="DJ3869" s="78">
        <v>1.1884696690563843E-5</v>
      </c>
      <c r="DK3869" s="78">
        <v>0</v>
      </c>
      <c r="DL3869" s="78">
        <v>1.1884696690563843E-5</v>
      </c>
    </row>
    <row r="3870" spans="98:116" x14ac:dyDescent="0.25">
      <c r="CT3870" s="78" t="s">
        <v>155</v>
      </c>
      <c r="CU3870" s="78" t="s">
        <v>457</v>
      </c>
      <c r="CV3870" s="78" t="s">
        <v>498</v>
      </c>
      <c r="CW3870" s="78">
        <v>2054</v>
      </c>
      <c r="CX3870" s="78">
        <v>0</v>
      </c>
      <c r="CY3870" s="78">
        <v>0.1048945043660434</v>
      </c>
      <c r="CZ3870" s="78">
        <v>4.8274495535750077E-2</v>
      </c>
      <c r="DA3870" s="78">
        <v>2.094982606883458E-3</v>
      </c>
      <c r="DB3870" s="78">
        <v>5.4525026223407887E-2</v>
      </c>
      <c r="DC3870" s="78">
        <v>3.7601875734343884E-2</v>
      </c>
      <c r="DD3870" s="78">
        <v>3.7265948773055989E-4</v>
      </c>
      <c r="DE3870" s="78">
        <v>0</v>
      </c>
      <c r="DF3870" s="78">
        <v>1.4012695748868763E-5</v>
      </c>
      <c r="DG3870" s="78">
        <v>1.4012695748868763E-5</v>
      </c>
      <c r="DH3870" s="78">
        <v>0</v>
      </c>
      <c r="DI3870" s="78">
        <v>1.1884696690563843E-5</v>
      </c>
      <c r="DJ3870" s="78">
        <v>1.1884696690563843E-5</v>
      </c>
      <c r="DK3870" s="78">
        <v>0</v>
      </c>
      <c r="DL3870" s="78">
        <v>1.1884696690563843E-5</v>
      </c>
    </row>
    <row r="3871" spans="98:116" x14ac:dyDescent="0.25">
      <c r="CT3871" s="78" t="s">
        <v>155</v>
      </c>
      <c r="CU3871" s="78" t="s">
        <v>457</v>
      </c>
      <c r="CV3871" s="78" t="s">
        <v>498</v>
      </c>
      <c r="CW3871" s="78">
        <v>2055</v>
      </c>
      <c r="CX3871" s="78">
        <v>0</v>
      </c>
      <c r="CY3871" s="78">
        <v>0.1048945043660434</v>
      </c>
      <c r="CZ3871" s="78">
        <v>4.8274495535750077E-2</v>
      </c>
      <c r="DA3871" s="78">
        <v>2.094982606883458E-3</v>
      </c>
      <c r="DB3871" s="78">
        <v>5.4525026223407887E-2</v>
      </c>
      <c r="DC3871" s="78">
        <v>3.7601875734343884E-2</v>
      </c>
      <c r="DD3871" s="78">
        <v>3.7265948773055989E-4</v>
      </c>
      <c r="DE3871" s="78">
        <v>0</v>
      </c>
      <c r="DF3871" s="78">
        <v>1.4012695748868763E-5</v>
      </c>
      <c r="DG3871" s="78">
        <v>1.4012695748868763E-5</v>
      </c>
      <c r="DH3871" s="78">
        <v>0</v>
      </c>
      <c r="DI3871" s="78">
        <v>1.1884696690563843E-5</v>
      </c>
      <c r="DJ3871" s="78">
        <v>1.1884696690563843E-5</v>
      </c>
      <c r="DK3871" s="78">
        <v>0</v>
      </c>
      <c r="DL3871" s="78">
        <v>1.1884696690563843E-5</v>
      </c>
    </row>
    <row r="3872" spans="98:116" x14ac:dyDescent="0.25">
      <c r="CT3872" s="78" t="s">
        <v>155</v>
      </c>
      <c r="CU3872" s="78" t="s">
        <v>457</v>
      </c>
      <c r="CV3872" s="78" t="s">
        <v>499</v>
      </c>
      <c r="CW3872" s="78">
        <v>2026</v>
      </c>
      <c r="CX3872" s="78">
        <v>0</v>
      </c>
      <c r="CY3872" s="78">
        <v>21835.97811412848</v>
      </c>
      <c r="CZ3872" s="78">
        <v>428.60232122030828</v>
      </c>
      <c r="DA3872" s="78">
        <v>13939.560973456561</v>
      </c>
      <c r="DB3872" s="78">
        <v>7467.8148194521791</v>
      </c>
      <c r="DC3872" s="78">
        <v>5149.9992626795283</v>
      </c>
      <c r="DD3872" s="78">
        <v>5.6441072842646524E-10</v>
      </c>
      <c r="DE3872" s="78">
        <v>0</v>
      </c>
      <c r="DF3872" s="78">
        <v>2.9067148352447114E-6</v>
      </c>
      <c r="DG3872" s="78">
        <v>2.9067148352447114E-6</v>
      </c>
      <c r="DH3872" s="78">
        <v>0</v>
      </c>
      <c r="DI3872" s="78">
        <v>1.1884696690563843E-5</v>
      </c>
      <c r="DJ3872" s="78">
        <v>1.1884696690563843E-5</v>
      </c>
      <c r="DK3872" s="78">
        <v>0</v>
      </c>
      <c r="DL3872" s="78">
        <v>1.1884696690563843E-5</v>
      </c>
    </row>
    <row r="3873" spans="98:116" x14ac:dyDescent="0.25">
      <c r="CT3873" s="78" t="s">
        <v>155</v>
      </c>
      <c r="CU3873" s="78" t="s">
        <v>457</v>
      </c>
      <c r="CV3873" s="78" t="s">
        <v>499</v>
      </c>
      <c r="CW3873" s="78">
        <v>2027</v>
      </c>
      <c r="CX3873" s="78">
        <v>0</v>
      </c>
      <c r="CY3873" s="78">
        <v>21835.97811412848</v>
      </c>
      <c r="CZ3873" s="78">
        <v>428.60232122030828</v>
      </c>
      <c r="DA3873" s="78">
        <v>13939.560973456561</v>
      </c>
      <c r="DB3873" s="78">
        <v>7467.8148194521791</v>
      </c>
      <c r="DC3873" s="78">
        <v>5149.9992626795283</v>
      </c>
      <c r="DD3873" s="78">
        <v>5.6441072842646524E-10</v>
      </c>
      <c r="DE3873" s="78">
        <v>0</v>
      </c>
      <c r="DF3873" s="78">
        <v>2.9067148352447114E-6</v>
      </c>
      <c r="DG3873" s="78">
        <v>2.9067148352447114E-6</v>
      </c>
      <c r="DH3873" s="78">
        <v>0</v>
      </c>
      <c r="DI3873" s="78">
        <v>1.2591334146524881E-5</v>
      </c>
      <c r="DJ3873" s="78">
        <v>1.2591334146524881E-5</v>
      </c>
      <c r="DK3873" s="78">
        <v>0</v>
      </c>
      <c r="DL3873" s="78">
        <v>1.2591334146524881E-5</v>
      </c>
    </row>
    <row r="3874" spans="98:116" x14ac:dyDescent="0.25">
      <c r="CT3874" s="78" t="s">
        <v>155</v>
      </c>
      <c r="CU3874" s="78" t="s">
        <v>457</v>
      </c>
      <c r="CV3874" s="78" t="s">
        <v>499</v>
      </c>
      <c r="CW3874" s="78">
        <v>2028</v>
      </c>
      <c r="CX3874" s="78">
        <v>0</v>
      </c>
      <c r="CY3874" s="78">
        <v>22783.187028905792</v>
      </c>
      <c r="CZ3874" s="78">
        <v>453.26096055717272</v>
      </c>
      <c r="DA3874" s="78">
        <v>14531.335685571579</v>
      </c>
      <c r="DB3874" s="78">
        <v>7798.5903827776401</v>
      </c>
      <c r="DC3874" s="78">
        <v>5378.1106913134126</v>
      </c>
      <c r="DD3874" s="78">
        <v>5.6441072842646524E-10</v>
      </c>
      <c r="DE3874" s="78">
        <v>0</v>
      </c>
      <c r="DF3874" s="78">
        <v>3.0354633728423638E-6</v>
      </c>
      <c r="DG3874" s="78">
        <v>3.0354633728423638E-6</v>
      </c>
      <c r="DH3874" s="78">
        <v>0</v>
      </c>
      <c r="DI3874" s="78">
        <v>1.2591334146524881E-5</v>
      </c>
      <c r="DJ3874" s="78">
        <v>1.2591334146524881E-5</v>
      </c>
      <c r="DK3874" s="78">
        <v>0</v>
      </c>
      <c r="DL3874" s="78">
        <v>1.2591334146524881E-5</v>
      </c>
    </row>
    <row r="3875" spans="98:116" x14ac:dyDescent="0.25">
      <c r="CT3875" s="78" t="s">
        <v>155</v>
      </c>
      <c r="CU3875" s="78" t="s">
        <v>457</v>
      </c>
      <c r="CV3875" s="78" t="s">
        <v>499</v>
      </c>
      <c r="CW3875" s="78">
        <v>2029</v>
      </c>
      <c r="CX3875" s="78">
        <v>0</v>
      </c>
      <c r="CY3875" s="78">
        <v>22783.187028905792</v>
      </c>
      <c r="CZ3875" s="78">
        <v>453.26096055717272</v>
      </c>
      <c r="DA3875" s="78">
        <v>14531.335685571579</v>
      </c>
      <c r="DB3875" s="78">
        <v>7798.5903827776401</v>
      </c>
      <c r="DC3875" s="78">
        <v>5378.1106913134126</v>
      </c>
      <c r="DD3875" s="78">
        <v>5.6441072842646524E-10</v>
      </c>
      <c r="DE3875" s="78">
        <v>0</v>
      </c>
      <c r="DF3875" s="78">
        <v>3.0354633728423638E-6</v>
      </c>
      <c r="DG3875" s="78">
        <v>3.0354633728423638E-6</v>
      </c>
      <c r="DH3875" s="78">
        <v>0</v>
      </c>
      <c r="DI3875" s="78">
        <v>1.2591334146524881E-5</v>
      </c>
      <c r="DJ3875" s="78">
        <v>1.2591334146524881E-5</v>
      </c>
      <c r="DK3875" s="78">
        <v>0</v>
      </c>
      <c r="DL3875" s="78">
        <v>1.2591334146524881E-5</v>
      </c>
    </row>
    <row r="3876" spans="98:116" x14ac:dyDescent="0.25">
      <c r="CT3876" s="78" t="s">
        <v>155</v>
      </c>
      <c r="CU3876" s="78" t="s">
        <v>457</v>
      </c>
      <c r="CV3876" s="78" t="s">
        <v>499</v>
      </c>
      <c r="CW3876" s="78">
        <v>2030</v>
      </c>
      <c r="CX3876" s="78">
        <v>0</v>
      </c>
      <c r="CY3876" s="78">
        <v>22783.187028905792</v>
      </c>
      <c r="CZ3876" s="78">
        <v>453.26096055717272</v>
      </c>
      <c r="DA3876" s="78">
        <v>14531.335685571579</v>
      </c>
      <c r="DB3876" s="78">
        <v>7798.5903827776401</v>
      </c>
      <c r="DC3876" s="78">
        <v>5378.1106913134126</v>
      </c>
      <c r="DD3876" s="78">
        <v>5.6441072842646524E-10</v>
      </c>
      <c r="DE3876" s="78">
        <v>0</v>
      </c>
      <c r="DF3876" s="78">
        <v>3.0354633728423638E-6</v>
      </c>
      <c r="DG3876" s="78">
        <v>3.0354633728423638E-6</v>
      </c>
      <c r="DH3876" s="78">
        <v>0</v>
      </c>
      <c r="DI3876" s="78">
        <v>1.2591334146524881E-5</v>
      </c>
      <c r="DJ3876" s="78">
        <v>1.2591334146524881E-5</v>
      </c>
      <c r="DK3876" s="78">
        <v>0</v>
      </c>
      <c r="DL3876" s="78">
        <v>1.2591334146524881E-5</v>
      </c>
    </row>
    <row r="3877" spans="98:116" x14ac:dyDescent="0.25">
      <c r="CT3877" s="78" t="s">
        <v>155</v>
      </c>
      <c r="CU3877" s="78" t="s">
        <v>457</v>
      </c>
      <c r="CV3877" s="78" t="s">
        <v>499</v>
      </c>
      <c r="CW3877" s="78">
        <v>2031</v>
      </c>
      <c r="CX3877" s="78">
        <v>0</v>
      </c>
      <c r="CY3877" s="78">
        <v>22783.187028905792</v>
      </c>
      <c r="CZ3877" s="78">
        <v>453.26096055717272</v>
      </c>
      <c r="DA3877" s="78">
        <v>14531.335685571579</v>
      </c>
      <c r="DB3877" s="78">
        <v>7798.5903827776401</v>
      </c>
      <c r="DC3877" s="78">
        <v>5378.1106913134126</v>
      </c>
      <c r="DD3877" s="78">
        <v>5.6441072842646524E-10</v>
      </c>
      <c r="DE3877" s="78">
        <v>0</v>
      </c>
      <c r="DF3877" s="78">
        <v>3.0354633728423638E-6</v>
      </c>
      <c r="DG3877" s="78">
        <v>3.0354633728423638E-6</v>
      </c>
      <c r="DH3877" s="78">
        <v>0</v>
      </c>
      <c r="DI3877" s="78">
        <v>1.2591334146524881E-5</v>
      </c>
      <c r="DJ3877" s="78">
        <v>1.2591334146524881E-5</v>
      </c>
      <c r="DK3877" s="78">
        <v>0</v>
      </c>
      <c r="DL3877" s="78">
        <v>1.2591334146524881E-5</v>
      </c>
    </row>
    <row r="3878" spans="98:116" x14ac:dyDescent="0.25">
      <c r="CT3878" s="78" t="s">
        <v>155</v>
      </c>
      <c r="CU3878" s="78" t="s">
        <v>457</v>
      </c>
      <c r="CV3878" s="78" t="s">
        <v>499</v>
      </c>
      <c r="CW3878" s="78">
        <v>2032</v>
      </c>
      <c r="CX3878" s="78">
        <v>0</v>
      </c>
      <c r="CY3878" s="78">
        <v>22783.187028905792</v>
      </c>
      <c r="CZ3878" s="78">
        <v>453.26096055717272</v>
      </c>
      <c r="DA3878" s="78">
        <v>14531.335685571579</v>
      </c>
      <c r="DB3878" s="78">
        <v>7798.5903827776401</v>
      </c>
      <c r="DC3878" s="78">
        <v>5378.1106913134126</v>
      </c>
      <c r="DD3878" s="78">
        <v>5.6441072842646524E-10</v>
      </c>
      <c r="DE3878" s="78">
        <v>0</v>
      </c>
      <c r="DF3878" s="78">
        <v>3.0354633728423638E-6</v>
      </c>
      <c r="DG3878" s="78">
        <v>3.0354633728423638E-6</v>
      </c>
      <c r="DH3878" s="78">
        <v>0</v>
      </c>
      <c r="DI3878" s="78">
        <v>1.3377838394551397E-5</v>
      </c>
      <c r="DJ3878" s="78">
        <v>1.3377838394551397E-5</v>
      </c>
      <c r="DK3878" s="78">
        <v>0</v>
      </c>
      <c r="DL3878" s="78">
        <v>1.3377838394551397E-5</v>
      </c>
    </row>
    <row r="3879" spans="98:116" x14ac:dyDescent="0.25">
      <c r="CT3879" s="78" t="s">
        <v>155</v>
      </c>
      <c r="CU3879" s="78" t="s">
        <v>457</v>
      </c>
      <c r="CV3879" s="78" t="s">
        <v>499</v>
      </c>
      <c r="CW3879" s="78">
        <v>2033</v>
      </c>
      <c r="CX3879" s="78">
        <v>0</v>
      </c>
      <c r="CY3879" s="78">
        <v>23835.26405242956</v>
      </c>
      <c r="CZ3879" s="78">
        <v>480.96485046157028</v>
      </c>
      <c r="DA3879" s="78">
        <v>15187.729395060151</v>
      </c>
      <c r="DB3879" s="78">
        <v>8166.5698069057489</v>
      </c>
      <c r="DC3879" s="78">
        <v>5631.8788696571837</v>
      </c>
      <c r="DD3879" s="78">
        <v>5.6441072842646524E-10</v>
      </c>
      <c r="DE3879" s="78">
        <v>0</v>
      </c>
      <c r="DF3879" s="78">
        <v>3.1786928552328288E-6</v>
      </c>
      <c r="DG3879" s="78">
        <v>3.1786928552328288E-6</v>
      </c>
      <c r="DH3879" s="78">
        <v>0</v>
      </c>
      <c r="DI3879" s="78">
        <v>1.3377838394551397E-5</v>
      </c>
      <c r="DJ3879" s="78">
        <v>1.3377838394551397E-5</v>
      </c>
      <c r="DK3879" s="78">
        <v>0</v>
      </c>
      <c r="DL3879" s="78">
        <v>1.3377838394551397E-5</v>
      </c>
    </row>
    <row r="3880" spans="98:116" x14ac:dyDescent="0.25">
      <c r="CT3880" s="78" t="s">
        <v>155</v>
      </c>
      <c r="CU3880" s="78" t="s">
        <v>457</v>
      </c>
      <c r="CV3880" s="78" t="s">
        <v>499</v>
      </c>
      <c r="CW3880" s="78">
        <v>2034</v>
      </c>
      <c r="CX3880" s="78">
        <v>0</v>
      </c>
      <c r="CY3880" s="78">
        <v>23835.26405242956</v>
      </c>
      <c r="CZ3880" s="78">
        <v>480.96485046157028</v>
      </c>
      <c r="DA3880" s="78">
        <v>15187.729395060151</v>
      </c>
      <c r="DB3880" s="78">
        <v>8166.5698069057489</v>
      </c>
      <c r="DC3880" s="78">
        <v>5631.8788696571837</v>
      </c>
      <c r="DD3880" s="78">
        <v>5.6441072842646524E-10</v>
      </c>
      <c r="DE3880" s="78">
        <v>0</v>
      </c>
      <c r="DF3880" s="78">
        <v>3.1786928552328288E-6</v>
      </c>
      <c r="DG3880" s="78">
        <v>3.1786928552328288E-6</v>
      </c>
      <c r="DH3880" s="78">
        <v>0</v>
      </c>
      <c r="DI3880" s="78">
        <v>1.3377838394551397E-5</v>
      </c>
      <c r="DJ3880" s="78">
        <v>1.3377838394551397E-5</v>
      </c>
      <c r="DK3880" s="78">
        <v>0</v>
      </c>
      <c r="DL3880" s="78">
        <v>1.3377838394551397E-5</v>
      </c>
    </row>
    <row r="3881" spans="98:116" x14ac:dyDescent="0.25">
      <c r="CT3881" s="78" t="s">
        <v>155</v>
      </c>
      <c r="CU3881" s="78" t="s">
        <v>457</v>
      </c>
      <c r="CV3881" s="78" t="s">
        <v>499</v>
      </c>
      <c r="CW3881" s="78">
        <v>2035</v>
      </c>
      <c r="CX3881" s="78">
        <v>0</v>
      </c>
      <c r="CY3881" s="78">
        <v>23835.26405242956</v>
      </c>
      <c r="CZ3881" s="78">
        <v>480.96485046157028</v>
      </c>
      <c r="DA3881" s="78">
        <v>15187.729395060151</v>
      </c>
      <c r="DB3881" s="78">
        <v>8166.5698069057489</v>
      </c>
      <c r="DC3881" s="78">
        <v>5631.8788696571837</v>
      </c>
      <c r="DD3881" s="78">
        <v>5.6441072842646524E-10</v>
      </c>
      <c r="DE3881" s="78">
        <v>0</v>
      </c>
      <c r="DF3881" s="78">
        <v>3.1786928552328288E-6</v>
      </c>
      <c r="DG3881" s="78">
        <v>3.1786928552328288E-6</v>
      </c>
      <c r="DH3881" s="78">
        <v>0</v>
      </c>
      <c r="DI3881" s="78">
        <v>1.3377838394551397E-5</v>
      </c>
      <c r="DJ3881" s="78">
        <v>1.3377838394551397E-5</v>
      </c>
      <c r="DK3881" s="78">
        <v>0</v>
      </c>
      <c r="DL3881" s="78">
        <v>1.3377838394551397E-5</v>
      </c>
    </row>
    <row r="3882" spans="98:116" x14ac:dyDescent="0.25">
      <c r="CT3882" s="78" t="s">
        <v>155</v>
      </c>
      <c r="CU3882" s="78" t="s">
        <v>457</v>
      </c>
      <c r="CV3882" s="78" t="s">
        <v>499</v>
      </c>
      <c r="CW3882" s="78">
        <v>2036</v>
      </c>
      <c r="CX3882" s="78">
        <v>0</v>
      </c>
      <c r="CY3882" s="78">
        <v>23835.26405242956</v>
      </c>
      <c r="CZ3882" s="78">
        <v>480.96485046157028</v>
      </c>
      <c r="DA3882" s="78">
        <v>15187.729395060151</v>
      </c>
      <c r="DB3882" s="78">
        <v>8166.5698069057489</v>
      </c>
      <c r="DC3882" s="78">
        <v>5631.8788696571837</v>
      </c>
      <c r="DD3882" s="78">
        <v>5.6441072842646524E-10</v>
      </c>
      <c r="DE3882" s="78">
        <v>0</v>
      </c>
      <c r="DF3882" s="78">
        <v>3.1786928552328288E-6</v>
      </c>
      <c r="DG3882" s="78">
        <v>3.1786928552328288E-6</v>
      </c>
      <c r="DH3882" s="78">
        <v>0</v>
      </c>
      <c r="DI3882" s="78">
        <v>1.3377838394551397E-5</v>
      </c>
      <c r="DJ3882" s="78">
        <v>1.3377838394551397E-5</v>
      </c>
      <c r="DK3882" s="78">
        <v>0</v>
      </c>
      <c r="DL3882" s="78">
        <v>1.3377838394551397E-5</v>
      </c>
    </row>
    <row r="3883" spans="98:116" x14ac:dyDescent="0.25">
      <c r="CT3883" s="78" t="s">
        <v>155</v>
      </c>
      <c r="CU3883" s="78" t="s">
        <v>457</v>
      </c>
      <c r="CV3883" s="78" t="s">
        <v>499</v>
      </c>
      <c r="CW3883" s="78">
        <v>2037</v>
      </c>
      <c r="CX3883" s="78">
        <v>0</v>
      </c>
      <c r="CY3883" s="78">
        <v>23835.26405242956</v>
      </c>
      <c r="CZ3883" s="78">
        <v>480.96485046157028</v>
      </c>
      <c r="DA3883" s="78">
        <v>15187.729395060151</v>
      </c>
      <c r="DB3883" s="78">
        <v>8166.5698069057489</v>
      </c>
      <c r="DC3883" s="78">
        <v>5631.8788696571837</v>
      </c>
      <c r="DD3883" s="78">
        <v>5.6441072842646524E-10</v>
      </c>
      <c r="DE3883" s="78">
        <v>0</v>
      </c>
      <c r="DF3883" s="78">
        <v>3.1786928552328288E-6</v>
      </c>
      <c r="DG3883" s="78">
        <v>3.1786928552328288E-6</v>
      </c>
      <c r="DH3883" s="78">
        <v>0</v>
      </c>
      <c r="DI3883" s="78">
        <v>1.423800966980033E-5</v>
      </c>
      <c r="DJ3883" s="78">
        <v>1.423800966980033E-5</v>
      </c>
      <c r="DK3883" s="78">
        <v>0</v>
      </c>
      <c r="DL3883" s="78">
        <v>1.423800966980033E-5</v>
      </c>
    </row>
    <row r="3884" spans="98:116" x14ac:dyDescent="0.25">
      <c r="CT3884" s="78" t="s">
        <v>155</v>
      </c>
      <c r="CU3884" s="78" t="s">
        <v>457</v>
      </c>
      <c r="CV3884" s="78" t="s">
        <v>499</v>
      </c>
      <c r="CW3884" s="78">
        <v>2038</v>
      </c>
      <c r="CX3884" s="78">
        <v>0</v>
      </c>
      <c r="CY3884" s="78">
        <v>24976.64177073089</v>
      </c>
      <c r="CZ3884" s="78">
        <v>511.37445789970269</v>
      </c>
      <c r="DA3884" s="78">
        <v>15898.823661373741</v>
      </c>
      <c r="DB3884" s="78">
        <v>8566.443651454887</v>
      </c>
      <c r="DC3884" s="78">
        <v>5907.6422695782276</v>
      </c>
      <c r="DD3884" s="78">
        <v>5.6441072842646524E-10</v>
      </c>
      <c r="DE3884" s="78">
        <v>0</v>
      </c>
      <c r="DF3884" s="78">
        <v>3.3343366766556239E-6</v>
      </c>
      <c r="DG3884" s="78">
        <v>3.3343366766556239E-6</v>
      </c>
      <c r="DH3884" s="78">
        <v>0</v>
      </c>
      <c r="DI3884" s="78">
        <v>1.423800966980033E-5</v>
      </c>
      <c r="DJ3884" s="78">
        <v>1.423800966980033E-5</v>
      </c>
      <c r="DK3884" s="78">
        <v>0</v>
      </c>
      <c r="DL3884" s="78">
        <v>1.423800966980033E-5</v>
      </c>
    </row>
    <row r="3885" spans="98:116" x14ac:dyDescent="0.25">
      <c r="CT3885" s="78" t="s">
        <v>155</v>
      </c>
      <c r="CU3885" s="78" t="s">
        <v>457</v>
      </c>
      <c r="CV3885" s="78" t="s">
        <v>499</v>
      </c>
      <c r="CW3885" s="78">
        <v>2039</v>
      </c>
      <c r="CX3885" s="78">
        <v>0</v>
      </c>
      <c r="CY3885" s="78">
        <v>24976.64177073089</v>
      </c>
      <c r="CZ3885" s="78">
        <v>511.37445789970269</v>
      </c>
      <c r="DA3885" s="78">
        <v>15898.823661373741</v>
      </c>
      <c r="DB3885" s="78">
        <v>8566.443651454887</v>
      </c>
      <c r="DC3885" s="78">
        <v>5907.6422695782276</v>
      </c>
      <c r="DD3885" s="78">
        <v>5.6441072842646524E-10</v>
      </c>
      <c r="DE3885" s="78">
        <v>0</v>
      </c>
      <c r="DF3885" s="78">
        <v>3.3343366766556239E-6</v>
      </c>
      <c r="DG3885" s="78">
        <v>3.3343366766556239E-6</v>
      </c>
      <c r="DH3885" s="78">
        <v>0</v>
      </c>
      <c r="DI3885" s="78">
        <v>1.423800966980033E-5</v>
      </c>
      <c r="DJ3885" s="78">
        <v>1.423800966980033E-5</v>
      </c>
      <c r="DK3885" s="78">
        <v>0</v>
      </c>
      <c r="DL3885" s="78">
        <v>1.423800966980033E-5</v>
      </c>
    </row>
    <row r="3886" spans="98:116" x14ac:dyDescent="0.25">
      <c r="CT3886" s="78" t="s">
        <v>155</v>
      </c>
      <c r="CU3886" s="78" t="s">
        <v>457</v>
      </c>
      <c r="CV3886" s="78" t="s">
        <v>499</v>
      </c>
      <c r="CW3886" s="78">
        <v>2040</v>
      </c>
      <c r="CX3886" s="78">
        <v>0</v>
      </c>
      <c r="CY3886" s="78">
        <v>24976.64177073089</v>
      </c>
      <c r="CZ3886" s="78">
        <v>511.37445789970269</v>
      </c>
      <c r="DA3886" s="78">
        <v>15898.823661373741</v>
      </c>
      <c r="DB3886" s="78">
        <v>8566.443651454887</v>
      </c>
      <c r="DC3886" s="78">
        <v>5907.6422695782276</v>
      </c>
      <c r="DD3886" s="78">
        <v>5.6441072842646524E-10</v>
      </c>
      <c r="DE3886" s="78">
        <v>0</v>
      </c>
      <c r="DF3886" s="78">
        <v>3.3343366766556239E-6</v>
      </c>
      <c r="DG3886" s="78">
        <v>3.3343366766556239E-6</v>
      </c>
      <c r="DH3886" s="78">
        <v>0</v>
      </c>
      <c r="DI3886" s="78">
        <v>1.423800966980033E-5</v>
      </c>
      <c r="DJ3886" s="78">
        <v>1.423800966980033E-5</v>
      </c>
      <c r="DK3886" s="78">
        <v>0</v>
      </c>
      <c r="DL3886" s="78">
        <v>1.423800966980033E-5</v>
      </c>
    </row>
    <row r="3887" spans="98:116" x14ac:dyDescent="0.25">
      <c r="CT3887" s="78" t="s">
        <v>155</v>
      </c>
      <c r="CU3887" s="78" t="s">
        <v>457</v>
      </c>
      <c r="CV3887" s="78" t="s">
        <v>499</v>
      </c>
      <c r="CW3887" s="78">
        <v>2041</v>
      </c>
      <c r="CX3887" s="78">
        <v>0</v>
      </c>
      <c r="CY3887" s="78">
        <v>24976.64177073089</v>
      </c>
      <c r="CZ3887" s="78">
        <v>511.37445789970269</v>
      </c>
      <c r="DA3887" s="78">
        <v>15898.823661373741</v>
      </c>
      <c r="DB3887" s="78">
        <v>8566.443651454887</v>
      </c>
      <c r="DC3887" s="78">
        <v>5907.6422695782276</v>
      </c>
      <c r="DD3887" s="78">
        <v>5.6441072842646524E-10</v>
      </c>
      <c r="DE3887" s="78">
        <v>0</v>
      </c>
      <c r="DF3887" s="78">
        <v>3.3343366766556239E-6</v>
      </c>
      <c r="DG3887" s="78">
        <v>3.3343366766556239E-6</v>
      </c>
      <c r="DH3887" s="78">
        <v>0</v>
      </c>
      <c r="DI3887" s="78">
        <v>1.423800966980033E-5</v>
      </c>
      <c r="DJ3887" s="78">
        <v>1.423800966980033E-5</v>
      </c>
      <c r="DK3887" s="78">
        <v>0</v>
      </c>
      <c r="DL3887" s="78">
        <v>1.423800966980033E-5</v>
      </c>
    </row>
    <row r="3888" spans="98:116" x14ac:dyDescent="0.25">
      <c r="CT3888" s="78" t="s">
        <v>155</v>
      </c>
      <c r="CU3888" s="78" t="s">
        <v>457</v>
      </c>
      <c r="CV3888" s="78" t="s">
        <v>499</v>
      </c>
      <c r="CW3888" s="78">
        <v>2042</v>
      </c>
      <c r="CX3888" s="78">
        <v>0</v>
      </c>
      <c r="CY3888" s="78">
        <v>24976.64177073089</v>
      </c>
      <c r="CZ3888" s="78">
        <v>511.37445789970269</v>
      </c>
      <c r="DA3888" s="78">
        <v>15898.823661373741</v>
      </c>
      <c r="DB3888" s="78">
        <v>8566.443651454887</v>
      </c>
      <c r="DC3888" s="78">
        <v>5907.6422695782276</v>
      </c>
      <c r="DD3888" s="78">
        <v>5.6441072842646524E-10</v>
      </c>
      <c r="DE3888" s="78">
        <v>0</v>
      </c>
      <c r="DF3888" s="78">
        <v>3.3343366766556239E-6</v>
      </c>
      <c r="DG3888" s="78">
        <v>3.3343366766556239E-6</v>
      </c>
      <c r="DH3888" s="78">
        <v>0</v>
      </c>
      <c r="DI3888" s="78">
        <v>1.5164620374542872E-5</v>
      </c>
      <c r="DJ3888" s="78">
        <v>1.5164620374542872E-5</v>
      </c>
      <c r="DK3888" s="78">
        <v>0</v>
      </c>
      <c r="DL3888" s="78">
        <v>1.5164620374542872E-5</v>
      </c>
    </row>
    <row r="3889" spans="98:116" x14ac:dyDescent="0.25">
      <c r="CT3889" s="78" t="s">
        <v>155</v>
      </c>
      <c r="CU3889" s="78" t="s">
        <v>457</v>
      </c>
      <c r="CV3889" s="78" t="s">
        <v>499</v>
      </c>
      <c r="CW3889" s="78">
        <v>2043</v>
      </c>
      <c r="CX3889" s="78">
        <v>0</v>
      </c>
      <c r="CY3889" s="78">
        <v>26191.727822096989</v>
      </c>
      <c r="CZ3889" s="78">
        <v>544.12906691831051</v>
      </c>
      <c r="DA3889" s="78">
        <v>16654.74142975354</v>
      </c>
      <c r="DB3889" s="78">
        <v>8992.8573254235071</v>
      </c>
      <c r="DC3889" s="78">
        <v>6201.708225902511</v>
      </c>
      <c r="DD3889" s="78">
        <v>5.6441072842646524E-10</v>
      </c>
      <c r="DE3889" s="78">
        <v>0</v>
      </c>
      <c r="DF3889" s="78">
        <v>3.5003106572700377E-6</v>
      </c>
      <c r="DG3889" s="78">
        <v>3.5003106572700377E-6</v>
      </c>
      <c r="DH3889" s="78">
        <v>0</v>
      </c>
      <c r="DI3889" s="78">
        <v>1.5164620374542872E-5</v>
      </c>
      <c r="DJ3889" s="78">
        <v>1.5164620374542872E-5</v>
      </c>
      <c r="DK3889" s="78">
        <v>0</v>
      </c>
      <c r="DL3889" s="78">
        <v>1.5164620374542872E-5</v>
      </c>
    </row>
    <row r="3890" spans="98:116" x14ac:dyDescent="0.25">
      <c r="CT3890" s="78" t="s">
        <v>155</v>
      </c>
      <c r="CU3890" s="78" t="s">
        <v>457</v>
      </c>
      <c r="CV3890" s="78" t="s">
        <v>499</v>
      </c>
      <c r="CW3890" s="78">
        <v>2044</v>
      </c>
      <c r="CX3890" s="78">
        <v>0</v>
      </c>
      <c r="CY3890" s="78">
        <v>26191.727822096989</v>
      </c>
      <c r="CZ3890" s="78">
        <v>544.12906691831051</v>
      </c>
      <c r="DA3890" s="78">
        <v>16654.74142975354</v>
      </c>
      <c r="DB3890" s="78">
        <v>8992.8573254235071</v>
      </c>
      <c r="DC3890" s="78">
        <v>6201.708225902511</v>
      </c>
      <c r="DD3890" s="78">
        <v>5.6441072842646524E-10</v>
      </c>
      <c r="DE3890" s="78">
        <v>0</v>
      </c>
      <c r="DF3890" s="78">
        <v>3.5003106572700377E-6</v>
      </c>
      <c r="DG3890" s="78">
        <v>3.5003106572700377E-6</v>
      </c>
      <c r="DH3890" s="78">
        <v>0</v>
      </c>
      <c r="DI3890" s="78">
        <v>1.5164620374542872E-5</v>
      </c>
      <c r="DJ3890" s="78">
        <v>1.5164620374542872E-5</v>
      </c>
      <c r="DK3890" s="78">
        <v>0</v>
      </c>
      <c r="DL3890" s="78">
        <v>1.5164620374542872E-5</v>
      </c>
    </row>
    <row r="3891" spans="98:116" x14ac:dyDescent="0.25">
      <c r="CT3891" s="78" t="s">
        <v>155</v>
      </c>
      <c r="CU3891" s="78" t="s">
        <v>457</v>
      </c>
      <c r="CV3891" s="78" t="s">
        <v>499</v>
      </c>
      <c r="CW3891" s="78">
        <v>2045</v>
      </c>
      <c r="CX3891" s="78">
        <v>0</v>
      </c>
      <c r="CY3891" s="78">
        <v>26191.727822096989</v>
      </c>
      <c r="CZ3891" s="78">
        <v>544.12906691831051</v>
      </c>
      <c r="DA3891" s="78">
        <v>16654.74142975354</v>
      </c>
      <c r="DB3891" s="78">
        <v>8992.8573254235071</v>
      </c>
      <c r="DC3891" s="78">
        <v>6201.708225902511</v>
      </c>
      <c r="DD3891" s="78">
        <v>5.6441072842646524E-10</v>
      </c>
      <c r="DE3891" s="78">
        <v>0</v>
      </c>
      <c r="DF3891" s="78">
        <v>3.5003106572700377E-6</v>
      </c>
      <c r="DG3891" s="78">
        <v>3.5003106572700377E-6</v>
      </c>
      <c r="DH3891" s="78">
        <v>0</v>
      </c>
      <c r="DI3891" s="78">
        <v>1.5164620374542872E-5</v>
      </c>
      <c r="DJ3891" s="78">
        <v>1.5164620374542872E-5</v>
      </c>
      <c r="DK3891" s="78">
        <v>0</v>
      </c>
      <c r="DL3891" s="78">
        <v>1.5164620374542872E-5</v>
      </c>
    </row>
    <row r="3892" spans="98:116" x14ac:dyDescent="0.25">
      <c r="CT3892" s="78" t="s">
        <v>155</v>
      </c>
      <c r="CU3892" s="78" t="s">
        <v>457</v>
      </c>
      <c r="CV3892" s="78" t="s">
        <v>499</v>
      </c>
      <c r="CW3892" s="78">
        <v>2046</v>
      </c>
      <c r="CX3892" s="78">
        <v>0</v>
      </c>
      <c r="CY3892" s="78">
        <v>26191.727822096989</v>
      </c>
      <c r="CZ3892" s="78">
        <v>544.12906691831051</v>
      </c>
      <c r="DA3892" s="78">
        <v>16654.74142975354</v>
      </c>
      <c r="DB3892" s="78">
        <v>8992.8573254235071</v>
      </c>
      <c r="DC3892" s="78">
        <v>6201.708225902511</v>
      </c>
      <c r="DD3892" s="78">
        <v>5.6441072842646524E-10</v>
      </c>
      <c r="DE3892" s="78">
        <v>0</v>
      </c>
      <c r="DF3892" s="78">
        <v>3.5003106572700377E-6</v>
      </c>
      <c r="DG3892" s="78">
        <v>3.5003106572700377E-6</v>
      </c>
      <c r="DH3892" s="78">
        <v>0</v>
      </c>
      <c r="DI3892" s="78">
        <v>0</v>
      </c>
      <c r="DJ3892" s="78">
        <v>1.5164620374542872E-5</v>
      </c>
      <c r="DK3892" s="78">
        <v>0</v>
      </c>
      <c r="DL3892" s="78">
        <v>1.5164620374542872E-5</v>
      </c>
    </row>
    <row r="3893" spans="98:116" x14ac:dyDescent="0.25">
      <c r="CT3893" s="78" t="s">
        <v>155</v>
      </c>
      <c r="CU3893" s="78" t="s">
        <v>457</v>
      </c>
      <c r="CV3893" s="78" t="s">
        <v>499</v>
      </c>
      <c r="CW3893" s="78">
        <v>2047</v>
      </c>
      <c r="CX3893" s="78">
        <v>0</v>
      </c>
      <c r="CY3893" s="78">
        <v>26191.727822096989</v>
      </c>
      <c r="CZ3893" s="78">
        <v>544.12906691831051</v>
      </c>
      <c r="DA3893" s="78">
        <v>16654.74142975354</v>
      </c>
      <c r="DB3893" s="78">
        <v>8992.8573254235071</v>
      </c>
      <c r="DC3893" s="78">
        <v>6201.708225902511</v>
      </c>
      <c r="DD3893" s="78">
        <v>5.6441072842646524E-10</v>
      </c>
      <c r="DE3893" s="78">
        <v>0</v>
      </c>
      <c r="DF3893" s="78">
        <v>3.5003106572700377E-6</v>
      </c>
      <c r="DG3893" s="78">
        <v>3.5003106572700377E-6</v>
      </c>
      <c r="DH3893" s="78">
        <v>0</v>
      </c>
      <c r="DI3893" s="78">
        <v>1.2598510951605599E-6</v>
      </c>
      <c r="DJ3893" s="78">
        <v>0</v>
      </c>
      <c r="DK3893" s="78">
        <v>0</v>
      </c>
      <c r="DL3893" s="78">
        <v>0</v>
      </c>
    </row>
    <row r="3894" spans="98:116" x14ac:dyDescent="0.25">
      <c r="CT3894" s="78" t="s">
        <v>155</v>
      </c>
      <c r="CU3894" s="78" t="s">
        <v>457</v>
      </c>
      <c r="CV3894" s="78" t="s">
        <v>499</v>
      </c>
      <c r="CW3894" s="78">
        <v>2048</v>
      </c>
      <c r="CX3894" s="78">
        <v>0</v>
      </c>
      <c r="CY3894" s="78">
        <v>27464.722723733499</v>
      </c>
      <c r="CZ3894" s="78">
        <v>578.84065083892744</v>
      </c>
      <c r="DA3894" s="78">
        <v>17445.53797320255</v>
      </c>
      <c r="DB3894" s="78">
        <v>9440.3440996898771</v>
      </c>
      <c r="DC3894" s="78">
        <v>6510.3067400927312</v>
      </c>
      <c r="DD3894" s="78">
        <v>5.6441072842646524E-10</v>
      </c>
      <c r="DE3894" s="78">
        <v>0</v>
      </c>
      <c r="DF3894" s="78">
        <v>3.6744869694554646E-6</v>
      </c>
      <c r="DG3894" s="78">
        <v>3.6744869694554646E-6</v>
      </c>
      <c r="DH3894" s="78">
        <v>0</v>
      </c>
      <c r="DI3894" s="78">
        <v>1.3004069016259677E-6</v>
      </c>
      <c r="DJ3894" s="78">
        <v>1.3004069016259677E-6</v>
      </c>
      <c r="DK3894" s="78">
        <v>0</v>
      </c>
      <c r="DL3894" s="78">
        <v>1.3004069016259677E-6</v>
      </c>
    </row>
    <row r="3895" spans="98:116" x14ac:dyDescent="0.25">
      <c r="CT3895" s="78" t="s">
        <v>155</v>
      </c>
      <c r="CU3895" s="78" t="s">
        <v>457</v>
      </c>
      <c r="CV3895" s="78" t="s">
        <v>499</v>
      </c>
      <c r="CW3895" s="78">
        <v>2049</v>
      </c>
      <c r="CX3895" s="78">
        <v>0</v>
      </c>
      <c r="CY3895" s="78">
        <v>27464.722723733499</v>
      </c>
      <c r="CZ3895" s="78">
        <v>578.84065083892744</v>
      </c>
      <c r="DA3895" s="78">
        <v>17445.53797320255</v>
      </c>
      <c r="DB3895" s="78">
        <v>9440.3440996898771</v>
      </c>
      <c r="DC3895" s="78">
        <v>6510.3067400927312</v>
      </c>
      <c r="DD3895" s="78">
        <v>5.6441072842646524E-10</v>
      </c>
      <c r="DE3895" s="78">
        <v>0</v>
      </c>
      <c r="DF3895" s="78">
        <v>3.6744869694554646E-6</v>
      </c>
      <c r="DG3895" s="78">
        <v>3.6744869694554646E-6</v>
      </c>
      <c r="DH3895" s="78">
        <v>0</v>
      </c>
      <c r="DI3895" s="78">
        <v>1.3004069016259677E-6</v>
      </c>
      <c r="DJ3895" s="78">
        <v>1.3004069016259677E-6</v>
      </c>
      <c r="DK3895" s="78">
        <v>0</v>
      </c>
      <c r="DL3895" s="78">
        <v>1.3004069016259677E-6</v>
      </c>
    </row>
    <row r="3896" spans="98:116" x14ac:dyDescent="0.25">
      <c r="CT3896" s="78" t="s">
        <v>155</v>
      </c>
      <c r="CU3896" s="78" t="s">
        <v>457</v>
      </c>
      <c r="CV3896" s="78" t="s">
        <v>499</v>
      </c>
      <c r="CW3896" s="78">
        <v>2050</v>
      </c>
      <c r="CX3896" s="78">
        <v>0</v>
      </c>
      <c r="CY3896" s="78">
        <v>27464.722723733499</v>
      </c>
      <c r="CZ3896" s="78">
        <v>578.84065083892744</v>
      </c>
      <c r="DA3896" s="78">
        <v>17445.53797320255</v>
      </c>
      <c r="DB3896" s="78">
        <v>9440.3440996898771</v>
      </c>
      <c r="DC3896" s="78">
        <v>6510.3067400927312</v>
      </c>
      <c r="DD3896" s="78">
        <v>5.6441072842646524E-10</v>
      </c>
      <c r="DE3896" s="78">
        <v>0</v>
      </c>
      <c r="DF3896" s="78">
        <v>3.6744869694554646E-6</v>
      </c>
      <c r="DG3896" s="78">
        <v>3.6744869694554646E-6</v>
      </c>
      <c r="DH3896" s="78">
        <v>0</v>
      </c>
      <c r="DI3896" s="78">
        <v>1.3004069016259677E-6</v>
      </c>
      <c r="DJ3896" s="78">
        <v>1.3004069016259677E-6</v>
      </c>
      <c r="DK3896" s="78">
        <v>0</v>
      </c>
      <c r="DL3896" s="78">
        <v>1.3004069016259677E-6</v>
      </c>
    </row>
    <row r="3897" spans="98:116" x14ac:dyDescent="0.25">
      <c r="CT3897" s="78" t="s">
        <v>155</v>
      </c>
      <c r="CU3897" s="78" t="s">
        <v>457</v>
      </c>
      <c r="CV3897" s="78" t="s">
        <v>499</v>
      </c>
      <c r="CW3897" s="78">
        <v>2051</v>
      </c>
      <c r="CX3897" s="78">
        <v>0</v>
      </c>
      <c r="CY3897" s="78">
        <v>27464.722723733499</v>
      </c>
      <c r="CZ3897" s="78">
        <v>578.84065083892744</v>
      </c>
      <c r="DA3897" s="78">
        <v>17445.53797320255</v>
      </c>
      <c r="DB3897" s="78">
        <v>9440.3440996898771</v>
      </c>
      <c r="DC3897" s="78">
        <v>6510.3067400927312</v>
      </c>
      <c r="DD3897" s="78">
        <v>5.6441072842646524E-10</v>
      </c>
      <c r="DE3897" s="78">
        <v>0</v>
      </c>
      <c r="DF3897" s="78">
        <v>3.6744869694554646E-6</v>
      </c>
      <c r="DG3897" s="78">
        <v>3.6744869694554646E-6</v>
      </c>
      <c r="DH3897" s="78">
        <v>0</v>
      </c>
      <c r="DI3897" s="78">
        <v>1.3004069016259677E-6</v>
      </c>
      <c r="DJ3897" s="78">
        <v>1.3004069016259677E-6</v>
      </c>
      <c r="DK3897" s="78">
        <v>0</v>
      </c>
      <c r="DL3897" s="78">
        <v>1.3004069016259677E-6</v>
      </c>
    </row>
    <row r="3898" spans="98:116" x14ac:dyDescent="0.25">
      <c r="CT3898" s="78" t="s">
        <v>155</v>
      </c>
      <c r="CU3898" s="78" t="s">
        <v>457</v>
      </c>
      <c r="CV3898" s="78" t="s">
        <v>499</v>
      </c>
      <c r="CW3898" s="78">
        <v>2052</v>
      </c>
      <c r="CX3898" s="78">
        <v>0</v>
      </c>
      <c r="CY3898" s="78">
        <v>27464.722723733499</v>
      </c>
      <c r="CZ3898" s="78">
        <v>578.84065083892744</v>
      </c>
      <c r="DA3898" s="78">
        <v>17445.53797320255</v>
      </c>
      <c r="DB3898" s="78">
        <v>9440.3440996898771</v>
      </c>
      <c r="DC3898" s="78">
        <v>6510.3067400927312</v>
      </c>
      <c r="DD3898" s="78">
        <v>5.6441072842646524E-10</v>
      </c>
      <c r="DE3898" s="78">
        <v>0</v>
      </c>
      <c r="DF3898" s="78">
        <v>3.6744869694554646E-6</v>
      </c>
      <c r="DG3898" s="78">
        <v>3.6744869694554646E-6</v>
      </c>
      <c r="DH3898" s="78">
        <v>0</v>
      </c>
      <c r="DI3898" s="78">
        <v>1.3004069016259677E-6</v>
      </c>
      <c r="DJ3898" s="78">
        <v>1.3004069016259677E-6</v>
      </c>
      <c r="DK3898" s="78">
        <v>0</v>
      </c>
      <c r="DL3898" s="78">
        <v>1.3004069016259677E-6</v>
      </c>
    </row>
    <row r="3899" spans="98:116" x14ac:dyDescent="0.25">
      <c r="CT3899" s="78" t="s">
        <v>155</v>
      </c>
      <c r="CU3899" s="78" t="s">
        <v>457</v>
      </c>
      <c r="CV3899" s="78" t="s">
        <v>499</v>
      </c>
      <c r="CW3899" s="78">
        <v>2053</v>
      </c>
      <c r="CX3899" s="78">
        <v>0</v>
      </c>
      <c r="CY3899" s="78">
        <v>28779.669377746999</v>
      </c>
      <c r="CZ3899" s="78">
        <v>615.09516728738606</v>
      </c>
      <c r="DA3899" s="78">
        <v>18261.232691171779</v>
      </c>
      <c r="DB3899" s="78">
        <v>9903.3415192863613</v>
      </c>
      <c r="DC3899" s="78">
        <v>6829.601798579376</v>
      </c>
      <c r="DD3899" s="78">
        <v>5.6441072842646524E-10</v>
      </c>
      <c r="DE3899" s="78">
        <v>0</v>
      </c>
      <c r="DF3899" s="78">
        <v>3.8547005259988829E-6</v>
      </c>
      <c r="DG3899" s="78">
        <v>3.8547005259988829E-6</v>
      </c>
      <c r="DH3899" s="78">
        <v>0</v>
      </c>
      <c r="DI3899" s="78">
        <v>1.3521284805884365E-6</v>
      </c>
      <c r="DJ3899" s="78">
        <v>1.3521284805884365E-6</v>
      </c>
      <c r="DK3899" s="78">
        <v>0</v>
      </c>
      <c r="DL3899" s="78">
        <v>1.3521284805884365E-6</v>
      </c>
    </row>
    <row r="3900" spans="98:116" x14ac:dyDescent="0.25">
      <c r="CT3900" s="78" t="s">
        <v>155</v>
      </c>
      <c r="CU3900" s="78" t="s">
        <v>457</v>
      </c>
      <c r="CV3900" s="78" t="s">
        <v>499</v>
      </c>
      <c r="CW3900" s="78">
        <v>2054</v>
      </c>
      <c r="CX3900" s="78">
        <v>0</v>
      </c>
      <c r="CY3900" s="78">
        <v>28779.669377746999</v>
      </c>
      <c r="CZ3900" s="78">
        <v>615.09516728738606</v>
      </c>
      <c r="DA3900" s="78">
        <v>18261.232691171779</v>
      </c>
      <c r="DB3900" s="78">
        <v>9903.3415192863613</v>
      </c>
      <c r="DC3900" s="78">
        <v>6829.601798579376</v>
      </c>
      <c r="DD3900" s="78">
        <v>5.6441072842646524E-10</v>
      </c>
      <c r="DE3900" s="78">
        <v>0</v>
      </c>
      <c r="DF3900" s="78">
        <v>3.8547005259988829E-6</v>
      </c>
      <c r="DG3900" s="78">
        <v>3.8547005259988829E-6</v>
      </c>
      <c r="DH3900" s="78">
        <v>0</v>
      </c>
      <c r="DI3900" s="78">
        <v>1.3521284805884365E-6</v>
      </c>
      <c r="DJ3900" s="78">
        <v>1.3521284805884365E-6</v>
      </c>
      <c r="DK3900" s="78">
        <v>0</v>
      </c>
      <c r="DL3900" s="78">
        <v>1.3521284805884365E-6</v>
      </c>
    </row>
    <row r="3901" spans="98:116" x14ac:dyDescent="0.25">
      <c r="CT3901" s="78" t="s">
        <v>155</v>
      </c>
      <c r="CU3901" s="78" t="s">
        <v>457</v>
      </c>
      <c r="CV3901" s="78" t="s">
        <v>499</v>
      </c>
      <c r="CW3901" s="78">
        <v>2055</v>
      </c>
      <c r="CX3901" s="78">
        <v>0</v>
      </c>
      <c r="CY3901" s="78">
        <v>28779.669377746999</v>
      </c>
      <c r="CZ3901" s="78">
        <v>615.09516728738606</v>
      </c>
      <c r="DA3901" s="78">
        <v>18261.232691171779</v>
      </c>
      <c r="DB3901" s="78">
        <v>9903.3415192863613</v>
      </c>
      <c r="DC3901" s="78">
        <v>6829.601798579376</v>
      </c>
      <c r="DD3901" s="78">
        <v>5.6441072842646524E-10</v>
      </c>
      <c r="DE3901" s="78">
        <v>0</v>
      </c>
      <c r="DF3901" s="78">
        <v>3.8547005259988829E-6</v>
      </c>
      <c r="DG3901" s="78">
        <v>3.8547005259988829E-6</v>
      </c>
      <c r="DH3901" s="78">
        <v>0</v>
      </c>
      <c r="DI3901" s="78">
        <v>1.3521284805884365E-6</v>
      </c>
      <c r="DJ3901" s="78">
        <v>1.3521284805884365E-6</v>
      </c>
      <c r="DK3901" s="78">
        <v>0</v>
      </c>
      <c r="DL3901" s="78">
        <v>1.3521284805884365E-6</v>
      </c>
    </row>
    <row r="3902" spans="98:116" x14ac:dyDescent="0.25">
      <c r="CT3902" s="78" t="s">
        <v>155</v>
      </c>
      <c r="CU3902" s="78" t="s">
        <v>457</v>
      </c>
      <c r="CV3902" s="78" t="s">
        <v>500</v>
      </c>
      <c r="CW3902" s="78">
        <v>2026</v>
      </c>
      <c r="CX3902" s="78">
        <v>0</v>
      </c>
      <c r="CY3902" s="78">
        <v>21835.978114130379</v>
      </c>
      <c r="CZ3902" s="78">
        <v>428.60232122026082</v>
      </c>
      <c r="DA3902" s="78">
        <v>13939.560973457519</v>
      </c>
      <c r="DB3902" s="78">
        <v>7467.8148194525374</v>
      </c>
      <c r="DC3902" s="78">
        <v>5149.9992626797757</v>
      </c>
      <c r="DD3902" s="78">
        <v>2.4337155417668791E-8</v>
      </c>
      <c r="DE3902" s="78">
        <v>0</v>
      </c>
      <c r="DF3902" s="78">
        <v>1.2533633245671738E-4</v>
      </c>
      <c r="DG3902" s="78">
        <v>1.2533633245671738E-4</v>
      </c>
      <c r="DH3902" s="78">
        <v>0</v>
      </c>
      <c r="DI3902" s="78">
        <v>1.3521284805884365E-6</v>
      </c>
      <c r="DJ3902" s="78">
        <v>1.3521284805884365E-6</v>
      </c>
      <c r="DK3902" s="78">
        <v>0</v>
      </c>
      <c r="DL3902" s="78">
        <v>1.3521284805884365E-6</v>
      </c>
    </row>
    <row r="3903" spans="98:116" x14ac:dyDescent="0.25">
      <c r="CT3903" s="78" t="s">
        <v>155</v>
      </c>
      <c r="CU3903" s="78" t="s">
        <v>457</v>
      </c>
      <c r="CV3903" s="78" t="s">
        <v>500</v>
      </c>
      <c r="CW3903" s="78">
        <v>2027</v>
      </c>
      <c r="CX3903" s="78">
        <v>0</v>
      </c>
      <c r="CY3903" s="78">
        <v>21835.978114130379</v>
      </c>
      <c r="CZ3903" s="78">
        <v>428.60232122026082</v>
      </c>
      <c r="DA3903" s="78">
        <v>13939.560973457519</v>
      </c>
      <c r="DB3903" s="78">
        <v>7467.8148194525374</v>
      </c>
      <c r="DC3903" s="78">
        <v>5149.9992626797757</v>
      </c>
      <c r="DD3903" s="78">
        <v>2.4337155417668791E-8</v>
      </c>
      <c r="DE3903" s="78">
        <v>0</v>
      </c>
      <c r="DF3903" s="78">
        <v>1.2533633245671738E-4</v>
      </c>
      <c r="DG3903" s="78">
        <v>1.2533633245671738E-4</v>
      </c>
      <c r="DH3903" s="78">
        <v>0</v>
      </c>
      <c r="DI3903" s="78">
        <v>1.3521284805884365E-6</v>
      </c>
      <c r="DJ3903" s="78">
        <v>1.3521284805884365E-6</v>
      </c>
      <c r="DK3903" s="78">
        <v>0</v>
      </c>
      <c r="DL3903" s="78">
        <v>1.3521284805884365E-6</v>
      </c>
    </row>
    <row r="3904" spans="98:116" x14ac:dyDescent="0.25">
      <c r="CT3904" s="78" t="s">
        <v>155</v>
      </c>
      <c r="CU3904" s="78" t="s">
        <v>457</v>
      </c>
      <c r="CV3904" s="78" t="s">
        <v>500</v>
      </c>
      <c r="CW3904" s="78">
        <v>2028</v>
      </c>
      <c r="CX3904" s="78">
        <v>0</v>
      </c>
      <c r="CY3904" s="78">
        <v>22783.187028906919</v>
      </c>
      <c r="CZ3904" s="78">
        <v>453.26096055714447</v>
      </c>
      <c r="DA3904" s="78">
        <v>14531.33568557207</v>
      </c>
      <c r="DB3904" s="78">
        <v>7798.5903827776474</v>
      </c>
      <c r="DC3904" s="78">
        <v>5378.1106913134172</v>
      </c>
      <c r="DD3904" s="78">
        <v>2.4337155417668791E-8</v>
      </c>
      <c r="DE3904" s="78">
        <v>0</v>
      </c>
      <c r="DF3904" s="78">
        <v>1.3088791574792077E-4</v>
      </c>
      <c r="DG3904" s="78">
        <v>1.3088791574792077E-4</v>
      </c>
      <c r="DH3904" s="78">
        <v>0</v>
      </c>
      <c r="DI3904" s="78">
        <v>1.4104243702420197E-6</v>
      </c>
      <c r="DJ3904" s="78">
        <v>1.4104243702420197E-6</v>
      </c>
      <c r="DK3904" s="78">
        <v>0</v>
      </c>
      <c r="DL3904" s="78">
        <v>1.4104243702420197E-6</v>
      </c>
    </row>
    <row r="3905" spans="98:116" x14ac:dyDescent="0.25">
      <c r="CT3905" s="78" t="s">
        <v>155</v>
      </c>
      <c r="CU3905" s="78" t="s">
        <v>457</v>
      </c>
      <c r="CV3905" s="78" t="s">
        <v>500</v>
      </c>
      <c r="CW3905" s="78">
        <v>2029</v>
      </c>
      <c r="CX3905" s="78">
        <v>0</v>
      </c>
      <c r="CY3905" s="78">
        <v>22783.187028906919</v>
      </c>
      <c r="CZ3905" s="78">
        <v>453.26096055714447</v>
      </c>
      <c r="DA3905" s="78">
        <v>14531.33568557207</v>
      </c>
      <c r="DB3905" s="78">
        <v>7798.5903827776474</v>
      </c>
      <c r="DC3905" s="78">
        <v>5378.1106913134172</v>
      </c>
      <c r="DD3905" s="78">
        <v>2.4337155417668791E-8</v>
      </c>
      <c r="DE3905" s="78">
        <v>0</v>
      </c>
      <c r="DF3905" s="78">
        <v>1.3088791574792077E-4</v>
      </c>
      <c r="DG3905" s="78">
        <v>1.3088791574792077E-4</v>
      </c>
      <c r="DH3905" s="78">
        <v>0</v>
      </c>
      <c r="DI3905" s="78">
        <v>1.4104243702420197E-6</v>
      </c>
      <c r="DJ3905" s="78">
        <v>1.4104243702420197E-6</v>
      </c>
      <c r="DK3905" s="78">
        <v>0</v>
      </c>
      <c r="DL3905" s="78">
        <v>1.4104243702420197E-6</v>
      </c>
    </row>
    <row r="3906" spans="98:116" x14ac:dyDescent="0.25">
      <c r="CT3906" s="78" t="s">
        <v>155</v>
      </c>
      <c r="CU3906" s="78" t="s">
        <v>457</v>
      </c>
      <c r="CV3906" s="78" t="s">
        <v>500</v>
      </c>
      <c r="CW3906" s="78">
        <v>2030</v>
      </c>
      <c r="CX3906" s="78">
        <v>0</v>
      </c>
      <c r="CY3906" s="78">
        <v>22783.187028906919</v>
      </c>
      <c r="CZ3906" s="78">
        <v>453.26096055714447</v>
      </c>
      <c r="DA3906" s="78">
        <v>14531.33568557207</v>
      </c>
      <c r="DB3906" s="78">
        <v>7798.5903827776474</v>
      </c>
      <c r="DC3906" s="78">
        <v>5378.1106913134172</v>
      </c>
      <c r="DD3906" s="78">
        <v>2.4337155417668791E-8</v>
      </c>
      <c r="DE3906" s="78">
        <v>0</v>
      </c>
      <c r="DF3906" s="78">
        <v>1.3088791574792077E-4</v>
      </c>
      <c r="DG3906" s="78">
        <v>1.3088791574792077E-4</v>
      </c>
      <c r="DH3906" s="78">
        <v>0</v>
      </c>
      <c r="DI3906" s="78">
        <v>1.4104243702420197E-6</v>
      </c>
      <c r="DJ3906" s="78">
        <v>1.4104243702420197E-6</v>
      </c>
      <c r="DK3906" s="78">
        <v>0</v>
      </c>
      <c r="DL3906" s="78">
        <v>1.4104243702420197E-6</v>
      </c>
    </row>
    <row r="3907" spans="98:116" x14ac:dyDescent="0.25">
      <c r="CT3907" s="78" t="s">
        <v>155</v>
      </c>
      <c r="CU3907" s="78" t="s">
        <v>457</v>
      </c>
      <c r="CV3907" s="78" t="s">
        <v>500</v>
      </c>
      <c r="CW3907" s="78">
        <v>2031</v>
      </c>
      <c r="CX3907" s="78">
        <v>0</v>
      </c>
      <c r="CY3907" s="78">
        <v>22783.187028906919</v>
      </c>
      <c r="CZ3907" s="78">
        <v>453.26096055714447</v>
      </c>
      <c r="DA3907" s="78">
        <v>14531.33568557207</v>
      </c>
      <c r="DB3907" s="78">
        <v>7798.5903827776474</v>
      </c>
      <c r="DC3907" s="78">
        <v>5378.1106913134172</v>
      </c>
      <c r="DD3907" s="78">
        <v>2.4337155417668791E-8</v>
      </c>
      <c r="DE3907" s="78">
        <v>0</v>
      </c>
      <c r="DF3907" s="78">
        <v>1.3088791574792077E-4</v>
      </c>
      <c r="DG3907" s="78">
        <v>1.3088791574792077E-4</v>
      </c>
      <c r="DH3907" s="78">
        <v>0</v>
      </c>
      <c r="DI3907" s="78">
        <v>1.4104243702420197E-6</v>
      </c>
      <c r="DJ3907" s="78">
        <v>1.4104243702420197E-6</v>
      </c>
      <c r="DK3907" s="78">
        <v>0</v>
      </c>
      <c r="DL3907" s="78">
        <v>1.4104243702420197E-6</v>
      </c>
    </row>
    <row r="3908" spans="98:116" x14ac:dyDescent="0.25">
      <c r="CT3908" s="78" t="s">
        <v>155</v>
      </c>
      <c r="CU3908" s="78" t="s">
        <v>457</v>
      </c>
      <c r="CV3908" s="78" t="s">
        <v>500</v>
      </c>
      <c r="CW3908" s="78">
        <v>2032</v>
      </c>
      <c r="CX3908" s="78">
        <v>0</v>
      </c>
      <c r="CY3908" s="78">
        <v>22783.187028906919</v>
      </c>
      <c r="CZ3908" s="78">
        <v>453.26096055714447</v>
      </c>
      <c r="DA3908" s="78">
        <v>14531.33568557207</v>
      </c>
      <c r="DB3908" s="78">
        <v>7798.5903827776474</v>
      </c>
      <c r="DC3908" s="78">
        <v>5378.1106913134172</v>
      </c>
      <c r="DD3908" s="78">
        <v>2.4337155417668791E-8</v>
      </c>
      <c r="DE3908" s="78">
        <v>0</v>
      </c>
      <c r="DF3908" s="78">
        <v>1.3088791574792077E-4</v>
      </c>
      <c r="DG3908" s="78">
        <v>1.3088791574792077E-4</v>
      </c>
      <c r="DH3908" s="78">
        <v>0</v>
      </c>
      <c r="DI3908" s="78">
        <v>1.4104243702420197E-6</v>
      </c>
      <c r="DJ3908" s="78">
        <v>1.4104243702420197E-6</v>
      </c>
      <c r="DK3908" s="78">
        <v>0</v>
      </c>
      <c r="DL3908" s="78">
        <v>1.4104243702420197E-6</v>
      </c>
    </row>
    <row r="3909" spans="98:116" x14ac:dyDescent="0.25">
      <c r="CT3909" s="78" t="s">
        <v>155</v>
      </c>
      <c r="CU3909" s="78" t="s">
        <v>457</v>
      </c>
      <c r="CV3909" s="78" t="s">
        <v>500</v>
      </c>
      <c r="CW3909" s="78">
        <v>2033</v>
      </c>
      <c r="CX3909" s="78">
        <v>0</v>
      </c>
      <c r="CY3909" s="78">
        <v>23835.264052429571</v>
      </c>
      <c r="CZ3909" s="78">
        <v>480.96485046152827</v>
      </c>
      <c r="DA3909" s="78">
        <v>15187.72939506122</v>
      </c>
      <c r="DB3909" s="78">
        <v>8166.5698069067603</v>
      </c>
      <c r="DC3909" s="78">
        <v>5631.8788696578813</v>
      </c>
      <c r="DD3909" s="78">
        <v>2.4337155417668791E-8</v>
      </c>
      <c r="DE3909" s="78">
        <v>0</v>
      </c>
      <c r="DF3909" s="78">
        <v>1.3706391134434869E-4</v>
      </c>
      <c r="DG3909" s="78">
        <v>1.3706391134434869E-4</v>
      </c>
      <c r="DH3909" s="78">
        <v>0</v>
      </c>
      <c r="DI3909" s="78">
        <v>1.4746805482549448E-6</v>
      </c>
      <c r="DJ3909" s="78">
        <v>1.4746805482549448E-6</v>
      </c>
      <c r="DK3909" s="78">
        <v>0</v>
      </c>
      <c r="DL3909" s="78">
        <v>1.4746805482549448E-6</v>
      </c>
    </row>
    <row r="3910" spans="98:116" x14ac:dyDescent="0.25">
      <c r="CT3910" s="78" t="s">
        <v>155</v>
      </c>
      <c r="CU3910" s="78" t="s">
        <v>457</v>
      </c>
      <c r="CV3910" s="78" t="s">
        <v>500</v>
      </c>
      <c r="CW3910" s="78">
        <v>2034</v>
      </c>
      <c r="CX3910" s="78">
        <v>0</v>
      </c>
      <c r="CY3910" s="78">
        <v>23835.264052429571</v>
      </c>
      <c r="CZ3910" s="78">
        <v>480.96485046152827</v>
      </c>
      <c r="DA3910" s="78">
        <v>15187.72939506122</v>
      </c>
      <c r="DB3910" s="78">
        <v>8166.5698069067603</v>
      </c>
      <c r="DC3910" s="78">
        <v>5631.8788696578813</v>
      </c>
      <c r="DD3910" s="78">
        <v>2.4337155417668791E-8</v>
      </c>
      <c r="DE3910" s="78">
        <v>0</v>
      </c>
      <c r="DF3910" s="78">
        <v>1.3706391134434869E-4</v>
      </c>
      <c r="DG3910" s="78">
        <v>1.3706391134434869E-4</v>
      </c>
      <c r="DH3910" s="78">
        <v>0</v>
      </c>
      <c r="DI3910" s="78">
        <v>1.4746805482549448E-6</v>
      </c>
      <c r="DJ3910" s="78">
        <v>1.4746805482549448E-6</v>
      </c>
      <c r="DK3910" s="78">
        <v>0</v>
      </c>
      <c r="DL3910" s="78">
        <v>1.4746805482549448E-6</v>
      </c>
    </row>
    <row r="3911" spans="98:116" x14ac:dyDescent="0.25">
      <c r="CT3911" s="78" t="s">
        <v>155</v>
      </c>
      <c r="CU3911" s="78" t="s">
        <v>457</v>
      </c>
      <c r="CV3911" s="78" t="s">
        <v>500</v>
      </c>
      <c r="CW3911" s="78">
        <v>2035</v>
      </c>
      <c r="CX3911" s="78">
        <v>0</v>
      </c>
      <c r="CY3911" s="78">
        <v>23835.264052429571</v>
      </c>
      <c r="CZ3911" s="78">
        <v>480.96485046152827</v>
      </c>
      <c r="DA3911" s="78">
        <v>15187.72939506122</v>
      </c>
      <c r="DB3911" s="78">
        <v>8166.5698069067603</v>
      </c>
      <c r="DC3911" s="78">
        <v>5631.8788696578813</v>
      </c>
      <c r="DD3911" s="78">
        <v>2.4337155417668791E-8</v>
      </c>
      <c r="DE3911" s="78">
        <v>0</v>
      </c>
      <c r="DF3911" s="78">
        <v>1.3706391134434869E-4</v>
      </c>
      <c r="DG3911" s="78">
        <v>1.3706391134434869E-4</v>
      </c>
      <c r="DH3911" s="78">
        <v>0</v>
      </c>
      <c r="DI3911" s="78">
        <v>1.4746805482549448E-6</v>
      </c>
      <c r="DJ3911" s="78">
        <v>1.4746805482549448E-6</v>
      </c>
      <c r="DK3911" s="78">
        <v>0</v>
      </c>
      <c r="DL3911" s="78">
        <v>1.4746805482549448E-6</v>
      </c>
    </row>
    <row r="3912" spans="98:116" x14ac:dyDescent="0.25">
      <c r="CT3912" s="78" t="s">
        <v>155</v>
      </c>
      <c r="CU3912" s="78" t="s">
        <v>457</v>
      </c>
      <c r="CV3912" s="78" t="s">
        <v>500</v>
      </c>
      <c r="CW3912" s="78">
        <v>2036</v>
      </c>
      <c r="CX3912" s="78">
        <v>0</v>
      </c>
      <c r="CY3912" s="78">
        <v>23835.264052429571</v>
      </c>
      <c r="CZ3912" s="78">
        <v>480.96485046152827</v>
      </c>
      <c r="DA3912" s="78">
        <v>15187.72939506122</v>
      </c>
      <c r="DB3912" s="78">
        <v>8166.5698069067603</v>
      </c>
      <c r="DC3912" s="78">
        <v>5631.8788696578813</v>
      </c>
      <c r="DD3912" s="78">
        <v>2.4337155417668791E-8</v>
      </c>
      <c r="DE3912" s="78">
        <v>0</v>
      </c>
      <c r="DF3912" s="78">
        <v>1.3706391134434869E-4</v>
      </c>
      <c r="DG3912" s="78">
        <v>1.3706391134434869E-4</v>
      </c>
      <c r="DH3912" s="78">
        <v>0</v>
      </c>
      <c r="DI3912" s="78">
        <v>1.4746805482549448E-6</v>
      </c>
      <c r="DJ3912" s="78">
        <v>1.4746805482549448E-6</v>
      </c>
      <c r="DK3912" s="78">
        <v>0</v>
      </c>
      <c r="DL3912" s="78">
        <v>1.4746805482549448E-6</v>
      </c>
    </row>
    <row r="3913" spans="98:116" x14ac:dyDescent="0.25">
      <c r="CT3913" s="78" t="s">
        <v>155</v>
      </c>
      <c r="CU3913" s="78" t="s">
        <v>457</v>
      </c>
      <c r="CV3913" s="78" t="s">
        <v>500</v>
      </c>
      <c r="CW3913" s="78">
        <v>2037</v>
      </c>
      <c r="CX3913" s="78">
        <v>0</v>
      </c>
      <c r="CY3913" s="78">
        <v>23835.264052429571</v>
      </c>
      <c r="CZ3913" s="78">
        <v>480.96485046152827</v>
      </c>
      <c r="DA3913" s="78">
        <v>15187.72939506122</v>
      </c>
      <c r="DB3913" s="78">
        <v>8166.5698069067603</v>
      </c>
      <c r="DC3913" s="78">
        <v>5631.8788696578813</v>
      </c>
      <c r="DD3913" s="78">
        <v>2.4337155417668791E-8</v>
      </c>
      <c r="DE3913" s="78">
        <v>0</v>
      </c>
      <c r="DF3913" s="78">
        <v>1.3706391134434869E-4</v>
      </c>
      <c r="DG3913" s="78">
        <v>1.3706391134434869E-4</v>
      </c>
      <c r="DH3913" s="78">
        <v>0</v>
      </c>
      <c r="DI3913" s="78">
        <v>1.4746805482549448E-6</v>
      </c>
      <c r="DJ3913" s="78">
        <v>1.4746805482549448E-6</v>
      </c>
      <c r="DK3913" s="78">
        <v>0</v>
      </c>
      <c r="DL3913" s="78">
        <v>1.4746805482549448E-6</v>
      </c>
    </row>
    <row r="3914" spans="98:116" x14ac:dyDescent="0.25">
      <c r="CT3914" s="78" t="s">
        <v>155</v>
      </c>
      <c r="CU3914" s="78" t="s">
        <v>457</v>
      </c>
      <c r="CV3914" s="78" t="s">
        <v>500</v>
      </c>
      <c r="CW3914" s="78">
        <v>2038</v>
      </c>
      <c r="CX3914" s="78">
        <v>0</v>
      </c>
      <c r="CY3914" s="78">
        <v>24976.64177073212</v>
      </c>
      <c r="CZ3914" s="78">
        <v>511.37445789967882</v>
      </c>
      <c r="DA3914" s="78">
        <v>15898.823661375671</v>
      </c>
      <c r="DB3914" s="78">
        <v>8566.4436514567133</v>
      </c>
      <c r="DC3914" s="78">
        <v>5907.6422695794872</v>
      </c>
      <c r="DD3914" s="78">
        <v>2.4337155417668791E-8</v>
      </c>
      <c r="DE3914" s="78">
        <v>0</v>
      </c>
      <c r="DF3914" s="78">
        <v>1.4377520806674557E-4</v>
      </c>
      <c r="DG3914" s="78">
        <v>1.4377520806674557E-4</v>
      </c>
      <c r="DH3914" s="78">
        <v>0</v>
      </c>
      <c r="DI3914" s="78">
        <v>1.544246689431132E-6</v>
      </c>
      <c r="DJ3914" s="78">
        <v>1.544246689431132E-6</v>
      </c>
      <c r="DK3914" s="78">
        <v>0</v>
      </c>
      <c r="DL3914" s="78">
        <v>1.544246689431132E-6</v>
      </c>
    </row>
    <row r="3915" spans="98:116" x14ac:dyDescent="0.25">
      <c r="CT3915" s="78" t="s">
        <v>155</v>
      </c>
      <c r="CU3915" s="78" t="s">
        <v>457</v>
      </c>
      <c r="CV3915" s="78" t="s">
        <v>500</v>
      </c>
      <c r="CW3915" s="78">
        <v>2039</v>
      </c>
      <c r="CX3915" s="78">
        <v>0</v>
      </c>
      <c r="CY3915" s="78">
        <v>24976.64177073212</v>
      </c>
      <c r="CZ3915" s="78">
        <v>511.37445789967882</v>
      </c>
      <c r="DA3915" s="78">
        <v>15898.823661375671</v>
      </c>
      <c r="DB3915" s="78">
        <v>8566.4436514567133</v>
      </c>
      <c r="DC3915" s="78">
        <v>5907.6422695794872</v>
      </c>
      <c r="DD3915" s="78">
        <v>2.4337155417668791E-8</v>
      </c>
      <c r="DE3915" s="78">
        <v>0</v>
      </c>
      <c r="DF3915" s="78">
        <v>1.4377520806674557E-4</v>
      </c>
      <c r="DG3915" s="78">
        <v>1.4377520806674557E-4</v>
      </c>
      <c r="DH3915" s="78">
        <v>0</v>
      </c>
      <c r="DI3915" s="78">
        <v>1.544246689431132E-6</v>
      </c>
      <c r="DJ3915" s="78">
        <v>1.544246689431132E-6</v>
      </c>
      <c r="DK3915" s="78">
        <v>0</v>
      </c>
      <c r="DL3915" s="78">
        <v>1.544246689431132E-6</v>
      </c>
    </row>
    <row r="3916" spans="98:116" x14ac:dyDescent="0.25">
      <c r="CT3916" s="78" t="s">
        <v>155</v>
      </c>
      <c r="CU3916" s="78" t="s">
        <v>457</v>
      </c>
      <c r="CV3916" s="78" t="s">
        <v>500</v>
      </c>
      <c r="CW3916" s="78">
        <v>2040</v>
      </c>
      <c r="CX3916" s="78">
        <v>0</v>
      </c>
      <c r="CY3916" s="78">
        <v>24976.64177073212</v>
      </c>
      <c r="CZ3916" s="78">
        <v>511.37445789967882</v>
      </c>
      <c r="DA3916" s="78">
        <v>15898.823661375671</v>
      </c>
      <c r="DB3916" s="78">
        <v>8566.4436514567133</v>
      </c>
      <c r="DC3916" s="78">
        <v>5907.6422695794872</v>
      </c>
      <c r="DD3916" s="78">
        <v>2.4337155417668791E-8</v>
      </c>
      <c r="DE3916" s="78">
        <v>0</v>
      </c>
      <c r="DF3916" s="78">
        <v>1.4377520806674557E-4</v>
      </c>
      <c r="DG3916" s="78">
        <v>1.4377520806674557E-4</v>
      </c>
      <c r="DH3916" s="78">
        <v>0</v>
      </c>
      <c r="DI3916" s="78">
        <v>1.544246689431132E-6</v>
      </c>
      <c r="DJ3916" s="78">
        <v>1.544246689431132E-6</v>
      </c>
      <c r="DK3916" s="78">
        <v>0</v>
      </c>
      <c r="DL3916" s="78">
        <v>1.544246689431132E-6</v>
      </c>
    </row>
    <row r="3917" spans="98:116" x14ac:dyDescent="0.25">
      <c r="CT3917" s="78" t="s">
        <v>155</v>
      </c>
      <c r="CU3917" s="78" t="s">
        <v>457</v>
      </c>
      <c r="CV3917" s="78" t="s">
        <v>500</v>
      </c>
      <c r="CW3917" s="78">
        <v>2041</v>
      </c>
      <c r="CX3917" s="78">
        <v>0</v>
      </c>
      <c r="CY3917" s="78">
        <v>24976.64177073212</v>
      </c>
      <c r="CZ3917" s="78">
        <v>511.37445789967882</v>
      </c>
      <c r="DA3917" s="78">
        <v>15898.823661375671</v>
      </c>
      <c r="DB3917" s="78">
        <v>8566.4436514567133</v>
      </c>
      <c r="DC3917" s="78">
        <v>5907.6422695794872</v>
      </c>
      <c r="DD3917" s="78">
        <v>2.4337155417668791E-8</v>
      </c>
      <c r="DE3917" s="78">
        <v>0</v>
      </c>
      <c r="DF3917" s="78">
        <v>1.4377520806674557E-4</v>
      </c>
      <c r="DG3917" s="78">
        <v>1.4377520806674557E-4</v>
      </c>
      <c r="DH3917" s="78">
        <v>0</v>
      </c>
      <c r="DI3917" s="78">
        <v>1.544246689431132E-6</v>
      </c>
      <c r="DJ3917" s="78">
        <v>1.544246689431132E-6</v>
      </c>
      <c r="DK3917" s="78">
        <v>0</v>
      </c>
      <c r="DL3917" s="78">
        <v>1.544246689431132E-6</v>
      </c>
    </row>
    <row r="3918" spans="98:116" x14ac:dyDescent="0.25">
      <c r="CT3918" s="78" t="s">
        <v>155</v>
      </c>
      <c r="CU3918" s="78" t="s">
        <v>457</v>
      </c>
      <c r="CV3918" s="78" t="s">
        <v>500</v>
      </c>
      <c r="CW3918" s="78">
        <v>2042</v>
      </c>
      <c r="CX3918" s="78">
        <v>0</v>
      </c>
      <c r="CY3918" s="78">
        <v>24976.64177073212</v>
      </c>
      <c r="CZ3918" s="78">
        <v>511.37445789967882</v>
      </c>
      <c r="DA3918" s="78">
        <v>15898.823661375671</v>
      </c>
      <c r="DB3918" s="78">
        <v>8566.4436514567133</v>
      </c>
      <c r="DC3918" s="78">
        <v>5907.6422695794872</v>
      </c>
      <c r="DD3918" s="78">
        <v>2.4337155417668791E-8</v>
      </c>
      <c r="DE3918" s="78">
        <v>0</v>
      </c>
      <c r="DF3918" s="78">
        <v>1.4377520806674557E-4</v>
      </c>
      <c r="DG3918" s="78">
        <v>1.4377520806674557E-4</v>
      </c>
      <c r="DH3918" s="78">
        <v>0</v>
      </c>
      <c r="DI3918" s="78">
        <v>1.544246689431132E-6</v>
      </c>
      <c r="DJ3918" s="78">
        <v>1.544246689431132E-6</v>
      </c>
      <c r="DK3918" s="78">
        <v>0</v>
      </c>
      <c r="DL3918" s="78">
        <v>1.544246689431132E-6</v>
      </c>
    </row>
    <row r="3919" spans="98:116" x14ac:dyDescent="0.25">
      <c r="CT3919" s="78" t="s">
        <v>155</v>
      </c>
      <c r="CU3919" s="78" t="s">
        <v>457</v>
      </c>
      <c r="CV3919" s="78" t="s">
        <v>500</v>
      </c>
      <c r="CW3919" s="78">
        <v>2043</v>
      </c>
      <c r="CX3919" s="78">
        <v>0</v>
      </c>
      <c r="CY3919" s="78">
        <v>26191.72782209803</v>
      </c>
      <c r="CZ3919" s="78">
        <v>544.12906691826925</v>
      </c>
      <c r="DA3919" s="78">
        <v>16654.741429754351</v>
      </c>
      <c r="DB3919" s="78">
        <v>8992.8573254253479</v>
      </c>
      <c r="DC3919" s="78">
        <v>6201.7082259037807</v>
      </c>
      <c r="DD3919" s="78">
        <v>2.4337155417668791E-8</v>
      </c>
      <c r="DE3919" s="78">
        <v>0</v>
      </c>
      <c r="DF3919" s="78">
        <v>1.5093193694885529E-4</v>
      </c>
      <c r="DG3919" s="78">
        <v>1.5093193694885529E-4</v>
      </c>
      <c r="DH3919" s="78">
        <v>0</v>
      </c>
      <c r="DI3919" s="78">
        <v>1.618414689875149E-6</v>
      </c>
      <c r="DJ3919" s="78">
        <v>1.618414689875149E-6</v>
      </c>
      <c r="DK3919" s="78">
        <v>0</v>
      </c>
      <c r="DL3919" s="78">
        <v>1.618414689875149E-6</v>
      </c>
    </row>
    <row r="3920" spans="98:116" x14ac:dyDescent="0.25">
      <c r="CT3920" s="78" t="s">
        <v>155</v>
      </c>
      <c r="CU3920" s="78" t="s">
        <v>457</v>
      </c>
      <c r="CV3920" s="78" t="s">
        <v>500</v>
      </c>
      <c r="CW3920" s="78">
        <v>2044</v>
      </c>
      <c r="CX3920" s="78">
        <v>0</v>
      </c>
      <c r="CY3920" s="78">
        <v>26191.72782209803</v>
      </c>
      <c r="CZ3920" s="78">
        <v>544.12906691826925</v>
      </c>
      <c r="DA3920" s="78">
        <v>16654.741429754351</v>
      </c>
      <c r="DB3920" s="78">
        <v>8992.8573254253479</v>
      </c>
      <c r="DC3920" s="78">
        <v>6201.7082259037807</v>
      </c>
      <c r="DD3920" s="78">
        <v>2.4337155417668791E-8</v>
      </c>
      <c r="DE3920" s="78">
        <v>0</v>
      </c>
      <c r="DF3920" s="78">
        <v>1.5093193694885529E-4</v>
      </c>
      <c r="DG3920" s="78">
        <v>1.5093193694885529E-4</v>
      </c>
      <c r="DH3920" s="78">
        <v>0</v>
      </c>
      <c r="DI3920" s="78">
        <v>1.618414689875149E-6</v>
      </c>
      <c r="DJ3920" s="78">
        <v>1.618414689875149E-6</v>
      </c>
      <c r="DK3920" s="78">
        <v>0</v>
      </c>
      <c r="DL3920" s="78">
        <v>1.618414689875149E-6</v>
      </c>
    </row>
    <row r="3921" spans="98:116" x14ac:dyDescent="0.25">
      <c r="CT3921" s="78" t="s">
        <v>155</v>
      </c>
      <c r="CU3921" s="78" t="s">
        <v>457</v>
      </c>
      <c r="CV3921" s="78" t="s">
        <v>500</v>
      </c>
      <c r="CW3921" s="78">
        <v>2045</v>
      </c>
      <c r="CX3921" s="78">
        <v>0</v>
      </c>
      <c r="CY3921" s="78">
        <v>26191.72782209803</v>
      </c>
      <c r="CZ3921" s="78">
        <v>544.12906691826925</v>
      </c>
      <c r="DA3921" s="78">
        <v>16654.741429754351</v>
      </c>
      <c r="DB3921" s="78">
        <v>8992.8573254253479</v>
      </c>
      <c r="DC3921" s="78">
        <v>6201.7082259037807</v>
      </c>
      <c r="DD3921" s="78">
        <v>2.4337155417668791E-8</v>
      </c>
      <c r="DE3921" s="78">
        <v>0</v>
      </c>
      <c r="DF3921" s="78">
        <v>1.5093193694885529E-4</v>
      </c>
      <c r="DG3921" s="78">
        <v>1.5093193694885529E-4</v>
      </c>
      <c r="DH3921" s="78">
        <v>0</v>
      </c>
      <c r="DI3921" s="78">
        <v>1.618414689875149E-6</v>
      </c>
      <c r="DJ3921" s="78">
        <v>1.618414689875149E-6</v>
      </c>
      <c r="DK3921" s="78">
        <v>0</v>
      </c>
      <c r="DL3921" s="78">
        <v>1.618414689875149E-6</v>
      </c>
    </row>
    <row r="3922" spans="98:116" x14ac:dyDescent="0.25">
      <c r="CT3922" s="78" t="s">
        <v>155</v>
      </c>
      <c r="CU3922" s="78" t="s">
        <v>457</v>
      </c>
      <c r="CV3922" s="78" t="s">
        <v>500</v>
      </c>
      <c r="CW3922" s="78">
        <v>2046</v>
      </c>
      <c r="CX3922" s="78">
        <v>0</v>
      </c>
      <c r="CY3922" s="78">
        <v>26191.72782209803</v>
      </c>
      <c r="CZ3922" s="78">
        <v>544.12906691826925</v>
      </c>
      <c r="DA3922" s="78">
        <v>16654.741429754351</v>
      </c>
      <c r="DB3922" s="78">
        <v>8992.8573254253479</v>
      </c>
      <c r="DC3922" s="78">
        <v>6201.7082259037807</v>
      </c>
      <c r="DD3922" s="78">
        <v>2.4337155417668791E-8</v>
      </c>
      <c r="DE3922" s="78">
        <v>0</v>
      </c>
      <c r="DF3922" s="78">
        <v>1.5093193694885529E-4</v>
      </c>
      <c r="DG3922" s="78">
        <v>1.5093193694885529E-4</v>
      </c>
      <c r="DH3922" s="78">
        <v>0</v>
      </c>
      <c r="DI3922" s="78">
        <v>1.618414689875149E-6</v>
      </c>
      <c r="DJ3922" s="78">
        <v>1.618414689875149E-6</v>
      </c>
      <c r="DK3922" s="78">
        <v>0</v>
      </c>
      <c r="DL3922" s="78">
        <v>1.618414689875149E-6</v>
      </c>
    </row>
    <row r="3923" spans="98:116" x14ac:dyDescent="0.25">
      <c r="CT3923" s="78" t="s">
        <v>155</v>
      </c>
      <c r="CU3923" s="78" t="s">
        <v>457</v>
      </c>
      <c r="CV3923" s="78" t="s">
        <v>500</v>
      </c>
      <c r="CW3923" s="78">
        <v>2047</v>
      </c>
      <c r="CX3923" s="78">
        <v>0</v>
      </c>
      <c r="CY3923" s="78">
        <v>26191.72782209803</v>
      </c>
      <c r="CZ3923" s="78">
        <v>544.12906691826925</v>
      </c>
      <c r="DA3923" s="78">
        <v>16654.741429754351</v>
      </c>
      <c r="DB3923" s="78">
        <v>8992.8573254253479</v>
      </c>
      <c r="DC3923" s="78">
        <v>6201.7082259037807</v>
      </c>
      <c r="DD3923" s="78">
        <v>2.4337155417668791E-8</v>
      </c>
      <c r="DE3923" s="78">
        <v>0</v>
      </c>
      <c r="DF3923" s="78">
        <v>1.5093193694885529E-4</v>
      </c>
      <c r="DG3923" s="78">
        <v>1.5093193694885529E-4</v>
      </c>
      <c r="DH3923" s="78">
        <v>0</v>
      </c>
      <c r="DI3923" s="78">
        <v>0</v>
      </c>
      <c r="DJ3923" s="78">
        <v>1.618414689875149E-6</v>
      </c>
      <c r="DK3923" s="78">
        <v>0</v>
      </c>
      <c r="DL3923" s="78">
        <v>1.618414689875149E-6</v>
      </c>
    </row>
    <row r="3924" spans="98:116" x14ac:dyDescent="0.25">
      <c r="CT3924" s="78" t="s">
        <v>155</v>
      </c>
      <c r="CU3924" s="78" t="s">
        <v>457</v>
      </c>
      <c r="CV3924" s="78" t="s">
        <v>500</v>
      </c>
      <c r="CW3924" s="78">
        <v>2048</v>
      </c>
      <c r="CX3924" s="78">
        <v>0</v>
      </c>
      <c r="CY3924" s="78">
        <v>27464.722723733819</v>
      </c>
      <c r="CZ3924" s="78">
        <v>578.84065083886981</v>
      </c>
      <c r="DA3924" s="78">
        <v>17445.537973202689</v>
      </c>
      <c r="DB3924" s="78">
        <v>9440.3440996921345</v>
      </c>
      <c r="DC3924" s="78">
        <v>6510.3067400942873</v>
      </c>
      <c r="DD3924" s="78">
        <v>2.4337155417668791E-8</v>
      </c>
      <c r="DE3924" s="78">
        <v>0</v>
      </c>
      <c r="DF3924" s="78">
        <v>1.5844234695037133E-4</v>
      </c>
      <c r="DG3924" s="78">
        <v>1.5844234695037133E-4</v>
      </c>
      <c r="DH3924" s="78">
        <v>0</v>
      </c>
      <c r="DI3924" s="78">
        <v>7.7661283476886318E-4</v>
      </c>
      <c r="DJ3924" s="78">
        <v>0</v>
      </c>
      <c r="DK3924" s="78">
        <v>0</v>
      </c>
      <c r="DL3924" s="78">
        <v>0</v>
      </c>
    </row>
    <row r="3925" spans="98:116" x14ac:dyDescent="0.25">
      <c r="CT3925" s="78" t="s">
        <v>155</v>
      </c>
      <c r="CU3925" s="78" t="s">
        <v>457</v>
      </c>
      <c r="CV3925" s="78" t="s">
        <v>500</v>
      </c>
      <c r="CW3925" s="78">
        <v>2049</v>
      </c>
      <c r="CX3925" s="78">
        <v>0</v>
      </c>
      <c r="CY3925" s="78">
        <v>27464.722723733819</v>
      </c>
      <c r="CZ3925" s="78">
        <v>578.84065083886981</v>
      </c>
      <c r="DA3925" s="78">
        <v>17445.537973202689</v>
      </c>
      <c r="DB3925" s="78">
        <v>9440.3440996921345</v>
      </c>
      <c r="DC3925" s="78">
        <v>6510.3067400942873</v>
      </c>
      <c r="DD3925" s="78">
        <v>2.4337155417668791E-8</v>
      </c>
      <c r="DE3925" s="78">
        <v>0</v>
      </c>
      <c r="DF3925" s="78">
        <v>1.5844234695037133E-4</v>
      </c>
      <c r="DG3925" s="78">
        <v>1.5844234695037133E-4</v>
      </c>
      <c r="DH3925" s="78">
        <v>0</v>
      </c>
      <c r="DI3925" s="78">
        <v>8.0507850749563024E-4</v>
      </c>
      <c r="DJ3925" s="78">
        <v>8.0507850749563024E-4</v>
      </c>
      <c r="DK3925" s="78">
        <v>0</v>
      </c>
      <c r="DL3925" s="78">
        <v>8.0507850749563024E-4</v>
      </c>
    </row>
    <row r="3926" spans="98:116" x14ac:dyDescent="0.25">
      <c r="CT3926" s="78" t="s">
        <v>155</v>
      </c>
      <c r="CU3926" s="78" t="s">
        <v>457</v>
      </c>
      <c r="CV3926" s="78" t="s">
        <v>500</v>
      </c>
      <c r="CW3926" s="78">
        <v>2050</v>
      </c>
      <c r="CX3926" s="78">
        <v>0</v>
      </c>
      <c r="CY3926" s="78">
        <v>27464.722723733819</v>
      </c>
      <c r="CZ3926" s="78">
        <v>578.84065083886981</v>
      </c>
      <c r="DA3926" s="78">
        <v>17445.537973202689</v>
      </c>
      <c r="DB3926" s="78">
        <v>9440.3440996921345</v>
      </c>
      <c r="DC3926" s="78">
        <v>6510.3067400942873</v>
      </c>
      <c r="DD3926" s="78">
        <v>2.4337155417668791E-8</v>
      </c>
      <c r="DE3926" s="78">
        <v>0</v>
      </c>
      <c r="DF3926" s="78">
        <v>1.5844234695037133E-4</v>
      </c>
      <c r="DG3926" s="78">
        <v>1.5844234695037133E-4</v>
      </c>
      <c r="DH3926" s="78">
        <v>0</v>
      </c>
      <c r="DI3926" s="78">
        <v>8.0507850749563024E-4</v>
      </c>
      <c r="DJ3926" s="78">
        <v>8.0507850749563024E-4</v>
      </c>
      <c r="DK3926" s="78">
        <v>0</v>
      </c>
      <c r="DL3926" s="78">
        <v>8.0507850749563024E-4</v>
      </c>
    </row>
    <row r="3927" spans="98:116" x14ac:dyDescent="0.25">
      <c r="CT3927" s="78" t="s">
        <v>155</v>
      </c>
      <c r="CU3927" s="78" t="s">
        <v>457</v>
      </c>
      <c r="CV3927" s="78" t="s">
        <v>500</v>
      </c>
      <c r="CW3927" s="78">
        <v>2051</v>
      </c>
      <c r="CX3927" s="78">
        <v>0</v>
      </c>
      <c r="CY3927" s="78">
        <v>27464.722723733819</v>
      </c>
      <c r="CZ3927" s="78">
        <v>578.84065083886981</v>
      </c>
      <c r="DA3927" s="78">
        <v>17445.537973202689</v>
      </c>
      <c r="DB3927" s="78">
        <v>9440.3440996921345</v>
      </c>
      <c r="DC3927" s="78">
        <v>6510.3067400942873</v>
      </c>
      <c r="DD3927" s="78">
        <v>2.4337155417668791E-8</v>
      </c>
      <c r="DE3927" s="78">
        <v>0</v>
      </c>
      <c r="DF3927" s="78">
        <v>1.5844234695037133E-4</v>
      </c>
      <c r="DG3927" s="78">
        <v>1.5844234695037133E-4</v>
      </c>
      <c r="DH3927" s="78">
        <v>0</v>
      </c>
      <c r="DI3927" s="78">
        <v>8.0507850749563024E-4</v>
      </c>
      <c r="DJ3927" s="78">
        <v>8.0507850749563024E-4</v>
      </c>
      <c r="DK3927" s="78">
        <v>0</v>
      </c>
      <c r="DL3927" s="78">
        <v>8.0507850749563024E-4</v>
      </c>
    </row>
    <row r="3928" spans="98:116" x14ac:dyDescent="0.25">
      <c r="CT3928" s="78" t="s">
        <v>155</v>
      </c>
      <c r="CU3928" s="78" t="s">
        <v>457</v>
      </c>
      <c r="CV3928" s="78" t="s">
        <v>500</v>
      </c>
      <c r="CW3928" s="78">
        <v>2052</v>
      </c>
      <c r="CX3928" s="78">
        <v>0</v>
      </c>
      <c r="CY3928" s="78">
        <v>27464.722723733819</v>
      </c>
      <c r="CZ3928" s="78">
        <v>578.84065083886981</v>
      </c>
      <c r="DA3928" s="78">
        <v>17445.537973202689</v>
      </c>
      <c r="DB3928" s="78">
        <v>9440.3440996921345</v>
      </c>
      <c r="DC3928" s="78">
        <v>6510.3067400942873</v>
      </c>
      <c r="DD3928" s="78">
        <v>2.4337155417668791E-8</v>
      </c>
      <c r="DE3928" s="78">
        <v>0</v>
      </c>
      <c r="DF3928" s="78">
        <v>1.5844234695037133E-4</v>
      </c>
      <c r="DG3928" s="78">
        <v>1.5844234695037133E-4</v>
      </c>
      <c r="DH3928" s="78">
        <v>0</v>
      </c>
      <c r="DI3928" s="78">
        <v>8.0507850749563024E-4</v>
      </c>
      <c r="DJ3928" s="78">
        <v>8.0507850749563024E-4</v>
      </c>
      <c r="DK3928" s="78">
        <v>0</v>
      </c>
      <c r="DL3928" s="78">
        <v>8.0507850749563024E-4</v>
      </c>
    </row>
    <row r="3929" spans="98:116" x14ac:dyDescent="0.25">
      <c r="CT3929" s="78" t="s">
        <v>155</v>
      </c>
      <c r="CU3929" s="78" t="s">
        <v>457</v>
      </c>
      <c r="CV3929" s="78" t="s">
        <v>500</v>
      </c>
      <c r="CW3929" s="78">
        <v>2053</v>
      </c>
      <c r="CX3929" s="78">
        <v>0</v>
      </c>
      <c r="CY3929" s="78">
        <v>28779.66937774737</v>
      </c>
      <c r="CZ3929" s="78">
        <v>615.09516728736753</v>
      </c>
      <c r="DA3929" s="78">
        <v>18261.23269117318</v>
      </c>
      <c r="DB3929" s="78">
        <v>9903.3415192867724</v>
      </c>
      <c r="DC3929" s="78">
        <v>6829.6017985796589</v>
      </c>
      <c r="DD3929" s="78">
        <v>2.4337155417668791E-8</v>
      </c>
      <c r="DE3929" s="78">
        <v>0</v>
      </c>
      <c r="DF3929" s="78">
        <v>1.6621308041282347E-4</v>
      </c>
      <c r="DG3929" s="78">
        <v>1.6621308041282347E-4</v>
      </c>
      <c r="DH3929" s="78">
        <v>0</v>
      </c>
      <c r="DI3929" s="78">
        <v>8.0507850749563024E-4</v>
      </c>
      <c r="DJ3929" s="78">
        <v>8.0507850749563024E-4</v>
      </c>
      <c r="DK3929" s="78">
        <v>0</v>
      </c>
      <c r="DL3929" s="78">
        <v>8.0507850749563024E-4</v>
      </c>
    </row>
    <row r="3930" spans="98:116" x14ac:dyDescent="0.25">
      <c r="CT3930" s="78" t="s">
        <v>155</v>
      </c>
      <c r="CU3930" s="78" t="s">
        <v>457</v>
      </c>
      <c r="CV3930" s="78" t="s">
        <v>500</v>
      </c>
      <c r="CW3930" s="78">
        <v>2054</v>
      </c>
      <c r="CX3930" s="78">
        <v>0</v>
      </c>
      <c r="CY3930" s="78">
        <v>28779.66937774737</v>
      </c>
      <c r="CZ3930" s="78">
        <v>615.09516728736753</v>
      </c>
      <c r="DA3930" s="78">
        <v>18261.23269117318</v>
      </c>
      <c r="DB3930" s="78">
        <v>9903.3415192867724</v>
      </c>
      <c r="DC3930" s="78">
        <v>6829.6017985796589</v>
      </c>
      <c r="DD3930" s="78">
        <v>2.4337155417668791E-8</v>
      </c>
      <c r="DE3930" s="78">
        <v>0</v>
      </c>
      <c r="DF3930" s="78">
        <v>1.6621308041282347E-4</v>
      </c>
      <c r="DG3930" s="78">
        <v>1.6621308041282347E-4</v>
      </c>
      <c r="DH3930" s="78">
        <v>0</v>
      </c>
      <c r="DI3930" s="78">
        <v>8.4094715867430285E-4</v>
      </c>
      <c r="DJ3930" s="78">
        <v>8.4094715867430285E-4</v>
      </c>
      <c r="DK3930" s="78">
        <v>0</v>
      </c>
      <c r="DL3930" s="78">
        <v>8.4094715867430285E-4</v>
      </c>
    </row>
    <row r="3931" spans="98:116" x14ac:dyDescent="0.25">
      <c r="CT3931" s="78" t="s">
        <v>155</v>
      </c>
      <c r="CU3931" s="78" t="s">
        <v>457</v>
      </c>
      <c r="CV3931" s="78" t="s">
        <v>500</v>
      </c>
      <c r="CW3931" s="78">
        <v>2055</v>
      </c>
      <c r="CX3931" s="78">
        <v>0</v>
      </c>
      <c r="CY3931" s="78">
        <v>28779.66937774737</v>
      </c>
      <c r="CZ3931" s="78">
        <v>615.09516728736753</v>
      </c>
      <c r="DA3931" s="78">
        <v>18261.23269117318</v>
      </c>
      <c r="DB3931" s="78">
        <v>9903.3415192867724</v>
      </c>
      <c r="DC3931" s="78">
        <v>6829.6017985796589</v>
      </c>
      <c r="DD3931" s="78">
        <v>2.4337155417668791E-8</v>
      </c>
      <c r="DE3931" s="78">
        <v>0</v>
      </c>
      <c r="DF3931" s="78">
        <v>1.6621308041282347E-4</v>
      </c>
      <c r="DG3931" s="78">
        <v>1.6621308041282347E-4</v>
      </c>
      <c r="DH3931" s="78">
        <v>0</v>
      </c>
      <c r="DI3931" s="78">
        <v>8.4094715867430285E-4</v>
      </c>
      <c r="DJ3931" s="78">
        <v>8.4094715867430285E-4</v>
      </c>
      <c r="DK3931" s="78">
        <v>0</v>
      </c>
      <c r="DL3931" s="78">
        <v>8.4094715867430285E-4</v>
      </c>
    </row>
    <row r="3932" spans="98:116" x14ac:dyDescent="0.25">
      <c r="CT3932" s="78" t="s">
        <v>155</v>
      </c>
      <c r="CU3932" s="78" t="s">
        <v>458</v>
      </c>
      <c r="CV3932" s="78" t="s">
        <v>428</v>
      </c>
      <c r="CW3932" s="78">
        <v>2026</v>
      </c>
      <c r="CX3932" s="78">
        <v>0</v>
      </c>
      <c r="CY3932" s="78">
        <v>14664.63755643717</v>
      </c>
      <c r="CZ3932" s="78">
        <v>233.23007680794771</v>
      </c>
      <c r="DA3932" s="78">
        <v>8896.5159934289222</v>
      </c>
      <c r="DB3932" s="78">
        <v>5534.8914862002966</v>
      </c>
      <c r="DC3932" s="78">
        <v>3817.0050760623653</v>
      </c>
      <c r="DD3932" s="78">
        <v>4.6182434682481169E-6</v>
      </c>
      <c r="DE3932" s="78">
        <v>0</v>
      </c>
      <c r="DF3932" s="78">
        <v>1.7627858760794927E-2</v>
      </c>
      <c r="DG3932" s="78">
        <v>1.7627858760794927E-2</v>
      </c>
      <c r="DH3932" s="78">
        <v>0</v>
      </c>
      <c r="DI3932" s="78">
        <v>8.4094715867430285E-4</v>
      </c>
      <c r="DJ3932" s="78">
        <v>8.4094715867430285E-4</v>
      </c>
      <c r="DK3932" s="78">
        <v>0</v>
      </c>
      <c r="DL3932" s="78">
        <v>8.4094715867430285E-4</v>
      </c>
    </row>
    <row r="3933" spans="98:116" x14ac:dyDescent="0.25">
      <c r="CT3933" s="78" t="s">
        <v>155</v>
      </c>
      <c r="CU3933" s="78" t="s">
        <v>458</v>
      </c>
      <c r="CV3933" s="78" t="s">
        <v>428</v>
      </c>
      <c r="CW3933" s="78">
        <v>2027</v>
      </c>
      <c r="CX3933" s="78">
        <v>0</v>
      </c>
      <c r="CY3933" s="78">
        <v>14664.63755643717</v>
      </c>
      <c r="CZ3933" s="78">
        <v>233.23007680794771</v>
      </c>
      <c r="DA3933" s="78">
        <v>8896.5159934289222</v>
      </c>
      <c r="DB3933" s="78">
        <v>5534.8914862002966</v>
      </c>
      <c r="DC3933" s="78">
        <v>3817.0050760623653</v>
      </c>
      <c r="DD3933" s="78">
        <v>4.6182434682481169E-6</v>
      </c>
      <c r="DE3933" s="78">
        <v>0</v>
      </c>
      <c r="DF3933" s="78">
        <v>1.7627858760794927E-2</v>
      </c>
      <c r="DG3933" s="78">
        <v>1.7627858760794927E-2</v>
      </c>
      <c r="DH3933" s="78">
        <v>0</v>
      </c>
      <c r="DI3933" s="78">
        <v>8.4094715867430285E-4</v>
      </c>
      <c r="DJ3933" s="78">
        <v>8.4094715867430285E-4</v>
      </c>
      <c r="DK3933" s="78">
        <v>0</v>
      </c>
      <c r="DL3933" s="78">
        <v>8.4094715867430285E-4</v>
      </c>
    </row>
    <row r="3934" spans="98:116" x14ac:dyDescent="0.25">
      <c r="CT3934" s="78" t="s">
        <v>155</v>
      </c>
      <c r="CU3934" s="78" t="s">
        <v>458</v>
      </c>
      <c r="CV3934" s="78" t="s">
        <v>428</v>
      </c>
      <c r="CW3934" s="78">
        <v>2028</v>
      </c>
      <c r="CX3934" s="78">
        <v>0</v>
      </c>
      <c r="CY3934" s="78">
        <v>15317.99094281653</v>
      </c>
      <c r="CZ3934" s="78">
        <v>247.27299216495609</v>
      </c>
      <c r="DA3934" s="78">
        <v>9287.6490955448371</v>
      </c>
      <c r="DB3934" s="78">
        <v>5783.0688551067378</v>
      </c>
      <c r="DC3934" s="78">
        <v>3988.1546422718388</v>
      </c>
      <c r="DD3934" s="78">
        <v>4.6182434682481169E-6</v>
      </c>
      <c r="DE3934" s="78">
        <v>0</v>
      </c>
      <c r="DF3934" s="78">
        <v>1.8418269127035324E-2</v>
      </c>
      <c r="DG3934" s="78">
        <v>1.8418269127035324E-2</v>
      </c>
      <c r="DH3934" s="78">
        <v>0</v>
      </c>
      <c r="DI3934" s="78">
        <v>8.4094715867430285E-4</v>
      </c>
      <c r="DJ3934" s="78">
        <v>8.4094715867430285E-4</v>
      </c>
      <c r="DK3934" s="78">
        <v>0</v>
      </c>
      <c r="DL3934" s="78">
        <v>8.4094715867430285E-4</v>
      </c>
    </row>
    <row r="3935" spans="98:116" x14ac:dyDescent="0.25">
      <c r="CT3935" s="78" t="s">
        <v>155</v>
      </c>
      <c r="CU3935" s="78" t="s">
        <v>458</v>
      </c>
      <c r="CV3935" s="78" t="s">
        <v>428</v>
      </c>
      <c r="CW3935" s="78">
        <v>2029</v>
      </c>
      <c r="CX3935" s="78">
        <v>0</v>
      </c>
      <c r="CY3935" s="78">
        <v>15317.99094281653</v>
      </c>
      <c r="CZ3935" s="78">
        <v>247.27299216495609</v>
      </c>
      <c r="DA3935" s="78">
        <v>9287.6490955448371</v>
      </c>
      <c r="DB3935" s="78">
        <v>5783.0688551067378</v>
      </c>
      <c r="DC3935" s="78">
        <v>3988.1546422718388</v>
      </c>
      <c r="DD3935" s="78">
        <v>4.6182434682481169E-6</v>
      </c>
      <c r="DE3935" s="78">
        <v>0</v>
      </c>
      <c r="DF3935" s="78">
        <v>1.8418269127035324E-2</v>
      </c>
      <c r="DG3935" s="78">
        <v>1.8418269127035324E-2</v>
      </c>
      <c r="DH3935" s="78">
        <v>0</v>
      </c>
      <c r="DI3935" s="78">
        <v>8.8081149690262604E-4</v>
      </c>
      <c r="DJ3935" s="78">
        <v>8.8081149690262604E-4</v>
      </c>
      <c r="DK3935" s="78">
        <v>0</v>
      </c>
      <c r="DL3935" s="78">
        <v>8.8081149690262604E-4</v>
      </c>
    </row>
    <row r="3936" spans="98:116" x14ac:dyDescent="0.25">
      <c r="CT3936" s="78" t="s">
        <v>155</v>
      </c>
      <c r="CU3936" s="78" t="s">
        <v>458</v>
      </c>
      <c r="CV3936" s="78" t="s">
        <v>428</v>
      </c>
      <c r="CW3936" s="78">
        <v>2030</v>
      </c>
      <c r="CX3936" s="78">
        <v>0</v>
      </c>
      <c r="CY3936" s="78">
        <v>15317.99094281653</v>
      </c>
      <c r="CZ3936" s="78">
        <v>247.27299216495609</v>
      </c>
      <c r="DA3936" s="78">
        <v>9287.6490955448371</v>
      </c>
      <c r="DB3936" s="78">
        <v>5783.0688551067378</v>
      </c>
      <c r="DC3936" s="78">
        <v>3988.1546422718388</v>
      </c>
      <c r="DD3936" s="78">
        <v>4.6182434682481169E-6</v>
      </c>
      <c r="DE3936" s="78">
        <v>0</v>
      </c>
      <c r="DF3936" s="78">
        <v>1.8418269127035324E-2</v>
      </c>
      <c r="DG3936" s="78">
        <v>1.8418269127035324E-2</v>
      </c>
      <c r="DH3936" s="78">
        <v>0</v>
      </c>
      <c r="DI3936" s="78">
        <v>8.8081149690262604E-4</v>
      </c>
      <c r="DJ3936" s="78">
        <v>8.8081149690262604E-4</v>
      </c>
      <c r="DK3936" s="78">
        <v>0</v>
      </c>
      <c r="DL3936" s="78">
        <v>8.8081149690262604E-4</v>
      </c>
    </row>
    <row r="3937" spans="98:116" x14ac:dyDescent="0.25">
      <c r="CT3937" s="78" t="s">
        <v>155</v>
      </c>
      <c r="CU3937" s="78" t="s">
        <v>458</v>
      </c>
      <c r="CV3937" s="78" t="s">
        <v>428</v>
      </c>
      <c r="CW3937" s="78">
        <v>2031</v>
      </c>
      <c r="CX3937" s="78">
        <v>0</v>
      </c>
      <c r="CY3937" s="78">
        <v>15317.99094281653</v>
      </c>
      <c r="CZ3937" s="78">
        <v>247.27299216495609</v>
      </c>
      <c r="DA3937" s="78">
        <v>9287.6490955448371</v>
      </c>
      <c r="DB3937" s="78">
        <v>5783.0688551067378</v>
      </c>
      <c r="DC3937" s="78">
        <v>3988.1546422718388</v>
      </c>
      <c r="DD3937" s="78">
        <v>4.6182434682481169E-6</v>
      </c>
      <c r="DE3937" s="78">
        <v>0</v>
      </c>
      <c r="DF3937" s="78">
        <v>1.8418269127035324E-2</v>
      </c>
      <c r="DG3937" s="78">
        <v>1.8418269127035324E-2</v>
      </c>
      <c r="DH3937" s="78">
        <v>0</v>
      </c>
      <c r="DI3937" s="78">
        <v>8.8081149690262604E-4</v>
      </c>
      <c r="DJ3937" s="78">
        <v>8.8081149690262604E-4</v>
      </c>
      <c r="DK3937" s="78">
        <v>0</v>
      </c>
      <c r="DL3937" s="78">
        <v>8.8081149690262604E-4</v>
      </c>
    </row>
    <row r="3938" spans="98:116" x14ac:dyDescent="0.25">
      <c r="CT3938" s="78" t="s">
        <v>155</v>
      </c>
      <c r="CU3938" s="78" t="s">
        <v>458</v>
      </c>
      <c r="CV3938" s="78" t="s">
        <v>428</v>
      </c>
      <c r="CW3938" s="78">
        <v>2032</v>
      </c>
      <c r="CX3938" s="78">
        <v>0</v>
      </c>
      <c r="CY3938" s="78">
        <v>15317.99094281653</v>
      </c>
      <c r="CZ3938" s="78">
        <v>247.27299216495609</v>
      </c>
      <c r="DA3938" s="78">
        <v>9287.6490955448371</v>
      </c>
      <c r="DB3938" s="78">
        <v>5783.0688551067378</v>
      </c>
      <c r="DC3938" s="78">
        <v>3988.1546422718388</v>
      </c>
      <c r="DD3938" s="78">
        <v>4.6182434682481169E-6</v>
      </c>
      <c r="DE3938" s="78">
        <v>0</v>
      </c>
      <c r="DF3938" s="78">
        <v>1.8418269127035324E-2</v>
      </c>
      <c r="DG3938" s="78">
        <v>1.8418269127035324E-2</v>
      </c>
      <c r="DH3938" s="78">
        <v>0</v>
      </c>
      <c r="DI3938" s="78">
        <v>8.8081149690262604E-4</v>
      </c>
      <c r="DJ3938" s="78">
        <v>8.8081149690262604E-4</v>
      </c>
      <c r="DK3938" s="78">
        <v>0</v>
      </c>
      <c r="DL3938" s="78">
        <v>8.8081149690262604E-4</v>
      </c>
    </row>
    <row r="3939" spans="98:116" x14ac:dyDescent="0.25">
      <c r="CT3939" s="78" t="s">
        <v>155</v>
      </c>
      <c r="CU3939" s="78" t="s">
        <v>458</v>
      </c>
      <c r="CV3939" s="78" t="s">
        <v>428</v>
      </c>
      <c r="CW3939" s="78">
        <v>2033</v>
      </c>
      <c r="CX3939" s="78">
        <v>0</v>
      </c>
      <c r="CY3939" s="78">
        <v>16044.12642662679</v>
      </c>
      <c r="CZ3939" s="78">
        <v>263.10737971828212</v>
      </c>
      <c r="DA3939" s="78">
        <v>9721.7399837426601</v>
      </c>
      <c r="DB3939" s="78">
        <v>6059.2790631658518</v>
      </c>
      <c r="DC3939" s="78">
        <v>4178.6363832148136</v>
      </c>
      <c r="DD3939" s="78">
        <v>4.6182434682481169E-6</v>
      </c>
      <c r="DE3939" s="78">
        <v>0</v>
      </c>
      <c r="DF3939" s="78">
        <v>1.929796018296575E-2</v>
      </c>
      <c r="DG3939" s="78">
        <v>1.929796018296575E-2</v>
      </c>
      <c r="DH3939" s="78">
        <v>0</v>
      </c>
      <c r="DI3939" s="78">
        <v>8.8081149690262604E-4</v>
      </c>
      <c r="DJ3939" s="78">
        <v>8.8081149690262604E-4</v>
      </c>
      <c r="DK3939" s="78">
        <v>0</v>
      </c>
      <c r="DL3939" s="78">
        <v>8.8081149690262604E-4</v>
      </c>
    </row>
    <row r="3940" spans="98:116" x14ac:dyDescent="0.25">
      <c r="CT3940" s="78" t="s">
        <v>155</v>
      </c>
      <c r="CU3940" s="78" t="s">
        <v>458</v>
      </c>
      <c r="CV3940" s="78" t="s">
        <v>428</v>
      </c>
      <c r="CW3940" s="78">
        <v>2034</v>
      </c>
      <c r="CX3940" s="78">
        <v>0</v>
      </c>
      <c r="CY3940" s="78">
        <v>16044.12642662679</v>
      </c>
      <c r="CZ3940" s="78">
        <v>263.10737971828212</v>
      </c>
      <c r="DA3940" s="78">
        <v>9721.7399837426601</v>
      </c>
      <c r="DB3940" s="78">
        <v>6059.2790631658518</v>
      </c>
      <c r="DC3940" s="78">
        <v>4178.6363832148136</v>
      </c>
      <c r="DD3940" s="78">
        <v>4.6182434682481169E-6</v>
      </c>
      <c r="DE3940" s="78">
        <v>0</v>
      </c>
      <c r="DF3940" s="78">
        <v>1.929796018296575E-2</v>
      </c>
      <c r="DG3940" s="78">
        <v>1.929796018296575E-2</v>
      </c>
      <c r="DH3940" s="78">
        <v>0</v>
      </c>
      <c r="DI3940" s="78">
        <v>9.2408669235322864E-4</v>
      </c>
      <c r="DJ3940" s="78">
        <v>9.2408669235322864E-4</v>
      </c>
      <c r="DK3940" s="78">
        <v>0</v>
      </c>
      <c r="DL3940" s="78">
        <v>9.2408669235322864E-4</v>
      </c>
    </row>
    <row r="3941" spans="98:116" x14ac:dyDescent="0.25">
      <c r="CT3941" s="78" t="s">
        <v>155</v>
      </c>
      <c r="CU3941" s="78" t="s">
        <v>458</v>
      </c>
      <c r="CV3941" s="78" t="s">
        <v>428</v>
      </c>
      <c r="CW3941" s="78">
        <v>2035</v>
      </c>
      <c r="CX3941" s="78">
        <v>0</v>
      </c>
      <c r="CY3941" s="78">
        <v>16044.12642662679</v>
      </c>
      <c r="CZ3941" s="78">
        <v>263.10737971828212</v>
      </c>
      <c r="DA3941" s="78">
        <v>9721.7399837426601</v>
      </c>
      <c r="DB3941" s="78">
        <v>6059.2790631658518</v>
      </c>
      <c r="DC3941" s="78">
        <v>4178.6363832148136</v>
      </c>
      <c r="DD3941" s="78">
        <v>4.6182434682481169E-6</v>
      </c>
      <c r="DE3941" s="78">
        <v>0</v>
      </c>
      <c r="DF3941" s="78">
        <v>1.929796018296575E-2</v>
      </c>
      <c r="DG3941" s="78">
        <v>1.929796018296575E-2</v>
      </c>
      <c r="DH3941" s="78">
        <v>0</v>
      </c>
      <c r="DI3941" s="78">
        <v>9.2408669235322864E-4</v>
      </c>
      <c r="DJ3941" s="78">
        <v>9.2408669235322864E-4</v>
      </c>
      <c r="DK3941" s="78">
        <v>0</v>
      </c>
      <c r="DL3941" s="78">
        <v>9.2408669235322864E-4</v>
      </c>
    </row>
    <row r="3942" spans="98:116" x14ac:dyDescent="0.25">
      <c r="CT3942" s="78" t="s">
        <v>155</v>
      </c>
      <c r="CU3942" s="78" t="s">
        <v>458</v>
      </c>
      <c r="CV3942" s="78" t="s">
        <v>428</v>
      </c>
      <c r="CW3942" s="78">
        <v>2036</v>
      </c>
      <c r="CX3942" s="78">
        <v>0</v>
      </c>
      <c r="CY3942" s="78">
        <v>16044.12642662679</v>
      </c>
      <c r="CZ3942" s="78">
        <v>263.10737971828212</v>
      </c>
      <c r="DA3942" s="78">
        <v>9721.7399837426601</v>
      </c>
      <c r="DB3942" s="78">
        <v>6059.2790631658518</v>
      </c>
      <c r="DC3942" s="78">
        <v>4178.6363832148136</v>
      </c>
      <c r="DD3942" s="78">
        <v>4.6182434682481169E-6</v>
      </c>
      <c r="DE3942" s="78">
        <v>0</v>
      </c>
      <c r="DF3942" s="78">
        <v>1.929796018296575E-2</v>
      </c>
      <c r="DG3942" s="78">
        <v>1.929796018296575E-2</v>
      </c>
      <c r="DH3942" s="78">
        <v>0</v>
      </c>
      <c r="DI3942" s="78">
        <v>9.2408669235322864E-4</v>
      </c>
      <c r="DJ3942" s="78">
        <v>9.2408669235322864E-4</v>
      </c>
      <c r="DK3942" s="78">
        <v>0</v>
      </c>
      <c r="DL3942" s="78">
        <v>9.2408669235322864E-4</v>
      </c>
    </row>
    <row r="3943" spans="98:116" x14ac:dyDescent="0.25">
      <c r="CT3943" s="78" t="s">
        <v>155</v>
      </c>
      <c r="CU3943" s="78" t="s">
        <v>458</v>
      </c>
      <c r="CV3943" s="78" t="s">
        <v>428</v>
      </c>
      <c r="CW3943" s="78">
        <v>2037</v>
      </c>
      <c r="CX3943" s="78">
        <v>0</v>
      </c>
      <c r="CY3943" s="78">
        <v>16044.12642662679</v>
      </c>
      <c r="CZ3943" s="78">
        <v>263.10737971828212</v>
      </c>
      <c r="DA3943" s="78">
        <v>9721.7399837426601</v>
      </c>
      <c r="DB3943" s="78">
        <v>6059.2790631658518</v>
      </c>
      <c r="DC3943" s="78">
        <v>4178.6363832148136</v>
      </c>
      <c r="DD3943" s="78">
        <v>4.6182434682481169E-6</v>
      </c>
      <c r="DE3943" s="78">
        <v>0</v>
      </c>
      <c r="DF3943" s="78">
        <v>1.929796018296575E-2</v>
      </c>
      <c r="DG3943" s="78">
        <v>1.929796018296575E-2</v>
      </c>
      <c r="DH3943" s="78">
        <v>0</v>
      </c>
      <c r="DI3943" s="78">
        <v>9.2408669235322864E-4</v>
      </c>
      <c r="DJ3943" s="78">
        <v>9.2408669235322864E-4</v>
      </c>
      <c r="DK3943" s="78">
        <v>0</v>
      </c>
      <c r="DL3943" s="78">
        <v>9.2408669235322864E-4</v>
      </c>
    </row>
    <row r="3944" spans="98:116" x14ac:dyDescent="0.25">
      <c r="CT3944" s="78" t="s">
        <v>155</v>
      </c>
      <c r="CU3944" s="78" t="s">
        <v>458</v>
      </c>
      <c r="CV3944" s="78" t="s">
        <v>428</v>
      </c>
      <c r="CW3944" s="78">
        <v>2038</v>
      </c>
      <c r="CX3944" s="78">
        <v>0</v>
      </c>
      <c r="CY3944" s="78">
        <v>16832.39123628016</v>
      </c>
      <c r="CZ3944" s="78">
        <v>280.55437045335589</v>
      </c>
      <c r="DA3944" s="78">
        <v>10192.2717658855</v>
      </c>
      <c r="DB3944" s="78">
        <v>6359.565099941311</v>
      </c>
      <c r="DC3944" s="78">
        <v>4385.721441612126</v>
      </c>
      <c r="DD3944" s="78">
        <v>4.6182434682481169E-6</v>
      </c>
      <c r="DE3944" s="78">
        <v>0</v>
      </c>
      <c r="DF3944" s="78">
        <v>2.0254329401280916E-2</v>
      </c>
      <c r="DG3944" s="78">
        <v>2.0254329401280916E-2</v>
      </c>
      <c r="DH3944" s="78">
        <v>0</v>
      </c>
      <c r="DI3944" s="78">
        <v>9.2408669235322864E-4</v>
      </c>
      <c r="DJ3944" s="78">
        <v>9.2408669235322864E-4</v>
      </c>
      <c r="DK3944" s="78">
        <v>0</v>
      </c>
      <c r="DL3944" s="78">
        <v>9.2408669235322864E-4</v>
      </c>
    </row>
    <row r="3945" spans="98:116" x14ac:dyDescent="0.25">
      <c r="CT3945" s="78" t="s">
        <v>155</v>
      </c>
      <c r="CU3945" s="78" t="s">
        <v>458</v>
      </c>
      <c r="CV3945" s="78" t="s">
        <v>428</v>
      </c>
      <c r="CW3945" s="78">
        <v>2039</v>
      </c>
      <c r="CX3945" s="78">
        <v>0</v>
      </c>
      <c r="CY3945" s="78">
        <v>16832.39123628016</v>
      </c>
      <c r="CZ3945" s="78">
        <v>280.55437045335589</v>
      </c>
      <c r="DA3945" s="78">
        <v>10192.2717658855</v>
      </c>
      <c r="DB3945" s="78">
        <v>6359.565099941311</v>
      </c>
      <c r="DC3945" s="78">
        <v>4385.721441612126</v>
      </c>
      <c r="DD3945" s="78">
        <v>4.6182434682481169E-6</v>
      </c>
      <c r="DE3945" s="78">
        <v>0</v>
      </c>
      <c r="DF3945" s="78">
        <v>2.0254329401280916E-2</v>
      </c>
      <c r="DG3945" s="78">
        <v>2.0254329401280916E-2</v>
      </c>
      <c r="DH3945" s="78">
        <v>0</v>
      </c>
      <c r="DI3945" s="78">
        <v>9.7018531426678256E-4</v>
      </c>
      <c r="DJ3945" s="78">
        <v>9.7018531426678256E-4</v>
      </c>
      <c r="DK3945" s="78">
        <v>0</v>
      </c>
      <c r="DL3945" s="78">
        <v>9.7018531426678256E-4</v>
      </c>
    </row>
    <row r="3946" spans="98:116" x14ac:dyDescent="0.25">
      <c r="CT3946" s="78" t="s">
        <v>155</v>
      </c>
      <c r="CU3946" s="78" t="s">
        <v>458</v>
      </c>
      <c r="CV3946" s="78" t="s">
        <v>428</v>
      </c>
      <c r="CW3946" s="78">
        <v>2040</v>
      </c>
      <c r="CX3946" s="78">
        <v>0</v>
      </c>
      <c r="CY3946" s="78">
        <v>16832.39123628016</v>
      </c>
      <c r="CZ3946" s="78">
        <v>280.55437045335589</v>
      </c>
      <c r="DA3946" s="78">
        <v>10192.2717658855</v>
      </c>
      <c r="DB3946" s="78">
        <v>6359.565099941311</v>
      </c>
      <c r="DC3946" s="78">
        <v>4385.721441612126</v>
      </c>
      <c r="DD3946" s="78">
        <v>4.6182434682481169E-6</v>
      </c>
      <c r="DE3946" s="78">
        <v>0</v>
      </c>
      <c r="DF3946" s="78">
        <v>2.0254329401280916E-2</v>
      </c>
      <c r="DG3946" s="78">
        <v>2.0254329401280916E-2</v>
      </c>
      <c r="DH3946" s="78">
        <v>0</v>
      </c>
      <c r="DI3946" s="78">
        <v>9.7018531426678256E-4</v>
      </c>
      <c r="DJ3946" s="78">
        <v>9.7018531426678256E-4</v>
      </c>
      <c r="DK3946" s="78">
        <v>0</v>
      </c>
      <c r="DL3946" s="78">
        <v>9.7018531426678256E-4</v>
      </c>
    </row>
    <row r="3947" spans="98:116" x14ac:dyDescent="0.25">
      <c r="CT3947" s="78" t="s">
        <v>155</v>
      </c>
      <c r="CU3947" s="78" t="s">
        <v>458</v>
      </c>
      <c r="CV3947" s="78" t="s">
        <v>428</v>
      </c>
      <c r="CW3947" s="78">
        <v>2041</v>
      </c>
      <c r="CX3947" s="78">
        <v>0</v>
      </c>
      <c r="CY3947" s="78">
        <v>16832.39123628016</v>
      </c>
      <c r="CZ3947" s="78">
        <v>280.55437045335589</v>
      </c>
      <c r="DA3947" s="78">
        <v>10192.2717658855</v>
      </c>
      <c r="DB3947" s="78">
        <v>6359.565099941311</v>
      </c>
      <c r="DC3947" s="78">
        <v>4385.721441612126</v>
      </c>
      <c r="DD3947" s="78">
        <v>4.6182434682481169E-6</v>
      </c>
      <c r="DE3947" s="78">
        <v>0</v>
      </c>
      <c r="DF3947" s="78">
        <v>2.0254329401280916E-2</v>
      </c>
      <c r="DG3947" s="78">
        <v>2.0254329401280916E-2</v>
      </c>
      <c r="DH3947" s="78">
        <v>0</v>
      </c>
      <c r="DI3947" s="78">
        <v>9.7018531426678256E-4</v>
      </c>
      <c r="DJ3947" s="78">
        <v>9.7018531426678256E-4</v>
      </c>
      <c r="DK3947" s="78">
        <v>0</v>
      </c>
      <c r="DL3947" s="78">
        <v>9.7018531426678256E-4</v>
      </c>
    </row>
    <row r="3948" spans="98:116" x14ac:dyDescent="0.25">
      <c r="CT3948" s="78" t="s">
        <v>155</v>
      </c>
      <c r="CU3948" s="78" t="s">
        <v>458</v>
      </c>
      <c r="CV3948" s="78" t="s">
        <v>428</v>
      </c>
      <c r="CW3948" s="78">
        <v>2042</v>
      </c>
      <c r="CX3948" s="78">
        <v>0</v>
      </c>
      <c r="CY3948" s="78">
        <v>16832.39123628016</v>
      </c>
      <c r="CZ3948" s="78">
        <v>280.55437045335589</v>
      </c>
      <c r="DA3948" s="78">
        <v>10192.2717658855</v>
      </c>
      <c r="DB3948" s="78">
        <v>6359.565099941311</v>
      </c>
      <c r="DC3948" s="78">
        <v>4385.721441612126</v>
      </c>
      <c r="DD3948" s="78">
        <v>4.6182434682481169E-6</v>
      </c>
      <c r="DE3948" s="78">
        <v>0</v>
      </c>
      <c r="DF3948" s="78">
        <v>2.0254329401280916E-2</v>
      </c>
      <c r="DG3948" s="78">
        <v>2.0254329401280916E-2</v>
      </c>
      <c r="DH3948" s="78">
        <v>0</v>
      </c>
      <c r="DI3948" s="78">
        <v>9.7018531426678256E-4</v>
      </c>
      <c r="DJ3948" s="78">
        <v>9.7018531426678256E-4</v>
      </c>
      <c r="DK3948" s="78">
        <v>0</v>
      </c>
      <c r="DL3948" s="78">
        <v>9.7018531426678256E-4</v>
      </c>
    </row>
    <row r="3949" spans="98:116" x14ac:dyDescent="0.25">
      <c r="CT3949" s="78" t="s">
        <v>155</v>
      </c>
      <c r="CU3949" s="78" t="s">
        <v>458</v>
      </c>
      <c r="CV3949" s="78" t="s">
        <v>428</v>
      </c>
      <c r="CW3949" s="78">
        <v>2043</v>
      </c>
      <c r="CX3949" s="78">
        <v>0</v>
      </c>
      <c r="CY3949" s="78">
        <v>17672.085223785059</v>
      </c>
      <c r="CZ3949" s="78">
        <v>299.42001237342572</v>
      </c>
      <c r="DA3949" s="78">
        <v>10692.736176386459</v>
      </c>
      <c r="DB3949" s="78">
        <v>6679.9290350251831</v>
      </c>
      <c r="DC3949" s="78">
        <v>4606.6527407082767</v>
      </c>
      <c r="DD3949" s="78">
        <v>4.6182434682481169E-6</v>
      </c>
      <c r="DE3949" s="78">
        <v>0</v>
      </c>
      <c r="DF3949" s="78">
        <v>2.1274643930263286E-2</v>
      </c>
      <c r="DG3949" s="78">
        <v>2.1274643930263286E-2</v>
      </c>
      <c r="DH3949" s="78">
        <v>0</v>
      </c>
      <c r="DI3949" s="78">
        <v>9.7018531426678256E-4</v>
      </c>
      <c r="DJ3949" s="78">
        <v>9.7018531426678256E-4</v>
      </c>
      <c r="DK3949" s="78">
        <v>0</v>
      </c>
      <c r="DL3949" s="78">
        <v>9.7018531426678256E-4</v>
      </c>
    </row>
    <row r="3950" spans="98:116" x14ac:dyDescent="0.25">
      <c r="CT3950" s="78" t="s">
        <v>155</v>
      </c>
      <c r="CU3950" s="78" t="s">
        <v>458</v>
      </c>
      <c r="CV3950" s="78" t="s">
        <v>428</v>
      </c>
      <c r="CW3950" s="78">
        <v>2044</v>
      </c>
      <c r="CX3950" s="78">
        <v>0</v>
      </c>
      <c r="CY3950" s="78">
        <v>17672.085223785059</v>
      </c>
      <c r="CZ3950" s="78">
        <v>299.42001237342572</v>
      </c>
      <c r="DA3950" s="78">
        <v>10692.736176386459</v>
      </c>
      <c r="DB3950" s="78">
        <v>6679.9290350251831</v>
      </c>
      <c r="DC3950" s="78">
        <v>4606.6527407082767</v>
      </c>
      <c r="DD3950" s="78">
        <v>4.6182434682481169E-6</v>
      </c>
      <c r="DE3950" s="78">
        <v>0</v>
      </c>
      <c r="DF3950" s="78">
        <v>2.1274643930263286E-2</v>
      </c>
      <c r="DG3950" s="78">
        <v>2.1274643930263286E-2</v>
      </c>
      <c r="DH3950" s="78">
        <v>0</v>
      </c>
      <c r="DI3950" s="78">
        <v>1.0185104093217289E-3</v>
      </c>
      <c r="DJ3950" s="78">
        <v>1.0185104093217289E-3</v>
      </c>
      <c r="DK3950" s="78">
        <v>0</v>
      </c>
      <c r="DL3950" s="78">
        <v>1.0185104093217289E-3</v>
      </c>
    </row>
    <row r="3951" spans="98:116" x14ac:dyDescent="0.25">
      <c r="CT3951" s="78" t="s">
        <v>155</v>
      </c>
      <c r="CU3951" s="78" t="s">
        <v>458</v>
      </c>
      <c r="CV3951" s="78" t="s">
        <v>428</v>
      </c>
      <c r="CW3951" s="78">
        <v>2045</v>
      </c>
      <c r="CX3951" s="78">
        <v>0</v>
      </c>
      <c r="CY3951" s="78">
        <v>17672.085223785059</v>
      </c>
      <c r="CZ3951" s="78">
        <v>299.42001237342572</v>
      </c>
      <c r="DA3951" s="78">
        <v>10692.736176386459</v>
      </c>
      <c r="DB3951" s="78">
        <v>6679.9290350251831</v>
      </c>
      <c r="DC3951" s="78">
        <v>4606.6527407082767</v>
      </c>
      <c r="DD3951" s="78">
        <v>4.6182434682481169E-6</v>
      </c>
      <c r="DE3951" s="78">
        <v>0</v>
      </c>
      <c r="DF3951" s="78">
        <v>2.1274643930263286E-2</v>
      </c>
      <c r="DG3951" s="78">
        <v>2.1274643930263286E-2</v>
      </c>
      <c r="DH3951" s="78">
        <v>0</v>
      </c>
      <c r="DI3951" s="78">
        <v>1.0185104093217289E-3</v>
      </c>
      <c r="DJ3951" s="78">
        <v>1.0185104093217289E-3</v>
      </c>
      <c r="DK3951" s="78">
        <v>0</v>
      </c>
      <c r="DL3951" s="78">
        <v>1.0185104093217289E-3</v>
      </c>
    </row>
    <row r="3952" spans="98:116" x14ac:dyDescent="0.25">
      <c r="CT3952" s="78" t="s">
        <v>155</v>
      </c>
      <c r="CU3952" s="78" t="s">
        <v>458</v>
      </c>
      <c r="CV3952" s="78" t="s">
        <v>428</v>
      </c>
      <c r="CW3952" s="78">
        <v>2046</v>
      </c>
      <c r="CX3952" s="78">
        <v>0</v>
      </c>
      <c r="CY3952" s="78">
        <v>17672.085223785059</v>
      </c>
      <c r="CZ3952" s="78">
        <v>299.42001237342572</v>
      </c>
      <c r="DA3952" s="78">
        <v>10692.736176386459</v>
      </c>
      <c r="DB3952" s="78">
        <v>6679.9290350251831</v>
      </c>
      <c r="DC3952" s="78">
        <v>4606.6527407082767</v>
      </c>
      <c r="DD3952" s="78">
        <v>4.6182434682481169E-6</v>
      </c>
      <c r="DE3952" s="78">
        <v>0</v>
      </c>
      <c r="DF3952" s="78">
        <v>2.1274643930263286E-2</v>
      </c>
      <c r="DG3952" s="78">
        <v>2.1274643930263286E-2</v>
      </c>
      <c r="DH3952" s="78">
        <v>0</v>
      </c>
      <c r="DI3952" s="78">
        <v>1.0185104093217289E-3</v>
      </c>
      <c r="DJ3952" s="78">
        <v>1.0185104093217289E-3</v>
      </c>
      <c r="DK3952" s="78">
        <v>0</v>
      </c>
      <c r="DL3952" s="78">
        <v>1.0185104093217289E-3</v>
      </c>
    </row>
    <row r="3953" spans="98:116" x14ac:dyDescent="0.25">
      <c r="CT3953" s="78" t="s">
        <v>155</v>
      </c>
      <c r="CU3953" s="78" t="s">
        <v>458</v>
      </c>
      <c r="CV3953" s="78" t="s">
        <v>428</v>
      </c>
      <c r="CW3953" s="78">
        <v>2047</v>
      </c>
      <c r="CX3953" s="78">
        <v>0</v>
      </c>
      <c r="CY3953" s="78">
        <v>17672.085223785059</v>
      </c>
      <c r="CZ3953" s="78">
        <v>299.42001237342572</v>
      </c>
      <c r="DA3953" s="78">
        <v>10692.736176386459</v>
      </c>
      <c r="DB3953" s="78">
        <v>6679.9290350251831</v>
      </c>
      <c r="DC3953" s="78">
        <v>4606.6527407082767</v>
      </c>
      <c r="DD3953" s="78">
        <v>4.6182434682481169E-6</v>
      </c>
      <c r="DE3953" s="78">
        <v>0</v>
      </c>
      <c r="DF3953" s="78">
        <v>2.1274643930263286E-2</v>
      </c>
      <c r="DG3953" s="78">
        <v>2.1274643930263286E-2</v>
      </c>
      <c r="DH3953" s="78">
        <v>0</v>
      </c>
      <c r="DI3953" s="78">
        <v>1.0185104093217289E-3</v>
      </c>
      <c r="DJ3953" s="78">
        <v>1.0185104093217289E-3</v>
      </c>
      <c r="DK3953" s="78">
        <v>0</v>
      </c>
      <c r="DL3953" s="78">
        <v>1.0185104093217289E-3</v>
      </c>
    </row>
    <row r="3954" spans="98:116" x14ac:dyDescent="0.25">
      <c r="CT3954" s="78" t="s">
        <v>155</v>
      </c>
      <c r="CU3954" s="78" t="s">
        <v>458</v>
      </c>
      <c r="CV3954" s="78" t="s">
        <v>428</v>
      </c>
      <c r="CW3954" s="78">
        <v>2048</v>
      </c>
      <c r="CX3954" s="78">
        <v>0</v>
      </c>
      <c r="CY3954" s="78">
        <v>18552.334786111151</v>
      </c>
      <c r="CZ3954" s="78">
        <v>319.49113147949038</v>
      </c>
      <c r="DA3954" s="78">
        <v>11216.562625108259</v>
      </c>
      <c r="DB3954" s="78">
        <v>7016.2810295233967</v>
      </c>
      <c r="DC3954" s="78">
        <v>4838.6098212661018</v>
      </c>
      <c r="DD3954" s="78">
        <v>4.6182434682481169E-6</v>
      </c>
      <c r="DE3954" s="78">
        <v>0</v>
      </c>
      <c r="DF3954" s="78">
        <v>2.2345878202463362E-2</v>
      </c>
      <c r="DG3954" s="78">
        <v>2.2345878202463362E-2</v>
      </c>
      <c r="DH3954" s="78">
        <v>0</v>
      </c>
      <c r="DI3954" s="78">
        <v>0</v>
      </c>
      <c r="DJ3954" s="78">
        <v>1.0185104093217289E-3</v>
      </c>
      <c r="DK3954" s="78">
        <v>0</v>
      </c>
      <c r="DL3954" s="78">
        <v>1.0185104093217289E-3</v>
      </c>
    </row>
    <row r="3955" spans="98:116" x14ac:dyDescent="0.25">
      <c r="CT3955" s="78" t="s">
        <v>155</v>
      </c>
      <c r="CU3955" s="78" t="s">
        <v>458</v>
      </c>
      <c r="CV3955" s="78" t="s">
        <v>428</v>
      </c>
      <c r="CW3955" s="78">
        <v>2049</v>
      </c>
      <c r="CX3955" s="78">
        <v>0</v>
      </c>
      <c r="CY3955" s="78">
        <v>18552.334786111151</v>
      </c>
      <c r="CZ3955" s="78">
        <v>319.49113147949038</v>
      </c>
      <c r="DA3955" s="78">
        <v>11216.562625108259</v>
      </c>
      <c r="DB3955" s="78">
        <v>7016.2810295233967</v>
      </c>
      <c r="DC3955" s="78">
        <v>4838.6098212661018</v>
      </c>
      <c r="DD3955" s="78">
        <v>4.6182434682481169E-6</v>
      </c>
      <c r="DE3955" s="78">
        <v>0</v>
      </c>
      <c r="DF3955" s="78">
        <v>2.2345878202463362E-2</v>
      </c>
      <c r="DG3955" s="78">
        <v>2.2345878202463362E-2</v>
      </c>
      <c r="DH3955" s="78">
        <v>0</v>
      </c>
      <c r="DI3955" s="78">
        <v>9.0755127299924142E-4</v>
      </c>
      <c r="DJ3955" s="78">
        <v>0</v>
      </c>
      <c r="DK3955" s="78">
        <v>0</v>
      </c>
      <c r="DL3955" s="78">
        <v>0</v>
      </c>
    </row>
    <row r="3956" spans="98:116" x14ac:dyDescent="0.25">
      <c r="CT3956" s="78" t="s">
        <v>155</v>
      </c>
      <c r="CU3956" s="78" t="s">
        <v>458</v>
      </c>
      <c r="CV3956" s="78" t="s">
        <v>428</v>
      </c>
      <c r="CW3956" s="78">
        <v>2050</v>
      </c>
      <c r="CX3956" s="78">
        <v>0</v>
      </c>
      <c r="CY3956" s="78">
        <v>18552.334786111151</v>
      </c>
      <c r="CZ3956" s="78">
        <v>319.49113147949038</v>
      </c>
      <c r="DA3956" s="78">
        <v>11216.562625108259</v>
      </c>
      <c r="DB3956" s="78">
        <v>7016.2810295233967</v>
      </c>
      <c r="DC3956" s="78">
        <v>4838.6098212661018</v>
      </c>
      <c r="DD3956" s="78">
        <v>4.6182434682481169E-6</v>
      </c>
      <c r="DE3956" s="78">
        <v>0</v>
      </c>
      <c r="DF3956" s="78">
        <v>2.2345878202463362E-2</v>
      </c>
      <c r="DG3956" s="78">
        <v>2.2345878202463362E-2</v>
      </c>
      <c r="DH3956" s="78">
        <v>0</v>
      </c>
      <c r="DI3956" s="78">
        <v>9.4070817495556952E-4</v>
      </c>
      <c r="DJ3956" s="78">
        <v>9.4070817495556952E-4</v>
      </c>
      <c r="DK3956" s="78">
        <v>0</v>
      </c>
      <c r="DL3956" s="78">
        <v>9.4070817495556952E-4</v>
      </c>
    </row>
    <row r="3957" spans="98:116" x14ac:dyDescent="0.25">
      <c r="CT3957" s="78" t="s">
        <v>155</v>
      </c>
      <c r="CU3957" s="78" t="s">
        <v>458</v>
      </c>
      <c r="CV3957" s="78" t="s">
        <v>428</v>
      </c>
      <c r="CW3957" s="78">
        <v>2051</v>
      </c>
      <c r="CX3957" s="78">
        <v>0</v>
      </c>
      <c r="CY3957" s="78">
        <v>18552.334786111151</v>
      </c>
      <c r="CZ3957" s="78">
        <v>319.49113147949038</v>
      </c>
      <c r="DA3957" s="78">
        <v>11216.562625108259</v>
      </c>
      <c r="DB3957" s="78">
        <v>7016.2810295233967</v>
      </c>
      <c r="DC3957" s="78">
        <v>4838.6098212661018</v>
      </c>
      <c r="DD3957" s="78">
        <v>4.6182434682481169E-6</v>
      </c>
      <c r="DE3957" s="78">
        <v>0</v>
      </c>
      <c r="DF3957" s="78">
        <v>2.2345878202463362E-2</v>
      </c>
      <c r="DG3957" s="78">
        <v>2.2345878202463362E-2</v>
      </c>
      <c r="DH3957" s="78">
        <v>0</v>
      </c>
      <c r="DI3957" s="78">
        <v>9.4070817495556952E-4</v>
      </c>
      <c r="DJ3957" s="78">
        <v>9.4070817495556952E-4</v>
      </c>
      <c r="DK3957" s="78">
        <v>0</v>
      </c>
      <c r="DL3957" s="78">
        <v>9.4070817495556952E-4</v>
      </c>
    </row>
    <row r="3958" spans="98:116" x14ac:dyDescent="0.25">
      <c r="CT3958" s="78" t="s">
        <v>155</v>
      </c>
      <c r="CU3958" s="78" t="s">
        <v>458</v>
      </c>
      <c r="CV3958" s="78" t="s">
        <v>428</v>
      </c>
      <c r="CW3958" s="78">
        <v>2052</v>
      </c>
      <c r="CX3958" s="78">
        <v>0</v>
      </c>
      <c r="CY3958" s="78">
        <v>18552.334786111151</v>
      </c>
      <c r="CZ3958" s="78">
        <v>319.49113147949038</v>
      </c>
      <c r="DA3958" s="78">
        <v>11216.562625108259</v>
      </c>
      <c r="DB3958" s="78">
        <v>7016.2810295233967</v>
      </c>
      <c r="DC3958" s="78">
        <v>4838.6098212661018</v>
      </c>
      <c r="DD3958" s="78">
        <v>4.6182434682481169E-6</v>
      </c>
      <c r="DE3958" s="78">
        <v>0</v>
      </c>
      <c r="DF3958" s="78">
        <v>2.2345878202463362E-2</v>
      </c>
      <c r="DG3958" s="78">
        <v>2.2345878202463362E-2</v>
      </c>
      <c r="DH3958" s="78">
        <v>0</v>
      </c>
      <c r="DI3958" s="78">
        <v>9.4070817495556952E-4</v>
      </c>
      <c r="DJ3958" s="78">
        <v>9.4070817495556952E-4</v>
      </c>
      <c r="DK3958" s="78">
        <v>0</v>
      </c>
      <c r="DL3958" s="78">
        <v>9.4070817495556952E-4</v>
      </c>
    </row>
    <row r="3959" spans="98:116" x14ac:dyDescent="0.25">
      <c r="CT3959" s="78" t="s">
        <v>155</v>
      </c>
      <c r="CU3959" s="78" t="s">
        <v>458</v>
      </c>
      <c r="CV3959" s="78" t="s">
        <v>428</v>
      </c>
      <c r="CW3959" s="78">
        <v>2053</v>
      </c>
      <c r="CX3959" s="78">
        <v>0</v>
      </c>
      <c r="CY3959" s="78">
        <v>19462.128279168621</v>
      </c>
      <c r="CZ3959" s="78">
        <v>340.53564326273909</v>
      </c>
      <c r="DA3959" s="78">
        <v>11757.141276483801</v>
      </c>
      <c r="DB3959" s="78">
        <v>7364.4513594220798</v>
      </c>
      <c r="DC3959" s="78">
        <v>5078.7171331928112</v>
      </c>
      <c r="DD3959" s="78">
        <v>4.6182434682481169E-6</v>
      </c>
      <c r="DE3959" s="78">
        <v>0</v>
      </c>
      <c r="DF3959" s="78">
        <v>2.3454752227447501E-2</v>
      </c>
      <c r="DG3959" s="78">
        <v>2.3454752227447501E-2</v>
      </c>
      <c r="DH3959" s="78">
        <v>0</v>
      </c>
      <c r="DI3959" s="78">
        <v>9.4070817495556952E-4</v>
      </c>
      <c r="DJ3959" s="78">
        <v>9.4070817495556952E-4</v>
      </c>
      <c r="DK3959" s="78">
        <v>0</v>
      </c>
      <c r="DL3959" s="78">
        <v>9.4070817495556952E-4</v>
      </c>
    </row>
    <row r="3960" spans="98:116" x14ac:dyDescent="0.25">
      <c r="CT3960" s="78" t="s">
        <v>155</v>
      </c>
      <c r="CU3960" s="78" t="s">
        <v>458</v>
      </c>
      <c r="CV3960" s="78" t="s">
        <v>428</v>
      </c>
      <c r="CW3960" s="78">
        <v>2054</v>
      </c>
      <c r="CX3960" s="78">
        <v>0</v>
      </c>
      <c r="CY3960" s="78">
        <v>19462.128279168621</v>
      </c>
      <c r="CZ3960" s="78">
        <v>340.53564326273909</v>
      </c>
      <c r="DA3960" s="78">
        <v>11757.141276483801</v>
      </c>
      <c r="DB3960" s="78">
        <v>7364.4513594220798</v>
      </c>
      <c r="DC3960" s="78">
        <v>5078.7171331928112</v>
      </c>
      <c r="DD3960" s="78">
        <v>4.6182434682481169E-6</v>
      </c>
      <c r="DE3960" s="78">
        <v>0</v>
      </c>
      <c r="DF3960" s="78">
        <v>2.3454752227447501E-2</v>
      </c>
      <c r="DG3960" s="78">
        <v>2.3454752227447501E-2</v>
      </c>
      <c r="DH3960" s="78">
        <v>0</v>
      </c>
      <c r="DI3960" s="78">
        <v>9.4070817495556952E-4</v>
      </c>
      <c r="DJ3960" s="78">
        <v>9.4070817495556952E-4</v>
      </c>
      <c r="DK3960" s="78">
        <v>0</v>
      </c>
      <c r="DL3960" s="78">
        <v>9.4070817495556952E-4</v>
      </c>
    </row>
    <row r="3961" spans="98:116" x14ac:dyDescent="0.25">
      <c r="CT3961" s="78" t="s">
        <v>155</v>
      </c>
      <c r="CU3961" s="78" t="s">
        <v>458</v>
      </c>
      <c r="CV3961" s="78" t="s">
        <v>428</v>
      </c>
      <c r="CW3961" s="78">
        <v>2055</v>
      </c>
      <c r="CX3961" s="78">
        <v>0</v>
      </c>
      <c r="CY3961" s="78">
        <v>19462.128279168621</v>
      </c>
      <c r="CZ3961" s="78">
        <v>340.53564326273909</v>
      </c>
      <c r="DA3961" s="78">
        <v>11757.141276483801</v>
      </c>
      <c r="DB3961" s="78">
        <v>7364.4513594220798</v>
      </c>
      <c r="DC3961" s="78">
        <v>5078.7171331928112</v>
      </c>
      <c r="DD3961" s="78">
        <v>4.6182434682481169E-6</v>
      </c>
      <c r="DE3961" s="78">
        <v>0</v>
      </c>
      <c r="DF3961" s="78">
        <v>2.3454752227447501E-2</v>
      </c>
      <c r="DG3961" s="78">
        <v>2.3454752227447501E-2</v>
      </c>
      <c r="DH3961" s="78">
        <v>0</v>
      </c>
      <c r="DI3961" s="78">
        <v>9.8245658602860958E-4</v>
      </c>
      <c r="DJ3961" s="78">
        <v>9.8245658602860958E-4</v>
      </c>
      <c r="DK3961" s="78">
        <v>0</v>
      </c>
      <c r="DL3961" s="78">
        <v>9.8245658602860958E-4</v>
      </c>
    </row>
    <row r="3962" spans="98:116" x14ac:dyDescent="0.25">
      <c r="CT3962" s="78" t="s">
        <v>155</v>
      </c>
      <c r="CU3962" s="78" t="s">
        <v>458</v>
      </c>
      <c r="CV3962" s="78" t="s">
        <v>459</v>
      </c>
      <c r="CW3962" s="78">
        <v>2026</v>
      </c>
      <c r="CX3962" s="78">
        <v>0</v>
      </c>
      <c r="CY3962" s="78">
        <v>5.4750346070078164</v>
      </c>
      <c r="CZ3962" s="78">
        <v>0.71896016785820915</v>
      </c>
      <c r="DA3962" s="78">
        <v>3.0714971986151238</v>
      </c>
      <c r="DB3962" s="78">
        <v>1.6845772405344559</v>
      </c>
      <c r="DC3962" s="78">
        <v>1.1617282640808146</v>
      </c>
      <c r="DD3962" s="78">
        <v>4.0308358861795648E-5</v>
      </c>
      <c r="DE3962" s="78">
        <v>0</v>
      </c>
      <c r="DF3962" s="78">
        <v>4.6827359768460382E-5</v>
      </c>
      <c r="DG3962" s="78">
        <v>4.6827359768460382E-5</v>
      </c>
      <c r="DH3962" s="78">
        <v>0</v>
      </c>
      <c r="DI3962" s="78">
        <v>9.8245658602860958E-4</v>
      </c>
      <c r="DJ3962" s="78">
        <v>9.8245658602860958E-4</v>
      </c>
      <c r="DK3962" s="78">
        <v>0</v>
      </c>
      <c r="DL3962" s="78">
        <v>9.8245658602860958E-4</v>
      </c>
    </row>
    <row r="3963" spans="98:116" x14ac:dyDescent="0.25">
      <c r="CT3963" s="78" t="s">
        <v>155</v>
      </c>
      <c r="CU3963" s="78" t="s">
        <v>458</v>
      </c>
      <c r="CV3963" s="78" t="s">
        <v>459</v>
      </c>
      <c r="CW3963" s="78">
        <v>2027</v>
      </c>
      <c r="CX3963" s="78">
        <v>0</v>
      </c>
      <c r="CY3963" s="78">
        <v>5.4750346070078164</v>
      </c>
      <c r="CZ3963" s="78">
        <v>0.71896016785820915</v>
      </c>
      <c r="DA3963" s="78">
        <v>3.0714971986151238</v>
      </c>
      <c r="DB3963" s="78">
        <v>1.6845772405344559</v>
      </c>
      <c r="DC3963" s="78">
        <v>1.1617282640808146</v>
      </c>
      <c r="DD3963" s="78">
        <v>4.0308358861795648E-5</v>
      </c>
      <c r="DE3963" s="78">
        <v>0</v>
      </c>
      <c r="DF3963" s="78">
        <v>4.6827359768460382E-5</v>
      </c>
      <c r="DG3963" s="78">
        <v>4.6827359768460382E-5</v>
      </c>
      <c r="DH3963" s="78">
        <v>0</v>
      </c>
      <c r="DI3963" s="78">
        <v>9.8245658602860958E-4</v>
      </c>
      <c r="DJ3963" s="78">
        <v>9.8245658602860958E-4</v>
      </c>
      <c r="DK3963" s="78">
        <v>0</v>
      </c>
      <c r="DL3963" s="78">
        <v>9.8245658602860958E-4</v>
      </c>
    </row>
    <row r="3964" spans="98:116" x14ac:dyDescent="0.25">
      <c r="CT3964" s="78" t="s">
        <v>155</v>
      </c>
      <c r="CU3964" s="78" t="s">
        <v>458</v>
      </c>
      <c r="CV3964" s="78" t="s">
        <v>459</v>
      </c>
      <c r="CW3964" s="78">
        <v>2028</v>
      </c>
      <c r="CX3964" s="78">
        <v>0</v>
      </c>
      <c r="CY3964" s="78">
        <v>5.7770153400785063</v>
      </c>
      <c r="CZ3964" s="78">
        <v>0.74733835430388806</v>
      </c>
      <c r="DA3964" s="78">
        <v>3.237951340101743</v>
      </c>
      <c r="DB3964" s="78">
        <v>1.7917256456728621</v>
      </c>
      <c r="DC3964" s="78">
        <v>1.235620590122793</v>
      </c>
      <c r="DD3964" s="78">
        <v>4.0308358861795648E-5</v>
      </c>
      <c r="DE3964" s="78">
        <v>0</v>
      </c>
      <c r="DF3964" s="78">
        <v>4.9805838163693251E-5</v>
      </c>
      <c r="DG3964" s="78">
        <v>4.9805838163693251E-5</v>
      </c>
      <c r="DH3964" s="78">
        <v>0</v>
      </c>
      <c r="DI3964" s="78">
        <v>9.8245658602860958E-4</v>
      </c>
      <c r="DJ3964" s="78">
        <v>9.8245658602860958E-4</v>
      </c>
      <c r="DK3964" s="78">
        <v>0</v>
      </c>
      <c r="DL3964" s="78">
        <v>9.8245658602860958E-4</v>
      </c>
    </row>
    <row r="3965" spans="98:116" x14ac:dyDescent="0.25">
      <c r="CT3965" s="78" t="s">
        <v>155</v>
      </c>
      <c r="CU3965" s="78" t="s">
        <v>458</v>
      </c>
      <c r="CV3965" s="78" t="s">
        <v>459</v>
      </c>
      <c r="CW3965" s="78">
        <v>2029</v>
      </c>
      <c r="CX3965" s="78">
        <v>0</v>
      </c>
      <c r="CY3965" s="78">
        <v>5.7770153400785063</v>
      </c>
      <c r="CZ3965" s="78">
        <v>0.74733835430388806</v>
      </c>
      <c r="DA3965" s="78">
        <v>3.237951340101743</v>
      </c>
      <c r="DB3965" s="78">
        <v>1.7917256456728621</v>
      </c>
      <c r="DC3965" s="78">
        <v>1.235620590122793</v>
      </c>
      <c r="DD3965" s="78">
        <v>4.0308358861795648E-5</v>
      </c>
      <c r="DE3965" s="78">
        <v>0</v>
      </c>
      <c r="DF3965" s="78">
        <v>4.9805838163693251E-5</v>
      </c>
      <c r="DG3965" s="78">
        <v>4.9805838163693251E-5</v>
      </c>
      <c r="DH3965" s="78">
        <v>0</v>
      </c>
      <c r="DI3965" s="78">
        <v>9.8245658602860958E-4</v>
      </c>
      <c r="DJ3965" s="78">
        <v>9.8245658602860958E-4</v>
      </c>
      <c r="DK3965" s="78">
        <v>0</v>
      </c>
      <c r="DL3965" s="78">
        <v>9.8245658602860958E-4</v>
      </c>
    </row>
    <row r="3966" spans="98:116" x14ac:dyDescent="0.25">
      <c r="CT3966" s="78" t="s">
        <v>155</v>
      </c>
      <c r="CU3966" s="78" t="s">
        <v>458</v>
      </c>
      <c r="CV3966" s="78" t="s">
        <v>459</v>
      </c>
      <c r="CW3966" s="78">
        <v>2030</v>
      </c>
      <c r="CX3966" s="78">
        <v>0</v>
      </c>
      <c r="CY3966" s="78">
        <v>5.7770153400785063</v>
      </c>
      <c r="CZ3966" s="78">
        <v>0.74733835430388806</v>
      </c>
      <c r="DA3966" s="78">
        <v>3.237951340101743</v>
      </c>
      <c r="DB3966" s="78">
        <v>1.7917256456728621</v>
      </c>
      <c r="DC3966" s="78">
        <v>1.235620590122793</v>
      </c>
      <c r="DD3966" s="78">
        <v>4.0308358861795648E-5</v>
      </c>
      <c r="DE3966" s="78">
        <v>0</v>
      </c>
      <c r="DF3966" s="78">
        <v>4.9805838163693251E-5</v>
      </c>
      <c r="DG3966" s="78">
        <v>4.9805838163693251E-5</v>
      </c>
      <c r="DH3966" s="78">
        <v>0</v>
      </c>
      <c r="DI3966" s="78">
        <v>1.0288158584291906E-3</v>
      </c>
      <c r="DJ3966" s="78">
        <v>1.0288158584291906E-3</v>
      </c>
      <c r="DK3966" s="78">
        <v>0</v>
      </c>
      <c r="DL3966" s="78">
        <v>1.0288158584291906E-3</v>
      </c>
    </row>
    <row r="3967" spans="98:116" x14ac:dyDescent="0.25">
      <c r="CT3967" s="78" t="s">
        <v>155</v>
      </c>
      <c r="CU3967" s="78" t="s">
        <v>458</v>
      </c>
      <c r="CV3967" s="78" t="s">
        <v>459</v>
      </c>
      <c r="CW3967" s="78">
        <v>2031</v>
      </c>
      <c r="CX3967" s="78">
        <v>0</v>
      </c>
      <c r="CY3967" s="78">
        <v>5.7770153400785063</v>
      </c>
      <c r="CZ3967" s="78">
        <v>0.74733835430388806</v>
      </c>
      <c r="DA3967" s="78">
        <v>3.237951340101743</v>
      </c>
      <c r="DB3967" s="78">
        <v>1.7917256456728621</v>
      </c>
      <c r="DC3967" s="78">
        <v>1.235620590122793</v>
      </c>
      <c r="DD3967" s="78">
        <v>4.0308358861795648E-5</v>
      </c>
      <c r="DE3967" s="78">
        <v>0</v>
      </c>
      <c r="DF3967" s="78">
        <v>4.9805838163693251E-5</v>
      </c>
      <c r="DG3967" s="78">
        <v>4.9805838163693251E-5</v>
      </c>
      <c r="DH3967" s="78">
        <v>0</v>
      </c>
      <c r="DI3967" s="78">
        <v>1.0288158584291906E-3</v>
      </c>
      <c r="DJ3967" s="78">
        <v>1.0288158584291906E-3</v>
      </c>
      <c r="DK3967" s="78">
        <v>0</v>
      </c>
      <c r="DL3967" s="78">
        <v>1.0288158584291906E-3</v>
      </c>
    </row>
    <row r="3968" spans="98:116" x14ac:dyDescent="0.25">
      <c r="CT3968" s="78" t="s">
        <v>155</v>
      </c>
      <c r="CU3968" s="78" t="s">
        <v>458</v>
      </c>
      <c r="CV3968" s="78" t="s">
        <v>459</v>
      </c>
      <c r="CW3968" s="78">
        <v>2032</v>
      </c>
      <c r="CX3968" s="78">
        <v>0</v>
      </c>
      <c r="CY3968" s="78">
        <v>5.7770153400785063</v>
      </c>
      <c r="CZ3968" s="78">
        <v>0.74733835430388806</v>
      </c>
      <c r="DA3968" s="78">
        <v>3.237951340101743</v>
      </c>
      <c r="DB3968" s="78">
        <v>1.7917256456728621</v>
      </c>
      <c r="DC3968" s="78">
        <v>1.235620590122793</v>
      </c>
      <c r="DD3968" s="78">
        <v>4.0308358861795648E-5</v>
      </c>
      <c r="DE3968" s="78">
        <v>0</v>
      </c>
      <c r="DF3968" s="78">
        <v>4.9805838163693251E-5</v>
      </c>
      <c r="DG3968" s="78">
        <v>4.9805838163693251E-5</v>
      </c>
      <c r="DH3968" s="78">
        <v>0</v>
      </c>
      <c r="DI3968" s="78">
        <v>1.0288158584291906E-3</v>
      </c>
      <c r="DJ3968" s="78">
        <v>1.0288158584291906E-3</v>
      </c>
      <c r="DK3968" s="78">
        <v>0</v>
      </c>
      <c r="DL3968" s="78">
        <v>1.0288158584291906E-3</v>
      </c>
    </row>
    <row r="3969" spans="98:116" x14ac:dyDescent="0.25">
      <c r="CT3969" s="78" t="s">
        <v>155</v>
      </c>
      <c r="CU3969" s="78" t="s">
        <v>458</v>
      </c>
      <c r="CV3969" s="78" t="s">
        <v>459</v>
      </c>
      <c r="CW3969" s="78">
        <v>2033</v>
      </c>
      <c r="CX3969" s="78">
        <v>0</v>
      </c>
      <c r="CY3969" s="78">
        <v>6.1205037377422222</v>
      </c>
      <c r="CZ3969" s="78">
        <v>0.77885081086863273</v>
      </c>
      <c r="DA3969" s="78">
        <v>3.4265150031539622</v>
      </c>
      <c r="DB3969" s="78">
        <v>1.9151379237196271</v>
      </c>
      <c r="DC3969" s="78">
        <v>1.3207289057830716</v>
      </c>
      <c r="DD3969" s="78">
        <v>4.0308358861795648E-5</v>
      </c>
      <c r="DE3969" s="78">
        <v>0</v>
      </c>
      <c r="DF3969" s="78">
        <v>5.3236414693450738E-5</v>
      </c>
      <c r="DG3969" s="78">
        <v>5.3236414693450738E-5</v>
      </c>
      <c r="DH3969" s="78">
        <v>0</v>
      </c>
      <c r="DI3969" s="78">
        <v>1.0288158584291906E-3</v>
      </c>
      <c r="DJ3969" s="78">
        <v>1.0288158584291906E-3</v>
      </c>
      <c r="DK3969" s="78">
        <v>0</v>
      </c>
      <c r="DL3969" s="78">
        <v>1.0288158584291906E-3</v>
      </c>
    </row>
    <row r="3970" spans="98:116" x14ac:dyDescent="0.25">
      <c r="CT3970" s="78" t="s">
        <v>155</v>
      </c>
      <c r="CU3970" s="78" t="s">
        <v>458</v>
      </c>
      <c r="CV3970" s="78" t="s">
        <v>459</v>
      </c>
      <c r="CW3970" s="78">
        <v>2034</v>
      </c>
      <c r="CX3970" s="78">
        <v>0</v>
      </c>
      <c r="CY3970" s="78">
        <v>6.1205037377422222</v>
      </c>
      <c r="CZ3970" s="78">
        <v>0.77885081086863273</v>
      </c>
      <c r="DA3970" s="78">
        <v>3.4265150031539622</v>
      </c>
      <c r="DB3970" s="78">
        <v>1.9151379237196271</v>
      </c>
      <c r="DC3970" s="78">
        <v>1.3207289057830716</v>
      </c>
      <c r="DD3970" s="78">
        <v>4.0308358861795648E-5</v>
      </c>
      <c r="DE3970" s="78">
        <v>0</v>
      </c>
      <c r="DF3970" s="78">
        <v>5.3236414693450738E-5</v>
      </c>
      <c r="DG3970" s="78">
        <v>5.3236414693450738E-5</v>
      </c>
      <c r="DH3970" s="78">
        <v>0</v>
      </c>
      <c r="DI3970" s="78">
        <v>1.0288158584291906E-3</v>
      </c>
      <c r="DJ3970" s="78">
        <v>1.0288158584291906E-3</v>
      </c>
      <c r="DK3970" s="78">
        <v>0</v>
      </c>
      <c r="DL3970" s="78">
        <v>1.0288158584291906E-3</v>
      </c>
    </row>
    <row r="3971" spans="98:116" x14ac:dyDescent="0.25">
      <c r="CT3971" s="78" t="s">
        <v>155</v>
      </c>
      <c r="CU3971" s="78" t="s">
        <v>458</v>
      </c>
      <c r="CV3971" s="78" t="s">
        <v>459</v>
      </c>
      <c r="CW3971" s="78">
        <v>2035</v>
      </c>
      <c r="CX3971" s="78">
        <v>0</v>
      </c>
      <c r="CY3971" s="78">
        <v>6.1205037377422222</v>
      </c>
      <c r="CZ3971" s="78">
        <v>0.77885081086863273</v>
      </c>
      <c r="DA3971" s="78">
        <v>3.4265150031539622</v>
      </c>
      <c r="DB3971" s="78">
        <v>1.9151379237196271</v>
      </c>
      <c r="DC3971" s="78">
        <v>1.3207289057830716</v>
      </c>
      <c r="DD3971" s="78">
        <v>4.0308358861795648E-5</v>
      </c>
      <c r="DE3971" s="78">
        <v>0</v>
      </c>
      <c r="DF3971" s="78">
        <v>5.3236414693450738E-5</v>
      </c>
      <c r="DG3971" s="78">
        <v>5.3236414693450738E-5</v>
      </c>
      <c r="DH3971" s="78">
        <v>0</v>
      </c>
      <c r="DI3971" s="78">
        <v>1.0790960762270914E-3</v>
      </c>
      <c r="DJ3971" s="78">
        <v>1.0790960762270914E-3</v>
      </c>
      <c r="DK3971" s="78">
        <v>0</v>
      </c>
      <c r="DL3971" s="78">
        <v>1.0790960762270914E-3</v>
      </c>
    </row>
    <row r="3972" spans="98:116" x14ac:dyDescent="0.25">
      <c r="CT3972" s="78" t="s">
        <v>155</v>
      </c>
      <c r="CU3972" s="78" t="s">
        <v>458</v>
      </c>
      <c r="CV3972" s="78" t="s">
        <v>459</v>
      </c>
      <c r="CW3972" s="78">
        <v>2036</v>
      </c>
      <c r="CX3972" s="78">
        <v>0</v>
      </c>
      <c r="CY3972" s="78">
        <v>6.1205037377422222</v>
      </c>
      <c r="CZ3972" s="78">
        <v>0.77885081086863273</v>
      </c>
      <c r="DA3972" s="78">
        <v>3.4265150031539622</v>
      </c>
      <c r="DB3972" s="78">
        <v>1.9151379237196271</v>
      </c>
      <c r="DC3972" s="78">
        <v>1.3207289057830716</v>
      </c>
      <c r="DD3972" s="78">
        <v>4.0308358861795648E-5</v>
      </c>
      <c r="DE3972" s="78">
        <v>0</v>
      </c>
      <c r="DF3972" s="78">
        <v>5.3236414693450738E-5</v>
      </c>
      <c r="DG3972" s="78">
        <v>5.3236414693450738E-5</v>
      </c>
      <c r="DH3972" s="78">
        <v>0</v>
      </c>
      <c r="DI3972" s="78">
        <v>1.0790960762270914E-3</v>
      </c>
      <c r="DJ3972" s="78">
        <v>1.0790960762270914E-3</v>
      </c>
      <c r="DK3972" s="78">
        <v>0</v>
      </c>
      <c r="DL3972" s="78">
        <v>1.0790960762270914E-3</v>
      </c>
    </row>
    <row r="3973" spans="98:116" x14ac:dyDescent="0.25">
      <c r="CT3973" s="78" t="s">
        <v>155</v>
      </c>
      <c r="CU3973" s="78" t="s">
        <v>458</v>
      </c>
      <c r="CV3973" s="78" t="s">
        <v>459</v>
      </c>
      <c r="CW3973" s="78">
        <v>2037</v>
      </c>
      <c r="CX3973" s="78">
        <v>0</v>
      </c>
      <c r="CY3973" s="78">
        <v>6.1205037377422222</v>
      </c>
      <c r="CZ3973" s="78">
        <v>0.77885081086863273</v>
      </c>
      <c r="DA3973" s="78">
        <v>3.4265150031539622</v>
      </c>
      <c r="DB3973" s="78">
        <v>1.9151379237196271</v>
      </c>
      <c r="DC3973" s="78">
        <v>1.3207289057830716</v>
      </c>
      <c r="DD3973" s="78">
        <v>4.0308358861795648E-5</v>
      </c>
      <c r="DE3973" s="78">
        <v>0</v>
      </c>
      <c r="DF3973" s="78">
        <v>5.3236414693450738E-5</v>
      </c>
      <c r="DG3973" s="78">
        <v>5.3236414693450738E-5</v>
      </c>
      <c r="DH3973" s="78">
        <v>0</v>
      </c>
      <c r="DI3973" s="78">
        <v>1.0790960762270914E-3</v>
      </c>
      <c r="DJ3973" s="78">
        <v>1.0790960762270914E-3</v>
      </c>
      <c r="DK3973" s="78">
        <v>0</v>
      </c>
      <c r="DL3973" s="78">
        <v>1.0790960762270914E-3</v>
      </c>
    </row>
    <row r="3974" spans="98:116" x14ac:dyDescent="0.25">
      <c r="CT3974" s="78" t="s">
        <v>155</v>
      </c>
      <c r="CU3974" s="78" t="s">
        <v>458</v>
      </c>
      <c r="CV3974" s="78" t="s">
        <v>459</v>
      </c>
      <c r="CW3974" s="78">
        <v>2038</v>
      </c>
      <c r="CX3974" s="78">
        <v>0</v>
      </c>
      <c r="CY3974" s="78">
        <v>6.5028144709638589</v>
      </c>
      <c r="CZ3974" s="78">
        <v>0.81303636269304291</v>
      </c>
      <c r="DA3974" s="78">
        <v>3.6355267003048439</v>
      </c>
      <c r="DB3974" s="78">
        <v>2.0542514079659582</v>
      </c>
      <c r="DC3974" s="78">
        <v>1.4166651814699318</v>
      </c>
      <c r="DD3974" s="78">
        <v>4.0308358861795648E-5</v>
      </c>
      <c r="DE3974" s="78">
        <v>0</v>
      </c>
      <c r="DF3974" s="78">
        <v>5.7103448521700864E-5</v>
      </c>
      <c r="DG3974" s="78">
        <v>5.7103448521700864E-5</v>
      </c>
      <c r="DH3974" s="78">
        <v>0</v>
      </c>
      <c r="DI3974" s="78">
        <v>1.0790960762270914E-3</v>
      </c>
      <c r="DJ3974" s="78">
        <v>1.0790960762270914E-3</v>
      </c>
      <c r="DK3974" s="78">
        <v>0</v>
      </c>
      <c r="DL3974" s="78">
        <v>1.0790960762270914E-3</v>
      </c>
    </row>
    <row r="3975" spans="98:116" x14ac:dyDescent="0.25">
      <c r="CT3975" s="78" t="s">
        <v>155</v>
      </c>
      <c r="CU3975" s="78" t="s">
        <v>458</v>
      </c>
      <c r="CV3975" s="78" t="s">
        <v>459</v>
      </c>
      <c r="CW3975" s="78">
        <v>2039</v>
      </c>
      <c r="CX3975" s="78">
        <v>0</v>
      </c>
      <c r="CY3975" s="78">
        <v>6.5028144709638589</v>
      </c>
      <c r="CZ3975" s="78">
        <v>0.81303636269304291</v>
      </c>
      <c r="DA3975" s="78">
        <v>3.6355267003048439</v>
      </c>
      <c r="DB3975" s="78">
        <v>2.0542514079659582</v>
      </c>
      <c r="DC3975" s="78">
        <v>1.4166651814699318</v>
      </c>
      <c r="DD3975" s="78">
        <v>4.0308358861795648E-5</v>
      </c>
      <c r="DE3975" s="78">
        <v>0</v>
      </c>
      <c r="DF3975" s="78">
        <v>5.7103448521700864E-5</v>
      </c>
      <c r="DG3975" s="78">
        <v>5.7103448521700864E-5</v>
      </c>
      <c r="DH3975" s="78">
        <v>0</v>
      </c>
      <c r="DI3975" s="78">
        <v>1.0790960762270914E-3</v>
      </c>
      <c r="DJ3975" s="78">
        <v>1.0790960762270914E-3</v>
      </c>
      <c r="DK3975" s="78">
        <v>0</v>
      </c>
      <c r="DL3975" s="78">
        <v>1.0790960762270914E-3</v>
      </c>
    </row>
    <row r="3976" spans="98:116" x14ac:dyDescent="0.25">
      <c r="CT3976" s="78" t="s">
        <v>155</v>
      </c>
      <c r="CU3976" s="78" t="s">
        <v>458</v>
      </c>
      <c r="CV3976" s="78" t="s">
        <v>459</v>
      </c>
      <c r="CW3976" s="78">
        <v>2040</v>
      </c>
      <c r="CX3976" s="78">
        <v>0</v>
      </c>
      <c r="CY3976" s="78">
        <v>6.5028144709638589</v>
      </c>
      <c r="CZ3976" s="78">
        <v>0.81303636269304291</v>
      </c>
      <c r="DA3976" s="78">
        <v>3.6355267003048439</v>
      </c>
      <c r="DB3976" s="78">
        <v>2.0542514079659582</v>
      </c>
      <c r="DC3976" s="78">
        <v>1.4166651814699318</v>
      </c>
      <c r="DD3976" s="78">
        <v>4.0308358861795648E-5</v>
      </c>
      <c r="DE3976" s="78">
        <v>0</v>
      </c>
      <c r="DF3976" s="78">
        <v>5.7103448521700864E-5</v>
      </c>
      <c r="DG3976" s="78">
        <v>5.7103448521700864E-5</v>
      </c>
      <c r="DH3976" s="78">
        <v>0</v>
      </c>
      <c r="DI3976" s="78">
        <v>1.1326066582360709E-3</v>
      </c>
      <c r="DJ3976" s="78">
        <v>1.1326066582360709E-3</v>
      </c>
      <c r="DK3976" s="78">
        <v>0</v>
      </c>
      <c r="DL3976" s="78">
        <v>1.1326066582360709E-3</v>
      </c>
    </row>
    <row r="3977" spans="98:116" x14ac:dyDescent="0.25">
      <c r="CT3977" s="78" t="s">
        <v>155</v>
      </c>
      <c r="CU3977" s="78" t="s">
        <v>458</v>
      </c>
      <c r="CV3977" s="78" t="s">
        <v>459</v>
      </c>
      <c r="CW3977" s="78">
        <v>2041</v>
      </c>
      <c r="CX3977" s="78">
        <v>0</v>
      </c>
      <c r="CY3977" s="78">
        <v>6.5028144709638589</v>
      </c>
      <c r="CZ3977" s="78">
        <v>0.81303636269304291</v>
      </c>
      <c r="DA3977" s="78">
        <v>3.6355267003048439</v>
      </c>
      <c r="DB3977" s="78">
        <v>2.0542514079659582</v>
      </c>
      <c r="DC3977" s="78">
        <v>1.4166651814699318</v>
      </c>
      <c r="DD3977" s="78">
        <v>4.0308358861795648E-5</v>
      </c>
      <c r="DE3977" s="78">
        <v>0</v>
      </c>
      <c r="DF3977" s="78">
        <v>5.7103448521700864E-5</v>
      </c>
      <c r="DG3977" s="78">
        <v>5.7103448521700864E-5</v>
      </c>
      <c r="DH3977" s="78">
        <v>0</v>
      </c>
      <c r="DI3977" s="78">
        <v>1.1326066582360709E-3</v>
      </c>
      <c r="DJ3977" s="78">
        <v>1.1326066582360709E-3</v>
      </c>
      <c r="DK3977" s="78">
        <v>0</v>
      </c>
      <c r="DL3977" s="78">
        <v>1.1326066582360709E-3</v>
      </c>
    </row>
    <row r="3978" spans="98:116" x14ac:dyDescent="0.25">
      <c r="CT3978" s="78" t="s">
        <v>155</v>
      </c>
      <c r="CU3978" s="78" t="s">
        <v>458</v>
      </c>
      <c r="CV3978" s="78" t="s">
        <v>459</v>
      </c>
      <c r="CW3978" s="78">
        <v>2042</v>
      </c>
      <c r="CX3978" s="78">
        <v>0</v>
      </c>
      <c r="CY3978" s="78">
        <v>6.5028144709638589</v>
      </c>
      <c r="CZ3978" s="78">
        <v>0.81303636269304291</v>
      </c>
      <c r="DA3978" s="78">
        <v>3.6355267003048439</v>
      </c>
      <c r="DB3978" s="78">
        <v>2.0542514079659582</v>
      </c>
      <c r="DC3978" s="78">
        <v>1.4166651814699318</v>
      </c>
      <c r="DD3978" s="78">
        <v>4.0308358861795648E-5</v>
      </c>
      <c r="DE3978" s="78">
        <v>0</v>
      </c>
      <c r="DF3978" s="78">
        <v>5.7103448521700864E-5</v>
      </c>
      <c r="DG3978" s="78">
        <v>5.7103448521700864E-5</v>
      </c>
      <c r="DH3978" s="78">
        <v>0</v>
      </c>
      <c r="DI3978" s="78">
        <v>1.1326066582360709E-3</v>
      </c>
      <c r="DJ3978" s="78">
        <v>1.1326066582360709E-3</v>
      </c>
      <c r="DK3978" s="78">
        <v>0</v>
      </c>
      <c r="DL3978" s="78">
        <v>1.1326066582360709E-3</v>
      </c>
    </row>
    <row r="3979" spans="98:116" x14ac:dyDescent="0.25">
      <c r="CT3979" s="78" t="s">
        <v>155</v>
      </c>
      <c r="CU3979" s="78" t="s">
        <v>458</v>
      </c>
      <c r="CV3979" s="78" t="s">
        <v>459</v>
      </c>
      <c r="CW3979" s="78">
        <v>2043</v>
      </c>
      <c r="CX3979" s="78">
        <v>0</v>
      </c>
      <c r="CY3979" s="78">
        <v>6.9209339048534364</v>
      </c>
      <c r="CZ3979" s="78">
        <v>0.84943606974448549</v>
      </c>
      <c r="DA3979" s="78">
        <v>3.863186873359612</v>
      </c>
      <c r="DB3979" s="78">
        <v>2.208310961749326</v>
      </c>
      <c r="DC3979" s="78">
        <v>1.5229086553073405</v>
      </c>
      <c r="DD3979" s="78">
        <v>4.0308358861795648E-5</v>
      </c>
      <c r="DE3979" s="78">
        <v>0</v>
      </c>
      <c r="DF3979" s="78">
        <v>6.1385948591862933E-5</v>
      </c>
      <c r="DG3979" s="78">
        <v>6.1385948591862933E-5</v>
      </c>
      <c r="DH3979" s="78">
        <v>0</v>
      </c>
      <c r="DI3979" s="78">
        <v>1.1326066582360709E-3</v>
      </c>
      <c r="DJ3979" s="78">
        <v>1.1326066582360709E-3</v>
      </c>
      <c r="DK3979" s="78">
        <v>0</v>
      </c>
      <c r="DL3979" s="78">
        <v>1.1326066582360709E-3</v>
      </c>
    </row>
    <row r="3980" spans="98:116" x14ac:dyDescent="0.25">
      <c r="CT3980" s="78" t="s">
        <v>155</v>
      </c>
      <c r="CU3980" s="78" t="s">
        <v>458</v>
      </c>
      <c r="CV3980" s="78" t="s">
        <v>459</v>
      </c>
      <c r="CW3980" s="78">
        <v>2044</v>
      </c>
      <c r="CX3980" s="78">
        <v>0</v>
      </c>
      <c r="CY3980" s="78">
        <v>6.9209339048534364</v>
      </c>
      <c r="CZ3980" s="78">
        <v>0.84943606974448549</v>
      </c>
      <c r="DA3980" s="78">
        <v>3.863186873359612</v>
      </c>
      <c r="DB3980" s="78">
        <v>2.208310961749326</v>
      </c>
      <c r="DC3980" s="78">
        <v>1.5229086553073405</v>
      </c>
      <c r="DD3980" s="78">
        <v>4.0308358861795648E-5</v>
      </c>
      <c r="DE3980" s="78">
        <v>0</v>
      </c>
      <c r="DF3980" s="78">
        <v>6.1385948591862933E-5</v>
      </c>
      <c r="DG3980" s="78">
        <v>6.1385948591862933E-5</v>
      </c>
      <c r="DH3980" s="78">
        <v>0</v>
      </c>
      <c r="DI3980" s="78">
        <v>1.1326066582360709E-3</v>
      </c>
      <c r="DJ3980" s="78">
        <v>1.1326066582360709E-3</v>
      </c>
      <c r="DK3980" s="78">
        <v>0</v>
      </c>
      <c r="DL3980" s="78">
        <v>1.1326066582360709E-3</v>
      </c>
    </row>
    <row r="3981" spans="98:116" x14ac:dyDescent="0.25">
      <c r="CT3981" s="78" t="s">
        <v>155</v>
      </c>
      <c r="CU3981" s="78" t="s">
        <v>458</v>
      </c>
      <c r="CV3981" s="78" t="s">
        <v>459</v>
      </c>
      <c r="CW3981" s="78">
        <v>2045</v>
      </c>
      <c r="CX3981" s="78">
        <v>0</v>
      </c>
      <c r="CY3981" s="78">
        <v>6.9209339048534364</v>
      </c>
      <c r="CZ3981" s="78">
        <v>0.84943606974448549</v>
      </c>
      <c r="DA3981" s="78">
        <v>3.863186873359612</v>
      </c>
      <c r="DB3981" s="78">
        <v>2.208310961749326</v>
      </c>
      <c r="DC3981" s="78">
        <v>1.5229086553073405</v>
      </c>
      <c r="DD3981" s="78">
        <v>4.0308358861795648E-5</v>
      </c>
      <c r="DE3981" s="78">
        <v>0</v>
      </c>
      <c r="DF3981" s="78">
        <v>6.1385948591862933E-5</v>
      </c>
      <c r="DG3981" s="78">
        <v>6.1385948591862933E-5</v>
      </c>
      <c r="DH3981" s="78">
        <v>0</v>
      </c>
      <c r="DI3981" s="78">
        <v>1.188648620899425E-3</v>
      </c>
      <c r="DJ3981" s="78">
        <v>1.188648620899425E-3</v>
      </c>
      <c r="DK3981" s="78">
        <v>0</v>
      </c>
      <c r="DL3981" s="78">
        <v>1.188648620899425E-3</v>
      </c>
    </row>
    <row r="3982" spans="98:116" x14ac:dyDescent="0.25">
      <c r="CT3982" s="78" t="s">
        <v>155</v>
      </c>
      <c r="CU3982" s="78" t="s">
        <v>458</v>
      </c>
      <c r="CV3982" s="78" t="s">
        <v>459</v>
      </c>
      <c r="CW3982" s="78">
        <v>2046</v>
      </c>
      <c r="CX3982" s="78">
        <v>0</v>
      </c>
      <c r="CY3982" s="78">
        <v>6.9209339048534364</v>
      </c>
      <c r="CZ3982" s="78">
        <v>0.84943606974448549</v>
      </c>
      <c r="DA3982" s="78">
        <v>3.863186873359612</v>
      </c>
      <c r="DB3982" s="78">
        <v>2.208310961749326</v>
      </c>
      <c r="DC3982" s="78">
        <v>1.5229086553073405</v>
      </c>
      <c r="DD3982" s="78">
        <v>4.0308358861795648E-5</v>
      </c>
      <c r="DE3982" s="78">
        <v>0</v>
      </c>
      <c r="DF3982" s="78">
        <v>6.1385948591862933E-5</v>
      </c>
      <c r="DG3982" s="78">
        <v>6.1385948591862933E-5</v>
      </c>
      <c r="DH3982" s="78">
        <v>0</v>
      </c>
      <c r="DI3982" s="78">
        <v>1.188648620899425E-3</v>
      </c>
      <c r="DJ3982" s="78">
        <v>1.188648620899425E-3</v>
      </c>
      <c r="DK3982" s="78">
        <v>0</v>
      </c>
      <c r="DL3982" s="78">
        <v>1.188648620899425E-3</v>
      </c>
    </row>
    <row r="3983" spans="98:116" x14ac:dyDescent="0.25">
      <c r="CT3983" s="78" t="s">
        <v>155</v>
      </c>
      <c r="CU3983" s="78" t="s">
        <v>458</v>
      </c>
      <c r="CV3983" s="78" t="s">
        <v>459</v>
      </c>
      <c r="CW3983" s="78">
        <v>2047</v>
      </c>
      <c r="CX3983" s="78">
        <v>0</v>
      </c>
      <c r="CY3983" s="78">
        <v>6.9209339048534364</v>
      </c>
      <c r="CZ3983" s="78">
        <v>0.84943606974448549</v>
      </c>
      <c r="DA3983" s="78">
        <v>3.863186873359612</v>
      </c>
      <c r="DB3983" s="78">
        <v>2.208310961749326</v>
      </c>
      <c r="DC3983" s="78">
        <v>1.5229086553073405</v>
      </c>
      <c r="DD3983" s="78">
        <v>4.0308358861795648E-5</v>
      </c>
      <c r="DE3983" s="78">
        <v>0</v>
      </c>
      <c r="DF3983" s="78">
        <v>6.1385948591862933E-5</v>
      </c>
      <c r="DG3983" s="78">
        <v>6.1385948591862933E-5</v>
      </c>
      <c r="DH3983" s="78">
        <v>0</v>
      </c>
      <c r="DI3983" s="78">
        <v>1.188648620899425E-3</v>
      </c>
      <c r="DJ3983" s="78">
        <v>1.188648620899425E-3</v>
      </c>
      <c r="DK3983" s="78">
        <v>0</v>
      </c>
      <c r="DL3983" s="78">
        <v>1.188648620899425E-3</v>
      </c>
    </row>
    <row r="3984" spans="98:116" x14ac:dyDescent="0.25">
      <c r="CT3984" s="78" t="s">
        <v>155</v>
      </c>
      <c r="CU3984" s="78" t="s">
        <v>458</v>
      </c>
      <c r="CV3984" s="78" t="s">
        <v>459</v>
      </c>
      <c r="CW3984" s="78">
        <v>2048</v>
      </c>
      <c r="CX3984" s="78">
        <v>0</v>
      </c>
      <c r="CY3984" s="78">
        <v>7.3713487866929492</v>
      </c>
      <c r="CZ3984" s="78">
        <v>0.88758656625868149</v>
      </c>
      <c r="DA3984" s="78">
        <v>4.1074699954703036</v>
      </c>
      <c r="DB3984" s="78">
        <v>2.3762922249639509</v>
      </c>
      <c r="DC3984" s="78">
        <v>1.6387529019329894</v>
      </c>
      <c r="DD3984" s="78">
        <v>4.0308358861795648E-5</v>
      </c>
      <c r="DE3984" s="78">
        <v>0</v>
      </c>
      <c r="DF3984" s="78">
        <v>6.6055440056923942E-5</v>
      </c>
      <c r="DG3984" s="78">
        <v>6.6055440056923942E-5</v>
      </c>
      <c r="DH3984" s="78">
        <v>0</v>
      </c>
      <c r="DI3984" s="78">
        <v>1.188648620899425E-3</v>
      </c>
      <c r="DJ3984" s="78">
        <v>1.188648620899425E-3</v>
      </c>
      <c r="DK3984" s="78">
        <v>0</v>
      </c>
      <c r="DL3984" s="78">
        <v>1.188648620899425E-3</v>
      </c>
    </row>
    <row r="3985" spans="98:116" x14ac:dyDescent="0.25">
      <c r="CT3985" s="78" t="s">
        <v>155</v>
      </c>
      <c r="CU3985" s="78" t="s">
        <v>458</v>
      </c>
      <c r="CV3985" s="78" t="s">
        <v>459</v>
      </c>
      <c r="CW3985" s="78">
        <v>2049</v>
      </c>
      <c r="CX3985" s="78">
        <v>0</v>
      </c>
      <c r="CY3985" s="78">
        <v>7.3713487866929492</v>
      </c>
      <c r="CZ3985" s="78">
        <v>0.88758656625868149</v>
      </c>
      <c r="DA3985" s="78">
        <v>4.1074699954703036</v>
      </c>
      <c r="DB3985" s="78">
        <v>2.3762922249639509</v>
      </c>
      <c r="DC3985" s="78">
        <v>1.6387529019329894</v>
      </c>
      <c r="DD3985" s="78">
        <v>4.0308358861795648E-5</v>
      </c>
      <c r="DE3985" s="78">
        <v>0</v>
      </c>
      <c r="DF3985" s="78">
        <v>6.6055440056923942E-5</v>
      </c>
      <c r="DG3985" s="78">
        <v>6.6055440056923942E-5</v>
      </c>
      <c r="DH3985" s="78">
        <v>0</v>
      </c>
      <c r="DI3985" s="78">
        <v>0</v>
      </c>
      <c r="DJ3985" s="78">
        <v>1.188648620899425E-3</v>
      </c>
      <c r="DK3985" s="78">
        <v>0</v>
      </c>
      <c r="DL3985" s="78">
        <v>1.188648620899425E-3</v>
      </c>
    </row>
    <row r="3986" spans="98:116" x14ac:dyDescent="0.25">
      <c r="CT3986" s="78" t="s">
        <v>155</v>
      </c>
      <c r="CU3986" s="78" t="s">
        <v>458</v>
      </c>
      <c r="CV3986" s="78" t="s">
        <v>459</v>
      </c>
      <c r="CW3986" s="78">
        <v>2050</v>
      </c>
      <c r="CX3986" s="78">
        <v>0</v>
      </c>
      <c r="CY3986" s="78">
        <v>7.3713487866929492</v>
      </c>
      <c r="CZ3986" s="78">
        <v>0.88758656625868149</v>
      </c>
      <c r="DA3986" s="78">
        <v>4.1074699954703036</v>
      </c>
      <c r="DB3986" s="78">
        <v>2.3762922249639509</v>
      </c>
      <c r="DC3986" s="78">
        <v>1.6387529019329894</v>
      </c>
      <c r="DD3986" s="78">
        <v>4.0308358861795648E-5</v>
      </c>
      <c r="DE3986" s="78">
        <v>0</v>
      </c>
      <c r="DF3986" s="78">
        <v>6.6055440056923942E-5</v>
      </c>
      <c r="DG3986" s="78">
        <v>6.6055440056923942E-5</v>
      </c>
      <c r="DH3986" s="78">
        <v>0</v>
      </c>
      <c r="DI3986" s="78">
        <v>3.382939242217663E-6</v>
      </c>
      <c r="DJ3986" s="78">
        <v>0</v>
      </c>
      <c r="DK3986" s="78">
        <v>0</v>
      </c>
      <c r="DL3986" s="78">
        <v>0</v>
      </c>
    </row>
    <row r="3987" spans="98:116" x14ac:dyDescent="0.25">
      <c r="CT3987" s="78" t="s">
        <v>155</v>
      </c>
      <c r="CU3987" s="78" t="s">
        <v>458</v>
      </c>
      <c r="CV3987" s="78" t="s">
        <v>459</v>
      </c>
      <c r="CW3987" s="78">
        <v>2051</v>
      </c>
      <c r="CX3987" s="78">
        <v>0</v>
      </c>
      <c r="CY3987" s="78">
        <v>7.3713487866929492</v>
      </c>
      <c r="CZ3987" s="78">
        <v>0.88758656625868149</v>
      </c>
      <c r="DA3987" s="78">
        <v>4.1074699954703036</v>
      </c>
      <c r="DB3987" s="78">
        <v>2.3762922249639509</v>
      </c>
      <c r="DC3987" s="78">
        <v>1.6387529019329894</v>
      </c>
      <c r="DD3987" s="78">
        <v>4.0308358861795648E-5</v>
      </c>
      <c r="DE3987" s="78">
        <v>0</v>
      </c>
      <c r="DF3987" s="78">
        <v>6.6055440056923942E-5</v>
      </c>
      <c r="DG3987" s="78">
        <v>6.6055440056923942E-5</v>
      </c>
      <c r="DH3987" s="78">
        <v>0</v>
      </c>
      <c r="DI3987" s="78">
        <v>3.5343007850742594E-6</v>
      </c>
      <c r="DJ3987" s="78">
        <v>3.5343007850742594E-6</v>
      </c>
      <c r="DK3987" s="78">
        <v>0</v>
      </c>
      <c r="DL3987" s="78">
        <v>3.5343007850742594E-6</v>
      </c>
    </row>
    <row r="3988" spans="98:116" x14ac:dyDescent="0.25">
      <c r="CT3988" s="78" t="s">
        <v>155</v>
      </c>
      <c r="CU3988" s="78" t="s">
        <v>458</v>
      </c>
      <c r="CV3988" s="78" t="s">
        <v>459</v>
      </c>
      <c r="CW3988" s="78">
        <v>2052</v>
      </c>
      <c r="CX3988" s="78">
        <v>0</v>
      </c>
      <c r="CY3988" s="78">
        <v>7.3713487866929492</v>
      </c>
      <c r="CZ3988" s="78">
        <v>0.88758656625868149</v>
      </c>
      <c r="DA3988" s="78">
        <v>4.1074699954703036</v>
      </c>
      <c r="DB3988" s="78">
        <v>2.3762922249639509</v>
      </c>
      <c r="DC3988" s="78">
        <v>1.6387529019329894</v>
      </c>
      <c r="DD3988" s="78">
        <v>4.0308358861795648E-5</v>
      </c>
      <c r="DE3988" s="78">
        <v>0</v>
      </c>
      <c r="DF3988" s="78">
        <v>6.6055440056923942E-5</v>
      </c>
      <c r="DG3988" s="78">
        <v>6.6055440056923942E-5</v>
      </c>
      <c r="DH3988" s="78">
        <v>0</v>
      </c>
      <c r="DI3988" s="78">
        <v>3.5343007850742594E-6</v>
      </c>
      <c r="DJ3988" s="78">
        <v>3.5343007850742594E-6</v>
      </c>
      <c r="DK3988" s="78">
        <v>0</v>
      </c>
      <c r="DL3988" s="78">
        <v>3.5343007850742594E-6</v>
      </c>
    </row>
    <row r="3989" spans="98:116" x14ac:dyDescent="0.25">
      <c r="CT3989" s="78" t="s">
        <v>155</v>
      </c>
      <c r="CU3989" s="78" t="s">
        <v>458</v>
      </c>
      <c r="CV3989" s="78" t="s">
        <v>459</v>
      </c>
      <c r="CW3989" s="78">
        <v>2053</v>
      </c>
      <c r="CX3989" s="78">
        <v>0</v>
      </c>
      <c r="CY3989" s="78">
        <v>7.8503183129805914</v>
      </c>
      <c r="CZ3989" s="78">
        <v>0.92702061128565705</v>
      </c>
      <c r="DA3989" s="78">
        <v>4.3664358480986314</v>
      </c>
      <c r="DB3989" s="78">
        <v>2.5568618535962759</v>
      </c>
      <c r="DC3989" s="78">
        <v>1.7632784126481853</v>
      </c>
      <c r="DD3989" s="78">
        <v>4.0308358861795648E-5</v>
      </c>
      <c r="DE3989" s="78">
        <v>0</v>
      </c>
      <c r="DF3989" s="78">
        <v>7.1074859030280439E-5</v>
      </c>
      <c r="DG3989" s="78">
        <v>7.1074859030280439E-5</v>
      </c>
      <c r="DH3989" s="78">
        <v>0</v>
      </c>
      <c r="DI3989" s="78">
        <v>3.5343007850742594E-6</v>
      </c>
      <c r="DJ3989" s="78">
        <v>3.5343007850742594E-6</v>
      </c>
      <c r="DK3989" s="78">
        <v>0</v>
      </c>
      <c r="DL3989" s="78">
        <v>3.5343007850742594E-6</v>
      </c>
    </row>
    <row r="3990" spans="98:116" x14ac:dyDescent="0.25">
      <c r="CT3990" s="78" t="s">
        <v>155</v>
      </c>
      <c r="CU3990" s="78" t="s">
        <v>458</v>
      </c>
      <c r="CV3990" s="78" t="s">
        <v>459</v>
      </c>
      <c r="CW3990" s="78">
        <v>2054</v>
      </c>
      <c r="CX3990" s="78">
        <v>0</v>
      </c>
      <c r="CY3990" s="78">
        <v>7.8503183129805914</v>
      </c>
      <c r="CZ3990" s="78">
        <v>0.92702061128565705</v>
      </c>
      <c r="DA3990" s="78">
        <v>4.3664358480986314</v>
      </c>
      <c r="DB3990" s="78">
        <v>2.5568618535962759</v>
      </c>
      <c r="DC3990" s="78">
        <v>1.7632784126481853</v>
      </c>
      <c r="DD3990" s="78">
        <v>4.0308358861795648E-5</v>
      </c>
      <c r="DE3990" s="78">
        <v>0</v>
      </c>
      <c r="DF3990" s="78">
        <v>7.1074859030280439E-5</v>
      </c>
      <c r="DG3990" s="78">
        <v>7.1074859030280439E-5</v>
      </c>
      <c r="DH3990" s="78">
        <v>0</v>
      </c>
      <c r="DI3990" s="78">
        <v>3.5343007850742594E-6</v>
      </c>
      <c r="DJ3990" s="78">
        <v>3.5343007850742594E-6</v>
      </c>
      <c r="DK3990" s="78">
        <v>0</v>
      </c>
      <c r="DL3990" s="78">
        <v>3.5343007850742594E-6</v>
      </c>
    </row>
    <row r="3991" spans="98:116" x14ac:dyDescent="0.25">
      <c r="CT3991" s="78" t="s">
        <v>155</v>
      </c>
      <c r="CU3991" s="78" t="s">
        <v>458</v>
      </c>
      <c r="CV3991" s="78" t="s">
        <v>459</v>
      </c>
      <c r="CW3991" s="78">
        <v>2055</v>
      </c>
      <c r="CX3991" s="78">
        <v>0</v>
      </c>
      <c r="CY3991" s="78">
        <v>7.8503183129805914</v>
      </c>
      <c r="CZ3991" s="78">
        <v>0.92702061128565705</v>
      </c>
      <c r="DA3991" s="78">
        <v>4.3664358480986314</v>
      </c>
      <c r="DB3991" s="78">
        <v>2.5568618535962759</v>
      </c>
      <c r="DC3991" s="78">
        <v>1.7632784126481853</v>
      </c>
      <c r="DD3991" s="78">
        <v>4.0308358861795648E-5</v>
      </c>
      <c r="DE3991" s="78">
        <v>0</v>
      </c>
      <c r="DF3991" s="78">
        <v>7.1074859030280439E-5</v>
      </c>
      <c r="DG3991" s="78">
        <v>7.1074859030280439E-5</v>
      </c>
      <c r="DH3991" s="78">
        <v>0</v>
      </c>
      <c r="DI3991" s="78">
        <v>3.5343007850742594E-6</v>
      </c>
      <c r="DJ3991" s="78">
        <v>3.5343007850742594E-6</v>
      </c>
      <c r="DK3991" s="78">
        <v>0</v>
      </c>
      <c r="DL3991" s="78">
        <v>3.5343007850742594E-6</v>
      </c>
    </row>
    <row r="3992" spans="98:116" x14ac:dyDescent="0.25">
      <c r="CT3992" s="78" t="s">
        <v>155</v>
      </c>
      <c r="CU3992" s="78" t="s">
        <v>458</v>
      </c>
      <c r="CV3992" s="78" t="s">
        <v>490</v>
      </c>
      <c r="CW3992" s="78">
        <v>2026</v>
      </c>
      <c r="CX3992" s="78">
        <v>0</v>
      </c>
      <c r="CY3992" s="78">
        <v>8.0408269036977231E-2</v>
      </c>
      <c r="CZ3992" s="78">
        <v>3.7590224611390742E-2</v>
      </c>
      <c r="DA3992" s="78">
        <v>1.6314334115686961E-3</v>
      </c>
      <c r="DB3992" s="78">
        <v>4.1186611014017729E-2</v>
      </c>
      <c r="DC3992" s="78">
        <v>2.8403357807152987E-2</v>
      </c>
      <c r="DD3992" s="78">
        <v>7.3597616060884124E-3</v>
      </c>
      <c r="DE3992" s="78">
        <v>0</v>
      </c>
      <c r="DF3992" s="78">
        <v>2.0904194227307611E-4</v>
      </c>
      <c r="DG3992" s="78">
        <v>2.0904194227307611E-4</v>
      </c>
      <c r="DH3992" s="78">
        <v>0</v>
      </c>
      <c r="DI3992" s="78">
        <v>3.729238501194422E-6</v>
      </c>
      <c r="DJ3992" s="78">
        <v>3.729238501194422E-6</v>
      </c>
      <c r="DK3992" s="78">
        <v>0</v>
      </c>
      <c r="DL3992" s="78">
        <v>3.729238501194422E-6</v>
      </c>
    </row>
    <row r="3993" spans="98:116" x14ac:dyDescent="0.25">
      <c r="CT3993" s="78" t="s">
        <v>155</v>
      </c>
      <c r="CU3993" s="78" t="s">
        <v>458</v>
      </c>
      <c r="CV3993" s="78" t="s">
        <v>490</v>
      </c>
      <c r="CW3993" s="78">
        <v>2027</v>
      </c>
      <c r="CX3993" s="78">
        <v>0</v>
      </c>
      <c r="CY3993" s="78">
        <v>8.0408269036977231E-2</v>
      </c>
      <c r="CZ3993" s="78">
        <v>3.7590224611390742E-2</v>
      </c>
      <c r="DA3993" s="78">
        <v>1.6314334115686961E-3</v>
      </c>
      <c r="DB3993" s="78">
        <v>4.1186611014017729E-2</v>
      </c>
      <c r="DC3993" s="78">
        <v>2.8403357807152987E-2</v>
      </c>
      <c r="DD3993" s="78">
        <v>7.3597616060884124E-3</v>
      </c>
      <c r="DE3993" s="78">
        <v>0</v>
      </c>
      <c r="DF3993" s="78">
        <v>2.0904194227307611E-4</v>
      </c>
      <c r="DG3993" s="78">
        <v>2.0904194227307611E-4</v>
      </c>
      <c r="DH3993" s="78">
        <v>0</v>
      </c>
      <c r="DI3993" s="78">
        <v>3.729238501194422E-6</v>
      </c>
      <c r="DJ3993" s="78">
        <v>3.729238501194422E-6</v>
      </c>
      <c r="DK3993" s="78">
        <v>0</v>
      </c>
      <c r="DL3993" s="78">
        <v>3.729238501194422E-6</v>
      </c>
    </row>
    <row r="3994" spans="98:116" x14ac:dyDescent="0.25">
      <c r="CT3994" s="78" t="s">
        <v>155</v>
      </c>
      <c r="CU3994" s="78" t="s">
        <v>458</v>
      </c>
      <c r="CV3994" s="78" t="s">
        <v>490</v>
      </c>
      <c r="CW3994" s="78">
        <v>2028</v>
      </c>
      <c r="CX3994" s="78">
        <v>0</v>
      </c>
      <c r="CY3994" s="78">
        <v>8.3606377745129648E-2</v>
      </c>
      <c r="CZ3994" s="78">
        <v>3.9055083184886243E-2</v>
      </c>
      <c r="DA3994" s="78">
        <v>1.6949971741064369E-3</v>
      </c>
      <c r="DB3994" s="78">
        <v>4.2856297386136888E-2</v>
      </c>
      <c r="DC3994" s="78">
        <v>2.9554816941212037E-2</v>
      </c>
      <c r="DD3994" s="78">
        <v>7.3597616060884124E-3</v>
      </c>
      <c r="DE3994" s="78">
        <v>0</v>
      </c>
      <c r="DF3994" s="78">
        <v>2.1751640699890372E-4</v>
      </c>
      <c r="DG3994" s="78">
        <v>2.1751640699890372E-4</v>
      </c>
      <c r="DH3994" s="78">
        <v>0</v>
      </c>
      <c r="DI3994" s="78">
        <v>3.729238501194422E-6</v>
      </c>
      <c r="DJ3994" s="78">
        <v>3.729238501194422E-6</v>
      </c>
      <c r="DK3994" s="78">
        <v>0</v>
      </c>
      <c r="DL3994" s="78">
        <v>3.729238501194422E-6</v>
      </c>
    </row>
    <row r="3995" spans="98:116" x14ac:dyDescent="0.25">
      <c r="CT3995" s="78" t="s">
        <v>155</v>
      </c>
      <c r="CU3995" s="78" t="s">
        <v>458</v>
      </c>
      <c r="CV3995" s="78" t="s">
        <v>490</v>
      </c>
      <c r="CW3995" s="78">
        <v>2029</v>
      </c>
      <c r="CX3995" s="78">
        <v>0</v>
      </c>
      <c r="CY3995" s="78">
        <v>8.3606377745129648E-2</v>
      </c>
      <c r="CZ3995" s="78">
        <v>3.9055083184886243E-2</v>
      </c>
      <c r="DA3995" s="78">
        <v>1.6949971741064369E-3</v>
      </c>
      <c r="DB3995" s="78">
        <v>4.2856297386136888E-2</v>
      </c>
      <c r="DC3995" s="78">
        <v>2.9554816941212037E-2</v>
      </c>
      <c r="DD3995" s="78">
        <v>7.3597616060884124E-3</v>
      </c>
      <c r="DE3995" s="78">
        <v>0</v>
      </c>
      <c r="DF3995" s="78">
        <v>2.1751640699890372E-4</v>
      </c>
      <c r="DG3995" s="78">
        <v>2.1751640699890372E-4</v>
      </c>
      <c r="DH3995" s="78">
        <v>0</v>
      </c>
      <c r="DI3995" s="78">
        <v>3.729238501194422E-6</v>
      </c>
      <c r="DJ3995" s="78">
        <v>3.729238501194422E-6</v>
      </c>
      <c r="DK3995" s="78">
        <v>0</v>
      </c>
      <c r="DL3995" s="78">
        <v>3.729238501194422E-6</v>
      </c>
    </row>
    <row r="3996" spans="98:116" x14ac:dyDescent="0.25">
      <c r="CT3996" s="78" t="s">
        <v>155</v>
      </c>
      <c r="CU3996" s="78" t="s">
        <v>458</v>
      </c>
      <c r="CV3996" s="78" t="s">
        <v>490</v>
      </c>
      <c r="CW3996" s="78">
        <v>2030</v>
      </c>
      <c r="CX3996" s="78">
        <v>0</v>
      </c>
      <c r="CY3996" s="78">
        <v>8.3606377745129648E-2</v>
      </c>
      <c r="CZ3996" s="78">
        <v>3.9055083184886243E-2</v>
      </c>
      <c r="DA3996" s="78">
        <v>1.6949971741064369E-3</v>
      </c>
      <c r="DB3996" s="78">
        <v>4.2856297386136888E-2</v>
      </c>
      <c r="DC3996" s="78">
        <v>2.9554816941212037E-2</v>
      </c>
      <c r="DD3996" s="78">
        <v>7.3597616060884124E-3</v>
      </c>
      <c r="DE3996" s="78">
        <v>0</v>
      </c>
      <c r="DF3996" s="78">
        <v>2.1751640699890372E-4</v>
      </c>
      <c r="DG3996" s="78">
        <v>2.1751640699890372E-4</v>
      </c>
      <c r="DH3996" s="78">
        <v>0</v>
      </c>
      <c r="DI3996" s="78">
        <v>3.729238501194422E-6</v>
      </c>
      <c r="DJ3996" s="78">
        <v>3.729238501194422E-6</v>
      </c>
      <c r="DK3996" s="78">
        <v>0</v>
      </c>
      <c r="DL3996" s="78">
        <v>3.729238501194422E-6</v>
      </c>
    </row>
    <row r="3997" spans="98:116" x14ac:dyDescent="0.25">
      <c r="CT3997" s="78" t="s">
        <v>155</v>
      </c>
      <c r="CU3997" s="78" t="s">
        <v>458</v>
      </c>
      <c r="CV3997" s="78" t="s">
        <v>490</v>
      </c>
      <c r="CW3997" s="78">
        <v>2031</v>
      </c>
      <c r="CX3997" s="78">
        <v>0</v>
      </c>
      <c r="CY3997" s="78">
        <v>8.3606377745129648E-2</v>
      </c>
      <c r="CZ3997" s="78">
        <v>3.9055083184886243E-2</v>
      </c>
      <c r="DA3997" s="78">
        <v>1.6949971741064369E-3</v>
      </c>
      <c r="DB3997" s="78">
        <v>4.2856297386136888E-2</v>
      </c>
      <c r="DC3997" s="78">
        <v>2.9554816941212037E-2</v>
      </c>
      <c r="DD3997" s="78">
        <v>7.3597616060884124E-3</v>
      </c>
      <c r="DE3997" s="78">
        <v>0</v>
      </c>
      <c r="DF3997" s="78">
        <v>2.1751640699890372E-4</v>
      </c>
      <c r="DG3997" s="78">
        <v>2.1751640699890372E-4</v>
      </c>
      <c r="DH3997" s="78">
        <v>0</v>
      </c>
      <c r="DI3997" s="78">
        <v>3.9509706728911992E-6</v>
      </c>
      <c r="DJ3997" s="78">
        <v>3.9509706728911992E-6</v>
      </c>
      <c r="DK3997" s="78">
        <v>0</v>
      </c>
      <c r="DL3997" s="78">
        <v>3.9509706728911992E-6</v>
      </c>
    </row>
    <row r="3998" spans="98:116" x14ac:dyDescent="0.25">
      <c r="CT3998" s="78" t="s">
        <v>155</v>
      </c>
      <c r="CU3998" s="78" t="s">
        <v>458</v>
      </c>
      <c r="CV3998" s="78" t="s">
        <v>490</v>
      </c>
      <c r="CW3998" s="78">
        <v>2032</v>
      </c>
      <c r="CX3998" s="78">
        <v>0</v>
      </c>
      <c r="CY3998" s="78">
        <v>8.3606377745129648E-2</v>
      </c>
      <c r="CZ3998" s="78">
        <v>3.9055083184886243E-2</v>
      </c>
      <c r="DA3998" s="78">
        <v>1.6949971741064369E-3</v>
      </c>
      <c r="DB3998" s="78">
        <v>4.2856297386136888E-2</v>
      </c>
      <c r="DC3998" s="78">
        <v>2.9554816941212037E-2</v>
      </c>
      <c r="DD3998" s="78">
        <v>7.3597616060884124E-3</v>
      </c>
      <c r="DE3998" s="78">
        <v>0</v>
      </c>
      <c r="DF3998" s="78">
        <v>2.1751640699890372E-4</v>
      </c>
      <c r="DG3998" s="78">
        <v>2.1751640699890372E-4</v>
      </c>
      <c r="DH3998" s="78">
        <v>0</v>
      </c>
      <c r="DI3998" s="78">
        <v>3.9509706728911992E-6</v>
      </c>
      <c r="DJ3998" s="78">
        <v>3.9509706728911992E-6</v>
      </c>
      <c r="DK3998" s="78">
        <v>0</v>
      </c>
      <c r="DL3998" s="78">
        <v>3.9509706728911992E-6</v>
      </c>
    </row>
    <row r="3999" spans="98:116" x14ac:dyDescent="0.25">
      <c r="CT3999" s="78" t="s">
        <v>155</v>
      </c>
      <c r="CU3999" s="78" t="s">
        <v>458</v>
      </c>
      <c r="CV3999" s="78" t="s">
        <v>490</v>
      </c>
      <c r="CW3999" s="78">
        <v>2033</v>
      </c>
      <c r="CX3999" s="78">
        <v>0</v>
      </c>
      <c r="CY3999" s="78">
        <v>8.7210996863310714E-2</v>
      </c>
      <c r="CZ3999" s="78">
        <v>4.067906677868522E-2</v>
      </c>
      <c r="DA3999" s="78">
        <v>1.7654627707585581E-3</v>
      </c>
      <c r="DB3999" s="78">
        <v>4.4766467313866791E-2</v>
      </c>
      <c r="DC3999" s="78">
        <v>3.0872119787792699E-2</v>
      </c>
      <c r="DD3999" s="78">
        <v>7.3597616060884124E-3</v>
      </c>
      <c r="DE3999" s="78">
        <v>0</v>
      </c>
      <c r="DF3999" s="78">
        <v>2.2721144191275905E-4</v>
      </c>
      <c r="DG3999" s="78">
        <v>2.2721144191275905E-4</v>
      </c>
      <c r="DH3999" s="78">
        <v>0</v>
      </c>
      <c r="DI3999" s="78">
        <v>3.9509706728911992E-6</v>
      </c>
      <c r="DJ3999" s="78">
        <v>3.9509706728911992E-6</v>
      </c>
      <c r="DK3999" s="78">
        <v>0</v>
      </c>
      <c r="DL3999" s="78">
        <v>3.9509706728911992E-6</v>
      </c>
    </row>
    <row r="4000" spans="98:116" x14ac:dyDescent="0.25">
      <c r="CT4000" s="78" t="s">
        <v>155</v>
      </c>
      <c r="CU4000" s="78" t="s">
        <v>458</v>
      </c>
      <c r="CV4000" s="78" t="s">
        <v>490</v>
      </c>
      <c r="CW4000" s="78">
        <v>2034</v>
      </c>
      <c r="CX4000" s="78">
        <v>0</v>
      </c>
      <c r="CY4000" s="78">
        <v>8.7210996863310714E-2</v>
      </c>
      <c r="CZ4000" s="78">
        <v>4.067906677868522E-2</v>
      </c>
      <c r="DA4000" s="78">
        <v>1.7654627707585581E-3</v>
      </c>
      <c r="DB4000" s="78">
        <v>4.4766467313866791E-2</v>
      </c>
      <c r="DC4000" s="78">
        <v>3.0872119787792699E-2</v>
      </c>
      <c r="DD4000" s="78">
        <v>7.3597616060884124E-3</v>
      </c>
      <c r="DE4000" s="78">
        <v>0</v>
      </c>
      <c r="DF4000" s="78">
        <v>2.2721144191275905E-4</v>
      </c>
      <c r="DG4000" s="78">
        <v>2.2721144191275905E-4</v>
      </c>
      <c r="DH4000" s="78">
        <v>0</v>
      </c>
      <c r="DI4000" s="78">
        <v>3.9509706728911992E-6</v>
      </c>
      <c r="DJ4000" s="78">
        <v>3.9509706728911992E-6</v>
      </c>
      <c r="DK4000" s="78">
        <v>0</v>
      </c>
      <c r="DL4000" s="78">
        <v>3.9509706728911992E-6</v>
      </c>
    </row>
    <row r="4001" spans="98:116" x14ac:dyDescent="0.25">
      <c r="CT4001" s="78" t="s">
        <v>155</v>
      </c>
      <c r="CU4001" s="78" t="s">
        <v>458</v>
      </c>
      <c r="CV4001" s="78" t="s">
        <v>490</v>
      </c>
      <c r="CW4001" s="78">
        <v>2035</v>
      </c>
      <c r="CX4001" s="78">
        <v>0</v>
      </c>
      <c r="CY4001" s="78">
        <v>8.7210996863310714E-2</v>
      </c>
      <c r="CZ4001" s="78">
        <v>4.067906677868522E-2</v>
      </c>
      <c r="DA4001" s="78">
        <v>1.7654627707585581E-3</v>
      </c>
      <c r="DB4001" s="78">
        <v>4.4766467313866791E-2</v>
      </c>
      <c r="DC4001" s="78">
        <v>3.0872119787792699E-2</v>
      </c>
      <c r="DD4001" s="78">
        <v>7.3597616060884124E-3</v>
      </c>
      <c r="DE4001" s="78">
        <v>0</v>
      </c>
      <c r="DF4001" s="78">
        <v>2.2721144191275905E-4</v>
      </c>
      <c r="DG4001" s="78">
        <v>2.2721144191275905E-4</v>
      </c>
      <c r="DH4001" s="78">
        <v>0</v>
      </c>
      <c r="DI4001" s="78">
        <v>3.9509706728911992E-6</v>
      </c>
      <c r="DJ4001" s="78">
        <v>3.9509706728911992E-6</v>
      </c>
      <c r="DK4001" s="78">
        <v>0</v>
      </c>
      <c r="DL4001" s="78">
        <v>3.9509706728911992E-6</v>
      </c>
    </row>
    <row r="4002" spans="98:116" x14ac:dyDescent="0.25">
      <c r="CT4002" s="78" t="s">
        <v>155</v>
      </c>
      <c r="CU4002" s="78" t="s">
        <v>458</v>
      </c>
      <c r="CV4002" s="78" t="s">
        <v>490</v>
      </c>
      <c r="CW4002" s="78">
        <v>2036</v>
      </c>
      <c r="CX4002" s="78">
        <v>0</v>
      </c>
      <c r="CY4002" s="78">
        <v>8.7210996863310714E-2</v>
      </c>
      <c r="CZ4002" s="78">
        <v>4.067906677868522E-2</v>
      </c>
      <c r="DA4002" s="78">
        <v>1.7654627707585581E-3</v>
      </c>
      <c r="DB4002" s="78">
        <v>4.4766467313866791E-2</v>
      </c>
      <c r="DC4002" s="78">
        <v>3.0872119787792699E-2</v>
      </c>
      <c r="DD4002" s="78">
        <v>7.3597616060884124E-3</v>
      </c>
      <c r="DE4002" s="78">
        <v>0</v>
      </c>
      <c r="DF4002" s="78">
        <v>2.2721144191275905E-4</v>
      </c>
      <c r="DG4002" s="78">
        <v>2.2721144191275905E-4</v>
      </c>
      <c r="DH4002" s="78">
        <v>0</v>
      </c>
      <c r="DI4002" s="78">
        <v>4.1977638388810381E-6</v>
      </c>
      <c r="DJ4002" s="78">
        <v>4.1977638388810381E-6</v>
      </c>
      <c r="DK4002" s="78">
        <v>0</v>
      </c>
      <c r="DL4002" s="78">
        <v>4.1977638388810381E-6</v>
      </c>
    </row>
    <row r="4003" spans="98:116" x14ac:dyDescent="0.25">
      <c r="CT4003" s="78" t="s">
        <v>155</v>
      </c>
      <c r="CU4003" s="78" t="s">
        <v>458</v>
      </c>
      <c r="CV4003" s="78" t="s">
        <v>490</v>
      </c>
      <c r="CW4003" s="78">
        <v>2037</v>
      </c>
      <c r="CX4003" s="78">
        <v>0</v>
      </c>
      <c r="CY4003" s="78">
        <v>8.7210996863310714E-2</v>
      </c>
      <c r="CZ4003" s="78">
        <v>4.067906677868522E-2</v>
      </c>
      <c r="DA4003" s="78">
        <v>1.7654627707585581E-3</v>
      </c>
      <c r="DB4003" s="78">
        <v>4.4766467313866791E-2</v>
      </c>
      <c r="DC4003" s="78">
        <v>3.0872119787792699E-2</v>
      </c>
      <c r="DD4003" s="78">
        <v>7.3597616060884124E-3</v>
      </c>
      <c r="DE4003" s="78">
        <v>0</v>
      </c>
      <c r="DF4003" s="78">
        <v>2.2721144191275905E-4</v>
      </c>
      <c r="DG4003" s="78">
        <v>2.2721144191275905E-4</v>
      </c>
      <c r="DH4003" s="78">
        <v>0</v>
      </c>
      <c r="DI4003" s="78">
        <v>4.1977638388810381E-6</v>
      </c>
      <c r="DJ4003" s="78">
        <v>4.1977638388810381E-6</v>
      </c>
      <c r="DK4003" s="78">
        <v>0</v>
      </c>
      <c r="DL4003" s="78">
        <v>4.1977638388810381E-6</v>
      </c>
    </row>
    <row r="4004" spans="98:116" x14ac:dyDescent="0.25">
      <c r="CT4004" s="78" t="s">
        <v>155</v>
      </c>
      <c r="CU4004" s="78" t="s">
        <v>458</v>
      </c>
      <c r="CV4004" s="78" t="s">
        <v>490</v>
      </c>
      <c r="CW4004" s="78">
        <v>2038</v>
      </c>
      <c r="CX4004" s="78">
        <v>0</v>
      </c>
      <c r="CY4004" s="78">
        <v>9.1184159449950411E-2</v>
      </c>
      <c r="CZ4004" s="78">
        <v>4.2437523963863848E-2</v>
      </c>
      <c r="DA4004" s="78">
        <v>1.8417593824126041E-3</v>
      </c>
      <c r="DB4004" s="78">
        <v>4.6904876103673949E-2</v>
      </c>
      <c r="DC4004" s="78">
        <v>3.2346822087872248E-2</v>
      </c>
      <c r="DD4004" s="78">
        <v>7.3597616060884124E-3</v>
      </c>
      <c r="DE4004" s="78">
        <v>0</v>
      </c>
      <c r="DF4004" s="78">
        <v>2.3806489928129479E-4</v>
      </c>
      <c r="DG4004" s="78">
        <v>2.3806489928129479E-4</v>
      </c>
      <c r="DH4004" s="78">
        <v>0</v>
      </c>
      <c r="DI4004" s="78">
        <v>4.1977638388810381E-6</v>
      </c>
      <c r="DJ4004" s="78">
        <v>4.1977638388810381E-6</v>
      </c>
      <c r="DK4004" s="78">
        <v>0</v>
      </c>
      <c r="DL4004" s="78">
        <v>4.1977638388810381E-6</v>
      </c>
    </row>
    <row r="4005" spans="98:116" x14ac:dyDescent="0.25">
      <c r="CT4005" s="78" t="s">
        <v>155</v>
      </c>
      <c r="CU4005" s="78" t="s">
        <v>458</v>
      </c>
      <c r="CV4005" s="78" t="s">
        <v>490</v>
      </c>
      <c r="CW4005" s="78">
        <v>2039</v>
      </c>
      <c r="CX4005" s="78">
        <v>0</v>
      </c>
      <c r="CY4005" s="78">
        <v>9.1184159449950411E-2</v>
      </c>
      <c r="CZ4005" s="78">
        <v>4.2437523963863848E-2</v>
      </c>
      <c r="DA4005" s="78">
        <v>1.8417593824126041E-3</v>
      </c>
      <c r="DB4005" s="78">
        <v>4.6904876103673949E-2</v>
      </c>
      <c r="DC4005" s="78">
        <v>3.2346822087872248E-2</v>
      </c>
      <c r="DD4005" s="78">
        <v>7.3597616060884124E-3</v>
      </c>
      <c r="DE4005" s="78">
        <v>0</v>
      </c>
      <c r="DF4005" s="78">
        <v>2.3806489928129479E-4</v>
      </c>
      <c r="DG4005" s="78">
        <v>2.3806489928129479E-4</v>
      </c>
      <c r="DH4005" s="78">
        <v>0</v>
      </c>
      <c r="DI4005" s="78">
        <v>4.1977638388810381E-6</v>
      </c>
      <c r="DJ4005" s="78">
        <v>4.1977638388810381E-6</v>
      </c>
      <c r="DK4005" s="78">
        <v>0</v>
      </c>
      <c r="DL4005" s="78">
        <v>4.1977638388810381E-6</v>
      </c>
    </row>
    <row r="4006" spans="98:116" x14ac:dyDescent="0.25">
      <c r="CT4006" s="78" t="s">
        <v>155</v>
      </c>
      <c r="CU4006" s="78" t="s">
        <v>458</v>
      </c>
      <c r="CV4006" s="78" t="s">
        <v>490</v>
      </c>
      <c r="CW4006" s="78">
        <v>2040</v>
      </c>
      <c r="CX4006" s="78">
        <v>0</v>
      </c>
      <c r="CY4006" s="78">
        <v>9.1184159449950411E-2</v>
      </c>
      <c r="CZ4006" s="78">
        <v>4.2437523963863848E-2</v>
      </c>
      <c r="DA4006" s="78">
        <v>1.8417593824126041E-3</v>
      </c>
      <c r="DB4006" s="78">
        <v>4.6904876103673949E-2</v>
      </c>
      <c r="DC4006" s="78">
        <v>3.2346822087872248E-2</v>
      </c>
      <c r="DD4006" s="78">
        <v>7.3597616060884124E-3</v>
      </c>
      <c r="DE4006" s="78">
        <v>0</v>
      </c>
      <c r="DF4006" s="78">
        <v>2.3806489928129479E-4</v>
      </c>
      <c r="DG4006" s="78">
        <v>2.3806489928129479E-4</v>
      </c>
      <c r="DH4006" s="78">
        <v>0</v>
      </c>
      <c r="DI4006" s="78">
        <v>4.1977638388810381E-6</v>
      </c>
      <c r="DJ4006" s="78">
        <v>4.1977638388810381E-6</v>
      </c>
      <c r="DK4006" s="78">
        <v>0</v>
      </c>
      <c r="DL4006" s="78">
        <v>4.1977638388810381E-6</v>
      </c>
    </row>
    <row r="4007" spans="98:116" x14ac:dyDescent="0.25">
      <c r="CT4007" s="78" t="s">
        <v>155</v>
      </c>
      <c r="CU4007" s="78" t="s">
        <v>458</v>
      </c>
      <c r="CV4007" s="78" t="s">
        <v>490</v>
      </c>
      <c r="CW4007" s="78">
        <v>2041</v>
      </c>
      <c r="CX4007" s="78">
        <v>0</v>
      </c>
      <c r="CY4007" s="78">
        <v>9.1184159449950411E-2</v>
      </c>
      <c r="CZ4007" s="78">
        <v>4.2437523963863848E-2</v>
      </c>
      <c r="DA4007" s="78">
        <v>1.8417593824126041E-3</v>
      </c>
      <c r="DB4007" s="78">
        <v>4.6904876103673949E-2</v>
      </c>
      <c r="DC4007" s="78">
        <v>3.2346822087872248E-2</v>
      </c>
      <c r="DD4007" s="78">
        <v>7.3597616060884124E-3</v>
      </c>
      <c r="DE4007" s="78">
        <v>0</v>
      </c>
      <c r="DF4007" s="78">
        <v>2.3806489928129479E-4</v>
      </c>
      <c r="DG4007" s="78">
        <v>2.3806489928129479E-4</v>
      </c>
      <c r="DH4007" s="78">
        <v>0</v>
      </c>
      <c r="DI4007" s="78">
        <v>4.46767260650038E-6</v>
      </c>
      <c r="DJ4007" s="78">
        <v>4.46767260650038E-6</v>
      </c>
      <c r="DK4007" s="78">
        <v>0</v>
      </c>
      <c r="DL4007" s="78">
        <v>4.46767260650038E-6</v>
      </c>
    </row>
    <row r="4008" spans="98:116" x14ac:dyDescent="0.25">
      <c r="CT4008" s="78" t="s">
        <v>155</v>
      </c>
      <c r="CU4008" s="78" t="s">
        <v>458</v>
      </c>
      <c r="CV4008" s="78" t="s">
        <v>490</v>
      </c>
      <c r="CW4008" s="78">
        <v>2042</v>
      </c>
      <c r="CX4008" s="78">
        <v>0</v>
      </c>
      <c r="CY4008" s="78">
        <v>9.1184159449950411E-2</v>
      </c>
      <c r="CZ4008" s="78">
        <v>4.2437523963863848E-2</v>
      </c>
      <c r="DA4008" s="78">
        <v>1.8417593824126041E-3</v>
      </c>
      <c r="DB4008" s="78">
        <v>4.6904876103673949E-2</v>
      </c>
      <c r="DC4008" s="78">
        <v>3.2346822087872248E-2</v>
      </c>
      <c r="DD4008" s="78">
        <v>7.3597616060884124E-3</v>
      </c>
      <c r="DE4008" s="78">
        <v>0</v>
      </c>
      <c r="DF4008" s="78">
        <v>2.3806489928129479E-4</v>
      </c>
      <c r="DG4008" s="78">
        <v>2.3806489928129479E-4</v>
      </c>
      <c r="DH4008" s="78">
        <v>0</v>
      </c>
      <c r="DI4008" s="78">
        <v>4.46767260650038E-6</v>
      </c>
      <c r="DJ4008" s="78">
        <v>4.46767260650038E-6</v>
      </c>
      <c r="DK4008" s="78">
        <v>0</v>
      </c>
      <c r="DL4008" s="78">
        <v>4.46767260650038E-6</v>
      </c>
    </row>
    <row r="4009" spans="98:116" x14ac:dyDescent="0.25">
      <c r="CT4009" s="78" t="s">
        <v>155</v>
      </c>
      <c r="CU4009" s="78" t="s">
        <v>458</v>
      </c>
      <c r="CV4009" s="78" t="s">
        <v>490</v>
      </c>
      <c r="CW4009" s="78">
        <v>2043</v>
      </c>
      <c r="CX4009" s="78">
        <v>0</v>
      </c>
      <c r="CY4009" s="78">
        <v>9.548565384264196E-2</v>
      </c>
      <c r="CZ4009" s="78">
        <v>4.4305976361134862E-2</v>
      </c>
      <c r="DA4009" s="78">
        <v>1.922823688688873E-3</v>
      </c>
      <c r="DB4009" s="78">
        <v>4.9256853792818238E-2</v>
      </c>
      <c r="DC4009" s="78">
        <v>3.3968807053726069E-2</v>
      </c>
      <c r="DD4009" s="78">
        <v>7.3597616060884124E-3</v>
      </c>
      <c r="DE4009" s="78">
        <v>0</v>
      </c>
      <c r="DF4009" s="78">
        <v>2.5000232195863839E-4</v>
      </c>
      <c r="DG4009" s="78">
        <v>2.5000232195863839E-4</v>
      </c>
      <c r="DH4009" s="78">
        <v>0</v>
      </c>
      <c r="DI4009" s="78">
        <v>4.46767260650038E-6</v>
      </c>
      <c r="DJ4009" s="78">
        <v>4.46767260650038E-6</v>
      </c>
      <c r="DK4009" s="78">
        <v>0</v>
      </c>
      <c r="DL4009" s="78">
        <v>4.46767260650038E-6</v>
      </c>
    </row>
    <row r="4010" spans="98:116" x14ac:dyDescent="0.25">
      <c r="CT4010" s="78" t="s">
        <v>155</v>
      </c>
      <c r="CU4010" s="78" t="s">
        <v>458</v>
      </c>
      <c r="CV4010" s="78" t="s">
        <v>490</v>
      </c>
      <c r="CW4010" s="78">
        <v>2044</v>
      </c>
      <c r="CX4010" s="78">
        <v>0</v>
      </c>
      <c r="CY4010" s="78">
        <v>9.548565384264196E-2</v>
      </c>
      <c r="CZ4010" s="78">
        <v>4.4305976361134862E-2</v>
      </c>
      <c r="DA4010" s="78">
        <v>1.922823688688873E-3</v>
      </c>
      <c r="DB4010" s="78">
        <v>4.9256853792818238E-2</v>
      </c>
      <c r="DC4010" s="78">
        <v>3.3968807053726069E-2</v>
      </c>
      <c r="DD4010" s="78">
        <v>7.3597616060884124E-3</v>
      </c>
      <c r="DE4010" s="78">
        <v>0</v>
      </c>
      <c r="DF4010" s="78">
        <v>2.5000232195863839E-4</v>
      </c>
      <c r="DG4010" s="78">
        <v>2.5000232195863839E-4</v>
      </c>
      <c r="DH4010" s="78">
        <v>0</v>
      </c>
      <c r="DI4010" s="78">
        <v>4.46767260650038E-6</v>
      </c>
      <c r="DJ4010" s="78">
        <v>4.46767260650038E-6</v>
      </c>
      <c r="DK4010" s="78">
        <v>0</v>
      </c>
      <c r="DL4010" s="78">
        <v>4.46767260650038E-6</v>
      </c>
    </row>
    <row r="4011" spans="98:116" x14ac:dyDescent="0.25">
      <c r="CT4011" s="78" t="s">
        <v>155</v>
      </c>
      <c r="CU4011" s="78" t="s">
        <v>458</v>
      </c>
      <c r="CV4011" s="78" t="s">
        <v>490</v>
      </c>
      <c r="CW4011" s="78">
        <v>2045</v>
      </c>
      <c r="CX4011" s="78">
        <v>0</v>
      </c>
      <c r="CY4011" s="78">
        <v>9.548565384264196E-2</v>
      </c>
      <c r="CZ4011" s="78">
        <v>4.4305976361134862E-2</v>
      </c>
      <c r="DA4011" s="78">
        <v>1.922823688688873E-3</v>
      </c>
      <c r="DB4011" s="78">
        <v>4.9256853792818238E-2</v>
      </c>
      <c r="DC4011" s="78">
        <v>3.3968807053726069E-2</v>
      </c>
      <c r="DD4011" s="78">
        <v>7.3597616060884124E-3</v>
      </c>
      <c r="DE4011" s="78">
        <v>0</v>
      </c>
      <c r="DF4011" s="78">
        <v>2.5000232195863839E-4</v>
      </c>
      <c r="DG4011" s="78">
        <v>2.5000232195863839E-4</v>
      </c>
      <c r="DH4011" s="78">
        <v>0</v>
      </c>
      <c r="DI4011" s="78">
        <v>4.46767260650038E-6</v>
      </c>
      <c r="DJ4011" s="78">
        <v>4.46767260650038E-6</v>
      </c>
      <c r="DK4011" s="78">
        <v>0</v>
      </c>
      <c r="DL4011" s="78">
        <v>4.46767260650038E-6</v>
      </c>
    </row>
    <row r="4012" spans="98:116" x14ac:dyDescent="0.25">
      <c r="CT4012" s="78" t="s">
        <v>155</v>
      </c>
      <c r="CU4012" s="78" t="s">
        <v>458</v>
      </c>
      <c r="CV4012" s="78" t="s">
        <v>490</v>
      </c>
      <c r="CW4012" s="78">
        <v>2046</v>
      </c>
      <c r="CX4012" s="78">
        <v>0</v>
      </c>
      <c r="CY4012" s="78">
        <v>9.548565384264196E-2</v>
      </c>
      <c r="CZ4012" s="78">
        <v>4.4305976361134862E-2</v>
      </c>
      <c r="DA4012" s="78">
        <v>1.922823688688873E-3</v>
      </c>
      <c r="DB4012" s="78">
        <v>4.9256853792818238E-2</v>
      </c>
      <c r="DC4012" s="78">
        <v>3.3968807053726069E-2</v>
      </c>
      <c r="DD4012" s="78">
        <v>7.3597616060884124E-3</v>
      </c>
      <c r="DE4012" s="78">
        <v>0</v>
      </c>
      <c r="DF4012" s="78">
        <v>2.5000232195863839E-4</v>
      </c>
      <c r="DG4012" s="78">
        <v>2.5000232195863839E-4</v>
      </c>
      <c r="DH4012" s="78">
        <v>0</v>
      </c>
      <c r="DI4012" s="78">
        <v>4.7584290646343807E-6</v>
      </c>
      <c r="DJ4012" s="78">
        <v>4.7584290646343807E-6</v>
      </c>
      <c r="DK4012" s="78">
        <v>0</v>
      </c>
      <c r="DL4012" s="78">
        <v>4.7584290646343807E-6</v>
      </c>
    </row>
    <row r="4013" spans="98:116" x14ac:dyDescent="0.25">
      <c r="CT4013" s="78" t="s">
        <v>155</v>
      </c>
      <c r="CU4013" s="78" t="s">
        <v>458</v>
      </c>
      <c r="CV4013" s="78" t="s">
        <v>490</v>
      </c>
      <c r="CW4013" s="78">
        <v>2047</v>
      </c>
      <c r="CX4013" s="78">
        <v>0</v>
      </c>
      <c r="CY4013" s="78">
        <v>9.548565384264196E-2</v>
      </c>
      <c r="CZ4013" s="78">
        <v>4.4305976361134862E-2</v>
      </c>
      <c r="DA4013" s="78">
        <v>1.922823688688873E-3</v>
      </c>
      <c r="DB4013" s="78">
        <v>4.9256853792818238E-2</v>
      </c>
      <c r="DC4013" s="78">
        <v>3.3968807053726069E-2</v>
      </c>
      <c r="DD4013" s="78">
        <v>7.3597616060884124E-3</v>
      </c>
      <c r="DE4013" s="78">
        <v>0</v>
      </c>
      <c r="DF4013" s="78">
        <v>2.5000232195863839E-4</v>
      </c>
      <c r="DG4013" s="78">
        <v>2.5000232195863839E-4</v>
      </c>
      <c r="DH4013" s="78">
        <v>0</v>
      </c>
      <c r="DI4013" s="78">
        <v>4.7584290646343807E-6</v>
      </c>
      <c r="DJ4013" s="78">
        <v>4.7584290646343807E-6</v>
      </c>
      <c r="DK4013" s="78">
        <v>0</v>
      </c>
      <c r="DL4013" s="78">
        <v>4.7584290646343807E-6</v>
      </c>
    </row>
    <row r="4014" spans="98:116" x14ac:dyDescent="0.25">
      <c r="CT4014" s="78" t="s">
        <v>155</v>
      </c>
      <c r="CU4014" s="78" t="s">
        <v>458</v>
      </c>
      <c r="CV4014" s="78" t="s">
        <v>490</v>
      </c>
      <c r="CW4014" s="78">
        <v>2048</v>
      </c>
      <c r="CX4014" s="78">
        <v>0</v>
      </c>
      <c r="CY4014" s="78">
        <v>0.1000716957393589</v>
      </c>
      <c r="CZ4014" s="78">
        <v>4.6259840575669307E-2</v>
      </c>
      <c r="DA4014" s="78">
        <v>2.007587869967878E-3</v>
      </c>
      <c r="DB4014" s="78">
        <v>5.1804267293721631E-2</v>
      </c>
      <c r="DC4014" s="78">
        <v>3.5725569636700073E-2</v>
      </c>
      <c r="DD4014" s="78">
        <v>7.3597616060884124E-3</v>
      </c>
      <c r="DE4014" s="78">
        <v>0</v>
      </c>
      <c r="DF4014" s="78">
        <v>2.6293167576782315E-4</v>
      </c>
      <c r="DG4014" s="78">
        <v>2.6293167576782315E-4</v>
      </c>
      <c r="DH4014" s="78">
        <v>0</v>
      </c>
      <c r="DI4014" s="78">
        <v>4.7584290646343807E-6</v>
      </c>
      <c r="DJ4014" s="78">
        <v>4.7584290646343807E-6</v>
      </c>
      <c r="DK4014" s="78">
        <v>0</v>
      </c>
      <c r="DL4014" s="78">
        <v>4.7584290646343807E-6</v>
      </c>
    </row>
    <row r="4015" spans="98:116" x14ac:dyDescent="0.25">
      <c r="CT4015" s="78" t="s">
        <v>155</v>
      </c>
      <c r="CU4015" s="78" t="s">
        <v>458</v>
      </c>
      <c r="CV4015" s="78" t="s">
        <v>490</v>
      </c>
      <c r="CW4015" s="78">
        <v>2049</v>
      </c>
      <c r="CX4015" s="78">
        <v>0</v>
      </c>
      <c r="CY4015" s="78">
        <v>0.1000716957393589</v>
      </c>
      <c r="CZ4015" s="78">
        <v>4.6259840575669307E-2</v>
      </c>
      <c r="DA4015" s="78">
        <v>2.007587869967878E-3</v>
      </c>
      <c r="DB4015" s="78">
        <v>5.1804267293721631E-2</v>
      </c>
      <c r="DC4015" s="78">
        <v>3.5725569636700073E-2</v>
      </c>
      <c r="DD4015" s="78">
        <v>7.3597616060884124E-3</v>
      </c>
      <c r="DE4015" s="78">
        <v>0</v>
      </c>
      <c r="DF4015" s="78">
        <v>2.6293167576782315E-4</v>
      </c>
      <c r="DG4015" s="78">
        <v>2.6293167576782315E-4</v>
      </c>
      <c r="DH4015" s="78">
        <v>0</v>
      </c>
      <c r="DI4015" s="78">
        <v>4.7584290646343807E-6</v>
      </c>
      <c r="DJ4015" s="78">
        <v>4.7584290646343807E-6</v>
      </c>
      <c r="DK4015" s="78">
        <v>0</v>
      </c>
      <c r="DL4015" s="78">
        <v>4.7584290646343807E-6</v>
      </c>
    </row>
    <row r="4016" spans="98:116" x14ac:dyDescent="0.25">
      <c r="CT4016" s="78" t="s">
        <v>155</v>
      </c>
      <c r="CU4016" s="78" t="s">
        <v>458</v>
      </c>
      <c r="CV4016" s="78" t="s">
        <v>490</v>
      </c>
      <c r="CW4016" s="78">
        <v>2050</v>
      </c>
      <c r="CX4016" s="78">
        <v>0</v>
      </c>
      <c r="CY4016" s="78">
        <v>0.1000716957393589</v>
      </c>
      <c r="CZ4016" s="78">
        <v>4.6259840575669307E-2</v>
      </c>
      <c r="DA4016" s="78">
        <v>2.007587869967878E-3</v>
      </c>
      <c r="DB4016" s="78">
        <v>5.1804267293721631E-2</v>
      </c>
      <c r="DC4016" s="78">
        <v>3.5725569636700073E-2</v>
      </c>
      <c r="DD4016" s="78">
        <v>7.3597616060884124E-3</v>
      </c>
      <c r="DE4016" s="78">
        <v>0</v>
      </c>
      <c r="DF4016" s="78">
        <v>2.6293167576782315E-4</v>
      </c>
      <c r="DG4016" s="78">
        <v>2.6293167576782315E-4</v>
      </c>
      <c r="DH4016" s="78">
        <v>0</v>
      </c>
      <c r="DI4016" s="78">
        <v>0</v>
      </c>
      <c r="DJ4016" s="78">
        <v>4.7584290646343807E-6</v>
      </c>
      <c r="DK4016" s="78">
        <v>0</v>
      </c>
      <c r="DL4016" s="78">
        <v>4.7584290646343807E-6</v>
      </c>
    </row>
    <row r="4017" spans="98:116" x14ac:dyDescent="0.25">
      <c r="CT4017" s="78" t="s">
        <v>155</v>
      </c>
      <c r="CU4017" s="78" t="s">
        <v>458</v>
      </c>
      <c r="CV4017" s="78" t="s">
        <v>490</v>
      </c>
      <c r="CW4017" s="78">
        <v>2051</v>
      </c>
      <c r="CX4017" s="78">
        <v>0</v>
      </c>
      <c r="CY4017" s="78">
        <v>0.1000716957393589</v>
      </c>
      <c r="CZ4017" s="78">
        <v>4.6259840575669307E-2</v>
      </c>
      <c r="DA4017" s="78">
        <v>2.007587869967878E-3</v>
      </c>
      <c r="DB4017" s="78">
        <v>5.1804267293721631E-2</v>
      </c>
      <c r="DC4017" s="78">
        <v>3.5725569636700073E-2</v>
      </c>
      <c r="DD4017" s="78">
        <v>7.3597616060884124E-3</v>
      </c>
      <c r="DE4017" s="78">
        <v>0</v>
      </c>
      <c r="DF4017" s="78">
        <v>2.6293167576782315E-4</v>
      </c>
      <c r="DG4017" s="78">
        <v>2.6293167576782315E-4</v>
      </c>
      <c r="DH4017" s="78">
        <v>0</v>
      </c>
      <c r="DI4017" s="78">
        <v>7.1714971576802196E-6</v>
      </c>
      <c r="DJ4017" s="78">
        <v>0</v>
      </c>
      <c r="DK4017" s="78">
        <v>0</v>
      </c>
      <c r="DL4017" s="78">
        <v>0</v>
      </c>
    </row>
    <row r="4018" spans="98:116" x14ac:dyDescent="0.25">
      <c r="CT4018" s="78" t="s">
        <v>155</v>
      </c>
      <c r="CU4018" s="78" t="s">
        <v>458</v>
      </c>
      <c r="CV4018" s="78" t="s">
        <v>490</v>
      </c>
      <c r="CW4018" s="78">
        <v>2052</v>
      </c>
      <c r="CX4018" s="78">
        <v>0</v>
      </c>
      <c r="CY4018" s="78">
        <v>0.1000716957393589</v>
      </c>
      <c r="CZ4018" s="78">
        <v>4.6259840575669307E-2</v>
      </c>
      <c r="DA4018" s="78">
        <v>2.007587869967878E-3</v>
      </c>
      <c r="DB4018" s="78">
        <v>5.1804267293721631E-2</v>
      </c>
      <c r="DC4018" s="78">
        <v>3.5725569636700073E-2</v>
      </c>
      <c r="DD4018" s="78">
        <v>7.3597616060884124E-3</v>
      </c>
      <c r="DE4018" s="78">
        <v>0</v>
      </c>
      <c r="DF4018" s="78">
        <v>2.6293167576782315E-4</v>
      </c>
      <c r="DG4018" s="78">
        <v>2.6293167576782315E-4</v>
      </c>
      <c r="DH4018" s="78">
        <v>0</v>
      </c>
      <c r="DI4018" s="78">
        <v>7.4023544803521858E-6</v>
      </c>
      <c r="DJ4018" s="78">
        <v>7.4023544803521858E-6</v>
      </c>
      <c r="DK4018" s="78">
        <v>0</v>
      </c>
      <c r="DL4018" s="78">
        <v>7.4023544803521858E-6</v>
      </c>
    </row>
    <row r="4019" spans="98:116" x14ac:dyDescent="0.25">
      <c r="CT4019" s="78" t="s">
        <v>155</v>
      </c>
      <c r="CU4019" s="78" t="s">
        <v>458</v>
      </c>
      <c r="CV4019" s="78" t="s">
        <v>490</v>
      </c>
      <c r="CW4019" s="78">
        <v>2053</v>
      </c>
      <c r="CX4019" s="78">
        <v>0</v>
      </c>
      <c r="CY4019" s="78">
        <v>0.1048945043660441</v>
      </c>
      <c r="CZ4019" s="78">
        <v>4.8274495535751569E-2</v>
      </c>
      <c r="DA4019" s="78">
        <v>2.0949826068833929E-3</v>
      </c>
      <c r="DB4019" s="78">
        <v>5.4525026223409032E-2</v>
      </c>
      <c r="DC4019" s="78">
        <v>3.7601875734344675E-2</v>
      </c>
      <c r="DD4019" s="78">
        <v>7.3597616060884124E-3</v>
      </c>
      <c r="DE4019" s="78">
        <v>0</v>
      </c>
      <c r="DF4019" s="78">
        <v>2.7674084134653745E-4</v>
      </c>
      <c r="DG4019" s="78">
        <v>2.7674084134653745E-4</v>
      </c>
      <c r="DH4019" s="78">
        <v>0</v>
      </c>
      <c r="DI4019" s="78">
        <v>7.4023544803521858E-6</v>
      </c>
      <c r="DJ4019" s="78">
        <v>7.4023544803521858E-6</v>
      </c>
      <c r="DK4019" s="78">
        <v>0</v>
      </c>
      <c r="DL4019" s="78">
        <v>7.4023544803521858E-6</v>
      </c>
    </row>
    <row r="4020" spans="98:116" x14ac:dyDescent="0.25">
      <c r="CT4020" s="78" t="s">
        <v>155</v>
      </c>
      <c r="CU4020" s="78" t="s">
        <v>458</v>
      </c>
      <c r="CV4020" s="78" t="s">
        <v>490</v>
      </c>
      <c r="CW4020" s="78">
        <v>2054</v>
      </c>
      <c r="CX4020" s="78">
        <v>0</v>
      </c>
      <c r="CY4020" s="78">
        <v>0.1048945043660441</v>
      </c>
      <c r="CZ4020" s="78">
        <v>4.8274495535751569E-2</v>
      </c>
      <c r="DA4020" s="78">
        <v>2.0949826068833929E-3</v>
      </c>
      <c r="DB4020" s="78">
        <v>5.4525026223409032E-2</v>
      </c>
      <c r="DC4020" s="78">
        <v>3.7601875734344675E-2</v>
      </c>
      <c r="DD4020" s="78">
        <v>7.3597616060884124E-3</v>
      </c>
      <c r="DE4020" s="78">
        <v>0</v>
      </c>
      <c r="DF4020" s="78">
        <v>2.7674084134653745E-4</v>
      </c>
      <c r="DG4020" s="78">
        <v>2.7674084134653745E-4</v>
      </c>
      <c r="DH4020" s="78">
        <v>0</v>
      </c>
      <c r="DI4020" s="78">
        <v>7.4023544803521858E-6</v>
      </c>
      <c r="DJ4020" s="78">
        <v>7.4023544803521858E-6</v>
      </c>
      <c r="DK4020" s="78">
        <v>0</v>
      </c>
      <c r="DL4020" s="78">
        <v>7.4023544803521858E-6</v>
      </c>
    </row>
    <row r="4021" spans="98:116" x14ac:dyDescent="0.25">
      <c r="CT4021" s="78" t="s">
        <v>155</v>
      </c>
      <c r="CU4021" s="78" t="s">
        <v>458</v>
      </c>
      <c r="CV4021" s="78" t="s">
        <v>490</v>
      </c>
      <c r="CW4021" s="78">
        <v>2055</v>
      </c>
      <c r="CX4021" s="78">
        <v>0</v>
      </c>
      <c r="CY4021" s="78">
        <v>0.1048945043660441</v>
      </c>
      <c r="CZ4021" s="78">
        <v>4.8274495535751569E-2</v>
      </c>
      <c r="DA4021" s="78">
        <v>2.0949826068833929E-3</v>
      </c>
      <c r="DB4021" s="78">
        <v>5.4525026223409032E-2</v>
      </c>
      <c r="DC4021" s="78">
        <v>3.7601875734344675E-2</v>
      </c>
      <c r="DD4021" s="78">
        <v>7.3597616060884124E-3</v>
      </c>
      <c r="DE4021" s="78">
        <v>0</v>
      </c>
      <c r="DF4021" s="78">
        <v>2.7674084134653745E-4</v>
      </c>
      <c r="DG4021" s="78">
        <v>2.7674084134653745E-4</v>
      </c>
      <c r="DH4021" s="78">
        <v>0</v>
      </c>
      <c r="DI4021" s="78">
        <v>7.4023544803521858E-6</v>
      </c>
      <c r="DJ4021" s="78">
        <v>7.4023544803521858E-6</v>
      </c>
      <c r="DK4021" s="78">
        <v>0</v>
      </c>
      <c r="DL4021" s="78">
        <v>7.4023544803521858E-6</v>
      </c>
    </row>
    <row r="4022" spans="98:116" x14ac:dyDescent="0.25">
      <c r="CT4022" s="78" t="s">
        <v>155</v>
      </c>
      <c r="CU4022" s="78" t="s">
        <v>458</v>
      </c>
      <c r="CV4022" s="78" t="s">
        <v>496</v>
      </c>
      <c r="CW4022" s="78">
        <v>2026</v>
      </c>
      <c r="CX4022" s="78">
        <v>0</v>
      </c>
      <c r="CY4022" s="78">
        <v>14664.63755643667</v>
      </c>
      <c r="CZ4022" s="78">
        <v>233.23007680793989</v>
      </c>
      <c r="DA4022" s="78">
        <v>8896.5159934286239</v>
      </c>
      <c r="DB4022" s="78">
        <v>5534.8914862001102</v>
      </c>
      <c r="DC4022" s="78">
        <v>3817.0050760622371</v>
      </c>
      <c r="DD4022" s="78">
        <v>1.2277907607231091E-4</v>
      </c>
      <c r="DE4022" s="78">
        <v>0</v>
      </c>
      <c r="DF4022" s="78">
        <v>0.4686483566022423</v>
      </c>
      <c r="DG4022" s="78">
        <v>0.4686483566022423</v>
      </c>
      <c r="DH4022" s="78">
        <v>0</v>
      </c>
      <c r="DI4022" s="78">
        <v>7.4023544803521858E-6</v>
      </c>
      <c r="DJ4022" s="78">
        <v>7.4023544803521858E-6</v>
      </c>
      <c r="DK4022" s="78">
        <v>0</v>
      </c>
      <c r="DL4022" s="78">
        <v>7.4023544803521858E-6</v>
      </c>
    </row>
    <row r="4023" spans="98:116" x14ac:dyDescent="0.25">
      <c r="CT4023" s="78" t="s">
        <v>155</v>
      </c>
      <c r="CU4023" s="78" t="s">
        <v>458</v>
      </c>
      <c r="CV4023" s="78" t="s">
        <v>496</v>
      </c>
      <c r="CW4023" s="78">
        <v>2027</v>
      </c>
      <c r="CX4023" s="78">
        <v>0</v>
      </c>
      <c r="CY4023" s="78">
        <v>14664.63755643667</v>
      </c>
      <c r="CZ4023" s="78">
        <v>233.23007680793989</v>
      </c>
      <c r="DA4023" s="78">
        <v>8896.5159934286239</v>
      </c>
      <c r="DB4023" s="78">
        <v>5534.8914862001102</v>
      </c>
      <c r="DC4023" s="78">
        <v>3817.0050760622371</v>
      </c>
      <c r="DD4023" s="78">
        <v>1.2277907607231091E-4</v>
      </c>
      <c r="DE4023" s="78">
        <v>0</v>
      </c>
      <c r="DF4023" s="78">
        <v>0.4686483566022423</v>
      </c>
      <c r="DG4023" s="78">
        <v>0.4686483566022423</v>
      </c>
      <c r="DH4023" s="78">
        <v>0</v>
      </c>
      <c r="DI4023" s="78">
        <v>7.6967711443094839E-6</v>
      </c>
      <c r="DJ4023" s="78">
        <v>7.6967711443094839E-6</v>
      </c>
      <c r="DK4023" s="78">
        <v>0</v>
      </c>
      <c r="DL4023" s="78">
        <v>7.6967711443094839E-6</v>
      </c>
    </row>
    <row r="4024" spans="98:116" x14ac:dyDescent="0.25">
      <c r="CT4024" s="78" t="s">
        <v>155</v>
      </c>
      <c r="CU4024" s="78" t="s">
        <v>458</v>
      </c>
      <c r="CV4024" s="78" t="s">
        <v>496</v>
      </c>
      <c r="CW4024" s="78">
        <v>2028</v>
      </c>
      <c r="CX4024" s="78">
        <v>0</v>
      </c>
      <c r="CY4024" s="78">
        <v>15317.990942816021</v>
      </c>
      <c r="CZ4024" s="78">
        <v>247.27299216494779</v>
      </c>
      <c r="DA4024" s="78">
        <v>9287.6490955445224</v>
      </c>
      <c r="DB4024" s="78">
        <v>5783.0688551065432</v>
      </c>
      <c r="DC4024" s="78">
        <v>3988.1546422717047</v>
      </c>
      <c r="DD4024" s="78">
        <v>1.2277907607231091E-4</v>
      </c>
      <c r="DE4024" s="78">
        <v>0</v>
      </c>
      <c r="DF4024" s="78">
        <v>0.48966194221161752</v>
      </c>
      <c r="DG4024" s="78">
        <v>0.48966194221161752</v>
      </c>
      <c r="DH4024" s="78">
        <v>0</v>
      </c>
      <c r="DI4024" s="78">
        <v>7.6967711443094839E-6</v>
      </c>
      <c r="DJ4024" s="78">
        <v>7.6967711443094839E-6</v>
      </c>
      <c r="DK4024" s="78">
        <v>0</v>
      </c>
      <c r="DL4024" s="78">
        <v>7.6967711443094839E-6</v>
      </c>
    </row>
    <row r="4025" spans="98:116" x14ac:dyDescent="0.25">
      <c r="CT4025" s="78" t="s">
        <v>155</v>
      </c>
      <c r="CU4025" s="78" t="s">
        <v>458</v>
      </c>
      <c r="CV4025" s="78" t="s">
        <v>496</v>
      </c>
      <c r="CW4025" s="78">
        <v>2029</v>
      </c>
      <c r="CX4025" s="78">
        <v>0</v>
      </c>
      <c r="CY4025" s="78">
        <v>15317.990942816021</v>
      </c>
      <c r="CZ4025" s="78">
        <v>247.27299216494779</v>
      </c>
      <c r="DA4025" s="78">
        <v>9287.6490955445224</v>
      </c>
      <c r="DB4025" s="78">
        <v>5783.0688551065432</v>
      </c>
      <c r="DC4025" s="78">
        <v>3988.1546422717047</v>
      </c>
      <c r="DD4025" s="78">
        <v>1.2277907607231091E-4</v>
      </c>
      <c r="DE4025" s="78">
        <v>0</v>
      </c>
      <c r="DF4025" s="78">
        <v>0.48966194221161752</v>
      </c>
      <c r="DG4025" s="78">
        <v>0.48966194221161752</v>
      </c>
      <c r="DH4025" s="78">
        <v>0</v>
      </c>
      <c r="DI4025" s="78">
        <v>7.6967711443094839E-6</v>
      </c>
      <c r="DJ4025" s="78">
        <v>7.6967711443094839E-6</v>
      </c>
      <c r="DK4025" s="78">
        <v>0</v>
      </c>
      <c r="DL4025" s="78">
        <v>7.6967711443094839E-6</v>
      </c>
    </row>
    <row r="4026" spans="98:116" x14ac:dyDescent="0.25">
      <c r="CT4026" s="78" t="s">
        <v>155</v>
      </c>
      <c r="CU4026" s="78" t="s">
        <v>458</v>
      </c>
      <c r="CV4026" s="78" t="s">
        <v>496</v>
      </c>
      <c r="CW4026" s="78">
        <v>2030</v>
      </c>
      <c r="CX4026" s="78">
        <v>0</v>
      </c>
      <c r="CY4026" s="78">
        <v>15317.990942816021</v>
      </c>
      <c r="CZ4026" s="78">
        <v>247.27299216494779</v>
      </c>
      <c r="DA4026" s="78">
        <v>9287.6490955445224</v>
      </c>
      <c r="DB4026" s="78">
        <v>5783.0688551065432</v>
      </c>
      <c r="DC4026" s="78">
        <v>3988.1546422717047</v>
      </c>
      <c r="DD4026" s="78">
        <v>1.2277907607231091E-4</v>
      </c>
      <c r="DE4026" s="78">
        <v>0</v>
      </c>
      <c r="DF4026" s="78">
        <v>0.48966194221161752</v>
      </c>
      <c r="DG4026" s="78">
        <v>0.48966194221161752</v>
      </c>
      <c r="DH4026" s="78">
        <v>0</v>
      </c>
      <c r="DI4026" s="78">
        <v>7.6967711443094839E-6</v>
      </c>
      <c r="DJ4026" s="78">
        <v>7.6967711443094839E-6</v>
      </c>
      <c r="DK4026" s="78">
        <v>0</v>
      </c>
      <c r="DL4026" s="78">
        <v>7.6967711443094839E-6</v>
      </c>
    </row>
    <row r="4027" spans="98:116" x14ac:dyDescent="0.25">
      <c r="CT4027" s="78" t="s">
        <v>155</v>
      </c>
      <c r="CU4027" s="78" t="s">
        <v>458</v>
      </c>
      <c r="CV4027" s="78" t="s">
        <v>496</v>
      </c>
      <c r="CW4027" s="78">
        <v>2031</v>
      </c>
      <c r="CX4027" s="78">
        <v>0</v>
      </c>
      <c r="CY4027" s="78">
        <v>15317.990942816021</v>
      </c>
      <c r="CZ4027" s="78">
        <v>247.27299216494779</v>
      </c>
      <c r="DA4027" s="78">
        <v>9287.6490955445224</v>
      </c>
      <c r="DB4027" s="78">
        <v>5783.0688551065432</v>
      </c>
      <c r="DC4027" s="78">
        <v>3988.1546422717047</v>
      </c>
      <c r="DD4027" s="78">
        <v>1.2277907607231091E-4</v>
      </c>
      <c r="DE4027" s="78">
        <v>0</v>
      </c>
      <c r="DF4027" s="78">
        <v>0.48966194221161752</v>
      </c>
      <c r="DG4027" s="78">
        <v>0.48966194221161752</v>
      </c>
      <c r="DH4027" s="78">
        <v>0</v>
      </c>
      <c r="DI4027" s="78">
        <v>7.6967711443094839E-6</v>
      </c>
      <c r="DJ4027" s="78">
        <v>7.6967711443094839E-6</v>
      </c>
      <c r="DK4027" s="78">
        <v>0</v>
      </c>
      <c r="DL4027" s="78">
        <v>7.6967711443094839E-6</v>
      </c>
    </row>
    <row r="4028" spans="98:116" x14ac:dyDescent="0.25">
      <c r="CT4028" s="78" t="s">
        <v>155</v>
      </c>
      <c r="CU4028" s="78" t="s">
        <v>458</v>
      </c>
      <c r="CV4028" s="78" t="s">
        <v>496</v>
      </c>
      <c r="CW4028" s="78">
        <v>2032</v>
      </c>
      <c r="CX4028" s="78">
        <v>0</v>
      </c>
      <c r="CY4028" s="78">
        <v>15317.990942816021</v>
      </c>
      <c r="CZ4028" s="78">
        <v>247.27299216494779</v>
      </c>
      <c r="DA4028" s="78">
        <v>9287.6490955445224</v>
      </c>
      <c r="DB4028" s="78">
        <v>5783.0688551065432</v>
      </c>
      <c r="DC4028" s="78">
        <v>3988.1546422717047</v>
      </c>
      <c r="DD4028" s="78">
        <v>1.2277907607231091E-4</v>
      </c>
      <c r="DE4028" s="78">
        <v>0</v>
      </c>
      <c r="DF4028" s="78">
        <v>0.48966194221161752</v>
      </c>
      <c r="DG4028" s="78">
        <v>0.48966194221161752</v>
      </c>
      <c r="DH4028" s="78">
        <v>0</v>
      </c>
      <c r="DI4028" s="78">
        <v>8.0286110010679931E-6</v>
      </c>
      <c r="DJ4028" s="78">
        <v>8.0286110010679931E-6</v>
      </c>
      <c r="DK4028" s="78">
        <v>0</v>
      </c>
      <c r="DL4028" s="78">
        <v>8.0286110010679931E-6</v>
      </c>
    </row>
    <row r="4029" spans="98:116" x14ac:dyDescent="0.25">
      <c r="CT4029" s="78" t="s">
        <v>155</v>
      </c>
      <c r="CU4029" s="78" t="s">
        <v>458</v>
      </c>
      <c r="CV4029" s="78" t="s">
        <v>496</v>
      </c>
      <c r="CW4029" s="78">
        <v>2033</v>
      </c>
      <c r="CX4029" s="78">
        <v>0</v>
      </c>
      <c r="CY4029" s="78">
        <v>16044.12642662625</v>
      </c>
      <c r="CZ4029" s="78">
        <v>263.10737971827331</v>
      </c>
      <c r="DA4029" s="78">
        <v>9721.7399837423327</v>
      </c>
      <c r="DB4029" s="78">
        <v>6059.2790631656471</v>
      </c>
      <c r="DC4029" s="78">
        <v>4178.6363832146726</v>
      </c>
      <c r="DD4029" s="78">
        <v>1.2277907607231091E-4</v>
      </c>
      <c r="DE4029" s="78">
        <v>0</v>
      </c>
      <c r="DF4029" s="78">
        <v>0.51304911437324041</v>
      </c>
      <c r="DG4029" s="78">
        <v>0.51304911437324041</v>
      </c>
      <c r="DH4029" s="78">
        <v>0</v>
      </c>
      <c r="DI4029" s="78">
        <v>8.0286110010679931E-6</v>
      </c>
      <c r="DJ4029" s="78">
        <v>8.0286110010679931E-6</v>
      </c>
      <c r="DK4029" s="78">
        <v>0</v>
      </c>
      <c r="DL4029" s="78">
        <v>8.0286110010679931E-6</v>
      </c>
    </row>
    <row r="4030" spans="98:116" x14ac:dyDescent="0.25">
      <c r="CT4030" s="78" t="s">
        <v>155</v>
      </c>
      <c r="CU4030" s="78" t="s">
        <v>458</v>
      </c>
      <c r="CV4030" s="78" t="s">
        <v>496</v>
      </c>
      <c r="CW4030" s="78">
        <v>2034</v>
      </c>
      <c r="CX4030" s="78">
        <v>0</v>
      </c>
      <c r="CY4030" s="78">
        <v>16044.12642662625</v>
      </c>
      <c r="CZ4030" s="78">
        <v>263.10737971827331</v>
      </c>
      <c r="DA4030" s="78">
        <v>9721.7399837423327</v>
      </c>
      <c r="DB4030" s="78">
        <v>6059.2790631656471</v>
      </c>
      <c r="DC4030" s="78">
        <v>4178.6363832146726</v>
      </c>
      <c r="DD4030" s="78">
        <v>1.2277907607231091E-4</v>
      </c>
      <c r="DE4030" s="78">
        <v>0</v>
      </c>
      <c r="DF4030" s="78">
        <v>0.51304911437324041</v>
      </c>
      <c r="DG4030" s="78">
        <v>0.51304911437324041</v>
      </c>
      <c r="DH4030" s="78">
        <v>0</v>
      </c>
      <c r="DI4030" s="78">
        <v>8.0286110010679931E-6</v>
      </c>
      <c r="DJ4030" s="78">
        <v>8.0286110010679931E-6</v>
      </c>
      <c r="DK4030" s="78">
        <v>0</v>
      </c>
      <c r="DL4030" s="78">
        <v>8.0286110010679931E-6</v>
      </c>
    </row>
    <row r="4031" spans="98:116" x14ac:dyDescent="0.25">
      <c r="CT4031" s="78" t="s">
        <v>155</v>
      </c>
      <c r="CU4031" s="78" t="s">
        <v>458</v>
      </c>
      <c r="CV4031" s="78" t="s">
        <v>496</v>
      </c>
      <c r="CW4031" s="78">
        <v>2035</v>
      </c>
      <c r="CX4031" s="78">
        <v>0</v>
      </c>
      <c r="CY4031" s="78">
        <v>16044.12642662625</v>
      </c>
      <c r="CZ4031" s="78">
        <v>263.10737971827331</v>
      </c>
      <c r="DA4031" s="78">
        <v>9721.7399837423327</v>
      </c>
      <c r="DB4031" s="78">
        <v>6059.2790631656471</v>
      </c>
      <c r="DC4031" s="78">
        <v>4178.6363832146726</v>
      </c>
      <c r="DD4031" s="78">
        <v>1.2277907607231091E-4</v>
      </c>
      <c r="DE4031" s="78">
        <v>0</v>
      </c>
      <c r="DF4031" s="78">
        <v>0.51304911437324041</v>
      </c>
      <c r="DG4031" s="78">
        <v>0.51304911437324041</v>
      </c>
      <c r="DH4031" s="78">
        <v>0</v>
      </c>
      <c r="DI4031" s="78">
        <v>8.0286110010679931E-6</v>
      </c>
      <c r="DJ4031" s="78">
        <v>8.0286110010679931E-6</v>
      </c>
      <c r="DK4031" s="78">
        <v>0</v>
      </c>
      <c r="DL4031" s="78">
        <v>8.0286110010679931E-6</v>
      </c>
    </row>
    <row r="4032" spans="98:116" x14ac:dyDescent="0.25">
      <c r="CT4032" s="78" t="s">
        <v>155</v>
      </c>
      <c r="CU4032" s="78" t="s">
        <v>458</v>
      </c>
      <c r="CV4032" s="78" t="s">
        <v>496</v>
      </c>
      <c r="CW4032" s="78">
        <v>2036</v>
      </c>
      <c r="CX4032" s="78">
        <v>0</v>
      </c>
      <c r="CY4032" s="78">
        <v>16044.12642662625</v>
      </c>
      <c r="CZ4032" s="78">
        <v>263.10737971827331</v>
      </c>
      <c r="DA4032" s="78">
        <v>9721.7399837423327</v>
      </c>
      <c r="DB4032" s="78">
        <v>6059.2790631656471</v>
      </c>
      <c r="DC4032" s="78">
        <v>4178.6363832146726</v>
      </c>
      <c r="DD4032" s="78">
        <v>1.2277907607231091E-4</v>
      </c>
      <c r="DE4032" s="78">
        <v>0</v>
      </c>
      <c r="DF4032" s="78">
        <v>0.51304911437324041</v>
      </c>
      <c r="DG4032" s="78">
        <v>0.51304911437324041</v>
      </c>
      <c r="DH4032" s="78">
        <v>0</v>
      </c>
      <c r="DI4032" s="78">
        <v>8.0286110010679931E-6</v>
      </c>
      <c r="DJ4032" s="78">
        <v>8.0286110010679931E-6</v>
      </c>
      <c r="DK4032" s="78">
        <v>0</v>
      </c>
      <c r="DL4032" s="78">
        <v>8.0286110010679931E-6</v>
      </c>
    </row>
    <row r="4033" spans="68:116" x14ac:dyDescent="0.25">
      <c r="CT4033" s="78" t="s">
        <v>155</v>
      </c>
      <c r="CU4033" s="78" t="s">
        <v>458</v>
      </c>
      <c r="CV4033" s="78" t="s">
        <v>496</v>
      </c>
      <c r="CW4033" s="78">
        <v>2037</v>
      </c>
      <c r="CX4033" s="78">
        <v>0</v>
      </c>
      <c r="CY4033" s="78">
        <v>16044.12642662625</v>
      </c>
      <c r="CZ4033" s="78">
        <v>263.10737971827331</v>
      </c>
      <c r="DA4033" s="78">
        <v>9721.7399837423327</v>
      </c>
      <c r="DB4033" s="78">
        <v>6059.2790631656471</v>
      </c>
      <c r="DC4033" s="78">
        <v>4178.6363832146726</v>
      </c>
      <c r="DD4033" s="78">
        <v>1.2277907607231091E-4</v>
      </c>
      <c r="DE4033" s="78">
        <v>0</v>
      </c>
      <c r="DF4033" s="78">
        <v>0.51304911437324041</v>
      </c>
      <c r="DG4033" s="78">
        <v>0.51304911437324041</v>
      </c>
      <c r="DH4033" s="78">
        <v>0</v>
      </c>
      <c r="DI4033" s="78">
        <v>8.3943788285143679E-6</v>
      </c>
      <c r="DJ4033" s="78">
        <v>8.3943788285143679E-6</v>
      </c>
      <c r="DK4033" s="78">
        <v>0</v>
      </c>
      <c r="DL4033" s="78">
        <v>8.3943788285143679E-6</v>
      </c>
    </row>
    <row r="4034" spans="68:116" x14ac:dyDescent="0.25">
      <c r="CT4034" s="78" t="s">
        <v>155</v>
      </c>
      <c r="CU4034" s="78" t="s">
        <v>458</v>
      </c>
      <c r="CV4034" s="78" t="s">
        <v>496</v>
      </c>
      <c r="CW4034" s="78">
        <v>2038</v>
      </c>
      <c r="CX4034" s="78">
        <v>0</v>
      </c>
      <c r="CY4034" s="78">
        <v>16832.3912362796</v>
      </c>
      <c r="CZ4034" s="78">
        <v>280.55437045334651</v>
      </c>
      <c r="DA4034" s="78">
        <v>10192.271765885151</v>
      </c>
      <c r="DB4034" s="78">
        <v>6359.5650999410973</v>
      </c>
      <c r="DC4034" s="78">
        <v>4385.7214416119787</v>
      </c>
      <c r="DD4034" s="78">
        <v>1.2277907607231091E-4</v>
      </c>
      <c r="DE4034" s="78">
        <v>0</v>
      </c>
      <c r="DF4034" s="78">
        <v>0.53847482651164225</v>
      </c>
      <c r="DG4034" s="78">
        <v>0.53847482651164225</v>
      </c>
      <c r="DH4034" s="78">
        <v>0</v>
      </c>
      <c r="DI4034" s="78">
        <v>8.3943788285143679E-6</v>
      </c>
      <c r="DJ4034" s="78">
        <v>8.3943788285143679E-6</v>
      </c>
      <c r="DK4034" s="78">
        <v>0</v>
      </c>
      <c r="DL4034" s="78">
        <v>8.3943788285143679E-6</v>
      </c>
    </row>
    <row r="4035" spans="68:116" x14ac:dyDescent="0.25">
      <c r="CT4035" s="78" t="s">
        <v>155</v>
      </c>
      <c r="CU4035" s="78" t="s">
        <v>458</v>
      </c>
      <c r="CV4035" s="78" t="s">
        <v>496</v>
      </c>
      <c r="CW4035" s="78">
        <v>2039</v>
      </c>
      <c r="CX4035" s="78">
        <v>0</v>
      </c>
      <c r="CY4035" s="78">
        <v>16832.3912362796</v>
      </c>
      <c r="CZ4035" s="78">
        <v>280.55437045334651</v>
      </c>
      <c r="DA4035" s="78">
        <v>10192.271765885151</v>
      </c>
      <c r="DB4035" s="78">
        <v>6359.5650999410973</v>
      </c>
      <c r="DC4035" s="78">
        <v>4385.7214416119787</v>
      </c>
      <c r="DD4035" s="78">
        <v>1.2277907607231091E-4</v>
      </c>
      <c r="DE4035" s="78">
        <v>0</v>
      </c>
      <c r="DF4035" s="78">
        <v>0.53847482651164225</v>
      </c>
      <c r="DG4035" s="78">
        <v>0.53847482651164225</v>
      </c>
      <c r="DH4035" s="78">
        <v>0</v>
      </c>
      <c r="DI4035" s="78">
        <v>8.3943788285143679E-6</v>
      </c>
      <c r="DJ4035" s="78">
        <v>8.3943788285143679E-6</v>
      </c>
      <c r="DK4035" s="78">
        <v>0</v>
      </c>
      <c r="DL4035" s="78">
        <v>8.3943788285143679E-6</v>
      </c>
    </row>
    <row r="4036" spans="68:116" x14ac:dyDescent="0.25">
      <c r="BP4036" s="78">
        <v>1.2709662036462863E-5</v>
      </c>
      <c r="BQ4036" s="78">
        <v>1.1388023876624052E-2</v>
      </c>
      <c r="BR4036" s="78">
        <v>0</v>
      </c>
      <c r="BS4036" s="78">
        <v>1.1388023876624052E-2</v>
      </c>
      <c r="BT4036" s="78">
        <v>9.2960197124705417E-3</v>
      </c>
      <c r="CT4036" s="78" t="s">
        <v>155</v>
      </c>
      <c r="CU4036" s="78" t="s">
        <v>458</v>
      </c>
      <c r="CV4036" s="78" t="s">
        <v>496</v>
      </c>
      <c r="CW4036" s="78">
        <v>2040</v>
      </c>
      <c r="CX4036" s="78">
        <v>0</v>
      </c>
      <c r="CY4036" s="78">
        <v>16832.3912362796</v>
      </c>
      <c r="CZ4036" s="78">
        <v>280.55437045334651</v>
      </c>
      <c r="DA4036" s="78">
        <v>10192.271765885151</v>
      </c>
      <c r="DB4036" s="78">
        <v>6359.5650999410973</v>
      </c>
      <c r="DC4036" s="78">
        <v>4385.7214416119787</v>
      </c>
      <c r="DD4036" s="78">
        <v>1.2277907607231091E-4</v>
      </c>
      <c r="DE4036" s="78">
        <v>0</v>
      </c>
      <c r="DF4036" s="78">
        <v>0.53847482651164225</v>
      </c>
      <c r="DG4036" s="78">
        <v>0.53847482651164225</v>
      </c>
      <c r="DH4036" s="78">
        <v>0</v>
      </c>
      <c r="DI4036" s="78">
        <v>8.3943788285143679E-6</v>
      </c>
      <c r="DJ4036" s="78">
        <v>8.3943788285143679E-6</v>
      </c>
      <c r="DK4036" s="78">
        <v>0</v>
      </c>
      <c r="DL4036" s="78">
        <v>8.3943788285143679E-6</v>
      </c>
    </row>
    <row r="4037" spans="68:116" x14ac:dyDescent="0.25">
      <c r="BP4037" s="78">
        <v>1.2709662036462863E-5</v>
      </c>
      <c r="BQ4037" s="78">
        <v>1.1388023876624052E-2</v>
      </c>
      <c r="BR4037" s="78">
        <v>0</v>
      </c>
      <c r="BS4037" s="78">
        <v>1.1388023876624052E-2</v>
      </c>
      <c r="BT4037" s="78">
        <v>8.6878688901593851E-3</v>
      </c>
      <c r="CT4037" s="78" t="s">
        <v>155</v>
      </c>
      <c r="CU4037" s="78" t="s">
        <v>458</v>
      </c>
      <c r="CV4037" s="78" t="s">
        <v>496</v>
      </c>
      <c r="CW4037" s="78">
        <v>2041</v>
      </c>
      <c r="CX4037" s="78">
        <v>0</v>
      </c>
      <c r="CY4037" s="78">
        <v>16832.3912362796</v>
      </c>
      <c r="CZ4037" s="78">
        <v>280.55437045334651</v>
      </c>
      <c r="DA4037" s="78">
        <v>10192.271765885151</v>
      </c>
      <c r="DB4037" s="78">
        <v>6359.5650999410973</v>
      </c>
      <c r="DC4037" s="78">
        <v>4385.7214416119787</v>
      </c>
      <c r="DD4037" s="78">
        <v>1.2277907607231091E-4</v>
      </c>
      <c r="DE4037" s="78">
        <v>0</v>
      </c>
      <c r="DF4037" s="78">
        <v>0.53847482651164225</v>
      </c>
      <c r="DG4037" s="78">
        <v>0.53847482651164225</v>
      </c>
      <c r="DH4037" s="78">
        <v>0</v>
      </c>
      <c r="DI4037" s="78">
        <v>8.3943788285143679E-6</v>
      </c>
      <c r="DJ4037" s="78">
        <v>8.3943788285143679E-6</v>
      </c>
      <c r="DK4037" s="78">
        <v>0</v>
      </c>
      <c r="DL4037" s="78">
        <v>8.3943788285143679E-6</v>
      </c>
    </row>
    <row r="4038" spans="68:116" x14ac:dyDescent="0.25">
      <c r="BP4038" s="78">
        <v>1.2709662036462863E-5</v>
      </c>
      <c r="BQ4038" s="78">
        <v>1.1388023876624052E-2</v>
      </c>
      <c r="BR4038" s="78">
        <v>0</v>
      </c>
      <c r="BS4038" s="78">
        <v>1.1388023876624052E-2</v>
      </c>
      <c r="BT4038" s="78">
        <v>8.1195036356629755E-3</v>
      </c>
      <c r="CT4038" s="78" t="s">
        <v>155</v>
      </c>
      <c r="CU4038" s="78" t="s">
        <v>458</v>
      </c>
      <c r="CV4038" s="78" t="s">
        <v>496</v>
      </c>
      <c r="CW4038" s="78">
        <v>2042</v>
      </c>
      <c r="CX4038" s="78">
        <v>0</v>
      </c>
      <c r="CY4038" s="78">
        <v>16832.3912362796</v>
      </c>
      <c r="CZ4038" s="78">
        <v>280.55437045334651</v>
      </c>
      <c r="DA4038" s="78">
        <v>10192.271765885151</v>
      </c>
      <c r="DB4038" s="78">
        <v>6359.5650999410973</v>
      </c>
      <c r="DC4038" s="78">
        <v>4385.7214416119787</v>
      </c>
      <c r="DD4038" s="78">
        <v>1.2277907607231091E-4</v>
      </c>
      <c r="DE4038" s="78">
        <v>0</v>
      </c>
      <c r="DF4038" s="78">
        <v>0.53847482651164225</v>
      </c>
      <c r="DG4038" s="78">
        <v>0.53847482651164225</v>
      </c>
      <c r="DH4038" s="78">
        <v>0</v>
      </c>
      <c r="DI4038" s="78">
        <v>8.7903727563939639E-6</v>
      </c>
      <c r="DJ4038" s="78">
        <v>8.7903727563939639E-6</v>
      </c>
      <c r="DK4038" s="78">
        <v>0</v>
      </c>
      <c r="DL4038" s="78">
        <v>8.7903727563939639E-6</v>
      </c>
    </row>
    <row r="4039" spans="68:116" x14ac:dyDescent="0.25">
      <c r="BP4039" s="78">
        <v>1.2709662036462863E-5</v>
      </c>
      <c r="BQ4039" s="78">
        <v>1.1388023876624052E-2</v>
      </c>
      <c r="BR4039" s="78">
        <v>0</v>
      </c>
      <c r="BS4039" s="78">
        <v>1.1388023876624052E-2</v>
      </c>
      <c r="BT4039" s="78">
        <v>7.5883211548252102E-3</v>
      </c>
      <c r="CT4039" s="78" t="s">
        <v>155</v>
      </c>
      <c r="CU4039" s="78" t="s">
        <v>458</v>
      </c>
      <c r="CV4039" s="78" t="s">
        <v>496</v>
      </c>
      <c r="CW4039" s="78">
        <v>2043</v>
      </c>
      <c r="CX4039" s="78">
        <v>0</v>
      </c>
      <c r="CY4039" s="78">
        <v>17672.08522378447</v>
      </c>
      <c r="CZ4039" s="78">
        <v>299.42001237341572</v>
      </c>
      <c r="DA4039" s="78">
        <v>10692.736176386101</v>
      </c>
      <c r="DB4039" s="78">
        <v>6679.9290350249594</v>
      </c>
      <c r="DC4039" s="78">
        <v>4606.6527407081221</v>
      </c>
      <c r="DD4039" s="78">
        <v>1.2277907607231091E-4</v>
      </c>
      <c r="DE4039" s="78">
        <v>0</v>
      </c>
      <c r="DF4039" s="78">
        <v>0.56560056729012209</v>
      </c>
      <c r="DG4039" s="78">
        <v>0.56560056729012209</v>
      </c>
      <c r="DH4039" s="78">
        <v>0</v>
      </c>
      <c r="DI4039" s="78">
        <v>8.7903727563939639E-6</v>
      </c>
      <c r="DJ4039" s="78">
        <v>8.7903727563939639E-6</v>
      </c>
      <c r="DK4039" s="78">
        <v>0</v>
      </c>
      <c r="DL4039" s="78">
        <v>8.7903727563939639E-6</v>
      </c>
    </row>
    <row r="4040" spans="68:116" x14ac:dyDescent="0.25">
      <c r="BP4040" s="78">
        <v>1.2709662036462863E-5</v>
      </c>
      <c r="BQ4040" s="78">
        <v>1.1895171826846256E-2</v>
      </c>
      <c r="BR4040" s="78">
        <v>0</v>
      </c>
      <c r="BS4040" s="78">
        <v>1.1895171826846256E-2</v>
      </c>
      <c r="BT4040" s="78">
        <v>7.407715184841364E-3</v>
      </c>
      <c r="CT4040" s="78" t="s">
        <v>155</v>
      </c>
      <c r="CU4040" s="78" t="s">
        <v>458</v>
      </c>
      <c r="CV4040" s="78" t="s">
        <v>496</v>
      </c>
      <c r="CW4040" s="78">
        <v>2044</v>
      </c>
      <c r="CX4040" s="78">
        <v>0</v>
      </c>
      <c r="CY4040" s="78">
        <v>17672.08522378447</v>
      </c>
      <c r="CZ4040" s="78">
        <v>299.42001237341572</v>
      </c>
      <c r="DA4040" s="78">
        <v>10692.736176386101</v>
      </c>
      <c r="DB4040" s="78">
        <v>6679.9290350249594</v>
      </c>
      <c r="DC4040" s="78">
        <v>4606.6527407081221</v>
      </c>
      <c r="DD4040" s="78">
        <v>1.2277907607231091E-4</v>
      </c>
      <c r="DE4040" s="78">
        <v>0</v>
      </c>
      <c r="DF4040" s="78">
        <v>0.56560056729012209</v>
      </c>
      <c r="DG4040" s="78">
        <v>0.56560056729012209</v>
      </c>
      <c r="DH4040" s="78">
        <v>0</v>
      </c>
      <c r="DI4040" s="78">
        <v>8.7903727563939639E-6</v>
      </c>
      <c r="DJ4040" s="78">
        <v>8.7903727563939639E-6</v>
      </c>
      <c r="DK4040" s="78">
        <v>0</v>
      </c>
      <c r="DL4040" s="78">
        <v>8.7903727563939639E-6</v>
      </c>
    </row>
    <row r="4041" spans="68:116" x14ac:dyDescent="0.25">
      <c r="BP4041" s="78">
        <v>1.2709662036462863E-5</v>
      </c>
      <c r="BQ4041" s="78">
        <v>1.1895171826846256E-2</v>
      </c>
      <c r="BR4041" s="78">
        <v>0</v>
      </c>
      <c r="BS4041" s="78">
        <v>1.1895171826846256E-2</v>
      </c>
      <c r="BT4041" s="78">
        <v>6.9230983035900584E-3</v>
      </c>
      <c r="CT4041" s="78" t="s">
        <v>155</v>
      </c>
      <c r="CU4041" s="78" t="s">
        <v>458</v>
      </c>
      <c r="CV4041" s="78" t="s">
        <v>496</v>
      </c>
      <c r="CW4041" s="78">
        <v>2045</v>
      </c>
      <c r="CX4041" s="78">
        <v>0</v>
      </c>
      <c r="CY4041" s="78">
        <v>17672.08522378447</v>
      </c>
      <c r="CZ4041" s="78">
        <v>299.42001237341572</v>
      </c>
      <c r="DA4041" s="78">
        <v>10692.736176386101</v>
      </c>
      <c r="DB4041" s="78">
        <v>6679.9290350249594</v>
      </c>
      <c r="DC4041" s="78">
        <v>4606.6527407081221</v>
      </c>
      <c r="DD4041" s="78">
        <v>1.2277907607231091E-4</v>
      </c>
      <c r="DE4041" s="78">
        <v>0</v>
      </c>
      <c r="DF4041" s="78">
        <v>0.56560056729012209</v>
      </c>
      <c r="DG4041" s="78">
        <v>0.56560056729012209</v>
      </c>
      <c r="DH4041" s="78">
        <v>0</v>
      </c>
      <c r="DI4041" s="78">
        <v>8.7903727563939639E-6</v>
      </c>
      <c r="DJ4041" s="78">
        <v>8.7903727563939639E-6</v>
      </c>
      <c r="DK4041" s="78">
        <v>0</v>
      </c>
      <c r="DL4041" s="78">
        <v>8.7903727563939639E-6</v>
      </c>
    </row>
    <row r="4042" spans="68:116" x14ac:dyDescent="0.25">
      <c r="BP4042" s="78">
        <v>1.2709662036462863E-5</v>
      </c>
      <c r="BQ4042" s="78">
        <v>1.1895171826846256E-2</v>
      </c>
      <c r="BR4042" s="78">
        <v>0</v>
      </c>
      <c r="BS4042" s="78">
        <v>1.1895171826846256E-2</v>
      </c>
      <c r="BT4042" s="78">
        <v>6.4701853304579993E-3</v>
      </c>
      <c r="CT4042" s="78" t="s">
        <v>155</v>
      </c>
      <c r="CU4042" s="78" t="s">
        <v>458</v>
      </c>
      <c r="CV4042" s="78" t="s">
        <v>496</v>
      </c>
      <c r="CW4042" s="78">
        <v>2046</v>
      </c>
      <c r="CX4042" s="78">
        <v>0</v>
      </c>
      <c r="CY4042" s="78">
        <v>17672.08522378447</v>
      </c>
      <c r="CZ4042" s="78">
        <v>299.42001237341572</v>
      </c>
      <c r="DA4042" s="78">
        <v>10692.736176386101</v>
      </c>
      <c r="DB4042" s="78">
        <v>6679.9290350249594</v>
      </c>
      <c r="DC4042" s="78">
        <v>4606.6527407081221</v>
      </c>
      <c r="DD4042" s="78">
        <v>1.2277907607231091E-4</v>
      </c>
      <c r="DE4042" s="78">
        <v>0</v>
      </c>
      <c r="DF4042" s="78">
        <v>0.56560056729012209</v>
      </c>
      <c r="DG4042" s="78">
        <v>0.56560056729012209</v>
      </c>
      <c r="DH4042" s="78">
        <v>0</v>
      </c>
      <c r="DI4042" s="78">
        <v>8.7903727563939639E-6</v>
      </c>
      <c r="DJ4042" s="78">
        <v>8.7903727563939639E-6</v>
      </c>
      <c r="DK4042" s="78">
        <v>0</v>
      </c>
      <c r="DL4042" s="78">
        <v>8.7903727563939639E-6</v>
      </c>
    </row>
    <row r="4043" spans="68:116" x14ac:dyDescent="0.25">
      <c r="BP4043" s="78">
        <v>1.2709662036462863E-5</v>
      </c>
      <c r="BQ4043" s="78">
        <v>1.1895171826846256E-2</v>
      </c>
      <c r="BR4043" s="78">
        <v>0</v>
      </c>
      <c r="BS4043" s="78">
        <v>1.1895171826846256E-2</v>
      </c>
      <c r="BT4043" s="78">
        <v>6.04690217799813E-3</v>
      </c>
      <c r="CT4043" s="78" t="s">
        <v>155</v>
      </c>
      <c r="CU4043" s="78" t="s">
        <v>458</v>
      </c>
      <c r="CV4043" s="78" t="s">
        <v>496</v>
      </c>
      <c r="CW4043" s="78">
        <v>2047</v>
      </c>
      <c r="CX4043" s="78">
        <v>0</v>
      </c>
      <c r="CY4043" s="78">
        <v>17672.08522378447</v>
      </c>
      <c r="CZ4043" s="78">
        <v>299.42001237341572</v>
      </c>
      <c r="DA4043" s="78">
        <v>10692.736176386101</v>
      </c>
      <c r="DB4043" s="78">
        <v>6679.9290350249594</v>
      </c>
      <c r="DC4043" s="78">
        <v>4606.6527407081221</v>
      </c>
      <c r="DD4043" s="78">
        <v>1.2277907607231091E-4</v>
      </c>
      <c r="DE4043" s="78">
        <v>0</v>
      </c>
      <c r="DF4043" s="78">
        <v>0.56560056729012209</v>
      </c>
      <c r="DG4043" s="78">
        <v>0.56560056729012209</v>
      </c>
      <c r="DH4043" s="78">
        <v>0</v>
      </c>
      <c r="DI4043" s="78">
        <v>9.2125620186156546E-6</v>
      </c>
      <c r="DJ4043" s="78">
        <v>9.2125620186156546E-6</v>
      </c>
      <c r="DK4043" s="78">
        <v>0</v>
      </c>
      <c r="DL4043" s="78">
        <v>9.2125620186156546E-6</v>
      </c>
    </row>
    <row r="4044" spans="68:116" x14ac:dyDescent="0.25">
      <c r="BP4044" s="78">
        <v>1.2709662036462863E-5</v>
      </c>
      <c r="BQ4044" s="78">
        <v>1.1895171826846256E-2</v>
      </c>
      <c r="BR4044" s="78">
        <v>0</v>
      </c>
      <c r="BS4044" s="78">
        <v>1.1895171826846256E-2</v>
      </c>
      <c r="BT4044" s="78">
        <v>5.6513104467272226E-3</v>
      </c>
      <c r="CT4044" s="78" t="s">
        <v>155</v>
      </c>
      <c r="CU4044" s="78" t="s">
        <v>458</v>
      </c>
      <c r="CV4044" s="78" t="s">
        <v>496</v>
      </c>
      <c r="CW4044" s="78">
        <v>2048</v>
      </c>
      <c r="CX4044" s="78">
        <v>0</v>
      </c>
      <c r="CY4044" s="78">
        <v>18552.334786110521</v>
      </c>
      <c r="CZ4044" s="78">
        <v>319.49113147947969</v>
      </c>
      <c r="DA4044" s="78">
        <v>11216.562625107879</v>
      </c>
      <c r="DB4044" s="78">
        <v>7016.2810295231611</v>
      </c>
      <c r="DC4044" s="78">
        <v>4838.609821265939</v>
      </c>
      <c r="DD4044" s="78">
        <v>1.2277907607231091E-4</v>
      </c>
      <c r="DE4044" s="78">
        <v>0</v>
      </c>
      <c r="DF4044" s="78">
        <v>0.59408004332944142</v>
      </c>
      <c r="DG4044" s="78">
        <v>0.59408004332944142</v>
      </c>
      <c r="DH4044" s="78">
        <v>0</v>
      </c>
      <c r="DI4044" s="78">
        <v>9.2125620186156546E-6</v>
      </c>
      <c r="DJ4044" s="78">
        <v>9.2125620186156546E-6</v>
      </c>
      <c r="DK4044" s="78">
        <v>0</v>
      </c>
      <c r="DL4044" s="78">
        <v>9.2125620186156546E-6</v>
      </c>
    </row>
    <row r="4045" spans="68:116" x14ac:dyDescent="0.25">
      <c r="BP4045" s="78">
        <v>1.2709662036462863E-5</v>
      </c>
      <c r="BQ4045" s="78">
        <v>1.2458759886794514E-2</v>
      </c>
      <c r="BR4045" s="78">
        <v>0</v>
      </c>
      <c r="BS4045" s="78">
        <v>1.2458759886794514E-2</v>
      </c>
      <c r="BT4045" s="78">
        <v>5.5318383870455101E-3</v>
      </c>
      <c r="CT4045" s="78" t="s">
        <v>155</v>
      </c>
      <c r="CU4045" s="78" t="s">
        <v>458</v>
      </c>
      <c r="CV4045" s="78" t="s">
        <v>496</v>
      </c>
      <c r="CW4045" s="78">
        <v>2049</v>
      </c>
      <c r="CX4045" s="78">
        <v>0</v>
      </c>
      <c r="CY4045" s="78">
        <v>18552.334786110521</v>
      </c>
      <c r="CZ4045" s="78">
        <v>319.49113147947969</v>
      </c>
      <c r="DA4045" s="78">
        <v>11216.562625107879</v>
      </c>
      <c r="DB4045" s="78">
        <v>7016.2810295231611</v>
      </c>
      <c r="DC4045" s="78">
        <v>4838.609821265939</v>
      </c>
      <c r="DD4045" s="78">
        <v>1.2277907607231091E-4</v>
      </c>
      <c r="DE4045" s="78">
        <v>0</v>
      </c>
      <c r="DF4045" s="78">
        <v>0.59408004332944142</v>
      </c>
      <c r="DG4045" s="78">
        <v>0.59408004332944142</v>
      </c>
      <c r="DH4045" s="78">
        <v>0</v>
      </c>
      <c r="DI4045" s="78">
        <v>9.2125620186156546E-6</v>
      </c>
      <c r="DJ4045" s="78">
        <v>9.2125620186156546E-6</v>
      </c>
      <c r="DK4045" s="78">
        <v>0</v>
      </c>
      <c r="DL4045" s="78">
        <v>9.2125620186156546E-6</v>
      </c>
    </row>
    <row r="4046" spans="68:116" x14ac:dyDescent="0.25">
      <c r="BP4046" s="78">
        <v>2.0109369015862941E-5</v>
      </c>
      <c r="BQ4046" s="78">
        <v>1.6397525341781464E-2</v>
      </c>
      <c r="BR4046" s="78">
        <v>0</v>
      </c>
      <c r="BS4046" s="78">
        <v>1.6397525341781464E-2</v>
      </c>
      <c r="BT4046" s="78">
        <v>1.338526512276015E-2</v>
      </c>
      <c r="CT4046" s="78" t="s">
        <v>155</v>
      </c>
      <c r="CU4046" s="78" t="s">
        <v>458</v>
      </c>
      <c r="CV4046" s="78" t="s">
        <v>496</v>
      </c>
      <c r="CW4046" s="78">
        <v>2050</v>
      </c>
      <c r="CX4046" s="78">
        <v>0</v>
      </c>
      <c r="CY4046" s="78">
        <v>18552.334786110521</v>
      </c>
      <c r="CZ4046" s="78">
        <v>319.49113147947969</v>
      </c>
      <c r="DA4046" s="78">
        <v>11216.562625107879</v>
      </c>
      <c r="DB4046" s="78">
        <v>7016.2810295231611</v>
      </c>
      <c r="DC4046" s="78">
        <v>4838.609821265939</v>
      </c>
      <c r="DD4046" s="78">
        <v>1.2277907607231091E-4</v>
      </c>
      <c r="DE4046" s="78">
        <v>0</v>
      </c>
      <c r="DF4046" s="78">
        <v>0.59408004332944142</v>
      </c>
      <c r="DG4046" s="78">
        <v>0.59408004332944142</v>
      </c>
      <c r="DH4046" s="78">
        <v>0</v>
      </c>
      <c r="DI4046" s="78">
        <v>9.2125620186156546E-6</v>
      </c>
      <c r="DJ4046" s="78">
        <v>9.2125620186156546E-6</v>
      </c>
      <c r="DK4046" s="78">
        <v>0</v>
      </c>
      <c r="DL4046" s="78">
        <v>9.2125620186156546E-6</v>
      </c>
    </row>
    <row r="4047" spans="68:116" x14ac:dyDescent="0.25">
      <c r="BP4047" s="78">
        <v>2.0109369015862941E-5</v>
      </c>
      <c r="BQ4047" s="78">
        <v>1.6397525341781464E-2</v>
      </c>
      <c r="BR4047" s="78">
        <v>0</v>
      </c>
      <c r="BS4047" s="78">
        <v>1.6397525341781464E-2</v>
      </c>
      <c r="BT4047" s="78">
        <v>1.2509593572673037E-2</v>
      </c>
      <c r="CT4047" s="78" t="s">
        <v>155</v>
      </c>
      <c r="CU4047" s="78" t="s">
        <v>458</v>
      </c>
      <c r="CV4047" s="78" t="s">
        <v>496</v>
      </c>
      <c r="CW4047" s="78">
        <v>2051</v>
      </c>
      <c r="CX4047" s="78">
        <v>0</v>
      </c>
      <c r="CY4047" s="78">
        <v>18552.334786110521</v>
      </c>
      <c r="CZ4047" s="78">
        <v>319.49113147947969</v>
      </c>
      <c r="DA4047" s="78">
        <v>11216.562625107879</v>
      </c>
      <c r="DB4047" s="78">
        <v>7016.2810295231611</v>
      </c>
      <c r="DC4047" s="78">
        <v>4838.609821265939</v>
      </c>
      <c r="DD4047" s="78">
        <v>1.2277907607231091E-4</v>
      </c>
      <c r="DE4047" s="78">
        <v>0</v>
      </c>
      <c r="DF4047" s="78">
        <v>0.59408004332944142</v>
      </c>
      <c r="DG4047" s="78">
        <v>0.59408004332944142</v>
      </c>
      <c r="DH4047" s="78">
        <v>0</v>
      </c>
      <c r="DI4047" s="78">
        <v>0</v>
      </c>
      <c r="DJ4047" s="78">
        <v>9.2125620186156546E-6</v>
      </c>
      <c r="DK4047" s="78">
        <v>0</v>
      </c>
      <c r="DL4047" s="78">
        <v>9.2125620186156546E-6</v>
      </c>
    </row>
    <row r="4048" spans="68:116" x14ac:dyDescent="0.25">
      <c r="BP4048" s="78">
        <v>2.0109369015862941E-5</v>
      </c>
      <c r="BQ4048" s="78">
        <v>1.6397525341781464E-2</v>
      </c>
      <c r="BR4048" s="78">
        <v>0</v>
      </c>
      <c r="BS4048" s="78">
        <v>1.6397525341781464E-2</v>
      </c>
      <c r="BT4048" s="78">
        <v>1.1691208946423398E-2</v>
      </c>
      <c r="CT4048" s="78" t="s">
        <v>155</v>
      </c>
      <c r="CU4048" s="78" t="s">
        <v>458</v>
      </c>
      <c r="CV4048" s="78" t="s">
        <v>496</v>
      </c>
      <c r="CW4048" s="78">
        <v>2052</v>
      </c>
      <c r="CX4048" s="78">
        <v>0</v>
      </c>
      <c r="CY4048" s="78">
        <v>18552.334786110521</v>
      </c>
      <c r="CZ4048" s="78">
        <v>319.49113147947969</v>
      </c>
      <c r="DA4048" s="78">
        <v>11216.562625107879</v>
      </c>
      <c r="DB4048" s="78">
        <v>7016.2810295231611</v>
      </c>
      <c r="DC4048" s="78">
        <v>4838.609821265939</v>
      </c>
      <c r="DD4048" s="78">
        <v>1.2277907607231091E-4</v>
      </c>
      <c r="DE4048" s="78">
        <v>0</v>
      </c>
      <c r="DF4048" s="78">
        <v>0.59408004332944142</v>
      </c>
      <c r="DG4048" s="78">
        <v>0.59408004332944142</v>
      </c>
      <c r="DH4048" s="78">
        <v>0</v>
      </c>
      <c r="DI4048" s="78">
        <v>5.485205637318763E-2</v>
      </c>
      <c r="DJ4048" s="78">
        <v>0</v>
      </c>
      <c r="DK4048" s="78">
        <v>0</v>
      </c>
      <c r="DL4048" s="78">
        <v>0</v>
      </c>
    </row>
    <row r="4049" spans="68:116" x14ac:dyDescent="0.25">
      <c r="BP4049" s="78">
        <v>2.0109369015862941E-5</v>
      </c>
      <c r="BQ4049" s="78">
        <v>1.6397525341781464E-2</v>
      </c>
      <c r="BR4049" s="78">
        <v>0</v>
      </c>
      <c r="BS4049" s="78">
        <v>1.6397525341781464E-2</v>
      </c>
      <c r="BT4049" s="78">
        <v>1.0926363501330277E-2</v>
      </c>
      <c r="CT4049" s="78" t="s">
        <v>155</v>
      </c>
      <c r="CU4049" s="78" t="s">
        <v>458</v>
      </c>
      <c r="CV4049" s="78" t="s">
        <v>496</v>
      </c>
      <c r="CW4049" s="78">
        <v>2053</v>
      </c>
      <c r="CX4049" s="78">
        <v>0</v>
      </c>
      <c r="CY4049" s="78">
        <v>19462.12827916797</v>
      </c>
      <c r="CZ4049" s="78">
        <v>340.53564326272772</v>
      </c>
      <c r="DA4049" s="78">
        <v>11757.141276483409</v>
      </c>
      <c r="DB4049" s="78">
        <v>7364.4513594218324</v>
      </c>
      <c r="DC4049" s="78">
        <v>5078.7171331926402</v>
      </c>
      <c r="DD4049" s="78">
        <v>1.2277907607231091E-4</v>
      </c>
      <c r="DE4049" s="78">
        <v>0</v>
      </c>
      <c r="DF4049" s="78">
        <v>0.62356019724600797</v>
      </c>
      <c r="DG4049" s="78">
        <v>0.62356019724600797</v>
      </c>
      <c r="DH4049" s="78">
        <v>0</v>
      </c>
      <c r="DI4049" s="78">
        <v>5.6862582873916961E-2</v>
      </c>
      <c r="DJ4049" s="78">
        <v>5.6862582873916961E-2</v>
      </c>
      <c r="DK4049" s="78">
        <v>0</v>
      </c>
      <c r="DL4049" s="78">
        <v>5.6862582873916961E-2</v>
      </c>
    </row>
    <row r="4050" spans="68:116" x14ac:dyDescent="0.25">
      <c r="BP4050" s="78">
        <v>2.0109369015862941E-5</v>
      </c>
      <c r="BQ4050" s="78">
        <v>1.7127796387005918E-2</v>
      </c>
      <c r="BR4050" s="78">
        <v>0</v>
      </c>
      <c r="BS4050" s="78">
        <v>1.7127796387005918E-2</v>
      </c>
      <c r="BT4050" s="78">
        <v>1.0666330779059765E-2</v>
      </c>
      <c r="CT4050" s="78" t="s">
        <v>155</v>
      </c>
      <c r="CU4050" s="78" t="s">
        <v>458</v>
      </c>
      <c r="CV4050" s="78" t="s">
        <v>496</v>
      </c>
      <c r="CW4050" s="78">
        <v>2054</v>
      </c>
      <c r="CX4050" s="78">
        <v>0</v>
      </c>
      <c r="CY4050" s="78">
        <v>19462.12827916797</v>
      </c>
      <c r="CZ4050" s="78">
        <v>340.53564326272772</v>
      </c>
      <c r="DA4050" s="78">
        <v>11757.141276483409</v>
      </c>
      <c r="DB4050" s="78">
        <v>7364.4513594218324</v>
      </c>
      <c r="DC4050" s="78">
        <v>5078.7171331926402</v>
      </c>
      <c r="DD4050" s="78">
        <v>1.2277907607231091E-4</v>
      </c>
      <c r="DE4050" s="78">
        <v>0</v>
      </c>
      <c r="DF4050" s="78">
        <v>0.62356019724600797</v>
      </c>
      <c r="DG4050" s="78">
        <v>0.62356019724600797</v>
      </c>
      <c r="DH4050" s="78">
        <v>0</v>
      </c>
      <c r="DI4050" s="78">
        <v>5.6862582873916961E-2</v>
      </c>
      <c r="DJ4050" s="78">
        <v>5.6862582873916961E-2</v>
      </c>
      <c r="DK4050" s="78">
        <v>0</v>
      </c>
      <c r="DL4050" s="78">
        <v>5.6862582873916961E-2</v>
      </c>
    </row>
    <row r="4051" spans="68:116" x14ac:dyDescent="0.25">
      <c r="BP4051" s="78">
        <v>2.0109369015862941E-5</v>
      </c>
      <c r="BQ4051" s="78">
        <v>1.7127796387005918E-2</v>
      </c>
      <c r="BR4051" s="78">
        <v>0</v>
      </c>
      <c r="BS4051" s="78">
        <v>1.7127796387005918E-2</v>
      </c>
      <c r="BT4051" s="78">
        <v>9.9685334383736099E-3</v>
      </c>
      <c r="CT4051" s="78" t="s">
        <v>155</v>
      </c>
      <c r="CU4051" s="78" t="s">
        <v>458</v>
      </c>
      <c r="CV4051" s="78" t="s">
        <v>496</v>
      </c>
      <c r="CW4051" s="78">
        <v>2055</v>
      </c>
      <c r="CX4051" s="78">
        <v>0</v>
      </c>
      <c r="CY4051" s="78">
        <v>19462.12827916797</v>
      </c>
      <c r="CZ4051" s="78">
        <v>340.53564326272772</v>
      </c>
      <c r="DA4051" s="78">
        <v>11757.141276483409</v>
      </c>
      <c r="DB4051" s="78">
        <v>7364.4513594218324</v>
      </c>
      <c r="DC4051" s="78">
        <v>5078.7171331926402</v>
      </c>
      <c r="DD4051" s="78">
        <v>1.2277907607231091E-4</v>
      </c>
      <c r="DE4051" s="78">
        <v>0</v>
      </c>
      <c r="DF4051" s="78">
        <v>0.62356019724600797</v>
      </c>
      <c r="DG4051" s="78">
        <v>0.62356019724600797</v>
      </c>
      <c r="DH4051" s="78">
        <v>0</v>
      </c>
      <c r="DI4051" s="78">
        <v>5.6862582873916961E-2</v>
      </c>
      <c r="DJ4051" s="78">
        <v>5.6862582873916961E-2</v>
      </c>
      <c r="DK4051" s="78">
        <v>0</v>
      </c>
      <c r="DL4051" s="78">
        <v>5.6862582873916961E-2</v>
      </c>
    </row>
    <row r="4052" spans="68:116" x14ac:dyDescent="0.25">
      <c r="BP4052" s="78">
        <v>2.0109369015862941E-5</v>
      </c>
      <c r="BQ4052" s="78">
        <v>1.7127796387005918E-2</v>
      </c>
      <c r="BR4052" s="78">
        <v>0</v>
      </c>
      <c r="BS4052" s="78">
        <v>1.7127796387005918E-2</v>
      </c>
      <c r="BT4052" s="78">
        <v>9.3163863910033749E-3</v>
      </c>
      <c r="CT4052" s="78" t="s">
        <v>155</v>
      </c>
      <c r="CU4052" s="78" t="s">
        <v>458</v>
      </c>
      <c r="CV4052" s="78" t="s">
        <v>497</v>
      </c>
      <c r="CW4052" s="78">
        <v>2026</v>
      </c>
      <c r="CX4052" s="78">
        <v>0</v>
      </c>
      <c r="CY4052" s="78">
        <v>5.4750346070077889</v>
      </c>
      <c r="CZ4052" s="78">
        <v>0.71896016785821693</v>
      </c>
      <c r="DA4052" s="78">
        <v>3.0714971986151172</v>
      </c>
      <c r="DB4052" s="78">
        <v>1.6845772405344559</v>
      </c>
      <c r="DC4052" s="78">
        <v>1.1617282640808146</v>
      </c>
      <c r="DD4052" s="78">
        <v>8.3788406498578496E-5</v>
      </c>
      <c r="DE4052" s="78">
        <v>0</v>
      </c>
      <c r="DF4052" s="78">
        <v>9.7339360031691239E-5</v>
      </c>
      <c r="DG4052" s="78">
        <v>9.7339360031691239E-5</v>
      </c>
      <c r="DH4052" s="78">
        <v>0</v>
      </c>
      <c r="DI4052" s="78">
        <v>5.6862582873916961E-2</v>
      </c>
      <c r="DJ4052" s="78">
        <v>5.6862582873916961E-2</v>
      </c>
      <c r="DK4052" s="78">
        <v>0</v>
      </c>
      <c r="DL4052" s="78">
        <v>5.6862582873916961E-2</v>
      </c>
    </row>
    <row r="4053" spans="68:116" x14ac:dyDescent="0.25">
      <c r="BP4053" s="78">
        <v>2.0109369015862941E-5</v>
      </c>
      <c r="BQ4053" s="78">
        <v>1.7127796387005918E-2</v>
      </c>
      <c r="BR4053" s="78">
        <v>0</v>
      </c>
      <c r="BS4053" s="78">
        <v>1.7127796387005918E-2</v>
      </c>
      <c r="BT4053" s="78">
        <v>8.7069031691620318E-3</v>
      </c>
      <c r="CT4053" s="78" t="s">
        <v>155</v>
      </c>
      <c r="CU4053" s="78" t="s">
        <v>458</v>
      </c>
      <c r="CV4053" s="78" t="s">
        <v>497</v>
      </c>
      <c r="CW4053" s="78">
        <v>2027</v>
      </c>
      <c r="CX4053" s="78">
        <v>0</v>
      </c>
      <c r="CY4053" s="78">
        <v>5.4750346070077889</v>
      </c>
      <c r="CZ4053" s="78">
        <v>0.71896016785821693</v>
      </c>
      <c r="DA4053" s="78">
        <v>3.0714971986151172</v>
      </c>
      <c r="DB4053" s="78">
        <v>1.6845772405344559</v>
      </c>
      <c r="DC4053" s="78">
        <v>1.1617282640808146</v>
      </c>
      <c r="DD4053" s="78">
        <v>8.3788406498578496E-5</v>
      </c>
      <c r="DE4053" s="78">
        <v>0</v>
      </c>
      <c r="DF4053" s="78">
        <v>9.7339360031691239E-5</v>
      </c>
      <c r="DG4053" s="78">
        <v>9.7339360031691239E-5</v>
      </c>
      <c r="DH4053" s="78">
        <v>0</v>
      </c>
      <c r="DI4053" s="78">
        <v>5.6862582873916961E-2</v>
      </c>
      <c r="DJ4053" s="78">
        <v>5.6862582873916961E-2</v>
      </c>
      <c r="DK4053" s="78">
        <v>0</v>
      </c>
      <c r="DL4053" s="78">
        <v>5.6862582873916961E-2</v>
      </c>
    </row>
    <row r="4054" spans="68:116" x14ac:dyDescent="0.25">
      <c r="BP4054" s="78">
        <v>2.0109369015862941E-5</v>
      </c>
      <c r="BQ4054" s="78">
        <v>1.7127796387005918E-2</v>
      </c>
      <c r="BR4054" s="78">
        <v>0</v>
      </c>
      <c r="BS4054" s="78">
        <v>1.7127796387005918E-2</v>
      </c>
      <c r="BT4054" s="78">
        <v>8.1372926814598408E-3</v>
      </c>
      <c r="CT4054" s="78" t="s">
        <v>155</v>
      </c>
      <c r="CU4054" s="78" t="s">
        <v>458</v>
      </c>
      <c r="CV4054" s="78" t="s">
        <v>497</v>
      </c>
      <c r="CW4054" s="78">
        <v>2028</v>
      </c>
      <c r="CX4054" s="78">
        <v>0</v>
      </c>
      <c r="CY4054" s="78">
        <v>5.7770153400784849</v>
      </c>
      <c r="CZ4054" s="78">
        <v>0.74733835430389206</v>
      </c>
      <c r="DA4054" s="78">
        <v>3.2379513401017328</v>
      </c>
      <c r="DB4054" s="78">
        <v>1.7917256456728541</v>
      </c>
      <c r="DC4054" s="78">
        <v>1.2356205901227877</v>
      </c>
      <c r="DD4054" s="78">
        <v>8.3788406498578496E-5</v>
      </c>
      <c r="DE4054" s="78">
        <v>0</v>
      </c>
      <c r="DF4054" s="78">
        <v>1.0353068028322158E-4</v>
      </c>
      <c r="DG4054" s="78">
        <v>1.0353068028322158E-4</v>
      </c>
      <c r="DH4054" s="78">
        <v>0</v>
      </c>
      <c r="DI4054" s="78">
        <v>5.9395980711809175E-2</v>
      </c>
      <c r="DJ4054" s="78">
        <v>5.9395980711809175E-2</v>
      </c>
      <c r="DK4054" s="78">
        <v>0</v>
      </c>
      <c r="DL4054" s="78">
        <v>5.9395980711809175E-2</v>
      </c>
    </row>
    <row r="4055" spans="68:116" x14ac:dyDescent="0.25">
      <c r="BP4055" s="78">
        <v>2.0109369015862941E-5</v>
      </c>
      <c r="BQ4055" s="78">
        <v>1.7939345050651197E-2</v>
      </c>
      <c r="BR4055" s="78">
        <v>0</v>
      </c>
      <c r="BS4055" s="78">
        <v>1.7939345050651197E-2</v>
      </c>
      <c r="BT4055" s="78">
        <v>7.9652837434352215E-3</v>
      </c>
      <c r="CT4055" s="78" t="s">
        <v>155</v>
      </c>
      <c r="CU4055" s="78" t="s">
        <v>458</v>
      </c>
      <c r="CV4055" s="78" t="s">
        <v>497</v>
      </c>
      <c r="CW4055" s="78">
        <v>2029</v>
      </c>
      <c r="CX4055" s="78">
        <v>0</v>
      </c>
      <c r="CY4055" s="78">
        <v>5.7770153400784849</v>
      </c>
      <c r="CZ4055" s="78">
        <v>0.74733835430389206</v>
      </c>
      <c r="DA4055" s="78">
        <v>3.2379513401017328</v>
      </c>
      <c r="DB4055" s="78">
        <v>1.7917256456728541</v>
      </c>
      <c r="DC4055" s="78">
        <v>1.2356205901227877</v>
      </c>
      <c r="DD4055" s="78">
        <v>8.3788406498578496E-5</v>
      </c>
      <c r="DE4055" s="78">
        <v>0</v>
      </c>
      <c r="DF4055" s="78">
        <v>1.0353068028322158E-4</v>
      </c>
      <c r="DG4055" s="78">
        <v>1.0353068028322158E-4</v>
      </c>
      <c r="DH4055" s="78">
        <v>0</v>
      </c>
      <c r="DI4055" s="78">
        <v>5.9395980711809175E-2</v>
      </c>
      <c r="DJ4055" s="78">
        <v>5.9395980711809175E-2</v>
      </c>
      <c r="DK4055" s="78">
        <v>0</v>
      </c>
      <c r="DL4055" s="78">
        <v>5.9395980711809175E-2</v>
      </c>
    </row>
    <row r="4056" spans="68:116" x14ac:dyDescent="0.25">
      <c r="BP4056" s="78">
        <v>4.5999507620472882E-5</v>
      </c>
      <c r="BQ4056" s="78">
        <v>3.7849444341802978E-2</v>
      </c>
      <c r="BR4056" s="78">
        <v>0</v>
      </c>
      <c r="BS4056" s="78">
        <v>3.7849444341802978E-2</v>
      </c>
      <c r="BT4056" s="78">
        <v>3.0896421057712238E-2</v>
      </c>
      <c r="CT4056" s="78" t="s">
        <v>155</v>
      </c>
      <c r="CU4056" s="78" t="s">
        <v>458</v>
      </c>
      <c r="CV4056" s="78" t="s">
        <v>497</v>
      </c>
      <c r="CW4056" s="78">
        <v>2030</v>
      </c>
      <c r="CX4056" s="78">
        <v>0</v>
      </c>
      <c r="CY4056" s="78">
        <v>5.7770153400784849</v>
      </c>
      <c r="CZ4056" s="78">
        <v>0.74733835430389206</v>
      </c>
      <c r="DA4056" s="78">
        <v>3.2379513401017328</v>
      </c>
      <c r="DB4056" s="78">
        <v>1.7917256456728541</v>
      </c>
      <c r="DC4056" s="78">
        <v>1.2356205901227877</v>
      </c>
      <c r="DD4056" s="78">
        <v>8.3788406498578496E-5</v>
      </c>
      <c r="DE4056" s="78">
        <v>0</v>
      </c>
      <c r="DF4056" s="78">
        <v>1.0353068028322158E-4</v>
      </c>
      <c r="DG4056" s="78">
        <v>1.0353068028322158E-4</v>
      </c>
      <c r="DH4056" s="78">
        <v>0</v>
      </c>
      <c r="DI4056" s="78">
        <v>5.9395980711809175E-2</v>
      </c>
      <c r="DJ4056" s="78">
        <v>5.9395980711809175E-2</v>
      </c>
      <c r="DK4056" s="78">
        <v>0</v>
      </c>
      <c r="DL4056" s="78">
        <v>5.9395980711809175E-2</v>
      </c>
    </row>
    <row r="4057" spans="68:116" x14ac:dyDescent="0.25">
      <c r="BP4057" s="78">
        <v>4.5999507620472882E-5</v>
      </c>
      <c r="BQ4057" s="78">
        <v>3.7849444341802978E-2</v>
      </c>
      <c r="BR4057" s="78">
        <v>0</v>
      </c>
      <c r="BS4057" s="78">
        <v>3.7849444341802978E-2</v>
      </c>
      <c r="BT4057" s="78">
        <v>2.8875159867020782E-2</v>
      </c>
      <c r="CT4057" s="78" t="s">
        <v>155</v>
      </c>
      <c r="CU4057" s="78" t="s">
        <v>458</v>
      </c>
      <c r="CV4057" s="78" t="s">
        <v>497</v>
      </c>
      <c r="CW4057" s="78">
        <v>2031</v>
      </c>
      <c r="CX4057" s="78">
        <v>0</v>
      </c>
      <c r="CY4057" s="78">
        <v>5.7770153400784849</v>
      </c>
      <c r="CZ4057" s="78">
        <v>0.74733835430389206</v>
      </c>
      <c r="DA4057" s="78">
        <v>3.2379513401017328</v>
      </c>
      <c r="DB4057" s="78">
        <v>1.7917256456728541</v>
      </c>
      <c r="DC4057" s="78">
        <v>1.2356205901227877</v>
      </c>
      <c r="DD4057" s="78">
        <v>8.3788406498578496E-5</v>
      </c>
      <c r="DE4057" s="78">
        <v>0</v>
      </c>
      <c r="DF4057" s="78">
        <v>1.0353068028322158E-4</v>
      </c>
      <c r="DG4057" s="78">
        <v>1.0353068028322158E-4</v>
      </c>
      <c r="DH4057" s="78">
        <v>0</v>
      </c>
      <c r="DI4057" s="78">
        <v>5.9395980711809175E-2</v>
      </c>
      <c r="DJ4057" s="78">
        <v>5.9395980711809175E-2</v>
      </c>
      <c r="DK4057" s="78">
        <v>0</v>
      </c>
      <c r="DL4057" s="78">
        <v>5.9395980711809175E-2</v>
      </c>
    </row>
    <row r="4058" spans="68:116" x14ac:dyDescent="0.25">
      <c r="BP4058" s="78">
        <v>4.5999507620472882E-5</v>
      </c>
      <c r="BQ4058" s="78">
        <v>3.7849444341802978E-2</v>
      </c>
      <c r="BR4058" s="78">
        <v>0</v>
      </c>
      <c r="BS4058" s="78">
        <v>3.7849444341802978E-2</v>
      </c>
      <c r="BT4058" s="78">
        <v>2.698613071684185E-2</v>
      </c>
      <c r="CT4058" s="78" t="s">
        <v>155</v>
      </c>
      <c r="CU4058" s="78" t="s">
        <v>458</v>
      </c>
      <c r="CV4058" s="78" t="s">
        <v>497</v>
      </c>
      <c r="CW4058" s="78">
        <v>2032</v>
      </c>
      <c r="CX4058" s="78">
        <v>0</v>
      </c>
      <c r="CY4058" s="78">
        <v>5.7770153400784849</v>
      </c>
      <c r="CZ4058" s="78">
        <v>0.74733835430389206</v>
      </c>
      <c r="DA4058" s="78">
        <v>3.2379513401017328</v>
      </c>
      <c r="DB4058" s="78">
        <v>1.7917256456728541</v>
      </c>
      <c r="DC4058" s="78">
        <v>1.2356205901227877</v>
      </c>
      <c r="DD4058" s="78">
        <v>8.3788406498578496E-5</v>
      </c>
      <c r="DE4058" s="78">
        <v>0</v>
      </c>
      <c r="DF4058" s="78">
        <v>1.0353068028322158E-4</v>
      </c>
      <c r="DG4058" s="78">
        <v>1.0353068028322158E-4</v>
      </c>
      <c r="DH4058" s="78">
        <v>0</v>
      </c>
      <c r="DI4058" s="78">
        <v>5.9395980711809175E-2</v>
      </c>
      <c r="DJ4058" s="78">
        <v>5.9395980711809175E-2</v>
      </c>
      <c r="DK4058" s="78">
        <v>0</v>
      </c>
      <c r="DL4058" s="78">
        <v>5.9395980711809175E-2</v>
      </c>
    </row>
    <row r="4059" spans="68:116" x14ac:dyDescent="0.25">
      <c r="BP4059" s="78">
        <v>4.5999507620472882E-5</v>
      </c>
      <c r="BQ4059" s="78">
        <v>3.7849444341802978E-2</v>
      </c>
      <c r="BR4059" s="78">
        <v>0</v>
      </c>
      <c r="BS4059" s="78">
        <v>3.7849444341802978E-2</v>
      </c>
      <c r="BT4059" s="78">
        <v>2.5220682912936304E-2</v>
      </c>
      <c r="CT4059" s="78" t="s">
        <v>155</v>
      </c>
      <c r="CU4059" s="78" t="s">
        <v>458</v>
      </c>
      <c r="CV4059" s="78" t="s">
        <v>497</v>
      </c>
      <c r="CW4059" s="78">
        <v>2033</v>
      </c>
      <c r="CX4059" s="78">
        <v>0</v>
      </c>
      <c r="CY4059" s="78">
        <v>6.1205037377422009</v>
      </c>
      <c r="CZ4059" s="78">
        <v>0.77885081086862695</v>
      </c>
      <c r="DA4059" s="78">
        <v>3.4265150031539462</v>
      </c>
      <c r="DB4059" s="78">
        <v>1.915137923719622</v>
      </c>
      <c r="DC4059" s="78">
        <v>1.320728905783068</v>
      </c>
      <c r="DD4059" s="78">
        <v>8.3788406498578496E-5</v>
      </c>
      <c r="DE4059" s="78">
        <v>0</v>
      </c>
      <c r="DF4059" s="78">
        <v>1.1066177043217448E-4</v>
      </c>
      <c r="DG4059" s="78">
        <v>1.1066177043217448E-4</v>
      </c>
      <c r="DH4059" s="78">
        <v>0</v>
      </c>
      <c r="DI4059" s="78">
        <v>6.2211593369602275E-2</v>
      </c>
      <c r="DJ4059" s="78">
        <v>6.2211593369602275E-2</v>
      </c>
      <c r="DK4059" s="78">
        <v>0</v>
      </c>
      <c r="DL4059" s="78">
        <v>6.2211593369602275E-2</v>
      </c>
    </row>
    <row r="4060" spans="68:116" x14ac:dyDescent="0.25">
      <c r="BP4060" s="78">
        <v>4.5999507620472882E-5</v>
      </c>
      <c r="BQ4060" s="78">
        <v>3.9535153390305014E-2</v>
      </c>
      <c r="BR4060" s="78">
        <v>0</v>
      </c>
      <c r="BS4060" s="78">
        <v>3.9535153390305014E-2</v>
      </c>
      <c r="BT4060" s="78">
        <v>2.4620506569180158E-2</v>
      </c>
      <c r="CT4060" s="78" t="s">
        <v>155</v>
      </c>
      <c r="CU4060" s="78" t="s">
        <v>458</v>
      </c>
      <c r="CV4060" s="78" t="s">
        <v>497</v>
      </c>
      <c r="CW4060" s="78">
        <v>2034</v>
      </c>
      <c r="CX4060" s="78">
        <v>0</v>
      </c>
      <c r="CY4060" s="78">
        <v>6.1205037377422009</v>
      </c>
      <c r="CZ4060" s="78">
        <v>0.77885081086862695</v>
      </c>
      <c r="DA4060" s="78">
        <v>3.4265150031539462</v>
      </c>
      <c r="DB4060" s="78">
        <v>1.915137923719622</v>
      </c>
      <c r="DC4060" s="78">
        <v>1.320728905783068</v>
      </c>
      <c r="DD4060" s="78">
        <v>8.3788406498578496E-5</v>
      </c>
      <c r="DE4060" s="78">
        <v>0</v>
      </c>
      <c r="DF4060" s="78">
        <v>1.1066177043217448E-4</v>
      </c>
      <c r="DG4060" s="78">
        <v>1.1066177043217448E-4</v>
      </c>
      <c r="DH4060" s="78">
        <v>0</v>
      </c>
      <c r="DI4060" s="78">
        <v>6.2211593369602275E-2</v>
      </c>
      <c r="DJ4060" s="78">
        <v>6.2211593369602275E-2</v>
      </c>
      <c r="DK4060" s="78">
        <v>0</v>
      </c>
      <c r="DL4060" s="78">
        <v>6.2211593369602275E-2</v>
      </c>
    </row>
    <row r="4061" spans="68:116" x14ac:dyDescent="0.25">
      <c r="BP4061" s="78">
        <v>4.5999507620472882E-5</v>
      </c>
      <c r="BQ4061" s="78">
        <v>3.9535153390305014E-2</v>
      </c>
      <c r="BR4061" s="78">
        <v>0</v>
      </c>
      <c r="BS4061" s="78">
        <v>3.9535153390305014E-2</v>
      </c>
      <c r="BT4061" s="78">
        <v>2.3009819223532856E-2</v>
      </c>
      <c r="CT4061" s="78" t="s">
        <v>155</v>
      </c>
      <c r="CU4061" s="78" t="s">
        <v>458</v>
      </c>
      <c r="CV4061" s="78" t="s">
        <v>497</v>
      </c>
      <c r="CW4061" s="78">
        <v>2035</v>
      </c>
      <c r="CX4061" s="78">
        <v>0</v>
      </c>
      <c r="CY4061" s="78">
        <v>6.1205037377422009</v>
      </c>
      <c r="CZ4061" s="78">
        <v>0.77885081086862695</v>
      </c>
      <c r="DA4061" s="78">
        <v>3.4265150031539462</v>
      </c>
      <c r="DB4061" s="78">
        <v>1.915137923719622</v>
      </c>
      <c r="DC4061" s="78">
        <v>1.320728905783068</v>
      </c>
      <c r="DD4061" s="78">
        <v>8.3788406498578496E-5</v>
      </c>
      <c r="DE4061" s="78">
        <v>0</v>
      </c>
      <c r="DF4061" s="78">
        <v>1.1066177043217448E-4</v>
      </c>
      <c r="DG4061" s="78">
        <v>1.1066177043217448E-4</v>
      </c>
      <c r="DH4061" s="78">
        <v>0</v>
      </c>
      <c r="DI4061" s="78">
        <v>6.2211593369602275E-2</v>
      </c>
      <c r="DJ4061" s="78">
        <v>6.2211593369602275E-2</v>
      </c>
      <c r="DK4061" s="78">
        <v>0</v>
      </c>
      <c r="DL4061" s="78">
        <v>6.2211593369602275E-2</v>
      </c>
    </row>
    <row r="4062" spans="68:116" x14ac:dyDescent="0.25">
      <c r="BP4062" s="78">
        <v>4.5999507620472882E-5</v>
      </c>
      <c r="BQ4062" s="78">
        <v>3.9535153390305014E-2</v>
      </c>
      <c r="BR4062" s="78">
        <v>0</v>
      </c>
      <c r="BS4062" s="78">
        <v>3.9535153390305014E-2</v>
      </c>
      <c r="BT4062" s="78">
        <v>2.1504503947226968E-2</v>
      </c>
      <c r="CT4062" s="78" t="s">
        <v>155</v>
      </c>
      <c r="CU4062" s="78" t="s">
        <v>458</v>
      </c>
      <c r="CV4062" s="78" t="s">
        <v>497</v>
      </c>
      <c r="CW4062" s="78">
        <v>2036</v>
      </c>
      <c r="CX4062" s="78">
        <v>0</v>
      </c>
      <c r="CY4062" s="78">
        <v>6.1205037377422009</v>
      </c>
      <c r="CZ4062" s="78">
        <v>0.77885081086862695</v>
      </c>
      <c r="DA4062" s="78">
        <v>3.4265150031539462</v>
      </c>
      <c r="DB4062" s="78">
        <v>1.915137923719622</v>
      </c>
      <c r="DC4062" s="78">
        <v>1.320728905783068</v>
      </c>
      <c r="DD4062" s="78">
        <v>8.3788406498578496E-5</v>
      </c>
      <c r="DE4062" s="78">
        <v>0</v>
      </c>
      <c r="DF4062" s="78">
        <v>1.1066177043217448E-4</v>
      </c>
      <c r="DG4062" s="78">
        <v>1.1066177043217448E-4</v>
      </c>
      <c r="DH4062" s="78">
        <v>0</v>
      </c>
      <c r="DI4062" s="78">
        <v>6.2211593369602275E-2</v>
      </c>
      <c r="DJ4062" s="78">
        <v>6.2211593369602275E-2</v>
      </c>
      <c r="DK4062" s="78">
        <v>0</v>
      </c>
      <c r="DL4062" s="78">
        <v>6.2211593369602275E-2</v>
      </c>
    </row>
    <row r="4063" spans="68:116" x14ac:dyDescent="0.25">
      <c r="BP4063" s="78">
        <v>4.5999507620472882E-5</v>
      </c>
      <c r="BQ4063" s="78">
        <v>3.9535153390305014E-2</v>
      </c>
      <c r="BR4063" s="78">
        <v>0</v>
      </c>
      <c r="BS4063" s="78">
        <v>3.9535153390305014E-2</v>
      </c>
      <c r="BT4063" s="78">
        <v>2.0097667240399034E-2</v>
      </c>
      <c r="CT4063" s="78" t="s">
        <v>155</v>
      </c>
      <c r="CU4063" s="78" t="s">
        <v>458</v>
      </c>
      <c r="CV4063" s="78" t="s">
        <v>497</v>
      </c>
      <c r="CW4063" s="78">
        <v>2037</v>
      </c>
      <c r="CX4063" s="78">
        <v>0</v>
      </c>
      <c r="CY4063" s="78">
        <v>6.1205037377422009</v>
      </c>
      <c r="CZ4063" s="78">
        <v>0.77885081086862695</v>
      </c>
      <c r="DA4063" s="78">
        <v>3.4265150031539462</v>
      </c>
      <c r="DB4063" s="78">
        <v>1.915137923719622</v>
      </c>
      <c r="DC4063" s="78">
        <v>1.320728905783068</v>
      </c>
      <c r="DD4063" s="78">
        <v>8.3788406498578496E-5</v>
      </c>
      <c r="DE4063" s="78">
        <v>0</v>
      </c>
      <c r="DF4063" s="78">
        <v>1.1066177043217448E-4</v>
      </c>
      <c r="DG4063" s="78">
        <v>1.1066177043217448E-4</v>
      </c>
      <c r="DH4063" s="78">
        <v>0</v>
      </c>
      <c r="DI4063" s="78">
        <v>6.2211593369602275E-2</v>
      </c>
      <c r="DJ4063" s="78">
        <v>6.2211593369602275E-2</v>
      </c>
      <c r="DK4063" s="78">
        <v>0</v>
      </c>
      <c r="DL4063" s="78">
        <v>6.2211593369602275E-2</v>
      </c>
    </row>
    <row r="4064" spans="68:116" x14ac:dyDescent="0.25">
      <c r="BP4064" s="78">
        <v>4.5999507620472882E-5</v>
      </c>
      <c r="BQ4064" s="78">
        <v>3.9535153390305014E-2</v>
      </c>
      <c r="BR4064" s="78">
        <v>0</v>
      </c>
      <c r="BS4064" s="78">
        <v>3.9535153390305014E-2</v>
      </c>
      <c r="BT4064" s="78">
        <v>1.878286657981218E-2</v>
      </c>
      <c r="CT4064" s="78" t="s">
        <v>155</v>
      </c>
      <c r="CU4064" s="78" t="s">
        <v>458</v>
      </c>
      <c r="CV4064" s="78" t="s">
        <v>497</v>
      </c>
      <c r="CW4064" s="78">
        <v>2038</v>
      </c>
      <c r="CX4064" s="78">
        <v>0</v>
      </c>
      <c r="CY4064" s="78">
        <v>6.5028144709638331</v>
      </c>
      <c r="CZ4064" s="78">
        <v>0.81303636269304669</v>
      </c>
      <c r="DA4064" s="78">
        <v>3.6355267003048319</v>
      </c>
      <c r="DB4064" s="78">
        <v>2.054251407965948</v>
      </c>
      <c r="DC4064" s="78">
        <v>1.4166651814699247</v>
      </c>
      <c r="DD4064" s="78">
        <v>8.3788406498578496E-5</v>
      </c>
      <c r="DE4064" s="78">
        <v>0</v>
      </c>
      <c r="DF4064" s="78">
        <v>1.1870011809738452E-4</v>
      </c>
      <c r="DG4064" s="78">
        <v>1.1870011809738452E-4</v>
      </c>
      <c r="DH4064" s="78">
        <v>0</v>
      </c>
      <c r="DI4064" s="78">
        <v>6.5268114398029042E-2</v>
      </c>
      <c r="DJ4064" s="78">
        <v>6.5268114398029042E-2</v>
      </c>
      <c r="DK4064" s="78">
        <v>0</v>
      </c>
      <c r="DL4064" s="78">
        <v>6.5268114398029042E-2</v>
      </c>
    </row>
    <row r="4065" spans="68:116" x14ac:dyDescent="0.25">
      <c r="BP4065" s="78">
        <v>4.5999507620472882E-5</v>
      </c>
      <c r="BQ4065" s="78">
        <v>4.1408495699356812E-2</v>
      </c>
      <c r="BR4065" s="78">
        <v>0</v>
      </c>
      <c r="BS4065" s="78">
        <v>4.1408495699356812E-2</v>
      </c>
      <c r="BT4065" s="78">
        <v>1.8385867304682967E-2</v>
      </c>
      <c r="CT4065" s="78" t="s">
        <v>155</v>
      </c>
      <c r="CU4065" s="78" t="s">
        <v>458</v>
      </c>
      <c r="CV4065" s="78" t="s">
        <v>497</v>
      </c>
      <c r="CW4065" s="78">
        <v>2039</v>
      </c>
      <c r="CX4065" s="78">
        <v>0</v>
      </c>
      <c r="CY4065" s="78">
        <v>6.5028144709638331</v>
      </c>
      <c r="CZ4065" s="78">
        <v>0.81303636269304669</v>
      </c>
      <c r="DA4065" s="78">
        <v>3.6355267003048319</v>
      </c>
      <c r="DB4065" s="78">
        <v>2.054251407965948</v>
      </c>
      <c r="DC4065" s="78">
        <v>1.4166651814699247</v>
      </c>
      <c r="DD4065" s="78">
        <v>8.3788406498578496E-5</v>
      </c>
      <c r="DE4065" s="78">
        <v>0</v>
      </c>
      <c r="DF4065" s="78">
        <v>1.1870011809738452E-4</v>
      </c>
      <c r="DG4065" s="78">
        <v>1.1870011809738452E-4</v>
      </c>
      <c r="DH4065" s="78">
        <v>0</v>
      </c>
      <c r="DI4065" s="78">
        <v>6.5268114398029042E-2</v>
      </c>
      <c r="DJ4065" s="78">
        <v>6.5268114398029042E-2</v>
      </c>
      <c r="DK4065" s="78">
        <v>0</v>
      </c>
      <c r="DL4065" s="78">
        <v>6.5268114398029042E-2</v>
      </c>
    </row>
    <row r="4066" spans="68:116" x14ac:dyDescent="0.25">
      <c r="BP4066" s="78">
        <v>6.1080683401319711E-5</v>
      </c>
      <c r="BQ4066" s="78">
        <v>5.1672927726140586E-2</v>
      </c>
      <c r="BR4066" s="78">
        <v>0</v>
      </c>
      <c r="BS4066" s="78">
        <v>5.1672927726140586E-2</v>
      </c>
      <c r="BT4066" s="78">
        <v>4.2180501195582996E-2</v>
      </c>
      <c r="CT4066" s="78" t="s">
        <v>155</v>
      </c>
      <c r="CU4066" s="78" t="s">
        <v>458</v>
      </c>
      <c r="CV4066" s="78" t="s">
        <v>497</v>
      </c>
      <c r="CW4066" s="78">
        <v>2040</v>
      </c>
      <c r="CX4066" s="78">
        <v>0</v>
      </c>
      <c r="CY4066" s="78">
        <v>6.5028144709638331</v>
      </c>
      <c r="CZ4066" s="78">
        <v>0.81303636269304669</v>
      </c>
      <c r="DA4066" s="78">
        <v>3.6355267003048319</v>
      </c>
      <c r="DB4066" s="78">
        <v>2.054251407965948</v>
      </c>
      <c r="DC4066" s="78">
        <v>1.4166651814699247</v>
      </c>
      <c r="DD4066" s="78">
        <v>8.3788406498578496E-5</v>
      </c>
      <c r="DE4066" s="78">
        <v>0</v>
      </c>
      <c r="DF4066" s="78">
        <v>1.1870011809738452E-4</v>
      </c>
      <c r="DG4066" s="78">
        <v>1.1870011809738452E-4</v>
      </c>
      <c r="DH4066" s="78">
        <v>0</v>
      </c>
      <c r="DI4066" s="78">
        <v>6.5268114398029042E-2</v>
      </c>
      <c r="DJ4066" s="78">
        <v>6.5268114398029042E-2</v>
      </c>
      <c r="DK4066" s="78">
        <v>0</v>
      </c>
      <c r="DL4066" s="78">
        <v>6.5268114398029042E-2</v>
      </c>
    </row>
    <row r="4067" spans="68:116" x14ac:dyDescent="0.25">
      <c r="BP4067" s="78">
        <v>6.1080683401319711E-5</v>
      </c>
      <c r="BQ4067" s="78">
        <v>5.1672927726140586E-2</v>
      </c>
      <c r="BR4067" s="78">
        <v>0</v>
      </c>
      <c r="BS4067" s="78">
        <v>5.1672927726140586E-2</v>
      </c>
      <c r="BT4067" s="78">
        <v>3.9421029154750459E-2</v>
      </c>
      <c r="CT4067" s="78" t="s">
        <v>155</v>
      </c>
      <c r="CU4067" s="78" t="s">
        <v>458</v>
      </c>
      <c r="CV4067" s="78" t="s">
        <v>497</v>
      </c>
      <c r="CW4067" s="78">
        <v>2041</v>
      </c>
      <c r="CX4067" s="78">
        <v>0</v>
      </c>
      <c r="CY4067" s="78">
        <v>6.5028144709638331</v>
      </c>
      <c r="CZ4067" s="78">
        <v>0.81303636269304669</v>
      </c>
      <c r="DA4067" s="78">
        <v>3.6355267003048319</v>
      </c>
      <c r="DB4067" s="78">
        <v>2.054251407965948</v>
      </c>
      <c r="DC4067" s="78">
        <v>1.4166651814699247</v>
      </c>
      <c r="DD4067" s="78">
        <v>8.3788406498578496E-5</v>
      </c>
      <c r="DE4067" s="78">
        <v>0</v>
      </c>
      <c r="DF4067" s="78">
        <v>1.1870011809738452E-4</v>
      </c>
      <c r="DG4067" s="78">
        <v>1.1870011809738452E-4</v>
      </c>
      <c r="DH4067" s="78">
        <v>0</v>
      </c>
      <c r="DI4067" s="78">
        <v>6.5268114398029042E-2</v>
      </c>
      <c r="DJ4067" s="78">
        <v>6.5268114398029042E-2</v>
      </c>
      <c r="DK4067" s="78">
        <v>0</v>
      </c>
      <c r="DL4067" s="78">
        <v>6.5268114398029042E-2</v>
      </c>
    </row>
    <row r="4068" spans="68:116" x14ac:dyDescent="0.25">
      <c r="BP4068" s="78">
        <v>6.1080683401319711E-5</v>
      </c>
      <c r="BQ4068" s="78">
        <v>5.1672927726140586E-2</v>
      </c>
      <c r="BR4068" s="78">
        <v>0</v>
      </c>
      <c r="BS4068" s="78">
        <v>5.1672927726140586E-2</v>
      </c>
      <c r="BT4068" s="78">
        <v>3.6842083322196691E-2</v>
      </c>
      <c r="CT4068" s="78" t="s">
        <v>155</v>
      </c>
      <c r="CU4068" s="78" t="s">
        <v>458</v>
      </c>
      <c r="CV4068" s="78" t="s">
        <v>497</v>
      </c>
      <c r="CW4068" s="78">
        <v>2042</v>
      </c>
      <c r="CX4068" s="78">
        <v>0</v>
      </c>
      <c r="CY4068" s="78">
        <v>6.5028144709638331</v>
      </c>
      <c r="CZ4068" s="78">
        <v>0.81303636269304669</v>
      </c>
      <c r="DA4068" s="78">
        <v>3.6355267003048319</v>
      </c>
      <c r="DB4068" s="78">
        <v>2.054251407965948</v>
      </c>
      <c r="DC4068" s="78">
        <v>1.4166651814699247</v>
      </c>
      <c r="DD4068" s="78">
        <v>8.3788406498578496E-5</v>
      </c>
      <c r="DE4068" s="78">
        <v>0</v>
      </c>
      <c r="DF4068" s="78">
        <v>1.1870011809738452E-4</v>
      </c>
      <c r="DG4068" s="78">
        <v>1.1870011809738452E-4</v>
      </c>
      <c r="DH4068" s="78">
        <v>0</v>
      </c>
      <c r="DI4068" s="78">
        <v>6.5268114398029042E-2</v>
      </c>
      <c r="DJ4068" s="78">
        <v>6.5268114398029042E-2</v>
      </c>
      <c r="DK4068" s="78">
        <v>0</v>
      </c>
      <c r="DL4068" s="78">
        <v>6.5268114398029042E-2</v>
      </c>
    </row>
    <row r="4069" spans="68:116" x14ac:dyDescent="0.25">
      <c r="BP4069" s="78">
        <v>6.1080683401319711E-5</v>
      </c>
      <c r="BQ4069" s="78">
        <v>5.1672927726140586E-2</v>
      </c>
      <c r="BR4069" s="78">
        <v>0</v>
      </c>
      <c r="BS4069" s="78">
        <v>5.1672927726140586E-2</v>
      </c>
      <c r="BT4069" s="78">
        <v>3.4431853572146433E-2</v>
      </c>
      <c r="CT4069" s="78" t="s">
        <v>155</v>
      </c>
      <c r="CU4069" s="78" t="s">
        <v>458</v>
      </c>
      <c r="CV4069" s="78" t="s">
        <v>497</v>
      </c>
      <c r="CW4069" s="78">
        <v>2043</v>
      </c>
      <c r="CX4069" s="78">
        <v>0</v>
      </c>
      <c r="CY4069" s="78">
        <v>6.9209339048534018</v>
      </c>
      <c r="CZ4069" s="78">
        <v>0.84943606974449004</v>
      </c>
      <c r="DA4069" s="78">
        <v>3.8631868733595889</v>
      </c>
      <c r="DB4069" s="78">
        <v>2.20831096174931</v>
      </c>
      <c r="DC4069" s="78">
        <v>1.5229086553073294</v>
      </c>
      <c r="DD4069" s="78">
        <v>8.3788406498578496E-5</v>
      </c>
      <c r="DE4069" s="78">
        <v>0</v>
      </c>
      <c r="DF4069" s="78">
        <v>1.2760208947109407E-4</v>
      </c>
      <c r="DG4069" s="78">
        <v>1.2760208947109407E-4</v>
      </c>
      <c r="DH4069" s="78">
        <v>0</v>
      </c>
      <c r="DI4069" s="78">
        <v>6.8524053644360344E-2</v>
      </c>
      <c r="DJ4069" s="78">
        <v>6.8524053644360344E-2</v>
      </c>
      <c r="DK4069" s="78">
        <v>0</v>
      </c>
      <c r="DL4069" s="78">
        <v>6.8524053644360344E-2</v>
      </c>
    </row>
    <row r="4070" spans="68:116" x14ac:dyDescent="0.25">
      <c r="BP4070" s="78">
        <v>6.1080683401319711E-5</v>
      </c>
      <c r="BQ4070" s="78">
        <v>5.3974323583747812E-2</v>
      </c>
      <c r="BR4070" s="78">
        <v>0</v>
      </c>
      <c r="BS4070" s="78">
        <v>5.3974323583747812E-2</v>
      </c>
      <c r="BT4070" s="78">
        <v>3.3612496080174338E-2</v>
      </c>
      <c r="CT4070" s="78" t="s">
        <v>155</v>
      </c>
      <c r="CU4070" s="78" t="s">
        <v>458</v>
      </c>
      <c r="CV4070" s="78" t="s">
        <v>497</v>
      </c>
      <c r="CW4070" s="78">
        <v>2044</v>
      </c>
      <c r="CX4070" s="78">
        <v>0</v>
      </c>
      <c r="CY4070" s="78">
        <v>6.9209339048534018</v>
      </c>
      <c r="CZ4070" s="78">
        <v>0.84943606974449004</v>
      </c>
      <c r="DA4070" s="78">
        <v>3.8631868733595889</v>
      </c>
      <c r="DB4070" s="78">
        <v>2.20831096174931</v>
      </c>
      <c r="DC4070" s="78">
        <v>1.5229086553073294</v>
      </c>
      <c r="DD4070" s="78">
        <v>8.3788406498578496E-5</v>
      </c>
      <c r="DE4070" s="78">
        <v>0</v>
      </c>
      <c r="DF4070" s="78">
        <v>1.2760208947109407E-4</v>
      </c>
      <c r="DG4070" s="78">
        <v>1.2760208947109407E-4</v>
      </c>
      <c r="DH4070" s="78">
        <v>0</v>
      </c>
      <c r="DI4070" s="78">
        <v>6.8524053644360344E-2</v>
      </c>
      <c r="DJ4070" s="78">
        <v>6.8524053644360344E-2</v>
      </c>
      <c r="DK4070" s="78">
        <v>0</v>
      </c>
      <c r="DL4070" s="78">
        <v>6.8524053644360344E-2</v>
      </c>
    </row>
    <row r="4071" spans="68:116" x14ac:dyDescent="0.25">
      <c r="BP4071" s="78">
        <v>6.1080683401319711E-5</v>
      </c>
      <c r="BQ4071" s="78">
        <v>5.3974323583747812E-2</v>
      </c>
      <c r="BR4071" s="78">
        <v>0</v>
      </c>
      <c r="BS4071" s="78">
        <v>5.3974323583747812E-2</v>
      </c>
      <c r="BT4071" s="78">
        <v>3.1413547738480686E-2</v>
      </c>
      <c r="CT4071" s="78" t="s">
        <v>155</v>
      </c>
      <c r="CU4071" s="78" t="s">
        <v>458</v>
      </c>
      <c r="CV4071" s="78" t="s">
        <v>497</v>
      </c>
      <c r="CW4071" s="78">
        <v>2045</v>
      </c>
      <c r="CX4071" s="78">
        <v>0</v>
      </c>
      <c r="CY4071" s="78">
        <v>6.9209339048534018</v>
      </c>
      <c r="CZ4071" s="78">
        <v>0.84943606974449004</v>
      </c>
      <c r="DA4071" s="78">
        <v>3.8631868733595889</v>
      </c>
      <c r="DB4071" s="78">
        <v>2.20831096174931</v>
      </c>
      <c r="DC4071" s="78">
        <v>1.5229086553073294</v>
      </c>
      <c r="DD4071" s="78">
        <v>8.3788406498578496E-5</v>
      </c>
      <c r="DE4071" s="78">
        <v>0</v>
      </c>
      <c r="DF4071" s="78">
        <v>1.2760208947109407E-4</v>
      </c>
      <c r="DG4071" s="78">
        <v>1.2760208947109407E-4</v>
      </c>
      <c r="DH4071" s="78">
        <v>0</v>
      </c>
      <c r="DI4071" s="78">
        <v>6.8524053644360344E-2</v>
      </c>
      <c r="DJ4071" s="78">
        <v>6.8524053644360344E-2</v>
      </c>
      <c r="DK4071" s="78">
        <v>0</v>
      </c>
      <c r="DL4071" s="78">
        <v>6.8524053644360344E-2</v>
      </c>
    </row>
    <row r="4072" spans="68:116" x14ac:dyDescent="0.25">
      <c r="BP4072" s="78">
        <v>6.1080683401319711E-5</v>
      </c>
      <c r="BQ4072" s="78">
        <v>5.3974323583747812E-2</v>
      </c>
      <c r="BR4072" s="78">
        <v>0</v>
      </c>
      <c r="BS4072" s="78">
        <v>5.3974323583747812E-2</v>
      </c>
      <c r="BT4072" s="78">
        <v>2.9358455830355783E-2</v>
      </c>
      <c r="CT4072" s="78" t="s">
        <v>155</v>
      </c>
      <c r="CU4072" s="78" t="s">
        <v>458</v>
      </c>
      <c r="CV4072" s="78" t="s">
        <v>497</v>
      </c>
      <c r="CW4072" s="78">
        <v>2046</v>
      </c>
      <c r="CX4072" s="78">
        <v>0</v>
      </c>
      <c r="CY4072" s="78">
        <v>6.9209339048534018</v>
      </c>
      <c r="CZ4072" s="78">
        <v>0.84943606974449004</v>
      </c>
      <c r="DA4072" s="78">
        <v>3.8631868733595889</v>
      </c>
      <c r="DB4072" s="78">
        <v>2.20831096174931</v>
      </c>
      <c r="DC4072" s="78">
        <v>1.5229086553073294</v>
      </c>
      <c r="DD4072" s="78">
        <v>8.3788406498578496E-5</v>
      </c>
      <c r="DE4072" s="78">
        <v>0</v>
      </c>
      <c r="DF4072" s="78">
        <v>1.2760208947109407E-4</v>
      </c>
      <c r="DG4072" s="78">
        <v>1.2760208947109407E-4</v>
      </c>
      <c r="DH4072" s="78">
        <v>0</v>
      </c>
      <c r="DI4072" s="78">
        <v>6.8524053644360344E-2</v>
      </c>
      <c r="DJ4072" s="78">
        <v>6.8524053644360344E-2</v>
      </c>
      <c r="DK4072" s="78">
        <v>0</v>
      </c>
      <c r="DL4072" s="78">
        <v>6.8524053644360344E-2</v>
      </c>
    </row>
    <row r="4073" spans="68:116" x14ac:dyDescent="0.25">
      <c r="BP4073" s="78">
        <v>6.1080683401319711E-5</v>
      </c>
      <c r="BQ4073" s="78">
        <v>5.3974323583747812E-2</v>
      </c>
      <c r="BR4073" s="78">
        <v>0</v>
      </c>
      <c r="BS4073" s="78">
        <v>5.3974323583747812E-2</v>
      </c>
      <c r="BT4073" s="78">
        <v>2.7437809187248394E-2</v>
      </c>
      <c r="CT4073" s="78" t="s">
        <v>155</v>
      </c>
      <c r="CU4073" s="78" t="s">
        <v>458</v>
      </c>
      <c r="CV4073" s="78" t="s">
        <v>497</v>
      </c>
      <c r="CW4073" s="78">
        <v>2047</v>
      </c>
      <c r="CX4073" s="78">
        <v>0</v>
      </c>
      <c r="CY4073" s="78">
        <v>6.9209339048534018</v>
      </c>
      <c r="CZ4073" s="78">
        <v>0.84943606974449004</v>
      </c>
      <c r="DA4073" s="78">
        <v>3.8631868733595889</v>
      </c>
      <c r="DB4073" s="78">
        <v>2.20831096174931</v>
      </c>
      <c r="DC4073" s="78">
        <v>1.5229086553073294</v>
      </c>
      <c r="DD4073" s="78">
        <v>8.3788406498578496E-5</v>
      </c>
      <c r="DE4073" s="78">
        <v>0</v>
      </c>
      <c r="DF4073" s="78">
        <v>1.2760208947109407E-4</v>
      </c>
      <c r="DG4073" s="78">
        <v>1.2760208947109407E-4</v>
      </c>
      <c r="DH4073" s="78">
        <v>0</v>
      </c>
      <c r="DI4073" s="78">
        <v>6.8524053644360344E-2</v>
      </c>
      <c r="DJ4073" s="78">
        <v>6.8524053644360344E-2</v>
      </c>
      <c r="DK4073" s="78">
        <v>0</v>
      </c>
      <c r="DL4073" s="78">
        <v>6.8524053644360344E-2</v>
      </c>
    </row>
    <row r="4074" spans="68:116" x14ac:dyDescent="0.25">
      <c r="BP4074" s="78">
        <v>6.1080683401319711E-5</v>
      </c>
      <c r="BQ4074" s="78">
        <v>5.3974323583747812E-2</v>
      </c>
      <c r="BR4074" s="78">
        <v>0</v>
      </c>
      <c r="BS4074" s="78">
        <v>5.3974323583747812E-2</v>
      </c>
      <c r="BT4074" s="78">
        <v>2.5642812324531205E-2</v>
      </c>
      <c r="CT4074" s="78" t="s">
        <v>155</v>
      </c>
      <c r="CU4074" s="78" t="s">
        <v>458</v>
      </c>
      <c r="CV4074" s="78" t="s">
        <v>497</v>
      </c>
      <c r="CW4074" s="78">
        <v>2048</v>
      </c>
      <c r="CX4074" s="78">
        <v>0</v>
      </c>
      <c r="CY4074" s="78">
        <v>7.3713487866929066</v>
      </c>
      <c r="CZ4074" s="78">
        <v>0.8875865662586776</v>
      </c>
      <c r="DA4074" s="78">
        <v>4.1074699954702796</v>
      </c>
      <c r="DB4074" s="78">
        <v>2.3762922249639429</v>
      </c>
      <c r="DC4074" s="78">
        <v>1.6387529019329841</v>
      </c>
      <c r="DD4074" s="78">
        <v>8.3788406498578496E-5</v>
      </c>
      <c r="DE4074" s="78">
        <v>0</v>
      </c>
      <c r="DF4074" s="78">
        <v>1.3730849429788601E-4</v>
      </c>
      <c r="DG4074" s="78">
        <v>1.3730849429788601E-4</v>
      </c>
      <c r="DH4074" s="78">
        <v>0</v>
      </c>
      <c r="DI4074" s="78">
        <v>7.1937248378622573E-2</v>
      </c>
      <c r="DJ4074" s="78">
        <v>7.1937248378622573E-2</v>
      </c>
      <c r="DK4074" s="78">
        <v>0</v>
      </c>
      <c r="DL4074" s="78">
        <v>7.1937248378622573E-2</v>
      </c>
    </row>
    <row r="4075" spans="68:116" x14ac:dyDescent="0.25">
      <c r="BP4075" s="78">
        <v>6.1080683401319711E-5</v>
      </c>
      <c r="BQ4075" s="78">
        <v>5.6531889178736042E-2</v>
      </c>
      <c r="BR4075" s="78">
        <v>0</v>
      </c>
      <c r="BS4075" s="78">
        <v>5.6531889178736042E-2</v>
      </c>
      <c r="BT4075" s="78">
        <v>2.5100834873830694E-2</v>
      </c>
      <c r="CT4075" s="78" t="s">
        <v>155</v>
      </c>
      <c r="CU4075" s="78" t="s">
        <v>458</v>
      </c>
      <c r="CV4075" s="78" t="s">
        <v>497</v>
      </c>
      <c r="CW4075" s="78">
        <v>2049</v>
      </c>
      <c r="CX4075" s="78">
        <v>0</v>
      </c>
      <c r="CY4075" s="78">
        <v>7.3713487866929066</v>
      </c>
      <c r="CZ4075" s="78">
        <v>0.8875865662586776</v>
      </c>
      <c r="DA4075" s="78">
        <v>4.1074699954702796</v>
      </c>
      <c r="DB4075" s="78">
        <v>2.3762922249639429</v>
      </c>
      <c r="DC4075" s="78">
        <v>1.6387529019329841</v>
      </c>
      <c r="DD4075" s="78">
        <v>8.3788406498578496E-5</v>
      </c>
      <c r="DE4075" s="78">
        <v>0</v>
      </c>
      <c r="DF4075" s="78">
        <v>1.3730849429788601E-4</v>
      </c>
      <c r="DG4075" s="78">
        <v>1.3730849429788601E-4</v>
      </c>
      <c r="DH4075" s="78">
        <v>0</v>
      </c>
      <c r="DI4075" s="78">
        <v>7.1937248378622573E-2</v>
      </c>
      <c r="DJ4075" s="78">
        <v>7.1937248378622573E-2</v>
      </c>
      <c r="DK4075" s="78">
        <v>0</v>
      </c>
      <c r="DL4075" s="78">
        <v>7.1937248378622573E-2</v>
      </c>
    </row>
    <row r="4076" spans="68:116" x14ac:dyDescent="0.25">
      <c r="BP4076" s="78">
        <v>7.6368850988352497E-5</v>
      </c>
      <c r="BQ4076" s="78">
        <v>6.008402768233205E-2</v>
      </c>
      <c r="BR4076" s="78">
        <v>0</v>
      </c>
      <c r="BS4076" s="78">
        <v>6.008402768233205E-2</v>
      </c>
      <c r="BT4076" s="78">
        <v>4.9046464232138827E-2</v>
      </c>
      <c r="CT4076" s="78" t="s">
        <v>155</v>
      </c>
      <c r="CU4076" s="78" t="s">
        <v>458</v>
      </c>
      <c r="CV4076" s="78" t="s">
        <v>497</v>
      </c>
      <c r="CW4076" s="78">
        <v>2050</v>
      </c>
      <c r="CX4076" s="78">
        <v>0</v>
      </c>
      <c r="CY4076" s="78">
        <v>7.3713487866929066</v>
      </c>
      <c r="CZ4076" s="78">
        <v>0.8875865662586776</v>
      </c>
      <c r="DA4076" s="78">
        <v>4.1074699954702796</v>
      </c>
      <c r="DB4076" s="78">
        <v>2.3762922249639429</v>
      </c>
      <c r="DC4076" s="78">
        <v>1.6387529019329841</v>
      </c>
      <c r="DD4076" s="78">
        <v>8.3788406498578496E-5</v>
      </c>
      <c r="DE4076" s="78">
        <v>0</v>
      </c>
      <c r="DF4076" s="78">
        <v>1.3730849429788601E-4</v>
      </c>
      <c r="DG4076" s="78">
        <v>1.3730849429788601E-4</v>
      </c>
      <c r="DH4076" s="78">
        <v>0</v>
      </c>
      <c r="DI4076" s="78">
        <v>7.1937248378622573E-2</v>
      </c>
      <c r="DJ4076" s="78">
        <v>7.1937248378622573E-2</v>
      </c>
      <c r="DK4076" s="78">
        <v>0</v>
      </c>
      <c r="DL4076" s="78">
        <v>7.1937248378622573E-2</v>
      </c>
    </row>
    <row r="4077" spans="68:116" x14ac:dyDescent="0.25">
      <c r="BP4077" s="78">
        <v>7.6368850988352497E-5</v>
      </c>
      <c r="BQ4077" s="78">
        <v>6.008402768233205E-2</v>
      </c>
      <c r="BR4077" s="78">
        <v>0</v>
      </c>
      <c r="BS4077" s="78">
        <v>6.008402768233205E-2</v>
      </c>
      <c r="BT4077" s="78">
        <v>4.5837817039382077E-2</v>
      </c>
      <c r="CT4077" s="78" t="s">
        <v>155</v>
      </c>
      <c r="CU4077" s="78" t="s">
        <v>458</v>
      </c>
      <c r="CV4077" s="78" t="s">
        <v>497</v>
      </c>
      <c r="CW4077" s="78">
        <v>2051</v>
      </c>
      <c r="CX4077" s="78">
        <v>0</v>
      </c>
      <c r="CY4077" s="78">
        <v>7.3713487866929066</v>
      </c>
      <c r="CZ4077" s="78">
        <v>0.8875865662586776</v>
      </c>
      <c r="DA4077" s="78">
        <v>4.1074699954702796</v>
      </c>
      <c r="DB4077" s="78">
        <v>2.3762922249639429</v>
      </c>
      <c r="DC4077" s="78">
        <v>1.6387529019329841</v>
      </c>
      <c r="DD4077" s="78">
        <v>8.3788406498578496E-5</v>
      </c>
      <c r="DE4077" s="78">
        <v>0</v>
      </c>
      <c r="DF4077" s="78">
        <v>1.3730849429788601E-4</v>
      </c>
      <c r="DG4077" s="78">
        <v>1.3730849429788601E-4</v>
      </c>
      <c r="DH4077" s="78">
        <v>0</v>
      </c>
      <c r="DI4077" s="78">
        <v>7.1937248378622573E-2</v>
      </c>
      <c r="DJ4077" s="78">
        <v>7.1937248378622573E-2</v>
      </c>
      <c r="DK4077" s="78">
        <v>0</v>
      </c>
      <c r="DL4077" s="78">
        <v>7.1937248378622573E-2</v>
      </c>
    </row>
    <row r="4078" spans="68:116" x14ac:dyDescent="0.25">
      <c r="BP4078" s="78">
        <v>7.6368850988352497E-5</v>
      </c>
      <c r="BQ4078" s="78">
        <v>6.008402768233205E-2</v>
      </c>
      <c r="BR4078" s="78">
        <v>0</v>
      </c>
      <c r="BS4078" s="78">
        <v>6.008402768233205E-2</v>
      </c>
      <c r="BT4078" s="78">
        <v>4.2839081345216891E-2</v>
      </c>
      <c r="CT4078" s="78" t="s">
        <v>155</v>
      </c>
      <c r="CU4078" s="78" t="s">
        <v>458</v>
      </c>
      <c r="CV4078" s="78" t="s">
        <v>497</v>
      </c>
      <c r="CW4078" s="78">
        <v>2052</v>
      </c>
      <c r="CX4078" s="78">
        <v>0</v>
      </c>
      <c r="CY4078" s="78">
        <v>7.3713487866929066</v>
      </c>
      <c r="CZ4078" s="78">
        <v>0.8875865662586776</v>
      </c>
      <c r="DA4078" s="78">
        <v>4.1074699954702796</v>
      </c>
      <c r="DB4078" s="78">
        <v>2.3762922249639429</v>
      </c>
      <c r="DC4078" s="78">
        <v>1.6387529019329841</v>
      </c>
      <c r="DD4078" s="78">
        <v>8.3788406498578496E-5</v>
      </c>
      <c r="DE4078" s="78">
        <v>0</v>
      </c>
      <c r="DF4078" s="78">
        <v>1.3730849429788601E-4</v>
      </c>
      <c r="DG4078" s="78">
        <v>1.3730849429788601E-4</v>
      </c>
      <c r="DH4078" s="78">
        <v>0</v>
      </c>
      <c r="DI4078" s="78">
        <v>0</v>
      </c>
      <c r="DJ4078" s="78">
        <v>7.1937248378622573E-2</v>
      </c>
      <c r="DK4078" s="78">
        <v>0</v>
      </c>
      <c r="DL4078" s="78">
        <v>7.1937248378622573E-2</v>
      </c>
    </row>
    <row r="4079" spans="68:116" x14ac:dyDescent="0.25">
      <c r="BP4079" s="78">
        <v>7.6368850988352497E-5</v>
      </c>
      <c r="BQ4079" s="78">
        <v>6.008402768233205E-2</v>
      </c>
      <c r="BR4079" s="78">
        <v>0</v>
      </c>
      <c r="BS4079" s="78">
        <v>6.008402768233205E-2</v>
      </c>
      <c r="BT4079" s="78">
        <v>4.0036524621698023E-2</v>
      </c>
      <c r="CT4079" s="78" t="s">
        <v>155</v>
      </c>
      <c r="CU4079" s="78" t="s">
        <v>458</v>
      </c>
      <c r="CV4079" s="78" t="s">
        <v>497</v>
      </c>
      <c r="CW4079" s="78">
        <v>2053</v>
      </c>
      <c r="CX4079" s="78">
        <v>0</v>
      </c>
      <c r="CY4079" s="78">
        <v>7.8503183129805514</v>
      </c>
      <c r="CZ4079" s="78">
        <v>0.92702061128565805</v>
      </c>
      <c r="DA4079" s="78">
        <v>4.3664358480986163</v>
      </c>
      <c r="DB4079" s="78">
        <v>2.5568618535962702</v>
      </c>
      <c r="DC4079" s="78">
        <v>1.7632784126481813</v>
      </c>
      <c r="DD4079" s="78">
        <v>8.3788406498578496E-5</v>
      </c>
      <c r="DE4079" s="78">
        <v>0</v>
      </c>
      <c r="DF4079" s="78">
        <v>1.4774228840913405E-4</v>
      </c>
      <c r="DG4079" s="78">
        <v>1.4774228840913405E-4</v>
      </c>
      <c r="DH4079" s="78">
        <v>0</v>
      </c>
      <c r="DI4079" s="78">
        <v>4.1535615644442102E-3</v>
      </c>
      <c r="DJ4079" s="78">
        <v>0</v>
      </c>
      <c r="DK4079" s="78">
        <v>0</v>
      </c>
      <c r="DL4079" s="78">
        <v>0</v>
      </c>
    </row>
    <row r="4080" spans="68:116" x14ac:dyDescent="0.25">
      <c r="BP4080" s="78">
        <v>7.6368850988352497E-5</v>
      </c>
      <c r="BQ4080" s="78">
        <v>6.2760009897509197E-2</v>
      </c>
      <c r="BR4080" s="78">
        <v>0</v>
      </c>
      <c r="BS4080" s="78">
        <v>6.2760009897509197E-2</v>
      </c>
      <c r="BT4080" s="78">
        <v>3.9083779964348225E-2</v>
      </c>
      <c r="CT4080" s="78" t="s">
        <v>155</v>
      </c>
      <c r="CU4080" s="78" t="s">
        <v>458</v>
      </c>
      <c r="CV4080" s="78" t="s">
        <v>497</v>
      </c>
      <c r="CW4080" s="78">
        <v>2054</v>
      </c>
      <c r="CX4080" s="78">
        <v>0</v>
      </c>
      <c r="CY4080" s="78">
        <v>7.8503183129805514</v>
      </c>
      <c r="CZ4080" s="78">
        <v>0.92702061128565805</v>
      </c>
      <c r="DA4080" s="78">
        <v>4.3664358480986163</v>
      </c>
      <c r="DB4080" s="78">
        <v>2.5568618535962702</v>
      </c>
      <c r="DC4080" s="78">
        <v>1.7632784126481813</v>
      </c>
      <c r="DD4080" s="78">
        <v>8.3788406498578496E-5</v>
      </c>
      <c r="DE4080" s="78">
        <v>0</v>
      </c>
      <c r="DF4080" s="78">
        <v>1.4774228840913405E-4</v>
      </c>
      <c r="DG4080" s="78">
        <v>1.4774228840913405E-4</v>
      </c>
      <c r="DH4080" s="78">
        <v>0</v>
      </c>
      <c r="DI4080" s="78">
        <v>4.3053097219964767E-3</v>
      </c>
      <c r="DJ4080" s="78">
        <v>4.3053097219964767E-3</v>
      </c>
      <c r="DK4080" s="78">
        <v>0</v>
      </c>
      <c r="DL4080" s="78">
        <v>4.3053097219964767E-3</v>
      </c>
    </row>
    <row r="4081" spans="68:116" x14ac:dyDescent="0.25">
      <c r="BP4081" s="78">
        <v>7.6368850988352497E-5</v>
      </c>
      <c r="BQ4081" s="78">
        <v>6.2760009897509197E-2</v>
      </c>
      <c r="BR4081" s="78">
        <v>0</v>
      </c>
      <c r="BS4081" s="78">
        <v>6.2760009897509197E-2</v>
      </c>
      <c r="BT4081" s="78">
        <v>3.652689716294226E-2</v>
      </c>
      <c r="CT4081" s="78" t="s">
        <v>155</v>
      </c>
      <c r="CU4081" s="78" t="s">
        <v>458</v>
      </c>
      <c r="CV4081" s="78" t="s">
        <v>497</v>
      </c>
      <c r="CW4081" s="78">
        <v>2055</v>
      </c>
      <c r="CX4081" s="78">
        <v>0</v>
      </c>
      <c r="CY4081" s="78">
        <v>7.8503183129805514</v>
      </c>
      <c r="CZ4081" s="78">
        <v>0.92702061128565805</v>
      </c>
      <c r="DA4081" s="78">
        <v>4.3664358480986163</v>
      </c>
      <c r="DB4081" s="78">
        <v>2.5568618535962702</v>
      </c>
      <c r="DC4081" s="78">
        <v>1.7632784126481813</v>
      </c>
      <c r="DD4081" s="78">
        <v>8.3788406498578496E-5</v>
      </c>
      <c r="DE4081" s="78">
        <v>0</v>
      </c>
      <c r="DF4081" s="78">
        <v>1.4774228840913405E-4</v>
      </c>
      <c r="DG4081" s="78">
        <v>1.4774228840913405E-4</v>
      </c>
      <c r="DH4081" s="78">
        <v>0</v>
      </c>
      <c r="DI4081" s="78">
        <v>4.3053097219964767E-3</v>
      </c>
      <c r="DJ4081" s="78">
        <v>4.3053097219964767E-3</v>
      </c>
      <c r="DK4081" s="78">
        <v>0</v>
      </c>
      <c r="DL4081" s="78">
        <v>4.3053097219964767E-3</v>
      </c>
    </row>
    <row r="4082" spans="68:116" x14ac:dyDescent="0.25">
      <c r="BP4082" s="78">
        <v>7.6368850988352497E-5</v>
      </c>
      <c r="BQ4082" s="78">
        <v>6.2760009897509197E-2</v>
      </c>
      <c r="BR4082" s="78">
        <v>0</v>
      </c>
      <c r="BS4082" s="78">
        <v>6.2760009897509197E-2</v>
      </c>
      <c r="BT4082" s="78">
        <v>3.413728706817034E-2</v>
      </c>
      <c r="CT4082" s="78" t="s">
        <v>155</v>
      </c>
      <c r="CU4082" s="78" t="s">
        <v>458</v>
      </c>
      <c r="CV4082" s="78" t="s">
        <v>498</v>
      </c>
      <c r="CW4082" s="78">
        <v>2026</v>
      </c>
      <c r="CX4082" s="78">
        <v>0</v>
      </c>
      <c r="CY4082" s="78">
        <v>8.0408269036977204E-2</v>
      </c>
      <c r="CZ4082" s="78">
        <v>3.7590224611390582E-2</v>
      </c>
      <c r="DA4082" s="78">
        <v>1.6314334115685419E-3</v>
      </c>
      <c r="DB4082" s="78">
        <v>4.1186611014017618E-2</v>
      </c>
      <c r="DC4082" s="78">
        <v>2.8403357807152911E-2</v>
      </c>
      <c r="DD4082" s="78">
        <v>1.15786030669723E-3</v>
      </c>
      <c r="DE4082" s="78">
        <v>0</v>
      </c>
      <c r="DF4082" s="78">
        <v>3.2887120581821233E-5</v>
      </c>
      <c r="DG4082" s="78">
        <v>3.2887120581821233E-5</v>
      </c>
      <c r="DH4082" s="78">
        <v>0</v>
      </c>
      <c r="DI4082" s="78">
        <v>4.3053097219964767E-3</v>
      </c>
      <c r="DJ4082" s="78">
        <v>4.3053097219964767E-3</v>
      </c>
      <c r="DK4082" s="78">
        <v>0</v>
      </c>
      <c r="DL4082" s="78">
        <v>4.3053097219964767E-3</v>
      </c>
    </row>
    <row r="4083" spans="68:116" x14ac:dyDescent="0.25">
      <c r="BP4083" s="78">
        <v>7.6368850988352497E-5</v>
      </c>
      <c r="BQ4083" s="78">
        <v>6.2760009897509197E-2</v>
      </c>
      <c r="BR4083" s="78">
        <v>0</v>
      </c>
      <c r="BS4083" s="78">
        <v>6.2760009897509197E-2</v>
      </c>
      <c r="BT4083" s="78">
        <v>3.1904006605766672E-2</v>
      </c>
      <c r="CT4083" s="78" t="s">
        <v>155</v>
      </c>
      <c r="CU4083" s="78" t="s">
        <v>458</v>
      </c>
      <c r="CV4083" s="78" t="s">
        <v>498</v>
      </c>
      <c r="CW4083" s="78">
        <v>2027</v>
      </c>
      <c r="CX4083" s="78">
        <v>0</v>
      </c>
      <c r="CY4083" s="78">
        <v>8.0408269036977204E-2</v>
      </c>
      <c r="CZ4083" s="78">
        <v>3.7590224611390582E-2</v>
      </c>
      <c r="DA4083" s="78">
        <v>1.6314334115685419E-3</v>
      </c>
      <c r="DB4083" s="78">
        <v>4.1186611014017618E-2</v>
      </c>
      <c r="DC4083" s="78">
        <v>2.8403357807152911E-2</v>
      </c>
      <c r="DD4083" s="78">
        <v>1.15786030669723E-3</v>
      </c>
      <c r="DE4083" s="78">
        <v>0</v>
      </c>
      <c r="DF4083" s="78">
        <v>3.2887120581821233E-5</v>
      </c>
      <c r="DG4083" s="78">
        <v>3.2887120581821233E-5</v>
      </c>
      <c r="DH4083" s="78">
        <v>0</v>
      </c>
      <c r="DI4083" s="78">
        <v>4.3053097219964767E-3</v>
      </c>
      <c r="DJ4083" s="78">
        <v>4.3053097219964767E-3</v>
      </c>
      <c r="DK4083" s="78">
        <v>0</v>
      </c>
      <c r="DL4083" s="78">
        <v>4.3053097219964767E-3</v>
      </c>
    </row>
    <row r="4084" spans="68:116" x14ac:dyDescent="0.25">
      <c r="BP4084" s="78">
        <v>7.6368850988352497E-5</v>
      </c>
      <c r="BQ4084" s="78">
        <v>6.2760009897509197E-2</v>
      </c>
      <c r="BR4084" s="78">
        <v>0</v>
      </c>
      <c r="BS4084" s="78">
        <v>6.2760009897509197E-2</v>
      </c>
      <c r="BT4084" s="78">
        <v>2.9816828603520248E-2</v>
      </c>
      <c r="CT4084" s="78" t="s">
        <v>155</v>
      </c>
      <c r="CU4084" s="78" t="s">
        <v>458</v>
      </c>
      <c r="CV4084" s="78" t="s">
        <v>498</v>
      </c>
      <c r="CW4084" s="78">
        <v>2028</v>
      </c>
      <c r="CX4084" s="78">
        <v>0</v>
      </c>
      <c r="CY4084" s="78">
        <v>8.3606377745129593E-2</v>
      </c>
      <c r="CZ4084" s="78">
        <v>3.9055083184885868E-2</v>
      </c>
      <c r="DA4084" s="78">
        <v>1.6949971741062541E-3</v>
      </c>
      <c r="DB4084" s="78">
        <v>4.2856297386136527E-2</v>
      </c>
      <c r="DC4084" s="78">
        <v>2.9554816941211787E-2</v>
      </c>
      <c r="DD4084" s="78">
        <v>1.15786030669723E-3</v>
      </c>
      <c r="DE4084" s="78">
        <v>0</v>
      </c>
      <c r="DF4084" s="78">
        <v>3.4220349407931971E-5</v>
      </c>
      <c r="DG4084" s="78">
        <v>3.4220349407931971E-5</v>
      </c>
      <c r="DH4084" s="78">
        <v>0</v>
      </c>
      <c r="DI4084" s="78">
        <v>4.3053097219964767E-3</v>
      </c>
      <c r="DJ4084" s="78">
        <v>4.3053097219964767E-3</v>
      </c>
      <c r="DK4084" s="78">
        <v>0</v>
      </c>
      <c r="DL4084" s="78">
        <v>4.3053097219964767E-3</v>
      </c>
    </row>
    <row r="4085" spans="68:116" x14ac:dyDescent="0.25">
      <c r="BP4085" s="78">
        <v>7.6368850988352497E-5</v>
      </c>
      <c r="BQ4085" s="78">
        <v>6.5733854183046808E-2</v>
      </c>
      <c r="BR4085" s="78">
        <v>0</v>
      </c>
      <c r="BS4085" s="78">
        <v>6.5733854183046808E-2</v>
      </c>
      <c r="BT4085" s="78">
        <v>2.9186617384259397E-2</v>
      </c>
      <c r="CT4085" s="78" t="s">
        <v>155</v>
      </c>
      <c r="CU4085" s="78" t="s">
        <v>458</v>
      </c>
      <c r="CV4085" s="78" t="s">
        <v>498</v>
      </c>
      <c r="CW4085" s="78">
        <v>2029</v>
      </c>
      <c r="CX4085" s="78">
        <v>0</v>
      </c>
      <c r="CY4085" s="78">
        <v>8.3606377745129593E-2</v>
      </c>
      <c r="CZ4085" s="78">
        <v>3.9055083184885868E-2</v>
      </c>
      <c r="DA4085" s="78">
        <v>1.6949971741062541E-3</v>
      </c>
      <c r="DB4085" s="78">
        <v>4.2856297386136527E-2</v>
      </c>
      <c r="DC4085" s="78">
        <v>2.9554816941211787E-2</v>
      </c>
      <c r="DD4085" s="78">
        <v>1.15786030669723E-3</v>
      </c>
      <c r="DE4085" s="78">
        <v>0</v>
      </c>
      <c r="DF4085" s="78">
        <v>3.4220349407931971E-5</v>
      </c>
      <c r="DG4085" s="78">
        <v>3.4220349407931971E-5</v>
      </c>
      <c r="DH4085" s="78">
        <v>0</v>
      </c>
      <c r="DI4085" s="78">
        <v>4.4963783709737791E-3</v>
      </c>
      <c r="DJ4085" s="78">
        <v>4.4963783709737791E-3</v>
      </c>
      <c r="DK4085" s="78">
        <v>0</v>
      </c>
      <c r="DL4085" s="78">
        <v>4.4963783709737791E-3</v>
      </c>
    </row>
    <row r="4086" spans="68:116" x14ac:dyDescent="0.25">
      <c r="BP4086" s="78">
        <v>1.5984830674358873E-5</v>
      </c>
      <c r="BQ4086" s="78">
        <v>4.7101504360974947E-3</v>
      </c>
      <c r="BR4086" s="78">
        <v>0</v>
      </c>
      <c r="BS4086" s="78">
        <v>4.7101504360974947E-3</v>
      </c>
      <c r="BT4086" s="78">
        <v>3.8448858008229051E-3</v>
      </c>
      <c r="CT4086" s="78" t="s">
        <v>155</v>
      </c>
      <c r="CU4086" s="78" t="s">
        <v>458</v>
      </c>
      <c r="CV4086" s="78" t="s">
        <v>498</v>
      </c>
      <c r="CW4086" s="78">
        <v>2030</v>
      </c>
      <c r="CX4086" s="78">
        <v>0</v>
      </c>
      <c r="CY4086" s="78">
        <v>8.3606377745129593E-2</v>
      </c>
      <c r="CZ4086" s="78">
        <v>3.9055083184885868E-2</v>
      </c>
      <c r="DA4086" s="78">
        <v>1.6949971741062541E-3</v>
      </c>
      <c r="DB4086" s="78">
        <v>4.2856297386136527E-2</v>
      </c>
      <c r="DC4086" s="78">
        <v>2.9554816941211787E-2</v>
      </c>
      <c r="DD4086" s="78">
        <v>1.15786030669723E-3</v>
      </c>
      <c r="DE4086" s="78">
        <v>0</v>
      </c>
      <c r="DF4086" s="78">
        <v>3.4220349407931971E-5</v>
      </c>
      <c r="DG4086" s="78">
        <v>3.4220349407931971E-5</v>
      </c>
      <c r="DH4086" s="78">
        <v>0</v>
      </c>
      <c r="DI4086" s="78">
        <v>4.4963783709737791E-3</v>
      </c>
      <c r="DJ4086" s="78">
        <v>4.4963783709737791E-3</v>
      </c>
      <c r="DK4086" s="78">
        <v>0</v>
      </c>
      <c r="DL4086" s="78">
        <v>4.4963783709737791E-3</v>
      </c>
    </row>
    <row r="4087" spans="68:116" x14ac:dyDescent="0.25">
      <c r="BP4087" s="78">
        <v>1.5984830674358873E-5</v>
      </c>
      <c r="BQ4087" s="78">
        <v>4.7101504360974947E-3</v>
      </c>
      <c r="BR4087" s="78">
        <v>0</v>
      </c>
      <c r="BS4087" s="78">
        <v>4.7101504360974947E-3</v>
      </c>
      <c r="BT4087" s="78">
        <v>3.5933512157223409E-3</v>
      </c>
      <c r="CT4087" s="78" t="s">
        <v>155</v>
      </c>
      <c r="CU4087" s="78" t="s">
        <v>458</v>
      </c>
      <c r="CV4087" s="78" t="s">
        <v>498</v>
      </c>
      <c r="CW4087" s="78">
        <v>2031</v>
      </c>
      <c r="CX4087" s="78">
        <v>0</v>
      </c>
      <c r="CY4087" s="78">
        <v>8.3606377745129593E-2</v>
      </c>
      <c r="CZ4087" s="78">
        <v>3.9055083184885868E-2</v>
      </c>
      <c r="DA4087" s="78">
        <v>1.6949971741062541E-3</v>
      </c>
      <c r="DB4087" s="78">
        <v>4.2856297386136527E-2</v>
      </c>
      <c r="DC4087" s="78">
        <v>2.9554816941211787E-2</v>
      </c>
      <c r="DD4087" s="78">
        <v>1.15786030669723E-3</v>
      </c>
      <c r="DE4087" s="78">
        <v>0</v>
      </c>
      <c r="DF4087" s="78">
        <v>3.4220349407931971E-5</v>
      </c>
      <c r="DG4087" s="78">
        <v>3.4220349407931971E-5</v>
      </c>
      <c r="DH4087" s="78">
        <v>0</v>
      </c>
      <c r="DI4087" s="78">
        <v>4.4963783709737791E-3</v>
      </c>
      <c r="DJ4087" s="78">
        <v>4.4963783709737791E-3</v>
      </c>
      <c r="DK4087" s="78">
        <v>0</v>
      </c>
      <c r="DL4087" s="78">
        <v>4.4963783709737791E-3</v>
      </c>
    </row>
    <row r="4088" spans="68:116" x14ac:dyDescent="0.25">
      <c r="BP4088" s="78">
        <v>1.5984830674358873E-5</v>
      </c>
      <c r="BQ4088" s="78">
        <v>4.7101504360974947E-3</v>
      </c>
      <c r="BR4088" s="78">
        <v>0</v>
      </c>
      <c r="BS4088" s="78">
        <v>4.7101504360974947E-3</v>
      </c>
      <c r="BT4088" s="78">
        <v>3.3582721642264868E-3</v>
      </c>
      <c r="CT4088" s="78" t="s">
        <v>155</v>
      </c>
      <c r="CU4088" s="78" t="s">
        <v>458</v>
      </c>
      <c r="CV4088" s="78" t="s">
        <v>498</v>
      </c>
      <c r="CW4088" s="78">
        <v>2032</v>
      </c>
      <c r="CX4088" s="78">
        <v>0</v>
      </c>
      <c r="CY4088" s="78">
        <v>8.3606377745129593E-2</v>
      </c>
      <c r="CZ4088" s="78">
        <v>3.9055083184885868E-2</v>
      </c>
      <c r="DA4088" s="78">
        <v>1.6949971741062541E-3</v>
      </c>
      <c r="DB4088" s="78">
        <v>4.2856297386136527E-2</v>
      </c>
      <c r="DC4088" s="78">
        <v>2.9554816941211787E-2</v>
      </c>
      <c r="DD4088" s="78">
        <v>1.15786030669723E-3</v>
      </c>
      <c r="DE4088" s="78">
        <v>0</v>
      </c>
      <c r="DF4088" s="78">
        <v>3.4220349407931971E-5</v>
      </c>
      <c r="DG4088" s="78">
        <v>3.4220349407931971E-5</v>
      </c>
      <c r="DH4088" s="78">
        <v>0</v>
      </c>
      <c r="DI4088" s="78">
        <v>4.4963783709737791E-3</v>
      </c>
      <c r="DJ4088" s="78">
        <v>4.4963783709737791E-3</v>
      </c>
      <c r="DK4088" s="78">
        <v>0</v>
      </c>
      <c r="DL4088" s="78">
        <v>4.4963783709737791E-3</v>
      </c>
    </row>
    <row r="4089" spans="68:116" x14ac:dyDescent="0.25">
      <c r="BP4089" s="78">
        <v>1.5984830674358873E-5</v>
      </c>
      <c r="BQ4089" s="78">
        <v>4.7101504360974947E-3</v>
      </c>
      <c r="BR4089" s="78">
        <v>0</v>
      </c>
      <c r="BS4089" s="78">
        <v>4.7101504360974947E-3</v>
      </c>
      <c r="BT4089" s="78">
        <v>3.1385721160995198E-3</v>
      </c>
      <c r="CT4089" s="78" t="s">
        <v>155</v>
      </c>
      <c r="CU4089" s="78" t="s">
        <v>458</v>
      </c>
      <c r="CV4089" s="78" t="s">
        <v>498</v>
      </c>
      <c r="CW4089" s="78">
        <v>2033</v>
      </c>
      <c r="CX4089" s="78">
        <v>0</v>
      </c>
      <c r="CY4089" s="78">
        <v>8.7210996863310547E-2</v>
      </c>
      <c r="CZ4089" s="78">
        <v>4.0679066778685123E-2</v>
      </c>
      <c r="DA4089" s="78">
        <v>1.7654627707584111E-3</v>
      </c>
      <c r="DB4089" s="78">
        <v>4.4766467313866562E-2</v>
      </c>
      <c r="DC4089" s="78">
        <v>3.0872119787792539E-2</v>
      </c>
      <c r="DD4089" s="78">
        <v>1.15786030669723E-3</v>
      </c>
      <c r="DE4089" s="78">
        <v>0</v>
      </c>
      <c r="DF4089" s="78">
        <v>3.5745602085887092E-5</v>
      </c>
      <c r="DG4089" s="78">
        <v>3.5745602085887092E-5</v>
      </c>
      <c r="DH4089" s="78">
        <v>0</v>
      </c>
      <c r="DI4089" s="78">
        <v>4.4963783709737791E-3</v>
      </c>
      <c r="DJ4089" s="78">
        <v>4.4963783709737791E-3</v>
      </c>
      <c r="DK4089" s="78">
        <v>0</v>
      </c>
      <c r="DL4089" s="78">
        <v>4.4963783709737791E-3</v>
      </c>
    </row>
    <row r="4090" spans="68:116" x14ac:dyDescent="0.25">
      <c r="BP4090" s="78">
        <v>1.5984830674358873E-5</v>
      </c>
      <c r="BQ4090" s="78">
        <v>4.9199199691969814E-3</v>
      </c>
      <c r="BR4090" s="78">
        <v>0</v>
      </c>
      <c r="BS4090" s="78">
        <v>4.9199199691969814E-3</v>
      </c>
      <c r="BT4090" s="78">
        <v>3.0638788909102647E-3</v>
      </c>
      <c r="CT4090" s="78" t="s">
        <v>155</v>
      </c>
      <c r="CU4090" s="78" t="s">
        <v>458</v>
      </c>
      <c r="CV4090" s="78" t="s">
        <v>498</v>
      </c>
      <c r="CW4090" s="78">
        <v>2034</v>
      </c>
      <c r="CX4090" s="78">
        <v>0</v>
      </c>
      <c r="CY4090" s="78">
        <v>8.7210996863310547E-2</v>
      </c>
      <c r="CZ4090" s="78">
        <v>4.0679066778685123E-2</v>
      </c>
      <c r="DA4090" s="78">
        <v>1.7654627707584111E-3</v>
      </c>
      <c r="DB4090" s="78">
        <v>4.4766467313866562E-2</v>
      </c>
      <c r="DC4090" s="78">
        <v>3.0872119787792539E-2</v>
      </c>
      <c r="DD4090" s="78">
        <v>1.15786030669723E-3</v>
      </c>
      <c r="DE4090" s="78">
        <v>0</v>
      </c>
      <c r="DF4090" s="78">
        <v>3.5745602085887092E-5</v>
      </c>
      <c r="DG4090" s="78">
        <v>3.5745602085887092E-5</v>
      </c>
      <c r="DH4090" s="78">
        <v>0</v>
      </c>
      <c r="DI4090" s="78">
        <v>4.7085494049720015E-3</v>
      </c>
      <c r="DJ4090" s="78">
        <v>4.7085494049720015E-3</v>
      </c>
      <c r="DK4090" s="78">
        <v>0</v>
      </c>
      <c r="DL4090" s="78">
        <v>4.7085494049720015E-3</v>
      </c>
    </row>
    <row r="4091" spans="68:116" x14ac:dyDescent="0.25">
      <c r="BP4091" s="78">
        <v>1.5984830674358873E-5</v>
      </c>
      <c r="BQ4091" s="78">
        <v>4.9199199691969814E-3</v>
      </c>
      <c r="BR4091" s="78">
        <v>0</v>
      </c>
      <c r="BS4091" s="78">
        <v>4.9199199691969814E-3</v>
      </c>
      <c r="BT4091" s="78">
        <v>2.8634382158039852E-3</v>
      </c>
      <c r="CT4091" s="78" t="s">
        <v>155</v>
      </c>
      <c r="CU4091" s="78" t="s">
        <v>458</v>
      </c>
      <c r="CV4091" s="78" t="s">
        <v>498</v>
      </c>
      <c r="CW4091" s="78">
        <v>2035</v>
      </c>
      <c r="CX4091" s="78">
        <v>0</v>
      </c>
      <c r="CY4091" s="78">
        <v>8.7210996863310547E-2</v>
      </c>
      <c r="CZ4091" s="78">
        <v>4.0679066778685123E-2</v>
      </c>
      <c r="DA4091" s="78">
        <v>1.7654627707584111E-3</v>
      </c>
      <c r="DB4091" s="78">
        <v>4.4766467313866562E-2</v>
      </c>
      <c r="DC4091" s="78">
        <v>3.0872119787792539E-2</v>
      </c>
      <c r="DD4091" s="78">
        <v>1.15786030669723E-3</v>
      </c>
      <c r="DE4091" s="78">
        <v>0</v>
      </c>
      <c r="DF4091" s="78">
        <v>3.5745602085887092E-5</v>
      </c>
      <c r="DG4091" s="78">
        <v>3.5745602085887092E-5</v>
      </c>
      <c r="DH4091" s="78">
        <v>0</v>
      </c>
      <c r="DI4091" s="78">
        <v>4.7085494049720015E-3</v>
      </c>
      <c r="DJ4091" s="78">
        <v>4.7085494049720015E-3</v>
      </c>
      <c r="DK4091" s="78">
        <v>0</v>
      </c>
      <c r="DL4091" s="78">
        <v>4.7085494049720015E-3</v>
      </c>
    </row>
    <row r="4092" spans="68:116" x14ac:dyDescent="0.25">
      <c r="BP4092" s="78">
        <v>1.5984830674358873E-5</v>
      </c>
      <c r="BQ4092" s="78">
        <v>4.9199199691969814E-3</v>
      </c>
      <c r="BR4092" s="78">
        <v>0</v>
      </c>
      <c r="BS4092" s="78">
        <v>4.9199199691969814E-3</v>
      </c>
      <c r="BT4092" s="78">
        <v>2.6761104820597994E-3</v>
      </c>
      <c r="CT4092" s="78" t="s">
        <v>155</v>
      </c>
      <c r="CU4092" s="78" t="s">
        <v>458</v>
      </c>
      <c r="CV4092" s="78" t="s">
        <v>498</v>
      </c>
      <c r="CW4092" s="78">
        <v>2036</v>
      </c>
      <c r="CX4092" s="78">
        <v>0</v>
      </c>
      <c r="CY4092" s="78">
        <v>8.7210996863310547E-2</v>
      </c>
      <c r="CZ4092" s="78">
        <v>4.0679066778685123E-2</v>
      </c>
      <c r="DA4092" s="78">
        <v>1.7654627707584111E-3</v>
      </c>
      <c r="DB4092" s="78">
        <v>4.4766467313866562E-2</v>
      </c>
      <c r="DC4092" s="78">
        <v>3.0872119787792539E-2</v>
      </c>
      <c r="DD4092" s="78">
        <v>1.15786030669723E-3</v>
      </c>
      <c r="DE4092" s="78">
        <v>0</v>
      </c>
      <c r="DF4092" s="78">
        <v>3.5745602085887092E-5</v>
      </c>
      <c r="DG4092" s="78">
        <v>3.5745602085887092E-5</v>
      </c>
      <c r="DH4092" s="78">
        <v>0</v>
      </c>
      <c r="DI4092" s="78">
        <v>4.7085494049720015E-3</v>
      </c>
      <c r="DJ4092" s="78">
        <v>4.7085494049720015E-3</v>
      </c>
      <c r="DK4092" s="78">
        <v>0</v>
      </c>
      <c r="DL4092" s="78">
        <v>4.7085494049720015E-3</v>
      </c>
    </row>
    <row r="4093" spans="68:116" x14ac:dyDescent="0.25">
      <c r="BP4093" s="78">
        <v>1.5984830674358873E-5</v>
      </c>
      <c r="BQ4093" s="78">
        <v>4.9199199691969814E-3</v>
      </c>
      <c r="BR4093" s="78">
        <v>0</v>
      </c>
      <c r="BS4093" s="78">
        <v>4.9199199691969814E-3</v>
      </c>
      <c r="BT4093" s="78">
        <v>2.5010378337007471E-3</v>
      </c>
      <c r="CT4093" s="78" t="s">
        <v>155</v>
      </c>
      <c r="CU4093" s="78" t="s">
        <v>458</v>
      </c>
      <c r="CV4093" s="78" t="s">
        <v>498</v>
      </c>
      <c r="CW4093" s="78">
        <v>2037</v>
      </c>
      <c r="CX4093" s="78">
        <v>0</v>
      </c>
      <c r="CY4093" s="78">
        <v>8.7210996863310547E-2</v>
      </c>
      <c r="CZ4093" s="78">
        <v>4.0679066778685123E-2</v>
      </c>
      <c r="DA4093" s="78">
        <v>1.7654627707584111E-3</v>
      </c>
      <c r="DB4093" s="78">
        <v>4.4766467313866562E-2</v>
      </c>
      <c r="DC4093" s="78">
        <v>3.0872119787792539E-2</v>
      </c>
      <c r="DD4093" s="78">
        <v>1.15786030669723E-3</v>
      </c>
      <c r="DE4093" s="78">
        <v>0</v>
      </c>
      <c r="DF4093" s="78">
        <v>3.5745602085887092E-5</v>
      </c>
      <c r="DG4093" s="78">
        <v>3.5745602085887092E-5</v>
      </c>
      <c r="DH4093" s="78">
        <v>0</v>
      </c>
      <c r="DI4093" s="78">
        <v>4.7085494049720015E-3</v>
      </c>
      <c r="DJ4093" s="78">
        <v>4.7085494049720015E-3</v>
      </c>
      <c r="DK4093" s="78">
        <v>0</v>
      </c>
      <c r="DL4093" s="78">
        <v>4.7085494049720015E-3</v>
      </c>
    </row>
    <row r="4094" spans="68:116" x14ac:dyDescent="0.25">
      <c r="BP4094" s="78">
        <v>1.5984830674358873E-5</v>
      </c>
      <c r="BQ4094" s="78">
        <v>4.9199199691969814E-3</v>
      </c>
      <c r="BR4094" s="78">
        <v>0</v>
      </c>
      <c r="BS4094" s="78">
        <v>4.9199199691969814E-3</v>
      </c>
      <c r="BT4094" s="78">
        <v>2.3374185361689222E-3</v>
      </c>
      <c r="CT4094" s="78" t="s">
        <v>155</v>
      </c>
      <c r="CU4094" s="78" t="s">
        <v>458</v>
      </c>
      <c r="CV4094" s="78" t="s">
        <v>498</v>
      </c>
      <c r="CW4094" s="78">
        <v>2038</v>
      </c>
      <c r="CX4094" s="78">
        <v>0</v>
      </c>
      <c r="CY4094" s="78">
        <v>9.1184159449950439E-2</v>
      </c>
      <c r="CZ4094" s="78">
        <v>4.2437523963863792E-2</v>
      </c>
      <c r="DA4094" s="78">
        <v>1.8417593824122511E-3</v>
      </c>
      <c r="DB4094" s="78">
        <v>4.6904876103673943E-2</v>
      </c>
      <c r="DC4094" s="78">
        <v>3.2346822087872242E-2</v>
      </c>
      <c r="DD4094" s="78">
        <v>1.15786030669723E-3</v>
      </c>
      <c r="DE4094" s="78">
        <v>0</v>
      </c>
      <c r="DF4094" s="78">
        <v>3.7453101343344485E-5</v>
      </c>
      <c r="DG4094" s="78">
        <v>3.7453101343344485E-5</v>
      </c>
      <c r="DH4094" s="78">
        <v>0</v>
      </c>
      <c r="DI4094" s="78">
        <v>4.7085494049720015E-3</v>
      </c>
      <c r="DJ4094" s="78">
        <v>4.7085494049720015E-3</v>
      </c>
      <c r="DK4094" s="78">
        <v>0</v>
      </c>
      <c r="DL4094" s="78">
        <v>4.7085494049720015E-3</v>
      </c>
    </row>
    <row r="4095" spans="68:116" x14ac:dyDescent="0.25">
      <c r="BP4095" s="78">
        <v>1.5984830674358873E-5</v>
      </c>
      <c r="BQ4095" s="78">
        <v>5.1530378546463858E-3</v>
      </c>
      <c r="BR4095" s="78">
        <v>0</v>
      </c>
      <c r="BS4095" s="78">
        <v>5.1530378546463858E-3</v>
      </c>
      <c r="BT4095" s="78">
        <v>2.2880104338832154E-3</v>
      </c>
      <c r="CT4095" s="78" t="s">
        <v>155</v>
      </c>
      <c r="CU4095" s="78" t="s">
        <v>458</v>
      </c>
      <c r="CV4095" s="78" t="s">
        <v>498</v>
      </c>
      <c r="CW4095" s="78">
        <v>2039</v>
      </c>
      <c r="CX4095" s="78">
        <v>0</v>
      </c>
      <c r="CY4095" s="78">
        <v>9.1184159449950439E-2</v>
      </c>
      <c r="CZ4095" s="78">
        <v>4.2437523963863792E-2</v>
      </c>
      <c r="DA4095" s="78">
        <v>1.8417593824122511E-3</v>
      </c>
      <c r="DB4095" s="78">
        <v>4.6904876103673943E-2</v>
      </c>
      <c r="DC4095" s="78">
        <v>3.2346822087872242E-2</v>
      </c>
      <c r="DD4095" s="78">
        <v>1.15786030669723E-3</v>
      </c>
      <c r="DE4095" s="78">
        <v>0</v>
      </c>
      <c r="DF4095" s="78">
        <v>3.7453101343344485E-5</v>
      </c>
      <c r="DG4095" s="78">
        <v>3.7453101343344485E-5</v>
      </c>
      <c r="DH4095" s="78">
        <v>0</v>
      </c>
      <c r="DI4095" s="78">
        <v>4.9386653073023121E-3</v>
      </c>
      <c r="DJ4095" s="78">
        <v>4.9386653073023121E-3</v>
      </c>
      <c r="DK4095" s="78">
        <v>0</v>
      </c>
      <c r="DL4095" s="78">
        <v>4.9386653073023121E-3</v>
      </c>
    </row>
    <row r="4096" spans="68:116" x14ac:dyDescent="0.25">
      <c r="BP4096" s="78">
        <v>2.1146398704148243E-5</v>
      </c>
      <c r="BQ4096" s="78">
        <v>5.6665730491827345E-3</v>
      </c>
      <c r="BR4096" s="78">
        <v>0</v>
      </c>
      <c r="BS4096" s="78">
        <v>5.6665730491827345E-3</v>
      </c>
      <c r="BT4096" s="78">
        <v>4.6256115492947867E-3</v>
      </c>
      <c r="CT4096" s="78" t="s">
        <v>155</v>
      </c>
      <c r="CU4096" s="78" t="s">
        <v>458</v>
      </c>
      <c r="CV4096" s="78" t="s">
        <v>498</v>
      </c>
      <c r="CW4096" s="78">
        <v>2040</v>
      </c>
      <c r="CX4096" s="78">
        <v>0</v>
      </c>
      <c r="CY4096" s="78">
        <v>9.1184159449950439E-2</v>
      </c>
      <c r="CZ4096" s="78">
        <v>4.2437523963863792E-2</v>
      </c>
      <c r="DA4096" s="78">
        <v>1.8417593824122511E-3</v>
      </c>
      <c r="DB4096" s="78">
        <v>4.6904876103673943E-2</v>
      </c>
      <c r="DC4096" s="78">
        <v>3.2346822087872242E-2</v>
      </c>
      <c r="DD4096" s="78">
        <v>1.15786030669723E-3</v>
      </c>
      <c r="DE4096" s="78">
        <v>0</v>
      </c>
      <c r="DF4096" s="78">
        <v>3.7453101343344485E-5</v>
      </c>
      <c r="DG4096" s="78">
        <v>3.7453101343344485E-5</v>
      </c>
      <c r="DH4096" s="78">
        <v>0</v>
      </c>
      <c r="DI4096" s="78">
        <v>4.9386653073023121E-3</v>
      </c>
      <c r="DJ4096" s="78">
        <v>4.9386653073023121E-3</v>
      </c>
      <c r="DK4096" s="78">
        <v>0</v>
      </c>
      <c r="DL4096" s="78">
        <v>4.9386653073023121E-3</v>
      </c>
    </row>
    <row r="4097" spans="68:116" x14ac:dyDescent="0.25">
      <c r="BP4097" s="78">
        <v>2.1146398704148243E-5</v>
      </c>
      <c r="BQ4097" s="78">
        <v>5.6665730491827345E-3</v>
      </c>
      <c r="BR4097" s="78">
        <v>0</v>
      </c>
      <c r="BS4097" s="78">
        <v>5.6665730491827345E-3</v>
      </c>
      <c r="BT4097" s="78">
        <v>4.323001447939053E-3</v>
      </c>
      <c r="CT4097" s="78" t="s">
        <v>155</v>
      </c>
      <c r="CU4097" s="78" t="s">
        <v>458</v>
      </c>
      <c r="CV4097" s="78" t="s">
        <v>498</v>
      </c>
      <c r="CW4097" s="78">
        <v>2041</v>
      </c>
      <c r="CX4097" s="78">
        <v>0</v>
      </c>
      <c r="CY4097" s="78">
        <v>9.1184159449950439E-2</v>
      </c>
      <c r="CZ4097" s="78">
        <v>4.2437523963863792E-2</v>
      </c>
      <c r="DA4097" s="78">
        <v>1.8417593824122511E-3</v>
      </c>
      <c r="DB4097" s="78">
        <v>4.6904876103673943E-2</v>
      </c>
      <c r="DC4097" s="78">
        <v>3.2346822087872242E-2</v>
      </c>
      <c r="DD4097" s="78">
        <v>1.15786030669723E-3</v>
      </c>
      <c r="DE4097" s="78">
        <v>0</v>
      </c>
      <c r="DF4097" s="78">
        <v>3.7453101343344485E-5</v>
      </c>
      <c r="DG4097" s="78">
        <v>3.7453101343344485E-5</v>
      </c>
      <c r="DH4097" s="78">
        <v>0</v>
      </c>
      <c r="DI4097" s="78">
        <v>4.9386653073023121E-3</v>
      </c>
      <c r="DJ4097" s="78">
        <v>4.9386653073023121E-3</v>
      </c>
      <c r="DK4097" s="78">
        <v>0</v>
      </c>
      <c r="DL4097" s="78">
        <v>4.9386653073023121E-3</v>
      </c>
    </row>
    <row r="4098" spans="68:116" x14ac:dyDescent="0.25">
      <c r="BP4098" s="78">
        <v>2.1146398704148243E-5</v>
      </c>
      <c r="BQ4098" s="78">
        <v>5.6665730491827345E-3</v>
      </c>
      <c r="BR4098" s="78">
        <v>0</v>
      </c>
      <c r="BS4098" s="78">
        <v>5.6665730491827345E-3</v>
      </c>
      <c r="BT4098" s="78">
        <v>4.0401882691019188E-3</v>
      </c>
      <c r="CT4098" s="78" t="s">
        <v>155</v>
      </c>
      <c r="CU4098" s="78" t="s">
        <v>458</v>
      </c>
      <c r="CV4098" s="78" t="s">
        <v>498</v>
      </c>
      <c r="CW4098" s="78">
        <v>2042</v>
      </c>
      <c r="CX4098" s="78">
        <v>0</v>
      </c>
      <c r="CY4098" s="78">
        <v>9.1184159449950439E-2</v>
      </c>
      <c r="CZ4098" s="78">
        <v>4.2437523963863792E-2</v>
      </c>
      <c r="DA4098" s="78">
        <v>1.8417593824122511E-3</v>
      </c>
      <c r="DB4098" s="78">
        <v>4.6904876103673943E-2</v>
      </c>
      <c r="DC4098" s="78">
        <v>3.2346822087872242E-2</v>
      </c>
      <c r="DD4098" s="78">
        <v>1.15786030669723E-3</v>
      </c>
      <c r="DE4098" s="78">
        <v>0</v>
      </c>
      <c r="DF4098" s="78">
        <v>3.7453101343344485E-5</v>
      </c>
      <c r="DG4098" s="78">
        <v>3.7453101343344485E-5</v>
      </c>
      <c r="DH4098" s="78">
        <v>0</v>
      </c>
      <c r="DI4098" s="78">
        <v>4.9386653073023121E-3</v>
      </c>
      <c r="DJ4098" s="78">
        <v>4.9386653073023121E-3</v>
      </c>
      <c r="DK4098" s="78">
        <v>0</v>
      </c>
      <c r="DL4098" s="78">
        <v>4.9386653073023121E-3</v>
      </c>
    </row>
    <row r="4099" spans="68:116" x14ac:dyDescent="0.25">
      <c r="BP4099" s="78">
        <v>2.1146398704148243E-5</v>
      </c>
      <c r="BQ4099" s="78">
        <v>5.6665730491827345E-3</v>
      </c>
      <c r="BR4099" s="78">
        <v>0</v>
      </c>
      <c r="BS4099" s="78">
        <v>5.6665730491827345E-3</v>
      </c>
      <c r="BT4099" s="78">
        <v>3.7758768870111382E-3</v>
      </c>
      <c r="CT4099" s="78" t="s">
        <v>155</v>
      </c>
      <c r="CU4099" s="78" t="s">
        <v>458</v>
      </c>
      <c r="CV4099" s="78" t="s">
        <v>498</v>
      </c>
      <c r="CW4099" s="78">
        <v>2043</v>
      </c>
      <c r="CX4099" s="78">
        <v>0</v>
      </c>
      <c r="CY4099" s="78">
        <v>9.5485653842641696E-2</v>
      </c>
      <c r="CZ4099" s="78">
        <v>4.4305976361134668E-2</v>
      </c>
      <c r="DA4099" s="78">
        <v>1.9228236886884289E-3</v>
      </c>
      <c r="DB4099" s="78">
        <v>4.9256853792818141E-2</v>
      </c>
      <c r="DC4099" s="78">
        <v>3.3968807053726E-2</v>
      </c>
      <c r="DD4099" s="78">
        <v>1.15786030669723E-3</v>
      </c>
      <c r="DE4099" s="78">
        <v>0</v>
      </c>
      <c r="DF4099" s="78">
        <v>3.9331133353366219E-5</v>
      </c>
      <c r="DG4099" s="78">
        <v>3.9331133353366219E-5</v>
      </c>
      <c r="DH4099" s="78">
        <v>0</v>
      </c>
      <c r="DI4099" s="78">
        <v>4.9386653073023121E-3</v>
      </c>
      <c r="DJ4099" s="78">
        <v>4.9386653073023121E-3</v>
      </c>
      <c r="DK4099" s="78">
        <v>0</v>
      </c>
      <c r="DL4099" s="78">
        <v>4.9386653073023121E-3</v>
      </c>
    </row>
    <row r="4100" spans="68:116" x14ac:dyDescent="0.25">
      <c r="BP4100" s="78">
        <v>2.1146398704148243E-5</v>
      </c>
      <c r="BQ4100" s="78">
        <v>5.9189396392945104E-3</v>
      </c>
      <c r="BR4100" s="78">
        <v>0</v>
      </c>
      <c r="BS4100" s="78">
        <v>5.9189396392945104E-3</v>
      </c>
      <c r="BT4100" s="78">
        <v>3.6860181326011303E-3</v>
      </c>
      <c r="CT4100" s="78" t="s">
        <v>155</v>
      </c>
      <c r="CU4100" s="78" t="s">
        <v>458</v>
      </c>
      <c r="CV4100" s="78" t="s">
        <v>498</v>
      </c>
      <c r="CW4100" s="78">
        <v>2044</v>
      </c>
      <c r="CX4100" s="78">
        <v>0</v>
      </c>
      <c r="CY4100" s="78">
        <v>9.5485653842641696E-2</v>
      </c>
      <c r="CZ4100" s="78">
        <v>4.4305976361134668E-2</v>
      </c>
      <c r="DA4100" s="78">
        <v>1.9228236886884289E-3</v>
      </c>
      <c r="DB4100" s="78">
        <v>4.9256853792818141E-2</v>
      </c>
      <c r="DC4100" s="78">
        <v>3.3968807053726E-2</v>
      </c>
      <c r="DD4100" s="78">
        <v>1.15786030669723E-3</v>
      </c>
      <c r="DE4100" s="78">
        <v>0</v>
      </c>
      <c r="DF4100" s="78">
        <v>3.9331133353366219E-5</v>
      </c>
      <c r="DG4100" s="78">
        <v>3.9331133353366219E-5</v>
      </c>
      <c r="DH4100" s="78">
        <v>0</v>
      </c>
      <c r="DI4100" s="78">
        <v>5.1835655166194393E-3</v>
      </c>
      <c r="DJ4100" s="78">
        <v>5.1835655166194393E-3</v>
      </c>
      <c r="DK4100" s="78">
        <v>0</v>
      </c>
      <c r="DL4100" s="78">
        <v>5.1835655166194393E-3</v>
      </c>
    </row>
    <row r="4101" spans="68:116" x14ac:dyDescent="0.25">
      <c r="BP4101" s="78">
        <v>2.1146398704148243E-5</v>
      </c>
      <c r="BQ4101" s="78">
        <v>5.9189396392945104E-3</v>
      </c>
      <c r="BR4101" s="78">
        <v>0</v>
      </c>
      <c r="BS4101" s="78">
        <v>5.9189396392945104E-3</v>
      </c>
      <c r="BT4101" s="78">
        <v>3.4448767594403079E-3</v>
      </c>
      <c r="CT4101" s="78" t="s">
        <v>155</v>
      </c>
      <c r="CU4101" s="78" t="s">
        <v>458</v>
      </c>
      <c r="CV4101" s="78" t="s">
        <v>498</v>
      </c>
      <c r="CW4101" s="78">
        <v>2045</v>
      </c>
      <c r="CX4101" s="78">
        <v>0</v>
      </c>
      <c r="CY4101" s="78">
        <v>9.5485653842641696E-2</v>
      </c>
      <c r="CZ4101" s="78">
        <v>4.4305976361134668E-2</v>
      </c>
      <c r="DA4101" s="78">
        <v>1.9228236886884289E-3</v>
      </c>
      <c r="DB4101" s="78">
        <v>4.9256853792818141E-2</v>
      </c>
      <c r="DC4101" s="78">
        <v>3.3968807053726E-2</v>
      </c>
      <c r="DD4101" s="78">
        <v>1.15786030669723E-3</v>
      </c>
      <c r="DE4101" s="78">
        <v>0</v>
      </c>
      <c r="DF4101" s="78">
        <v>3.9331133353366219E-5</v>
      </c>
      <c r="DG4101" s="78">
        <v>3.9331133353366219E-5</v>
      </c>
      <c r="DH4101" s="78">
        <v>0</v>
      </c>
      <c r="DI4101" s="78">
        <v>5.1835655166194393E-3</v>
      </c>
      <c r="DJ4101" s="78">
        <v>5.1835655166194393E-3</v>
      </c>
      <c r="DK4101" s="78">
        <v>0</v>
      </c>
      <c r="DL4101" s="78">
        <v>5.1835655166194393E-3</v>
      </c>
    </row>
    <row r="4102" spans="68:116" x14ac:dyDescent="0.25">
      <c r="BP4102" s="78">
        <v>2.1146398704148243E-5</v>
      </c>
      <c r="BQ4102" s="78">
        <v>5.9189396392945104E-3</v>
      </c>
      <c r="BR4102" s="78">
        <v>0</v>
      </c>
      <c r="BS4102" s="78">
        <v>5.9189396392945104E-3</v>
      </c>
      <c r="BT4102" s="78">
        <v>3.2195109901311291E-3</v>
      </c>
      <c r="CT4102" s="78" t="s">
        <v>155</v>
      </c>
      <c r="CU4102" s="78" t="s">
        <v>458</v>
      </c>
      <c r="CV4102" s="78" t="s">
        <v>498</v>
      </c>
      <c r="CW4102" s="78">
        <v>2046</v>
      </c>
      <c r="CX4102" s="78">
        <v>0</v>
      </c>
      <c r="CY4102" s="78">
        <v>9.5485653842641696E-2</v>
      </c>
      <c r="CZ4102" s="78">
        <v>4.4305976361134668E-2</v>
      </c>
      <c r="DA4102" s="78">
        <v>1.9228236886884289E-3</v>
      </c>
      <c r="DB4102" s="78">
        <v>4.9256853792818141E-2</v>
      </c>
      <c r="DC4102" s="78">
        <v>3.3968807053726E-2</v>
      </c>
      <c r="DD4102" s="78">
        <v>1.15786030669723E-3</v>
      </c>
      <c r="DE4102" s="78">
        <v>0</v>
      </c>
      <c r="DF4102" s="78">
        <v>3.9331133353366219E-5</v>
      </c>
      <c r="DG4102" s="78">
        <v>3.9331133353366219E-5</v>
      </c>
      <c r="DH4102" s="78">
        <v>0</v>
      </c>
      <c r="DI4102" s="78">
        <v>5.1835655166194393E-3</v>
      </c>
      <c r="DJ4102" s="78">
        <v>5.1835655166194393E-3</v>
      </c>
      <c r="DK4102" s="78">
        <v>0</v>
      </c>
      <c r="DL4102" s="78">
        <v>5.1835655166194393E-3</v>
      </c>
    </row>
    <row r="4103" spans="68:116" x14ac:dyDescent="0.25">
      <c r="BP4103" s="78">
        <v>2.1146398704148243E-5</v>
      </c>
      <c r="BQ4103" s="78">
        <v>5.9189396392945104E-3</v>
      </c>
      <c r="BR4103" s="78">
        <v>0</v>
      </c>
      <c r="BS4103" s="78">
        <v>5.9189396392945104E-3</v>
      </c>
      <c r="BT4103" s="78">
        <v>3.0088887758234848E-3</v>
      </c>
      <c r="CT4103" s="78" t="s">
        <v>155</v>
      </c>
      <c r="CU4103" s="78" t="s">
        <v>458</v>
      </c>
      <c r="CV4103" s="78" t="s">
        <v>498</v>
      </c>
      <c r="CW4103" s="78">
        <v>2047</v>
      </c>
      <c r="CX4103" s="78">
        <v>0</v>
      </c>
      <c r="CY4103" s="78">
        <v>9.5485653842641696E-2</v>
      </c>
      <c r="CZ4103" s="78">
        <v>4.4305976361134668E-2</v>
      </c>
      <c r="DA4103" s="78">
        <v>1.9228236886884289E-3</v>
      </c>
      <c r="DB4103" s="78">
        <v>4.9256853792818141E-2</v>
      </c>
      <c r="DC4103" s="78">
        <v>3.3968807053726E-2</v>
      </c>
      <c r="DD4103" s="78">
        <v>1.15786030669723E-3</v>
      </c>
      <c r="DE4103" s="78">
        <v>0</v>
      </c>
      <c r="DF4103" s="78">
        <v>3.9331133353366219E-5</v>
      </c>
      <c r="DG4103" s="78">
        <v>3.9331133353366219E-5</v>
      </c>
      <c r="DH4103" s="78">
        <v>0</v>
      </c>
      <c r="DI4103" s="78">
        <v>5.1835655166194393E-3</v>
      </c>
      <c r="DJ4103" s="78">
        <v>5.1835655166194393E-3</v>
      </c>
      <c r="DK4103" s="78">
        <v>0</v>
      </c>
      <c r="DL4103" s="78">
        <v>5.1835655166194393E-3</v>
      </c>
    </row>
    <row r="4104" spans="68:116" x14ac:dyDescent="0.25">
      <c r="BP4104" s="78">
        <v>2.1146398704148243E-5</v>
      </c>
      <c r="BQ4104" s="78">
        <v>5.9189396392945104E-3</v>
      </c>
      <c r="BR4104" s="78">
        <v>0</v>
      </c>
      <c r="BS4104" s="78">
        <v>5.9189396392945104E-3</v>
      </c>
      <c r="BT4104" s="78">
        <v>2.8120455848817611E-3</v>
      </c>
      <c r="CT4104" s="78" t="s">
        <v>155</v>
      </c>
      <c r="CU4104" s="78" t="s">
        <v>458</v>
      </c>
      <c r="CV4104" s="78" t="s">
        <v>498</v>
      </c>
      <c r="CW4104" s="78">
        <v>2048</v>
      </c>
      <c r="CX4104" s="78">
        <v>0</v>
      </c>
      <c r="CY4104" s="78">
        <v>0.1000716957393586</v>
      </c>
      <c r="CZ4104" s="78">
        <v>4.6259840575669058E-2</v>
      </c>
      <c r="DA4104" s="78">
        <v>2.0075878699676438E-3</v>
      </c>
      <c r="DB4104" s="78">
        <v>5.1804267293721389E-2</v>
      </c>
      <c r="DC4104" s="78">
        <v>3.5725569636699907E-2</v>
      </c>
      <c r="DD4104" s="78">
        <v>1.15786030669723E-3</v>
      </c>
      <c r="DE4104" s="78">
        <v>0</v>
      </c>
      <c r="DF4104" s="78">
        <v>4.1365219016482604E-5</v>
      </c>
      <c r="DG4104" s="78">
        <v>4.1365219016482604E-5</v>
      </c>
      <c r="DH4104" s="78">
        <v>0</v>
      </c>
      <c r="DI4104" s="78">
        <v>5.1835655166194393E-3</v>
      </c>
      <c r="DJ4104" s="78">
        <v>5.1835655166194393E-3</v>
      </c>
      <c r="DK4104" s="78">
        <v>0</v>
      </c>
      <c r="DL4104" s="78">
        <v>5.1835655166194393E-3</v>
      </c>
    </row>
    <row r="4105" spans="68:116" x14ac:dyDescent="0.25">
      <c r="BP4105" s="78">
        <v>2.1146398704148243E-5</v>
      </c>
      <c r="BQ4105" s="78">
        <v>6.1993964772154271E-3</v>
      </c>
      <c r="BR4105" s="78">
        <v>0</v>
      </c>
      <c r="BS4105" s="78">
        <v>6.1993964772154271E-3</v>
      </c>
      <c r="BT4105" s="78">
        <v>2.7526061759585324E-3</v>
      </c>
      <c r="CT4105" s="78" t="s">
        <v>155</v>
      </c>
      <c r="CU4105" s="78" t="s">
        <v>458</v>
      </c>
      <c r="CV4105" s="78" t="s">
        <v>498</v>
      </c>
      <c r="CW4105" s="78">
        <v>2049</v>
      </c>
      <c r="CX4105" s="78">
        <v>0</v>
      </c>
      <c r="CY4105" s="78">
        <v>0.1000716957393586</v>
      </c>
      <c r="CZ4105" s="78">
        <v>4.6259840575669058E-2</v>
      </c>
      <c r="DA4105" s="78">
        <v>2.0075878699676438E-3</v>
      </c>
      <c r="DB4105" s="78">
        <v>5.1804267293721389E-2</v>
      </c>
      <c r="DC4105" s="78">
        <v>3.5725569636699907E-2</v>
      </c>
      <c r="DD4105" s="78">
        <v>1.15786030669723E-3</v>
      </c>
      <c r="DE4105" s="78">
        <v>0</v>
      </c>
      <c r="DF4105" s="78">
        <v>4.1365219016482604E-5</v>
      </c>
      <c r="DG4105" s="78">
        <v>4.1365219016482604E-5</v>
      </c>
      <c r="DH4105" s="78">
        <v>0</v>
      </c>
      <c r="DI4105" s="78">
        <v>5.4400510167116447E-3</v>
      </c>
      <c r="DJ4105" s="78">
        <v>5.4400510167116447E-3</v>
      </c>
      <c r="DK4105" s="78">
        <v>0</v>
      </c>
      <c r="DL4105" s="78">
        <v>5.4400510167116447E-3</v>
      </c>
    </row>
    <row r="4106" spans="68:116" x14ac:dyDescent="0.25">
      <c r="BP4106" s="78">
        <v>3.1068216734775249E-5</v>
      </c>
      <c r="BQ4106" s="78">
        <v>7.9521305506767628E-3</v>
      </c>
      <c r="BR4106" s="78">
        <v>0</v>
      </c>
      <c r="BS4106" s="78">
        <v>7.9521305506767628E-3</v>
      </c>
      <c r="BT4106" s="78">
        <v>6.4913072852763225E-3</v>
      </c>
      <c r="CT4106" s="78" t="s">
        <v>155</v>
      </c>
      <c r="CU4106" s="78" t="s">
        <v>458</v>
      </c>
      <c r="CV4106" s="78" t="s">
        <v>498</v>
      </c>
      <c r="CW4106" s="78">
        <v>2050</v>
      </c>
      <c r="CX4106" s="78">
        <v>0</v>
      </c>
      <c r="CY4106" s="78">
        <v>0.1000716957393586</v>
      </c>
      <c r="CZ4106" s="78">
        <v>4.6259840575669058E-2</v>
      </c>
      <c r="DA4106" s="78">
        <v>2.0075878699676438E-3</v>
      </c>
      <c r="DB4106" s="78">
        <v>5.1804267293721389E-2</v>
      </c>
      <c r="DC4106" s="78">
        <v>3.5725569636699907E-2</v>
      </c>
      <c r="DD4106" s="78">
        <v>1.15786030669723E-3</v>
      </c>
      <c r="DE4106" s="78">
        <v>0</v>
      </c>
      <c r="DF4106" s="78">
        <v>4.1365219016482604E-5</v>
      </c>
      <c r="DG4106" s="78">
        <v>4.1365219016482604E-5</v>
      </c>
      <c r="DH4106" s="78">
        <v>0</v>
      </c>
      <c r="DI4106" s="78">
        <v>5.4400510167116447E-3</v>
      </c>
      <c r="DJ4106" s="78">
        <v>5.4400510167116447E-3</v>
      </c>
      <c r="DK4106" s="78">
        <v>0</v>
      </c>
      <c r="DL4106" s="78">
        <v>5.4400510167116447E-3</v>
      </c>
    </row>
    <row r="4107" spans="68:116" x14ac:dyDescent="0.25">
      <c r="BP4107" s="78">
        <v>3.1068216734775249E-5</v>
      </c>
      <c r="BQ4107" s="78">
        <v>7.9521305506767628E-3</v>
      </c>
      <c r="BR4107" s="78">
        <v>0</v>
      </c>
      <c r="BS4107" s="78">
        <v>7.9521305506767628E-3</v>
      </c>
      <c r="BT4107" s="78">
        <v>6.0666423226881511E-3</v>
      </c>
      <c r="CT4107" s="78" t="s">
        <v>155</v>
      </c>
      <c r="CU4107" s="78" t="s">
        <v>458</v>
      </c>
      <c r="CV4107" s="78" t="s">
        <v>498</v>
      </c>
      <c r="CW4107" s="78">
        <v>2051</v>
      </c>
      <c r="CX4107" s="78">
        <v>0</v>
      </c>
      <c r="CY4107" s="78">
        <v>0.1000716957393586</v>
      </c>
      <c r="CZ4107" s="78">
        <v>4.6259840575669058E-2</v>
      </c>
      <c r="DA4107" s="78">
        <v>2.0075878699676438E-3</v>
      </c>
      <c r="DB4107" s="78">
        <v>5.1804267293721389E-2</v>
      </c>
      <c r="DC4107" s="78">
        <v>3.5725569636699907E-2</v>
      </c>
      <c r="DD4107" s="78">
        <v>1.15786030669723E-3</v>
      </c>
      <c r="DE4107" s="78">
        <v>0</v>
      </c>
      <c r="DF4107" s="78">
        <v>4.1365219016482604E-5</v>
      </c>
      <c r="DG4107" s="78">
        <v>4.1365219016482604E-5</v>
      </c>
      <c r="DH4107" s="78">
        <v>0</v>
      </c>
      <c r="DI4107" s="78">
        <v>5.4400510167116447E-3</v>
      </c>
      <c r="DJ4107" s="78">
        <v>5.4400510167116447E-3</v>
      </c>
      <c r="DK4107" s="78">
        <v>0</v>
      </c>
      <c r="DL4107" s="78">
        <v>5.4400510167116447E-3</v>
      </c>
    </row>
    <row r="4108" spans="68:116" x14ac:dyDescent="0.25">
      <c r="BP4108" s="78">
        <v>3.1068216734775249E-5</v>
      </c>
      <c r="BQ4108" s="78">
        <v>7.9521305506767628E-3</v>
      </c>
      <c r="BR4108" s="78">
        <v>0</v>
      </c>
      <c r="BS4108" s="78">
        <v>7.9521305506767628E-3</v>
      </c>
      <c r="BT4108" s="78">
        <v>5.6697591800823838E-3</v>
      </c>
      <c r="CT4108" s="78" t="s">
        <v>155</v>
      </c>
      <c r="CU4108" s="78" t="s">
        <v>458</v>
      </c>
      <c r="CV4108" s="78" t="s">
        <v>498</v>
      </c>
      <c r="CW4108" s="78">
        <v>2052</v>
      </c>
      <c r="CX4108" s="78">
        <v>0</v>
      </c>
      <c r="CY4108" s="78">
        <v>0.1000716957393586</v>
      </c>
      <c r="CZ4108" s="78">
        <v>4.6259840575669058E-2</v>
      </c>
      <c r="DA4108" s="78">
        <v>2.0075878699676438E-3</v>
      </c>
      <c r="DB4108" s="78">
        <v>5.1804267293721389E-2</v>
      </c>
      <c r="DC4108" s="78">
        <v>3.5725569636699907E-2</v>
      </c>
      <c r="DD4108" s="78">
        <v>1.15786030669723E-3</v>
      </c>
      <c r="DE4108" s="78">
        <v>0</v>
      </c>
      <c r="DF4108" s="78">
        <v>4.1365219016482604E-5</v>
      </c>
      <c r="DG4108" s="78">
        <v>4.1365219016482604E-5</v>
      </c>
      <c r="DH4108" s="78">
        <v>0</v>
      </c>
      <c r="DI4108" s="78">
        <v>5.4400510167116447E-3</v>
      </c>
      <c r="DJ4108" s="78">
        <v>5.4400510167116447E-3</v>
      </c>
      <c r="DK4108" s="78">
        <v>0</v>
      </c>
      <c r="DL4108" s="78">
        <v>5.4400510167116447E-3</v>
      </c>
    </row>
    <row r="4109" spans="68:116" x14ac:dyDescent="0.25">
      <c r="BP4109" s="78">
        <v>3.1068216734775249E-5</v>
      </c>
      <c r="BQ4109" s="78">
        <v>7.9521305506767628E-3</v>
      </c>
      <c r="BR4109" s="78">
        <v>0</v>
      </c>
      <c r="BS4109" s="78">
        <v>7.9521305506767628E-3</v>
      </c>
      <c r="BT4109" s="78">
        <v>5.2988403552171812E-3</v>
      </c>
      <c r="CT4109" s="78" t="s">
        <v>155</v>
      </c>
      <c r="CU4109" s="78" t="s">
        <v>458</v>
      </c>
      <c r="CV4109" s="78" t="s">
        <v>498</v>
      </c>
      <c r="CW4109" s="78">
        <v>2053</v>
      </c>
      <c r="CX4109" s="78">
        <v>0</v>
      </c>
      <c r="CY4109" s="78">
        <v>0.1048945043660439</v>
      </c>
      <c r="CZ4109" s="78">
        <v>4.8274495535751548E-2</v>
      </c>
      <c r="DA4109" s="78">
        <v>2.0949826068831618E-3</v>
      </c>
      <c r="DB4109" s="78">
        <v>5.4525026223408712E-2</v>
      </c>
      <c r="DC4109" s="78">
        <v>3.7601875734344453E-2</v>
      </c>
      <c r="DD4109" s="78">
        <v>1.15786030669723E-3</v>
      </c>
      <c r="DE4109" s="78">
        <v>0</v>
      </c>
      <c r="DF4109" s="78">
        <v>4.3537719370159199E-5</v>
      </c>
      <c r="DG4109" s="78">
        <v>4.3537719370159199E-5</v>
      </c>
      <c r="DH4109" s="78">
        <v>0</v>
      </c>
      <c r="DI4109" s="78">
        <v>0</v>
      </c>
      <c r="DJ4109" s="78">
        <v>5.4400510167116447E-3</v>
      </c>
      <c r="DK4109" s="78">
        <v>0</v>
      </c>
      <c r="DL4109" s="78">
        <v>5.4400510167116447E-3</v>
      </c>
    </row>
    <row r="4110" spans="68:116" x14ac:dyDescent="0.25">
      <c r="BP4110" s="78">
        <v>3.1068216734775249E-5</v>
      </c>
      <c r="BQ4110" s="78">
        <v>8.3063019286218585E-3</v>
      </c>
      <c r="BR4110" s="78">
        <v>0</v>
      </c>
      <c r="BS4110" s="78">
        <v>8.3063019286218585E-3</v>
      </c>
      <c r="BT4110" s="78">
        <v>5.1727473820647428E-3</v>
      </c>
      <c r="CT4110" s="78" t="s">
        <v>155</v>
      </c>
      <c r="CU4110" s="78" t="s">
        <v>458</v>
      </c>
      <c r="CV4110" s="78" t="s">
        <v>498</v>
      </c>
      <c r="CW4110" s="78">
        <v>2054</v>
      </c>
      <c r="CX4110" s="78">
        <v>0</v>
      </c>
      <c r="CY4110" s="78">
        <v>0.1048945043660439</v>
      </c>
      <c r="CZ4110" s="78">
        <v>4.8274495535751548E-2</v>
      </c>
      <c r="DA4110" s="78">
        <v>2.0949826068831618E-3</v>
      </c>
      <c r="DB4110" s="78">
        <v>5.4525026223408712E-2</v>
      </c>
      <c r="DC4110" s="78">
        <v>3.7601875734344453E-2</v>
      </c>
      <c r="DD4110" s="78">
        <v>1.15786030669723E-3</v>
      </c>
      <c r="DE4110" s="78">
        <v>0</v>
      </c>
      <c r="DF4110" s="78">
        <v>4.3537719370159199E-5</v>
      </c>
      <c r="DG4110" s="78">
        <v>4.3537719370159199E-5</v>
      </c>
      <c r="DH4110" s="78">
        <v>0</v>
      </c>
      <c r="DI4110" s="78">
        <v>8.6752736478464625E-6</v>
      </c>
      <c r="DJ4110" s="78">
        <v>0</v>
      </c>
      <c r="DK4110" s="78">
        <v>0</v>
      </c>
      <c r="DL4110" s="78">
        <v>0</v>
      </c>
    </row>
    <row r="4111" spans="68:116" x14ac:dyDescent="0.25">
      <c r="BP4111" s="78">
        <v>3.1068216734775249E-5</v>
      </c>
      <c r="BQ4111" s="78">
        <v>8.3063019286218585E-3</v>
      </c>
      <c r="BR4111" s="78">
        <v>0</v>
      </c>
      <c r="BS4111" s="78">
        <v>8.3063019286218585E-3</v>
      </c>
      <c r="BT4111" s="78">
        <v>4.8343433477240575E-3</v>
      </c>
      <c r="CT4111" s="78" t="s">
        <v>155</v>
      </c>
      <c r="CU4111" s="78" t="s">
        <v>458</v>
      </c>
      <c r="CV4111" s="78" t="s">
        <v>498</v>
      </c>
      <c r="CW4111" s="78">
        <v>2055</v>
      </c>
      <c r="CX4111" s="78">
        <v>0</v>
      </c>
      <c r="CY4111" s="78">
        <v>0.1048945043660439</v>
      </c>
      <c r="CZ4111" s="78">
        <v>4.8274495535751548E-2</v>
      </c>
      <c r="DA4111" s="78">
        <v>2.0949826068831618E-3</v>
      </c>
      <c r="DB4111" s="78">
        <v>5.4525026223408712E-2</v>
      </c>
      <c r="DC4111" s="78">
        <v>3.7601875734344453E-2</v>
      </c>
      <c r="DD4111" s="78">
        <v>1.15786030669723E-3</v>
      </c>
      <c r="DE4111" s="78">
        <v>0</v>
      </c>
      <c r="DF4111" s="78">
        <v>4.3537719370159199E-5</v>
      </c>
      <c r="DG4111" s="78">
        <v>4.3537719370159199E-5</v>
      </c>
      <c r="DH4111" s="78">
        <v>0</v>
      </c>
      <c r="DI4111" s="78">
        <v>9.0634280632890942E-6</v>
      </c>
      <c r="DJ4111" s="78">
        <v>9.0634280632890942E-6</v>
      </c>
      <c r="DK4111" s="78">
        <v>0</v>
      </c>
      <c r="DL4111" s="78">
        <v>9.0634280632890942E-6</v>
      </c>
    </row>
    <row r="4112" spans="68:116" x14ac:dyDescent="0.25">
      <c r="BP4112" s="78">
        <v>3.1068216734775249E-5</v>
      </c>
      <c r="BQ4112" s="78">
        <v>8.3063019286218585E-3</v>
      </c>
      <c r="BR4112" s="78">
        <v>0</v>
      </c>
      <c r="BS4112" s="78">
        <v>8.3063019286218585E-3</v>
      </c>
      <c r="BT4112" s="78">
        <v>4.5180778950692129E-3</v>
      </c>
      <c r="CT4112" s="78" t="s">
        <v>155</v>
      </c>
      <c r="CU4112" s="78" t="s">
        <v>458</v>
      </c>
      <c r="CV4112" s="78" t="s">
        <v>499</v>
      </c>
      <c r="CW4112" s="78">
        <v>2026</v>
      </c>
      <c r="CX4112" s="78">
        <v>0</v>
      </c>
      <c r="CY4112" s="78">
        <v>21835.978114129979</v>
      </c>
      <c r="CZ4112" s="78">
        <v>428.60232122030828</v>
      </c>
      <c r="DA4112" s="78">
        <v>13939.560973456661</v>
      </c>
      <c r="DB4112" s="78">
        <v>7467.8148194509949</v>
      </c>
      <c r="DC4112" s="78">
        <v>5149.9992626787116</v>
      </c>
      <c r="DD4112" s="78">
        <v>2.5947251534262929E-10</v>
      </c>
      <c r="DE4112" s="78">
        <v>0</v>
      </c>
      <c r="DF4112" s="78">
        <v>1.3362832626999316E-6</v>
      </c>
      <c r="DG4112" s="78">
        <v>1.3362832626999316E-6</v>
      </c>
      <c r="DH4112" s="78">
        <v>0</v>
      </c>
      <c r="DI4112" s="78">
        <v>9.0634280632890942E-6</v>
      </c>
      <c r="DJ4112" s="78">
        <v>9.0634280632890942E-6</v>
      </c>
      <c r="DK4112" s="78">
        <v>0</v>
      </c>
      <c r="DL4112" s="78">
        <v>9.0634280632890942E-6</v>
      </c>
    </row>
    <row r="4113" spans="68:116" x14ac:dyDescent="0.25">
      <c r="BP4113" s="78">
        <v>3.1068216734775249E-5</v>
      </c>
      <c r="BQ4113" s="78">
        <v>8.3063019286218585E-3</v>
      </c>
      <c r="BR4113" s="78">
        <v>0</v>
      </c>
      <c r="BS4113" s="78">
        <v>8.3063019286218585E-3</v>
      </c>
      <c r="BT4113" s="78">
        <v>4.2225027056721608E-3</v>
      </c>
      <c r="CT4113" s="78" t="s">
        <v>155</v>
      </c>
      <c r="CU4113" s="78" t="s">
        <v>458</v>
      </c>
      <c r="CV4113" s="78" t="s">
        <v>499</v>
      </c>
      <c r="CW4113" s="78">
        <v>2027</v>
      </c>
      <c r="CX4113" s="78">
        <v>0</v>
      </c>
      <c r="CY4113" s="78">
        <v>21835.978114129979</v>
      </c>
      <c r="CZ4113" s="78">
        <v>428.60232122030828</v>
      </c>
      <c r="DA4113" s="78">
        <v>13939.560973456661</v>
      </c>
      <c r="DB4113" s="78">
        <v>7467.8148194509949</v>
      </c>
      <c r="DC4113" s="78">
        <v>5149.9992626787116</v>
      </c>
      <c r="DD4113" s="78">
        <v>2.5947251534262929E-10</v>
      </c>
      <c r="DE4113" s="78">
        <v>0</v>
      </c>
      <c r="DF4113" s="78">
        <v>1.3362832626999316E-6</v>
      </c>
      <c r="DG4113" s="78">
        <v>1.3362832626999316E-6</v>
      </c>
      <c r="DH4113" s="78">
        <v>0</v>
      </c>
      <c r="DI4113" s="78">
        <v>9.0634280632890942E-6</v>
      </c>
      <c r="DJ4113" s="78">
        <v>9.0634280632890942E-6</v>
      </c>
      <c r="DK4113" s="78">
        <v>0</v>
      </c>
      <c r="DL4113" s="78">
        <v>9.0634280632890942E-6</v>
      </c>
    </row>
    <row r="4114" spans="68:116" x14ac:dyDescent="0.25">
      <c r="BP4114" s="78">
        <v>3.1068216734775249E-5</v>
      </c>
      <c r="BQ4114" s="78">
        <v>8.3063019286218585E-3</v>
      </c>
      <c r="BR4114" s="78">
        <v>0</v>
      </c>
      <c r="BS4114" s="78">
        <v>8.3063019286218585E-3</v>
      </c>
      <c r="BT4114" s="78">
        <v>3.9462642109085611E-3</v>
      </c>
      <c r="CT4114" s="78" t="s">
        <v>155</v>
      </c>
      <c r="CU4114" s="78" t="s">
        <v>458</v>
      </c>
      <c r="CV4114" s="78" t="s">
        <v>499</v>
      </c>
      <c r="CW4114" s="78">
        <v>2028</v>
      </c>
      <c r="CX4114" s="78">
        <v>0</v>
      </c>
      <c r="CY4114" s="78">
        <v>22783.187028906868</v>
      </c>
      <c r="CZ4114" s="78">
        <v>453.26096055717272</v>
      </c>
      <c r="DA4114" s="78">
        <v>14531.3356855701</v>
      </c>
      <c r="DB4114" s="78">
        <v>7798.5903827757629</v>
      </c>
      <c r="DC4114" s="78">
        <v>5378.1106913121175</v>
      </c>
      <c r="DD4114" s="78">
        <v>2.5947251534262929E-10</v>
      </c>
      <c r="DE4114" s="78">
        <v>0</v>
      </c>
      <c r="DF4114" s="78">
        <v>1.3954719088658421E-6</v>
      </c>
      <c r="DG4114" s="78">
        <v>1.3954719088658421E-6</v>
      </c>
      <c r="DH4114" s="78">
        <v>0</v>
      </c>
      <c r="DI4114" s="78">
        <v>9.0634280632890942E-6</v>
      </c>
      <c r="DJ4114" s="78">
        <v>9.0634280632890942E-6</v>
      </c>
      <c r="DK4114" s="78">
        <v>0</v>
      </c>
      <c r="DL4114" s="78">
        <v>9.0634280632890942E-6</v>
      </c>
    </row>
    <row r="4115" spans="68:116" x14ac:dyDescent="0.25">
      <c r="BP4115" s="78">
        <v>3.1068216734775249E-5</v>
      </c>
      <c r="BQ4115" s="78">
        <v>8.6998981894747026E-3</v>
      </c>
      <c r="BR4115" s="78">
        <v>0</v>
      </c>
      <c r="BS4115" s="78">
        <v>8.6998981894747026E-3</v>
      </c>
      <c r="BT4115" s="78">
        <v>3.8628588403035857E-3</v>
      </c>
      <c r="CT4115" s="78" t="s">
        <v>155</v>
      </c>
      <c r="CU4115" s="78" t="s">
        <v>458</v>
      </c>
      <c r="CV4115" s="78" t="s">
        <v>499</v>
      </c>
      <c r="CW4115" s="78">
        <v>2029</v>
      </c>
      <c r="CX4115" s="78">
        <v>0</v>
      </c>
      <c r="CY4115" s="78">
        <v>22783.187028906868</v>
      </c>
      <c r="CZ4115" s="78">
        <v>453.26096055717272</v>
      </c>
      <c r="DA4115" s="78">
        <v>14531.3356855701</v>
      </c>
      <c r="DB4115" s="78">
        <v>7798.5903827757629</v>
      </c>
      <c r="DC4115" s="78">
        <v>5378.1106913121175</v>
      </c>
      <c r="DD4115" s="78">
        <v>2.5947251534262929E-10</v>
      </c>
      <c r="DE4115" s="78">
        <v>0</v>
      </c>
      <c r="DF4115" s="78">
        <v>1.3954719088658421E-6</v>
      </c>
      <c r="DG4115" s="78">
        <v>1.3954719088658421E-6</v>
      </c>
      <c r="DH4115" s="78">
        <v>0</v>
      </c>
      <c r="DI4115" s="78">
        <v>9.0634280632890942E-6</v>
      </c>
      <c r="DJ4115" s="78">
        <v>9.0634280632890942E-6</v>
      </c>
      <c r="DK4115" s="78">
        <v>0</v>
      </c>
      <c r="DL4115" s="78">
        <v>9.0634280632890942E-6</v>
      </c>
    </row>
    <row r="4116" spans="68:116" x14ac:dyDescent="0.25">
      <c r="BP4116" s="78">
        <v>5.2167289346689218E-5</v>
      </c>
      <c r="BQ4116" s="78">
        <v>1.3599009417035138E-2</v>
      </c>
      <c r="BR4116" s="78">
        <v>0</v>
      </c>
      <c r="BS4116" s="78">
        <v>1.3599009417035138E-2</v>
      </c>
      <c r="BT4116" s="78">
        <v>1.1100842514944484E-2</v>
      </c>
      <c r="CT4116" s="78" t="s">
        <v>155</v>
      </c>
      <c r="CU4116" s="78" t="s">
        <v>458</v>
      </c>
      <c r="CV4116" s="78" t="s">
        <v>499</v>
      </c>
      <c r="CW4116" s="78">
        <v>2030</v>
      </c>
      <c r="CX4116" s="78">
        <v>0</v>
      </c>
      <c r="CY4116" s="78">
        <v>22783.187028906868</v>
      </c>
      <c r="CZ4116" s="78">
        <v>453.26096055717272</v>
      </c>
      <c r="DA4116" s="78">
        <v>14531.3356855701</v>
      </c>
      <c r="DB4116" s="78">
        <v>7798.5903827757629</v>
      </c>
      <c r="DC4116" s="78">
        <v>5378.1106913121175</v>
      </c>
      <c r="DD4116" s="78">
        <v>2.5947251534262929E-10</v>
      </c>
      <c r="DE4116" s="78">
        <v>0</v>
      </c>
      <c r="DF4116" s="78">
        <v>1.3954719088658421E-6</v>
      </c>
      <c r="DG4116" s="78">
        <v>1.3954719088658421E-6</v>
      </c>
      <c r="DH4116" s="78">
        <v>0</v>
      </c>
      <c r="DI4116" s="78">
        <v>9.5633300451290302E-6</v>
      </c>
      <c r="DJ4116" s="78">
        <v>9.5633300451290302E-6</v>
      </c>
      <c r="DK4116" s="78">
        <v>0</v>
      </c>
      <c r="DL4116" s="78">
        <v>9.5633300451290302E-6</v>
      </c>
    </row>
    <row r="4117" spans="68:116" x14ac:dyDescent="0.25">
      <c r="BP4117" s="78">
        <v>5.2167289346689218E-5</v>
      </c>
      <c r="BQ4117" s="78">
        <v>1.3599009417035138E-2</v>
      </c>
      <c r="BR4117" s="78">
        <v>0</v>
      </c>
      <c r="BS4117" s="78">
        <v>1.3599009417035138E-2</v>
      </c>
      <c r="BT4117" s="78">
        <v>1.0374619172845313E-2</v>
      </c>
      <c r="CT4117" s="78" t="s">
        <v>155</v>
      </c>
      <c r="CU4117" s="78" t="s">
        <v>458</v>
      </c>
      <c r="CV4117" s="78" t="s">
        <v>499</v>
      </c>
      <c r="CW4117" s="78">
        <v>2031</v>
      </c>
      <c r="CX4117" s="78">
        <v>0</v>
      </c>
      <c r="CY4117" s="78">
        <v>22783.187028906868</v>
      </c>
      <c r="CZ4117" s="78">
        <v>453.26096055717272</v>
      </c>
      <c r="DA4117" s="78">
        <v>14531.3356855701</v>
      </c>
      <c r="DB4117" s="78">
        <v>7798.5903827757629</v>
      </c>
      <c r="DC4117" s="78">
        <v>5378.1106913121175</v>
      </c>
      <c r="DD4117" s="78">
        <v>2.5947251534262929E-10</v>
      </c>
      <c r="DE4117" s="78">
        <v>0</v>
      </c>
      <c r="DF4117" s="78">
        <v>1.3954719088658421E-6</v>
      </c>
      <c r="DG4117" s="78">
        <v>1.3954719088658421E-6</v>
      </c>
      <c r="DH4117" s="78">
        <v>0</v>
      </c>
      <c r="DI4117" s="78">
        <v>9.5633300451290302E-6</v>
      </c>
      <c r="DJ4117" s="78">
        <v>9.5633300451290302E-6</v>
      </c>
      <c r="DK4117" s="78">
        <v>0</v>
      </c>
      <c r="DL4117" s="78">
        <v>9.5633300451290302E-6</v>
      </c>
    </row>
    <row r="4118" spans="68:116" x14ac:dyDescent="0.25">
      <c r="BP4118" s="78">
        <v>5.2167289346689218E-5</v>
      </c>
      <c r="BQ4118" s="78">
        <v>1.3599009417035138E-2</v>
      </c>
      <c r="BR4118" s="78">
        <v>0</v>
      </c>
      <c r="BS4118" s="78">
        <v>1.3599009417035138E-2</v>
      </c>
      <c r="BT4118" s="78">
        <v>9.69590576901431E-3</v>
      </c>
      <c r="CT4118" s="78" t="s">
        <v>155</v>
      </c>
      <c r="CU4118" s="78" t="s">
        <v>458</v>
      </c>
      <c r="CV4118" s="78" t="s">
        <v>499</v>
      </c>
      <c r="CW4118" s="78">
        <v>2032</v>
      </c>
      <c r="CX4118" s="78">
        <v>0</v>
      </c>
      <c r="CY4118" s="78">
        <v>22783.187028906868</v>
      </c>
      <c r="CZ4118" s="78">
        <v>453.26096055717272</v>
      </c>
      <c r="DA4118" s="78">
        <v>14531.3356855701</v>
      </c>
      <c r="DB4118" s="78">
        <v>7798.5903827757629</v>
      </c>
      <c r="DC4118" s="78">
        <v>5378.1106913121175</v>
      </c>
      <c r="DD4118" s="78">
        <v>2.5947251534262929E-10</v>
      </c>
      <c r="DE4118" s="78">
        <v>0</v>
      </c>
      <c r="DF4118" s="78">
        <v>1.3954719088658421E-6</v>
      </c>
      <c r="DG4118" s="78">
        <v>1.3954719088658421E-6</v>
      </c>
      <c r="DH4118" s="78">
        <v>0</v>
      </c>
      <c r="DI4118" s="78">
        <v>9.5633300451290302E-6</v>
      </c>
      <c r="DJ4118" s="78">
        <v>9.5633300451290302E-6</v>
      </c>
      <c r="DK4118" s="78">
        <v>0</v>
      </c>
      <c r="DL4118" s="78">
        <v>9.5633300451290302E-6</v>
      </c>
    </row>
    <row r="4119" spans="68:116" x14ac:dyDescent="0.25">
      <c r="BP4119" s="78">
        <v>5.2167289346689218E-5</v>
      </c>
      <c r="BQ4119" s="78">
        <v>1.3599009417035138E-2</v>
      </c>
      <c r="BR4119" s="78">
        <v>0</v>
      </c>
      <c r="BS4119" s="78">
        <v>1.3599009417035138E-2</v>
      </c>
      <c r="BT4119" s="78">
        <v>9.0615941766488857E-3</v>
      </c>
      <c r="CT4119" s="78" t="s">
        <v>155</v>
      </c>
      <c r="CU4119" s="78" t="s">
        <v>458</v>
      </c>
      <c r="CV4119" s="78" t="s">
        <v>499</v>
      </c>
      <c r="CW4119" s="78">
        <v>2033</v>
      </c>
      <c r="CX4119" s="78">
        <v>0</v>
      </c>
      <c r="CY4119" s="78">
        <v>23835.26405242805</v>
      </c>
      <c r="CZ4119" s="78">
        <v>480.96485046157022</v>
      </c>
      <c r="DA4119" s="78">
        <v>15187.729395060071</v>
      </c>
      <c r="DB4119" s="78">
        <v>8166.5698069057426</v>
      </c>
      <c r="DC4119" s="78">
        <v>5631.8788696571792</v>
      </c>
      <c r="DD4119" s="78">
        <v>2.5947251534262929E-10</v>
      </c>
      <c r="DE4119" s="78">
        <v>0</v>
      </c>
      <c r="DF4119" s="78">
        <v>1.4613177764149521E-6</v>
      </c>
      <c r="DG4119" s="78">
        <v>1.4613177764149521E-6</v>
      </c>
      <c r="DH4119" s="78">
        <v>0</v>
      </c>
      <c r="DI4119" s="78">
        <v>9.5633300451290302E-6</v>
      </c>
      <c r="DJ4119" s="78">
        <v>9.5633300451290302E-6</v>
      </c>
      <c r="DK4119" s="78">
        <v>0</v>
      </c>
      <c r="DL4119" s="78">
        <v>9.5633300451290302E-6</v>
      </c>
    </row>
    <row r="4120" spans="68:116" x14ac:dyDescent="0.25">
      <c r="BP4120" s="78">
        <v>5.2167289346689218E-5</v>
      </c>
      <c r="BQ4120" s="78">
        <v>1.4204679845266351E-2</v>
      </c>
      <c r="BR4120" s="78">
        <v>0</v>
      </c>
      <c r="BS4120" s="78">
        <v>1.4204679845266351E-2</v>
      </c>
      <c r="BT4120" s="78">
        <v>8.8459607071928719E-3</v>
      </c>
      <c r="CT4120" s="78" t="s">
        <v>155</v>
      </c>
      <c r="CU4120" s="78" t="s">
        <v>458</v>
      </c>
      <c r="CV4120" s="78" t="s">
        <v>499</v>
      </c>
      <c r="CW4120" s="78">
        <v>2034</v>
      </c>
      <c r="CX4120" s="78">
        <v>0</v>
      </c>
      <c r="CY4120" s="78">
        <v>23835.26405242805</v>
      </c>
      <c r="CZ4120" s="78">
        <v>480.96485046157022</v>
      </c>
      <c r="DA4120" s="78">
        <v>15187.729395060071</v>
      </c>
      <c r="DB4120" s="78">
        <v>8166.5698069057426</v>
      </c>
      <c r="DC4120" s="78">
        <v>5631.8788696571792</v>
      </c>
      <c r="DD4120" s="78">
        <v>2.5947251534262929E-10</v>
      </c>
      <c r="DE4120" s="78">
        <v>0</v>
      </c>
      <c r="DF4120" s="78">
        <v>1.4613177764149521E-6</v>
      </c>
      <c r="DG4120" s="78">
        <v>1.4613177764149521E-6</v>
      </c>
      <c r="DH4120" s="78">
        <v>0</v>
      </c>
      <c r="DI4120" s="78">
        <v>9.5633300451290302E-6</v>
      </c>
      <c r="DJ4120" s="78">
        <v>9.5633300451290302E-6</v>
      </c>
      <c r="DK4120" s="78">
        <v>0</v>
      </c>
      <c r="DL4120" s="78">
        <v>9.5633300451290302E-6</v>
      </c>
    </row>
    <row r="4121" spans="68:116" x14ac:dyDescent="0.25">
      <c r="BP4121" s="78">
        <v>5.2167289346689218E-5</v>
      </c>
      <c r="BQ4121" s="78">
        <v>1.4204679845266351E-2</v>
      </c>
      <c r="BR4121" s="78">
        <v>0</v>
      </c>
      <c r="BS4121" s="78">
        <v>1.4204679845266351E-2</v>
      </c>
      <c r="BT4121" s="78">
        <v>8.267252997376514E-3</v>
      </c>
      <c r="CT4121" s="78" t="s">
        <v>155</v>
      </c>
      <c r="CU4121" s="78" t="s">
        <v>458</v>
      </c>
      <c r="CV4121" s="78" t="s">
        <v>499</v>
      </c>
      <c r="CW4121" s="78">
        <v>2035</v>
      </c>
      <c r="CX4121" s="78">
        <v>0</v>
      </c>
      <c r="CY4121" s="78">
        <v>23835.26405242805</v>
      </c>
      <c r="CZ4121" s="78">
        <v>480.96485046157022</v>
      </c>
      <c r="DA4121" s="78">
        <v>15187.729395060071</v>
      </c>
      <c r="DB4121" s="78">
        <v>8166.5698069057426</v>
      </c>
      <c r="DC4121" s="78">
        <v>5631.8788696571792</v>
      </c>
      <c r="DD4121" s="78">
        <v>2.5947251534262929E-10</v>
      </c>
      <c r="DE4121" s="78">
        <v>0</v>
      </c>
      <c r="DF4121" s="78">
        <v>1.4613177764149521E-6</v>
      </c>
      <c r="DG4121" s="78">
        <v>1.4613177764149521E-6</v>
      </c>
      <c r="DH4121" s="78">
        <v>0</v>
      </c>
      <c r="DI4121" s="78">
        <v>1.0131944237779954E-5</v>
      </c>
      <c r="DJ4121" s="78">
        <v>1.0131944237779954E-5</v>
      </c>
      <c r="DK4121" s="78">
        <v>0</v>
      </c>
      <c r="DL4121" s="78">
        <v>1.0131944237779954E-5</v>
      </c>
    </row>
    <row r="4122" spans="68:116" x14ac:dyDescent="0.25">
      <c r="BP4122" s="78">
        <v>5.2167289346689218E-5</v>
      </c>
      <c r="BQ4122" s="78">
        <v>1.4204679845266351E-2</v>
      </c>
      <c r="BR4122" s="78">
        <v>0</v>
      </c>
      <c r="BS4122" s="78">
        <v>1.4204679845266351E-2</v>
      </c>
      <c r="BT4122" s="78">
        <v>7.7264046704453408E-3</v>
      </c>
      <c r="CT4122" s="78" t="s">
        <v>155</v>
      </c>
      <c r="CU4122" s="78" t="s">
        <v>458</v>
      </c>
      <c r="CV4122" s="78" t="s">
        <v>499</v>
      </c>
      <c r="CW4122" s="78">
        <v>2036</v>
      </c>
      <c r="CX4122" s="78">
        <v>0</v>
      </c>
      <c r="CY4122" s="78">
        <v>23835.26405242805</v>
      </c>
      <c r="CZ4122" s="78">
        <v>480.96485046157022</v>
      </c>
      <c r="DA4122" s="78">
        <v>15187.729395060071</v>
      </c>
      <c r="DB4122" s="78">
        <v>8166.5698069057426</v>
      </c>
      <c r="DC4122" s="78">
        <v>5631.8788696571792</v>
      </c>
      <c r="DD4122" s="78">
        <v>2.5947251534262929E-10</v>
      </c>
      <c r="DE4122" s="78">
        <v>0</v>
      </c>
      <c r="DF4122" s="78">
        <v>1.4613177764149521E-6</v>
      </c>
      <c r="DG4122" s="78">
        <v>1.4613177764149521E-6</v>
      </c>
      <c r="DH4122" s="78">
        <v>0</v>
      </c>
      <c r="DI4122" s="78">
        <v>1.0131944237779954E-5</v>
      </c>
      <c r="DJ4122" s="78">
        <v>1.0131944237779954E-5</v>
      </c>
      <c r="DK4122" s="78">
        <v>0</v>
      </c>
      <c r="DL4122" s="78">
        <v>1.0131944237779954E-5</v>
      </c>
    </row>
    <row r="4123" spans="68:116" x14ac:dyDescent="0.25">
      <c r="BP4123" s="78">
        <v>5.2167289346689218E-5</v>
      </c>
      <c r="BQ4123" s="78">
        <v>1.4204679845266351E-2</v>
      </c>
      <c r="BR4123" s="78">
        <v>0</v>
      </c>
      <c r="BS4123" s="78">
        <v>1.4204679845266351E-2</v>
      </c>
      <c r="BT4123" s="78">
        <v>7.2209389443414389E-3</v>
      </c>
      <c r="CT4123" s="78" t="s">
        <v>155</v>
      </c>
      <c r="CU4123" s="78" t="s">
        <v>458</v>
      </c>
      <c r="CV4123" s="78" t="s">
        <v>499</v>
      </c>
      <c r="CW4123" s="78">
        <v>2037</v>
      </c>
      <c r="CX4123" s="78">
        <v>0</v>
      </c>
      <c r="CY4123" s="78">
        <v>23835.26405242805</v>
      </c>
      <c r="CZ4123" s="78">
        <v>480.96485046157022</v>
      </c>
      <c r="DA4123" s="78">
        <v>15187.729395060071</v>
      </c>
      <c r="DB4123" s="78">
        <v>8166.5698069057426</v>
      </c>
      <c r="DC4123" s="78">
        <v>5631.8788696571792</v>
      </c>
      <c r="DD4123" s="78">
        <v>2.5947251534262929E-10</v>
      </c>
      <c r="DE4123" s="78">
        <v>0</v>
      </c>
      <c r="DF4123" s="78">
        <v>1.4613177764149521E-6</v>
      </c>
      <c r="DG4123" s="78">
        <v>1.4613177764149521E-6</v>
      </c>
      <c r="DH4123" s="78">
        <v>0</v>
      </c>
      <c r="DI4123" s="78">
        <v>1.0131944237779954E-5</v>
      </c>
      <c r="DJ4123" s="78">
        <v>1.0131944237779954E-5</v>
      </c>
      <c r="DK4123" s="78">
        <v>0</v>
      </c>
      <c r="DL4123" s="78">
        <v>1.0131944237779954E-5</v>
      </c>
    </row>
    <row r="4124" spans="68:116" x14ac:dyDescent="0.25">
      <c r="BP4124" s="78">
        <v>5.2167289346689218E-5</v>
      </c>
      <c r="BQ4124" s="78">
        <v>1.4204679845266351E-2</v>
      </c>
      <c r="BR4124" s="78">
        <v>0</v>
      </c>
      <c r="BS4124" s="78">
        <v>1.4204679845266351E-2</v>
      </c>
      <c r="BT4124" s="78">
        <v>6.7485410694779792E-3</v>
      </c>
      <c r="CT4124" s="78" t="s">
        <v>155</v>
      </c>
      <c r="CU4124" s="78" t="s">
        <v>458</v>
      </c>
      <c r="CV4124" s="78" t="s">
        <v>499</v>
      </c>
      <c r="CW4124" s="78">
        <v>2038</v>
      </c>
      <c r="CX4124" s="78">
        <v>0</v>
      </c>
      <c r="CY4124" s="78">
        <v>24976.641770731341</v>
      </c>
      <c r="CZ4124" s="78">
        <v>511.37445789970269</v>
      </c>
      <c r="DA4124" s="78">
        <v>15898.823661374639</v>
      </c>
      <c r="DB4124" s="78">
        <v>8566.4436514555273</v>
      </c>
      <c r="DC4124" s="78">
        <v>5907.6422695786696</v>
      </c>
      <c r="DD4124" s="78">
        <v>2.5947251534262929E-10</v>
      </c>
      <c r="DE4124" s="78">
        <v>0</v>
      </c>
      <c r="DF4124" s="78">
        <v>1.5328707994320167E-6</v>
      </c>
      <c r="DG4124" s="78">
        <v>1.5328707994320167E-6</v>
      </c>
      <c r="DH4124" s="78">
        <v>0</v>
      </c>
      <c r="DI4124" s="78">
        <v>1.0131944237779954E-5</v>
      </c>
      <c r="DJ4124" s="78">
        <v>1.0131944237779954E-5</v>
      </c>
      <c r="DK4124" s="78">
        <v>0</v>
      </c>
      <c r="DL4124" s="78">
        <v>1.0131944237779954E-5</v>
      </c>
    </row>
    <row r="4125" spans="68:116" x14ac:dyDescent="0.25">
      <c r="BP4125" s="78">
        <v>5.2167289346689218E-5</v>
      </c>
      <c r="BQ4125" s="78">
        <v>1.4877770864998516E-2</v>
      </c>
      <c r="BR4125" s="78">
        <v>0</v>
      </c>
      <c r="BS4125" s="78">
        <v>1.4877770864998516E-2</v>
      </c>
      <c r="BT4125" s="78">
        <v>6.6059081909027153E-3</v>
      </c>
      <c r="CT4125" s="78" t="s">
        <v>155</v>
      </c>
      <c r="CU4125" s="78" t="s">
        <v>458</v>
      </c>
      <c r="CV4125" s="78" t="s">
        <v>499</v>
      </c>
      <c r="CW4125" s="78">
        <v>2039</v>
      </c>
      <c r="CX4125" s="78">
        <v>0</v>
      </c>
      <c r="CY4125" s="78">
        <v>24976.641770731341</v>
      </c>
      <c r="CZ4125" s="78">
        <v>511.37445789970269</v>
      </c>
      <c r="DA4125" s="78">
        <v>15898.823661374639</v>
      </c>
      <c r="DB4125" s="78">
        <v>8566.4436514555273</v>
      </c>
      <c r="DC4125" s="78">
        <v>5907.6422695786696</v>
      </c>
      <c r="DD4125" s="78">
        <v>2.5947251534262929E-10</v>
      </c>
      <c r="DE4125" s="78">
        <v>0</v>
      </c>
      <c r="DF4125" s="78">
        <v>1.5328707994320167E-6</v>
      </c>
      <c r="DG4125" s="78">
        <v>1.5328707994320167E-6</v>
      </c>
      <c r="DH4125" s="78">
        <v>0</v>
      </c>
      <c r="DI4125" s="78">
        <v>1.0131944237779954E-5</v>
      </c>
      <c r="DJ4125" s="78">
        <v>1.0131944237779954E-5</v>
      </c>
      <c r="DK4125" s="78">
        <v>0</v>
      </c>
      <c r="DL4125" s="78">
        <v>1.0131944237779954E-5</v>
      </c>
    </row>
    <row r="4126" spans="68:116" x14ac:dyDescent="0.25">
      <c r="BP4126" s="78">
        <v>5.4784538187820043E-5</v>
      </c>
      <c r="BQ4126" s="78">
        <v>1.6335646079761765E-2</v>
      </c>
      <c r="BR4126" s="78">
        <v>0</v>
      </c>
      <c r="BS4126" s="78">
        <v>1.6335646079761765E-2</v>
      </c>
      <c r="BT4126" s="78">
        <v>1.3334753212549897E-2</v>
      </c>
      <c r="CT4126" s="78" t="s">
        <v>155</v>
      </c>
      <c r="CU4126" s="78" t="s">
        <v>458</v>
      </c>
      <c r="CV4126" s="78" t="s">
        <v>499</v>
      </c>
      <c r="CW4126" s="78">
        <v>2040</v>
      </c>
      <c r="CX4126" s="78">
        <v>0</v>
      </c>
      <c r="CY4126" s="78">
        <v>24976.641770731341</v>
      </c>
      <c r="CZ4126" s="78">
        <v>511.37445789970269</v>
      </c>
      <c r="DA4126" s="78">
        <v>15898.823661374639</v>
      </c>
      <c r="DB4126" s="78">
        <v>8566.4436514555273</v>
      </c>
      <c r="DC4126" s="78">
        <v>5907.6422695786696</v>
      </c>
      <c r="DD4126" s="78">
        <v>2.5947251534262929E-10</v>
      </c>
      <c r="DE4126" s="78">
        <v>0</v>
      </c>
      <c r="DF4126" s="78">
        <v>1.5328707994320167E-6</v>
      </c>
      <c r="DG4126" s="78">
        <v>1.5328707994320167E-6</v>
      </c>
      <c r="DH4126" s="78">
        <v>0</v>
      </c>
      <c r="DI4126" s="78">
        <v>1.0764825320201321E-5</v>
      </c>
      <c r="DJ4126" s="78">
        <v>1.0764825320201321E-5</v>
      </c>
      <c r="DK4126" s="78">
        <v>0</v>
      </c>
      <c r="DL4126" s="78">
        <v>1.0764825320201321E-5</v>
      </c>
    </row>
    <row r="4127" spans="68:116" x14ac:dyDescent="0.25">
      <c r="BP4127" s="78">
        <v>5.4784538187820043E-5</v>
      </c>
      <c r="BQ4127" s="78">
        <v>1.6335646079761765E-2</v>
      </c>
      <c r="BR4127" s="78">
        <v>0</v>
      </c>
      <c r="BS4127" s="78">
        <v>1.6335646079761765E-2</v>
      </c>
      <c r="BT4127" s="78">
        <v>1.2462386179953175E-2</v>
      </c>
      <c r="CT4127" s="78" t="s">
        <v>155</v>
      </c>
      <c r="CU4127" s="78" t="s">
        <v>458</v>
      </c>
      <c r="CV4127" s="78" t="s">
        <v>499</v>
      </c>
      <c r="CW4127" s="78">
        <v>2041</v>
      </c>
      <c r="CX4127" s="78">
        <v>0</v>
      </c>
      <c r="CY4127" s="78">
        <v>24976.641770731341</v>
      </c>
      <c r="CZ4127" s="78">
        <v>511.37445789970269</v>
      </c>
      <c r="DA4127" s="78">
        <v>15898.823661374639</v>
      </c>
      <c r="DB4127" s="78">
        <v>8566.4436514555273</v>
      </c>
      <c r="DC4127" s="78">
        <v>5907.6422695786696</v>
      </c>
      <c r="DD4127" s="78">
        <v>2.5947251534262929E-10</v>
      </c>
      <c r="DE4127" s="78">
        <v>0</v>
      </c>
      <c r="DF4127" s="78">
        <v>1.5328707994320167E-6</v>
      </c>
      <c r="DG4127" s="78">
        <v>1.5328707994320167E-6</v>
      </c>
      <c r="DH4127" s="78">
        <v>0</v>
      </c>
      <c r="DI4127" s="78">
        <v>1.0764825320201321E-5</v>
      </c>
      <c r="DJ4127" s="78">
        <v>1.0764825320201321E-5</v>
      </c>
      <c r="DK4127" s="78">
        <v>0</v>
      </c>
      <c r="DL4127" s="78">
        <v>1.0764825320201321E-5</v>
      </c>
    </row>
    <row r="4128" spans="68:116" x14ac:dyDescent="0.25">
      <c r="BP4128" s="78">
        <v>5.4784538187820043E-5</v>
      </c>
      <c r="BQ4128" s="78">
        <v>1.6335646079761765E-2</v>
      </c>
      <c r="BR4128" s="78">
        <v>0</v>
      </c>
      <c r="BS4128" s="78">
        <v>1.6335646079761765E-2</v>
      </c>
      <c r="BT4128" s="78">
        <v>1.1647089887806704E-2</v>
      </c>
      <c r="CT4128" s="78" t="s">
        <v>155</v>
      </c>
      <c r="CU4128" s="78" t="s">
        <v>458</v>
      </c>
      <c r="CV4128" s="78" t="s">
        <v>499</v>
      </c>
      <c r="CW4128" s="78">
        <v>2042</v>
      </c>
      <c r="CX4128" s="78">
        <v>0</v>
      </c>
      <c r="CY4128" s="78">
        <v>24976.641770731341</v>
      </c>
      <c r="CZ4128" s="78">
        <v>511.37445789970269</v>
      </c>
      <c r="DA4128" s="78">
        <v>15898.823661374639</v>
      </c>
      <c r="DB4128" s="78">
        <v>8566.4436514555273</v>
      </c>
      <c r="DC4128" s="78">
        <v>5907.6422695786696</v>
      </c>
      <c r="DD4128" s="78">
        <v>2.5947251534262929E-10</v>
      </c>
      <c r="DE4128" s="78">
        <v>0</v>
      </c>
      <c r="DF4128" s="78">
        <v>1.5328707994320167E-6</v>
      </c>
      <c r="DG4128" s="78">
        <v>1.5328707994320167E-6</v>
      </c>
      <c r="DH4128" s="78">
        <v>0</v>
      </c>
      <c r="DI4128" s="78">
        <v>1.0764825320201321E-5</v>
      </c>
      <c r="DJ4128" s="78">
        <v>1.0764825320201321E-5</v>
      </c>
      <c r="DK4128" s="78">
        <v>0</v>
      </c>
      <c r="DL4128" s="78">
        <v>1.0764825320201321E-5</v>
      </c>
    </row>
    <row r="4129" spans="68:116" x14ac:dyDescent="0.25">
      <c r="BP4129" s="78">
        <v>5.4784538187820043E-5</v>
      </c>
      <c r="BQ4129" s="78">
        <v>1.6335646079761765E-2</v>
      </c>
      <c r="BR4129" s="78">
        <v>0</v>
      </c>
      <c r="BS4129" s="78">
        <v>1.6335646079761765E-2</v>
      </c>
      <c r="BT4129" s="78">
        <v>1.0885130736267946E-2</v>
      </c>
      <c r="CT4129" s="78" t="s">
        <v>155</v>
      </c>
      <c r="CU4129" s="78" t="s">
        <v>458</v>
      </c>
      <c r="CV4129" s="78" t="s">
        <v>499</v>
      </c>
      <c r="CW4129" s="78">
        <v>2043</v>
      </c>
      <c r="CX4129" s="78">
        <v>0</v>
      </c>
      <c r="CY4129" s="78">
        <v>26191.727822097411</v>
      </c>
      <c r="CZ4129" s="78">
        <v>544.12906691831051</v>
      </c>
      <c r="DA4129" s="78">
        <v>16654.741429754002</v>
      </c>
      <c r="DB4129" s="78">
        <v>8992.8573254246585</v>
      </c>
      <c r="DC4129" s="78">
        <v>6201.708225903305</v>
      </c>
      <c r="DD4129" s="78">
        <v>2.5947251534262929E-10</v>
      </c>
      <c r="DE4129" s="78">
        <v>0</v>
      </c>
      <c r="DF4129" s="78">
        <v>1.6091728327962056E-6</v>
      </c>
      <c r="DG4129" s="78">
        <v>1.6091728327962056E-6</v>
      </c>
      <c r="DH4129" s="78">
        <v>0</v>
      </c>
      <c r="DI4129" s="78">
        <v>1.0764825320201321E-5</v>
      </c>
      <c r="DJ4129" s="78">
        <v>1.0764825320201321E-5</v>
      </c>
      <c r="DK4129" s="78">
        <v>0</v>
      </c>
      <c r="DL4129" s="78">
        <v>1.0764825320201321E-5</v>
      </c>
    </row>
    <row r="4130" spans="68:116" x14ac:dyDescent="0.25">
      <c r="BP4130" s="78">
        <v>5.4784538187820043E-5</v>
      </c>
      <c r="BQ4130" s="78">
        <v>1.7063202594171177E-2</v>
      </c>
      <c r="BR4130" s="78">
        <v>0</v>
      </c>
      <c r="BS4130" s="78">
        <v>1.7063202594171177E-2</v>
      </c>
      <c r="BT4130" s="78">
        <v>1.0626105011244584E-2</v>
      </c>
      <c r="CT4130" s="78" t="s">
        <v>155</v>
      </c>
      <c r="CU4130" s="78" t="s">
        <v>458</v>
      </c>
      <c r="CV4130" s="78" t="s">
        <v>499</v>
      </c>
      <c r="CW4130" s="78">
        <v>2044</v>
      </c>
      <c r="CX4130" s="78">
        <v>0</v>
      </c>
      <c r="CY4130" s="78">
        <v>26191.727822097411</v>
      </c>
      <c r="CZ4130" s="78">
        <v>544.12906691831051</v>
      </c>
      <c r="DA4130" s="78">
        <v>16654.741429754002</v>
      </c>
      <c r="DB4130" s="78">
        <v>8992.8573254246585</v>
      </c>
      <c r="DC4130" s="78">
        <v>6201.708225903305</v>
      </c>
      <c r="DD4130" s="78">
        <v>2.5947251534262929E-10</v>
      </c>
      <c r="DE4130" s="78">
        <v>0</v>
      </c>
      <c r="DF4130" s="78">
        <v>1.6091728327962056E-6</v>
      </c>
      <c r="DG4130" s="78">
        <v>1.6091728327962056E-6</v>
      </c>
      <c r="DH4130" s="78">
        <v>0</v>
      </c>
      <c r="DI4130" s="78">
        <v>1.0764825320201321E-5</v>
      </c>
      <c r="DJ4130" s="78">
        <v>1.0764825320201321E-5</v>
      </c>
      <c r="DK4130" s="78">
        <v>0</v>
      </c>
      <c r="DL4130" s="78">
        <v>1.0764825320201321E-5</v>
      </c>
    </row>
    <row r="4131" spans="68:116" x14ac:dyDescent="0.25">
      <c r="BP4131" s="78">
        <v>5.4784538187820043E-5</v>
      </c>
      <c r="BQ4131" s="78">
        <v>1.7063202594171177E-2</v>
      </c>
      <c r="BR4131" s="78">
        <v>0</v>
      </c>
      <c r="BS4131" s="78">
        <v>1.7063202594171177E-2</v>
      </c>
      <c r="BT4131" s="78">
        <v>9.9309392628454032E-3</v>
      </c>
      <c r="CT4131" s="78" t="s">
        <v>155</v>
      </c>
      <c r="CU4131" s="78" t="s">
        <v>458</v>
      </c>
      <c r="CV4131" s="78" t="s">
        <v>499</v>
      </c>
      <c r="CW4131" s="78">
        <v>2045</v>
      </c>
      <c r="CX4131" s="78">
        <v>0</v>
      </c>
      <c r="CY4131" s="78">
        <v>26191.727822097411</v>
      </c>
      <c r="CZ4131" s="78">
        <v>544.12906691831051</v>
      </c>
      <c r="DA4131" s="78">
        <v>16654.741429754002</v>
      </c>
      <c r="DB4131" s="78">
        <v>8992.8573254246585</v>
      </c>
      <c r="DC4131" s="78">
        <v>6201.708225903305</v>
      </c>
      <c r="DD4131" s="78">
        <v>2.5947251534262929E-10</v>
      </c>
      <c r="DE4131" s="78">
        <v>0</v>
      </c>
      <c r="DF4131" s="78">
        <v>1.6091728327962056E-6</v>
      </c>
      <c r="DG4131" s="78">
        <v>1.6091728327962056E-6</v>
      </c>
      <c r="DH4131" s="78">
        <v>0</v>
      </c>
      <c r="DI4131" s="78">
        <v>1.1456984490496033E-5</v>
      </c>
      <c r="DJ4131" s="78">
        <v>1.1456984490496033E-5</v>
      </c>
      <c r="DK4131" s="78">
        <v>0</v>
      </c>
      <c r="DL4131" s="78">
        <v>1.1456984490496033E-5</v>
      </c>
    </row>
    <row r="4132" spans="68:116" x14ac:dyDescent="0.25">
      <c r="BP4132" s="78">
        <v>5.4784538187820043E-5</v>
      </c>
      <c r="BQ4132" s="78">
        <v>1.7063202594171177E-2</v>
      </c>
      <c r="BR4132" s="78">
        <v>0</v>
      </c>
      <c r="BS4132" s="78">
        <v>1.7063202594171177E-2</v>
      </c>
      <c r="BT4132" s="78">
        <v>9.2812516475190687E-3</v>
      </c>
      <c r="CT4132" s="78" t="s">
        <v>155</v>
      </c>
      <c r="CU4132" s="78" t="s">
        <v>458</v>
      </c>
      <c r="CV4132" s="78" t="s">
        <v>499</v>
      </c>
      <c r="CW4132" s="78">
        <v>2046</v>
      </c>
      <c r="CX4132" s="78">
        <v>0</v>
      </c>
      <c r="CY4132" s="78">
        <v>26191.727822097411</v>
      </c>
      <c r="CZ4132" s="78">
        <v>544.12906691831051</v>
      </c>
      <c r="DA4132" s="78">
        <v>16654.741429754002</v>
      </c>
      <c r="DB4132" s="78">
        <v>8992.8573254246585</v>
      </c>
      <c r="DC4132" s="78">
        <v>6201.708225903305</v>
      </c>
      <c r="DD4132" s="78">
        <v>2.5947251534262929E-10</v>
      </c>
      <c r="DE4132" s="78">
        <v>0</v>
      </c>
      <c r="DF4132" s="78">
        <v>1.6091728327962056E-6</v>
      </c>
      <c r="DG4132" s="78">
        <v>1.6091728327962056E-6</v>
      </c>
      <c r="DH4132" s="78">
        <v>0</v>
      </c>
      <c r="DI4132" s="78">
        <v>1.1456984490496033E-5</v>
      </c>
      <c r="DJ4132" s="78">
        <v>1.1456984490496033E-5</v>
      </c>
      <c r="DK4132" s="78">
        <v>0</v>
      </c>
      <c r="DL4132" s="78">
        <v>1.1456984490496033E-5</v>
      </c>
    </row>
    <row r="4133" spans="68:116" x14ac:dyDescent="0.25">
      <c r="BP4133" s="78">
        <v>5.4784538187820043E-5</v>
      </c>
      <c r="BQ4133" s="78">
        <v>1.7063202594171177E-2</v>
      </c>
      <c r="BR4133" s="78">
        <v>0</v>
      </c>
      <c r="BS4133" s="78">
        <v>1.7063202594171177E-2</v>
      </c>
      <c r="BT4133" s="78">
        <v>8.6740669602981945E-3</v>
      </c>
      <c r="CT4133" s="78" t="s">
        <v>155</v>
      </c>
      <c r="CU4133" s="78" t="s">
        <v>458</v>
      </c>
      <c r="CV4133" s="78" t="s">
        <v>499</v>
      </c>
      <c r="CW4133" s="78">
        <v>2047</v>
      </c>
      <c r="CX4133" s="78">
        <v>0</v>
      </c>
      <c r="CY4133" s="78">
        <v>26191.727822097411</v>
      </c>
      <c r="CZ4133" s="78">
        <v>544.12906691831051</v>
      </c>
      <c r="DA4133" s="78">
        <v>16654.741429754002</v>
      </c>
      <c r="DB4133" s="78">
        <v>8992.8573254246585</v>
      </c>
      <c r="DC4133" s="78">
        <v>6201.708225903305</v>
      </c>
      <c r="DD4133" s="78">
        <v>2.5947251534262929E-10</v>
      </c>
      <c r="DE4133" s="78">
        <v>0</v>
      </c>
      <c r="DF4133" s="78">
        <v>1.6091728327962056E-6</v>
      </c>
      <c r="DG4133" s="78">
        <v>1.6091728327962056E-6</v>
      </c>
      <c r="DH4133" s="78">
        <v>0</v>
      </c>
      <c r="DI4133" s="78">
        <v>1.1456984490496033E-5</v>
      </c>
      <c r="DJ4133" s="78">
        <v>1.1456984490496033E-5</v>
      </c>
      <c r="DK4133" s="78">
        <v>0</v>
      </c>
      <c r="DL4133" s="78">
        <v>1.1456984490496033E-5</v>
      </c>
    </row>
    <row r="4134" spans="68:116" x14ac:dyDescent="0.25">
      <c r="BP4134" s="78">
        <v>5.4784538187820043E-5</v>
      </c>
      <c r="BQ4134" s="78">
        <v>1.7063202594171177E-2</v>
      </c>
      <c r="BR4134" s="78">
        <v>0</v>
      </c>
      <c r="BS4134" s="78">
        <v>1.7063202594171177E-2</v>
      </c>
      <c r="BT4134" s="78">
        <v>8.1066046357927031E-3</v>
      </c>
      <c r="CT4134" s="78" t="s">
        <v>155</v>
      </c>
      <c r="CU4134" s="78" t="s">
        <v>458</v>
      </c>
      <c r="CV4134" s="78" t="s">
        <v>499</v>
      </c>
      <c r="CW4134" s="78">
        <v>2048</v>
      </c>
      <c r="CX4134" s="78">
        <v>0</v>
      </c>
      <c r="CY4134" s="78">
        <v>27464.72272373244</v>
      </c>
      <c r="CZ4134" s="78">
        <v>578.84065083892744</v>
      </c>
      <c r="DA4134" s="78">
        <v>17445.537973201939</v>
      </c>
      <c r="DB4134" s="78">
        <v>9440.3440996912886</v>
      </c>
      <c r="DC4134" s="78">
        <v>6510.3067400937043</v>
      </c>
      <c r="DD4134" s="78">
        <v>2.5947251534262929E-10</v>
      </c>
      <c r="DE4134" s="78">
        <v>0</v>
      </c>
      <c r="DF4134" s="78">
        <v>1.6892456655041866E-6</v>
      </c>
      <c r="DG4134" s="78">
        <v>1.6892456655041866E-6</v>
      </c>
      <c r="DH4134" s="78">
        <v>0</v>
      </c>
      <c r="DI4134" s="78">
        <v>1.1456984490496033E-5</v>
      </c>
      <c r="DJ4134" s="78">
        <v>1.1456984490496033E-5</v>
      </c>
      <c r="DK4134" s="78">
        <v>0</v>
      </c>
      <c r="DL4134" s="78">
        <v>1.1456984490496033E-5</v>
      </c>
    </row>
    <row r="4135" spans="68:116" x14ac:dyDescent="0.25">
      <c r="BP4135" s="78">
        <v>5.4784538187820043E-5</v>
      </c>
      <c r="BQ4135" s="78">
        <v>1.7871747672090505E-2</v>
      </c>
      <c r="BR4135" s="78">
        <v>0</v>
      </c>
      <c r="BS4135" s="78">
        <v>1.7871747672090505E-2</v>
      </c>
      <c r="BT4135" s="78">
        <v>7.9352696989409503E-3</v>
      </c>
      <c r="CT4135" s="78" t="s">
        <v>155</v>
      </c>
      <c r="CU4135" s="78" t="s">
        <v>458</v>
      </c>
      <c r="CV4135" s="78" t="s">
        <v>499</v>
      </c>
      <c r="CW4135" s="78">
        <v>2049</v>
      </c>
      <c r="CX4135" s="78">
        <v>0</v>
      </c>
      <c r="CY4135" s="78">
        <v>27464.72272373244</v>
      </c>
      <c r="CZ4135" s="78">
        <v>578.84065083892744</v>
      </c>
      <c r="DA4135" s="78">
        <v>17445.537973201939</v>
      </c>
      <c r="DB4135" s="78">
        <v>9440.3440996912886</v>
      </c>
      <c r="DC4135" s="78">
        <v>6510.3067400937043</v>
      </c>
      <c r="DD4135" s="78">
        <v>2.5947251534262929E-10</v>
      </c>
      <c r="DE4135" s="78">
        <v>0</v>
      </c>
      <c r="DF4135" s="78">
        <v>1.6892456655041866E-6</v>
      </c>
      <c r="DG4135" s="78">
        <v>1.6892456655041866E-6</v>
      </c>
      <c r="DH4135" s="78">
        <v>0</v>
      </c>
      <c r="DI4135" s="78">
        <v>1.1456984490496033E-5</v>
      </c>
      <c r="DJ4135" s="78">
        <v>1.1456984490496033E-5</v>
      </c>
      <c r="DK4135" s="78">
        <v>0</v>
      </c>
      <c r="DL4135" s="78">
        <v>1.1456984490496033E-5</v>
      </c>
    </row>
    <row r="4136" spans="68:116" x14ac:dyDescent="0.25">
      <c r="BP4136" s="78">
        <v>2.3976065435877195E-5</v>
      </c>
      <c r="BQ4136" s="78">
        <v>2.8413611266828046E-3</v>
      </c>
      <c r="BR4136" s="78">
        <v>0</v>
      </c>
      <c r="BS4136" s="78">
        <v>2.8413611266828046E-3</v>
      </c>
      <c r="BT4136" s="78">
        <v>2.3193970551913723E-3</v>
      </c>
      <c r="CT4136" s="78" t="s">
        <v>155</v>
      </c>
      <c r="CU4136" s="78" t="s">
        <v>458</v>
      </c>
      <c r="CV4136" s="78" t="s">
        <v>499</v>
      </c>
      <c r="CW4136" s="78">
        <v>2050</v>
      </c>
      <c r="CX4136" s="78">
        <v>0</v>
      </c>
      <c r="CY4136" s="78">
        <v>27464.72272373244</v>
      </c>
      <c r="CZ4136" s="78">
        <v>578.84065083892744</v>
      </c>
      <c r="DA4136" s="78">
        <v>17445.537973201939</v>
      </c>
      <c r="DB4136" s="78">
        <v>9440.3440996912886</v>
      </c>
      <c r="DC4136" s="78">
        <v>6510.3067400937043</v>
      </c>
      <c r="DD4136" s="78">
        <v>2.5947251534262929E-10</v>
      </c>
      <c r="DE4136" s="78">
        <v>0</v>
      </c>
      <c r="DF4136" s="78">
        <v>1.6892456655041866E-6</v>
      </c>
      <c r="DG4136" s="78">
        <v>1.6892456655041866E-6</v>
      </c>
      <c r="DH4136" s="78">
        <v>0</v>
      </c>
      <c r="DI4136" s="78">
        <v>1.2202605874324743E-5</v>
      </c>
      <c r="DJ4136" s="78">
        <v>1.2202605874324743E-5</v>
      </c>
      <c r="DK4136" s="78">
        <v>0</v>
      </c>
      <c r="DL4136" s="78">
        <v>1.2202605874324743E-5</v>
      </c>
    </row>
    <row r="4137" spans="68:116" x14ac:dyDescent="0.25">
      <c r="BP4137" s="78">
        <v>2.3976065435877195E-5</v>
      </c>
      <c r="BQ4137" s="78">
        <v>2.8413611266828046E-3</v>
      </c>
      <c r="BR4137" s="78">
        <v>0</v>
      </c>
      <c r="BS4137" s="78">
        <v>2.8413611266828046E-3</v>
      </c>
      <c r="BT4137" s="78">
        <v>2.1676607992442728E-3</v>
      </c>
      <c r="CT4137" s="78" t="s">
        <v>155</v>
      </c>
      <c r="CU4137" s="78" t="s">
        <v>458</v>
      </c>
      <c r="CV4137" s="78" t="s">
        <v>499</v>
      </c>
      <c r="CW4137" s="78">
        <v>2051</v>
      </c>
      <c r="CX4137" s="78">
        <v>0</v>
      </c>
      <c r="CY4137" s="78">
        <v>27464.72272373244</v>
      </c>
      <c r="CZ4137" s="78">
        <v>578.84065083892744</v>
      </c>
      <c r="DA4137" s="78">
        <v>17445.537973201939</v>
      </c>
      <c r="DB4137" s="78">
        <v>9440.3440996912886</v>
      </c>
      <c r="DC4137" s="78">
        <v>6510.3067400937043</v>
      </c>
      <c r="DD4137" s="78">
        <v>2.5947251534262929E-10</v>
      </c>
      <c r="DE4137" s="78">
        <v>0</v>
      </c>
      <c r="DF4137" s="78">
        <v>1.6892456655041866E-6</v>
      </c>
      <c r="DG4137" s="78">
        <v>1.6892456655041866E-6</v>
      </c>
      <c r="DH4137" s="78">
        <v>0</v>
      </c>
      <c r="DI4137" s="78">
        <v>1.2202605874324743E-5</v>
      </c>
      <c r="DJ4137" s="78">
        <v>1.2202605874324743E-5</v>
      </c>
      <c r="DK4137" s="78">
        <v>0</v>
      </c>
      <c r="DL4137" s="78">
        <v>1.2202605874324743E-5</v>
      </c>
    </row>
    <row r="4138" spans="68:116" x14ac:dyDescent="0.25">
      <c r="BP4138" s="78">
        <v>2.3976065435877195E-5</v>
      </c>
      <c r="BQ4138" s="78">
        <v>2.8413611266828046E-3</v>
      </c>
      <c r="BR4138" s="78">
        <v>0</v>
      </c>
      <c r="BS4138" s="78">
        <v>2.8413611266828046E-3</v>
      </c>
      <c r="BT4138" s="78">
        <v>2.0258512142469838E-3</v>
      </c>
      <c r="CT4138" s="78" t="s">
        <v>155</v>
      </c>
      <c r="CU4138" s="78" t="s">
        <v>458</v>
      </c>
      <c r="CV4138" s="78" t="s">
        <v>499</v>
      </c>
      <c r="CW4138" s="78">
        <v>2052</v>
      </c>
      <c r="CX4138" s="78">
        <v>0</v>
      </c>
      <c r="CY4138" s="78">
        <v>27464.72272373244</v>
      </c>
      <c r="CZ4138" s="78">
        <v>578.84065083892744</v>
      </c>
      <c r="DA4138" s="78">
        <v>17445.537973201939</v>
      </c>
      <c r="DB4138" s="78">
        <v>9440.3440996912886</v>
      </c>
      <c r="DC4138" s="78">
        <v>6510.3067400937043</v>
      </c>
      <c r="DD4138" s="78">
        <v>2.5947251534262929E-10</v>
      </c>
      <c r="DE4138" s="78">
        <v>0</v>
      </c>
      <c r="DF4138" s="78">
        <v>1.6892456655041866E-6</v>
      </c>
      <c r="DG4138" s="78">
        <v>1.6892456655041866E-6</v>
      </c>
      <c r="DH4138" s="78">
        <v>0</v>
      </c>
      <c r="DI4138" s="78">
        <v>1.2202605874324743E-5</v>
      </c>
      <c r="DJ4138" s="78">
        <v>1.2202605874324743E-5</v>
      </c>
      <c r="DK4138" s="78">
        <v>0</v>
      </c>
      <c r="DL4138" s="78">
        <v>1.2202605874324743E-5</v>
      </c>
    </row>
    <row r="4139" spans="68:116" x14ac:dyDescent="0.25">
      <c r="BP4139" s="78">
        <v>2.3976065435877195E-5</v>
      </c>
      <c r="BQ4139" s="78">
        <v>2.8413611266828046E-3</v>
      </c>
      <c r="BR4139" s="78">
        <v>0</v>
      </c>
      <c r="BS4139" s="78">
        <v>2.8413611266828046E-3</v>
      </c>
      <c r="BT4139" s="78">
        <v>1.893318891819611E-3</v>
      </c>
      <c r="CT4139" s="78" t="s">
        <v>155</v>
      </c>
      <c r="CU4139" s="78" t="s">
        <v>458</v>
      </c>
      <c r="CV4139" s="78" t="s">
        <v>499</v>
      </c>
      <c r="CW4139" s="78">
        <v>2053</v>
      </c>
      <c r="CX4139" s="78">
        <v>0</v>
      </c>
      <c r="CY4139" s="78">
        <v>28779.669377746151</v>
      </c>
      <c r="CZ4139" s="78">
        <v>615.09516728738606</v>
      </c>
      <c r="DA4139" s="78">
        <v>18261.232691172609</v>
      </c>
      <c r="DB4139" s="78">
        <v>9903.3415192850171</v>
      </c>
      <c r="DC4139" s="78">
        <v>6829.6017985784492</v>
      </c>
      <c r="DD4139" s="78">
        <v>2.5947251534262929E-10</v>
      </c>
      <c r="DE4139" s="78">
        <v>0</v>
      </c>
      <c r="DF4139" s="78">
        <v>1.7720939574656953E-6</v>
      </c>
      <c r="DG4139" s="78">
        <v>1.7720939574656953E-6</v>
      </c>
      <c r="DH4139" s="78">
        <v>0</v>
      </c>
      <c r="DI4139" s="78">
        <v>1.2202605874324743E-5</v>
      </c>
      <c r="DJ4139" s="78">
        <v>1.2202605874324743E-5</v>
      </c>
      <c r="DK4139" s="78">
        <v>0</v>
      </c>
      <c r="DL4139" s="78">
        <v>1.2202605874324743E-5</v>
      </c>
    </row>
    <row r="4140" spans="68:116" x14ac:dyDescent="0.25">
      <c r="BP4140" s="78">
        <v>2.3976065435877195E-5</v>
      </c>
      <c r="BQ4140" s="78">
        <v>2.9678949032261397E-3</v>
      </c>
      <c r="BR4140" s="78">
        <v>0</v>
      </c>
      <c r="BS4140" s="78">
        <v>2.9678949032261397E-3</v>
      </c>
      <c r="BT4140" s="78">
        <v>1.8482557849246717E-3</v>
      </c>
      <c r="CT4140" s="78" t="s">
        <v>155</v>
      </c>
      <c r="CU4140" s="78" t="s">
        <v>458</v>
      </c>
      <c r="CV4140" s="78" t="s">
        <v>499</v>
      </c>
      <c r="CW4140" s="78">
        <v>2054</v>
      </c>
      <c r="CX4140" s="78">
        <v>0</v>
      </c>
      <c r="CY4140" s="78">
        <v>28779.669377746151</v>
      </c>
      <c r="CZ4140" s="78">
        <v>615.09516728738606</v>
      </c>
      <c r="DA4140" s="78">
        <v>18261.232691172609</v>
      </c>
      <c r="DB4140" s="78">
        <v>9903.3415192850171</v>
      </c>
      <c r="DC4140" s="78">
        <v>6829.6017985784492</v>
      </c>
      <c r="DD4140" s="78">
        <v>2.5947251534262929E-10</v>
      </c>
      <c r="DE4140" s="78">
        <v>0</v>
      </c>
      <c r="DF4140" s="78">
        <v>1.7720939574656953E-6</v>
      </c>
      <c r="DG4140" s="78">
        <v>1.7720939574656953E-6</v>
      </c>
      <c r="DH4140" s="78">
        <v>0</v>
      </c>
      <c r="DI4140" s="78">
        <v>0</v>
      </c>
      <c r="DJ4140" s="78">
        <v>1.2202605874324743E-5</v>
      </c>
      <c r="DK4140" s="78">
        <v>0</v>
      </c>
      <c r="DL4140" s="78">
        <v>1.2202605874324743E-5</v>
      </c>
    </row>
    <row r="4141" spans="68:116" x14ac:dyDescent="0.25">
      <c r="BP4141" s="78">
        <v>2.3976065435877195E-5</v>
      </c>
      <c r="BQ4141" s="78">
        <v>2.9678949032261397E-3</v>
      </c>
      <c r="BR4141" s="78">
        <v>0</v>
      </c>
      <c r="BS4141" s="78">
        <v>2.9678949032261397E-3</v>
      </c>
      <c r="BT4141" s="78">
        <v>1.7273418550697863E-3</v>
      </c>
      <c r="CT4141" s="78" t="s">
        <v>155</v>
      </c>
      <c r="CU4141" s="78" t="s">
        <v>458</v>
      </c>
      <c r="CV4141" s="78" t="s">
        <v>499</v>
      </c>
      <c r="CW4141" s="78">
        <v>2055</v>
      </c>
      <c r="CX4141" s="78">
        <v>0</v>
      </c>
      <c r="CY4141" s="78">
        <v>28779.669377746151</v>
      </c>
      <c r="CZ4141" s="78">
        <v>615.09516728738606</v>
      </c>
      <c r="DA4141" s="78">
        <v>18261.232691172609</v>
      </c>
      <c r="DB4141" s="78">
        <v>9903.3415192850171</v>
      </c>
      <c r="DC4141" s="78">
        <v>6829.6017985784492</v>
      </c>
      <c r="DD4141" s="78">
        <v>2.5947251534262929E-10</v>
      </c>
      <c r="DE4141" s="78">
        <v>0</v>
      </c>
      <c r="DF4141" s="78">
        <v>1.7720939574656953E-6</v>
      </c>
      <c r="DG4141" s="78">
        <v>1.7720939574656953E-6</v>
      </c>
      <c r="DH4141" s="78">
        <v>0</v>
      </c>
      <c r="DI4141" s="78">
        <v>1.3020246550551041E-6</v>
      </c>
      <c r="DJ4141" s="78">
        <v>0</v>
      </c>
      <c r="DK4141" s="78">
        <v>0</v>
      </c>
      <c r="DL4141" s="78">
        <v>0</v>
      </c>
    </row>
    <row r="4142" spans="68:116" x14ac:dyDescent="0.25">
      <c r="BP4142" s="78">
        <v>2.3976065435877195E-5</v>
      </c>
      <c r="BQ4142" s="78">
        <v>2.9678949032261397E-3</v>
      </c>
      <c r="BR4142" s="78">
        <v>0</v>
      </c>
      <c r="BS4142" s="78">
        <v>2.9678949032261397E-3</v>
      </c>
      <c r="BT4142" s="78">
        <v>1.6143381823082114E-3</v>
      </c>
      <c r="CT4142" s="78" t="s">
        <v>155</v>
      </c>
      <c r="CU4142" s="78" t="s">
        <v>458</v>
      </c>
      <c r="CV4142" s="78" t="s">
        <v>500</v>
      </c>
      <c r="CW4142" s="78">
        <v>2026</v>
      </c>
      <c r="CX4142" s="78">
        <v>0</v>
      </c>
      <c r="CY4142" s="78">
        <v>21835.978114130419</v>
      </c>
      <c r="CZ4142" s="78">
        <v>428.60232122026451</v>
      </c>
      <c r="DA4142" s="78">
        <v>13939.560973457519</v>
      </c>
      <c r="DB4142" s="78">
        <v>7467.8148194525302</v>
      </c>
      <c r="DC4142" s="78">
        <v>5149.9992626797703</v>
      </c>
      <c r="DD4142" s="78">
        <v>1.118834673839791E-8</v>
      </c>
      <c r="DE4142" s="78">
        <v>0</v>
      </c>
      <c r="DF4142" s="78">
        <v>5.7619977453354847E-5</v>
      </c>
      <c r="DG4142" s="78">
        <v>5.7619977453354847E-5</v>
      </c>
      <c r="DH4142" s="78">
        <v>0</v>
      </c>
      <c r="DI4142" s="78">
        <v>1.3439380685739213E-6</v>
      </c>
      <c r="DJ4142" s="78">
        <v>1.3439380685739213E-6</v>
      </c>
      <c r="DK4142" s="78">
        <v>0</v>
      </c>
      <c r="DL4142" s="78">
        <v>1.3439380685739213E-6</v>
      </c>
    </row>
    <row r="4143" spans="68:116" x14ac:dyDescent="0.25">
      <c r="BP4143" s="78">
        <v>2.3976065435877195E-5</v>
      </c>
      <c r="BQ4143" s="78">
        <v>2.9678949032261397E-3</v>
      </c>
      <c r="BR4143" s="78">
        <v>0</v>
      </c>
      <c r="BS4143" s="78">
        <v>2.9678949032261397E-3</v>
      </c>
      <c r="BT4143" s="78">
        <v>1.5087272731852442E-3</v>
      </c>
      <c r="CT4143" s="78" t="s">
        <v>155</v>
      </c>
      <c r="CU4143" s="78" t="s">
        <v>458</v>
      </c>
      <c r="CV4143" s="78" t="s">
        <v>500</v>
      </c>
      <c r="CW4143" s="78">
        <v>2027</v>
      </c>
      <c r="CX4143" s="78">
        <v>0</v>
      </c>
      <c r="CY4143" s="78">
        <v>21835.978114130419</v>
      </c>
      <c r="CZ4143" s="78">
        <v>428.60232122026451</v>
      </c>
      <c r="DA4143" s="78">
        <v>13939.560973457519</v>
      </c>
      <c r="DB4143" s="78">
        <v>7467.8148194525302</v>
      </c>
      <c r="DC4143" s="78">
        <v>5149.9992626797703</v>
      </c>
      <c r="DD4143" s="78">
        <v>1.118834673839791E-8</v>
      </c>
      <c r="DE4143" s="78">
        <v>0</v>
      </c>
      <c r="DF4143" s="78">
        <v>5.7619977453354847E-5</v>
      </c>
      <c r="DG4143" s="78">
        <v>5.7619977453354847E-5</v>
      </c>
      <c r="DH4143" s="78">
        <v>0</v>
      </c>
      <c r="DI4143" s="78">
        <v>1.3439380685739213E-6</v>
      </c>
      <c r="DJ4143" s="78">
        <v>1.3439380685739213E-6</v>
      </c>
      <c r="DK4143" s="78">
        <v>0</v>
      </c>
      <c r="DL4143" s="78">
        <v>1.3439380685739213E-6</v>
      </c>
    </row>
    <row r="4144" spans="68:116" x14ac:dyDescent="0.25">
      <c r="BP4144" s="78">
        <v>2.3976065435877195E-5</v>
      </c>
      <c r="BQ4144" s="78">
        <v>2.9678949032261397E-3</v>
      </c>
      <c r="BR4144" s="78">
        <v>0</v>
      </c>
      <c r="BS4144" s="78">
        <v>2.9678949032261397E-3</v>
      </c>
      <c r="BT4144" s="78">
        <v>1.410025488958172E-3</v>
      </c>
      <c r="CT4144" s="78" t="s">
        <v>155</v>
      </c>
      <c r="CU4144" s="78" t="s">
        <v>458</v>
      </c>
      <c r="CV4144" s="78" t="s">
        <v>500</v>
      </c>
      <c r="CW4144" s="78">
        <v>2028</v>
      </c>
      <c r="CX4144" s="78">
        <v>0</v>
      </c>
      <c r="CY4144" s="78">
        <v>22783.187028906879</v>
      </c>
      <c r="CZ4144" s="78">
        <v>453.26096055716442</v>
      </c>
      <c r="DA4144" s="78">
        <v>14531.33568557207</v>
      </c>
      <c r="DB4144" s="78">
        <v>7798.5903827776483</v>
      </c>
      <c r="DC4144" s="78">
        <v>5378.1106913134181</v>
      </c>
      <c r="DD4144" s="78">
        <v>1.118834673839791E-8</v>
      </c>
      <c r="DE4144" s="78">
        <v>0</v>
      </c>
      <c r="DF4144" s="78">
        <v>6.0172167211899409E-5</v>
      </c>
      <c r="DG4144" s="78">
        <v>6.0172167211899409E-5</v>
      </c>
      <c r="DH4144" s="78">
        <v>0</v>
      </c>
      <c r="DI4144" s="78">
        <v>1.3439380685739213E-6</v>
      </c>
      <c r="DJ4144" s="78">
        <v>1.3439380685739213E-6</v>
      </c>
      <c r="DK4144" s="78">
        <v>0</v>
      </c>
      <c r="DL4144" s="78">
        <v>1.3439380685739213E-6</v>
      </c>
    </row>
    <row r="4145" spans="68:116" x14ac:dyDescent="0.25">
      <c r="BP4145" s="78">
        <v>2.3976065435877195E-5</v>
      </c>
      <c r="BQ4145" s="78">
        <v>3.108512271329121E-3</v>
      </c>
      <c r="BR4145" s="78">
        <v>0</v>
      </c>
      <c r="BS4145" s="78">
        <v>3.108512271329121E-3</v>
      </c>
      <c r="BT4145" s="78">
        <v>1.3802166239167103E-3</v>
      </c>
      <c r="CT4145" s="78" t="s">
        <v>155</v>
      </c>
      <c r="CU4145" s="78" t="s">
        <v>458</v>
      </c>
      <c r="CV4145" s="78" t="s">
        <v>500</v>
      </c>
      <c r="CW4145" s="78">
        <v>2029</v>
      </c>
      <c r="CX4145" s="78">
        <v>0</v>
      </c>
      <c r="CY4145" s="78">
        <v>22783.187028906879</v>
      </c>
      <c r="CZ4145" s="78">
        <v>453.26096055716442</v>
      </c>
      <c r="DA4145" s="78">
        <v>14531.33568557207</v>
      </c>
      <c r="DB4145" s="78">
        <v>7798.5903827776483</v>
      </c>
      <c r="DC4145" s="78">
        <v>5378.1106913134181</v>
      </c>
      <c r="DD4145" s="78">
        <v>1.118834673839791E-8</v>
      </c>
      <c r="DE4145" s="78">
        <v>0</v>
      </c>
      <c r="DF4145" s="78">
        <v>6.0172167211899409E-5</v>
      </c>
      <c r="DG4145" s="78">
        <v>6.0172167211899409E-5</v>
      </c>
      <c r="DH4145" s="78">
        <v>0</v>
      </c>
      <c r="DI4145" s="78">
        <v>1.3439380685739213E-6</v>
      </c>
      <c r="DJ4145" s="78">
        <v>1.3439380685739213E-6</v>
      </c>
      <c r="DK4145" s="78">
        <v>0</v>
      </c>
      <c r="DL4145" s="78">
        <v>1.3439380685739213E-6</v>
      </c>
    </row>
    <row r="4146" spans="68:116" x14ac:dyDescent="0.25">
      <c r="BP4146" s="78">
        <v>3.1080128005871393E-5</v>
      </c>
      <c r="BQ4146" s="78">
        <v>3.5556181315755954E-3</v>
      </c>
      <c r="BR4146" s="78">
        <v>0</v>
      </c>
      <c r="BS4146" s="78">
        <v>3.5556181315755954E-3</v>
      </c>
      <c r="BT4146" s="78">
        <v>2.902443531839776E-3</v>
      </c>
      <c r="CT4146" s="78" t="s">
        <v>155</v>
      </c>
      <c r="CU4146" s="78" t="s">
        <v>458</v>
      </c>
      <c r="CV4146" s="78" t="s">
        <v>500</v>
      </c>
      <c r="CW4146" s="78">
        <v>2030</v>
      </c>
      <c r="CX4146" s="78">
        <v>0</v>
      </c>
      <c r="CY4146" s="78">
        <v>22783.187028906879</v>
      </c>
      <c r="CZ4146" s="78">
        <v>453.26096055716442</v>
      </c>
      <c r="DA4146" s="78">
        <v>14531.33568557207</v>
      </c>
      <c r="DB4146" s="78">
        <v>7798.5903827776483</v>
      </c>
      <c r="DC4146" s="78">
        <v>5378.1106913134181</v>
      </c>
      <c r="DD4146" s="78">
        <v>1.118834673839791E-8</v>
      </c>
      <c r="DE4146" s="78">
        <v>0</v>
      </c>
      <c r="DF4146" s="78">
        <v>6.0172167211899409E-5</v>
      </c>
      <c r="DG4146" s="78">
        <v>6.0172167211899409E-5</v>
      </c>
      <c r="DH4146" s="78">
        <v>0</v>
      </c>
      <c r="DI4146" s="78">
        <v>1.3439380685739213E-6</v>
      </c>
      <c r="DJ4146" s="78">
        <v>1.3439380685739213E-6</v>
      </c>
      <c r="DK4146" s="78">
        <v>0</v>
      </c>
      <c r="DL4146" s="78">
        <v>1.3439380685739213E-6</v>
      </c>
    </row>
    <row r="4147" spans="68:116" x14ac:dyDescent="0.25">
      <c r="BP4147" s="78">
        <v>3.1080128005871393E-5</v>
      </c>
      <c r="BQ4147" s="78">
        <v>3.5556181315755954E-3</v>
      </c>
      <c r="BR4147" s="78">
        <v>0</v>
      </c>
      <c r="BS4147" s="78">
        <v>3.5556181315755954E-3</v>
      </c>
      <c r="BT4147" s="78">
        <v>2.7125640484483887E-3</v>
      </c>
      <c r="CT4147" s="78" t="s">
        <v>155</v>
      </c>
      <c r="CU4147" s="78" t="s">
        <v>458</v>
      </c>
      <c r="CV4147" s="78" t="s">
        <v>500</v>
      </c>
      <c r="CW4147" s="78">
        <v>2031</v>
      </c>
      <c r="CX4147" s="78">
        <v>0</v>
      </c>
      <c r="CY4147" s="78">
        <v>22783.187028906879</v>
      </c>
      <c r="CZ4147" s="78">
        <v>453.26096055716442</v>
      </c>
      <c r="DA4147" s="78">
        <v>14531.33568557207</v>
      </c>
      <c r="DB4147" s="78">
        <v>7798.5903827776483</v>
      </c>
      <c r="DC4147" s="78">
        <v>5378.1106913134181</v>
      </c>
      <c r="DD4147" s="78">
        <v>1.118834673839791E-8</v>
      </c>
      <c r="DE4147" s="78">
        <v>0</v>
      </c>
      <c r="DF4147" s="78">
        <v>6.0172167211899409E-5</v>
      </c>
      <c r="DG4147" s="78">
        <v>6.0172167211899409E-5</v>
      </c>
      <c r="DH4147" s="78">
        <v>0</v>
      </c>
      <c r="DI4147" s="78">
        <v>1.3973910292184101E-6</v>
      </c>
      <c r="DJ4147" s="78">
        <v>1.3973910292184101E-6</v>
      </c>
      <c r="DK4147" s="78">
        <v>0</v>
      </c>
      <c r="DL4147" s="78">
        <v>1.3973910292184101E-6</v>
      </c>
    </row>
    <row r="4148" spans="68:116" x14ac:dyDescent="0.25">
      <c r="BP4148" s="78">
        <v>3.1080128005871393E-5</v>
      </c>
      <c r="BQ4148" s="78">
        <v>3.5556181315755954E-3</v>
      </c>
      <c r="BR4148" s="78">
        <v>0</v>
      </c>
      <c r="BS4148" s="78">
        <v>3.5556181315755954E-3</v>
      </c>
      <c r="BT4148" s="78">
        <v>2.5351065873349429E-3</v>
      </c>
      <c r="CT4148" s="78" t="s">
        <v>155</v>
      </c>
      <c r="CU4148" s="78" t="s">
        <v>458</v>
      </c>
      <c r="CV4148" s="78" t="s">
        <v>500</v>
      </c>
      <c r="CW4148" s="78">
        <v>2032</v>
      </c>
      <c r="CX4148" s="78">
        <v>0</v>
      </c>
      <c r="CY4148" s="78">
        <v>22783.187028906879</v>
      </c>
      <c r="CZ4148" s="78">
        <v>453.26096055716442</v>
      </c>
      <c r="DA4148" s="78">
        <v>14531.33568557207</v>
      </c>
      <c r="DB4148" s="78">
        <v>7798.5903827776483</v>
      </c>
      <c r="DC4148" s="78">
        <v>5378.1106913134181</v>
      </c>
      <c r="DD4148" s="78">
        <v>1.118834673839791E-8</v>
      </c>
      <c r="DE4148" s="78">
        <v>0</v>
      </c>
      <c r="DF4148" s="78">
        <v>6.0172167211899409E-5</v>
      </c>
      <c r="DG4148" s="78">
        <v>6.0172167211899409E-5</v>
      </c>
      <c r="DH4148" s="78">
        <v>0</v>
      </c>
      <c r="DI4148" s="78">
        <v>1.3973910292184101E-6</v>
      </c>
      <c r="DJ4148" s="78">
        <v>1.3973910292184101E-6</v>
      </c>
      <c r="DK4148" s="78">
        <v>0</v>
      </c>
      <c r="DL4148" s="78">
        <v>1.3973910292184101E-6</v>
      </c>
    </row>
    <row r="4149" spans="68:116" x14ac:dyDescent="0.25">
      <c r="BP4149" s="78">
        <v>3.1080128005871393E-5</v>
      </c>
      <c r="BQ4149" s="78">
        <v>3.5556181315755954E-3</v>
      </c>
      <c r="BR4149" s="78">
        <v>0</v>
      </c>
      <c r="BS4149" s="78">
        <v>3.5556181315755954E-3</v>
      </c>
      <c r="BT4149" s="78">
        <v>2.3692584928363949E-3</v>
      </c>
      <c r="CT4149" s="78" t="s">
        <v>155</v>
      </c>
      <c r="CU4149" s="78" t="s">
        <v>458</v>
      </c>
      <c r="CV4149" s="78" t="s">
        <v>500</v>
      </c>
      <c r="CW4149" s="78">
        <v>2033</v>
      </c>
      <c r="CX4149" s="78">
        <v>0</v>
      </c>
      <c r="CY4149" s="78">
        <v>23835.2640524296</v>
      </c>
      <c r="CZ4149" s="78">
        <v>480.96485046153049</v>
      </c>
      <c r="DA4149" s="78">
        <v>15187.72939506126</v>
      </c>
      <c r="DB4149" s="78">
        <v>8166.5698069067612</v>
      </c>
      <c r="DC4149" s="78">
        <v>5631.8788696578822</v>
      </c>
      <c r="DD4149" s="78">
        <v>1.118834673839791E-8</v>
      </c>
      <c r="DE4149" s="78">
        <v>0</v>
      </c>
      <c r="DF4149" s="78">
        <v>6.3011413582388874E-5</v>
      </c>
      <c r="DG4149" s="78">
        <v>6.3011413582388874E-5</v>
      </c>
      <c r="DH4149" s="78">
        <v>0</v>
      </c>
      <c r="DI4149" s="78">
        <v>1.3973910292184101E-6</v>
      </c>
      <c r="DJ4149" s="78">
        <v>1.3973910292184101E-6</v>
      </c>
      <c r="DK4149" s="78">
        <v>0</v>
      </c>
      <c r="DL4149" s="78">
        <v>1.3973910292184101E-6</v>
      </c>
    </row>
    <row r="4150" spans="68:116" x14ac:dyDescent="0.25">
      <c r="BP4150" s="78">
        <v>3.1080128005871393E-5</v>
      </c>
      <c r="BQ4150" s="78">
        <v>3.7139728927409036E-3</v>
      </c>
      <c r="BR4150" s="78">
        <v>0</v>
      </c>
      <c r="BS4150" s="78">
        <v>3.7139728927409036E-3</v>
      </c>
      <c r="BT4150" s="78">
        <v>2.3128756603207653E-3</v>
      </c>
      <c r="CT4150" s="78" t="s">
        <v>155</v>
      </c>
      <c r="CU4150" s="78" t="s">
        <v>458</v>
      </c>
      <c r="CV4150" s="78" t="s">
        <v>500</v>
      </c>
      <c r="CW4150" s="78">
        <v>2034</v>
      </c>
      <c r="CX4150" s="78">
        <v>0</v>
      </c>
      <c r="CY4150" s="78">
        <v>23835.2640524296</v>
      </c>
      <c r="CZ4150" s="78">
        <v>480.96485046153049</v>
      </c>
      <c r="DA4150" s="78">
        <v>15187.72939506126</v>
      </c>
      <c r="DB4150" s="78">
        <v>8166.5698069067612</v>
      </c>
      <c r="DC4150" s="78">
        <v>5631.8788696578822</v>
      </c>
      <c r="DD4150" s="78">
        <v>1.118834673839791E-8</v>
      </c>
      <c r="DE4150" s="78">
        <v>0</v>
      </c>
      <c r="DF4150" s="78">
        <v>6.3011413582388874E-5</v>
      </c>
      <c r="DG4150" s="78">
        <v>6.3011413582388874E-5</v>
      </c>
      <c r="DH4150" s="78">
        <v>0</v>
      </c>
      <c r="DI4150" s="78">
        <v>1.3973910292184101E-6</v>
      </c>
      <c r="DJ4150" s="78">
        <v>1.3973910292184101E-6</v>
      </c>
      <c r="DK4150" s="78">
        <v>0</v>
      </c>
      <c r="DL4150" s="78">
        <v>1.3973910292184101E-6</v>
      </c>
    </row>
    <row r="4151" spans="68:116" x14ac:dyDescent="0.25">
      <c r="BP4151" s="78">
        <v>3.1080128005871393E-5</v>
      </c>
      <c r="BQ4151" s="78">
        <v>3.7139728927409036E-3</v>
      </c>
      <c r="BR4151" s="78">
        <v>0</v>
      </c>
      <c r="BS4151" s="78">
        <v>3.7139728927409036E-3</v>
      </c>
      <c r="BT4151" s="78">
        <v>2.1615660376829581E-3</v>
      </c>
      <c r="CT4151" s="78" t="s">
        <v>155</v>
      </c>
      <c r="CU4151" s="78" t="s">
        <v>458</v>
      </c>
      <c r="CV4151" s="78" t="s">
        <v>500</v>
      </c>
      <c r="CW4151" s="78">
        <v>2035</v>
      </c>
      <c r="CX4151" s="78">
        <v>0</v>
      </c>
      <c r="CY4151" s="78">
        <v>23835.2640524296</v>
      </c>
      <c r="CZ4151" s="78">
        <v>480.96485046153049</v>
      </c>
      <c r="DA4151" s="78">
        <v>15187.72939506126</v>
      </c>
      <c r="DB4151" s="78">
        <v>8166.5698069067612</v>
      </c>
      <c r="DC4151" s="78">
        <v>5631.8788696578822</v>
      </c>
      <c r="DD4151" s="78">
        <v>1.118834673839791E-8</v>
      </c>
      <c r="DE4151" s="78">
        <v>0</v>
      </c>
      <c r="DF4151" s="78">
        <v>6.3011413582388874E-5</v>
      </c>
      <c r="DG4151" s="78">
        <v>6.3011413582388874E-5</v>
      </c>
      <c r="DH4151" s="78">
        <v>0</v>
      </c>
      <c r="DI4151" s="78">
        <v>1.3973910292184101E-6</v>
      </c>
      <c r="DJ4151" s="78">
        <v>1.3973910292184101E-6</v>
      </c>
      <c r="DK4151" s="78">
        <v>0</v>
      </c>
      <c r="DL4151" s="78">
        <v>1.3973910292184101E-6</v>
      </c>
    </row>
    <row r="4152" spans="68:116" x14ac:dyDescent="0.25">
      <c r="BP4152" s="78">
        <v>3.1080128005871393E-5</v>
      </c>
      <c r="BQ4152" s="78">
        <v>3.7139728927409036E-3</v>
      </c>
      <c r="BR4152" s="78">
        <v>0</v>
      </c>
      <c r="BS4152" s="78">
        <v>3.7139728927409036E-3</v>
      </c>
      <c r="BT4152" s="78">
        <v>2.0201551754046336E-3</v>
      </c>
      <c r="CT4152" s="78" t="s">
        <v>155</v>
      </c>
      <c r="CU4152" s="78" t="s">
        <v>458</v>
      </c>
      <c r="CV4152" s="78" t="s">
        <v>500</v>
      </c>
      <c r="CW4152" s="78">
        <v>2036</v>
      </c>
      <c r="CX4152" s="78">
        <v>0</v>
      </c>
      <c r="CY4152" s="78">
        <v>23835.2640524296</v>
      </c>
      <c r="CZ4152" s="78">
        <v>480.96485046153049</v>
      </c>
      <c r="DA4152" s="78">
        <v>15187.72939506126</v>
      </c>
      <c r="DB4152" s="78">
        <v>8166.5698069067612</v>
      </c>
      <c r="DC4152" s="78">
        <v>5631.8788696578822</v>
      </c>
      <c r="DD4152" s="78">
        <v>1.118834673839791E-8</v>
      </c>
      <c r="DE4152" s="78">
        <v>0</v>
      </c>
      <c r="DF4152" s="78">
        <v>6.3011413582388874E-5</v>
      </c>
      <c r="DG4152" s="78">
        <v>6.3011413582388874E-5</v>
      </c>
      <c r="DH4152" s="78">
        <v>0</v>
      </c>
      <c r="DI4152" s="78">
        <v>1.4576383758365363E-6</v>
      </c>
      <c r="DJ4152" s="78">
        <v>1.4576383758365363E-6</v>
      </c>
      <c r="DK4152" s="78">
        <v>0</v>
      </c>
      <c r="DL4152" s="78">
        <v>1.4576383758365363E-6</v>
      </c>
    </row>
    <row r="4153" spans="68:116" x14ac:dyDescent="0.25">
      <c r="BP4153" s="78">
        <v>3.1080128005871393E-5</v>
      </c>
      <c r="BQ4153" s="78">
        <v>3.7139728927409036E-3</v>
      </c>
      <c r="BR4153" s="78">
        <v>0</v>
      </c>
      <c r="BS4153" s="78">
        <v>3.7139728927409036E-3</v>
      </c>
      <c r="BT4153" s="78">
        <v>1.8879954910323677E-3</v>
      </c>
      <c r="CT4153" s="78" t="s">
        <v>155</v>
      </c>
      <c r="CU4153" s="78" t="s">
        <v>458</v>
      </c>
      <c r="CV4153" s="78" t="s">
        <v>500</v>
      </c>
      <c r="CW4153" s="78">
        <v>2037</v>
      </c>
      <c r="CX4153" s="78">
        <v>0</v>
      </c>
      <c r="CY4153" s="78">
        <v>23835.2640524296</v>
      </c>
      <c r="CZ4153" s="78">
        <v>480.96485046153049</v>
      </c>
      <c r="DA4153" s="78">
        <v>15187.72939506126</v>
      </c>
      <c r="DB4153" s="78">
        <v>8166.5698069067612</v>
      </c>
      <c r="DC4153" s="78">
        <v>5631.8788696578822</v>
      </c>
      <c r="DD4153" s="78">
        <v>1.118834673839791E-8</v>
      </c>
      <c r="DE4153" s="78">
        <v>0</v>
      </c>
      <c r="DF4153" s="78">
        <v>6.3011413582388874E-5</v>
      </c>
      <c r="DG4153" s="78">
        <v>6.3011413582388874E-5</v>
      </c>
      <c r="DH4153" s="78">
        <v>0</v>
      </c>
      <c r="DI4153" s="78">
        <v>1.4576383758365363E-6</v>
      </c>
      <c r="DJ4153" s="78">
        <v>1.4576383758365363E-6</v>
      </c>
      <c r="DK4153" s="78">
        <v>0</v>
      </c>
      <c r="DL4153" s="78">
        <v>1.4576383758365363E-6</v>
      </c>
    </row>
    <row r="4154" spans="68:116" x14ac:dyDescent="0.25">
      <c r="BP4154" s="78">
        <v>3.1080128005871393E-5</v>
      </c>
      <c r="BQ4154" s="78">
        <v>3.7139728927409036E-3</v>
      </c>
      <c r="BR4154" s="78">
        <v>0</v>
      </c>
      <c r="BS4154" s="78">
        <v>3.7139728927409036E-3</v>
      </c>
      <c r="BT4154" s="78">
        <v>1.7644817673199695E-3</v>
      </c>
      <c r="CT4154" s="78" t="s">
        <v>155</v>
      </c>
      <c r="CU4154" s="78" t="s">
        <v>458</v>
      </c>
      <c r="CV4154" s="78" t="s">
        <v>500</v>
      </c>
      <c r="CW4154" s="78">
        <v>2038</v>
      </c>
      <c r="CX4154" s="78">
        <v>0</v>
      </c>
      <c r="CY4154" s="78">
        <v>24976.641770732102</v>
      </c>
      <c r="CZ4154" s="78">
        <v>511.37445789969092</v>
      </c>
      <c r="DA4154" s="78">
        <v>15898.823661375651</v>
      </c>
      <c r="DB4154" s="78">
        <v>8566.4436514567133</v>
      </c>
      <c r="DC4154" s="78">
        <v>5907.6422695794872</v>
      </c>
      <c r="DD4154" s="78">
        <v>1.118834673839791E-8</v>
      </c>
      <c r="DE4154" s="78">
        <v>0</v>
      </c>
      <c r="DF4154" s="78">
        <v>6.6096750118471283E-5</v>
      </c>
      <c r="DG4154" s="78">
        <v>6.6096750118471283E-5</v>
      </c>
      <c r="DH4154" s="78">
        <v>0</v>
      </c>
      <c r="DI4154" s="78">
        <v>1.4576383758365363E-6</v>
      </c>
      <c r="DJ4154" s="78">
        <v>1.4576383758365363E-6</v>
      </c>
      <c r="DK4154" s="78">
        <v>0</v>
      </c>
      <c r="DL4154" s="78">
        <v>1.4576383758365363E-6</v>
      </c>
    </row>
    <row r="4155" spans="68:116" x14ac:dyDescent="0.25">
      <c r="BP4155" s="78">
        <v>3.1080128005871393E-5</v>
      </c>
      <c r="BQ4155" s="78">
        <v>3.8899558518883767E-3</v>
      </c>
      <c r="BR4155" s="78">
        <v>0</v>
      </c>
      <c r="BS4155" s="78">
        <v>3.8899558518883767E-3</v>
      </c>
      <c r="BT4155" s="78">
        <v>1.7271869191569206E-3</v>
      </c>
      <c r="CT4155" s="78" t="s">
        <v>155</v>
      </c>
      <c r="CU4155" s="78" t="s">
        <v>458</v>
      </c>
      <c r="CV4155" s="78" t="s">
        <v>500</v>
      </c>
      <c r="CW4155" s="78">
        <v>2039</v>
      </c>
      <c r="CX4155" s="78">
        <v>0</v>
      </c>
      <c r="CY4155" s="78">
        <v>24976.641770732102</v>
      </c>
      <c r="CZ4155" s="78">
        <v>511.37445789969092</v>
      </c>
      <c r="DA4155" s="78">
        <v>15898.823661375651</v>
      </c>
      <c r="DB4155" s="78">
        <v>8566.4436514567133</v>
      </c>
      <c r="DC4155" s="78">
        <v>5907.6422695794872</v>
      </c>
      <c r="DD4155" s="78">
        <v>1.118834673839791E-8</v>
      </c>
      <c r="DE4155" s="78">
        <v>0</v>
      </c>
      <c r="DF4155" s="78">
        <v>6.6096750118471283E-5</v>
      </c>
      <c r="DG4155" s="78">
        <v>6.6096750118471283E-5</v>
      </c>
      <c r="DH4155" s="78">
        <v>0</v>
      </c>
      <c r="DI4155" s="78">
        <v>1.4576383758365363E-6</v>
      </c>
      <c r="DJ4155" s="78">
        <v>1.4576383758365363E-6</v>
      </c>
      <c r="DK4155" s="78">
        <v>0</v>
      </c>
      <c r="DL4155" s="78">
        <v>1.4576383758365363E-6</v>
      </c>
    </row>
    <row r="4156" spans="68:116" x14ac:dyDescent="0.25">
      <c r="BP4156" s="78">
        <v>3.2974452976589987E-5</v>
      </c>
      <c r="BQ4156" s="78">
        <v>4.0758779389658845E-3</v>
      </c>
      <c r="BR4156" s="78">
        <v>0</v>
      </c>
      <c r="BS4156" s="78">
        <v>4.0758779389658845E-3</v>
      </c>
      <c r="BT4156" s="78">
        <v>3.3271305080441126E-3</v>
      </c>
      <c r="CT4156" s="78" t="s">
        <v>155</v>
      </c>
      <c r="CU4156" s="78" t="s">
        <v>458</v>
      </c>
      <c r="CV4156" s="78" t="s">
        <v>500</v>
      </c>
      <c r="CW4156" s="78">
        <v>2040</v>
      </c>
      <c r="CX4156" s="78">
        <v>0</v>
      </c>
      <c r="CY4156" s="78">
        <v>24976.641770732102</v>
      </c>
      <c r="CZ4156" s="78">
        <v>511.37445789969092</v>
      </c>
      <c r="DA4156" s="78">
        <v>15898.823661375651</v>
      </c>
      <c r="DB4156" s="78">
        <v>8566.4436514567133</v>
      </c>
      <c r="DC4156" s="78">
        <v>5907.6422695794872</v>
      </c>
      <c r="DD4156" s="78">
        <v>1.118834673839791E-8</v>
      </c>
      <c r="DE4156" s="78">
        <v>0</v>
      </c>
      <c r="DF4156" s="78">
        <v>6.6096750118471283E-5</v>
      </c>
      <c r="DG4156" s="78">
        <v>6.6096750118471283E-5</v>
      </c>
      <c r="DH4156" s="78">
        <v>0</v>
      </c>
      <c r="DI4156" s="78">
        <v>1.4576383758365363E-6</v>
      </c>
      <c r="DJ4156" s="78">
        <v>1.4576383758365363E-6</v>
      </c>
      <c r="DK4156" s="78">
        <v>0</v>
      </c>
      <c r="DL4156" s="78">
        <v>1.4576383758365363E-6</v>
      </c>
    </row>
    <row r="4157" spans="68:116" x14ac:dyDescent="0.25">
      <c r="BP4157" s="78">
        <v>3.2974452976589987E-5</v>
      </c>
      <c r="BQ4157" s="78">
        <v>4.0758779389658845E-3</v>
      </c>
      <c r="BR4157" s="78">
        <v>0</v>
      </c>
      <c r="BS4157" s="78">
        <v>4.0758779389658845E-3</v>
      </c>
      <c r="BT4157" s="78">
        <v>3.1094677645272079E-3</v>
      </c>
      <c r="CT4157" s="78" t="s">
        <v>155</v>
      </c>
      <c r="CU4157" s="78" t="s">
        <v>458</v>
      </c>
      <c r="CV4157" s="78" t="s">
        <v>500</v>
      </c>
      <c r="CW4157" s="78">
        <v>2041</v>
      </c>
      <c r="CX4157" s="78">
        <v>0</v>
      </c>
      <c r="CY4157" s="78">
        <v>24976.641770732102</v>
      </c>
      <c r="CZ4157" s="78">
        <v>511.37445789969092</v>
      </c>
      <c r="DA4157" s="78">
        <v>15898.823661375651</v>
      </c>
      <c r="DB4157" s="78">
        <v>8566.4436514567133</v>
      </c>
      <c r="DC4157" s="78">
        <v>5907.6422695794872</v>
      </c>
      <c r="DD4157" s="78">
        <v>1.118834673839791E-8</v>
      </c>
      <c r="DE4157" s="78">
        <v>0</v>
      </c>
      <c r="DF4157" s="78">
        <v>6.6096750118471283E-5</v>
      </c>
      <c r="DG4157" s="78">
        <v>6.6096750118471283E-5</v>
      </c>
      <c r="DH4157" s="78">
        <v>0</v>
      </c>
      <c r="DI4157" s="78">
        <v>1.5240455316772363E-6</v>
      </c>
      <c r="DJ4157" s="78">
        <v>1.5240455316772363E-6</v>
      </c>
      <c r="DK4157" s="78">
        <v>0</v>
      </c>
      <c r="DL4157" s="78">
        <v>1.5240455316772363E-6</v>
      </c>
    </row>
    <row r="4158" spans="68:116" x14ac:dyDescent="0.25">
      <c r="BP4158" s="78">
        <v>3.2974452976589987E-5</v>
      </c>
      <c r="BQ4158" s="78">
        <v>4.0758779389658845E-3</v>
      </c>
      <c r="BR4158" s="78">
        <v>0</v>
      </c>
      <c r="BS4158" s="78">
        <v>4.0758779389658845E-3</v>
      </c>
      <c r="BT4158" s="78">
        <v>2.9060446397450542E-3</v>
      </c>
      <c r="CT4158" s="78" t="s">
        <v>155</v>
      </c>
      <c r="CU4158" s="78" t="s">
        <v>458</v>
      </c>
      <c r="CV4158" s="78" t="s">
        <v>500</v>
      </c>
      <c r="CW4158" s="78">
        <v>2042</v>
      </c>
      <c r="CX4158" s="78">
        <v>0</v>
      </c>
      <c r="CY4158" s="78">
        <v>24976.641770732102</v>
      </c>
      <c r="CZ4158" s="78">
        <v>511.37445789969092</v>
      </c>
      <c r="DA4158" s="78">
        <v>15898.823661375651</v>
      </c>
      <c r="DB4158" s="78">
        <v>8566.4436514567133</v>
      </c>
      <c r="DC4158" s="78">
        <v>5907.6422695794872</v>
      </c>
      <c r="DD4158" s="78">
        <v>1.118834673839791E-8</v>
      </c>
      <c r="DE4158" s="78">
        <v>0</v>
      </c>
      <c r="DF4158" s="78">
        <v>6.6096750118471283E-5</v>
      </c>
      <c r="DG4158" s="78">
        <v>6.6096750118471283E-5</v>
      </c>
      <c r="DH4158" s="78">
        <v>0</v>
      </c>
      <c r="DI4158" s="78">
        <v>1.5240455316772363E-6</v>
      </c>
      <c r="DJ4158" s="78">
        <v>1.5240455316772363E-6</v>
      </c>
      <c r="DK4158" s="78">
        <v>0</v>
      </c>
      <c r="DL4158" s="78">
        <v>1.5240455316772363E-6</v>
      </c>
    </row>
    <row r="4159" spans="68:116" x14ac:dyDescent="0.25">
      <c r="BP4159" s="78">
        <v>3.2974452976589987E-5</v>
      </c>
      <c r="BQ4159" s="78">
        <v>4.0758779389658845E-3</v>
      </c>
      <c r="BR4159" s="78">
        <v>0</v>
      </c>
      <c r="BS4159" s="78">
        <v>4.0758779389658845E-3</v>
      </c>
      <c r="BT4159" s="78">
        <v>2.7159295698551906E-3</v>
      </c>
      <c r="CT4159" s="78" t="s">
        <v>155</v>
      </c>
      <c r="CU4159" s="78" t="s">
        <v>458</v>
      </c>
      <c r="CV4159" s="78" t="s">
        <v>500</v>
      </c>
      <c r="CW4159" s="78">
        <v>2043</v>
      </c>
      <c r="CX4159" s="78">
        <v>0</v>
      </c>
      <c r="CY4159" s="78">
        <v>26191.727822098012</v>
      </c>
      <c r="CZ4159" s="78">
        <v>544.12906691830278</v>
      </c>
      <c r="DA4159" s="78">
        <v>16654.741429754351</v>
      </c>
      <c r="DB4159" s="78">
        <v>8992.8573254253552</v>
      </c>
      <c r="DC4159" s="78">
        <v>6201.7082259037852</v>
      </c>
      <c r="DD4159" s="78">
        <v>1.118834673839791E-8</v>
      </c>
      <c r="DE4159" s="78">
        <v>0</v>
      </c>
      <c r="DF4159" s="78">
        <v>6.9386862001786102E-5</v>
      </c>
      <c r="DG4159" s="78">
        <v>6.9386862001786102E-5</v>
      </c>
      <c r="DH4159" s="78">
        <v>0</v>
      </c>
      <c r="DI4159" s="78">
        <v>1.5240455316772363E-6</v>
      </c>
      <c r="DJ4159" s="78">
        <v>1.5240455316772363E-6</v>
      </c>
      <c r="DK4159" s="78">
        <v>0</v>
      </c>
      <c r="DL4159" s="78">
        <v>1.5240455316772363E-6</v>
      </c>
    </row>
    <row r="4160" spans="68:116" x14ac:dyDescent="0.25">
      <c r="BP4160" s="78">
        <v>3.2974452976589987E-5</v>
      </c>
      <c r="BQ4160" s="78">
        <v>4.2574080649679441E-3</v>
      </c>
      <c r="BR4160" s="78">
        <v>0</v>
      </c>
      <c r="BS4160" s="78">
        <v>4.2574080649679441E-3</v>
      </c>
      <c r="BT4160" s="78">
        <v>2.6512997735561633E-3</v>
      </c>
      <c r="CT4160" s="78" t="s">
        <v>155</v>
      </c>
      <c r="CU4160" s="78" t="s">
        <v>458</v>
      </c>
      <c r="CV4160" s="78" t="s">
        <v>500</v>
      </c>
      <c r="CW4160" s="78">
        <v>2044</v>
      </c>
      <c r="CX4160" s="78">
        <v>0</v>
      </c>
      <c r="CY4160" s="78">
        <v>26191.727822098012</v>
      </c>
      <c r="CZ4160" s="78">
        <v>544.12906691830278</v>
      </c>
      <c r="DA4160" s="78">
        <v>16654.741429754351</v>
      </c>
      <c r="DB4160" s="78">
        <v>8992.8573254253552</v>
      </c>
      <c r="DC4160" s="78">
        <v>6201.7082259037852</v>
      </c>
      <c r="DD4160" s="78">
        <v>1.118834673839791E-8</v>
      </c>
      <c r="DE4160" s="78">
        <v>0</v>
      </c>
      <c r="DF4160" s="78">
        <v>6.9386862001786102E-5</v>
      </c>
      <c r="DG4160" s="78">
        <v>6.9386862001786102E-5</v>
      </c>
      <c r="DH4160" s="78">
        <v>0</v>
      </c>
      <c r="DI4160" s="78">
        <v>1.5240455316772363E-6</v>
      </c>
      <c r="DJ4160" s="78">
        <v>1.5240455316772363E-6</v>
      </c>
      <c r="DK4160" s="78">
        <v>0</v>
      </c>
      <c r="DL4160" s="78">
        <v>1.5240455316772363E-6</v>
      </c>
    </row>
    <row r="4161" spans="68:116" x14ac:dyDescent="0.25">
      <c r="BP4161" s="78">
        <v>3.2974452976589987E-5</v>
      </c>
      <c r="BQ4161" s="78">
        <v>4.2574080649679441E-3</v>
      </c>
      <c r="BR4161" s="78">
        <v>0</v>
      </c>
      <c r="BS4161" s="78">
        <v>4.2574080649679441E-3</v>
      </c>
      <c r="BT4161" s="78">
        <v>2.4778502556599652E-3</v>
      </c>
      <c r="CT4161" s="78" t="s">
        <v>155</v>
      </c>
      <c r="CU4161" s="78" t="s">
        <v>458</v>
      </c>
      <c r="CV4161" s="78" t="s">
        <v>500</v>
      </c>
      <c r="CW4161" s="78">
        <v>2045</v>
      </c>
      <c r="CX4161" s="78">
        <v>0</v>
      </c>
      <c r="CY4161" s="78">
        <v>26191.727822098012</v>
      </c>
      <c r="CZ4161" s="78">
        <v>544.12906691830278</v>
      </c>
      <c r="DA4161" s="78">
        <v>16654.741429754351</v>
      </c>
      <c r="DB4161" s="78">
        <v>8992.8573254253552</v>
      </c>
      <c r="DC4161" s="78">
        <v>6201.7082259037852</v>
      </c>
      <c r="DD4161" s="78">
        <v>1.118834673839791E-8</v>
      </c>
      <c r="DE4161" s="78">
        <v>0</v>
      </c>
      <c r="DF4161" s="78">
        <v>6.9386862001786102E-5</v>
      </c>
      <c r="DG4161" s="78">
        <v>6.9386862001786102E-5</v>
      </c>
      <c r="DH4161" s="78">
        <v>0</v>
      </c>
      <c r="DI4161" s="78">
        <v>1.5240455316772363E-6</v>
      </c>
      <c r="DJ4161" s="78">
        <v>1.5240455316772363E-6</v>
      </c>
      <c r="DK4161" s="78">
        <v>0</v>
      </c>
      <c r="DL4161" s="78">
        <v>1.5240455316772363E-6</v>
      </c>
    </row>
    <row r="4162" spans="68:116" x14ac:dyDescent="0.25">
      <c r="BP4162" s="78">
        <v>3.2974452976589987E-5</v>
      </c>
      <c r="BQ4162" s="78">
        <v>4.2574080649679441E-3</v>
      </c>
      <c r="BR4162" s="78">
        <v>0</v>
      </c>
      <c r="BS4162" s="78">
        <v>4.2574080649679441E-3</v>
      </c>
      <c r="BT4162" s="78">
        <v>2.3157479024859488E-3</v>
      </c>
      <c r="CT4162" s="78" t="s">
        <v>155</v>
      </c>
      <c r="CU4162" s="78" t="s">
        <v>458</v>
      </c>
      <c r="CV4162" s="78" t="s">
        <v>500</v>
      </c>
      <c r="CW4162" s="78">
        <v>2046</v>
      </c>
      <c r="CX4162" s="78">
        <v>0</v>
      </c>
      <c r="CY4162" s="78">
        <v>26191.727822098012</v>
      </c>
      <c r="CZ4162" s="78">
        <v>544.12906691830278</v>
      </c>
      <c r="DA4162" s="78">
        <v>16654.741429754351</v>
      </c>
      <c r="DB4162" s="78">
        <v>8992.8573254253552</v>
      </c>
      <c r="DC4162" s="78">
        <v>6201.7082259037852</v>
      </c>
      <c r="DD4162" s="78">
        <v>1.118834673839791E-8</v>
      </c>
      <c r="DE4162" s="78">
        <v>0</v>
      </c>
      <c r="DF4162" s="78">
        <v>6.9386862001786102E-5</v>
      </c>
      <c r="DG4162" s="78">
        <v>6.9386862001786102E-5</v>
      </c>
      <c r="DH4162" s="78">
        <v>0</v>
      </c>
      <c r="DI4162" s="78">
        <v>1.5959404018856045E-6</v>
      </c>
      <c r="DJ4162" s="78">
        <v>1.5959404018856045E-6</v>
      </c>
      <c r="DK4162" s="78">
        <v>0</v>
      </c>
      <c r="DL4162" s="78">
        <v>1.5959404018856045E-6</v>
      </c>
    </row>
    <row r="4163" spans="68:116" x14ac:dyDescent="0.25">
      <c r="BP4163" s="78">
        <v>3.2974452976589987E-5</v>
      </c>
      <c r="BQ4163" s="78">
        <v>4.2574080649679441E-3</v>
      </c>
      <c r="BR4163" s="78">
        <v>0</v>
      </c>
      <c r="BS4163" s="78">
        <v>4.2574080649679441E-3</v>
      </c>
      <c r="BT4163" s="78">
        <v>2.1642503761550923E-3</v>
      </c>
      <c r="CT4163" s="78" t="s">
        <v>155</v>
      </c>
      <c r="CU4163" s="78" t="s">
        <v>458</v>
      </c>
      <c r="CV4163" s="78" t="s">
        <v>500</v>
      </c>
      <c r="CW4163" s="78">
        <v>2047</v>
      </c>
      <c r="CX4163" s="78">
        <v>0</v>
      </c>
      <c r="CY4163" s="78">
        <v>26191.727822098012</v>
      </c>
      <c r="CZ4163" s="78">
        <v>544.12906691830278</v>
      </c>
      <c r="DA4163" s="78">
        <v>16654.741429754351</v>
      </c>
      <c r="DB4163" s="78">
        <v>8992.8573254253552</v>
      </c>
      <c r="DC4163" s="78">
        <v>6201.7082259037852</v>
      </c>
      <c r="DD4163" s="78">
        <v>1.118834673839791E-8</v>
      </c>
      <c r="DE4163" s="78">
        <v>0</v>
      </c>
      <c r="DF4163" s="78">
        <v>6.9386862001786102E-5</v>
      </c>
      <c r="DG4163" s="78">
        <v>6.9386862001786102E-5</v>
      </c>
      <c r="DH4163" s="78">
        <v>0</v>
      </c>
      <c r="DI4163" s="78">
        <v>1.5959404018856045E-6</v>
      </c>
      <c r="DJ4163" s="78">
        <v>1.5959404018856045E-6</v>
      </c>
      <c r="DK4163" s="78">
        <v>0</v>
      </c>
      <c r="DL4163" s="78">
        <v>1.5959404018856045E-6</v>
      </c>
    </row>
    <row r="4164" spans="68:116" x14ac:dyDescent="0.25">
      <c r="BP4164" s="78">
        <v>3.2974452976589987E-5</v>
      </c>
      <c r="BQ4164" s="78">
        <v>4.2574080649679441E-3</v>
      </c>
      <c r="BR4164" s="78">
        <v>0</v>
      </c>
      <c r="BS4164" s="78">
        <v>4.2574080649679441E-3</v>
      </c>
      <c r="BT4164" s="78">
        <v>2.0226639029486838E-3</v>
      </c>
      <c r="CT4164" s="78" t="s">
        <v>155</v>
      </c>
      <c r="CU4164" s="78" t="s">
        <v>458</v>
      </c>
      <c r="CV4164" s="78" t="s">
        <v>500</v>
      </c>
      <c r="CW4164" s="78">
        <v>2048</v>
      </c>
      <c r="CX4164" s="78">
        <v>0</v>
      </c>
      <c r="CY4164" s="78">
        <v>27464.72272373383</v>
      </c>
      <c r="CZ4164" s="78">
        <v>578.84065083891801</v>
      </c>
      <c r="DA4164" s="78">
        <v>17445.537973202681</v>
      </c>
      <c r="DB4164" s="78">
        <v>9440.3440996921745</v>
      </c>
      <c r="DC4164" s="78">
        <v>6510.3067400943155</v>
      </c>
      <c r="DD4164" s="78">
        <v>1.118834673839791E-8</v>
      </c>
      <c r="DE4164" s="78">
        <v>0</v>
      </c>
      <c r="DF4164" s="78">
        <v>7.283956918150416E-5</v>
      </c>
      <c r="DG4164" s="78">
        <v>7.283956918150416E-5</v>
      </c>
      <c r="DH4164" s="78">
        <v>0</v>
      </c>
      <c r="DI4164" s="78">
        <v>1.5959404018856045E-6</v>
      </c>
      <c r="DJ4164" s="78">
        <v>1.5959404018856045E-6</v>
      </c>
      <c r="DK4164" s="78">
        <v>0</v>
      </c>
      <c r="DL4164" s="78">
        <v>1.5959404018856045E-6</v>
      </c>
    </row>
    <row r="4165" spans="68:116" x14ac:dyDescent="0.25">
      <c r="BP4165" s="78">
        <v>3.2974452976589987E-5</v>
      </c>
      <c r="BQ4165" s="78">
        <v>4.4591466913249736E-3</v>
      </c>
      <c r="BR4165" s="78">
        <v>0</v>
      </c>
      <c r="BS4165" s="78">
        <v>4.4591466913249736E-3</v>
      </c>
      <c r="BT4165" s="78">
        <v>1.9799144589570427E-3</v>
      </c>
      <c r="CT4165" s="78" t="s">
        <v>155</v>
      </c>
      <c r="CU4165" s="78" t="s">
        <v>458</v>
      </c>
      <c r="CV4165" s="78" t="s">
        <v>500</v>
      </c>
      <c r="CW4165" s="78">
        <v>2049</v>
      </c>
      <c r="CX4165" s="78">
        <v>0</v>
      </c>
      <c r="CY4165" s="78">
        <v>27464.72272373383</v>
      </c>
      <c r="CZ4165" s="78">
        <v>578.84065083891801</v>
      </c>
      <c r="DA4165" s="78">
        <v>17445.537973202681</v>
      </c>
      <c r="DB4165" s="78">
        <v>9440.3440996921745</v>
      </c>
      <c r="DC4165" s="78">
        <v>6510.3067400943155</v>
      </c>
      <c r="DD4165" s="78">
        <v>1.118834673839791E-8</v>
      </c>
      <c r="DE4165" s="78">
        <v>0</v>
      </c>
      <c r="DF4165" s="78">
        <v>7.283956918150416E-5</v>
      </c>
      <c r="DG4165" s="78">
        <v>7.283956918150416E-5</v>
      </c>
      <c r="DH4165" s="78">
        <v>0</v>
      </c>
      <c r="DI4165" s="78">
        <v>1.5959404018856045E-6</v>
      </c>
      <c r="DJ4165" s="78">
        <v>1.5959404018856045E-6</v>
      </c>
      <c r="DK4165" s="78">
        <v>0</v>
      </c>
      <c r="DL4165" s="78">
        <v>1.5959404018856045E-6</v>
      </c>
    </row>
    <row r="4166" spans="68:116" x14ac:dyDescent="0.25">
      <c r="BP4166" s="78">
        <v>1.93403813060635E-5</v>
      </c>
      <c r="BQ4166" s="78">
        <v>2.0878710499106241E-3</v>
      </c>
      <c r="BR4166" s="78">
        <v>0</v>
      </c>
      <c r="BS4166" s="78">
        <v>2.0878710499106241E-3</v>
      </c>
      <c r="BT4166" s="78">
        <v>1.7043247052639162E-3</v>
      </c>
      <c r="CT4166" s="78" t="s">
        <v>155</v>
      </c>
      <c r="CU4166" s="78" t="s">
        <v>458</v>
      </c>
      <c r="CV4166" s="78" t="s">
        <v>500</v>
      </c>
      <c r="CW4166" s="78">
        <v>2050</v>
      </c>
      <c r="CX4166" s="78">
        <v>0</v>
      </c>
      <c r="CY4166" s="78">
        <v>27464.72272373383</v>
      </c>
      <c r="CZ4166" s="78">
        <v>578.84065083891801</v>
      </c>
      <c r="DA4166" s="78">
        <v>17445.537973202681</v>
      </c>
      <c r="DB4166" s="78">
        <v>9440.3440996921745</v>
      </c>
      <c r="DC4166" s="78">
        <v>6510.3067400943155</v>
      </c>
      <c r="DD4166" s="78">
        <v>1.118834673839791E-8</v>
      </c>
      <c r="DE4166" s="78">
        <v>0</v>
      </c>
      <c r="DF4166" s="78">
        <v>7.283956918150416E-5</v>
      </c>
      <c r="DG4166" s="78">
        <v>7.283956918150416E-5</v>
      </c>
      <c r="DH4166" s="78">
        <v>0</v>
      </c>
      <c r="DI4166" s="78">
        <v>1.5959404018856045E-6</v>
      </c>
      <c r="DJ4166" s="78">
        <v>1.5959404018856045E-6</v>
      </c>
      <c r="DK4166" s="78">
        <v>0</v>
      </c>
      <c r="DL4166" s="78">
        <v>1.5959404018856045E-6</v>
      </c>
    </row>
    <row r="4167" spans="68:116" x14ac:dyDescent="0.25">
      <c r="BP4167" s="78">
        <v>1.93403813060635E-5</v>
      </c>
      <c r="BQ4167" s="78">
        <v>2.0878710499106241E-3</v>
      </c>
      <c r="BR4167" s="78">
        <v>0</v>
      </c>
      <c r="BS4167" s="78">
        <v>2.0878710499106241E-3</v>
      </c>
      <c r="BT4167" s="78">
        <v>1.5928268273494544E-3</v>
      </c>
      <c r="CT4167" s="78" t="s">
        <v>155</v>
      </c>
      <c r="CU4167" s="78" t="s">
        <v>458</v>
      </c>
      <c r="CV4167" s="78" t="s">
        <v>500</v>
      </c>
      <c r="CW4167" s="78">
        <v>2051</v>
      </c>
      <c r="CX4167" s="78">
        <v>0</v>
      </c>
      <c r="CY4167" s="78">
        <v>27464.72272373383</v>
      </c>
      <c r="CZ4167" s="78">
        <v>578.84065083891801</v>
      </c>
      <c r="DA4167" s="78">
        <v>17445.537973202681</v>
      </c>
      <c r="DB4167" s="78">
        <v>9440.3440996921745</v>
      </c>
      <c r="DC4167" s="78">
        <v>6510.3067400943155</v>
      </c>
      <c r="DD4167" s="78">
        <v>1.118834673839791E-8</v>
      </c>
      <c r="DE4167" s="78">
        <v>0</v>
      </c>
      <c r="DF4167" s="78">
        <v>7.283956918150416E-5</v>
      </c>
      <c r="DG4167" s="78">
        <v>7.283956918150416E-5</v>
      </c>
      <c r="DH4167" s="78">
        <v>0</v>
      </c>
      <c r="DI4167" s="78">
        <v>1.6725911787633125E-6</v>
      </c>
      <c r="DJ4167" s="78">
        <v>1.6725911787633125E-6</v>
      </c>
      <c r="DK4167" s="78">
        <v>0</v>
      </c>
      <c r="DL4167" s="78">
        <v>1.6725911787633125E-6</v>
      </c>
    </row>
    <row r="4168" spans="68:116" x14ac:dyDescent="0.25">
      <c r="BP4168" s="78">
        <v>1.93403813060635E-5</v>
      </c>
      <c r="BQ4168" s="78">
        <v>2.0878710499106241E-3</v>
      </c>
      <c r="BR4168" s="78">
        <v>0</v>
      </c>
      <c r="BS4168" s="78">
        <v>2.0878710499106241E-3</v>
      </c>
      <c r="BT4168" s="78">
        <v>1.488623203130331E-3</v>
      </c>
      <c r="CT4168" s="78" t="s">
        <v>155</v>
      </c>
      <c r="CU4168" s="78" t="s">
        <v>458</v>
      </c>
      <c r="CV4168" s="78" t="s">
        <v>500</v>
      </c>
      <c r="CW4168" s="78">
        <v>2052</v>
      </c>
      <c r="CX4168" s="78">
        <v>0</v>
      </c>
      <c r="CY4168" s="78">
        <v>27464.72272373383</v>
      </c>
      <c r="CZ4168" s="78">
        <v>578.84065083891801</v>
      </c>
      <c r="DA4168" s="78">
        <v>17445.537973202681</v>
      </c>
      <c r="DB4168" s="78">
        <v>9440.3440996921745</v>
      </c>
      <c r="DC4168" s="78">
        <v>6510.3067400943155</v>
      </c>
      <c r="DD4168" s="78">
        <v>1.118834673839791E-8</v>
      </c>
      <c r="DE4168" s="78">
        <v>0</v>
      </c>
      <c r="DF4168" s="78">
        <v>7.283956918150416E-5</v>
      </c>
      <c r="DG4168" s="78">
        <v>7.283956918150416E-5</v>
      </c>
      <c r="DH4168" s="78">
        <v>0</v>
      </c>
      <c r="DI4168" s="78">
        <v>1.6725911787633125E-6</v>
      </c>
      <c r="DJ4168" s="78">
        <v>1.6725911787633125E-6</v>
      </c>
      <c r="DK4168" s="78">
        <v>0</v>
      </c>
      <c r="DL4168" s="78">
        <v>1.6725911787633125E-6</v>
      </c>
    </row>
    <row r="4169" spans="68:116" x14ac:dyDescent="0.25">
      <c r="BP4169" s="78">
        <v>1.93403813060635E-5</v>
      </c>
      <c r="BQ4169" s="78">
        <v>2.0878710499106241E-3</v>
      </c>
      <c r="BR4169" s="78">
        <v>0</v>
      </c>
      <c r="BS4169" s="78">
        <v>2.0878710499106241E-3</v>
      </c>
      <c r="BT4169" s="78">
        <v>1.3912366384395615E-3</v>
      </c>
      <c r="CT4169" s="78" t="s">
        <v>155</v>
      </c>
      <c r="CU4169" s="78" t="s">
        <v>458</v>
      </c>
      <c r="CV4169" s="78" t="s">
        <v>500</v>
      </c>
      <c r="CW4169" s="78">
        <v>2053</v>
      </c>
      <c r="CX4169" s="78">
        <v>0</v>
      </c>
      <c r="CY4169" s="78">
        <v>28779.66937774737</v>
      </c>
      <c r="CZ4169" s="78">
        <v>615.09516728736173</v>
      </c>
      <c r="DA4169" s="78">
        <v>18261.23269117318</v>
      </c>
      <c r="DB4169" s="78">
        <v>9903.3415192867833</v>
      </c>
      <c r="DC4169" s="78">
        <v>6829.601798579667</v>
      </c>
      <c r="DD4169" s="78">
        <v>1.118834673839791E-8</v>
      </c>
      <c r="DE4169" s="78">
        <v>0</v>
      </c>
      <c r="DF4169" s="78">
        <v>7.6411953007695312E-5</v>
      </c>
      <c r="DG4169" s="78">
        <v>7.6411953007695312E-5</v>
      </c>
      <c r="DH4169" s="78">
        <v>0</v>
      </c>
      <c r="DI4169" s="78">
        <v>1.6725911787633125E-6</v>
      </c>
      <c r="DJ4169" s="78">
        <v>1.6725911787633125E-6</v>
      </c>
      <c r="DK4169" s="78">
        <v>0</v>
      </c>
      <c r="DL4169" s="78">
        <v>1.6725911787633125E-6</v>
      </c>
    </row>
    <row r="4170" spans="68:116" x14ac:dyDescent="0.25">
      <c r="BP4170" s="78">
        <v>1.93403813060635E-5</v>
      </c>
      <c r="BQ4170" s="78">
        <v>2.1808647516936377E-3</v>
      </c>
      <c r="BR4170" s="78">
        <v>0</v>
      </c>
      <c r="BS4170" s="78">
        <v>2.1808647516936377E-3</v>
      </c>
      <c r="BT4170" s="78">
        <v>1.3581329612024156E-3</v>
      </c>
      <c r="CT4170" s="78" t="s">
        <v>155</v>
      </c>
      <c r="CU4170" s="78" t="s">
        <v>458</v>
      </c>
      <c r="CV4170" s="78" t="s">
        <v>500</v>
      </c>
      <c r="CW4170" s="78">
        <v>2054</v>
      </c>
      <c r="CX4170" s="78">
        <v>0</v>
      </c>
      <c r="CY4170" s="78">
        <v>28779.66937774737</v>
      </c>
      <c r="CZ4170" s="78">
        <v>615.09516728736173</v>
      </c>
      <c r="DA4170" s="78">
        <v>18261.23269117318</v>
      </c>
      <c r="DB4170" s="78">
        <v>9903.3415192867833</v>
      </c>
      <c r="DC4170" s="78">
        <v>6829.601798579667</v>
      </c>
      <c r="DD4170" s="78">
        <v>1.118834673839791E-8</v>
      </c>
      <c r="DE4170" s="78">
        <v>0</v>
      </c>
      <c r="DF4170" s="78">
        <v>7.6411953007695312E-5</v>
      </c>
      <c r="DG4170" s="78">
        <v>7.6411953007695312E-5</v>
      </c>
      <c r="DH4170" s="78">
        <v>0</v>
      </c>
      <c r="DI4170" s="78">
        <v>1.6725911787633125E-6</v>
      </c>
      <c r="DJ4170" s="78">
        <v>1.6725911787633125E-6</v>
      </c>
      <c r="DK4170" s="78">
        <v>0</v>
      </c>
      <c r="DL4170" s="78">
        <v>1.6725911787633125E-6</v>
      </c>
    </row>
    <row r="4171" spans="68:116" x14ac:dyDescent="0.25">
      <c r="BP4171" s="78">
        <v>1.93403813060635E-5</v>
      </c>
      <c r="BQ4171" s="78">
        <v>2.1808647516936377E-3</v>
      </c>
      <c r="BR4171" s="78">
        <v>0</v>
      </c>
      <c r="BS4171" s="78">
        <v>2.1808647516936377E-3</v>
      </c>
      <c r="BT4171" s="78">
        <v>1.2692831413106684E-3</v>
      </c>
      <c r="CT4171" s="78" t="s">
        <v>155</v>
      </c>
      <c r="CU4171" s="78" t="s">
        <v>458</v>
      </c>
      <c r="CV4171" s="78" t="s">
        <v>500</v>
      </c>
      <c r="CW4171" s="78">
        <v>2055</v>
      </c>
      <c r="CX4171" s="78">
        <v>0</v>
      </c>
      <c r="CY4171" s="78">
        <v>28779.66937774737</v>
      </c>
      <c r="CZ4171" s="78">
        <v>615.09516728736173</v>
      </c>
      <c r="DA4171" s="78">
        <v>18261.23269117318</v>
      </c>
      <c r="DB4171" s="78">
        <v>9903.3415192867833</v>
      </c>
      <c r="DC4171" s="78">
        <v>6829.601798579667</v>
      </c>
      <c r="DD4171" s="78">
        <v>1.118834673839791E-8</v>
      </c>
      <c r="DE4171" s="78">
        <v>0</v>
      </c>
      <c r="DF4171" s="78">
        <v>7.6411953007695312E-5</v>
      </c>
      <c r="DG4171" s="78">
        <v>7.6411953007695312E-5</v>
      </c>
      <c r="DH4171" s="78">
        <v>0</v>
      </c>
      <c r="DI4171" s="78">
        <v>0</v>
      </c>
      <c r="DJ4171" s="78">
        <v>1.6725911787633125E-6</v>
      </c>
      <c r="DK4171" s="78">
        <v>0</v>
      </c>
      <c r="DL4171" s="78">
        <v>1.6725911787633125E-6</v>
      </c>
    </row>
    <row r="4172" spans="68:116" x14ac:dyDescent="0.25">
      <c r="BP4172" s="78">
        <v>1.93403813060635E-5</v>
      </c>
      <c r="BQ4172" s="78">
        <v>2.1808647516936377E-3</v>
      </c>
      <c r="BR4172" s="78">
        <v>0</v>
      </c>
      <c r="BS4172" s="78">
        <v>2.1808647516936377E-3</v>
      </c>
      <c r="BT4172" s="78">
        <v>1.1862459264585686E-3</v>
      </c>
      <c r="CT4172" s="78" t="s">
        <v>155</v>
      </c>
      <c r="CU4172" s="78" t="s">
        <v>460</v>
      </c>
      <c r="CV4172" s="78" t="s">
        <v>428</v>
      </c>
      <c r="CW4172" s="78">
        <v>2026</v>
      </c>
      <c r="CX4172" s="78">
        <v>0</v>
      </c>
      <c r="CY4172" s="78">
        <v>14664.63755643709</v>
      </c>
      <c r="CZ4172" s="78">
        <v>233.23007680794649</v>
      </c>
      <c r="DA4172" s="78">
        <v>8896.5159934288749</v>
      </c>
      <c r="DB4172" s="78">
        <v>5534.8914862002666</v>
      </c>
      <c r="DC4172" s="78">
        <v>3817.0050760623453</v>
      </c>
      <c r="DD4172" s="78">
        <v>2.672321981527656E-6</v>
      </c>
      <c r="DE4172" s="78">
        <v>0</v>
      </c>
      <c r="DF4172" s="78">
        <v>1.0200266568364048E-2</v>
      </c>
      <c r="DG4172" s="78">
        <v>1.0200266568364048E-2</v>
      </c>
      <c r="DH4172" s="78">
        <v>0</v>
      </c>
      <c r="DI4172" s="78">
        <v>1.2693448745170119E-3</v>
      </c>
      <c r="DJ4172" s="78">
        <v>0</v>
      </c>
      <c r="DK4172" s="78">
        <v>0</v>
      </c>
      <c r="DL4172" s="78">
        <v>0</v>
      </c>
    </row>
    <row r="4173" spans="68:116" x14ac:dyDescent="0.25">
      <c r="BP4173" s="78">
        <v>1.93403813060635E-5</v>
      </c>
      <c r="BQ4173" s="78">
        <v>2.1808647516936377E-3</v>
      </c>
      <c r="BR4173" s="78">
        <v>0</v>
      </c>
      <c r="BS4173" s="78">
        <v>2.1808647516936377E-3</v>
      </c>
      <c r="BT4173" s="78">
        <v>1.1086410527650172E-3</v>
      </c>
      <c r="CT4173" s="78" t="s">
        <v>155</v>
      </c>
      <c r="CU4173" s="78" t="s">
        <v>460</v>
      </c>
      <c r="CV4173" s="78" t="s">
        <v>428</v>
      </c>
      <c r="CW4173" s="78">
        <v>2027</v>
      </c>
      <c r="CX4173" s="78">
        <v>0</v>
      </c>
      <c r="CY4173" s="78">
        <v>14664.63755643709</v>
      </c>
      <c r="CZ4173" s="78">
        <v>233.23007680794649</v>
      </c>
      <c r="DA4173" s="78">
        <v>8896.5159934288749</v>
      </c>
      <c r="DB4173" s="78">
        <v>5534.8914862002666</v>
      </c>
      <c r="DC4173" s="78">
        <v>3817.0050760623453</v>
      </c>
      <c r="DD4173" s="78">
        <v>2.672321981527656E-6</v>
      </c>
      <c r="DE4173" s="78">
        <v>0</v>
      </c>
      <c r="DF4173" s="78">
        <v>1.0200266568364048E-2</v>
      </c>
      <c r="DG4173" s="78">
        <v>1.0200266568364048E-2</v>
      </c>
      <c r="DH4173" s="78">
        <v>0</v>
      </c>
      <c r="DI4173" s="78">
        <v>1.3158709608212054E-3</v>
      </c>
      <c r="DJ4173" s="78">
        <v>1.3158709608212054E-3</v>
      </c>
      <c r="DK4173" s="78">
        <v>0</v>
      </c>
      <c r="DL4173" s="78">
        <v>1.3158709608212054E-3</v>
      </c>
    </row>
    <row r="4174" spans="68:116" x14ac:dyDescent="0.25">
      <c r="BP4174" s="78">
        <v>1.93403813060635E-5</v>
      </c>
      <c r="BQ4174" s="78">
        <v>2.1808647516936377E-3</v>
      </c>
      <c r="BR4174" s="78">
        <v>0</v>
      </c>
      <c r="BS4174" s="78">
        <v>2.1808647516936377E-3</v>
      </c>
      <c r="BT4174" s="78">
        <v>1.0361131334252498E-3</v>
      </c>
      <c r="CT4174" s="78" t="s">
        <v>155</v>
      </c>
      <c r="CU4174" s="78" t="s">
        <v>460</v>
      </c>
      <c r="CV4174" s="78" t="s">
        <v>428</v>
      </c>
      <c r="CW4174" s="78">
        <v>2028</v>
      </c>
      <c r="CX4174" s="78">
        <v>0</v>
      </c>
      <c r="CY4174" s="78">
        <v>15317.99094281645</v>
      </c>
      <c r="CZ4174" s="78">
        <v>247.27299216495479</v>
      </c>
      <c r="DA4174" s="78">
        <v>9287.6490955447862</v>
      </c>
      <c r="DB4174" s="78">
        <v>5783.0688551067069</v>
      </c>
      <c r="DC4174" s="78">
        <v>3988.1546422718184</v>
      </c>
      <c r="DD4174" s="78">
        <v>2.672321981527656E-6</v>
      </c>
      <c r="DE4174" s="78">
        <v>0</v>
      </c>
      <c r="DF4174" s="78">
        <v>1.0657633316274546E-2</v>
      </c>
      <c r="DG4174" s="78">
        <v>1.0657633316274546E-2</v>
      </c>
      <c r="DH4174" s="78">
        <v>0</v>
      </c>
      <c r="DI4174" s="78">
        <v>1.3158709608212054E-3</v>
      </c>
      <c r="DJ4174" s="78">
        <v>1.3158709608212054E-3</v>
      </c>
      <c r="DK4174" s="78">
        <v>0</v>
      </c>
      <c r="DL4174" s="78">
        <v>1.3158709608212054E-3</v>
      </c>
    </row>
    <row r="4175" spans="68:116" x14ac:dyDescent="0.25">
      <c r="BP4175" s="78">
        <v>1.93403813060635E-5</v>
      </c>
      <c r="BQ4175" s="78">
        <v>2.2842116321476016E-3</v>
      </c>
      <c r="BR4175" s="78">
        <v>0</v>
      </c>
      <c r="BS4175" s="78">
        <v>2.2842116321476016E-3</v>
      </c>
      <c r="BT4175" s="78">
        <v>1.0142172821103336E-3</v>
      </c>
      <c r="CT4175" s="78" t="s">
        <v>155</v>
      </c>
      <c r="CU4175" s="78" t="s">
        <v>460</v>
      </c>
      <c r="CV4175" s="78" t="s">
        <v>428</v>
      </c>
      <c r="CW4175" s="78">
        <v>2029</v>
      </c>
      <c r="CX4175" s="78">
        <v>0</v>
      </c>
      <c r="CY4175" s="78">
        <v>15317.99094281645</v>
      </c>
      <c r="CZ4175" s="78">
        <v>247.27299216495479</v>
      </c>
      <c r="DA4175" s="78">
        <v>9287.6490955447862</v>
      </c>
      <c r="DB4175" s="78">
        <v>5783.0688551067069</v>
      </c>
      <c r="DC4175" s="78">
        <v>3988.1546422718184</v>
      </c>
      <c r="DD4175" s="78">
        <v>2.672321981527656E-6</v>
      </c>
      <c r="DE4175" s="78">
        <v>0</v>
      </c>
      <c r="DF4175" s="78">
        <v>1.0657633316274546E-2</v>
      </c>
      <c r="DG4175" s="78">
        <v>1.0657633316274546E-2</v>
      </c>
      <c r="DH4175" s="78">
        <v>0</v>
      </c>
      <c r="DI4175" s="78">
        <v>1.3158709608212054E-3</v>
      </c>
      <c r="DJ4175" s="78">
        <v>1.3158709608212054E-3</v>
      </c>
      <c r="DK4175" s="78">
        <v>0</v>
      </c>
      <c r="DL4175" s="78">
        <v>1.3158709608212054E-3</v>
      </c>
    </row>
    <row r="4176" spans="68:116" x14ac:dyDescent="0.25">
      <c r="BP4176" s="78">
        <v>1.6574439294015533E-5</v>
      </c>
      <c r="BQ4176" s="78">
        <v>1.6908599620061345E-3</v>
      </c>
      <c r="BR4176" s="78">
        <v>0</v>
      </c>
      <c r="BS4176" s="78">
        <v>1.6908599620061345E-3</v>
      </c>
      <c r="BT4176" s="78">
        <v>1.380245397105354E-3</v>
      </c>
      <c r="CT4176" s="78" t="s">
        <v>155</v>
      </c>
      <c r="CU4176" s="78" t="s">
        <v>460</v>
      </c>
      <c r="CV4176" s="78" t="s">
        <v>428</v>
      </c>
      <c r="CW4176" s="78">
        <v>2030</v>
      </c>
      <c r="CX4176" s="78">
        <v>0</v>
      </c>
      <c r="CY4176" s="78">
        <v>15317.99094281645</v>
      </c>
      <c r="CZ4176" s="78">
        <v>247.27299216495479</v>
      </c>
      <c r="DA4176" s="78">
        <v>9287.6490955447862</v>
      </c>
      <c r="DB4176" s="78">
        <v>5783.0688551067069</v>
      </c>
      <c r="DC4176" s="78">
        <v>3988.1546422718184</v>
      </c>
      <c r="DD4176" s="78">
        <v>2.672321981527656E-6</v>
      </c>
      <c r="DE4176" s="78">
        <v>0</v>
      </c>
      <c r="DF4176" s="78">
        <v>1.0657633316274546E-2</v>
      </c>
      <c r="DG4176" s="78">
        <v>1.0657633316274546E-2</v>
      </c>
      <c r="DH4176" s="78">
        <v>0</v>
      </c>
      <c r="DI4176" s="78">
        <v>1.3158709608212054E-3</v>
      </c>
      <c r="DJ4176" s="78">
        <v>1.3158709608212054E-3</v>
      </c>
      <c r="DK4176" s="78">
        <v>0</v>
      </c>
      <c r="DL4176" s="78">
        <v>1.3158709608212054E-3</v>
      </c>
    </row>
    <row r="4177" spans="68:116" x14ac:dyDescent="0.25">
      <c r="BP4177" s="78">
        <v>1.6574439294015533E-5</v>
      </c>
      <c r="BQ4177" s="78">
        <v>1.6908599620061345E-3</v>
      </c>
      <c r="BR4177" s="78">
        <v>0</v>
      </c>
      <c r="BS4177" s="78">
        <v>1.6908599620061345E-3</v>
      </c>
      <c r="BT4177" s="78">
        <v>1.2899489692573402E-3</v>
      </c>
      <c r="CT4177" s="78" t="s">
        <v>155</v>
      </c>
      <c r="CU4177" s="78" t="s">
        <v>460</v>
      </c>
      <c r="CV4177" s="78" t="s">
        <v>428</v>
      </c>
      <c r="CW4177" s="78">
        <v>2031</v>
      </c>
      <c r="CX4177" s="78">
        <v>0</v>
      </c>
      <c r="CY4177" s="78">
        <v>15317.99094281645</v>
      </c>
      <c r="CZ4177" s="78">
        <v>247.27299216495479</v>
      </c>
      <c r="DA4177" s="78">
        <v>9287.6490955447862</v>
      </c>
      <c r="DB4177" s="78">
        <v>5783.0688551067069</v>
      </c>
      <c r="DC4177" s="78">
        <v>3988.1546422718184</v>
      </c>
      <c r="DD4177" s="78">
        <v>2.672321981527656E-6</v>
      </c>
      <c r="DE4177" s="78">
        <v>0</v>
      </c>
      <c r="DF4177" s="78">
        <v>1.0657633316274546E-2</v>
      </c>
      <c r="DG4177" s="78">
        <v>1.0657633316274546E-2</v>
      </c>
      <c r="DH4177" s="78">
        <v>0</v>
      </c>
      <c r="DI4177" s="78">
        <v>1.3158709608212054E-3</v>
      </c>
      <c r="DJ4177" s="78">
        <v>1.3158709608212054E-3</v>
      </c>
      <c r="DK4177" s="78">
        <v>0</v>
      </c>
      <c r="DL4177" s="78">
        <v>1.3158709608212054E-3</v>
      </c>
    </row>
    <row r="4178" spans="68:116" x14ac:dyDescent="0.25">
      <c r="BP4178" s="78">
        <v>1.6574439294015533E-5</v>
      </c>
      <c r="BQ4178" s="78">
        <v>1.6908599620061345E-3</v>
      </c>
      <c r="BR4178" s="78">
        <v>0</v>
      </c>
      <c r="BS4178" s="78">
        <v>1.6908599620061345E-3</v>
      </c>
      <c r="BT4178" s="78">
        <v>1.2055597843526544E-3</v>
      </c>
      <c r="CT4178" s="78" t="s">
        <v>155</v>
      </c>
      <c r="CU4178" s="78" t="s">
        <v>460</v>
      </c>
      <c r="CV4178" s="78" t="s">
        <v>428</v>
      </c>
      <c r="CW4178" s="78">
        <v>2032</v>
      </c>
      <c r="CX4178" s="78">
        <v>0</v>
      </c>
      <c r="CY4178" s="78">
        <v>15317.99094281645</v>
      </c>
      <c r="CZ4178" s="78">
        <v>247.27299216495479</v>
      </c>
      <c r="DA4178" s="78">
        <v>9287.6490955447862</v>
      </c>
      <c r="DB4178" s="78">
        <v>5783.0688551067069</v>
      </c>
      <c r="DC4178" s="78">
        <v>3988.1546422718184</v>
      </c>
      <c r="DD4178" s="78">
        <v>2.672321981527656E-6</v>
      </c>
      <c r="DE4178" s="78">
        <v>0</v>
      </c>
      <c r="DF4178" s="78">
        <v>1.0657633316274546E-2</v>
      </c>
      <c r="DG4178" s="78">
        <v>1.0657633316274546E-2</v>
      </c>
      <c r="DH4178" s="78">
        <v>0</v>
      </c>
      <c r="DI4178" s="78">
        <v>1.3744969408348345E-3</v>
      </c>
      <c r="DJ4178" s="78">
        <v>1.3744969408348345E-3</v>
      </c>
      <c r="DK4178" s="78">
        <v>0</v>
      </c>
      <c r="DL4178" s="78">
        <v>1.3744969408348345E-3</v>
      </c>
    </row>
    <row r="4179" spans="68:116" x14ac:dyDescent="0.25">
      <c r="BP4179" s="78">
        <v>1.6574439294015533E-5</v>
      </c>
      <c r="BQ4179" s="78">
        <v>1.6908599620061345E-3</v>
      </c>
      <c r="BR4179" s="78">
        <v>0</v>
      </c>
      <c r="BS4179" s="78">
        <v>1.6908599620061345E-3</v>
      </c>
      <c r="BT4179" s="78">
        <v>1.1266913872454711E-3</v>
      </c>
      <c r="CT4179" s="78" t="s">
        <v>155</v>
      </c>
      <c r="CU4179" s="78" t="s">
        <v>460</v>
      </c>
      <c r="CV4179" s="78" t="s">
        <v>428</v>
      </c>
      <c r="CW4179" s="78">
        <v>2033</v>
      </c>
      <c r="CX4179" s="78">
        <v>0</v>
      </c>
      <c r="CY4179" s="78">
        <v>16044.126426626701</v>
      </c>
      <c r="CZ4179" s="78">
        <v>263.10737971828081</v>
      </c>
      <c r="DA4179" s="78">
        <v>9721.7399837426074</v>
      </c>
      <c r="DB4179" s="78">
        <v>6059.279063165819</v>
      </c>
      <c r="DC4179" s="78">
        <v>4178.6363832147917</v>
      </c>
      <c r="DD4179" s="78">
        <v>2.672321981527656E-6</v>
      </c>
      <c r="DE4179" s="78">
        <v>0</v>
      </c>
      <c r="DF4179" s="78">
        <v>1.1166661859676109E-2</v>
      </c>
      <c r="DG4179" s="78">
        <v>1.1166661859676109E-2</v>
      </c>
      <c r="DH4179" s="78">
        <v>0</v>
      </c>
      <c r="DI4179" s="78">
        <v>1.3744969408348345E-3</v>
      </c>
      <c r="DJ4179" s="78">
        <v>1.3744969408348345E-3</v>
      </c>
      <c r="DK4179" s="78">
        <v>0</v>
      </c>
      <c r="DL4179" s="78">
        <v>1.3744969408348345E-3</v>
      </c>
    </row>
    <row r="4180" spans="68:116" x14ac:dyDescent="0.25">
      <c r="BP4180" s="78">
        <v>1.6574439294015533E-5</v>
      </c>
      <c r="BQ4180" s="78">
        <v>1.7661676784523597E-3</v>
      </c>
      <c r="BR4180" s="78">
        <v>0</v>
      </c>
      <c r="BS4180" s="78">
        <v>1.7661676784523597E-3</v>
      </c>
      <c r="BT4180" s="78">
        <v>1.0998804658811144E-3</v>
      </c>
      <c r="CT4180" s="78" t="s">
        <v>155</v>
      </c>
      <c r="CU4180" s="78" t="s">
        <v>460</v>
      </c>
      <c r="CV4180" s="78" t="s">
        <v>428</v>
      </c>
      <c r="CW4180" s="78">
        <v>2034</v>
      </c>
      <c r="CX4180" s="78">
        <v>0</v>
      </c>
      <c r="CY4180" s="78">
        <v>16044.126426626701</v>
      </c>
      <c r="CZ4180" s="78">
        <v>263.10737971828081</v>
      </c>
      <c r="DA4180" s="78">
        <v>9721.7399837426074</v>
      </c>
      <c r="DB4180" s="78">
        <v>6059.279063165819</v>
      </c>
      <c r="DC4180" s="78">
        <v>4178.6363832147917</v>
      </c>
      <c r="DD4180" s="78">
        <v>2.672321981527656E-6</v>
      </c>
      <c r="DE4180" s="78">
        <v>0</v>
      </c>
      <c r="DF4180" s="78">
        <v>1.1166661859676109E-2</v>
      </c>
      <c r="DG4180" s="78">
        <v>1.1166661859676109E-2</v>
      </c>
      <c r="DH4180" s="78">
        <v>0</v>
      </c>
      <c r="DI4180" s="78">
        <v>1.3744969408348345E-3</v>
      </c>
      <c r="DJ4180" s="78">
        <v>1.3744969408348345E-3</v>
      </c>
      <c r="DK4180" s="78">
        <v>0</v>
      </c>
      <c r="DL4180" s="78">
        <v>1.3744969408348345E-3</v>
      </c>
    </row>
    <row r="4181" spans="68:116" x14ac:dyDescent="0.25">
      <c r="BP4181" s="78">
        <v>1.6574439294015533E-5</v>
      </c>
      <c r="BQ4181" s="78">
        <v>1.7661676784523597E-3</v>
      </c>
      <c r="BR4181" s="78">
        <v>0</v>
      </c>
      <c r="BS4181" s="78">
        <v>1.7661676784523597E-3</v>
      </c>
      <c r="BT4181" s="78">
        <v>1.0279256690477702E-3</v>
      </c>
      <c r="CT4181" s="78" t="s">
        <v>155</v>
      </c>
      <c r="CU4181" s="78" t="s">
        <v>460</v>
      </c>
      <c r="CV4181" s="78" t="s">
        <v>428</v>
      </c>
      <c r="CW4181" s="78">
        <v>2035</v>
      </c>
      <c r="CX4181" s="78">
        <v>0</v>
      </c>
      <c r="CY4181" s="78">
        <v>16044.126426626701</v>
      </c>
      <c r="CZ4181" s="78">
        <v>263.10737971828081</v>
      </c>
      <c r="DA4181" s="78">
        <v>9721.7399837426074</v>
      </c>
      <c r="DB4181" s="78">
        <v>6059.279063165819</v>
      </c>
      <c r="DC4181" s="78">
        <v>4178.6363832147917</v>
      </c>
      <c r="DD4181" s="78">
        <v>2.672321981527656E-6</v>
      </c>
      <c r="DE4181" s="78">
        <v>0</v>
      </c>
      <c r="DF4181" s="78">
        <v>1.1166661859676109E-2</v>
      </c>
      <c r="DG4181" s="78">
        <v>1.1166661859676109E-2</v>
      </c>
      <c r="DH4181" s="78">
        <v>0</v>
      </c>
      <c r="DI4181" s="78">
        <v>1.3744969408348345E-3</v>
      </c>
      <c r="DJ4181" s="78">
        <v>1.3744969408348345E-3</v>
      </c>
      <c r="DK4181" s="78">
        <v>0</v>
      </c>
      <c r="DL4181" s="78">
        <v>1.3744969408348345E-3</v>
      </c>
    </row>
    <row r="4182" spans="68:116" x14ac:dyDescent="0.25">
      <c r="BP4182" s="78">
        <v>1.6574439294015533E-5</v>
      </c>
      <c r="BQ4182" s="78">
        <v>1.7661676784523597E-3</v>
      </c>
      <c r="BR4182" s="78">
        <v>0</v>
      </c>
      <c r="BS4182" s="78">
        <v>1.7661676784523597E-3</v>
      </c>
      <c r="BT4182" s="78">
        <v>9.6067819537174783E-4</v>
      </c>
      <c r="CT4182" s="78" t="s">
        <v>155</v>
      </c>
      <c r="CU4182" s="78" t="s">
        <v>460</v>
      </c>
      <c r="CV4182" s="78" t="s">
        <v>428</v>
      </c>
      <c r="CW4182" s="78">
        <v>2036</v>
      </c>
      <c r="CX4182" s="78">
        <v>0</v>
      </c>
      <c r="CY4182" s="78">
        <v>16044.126426626701</v>
      </c>
      <c r="CZ4182" s="78">
        <v>263.10737971828081</v>
      </c>
      <c r="DA4182" s="78">
        <v>9721.7399837426074</v>
      </c>
      <c r="DB4182" s="78">
        <v>6059.279063165819</v>
      </c>
      <c r="DC4182" s="78">
        <v>4178.6363832147917</v>
      </c>
      <c r="DD4182" s="78">
        <v>2.672321981527656E-6</v>
      </c>
      <c r="DE4182" s="78">
        <v>0</v>
      </c>
      <c r="DF4182" s="78">
        <v>1.1166661859676109E-2</v>
      </c>
      <c r="DG4182" s="78">
        <v>1.1166661859676109E-2</v>
      </c>
      <c r="DH4182" s="78">
        <v>0</v>
      </c>
      <c r="DI4182" s="78">
        <v>1.3744969408348345E-3</v>
      </c>
      <c r="DJ4182" s="78">
        <v>1.3744969408348345E-3</v>
      </c>
      <c r="DK4182" s="78">
        <v>0</v>
      </c>
      <c r="DL4182" s="78">
        <v>1.3744969408348345E-3</v>
      </c>
    </row>
    <row r="4183" spans="68:116" x14ac:dyDescent="0.25">
      <c r="BP4183" s="78">
        <v>1.6574439294015533E-5</v>
      </c>
      <c r="BQ4183" s="78">
        <v>1.7661676784523597E-3</v>
      </c>
      <c r="BR4183" s="78">
        <v>0</v>
      </c>
      <c r="BS4183" s="78">
        <v>1.7661676784523597E-3</v>
      </c>
      <c r="BT4183" s="78">
        <v>8.9783008913247458E-4</v>
      </c>
      <c r="CT4183" s="78" t="s">
        <v>155</v>
      </c>
      <c r="CU4183" s="78" t="s">
        <v>460</v>
      </c>
      <c r="CV4183" s="78" t="s">
        <v>428</v>
      </c>
      <c r="CW4183" s="78">
        <v>2037</v>
      </c>
      <c r="CX4183" s="78">
        <v>0</v>
      </c>
      <c r="CY4183" s="78">
        <v>16044.126426626701</v>
      </c>
      <c r="CZ4183" s="78">
        <v>263.10737971828081</v>
      </c>
      <c r="DA4183" s="78">
        <v>9721.7399837426074</v>
      </c>
      <c r="DB4183" s="78">
        <v>6059.279063165819</v>
      </c>
      <c r="DC4183" s="78">
        <v>4178.6363832147917</v>
      </c>
      <c r="DD4183" s="78">
        <v>2.672321981527656E-6</v>
      </c>
      <c r="DE4183" s="78">
        <v>0</v>
      </c>
      <c r="DF4183" s="78">
        <v>1.1166661859676109E-2</v>
      </c>
      <c r="DG4183" s="78">
        <v>1.1166661859676109E-2</v>
      </c>
      <c r="DH4183" s="78">
        <v>0</v>
      </c>
      <c r="DI4183" s="78">
        <v>1.4396537231344659E-3</v>
      </c>
      <c r="DJ4183" s="78">
        <v>1.4396537231344659E-3</v>
      </c>
      <c r="DK4183" s="78">
        <v>0</v>
      </c>
      <c r="DL4183" s="78">
        <v>1.4396537231344659E-3</v>
      </c>
    </row>
    <row r="4184" spans="68:116" x14ac:dyDescent="0.25">
      <c r="BP4184" s="78">
        <v>1.6574439294015533E-5</v>
      </c>
      <c r="BQ4184" s="78">
        <v>1.7661676784523597E-3</v>
      </c>
      <c r="BR4184" s="78">
        <v>0</v>
      </c>
      <c r="BS4184" s="78">
        <v>1.7661676784523597E-3</v>
      </c>
      <c r="BT4184" s="78">
        <v>8.390935412453032E-4</v>
      </c>
      <c r="CT4184" s="78" t="s">
        <v>155</v>
      </c>
      <c r="CU4184" s="78" t="s">
        <v>460</v>
      </c>
      <c r="CV4184" s="78" t="s">
        <v>428</v>
      </c>
      <c r="CW4184" s="78">
        <v>2038</v>
      </c>
      <c r="CX4184" s="78">
        <v>0</v>
      </c>
      <c r="CY4184" s="78">
        <v>16832.39123628008</v>
      </c>
      <c r="CZ4184" s="78">
        <v>280.55437045335441</v>
      </c>
      <c r="DA4184" s="78">
        <v>10192.27176588544</v>
      </c>
      <c r="DB4184" s="78">
        <v>6359.5650999412774</v>
      </c>
      <c r="DC4184" s="78">
        <v>4385.7214416121042</v>
      </c>
      <c r="DD4184" s="78">
        <v>2.672321981527656E-6</v>
      </c>
      <c r="DE4184" s="78">
        <v>0</v>
      </c>
      <c r="DF4184" s="78">
        <v>1.1720059813277187E-2</v>
      </c>
      <c r="DG4184" s="78">
        <v>1.1720059813277187E-2</v>
      </c>
      <c r="DH4184" s="78">
        <v>0</v>
      </c>
      <c r="DI4184" s="78">
        <v>1.4396537231344659E-3</v>
      </c>
      <c r="DJ4184" s="78">
        <v>1.4396537231344659E-3</v>
      </c>
      <c r="DK4184" s="78">
        <v>0</v>
      </c>
      <c r="DL4184" s="78">
        <v>1.4396537231344659E-3</v>
      </c>
    </row>
    <row r="4185" spans="68:116" x14ac:dyDescent="0.25">
      <c r="BP4185" s="78">
        <v>1.6574439294015533E-5</v>
      </c>
      <c r="BQ4185" s="78">
        <v>1.8498591846979719E-3</v>
      </c>
      <c r="BR4185" s="78">
        <v>0</v>
      </c>
      <c r="BS4185" s="78">
        <v>1.8498591846979719E-3</v>
      </c>
      <c r="BT4185" s="78">
        <v>8.2135960091721521E-4</v>
      </c>
      <c r="CT4185" s="78" t="s">
        <v>155</v>
      </c>
      <c r="CU4185" s="78" t="s">
        <v>460</v>
      </c>
      <c r="CV4185" s="78" t="s">
        <v>428</v>
      </c>
      <c r="CW4185" s="78">
        <v>2039</v>
      </c>
      <c r="CX4185" s="78">
        <v>0</v>
      </c>
      <c r="CY4185" s="78">
        <v>16832.39123628008</v>
      </c>
      <c r="CZ4185" s="78">
        <v>280.55437045335441</v>
      </c>
      <c r="DA4185" s="78">
        <v>10192.27176588544</v>
      </c>
      <c r="DB4185" s="78">
        <v>6359.5650999412774</v>
      </c>
      <c r="DC4185" s="78">
        <v>4385.7214416121042</v>
      </c>
      <c r="DD4185" s="78">
        <v>2.672321981527656E-6</v>
      </c>
      <c r="DE4185" s="78">
        <v>0</v>
      </c>
      <c r="DF4185" s="78">
        <v>1.1720059813277187E-2</v>
      </c>
      <c r="DG4185" s="78">
        <v>1.1720059813277187E-2</v>
      </c>
      <c r="DH4185" s="78">
        <v>0</v>
      </c>
      <c r="DI4185" s="78">
        <v>1.4396537231344659E-3</v>
      </c>
      <c r="DJ4185" s="78">
        <v>1.4396537231344659E-3</v>
      </c>
      <c r="DK4185" s="78">
        <v>0</v>
      </c>
      <c r="DL4185" s="78">
        <v>1.4396537231344659E-3</v>
      </c>
    </row>
    <row r="4186" spans="68:116" x14ac:dyDescent="0.25">
      <c r="BP4186" s="78">
        <v>3.137998406082567E-5</v>
      </c>
      <c r="BQ4186" s="78">
        <v>1.3288736208827302E-3</v>
      </c>
      <c r="BR4186" s="78">
        <v>0</v>
      </c>
      <c r="BS4186" s="78">
        <v>1.3288736208827302E-3</v>
      </c>
      <c r="BT4186" s="78">
        <v>1.0847567153828314E-3</v>
      </c>
      <c r="CT4186" s="78" t="s">
        <v>155</v>
      </c>
      <c r="CU4186" s="78" t="s">
        <v>460</v>
      </c>
      <c r="CV4186" s="78" t="s">
        <v>428</v>
      </c>
      <c r="CW4186" s="78">
        <v>2040</v>
      </c>
      <c r="CX4186" s="78">
        <v>0</v>
      </c>
      <c r="CY4186" s="78">
        <v>16832.39123628008</v>
      </c>
      <c r="CZ4186" s="78">
        <v>280.55437045335441</v>
      </c>
      <c r="DA4186" s="78">
        <v>10192.27176588544</v>
      </c>
      <c r="DB4186" s="78">
        <v>6359.5650999412774</v>
      </c>
      <c r="DC4186" s="78">
        <v>4385.7214416121042</v>
      </c>
      <c r="DD4186" s="78">
        <v>2.672321981527656E-6</v>
      </c>
      <c r="DE4186" s="78">
        <v>0</v>
      </c>
      <c r="DF4186" s="78">
        <v>1.1720059813277187E-2</v>
      </c>
      <c r="DG4186" s="78">
        <v>1.1720059813277187E-2</v>
      </c>
      <c r="DH4186" s="78">
        <v>0</v>
      </c>
      <c r="DI4186" s="78">
        <v>1.4396537231344659E-3</v>
      </c>
      <c r="DJ4186" s="78">
        <v>1.4396537231344659E-3</v>
      </c>
      <c r="DK4186" s="78">
        <v>0</v>
      </c>
      <c r="DL4186" s="78">
        <v>1.4396537231344659E-3</v>
      </c>
    </row>
    <row r="4187" spans="68:116" x14ac:dyDescent="0.25">
      <c r="BP4187" s="78">
        <v>3.137998406082567E-5</v>
      </c>
      <c r="BQ4187" s="78">
        <v>1.3288736208827302E-3</v>
      </c>
      <c r="BR4187" s="78">
        <v>0</v>
      </c>
      <c r="BS4187" s="78">
        <v>1.3288736208827302E-3</v>
      </c>
      <c r="BT4187" s="78">
        <v>1.0137913227876928E-3</v>
      </c>
      <c r="CT4187" s="78" t="s">
        <v>155</v>
      </c>
      <c r="CU4187" s="78" t="s">
        <v>460</v>
      </c>
      <c r="CV4187" s="78" t="s">
        <v>428</v>
      </c>
      <c r="CW4187" s="78">
        <v>2041</v>
      </c>
      <c r="CX4187" s="78">
        <v>0</v>
      </c>
      <c r="CY4187" s="78">
        <v>16832.39123628008</v>
      </c>
      <c r="CZ4187" s="78">
        <v>280.55437045335441</v>
      </c>
      <c r="DA4187" s="78">
        <v>10192.27176588544</v>
      </c>
      <c r="DB4187" s="78">
        <v>6359.5650999412774</v>
      </c>
      <c r="DC4187" s="78">
        <v>4385.7214416121042</v>
      </c>
      <c r="DD4187" s="78">
        <v>2.672321981527656E-6</v>
      </c>
      <c r="DE4187" s="78">
        <v>0</v>
      </c>
      <c r="DF4187" s="78">
        <v>1.1720059813277187E-2</v>
      </c>
      <c r="DG4187" s="78">
        <v>1.1720059813277187E-2</v>
      </c>
      <c r="DH4187" s="78">
        <v>0</v>
      </c>
      <c r="DI4187" s="78">
        <v>1.4396537231344659E-3</v>
      </c>
      <c r="DJ4187" s="78">
        <v>1.4396537231344659E-3</v>
      </c>
      <c r="DK4187" s="78">
        <v>0</v>
      </c>
      <c r="DL4187" s="78">
        <v>1.4396537231344659E-3</v>
      </c>
    </row>
    <row r="4188" spans="68:116" x14ac:dyDescent="0.25">
      <c r="BP4188" s="78">
        <v>3.137998406082567E-5</v>
      </c>
      <c r="BQ4188" s="78">
        <v>1.3288736208827302E-3</v>
      </c>
      <c r="BR4188" s="78">
        <v>0</v>
      </c>
      <c r="BS4188" s="78">
        <v>1.3288736208827302E-3</v>
      </c>
      <c r="BT4188" s="78">
        <v>9.4746852596980637E-4</v>
      </c>
      <c r="CT4188" s="78" t="s">
        <v>155</v>
      </c>
      <c r="CU4188" s="78" t="s">
        <v>460</v>
      </c>
      <c r="CV4188" s="78" t="s">
        <v>428</v>
      </c>
      <c r="CW4188" s="78">
        <v>2042</v>
      </c>
      <c r="CX4188" s="78">
        <v>0</v>
      </c>
      <c r="CY4188" s="78">
        <v>16832.39123628008</v>
      </c>
      <c r="CZ4188" s="78">
        <v>280.55437045335441</v>
      </c>
      <c r="DA4188" s="78">
        <v>10192.27176588544</v>
      </c>
      <c r="DB4188" s="78">
        <v>6359.5650999412774</v>
      </c>
      <c r="DC4188" s="78">
        <v>4385.7214416121042</v>
      </c>
      <c r="DD4188" s="78">
        <v>2.672321981527656E-6</v>
      </c>
      <c r="DE4188" s="78">
        <v>0</v>
      </c>
      <c r="DF4188" s="78">
        <v>1.1720059813277187E-2</v>
      </c>
      <c r="DG4188" s="78">
        <v>1.1720059813277187E-2</v>
      </c>
      <c r="DH4188" s="78">
        <v>0</v>
      </c>
      <c r="DI4188" s="78">
        <v>1.5103854250581061E-3</v>
      </c>
      <c r="DJ4188" s="78">
        <v>1.5103854250581061E-3</v>
      </c>
      <c r="DK4188" s="78">
        <v>0</v>
      </c>
      <c r="DL4188" s="78">
        <v>1.5103854250581061E-3</v>
      </c>
    </row>
    <row r="4189" spans="68:116" x14ac:dyDescent="0.25">
      <c r="BP4189" s="78">
        <v>3.137998406082567E-5</v>
      </c>
      <c r="BQ4189" s="78">
        <v>1.3288736208827302E-3</v>
      </c>
      <c r="BR4189" s="78">
        <v>0</v>
      </c>
      <c r="BS4189" s="78">
        <v>1.3288736208827302E-3</v>
      </c>
      <c r="BT4189" s="78">
        <v>8.8548460371009935E-4</v>
      </c>
      <c r="CT4189" s="78" t="s">
        <v>155</v>
      </c>
      <c r="CU4189" s="78" t="s">
        <v>460</v>
      </c>
      <c r="CV4189" s="78" t="s">
        <v>428</v>
      </c>
      <c r="CW4189" s="78">
        <v>2043</v>
      </c>
      <c r="CX4189" s="78">
        <v>0</v>
      </c>
      <c r="CY4189" s="78">
        <v>17672.085223784969</v>
      </c>
      <c r="CZ4189" s="78">
        <v>299.42001237342407</v>
      </c>
      <c r="DA4189" s="78">
        <v>10692.736176386399</v>
      </c>
      <c r="DB4189" s="78">
        <v>6679.9290350251467</v>
      </c>
      <c r="DC4189" s="78">
        <v>4606.6527407082522</v>
      </c>
      <c r="DD4189" s="78">
        <v>2.672321981527656E-6</v>
      </c>
      <c r="DE4189" s="78">
        <v>0</v>
      </c>
      <c r="DF4189" s="78">
        <v>1.2310459380259283E-2</v>
      </c>
      <c r="DG4189" s="78">
        <v>1.2310459380259283E-2</v>
      </c>
      <c r="DH4189" s="78">
        <v>0</v>
      </c>
      <c r="DI4189" s="78">
        <v>1.5103854250581061E-3</v>
      </c>
      <c r="DJ4189" s="78">
        <v>1.5103854250581061E-3</v>
      </c>
      <c r="DK4189" s="78">
        <v>0</v>
      </c>
      <c r="DL4189" s="78">
        <v>1.5103854250581061E-3</v>
      </c>
    </row>
    <row r="4190" spans="68:116" x14ac:dyDescent="0.25">
      <c r="BP4190" s="78">
        <v>3.137998406082567E-5</v>
      </c>
      <c r="BQ4190" s="78">
        <v>1.3880515890473415E-3</v>
      </c>
      <c r="BR4190" s="78">
        <v>0</v>
      </c>
      <c r="BS4190" s="78">
        <v>1.3880515890473415E-3</v>
      </c>
      <c r="BT4190" s="78">
        <v>8.6440876880172822E-4</v>
      </c>
      <c r="CT4190" s="78" t="s">
        <v>155</v>
      </c>
      <c r="CU4190" s="78" t="s">
        <v>460</v>
      </c>
      <c r="CV4190" s="78" t="s">
        <v>428</v>
      </c>
      <c r="CW4190" s="78">
        <v>2044</v>
      </c>
      <c r="CX4190" s="78">
        <v>0</v>
      </c>
      <c r="CY4190" s="78">
        <v>17672.085223784969</v>
      </c>
      <c r="CZ4190" s="78">
        <v>299.42001237342407</v>
      </c>
      <c r="DA4190" s="78">
        <v>10692.736176386399</v>
      </c>
      <c r="DB4190" s="78">
        <v>6679.9290350251467</v>
      </c>
      <c r="DC4190" s="78">
        <v>4606.6527407082522</v>
      </c>
      <c r="DD4190" s="78">
        <v>2.672321981527656E-6</v>
      </c>
      <c r="DE4190" s="78">
        <v>0</v>
      </c>
      <c r="DF4190" s="78">
        <v>1.2310459380259283E-2</v>
      </c>
      <c r="DG4190" s="78">
        <v>1.2310459380259283E-2</v>
      </c>
      <c r="DH4190" s="78">
        <v>0</v>
      </c>
      <c r="DI4190" s="78">
        <v>1.5103854250581061E-3</v>
      </c>
      <c r="DJ4190" s="78">
        <v>1.5103854250581061E-3</v>
      </c>
      <c r="DK4190" s="78">
        <v>0</v>
      </c>
      <c r="DL4190" s="78">
        <v>1.5103854250581061E-3</v>
      </c>
    </row>
    <row r="4191" spans="68:116" x14ac:dyDescent="0.25">
      <c r="BP4191" s="78">
        <v>3.137998406082567E-5</v>
      </c>
      <c r="BQ4191" s="78">
        <v>1.3880515890473415E-3</v>
      </c>
      <c r="BR4191" s="78">
        <v>0</v>
      </c>
      <c r="BS4191" s="78">
        <v>1.3880515890473415E-3</v>
      </c>
      <c r="BT4191" s="78">
        <v>8.0785866243152159E-4</v>
      </c>
      <c r="CT4191" s="78" t="s">
        <v>155</v>
      </c>
      <c r="CU4191" s="78" t="s">
        <v>460</v>
      </c>
      <c r="CV4191" s="78" t="s">
        <v>428</v>
      </c>
      <c r="CW4191" s="78">
        <v>2045</v>
      </c>
      <c r="CX4191" s="78">
        <v>0</v>
      </c>
      <c r="CY4191" s="78">
        <v>17672.085223784969</v>
      </c>
      <c r="CZ4191" s="78">
        <v>299.42001237342407</v>
      </c>
      <c r="DA4191" s="78">
        <v>10692.736176386399</v>
      </c>
      <c r="DB4191" s="78">
        <v>6679.9290350251467</v>
      </c>
      <c r="DC4191" s="78">
        <v>4606.6527407082522</v>
      </c>
      <c r="DD4191" s="78">
        <v>2.672321981527656E-6</v>
      </c>
      <c r="DE4191" s="78">
        <v>0</v>
      </c>
      <c r="DF4191" s="78">
        <v>1.2310459380259283E-2</v>
      </c>
      <c r="DG4191" s="78">
        <v>1.2310459380259283E-2</v>
      </c>
      <c r="DH4191" s="78">
        <v>0</v>
      </c>
      <c r="DI4191" s="78">
        <v>1.5103854250581061E-3</v>
      </c>
      <c r="DJ4191" s="78">
        <v>1.5103854250581061E-3</v>
      </c>
      <c r="DK4191" s="78">
        <v>0</v>
      </c>
      <c r="DL4191" s="78">
        <v>1.5103854250581061E-3</v>
      </c>
    </row>
    <row r="4192" spans="68:116" x14ac:dyDescent="0.25">
      <c r="BP4192" s="78">
        <v>3.137998406082567E-5</v>
      </c>
      <c r="BQ4192" s="78">
        <v>1.3880515890473415E-3</v>
      </c>
      <c r="BR4192" s="78">
        <v>0</v>
      </c>
      <c r="BS4192" s="78">
        <v>1.3880515890473415E-3</v>
      </c>
      <c r="BT4192" s="78">
        <v>7.5500809573039404E-4</v>
      </c>
      <c r="CT4192" s="78" t="s">
        <v>155</v>
      </c>
      <c r="CU4192" s="78" t="s">
        <v>460</v>
      </c>
      <c r="CV4192" s="78" t="s">
        <v>428</v>
      </c>
      <c r="CW4192" s="78">
        <v>2046</v>
      </c>
      <c r="CX4192" s="78">
        <v>0</v>
      </c>
      <c r="CY4192" s="78">
        <v>17672.085223784969</v>
      </c>
      <c r="CZ4192" s="78">
        <v>299.42001237342407</v>
      </c>
      <c r="DA4192" s="78">
        <v>10692.736176386399</v>
      </c>
      <c r="DB4192" s="78">
        <v>6679.9290350251467</v>
      </c>
      <c r="DC4192" s="78">
        <v>4606.6527407082522</v>
      </c>
      <c r="DD4192" s="78">
        <v>2.672321981527656E-6</v>
      </c>
      <c r="DE4192" s="78">
        <v>0</v>
      </c>
      <c r="DF4192" s="78">
        <v>1.2310459380259283E-2</v>
      </c>
      <c r="DG4192" s="78">
        <v>1.2310459380259283E-2</v>
      </c>
      <c r="DH4192" s="78">
        <v>0</v>
      </c>
      <c r="DI4192" s="78">
        <v>1.5103854250581061E-3</v>
      </c>
      <c r="DJ4192" s="78">
        <v>1.5103854250581061E-3</v>
      </c>
      <c r="DK4192" s="78">
        <v>0</v>
      </c>
      <c r="DL4192" s="78">
        <v>1.5103854250581061E-3</v>
      </c>
    </row>
    <row r="4193" spans="68:116" x14ac:dyDescent="0.25">
      <c r="BP4193" s="78">
        <v>3.137998406082567E-5</v>
      </c>
      <c r="BQ4193" s="78">
        <v>1.3880515890473415E-3</v>
      </c>
      <c r="BR4193" s="78">
        <v>0</v>
      </c>
      <c r="BS4193" s="78">
        <v>1.3880515890473415E-3</v>
      </c>
      <c r="BT4193" s="78">
        <v>7.0561504273868589E-4</v>
      </c>
      <c r="CT4193" s="78" t="s">
        <v>155</v>
      </c>
      <c r="CU4193" s="78" t="s">
        <v>460</v>
      </c>
      <c r="CV4193" s="78" t="s">
        <v>428</v>
      </c>
      <c r="CW4193" s="78">
        <v>2047</v>
      </c>
      <c r="CX4193" s="78">
        <v>0</v>
      </c>
      <c r="CY4193" s="78">
        <v>17672.085223784969</v>
      </c>
      <c r="CZ4193" s="78">
        <v>299.42001237342407</v>
      </c>
      <c r="DA4193" s="78">
        <v>10692.736176386399</v>
      </c>
      <c r="DB4193" s="78">
        <v>6679.9290350251467</v>
      </c>
      <c r="DC4193" s="78">
        <v>4606.6527407082522</v>
      </c>
      <c r="DD4193" s="78">
        <v>2.672321981527656E-6</v>
      </c>
      <c r="DE4193" s="78">
        <v>0</v>
      </c>
      <c r="DF4193" s="78">
        <v>1.2310459380259283E-2</v>
      </c>
      <c r="DG4193" s="78">
        <v>1.2310459380259283E-2</v>
      </c>
      <c r="DH4193" s="78">
        <v>0</v>
      </c>
      <c r="DI4193" s="78">
        <v>1.5857319128169422E-3</v>
      </c>
      <c r="DJ4193" s="78">
        <v>1.5857319128169422E-3</v>
      </c>
      <c r="DK4193" s="78">
        <v>0</v>
      </c>
      <c r="DL4193" s="78">
        <v>1.5857319128169422E-3</v>
      </c>
    </row>
    <row r="4194" spans="68:116" x14ac:dyDescent="0.25">
      <c r="BP4194" s="78">
        <v>3.137998406082567E-5</v>
      </c>
      <c r="BQ4194" s="78">
        <v>1.3880515890473415E-3</v>
      </c>
      <c r="BR4194" s="78">
        <v>0</v>
      </c>
      <c r="BS4194" s="78">
        <v>1.3880515890473415E-3</v>
      </c>
      <c r="BT4194" s="78">
        <v>6.5945331097073446E-4</v>
      </c>
      <c r="CT4194" s="78" t="s">
        <v>155</v>
      </c>
      <c r="CU4194" s="78" t="s">
        <v>460</v>
      </c>
      <c r="CV4194" s="78" t="s">
        <v>428</v>
      </c>
      <c r="CW4194" s="78">
        <v>2048</v>
      </c>
      <c r="CX4194" s="78">
        <v>0</v>
      </c>
      <c r="CY4194" s="78">
        <v>18552.334786111049</v>
      </c>
      <c r="CZ4194" s="78">
        <v>319.49113147948879</v>
      </c>
      <c r="DA4194" s="78">
        <v>11216.562625108199</v>
      </c>
      <c r="DB4194" s="78">
        <v>7016.2810295233594</v>
      </c>
      <c r="DC4194" s="78">
        <v>4838.6098212660763</v>
      </c>
      <c r="DD4194" s="78">
        <v>2.672321981527656E-6</v>
      </c>
      <c r="DE4194" s="78">
        <v>0</v>
      </c>
      <c r="DF4194" s="78">
        <v>1.2930323385404939E-2</v>
      </c>
      <c r="DG4194" s="78">
        <v>1.2930323385404939E-2</v>
      </c>
      <c r="DH4194" s="78">
        <v>0</v>
      </c>
      <c r="DI4194" s="78">
        <v>1.5857319128169422E-3</v>
      </c>
      <c r="DJ4194" s="78">
        <v>1.5857319128169422E-3</v>
      </c>
      <c r="DK4194" s="78">
        <v>0</v>
      </c>
      <c r="DL4194" s="78">
        <v>1.5857319128169422E-3</v>
      </c>
    </row>
    <row r="4195" spans="68:116" x14ac:dyDescent="0.25">
      <c r="BP4195" s="78">
        <v>3.137998406082567E-5</v>
      </c>
      <c r="BQ4195" s="78">
        <v>1.4538181709519266E-3</v>
      </c>
      <c r="BR4195" s="78">
        <v>0</v>
      </c>
      <c r="BS4195" s="78">
        <v>1.4538181709519266E-3</v>
      </c>
      <c r="BT4195" s="78">
        <v>6.4551265446414672E-4</v>
      </c>
      <c r="CT4195" s="78" t="s">
        <v>155</v>
      </c>
      <c r="CU4195" s="78" t="s">
        <v>460</v>
      </c>
      <c r="CV4195" s="78" t="s">
        <v>428</v>
      </c>
      <c r="CW4195" s="78">
        <v>2049</v>
      </c>
      <c r="CX4195" s="78">
        <v>0</v>
      </c>
      <c r="CY4195" s="78">
        <v>18552.334786111049</v>
      </c>
      <c r="CZ4195" s="78">
        <v>319.49113147948879</v>
      </c>
      <c r="DA4195" s="78">
        <v>11216.562625108199</v>
      </c>
      <c r="DB4195" s="78">
        <v>7016.2810295233594</v>
      </c>
      <c r="DC4195" s="78">
        <v>4838.6098212660763</v>
      </c>
      <c r="DD4195" s="78">
        <v>2.672321981527656E-6</v>
      </c>
      <c r="DE4195" s="78">
        <v>0</v>
      </c>
      <c r="DF4195" s="78">
        <v>1.2930323385404939E-2</v>
      </c>
      <c r="DG4195" s="78">
        <v>1.2930323385404939E-2</v>
      </c>
      <c r="DH4195" s="78">
        <v>0</v>
      </c>
      <c r="DI4195" s="78">
        <v>1.5857319128169422E-3</v>
      </c>
      <c r="DJ4195" s="78">
        <v>1.5857319128169422E-3</v>
      </c>
      <c r="DK4195" s="78">
        <v>0</v>
      </c>
      <c r="DL4195" s="78">
        <v>1.5857319128169422E-3</v>
      </c>
    </row>
    <row r="4196" spans="68:116" x14ac:dyDescent="0.25">
      <c r="BP4196" s="78">
        <v>3.0427544525286032E-5</v>
      </c>
      <c r="BQ4196" s="78">
        <v>1.2801591484615374E-3</v>
      </c>
      <c r="BR4196" s="78">
        <v>0</v>
      </c>
      <c r="BS4196" s="78">
        <v>1.2801591484615374E-3</v>
      </c>
      <c r="BT4196" s="78">
        <v>1.0449911949715538E-3</v>
      </c>
      <c r="CT4196" s="78" t="s">
        <v>155</v>
      </c>
      <c r="CU4196" s="78" t="s">
        <v>460</v>
      </c>
      <c r="CV4196" s="78" t="s">
        <v>428</v>
      </c>
      <c r="CW4196" s="78">
        <v>2050</v>
      </c>
      <c r="CX4196" s="78">
        <v>0</v>
      </c>
      <c r="CY4196" s="78">
        <v>18552.334786111049</v>
      </c>
      <c r="CZ4196" s="78">
        <v>319.49113147948879</v>
      </c>
      <c r="DA4196" s="78">
        <v>11216.562625108199</v>
      </c>
      <c r="DB4196" s="78">
        <v>7016.2810295233594</v>
      </c>
      <c r="DC4196" s="78">
        <v>4838.6098212660763</v>
      </c>
      <c r="DD4196" s="78">
        <v>2.672321981527656E-6</v>
      </c>
      <c r="DE4196" s="78">
        <v>0</v>
      </c>
      <c r="DF4196" s="78">
        <v>1.2930323385404939E-2</v>
      </c>
      <c r="DG4196" s="78">
        <v>1.2930323385404939E-2</v>
      </c>
      <c r="DH4196" s="78">
        <v>0</v>
      </c>
      <c r="DI4196" s="78">
        <v>1.5857319128169422E-3</v>
      </c>
      <c r="DJ4196" s="78">
        <v>1.5857319128169422E-3</v>
      </c>
      <c r="DK4196" s="78">
        <v>0</v>
      </c>
      <c r="DL4196" s="78">
        <v>1.5857319128169422E-3</v>
      </c>
    </row>
    <row r="4197" spans="68:116" x14ac:dyDescent="0.25">
      <c r="BP4197" s="78">
        <v>3.0427544525286032E-5</v>
      </c>
      <c r="BQ4197" s="78">
        <v>1.2801591484615374E-3</v>
      </c>
      <c r="BR4197" s="78">
        <v>0</v>
      </c>
      <c r="BS4197" s="78">
        <v>1.2801591484615374E-3</v>
      </c>
      <c r="BT4197" s="78">
        <v>9.7662728502014387E-4</v>
      </c>
      <c r="CT4197" s="78" t="s">
        <v>155</v>
      </c>
      <c r="CU4197" s="78" t="s">
        <v>460</v>
      </c>
      <c r="CV4197" s="78" t="s">
        <v>428</v>
      </c>
      <c r="CW4197" s="78">
        <v>2051</v>
      </c>
      <c r="CX4197" s="78">
        <v>0</v>
      </c>
      <c r="CY4197" s="78">
        <v>18552.334786111049</v>
      </c>
      <c r="CZ4197" s="78">
        <v>319.49113147948879</v>
      </c>
      <c r="DA4197" s="78">
        <v>11216.562625108199</v>
      </c>
      <c r="DB4197" s="78">
        <v>7016.2810295233594</v>
      </c>
      <c r="DC4197" s="78">
        <v>4838.6098212660763</v>
      </c>
      <c r="DD4197" s="78">
        <v>2.672321981527656E-6</v>
      </c>
      <c r="DE4197" s="78">
        <v>0</v>
      </c>
      <c r="DF4197" s="78">
        <v>1.2930323385404939E-2</v>
      </c>
      <c r="DG4197" s="78">
        <v>1.2930323385404939E-2</v>
      </c>
      <c r="DH4197" s="78">
        <v>0</v>
      </c>
      <c r="DI4197" s="78">
        <v>1.5857319128169422E-3</v>
      </c>
      <c r="DJ4197" s="78">
        <v>1.5857319128169422E-3</v>
      </c>
      <c r="DK4197" s="78">
        <v>0</v>
      </c>
      <c r="DL4197" s="78">
        <v>1.5857319128169422E-3</v>
      </c>
    </row>
    <row r="4198" spans="68:116" x14ac:dyDescent="0.25">
      <c r="BP4198" s="78">
        <v>3.0427544525286032E-5</v>
      </c>
      <c r="BQ4198" s="78">
        <v>1.2801591484615374E-3</v>
      </c>
      <c r="BR4198" s="78">
        <v>0</v>
      </c>
      <c r="BS4198" s="78">
        <v>1.2801591484615374E-3</v>
      </c>
      <c r="BT4198" s="78">
        <v>9.1273578039265764E-4</v>
      </c>
      <c r="CT4198" s="78" t="s">
        <v>155</v>
      </c>
      <c r="CU4198" s="78" t="s">
        <v>460</v>
      </c>
      <c r="CV4198" s="78" t="s">
        <v>428</v>
      </c>
      <c r="CW4198" s="78">
        <v>2052</v>
      </c>
      <c r="CX4198" s="78">
        <v>0</v>
      </c>
      <c r="CY4198" s="78">
        <v>18552.334786111049</v>
      </c>
      <c r="CZ4198" s="78">
        <v>319.49113147948879</v>
      </c>
      <c r="DA4198" s="78">
        <v>11216.562625108199</v>
      </c>
      <c r="DB4198" s="78">
        <v>7016.2810295233594</v>
      </c>
      <c r="DC4198" s="78">
        <v>4838.6098212660763</v>
      </c>
      <c r="DD4198" s="78">
        <v>2.672321981527656E-6</v>
      </c>
      <c r="DE4198" s="78">
        <v>0</v>
      </c>
      <c r="DF4198" s="78">
        <v>1.2930323385404939E-2</v>
      </c>
      <c r="DG4198" s="78">
        <v>1.2930323385404939E-2</v>
      </c>
      <c r="DH4198" s="78">
        <v>0</v>
      </c>
      <c r="DI4198" s="78">
        <v>1.6647174883473799E-3</v>
      </c>
      <c r="DJ4198" s="78">
        <v>1.6647174883473799E-3</v>
      </c>
      <c r="DK4198" s="78">
        <v>0</v>
      </c>
      <c r="DL4198" s="78">
        <v>1.6647174883473799E-3</v>
      </c>
    </row>
    <row r="4199" spans="68:116" x14ac:dyDescent="0.25">
      <c r="BP4199" s="78">
        <v>3.0427544525286032E-5</v>
      </c>
      <c r="BQ4199" s="78">
        <v>1.2801591484615374E-3</v>
      </c>
      <c r="BR4199" s="78">
        <v>0</v>
      </c>
      <c r="BS4199" s="78">
        <v>1.2801591484615374E-3</v>
      </c>
      <c r="BT4199" s="78">
        <v>8.5302409382491363E-4</v>
      </c>
      <c r="CT4199" s="78" t="s">
        <v>155</v>
      </c>
      <c r="CU4199" s="78" t="s">
        <v>460</v>
      </c>
      <c r="CV4199" s="78" t="s">
        <v>428</v>
      </c>
      <c r="CW4199" s="78">
        <v>2053</v>
      </c>
      <c r="CX4199" s="78">
        <v>0</v>
      </c>
      <c r="CY4199" s="78">
        <v>19462.128279168519</v>
      </c>
      <c r="CZ4199" s="78">
        <v>340.53564326273732</v>
      </c>
      <c r="DA4199" s="78">
        <v>11757.141276483741</v>
      </c>
      <c r="DB4199" s="78">
        <v>7364.4513594220407</v>
      </c>
      <c r="DC4199" s="78">
        <v>5078.7171331927848</v>
      </c>
      <c r="DD4199" s="78">
        <v>2.672321981527656E-6</v>
      </c>
      <c r="DE4199" s="78">
        <v>0</v>
      </c>
      <c r="DF4199" s="78">
        <v>1.3571967432992198E-2</v>
      </c>
      <c r="DG4199" s="78">
        <v>1.3571967432992198E-2</v>
      </c>
      <c r="DH4199" s="78">
        <v>0</v>
      </c>
      <c r="DI4199" s="78">
        <v>1.6647174883473799E-3</v>
      </c>
      <c r="DJ4199" s="78">
        <v>1.6647174883473799E-3</v>
      </c>
      <c r="DK4199" s="78">
        <v>0</v>
      </c>
      <c r="DL4199" s="78">
        <v>1.6647174883473799E-3</v>
      </c>
    </row>
    <row r="4200" spans="68:116" x14ac:dyDescent="0.25">
      <c r="BP4200" s="78">
        <v>3.0427544525286032E-5</v>
      </c>
      <c r="BQ4200" s="78">
        <v>1.3371702954999517E-3</v>
      </c>
      <c r="BR4200" s="78">
        <v>0</v>
      </c>
      <c r="BS4200" s="78">
        <v>1.3371702954999517E-3</v>
      </c>
      <c r="BT4200" s="78">
        <v>8.3272245637833718E-4</v>
      </c>
      <c r="CT4200" s="78" t="s">
        <v>155</v>
      </c>
      <c r="CU4200" s="78" t="s">
        <v>460</v>
      </c>
      <c r="CV4200" s="78" t="s">
        <v>428</v>
      </c>
      <c r="CW4200" s="78">
        <v>2054</v>
      </c>
      <c r="CX4200" s="78">
        <v>0</v>
      </c>
      <c r="CY4200" s="78">
        <v>19462.128279168519</v>
      </c>
      <c r="CZ4200" s="78">
        <v>340.53564326273732</v>
      </c>
      <c r="DA4200" s="78">
        <v>11757.141276483741</v>
      </c>
      <c r="DB4200" s="78">
        <v>7364.4513594220407</v>
      </c>
      <c r="DC4200" s="78">
        <v>5078.7171331927848</v>
      </c>
      <c r="DD4200" s="78">
        <v>2.672321981527656E-6</v>
      </c>
      <c r="DE4200" s="78">
        <v>0</v>
      </c>
      <c r="DF4200" s="78">
        <v>1.3571967432992198E-2</v>
      </c>
      <c r="DG4200" s="78">
        <v>1.3571967432992198E-2</v>
      </c>
      <c r="DH4200" s="78">
        <v>0</v>
      </c>
      <c r="DI4200" s="78">
        <v>1.6647174883473799E-3</v>
      </c>
      <c r="DJ4200" s="78">
        <v>1.6647174883473799E-3</v>
      </c>
      <c r="DK4200" s="78">
        <v>0</v>
      </c>
      <c r="DL4200" s="78">
        <v>1.6647174883473799E-3</v>
      </c>
    </row>
    <row r="4201" spans="68:116" x14ac:dyDescent="0.25">
      <c r="BP4201" s="78">
        <v>3.0427544525286032E-5</v>
      </c>
      <c r="BQ4201" s="78">
        <v>1.3371702954999517E-3</v>
      </c>
      <c r="BR4201" s="78">
        <v>0</v>
      </c>
      <c r="BS4201" s="78">
        <v>1.3371702954999517E-3</v>
      </c>
      <c r="BT4201" s="78">
        <v>7.7824528633489438E-4</v>
      </c>
      <c r="CT4201" s="78" t="s">
        <v>155</v>
      </c>
      <c r="CU4201" s="78" t="s">
        <v>460</v>
      </c>
      <c r="CV4201" s="78" t="s">
        <v>428</v>
      </c>
      <c r="CW4201" s="78">
        <v>2055</v>
      </c>
      <c r="CX4201" s="78">
        <v>0</v>
      </c>
      <c r="CY4201" s="78">
        <v>19462.128279168519</v>
      </c>
      <c r="CZ4201" s="78">
        <v>340.53564326273732</v>
      </c>
      <c r="DA4201" s="78">
        <v>11757.141276483741</v>
      </c>
      <c r="DB4201" s="78">
        <v>7364.4513594220407</v>
      </c>
      <c r="DC4201" s="78">
        <v>5078.7171331927848</v>
      </c>
      <c r="DD4201" s="78">
        <v>2.672321981527656E-6</v>
      </c>
      <c r="DE4201" s="78">
        <v>0</v>
      </c>
      <c r="DF4201" s="78">
        <v>1.3571967432992198E-2</v>
      </c>
      <c r="DG4201" s="78">
        <v>1.3571967432992198E-2</v>
      </c>
      <c r="DH4201" s="78">
        <v>0</v>
      </c>
      <c r="DI4201" s="78">
        <v>1.6647174883473799E-3</v>
      </c>
      <c r="DJ4201" s="78">
        <v>1.6647174883473799E-3</v>
      </c>
      <c r="DK4201" s="78">
        <v>0</v>
      </c>
      <c r="DL4201" s="78">
        <v>1.6647174883473799E-3</v>
      </c>
    </row>
    <row r="4202" spans="68:116" x14ac:dyDescent="0.25">
      <c r="BP4202" s="78">
        <v>3.0427544525286032E-5</v>
      </c>
      <c r="BQ4202" s="78">
        <v>1.3371702954999517E-3</v>
      </c>
      <c r="BR4202" s="78">
        <v>0</v>
      </c>
      <c r="BS4202" s="78">
        <v>1.3371702954999517E-3</v>
      </c>
      <c r="BT4202" s="78">
        <v>7.2733204330363967E-4</v>
      </c>
      <c r="CT4202" s="78" t="s">
        <v>155</v>
      </c>
      <c r="CU4202" s="78" t="s">
        <v>460</v>
      </c>
      <c r="CV4202" s="78" t="s">
        <v>459</v>
      </c>
      <c r="CW4202" s="78">
        <v>2026</v>
      </c>
      <c r="CX4202" s="78">
        <v>0</v>
      </c>
      <c r="CY4202" s="78">
        <v>5.4750346070077534</v>
      </c>
      <c r="CZ4202" s="78">
        <v>0.71896016785821315</v>
      </c>
      <c r="DA4202" s="78">
        <v>3.0714971986151012</v>
      </c>
      <c r="DB4202" s="78">
        <v>1.6845772405344399</v>
      </c>
      <c r="DC4202" s="78">
        <v>1.1617282640808038</v>
      </c>
      <c r="DD4202" s="78">
        <v>2.8117039904668351E-5</v>
      </c>
      <c r="DE4202" s="78">
        <v>0</v>
      </c>
      <c r="DF4202" s="78">
        <v>3.2664359959541054E-5</v>
      </c>
      <c r="DG4202" s="78">
        <v>3.2664359959541054E-5</v>
      </c>
      <c r="DH4202" s="78">
        <v>0</v>
      </c>
      <c r="DI4202" s="78">
        <v>0</v>
      </c>
      <c r="DJ4202" s="78">
        <v>1.6647174883473799E-3</v>
      </c>
      <c r="DK4202" s="78">
        <v>0</v>
      </c>
      <c r="DL4202" s="78">
        <v>1.6647174883473799E-3</v>
      </c>
    </row>
    <row r="4203" spans="68:116" x14ac:dyDescent="0.25">
      <c r="BP4203" s="78">
        <v>3.0427544525286032E-5</v>
      </c>
      <c r="BQ4203" s="78">
        <v>1.3371702954999517E-3</v>
      </c>
      <c r="BR4203" s="78">
        <v>0</v>
      </c>
      <c r="BS4203" s="78">
        <v>1.3371702954999517E-3</v>
      </c>
      <c r="BT4203" s="78">
        <v>6.7974957318097154E-4</v>
      </c>
      <c r="CT4203" s="78" t="s">
        <v>155</v>
      </c>
      <c r="CU4203" s="78" t="s">
        <v>460</v>
      </c>
      <c r="CV4203" s="78" t="s">
        <v>459</v>
      </c>
      <c r="CW4203" s="78">
        <v>2027</v>
      </c>
      <c r="CX4203" s="78">
        <v>0</v>
      </c>
      <c r="CY4203" s="78">
        <v>5.4750346070077534</v>
      </c>
      <c r="CZ4203" s="78">
        <v>0.71896016785821315</v>
      </c>
      <c r="DA4203" s="78">
        <v>3.0714971986151012</v>
      </c>
      <c r="DB4203" s="78">
        <v>1.6845772405344399</v>
      </c>
      <c r="DC4203" s="78">
        <v>1.1617282640808038</v>
      </c>
      <c r="DD4203" s="78">
        <v>2.8117039904668351E-5</v>
      </c>
      <c r="DE4203" s="78">
        <v>0</v>
      </c>
      <c r="DF4203" s="78">
        <v>3.2664359959541054E-5</v>
      </c>
      <c r="DG4203" s="78">
        <v>3.2664359959541054E-5</v>
      </c>
      <c r="DH4203" s="78">
        <v>0</v>
      </c>
      <c r="DI4203" s="78">
        <v>1.3222102903860673E-3</v>
      </c>
      <c r="DJ4203" s="78">
        <v>0</v>
      </c>
      <c r="DK4203" s="78">
        <v>0</v>
      </c>
      <c r="DL4203" s="78">
        <v>0</v>
      </c>
    </row>
    <row r="4204" spans="68:116" x14ac:dyDescent="0.25">
      <c r="BP4204" s="78">
        <v>3.0427544525286032E-5</v>
      </c>
      <c r="BQ4204" s="78">
        <v>1.3371702954999517E-3</v>
      </c>
      <c r="BR4204" s="78">
        <v>0</v>
      </c>
      <c r="BS4204" s="78">
        <v>1.3371702954999517E-3</v>
      </c>
      <c r="BT4204" s="78">
        <v>6.3527997493548736E-4</v>
      </c>
      <c r="CT4204" s="78" t="s">
        <v>155</v>
      </c>
      <c r="CU4204" s="78" t="s">
        <v>460</v>
      </c>
      <c r="CV4204" s="78" t="s">
        <v>459</v>
      </c>
      <c r="CW4204" s="78">
        <v>2028</v>
      </c>
      <c r="CX4204" s="78">
        <v>0</v>
      </c>
      <c r="CY4204" s="78">
        <v>5.7770153400784503</v>
      </c>
      <c r="CZ4204" s="78">
        <v>0.74733835430388806</v>
      </c>
      <c r="DA4204" s="78">
        <v>3.237951340101715</v>
      </c>
      <c r="DB4204" s="78">
        <v>1.7917256456728341</v>
      </c>
      <c r="DC4204" s="78">
        <v>1.2356205901227739</v>
      </c>
      <c r="DD4204" s="78">
        <v>2.8117039904668351E-5</v>
      </c>
      <c r="DE4204" s="78">
        <v>0</v>
      </c>
      <c r="DF4204" s="78">
        <v>3.4741993439511893E-5</v>
      </c>
      <c r="DG4204" s="78">
        <v>3.4741993439511893E-5</v>
      </c>
      <c r="DH4204" s="78">
        <v>0</v>
      </c>
      <c r="DI4204" s="78">
        <v>1.3705165384937873E-3</v>
      </c>
      <c r="DJ4204" s="78">
        <v>1.3705165384937873E-3</v>
      </c>
      <c r="DK4204" s="78">
        <v>0</v>
      </c>
      <c r="DL4204" s="78">
        <v>1.3705165384937873E-3</v>
      </c>
    </row>
    <row r="4205" spans="68:116" x14ac:dyDescent="0.25">
      <c r="BP4205" s="78">
        <v>3.0427544525286032E-5</v>
      </c>
      <c r="BQ4205" s="78">
        <v>1.4005294290883907E-3</v>
      </c>
      <c r="BR4205" s="78">
        <v>0</v>
      </c>
      <c r="BS4205" s="78">
        <v>1.4005294290883907E-3</v>
      </c>
      <c r="BT4205" s="78">
        <v>6.2185181578384432E-4</v>
      </c>
      <c r="CT4205" s="78" t="s">
        <v>155</v>
      </c>
      <c r="CU4205" s="78" t="s">
        <v>460</v>
      </c>
      <c r="CV4205" s="78" t="s">
        <v>459</v>
      </c>
      <c r="CW4205" s="78">
        <v>2029</v>
      </c>
      <c r="CX4205" s="78">
        <v>0</v>
      </c>
      <c r="CY4205" s="78">
        <v>5.7770153400784503</v>
      </c>
      <c r="CZ4205" s="78">
        <v>0.74733835430388806</v>
      </c>
      <c r="DA4205" s="78">
        <v>3.237951340101715</v>
      </c>
      <c r="DB4205" s="78">
        <v>1.7917256456728341</v>
      </c>
      <c r="DC4205" s="78">
        <v>1.2356205901227739</v>
      </c>
      <c r="DD4205" s="78">
        <v>2.8117039904668351E-5</v>
      </c>
      <c r="DE4205" s="78">
        <v>0</v>
      </c>
      <c r="DF4205" s="78">
        <v>3.4741993439511893E-5</v>
      </c>
      <c r="DG4205" s="78">
        <v>3.4741993439511893E-5</v>
      </c>
      <c r="DH4205" s="78">
        <v>0</v>
      </c>
      <c r="DI4205" s="78">
        <v>1.3705165384937873E-3</v>
      </c>
      <c r="DJ4205" s="78">
        <v>1.3705165384937873E-3</v>
      </c>
      <c r="DK4205" s="78">
        <v>0</v>
      </c>
      <c r="DL4205" s="78">
        <v>1.3705165384937873E-3</v>
      </c>
    </row>
    <row r="4206" spans="68:116" x14ac:dyDescent="0.25">
      <c r="BP4206" s="78">
        <v>3.060549898399549E-5</v>
      </c>
      <c r="BQ4206" s="78">
        <v>1.1437211538590252E-3</v>
      </c>
      <c r="BR4206" s="78">
        <v>0</v>
      </c>
      <c r="BS4206" s="78">
        <v>1.1437211538590252E-3</v>
      </c>
      <c r="BT4206" s="78">
        <v>9.3361714965027761E-4</v>
      </c>
      <c r="CT4206" s="78" t="s">
        <v>155</v>
      </c>
      <c r="CU4206" s="78" t="s">
        <v>460</v>
      </c>
      <c r="CV4206" s="78" t="s">
        <v>459</v>
      </c>
      <c r="CW4206" s="78">
        <v>2030</v>
      </c>
      <c r="CX4206" s="78">
        <v>0</v>
      </c>
      <c r="CY4206" s="78">
        <v>5.7770153400784503</v>
      </c>
      <c r="CZ4206" s="78">
        <v>0.74733835430388806</v>
      </c>
      <c r="DA4206" s="78">
        <v>3.237951340101715</v>
      </c>
      <c r="DB4206" s="78">
        <v>1.7917256456728341</v>
      </c>
      <c r="DC4206" s="78">
        <v>1.2356205901227739</v>
      </c>
      <c r="DD4206" s="78">
        <v>2.8117039904668351E-5</v>
      </c>
      <c r="DE4206" s="78">
        <v>0</v>
      </c>
      <c r="DF4206" s="78">
        <v>3.4741993439511893E-5</v>
      </c>
      <c r="DG4206" s="78">
        <v>3.4741993439511893E-5</v>
      </c>
      <c r="DH4206" s="78">
        <v>0</v>
      </c>
      <c r="DI4206" s="78">
        <v>1.3705165384937873E-3</v>
      </c>
      <c r="DJ4206" s="78">
        <v>1.3705165384937873E-3</v>
      </c>
      <c r="DK4206" s="78">
        <v>0</v>
      </c>
      <c r="DL4206" s="78">
        <v>1.3705165384937873E-3</v>
      </c>
    </row>
    <row r="4207" spans="68:116" x14ac:dyDescent="0.25">
      <c r="BP4207" s="78">
        <v>3.060549898399549E-5</v>
      </c>
      <c r="BQ4207" s="78">
        <v>1.1437211538590252E-3</v>
      </c>
      <c r="BR4207" s="78">
        <v>0</v>
      </c>
      <c r="BS4207" s="78">
        <v>1.1437211538590252E-3</v>
      </c>
      <c r="BT4207" s="78">
        <v>8.7253939219652111E-4</v>
      </c>
      <c r="CT4207" s="78" t="s">
        <v>155</v>
      </c>
      <c r="CU4207" s="78" t="s">
        <v>460</v>
      </c>
      <c r="CV4207" s="78" t="s">
        <v>459</v>
      </c>
      <c r="CW4207" s="78">
        <v>2031</v>
      </c>
      <c r="CX4207" s="78">
        <v>0</v>
      </c>
      <c r="CY4207" s="78">
        <v>5.7770153400784503</v>
      </c>
      <c r="CZ4207" s="78">
        <v>0.74733835430388806</v>
      </c>
      <c r="DA4207" s="78">
        <v>3.237951340101715</v>
      </c>
      <c r="DB4207" s="78">
        <v>1.7917256456728341</v>
      </c>
      <c r="DC4207" s="78">
        <v>1.2356205901227739</v>
      </c>
      <c r="DD4207" s="78">
        <v>2.8117039904668351E-5</v>
      </c>
      <c r="DE4207" s="78">
        <v>0</v>
      </c>
      <c r="DF4207" s="78">
        <v>3.4741993439511893E-5</v>
      </c>
      <c r="DG4207" s="78">
        <v>3.4741993439511893E-5</v>
      </c>
      <c r="DH4207" s="78">
        <v>0</v>
      </c>
      <c r="DI4207" s="78">
        <v>1.3705165384937873E-3</v>
      </c>
      <c r="DJ4207" s="78">
        <v>1.3705165384937873E-3</v>
      </c>
      <c r="DK4207" s="78">
        <v>0</v>
      </c>
      <c r="DL4207" s="78">
        <v>1.3705165384937873E-3</v>
      </c>
    </row>
    <row r="4208" spans="68:116" x14ac:dyDescent="0.25">
      <c r="BP4208" s="78">
        <v>3.060549898399549E-5</v>
      </c>
      <c r="BQ4208" s="78">
        <v>1.1437211538590252E-3</v>
      </c>
      <c r="BR4208" s="78">
        <v>0</v>
      </c>
      <c r="BS4208" s="78">
        <v>1.1437211538590252E-3</v>
      </c>
      <c r="BT4208" s="78">
        <v>8.1545737588459917E-4</v>
      </c>
      <c r="CT4208" s="78" t="s">
        <v>155</v>
      </c>
      <c r="CU4208" s="78" t="s">
        <v>460</v>
      </c>
      <c r="CV4208" s="78" t="s">
        <v>459</v>
      </c>
      <c r="CW4208" s="78">
        <v>2032</v>
      </c>
      <c r="CX4208" s="78">
        <v>0</v>
      </c>
      <c r="CY4208" s="78">
        <v>5.7770153400784503</v>
      </c>
      <c r="CZ4208" s="78">
        <v>0.74733835430388806</v>
      </c>
      <c r="DA4208" s="78">
        <v>3.237951340101715</v>
      </c>
      <c r="DB4208" s="78">
        <v>1.7917256456728341</v>
      </c>
      <c r="DC4208" s="78">
        <v>1.2356205901227739</v>
      </c>
      <c r="DD4208" s="78">
        <v>2.8117039904668351E-5</v>
      </c>
      <c r="DE4208" s="78">
        <v>0</v>
      </c>
      <c r="DF4208" s="78">
        <v>3.4741993439511893E-5</v>
      </c>
      <c r="DG4208" s="78">
        <v>3.4741993439511893E-5</v>
      </c>
      <c r="DH4208" s="78">
        <v>0</v>
      </c>
      <c r="DI4208" s="78">
        <v>1.3705165384937873E-3</v>
      </c>
      <c r="DJ4208" s="78">
        <v>1.3705165384937873E-3</v>
      </c>
      <c r="DK4208" s="78">
        <v>0</v>
      </c>
      <c r="DL4208" s="78">
        <v>1.3705165384937873E-3</v>
      </c>
    </row>
    <row r="4209" spans="68:116" x14ac:dyDescent="0.25">
      <c r="BP4209" s="78">
        <v>3.060549898399549E-5</v>
      </c>
      <c r="BQ4209" s="78">
        <v>1.1437211538590252E-3</v>
      </c>
      <c r="BR4209" s="78">
        <v>0</v>
      </c>
      <c r="BS4209" s="78">
        <v>1.1437211538590252E-3</v>
      </c>
      <c r="BT4209" s="78">
        <v>7.6210969708841029E-4</v>
      </c>
      <c r="CT4209" s="78" t="s">
        <v>155</v>
      </c>
      <c r="CU4209" s="78" t="s">
        <v>460</v>
      </c>
      <c r="CV4209" s="78" t="s">
        <v>459</v>
      </c>
      <c r="CW4209" s="78">
        <v>2033</v>
      </c>
      <c r="CX4209" s="78">
        <v>0</v>
      </c>
      <c r="CY4209" s="78">
        <v>6.1205037377421743</v>
      </c>
      <c r="CZ4209" s="78">
        <v>0.77885081086861407</v>
      </c>
      <c r="DA4209" s="78">
        <v>3.4265150031539231</v>
      </c>
      <c r="DB4209" s="78">
        <v>1.9151379237196089</v>
      </c>
      <c r="DC4209" s="78">
        <v>1.3207289057830591</v>
      </c>
      <c r="DD4209" s="78">
        <v>2.8117039904668351E-5</v>
      </c>
      <c r="DE4209" s="78">
        <v>0</v>
      </c>
      <c r="DF4209" s="78">
        <v>3.7134987347151243E-5</v>
      </c>
      <c r="DG4209" s="78">
        <v>3.7134987347151243E-5</v>
      </c>
      <c r="DH4209" s="78">
        <v>0</v>
      </c>
      <c r="DI4209" s="78">
        <v>1.4313397452594149E-3</v>
      </c>
      <c r="DJ4209" s="78">
        <v>1.4313397452594149E-3</v>
      </c>
      <c r="DK4209" s="78">
        <v>0</v>
      </c>
      <c r="DL4209" s="78">
        <v>1.4313397452594149E-3</v>
      </c>
    </row>
    <row r="4210" spans="68:116" x14ac:dyDescent="0.25">
      <c r="BP4210" s="78">
        <v>3.060549898399549E-5</v>
      </c>
      <c r="BQ4210" s="78">
        <v>1.1946575403167712E-3</v>
      </c>
      <c r="BR4210" s="78">
        <v>0</v>
      </c>
      <c r="BS4210" s="78">
        <v>1.1946575403167712E-3</v>
      </c>
      <c r="BT4210" s="78">
        <v>7.4397267487274956E-4</v>
      </c>
      <c r="CT4210" s="78" t="s">
        <v>155</v>
      </c>
      <c r="CU4210" s="78" t="s">
        <v>460</v>
      </c>
      <c r="CV4210" s="78" t="s">
        <v>459</v>
      </c>
      <c r="CW4210" s="78">
        <v>2034</v>
      </c>
      <c r="CX4210" s="78">
        <v>0</v>
      </c>
      <c r="CY4210" s="78">
        <v>6.1205037377421743</v>
      </c>
      <c r="CZ4210" s="78">
        <v>0.77885081086861407</v>
      </c>
      <c r="DA4210" s="78">
        <v>3.4265150031539231</v>
      </c>
      <c r="DB4210" s="78">
        <v>1.9151379237196089</v>
      </c>
      <c r="DC4210" s="78">
        <v>1.3207289057830591</v>
      </c>
      <c r="DD4210" s="78">
        <v>2.8117039904668351E-5</v>
      </c>
      <c r="DE4210" s="78">
        <v>0</v>
      </c>
      <c r="DF4210" s="78">
        <v>3.7134987347151243E-5</v>
      </c>
      <c r="DG4210" s="78">
        <v>3.7134987347151243E-5</v>
      </c>
      <c r="DH4210" s="78">
        <v>0</v>
      </c>
      <c r="DI4210" s="78">
        <v>1.4313397452594149E-3</v>
      </c>
      <c r="DJ4210" s="78">
        <v>1.4313397452594149E-3</v>
      </c>
      <c r="DK4210" s="78">
        <v>0</v>
      </c>
      <c r="DL4210" s="78">
        <v>1.4313397452594149E-3</v>
      </c>
    </row>
    <row r="4211" spans="68:116" x14ac:dyDescent="0.25">
      <c r="BP4211" s="78">
        <v>3.060549898399549E-5</v>
      </c>
      <c r="BQ4211" s="78">
        <v>1.1946575403167712E-3</v>
      </c>
      <c r="BR4211" s="78">
        <v>0</v>
      </c>
      <c r="BS4211" s="78">
        <v>1.1946575403167712E-3</v>
      </c>
      <c r="BT4211" s="78">
        <v>6.9530156530163499E-4</v>
      </c>
      <c r="CT4211" s="78" t="s">
        <v>155</v>
      </c>
      <c r="CU4211" s="78" t="s">
        <v>460</v>
      </c>
      <c r="CV4211" s="78" t="s">
        <v>459</v>
      </c>
      <c r="CW4211" s="78">
        <v>2035</v>
      </c>
      <c r="CX4211" s="78">
        <v>0</v>
      </c>
      <c r="CY4211" s="78">
        <v>6.1205037377421743</v>
      </c>
      <c r="CZ4211" s="78">
        <v>0.77885081086861407</v>
      </c>
      <c r="DA4211" s="78">
        <v>3.4265150031539231</v>
      </c>
      <c r="DB4211" s="78">
        <v>1.9151379237196089</v>
      </c>
      <c r="DC4211" s="78">
        <v>1.3207289057830591</v>
      </c>
      <c r="DD4211" s="78">
        <v>2.8117039904668351E-5</v>
      </c>
      <c r="DE4211" s="78">
        <v>0</v>
      </c>
      <c r="DF4211" s="78">
        <v>3.7134987347151243E-5</v>
      </c>
      <c r="DG4211" s="78">
        <v>3.7134987347151243E-5</v>
      </c>
      <c r="DH4211" s="78">
        <v>0</v>
      </c>
      <c r="DI4211" s="78">
        <v>1.4313397452594149E-3</v>
      </c>
      <c r="DJ4211" s="78">
        <v>1.4313397452594149E-3</v>
      </c>
      <c r="DK4211" s="78">
        <v>0</v>
      </c>
      <c r="DL4211" s="78">
        <v>1.4313397452594149E-3</v>
      </c>
    </row>
    <row r="4212" spans="68:116" x14ac:dyDescent="0.25">
      <c r="BP4212" s="78">
        <v>3.060549898399549E-5</v>
      </c>
      <c r="BQ4212" s="78">
        <v>1.1946575403167712E-3</v>
      </c>
      <c r="BR4212" s="78">
        <v>0</v>
      </c>
      <c r="BS4212" s="78">
        <v>1.1946575403167712E-3</v>
      </c>
      <c r="BT4212" s="78">
        <v>6.4981454701087385E-4</v>
      </c>
      <c r="CT4212" s="78" t="s">
        <v>155</v>
      </c>
      <c r="CU4212" s="78" t="s">
        <v>460</v>
      </c>
      <c r="CV4212" s="78" t="s">
        <v>459</v>
      </c>
      <c r="CW4212" s="78">
        <v>2036</v>
      </c>
      <c r="CX4212" s="78">
        <v>0</v>
      </c>
      <c r="CY4212" s="78">
        <v>6.1205037377421743</v>
      </c>
      <c r="CZ4212" s="78">
        <v>0.77885081086861407</v>
      </c>
      <c r="DA4212" s="78">
        <v>3.4265150031539231</v>
      </c>
      <c r="DB4212" s="78">
        <v>1.9151379237196089</v>
      </c>
      <c r="DC4212" s="78">
        <v>1.3207289057830591</v>
      </c>
      <c r="DD4212" s="78">
        <v>2.8117039904668351E-5</v>
      </c>
      <c r="DE4212" s="78">
        <v>0</v>
      </c>
      <c r="DF4212" s="78">
        <v>3.7134987347151243E-5</v>
      </c>
      <c r="DG4212" s="78">
        <v>3.7134987347151243E-5</v>
      </c>
      <c r="DH4212" s="78">
        <v>0</v>
      </c>
      <c r="DI4212" s="78">
        <v>1.4313397452594149E-3</v>
      </c>
      <c r="DJ4212" s="78">
        <v>1.4313397452594149E-3</v>
      </c>
      <c r="DK4212" s="78">
        <v>0</v>
      </c>
      <c r="DL4212" s="78">
        <v>1.4313397452594149E-3</v>
      </c>
    </row>
    <row r="4213" spans="68:116" x14ac:dyDescent="0.25">
      <c r="BP4213" s="78">
        <v>3.060549898399549E-5</v>
      </c>
      <c r="BQ4213" s="78">
        <v>1.1946575403167712E-3</v>
      </c>
      <c r="BR4213" s="78">
        <v>0</v>
      </c>
      <c r="BS4213" s="78">
        <v>1.1946575403167712E-3</v>
      </c>
      <c r="BT4213" s="78">
        <v>6.0730331496343349E-4</v>
      </c>
      <c r="CT4213" s="78" t="s">
        <v>155</v>
      </c>
      <c r="CU4213" s="78" t="s">
        <v>460</v>
      </c>
      <c r="CV4213" s="78" t="s">
        <v>459</v>
      </c>
      <c r="CW4213" s="78">
        <v>2037</v>
      </c>
      <c r="CX4213" s="78">
        <v>0</v>
      </c>
      <c r="CY4213" s="78">
        <v>6.1205037377421743</v>
      </c>
      <c r="CZ4213" s="78">
        <v>0.77885081086861407</v>
      </c>
      <c r="DA4213" s="78">
        <v>3.4265150031539231</v>
      </c>
      <c r="DB4213" s="78">
        <v>1.9151379237196089</v>
      </c>
      <c r="DC4213" s="78">
        <v>1.3207289057830591</v>
      </c>
      <c r="DD4213" s="78">
        <v>2.8117039904668351E-5</v>
      </c>
      <c r="DE4213" s="78">
        <v>0</v>
      </c>
      <c r="DF4213" s="78">
        <v>3.7134987347151243E-5</v>
      </c>
      <c r="DG4213" s="78">
        <v>3.7134987347151243E-5</v>
      </c>
      <c r="DH4213" s="78">
        <v>0</v>
      </c>
      <c r="DI4213" s="78">
        <v>1.4313397452594149E-3</v>
      </c>
      <c r="DJ4213" s="78">
        <v>1.4313397452594149E-3</v>
      </c>
      <c r="DK4213" s="78">
        <v>0</v>
      </c>
      <c r="DL4213" s="78">
        <v>1.4313397452594149E-3</v>
      </c>
    </row>
    <row r="4214" spans="68:116" x14ac:dyDescent="0.25">
      <c r="BP4214" s="78">
        <v>3.060549898399549E-5</v>
      </c>
      <c r="BQ4214" s="78">
        <v>1.1946575403167712E-3</v>
      </c>
      <c r="BR4214" s="78">
        <v>0</v>
      </c>
      <c r="BS4214" s="78">
        <v>1.1946575403167712E-3</v>
      </c>
      <c r="BT4214" s="78">
        <v>5.6757319155461064E-4</v>
      </c>
      <c r="CT4214" s="78" t="s">
        <v>155</v>
      </c>
      <c r="CU4214" s="78" t="s">
        <v>460</v>
      </c>
      <c r="CV4214" s="78" t="s">
        <v>459</v>
      </c>
      <c r="CW4214" s="78">
        <v>2038</v>
      </c>
      <c r="CX4214" s="78">
        <v>0</v>
      </c>
      <c r="CY4214" s="78">
        <v>6.5028144709637967</v>
      </c>
      <c r="CZ4214" s="78">
        <v>0.81303636269303015</v>
      </c>
      <c r="DA4214" s="78">
        <v>3.635526700304808</v>
      </c>
      <c r="DB4214" s="78">
        <v>2.0542514079659311</v>
      </c>
      <c r="DC4214" s="78">
        <v>1.4166651814699134</v>
      </c>
      <c r="DD4214" s="78">
        <v>2.8117039904668351E-5</v>
      </c>
      <c r="DE4214" s="78">
        <v>0</v>
      </c>
      <c r="DF4214" s="78">
        <v>3.9832431438943783E-5</v>
      </c>
      <c r="DG4214" s="78">
        <v>3.9832431438943783E-5</v>
      </c>
      <c r="DH4214" s="78">
        <v>0</v>
      </c>
      <c r="DI4214" s="78">
        <v>1.4988805100035242E-3</v>
      </c>
      <c r="DJ4214" s="78">
        <v>1.4988805100035242E-3</v>
      </c>
      <c r="DK4214" s="78">
        <v>0</v>
      </c>
      <c r="DL4214" s="78">
        <v>1.4988805100035242E-3</v>
      </c>
    </row>
    <row r="4215" spans="68:116" x14ac:dyDescent="0.25">
      <c r="BP4215" s="78">
        <v>3.060549898399549E-5</v>
      </c>
      <c r="BQ4215" s="78">
        <v>1.2512659972323257E-3</v>
      </c>
      <c r="BR4215" s="78">
        <v>0</v>
      </c>
      <c r="BS4215" s="78">
        <v>1.2512659972323257E-3</v>
      </c>
      <c r="BT4215" s="78">
        <v>5.5557706696243703E-4</v>
      </c>
      <c r="CT4215" s="78" t="s">
        <v>155</v>
      </c>
      <c r="CU4215" s="78" t="s">
        <v>460</v>
      </c>
      <c r="CV4215" s="78" t="s">
        <v>459</v>
      </c>
      <c r="CW4215" s="78">
        <v>2039</v>
      </c>
      <c r="CX4215" s="78">
        <v>0</v>
      </c>
      <c r="CY4215" s="78">
        <v>6.5028144709637967</v>
      </c>
      <c r="CZ4215" s="78">
        <v>0.81303636269303015</v>
      </c>
      <c r="DA4215" s="78">
        <v>3.635526700304808</v>
      </c>
      <c r="DB4215" s="78">
        <v>2.0542514079659311</v>
      </c>
      <c r="DC4215" s="78">
        <v>1.4166651814699134</v>
      </c>
      <c r="DD4215" s="78">
        <v>2.8117039904668351E-5</v>
      </c>
      <c r="DE4215" s="78">
        <v>0</v>
      </c>
      <c r="DF4215" s="78">
        <v>3.9832431438943783E-5</v>
      </c>
      <c r="DG4215" s="78">
        <v>3.9832431438943783E-5</v>
      </c>
      <c r="DH4215" s="78">
        <v>0</v>
      </c>
      <c r="DI4215" s="78">
        <v>1.4988805100035242E-3</v>
      </c>
      <c r="DJ4215" s="78">
        <v>1.4988805100035242E-3</v>
      </c>
      <c r="DK4215" s="78">
        <v>0</v>
      </c>
      <c r="DL4215" s="78">
        <v>1.4988805100035242E-3</v>
      </c>
    </row>
    <row r="4216" spans="68:116" x14ac:dyDescent="0.25">
      <c r="BP4216" s="78">
        <v>3.7967179522118753E-5</v>
      </c>
      <c r="BQ4216" s="78">
        <v>1.1810654148267661E-3</v>
      </c>
      <c r="BR4216" s="78">
        <v>0</v>
      </c>
      <c r="BS4216" s="78">
        <v>1.1810654148267661E-3</v>
      </c>
      <c r="BT4216" s="78">
        <v>9.6410119059230233E-4</v>
      </c>
      <c r="CT4216" s="78" t="s">
        <v>155</v>
      </c>
      <c r="CU4216" s="78" t="s">
        <v>460</v>
      </c>
      <c r="CV4216" s="78" t="s">
        <v>459</v>
      </c>
      <c r="CW4216" s="78">
        <v>2040</v>
      </c>
      <c r="CX4216" s="78">
        <v>0</v>
      </c>
      <c r="CY4216" s="78">
        <v>6.5028144709637967</v>
      </c>
      <c r="CZ4216" s="78">
        <v>0.81303636269303015</v>
      </c>
      <c r="DA4216" s="78">
        <v>3.635526700304808</v>
      </c>
      <c r="DB4216" s="78">
        <v>2.0542514079659311</v>
      </c>
      <c r="DC4216" s="78">
        <v>1.4166651814699134</v>
      </c>
      <c r="DD4216" s="78">
        <v>2.8117039904668351E-5</v>
      </c>
      <c r="DE4216" s="78">
        <v>0</v>
      </c>
      <c r="DF4216" s="78">
        <v>3.9832431438943783E-5</v>
      </c>
      <c r="DG4216" s="78">
        <v>3.9832431438943783E-5</v>
      </c>
      <c r="DH4216" s="78">
        <v>0</v>
      </c>
      <c r="DI4216" s="78">
        <v>1.4988805100035242E-3</v>
      </c>
      <c r="DJ4216" s="78">
        <v>1.4988805100035242E-3</v>
      </c>
      <c r="DK4216" s="78">
        <v>0</v>
      </c>
      <c r="DL4216" s="78">
        <v>1.4988805100035242E-3</v>
      </c>
    </row>
    <row r="4217" spans="68:116" x14ac:dyDescent="0.25">
      <c r="BP4217" s="78">
        <v>3.7967179522118753E-5</v>
      </c>
      <c r="BQ4217" s="78">
        <v>1.1810654148267661E-3</v>
      </c>
      <c r="BR4217" s="78">
        <v>0</v>
      </c>
      <c r="BS4217" s="78">
        <v>1.1810654148267661E-3</v>
      </c>
      <c r="BT4217" s="78">
        <v>9.0102915008626386E-4</v>
      </c>
      <c r="CT4217" s="78" t="s">
        <v>155</v>
      </c>
      <c r="CU4217" s="78" t="s">
        <v>460</v>
      </c>
      <c r="CV4217" s="78" t="s">
        <v>459</v>
      </c>
      <c r="CW4217" s="78">
        <v>2041</v>
      </c>
      <c r="CX4217" s="78">
        <v>0</v>
      </c>
      <c r="CY4217" s="78">
        <v>6.5028144709637967</v>
      </c>
      <c r="CZ4217" s="78">
        <v>0.81303636269303015</v>
      </c>
      <c r="DA4217" s="78">
        <v>3.635526700304808</v>
      </c>
      <c r="DB4217" s="78">
        <v>2.0542514079659311</v>
      </c>
      <c r="DC4217" s="78">
        <v>1.4166651814699134</v>
      </c>
      <c r="DD4217" s="78">
        <v>2.8117039904668351E-5</v>
      </c>
      <c r="DE4217" s="78">
        <v>0</v>
      </c>
      <c r="DF4217" s="78">
        <v>3.9832431438943783E-5</v>
      </c>
      <c r="DG4217" s="78">
        <v>3.9832431438943783E-5</v>
      </c>
      <c r="DH4217" s="78">
        <v>0</v>
      </c>
      <c r="DI4217" s="78">
        <v>1.4988805100035242E-3</v>
      </c>
      <c r="DJ4217" s="78">
        <v>1.4988805100035242E-3</v>
      </c>
      <c r="DK4217" s="78">
        <v>0</v>
      </c>
      <c r="DL4217" s="78">
        <v>1.4988805100035242E-3</v>
      </c>
    </row>
    <row r="4218" spans="68:116" x14ac:dyDescent="0.25">
      <c r="BP4218" s="78">
        <v>3.7967179522118753E-5</v>
      </c>
      <c r="BQ4218" s="78">
        <v>1.1810654148267661E-3</v>
      </c>
      <c r="BR4218" s="78">
        <v>0</v>
      </c>
      <c r="BS4218" s="78">
        <v>1.1810654148267661E-3</v>
      </c>
      <c r="BT4218" s="78">
        <v>8.4208331783762979E-4</v>
      </c>
      <c r="CT4218" s="78" t="s">
        <v>155</v>
      </c>
      <c r="CU4218" s="78" t="s">
        <v>460</v>
      </c>
      <c r="CV4218" s="78" t="s">
        <v>459</v>
      </c>
      <c r="CW4218" s="78">
        <v>2042</v>
      </c>
      <c r="CX4218" s="78">
        <v>0</v>
      </c>
      <c r="CY4218" s="78">
        <v>6.5028144709637967</v>
      </c>
      <c r="CZ4218" s="78">
        <v>0.81303636269303015</v>
      </c>
      <c r="DA4218" s="78">
        <v>3.635526700304808</v>
      </c>
      <c r="DB4218" s="78">
        <v>2.0542514079659311</v>
      </c>
      <c r="DC4218" s="78">
        <v>1.4166651814699134</v>
      </c>
      <c r="DD4218" s="78">
        <v>2.8117039904668351E-5</v>
      </c>
      <c r="DE4218" s="78">
        <v>0</v>
      </c>
      <c r="DF4218" s="78">
        <v>3.9832431438943783E-5</v>
      </c>
      <c r="DG4218" s="78">
        <v>3.9832431438943783E-5</v>
      </c>
      <c r="DH4218" s="78">
        <v>0</v>
      </c>
      <c r="DI4218" s="78">
        <v>1.4988805100035242E-3</v>
      </c>
      <c r="DJ4218" s="78">
        <v>1.4988805100035242E-3</v>
      </c>
      <c r="DK4218" s="78">
        <v>0</v>
      </c>
      <c r="DL4218" s="78">
        <v>1.4988805100035242E-3</v>
      </c>
    </row>
    <row r="4219" spans="68:116" x14ac:dyDescent="0.25">
      <c r="BP4219" s="78">
        <v>3.7967179522118753E-5</v>
      </c>
      <c r="BQ4219" s="78">
        <v>1.1810654148267661E-3</v>
      </c>
      <c r="BR4219" s="78">
        <v>0</v>
      </c>
      <c r="BS4219" s="78">
        <v>1.1810654148267661E-3</v>
      </c>
      <c r="BT4219" s="78">
        <v>7.8699375498843889E-4</v>
      </c>
      <c r="CT4219" s="78" t="s">
        <v>155</v>
      </c>
      <c r="CU4219" s="78" t="s">
        <v>460</v>
      </c>
      <c r="CV4219" s="78" t="s">
        <v>459</v>
      </c>
      <c r="CW4219" s="78">
        <v>2043</v>
      </c>
      <c r="CX4219" s="78">
        <v>0</v>
      </c>
      <c r="CY4219" s="78">
        <v>6.9209339048533582</v>
      </c>
      <c r="CZ4219" s="78">
        <v>0.84943606974448282</v>
      </c>
      <c r="DA4219" s="78">
        <v>3.863186873359572</v>
      </c>
      <c r="DB4219" s="78">
        <v>2.20831096174929</v>
      </c>
      <c r="DC4219" s="78">
        <v>1.5229086553073161</v>
      </c>
      <c r="DD4219" s="78">
        <v>2.8117039904668351E-5</v>
      </c>
      <c r="DE4219" s="78">
        <v>0</v>
      </c>
      <c r="DF4219" s="78">
        <v>4.2819683432440623E-5</v>
      </c>
      <c r="DG4219" s="78">
        <v>4.2819683432440623E-5</v>
      </c>
      <c r="DH4219" s="78">
        <v>0</v>
      </c>
      <c r="DI4219" s="78">
        <v>1.5721336950886306E-3</v>
      </c>
      <c r="DJ4219" s="78">
        <v>1.5721336950886306E-3</v>
      </c>
      <c r="DK4219" s="78">
        <v>0</v>
      </c>
      <c r="DL4219" s="78">
        <v>1.5721336950886306E-3</v>
      </c>
    </row>
    <row r="4220" spans="68:116" x14ac:dyDescent="0.25">
      <c r="BP4220" s="78">
        <v>3.7967179522118753E-5</v>
      </c>
      <c r="BQ4220" s="78">
        <v>1.2336672538897295E-3</v>
      </c>
      <c r="BR4220" s="78">
        <v>0</v>
      </c>
      <c r="BS4220" s="78">
        <v>1.2336672538897295E-3</v>
      </c>
      <c r="BT4220" s="78">
        <v>7.6826596393130117E-4</v>
      </c>
      <c r="CT4220" s="78" t="s">
        <v>155</v>
      </c>
      <c r="CU4220" s="78" t="s">
        <v>460</v>
      </c>
      <c r="CV4220" s="78" t="s">
        <v>459</v>
      </c>
      <c r="CW4220" s="78">
        <v>2044</v>
      </c>
      <c r="CX4220" s="78">
        <v>0</v>
      </c>
      <c r="CY4220" s="78">
        <v>6.9209339048533582</v>
      </c>
      <c r="CZ4220" s="78">
        <v>0.84943606974448282</v>
      </c>
      <c r="DA4220" s="78">
        <v>3.863186873359572</v>
      </c>
      <c r="DB4220" s="78">
        <v>2.20831096174929</v>
      </c>
      <c r="DC4220" s="78">
        <v>1.5229086553073161</v>
      </c>
      <c r="DD4220" s="78">
        <v>2.8117039904668351E-5</v>
      </c>
      <c r="DE4220" s="78">
        <v>0</v>
      </c>
      <c r="DF4220" s="78">
        <v>4.2819683432440623E-5</v>
      </c>
      <c r="DG4220" s="78">
        <v>4.2819683432440623E-5</v>
      </c>
      <c r="DH4220" s="78">
        <v>0</v>
      </c>
      <c r="DI4220" s="78">
        <v>1.5721336950886306E-3</v>
      </c>
      <c r="DJ4220" s="78">
        <v>1.5721336950886306E-3</v>
      </c>
      <c r="DK4220" s="78">
        <v>0</v>
      </c>
      <c r="DL4220" s="78">
        <v>1.5721336950886306E-3</v>
      </c>
    </row>
    <row r="4221" spans="68:116" x14ac:dyDescent="0.25">
      <c r="BP4221" s="78">
        <v>3.7967179522118753E-5</v>
      </c>
      <c r="BQ4221" s="78">
        <v>1.2336672538897295E-3</v>
      </c>
      <c r="BR4221" s="78">
        <v>0</v>
      </c>
      <c r="BS4221" s="78">
        <v>1.2336672538897295E-3</v>
      </c>
      <c r="BT4221" s="78">
        <v>7.1800557376757107E-4</v>
      </c>
      <c r="CT4221" s="78" t="s">
        <v>155</v>
      </c>
      <c r="CU4221" s="78" t="s">
        <v>460</v>
      </c>
      <c r="CV4221" s="78" t="s">
        <v>459</v>
      </c>
      <c r="CW4221" s="78">
        <v>2045</v>
      </c>
      <c r="CX4221" s="78">
        <v>0</v>
      </c>
      <c r="CY4221" s="78">
        <v>6.9209339048533582</v>
      </c>
      <c r="CZ4221" s="78">
        <v>0.84943606974448282</v>
      </c>
      <c r="DA4221" s="78">
        <v>3.863186873359572</v>
      </c>
      <c r="DB4221" s="78">
        <v>2.20831096174929</v>
      </c>
      <c r="DC4221" s="78">
        <v>1.5229086553073161</v>
      </c>
      <c r="DD4221" s="78">
        <v>2.8117039904668351E-5</v>
      </c>
      <c r="DE4221" s="78">
        <v>0</v>
      </c>
      <c r="DF4221" s="78">
        <v>4.2819683432440623E-5</v>
      </c>
      <c r="DG4221" s="78">
        <v>4.2819683432440623E-5</v>
      </c>
      <c r="DH4221" s="78">
        <v>0</v>
      </c>
      <c r="DI4221" s="78">
        <v>1.5721336950886306E-3</v>
      </c>
      <c r="DJ4221" s="78">
        <v>1.5721336950886306E-3</v>
      </c>
      <c r="DK4221" s="78">
        <v>0</v>
      </c>
      <c r="DL4221" s="78">
        <v>1.5721336950886306E-3</v>
      </c>
    </row>
    <row r="4222" spans="68:116" x14ac:dyDescent="0.25">
      <c r="BP4222" s="78">
        <v>3.7967179522118753E-5</v>
      </c>
      <c r="BQ4222" s="78">
        <v>1.2336672538897295E-3</v>
      </c>
      <c r="BR4222" s="78">
        <v>0</v>
      </c>
      <c r="BS4222" s="78">
        <v>1.2336672538897295E-3</v>
      </c>
      <c r="BT4222" s="78">
        <v>6.7103324651174865E-4</v>
      </c>
      <c r="CT4222" s="78" t="s">
        <v>155</v>
      </c>
      <c r="CU4222" s="78" t="s">
        <v>460</v>
      </c>
      <c r="CV4222" s="78" t="s">
        <v>459</v>
      </c>
      <c r="CW4222" s="78">
        <v>2046</v>
      </c>
      <c r="CX4222" s="78">
        <v>0</v>
      </c>
      <c r="CY4222" s="78">
        <v>6.9209339048533582</v>
      </c>
      <c r="CZ4222" s="78">
        <v>0.84943606974448282</v>
      </c>
      <c r="DA4222" s="78">
        <v>3.863186873359572</v>
      </c>
      <c r="DB4222" s="78">
        <v>2.20831096174929</v>
      </c>
      <c r="DC4222" s="78">
        <v>1.5229086553073161</v>
      </c>
      <c r="DD4222" s="78">
        <v>2.8117039904668351E-5</v>
      </c>
      <c r="DE4222" s="78">
        <v>0</v>
      </c>
      <c r="DF4222" s="78">
        <v>4.2819683432440623E-5</v>
      </c>
      <c r="DG4222" s="78">
        <v>4.2819683432440623E-5</v>
      </c>
      <c r="DH4222" s="78">
        <v>0</v>
      </c>
      <c r="DI4222" s="78">
        <v>1.5721336950886306E-3</v>
      </c>
      <c r="DJ4222" s="78">
        <v>1.5721336950886306E-3</v>
      </c>
      <c r="DK4222" s="78">
        <v>0</v>
      </c>
      <c r="DL4222" s="78">
        <v>1.5721336950886306E-3</v>
      </c>
    </row>
    <row r="4223" spans="68:116" x14ac:dyDescent="0.25">
      <c r="BP4223" s="78">
        <v>3.7967179522118753E-5</v>
      </c>
      <c r="BQ4223" s="78">
        <v>1.2336672538897295E-3</v>
      </c>
      <c r="BR4223" s="78">
        <v>0</v>
      </c>
      <c r="BS4223" s="78">
        <v>1.2336672538897295E-3</v>
      </c>
      <c r="BT4223" s="78">
        <v>6.2713387524462492E-4</v>
      </c>
      <c r="CT4223" s="78" t="s">
        <v>155</v>
      </c>
      <c r="CU4223" s="78" t="s">
        <v>460</v>
      </c>
      <c r="CV4223" s="78" t="s">
        <v>459</v>
      </c>
      <c r="CW4223" s="78">
        <v>2047</v>
      </c>
      <c r="CX4223" s="78">
        <v>0</v>
      </c>
      <c r="CY4223" s="78">
        <v>6.9209339048533582</v>
      </c>
      <c r="CZ4223" s="78">
        <v>0.84943606974448282</v>
      </c>
      <c r="DA4223" s="78">
        <v>3.863186873359572</v>
      </c>
      <c r="DB4223" s="78">
        <v>2.20831096174929</v>
      </c>
      <c r="DC4223" s="78">
        <v>1.5229086553073161</v>
      </c>
      <c r="DD4223" s="78">
        <v>2.8117039904668351E-5</v>
      </c>
      <c r="DE4223" s="78">
        <v>0</v>
      </c>
      <c r="DF4223" s="78">
        <v>4.2819683432440623E-5</v>
      </c>
      <c r="DG4223" s="78">
        <v>4.2819683432440623E-5</v>
      </c>
      <c r="DH4223" s="78">
        <v>0</v>
      </c>
      <c r="DI4223" s="78">
        <v>1.5721336950886306E-3</v>
      </c>
      <c r="DJ4223" s="78">
        <v>1.5721336950886306E-3</v>
      </c>
      <c r="DK4223" s="78">
        <v>0</v>
      </c>
      <c r="DL4223" s="78">
        <v>1.5721336950886306E-3</v>
      </c>
    </row>
    <row r="4224" spans="68:116" x14ac:dyDescent="0.25">
      <c r="BP4224" s="78">
        <v>3.7967179522118753E-5</v>
      </c>
      <c r="BQ4224" s="78">
        <v>1.2336672538897295E-3</v>
      </c>
      <c r="BR4224" s="78">
        <v>0</v>
      </c>
      <c r="BS4224" s="78">
        <v>1.2336672538897295E-3</v>
      </c>
      <c r="BT4224" s="78">
        <v>5.861064254622662E-4</v>
      </c>
      <c r="CT4224" s="78" t="s">
        <v>155</v>
      </c>
      <c r="CU4224" s="78" t="s">
        <v>460</v>
      </c>
      <c r="CV4224" s="78" t="s">
        <v>459</v>
      </c>
      <c r="CW4224" s="78">
        <v>2048</v>
      </c>
      <c r="CX4224" s="78">
        <v>0</v>
      </c>
      <c r="CY4224" s="78">
        <v>7.371348786692872</v>
      </c>
      <c r="CZ4224" s="78">
        <v>0.88758656625867516</v>
      </c>
      <c r="DA4224" s="78">
        <v>4.1074699954702618</v>
      </c>
      <c r="DB4224" s="78">
        <v>2.3762922249639211</v>
      </c>
      <c r="DC4224" s="78">
        <v>1.6387529019329692</v>
      </c>
      <c r="DD4224" s="78">
        <v>2.8117039904668351E-5</v>
      </c>
      <c r="DE4224" s="78">
        <v>0</v>
      </c>
      <c r="DF4224" s="78">
        <v>4.6076880737540357E-5</v>
      </c>
      <c r="DG4224" s="78">
        <v>4.6076880737540357E-5</v>
      </c>
      <c r="DH4224" s="78">
        <v>0</v>
      </c>
      <c r="DI4224" s="78">
        <v>1.6500931936666006E-3</v>
      </c>
      <c r="DJ4224" s="78">
        <v>1.6500931936666006E-3</v>
      </c>
      <c r="DK4224" s="78">
        <v>0</v>
      </c>
      <c r="DL4224" s="78">
        <v>1.6500931936666006E-3</v>
      </c>
    </row>
    <row r="4225" spans="68:116" x14ac:dyDescent="0.25">
      <c r="BP4225" s="78">
        <v>3.7967179522118753E-5</v>
      </c>
      <c r="BQ4225" s="78">
        <v>1.2921275241961671E-3</v>
      </c>
      <c r="BR4225" s="78">
        <v>0</v>
      </c>
      <c r="BS4225" s="78">
        <v>1.2921275241961671E-3</v>
      </c>
      <c r="BT4225" s="78">
        <v>5.7372007360722036E-4</v>
      </c>
      <c r="CT4225" s="78" t="s">
        <v>155</v>
      </c>
      <c r="CU4225" s="78" t="s">
        <v>460</v>
      </c>
      <c r="CV4225" s="78" t="s">
        <v>459</v>
      </c>
      <c r="CW4225" s="78">
        <v>2049</v>
      </c>
      <c r="CX4225" s="78">
        <v>0</v>
      </c>
      <c r="CY4225" s="78">
        <v>7.371348786692872</v>
      </c>
      <c r="CZ4225" s="78">
        <v>0.88758656625867516</v>
      </c>
      <c r="DA4225" s="78">
        <v>4.1074699954702618</v>
      </c>
      <c r="DB4225" s="78">
        <v>2.3762922249639211</v>
      </c>
      <c r="DC4225" s="78">
        <v>1.6387529019329692</v>
      </c>
      <c r="DD4225" s="78">
        <v>2.8117039904668351E-5</v>
      </c>
      <c r="DE4225" s="78">
        <v>0</v>
      </c>
      <c r="DF4225" s="78">
        <v>4.6076880737540357E-5</v>
      </c>
      <c r="DG4225" s="78">
        <v>4.6076880737540357E-5</v>
      </c>
      <c r="DH4225" s="78">
        <v>0</v>
      </c>
      <c r="DI4225" s="78">
        <v>1.6500931936666006E-3</v>
      </c>
      <c r="DJ4225" s="78">
        <v>1.6500931936666006E-3</v>
      </c>
      <c r="DK4225" s="78">
        <v>0</v>
      </c>
      <c r="DL4225" s="78">
        <v>1.6500931936666006E-3</v>
      </c>
    </row>
    <row r="4226" spans="68:116" x14ac:dyDescent="0.25">
      <c r="BP4226" s="78">
        <v>1.1801553860777365E-5</v>
      </c>
      <c r="BQ4226" s="78">
        <v>5.1410091010590424E-4</v>
      </c>
      <c r="BR4226" s="78">
        <v>0</v>
      </c>
      <c r="BS4226" s="78">
        <v>5.1410091010590424E-4</v>
      </c>
      <c r="BT4226" s="78">
        <v>4.1965948142710431E-4</v>
      </c>
      <c r="CT4226" s="78" t="s">
        <v>155</v>
      </c>
      <c r="CU4226" s="78" t="s">
        <v>460</v>
      </c>
      <c r="CV4226" s="78" t="s">
        <v>459</v>
      </c>
      <c r="CW4226" s="78">
        <v>2050</v>
      </c>
      <c r="CX4226" s="78">
        <v>0</v>
      </c>
      <c r="CY4226" s="78">
        <v>7.371348786692872</v>
      </c>
      <c r="CZ4226" s="78">
        <v>0.88758656625867516</v>
      </c>
      <c r="DA4226" s="78">
        <v>4.1074699954702618</v>
      </c>
      <c r="DB4226" s="78">
        <v>2.3762922249639211</v>
      </c>
      <c r="DC4226" s="78">
        <v>1.6387529019329692</v>
      </c>
      <c r="DD4226" s="78">
        <v>2.8117039904668351E-5</v>
      </c>
      <c r="DE4226" s="78">
        <v>0</v>
      </c>
      <c r="DF4226" s="78">
        <v>4.6076880737540357E-5</v>
      </c>
      <c r="DG4226" s="78">
        <v>4.6076880737540357E-5</v>
      </c>
      <c r="DH4226" s="78">
        <v>0</v>
      </c>
      <c r="DI4226" s="78">
        <v>1.6500931936666006E-3</v>
      </c>
      <c r="DJ4226" s="78">
        <v>1.6500931936666006E-3</v>
      </c>
      <c r="DK4226" s="78">
        <v>0</v>
      </c>
      <c r="DL4226" s="78">
        <v>1.6500931936666006E-3</v>
      </c>
    </row>
    <row r="4227" spans="68:116" x14ac:dyDescent="0.25">
      <c r="BP4227" s="78">
        <v>1.1801553860777365E-5</v>
      </c>
      <c r="BQ4227" s="78">
        <v>5.1410091010590424E-4</v>
      </c>
      <c r="BR4227" s="78">
        <v>0</v>
      </c>
      <c r="BS4227" s="78">
        <v>5.1410091010590424E-4</v>
      </c>
      <c r="BT4227" s="78">
        <v>3.9220512282906947E-4</v>
      </c>
      <c r="CT4227" s="78" t="s">
        <v>155</v>
      </c>
      <c r="CU4227" s="78" t="s">
        <v>460</v>
      </c>
      <c r="CV4227" s="78" t="s">
        <v>459</v>
      </c>
      <c r="CW4227" s="78">
        <v>2051</v>
      </c>
      <c r="CX4227" s="78">
        <v>0</v>
      </c>
      <c r="CY4227" s="78">
        <v>7.371348786692872</v>
      </c>
      <c r="CZ4227" s="78">
        <v>0.88758656625867516</v>
      </c>
      <c r="DA4227" s="78">
        <v>4.1074699954702618</v>
      </c>
      <c r="DB4227" s="78">
        <v>2.3762922249639211</v>
      </c>
      <c r="DC4227" s="78">
        <v>1.6387529019329692</v>
      </c>
      <c r="DD4227" s="78">
        <v>2.8117039904668351E-5</v>
      </c>
      <c r="DE4227" s="78">
        <v>0</v>
      </c>
      <c r="DF4227" s="78">
        <v>4.6076880737540357E-5</v>
      </c>
      <c r="DG4227" s="78">
        <v>4.6076880737540357E-5</v>
      </c>
      <c r="DH4227" s="78">
        <v>0</v>
      </c>
      <c r="DI4227" s="78">
        <v>1.6500931936666006E-3</v>
      </c>
      <c r="DJ4227" s="78">
        <v>1.6500931936666006E-3</v>
      </c>
      <c r="DK4227" s="78">
        <v>0</v>
      </c>
      <c r="DL4227" s="78">
        <v>1.6500931936666006E-3</v>
      </c>
    </row>
    <row r="4228" spans="68:116" x14ac:dyDescent="0.25">
      <c r="BP4228" s="78">
        <v>1.1801553860777365E-5</v>
      </c>
      <c r="BQ4228" s="78">
        <v>5.1410091010590424E-4</v>
      </c>
      <c r="BR4228" s="78">
        <v>0</v>
      </c>
      <c r="BS4228" s="78">
        <v>5.1410091010590424E-4</v>
      </c>
      <c r="BT4228" s="78">
        <v>3.6654684376548547E-4</v>
      </c>
      <c r="CT4228" s="78" t="s">
        <v>155</v>
      </c>
      <c r="CU4228" s="78" t="s">
        <v>460</v>
      </c>
      <c r="CV4228" s="78" t="s">
        <v>459</v>
      </c>
      <c r="CW4228" s="78">
        <v>2052</v>
      </c>
      <c r="CX4228" s="78">
        <v>0</v>
      </c>
      <c r="CY4228" s="78">
        <v>7.371348786692872</v>
      </c>
      <c r="CZ4228" s="78">
        <v>0.88758656625867516</v>
      </c>
      <c r="DA4228" s="78">
        <v>4.1074699954702618</v>
      </c>
      <c r="DB4228" s="78">
        <v>2.3762922249639211</v>
      </c>
      <c r="DC4228" s="78">
        <v>1.6387529019329692</v>
      </c>
      <c r="DD4228" s="78">
        <v>2.8117039904668351E-5</v>
      </c>
      <c r="DE4228" s="78">
        <v>0</v>
      </c>
      <c r="DF4228" s="78">
        <v>4.6076880737540357E-5</v>
      </c>
      <c r="DG4228" s="78">
        <v>4.6076880737540357E-5</v>
      </c>
      <c r="DH4228" s="78">
        <v>0</v>
      </c>
      <c r="DI4228" s="78">
        <v>1.6500931936666006E-3</v>
      </c>
      <c r="DJ4228" s="78">
        <v>1.6500931936666006E-3</v>
      </c>
      <c r="DK4228" s="78">
        <v>0</v>
      </c>
      <c r="DL4228" s="78">
        <v>1.6500931936666006E-3</v>
      </c>
    </row>
    <row r="4229" spans="68:116" x14ac:dyDescent="0.25">
      <c r="BP4229" s="78">
        <v>1.1801553860777365E-5</v>
      </c>
      <c r="BQ4229" s="78">
        <v>5.1410091010590424E-4</v>
      </c>
      <c r="BR4229" s="78">
        <v>0</v>
      </c>
      <c r="BS4229" s="78">
        <v>5.1410091010590424E-4</v>
      </c>
      <c r="BT4229" s="78">
        <v>3.425671437060611E-4</v>
      </c>
      <c r="CT4229" s="78" t="s">
        <v>155</v>
      </c>
      <c r="CU4229" s="78" t="s">
        <v>460</v>
      </c>
      <c r="CV4229" s="78" t="s">
        <v>459</v>
      </c>
      <c r="CW4229" s="78">
        <v>2053</v>
      </c>
      <c r="CX4229" s="78">
        <v>0</v>
      </c>
      <c r="CY4229" s="78">
        <v>7.8503183129805096</v>
      </c>
      <c r="CZ4229" s="78">
        <v>0.92702061128564295</v>
      </c>
      <c r="DA4229" s="78">
        <v>4.3664358480985896</v>
      </c>
      <c r="DB4229" s="78">
        <v>2.5568618535962511</v>
      </c>
      <c r="DC4229" s="78">
        <v>1.7632784126481684</v>
      </c>
      <c r="DD4229" s="78">
        <v>2.8117039904668351E-5</v>
      </c>
      <c r="DE4229" s="78">
        <v>0</v>
      </c>
      <c r="DF4229" s="78">
        <v>4.9578169491468819E-5</v>
      </c>
      <c r="DG4229" s="78">
        <v>4.9578169491468819E-5</v>
      </c>
      <c r="DH4229" s="78">
        <v>0</v>
      </c>
      <c r="DI4229" s="78">
        <v>1.7317406574865123E-3</v>
      </c>
      <c r="DJ4229" s="78">
        <v>1.7317406574865123E-3</v>
      </c>
      <c r="DK4229" s="78">
        <v>0</v>
      </c>
      <c r="DL4229" s="78">
        <v>1.7317406574865123E-3</v>
      </c>
    </row>
    <row r="4230" spans="68:116" x14ac:dyDescent="0.25">
      <c r="BP4230" s="78">
        <v>1.1801553860777365E-5</v>
      </c>
      <c r="BQ4230" s="78">
        <v>5.3699908910828317E-4</v>
      </c>
      <c r="BR4230" s="78">
        <v>0</v>
      </c>
      <c r="BS4230" s="78">
        <v>5.3699908910828317E-4</v>
      </c>
      <c r="BT4230" s="78">
        <v>3.344160441344438E-4</v>
      </c>
      <c r="CT4230" s="78" t="s">
        <v>155</v>
      </c>
      <c r="CU4230" s="78" t="s">
        <v>460</v>
      </c>
      <c r="CV4230" s="78" t="s">
        <v>459</v>
      </c>
      <c r="CW4230" s="78">
        <v>2054</v>
      </c>
      <c r="CX4230" s="78">
        <v>0</v>
      </c>
      <c r="CY4230" s="78">
        <v>7.8503183129805096</v>
      </c>
      <c r="CZ4230" s="78">
        <v>0.92702061128564295</v>
      </c>
      <c r="DA4230" s="78">
        <v>4.3664358480985896</v>
      </c>
      <c r="DB4230" s="78">
        <v>2.5568618535962511</v>
      </c>
      <c r="DC4230" s="78">
        <v>1.7632784126481684</v>
      </c>
      <c r="DD4230" s="78">
        <v>2.8117039904668351E-5</v>
      </c>
      <c r="DE4230" s="78">
        <v>0</v>
      </c>
      <c r="DF4230" s="78">
        <v>4.9578169491468819E-5</v>
      </c>
      <c r="DG4230" s="78">
        <v>4.9578169491468819E-5</v>
      </c>
      <c r="DH4230" s="78">
        <v>0</v>
      </c>
      <c r="DI4230" s="78">
        <v>1.7317406574865123E-3</v>
      </c>
      <c r="DJ4230" s="78">
        <v>1.7317406574865123E-3</v>
      </c>
      <c r="DK4230" s="78">
        <v>0</v>
      </c>
      <c r="DL4230" s="78">
        <v>1.7317406574865123E-3</v>
      </c>
    </row>
    <row r="4231" spans="68:116" x14ac:dyDescent="0.25">
      <c r="BP4231" s="78">
        <v>1.1801553860777365E-5</v>
      </c>
      <c r="BQ4231" s="78">
        <v>5.3699908910828317E-4</v>
      </c>
      <c r="BR4231" s="78">
        <v>0</v>
      </c>
      <c r="BS4231" s="78">
        <v>5.3699908910828317E-4</v>
      </c>
      <c r="BT4231" s="78">
        <v>3.1253835900415302E-4</v>
      </c>
      <c r="CT4231" s="78" t="s">
        <v>155</v>
      </c>
      <c r="CU4231" s="78" t="s">
        <v>460</v>
      </c>
      <c r="CV4231" s="78" t="s">
        <v>459</v>
      </c>
      <c r="CW4231" s="78">
        <v>2055</v>
      </c>
      <c r="CX4231" s="78">
        <v>0</v>
      </c>
      <c r="CY4231" s="78">
        <v>7.8503183129805096</v>
      </c>
      <c r="CZ4231" s="78">
        <v>0.92702061128564295</v>
      </c>
      <c r="DA4231" s="78">
        <v>4.3664358480985896</v>
      </c>
      <c r="DB4231" s="78">
        <v>2.5568618535962511</v>
      </c>
      <c r="DC4231" s="78">
        <v>1.7632784126481684</v>
      </c>
      <c r="DD4231" s="78">
        <v>2.8117039904668351E-5</v>
      </c>
      <c r="DE4231" s="78">
        <v>0</v>
      </c>
      <c r="DF4231" s="78">
        <v>4.9578169491468819E-5</v>
      </c>
      <c r="DG4231" s="78">
        <v>4.9578169491468819E-5</v>
      </c>
      <c r="DH4231" s="78">
        <v>0</v>
      </c>
      <c r="DI4231" s="78">
        <v>1.7317406574865123E-3</v>
      </c>
      <c r="DJ4231" s="78">
        <v>1.7317406574865123E-3</v>
      </c>
      <c r="DK4231" s="78">
        <v>0</v>
      </c>
      <c r="DL4231" s="78">
        <v>1.7317406574865123E-3</v>
      </c>
    </row>
    <row r="4232" spans="68:116" x14ac:dyDescent="0.25">
      <c r="BP4232" s="78">
        <v>1.1801553860777365E-5</v>
      </c>
      <c r="BQ4232" s="78">
        <v>5.3699908910828317E-4</v>
      </c>
      <c r="BR4232" s="78">
        <v>0</v>
      </c>
      <c r="BS4232" s="78">
        <v>5.3699908910828317E-4</v>
      </c>
      <c r="BT4232" s="78">
        <v>2.9209192430294675E-4</v>
      </c>
      <c r="CT4232" s="78" t="s">
        <v>155</v>
      </c>
      <c r="CU4232" s="78" t="s">
        <v>460</v>
      </c>
      <c r="CV4232" s="78" t="s">
        <v>490</v>
      </c>
      <c r="CW4232" s="78">
        <v>2026</v>
      </c>
      <c r="CX4232" s="78">
        <v>0</v>
      </c>
      <c r="CY4232" s="78">
        <v>8.0408269036977217E-2</v>
      </c>
      <c r="CZ4232" s="78">
        <v>3.7590224611390749E-2</v>
      </c>
      <c r="DA4232" s="78">
        <v>1.631433411568687E-3</v>
      </c>
      <c r="DB4232" s="78">
        <v>4.1186611014017709E-2</v>
      </c>
      <c r="DC4232" s="78">
        <v>2.840335780715298E-2</v>
      </c>
      <c r="DD4232" s="78">
        <v>5.199459385083067E-3</v>
      </c>
      <c r="DE4232" s="78">
        <v>0</v>
      </c>
      <c r="DF4232" s="78">
        <v>1.4768210531827396E-4</v>
      </c>
      <c r="DG4232" s="78">
        <v>1.4768210531827396E-4</v>
      </c>
      <c r="DH4232" s="78">
        <v>0</v>
      </c>
      <c r="DI4232" s="78">
        <v>1.7317406574865123E-3</v>
      </c>
      <c r="DJ4232" s="78">
        <v>1.7317406574865123E-3</v>
      </c>
      <c r="DK4232" s="78">
        <v>0</v>
      </c>
      <c r="DL4232" s="78">
        <v>1.7317406574865123E-3</v>
      </c>
    </row>
    <row r="4233" spans="68:116" x14ac:dyDescent="0.25">
      <c r="BP4233" s="78">
        <v>1.1801553860777365E-5</v>
      </c>
      <c r="BQ4233" s="78">
        <v>5.3699908910828317E-4</v>
      </c>
      <c r="BR4233" s="78">
        <v>0</v>
      </c>
      <c r="BS4233" s="78">
        <v>5.3699908910828317E-4</v>
      </c>
      <c r="BT4233" s="78">
        <v>2.7298310682518387E-4</v>
      </c>
      <c r="CT4233" s="78" t="s">
        <v>155</v>
      </c>
      <c r="CU4233" s="78" t="s">
        <v>460</v>
      </c>
      <c r="CV4233" s="78" t="s">
        <v>490</v>
      </c>
      <c r="CW4233" s="78">
        <v>2027</v>
      </c>
      <c r="CX4233" s="78">
        <v>0</v>
      </c>
      <c r="CY4233" s="78">
        <v>8.0408269036977217E-2</v>
      </c>
      <c r="CZ4233" s="78">
        <v>3.7590224611390749E-2</v>
      </c>
      <c r="DA4233" s="78">
        <v>1.631433411568687E-3</v>
      </c>
      <c r="DB4233" s="78">
        <v>4.1186611014017709E-2</v>
      </c>
      <c r="DC4233" s="78">
        <v>2.840335780715298E-2</v>
      </c>
      <c r="DD4233" s="78">
        <v>5.199459385083067E-3</v>
      </c>
      <c r="DE4233" s="78">
        <v>0</v>
      </c>
      <c r="DF4233" s="78">
        <v>1.4768210531827396E-4</v>
      </c>
      <c r="DG4233" s="78">
        <v>1.4768210531827396E-4</v>
      </c>
      <c r="DH4233" s="78">
        <v>0</v>
      </c>
      <c r="DI4233" s="78">
        <v>0</v>
      </c>
      <c r="DJ4233" s="78">
        <v>1.7317406574865123E-3</v>
      </c>
      <c r="DK4233" s="78">
        <v>0</v>
      </c>
      <c r="DL4233" s="78">
        <v>1.7317406574865123E-3</v>
      </c>
    </row>
    <row r="4234" spans="68:116" x14ac:dyDescent="0.25">
      <c r="BP4234" s="78">
        <v>1.1801553860777365E-5</v>
      </c>
      <c r="BQ4234" s="78">
        <v>5.3699908910828317E-4</v>
      </c>
      <c r="BR4234" s="78">
        <v>0</v>
      </c>
      <c r="BS4234" s="78">
        <v>5.3699908910828317E-4</v>
      </c>
      <c r="BT4234" s="78">
        <v>2.5512439890204098E-4</v>
      </c>
      <c r="CT4234" s="78" t="s">
        <v>155</v>
      </c>
      <c r="CU4234" s="78" t="s">
        <v>460</v>
      </c>
      <c r="CV4234" s="78" t="s">
        <v>490</v>
      </c>
      <c r="CW4234" s="78">
        <v>2028</v>
      </c>
      <c r="CX4234" s="78">
        <v>0</v>
      </c>
      <c r="CY4234" s="78">
        <v>8.360637774512962E-2</v>
      </c>
      <c r="CZ4234" s="78">
        <v>3.9055083184886263E-2</v>
      </c>
      <c r="DA4234" s="78">
        <v>1.69499717410643E-3</v>
      </c>
      <c r="DB4234" s="78">
        <v>4.2856297386136853E-2</v>
      </c>
      <c r="DC4234" s="78">
        <v>2.9554816941212016E-2</v>
      </c>
      <c r="DD4234" s="78">
        <v>5.199459385083067E-3</v>
      </c>
      <c r="DE4234" s="78">
        <v>0</v>
      </c>
      <c r="DF4234" s="78">
        <v>1.5366907031939684E-4</v>
      </c>
      <c r="DG4234" s="78">
        <v>1.5366907031939684E-4</v>
      </c>
      <c r="DH4234" s="78">
        <v>0</v>
      </c>
      <c r="DI4234" s="78">
        <v>6.6271066694756124E-6</v>
      </c>
      <c r="DJ4234" s="78">
        <v>0</v>
      </c>
      <c r="DK4234" s="78">
        <v>0</v>
      </c>
      <c r="DL4234" s="78">
        <v>0</v>
      </c>
    </row>
    <row r="4235" spans="68:116" x14ac:dyDescent="0.25">
      <c r="BP4235" s="78">
        <v>1.1801553860777365E-5</v>
      </c>
      <c r="BQ4235" s="78">
        <v>5.6244722996232858E-4</v>
      </c>
      <c r="BR4235" s="78">
        <v>0</v>
      </c>
      <c r="BS4235" s="78">
        <v>5.6244722996232858E-4</v>
      </c>
      <c r="BT4235" s="78">
        <v>2.4973329654509775E-4</v>
      </c>
      <c r="CT4235" s="78" t="s">
        <v>155</v>
      </c>
      <c r="CU4235" s="78" t="s">
        <v>460</v>
      </c>
      <c r="CV4235" s="78" t="s">
        <v>490</v>
      </c>
      <c r="CW4235" s="78">
        <v>2029</v>
      </c>
      <c r="CX4235" s="78">
        <v>0</v>
      </c>
      <c r="CY4235" s="78">
        <v>8.360637774512962E-2</v>
      </c>
      <c r="CZ4235" s="78">
        <v>3.9055083184886263E-2</v>
      </c>
      <c r="DA4235" s="78">
        <v>1.69499717410643E-3</v>
      </c>
      <c r="DB4235" s="78">
        <v>4.2856297386136853E-2</v>
      </c>
      <c r="DC4235" s="78">
        <v>2.9554816941212016E-2</v>
      </c>
      <c r="DD4235" s="78">
        <v>5.199459385083067E-3</v>
      </c>
      <c r="DE4235" s="78">
        <v>0</v>
      </c>
      <c r="DF4235" s="78">
        <v>1.5366907031939684E-4</v>
      </c>
      <c r="DG4235" s="78">
        <v>1.5366907031939684E-4</v>
      </c>
      <c r="DH4235" s="78">
        <v>0</v>
      </c>
      <c r="DI4235" s="78">
        <v>6.9236207415135424E-6</v>
      </c>
      <c r="DJ4235" s="78">
        <v>6.9236207415135424E-6</v>
      </c>
      <c r="DK4235" s="78">
        <v>0</v>
      </c>
      <c r="DL4235" s="78">
        <v>6.9236207415135424E-6</v>
      </c>
    </row>
    <row r="4236" spans="68:116" x14ac:dyDescent="0.25">
      <c r="BP4236" s="78">
        <v>3.6441582216779398E-5</v>
      </c>
      <c r="BQ4236" s="78">
        <v>1.8224725557131459E-4</v>
      </c>
      <c r="BR4236" s="78">
        <v>0</v>
      </c>
      <c r="BS4236" s="78">
        <v>1.8224725557131459E-4</v>
      </c>
      <c r="BT4236" s="78">
        <v>1.4876804779204858E-4</v>
      </c>
      <c r="CT4236" s="78" t="s">
        <v>155</v>
      </c>
      <c r="CU4236" s="78" t="s">
        <v>460</v>
      </c>
      <c r="CV4236" s="78" t="s">
        <v>490</v>
      </c>
      <c r="CW4236" s="78">
        <v>2030</v>
      </c>
      <c r="CX4236" s="78">
        <v>0</v>
      </c>
      <c r="CY4236" s="78">
        <v>8.360637774512962E-2</v>
      </c>
      <c r="CZ4236" s="78">
        <v>3.9055083184886263E-2</v>
      </c>
      <c r="DA4236" s="78">
        <v>1.69499717410643E-3</v>
      </c>
      <c r="DB4236" s="78">
        <v>4.2856297386136853E-2</v>
      </c>
      <c r="DC4236" s="78">
        <v>2.9554816941212016E-2</v>
      </c>
      <c r="DD4236" s="78">
        <v>5.199459385083067E-3</v>
      </c>
      <c r="DE4236" s="78">
        <v>0</v>
      </c>
      <c r="DF4236" s="78">
        <v>1.5366907031939684E-4</v>
      </c>
      <c r="DG4236" s="78">
        <v>1.5366907031939684E-4</v>
      </c>
      <c r="DH4236" s="78">
        <v>0</v>
      </c>
      <c r="DI4236" s="78">
        <v>6.9236207415135424E-6</v>
      </c>
      <c r="DJ4236" s="78">
        <v>6.9236207415135424E-6</v>
      </c>
      <c r="DK4236" s="78">
        <v>0</v>
      </c>
      <c r="DL4236" s="78">
        <v>6.9236207415135424E-6</v>
      </c>
    </row>
    <row r="4237" spans="68:116" x14ac:dyDescent="0.25">
      <c r="BP4237" s="78">
        <v>3.6441582216779398E-5</v>
      </c>
      <c r="BQ4237" s="78">
        <v>1.8224725557131459E-4</v>
      </c>
      <c r="BR4237" s="78">
        <v>0</v>
      </c>
      <c r="BS4237" s="78">
        <v>1.8224725557131459E-4</v>
      </c>
      <c r="BT4237" s="78">
        <v>1.3903555868415753E-4</v>
      </c>
      <c r="CT4237" s="78" t="s">
        <v>155</v>
      </c>
      <c r="CU4237" s="78" t="s">
        <v>460</v>
      </c>
      <c r="CV4237" s="78" t="s">
        <v>490</v>
      </c>
      <c r="CW4237" s="78">
        <v>2031</v>
      </c>
      <c r="CX4237" s="78">
        <v>0</v>
      </c>
      <c r="CY4237" s="78">
        <v>8.360637774512962E-2</v>
      </c>
      <c r="CZ4237" s="78">
        <v>3.9055083184886263E-2</v>
      </c>
      <c r="DA4237" s="78">
        <v>1.69499717410643E-3</v>
      </c>
      <c r="DB4237" s="78">
        <v>4.2856297386136853E-2</v>
      </c>
      <c r="DC4237" s="78">
        <v>2.9554816941212016E-2</v>
      </c>
      <c r="DD4237" s="78">
        <v>5.199459385083067E-3</v>
      </c>
      <c r="DE4237" s="78">
        <v>0</v>
      </c>
      <c r="DF4237" s="78">
        <v>1.5366907031939684E-4</v>
      </c>
      <c r="DG4237" s="78">
        <v>1.5366907031939684E-4</v>
      </c>
      <c r="DH4237" s="78">
        <v>0</v>
      </c>
      <c r="DI4237" s="78">
        <v>6.9236207415135424E-6</v>
      </c>
      <c r="DJ4237" s="78">
        <v>6.9236207415135424E-6</v>
      </c>
      <c r="DK4237" s="78">
        <v>0</v>
      </c>
      <c r="DL4237" s="78">
        <v>6.9236207415135424E-6</v>
      </c>
    </row>
    <row r="4238" spans="68:116" x14ac:dyDescent="0.25">
      <c r="BP4238" s="78">
        <v>3.6441582216779398E-5</v>
      </c>
      <c r="BQ4238" s="78">
        <v>1.8224725557131459E-4</v>
      </c>
      <c r="BR4238" s="78">
        <v>0</v>
      </c>
      <c r="BS4238" s="78">
        <v>1.8224725557131459E-4</v>
      </c>
      <c r="BT4238" s="78">
        <v>1.2993977447117526E-4</v>
      </c>
      <c r="CT4238" s="78" t="s">
        <v>155</v>
      </c>
      <c r="CU4238" s="78" t="s">
        <v>460</v>
      </c>
      <c r="CV4238" s="78" t="s">
        <v>490</v>
      </c>
      <c r="CW4238" s="78">
        <v>2032</v>
      </c>
      <c r="CX4238" s="78">
        <v>0</v>
      </c>
      <c r="CY4238" s="78">
        <v>8.360637774512962E-2</v>
      </c>
      <c r="CZ4238" s="78">
        <v>3.9055083184886263E-2</v>
      </c>
      <c r="DA4238" s="78">
        <v>1.69499717410643E-3</v>
      </c>
      <c r="DB4238" s="78">
        <v>4.2856297386136853E-2</v>
      </c>
      <c r="DC4238" s="78">
        <v>2.9554816941212016E-2</v>
      </c>
      <c r="DD4238" s="78">
        <v>5.199459385083067E-3</v>
      </c>
      <c r="DE4238" s="78">
        <v>0</v>
      </c>
      <c r="DF4238" s="78">
        <v>1.5366907031939684E-4</v>
      </c>
      <c r="DG4238" s="78">
        <v>1.5366907031939684E-4</v>
      </c>
      <c r="DH4238" s="78">
        <v>0</v>
      </c>
      <c r="DI4238" s="78">
        <v>6.9236207415135424E-6</v>
      </c>
      <c r="DJ4238" s="78">
        <v>6.9236207415135424E-6</v>
      </c>
      <c r="DK4238" s="78">
        <v>0</v>
      </c>
      <c r="DL4238" s="78">
        <v>6.9236207415135424E-6</v>
      </c>
    </row>
    <row r="4239" spans="68:116" x14ac:dyDescent="0.25">
      <c r="BP4239" s="78">
        <v>3.6441582216779398E-5</v>
      </c>
      <c r="BQ4239" s="78">
        <v>1.8224725557131459E-4</v>
      </c>
      <c r="BR4239" s="78">
        <v>0</v>
      </c>
      <c r="BS4239" s="78">
        <v>1.8224725557131459E-4</v>
      </c>
      <c r="BT4239" s="78">
        <v>1.2143904156184603E-4</v>
      </c>
      <c r="CT4239" s="78" t="s">
        <v>155</v>
      </c>
      <c r="CU4239" s="78" t="s">
        <v>460</v>
      </c>
      <c r="CV4239" s="78" t="s">
        <v>490</v>
      </c>
      <c r="CW4239" s="78">
        <v>2033</v>
      </c>
      <c r="CX4239" s="78">
        <v>0</v>
      </c>
      <c r="CY4239" s="78">
        <v>8.7210996863310686E-2</v>
      </c>
      <c r="CZ4239" s="78">
        <v>4.0679066778685227E-2</v>
      </c>
      <c r="DA4239" s="78">
        <v>1.765462770758565E-3</v>
      </c>
      <c r="DB4239" s="78">
        <v>4.4766467313866819E-2</v>
      </c>
      <c r="DC4239" s="78">
        <v>3.0872119787792723E-2</v>
      </c>
      <c r="DD4239" s="78">
        <v>5.199459385083067E-3</v>
      </c>
      <c r="DE4239" s="78">
        <v>0</v>
      </c>
      <c r="DF4239" s="78">
        <v>1.6051833296804754E-4</v>
      </c>
      <c r="DG4239" s="78">
        <v>1.6051833296804754E-4</v>
      </c>
      <c r="DH4239" s="78">
        <v>0</v>
      </c>
      <c r="DI4239" s="78">
        <v>6.9236207415135424E-6</v>
      </c>
      <c r="DJ4239" s="78">
        <v>6.9236207415135424E-6</v>
      </c>
      <c r="DK4239" s="78">
        <v>0</v>
      </c>
      <c r="DL4239" s="78">
        <v>6.9236207415135424E-6</v>
      </c>
    </row>
    <row r="4240" spans="68:116" x14ac:dyDescent="0.25">
      <c r="BP4240" s="78">
        <v>3.6441582216779398E-5</v>
      </c>
      <c r="BQ4240" s="78">
        <v>1.9036246326013773E-4</v>
      </c>
      <c r="BR4240" s="78">
        <v>0</v>
      </c>
      <c r="BS4240" s="78">
        <v>1.9036246326013773E-4</v>
      </c>
      <c r="BT4240" s="78">
        <v>1.1854817485976571E-4</v>
      </c>
      <c r="CT4240" s="78" t="s">
        <v>155</v>
      </c>
      <c r="CU4240" s="78" t="s">
        <v>460</v>
      </c>
      <c r="CV4240" s="78" t="s">
        <v>490</v>
      </c>
      <c r="CW4240" s="78">
        <v>2034</v>
      </c>
      <c r="CX4240" s="78">
        <v>0</v>
      </c>
      <c r="CY4240" s="78">
        <v>8.7210996863310686E-2</v>
      </c>
      <c r="CZ4240" s="78">
        <v>4.0679066778685227E-2</v>
      </c>
      <c r="DA4240" s="78">
        <v>1.765462770758565E-3</v>
      </c>
      <c r="DB4240" s="78">
        <v>4.4766467313866819E-2</v>
      </c>
      <c r="DC4240" s="78">
        <v>3.0872119787792723E-2</v>
      </c>
      <c r="DD4240" s="78">
        <v>5.199459385083067E-3</v>
      </c>
      <c r="DE4240" s="78">
        <v>0</v>
      </c>
      <c r="DF4240" s="78">
        <v>1.6051833296804754E-4</v>
      </c>
      <c r="DG4240" s="78">
        <v>1.6051833296804754E-4</v>
      </c>
      <c r="DH4240" s="78">
        <v>0</v>
      </c>
      <c r="DI4240" s="78">
        <v>7.3054996184707045E-6</v>
      </c>
      <c r="DJ4240" s="78">
        <v>7.3054996184707045E-6</v>
      </c>
      <c r="DK4240" s="78">
        <v>0</v>
      </c>
      <c r="DL4240" s="78">
        <v>7.3054996184707045E-6</v>
      </c>
    </row>
    <row r="4241" spans="68:116" x14ac:dyDescent="0.25">
      <c r="BP4241" s="78">
        <v>3.6441582216779398E-5</v>
      </c>
      <c r="BQ4241" s="78">
        <v>1.9036246326013773E-4</v>
      </c>
      <c r="BR4241" s="78">
        <v>0</v>
      </c>
      <c r="BS4241" s="78">
        <v>1.9036246326013773E-4</v>
      </c>
      <c r="BT4241" s="78">
        <v>1.1079268678482774E-4</v>
      </c>
      <c r="CT4241" s="78" t="s">
        <v>155</v>
      </c>
      <c r="CU4241" s="78" t="s">
        <v>460</v>
      </c>
      <c r="CV4241" s="78" t="s">
        <v>490</v>
      </c>
      <c r="CW4241" s="78">
        <v>2035</v>
      </c>
      <c r="CX4241" s="78">
        <v>0</v>
      </c>
      <c r="CY4241" s="78">
        <v>8.7210996863310686E-2</v>
      </c>
      <c r="CZ4241" s="78">
        <v>4.0679066778685227E-2</v>
      </c>
      <c r="DA4241" s="78">
        <v>1.765462770758565E-3</v>
      </c>
      <c r="DB4241" s="78">
        <v>4.4766467313866819E-2</v>
      </c>
      <c r="DC4241" s="78">
        <v>3.0872119787792723E-2</v>
      </c>
      <c r="DD4241" s="78">
        <v>5.199459385083067E-3</v>
      </c>
      <c r="DE4241" s="78">
        <v>0</v>
      </c>
      <c r="DF4241" s="78">
        <v>1.6051833296804754E-4</v>
      </c>
      <c r="DG4241" s="78">
        <v>1.6051833296804754E-4</v>
      </c>
      <c r="DH4241" s="78">
        <v>0</v>
      </c>
      <c r="DI4241" s="78">
        <v>7.3054996184707045E-6</v>
      </c>
      <c r="DJ4241" s="78">
        <v>7.3054996184707045E-6</v>
      </c>
      <c r="DK4241" s="78">
        <v>0</v>
      </c>
      <c r="DL4241" s="78">
        <v>7.3054996184707045E-6</v>
      </c>
    </row>
    <row r="4242" spans="68:116" x14ac:dyDescent="0.25">
      <c r="BP4242" s="78">
        <v>3.6441582216779398E-5</v>
      </c>
      <c r="BQ4242" s="78">
        <v>1.9036246326013773E-4</v>
      </c>
      <c r="BR4242" s="78">
        <v>0</v>
      </c>
      <c r="BS4242" s="78">
        <v>1.9036246326013773E-4</v>
      </c>
      <c r="BT4242" s="78">
        <v>1.0354456708862406E-4</v>
      </c>
      <c r="CT4242" s="78" t="s">
        <v>155</v>
      </c>
      <c r="CU4242" s="78" t="s">
        <v>460</v>
      </c>
      <c r="CV4242" s="78" t="s">
        <v>490</v>
      </c>
      <c r="CW4242" s="78">
        <v>2036</v>
      </c>
      <c r="CX4242" s="78">
        <v>0</v>
      </c>
      <c r="CY4242" s="78">
        <v>8.7210996863310686E-2</v>
      </c>
      <c r="CZ4242" s="78">
        <v>4.0679066778685227E-2</v>
      </c>
      <c r="DA4242" s="78">
        <v>1.765462770758565E-3</v>
      </c>
      <c r="DB4242" s="78">
        <v>4.4766467313866819E-2</v>
      </c>
      <c r="DC4242" s="78">
        <v>3.0872119787792723E-2</v>
      </c>
      <c r="DD4242" s="78">
        <v>5.199459385083067E-3</v>
      </c>
      <c r="DE4242" s="78">
        <v>0</v>
      </c>
      <c r="DF4242" s="78">
        <v>1.6051833296804754E-4</v>
      </c>
      <c r="DG4242" s="78">
        <v>1.6051833296804754E-4</v>
      </c>
      <c r="DH4242" s="78">
        <v>0</v>
      </c>
      <c r="DI4242" s="78">
        <v>7.3054996184707045E-6</v>
      </c>
      <c r="DJ4242" s="78">
        <v>7.3054996184707045E-6</v>
      </c>
      <c r="DK4242" s="78">
        <v>0</v>
      </c>
      <c r="DL4242" s="78">
        <v>7.3054996184707045E-6</v>
      </c>
    </row>
    <row r="4243" spans="68:116" x14ac:dyDescent="0.25">
      <c r="BP4243" s="78">
        <v>3.6441582216779398E-5</v>
      </c>
      <c r="BQ4243" s="78">
        <v>1.9036246326013773E-4</v>
      </c>
      <c r="BR4243" s="78">
        <v>0</v>
      </c>
      <c r="BS4243" s="78">
        <v>1.9036246326013773E-4</v>
      </c>
      <c r="BT4243" s="78">
        <v>9.6770623447312205E-5</v>
      </c>
      <c r="CT4243" s="78" t="s">
        <v>155</v>
      </c>
      <c r="CU4243" s="78" t="s">
        <v>460</v>
      </c>
      <c r="CV4243" s="78" t="s">
        <v>490</v>
      </c>
      <c r="CW4243" s="78">
        <v>2037</v>
      </c>
      <c r="CX4243" s="78">
        <v>0</v>
      </c>
      <c r="CY4243" s="78">
        <v>8.7210996863310686E-2</v>
      </c>
      <c r="CZ4243" s="78">
        <v>4.0679066778685227E-2</v>
      </c>
      <c r="DA4243" s="78">
        <v>1.765462770758565E-3</v>
      </c>
      <c r="DB4243" s="78">
        <v>4.4766467313866819E-2</v>
      </c>
      <c r="DC4243" s="78">
        <v>3.0872119787792723E-2</v>
      </c>
      <c r="DD4243" s="78">
        <v>5.199459385083067E-3</v>
      </c>
      <c r="DE4243" s="78">
        <v>0</v>
      </c>
      <c r="DF4243" s="78">
        <v>1.6051833296804754E-4</v>
      </c>
      <c r="DG4243" s="78">
        <v>1.6051833296804754E-4</v>
      </c>
      <c r="DH4243" s="78">
        <v>0</v>
      </c>
      <c r="DI4243" s="78">
        <v>7.3054996184707045E-6</v>
      </c>
      <c r="DJ4243" s="78">
        <v>7.3054996184707045E-6</v>
      </c>
      <c r="DK4243" s="78">
        <v>0</v>
      </c>
      <c r="DL4243" s="78">
        <v>7.3054996184707045E-6</v>
      </c>
    </row>
    <row r="4244" spans="68:116" x14ac:dyDescent="0.25">
      <c r="BP4244" s="78">
        <v>3.6441582216779398E-5</v>
      </c>
      <c r="BQ4244" s="78">
        <v>1.9036246326013773E-4</v>
      </c>
      <c r="BR4244" s="78">
        <v>0</v>
      </c>
      <c r="BS4244" s="78">
        <v>1.9036246326013773E-4</v>
      </c>
      <c r="BT4244" s="78">
        <v>9.0439834997488029E-5</v>
      </c>
      <c r="CT4244" s="78" t="s">
        <v>155</v>
      </c>
      <c r="CU4244" s="78" t="s">
        <v>460</v>
      </c>
      <c r="CV4244" s="78" t="s">
        <v>490</v>
      </c>
      <c r="CW4244" s="78">
        <v>2038</v>
      </c>
      <c r="CX4244" s="78">
        <v>0</v>
      </c>
      <c r="CY4244" s="78">
        <v>9.1184159449950383E-2</v>
      </c>
      <c r="CZ4244" s="78">
        <v>4.243752396386382E-2</v>
      </c>
      <c r="DA4244" s="78">
        <v>1.8417593824125941E-3</v>
      </c>
      <c r="DB4244" s="78">
        <v>4.6904876103673887E-2</v>
      </c>
      <c r="DC4244" s="78">
        <v>3.2346822087872214E-2</v>
      </c>
      <c r="DD4244" s="78">
        <v>5.199459385083067E-3</v>
      </c>
      <c r="DE4244" s="78">
        <v>0</v>
      </c>
      <c r="DF4244" s="78">
        <v>1.6818598768239944E-4</v>
      </c>
      <c r="DG4244" s="78">
        <v>1.6818598768239944E-4</v>
      </c>
      <c r="DH4244" s="78">
        <v>0</v>
      </c>
      <c r="DI4244" s="78">
        <v>7.3054996184707045E-6</v>
      </c>
      <c r="DJ4244" s="78">
        <v>7.3054996184707045E-6</v>
      </c>
      <c r="DK4244" s="78">
        <v>0</v>
      </c>
      <c r="DL4244" s="78">
        <v>7.3054996184707045E-6</v>
      </c>
    </row>
    <row r="4245" spans="68:116" x14ac:dyDescent="0.25">
      <c r="BP4245" s="78">
        <v>3.6441582216779398E-5</v>
      </c>
      <c r="BQ4245" s="78">
        <v>1.993843302331696E-4</v>
      </c>
      <c r="BR4245" s="78">
        <v>0</v>
      </c>
      <c r="BS4245" s="78">
        <v>1.993843302331696E-4</v>
      </c>
      <c r="BT4245" s="78">
        <v>8.8529027108731349E-5</v>
      </c>
      <c r="CT4245" s="78" t="s">
        <v>155</v>
      </c>
      <c r="CU4245" s="78" t="s">
        <v>460</v>
      </c>
      <c r="CV4245" s="78" t="s">
        <v>490</v>
      </c>
      <c r="CW4245" s="78">
        <v>2039</v>
      </c>
      <c r="CX4245" s="78">
        <v>0</v>
      </c>
      <c r="CY4245" s="78">
        <v>9.1184159449950383E-2</v>
      </c>
      <c r="CZ4245" s="78">
        <v>4.243752396386382E-2</v>
      </c>
      <c r="DA4245" s="78">
        <v>1.8417593824125941E-3</v>
      </c>
      <c r="DB4245" s="78">
        <v>4.6904876103673887E-2</v>
      </c>
      <c r="DC4245" s="78">
        <v>3.2346822087872214E-2</v>
      </c>
      <c r="DD4245" s="78">
        <v>5.199459385083067E-3</v>
      </c>
      <c r="DE4245" s="78">
        <v>0</v>
      </c>
      <c r="DF4245" s="78">
        <v>1.6818598768239944E-4</v>
      </c>
      <c r="DG4245" s="78">
        <v>1.6818598768239944E-4</v>
      </c>
      <c r="DH4245" s="78">
        <v>0</v>
      </c>
      <c r="DI4245" s="78">
        <v>7.7398682691254077E-6</v>
      </c>
      <c r="DJ4245" s="78">
        <v>7.7398682691254077E-6</v>
      </c>
      <c r="DK4245" s="78">
        <v>0</v>
      </c>
      <c r="DL4245" s="78">
        <v>7.7398682691254077E-6</v>
      </c>
    </row>
    <row r="4246" spans="68:116" x14ac:dyDescent="0.25">
      <c r="BP4246" s="78">
        <v>2.8893275607969368E-5</v>
      </c>
      <c r="BQ4246" s="78">
        <v>1.4661573439212904E-4</v>
      </c>
      <c r="BR4246" s="78">
        <v>0</v>
      </c>
      <c r="BS4246" s="78">
        <v>1.4661573439212904E-4</v>
      </c>
      <c r="BT4246" s="78">
        <v>1.1968211270308799E-4</v>
      </c>
      <c r="CT4246" s="78" t="s">
        <v>155</v>
      </c>
      <c r="CU4246" s="78" t="s">
        <v>460</v>
      </c>
      <c r="CV4246" s="78" t="s">
        <v>490</v>
      </c>
      <c r="CW4246" s="78">
        <v>2040</v>
      </c>
      <c r="CX4246" s="78">
        <v>0</v>
      </c>
      <c r="CY4246" s="78">
        <v>9.1184159449950383E-2</v>
      </c>
      <c r="CZ4246" s="78">
        <v>4.243752396386382E-2</v>
      </c>
      <c r="DA4246" s="78">
        <v>1.8417593824125941E-3</v>
      </c>
      <c r="DB4246" s="78">
        <v>4.6904876103673887E-2</v>
      </c>
      <c r="DC4246" s="78">
        <v>3.2346822087872214E-2</v>
      </c>
      <c r="DD4246" s="78">
        <v>5.199459385083067E-3</v>
      </c>
      <c r="DE4246" s="78">
        <v>0</v>
      </c>
      <c r="DF4246" s="78">
        <v>1.6818598768239944E-4</v>
      </c>
      <c r="DG4246" s="78">
        <v>1.6818598768239944E-4</v>
      </c>
      <c r="DH4246" s="78">
        <v>0</v>
      </c>
      <c r="DI4246" s="78">
        <v>7.7398682691254077E-6</v>
      </c>
      <c r="DJ4246" s="78">
        <v>7.7398682691254077E-6</v>
      </c>
      <c r="DK4246" s="78">
        <v>0</v>
      </c>
      <c r="DL4246" s="78">
        <v>7.7398682691254077E-6</v>
      </c>
    </row>
    <row r="4247" spans="68:116" x14ac:dyDescent="0.25">
      <c r="BP4247" s="78">
        <v>2.8893275607969368E-5</v>
      </c>
      <c r="BQ4247" s="78">
        <v>1.4661573439212904E-4</v>
      </c>
      <c r="BR4247" s="78">
        <v>0</v>
      </c>
      <c r="BS4247" s="78">
        <v>1.4661573439212904E-4</v>
      </c>
      <c r="BT4247" s="78">
        <v>1.118524417785869E-4</v>
      </c>
      <c r="CT4247" s="78" t="s">
        <v>155</v>
      </c>
      <c r="CU4247" s="78" t="s">
        <v>460</v>
      </c>
      <c r="CV4247" s="78" t="s">
        <v>490</v>
      </c>
      <c r="CW4247" s="78">
        <v>2041</v>
      </c>
      <c r="CX4247" s="78">
        <v>0</v>
      </c>
      <c r="CY4247" s="78">
        <v>9.1184159449950383E-2</v>
      </c>
      <c r="CZ4247" s="78">
        <v>4.243752396386382E-2</v>
      </c>
      <c r="DA4247" s="78">
        <v>1.8417593824125941E-3</v>
      </c>
      <c r="DB4247" s="78">
        <v>4.6904876103673887E-2</v>
      </c>
      <c r="DC4247" s="78">
        <v>3.2346822087872214E-2</v>
      </c>
      <c r="DD4247" s="78">
        <v>5.199459385083067E-3</v>
      </c>
      <c r="DE4247" s="78">
        <v>0</v>
      </c>
      <c r="DF4247" s="78">
        <v>1.6818598768239944E-4</v>
      </c>
      <c r="DG4247" s="78">
        <v>1.6818598768239944E-4</v>
      </c>
      <c r="DH4247" s="78">
        <v>0</v>
      </c>
      <c r="DI4247" s="78">
        <v>7.7398682691254077E-6</v>
      </c>
      <c r="DJ4247" s="78">
        <v>7.7398682691254077E-6</v>
      </c>
      <c r="DK4247" s="78">
        <v>0</v>
      </c>
      <c r="DL4247" s="78">
        <v>7.7398682691254077E-6</v>
      </c>
    </row>
    <row r="4248" spans="68:116" x14ac:dyDescent="0.25">
      <c r="BP4248" s="78">
        <v>2.8893275607969368E-5</v>
      </c>
      <c r="BQ4248" s="78">
        <v>1.4661573439212904E-4</v>
      </c>
      <c r="BR4248" s="78">
        <v>0</v>
      </c>
      <c r="BS4248" s="78">
        <v>1.4661573439212904E-4</v>
      </c>
      <c r="BT4248" s="78">
        <v>1.0453499231643635E-4</v>
      </c>
      <c r="CT4248" s="78" t="s">
        <v>155</v>
      </c>
      <c r="CU4248" s="78" t="s">
        <v>460</v>
      </c>
      <c r="CV4248" s="78" t="s">
        <v>490</v>
      </c>
      <c r="CW4248" s="78">
        <v>2042</v>
      </c>
      <c r="CX4248" s="78">
        <v>0</v>
      </c>
      <c r="CY4248" s="78">
        <v>9.1184159449950383E-2</v>
      </c>
      <c r="CZ4248" s="78">
        <v>4.243752396386382E-2</v>
      </c>
      <c r="DA4248" s="78">
        <v>1.8417593824125941E-3</v>
      </c>
      <c r="DB4248" s="78">
        <v>4.6904876103673887E-2</v>
      </c>
      <c r="DC4248" s="78">
        <v>3.2346822087872214E-2</v>
      </c>
      <c r="DD4248" s="78">
        <v>5.199459385083067E-3</v>
      </c>
      <c r="DE4248" s="78">
        <v>0</v>
      </c>
      <c r="DF4248" s="78">
        <v>1.6818598768239944E-4</v>
      </c>
      <c r="DG4248" s="78">
        <v>1.6818598768239944E-4</v>
      </c>
      <c r="DH4248" s="78">
        <v>0</v>
      </c>
      <c r="DI4248" s="78">
        <v>7.7398682691254077E-6</v>
      </c>
      <c r="DJ4248" s="78">
        <v>7.7398682691254077E-6</v>
      </c>
      <c r="DK4248" s="78">
        <v>0</v>
      </c>
      <c r="DL4248" s="78">
        <v>7.7398682691254077E-6</v>
      </c>
    </row>
    <row r="4249" spans="68:116" x14ac:dyDescent="0.25">
      <c r="BP4249" s="78">
        <v>2.8893275607969368E-5</v>
      </c>
      <c r="BQ4249" s="78">
        <v>1.4661573439212904E-4</v>
      </c>
      <c r="BR4249" s="78">
        <v>0</v>
      </c>
      <c r="BS4249" s="78">
        <v>1.4661573439212904E-4</v>
      </c>
      <c r="BT4249" s="78">
        <v>9.7696254501342372E-5</v>
      </c>
      <c r="CT4249" s="78" t="s">
        <v>155</v>
      </c>
      <c r="CU4249" s="78" t="s">
        <v>460</v>
      </c>
      <c r="CV4249" s="78" t="s">
        <v>490</v>
      </c>
      <c r="CW4249" s="78">
        <v>2043</v>
      </c>
      <c r="CX4249" s="78">
        <v>0</v>
      </c>
      <c r="CY4249" s="78">
        <v>9.5485653842641932E-2</v>
      </c>
      <c r="CZ4249" s="78">
        <v>4.430597636113482E-2</v>
      </c>
      <c r="DA4249" s="78">
        <v>1.9228236886888489E-3</v>
      </c>
      <c r="DB4249" s="78">
        <v>4.9256853792818203E-2</v>
      </c>
      <c r="DC4249" s="78">
        <v>3.3968807053726048E-2</v>
      </c>
      <c r="DD4249" s="78">
        <v>5.199459385083067E-3</v>
      </c>
      <c r="DE4249" s="78">
        <v>0</v>
      </c>
      <c r="DF4249" s="78">
        <v>1.7661943263557177E-4</v>
      </c>
      <c r="DG4249" s="78">
        <v>1.7661943263557177E-4</v>
      </c>
      <c r="DH4249" s="78">
        <v>0</v>
      </c>
      <c r="DI4249" s="78">
        <v>7.7398682691254077E-6</v>
      </c>
      <c r="DJ4249" s="78">
        <v>7.7398682691254077E-6</v>
      </c>
      <c r="DK4249" s="78">
        <v>0</v>
      </c>
      <c r="DL4249" s="78">
        <v>7.7398682691254077E-6</v>
      </c>
    </row>
    <row r="4250" spans="68:116" x14ac:dyDescent="0.25">
      <c r="BP4250" s="78">
        <v>2.8893275607969368E-5</v>
      </c>
      <c r="BQ4250" s="78">
        <v>1.531445255173982E-4</v>
      </c>
      <c r="BR4250" s="78">
        <v>0</v>
      </c>
      <c r="BS4250" s="78">
        <v>1.531445255173982E-4</v>
      </c>
      <c r="BT4250" s="78">
        <v>9.5370713736997893E-5</v>
      </c>
      <c r="CT4250" s="78" t="s">
        <v>155</v>
      </c>
      <c r="CU4250" s="78" t="s">
        <v>460</v>
      </c>
      <c r="CV4250" s="78" t="s">
        <v>490</v>
      </c>
      <c r="CW4250" s="78">
        <v>2044</v>
      </c>
      <c r="CX4250" s="78">
        <v>0</v>
      </c>
      <c r="CY4250" s="78">
        <v>9.5485653842641932E-2</v>
      </c>
      <c r="CZ4250" s="78">
        <v>4.430597636113482E-2</v>
      </c>
      <c r="DA4250" s="78">
        <v>1.9228236886888489E-3</v>
      </c>
      <c r="DB4250" s="78">
        <v>4.9256853792818203E-2</v>
      </c>
      <c r="DC4250" s="78">
        <v>3.3968807053726048E-2</v>
      </c>
      <c r="DD4250" s="78">
        <v>5.199459385083067E-3</v>
      </c>
      <c r="DE4250" s="78">
        <v>0</v>
      </c>
      <c r="DF4250" s="78">
        <v>1.7661943263557177E-4</v>
      </c>
      <c r="DG4250" s="78">
        <v>1.7661943263557177E-4</v>
      </c>
      <c r="DH4250" s="78">
        <v>0</v>
      </c>
      <c r="DI4250" s="78">
        <v>8.2233308793614285E-6</v>
      </c>
      <c r="DJ4250" s="78">
        <v>8.2233308793614285E-6</v>
      </c>
      <c r="DK4250" s="78">
        <v>0</v>
      </c>
      <c r="DL4250" s="78">
        <v>8.2233308793614285E-6</v>
      </c>
    </row>
    <row r="4251" spans="68:116" x14ac:dyDescent="0.25">
      <c r="BP4251" s="78">
        <v>2.8893275607969368E-5</v>
      </c>
      <c r="BQ4251" s="78">
        <v>1.531445255173982E-4</v>
      </c>
      <c r="BR4251" s="78">
        <v>0</v>
      </c>
      <c r="BS4251" s="78">
        <v>1.531445255173982E-4</v>
      </c>
      <c r="BT4251" s="78">
        <v>8.9131508165418569E-5</v>
      </c>
      <c r="CT4251" s="78" t="s">
        <v>155</v>
      </c>
      <c r="CU4251" s="78" t="s">
        <v>460</v>
      </c>
      <c r="CV4251" s="78" t="s">
        <v>490</v>
      </c>
      <c r="CW4251" s="78">
        <v>2045</v>
      </c>
      <c r="CX4251" s="78">
        <v>0</v>
      </c>
      <c r="CY4251" s="78">
        <v>9.5485653842641932E-2</v>
      </c>
      <c r="CZ4251" s="78">
        <v>4.430597636113482E-2</v>
      </c>
      <c r="DA4251" s="78">
        <v>1.9228236886888489E-3</v>
      </c>
      <c r="DB4251" s="78">
        <v>4.9256853792818203E-2</v>
      </c>
      <c r="DC4251" s="78">
        <v>3.3968807053726048E-2</v>
      </c>
      <c r="DD4251" s="78">
        <v>5.199459385083067E-3</v>
      </c>
      <c r="DE4251" s="78">
        <v>0</v>
      </c>
      <c r="DF4251" s="78">
        <v>1.7661943263557177E-4</v>
      </c>
      <c r="DG4251" s="78">
        <v>1.7661943263557177E-4</v>
      </c>
      <c r="DH4251" s="78">
        <v>0</v>
      </c>
      <c r="DI4251" s="78">
        <v>8.2233308793614285E-6</v>
      </c>
      <c r="DJ4251" s="78">
        <v>8.2233308793614285E-6</v>
      </c>
      <c r="DK4251" s="78">
        <v>0</v>
      </c>
      <c r="DL4251" s="78">
        <v>8.2233308793614285E-6</v>
      </c>
    </row>
    <row r="4252" spans="68:116" x14ac:dyDescent="0.25">
      <c r="BP4252" s="78">
        <v>2.8893275607969368E-5</v>
      </c>
      <c r="BQ4252" s="78">
        <v>1.531445255173982E-4</v>
      </c>
      <c r="BR4252" s="78">
        <v>0</v>
      </c>
      <c r="BS4252" s="78">
        <v>1.531445255173982E-4</v>
      </c>
      <c r="BT4252" s="78">
        <v>8.3300474920951936E-5</v>
      </c>
      <c r="CT4252" s="78" t="s">
        <v>155</v>
      </c>
      <c r="CU4252" s="78" t="s">
        <v>460</v>
      </c>
      <c r="CV4252" s="78" t="s">
        <v>490</v>
      </c>
      <c r="CW4252" s="78">
        <v>2046</v>
      </c>
      <c r="CX4252" s="78">
        <v>0</v>
      </c>
      <c r="CY4252" s="78">
        <v>9.5485653842641932E-2</v>
      </c>
      <c r="CZ4252" s="78">
        <v>4.430597636113482E-2</v>
      </c>
      <c r="DA4252" s="78">
        <v>1.9228236886888489E-3</v>
      </c>
      <c r="DB4252" s="78">
        <v>4.9256853792818203E-2</v>
      </c>
      <c r="DC4252" s="78">
        <v>3.3968807053726048E-2</v>
      </c>
      <c r="DD4252" s="78">
        <v>5.199459385083067E-3</v>
      </c>
      <c r="DE4252" s="78">
        <v>0</v>
      </c>
      <c r="DF4252" s="78">
        <v>1.7661943263557177E-4</v>
      </c>
      <c r="DG4252" s="78">
        <v>1.7661943263557177E-4</v>
      </c>
      <c r="DH4252" s="78">
        <v>0</v>
      </c>
      <c r="DI4252" s="78">
        <v>8.2233308793614285E-6</v>
      </c>
      <c r="DJ4252" s="78">
        <v>8.2233308793614285E-6</v>
      </c>
      <c r="DK4252" s="78">
        <v>0</v>
      </c>
      <c r="DL4252" s="78">
        <v>8.2233308793614285E-6</v>
      </c>
    </row>
    <row r="4253" spans="68:116" x14ac:dyDescent="0.25">
      <c r="BP4253" s="78">
        <v>2.8893275607969368E-5</v>
      </c>
      <c r="BQ4253" s="78">
        <v>1.531445255173982E-4</v>
      </c>
      <c r="BR4253" s="78">
        <v>0</v>
      </c>
      <c r="BS4253" s="78">
        <v>1.531445255173982E-4</v>
      </c>
      <c r="BT4253" s="78">
        <v>7.7850911141076563E-5</v>
      </c>
      <c r="CT4253" s="78" t="s">
        <v>155</v>
      </c>
      <c r="CU4253" s="78" t="s">
        <v>460</v>
      </c>
      <c r="CV4253" s="78" t="s">
        <v>490</v>
      </c>
      <c r="CW4253" s="78">
        <v>2047</v>
      </c>
      <c r="CX4253" s="78">
        <v>0</v>
      </c>
      <c r="CY4253" s="78">
        <v>9.5485653842641932E-2</v>
      </c>
      <c r="CZ4253" s="78">
        <v>4.430597636113482E-2</v>
      </c>
      <c r="DA4253" s="78">
        <v>1.9228236886888489E-3</v>
      </c>
      <c r="DB4253" s="78">
        <v>4.9256853792818203E-2</v>
      </c>
      <c r="DC4253" s="78">
        <v>3.3968807053726048E-2</v>
      </c>
      <c r="DD4253" s="78">
        <v>5.199459385083067E-3</v>
      </c>
      <c r="DE4253" s="78">
        <v>0</v>
      </c>
      <c r="DF4253" s="78">
        <v>1.7661943263557177E-4</v>
      </c>
      <c r="DG4253" s="78">
        <v>1.7661943263557177E-4</v>
      </c>
      <c r="DH4253" s="78">
        <v>0</v>
      </c>
      <c r="DI4253" s="78">
        <v>8.2233308793614285E-6</v>
      </c>
      <c r="DJ4253" s="78">
        <v>8.2233308793614285E-6</v>
      </c>
      <c r="DK4253" s="78">
        <v>0</v>
      </c>
      <c r="DL4253" s="78">
        <v>8.2233308793614285E-6</v>
      </c>
    </row>
    <row r="4254" spans="68:116" x14ac:dyDescent="0.25">
      <c r="BP4254" s="78">
        <v>2.8893275607969368E-5</v>
      </c>
      <c r="BQ4254" s="78">
        <v>1.531445255173982E-4</v>
      </c>
      <c r="BR4254" s="78">
        <v>0</v>
      </c>
      <c r="BS4254" s="78">
        <v>1.531445255173982E-4</v>
      </c>
      <c r="BT4254" s="78">
        <v>7.2757860879510807E-5</v>
      </c>
      <c r="CT4254" s="78" t="s">
        <v>155</v>
      </c>
      <c r="CU4254" s="78" t="s">
        <v>460</v>
      </c>
      <c r="CV4254" s="78" t="s">
        <v>490</v>
      </c>
      <c r="CW4254" s="78">
        <v>2048</v>
      </c>
      <c r="CX4254" s="78">
        <v>0</v>
      </c>
      <c r="CY4254" s="78">
        <v>0.1000716957393589</v>
      </c>
      <c r="CZ4254" s="78">
        <v>4.6259840575669328E-2</v>
      </c>
      <c r="DA4254" s="78">
        <v>2.0075878699678772E-3</v>
      </c>
      <c r="DB4254" s="78">
        <v>5.1804267293721652E-2</v>
      </c>
      <c r="DC4254" s="78">
        <v>3.5725569636700094E-2</v>
      </c>
      <c r="DD4254" s="78">
        <v>5.199459385083067E-3</v>
      </c>
      <c r="DE4254" s="78">
        <v>0</v>
      </c>
      <c r="DF4254" s="78">
        <v>1.8575364833497897E-4</v>
      </c>
      <c r="DG4254" s="78">
        <v>1.8575364833497897E-4</v>
      </c>
      <c r="DH4254" s="78">
        <v>0</v>
      </c>
      <c r="DI4254" s="78">
        <v>8.2233308793614285E-6</v>
      </c>
      <c r="DJ4254" s="78">
        <v>8.2233308793614285E-6</v>
      </c>
      <c r="DK4254" s="78">
        <v>0</v>
      </c>
      <c r="DL4254" s="78">
        <v>8.2233308793614285E-6</v>
      </c>
    </row>
    <row r="4255" spans="68:116" x14ac:dyDescent="0.25">
      <c r="BP4255" s="78">
        <v>2.8893275607969368E-5</v>
      </c>
      <c r="BQ4255" s="78">
        <v>1.6040274463827349E-4</v>
      </c>
      <c r="BR4255" s="78">
        <v>0</v>
      </c>
      <c r="BS4255" s="78">
        <v>1.6040274463827349E-4</v>
      </c>
      <c r="BT4255" s="78">
        <v>7.1220736914431114E-5</v>
      </c>
      <c r="CT4255" s="78" t="s">
        <v>155</v>
      </c>
      <c r="CU4255" s="78" t="s">
        <v>460</v>
      </c>
      <c r="CV4255" s="78" t="s">
        <v>490</v>
      </c>
      <c r="CW4255" s="78">
        <v>2049</v>
      </c>
      <c r="CX4255" s="78">
        <v>0</v>
      </c>
      <c r="CY4255" s="78">
        <v>0.1000716957393589</v>
      </c>
      <c r="CZ4255" s="78">
        <v>4.6259840575669328E-2</v>
      </c>
      <c r="DA4255" s="78">
        <v>2.0075878699678772E-3</v>
      </c>
      <c r="DB4255" s="78">
        <v>5.1804267293721652E-2</v>
      </c>
      <c r="DC4255" s="78">
        <v>3.5725569636700094E-2</v>
      </c>
      <c r="DD4255" s="78">
        <v>5.199459385083067E-3</v>
      </c>
      <c r="DE4255" s="78">
        <v>0</v>
      </c>
      <c r="DF4255" s="78">
        <v>1.8575364833497897E-4</v>
      </c>
      <c r="DG4255" s="78">
        <v>1.8575364833497897E-4</v>
      </c>
      <c r="DH4255" s="78">
        <v>0</v>
      </c>
      <c r="DI4255" s="78">
        <v>8.7520764659559666E-6</v>
      </c>
      <c r="DJ4255" s="78">
        <v>8.7520764659559666E-6</v>
      </c>
      <c r="DK4255" s="78">
        <v>0</v>
      </c>
      <c r="DL4255" s="78">
        <v>8.7520764659559666E-6</v>
      </c>
    </row>
    <row r="4256" spans="68:116" x14ac:dyDescent="0.25">
      <c r="BP4256" s="78">
        <v>2.8996271772258864E-5</v>
      </c>
      <c r="BQ4256" s="78">
        <v>1.5401688674244638E-4</v>
      </c>
      <c r="BR4256" s="78">
        <v>0</v>
      </c>
      <c r="BS4256" s="78">
        <v>1.5401688674244638E-4</v>
      </c>
      <c r="BT4256" s="78">
        <v>1.2572365765319777E-4</v>
      </c>
      <c r="CT4256" s="78" t="s">
        <v>155</v>
      </c>
      <c r="CU4256" s="78" t="s">
        <v>460</v>
      </c>
      <c r="CV4256" s="78" t="s">
        <v>490</v>
      </c>
      <c r="CW4256" s="78">
        <v>2050</v>
      </c>
      <c r="CX4256" s="78">
        <v>0</v>
      </c>
      <c r="CY4256" s="78">
        <v>0.1000716957393589</v>
      </c>
      <c r="CZ4256" s="78">
        <v>4.6259840575669328E-2</v>
      </c>
      <c r="DA4256" s="78">
        <v>2.0075878699678772E-3</v>
      </c>
      <c r="DB4256" s="78">
        <v>5.1804267293721652E-2</v>
      </c>
      <c r="DC4256" s="78">
        <v>3.5725569636700094E-2</v>
      </c>
      <c r="DD4256" s="78">
        <v>5.199459385083067E-3</v>
      </c>
      <c r="DE4256" s="78">
        <v>0</v>
      </c>
      <c r="DF4256" s="78">
        <v>1.8575364833497897E-4</v>
      </c>
      <c r="DG4256" s="78">
        <v>1.8575364833497897E-4</v>
      </c>
      <c r="DH4256" s="78">
        <v>0</v>
      </c>
      <c r="DI4256" s="78">
        <v>8.7520764659559666E-6</v>
      </c>
      <c r="DJ4256" s="78">
        <v>8.7520764659559666E-6</v>
      </c>
      <c r="DK4256" s="78">
        <v>0</v>
      </c>
      <c r="DL4256" s="78">
        <v>8.7520764659559666E-6</v>
      </c>
    </row>
    <row r="4257" spans="68:116" x14ac:dyDescent="0.25">
      <c r="BP4257" s="78">
        <v>2.8996271772258864E-5</v>
      </c>
      <c r="BQ4257" s="78">
        <v>1.5401688674244638E-4</v>
      </c>
      <c r="BR4257" s="78">
        <v>0</v>
      </c>
      <c r="BS4257" s="78">
        <v>1.5401688674244638E-4</v>
      </c>
      <c r="BT4257" s="78">
        <v>1.1749874547027829E-4</v>
      </c>
      <c r="CT4257" s="78" t="s">
        <v>155</v>
      </c>
      <c r="CU4257" s="78" t="s">
        <v>460</v>
      </c>
      <c r="CV4257" s="78" t="s">
        <v>490</v>
      </c>
      <c r="CW4257" s="78">
        <v>2051</v>
      </c>
      <c r="CX4257" s="78">
        <v>0</v>
      </c>
      <c r="CY4257" s="78">
        <v>0.1000716957393589</v>
      </c>
      <c r="CZ4257" s="78">
        <v>4.6259840575669328E-2</v>
      </c>
      <c r="DA4257" s="78">
        <v>2.0075878699678772E-3</v>
      </c>
      <c r="DB4257" s="78">
        <v>5.1804267293721652E-2</v>
      </c>
      <c r="DC4257" s="78">
        <v>3.5725569636700094E-2</v>
      </c>
      <c r="DD4257" s="78">
        <v>5.199459385083067E-3</v>
      </c>
      <c r="DE4257" s="78">
        <v>0</v>
      </c>
      <c r="DF4257" s="78">
        <v>1.8575364833497897E-4</v>
      </c>
      <c r="DG4257" s="78">
        <v>1.8575364833497897E-4</v>
      </c>
      <c r="DH4257" s="78">
        <v>0</v>
      </c>
      <c r="DI4257" s="78">
        <v>8.7520764659559666E-6</v>
      </c>
      <c r="DJ4257" s="78">
        <v>8.7520764659559666E-6</v>
      </c>
      <c r="DK4257" s="78">
        <v>0</v>
      </c>
      <c r="DL4257" s="78">
        <v>8.7520764659559666E-6</v>
      </c>
    </row>
    <row r="4258" spans="68:116" x14ac:dyDescent="0.25">
      <c r="BP4258" s="78">
        <v>2.8996271772258864E-5</v>
      </c>
      <c r="BQ4258" s="78">
        <v>1.5401688674244638E-4</v>
      </c>
      <c r="BR4258" s="78">
        <v>0</v>
      </c>
      <c r="BS4258" s="78">
        <v>1.5401688674244638E-4</v>
      </c>
      <c r="BT4258" s="78">
        <v>1.0981191165446569E-4</v>
      </c>
      <c r="CT4258" s="78" t="s">
        <v>155</v>
      </c>
      <c r="CU4258" s="78" t="s">
        <v>460</v>
      </c>
      <c r="CV4258" s="78" t="s">
        <v>490</v>
      </c>
      <c r="CW4258" s="78">
        <v>2052</v>
      </c>
      <c r="CX4258" s="78">
        <v>0</v>
      </c>
      <c r="CY4258" s="78">
        <v>0.1000716957393589</v>
      </c>
      <c r="CZ4258" s="78">
        <v>4.6259840575669328E-2</v>
      </c>
      <c r="DA4258" s="78">
        <v>2.0075878699678772E-3</v>
      </c>
      <c r="DB4258" s="78">
        <v>5.1804267293721652E-2</v>
      </c>
      <c r="DC4258" s="78">
        <v>3.5725569636700094E-2</v>
      </c>
      <c r="DD4258" s="78">
        <v>5.199459385083067E-3</v>
      </c>
      <c r="DE4258" s="78">
        <v>0</v>
      </c>
      <c r="DF4258" s="78">
        <v>1.8575364833497897E-4</v>
      </c>
      <c r="DG4258" s="78">
        <v>1.8575364833497897E-4</v>
      </c>
      <c r="DH4258" s="78">
        <v>0</v>
      </c>
      <c r="DI4258" s="78">
        <v>8.7520764659559666E-6</v>
      </c>
      <c r="DJ4258" s="78">
        <v>8.7520764659559666E-6</v>
      </c>
      <c r="DK4258" s="78">
        <v>0</v>
      </c>
      <c r="DL4258" s="78">
        <v>8.7520764659559666E-6</v>
      </c>
    </row>
    <row r="4259" spans="68:116" x14ac:dyDescent="0.25">
      <c r="BP4259" s="78">
        <v>2.8996271772258864E-5</v>
      </c>
      <c r="BQ4259" s="78">
        <v>1.5401688674244638E-4</v>
      </c>
      <c r="BR4259" s="78">
        <v>0</v>
      </c>
      <c r="BS4259" s="78">
        <v>1.5401688674244638E-4</v>
      </c>
      <c r="BT4259" s="78">
        <v>1.0262795481725764E-4</v>
      </c>
      <c r="CT4259" s="78" t="s">
        <v>155</v>
      </c>
      <c r="CU4259" s="78" t="s">
        <v>460</v>
      </c>
      <c r="CV4259" s="78" t="s">
        <v>490</v>
      </c>
      <c r="CW4259" s="78">
        <v>2053</v>
      </c>
      <c r="CX4259" s="78">
        <v>0</v>
      </c>
      <c r="CY4259" s="78">
        <v>0.1048945043660441</v>
      </c>
      <c r="CZ4259" s="78">
        <v>4.8274495535751562E-2</v>
      </c>
      <c r="DA4259" s="78">
        <v>2.094982606883412E-3</v>
      </c>
      <c r="DB4259" s="78">
        <v>5.4525026223409018E-2</v>
      </c>
      <c r="DC4259" s="78">
        <v>3.7601875734344668E-2</v>
      </c>
      <c r="DD4259" s="78">
        <v>5.199459385083067E-3</v>
      </c>
      <c r="DE4259" s="78">
        <v>0</v>
      </c>
      <c r="DF4259" s="78">
        <v>1.9550942568366563E-4</v>
      </c>
      <c r="DG4259" s="78">
        <v>1.9550942568366563E-4</v>
      </c>
      <c r="DH4259" s="78">
        <v>0</v>
      </c>
      <c r="DI4259" s="78">
        <v>8.7520764659559666E-6</v>
      </c>
      <c r="DJ4259" s="78">
        <v>8.7520764659559666E-6</v>
      </c>
      <c r="DK4259" s="78">
        <v>0</v>
      </c>
      <c r="DL4259" s="78">
        <v>8.7520764659559666E-6</v>
      </c>
    </row>
    <row r="4260" spans="68:116" x14ac:dyDescent="0.25">
      <c r="BP4260" s="78">
        <v>2.8996271772258864E-5</v>
      </c>
      <c r="BQ4260" s="78">
        <v>1.6087611633436286E-4</v>
      </c>
      <c r="BR4260" s="78">
        <v>0</v>
      </c>
      <c r="BS4260" s="78">
        <v>1.6087611633436286E-4</v>
      </c>
      <c r="BT4260" s="78">
        <v>1.001855599226199E-4</v>
      </c>
      <c r="CT4260" s="78" t="s">
        <v>155</v>
      </c>
      <c r="CU4260" s="78" t="s">
        <v>460</v>
      </c>
      <c r="CV4260" s="78" t="s">
        <v>490</v>
      </c>
      <c r="CW4260" s="78">
        <v>2054</v>
      </c>
      <c r="CX4260" s="78">
        <v>0</v>
      </c>
      <c r="CY4260" s="78">
        <v>0.1048945043660441</v>
      </c>
      <c r="CZ4260" s="78">
        <v>4.8274495535751562E-2</v>
      </c>
      <c r="DA4260" s="78">
        <v>2.094982606883412E-3</v>
      </c>
      <c r="DB4260" s="78">
        <v>5.4525026223409018E-2</v>
      </c>
      <c r="DC4260" s="78">
        <v>3.7601875734344668E-2</v>
      </c>
      <c r="DD4260" s="78">
        <v>5.199459385083067E-3</v>
      </c>
      <c r="DE4260" s="78">
        <v>0</v>
      </c>
      <c r="DF4260" s="78">
        <v>1.9550942568366563E-4</v>
      </c>
      <c r="DG4260" s="78">
        <v>1.9550942568366563E-4</v>
      </c>
      <c r="DH4260" s="78">
        <v>0</v>
      </c>
      <c r="DI4260" s="78">
        <v>9.3216622388383615E-6</v>
      </c>
      <c r="DJ4260" s="78">
        <v>9.3216622388383615E-6</v>
      </c>
      <c r="DK4260" s="78">
        <v>0</v>
      </c>
      <c r="DL4260" s="78">
        <v>9.3216622388383615E-6</v>
      </c>
    </row>
    <row r="4261" spans="68:116" x14ac:dyDescent="0.25">
      <c r="BP4261" s="78">
        <v>2.8996271772258864E-5</v>
      </c>
      <c r="BQ4261" s="78">
        <v>1.6087611633436286E-4</v>
      </c>
      <c r="BR4261" s="78">
        <v>0</v>
      </c>
      <c r="BS4261" s="78">
        <v>1.6087611633436286E-4</v>
      </c>
      <c r="BT4261" s="78">
        <v>9.3631364413663442E-5</v>
      </c>
      <c r="CT4261" s="78" t="s">
        <v>155</v>
      </c>
      <c r="CU4261" s="78" t="s">
        <v>460</v>
      </c>
      <c r="CV4261" s="78" t="s">
        <v>490</v>
      </c>
      <c r="CW4261" s="78">
        <v>2055</v>
      </c>
      <c r="CX4261" s="78">
        <v>0</v>
      </c>
      <c r="CY4261" s="78">
        <v>0.1048945043660441</v>
      </c>
      <c r="CZ4261" s="78">
        <v>4.8274495535751562E-2</v>
      </c>
      <c r="DA4261" s="78">
        <v>2.094982606883412E-3</v>
      </c>
      <c r="DB4261" s="78">
        <v>5.4525026223409018E-2</v>
      </c>
      <c r="DC4261" s="78">
        <v>3.7601875734344668E-2</v>
      </c>
      <c r="DD4261" s="78">
        <v>5.199459385083067E-3</v>
      </c>
      <c r="DE4261" s="78">
        <v>0</v>
      </c>
      <c r="DF4261" s="78">
        <v>1.9550942568366563E-4</v>
      </c>
      <c r="DG4261" s="78">
        <v>1.9550942568366563E-4</v>
      </c>
      <c r="DH4261" s="78">
        <v>0</v>
      </c>
      <c r="DI4261" s="78">
        <v>9.3216622388383615E-6</v>
      </c>
      <c r="DJ4261" s="78">
        <v>9.3216622388383615E-6</v>
      </c>
      <c r="DK4261" s="78">
        <v>0</v>
      </c>
      <c r="DL4261" s="78">
        <v>9.3216622388383615E-6</v>
      </c>
    </row>
    <row r="4262" spans="68:116" x14ac:dyDescent="0.25">
      <c r="BP4262" s="78">
        <v>2.8996271772258864E-5</v>
      </c>
      <c r="BQ4262" s="78">
        <v>1.6087611633436286E-4</v>
      </c>
      <c r="BR4262" s="78">
        <v>0</v>
      </c>
      <c r="BS4262" s="78">
        <v>1.6087611633436286E-4</v>
      </c>
      <c r="BT4262" s="78">
        <v>8.7505948050152756E-5</v>
      </c>
      <c r="CT4262" s="78" t="s">
        <v>155</v>
      </c>
      <c r="CU4262" s="78" t="s">
        <v>460</v>
      </c>
      <c r="CV4262" s="78" t="s">
        <v>496</v>
      </c>
      <c r="CW4262" s="78">
        <v>2026</v>
      </c>
      <c r="CX4262" s="78">
        <v>0</v>
      </c>
      <c r="CY4262" s="78">
        <v>14664.637556436641</v>
      </c>
      <c r="CZ4262" s="78">
        <v>233.23007680793941</v>
      </c>
      <c r="DA4262" s="78">
        <v>8896.5159934286039</v>
      </c>
      <c r="DB4262" s="78">
        <v>5534.8914862000984</v>
      </c>
      <c r="DC4262" s="78">
        <v>3817.0050760622294</v>
      </c>
      <c r="DD4262" s="78">
        <v>8.5711083865746792E-5</v>
      </c>
      <c r="DE4262" s="78">
        <v>0</v>
      </c>
      <c r="DF4262" s="78">
        <v>0.32715964219035093</v>
      </c>
      <c r="DG4262" s="78">
        <v>0.32715964219035093</v>
      </c>
      <c r="DH4262" s="78">
        <v>0</v>
      </c>
      <c r="DI4262" s="78">
        <v>9.3216622388383615E-6</v>
      </c>
      <c r="DJ4262" s="78">
        <v>9.3216622388383615E-6</v>
      </c>
      <c r="DK4262" s="78">
        <v>0</v>
      </c>
      <c r="DL4262" s="78">
        <v>9.3216622388383615E-6</v>
      </c>
    </row>
    <row r="4263" spans="68:116" x14ac:dyDescent="0.25">
      <c r="BP4263" s="78">
        <v>2.8996271772258864E-5</v>
      </c>
      <c r="BQ4263" s="78">
        <v>1.6087611633436286E-4</v>
      </c>
      <c r="BR4263" s="78">
        <v>0</v>
      </c>
      <c r="BS4263" s="78">
        <v>1.6087611633436286E-4</v>
      </c>
      <c r="BT4263" s="78">
        <v>8.1781259859955841E-5</v>
      </c>
      <c r="CT4263" s="78" t="s">
        <v>155</v>
      </c>
      <c r="CU4263" s="78" t="s">
        <v>460</v>
      </c>
      <c r="CV4263" s="78" t="s">
        <v>496</v>
      </c>
      <c r="CW4263" s="78">
        <v>2027</v>
      </c>
      <c r="CX4263" s="78">
        <v>0</v>
      </c>
      <c r="CY4263" s="78">
        <v>14664.637556436641</v>
      </c>
      <c r="CZ4263" s="78">
        <v>233.23007680793941</v>
      </c>
      <c r="DA4263" s="78">
        <v>8896.5159934286039</v>
      </c>
      <c r="DB4263" s="78">
        <v>5534.8914862000984</v>
      </c>
      <c r="DC4263" s="78">
        <v>3817.0050760622294</v>
      </c>
      <c r="DD4263" s="78">
        <v>8.5711083865746792E-5</v>
      </c>
      <c r="DE4263" s="78">
        <v>0</v>
      </c>
      <c r="DF4263" s="78">
        <v>0.32715964219035093</v>
      </c>
      <c r="DG4263" s="78">
        <v>0.32715964219035093</v>
      </c>
      <c r="DH4263" s="78">
        <v>0</v>
      </c>
      <c r="DI4263" s="78">
        <v>9.3216622388383615E-6</v>
      </c>
      <c r="DJ4263" s="78">
        <v>9.3216622388383615E-6</v>
      </c>
      <c r="DK4263" s="78">
        <v>0</v>
      </c>
      <c r="DL4263" s="78">
        <v>9.3216622388383615E-6</v>
      </c>
    </row>
    <row r="4264" spans="68:116" x14ac:dyDescent="0.25">
      <c r="BP4264" s="78">
        <v>2.8996271772258864E-5</v>
      </c>
      <c r="BQ4264" s="78">
        <v>1.6087611633436286E-4</v>
      </c>
      <c r="BR4264" s="78">
        <v>0</v>
      </c>
      <c r="BS4264" s="78">
        <v>1.6087611633436286E-4</v>
      </c>
      <c r="BT4264" s="78">
        <v>7.6431083981267131E-5</v>
      </c>
      <c r="CT4264" s="78" t="s">
        <v>155</v>
      </c>
      <c r="CU4264" s="78" t="s">
        <v>460</v>
      </c>
      <c r="CV4264" s="78" t="s">
        <v>496</v>
      </c>
      <c r="CW4264" s="78">
        <v>2028</v>
      </c>
      <c r="CX4264" s="78">
        <v>0</v>
      </c>
      <c r="CY4264" s="78">
        <v>15317.990942815981</v>
      </c>
      <c r="CZ4264" s="78">
        <v>247.27299216494731</v>
      </c>
      <c r="DA4264" s="78">
        <v>9287.6490955445024</v>
      </c>
      <c r="DB4264" s="78">
        <v>5783.0688551065296</v>
      </c>
      <c r="DC4264" s="78">
        <v>3988.154642271696</v>
      </c>
      <c r="DD4264" s="78">
        <v>8.5711083865746792E-5</v>
      </c>
      <c r="DE4264" s="78">
        <v>0</v>
      </c>
      <c r="DF4264" s="78">
        <v>0.34182905701331673</v>
      </c>
      <c r="DG4264" s="78">
        <v>0.34182905701331673</v>
      </c>
      <c r="DH4264" s="78">
        <v>0</v>
      </c>
      <c r="DI4264" s="78">
        <v>0</v>
      </c>
      <c r="DJ4264" s="78">
        <v>9.3216622388383615E-6</v>
      </c>
      <c r="DK4264" s="78">
        <v>0</v>
      </c>
      <c r="DL4264" s="78">
        <v>9.3216622388383615E-6</v>
      </c>
    </row>
    <row r="4265" spans="68:116" x14ac:dyDescent="0.25">
      <c r="BP4265" s="78">
        <v>2.8996271772258864E-5</v>
      </c>
      <c r="BQ4265" s="78">
        <v>1.6850166408976643E-4</v>
      </c>
      <c r="BR4265" s="78">
        <v>0</v>
      </c>
      <c r="BS4265" s="78">
        <v>1.6850166408976643E-4</v>
      </c>
      <c r="BT4265" s="78">
        <v>7.48167540078214E-5</v>
      </c>
      <c r="CT4265" s="78" t="s">
        <v>155</v>
      </c>
      <c r="CU4265" s="78" t="s">
        <v>460</v>
      </c>
      <c r="CV4265" s="78" t="s">
        <v>496</v>
      </c>
      <c r="CW4265" s="78">
        <v>2029</v>
      </c>
      <c r="CX4265" s="78">
        <v>0</v>
      </c>
      <c r="CY4265" s="78">
        <v>15317.990942815981</v>
      </c>
      <c r="CZ4265" s="78">
        <v>247.27299216494731</v>
      </c>
      <c r="DA4265" s="78">
        <v>9287.6490955445024</v>
      </c>
      <c r="DB4265" s="78">
        <v>5783.0688551065296</v>
      </c>
      <c r="DC4265" s="78">
        <v>3988.154642271696</v>
      </c>
      <c r="DD4265" s="78">
        <v>8.5711083865746792E-5</v>
      </c>
      <c r="DE4265" s="78">
        <v>0</v>
      </c>
      <c r="DF4265" s="78">
        <v>0.34182905701331673</v>
      </c>
      <c r="DG4265" s="78">
        <v>0.34182905701331673</v>
      </c>
      <c r="DH4265" s="78">
        <v>0</v>
      </c>
      <c r="DI4265" s="78">
        <v>2.1787177091971448E-5</v>
      </c>
      <c r="DJ4265" s="78">
        <v>0</v>
      </c>
      <c r="DK4265" s="78">
        <v>0</v>
      </c>
      <c r="DL4265" s="78">
        <v>0</v>
      </c>
    </row>
    <row r="4266" spans="68:116" x14ac:dyDescent="0.25">
      <c r="BP4266" s="78">
        <v>1.604442163516965E-5</v>
      </c>
      <c r="BQ4266" s="78">
        <v>1.2837565895239974E-4</v>
      </c>
      <c r="BR4266" s="78">
        <v>0</v>
      </c>
      <c r="BS4266" s="78">
        <v>1.2837565895239974E-4</v>
      </c>
      <c r="BT4266" s="78">
        <v>1.0479277784730799E-4</v>
      </c>
      <c r="CT4266" s="78" t="s">
        <v>155</v>
      </c>
      <c r="CU4266" s="78" t="s">
        <v>460</v>
      </c>
      <c r="CV4266" s="78" t="s">
        <v>496</v>
      </c>
      <c r="CW4266" s="78">
        <v>2030</v>
      </c>
      <c r="CX4266" s="78">
        <v>0</v>
      </c>
      <c r="CY4266" s="78">
        <v>15317.990942815981</v>
      </c>
      <c r="CZ4266" s="78">
        <v>247.27299216494731</v>
      </c>
      <c r="DA4266" s="78">
        <v>9287.6490955445024</v>
      </c>
      <c r="DB4266" s="78">
        <v>5783.0688551065296</v>
      </c>
      <c r="DC4266" s="78">
        <v>3988.154642271696</v>
      </c>
      <c r="DD4266" s="78">
        <v>8.5711083865746792E-5</v>
      </c>
      <c r="DE4266" s="78">
        <v>0</v>
      </c>
      <c r="DF4266" s="78">
        <v>0.34182905701331673</v>
      </c>
      <c r="DG4266" s="78">
        <v>0.34182905701331673</v>
      </c>
      <c r="DH4266" s="78">
        <v>0</v>
      </c>
      <c r="DI4266" s="78">
        <v>2.2488527069729694E-5</v>
      </c>
      <c r="DJ4266" s="78">
        <v>2.2488527069729694E-5</v>
      </c>
      <c r="DK4266" s="78">
        <v>0</v>
      </c>
      <c r="DL4266" s="78">
        <v>2.2488527069729694E-5</v>
      </c>
    </row>
    <row r="4267" spans="68:116" x14ac:dyDescent="0.25">
      <c r="BP4267" s="78">
        <v>1.604442163516965E-5</v>
      </c>
      <c r="BQ4267" s="78">
        <v>1.2837565895239974E-4</v>
      </c>
      <c r="BR4267" s="78">
        <v>0</v>
      </c>
      <c r="BS4267" s="78">
        <v>1.2837565895239974E-4</v>
      </c>
      <c r="BT4267" s="78">
        <v>9.7937175558231765E-5</v>
      </c>
      <c r="CT4267" s="78" t="s">
        <v>155</v>
      </c>
      <c r="CU4267" s="78" t="s">
        <v>460</v>
      </c>
      <c r="CV4267" s="78" t="s">
        <v>496</v>
      </c>
      <c r="CW4267" s="78">
        <v>2031</v>
      </c>
      <c r="CX4267" s="78">
        <v>0</v>
      </c>
      <c r="CY4267" s="78">
        <v>15317.990942815981</v>
      </c>
      <c r="CZ4267" s="78">
        <v>247.27299216494731</v>
      </c>
      <c r="DA4267" s="78">
        <v>9287.6490955445024</v>
      </c>
      <c r="DB4267" s="78">
        <v>5783.0688551065296</v>
      </c>
      <c r="DC4267" s="78">
        <v>3988.154642271696</v>
      </c>
      <c r="DD4267" s="78">
        <v>8.5711083865746792E-5</v>
      </c>
      <c r="DE4267" s="78">
        <v>0</v>
      </c>
      <c r="DF4267" s="78">
        <v>0.34182905701331673</v>
      </c>
      <c r="DG4267" s="78">
        <v>0.34182905701331673</v>
      </c>
      <c r="DH4267" s="78">
        <v>0</v>
      </c>
      <c r="DI4267" s="78">
        <v>2.2488527069729694E-5</v>
      </c>
      <c r="DJ4267" s="78">
        <v>2.2488527069729694E-5</v>
      </c>
      <c r="DK4267" s="78">
        <v>0</v>
      </c>
      <c r="DL4267" s="78">
        <v>2.2488527069729694E-5</v>
      </c>
    </row>
    <row r="4268" spans="68:116" x14ac:dyDescent="0.25">
      <c r="BP4268" s="78">
        <v>1.604442163516965E-5</v>
      </c>
      <c r="BQ4268" s="78">
        <v>1.2837565895239974E-4</v>
      </c>
      <c r="BR4268" s="78">
        <v>0</v>
      </c>
      <c r="BS4268" s="78">
        <v>1.2837565895239974E-4</v>
      </c>
      <c r="BT4268" s="78">
        <v>9.1530070615169866E-5</v>
      </c>
      <c r="CT4268" s="78" t="s">
        <v>155</v>
      </c>
      <c r="CU4268" s="78" t="s">
        <v>460</v>
      </c>
      <c r="CV4268" s="78" t="s">
        <v>496</v>
      </c>
      <c r="CW4268" s="78">
        <v>2032</v>
      </c>
      <c r="CX4268" s="78">
        <v>0</v>
      </c>
      <c r="CY4268" s="78">
        <v>15317.990942815981</v>
      </c>
      <c r="CZ4268" s="78">
        <v>247.27299216494731</v>
      </c>
      <c r="DA4268" s="78">
        <v>9287.6490955445024</v>
      </c>
      <c r="DB4268" s="78">
        <v>5783.0688551065296</v>
      </c>
      <c r="DC4268" s="78">
        <v>3988.154642271696</v>
      </c>
      <c r="DD4268" s="78">
        <v>8.5711083865746792E-5</v>
      </c>
      <c r="DE4268" s="78">
        <v>0</v>
      </c>
      <c r="DF4268" s="78">
        <v>0.34182905701331673</v>
      </c>
      <c r="DG4268" s="78">
        <v>0.34182905701331673</v>
      </c>
      <c r="DH4268" s="78">
        <v>0</v>
      </c>
      <c r="DI4268" s="78">
        <v>2.2488527069729694E-5</v>
      </c>
      <c r="DJ4268" s="78">
        <v>2.2488527069729694E-5</v>
      </c>
      <c r="DK4268" s="78">
        <v>0</v>
      </c>
      <c r="DL4268" s="78">
        <v>2.2488527069729694E-5</v>
      </c>
    </row>
    <row r="4269" spans="68:116" x14ac:dyDescent="0.25">
      <c r="BP4269" s="78">
        <v>1.604442163516965E-5</v>
      </c>
      <c r="BQ4269" s="78">
        <v>1.2837565895239974E-4</v>
      </c>
      <c r="BR4269" s="78">
        <v>0</v>
      </c>
      <c r="BS4269" s="78">
        <v>1.2837565895239974E-4</v>
      </c>
      <c r="BT4269" s="78">
        <v>8.5542122070252197E-5</v>
      </c>
      <c r="CT4269" s="78" t="s">
        <v>155</v>
      </c>
      <c r="CU4269" s="78" t="s">
        <v>460</v>
      </c>
      <c r="CV4269" s="78" t="s">
        <v>496</v>
      </c>
      <c r="CW4269" s="78">
        <v>2033</v>
      </c>
      <c r="CX4269" s="78">
        <v>0</v>
      </c>
      <c r="CY4269" s="78">
        <v>16044.126426626221</v>
      </c>
      <c r="CZ4269" s="78">
        <v>263.10737971827268</v>
      </c>
      <c r="DA4269" s="78">
        <v>9721.7399837423109</v>
      </c>
      <c r="DB4269" s="78">
        <v>6059.2790631656344</v>
      </c>
      <c r="DC4269" s="78">
        <v>4178.6363832146644</v>
      </c>
      <c r="DD4269" s="78">
        <v>8.5711083865746792E-5</v>
      </c>
      <c r="DE4269" s="78">
        <v>0</v>
      </c>
      <c r="DF4269" s="78">
        <v>0.35815545348617295</v>
      </c>
      <c r="DG4269" s="78">
        <v>0.35815545348617295</v>
      </c>
      <c r="DH4269" s="78">
        <v>0</v>
      </c>
      <c r="DI4269" s="78">
        <v>2.2488527069729694E-5</v>
      </c>
      <c r="DJ4269" s="78">
        <v>2.2488527069729694E-5</v>
      </c>
      <c r="DK4269" s="78">
        <v>0</v>
      </c>
      <c r="DL4269" s="78">
        <v>2.2488527069729694E-5</v>
      </c>
    </row>
    <row r="4270" spans="68:116" x14ac:dyDescent="0.25">
      <c r="BP4270" s="78">
        <v>1.604442163516965E-5</v>
      </c>
      <c r="BQ4270" s="78">
        <v>1.3409343474646239E-4</v>
      </c>
      <c r="BR4270" s="78">
        <v>0</v>
      </c>
      <c r="BS4270" s="78">
        <v>1.3409343474646239E-4</v>
      </c>
      <c r="BT4270" s="78">
        <v>8.3506651876777692E-5</v>
      </c>
      <c r="CT4270" s="78" t="s">
        <v>155</v>
      </c>
      <c r="CU4270" s="78" t="s">
        <v>460</v>
      </c>
      <c r="CV4270" s="78" t="s">
        <v>496</v>
      </c>
      <c r="CW4270" s="78">
        <v>2034</v>
      </c>
      <c r="CX4270" s="78">
        <v>0</v>
      </c>
      <c r="CY4270" s="78">
        <v>16044.126426626221</v>
      </c>
      <c r="CZ4270" s="78">
        <v>263.10737971827268</v>
      </c>
      <c r="DA4270" s="78">
        <v>9721.7399837423109</v>
      </c>
      <c r="DB4270" s="78">
        <v>6059.2790631656344</v>
      </c>
      <c r="DC4270" s="78">
        <v>4178.6363832146644</v>
      </c>
      <c r="DD4270" s="78">
        <v>8.5711083865746792E-5</v>
      </c>
      <c r="DE4270" s="78">
        <v>0</v>
      </c>
      <c r="DF4270" s="78">
        <v>0.35815545348617295</v>
      </c>
      <c r="DG4270" s="78">
        <v>0.35815545348617295</v>
      </c>
      <c r="DH4270" s="78">
        <v>0</v>
      </c>
      <c r="DI4270" s="78">
        <v>2.2488527069729694E-5</v>
      </c>
      <c r="DJ4270" s="78">
        <v>2.2488527069729694E-5</v>
      </c>
      <c r="DK4270" s="78">
        <v>0</v>
      </c>
      <c r="DL4270" s="78">
        <v>2.2488527069729694E-5</v>
      </c>
    </row>
    <row r="4271" spans="68:116" x14ac:dyDescent="0.25">
      <c r="BP4271" s="78">
        <v>1.604442163516965E-5</v>
      </c>
      <c r="BQ4271" s="78">
        <v>1.3409343474646239E-4</v>
      </c>
      <c r="BR4271" s="78">
        <v>0</v>
      </c>
      <c r="BS4271" s="78">
        <v>1.3409343474646239E-4</v>
      </c>
      <c r="BT4271" s="78">
        <v>7.8043599884838945E-5</v>
      </c>
      <c r="CT4271" s="78" t="s">
        <v>155</v>
      </c>
      <c r="CU4271" s="78" t="s">
        <v>460</v>
      </c>
      <c r="CV4271" s="78" t="s">
        <v>496</v>
      </c>
      <c r="CW4271" s="78">
        <v>2035</v>
      </c>
      <c r="CX4271" s="78">
        <v>0</v>
      </c>
      <c r="CY4271" s="78">
        <v>16044.126426626221</v>
      </c>
      <c r="CZ4271" s="78">
        <v>263.10737971827268</v>
      </c>
      <c r="DA4271" s="78">
        <v>9721.7399837423109</v>
      </c>
      <c r="DB4271" s="78">
        <v>6059.2790631656344</v>
      </c>
      <c r="DC4271" s="78">
        <v>4178.6363832146644</v>
      </c>
      <c r="DD4271" s="78">
        <v>8.5711083865746792E-5</v>
      </c>
      <c r="DE4271" s="78">
        <v>0</v>
      </c>
      <c r="DF4271" s="78">
        <v>0.35815545348617295</v>
      </c>
      <c r="DG4271" s="78">
        <v>0.35815545348617295</v>
      </c>
      <c r="DH4271" s="78">
        <v>0</v>
      </c>
      <c r="DI4271" s="78">
        <v>2.3382971821701031E-5</v>
      </c>
      <c r="DJ4271" s="78">
        <v>2.3382971821701031E-5</v>
      </c>
      <c r="DK4271" s="78">
        <v>0</v>
      </c>
      <c r="DL4271" s="78">
        <v>2.3382971821701031E-5</v>
      </c>
    </row>
    <row r="4272" spans="68:116" x14ac:dyDescent="0.25">
      <c r="BP4272" s="78">
        <v>1.604442163516965E-5</v>
      </c>
      <c r="BQ4272" s="78">
        <v>1.3409343474646239E-4</v>
      </c>
      <c r="BR4272" s="78">
        <v>0</v>
      </c>
      <c r="BS4272" s="78">
        <v>1.3409343474646239E-4</v>
      </c>
      <c r="BT4272" s="78">
        <v>7.2937943817606504E-5</v>
      </c>
      <c r="CT4272" s="78" t="s">
        <v>155</v>
      </c>
      <c r="CU4272" s="78" t="s">
        <v>460</v>
      </c>
      <c r="CV4272" s="78" t="s">
        <v>496</v>
      </c>
      <c r="CW4272" s="78">
        <v>2036</v>
      </c>
      <c r="CX4272" s="78">
        <v>0</v>
      </c>
      <c r="CY4272" s="78">
        <v>16044.126426626221</v>
      </c>
      <c r="CZ4272" s="78">
        <v>263.10737971827268</v>
      </c>
      <c r="DA4272" s="78">
        <v>9721.7399837423109</v>
      </c>
      <c r="DB4272" s="78">
        <v>6059.2790631656344</v>
      </c>
      <c r="DC4272" s="78">
        <v>4178.6363832146644</v>
      </c>
      <c r="DD4272" s="78">
        <v>8.5711083865746792E-5</v>
      </c>
      <c r="DE4272" s="78">
        <v>0</v>
      </c>
      <c r="DF4272" s="78">
        <v>0.35815545348617295</v>
      </c>
      <c r="DG4272" s="78">
        <v>0.35815545348617295</v>
      </c>
      <c r="DH4272" s="78">
        <v>0</v>
      </c>
      <c r="DI4272" s="78">
        <v>2.3382971821701031E-5</v>
      </c>
      <c r="DJ4272" s="78">
        <v>2.3382971821701031E-5</v>
      </c>
      <c r="DK4272" s="78">
        <v>0</v>
      </c>
      <c r="DL4272" s="78">
        <v>2.3382971821701031E-5</v>
      </c>
    </row>
    <row r="4273" spans="68:116" x14ac:dyDescent="0.25">
      <c r="BP4273" s="78">
        <v>1.604442163516965E-5</v>
      </c>
      <c r="BQ4273" s="78">
        <v>1.3409343474646239E-4</v>
      </c>
      <c r="BR4273" s="78">
        <v>0</v>
      </c>
      <c r="BS4273" s="78">
        <v>1.3409343474646239E-4</v>
      </c>
      <c r="BT4273" s="78">
        <v>6.8166302633277092E-5</v>
      </c>
      <c r="CT4273" s="78" t="s">
        <v>155</v>
      </c>
      <c r="CU4273" s="78" t="s">
        <v>460</v>
      </c>
      <c r="CV4273" s="78" t="s">
        <v>496</v>
      </c>
      <c r="CW4273" s="78">
        <v>2037</v>
      </c>
      <c r="CX4273" s="78">
        <v>0</v>
      </c>
      <c r="CY4273" s="78">
        <v>16044.126426626221</v>
      </c>
      <c r="CZ4273" s="78">
        <v>263.10737971827268</v>
      </c>
      <c r="DA4273" s="78">
        <v>9721.7399837423109</v>
      </c>
      <c r="DB4273" s="78">
        <v>6059.2790631656344</v>
      </c>
      <c r="DC4273" s="78">
        <v>4178.6363832146644</v>
      </c>
      <c r="DD4273" s="78">
        <v>8.5711083865746792E-5</v>
      </c>
      <c r="DE4273" s="78">
        <v>0</v>
      </c>
      <c r="DF4273" s="78">
        <v>0.35815545348617295</v>
      </c>
      <c r="DG4273" s="78">
        <v>0.35815545348617295</v>
      </c>
      <c r="DH4273" s="78">
        <v>0</v>
      </c>
      <c r="DI4273" s="78">
        <v>2.3382971821701031E-5</v>
      </c>
      <c r="DJ4273" s="78">
        <v>2.3382971821701031E-5</v>
      </c>
      <c r="DK4273" s="78">
        <v>0</v>
      </c>
      <c r="DL4273" s="78">
        <v>2.3382971821701031E-5</v>
      </c>
    </row>
    <row r="4274" spans="68:116" x14ac:dyDescent="0.25">
      <c r="BP4274" s="78">
        <v>1.604442163516965E-5</v>
      </c>
      <c r="BQ4274" s="78">
        <v>1.3409343474646239E-4</v>
      </c>
      <c r="BR4274" s="78">
        <v>0</v>
      </c>
      <c r="BS4274" s="78">
        <v>1.3409343474646239E-4</v>
      </c>
      <c r="BT4274" s="78">
        <v>6.3706824890913161E-5</v>
      </c>
      <c r="CT4274" s="78" t="s">
        <v>155</v>
      </c>
      <c r="CU4274" s="78" t="s">
        <v>460</v>
      </c>
      <c r="CV4274" s="78" t="s">
        <v>496</v>
      </c>
      <c r="CW4274" s="78">
        <v>2038</v>
      </c>
      <c r="CX4274" s="78">
        <v>0</v>
      </c>
      <c r="CY4274" s="78">
        <v>16832.39123627956</v>
      </c>
      <c r="CZ4274" s="78">
        <v>280.55437045334583</v>
      </c>
      <c r="DA4274" s="78">
        <v>10192.271765885131</v>
      </c>
      <c r="DB4274" s="78">
        <v>6359.5650999410818</v>
      </c>
      <c r="DC4274" s="78">
        <v>4385.7214416119687</v>
      </c>
      <c r="DD4274" s="78">
        <v>8.5711083865746792E-5</v>
      </c>
      <c r="DE4274" s="78">
        <v>0</v>
      </c>
      <c r="DF4274" s="78">
        <v>0.37590493829380739</v>
      </c>
      <c r="DG4274" s="78">
        <v>0.37590493829380739</v>
      </c>
      <c r="DH4274" s="78">
        <v>0</v>
      </c>
      <c r="DI4274" s="78">
        <v>2.3382971821701031E-5</v>
      </c>
      <c r="DJ4274" s="78">
        <v>2.3382971821701031E-5</v>
      </c>
      <c r="DK4274" s="78">
        <v>0</v>
      </c>
      <c r="DL4274" s="78">
        <v>2.3382971821701031E-5</v>
      </c>
    </row>
    <row r="4275" spans="68:116" x14ac:dyDescent="0.25">
      <c r="BP4275" s="78">
        <v>1.604442163516965E-5</v>
      </c>
      <c r="BQ4275" s="78">
        <v>1.4044925606786844E-4</v>
      </c>
      <c r="BR4275" s="78">
        <v>0</v>
      </c>
      <c r="BS4275" s="78">
        <v>1.4044925606786844E-4</v>
      </c>
      <c r="BT4275" s="78">
        <v>6.2361149360597954E-5</v>
      </c>
      <c r="CT4275" s="78" t="s">
        <v>155</v>
      </c>
      <c r="CU4275" s="78" t="s">
        <v>460</v>
      </c>
      <c r="CV4275" s="78" t="s">
        <v>496</v>
      </c>
      <c r="CW4275" s="78">
        <v>2039</v>
      </c>
      <c r="CX4275" s="78">
        <v>0</v>
      </c>
      <c r="CY4275" s="78">
        <v>16832.39123627956</v>
      </c>
      <c r="CZ4275" s="78">
        <v>280.55437045334583</v>
      </c>
      <c r="DA4275" s="78">
        <v>10192.271765885131</v>
      </c>
      <c r="DB4275" s="78">
        <v>6359.5650999410818</v>
      </c>
      <c r="DC4275" s="78">
        <v>4385.7214416119687</v>
      </c>
      <c r="DD4275" s="78">
        <v>8.5711083865746792E-5</v>
      </c>
      <c r="DE4275" s="78">
        <v>0</v>
      </c>
      <c r="DF4275" s="78">
        <v>0.37590493829380739</v>
      </c>
      <c r="DG4275" s="78">
        <v>0.37590493829380739</v>
      </c>
      <c r="DH4275" s="78">
        <v>0</v>
      </c>
      <c r="DI4275" s="78">
        <v>2.3382971821701031E-5</v>
      </c>
      <c r="DJ4275" s="78">
        <v>2.3382971821701031E-5</v>
      </c>
      <c r="DK4275" s="78">
        <v>0</v>
      </c>
      <c r="DL4275" s="78">
        <v>2.3382971821701031E-5</v>
      </c>
    </row>
    <row r="4276" spans="68:116" x14ac:dyDescent="0.25">
      <c r="BP4276" s="78">
        <v>9.2487377873248981E-6</v>
      </c>
      <c r="BQ4276" s="78">
        <v>4.5771504423865158E-5</v>
      </c>
      <c r="BR4276" s="78">
        <v>0</v>
      </c>
      <c r="BS4276" s="78">
        <v>4.5771504423865158E-5</v>
      </c>
      <c r="BT4276" s="78">
        <v>3.7363181883301363E-5</v>
      </c>
      <c r="CT4276" s="78" t="s">
        <v>155</v>
      </c>
      <c r="CU4276" s="78" t="s">
        <v>460</v>
      </c>
      <c r="CV4276" s="78" t="s">
        <v>496</v>
      </c>
      <c r="CW4276" s="78">
        <v>2040</v>
      </c>
      <c r="CX4276" s="78">
        <v>0</v>
      </c>
      <c r="CY4276" s="78">
        <v>16832.39123627956</v>
      </c>
      <c r="CZ4276" s="78">
        <v>280.55437045334583</v>
      </c>
      <c r="DA4276" s="78">
        <v>10192.271765885131</v>
      </c>
      <c r="DB4276" s="78">
        <v>6359.5650999410818</v>
      </c>
      <c r="DC4276" s="78">
        <v>4385.7214416119687</v>
      </c>
      <c r="DD4276" s="78">
        <v>8.5711083865746792E-5</v>
      </c>
      <c r="DE4276" s="78">
        <v>0</v>
      </c>
      <c r="DF4276" s="78">
        <v>0.37590493829380739</v>
      </c>
      <c r="DG4276" s="78">
        <v>0.37590493829380739</v>
      </c>
      <c r="DH4276" s="78">
        <v>0</v>
      </c>
      <c r="DI4276" s="78">
        <v>2.4391109113874336E-5</v>
      </c>
      <c r="DJ4276" s="78">
        <v>2.4391109113874336E-5</v>
      </c>
      <c r="DK4276" s="78">
        <v>0</v>
      </c>
      <c r="DL4276" s="78">
        <v>2.4391109113874336E-5</v>
      </c>
    </row>
    <row r="4277" spans="68:116" x14ac:dyDescent="0.25">
      <c r="BP4277" s="78">
        <v>9.2487377873248981E-6</v>
      </c>
      <c r="BQ4277" s="78">
        <v>4.5771504423865158E-5</v>
      </c>
      <c r="BR4277" s="78">
        <v>0</v>
      </c>
      <c r="BS4277" s="78">
        <v>4.5771504423865158E-5</v>
      </c>
      <c r="BT4277" s="78">
        <v>3.4918861573178842E-5</v>
      </c>
      <c r="CT4277" s="78" t="s">
        <v>155</v>
      </c>
      <c r="CU4277" s="78" t="s">
        <v>460</v>
      </c>
      <c r="CV4277" s="78" t="s">
        <v>496</v>
      </c>
      <c r="CW4277" s="78">
        <v>2041</v>
      </c>
      <c r="CX4277" s="78">
        <v>0</v>
      </c>
      <c r="CY4277" s="78">
        <v>16832.39123627956</v>
      </c>
      <c r="CZ4277" s="78">
        <v>280.55437045334583</v>
      </c>
      <c r="DA4277" s="78">
        <v>10192.271765885131</v>
      </c>
      <c r="DB4277" s="78">
        <v>6359.5650999410818</v>
      </c>
      <c r="DC4277" s="78">
        <v>4385.7214416119687</v>
      </c>
      <c r="DD4277" s="78">
        <v>8.5711083865746792E-5</v>
      </c>
      <c r="DE4277" s="78">
        <v>0</v>
      </c>
      <c r="DF4277" s="78">
        <v>0.37590493829380739</v>
      </c>
      <c r="DG4277" s="78">
        <v>0.37590493829380739</v>
      </c>
      <c r="DH4277" s="78">
        <v>0</v>
      </c>
      <c r="DI4277" s="78">
        <v>2.4391109113874336E-5</v>
      </c>
      <c r="DJ4277" s="78">
        <v>2.4391109113874336E-5</v>
      </c>
      <c r="DK4277" s="78">
        <v>0</v>
      </c>
      <c r="DL4277" s="78">
        <v>2.4391109113874336E-5</v>
      </c>
    </row>
    <row r="4278" spans="68:116" x14ac:dyDescent="0.25">
      <c r="BP4278" s="78">
        <v>9.2487377873248981E-6</v>
      </c>
      <c r="BQ4278" s="78">
        <v>4.5771504423865158E-5</v>
      </c>
      <c r="BR4278" s="78">
        <v>0</v>
      </c>
      <c r="BS4278" s="78">
        <v>4.5771504423865158E-5</v>
      </c>
      <c r="BT4278" s="78">
        <v>3.2634450068391436E-5</v>
      </c>
      <c r="CT4278" s="78" t="s">
        <v>155</v>
      </c>
      <c r="CU4278" s="78" t="s">
        <v>460</v>
      </c>
      <c r="CV4278" s="78" t="s">
        <v>496</v>
      </c>
      <c r="CW4278" s="78">
        <v>2042</v>
      </c>
      <c r="CX4278" s="78">
        <v>0</v>
      </c>
      <c r="CY4278" s="78">
        <v>16832.39123627956</v>
      </c>
      <c r="CZ4278" s="78">
        <v>280.55437045334583</v>
      </c>
      <c r="DA4278" s="78">
        <v>10192.271765885131</v>
      </c>
      <c r="DB4278" s="78">
        <v>6359.5650999410818</v>
      </c>
      <c r="DC4278" s="78">
        <v>4385.7214416119687</v>
      </c>
      <c r="DD4278" s="78">
        <v>8.5711083865746792E-5</v>
      </c>
      <c r="DE4278" s="78">
        <v>0</v>
      </c>
      <c r="DF4278" s="78">
        <v>0.37590493829380739</v>
      </c>
      <c r="DG4278" s="78">
        <v>0.37590493829380739</v>
      </c>
      <c r="DH4278" s="78">
        <v>0</v>
      </c>
      <c r="DI4278" s="78">
        <v>2.4391109113874336E-5</v>
      </c>
      <c r="DJ4278" s="78">
        <v>2.4391109113874336E-5</v>
      </c>
      <c r="DK4278" s="78">
        <v>0</v>
      </c>
      <c r="DL4278" s="78">
        <v>2.4391109113874336E-5</v>
      </c>
    </row>
    <row r="4279" spans="68:116" x14ac:dyDescent="0.25">
      <c r="BP4279" s="78">
        <v>9.2487377873248981E-6</v>
      </c>
      <c r="BQ4279" s="78">
        <v>4.5771504423865158E-5</v>
      </c>
      <c r="BR4279" s="78">
        <v>0</v>
      </c>
      <c r="BS4279" s="78">
        <v>4.5771504423865158E-5</v>
      </c>
      <c r="BT4279" s="78">
        <v>3.049948604522564E-5</v>
      </c>
      <c r="CT4279" s="78" t="s">
        <v>155</v>
      </c>
      <c r="CU4279" s="78" t="s">
        <v>460</v>
      </c>
      <c r="CV4279" s="78" t="s">
        <v>496</v>
      </c>
      <c r="CW4279" s="78">
        <v>2043</v>
      </c>
      <c r="CX4279" s="78">
        <v>0</v>
      </c>
      <c r="CY4279" s="78">
        <v>17672.08522378443</v>
      </c>
      <c r="CZ4279" s="78">
        <v>299.42001237341498</v>
      </c>
      <c r="DA4279" s="78">
        <v>10692.73617638607</v>
      </c>
      <c r="DB4279" s="78">
        <v>6679.929035024943</v>
      </c>
      <c r="DC4279" s="78">
        <v>4606.6527407081121</v>
      </c>
      <c r="DD4279" s="78">
        <v>8.5711083865746792E-5</v>
      </c>
      <c r="DE4279" s="78">
        <v>0</v>
      </c>
      <c r="DF4279" s="78">
        <v>0.39484119939920531</v>
      </c>
      <c r="DG4279" s="78">
        <v>0.39484119939920531</v>
      </c>
      <c r="DH4279" s="78">
        <v>0</v>
      </c>
      <c r="DI4279" s="78">
        <v>2.4391109113874336E-5</v>
      </c>
      <c r="DJ4279" s="78">
        <v>2.4391109113874336E-5</v>
      </c>
      <c r="DK4279" s="78">
        <v>0</v>
      </c>
      <c r="DL4279" s="78">
        <v>2.4391109113874336E-5</v>
      </c>
    </row>
    <row r="4280" spans="68:116" x14ac:dyDescent="0.25">
      <c r="BP4280" s="78">
        <v>9.2487377873248981E-6</v>
      </c>
      <c r="BQ4280" s="78">
        <v>4.7809999529731954E-5</v>
      </c>
      <c r="BR4280" s="78">
        <v>0</v>
      </c>
      <c r="BS4280" s="78">
        <v>4.7809999529731954E-5</v>
      </c>
      <c r="BT4280" s="78">
        <v>2.9773664866642991E-5</v>
      </c>
      <c r="CT4280" s="78" t="s">
        <v>155</v>
      </c>
      <c r="CU4280" s="78" t="s">
        <v>460</v>
      </c>
      <c r="CV4280" s="78" t="s">
        <v>496</v>
      </c>
      <c r="CW4280" s="78">
        <v>2044</v>
      </c>
      <c r="CX4280" s="78">
        <v>0</v>
      </c>
      <c r="CY4280" s="78">
        <v>17672.08522378443</v>
      </c>
      <c r="CZ4280" s="78">
        <v>299.42001237341498</v>
      </c>
      <c r="DA4280" s="78">
        <v>10692.73617638607</v>
      </c>
      <c r="DB4280" s="78">
        <v>6679.929035024943</v>
      </c>
      <c r="DC4280" s="78">
        <v>4606.6527407081121</v>
      </c>
      <c r="DD4280" s="78">
        <v>8.5711083865746792E-5</v>
      </c>
      <c r="DE4280" s="78">
        <v>0</v>
      </c>
      <c r="DF4280" s="78">
        <v>0.39484119939920531</v>
      </c>
      <c r="DG4280" s="78">
        <v>0.39484119939920531</v>
      </c>
      <c r="DH4280" s="78">
        <v>0</v>
      </c>
      <c r="DI4280" s="78">
        <v>2.4391109113874336E-5</v>
      </c>
      <c r="DJ4280" s="78">
        <v>2.4391109113874336E-5</v>
      </c>
      <c r="DK4280" s="78">
        <v>0</v>
      </c>
      <c r="DL4280" s="78">
        <v>2.4391109113874336E-5</v>
      </c>
    </row>
    <row r="4281" spans="68:116" x14ac:dyDescent="0.25">
      <c r="BP4281" s="78">
        <v>9.2487377873248981E-6</v>
      </c>
      <c r="BQ4281" s="78">
        <v>4.7809999529731954E-5</v>
      </c>
      <c r="BR4281" s="78">
        <v>0</v>
      </c>
      <c r="BS4281" s="78">
        <v>4.7809999529731954E-5</v>
      </c>
      <c r="BT4281" s="78">
        <v>2.7825855015554192E-5</v>
      </c>
      <c r="CT4281" s="78" t="s">
        <v>155</v>
      </c>
      <c r="CU4281" s="78" t="s">
        <v>460</v>
      </c>
      <c r="CV4281" s="78" t="s">
        <v>496</v>
      </c>
      <c r="CW4281" s="78">
        <v>2045</v>
      </c>
      <c r="CX4281" s="78">
        <v>0</v>
      </c>
      <c r="CY4281" s="78">
        <v>17672.08522378443</v>
      </c>
      <c r="CZ4281" s="78">
        <v>299.42001237341498</v>
      </c>
      <c r="DA4281" s="78">
        <v>10692.73617638607</v>
      </c>
      <c r="DB4281" s="78">
        <v>6679.929035024943</v>
      </c>
      <c r="DC4281" s="78">
        <v>4606.6527407081121</v>
      </c>
      <c r="DD4281" s="78">
        <v>8.5711083865746792E-5</v>
      </c>
      <c r="DE4281" s="78">
        <v>0</v>
      </c>
      <c r="DF4281" s="78">
        <v>0.39484119939920531</v>
      </c>
      <c r="DG4281" s="78">
        <v>0.39484119939920531</v>
      </c>
      <c r="DH4281" s="78">
        <v>0</v>
      </c>
      <c r="DI4281" s="78">
        <v>2.5502320379235535E-5</v>
      </c>
      <c r="DJ4281" s="78">
        <v>2.5502320379235535E-5</v>
      </c>
      <c r="DK4281" s="78">
        <v>0</v>
      </c>
      <c r="DL4281" s="78">
        <v>2.5502320379235535E-5</v>
      </c>
    </row>
    <row r="4282" spans="68:116" x14ac:dyDescent="0.25">
      <c r="BP4282" s="78">
        <v>9.2487377873248981E-6</v>
      </c>
      <c r="BQ4282" s="78">
        <v>4.7809999529731954E-5</v>
      </c>
      <c r="BR4282" s="78">
        <v>0</v>
      </c>
      <c r="BS4282" s="78">
        <v>4.7809999529731954E-5</v>
      </c>
      <c r="BT4282" s="78">
        <v>2.6005471977153452E-5</v>
      </c>
      <c r="CT4282" s="78" t="s">
        <v>155</v>
      </c>
      <c r="CU4282" s="78" t="s">
        <v>460</v>
      </c>
      <c r="CV4282" s="78" t="s">
        <v>496</v>
      </c>
      <c r="CW4282" s="78">
        <v>2046</v>
      </c>
      <c r="CX4282" s="78">
        <v>0</v>
      </c>
      <c r="CY4282" s="78">
        <v>17672.08522378443</v>
      </c>
      <c r="CZ4282" s="78">
        <v>299.42001237341498</v>
      </c>
      <c r="DA4282" s="78">
        <v>10692.73617638607</v>
      </c>
      <c r="DB4282" s="78">
        <v>6679.929035024943</v>
      </c>
      <c r="DC4282" s="78">
        <v>4606.6527407081121</v>
      </c>
      <c r="DD4282" s="78">
        <v>8.5711083865746792E-5</v>
      </c>
      <c r="DE4282" s="78">
        <v>0</v>
      </c>
      <c r="DF4282" s="78">
        <v>0.39484119939920531</v>
      </c>
      <c r="DG4282" s="78">
        <v>0.39484119939920531</v>
      </c>
      <c r="DH4282" s="78">
        <v>0</v>
      </c>
      <c r="DI4282" s="78">
        <v>2.5502320379235535E-5</v>
      </c>
      <c r="DJ4282" s="78">
        <v>2.5502320379235535E-5</v>
      </c>
      <c r="DK4282" s="78">
        <v>0</v>
      </c>
      <c r="DL4282" s="78">
        <v>2.5502320379235535E-5</v>
      </c>
    </row>
    <row r="4283" spans="68:116" x14ac:dyDescent="0.25">
      <c r="BP4283" s="78">
        <v>9.2487377873248981E-6</v>
      </c>
      <c r="BQ4283" s="78">
        <v>4.7809999529731954E-5</v>
      </c>
      <c r="BR4283" s="78">
        <v>0</v>
      </c>
      <c r="BS4283" s="78">
        <v>4.7809999529731954E-5</v>
      </c>
      <c r="BT4283" s="78">
        <v>2.4304179417900418E-5</v>
      </c>
      <c r="CT4283" s="78" t="s">
        <v>155</v>
      </c>
      <c r="CU4283" s="78" t="s">
        <v>460</v>
      </c>
      <c r="CV4283" s="78" t="s">
        <v>496</v>
      </c>
      <c r="CW4283" s="78">
        <v>2047</v>
      </c>
      <c r="CX4283" s="78">
        <v>0</v>
      </c>
      <c r="CY4283" s="78">
        <v>17672.08522378443</v>
      </c>
      <c r="CZ4283" s="78">
        <v>299.42001237341498</v>
      </c>
      <c r="DA4283" s="78">
        <v>10692.73617638607</v>
      </c>
      <c r="DB4283" s="78">
        <v>6679.929035024943</v>
      </c>
      <c r="DC4283" s="78">
        <v>4606.6527407081121</v>
      </c>
      <c r="DD4283" s="78">
        <v>8.5711083865746792E-5</v>
      </c>
      <c r="DE4283" s="78">
        <v>0</v>
      </c>
      <c r="DF4283" s="78">
        <v>0.39484119939920531</v>
      </c>
      <c r="DG4283" s="78">
        <v>0.39484119939920531</v>
      </c>
      <c r="DH4283" s="78">
        <v>0</v>
      </c>
      <c r="DI4283" s="78">
        <v>2.5502320379235535E-5</v>
      </c>
      <c r="DJ4283" s="78">
        <v>2.5502320379235535E-5</v>
      </c>
      <c r="DK4283" s="78">
        <v>0</v>
      </c>
      <c r="DL4283" s="78">
        <v>2.5502320379235535E-5</v>
      </c>
    </row>
    <row r="4284" spans="68:116" x14ac:dyDescent="0.25">
      <c r="BP4284" s="78">
        <v>9.2487377873248981E-6</v>
      </c>
      <c r="BQ4284" s="78">
        <v>4.7809999529731954E-5</v>
      </c>
      <c r="BR4284" s="78">
        <v>0</v>
      </c>
      <c r="BS4284" s="78">
        <v>4.7809999529731954E-5</v>
      </c>
      <c r="BT4284" s="78">
        <v>2.2714186371869546E-5</v>
      </c>
      <c r="CT4284" s="78" t="s">
        <v>155</v>
      </c>
      <c r="CU4284" s="78" t="s">
        <v>460</v>
      </c>
      <c r="CV4284" s="78" t="s">
        <v>496</v>
      </c>
      <c r="CW4284" s="78">
        <v>2048</v>
      </c>
      <c r="CX4284" s="78">
        <v>0</v>
      </c>
      <c r="CY4284" s="78">
        <v>18552.334786110481</v>
      </c>
      <c r="CZ4284" s="78">
        <v>319.49113147947901</v>
      </c>
      <c r="DA4284" s="78">
        <v>11216.562625107859</v>
      </c>
      <c r="DB4284" s="78">
        <v>7016.2810295231457</v>
      </c>
      <c r="DC4284" s="78">
        <v>4838.609821265929</v>
      </c>
      <c r="DD4284" s="78">
        <v>8.5711083865746792E-5</v>
      </c>
      <c r="DE4284" s="78">
        <v>0</v>
      </c>
      <c r="DF4284" s="78">
        <v>0.41472249218415014</v>
      </c>
      <c r="DG4284" s="78">
        <v>0.41472249218415014</v>
      </c>
      <c r="DH4284" s="78">
        <v>0</v>
      </c>
      <c r="DI4284" s="78">
        <v>2.5502320379235535E-5</v>
      </c>
      <c r="DJ4284" s="78">
        <v>2.5502320379235535E-5</v>
      </c>
      <c r="DK4284" s="78">
        <v>0</v>
      </c>
      <c r="DL4284" s="78">
        <v>2.5502320379235535E-5</v>
      </c>
    </row>
    <row r="4285" spans="68:116" x14ac:dyDescent="0.25">
      <c r="BP4285" s="78">
        <v>9.2487377873248981E-6</v>
      </c>
      <c r="BQ4285" s="78">
        <v>5.007630719718208E-5</v>
      </c>
      <c r="BR4285" s="78">
        <v>0</v>
      </c>
      <c r="BS4285" s="78">
        <v>5.007630719718208E-5</v>
      </c>
      <c r="BT4285" s="78">
        <v>2.2234479270161736E-5</v>
      </c>
      <c r="CT4285" s="78" t="s">
        <v>155</v>
      </c>
      <c r="CU4285" s="78" t="s">
        <v>460</v>
      </c>
      <c r="CV4285" s="78" t="s">
        <v>496</v>
      </c>
      <c r="CW4285" s="78">
        <v>2049</v>
      </c>
      <c r="CX4285" s="78">
        <v>0</v>
      </c>
      <c r="CY4285" s="78">
        <v>18552.334786110481</v>
      </c>
      <c r="CZ4285" s="78">
        <v>319.49113147947901</v>
      </c>
      <c r="DA4285" s="78">
        <v>11216.562625107859</v>
      </c>
      <c r="DB4285" s="78">
        <v>7016.2810295231457</v>
      </c>
      <c r="DC4285" s="78">
        <v>4838.609821265929</v>
      </c>
      <c r="DD4285" s="78">
        <v>8.5711083865746792E-5</v>
      </c>
      <c r="DE4285" s="78">
        <v>0</v>
      </c>
      <c r="DF4285" s="78">
        <v>0.41472249218415014</v>
      </c>
      <c r="DG4285" s="78">
        <v>0.41472249218415014</v>
      </c>
      <c r="DH4285" s="78">
        <v>0</v>
      </c>
      <c r="DI4285" s="78">
        <v>2.5502320379235535E-5</v>
      </c>
      <c r="DJ4285" s="78">
        <v>2.5502320379235535E-5</v>
      </c>
      <c r="DK4285" s="78">
        <v>0</v>
      </c>
      <c r="DL4285" s="78">
        <v>2.5502320379235535E-5</v>
      </c>
    </row>
    <row r="4286" spans="68:116" x14ac:dyDescent="0.25">
      <c r="BP4286" s="78">
        <v>2.582219378885173E-6</v>
      </c>
      <c r="BQ4286" s="78">
        <v>1.9114945506529864E-3</v>
      </c>
      <c r="BR4286" s="78">
        <v>0</v>
      </c>
      <c r="BS4286" s="78">
        <v>1.9114945506529864E-3</v>
      </c>
      <c r="BT4286" s="78">
        <v>1.5603489433864658E-3</v>
      </c>
      <c r="CT4286" s="78" t="s">
        <v>155</v>
      </c>
      <c r="CU4286" s="78" t="s">
        <v>460</v>
      </c>
      <c r="CV4286" s="78" t="s">
        <v>496</v>
      </c>
      <c r="CW4286" s="78">
        <v>2050</v>
      </c>
      <c r="CX4286" s="78">
        <v>0</v>
      </c>
      <c r="CY4286" s="78">
        <v>18552.334786110481</v>
      </c>
      <c r="CZ4286" s="78">
        <v>319.49113147947901</v>
      </c>
      <c r="DA4286" s="78">
        <v>11216.562625107859</v>
      </c>
      <c r="DB4286" s="78">
        <v>7016.2810295231457</v>
      </c>
      <c r="DC4286" s="78">
        <v>4838.609821265929</v>
      </c>
      <c r="DD4286" s="78">
        <v>8.5711083865746792E-5</v>
      </c>
      <c r="DE4286" s="78">
        <v>0</v>
      </c>
      <c r="DF4286" s="78">
        <v>0.41472249218415014</v>
      </c>
      <c r="DG4286" s="78">
        <v>0.41472249218415014</v>
      </c>
      <c r="DH4286" s="78">
        <v>0</v>
      </c>
      <c r="DI4286" s="78">
        <v>2.6705359248855401E-5</v>
      </c>
      <c r="DJ4286" s="78">
        <v>2.6705359248855401E-5</v>
      </c>
      <c r="DK4286" s="78">
        <v>0</v>
      </c>
      <c r="DL4286" s="78">
        <v>2.6705359248855401E-5</v>
      </c>
    </row>
    <row r="4287" spans="68:116" x14ac:dyDescent="0.25">
      <c r="BP4287" s="78">
        <v>2.582219378885173E-6</v>
      </c>
      <c r="BQ4287" s="78">
        <v>1.9114945506529864E-3</v>
      </c>
      <c r="BR4287" s="78">
        <v>0</v>
      </c>
      <c r="BS4287" s="78">
        <v>1.9114945506529864E-3</v>
      </c>
      <c r="BT4287" s="78">
        <v>1.4582700405480987E-3</v>
      </c>
      <c r="CT4287" s="78" t="s">
        <v>155</v>
      </c>
      <c r="CU4287" s="78" t="s">
        <v>460</v>
      </c>
      <c r="CV4287" s="78" t="s">
        <v>496</v>
      </c>
      <c r="CW4287" s="78">
        <v>2051</v>
      </c>
      <c r="CX4287" s="78">
        <v>0</v>
      </c>
      <c r="CY4287" s="78">
        <v>18552.334786110481</v>
      </c>
      <c r="CZ4287" s="78">
        <v>319.49113147947901</v>
      </c>
      <c r="DA4287" s="78">
        <v>11216.562625107859</v>
      </c>
      <c r="DB4287" s="78">
        <v>7016.2810295231457</v>
      </c>
      <c r="DC4287" s="78">
        <v>4838.609821265929</v>
      </c>
      <c r="DD4287" s="78">
        <v>8.5711083865746792E-5</v>
      </c>
      <c r="DE4287" s="78">
        <v>0</v>
      </c>
      <c r="DF4287" s="78">
        <v>0.41472249218415014</v>
      </c>
      <c r="DG4287" s="78">
        <v>0.41472249218415014</v>
      </c>
      <c r="DH4287" s="78">
        <v>0</v>
      </c>
      <c r="DI4287" s="78">
        <v>2.6705359248855401E-5</v>
      </c>
      <c r="DJ4287" s="78">
        <v>2.6705359248855401E-5</v>
      </c>
      <c r="DK4287" s="78">
        <v>0</v>
      </c>
      <c r="DL4287" s="78">
        <v>2.6705359248855401E-5</v>
      </c>
    </row>
    <row r="4288" spans="68:116" x14ac:dyDescent="0.25">
      <c r="BP4288" s="78">
        <v>2.582219378885173E-6</v>
      </c>
      <c r="BQ4288" s="78">
        <v>1.9114945506529864E-3</v>
      </c>
      <c r="BR4288" s="78">
        <v>0</v>
      </c>
      <c r="BS4288" s="78">
        <v>1.9114945506529864E-3</v>
      </c>
      <c r="BT4288" s="78">
        <v>1.362869196773924E-3</v>
      </c>
      <c r="CT4288" s="78" t="s">
        <v>155</v>
      </c>
      <c r="CU4288" s="78" t="s">
        <v>460</v>
      </c>
      <c r="CV4288" s="78" t="s">
        <v>496</v>
      </c>
      <c r="CW4288" s="78">
        <v>2052</v>
      </c>
      <c r="CX4288" s="78">
        <v>0</v>
      </c>
      <c r="CY4288" s="78">
        <v>18552.334786110481</v>
      </c>
      <c r="CZ4288" s="78">
        <v>319.49113147947901</v>
      </c>
      <c r="DA4288" s="78">
        <v>11216.562625107859</v>
      </c>
      <c r="DB4288" s="78">
        <v>7016.2810295231457</v>
      </c>
      <c r="DC4288" s="78">
        <v>4838.609821265929</v>
      </c>
      <c r="DD4288" s="78">
        <v>8.5711083865746792E-5</v>
      </c>
      <c r="DE4288" s="78">
        <v>0</v>
      </c>
      <c r="DF4288" s="78">
        <v>0.41472249218415014</v>
      </c>
      <c r="DG4288" s="78">
        <v>0.41472249218415014</v>
      </c>
      <c r="DH4288" s="78">
        <v>0</v>
      </c>
      <c r="DI4288" s="78">
        <v>2.6705359248855401E-5</v>
      </c>
      <c r="DJ4288" s="78">
        <v>2.6705359248855401E-5</v>
      </c>
      <c r="DK4288" s="78">
        <v>0</v>
      </c>
      <c r="DL4288" s="78">
        <v>2.6705359248855401E-5</v>
      </c>
    </row>
    <row r="4289" spans="68:116" x14ac:dyDescent="0.25">
      <c r="BP4289" s="78">
        <v>2.582219378885173E-6</v>
      </c>
      <c r="BQ4289" s="78">
        <v>1.9114945506529864E-3</v>
      </c>
      <c r="BR4289" s="78">
        <v>0</v>
      </c>
      <c r="BS4289" s="78">
        <v>1.9114945506529864E-3</v>
      </c>
      <c r="BT4289" s="78">
        <v>1.273709529695256E-3</v>
      </c>
      <c r="CT4289" s="78" t="s">
        <v>155</v>
      </c>
      <c r="CU4289" s="78" t="s">
        <v>460</v>
      </c>
      <c r="CV4289" s="78" t="s">
        <v>496</v>
      </c>
      <c r="CW4289" s="78">
        <v>2053</v>
      </c>
      <c r="CX4289" s="78">
        <v>0</v>
      </c>
      <c r="CY4289" s="78">
        <v>19462.128279167919</v>
      </c>
      <c r="CZ4289" s="78">
        <v>340.53564326272698</v>
      </c>
      <c r="DA4289" s="78">
        <v>11757.14127648338</v>
      </c>
      <c r="DB4289" s="78">
        <v>7364.4513594218161</v>
      </c>
      <c r="DC4289" s="78">
        <v>5078.7171331926302</v>
      </c>
      <c r="DD4289" s="78">
        <v>8.5711083865746792E-5</v>
      </c>
      <c r="DE4289" s="78">
        <v>0</v>
      </c>
      <c r="DF4289" s="78">
        <v>0.43530235013347862</v>
      </c>
      <c r="DG4289" s="78">
        <v>0.43530235013347862</v>
      </c>
      <c r="DH4289" s="78">
        <v>0</v>
      </c>
      <c r="DI4289" s="78">
        <v>2.6705359248855401E-5</v>
      </c>
      <c r="DJ4289" s="78">
        <v>2.6705359248855401E-5</v>
      </c>
      <c r="DK4289" s="78">
        <v>0</v>
      </c>
      <c r="DL4289" s="78">
        <v>2.6705359248855401E-5</v>
      </c>
    </row>
    <row r="4290" spans="68:116" x14ac:dyDescent="0.25">
      <c r="BP4290" s="78">
        <v>2.582219378885173E-6</v>
      </c>
      <c r="BQ4290" s="78">
        <v>1.9966297904514801E-3</v>
      </c>
      <c r="BR4290" s="78">
        <v>0</v>
      </c>
      <c r="BS4290" s="78">
        <v>1.9966297904514801E-3</v>
      </c>
      <c r="BT4290" s="78">
        <v>1.2434006866427442E-3</v>
      </c>
      <c r="CT4290" s="78" t="s">
        <v>155</v>
      </c>
      <c r="CU4290" s="78" t="s">
        <v>460</v>
      </c>
      <c r="CV4290" s="78" t="s">
        <v>496</v>
      </c>
      <c r="CW4290" s="78">
        <v>2054</v>
      </c>
      <c r="CX4290" s="78">
        <v>0</v>
      </c>
      <c r="CY4290" s="78">
        <v>19462.128279167919</v>
      </c>
      <c r="CZ4290" s="78">
        <v>340.53564326272698</v>
      </c>
      <c r="DA4290" s="78">
        <v>11757.14127648338</v>
      </c>
      <c r="DB4290" s="78">
        <v>7364.4513594218161</v>
      </c>
      <c r="DC4290" s="78">
        <v>5078.7171331926302</v>
      </c>
      <c r="DD4290" s="78">
        <v>8.5711083865746792E-5</v>
      </c>
      <c r="DE4290" s="78">
        <v>0</v>
      </c>
      <c r="DF4290" s="78">
        <v>0.43530235013347862</v>
      </c>
      <c r="DG4290" s="78">
        <v>0.43530235013347862</v>
      </c>
      <c r="DH4290" s="78">
        <v>0</v>
      </c>
      <c r="DI4290" s="78">
        <v>2.6705359248855401E-5</v>
      </c>
      <c r="DJ4290" s="78">
        <v>2.6705359248855401E-5</v>
      </c>
      <c r="DK4290" s="78">
        <v>0</v>
      </c>
      <c r="DL4290" s="78">
        <v>2.6705359248855401E-5</v>
      </c>
    </row>
    <row r="4291" spans="68:116" x14ac:dyDescent="0.25">
      <c r="BP4291" s="78">
        <v>2.582219378885173E-6</v>
      </c>
      <c r="BQ4291" s="78">
        <v>1.9966297904514801E-3</v>
      </c>
      <c r="BR4291" s="78">
        <v>0</v>
      </c>
      <c r="BS4291" s="78">
        <v>1.9966297904514801E-3</v>
      </c>
      <c r="BT4291" s="78">
        <v>1.1620567164885456E-3</v>
      </c>
      <c r="CT4291" s="78" t="s">
        <v>155</v>
      </c>
      <c r="CU4291" s="78" t="s">
        <v>460</v>
      </c>
      <c r="CV4291" s="78" t="s">
        <v>496</v>
      </c>
      <c r="CW4291" s="78">
        <v>2055</v>
      </c>
      <c r="CX4291" s="78">
        <v>0</v>
      </c>
      <c r="CY4291" s="78">
        <v>19462.128279167919</v>
      </c>
      <c r="CZ4291" s="78">
        <v>340.53564326272698</v>
      </c>
      <c r="DA4291" s="78">
        <v>11757.14127648338</v>
      </c>
      <c r="DB4291" s="78">
        <v>7364.4513594218161</v>
      </c>
      <c r="DC4291" s="78">
        <v>5078.7171331926302</v>
      </c>
      <c r="DD4291" s="78">
        <v>8.5711083865746792E-5</v>
      </c>
      <c r="DE4291" s="78">
        <v>0</v>
      </c>
      <c r="DF4291" s="78">
        <v>0.43530235013347862</v>
      </c>
      <c r="DG4291" s="78">
        <v>0.43530235013347862</v>
      </c>
      <c r="DH4291" s="78">
        <v>0</v>
      </c>
      <c r="DI4291" s="78">
        <v>2.7987980160515687E-5</v>
      </c>
      <c r="DJ4291" s="78">
        <v>2.7987980160515687E-5</v>
      </c>
      <c r="DK4291" s="78">
        <v>0</v>
      </c>
      <c r="DL4291" s="78">
        <v>2.7987980160515687E-5</v>
      </c>
    </row>
    <row r="4292" spans="68:116" x14ac:dyDescent="0.25">
      <c r="BP4292" s="78">
        <v>2.582219378885173E-6</v>
      </c>
      <c r="BQ4292" s="78">
        <v>1.9966297904514801E-3</v>
      </c>
      <c r="BR4292" s="78">
        <v>0</v>
      </c>
      <c r="BS4292" s="78">
        <v>1.9966297904514801E-3</v>
      </c>
      <c r="BT4292" s="78">
        <v>1.0860343144752764E-3</v>
      </c>
      <c r="CT4292" s="78" t="s">
        <v>155</v>
      </c>
      <c r="CU4292" s="78" t="s">
        <v>460</v>
      </c>
      <c r="CV4292" s="78" t="s">
        <v>497</v>
      </c>
      <c r="CW4292" s="78">
        <v>2026</v>
      </c>
      <c r="CX4292" s="78">
        <v>0</v>
      </c>
      <c r="CY4292" s="78">
        <v>5.4750346070077853</v>
      </c>
      <c r="CZ4292" s="78">
        <v>0.71896016785821637</v>
      </c>
      <c r="DA4292" s="78">
        <v>3.0714971986151141</v>
      </c>
      <c r="DB4292" s="78">
        <v>1.684577240534449</v>
      </c>
      <c r="DC4292" s="78">
        <v>1.16172826408081</v>
      </c>
      <c r="DD4292" s="78">
        <v>5.4158533847646318E-5</v>
      </c>
      <c r="DE4292" s="78">
        <v>0</v>
      </c>
      <c r="DF4292" s="78">
        <v>6.2917499511987946E-5</v>
      </c>
      <c r="DG4292" s="78">
        <v>6.2917499511987946E-5</v>
      </c>
      <c r="DH4292" s="78">
        <v>0</v>
      </c>
      <c r="DI4292" s="78">
        <v>2.7987980160515687E-5</v>
      </c>
      <c r="DJ4292" s="78">
        <v>2.7987980160515687E-5</v>
      </c>
      <c r="DK4292" s="78">
        <v>0</v>
      </c>
      <c r="DL4292" s="78">
        <v>2.7987980160515687E-5</v>
      </c>
    </row>
    <row r="4293" spans="68:116" x14ac:dyDescent="0.25">
      <c r="BP4293" s="78">
        <v>2.582219378885173E-6</v>
      </c>
      <c r="BQ4293" s="78">
        <v>1.9966297904514801E-3</v>
      </c>
      <c r="BR4293" s="78">
        <v>0</v>
      </c>
      <c r="BS4293" s="78">
        <v>1.9966297904514801E-3</v>
      </c>
      <c r="BT4293" s="78">
        <v>1.0149853406310994E-3</v>
      </c>
      <c r="CT4293" s="78" t="s">
        <v>155</v>
      </c>
      <c r="CU4293" s="78" t="s">
        <v>460</v>
      </c>
      <c r="CV4293" s="78" t="s">
        <v>497</v>
      </c>
      <c r="CW4293" s="78">
        <v>2027</v>
      </c>
      <c r="CX4293" s="78">
        <v>0</v>
      </c>
      <c r="CY4293" s="78">
        <v>5.4750346070077853</v>
      </c>
      <c r="CZ4293" s="78">
        <v>0.71896016785821637</v>
      </c>
      <c r="DA4293" s="78">
        <v>3.0714971986151141</v>
      </c>
      <c r="DB4293" s="78">
        <v>1.684577240534449</v>
      </c>
      <c r="DC4293" s="78">
        <v>1.16172826408081</v>
      </c>
      <c r="DD4293" s="78">
        <v>5.4158533847646318E-5</v>
      </c>
      <c r="DE4293" s="78">
        <v>0</v>
      </c>
      <c r="DF4293" s="78">
        <v>6.2917499511987946E-5</v>
      </c>
      <c r="DG4293" s="78">
        <v>6.2917499511987946E-5</v>
      </c>
      <c r="DH4293" s="78">
        <v>0</v>
      </c>
      <c r="DI4293" s="78">
        <v>2.7987980160515687E-5</v>
      </c>
      <c r="DJ4293" s="78">
        <v>2.7987980160515687E-5</v>
      </c>
      <c r="DK4293" s="78">
        <v>0</v>
      </c>
      <c r="DL4293" s="78">
        <v>2.7987980160515687E-5</v>
      </c>
    </row>
    <row r="4294" spans="68:116" x14ac:dyDescent="0.25">
      <c r="BP4294" s="78">
        <v>2.582219378885173E-6</v>
      </c>
      <c r="BQ4294" s="78">
        <v>1.9966297904514801E-3</v>
      </c>
      <c r="BR4294" s="78">
        <v>0</v>
      </c>
      <c r="BS4294" s="78">
        <v>1.9966297904514801E-3</v>
      </c>
      <c r="BT4294" s="78">
        <v>9.4858443049635442E-4</v>
      </c>
      <c r="CT4294" s="78" t="s">
        <v>155</v>
      </c>
      <c r="CU4294" s="78" t="s">
        <v>460</v>
      </c>
      <c r="CV4294" s="78" t="s">
        <v>497</v>
      </c>
      <c r="CW4294" s="78">
        <v>2028</v>
      </c>
      <c r="CX4294" s="78">
        <v>0</v>
      </c>
      <c r="CY4294" s="78">
        <v>5.7770153400784761</v>
      </c>
      <c r="CZ4294" s="78">
        <v>0.74733835430388873</v>
      </c>
      <c r="DA4294" s="78">
        <v>3.237951340101735</v>
      </c>
      <c r="DB4294" s="78">
        <v>1.7917256456728461</v>
      </c>
      <c r="DC4294" s="78">
        <v>1.2356205901227824</v>
      </c>
      <c r="DD4294" s="78">
        <v>5.4158533847646318E-5</v>
      </c>
      <c r="DE4294" s="78">
        <v>0</v>
      </c>
      <c r="DF4294" s="78">
        <v>6.6919399553013424E-5</v>
      </c>
      <c r="DG4294" s="78">
        <v>6.6919399553013424E-5</v>
      </c>
      <c r="DH4294" s="78">
        <v>0</v>
      </c>
      <c r="DI4294" s="78">
        <v>2.7987980160515687E-5</v>
      </c>
      <c r="DJ4294" s="78">
        <v>2.7987980160515687E-5</v>
      </c>
      <c r="DK4294" s="78">
        <v>0</v>
      </c>
      <c r="DL4294" s="78">
        <v>2.7987980160515687E-5</v>
      </c>
    </row>
    <row r="4295" spans="68:116" x14ac:dyDescent="0.25">
      <c r="BP4295" s="78">
        <v>2.582219378885173E-6</v>
      </c>
      <c r="BQ4295" s="78">
        <v>2.0912417601604582E-3</v>
      </c>
      <c r="BR4295" s="78">
        <v>0</v>
      </c>
      <c r="BS4295" s="78">
        <v>2.0912417601604582E-3</v>
      </c>
      <c r="BT4295" s="78">
        <v>9.2853635117488831E-4</v>
      </c>
      <c r="CT4295" s="78" t="s">
        <v>155</v>
      </c>
      <c r="CU4295" s="78" t="s">
        <v>460</v>
      </c>
      <c r="CV4295" s="78" t="s">
        <v>497</v>
      </c>
      <c r="CW4295" s="78">
        <v>2029</v>
      </c>
      <c r="CX4295" s="78">
        <v>0</v>
      </c>
      <c r="CY4295" s="78">
        <v>5.7770153400784761</v>
      </c>
      <c r="CZ4295" s="78">
        <v>0.74733835430388873</v>
      </c>
      <c r="DA4295" s="78">
        <v>3.237951340101735</v>
      </c>
      <c r="DB4295" s="78">
        <v>1.7917256456728461</v>
      </c>
      <c r="DC4295" s="78">
        <v>1.2356205901227824</v>
      </c>
      <c r="DD4295" s="78">
        <v>5.4158533847646318E-5</v>
      </c>
      <c r="DE4295" s="78">
        <v>0</v>
      </c>
      <c r="DF4295" s="78">
        <v>6.6919399553013424E-5</v>
      </c>
      <c r="DG4295" s="78">
        <v>6.6919399553013424E-5</v>
      </c>
      <c r="DH4295" s="78">
        <v>0</v>
      </c>
      <c r="DI4295" s="78">
        <v>0</v>
      </c>
      <c r="DJ4295" s="78">
        <v>2.7987980160515687E-5</v>
      </c>
      <c r="DK4295" s="78">
        <v>0</v>
      </c>
      <c r="DL4295" s="78">
        <v>2.7987980160515687E-5</v>
      </c>
    </row>
    <row r="4296" spans="68:116" x14ac:dyDescent="0.25">
      <c r="BP4296" s="78">
        <v>8.2962149086422074E-6</v>
      </c>
      <c r="BQ4296" s="78">
        <v>3.6254533491395309E-3</v>
      </c>
      <c r="BR4296" s="78">
        <v>0</v>
      </c>
      <c r="BS4296" s="78">
        <v>3.6254533491395309E-3</v>
      </c>
      <c r="BT4296" s="78">
        <v>2.9594498716694275E-3</v>
      </c>
      <c r="CT4296" s="78" t="s">
        <v>155</v>
      </c>
      <c r="CU4296" s="78" t="s">
        <v>460</v>
      </c>
      <c r="CV4296" s="78" t="s">
        <v>497</v>
      </c>
      <c r="CW4296" s="78">
        <v>2030</v>
      </c>
      <c r="CX4296" s="78">
        <v>0</v>
      </c>
      <c r="CY4296" s="78">
        <v>5.7770153400784761</v>
      </c>
      <c r="CZ4296" s="78">
        <v>0.74733835430388873</v>
      </c>
      <c r="DA4296" s="78">
        <v>3.237951340101735</v>
      </c>
      <c r="DB4296" s="78">
        <v>1.7917256456728461</v>
      </c>
      <c r="DC4296" s="78">
        <v>1.2356205901227824</v>
      </c>
      <c r="DD4296" s="78">
        <v>5.4158533847646318E-5</v>
      </c>
      <c r="DE4296" s="78">
        <v>0</v>
      </c>
      <c r="DF4296" s="78">
        <v>6.6919399553013424E-5</v>
      </c>
      <c r="DG4296" s="78">
        <v>6.6919399553013424E-5</v>
      </c>
      <c r="DH4296" s="78">
        <v>0</v>
      </c>
      <c r="DI4296" s="78">
        <v>6.9822794435552893E-2</v>
      </c>
      <c r="DJ4296" s="78">
        <v>0</v>
      </c>
      <c r="DK4296" s="78">
        <v>0</v>
      </c>
      <c r="DL4296" s="78">
        <v>0</v>
      </c>
    </row>
    <row r="4297" spans="68:116" x14ac:dyDescent="0.25">
      <c r="BP4297" s="78">
        <v>8.2962149086422074E-6</v>
      </c>
      <c r="BQ4297" s="78">
        <v>3.6254533491395309E-3</v>
      </c>
      <c r="BR4297" s="78">
        <v>0</v>
      </c>
      <c r="BS4297" s="78">
        <v>3.6254533491395309E-3</v>
      </c>
      <c r="BT4297" s="78">
        <v>2.7658410015602122E-3</v>
      </c>
      <c r="CT4297" s="78" t="s">
        <v>155</v>
      </c>
      <c r="CU4297" s="78" t="s">
        <v>460</v>
      </c>
      <c r="CV4297" s="78" t="s">
        <v>497</v>
      </c>
      <c r="CW4297" s="78">
        <v>2031</v>
      </c>
      <c r="CX4297" s="78">
        <v>0</v>
      </c>
      <c r="CY4297" s="78">
        <v>5.7770153400784761</v>
      </c>
      <c r="CZ4297" s="78">
        <v>0.74733835430388873</v>
      </c>
      <c r="DA4297" s="78">
        <v>3.237951340101735</v>
      </c>
      <c r="DB4297" s="78">
        <v>1.7917256456728461</v>
      </c>
      <c r="DC4297" s="78">
        <v>1.2356205901227824</v>
      </c>
      <c r="DD4297" s="78">
        <v>5.4158533847646318E-5</v>
      </c>
      <c r="DE4297" s="78">
        <v>0</v>
      </c>
      <c r="DF4297" s="78">
        <v>6.6919399553013424E-5</v>
      </c>
      <c r="DG4297" s="78">
        <v>6.6919399553013424E-5</v>
      </c>
      <c r="DH4297" s="78">
        <v>0</v>
      </c>
      <c r="DI4297" s="78">
        <v>7.2382052699501459E-2</v>
      </c>
      <c r="DJ4297" s="78">
        <v>7.2382052699501459E-2</v>
      </c>
      <c r="DK4297" s="78">
        <v>0</v>
      </c>
      <c r="DL4297" s="78">
        <v>7.2382052699501459E-2</v>
      </c>
    </row>
    <row r="4298" spans="68:116" x14ac:dyDescent="0.25">
      <c r="BP4298" s="78">
        <v>8.2962149086422074E-6</v>
      </c>
      <c r="BQ4298" s="78">
        <v>3.6254533491395309E-3</v>
      </c>
      <c r="BR4298" s="78">
        <v>0</v>
      </c>
      <c r="BS4298" s="78">
        <v>3.6254533491395309E-3</v>
      </c>
      <c r="BT4298" s="78">
        <v>2.584898132299264E-3</v>
      </c>
      <c r="CT4298" s="78" t="s">
        <v>155</v>
      </c>
      <c r="CU4298" s="78" t="s">
        <v>460</v>
      </c>
      <c r="CV4298" s="78" t="s">
        <v>497</v>
      </c>
      <c r="CW4298" s="78">
        <v>2032</v>
      </c>
      <c r="CX4298" s="78">
        <v>0</v>
      </c>
      <c r="CY4298" s="78">
        <v>5.7770153400784761</v>
      </c>
      <c r="CZ4298" s="78">
        <v>0.74733835430388873</v>
      </c>
      <c r="DA4298" s="78">
        <v>3.237951340101735</v>
      </c>
      <c r="DB4298" s="78">
        <v>1.7917256456728461</v>
      </c>
      <c r="DC4298" s="78">
        <v>1.2356205901227824</v>
      </c>
      <c r="DD4298" s="78">
        <v>5.4158533847646318E-5</v>
      </c>
      <c r="DE4298" s="78">
        <v>0</v>
      </c>
      <c r="DF4298" s="78">
        <v>6.6919399553013424E-5</v>
      </c>
      <c r="DG4298" s="78">
        <v>6.6919399553013424E-5</v>
      </c>
      <c r="DH4298" s="78">
        <v>0</v>
      </c>
      <c r="DI4298" s="78">
        <v>7.2382052699501459E-2</v>
      </c>
      <c r="DJ4298" s="78">
        <v>7.2382052699501459E-2</v>
      </c>
      <c r="DK4298" s="78">
        <v>0</v>
      </c>
      <c r="DL4298" s="78">
        <v>7.2382052699501459E-2</v>
      </c>
    </row>
    <row r="4299" spans="68:116" x14ac:dyDescent="0.25">
      <c r="BP4299" s="78">
        <v>8.2962149086422074E-6</v>
      </c>
      <c r="BQ4299" s="78">
        <v>3.6254533491395309E-3</v>
      </c>
      <c r="BR4299" s="78">
        <v>0</v>
      </c>
      <c r="BS4299" s="78">
        <v>3.6254533491395309E-3</v>
      </c>
      <c r="BT4299" s="78">
        <v>2.4157926470086575E-3</v>
      </c>
      <c r="CT4299" s="78" t="s">
        <v>155</v>
      </c>
      <c r="CU4299" s="78" t="s">
        <v>460</v>
      </c>
      <c r="CV4299" s="78" t="s">
        <v>497</v>
      </c>
      <c r="CW4299" s="78">
        <v>2033</v>
      </c>
      <c r="CX4299" s="78">
        <v>0</v>
      </c>
      <c r="CY4299" s="78">
        <v>6.1205037377421991</v>
      </c>
      <c r="CZ4299" s="78">
        <v>0.7788508108686264</v>
      </c>
      <c r="DA4299" s="78">
        <v>3.4265150031539422</v>
      </c>
      <c r="DB4299" s="78">
        <v>1.915137923719624</v>
      </c>
      <c r="DC4299" s="78">
        <v>1.3207289057830696</v>
      </c>
      <c r="DD4299" s="78">
        <v>5.4158533847646318E-5</v>
      </c>
      <c r="DE4299" s="78">
        <v>0</v>
      </c>
      <c r="DF4299" s="78">
        <v>7.1528741147417252E-5</v>
      </c>
      <c r="DG4299" s="78">
        <v>7.1528741147417252E-5</v>
      </c>
      <c r="DH4299" s="78">
        <v>0</v>
      </c>
      <c r="DI4299" s="78">
        <v>7.2382052699501459E-2</v>
      </c>
      <c r="DJ4299" s="78">
        <v>7.2382052699501459E-2</v>
      </c>
      <c r="DK4299" s="78">
        <v>0</v>
      </c>
      <c r="DL4299" s="78">
        <v>7.2382052699501459E-2</v>
      </c>
    </row>
    <row r="4300" spans="68:116" x14ac:dyDescent="0.25">
      <c r="BP4300" s="78">
        <v>8.2962149086422074E-6</v>
      </c>
      <c r="BQ4300" s="78">
        <v>3.7869264430969683E-3</v>
      </c>
      <c r="BR4300" s="78">
        <v>0</v>
      </c>
      <c r="BS4300" s="78">
        <v>3.7869264430969683E-3</v>
      </c>
      <c r="BT4300" s="78">
        <v>2.3583074649745693E-3</v>
      </c>
      <c r="CT4300" s="78" t="s">
        <v>155</v>
      </c>
      <c r="CU4300" s="78" t="s">
        <v>460</v>
      </c>
      <c r="CV4300" s="78" t="s">
        <v>497</v>
      </c>
      <c r="CW4300" s="78">
        <v>2034</v>
      </c>
      <c r="CX4300" s="78">
        <v>0</v>
      </c>
      <c r="CY4300" s="78">
        <v>6.1205037377421991</v>
      </c>
      <c r="CZ4300" s="78">
        <v>0.7788508108686264</v>
      </c>
      <c r="DA4300" s="78">
        <v>3.4265150031539422</v>
      </c>
      <c r="DB4300" s="78">
        <v>1.915137923719624</v>
      </c>
      <c r="DC4300" s="78">
        <v>1.3207289057830696</v>
      </c>
      <c r="DD4300" s="78">
        <v>5.4158533847646318E-5</v>
      </c>
      <c r="DE4300" s="78">
        <v>0</v>
      </c>
      <c r="DF4300" s="78">
        <v>7.1528741147417252E-5</v>
      </c>
      <c r="DG4300" s="78">
        <v>7.1528741147417252E-5</v>
      </c>
      <c r="DH4300" s="78">
        <v>0</v>
      </c>
      <c r="DI4300" s="78">
        <v>7.2382052699501459E-2</v>
      </c>
      <c r="DJ4300" s="78">
        <v>7.2382052699501459E-2</v>
      </c>
      <c r="DK4300" s="78">
        <v>0</v>
      </c>
      <c r="DL4300" s="78">
        <v>7.2382052699501459E-2</v>
      </c>
    </row>
    <row r="4301" spans="68:116" x14ac:dyDescent="0.25">
      <c r="BP4301" s="78">
        <v>8.2962149086422074E-6</v>
      </c>
      <c r="BQ4301" s="78">
        <v>3.7869264430969683E-3</v>
      </c>
      <c r="BR4301" s="78">
        <v>0</v>
      </c>
      <c r="BS4301" s="78">
        <v>3.7869264430969683E-3</v>
      </c>
      <c r="BT4301" s="78">
        <v>2.2040256682005314E-3</v>
      </c>
      <c r="CT4301" s="78" t="s">
        <v>155</v>
      </c>
      <c r="CU4301" s="78" t="s">
        <v>460</v>
      </c>
      <c r="CV4301" s="78" t="s">
        <v>497</v>
      </c>
      <c r="CW4301" s="78">
        <v>2035</v>
      </c>
      <c r="CX4301" s="78">
        <v>0</v>
      </c>
      <c r="CY4301" s="78">
        <v>6.1205037377421991</v>
      </c>
      <c r="CZ4301" s="78">
        <v>0.7788508108686264</v>
      </c>
      <c r="DA4301" s="78">
        <v>3.4265150031539422</v>
      </c>
      <c r="DB4301" s="78">
        <v>1.915137923719624</v>
      </c>
      <c r="DC4301" s="78">
        <v>1.3207289057830696</v>
      </c>
      <c r="DD4301" s="78">
        <v>5.4158533847646318E-5</v>
      </c>
      <c r="DE4301" s="78">
        <v>0</v>
      </c>
      <c r="DF4301" s="78">
        <v>7.1528741147417252E-5</v>
      </c>
      <c r="DG4301" s="78">
        <v>7.1528741147417252E-5</v>
      </c>
      <c r="DH4301" s="78">
        <v>0</v>
      </c>
      <c r="DI4301" s="78">
        <v>7.2382052699501459E-2</v>
      </c>
      <c r="DJ4301" s="78">
        <v>7.2382052699501459E-2</v>
      </c>
      <c r="DK4301" s="78">
        <v>0</v>
      </c>
      <c r="DL4301" s="78">
        <v>7.2382052699501459E-2</v>
      </c>
    </row>
    <row r="4302" spans="68:116" x14ac:dyDescent="0.25">
      <c r="BP4302" s="78">
        <v>8.2962149086422074E-6</v>
      </c>
      <c r="BQ4302" s="78">
        <v>3.7869264430969683E-3</v>
      </c>
      <c r="BR4302" s="78">
        <v>0</v>
      </c>
      <c r="BS4302" s="78">
        <v>3.7869264430969683E-3</v>
      </c>
      <c r="BT4302" s="78">
        <v>2.0598370730846088E-3</v>
      </c>
      <c r="CT4302" s="78" t="s">
        <v>155</v>
      </c>
      <c r="CU4302" s="78" t="s">
        <v>460</v>
      </c>
      <c r="CV4302" s="78" t="s">
        <v>497</v>
      </c>
      <c r="CW4302" s="78">
        <v>2036</v>
      </c>
      <c r="CX4302" s="78">
        <v>0</v>
      </c>
      <c r="CY4302" s="78">
        <v>6.1205037377421991</v>
      </c>
      <c r="CZ4302" s="78">
        <v>0.7788508108686264</v>
      </c>
      <c r="DA4302" s="78">
        <v>3.4265150031539422</v>
      </c>
      <c r="DB4302" s="78">
        <v>1.915137923719624</v>
      </c>
      <c r="DC4302" s="78">
        <v>1.3207289057830696</v>
      </c>
      <c r="DD4302" s="78">
        <v>5.4158533847646318E-5</v>
      </c>
      <c r="DE4302" s="78">
        <v>0</v>
      </c>
      <c r="DF4302" s="78">
        <v>7.1528741147417252E-5</v>
      </c>
      <c r="DG4302" s="78">
        <v>7.1528741147417252E-5</v>
      </c>
      <c r="DH4302" s="78">
        <v>0</v>
      </c>
      <c r="DI4302" s="78">
        <v>7.5606889253579848E-2</v>
      </c>
      <c r="DJ4302" s="78">
        <v>7.5606889253579848E-2</v>
      </c>
      <c r="DK4302" s="78">
        <v>0</v>
      </c>
      <c r="DL4302" s="78">
        <v>7.5606889253579848E-2</v>
      </c>
    </row>
    <row r="4303" spans="68:116" x14ac:dyDescent="0.25">
      <c r="BP4303" s="78">
        <v>8.2962149086422074E-6</v>
      </c>
      <c r="BQ4303" s="78">
        <v>3.7869264430969683E-3</v>
      </c>
      <c r="BR4303" s="78">
        <v>0</v>
      </c>
      <c r="BS4303" s="78">
        <v>3.7869264430969683E-3</v>
      </c>
      <c r="BT4303" s="78">
        <v>1.9250813767145876E-3</v>
      </c>
      <c r="CT4303" s="78" t="s">
        <v>155</v>
      </c>
      <c r="CU4303" s="78" t="s">
        <v>460</v>
      </c>
      <c r="CV4303" s="78" t="s">
        <v>497</v>
      </c>
      <c r="CW4303" s="78">
        <v>2037</v>
      </c>
      <c r="CX4303" s="78">
        <v>0</v>
      </c>
      <c r="CY4303" s="78">
        <v>6.1205037377421991</v>
      </c>
      <c r="CZ4303" s="78">
        <v>0.7788508108686264</v>
      </c>
      <c r="DA4303" s="78">
        <v>3.4265150031539422</v>
      </c>
      <c r="DB4303" s="78">
        <v>1.915137923719624</v>
      </c>
      <c r="DC4303" s="78">
        <v>1.3207289057830696</v>
      </c>
      <c r="DD4303" s="78">
        <v>5.4158533847646318E-5</v>
      </c>
      <c r="DE4303" s="78">
        <v>0</v>
      </c>
      <c r="DF4303" s="78">
        <v>7.1528741147417252E-5</v>
      </c>
      <c r="DG4303" s="78">
        <v>7.1528741147417252E-5</v>
      </c>
      <c r="DH4303" s="78">
        <v>0</v>
      </c>
      <c r="DI4303" s="78">
        <v>7.5606889253579848E-2</v>
      </c>
      <c r="DJ4303" s="78">
        <v>7.5606889253579848E-2</v>
      </c>
      <c r="DK4303" s="78">
        <v>0</v>
      </c>
      <c r="DL4303" s="78">
        <v>7.5606889253579848E-2</v>
      </c>
    </row>
    <row r="4304" spans="68:116" x14ac:dyDescent="0.25">
      <c r="BP4304" s="78">
        <v>8.2962149086422074E-6</v>
      </c>
      <c r="BQ4304" s="78">
        <v>3.7869264430969683E-3</v>
      </c>
      <c r="BR4304" s="78">
        <v>0</v>
      </c>
      <c r="BS4304" s="78">
        <v>3.7869264430969683E-3</v>
      </c>
      <c r="BT4304" s="78">
        <v>1.799141473565035E-3</v>
      </c>
      <c r="CT4304" s="78" t="s">
        <v>155</v>
      </c>
      <c r="CU4304" s="78" t="s">
        <v>460</v>
      </c>
      <c r="CV4304" s="78" t="s">
        <v>497</v>
      </c>
      <c r="CW4304" s="78">
        <v>2038</v>
      </c>
      <c r="CX4304" s="78">
        <v>0</v>
      </c>
      <c r="CY4304" s="78">
        <v>6.5028144709638269</v>
      </c>
      <c r="CZ4304" s="78">
        <v>0.81303636269304058</v>
      </c>
      <c r="DA4304" s="78">
        <v>3.6355267003048302</v>
      </c>
      <c r="DB4304" s="78">
        <v>2.0542514079659489</v>
      </c>
      <c r="DC4304" s="78">
        <v>1.4166651814699256</v>
      </c>
      <c r="DD4304" s="78">
        <v>5.4158533847646318E-5</v>
      </c>
      <c r="DE4304" s="78">
        <v>0</v>
      </c>
      <c r="DF4304" s="78">
        <v>7.6724509181420978E-5</v>
      </c>
      <c r="DG4304" s="78">
        <v>7.6724509181420978E-5</v>
      </c>
      <c r="DH4304" s="78">
        <v>0</v>
      </c>
      <c r="DI4304" s="78">
        <v>7.5606889253579848E-2</v>
      </c>
      <c r="DJ4304" s="78">
        <v>7.5606889253579848E-2</v>
      </c>
      <c r="DK4304" s="78">
        <v>0</v>
      </c>
      <c r="DL4304" s="78">
        <v>7.5606889253579848E-2</v>
      </c>
    </row>
    <row r="4305" spans="68:116" x14ac:dyDescent="0.25">
      <c r="BP4305" s="78">
        <v>8.2962149086422074E-6</v>
      </c>
      <c r="BQ4305" s="78">
        <v>3.9663742247961599E-3</v>
      </c>
      <c r="BR4305" s="78">
        <v>0</v>
      </c>
      <c r="BS4305" s="78">
        <v>3.9663742247961599E-3</v>
      </c>
      <c r="BT4305" s="78">
        <v>1.7611175906336945E-3</v>
      </c>
      <c r="CT4305" s="78" t="s">
        <v>155</v>
      </c>
      <c r="CU4305" s="78" t="s">
        <v>460</v>
      </c>
      <c r="CV4305" s="78" t="s">
        <v>497</v>
      </c>
      <c r="CW4305" s="78">
        <v>2039</v>
      </c>
      <c r="CX4305" s="78">
        <v>0</v>
      </c>
      <c r="CY4305" s="78">
        <v>6.5028144709638269</v>
      </c>
      <c r="CZ4305" s="78">
        <v>0.81303636269304058</v>
      </c>
      <c r="DA4305" s="78">
        <v>3.6355267003048302</v>
      </c>
      <c r="DB4305" s="78">
        <v>2.0542514079659489</v>
      </c>
      <c r="DC4305" s="78">
        <v>1.4166651814699256</v>
      </c>
      <c r="DD4305" s="78">
        <v>5.4158533847646318E-5</v>
      </c>
      <c r="DE4305" s="78">
        <v>0</v>
      </c>
      <c r="DF4305" s="78">
        <v>7.6724509181420978E-5</v>
      </c>
      <c r="DG4305" s="78">
        <v>7.6724509181420978E-5</v>
      </c>
      <c r="DH4305" s="78">
        <v>0</v>
      </c>
      <c r="DI4305" s="78">
        <v>7.5606889253579848E-2</v>
      </c>
      <c r="DJ4305" s="78">
        <v>7.5606889253579848E-2</v>
      </c>
      <c r="DK4305" s="78">
        <v>0</v>
      </c>
      <c r="DL4305" s="78">
        <v>7.5606889253579848E-2</v>
      </c>
    </row>
    <row r="4306" spans="68:116" x14ac:dyDescent="0.25">
      <c r="BP4306" s="78">
        <v>2.2166198409678788E-6</v>
      </c>
      <c r="BQ4306" s="78">
        <v>8.377022588768586E-4</v>
      </c>
      <c r="BR4306" s="78">
        <v>0</v>
      </c>
      <c r="BS4306" s="78">
        <v>8.377022588768586E-4</v>
      </c>
      <c r="BT4306" s="78">
        <v>6.8381457538785047E-4</v>
      </c>
      <c r="CT4306" s="78" t="s">
        <v>155</v>
      </c>
      <c r="CU4306" s="78" t="s">
        <v>460</v>
      </c>
      <c r="CV4306" s="78" t="s">
        <v>497</v>
      </c>
      <c r="CW4306" s="78">
        <v>2040</v>
      </c>
      <c r="CX4306" s="78">
        <v>0</v>
      </c>
      <c r="CY4306" s="78">
        <v>6.5028144709638269</v>
      </c>
      <c r="CZ4306" s="78">
        <v>0.81303636269304058</v>
      </c>
      <c r="DA4306" s="78">
        <v>3.6355267003048302</v>
      </c>
      <c r="DB4306" s="78">
        <v>2.0542514079659489</v>
      </c>
      <c r="DC4306" s="78">
        <v>1.4166651814699256</v>
      </c>
      <c r="DD4306" s="78">
        <v>5.4158533847646318E-5</v>
      </c>
      <c r="DE4306" s="78">
        <v>0</v>
      </c>
      <c r="DF4306" s="78">
        <v>7.6724509181420978E-5</v>
      </c>
      <c r="DG4306" s="78">
        <v>7.6724509181420978E-5</v>
      </c>
      <c r="DH4306" s="78">
        <v>0</v>
      </c>
      <c r="DI4306" s="78">
        <v>7.5606889253579848E-2</v>
      </c>
      <c r="DJ4306" s="78">
        <v>7.5606889253579848E-2</v>
      </c>
      <c r="DK4306" s="78">
        <v>0</v>
      </c>
      <c r="DL4306" s="78">
        <v>7.5606889253579848E-2</v>
      </c>
    </row>
    <row r="4307" spans="68:116" x14ac:dyDescent="0.25">
      <c r="BP4307" s="78">
        <v>2.2166198409678788E-6</v>
      </c>
      <c r="BQ4307" s="78">
        <v>8.377022588768586E-4</v>
      </c>
      <c r="BR4307" s="78">
        <v>0</v>
      </c>
      <c r="BS4307" s="78">
        <v>8.377022588768586E-4</v>
      </c>
      <c r="BT4307" s="78">
        <v>6.3907904241855182E-4</v>
      </c>
      <c r="CT4307" s="78" t="s">
        <v>155</v>
      </c>
      <c r="CU4307" s="78" t="s">
        <v>460</v>
      </c>
      <c r="CV4307" s="78" t="s">
        <v>497</v>
      </c>
      <c r="CW4307" s="78">
        <v>2041</v>
      </c>
      <c r="CX4307" s="78">
        <v>0</v>
      </c>
      <c r="CY4307" s="78">
        <v>6.5028144709638269</v>
      </c>
      <c r="CZ4307" s="78">
        <v>0.81303636269304058</v>
      </c>
      <c r="DA4307" s="78">
        <v>3.6355267003048302</v>
      </c>
      <c r="DB4307" s="78">
        <v>2.0542514079659489</v>
      </c>
      <c r="DC4307" s="78">
        <v>1.4166651814699256</v>
      </c>
      <c r="DD4307" s="78">
        <v>5.4158533847646318E-5</v>
      </c>
      <c r="DE4307" s="78">
        <v>0</v>
      </c>
      <c r="DF4307" s="78">
        <v>7.6724509181420978E-5</v>
      </c>
      <c r="DG4307" s="78">
        <v>7.6724509181420978E-5</v>
      </c>
      <c r="DH4307" s="78">
        <v>0</v>
      </c>
      <c r="DI4307" s="78">
        <v>7.91909653450521E-2</v>
      </c>
      <c r="DJ4307" s="78">
        <v>7.91909653450521E-2</v>
      </c>
      <c r="DK4307" s="78">
        <v>0</v>
      </c>
      <c r="DL4307" s="78">
        <v>7.91909653450521E-2</v>
      </c>
    </row>
    <row r="4308" spans="68:116" x14ac:dyDescent="0.25">
      <c r="BP4308" s="78">
        <v>2.2166198409678788E-6</v>
      </c>
      <c r="BQ4308" s="78">
        <v>8.377022588768586E-4</v>
      </c>
      <c r="BR4308" s="78">
        <v>0</v>
      </c>
      <c r="BS4308" s="78">
        <v>8.377022588768586E-4</v>
      </c>
      <c r="BT4308" s="78">
        <v>5.9727013310145022E-4</v>
      </c>
      <c r="CT4308" s="78" t="s">
        <v>155</v>
      </c>
      <c r="CU4308" s="78" t="s">
        <v>460</v>
      </c>
      <c r="CV4308" s="78" t="s">
        <v>497</v>
      </c>
      <c r="CW4308" s="78">
        <v>2042</v>
      </c>
      <c r="CX4308" s="78">
        <v>0</v>
      </c>
      <c r="CY4308" s="78">
        <v>6.5028144709638269</v>
      </c>
      <c r="CZ4308" s="78">
        <v>0.81303636269304058</v>
      </c>
      <c r="DA4308" s="78">
        <v>3.6355267003048302</v>
      </c>
      <c r="DB4308" s="78">
        <v>2.0542514079659489</v>
      </c>
      <c r="DC4308" s="78">
        <v>1.4166651814699256</v>
      </c>
      <c r="DD4308" s="78">
        <v>5.4158533847646318E-5</v>
      </c>
      <c r="DE4308" s="78">
        <v>0</v>
      </c>
      <c r="DF4308" s="78">
        <v>7.6724509181420978E-5</v>
      </c>
      <c r="DG4308" s="78">
        <v>7.6724509181420978E-5</v>
      </c>
      <c r="DH4308" s="78">
        <v>0</v>
      </c>
      <c r="DI4308" s="78">
        <v>7.91909653450521E-2</v>
      </c>
      <c r="DJ4308" s="78">
        <v>7.91909653450521E-2</v>
      </c>
      <c r="DK4308" s="78">
        <v>0</v>
      </c>
      <c r="DL4308" s="78">
        <v>7.91909653450521E-2</v>
      </c>
    </row>
    <row r="4309" spans="68:116" x14ac:dyDescent="0.25">
      <c r="BP4309" s="78">
        <v>2.2166198409678788E-6</v>
      </c>
      <c r="BQ4309" s="78">
        <v>8.377022588768586E-4</v>
      </c>
      <c r="BR4309" s="78">
        <v>0</v>
      </c>
      <c r="BS4309" s="78">
        <v>8.377022588768586E-4</v>
      </c>
      <c r="BT4309" s="78">
        <v>5.5819638607612165E-4</v>
      </c>
      <c r="CT4309" s="78" t="s">
        <v>155</v>
      </c>
      <c r="CU4309" s="78" t="s">
        <v>460</v>
      </c>
      <c r="CV4309" s="78" t="s">
        <v>497</v>
      </c>
      <c r="CW4309" s="78">
        <v>2043</v>
      </c>
      <c r="CX4309" s="78">
        <v>0</v>
      </c>
      <c r="CY4309" s="78">
        <v>6.9209339048533964</v>
      </c>
      <c r="CZ4309" s="78">
        <v>0.84943606974448871</v>
      </c>
      <c r="DA4309" s="78">
        <v>3.8631868733595862</v>
      </c>
      <c r="DB4309" s="78">
        <v>2.2083109617493082</v>
      </c>
      <c r="DC4309" s="78">
        <v>1.5229086553073286</v>
      </c>
      <c r="DD4309" s="78">
        <v>5.4158533847646318E-5</v>
      </c>
      <c r="DE4309" s="78">
        <v>0</v>
      </c>
      <c r="DF4309" s="78">
        <v>8.2478499955335492E-5</v>
      </c>
      <c r="DG4309" s="78">
        <v>8.2478499955335492E-5</v>
      </c>
      <c r="DH4309" s="78">
        <v>0</v>
      </c>
      <c r="DI4309" s="78">
        <v>7.91909653450521E-2</v>
      </c>
      <c r="DJ4309" s="78">
        <v>7.91909653450521E-2</v>
      </c>
      <c r="DK4309" s="78">
        <v>0</v>
      </c>
      <c r="DL4309" s="78">
        <v>7.91909653450521E-2</v>
      </c>
    </row>
    <row r="4310" spans="68:116" x14ac:dyDescent="0.25">
      <c r="BP4310" s="78">
        <v>2.2166198409678788E-6</v>
      </c>
      <c r="BQ4310" s="78">
        <v>8.7501206420676327E-4</v>
      </c>
      <c r="BR4310" s="78">
        <v>0</v>
      </c>
      <c r="BS4310" s="78">
        <v>8.7501206420676327E-4</v>
      </c>
      <c r="BT4310" s="78">
        <v>5.4491353713066498E-4</v>
      </c>
      <c r="CT4310" s="78" t="s">
        <v>155</v>
      </c>
      <c r="CU4310" s="78" t="s">
        <v>460</v>
      </c>
      <c r="CV4310" s="78" t="s">
        <v>497</v>
      </c>
      <c r="CW4310" s="78">
        <v>2044</v>
      </c>
      <c r="CX4310" s="78">
        <v>0</v>
      </c>
      <c r="CY4310" s="78">
        <v>6.9209339048533964</v>
      </c>
      <c r="CZ4310" s="78">
        <v>0.84943606974448871</v>
      </c>
      <c r="DA4310" s="78">
        <v>3.8631868733595862</v>
      </c>
      <c r="DB4310" s="78">
        <v>2.2083109617493082</v>
      </c>
      <c r="DC4310" s="78">
        <v>1.5229086553073286</v>
      </c>
      <c r="DD4310" s="78">
        <v>5.4158533847646318E-5</v>
      </c>
      <c r="DE4310" s="78">
        <v>0</v>
      </c>
      <c r="DF4310" s="78">
        <v>8.2478499955335492E-5</v>
      </c>
      <c r="DG4310" s="78">
        <v>8.2478499955335492E-5</v>
      </c>
      <c r="DH4310" s="78">
        <v>0</v>
      </c>
      <c r="DI4310" s="78">
        <v>7.91909653450521E-2</v>
      </c>
      <c r="DJ4310" s="78">
        <v>7.91909653450521E-2</v>
      </c>
      <c r="DK4310" s="78">
        <v>0</v>
      </c>
      <c r="DL4310" s="78">
        <v>7.91909653450521E-2</v>
      </c>
    </row>
    <row r="4311" spans="68:116" x14ac:dyDescent="0.25">
      <c r="BP4311" s="78">
        <v>2.2166198409678788E-6</v>
      </c>
      <c r="BQ4311" s="78">
        <v>8.7501206420676327E-4</v>
      </c>
      <c r="BR4311" s="78">
        <v>0</v>
      </c>
      <c r="BS4311" s="78">
        <v>8.7501206420676327E-4</v>
      </c>
      <c r="BT4311" s="78">
        <v>5.09264987972584E-4</v>
      </c>
      <c r="CT4311" s="78" t="s">
        <v>155</v>
      </c>
      <c r="CU4311" s="78" t="s">
        <v>460</v>
      </c>
      <c r="CV4311" s="78" t="s">
        <v>497</v>
      </c>
      <c r="CW4311" s="78">
        <v>2045</v>
      </c>
      <c r="CX4311" s="78">
        <v>0</v>
      </c>
      <c r="CY4311" s="78">
        <v>6.9209339048533964</v>
      </c>
      <c r="CZ4311" s="78">
        <v>0.84943606974448871</v>
      </c>
      <c r="DA4311" s="78">
        <v>3.8631868733595862</v>
      </c>
      <c r="DB4311" s="78">
        <v>2.2083109617493082</v>
      </c>
      <c r="DC4311" s="78">
        <v>1.5229086553073286</v>
      </c>
      <c r="DD4311" s="78">
        <v>5.4158533847646318E-5</v>
      </c>
      <c r="DE4311" s="78">
        <v>0</v>
      </c>
      <c r="DF4311" s="78">
        <v>8.2478499955335492E-5</v>
      </c>
      <c r="DG4311" s="78">
        <v>8.2478499955335492E-5</v>
      </c>
      <c r="DH4311" s="78">
        <v>0</v>
      </c>
      <c r="DI4311" s="78">
        <v>7.91909653450521E-2</v>
      </c>
      <c r="DJ4311" s="78">
        <v>7.91909653450521E-2</v>
      </c>
      <c r="DK4311" s="78">
        <v>0</v>
      </c>
      <c r="DL4311" s="78">
        <v>7.91909653450521E-2</v>
      </c>
    </row>
    <row r="4312" spans="68:116" x14ac:dyDescent="0.25">
      <c r="BP4312" s="78">
        <v>2.2166198409678788E-6</v>
      </c>
      <c r="BQ4312" s="78">
        <v>8.7501206420676327E-4</v>
      </c>
      <c r="BR4312" s="78">
        <v>0</v>
      </c>
      <c r="BS4312" s="78">
        <v>8.7501206420676327E-4</v>
      </c>
      <c r="BT4312" s="78">
        <v>4.7594858689026541E-4</v>
      </c>
      <c r="CT4312" s="78" t="s">
        <v>155</v>
      </c>
      <c r="CU4312" s="78" t="s">
        <v>460</v>
      </c>
      <c r="CV4312" s="78" t="s">
        <v>497</v>
      </c>
      <c r="CW4312" s="78">
        <v>2046</v>
      </c>
      <c r="CX4312" s="78">
        <v>0</v>
      </c>
      <c r="CY4312" s="78">
        <v>6.9209339048533964</v>
      </c>
      <c r="CZ4312" s="78">
        <v>0.84943606974448871</v>
      </c>
      <c r="DA4312" s="78">
        <v>3.8631868733595862</v>
      </c>
      <c r="DB4312" s="78">
        <v>2.2083109617493082</v>
      </c>
      <c r="DC4312" s="78">
        <v>1.5229086553073286</v>
      </c>
      <c r="DD4312" s="78">
        <v>5.4158533847646318E-5</v>
      </c>
      <c r="DE4312" s="78">
        <v>0</v>
      </c>
      <c r="DF4312" s="78">
        <v>8.2478499955335492E-5</v>
      </c>
      <c r="DG4312" s="78">
        <v>8.2478499955335492E-5</v>
      </c>
      <c r="DH4312" s="78">
        <v>0</v>
      </c>
      <c r="DI4312" s="78">
        <v>8.3081700780817933E-2</v>
      </c>
      <c r="DJ4312" s="78">
        <v>8.3081700780817933E-2</v>
      </c>
      <c r="DK4312" s="78">
        <v>0</v>
      </c>
      <c r="DL4312" s="78">
        <v>8.3081700780817933E-2</v>
      </c>
    </row>
    <row r="4313" spans="68:116" x14ac:dyDescent="0.25">
      <c r="BP4313" s="78">
        <v>2.2166198409678788E-6</v>
      </c>
      <c r="BQ4313" s="78">
        <v>8.7501206420676327E-4</v>
      </c>
      <c r="BR4313" s="78">
        <v>0</v>
      </c>
      <c r="BS4313" s="78">
        <v>8.7501206420676327E-4</v>
      </c>
      <c r="BT4313" s="78">
        <v>4.4481176344884617E-4</v>
      </c>
      <c r="CT4313" s="78" t="s">
        <v>155</v>
      </c>
      <c r="CU4313" s="78" t="s">
        <v>460</v>
      </c>
      <c r="CV4313" s="78" t="s">
        <v>497</v>
      </c>
      <c r="CW4313" s="78">
        <v>2047</v>
      </c>
      <c r="CX4313" s="78">
        <v>0</v>
      </c>
      <c r="CY4313" s="78">
        <v>6.9209339048533964</v>
      </c>
      <c r="CZ4313" s="78">
        <v>0.84943606974448871</v>
      </c>
      <c r="DA4313" s="78">
        <v>3.8631868733595862</v>
      </c>
      <c r="DB4313" s="78">
        <v>2.2083109617493082</v>
      </c>
      <c r="DC4313" s="78">
        <v>1.5229086553073286</v>
      </c>
      <c r="DD4313" s="78">
        <v>5.4158533847646318E-5</v>
      </c>
      <c r="DE4313" s="78">
        <v>0</v>
      </c>
      <c r="DF4313" s="78">
        <v>8.2478499955335492E-5</v>
      </c>
      <c r="DG4313" s="78">
        <v>8.2478499955335492E-5</v>
      </c>
      <c r="DH4313" s="78">
        <v>0</v>
      </c>
      <c r="DI4313" s="78">
        <v>8.3081700780817933E-2</v>
      </c>
      <c r="DJ4313" s="78">
        <v>8.3081700780817933E-2</v>
      </c>
      <c r="DK4313" s="78">
        <v>0</v>
      </c>
      <c r="DL4313" s="78">
        <v>8.3081700780817933E-2</v>
      </c>
    </row>
    <row r="4314" spans="68:116" x14ac:dyDescent="0.25">
      <c r="BP4314" s="78">
        <v>2.2166198409678788E-6</v>
      </c>
      <c r="BQ4314" s="78">
        <v>8.7501206420676327E-4</v>
      </c>
      <c r="BR4314" s="78">
        <v>0</v>
      </c>
      <c r="BS4314" s="78">
        <v>8.7501206420676327E-4</v>
      </c>
      <c r="BT4314" s="78">
        <v>4.1571192845686551E-4</v>
      </c>
      <c r="CT4314" s="78" t="s">
        <v>155</v>
      </c>
      <c r="CU4314" s="78" t="s">
        <v>460</v>
      </c>
      <c r="CV4314" s="78" t="s">
        <v>497</v>
      </c>
      <c r="CW4314" s="78">
        <v>2048</v>
      </c>
      <c r="CX4314" s="78">
        <v>0</v>
      </c>
      <c r="CY4314" s="78">
        <v>7.3713487866929004</v>
      </c>
      <c r="CZ4314" s="78">
        <v>0.88758656625867516</v>
      </c>
      <c r="DA4314" s="78">
        <v>4.1074699954702787</v>
      </c>
      <c r="DB4314" s="78">
        <v>2.3762922249639389</v>
      </c>
      <c r="DC4314" s="78">
        <v>1.6387529019329814</v>
      </c>
      <c r="DD4314" s="78">
        <v>5.4158533847646318E-5</v>
      </c>
      <c r="DE4314" s="78">
        <v>0</v>
      </c>
      <c r="DF4314" s="78">
        <v>8.8752454507266004E-5</v>
      </c>
      <c r="DG4314" s="78">
        <v>8.8752454507266004E-5</v>
      </c>
      <c r="DH4314" s="78">
        <v>0</v>
      </c>
      <c r="DI4314" s="78">
        <v>8.3081700780817933E-2</v>
      </c>
      <c r="DJ4314" s="78">
        <v>8.3081700780817933E-2</v>
      </c>
      <c r="DK4314" s="78">
        <v>0</v>
      </c>
      <c r="DL4314" s="78">
        <v>8.3081700780817933E-2</v>
      </c>
    </row>
    <row r="4315" spans="68:116" x14ac:dyDescent="0.25">
      <c r="BP4315" s="78">
        <v>2.2166198409678788E-6</v>
      </c>
      <c r="BQ4315" s="78">
        <v>9.1647504431191084E-4</v>
      </c>
      <c r="BR4315" s="78">
        <v>0</v>
      </c>
      <c r="BS4315" s="78">
        <v>9.1647504431191084E-4</v>
      </c>
      <c r="BT4315" s="78">
        <v>4.0692588002017098E-4</v>
      </c>
      <c r="CT4315" s="78" t="s">
        <v>155</v>
      </c>
      <c r="CU4315" s="78" t="s">
        <v>460</v>
      </c>
      <c r="CV4315" s="78" t="s">
        <v>497</v>
      </c>
      <c r="CW4315" s="78">
        <v>2049</v>
      </c>
      <c r="CX4315" s="78">
        <v>0</v>
      </c>
      <c r="CY4315" s="78">
        <v>7.3713487866929004</v>
      </c>
      <c r="CZ4315" s="78">
        <v>0.88758656625867516</v>
      </c>
      <c r="DA4315" s="78">
        <v>4.1074699954702787</v>
      </c>
      <c r="DB4315" s="78">
        <v>2.3762922249639389</v>
      </c>
      <c r="DC4315" s="78">
        <v>1.6387529019329814</v>
      </c>
      <c r="DD4315" s="78">
        <v>5.4158533847646318E-5</v>
      </c>
      <c r="DE4315" s="78">
        <v>0</v>
      </c>
      <c r="DF4315" s="78">
        <v>8.8752454507266004E-5</v>
      </c>
      <c r="DG4315" s="78">
        <v>8.8752454507266004E-5</v>
      </c>
      <c r="DH4315" s="78">
        <v>0</v>
      </c>
      <c r="DI4315" s="78">
        <v>8.3081700780817933E-2</v>
      </c>
      <c r="DJ4315" s="78">
        <v>8.3081700780817933E-2</v>
      </c>
      <c r="DK4315" s="78">
        <v>0</v>
      </c>
      <c r="DL4315" s="78">
        <v>8.3081700780817933E-2</v>
      </c>
    </row>
    <row r="4316" spans="68:116" x14ac:dyDescent="0.25">
      <c r="BP4316" s="78">
        <v>2.9634079859532699E-6</v>
      </c>
      <c r="BQ4316" s="78">
        <v>1.1556348598523269E-3</v>
      </c>
      <c r="BR4316" s="78">
        <v>0</v>
      </c>
      <c r="BS4316" s="78">
        <v>1.1556348598523269E-3</v>
      </c>
      <c r="BT4316" s="78">
        <v>9.4334228255851164E-4</v>
      </c>
      <c r="CT4316" s="78" t="s">
        <v>155</v>
      </c>
      <c r="CU4316" s="78" t="s">
        <v>460</v>
      </c>
      <c r="CV4316" s="78" t="s">
        <v>497</v>
      </c>
      <c r="CW4316" s="78">
        <v>2050</v>
      </c>
      <c r="CX4316" s="78">
        <v>0</v>
      </c>
      <c r="CY4316" s="78">
        <v>7.3713487866929004</v>
      </c>
      <c r="CZ4316" s="78">
        <v>0.88758656625867516</v>
      </c>
      <c r="DA4316" s="78">
        <v>4.1074699954702787</v>
      </c>
      <c r="DB4316" s="78">
        <v>2.3762922249639389</v>
      </c>
      <c r="DC4316" s="78">
        <v>1.6387529019329814</v>
      </c>
      <c r="DD4316" s="78">
        <v>5.4158533847646318E-5</v>
      </c>
      <c r="DE4316" s="78">
        <v>0</v>
      </c>
      <c r="DF4316" s="78">
        <v>8.8752454507266004E-5</v>
      </c>
      <c r="DG4316" s="78">
        <v>8.8752454507266004E-5</v>
      </c>
      <c r="DH4316" s="78">
        <v>0</v>
      </c>
      <c r="DI4316" s="78">
        <v>8.3081700780817933E-2</v>
      </c>
      <c r="DJ4316" s="78">
        <v>8.3081700780817933E-2</v>
      </c>
      <c r="DK4316" s="78">
        <v>0</v>
      </c>
      <c r="DL4316" s="78">
        <v>8.3081700780817933E-2</v>
      </c>
    </row>
    <row r="4317" spans="68:116" x14ac:dyDescent="0.25">
      <c r="BP4317" s="78">
        <v>2.9634079859532699E-6</v>
      </c>
      <c r="BQ4317" s="78">
        <v>1.1556348598523269E-3</v>
      </c>
      <c r="BR4317" s="78">
        <v>0</v>
      </c>
      <c r="BS4317" s="78">
        <v>1.1556348598523269E-3</v>
      </c>
      <c r="BT4317" s="78">
        <v>8.8162830145655283E-4</v>
      </c>
      <c r="CT4317" s="78" t="s">
        <v>155</v>
      </c>
      <c r="CU4317" s="78" t="s">
        <v>460</v>
      </c>
      <c r="CV4317" s="78" t="s">
        <v>497</v>
      </c>
      <c r="CW4317" s="78">
        <v>2051</v>
      </c>
      <c r="CX4317" s="78">
        <v>0</v>
      </c>
      <c r="CY4317" s="78">
        <v>7.3713487866929004</v>
      </c>
      <c r="CZ4317" s="78">
        <v>0.88758656625867516</v>
      </c>
      <c r="DA4317" s="78">
        <v>4.1074699954702787</v>
      </c>
      <c r="DB4317" s="78">
        <v>2.3762922249639389</v>
      </c>
      <c r="DC4317" s="78">
        <v>1.6387529019329814</v>
      </c>
      <c r="DD4317" s="78">
        <v>5.4158533847646318E-5</v>
      </c>
      <c r="DE4317" s="78">
        <v>0</v>
      </c>
      <c r="DF4317" s="78">
        <v>8.8752454507266004E-5</v>
      </c>
      <c r="DG4317" s="78">
        <v>8.8752454507266004E-5</v>
      </c>
      <c r="DH4317" s="78">
        <v>0</v>
      </c>
      <c r="DI4317" s="78">
        <v>8.7226281526242136E-2</v>
      </c>
      <c r="DJ4317" s="78">
        <v>8.7226281526242136E-2</v>
      </c>
      <c r="DK4317" s="78">
        <v>0</v>
      </c>
      <c r="DL4317" s="78">
        <v>8.7226281526242136E-2</v>
      </c>
    </row>
    <row r="4318" spans="68:116" x14ac:dyDescent="0.25">
      <c r="BP4318" s="78">
        <v>2.9634079859532699E-6</v>
      </c>
      <c r="BQ4318" s="78">
        <v>1.1556348598523269E-3</v>
      </c>
      <c r="BR4318" s="78">
        <v>0</v>
      </c>
      <c r="BS4318" s="78">
        <v>1.1556348598523269E-3</v>
      </c>
      <c r="BT4318" s="78">
        <v>8.2395168360425498E-4</v>
      </c>
      <c r="CT4318" s="78" t="s">
        <v>155</v>
      </c>
      <c r="CU4318" s="78" t="s">
        <v>460</v>
      </c>
      <c r="CV4318" s="78" t="s">
        <v>497</v>
      </c>
      <c r="CW4318" s="78">
        <v>2052</v>
      </c>
      <c r="CX4318" s="78">
        <v>0</v>
      </c>
      <c r="CY4318" s="78">
        <v>7.3713487866929004</v>
      </c>
      <c r="CZ4318" s="78">
        <v>0.88758656625867516</v>
      </c>
      <c r="DA4318" s="78">
        <v>4.1074699954702787</v>
      </c>
      <c r="DB4318" s="78">
        <v>2.3762922249639389</v>
      </c>
      <c r="DC4318" s="78">
        <v>1.6387529019329814</v>
      </c>
      <c r="DD4318" s="78">
        <v>5.4158533847646318E-5</v>
      </c>
      <c r="DE4318" s="78">
        <v>0</v>
      </c>
      <c r="DF4318" s="78">
        <v>8.8752454507266004E-5</v>
      </c>
      <c r="DG4318" s="78">
        <v>8.8752454507266004E-5</v>
      </c>
      <c r="DH4318" s="78">
        <v>0</v>
      </c>
      <c r="DI4318" s="78">
        <v>8.7226281526242136E-2</v>
      </c>
      <c r="DJ4318" s="78">
        <v>8.7226281526242136E-2</v>
      </c>
      <c r="DK4318" s="78">
        <v>0</v>
      </c>
      <c r="DL4318" s="78">
        <v>8.7226281526242136E-2</v>
      </c>
    </row>
    <row r="4319" spans="68:116" x14ac:dyDescent="0.25">
      <c r="BP4319" s="78">
        <v>2.9634079859532699E-6</v>
      </c>
      <c r="BQ4319" s="78">
        <v>1.1556348598523269E-3</v>
      </c>
      <c r="BR4319" s="78">
        <v>0</v>
      </c>
      <c r="BS4319" s="78">
        <v>1.1556348598523269E-3</v>
      </c>
      <c r="BT4319" s="78">
        <v>7.7004830243388312E-4</v>
      </c>
      <c r="CT4319" s="78" t="s">
        <v>155</v>
      </c>
      <c r="CU4319" s="78" t="s">
        <v>460</v>
      </c>
      <c r="CV4319" s="78" t="s">
        <v>497</v>
      </c>
      <c r="CW4319" s="78">
        <v>2053</v>
      </c>
      <c r="CX4319" s="78">
        <v>0</v>
      </c>
      <c r="CY4319" s="78">
        <v>7.8503183129805452</v>
      </c>
      <c r="CZ4319" s="78">
        <v>0.92702061128565461</v>
      </c>
      <c r="DA4319" s="78">
        <v>4.366435848098611</v>
      </c>
      <c r="DB4319" s="78">
        <v>2.5568618535962728</v>
      </c>
      <c r="DC4319" s="78">
        <v>1.7632784126481835</v>
      </c>
      <c r="DD4319" s="78">
        <v>5.4158533847646318E-5</v>
      </c>
      <c r="DE4319" s="78">
        <v>0</v>
      </c>
      <c r="DF4319" s="78">
        <v>9.5496573594230715E-5</v>
      </c>
      <c r="DG4319" s="78">
        <v>9.5496573594230715E-5</v>
      </c>
      <c r="DH4319" s="78">
        <v>0</v>
      </c>
      <c r="DI4319" s="78">
        <v>8.7226281526242136E-2</v>
      </c>
      <c r="DJ4319" s="78">
        <v>8.7226281526242136E-2</v>
      </c>
      <c r="DK4319" s="78">
        <v>0</v>
      </c>
      <c r="DL4319" s="78">
        <v>8.7226281526242136E-2</v>
      </c>
    </row>
    <row r="4320" spans="68:116" x14ac:dyDescent="0.25">
      <c r="BP4320" s="78">
        <v>2.9634079859532699E-6</v>
      </c>
      <c r="BQ4320" s="78">
        <v>1.2071036896059075E-3</v>
      </c>
      <c r="BR4320" s="78">
        <v>0</v>
      </c>
      <c r="BS4320" s="78">
        <v>1.2071036896059075E-3</v>
      </c>
      <c r="BT4320" s="78">
        <v>7.5172351113001628E-4</v>
      </c>
      <c r="CT4320" s="78" t="s">
        <v>155</v>
      </c>
      <c r="CU4320" s="78" t="s">
        <v>460</v>
      </c>
      <c r="CV4320" s="78" t="s">
        <v>497</v>
      </c>
      <c r="CW4320" s="78">
        <v>2054</v>
      </c>
      <c r="CX4320" s="78">
        <v>0</v>
      </c>
      <c r="CY4320" s="78">
        <v>7.8503183129805452</v>
      </c>
      <c r="CZ4320" s="78">
        <v>0.92702061128565461</v>
      </c>
      <c r="DA4320" s="78">
        <v>4.366435848098611</v>
      </c>
      <c r="DB4320" s="78">
        <v>2.5568618535962728</v>
      </c>
      <c r="DC4320" s="78">
        <v>1.7632784126481835</v>
      </c>
      <c r="DD4320" s="78">
        <v>5.4158533847646318E-5</v>
      </c>
      <c r="DE4320" s="78">
        <v>0</v>
      </c>
      <c r="DF4320" s="78">
        <v>9.5496573594230715E-5</v>
      </c>
      <c r="DG4320" s="78">
        <v>9.5496573594230715E-5</v>
      </c>
      <c r="DH4320" s="78">
        <v>0</v>
      </c>
      <c r="DI4320" s="78">
        <v>8.7226281526242136E-2</v>
      </c>
      <c r="DJ4320" s="78">
        <v>8.7226281526242136E-2</v>
      </c>
      <c r="DK4320" s="78">
        <v>0</v>
      </c>
      <c r="DL4320" s="78">
        <v>8.7226281526242136E-2</v>
      </c>
    </row>
    <row r="4321" spans="68:116" x14ac:dyDescent="0.25">
      <c r="BP4321" s="78">
        <v>2.9634079859532699E-6</v>
      </c>
      <c r="BQ4321" s="78">
        <v>1.2071036896059075E-3</v>
      </c>
      <c r="BR4321" s="78">
        <v>0</v>
      </c>
      <c r="BS4321" s="78">
        <v>1.2071036896059075E-3</v>
      </c>
      <c r="BT4321" s="78">
        <v>7.0254533750468799E-4</v>
      </c>
      <c r="CT4321" s="78" t="s">
        <v>155</v>
      </c>
      <c r="CU4321" s="78" t="s">
        <v>460</v>
      </c>
      <c r="CV4321" s="78" t="s">
        <v>497</v>
      </c>
      <c r="CW4321" s="78">
        <v>2055</v>
      </c>
      <c r="CX4321" s="78">
        <v>0</v>
      </c>
      <c r="CY4321" s="78">
        <v>7.8503183129805452</v>
      </c>
      <c r="CZ4321" s="78">
        <v>0.92702061128565461</v>
      </c>
      <c r="DA4321" s="78">
        <v>4.366435848098611</v>
      </c>
      <c r="DB4321" s="78">
        <v>2.5568618535962728</v>
      </c>
      <c r="DC4321" s="78">
        <v>1.7632784126481835</v>
      </c>
      <c r="DD4321" s="78">
        <v>5.4158533847646318E-5</v>
      </c>
      <c r="DE4321" s="78">
        <v>0</v>
      </c>
      <c r="DF4321" s="78">
        <v>9.5496573594230715E-5</v>
      </c>
      <c r="DG4321" s="78">
        <v>9.5496573594230715E-5</v>
      </c>
      <c r="DH4321" s="78">
        <v>0</v>
      </c>
      <c r="DI4321" s="78">
        <v>8.7226281526242136E-2</v>
      </c>
      <c r="DJ4321" s="78">
        <v>8.7226281526242136E-2</v>
      </c>
      <c r="DK4321" s="78">
        <v>0</v>
      </c>
      <c r="DL4321" s="78">
        <v>8.7226281526242136E-2</v>
      </c>
    </row>
    <row r="4322" spans="68:116" x14ac:dyDescent="0.25">
      <c r="BP4322" s="78">
        <v>2.9634079859532699E-6</v>
      </c>
      <c r="BQ4322" s="78">
        <v>1.2071036896059075E-3</v>
      </c>
      <c r="BR4322" s="78">
        <v>0</v>
      </c>
      <c r="BS4322" s="78">
        <v>1.2071036896059075E-3</v>
      </c>
      <c r="BT4322" s="78">
        <v>6.5658442757447473E-4</v>
      </c>
      <c r="CT4322" s="78" t="s">
        <v>155</v>
      </c>
      <c r="CU4322" s="78" t="s">
        <v>460</v>
      </c>
      <c r="CV4322" s="78" t="s">
        <v>498</v>
      </c>
      <c r="CW4322" s="78">
        <v>2026</v>
      </c>
      <c r="CX4322" s="78">
        <v>0</v>
      </c>
      <c r="CY4322" s="78">
        <v>8.0408269036977134E-2</v>
      </c>
      <c r="CZ4322" s="78">
        <v>3.7590224611390617E-2</v>
      </c>
      <c r="DA4322" s="78">
        <v>1.6314334115683561E-3</v>
      </c>
      <c r="DB4322" s="78">
        <v>4.1186611014017688E-2</v>
      </c>
      <c r="DC4322" s="78">
        <v>2.8403357807152967E-2</v>
      </c>
      <c r="DD4322" s="78">
        <v>8.3233328968305954E-4</v>
      </c>
      <c r="DE4322" s="78">
        <v>0</v>
      </c>
      <c r="DF4322" s="78">
        <v>2.3641060241672642E-5</v>
      </c>
      <c r="DG4322" s="78">
        <v>2.3641060241672642E-5</v>
      </c>
      <c r="DH4322" s="78">
        <v>0</v>
      </c>
      <c r="DI4322" s="78">
        <v>9.1571037403350847E-2</v>
      </c>
      <c r="DJ4322" s="78">
        <v>9.1571037403350847E-2</v>
      </c>
      <c r="DK4322" s="78">
        <v>0</v>
      </c>
      <c r="DL4322" s="78">
        <v>9.1571037403350847E-2</v>
      </c>
    </row>
    <row r="4323" spans="68:116" x14ac:dyDescent="0.25">
      <c r="BP4323" s="78">
        <v>2.9634079859532699E-6</v>
      </c>
      <c r="BQ4323" s="78">
        <v>1.2071036896059075E-3</v>
      </c>
      <c r="BR4323" s="78">
        <v>0</v>
      </c>
      <c r="BS4323" s="78">
        <v>1.2071036896059075E-3</v>
      </c>
      <c r="BT4323" s="78">
        <v>6.1363030614436896E-4</v>
      </c>
      <c r="CT4323" s="78" t="s">
        <v>155</v>
      </c>
      <c r="CU4323" s="78" t="s">
        <v>460</v>
      </c>
      <c r="CV4323" s="78" t="s">
        <v>498</v>
      </c>
      <c r="CW4323" s="78">
        <v>2027</v>
      </c>
      <c r="CX4323" s="78">
        <v>0</v>
      </c>
      <c r="CY4323" s="78">
        <v>8.0408269036977134E-2</v>
      </c>
      <c r="CZ4323" s="78">
        <v>3.7590224611390617E-2</v>
      </c>
      <c r="DA4323" s="78">
        <v>1.6314334115683561E-3</v>
      </c>
      <c r="DB4323" s="78">
        <v>4.1186611014017688E-2</v>
      </c>
      <c r="DC4323" s="78">
        <v>2.8403357807152967E-2</v>
      </c>
      <c r="DD4323" s="78">
        <v>8.3233328968305954E-4</v>
      </c>
      <c r="DE4323" s="78">
        <v>0</v>
      </c>
      <c r="DF4323" s="78">
        <v>2.3641060241672642E-5</v>
      </c>
      <c r="DG4323" s="78">
        <v>2.3641060241672642E-5</v>
      </c>
      <c r="DH4323" s="78">
        <v>0</v>
      </c>
      <c r="DI4323" s="78">
        <v>9.1571037403350847E-2</v>
      </c>
      <c r="DJ4323" s="78">
        <v>9.1571037403350847E-2</v>
      </c>
      <c r="DK4323" s="78">
        <v>0</v>
      </c>
      <c r="DL4323" s="78">
        <v>9.1571037403350847E-2</v>
      </c>
    </row>
    <row r="4324" spans="68:116" x14ac:dyDescent="0.25">
      <c r="BP4324" s="78">
        <v>2.9634079859532699E-6</v>
      </c>
      <c r="BQ4324" s="78">
        <v>1.2071036896059075E-3</v>
      </c>
      <c r="BR4324" s="78">
        <v>0</v>
      </c>
      <c r="BS4324" s="78">
        <v>1.2071036896059075E-3</v>
      </c>
      <c r="BT4324" s="78">
        <v>5.7348626742464374E-4</v>
      </c>
      <c r="CT4324" s="78" t="s">
        <v>155</v>
      </c>
      <c r="CU4324" s="78" t="s">
        <v>460</v>
      </c>
      <c r="CV4324" s="78" t="s">
        <v>498</v>
      </c>
      <c r="CW4324" s="78">
        <v>2028</v>
      </c>
      <c r="CX4324" s="78">
        <v>0</v>
      </c>
      <c r="CY4324" s="78">
        <v>8.3606377745129565E-2</v>
      </c>
      <c r="CZ4324" s="78">
        <v>3.905508318488618E-2</v>
      </c>
      <c r="DA4324" s="78">
        <v>1.694997174106286E-3</v>
      </c>
      <c r="DB4324" s="78">
        <v>4.2856297386136652E-2</v>
      </c>
      <c r="DC4324" s="78">
        <v>2.9554816941211877E-2</v>
      </c>
      <c r="DD4324" s="78">
        <v>8.3233328968305954E-4</v>
      </c>
      <c r="DE4324" s="78">
        <v>0</v>
      </c>
      <c r="DF4324" s="78">
        <v>2.4599458010659502E-5</v>
      </c>
      <c r="DG4324" s="78">
        <v>2.4599458010659502E-5</v>
      </c>
      <c r="DH4324" s="78">
        <v>0</v>
      </c>
      <c r="DI4324" s="78">
        <v>9.1571037403350847E-2</v>
      </c>
      <c r="DJ4324" s="78">
        <v>9.1571037403350847E-2</v>
      </c>
      <c r="DK4324" s="78">
        <v>0</v>
      </c>
      <c r="DL4324" s="78">
        <v>9.1571037403350847E-2</v>
      </c>
    </row>
    <row r="4325" spans="68:116" x14ac:dyDescent="0.25">
      <c r="BP4325" s="78">
        <v>2.9634079859532699E-6</v>
      </c>
      <c r="BQ4325" s="78">
        <v>1.2643016535351867E-3</v>
      </c>
      <c r="BR4325" s="78">
        <v>0</v>
      </c>
      <c r="BS4325" s="78">
        <v>1.2643016535351867E-3</v>
      </c>
      <c r="BT4325" s="78">
        <v>5.6136505425745918E-4</v>
      </c>
      <c r="CT4325" s="78" t="s">
        <v>155</v>
      </c>
      <c r="CU4325" s="78" t="s">
        <v>460</v>
      </c>
      <c r="CV4325" s="78" t="s">
        <v>498</v>
      </c>
      <c r="CW4325" s="78">
        <v>2029</v>
      </c>
      <c r="CX4325" s="78">
        <v>0</v>
      </c>
      <c r="CY4325" s="78">
        <v>8.3606377745129565E-2</v>
      </c>
      <c r="CZ4325" s="78">
        <v>3.905508318488618E-2</v>
      </c>
      <c r="DA4325" s="78">
        <v>1.694997174106286E-3</v>
      </c>
      <c r="DB4325" s="78">
        <v>4.2856297386136652E-2</v>
      </c>
      <c r="DC4325" s="78">
        <v>2.9554816941211877E-2</v>
      </c>
      <c r="DD4325" s="78">
        <v>8.3233328968305954E-4</v>
      </c>
      <c r="DE4325" s="78">
        <v>0</v>
      </c>
      <c r="DF4325" s="78">
        <v>2.4599458010659502E-5</v>
      </c>
      <c r="DG4325" s="78">
        <v>2.4599458010659502E-5</v>
      </c>
      <c r="DH4325" s="78">
        <v>0</v>
      </c>
      <c r="DI4325" s="78">
        <v>9.1571037403350847E-2</v>
      </c>
      <c r="DJ4325" s="78">
        <v>9.1571037403350847E-2</v>
      </c>
      <c r="DK4325" s="78">
        <v>0</v>
      </c>
      <c r="DL4325" s="78">
        <v>9.1571037403350847E-2</v>
      </c>
    </row>
    <row r="4326" spans="68:116" x14ac:dyDescent="0.25">
      <c r="BP4326" s="78">
        <v>1.6920387584847767E-6</v>
      </c>
      <c r="BQ4326" s="78">
        <v>7.4745455895118963E-4</v>
      </c>
      <c r="BR4326" s="78">
        <v>0</v>
      </c>
      <c r="BS4326" s="78">
        <v>7.4745455895118963E-4</v>
      </c>
      <c r="BT4326" s="78">
        <v>6.1014556954424421E-4</v>
      </c>
      <c r="CT4326" s="78" t="s">
        <v>155</v>
      </c>
      <c r="CU4326" s="78" t="s">
        <v>460</v>
      </c>
      <c r="CV4326" s="78" t="s">
        <v>498</v>
      </c>
      <c r="CW4326" s="78">
        <v>2030</v>
      </c>
      <c r="CX4326" s="78">
        <v>0</v>
      </c>
      <c r="CY4326" s="78">
        <v>8.3606377745129565E-2</v>
      </c>
      <c r="CZ4326" s="78">
        <v>3.905508318488618E-2</v>
      </c>
      <c r="DA4326" s="78">
        <v>1.694997174106286E-3</v>
      </c>
      <c r="DB4326" s="78">
        <v>4.2856297386136652E-2</v>
      </c>
      <c r="DC4326" s="78">
        <v>2.9554816941211877E-2</v>
      </c>
      <c r="DD4326" s="78">
        <v>8.3233328968305954E-4</v>
      </c>
      <c r="DE4326" s="78">
        <v>0</v>
      </c>
      <c r="DF4326" s="78">
        <v>2.4599458010659502E-5</v>
      </c>
      <c r="DG4326" s="78">
        <v>2.4599458010659502E-5</v>
      </c>
      <c r="DH4326" s="78">
        <v>0</v>
      </c>
      <c r="DI4326" s="78">
        <v>0</v>
      </c>
      <c r="DJ4326" s="78">
        <v>9.1571037403350847E-2</v>
      </c>
      <c r="DK4326" s="78">
        <v>0</v>
      </c>
      <c r="DL4326" s="78">
        <v>9.1571037403350847E-2</v>
      </c>
    </row>
    <row r="4327" spans="68:116" x14ac:dyDescent="0.25">
      <c r="BP4327" s="78">
        <v>1.6920387584847767E-6</v>
      </c>
      <c r="BQ4327" s="78">
        <v>7.4745455895118963E-4</v>
      </c>
      <c r="BR4327" s="78">
        <v>0</v>
      </c>
      <c r="BS4327" s="78">
        <v>7.4745455895118963E-4</v>
      </c>
      <c r="BT4327" s="78">
        <v>5.7022950424695713E-4</v>
      </c>
      <c r="CT4327" s="78" t="s">
        <v>155</v>
      </c>
      <c r="CU4327" s="78" t="s">
        <v>460</v>
      </c>
      <c r="CV4327" s="78" t="s">
        <v>498</v>
      </c>
      <c r="CW4327" s="78">
        <v>2031</v>
      </c>
      <c r="CX4327" s="78">
        <v>0</v>
      </c>
      <c r="CY4327" s="78">
        <v>8.3606377745129565E-2</v>
      </c>
      <c r="CZ4327" s="78">
        <v>3.905508318488618E-2</v>
      </c>
      <c r="DA4327" s="78">
        <v>1.694997174106286E-3</v>
      </c>
      <c r="DB4327" s="78">
        <v>4.2856297386136652E-2</v>
      </c>
      <c r="DC4327" s="78">
        <v>2.9554816941211877E-2</v>
      </c>
      <c r="DD4327" s="78">
        <v>8.3233328968305954E-4</v>
      </c>
      <c r="DE4327" s="78">
        <v>0</v>
      </c>
      <c r="DF4327" s="78">
        <v>2.4599458010659502E-5</v>
      </c>
      <c r="DG4327" s="78">
        <v>2.4599458010659502E-5</v>
      </c>
      <c r="DH4327" s="78">
        <v>0</v>
      </c>
      <c r="DI4327" s="78">
        <v>5.6547496131429415E-3</v>
      </c>
      <c r="DJ4327" s="78">
        <v>0</v>
      </c>
      <c r="DK4327" s="78">
        <v>0</v>
      </c>
      <c r="DL4327" s="78">
        <v>0</v>
      </c>
    </row>
    <row r="4328" spans="68:116" x14ac:dyDescent="0.25">
      <c r="BP4328" s="78">
        <v>1.6920387584847767E-6</v>
      </c>
      <c r="BQ4328" s="78">
        <v>7.4745455895118963E-4</v>
      </c>
      <c r="BR4328" s="78">
        <v>0</v>
      </c>
      <c r="BS4328" s="78">
        <v>7.4745455895118963E-4</v>
      </c>
      <c r="BT4328" s="78">
        <v>5.3292477032425897E-4</v>
      </c>
      <c r="CT4328" s="78" t="s">
        <v>155</v>
      </c>
      <c r="CU4328" s="78" t="s">
        <v>460</v>
      </c>
      <c r="CV4328" s="78" t="s">
        <v>498</v>
      </c>
      <c r="CW4328" s="78">
        <v>2032</v>
      </c>
      <c r="CX4328" s="78">
        <v>0</v>
      </c>
      <c r="CY4328" s="78">
        <v>8.3606377745129565E-2</v>
      </c>
      <c r="CZ4328" s="78">
        <v>3.905508318488618E-2</v>
      </c>
      <c r="DA4328" s="78">
        <v>1.694997174106286E-3</v>
      </c>
      <c r="DB4328" s="78">
        <v>4.2856297386136652E-2</v>
      </c>
      <c r="DC4328" s="78">
        <v>2.9554816941211877E-2</v>
      </c>
      <c r="DD4328" s="78">
        <v>8.3233328968305954E-4</v>
      </c>
      <c r="DE4328" s="78">
        <v>0</v>
      </c>
      <c r="DF4328" s="78">
        <v>2.4599458010659502E-5</v>
      </c>
      <c r="DG4328" s="78">
        <v>2.4599458010659502E-5</v>
      </c>
      <c r="DH4328" s="78">
        <v>0</v>
      </c>
      <c r="DI4328" s="78">
        <v>5.8613428757923807E-3</v>
      </c>
      <c r="DJ4328" s="78">
        <v>5.8613428757923807E-3</v>
      </c>
      <c r="DK4328" s="78">
        <v>0</v>
      </c>
      <c r="DL4328" s="78">
        <v>5.8613428757923807E-3</v>
      </c>
    </row>
    <row r="4329" spans="68:116" x14ac:dyDescent="0.25">
      <c r="BP4329" s="78">
        <v>1.6920387584847767E-6</v>
      </c>
      <c r="BQ4329" s="78">
        <v>7.4745455895118963E-4</v>
      </c>
      <c r="BR4329" s="78">
        <v>0</v>
      </c>
      <c r="BS4329" s="78">
        <v>7.4745455895118963E-4</v>
      </c>
      <c r="BT4329" s="78">
        <v>4.9806053301332612E-4</v>
      </c>
      <c r="CT4329" s="78" t="s">
        <v>155</v>
      </c>
      <c r="CU4329" s="78" t="s">
        <v>460</v>
      </c>
      <c r="CV4329" s="78" t="s">
        <v>498</v>
      </c>
      <c r="CW4329" s="78">
        <v>2033</v>
      </c>
      <c r="CX4329" s="78">
        <v>0</v>
      </c>
      <c r="CY4329" s="78">
        <v>8.721099686331063E-2</v>
      </c>
      <c r="CZ4329" s="78">
        <v>4.0679066778685262E-2</v>
      </c>
      <c r="DA4329" s="78">
        <v>1.7654627707582519E-3</v>
      </c>
      <c r="DB4329" s="78">
        <v>4.4766467313866673E-2</v>
      </c>
      <c r="DC4329" s="78">
        <v>3.0872119787792623E-2</v>
      </c>
      <c r="DD4329" s="78">
        <v>8.3233328968305954E-4</v>
      </c>
      <c r="DE4329" s="78">
        <v>0</v>
      </c>
      <c r="DF4329" s="78">
        <v>2.569589302246291E-5</v>
      </c>
      <c r="DG4329" s="78">
        <v>2.569589302246291E-5</v>
      </c>
      <c r="DH4329" s="78">
        <v>0</v>
      </c>
      <c r="DI4329" s="78">
        <v>5.8613428757923807E-3</v>
      </c>
      <c r="DJ4329" s="78">
        <v>5.8613428757923807E-3</v>
      </c>
      <c r="DK4329" s="78">
        <v>0</v>
      </c>
      <c r="DL4329" s="78">
        <v>5.8613428757923807E-3</v>
      </c>
    </row>
    <row r="4330" spans="68:116" x14ac:dyDescent="0.25">
      <c r="BP4330" s="78">
        <v>1.6920387584847767E-6</v>
      </c>
      <c r="BQ4330" s="78">
        <v>7.8074403473381033E-4</v>
      </c>
      <c r="BR4330" s="78">
        <v>0</v>
      </c>
      <c r="BS4330" s="78">
        <v>7.8074403473381033E-4</v>
      </c>
      <c r="BT4330" s="78">
        <v>4.862081461084145E-4</v>
      </c>
      <c r="CT4330" s="78" t="s">
        <v>155</v>
      </c>
      <c r="CU4330" s="78" t="s">
        <v>460</v>
      </c>
      <c r="CV4330" s="78" t="s">
        <v>498</v>
      </c>
      <c r="CW4330" s="78">
        <v>2034</v>
      </c>
      <c r="CX4330" s="78">
        <v>0</v>
      </c>
      <c r="CY4330" s="78">
        <v>8.721099686331063E-2</v>
      </c>
      <c r="CZ4330" s="78">
        <v>4.0679066778685262E-2</v>
      </c>
      <c r="DA4330" s="78">
        <v>1.7654627707582519E-3</v>
      </c>
      <c r="DB4330" s="78">
        <v>4.4766467313866673E-2</v>
      </c>
      <c r="DC4330" s="78">
        <v>3.0872119787792623E-2</v>
      </c>
      <c r="DD4330" s="78">
        <v>8.3233328968305954E-4</v>
      </c>
      <c r="DE4330" s="78">
        <v>0</v>
      </c>
      <c r="DF4330" s="78">
        <v>2.569589302246291E-5</v>
      </c>
      <c r="DG4330" s="78">
        <v>2.569589302246291E-5</v>
      </c>
      <c r="DH4330" s="78">
        <v>0</v>
      </c>
      <c r="DI4330" s="78">
        <v>5.8613428757923807E-3</v>
      </c>
      <c r="DJ4330" s="78">
        <v>5.8613428757923807E-3</v>
      </c>
      <c r="DK4330" s="78">
        <v>0</v>
      </c>
      <c r="DL4330" s="78">
        <v>5.8613428757923807E-3</v>
      </c>
    </row>
    <row r="4331" spans="68:116" x14ac:dyDescent="0.25">
      <c r="BP4331" s="78">
        <v>1.6920387584847767E-6</v>
      </c>
      <c r="BQ4331" s="78">
        <v>7.8074403473381033E-4</v>
      </c>
      <c r="BR4331" s="78">
        <v>0</v>
      </c>
      <c r="BS4331" s="78">
        <v>7.8074403473381033E-4</v>
      </c>
      <c r="BT4331" s="78">
        <v>4.5440013654992001E-4</v>
      </c>
      <c r="CT4331" s="78" t="s">
        <v>155</v>
      </c>
      <c r="CU4331" s="78" t="s">
        <v>460</v>
      </c>
      <c r="CV4331" s="78" t="s">
        <v>498</v>
      </c>
      <c r="CW4331" s="78">
        <v>2035</v>
      </c>
      <c r="CX4331" s="78">
        <v>0</v>
      </c>
      <c r="CY4331" s="78">
        <v>8.721099686331063E-2</v>
      </c>
      <c r="CZ4331" s="78">
        <v>4.0679066778685262E-2</v>
      </c>
      <c r="DA4331" s="78">
        <v>1.7654627707582519E-3</v>
      </c>
      <c r="DB4331" s="78">
        <v>4.4766467313866673E-2</v>
      </c>
      <c r="DC4331" s="78">
        <v>3.0872119787792623E-2</v>
      </c>
      <c r="DD4331" s="78">
        <v>8.3233328968305954E-4</v>
      </c>
      <c r="DE4331" s="78">
        <v>0</v>
      </c>
      <c r="DF4331" s="78">
        <v>2.569589302246291E-5</v>
      </c>
      <c r="DG4331" s="78">
        <v>2.569589302246291E-5</v>
      </c>
      <c r="DH4331" s="78">
        <v>0</v>
      </c>
      <c r="DI4331" s="78">
        <v>5.8613428757923807E-3</v>
      </c>
      <c r="DJ4331" s="78">
        <v>5.8613428757923807E-3</v>
      </c>
      <c r="DK4331" s="78">
        <v>0</v>
      </c>
      <c r="DL4331" s="78">
        <v>5.8613428757923807E-3</v>
      </c>
    </row>
    <row r="4332" spans="68:116" x14ac:dyDescent="0.25">
      <c r="BP4332" s="78">
        <v>1.6920387584847767E-6</v>
      </c>
      <c r="BQ4332" s="78">
        <v>7.8074403473381033E-4</v>
      </c>
      <c r="BR4332" s="78">
        <v>0</v>
      </c>
      <c r="BS4332" s="78">
        <v>7.8074403473381033E-4</v>
      </c>
      <c r="BT4332" s="78">
        <v>4.2467302481300937E-4</v>
      </c>
      <c r="CT4332" s="78" t="s">
        <v>155</v>
      </c>
      <c r="CU4332" s="78" t="s">
        <v>460</v>
      </c>
      <c r="CV4332" s="78" t="s">
        <v>498</v>
      </c>
      <c r="CW4332" s="78">
        <v>2036</v>
      </c>
      <c r="CX4332" s="78">
        <v>0</v>
      </c>
      <c r="CY4332" s="78">
        <v>8.721099686331063E-2</v>
      </c>
      <c r="CZ4332" s="78">
        <v>4.0679066778685262E-2</v>
      </c>
      <c r="DA4332" s="78">
        <v>1.7654627707582519E-3</v>
      </c>
      <c r="DB4332" s="78">
        <v>4.4766467313866673E-2</v>
      </c>
      <c r="DC4332" s="78">
        <v>3.0872119787792623E-2</v>
      </c>
      <c r="DD4332" s="78">
        <v>8.3233328968305954E-4</v>
      </c>
      <c r="DE4332" s="78">
        <v>0</v>
      </c>
      <c r="DF4332" s="78">
        <v>2.569589302246291E-5</v>
      </c>
      <c r="DG4332" s="78">
        <v>2.569589302246291E-5</v>
      </c>
      <c r="DH4332" s="78">
        <v>0</v>
      </c>
      <c r="DI4332" s="78">
        <v>5.8613428757923807E-3</v>
      </c>
      <c r="DJ4332" s="78">
        <v>5.8613428757923807E-3</v>
      </c>
      <c r="DK4332" s="78">
        <v>0</v>
      </c>
      <c r="DL4332" s="78">
        <v>5.8613428757923807E-3</v>
      </c>
    </row>
    <row r="4333" spans="68:116" x14ac:dyDescent="0.25">
      <c r="BP4333" s="78">
        <v>1.6920387584847767E-6</v>
      </c>
      <c r="BQ4333" s="78">
        <v>7.8074403473381033E-4</v>
      </c>
      <c r="BR4333" s="78">
        <v>0</v>
      </c>
      <c r="BS4333" s="78">
        <v>7.8074403473381033E-4</v>
      </c>
      <c r="BT4333" s="78">
        <v>3.9689067739533585E-4</v>
      </c>
      <c r="CT4333" s="78" t="s">
        <v>155</v>
      </c>
      <c r="CU4333" s="78" t="s">
        <v>460</v>
      </c>
      <c r="CV4333" s="78" t="s">
        <v>498</v>
      </c>
      <c r="CW4333" s="78">
        <v>2037</v>
      </c>
      <c r="CX4333" s="78">
        <v>0</v>
      </c>
      <c r="CY4333" s="78">
        <v>8.721099686331063E-2</v>
      </c>
      <c r="CZ4333" s="78">
        <v>4.0679066778685262E-2</v>
      </c>
      <c r="DA4333" s="78">
        <v>1.7654627707582519E-3</v>
      </c>
      <c r="DB4333" s="78">
        <v>4.4766467313866673E-2</v>
      </c>
      <c r="DC4333" s="78">
        <v>3.0872119787792623E-2</v>
      </c>
      <c r="DD4333" s="78">
        <v>8.3233328968305954E-4</v>
      </c>
      <c r="DE4333" s="78">
        <v>0</v>
      </c>
      <c r="DF4333" s="78">
        <v>2.569589302246291E-5</v>
      </c>
      <c r="DG4333" s="78">
        <v>2.569589302246291E-5</v>
      </c>
      <c r="DH4333" s="78">
        <v>0</v>
      </c>
      <c r="DI4333" s="78">
        <v>6.1214679159836928E-3</v>
      </c>
      <c r="DJ4333" s="78">
        <v>6.1214679159836928E-3</v>
      </c>
      <c r="DK4333" s="78">
        <v>0</v>
      </c>
      <c r="DL4333" s="78">
        <v>6.1214679159836928E-3</v>
      </c>
    </row>
    <row r="4334" spans="68:116" x14ac:dyDescent="0.25">
      <c r="BP4334" s="78">
        <v>1.6920387584847767E-6</v>
      </c>
      <c r="BQ4334" s="78">
        <v>7.8074403473381033E-4</v>
      </c>
      <c r="BR4334" s="78">
        <v>0</v>
      </c>
      <c r="BS4334" s="78">
        <v>7.8074403473381033E-4</v>
      </c>
      <c r="BT4334" s="78">
        <v>3.7092586672461285E-4</v>
      </c>
      <c r="CT4334" s="78" t="s">
        <v>155</v>
      </c>
      <c r="CU4334" s="78" t="s">
        <v>460</v>
      </c>
      <c r="CV4334" s="78" t="s">
        <v>498</v>
      </c>
      <c r="CW4334" s="78">
        <v>2038</v>
      </c>
      <c r="CX4334" s="78">
        <v>0</v>
      </c>
      <c r="CY4334" s="78">
        <v>9.1184159449950383E-2</v>
      </c>
      <c r="CZ4334" s="78">
        <v>4.2437523963863473E-2</v>
      </c>
      <c r="DA4334" s="78">
        <v>1.8417593824124E-3</v>
      </c>
      <c r="DB4334" s="78">
        <v>4.6904876103673609E-2</v>
      </c>
      <c r="DC4334" s="78">
        <v>3.2346822087872019E-2</v>
      </c>
      <c r="DD4334" s="78">
        <v>8.3233328968305954E-4</v>
      </c>
      <c r="DE4334" s="78">
        <v>0</v>
      </c>
      <c r="DF4334" s="78">
        <v>2.6923336839191169E-5</v>
      </c>
      <c r="DG4334" s="78">
        <v>2.6923336839191169E-5</v>
      </c>
      <c r="DH4334" s="78">
        <v>0</v>
      </c>
      <c r="DI4334" s="78">
        <v>6.1214679159836928E-3</v>
      </c>
      <c r="DJ4334" s="78">
        <v>6.1214679159836928E-3</v>
      </c>
      <c r="DK4334" s="78">
        <v>0</v>
      </c>
      <c r="DL4334" s="78">
        <v>6.1214679159836928E-3</v>
      </c>
    </row>
    <row r="4335" spans="68:116" x14ac:dyDescent="0.25">
      <c r="BP4335" s="78">
        <v>1.6920387584847767E-6</v>
      </c>
      <c r="BQ4335" s="78">
        <v>8.1773901502439194E-4</v>
      </c>
      <c r="BR4335" s="78">
        <v>0</v>
      </c>
      <c r="BS4335" s="78">
        <v>8.1773901502439194E-4</v>
      </c>
      <c r="BT4335" s="78">
        <v>3.6308590220856911E-4</v>
      </c>
      <c r="CT4335" s="78" t="s">
        <v>155</v>
      </c>
      <c r="CU4335" s="78" t="s">
        <v>460</v>
      </c>
      <c r="CV4335" s="78" t="s">
        <v>498</v>
      </c>
      <c r="CW4335" s="78">
        <v>2039</v>
      </c>
      <c r="CX4335" s="78">
        <v>0</v>
      </c>
      <c r="CY4335" s="78">
        <v>9.1184159449950383E-2</v>
      </c>
      <c r="CZ4335" s="78">
        <v>4.2437523963863473E-2</v>
      </c>
      <c r="DA4335" s="78">
        <v>1.8417593824124E-3</v>
      </c>
      <c r="DB4335" s="78">
        <v>4.6904876103673609E-2</v>
      </c>
      <c r="DC4335" s="78">
        <v>3.2346822087872019E-2</v>
      </c>
      <c r="DD4335" s="78">
        <v>8.3233328968305954E-4</v>
      </c>
      <c r="DE4335" s="78">
        <v>0</v>
      </c>
      <c r="DF4335" s="78">
        <v>2.6923336839191169E-5</v>
      </c>
      <c r="DG4335" s="78">
        <v>2.6923336839191169E-5</v>
      </c>
      <c r="DH4335" s="78">
        <v>0</v>
      </c>
      <c r="DI4335" s="78">
        <v>6.1214679159836928E-3</v>
      </c>
      <c r="DJ4335" s="78">
        <v>6.1214679159836928E-3</v>
      </c>
      <c r="DK4335" s="78">
        <v>0</v>
      </c>
      <c r="DL4335" s="78">
        <v>6.1214679159836928E-3</v>
      </c>
    </row>
    <row r="4336" spans="68:116" x14ac:dyDescent="0.25">
      <c r="BP4336" s="78">
        <v>9.9205559364154465E-6</v>
      </c>
      <c r="BQ4336" s="78">
        <v>2.3875854708111338E-3</v>
      </c>
      <c r="BR4336" s="78">
        <v>0</v>
      </c>
      <c r="BS4336" s="78">
        <v>2.3875854708111338E-3</v>
      </c>
      <c r="BT4336" s="78">
        <v>1.9489809507185734E-3</v>
      </c>
      <c r="CT4336" s="78" t="s">
        <v>155</v>
      </c>
      <c r="CU4336" s="78" t="s">
        <v>460</v>
      </c>
      <c r="CV4336" s="78" t="s">
        <v>498</v>
      </c>
      <c r="CW4336" s="78">
        <v>2040</v>
      </c>
      <c r="CX4336" s="78">
        <v>0</v>
      </c>
      <c r="CY4336" s="78">
        <v>9.1184159449950383E-2</v>
      </c>
      <c r="CZ4336" s="78">
        <v>4.2437523963863473E-2</v>
      </c>
      <c r="DA4336" s="78">
        <v>1.8417593824124E-3</v>
      </c>
      <c r="DB4336" s="78">
        <v>4.6904876103673609E-2</v>
      </c>
      <c r="DC4336" s="78">
        <v>3.2346822087872019E-2</v>
      </c>
      <c r="DD4336" s="78">
        <v>8.3233328968305954E-4</v>
      </c>
      <c r="DE4336" s="78">
        <v>0</v>
      </c>
      <c r="DF4336" s="78">
        <v>2.6923336839191169E-5</v>
      </c>
      <c r="DG4336" s="78">
        <v>2.6923336839191169E-5</v>
      </c>
      <c r="DH4336" s="78">
        <v>0</v>
      </c>
      <c r="DI4336" s="78">
        <v>6.1214679159836928E-3</v>
      </c>
      <c r="DJ4336" s="78">
        <v>6.1214679159836928E-3</v>
      </c>
      <c r="DK4336" s="78">
        <v>0</v>
      </c>
      <c r="DL4336" s="78">
        <v>6.1214679159836928E-3</v>
      </c>
    </row>
    <row r="4337" spans="68:116" x14ac:dyDescent="0.25">
      <c r="BP4337" s="78">
        <v>9.9205559364154465E-6</v>
      </c>
      <c r="BQ4337" s="78">
        <v>2.3875854708111338E-3</v>
      </c>
      <c r="BR4337" s="78">
        <v>0</v>
      </c>
      <c r="BS4337" s="78">
        <v>2.3875854708111338E-3</v>
      </c>
      <c r="BT4337" s="78">
        <v>1.82147752403605E-3</v>
      </c>
      <c r="CT4337" s="78" t="s">
        <v>155</v>
      </c>
      <c r="CU4337" s="78" t="s">
        <v>460</v>
      </c>
      <c r="CV4337" s="78" t="s">
        <v>498</v>
      </c>
      <c r="CW4337" s="78">
        <v>2041</v>
      </c>
      <c r="CX4337" s="78">
        <v>0</v>
      </c>
      <c r="CY4337" s="78">
        <v>9.1184159449950383E-2</v>
      </c>
      <c r="CZ4337" s="78">
        <v>4.2437523963863473E-2</v>
      </c>
      <c r="DA4337" s="78">
        <v>1.8417593824124E-3</v>
      </c>
      <c r="DB4337" s="78">
        <v>4.6904876103673609E-2</v>
      </c>
      <c r="DC4337" s="78">
        <v>3.2346822087872019E-2</v>
      </c>
      <c r="DD4337" s="78">
        <v>8.3233328968305954E-4</v>
      </c>
      <c r="DE4337" s="78">
        <v>0</v>
      </c>
      <c r="DF4337" s="78">
        <v>2.6923336839191169E-5</v>
      </c>
      <c r="DG4337" s="78">
        <v>2.6923336839191169E-5</v>
      </c>
      <c r="DH4337" s="78">
        <v>0</v>
      </c>
      <c r="DI4337" s="78">
        <v>6.1214679159836928E-3</v>
      </c>
      <c r="DJ4337" s="78">
        <v>6.1214679159836928E-3</v>
      </c>
      <c r="DK4337" s="78">
        <v>0</v>
      </c>
      <c r="DL4337" s="78">
        <v>6.1214679159836928E-3</v>
      </c>
    </row>
    <row r="4338" spans="68:116" x14ac:dyDescent="0.25">
      <c r="BP4338" s="78">
        <v>9.9205559364154465E-6</v>
      </c>
      <c r="BQ4338" s="78">
        <v>2.3875854708111338E-3</v>
      </c>
      <c r="BR4338" s="78">
        <v>0</v>
      </c>
      <c r="BS4338" s="78">
        <v>2.3875854708111338E-3</v>
      </c>
      <c r="BT4338" s="78">
        <v>1.7023154430243455E-3</v>
      </c>
      <c r="CT4338" s="78" t="s">
        <v>155</v>
      </c>
      <c r="CU4338" s="78" t="s">
        <v>460</v>
      </c>
      <c r="CV4338" s="78" t="s">
        <v>498</v>
      </c>
      <c r="CW4338" s="78">
        <v>2042</v>
      </c>
      <c r="CX4338" s="78">
        <v>0</v>
      </c>
      <c r="CY4338" s="78">
        <v>9.1184159449950383E-2</v>
      </c>
      <c r="CZ4338" s="78">
        <v>4.2437523963863473E-2</v>
      </c>
      <c r="DA4338" s="78">
        <v>1.8417593824124E-3</v>
      </c>
      <c r="DB4338" s="78">
        <v>4.6904876103673609E-2</v>
      </c>
      <c r="DC4338" s="78">
        <v>3.2346822087872019E-2</v>
      </c>
      <c r="DD4338" s="78">
        <v>8.3233328968305954E-4</v>
      </c>
      <c r="DE4338" s="78">
        <v>0</v>
      </c>
      <c r="DF4338" s="78">
        <v>2.6923336839191169E-5</v>
      </c>
      <c r="DG4338" s="78">
        <v>2.6923336839191169E-5</v>
      </c>
      <c r="DH4338" s="78">
        <v>0</v>
      </c>
      <c r="DI4338" s="78">
        <v>6.4103222049611405E-3</v>
      </c>
      <c r="DJ4338" s="78">
        <v>6.4103222049611405E-3</v>
      </c>
      <c r="DK4338" s="78">
        <v>0</v>
      </c>
      <c r="DL4338" s="78">
        <v>6.4103222049611405E-3</v>
      </c>
    </row>
    <row r="4339" spans="68:116" x14ac:dyDescent="0.25">
      <c r="BP4339" s="78">
        <v>9.9205559364154465E-6</v>
      </c>
      <c r="BQ4339" s="78">
        <v>2.3875854708111338E-3</v>
      </c>
      <c r="BR4339" s="78">
        <v>0</v>
      </c>
      <c r="BS4339" s="78">
        <v>2.3875854708111338E-3</v>
      </c>
      <c r="BT4339" s="78">
        <v>1.5909490121722855E-3</v>
      </c>
      <c r="CT4339" s="78" t="s">
        <v>155</v>
      </c>
      <c r="CU4339" s="78" t="s">
        <v>460</v>
      </c>
      <c r="CV4339" s="78" t="s">
        <v>498</v>
      </c>
      <c r="CW4339" s="78">
        <v>2043</v>
      </c>
      <c r="CX4339" s="78">
        <v>0</v>
      </c>
      <c r="CY4339" s="78">
        <v>9.5485653842641682E-2</v>
      </c>
      <c r="CZ4339" s="78">
        <v>4.4305976361134619E-2</v>
      </c>
      <c r="DA4339" s="78">
        <v>1.922823688688759E-3</v>
      </c>
      <c r="DB4339" s="78">
        <v>4.9256853792817842E-2</v>
      </c>
      <c r="DC4339" s="78">
        <v>3.3968807053725798E-2</v>
      </c>
      <c r="DD4339" s="78">
        <v>8.3233328968305954E-4</v>
      </c>
      <c r="DE4339" s="78">
        <v>0</v>
      </c>
      <c r="DF4339" s="78">
        <v>2.8273368921636711E-5</v>
      </c>
      <c r="DG4339" s="78">
        <v>2.8273368921636711E-5</v>
      </c>
      <c r="DH4339" s="78">
        <v>0</v>
      </c>
      <c r="DI4339" s="78">
        <v>6.4103222049611405E-3</v>
      </c>
      <c r="DJ4339" s="78">
        <v>6.4103222049611405E-3</v>
      </c>
      <c r="DK4339" s="78">
        <v>0</v>
      </c>
      <c r="DL4339" s="78">
        <v>6.4103222049611405E-3</v>
      </c>
    </row>
    <row r="4340" spans="68:116" x14ac:dyDescent="0.25">
      <c r="BP4340" s="78">
        <v>9.9205559364154465E-6</v>
      </c>
      <c r="BQ4340" s="78">
        <v>2.4939193908282515E-3</v>
      </c>
      <c r="BR4340" s="78">
        <v>0</v>
      </c>
      <c r="BS4340" s="78">
        <v>2.4939193908282515E-3</v>
      </c>
      <c r="BT4340" s="78">
        <v>1.5530876569192699E-3</v>
      </c>
      <c r="CT4340" s="78" t="s">
        <v>155</v>
      </c>
      <c r="CU4340" s="78" t="s">
        <v>460</v>
      </c>
      <c r="CV4340" s="78" t="s">
        <v>498</v>
      </c>
      <c r="CW4340" s="78">
        <v>2044</v>
      </c>
      <c r="CX4340" s="78">
        <v>0</v>
      </c>
      <c r="CY4340" s="78">
        <v>9.5485653842641682E-2</v>
      </c>
      <c r="CZ4340" s="78">
        <v>4.4305976361134619E-2</v>
      </c>
      <c r="DA4340" s="78">
        <v>1.922823688688759E-3</v>
      </c>
      <c r="DB4340" s="78">
        <v>4.9256853792817842E-2</v>
      </c>
      <c r="DC4340" s="78">
        <v>3.3968807053725798E-2</v>
      </c>
      <c r="DD4340" s="78">
        <v>8.3233328968305954E-4</v>
      </c>
      <c r="DE4340" s="78">
        <v>0</v>
      </c>
      <c r="DF4340" s="78">
        <v>2.8273368921636711E-5</v>
      </c>
      <c r="DG4340" s="78">
        <v>2.8273368921636711E-5</v>
      </c>
      <c r="DH4340" s="78">
        <v>0</v>
      </c>
      <c r="DI4340" s="78">
        <v>6.4103222049611405E-3</v>
      </c>
      <c r="DJ4340" s="78">
        <v>6.4103222049611405E-3</v>
      </c>
      <c r="DK4340" s="78">
        <v>0</v>
      </c>
      <c r="DL4340" s="78">
        <v>6.4103222049611405E-3</v>
      </c>
    </row>
    <row r="4341" spans="68:116" x14ac:dyDescent="0.25">
      <c r="BP4341" s="78">
        <v>9.9205559364154465E-6</v>
      </c>
      <c r="BQ4341" s="78">
        <v>2.4939193908282515E-3</v>
      </c>
      <c r="BR4341" s="78">
        <v>0</v>
      </c>
      <c r="BS4341" s="78">
        <v>2.4939193908282515E-3</v>
      </c>
      <c r="BT4341" s="78">
        <v>1.4514837915133362E-3</v>
      </c>
      <c r="CT4341" s="78" t="s">
        <v>155</v>
      </c>
      <c r="CU4341" s="78" t="s">
        <v>460</v>
      </c>
      <c r="CV4341" s="78" t="s">
        <v>498</v>
      </c>
      <c r="CW4341" s="78">
        <v>2045</v>
      </c>
      <c r="CX4341" s="78">
        <v>0</v>
      </c>
      <c r="CY4341" s="78">
        <v>9.5485653842641682E-2</v>
      </c>
      <c r="CZ4341" s="78">
        <v>4.4305976361134619E-2</v>
      </c>
      <c r="DA4341" s="78">
        <v>1.922823688688759E-3</v>
      </c>
      <c r="DB4341" s="78">
        <v>4.9256853792817842E-2</v>
      </c>
      <c r="DC4341" s="78">
        <v>3.3968807053725798E-2</v>
      </c>
      <c r="DD4341" s="78">
        <v>8.3233328968305954E-4</v>
      </c>
      <c r="DE4341" s="78">
        <v>0</v>
      </c>
      <c r="DF4341" s="78">
        <v>2.8273368921636711E-5</v>
      </c>
      <c r="DG4341" s="78">
        <v>2.8273368921636711E-5</v>
      </c>
      <c r="DH4341" s="78">
        <v>0</v>
      </c>
      <c r="DI4341" s="78">
        <v>6.4103222049611405E-3</v>
      </c>
      <c r="DJ4341" s="78">
        <v>6.4103222049611405E-3</v>
      </c>
      <c r="DK4341" s="78">
        <v>0</v>
      </c>
      <c r="DL4341" s="78">
        <v>6.4103222049611405E-3</v>
      </c>
    </row>
    <row r="4342" spans="68:116" x14ac:dyDescent="0.25">
      <c r="BP4342" s="78">
        <v>9.9205559364154465E-6</v>
      </c>
      <c r="BQ4342" s="78">
        <v>2.4939193908282515E-3</v>
      </c>
      <c r="BR4342" s="78">
        <v>0</v>
      </c>
      <c r="BS4342" s="78">
        <v>2.4939193908282515E-3</v>
      </c>
      <c r="BT4342" s="78">
        <v>1.3565269079563889E-3</v>
      </c>
      <c r="CT4342" s="78" t="s">
        <v>155</v>
      </c>
      <c r="CU4342" s="78" t="s">
        <v>460</v>
      </c>
      <c r="CV4342" s="78" t="s">
        <v>498</v>
      </c>
      <c r="CW4342" s="78">
        <v>2046</v>
      </c>
      <c r="CX4342" s="78">
        <v>0</v>
      </c>
      <c r="CY4342" s="78">
        <v>9.5485653842641682E-2</v>
      </c>
      <c r="CZ4342" s="78">
        <v>4.4305976361134619E-2</v>
      </c>
      <c r="DA4342" s="78">
        <v>1.922823688688759E-3</v>
      </c>
      <c r="DB4342" s="78">
        <v>4.9256853792817842E-2</v>
      </c>
      <c r="DC4342" s="78">
        <v>3.3968807053725798E-2</v>
      </c>
      <c r="DD4342" s="78">
        <v>8.3233328968305954E-4</v>
      </c>
      <c r="DE4342" s="78">
        <v>0</v>
      </c>
      <c r="DF4342" s="78">
        <v>2.8273368921636711E-5</v>
      </c>
      <c r="DG4342" s="78">
        <v>2.8273368921636711E-5</v>
      </c>
      <c r="DH4342" s="78">
        <v>0</v>
      </c>
      <c r="DI4342" s="78">
        <v>6.4103222049611405E-3</v>
      </c>
      <c r="DJ4342" s="78">
        <v>6.4103222049611405E-3</v>
      </c>
      <c r="DK4342" s="78">
        <v>0</v>
      </c>
      <c r="DL4342" s="78">
        <v>6.4103222049611405E-3</v>
      </c>
    </row>
    <row r="4343" spans="68:116" x14ac:dyDescent="0.25">
      <c r="BP4343" s="78">
        <v>9.9205559364154465E-6</v>
      </c>
      <c r="BQ4343" s="78">
        <v>2.4939193908282515E-3</v>
      </c>
      <c r="BR4343" s="78">
        <v>0</v>
      </c>
      <c r="BS4343" s="78">
        <v>2.4939193908282515E-3</v>
      </c>
      <c r="BT4343" s="78">
        <v>1.2677821569685877E-3</v>
      </c>
      <c r="CT4343" s="78" t="s">
        <v>155</v>
      </c>
      <c r="CU4343" s="78" t="s">
        <v>460</v>
      </c>
      <c r="CV4343" s="78" t="s">
        <v>498</v>
      </c>
      <c r="CW4343" s="78">
        <v>2047</v>
      </c>
      <c r="CX4343" s="78">
        <v>0</v>
      </c>
      <c r="CY4343" s="78">
        <v>9.5485653842641682E-2</v>
      </c>
      <c r="CZ4343" s="78">
        <v>4.4305976361134619E-2</v>
      </c>
      <c r="DA4343" s="78">
        <v>1.922823688688759E-3</v>
      </c>
      <c r="DB4343" s="78">
        <v>4.9256853792817842E-2</v>
      </c>
      <c r="DC4343" s="78">
        <v>3.3968807053725798E-2</v>
      </c>
      <c r="DD4343" s="78">
        <v>8.3233328968305954E-4</v>
      </c>
      <c r="DE4343" s="78">
        <v>0</v>
      </c>
      <c r="DF4343" s="78">
        <v>2.8273368921636711E-5</v>
      </c>
      <c r="DG4343" s="78">
        <v>2.8273368921636711E-5</v>
      </c>
      <c r="DH4343" s="78">
        <v>0</v>
      </c>
      <c r="DI4343" s="78">
        <v>6.723607030403346E-3</v>
      </c>
      <c r="DJ4343" s="78">
        <v>6.723607030403346E-3</v>
      </c>
      <c r="DK4343" s="78">
        <v>0</v>
      </c>
      <c r="DL4343" s="78">
        <v>6.723607030403346E-3</v>
      </c>
    </row>
    <row r="4344" spans="68:116" x14ac:dyDescent="0.25">
      <c r="BP4344" s="78">
        <v>9.9205559364154465E-6</v>
      </c>
      <c r="BQ4344" s="78">
        <v>2.4939193908282515E-3</v>
      </c>
      <c r="BR4344" s="78">
        <v>0</v>
      </c>
      <c r="BS4344" s="78">
        <v>2.4939193908282515E-3</v>
      </c>
      <c r="BT4344" s="78">
        <v>1.18484313735382E-3</v>
      </c>
      <c r="CT4344" s="78" t="s">
        <v>155</v>
      </c>
      <c r="CU4344" s="78" t="s">
        <v>460</v>
      </c>
      <c r="CV4344" s="78" t="s">
        <v>498</v>
      </c>
      <c r="CW4344" s="78">
        <v>2048</v>
      </c>
      <c r="CX4344" s="78">
        <v>0</v>
      </c>
      <c r="CY4344" s="78">
        <v>0.1000716957393589</v>
      </c>
      <c r="CZ4344" s="78">
        <v>4.6259840575669238E-2</v>
      </c>
      <c r="DA4344" s="78">
        <v>2.0075878699677739E-3</v>
      </c>
      <c r="DB4344" s="78">
        <v>5.1804267293721409E-2</v>
      </c>
      <c r="DC4344" s="78">
        <v>3.5725569636699928E-2</v>
      </c>
      <c r="DD4344" s="78">
        <v>8.3233328968305954E-4</v>
      </c>
      <c r="DE4344" s="78">
        <v>0</v>
      </c>
      <c r="DF4344" s="78">
        <v>2.9735580901515677E-5</v>
      </c>
      <c r="DG4344" s="78">
        <v>2.9735580901515677E-5</v>
      </c>
      <c r="DH4344" s="78">
        <v>0</v>
      </c>
      <c r="DI4344" s="78">
        <v>6.723607030403346E-3</v>
      </c>
      <c r="DJ4344" s="78">
        <v>6.723607030403346E-3</v>
      </c>
      <c r="DK4344" s="78">
        <v>0</v>
      </c>
      <c r="DL4344" s="78">
        <v>6.723607030403346E-3</v>
      </c>
    </row>
    <row r="4345" spans="68:116" x14ac:dyDescent="0.25">
      <c r="BP4345" s="78">
        <v>9.9205559364154465E-6</v>
      </c>
      <c r="BQ4345" s="78">
        <v>2.6120895928856314E-3</v>
      </c>
      <c r="BR4345" s="78">
        <v>0</v>
      </c>
      <c r="BS4345" s="78">
        <v>2.6120895928856314E-3</v>
      </c>
      <c r="BT4345" s="78">
        <v>1.1597990178494829E-3</v>
      </c>
      <c r="CT4345" s="78" t="s">
        <v>155</v>
      </c>
      <c r="CU4345" s="78" t="s">
        <v>460</v>
      </c>
      <c r="CV4345" s="78" t="s">
        <v>498</v>
      </c>
      <c r="CW4345" s="78">
        <v>2049</v>
      </c>
      <c r="CX4345" s="78">
        <v>0</v>
      </c>
      <c r="CY4345" s="78">
        <v>0.1000716957393589</v>
      </c>
      <c r="CZ4345" s="78">
        <v>4.6259840575669238E-2</v>
      </c>
      <c r="DA4345" s="78">
        <v>2.0075878699677739E-3</v>
      </c>
      <c r="DB4345" s="78">
        <v>5.1804267293721409E-2</v>
      </c>
      <c r="DC4345" s="78">
        <v>3.5725569636699928E-2</v>
      </c>
      <c r="DD4345" s="78">
        <v>8.3233328968305954E-4</v>
      </c>
      <c r="DE4345" s="78">
        <v>0</v>
      </c>
      <c r="DF4345" s="78">
        <v>2.9735580901515677E-5</v>
      </c>
      <c r="DG4345" s="78">
        <v>2.9735580901515677E-5</v>
      </c>
      <c r="DH4345" s="78">
        <v>0</v>
      </c>
      <c r="DI4345" s="78">
        <v>6.723607030403346E-3</v>
      </c>
      <c r="DJ4345" s="78">
        <v>6.723607030403346E-3</v>
      </c>
      <c r="DK4345" s="78">
        <v>0</v>
      </c>
      <c r="DL4345" s="78">
        <v>6.723607030403346E-3</v>
      </c>
    </row>
    <row r="4346" spans="68:116" x14ac:dyDescent="0.25">
      <c r="BP4346" s="78">
        <v>1.7453893114052339E-5</v>
      </c>
      <c r="BQ4346" s="78">
        <v>3.3293174583215609E-3</v>
      </c>
      <c r="BR4346" s="78">
        <v>0</v>
      </c>
      <c r="BS4346" s="78">
        <v>3.3293174583215609E-3</v>
      </c>
      <c r="BT4346" s="78">
        <v>2.7177147727235375E-3</v>
      </c>
      <c r="CT4346" s="78" t="s">
        <v>155</v>
      </c>
      <c r="CU4346" s="78" t="s">
        <v>460</v>
      </c>
      <c r="CV4346" s="78" t="s">
        <v>498</v>
      </c>
      <c r="CW4346" s="78">
        <v>2050</v>
      </c>
      <c r="CX4346" s="78">
        <v>0</v>
      </c>
      <c r="CY4346" s="78">
        <v>0.1000716957393589</v>
      </c>
      <c r="CZ4346" s="78">
        <v>4.6259840575669238E-2</v>
      </c>
      <c r="DA4346" s="78">
        <v>2.0075878699677739E-3</v>
      </c>
      <c r="DB4346" s="78">
        <v>5.1804267293721409E-2</v>
      </c>
      <c r="DC4346" s="78">
        <v>3.5725569636699928E-2</v>
      </c>
      <c r="DD4346" s="78">
        <v>8.3233328968305954E-4</v>
      </c>
      <c r="DE4346" s="78">
        <v>0</v>
      </c>
      <c r="DF4346" s="78">
        <v>2.9735580901515677E-5</v>
      </c>
      <c r="DG4346" s="78">
        <v>2.9735580901515677E-5</v>
      </c>
      <c r="DH4346" s="78">
        <v>0</v>
      </c>
      <c r="DI4346" s="78">
        <v>6.723607030403346E-3</v>
      </c>
      <c r="DJ4346" s="78">
        <v>6.723607030403346E-3</v>
      </c>
      <c r="DK4346" s="78">
        <v>0</v>
      </c>
      <c r="DL4346" s="78">
        <v>6.723607030403346E-3</v>
      </c>
    </row>
    <row r="4347" spans="68:116" x14ac:dyDescent="0.25">
      <c r="BP4347" s="78">
        <v>1.7453893114052339E-5</v>
      </c>
      <c r="BQ4347" s="78">
        <v>3.3293174583215609E-3</v>
      </c>
      <c r="BR4347" s="78">
        <v>0</v>
      </c>
      <c r="BS4347" s="78">
        <v>3.3293174583215609E-3</v>
      </c>
      <c r="BT4347" s="78">
        <v>2.5399203483397544E-3</v>
      </c>
      <c r="CT4347" s="78" t="s">
        <v>155</v>
      </c>
      <c r="CU4347" s="78" t="s">
        <v>460</v>
      </c>
      <c r="CV4347" s="78" t="s">
        <v>498</v>
      </c>
      <c r="CW4347" s="78">
        <v>2051</v>
      </c>
      <c r="CX4347" s="78">
        <v>0</v>
      </c>
      <c r="CY4347" s="78">
        <v>0.1000716957393589</v>
      </c>
      <c r="CZ4347" s="78">
        <v>4.6259840575669238E-2</v>
      </c>
      <c r="DA4347" s="78">
        <v>2.0075878699677739E-3</v>
      </c>
      <c r="DB4347" s="78">
        <v>5.1804267293721409E-2</v>
      </c>
      <c r="DC4347" s="78">
        <v>3.5725569636699928E-2</v>
      </c>
      <c r="DD4347" s="78">
        <v>8.3233328968305954E-4</v>
      </c>
      <c r="DE4347" s="78">
        <v>0</v>
      </c>
      <c r="DF4347" s="78">
        <v>2.9735580901515677E-5</v>
      </c>
      <c r="DG4347" s="78">
        <v>2.9735580901515677E-5</v>
      </c>
      <c r="DH4347" s="78">
        <v>0</v>
      </c>
      <c r="DI4347" s="78">
        <v>6.723607030403346E-3</v>
      </c>
      <c r="DJ4347" s="78">
        <v>6.723607030403346E-3</v>
      </c>
      <c r="DK4347" s="78">
        <v>0</v>
      </c>
      <c r="DL4347" s="78">
        <v>6.723607030403346E-3</v>
      </c>
    </row>
    <row r="4348" spans="68:116" x14ac:dyDescent="0.25">
      <c r="BP4348" s="78">
        <v>1.7453893114052339E-5</v>
      </c>
      <c r="BQ4348" s="78">
        <v>3.3293174583215609E-3</v>
      </c>
      <c r="BR4348" s="78">
        <v>0</v>
      </c>
      <c r="BS4348" s="78">
        <v>3.3293174583215609E-3</v>
      </c>
      <c r="BT4348" s="78">
        <v>2.3737573348969667E-3</v>
      </c>
      <c r="CT4348" s="78" t="s">
        <v>155</v>
      </c>
      <c r="CU4348" s="78" t="s">
        <v>460</v>
      </c>
      <c r="CV4348" s="78" t="s">
        <v>498</v>
      </c>
      <c r="CW4348" s="78">
        <v>2052</v>
      </c>
      <c r="CX4348" s="78">
        <v>0</v>
      </c>
      <c r="CY4348" s="78">
        <v>0.1000716957393589</v>
      </c>
      <c r="CZ4348" s="78">
        <v>4.6259840575669238E-2</v>
      </c>
      <c r="DA4348" s="78">
        <v>2.0075878699677739E-3</v>
      </c>
      <c r="DB4348" s="78">
        <v>5.1804267293721409E-2</v>
      </c>
      <c r="DC4348" s="78">
        <v>3.5725569636699928E-2</v>
      </c>
      <c r="DD4348" s="78">
        <v>8.3233328968305954E-4</v>
      </c>
      <c r="DE4348" s="78">
        <v>0</v>
      </c>
      <c r="DF4348" s="78">
        <v>2.9735580901515677E-5</v>
      </c>
      <c r="DG4348" s="78">
        <v>2.9735580901515677E-5</v>
      </c>
      <c r="DH4348" s="78">
        <v>0</v>
      </c>
      <c r="DI4348" s="78">
        <v>7.0570195349270257E-3</v>
      </c>
      <c r="DJ4348" s="78">
        <v>7.0570195349270257E-3</v>
      </c>
      <c r="DK4348" s="78">
        <v>0</v>
      </c>
      <c r="DL4348" s="78">
        <v>7.0570195349270257E-3</v>
      </c>
    </row>
    <row r="4349" spans="68:116" x14ac:dyDescent="0.25">
      <c r="BP4349" s="78">
        <v>1.7453893114052339E-5</v>
      </c>
      <c r="BQ4349" s="78">
        <v>3.3293174583215609E-3</v>
      </c>
      <c r="BR4349" s="78">
        <v>0</v>
      </c>
      <c r="BS4349" s="78">
        <v>3.3293174583215609E-3</v>
      </c>
      <c r="BT4349" s="78">
        <v>2.2184647989691273E-3</v>
      </c>
      <c r="CT4349" s="78" t="s">
        <v>155</v>
      </c>
      <c r="CU4349" s="78" t="s">
        <v>460</v>
      </c>
      <c r="CV4349" s="78" t="s">
        <v>498</v>
      </c>
      <c r="CW4349" s="78">
        <v>2053</v>
      </c>
      <c r="CX4349" s="78">
        <v>0</v>
      </c>
      <c r="CY4349" s="78">
        <v>0.1048945043660439</v>
      </c>
      <c r="CZ4349" s="78">
        <v>4.8274495535751513E-2</v>
      </c>
      <c r="DA4349" s="78">
        <v>2.094982606883056E-3</v>
      </c>
      <c r="DB4349" s="78">
        <v>5.45250262234089E-2</v>
      </c>
      <c r="DC4349" s="78">
        <v>3.7601875734344592E-2</v>
      </c>
      <c r="DD4349" s="78">
        <v>8.3233328968305954E-4</v>
      </c>
      <c r="DE4349" s="78">
        <v>0</v>
      </c>
      <c r="DF4349" s="78">
        <v>3.1297292928220643E-5</v>
      </c>
      <c r="DG4349" s="78">
        <v>3.1297292928220643E-5</v>
      </c>
      <c r="DH4349" s="78">
        <v>0</v>
      </c>
      <c r="DI4349" s="78">
        <v>7.0570195349270257E-3</v>
      </c>
      <c r="DJ4349" s="78">
        <v>7.0570195349270257E-3</v>
      </c>
      <c r="DK4349" s="78">
        <v>0</v>
      </c>
      <c r="DL4349" s="78">
        <v>7.0570195349270257E-3</v>
      </c>
    </row>
    <row r="4350" spans="68:116" x14ac:dyDescent="0.25">
      <c r="BP4350" s="78">
        <v>1.7453893114052339E-5</v>
      </c>
      <c r="BQ4350" s="78">
        <v>3.4775941868266293E-3</v>
      </c>
      <c r="BR4350" s="78">
        <v>0</v>
      </c>
      <c r="BS4350" s="78">
        <v>3.4775941868266293E-3</v>
      </c>
      <c r="BT4350" s="78">
        <v>2.1656708822256373E-3</v>
      </c>
      <c r="CT4350" s="78" t="s">
        <v>155</v>
      </c>
      <c r="CU4350" s="78" t="s">
        <v>460</v>
      </c>
      <c r="CV4350" s="78" t="s">
        <v>498</v>
      </c>
      <c r="CW4350" s="78">
        <v>2054</v>
      </c>
      <c r="CX4350" s="78">
        <v>0</v>
      </c>
      <c r="CY4350" s="78">
        <v>0.1048945043660439</v>
      </c>
      <c r="CZ4350" s="78">
        <v>4.8274495535751513E-2</v>
      </c>
      <c r="DA4350" s="78">
        <v>2.094982606883056E-3</v>
      </c>
      <c r="DB4350" s="78">
        <v>5.45250262234089E-2</v>
      </c>
      <c r="DC4350" s="78">
        <v>3.7601875734344592E-2</v>
      </c>
      <c r="DD4350" s="78">
        <v>8.3233328968305954E-4</v>
      </c>
      <c r="DE4350" s="78">
        <v>0</v>
      </c>
      <c r="DF4350" s="78">
        <v>3.1297292928220643E-5</v>
      </c>
      <c r="DG4350" s="78">
        <v>3.1297292928220643E-5</v>
      </c>
      <c r="DH4350" s="78">
        <v>0</v>
      </c>
      <c r="DI4350" s="78">
        <v>7.0570195349270257E-3</v>
      </c>
      <c r="DJ4350" s="78">
        <v>7.0570195349270257E-3</v>
      </c>
      <c r="DK4350" s="78">
        <v>0</v>
      </c>
      <c r="DL4350" s="78">
        <v>7.0570195349270257E-3</v>
      </c>
    </row>
    <row r="4351" spans="68:116" x14ac:dyDescent="0.25">
      <c r="BP4351" s="78">
        <v>1.7453893114052339E-5</v>
      </c>
      <c r="BQ4351" s="78">
        <v>3.4775941868266293E-3</v>
      </c>
      <c r="BR4351" s="78">
        <v>0</v>
      </c>
      <c r="BS4351" s="78">
        <v>3.4775941868266293E-3</v>
      </c>
      <c r="BT4351" s="78">
        <v>2.0239914787155487E-3</v>
      </c>
      <c r="CT4351" s="78" t="s">
        <v>155</v>
      </c>
      <c r="CU4351" s="78" t="s">
        <v>460</v>
      </c>
      <c r="CV4351" s="78" t="s">
        <v>498</v>
      </c>
      <c r="CW4351" s="78">
        <v>2055</v>
      </c>
      <c r="CX4351" s="78">
        <v>0</v>
      </c>
      <c r="CY4351" s="78">
        <v>0.1048945043660439</v>
      </c>
      <c r="CZ4351" s="78">
        <v>4.8274495535751513E-2</v>
      </c>
      <c r="DA4351" s="78">
        <v>2.094982606883056E-3</v>
      </c>
      <c r="DB4351" s="78">
        <v>5.45250262234089E-2</v>
      </c>
      <c r="DC4351" s="78">
        <v>3.7601875734344592E-2</v>
      </c>
      <c r="DD4351" s="78">
        <v>8.3233328968305954E-4</v>
      </c>
      <c r="DE4351" s="78">
        <v>0</v>
      </c>
      <c r="DF4351" s="78">
        <v>3.1297292928220643E-5</v>
      </c>
      <c r="DG4351" s="78">
        <v>3.1297292928220643E-5</v>
      </c>
      <c r="DH4351" s="78">
        <v>0</v>
      </c>
      <c r="DI4351" s="78">
        <v>7.0570195349270257E-3</v>
      </c>
      <c r="DJ4351" s="78">
        <v>7.0570195349270257E-3</v>
      </c>
      <c r="DK4351" s="78">
        <v>0</v>
      </c>
      <c r="DL4351" s="78">
        <v>7.0570195349270257E-3</v>
      </c>
    </row>
    <row r="4352" spans="68:116" x14ac:dyDescent="0.25">
      <c r="BP4352" s="78">
        <v>1.7453893114052339E-5</v>
      </c>
      <c r="BQ4352" s="78">
        <v>3.4775941868266293E-3</v>
      </c>
      <c r="BR4352" s="78">
        <v>0</v>
      </c>
      <c r="BS4352" s="78">
        <v>3.4775941868266293E-3</v>
      </c>
      <c r="BT4352" s="78">
        <v>1.8915808212294847E-3</v>
      </c>
      <c r="CT4352" s="78" t="s">
        <v>155</v>
      </c>
      <c r="CU4352" s="78" t="s">
        <v>460</v>
      </c>
      <c r="CV4352" s="78" t="s">
        <v>499</v>
      </c>
      <c r="CW4352" s="78">
        <v>2026</v>
      </c>
      <c r="CX4352" s="78">
        <v>0</v>
      </c>
      <c r="CY4352" s="78">
        <v>21835.97811412852</v>
      </c>
      <c r="CZ4352" s="78">
        <v>428.60232122030828</v>
      </c>
      <c r="DA4352" s="78">
        <v>13939.56097345733</v>
      </c>
      <c r="DB4352" s="78">
        <v>7467.8148194499117</v>
      </c>
      <c r="DC4352" s="78">
        <v>5149.9992626779658</v>
      </c>
      <c r="DD4352" s="78">
        <v>8.3903865707694144E-11</v>
      </c>
      <c r="DE4352" s="78">
        <v>0</v>
      </c>
      <c r="DF4352" s="78">
        <v>4.3210484653045588E-7</v>
      </c>
      <c r="DG4352" s="78">
        <v>4.3210484653045588E-7</v>
      </c>
      <c r="DH4352" s="78">
        <v>0</v>
      </c>
      <c r="DI4352" s="78">
        <v>7.0570195349270257E-3</v>
      </c>
      <c r="DJ4352" s="78">
        <v>7.0570195349270257E-3</v>
      </c>
      <c r="DK4352" s="78">
        <v>0</v>
      </c>
      <c r="DL4352" s="78">
        <v>7.0570195349270257E-3</v>
      </c>
    </row>
    <row r="4353" spans="68:116" x14ac:dyDescent="0.25">
      <c r="BP4353" s="78">
        <v>1.7453893114052339E-5</v>
      </c>
      <c r="BQ4353" s="78">
        <v>3.4775941868266293E-3</v>
      </c>
      <c r="BR4353" s="78">
        <v>0</v>
      </c>
      <c r="BS4353" s="78">
        <v>3.4775941868266293E-3</v>
      </c>
      <c r="BT4353" s="78">
        <v>1.7678325432051258E-3</v>
      </c>
      <c r="CT4353" s="78" t="s">
        <v>155</v>
      </c>
      <c r="CU4353" s="78" t="s">
        <v>460</v>
      </c>
      <c r="CV4353" s="78" t="s">
        <v>499</v>
      </c>
      <c r="CW4353" s="78">
        <v>2027</v>
      </c>
      <c r="CX4353" s="78">
        <v>0</v>
      </c>
      <c r="CY4353" s="78">
        <v>21835.97811412852</v>
      </c>
      <c r="CZ4353" s="78">
        <v>428.60232122030828</v>
      </c>
      <c r="DA4353" s="78">
        <v>13939.56097345733</v>
      </c>
      <c r="DB4353" s="78">
        <v>7467.8148194499117</v>
      </c>
      <c r="DC4353" s="78">
        <v>5149.9992626779658</v>
      </c>
      <c r="DD4353" s="78">
        <v>8.3903865707694144E-11</v>
      </c>
      <c r="DE4353" s="78">
        <v>0</v>
      </c>
      <c r="DF4353" s="78">
        <v>4.3210484653045588E-7</v>
      </c>
      <c r="DG4353" s="78">
        <v>4.3210484653045588E-7</v>
      </c>
      <c r="DH4353" s="78">
        <v>0</v>
      </c>
      <c r="DI4353" s="78">
        <v>7.4062045078521193E-3</v>
      </c>
      <c r="DJ4353" s="78">
        <v>7.4062045078521193E-3</v>
      </c>
      <c r="DK4353" s="78">
        <v>0</v>
      </c>
      <c r="DL4353" s="78">
        <v>7.4062045078521193E-3</v>
      </c>
    </row>
    <row r="4354" spans="68:116" x14ac:dyDescent="0.25">
      <c r="BP4354" s="78">
        <v>1.7453893114052339E-5</v>
      </c>
      <c r="BQ4354" s="78">
        <v>3.4775941868266293E-3</v>
      </c>
      <c r="BR4354" s="78">
        <v>0</v>
      </c>
      <c r="BS4354" s="78">
        <v>3.4775941868266293E-3</v>
      </c>
      <c r="BT4354" s="78">
        <v>1.6521799469206781E-3</v>
      </c>
      <c r="CT4354" s="78" t="s">
        <v>155</v>
      </c>
      <c r="CU4354" s="78" t="s">
        <v>460</v>
      </c>
      <c r="CV4354" s="78" t="s">
        <v>499</v>
      </c>
      <c r="CW4354" s="78">
        <v>2028</v>
      </c>
      <c r="CX4354" s="78">
        <v>0</v>
      </c>
      <c r="CY4354" s="78">
        <v>22783.187028903521</v>
      </c>
      <c r="CZ4354" s="78">
        <v>453.26096055717261</v>
      </c>
      <c r="DA4354" s="78">
        <v>14531.335685567839</v>
      </c>
      <c r="DB4354" s="78">
        <v>7798.590382774848</v>
      </c>
      <c r="DC4354" s="78">
        <v>5378.1106913114882</v>
      </c>
      <c r="DD4354" s="78">
        <v>8.3903865707694144E-11</v>
      </c>
      <c r="DE4354" s="78">
        <v>0</v>
      </c>
      <c r="DF4354" s="78">
        <v>4.5124427720491322E-7</v>
      </c>
      <c r="DG4354" s="78">
        <v>4.5124427720491322E-7</v>
      </c>
      <c r="DH4354" s="78">
        <v>0</v>
      </c>
      <c r="DI4354" s="78">
        <v>7.4062045078521193E-3</v>
      </c>
      <c r="DJ4354" s="78">
        <v>7.4062045078521193E-3</v>
      </c>
      <c r="DK4354" s="78">
        <v>0</v>
      </c>
      <c r="DL4354" s="78">
        <v>7.4062045078521193E-3</v>
      </c>
    </row>
    <row r="4355" spans="68:116" x14ac:dyDescent="0.25">
      <c r="BP4355" s="78">
        <v>1.7453893114052339E-5</v>
      </c>
      <c r="BQ4355" s="78">
        <v>3.6423764219926883E-3</v>
      </c>
      <c r="BR4355" s="78">
        <v>0</v>
      </c>
      <c r="BS4355" s="78">
        <v>3.6423764219926883E-3</v>
      </c>
      <c r="BT4355" s="78">
        <v>1.6172586914212318E-3</v>
      </c>
      <c r="CT4355" s="78" t="s">
        <v>155</v>
      </c>
      <c r="CU4355" s="78" t="s">
        <v>460</v>
      </c>
      <c r="CV4355" s="78" t="s">
        <v>499</v>
      </c>
      <c r="CW4355" s="78">
        <v>2029</v>
      </c>
      <c r="CX4355" s="78">
        <v>0</v>
      </c>
      <c r="CY4355" s="78">
        <v>22783.187028903521</v>
      </c>
      <c r="CZ4355" s="78">
        <v>453.26096055717261</v>
      </c>
      <c r="DA4355" s="78">
        <v>14531.335685567839</v>
      </c>
      <c r="DB4355" s="78">
        <v>7798.590382774848</v>
      </c>
      <c r="DC4355" s="78">
        <v>5378.1106913114882</v>
      </c>
      <c r="DD4355" s="78">
        <v>8.3903865707694144E-11</v>
      </c>
      <c r="DE4355" s="78">
        <v>0</v>
      </c>
      <c r="DF4355" s="78">
        <v>4.5124427720491322E-7</v>
      </c>
      <c r="DG4355" s="78">
        <v>4.5124427720491322E-7</v>
      </c>
      <c r="DH4355" s="78">
        <v>0</v>
      </c>
      <c r="DI4355" s="78">
        <v>7.4062045078521193E-3</v>
      </c>
      <c r="DJ4355" s="78">
        <v>7.4062045078521193E-3</v>
      </c>
      <c r="DK4355" s="78">
        <v>0</v>
      </c>
      <c r="DL4355" s="78">
        <v>7.4062045078521193E-3</v>
      </c>
    </row>
    <row r="4356" spans="68:116" x14ac:dyDescent="0.25">
      <c r="BP4356" s="78">
        <v>1.0845862039563847E-5</v>
      </c>
      <c r="BQ4356" s="78">
        <v>2.089860704620214E-3</v>
      </c>
      <c r="BR4356" s="78">
        <v>0</v>
      </c>
      <c r="BS4356" s="78">
        <v>2.089860704620214E-3</v>
      </c>
      <c r="BT4356" s="78">
        <v>1.7059488561791004E-3</v>
      </c>
      <c r="CT4356" s="78" t="s">
        <v>155</v>
      </c>
      <c r="CU4356" s="78" t="s">
        <v>460</v>
      </c>
      <c r="CV4356" s="78" t="s">
        <v>499</v>
      </c>
      <c r="CW4356" s="78">
        <v>2030</v>
      </c>
      <c r="CX4356" s="78">
        <v>0</v>
      </c>
      <c r="CY4356" s="78">
        <v>22783.187028903521</v>
      </c>
      <c r="CZ4356" s="78">
        <v>453.26096055717261</v>
      </c>
      <c r="DA4356" s="78">
        <v>14531.335685567839</v>
      </c>
      <c r="DB4356" s="78">
        <v>7798.590382774848</v>
      </c>
      <c r="DC4356" s="78">
        <v>5378.1106913114882</v>
      </c>
      <c r="DD4356" s="78">
        <v>8.3903865707694144E-11</v>
      </c>
      <c r="DE4356" s="78">
        <v>0</v>
      </c>
      <c r="DF4356" s="78">
        <v>4.5124427720491322E-7</v>
      </c>
      <c r="DG4356" s="78">
        <v>4.5124427720491322E-7</v>
      </c>
      <c r="DH4356" s="78">
        <v>0</v>
      </c>
      <c r="DI4356" s="78">
        <v>7.4062045078521193E-3</v>
      </c>
      <c r="DJ4356" s="78">
        <v>7.4062045078521193E-3</v>
      </c>
      <c r="DK4356" s="78">
        <v>0</v>
      </c>
      <c r="DL4356" s="78">
        <v>7.4062045078521193E-3</v>
      </c>
    </row>
    <row r="4357" spans="68:116" x14ac:dyDescent="0.25">
      <c r="BP4357" s="78">
        <v>1.0845862039563847E-5</v>
      </c>
      <c r="BQ4357" s="78">
        <v>2.089860704620214E-3</v>
      </c>
      <c r="BR4357" s="78">
        <v>0</v>
      </c>
      <c r="BS4357" s="78">
        <v>2.089860704620214E-3</v>
      </c>
      <c r="BT4357" s="78">
        <v>1.5943447254010282E-3</v>
      </c>
      <c r="CT4357" s="78" t="s">
        <v>155</v>
      </c>
      <c r="CU4357" s="78" t="s">
        <v>460</v>
      </c>
      <c r="CV4357" s="78" t="s">
        <v>499</v>
      </c>
      <c r="CW4357" s="78">
        <v>2031</v>
      </c>
      <c r="CX4357" s="78">
        <v>0</v>
      </c>
      <c r="CY4357" s="78">
        <v>22783.187028903521</v>
      </c>
      <c r="CZ4357" s="78">
        <v>453.26096055717261</v>
      </c>
      <c r="DA4357" s="78">
        <v>14531.335685567839</v>
      </c>
      <c r="DB4357" s="78">
        <v>7798.590382774848</v>
      </c>
      <c r="DC4357" s="78">
        <v>5378.1106913114882</v>
      </c>
      <c r="DD4357" s="78">
        <v>8.3903865707694144E-11</v>
      </c>
      <c r="DE4357" s="78">
        <v>0</v>
      </c>
      <c r="DF4357" s="78">
        <v>4.5124427720491322E-7</v>
      </c>
      <c r="DG4357" s="78">
        <v>4.5124427720491322E-7</v>
      </c>
      <c r="DH4357" s="78">
        <v>0</v>
      </c>
      <c r="DI4357" s="78">
        <v>0</v>
      </c>
      <c r="DJ4357" s="78">
        <v>7.4062045078521193E-3</v>
      </c>
      <c r="DK4357" s="78">
        <v>0</v>
      </c>
      <c r="DL4357" s="78">
        <v>7.4062045078521193E-3</v>
      </c>
    </row>
    <row r="4358" spans="68:116" x14ac:dyDescent="0.25">
      <c r="BP4358" s="78">
        <v>1.0845862039563847E-5</v>
      </c>
      <c r="BQ4358" s="78">
        <v>2.089860704620214E-3</v>
      </c>
      <c r="BR4358" s="78">
        <v>0</v>
      </c>
      <c r="BS4358" s="78">
        <v>2.089860704620214E-3</v>
      </c>
      <c r="BT4358" s="78">
        <v>1.4900417994402134E-3</v>
      </c>
      <c r="CT4358" s="78" t="s">
        <v>155</v>
      </c>
      <c r="CU4358" s="78" t="s">
        <v>460</v>
      </c>
      <c r="CV4358" s="78" t="s">
        <v>499</v>
      </c>
      <c r="CW4358" s="78">
        <v>2032</v>
      </c>
      <c r="CX4358" s="78">
        <v>0</v>
      </c>
      <c r="CY4358" s="78">
        <v>22783.187028903521</v>
      </c>
      <c r="CZ4358" s="78">
        <v>453.26096055717261</v>
      </c>
      <c r="DA4358" s="78">
        <v>14531.335685567839</v>
      </c>
      <c r="DB4358" s="78">
        <v>7798.590382774848</v>
      </c>
      <c r="DC4358" s="78">
        <v>5378.1106913114882</v>
      </c>
      <c r="DD4358" s="78">
        <v>8.3903865707694144E-11</v>
      </c>
      <c r="DE4358" s="78">
        <v>0</v>
      </c>
      <c r="DF4358" s="78">
        <v>4.5124427720491322E-7</v>
      </c>
      <c r="DG4358" s="78">
        <v>4.5124427720491322E-7</v>
      </c>
      <c r="DH4358" s="78">
        <v>0</v>
      </c>
      <c r="DI4358" s="78">
        <v>1.7432290631519436E-5</v>
      </c>
      <c r="DJ4358" s="78">
        <v>0</v>
      </c>
      <c r="DK4358" s="78">
        <v>0</v>
      </c>
      <c r="DL4358" s="78">
        <v>0</v>
      </c>
    </row>
    <row r="4359" spans="68:116" x14ac:dyDescent="0.25">
      <c r="BP4359" s="78">
        <v>1.0845862039563847E-5</v>
      </c>
      <c r="BQ4359" s="78">
        <v>2.089860704620214E-3</v>
      </c>
      <c r="BR4359" s="78">
        <v>0</v>
      </c>
      <c r="BS4359" s="78">
        <v>2.089860704620214E-3</v>
      </c>
      <c r="BT4359" s="78">
        <v>1.3925624293833767E-3</v>
      </c>
      <c r="CT4359" s="78" t="s">
        <v>155</v>
      </c>
      <c r="CU4359" s="78" t="s">
        <v>460</v>
      </c>
      <c r="CV4359" s="78" t="s">
        <v>499</v>
      </c>
      <c r="CW4359" s="78">
        <v>2033</v>
      </c>
      <c r="CX4359" s="78">
        <v>0</v>
      </c>
      <c r="CY4359" s="78">
        <v>23835.264052429029</v>
      </c>
      <c r="CZ4359" s="78">
        <v>480.96485046157022</v>
      </c>
      <c r="DA4359" s="78">
        <v>15187.72939505895</v>
      </c>
      <c r="DB4359" s="78">
        <v>8166.569806906562</v>
      </c>
      <c r="DC4359" s="78">
        <v>5631.8788696577449</v>
      </c>
      <c r="DD4359" s="78">
        <v>8.3903865707694144E-11</v>
      </c>
      <c r="DE4359" s="78">
        <v>0</v>
      </c>
      <c r="DF4359" s="78">
        <v>4.7253640836176371E-7</v>
      </c>
      <c r="DG4359" s="78">
        <v>4.7253640836176371E-7</v>
      </c>
      <c r="DH4359" s="78">
        <v>0</v>
      </c>
      <c r="DI4359" s="78">
        <v>1.8212256872882131E-5</v>
      </c>
      <c r="DJ4359" s="78">
        <v>1.8212256872882131E-5</v>
      </c>
      <c r="DK4359" s="78">
        <v>0</v>
      </c>
      <c r="DL4359" s="78">
        <v>1.8212256872882131E-5</v>
      </c>
    </row>
    <row r="4360" spans="68:116" x14ac:dyDescent="0.25">
      <c r="BP4360" s="78">
        <v>1.0845862039563847E-5</v>
      </c>
      <c r="BQ4360" s="78">
        <v>2.1829355792735215E-3</v>
      </c>
      <c r="BR4360" s="78">
        <v>0</v>
      </c>
      <c r="BS4360" s="78">
        <v>2.1829355792735215E-3</v>
      </c>
      <c r="BT4360" s="78">
        <v>1.3594225685432757E-3</v>
      </c>
      <c r="CT4360" s="78" t="s">
        <v>155</v>
      </c>
      <c r="CU4360" s="78" t="s">
        <v>460</v>
      </c>
      <c r="CV4360" s="78" t="s">
        <v>499</v>
      </c>
      <c r="CW4360" s="78">
        <v>2034</v>
      </c>
      <c r="CX4360" s="78">
        <v>0</v>
      </c>
      <c r="CY4360" s="78">
        <v>23835.264052429029</v>
      </c>
      <c r="CZ4360" s="78">
        <v>480.96485046157022</v>
      </c>
      <c r="DA4360" s="78">
        <v>15187.72939505895</v>
      </c>
      <c r="DB4360" s="78">
        <v>8166.569806906562</v>
      </c>
      <c r="DC4360" s="78">
        <v>5631.8788696577449</v>
      </c>
      <c r="DD4360" s="78">
        <v>8.3903865707694144E-11</v>
      </c>
      <c r="DE4360" s="78">
        <v>0</v>
      </c>
      <c r="DF4360" s="78">
        <v>4.7253640836176371E-7</v>
      </c>
      <c r="DG4360" s="78">
        <v>4.7253640836176371E-7</v>
      </c>
      <c r="DH4360" s="78">
        <v>0</v>
      </c>
      <c r="DI4360" s="78">
        <v>1.8212256872882131E-5</v>
      </c>
      <c r="DJ4360" s="78">
        <v>1.8212256872882131E-5</v>
      </c>
      <c r="DK4360" s="78">
        <v>0</v>
      </c>
      <c r="DL4360" s="78">
        <v>1.8212256872882131E-5</v>
      </c>
    </row>
    <row r="4361" spans="68:116" x14ac:dyDescent="0.25">
      <c r="BP4361" s="78">
        <v>1.0845862039563847E-5</v>
      </c>
      <c r="BQ4361" s="78">
        <v>2.1829355792735215E-3</v>
      </c>
      <c r="BR4361" s="78">
        <v>0</v>
      </c>
      <c r="BS4361" s="78">
        <v>2.1829355792735215E-3</v>
      </c>
      <c r="BT4361" s="78">
        <v>1.2704883818161453E-3</v>
      </c>
      <c r="CT4361" s="78" t="s">
        <v>155</v>
      </c>
      <c r="CU4361" s="78" t="s">
        <v>460</v>
      </c>
      <c r="CV4361" s="78" t="s">
        <v>499</v>
      </c>
      <c r="CW4361" s="78">
        <v>2035</v>
      </c>
      <c r="CX4361" s="78">
        <v>0</v>
      </c>
      <c r="CY4361" s="78">
        <v>23835.264052429029</v>
      </c>
      <c r="CZ4361" s="78">
        <v>480.96485046157022</v>
      </c>
      <c r="DA4361" s="78">
        <v>15187.72939505895</v>
      </c>
      <c r="DB4361" s="78">
        <v>8166.569806906562</v>
      </c>
      <c r="DC4361" s="78">
        <v>5631.8788696577449</v>
      </c>
      <c r="DD4361" s="78">
        <v>8.3903865707694144E-11</v>
      </c>
      <c r="DE4361" s="78">
        <v>0</v>
      </c>
      <c r="DF4361" s="78">
        <v>4.7253640836176371E-7</v>
      </c>
      <c r="DG4361" s="78">
        <v>4.7253640836176371E-7</v>
      </c>
      <c r="DH4361" s="78">
        <v>0</v>
      </c>
      <c r="DI4361" s="78">
        <v>1.8212256872882131E-5</v>
      </c>
      <c r="DJ4361" s="78">
        <v>1.8212256872882131E-5</v>
      </c>
      <c r="DK4361" s="78">
        <v>0</v>
      </c>
      <c r="DL4361" s="78">
        <v>1.8212256872882131E-5</v>
      </c>
    </row>
    <row r="4362" spans="68:116" x14ac:dyDescent="0.25">
      <c r="BP4362" s="78">
        <v>1.0845862039563847E-5</v>
      </c>
      <c r="BQ4362" s="78">
        <v>2.1829355792735215E-3</v>
      </c>
      <c r="BR4362" s="78">
        <v>0</v>
      </c>
      <c r="BS4362" s="78">
        <v>2.1829355792735215E-3</v>
      </c>
      <c r="BT4362" s="78">
        <v>1.1873723194543414E-3</v>
      </c>
      <c r="CT4362" s="78" t="s">
        <v>155</v>
      </c>
      <c r="CU4362" s="78" t="s">
        <v>460</v>
      </c>
      <c r="CV4362" s="78" t="s">
        <v>499</v>
      </c>
      <c r="CW4362" s="78">
        <v>2036</v>
      </c>
      <c r="CX4362" s="78">
        <v>0</v>
      </c>
      <c r="CY4362" s="78">
        <v>23835.264052429029</v>
      </c>
      <c r="CZ4362" s="78">
        <v>480.96485046157022</v>
      </c>
      <c r="DA4362" s="78">
        <v>15187.72939505895</v>
      </c>
      <c r="DB4362" s="78">
        <v>8166.569806906562</v>
      </c>
      <c r="DC4362" s="78">
        <v>5631.8788696577449</v>
      </c>
      <c r="DD4362" s="78">
        <v>8.3903865707694144E-11</v>
      </c>
      <c r="DE4362" s="78">
        <v>0</v>
      </c>
      <c r="DF4362" s="78">
        <v>4.7253640836176371E-7</v>
      </c>
      <c r="DG4362" s="78">
        <v>4.7253640836176371E-7</v>
      </c>
      <c r="DH4362" s="78">
        <v>0</v>
      </c>
      <c r="DI4362" s="78">
        <v>1.8212256872882131E-5</v>
      </c>
      <c r="DJ4362" s="78">
        <v>1.8212256872882131E-5</v>
      </c>
      <c r="DK4362" s="78">
        <v>0</v>
      </c>
      <c r="DL4362" s="78">
        <v>1.8212256872882131E-5</v>
      </c>
    </row>
    <row r="4363" spans="68:116" x14ac:dyDescent="0.25">
      <c r="BP4363" s="78">
        <v>1.0845862039563847E-5</v>
      </c>
      <c r="BQ4363" s="78">
        <v>2.1829355792735215E-3</v>
      </c>
      <c r="BR4363" s="78">
        <v>0</v>
      </c>
      <c r="BS4363" s="78">
        <v>2.1829355792735215E-3</v>
      </c>
      <c r="BT4363" s="78">
        <v>1.1096937564993843E-3</v>
      </c>
      <c r="CT4363" s="78" t="s">
        <v>155</v>
      </c>
      <c r="CU4363" s="78" t="s">
        <v>460</v>
      </c>
      <c r="CV4363" s="78" t="s">
        <v>499</v>
      </c>
      <c r="CW4363" s="78">
        <v>2037</v>
      </c>
      <c r="CX4363" s="78">
        <v>0</v>
      </c>
      <c r="CY4363" s="78">
        <v>23835.264052429029</v>
      </c>
      <c r="CZ4363" s="78">
        <v>480.96485046157022</v>
      </c>
      <c r="DA4363" s="78">
        <v>15187.72939505895</v>
      </c>
      <c r="DB4363" s="78">
        <v>8166.569806906562</v>
      </c>
      <c r="DC4363" s="78">
        <v>5631.8788696577449</v>
      </c>
      <c r="DD4363" s="78">
        <v>8.3903865707694144E-11</v>
      </c>
      <c r="DE4363" s="78">
        <v>0</v>
      </c>
      <c r="DF4363" s="78">
        <v>4.7253640836176371E-7</v>
      </c>
      <c r="DG4363" s="78">
        <v>4.7253640836176371E-7</v>
      </c>
      <c r="DH4363" s="78">
        <v>0</v>
      </c>
      <c r="DI4363" s="78">
        <v>1.8212256872882131E-5</v>
      </c>
      <c r="DJ4363" s="78">
        <v>1.8212256872882131E-5</v>
      </c>
      <c r="DK4363" s="78">
        <v>0</v>
      </c>
      <c r="DL4363" s="78">
        <v>1.8212256872882131E-5</v>
      </c>
    </row>
    <row r="4364" spans="68:116" x14ac:dyDescent="0.25">
      <c r="BP4364" s="78">
        <v>1.0845862039563847E-5</v>
      </c>
      <c r="BQ4364" s="78">
        <v>2.1829355792735215E-3</v>
      </c>
      <c r="BR4364" s="78">
        <v>0</v>
      </c>
      <c r="BS4364" s="78">
        <v>2.1829355792735215E-3</v>
      </c>
      <c r="BT4364" s="78">
        <v>1.0370969686910132E-3</v>
      </c>
      <c r="CT4364" s="78" t="s">
        <v>155</v>
      </c>
      <c r="CU4364" s="78" t="s">
        <v>460</v>
      </c>
      <c r="CV4364" s="78" t="s">
        <v>499</v>
      </c>
      <c r="CW4364" s="78">
        <v>2038</v>
      </c>
      <c r="CX4364" s="78">
        <v>0</v>
      </c>
      <c r="CY4364" s="78">
        <v>24976.641770729249</v>
      </c>
      <c r="CZ4364" s="78">
        <v>511.37445789970269</v>
      </c>
      <c r="DA4364" s="78">
        <v>15898.823661373781</v>
      </c>
      <c r="DB4364" s="78">
        <v>8566.443651454887</v>
      </c>
      <c r="DC4364" s="78">
        <v>5907.6422695782285</v>
      </c>
      <c r="DD4364" s="78">
        <v>8.3903865707694144E-11</v>
      </c>
      <c r="DE4364" s="78">
        <v>0</v>
      </c>
      <c r="DF4364" s="78">
        <v>4.9567402363578915E-7</v>
      </c>
      <c r="DG4364" s="78">
        <v>4.9567402363578915E-7</v>
      </c>
      <c r="DH4364" s="78">
        <v>0</v>
      </c>
      <c r="DI4364" s="78">
        <v>1.9216771195824533E-5</v>
      </c>
      <c r="DJ4364" s="78">
        <v>1.9216771195824533E-5</v>
      </c>
      <c r="DK4364" s="78">
        <v>0</v>
      </c>
      <c r="DL4364" s="78">
        <v>1.9216771195824533E-5</v>
      </c>
    </row>
    <row r="4365" spans="68:116" x14ac:dyDescent="0.25">
      <c r="BP4365" s="78">
        <v>1.0845862039563847E-5</v>
      </c>
      <c r="BQ4365" s="78">
        <v>2.2863709623147451E-3</v>
      </c>
      <c r="BR4365" s="78">
        <v>0</v>
      </c>
      <c r="BS4365" s="78">
        <v>2.2863709623147451E-3</v>
      </c>
      <c r="BT4365" s="78">
        <v>1.0151760505284946E-3</v>
      </c>
      <c r="CT4365" s="78" t="s">
        <v>155</v>
      </c>
      <c r="CU4365" s="78" t="s">
        <v>460</v>
      </c>
      <c r="CV4365" s="78" t="s">
        <v>499</v>
      </c>
      <c r="CW4365" s="78">
        <v>2039</v>
      </c>
      <c r="CX4365" s="78">
        <v>0</v>
      </c>
      <c r="CY4365" s="78">
        <v>24976.641770729249</v>
      </c>
      <c r="CZ4365" s="78">
        <v>511.37445789970269</v>
      </c>
      <c r="DA4365" s="78">
        <v>15898.823661373781</v>
      </c>
      <c r="DB4365" s="78">
        <v>8566.443651454887</v>
      </c>
      <c r="DC4365" s="78">
        <v>5907.6422695782285</v>
      </c>
      <c r="DD4365" s="78">
        <v>8.3903865707694144E-11</v>
      </c>
      <c r="DE4365" s="78">
        <v>0</v>
      </c>
      <c r="DF4365" s="78">
        <v>4.9567402363578915E-7</v>
      </c>
      <c r="DG4365" s="78">
        <v>4.9567402363578915E-7</v>
      </c>
      <c r="DH4365" s="78">
        <v>0</v>
      </c>
      <c r="DI4365" s="78">
        <v>1.9216771195824533E-5</v>
      </c>
      <c r="DJ4365" s="78">
        <v>1.9216771195824533E-5</v>
      </c>
      <c r="DK4365" s="78">
        <v>0</v>
      </c>
      <c r="DL4365" s="78">
        <v>1.9216771195824533E-5</v>
      </c>
    </row>
    <row r="4366" spans="68:116" x14ac:dyDescent="0.25">
      <c r="BP4366" s="78">
        <v>3.6280296888203073E-6</v>
      </c>
      <c r="BQ4366" s="78">
        <v>7.7613262347054159E-4</v>
      </c>
      <c r="BR4366" s="78">
        <v>0</v>
      </c>
      <c r="BS4366" s="78">
        <v>7.7613262347054159E-4</v>
      </c>
      <c r="BT4366" s="78">
        <v>6.335554127247301E-4</v>
      </c>
      <c r="CT4366" s="78" t="s">
        <v>155</v>
      </c>
      <c r="CU4366" s="78" t="s">
        <v>460</v>
      </c>
      <c r="CV4366" s="78" t="s">
        <v>499</v>
      </c>
      <c r="CW4366" s="78">
        <v>2040</v>
      </c>
      <c r="CX4366" s="78">
        <v>0</v>
      </c>
      <c r="CY4366" s="78">
        <v>24976.641770729249</v>
      </c>
      <c r="CZ4366" s="78">
        <v>511.37445789970269</v>
      </c>
      <c r="DA4366" s="78">
        <v>15898.823661373781</v>
      </c>
      <c r="DB4366" s="78">
        <v>8566.443651454887</v>
      </c>
      <c r="DC4366" s="78">
        <v>5907.6422695782285</v>
      </c>
      <c r="DD4366" s="78">
        <v>8.3903865707694144E-11</v>
      </c>
      <c r="DE4366" s="78">
        <v>0</v>
      </c>
      <c r="DF4366" s="78">
        <v>4.9567402363578915E-7</v>
      </c>
      <c r="DG4366" s="78">
        <v>4.9567402363578915E-7</v>
      </c>
      <c r="DH4366" s="78">
        <v>0</v>
      </c>
      <c r="DI4366" s="78">
        <v>1.9216771195824533E-5</v>
      </c>
      <c r="DJ4366" s="78">
        <v>1.9216771195824533E-5</v>
      </c>
      <c r="DK4366" s="78">
        <v>0</v>
      </c>
      <c r="DL4366" s="78">
        <v>1.9216771195824533E-5</v>
      </c>
    </row>
    <row r="4367" spans="68:116" x14ac:dyDescent="0.25">
      <c r="BP4367" s="78">
        <v>3.6280296888203073E-6</v>
      </c>
      <c r="BQ4367" s="78">
        <v>7.7613262347054159E-4</v>
      </c>
      <c r="BR4367" s="78">
        <v>0</v>
      </c>
      <c r="BS4367" s="78">
        <v>7.7613262347054159E-4</v>
      </c>
      <c r="BT4367" s="78">
        <v>5.9210786235956074E-4</v>
      </c>
      <c r="CT4367" s="78" t="s">
        <v>155</v>
      </c>
      <c r="CU4367" s="78" t="s">
        <v>460</v>
      </c>
      <c r="CV4367" s="78" t="s">
        <v>499</v>
      </c>
      <c r="CW4367" s="78">
        <v>2041</v>
      </c>
      <c r="CX4367" s="78">
        <v>0</v>
      </c>
      <c r="CY4367" s="78">
        <v>24976.641770729249</v>
      </c>
      <c r="CZ4367" s="78">
        <v>511.37445789970269</v>
      </c>
      <c r="DA4367" s="78">
        <v>15898.823661373781</v>
      </c>
      <c r="DB4367" s="78">
        <v>8566.443651454887</v>
      </c>
      <c r="DC4367" s="78">
        <v>5907.6422695782285</v>
      </c>
      <c r="DD4367" s="78">
        <v>8.3903865707694144E-11</v>
      </c>
      <c r="DE4367" s="78">
        <v>0</v>
      </c>
      <c r="DF4367" s="78">
        <v>4.9567402363578915E-7</v>
      </c>
      <c r="DG4367" s="78">
        <v>4.9567402363578915E-7</v>
      </c>
      <c r="DH4367" s="78">
        <v>0</v>
      </c>
      <c r="DI4367" s="78">
        <v>1.9216771195824533E-5</v>
      </c>
      <c r="DJ4367" s="78">
        <v>1.9216771195824533E-5</v>
      </c>
      <c r="DK4367" s="78">
        <v>0</v>
      </c>
      <c r="DL4367" s="78">
        <v>1.9216771195824533E-5</v>
      </c>
    </row>
    <row r="4368" spans="68:116" x14ac:dyDescent="0.25">
      <c r="BP4368" s="78">
        <v>3.6280296888203073E-6</v>
      </c>
      <c r="BQ4368" s="78">
        <v>7.7613262347054159E-4</v>
      </c>
      <c r="BR4368" s="78">
        <v>0</v>
      </c>
      <c r="BS4368" s="78">
        <v>7.7613262347054159E-4</v>
      </c>
      <c r="BT4368" s="78">
        <v>5.5337183398089789E-4</v>
      </c>
      <c r="CT4368" s="78" t="s">
        <v>155</v>
      </c>
      <c r="CU4368" s="78" t="s">
        <v>460</v>
      </c>
      <c r="CV4368" s="78" t="s">
        <v>499</v>
      </c>
      <c r="CW4368" s="78">
        <v>2042</v>
      </c>
      <c r="CX4368" s="78">
        <v>0</v>
      </c>
      <c r="CY4368" s="78">
        <v>24976.641770729249</v>
      </c>
      <c r="CZ4368" s="78">
        <v>511.37445789970269</v>
      </c>
      <c r="DA4368" s="78">
        <v>15898.823661373781</v>
      </c>
      <c r="DB4368" s="78">
        <v>8566.443651454887</v>
      </c>
      <c r="DC4368" s="78">
        <v>5907.6422695782285</v>
      </c>
      <c r="DD4368" s="78">
        <v>8.3903865707694144E-11</v>
      </c>
      <c r="DE4368" s="78">
        <v>0</v>
      </c>
      <c r="DF4368" s="78">
        <v>4.9567402363578915E-7</v>
      </c>
      <c r="DG4368" s="78">
        <v>4.9567402363578915E-7</v>
      </c>
      <c r="DH4368" s="78">
        <v>0</v>
      </c>
      <c r="DI4368" s="78">
        <v>1.9216771195824533E-5</v>
      </c>
      <c r="DJ4368" s="78">
        <v>1.9216771195824533E-5</v>
      </c>
      <c r="DK4368" s="78">
        <v>0</v>
      </c>
      <c r="DL4368" s="78">
        <v>1.9216771195824533E-5</v>
      </c>
    </row>
    <row r="4369" spans="68:116" x14ac:dyDescent="0.25">
      <c r="BP4369" s="78">
        <v>3.6280296888203073E-6</v>
      </c>
      <c r="BQ4369" s="78">
        <v>7.7613262347054159E-4</v>
      </c>
      <c r="BR4369" s="78">
        <v>0</v>
      </c>
      <c r="BS4369" s="78">
        <v>7.7613262347054159E-4</v>
      </c>
      <c r="BT4369" s="78">
        <v>5.1716993829990451E-4</v>
      </c>
      <c r="CT4369" s="78" t="s">
        <v>155</v>
      </c>
      <c r="CU4369" s="78" t="s">
        <v>460</v>
      </c>
      <c r="CV4369" s="78" t="s">
        <v>499</v>
      </c>
      <c r="CW4369" s="78">
        <v>2043</v>
      </c>
      <c r="CX4369" s="78">
        <v>0</v>
      </c>
      <c r="CY4369" s="78">
        <v>26191.727822093959</v>
      </c>
      <c r="CZ4369" s="78">
        <v>544.12906691831051</v>
      </c>
      <c r="DA4369" s="78">
        <v>16654.74142975163</v>
      </c>
      <c r="DB4369" s="78">
        <v>8992.8573254215589</v>
      </c>
      <c r="DC4369" s="78">
        <v>6201.7082259011686</v>
      </c>
      <c r="DD4369" s="78">
        <v>8.3903865707694144E-11</v>
      </c>
      <c r="DE4369" s="78">
        <v>0</v>
      </c>
      <c r="DF4369" s="78">
        <v>5.2034729414431372E-7</v>
      </c>
      <c r="DG4369" s="78">
        <v>5.2034729414431372E-7</v>
      </c>
      <c r="DH4369" s="78">
        <v>0</v>
      </c>
      <c r="DI4369" s="78">
        <v>2.0359357385708944E-5</v>
      </c>
      <c r="DJ4369" s="78">
        <v>2.0359357385708944E-5</v>
      </c>
      <c r="DK4369" s="78">
        <v>0</v>
      </c>
      <c r="DL4369" s="78">
        <v>2.0359357385708944E-5</v>
      </c>
    </row>
    <row r="4370" spans="68:116" x14ac:dyDescent="0.25">
      <c r="BP4370" s="78">
        <v>3.6280296888203073E-6</v>
      </c>
      <c r="BQ4370" s="78">
        <v>8.1069902586926421E-4</v>
      </c>
      <c r="BR4370" s="78">
        <v>0</v>
      </c>
      <c r="BS4370" s="78">
        <v>8.1069902586926421E-4</v>
      </c>
      <c r="BT4370" s="78">
        <v>5.0486260910617361E-4</v>
      </c>
      <c r="CT4370" s="78" t="s">
        <v>155</v>
      </c>
      <c r="CU4370" s="78" t="s">
        <v>460</v>
      </c>
      <c r="CV4370" s="78" t="s">
        <v>499</v>
      </c>
      <c r="CW4370" s="78">
        <v>2044</v>
      </c>
      <c r="CX4370" s="78">
        <v>0</v>
      </c>
      <c r="CY4370" s="78">
        <v>26191.727822093959</v>
      </c>
      <c r="CZ4370" s="78">
        <v>544.12906691831051</v>
      </c>
      <c r="DA4370" s="78">
        <v>16654.74142975163</v>
      </c>
      <c r="DB4370" s="78">
        <v>8992.8573254215589</v>
      </c>
      <c r="DC4370" s="78">
        <v>6201.7082259011686</v>
      </c>
      <c r="DD4370" s="78">
        <v>8.3903865707694144E-11</v>
      </c>
      <c r="DE4370" s="78">
        <v>0</v>
      </c>
      <c r="DF4370" s="78">
        <v>5.2034729414431372E-7</v>
      </c>
      <c r="DG4370" s="78">
        <v>5.2034729414431372E-7</v>
      </c>
      <c r="DH4370" s="78">
        <v>0</v>
      </c>
      <c r="DI4370" s="78">
        <v>2.0359357385708944E-5</v>
      </c>
      <c r="DJ4370" s="78">
        <v>2.0359357385708944E-5</v>
      </c>
      <c r="DK4370" s="78">
        <v>0</v>
      </c>
      <c r="DL4370" s="78">
        <v>2.0359357385708944E-5</v>
      </c>
    </row>
    <row r="4371" spans="68:116" x14ac:dyDescent="0.25">
      <c r="BP4371" s="78">
        <v>3.6280296888203073E-6</v>
      </c>
      <c r="BQ4371" s="78">
        <v>8.1069902586926421E-4</v>
      </c>
      <c r="BR4371" s="78">
        <v>0</v>
      </c>
      <c r="BS4371" s="78">
        <v>8.1069902586926421E-4</v>
      </c>
      <c r="BT4371" s="78">
        <v>4.7183421411791916E-4</v>
      </c>
      <c r="CT4371" s="78" t="s">
        <v>155</v>
      </c>
      <c r="CU4371" s="78" t="s">
        <v>460</v>
      </c>
      <c r="CV4371" s="78" t="s">
        <v>499</v>
      </c>
      <c r="CW4371" s="78">
        <v>2045</v>
      </c>
      <c r="CX4371" s="78">
        <v>0</v>
      </c>
      <c r="CY4371" s="78">
        <v>26191.727822093959</v>
      </c>
      <c r="CZ4371" s="78">
        <v>544.12906691831051</v>
      </c>
      <c r="DA4371" s="78">
        <v>16654.74142975163</v>
      </c>
      <c r="DB4371" s="78">
        <v>8992.8573254215589</v>
      </c>
      <c r="DC4371" s="78">
        <v>6201.7082259011686</v>
      </c>
      <c r="DD4371" s="78">
        <v>8.3903865707694144E-11</v>
      </c>
      <c r="DE4371" s="78">
        <v>0</v>
      </c>
      <c r="DF4371" s="78">
        <v>5.2034729414431372E-7</v>
      </c>
      <c r="DG4371" s="78">
        <v>5.2034729414431372E-7</v>
      </c>
      <c r="DH4371" s="78">
        <v>0</v>
      </c>
      <c r="DI4371" s="78">
        <v>2.0359357385708944E-5</v>
      </c>
      <c r="DJ4371" s="78">
        <v>2.0359357385708944E-5</v>
      </c>
      <c r="DK4371" s="78">
        <v>0</v>
      </c>
      <c r="DL4371" s="78">
        <v>2.0359357385708944E-5</v>
      </c>
    </row>
    <row r="4372" spans="68:116" x14ac:dyDescent="0.25">
      <c r="BP4372" s="78">
        <v>3.6280296888203073E-6</v>
      </c>
      <c r="BQ4372" s="78">
        <v>8.1069902586926421E-4</v>
      </c>
      <c r="BR4372" s="78">
        <v>0</v>
      </c>
      <c r="BS4372" s="78">
        <v>8.1069902586926421E-4</v>
      </c>
      <c r="BT4372" s="78">
        <v>4.4096655525039177E-4</v>
      </c>
      <c r="CT4372" s="78" t="s">
        <v>155</v>
      </c>
      <c r="CU4372" s="78" t="s">
        <v>460</v>
      </c>
      <c r="CV4372" s="78" t="s">
        <v>499</v>
      </c>
      <c r="CW4372" s="78">
        <v>2046</v>
      </c>
      <c r="CX4372" s="78">
        <v>0</v>
      </c>
      <c r="CY4372" s="78">
        <v>26191.727822093959</v>
      </c>
      <c r="CZ4372" s="78">
        <v>544.12906691831051</v>
      </c>
      <c r="DA4372" s="78">
        <v>16654.74142975163</v>
      </c>
      <c r="DB4372" s="78">
        <v>8992.8573254215589</v>
      </c>
      <c r="DC4372" s="78">
        <v>6201.7082259011686</v>
      </c>
      <c r="DD4372" s="78">
        <v>8.3903865707694144E-11</v>
      </c>
      <c r="DE4372" s="78">
        <v>0</v>
      </c>
      <c r="DF4372" s="78">
        <v>5.2034729414431372E-7</v>
      </c>
      <c r="DG4372" s="78">
        <v>5.2034729414431372E-7</v>
      </c>
      <c r="DH4372" s="78">
        <v>0</v>
      </c>
      <c r="DI4372" s="78">
        <v>2.0359357385708944E-5</v>
      </c>
      <c r="DJ4372" s="78">
        <v>2.0359357385708944E-5</v>
      </c>
      <c r="DK4372" s="78">
        <v>0</v>
      </c>
      <c r="DL4372" s="78">
        <v>2.0359357385708944E-5</v>
      </c>
    </row>
    <row r="4373" spans="68:116" x14ac:dyDescent="0.25">
      <c r="BP4373" s="78">
        <v>3.6280296888203073E-6</v>
      </c>
      <c r="BQ4373" s="78">
        <v>8.1069902586926421E-4</v>
      </c>
      <c r="BR4373" s="78">
        <v>0</v>
      </c>
      <c r="BS4373" s="78">
        <v>8.1069902586926421E-4</v>
      </c>
      <c r="BT4373" s="78">
        <v>4.1211827593494557E-4</v>
      </c>
      <c r="CT4373" s="78" t="s">
        <v>155</v>
      </c>
      <c r="CU4373" s="78" t="s">
        <v>460</v>
      </c>
      <c r="CV4373" s="78" t="s">
        <v>499</v>
      </c>
      <c r="CW4373" s="78">
        <v>2047</v>
      </c>
      <c r="CX4373" s="78">
        <v>0</v>
      </c>
      <c r="CY4373" s="78">
        <v>26191.727822093959</v>
      </c>
      <c r="CZ4373" s="78">
        <v>544.12906691831051</v>
      </c>
      <c r="DA4373" s="78">
        <v>16654.74142975163</v>
      </c>
      <c r="DB4373" s="78">
        <v>8992.8573254215589</v>
      </c>
      <c r="DC4373" s="78">
        <v>6201.7082259011686</v>
      </c>
      <c r="DD4373" s="78">
        <v>8.3903865707694144E-11</v>
      </c>
      <c r="DE4373" s="78">
        <v>0</v>
      </c>
      <c r="DF4373" s="78">
        <v>5.2034729414431372E-7</v>
      </c>
      <c r="DG4373" s="78">
        <v>5.2034729414431372E-7</v>
      </c>
      <c r="DH4373" s="78">
        <v>0</v>
      </c>
      <c r="DI4373" s="78">
        <v>2.0359357385708944E-5</v>
      </c>
      <c r="DJ4373" s="78">
        <v>2.0359357385708944E-5</v>
      </c>
      <c r="DK4373" s="78">
        <v>0</v>
      </c>
      <c r="DL4373" s="78">
        <v>2.0359357385708944E-5</v>
      </c>
    </row>
    <row r="4374" spans="68:116" x14ac:dyDescent="0.25">
      <c r="BP4374" s="78">
        <v>3.6280296888203073E-6</v>
      </c>
      <c r="BQ4374" s="78">
        <v>8.1069902586926421E-4</v>
      </c>
      <c r="BR4374" s="78">
        <v>0</v>
      </c>
      <c r="BS4374" s="78">
        <v>8.1069902586926421E-4</v>
      </c>
      <c r="BT4374" s="78">
        <v>3.8515726722892102E-4</v>
      </c>
      <c r="CT4374" s="78" t="s">
        <v>155</v>
      </c>
      <c r="CU4374" s="78" t="s">
        <v>460</v>
      </c>
      <c r="CV4374" s="78" t="s">
        <v>499</v>
      </c>
      <c r="CW4374" s="78">
        <v>2048</v>
      </c>
      <c r="CX4374" s="78">
        <v>0</v>
      </c>
      <c r="CY4374" s="78">
        <v>27464.72272373239</v>
      </c>
      <c r="CZ4374" s="78">
        <v>578.84065083892756</v>
      </c>
      <c r="DA4374" s="78">
        <v>17445.537973201681</v>
      </c>
      <c r="DB4374" s="78">
        <v>9440.3440996878453</v>
      </c>
      <c r="DC4374" s="78">
        <v>6510.3067400913305</v>
      </c>
      <c r="DD4374" s="78">
        <v>8.3903865707694144E-11</v>
      </c>
      <c r="DE4374" s="78">
        <v>0</v>
      </c>
      <c r="DF4374" s="78">
        <v>5.4623990243651903E-7</v>
      </c>
      <c r="DG4374" s="78">
        <v>5.4623990243651903E-7</v>
      </c>
      <c r="DH4374" s="78">
        <v>0</v>
      </c>
      <c r="DI4374" s="78">
        <v>2.1631082914124819E-5</v>
      </c>
      <c r="DJ4374" s="78">
        <v>2.1631082914124819E-5</v>
      </c>
      <c r="DK4374" s="78">
        <v>0</v>
      </c>
      <c r="DL4374" s="78">
        <v>2.1631082914124819E-5</v>
      </c>
    </row>
    <row r="4375" spans="68:116" x14ac:dyDescent="0.25">
      <c r="BP4375" s="78">
        <v>3.6280296888203073E-6</v>
      </c>
      <c r="BQ4375" s="78">
        <v>8.49113147123983E-4</v>
      </c>
      <c r="BR4375" s="78">
        <v>0</v>
      </c>
      <c r="BS4375" s="78">
        <v>8.49113147123983E-4</v>
      </c>
      <c r="BT4375" s="78">
        <v>3.7701639207158617E-4</v>
      </c>
      <c r="CT4375" s="78" t="s">
        <v>155</v>
      </c>
      <c r="CU4375" s="78" t="s">
        <v>460</v>
      </c>
      <c r="CV4375" s="78" t="s">
        <v>499</v>
      </c>
      <c r="CW4375" s="78">
        <v>2049</v>
      </c>
      <c r="CX4375" s="78">
        <v>0</v>
      </c>
      <c r="CY4375" s="78">
        <v>27464.72272373239</v>
      </c>
      <c r="CZ4375" s="78">
        <v>578.84065083892756</v>
      </c>
      <c r="DA4375" s="78">
        <v>17445.537973201681</v>
      </c>
      <c r="DB4375" s="78">
        <v>9440.3440996878453</v>
      </c>
      <c r="DC4375" s="78">
        <v>6510.3067400913305</v>
      </c>
      <c r="DD4375" s="78">
        <v>8.3903865707694144E-11</v>
      </c>
      <c r="DE4375" s="78">
        <v>0</v>
      </c>
      <c r="DF4375" s="78">
        <v>5.4623990243651903E-7</v>
      </c>
      <c r="DG4375" s="78">
        <v>5.4623990243651903E-7</v>
      </c>
      <c r="DH4375" s="78">
        <v>0</v>
      </c>
      <c r="DI4375" s="78">
        <v>2.1631082914124819E-5</v>
      </c>
      <c r="DJ4375" s="78">
        <v>2.1631082914124819E-5</v>
      </c>
      <c r="DK4375" s="78">
        <v>0</v>
      </c>
      <c r="DL4375" s="78">
        <v>2.1631082914124819E-5</v>
      </c>
    </row>
    <row r="4376" spans="68:116" x14ac:dyDescent="0.25">
      <c r="BP4376" s="78">
        <v>9.3694887766076896E-7</v>
      </c>
      <c r="BQ4376" s="78">
        <v>3.3710584626013253E-4</v>
      </c>
      <c r="BR4376" s="78">
        <v>0</v>
      </c>
      <c r="BS4376" s="78">
        <v>3.3710584626013253E-4</v>
      </c>
      <c r="BT4376" s="78">
        <v>2.751787865896401E-4</v>
      </c>
      <c r="CT4376" s="78" t="s">
        <v>155</v>
      </c>
      <c r="CU4376" s="78" t="s">
        <v>460</v>
      </c>
      <c r="CV4376" s="78" t="s">
        <v>499</v>
      </c>
      <c r="CW4376" s="78">
        <v>2050</v>
      </c>
      <c r="CX4376" s="78">
        <v>0</v>
      </c>
      <c r="CY4376" s="78">
        <v>27464.72272373239</v>
      </c>
      <c r="CZ4376" s="78">
        <v>578.84065083892756</v>
      </c>
      <c r="DA4376" s="78">
        <v>17445.537973201681</v>
      </c>
      <c r="DB4376" s="78">
        <v>9440.3440996878453</v>
      </c>
      <c r="DC4376" s="78">
        <v>6510.3067400913305</v>
      </c>
      <c r="DD4376" s="78">
        <v>8.3903865707694144E-11</v>
      </c>
      <c r="DE4376" s="78">
        <v>0</v>
      </c>
      <c r="DF4376" s="78">
        <v>5.4623990243651903E-7</v>
      </c>
      <c r="DG4376" s="78">
        <v>5.4623990243651903E-7</v>
      </c>
      <c r="DH4376" s="78">
        <v>0</v>
      </c>
      <c r="DI4376" s="78">
        <v>2.1631082914124819E-5</v>
      </c>
      <c r="DJ4376" s="78">
        <v>2.1631082914124819E-5</v>
      </c>
      <c r="DK4376" s="78">
        <v>0</v>
      </c>
      <c r="DL4376" s="78">
        <v>2.1631082914124819E-5</v>
      </c>
    </row>
    <row r="4377" spans="68:116" x14ac:dyDescent="0.25">
      <c r="BP4377" s="78">
        <v>9.3694887766076896E-7</v>
      </c>
      <c r="BQ4377" s="78">
        <v>3.3710584626013253E-4</v>
      </c>
      <c r="BR4377" s="78">
        <v>0</v>
      </c>
      <c r="BS4377" s="78">
        <v>3.3710584626013253E-4</v>
      </c>
      <c r="BT4377" s="78">
        <v>2.5717643606508418E-4</v>
      </c>
      <c r="CT4377" s="78" t="s">
        <v>155</v>
      </c>
      <c r="CU4377" s="78" t="s">
        <v>460</v>
      </c>
      <c r="CV4377" s="78" t="s">
        <v>499</v>
      </c>
      <c r="CW4377" s="78">
        <v>2051</v>
      </c>
      <c r="CX4377" s="78">
        <v>0</v>
      </c>
      <c r="CY4377" s="78">
        <v>27464.72272373239</v>
      </c>
      <c r="CZ4377" s="78">
        <v>578.84065083892756</v>
      </c>
      <c r="DA4377" s="78">
        <v>17445.537973201681</v>
      </c>
      <c r="DB4377" s="78">
        <v>9440.3440996878453</v>
      </c>
      <c r="DC4377" s="78">
        <v>6510.3067400913305</v>
      </c>
      <c r="DD4377" s="78">
        <v>8.3903865707694144E-11</v>
      </c>
      <c r="DE4377" s="78">
        <v>0</v>
      </c>
      <c r="DF4377" s="78">
        <v>5.4623990243651903E-7</v>
      </c>
      <c r="DG4377" s="78">
        <v>5.4623990243651903E-7</v>
      </c>
      <c r="DH4377" s="78">
        <v>0</v>
      </c>
      <c r="DI4377" s="78">
        <v>2.1631082914124819E-5</v>
      </c>
      <c r="DJ4377" s="78">
        <v>2.1631082914124819E-5</v>
      </c>
      <c r="DK4377" s="78">
        <v>0</v>
      </c>
      <c r="DL4377" s="78">
        <v>2.1631082914124819E-5</v>
      </c>
    </row>
    <row r="4378" spans="68:116" x14ac:dyDescent="0.25">
      <c r="BP4378" s="78">
        <v>9.3694887766076896E-7</v>
      </c>
      <c r="BQ4378" s="78">
        <v>3.3710584626013253E-4</v>
      </c>
      <c r="BR4378" s="78">
        <v>0</v>
      </c>
      <c r="BS4378" s="78">
        <v>3.3710584626013253E-4</v>
      </c>
      <c r="BT4378" s="78">
        <v>2.4035180940662072E-4</v>
      </c>
      <c r="CT4378" s="78" t="s">
        <v>155</v>
      </c>
      <c r="CU4378" s="78" t="s">
        <v>460</v>
      </c>
      <c r="CV4378" s="78" t="s">
        <v>499</v>
      </c>
      <c r="CW4378" s="78">
        <v>2052</v>
      </c>
      <c r="CX4378" s="78">
        <v>0</v>
      </c>
      <c r="CY4378" s="78">
        <v>27464.72272373239</v>
      </c>
      <c r="CZ4378" s="78">
        <v>578.84065083892756</v>
      </c>
      <c r="DA4378" s="78">
        <v>17445.537973201681</v>
      </c>
      <c r="DB4378" s="78">
        <v>9440.3440996878453</v>
      </c>
      <c r="DC4378" s="78">
        <v>6510.3067400913305</v>
      </c>
      <c r="DD4378" s="78">
        <v>8.3903865707694144E-11</v>
      </c>
      <c r="DE4378" s="78">
        <v>0</v>
      </c>
      <c r="DF4378" s="78">
        <v>5.4623990243651903E-7</v>
      </c>
      <c r="DG4378" s="78">
        <v>5.4623990243651903E-7</v>
      </c>
      <c r="DH4378" s="78">
        <v>0</v>
      </c>
      <c r="DI4378" s="78">
        <v>2.1631082914124819E-5</v>
      </c>
      <c r="DJ4378" s="78">
        <v>2.1631082914124819E-5</v>
      </c>
      <c r="DK4378" s="78">
        <v>0</v>
      </c>
      <c r="DL4378" s="78">
        <v>2.1631082914124819E-5</v>
      </c>
    </row>
    <row r="4379" spans="68:116" x14ac:dyDescent="0.25">
      <c r="BP4379" s="78">
        <v>9.3694887766076896E-7</v>
      </c>
      <c r="BQ4379" s="78">
        <v>3.3710584626013253E-4</v>
      </c>
      <c r="BR4379" s="78">
        <v>0</v>
      </c>
      <c r="BS4379" s="78">
        <v>3.3710584626013253E-4</v>
      </c>
      <c r="BT4379" s="78">
        <v>2.2462785925852401E-4</v>
      </c>
      <c r="CT4379" s="78" t="s">
        <v>155</v>
      </c>
      <c r="CU4379" s="78" t="s">
        <v>460</v>
      </c>
      <c r="CV4379" s="78" t="s">
        <v>499</v>
      </c>
      <c r="CW4379" s="78">
        <v>2053</v>
      </c>
      <c r="CX4379" s="78">
        <v>0</v>
      </c>
      <c r="CY4379" s="78">
        <v>28779.669377747239</v>
      </c>
      <c r="CZ4379" s="78">
        <v>615.09516728738595</v>
      </c>
      <c r="DA4379" s="78">
        <v>18261.232691169011</v>
      </c>
      <c r="DB4379" s="78">
        <v>9903.3415192842185</v>
      </c>
      <c r="DC4379" s="78">
        <v>6829.601798577899</v>
      </c>
      <c r="DD4379" s="78">
        <v>8.3903865707694144E-11</v>
      </c>
      <c r="DE4379" s="78">
        <v>0</v>
      </c>
      <c r="DF4379" s="78">
        <v>5.7302999214490639E-7</v>
      </c>
      <c r="DG4379" s="78">
        <v>5.7302999214490639E-7</v>
      </c>
      <c r="DH4379" s="78">
        <v>0</v>
      </c>
      <c r="DI4379" s="78">
        <v>2.3021923169964324E-5</v>
      </c>
      <c r="DJ4379" s="78">
        <v>2.3021923169964324E-5</v>
      </c>
      <c r="DK4379" s="78">
        <v>0</v>
      </c>
      <c r="DL4379" s="78">
        <v>2.3021923169964324E-5</v>
      </c>
    </row>
    <row r="4380" spans="68:116" x14ac:dyDescent="0.25">
      <c r="BP4380" s="78">
        <v>9.3694887766076896E-7</v>
      </c>
      <c r="BQ4380" s="78">
        <v>3.5211954368079447E-4</v>
      </c>
      <c r="BR4380" s="78">
        <v>0</v>
      </c>
      <c r="BS4380" s="78">
        <v>3.5211954368079447E-4</v>
      </c>
      <c r="BT4380" s="78">
        <v>2.1928235493973473E-4</v>
      </c>
      <c r="CT4380" s="78" t="s">
        <v>155</v>
      </c>
      <c r="CU4380" s="78" t="s">
        <v>460</v>
      </c>
      <c r="CV4380" s="78" t="s">
        <v>499</v>
      </c>
      <c r="CW4380" s="78">
        <v>2054</v>
      </c>
      <c r="CX4380" s="78">
        <v>0</v>
      </c>
      <c r="CY4380" s="78">
        <v>28779.669377747239</v>
      </c>
      <c r="CZ4380" s="78">
        <v>615.09516728738595</v>
      </c>
      <c r="DA4380" s="78">
        <v>18261.232691169011</v>
      </c>
      <c r="DB4380" s="78">
        <v>9903.3415192842185</v>
      </c>
      <c r="DC4380" s="78">
        <v>6829.601798577899</v>
      </c>
      <c r="DD4380" s="78">
        <v>8.3903865707694144E-11</v>
      </c>
      <c r="DE4380" s="78">
        <v>0</v>
      </c>
      <c r="DF4380" s="78">
        <v>5.7302999214490639E-7</v>
      </c>
      <c r="DG4380" s="78">
        <v>5.7302999214490639E-7</v>
      </c>
      <c r="DH4380" s="78">
        <v>0</v>
      </c>
      <c r="DI4380" s="78">
        <v>2.3021923169964324E-5</v>
      </c>
      <c r="DJ4380" s="78">
        <v>2.3021923169964324E-5</v>
      </c>
      <c r="DK4380" s="78">
        <v>0</v>
      </c>
      <c r="DL4380" s="78">
        <v>2.3021923169964324E-5</v>
      </c>
    </row>
    <row r="4381" spans="68:116" x14ac:dyDescent="0.25">
      <c r="BP4381" s="78">
        <v>9.3694887766076896E-7</v>
      </c>
      <c r="BQ4381" s="78">
        <v>3.5211954368079447E-4</v>
      </c>
      <c r="BR4381" s="78">
        <v>0</v>
      </c>
      <c r="BS4381" s="78">
        <v>3.5211954368079447E-4</v>
      </c>
      <c r="BT4381" s="78">
        <v>2.0493678031750903E-4</v>
      </c>
      <c r="CT4381" s="78" t="s">
        <v>155</v>
      </c>
      <c r="CU4381" s="78" t="s">
        <v>460</v>
      </c>
      <c r="CV4381" s="78" t="s">
        <v>499</v>
      </c>
      <c r="CW4381" s="78">
        <v>2055</v>
      </c>
      <c r="CX4381" s="78">
        <v>0</v>
      </c>
      <c r="CY4381" s="78">
        <v>28779.669377747239</v>
      </c>
      <c r="CZ4381" s="78">
        <v>615.09516728738595</v>
      </c>
      <c r="DA4381" s="78">
        <v>18261.232691169011</v>
      </c>
      <c r="DB4381" s="78">
        <v>9903.3415192842185</v>
      </c>
      <c r="DC4381" s="78">
        <v>6829.601798577899</v>
      </c>
      <c r="DD4381" s="78">
        <v>8.3903865707694144E-11</v>
      </c>
      <c r="DE4381" s="78">
        <v>0</v>
      </c>
      <c r="DF4381" s="78">
        <v>5.7302999214490639E-7</v>
      </c>
      <c r="DG4381" s="78">
        <v>5.7302999214490639E-7</v>
      </c>
      <c r="DH4381" s="78">
        <v>0</v>
      </c>
      <c r="DI4381" s="78">
        <v>2.3021923169964324E-5</v>
      </c>
      <c r="DJ4381" s="78">
        <v>2.3021923169964324E-5</v>
      </c>
      <c r="DK4381" s="78">
        <v>0</v>
      </c>
      <c r="DL4381" s="78">
        <v>2.3021923169964324E-5</v>
      </c>
    </row>
    <row r="4382" spans="68:116" x14ac:dyDescent="0.25">
      <c r="BP4382" s="78">
        <v>9.3694887766076896E-7</v>
      </c>
      <c r="BQ4382" s="78">
        <v>3.5211954368079447E-4</v>
      </c>
      <c r="BR4382" s="78">
        <v>0</v>
      </c>
      <c r="BS4382" s="78">
        <v>3.5211954368079447E-4</v>
      </c>
      <c r="BT4382" s="78">
        <v>1.9152970123131687E-4</v>
      </c>
      <c r="CT4382" s="78" t="s">
        <v>155</v>
      </c>
      <c r="CU4382" s="78" t="s">
        <v>460</v>
      </c>
      <c r="CV4382" s="78" t="s">
        <v>500</v>
      </c>
      <c r="CW4382" s="78">
        <v>2026</v>
      </c>
      <c r="CX4382" s="78">
        <v>0</v>
      </c>
      <c r="CY4382" s="78">
        <v>21835.978114130321</v>
      </c>
      <c r="CZ4382" s="78">
        <v>428.60232122024581</v>
      </c>
      <c r="DA4382" s="78">
        <v>13939.560973457499</v>
      </c>
      <c r="DB4382" s="78">
        <v>7467.8148194524774</v>
      </c>
      <c r="DC4382" s="78">
        <v>5149.9992626797348</v>
      </c>
      <c r="DD4382" s="78">
        <v>3.6178997262583369E-9</v>
      </c>
      <c r="DE4382" s="78">
        <v>0</v>
      </c>
      <c r="DF4382" s="78">
        <v>1.863218092267965E-5</v>
      </c>
      <c r="DG4382" s="78">
        <v>1.863218092267965E-5</v>
      </c>
      <c r="DH4382" s="78">
        <v>0</v>
      </c>
      <c r="DI4382" s="78">
        <v>2.3021923169964324E-5</v>
      </c>
      <c r="DJ4382" s="78">
        <v>2.3021923169964324E-5</v>
      </c>
      <c r="DK4382" s="78">
        <v>0</v>
      </c>
      <c r="DL4382" s="78">
        <v>2.3021923169964324E-5</v>
      </c>
    </row>
    <row r="4383" spans="68:116" x14ac:dyDescent="0.25">
      <c r="BP4383" s="78">
        <v>9.3694887766076896E-7</v>
      </c>
      <c r="BQ4383" s="78">
        <v>3.5211954368079447E-4</v>
      </c>
      <c r="BR4383" s="78">
        <v>0</v>
      </c>
      <c r="BS4383" s="78">
        <v>3.5211954368079447E-4</v>
      </c>
      <c r="BT4383" s="78">
        <v>1.7899972077693163E-4</v>
      </c>
      <c r="CT4383" s="78" t="s">
        <v>155</v>
      </c>
      <c r="CU4383" s="78" t="s">
        <v>460</v>
      </c>
      <c r="CV4383" s="78" t="s">
        <v>500</v>
      </c>
      <c r="CW4383" s="78">
        <v>2027</v>
      </c>
      <c r="CX4383" s="78">
        <v>0</v>
      </c>
      <c r="CY4383" s="78">
        <v>21835.978114130321</v>
      </c>
      <c r="CZ4383" s="78">
        <v>428.60232122024581</v>
      </c>
      <c r="DA4383" s="78">
        <v>13939.560973457499</v>
      </c>
      <c r="DB4383" s="78">
        <v>7467.8148194524774</v>
      </c>
      <c r="DC4383" s="78">
        <v>5149.9992626797348</v>
      </c>
      <c r="DD4383" s="78">
        <v>3.6178997262583369E-9</v>
      </c>
      <c r="DE4383" s="78">
        <v>0</v>
      </c>
      <c r="DF4383" s="78">
        <v>1.863218092267965E-5</v>
      </c>
      <c r="DG4383" s="78">
        <v>1.863218092267965E-5</v>
      </c>
      <c r="DH4383" s="78">
        <v>0</v>
      </c>
      <c r="DI4383" s="78">
        <v>2.3021923169964324E-5</v>
      </c>
      <c r="DJ4383" s="78">
        <v>2.3021923169964324E-5</v>
      </c>
      <c r="DK4383" s="78">
        <v>0</v>
      </c>
      <c r="DL4383" s="78">
        <v>2.3021923169964324E-5</v>
      </c>
    </row>
    <row r="4384" spans="68:116" x14ac:dyDescent="0.25">
      <c r="BP4384" s="78">
        <v>9.3694887766076896E-7</v>
      </c>
      <c r="BQ4384" s="78">
        <v>3.5211954368079447E-4</v>
      </c>
      <c r="BR4384" s="78">
        <v>0</v>
      </c>
      <c r="BS4384" s="78">
        <v>3.5211954368079447E-4</v>
      </c>
      <c r="BT4384" s="78">
        <v>1.6728945867002955E-4</v>
      </c>
      <c r="CT4384" s="78" t="s">
        <v>155</v>
      </c>
      <c r="CU4384" s="78" t="s">
        <v>460</v>
      </c>
      <c r="CV4384" s="78" t="s">
        <v>500</v>
      </c>
      <c r="CW4384" s="78">
        <v>2028</v>
      </c>
      <c r="CX4384" s="78">
        <v>0</v>
      </c>
      <c r="CY4384" s="78">
        <v>22783.18702890685</v>
      </c>
      <c r="CZ4384" s="78">
        <v>453.26096055711622</v>
      </c>
      <c r="DA4384" s="78">
        <v>14531.335685572019</v>
      </c>
      <c r="DB4384" s="78">
        <v>7798.5903827776101</v>
      </c>
      <c r="DC4384" s="78">
        <v>5378.1106913133926</v>
      </c>
      <c r="DD4384" s="78">
        <v>3.6178997262583369E-9</v>
      </c>
      <c r="DE4384" s="78">
        <v>0</v>
      </c>
      <c r="DF4384" s="78">
        <v>1.9457465197889758E-5</v>
      </c>
      <c r="DG4384" s="78">
        <v>1.9457465197889758E-5</v>
      </c>
      <c r="DH4384" s="78">
        <v>0</v>
      </c>
      <c r="DI4384" s="78">
        <v>2.4520191604090842E-5</v>
      </c>
      <c r="DJ4384" s="78">
        <v>2.4520191604090842E-5</v>
      </c>
      <c r="DK4384" s="78">
        <v>0</v>
      </c>
      <c r="DL4384" s="78">
        <v>2.4520191604090842E-5</v>
      </c>
    </row>
    <row r="4385" spans="68:116" x14ac:dyDescent="0.25">
      <c r="BP4385" s="78">
        <v>9.3694887766076896E-7</v>
      </c>
      <c r="BQ4385" s="78">
        <v>3.688044441392631E-4</v>
      </c>
      <c r="BR4385" s="78">
        <v>0</v>
      </c>
      <c r="BS4385" s="78">
        <v>3.688044441392631E-4</v>
      </c>
      <c r="BT4385" s="78">
        <v>1.6375358381896441E-4</v>
      </c>
      <c r="CT4385" s="78" t="s">
        <v>155</v>
      </c>
      <c r="CU4385" s="78" t="s">
        <v>460</v>
      </c>
      <c r="CV4385" s="78" t="s">
        <v>500</v>
      </c>
      <c r="CW4385" s="78">
        <v>2029</v>
      </c>
      <c r="CX4385" s="78">
        <v>0</v>
      </c>
      <c r="CY4385" s="78">
        <v>22783.18702890685</v>
      </c>
      <c r="CZ4385" s="78">
        <v>453.26096055711622</v>
      </c>
      <c r="DA4385" s="78">
        <v>14531.335685572019</v>
      </c>
      <c r="DB4385" s="78">
        <v>7798.5903827776101</v>
      </c>
      <c r="DC4385" s="78">
        <v>5378.1106913133926</v>
      </c>
      <c r="DD4385" s="78">
        <v>3.6178997262583369E-9</v>
      </c>
      <c r="DE4385" s="78">
        <v>0</v>
      </c>
      <c r="DF4385" s="78">
        <v>1.9457465197889758E-5</v>
      </c>
      <c r="DG4385" s="78">
        <v>1.9457465197889758E-5</v>
      </c>
      <c r="DH4385" s="78">
        <v>0</v>
      </c>
      <c r="DI4385" s="78">
        <v>2.4520191604090842E-5</v>
      </c>
      <c r="DJ4385" s="78">
        <v>2.4520191604090842E-5</v>
      </c>
      <c r="DK4385" s="78">
        <v>0</v>
      </c>
      <c r="DL4385" s="78">
        <v>2.4520191604090842E-5</v>
      </c>
    </row>
    <row r="4386" spans="68:116" x14ac:dyDescent="0.25">
      <c r="BP4386" s="78">
        <v>1.9378704162104517E-5</v>
      </c>
      <c r="BQ4386" s="78">
        <v>1.7357004973057187E-3</v>
      </c>
      <c r="BR4386" s="78">
        <v>0</v>
      </c>
      <c r="BS4386" s="78">
        <v>1.7357004973057187E-3</v>
      </c>
      <c r="BT4386" s="78">
        <v>1.4168486308690539E-3</v>
      </c>
      <c r="CT4386" s="78" t="s">
        <v>155</v>
      </c>
      <c r="CU4386" s="78" t="s">
        <v>460</v>
      </c>
      <c r="CV4386" s="78" t="s">
        <v>500</v>
      </c>
      <c r="CW4386" s="78">
        <v>2030</v>
      </c>
      <c r="CX4386" s="78">
        <v>0</v>
      </c>
      <c r="CY4386" s="78">
        <v>22783.18702890685</v>
      </c>
      <c r="CZ4386" s="78">
        <v>453.26096055711622</v>
      </c>
      <c r="DA4386" s="78">
        <v>14531.335685572019</v>
      </c>
      <c r="DB4386" s="78">
        <v>7798.5903827776101</v>
      </c>
      <c r="DC4386" s="78">
        <v>5378.1106913133926</v>
      </c>
      <c r="DD4386" s="78">
        <v>3.6178997262583369E-9</v>
      </c>
      <c r="DE4386" s="78">
        <v>0</v>
      </c>
      <c r="DF4386" s="78">
        <v>1.9457465197889758E-5</v>
      </c>
      <c r="DG4386" s="78">
        <v>1.9457465197889758E-5</v>
      </c>
      <c r="DH4386" s="78">
        <v>0</v>
      </c>
      <c r="DI4386" s="78">
        <v>2.4520191604090842E-5</v>
      </c>
      <c r="DJ4386" s="78">
        <v>2.4520191604090842E-5</v>
      </c>
      <c r="DK4386" s="78">
        <v>0</v>
      </c>
      <c r="DL4386" s="78">
        <v>2.4520191604090842E-5</v>
      </c>
    </row>
    <row r="4387" spans="68:116" x14ac:dyDescent="0.25">
      <c r="BP4387" s="78">
        <v>1.9378704162104517E-5</v>
      </c>
      <c r="BQ4387" s="78">
        <v>1.7357004973057187E-3</v>
      </c>
      <c r="BR4387" s="78">
        <v>0</v>
      </c>
      <c r="BS4387" s="78">
        <v>1.7357004973057187E-3</v>
      </c>
      <c r="BT4387" s="78">
        <v>1.3241575989430411E-3</v>
      </c>
      <c r="CT4387" s="78" t="s">
        <v>155</v>
      </c>
      <c r="CU4387" s="78" t="s">
        <v>460</v>
      </c>
      <c r="CV4387" s="78" t="s">
        <v>500</v>
      </c>
      <c r="CW4387" s="78">
        <v>2031</v>
      </c>
      <c r="CX4387" s="78">
        <v>0</v>
      </c>
      <c r="CY4387" s="78">
        <v>22783.18702890685</v>
      </c>
      <c r="CZ4387" s="78">
        <v>453.26096055711622</v>
      </c>
      <c r="DA4387" s="78">
        <v>14531.335685572019</v>
      </c>
      <c r="DB4387" s="78">
        <v>7798.5903827776101</v>
      </c>
      <c r="DC4387" s="78">
        <v>5378.1106913133926</v>
      </c>
      <c r="DD4387" s="78">
        <v>3.6178997262583369E-9</v>
      </c>
      <c r="DE4387" s="78">
        <v>0</v>
      </c>
      <c r="DF4387" s="78">
        <v>1.9457465197889758E-5</v>
      </c>
      <c r="DG4387" s="78">
        <v>1.9457465197889758E-5</v>
      </c>
      <c r="DH4387" s="78">
        <v>0</v>
      </c>
      <c r="DI4387" s="78">
        <v>2.4520191604090842E-5</v>
      </c>
      <c r="DJ4387" s="78">
        <v>2.4520191604090842E-5</v>
      </c>
      <c r="DK4387" s="78">
        <v>0</v>
      </c>
      <c r="DL4387" s="78">
        <v>2.4520191604090842E-5</v>
      </c>
    </row>
    <row r="4388" spans="68:116" x14ac:dyDescent="0.25">
      <c r="BP4388" s="78">
        <v>1.9378704162104517E-5</v>
      </c>
      <c r="BQ4388" s="78">
        <v>1.7357004973057187E-3</v>
      </c>
      <c r="BR4388" s="78">
        <v>0</v>
      </c>
      <c r="BS4388" s="78">
        <v>1.7357004973057187E-3</v>
      </c>
      <c r="BT4388" s="78">
        <v>1.2375304663019074E-3</v>
      </c>
      <c r="CT4388" s="78" t="s">
        <v>155</v>
      </c>
      <c r="CU4388" s="78" t="s">
        <v>460</v>
      </c>
      <c r="CV4388" s="78" t="s">
        <v>500</v>
      </c>
      <c r="CW4388" s="78">
        <v>2032</v>
      </c>
      <c r="CX4388" s="78">
        <v>0</v>
      </c>
      <c r="CY4388" s="78">
        <v>22783.18702890685</v>
      </c>
      <c r="CZ4388" s="78">
        <v>453.26096055711622</v>
      </c>
      <c r="DA4388" s="78">
        <v>14531.335685572019</v>
      </c>
      <c r="DB4388" s="78">
        <v>7798.5903827776101</v>
      </c>
      <c r="DC4388" s="78">
        <v>5378.1106913133926</v>
      </c>
      <c r="DD4388" s="78">
        <v>3.6178997262583369E-9</v>
      </c>
      <c r="DE4388" s="78">
        <v>0</v>
      </c>
      <c r="DF4388" s="78">
        <v>1.9457465197889758E-5</v>
      </c>
      <c r="DG4388" s="78">
        <v>1.9457465197889758E-5</v>
      </c>
      <c r="DH4388" s="78">
        <v>0</v>
      </c>
      <c r="DI4388" s="78">
        <v>0</v>
      </c>
      <c r="DJ4388" s="78">
        <v>2.4520191604090842E-5</v>
      </c>
      <c r="DK4388" s="78">
        <v>0</v>
      </c>
      <c r="DL4388" s="78">
        <v>2.4520191604090842E-5</v>
      </c>
    </row>
    <row r="4389" spans="68:116" x14ac:dyDescent="0.25">
      <c r="BP4389" s="78">
        <v>1.9378704162104517E-5</v>
      </c>
      <c r="BQ4389" s="78">
        <v>1.7357004973057187E-3</v>
      </c>
      <c r="BR4389" s="78">
        <v>0</v>
      </c>
      <c r="BS4389" s="78">
        <v>1.7357004973057187E-3</v>
      </c>
      <c r="BT4389" s="78">
        <v>1.156570529254119E-3</v>
      </c>
      <c r="CT4389" s="78" t="s">
        <v>155</v>
      </c>
      <c r="CU4389" s="78" t="s">
        <v>460</v>
      </c>
      <c r="CV4389" s="78" t="s">
        <v>500</v>
      </c>
      <c r="CW4389" s="78">
        <v>2033</v>
      </c>
      <c r="CX4389" s="78">
        <v>0</v>
      </c>
      <c r="CY4389" s="78">
        <v>23835.264052429531</v>
      </c>
      <c r="CZ4389" s="78">
        <v>480.96485046152628</v>
      </c>
      <c r="DA4389" s="78">
        <v>15187.729395061169</v>
      </c>
      <c r="DB4389" s="78">
        <v>8166.5698069067266</v>
      </c>
      <c r="DC4389" s="78">
        <v>5631.8788696578586</v>
      </c>
      <c r="DD4389" s="78">
        <v>3.6178997262583369E-9</v>
      </c>
      <c r="DE4389" s="78">
        <v>0</v>
      </c>
      <c r="DF4389" s="78">
        <v>2.0375573020855277E-5</v>
      </c>
      <c r="DG4389" s="78">
        <v>2.0375573020855277E-5</v>
      </c>
      <c r="DH4389" s="78">
        <v>0</v>
      </c>
      <c r="DI4389" s="78">
        <v>3.5850732161340523E-6</v>
      </c>
      <c r="DJ4389" s="78">
        <v>0</v>
      </c>
      <c r="DK4389" s="78">
        <v>0</v>
      </c>
      <c r="DL4389" s="78">
        <v>0</v>
      </c>
    </row>
    <row r="4390" spans="68:116" x14ac:dyDescent="0.25">
      <c r="BP4390" s="78">
        <v>1.9378704162104517E-5</v>
      </c>
      <c r="BQ4390" s="78">
        <v>1.8129996127868074E-3</v>
      </c>
      <c r="BR4390" s="78">
        <v>0</v>
      </c>
      <c r="BS4390" s="78">
        <v>1.8129996127868074E-3</v>
      </c>
      <c r="BT4390" s="78">
        <v>1.1290450408998477E-3</v>
      </c>
      <c r="CT4390" s="78" t="s">
        <v>155</v>
      </c>
      <c r="CU4390" s="78" t="s">
        <v>460</v>
      </c>
      <c r="CV4390" s="78" t="s">
        <v>500</v>
      </c>
      <c r="CW4390" s="78">
        <v>2034</v>
      </c>
      <c r="CX4390" s="78">
        <v>0</v>
      </c>
      <c r="CY4390" s="78">
        <v>23835.264052429531</v>
      </c>
      <c r="CZ4390" s="78">
        <v>480.96485046152628</v>
      </c>
      <c r="DA4390" s="78">
        <v>15187.729395061169</v>
      </c>
      <c r="DB4390" s="78">
        <v>8166.5698069067266</v>
      </c>
      <c r="DC4390" s="78">
        <v>5631.8788696578586</v>
      </c>
      <c r="DD4390" s="78">
        <v>3.6178997262583369E-9</v>
      </c>
      <c r="DE4390" s="78">
        <v>0</v>
      </c>
      <c r="DF4390" s="78">
        <v>2.0375573020855277E-5</v>
      </c>
      <c r="DG4390" s="78">
        <v>2.0375573020855277E-5</v>
      </c>
      <c r="DH4390" s="78">
        <v>0</v>
      </c>
      <c r="DI4390" s="78">
        <v>3.7004801369013959E-6</v>
      </c>
      <c r="DJ4390" s="78">
        <v>3.7004801369013959E-6</v>
      </c>
      <c r="DK4390" s="78">
        <v>0</v>
      </c>
      <c r="DL4390" s="78">
        <v>3.7004801369013959E-6</v>
      </c>
    </row>
    <row r="4391" spans="68:116" x14ac:dyDescent="0.25">
      <c r="BP4391" s="78">
        <v>1.9378704162104517E-5</v>
      </c>
      <c r="BQ4391" s="78">
        <v>1.8129996127868074E-3</v>
      </c>
      <c r="BR4391" s="78">
        <v>0</v>
      </c>
      <c r="BS4391" s="78">
        <v>1.8129996127868074E-3</v>
      </c>
      <c r="BT4391" s="78">
        <v>1.0551822812148108E-3</v>
      </c>
      <c r="CT4391" s="78" t="s">
        <v>155</v>
      </c>
      <c r="CU4391" s="78" t="s">
        <v>460</v>
      </c>
      <c r="CV4391" s="78" t="s">
        <v>500</v>
      </c>
      <c r="CW4391" s="78">
        <v>2035</v>
      </c>
      <c r="CX4391" s="78">
        <v>0</v>
      </c>
      <c r="CY4391" s="78">
        <v>23835.264052429531</v>
      </c>
      <c r="CZ4391" s="78">
        <v>480.96485046152628</v>
      </c>
      <c r="DA4391" s="78">
        <v>15187.729395061169</v>
      </c>
      <c r="DB4391" s="78">
        <v>8166.5698069067266</v>
      </c>
      <c r="DC4391" s="78">
        <v>5631.8788696578586</v>
      </c>
      <c r="DD4391" s="78">
        <v>3.6178997262583369E-9</v>
      </c>
      <c r="DE4391" s="78">
        <v>0</v>
      </c>
      <c r="DF4391" s="78">
        <v>2.0375573020855277E-5</v>
      </c>
      <c r="DG4391" s="78">
        <v>2.0375573020855277E-5</v>
      </c>
      <c r="DH4391" s="78">
        <v>0</v>
      </c>
      <c r="DI4391" s="78">
        <v>3.7004801369013959E-6</v>
      </c>
      <c r="DJ4391" s="78">
        <v>3.7004801369013959E-6</v>
      </c>
      <c r="DK4391" s="78">
        <v>0</v>
      </c>
      <c r="DL4391" s="78">
        <v>3.7004801369013959E-6</v>
      </c>
    </row>
    <row r="4392" spans="68:116" x14ac:dyDescent="0.25">
      <c r="BP4392" s="78">
        <v>1.9378704162104517E-5</v>
      </c>
      <c r="BQ4392" s="78">
        <v>1.8129996127868074E-3</v>
      </c>
      <c r="BR4392" s="78">
        <v>0</v>
      </c>
      <c r="BS4392" s="78">
        <v>1.8129996127868074E-3</v>
      </c>
      <c r="BT4392" s="78">
        <v>9.8615166468673902E-4</v>
      </c>
      <c r="CT4392" s="78" t="s">
        <v>155</v>
      </c>
      <c r="CU4392" s="78" t="s">
        <v>460</v>
      </c>
      <c r="CV4392" s="78" t="s">
        <v>500</v>
      </c>
      <c r="CW4392" s="78">
        <v>2036</v>
      </c>
      <c r="CX4392" s="78">
        <v>0</v>
      </c>
      <c r="CY4392" s="78">
        <v>23835.264052429531</v>
      </c>
      <c r="CZ4392" s="78">
        <v>480.96485046152628</v>
      </c>
      <c r="DA4392" s="78">
        <v>15187.729395061169</v>
      </c>
      <c r="DB4392" s="78">
        <v>8166.5698069067266</v>
      </c>
      <c r="DC4392" s="78">
        <v>5631.8788696578586</v>
      </c>
      <c r="DD4392" s="78">
        <v>3.6178997262583369E-9</v>
      </c>
      <c r="DE4392" s="78">
        <v>0</v>
      </c>
      <c r="DF4392" s="78">
        <v>2.0375573020855277E-5</v>
      </c>
      <c r="DG4392" s="78">
        <v>2.0375573020855277E-5</v>
      </c>
      <c r="DH4392" s="78">
        <v>0</v>
      </c>
      <c r="DI4392" s="78">
        <v>3.7004801369013959E-6</v>
      </c>
      <c r="DJ4392" s="78">
        <v>3.7004801369013959E-6</v>
      </c>
      <c r="DK4392" s="78">
        <v>0</v>
      </c>
      <c r="DL4392" s="78">
        <v>3.7004801369013959E-6</v>
      </c>
    </row>
    <row r="4393" spans="68:116" x14ac:dyDescent="0.25">
      <c r="BP4393" s="78">
        <v>1.9378704162104517E-5</v>
      </c>
      <c r="BQ4393" s="78">
        <v>1.8129996127868074E-3</v>
      </c>
      <c r="BR4393" s="78">
        <v>0</v>
      </c>
      <c r="BS4393" s="78">
        <v>1.8129996127868074E-3</v>
      </c>
      <c r="BT4393" s="78">
        <v>9.2163706980069062E-4</v>
      </c>
      <c r="CT4393" s="78" t="s">
        <v>155</v>
      </c>
      <c r="CU4393" s="78" t="s">
        <v>460</v>
      </c>
      <c r="CV4393" s="78" t="s">
        <v>500</v>
      </c>
      <c r="CW4393" s="78">
        <v>2037</v>
      </c>
      <c r="CX4393" s="78">
        <v>0</v>
      </c>
      <c r="CY4393" s="78">
        <v>23835.264052429531</v>
      </c>
      <c r="CZ4393" s="78">
        <v>480.96485046152628</v>
      </c>
      <c r="DA4393" s="78">
        <v>15187.729395061169</v>
      </c>
      <c r="DB4393" s="78">
        <v>8166.5698069067266</v>
      </c>
      <c r="DC4393" s="78">
        <v>5631.8788696578586</v>
      </c>
      <c r="DD4393" s="78">
        <v>3.6178997262583369E-9</v>
      </c>
      <c r="DE4393" s="78">
        <v>0</v>
      </c>
      <c r="DF4393" s="78">
        <v>2.0375573020855277E-5</v>
      </c>
      <c r="DG4393" s="78">
        <v>2.0375573020855277E-5</v>
      </c>
      <c r="DH4393" s="78">
        <v>0</v>
      </c>
      <c r="DI4393" s="78">
        <v>3.7004801369013959E-6</v>
      </c>
      <c r="DJ4393" s="78">
        <v>3.7004801369013959E-6</v>
      </c>
      <c r="DK4393" s="78">
        <v>0</v>
      </c>
      <c r="DL4393" s="78">
        <v>3.7004801369013959E-6</v>
      </c>
    </row>
    <row r="4394" spans="68:116" x14ac:dyDescent="0.25">
      <c r="BP4394" s="78">
        <v>1.9378704162104517E-5</v>
      </c>
      <c r="BQ4394" s="78">
        <v>1.8129996127868074E-3</v>
      </c>
      <c r="BR4394" s="78">
        <v>0</v>
      </c>
      <c r="BS4394" s="78">
        <v>1.8129996127868074E-3</v>
      </c>
      <c r="BT4394" s="78">
        <v>8.6134305588849575E-4</v>
      </c>
      <c r="CT4394" s="78" t="s">
        <v>155</v>
      </c>
      <c r="CU4394" s="78" t="s">
        <v>460</v>
      </c>
      <c r="CV4394" s="78" t="s">
        <v>500</v>
      </c>
      <c r="CW4394" s="78">
        <v>2038</v>
      </c>
      <c r="CX4394" s="78">
        <v>0</v>
      </c>
      <c r="CY4394" s="78">
        <v>24976.641770732051</v>
      </c>
      <c r="CZ4394" s="78">
        <v>511.37445789965699</v>
      </c>
      <c r="DA4394" s="78">
        <v>15898.823661375671</v>
      </c>
      <c r="DB4394" s="78">
        <v>8566.4436514567296</v>
      </c>
      <c r="DC4394" s="78">
        <v>5907.642269579499</v>
      </c>
      <c r="DD4394" s="78">
        <v>3.6178997262583369E-9</v>
      </c>
      <c r="DE4394" s="78">
        <v>0</v>
      </c>
      <c r="DF4394" s="78">
        <v>2.1373257349943849E-5</v>
      </c>
      <c r="DG4394" s="78">
        <v>2.1373257349943849E-5</v>
      </c>
      <c r="DH4394" s="78">
        <v>0</v>
      </c>
      <c r="DI4394" s="78">
        <v>3.7004801369013959E-6</v>
      </c>
      <c r="DJ4394" s="78">
        <v>3.7004801369013959E-6</v>
      </c>
      <c r="DK4394" s="78">
        <v>0</v>
      </c>
      <c r="DL4394" s="78">
        <v>3.7004801369013959E-6</v>
      </c>
    </row>
    <row r="4395" spans="68:116" x14ac:dyDescent="0.25">
      <c r="BP4395" s="78">
        <v>1.9378704162104517E-5</v>
      </c>
      <c r="BQ4395" s="78">
        <v>1.8989038050474807E-3</v>
      </c>
      <c r="BR4395" s="78">
        <v>0</v>
      </c>
      <c r="BS4395" s="78">
        <v>1.8989038050474807E-3</v>
      </c>
      <c r="BT4395" s="78">
        <v>8.4313599888881862E-4</v>
      </c>
      <c r="CT4395" s="78" t="s">
        <v>155</v>
      </c>
      <c r="CU4395" s="78" t="s">
        <v>460</v>
      </c>
      <c r="CV4395" s="78" t="s">
        <v>500</v>
      </c>
      <c r="CW4395" s="78">
        <v>2039</v>
      </c>
      <c r="CX4395" s="78">
        <v>0</v>
      </c>
      <c r="CY4395" s="78">
        <v>24976.641770732051</v>
      </c>
      <c r="CZ4395" s="78">
        <v>511.37445789965699</v>
      </c>
      <c r="DA4395" s="78">
        <v>15898.823661375671</v>
      </c>
      <c r="DB4395" s="78">
        <v>8566.4436514567296</v>
      </c>
      <c r="DC4395" s="78">
        <v>5907.642269579499</v>
      </c>
      <c r="DD4395" s="78">
        <v>3.6178997262583369E-9</v>
      </c>
      <c r="DE4395" s="78">
        <v>0</v>
      </c>
      <c r="DF4395" s="78">
        <v>2.1373257349943849E-5</v>
      </c>
      <c r="DG4395" s="78">
        <v>2.1373257349943849E-5</v>
      </c>
      <c r="DH4395" s="78">
        <v>0</v>
      </c>
      <c r="DI4395" s="78">
        <v>3.8476607427259815E-6</v>
      </c>
      <c r="DJ4395" s="78">
        <v>3.8476607427259815E-6</v>
      </c>
      <c r="DK4395" s="78">
        <v>0</v>
      </c>
      <c r="DL4395" s="78">
        <v>3.8476607427259815E-6</v>
      </c>
    </row>
    <row r="4396" spans="68:116" x14ac:dyDescent="0.25">
      <c r="BP4396" s="78">
        <v>2.1218973761615686E-5</v>
      </c>
      <c r="BQ4396" s="78">
        <v>2.0981658774924241E-3</v>
      </c>
      <c r="BR4396" s="78">
        <v>0</v>
      </c>
      <c r="BS4396" s="78">
        <v>2.0981658774924241E-3</v>
      </c>
      <c r="BT4396" s="78">
        <v>1.712728351161897E-3</v>
      </c>
      <c r="CT4396" s="78" t="s">
        <v>155</v>
      </c>
      <c r="CU4396" s="78" t="s">
        <v>460</v>
      </c>
      <c r="CV4396" s="78" t="s">
        <v>500</v>
      </c>
      <c r="CW4396" s="78">
        <v>2040</v>
      </c>
      <c r="CX4396" s="78">
        <v>0</v>
      </c>
      <c r="CY4396" s="78">
        <v>24976.641770732051</v>
      </c>
      <c r="CZ4396" s="78">
        <v>511.37445789965699</v>
      </c>
      <c r="DA4396" s="78">
        <v>15898.823661375671</v>
      </c>
      <c r="DB4396" s="78">
        <v>8566.4436514567296</v>
      </c>
      <c r="DC4396" s="78">
        <v>5907.642269579499</v>
      </c>
      <c r="DD4396" s="78">
        <v>3.6178997262583369E-9</v>
      </c>
      <c r="DE4396" s="78">
        <v>0</v>
      </c>
      <c r="DF4396" s="78">
        <v>2.1373257349943849E-5</v>
      </c>
      <c r="DG4396" s="78">
        <v>2.1373257349943849E-5</v>
      </c>
      <c r="DH4396" s="78">
        <v>0</v>
      </c>
      <c r="DI4396" s="78">
        <v>3.8476607427259815E-6</v>
      </c>
      <c r="DJ4396" s="78">
        <v>3.8476607427259815E-6</v>
      </c>
      <c r="DK4396" s="78">
        <v>0</v>
      </c>
      <c r="DL4396" s="78">
        <v>3.8476607427259815E-6</v>
      </c>
    </row>
    <row r="4397" spans="68:116" x14ac:dyDescent="0.25">
      <c r="BP4397" s="78">
        <v>2.1218973761615686E-5</v>
      </c>
      <c r="BQ4397" s="78">
        <v>2.0981658774924241E-3</v>
      </c>
      <c r="BR4397" s="78">
        <v>0</v>
      </c>
      <c r="BS4397" s="78">
        <v>2.0981658774924241E-3</v>
      </c>
      <c r="BT4397" s="78">
        <v>1.6006807020204645E-3</v>
      </c>
      <c r="CT4397" s="78" t="s">
        <v>155</v>
      </c>
      <c r="CU4397" s="78" t="s">
        <v>460</v>
      </c>
      <c r="CV4397" s="78" t="s">
        <v>500</v>
      </c>
      <c r="CW4397" s="78">
        <v>2041</v>
      </c>
      <c r="CX4397" s="78">
        <v>0</v>
      </c>
      <c r="CY4397" s="78">
        <v>24976.641770732051</v>
      </c>
      <c r="CZ4397" s="78">
        <v>511.37445789965699</v>
      </c>
      <c r="DA4397" s="78">
        <v>15898.823661375671</v>
      </c>
      <c r="DB4397" s="78">
        <v>8566.4436514567296</v>
      </c>
      <c r="DC4397" s="78">
        <v>5907.642269579499</v>
      </c>
      <c r="DD4397" s="78">
        <v>3.6178997262583369E-9</v>
      </c>
      <c r="DE4397" s="78">
        <v>0</v>
      </c>
      <c r="DF4397" s="78">
        <v>2.1373257349943849E-5</v>
      </c>
      <c r="DG4397" s="78">
        <v>2.1373257349943849E-5</v>
      </c>
      <c r="DH4397" s="78">
        <v>0</v>
      </c>
      <c r="DI4397" s="78">
        <v>3.8476607427259815E-6</v>
      </c>
      <c r="DJ4397" s="78">
        <v>3.8476607427259815E-6</v>
      </c>
      <c r="DK4397" s="78">
        <v>0</v>
      </c>
      <c r="DL4397" s="78">
        <v>3.8476607427259815E-6</v>
      </c>
    </row>
    <row r="4398" spans="68:116" x14ac:dyDescent="0.25">
      <c r="BP4398" s="78">
        <v>2.1218973761615686E-5</v>
      </c>
      <c r="BQ4398" s="78">
        <v>2.0981658774924241E-3</v>
      </c>
      <c r="BR4398" s="78">
        <v>0</v>
      </c>
      <c r="BS4398" s="78">
        <v>2.0981658774924241E-3</v>
      </c>
      <c r="BT4398" s="78">
        <v>1.4959632729163218E-3</v>
      </c>
      <c r="CT4398" s="78" t="s">
        <v>155</v>
      </c>
      <c r="CU4398" s="78" t="s">
        <v>460</v>
      </c>
      <c r="CV4398" s="78" t="s">
        <v>500</v>
      </c>
      <c r="CW4398" s="78">
        <v>2042</v>
      </c>
      <c r="CX4398" s="78">
        <v>0</v>
      </c>
      <c r="CY4398" s="78">
        <v>24976.641770732051</v>
      </c>
      <c r="CZ4398" s="78">
        <v>511.37445789965699</v>
      </c>
      <c r="DA4398" s="78">
        <v>15898.823661375671</v>
      </c>
      <c r="DB4398" s="78">
        <v>8566.4436514567296</v>
      </c>
      <c r="DC4398" s="78">
        <v>5907.642269579499</v>
      </c>
      <c r="DD4398" s="78">
        <v>3.6178997262583369E-9</v>
      </c>
      <c r="DE4398" s="78">
        <v>0</v>
      </c>
      <c r="DF4398" s="78">
        <v>2.1373257349943849E-5</v>
      </c>
      <c r="DG4398" s="78">
        <v>2.1373257349943849E-5</v>
      </c>
      <c r="DH4398" s="78">
        <v>0</v>
      </c>
      <c r="DI4398" s="78">
        <v>3.8476607427259815E-6</v>
      </c>
      <c r="DJ4398" s="78">
        <v>3.8476607427259815E-6</v>
      </c>
      <c r="DK4398" s="78">
        <v>0</v>
      </c>
      <c r="DL4398" s="78">
        <v>3.8476607427259815E-6</v>
      </c>
    </row>
    <row r="4399" spans="68:116" x14ac:dyDescent="0.25">
      <c r="BP4399" s="78">
        <v>2.1218973761615686E-5</v>
      </c>
      <c r="BQ4399" s="78">
        <v>2.0981658774924241E-3</v>
      </c>
      <c r="BR4399" s="78">
        <v>0</v>
      </c>
      <c r="BS4399" s="78">
        <v>2.0981658774924241E-3</v>
      </c>
      <c r="BT4399" s="78">
        <v>1.3980965167442259E-3</v>
      </c>
      <c r="CT4399" s="78" t="s">
        <v>155</v>
      </c>
      <c r="CU4399" s="78" t="s">
        <v>460</v>
      </c>
      <c r="CV4399" s="78" t="s">
        <v>500</v>
      </c>
      <c r="CW4399" s="78">
        <v>2043</v>
      </c>
      <c r="CX4399" s="78">
        <v>0</v>
      </c>
      <c r="CY4399" s="78">
        <v>26191.72782209799</v>
      </c>
      <c r="CZ4399" s="78">
        <v>544.12906691830892</v>
      </c>
      <c r="DA4399" s="78">
        <v>16654.7414297543</v>
      </c>
      <c r="DB4399" s="78">
        <v>8992.8573254252806</v>
      </c>
      <c r="DC4399" s="78">
        <v>6201.7082259037352</v>
      </c>
      <c r="DD4399" s="78">
        <v>3.6178997262583369E-9</v>
      </c>
      <c r="DE4399" s="78">
        <v>0</v>
      </c>
      <c r="DF4399" s="78">
        <v>2.24371584928312E-5</v>
      </c>
      <c r="DG4399" s="78">
        <v>2.24371584928312E-5</v>
      </c>
      <c r="DH4399" s="78">
        <v>0</v>
      </c>
      <c r="DI4399" s="78">
        <v>3.8476607427259815E-6</v>
      </c>
      <c r="DJ4399" s="78">
        <v>3.8476607427259815E-6</v>
      </c>
      <c r="DK4399" s="78">
        <v>0</v>
      </c>
      <c r="DL4399" s="78">
        <v>3.8476607427259815E-6</v>
      </c>
    </row>
    <row r="4400" spans="68:116" x14ac:dyDescent="0.25">
      <c r="BP4400" s="78">
        <v>2.1218973761615686E-5</v>
      </c>
      <c r="BQ4400" s="78">
        <v>2.1916093203245795E-3</v>
      </c>
      <c r="BR4400" s="78">
        <v>0</v>
      </c>
      <c r="BS4400" s="78">
        <v>2.1916093203245795E-3</v>
      </c>
      <c r="BT4400" s="78">
        <v>1.3648241385439959E-3</v>
      </c>
      <c r="CT4400" s="78" t="s">
        <v>155</v>
      </c>
      <c r="CU4400" s="78" t="s">
        <v>460</v>
      </c>
      <c r="CV4400" s="78" t="s">
        <v>500</v>
      </c>
      <c r="CW4400" s="78">
        <v>2044</v>
      </c>
      <c r="CX4400" s="78">
        <v>0</v>
      </c>
      <c r="CY4400" s="78">
        <v>26191.72782209799</v>
      </c>
      <c r="CZ4400" s="78">
        <v>544.12906691830892</v>
      </c>
      <c r="DA4400" s="78">
        <v>16654.7414297543</v>
      </c>
      <c r="DB4400" s="78">
        <v>8992.8573254252806</v>
      </c>
      <c r="DC4400" s="78">
        <v>6201.7082259037352</v>
      </c>
      <c r="DD4400" s="78">
        <v>3.6178997262583369E-9</v>
      </c>
      <c r="DE4400" s="78">
        <v>0</v>
      </c>
      <c r="DF4400" s="78">
        <v>2.24371584928312E-5</v>
      </c>
      <c r="DG4400" s="78">
        <v>2.24371584928312E-5</v>
      </c>
      <c r="DH4400" s="78">
        <v>0</v>
      </c>
      <c r="DI4400" s="78">
        <v>4.0135494206900743E-6</v>
      </c>
      <c r="DJ4400" s="78">
        <v>4.0135494206900743E-6</v>
      </c>
      <c r="DK4400" s="78">
        <v>0</v>
      </c>
      <c r="DL4400" s="78">
        <v>4.0135494206900743E-6</v>
      </c>
    </row>
    <row r="4401" spans="68:116" x14ac:dyDescent="0.25">
      <c r="BP4401" s="78">
        <v>2.1218973761615686E-5</v>
      </c>
      <c r="BQ4401" s="78">
        <v>2.1916093203245795E-3</v>
      </c>
      <c r="BR4401" s="78">
        <v>0</v>
      </c>
      <c r="BS4401" s="78">
        <v>2.1916093203245795E-3</v>
      </c>
      <c r="BT4401" s="78">
        <v>1.2755365780785005E-3</v>
      </c>
      <c r="CT4401" s="78" t="s">
        <v>155</v>
      </c>
      <c r="CU4401" s="78" t="s">
        <v>460</v>
      </c>
      <c r="CV4401" s="78" t="s">
        <v>500</v>
      </c>
      <c r="CW4401" s="78">
        <v>2045</v>
      </c>
      <c r="CX4401" s="78">
        <v>0</v>
      </c>
      <c r="CY4401" s="78">
        <v>26191.72782209799</v>
      </c>
      <c r="CZ4401" s="78">
        <v>544.12906691830892</v>
      </c>
      <c r="DA4401" s="78">
        <v>16654.7414297543</v>
      </c>
      <c r="DB4401" s="78">
        <v>8992.8573254252806</v>
      </c>
      <c r="DC4401" s="78">
        <v>6201.7082259037352</v>
      </c>
      <c r="DD4401" s="78">
        <v>3.6178997262583369E-9</v>
      </c>
      <c r="DE4401" s="78">
        <v>0</v>
      </c>
      <c r="DF4401" s="78">
        <v>2.24371584928312E-5</v>
      </c>
      <c r="DG4401" s="78">
        <v>2.24371584928312E-5</v>
      </c>
      <c r="DH4401" s="78">
        <v>0</v>
      </c>
      <c r="DI4401" s="78">
        <v>4.0135494206900743E-6</v>
      </c>
      <c r="DJ4401" s="78">
        <v>4.0135494206900743E-6</v>
      </c>
      <c r="DK4401" s="78">
        <v>0</v>
      </c>
      <c r="DL4401" s="78">
        <v>4.0135494206900743E-6</v>
      </c>
    </row>
    <row r="4402" spans="68:116" x14ac:dyDescent="0.25">
      <c r="BP4402" s="78">
        <v>2.1218973761615686E-5</v>
      </c>
      <c r="BQ4402" s="78">
        <v>2.1916093203245795E-3</v>
      </c>
      <c r="BR4402" s="78">
        <v>0</v>
      </c>
      <c r="BS4402" s="78">
        <v>2.1916093203245795E-3</v>
      </c>
      <c r="BT4402" s="78">
        <v>1.192090259886449E-3</v>
      </c>
      <c r="CT4402" s="78" t="s">
        <v>155</v>
      </c>
      <c r="CU4402" s="78" t="s">
        <v>460</v>
      </c>
      <c r="CV4402" s="78" t="s">
        <v>500</v>
      </c>
      <c r="CW4402" s="78">
        <v>2046</v>
      </c>
      <c r="CX4402" s="78">
        <v>0</v>
      </c>
      <c r="CY4402" s="78">
        <v>26191.72782209799</v>
      </c>
      <c r="CZ4402" s="78">
        <v>544.12906691830892</v>
      </c>
      <c r="DA4402" s="78">
        <v>16654.7414297543</v>
      </c>
      <c r="DB4402" s="78">
        <v>8992.8573254252806</v>
      </c>
      <c r="DC4402" s="78">
        <v>6201.7082259037352</v>
      </c>
      <c r="DD4402" s="78">
        <v>3.6178997262583369E-9</v>
      </c>
      <c r="DE4402" s="78">
        <v>0</v>
      </c>
      <c r="DF4402" s="78">
        <v>2.24371584928312E-5</v>
      </c>
      <c r="DG4402" s="78">
        <v>2.24371584928312E-5</v>
      </c>
      <c r="DH4402" s="78">
        <v>0</v>
      </c>
      <c r="DI4402" s="78">
        <v>4.0135494206900743E-6</v>
      </c>
      <c r="DJ4402" s="78">
        <v>4.0135494206900743E-6</v>
      </c>
      <c r="DK4402" s="78">
        <v>0</v>
      </c>
      <c r="DL4402" s="78">
        <v>4.0135494206900743E-6</v>
      </c>
    </row>
    <row r="4403" spans="68:116" x14ac:dyDescent="0.25">
      <c r="BP4403" s="78">
        <v>2.1218973761615686E-5</v>
      </c>
      <c r="BQ4403" s="78">
        <v>2.1916093203245795E-3</v>
      </c>
      <c r="BR4403" s="78">
        <v>0</v>
      </c>
      <c r="BS4403" s="78">
        <v>2.1916093203245795E-3</v>
      </c>
      <c r="BT4403" s="78">
        <v>1.1141030466228494E-3</v>
      </c>
      <c r="CT4403" s="78" t="s">
        <v>155</v>
      </c>
      <c r="CU4403" s="78" t="s">
        <v>460</v>
      </c>
      <c r="CV4403" s="78" t="s">
        <v>500</v>
      </c>
      <c r="CW4403" s="78">
        <v>2047</v>
      </c>
      <c r="CX4403" s="78">
        <v>0</v>
      </c>
      <c r="CY4403" s="78">
        <v>26191.72782209799</v>
      </c>
      <c r="CZ4403" s="78">
        <v>544.12906691830892</v>
      </c>
      <c r="DA4403" s="78">
        <v>16654.7414297543</v>
      </c>
      <c r="DB4403" s="78">
        <v>8992.8573254252806</v>
      </c>
      <c r="DC4403" s="78">
        <v>6201.7082259037352</v>
      </c>
      <c r="DD4403" s="78">
        <v>3.6178997262583369E-9</v>
      </c>
      <c r="DE4403" s="78">
        <v>0</v>
      </c>
      <c r="DF4403" s="78">
        <v>2.24371584928312E-5</v>
      </c>
      <c r="DG4403" s="78">
        <v>2.24371584928312E-5</v>
      </c>
      <c r="DH4403" s="78">
        <v>0</v>
      </c>
      <c r="DI4403" s="78">
        <v>4.0135494206900743E-6</v>
      </c>
      <c r="DJ4403" s="78">
        <v>4.0135494206900743E-6</v>
      </c>
      <c r="DK4403" s="78">
        <v>0</v>
      </c>
      <c r="DL4403" s="78">
        <v>4.0135494206900743E-6</v>
      </c>
    </row>
    <row r="4404" spans="68:116" x14ac:dyDescent="0.25">
      <c r="BP4404" s="78">
        <v>2.1218973761615686E-5</v>
      </c>
      <c r="BQ4404" s="78">
        <v>2.1916093203245795E-3</v>
      </c>
      <c r="BR4404" s="78">
        <v>0</v>
      </c>
      <c r="BS4404" s="78">
        <v>2.1916093203245795E-3</v>
      </c>
      <c r="BT4404" s="78">
        <v>1.0412178005821022E-3</v>
      </c>
      <c r="CT4404" s="78" t="s">
        <v>155</v>
      </c>
      <c r="CU4404" s="78" t="s">
        <v>460</v>
      </c>
      <c r="CV4404" s="78" t="s">
        <v>500</v>
      </c>
      <c r="CW4404" s="78">
        <v>2048</v>
      </c>
      <c r="CX4404" s="78">
        <v>0</v>
      </c>
      <c r="CY4404" s="78">
        <v>27464.722723733808</v>
      </c>
      <c r="CZ4404" s="78">
        <v>578.84065083884525</v>
      </c>
      <c r="DA4404" s="78">
        <v>17445.537973202641</v>
      </c>
      <c r="DB4404" s="78">
        <v>9440.3440996921072</v>
      </c>
      <c r="DC4404" s="78">
        <v>6510.30674009427</v>
      </c>
      <c r="DD4404" s="78">
        <v>3.6178997262583369E-9</v>
      </c>
      <c r="DE4404" s="78">
        <v>0</v>
      </c>
      <c r="DF4404" s="78">
        <v>2.3553636972844865E-5</v>
      </c>
      <c r="DG4404" s="78">
        <v>2.3553636972844865E-5</v>
      </c>
      <c r="DH4404" s="78">
        <v>0</v>
      </c>
      <c r="DI4404" s="78">
        <v>4.0135494206900743E-6</v>
      </c>
      <c r="DJ4404" s="78">
        <v>4.0135494206900743E-6</v>
      </c>
      <c r="DK4404" s="78">
        <v>0</v>
      </c>
      <c r="DL4404" s="78">
        <v>4.0135494206900743E-6</v>
      </c>
    </row>
    <row r="4405" spans="68:116" x14ac:dyDescent="0.25">
      <c r="BP4405" s="78">
        <v>2.1218973761615686E-5</v>
      </c>
      <c r="BQ4405" s="78">
        <v>2.2954552084922014E-3</v>
      </c>
      <c r="BR4405" s="78">
        <v>0</v>
      </c>
      <c r="BS4405" s="78">
        <v>2.2954552084922014E-3</v>
      </c>
      <c r="BT4405" s="78">
        <v>1.0192095644719723E-3</v>
      </c>
      <c r="CT4405" s="78" t="s">
        <v>155</v>
      </c>
      <c r="CU4405" s="78" t="s">
        <v>460</v>
      </c>
      <c r="CV4405" s="78" t="s">
        <v>500</v>
      </c>
      <c r="CW4405" s="78">
        <v>2049</v>
      </c>
      <c r="CX4405" s="78">
        <v>0</v>
      </c>
      <c r="CY4405" s="78">
        <v>27464.722723733808</v>
      </c>
      <c r="CZ4405" s="78">
        <v>578.84065083884525</v>
      </c>
      <c r="DA4405" s="78">
        <v>17445.537973202641</v>
      </c>
      <c r="DB4405" s="78">
        <v>9440.3440996921072</v>
      </c>
      <c r="DC4405" s="78">
        <v>6510.30674009427</v>
      </c>
      <c r="DD4405" s="78">
        <v>3.6178997262583369E-9</v>
      </c>
      <c r="DE4405" s="78">
        <v>0</v>
      </c>
      <c r="DF4405" s="78">
        <v>2.3553636972844865E-5</v>
      </c>
      <c r="DG4405" s="78">
        <v>2.3553636972844865E-5</v>
      </c>
      <c r="DH4405" s="78">
        <v>0</v>
      </c>
      <c r="DI4405" s="78">
        <v>4.1963988888931272E-6</v>
      </c>
      <c r="DJ4405" s="78">
        <v>4.1963988888931272E-6</v>
      </c>
      <c r="DK4405" s="78">
        <v>0</v>
      </c>
      <c r="DL4405" s="78">
        <v>4.1963988888931272E-6</v>
      </c>
    </row>
    <row r="4406" spans="68:116" x14ac:dyDescent="0.25">
      <c r="BP4406" s="78">
        <v>7.545988653592572E-6</v>
      </c>
      <c r="BQ4406" s="78">
        <v>5.7959538742400729E-4</v>
      </c>
      <c r="BR4406" s="78">
        <v>0</v>
      </c>
      <c r="BS4406" s="78">
        <v>5.7959538742400729E-4</v>
      </c>
      <c r="BT4406" s="78">
        <v>4.7312248420994788E-4</v>
      </c>
      <c r="CT4406" s="78" t="s">
        <v>155</v>
      </c>
      <c r="CU4406" s="78" t="s">
        <v>460</v>
      </c>
      <c r="CV4406" s="78" t="s">
        <v>500</v>
      </c>
      <c r="CW4406" s="78">
        <v>2050</v>
      </c>
      <c r="CX4406" s="78">
        <v>0</v>
      </c>
      <c r="CY4406" s="78">
        <v>27464.722723733808</v>
      </c>
      <c r="CZ4406" s="78">
        <v>578.84065083884525</v>
      </c>
      <c r="DA4406" s="78">
        <v>17445.537973202641</v>
      </c>
      <c r="DB4406" s="78">
        <v>9440.3440996921072</v>
      </c>
      <c r="DC4406" s="78">
        <v>6510.30674009427</v>
      </c>
      <c r="DD4406" s="78">
        <v>3.6178997262583369E-9</v>
      </c>
      <c r="DE4406" s="78">
        <v>0</v>
      </c>
      <c r="DF4406" s="78">
        <v>2.3553636972844865E-5</v>
      </c>
      <c r="DG4406" s="78">
        <v>2.3553636972844865E-5</v>
      </c>
      <c r="DH4406" s="78">
        <v>0</v>
      </c>
      <c r="DI4406" s="78">
        <v>4.1963988888931272E-6</v>
      </c>
      <c r="DJ4406" s="78">
        <v>4.1963988888931272E-6</v>
      </c>
      <c r="DK4406" s="78">
        <v>0</v>
      </c>
      <c r="DL4406" s="78">
        <v>4.1963988888931272E-6</v>
      </c>
    </row>
    <row r="4407" spans="68:116" x14ac:dyDescent="0.25">
      <c r="BP4407" s="78">
        <v>7.545988653592572E-6</v>
      </c>
      <c r="BQ4407" s="78">
        <v>5.7959538742400729E-4</v>
      </c>
      <c r="BR4407" s="78">
        <v>0</v>
      </c>
      <c r="BS4407" s="78">
        <v>5.7959538742400729E-4</v>
      </c>
      <c r="BT4407" s="78">
        <v>4.4217054599060551E-4</v>
      </c>
      <c r="CT4407" s="78" t="s">
        <v>155</v>
      </c>
      <c r="CU4407" s="78" t="s">
        <v>460</v>
      </c>
      <c r="CV4407" s="78" t="s">
        <v>500</v>
      </c>
      <c r="CW4407" s="78">
        <v>2051</v>
      </c>
      <c r="CX4407" s="78">
        <v>0</v>
      </c>
      <c r="CY4407" s="78">
        <v>27464.722723733808</v>
      </c>
      <c r="CZ4407" s="78">
        <v>578.84065083884525</v>
      </c>
      <c r="DA4407" s="78">
        <v>17445.537973202641</v>
      </c>
      <c r="DB4407" s="78">
        <v>9440.3440996921072</v>
      </c>
      <c r="DC4407" s="78">
        <v>6510.30674009427</v>
      </c>
      <c r="DD4407" s="78">
        <v>3.6178997262583369E-9</v>
      </c>
      <c r="DE4407" s="78">
        <v>0</v>
      </c>
      <c r="DF4407" s="78">
        <v>2.3553636972844865E-5</v>
      </c>
      <c r="DG4407" s="78">
        <v>2.3553636972844865E-5</v>
      </c>
      <c r="DH4407" s="78">
        <v>0</v>
      </c>
      <c r="DI4407" s="78">
        <v>4.1963988888931272E-6</v>
      </c>
      <c r="DJ4407" s="78">
        <v>4.1963988888931272E-6</v>
      </c>
      <c r="DK4407" s="78">
        <v>0</v>
      </c>
      <c r="DL4407" s="78">
        <v>4.1963988888931272E-6</v>
      </c>
    </row>
    <row r="4408" spans="68:116" x14ac:dyDescent="0.25">
      <c r="BP4408" s="78">
        <v>7.545988653592572E-6</v>
      </c>
      <c r="BQ4408" s="78">
        <v>5.7959538742400729E-4</v>
      </c>
      <c r="BR4408" s="78">
        <v>0</v>
      </c>
      <c r="BS4408" s="78">
        <v>5.7959538742400729E-4</v>
      </c>
      <c r="BT4408" s="78">
        <v>4.1324350092579953E-4</v>
      </c>
      <c r="CT4408" s="78" t="s">
        <v>155</v>
      </c>
      <c r="CU4408" s="78" t="s">
        <v>460</v>
      </c>
      <c r="CV4408" s="78" t="s">
        <v>500</v>
      </c>
      <c r="CW4408" s="78">
        <v>2052</v>
      </c>
      <c r="CX4408" s="78">
        <v>0</v>
      </c>
      <c r="CY4408" s="78">
        <v>27464.722723733808</v>
      </c>
      <c r="CZ4408" s="78">
        <v>578.84065083884525</v>
      </c>
      <c r="DA4408" s="78">
        <v>17445.537973202641</v>
      </c>
      <c r="DB4408" s="78">
        <v>9440.3440996921072</v>
      </c>
      <c r="DC4408" s="78">
        <v>6510.30674009427</v>
      </c>
      <c r="DD4408" s="78">
        <v>3.6178997262583369E-9</v>
      </c>
      <c r="DE4408" s="78">
        <v>0</v>
      </c>
      <c r="DF4408" s="78">
        <v>2.3553636972844865E-5</v>
      </c>
      <c r="DG4408" s="78">
        <v>2.3553636972844865E-5</v>
      </c>
      <c r="DH4408" s="78">
        <v>0</v>
      </c>
      <c r="DI4408" s="78">
        <v>4.1963988888931272E-6</v>
      </c>
      <c r="DJ4408" s="78">
        <v>4.1963988888931272E-6</v>
      </c>
      <c r="DK4408" s="78">
        <v>0</v>
      </c>
      <c r="DL4408" s="78">
        <v>4.1963988888931272E-6</v>
      </c>
    </row>
    <row r="4409" spans="68:116" x14ac:dyDescent="0.25">
      <c r="BP4409" s="78">
        <v>7.545988653592572E-6</v>
      </c>
      <c r="BQ4409" s="78">
        <v>5.7959538742400729E-4</v>
      </c>
      <c r="BR4409" s="78">
        <v>0</v>
      </c>
      <c r="BS4409" s="78">
        <v>5.7959538742400729E-4</v>
      </c>
      <c r="BT4409" s="78">
        <v>3.8620887936990602E-4</v>
      </c>
      <c r="CT4409" s="78" t="s">
        <v>155</v>
      </c>
      <c r="CU4409" s="78" t="s">
        <v>460</v>
      </c>
      <c r="CV4409" s="78" t="s">
        <v>500</v>
      </c>
      <c r="CW4409" s="78">
        <v>2053</v>
      </c>
      <c r="CX4409" s="78">
        <v>0</v>
      </c>
      <c r="CY4409" s="78">
        <v>28779.669377747341</v>
      </c>
      <c r="CZ4409" s="78">
        <v>615.0951672873091</v>
      </c>
      <c r="DA4409" s="78">
        <v>18261.232691173191</v>
      </c>
      <c r="DB4409" s="78">
        <v>9903.3415192867378</v>
      </c>
      <c r="DC4409" s="78">
        <v>6829.6017985796361</v>
      </c>
      <c r="DD4409" s="78">
        <v>3.6178997262583369E-9</v>
      </c>
      <c r="DE4409" s="78">
        <v>0</v>
      </c>
      <c r="DF4409" s="78">
        <v>2.470881447753471E-5</v>
      </c>
      <c r="DG4409" s="78">
        <v>2.470881447753471E-5</v>
      </c>
      <c r="DH4409" s="78">
        <v>0</v>
      </c>
      <c r="DI4409" s="78">
        <v>4.1963988888931272E-6</v>
      </c>
      <c r="DJ4409" s="78">
        <v>4.1963988888931272E-6</v>
      </c>
      <c r="DK4409" s="78">
        <v>0</v>
      </c>
      <c r="DL4409" s="78">
        <v>4.1963988888931272E-6</v>
      </c>
    </row>
    <row r="4410" spans="68:116" x14ac:dyDescent="0.25">
      <c r="BP4410" s="78">
        <v>7.545988653592572E-6</v>
      </c>
      <c r="BQ4410" s="78">
        <v>6.0540831811135333E-4</v>
      </c>
      <c r="BR4410" s="78">
        <v>0</v>
      </c>
      <c r="BS4410" s="78">
        <v>6.0540831811135333E-4</v>
      </c>
      <c r="BT4410" s="78">
        <v>3.7701787383862966E-4</v>
      </c>
      <c r="CT4410" s="78" t="s">
        <v>155</v>
      </c>
      <c r="CU4410" s="78" t="s">
        <v>460</v>
      </c>
      <c r="CV4410" s="78" t="s">
        <v>500</v>
      </c>
      <c r="CW4410" s="78">
        <v>2054</v>
      </c>
      <c r="CX4410" s="78">
        <v>0</v>
      </c>
      <c r="CY4410" s="78">
        <v>28779.669377747341</v>
      </c>
      <c r="CZ4410" s="78">
        <v>615.0951672873091</v>
      </c>
      <c r="DA4410" s="78">
        <v>18261.232691173191</v>
      </c>
      <c r="DB4410" s="78">
        <v>9903.3415192867378</v>
      </c>
      <c r="DC4410" s="78">
        <v>6829.6017985796361</v>
      </c>
      <c r="DD4410" s="78">
        <v>3.6178997262583369E-9</v>
      </c>
      <c r="DE4410" s="78">
        <v>0</v>
      </c>
      <c r="DF4410" s="78">
        <v>2.470881447753471E-5</v>
      </c>
      <c r="DG4410" s="78">
        <v>2.470881447753471E-5</v>
      </c>
      <c r="DH4410" s="78">
        <v>0</v>
      </c>
      <c r="DI4410" s="78">
        <v>4.39435856082473E-6</v>
      </c>
      <c r="DJ4410" s="78">
        <v>4.39435856082473E-6</v>
      </c>
      <c r="DK4410" s="78">
        <v>0</v>
      </c>
      <c r="DL4410" s="78">
        <v>4.39435856082473E-6</v>
      </c>
    </row>
    <row r="4411" spans="68:116" x14ac:dyDescent="0.25">
      <c r="BP4411" s="78">
        <v>7.545988653592572E-6</v>
      </c>
      <c r="BQ4411" s="78">
        <v>6.0540831811135333E-4</v>
      </c>
      <c r="BR4411" s="78">
        <v>0</v>
      </c>
      <c r="BS4411" s="78">
        <v>6.0540831811135333E-4</v>
      </c>
      <c r="BT4411" s="78">
        <v>3.5235315312021455E-4</v>
      </c>
      <c r="CT4411" s="78" t="s">
        <v>155</v>
      </c>
      <c r="CU4411" s="78" t="s">
        <v>460</v>
      </c>
      <c r="CV4411" s="78" t="s">
        <v>500</v>
      </c>
      <c r="CW4411" s="78">
        <v>2055</v>
      </c>
      <c r="CX4411" s="78">
        <v>0</v>
      </c>
      <c r="CY4411" s="78">
        <v>28779.669377747341</v>
      </c>
      <c r="CZ4411" s="78">
        <v>615.0951672873091</v>
      </c>
      <c r="DA4411" s="78">
        <v>18261.232691173191</v>
      </c>
      <c r="DB4411" s="78">
        <v>9903.3415192867378</v>
      </c>
      <c r="DC4411" s="78">
        <v>6829.6017985796361</v>
      </c>
      <c r="DD4411" s="78">
        <v>3.6178997262583369E-9</v>
      </c>
      <c r="DE4411" s="78">
        <v>0</v>
      </c>
      <c r="DF4411" s="78">
        <v>2.470881447753471E-5</v>
      </c>
      <c r="DG4411" s="78">
        <v>2.470881447753471E-5</v>
      </c>
      <c r="DH4411" s="78">
        <v>0</v>
      </c>
      <c r="DI4411" s="78">
        <v>4.39435856082473E-6</v>
      </c>
      <c r="DJ4411" s="78">
        <v>4.39435856082473E-6</v>
      </c>
      <c r="DK4411" s="78">
        <v>0</v>
      </c>
      <c r="DL4411" s="78">
        <v>4.39435856082473E-6</v>
      </c>
    </row>
    <row r="4412" spans="68:116" x14ac:dyDescent="0.25">
      <c r="BP4412" s="78">
        <v>7.545988653592572E-6</v>
      </c>
      <c r="BQ4412" s="78">
        <v>6.0540831811135333E-4</v>
      </c>
      <c r="BR4412" s="78">
        <v>0</v>
      </c>
      <c r="BS4412" s="78">
        <v>6.0540831811135333E-4</v>
      </c>
      <c r="BT4412" s="78">
        <v>3.2930201226188277E-4</v>
      </c>
      <c r="CT4412" s="78" t="s">
        <v>155</v>
      </c>
      <c r="CU4412" s="78" t="s">
        <v>461</v>
      </c>
      <c r="CV4412" s="78" t="s">
        <v>428</v>
      </c>
      <c r="CW4412" s="78">
        <v>2026</v>
      </c>
      <c r="CX4412" s="78">
        <v>0</v>
      </c>
      <c r="CY4412" s="78">
        <v>14664.63755643751</v>
      </c>
      <c r="CZ4412" s="78">
        <v>233.2300768079532</v>
      </c>
      <c r="DA4412" s="78">
        <v>8896.5159934291314</v>
      </c>
      <c r="DB4412" s="78">
        <v>5534.8914862004267</v>
      </c>
      <c r="DC4412" s="78">
        <v>3817.0050760624554</v>
      </c>
      <c r="DD4412" s="78">
        <v>3.2182837258602542E-6</v>
      </c>
      <c r="DE4412" s="78">
        <v>0</v>
      </c>
      <c r="DF4412" s="78">
        <v>1.2284205317817782E-2</v>
      </c>
      <c r="DG4412" s="78">
        <v>1.2284205317817782E-2</v>
      </c>
      <c r="DH4412" s="78">
        <v>0</v>
      </c>
      <c r="DI4412" s="78">
        <v>4.39435856082473E-6</v>
      </c>
      <c r="DJ4412" s="78">
        <v>4.39435856082473E-6</v>
      </c>
      <c r="DK4412" s="78">
        <v>0</v>
      </c>
      <c r="DL4412" s="78">
        <v>4.39435856082473E-6</v>
      </c>
    </row>
    <row r="4413" spans="68:116" x14ac:dyDescent="0.25">
      <c r="BP4413" s="78">
        <v>7.545988653592572E-6</v>
      </c>
      <c r="BQ4413" s="78">
        <v>6.0540831811135333E-4</v>
      </c>
      <c r="BR4413" s="78">
        <v>0</v>
      </c>
      <c r="BS4413" s="78">
        <v>6.0540831811135333E-4</v>
      </c>
      <c r="BT4413" s="78">
        <v>3.0775888996437638E-4</v>
      </c>
      <c r="CT4413" s="78" t="s">
        <v>155</v>
      </c>
      <c r="CU4413" s="78" t="s">
        <v>461</v>
      </c>
      <c r="CV4413" s="78" t="s">
        <v>428</v>
      </c>
      <c r="CW4413" s="78">
        <v>2027</v>
      </c>
      <c r="CX4413" s="78">
        <v>0</v>
      </c>
      <c r="CY4413" s="78">
        <v>14664.63755643751</v>
      </c>
      <c r="CZ4413" s="78">
        <v>233.2300768079532</v>
      </c>
      <c r="DA4413" s="78">
        <v>8896.5159934291314</v>
      </c>
      <c r="DB4413" s="78">
        <v>5534.8914862004267</v>
      </c>
      <c r="DC4413" s="78">
        <v>3817.0050760624554</v>
      </c>
      <c r="DD4413" s="78">
        <v>3.2182837258602542E-6</v>
      </c>
      <c r="DE4413" s="78">
        <v>0</v>
      </c>
      <c r="DF4413" s="78">
        <v>1.2284205317817782E-2</v>
      </c>
      <c r="DG4413" s="78">
        <v>1.2284205317817782E-2</v>
      </c>
      <c r="DH4413" s="78">
        <v>0</v>
      </c>
      <c r="DI4413" s="78">
        <v>4.39435856082473E-6</v>
      </c>
      <c r="DJ4413" s="78">
        <v>4.39435856082473E-6</v>
      </c>
      <c r="DK4413" s="78">
        <v>0</v>
      </c>
      <c r="DL4413" s="78">
        <v>4.39435856082473E-6</v>
      </c>
    </row>
    <row r="4414" spans="68:116" x14ac:dyDescent="0.25">
      <c r="BP4414" s="78">
        <v>7.545988653592572E-6</v>
      </c>
      <c r="BQ4414" s="78">
        <v>6.0540831811135333E-4</v>
      </c>
      <c r="BR4414" s="78">
        <v>0</v>
      </c>
      <c r="BS4414" s="78">
        <v>6.0540831811135333E-4</v>
      </c>
      <c r="BT4414" s="78">
        <v>2.8762513080782834E-4</v>
      </c>
      <c r="CT4414" s="78" t="s">
        <v>155</v>
      </c>
      <c r="CU4414" s="78" t="s">
        <v>461</v>
      </c>
      <c r="CV4414" s="78" t="s">
        <v>428</v>
      </c>
      <c r="CW4414" s="78">
        <v>2028</v>
      </c>
      <c r="CX4414" s="78">
        <v>0</v>
      </c>
      <c r="CY4414" s="78">
        <v>15317.99094281689</v>
      </c>
      <c r="CZ4414" s="78">
        <v>247.27299216496189</v>
      </c>
      <c r="DA4414" s="78">
        <v>9287.6490955450536</v>
      </c>
      <c r="DB4414" s="78">
        <v>5783.0688551068743</v>
      </c>
      <c r="DC4414" s="78">
        <v>3988.154642271933</v>
      </c>
      <c r="DD4414" s="78">
        <v>3.2182837258602542E-6</v>
      </c>
      <c r="DE4414" s="78">
        <v>0</v>
      </c>
      <c r="DF4414" s="78">
        <v>1.2835013181437786E-2</v>
      </c>
      <c r="DG4414" s="78">
        <v>1.2835013181437786E-2</v>
      </c>
      <c r="DH4414" s="78">
        <v>0</v>
      </c>
      <c r="DI4414" s="78">
        <v>4.39435856082473E-6</v>
      </c>
      <c r="DJ4414" s="78">
        <v>4.39435856082473E-6</v>
      </c>
      <c r="DK4414" s="78">
        <v>0</v>
      </c>
      <c r="DL4414" s="78">
        <v>4.39435856082473E-6</v>
      </c>
    </row>
    <row r="4415" spans="68:116" x14ac:dyDescent="0.25">
      <c r="BP4415" s="78">
        <v>7.545988653592572E-6</v>
      </c>
      <c r="BQ4415" s="78">
        <v>6.3409497003169221E-4</v>
      </c>
      <c r="BR4415" s="78">
        <v>0</v>
      </c>
      <c r="BS4415" s="78">
        <v>6.3409497003169221E-4</v>
      </c>
      <c r="BT4415" s="78">
        <v>2.815457499884668E-4</v>
      </c>
      <c r="CT4415" s="78" t="s">
        <v>155</v>
      </c>
      <c r="CU4415" s="78" t="s">
        <v>461</v>
      </c>
      <c r="CV4415" s="78" t="s">
        <v>428</v>
      </c>
      <c r="CW4415" s="78">
        <v>2029</v>
      </c>
      <c r="CX4415" s="78">
        <v>0</v>
      </c>
      <c r="CY4415" s="78">
        <v>15317.99094281689</v>
      </c>
      <c r="CZ4415" s="78">
        <v>247.27299216496189</v>
      </c>
      <c r="DA4415" s="78">
        <v>9287.6490955450536</v>
      </c>
      <c r="DB4415" s="78">
        <v>5783.0688551068743</v>
      </c>
      <c r="DC4415" s="78">
        <v>3988.154642271933</v>
      </c>
      <c r="DD4415" s="78">
        <v>3.2182837258602542E-6</v>
      </c>
      <c r="DE4415" s="78">
        <v>0</v>
      </c>
      <c r="DF4415" s="78">
        <v>1.2835013181437786E-2</v>
      </c>
      <c r="DG4415" s="78">
        <v>1.2835013181437786E-2</v>
      </c>
      <c r="DH4415" s="78">
        <v>0</v>
      </c>
      <c r="DI4415" s="78">
        <v>4.6054134330294097E-6</v>
      </c>
      <c r="DJ4415" s="78">
        <v>4.6054134330294097E-6</v>
      </c>
      <c r="DK4415" s="78">
        <v>0</v>
      </c>
      <c r="DL4415" s="78">
        <v>4.6054134330294097E-6</v>
      </c>
    </row>
    <row r="4416" spans="68:116" x14ac:dyDescent="0.25">
      <c r="BP4416" s="78">
        <v>6.473231739566334E-6</v>
      </c>
      <c r="BQ4416" s="78">
        <v>6.183332211984273E-4</v>
      </c>
      <c r="BR4416" s="78">
        <v>0</v>
      </c>
      <c r="BS4416" s="78">
        <v>6.183332211984273E-4</v>
      </c>
      <c r="BT4416" s="78">
        <v>5.0474409567535772E-4</v>
      </c>
      <c r="CT4416" s="78" t="s">
        <v>155</v>
      </c>
      <c r="CU4416" s="78" t="s">
        <v>461</v>
      </c>
      <c r="CV4416" s="78" t="s">
        <v>428</v>
      </c>
      <c r="CW4416" s="78">
        <v>2030</v>
      </c>
      <c r="CX4416" s="78">
        <v>0</v>
      </c>
      <c r="CY4416" s="78">
        <v>15317.99094281689</v>
      </c>
      <c r="CZ4416" s="78">
        <v>247.27299216496189</v>
      </c>
      <c r="DA4416" s="78">
        <v>9287.6490955450536</v>
      </c>
      <c r="DB4416" s="78">
        <v>5783.0688551068743</v>
      </c>
      <c r="DC4416" s="78">
        <v>3988.154642271933</v>
      </c>
      <c r="DD4416" s="78">
        <v>3.2182837258602542E-6</v>
      </c>
      <c r="DE4416" s="78">
        <v>0</v>
      </c>
      <c r="DF4416" s="78">
        <v>1.2835013181437786E-2</v>
      </c>
      <c r="DG4416" s="78">
        <v>1.2835013181437786E-2</v>
      </c>
      <c r="DH4416" s="78">
        <v>0</v>
      </c>
      <c r="DI4416" s="78">
        <v>4.6054134330294097E-6</v>
      </c>
      <c r="DJ4416" s="78">
        <v>4.6054134330294097E-6</v>
      </c>
      <c r="DK4416" s="78">
        <v>0</v>
      </c>
      <c r="DL4416" s="78">
        <v>4.6054134330294097E-6</v>
      </c>
    </row>
    <row r="4417" spans="68:116" x14ac:dyDescent="0.25">
      <c r="BP4417" s="78">
        <v>6.473231739566334E-6</v>
      </c>
      <c r="BQ4417" s="78">
        <v>6.183332211984273E-4</v>
      </c>
      <c r="BR4417" s="78">
        <v>0</v>
      </c>
      <c r="BS4417" s="78">
        <v>6.183332211984273E-4</v>
      </c>
      <c r="BT4417" s="78">
        <v>4.7172345390220343E-4</v>
      </c>
      <c r="CT4417" s="78" t="s">
        <v>155</v>
      </c>
      <c r="CU4417" s="78" t="s">
        <v>461</v>
      </c>
      <c r="CV4417" s="78" t="s">
        <v>428</v>
      </c>
      <c r="CW4417" s="78">
        <v>2031</v>
      </c>
      <c r="CX4417" s="78">
        <v>0</v>
      </c>
      <c r="CY4417" s="78">
        <v>15317.99094281689</v>
      </c>
      <c r="CZ4417" s="78">
        <v>247.27299216496189</v>
      </c>
      <c r="DA4417" s="78">
        <v>9287.6490955450536</v>
      </c>
      <c r="DB4417" s="78">
        <v>5783.0688551068743</v>
      </c>
      <c r="DC4417" s="78">
        <v>3988.154642271933</v>
      </c>
      <c r="DD4417" s="78">
        <v>3.2182837258602542E-6</v>
      </c>
      <c r="DE4417" s="78">
        <v>0</v>
      </c>
      <c r="DF4417" s="78">
        <v>1.2835013181437786E-2</v>
      </c>
      <c r="DG4417" s="78">
        <v>1.2835013181437786E-2</v>
      </c>
      <c r="DH4417" s="78">
        <v>0</v>
      </c>
      <c r="DI4417" s="78">
        <v>4.6054134330294097E-6</v>
      </c>
      <c r="DJ4417" s="78">
        <v>4.6054134330294097E-6</v>
      </c>
      <c r="DK4417" s="78">
        <v>0</v>
      </c>
      <c r="DL4417" s="78">
        <v>4.6054134330294097E-6</v>
      </c>
    </row>
    <row r="4418" spans="68:116" x14ac:dyDescent="0.25">
      <c r="BP4418" s="78">
        <v>6.473231739566334E-6</v>
      </c>
      <c r="BQ4418" s="78">
        <v>6.183332211984273E-4</v>
      </c>
      <c r="BR4418" s="78">
        <v>0</v>
      </c>
      <c r="BS4418" s="78">
        <v>6.183332211984273E-4</v>
      </c>
      <c r="BT4418" s="78">
        <v>4.4086304103009664E-4</v>
      </c>
      <c r="CT4418" s="78" t="s">
        <v>155</v>
      </c>
      <c r="CU4418" s="78" t="s">
        <v>461</v>
      </c>
      <c r="CV4418" s="78" t="s">
        <v>428</v>
      </c>
      <c r="CW4418" s="78">
        <v>2032</v>
      </c>
      <c r="CX4418" s="78">
        <v>0</v>
      </c>
      <c r="CY4418" s="78">
        <v>15317.99094281689</v>
      </c>
      <c r="CZ4418" s="78">
        <v>247.27299216496189</v>
      </c>
      <c r="DA4418" s="78">
        <v>9287.6490955450536</v>
      </c>
      <c r="DB4418" s="78">
        <v>5783.0688551068743</v>
      </c>
      <c r="DC4418" s="78">
        <v>3988.154642271933</v>
      </c>
      <c r="DD4418" s="78">
        <v>3.2182837258602542E-6</v>
      </c>
      <c r="DE4418" s="78">
        <v>0</v>
      </c>
      <c r="DF4418" s="78">
        <v>1.2835013181437786E-2</v>
      </c>
      <c r="DG4418" s="78">
        <v>1.2835013181437786E-2</v>
      </c>
      <c r="DH4418" s="78">
        <v>0</v>
      </c>
      <c r="DI4418" s="78">
        <v>4.6054134330294097E-6</v>
      </c>
      <c r="DJ4418" s="78">
        <v>4.6054134330294097E-6</v>
      </c>
      <c r="DK4418" s="78">
        <v>0</v>
      </c>
      <c r="DL4418" s="78">
        <v>4.6054134330294097E-6</v>
      </c>
    </row>
    <row r="4419" spans="68:116" x14ac:dyDescent="0.25">
      <c r="BP4419" s="78">
        <v>6.473231739566334E-6</v>
      </c>
      <c r="BQ4419" s="78">
        <v>6.183332211984273E-4</v>
      </c>
      <c r="BR4419" s="78">
        <v>0</v>
      </c>
      <c r="BS4419" s="78">
        <v>6.183332211984273E-4</v>
      </c>
      <c r="BT4419" s="78">
        <v>4.1202153367298747E-4</v>
      </c>
      <c r="CT4419" s="78" t="s">
        <v>155</v>
      </c>
      <c r="CU4419" s="78" t="s">
        <v>461</v>
      </c>
      <c r="CV4419" s="78" t="s">
        <v>428</v>
      </c>
      <c r="CW4419" s="78">
        <v>2033</v>
      </c>
      <c r="CX4419" s="78">
        <v>0</v>
      </c>
      <c r="CY4419" s="78">
        <v>16044.12642662717</v>
      </c>
      <c r="CZ4419" s="78">
        <v>263.10737971828831</v>
      </c>
      <c r="DA4419" s="78">
        <v>9721.7399837428875</v>
      </c>
      <c r="DB4419" s="78">
        <v>6059.2790631659936</v>
      </c>
      <c r="DC4419" s="78">
        <v>4178.6363832149109</v>
      </c>
      <c r="DD4419" s="78">
        <v>3.2182837258602542E-6</v>
      </c>
      <c r="DE4419" s="78">
        <v>0</v>
      </c>
      <c r="DF4419" s="78">
        <v>1.34480374683881E-2</v>
      </c>
      <c r="DG4419" s="78">
        <v>1.34480374683881E-2</v>
      </c>
      <c r="DH4419" s="78">
        <v>0</v>
      </c>
      <c r="DI4419" s="78">
        <v>0</v>
      </c>
      <c r="DJ4419" s="78">
        <v>4.6054134330294097E-6</v>
      </c>
      <c r="DK4419" s="78">
        <v>0</v>
      </c>
      <c r="DL4419" s="78">
        <v>4.6054134330294097E-6</v>
      </c>
    </row>
    <row r="4420" spans="68:116" x14ac:dyDescent="0.25">
      <c r="BP4420" s="78">
        <v>6.473231739566334E-6</v>
      </c>
      <c r="BQ4420" s="78">
        <v>6.4587054528283797E-4</v>
      </c>
      <c r="BR4420" s="78">
        <v>0</v>
      </c>
      <c r="BS4420" s="78">
        <v>6.4587054528283797E-4</v>
      </c>
      <c r="BT4420" s="78">
        <v>4.0221571536574736E-4</v>
      </c>
      <c r="CT4420" s="78" t="s">
        <v>155</v>
      </c>
      <c r="CU4420" s="78" t="s">
        <v>461</v>
      </c>
      <c r="CV4420" s="78" t="s">
        <v>428</v>
      </c>
      <c r="CW4420" s="78">
        <v>2034</v>
      </c>
      <c r="CX4420" s="78">
        <v>0</v>
      </c>
      <c r="CY4420" s="78">
        <v>16044.12642662717</v>
      </c>
      <c r="CZ4420" s="78">
        <v>263.10737971828831</v>
      </c>
      <c r="DA4420" s="78">
        <v>9721.7399837428875</v>
      </c>
      <c r="DB4420" s="78">
        <v>6059.2790631659936</v>
      </c>
      <c r="DC4420" s="78">
        <v>4178.6363832149109</v>
      </c>
      <c r="DD4420" s="78">
        <v>3.2182837258602542E-6</v>
      </c>
      <c r="DE4420" s="78">
        <v>0</v>
      </c>
      <c r="DF4420" s="78">
        <v>1.34480374683881E-2</v>
      </c>
      <c r="DG4420" s="78">
        <v>1.34480374683881E-2</v>
      </c>
      <c r="DH4420" s="78">
        <v>0</v>
      </c>
      <c r="DI4420" s="78">
        <v>7.9432496154551347E-4</v>
      </c>
      <c r="DJ4420" s="78">
        <v>0</v>
      </c>
      <c r="DK4420" s="78">
        <v>0</v>
      </c>
      <c r="DL4420" s="78">
        <v>0</v>
      </c>
    </row>
    <row r="4421" spans="68:116" x14ac:dyDescent="0.25">
      <c r="BP4421" s="78">
        <v>6.473231739566334E-6</v>
      </c>
      <c r="BQ4421" s="78">
        <v>6.4587054528283797E-4</v>
      </c>
      <c r="BR4421" s="78">
        <v>0</v>
      </c>
      <c r="BS4421" s="78">
        <v>6.4587054528283797E-4</v>
      </c>
      <c r="BT4421" s="78">
        <v>3.7590253772499746E-4</v>
      </c>
      <c r="CT4421" s="78" t="s">
        <v>155</v>
      </c>
      <c r="CU4421" s="78" t="s">
        <v>461</v>
      </c>
      <c r="CV4421" s="78" t="s">
        <v>428</v>
      </c>
      <c r="CW4421" s="78">
        <v>2035</v>
      </c>
      <c r="CX4421" s="78">
        <v>0</v>
      </c>
      <c r="CY4421" s="78">
        <v>16044.12642662717</v>
      </c>
      <c r="CZ4421" s="78">
        <v>263.10737971828831</v>
      </c>
      <c r="DA4421" s="78">
        <v>9721.7399837428875</v>
      </c>
      <c r="DB4421" s="78">
        <v>6059.2790631659936</v>
      </c>
      <c r="DC4421" s="78">
        <v>4178.6363832149109</v>
      </c>
      <c r="DD4421" s="78">
        <v>3.2182837258602542E-6</v>
      </c>
      <c r="DE4421" s="78">
        <v>0</v>
      </c>
      <c r="DF4421" s="78">
        <v>1.34480374683881E-2</v>
      </c>
      <c r="DG4421" s="78">
        <v>1.34480374683881E-2</v>
      </c>
      <c r="DH4421" s="78">
        <v>0</v>
      </c>
      <c r="DI4421" s="78">
        <v>8.2343984785921418E-4</v>
      </c>
      <c r="DJ4421" s="78">
        <v>8.2343984785921418E-4</v>
      </c>
      <c r="DK4421" s="78">
        <v>0</v>
      </c>
      <c r="DL4421" s="78">
        <v>8.2343984785921418E-4</v>
      </c>
    </row>
    <row r="4422" spans="68:116" x14ac:dyDescent="0.25">
      <c r="BP4422" s="78">
        <v>6.473231739566334E-6</v>
      </c>
      <c r="BQ4422" s="78">
        <v>6.4587054528283797E-4</v>
      </c>
      <c r="BR4422" s="78">
        <v>0</v>
      </c>
      <c r="BS4422" s="78">
        <v>6.4587054528283797E-4</v>
      </c>
      <c r="BT4422" s="78">
        <v>3.5131078292055838E-4</v>
      </c>
      <c r="CT4422" s="78" t="s">
        <v>155</v>
      </c>
      <c r="CU4422" s="78" t="s">
        <v>461</v>
      </c>
      <c r="CV4422" s="78" t="s">
        <v>428</v>
      </c>
      <c r="CW4422" s="78">
        <v>2036</v>
      </c>
      <c r="CX4422" s="78">
        <v>0</v>
      </c>
      <c r="CY4422" s="78">
        <v>16044.12642662717</v>
      </c>
      <c r="CZ4422" s="78">
        <v>263.10737971828831</v>
      </c>
      <c r="DA4422" s="78">
        <v>9721.7399837428875</v>
      </c>
      <c r="DB4422" s="78">
        <v>6059.2790631659936</v>
      </c>
      <c r="DC4422" s="78">
        <v>4178.6363832149109</v>
      </c>
      <c r="DD4422" s="78">
        <v>3.2182837258602542E-6</v>
      </c>
      <c r="DE4422" s="78">
        <v>0</v>
      </c>
      <c r="DF4422" s="78">
        <v>1.34480374683881E-2</v>
      </c>
      <c r="DG4422" s="78">
        <v>1.34480374683881E-2</v>
      </c>
      <c r="DH4422" s="78">
        <v>0</v>
      </c>
      <c r="DI4422" s="78">
        <v>8.2343984785921418E-4</v>
      </c>
      <c r="DJ4422" s="78">
        <v>8.2343984785921418E-4</v>
      </c>
      <c r="DK4422" s="78">
        <v>0</v>
      </c>
      <c r="DL4422" s="78">
        <v>8.2343984785921418E-4</v>
      </c>
    </row>
    <row r="4423" spans="68:116" x14ac:dyDescent="0.25">
      <c r="BP4423" s="78">
        <v>6.473231739566334E-6</v>
      </c>
      <c r="BQ4423" s="78">
        <v>6.4587054528283797E-4</v>
      </c>
      <c r="BR4423" s="78">
        <v>0</v>
      </c>
      <c r="BS4423" s="78">
        <v>6.4587054528283797E-4</v>
      </c>
      <c r="BT4423" s="78">
        <v>3.2832783450519477E-4</v>
      </c>
      <c r="CT4423" s="78" t="s">
        <v>155</v>
      </c>
      <c r="CU4423" s="78" t="s">
        <v>461</v>
      </c>
      <c r="CV4423" s="78" t="s">
        <v>428</v>
      </c>
      <c r="CW4423" s="78">
        <v>2037</v>
      </c>
      <c r="CX4423" s="78">
        <v>0</v>
      </c>
      <c r="CY4423" s="78">
        <v>16044.12642662717</v>
      </c>
      <c r="CZ4423" s="78">
        <v>263.10737971828831</v>
      </c>
      <c r="DA4423" s="78">
        <v>9721.7399837428875</v>
      </c>
      <c r="DB4423" s="78">
        <v>6059.2790631659936</v>
      </c>
      <c r="DC4423" s="78">
        <v>4178.6363832149109</v>
      </c>
      <c r="DD4423" s="78">
        <v>3.2182837258602542E-6</v>
      </c>
      <c r="DE4423" s="78">
        <v>0</v>
      </c>
      <c r="DF4423" s="78">
        <v>1.34480374683881E-2</v>
      </c>
      <c r="DG4423" s="78">
        <v>1.34480374683881E-2</v>
      </c>
      <c r="DH4423" s="78">
        <v>0</v>
      </c>
      <c r="DI4423" s="78">
        <v>8.2343984785921418E-4</v>
      </c>
      <c r="DJ4423" s="78">
        <v>8.2343984785921418E-4</v>
      </c>
      <c r="DK4423" s="78">
        <v>0</v>
      </c>
      <c r="DL4423" s="78">
        <v>8.2343984785921418E-4</v>
      </c>
    </row>
    <row r="4424" spans="68:116" x14ac:dyDescent="0.25">
      <c r="BP4424" s="78">
        <v>6.473231739566334E-6</v>
      </c>
      <c r="BQ4424" s="78">
        <v>6.4587054528283797E-4</v>
      </c>
      <c r="BR4424" s="78">
        <v>0</v>
      </c>
      <c r="BS4424" s="78">
        <v>6.4587054528283797E-4</v>
      </c>
      <c r="BT4424" s="78">
        <v>3.0684844346279879E-4</v>
      </c>
      <c r="CT4424" s="78" t="s">
        <v>155</v>
      </c>
      <c r="CU4424" s="78" t="s">
        <v>461</v>
      </c>
      <c r="CV4424" s="78" t="s">
        <v>428</v>
      </c>
      <c r="CW4424" s="78">
        <v>2038</v>
      </c>
      <c r="CX4424" s="78">
        <v>0</v>
      </c>
      <c r="CY4424" s="78">
        <v>16832.39123628056</v>
      </c>
      <c r="CZ4424" s="78">
        <v>280.55437045336248</v>
      </c>
      <c r="DA4424" s="78">
        <v>10192.271765885729</v>
      </c>
      <c r="DB4424" s="78">
        <v>6359.5650999414611</v>
      </c>
      <c r="DC4424" s="78">
        <v>4385.7214416122297</v>
      </c>
      <c r="DD4424" s="78">
        <v>3.2182837258602542E-6</v>
      </c>
      <c r="DE4424" s="78">
        <v>0</v>
      </c>
      <c r="DF4424" s="78">
        <v>1.4114495941697012E-2</v>
      </c>
      <c r="DG4424" s="78">
        <v>1.4114495941697012E-2</v>
      </c>
      <c r="DH4424" s="78">
        <v>0</v>
      </c>
      <c r="DI4424" s="78">
        <v>8.2343984785921418E-4</v>
      </c>
      <c r="DJ4424" s="78">
        <v>8.2343984785921418E-4</v>
      </c>
      <c r="DK4424" s="78">
        <v>0</v>
      </c>
      <c r="DL4424" s="78">
        <v>8.2343984785921418E-4</v>
      </c>
    </row>
    <row r="4425" spans="68:116" x14ac:dyDescent="0.25">
      <c r="BP4425" s="78">
        <v>6.473231739566334E-6</v>
      </c>
      <c r="BQ4425" s="78">
        <v>6.7647330055396054E-4</v>
      </c>
      <c r="BR4425" s="78">
        <v>0</v>
      </c>
      <c r="BS4425" s="78">
        <v>6.7647330055396054E-4</v>
      </c>
      <c r="BT4425" s="78">
        <v>3.0036223555301062E-4</v>
      </c>
      <c r="CT4425" s="78" t="s">
        <v>155</v>
      </c>
      <c r="CU4425" s="78" t="s">
        <v>461</v>
      </c>
      <c r="CV4425" s="78" t="s">
        <v>428</v>
      </c>
      <c r="CW4425" s="78">
        <v>2039</v>
      </c>
      <c r="CX4425" s="78">
        <v>0</v>
      </c>
      <c r="CY4425" s="78">
        <v>16832.39123628056</v>
      </c>
      <c r="CZ4425" s="78">
        <v>280.55437045336248</v>
      </c>
      <c r="DA4425" s="78">
        <v>10192.271765885729</v>
      </c>
      <c r="DB4425" s="78">
        <v>6359.5650999414611</v>
      </c>
      <c r="DC4425" s="78">
        <v>4385.7214416122297</v>
      </c>
      <c r="DD4425" s="78">
        <v>3.2182837258602542E-6</v>
      </c>
      <c r="DE4425" s="78">
        <v>0</v>
      </c>
      <c r="DF4425" s="78">
        <v>1.4114495941697012E-2</v>
      </c>
      <c r="DG4425" s="78">
        <v>1.4114495941697012E-2</v>
      </c>
      <c r="DH4425" s="78">
        <v>0</v>
      </c>
      <c r="DI4425" s="78">
        <v>8.2343984785921418E-4</v>
      </c>
      <c r="DJ4425" s="78">
        <v>8.2343984785921418E-4</v>
      </c>
      <c r="DK4425" s="78">
        <v>0</v>
      </c>
      <c r="DL4425" s="78">
        <v>8.2343984785921418E-4</v>
      </c>
    </row>
    <row r="4426" spans="68:116" x14ac:dyDescent="0.25">
      <c r="BP4426" s="78">
        <v>1.3635147233197336E-6</v>
      </c>
      <c r="BQ4426" s="78">
        <v>1.0687467547869393E-4</v>
      </c>
      <c r="BR4426" s="78">
        <v>0</v>
      </c>
      <c r="BS4426" s="78">
        <v>1.0687467547869393E-4</v>
      </c>
      <c r="BT4426" s="78">
        <v>8.7241570686656637E-5</v>
      </c>
      <c r="CT4426" s="78" t="s">
        <v>155</v>
      </c>
      <c r="CU4426" s="78" t="s">
        <v>461</v>
      </c>
      <c r="CV4426" s="78" t="s">
        <v>428</v>
      </c>
      <c r="CW4426" s="78">
        <v>2040</v>
      </c>
      <c r="CX4426" s="78">
        <v>0</v>
      </c>
      <c r="CY4426" s="78">
        <v>16832.39123628056</v>
      </c>
      <c r="CZ4426" s="78">
        <v>280.55437045336248</v>
      </c>
      <c r="DA4426" s="78">
        <v>10192.271765885729</v>
      </c>
      <c r="DB4426" s="78">
        <v>6359.5650999414611</v>
      </c>
      <c r="DC4426" s="78">
        <v>4385.7214416122297</v>
      </c>
      <c r="DD4426" s="78">
        <v>3.2182837258602542E-6</v>
      </c>
      <c r="DE4426" s="78">
        <v>0</v>
      </c>
      <c r="DF4426" s="78">
        <v>1.4114495941697012E-2</v>
      </c>
      <c r="DG4426" s="78">
        <v>1.4114495941697012E-2</v>
      </c>
      <c r="DH4426" s="78">
        <v>0</v>
      </c>
      <c r="DI4426" s="78">
        <v>8.6012655157132682E-4</v>
      </c>
      <c r="DJ4426" s="78">
        <v>8.6012655157132682E-4</v>
      </c>
      <c r="DK4426" s="78">
        <v>0</v>
      </c>
      <c r="DL4426" s="78">
        <v>8.6012655157132682E-4</v>
      </c>
    </row>
    <row r="4427" spans="68:116" x14ac:dyDescent="0.25">
      <c r="BP4427" s="78">
        <v>1.3635147233197336E-6</v>
      </c>
      <c r="BQ4427" s="78">
        <v>1.0687467547869393E-4</v>
      </c>
      <c r="BR4427" s="78">
        <v>0</v>
      </c>
      <c r="BS4427" s="78">
        <v>1.0687467547869393E-4</v>
      </c>
      <c r="BT4427" s="78">
        <v>8.1534178211828631E-5</v>
      </c>
      <c r="CT4427" s="78" t="s">
        <v>155</v>
      </c>
      <c r="CU4427" s="78" t="s">
        <v>461</v>
      </c>
      <c r="CV4427" s="78" t="s">
        <v>428</v>
      </c>
      <c r="CW4427" s="78">
        <v>2041</v>
      </c>
      <c r="CX4427" s="78">
        <v>0</v>
      </c>
      <c r="CY4427" s="78">
        <v>16832.39123628056</v>
      </c>
      <c r="CZ4427" s="78">
        <v>280.55437045336248</v>
      </c>
      <c r="DA4427" s="78">
        <v>10192.271765885729</v>
      </c>
      <c r="DB4427" s="78">
        <v>6359.5650999414611</v>
      </c>
      <c r="DC4427" s="78">
        <v>4385.7214416122297</v>
      </c>
      <c r="DD4427" s="78">
        <v>3.2182837258602542E-6</v>
      </c>
      <c r="DE4427" s="78">
        <v>0</v>
      </c>
      <c r="DF4427" s="78">
        <v>1.4114495941697012E-2</v>
      </c>
      <c r="DG4427" s="78">
        <v>1.4114495941697012E-2</v>
      </c>
      <c r="DH4427" s="78">
        <v>0</v>
      </c>
      <c r="DI4427" s="78">
        <v>8.6012655157132682E-4</v>
      </c>
      <c r="DJ4427" s="78">
        <v>8.6012655157132682E-4</v>
      </c>
      <c r="DK4427" s="78">
        <v>0</v>
      </c>
      <c r="DL4427" s="78">
        <v>8.6012655157132682E-4</v>
      </c>
    </row>
    <row r="4428" spans="68:116" x14ac:dyDescent="0.25">
      <c r="BP4428" s="78">
        <v>1.3635147233197336E-6</v>
      </c>
      <c r="BQ4428" s="78">
        <v>1.0687467547869393E-4</v>
      </c>
      <c r="BR4428" s="78">
        <v>0</v>
      </c>
      <c r="BS4428" s="78">
        <v>1.0687467547869393E-4</v>
      </c>
      <c r="BT4428" s="78">
        <v>7.6200166553110871E-5</v>
      </c>
      <c r="CT4428" s="78" t="s">
        <v>155</v>
      </c>
      <c r="CU4428" s="78" t="s">
        <v>461</v>
      </c>
      <c r="CV4428" s="78" t="s">
        <v>428</v>
      </c>
      <c r="CW4428" s="78">
        <v>2042</v>
      </c>
      <c r="CX4428" s="78">
        <v>0</v>
      </c>
      <c r="CY4428" s="78">
        <v>16832.39123628056</v>
      </c>
      <c r="CZ4428" s="78">
        <v>280.55437045336248</v>
      </c>
      <c r="DA4428" s="78">
        <v>10192.271765885729</v>
      </c>
      <c r="DB4428" s="78">
        <v>6359.5650999414611</v>
      </c>
      <c r="DC4428" s="78">
        <v>4385.7214416122297</v>
      </c>
      <c r="DD4428" s="78">
        <v>3.2182837258602542E-6</v>
      </c>
      <c r="DE4428" s="78">
        <v>0</v>
      </c>
      <c r="DF4428" s="78">
        <v>1.4114495941697012E-2</v>
      </c>
      <c r="DG4428" s="78">
        <v>1.4114495941697012E-2</v>
      </c>
      <c r="DH4428" s="78">
        <v>0</v>
      </c>
      <c r="DI4428" s="78">
        <v>8.6012655157132682E-4</v>
      </c>
      <c r="DJ4428" s="78">
        <v>8.6012655157132682E-4</v>
      </c>
      <c r="DK4428" s="78">
        <v>0</v>
      </c>
      <c r="DL4428" s="78">
        <v>8.6012655157132682E-4</v>
      </c>
    </row>
    <row r="4429" spans="68:116" x14ac:dyDescent="0.25">
      <c r="BP4429" s="78">
        <v>1.3635147233197336E-6</v>
      </c>
      <c r="BQ4429" s="78">
        <v>1.0687467547869393E-4</v>
      </c>
      <c r="BR4429" s="78">
        <v>0</v>
      </c>
      <c r="BS4429" s="78">
        <v>1.0687467547869393E-4</v>
      </c>
      <c r="BT4429" s="78">
        <v>7.1215108928140991E-5</v>
      </c>
      <c r="CT4429" s="78" t="s">
        <v>155</v>
      </c>
      <c r="CU4429" s="78" t="s">
        <v>461</v>
      </c>
      <c r="CV4429" s="78" t="s">
        <v>428</v>
      </c>
      <c r="CW4429" s="78">
        <v>2043</v>
      </c>
      <c r="CX4429" s="78">
        <v>0</v>
      </c>
      <c r="CY4429" s="78">
        <v>17672.085223785482</v>
      </c>
      <c r="CZ4429" s="78">
        <v>299.42001237343283</v>
      </c>
      <c r="DA4429" s="78">
        <v>10692.73617638671</v>
      </c>
      <c r="DB4429" s="78">
        <v>6679.9290350253405</v>
      </c>
      <c r="DC4429" s="78">
        <v>4606.652740708385</v>
      </c>
      <c r="DD4429" s="78">
        <v>3.2182837258602542E-6</v>
      </c>
      <c r="DE4429" s="78">
        <v>0</v>
      </c>
      <c r="DF4429" s="78">
        <v>1.4825515546111332E-2</v>
      </c>
      <c r="DG4429" s="78">
        <v>1.4825515546111332E-2</v>
      </c>
      <c r="DH4429" s="78">
        <v>0</v>
      </c>
      <c r="DI4429" s="78">
        <v>8.6012655157132682E-4</v>
      </c>
      <c r="DJ4429" s="78">
        <v>8.6012655157132682E-4</v>
      </c>
      <c r="DK4429" s="78">
        <v>0</v>
      </c>
      <c r="DL4429" s="78">
        <v>8.6012655157132682E-4</v>
      </c>
    </row>
    <row r="4430" spans="68:116" x14ac:dyDescent="0.25">
      <c r="BP4430" s="78">
        <v>1.3635147233197336E-6</v>
      </c>
      <c r="BQ4430" s="78">
        <v>1.1163442958602742E-4</v>
      </c>
      <c r="BR4430" s="78">
        <v>0</v>
      </c>
      <c r="BS4430" s="78">
        <v>1.1163442958602742E-4</v>
      </c>
      <c r="BT4430" s="78">
        <v>6.9520312210132122E-5</v>
      </c>
      <c r="CT4430" s="78" t="s">
        <v>155</v>
      </c>
      <c r="CU4430" s="78" t="s">
        <v>461</v>
      </c>
      <c r="CV4430" s="78" t="s">
        <v>428</v>
      </c>
      <c r="CW4430" s="78">
        <v>2044</v>
      </c>
      <c r="CX4430" s="78">
        <v>0</v>
      </c>
      <c r="CY4430" s="78">
        <v>17672.085223785482</v>
      </c>
      <c r="CZ4430" s="78">
        <v>299.42001237343283</v>
      </c>
      <c r="DA4430" s="78">
        <v>10692.73617638671</v>
      </c>
      <c r="DB4430" s="78">
        <v>6679.9290350253405</v>
      </c>
      <c r="DC4430" s="78">
        <v>4606.652740708385</v>
      </c>
      <c r="DD4430" s="78">
        <v>3.2182837258602542E-6</v>
      </c>
      <c r="DE4430" s="78">
        <v>0</v>
      </c>
      <c r="DF4430" s="78">
        <v>1.4825515546111332E-2</v>
      </c>
      <c r="DG4430" s="78">
        <v>1.4825515546111332E-2</v>
      </c>
      <c r="DH4430" s="78">
        <v>0</v>
      </c>
      <c r="DI4430" s="78">
        <v>8.6012655157132682E-4</v>
      </c>
      <c r="DJ4430" s="78">
        <v>8.6012655157132682E-4</v>
      </c>
      <c r="DK4430" s="78">
        <v>0</v>
      </c>
      <c r="DL4430" s="78">
        <v>8.6012655157132682E-4</v>
      </c>
    </row>
    <row r="4431" spans="68:116" x14ac:dyDescent="0.25">
      <c r="BP4431" s="78">
        <v>1.3635147233197336E-6</v>
      </c>
      <c r="BQ4431" s="78">
        <v>1.1163442958602742E-4</v>
      </c>
      <c r="BR4431" s="78">
        <v>0</v>
      </c>
      <c r="BS4431" s="78">
        <v>1.1163442958602742E-4</v>
      </c>
      <c r="BT4431" s="78">
        <v>6.4972254401992623E-5</v>
      </c>
      <c r="CT4431" s="78" t="s">
        <v>155</v>
      </c>
      <c r="CU4431" s="78" t="s">
        <v>461</v>
      </c>
      <c r="CV4431" s="78" t="s">
        <v>428</v>
      </c>
      <c r="CW4431" s="78">
        <v>2045</v>
      </c>
      <c r="CX4431" s="78">
        <v>0</v>
      </c>
      <c r="CY4431" s="78">
        <v>17672.085223785482</v>
      </c>
      <c r="CZ4431" s="78">
        <v>299.42001237343283</v>
      </c>
      <c r="DA4431" s="78">
        <v>10692.73617638671</v>
      </c>
      <c r="DB4431" s="78">
        <v>6679.9290350253405</v>
      </c>
      <c r="DC4431" s="78">
        <v>4606.652740708385</v>
      </c>
      <c r="DD4431" s="78">
        <v>3.2182837258602542E-6</v>
      </c>
      <c r="DE4431" s="78">
        <v>0</v>
      </c>
      <c r="DF4431" s="78">
        <v>1.4825515546111332E-2</v>
      </c>
      <c r="DG4431" s="78">
        <v>1.4825515546111332E-2</v>
      </c>
      <c r="DH4431" s="78">
        <v>0</v>
      </c>
      <c r="DI4431" s="78">
        <v>9.0090007154498798E-4</v>
      </c>
      <c r="DJ4431" s="78">
        <v>9.0090007154498798E-4</v>
      </c>
      <c r="DK4431" s="78">
        <v>0</v>
      </c>
      <c r="DL4431" s="78">
        <v>9.0090007154498798E-4</v>
      </c>
    </row>
    <row r="4432" spans="68:116" x14ac:dyDescent="0.25">
      <c r="BP4432" s="78">
        <v>1.3635147233197336E-6</v>
      </c>
      <c r="BQ4432" s="78">
        <v>1.1163442958602742E-4</v>
      </c>
      <c r="BR4432" s="78">
        <v>0</v>
      </c>
      <c r="BS4432" s="78">
        <v>1.1163442958602742E-4</v>
      </c>
      <c r="BT4432" s="78">
        <v>6.0721733085974415E-5</v>
      </c>
      <c r="CT4432" s="78" t="s">
        <v>155</v>
      </c>
      <c r="CU4432" s="78" t="s">
        <v>461</v>
      </c>
      <c r="CV4432" s="78" t="s">
        <v>428</v>
      </c>
      <c r="CW4432" s="78">
        <v>2046</v>
      </c>
      <c r="CX4432" s="78">
        <v>0</v>
      </c>
      <c r="CY4432" s="78">
        <v>17672.085223785482</v>
      </c>
      <c r="CZ4432" s="78">
        <v>299.42001237343283</v>
      </c>
      <c r="DA4432" s="78">
        <v>10692.73617638671</v>
      </c>
      <c r="DB4432" s="78">
        <v>6679.9290350253405</v>
      </c>
      <c r="DC4432" s="78">
        <v>4606.652740708385</v>
      </c>
      <c r="DD4432" s="78">
        <v>3.2182837258602542E-6</v>
      </c>
      <c r="DE4432" s="78">
        <v>0</v>
      </c>
      <c r="DF4432" s="78">
        <v>1.4825515546111332E-2</v>
      </c>
      <c r="DG4432" s="78">
        <v>1.4825515546111332E-2</v>
      </c>
      <c r="DH4432" s="78">
        <v>0</v>
      </c>
      <c r="DI4432" s="78">
        <v>9.0090007154498798E-4</v>
      </c>
      <c r="DJ4432" s="78">
        <v>9.0090007154498798E-4</v>
      </c>
      <c r="DK4432" s="78">
        <v>0</v>
      </c>
      <c r="DL4432" s="78">
        <v>9.0090007154498798E-4</v>
      </c>
    </row>
    <row r="4433" spans="68:116" x14ac:dyDescent="0.25">
      <c r="BP4433" s="78">
        <v>1.3635147233197336E-6</v>
      </c>
      <c r="BQ4433" s="78">
        <v>1.1163442958602742E-4</v>
      </c>
      <c r="BR4433" s="78">
        <v>0</v>
      </c>
      <c r="BS4433" s="78">
        <v>1.1163442958602742E-4</v>
      </c>
      <c r="BT4433" s="78">
        <v>5.674928325792001E-5</v>
      </c>
      <c r="CT4433" s="78" t="s">
        <v>155</v>
      </c>
      <c r="CU4433" s="78" t="s">
        <v>461</v>
      </c>
      <c r="CV4433" s="78" t="s">
        <v>428</v>
      </c>
      <c r="CW4433" s="78">
        <v>2047</v>
      </c>
      <c r="CX4433" s="78">
        <v>0</v>
      </c>
      <c r="CY4433" s="78">
        <v>17672.085223785482</v>
      </c>
      <c r="CZ4433" s="78">
        <v>299.42001237343283</v>
      </c>
      <c r="DA4433" s="78">
        <v>10692.73617638671</v>
      </c>
      <c r="DB4433" s="78">
        <v>6679.9290350253405</v>
      </c>
      <c r="DC4433" s="78">
        <v>4606.652740708385</v>
      </c>
      <c r="DD4433" s="78">
        <v>3.2182837258602542E-6</v>
      </c>
      <c r="DE4433" s="78">
        <v>0</v>
      </c>
      <c r="DF4433" s="78">
        <v>1.4825515546111332E-2</v>
      </c>
      <c r="DG4433" s="78">
        <v>1.4825515546111332E-2</v>
      </c>
      <c r="DH4433" s="78">
        <v>0</v>
      </c>
      <c r="DI4433" s="78">
        <v>9.0090007154498798E-4</v>
      </c>
      <c r="DJ4433" s="78">
        <v>9.0090007154498798E-4</v>
      </c>
      <c r="DK4433" s="78">
        <v>0</v>
      </c>
      <c r="DL4433" s="78">
        <v>9.0090007154498798E-4</v>
      </c>
    </row>
    <row r="4434" spans="68:116" x14ac:dyDescent="0.25">
      <c r="BP4434" s="78">
        <v>1.3635147233197336E-6</v>
      </c>
      <c r="BQ4434" s="78">
        <v>1.1163442958602742E-4</v>
      </c>
      <c r="BR4434" s="78">
        <v>0</v>
      </c>
      <c r="BS4434" s="78">
        <v>1.1163442958602742E-4</v>
      </c>
      <c r="BT4434" s="78">
        <v>5.3036713325158881E-5</v>
      </c>
      <c r="CT4434" s="78" t="s">
        <v>155</v>
      </c>
      <c r="CU4434" s="78" t="s">
        <v>461</v>
      </c>
      <c r="CV4434" s="78" t="s">
        <v>428</v>
      </c>
      <c r="CW4434" s="78">
        <v>2048</v>
      </c>
      <c r="CX4434" s="78">
        <v>0</v>
      </c>
      <c r="CY4434" s="78">
        <v>18552.33478611158</v>
      </c>
      <c r="CZ4434" s="78">
        <v>319.49113147949788</v>
      </c>
      <c r="DA4434" s="78">
        <v>11216.56262510852</v>
      </c>
      <c r="DB4434" s="78">
        <v>7016.2810295235622</v>
      </c>
      <c r="DC4434" s="78">
        <v>4838.6098212662155</v>
      </c>
      <c r="DD4434" s="78">
        <v>3.2182837258602542E-6</v>
      </c>
      <c r="DE4434" s="78">
        <v>0</v>
      </c>
      <c r="DF4434" s="78">
        <v>1.5572019243568654E-2</v>
      </c>
      <c r="DG4434" s="78">
        <v>1.5572019243568654E-2</v>
      </c>
      <c r="DH4434" s="78">
        <v>0</v>
      </c>
      <c r="DI4434" s="78">
        <v>9.0090007154498798E-4</v>
      </c>
      <c r="DJ4434" s="78">
        <v>9.0090007154498798E-4</v>
      </c>
      <c r="DK4434" s="78">
        <v>0</v>
      </c>
      <c r="DL4434" s="78">
        <v>9.0090007154498798E-4</v>
      </c>
    </row>
    <row r="4435" spans="68:116" x14ac:dyDescent="0.25">
      <c r="BP4435" s="78">
        <v>1.3635147233197336E-6</v>
      </c>
      <c r="BQ4435" s="78">
        <v>1.1692407534119812E-4</v>
      </c>
      <c r="BR4435" s="78">
        <v>0</v>
      </c>
      <c r="BS4435" s="78">
        <v>1.1692407534119812E-4</v>
      </c>
      <c r="BT4435" s="78">
        <v>5.1915687774656685E-5</v>
      </c>
      <c r="CT4435" s="78" t="s">
        <v>155</v>
      </c>
      <c r="CU4435" s="78" t="s">
        <v>461</v>
      </c>
      <c r="CV4435" s="78" t="s">
        <v>428</v>
      </c>
      <c r="CW4435" s="78">
        <v>2049</v>
      </c>
      <c r="CX4435" s="78">
        <v>0</v>
      </c>
      <c r="CY4435" s="78">
        <v>18552.33478611158</v>
      </c>
      <c r="CZ4435" s="78">
        <v>319.49113147949788</v>
      </c>
      <c r="DA4435" s="78">
        <v>11216.56262510852</v>
      </c>
      <c r="DB4435" s="78">
        <v>7016.2810295235622</v>
      </c>
      <c r="DC4435" s="78">
        <v>4838.6098212662155</v>
      </c>
      <c r="DD4435" s="78">
        <v>3.2182837258602542E-6</v>
      </c>
      <c r="DE4435" s="78">
        <v>0</v>
      </c>
      <c r="DF4435" s="78">
        <v>1.5572019243568654E-2</v>
      </c>
      <c r="DG4435" s="78">
        <v>1.5572019243568654E-2</v>
      </c>
      <c r="DH4435" s="78">
        <v>0</v>
      </c>
      <c r="DI4435" s="78">
        <v>9.0090007154498798E-4</v>
      </c>
      <c r="DJ4435" s="78">
        <v>9.0090007154498798E-4</v>
      </c>
      <c r="DK4435" s="78">
        <v>0</v>
      </c>
      <c r="DL4435" s="78">
        <v>9.0090007154498798E-4</v>
      </c>
    </row>
    <row r="4436" spans="68:116" x14ac:dyDescent="0.25">
      <c r="BP4436" s="78">
        <v>3.908848676283636E-5</v>
      </c>
      <c r="BQ4436" s="78">
        <v>1.3014689589062834E-3</v>
      </c>
      <c r="BR4436" s="78">
        <v>0</v>
      </c>
      <c r="BS4436" s="78">
        <v>1.3014689589062834E-3</v>
      </c>
      <c r="BT4436" s="78">
        <v>1.0623863479945466E-3</v>
      </c>
      <c r="CT4436" s="78" t="s">
        <v>155</v>
      </c>
      <c r="CU4436" s="78" t="s">
        <v>461</v>
      </c>
      <c r="CV4436" s="78" t="s">
        <v>428</v>
      </c>
      <c r="CW4436" s="78">
        <v>2050</v>
      </c>
      <c r="CX4436" s="78">
        <v>0</v>
      </c>
      <c r="CY4436" s="78">
        <v>18552.33478611158</v>
      </c>
      <c r="CZ4436" s="78">
        <v>319.49113147949788</v>
      </c>
      <c r="DA4436" s="78">
        <v>11216.56262510852</v>
      </c>
      <c r="DB4436" s="78">
        <v>7016.2810295235622</v>
      </c>
      <c r="DC4436" s="78">
        <v>4838.6098212662155</v>
      </c>
      <c r="DD4436" s="78">
        <v>3.2182837258602542E-6</v>
      </c>
      <c r="DE4436" s="78">
        <v>0</v>
      </c>
      <c r="DF4436" s="78">
        <v>1.5572019243568654E-2</v>
      </c>
      <c r="DG4436" s="78">
        <v>1.5572019243568654E-2</v>
      </c>
      <c r="DH4436" s="78">
        <v>0</v>
      </c>
      <c r="DI4436" s="78">
        <v>9.4516223980081499E-4</v>
      </c>
      <c r="DJ4436" s="78">
        <v>9.4516223980081499E-4</v>
      </c>
      <c r="DK4436" s="78">
        <v>0</v>
      </c>
      <c r="DL4436" s="78">
        <v>9.4516223980081499E-4</v>
      </c>
    </row>
    <row r="4437" spans="68:116" x14ac:dyDescent="0.25">
      <c r="BP4437" s="78">
        <v>3.908848676283636E-5</v>
      </c>
      <c r="BQ4437" s="78">
        <v>1.3014689589062834E-3</v>
      </c>
      <c r="BR4437" s="78">
        <v>0</v>
      </c>
      <c r="BS4437" s="78">
        <v>1.3014689589062834E-3</v>
      </c>
      <c r="BT4437" s="78">
        <v>9.9288443737808089E-4</v>
      </c>
      <c r="CT4437" s="78" t="s">
        <v>155</v>
      </c>
      <c r="CU4437" s="78" t="s">
        <v>461</v>
      </c>
      <c r="CV4437" s="78" t="s">
        <v>428</v>
      </c>
      <c r="CW4437" s="78">
        <v>2051</v>
      </c>
      <c r="CX4437" s="78">
        <v>0</v>
      </c>
      <c r="CY4437" s="78">
        <v>18552.33478611158</v>
      </c>
      <c r="CZ4437" s="78">
        <v>319.49113147949788</v>
      </c>
      <c r="DA4437" s="78">
        <v>11216.56262510852</v>
      </c>
      <c r="DB4437" s="78">
        <v>7016.2810295235622</v>
      </c>
      <c r="DC4437" s="78">
        <v>4838.6098212662155</v>
      </c>
      <c r="DD4437" s="78">
        <v>3.2182837258602542E-6</v>
      </c>
      <c r="DE4437" s="78">
        <v>0</v>
      </c>
      <c r="DF4437" s="78">
        <v>1.5572019243568654E-2</v>
      </c>
      <c r="DG4437" s="78">
        <v>1.5572019243568654E-2</v>
      </c>
      <c r="DH4437" s="78">
        <v>0</v>
      </c>
      <c r="DI4437" s="78">
        <v>9.4516223980081499E-4</v>
      </c>
      <c r="DJ4437" s="78">
        <v>9.4516223980081499E-4</v>
      </c>
      <c r="DK4437" s="78">
        <v>0</v>
      </c>
      <c r="DL4437" s="78">
        <v>9.4516223980081499E-4</v>
      </c>
    </row>
    <row r="4438" spans="68:116" x14ac:dyDescent="0.25">
      <c r="BP4438" s="78">
        <v>3.908848676283636E-5</v>
      </c>
      <c r="BQ4438" s="78">
        <v>1.3014689589062834E-3</v>
      </c>
      <c r="BR4438" s="78">
        <v>0</v>
      </c>
      <c r="BS4438" s="78">
        <v>1.3014689589062834E-3</v>
      </c>
      <c r="BT4438" s="78">
        <v>9.2792938072717827E-4</v>
      </c>
      <c r="CT4438" s="78" t="s">
        <v>155</v>
      </c>
      <c r="CU4438" s="78" t="s">
        <v>461</v>
      </c>
      <c r="CV4438" s="78" t="s">
        <v>428</v>
      </c>
      <c r="CW4438" s="78">
        <v>2052</v>
      </c>
      <c r="CX4438" s="78">
        <v>0</v>
      </c>
      <c r="CY4438" s="78">
        <v>18552.33478611158</v>
      </c>
      <c r="CZ4438" s="78">
        <v>319.49113147949788</v>
      </c>
      <c r="DA4438" s="78">
        <v>11216.56262510852</v>
      </c>
      <c r="DB4438" s="78">
        <v>7016.2810295235622</v>
      </c>
      <c r="DC4438" s="78">
        <v>4838.6098212662155</v>
      </c>
      <c r="DD4438" s="78">
        <v>3.2182837258602542E-6</v>
      </c>
      <c r="DE4438" s="78">
        <v>0</v>
      </c>
      <c r="DF4438" s="78">
        <v>1.5572019243568654E-2</v>
      </c>
      <c r="DG4438" s="78">
        <v>1.5572019243568654E-2</v>
      </c>
      <c r="DH4438" s="78">
        <v>0</v>
      </c>
      <c r="DI4438" s="78">
        <v>9.4516223980081499E-4</v>
      </c>
      <c r="DJ4438" s="78">
        <v>9.4516223980081499E-4</v>
      </c>
      <c r="DK4438" s="78">
        <v>0</v>
      </c>
      <c r="DL4438" s="78">
        <v>9.4516223980081499E-4</v>
      </c>
    </row>
    <row r="4439" spans="68:116" x14ac:dyDescent="0.25">
      <c r="BP4439" s="78">
        <v>3.908848676283636E-5</v>
      </c>
      <c r="BQ4439" s="78">
        <v>1.3014689589062834E-3</v>
      </c>
      <c r="BR4439" s="78">
        <v>0</v>
      </c>
      <c r="BS4439" s="78">
        <v>1.3014689589062834E-3</v>
      </c>
      <c r="BT4439" s="78">
        <v>8.6722372030577399E-4</v>
      </c>
      <c r="CT4439" s="78" t="s">
        <v>155</v>
      </c>
      <c r="CU4439" s="78" t="s">
        <v>461</v>
      </c>
      <c r="CV4439" s="78" t="s">
        <v>428</v>
      </c>
      <c r="CW4439" s="78">
        <v>2053</v>
      </c>
      <c r="CX4439" s="78">
        <v>0</v>
      </c>
      <c r="CY4439" s="78">
        <v>19462.128279169079</v>
      </c>
      <c r="CZ4439" s="78">
        <v>340.5356432627471</v>
      </c>
      <c r="DA4439" s="78">
        <v>11757.141276484081</v>
      </c>
      <c r="DB4439" s="78">
        <v>7364.4513594222526</v>
      </c>
      <c r="DC4439" s="78">
        <v>5078.7171331929303</v>
      </c>
      <c r="DD4439" s="78">
        <v>3.2182837258602542E-6</v>
      </c>
      <c r="DE4439" s="78">
        <v>0</v>
      </c>
      <c r="DF4439" s="78">
        <v>1.6344752698002452E-2</v>
      </c>
      <c r="DG4439" s="78">
        <v>1.6344752698002452E-2</v>
      </c>
      <c r="DH4439" s="78">
        <v>0</v>
      </c>
      <c r="DI4439" s="78">
        <v>9.4516223980081499E-4</v>
      </c>
      <c r="DJ4439" s="78">
        <v>9.4516223980081499E-4</v>
      </c>
      <c r="DK4439" s="78">
        <v>0</v>
      </c>
      <c r="DL4439" s="78">
        <v>9.4516223980081499E-4</v>
      </c>
    </row>
    <row r="4440" spans="68:116" x14ac:dyDescent="0.25">
      <c r="BP4440" s="78">
        <v>3.908848676283636E-5</v>
      </c>
      <c r="BQ4440" s="78">
        <v>1.3594271170654093E-3</v>
      </c>
      <c r="BR4440" s="78">
        <v>0</v>
      </c>
      <c r="BS4440" s="78">
        <v>1.3594271170654093E-3</v>
      </c>
      <c r="BT4440" s="78">
        <v>8.4658288626339733E-4</v>
      </c>
      <c r="CT4440" s="78" t="s">
        <v>155</v>
      </c>
      <c r="CU4440" s="78" t="s">
        <v>461</v>
      </c>
      <c r="CV4440" s="78" t="s">
        <v>428</v>
      </c>
      <c r="CW4440" s="78">
        <v>2054</v>
      </c>
      <c r="CX4440" s="78">
        <v>0</v>
      </c>
      <c r="CY4440" s="78">
        <v>19462.128279169079</v>
      </c>
      <c r="CZ4440" s="78">
        <v>340.5356432627471</v>
      </c>
      <c r="DA4440" s="78">
        <v>11757.141276484081</v>
      </c>
      <c r="DB4440" s="78">
        <v>7364.4513594222526</v>
      </c>
      <c r="DC4440" s="78">
        <v>5078.7171331929303</v>
      </c>
      <c r="DD4440" s="78">
        <v>3.2182837258602542E-6</v>
      </c>
      <c r="DE4440" s="78">
        <v>0</v>
      </c>
      <c r="DF4440" s="78">
        <v>1.6344752698002452E-2</v>
      </c>
      <c r="DG4440" s="78">
        <v>1.6344752698002452E-2</v>
      </c>
      <c r="DH4440" s="78">
        <v>0</v>
      </c>
      <c r="DI4440" s="78">
        <v>9.4516223980081499E-4</v>
      </c>
      <c r="DJ4440" s="78">
        <v>9.4516223980081499E-4</v>
      </c>
      <c r="DK4440" s="78">
        <v>0</v>
      </c>
      <c r="DL4440" s="78">
        <v>9.4516223980081499E-4</v>
      </c>
    </row>
    <row r="4441" spans="68:116" x14ac:dyDescent="0.25">
      <c r="BP4441" s="78">
        <v>3.908848676283636E-5</v>
      </c>
      <c r="BQ4441" s="78">
        <v>1.3594271170654093E-3</v>
      </c>
      <c r="BR4441" s="78">
        <v>0</v>
      </c>
      <c r="BS4441" s="78">
        <v>1.3594271170654093E-3</v>
      </c>
      <c r="BT4441" s="78">
        <v>7.9119895912467021E-4</v>
      </c>
      <c r="CT4441" s="78" t="s">
        <v>155</v>
      </c>
      <c r="CU4441" s="78" t="s">
        <v>461</v>
      </c>
      <c r="CV4441" s="78" t="s">
        <v>428</v>
      </c>
      <c r="CW4441" s="78">
        <v>2055</v>
      </c>
      <c r="CX4441" s="78">
        <v>0</v>
      </c>
      <c r="CY4441" s="78">
        <v>19462.128279169079</v>
      </c>
      <c r="CZ4441" s="78">
        <v>340.5356432627471</v>
      </c>
      <c r="DA4441" s="78">
        <v>11757.141276484081</v>
      </c>
      <c r="DB4441" s="78">
        <v>7364.4513594222526</v>
      </c>
      <c r="DC4441" s="78">
        <v>5078.7171331929303</v>
      </c>
      <c r="DD4441" s="78">
        <v>3.2182837258602542E-6</v>
      </c>
      <c r="DE4441" s="78">
        <v>0</v>
      </c>
      <c r="DF4441" s="78">
        <v>1.6344752698002452E-2</v>
      </c>
      <c r="DG4441" s="78">
        <v>1.6344752698002452E-2</v>
      </c>
      <c r="DH4441" s="78">
        <v>0</v>
      </c>
      <c r="DI4441" s="78">
        <v>9.9231222810828744E-4</v>
      </c>
      <c r="DJ4441" s="78">
        <v>9.9231222810828744E-4</v>
      </c>
      <c r="DK4441" s="78">
        <v>0</v>
      </c>
      <c r="DL4441" s="78">
        <v>9.9231222810828744E-4</v>
      </c>
    </row>
    <row r="4442" spans="68:116" x14ac:dyDescent="0.25">
      <c r="BP4442" s="78">
        <v>3.908848676283636E-5</v>
      </c>
      <c r="BQ4442" s="78">
        <v>1.3594271170654093E-3</v>
      </c>
      <c r="BR4442" s="78">
        <v>0</v>
      </c>
      <c r="BS4442" s="78">
        <v>1.3594271170654093E-3</v>
      </c>
      <c r="BT4442" s="78">
        <v>7.3943827955576659E-4</v>
      </c>
      <c r="CT4442" s="78" t="s">
        <v>155</v>
      </c>
      <c r="CU4442" s="78" t="s">
        <v>461</v>
      </c>
      <c r="CV4442" s="78" t="s">
        <v>459</v>
      </c>
      <c r="CW4442" s="78">
        <v>2026</v>
      </c>
      <c r="CX4442" s="78">
        <v>0</v>
      </c>
      <c r="CY4442" s="78">
        <v>5.4750346070077853</v>
      </c>
      <c r="CZ4442" s="78">
        <v>0.71896016785821037</v>
      </c>
      <c r="DA4442" s="78">
        <v>3.0714971986151172</v>
      </c>
      <c r="DB4442" s="78">
        <v>1.6845772405344479</v>
      </c>
      <c r="DC4442" s="78">
        <v>1.1617282640808091</v>
      </c>
      <c r="DD4442" s="78">
        <v>3.2858819036636048E-5</v>
      </c>
      <c r="DE4442" s="78">
        <v>0</v>
      </c>
      <c r="DF4442" s="78">
        <v>3.8173018799176641E-5</v>
      </c>
      <c r="DG4442" s="78">
        <v>3.8173018799176641E-5</v>
      </c>
      <c r="DH4442" s="78">
        <v>0</v>
      </c>
      <c r="DI4442" s="78">
        <v>9.9231222810828744E-4</v>
      </c>
      <c r="DJ4442" s="78">
        <v>9.9231222810828744E-4</v>
      </c>
      <c r="DK4442" s="78">
        <v>0</v>
      </c>
      <c r="DL4442" s="78">
        <v>9.9231222810828744E-4</v>
      </c>
    </row>
    <row r="4443" spans="68:116" x14ac:dyDescent="0.25">
      <c r="BP4443" s="78">
        <v>3.908848676283636E-5</v>
      </c>
      <c r="BQ4443" s="78">
        <v>1.3594271170654093E-3</v>
      </c>
      <c r="BR4443" s="78">
        <v>0</v>
      </c>
      <c r="BS4443" s="78">
        <v>1.3594271170654093E-3</v>
      </c>
      <c r="BT4443" s="78">
        <v>6.9106381266894072E-4</v>
      </c>
      <c r="CT4443" s="78" t="s">
        <v>155</v>
      </c>
      <c r="CU4443" s="78" t="s">
        <v>461</v>
      </c>
      <c r="CV4443" s="78" t="s">
        <v>459</v>
      </c>
      <c r="CW4443" s="78">
        <v>2027</v>
      </c>
      <c r="CX4443" s="78">
        <v>0</v>
      </c>
      <c r="CY4443" s="78">
        <v>5.4750346070077853</v>
      </c>
      <c r="CZ4443" s="78">
        <v>0.71896016785821037</v>
      </c>
      <c r="DA4443" s="78">
        <v>3.0714971986151172</v>
      </c>
      <c r="DB4443" s="78">
        <v>1.6845772405344479</v>
      </c>
      <c r="DC4443" s="78">
        <v>1.1617282640808091</v>
      </c>
      <c r="DD4443" s="78">
        <v>3.2858819036636048E-5</v>
      </c>
      <c r="DE4443" s="78">
        <v>0</v>
      </c>
      <c r="DF4443" s="78">
        <v>3.8173018799176641E-5</v>
      </c>
      <c r="DG4443" s="78">
        <v>3.8173018799176641E-5</v>
      </c>
      <c r="DH4443" s="78">
        <v>0</v>
      </c>
      <c r="DI4443" s="78">
        <v>9.9231222810828744E-4</v>
      </c>
      <c r="DJ4443" s="78">
        <v>9.9231222810828744E-4</v>
      </c>
      <c r="DK4443" s="78">
        <v>0</v>
      </c>
      <c r="DL4443" s="78">
        <v>9.9231222810828744E-4</v>
      </c>
    </row>
    <row r="4444" spans="68:116" x14ac:dyDescent="0.25">
      <c r="BP4444" s="78">
        <v>3.908848676283636E-5</v>
      </c>
      <c r="BQ4444" s="78">
        <v>1.3594271170654093E-3</v>
      </c>
      <c r="BR4444" s="78">
        <v>0</v>
      </c>
      <c r="BS4444" s="78">
        <v>1.3594271170654093E-3</v>
      </c>
      <c r="BT4444" s="78">
        <v>6.4585403053172012E-4</v>
      </c>
      <c r="CT4444" s="78" t="s">
        <v>155</v>
      </c>
      <c r="CU4444" s="78" t="s">
        <v>461</v>
      </c>
      <c r="CV4444" s="78" t="s">
        <v>459</v>
      </c>
      <c r="CW4444" s="78">
        <v>2028</v>
      </c>
      <c r="CX4444" s="78">
        <v>0</v>
      </c>
      <c r="CY4444" s="78">
        <v>5.7770153400784796</v>
      </c>
      <c r="CZ4444" s="78">
        <v>0.74733835430388851</v>
      </c>
      <c r="DA4444" s="78">
        <v>3.2379513401017341</v>
      </c>
      <c r="DB4444" s="78">
        <v>1.791725645672847</v>
      </c>
      <c r="DC4444" s="78">
        <v>1.2356205901227828</v>
      </c>
      <c r="DD4444" s="78">
        <v>3.2858819036636048E-5</v>
      </c>
      <c r="DE4444" s="78">
        <v>0</v>
      </c>
      <c r="DF4444" s="78">
        <v>4.0601033368785965E-5</v>
      </c>
      <c r="DG4444" s="78">
        <v>4.0601033368785965E-5</v>
      </c>
      <c r="DH4444" s="78">
        <v>0</v>
      </c>
      <c r="DI4444" s="78">
        <v>9.9231222810828744E-4</v>
      </c>
      <c r="DJ4444" s="78">
        <v>9.9231222810828744E-4</v>
      </c>
      <c r="DK4444" s="78">
        <v>0</v>
      </c>
      <c r="DL4444" s="78">
        <v>9.9231222810828744E-4</v>
      </c>
    </row>
    <row r="4445" spans="68:116" x14ac:dyDescent="0.25">
      <c r="BP4445" s="78">
        <v>3.908848676283636E-5</v>
      </c>
      <c r="BQ4445" s="78">
        <v>1.4238392073798794E-3</v>
      </c>
      <c r="BR4445" s="78">
        <v>0</v>
      </c>
      <c r="BS4445" s="78">
        <v>1.4238392073798794E-3</v>
      </c>
      <c r="BT4445" s="78">
        <v>6.322016361125154E-4</v>
      </c>
      <c r="CT4445" s="78" t="s">
        <v>155</v>
      </c>
      <c r="CU4445" s="78" t="s">
        <v>461</v>
      </c>
      <c r="CV4445" s="78" t="s">
        <v>459</v>
      </c>
      <c r="CW4445" s="78">
        <v>2029</v>
      </c>
      <c r="CX4445" s="78">
        <v>0</v>
      </c>
      <c r="CY4445" s="78">
        <v>5.7770153400784796</v>
      </c>
      <c r="CZ4445" s="78">
        <v>0.74733835430388851</v>
      </c>
      <c r="DA4445" s="78">
        <v>3.2379513401017341</v>
      </c>
      <c r="DB4445" s="78">
        <v>1.791725645672847</v>
      </c>
      <c r="DC4445" s="78">
        <v>1.2356205901227828</v>
      </c>
      <c r="DD4445" s="78">
        <v>3.2858819036636048E-5</v>
      </c>
      <c r="DE4445" s="78">
        <v>0</v>
      </c>
      <c r="DF4445" s="78">
        <v>4.0601033368785965E-5</v>
      </c>
      <c r="DG4445" s="78">
        <v>4.0601033368785965E-5</v>
      </c>
      <c r="DH4445" s="78">
        <v>0</v>
      </c>
      <c r="DI4445" s="78">
        <v>9.9231222810828744E-4</v>
      </c>
      <c r="DJ4445" s="78">
        <v>9.9231222810828744E-4</v>
      </c>
      <c r="DK4445" s="78">
        <v>0</v>
      </c>
      <c r="DL4445" s="78">
        <v>9.9231222810828744E-4</v>
      </c>
    </row>
    <row r="4446" spans="68:116" x14ac:dyDescent="0.25">
      <c r="BP4446" s="78">
        <v>2.8289308508691168E-5</v>
      </c>
      <c r="BQ4446" s="78">
        <v>7.8780505174925477E-4</v>
      </c>
      <c r="BR4446" s="78">
        <v>0</v>
      </c>
      <c r="BS4446" s="78">
        <v>7.8780505174925477E-4</v>
      </c>
      <c r="BT4446" s="78">
        <v>6.4308359114680438E-4</v>
      </c>
      <c r="CT4446" s="78" t="s">
        <v>155</v>
      </c>
      <c r="CU4446" s="78" t="s">
        <v>461</v>
      </c>
      <c r="CV4446" s="78" t="s">
        <v>459</v>
      </c>
      <c r="CW4446" s="78">
        <v>2030</v>
      </c>
      <c r="CX4446" s="78">
        <v>0</v>
      </c>
      <c r="CY4446" s="78">
        <v>5.7770153400784796</v>
      </c>
      <c r="CZ4446" s="78">
        <v>0.74733835430388851</v>
      </c>
      <c r="DA4446" s="78">
        <v>3.2379513401017341</v>
      </c>
      <c r="DB4446" s="78">
        <v>1.791725645672847</v>
      </c>
      <c r="DC4446" s="78">
        <v>1.2356205901227828</v>
      </c>
      <c r="DD4446" s="78">
        <v>3.2858819036636048E-5</v>
      </c>
      <c r="DE4446" s="78">
        <v>0</v>
      </c>
      <c r="DF4446" s="78">
        <v>4.0601033368785965E-5</v>
      </c>
      <c r="DG4446" s="78">
        <v>4.0601033368785965E-5</v>
      </c>
      <c r="DH4446" s="78">
        <v>0</v>
      </c>
      <c r="DI4446" s="78">
        <v>1.0417394684945837E-3</v>
      </c>
      <c r="DJ4446" s="78">
        <v>1.0417394684945837E-3</v>
      </c>
      <c r="DK4446" s="78">
        <v>0</v>
      </c>
      <c r="DL4446" s="78">
        <v>1.0417394684945837E-3</v>
      </c>
    </row>
    <row r="4447" spans="68:116" x14ac:dyDescent="0.25">
      <c r="BP4447" s="78">
        <v>2.8289308508691168E-5</v>
      </c>
      <c r="BQ4447" s="78">
        <v>7.8780505174925477E-4</v>
      </c>
      <c r="BR4447" s="78">
        <v>0</v>
      </c>
      <c r="BS4447" s="78">
        <v>7.8780505174925477E-4</v>
      </c>
      <c r="BT4447" s="78">
        <v>6.0101270200635924E-4</v>
      </c>
      <c r="CT4447" s="78" t="s">
        <v>155</v>
      </c>
      <c r="CU4447" s="78" t="s">
        <v>461</v>
      </c>
      <c r="CV4447" s="78" t="s">
        <v>459</v>
      </c>
      <c r="CW4447" s="78">
        <v>2031</v>
      </c>
      <c r="CX4447" s="78">
        <v>0</v>
      </c>
      <c r="CY4447" s="78">
        <v>5.7770153400784796</v>
      </c>
      <c r="CZ4447" s="78">
        <v>0.74733835430388851</v>
      </c>
      <c r="DA4447" s="78">
        <v>3.2379513401017341</v>
      </c>
      <c r="DB4447" s="78">
        <v>1.791725645672847</v>
      </c>
      <c r="DC4447" s="78">
        <v>1.2356205901227828</v>
      </c>
      <c r="DD4447" s="78">
        <v>3.2858819036636048E-5</v>
      </c>
      <c r="DE4447" s="78">
        <v>0</v>
      </c>
      <c r="DF4447" s="78">
        <v>4.0601033368785965E-5</v>
      </c>
      <c r="DG4447" s="78">
        <v>4.0601033368785965E-5</v>
      </c>
      <c r="DH4447" s="78">
        <v>0</v>
      </c>
      <c r="DI4447" s="78">
        <v>1.0417394684945837E-3</v>
      </c>
      <c r="DJ4447" s="78">
        <v>1.0417394684945837E-3</v>
      </c>
      <c r="DK4447" s="78">
        <v>0</v>
      </c>
      <c r="DL4447" s="78">
        <v>1.0417394684945837E-3</v>
      </c>
    </row>
    <row r="4448" spans="68:116" x14ac:dyDescent="0.25">
      <c r="BP4448" s="78">
        <v>2.8289308508691168E-5</v>
      </c>
      <c r="BQ4448" s="78">
        <v>7.8780505174925477E-4</v>
      </c>
      <c r="BR4448" s="78">
        <v>0</v>
      </c>
      <c r="BS4448" s="78">
        <v>7.8780505174925477E-4</v>
      </c>
      <c r="BT4448" s="78">
        <v>5.6169411402463474E-4</v>
      </c>
      <c r="CT4448" s="78" t="s">
        <v>155</v>
      </c>
      <c r="CU4448" s="78" t="s">
        <v>461</v>
      </c>
      <c r="CV4448" s="78" t="s">
        <v>459</v>
      </c>
      <c r="CW4448" s="78">
        <v>2032</v>
      </c>
      <c r="CX4448" s="78">
        <v>0</v>
      </c>
      <c r="CY4448" s="78">
        <v>5.7770153400784796</v>
      </c>
      <c r="CZ4448" s="78">
        <v>0.74733835430388851</v>
      </c>
      <c r="DA4448" s="78">
        <v>3.2379513401017341</v>
      </c>
      <c r="DB4448" s="78">
        <v>1.791725645672847</v>
      </c>
      <c r="DC4448" s="78">
        <v>1.2356205901227828</v>
      </c>
      <c r="DD4448" s="78">
        <v>3.2858819036636048E-5</v>
      </c>
      <c r="DE4448" s="78">
        <v>0</v>
      </c>
      <c r="DF4448" s="78">
        <v>4.0601033368785965E-5</v>
      </c>
      <c r="DG4448" s="78">
        <v>4.0601033368785965E-5</v>
      </c>
      <c r="DH4448" s="78">
        <v>0</v>
      </c>
      <c r="DI4448" s="78">
        <v>1.0417394684945837E-3</v>
      </c>
      <c r="DJ4448" s="78">
        <v>1.0417394684945837E-3</v>
      </c>
      <c r="DK4448" s="78">
        <v>0</v>
      </c>
      <c r="DL4448" s="78">
        <v>1.0417394684945837E-3</v>
      </c>
    </row>
    <row r="4449" spans="68:116" x14ac:dyDescent="0.25">
      <c r="BP4449" s="78">
        <v>2.8289308508691168E-5</v>
      </c>
      <c r="BQ4449" s="78">
        <v>7.8780505174925477E-4</v>
      </c>
      <c r="BR4449" s="78">
        <v>0</v>
      </c>
      <c r="BS4449" s="78">
        <v>7.8780505174925477E-4</v>
      </c>
      <c r="BT4449" s="78">
        <v>5.24947770116481E-4</v>
      </c>
      <c r="CT4449" s="78" t="s">
        <v>155</v>
      </c>
      <c r="CU4449" s="78" t="s">
        <v>461</v>
      </c>
      <c r="CV4449" s="78" t="s">
        <v>459</v>
      </c>
      <c r="CW4449" s="78">
        <v>2033</v>
      </c>
      <c r="CX4449" s="78">
        <v>0</v>
      </c>
      <c r="CY4449" s="78">
        <v>6.1205037377421982</v>
      </c>
      <c r="CZ4449" s="78">
        <v>0.77885081086862085</v>
      </c>
      <c r="DA4449" s="78">
        <v>3.42651500315394</v>
      </c>
      <c r="DB4449" s="78">
        <v>1.9151379237196251</v>
      </c>
      <c r="DC4449" s="78">
        <v>1.32072890578307</v>
      </c>
      <c r="DD4449" s="78">
        <v>3.2858819036636048E-5</v>
      </c>
      <c r="DE4449" s="78">
        <v>0</v>
      </c>
      <c r="DF4449" s="78">
        <v>4.3397592111580237E-5</v>
      </c>
      <c r="DG4449" s="78">
        <v>4.3397592111580237E-5</v>
      </c>
      <c r="DH4449" s="78">
        <v>0</v>
      </c>
      <c r="DI4449" s="78">
        <v>1.0417394684945837E-3</v>
      </c>
      <c r="DJ4449" s="78">
        <v>1.0417394684945837E-3</v>
      </c>
      <c r="DK4449" s="78">
        <v>0</v>
      </c>
      <c r="DL4449" s="78">
        <v>1.0417394684945837E-3</v>
      </c>
    </row>
    <row r="4450" spans="68:116" x14ac:dyDescent="0.25">
      <c r="BP4450" s="78">
        <v>2.8289308508691168E-5</v>
      </c>
      <c r="BQ4450" s="78">
        <v>8.2288805665223675E-4</v>
      </c>
      <c r="BR4450" s="78">
        <v>0</v>
      </c>
      <c r="BS4450" s="78">
        <v>8.2288805665223675E-4</v>
      </c>
      <c r="BT4450" s="78">
        <v>5.1245332488009316E-4</v>
      </c>
      <c r="CT4450" s="78" t="s">
        <v>155</v>
      </c>
      <c r="CU4450" s="78" t="s">
        <v>461</v>
      </c>
      <c r="CV4450" s="78" t="s">
        <v>459</v>
      </c>
      <c r="CW4450" s="78">
        <v>2034</v>
      </c>
      <c r="CX4450" s="78">
        <v>0</v>
      </c>
      <c r="CY4450" s="78">
        <v>6.1205037377421982</v>
      </c>
      <c r="CZ4450" s="78">
        <v>0.77885081086862085</v>
      </c>
      <c r="DA4450" s="78">
        <v>3.42651500315394</v>
      </c>
      <c r="DB4450" s="78">
        <v>1.9151379237196251</v>
      </c>
      <c r="DC4450" s="78">
        <v>1.32072890578307</v>
      </c>
      <c r="DD4450" s="78">
        <v>3.2858819036636048E-5</v>
      </c>
      <c r="DE4450" s="78">
        <v>0</v>
      </c>
      <c r="DF4450" s="78">
        <v>4.3397592111580237E-5</v>
      </c>
      <c r="DG4450" s="78">
        <v>4.3397592111580237E-5</v>
      </c>
      <c r="DH4450" s="78">
        <v>0</v>
      </c>
      <c r="DI4450" s="78">
        <v>0</v>
      </c>
      <c r="DJ4450" s="78">
        <v>1.0417394684945837E-3</v>
      </c>
      <c r="DK4450" s="78">
        <v>0</v>
      </c>
      <c r="DL4450" s="78">
        <v>1.0417394684945837E-3</v>
      </c>
    </row>
    <row r="4451" spans="68:116" x14ac:dyDescent="0.25">
      <c r="BP4451" s="78">
        <v>2.8289308508691168E-5</v>
      </c>
      <c r="BQ4451" s="78">
        <v>8.2288805665223675E-4</v>
      </c>
      <c r="BR4451" s="78">
        <v>0</v>
      </c>
      <c r="BS4451" s="78">
        <v>8.2288805665223675E-4</v>
      </c>
      <c r="BT4451" s="78">
        <v>4.7892834100943271E-4</v>
      </c>
      <c r="CT4451" s="78" t="s">
        <v>155</v>
      </c>
      <c r="CU4451" s="78" t="s">
        <v>461</v>
      </c>
      <c r="CV4451" s="78" t="s">
        <v>459</v>
      </c>
      <c r="CW4451" s="78">
        <v>2035</v>
      </c>
      <c r="CX4451" s="78">
        <v>0</v>
      </c>
      <c r="CY4451" s="78">
        <v>6.1205037377421982</v>
      </c>
      <c r="CZ4451" s="78">
        <v>0.77885081086862085</v>
      </c>
      <c r="DA4451" s="78">
        <v>3.42651500315394</v>
      </c>
      <c r="DB4451" s="78">
        <v>1.9151379237196251</v>
      </c>
      <c r="DC4451" s="78">
        <v>1.32072890578307</v>
      </c>
      <c r="DD4451" s="78">
        <v>3.2858819036636048E-5</v>
      </c>
      <c r="DE4451" s="78">
        <v>0</v>
      </c>
      <c r="DF4451" s="78">
        <v>4.3397592111580237E-5</v>
      </c>
      <c r="DG4451" s="78">
        <v>4.3397592111580237E-5</v>
      </c>
      <c r="DH4451" s="78">
        <v>0</v>
      </c>
      <c r="DI4451" s="78">
        <v>9.3429521932321099E-4</v>
      </c>
      <c r="DJ4451" s="78">
        <v>0</v>
      </c>
      <c r="DK4451" s="78">
        <v>0</v>
      </c>
      <c r="DL4451" s="78">
        <v>0</v>
      </c>
    </row>
    <row r="4452" spans="68:116" x14ac:dyDescent="0.25">
      <c r="BP4452" s="78">
        <v>2.8289308508691168E-5</v>
      </c>
      <c r="BQ4452" s="78">
        <v>8.2288805665223675E-4</v>
      </c>
      <c r="BR4452" s="78">
        <v>0</v>
      </c>
      <c r="BS4452" s="78">
        <v>8.2288805665223675E-4</v>
      </c>
      <c r="BT4452" s="78">
        <v>4.4759658038264741E-4</v>
      </c>
      <c r="CT4452" s="78" t="s">
        <v>155</v>
      </c>
      <c r="CU4452" s="78" t="s">
        <v>461</v>
      </c>
      <c r="CV4452" s="78" t="s">
        <v>459</v>
      </c>
      <c r="CW4452" s="78">
        <v>2036</v>
      </c>
      <c r="CX4452" s="78">
        <v>0</v>
      </c>
      <c r="CY4452" s="78">
        <v>6.1205037377421982</v>
      </c>
      <c r="CZ4452" s="78">
        <v>0.77885081086862085</v>
      </c>
      <c r="DA4452" s="78">
        <v>3.42651500315394</v>
      </c>
      <c r="DB4452" s="78">
        <v>1.9151379237196251</v>
      </c>
      <c r="DC4452" s="78">
        <v>1.32072890578307</v>
      </c>
      <c r="DD4452" s="78">
        <v>3.2858819036636048E-5</v>
      </c>
      <c r="DE4452" s="78">
        <v>0</v>
      </c>
      <c r="DF4452" s="78">
        <v>4.3397592111580237E-5</v>
      </c>
      <c r="DG4452" s="78">
        <v>4.3397592111580237E-5</v>
      </c>
      <c r="DH4452" s="78">
        <v>0</v>
      </c>
      <c r="DI4452" s="78">
        <v>9.6842919710166705E-4</v>
      </c>
      <c r="DJ4452" s="78">
        <v>9.6842919710166705E-4</v>
      </c>
      <c r="DK4452" s="78">
        <v>0</v>
      </c>
      <c r="DL4452" s="78">
        <v>9.6842919710166705E-4</v>
      </c>
    </row>
    <row r="4453" spans="68:116" x14ac:dyDescent="0.25">
      <c r="BP4453" s="78">
        <v>2.8289308508691168E-5</v>
      </c>
      <c r="BQ4453" s="78">
        <v>8.2288805665223675E-4</v>
      </c>
      <c r="BR4453" s="78">
        <v>0</v>
      </c>
      <c r="BS4453" s="78">
        <v>8.2288805665223675E-4</v>
      </c>
      <c r="BT4453" s="78">
        <v>4.1831456110527794E-4</v>
      </c>
      <c r="CT4453" s="78" t="s">
        <v>155</v>
      </c>
      <c r="CU4453" s="78" t="s">
        <v>461</v>
      </c>
      <c r="CV4453" s="78" t="s">
        <v>459</v>
      </c>
      <c r="CW4453" s="78">
        <v>2037</v>
      </c>
      <c r="CX4453" s="78">
        <v>0</v>
      </c>
      <c r="CY4453" s="78">
        <v>6.1205037377421982</v>
      </c>
      <c r="CZ4453" s="78">
        <v>0.77885081086862085</v>
      </c>
      <c r="DA4453" s="78">
        <v>3.42651500315394</v>
      </c>
      <c r="DB4453" s="78">
        <v>1.9151379237196251</v>
      </c>
      <c r="DC4453" s="78">
        <v>1.32072890578307</v>
      </c>
      <c r="DD4453" s="78">
        <v>3.2858819036636048E-5</v>
      </c>
      <c r="DE4453" s="78">
        <v>0</v>
      </c>
      <c r="DF4453" s="78">
        <v>4.3397592111580237E-5</v>
      </c>
      <c r="DG4453" s="78">
        <v>4.3397592111580237E-5</v>
      </c>
      <c r="DH4453" s="78">
        <v>0</v>
      </c>
      <c r="DI4453" s="78">
        <v>9.6842919710166705E-4</v>
      </c>
      <c r="DJ4453" s="78">
        <v>9.6842919710166705E-4</v>
      </c>
      <c r="DK4453" s="78">
        <v>0</v>
      </c>
      <c r="DL4453" s="78">
        <v>9.6842919710166705E-4</v>
      </c>
    </row>
    <row r="4454" spans="68:116" x14ac:dyDescent="0.25">
      <c r="BP4454" s="78">
        <v>2.8289308508691168E-5</v>
      </c>
      <c r="BQ4454" s="78">
        <v>8.2288805665223675E-4</v>
      </c>
      <c r="BR4454" s="78">
        <v>0</v>
      </c>
      <c r="BS4454" s="78">
        <v>8.2288805665223675E-4</v>
      </c>
      <c r="BT4454" s="78">
        <v>3.9094818794885782E-4</v>
      </c>
      <c r="CT4454" s="78" t="s">
        <v>155</v>
      </c>
      <c r="CU4454" s="78" t="s">
        <v>461</v>
      </c>
      <c r="CV4454" s="78" t="s">
        <v>459</v>
      </c>
      <c r="CW4454" s="78">
        <v>2038</v>
      </c>
      <c r="CX4454" s="78">
        <v>0</v>
      </c>
      <c r="CY4454" s="78">
        <v>6.5028144709638278</v>
      </c>
      <c r="CZ4454" s="78">
        <v>0.81303636269304236</v>
      </c>
      <c r="DA4454" s="78">
        <v>3.635526700304835</v>
      </c>
      <c r="DB4454" s="78">
        <v>2.0542514079659502</v>
      </c>
      <c r="DC4454" s="78">
        <v>1.4166651814699263</v>
      </c>
      <c r="DD4454" s="78">
        <v>3.2858819036636048E-5</v>
      </c>
      <c r="DE4454" s="78">
        <v>0</v>
      </c>
      <c r="DF4454" s="78">
        <v>4.6549944833423472E-5</v>
      </c>
      <c r="DG4454" s="78">
        <v>4.6549944833423472E-5</v>
      </c>
      <c r="DH4454" s="78">
        <v>0</v>
      </c>
      <c r="DI4454" s="78">
        <v>9.6842919710166705E-4</v>
      </c>
      <c r="DJ4454" s="78">
        <v>9.6842919710166705E-4</v>
      </c>
      <c r="DK4454" s="78">
        <v>0</v>
      </c>
      <c r="DL4454" s="78">
        <v>9.6842919710166705E-4</v>
      </c>
    </row>
    <row r="4455" spans="68:116" x14ac:dyDescent="0.25">
      <c r="BP4455" s="78">
        <v>2.8289308508691168E-5</v>
      </c>
      <c r="BQ4455" s="78">
        <v>8.6187817414329587E-4</v>
      </c>
      <c r="BR4455" s="78">
        <v>0</v>
      </c>
      <c r="BS4455" s="78">
        <v>8.6187817414329587E-4</v>
      </c>
      <c r="BT4455" s="78">
        <v>3.8268421672819219E-4</v>
      </c>
      <c r="CT4455" s="78" t="s">
        <v>155</v>
      </c>
      <c r="CU4455" s="78" t="s">
        <v>461</v>
      </c>
      <c r="CV4455" s="78" t="s">
        <v>459</v>
      </c>
      <c r="CW4455" s="78">
        <v>2039</v>
      </c>
      <c r="CX4455" s="78">
        <v>0</v>
      </c>
      <c r="CY4455" s="78">
        <v>6.5028144709638278</v>
      </c>
      <c r="CZ4455" s="78">
        <v>0.81303636269304236</v>
      </c>
      <c r="DA4455" s="78">
        <v>3.635526700304835</v>
      </c>
      <c r="DB4455" s="78">
        <v>2.0542514079659502</v>
      </c>
      <c r="DC4455" s="78">
        <v>1.4166651814699263</v>
      </c>
      <c r="DD4455" s="78">
        <v>3.2858819036636048E-5</v>
      </c>
      <c r="DE4455" s="78">
        <v>0</v>
      </c>
      <c r="DF4455" s="78">
        <v>4.6549944833423472E-5</v>
      </c>
      <c r="DG4455" s="78">
        <v>4.6549944833423472E-5</v>
      </c>
      <c r="DH4455" s="78">
        <v>0</v>
      </c>
      <c r="DI4455" s="78">
        <v>9.6842919710166705E-4</v>
      </c>
      <c r="DJ4455" s="78">
        <v>9.6842919710166705E-4</v>
      </c>
      <c r="DK4455" s="78">
        <v>0</v>
      </c>
      <c r="DL4455" s="78">
        <v>9.6842919710166705E-4</v>
      </c>
    </row>
    <row r="4456" spans="68:116" x14ac:dyDescent="0.25">
      <c r="BP4456" s="78">
        <v>1.0497565398313884E-5</v>
      </c>
      <c r="BQ4456" s="78">
        <v>2.5245063657046885E-4</v>
      </c>
      <c r="BR4456" s="78">
        <v>0</v>
      </c>
      <c r="BS4456" s="78">
        <v>2.5245063657046885E-4</v>
      </c>
      <c r="BT4456" s="78">
        <v>2.0607491865221777E-4</v>
      </c>
      <c r="CT4456" s="78" t="s">
        <v>155</v>
      </c>
      <c r="CU4456" s="78" t="s">
        <v>461</v>
      </c>
      <c r="CV4456" s="78" t="s">
        <v>459</v>
      </c>
      <c r="CW4456" s="78">
        <v>2040</v>
      </c>
      <c r="CX4456" s="78">
        <v>0</v>
      </c>
      <c r="CY4456" s="78">
        <v>6.5028144709638278</v>
      </c>
      <c r="CZ4456" s="78">
        <v>0.81303636269304236</v>
      </c>
      <c r="DA4456" s="78">
        <v>3.635526700304835</v>
      </c>
      <c r="DB4456" s="78">
        <v>2.0542514079659502</v>
      </c>
      <c r="DC4456" s="78">
        <v>1.4166651814699263</v>
      </c>
      <c r="DD4456" s="78">
        <v>3.2858819036636048E-5</v>
      </c>
      <c r="DE4456" s="78">
        <v>0</v>
      </c>
      <c r="DF4456" s="78">
        <v>4.6549944833423472E-5</v>
      </c>
      <c r="DG4456" s="78">
        <v>4.6549944833423472E-5</v>
      </c>
      <c r="DH4456" s="78">
        <v>0</v>
      </c>
      <c r="DI4456" s="78">
        <v>9.6842919710166705E-4</v>
      </c>
      <c r="DJ4456" s="78">
        <v>9.6842919710166705E-4</v>
      </c>
      <c r="DK4456" s="78">
        <v>0</v>
      </c>
      <c r="DL4456" s="78">
        <v>9.6842919710166705E-4</v>
      </c>
    </row>
    <row r="4457" spans="68:116" x14ac:dyDescent="0.25">
      <c r="BP4457" s="78">
        <v>1.0497565398313884E-5</v>
      </c>
      <c r="BQ4457" s="78">
        <v>2.5245063657046885E-4</v>
      </c>
      <c r="BR4457" s="78">
        <v>0</v>
      </c>
      <c r="BS4457" s="78">
        <v>2.5245063657046885E-4</v>
      </c>
      <c r="BT4457" s="78">
        <v>1.9259338191796052E-4</v>
      </c>
      <c r="CT4457" s="78" t="s">
        <v>155</v>
      </c>
      <c r="CU4457" s="78" t="s">
        <v>461</v>
      </c>
      <c r="CV4457" s="78" t="s">
        <v>459</v>
      </c>
      <c r="CW4457" s="78">
        <v>2041</v>
      </c>
      <c r="CX4457" s="78">
        <v>0</v>
      </c>
      <c r="CY4457" s="78">
        <v>6.5028144709638278</v>
      </c>
      <c r="CZ4457" s="78">
        <v>0.81303636269304236</v>
      </c>
      <c r="DA4457" s="78">
        <v>3.635526700304835</v>
      </c>
      <c r="DB4457" s="78">
        <v>2.0542514079659502</v>
      </c>
      <c r="DC4457" s="78">
        <v>1.4166651814699263</v>
      </c>
      <c r="DD4457" s="78">
        <v>3.2858819036636048E-5</v>
      </c>
      <c r="DE4457" s="78">
        <v>0</v>
      </c>
      <c r="DF4457" s="78">
        <v>4.6549944833423472E-5</v>
      </c>
      <c r="DG4457" s="78">
        <v>4.6549944833423472E-5</v>
      </c>
      <c r="DH4457" s="78">
        <v>0</v>
      </c>
      <c r="DI4457" s="78">
        <v>1.0114078607213852E-3</v>
      </c>
      <c r="DJ4457" s="78">
        <v>1.0114078607213852E-3</v>
      </c>
      <c r="DK4457" s="78">
        <v>0</v>
      </c>
      <c r="DL4457" s="78">
        <v>1.0114078607213852E-3</v>
      </c>
    </row>
    <row r="4458" spans="68:116" x14ac:dyDescent="0.25">
      <c r="BP4458" s="78">
        <v>1.0497565398313884E-5</v>
      </c>
      <c r="BQ4458" s="78">
        <v>2.5245063657046885E-4</v>
      </c>
      <c r="BR4458" s="78">
        <v>0</v>
      </c>
      <c r="BS4458" s="78">
        <v>2.5245063657046885E-4</v>
      </c>
      <c r="BT4458" s="78">
        <v>1.7999381487659861E-4</v>
      </c>
      <c r="CT4458" s="78" t="s">
        <v>155</v>
      </c>
      <c r="CU4458" s="78" t="s">
        <v>461</v>
      </c>
      <c r="CV4458" s="78" t="s">
        <v>459</v>
      </c>
      <c r="CW4458" s="78">
        <v>2042</v>
      </c>
      <c r="CX4458" s="78">
        <v>0</v>
      </c>
      <c r="CY4458" s="78">
        <v>6.5028144709638278</v>
      </c>
      <c r="CZ4458" s="78">
        <v>0.81303636269304236</v>
      </c>
      <c r="DA4458" s="78">
        <v>3.635526700304835</v>
      </c>
      <c r="DB4458" s="78">
        <v>2.0542514079659502</v>
      </c>
      <c r="DC4458" s="78">
        <v>1.4166651814699263</v>
      </c>
      <c r="DD4458" s="78">
        <v>3.2858819036636048E-5</v>
      </c>
      <c r="DE4458" s="78">
        <v>0</v>
      </c>
      <c r="DF4458" s="78">
        <v>4.6549944833423472E-5</v>
      </c>
      <c r="DG4458" s="78">
        <v>4.6549944833423472E-5</v>
      </c>
      <c r="DH4458" s="78">
        <v>0</v>
      </c>
      <c r="DI4458" s="78">
        <v>1.0114078607213852E-3</v>
      </c>
      <c r="DJ4458" s="78">
        <v>1.0114078607213852E-3</v>
      </c>
      <c r="DK4458" s="78">
        <v>0</v>
      </c>
      <c r="DL4458" s="78">
        <v>1.0114078607213852E-3</v>
      </c>
    </row>
    <row r="4459" spans="68:116" x14ac:dyDescent="0.25">
      <c r="BP4459" s="78">
        <v>1.0497565398313884E-5</v>
      </c>
      <c r="BQ4459" s="78">
        <v>2.5245063657046885E-4</v>
      </c>
      <c r="BR4459" s="78">
        <v>0</v>
      </c>
      <c r="BS4459" s="78">
        <v>2.5245063657046885E-4</v>
      </c>
      <c r="BT4459" s="78">
        <v>1.6821851857626036E-4</v>
      </c>
      <c r="CT4459" s="78" t="s">
        <v>155</v>
      </c>
      <c r="CU4459" s="78" t="s">
        <v>461</v>
      </c>
      <c r="CV4459" s="78" t="s">
        <v>459</v>
      </c>
      <c r="CW4459" s="78">
        <v>2043</v>
      </c>
      <c r="CX4459" s="78">
        <v>0</v>
      </c>
      <c r="CY4459" s="78">
        <v>6.9209339048533973</v>
      </c>
      <c r="CZ4459" s="78">
        <v>0.84943606974449182</v>
      </c>
      <c r="DA4459" s="78">
        <v>3.8631868733595902</v>
      </c>
      <c r="DB4459" s="78">
        <v>2.2083109617493148</v>
      </c>
      <c r="DC4459" s="78">
        <v>1.522908655307333</v>
      </c>
      <c r="DD4459" s="78">
        <v>3.2858819036636048E-5</v>
      </c>
      <c r="DE4459" s="78">
        <v>0</v>
      </c>
      <c r="DF4459" s="78">
        <v>5.0040979914070401E-5</v>
      </c>
      <c r="DG4459" s="78">
        <v>5.0040979914070401E-5</v>
      </c>
      <c r="DH4459" s="78">
        <v>0</v>
      </c>
      <c r="DI4459" s="78">
        <v>1.0114078607213852E-3</v>
      </c>
      <c r="DJ4459" s="78">
        <v>1.0114078607213852E-3</v>
      </c>
      <c r="DK4459" s="78">
        <v>0</v>
      </c>
      <c r="DL4459" s="78">
        <v>1.0114078607213852E-3</v>
      </c>
    </row>
    <row r="4460" spans="68:116" x14ac:dyDescent="0.25">
      <c r="BP4460" s="78">
        <v>1.0497565398313884E-5</v>
      </c>
      <c r="BQ4460" s="78">
        <v>2.6369315471955592E-4</v>
      </c>
      <c r="BR4460" s="78">
        <v>0</v>
      </c>
      <c r="BS4460" s="78">
        <v>2.6369315471955592E-4</v>
      </c>
      <c r="BT4460" s="78">
        <v>1.6421484403833695E-4</v>
      </c>
      <c r="CT4460" s="78" t="s">
        <v>155</v>
      </c>
      <c r="CU4460" s="78" t="s">
        <v>461</v>
      </c>
      <c r="CV4460" s="78" t="s">
        <v>459</v>
      </c>
      <c r="CW4460" s="78">
        <v>2044</v>
      </c>
      <c r="CX4460" s="78">
        <v>0</v>
      </c>
      <c r="CY4460" s="78">
        <v>6.9209339048533973</v>
      </c>
      <c r="CZ4460" s="78">
        <v>0.84943606974449182</v>
      </c>
      <c r="DA4460" s="78">
        <v>3.8631868733595902</v>
      </c>
      <c r="DB4460" s="78">
        <v>2.2083109617493148</v>
      </c>
      <c r="DC4460" s="78">
        <v>1.522908655307333</v>
      </c>
      <c r="DD4460" s="78">
        <v>3.2858819036636048E-5</v>
      </c>
      <c r="DE4460" s="78">
        <v>0</v>
      </c>
      <c r="DF4460" s="78">
        <v>5.0040979914070401E-5</v>
      </c>
      <c r="DG4460" s="78">
        <v>5.0040979914070401E-5</v>
      </c>
      <c r="DH4460" s="78">
        <v>0</v>
      </c>
      <c r="DI4460" s="78">
        <v>1.0114078607213852E-3</v>
      </c>
      <c r="DJ4460" s="78">
        <v>1.0114078607213852E-3</v>
      </c>
      <c r="DK4460" s="78">
        <v>0</v>
      </c>
      <c r="DL4460" s="78">
        <v>1.0114078607213852E-3</v>
      </c>
    </row>
    <row r="4461" spans="68:116" x14ac:dyDescent="0.25">
      <c r="BP4461" s="78">
        <v>1.0497565398313884E-5</v>
      </c>
      <c r="BQ4461" s="78">
        <v>2.6369315471955592E-4</v>
      </c>
      <c r="BR4461" s="78">
        <v>0</v>
      </c>
      <c r="BS4461" s="78">
        <v>2.6369315471955592E-4</v>
      </c>
      <c r="BT4461" s="78">
        <v>1.5347181685825882E-4</v>
      </c>
      <c r="CT4461" s="78" t="s">
        <v>155</v>
      </c>
      <c r="CU4461" s="78" t="s">
        <v>461</v>
      </c>
      <c r="CV4461" s="78" t="s">
        <v>459</v>
      </c>
      <c r="CW4461" s="78">
        <v>2045</v>
      </c>
      <c r="CX4461" s="78">
        <v>0</v>
      </c>
      <c r="CY4461" s="78">
        <v>6.9209339048533973</v>
      </c>
      <c r="CZ4461" s="78">
        <v>0.84943606974449182</v>
      </c>
      <c r="DA4461" s="78">
        <v>3.8631868733595902</v>
      </c>
      <c r="DB4461" s="78">
        <v>2.2083109617493148</v>
      </c>
      <c r="DC4461" s="78">
        <v>1.522908655307333</v>
      </c>
      <c r="DD4461" s="78">
        <v>3.2858819036636048E-5</v>
      </c>
      <c r="DE4461" s="78">
        <v>0</v>
      </c>
      <c r="DF4461" s="78">
        <v>5.0040979914070401E-5</v>
      </c>
      <c r="DG4461" s="78">
        <v>5.0040979914070401E-5</v>
      </c>
      <c r="DH4461" s="78">
        <v>0</v>
      </c>
      <c r="DI4461" s="78">
        <v>1.0114078607213852E-3</v>
      </c>
      <c r="DJ4461" s="78">
        <v>1.0114078607213852E-3</v>
      </c>
      <c r="DK4461" s="78">
        <v>0</v>
      </c>
      <c r="DL4461" s="78">
        <v>1.0114078607213852E-3</v>
      </c>
    </row>
    <row r="4462" spans="68:116" x14ac:dyDescent="0.25">
      <c r="BP4462" s="78">
        <v>1.0497565398313884E-5</v>
      </c>
      <c r="BQ4462" s="78">
        <v>2.6369315471955592E-4</v>
      </c>
      <c r="BR4462" s="78">
        <v>0</v>
      </c>
      <c r="BS4462" s="78">
        <v>2.6369315471955592E-4</v>
      </c>
      <c r="BT4462" s="78">
        <v>1.434316045404288E-4</v>
      </c>
      <c r="CT4462" s="78" t="s">
        <v>155</v>
      </c>
      <c r="CU4462" s="78" t="s">
        <v>461</v>
      </c>
      <c r="CV4462" s="78" t="s">
        <v>459</v>
      </c>
      <c r="CW4462" s="78">
        <v>2046</v>
      </c>
      <c r="CX4462" s="78">
        <v>0</v>
      </c>
      <c r="CY4462" s="78">
        <v>6.9209339048533973</v>
      </c>
      <c r="CZ4462" s="78">
        <v>0.84943606974449182</v>
      </c>
      <c r="DA4462" s="78">
        <v>3.8631868733595902</v>
      </c>
      <c r="DB4462" s="78">
        <v>2.2083109617493148</v>
      </c>
      <c r="DC4462" s="78">
        <v>1.522908655307333</v>
      </c>
      <c r="DD4462" s="78">
        <v>3.2858819036636048E-5</v>
      </c>
      <c r="DE4462" s="78">
        <v>0</v>
      </c>
      <c r="DF4462" s="78">
        <v>5.0040979914070401E-5</v>
      </c>
      <c r="DG4462" s="78">
        <v>5.0040979914070401E-5</v>
      </c>
      <c r="DH4462" s="78">
        <v>0</v>
      </c>
      <c r="DI4462" s="78">
        <v>1.0591332596754581E-3</v>
      </c>
      <c r="DJ4462" s="78">
        <v>1.0591332596754581E-3</v>
      </c>
      <c r="DK4462" s="78">
        <v>0</v>
      </c>
      <c r="DL4462" s="78">
        <v>1.0591332596754581E-3</v>
      </c>
    </row>
    <row r="4463" spans="68:116" x14ac:dyDescent="0.25">
      <c r="BP4463" s="78">
        <v>1.0497565398313884E-5</v>
      </c>
      <c r="BQ4463" s="78">
        <v>2.6369315471955592E-4</v>
      </c>
      <c r="BR4463" s="78">
        <v>0</v>
      </c>
      <c r="BS4463" s="78">
        <v>2.6369315471955592E-4</v>
      </c>
      <c r="BT4463" s="78">
        <v>1.3404822854245682E-4</v>
      </c>
      <c r="CT4463" s="78" t="s">
        <v>155</v>
      </c>
      <c r="CU4463" s="78" t="s">
        <v>461</v>
      </c>
      <c r="CV4463" s="78" t="s">
        <v>459</v>
      </c>
      <c r="CW4463" s="78">
        <v>2047</v>
      </c>
      <c r="CX4463" s="78">
        <v>0</v>
      </c>
      <c r="CY4463" s="78">
        <v>6.9209339048533973</v>
      </c>
      <c r="CZ4463" s="78">
        <v>0.84943606974449182</v>
      </c>
      <c r="DA4463" s="78">
        <v>3.8631868733595902</v>
      </c>
      <c r="DB4463" s="78">
        <v>2.2083109617493148</v>
      </c>
      <c r="DC4463" s="78">
        <v>1.522908655307333</v>
      </c>
      <c r="DD4463" s="78">
        <v>3.2858819036636048E-5</v>
      </c>
      <c r="DE4463" s="78">
        <v>0</v>
      </c>
      <c r="DF4463" s="78">
        <v>5.0040979914070401E-5</v>
      </c>
      <c r="DG4463" s="78">
        <v>5.0040979914070401E-5</v>
      </c>
      <c r="DH4463" s="78">
        <v>0</v>
      </c>
      <c r="DI4463" s="78">
        <v>1.0591332596754581E-3</v>
      </c>
      <c r="DJ4463" s="78">
        <v>1.0591332596754581E-3</v>
      </c>
      <c r="DK4463" s="78">
        <v>0</v>
      </c>
      <c r="DL4463" s="78">
        <v>1.0591332596754581E-3</v>
      </c>
    </row>
    <row r="4464" spans="68:116" x14ac:dyDescent="0.25">
      <c r="BP4464" s="78">
        <v>1.0497565398313884E-5</v>
      </c>
      <c r="BQ4464" s="78">
        <v>2.6369315471955592E-4</v>
      </c>
      <c r="BR4464" s="78">
        <v>0</v>
      </c>
      <c r="BS4464" s="78">
        <v>2.6369315471955592E-4</v>
      </c>
      <c r="BT4464" s="78">
        <v>1.2527871826397831E-4</v>
      </c>
      <c r="CT4464" s="78" t="s">
        <v>155</v>
      </c>
      <c r="CU4464" s="78" t="s">
        <v>461</v>
      </c>
      <c r="CV4464" s="78" t="s">
        <v>459</v>
      </c>
      <c r="CW4464" s="78">
        <v>2048</v>
      </c>
      <c r="CX4464" s="78">
        <v>0</v>
      </c>
      <c r="CY4464" s="78">
        <v>7.371348786692911</v>
      </c>
      <c r="CZ4464" s="78">
        <v>0.88758656625867927</v>
      </c>
      <c r="DA4464" s="78">
        <v>4.1074699954702858</v>
      </c>
      <c r="DB4464" s="78">
        <v>2.376292224963946</v>
      </c>
      <c r="DC4464" s="78">
        <v>1.6387529019329861</v>
      </c>
      <c r="DD4464" s="78">
        <v>3.2858819036636048E-5</v>
      </c>
      <c r="DE4464" s="78">
        <v>0</v>
      </c>
      <c r="DF4464" s="78">
        <v>5.3847485050378167E-5</v>
      </c>
      <c r="DG4464" s="78">
        <v>5.3847485050378167E-5</v>
      </c>
      <c r="DH4464" s="78">
        <v>0</v>
      </c>
      <c r="DI4464" s="78">
        <v>1.0591332596754581E-3</v>
      </c>
      <c r="DJ4464" s="78">
        <v>1.0591332596754581E-3</v>
      </c>
      <c r="DK4464" s="78">
        <v>0</v>
      </c>
      <c r="DL4464" s="78">
        <v>1.0591332596754581E-3</v>
      </c>
    </row>
    <row r="4465" spans="68:116" x14ac:dyDescent="0.25">
      <c r="BP4465" s="78">
        <v>1.0497565398313884E-5</v>
      </c>
      <c r="BQ4465" s="78">
        <v>2.761878926082556E-4</v>
      </c>
      <c r="BR4465" s="78">
        <v>0</v>
      </c>
      <c r="BS4465" s="78">
        <v>2.761878926082556E-4</v>
      </c>
      <c r="BT4465" s="78">
        <v>1.2263072731556128E-4</v>
      </c>
      <c r="CT4465" s="78" t="s">
        <v>155</v>
      </c>
      <c r="CU4465" s="78" t="s">
        <v>461</v>
      </c>
      <c r="CV4465" s="78" t="s">
        <v>459</v>
      </c>
      <c r="CW4465" s="78">
        <v>2049</v>
      </c>
      <c r="CX4465" s="78">
        <v>0</v>
      </c>
      <c r="CY4465" s="78">
        <v>7.371348786692911</v>
      </c>
      <c r="CZ4465" s="78">
        <v>0.88758656625867927</v>
      </c>
      <c r="DA4465" s="78">
        <v>4.1074699954702858</v>
      </c>
      <c r="DB4465" s="78">
        <v>2.376292224963946</v>
      </c>
      <c r="DC4465" s="78">
        <v>1.6387529019329861</v>
      </c>
      <c r="DD4465" s="78">
        <v>3.2858819036636048E-5</v>
      </c>
      <c r="DE4465" s="78">
        <v>0</v>
      </c>
      <c r="DF4465" s="78">
        <v>5.3847485050378167E-5</v>
      </c>
      <c r="DG4465" s="78">
        <v>5.3847485050378167E-5</v>
      </c>
      <c r="DH4465" s="78">
        <v>0</v>
      </c>
      <c r="DI4465" s="78">
        <v>1.0591332596754581E-3</v>
      </c>
      <c r="DJ4465" s="78">
        <v>1.0591332596754581E-3</v>
      </c>
      <c r="DK4465" s="78">
        <v>0</v>
      </c>
      <c r="DL4465" s="78">
        <v>1.0591332596754581E-3</v>
      </c>
    </row>
    <row r="4466" spans="68:116" x14ac:dyDescent="0.25">
      <c r="BP4466" s="78">
        <v>9.4952030272268153E-6</v>
      </c>
      <c r="BQ4466" s="78">
        <v>3.1098689600632428E-4</v>
      </c>
      <c r="BR4466" s="78">
        <v>0</v>
      </c>
      <c r="BS4466" s="78">
        <v>3.1098689600632428E-4</v>
      </c>
      <c r="BT4466" s="78">
        <v>2.5385794295083863E-4</v>
      </c>
      <c r="CT4466" s="78" t="s">
        <v>155</v>
      </c>
      <c r="CU4466" s="78" t="s">
        <v>461</v>
      </c>
      <c r="CV4466" s="78" t="s">
        <v>459</v>
      </c>
      <c r="CW4466" s="78">
        <v>2050</v>
      </c>
      <c r="CX4466" s="78">
        <v>0</v>
      </c>
      <c r="CY4466" s="78">
        <v>7.371348786692911</v>
      </c>
      <c r="CZ4466" s="78">
        <v>0.88758656625867927</v>
      </c>
      <c r="DA4466" s="78">
        <v>4.1074699954702858</v>
      </c>
      <c r="DB4466" s="78">
        <v>2.376292224963946</v>
      </c>
      <c r="DC4466" s="78">
        <v>1.6387529019329861</v>
      </c>
      <c r="DD4466" s="78">
        <v>3.2858819036636048E-5</v>
      </c>
      <c r="DE4466" s="78">
        <v>0</v>
      </c>
      <c r="DF4466" s="78">
        <v>5.3847485050378167E-5</v>
      </c>
      <c r="DG4466" s="78">
        <v>5.3847485050378167E-5</v>
      </c>
      <c r="DH4466" s="78">
        <v>0</v>
      </c>
      <c r="DI4466" s="78">
        <v>1.0591332596754581E-3</v>
      </c>
      <c r="DJ4466" s="78">
        <v>1.0591332596754581E-3</v>
      </c>
      <c r="DK4466" s="78">
        <v>0</v>
      </c>
      <c r="DL4466" s="78">
        <v>1.0591332596754581E-3</v>
      </c>
    </row>
    <row r="4467" spans="68:116" x14ac:dyDescent="0.25">
      <c r="BP4467" s="78">
        <v>9.4952030272268153E-6</v>
      </c>
      <c r="BQ4467" s="78">
        <v>3.1098689600632428E-4</v>
      </c>
      <c r="BR4467" s="78">
        <v>0</v>
      </c>
      <c r="BS4467" s="78">
        <v>3.1098689600632428E-4</v>
      </c>
      <c r="BT4467" s="78">
        <v>2.372504139727464E-4</v>
      </c>
      <c r="CT4467" s="78" t="s">
        <v>155</v>
      </c>
      <c r="CU4467" s="78" t="s">
        <v>461</v>
      </c>
      <c r="CV4467" s="78" t="s">
        <v>459</v>
      </c>
      <c r="CW4467" s="78">
        <v>2051</v>
      </c>
      <c r="CX4467" s="78">
        <v>0</v>
      </c>
      <c r="CY4467" s="78">
        <v>7.371348786692911</v>
      </c>
      <c r="CZ4467" s="78">
        <v>0.88758656625867927</v>
      </c>
      <c r="DA4467" s="78">
        <v>4.1074699954702858</v>
      </c>
      <c r="DB4467" s="78">
        <v>2.376292224963946</v>
      </c>
      <c r="DC4467" s="78">
        <v>1.6387529019329861</v>
      </c>
      <c r="DD4467" s="78">
        <v>3.2858819036636048E-5</v>
      </c>
      <c r="DE4467" s="78">
        <v>0</v>
      </c>
      <c r="DF4467" s="78">
        <v>5.3847485050378167E-5</v>
      </c>
      <c r="DG4467" s="78">
        <v>5.3847485050378167E-5</v>
      </c>
      <c r="DH4467" s="78">
        <v>0</v>
      </c>
      <c r="DI4467" s="78">
        <v>1.1108951474196748E-3</v>
      </c>
      <c r="DJ4467" s="78">
        <v>1.1108951474196748E-3</v>
      </c>
      <c r="DK4467" s="78">
        <v>0</v>
      </c>
      <c r="DL4467" s="78">
        <v>1.1108951474196748E-3</v>
      </c>
    </row>
    <row r="4468" spans="68:116" x14ac:dyDescent="0.25">
      <c r="BP4468" s="78">
        <v>9.4952030272268153E-6</v>
      </c>
      <c r="BQ4468" s="78">
        <v>3.1098689600632428E-4</v>
      </c>
      <c r="BR4468" s="78">
        <v>0</v>
      </c>
      <c r="BS4468" s="78">
        <v>3.1098689600632428E-4</v>
      </c>
      <c r="BT4468" s="78">
        <v>2.21729358853034E-4</v>
      </c>
      <c r="CT4468" s="78" t="s">
        <v>155</v>
      </c>
      <c r="CU4468" s="78" t="s">
        <v>461</v>
      </c>
      <c r="CV4468" s="78" t="s">
        <v>459</v>
      </c>
      <c r="CW4468" s="78">
        <v>2052</v>
      </c>
      <c r="CX4468" s="78">
        <v>0</v>
      </c>
      <c r="CY4468" s="78">
        <v>7.371348786692911</v>
      </c>
      <c r="CZ4468" s="78">
        <v>0.88758656625867927</v>
      </c>
      <c r="DA4468" s="78">
        <v>4.1074699954702858</v>
      </c>
      <c r="DB4468" s="78">
        <v>2.376292224963946</v>
      </c>
      <c r="DC4468" s="78">
        <v>1.6387529019329861</v>
      </c>
      <c r="DD4468" s="78">
        <v>3.2858819036636048E-5</v>
      </c>
      <c r="DE4468" s="78">
        <v>0</v>
      </c>
      <c r="DF4468" s="78">
        <v>5.3847485050378167E-5</v>
      </c>
      <c r="DG4468" s="78">
        <v>5.3847485050378167E-5</v>
      </c>
      <c r="DH4468" s="78">
        <v>0</v>
      </c>
      <c r="DI4468" s="78">
        <v>1.1108951474196748E-3</v>
      </c>
      <c r="DJ4468" s="78">
        <v>1.1108951474196748E-3</v>
      </c>
      <c r="DK4468" s="78">
        <v>0</v>
      </c>
      <c r="DL4468" s="78">
        <v>1.1108951474196748E-3</v>
      </c>
    </row>
    <row r="4469" spans="68:116" x14ac:dyDescent="0.25">
      <c r="BP4469" s="78">
        <v>9.4952030272268153E-6</v>
      </c>
      <c r="BQ4469" s="78">
        <v>3.1098689600632428E-4</v>
      </c>
      <c r="BR4469" s="78">
        <v>0</v>
      </c>
      <c r="BS4469" s="78">
        <v>3.1098689600632428E-4</v>
      </c>
      <c r="BT4469" s="78">
        <v>2.0722369986264858E-4</v>
      </c>
      <c r="CT4469" s="78" t="s">
        <v>155</v>
      </c>
      <c r="CU4469" s="78" t="s">
        <v>461</v>
      </c>
      <c r="CV4469" s="78" t="s">
        <v>459</v>
      </c>
      <c r="CW4469" s="78">
        <v>2053</v>
      </c>
      <c r="CX4469" s="78">
        <v>0</v>
      </c>
      <c r="CY4469" s="78">
        <v>7.8503183129805523</v>
      </c>
      <c r="CZ4469" s="78">
        <v>0.92702061128565749</v>
      </c>
      <c r="DA4469" s="78">
        <v>4.366435848098611</v>
      </c>
      <c r="DB4469" s="78">
        <v>2.5568618535962728</v>
      </c>
      <c r="DC4469" s="78">
        <v>1.7632784126481831</v>
      </c>
      <c r="DD4469" s="78">
        <v>3.2858819036636048E-5</v>
      </c>
      <c r="DE4469" s="78">
        <v>0</v>
      </c>
      <c r="DF4469" s="78">
        <v>5.7939246272413509E-5</v>
      </c>
      <c r="DG4469" s="78">
        <v>5.7939246272413509E-5</v>
      </c>
      <c r="DH4469" s="78">
        <v>0</v>
      </c>
      <c r="DI4469" s="78">
        <v>1.1108951474196748E-3</v>
      </c>
      <c r="DJ4469" s="78">
        <v>1.1108951474196748E-3</v>
      </c>
      <c r="DK4469" s="78">
        <v>0</v>
      </c>
      <c r="DL4469" s="78">
        <v>1.1108951474196748E-3</v>
      </c>
    </row>
    <row r="4470" spans="68:116" x14ac:dyDescent="0.25">
      <c r="BP4470" s="78">
        <v>9.4952030272268153E-6</v>
      </c>
      <c r="BQ4470" s="78">
        <v>3.2483563591473416E-4</v>
      </c>
      <c r="BR4470" s="78">
        <v>0</v>
      </c>
      <c r="BS4470" s="78">
        <v>3.2483563591473416E-4</v>
      </c>
      <c r="BT4470" s="78">
        <v>2.0229130842081767E-4</v>
      </c>
      <c r="CT4470" s="78" t="s">
        <v>155</v>
      </c>
      <c r="CU4470" s="78" t="s">
        <v>461</v>
      </c>
      <c r="CV4470" s="78" t="s">
        <v>459</v>
      </c>
      <c r="CW4470" s="78">
        <v>2054</v>
      </c>
      <c r="CX4470" s="78">
        <v>0</v>
      </c>
      <c r="CY4470" s="78">
        <v>7.8503183129805523</v>
      </c>
      <c r="CZ4470" s="78">
        <v>0.92702061128565749</v>
      </c>
      <c r="DA4470" s="78">
        <v>4.366435848098611</v>
      </c>
      <c r="DB4470" s="78">
        <v>2.5568618535962728</v>
      </c>
      <c r="DC4470" s="78">
        <v>1.7632784126481831</v>
      </c>
      <c r="DD4470" s="78">
        <v>3.2858819036636048E-5</v>
      </c>
      <c r="DE4470" s="78">
        <v>0</v>
      </c>
      <c r="DF4470" s="78">
        <v>5.7939246272413509E-5</v>
      </c>
      <c r="DG4470" s="78">
        <v>5.7939246272413509E-5</v>
      </c>
      <c r="DH4470" s="78">
        <v>0</v>
      </c>
      <c r="DI4470" s="78">
        <v>1.1108951474196748E-3</v>
      </c>
      <c r="DJ4470" s="78">
        <v>1.1108951474196748E-3</v>
      </c>
      <c r="DK4470" s="78">
        <v>0</v>
      </c>
      <c r="DL4470" s="78">
        <v>1.1108951474196748E-3</v>
      </c>
    </row>
    <row r="4471" spans="68:116" x14ac:dyDescent="0.25">
      <c r="BP4471" s="78">
        <v>9.4952030272268153E-6</v>
      </c>
      <c r="BQ4471" s="78">
        <v>3.2483563591473416E-4</v>
      </c>
      <c r="BR4471" s="78">
        <v>0</v>
      </c>
      <c r="BS4471" s="78">
        <v>3.2483563591473416E-4</v>
      </c>
      <c r="BT4471" s="78">
        <v>1.8905729758954918E-4</v>
      </c>
      <c r="CT4471" s="78" t="s">
        <v>155</v>
      </c>
      <c r="CU4471" s="78" t="s">
        <v>461</v>
      </c>
      <c r="CV4471" s="78" t="s">
        <v>459</v>
      </c>
      <c r="CW4471" s="78">
        <v>2055</v>
      </c>
      <c r="CX4471" s="78">
        <v>0</v>
      </c>
      <c r="CY4471" s="78">
        <v>7.8503183129805523</v>
      </c>
      <c r="CZ4471" s="78">
        <v>0.92702061128565749</v>
      </c>
      <c r="DA4471" s="78">
        <v>4.366435848098611</v>
      </c>
      <c r="DB4471" s="78">
        <v>2.5568618535962728</v>
      </c>
      <c r="DC4471" s="78">
        <v>1.7632784126481831</v>
      </c>
      <c r="DD4471" s="78">
        <v>3.2858819036636048E-5</v>
      </c>
      <c r="DE4471" s="78">
        <v>0</v>
      </c>
      <c r="DF4471" s="78">
        <v>5.7939246272413509E-5</v>
      </c>
      <c r="DG4471" s="78">
        <v>5.7939246272413509E-5</v>
      </c>
      <c r="DH4471" s="78">
        <v>0</v>
      </c>
      <c r="DI4471" s="78">
        <v>1.1108951474196748E-3</v>
      </c>
      <c r="DJ4471" s="78">
        <v>1.1108951474196748E-3</v>
      </c>
      <c r="DK4471" s="78">
        <v>0</v>
      </c>
      <c r="DL4471" s="78">
        <v>1.1108951474196748E-3</v>
      </c>
    </row>
    <row r="4472" spans="68:116" x14ac:dyDescent="0.25">
      <c r="BP4472" s="78">
        <v>9.4952030272268153E-6</v>
      </c>
      <c r="BQ4472" s="78">
        <v>3.2483563591473416E-4</v>
      </c>
      <c r="BR4472" s="78">
        <v>0</v>
      </c>
      <c r="BS4472" s="78">
        <v>3.2483563591473416E-4</v>
      </c>
      <c r="BT4472" s="78">
        <v>1.7668906316780299E-4</v>
      </c>
      <c r="CT4472" s="78" t="s">
        <v>155</v>
      </c>
      <c r="CU4472" s="78" t="s">
        <v>461</v>
      </c>
      <c r="CV4472" s="78" t="s">
        <v>490</v>
      </c>
      <c r="CW4472" s="78">
        <v>2026</v>
      </c>
      <c r="CX4472" s="78">
        <v>0</v>
      </c>
      <c r="CY4472" s="78">
        <v>8.0408269036977217E-2</v>
      </c>
      <c r="CZ4472" s="78">
        <v>3.7590224611390707E-2</v>
      </c>
      <c r="DA4472" s="78">
        <v>1.631433411568726E-3</v>
      </c>
      <c r="DB4472" s="78">
        <v>4.1186611014017688E-2</v>
      </c>
      <c r="DC4472" s="78">
        <v>2.840335780715296E-2</v>
      </c>
      <c r="DD4472" s="78">
        <v>4.2392426984867084E-3</v>
      </c>
      <c r="DE4472" s="78">
        <v>0</v>
      </c>
      <c r="DF4472" s="78">
        <v>1.2040872719647863E-4</v>
      </c>
      <c r="DG4472" s="78">
        <v>1.2040872719647863E-4</v>
      </c>
      <c r="DH4472" s="78">
        <v>0</v>
      </c>
      <c r="DI4472" s="78">
        <v>1.1659825925498788E-3</v>
      </c>
      <c r="DJ4472" s="78">
        <v>1.1659825925498788E-3</v>
      </c>
      <c r="DK4472" s="78">
        <v>0</v>
      </c>
      <c r="DL4472" s="78">
        <v>1.1659825925498788E-3</v>
      </c>
    </row>
    <row r="4473" spans="68:116" x14ac:dyDescent="0.25">
      <c r="BP4473" s="78">
        <v>9.4952030272268153E-6</v>
      </c>
      <c r="BQ4473" s="78">
        <v>3.2483563591473416E-4</v>
      </c>
      <c r="BR4473" s="78">
        <v>0</v>
      </c>
      <c r="BS4473" s="78">
        <v>3.2483563591473416E-4</v>
      </c>
      <c r="BT4473" s="78">
        <v>1.6512996557738595E-4</v>
      </c>
      <c r="CT4473" s="78" t="s">
        <v>155</v>
      </c>
      <c r="CU4473" s="78" t="s">
        <v>461</v>
      </c>
      <c r="CV4473" s="78" t="s">
        <v>490</v>
      </c>
      <c r="CW4473" s="78">
        <v>2027</v>
      </c>
      <c r="CX4473" s="78">
        <v>0</v>
      </c>
      <c r="CY4473" s="78">
        <v>8.0408269036977217E-2</v>
      </c>
      <c r="CZ4473" s="78">
        <v>3.7590224611390707E-2</v>
      </c>
      <c r="DA4473" s="78">
        <v>1.631433411568726E-3</v>
      </c>
      <c r="DB4473" s="78">
        <v>4.1186611014017688E-2</v>
      </c>
      <c r="DC4473" s="78">
        <v>2.840335780715296E-2</v>
      </c>
      <c r="DD4473" s="78">
        <v>4.2392426984867084E-3</v>
      </c>
      <c r="DE4473" s="78">
        <v>0</v>
      </c>
      <c r="DF4473" s="78">
        <v>1.2040872719647863E-4</v>
      </c>
      <c r="DG4473" s="78">
        <v>1.2040872719647863E-4</v>
      </c>
      <c r="DH4473" s="78">
        <v>0</v>
      </c>
      <c r="DI4473" s="78">
        <v>1.1659825925498788E-3</v>
      </c>
      <c r="DJ4473" s="78">
        <v>1.1659825925498788E-3</v>
      </c>
      <c r="DK4473" s="78">
        <v>0</v>
      </c>
      <c r="DL4473" s="78">
        <v>1.1659825925498788E-3</v>
      </c>
    </row>
    <row r="4474" spans="68:116" x14ac:dyDescent="0.25">
      <c r="BP4474" s="78">
        <v>9.4952030272268153E-6</v>
      </c>
      <c r="BQ4474" s="78">
        <v>3.2483563591473416E-4</v>
      </c>
      <c r="BR4474" s="78">
        <v>0</v>
      </c>
      <c r="BS4474" s="78">
        <v>3.2483563591473416E-4</v>
      </c>
      <c r="BT4474" s="78">
        <v>1.5432707063307095E-4</v>
      </c>
      <c r="CT4474" s="78" t="s">
        <v>155</v>
      </c>
      <c r="CU4474" s="78" t="s">
        <v>461</v>
      </c>
      <c r="CV4474" s="78" t="s">
        <v>490</v>
      </c>
      <c r="CW4474" s="78">
        <v>2028</v>
      </c>
      <c r="CX4474" s="78">
        <v>0</v>
      </c>
      <c r="CY4474" s="78">
        <v>8.3606377745129593E-2</v>
      </c>
      <c r="CZ4474" s="78">
        <v>3.9055083184886229E-2</v>
      </c>
      <c r="DA4474" s="78">
        <v>1.6949971741064219E-3</v>
      </c>
      <c r="DB4474" s="78">
        <v>4.285629738613686E-2</v>
      </c>
      <c r="DC4474" s="78">
        <v>2.9554816941212016E-2</v>
      </c>
      <c r="DD4474" s="78">
        <v>4.2392426984867084E-3</v>
      </c>
      <c r="DE4474" s="78">
        <v>0</v>
      </c>
      <c r="DF4474" s="78">
        <v>1.2529004192314431E-4</v>
      </c>
      <c r="DG4474" s="78">
        <v>1.2529004192314431E-4</v>
      </c>
      <c r="DH4474" s="78">
        <v>0</v>
      </c>
      <c r="DI4474" s="78">
        <v>1.1659825925498788E-3</v>
      </c>
      <c r="DJ4474" s="78">
        <v>1.1659825925498788E-3</v>
      </c>
      <c r="DK4474" s="78">
        <v>0</v>
      </c>
      <c r="DL4474" s="78">
        <v>1.1659825925498788E-3</v>
      </c>
    </row>
    <row r="4475" spans="68:116" x14ac:dyDescent="0.25">
      <c r="BP4475" s="78">
        <v>9.4952030272268153E-6</v>
      </c>
      <c r="BQ4475" s="78">
        <v>3.4022643467688764E-4</v>
      </c>
      <c r="BR4475" s="78">
        <v>0</v>
      </c>
      <c r="BS4475" s="78">
        <v>3.4022643467688764E-4</v>
      </c>
      <c r="BT4475" s="78">
        <v>1.5106460584637482E-4</v>
      </c>
      <c r="CT4475" s="78" t="s">
        <v>155</v>
      </c>
      <c r="CU4475" s="78" t="s">
        <v>461</v>
      </c>
      <c r="CV4475" s="78" t="s">
        <v>490</v>
      </c>
      <c r="CW4475" s="78">
        <v>2029</v>
      </c>
      <c r="CX4475" s="78">
        <v>0</v>
      </c>
      <c r="CY4475" s="78">
        <v>8.3606377745129593E-2</v>
      </c>
      <c r="CZ4475" s="78">
        <v>3.9055083184886229E-2</v>
      </c>
      <c r="DA4475" s="78">
        <v>1.6949971741064219E-3</v>
      </c>
      <c r="DB4475" s="78">
        <v>4.285629738613686E-2</v>
      </c>
      <c r="DC4475" s="78">
        <v>2.9554816941212016E-2</v>
      </c>
      <c r="DD4475" s="78">
        <v>4.2392426984867084E-3</v>
      </c>
      <c r="DE4475" s="78">
        <v>0</v>
      </c>
      <c r="DF4475" s="78">
        <v>1.2529004192314431E-4</v>
      </c>
      <c r="DG4475" s="78">
        <v>1.2529004192314431E-4</v>
      </c>
      <c r="DH4475" s="78">
        <v>0</v>
      </c>
      <c r="DI4475" s="78">
        <v>1.1659825925498788E-3</v>
      </c>
      <c r="DJ4475" s="78">
        <v>1.1659825925498788E-3</v>
      </c>
      <c r="DK4475" s="78">
        <v>0</v>
      </c>
      <c r="DL4475" s="78">
        <v>1.1659825925498788E-3</v>
      </c>
    </row>
    <row r="4476" spans="68:116" x14ac:dyDescent="0.25">
      <c r="BP4476" s="78">
        <v>5.7764308719227917E-6</v>
      </c>
      <c r="BQ4476" s="78">
        <v>2.2845330176122559E-4</v>
      </c>
      <c r="BR4476" s="78">
        <v>0</v>
      </c>
      <c r="BS4476" s="78">
        <v>2.2845330176122559E-4</v>
      </c>
      <c r="BT4476" s="78">
        <v>1.8648594519639355E-4</v>
      </c>
      <c r="CT4476" s="78" t="s">
        <v>155</v>
      </c>
      <c r="CU4476" s="78" t="s">
        <v>461</v>
      </c>
      <c r="CV4476" s="78" t="s">
        <v>490</v>
      </c>
      <c r="CW4476" s="78">
        <v>2030</v>
      </c>
      <c r="CX4476" s="78">
        <v>0</v>
      </c>
      <c r="CY4476" s="78">
        <v>8.3606377745129593E-2</v>
      </c>
      <c r="CZ4476" s="78">
        <v>3.9055083184886229E-2</v>
      </c>
      <c r="DA4476" s="78">
        <v>1.6949971741064219E-3</v>
      </c>
      <c r="DB4476" s="78">
        <v>4.285629738613686E-2</v>
      </c>
      <c r="DC4476" s="78">
        <v>2.9554816941212016E-2</v>
      </c>
      <c r="DD4476" s="78">
        <v>4.2392426984867084E-3</v>
      </c>
      <c r="DE4476" s="78">
        <v>0</v>
      </c>
      <c r="DF4476" s="78">
        <v>1.2529004192314431E-4</v>
      </c>
      <c r="DG4476" s="78">
        <v>1.2529004192314431E-4</v>
      </c>
      <c r="DH4476" s="78">
        <v>0</v>
      </c>
      <c r="DI4476" s="78">
        <v>1.1659825925498788E-3</v>
      </c>
      <c r="DJ4476" s="78">
        <v>1.1659825925498788E-3</v>
      </c>
      <c r="DK4476" s="78">
        <v>0</v>
      </c>
      <c r="DL4476" s="78">
        <v>1.1659825925498788E-3</v>
      </c>
    </row>
    <row r="4477" spans="68:116" x14ac:dyDescent="0.25">
      <c r="BP4477" s="78">
        <v>5.7764308719227917E-6</v>
      </c>
      <c r="BQ4477" s="78">
        <v>2.2845330176122559E-4</v>
      </c>
      <c r="BR4477" s="78">
        <v>0</v>
      </c>
      <c r="BS4477" s="78">
        <v>2.2845330176122559E-4</v>
      </c>
      <c r="BT4477" s="78">
        <v>1.7428593009008743E-4</v>
      </c>
      <c r="CT4477" s="78" t="s">
        <v>155</v>
      </c>
      <c r="CU4477" s="78" t="s">
        <v>461</v>
      </c>
      <c r="CV4477" s="78" t="s">
        <v>490</v>
      </c>
      <c r="CW4477" s="78">
        <v>2031</v>
      </c>
      <c r="CX4477" s="78">
        <v>0</v>
      </c>
      <c r="CY4477" s="78">
        <v>8.3606377745129593E-2</v>
      </c>
      <c r="CZ4477" s="78">
        <v>3.9055083184886229E-2</v>
      </c>
      <c r="DA4477" s="78">
        <v>1.6949971741064219E-3</v>
      </c>
      <c r="DB4477" s="78">
        <v>4.285629738613686E-2</v>
      </c>
      <c r="DC4477" s="78">
        <v>2.9554816941212016E-2</v>
      </c>
      <c r="DD4477" s="78">
        <v>4.2392426984867084E-3</v>
      </c>
      <c r="DE4477" s="78">
        <v>0</v>
      </c>
      <c r="DF4477" s="78">
        <v>1.2529004192314431E-4</v>
      </c>
      <c r="DG4477" s="78">
        <v>1.2529004192314431E-4</v>
      </c>
      <c r="DH4477" s="78">
        <v>0</v>
      </c>
      <c r="DI4477" s="78">
        <v>1.2236760136883074E-3</v>
      </c>
      <c r="DJ4477" s="78">
        <v>1.2236760136883074E-3</v>
      </c>
      <c r="DK4477" s="78">
        <v>0</v>
      </c>
      <c r="DL4477" s="78">
        <v>1.2236760136883074E-3</v>
      </c>
    </row>
    <row r="4478" spans="68:116" x14ac:dyDescent="0.25">
      <c r="BP4478" s="78">
        <v>5.7764308719227917E-6</v>
      </c>
      <c r="BQ4478" s="78">
        <v>2.2845330176122559E-4</v>
      </c>
      <c r="BR4478" s="78">
        <v>0</v>
      </c>
      <c r="BS4478" s="78">
        <v>2.2845330176122559E-4</v>
      </c>
      <c r="BT4478" s="78">
        <v>1.6288404681316581E-4</v>
      </c>
      <c r="CT4478" s="78" t="s">
        <v>155</v>
      </c>
      <c r="CU4478" s="78" t="s">
        <v>461</v>
      </c>
      <c r="CV4478" s="78" t="s">
        <v>490</v>
      </c>
      <c r="CW4478" s="78">
        <v>2032</v>
      </c>
      <c r="CX4478" s="78">
        <v>0</v>
      </c>
      <c r="CY4478" s="78">
        <v>8.3606377745129593E-2</v>
      </c>
      <c r="CZ4478" s="78">
        <v>3.9055083184886229E-2</v>
      </c>
      <c r="DA4478" s="78">
        <v>1.6949971741064219E-3</v>
      </c>
      <c r="DB4478" s="78">
        <v>4.285629738613686E-2</v>
      </c>
      <c r="DC4478" s="78">
        <v>2.9554816941212016E-2</v>
      </c>
      <c r="DD4478" s="78">
        <v>4.2392426984867084E-3</v>
      </c>
      <c r="DE4478" s="78">
        <v>0</v>
      </c>
      <c r="DF4478" s="78">
        <v>1.2529004192314431E-4</v>
      </c>
      <c r="DG4478" s="78">
        <v>1.2529004192314431E-4</v>
      </c>
      <c r="DH4478" s="78">
        <v>0</v>
      </c>
      <c r="DI4478" s="78">
        <v>1.2236760136883074E-3</v>
      </c>
      <c r="DJ4478" s="78">
        <v>1.2236760136883074E-3</v>
      </c>
      <c r="DK4478" s="78">
        <v>0</v>
      </c>
      <c r="DL4478" s="78">
        <v>1.2236760136883074E-3</v>
      </c>
    </row>
    <row r="4479" spans="68:116" x14ac:dyDescent="0.25">
      <c r="BP4479" s="78">
        <v>5.7764308719227917E-6</v>
      </c>
      <c r="BQ4479" s="78">
        <v>2.2845330176122559E-4</v>
      </c>
      <c r="BR4479" s="78">
        <v>0</v>
      </c>
      <c r="BS4479" s="78">
        <v>2.2845330176122559E-4</v>
      </c>
      <c r="BT4479" s="78">
        <v>1.5222808113379981E-4</v>
      </c>
      <c r="CT4479" s="78" t="s">
        <v>155</v>
      </c>
      <c r="CU4479" s="78" t="s">
        <v>461</v>
      </c>
      <c r="CV4479" s="78" t="s">
        <v>490</v>
      </c>
      <c r="CW4479" s="78">
        <v>2033</v>
      </c>
      <c r="CX4479" s="78">
        <v>0</v>
      </c>
      <c r="CY4479" s="78">
        <v>8.7210996863310755E-2</v>
      </c>
      <c r="CZ4479" s="78">
        <v>4.0679066778685283E-2</v>
      </c>
      <c r="DA4479" s="78">
        <v>1.7654627707585949E-3</v>
      </c>
      <c r="DB4479" s="78">
        <v>4.4766467313866798E-2</v>
      </c>
      <c r="DC4479" s="78">
        <v>3.0872119787792703E-2</v>
      </c>
      <c r="DD4479" s="78">
        <v>4.2392426984867084E-3</v>
      </c>
      <c r="DE4479" s="78">
        <v>0</v>
      </c>
      <c r="DF4479" s="78">
        <v>1.3087440839720725E-4</v>
      </c>
      <c r="DG4479" s="78">
        <v>1.3087440839720725E-4</v>
      </c>
      <c r="DH4479" s="78">
        <v>0</v>
      </c>
      <c r="DI4479" s="78">
        <v>1.2236760136883074E-3</v>
      </c>
      <c r="DJ4479" s="78">
        <v>1.2236760136883074E-3</v>
      </c>
      <c r="DK4479" s="78">
        <v>0</v>
      </c>
      <c r="DL4479" s="78">
        <v>1.2236760136883074E-3</v>
      </c>
    </row>
    <row r="4480" spans="68:116" x14ac:dyDescent="0.25">
      <c r="BP4480" s="78">
        <v>5.7764308719227917E-6</v>
      </c>
      <c r="BQ4480" s="78">
        <v>2.3862777791971388E-4</v>
      </c>
      <c r="BR4480" s="78">
        <v>0</v>
      </c>
      <c r="BS4480" s="78">
        <v>2.3862777791971388E-4</v>
      </c>
      <c r="BT4480" s="78">
        <v>1.4860538710599532E-4</v>
      </c>
      <c r="CT4480" s="78" t="s">
        <v>155</v>
      </c>
      <c r="CU4480" s="78" t="s">
        <v>461</v>
      </c>
      <c r="CV4480" s="78" t="s">
        <v>490</v>
      </c>
      <c r="CW4480" s="78">
        <v>2034</v>
      </c>
      <c r="CX4480" s="78">
        <v>0</v>
      </c>
      <c r="CY4480" s="78">
        <v>8.7210996863310755E-2</v>
      </c>
      <c r="CZ4480" s="78">
        <v>4.0679066778685283E-2</v>
      </c>
      <c r="DA4480" s="78">
        <v>1.7654627707585949E-3</v>
      </c>
      <c r="DB4480" s="78">
        <v>4.4766467313866798E-2</v>
      </c>
      <c r="DC4480" s="78">
        <v>3.0872119787792703E-2</v>
      </c>
      <c r="DD4480" s="78">
        <v>4.2392426984867084E-3</v>
      </c>
      <c r="DE4480" s="78">
        <v>0</v>
      </c>
      <c r="DF4480" s="78">
        <v>1.3087440839720725E-4</v>
      </c>
      <c r="DG4480" s="78">
        <v>1.3087440839720725E-4</v>
      </c>
      <c r="DH4480" s="78">
        <v>0</v>
      </c>
      <c r="DI4480" s="78">
        <v>1.2236760136883074E-3</v>
      </c>
      <c r="DJ4480" s="78">
        <v>1.2236760136883074E-3</v>
      </c>
      <c r="DK4480" s="78">
        <v>0</v>
      </c>
      <c r="DL4480" s="78">
        <v>1.2236760136883074E-3</v>
      </c>
    </row>
    <row r="4481" spans="68:116" x14ac:dyDescent="0.25">
      <c r="BP4481" s="78">
        <v>5.7764308719227917E-6</v>
      </c>
      <c r="BQ4481" s="78">
        <v>2.3862777791971388E-4</v>
      </c>
      <c r="BR4481" s="78">
        <v>0</v>
      </c>
      <c r="BS4481" s="78">
        <v>2.3862777791971388E-4</v>
      </c>
      <c r="BT4481" s="78">
        <v>1.3888353935139747E-4</v>
      </c>
      <c r="CT4481" s="78" t="s">
        <v>155</v>
      </c>
      <c r="CU4481" s="78" t="s">
        <v>461</v>
      </c>
      <c r="CV4481" s="78" t="s">
        <v>490</v>
      </c>
      <c r="CW4481" s="78">
        <v>2035</v>
      </c>
      <c r="CX4481" s="78">
        <v>0</v>
      </c>
      <c r="CY4481" s="78">
        <v>8.7210996863310755E-2</v>
      </c>
      <c r="CZ4481" s="78">
        <v>4.0679066778685283E-2</v>
      </c>
      <c r="DA4481" s="78">
        <v>1.7654627707585949E-3</v>
      </c>
      <c r="DB4481" s="78">
        <v>4.4766467313866798E-2</v>
      </c>
      <c r="DC4481" s="78">
        <v>3.0872119787792703E-2</v>
      </c>
      <c r="DD4481" s="78">
        <v>4.2392426984867084E-3</v>
      </c>
      <c r="DE4481" s="78">
        <v>0</v>
      </c>
      <c r="DF4481" s="78">
        <v>1.3087440839720725E-4</v>
      </c>
      <c r="DG4481" s="78">
        <v>1.3087440839720725E-4</v>
      </c>
      <c r="DH4481" s="78">
        <v>0</v>
      </c>
      <c r="DI4481" s="78">
        <v>0</v>
      </c>
      <c r="DJ4481" s="78">
        <v>1.2236760136883074E-3</v>
      </c>
      <c r="DK4481" s="78">
        <v>0</v>
      </c>
      <c r="DL4481" s="78">
        <v>1.2236760136883074E-3</v>
      </c>
    </row>
    <row r="4482" spans="68:116" x14ac:dyDescent="0.25">
      <c r="BP4482" s="78">
        <v>5.7764308719227917E-6</v>
      </c>
      <c r="BQ4482" s="78">
        <v>2.3862777791971388E-4</v>
      </c>
      <c r="BR4482" s="78">
        <v>0</v>
      </c>
      <c r="BS4482" s="78">
        <v>2.3862777791971388E-4</v>
      </c>
      <c r="BT4482" s="78">
        <v>1.2979770032840884E-4</v>
      </c>
      <c r="CT4482" s="78" t="s">
        <v>155</v>
      </c>
      <c r="CU4482" s="78" t="s">
        <v>461</v>
      </c>
      <c r="CV4482" s="78" t="s">
        <v>490</v>
      </c>
      <c r="CW4482" s="78">
        <v>2036</v>
      </c>
      <c r="CX4482" s="78">
        <v>0</v>
      </c>
      <c r="CY4482" s="78">
        <v>8.7210996863310755E-2</v>
      </c>
      <c r="CZ4482" s="78">
        <v>4.0679066778685283E-2</v>
      </c>
      <c r="DA4482" s="78">
        <v>1.7654627707585949E-3</v>
      </c>
      <c r="DB4482" s="78">
        <v>4.4766467313866798E-2</v>
      </c>
      <c r="DC4482" s="78">
        <v>3.0872119787792703E-2</v>
      </c>
      <c r="DD4482" s="78">
        <v>4.2392426984867084E-3</v>
      </c>
      <c r="DE4482" s="78">
        <v>0</v>
      </c>
      <c r="DF4482" s="78">
        <v>1.3087440839720725E-4</v>
      </c>
      <c r="DG4482" s="78">
        <v>1.3087440839720725E-4</v>
      </c>
      <c r="DH4482" s="78">
        <v>0</v>
      </c>
      <c r="DI4482" s="78">
        <v>4.8179622417984776E-6</v>
      </c>
      <c r="DJ4482" s="78">
        <v>0</v>
      </c>
      <c r="DK4482" s="78">
        <v>0</v>
      </c>
      <c r="DL4482" s="78">
        <v>0</v>
      </c>
    </row>
    <row r="4483" spans="68:116" x14ac:dyDescent="0.25">
      <c r="BP4483" s="78">
        <v>5.7764308719227917E-6</v>
      </c>
      <c r="BQ4483" s="78">
        <v>2.3862777791971388E-4</v>
      </c>
      <c r="BR4483" s="78">
        <v>0</v>
      </c>
      <c r="BS4483" s="78">
        <v>2.3862777791971388E-4</v>
      </c>
      <c r="BT4483" s="78">
        <v>1.2130626198916714E-4</v>
      </c>
      <c r="CT4483" s="78" t="s">
        <v>155</v>
      </c>
      <c r="CU4483" s="78" t="s">
        <v>461</v>
      </c>
      <c r="CV4483" s="78" t="s">
        <v>490</v>
      </c>
      <c r="CW4483" s="78">
        <v>2037</v>
      </c>
      <c r="CX4483" s="78">
        <v>0</v>
      </c>
      <c r="CY4483" s="78">
        <v>8.7210996863310755E-2</v>
      </c>
      <c r="CZ4483" s="78">
        <v>4.0679066778685283E-2</v>
      </c>
      <c r="DA4483" s="78">
        <v>1.7654627707585949E-3</v>
      </c>
      <c r="DB4483" s="78">
        <v>4.4766467313866798E-2</v>
      </c>
      <c r="DC4483" s="78">
        <v>3.0872119787792703E-2</v>
      </c>
      <c r="DD4483" s="78">
        <v>4.2392426984867084E-3</v>
      </c>
      <c r="DE4483" s="78">
        <v>0</v>
      </c>
      <c r="DF4483" s="78">
        <v>1.3087440839720725E-4</v>
      </c>
      <c r="DG4483" s="78">
        <v>1.3087440839720725E-4</v>
      </c>
      <c r="DH4483" s="78">
        <v>0</v>
      </c>
      <c r="DI4483" s="78">
        <v>5.0335304640244485E-6</v>
      </c>
      <c r="DJ4483" s="78">
        <v>5.0335304640244485E-6</v>
      </c>
      <c r="DK4483" s="78">
        <v>0</v>
      </c>
      <c r="DL4483" s="78">
        <v>5.0335304640244485E-6</v>
      </c>
    </row>
    <row r="4484" spans="68:116" x14ac:dyDescent="0.25">
      <c r="BP4484" s="78">
        <v>5.7764308719227917E-6</v>
      </c>
      <c r="BQ4484" s="78">
        <v>2.3862777791971388E-4</v>
      </c>
      <c r="BR4484" s="78">
        <v>0</v>
      </c>
      <c r="BS4484" s="78">
        <v>2.3862777791971388E-4</v>
      </c>
      <c r="BT4484" s="78">
        <v>1.1337033830763282E-4</v>
      </c>
      <c r="CT4484" s="78" t="s">
        <v>155</v>
      </c>
      <c r="CU4484" s="78" t="s">
        <v>461</v>
      </c>
      <c r="CV4484" s="78" t="s">
        <v>490</v>
      </c>
      <c r="CW4484" s="78">
        <v>2038</v>
      </c>
      <c r="CX4484" s="78">
        <v>0</v>
      </c>
      <c r="CY4484" s="78">
        <v>9.1184159449950411E-2</v>
      </c>
      <c r="CZ4484" s="78">
        <v>4.2437523963863813E-2</v>
      </c>
      <c r="DA4484" s="78">
        <v>1.8417593824125839E-3</v>
      </c>
      <c r="DB4484" s="78">
        <v>4.6904876103673943E-2</v>
      </c>
      <c r="DC4484" s="78">
        <v>3.2346822087872242E-2</v>
      </c>
      <c r="DD4484" s="78">
        <v>4.2392426984867084E-3</v>
      </c>
      <c r="DE4484" s="78">
        <v>0</v>
      </c>
      <c r="DF4484" s="78">
        <v>1.3712602935526098E-4</v>
      </c>
      <c r="DG4484" s="78">
        <v>1.3712602935526098E-4</v>
      </c>
      <c r="DH4484" s="78">
        <v>0</v>
      </c>
      <c r="DI4484" s="78">
        <v>5.0335304640244485E-6</v>
      </c>
      <c r="DJ4484" s="78">
        <v>5.0335304640244485E-6</v>
      </c>
      <c r="DK4484" s="78">
        <v>0</v>
      </c>
      <c r="DL4484" s="78">
        <v>5.0335304640244485E-6</v>
      </c>
    </row>
    <row r="4485" spans="68:116" x14ac:dyDescent="0.25">
      <c r="BP4485" s="78">
        <v>5.7764308719227917E-6</v>
      </c>
      <c r="BQ4485" s="78">
        <v>2.499352058769591E-4</v>
      </c>
      <c r="BR4485" s="78">
        <v>0</v>
      </c>
      <c r="BS4485" s="78">
        <v>2.499352058769591E-4</v>
      </c>
      <c r="BT4485" s="78">
        <v>1.1097422044466507E-4</v>
      </c>
      <c r="CT4485" s="78" t="s">
        <v>155</v>
      </c>
      <c r="CU4485" s="78" t="s">
        <v>461</v>
      </c>
      <c r="CV4485" s="78" t="s">
        <v>490</v>
      </c>
      <c r="CW4485" s="78">
        <v>2039</v>
      </c>
      <c r="CX4485" s="78">
        <v>0</v>
      </c>
      <c r="CY4485" s="78">
        <v>9.1184159449950411E-2</v>
      </c>
      <c r="CZ4485" s="78">
        <v>4.2437523963863813E-2</v>
      </c>
      <c r="DA4485" s="78">
        <v>1.8417593824125839E-3</v>
      </c>
      <c r="DB4485" s="78">
        <v>4.6904876103673943E-2</v>
      </c>
      <c r="DC4485" s="78">
        <v>3.2346822087872242E-2</v>
      </c>
      <c r="DD4485" s="78">
        <v>4.2392426984867084E-3</v>
      </c>
      <c r="DE4485" s="78">
        <v>0</v>
      </c>
      <c r="DF4485" s="78">
        <v>1.3712602935526098E-4</v>
      </c>
      <c r="DG4485" s="78">
        <v>1.3712602935526098E-4</v>
      </c>
      <c r="DH4485" s="78">
        <v>0</v>
      </c>
      <c r="DI4485" s="78">
        <v>5.0335304640244485E-6</v>
      </c>
      <c r="DJ4485" s="78">
        <v>5.0335304640244485E-6</v>
      </c>
      <c r="DK4485" s="78">
        <v>0</v>
      </c>
      <c r="DL4485" s="78">
        <v>5.0335304640244485E-6</v>
      </c>
    </row>
    <row r="4486" spans="68:116" x14ac:dyDescent="0.25">
      <c r="BP4486" s="78">
        <v>9.8253578722456116E-5</v>
      </c>
      <c r="BQ4486" s="78">
        <v>3.7171218016371187E-4</v>
      </c>
      <c r="BR4486" s="78">
        <v>0</v>
      </c>
      <c r="BS4486" s="78">
        <v>3.7171218016371187E-4</v>
      </c>
      <c r="BT4486" s="78">
        <v>3.034278634821078E-4</v>
      </c>
      <c r="CT4486" s="78" t="s">
        <v>155</v>
      </c>
      <c r="CU4486" s="78" t="s">
        <v>461</v>
      </c>
      <c r="CV4486" s="78" t="s">
        <v>490</v>
      </c>
      <c r="CW4486" s="78">
        <v>2040</v>
      </c>
      <c r="CX4486" s="78">
        <v>0</v>
      </c>
      <c r="CY4486" s="78">
        <v>9.1184159449950411E-2</v>
      </c>
      <c r="CZ4486" s="78">
        <v>4.2437523963863813E-2</v>
      </c>
      <c r="DA4486" s="78">
        <v>1.8417593824125839E-3</v>
      </c>
      <c r="DB4486" s="78">
        <v>4.6904876103673943E-2</v>
      </c>
      <c r="DC4486" s="78">
        <v>3.2346822087872242E-2</v>
      </c>
      <c r="DD4486" s="78">
        <v>4.2392426984867084E-3</v>
      </c>
      <c r="DE4486" s="78">
        <v>0</v>
      </c>
      <c r="DF4486" s="78">
        <v>1.3712602935526098E-4</v>
      </c>
      <c r="DG4486" s="78">
        <v>1.3712602935526098E-4</v>
      </c>
      <c r="DH4486" s="78">
        <v>0</v>
      </c>
      <c r="DI4486" s="78">
        <v>5.0335304640244485E-6</v>
      </c>
      <c r="DJ4486" s="78">
        <v>5.0335304640244485E-6</v>
      </c>
      <c r="DK4486" s="78">
        <v>0</v>
      </c>
      <c r="DL4486" s="78">
        <v>5.0335304640244485E-6</v>
      </c>
    </row>
    <row r="4487" spans="68:116" x14ac:dyDescent="0.25">
      <c r="BP4487" s="78">
        <v>9.8253578722456116E-5</v>
      </c>
      <c r="BQ4487" s="78">
        <v>3.7171218016371187E-4</v>
      </c>
      <c r="BR4487" s="78">
        <v>0</v>
      </c>
      <c r="BS4487" s="78">
        <v>3.7171218016371187E-4</v>
      </c>
      <c r="BT4487" s="78">
        <v>2.8357744250664279E-4</v>
      </c>
      <c r="CT4487" s="78" t="s">
        <v>155</v>
      </c>
      <c r="CU4487" s="78" t="s">
        <v>461</v>
      </c>
      <c r="CV4487" s="78" t="s">
        <v>490</v>
      </c>
      <c r="CW4487" s="78">
        <v>2041</v>
      </c>
      <c r="CX4487" s="78">
        <v>0</v>
      </c>
      <c r="CY4487" s="78">
        <v>9.1184159449950411E-2</v>
      </c>
      <c r="CZ4487" s="78">
        <v>4.2437523963863813E-2</v>
      </c>
      <c r="DA4487" s="78">
        <v>1.8417593824125839E-3</v>
      </c>
      <c r="DB4487" s="78">
        <v>4.6904876103673943E-2</v>
      </c>
      <c r="DC4487" s="78">
        <v>3.2346822087872242E-2</v>
      </c>
      <c r="DD4487" s="78">
        <v>4.2392426984867084E-3</v>
      </c>
      <c r="DE4487" s="78">
        <v>0</v>
      </c>
      <c r="DF4487" s="78">
        <v>1.3712602935526098E-4</v>
      </c>
      <c r="DG4487" s="78">
        <v>1.3712602935526098E-4</v>
      </c>
      <c r="DH4487" s="78">
        <v>0</v>
      </c>
      <c r="DI4487" s="78">
        <v>5.0335304640244485E-6</v>
      </c>
      <c r="DJ4487" s="78">
        <v>5.0335304640244485E-6</v>
      </c>
      <c r="DK4487" s="78">
        <v>0</v>
      </c>
      <c r="DL4487" s="78">
        <v>5.0335304640244485E-6</v>
      </c>
    </row>
    <row r="4488" spans="68:116" x14ac:dyDescent="0.25">
      <c r="BP4488" s="78">
        <v>9.8253578722456116E-5</v>
      </c>
      <c r="BQ4488" s="78">
        <v>3.7171218016371187E-4</v>
      </c>
      <c r="BR4488" s="78">
        <v>0</v>
      </c>
      <c r="BS4488" s="78">
        <v>3.7171218016371187E-4</v>
      </c>
      <c r="BT4488" s="78">
        <v>2.650256472024699E-4</v>
      </c>
      <c r="CT4488" s="78" t="s">
        <v>155</v>
      </c>
      <c r="CU4488" s="78" t="s">
        <v>461</v>
      </c>
      <c r="CV4488" s="78" t="s">
        <v>490</v>
      </c>
      <c r="CW4488" s="78">
        <v>2042</v>
      </c>
      <c r="CX4488" s="78">
        <v>0</v>
      </c>
      <c r="CY4488" s="78">
        <v>9.1184159449950411E-2</v>
      </c>
      <c r="CZ4488" s="78">
        <v>4.2437523963863813E-2</v>
      </c>
      <c r="DA4488" s="78">
        <v>1.8417593824125839E-3</v>
      </c>
      <c r="DB4488" s="78">
        <v>4.6904876103673943E-2</v>
      </c>
      <c r="DC4488" s="78">
        <v>3.2346822087872242E-2</v>
      </c>
      <c r="DD4488" s="78">
        <v>4.2392426984867084E-3</v>
      </c>
      <c r="DE4488" s="78">
        <v>0</v>
      </c>
      <c r="DF4488" s="78">
        <v>1.3712602935526098E-4</v>
      </c>
      <c r="DG4488" s="78">
        <v>1.3712602935526098E-4</v>
      </c>
      <c r="DH4488" s="78">
        <v>0</v>
      </c>
      <c r="DI4488" s="78">
        <v>5.3111596168181501E-6</v>
      </c>
      <c r="DJ4488" s="78">
        <v>5.3111596168181501E-6</v>
      </c>
      <c r="DK4488" s="78">
        <v>0</v>
      </c>
      <c r="DL4488" s="78">
        <v>5.3111596168181501E-6</v>
      </c>
    </row>
    <row r="4489" spans="68:116" x14ac:dyDescent="0.25">
      <c r="BP4489" s="78">
        <v>9.8253578722456116E-5</v>
      </c>
      <c r="BQ4489" s="78">
        <v>3.7171218016371187E-4</v>
      </c>
      <c r="BR4489" s="78">
        <v>0</v>
      </c>
      <c r="BS4489" s="78">
        <v>3.7171218016371187E-4</v>
      </c>
      <c r="BT4489" s="78">
        <v>2.4768752074997186E-4</v>
      </c>
      <c r="CT4489" s="78" t="s">
        <v>155</v>
      </c>
      <c r="CU4489" s="78" t="s">
        <v>461</v>
      </c>
      <c r="CV4489" s="78" t="s">
        <v>490</v>
      </c>
      <c r="CW4489" s="78">
        <v>2043</v>
      </c>
      <c r="CX4489" s="78">
        <v>0</v>
      </c>
      <c r="CY4489" s="78">
        <v>9.5485653842642002E-2</v>
      </c>
      <c r="CZ4489" s="78">
        <v>4.430597636113482E-2</v>
      </c>
      <c r="DA4489" s="78">
        <v>1.92282368868885E-3</v>
      </c>
      <c r="DB4489" s="78">
        <v>4.9256853792818162E-2</v>
      </c>
      <c r="DC4489" s="78">
        <v>3.3968807053726013E-2</v>
      </c>
      <c r="DD4489" s="78">
        <v>4.2392426984867084E-3</v>
      </c>
      <c r="DE4489" s="78">
        <v>0</v>
      </c>
      <c r="DF4489" s="78">
        <v>1.440020172788118E-4</v>
      </c>
      <c r="DG4489" s="78">
        <v>1.440020172788118E-4</v>
      </c>
      <c r="DH4489" s="78">
        <v>0</v>
      </c>
      <c r="DI4489" s="78">
        <v>5.3111596168181501E-6</v>
      </c>
      <c r="DJ4489" s="78">
        <v>5.3111596168181501E-6</v>
      </c>
      <c r="DK4489" s="78">
        <v>0</v>
      </c>
      <c r="DL4489" s="78">
        <v>5.3111596168181501E-6</v>
      </c>
    </row>
    <row r="4490" spans="68:116" x14ac:dyDescent="0.25">
      <c r="BP4490" s="78">
        <v>9.8253578722456116E-5</v>
      </c>
      <c r="BQ4490" s="78">
        <v>3.8826450794745589E-4</v>
      </c>
      <c r="BR4490" s="78">
        <v>0</v>
      </c>
      <c r="BS4490" s="78">
        <v>3.8826450794745589E-4</v>
      </c>
      <c r="BT4490" s="78">
        <v>2.4179162210722588E-4</v>
      </c>
      <c r="CT4490" s="78" t="s">
        <v>155</v>
      </c>
      <c r="CU4490" s="78" t="s">
        <v>461</v>
      </c>
      <c r="CV4490" s="78" t="s">
        <v>490</v>
      </c>
      <c r="CW4490" s="78">
        <v>2044</v>
      </c>
      <c r="CX4490" s="78">
        <v>0</v>
      </c>
      <c r="CY4490" s="78">
        <v>9.5485653842642002E-2</v>
      </c>
      <c r="CZ4490" s="78">
        <v>4.430597636113482E-2</v>
      </c>
      <c r="DA4490" s="78">
        <v>1.92282368868885E-3</v>
      </c>
      <c r="DB4490" s="78">
        <v>4.9256853792818162E-2</v>
      </c>
      <c r="DC4490" s="78">
        <v>3.3968807053726013E-2</v>
      </c>
      <c r="DD4490" s="78">
        <v>4.2392426984867084E-3</v>
      </c>
      <c r="DE4490" s="78">
        <v>0</v>
      </c>
      <c r="DF4490" s="78">
        <v>1.440020172788118E-4</v>
      </c>
      <c r="DG4490" s="78">
        <v>1.440020172788118E-4</v>
      </c>
      <c r="DH4490" s="78">
        <v>0</v>
      </c>
      <c r="DI4490" s="78">
        <v>5.3111596168181501E-6</v>
      </c>
      <c r="DJ4490" s="78">
        <v>5.3111596168181501E-6</v>
      </c>
      <c r="DK4490" s="78">
        <v>0</v>
      </c>
      <c r="DL4490" s="78">
        <v>5.3111596168181501E-6</v>
      </c>
    </row>
    <row r="4491" spans="68:116" x14ac:dyDescent="0.25">
      <c r="BP4491" s="78">
        <v>9.8253578722456116E-5</v>
      </c>
      <c r="BQ4491" s="78">
        <v>3.8826450794745589E-4</v>
      </c>
      <c r="BR4491" s="78">
        <v>0</v>
      </c>
      <c r="BS4491" s="78">
        <v>3.8826450794745589E-4</v>
      </c>
      <c r="BT4491" s="78">
        <v>2.2597347860488394E-4</v>
      </c>
      <c r="CT4491" s="78" t="s">
        <v>155</v>
      </c>
      <c r="CU4491" s="78" t="s">
        <v>461</v>
      </c>
      <c r="CV4491" s="78" t="s">
        <v>490</v>
      </c>
      <c r="CW4491" s="78">
        <v>2045</v>
      </c>
      <c r="CX4491" s="78">
        <v>0</v>
      </c>
      <c r="CY4491" s="78">
        <v>9.5485653842642002E-2</v>
      </c>
      <c r="CZ4491" s="78">
        <v>4.430597636113482E-2</v>
      </c>
      <c r="DA4491" s="78">
        <v>1.92282368868885E-3</v>
      </c>
      <c r="DB4491" s="78">
        <v>4.9256853792818162E-2</v>
      </c>
      <c r="DC4491" s="78">
        <v>3.3968807053726013E-2</v>
      </c>
      <c r="DD4491" s="78">
        <v>4.2392426984867084E-3</v>
      </c>
      <c r="DE4491" s="78">
        <v>0</v>
      </c>
      <c r="DF4491" s="78">
        <v>1.440020172788118E-4</v>
      </c>
      <c r="DG4491" s="78">
        <v>1.440020172788118E-4</v>
      </c>
      <c r="DH4491" s="78">
        <v>0</v>
      </c>
      <c r="DI4491" s="78">
        <v>5.3111596168181501E-6</v>
      </c>
      <c r="DJ4491" s="78">
        <v>5.3111596168181501E-6</v>
      </c>
      <c r="DK4491" s="78">
        <v>0</v>
      </c>
      <c r="DL4491" s="78">
        <v>5.3111596168181501E-6</v>
      </c>
    </row>
    <row r="4492" spans="68:116" x14ac:dyDescent="0.25">
      <c r="BP4492" s="78">
        <v>9.8253578722456116E-5</v>
      </c>
      <c r="BQ4492" s="78">
        <v>3.8826450794745589E-4</v>
      </c>
      <c r="BR4492" s="78">
        <v>0</v>
      </c>
      <c r="BS4492" s="78">
        <v>3.8826450794745589E-4</v>
      </c>
      <c r="BT4492" s="78">
        <v>2.111901669204523E-4</v>
      </c>
      <c r="CT4492" s="78" t="s">
        <v>155</v>
      </c>
      <c r="CU4492" s="78" t="s">
        <v>461</v>
      </c>
      <c r="CV4492" s="78" t="s">
        <v>490</v>
      </c>
      <c r="CW4492" s="78">
        <v>2046</v>
      </c>
      <c r="CX4492" s="78">
        <v>0</v>
      </c>
      <c r="CY4492" s="78">
        <v>9.5485653842642002E-2</v>
      </c>
      <c r="CZ4492" s="78">
        <v>4.430597636113482E-2</v>
      </c>
      <c r="DA4492" s="78">
        <v>1.92282368868885E-3</v>
      </c>
      <c r="DB4492" s="78">
        <v>4.9256853792818162E-2</v>
      </c>
      <c r="DC4492" s="78">
        <v>3.3968807053726013E-2</v>
      </c>
      <c r="DD4492" s="78">
        <v>4.2392426984867084E-3</v>
      </c>
      <c r="DE4492" s="78">
        <v>0</v>
      </c>
      <c r="DF4492" s="78">
        <v>1.440020172788118E-4</v>
      </c>
      <c r="DG4492" s="78">
        <v>1.440020172788118E-4</v>
      </c>
      <c r="DH4492" s="78">
        <v>0</v>
      </c>
      <c r="DI4492" s="78">
        <v>5.3111596168181501E-6</v>
      </c>
      <c r="DJ4492" s="78">
        <v>5.3111596168181501E-6</v>
      </c>
      <c r="DK4492" s="78">
        <v>0</v>
      </c>
      <c r="DL4492" s="78">
        <v>5.3111596168181501E-6</v>
      </c>
    </row>
    <row r="4493" spans="68:116" x14ac:dyDescent="0.25">
      <c r="BP4493" s="78">
        <v>9.8253578722456116E-5</v>
      </c>
      <c r="BQ4493" s="78">
        <v>3.8826450794745589E-4</v>
      </c>
      <c r="BR4493" s="78">
        <v>0</v>
      </c>
      <c r="BS4493" s="78">
        <v>3.8826450794745589E-4</v>
      </c>
      <c r="BT4493" s="78">
        <v>1.9737398777612363E-4</v>
      </c>
      <c r="CT4493" s="78" t="s">
        <v>155</v>
      </c>
      <c r="CU4493" s="78" t="s">
        <v>461</v>
      </c>
      <c r="CV4493" s="78" t="s">
        <v>490</v>
      </c>
      <c r="CW4493" s="78">
        <v>2047</v>
      </c>
      <c r="CX4493" s="78">
        <v>0</v>
      </c>
      <c r="CY4493" s="78">
        <v>9.5485653842642002E-2</v>
      </c>
      <c r="CZ4493" s="78">
        <v>4.430597636113482E-2</v>
      </c>
      <c r="DA4493" s="78">
        <v>1.92282368868885E-3</v>
      </c>
      <c r="DB4493" s="78">
        <v>4.9256853792818162E-2</v>
      </c>
      <c r="DC4493" s="78">
        <v>3.3968807053726013E-2</v>
      </c>
      <c r="DD4493" s="78">
        <v>4.2392426984867084E-3</v>
      </c>
      <c r="DE4493" s="78">
        <v>0</v>
      </c>
      <c r="DF4493" s="78">
        <v>1.440020172788118E-4</v>
      </c>
      <c r="DG4493" s="78">
        <v>1.440020172788118E-4</v>
      </c>
      <c r="DH4493" s="78">
        <v>0</v>
      </c>
      <c r="DI4493" s="78">
        <v>5.6269492762051877E-6</v>
      </c>
      <c r="DJ4493" s="78">
        <v>5.6269492762051877E-6</v>
      </c>
      <c r="DK4493" s="78">
        <v>0</v>
      </c>
      <c r="DL4493" s="78">
        <v>5.6269492762051877E-6</v>
      </c>
    </row>
    <row r="4494" spans="68:116" x14ac:dyDescent="0.25">
      <c r="BP4494" s="78">
        <v>9.8253578722456116E-5</v>
      </c>
      <c r="BQ4494" s="78">
        <v>3.8826450794745589E-4</v>
      </c>
      <c r="BR4494" s="78">
        <v>0</v>
      </c>
      <c r="BS4494" s="78">
        <v>3.8826450794745589E-4</v>
      </c>
      <c r="BT4494" s="78">
        <v>1.844616708188071E-4</v>
      </c>
      <c r="CT4494" s="78" t="s">
        <v>155</v>
      </c>
      <c r="CU4494" s="78" t="s">
        <v>461</v>
      </c>
      <c r="CV4494" s="78" t="s">
        <v>490</v>
      </c>
      <c r="CW4494" s="78">
        <v>2048</v>
      </c>
      <c r="CX4494" s="78">
        <v>0</v>
      </c>
      <c r="CY4494" s="78">
        <v>0.1000716957393589</v>
      </c>
      <c r="CZ4494" s="78">
        <v>4.6259840575669287E-2</v>
      </c>
      <c r="DA4494" s="78">
        <v>2.0075878699678811E-3</v>
      </c>
      <c r="DB4494" s="78">
        <v>5.1804267293721638E-2</v>
      </c>
      <c r="DC4494" s="78">
        <v>3.5725569636700073E-2</v>
      </c>
      <c r="DD4494" s="78">
        <v>4.2392426984867084E-3</v>
      </c>
      <c r="DE4494" s="78">
        <v>0</v>
      </c>
      <c r="DF4494" s="78">
        <v>1.5144936023165923E-4</v>
      </c>
      <c r="DG4494" s="78">
        <v>1.5144936023165923E-4</v>
      </c>
      <c r="DH4494" s="78">
        <v>0</v>
      </c>
      <c r="DI4494" s="78">
        <v>5.6269492762051877E-6</v>
      </c>
      <c r="DJ4494" s="78">
        <v>5.6269492762051877E-6</v>
      </c>
      <c r="DK4494" s="78">
        <v>0</v>
      </c>
      <c r="DL4494" s="78">
        <v>5.6269492762051877E-6</v>
      </c>
    </row>
    <row r="4495" spans="68:116" x14ac:dyDescent="0.25">
      <c r="BP4495" s="78">
        <v>9.8253578722456116E-5</v>
      </c>
      <c r="BQ4495" s="78">
        <v>4.0666866744343646E-4</v>
      </c>
      <c r="BR4495" s="78">
        <v>0</v>
      </c>
      <c r="BS4495" s="78">
        <v>4.0666866744343646E-4</v>
      </c>
      <c r="BT4495" s="78">
        <v>1.8056575179337911E-4</v>
      </c>
      <c r="CT4495" s="78" t="s">
        <v>155</v>
      </c>
      <c r="CU4495" s="78" t="s">
        <v>461</v>
      </c>
      <c r="CV4495" s="78" t="s">
        <v>490</v>
      </c>
      <c r="CW4495" s="78">
        <v>2049</v>
      </c>
      <c r="CX4495" s="78">
        <v>0</v>
      </c>
      <c r="CY4495" s="78">
        <v>0.1000716957393589</v>
      </c>
      <c r="CZ4495" s="78">
        <v>4.6259840575669287E-2</v>
      </c>
      <c r="DA4495" s="78">
        <v>2.0075878699678811E-3</v>
      </c>
      <c r="DB4495" s="78">
        <v>5.1804267293721638E-2</v>
      </c>
      <c r="DC4495" s="78">
        <v>3.5725569636700073E-2</v>
      </c>
      <c r="DD4495" s="78">
        <v>4.2392426984867084E-3</v>
      </c>
      <c r="DE4495" s="78">
        <v>0</v>
      </c>
      <c r="DF4495" s="78">
        <v>1.5144936023165923E-4</v>
      </c>
      <c r="DG4495" s="78">
        <v>1.5144936023165923E-4</v>
      </c>
      <c r="DH4495" s="78">
        <v>0</v>
      </c>
      <c r="DI4495" s="78">
        <v>5.6269492762051877E-6</v>
      </c>
      <c r="DJ4495" s="78">
        <v>5.6269492762051877E-6</v>
      </c>
      <c r="DK4495" s="78">
        <v>0</v>
      </c>
      <c r="DL4495" s="78">
        <v>5.6269492762051877E-6</v>
      </c>
    </row>
    <row r="4496" spans="68:116" x14ac:dyDescent="0.25">
      <c r="BP4496" s="78">
        <v>3.9916371780088169E-5</v>
      </c>
      <c r="BQ4496" s="78">
        <v>1.8355130528780513E-4</v>
      </c>
      <c r="BR4496" s="78">
        <v>0</v>
      </c>
      <c r="BS4496" s="78">
        <v>1.8355130528780513E-4</v>
      </c>
      <c r="BT4496" s="78">
        <v>1.4983254080697993E-4</v>
      </c>
      <c r="CT4496" s="78" t="s">
        <v>155</v>
      </c>
      <c r="CU4496" s="78" t="s">
        <v>461</v>
      </c>
      <c r="CV4496" s="78" t="s">
        <v>490</v>
      </c>
      <c r="CW4496" s="78">
        <v>2050</v>
      </c>
      <c r="CX4496" s="78">
        <v>0</v>
      </c>
      <c r="CY4496" s="78">
        <v>0.1000716957393589</v>
      </c>
      <c r="CZ4496" s="78">
        <v>4.6259840575669287E-2</v>
      </c>
      <c r="DA4496" s="78">
        <v>2.0075878699678811E-3</v>
      </c>
      <c r="DB4496" s="78">
        <v>5.1804267293721638E-2</v>
      </c>
      <c r="DC4496" s="78">
        <v>3.5725569636700073E-2</v>
      </c>
      <c r="DD4496" s="78">
        <v>4.2392426984867084E-3</v>
      </c>
      <c r="DE4496" s="78">
        <v>0</v>
      </c>
      <c r="DF4496" s="78">
        <v>1.5144936023165923E-4</v>
      </c>
      <c r="DG4496" s="78">
        <v>1.5144936023165923E-4</v>
      </c>
      <c r="DH4496" s="78">
        <v>0</v>
      </c>
      <c r="DI4496" s="78">
        <v>5.6269492762051877E-6</v>
      </c>
      <c r="DJ4496" s="78">
        <v>5.6269492762051877E-6</v>
      </c>
      <c r="DK4496" s="78">
        <v>0</v>
      </c>
      <c r="DL4496" s="78">
        <v>5.6269492762051877E-6</v>
      </c>
    </row>
    <row r="4497" spans="68:116" x14ac:dyDescent="0.25">
      <c r="BP4497" s="78">
        <v>3.9916371780088169E-5</v>
      </c>
      <c r="BQ4497" s="78">
        <v>1.8355130528780513E-4</v>
      </c>
      <c r="BR4497" s="78">
        <v>0</v>
      </c>
      <c r="BS4497" s="78">
        <v>1.8355130528780513E-4</v>
      </c>
      <c r="BT4497" s="78">
        <v>1.4003041196914012E-4</v>
      </c>
      <c r="CT4497" s="78" t="s">
        <v>155</v>
      </c>
      <c r="CU4497" s="78" t="s">
        <v>461</v>
      </c>
      <c r="CV4497" s="78" t="s">
        <v>490</v>
      </c>
      <c r="CW4497" s="78">
        <v>2051</v>
      </c>
      <c r="CX4497" s="78">
        <v>0</v>
      </c>
      <c r="CY4497" s="78">
        <v>0.1000716957393589</v>
      </c>
      <c r="CZ4497" s="78">
        <v>4.6259840575669287E-2</v>
      </c>
      <c r="DA4497" s="78">
        <v>2.0075878699678811E-3</v>
      </c>
      <c r="DB4497" s="78">
        <v>5.1804267293721638E-2</v>
      </c>
      <c r="DC4497" s="78">
        <v>3.5725569636700073E-2</v>
      </c>
      <c r="DD4497" s="78">
        <v>4.2392426984867084E-3</v>
      </c>
      <c r="DE4497" s="78">
        <v>0</v>
      </c>
      <c r="DF4497" s="78">
        <v>1.5144936023165923E-4</v>
      </c>
      <c r="DG4497" s="78">
        <v>1.5144936023165923E-4</v>
      </c>
      <c r="DH4497" s="78">
        <v>0</v>
      </c>
      <c r="DI4497" s="78">
        <v>5.6269492762051877E-6</v>
      </c>
      <c r="DJ4497" s="78">
        <v>5.6269492762051877E-6</v>
      </c>
      <c r="DK4497" s="78">
        <v>0</v>
      </c>
      <c r="DL4497" s="78">
        <v>5.6269492762051877E-6</v>
      </c>
    </row>
    <row r="4498" spans="68:116" x14ac:dyDescent="0.25">
      <c r="BP4498" s="78">
        <v>3.9916371780088169E-5</v>
      </c>
      <c r="BQ4498" s="78">
        <v>1.8355130528780513E-4</v>
      </c>
      <c r="BR4498" s="78">
        <v>0</v>
      </c>
      <c r="BS4498" s="78">
        <v>1.8355130528780513E-4</v>
      </c>
      <c r="BT4498" s="78">
        <v>1.3086954389639262E-4</v>
      </c>
      <c r="CT4498" s="78" t="s">
        <v>155</v>
      </c>
      <c r="CU4498" s="78" t="s">
        <v>461</v>
      </c>
      <c r="CV4498" s="78" t="s">
        <v>490</v>
      </c>
      <c r="CW4498" s="78">
        <v>2052</v>
      </c>
      <c r="CX4498" s="78">
        <v>0</v>
      </c>
      <c r="CY4498" s="78">
        <v>0.1000716957393589</v>
      </c>
      <c r="CZ4498" s="78">
        <v>4.6259840575669287E-2</v>
      </c>
      <c r="DA4498" s="78">
        <v>2.0075878699678811E-3</v>
      </c>
      <c r="DB4498" s="78">
        <v>5.1804267293721638E-2</v>
      </c>
      <c r="DC4498" s="78">
        <v>3.5725569636700073E-2</v>
      </c>
      <c r="DD4498" s="78">
        <v>4.2392426984867084E-3</v>
      </c>
      <c r="DE4498" s="78">
        <v>0</v>
      </c>
      <c r="DF4498" s="78">
        <v>1.5144936023165923E-4</v>
      </c>
      <c r="DG4498" s="78">
        <v>1.5144936023165923E-4</v>
      </c>
      <c r="DH4498" s="78">
        <v>0</v>
      </c>
      <c r="DI4498" s="78">
        <v>5.9784306567852271E-6</v>
      </c>
      <c r="DJ4498" s="78">
        <v>5.9784306567852271E-6</v>
      </c>
      <c r="DK4498" s="78">
        <v>0</v>
      </c>
      <c r="DL4498" s="78">
        <v>5.9784306567852271E-6</v>
      </c>
    </row>
    <row r="4499" spans="68:116" x14ac:dyDescent="0.25">
      <c r="BP4499" s="78">
        <v>3.9916371780088169E-5</v>
      </c>
      <c r="BQ4499" s="78">
        <v>1.8355130528780513E-4</v>
      </c>
      <c r="BR4499" s="78">
        <v>0</v>
      </c>
      <c r="BS4499" s="78">
        <v>1.8355130528780513E-4</v>
      </c>
      <c r="BT4499" s="78">
        <v>1.2230798494989963E-4</v>
      </c>
      <c r="CT4499" s="78" t="s">
        <v>155</v>
      </c>
      <c r="CU4499" s="78" t="s">
        <v>461</v>
      </c>
      <c r="CV4499" s="78" t="s">
        <v>490</v>
      </c>
      <c r="CW4499" s="78">
        <v>2053</v>
      </c>
      <c r="CX4499" s="78">
        <v>0</v>
      </c>
      <c r="CY4499" s="78">
        <v>0.1048945043660441</v>
      </c>
      <c r="CZ4499" s="78">
        <v>4.8274495535751527E-2</v>
      </c>
      <c r="DA4499" s="78">
        <v>2.094982606883419E-3</v>
      </c>
      <c r="DB4499" s="78">
        <v>5.4525026223409018E-2</v>
      </c>
      <c r="DC4499" s="78">
        <v>3.7601875734344668E-2</v>
      </c>
      <c r="DD4499" s="78">
        <v>4.2392426984867084E-3</v>
      </c>
      <c r="DE4499" s="78">
        <v>0</v>
      </c>
      <c r="DF4499" s="78">
        <v>1.5940347715622517E-4</v>
      </c>
      <c r="DG4499" s="78">
        <v>1.5940347715622517E-4</v>
      </c>
      <c r="DH4499" s="78">
        <v>0</v>
      </c>
      <c r="DI4499" s="78">
        <v>5.9784306567852271E-6</v>
      </c>
      <c r="DJ4499" s="78">
        <v>5.9784306567852271E-6</v>
      </c>
      <c r="DK4499" s="78">
        <v>0</v>
      </c>
      <c r="DL4499" s="78">
        <v>5.9784306567852271E-6</v>
      </c>
    </row>
    <row r="4500" spans="68:116" x14ac:dyDescent="0.25">
      <c r="BP4500" s="78">
        <v>3.9916371780088169E-5</v>
      </c>
      <c r="BQ4500" s="78">
        <v>1.9172517908946113E-4</v>
      </c>
      <c r="BR4500" s="78">
        <v>0</v>
      </c>
      <c r="BS4500" s="78">
        <v>1.9172517908946113E-4</v>
      </c>
      <c r="BT4500" s="78">
        <v>1.193968057907389E-4</v>
      </c>
      <c r="CT4500" s="78" t="s">
        <v>155</v>
      </c>
      <c r="CU4500" s="78" t="s">
        <v>461</v>
      </c>
      <c r="CV4500" s="78" t="s">
        <v>490</v>
      </c>
      <c r="CW4500" s="78">
        <v>2054</v>
      </c>
      <c r="CX4500" s="78">
        <v>0</v>
      </c>
      <c r="CY4500" s="78">
        <v>0.1048945043660441</v>
      </c>
      <c r="CZ4500" s="78">
        <v>4.8274495535751527E-2</v>
      </c>
      <c r="DA4500" s="78">
        <v>2.094982606883419E-3</v>
      </c>
      <c r="DB4500" s="78">
        <v>5.4525026223409018E-2</v>
      </c>
      <c r="DC4500" s="78">
        <v>3.7601875734344668E-2</v>
      </c>
      <c r="DD4500" s="78">
        <v>4.2392426984867084E-3</v>
      </c>
      <c r="DE4500" s="78">
        <v>0</v>
      </c>
      <c r="DF4500" s="78">
        <v>1.5940347715622517E-4</v>
      </c>
      <c r="DG4500" s="78">
        <v>1.5940347715622517E-4</v>
      </c>
      <c r="DH4500" s="78">
        <v>0</v>
      </c>
      <c r="DI4500" s="78">
        <v>5.9784306567852271E-6</v>
      </c>
      <c r="DJ4500" s="78">
        <v>5.9784306567852271E-6</v>
      </c>
      <c r="DK4500" s="78">
        <v>0</v>
      </c>
      <c r="DL4500" s="78">
        <v>5.9784306567852271E-6</v>
      </c>
    </row>
    <row r="4501" spans="68:116" x14ac:dyDescent="0.25">
      <c r="BP4501" s="78">
        <v>3.9916371780088169E-5</v>
      </c>
      <c r="BQ4501" s="78">
        <v>1.9172517908946113E-4</v>
      </c>
      <c r="BR4501" s="78">
        <v>0</v>
      </c>
      <c r="BS4501" s="78">
        <v>1.9172517908946113E-4</v>
      </c>
      <c r="BT4501" s="78">
        <v>1.1158579980442886E-4</v>
      </c>
      <c r="CT4501" s="78" t="s">
        <v>155</v>
      </c>
      <c r="CU4501" s="78" t="s">
        <v>461</v>
      </c>
      <c r="CV4501" s="78" t="s">
        <v>490</v>
      </c>
      <c r="CW4501" s="78">
        <v>2055</v>
      </c>
      <c r="CX4501" s="78">
        <v>0</v>
      </c>
      <c r="CY4501" s="78">
        <v>0.1048945043660441</v>
      </c>
      <c r="CZ4501" s="78">
        <v>4.8274495535751527E-2</v>
      </c>
      <c r="DA4501" s="78">
        <v>2.094982606883419E-3</v>
      </c>
      <c r="DB4501" s="78">
        <v>5.4525026223409018E-2</v>
      </c>
      <c r="DC4501" s="78">
        <v>3.7601875734344668E-2</v>
      </c>
      <c r="DD4501" s="78">
        <v>4.2392426984867084E-3</v>
      </c>
      <c r="DE4501" s="78">
        <v>0</v>
      </c>
      <c r="DF4501" s="78">
        <v>1.5940347715622517E-4</v>
      </c>
      <c r="DG4501" s="78">
        <v>1.5940347715622517E-4</v>
      </c>
      <c r="DH4501" s="78">
        <v>0</v>
      </c>
      <c r="DI4501" s="78">
        <v>5.9784306567852271E-6</v>
      </c>
      <c r="DJ4501" s="78">
        <v>5.9784306567852271E-6</v>
      </c>
      <c r="DK4501" s="78">
        <v>0</v>
      </c>
      <c r="DL4501" s="78">
        <v>5.9784306567852271E-6</v>
      </c>
    </row>
    <row r="4502" spans="68:116" x14ac:dyDescent="0.25">
      <c r="BP4502" s="78">
        <v>3.9916371780088169E-5</v>
      </c>
      <c r="BQ4502" s="78">
        <v>1.9172517908946113E-4</v>
      </c>
      <c r="BR4502" s="78">
        <v>0</v>
      </c>
      <c r="BS4502" s="78">
        <v>1.9172517908946113E-4</v>
      </c>
      <c r="BT4502" s="78">
        <v>1.0428579420974659E-4</v>
      </c>
      <c r="CT4502" s="78" t="s">
        <v>155</v>
      </c>
      <c r="CU4502" s="78" t="s">
        <v>461</v>
      </c>
      <c r="CV4502" s="78" t="s">
        <v>496</v>
      </c>
      <c r="CW4502" s="78">
        <v>2026</v>
      </c>
      <c r="CX4502" s="78">
        <v>0</v>
      </c>
      <c r="CY4502" s="78">
        <v>14664.637556436701</v>
      </c>
      <c r="CZ4502" s="78">
        <v>233.23007680794029</v>
      </c>
      <c r="DA4502" s="78">
        <v>8896.5159934286366</v>
      </c>
      <c r="DB4502" s="78">
        <v>5534.8914862001184</v>
      </c>
      <c r="DC4502" s="78">
        <v>3817.0050760622426</v>
      </c>
      <c r="DD4502" s="78">
        <v>6.6629019928376971E-5</v>
      </c>
      <c r="DE4502" s="78">
        <v>0</v>
      </c>
      <c r="DF4502" s="78">
        <v>0.25432330727966723</v>
      </c>
      <c r="DG4502" s="78">
        <v>0.25432330727966723</v>
      </c>
      <c r="DH4502" s="78">
        <v>0</v>
      </c>
      <c r="DI4502" s="78">
        <v>5.9784306567852271E-6</v>
      </c>
      <c r="DJ4502" s="78">
        <v>5.9784306567852271E-6</v>
      </c>
      <c r="DK4502" s="78">
        <v>0</v>
      </c>
      <c r="DL4502" s="78">
        <v>5.9784306567852271E-6</v>
      </c>
    </row>
    <row r="4503" spans="68:116" x14ac:dyDescent="0.25">
      <c r="BP4503" s="78">
        <v>3.9916371780088169E-5</v>
      </c>
      <c r="BQ4503" s="78">
        <v>1.9172517908946113E-4</v>
      </c>
      <c r="BR4503" s="78">
        <v>0</v>
      </c>
      <c r="BS4503" s="78">
        <v>1.9172517908946113E-4</v>
      </c>
      <c r="BT4503" s="78">
        <v>9.7463359074529522E-5</v>
      </c>
      <c r="CT4503" s="78" t="s">
        <v>155</v>
      </c>
      <c r="CU4503" s="78" t="s">
        <v>461</v>
      </c>
      <c r="CV4503" s="78" t="s">
        <v>496</v>
      </c>
      <c r="CW4503" s="78">
        <v>2027</v>
      </c>
      <c r="CX4503" s="78">
        <v>0</v>
      </c>
      <c r="CY4503" s="78">
        <v>14664.637556436701</v>
      </c>
      <c r="CZ4503" s="78">
        <v>233.23007680794029</v>
      </c>
      <c r="DA4503" s="78">
        <v>8896.5159934286366</v>
      </c>
      <c r="DB4503" s="78">
        <v>5534.8914862001184</v>
      </c>
      <c r="DC4503" s="78">
        <v>3817.0050760622426</v>
      </c>
      <c r="DD4503" s="78">
        <v>6.6629019928376971E-5</v>
      </c>
      <c r="DE4503" s="78">
        <v>0</v>
      </c>
      <c r="DF4503" s="78">
        <v>0.25432330727966723</v>
      </c>
      <c r="DG4503" s="78">
        <v>0.25432330727966723</v>
      </c>
      <c r="DH4503" s="78">
        <v>0</v>
      </c>
      <c r="DI4503" s="78">
        <v>6.3628331417284307E-6</v>
      </c>
      <c r="DJ4503" s="78">
        <v>6.3628331417284307E-6</v>
      </c>
      <c r="DK4503" s="78">
        <v>0</v>
      </c>
      <c r="DL4503" s="78">
        <v>6.3628331417284307E-6</v>
      </c>
    </row>
    <row r="4504" spans="68:116" x14ac:dyDescent="0.25">
      <c r="BP4504" s="78">
        <v>3.9916371780088169E-5</v>
      </c>
      <c r="BQ4504" s="78">
        <v>1.9172517908946113E-4</v>
      </c>
      <c r="BR4504" s="78">
        <v>0</v>
      </c>
      <c r="BS4504" s="78">
        <v>1.9172517908946113E-4</v>
      </c>
      <c r="BT4504" s="78">
        <v>9.1087251471522903E-5</v>
      </c>
      <c r="CT4504" s="78" t="s">
        <v>155</v>
      </c>
      <c r="CU4504" s="78" t="s">
        <v>461</v>
      </c>
      <c r="CV4504" s="78" t="s">
        <v>496</v>
      </c>
      <c r="CW4504" s="78">
        <v>2028</v>
      </c>
      <c r="CX4504" s="78">
        <v>0</v>
      </c>
      <c r="CY4504" s="78">
        <v>15317.990942816041</v>
      </c>
      <c r="CZ4504" s="78">
        <v>247.27299216494819</v>
      </c>
      <c r="DA4504" s="78">
        <v>9287.6490955445388</v>
      </c>
      <c r="DB4504" s="78">
        <v>5783.0688551065523</v>
      </c>
      <c r="DC4504" s="78">
        <v>3988.1546422717111</v>
      </c>
      <c r="DD4504" s="78">
        <v>6.6629019928376971E-5</v>
      </c>
      <c r="DE4504" s="78">
        <v>0</v>
      </c>
      <c r="DF4504" s="78">
        <v>0.26572683513737094</v>
      </c>
      <c r="DG4504" s="78">
        <v>0.26572683513737094</v>
      </c>
      <c r="DH4504" s="78">
        <v>0</v>
      </c>
      <c r="DI4504" s="78">
        <v>6.3628331417284307E-6</v>
      </c>
      <c r="DJ4504" s="78">
        <v>6.3628331417284307E-6</v>
      </c>
      <c r="DK4504" s="78">
        <v>0</v>
      </c>
      <c r="DL4504" s="78">
        <v>6.3628331417284307E-6</v>
      </c>
    </row>
    <row r="4505" spans="68:116" x14ac:dyDescent="0.25">
      <c r="BP4505" s="78">
        <v>3.9916371780088169E-5</v>
      </c>
      <c r="BQ4505" s="78">
        <v>2.0081272633270131E-4</v>
      </c>
      <c r="BR4505" s="78">
        <v>0</v>
      </c>
      <c r="BS4505" s="78">
        <v>2.0081272633270131E-4</v>
      </c>
      <c r="BT4505" s="78">
        <v>8.9163252059456247E-5</v>
      </c>
      <c r="CT4505" s="78" t="s">
        <v>155</v>
      </c>
      <c r="CU4505" s="78" t="s">
        <v>461</v>
      </c>
      <c r="CV4505" s="78" t="s">
        <v>496</v>
      </c>
      <c r="CW4505" s="78">
        <v>2029</v>
      </c>
      <c r="CX4505" s="78">
        <v>0</v>
      </c>
      <c r="CY4505" s="78">
        <v>15317.990942816041</v>
      </c>
      <c r="CZ4505" s="78">
        <v>247.27299216494819</v>
      </c>
      <c r="DA4505" s="78">
        <v>9287.6490955445388</v>
      </c>
      <c r="DB4505" s="78">
        <v>5783.0688551065523</v>
      </c>
      <c r="DC4505" s="78">
        <v>3988.1546422717111</v>
      </c>
      <c r="DD4505" s="78">
        <v>6.6629019928376971E-5</v>
      </c>
      <c r="DE4505" s="78">
        <v>0</v>
      </c>
      <c r="DF4505" s="78">
        <v>0.26572683513737094</v>
      </c>
      <c r="DG4505" s="78">
        <v>0.26572683513737094</v>
      </c>
      <c r="DH4505" s="78">
        <v>0</v>
      </c>
      <c r="DI4505" s="78">
        <v>6.3628331417284307E-6</v>
      </c>
      <c r="DJ4505" s="78">
        <v>6.3628331417284307E-6</v>
      </c>
      <c r="DK4505" s="78">
        <v>0</v>
      </c>
      <c r="DL4505" s="78">
        <v>6.3628331417284307E-6</v>
      </c>
    </row>
    <row r="4506" spans="68:116" x14ac:dyDescent="0.25">
      <c r="BP4506" s="78">
        <v>5.6890735180855581E-6</v>
      </c>
      <c r="BQ4506" s="78">
        <v>2.7129389695488448E-5</v>
      </c>
      <c r="BR4506" s="78">
        <v>0</v>
      </c>
      <c r="BS4506" s="78">
        <v>2.7129389695488448E-5</v>
      </c>
      <c r="BT4506" s="78">
        <v>2.2145663209771774E-5</v>
      </c>
      <c r="CT4506" s="78" t="s">
        <v>155</v>
      </c>
      <c r="CU4506" s="78" t="s">
        <v>461</v>
      </c>
      <c r="CV4506" s="78" t="s">
        <v>496</v>
      </c>
      <c r="CW4506" s="78">
        <v>2030</v>
      </c>
      <c r="CX4506" s="78">
        <v>0</v>
      </c>
      <c r="CY4506" s="78">
        <v>15317.990942816041</v>
      </c>
      <c r="CZ4506" s="78">
        <v>247.27299216494819</v>
      </c>
      <c r="DA4506" s="78">
        <v>9287.6490955445388</v>
      </c>
      <c r="DB4506" s="78">
        <v>5783.0688551065523</v>
      </c>
      <c r="DC4506" s="78">
        <v>3988.1546422717111</v>
      </c>
      <c r="DD4506" s="78">
        <v>6.6629019928376971E-5</v>
      </c>
      <c r="DE4506" s="78">
        <v>0</v>
      </c>
      <c r="DF4506" s="78">
        <v>0.26572683513737094</v>
      </c>
      <c r="DG4506" s="78">
        <v>0.26572683513737094</v>
      </c>
      <c r="DH4506" s="78">
        <v>0</v>
      </c>
      <c r="DI4506" s="78">
        <v>6.3628331417284307E-6</v>
      </c>
      <c r="DJ4506" s="78">
        <v>6.3628331417284307E-6</v>
      </c>
      <c r="DK4506" s="78">
        <v>0</v>
      </c>
      <c r="DL4506" s="78">
        <v>6.3628331417284307E-6</v>
      </c>
    </row>
    <row r="4507" spans="68:116" x14ac:dyDescent="0.25">
      <c r="BP4507" s="78">
        <v>5.6890735180855581E-6</v>
      </c>
      <c r="BQ4507" s="78">
        <v>2.7129389695488448E-5</v>
      </c>
      <c r="BR4507" s="78">
        <v>0</v>
      </c>
      <c r="BS4507" s="78">
        <v>2.7129389695488448E-5</v>
      </c>
      <c r="BT4507" s="78">
        <v>2.0696881504459602E-5</v>
      </c>
      <c r="CT4507" s="78" t="s">
        <v>155</v>
      </c>
      <c r="CU4507" s="78" t="s">
        <v>461</v>
      </c>
      <c r="CV4507" s="78" t="s">
        <v>496</v>
      </c>
      <c r="CW4507" s="78">
        <v>2031</v>
      </c>
      <c r="CX4507" s="78">
        <v>0</v>
      </c>
      <c r="CY4507" s="78">
        <v>15317.990942816041</v>
      </c>
      <c r="CZ4507" s="78">
        <v>247.27299216494819</v>
      </c>
      <c r="DA4507" s="78">
        <v>9287.6490955445388</v>
      </c>
      <c r="DB4507" s="78">
        <v>5783.0688551065523</v>
      </c>
      <c r="DC4507" s="78">
        <v>3988.1546422717111</v>
      </c>
      <c r="DD4507" s="78">
        <v>6.6629019928376971E-5</v>
      </c>
      <c r="DE4507" s="78">
        <v>0</v>
      </c>
      <c r="DF4507" s="78">
        <v>0.26572683513737094</v>
      </c>
      <c r="DG4507" s="78">
        <v>0.26572683513737094</v>
      </c>
      <c r="DH4507" s="78">
        <v>0</v>
      </c>
      <c r="DI4507" s="78">
        <v>6.3628331417284307E-6</v>
      </c>
      <c r="DJ4507" s="78">
        <v>6.3628331417284307E-6</v>
      </c>
      <c r="DK4507" s="78">
        <v>0</v>
      </c>
      <c r="DL4507" s="78">
        <v>6.3628331417284307E-6</v>
      </c>
    </row>
    <row r="4508" spans="68:116" x14ac:dyDescent="0.25">
      <c r="BP4508" s="78">
        <v>5.6890735180855581E-6</v>
      </c>
      <c r="BQ4508" s="78">
        <v>2.7129389695488448E-5</v>
      </c>
      <c r="BR4508" s="78">
        <v>0</v>
      </c>
      <c r="BS4508" s="78">
        <v>2.7129389695488448E-5</v>
      </c>
      <c r="BT4508" s="78">
        <v>1.9342879910709906E-5</v>
      </c>
      <c r="CT4508" s="78" t="s">
        <v>155</v>
      </c>
      <c r="CU4508" s="78" t="s">
        <v>461</v>
      </c>
      <c r="CV4508" s="78" t="s">
        <v>496</v>
      </c>
      <c r="CW4508" s="78">
        <v>2032</v>
      </c>
      <c r="CX4508" s="78">
        <v>0</v>
      </c>
      <c r="CY4508" s="78">
        <v>15317.990942816041</v>
      </c>
      <c r="CZ4508" s="78">
        <v>247.27299216494819</v>
      </c>
      <c r="DA4508" s="78">
        <v>9287.6490955445388</v>
      </c>
      <c r="DB4508" s="78">
        <v>5783.0688551065523</v>
      </c>
      <c r="DC4508" s="78">
        <v>3988.1546422717111</v>
      </c>
      <c r="DD4508" s="78">
        <v>6.6629019928376971E-5</v>
      </c>
      <c r="DE4508" s="78">
        <v>0</v>
      </c>
      <c r="DF4508" s="78">
        <v>0.26572683513737094</v>
      </c>
      <c r="DG4508" s="78">
        <v>0.26572683513737094</v>
      </c>
      <c r="DH4508" s="78">
        <v>0</v>
      </c>
      <c r="DI4508" s="78">
        <v>6.7769267853169592E-6</v>
      </c>
      <c r="DJ4508" s="78">
        <v>6.7769267853169592E-6</v>
      </c>
      <c r="DK4508" s="78">
        <v>0</v>
      </c>
      <c r="DL4508" s="78">
        <v>6.7769267853169592E-6</v>
      </c>
    </row>
    <row r="4509" spans="68:116" x14ac:dyDescent="0.25">
      <c r="BP4509" s="78">
        <v>5.6890735180855581E-6</v>
      </c>
      <c r="BQ4509" s="78">
        <v>2.7129389695488448E-5</v>
      </c>
      <c r="BR4509" s="78">
        <v>0</v>
      </c>
      <c r="BS4509" s="78">
        <v>2.7129389695488448E-5</v>
      </c>
      <c r="BT4509" s="78">
        <v>1.8077457860476546E-5</v>
      </c>
      <c r="CT4509" s="78" t="s">
        <v>155</v>
      </c>
      <c r="CU4509" s="78" t="s">
        <v>461</v>
      </c>
      <c r="CV4509" s="78" t="s">
        <v>496</v>
      </c>
      <c r="CW4509" s="78">
        <v>2033</v>
      </c>
      <c r="CX4509" s="78">
        <v>0</v>
      </c>
      <c r="CY4509" s="78">
        <v>16044.126426626281</v>
      </c>
      <c r="CZ4509" s="78">
        <v>263.10737971827371</v>
      </c>
      <c r="DA4509" s="78">
        <v>9721.7399837423472</v>
      </c>
      <c r="DB4509" s="78">
        <v>6059.2790631656562</v>
      </c>
      <c r="DC4509" s="78">
        <v>4178.636383214679</v>
      </c>
      <c r="DD4509" s="78">
        <v>6.6629019928376971E-5</v>
      </c>
      <c r="DE4509" s="78">
        <v>0</v>
      </c>
      <c r="DF4509" s="78">
        <v>0.27841844685065192</v>
      </c>
      <c r="DG4509" s="78">
        <v>0.27841844685065192</v>
      </c>
      <c r="DH4509" s="78">
        <v>0</v>
      </c>
      <c r="DI4509" s="78">
        <v>6.7769267853169592E-6</v>
      </c>
      <c r="DJ4509" s="78">
        <v>6.7769267853169592E-6</v>
      </c>
      <c r="DK4509" s="78">
        <v>0</v>
      </c>
      <c r="DL4509" s="78">
        <v>6.7769267853169592E-6</v>
      </c>
    </row>
    <row r="4510" spans="68:116" x14ac:dyDescent="0.25">
      <c r="BP4510" s="78">
        <v>5.6890735180855581E-6</v>
      </c>
      <c r="BQ4510" s="78">
        <v>2.8337543273380014E-5</v>
      </c>
      <c r="BR4510" s="78">
        <v>0</v>
      </c>
      <c r="BS4510" s="78">
        <v>2.8337543273380014E-5</v>
      </c>
      <c r="BT4510" s="78">
        <v>1.7647197759140832E-5</v>
      </c>
      <c r="CT4510" s="78" t="s">
        <v>155</v>
      </c>
      <c r="CU4510" s="78" t="s">
        <v>461</v>
      </c>
      <c r="CV4510" s="78" t="s">
        <v>496</v>
      </c>
      <c r="CW4510" s="78">
        <v>2034</v>
      </c>
      <c r="CX4510" s="78">
        <v>0</v>
      </c>
      <c r="CY4510" s="78">
        <v>16044.126426626281</v>
      </c>
      <c r="CZ4510" s="78">
        <v>263.10737971827371</v>
      </c>
      <c r="DA4510" s="78">
        <v>9721.7399837423472</v>
      </c>
      <c r="DB4510" s="78">
        <v>6059.2790631656562</v>
      </c>
      <c r="DC4510" s="78">
        <v>4178.636383214679</v>
      </c>
      <c r="DD4510" s="78">
        <v>6.6629019928376971E-5</v>
      </c>
      <c r="DE4510" s="78">
        <v>0</v>
      </c>
      <c r="DF4510" s="78">
        <v>0.27841844685065192</v>
      </c>
      <c r="DG4510" s="78">
        <v>0.27841844685065192</v>
      </c>
      <c r="DH4510" s="78">
        <v>0</v>
      </c>
      <c r="DI4510" s="78">
        <v>6.7769267853169592E-6</v>
      </c>
      <c r="DJ4510" s="78">
        <v>6.7769267853169592E-6</v>
      </c>
      <c r="DK4510" s="78">
        <v>0</v>
      </c>
      <c r="DL4510" s="78">
        <v>6.7769267853169592E-6</v>
      </c>
    </row>
    <row r="4511" spans="68:116" x14ac:dyDescent="0.25">
      <c r="BP4511" s="78">
        <v>5.6890735180855581E-6</v>
      </c>
      <c r="BQ4511" s="78">
        <v>2.8337543273380014E-5</v>
      </c>
      <c r="BR4511" s="78">
        <v>0</v>
      </c>
      <c r="BS4511" s="78">
        <v>2.8337543273380014E-5</v>
      </c>
      <c r="BT4511" s="78">
        <v>1.6492708186112923E-5</v>
      </c>
      <c r="CT4511" s="78" t="s">
        <v>155</v>
      </c>
      <c r="CU4511" s="78" t="s">
        <v>461</v>
      </c>
      <c r="CV4511" s="78" t="s">
        <v>496</v>
      </c>
      <c r="CW4511" s="78">
        <v>2035</v>
      </c>
      <c r="CX4511" s="78">
        <v>0</v>
      </c>
      <c r="CY4511" s="78">
        <v>16044.126426626281</v>
      </c>
      <c r="CZ4511" s="78">
        <v>263.10737971827371</v>
      </c>
      <c r="DA4511" s="78">
        <v>9721.7399837423472</v>
      </c>
      <c r="DB4511" s="78">
        <v>6059.2790631656562</v>
      </c>
      <c r="DC4511" s="78">
        <v>4178.636383214679</v>
      </c>
      <c r="DD4511" s="78">
        <v>6.6629019928376971E-5</v>
      </c>
      <c r="DE4511" s="78">
        <v>0</v>
      </c>
      <c r="DF4511" s="78">
        <v>0.27841844685065192</v>
      </c>
      <c r="DG4511" s="78">
        <v>0.27841844685065192</v>
      </c>
      <c r="DH4511" s="78">
        <v>0</v>
      </c>
      <c r="DI4511" s="78">
        <v>6.7769267853169592E-6</v>
      </c>
      <c r="DJ4511" s="78">
        <v>6.7769267853169592E-6</v>
      </c>
      <c r="DK4511" s="78">
        <v>0</v>
      </c>
      <c r="DL4511" s="78">
        <v>6.7769267853169592E-6</v>
      </c>
    </row>
    <row r="4512" spans="68:116" x14ac:dyDescent="0.25">
      <c r="BP4512" s="78">
        <v>5.6890735180855581E-6</v>
      </c>
      <c r="BQ4512" s="78">
        <v>2.8337543273380014E-5</v>
      </c>
      <c r="BR4512" s="78">
        <v>0</v>
      </c>
      <c r="BS4512" s="78">
        <v>2.8337543273380014E-5</v>
      </c>
      <c r="BT4512" s="78">
        <v>1.5413745968329835E-5</v>
      </c>
      <c r="CT4512" s="78" t="s">
        <v>155</v>
      </c>
      <c r="CU4512" s="78" t="s">
        <v>461</v>
      </c>
      <c r="CV4512" s="78" t="s">
        <v>496</v>
      </c>
      <c r="CW4512" s="78">
        <v>2036</v>
      </c>
      <c r="CX4512" s="78">
        <v>0</v>
      </c>
      <c r="CY4512" s="78">
        <v>16044.126426626281</v>
      </c>
      <c r="CZ4512" s="78">
        <v>263.10737971827371</v>
      </c>
      <c r="DA4512" s="78">
        <v>9721.7399837423472</v>
      </c>
      <c r="DB4512" s="78">
        <v>6059.2790631656562</v>
      </c>
      <c r="DC4512" s="78">
        <v>4178.636383214679</v>
      </c>
      <c r="DD4512" s="78">
        <v>6.6629019928376971E-5</v>
      </c>
      <c r="DE4512" s="78">
        <v>0</v>
      </c>
      <c r="DF4512" s="78">
        <v>0.27841844685065192</v>
      </c>
      <c r="DG4512" s="78">
        <v>0.27841844685065192</v>
      </c>
      <c r="DH4512" s="78">
        <v>0</v>
      </c>
      <c r="DI4512" s="78">
        <v>0</v>
      </c>
      <c r="DJ4512" s="78">
        <v>6.7769267853169592E-6</v>
      </c>
      <c r="DK4512" s="78">
        <v>0</v>
      </c>
      <c r="DL4512" s="78">
        <v>6.7769267853169592E-6</v>
      </c>
    </row>
    <row r="4513" spans="68:116" x14ac:dyDescent="0.25">
      <c r="BP4513" s="78">
        <v>5.6890735180855581E-6</v>
      </c>
      <c r="BQ4513" s="78">
        <v>2.8337543273380014E-5</v>
      </c>
      <c r="BR4513" s="78">
        <v>0</v>
      </c>
      <c r="BS4513" s="78">
        <v>2.8337543273380014E-5</v>
      </c>
      <c r="BT4513" s="78">
        <v>1.4405370063859658E-5</v>
      </c>
      <c r="CT4513" s="78" t="s">
        <v>155</v>
      </c>
      <c r="CU4513" s="78" t="s">
        <v>461</v>
      </c>
      <c r="CV4513" s="78" t="s">
        <v>496</v>
      </c>
      <c r="CW4513" s="78">
        <v>2037</v>
      </c>
      <c r="CX4513" s="78">
        <v>0</v>
      </c>
      <c r="CY4513" s="78">
        <v>16044.126426626281</v>
      </c>
      <c r="CZ4513" s="78">
        <v>263.10737971827371</v>
      </c>
      <c r="DA4513" s="78">
        <v>9721.7399837423472</v>
      </c>
      <c r="DB4513" s="78">
        <v>6059.2790631656562</v>
      </c>
      <c r="DC4513" s="78">
        <v>4178.636383214679</v>
      </c>
      <c r="DD4513" s="78">
        <v>6.6629019928376971E-5</v>
      </c>
      <c r="DE4513" s="78">
        <v>0</v>
      </c>
      <c r="DF4513" s="78">
        <v>0.27841844685065192</v>
      </c>
      <c r="DG4513" s="78">
        <v>0.27841844685065192</v>
      </c>
      <c r="DH4513" s="78">
        <v>0</v>
      </c>
      <c r="DI4513" s="78">
        <v>1.6920949942533906E-5</v>
      </c>
      <c r="DJ4513" s="78">
        <v>0</v>
      </c>
      <c r="DK4513" s="78">
        <v>0</v>
      </c>
      <c r="DL4513" s="78">
        <v>0</v>
      </c>
    </row>
    <row r="4514" spans="68:116" x14ac:dyDescent="0.25">
      <c r="BP4514" s="78">
        <v>5.6890735180855581E-6</v>
      </c>
      <c r="BQ4514" s="78">
        <v>2.8337543273380014E-5</v>
      </c>
      <c r="BR4514" s="78">
        <v>0</v>
      </c>
      <c r="BS4514" s="78">
        <v>2.8337543273380014E-5</v>
      </c>
      <c r="BT4514" s="78">
        <v>1.3462962676504352E-5</v>
      </c>
      <c r="CT4514" s="78" t="s">
        <v>155</v>
      </c>
      <c r="CU4514" s="78" t="s">
        <v>461</v>
      </c>
      <c r="CV4514" s="78" t="s">
        <v>496</v>
      </c>
      <c r="CW4514" s="78">
        <v>2038</v>
      </c>
      <c r="CX4514" s="78">
        <v>0</v>
      </c>
      <c r="CY4514" s="78">
        <v>16832.391236279629</v>
      </c>
      <c r="CZ4514" s="78">
        <v>280.55437045334691</v>
      </c>
      <c r="DA4514" s="78">
        <v>10192.271765885171</v>
      </c>
      <c r="DB4514" s="78">
        <v>6359.5650999411064</v>
      </c>
      <c r="DC4514" s="78">
        <v>4385.721441611985</v>
      </c>
      <c r="DD4514" s="78">
        <v>6.6629019928376971E-5</v>
      </c>
      <c r="DE4514" s="78">
        <v>0</v>
      </c>
      <c r="DF4514" s="78">
        <v>0.29221632133347514</v>
      </c>
      <c r="DG4514" s="78">
        <v>0.29221632133347514</v>
      </c>
      <c r="DH4514" s="78">
        <v>0</v>
      </c>
      <c r="DI4514" s="78">
        <v>1.7465651434413627E-5</v>
      </c>
      <c r="DJ4514" s="78">
        <v>1.7465651434413627E-5</v>
      </c>
      <c r="DK4514" s="78">
        <v>0</v>
      </c>
      <c r="DL4514" s="78">
        <v>1.7465651434413627E-5</v>
      </c>
    </row>
    <row r="4515" spans="68:116" x14ac:dyDescent="0.25">
      <c r="BP4515" s="78">
        <v>5.6890735180855581E-6</v>
      </c>
      <c r="BQ4515" s="78">
        <v>2.9680727557287383E-5</v>
      </c>
      <c r="BR4515" s="78">
        <v>0</v>
      </c>
      <c r="BS4515" s="78">
        <v>2.9680727557287383E-5</v>
      </c>
      <c r="BT4515" s="78">
        <v>1.3178597994401645E-5</v>
      </c>
      <c r="CT4515" s="78" t="s">
        <v>155</v>
      </c>
      <c r="CU4515" s="78" t="s">
        <v>461</v>
      </c>
      <c r="CV4515" s="78" t="s">
        <v>496</v>
      </c>
      <c r="CW4515" s="78">
        <v>2039</v>
      </c>
      <c r="CX4515" s="78">
        <v>0</v>
      </c>
      <c r="CY4515" s="78">
        <v>16832.391236279629</v>
      </c>
      <c r="CZ4515" s="78">
        <v>280.55437045334691</v>
      </c>
      <c r="DA4515" s="78">
        <v>10192.271765885171</v>
      </c>
      <c r="DB4515" s="78">
        <v>6359.5650999411064</v>
      </c>
      <c r="DC4515" s="78">
        <v>4385.721441611985</v>
      </c>
      <c r="DD4515" s="78">
        <v>6.6629019928376971E-5</v>
      </c>
      <c r="DE4515" s="78">
        <v>0</v>
      </c>
      <c r="DF4515" s="78">
        <v>0.29221632133347514</v>
      </c>
      <c r="DG4515" s="78">
        <v>0.29221632133347514</v>
      </c>
      <c r="DH4515" s="78">
        <v>0</v>
      </c>
      <c r="DI4515" s="78">
        <v>1.7465651434413627E-5</v>
      </c>
      <c r="DJ4515" s="78">
        <v>1.7465651434413627E-5</v>
      </c>
      <c r="DK4515" s="78">
        <v>0</v>
      </c>
      <c r="DL4515" s="78">
        <v>1.7465651434413627E-5</v>
      </c>
    </row>
    <row r="4516" spans="68:116" x14ac:dyDescent="0.25">
      <c r="BP4516" s="78">
        <v>3.9156725879178324E-6</v>
      </c>
      <c r="BQ4516" s="78">
        <v>2.7896819218317727E-5</v>
      </c>
      <c r="BR4516" s="78">
        <v>0</v>
      </c>
      <c r="BS4516" s="78">
        <v>2.7896819218317727E-5</v>
      </c>
      <c r="BT4516" s="78">
        <v>2.2772114299920675E-5</v>
      </c>
      <c r="CT4516" s="78" t="s">
        <v>155</v>
      </c>
      <c r="CU4516" s="78" t="s">
        <v>461</v>
      </c>
      <c r="CV4516" s="78" t="s">
        <v>496</v>
      </c>
      <c r="CW4516" s="78">
        <v>2040</v>
      </c>
      <c r="CX4516" s="78">
        <v>0</v>
      </c>
      <c r="CY4516" s="78">
        <v>16832.391236279629</v>
      </c>
      <c r="CZ4516" s="78">
        <v>280.55437045334691</v>
      </c>
      <c r="DA4516" s="78">
        <v>10192.271765885171</v>
      </c>
      <c r="DB4516" s="78">
        <v>6359.5650999411064</v>
      </c>
      <c r="DC4516" s="78">
        <v>4385.721441611985</v>
      </c>
      <c r="DD4516" s="78">
        <v>6.6629019928376971E-5</v>
      </c>
      <c r="DE4516" s="78">
        <v>0</v>
      </c>
      <c r="DF4516" s="78">
        <v>0.29221632133347514</v>
      </c>
      <c r="DG4516" s="78">
        <v>0.29221632133347514</v>
      </c>
      <c r="DH4516" s="78">
        <v>0</v>
      </c>
      <c r="DI4516" s="78">
        <v>1.7465651434413627E-5</v>
      </c>
      <c r="DJ4516" s="78">
        <v>1.7465651434413627E-5</v>
      </c>
      <c r="DK4516" s="78">
        <v>0</v>
      </c>
      <c r="DL4516" s="78">
        <v>1.7465651434413627E-5</v>
      </c>
    </row>
    <row r="4517" spans="68:116" x14ac:dyDescent="0.25">
      <c r="BP4517" s="78">
        <v>3.9156725879178324E-6</v>
      </c>
      <c r="BQ4517" s="78">
        <v>2.7896819218317727E-5</v>
      </c>
      <c r="BR4517" s="78">
        <v>0</v>
      </c>
      <c r="BS4517" s="78">
        <v>2.7896819218317727E-5</v>
      </c>
      <c r="BT4517" s="78">
        <v>2.1282349813009973E-5</v>
      </c>
      <c r="CT4517" s="78" t="s">
        <v>155</v>
      </c>
      <c r="CU4517" s="78" t="s">
        <v>461</v>
      </c>
      <c r="CV4517" s="78" t="s">
        <v>496</v>
      </c>
      <c r="CW4517" s="78">
        <v>2041</v>
      </c>
      <c r="CX4517" s="78">
        <v>0</v>
      </c>
      <c r="CY4517" s="78">
        <v>16832.391236279629</v>
      </c>
      <c r="CZ4517" s="78">
        <v>280.55437045334691</v>
      </c>
      <c r="DA4517" s="78">
        <v>10192.271765885171</v>
      </c>
      <c r="DB4517" s="78">
        <v>6359.5650999411064</v>
      </c>
      <c r="DC4517" s="78">
        <v>4385.721441611985</v>
      </c>
      <c r="DD4517" s="78">
        <v>6.6629019928376971E-5</v>
      </c>
      <c r="DE4517" s="78">
        <v>0</v>
      </c>
      <c r="DF4517" s="78">
        <v>0.29221632133347514</v>
      </c>
      <c r="DG4517" s="78">
        <v>0.29221632133347514</v>
      </c>
      <c r="DH4517" s="78">
        <v>0</v>
      </c>
      <c r="DI4517" s="78">
        <v>1.7465651434413627E-5</v>
      </c>
      <c r="DJ4517" s="78">
        <v>1.7465651434413627E-5</v>
      </c>
      <c r="DK4517" s="78">
        <v>0</v>
      </c>
      <c r="DL4517" s="78">
        <v>1.7465651434413627E-5</v>
      </c>
    </row>
    <row r="4518" spans="68:116" x14ac:dyDescent="0.25">
      <c r="BP4518" s="78">
        <v>3.9156725879178324E-6</v>
      </c>
      <c r="BQ4518" s="78">
        <v>2.7896819218317727E-5</v>
      </c>
      <c r="BR4518" s="78">
        <v>0</v>
      </c>
      <c r="BS4518" s="78">
        <v>2.7896819218317727E-5</v>
      </c>
      <c r="BT4518" s="78">
        <v>1.9890046554214928E-5</v>
      </c>
      <c r="CT4518" s="78" t="s">
        <v>155</v>
      </c>
      <c r="CU4518" s="78" t="s">
        <v>461</v>
      </c>
      <c r="CV4518" s="78" t="s">
        <v>496</v>
      </c>
      <c r="CW4518" s="78">
        <v>2042</v>
      </c>
      <c r="CX4518" s="78">
        <v>0</v>
      </c>
      <c r="CY4518" s="78">
        <v>16832.391236279629</v>
      </c>
      <c r="CZ4518" s="78">
        <v>280.55437045334691</v>
      </c>
      <c r="DA4518" s="78">
        <v>10192.271765885171</v>
      </c>
      <c r="DB4518" s="78">
        <v>6359.5650999411064</v>
      </c>
      <c r="DC4518" s="78">
        <v>4385.721441611985</v>
      </c>
      <c r="DD4518" s="78">
        <v>6.6629019928376971E-5</v>
      </c>
      <c r="DE4518" s="78">
        <v>0</v>
      </c>
      <c r="DF4518" s="78">
        <v>0.29221632133347514</v>
      </c>
      <c r="DG4518" s="78">
        <v>0.29221632133347514</v>
      </c>
      <c r="DH4518" s="78">
        <v>0</v>
      </c>
      <c r="DI4518" s="78">
        <v>1.7465651434413627E-5</v>
      </c>
      <c r="DJ4518" s="78">
        <v>1.7465651434413627E-5</v>
      </c>
      <c r="DK4518" s="78">
        <v>0</v>
      </c>
      <c r="DL4518" s="78">
        <v>1.7465651434413627E-5</v>
      </c>
    </row>
    <row r="4519" spans="68:116" x14ac:dyDescent="0.25">
      <c r="BP4519" s="78">
        <v>3.9156725879178324E-6</v>
      </c>
      <c r="BQ4519" s="78">
        <v>2.7896819218317727E-5</v>
      </c>
      <c r="BR4519" s="78">
        <v>0</v>
      </c>
      <c r="BS4519" s="78">
        <v>2.7896819218317727E-5</v>
      </c>
      <c r="BT4519" s="78">
        <v>1.8588828555341052E-5</v>
      </c>
      <c r="CT4519" s="78" t="s">
        <v>155</v>
      </c>
      <c r="CU4519" s="78" t="s">
        <v>461</v>
      </c>
      <c r="CV4519" s="78" t="s">
        <v>496</v>
      </c>
      <c r="CW4519" s="78">
        <v>2043</v>
      </c>
      <c r="CX4519" s="78">
        <v>0</v>
      </c>
      <c r="CY4519" s="78">
        <v>17672.085223784499</v>
      </c>
      <c r="CZ4519" s="78">
        <v>299.42001237341611</v>
      </c>
      <c r="DA4519" s="78">
        <v>10692.73617638611</v>
      </c>
      <c r="DB4519" s="78">
        <v>6679.9290350249703</v>
      </c>
      <c r="DC4519" s="78">
        <v>4606.6527407081303</v>
      </c>
      <c r="DD4519" s="78">
        <v>6.6629019928376971E-5</v>
      </c>
      <c r="DE4519" s="78">
        <v>0</v>
      </c>
      <c r="DF4519" s="78">
        <v>0.30693675726375441</v>
      </c>
      <c r="DG4519" s="78">
        <v>0.30693675726375441</v>
      </c>
      <c r="DH4519" s="78">
        <v>0</v>
      </c>
      <c r="DI4519" s="78">
        <v>1.8160319440763398E-5</v>
      </c>
      <c r="DJ4519" s="78">
        <v>1.8160319440763398E-5</v>
      </c>
      <c r="DK4519" s="78">
        <v>0</v>
      </c>
      <c r="DL4519" s="78">
        <v>1.8160319440763398E-5</v>
      </c>
    </row>
    <row r="4520" spans="68:116" x14ac:dyDescent="0.25">
      <c r="BP4520" s="78">
        <v>3.9156725879178324E-6</v>
      </c>
      <c r="BQ4520" s="78">
        <v>2.9139278390957835E-5</v>
      </c>
      <c r="BR4520" s="78">
        <v>0</v>
      </c>
      <c r="BS4520" s="78">
        <v>2.9139278390957835E-5</v>
      </c>
      <c r="BT4520" s="78">
        <v>1.8146478096672232E-5</v>
      </c>
      <c r="CT4520" s="78" t="s">
        <v>155</v>
      </c>
      <c r="CU4520" s="78" t="s">
        <v>461</v>
      </c>
      <c r="CV4520" s="78" t="s">
        <v>496</v>
      </c>
      <c r="CW4520" s="78">
        <v>2044</v>
      </c>
      <c r="CX4520" s="78">
        <v>0</v>
      </c>
      <c r="CY4520" s="78">
        <v>17672.085223784499</v>
      </c>
      <c r="CZ4520" s="78">
        <v>299.42001237341611</v>
      </c>
      <c r="DA4520" s="78">
        <v>10692.73617638611</v>
      </c>
      <c r="DB4520" s="78">
        <v>6679.9290350249703</v>
      </c>
      <c r="DC4520" s="78">
        <v>4606.6527407081303</v>
      </c>
      <c r="DD4520" s="78">
        <v>6.6629019928376971E-5</v>
      </c>
      <c r="DE4520" s="78">
        <v>0</v>
      </c>
      <c r="DF4520" s="78">
        <v>0.30693675726375441</v>
      </c>
      <c r="DG4520" s="78">
        <v>0.30693675726375441</v>
      </c>
      <c r="DH4520" s="78">
        <v>0</v>
      </c>
      <c r="DI4520" s="78">
        <v>1.8160319440763398E-5</v>
      </c>
      <c r="DJ4520" s="78">
        <v>1.8160319440763398E-5</v>
      </c>
      <c r="DK4520" s="78">
        <v>0</v>
      </c>
      <c r="DL4520" s="78">
        <v>1.8160319440763398E-5</v>
      </c>
    </row>
    <row r="4521" spans="68:116" x14ac:dyDescent="0.25">
      <c r="BP4521" s="78">
        <v>3.9156725879178324E-6</v>
      </c>
      <c r="BQ4521" s="78">
        <v>2.9139278390957835E-5</v>
      </c>
      <c r="BR4521" s="78">
        <v>0</v>
      </c>
      <c r="BS4521" s="78">
        <v>2.9139278390957835E-5</v>
      </c>
      <c r="BT4521" s="78">
        <v>1.6959325323992735E-5</v>
      </c>
      <c r="CT4521" s="78" t="s">
        <v>155</v>
      </c>
      <c r="CU4521" s="78" t="s">
        <v>461</v>
      </c>
      <c r="CV4521" s="78" t="s">
        <v>496</v>
      </c>
      <c r="CW4521" s="78">
        <v>2045</v>
      </c>
      <c r="CX4521" s="78">
        <v>0</v>
      </c>
      <c r="CY4521" s="78">
        <v>17672.085223784499</v>
      </c>
      <c r="CZ4521" s="78">
        <v>299.42001237341611</v>
      </c>
      <c r="DA4521" s="78">
        <v>10692.73617638611</v>
      </c>
      <c r="DB4521" s="78">
        <v>6679.9290350249703</v>
      </c>
      <c r="DC4521" s="78">
        <v>4606.6527407081303</v>
      </c>
      <c r="DD4521" s="78">
        <v>6.6629019928376971E-5</v>
      </c>
      <c r="DE4521" s="78">
        <v>0</v>
      </c>
      <c r="DF4521" s="78">
        <v>0.30693675726375441</v>
      </c>
      <c r="DG4521" s="78">
        <v>0.30693675726375441</v>
      </c>
      <c r="DH4521" s="78">
        <v>0</v>
      </c>
      <c r="DI4521" s="78">
        <v>1.8160319440763398E-5</v>
      </c>
      <c r="DJ4521" s="78">
        <v>1.8160319440763398E-5</v>
      </c>
      <c r="DK4521" s="78">
        <v>0</v>
      </c>
      <c r="DL4521" s="78">
        <v>1.8160319440763398E-5</v>
      </c>
    </row>
    <row r="4522" spans="68:116" x14ac:dyDescent="0.25">
      <c r="BP4522" s="78">
        <v>3.9156725879178324E-6</v>
      </c>
      <c r="BQ4522" s="78">
        <v>2.9139278390957835E-5</v>
      </c>
      <c r="BR4522" s="78">
        <v>0</v>
      </c>
      <c r="BS4522" s="78">
        <v>2.9139278390957835E-5</v>
      </c>
      <c r="BT4522" s="78">
        <v>1.5849836751395081E-5</v>
      </c>
      <c r="CT4522" s="78" t="s">
        <v>155</v>
      </c>
      <c r="CU4522" s="78" t="s">
        <v>461</v>
      </c>
      <c r="CV4522" s="78" t="s">
        <v>496</v>
      </c>
      <c r="CW4522" s="78">
        <v>2046</v>
      </c>
      <c r="CX4522" s="78">
        <v>0</v>
      </c>
      <c r="CY4522" s="78">
        <v>17672.085223784499</v>
      </c>
      <c r="CZ4522" s="78">
        <v>299.42001237341611</v>
      </c>
      <c r="DA4522" s="78">
        <v>10692.73617638611</v>
      </c>
      <c r="DB4522" s="78">
        <v>6679.9290350249703</v>
      </c>
      <c r="DC4522" s="78">
        <v>4606.6527407081303</v>
      </c>
      <c r="DD4522" s="78">
        <v>6.6629019928376971E-5</v>
      </c>
      <c r="DE4522" s="78">
        <v>0</v>
      </c>
      <c r="DF4522" s="78">
        <v>0.30693675726375441</v>
      </c>
      <c r="DG4522" s="78">
        <v>0.30693675726375441</v>
      </c>
      <c r="DH4522" s="78">
        <v>0</v>
      </c>
      <c r="DI4522" s="78">
        <v>1.8160319440763398E-5</v>
      </c>
      <c r="DJ4522" s="78">
        <v>1.8160319440763398E-5</v>
      </c>
      <c r="DK4522" s="78">
        <v>0</v>
      </c>
      <c r="DL4522" s="78">
        <v>1.8160319440763398E-5</v>
      </c>
    </row>
    <row r="4523" spans="68:116" x14ac:dyDescent="0.25">
      <c r="BP4523" s="78">
        <v>3.9156725879178324E-6</v>
      </c>
      <c r="BQ4523" s="78">
        <v>2.9139278390957835E-5</v>
      </c>
      <c r="BR4523" s="78">
        <v>0</v>
      </c>
      <c r="BS4523" s="78">
        <v>2.9139278390957835E-5</v>
      </c>
      <c r="BT4523" s="78">
        <v>1.4812931543359887E-5</v>
      </c>
      <c r="CT4523" s="78" t="s">
        <v>155</v>
      </c>
      <c r="CU4523" s="78" t="s">
        <v>461</v>
      </c>
      <c r="CV4523" s="78" t="s">
        <v>496</v>
      </c>
      <c r="CW4523" s="78">
        <v>2047</v>
      </c>
      <c r="CX4523" s="78">
        <v>0</v>
      </c>
      <c r="CY4523" s="78">
        <v>17672.085223784499</v>
      </c>
      <c r="CZ4523" s="78">
        <v>299.42001237341611</v>
      </c>
      <c r="DA4523" s="78">
        <v>10692.73617638611</v>
      </c>
      <c r="DB4523" s="78">
        <v>6679.9290350249703</v>
      </c>
      <c r="DC4523" s="78">
        <v>4606.6527407081303</v>
      </c>
      <c r="DD4523" s="78">
        <v>6.6629019928376971E-5</v>
      </c>
      <c r="DE4523" s="78">
        <v>0</v>
      </c>
      <c r="DF4523" s="78">
        <v>0.30693675726375441</v>
      </c>
      <c r="DG4523" s="78">
        <v>0.30693675726375441</v>
      </c>
      <c r="DH4523" s="78">
        <v>0</v>
      </c>
      <c r="DI4523" s="78">
        <v>1.8160319440763398E-5</v>
      </c>
      <c r="DJ4523" s="78">
        <v>1.8160319440763398E-5</v>
      </c>
      <c r="DK4523" s="78">
        <v>0</v>
      </c>
      <c r="DL4523" s="78">
        <v>1.8160319440763398E-5</v>
      </c>
    </row>
    <row r="4524" spans="68:116" x14ac:dyDescent="0.25">
      <c r="BP4524" s="78">
        <v>3.9156725879178324E-6</v>
      </c>
      <c r="BQ4524" s="78">
        <v>2.9139278390957835E-5</v>
      </c>
      <c r="BR4524" s="78">
        <v>0</v>
      </c>
      <c r="BS4524" s="78">
        <v>2.9139278390957835E-5</v>
      </c>
      <c r="BT4524" s="78">
        <v>1.3843861255476529E-5</v>
      </c>
      <c r="CT4524" s="78" t="s">
        <v>155</v>
      </c>
      <c r="CU4524" s="78" t="s">
        <v>461</v>
      </c>
      <c r="CV4524" s="78" t="s">
        <v>496</v>
      </c>
      <c r="CW4524" s="78">
        <v>2048</v>
      </c>
      <c r="CX4524" s="78">
        <v>0</v>
      </c>
      <c r="CY4524" s="78">
        <v>18552.33478611055</v>
      </c>
      <c r="CZ4524" s="78">
        <v>319.4911314794802</v>
      </c>
      <c r="DA4524" s="78">
        <v>11216.562625107899</v>
      </c>
      <c r="DB4524" s="78">
        <v>7016.2810295231711</v>
      </c>
      <c r="DC4524" s="78">
        <v>4838.6098212659463</v>
      </c>
      <c r="DD4524" s="78">
        <v>6.6629019928376971E-5</v>
      </c>
      <c r="DE4524" s="78">
        <v>0</v>
      </c>
      <c r="DF4524" s="78">
        <v>0.32239183020676926</v>
      </c>
      <c r="DG4524" s="78">
        <v>0.32239183020676926</v>
      </c>
      <c r="DH4524" s="78">
        <v>0</v>
      </c>
      <c r="DI4524" s="78">
        <v>1.8943286439381696E-5</v>
      </c>
      <c r="DJ4524" s="78">
        <v>1.8943286439381696E-5</v>
      </c>
      <c r="DK4524" s="78">
        <v>0</v>
      </c>
      <c r="DL4524" s="78">
        <v>1.8943286439381696E-5</v>
      </c>
    </row>
    <row r="4525" spans="68:116" x14ac:dyDescent="0.25">
      <c r="BP4525" s="78">
        <v>3.9156725879178324E-6</v>
      </c>
      <c r="BQ4525" s="78">
        <v>3.0520423732683225E-5</v>
      </c>
      <c r="BR4525" s="78">
        <v>0</v>
      </c>
      <c r="BS4525" s="78">
        <v>3.0520423732683225E-5</v>
      </c>
      <c r="BT4525" s="78">
        <v>1.3551433138406106E-5</v>
      </c>
      <c r="CT4525" s="78" t="s">
        <v>155</v>
      </c>
      <c r="CU4525" s="78" t="s">
        <v>461</v>
      </c>
      <c r="CV4525" s="78" t="s">
        <v>496</v>
      </c>
      <c r="CW4525" s="78">
        <v>2049</v>
      </c>
      <c r="CX4525" s="78">
        <v>0</v>
      </c>
      <c r="CY4525" s="78">
        <v>18552.33478611055</v>
      </c>
      <c r="CZ4525" s="78">
        <v>319.4911314794802</v>
      </c>
      <c r="DA4525" s="78">
        <v>11216.562625107899</v>
      </c>
      <c r="DB4525" s="78">
        <v>7016.2810295231711</v>
      </c>
      <c r="DC4525" s="78">
        <v>4838.6098212659463</v>
      </c>
      <c r="DD4525" s="78">
        <v>6.6629019928376971E-5</v>
      </c>
      <c r="DE4525" s="78">
        <v>0</v>
      </c>
      <c r="DF4525" s="78">
        <v>0.32239183020676926</v>
      </c>
      <c r="DG4525" s="78">
        <v>0.32239183020676926</v>
      </c>
      <c r="DH4525" s="78">
        <v>0</v>
      </c>
      <c r="DI4525" s="78">
        <v>1.8943286439381696E-5</v>
      </c>
      <c r="DJ4525" s="78">
        <v>1.8943286439381696E-5</v>
      </c>
      <c r="DK4525" s="78">
        <v>0</v>
      </c>
      <c r="DL4525" s="78">
        <v>1.8943286439381696E-5</v>
      </c>
    </row>
    <row r="4526" spans="68:116" x14ac:dyDescent="0.25">
      <c r="BP4526" s="78">
        <v>2.7916762913955872E-6</v>
      </c>
      <c r="BQ4526" s="78">
        <v>9.8340997013814241E-6</v>
      </c>
      <c r="BR4526" s="78">
        <v>0</v>
      </c>
      <c r="BS4526" s="78">
        <v>9.8340997013814241E-6</v>
      </c>
      <c r="BT4526" s="78">
        <v>8.027554707370616E-6</v>
      </c>
      <c r="CT4526" s="78" t="s">
        <v>155</v>
      </c>
      <c r="CU4526" s="78" t="s">
        <v>461</v>
      </c>
      <c r="CV4526" s="78" t="s">
        <v>496</v>
      </c>
      <c r="CW4526" s="78">
        <v>2050</v>
      </c>
      <c r="CX4526" s="78">
        <v>0</v>
      </c>
      <c r="CY4526" s="78">
        <v>18552.33478611055</v>
      </c>
      <c r="CZ4526" s="78">
        <v>319.4911314794802</v>
      </c>
      <c r="DA4526" s="78">
        <v>11216.562625107899</v>
      </c>
      <c r="DB4526" s="78">
        <v>7016.2810295231711</v>
      </c>
      <c r="DC4526" s="78">
        <v>4838.6098212659463</v>
      </c>
      <c r="DD4526" s="78">
        <v>6.6629019928376971E-5</v>
      </c>
      <c r="DE4526" s="78">
        <v>0</v>
      </c>
      <c r="DF4526" s="78">
        <v>0.32239183020676926</v>
      </c>
      <c r="DG4526" s="78">
        <v>0.32239183020676926</v>
      </c>
      <c r="DH4526" s="78">
        <v>0</v>
      </c>
      <c r="DI4526" s="78">
        <v>1.8943286439381696E-5</v>
      </c>
      <c r="DJ4526" s="78">
        <v>1.8943286439381696E-5</v>
      </c>
      <c r="DK4526" s="78">
        <v>0</v>
      </c>
      <c r="DL4526" s="78">
        <v>1.8943286439381696E-5</v>
      </c>
    </row>
    <row r="4527" spans="68:116" x14ac:dyDescent="0.25">
      <c r="BP4527" s="78">
        <v>2.7916762913955872E-6</v>
      </c>
      <c r="BQ4527" s="78">
        <v>9.8340997013814241E-6</v>
      </c>
      <c r="BR4527" s="78">
        <v>0</v>
      </c>
      <c r="BS4527" s="78">
        <v>9.8340997013814241E-6</v>
      </c>
      <c r="BT4527" s="78">
        <v>7.502387576981885E-6</v>
      </c>
      <c r="CT4527" s="78" t="s">
        <v>155</v>
      </c>
      <c r="CU4527" s="78" t="s">
        <v>461</v>
      </c>
      <c r="CV4527" s="78" t="s">
        <v>496</v>
      </c>
      <c r="CW4527" s="78">
        <v>2051</v>
      </c>
      <c r="CX4527" s="78">
        <v>0</v>
      </c>
      <c r="CY4527" s="78">
        <v>18552.33478611055</v>
      </c>
      <c r="CZ4527" s="78">
        <v>319.4911314794802</v>
      </c>
      <c r="DA4527" s="78">
        <v>11216.562625107899</v>
      </c>
      <c r="DB4527" s="78">
        <v>7016.2810295231711</v>
      </c>
      <c r="DC4527" s="78">
        <v>4838.6098212659463</v>
      </c>
      <c r="DD4527" s="78">
        <v>6.6629019928376971E-5</v>
      </c>
      <c r="DE4527" s="78">
        <v>0</v>
      </c>
      <c r="DF4527" s="78">
        <v>0.32239183020676926</v>
      </c>
      <c r="DG4527" s="78">
        <v>0.32239183020676926</v>
      </c>
      <c r="DH4527" s="78">
        <v>0</v>
      </c>
      <c r="DI4527" s="78">
        <v>1.8943286439381696E-5</v>
      </c>
      <c r="DJ4527" s="78">
        <v>1.8943286439381696E-5</v>
      </c>
      <c r="DK4527" s="78">
        <v>0</v>
      </c>
      <c r="DL4527" s="78">
        <v>1.8943286439381696E-5</v>
      </c>
    </row>
    <row r="4528" spans="68:116" x14ac:dyDescent="0.25">
      <c r="BP4528" s="78">
        <v>2.7916762913955872E-6</v>
      </c>
      <c r="BQ4528" s="78">
        <v>9.8340997013814241E-6</v>
      </c>
      <c r="BR4528" s="78">
        <v>0</v>
      </c>
      <c r="BS4528" s="78">
        <v>9.8340997013814241E-6</v>
      </c>
      <c r="BT4528" s="78">
        <v>7.0115771747494246E-6</v>
      </c>
      <c r="CT4528" s="78" t="s">
        <v>155</v>
      </c>
      <c r="CU4528" s="78" t="s">
        <v>461</v>
      </c>
      <c r="CV4528" s="78" t="s">
        <v>496</v>
      </c>
      <c r="CW4528" s="78">
        <v>2052</v>
      </c>
      <c r="CX4528" s="78">
        <v>0</v>
      </c>
      <c r="CY4528" s="78">
        <v>18552.33478611055</v>
      </c>
      <c r="CZ4528" s="78">
        <v>319.4911314794802</v>
      </c>
      <c r="DA4528" s="78">
        <v>11216.562625107899</v>
      </c>
      <c r="DB4528" s="78">
        <v>7016.2810295231711</v>
      </c>
      <c r="DC4528" s="78">
        <v>4838.6098212659463</v>
      </c>
      <c r="DD4528" s="78">
        <v>6.6629019928376971E-5</v>
      </c>
      <c r="DE4528" s="78">
        <v>0</v>
      </c>
      <c r="DF4528" s="78">
        <v>0.32239183020676926</v>
      </c>
      <c r="DG4528" s="78">
        <v>0.32239183020676926</v>
      </c>
      <c r="DH4528" s="78">
        <v>0</v>
      </c>
      <c r="DI4528" s="78">
        <v>1.8943286439381696E-5</v>
      </c>
      <c r="DJ4528" s="78">
        <v>1.8943286439381696E-5</v>
      </c>
      <c r="DK4528" s="78">
        <v>0</v>
      </c>
      <c r="DL4528" s="78">
        <v>1.8943286439381696E-5</v>
      </c>
    </row>
    <row r="4529" spans="63:116" x14ac:dyDescent="0.25">
      <c r="BP4529" s="78">
        <v>2.7916762913955872E-6</v>
      </c>
      <c r="BQ4529" s="78">
        <v>9.8340997013814241E-6</v>
      </c>
      <c r="BR4529" s="78">
        <v>0</v>
      </c>
      <c r="BS4529" s="78">
        <v>9.8340997013814241E-6</v>
      </c>
      <c r="BT4529" s="78">
        <v>6.5528758642517976E-6</v>
      </c>
      <c r="CT4529" s="78" t="s">
        <v>155</v>
      </c>
      <c r="CU4529" s="78" t="s">
        <v>461</v>
      </c>
      <c r="CV4529" s="78" t="s">
        <v>496</v>
      </c>
      <c r="CW4529" s="78">
        <v>2053</v>
      </c>
      <c r="CX4529" s="78">
        <v>0</v>
      </c>
      <c r="CY4529" s="78">
        <v>19462.128279167999</v>
      </c>
      <c r="CZ4529" s="78">
        <v>340.53564326272817</v>
      </c>
      <c r="DA4529" s="78">
        <v>11757.141276483429</v>
      </c>
      <c r="DB4529" s="78">
        <v>7364.4513594218433</v>
      </c>
      <c r="DC4529" s="78">
        <v>5078.7171331926475</v>
      </c>
      <c r="DD4529" s="78">
        <v>6.6629019928376971E-5</v>
      </c>
      <c r="DE4529" s="78">
        <v>0</v>
      </c>
      <c r="DF4529" s="78">
        <v>0.33838994507808245</v>
      </c>
      <c r="DG4529" s="78">
        <v>0.33838994507808245</v>
      </c>
      <c r="DH4529" s="78">
        <v>0</v>
      </c>
      <c r="DI4529" s="78">
        <v>1.9806305549998162E-5</v>
      </c>
      <c r="DJ4529" s="78">
        <v>1.9806305549998162E-5</v>
      </c>
      <c r="DK4529" s="78">
        <v>0</v>
      </c>
      <c r="DL4529" s="78">
        <v>1.9806305549998162E-5</v>
      </c>
    </row>
    <row r="4530" spans="63:116" x14ac:dyDescent="0.25">
      <c r="BP4530" s="78">
        <v>2.7916762913955872E-6</v>
      </c>
      <c r="BQ4530" s="78">
        <v>1.027202369399627E-5</v>
      </c>
      <c r="BR4530" s="78">
        <v>0</v>
      </c>
      <c r="BS4530" s="78">
        <v>1.027202369399627E-5</v>
      </c>
      <c r="BT4530" s="78">
        <v>6.3969001040685792E-6</v>
      </c>
      <c r="CT4530" s="78" t="s">
        <v>155</v>
      </c>
      <c r="CU4530" s="78" t="s">
        <v>461</v>
      </c>
      <c r="CV4530" s="78" t="s">
        <v>496</v>
      </c>
      <c r="CW4530" s="78">
        <v>2054</v>
      </c>
      <c r="CX4530" s="78">
        <v>0</v>
      </c>
      <c r="CY4530" s="78">
        <v>19462.128279167999</v>
      </c>
      <c r="CZ4530" s="78">
        <v>340.53564326272817</v>
      </c>
      <c r="DA4530" s="78">
        <v>11757.141276483429</v>
      </c>
      <c r="DB4530" s="78">
        <v>7364.4513594218433</v>
      </c>
      <c r="DC4530" s="78">
        <v>5078.7171331926475</v>
      </c>
      <c r="DD4530" s="78">
        <v>6.6629019928376971E-5</v>
      </c>
      <c r="DE4530" s="78">
        <v>0</v>
      </c>
      <c r="DF4530" s="78">
        <v>0.33838994507808245</v>
      </c>
      <c r="DG4530" s="78">
        <v>0.33838994507808245</v>
      </c>
      <c r="DH4530" s="78">
        <v>0</v>
      </c>
      <c r="DI4530" s="78">
        <v>1.9806305549998162E-5</v>
      </c>
      <c r="DJ4530" s="78">
        <v>1.9806305549998162E-5</v>
      </c>
      <c r="DK4530" s="78">
        <v>0</v>
      </c>
      <c r="DL4530" s="78">
        <v>1.9806305549998162E-5</v>
      </c>
    </row>
    <row r="4531" spans="63:116" x14ac:dyDescent="0.25">
      <c r="BP4531" s="78">
        <v>2.7916762913955872E-6</v>
      </c>
      <c r="BQ4531" s="78">
        <v>1.027202369399627E-5</v>
      </c>
      <c r="BR4531" s="78">
        <v>0</v>
      </c>
      <c r="BS4531" s="78">
        <v>1.027202369399627E-5</v>
      </c>
      <c r="BT4531" s="78">
        <v>5.9784113122136249E-6</v>
      </c>
      <c r="CT4531" s="78" t="s">
        <v>155</v>
      </c>
      <c r="CU4531" s="78" t="s">
        <v>461</v>
      </c>
      <c r="CV4531" s="78" t="s">
        <v>496</v>
      </c>
      <c r="CW4531" s="78">
        <v>2055</v>
      </c>
      <c r="CX4531" s="78">
        <v>0</v>
      </c>
      <c r="CY4531" s="78">
        <v>19462.128279167999</v>
      </c>
      <c r="CZ4531" s="78">
        <v>340.53564326272817</v>
      </c>
      <c r="DA4531" s="78">
        <v>11757.141276483429</v>
      </c>
      <c r="DB4531" s="78">
        <v>7364.4513594218433</v>
      </c>
      <c r="DC4531" s="78">
        <v>5078.7171331926475</v>
      </c>
      <c r="DD4531" s="78">
        <v>6.6629019928376971E-5</v>
      </c>
      <c r="DE4531" s="78">
        <v>0</v>
      </c>
      <c r="DF4531" s="78">
        <v>0.33838994507808245</v>
      </c>
      <c r="DG4531" s="78">
        <v>0.33838994507808245</v>
      </c>
      <c r="DH4531" s="78">
        <v>0</v>
      </c>
      <c r="DI4531" s="78">
        <v>1.9806305549998162E-5</v>
      </c>
      <c r="DJ4531" s="78">
        <v>1.9806305549998162E-5</v>
      </c>
      <c r="DK4531" s="78">
        <v>0</v>
      </c>
      <c r="DL4531" s="78">
        <v>1.9806305549998162E-5</v>
      </c>
    </row>
    <row r="4532" spans="63:116" x14ac:dyDescent="0.25">
      <c r="BP4532" s="78">
        <v>2.7916762913955872E-6</v>
      </c>
      <c r="BQ4532" s="78">
        <v>1.027202369399627E-5</v>
      </c>
      <c r="BR4532" s="78">
        <v>0</v>
      </c>
      <c r="BS4532" s="78">
        <v>1.027202369399627E-5</v>
      </c>
      <c r="BT4532" s="78">
        <v>5.5873002917884345E-6</v>
      </c>
      <c r="CT4532" s="78" t="s">
        <v>155</v>
      </c>
      <c r="CU4532" s="78" t="s">
        <v>461</v>
      </c>
      <c r="CV4532" s="78" t="s">
        <v>497</v>
      </c>
      <c r="CW4532" s="78">
        <v>2026</v>
      </c>
      <c r="CX4532" s="78">
        <v>0</v>
      </c>
      <c r="CY4532" s="78">
        <v>5.4750346070077764</v>
      </c>
      <c r="CZ4532" s="78">
        <v>0.71896016785821293</v>
      </c>
      <c r="DA4532" s="78">
        <v>3.0714971986151078</v>
      </c>
      <c r="DB4532" s="78">
        <v>1.684577240534447</v>
      </c>
      <c r="DC4532" s="78">
        <v>1.1617282640808084</v>
      </c>
      <c r="DD4532" s="78">
        <v>5.1340103350880662E-5</v>
      </c>
      <c r="DE4532" s="78">
        <v>0</v>
      </c>
      <c r="DF4532" s="78">
        <v>5.9643249143547886E-5</v>
      </c>
      <c r="DG4532" s="78">
        <v>5.9643249143547886E-5</v>
      </c>
      <c r="DH4532" s="78">
        <v>0</v>
      </c>
      <c r="DI4532" s="78">
        <v>1.9806305549998162E-5</v>
      </c>
      <c r="DJ4532" s="78">
        <v>1.9806305549998162E-5</v>
      </c>
      <c r="DK4532" s="78">
        <v>0</v>
      </c>
      <c r="DL4532" s="78">
        <v>1.9806305549998162E-5</v>
      </c>
    </row>
    <row r="4533" spans="63:116" x14ac:dyDescent="0.25">
      <c r="BP4533" s="78">
        <v>2.7916762913955872E-6</v>
      </c>
      <c r="BQ4533" s="78">
        <v>1.027202369399627E-5</v>
      </c>
      <c r="BR4533" s="78">
        <v>0</v>
      </c>
      <c r="BS4533" s="78">
        <v>1.027202369399627E-5</v>
      </c>
      <c r="BT4533" s="78">
        <v>5.2217759736340504E-6</v>
      </c>
      <c r="CT4533" s="78" t="s">
        <v>155</v>
      </c>
      <c r="CU4533" s="78" t="s">
        <v>461</v>
      </c>
      <c r="CV4533" s="78" t="s">
        <v>497</v>
      </c>
      <c r="CW4533" s="78">
        <v>2027</v>
      </c>
      <c r="CX4533" s="78">
        <v>0</v>
      </c>
      <c r="CY4533" s="78">
        <v>5.4750346070077764</v>
      </c>
      <c r="CZ4533" s="78">
        <v>0.71896016785821293</v>
      </c>
      <c r="DA4533" s="78">
        <v>3.0714971986151078</v>
      </c>
      <c r="DB4533" s="78">
        <v>1.684577240534447</v>
      </c>
      <c r="DC4533" s="78">
        <v>1.1617282640808084</v>
      </c>
      <c r="DD4533" s="78">
        <v>5.1340103350880662E-5</v>
      </c>
      <c r="DE4533" s="78">
        <v>0</v>
      </c>
      <c r="DF4533" s="78">
        <v>5.9643249143547886E-5</v>
      </c>
      <c r="DG4533" s="78">
        <v>5.9643249143547886E-5</v>
      </c>
      <c r="DH4533" s="78">
        <v>0</v>
      </c>
      <c r="DI4533" s="78">
        <v>1.9806305549998162E-5</v>
      </c>
      <c r="DJ4533" s="78">
        <v>1.9806305549998162E-5</v>
      </c>
      <c r="DK4533" s="78">
        <v>0</v>
      </c>
      <c r="DL4533" s="78">
        <v>1.9806305549998162E-5</v>
      </c>
    </row>
    <row r="4534" spans="63:116" x14ac:dyDescent="0.25">
      <c r="BP4534" s="78">
        <v>2.7916762913955872E-6</v>
      </c>
      <c r="BQ4534" s="78">
        <v>1.027202369399627E-5</v>
      </c>
      <c r="BR4534" s="78">
        <v>0</v>
      </c>
      <c r="BS4534" s="78">
        <v>1.027202369399627E-5</v>
      </c>
      <c r="BT4534" s="78">
        <v>4.8801644613402337E-6</v>
      </c>
      <c r="CT4534" s="78" t="s">
        <v>155</v>
      </c>
      <c r="CU4534" s="78" t="s">
        <v>461</v>
      </c>
      <c r="CV4534" s="78" t="s">
        <v>497</v>
      </c>
      <c r="CW4534" s="78">
        <v>2028</v>
      </c>
      <c r="CX4534" s="78">
        <v>0</v>
      </c>
      <c r="CY4534" s="78">
        <v>5.7770153400784681</v>
      </c>
      <c r="CZ4534" s="78">
        <v>0.74733835430389128</v>
      </c>
      <c r="DA4534" s="78">
        <v>3.2379513401017261</v>
      </c>
      <c r="DB4534" s="78">
        <v>1.7917256456728441</v>
      </c>
      <c r="DC4534" s="78">
        <v>1.2356205901227808</v>
      </c>
      <c r="DD4534" s="78">
        <v>5.1340103350880662E-5</v>
      </c>
      <c r="DE4534" s="78">
        <v>0</v>
      </c>
      <c r="DF4534" s="78">
        <v>6.3436888799379724E-5</v>
      </c>
      <c r="DG4534" s="78">
        <v>6.3436888799379724E-5</v>
      </c>
      <c r="DH4534" s="78">
        <v>0</v>
      </c>
      <c r="DI4534" s="78">
        <v>2.074064231174696E-5</v>
      </c>
      <c r="DJ4534" s="78">
        <v>2.074064231174696E-5</v>
      </c>
      <c r="DK4534" s="78">
        <v>0</v>
      </c>
      <c r="DL4534" s="78">
        <v>2.074064231174696E-5</v>
      </c>
    </row>
    <row r="4535" spans="63:116" x14ac:dyDescent="0.25">
      <c r="BP4535" s="78">
        <v>2.7916762913955872E-6</v>
      </c>
      <c r="BQ4535" s="78">
        <v>1.0758964157105928E-5</v>
      </c>
      <c r="BR4535" s="78">
        <v>0</v>
      </c>
      <c r="BS4535" s="78">
        <v>1.0758964157105928E-5</v>
      </c>
      <c r="BT4535" s="78">
        <v>4.7771087547974457E-6</v>
      </c>
      <c r="CT4535" s="78" t="s">
        <v>155</v>
      </c>
      <c r="CU4535" s="78" t="s">
        <v>461</v>
      </c>
      <c r="CV4535" s="78" t="s">
        <v>497</v>
      </c>
      <c r="CW4535" s="78">
        <v>2029</v>
      </c>
      <c r="CX4535" s="78">
        <v>0</v>
      </c>
      <c r="CY4535" s="78">
        <v>5.7770153400784681</v>
      </c>
      <c r="CZ4535" s="78">
        <v>0.74733835430389128</v>
      </c>
      <c r="DA4535" s="78">
        <v>3.2379513401017261</v>
      </c>
      <c r="DB4535" s="78">
        <v>1.7917256456728441</v>
      </c>
      <c r="DC4535" s="78">
        <v>1.2356205901227808</v>
      </c>
      <c r="DD4535" s="78">
        <v>5.1340103350880662E-5</v>
      </c>
      <c r="DE4535" s="78">
        <v>0</v>
      </c>
      <c r="DF4535" s="78">
        <v>6.3436888799379724E-5</v>
      </c>
      <c r="DG4535" s="78">
        <v>6.3436888799379724E-5</v>
      </c>
      <c r="DH4535" s="78">
        <v>0</v>
      </c>
      <c r="DI4535" s="78">
        <v>2.074064231174696E-5</v>
      </c>
      <c r="DJ4535" s="78">
        <v>2.074064231174696E-5</v>
      </c>
      <c r="DK4535" s="78">
        <v>0</v>
      </c>
      <c r="DL4535" s="78">
        <v>2.074064231174696E-5</v>
      </c>
    </row>
    <row r="4536" spans="63:116" x14ac:dyDescent="0.25">
      <c r="BK4536" s="78">
        <v>0</v>
      </c>
      <c r="BL4536" s="78">
        <v>0</v>
      </c>
      <c r="BM4536" s="78">
        <v>0</v>
      </c>
      <c r="BN4536" s="78">
        <v>0</v>
      </c>
      <c r="BO4536" s="78">
        <v>0</v>
      </c>
      <c r="BU4536" s="78">
        <v>3.0219872441045969E-2</v>
      </c>
      <c r="BV4536" s="78">
        <v>32.53901121835689</v>
      </c>
      <c r="BW4536" s="78">
        <v>0</v>
      </c>
      <c r="BX4536" s="78">
        <v>32.53901121835689</v>
      </c>
      <c r="BY4536" s="78">
        <v>32.53901121835689</v>
      </c>
      <c r="CT4536" s="78" t="s">
        <v>155</v>
      </c>
      <c r="CU4536" s="78" t="s">
        <v>461</v>
      </c>
      <c r="CV4536" s="78" t="s">
        <v>497</v>
      </c>
      <c r="CW4536" s="78">
        <v>2030</v>
      </c>
      <c r="CX4536" s="78">
        <v>0</v>
      </c>
      <c r="CY4536" s="78">
        <v>5.7770153400784681</v>
      </c>
      <c r="CZ4536" s="78">
        <v>0.74733835430389128</v>
      </c>
      <c r="DA4536" s="78">
        <v>3.2379513401017261</v>
      </c>
      <c r="DB4536" s="78">
        <v>1.7917256456728441</v>
      </c>
      <c r="DC4536" s="78">
        <v>1.2356205901227808</v>
      </c>
      <c r="DD4536" s="78">
        <v>5.1340103350880662E-5</v>
      </c>
      <c r="DE4536" s="78">
        <v>0</v>
      </c>
      <c r="DF4536" s="78">
        <v>6.3436888799379724E-5</v>
      </c>
      <c r="DG4536" s="78">
        <v>6.3436888799379724E-5</v>
      </c>
      <c r="DH4536" s="78">
        <v>0</v>
      </c>
      <c r="DI4536" s="78">
        <v>2.074064231174696E-5</v>
      </c>
      <c r="DJ4536" s="78">
        <v>2.074064231174696E-5</v>
      </c>
      <c r="DK4536" s="78">
        <v>0</v>
      </c>
      <c r="DL4536" s="78">
        <v>2.074064231174696E-5</v>
      </c>
    </row>
    <row r="4537" spans="63:116" x14ac:dyDescent="0.25">
      <c r="BK4537" s="78">
        <v>3.0219872441045969E-2</v>
      </c>
      <c r="BL4537" s="78">
        <v>32.53901121835689</v>
      </c>
      <c r="BM4537" s="78">
        <v>0</v>
      </c>
      <c r="BN4537" s="78">
        <v>32.53901121835689</v>
      </c>
      <c r="BO4537" s="78">
        <v>30.410290858277467</v>
      </c>
      <c r="BU4537" s="78">
        <v>3.0219872441045969E-2</v>
      </c>
      <c r="BV4537" s="78">
        <v>32.53901121835689</v>
      </c>
      <c r="BW4537" s="78">
        <v>0</v>
      </c>
      <c r="BX4537" s="78">
        <v>32.53901121835689</v>
      </c>
      <c r="BY4537" s="78">
        <v>30.410290858277467</v>
      </c>
      <c r="CT4537" s="78" t="s">
        <v>155</v>
      </c>
      <c r="CU4537" s="78" t="s">
        <v>461</v>
      </c>
      <c r="CV4537" s="78" t="s">
        <v>497</v>
      </c>
      <c r="CW4537" s="78">
        <v>2031</v>
      </c>
      <c r="CX4537" s="78">
        <v>0</v>
      </c>
      <c r="CY4537" s="78">
        <v>5.7770153400784681</v>
      </c>
      <c r="CZ4537" s="78">
        <v>0.74733835430389128</v>
      </c>
      <c r="DA4537" s="78">
        <v>3.2379513401017261</v>
      </c>
      <c r="DB4537" s="78">
        <v>1.7917256456728441</v>
      </c>
      <c r="DC4537" s="78">
        <v>1.2356205901227808</v>
      </c>
      <c r="DD4537" s="78">
        <v>5.1340103350880662E-5</v>
      </c>
      <c r="DE4537" s="78">
        <v>0</v>
      </c>
      <c r="DF4537" s="78">
        <v>6.3436888799379724E-5</v>
      </c>
      <c r="DG4537" s="78">
        <v>6.3436888799379724E-5</v>
      </c>
      <c r="DH4537" s="78">
        <v>0</v>
      </c>
      <c r="DI4537" s="78">
        <v>2.074064231174696E-5</v>
      </c>
      <c r="DJ4537" s="78">
        <v>2.074064231174696E-5</v>
      </c>
      <c r="DK4537" s="78">
        <v>0</v>
      </c>
      <c r="DL4537" s="78">
        <v>2.074064231174696E-5</v>
      </c>
    </row>
    <row r="4538" spans="63:116" x14ac:dyDescent="0.25">
      <c r="BK4538" s="78">
        <v>3.0219872441045969E-2</v>
      </c>
      <c r="BL4538" s="78">
        <v>33.731211251775548</v>
      </c>
      <c r="BM4538" s="78">
        <v>0</v>
      </c>
      <c r="BN4538" s="78">
        <v>33.731211251775548</v>
      </c>
      <c r="BO4538" s="78">
        <v>29.462146258865879</v>
      </c>
      <c r="BU4538" s="78">
        <v>3.0219872441045969E-2</v>
      </c>
      <c r="BV4538" s="78">
        <v>33.731211251775548</v>
      </c>
      <c r="BW4538" s="78">
        <v>0</v>
      </c>
      <c r="BX4538" s="78">
        <v>33.731211251775548</v>
      </c>
      <c r="BY4538" s="78">
        <v>29.462146258865879</v>
      </c>
      <c r="CT4538" s="78" t="s">
        <v>155</v>
      </c>
      <c r="CU4538" s="78" t="s">
        <v>461</v>
      </c>
      <c r="CV4538" s="78" t="s">
        <v>497</v>
      </c>
      <c r="CW4538" s="78">
        <v>2032</v>
      </c>
      <c r="CX4538" s="78">
        <v>0</v>
      </c>
      <c r="CY4538" s="78">
        <v>5.7770153400784681</v>
      </c>
      <c r="CZ4538" s="78">
        <v>0.74733835430389128</v>
      </c>
      <c r="DA4538" s="78">
        <v>3.2379513401017261</v>
      </c>
      <c r="DB4538" s="78">
        <v>1.7917256456728441</v>
      </c>
      <c r="DC4538" s="78">
        <v>1.2356205901227808</v>
      </c>
      <c r="DD4538" s="78">
        <v>5.1340103350880662E-5</v>
      </c>
      <c r="DE4538" s="78">
        <v>0</v>
      </c>
      <c r="DF4538" s="78">
        <v>6.3436888799379724E-5</v>
      </c>
      <c r="DG4538" s="78">
        <v>6.3436888799379724E-5</v>
      </c>
      <c r="DH4538" s="78">
        <v>0</v>
      </c>
      <c r="DI4538" s="78">
        <v>2.074064231174696E-5</v>
      </c>
      <c r="DJ4538" s="78">
        <v>2.074064231174696E-5</v>
      </c>
      <c r="DK4538" s="78">
        <v>0</v>
      </c>
      <c r="DL4538" s="78">
        <v>2.074064231174696E-5</v>
      </c>
    </row>
    <row r="4539" spans="63:116" x14ac:dyDescent="0.25">
      <c r="BK4539" s="78">
        <v>3.0219872441045969E-2</v>
      </c>
      <c r="BL4539" s="78">
        <v>33.731211251775548</v>
      </c>
      <c r="BM4539" s="78">
        <v>0</v>
      </c>
      <c r="BN4539" s="78">
        <v>33.731211251775548</v>
      </c>
      <c r="BO4539" s="78">
        <v>27.534716129781195</v>
      </c>
      <c r="BU4539" s="78">
        <v>3.0219872441045969E-2</v>
      </c>
      <c r="BV4539" s="78">
        <v>33.731211251775548</v>
      </c>
      <c r="BW4539" s="78">
        <v>0</v>
      </c>
      <c r="BX4539" s="78">
        <v>33.731211251775548</v>
      </c>
      <c r="BY4539" s="78">
        <v>27.534716129781195</v>
      </c>
      <c r="CT4539" s="78" t="s">
        <v>155</v>
      </c>
      <c r="CU4539" s="78" t="s">
        <v>461</v>
      </c>
      <c r="CV4539" s="78" t="s">
        <v>497</v>
      </c>
      <c r="CW4539" s="78">
        <v>2033</v>
      </c>
      <c r="CX4539" s="78">
        <v>0</v>
      </c>
      <c r="CY4539" s="78">
        <v>6.120503737742184</v>
      </c>
      <c r="CZ4539" s="78">
        <v>0.77885081086862695</v>
      </c>
      <c r="DA4539" s="78">
        <v>3.4265150031539302</v>
      </c>
      <c r="DB4539" s="78">
        <v>1.91513792371962</v>
      </c>
      <c r="DC4539" s="78">
        <v>1.3207289057830667</v>
      </c>
      <c r="DD4539" s="78">
        <v>5.1340103350880662E-5</v>
      </c>
      <c r="DE4539" s="78">
        <v>0</v>
      </c>
      <c r="DF4539" s="78">
        <v>6.7806358521398178E-5</v>
      </c>
      <c r="DG4539" s="78">
        <v>6.7806358521398178E-5</v>
      </c>
      <c r="DH4539" s="78">
        <v>0</v>
      </c>
      <c r="DI4539" s="78">
        <v>2.1736786243098625E-5</v>
      </c>
      <c r="DJ4539" s="78">
        <v>2.1736786243098625E-5</v>
      </c>
      <c r="DK4539" s="78">
        <v>0</v>
      </c>
      <c r="DL4539" s="78">
        <v>2.1736786243098625E-5</v>
      </c>
    </row>
    <row r="4540" spans="63:116" x14ac:dyDescent="0.25">
      <c r="BK4540" s="78">
        <v>3.0219872441045969E-2</v>
      </c>
      <c r="BL4540" s="78">
        <v>33.731211251775548</v>
      </c>
      <c r="BM4540" s="78">
        <v>0</v>
      </c>
      <c r="BN4540" s="78">
        <v>33.731211251775548</v>
      </c>
      <c r="BO4540" s="78">
        <v>25.73337956054317</v>
      </c>
      <c r="BU4540" s="78">
        <v>3.0219872441045969E-2</v>
      </c>
      <c r="BV4540" s="78">
        <v>33.731211251775548</v>
      </c>
      <c r="BW4540" s="78">
        <v>0</v>
      </c>
      <c r="BX4540" s="78">
        <v>33.731211251775548</v>
      </c>
      <c r="BY4540" s="78">
        <v>25.73337956054317</v>
      </c>
      <c r="CT4540" s="78" t="s">
        <v>155</v>
      </c>
      <c r="CU4540" s="78" t="s">
        <v>461</v>
      </c>
      <c r="CV4540" s="78" t="s">
        <v>497</v>
      </c>
      <c r="CW4540" s="78">
        <v>2034</v>
      </c>
      <c r="CX4540" s="78">
        <v>0</v>
      </c>
      <c r="CY4540" s="78">
        <v>6.120503737742184</v>
      </c>
      <c r="CZ4540" s="78">
        <v>0.77885081086862695</v>
      </c>
      <c r="DA4540" s="78">
        <v>3.4265150031539302</v>
      </c>
      <c r="DB4540" s="78">
        <v>1.91513792371962</v>
      </c>
      <c r="DC4540" s="78">
        <v>1.3207289057830667</v>
      </c>
      <c r="DD4540" s="78">
        <v>5.1340103350880662E-5</v>
      </c>
      <c r="DE4540" s="78">
        <v>0</v>
      </c>
      <c r="DF4540" s="78">
        <v>6.7806358521398178E-5</v>
      </c>
      <c r="DG4540" s="78">
        <v>6.7806358521398178E-5</v>
      </c>
      <c r="DH4540" s="78">
        <v>0</v>
      </c>
      <c r="DI4540" s="78">
        <v>2.1736786243098625E-5</v>
      </c>
      <c r="DJ4540" s="78">
        <v>2.1736786243098625E-5</v>
      </c>
      <c r="DK4540" s="78">
        <v>0</v>
      </c>
      <c r="DL4540" s="78">
        <v>2.1736786243098625E-5</v>
      </c>
    </row>
    <row r="4541" spans="63:116" x14ac:dyDescent="0.25">
      <c r="BK4541" s="78">
        <v>3.0219872441045969E-2</v>
      </c>
      <c r="BL4541" s="78">
        <v>33.731211251775548</v>
      </c>
      <c r="BM4541" s="78">
        <v>0</v>
      </c>
      <c r="BN4541" s="78">
        <v>33.731211251775548</v>
      </c>
      <c r="BO4541" s="78">
        <v>24.049887439759971</v>
      </c>
      <c r="BU4541" s="78">
        <v>3.0219872441045969E-2</v>
      </c>
      <c r="BV4541" s="78">
        <v>33.731211251775548</v>
      </c>
      <c r="BW4541" s="78">
        <v>0</v>
      </c>
      <c r="BX4541" s="78">
        <v>33.731211251775548</v>
      </c>
      <c r="BY4541" s="78">
        <v>24.049887439759971</v>
      </c>
      <c r="CT4541" s="78" t="s">
        <v>155</v>
      </c>
      <c r="CU4541" s="78" t="s">
        <v>461</v>
      </c>
      <c r="CV4541" s="78" t="s">
        <v>497</v>
      </c>
      <c r="CW4541" s="78">
        <v>2035</v>
      </c>
      <c r="CX4541" s="78">
        <v>0</v>
      </c>
      <c r="CY4541" s="78">
        <v>6.120503737742184</v>
      </c>
      <c r="CZ4541" s="78">
        <v>0.77885081086862695</v>
      </c>
      <c r="DA4541" s="78">
        <v>3.4265150031539302</v>
      </c>
      <c r="DB4541" s="78">
        <v>1.91513792371962</v>
      </c>
      <c r="DC4541" s="78">
        <v>1.3207289057830667</v>
      </c>
      <c r="DD4541" s="78">
        <v>5.1340103350880662E-5</v>
      </c>
      <c r="DE4541" s="78">
        <v>0</v>
      </c>
      <c r="DF4541" s="78">
        <v>6.7806358521398178E-5</v>
      </c>
      <c r="DG4541" s="78">
        <v>6.7806358521398178E-5</v>
      </c>
      <c r="DH4541" s="78">
        <v>0</v>
      </c>
      <c r="DI4541" s="78">
        <v>2.1736786243098625E-5</v>
      </c>
      <c r="DJ4541" s="78">
        <v>2.1736786243098625E-5</v>
      </c>
      <c r="DK4541" s="78">
        <v>0</v>
      </c>
      <c r="DL4541" s="78">
        <v>2.1736786243098625E-5</v>
      </c>
    </row>
    <row r="4542" spans="63:116" x14ac:dyDescent="0.25">
      <c r="BK4542" s="78">
        <v>3.0219872441045969E-2</v>
      </c>
      <c r="BL4542" s="78">
        <v>33.731211251775548</v>
      </c>
      <c r="BM4542" s="78">
        <v>0</v>
      </c>
      <c r="BN4542" s="78">
        <v>33.731211251775548</v>
      </c>
      <c r="BO4542" s="78">
        <v>22.476530317532681</v>
      </c>
      <c r="BU4542" s="78">
        <v>3.0219872441045969E-2</v>
      </c>
      <c r="BV4542" s="78">
        <v>33.731211251775548</v>
      </c>
      <c r="BW4542" s="78">
        <v>0</v>
      </c>
      <c r="BX4542" s="78">
        <v>33.731211251775548</v>
      </c>
      <c r="BY4542" s="78">
        <v>22.476530317532681</v>
      </c>
      <c r="CT4542" s="78" t="s">
        <v>155</v>
      </c>
      <c r="CU4542" s="78" t="s">
        <v>461</v>
      </c>
      <c r="CV4542" s="78" t="s">
        <v>497</v>
      </c>
      <c r="CW4542" s="78">
        <v>2036</v>
      </c>
      <c r="CX4542" s="78">
        <v>0</v>
      </c>
      <c r="CY4542" s="78">
        <v>6.120503737742184</v>
      </c>
      <c r="CZ4542" s="78">
        <v>0.77885081086862695</v>
      </c>
      <c r="DA4542" s="78">
        <v>3.4265150031539302</v>
      </c>
      <c r="DB4542" s="78">
        <v>1.91513792371962</v>
      </c>
      <c r="DC4542" s="78">
        <v>1.3207289057830667</v>
      </c>
      <c r="DD4542" s="78">
        <v>5.1340103350880662E-5</v>
      </c>
      <c r="DE4542" s="78">
        <v>0</v>
      </c>
      <c r="DF4542" s="78">
        <v>6.7806358521398178E-5</v>
      </c>
      <c r="DG4542" s="78">
        <v>6.7806358521398178E-5</v>
      </c>
      <c r="DH4542" s="78">
        <v>0</v>
      </c>
      <c r="DI4542" s="78">
        <v>2.1736786243098625E-5</v>
      </c>
      <c r="DJ4542" s="78">
        <v>2.1736786243098625E-5</v>
      </c>
      <c r="DK4542" s="78">
        <v>0</v>
      </c>
      <c r="DL4542" s="78">
        <v>2.1736786243098625E-5</v>
      </c>
    </row>
    <row r="4543" spans="63:116" x14ac:dyDescent="0.25">
      <c r="BK4543" s="78">
        <v>3.0219872441045969E-2</v>
      </c>
      <c r="BL4543" s="78">
        <v>35.233318428592064</v>
      </c>
      <c r="BM4543" s="78">
        <v>0</v>
      </c>
      <c r="BN4543" s="78">
        <v>35.233318428592064</v>
      </c>
      <c r="BO4543" s="78">
        <v>21.941539957143309</v>
      </c>
      <c r="BU4543" s="78">
        <v>3.0219872441045969E-2</v>
      </c>
      <c r="BV4543" s="78">
        <v>35.233318428592064</v>
      </c>
      <c r="BW4543" s="78">
        <v>0</v>
      </c>
      <c r="BX4543" s="78">
        <v>35.233318428592064</v>
      </c>
      <c r="BY4543" s="78">
        <v>21.941539957143309</v>
      </c>
      <c r="CT4543" s="78" t="s">
        <v>155</v>
      </c>
      <c r="CU4543" s="78" t="s">
        <v>461</v>
      </c>
      <c r="CV4543" s="78" t="s">
        <v>497</v>
      </c>
      <c r="CW4543" s="78">
        <v>2037</v>
      </c>
      <c r="CX4543" s="78">
        <v>0</v>
      </c>
      <c r="CY4543" s="78">
        <v>6.120503737742184</v>
      </c>
      <c r="CZ4543" s="78">
        <v>0.77885081086862695</v>
      </c>
      <c r="DA4543" s="78">
        <v>3.4265150031539302</v>
      </c>
      <c r="DB4543" s="78">
        <v>1.91513792371962</v>
      </c>
      <c r="DC4543" s="78">
        <v>1.3207289057830667</v>
      </c>
      <c r="DD4543" s="78">
        <v>5.1340103350880662E-5</v>
      </c>
      <c r="DE4543" s="78">
        <v>0</v>
      </c>
      <c r="DF4543" s="78">
        <v>6.7806358521398178E-5</v>
      </c>
      <c r="DG4543" s="78">
        <v>6.7806358521398178E-5</v>
      </c>
      <c r="DH4543" s="78">
        <v>0</v>
      </c>
      <c r="DI4543" s="78">
        <v>0</v>
      </c>
      <c r="DJ4543" s="78">
        <v>2.1736786243098625E-5</v>
      </c>
      <c r="DK4543" s="78">
        <v>0</v>
      </c>
      <c r="DL4543" s="78">
        <v>2.1736786243098625E-5</v>
      </c>
    </row>
    <row r="4544" spans="63:116" x14ac:dyDescent="0.25">
      <c r="BK4544" s="78">
        <v>3.0219872441045969E-2</v>
      </c>
      <c r="BL4544" s="78">
        <v>35.233318428592064</v>
      </c>
      <c r="BM4544" s="78">
        <v>0</v>
      </c>
      <c r="BN4544" s="78">
        <v>35.233318428592064</v>
      </c>
      <c r="BO4544" s="78">
        <v>20.506112109479727</v>
      </c>
      <c r="BU4544" s="78">
        <v>3.0219872441045969E-2</v>
      </c>
      <c r="BV4544" s="78">
        <v>35.233318428592064</v>
      </c>
      <c r="BW4544" s="78">
        <v>0</v>
      </c>
      <c r="BX4544" s="78">
        <v>35.233318428592064</v>
      </c>
      <c r="BY4544" s="78">
        <v>20.506112109479727</v>
      </c>
      <c r="CT4544" s="78" t="s">
        <v>155</v>
      </c>
      <c r="CU4544" s="78" t="s">
        <v>461</v>
      </c>
      <c r="CV4544" s="78" t="s">
        <v>497</v>
      </c>
      <c r="CW4544" s="78">
        <v>2038</v>
      </c>
      <c r="CX4544" s="78">
        <v>0</v>
      </c>
      <c r="CY4544" s="78">
        <v>6.5028144709638109</v>
      </c>
      <c r="CZ4544" s="78">
        <v>0.81303636269304314</v>
      </c>
      <c r="DA4544" s="78">
        <v>3.6355267003048199</v>
      </c>
      <c r="DB4544" s="78">
        <v>2.0542514079659409</v>
      </c>
      <c r="DC4544" s="78">
        <v>1.4166651814699198</v>
      </c>
      <c r="DD4544" s="78">
        <v>5.1340103350880662E-5</v>
      </c>
      <c r="DE4544" s="78">
        <v>0</v>
      </c>
      <c r="DF4544" s="78">
        <v>7.2731736830259789E-5</v>
      </c>
      <c r="DG4544" s="78">
        <v>7.2731736830259789E-5</v>
      </c>
      <c r="DH4544" s="78">
        <v>0</v>
      </c>
      <c r="DI4544" s="78">
        <v>5.4139138631475556E-2</v>
      </c>
      <c r="DJ4544" s="78">
        <v>0</v>
      </c>
      <c r="DK4544" s="78">
        <v>0</v>
      </c>
      <c r="DL4544" s="78">
        <v>0</v>
      </c>
    </row>
    <row r="4545" spans="63:116" x14ac:dyDescent="0.25">
      <c r="BK4545" s="78">
        <v>3.0219872441045969E-2</v>
      </c>
      <c r="BL4545" s="78">
        <v>35.233318428592064</v>
      </c>
      <c r="BM4545" s="78">
        <v>0</v>
      </c>
      <c r="BN4545" s="78">
        <v>35.233318428592064</v>
      </c>
      <c r="BO4545" s="78">
        <v>19.164590756523108</v>
      </c>
      <c r="BU4545" s="78">
        <v>3.0219872441045969E-2</v>
      </c>
      <c r="BV4545" s="78">
        <v>35.233318428592064</v>
      </c>
      <c r="BW4545" s="78">
        <v>0</v>
      </c>
      <c r="BX4545" s="78">
        <v>35.233318428592064</v>
      </c>
      <c r="BY4545" s="78">
        <v>19.164590756523108</v>
      </c>
      <c r="CT4545" s="78" t="s">
        <v>155</v>
      </c>
      <c r="CU4545" s="78" t="s">
        <v>461</v>
      </c>
      <c r="CV4545" s="78" t="s">
        <v>497</v>
      </c>
      <c r="CW4545" s="78">
        <v>2039</v>
      </c>
      <c r="CX4545" s="78">
        <v>0</v>
      </c>
      <c r="CY4545" s="78">
        <v>6.5028144709638109</v>
      </c>
      <c r="CZ4545" s="78">
        <v>0.81303636269304314</v>
      </c>
      <c r="DA4545" s="78">
        <v>3.6355267003048199</v>
      </c>
      <c r="DB4545" s="78">
        <v>2.0542514079659409</v>
      </c>
      <c r="DC4545" s="78">
        <v>1.4166651814699198</v>
      </c>
      <c r="DD4545" s="78">
        <v>5.1340103350880662E-5</v>
      </c>
      <c r="DE4545" s="78">
        <v>0</v>
      </c>
      <c r="DF4545" s="78">
        <v>7.2731736830259789E-5</v>
      </c>
      <c r="DG4545" s="78">
        <v>7.2731736830259789E-5</v>
      </c>
      <c r="DH4545" s="78">
        <v>0</v>
      </c>
      <c r="DI4545" s="78">
        <v>5.6123534115296379E-2</v>
      </c>
      <c r="DJ4545" s="78">
        <v>5.6123534115296379E-2</v>
      </c>
      <c r="DK4545" s="78">
        <v>0</v>
      </c>
      <c r="DL4545" s="78">
        <v>5.6123534115296379E-2</v>
      </c>
    </row>
    <row r="4546" spans="63:116" x14ac:dyDescent="0.25">
      <c r="BK4546" s="78">
        <v>3.0219872441045969E-2</v>
      </c>
      <c r="BL4546" s="78">
        <v>35.233318428592064</v>
      </c>
      <c r="BM4546" s="78">
        <v>0</v>
      </c>
      <c r="BN4546" s="78">
        <v>35.233318428592064</v>
      </c>
      <c r="BO4546" s="78">
        <v>17.910832482731877</v>
      </c>
      <c r="BU4546" s="78">
        <v>3.0219872441045969E-2</v>
      </c>
      <c r="BV4546" s="78">
        <v>35.233318428592064</v>
      </c>
      <c r="BW4546" s="78">
        <v>0</v>
      </c>
      <c r="BX4546" s="78">
        <v>35.233318428592064</v>
      </c>
      <c r="BY4546" s="78">
        <v>17.910832482731877</v>
      </c>
      <c r="CT4546" s="78" t="s">
        <v>155</v>
      </c>
      <c r="CU4546" s="78" t="s">
        <v>461</v>
      </c>
      <c r="CV4546" s="78" t="s">
        <v>497</v>
      </c>
      <c r="CW4546" s="78">
        <v>2040</v>
      </c>
      <c r="CX4546" s="78">
        <v>0</v>
      </c>
      <c r="CY4546" s="78">
        <v>6.5028144709638109</v>
      </c>
      <c r="CZ4546" s="78">
        <v>0.81303636269304314</v>
      </c>
      <c r="DA4546" s="78">
        <v>3.6355267003048199</v>
      </c>
      <c r="DB4546" s="78">
        <v>2.0542514079659409</v>
      </c>
      <c r="DC4546" s="78">
        <v>1.4166651814699198</v>
      </c>
      <c r="DD4546" s="78">
        <v>5.1340103350880662E-5</v>
      </c>
      <c r="DE4546" s="78">
        <v>0</v>
      </c>
      <c r="DF4546" s="78">
        <v>7.2731736830259789E-5</v>
      </c>
      <c r="DG4546" s="78">
        <v>7.2731736830259789E-5</v>
      </c>
      <c r="DH4546" s="78">
        <v>0</v>
      </c>
      <c r="DI4546" s="78">
        <v>5.6123534115296379E-2</v>
      </c>
      <c r="DJ4546" s="78">
        <v>5.6123534115296379E-2</v>
      </c>
      <c r="DK4546" s="78">
        <v>0</v>
      </c>
      <c r="DL4546" s="78">
        <v>5.6123534115296379E-2</v>
      </c>
    </row>
    <row r="4547" spans="63:116" x14ac:dyDescent="0.25">
      <c r="BK4547" s="78">
        <v>3.0219872441045969E-2</v>
      </c>
      <c r="BL4547" s="78">
        <v>35.233318428592064</v>
      </c>
      <c r="BM4547" s="78">
        <v>0</v>
      </c>
      <c r="BN4547" s="78">
        <v>35.233318428592064</v>
      </c>
      <c r="BO4547" s="78">
        <v>16.739095778254086</v>
      </c>
      <c r="BU4547" s="78">
        <v>3.0219872441045969E-2</v>
      </c>
      <c r="BV4547" s="78">
        <v>35.233318428592064</v>
      </c>
      <c r="BW4547" s="78">
        <v>0</v>
      </c>
      <c r="BX4547" s="78">
        <v>35.233318428592064</v>
      </c>
      <c r="BY4547" s="78">
        <v>16.739095778254086</v>
      </c>
      <c r="CT4547" s="78" t="s">
        <v>155</v>
      </c>
      <c r="CU4547" s="78" t="s">
        <v>461</v>
      </c>
      <c r="CV4547" s="78" t="s">
        <v>497</v>
      </c>
      <c r="CW4547" s="78">
        <v>2041</v>
      </c>
      <c r="CX4547" s="78">
        <v>0</v>
      </c>
      <c r="CY4547" s="78">
        <v>6.5028144709638109</v>
      </c>
      <c r="CZ4547" s="78">
        <v>0.81303636269304314</v>
      </c>
      <c r="DA4547" s="78">
        <v>3.6355267003048199</v>
      </c>
      <c r="DB4547" s="78">
        <v>2.0542514079659409</v>
      </c>
      <c r="DC4547" s="78">
        <v>1.4166651814699198</v>
      </c>
      <c r="DD4547" s="78">
        <v>5.1340103350880662E-5</v>
      </c>
      <c r="DE4547" s="78">
        <v>0</v>
      </c>
      <c r="DF4547" s="78">
        <v>7.2731736830259789E-5</v>
      </c>
      <c r="DG4547" s="78">
        <v>7.2731736830259789E-5</v>
      </c>
      <c r="DH4547" s="78">
        <v>0</v>
      </c>
      <c r="DI4547" s="78">
        <v>5.6123534115296379E-2</v>
      </c>
      <c r="DJ4547" s="78">
        <v>5.6123534115296379E-2</v>
      </c>
      <c r="DK4547" s="78">
        <v>0</v>
      </c>
      <c r="DL4547" s="78">
        <v>5.6123534115296379E-2</v>
      </c>
    </row>
    <row r="4548" spans="63:116" x14ac:dyDescent="0.25">
      <c r="BK4548" s="78">
        <v>3.0219872441045969E-2</v>
      </c>
      <c r="BL4548" s="78">
        <v>36.902573574438861</v>
      </c>
      <c r="BM4548" s="78">
        <v>0</v>
      </c>
      <c r="BN4548" s="78">
        <v>36.902573574438861</v>
      </c>
      <c r="BO4548" s="78">
        <v>16.385183993811971</v>
      </c>
      <c r="BU4548" s="78">
        <v>3.0219872441045969E-2</v>
      </c>
      <c r="BV4548" s="78">
        <v>36.902573574438861</v>
      </c>
      <c r="BW4548" s="78">
        <v>0</v>
      </c>
      <c r="BX4548" s="78">
        <v>36.902573574438861</v>
      </c>
      <c r="BY4548" s="78">
        <v>16.385183993811971</v>
      </c>
      <c r="CT4548" s="78" t="s">
        <v>155</v>
      </c>
      <c r="CU4548" s="78" t="s">
        <v>461</v>
      </c>
      <c r="CV4548" s="78" t="s">
        <v>497</v>
      </c>
      <c r="CW4548" s="78">
        <v>2042</v>
      </c>
      <c r="CX4548" s="78">
        <v>0</v>
      </c>
      <c r="CY4548" s="78">
        <v>6.5028144709638109</v>
      </c>
      <c r="CZ4548" s="78">
        <v>0.81303636269304314</v>
      </c>
      <c r="DA4548" s="78">
        <v>3.6355267003048199</v>
      </c>
      <c r="DB4548" s="78">
        <v>2.0542514079659409</v>
      </c>
      <c r="DC4548" s="78">
        <v>1.4166651814699198</v>
      </c>
      <c r="DD4548" s="78">
        <v>5.1340103350880662E-5</v>
      </c>
      <c r="DE4548" s="78">
        <v>0</v>
      </c>
      <c r="DF4548" s="78">
        <v>7.2731736830259789E-5</v>
      </c>
      <c r="DG4548" s="78">
        <v>7.2731736830259789E-5</v>
      </c>
      <c r="DH4548" s="78">
        <v>0</v>
      </c>
      <c r="DI4548" s="78">
        <v>5.6123534115296379E-2</v>
      </c>
      <c r="DJ4548" s="78">
        <v>5.6123534115296379E-2</v>
      </c>
      <c r="DK4548" s="78">
        <v>0</v>
      </c>
      <c r="DL4548" s="78">
        <v>5.6123534115296379E-2</v>
      </c>
    </row>
    <row r="4549" spans="63:116" x14ac:dyDescent="0.25">
      <c r="BK4549" s="78">
        <v>3.0219872441045969E-2</v>
      </c>
      <c r="BL4549" s="78">
        <v>36.902573574438861</v>
      </c>
      <c r="BM4549" s="78">
        <v>0</v>
      </c>
      <c r="BN4549" s="78">
        <v>36.902573574438861</v>
      </c>
      <c r="BO4549" s="78">
        <v>15.313256068983151</v>
      </c>
      <c r="BU4549" s="78">
        <v>3.0219872441045969E-2</v>
      </c>
      <c r="BV4549" s="78">
        <v>36.902573574438861</v>
      </c>
      <c r="BW4549" s="78">
        <v>0</v>
      </c>
      <c r="BX4549" s="78">
        <v>36.902573574438861</v>
      </c>
      <c r="BY4549" s="78">
        <v>15.313256068983151</v>
      </c>
      <c r="CT4549" s="78" t="s">
        <v>155</v>
      </c>
      <c r="CU4549" s="78" t="s">
        <v>461</v>
      </c>
      <c r="CV4549" s="78" t="s">
        <v>497</v>
      </c>
      <c r="CW4549" s="78">
        <v>2043</v>
      </c>
      <c r="CX4549" s="78">
        <v>0</v>
      </c>
      <c r="CY4549" s="78">
        <v>6.9209339048533831</v>
      </c>
      <c r="CZ4549" s="78">
        <v>0.84943606974448738</v>
      </c>
      <c r="DA4549" s="78">
        <v>3.86318687335958</v>
      </c>
      <c r="DB4549" s="78">
        <v>2.2083109617493091</v>
      </c>
      <c r="DC4549" s="78">
        <v>1.522908655307329</v>
      </c>
      <c r="DD4549" s="78">
        <v>5.1340103350880662E-5</v>
      </c>
      <c r="DE4549" s="78">
        <v>0</v>
      </c>
      <c r="DF4549" s="78">
        <v>7.8186287757428969E-5</v>
      </c>
      <c r="DG4549" s="78">
        <v>7.8186287757428969E-5</v>
      </c>
      <c r="DH4549" s="78">
        <v>0</v>
      </c>
      <c r="DI4549" s="78">
        <v>5.6123534115296379E-2</v>
      </c>
      <c r="DJ4549" s="78">
        <v>5.6123534115296379E-2</v>
      </c>
      <c r="DK4549" s="78">
        <v>0</v>
      </c>
      <c r="DL4549" s="78">
        <v>5.6123534115296379E-2</v>
      </c>
    </row>
    <row r="4550" spans="63:116" x14ac:dyDescent="0.25">
      <c r="BK4550" s="78">
        <v>3.0219872441045969E-2</v>
      </c>
      <c r="BL4550" s="78">
        <v>36.902573574438861</v>
      </c>
      <c r="BM4550" s="78">
        <v>0</v>
      </c>
      <c r="BN4550" s="78">
        <v>36.902573574438861</v>
      </c>
      <c r="BO4550" s="78">
        <v>14.311454270077711</v>
      </c>
      <c r="BU4550" s="78">
        <v>3.0219872441045969E-2</v>
      </c>
      <c r="BV4550" s="78">
        <v>36.902573574438861</v>
      </c>
      <c r="BW4550" s="78">
        <v>0</v>
      </c>
      <c r="BX4550" s="78">
        <v>36.902573574438861</v>
      </c>
      <c r="BY4550" s="78">
        <v>14.311454270077711</v>
      </c>
      <c r="CT4550" s="78" t="s">
        <v>155</v>
      </c>
      <c r="CU4550" s="78" t="s">
        <v>461</v>
      </c>
      <c r="CV4550" s="78" t="s">
        <v>497</v>
      </c>
      <c r="CW4550" s="78">
        <v>2044</v>
      </c>
      <c r="CX4550" s="78">
        <v>0</v>
      </c>
      <c r="CY4550" s="78">
        <v>6.9209339048533831</v>
      </c>
      <c r="CZ4550" s="78">
        <v>0.84943606974448738</v>
      </c>
      <c r="DA4550" s="78">
        <v>3.86318687335958</v>
      </c>
      <c r="DB4550" s="78">
        <v>2.2083109617493091</v>
      </c>
      <c r="DC4550" s="78">
        <v>1.522908655307329</v>
      </c>
      <c r="DD4550" s="78">
        <v>5.1340103350880662E-5</v>
      </c>
      <c r="DE4550" s="78">
        <v>0</v>
      </c>
      <c r="DF4550" s="78">
        <v>7.8186287757428969E-5</v>
      </c>
      <c r="DG4550" s="78">
        <v>7.8186287757428969E-5</v>
      </c>
      <c r="DH4550" s="78">
        <v>0</v>
      </c>
      <c r="DI4550" s="78">
        <v>5.8624005124462995E-2</v>
      </c>
      <c r="DJ4550" s="78">
        <v>5.8624005124462995E-2</v>
      </c>
      <c r="DK4550" s="78">
        <v>0</v>
      </c>
      <c r="DL4550" s="78">
        <v>5.8624005124462995E-2</v>
      </c>
    </row>
    <row r="4551" spans="63:116" x14ac:dyDescent="0.25">
      <c r="BK4551" s="78">
        <v>3.0219872441045969E-2</v>
      </c>
      <c r="BL4551" s="78">
        <v>36.902573574438861</v>
      </c>
      <c r="BM4551" s="78">
        <v>0</v>
      </c>
      <c r="BN4551" s="78">
        <v>36.902573574438861</v>
      </c>
      <c r="BO4551" s="78">
        <v>13.375190906614682</v>
      </c>
      <c r="BU4551" s="78">
        <v>3.0219872441045969E-2</v>
      </c>
      <c r="BV4551" s="78">
        <v>36.902573574438861</v>
      </c>
      <c r="BW4551" s="78">
        <v>0</v>
      </c>
      <c r="BX4551" s="78">
        <v>36.902573574438861</v>
      </c>
      <c r="BY4551" s="78">
        <v>13.375190906614682</v>
      </c>
      <c r="CT4551" s="78" t="s">
        <v>155</v>
      </c>
      <c r="CU4551" s="78" t="s">
        <v>461</v>
      </c>
      <c r="CV4551" s="78" t="s">
        <v>497</v>
      </c>
      <c r="CW4551" s="78">
        <v>2045</v>
      </c>
      <c r="CX4551" s="78">
        <v>0</v>
      </c>
      <c r="CY4551" s="78">
        <v>6.9209339048533831</v>
      </c>
      <c r="CZ4551" s="78">
        <v>0.84943606974448738</v>
      </c>
      <c r="DA4551" s="78">
        <v>3.86318687335958</v>
      </c>
      <c r="DB4551" s="78">
        <v>2.2083109617493091</v>
      </c>
      <c r="DC4551" s="78">
        <v>1.522908655307329</v>
      </c>
      <c r="DD4551" s="78">
        <v>5.1340103350880662E-5</v>
      </c>
      <c r="DE4551" s="78">
        <v>0</v>
      </c>
      <c r="DF4551" s="78">
        <v>7.8186287757428969E-5</v>
      </c>
      <c r="DG4551" s="78">
        <v>7.8186287757428969E-5</v>
      </c>
      <c r="DH4551" s="78">
        <v>0</v>
      </c>
      <c r="DI4551" s="78">
        <v>5.8624005124462995E-2</v>
      </c>
      <c r="DJ4551" s="78">
        <v>5.8624005124462995E-2</v>
      </c>
      <c r="DK4551" s="78">
        <v>0</v>
      </c>
      <c r="DL4551" s="78">
        <v>5.8624005124462995E-2</v>
      </c>
    </row>
    <row r="4552" spans="63:116" x14ac:dyDescent="0.25">
      <c r="BK4552" s="78">
        <v>3.0219872441045969E-2</v>
      </c>
      <c r="BL4552" s="78">
        <v>36.902573574438861</v>
      </c>
      <c r="BM4552" s="78">
        <v>0</v>
      </c>
      <c r="BN4552" s="78">
        <v>36.902573574438861</v>
      </c>
      <c r="BO4552" s="78">
        <v>12.500178417396896</v>
      </c>
      <c r="BU4552" s="78">
        <v>3.0219872441045969E-2</v>
      </c>
      <c r="BV4552" s="78">
        <v>36.902573574438861</v>
      </c>
      <c r="BW4552" s="78">
        <v>0</v>
      </c>
      <c r="BX4552" s="78">
        <v>36.902573574438861</v>
      </c>
      <c r="BY4552" s="78">
        <v>12.500178417396896</v>
      </c>
      <c r="CT4552" s="78" t="s">
        <v>155</v>
      </c>
      <c r="CU4552" s="78" t="s">
        <v>461</v>
      </c>
      <c r="CV4552" s="78" t="s">
        <v>497</v>
      </c>
      <c r="CW4552" s="78">
        <v>2046</v>
      </c>
      <c r="CX4552" s="78">
        <v>0</v>
      </c>
      <c r="CY4552" s="78">
        <v>6.9209339048533831</v>
      </c>
      <c r="CZ4552" s="78">
        <v>0.84943606974448738</v>
      </c>
      <c r="DA4552" s="78">
        <v>3.86318687335958</v>
      </c>
      <c r="DB4552" s="78">
        <v>2.2083109617493091</v>
      </c>
      <c r="DC4552" s="78">
        <v>1.522908655307329</v>
      </c>
      <c r="DD4552" s="78">
        <v>5.1340103350880662E-5</v>
      </c>
      <c r="DE4552" s="78">
        <v>0</v>
      </c>
      <c r="DF4552" s="78">
        <v>7.8186287757428969E-5</v>
      </c>
      <c r="DG4552" s="78">
        <v>7.8186287757428969E-5</v>
      </c>
      <c r="DH4552" s="78">
        <v>0</v>
      </c>
      <c r="DI4552" s="78">
        <v>5.8624005124462995E-2</v>
      </c>
      <c r="DJ4552" s="78">
        <v>5.8624005124462995E-2</v>
      </c>
      <c r="DK4552" s="78">
        <v>0</v>
      </c>
      <c r="DL4552" s="78">
        <v>5.8624005124462995E-2</v>
      </c>
    </row>
    <row r="4553" spans="63:116" x14ac:dyDescent="0.25">
      <c r="BK4553" s="78">
        <v>3.0219872441045969E-2</v>
      </c>
      <c r="BL4553" s="78">
        <v>38.714443553580125</v>
      </c>
      <c r="BM4553" s="78">
        <v>0</v>
      </c>
      <c r="BN4553" s="78">
        <v>38.714443553580125</v>
      </c>
      <c r="BO4553" s="78">
        <v>12.256001370131816</v>
      </c>
      <c r="BU4553" s="78">
        <v>3.0219872441045969E-2</v>
      </c>
      <c r="BV4553" s="78">
        <v>38.714443553580125</v>
      </c>
      <c r="BW4553" s="78">
        <v>0</v>
      </c>
      <c r="BX4553" s="78">
        <v>38.714443553580125</v>
      </c>
      <c r="BY4553" s="78">
        <v>12.256001370131816</v>
      </c>
      <c r="CT4553" s="78" t="s">
        <v>155</v>
      </c>
      <c r="CU4553" s="78" t="s">
        <v>461</v>
      </c>
      <c r="CV4553" s="78" t="s">
        <v>497</v>
      </c>
      <c r="CW4553" s="78">
        <v>2047</v>
      </c>
      <c r="CX4553" s="78">
        <v>0</v>
      </c>
      <c r="CY4553" s="78">
        <v>6.9209339048533831</v>
      </c>
      <c r="CZ4553" s="78">
        <v>0.84943606974448738</v>
      </c>
      <c r="DA4553" s="78">
        <v>3.86318687335958</v>
      </c>
      <c r="DB4553" s="78">
        <v>2.2083109617493091</v>
      </c>
      <c r="DC4553" s="78">
        <v>1.522908655307329</v>
      </c>
      <c r="DD4553" s="78">
        <v>5.1340103350880662E-5</v>
      </c>
      <c r="DE4553" s="78">
        <v>0</v>
      </c>
      <c r="DF4553" s="78">
        <v>7.8186287757428969E-5</v>
      </c>
      <c r="DG4553" s="78">
        <v>7.8186287757428969E-5</v>
      </c>
      <c r="DH4553" s="78">
        <v>0</v>
      </c>
      <c r="DI4553" s="78">
        <v>5.8624005124462995E-2</v>
      </c>
      <c r="DJ4553" s="78">
        <v>5.8624005124462995E-2</v>
      </c>
      <c r="DK4553" s="78">
        <v>0</v>
      </c>
      <c r="DL4553" s="78">
        <v>5.8624005124462995E-2</v>
      </c>
    </row>
    <row r="4554" spans="63:116" x14ac:dyDescent="0.25">
      <c r="BK4554" s="78">
        <v>3.0219872441045969E-2</v>
      </c>
      <c r="BL4554" s="78">
        <v>38.714443553580125</v>
      </c>
      <c r="BM4554" s="78">
        <v>0</v>
      </c>
      <c r="BN4554" s="78">
        <v>38.714443553580125</v>
      </c>
      <c r="BO4554" s="78">
        <v>11.454206887973658</v>
      </c>
      <c r="BU4554" s="78">
        <v>3.0219872441045969E-2</v>
      </c>
      <c r="BV4554" s="78">
        <v>38.714443553580125</v>
      </c>
      <c r="BW4554" s="78">
        <v>0</v>
      </c>
      <c r="BX4554" s="78">
        <v>38.714443553580125</v>
      </c>
      <c r="BY4554" s="78">
        <v>11.454206887973658</v>
      </c>
      <c r="CT4554" s="78" t="s">
        <v>155</v>
      </c>
      <c r="CU4554" s="78" t="s">
        <v>461</v>
      </c>
      <c r="CV4554" s="78" t="s">
        <v>497</v>
      </c>
      <c r="CW4554" s="78">
        <v>2048</v>
      </c>
      <c r="CX4554" s="78">
        <v>0</v>
      </c>
      <c r="CY4554" s="78">
        <v>7.3713487866928888</v>
      </c>
      <c r="CZ4554" s="78">
        <v>0.8875865662586756</v>
      </c>
      <c r="DA4554" s="78">
        <v>4.1074699954702671</v>
      </c>
      <c r="DB4554" s="78">
        <v>2.3762922249639322</v>
      </c>
      <c r="DC4554" s="78">
        <v>1.6387529019329767</v>
      </c>
      <c r="DD4554" s="78">
        <v>5.1340103350880662E-5</v>
      </c>
      <c r="DE4554" s="78">
        <v>0</v>
      </c>
      <c r="DF4554" s="78">
        <v>8.4133743351794631E-5</v>
      </c>
      <c r="DG4554" s="78">
        <v>8.4133743351794631E-5</v>
      </c>
      <c r="DH4554" s="78">
        <v>0</v>
      </c>
      <c r="DI4554" s="78">
        <v>5.8624005124462995E-2</v>
      </c>
      <c r="DJ4554" s="78">
        <v>5.8624005124462995E-2</v>
      </c>
      <c r="DK4554" s="78">
        <v>0</v>
      </c>
      <c r="DL4554" s="78">
        <v>5.8624005124462995E-2</v>
      </c>
    </row>
    <row r="4555" spans="63:116" x14ac:dyDescent="0.25">
      <c r="BK4555" s="78">
        <v>3.0219872441045969E-2</v>
      </c>
      <c r="BL4555" s="78">
        <v>38.714443553580125</v>
      </c>
      <c r="BM4555" s="78">
        <v>0</v>
      </c>
      <c r="BN4555" s="78">
        <v>38.714443553580125</v>
      </c>
      <c r="BO4555" s="78">
        <v>10.70486625044267</v>
      </c>
      <c r="BU4555" s="78">
        <v>3.0219872441045969E-2</v>
      </c>
      <c r="BV4555" s="78">
        <v>38.714443553580125</v>
      </c>
      <c r="BW4555" s="78">
        <v>0</v>
      </c>
      <c r="BX4555" s="78">
        <v>38.714443553580125</v>
      </c>
      <c r="BY4555" s="78">
        <v>10.70486625044267</v>
      </c>
      <c r="CT4555" s="78" t="s">
        <v>155</v>
      </c>
      <c r="CU4555" s="78" t="s">
        <v>461</v>
      </c>
      <c r="CV4555" s="78" t="s">
        <v>497</v>
      </c>
      <c r="CW4555" s="78">
        <v>2049</v>
      </c>
      <c r="CX4555" s="78">
        <v>0</v>
      </c>
      <c r="CY4555" s="78">
        <v>7.3713487866928888</v>
      </c>
      <c r="CZ4555" s="78">
        <v>0.8875865662586756</v>
      </c>
      <c r="DA4555" s="78">
        <v>4.1074699954702671</v>
      </c>
      <c r="DB4555" s="78">
        <v>2.3762922249639322</v>
      </c>
      <c r="DC4555" s="78">
        <v>1.6387529019329767</v>
      </c>
      <c r="DD4555" s="78">
        <v>5.1340103350880662E-5</v>
      </c>
      <c r="DE4555" s="78">
        <v>0</v>
      </c>
      <c r="DF4555" s="78">
        <v>8.4133743351794631E-5</v>
      </c>
      <c r="DG4555" s="78">
        <v>8.4133743351794631E-5</v>
      </c>
      <c r="DH4555" s="78">
        <v>0</v>
      </c>
      <c r="DI4555" s="78">
        <v>6.1403022978884038E-2</v>
      </c>
      <c r="DJ4555" s="78">
        <v>6.1403022978884038E-2</v>
      </c>
      <c r="DK4555" s="78">
        <v>0</v>
      </c>
      <c r="DL4555" s="78">
        <v>6.1403022978884038E-2</v>
      </c>
    </row>
    <row r="4556" spans="63:116" x14ac:dyDescent="0.25">
      <c r="BK4556" s="78">
        <v>3.0219872441045969E-2</v>
      </c>
      <c r="BL4556" s="78">
        <v>38.714443553580125</v>
      </c>
      <c r="BM4556" s="78">
        <v>0</v>
      </c>
      <c r="BN4556" s="78">
        <v>38.714443553580125</v>
      </c>
      <c r="BO4556" s="78">
        <v>10.004547897609973</v>
      </c>
      <c r="BU4556" s="78">
        <v>3.0219872441045969E-2</v>
      </c>
      <c r="BV4556" s="78">
        <v>38.714443553580125</v>
      </c>
      <c r="BW4556" s="78">
        <v>0</v>
      </c>
      <c r="BX4556" s="78">
        <v>38.714443553580125</v>
      </c>
      <c r="BY4556" s="78">
        <v>10.004547897609973</v>
      </c>
      <c r="CT4556" s="78" t="s">
        <v>155</v>
      </c>
      <c r="CU4556" s="78" t="s">
        <v>461</v>
      </c>
      <c r="CV4556" s="78" t="s">
        <v>497</v>
      </c>
      <c r="CW4556" s="78">
        <v>2050</v>
      </c>
      <c r="CX4556" s="78">
        <v>0</v>
      </c>
      <c r="CY4556" s="78">
        <v>7.3713487866928888</v>
      </c>
      <c r="CZ4556" s="78">
        <v>0.8875865662586756</v>
      </c>
      <c r="DA4556" s="78">
        <v>4.1074699954702671</v>
      </c>
      <c r="DB4556" s="78">
        <v>2.3762922249639322</v>
      </c>
      <c r="DC4556" s="78">
        <v>1.6387529019329767</v>
      </c>
      <c r="DD4556" s="78">
        <v>5.1340103350880662E-5</v>
      </c>
      <c r="DE4556" s="78">
        <v>0</v>
      </c>
      <c r="DF4556" s="78">
        <v>8.4133743351794631E-5</v>
      </c>
      <c r="DG4556" s="78">
        <v>8.4133743351794631E-5</v>
      </c>
      <c r="DH4556" s="78">
        <v>0</v>
      </c>
      <c r="DI4556" s="78">
        <v>6.1403022978884038E-2</v>
      </c>
      <c r="DJ4556" s="78">
        <v>6.1403022978884038E-2</v>
      </c>
      <c r="DK4556" s="78">
        <v>0</v>
      </c>
      <c r="DL4556" s="78">
        <v>6.1403022978884038E-2</v>
      </c>
    </row>
    <row r="4557" spans="63:116" x14ac:dyDescent="0.25">
      <c r="BK4557" s="78">
        <v>3.0219872441045969E-2</v>
      </c>
      <c r="BL4557" s="78">
        <v>38.714443553580125</v>
      </c>
      <c r="BM4557" s="78">
        <v>0</v>
      </c>
      <c r="BN4557" s="78">
        <v>38.714443553580125</v>
      </c>
      <c r="BO4557" s="78">
        <v>9.3500447641214688</v>
      </c>
      <c r="BU4557" s="78">
        <v>3.0219872441045969E-2</v>
      </c>
      <c r="BV4557" s="78">
        <v>38.714443553580125</v>
      </c>
      <c r="BW4557" s="78">
        <v>0</v>
      </c>
      <c r="BX4557" s="78">
        <v>38.714443553580125</v>
      </c>
      <c r="BY4557" s="78">
        <v>9.3500447641214688</v>
      </c>
      <c r="CT4557" s="78" t="s">
        <v>155</v>
      </c>
      <c r="CU4557" s="78" t="s">
        <v>461</v>
      </c>
      <c r="CV4557" s="78" t="s">
        <v>497</v>
      </c>
      <c r="CW4557" s="78">
        <v>2051</v>
      </c>
      <c r="CX4557" s="78">
        <v>0</v>
      </c>
      <c r="CY4557" s="78">
        <v>7.3713487866928888</v>
      </c>
      <c r="CZ4557" s="78">
        <v>0.8875865662586756</v>
      </c>
      <c r="DA4557" s="78">
        <v>4.1074699954702671</v>
      </c>
      <c r="DB4557" s="78">
        <v>2.3762922249639322</v>
      </c>
      <c r="DC4557" s="78">
        <v>1.6387529019329767</v>
      </c>
      <c r="DD4557" s="78">
        <v>5.1340103350880662E-5</v>
      </c>
      <c r="DE4557" s="78">
        <v>0</v>
      </c>
      <c r="DF4557" s="78">
        <v>8.4133743351794631E-5</v>
      </c>
      <c r="DG4557" s="78">
        <v>8.4133743351794631E-5</v>
      </c>
      <c r="DH4557" s="78">
        <v>0</v>
      </c>
      <c r="DI4557" s="78">
        <v>6.1403022978884038E-2</v>
      </c>
      <c r="DJ4557" s="78">
        <v>6.1403022978884038E-2</v>
      </c>
      <c r="DK4557" s="78">
        <v>0</v>
      </c>
      <c r="DL4557" s="78">
        <v>6.1403022978884038E-2</v>
      </c>
    </row>
    <row r="4558" spans="63:116" x14ac:dyDescent="0.25">
      <c r="BK4558" s="78">
        <v>3.0219872441045969E-2</v>
      </c>
      <c r="BL4558" s="78">
        <v>40.644297502652385</v>
      </c>
      <c r="BM4558" s="78">
        <v>0</v>
      </c>
      <c r="BN4558" s="78">
        <v>40.644297502652385</v>
      </c>
      <c r="BO4558" s="78">
        <v>9.1739530358159058</v>
      </c>
      <c r="BU4558" s="78">
        <v>3.0219872441045969E-2</v>
      </c>
      <c r="BV4558" s="78">
        <v>40.644297502652385</v>
      </c>
      <c r="BW4558" s="78">
        <v>0</v>
      </c>
      <c r="BX4558" s="78">
        <v>40.644297502652385</v>
      </c>
      <c r="BY4558" s="78">
        <v>9.1739530358159058</v>
      </c>
      <c r="CT4558" s="78" t="s">
        <v>155</v>
      </c>
      <c r="CU4558" s="78" t="s">
        <v>461</v>
      </c>
      <c r="CV4558" s="78" t="s">
        <v>497</v>
      </c>
      <c r="CW4558" s="78">
        <v>2052</v>
      </c>
      <c r="CX4558" s="78">
        <v>0</v>
      </c>
      <c r="CY4558" s="78">
        <v>7.3713487866928888</v>
      </c>
      <c r="CZ4558" s="78">
        <v>0.8875865662586756</v>
      </c>
      <c r="DA4558" s="78">
        <v>4.1074699954702671</v>
      </c>
      <c r="DB4558" s="78">
        <v>2.3762922249639322</v>
      </c>
      <c r="DC4558" s="78">
        <v>1.6387529019329767</v>
      </c>
      <c r="DD4558" s="78">
        <v>5.1340103350880662E-5</v>
      </c>
      <c r="DE4558" s="78">
        <v>0</v>
      </c>
      <c r="DF4558" s="78">
        <v>8.4133743351794631E-5</v>
      </c>
      <c r="DG4558" s="78">
        <v>8.4133743351794631E-5</v>
      </c>
      <c r="DH4558" s="78">
        <v>0</v>
      </c>
      <c r="DI4558" s="78">
        <v>6.1403022978884038E-2</v>
      </c>
      <c r="DJ4558" s="78">
        <v>6.1403022978884038E-2</v>
      </c>
      <c r="DK4558" s="78">
        <v>0</v>
      </c>
      <c r="DL4558" s="78">
        <v>6.1403022978884038E-2</v>
      </c>
    </row>
    <row r="4559" spans="63:116" x14ac:dyDescent="0.25">
      <c r="BK4559" s="78">
        <v>3.0219872441045969E-2</v>
      </c>
      <c r="BL4559" s="78">
        <v>40.644297502652385</v>
      </c>
      <c r="BM4559" s="78">
        <v>0</v>
      </c>
      <c r="BN4559" s="78">
        <v>40.644297502652385</v>
      </c>
      <c r="BO4559" s="78">
        <v>8.5737878839400992</v>
      </c>
      <c r="BU4559" s="78">
        <v>3.0219872441045969E-2</v>
      </c>
      <c r="BV4559" s="78">
        <v>40.644297502652385</v>
      </c>
      <c r="BW4559" s="78">
        <v>0</v>
      </c>
      <c r="BX4559" s="78">
        <v>40.644297502652385</v>
      </c>
      <c r="BY4559" s="78">
        <v>8.5737878839400992</v>
      </c>
      <c r="CT4559" s="78" t="s">
        <v>155</v>
      </c>
      <c r="CU4559" s="78" t="s">
        <v>461</v>
      </c>
      <c r="CV4559" s="78" t="s">
        <v>497</v>
      </c>
      <c r="CW4559" s="78">
        <v>2053</v>
      </c>
      <c r="CX4559" s="78">
        <v>0</v>
      </c>
      <c r="CY4559" s="78">
        <v>7.8503183129805274</v>
      </c>
      <c r="CZ4559" s="78">
        <v>0.92702061128565338</v>
      </c>
      <c r="DA4559" s="78">
        <v>4.3664358480986047</v>
      </c>
      <c r="DB4559" s="78">
        <v>2.5568618535962631</v>
      </c>
      <c r="DC4559" s="78">
        <v>1.7632784126481764</v>
      </c>
      <c r="DD4559" s="78">
        <v>5.1340103350880662E-5</v>
      </c>
      <c r="DE4559" s="78">
        <v>0</v>
      </c>
      <c r="DF4559" s="78">
        <v>9.052689594173418E-5</v>
      </c>
      <c r="DG4559" s="78">
        <v>9.052689594173418E-5</v>
      </c>
      <c r="DH4559" s="78">
        <v>0</v>
      </c>
      <c r="DI4559" s="78">
        <v>6.1403022978884038E-2</v>
      </c>
      <c r="DJ4559" s="78">
        <v>6.1403022978884038E-2</v>
      </c>
      <c r="DK4559" s="78">
        <v>0</v>
      </c>
      <c r="DL4559" s="78">
        <v>6.1403022978884038E-2</v>
      </c>
    </row>
    <row r="4560" spans="63:116" x14ac:dyDescent="0.25">
      <c r="BK4560" s="78">
        <v>3.0219872441045969E-2</v>
      </c>
      <c r="BL4560" s="78">
        <v>40.644297502652385</v>
      </c>
      <c r="BM4560" s="78">
        <v>0</v>
      </c>
      <c r="BN4560" s="78">
        <v>40.644297502652385</v>
      </c>
      <c r="BO4560" s="78">
        <v>8.0128858728412133</v>
      </c>
      <c r="BU4560" s="78">
        <v>3.0219872441045969E-2</v>
      </c>
      <c r="BV4560" s="78">
        <v>40.644297502652385</v>
      </c>
      <c r="BW4560" s="78">
        <v>0</v>
      </c>
      <c r="BX4560" s="78">
        <v>40.644297502652385</v>
      </c>
      <c r="BY4560" s="78">
        <v>8.0128858728412133</v>
      </c>
      <c r="CT4560" s="78" t="s">
        <v>155</v>
      </c>
      <c r="CU4560" s="78" t="s">
        <v>461</v>
      </c>
      <c r="CV4560" s="78" t="s">
        <v>497</v>
      </c>
      <c r="CW4560" s="78">
        <v>2054</v>
      </c>
      <c r="CX4560" s="78">
        <v>0</v>
      </c>
      <c r="CY4560" s="78">
        <v>7.8503183129805274</v>
      </c>
      <c r="CZ4560" s="78">
        <v>0.92702061128565338</v>
      </c>
      <c r="DA4560" s="78">
        <v>4.3664358480986047</v>
      </c>
      <c r="DB4560" s="78">
        <v>2.5568618535962631</v>
      </c>
      <c r="DC4560" s="78">
        <v>1.7632784126481764</v>
      </c>
      <c r="DD4560" s="78">
        <v>5.1340103350880662E-5</v>
      </c>
      <c r="DE4560" s="78">
        <v>0</v>
      </c>
      <c r="DF4560" s="78">
        <v>9.052689594173418E-5</v>
      </c>
      <c r="DG4560" s="78">
        <v>9.052689594173418E-5</v>
      </c>
      <c r="DH4560" s="78">
        <v>0</v>
      </c>
      <c r="DI4560" s="78">
        <v>6.4419818093404191E-2</v>
      </c>
      <c r="DJ4560" s="78">
        <v>6.4419818093404191E-2</v>
      </c>
      <c r="DK4560" s="78">
        <v>0</v>
      </c>
      <c r="DL4560" s="78">
        <v>6.4419818093404191E-2</v>
      </c>
    </row>
    <row r="4561" spans="63:116" x14ac:dyDescent="0.25">
      <c r="BK4561" s="78">
        <v>3.0219872441045969E-2</v>
      </c>
      <c r="BL4561" s="78">
        <v>40.644297502652385</v>
      </c>
      <c r="BM4561" s="78">
        <v>0</v>
      </c>
      <c r="BN4561" s="78">
        <v>40.644297502652385</v>
      </c>
      <c r="BO4561" s="78">
        <v>7.4886783858329098</v>
      </c>
      <c r="BU4561" s="78">
        <v>3.0219872441045969E-2</v>
      </c>
      <c r="BV4561" s="78">
        <v>40.644297502652385</v>
      </c>
      <c r="BW4561" s="78">
        <v>0</v>
      </c>
      <c r="BX4561" s="78">
        <v>40.644297502652385</v>
      </c>
      <c r="BY4561" s="78">
        <v>7.4886783858329098</v>
      </c>
      <c r="CT4561" s="78" t="s">
        <v>155</v>
      </c>
      <c r="CU4561" s="78" t="s">
        <v>461</v>
      </c>
      <c r="CV4561" s="78" t="s">
        <v>497</v>
      </c>
      <c r="CW4561" s="78">
        <v>2055</v>
      </c>
      <c r="CX4561" s="78">
        <v>0</v>
      </c>
      <c r="CY4561" s="78">
        <v>7.8503183129805274</v>
      </c>
      <c r="CZ4561" s="78">
        <v>0.92702061128565338</v>
      </c>
      <c r="DA4561" s="78">
        <v>4.3664358480986047</v>
      </c>
      <c r="DB4561" s="78">
        <v>2.5568618535962631</v>
      </c>
      <c r="DC4561" s="78">
        <v>1.7632784126481764</v>
      </c>
      <c r="DD4561" s="78">
        <v>5.1340103350880662E-5</v>
      </c>
      <c r="DE4561" s="78">
        <v>0</v>
      </c>
      <c r="DF4561" s="78">
        <v>9.052689594173418E-5</v>
      </c>
      <c r="DG4561" s="78">
        <v>9.052689594173418E-5</v>
      </c>
      <c r="DH4561" s="78">
        <v>0</v>
      </c>
      <c r="DI4561" s="78">
        <v>6.4419818093404191E-2</v>
      </c>
      <c r="DJ4561" s="78">
        <v>6.4419818093404191E-2</v>
      </c>
      <c r="DK4561" s="78">
        <v>0</v>
      </c>
      <c r="DL4561" s="78">
        <v>6.4419818093404191E-2</v>
      </c>
    </row>
    <row r="4562" spans="63:116" x14ac:dyDescent="0.25">
      <c r="BK4562" s="78">
        <v>3.0219872441045969E-2</v>
      </c>
      <c r="BL4562" s="78">
        <v>40.644297502652385</v>
      </c>
      <c r="BM4562" s="78">
        <v>0</v>
      </c>
      <c r="BN4562" s="78">
        <v>40.644297502652385</v>
      </c>
      <c r="BO4562" s="78">
        <v>6.9987648465728114</v>
      </c>
      <c r="BU4562" s="78">
        <v>3.0219872441045969E-2</v>
      </c>
      <c r="BV4562" s="78">
        <v>40.644297502652385</v>
      </c>
      <c r="BW4562" s="78">
        <v>0</v>
      </c>
      <c r="BX4562" s="78">
        <v>40.644297502652385</v>
      </c>
      <c r="BY4562" s="78">
        <v>6.9987648465728114</v>
      </c>
      <c r="CT4562" s="78" t="s">
        <v>155</v>
      </c>
      <c r="CU4562" s="78" t="s">
        <v>461</v>
      </c>
      <c r="CV4562" s="78" t="s">
        <v>498</v>
      </c>
      <c r="CW4562" s="78">
        <v>2026</v>
      </c>
      <c r="CX4562" s="78">
        <v>0</v>
      </c>
      <c r="CY4562" s="78">
        <v>8.0408269036976954E-2</v>
      </c>
      <c r="CZ4562" s="78">
        <v>3.7590224611390367E-2</v>
      </c>
      <c r="DA4562" s="78">
        <v>1.6314334115686269E-3</v>
      </c>
      <c r="DB4562" s="78">
        <v>4.1186611014017403E-2</v>
      </c>
      <c r="DC4562" s="78">
        <v>2.8403357807152765E-2</v>
      </c>
      <c r="DD4562" s="78">
        <v>6.4533378265640496E-4</v>
      </c>
      <c r="DE4562" s="78">
        <v>0</v>
      </c>
      <c r="DF4562" s="78">
        <v>1.8329646333833226E-5</v>
      </c>
      <c r="DG4562" s="78">
        <v>1.8329646333833226E-5</v>
      </c>
      <c r="DH4562" s="78">
        <v>0</v>
      </c>
      <c r="DI4562" s="78">
        <v>6.4419818093404191E-2</v>
      </c>
      <c r="DJ4562" s="78">
        <v>6.4419818093404191E-2</v>
      </c>
      <c r="DK4562" s="78">
        <v>0</v>
      </c>
      <c r="DL4562" s="78">
        <v>6.4419818093404191E-2</v>
      </c>
    </row>
    <row r="4563" spans="63:116" x14ac:dyDescent="0.25">
      <c r="BK4563" s="78">
        <v>3.0219872441045969E-2</v>
      </c>
      <c r="BL4563" s="78">
        <v>42.667118338133861</v>
      </c>
      <c r="BM4563" s="78">
        <v>0</v>
      </c>
      <c r="BN4563" s="78">
        <v>42.667118338133861</v>
      </c>
      <c r="BO4563" s="78">
        <v>6.8664350258059388</v>
      </c>
      <c r="BU4563" s="78">
        <v>3.0219872441045969E-2</v>
      </c>
      <c r="BV4563" s="78">
        <v>42.667118338133861</v>
      </c>
      <c r="BW4563" s="78">
        <v>0</v>
      </c>
      <c r="BX4563" s="78">
        <v>42.667118338133861</v>
      </c>
      <c r="BY4563" s="78">
        <v>6.8664350258059388</v>
      </c>
      <c r="CT4563" s="78" t="s">
        <v>155</v>
      </c>
      <c r="CU4563" s="78" t="s">
        <v>461</v>
      </c>
      <c r="CV4563" s="78" t="s">
        <v>498</v>
      </c>
      <c r="CW4563" s="78">
        <v>2027</v>
      </c>
      <c r="CX4563" s="78">
        <v>0</v>
      </c>
      <c r="CY4563" s="78">
        <v>8.0408269036976954E-2</v>
      </c>
      <c r="CZ4563" s="78">
        <v>3.7590224611390367E-2</v>
      </c>
      <c r="DA4563" s="78">
        <v>1.6314334115686269E-3</v>
      </c>
      <c r="DB4563" s="78">
        <v>4.1186611014017403E-2</v>
      </c>
      <c r="DC4563" s="78">
        <v>2.8403357807152765E-2</v>
      </c>
      <c r="DD4563" s="78">
        <v>6.4533378265640496E-4</v>
      </c>
      <c r="DE4563" s="78">
        <v>0</v>
      </c>
      <c r="DF4563" s="78">
        <v>1.8329646333833226E-5</v>
      </c>
      <c r="DG4563" s="78">
        <v>1.8329646333833226E-5</v>
      </c>
      <c r="DH4563" s="78">
        <v>0</v>
      </c>
      <c r="DI4563" s="78">
        <v>6.4419818093404191E-2</v>
      </c>
      <c r="DJ4563" s="78">
        <v>6.4419818093404191E-2</v>
      </c>
      <c r="DK4563" s="78">
        <v>0</v>
      </c>
      <c r="DL4563" s="78">
        <v>6.4419818093404191E-2</v>
      </c>
    </row>
    <row r="4564" spans="63:116" x14ac:dyDescent="0.25">
      <c r="BK4564" s="78">
        <v>3.0219872441045969E-2</v>
      </c>
      <c r="BL4564" s="78">
        <v>42.667118338133861</v>
      </c>
      <c r="BM4564" s="78">
        <v>0</v>
      </c>
      <c r="BN4564" s="78">
        <v>42.667118338133861</v>
      </c>
      <c r="BO4564" s="78">
        <v>6.4172289960803157</v>
      </c>
      <c r="BU4564" s="78">
        <v>3.0219872441045969E-2</v>
      </c>
      <c r="BV4564" s="78">
        <v>42.667118338133861</v>
      </c>
      <c r="BW4564" s="78">
        <v>0</v>
      </c>
      <c r="BX4564" s="78">
        <v>42.667118338133861</v>
      </c>
      <c r="BY4564" s="78">
        <v>6.4172289960803157</v>
      </c>
      <c r="CT4564" s="78" t="s">
        <v>155</v>
      </c>
      <c r="CU4564" s="78" t="s">
        <v>461</v>
      </c>
      <c r="CV4564" s="78" t="s">
        <v>498</v>
      </c>
      <c r="CW4564" s="78">
        <v>2028</v>
      </c>
      <c r="CX4564" s="78">
        <v>0</v>
      </c>
      <c r="CY4564" s="78">
        <v>8.360637774512962E-2</v>
      </c>
      <c r="CZ4564" s="78">
        <v>3.9055083184885833E-2</v>
      </c>
      <c r="DA4564" s="78">
        <v>1.694997174106286E-3</v>
      </c>
      <c r="DB4564" s="78">
        <v>4.2856297386136388E-2</v>
      </c>
      <c r="DC4564" s="78">
        <v>2.955481694121169E-2</v>
      </c>
      <c r="DD4564" s="78">
        <v>6.4533378265640496E-4</v>
      </c>
      <c r="DE4564" s="78">
        <v>0</v>
      </c>
      <c r="DF4564" s="78">
        <v>1.9072721812389739E-5</v>
      </c>
      <c r="DG4564" s="78">
        <v>1.9072721812389739E-5</v>
      </c>
      <c r="DH4564" s="78">
        <v>0</v>
      </c>
      <c r="DI4564" s="78">
        <v>6.4419818093404191E-2</v>
      </c>
      <c r="DJ4564" s="78">
        <v>6.4419818093404191E-2</v>
      </c>
      <c r="DK4564" s="78">
        <v>0</v>
      </c>
      <c r="DL4564" s="78">
        <v>6.4419818093404191E-2</v>
      </c>
    </row>
    <row r="4565" spans="63:116" x14ac:dyDescent="0.25">
      <c r="BK4565" s="78">
        <v>3.0219872441045969E-2</v>
      </c>
      <c r="BL4565" s="78">
        <v>42.667118338133861</v>
      </c>
      <c r="BM4565" s="78">
        <v>0</v>
      </c>
      <c r="BN4565" s="78">
        <v>42.667118338133861</v>
      </c>
      <c r="BO4565" s="78">
        <v>5.9974102767105748</v>
      </c>
      <c r="BU4565" s="78">
        <v>3.0219872441045969E-2</v>
      </c>
      <c r="BV4565" s="78">
        <v>42.667118338133861</v>
      </c>
      <c r="BW4565" s="78">
        <v>0</v>
      </c>
      <c r="BX4565" s="78">
        <v>42.667118338133861</v>
      </c>
      <c r="BY4565" s="78">
        <v>5.9974102767105748</v>
      </c>
      <c r="CT4565" s="78" t="s">
        <v>155</v>
      </c>
      <c r="CU4565" s="78" t="s">
        <v>461</v>
      </c>
      <c r="CV4565" s="78" t="s">
        <v>498</v>
      </c>
      <c r="CW4565" s="78">
        <v>2029</v>
      </c>
      <c r="CX4565" s="78">
        <v>0</v>
      </c>
      <c r="CY4565" s="78">
        <v>8.360637774512962E-2</v>
      </c>
      <c r="CZ4565" s="78">
        <v>3.9055083184885833E-2</v>
      </c>
      <c r="DA4565" s="78">
        <v>1.694997174106286E-3</v>
      </c>
      <c r="DB4565" s="78">
        <v>4.2856297386136388E-2</v>
      </c>
      <c r="DC4565" s="78">
        <v>2.955481694121169E-2</v>
      </c>
      <c r="DD4565" s="78">
        <v>6.4533378265640496E-4</v>
      </c>
      <c r="DE4565" s="78">
        <v>0</v>
      </c>
      <c r="DF4565" s="78">
        <v>1.9072721812389739E-5</v>
      </c>
      <c r="DG4565" s="78">
        <v>1.9072721812389739E-5</v>
      </c>
      <c r="DH4565" s="78">
        <v>0</v>
      </c>
      <c r="DI4565" s="78">
        <v>6.7633439567018755E-2</v>
      </c>
      <c r="DJ4565" s="78">
        <v>6.7633439567018755E-2</v>
      </c>
      <c r="DK4565" s="78">
        <v>0</v>
      </c>
      <c r="DL4565" s="78">
        <v>6.7633439567018755E-2</v>
      </c>
    </row>
    <row r="4566" spans="63:116" x14ac:dyDescent="0.25">
      <c r="BK4566" s="78">
        <v>3.0219872441045969E-2</v>
      </c>
      <c r="BL4566" s="78">
        <v>42.667118338133861</v>
      </c>
      <c r="BM4566" s="78">
        <v>0</v>
      </c>
      <c r="BN4566" s="78">
        <v>42.667118338133861</v>
      </c>
      <c r="BO4566" s="78">
        <v>5.6050563333743693</v>
      </c>
      <c r="BU4566" s="78">
        <v>0</v>
      </c>
      <c r="BV4566" s="78">
        <v>0</v>
      </c>
      <c r="BW4566" s="78">
        <v>0</v>
      </c>
      <c r="BX4566" s="78">
        <v>0</v>
      </c>
      <c r="BY4566" s="78">
        <v>0</v>
      </c>
      <c r="CT4566" s="78" t="s">
        <v>155</v>
      </c>
      <c r="CU4566" s="78" t="s">
        <v>461</v>
      </c>
      <c r="CV4566" s="78" t="s">
        <v>498</v>
      </c>
      <c r="CW4566" s="78">
        <v>2030</v>
      </c>
      <c r="CX4566" s="78">
        <v>0</v>
      </c>
      <c r="CY4566" s="78">
        <v>8.360637774512962E-2</v>
      </c>
      <c r="CZ4566" s="78">
        <v>3.9055083184885833E-2</v>
      </c>
      <c r="DA4566" s="78">
        <v>1.694997174106286E-3</v>
      </c>
      <c r="DB4566" s="78">
        <v>4.2856297386136388E-2</v>
      </c>
      <c r="DC4566" s="78">
        <v>2.955481694121169E-2</v>
      </c>
      <c r="DD4566" s="78">
        <v>6.4533378265640496E-4</v>
      </c>
      <c r="DE4566" s="78">
        <v>0</v>
      </c>
      <c r="DF4566" s="78">
        <v>1.9072721812389739E-5</v>
      </c>
      <c r="DG4566" s="78">
        <v>1.9072721812389739E-5</v>
      </c>
      <c r="DH4566" s="78">
        <v>0</v>
      </c>
      <c r="DI4566" s="78">
        <v>6.7633439567018755E-2</v>
      </c>
      <c r="DJ4566" s="78">
        <v>6.7633439567018755E-2</v>
      </c>
      <c r="DK4566" s="78">
        <v>0</v>
      </c>
      <c r="DL4566" s="78">
        <v>6.7633439567018755E-2</v>
      </c>
    </row>
    <row r="4567" spans="63:116" x14ac:dyDescent="0.25">
      <c r="BK4567" s="78">
        <v>0</v>
      </c>
      <c r="BL4567" s="78">
        <v>0</v>
      </c>
      <c r="BM4567" s="78">
        <v>0</v>
      </c>
      <c r="BN4567" s="78">
        <v>0</v>
      </c>
      <c r="BO4567" s="78">
        <v>0</v>
      </c>
      <c r="BU4567" s="78">
        <v>0</v>
      </c>
      <c r="BV4567" s="78">
        <v>0</v>
      </c>
      <c r="BW4567" s="78">
        <v>0</v>
      </c>
      <c r="BX4567" s="78">
        <v>0</v>
      </c>
      <c r="BY4567" s="78">
        <v>0</v>
      </c>
      <c r="CT4567" s="78" t="s">
        <v>155</v>
      </c>
      <c r="CU4567" s="78" t="s">
        <v>461</v>
      </c>
      <c r="CV4567" s="78" t="s">
        <v>498</v>
      </c>
      <c r="CW4567" s="78">
        <v>2031</v>
      </c>
      <c r="CX4567" s="78">
        <v>0</v>
      </c>
      <c r="CY4567" s="78">
        <v>8.360637774512962E-2</v>
      </c>
      <c r="CZ4567" s="78">
        <v>3.9055083184885833E-2</v>
      </c>
      <c r="DA4567" s="78">
        <v>1.694997174106286E-3</v>
      </c>
      <c r="DB4567" s="78">
        <v>4.2856297386136388E-2</v>
      </c>
      <c r="DC4567" s="78">
        <v>2.955481694121169E-2</v>
      </c>
      <c r="DD4567" s="78">
        <v>6.4533378265640496E-4</v>
      </c>
      <c r="DE4567" s="78">
        <v>0</v>
      </c>
      <c r="DF4567" s="78">
        <v>1.9072721812389739E-5</v>
      </c>
      <c r="DG4567" s="78">
        <v>1.9072721812389739E-5</v>
      </c>
      <c r="DH4567" s="78">
        <v>0</v>
      </c>
      <c r="DI4567" s="78">
        <v>6.7633439567018755E-2</v>
      </c>
      <c r="DJ4567" s="78">
        <v>6.7633439567018755E-2</v>
      </c>
      <c r="DK4567" s="78">
        <v>0</v>
      </c>
      <c r="DL4567" s="78">
        <v>6.7633439567018755E-2</v>
      </c>
    </row>
    <row r="4568" spans="63:116" x14ac:dyDescent="0.25">
      <c r="BK4568" s="78">
        <v>0</v>
      </c>
      <c r="BL4568" s="78">
        <v>0</v>
      </c>
      <c r="BM4568" s="78">
        <v>0</v>
      </c>
      <c r="BN4568" s="78">
        <v>0</v>
      </c>
      <c r="BO4568" s="78">
        <v>0</v>
      </c>
      <c r="BU4568" s="78">
        <v>1.9010602407007051E-2</v>
      </c>
      <c r="BV4568" s="78">
        <v>26.269112042232489</v>
      </c>
      <c r="BW4568" s="78">
        <v>0</v>
      </c>
      <c r="BX4568" s="78">
        <v>26.269112042232489</v>
      </c>
      <c r="BY4568" s="78">
        <v>26.269112042232489</v>
      </c>
      <c r="CT4568" s="78" t="s">
        <v>155</v>
      </c>
      <c r="CU4568" s="78" t="s">
        <v>461</v>
      </c>
      <c r="CV4568" s="78" t="s">
        <v>498</v>
      </c>
      <c r="CW4568" s="78">
        <v>2032</v>
      </c>
      <c r="CX4568" s="78">
        <v>0</v>
      </c>
      <c r="CY4568" s="78">
        <v>8.360637774512962E-2</v>
      </c>
      <c r="CZ4568" s="78">
        <v>3.9055083184885833E-2</v>
      </c>
      <c r="DA4568" s="78">
        <v>1.694997174106286E-3</v>
      </c>
      <c r="DB4568" s="78">
        <v>4.2856297386136388E-2</v>
      </c>
      <c r="DC4568" s="78">
        <v>2.955481694121169E-2</v>
      </c>
      <c r="DD4568" s="78">
        <v>6.4533378265640496E-4</v>
      </c>
      <c r="DE4568" s="78">
        <v>0</v>
      </c>
      <c r="DF4568" s="78">
        <v>1.9072721812389739E-5</v>
      </c>
      <c r="DG4568" s="78">
        <v>1.9072721812389739E-5</v>
      </c>
      <c r="DH4568" s="78">
        <v>0</v>
      </c>
      <c r="DI4568" s="78">
        <v>6.7633439567018755E-2</v>
      </c>
      <c r="DJ4568" s="78">
        <v>6.7633439567018755E-2</v>
      </c>
      <c r="DK4568" s="78">
        <v>0</v>
      </c>
      <c r="DL4568" s="78">
        <v>6.7633439567018755E-2</v>
      </c>
    </row>
    <row r="4569" spans="63:116" x14ac:dyDescent="0.25">
      <c r="BK4569" s="78">
        <v>1.9010602407007051E-2</v>
      </c>
      <c r="BL4569" s="78">
        <v>26.269112042232489</v>
      </c>
      <c r="BM4569" s="78">
        <v>0</v>
      </c>
      <c r="BN4569" s="78">
        <v>26.269112042232489</v>
      </c>
      <c r="BO4569" s="78">
        <v>24.550572002086437</v>
      </c>
      <c r="BU4569" s="78">
        <v>1.9010602407007051E-2</v>
      </c>
      <c r="BV4569" s="78">
        <v>26.269112042232489</v>
      </c>
      <c r="BW4569" s="78">
        <v>0</v>
      </c>
      <c r="BX4569" s="78">
        <v>26.269112042232489</v>
      </c>
      <c r="BY4569" s="78">
        <v>24.550572002086437</v>
      </c>
      <c r="CT4569" s="78" t="s">
        <v>155</v>
      </c>
      <c r="CU4569" s="78" t="s">
        <v>461</v>
      </c>
      <c r="CV4569" s="78" t="s">
        <v>498</v>
      </c>
      <c r="CW4569" s="78">
        <v>2033</v>
      </c>
      <c r="CX4569" s="78">
        <v>0</v>
      </c>
      <c r="CY4569" s="78">
        <v>8.7210996863310561E-2</v>
      </c>
      <c r="CZ4569" s="78">
        <v>4.0679066778685269E-2</v>
      </c>
      <c r="DA4569" s="78">
        <v>1.765462770758225E-3</v>
      </c>
      <c r="DB4569" s="78">
        <v>4.476646731386652E-2</v>
      </c>
      <c r="DC4569" s="78">
        <v>3.0872119787792512E-2</v>
      </c>
      <c r="DD4569" s="78">
        <v>6.4533378265640496E-4</v>
      </c>
      <c r="DE4569" s="78">
        <v>0</v>
      </c>
      <c r="DF4569" s="78">
        <v>1.9922821841277791E-5</v>
      </c>
      <c r="DG4569" s="78">
        <v>1.9922821841277791E-5</v>
      </c>
      <c r="DH4569" s="78">
        <v>0</v>
      </c>
      <c r="DI4569" s="78">
        <v>6.7633439567018755E-2</v>
      </c>
      <c r="DJ4569" s="78">
        <v>6.7633439567018755E-2</v>
      </c>
      <c r="DK4569" s="78">
        <v>0</v>
      </c>
      <c r="DL4569" s="78">
        <v>6.7633439567018755E-2</v>
      </c>
    </row>
    <row r="4570" spans="63:116" x14ac:dyDescent="0.25">
      <c r="BK4570" s="78">
        <v>1.9010602407007051E-2</v>
      </c>
      <c r="BL4570" s="78">
        <v>27.231647835692147</v>
      </c>
      <c r="BM4570" s="78">
        <v>0</v>
      </c>
      <c r="BN4570" s="78">
        <v>27.231647835692147</v>
      </c>
      <c r="BO4570" s="78">
        <v>23.785175854390904</v>
      </c>
      <c r="BU4570" s="78">
        <v>1.9010602407007051E-2</v>
      </c>
      <c r="BV4570" s="78">
        <v>27.231647835692147</v>
      </c>
      <c r="BW4570" s="78">
        <v>0</v>
      </c>
      <c r="BX4570" s="78">
        <v>27.231647835692147</v>
      </c>
      <c r="BY4570" s="78">
        <v>23.785175854390904</v>
      </c>
      <c r="CT4570" s="78" t="s">
        <v>155</v>
      </c>
      <c r="CU4570" s="78" t="s">
        <v>461</v>
      </c>
      <c r="CV4570" s="78" t="s">
        <v>498</v>
      </c>
      <c r="CW4570" s="78">
        <v>2034</v>
      </c>
      <c r="CX4570" s="78">
        <v>0</v>
      </c>
      <c r="CY4570" s="78">
        <v>8.7210996863310561E-2</v>
      </c>
      <c r="CZ4570" s="78">
        <v>4.0679066778685269E-2</v>
      </c>
      <c r="DA4570" s="78">
        <v>1.765462770758225E-3</v>
      </c>
      <c r="DB4570" s="78">
        <v>4.476646731386652E-2</v>
      </c>
      <c r="DC4570" s="78">
        <v>3.0872119787792512E-2</v>
      </c>
      <c r="DD4570" s="78">
        <v>6.4533378265640496E-4</v>
      </c>
      <c r="DE4570" s="78">
        <v>0</v>
      </c>
      <c r="DF4570" s="78">
        <v>1.9922821841277791E-5</v>
      </c>
      <c r="DG4570" s="78">
        <v>1.9922821841277791E-5</v>
      </c>
      <c r="DH4570" s="78">
        <v>0</v>
      </c>
      <c r="DI4570" s="78">
        <v>7.1002272663033231E-2</v>
      </c>
      <c r="DJ4570" s="78">
        <v>7.1002272663033231E-2</v>
      </c>
      <c r="DK4570" s="78">
        <v>0</v>
      </c>
      <c r="DL4570" s="78">
        <v>7.1002272663033231E-2</v>
      </c>
    </row>
    <row r="4571" spans="63:116" x14ac:dyDescent="0.25">
      <c r="BK4571" s="78">
        <v>1.9010602407007051E-2</v>
      </c>
      <c r="BL4571" s="78">
        <v>27.231647835692147</v>
      </c>
      <c r="BM4571" s="78">
        <v>0</v>
      </c>
      <c r="BN4571" s="78">
        <v>27.231647835692147</v>
      </c>
      <c r="BO4571" s="78">
        <v>22.229136312514861</v>
      </c>
      <c r="BU4571" s="78">
        <v>1.9010602407007051E-2</v>
      </c>
      <c r="BV4571" s="78">
        <v>27.231647835692147</v>
      </c>
      <c r="BW4571" s="78">
        <v>0</v>
      </c>
      <c r="BX4571" s="78">
        <v>27.231647835692147</v>
      </c>
      <c r="BY4571" s="78">
        <v>22.229136312514861</v>
      </c>
      <c r="CT4571" s="78" t="s">
        <v>155</v>
      </c>
      <c r="CU4571" s="78" t="s">
        <v>461</v>
      </c>
      <c r="CV4571" s="78" t="s">
        <v>498</v>
      </c>
      <c r="CW4571" s="78">
        <v>2035</v>
      </c>
      <c r="CX4571" s="78">
        <v>0</v>
      </c>
      <c r="CY4571" s="78">
        <v>8.7210996863310561E-2</v>
      </c>
      <c r="CZ4571" s="78">
        <v>4.0679066778685269E-2</v>
      </c>
      <c r="DA4571" s="78">
        <v>1.765462770758225E-3</v>
      </c>
      <c r="DB4571" s="78">
        <v>4.476646731386652E-2</v>
      </c>
      <c r="DC4571" s="78">
        <v>3.0872119787792512E-2</v>
      </c>
      <c r="DD4571" s="78">
        <v>6.4533378265640496E-4</v>
      </c>
      <c r="DE4571" s="78">
        <v>0</v>
      </c>
      <c r="DF4571" s="78">
        <v>1.9922821841277791E-5</v>
      </c>
      <c r="DG4571" s="78">
        <v>1.9922821841277791E-5</v>
      </c>
      <c r="DH4571" s="78">
        <v>0</v>
      </c>
      <c r="DI4571" s="78">
        <v>7.1002272663033231E-2</v>
      </c>
      <c r="DJ4571" s="78">
        <v>7.1002272663033231E-2</v>
      </c>
      <c r="DK4571" s="78">
        <v>0</v>
      </c>
      <c r="DL4571" s="78">
        <v>7.1002272663033231E-2</v>
      </c>
    </row>
    <row r="4572" spans="63:116" x14ac:dyDescent="0.25">
      <c r="BK4572" s="78">
        <v>1.9010602407007051E-2</v>
      </c>
      <c r="BL4572" s="78">
        <v>27.231647835692147</v>
      </c>
      <c r="BM4572" s="78">
        <v>0</v>
      </c>
      <c r="BN4572" s="78">
        <v>27.231647835692147</v>
      </c>
      <c r="BO4572" s="78">
        <v>20.774893750013888</v>
      </c>
      <c r="BU4572" s="78">
        <v>1.9010602407007051E-2</v>
      </c>
      <c r="BV4572" s="78">
        <v>27.231647835692147</v>
      </c>
      <c r="BW4572" s="78">
        <v>0</v>
      </c>
      <c r="BX4572" s="78">
        <v>27.231647835692147</v>
      </c>
      <c r="BY4572" s="78">
        <v>20.774893750013888</v>
      </c>
      <c r="CT4572" s="78" t="s">
        <v>155</v>
      </c>
      <c r="CU4572" s="78" t="s">
        <v>461</v>
      </c>
      <c r="CV4572" s="78" t="s">
        <v>498</v>
      </c>
      <c r="CW4572" s="78">
        <v>2036</v>
      </c>
      <c r="CX4572" s="78">
        <v>0</v>
      </c>
      <c r="CY4572" s="78">
        <v>8.7210996863310561E-2</v>
      </c>
      <c r="CZ4572" s="78">
        <v>4.0679066778685269E-2</v>
      </c>
      <c r="DA4572" s="78">
        <v>1.765462770758225E-3</v>
      </c>
      <c r="DB4572" s="78">
        <v>4.476646731386652E-2</v>
      </c>
      <c r="DC4572" s="78">
        <v>3.0872119787792512E-2</v>
      </c>
      <c r="DD4572" s="78">
        <v>6.4533378265640496E-4</v>
      </c>
      <c r="DE4572" s="78">
        <v>0</v>
      </c>
      <c r="DF4572" s="78">
        <v>1.9922821841277791E-5</v>
      </c>
      <c r="DG4572" s="78">
        <v>1.9922821841277791E-5</v>
      </c>
      <c r="DH4572" s="78">
        <v>0</v>
      </c>
      <c r="DI4572" s="78">
        <v>7.1002272663033231E-2</v>
      </c>
      <c r="DJ4572" s="78">
        <v>7.1002272663033231E-2</v>
      </c>
      <c r="DK4572" s="78">
        <v>0</v>
      </c>
      <c r="DL4572" s="78">
        <v>7.1002272663033231E-2</v>
      </c>
    </row>
    <row r="4573" spans="63:116" x14ac:dyDescent="0.25">
      <c r="BK4573" s="78">
        <v>1.9010602407007051E-2</v>
      </c>
      <c r="BL4573" s="78">
        <v>27.231647835692147</v>
      </c>
      <c r="BM4573" s="78">
        <v>0</v>
      </c>
      <c r="BN4573" s="78">
        <v>27.231647835692147</v>
      </c>
      <c r="BO4573" s="78">
        <v>19.415788551414849</v>
      </c>
      <c r="BU4573" s="78">
        <v>1.9010602407007051E-2</v>
      </c>
      <c r="BV4573" s="78">
        <v>27.231647835692147</v>
      </c>
      <c r="BW4573" s="78">
        <v>0</v>
      </c>
      <c r="BX4573" s="78">
        <v>27.231647835692147</v>
      </c>
      <c r="BY4573" s="78">
        <v>19.415788551414849</v>
      </c>
      <c r="CT4573" s="78" t="s">
        <v>155</v>
      </c>
      <c r="CU4573" s="78" t="s">
        <v>461</v>
      </c>
      <c r="CV4573" s="78" t="s">
        <v>498</v>
      </c>
      <c r="CW4573" s="78">
        <v>2037</v>
      </c>
      <c r="CX4573" s="78">
        <v>0</v>
      </c>
      <c r="CY4573" s="78">
        <v>8.7210996863310561E-2</v>
      </c>
      <c r="CZ4573" s="78">
        <v>4.0679066778685269E-2</v>
      </c>
      <c r="DA4573" s="78">
        <v>1.765462770758225E-3</v>
      </c>
      <c r="DB4573" s="78">
        <v>4.476646731386652E-2</v>
      </c>
      <c r="DC4573" s="78">
        <v>3.0872119787792512E-2</v>
      </c>
      <c r="DD4573" s="78">
        <v>6.4533378265640496E-4</v>
      </c>
      <c r="DE4573" s="78">
        <v>0</v>
      </c>
      <c r="DF4573" s="78">
        <v>1.9922821841277791E-5</v>
      </c>
      <c r="DG4573" s="78">
        <v>1.9922821841277791E-5</v>
      </c>
      <c r="DH4573" s="78">
        <v>0</v>
      </c>
      <c r="DI4573" s="78">
        <v>7.1002272663033231E-2</v>
      </c>
      <c r="DJ4573" s="78">
        <v>7.1002272663033231E-2</v>
      </c>
      <c r="DK4573" s="78">
        <v>0</v>
      </c>
      <c r="DL4573" s="78">
        <v>7.1002272663033231E-2</v>
      </c>
    </row>
    <row r="4574" spans="63:116" x14ac:dyDescent="0.25">
      <c r="BK4574" s="78">
        <v>1.9010602407007051E-2</v>
      </c>
      <c r="BL4574" s="78">
        <v>27.231647835692147</v>
      </c>
      <c r="BM4574" s="78">
        <v>0</v>
      </c>
      <c r="BN4574" s="78">
        <v>27.231647835692147</v>
      </c>
      <c r="BO4574" s="78">
        <v>18.145596777023218</v>
      </c>
      <c r="BU4574" s="78">
        <v>1.9010602407007051E-2</v>
      </c>
      <c r="BV4574" s="78">
        <v>27.231647835692147</v>
      </c>
      <c r="BW4574" s="78">
        <v>0</v>
      </c>
      <c r="BX4574" s="78">
        <v>27.231647835692147</v>
      </c>
      <c r="BY4574" s="78">
        <v>18.145596777023218</v>
      </c>
      <c r="CT4574" s="78" t="s">
        <v>155</v>
      </c>
      <c r="CU4574" s="78" t="s">
        <v>461</v>
      </c>
      <c r="CV4574" s="78" t="s">
        <v>498</v>
      </c>
      <c r="CW4574" s="78">
        <v>2038</v>
      </c>
      <c r="CX4574" s="78">
        <v>0</v>
      </c>
      <c r="CY4574" s="78">
        <v>9.1184159449950258E-2</v>
      </c>
      <c r="CZ4574" s="78">
        <v>4.2437523963863438E-2</v>
      </c>
      <c r="DA4574" s="78">
        <v>1.841759382412171E-3</v>
      </c>
      <c r="DB4574" s="78">
        <v>4.690487610367354E-2</v>
      </c>
      <c r="DC4574" s="78">
        <v>3.2346822087871964E-2</v>
      </c>
      <c r="DD4574" s="78">
        <v>6.4533378265640496E-4</v>
      </c>
      <c r="DE4574" s="78">
        <v>0</v>
      </c>
      <c r="DF4574" s="78">
        <v>2.0874497054880166E-5</v>
      </c>
      <c r="DG4574" s="78">
        <v>2.0874497054880166E-5</v>
      </c>
      <c r="DH4574" s="78">
        <v>0</v>
      </c>
      <c r="DI4574" s="78">
        <v>0</v>
      </c>
      <c r="DJ4574" s="78">
        <v>7.1002272663033231E-2</v>
      </c>
      <c r="DK4574" s="78">
        <v>0</v>
      </c>
      <c r="DL4574" s="78">
        <v>7.1002272663033231E-2</v>
      </c>
    </row>
    <row r="4575" spans="63:116" x14ac:dyDescent="0.25">
      <c r="BK4575" s="78">
        <v>1.9010602407007051E-2</v>
      </c>
      <c r="BL4575" s="78">
        <v>28.444407564928152</v>
      </c>
      <c r="BM4575" s="78">
        <v>0</v>
      </c>
      <c r="BN4575" s="78">
        <v>28.444407564928152</v>
      </c>
      <c r="BO4575" s="78">
        <v>17.713747469119113</v>
      </c>
      <c r="BU4575" s="78">
        <v>1.9010602407007051E-2</v>
      </c>
      <c r="BV4575" s="78">
        <v>28.444407564928152</v>
      </c>
      <c r="BW4575" s="78">
        <v>0</v>
      </c>
      <c r="BX4575" s="78">
        <v>28.444407564928152</v>
      </c>
      <c r="BY4575" s="78">
        <v>17.713747469119113</v>
      </c>
      <c r="CT4575" s="78" t="s">
        <v>155</v>
      </c>
      <c r="CU4575" s="78" t="s">
        <v>461</v>
      </c>
      <c r="CV4575" s="78" t="s">
        <v>498</v>
      </c>
      <c r="CW4575" s="78">
        <v>2039</v>
      </c>
      <c r="CX4575" s="78">
        <v>0</v>
      </c>
      <c r="CY4575" s="78">
        <v>9.1184159449950258E-2</v>
      </c>
      <c r="CZ4575" s="78">
        <v>4.2437523963863438E-2</v>
      </c>
      <c r="DA4575" s="78">
        <v>1.841759382412171E-3</v>
      </c>
      <c r="DB4575" s="78">
        <v>4.690487610367354E-2</v>
      </c>
      <c r="DC4575" s="78">
        <v>3.2346822087871964E-2</v>
      </c>
      <c r="DD4575" s="78">
        <v>6.4533378265640496E-4</v>
      </c>
      <c r="DE4575" s="78">
        <v>0</v>
      </c>
      <c r="DF4575" s="78">
        <v>2.0874497054880166E-5</v>
      </c>
      <c r="DG4575" s="78">
        <v>2.0874497054880166E-5</v>
      </c>
      <c r="DH4575" s="78">
        <v>0</v>
      </c>
      <c r="DI4575" s="78">
        <v>4.327630718848223E-3</v>
      </c>
      <c r="DJ4575" s="78">
        <v>0</v>
      </c>
      <c r="DK4575" s="78">
        <v>0</v>
      </c>
      <c r="DL4575" s="78">
        <v>0</v>
      </c>
    </row>
    <row r="4576" spans="63:116" x14ac:dyDescent="0.25">
      <c r="BK4576" s="78">
        <v>1.9010602407007051E-2</v>
      </c>
      <c r="BL4576" s="78">
        <v>28.444407564928152</v>
      </c>
      <c r="BM4576" s="78">
        <v>0</v>
      </c>
      <c r="BN4576" s="78">
        <v>28.444407564928152</v>
      </c>
      <c r="BO4576" s="78">
        <v>16.554904176746831</v>
      </c>
      <c r="BU4576" s="78">
        <v>1.9010602407007051E-2</v>
      </c>
      <c r="BV4576" s="78">
        <v>28.444407564928152</v>
      </c>
      <c r="BW4576" s="78">
        <v>0</v>
      </c>
      <c r="BX4576" s="78">
        <v>28.444407564928152</v>
      </c>
      <c r="BY4576" s="78">
        <v>16.554904176746831</v>
      </c>
      <c r="CT4576" s="78" t="s">
        <v>155</v>
      </c>
      <c r="CU4576" s="78" t="s">
        <v>461</v>
      </c>
      <c r="CV4576" s="78" t="s">
        <v>498</v>
      </c>
      <c r="CW4576" s="78">
        <v>2040</v>
      </c>
      <c r="CX4576" s="78">
        <v>0</v>
      </c>
      <c r="CY4576" s="78">
        <v>9.1184159449950258E-2</v>
      </c>
      <c r="CZ4576" s="78">
        <v>4.2437523963863438E-2</v>
      </c>
      <c r="DA4576" s="78">
        <v>1.841759382412171E-3</v>
      </c>
      <c r="DB4576" s="78">
        <v>4.690487610367354E-2</v>
      </c>
      <c r="DC4576" s="78">
        <v>3.2346822087871964E-2</v>
      </c>
      <c r="DD4576" s="78">
        <v>6.4533378265640496E-4</v>
      </c>
      <c r="DE4576" s="78">
        <v>0</v>
      </c>
      <c r="DF4576" s="78">
        <v>2.0874497054880166E-5</v>
      </c>
      <c r="DG4576" s="78">
        <v>2.0874497054880166E-5</v>
      </c>
      <c r="DH4576" s="78">
        <v>0</v>
      </c>
      <c r="DI4576" s="78">
        <v>4.485738400162846E-3</v>
      </c>
      <c r="DJ4576" s="78">
        <v>4.485738400162846E-3</v>
      </c>
      <c r="DK4576" s="78">
        <v>0</v>
      </c>
      <c r="DL4576" s="78">
        <v>4.485738400162846E-3</v>
      </c>
    </row>
    <row r="4577" spans="63:116" x14ac:dyDescent="0.25">
      <c r="BK4577" s="78">
        <v>1.9010602407007051E-2</v>
      </c>
      <c r="BL4577" s="78">
        <v>28.444407564928152</v>
      </c>
      <c r="BM4577" s="78">
        <v>0</v>
      </c>
      <c r="BN4577" s="78">
        <v>28.444407564928152</v>
      </c>
      <c r="BO4577" s="78">
        <v>15.471873062380217</v>
      </c>
      <c r="BU4577" s="78">
        <v>1.9010602407007051E-2</v>
      </c>
      <c r="BV4577" s="78">
        <v>28.444407564928152</v>
      </c>
      <c r="BW4577" s="78">
        <v>0</v>
      </c>
      <c r="BX4577" s="78">
        <v>28.444407564928152</v>
      </c>
      <c r="BY4577" s="78">
        <v>15.471873062380217</v>
      </c>
      <c r="CT4577" s="78" t="s">
        <v>155</v>
      </c>
      <c r="CU4577" s="78" t="s">
        <v>461</v>
      </c>
      <c r="CV4577" s="78" t="s">
        <v>498</v>
      </c>
      <c r="CW4577" s="78">
        <v>2041</v>
      </c>
      <c r="CX4577" s="78">
        <v>0</v>
      </c>
      <c r="CY4577" s="78">
        <v>9.1184159449950258E-2</v>
      </c>
      <c r="CZ4577" s="78">
        <v>4.2437523963863438E-2</v>
      </c>
      <c r="DA4577" s="78">
        <v>1.841759382412171E-3</v>
      </c>
      <c r="DB4577" s="78">
        <v>4.690487610367354E-2</v>
      </c>
      <c r="DC4577" s="78">
        <v>3.2346822087871964E-2</v>
      </c>
      <c r="DD4577" s="78">
        <v>6.4533378265640496E-4</v>
      </c>
      <c r="DE4577" s="78">
        <v>0</v>
      </c>
      <c r="DF4577" s="78">
        <v>2.0874497054880166E-5</v>
      </c>
      <c r="DG4577" s="78">
        <v>2.0874497054880166E-5</v>
      </c>
      <c r="DH4577" s="78">
        <v>0</v>
      </c>
      <c r="DI4577" s="78">
        <v>4.485738400162846E-3</v>
      </c>
      <c r="DJ4577" s="78">
        <v>4.485738400162846E-3</v>
      </c>
      <c r="DK4577" s="78">
        <v>0</v>
      </c>
      <c r="DL4577" s="78">
        <v>4.485738400162846E-3</v>
      </c>
    </row>
    <row r="4578" spans="63:116" x14ac:dyDescent="0.25">
      <c r="BK4578" s="78">
        <v>1.9010602407007051E-2</v>
      </c>
      <c r="BL4578" s="78">
        <v>28.444407564928152</v>
      </c>
      <c r="BM4578" s="78">
        <v>0</v>
      </c>
      <c r="BN4578" s="78">
        <v>28.444407564928152</v>
      </c>
      <c r="BO4578" s="78">
        <v>14.459694450822631</v>
      </c>
      <c r="BU4578" s="78">
        <v>1.9010602407007051E-2</v>
      </c>
      <c r="BV4578" s="78">
        <v>28.444407564928152</v>
      </c>
      <c r="BW4578" s="78">
        <v>0</v>
      </c>
      <c r="BX4578" s="78">
        <v>28.444407564928152</v>
      </c>
      <c r="BY4578" s="78">
        <v>14.459694450822631</v>
      </c>
      <c r="CT4578" s="78" t="s">
        <v>155</v>
      </c>
      <c r="CU4578" s="78" t="s">
        <v>461</v>
      </c>
      <c r="CV4578" s="78" t="s">
        <v>498</v>
      </c>
      <c r="CW4578" s="78">
        <v>2042</v>
      </c>
      <c r="CX4578" s="78">
        <v>0</v>
      </c>
      <c r="CY4578" s="78">
        <v>9.1184159449950258E-2</v>
      </c>
      <c r="CZ4578" s="78">
        <v>4.2437523963863438E-2</v>
      </c>
      <c r="DA4578" s="78">
        <v>1.841759382412171E-3</v>
      </c>
      <c r="DB4578" s="78">
        <v>4.690487610367354E-2</v>
      </c>
      <c r="DC4578" s="78">
        <v>3.2346822087871964E-2</v>
      </c>
      <c r="DD4578" s="78">
        <v>6.4533378265640496E-4</v>
      </c>
      <c r="DE4578" s="78">
        <v>0</v>
      </c>
      <c r="DF4578" s="78">
        <v>2.0874497054880166E-5</v>
      </c>
      <c r="DG4578" s="78">
        <v>2.0874497054880166E-5</v>
      </c>
      <c r="DH4578" s="78">
        <v>0</v>
      </c>
      <c r="DI4578" s="78">
        <v>4.485738400162846E-3</v>
      </c>
      <c r="DJ4578" s="78">
        <v>4.485738400162846E-3</v>
      </c>
      <c r="DK4578" s="78">
        <v>0</v>
      </c>
      <c r="DL4578" s="78">
        <v>4.485738400162846E-3</v>
      </c>
    </row>
    <row r="4579" spans="63:116" x14ac:dyDescent="0.25">
      <c r="BK4579" s="78">
        <v>1.9010602407007051E-2</v>
      </c>
      <c r="BL4579" s="78">
        <v>28.444407564928152</v>
      </c>
      <c r="BM4579" s="78">
        <v>0</v>
      </c>
      <c r="BN4579" s="78">
        <v>28.444407564928152</v>
      </c>
      <c r="BO4579" s="78">
        <v>13.513733131609934</v>
      </c>
      <c r="BU4579" s="78">
        <v>1.9010602407007051E-2</v>
      </c>
      <c r="BV4579" s="78">
        <v>28.444407564928152</v>
      </c>
      <c r="BW4579" s="78">
        <v>0</v>
      </c>
      <c r="BX4579" s="78">
        <v>28.444407564928152</v>
      </c>
      <c r="BY4579" s="78">
        <v>13.513733131609934</v>
      </c>
      <c r="CT4579" s="78" t="s">
        <v>155</v>
      </c>
      <c r="CU4579" s="78" t="s">
        <v>461</v>
      </c>
      <c r="CV4579" s="78" t="s">
        <v>498</v>
      </c>
      <c r="CW4579" s="78">
        <v>2043</v>
      </c>
      <c r="CX4579" s="78">
        <v>0</v>
      </c>
      <c r="CY4579" s="78">
        <v>9.5485653842641627E-2</v>
      </c>
      <c r="CZ4579" s="78">
        <v>4.4305976361134883E-2</v>
      </c>
      <c r="DA4579" s="78">
        <v>1.922823688688507E-3</v>
      </c>
      <c r="DB4579" s="78">
        <v>4.9256853792818217E-2</v>
      </c>
      <c r="DC4579" s="78">
        <v>3.3968807053726055E-2</v>
      </c>
      <c r="DD4579" s="78">
        <v>6.4533378265640496E-4</v>
      </c>
      <c r="DE4579" s="78">
        <v>0</v>
      </c>
      <c r="DF4579" s="78">
        <v>2.1921218748306604E-5</v>
      </c>
      <c r="DG4579" s="78">
        <v>2.1921218748306604E-5</v>
      </c>
      <c r="DH4579" s="78">
        <v>0</v>
      </c>
      <c r="DI4579" s="78">
        <v>4.485738400162846E-3</v>
      </c>
      <c r="DJ4579" s="78">
        <v>4.485738400162846E-3</v>
      </c>
      <c r="DK4579" s="78">
        <v>0</v>
      </c>
      <c r="DL4579" s="78">
        <v>4.485738400162846E-3</v>
      </c>
    </row>
    <row r="4580" spans="63:116" x14ac:dyDescent="0.25">
      <c r="BK4580" s="78">
        <v>1.9010602407007051E-2</v>
      </c>
      <c r="BL4580" s="78">
        <v>29.792139444072422</v>
      </c>
      <c r="BM4580" s="78">
        <v>0</v>
      </c>
      <c r="BN4580" s="78">
        <v>29.792139444072422</v>
      </c>
      <c r="BO4580" s="78">
        <v>13.228066204535777</v>
      </c>
      <c r="BU4580" s="78">
        <v>1.9010602407007051E-2</v>
      </c>
      <c r="BV4580" s="78">
        <v>29.792139444072422</v>
      </c>
      <c r="BW4580" s="78">
        <v>0</v>
      </c>
      <c r="BX4580" s="78">
        <v>29.792139444072422</v>
      </c>
      <c r="BY4580" s="78">
        <v>13.228066204535777</v>
      </c>
      <c r="CT4580" s="78" t="s">
        <v>155</v>
      </c>
      <c r="CU4580" s="78" t="s">
        <v>461</v>
      </c>
      <c r="CV4580" s="78" t="s">
        <v>498</v>
      </c>
      <c r="CW4580" s="78">
        <v>2044</v>
      </c>
      <c r="CX4580" s="78">
        <v>0</v>
      </c>
      <c r="CY4580" s="78">
        <v>9.5485653842641627E-2</v>
      </c>
      <c r="CZ4580" s="78">
        <v>4.4305976361134883E-2</v>
      </c>
      <c r="DA4580" s="78">
        <v>1.922823688688507E-3</v>
      </c>
      <c r="DB4580" s="78">
        <v>4.9256853792818217E-2</v>
      </c>
      <c r="DC4580" s="78">
        <v>3.3968807053726055E-2</v>
      </c>
      <c r="DD4580" s="78">
        <v>6.4533378265640496E-4</v>
      </c>
      <c r="DE4580" s="78">
        <v>0</v>
      </c>
      <c r="DF4580" s="78">
        <v>2.1921218748306604E-5</v>
      </c>
      <c r="DG4580" s="78">
        <v>2.1921218748306604E-5</v>
      </c>
      <c r="DH4580" s="78">
        <v>0</v>
      </c>
      <c r="DI4580" s="78">
        <v>4.485738400162846E-3</v>
      </c>
      <c r="DJ4580" s="78">
        <v>4.485738400162846E-3</v>
      </c>
      <c r="DK4580" s="78">
        <v>0</v>
      </c>
      <c r="DL4580" s="78">
        <v>4.485738400162846E-3</v>
      </c>
    </row>
    <row r="4581" spans="63:116" x14ac:dyDescent="0.25">
      <c r="BK4581" s="78">
        <v>1.9010602407007051E-2</v>
      </c>
      <c r="BL4581" s="78">
        <v>29.792139444072422</v>
      </c>
      <c r="BM4581" s="78">
        <v>0</v>
      </c>
      <c r="BN4581" s="78">
        <v>29.792139444072422</v>
      </c>
      <c r="BO4581" s="78">
        <v>12.36267869582783</v>
      </c>
      <c r="BU4581" s="78">
        <v>1.9010602407007051E-2</v>
      </c>
      <c r="BV4581" s="78">
        <v>29.792139444072422</v>
      </c>
      <c r="BW4581" s="78">
        <v>0</v>
      </c>
      <c r="BX4581" s="78">
        <v>29.792139444072422</v>
      </c>
      <c r="BY4581" s="78">
        <v>12.36267869582783</v>
      </c>
      <c r="CT4581" s="78" t="s">
        <v>155</v>
      </c>
      <c r="CU4581" s="78" t="s">
        <v>461</v>
      </c>
      <c r="CV4581" s="78" t="s">
        <v>498</v>
      </c>
      <c r="CW4581" s="78">
        <v>2045</v>
      </c>
      <c r="CX4581" s="78">
        <v>0</v>
      </c>
      <c r="CY4581" s="78">
        <v>9.5485653842641627E-2</v>
      </c>
      <c r="CZ4581" s="78">
        <v>4.4305976361134883E-2</v>
      </c>
      <c r="DA4581" s="78">
        <v>1.922823688688507E-3</v>
      </c>
      <c r="DB4581" s="78">
        <v>4.9256853792818217E-2</v>
      </c>
      <c r="DC4581" s="78">
        <v>3.3968807053726055E-2</v>
      </c>
      <c r="DD4581" s="78">
        <v>6.4533378265640496E-4</v>
      </c>
      <c r="DE4581" s="78">
        <v>0</v>
      </c>
      <c r="DF4581" s="78">
        <v>2.1921218748306604E-5</v>
      </c>
      <c r="DG4581" s="78">
        <v>2.1921218748306604E-5</v>
      </c>
      <c r="DH4581" s="78">
        <v>0</v>
      </c>
      <c r="DI4581" s="78">
        <v>4.6848144321160745E-3</v>
      </c>
      <c r="DJ4581" s="78">
        <v>4.6848144321160745E-3</v>
      </c>
      <c r="DK4581" s="78">
        <v>0</v>
      </c>
      <c r="DL4581" s="78">
        <v>4.6848144321160745E-3</v>
      </c>
    </row>
    <row r="4582" spans="63:116" x14ac:dyDescent="0.25">
      <c r="BK4582" s="78">
        <v>1.9010602407007051E-2</v>
      </c>
      <c r="BL4582" s="78">
        <v>29.792139444072422</v>
      </c>
      <c r="BM4582" s="78">
        <v>0</v>
      </c>
      <c r="BN4582" s="78">
        <v>29.792139444072422</v>
      </c>
      <c r="BO4582" s="78">
        <v>11.553905323203578</v>
      </c>
      <c r="BU4582" s="78">
        <v>1.9010602407007051E-2</v>
      </c>
      <c r="BV4582" s="78">
        <v>29.792139444072422</v>
      </c>
      <c r="BW4582" s="78">
        <v>0</v>
      </c>
      <c r="BX4582" s="78">
        <v>29.792139444072422</v>
      </c>
      <c r="BY4582" s="78">
        <v>11.553905323203578</v>
      </c>
      <c r="CT4582" s="78" t="s">
        <v>155</v>
      </c>
      <c r="CU4582" s="78" t="s">
        <v>461</v>
      </c>
      <c r="CV4582" s="78" t="s">
        <v>498</v>
      </c>
      <c r="CW4582" s="78">
        <v>2046</v>
      </c>
      <c r="CX4582" s="78">
        <v>0</v>
      </c>
      <c r="CY4582" s="78">
        <v>9.5485653842641627E-2</v>
      </c>
      <c r="CZ4582" s="78">
        <v>4.4305976361134883E-2</v>
      </c>
      <c r="DA4582" s="78">
        <v>1.922823688688507E-3</v>
      </c>
      <c r="DB4582" s="78">
        <v>4.9256853792818217E-2</v>
      </c>
      <c r="DC4582" s="78">
        <v>3.3968807053726055E-2</v>
      </c>
      <c r="DD4582" s="78">
        <v>6.4533378265640496E-4</v>
      </c>
      <c r="DE4582" s="78">
        <v>0</v>
      </c>
      <c r="DF4582" s="78">
        <v>2.1921218748306604E-5</v>
      </c>
      <c r="DG4582" s="78">
        <v>2.1921218748306604E-5</v>
      </c>
      <c r="DH4582" s="78">
        <v>0</v>
      </c>
      <c r="DI4582" s="78">
        <v>4.6848144321160745E-3</v>
      </c>
      <c r="DJ4582" s="78">
        <v>4.6848144321160745E-3</v>
      </c>
      <c r="DK4582" s="78">
        <v>0</v>
      </c>
      <c r="DL4582" s="78">
        <v>4.6848144321160745E-3</v>
      </c>
    </row>
    <row r="4583" spans="63:116" x14ac:dyDescent="0.25">
      <c r="BK4583" s="78">
        <v>1.9010602407007051E-2</v>
      </c>
      <c r="BL4583" s="78">
        <v>29.792139444072422</v>
      </c>
      <c r="BM4583" s="78">
        <v>0</v>
      </c>
      <c r="BN4583" s="78">
        <v>29.792139444072422</v>
      </c>
      <c r="BO4583" s="78">
        <v>10.798042358134184</v>
      </c>
      <c r="BU4583" s="78">
        <v>1.9010602407007051E-2</v>
      </c>
      <c r="BV4583" s="78">
        <v>29.792139444072422</v>
      </c>
      <c r="BW4583" s="78">
        <v>0</v>
      </c>
      <c r="BX4583" s="78">
        <v>29.792139444072422</v>
      </c>
      <c r="BY4583" s="78">
        <v>10.798042358134184</v>
      </c>
      <c r="CT4583" s="78" t="s">
        <v>155</v>
      </c>
      <c r="CU4583" s="78" t="s">
        <v>461</v>
      </c>
      <c r="CV4583" s="78" t="s">
        <v>498</v>
      </c>
      <c r="CW4583" s="78">
        <v>2047</v>
      </c>
      <c r="CX4583" s="78">
        <v>0</v>
      </c>
      <c r="CY4583" s="78">
        <v>9.5485653842641627E-2</v>
      </c>
      <c r="CZ4583" s="78">
        <v>4.4305976361134883E-2</v>
      </c>
      <c r="DA4583" s="78">
        <v>1.922823688688507E-3</v>
      </c>
      <c r="DB4583" s="78">
        <v>4.9256853792818217E-2</v>
      </c>
      <c r="DC4583" s="78">
        <v>3.3968807053726055E-2</v>
      </c>
      <c r="DD4583" s="78">
        <v>6.4533378265640496E-4</v>
      </c>
      <c r="DE4583" s="78">
        <v>0</v>
      </c>
      <c r="DF4583" s="78">
        <v>2.1921218748306604E-5</v>
      </c>
      <c r="DG4583" s="78">
        <v>2.1921218748306604E-5</v>
      </c>
      <c r="DH4583" s="78">
        <v>0</v>
      </c>
      <c r="DI4583" s="78">
        <v>4.6848144321160745E-3</v>
      </c>
      <c r="DJ4583" s="78">
        <v>4.6848144321160745E-3</v>
      </c>
      <c r="DK4583" s="78">
        <v>0</v>
      </c>
      <c r="DL4583" s="78">
        <v>4.6848144321160745E-3</v>
      </c>
    </row>
    <row r="4584" spans="63:116" x14ac:dyDescent="0.25">
      <c r="BK4584" s="78">
        <v>1.9010602407007051E-2</v>
      </c>
      <c r="BL4584" s="78">
        <v>29.792139444072422</v>
      </c>
      <c r="BM4584" s="78">
        <v>0</v>
      </c>
      <c r="BN4584" s="78">
        <v>29.792139444072422</v>
      </c>
      <c r="BO4584" s="78">
        <v>10.091628372088021</v>
      </c>
      <c r="BU4584" s="78">
        <v>1.9010602407007051E-2</v>
      </c>
      <c r="BV4584" s="78">
        <v>29.792139444072422</v>
      </c>
      <c r="BW4584" s="78">
        <v>0</v>
      </c>
      <c r="BX4584" s="78">
        <v>29.792139444072422</v>
      </c>
      <c r="BY4584" s="78">
        <v>10.091628372088021</v>
      </c>
      <c r="CT4584" s="78" t="s">
        <v>155</v>
      </c>
      <c r="CU4584" s="78" t="s">
        <v>461</v>
      </c>
      <c r="CV4584" s="78" t="s">
        <v>498</v>
      </c>
      <c r="CW4584" s="78">
        <v>2048</v>
      </c>
      <c r="CX4584" s="78">
        <v>0</v>
      </c>
      <c r="CY4584" s="78">
        <v>0.1000716957393587</v>
      </c>
      <c r="CZ4584" s="78">
        <v>4.6259840575669182E-2</v>
      </c>
      <c r="DA4584" s="78">
        <v>2.0075878699675801E-3</v>
      </c>
      <c r="DB4584" s="78">
        <v>5.1804267293721368E-2</v>
      </c>
      <c r="DC4584" s="78">
        <v>3.5725569636699893E-2</v>
      </c>
      <c r="DD4584" s="78">
        <v>6.4533378265640496E-4</v>
      </c>
      <c r="DE4584" s="78">
        <v>0</v>
      </c>
      <c r="DF4584" s="78">
        <v>2.305491699120635E-5</v>
      </c>
      <c r="DG4584" s="78">
        <v>2.305491699120635E-5</v>
      </c>
      <c r="DH4584" s="78">
        <v>0</v>
      </c>
      <c r="DI4584" s="78">
        <v>4.6848144321160745E-3</v>
      </c>
      <c r="DJ4584" s="78">
        <v>4.6848144321160745E-3</v>
      </c>
      <c r="DK4584" s="78">
        <v>0</v>
      </c>
      <c r="DL4584" s="78">
        <v>4.6848144321160745E-3</v>
      </c>
    </row>
    <row r="4585" spans="63:116" x14ac:dyDescent="0.25">
      <c r="BK4585" s="78">
        <v>1.9010602407007051E-2</v>
      </c>
      <c r="BL4585" s="78">
        <v>31.255041030577509</v>
      </c>
      <c r="BM4585" s="78">
        <v>0</v>
      </c>
      <c r="BN4585" s="78">
        <v>31.255041030577509</v>
      </c>
      <c r="BO4585" s="78">
        <v>9.8945455631858206</v>
      </c>
      <c r="BU4585" s="78">
        <v>1.9010602407007051E-2</v>
      </c>
      <c r="BV4585" s="78">
        <v>31.255041030577509</v>
      </c>
      <c r="BW4585" s="78">
        <v>0</v>
      </c>
      <c r="BX4585" s="78">
        <v>31.255041030577509</v>
      </c>
      <c r="BY4585" s="78">
        <v>9.8945455631858206</v>
      </c>
      <c r="CT4585" s="78" t="s">
        <v>155</v>
      </c>
      <c r="CU4585" s="78" t="s">
        <v>461</v>
      </c>
      <c r="CV4585" s="78" t="s">
        <v>498</v>
      </c>
      <c r="CW4585" s="78">
        <v>2049</v>
      </c>
      <c r="CX4585" s="78">
        <v>0</v>
      </c>
      <c r="CY4585" s="78">
        <v>0.1000716957393587</v>
      </c>
      <c r="CZ4585" s="78">
        <v>4.6259840575669182E-2</v>
      </c>
      <c r="DA4585" s="78">
        <v>2.0075878699675801E-3</v>
      </c>
      <c r="DB4585" s="78">
        <v>5.1804267293721368E-2</v>
      </c>
      <c r="DC4585" s="78">
        <v>3.5725569636699893E-2</v>
      </c>
      <c r="DD4585" s="78">
        <v>6.4533378265640496E-4</v>
      </c>
      <c r="DE4585" s="78">
        <v>0</v>
      </c>
      <c r="DF4585" s="78">
        <v>2.305491699120635E-5</v>
      </c>
      <c r="DG4585" s="78">
        <v>2.305491699120635E-5</v>
      </c>
      <c r="DH4585" s="78">
        <v>0</v>
      </c>
      <c r="DI4585" s="78">
        <v>4.6848144321160745E-3</v>
      </c>
      <c r="DJ4585" s="78">
        <v>4.6848144321160745E-3</v>
      </c>
      <c r="DK4585" s="78">
        <v>0</v>
      </c>
      <c r="DL4585" s="78">
        <v>4.6848144321160745E-3</v>
      </c>
    </row>
    <row r="4586" spans="63:116" x14ac:dyDescent="0.25">
      <c r="BK4586" s="78">
        <v>1.9010602407007051E-2</v>
      </c>
      <c r="BL4586" s="78">
        <v>31.255041030577509</v>
      </c>
      <c r="BM4586" s="78">
        <v>0</v>
      </c>
      <c r="BN4586" s="78">
        <v>31.255041030577509</v>
      </c>
      <c r="BO4586" s="78">
        <v>9.2472388440988951</v>
      </c>
      <c r="BU4586" s="78">
        <v>1.9010602407007051E-2</v>
      </c>
      <c r="BV4586" s="78">
        <v>31.255041030577509</v>
      </c>
      <c r="BW4586" s="78">
        <v>0</v>
      </c>
      <c r="BX4586" s="78">
        <v>31.255041030577509</v>
      </c>
      <c r="BY4586" s="78">
        <v>9.2472388440988951</v>
      </c>
      <c r="CT4586" s="78" t="s">
        <v>155</v>
      </c>
      <c r="CU4586" s="78" t="s">
        <v>461</v>
      </c>
      <c r="CV4586" s="78" t="s">
        <v>498</v>
      </c>
      <c r="CW4586" s="78">
        <v>2050</v>
      </c>
      <c r="CX4586" s="78">
        <v>0</v>
      </c>
      <c r="CY4586" s="78">
        <v>0.1000716957393587</v>
      </c>
      <c r="CZ4586" s="78">
        <v>4.6259840575669182E-2</v>
      </c>
      <c r="DA4586" s="78">
        <v>2.0075878699675801E-3</v>
      </c>
      <c r="DB4586" s="78">
        <v>5.1804267293721368E-2</v>
      </c>
      <c r="DC4586" s="78">
        <v>3.5725569636699893E-2</v>
      </c>
      <c r="DD4586" s="78">
        <v>6.4533378265640496E-4</v>
      </c>
      <c r="DE4586" s="78">
        <v>0</v>
      </c>
      <c r="DF4586" s="78">
        <v>2.305491699120635E-5</v>
      </c>
      <c r="DG4586" s="78">
        <v>2.305491699120635E-5</v>
      </c>
      <c r="DH4586" s="78">
        <v>0</v>
      </c>
      <c r="DI4586" s="78">
        <v>4.9058772164601331E-3</v>
      </c>
      <c r="DJ4586" s="78">
        <v>4.9058772164601331E-3</v>
      </c>
      <c r="DK4586" s="78">
        <v>0</v>
      </c>
      <c r="DL4586" s="78">
        <v>4.9058772164601331E-3</v>
      </c>
    </row>
    <row r="4587" spans="63:116" x14ac:dyDescent="0.25">
      <c r="BK4587" s="78">
        <v>1.9010602407007051E-2</v>
      </c>
      <c r="BL4587" s="78">
        <v>31.255041030577509</v>
      </c>
      <c r="BM4587" s="78">
        <v>0</v>
      </c>
      <c r="BN4587" s="78">
        <v>31.255041030577509</v>
      </c>
      <c r="BO4587" s="78">
        <v>8.6422792935503683</v>
      </c>
      <c r="BU4587" s="78">
        <v>1.9010602407007051E-2</v>
      </c>
      <c r="BV4587" s="78">
        <v>31.255041030577509</v>
      </c>
      <c r="BW4587" s="78">
        <v>0</v>
      </c>
      <c r="BX4587" s="78">
        <v>31.255041030577509</v>
      </c>
      <c r="BY4587" s="78">
        <v>8.6422792935503683</v>
      </c>
      <c r="CT4587" s="78" t="s">
        <v>155</v>
      </c>
      <c r="CU4587" s="78" t="s">
        <v>461</v>
      </c>
      <c r="CV4587" s="78" t="s">
        <v>498</v>
      </c>
      <c r="CW4587" s="78">
        <v>2051</v>
      </c>
      <c r="CX4587" s="78">
        <v>0</v>
      </c>
      <c r="CY4587" s="78">
        <v>0.1000716957393587</v>
      </c>
      <c r="CZ4587" s="78">
        <v>4.6259840575669182E-2</v>
      </c>
      <c r="DA4587" s="78">
        <v>2.0075878699675801E-3</v>
      </c>
      <c r="DB4587" s="78">
        <v>5.1804267293721368E-2</v>
      </c>
      <c r="DC4587" s="78">
        <v>3.5725569636699893E-2</v>
      </c>
      <c r="DD4587" s="78">
        <v>6.4533378265640496E-4</v>
      </c>
      <c r="DE4587" s="78">
        <v>0</v>
      </c>
      <c r="DF4587" s="78">
        <v>2.305491699120635E-5</v>
      </c>
      <c r="DG4587" s="78">
        <v>2.305491699120635E-5</v>
      </c>
      <c r="DH4587" s="78">
        <v>0</v>
      </c>
      <c r="DI4587" s="78">
        <v>4.9058772164601331E-3</v>
      </c>
      <c r="DJ4587" s="78">
        <v>4.9058772164601331E-3</v>
      </c>
      <c r="DK4587" s="78">
        <v>0</v>
      </c>
      <c r="DL4587" s="78">
        <v>4.9058772164601331E-3</v>
      </c>
    </row>
    <row r="4588" spans="63:116" x14ac:dyDescent="0.25">
      <c r="BK4588" s="78">
        <v>1.9010602407007051E-2</v>
      </c>
      <c r="BL4588" s="78">
        <v>31.255041030577509</v>
      </c>
      <c r="BM4588" s="78">
        <v>0</v>
      </c>
      <c r="BN4588" s="78">
        <v>31.255041030577509</v>
      </c>
      <c r="BO4588" s="78">
        <v>8.0768965360283822</v>
      </c>
      <c r="BU4588" s="78">
        <v>1.9010602407007051E-2</v>
      </c>
      <c r="BV4588" s="78">
        <v>31.255041030577509</v>
      </c>
      <c r="BW4588" s="78">
        <v>0</v>
      </c>
      <c r="BX4588" s="78">
        <v>31.255041030577509</v>
      </c>
      <c r="BY4588" s="78">
        <v>8.0768965360283822</v>
      </c>
      <c r="CT4588" s="78" t="s">
        <v>155</v>
      </c>
      <c r="CU4588" s="78" t="s">
        <v>461</v>
      </c>
      <c r="CV4588" s="78" t="s">
        <v>498</v>
      </c>
      <c r="CW4588" s="78">
        <v>2052</v>
      </c>
      <c r="CX4588" s="78">
        <v>0</v>
      </c>
      <c r="CY4588" s="78">
        <v>0.1000716957393587</v>
      </c>
      <c r="CZ4588" s="78">
        <v>4.6259840575669182E-2</v>
      </c>
      <c r="DA4588" s="78">
        <v>2.0075878699675801E-3</v>
      </c>
      <c r="DB4588" s="78">
        <v>5.1804267293721368E-2</v>
      </c>
      <c r="DC4588" s="78">
        <v>3.5725569636699893E-2</v>
      </c>
      <c r="DD4588" s="78">
        <v>6.4533378265640496E-4</v>
      </c>
      <c r="DE4588" s="78">
        <v>0</v>
      </c>
      <c r="DF4588" s="78">
        <v>2.305491699120635E-5</v>
      </c>
      <c r="DG4588" s="78">
        <v>2.305491699120635E-5</v>
      </c>
      <c r="DH4588" s="78">
        <v>0</v>
      </c>
      <c r="DI4588" s="78">
        <v>4.9058772164601331E-3</v>
      </c>
      <c r="DJ4588" s="78">
        <v>4.9058772164601331E-3</v>
      </c>
      <c r="DK4588" s="78">
        <v>0</v>
      </c>
      <c r="DL4588" s="78">
        <v>4.9058772164601331E-3</v>
      </c>
    </row>
    <row r="4589" spans="63:116" x14ac:dyDescent="0.25">
      <c r="BK4589" s="78">
        <v>1.9010602407007051E-2</v>
      </c>
      <c r="BL4589" s="78">
        <v>31.255041030577509</v>
      </c>
      <c r="BM4589" s="78">
        <v>0</v>
      </c>
      <c r="BN4589" s="78">
        <v>31.255041030577509</v>
      </c>
      <c r="BO4589" s="78">
        <v>7.548501435540544</v>
      </c>
      <c r="BU4589" s="78">
        <v>1.9010602407007051E-2</v>
      </c>
      <c r="BV4589" s="78">
        <v>31.255041030577509</v>
      </c>
      <c r="BW4589" s="78">
        <v>0</v>
      </c>
      <c r="BX4589" s="78">
        <v>31.255041030577509</v>
      </c>
      <c r="BY4589" s="78">
        <v>7.548501435540544</v>
      </c>
      <c r="CT4589" s="78" t="s">
        <v>155</v>
      </c>
      <c r="CU4589" s="78" t="s">
        <v>461</v>
      </c>
      <c r="CV4589" s="78" t="s">
        <v>498</v>
      </c>
      <c r="CW4589" s="78">
        <v>2053</v>
      </c>
      <c r="CX4589" s="78">
        <v>0</v>
      </c>
      <c r="CY4589" s="78">
        <v>0.1048945043660436</v>
      </c>
      <c r="CZ4589" s="78">
        <v>4.8274495535751361E-2</v>
      </c>
      <c r="DA4589" s="78">
        <v>2.094982606883425E-3</v>
      </c>
      <c r="DB4589" s="78">
        <v>5.4525026223408823E-2</v>
      </c>
      <c r="DC4589" s="78">
        <v>3.760187573434453E-2</v>
      </c>
      <c r="DD4589" s="78">
        <v>6.4533378265640496E-4</v>
      </c>
      <c r="DE4589" s="78">
        <v>0</v>
      </c>
      <c r="DF4589" s="78">
        <v>2.4265760702620641E-5</v>
      </c>
      <c r="DG4589" s="78">
        <v>2.4265760702620641E-5</v>
      </c>
      <c r="DH4589" s="78">
        <v>0</v>
      </c>
      <c r="DI4589" s="78">
        <v>4.9058772164601331E-3</v>
      </c>
      <c r="DJ4589" s="78">
        <v>4.9058772164601331E-3</v>
      </c>
      <c r="DK4589" s="78">
        <v>0</v>
      </c>
      <c r="DL4589" s="78">
        <v>4.9058772164601331E-3</v>
      </c>
    </row>
    <row r="4590" spans="63:116" x14ac:dyDescent="0.25">
      <c r="BK4590" s="78">
        <v>1.9010602407007051E-2</v>
      </c>
      <c r="BL4590" s="78">
        <v>32.813229685032404</v>
      </c>
      <c r="BM4590" s="78">
        <v>0</v>
      </c>
      <c r="BN4590" s="78">
        <v>32.813229685032404</v>
      </c>
      <c r="BO4590" s="78">
        <v>7.4063779319665457</v>
      </c>
      <c r="BU4590" s="78">
        <v>1.9010602407007051E-2</v>
      </c>
      <c r="BV4590" s="78">
        <v>32.813229685032404</v>
      </c>
      <c r="BW4590" s="78">
        <v>0</v>
      </c>
      <c r="BX4590" s="78">
        <v>32.813229685032404</v>
      </c>
      <c r="BY4590" s="78">
        <v>7.4063779319665457</v>
      </c>
      <c r="CT4590" s="78" t="s">
        <v>155</v>
      </c>
      <c r="CU4590" s="78" t="s">
        <v>461</v>
      </c>
      <c r="CV4590" s="78" t="s">
        <v>498</v>
      </c>
      <c r="CW4590" s="78">
        <v>2054</v>
      </c>
      <c r="CX4590" s="78">
        <v>0</v>
      </c>
      <c r="CY4590" s="78">
        <v>0.1048945043660436</v>
      </c>
      <c r="CZ4590" s="78">
        <v>4.8274495535751361E-2</v>
      </c>
      <c r="DA4590" s="78">
        <v>2.094982606883425E-3</v>
      </c>
      <c r="DB4590" s="78">
        <v>5.4525026223408823E-2</v>
      </c>
      <c r="DC4590" s="78">
        <v>3.760187573434453E-2</v>
      </c>
      <c r="DD4590" s="78">
        <v>6.4533378265640496E-4</v>
      </c>
      <c r="DE4590" s="78">
        <v>0</v>
      </c>
      <c r="DF4590" s="78">
        <v>2.4265760702620641E-5</v>
      </c>
      <c r="DG4590" s="78">
        <v>2.4265760702620641E-5</v>
      </c>
      <c r="DH4590" s="78">
        <v>0</v>
      </c>
      <c r="DI4590" s="78">
        <v>4.9058772164601331E-3</v>
      </c>
      <c r="DJ4590" s="78">
        <v>4.9058772164601331E-3</v>
      </c>
      <c r="DK4590" s="78">
        <v>0</v>
      </c>
      <c r="DL4590" s="78">
        <v>4.9058772164601331E-3</v>
      </c>
    </row>
    <row r="4591" spans="63:116" x14ac:dyDescent="0.25">
      <c r="BK4591" s="78">
        <v>1.9010602407007051E-2</v>
      </c>
      <c r="BL4591" s="78">
        <v>32.813229685032404</v>
      </c>
      <c r="BM4591" s="78">
        <v>0</v>
      </c>
      <c r="BN4591" s="78">
        <v>32.813229685032404</v>
      </c>
      <c r="BO4591" s="78">
        <v>6.9218485345481744</v>
      </c>
      <c r="BU4591" s="78">
        <v>1.9010602407007051E-2</v>
      </c>
      <c r="BV4591" s="78">
        <v>32.813229685032404</v>
      </c>
      <c r="BW4591" s="78">
        <v>0</v>
      </c>
      <c r="BX4591" s="78">
        <v>32.813229685032404</v>
      </c>
      <c r="BY4591" s="78">
        <v>6.9218485345481744</v>
      </c>
      <c r="CT4591" s="78" t="s">
        <v>155</v>
      </c>
      <c r="CU4591" s="78" t="s">
        <v>461</v>
      </c>
      <c r="CV4591" s="78" t="s">
        <v>498</v>
      </c>
      <c r="CW4591" s="78">
        <v>2055</v>
      </c>
      <c r="CX4591" s="78">
        <v>0</v>
      </c>
      <c r="CY4591" s="78">
        <v>0.1048945043660436</v>
      </c>
      <c r="CZ4591" s="78">
        <v>4.8274495535751361E-2</v>
      </c>
      <c r="DA4591" s="78">
        <v>2.094982606883425E-3</v>
      </c>
      <c r="DB4591" s="78">
        <v>5.4525026223408823E-2</v>
      </c>
      <c r="DC4591" s="78">
        <v>3.760187573434453E-2</v>
      </c>
      <c r="DD4591" s="78">
        <v>6.4533378265640496E-4</v>
      </c>
      <c r="DE4591" s="78">
        <v>0</v>
      </c>
      <c r="DF4591" s="78">
        <v>2.4265760702620641E-5</v>
      </c>
      <c r="DG4591" s="78">
        <v>2.4265760702620641E-5</v>
      </c>
      <c r="DH4591" s="78">
        <v>0</v>
      </c>
      <c r="DI4591" s="78">
        <v>5.1456369100072287E-3</v>
      </c>
      <c r="DJ4591" s="78">
        <v>5.1456369100072287E-3</v>
      </c>
      <c r="DK4591" s="78">
        <v>0</v>
      </c>
      <c r="DL4591" s="78">
        <v>5.1456369100072287E-3</v>
      </c>
    </row>
    <row r="4592" spans="63:116" x14ac:dyDescent="0.25">
      <c r="BK4592" s="78">
        <v>1.9010602407007051E-2</v>
      </c>
      <c r="BL4592" s="78">
        <v>32.813229685032404</v>
      </c>
      <c r="BM4592" s="78">
        <v>0</v>
      </c>
      <c r="BN4592" s="78">
        <v>32.813229685032404</v>
      </c>
      <c r="BO4592" s="78">
        <v>6.4690173220076383</v>
      </c>
      <c r="BU4592" s="78">
        <v>1.9010602407007051E-2</v>
      </c>
      <c r="BV4592" s="78">
        <v>32.813229685032404</v>
      </c>
      <c r="BW4592" s="78">
        <v>0</v>
      </c>
      <c r="BX4592" s="78">
        <v>32.813229685032404</v>
      </c>
      <c r="BY4592" s="78">
        <v>6.4690173220076383</v>
      </c>
      <c r="CT4592" s="78" t="s">
        <v>155</v>
      </c>
      <c r="CU4592" s="78" t="s">
        <v>461</v>
      </c>
      <c r="CV4592" s="78" t="s">
        <v>499</v>
      </c>
      <c r="CW4592" s="78">
        <v>2026</v>
      </c>
      <c r="CX4592" s="78">
        <v>0</v>
      </c>
      <c r="CY4592" s="78">
        <v>21835.97811413027</v>
      </c>
      <c r="CZ4592" s="78">
        <v>428.60232122030828</v>
      </c>
      <c r="DA4592" s="78">
        <v>13939.560973457439</v>
      </c>
      <c r="DB4592" s="78">
        <v>7467.8148194519244</v>
      </c>
      <c r="DC4592" s="78">
        <v>5149.9992626793528</v>
      </c>
      <c r="DD4592" s="78">
        <v>4.3278634547559712E-10</v>
      </c>
      <c r="DE4592" s="78">
        <v>0</v>
      </c>
      <c r="DF4592" s="78">
        <v>2.2288493600970167E-6</v>
      </c>
      <c r="DG4592" s="78">
        <v>2.2288493600970167E-6</v>
      </c>
      <c r="DH4592" s="78">
        <v>0</v>
      </c>
      <c r="DI4592" s="78">
        <v>5.1456369100072287E-3</v>
      </c>
      <c r="DJ4592" s="78">
        <v>5.1456369100072287E-3</v>
      </c>
      <c r="DK4592" s="78">
        <v>0</v>
      </c>
      <c r="DL4592" s="78">
        <v>5.1456369100072287E-3</v>
      </c>
    </row>
    <row r="4593" spans="63:116" x14ac:dyDescent="0.25">
      <c r="BK4593" s="78">
        <v>1.9010602407007051E-2</v>
      </c>
      <c r="BL4593" s="78">
        <v>32.813229685032404</v>
      </c>
      <c r="BM4593" s="78">
        <v>0</v>
      </c>
      <c r="BN4593" s="78">
        <v>32.813229685032404</v>
      </c>
      <c r="BO4593" s="78">
        <v>6.0458105813155498</v>
      </c>
      <c r="BU4593" s="78">
        <v>1.9010602407007051E-2</v>
      </c>
      <c r="BV4593" s="78">
        <v>32.813229685032404</v>
      </c>
      <c r="BW4593" s="78">
        <v>0</v>
      </c>
      <c r="BX4593" s="78">
        <v>32.813229685032404</v>
      </c>
      <c r="BY4593" s="78">
        <v>6.0458105813155498</v>
      </c>
      <c r="CT4593" s="78" t="s">
        <v>155</v>
      </c>
      <c r="CU4593" s="78" t="s">
        <v>461</v>
      </c>
      <c r="CV4593" s="78" t="s">
        <v>499</v>
      </c>
      <c r="CW4593" s="78">
        <v>2027</v>
      </c>
      <c r="CX4593" s="78">
        <v>0</v>
      </c>
      <c r="CY4593" s="78">
        <v>21835.97811413027</v>
      </c>
      <c r="CZ4593" s="78">
        <v>428.60232122030828</v>
      </c>
      <c r="DA4593" s="78">
        <v>13939.560973457439</v>
      </c>
      <c r="DB4593" s="78">
        <v>7467.8148194519244</v>
      </c>
      <c r="DC4593" s="78">
        <v>5149.9992626793528</v>
      </c>
      <c r="DD4593" s="78">
        <v>4.3278634547559712E-10</v>
      </c>
      <c r="DE4593" s="78">
        <v>0</v>
      </c>
      <c r="DF4593" s="78">
        <v>2.2288493600970167E-6</v>
      </c>
      <c r="DG4593" s="78">
        <v>2.2288493600970167E-6</v>
      </c>
      <c r="DH4593" s="78">
        <v>0</v>
      </c>
      <c r="DI4593" s="78">
        <v>5.1456369100072287E-3</v>
      </c>
      <c r="DJ4593" s="78">
        <v>5.1456369100072287E-3</v>
      </c>
      <c r="DK4593" s="78">
        <v>0</v>
      </c>
      <c r="DL4593" s="78">
        <v>5.1456369100072287E-3</v>
      </c>
    </row>
    <row r="4594" spans="63:116" x14ac:dyDescent="0.25">
      <c r="BK4594" s="78">
        <v>1.9010602407007051E-2</v>
      </c>
      <c r="BL4594" s="78">
        <v>32.813229685032404</v>
      </c>
      <c r="BM4594" s="78">
        <v>0</v>
      </c>
      <c r="BN4594" s="78">
        <v>32.813229685032404</v>
      </c>
      <c r="BO4594" s="78">
        <v>5.650290262911728</v>
      </c>
      <c r="BU4594" s="78">
        <v>1.9010602407007051E-2</v>
      </c>
      <c r="BV4594" s="78">
        <v>32.813229685032404</v>
      </c>
      <c r="BW4594" s="78">
        <v>0</v>
      </c>
      <c r="BX4594" s="78">
        <v>32.813229685032404</v>
      </c>
      <c r="BY4594" s="78">
        <v>5.650290262911728</v>
      </c>
      <c r="CT4594" s="78" t="s">
        <v>155</v>
      </c>
      <c r="CU4594" s="78" t="s">
        <v>461</v>
      </c>
      <c r="CV4594" s="78" t="s">
        <v>499</v>
      </c>
      <c r="CW4594" s="78">
        <v>2028</v>
      </c>
      <c r="CX4594" s="78">
        <v>0</v>
      </c>
      <c r="CY4594" s="78">
        <v>22783.18702890637</v>
      </c>
      <c r="CZ4594" s="78">
        <v>453.26096055717272</v>
      </c>
      <c r="DA4594" s="78">
        <v>14531.33568557159</v>
      </c>
      <c r="DB4594" s="78">
        <v>7798.59038277737</v>
      </c>
      <c r="DC4594" s="78">
        <v>5378.1106913132262</v>
      </c>
      <c r="DD4594" s="78">
        <v>4.3278634547559712E-10</v>
      </c>
      <c r="DE4594" s="78">
        <v>0</v>
      </c>
      <c r="DF4594" s="78">
        <v>2.3275728716566885E-6</v>
      </c>
      <c r="DG4594" s="78">
        <v>2.3275728716566885E-6</v>
      </c>
      <c r="DH4594" s="78">
        <v>0</v>
      </c>
      <c r="DI4594" s="78">
        <v>5.1456369100072287E-3</v>
      </c>
      <c r="DJ4594" s="78">
        <v>5.1456369100072287E-3</v>
      </c>
      <c r="DK4594" s="78">
        <v>0</v>
      </c>
      <c r="DL4594" s="78">
        <v>5.1456369100072287E-3</v>
      </c>
    </row>
    <row r="4595" spans="63:116" x14ac:dyDescent="0.25">
      <c r="BK4595" s="78">
        <v>1.9010602407007051E-2</v>
      </c>
      <c r="BL4595" s="78">
        <v>34.446509483630138</v>
      </c>
      <c r="BM4595" s="78">
        <v>0</v>
      </c>
      <c r="BN4595" s="78">
        <v>34.446509483630138</v>
      </c>
      <c r="BO4595" s="78">
        <v>5.5434894234176522</v>
      </c>
      <c r="BU4595" s="78">
        <v>1.9010602407007051E-2</v>
      </c>
      <c r="BV4595" s="78">
        <v>34.446509483630138</v>
      </c>
      <c r="BW4595" s="78">
        <v>0</v>
      </c>
      <c r="BX4595" s="78">
        <v>34.446509483630138</v>
      </c>
      <c r="BY4595" s="78">
        <v>5.5434894234176522</v>
      </c>
      <c r="CT4595" s="78" t="s">
        <v>155</v>
      </c>
      <c r="CU4595" s="78" t="s">
        <v>461</v>
      </c>
      <c r="CV4595" s="78" t="s">
        <v>499</v>
      </c>
      <c r="CW4595" s="78">
        <v>2029</v>
      </c>
      <c r="CX4595" s="78">
        <v>0</v>
      </c>
      <c r="CY4595" s="78">
        <v>22783.18702890637</v>
      </c>
      <c r="CZ4595" s="78">
        <v>453.26096055717272</v>
      </c>
      <c r="DA4595" s="78">
        <v>14531.33568557159</v>
      </c>
      <c r="DB4595" s="78">
        <v>7798.59038277737</v>
      </c>
      <c r="DC4595" s="78">
        <v>5378.1106913132262</v>
      </c>
      <c r="DD4595" s="78">
        <v>4.3278634547559712E-10</v>
      </c>
      <c r="DE4595" s="78">
        <v>0</v>
      </c>
      <c r="DF4595" s="78">
        <v>2.3275728716566885E-6</v>
      </c>
      <c r="DG4595" s="78">
        <v>2.3275728716566885E-6</v>
      </c>
      <c r="DH4595" s="78">
        <v>0</v>
      </c>
      <c r="DI4595" s="78">
        <v>5.1456369100072287E-3</v>
      </c>
      <c r="DJ4595" s="78">
        <v>5.1456369100072287E-3</v>
      </c>
      <c r="DK4595" s="78">
        <v>0</v>
      </c>
      <c r="DL4595" s="78">
        <v>5.1456369100072287E-3</v>
      </c>
    </row>
    <row r="4596" spans="63:116" x14ac:dyDescent="0.25">
      <c r="BK4596" s="78">
        <v>1.9010602407007051E-2</v>
      </c>
      <c r="BL4596" s="78">
        <v>34.446509483630138</v>
      </c>
      <c r="BM4596" s="78">
        <v>0</v>
      </c>
      <c r="BN4596" s="78">
        <v>34.446509483630138</v>
      </c>
      <c r="BO4596" s="78">
        <v>5.1808312368389267</v>
      </c>
      <c r="BU4596" s="78">
        <v>1.9010602407007051E-2</v>
      </c>
      <c r="BV4596" s="78">
        <v>34.446509483630138</v>
      </c>
      <c r="BW4596" s="78">
        <v>0</v>
      </c>
      <c r="BX4596" s="78">
        <v>34.446509483630138</v>
      </c>
      <c r="BY4596" s="78">
        <v>5.1808312368389267</v>
      </c>
      <c r="CT4596" s="78" t="s">
        <v>155</v>
      </c>
      <c r="CU4596" s="78" t="s">
        <v>461</v>
      </c>
      <c r="CV4596" s="78" t="s">
        <v>499</v>
      </c>
      <c r="CW4596" s="78">
        <v>2030</v>
      </c>
      <c r="CX4596" s="78">
        <v>0</v>
      </c>
      <c r="CY4596" s="78">
        <v>22783.18702890637</v>
      </c>
      <c r="CZ4596" s="78">
        <v>453.26096055717272</v>
      </c>
      <c r="DA4596" s="78">
        <v>14531.33568557159</v>
      </c>
      <c r="DB4596" s="78">
        <v>7798.59038277737</v>
      </c>
      <c r="DC4596" s="78">
        <v>5378.1106913132262</v>
      </c>
      <c r="DD4596" s="78">
        <v>4.3278634547559712E-10</v>
      </c>
      <c r="DE4596" s="78">
        <v>0</v>
      </c>
      <c r="DF4596" s="78">
        <v>2.3275728716566885E-6</v>
      </c>
      <c r="DG4596" s="78">
        <v>2.3275728716566885E-6</v>
      </c>
      <c r="DH4596" s="78">
        <v>0</v>
      </c>
      <c r="DI4596" s="78">
        <v>5.4008004973164162E-3</v>
      </c>
      <c r="DJ4596" s="78">
        <v>5.4008004973164162E-3</v>
      </c>
      <c r="DK4596" s="78">
        <v>0</v>
      </c>
      <c r="DL4596" s="78">
        <v>5.4008004973164162E-3</v>
      </c>
    </row>
    <row r="4597" spans="63:116" x14ac:dyDescent="0.25">
      <c r="BK4597" s="78">
        <v>1.9010602407007051E-2</v>
      </c>
      <c r="BL4597" s="78">
        <v>34.446509483630138</v>
      </c>
      <c r="BM4597" s="78">
        <v>0</v>
      </c>
      <c r="BN4597" s="78">
        <v>34.446509483630138</v>
      </c>
      <c r="BO4597" s="78">
        <v>4.8418983521859129</v>
      </c>
      <c r="BU4597" s="78">
        <v>1.9010602407007051E-2</v>
      </c>
      <c r="BV4597" s="78">
        <v>34.446509483630138</v>
      </c>
      <c r="BW4597" s="78">
        <v>0</v>
      </c>
      <c r="BX4597" s="78">
        <v>34.446509483630138</v>
      </c>
      <c r="BY4597" s="78">
        <v>4.8418983521859129</v>
      </c>
      <c r="CT4597" s="78" t="s">
        <v>155</v>
      </c>
      <c r="CU4597" s="78" t="s">
        <v>461</v>
      </c>
      <c r="CV4597" s="78" t="s">
        <v>499</v>
      </c>
      <c r="CW4597" s="78">
        <v>2031</v>
      </c>
      <c r="CX4597" s="78">
        <v>0</v>
      </c>
      <c r="CY4597" s="78">
        <v>22783.18702890637</v>
      </c>
      <c r="CZ4597" s="78">
        <v>453.26096055717272</v>
      </c>
      <c r="DA4597" s="78">
        <v>14531.33568557159</v>
      </c>
      <c r="DB4597" s="78">
        <v>7798.59038277737</v>
      </c>
      <c r="DC4597" s="78">
        <v>5378.1106913132262</v>
      </c>
      <c r="DD4597" s="78">
        <v>4.3278634547559712E-10</v>
      </c>
      <c r="DE4597" s="78">
        <v>0</v>
      </c>
      <c r="DF4597" s="78">
        <v>2.3275728716566885E-6</v>
      </c>
      <c r="DG4597" s="78">
        <v>2.3275728716566885E-6</v>
      </c>
      <c r="DH4597" s="78">
        <v>0</v>
      </c>
      <c r="DI4597" s="78">
        <v>5.4008004973164162E-3</v>
      </c>
      <c r="DJ4597" s="78">
        <v>5.4008004973164162E-3</v>
      </c>
      <c r="DK4597" s="78">
        <v>0</v>
      </c>
      <c r="DL4597" s="78">
        <v>5.4008004973164162E-3</v>
      </c>
    </row>
    <row r="4598" spans="63:116" x14ac:dyDescent="0.25">
      <c r="BK4598" s="78">
        <v>1.9010602407007051E-2</v>
      </c>
      <c r="BL4598" s="78">
        <v>34.446509483630138</v>
      </c>
      <c r="BM4598" s="78">
        <v>0</v>
      </c>
      <c r="BN4598" s="78">
        <v>34.446509483630138</v>
      </c>
      <c r="BO4598" s="78">
        <v>4.5251386469027217</v>
      </c>
      <c r="BU4598" s="78">
        <v>0</v>
      </c>
      <c r="BV4598" s="78">
        <v>0</v>
      </c>
      <c r="BW4598" s="78">
        <v>0</v>
      </c>
      <c r="BX4598" s="78">
        <v>0</v>
      </c>
      <c r="BY4598" s="78">
        <v>0</v>
      </c>
      <c r="CT4598" s="78" t="s">
        <v>155</v>
      </c>
      <c r="CU4598" s="78" t="s">
        <v>461</v>
      </c>
      <c r="CV4598" s="78" t="s">
        <v>499</v>
      </c>
      <c r="CW4598" s="78">
        <v>2032</v>
      </c>
      <c r="CX4598" s="78">
        <v>0</v>
      </c>
      <c r="CY4598" s="78">
        <v>22783.18702890637</v>
      </c>
      <c r="CZ4598" s="78">
        <v>453.26096055717272</v>
      </c>
      <c r="DA4598" s="78">
        <v>14531.33568557159</v>
      </c>
      <c r="DB4598" s="78">
        <v>7798.59038277737</v>
      </c>
      <c r="DC4598" s="78">
        <v>5378.1106913132262</v>
      </c>
      <c r="DD4598" s="78">
        <v>4.3278634547559712E-10</v>
      </c>
      <c r="DE4598" s="78">
        <v>0</v>
      </c>
      <c r="DF4598" s="78">
        <v>2.3275728716566885E-6</v>
      </c>
      <c r="DG4598" s="78">
        <v>2.3275728716566885E-6</v>
      </c>
      <c r="DH4598" s="78">
        <v>0</v>
      </c>
      <c r="DI4598" s="78">
        <v>5.4008004973164162E-3</v>
      </c>
      <c r="DJ4598" s="78">
        <v>5.4008004973164162E-3</v>
      </c>
      <c r="DK4598" s="78">
        <v>0</v>
      </c>
      <c r="DL4598" s="78">
        <v>5.4008004973164162E-3</v>
      </c>
    </row>
    <row r="4599" spans="63:116" x14ac:dyDescent="0.25">
      <c r="BK4599" s="78">
        <v>0</v>
      </c>
      <c r="BL4599" s="78">
        <v>0</v>
      </c>
      <c r="BM4599" s="78">
        <v>0</v>
      </c>
      <c r="BN4599" s="78">
        <v>0</v>
      </c>
      <c r="BO4599" s="78">
        <v>0</v>
      </c>
      <c r="BU4599" s="78">
        <v>0</v>
      </c>
      <c r="BV4599" s="78">
        <v>0</v>
      </c>
      <c r="BW4599" s="78">
        <v>0</v>
      </c>
      <c r="BX4599" s="78">
        <v>0</v>
      </c>
      <c r="BY4599" s="78">
        <v>0</v>
      </c>
      <c r="CT4599" s="78" t="s">
        <v>155</v>
      </c>
      <c r="CU4599" s="78" t="s">
        <v>461</v>
      </c>
      <c r="CV4599" s="78" t="s">
        <v>499</v>
      </c>
      <c r="CW4599" s="78">
        <v>2033</v>
      </c>
      <c r="CX4599" s="78">
        <v>0</v>
      </c>
      <c r="CY4599" s="78">
        <v>23835.264052428851</v>
      </c>
      <c r="CZ4599" s="78">
        <v>480.96485046157022</v>
      </c>
      <c r="DA4599" s="78">
        <v>15187.729395061069</v>
      </c>
      <c r="DB4599" s="78">
        <v>8166.5698069067403</v>
      </c>
      <c r="DC4599" s="78">
        <v>5631.8788696578677</v>
      </c>
      <c r="DD4599" s="78">
        <v>4.3278634547559712E-10</v>
      </c>
      <c r="DE4599" s="78">
        <v>0</v>
      </c>
      <c r="DF4599" s="78">
        <v>2.4374002741604654E-6</v>
      </c>
      <c r="DG4599" s="78">
        <v>2.4374002741604654E-6</v>
      </c>
      <c r="DH4599" s="78">
        <v>0</v>
      </c>
      <c r="DI4599" s="78">
        <v>5.4008004973164162E-3</v>
      </c>
      <c r="DJ4599" s="78">
        <v>5.4008004973164162E-3</v>
      </c>
      <c r="DK4599" s="78">
        <v>0</v>
      </c>
      <c r="DL4599" s="78">
        <v>5.4008004973164162E-3</v>
      </c>
    </row>
    <row r="4600" spans="63:116" x14ac:dyDescent="0.25">
      <c r="BK4600" s="78">
        <v>0</v>
      </c>
      <c r="BL4600" s="78">
        <v>0</v>
      </c>
      <c r="BM4600" s="78">
        <v>0</v>
      </c>
      <c r="BN4600" s="78">
        <v>0</v>
      </c>
      <c r="BO4600" s="78">
        <v>0</v>
      </c>
      <c r="BU4600" s="78">
        <v>2.9928125921551436E-2</v>
      </c>
      <c r="BV4600" s="78">
        <v>49.448736929743482</v>
      </c>
      <c r="BW4600" s="78">
        <v>0</v>
      </c>
      <c r="BX4600" s="78">
        <v>49.448736929743482</v>
      </c>
      <c r="BY4600" s="78">
        <v>49.448736929743482</v>
      </c>
      <c r="CT4600" s="78" t="s">
        <v>155</v>
      </c>
      <c r="CU4600" s="78" t="s">
        <v>461</v>
      </c>
      <c r="CV4600" s="78" t="s">
        <v>499</v>
      </c>
      <c r="CW4600" s="78">
        <v>2034</v>
      </c>
      <c r="CX4600" s="78">
        <v>0</v>
      </c>
      <c r="CY4600" s="78">
        <v>23835.264052428851</v>
      </c>
      <c r="CZ4600" s="78">
        <v>480.96485046157022</v>
      </c>
      <c r="DA4600" s="78">
        <v>15187.729395061069</v>
      </c>
      <c r="DB4600" s="78">
        <v>8166.5698069067403</v>
      </c>
      <c r="DC4600" s="78">
        <v>5631.8788696578677</v>
      </c>
      <c r="DD4600" s="78">
        <v>4.3278634547559712E-10</v>
      </c>
      <c r="DE4600" s="78">
        <v>0</v>
      </c>
      <c r="DF4600" s="78">
        <v>2.4374002741604654E-6</v>
      </c>
      <c r="DG4600" s="78">
        <v>2.4374002741604654E-6</v>
      </c>
      <c r="DH4600" s="78">
        <v>0</v>
      </c>
      <c r="DI4600" s="78">
        <v>5.4008004973164162E-3</v>
      </c>
      <c r="DJ4600" s="78">
        <v>5.4008004973164162E-3</v>
      </c>
      <c r="DK4600" s="78">
        <v>0</v>
      </c>
      <c r="DL4600" s="78">
        <v>5.4008004973164162E-3</v>
      </c>
    </row>
    <row r="4601" spans="63:116" x14ac:dyDescent="0.25">
      <c r="BK4601" s="78">
        <v>2.9928125921551436E-2</v>
      </c>
      <c r="BL4601" s="78">
        <v>49.448736929743482</v>
      </c>
      <c r="BM4601" s="78">
        <v>0</v>
      </c>
      <c r="BN4601" s="78">
        <v>49.448736929743482</v>
      </c>
      <c r="BO4601" s="78">
        <v>46.213772831535962</v>
      </c>
      <c r="BU4601" s="78">
        <v>2.9928125921551436E-2</v>
      </c>
      <c r="BV4601" s="78">
        <v>49.448736929743482</v>
      </c>
      <c r="BW4601" s="78">
        <v>0</v>
      </c>
      <c r="BX4601" s="78">
        <v>49.448736929743482</v>
      </c>
      <c r="BY4601" s="78">
        <v>46.213772831535962</v>
      </c>
      <c r="CT4601" s="78" t="s">
        <v>155</v>
      </c>
      <c r="CU4601" s="78" t="s">
        <v>461</v>
      </c>
      <c r="CV4601" s="78" t="s">
        <v>499</v>
      </c>
      <c r="CW4601" s="78">
        <v>2035</v>
      </c>
      <c r="CX4601" s="78">
        <v>0</v>
      </c>
      <c r="CY4601" s="78">
        <v>23835.264052428851</v>
      </c>
      <c r="CZ4601" s="78">
        <v>480.96485046157022</v>
      </c>
      <c r="DA4601" s="78">
        <v>15187.729395061069</v>
      </c>
      <c r="DB4601" s="78">
        <v>8166.5698069067403</v>
      </c>
      <c r="DC4601" s="78">
        <v>5631.8788696578677</v>
      </c>
      <c r="DD4601" s="78">
        <v>4.3278634547559712E-10</v>
      </c>
      <c r="DE4601" s="78">
        <v>0</v>
      </c>
      <c r="DF4601" s="78">
        <v>2.4374002741604654E-6</v>
      </c>
      <c r="DG4601" s="78">
        <v>2.4374002741604654E-6</v>
      </c>
      <c r="DH4601" s="78">
        <v>0</v>
      </c>
      <c r="DI4601" s="78">
        <v>5.6680348964980509E-3</v>
      </c>
      <c r="DJ4601" s="78">
        <v>5.6680348964980509E-3</v>
      </c>
      <c r="DK4601" s="78">
        <v>0</v>
      </c>
      <c r="DL4601" s="78">
        <v>5.6680348964980509E-3</v>
      </c>
    </row>
    <row r="4602" spans="63:116" x14ac:dyDescent="0.25">
      <c r="BK4602" s="78">
        <v>2.9928125921551436E-2</v>
      </c>
      <c r="BL4602" s="78">
        <v>51.260647164986473</v>
      </c>
      <c r="BM4602" s="78">
        <v>0</v>
      </c>
      <c r="BN4602" s="78">
        <v>51.260647164986473</v>
      </c>
      <c r="BO4602" s="78">
        <v>44.773034470247595</v>
      </c>
      <c r="BU4602" s="78">
        <v>2.9928125921551436E-2</v>
      </c>
      <c r="BV4602" s="78">
        <v>51.260647164986473</v>
      </c>
      <c r="BW4602" s="78">
        <v>0</v>
      </c>
      <c r="BX4602" s="78">
        <v>51.260647164986473</v>
      </c>
      <c r="BY4602" s="78">
        <v>44.773034470247595</v>
      </c>
      <c r="CT4602" s="78" t="s">
        <v>155</v>
      </c>
      <c r="CU4602" s="78" t="s">
        <v>461</v>
      </c>
      <c r="CV4602" s="78" t="s">
        <v>499</v>
      </c>
      <c r="CW4602" s="78">
        <v>2036</v>
      </c>
      <c r="CX4602" s="78">
        <v>0</v>
      </c>
      <c r="CY4602" s="78">
        <v>23835.264052428851</v>
      </c>
      <c r="CZ4602" s="78">
        <v>480.96485046157022</v>
      </c>
      <c r="DA4602" s="78">
        <v>15187.729395061069</v>
      </c>
      <c r="DB4602" s="78">
        <v>8166.5698069067403</v>
      </c>
      <c r="DC4602" s="78">
        <v>5631.8788696578677</v>
      </c>
      <c r="DD4602" s="78">
        <v>4.3278634547559712E-10</v>
      </c>
      <c r="DE4602" s="78">
        <v>0</v>
      </c>
      <c r="DF4602" s="78">
        <v>2.4374002741604654E-6</v>
      </c>
      <c r="DG4602" s="78">
        <v>2.4374002741604654E-6</v>
      </c>
      <c r="DH4602" s="78">
        <v>0</v>
      </c>
      <c r="DI4602" s="78">
        <v>5.6680348964980509E-3</v>
      </c>
      <c r="DJ4602" s="78">
        <v>5.6680348964980509E-3</v>
      </c>
      <c r="DK4602" s="78">
        <v>0</v>
      </c>
      <c r="DL4602" s="78">
        <v>5.6680348964980509E-3</v>
      </c>
    </row>
    <row r="4603" spans="63:116" x14ac:dyDescent="0.25">
      <c r="BK4603" s="78">
        <v>2.9928125921551436E-2</v>
      </c>
      <c r="BL4603" s="78">
        <v>51.260647164986473</v>
      </c>
      <c r="BM4603" s="78">
        <v>0</v>
      </c>
      <c r="BN4603" s="78">
        <v>51.260647164986473</v>
      </c>
      <c r="BO4603" s="78">
        <v>41.843957448829521</v>
      </c>
      <c r="BU4603" s="78">
        <v>2.9928125921551436E-2</v>
      </c>
      <c r="BV4603" s="78">
        <v>51.260647164986473</v>
      </c>
      <c r="BW4603" s="78">
        <v>0</v>
      </c>
      <c r="BX4603" s="78">
        <v>51.260647164986473</v>
      </c>
      <c r="BY4603" s="78">
        <v>41.843957448829521</v>
      </c>
      <c r="CT4603" s="78" t="s">
        <v>155</v>
      </c>
      <c r="CU4603" s="78" t="s">
        <v>461</v>
      </c>
      <c r="CV4603" s="78" t="s">
        <v>499</v>
      </c>
      <c r="CW4603" s="78">
        <v>2037</v>
      </c>
      <c r="CX4603" s="78">
        <v>0</v>
      </c>
      <c r="CY4603" s="78">
        <v>23835.264052428851</v>
      </c>
      <c r="CZ4603" s="78">
        <v>480.96485046157022</v>
      </c>
      <c r="DA4603" s="78">
        <v>15187.729395061069</v>
      </c>
      <c r="DB4603" s="78">
        <v>8166.5698069067403</v>
      </c>
      <c r="DC4603" s="78">
        <v>5631.8788696578677</v>
      </c>
      <c r="DD4603" s="78">
        <v>4.3278634547559712E-10</v>
      </c>
      <c r="DE4603" s="78">
        <v>0</v>
      </c>
      <c r="DF4603" s="78">
        <v>2.4374002741604654E-6</v>
      </c>
      <c r="DG4603" s="78">
        <v>2.4374002741604654E-6</v>
      </c>
      <c r="DH4603" s="78">
        <v>0</v>
      </c>
      <c r="DI4603" s="78">
        <v>5.6680348964980509E-3</v>
      </c>
      <c r="DJ4603" s="78">
        <v>5.6680348964980509E-3</v>
      </c>
      <c r="DK4603" s="78">
        <v>0</v>
      </c>
      <c r="DL4603" s="78">
        <v>5.6680348964980509E-3</v>
      </c>
    </row>
    <row r="4604" spans="63:116" x14ac:dyDescent="0.25">
      <c r="BK4604" s="78">
        <v>2.9928125921551436E-2</v>
      </c>
      <c r="BL4604" s="78">
        <v>51.260647164986473</v>
      </c>
      <c r="BM4604" s="78">
        <v>0</v>
      </c>
      <c r="BN4604" s="78">
        <v>51.260647164986473</v>
      </c>
      <c r="BO4604" s="78">
        <v>39.10650228862572</v>
      </c>
      <c r="BU4604" s="78">
        <v>2.9928125921551436E-2</v>
      </c>
      <c r="BV4604" s="78">
        <v>51.260647164986473</v>
      </c>
      <c r="BW4604" s="78">
        <v>0</v>
      </c>
      <c r="BX4604" s="78">
        <v>51.260647164986473</v>
      </c>
      <c r="BY4604" s="78">
        <v>39.10650228862572</v>
      </c>
      <c r="CT4604" s="78" t="s">
        <v>155</v>
      </c>
      <c r="CU4604" s="78" t="s">
        <v>461</v>
      </c>
      <c r="CV4604" s="78" t="s">
        <v>499</v>
      </c>
      <c r="CW4604" s="78">
        <v>2038</v>
      </c>
      <c r="CX4604" s="78">
        <v>0</v>
      </c>
      <c r="CY4604" s="78">
        <v>24976.641770731931</v>
      </c>
      <c r="CZ4604" s="78">
        <v>511.37445789970269</v>
      </c>
      <c r="DA4604" s="78">
        <v>15898.82366137503</v>
      </c>
      <c r="DB4604" s="78">
        <v>8566.4436514564895</v>
      </c>
      <c r="DC4604" s="78">
        <v>5907.6422695793326</v>
      </c>
      <c r="DD4604" s="78">
        <v>4.3278634547559712E-10</v>
      </c>
      <c r="DE4604" s="78">
        <v>0</v>
      </c>
      <c r="DF4604" s="78">
        <v>2.5567469082284019E-6</v>
      </c>
      <c r="DG4604" s="78">
        <v>2.5567469082284019E-6</v>
      </c>
      <c r="DH4604" s="78">
        <v>0</v>
      </c>
      <c r="DI4604" s="78">
        <v>5.6680348964980509E-3</v>
      </c>
      <c r="DJ4604" s="78">
        <v>5.6680348964980509E-3</v>
      </c>
      <c r="DK4604" s="78">
        <v>0</v>
      </c>
      <c r="DL4604" s="78">
        <v>5.6680348964980509E-3</v>
      </c>
    </row>
    <row r="4605" spans="63:116" x14ac:dyDescent="0.25">
      <c r="BK4605" s="78">
        <v>2.9928125921551436E-2</v>
      </c>
      <c r="BL4605" s="78">
        <v>51.260647164986473</v>
      </c>
      <c r="BM4605" s="78">
        <v>0</v>
      </c>
      <c r="BN4605" s="78">
        <v>51.260647164986473</v>
      </c>
      <c r="BO4605" s="78">
        <v>36.548132980024036</v>
      </c>
      <c r="BU4605" s="78">
        <v>2.9928125921551436E-2</v>
      </c>
      <c r="BV4605" s="78">
        <v>51.260647164986473</v>
      </c>
      <c r="BW4605" s="78">
        <v>0</v>
      </c>
      <c r="BX4605" s="78">
        <v>51.260647164986473</v>
      </c>
      <c r="BY4605" s="78">
        <v>36.548132980024036</v>
      </c>
      <c r="CT4605" s="78" t="s">
        <v>155</v>
      </c>
      <c r="CU4605" s="78" t="s">
        <v>461</v>
      </c>
      <c r="CV4605" s="78" t="s">
        <v>499</v>
      </c>
      <c r="CW4605" s="78">
        <v>2039</v>
      </c>
      <c r="CX4605" s="78">
        <v>0</v>
      </c>
      <c r="CY4605" s="78">
        <v>24976.641770731931</v>
      </c>
      <c r="CZ4605" s="78">
        <v>511.37445789970269</v>
      </c>
      <c r="DA4605" s="78">
        <v>15898.82366137503</v>
      </c>
      <c r="DB4605" s="78">
        <v>8566.4436514564895</v>
      </c>
      <c r="DC4605" s="78">
        <v>5907.6422695793326</v>
      </c>
      <c r="DD4605" s="78">
        <v>4.3278634547559712E-10</v>
      </c>
      <c r="DE4605" s="78">
        <v>0</v>
      </c>
      <c r="DF4605" s="78">
        <v>2.5567469082284019E-6</v>
      </c>
      <c r="DG4605" s="78">
        <v>2.5567469082284019E-6</v>
      </c>
      <c r="DH4605" s="78">
        <v>0</v>
      </c>
      <c r="DI4605" s="78">
        <v>0</v>
      </c>
      <c r="DJ4605" s="78">
        <v>5.6680348964980509E-3</v>
      </c>
      <c r="DK4605" s="78">
        <v>0</v>
      </c>
      <c r="DL4605" s="78">
        <v>5.6680348964980509E-3</v>
      </c>
    </row>
    <row r="4606" spans="63:116" x14ac:dyDescent="0.25">
      <c r="BK4606" s="78">
        <v>2.9928125921551436E-2</v>
      </c>
      <c r="BL4606" s="78">
        <v>51.260647164986473</v>
      </c>
      <c r="BM4606" s="78">
        <v>0</v>
      </c>
      <c r="BN4606" s="78">
        <v>51.260647164986473</v>
      </c>
      <c r="BO4606" s="78">
        <v>34.157133626190685</v>
      </c>
      <c r="BU4606" s="78">
        <v>2.9928125921551436E-2</v>
      </c>
      <c r="BV4606" s="78">
        <v>51.260647164986473</v>
      </c>
      <c r="BW4606" s="78">
        <v>0</v>
      </c>
      <c r="BX4606" s="78">
        <v>51.260647164986473</v>
      </c>
      <c r="BY4606" s="78">
        <v>34.157133626190685</v>
      </c>
      <c r="CT4606" s="78" t="s">
        <v>155</v>
      </c>
      <c r="CU4606" s="78" t="s">
        <v>461</v>
      </c>
      <c r="CV4606" s="78" t="s">
        <v>499</v>
      </c>
      <c r="CW4606" s="78">
        <v>2040</v>
      </c>
      <c r="CX4606" s="78">
        <v>0</v>
      </c>
      <c r="CY4606" s="78">
        <v>24976.641770731931</v>
      </c>
      <c r="CZ4606" s="78">
        <v>511.37445789970269</v>
      </c>
      <c r="DA4606" s="78">
        <v>15898.82366137503</v>
      </c>
      <c r="DB4606" s="78">
        <v>8566.4436514564895</v>
      </c>
      <c r="DC4606" s="78">
        <v>5907.6422695793326</v>
      </c>
      <c r="DD4606" s="78">
        <v>4.3278634547559712E-10</v>
      </c>
      <c r="DE4606" s="78">
        <v>0</v>
      </c>
      <c r="DF4606" s="78">
        <v>2.5567469082284019E-6</v>
      </c>
      <c r="DG4606" s="78">
        <v>2.5567469082284019E-6</v>
      </c>
      <c r="DH4606" s="78">
        <v>0</v>
      </c>
      <c r="DI4606" s="78">
        <v>1.2566881992291444E-5</v>
      </c>
      <c r="DJ4606" s="78">
        <v>0</v>
      </c>
      <c r="DK4606" s="78">
        <v>0</v>
      </c>
      <c r="DL4606" s="78">
        <v>0</v>
      </c>
    </row>
    <row r="4607" spans="63:116" x14ac:dyDescent="0.25">
      <c r="BK4607" s="78">
        <v>2.9928125921551436E-2</v>
      </c>
      <c r="BL4607" s="78">
        <v>53.543601016547093</v>
      </c>
      <c r="BM4607" s="78">
        <v>0</v>
      </c>
      <c r="BN4607" s="78">
        <v>53.543601016547093</v>
      </c>
      <c r="BO4607" s="78">
        <v>33.344263712626223</v>
      </c>
      <c r="BU4607" s="78">
        <v>2.9928125921551436E-2</v>
      </c>
      <c r="BV4607" s="78">
        <v>53.543601016547093</v>
      </c>
      <c r="BW4607" s="78">
        <v>0</v>
      </c>
      <c r="BX4607" s="78">
        <v>53.543601016547093</v>
      </c>
      <c r="BY4607" s="78">
        <v>33.344263712626223</v>
      </c>
      <c r="CT4607" s="78" t="s">
        <v>155</v>
      </c>
      <c r="CU4607" s="78" t="s">
        <v>461</v>
      </c>
      <c r="CV4607" s="78" t="s">
        <v>499</v>
      </c>
      <c r="CW4607" s="78">
        <v>2041</v>
      </c>
      <c r="CX4607" s="78">
        <v>0</v>
      </c>
      <c r="CY4607" s="78">
        <v>24976.641770731931</v>
      </c>
      <c r="CZ4607" s="78">
        <v>511.37445789970269</v>
      </c>
      <c r="DA4607" s="78">
        <v>15898.82366137503</v>
      </c>
      <c r="DB4607" s="78">
        <v>8566.4436514564895</v>
      </c>
      <c r="DC4607" s="78">
        <v>5907.6422695793326</v>
      </c>
      <c r="DD4607" s="78">
        <v>4.3278634547559712E-10</v>
      </c>
      <c r="DE4607" s="78">
        <v>0</v>
      </c>
      <c r="DF4607" s="78">
        <v>2.5567469082284019E-6</v>
      </c>
      <c r="DG4607" s="78">
        <v>2.5567469082284019E-6</v>
      </c>
      <c r="DH4607" s="78">
        <v>0</v>
      </c>
      <c r="DI4607" s="78">
        <v>1.3129157135608152E-5</v>
      </c>
      <c r="DJ4607" s="78">
        <v>1.3129157135608152E-5</v>
      </c>
      <c r="DK4607" s="78">
        <v>0</v>
      </c>
      <c r="DL4607" s="78">
        <v>1.3129157135608152E-5</v>
      </c>
    </row>
    <row r="4608" spans="63:116" x14ac:dyDescent="0.25">
      <c r="BK4608" s="78">
        <v>2.9928125921551436E-2</v>
      </c>
      <c r="BL4608" s="78">
        <v>53.543601016547093</v>
      </c>
      <c r="BM4608" s="78">
        <v>0</v>
      </c>
      <c r="BN4608" s="78">
        <v>53.543601016547093</v>
      </c>
      <c r="BO4608" s="78">
        <v>31.162863282828241</v>
      </c>
      <c r="BU4608" s="78">
        <v>2.9928125921551436E-2</v>
      </c>
      <c r="BV4608" s="78">
        <v>53.543601016547093</v>
      </c>
      <c r="BW4608" s="78">
        <v>0</v>
      </c>
      <c r="BX4608" s="78">
        <v>53.543601016547093</v>
      </c>
      <c r="BY4608" s="78">
        <v>31.162863282828241</v>
      </c>
      <c r="CT4608" s="78" t="s">
        <v>155</v>
      </c>
      <c r="CU4608" s="78" t="s">
        <v>461</v>
      </c>
      <c r="CV4608" s="78" t="s">
        <v>499</v>
      </c>
      <c r="CW4608" s="78">
        <v>2042</v>
      </c>
      <c r="CX4608" s="78">
        <v>0</v>
      </c>
      <c r="CY4608" s="78">
        <v>24976.641770731931</v>
      </c>
      <c r="CZ4608" s="78">
        <v>511.37445789970269</v>
      </c>
      <c r="DA4608" s="78">
        <v>15898.82366137503</v>
      </c>
      <c r="DB4608" s="78">
        <v>8566.4436514564895</v>
      </c>
      <c r="DC4608" s="78">
        <v>5907.6422695793326</v>
      </c>
      <c r="DD4608" s="78">
        <v>4.3278634547559712E-10</v>
      </c>
      <c r="DE4608" s="78">
        <v>0</v>
      </c>
      <c r="DF4608" s="78">
        <v>2.5567469082284019E-6</v>
      </c>
      <c r="DG4608" s="78">
        <v>2.5567469082284019E-6</v>
      </c>
      <c r="DH4608" s="78">
        <v>0</v>
      </c>
      <c r="DI4608" s="78">
        <v>1.3129157135608152E-5</v>
      </c>
      <c r="DJ4608" s="78">
        <v>1.3129157135608152E-5</v>
      </c>
      <c r="DK4608" s="78">
        <v>0</v>
      </c>
      <c r="DL4608" s="78">
        <v>1.3129157135608152E-5</v>
      </c>
    </row>
    <row r="4609" spans="63:116" x14ac:dyDescent="0.25">
      <c r="BK4609" s="78">
        <v>2.9928125921551436E-2</v>
      </c>
      <c r="BL4609" s="78">
        <v>53.543601016547093</v>
      </c>
      <c r="BM4609" s="78">
        <v>0</v>
      </c>
      <c r="BN4609" s="78">
        <v>53.543601016547093</v>
      </c>
      <c r="BO4609" s="78">
        <v>29.124171292362842</v>
      </c>
      <c r="BU4609" s="78">
        <v>2.9928125921551436E-2</v>
      </c>
      <c r="BV4609" s="78">
        <v>53.543601016547093</v>
      </c>
      <c r="BW4609" s="78">
        <v>0</v>
      </c>
      <c r="BX4609" s="78">
        <v>53.543601016547093</v>
      </c>
      <c r="BY4609" s="78">
        <v>29.124171292362842</v>
      </c>
      <c r="CT4609" s="78" t="s">
        <v>155</v>
      </c>
      <c r="CU4609" s="78" t="s">
        <v>461</v>
      </c>
      <c r="CV4609" s="78" t="s">
        <v>499</v>
      </c>
      <c r="CW4609" s="78">
        <v>2043</v>
      </c>
      <c r="CX4609" s="78">
        <v>0</v>
      </c>
      <c r="CY4609" s="78">
        <v>26191.727822097291</v>
      </c>
      <c r="CZ4609" s="78">
        <v>544.12906691831051</v>
      </c>
      <c r="DA4609" s="78">
        <v>16654.741429754249</v>
      </c>
      <c r="DB4609" s="78">
        <v>8992.8573254246749</v>
      </c>
      <c r="DC4609" s="78">
        <v>6201.7082259033168</v>
      </c>
      <c r="DD4609" s="78">
        <v>4.3278634547559712E-10</v>
      </c>
      <c r="DE4609" s="78">
        <v>0</v>
      </c>
      <c r="DF4609" s="78">
        <v>2.6840146387946452E-6</v>
      </c>
      <c r="DG4609" s="78">
        <v>2.6840146387946452E-6</v>
      </c>
      <c r="DH4609" s="78">
        <v>0</v>
      </c>
      <c r="DI4609" s="78">
        <v>1.3129157135608152E-5</v>
      </c>
      <c r="DJ4609" s="78">
        <v>1.3129157135608152E-5</v>
      </c>
      <c r="DK4609" s="78">
        <v>0</v>
      </c>
      <c r="DL4609" s="78">
        <v>1.3129157135608152E-5</v>
      </c>
    </row>
    <row r="4610" spans="63:116" x14ac:dyDescent="0.25">
      <c r="BK4610" s="78">
        <v>2.9928125921551436E-2</v>
      </c>
      <c r="BL4610" s="78">
        <v>53.543601016547093</v>
      </c>
      <c r="BM4610" s="78">
        <v>0</v>
      </c>
      <c r="BN4610" s="78">
        <v>53.543601016547093</v>
      </c>
      <c r="BO4610" s="78">
        <v>27.218851675105459</v>
      </c>
      <c r="BU4610" s="78">
        <v>2.9928125921551436E-2</v>
      </c>
      <c r="BV4610" s="78">
        <v>53.543601016547093</v>
      </c>
      <c r="BW4610" s="78">
        <v>0</v>
      </c>
      <c r="BX4610" s="78">
        <v>53.543601016547093</v>
      </c>
      <c r="BY4610" s="78">
        <v>27.218851675105459</v>
      </c>
      <c r="CT4610" s="78" t="s">
        <v>155</v>
      </c>
      <c r="CU4610" s="78" t="s">
        <v>461</v>
      </c>
      <c r="CV4610" s="78" t="s">
        <v>499</v>
      </c>
      <c r="CW4610" s="78">
        <v>2044</v>
      </c>
      <c r="CX4610" s="78">
        <v>0</v>
      </c>
      <c r="CY4610" s="78">
        <v>26191.727822097291</v>
      </c>
      <c r="CZ4610" s="78">
        <v>544.12906691831051</v>
      </c>
      <c r="DA4610" s="78">
        <v>16654.741429754249</v>
      </c>
      <c r="DB4610" s="78">
        <v>8992.8573254246749</v>
      </c>
      <c r="DC4610" s="78">
        <v>6201.7082259033168</v>
      </c>
      <c r="DD4610" s="78">
        <v>4.3278634547559712E-10</v>
      </c>
      <c r="DE4610" s="78">
        <v>0</v>
      </c>
      <c r="DF4610" s="78">
        <v>2.6840146387946452E-6</v>
      </c>
      <c r="DG4610" s="78">
        <v>2.6840146387946452E-6</v>
      </c>
      <c r="DH4610" s="78">
        <v>0</v>
      </c>
      <c r="DI4610" s="78">
        <v>1.3129157135608152E-5</v>
      </c>
      <c r="DJ4610" s="78">
        <v>1.3129157135608152E-5</v>
      </c>
      <c r="DK4610" s="78">
        <v>0</v>
      </c>
      <c r="DL4610" s="78">
        <v>1.3129157135608152E-5</v>
      </c>
    </row>
    <row r="4611" spans="63:116" x14ac:dyDescent="0.25">
      <c r="BK4611" s="78">
        <v>2.9928125921551436E-2</v>
      </c>
      <c r="BL4611" s="78">
        <v>53.543601016547093</v>
      </c>
      <c r="BM4611" s="78">
        <v>0</v>
      </c>
      <c r="BN4611" s="78">
        <v>53.543601016547093</v>
      </c>
      <c r="BO4611" s="78">
        <v>25.438179135612575</v>
      </c>
      <c r="BU4611" s="78">
        <v>2.9928125921551436E-2</v>
      </c>
      <c r="BV4611" s="78">
        <v>53.543601016547093</v>
      </c>
      <c r="BW4611" s="78">
        <v>0</v>
      </c>
      <c r="BX4611" s="78">
        <v>53.543601016547093</v>
      </c>
      <c r="BY4611" s="78">
        <v>25.438179135612575</v>
      </c>
      <c r="CT4611" s="78" t="s">
        <v>155</v>
      </c>
      <c r="CU4611" s="78" t="s">
        <v>461</v>
      </c>
      <c r="CV4611" s="78" t="s">
        <v>499</v>
      </c>
      <c r="CW4611" s="78">
        <v>2045</v>
      </c>
      <c r="CX4611" s="78">
        <v>0</v>
      </c>
      <c r="CY4611" s="78">
        <v>26191.727822097291</v>
      </c>
      <c r="CZ4611" s="78">
        <v>544.12906691831051</v>
      </c>
      <c r="DA4611" s="78">
        <v>16654.741429754249</v>
      </c>
      <c r="DB4611" s="78">
        <v>8992.8573254246749</v>
      </c>
      <c r="DC4611" s="78">
        <v>6201.7082259033168</v>
      </c>
      <c r="DD4611" s="78">
        <v>4.3278634547559712E-10</v>
      </c>
      <c r="DE4611" s="78">
        <v>0</v>
      </c>
      <c r="DF4611" s="78">
        <v>2.6840146387946452E-6</v>
      </c>
      <c r="DG4611" s="78">
        <v>2.6840146387946452E-6</v>
      </c>
      <c r="DH4611" s="78">
        <v>0</v>
      </c>
      <c r="DI4611" s="78">
        <v>1.3129157135608152E-5</v>
      </c>
      <c r="DJ4611" s="78">
        <v>1.3129157135608152E-5</v>
      </c>
      <c r="DK4611" s="78">
        <v>0</v>
      </c>
      <c r="DL4611" s="78">
        <v>1.3129157135608152E-5</v>
      </c>
    </row>
    <row r="4612" spans="63:116" x14ac:dyDescent="0.25">
      <c r="BK4612" s="78">
        <v>2.9928125921551436E-2</v>
      </c>
      <c r="BL4612" s="78">
        <v>56.080649800589228</v>
      </c>
      <c r="BM4612" s="78">
        <v>0</v>
      </c>
      <c r="BN4612" s="78">
        <v>56.080649800589228</v>
      </c>
      <c r="BO4612" s="78">
        <v>24.900479193453158</v>
      </c>
      <c r="BU4612" s="78">
        <v>2.9928125921551436E-2</v>
      </c>
      <c r="BV4612" s="78">
        <v>56.080649800589228</v>
      </c>
      <c r="BW4612" s="78">
        <v>0</v>
      </c>
      <c r="BX4612" s="78">
        <v>56.080649800589228</v>
      </c>
      <c r="BY4612" s="78">
        <v>24.900479193453158</v>
      </c>
      <c r="CT4612" s="78" t="s">
        <v>155</v>
      </c>
      <c r="CU4612" s="78" t="s">
        <v>461</v>
      </c>
      <c r="CV4612" s="78" t="s">
        <v>499</v>
      </c>
      <c r="CW4612" s="78">
        <v>2046</v>
      </c>
      <c r="CX4612" s="78">
        <v>0</v>
      </c>
      <c r="CY4612" s="78">
        <v>26191.727822097291</v>
      </c>
      <c r="CZ4612" s="78">
        <v>544.12906691831051</v>
      </c>
      <c r="DA4612" s="78">
        <v>16654.741429754249</v>
      </c>
      <c r="DB4612" s="78">
        <v>8992.8573254246749</v>
      </c>
      <c r="DC4612" s="78">
        <v>6201.7082259033168</v>
      </c>
      <c r="DD4612" s="78">
        <v>4.3278634547559712E-10</v>
      </c>
      <c r="DE4612" s="78">
        <v>0</v>
      </c>
      <c r="DF4612" s="78">
        <v>2.6840146387946452E-6</v>
      </c>
      <c r="DG4612" s="78">
        <v>2.6840146387946452E-6</v>
      </c>
      <c r="DH4612" s="78">
        <v>0</v>
      </c>
      <c r="DI4612" s="78">
        <v>1.3853308265417737E-5</v>
      </c>
      <c r="DJ4612" s="78">
        <v>1.3853308265417737E-5</v>
      </c>
      <c r="DK4612" s="78">
        <v>0</v>
      </c>
      <c r="DL4612" s="78">
        <v>1.3853308265417737E-5</v>
      </c>
    </row>
    <row r="4613" spans="63:116" x14ac:dyDescent="0.25">
      <c r="BK4613" s="78">
        <v>2.9928125921551436E-2</v>
      </c>
      <c r="BL4613" s="78">
        <v>56.080649800589228</v>
      </c>
      <c r="BM4613" s="78">
        <v>0</v>
      </c>
      <c r="BN4613" s="78">
        <v>56.080649800589228</v>
      </c>
      <c r="BO4613" s="78">
        <v>23.271475881731924</v>
      </c>
      <c r="BU4613" s="78">
        <v>2.9928125921551436E-2</v>
      </c>
      <c r="BV4613" s="78">
        <v>56.080649800589228</v>
      </c>
      <c r="BW4613" s="78">
        <v>0</v>
      </c>
      <c r="BX4613" s="78">
        <v>56.080649800589228</v>
      </c>
      <c r="BY4613" s="78">
        <v>23.271475881731924</v>
      </c>
      <c r="CT4613" s="78" t="s">
        <v>155</v>
      </c>
      <c r="CU4613" s="78" t="s">
        <v>461</v>
      </c>
      <c r="CV4613" s="78" t="s">
        <v>499</v>
      </c>
      <c r="CW4613" s="78">
        <v>2047</v>
      </c>
      <c r="CX4613" s="78">
        <v>0</v>
      </c>
      <c r="CY4613" s="78">
        <v>26191.727822097291</v>
      </c>
      <c r="CZ4613" s="78">
        <v>544.12906691831051</v>
      </c>
      <c r="DA4613" s="78">
        <v>16654.741429754249</v>
      </c>
      <c r="DB4613" s="78">
        <v>8992.8573254246749</v>
      </c>
      <c r="DC4613" s="78">
        <v>6201.7082259033168</v>
      </c>
      <c r="DD4613" s="78">
        <v>4.3278634547559712E-10</v>
      </c>
      <c r="DE4613" s="78">
        <v>0</v>
      </c>
      <c r="DF4613" s="78">
        <v>2.6840146387946452E-6</v>
      </c>
      <c r="DG4613" s="78">
        <v>2.6840146387946452E-6</v>
      </c>
      <c r="DH4613" s="78">
        <v>0</v>
      </c>
      <c r="DI4613" s="78">
        <v>1.3853308265417737E-5</v>
      </c>
      <c r="DJ4613" s="78">
        <v>1.3853308265417737E-5</v>
      </c>
      <c r="DK4613" s="78">
        <v>0</v>
      </c>
      <c r="DL4613" s="78">
        <v>1.3853308265417737E-5</v>
      </c>
    </row>
    <row r="4614" spans="63:116" x14ac:dyDescent="0.25">
      <c r="BK4614" s="78">
        <v>2.9928125921551436E-2</v>
      </c>
      <c r="BL4614" s="78">
        <v>56.080649800589228</v>
      </c>
      <c r="BM4614" s="78">
        <v>0</v>
      </c>
      <c r="BN4614" s="78">
        <v>56.080649800589228</v>
      </c>
      <c r="BO4614" s="78">
        <v>21.749042880123291</v>
      </c>
      <c r="BU4614" s="78">
        <v>2.9928125921551436E-2</v>
      </c>
      <c r="BV4614" s="78">
        <v>56.080649800589228</v>
      </c>
      <c r="BW4614" s="78">
        <v>0</v>
      </c>
      <c r="BX4614" s="78">
        <v>56.080649800589228</v>
      </c>
      <c r="BY4614" s="78">
        <v>21.749042880123291</v>
      </c>
      <c r="CT4614" s="78" t="s">
        <v>155</v>
      </c>
      <c r="CU4614" s="78" t="s">
        <v>461</v>
      </c>
      <c r="CV4614" s="78" t="s">
        <v>499</v>
      </c>
      <c r="CW4614" s="78">
        <v>2048</v>
      </c>
      <c r="CX4614" s="78">
        <v>0</v>
      </c>
      <c r="CY4614" s="78">
        <v>27464.722723733052</v>
      </c>
      <c r="CZ4614" s="78">
        <v>578.84065083892744</v>
      </c>
      <c r="DA4614" s="78">
        <v>17445.537973202448</v>
      </c>
      <c r="DB4614" s="78">
        <v>9440.3440996919489</v>
      </c>
      <c r="DC4614" s="78">
        <v>6510.30674009416</v>
      </c>
      <c r="DD4614" s="78">
        <v>4.3278634547559712E-10</v>
      </c>
      <c r="DE4614" s="78">
        <v>0</v>
      </c>
      <c r="DF4614" s="78">
        <v>2.8175718619704997E-6</v>
      </c>
      <c r="DG4614" s="78">
        <v>2.8175718619704997E-6</v>
      </c>
      <c r="DH4614" s="78">
        <v>0</v>
      </c>
      <c r="DI4614" s="78">
        <v>1.3853308265417737E-5</v>
      </c>
      <c r="DJ4614" s="78">
        <v>1.3853308265417737E-5</v>
      </c>
      <c r="DK4614" s="78">
        <v>0</v>
      </c>
      <c r="DL4614" s="78">
        <v>1.3853308265417737E-5</v>
      </c>
    </row>
    <row r="4615" spans="63:116" x14ac:dyDescent="0.25">
      <c r="BK4615" s="78">
        <v>2.9928125921551436E-2</v>
      </c>
      <c r="BL4615" s="78">
        <v>56.080649800589228</v>
      </c>
      <c r="BM4615" s="78">
        <v>0</v>
      </c>
      <c r="BN4615" s="78">
        <v>56.080649800589228</v>
      </c>
      <c r="BO4615" s="78">
        <v>20.326208299180646</v>
      </c>
      <c r="BU4615" s="78">
        <v>2.9928125921551436E-2</v>
      </c>
      <c r="BV4615" s="78">
        <v>56.080649800589228</v>
      </c>
      <c r="BW4615" s="78">
        <v>0</v>
      </c>
      <c r="BX4615" s="78">
        <v>56.080649800589228</v>
      </c>
      <c r="BY4615" s="78">
        <v>20.326208299180646</v>
      </c>
      <c r="CT4615" s="78" t="s">
        <v>155</v>
      </c>
      <c r="CU4615" s="78" t="s">
        <v>461</v>
      </c>
      <c r="CV4615" s="78" t="s">
        <v>499</v>
      </c>
      <c r="CW4615" s="78">
        <v>2049</v>
      </c>
      <c r="CX4615" s="78">
        <v>0</v>
      </c>
      <c r="CY4615" s="78">
        <v>27464.722723733052</v>
      </c>
      <c r="CZ4615" s="78">
        <v>578.84065083892744</v>
      </c>
      <c r="DA4615" s="78">
        <v>17445.537973202448</v>
      </c>
      <c r="DB4615" s="78">
        <v>9440.3440996919489</v>
      </c>
      <c r="DC4615" s="78">
        <v>6510.30674009416</v>
      </c>
      <c r="DD4615" s="78">
        <v>4.3278634547559712E-10</v>
      </c>
      <c r="DE4615" s="78">
        <v>0</v>
      </c>
      <c r="DF4615" s="78">
        <v>2.8175718619704997E-6</v>
      </c>
      <c r="DG4615" s="78">
        <v>2.8175718619704997E-6</v>
      </c>
      <c r="DH4615" s="78">
        <v>0</v>
      </c>
      <c r="DI4615" s="78">
        <v>1.3853308265417737E-5</v>
      </c>
      <c r="DJ4615" s="78">
        <v>1.3853308265417737E-5</v>
      </c>
      <c r="DK4615" s="78">
        <v>0</v>
      </c>
      <c r="DL4615" s="78">
        <v>1.3853308265417737E-5</v>
      </c>
    </row>
    <row r="4616" spans="63:116" x14ac:dyDescent="0.25">
      <c r="BK4616" s="78">
        <v>2.9928125921551436E-2</v>
      </c>
      <c r="BL4616" s="78">
        <v>56.080649800589228</v>
      </c>
      <c r="BM4616" s="78">
        <v>0</v>
      </c>
      <c r="BN4616" s="78">
        <v>56.080649800589228</v>
      </c>
      <c r="BO4616" s="78">
        <v>18.99645635437443</v>
      </c>
      <c r="BU4616" s="78">
        <v>2.9928125921551436E-2</v>
      </c>
      <c r="BV4616" s="78">
        <v>56.080649800589228</v>
      </c>
      <c r="BW4616" s="78">
        <v>0</v>
      </c>
      <c r="BX4616" s="78">
        <v>56.080649800589228</v>
      </c>
      <c r="BY4616" s="78">
        <v>18.99645635437443</v>
      </c>
      <c r="CT4616" s="78" t="s">
        <v>155</v>
      </c>
      <c r="CU4616" s="78" t="s">
        <v>461</v>
      </c>
      <c r="CV4616" s="78" t="s">
        <v>499</v>
      </c>
      <c r="CW4616" s="78">
        <v>2050</v>
      </c>
      <c r="CX4616" s="78">
        <v>0</v>
      </c>
      <c r="CY4616" s="78">
        <v>27464.722723733052</v>
      </c>
      <c r="CZ4616" s="78">
        <v>578.84065083892744</v>
      </c>
      <c r="DA4616" s="78">
        <v>17445.537973202448</v>
      </c>
      <c r="DB4616" s="78">
        <v>9440.3440996919489</v>
      </c>
      <c r="DC4616" s="78">
        <v>6510.30674009416</v>
      </c>
      <c r="DD4616" s="78">
        <v>4.3278634547559712E-10</v>
      </c>
      <c r="DE4616" s="78">
        <v>0</v>
      </c>
      <c r="DF4616" s="78">
        <v>2.8175718619704997E-6</v>
      </c>
      <c r="DG4616" s="78">
        <v>2.8175718619704997E-6</v>
      </c>
      <c r="DH4616" s="78">
        <v>0</v>
      </c>
      <c r="DI4616" s="78">
        <v>1.3853308265417737E-5</v>
      </c>
      <c r="DJ4616" s="78">
        <v>1.3853308265417737E-5</v>
      </c>
      <c r="DK4616" s="78">
        <v>0</v>
      </c>
      <c r="DL4616" s="78">
        <v>1.3853308265417737E-5</v>
      </c>
    </row>
    <row r="4617" spans="63:116" x14ac:dyDescent="0.25">
      <c r="BK4617" s="78">
        <v>2.9928125921551436E-2</v>
      </c>
      <c r="BL4617" s="78">
        <v>58.834520325077094</v>
      </c>
      <c r="BM4617" s="78">
        <v>0</v>
      </c>
      <c r="BN4617" s="78">
        <v>58.834520325077094</v>
      </c>
      <c r="BO4617" s="78">
        <v>18.625502410159566</v>
      </c>
      <c r="BU4617" s="78">
        <v>2.9928125921551436E-2</v>
      </c>
      <c r="BV4617" s="78">
        <v>58.834520325077094</v>
      </c>
      <c r="BW4617" s="78">
        <v>0</v>
      </c>
      <c r="BX4617" s="78">
        <v>58.834520325077094</v>
      </c>
      <c r="BY4617" s="78">
        <v>18.625502410159566</v>
      </c>
      <c r="CT4617" s="78" t="s">
        <v>155</v>
      </c>
      <c r="CU4617" s="78" t="s">
        <v>461</v>
      </c>
      <c r="CV4617" s="78" t="s">
        <v>499</v>
      </c>
      <c r="CW4617" s="78">
        <v>2051</v>
      </c>
      <c r="CX4617" s="78">
        <v>0</v>
      </c>
      <c r="CY4617" s="78">
        <v>27464.722723733052</v>
      </c>
      <c r="CZ4617" s="78">
        <v>578.84065083892744</v>
      </c>
      <c r="DA4617" s="78">
        <v>17445.537973202448</v>
      </c>
      <c r="DB4617" s="78">
        <v>9440.3440996919489</v>
      </c>
      <c r="DC4617" s="78">
        <v>6510.30674009416</v>
      </c>
      <c r="DD4617" s="78">
        <v>4.3278634547559712E-10</v>
      </c>
      <c r="DE4617" s="78">
        <v>0</v>
      </c>
      <c r="DF4617" s="78">
        <v>2.8175718619704997E-6</v>
      </c>
      <c r="DG4617" s="78">
        <v>2.8175718619704997E-6</v>
      </c>
      <c r="DH4617" s="78">
        <v>0</v>
      </c>
      <c r="DI4617" s="78">
        <v>1.4676994957993708E-5</v>
      </c>
      <c r="DJ4617" s="78">
        <v>1.4676994957993708E-5</v>
      </c>
      <c r="DK4617" s="78">
        <v>0</v>
      </c>
      <c r="DL4617" s="78">
        <v>1.4676994957993708E-5</v>
      </c>
    </row>
    <row r="4618" spans="63:116" x14ac:dyDescent="0.25">
      <c r="BK4618" s="78">
        <v>2.9928125921551436E-2</v>
      </c>
      <c r="BL4618" s="78">
        <v>58.834520325077094</v>
      </c>
      <c r="BM4618" s="78">
        <v>0</v>
      </c>
      <c r="BN4618" s="78">
        <v>58.834520325077094</v>
      </c>
      <c r="BO4618" s="78">
        <v>17.407011598279965</v>
      </c>
      <c r="BU4618" s="78">
        <v>2.9928125921551436E-2</v>
      </c>
      <c r="BV4618" s="78">
        <v>58.834520325077094</v>
      </c>
      <c r="BW4618" s="78">
        <v>0</v>
      </c>
      <c r="BX4618" s="78">
        <v>58.834520325077094</v>
      </c>
      <c r="BY4618" s="78">
        <v>17.407011598279965</v>
      </c>
      <c r="CT4618" s="78" t="s">
        <v>155</v>
      </c>
      <c r="CU4618" s="78" t="s">
        <v>461</v>
      </c>
      <c r="CV4618" s="78" t="s">
        <v>499</v>
      </c>
      <c r="CW4618" s="78">
        <v>2052</v>
      </c>
      <c r="CX4618" s="78">
        <v>0</v>
      </c>
      <c r="CY4618" s="78">
        <v>27464.722723733052</v>
      </c>
      <c r="CZ4618" s="78">
        <v>578.84065083892744</v>
      </c>
      <c r="DA4618" s="78">
        <v>17445.537973202448</v>
      </c>
      <c r="DB4618" s="78">
        <v>9440.3440996919489</v>
      </c>
      <c r="DC4618" s="78">
        <v>6510.30674009416</v>
      </c>
      <c r="DD4618" s="78">
        <v>4.3278634547559712E-10</v>
      </c>
      <c r="DE4618" s="78">
        <v>0</v>
      </c>
      <c r="DF4618" s="78">
        <v>2.8175718619704997E-6</v>
      </c>
      <c r="DG4618" s="78">
        <v>2.8175718619704997E-6</v>
      </c>
      <c r="DH4618" s="78">
        <v>0</v>
      </c>
      <c r="DI4618" s="78">
        <v>1.4676994957993708E-5</v>
      </c>
      <c r="DJ4618" s="78">
        <v>1.4676994957993708E-5</v>
      </c>
      <c r="DK4618" s="78">
        <v>0</v>
      </c>
      <c r="DL4618" s="78">
        <v>1.4676994957993708E-5</v>
      </c>
    </row>
    <row r="4619" spans="63:116" x14ac:dyDescent="0.25">
      <c r="BK4619" s="78">
        <v>2.9928125921551436E-2</v>
      </c>
      <c r="BL4619" s="78">
        <v>58.834520325077094</v>
      </c>
      <c r="BM4619" s="78">
        <v>0</v>
      </c>
      <c r="BN4619" s="78">
        <v>58.834520325077094</v>
      </c>
      <c r="BO4619" s="78">
        <v>16.268235138579406</v>
      </c>
      <c r="BU4619" s="78">
        <v>2.9928125921551436E-2</v>
      </c>
      <c r="BV4619" s="78">
        <v>58.834520325077094</v>
      </c>
      <c r="BW4619" s="78">
        <v>0</v>
      </c>
      <c r="BX4619" s="78">
        <v>58.834520325077094</v>
      </c>
      <c r="BY4619" s="78">
        <v>16.268235138579406</v>
      </c>
      <c r="CT4619" s="78" t="s">
        <v>155</v>
      </c>
      <c r="CU4619" s="78" t="s">
        <v>461</v>
      </c>
      <c r="CV4619" s="78" t="s">
        <v>499</v>
      </c>
      <c r="CW4619" s="78">
        <v>2053</v>
      </c>
      <c r="CX4619" s="78">
        <v>0</v>
      </c>
      <c r="CY4619" s="78">
        <v>28779.669377746752</v>
      </c>
      <c r="CZ4619" s="78">
        <v>615.09516728738606</v>
      </c>
      <c r="DA4619" s="78">
        <v>18261.232691172849</v>
      </c>
      <c r="DB4619" s="78">
        <v>9903.3415192867851</v>
      </c>
      <c r="DC4619" s="78">
        <v>6829.601798579668</v>
      </c>
      <c r="DD4619" s="78">
        <v>4.3278634547559712E-10</v>
      </c>
      <c r="DE4619" s="78">
        <v>0</v>
      </c>
      <c r="DF4619" s="78">
        <v>2.9557584034608597E-6</v>
      </c>
      <c r="DG4619" s="78">
        <v>2.9557584034608597E-6</v>
      </c>
      <c r="DH4619" s="78">
        <v>0</v>
      </c>
      <c r="DI4619" s="78">
        <v>1.4676994957993708E-5</v>
      </c>
      <c r="DJ4619" s="78">
        <v>1.4676994957993708E-5</v>
      </c>
      <c r="DK4619" s="78">
        <v>0</v>
      </c>
      <c r="DL4619" s="78">
        <v>1.4676994957993708E-5</v>
      </c>
    </row>
    <row r="4620" spans="63:116" x14ac:dyDescent="0.25">
      <c r="BK4620" s="78">
        <v>2.9928125921551436E-2</v>
      </c>
      <c r="BL4620" s="78">
        <v>58.834520325077094</v>
      </c>
      <c r="BM4620" s="78">
        <v>0</v>
      </c>
      <c r="BN4620" s="78">
        <v>58.834520325077094</v>
      </c>
      <c r="BO4620" s="78">
        <v>15.203958073438697</v>
      </c>
      <c r="BU4620" s="78">
        <v>2.9928125921551436E-2</v>
      </c>
      <c r="BV4620" s="78">
        <v>58.834520325077094</v>
      </c>
      <c r="BW4620" s="78">
        <v>0</v>
      </c>
      <c r="BX4620" s="78">
        <v>58.834520325077094</v>
      </c>
      <c r="BY4620" s="78">
        <v>15.203958073438697</v>
      </c>
      <c r="CT4620" s="78" t="s">
        <v>155</v>
      </c>
      <c r="CU4620" s="78" t="s">
        <v>461</v>
      </c>
      <c r="CV4620" s="78" t="s">
        <v>499</v>
      </c>
      <c r="CW4620" s="78">
        <v>2054</v>
      </c>
      <c r="CX4620" s="78">
        <v>0</v>
      </c>
      <c r="CY4620" s="78">
        <v>28779.669377746752</v>
      </c>
      <c r="CZ4620" s="78">
        <v>615.09516728738606</v>
      </c>
      <c r="DA4620" s="78">
        <v>18261.232691172849</v>
      </c>
      <c r="DB4620" s="78">
        <v>9903.3415192867851</v>
      </c>
      <c r="DC4620" s="78">
        <v>6829.601798579668</v>
      </c>
      <c r="DD4620" s="78">
        <v>4.3278634547559712E-10</v>
      </c>
      <c r="DE4620" s="78">
        <v>0</v>
      </c>
      <c r="DF4620" s="78">
        <v>2.9557584034608597E-6</v>
      </c>
      <c r="DG4620" s="78">
        <v>2.9557584034608597E-6</v>
      </c>
      <c r="DH4620" s="78">
        <v>0</v>
      </c>
      <c r="DI4620" s="78">
        <v>1.4676994957993708E-5</v>
      </c>
      <c r="DJ4620" s="78">
        <v>1.4676994957993708E-5</v>
      </c>
      <c r="DK4620" s="78">
        <v>0</v>
      </c>
      <c r="DL4620" s="78">
        <v>1.4676994957993708E-5</v>
      </c>
    </row>
    <row r="4621" spans="63:116" x14ac:dyDescent="0.25">
      <c r="BK4621" s="78">
        <v>2.9928125921551436E-2</v>
      </c>
      <c r="BL4621" s="78">
        <v>58.834520325077094</v>
      </c>
      <c r="BM4621" s="78">
        <v>0</v>
      </c>
      <c r="BN4621" s="78">
        <v>58.834520325077094</v>
      </c>
      <c r="BO4621" s="78">
        <v>14.209306610690369</v>
      </c>
      <c r="BU4621" s="78">
        <v>2.9928125921551436E-2</v>
      </c>
      <c r="BV4621" s="78">
        <v>58.834520325077094</v>
      </c>
      <c r="BW4621" s="78">
        <v>0</v>
      </c>
      <c r="BX4621" s="78">
        <v>58.834520325077094</v>
      </c>
      <c r="BY4621" s="78">
        <v>14.209306610690369</v>
      </c>
      <c r="CT4621" s="78" t="s">
        <v>155</v>
      </c>
      <c r="CU4621" s="78" t="s">
        <v>461</v>
      </c>
      <c r="CV4621" s="78" t="s">
        <v>499</v>
      </c>
      <c r="CW4621" s="78">
        <v>2055</v>
      </c>
      <c r="CX4621" s="78">
        <v>0</v>
      </c>
      <c r="CY4621" s="78">
        <v>28779.669377746752</v>
      </c>
      <c r="CZ4621" s="78">
        <v>615.09516728738606</v>
      </c>
      <c r="DA4621" s="78">
        <v>18261.232691172849</v>
      </c>
      <c r="DB4621" s="78">
        <v>9903.3415192867851</v>
      </c>
      <c r="DC4621" s="78">
        <v>6829.601798579668</v>
      </c>
      <c r="DD4621" s="78">
        <v>4.3278634547559712E-10</v>
      </c>
      <c r="DE4621" s="78">
        <v>0</v>
      </c>
      <c r="DF4621" s="78">
        <v>2.9557584034608597E-6</v>
      </c>
      <c r="DG4621" s="78">
        <v>2.9557584034608597E-6</v>
      </c>
      <c r="DH4621" s="78">
        <v>0</v>
      </c>
      <c r="DI4621" s="78">
        <v>1.4676994957993708E-5</v>
      </c>
      <c r="DJ4621" s="78">
        <v>1.4676994957993708E-5</v>
      </c>
      <c r="DK4621" s="78">
        <v>0</v>
      </c>
      <c r="DL4621" s="78">
        <v>1.4676994957993708E-5</v>
      </c>
    </row>
    <row r="4622" spans="63:116" x14ac:dyDescent="0.25">
      <c r="BK4622" s="78">
        <v>2.9928125921551436E-2</v>
      </c>
      <c r="BL4622" s="78">
        <v>61.76778734392861</v>
      </c>
      <c r="BM4622" s="78">
        <v>0</v>
      </c>
      <c r="BN4622" s="78">
        <v>61.76778734392861</v>
      </c>
      <c r="BO4622" s="78">
        <v>13.941802787524772</v>
      </c>
      <c r="BU4622" s="78">
        <v>2.9928125921551436E-2</v>
      </c>
      <c r="BV4622" s="78">
        <v>61.76778734392861</v>
      </c>
      <c r="BW4622" s="78">
        <v>0</v>
      </c>
      <c r="BX4622" s="78">
        <v>61.76778734392861</v>
      </c>
      <c r="BY4622" s="78">
        <v>13.941802787524772</v>
      </c>
      <c r="CT4622" s="78" t="s">
        <v>155</v>
      </c>
      <c r="CU4622" s="78" t="s">
        <v>461</v>
      </c>
      <c r="CV4622" s="78" t="s">
        <v>500</v>
      </c>
      <c r="CW4622" s="78">
        <v>2026</v>
      </c>
      <c r="CX4622" s="78">
        <v>0</v>
      </c>
      <c r="CY4622" s="78">
        <v>21835.978114130401</v>
      </c>
      <c r="CZ4622" s="78">
        <v>428.60232122029942</v>
      </c>
      <c r="DA4622" s="78">
        <v>13939.560973457539</v>
      </c>
      <c r="DB4622" s="78">
        <v>7467.8148194525411</v>
      </c>
      <c r="DC4622" s="78">
        <v>5149.9992626797775</v>
      </c>
      <c r="DD4622" s="78">
        <v>1.866156687320464E-8</v>
      </c>
      <c r="DE4622" s="78">
        <v>0</v>
      </c>
      <c r="DF4622" s="78">
        <v>9.6107055637453256E-5</v>
      </c>
      <c r="DG4622" s="78">
        <v>9.6107055637453256E-5</v>
      </c>
      <c r="DH4622" s="78">
        <v>0</v>
      </c>
      <c r="DI4622" s="78">
        <v>1.5593777782466031E-5</v>
      </c>
      <c r="DJ4622" s="78">
        <v>1.5593777782466031E-5</v>
      </c>
      <c r="DK4622" s="78">
        <v>0</v>
      </c>
      <c r="DL4622" s="78">
        <v>1.5593777782466031E-5</v>
      </c>
    </row>
    <row r="4623" spans="63:116" x14ac:dyDescent="0.25">
      <c r="BK4623" s="78">
        <v>2.9928125921551436E-2</v>
      </c>
      <c r="BL4623" s="78">
        <v>61.76778734392861</v>
      </c>
      <c r="BM4623" s="78">
        <v>0</v>
      </c>
      <c r="BN4623" s="78">
        <v>61.76778734392861</v>
      </c>
      <c r="BO4623" s="78">
        <v>13.029722231331563</v>
      </c>
      <c r="BU4623" s="78">
        <v>2.9928125921551436E-2</v>
      </c>
      <c r="BV4623" s="78">
        <v>61.76778734392861</v>
      </c>
      <c r="BW4623" s="78">
        <v>0</v>
      </c>
      <c r="BX4623" s="78">
        <v>61.76778734392861</v>
      </c>
      <c r="BY4623" s="78">
        <v>13.029722231331563</v>
      </c>
      <c r="CT4623" s="78" t="s">
        <v>155</v>
      </c>
      <c r="CU4623" s="78" t="s">
        <v>461</v>
      </c>
      <c r="CV4623" s="78" t="s">
        <v>500</v>
      </c>
      <c r="CW4623" s="78">
        <v>2027</v>
      </c>
      <c r="CX4623" s="78">
        <v>0</v>
      </c>
      <c r="CY4623" s="78">
        <v>21835.978114130401</v>
      </c>
      <c r="CZ4623" s="78">
        <v>428.60232122029942</v>
      </c>
      <c r="DA4623" s="78">
        <v>13939.560973457539</v>
      </c>
      <c r="DB4623" s="78">
        <v>7467.8148194525411</v>
      </c>
      <c r="DC4623" s="78">
        <v>5149.9992626797775</v>
      </c>
      <c r="DD4623" s="78">
        <v>1.866156687320464E-8</v>
      </c>
      <c r="DE4623" s="78">
        <v>0</v>
      </c>
      <c r="DF4623" s="78">
        <v>9.6107055637453256E-5</v>
      </c>
      <c r="DG4623" s="78">
        <v>9.6107055637453256E-5</v>
      </c>
      <c r="DH4623" s="78">
        <v>0</v>
      </c>
      <c r="DI4623" s="78">
        <v>1.5593777782466031E-5</v>
      </c>
      <c r="DJ4623" s="78">
        <v>1.5593777782466031E-5</v>
      </c>
      <c r="DK4623" s="78">
        <v>0</v>
      </c>
      <c r="DL4623" s="78">
        <v>1.5593777782466031E-5</v>
      </c>
    </row>
    <row r="4624" spans="63:116" x14ac:dyDescent="0.25">
      <c r="BK4624" s="78">
        <v>2.9928125921551436E-2</v>
      </c>
      <c r="BL4624" s="78">
        <v>61.76778734392861</v>
      </c>
      <c r="BM4624" s="78">
        <v>0</v>
      </c>
      <c r="BN4624" s="78">
        <v>61.76778734392861</v>
      </c>
      <c r="BO4624" s="78">
        <v>12.177310496571552</v>
      </c>
      <c r="BU4624" s="78">
        <v>2.9928125921551436E-2</v>
      </c>
      <c r="BV4624" s="78">
        <v>61.76778734392861</v>
      </c>
      <c r="BW4624" s="78">
        <v>0</v>
      </c>
      <c r="BX4624" s="78">
        <v>61.76778734392861</v>
      </c>
      <c r="BY4624" s="78">
        <v>12.177310496571552</v>
      </c>
      <c r="CT4624" s="78" t="s">
        <v>155</v>
      </c>
      <c r="CU4624" s="78" t="s">
        <v>461</v>
      </c>
      <c r="CV4624" s="78" t="s">
        <v>500</v>
      </c>
      <c r="CW4624" s="78">
        <v>2028</v>
      </c>
      <c r="CX4624" s="78">
        <v>0</v>
      </c>
      <c r="CY4624" s="78">
        <v>22783.187028906908</v>
      </c>
      <c r="CZ4624" s="78">
        <v>453.26096055717102</v>
      </c>
      <c r="DA4624" s="78">
        <v>14531.335685572079</v>
      </c>
      <c r="DB4624" s="78">
        <v>7798.5903827776556</v>
      </c>
      <c r="DC4624" s="78">
        <v>5378.1106913134236</v>
      </c>
      <c r="DD4624" s="78">
        <v>1.866156687320464E-8</v>
      </c>
      <c r="DE4624" s="78">
        <v>0</v>
      </c>
      <c r="DF4624" s="78">
        <v>1.0036397231744229E-4</v>
      </c>
      <c r="DG4624" s="78">
        <v>1.0036397231744229E-4</v>
      </c>
      <c r="DH4624" s="78">
        <v>0</v>
      </c>
      <c r="DI4624" s="78">
        <v>1.5593777782466031E-5</v>
      </c>
      <c r="DJ4624" s="78">
        <v>1.5593777782466031E-5</v>
      </c>
      <c r="DK4624" s="78">
        <v>0</v>
      </c>
      <c r="DL4624" s="78">
        <v>1.5593777782466031E-5</v>
      </c>
    </row>
    <row r="4625" spans="63:116" x14ac:dyDescent="0.25">
      <c r="BK4625" s="78">
        <v>2.9928125921551436E-2</v>
      </c>
      <c r="BL4625" s="78">
        <v>61.76778734392861</v>
      </c>
      <c r="BM4625" s="78">
        <v>0</v>
      </c>
      <c r="BN4625" s="78">
        <v>61.76778734392861</v>
      </c>
      <c r="BO4625" s="78">
        <v>11.380664015487433</v>
      </c>
      <c r="BU4625" s="78">
        <v>2.9928125921551436E-2</v>
      </c>
      <c r="BV4625" s="78">
        <v>61.76778734392861</v>
      </c>
      <c r="BW4625" s="78">
        <v>0</v>
      </c>
      <c r="BX4625" s="78">
        <v>61.76778734392861</v>
      </c>
      <c r="BY4625" s="78">
        <v>11.380664015487433</v>
      </c>
      <c r="CT4625" s="78" t="s">
        <v>155</v>
      </c>
      <c r="CU4625" s="78" t="s">
        <v>461</v>
      </c>
      <c r="CV4625" s="78" t="s">
        <v>500</v>
      </c>
      <c r="CW4625" s="78">
        <v>2029</v>
      </c>
      <c r="CX4625" s="78">
        <v>0</v>
      </c>
      <c r="CY4625" s="78">
        <v>22783.187028906908</v>
      </c>
      <c r="CZ4625" s="78">
        <v>453.26096055717102</v>
      </c>
      <c r="DA4625" s="78">
        <v>14531.335685572079</v>
      </c>
      <c r="DB4625" s="78">
        <v>7798.5903827776556</v>
      </c>
      <c r="DC4625" s="78">
        <v>5378.1106913134236</v>
      </c>
      <c r="DD4625" s="78">
        <v>1.866156687320464E-8</v>
      </c>
      <c r="DE4625" s="78">
        <v>0</v>
      </c>
      <c r="DF4625" s="78">
        <v>1.0036397231744229E-4</v>
      </c>
      <c r="DG4625" s="78">
        <v>1.0036397231744229E-4</v>
      </c>
      <c r="DH4625" s="78">
        <v>0</v>
      </c>
      <c r="DI4625" s="78">
        <v>1.5593777782466031E-5</v>
      </c>
      <c r="DJ4625" s="78">
        <v>1.5593777782466031E-5</v>
      </c>
      <c r="DK4625" s="78">
        <v>0</v>
      </c>
      <c r="DL4625" s="78">
        <v>1.5593777782466031E-5</v>
      </c>
    </row>
    <row r="4626" spans="63:116" x14ac:dyDescent="0.25">
      <c r="BK4626" s="78">
        <v>2.9928125921551436E-2</v>
      </c>
      <c r="BL4626" s="78">
        <v>61.76778734392861</v>
      </c>
      <c r="BM4626" s="78">
        <v>0</v>
      </c>
      <c r="BN4626" s="78">
        <v>61.76778734392861</v>
      </c>
      <c r="BO4626" s="78">
        <v>10.636134593913487</v>
      </c>
      <c r="BU4626" s="78">
        <v>2.9928125921551436E-2</v>
      </c>
      <c r="BV4626" s="78">
        <v>61.76778734392861</v>
      </c>
      <c r="BW4626" s="78">
        <v>0</v>
      </c>
      <c r="BX4626" s="78">
        <v>61.76778734392861</v>
      </c>
      <c r="BY4626" s="78">
        <v>10.636134593913487</v>
      </c>
      <c r="CT4626" s="78" t="s">
        <v>155</v>
      </c>
      <c r="CU4626" s="78" t="s">
        <v>461</v>
      </c>
      <c r="CV4626" s="78" t="s">
        <v>500</v>
      </c>
      <c r="CW4626" s="78">
        <v>2030</v>
      </c>
      <c r="CX4626" s="78">
        <v>0</v>
      </c>
      <c r="CY4626" s="78">
        <v>22783.187028906908</v>
      </c>
      <c r="CZ4626" s="78">
        <v>453.26096055717102</v>
      </c>
      <c r="DA4626" s="78">
        <v>14531.335685572079</v>
      </c>
      <c r="DB4626" s="78">
        <v>7798.5903827776556</v>
      </c>
      <c r="DC4626" s="78">
        <v>5378.1106913134236</v>
      </c>
      <c r="DD4626" s="78">
        <v>1.866156687320464E-8</v>
      </c>
      <c r="DE4626" s="78">
        <v>0</v>
      </c>
      <c r="DF4626" s="78">
        <v>1.0036397231744229E-4</v>
      </c>
      <c r="DG4626" s="78">
        <v>1.0036397231744229E-4</v>
      </c>
      <c r="DH4626" s="78">
        <v>0</v>
      </c>
      <c r="DI4626" s="78">
        <v>1.5593777782466031E-5</v>
      </c>
      <c r="DJ4626" s="78">
        <v>1.5593777782466031E-5</v>
      </c>
      <c r="DK4626" s="78">
        <v>0</v>
      </c>
      <c r="DL4626" s="78">
        <v>1.5593777782466031E-5</v>
      </c>
    </row>
    <row r="4627" spans="63:116" x14ac:dyDescent="0.25">
      <c r="BK4627" s="78">
        <v>2.9928125921551436E-2</v>
      </c>
      <c r="BL4627" s="78">
        <v>64.842434664559619</v>
      </c>
      <c r="BM4627" s="78">
        <v>0</v>
      </c>
      <c r="BN4627" s="78">
        <v>64.842434664559619</v>
      </c>
      <c r="BO4627" s="78">
        <v>10.435116827220414</v>
      </c>
      <c r="BU4627" s="78">
        <v>2.9928125921551436E-2</v>
      </c>
      <c r="BV4627" s="78">
        <v>64.842434664559619</v>
      </c>
      <c r="BW4627" s="78">
        <v>0</v>
      </c>
      <c r="BX4627" s="78">
        <v>64.842434664559619</v>
      </c>
      <c r="BY4627" s="78">
        <v>10.435116827220414</v>
      </c>
      <c r="CT4627" s="78" t="s">
        <v>155</v>
      </c>
      <c r="CU4627" s="78" t="s">
        <v>461</v>
      </c>
      <c r="CV4627" s="78" t="s">
        <v>500</v>
      </c>
      <c r="CW4627" s="78">
        <v>2031</v>
      </c>
      <c r="CX4627" s="78">
        <v>0</v>
      </c>
      <c r="CY4627" s="78">
        <v>22783.187028906908</v>
      </c>
      <c r="CZ4627" s="78">
        <v>453.26096055717102</v>
      </c>
      <c r="DA4627" s="78">
        <v>14531.335685572079</v>
      </c>
      <c r="DB4627" s="78">
        <v>7798.5903827776556</v>
      </c>
      <c r="DC4627" s="78">
        <v>5378.1106913134236</v>
      </c>
      <c r="DD4627" s="78">
        <v>1.866156687320464E-8</v>
      </c>
      <c r="DE4627" s="78">
        <v>0</v>
      </c>
      <c r="DF4627" s="78">
        <v>1.0036397231744229E-4</v>
      </c>
      <c r="DG4627" s="78">
        <v>1.0036397231744229E-4</v>
      </c>
      <c r="DH4627" s="78">
        <v>0</v>
      </c>
      <c r="DI4627" s="78">
        <v>1.6596430029076738E-5</v>
      </c>
      <c r="DJ4627" s="78">
        <v>1.6596430029076738E-5</v>
      </c>
      <c r="DK4627" s="78">
        <v>0</v>
      </c>
      <c r="DL4627" s="78">
        <v>1.6596430029076738E-5</v>
      </c>
    </row>
    <row r="4628" spans="63:116" x14ac:dyDescent="0.25">
      <c r="BK4628" s="78">
        <v>2.9928125921551436E-2</v>
      </c>
      <c r="BL4628" s="78">
        <v>64.842434664559619</v>
      </c>
      <c r="BM4628" s="78">
        <v>0</v>
      </c>
      <c r="BN4628" s="78">
        <v>64.842434664559619</v>
      </c>
      <c r="BO4628" s="78">
        <v>9.7524456329162721</v>
      </c>
      <c r="BU4628" s="78">
        <v>2.9928125921551436E-2</v>
      </c>
      <c r="BV4628" s="78">
        <v>64.842434664559619</v>
      </c>
      <c r="BW4628" s="78">
        <v>0</v>
      </c>
      <c r="BX4628" s="78">
        <v>64.842434664559619</v>
      </c>
      <c r="BY4628" s="78">
        <v>9.7524456329162721</v>
      </c>
      <c r="CT4628" s="78" t="s">
        <v>155</v>
      </c>
      <c r="CU4628" s="78" t="s">
        <v>461</v>
      </c>
      <c r="CV4628" s="78" t="s">
        <v>500</v>
      </c>
      <c r="CW4628" s="78">
        <v>2032</v>
      </c>
      <c r="CX4628" s="78">
        <v>0</v>
      </c>
      <c r="CY4628" s="78">
        <v>22783.187028906908</v>
      </c>
      <c r="CZ4628" s="78">
        <v>453.26096055717102</v>
      </c>
      <c r="DA4628" s="78">
        <v>14531.335685572079</v>
      </c>
      <c r="DB4628" s="78">
        <v>7798.5903827776556</v>
      </c>
      <c r="DC4628" s="78">
        <v>5378.1106913134236</v>
      </c>
      <c r="DD4628" s="78">
        <v>1.866156687320464E-8</v>
      </c>
      <c r="DE4628" s="78">
        <v>0</v>
      </c>
      <c r="DF4628" s="78">
        <v>1.0036397231744229E-4</v>
      </c>
      <c r="DG4628" s="78">
        <v>1.0036397231744229E-4</v>
      </c>
      <c r="DH4628" s="78">
        <v>0</v>
      </c>
      <c r="DI4628" s="78">
        <v>1.6596430029076738E-5</v>
      </c>
      <c r="DJ4628" s="78">
        <v>1.6596430029076738E-5</v>
      </c>
      <c r="DK4628" s="78">
        <v>0</v>
      </c>
      <c r="DL4628" s="78">
        <v>1.6596430029076738E-5</v>
      </c>
    </row>
    <row r="4629" spans="63:116" x14ac:dyDescent="0.25">
      <c r="BK4629" s="78">
        <v>2.9928125921551436E-2</v>
      </c>
      <c r="BL4629" s="78">
        <v>64.842434664559619</v>
      </c>
      <c r="BM4629" s="78">
        <v>0</v>
      </c>
      <c r="BN4629" s="78">
        <v>64.842434664559619</v>
      </c>
      <c r="BO4629" s="78">
        <v>9.1144351709497879</v>
      </c>
      <c r="BU4629" s="78">
        <v>2.9928125921551436E-2</v>
      </c>
      <c r="BV4629" s="78">
        <v>64.842434664559619</v>
      </c>
      <c r="BW4629" s="78">
        <v>0</v>
      </c>
      <c r="BX4629" s="78">
        <v>64.842434664559619</v>
      </c>
      <c r="BY4629" s="78">
        <v>9.1144351709497879</v>
      </c>
      <c r="CT4629" s="78" t="s">
        <v>155</v>
      </c>
      <c r="CU4629" s="78" t="s">
        <v>461</v>
      </c>
      <c r="CV4629" s="78" t="s">
        <v>500</v>
      </c>
      <c r="CW4629" s="78">
        <v>2033</v>
      </c>
      <c r="CX4629" s="78">
        <v>0</v>
      </c>
      <c r="CY4629" s="78">
        <v>23835.2640524296</v>
      </c>
      <c r="CZ4629" s="78">
        <v>480.96485046156721</v>
      </c>
      <c r="DA4629" s="78">
        <v>15187.72939506124</v>
      </c>
      <c r="DB4629" s="78">
        <v>8166.5698069067657</v>
      </c>
      <c r="DC4629" s="78">
        <v>5631.8788696578849</v>
      </c>
      <c r="DD4629" s="78">
        <v>1.866156687320464E-8</v>
      </c>
      <c r="DE4629" s="78">
        <v>0</v>
      </c>
      <c r="DF4629" s="78">
        <v>1.0509968414790878E-4</v>
      </c>
      <c r="DG4629" s="78">
        <v>1.0509968414790878E-4</v>
      </c>
      <c r="DH4629" s="78">
        <v>0</v>
      </c>
      <c r="DI4629" s="78">
        <v>1.6596430029076738E-5</v>
      </c>
      <c r="DJ4629" s="78">
        <v>1.6596430029076738E-5</v>
      </c>
      <c r="DK4629" s="78">
        <v>0</v>
      </c>
      <c r="DL4629" s="78">
        <v>1.6596430029076738E-5</v>
      </c>
    </row>
    <row r="4630" spans="63:116" x14ac:dyDescent="0.25">
      <c r="BK4630" s="78">
        <v>2.9928125921551436E-2</v>
      </c>
      <c r="BL4630" s="78">
        <v>64.842434664559619</v>
      </c>
      <c r="BM4630" s="78">
        <v>0</v>
      </c>
      <c r="BN4630" s="78">
        <v>64.842434664559619</v>
      </c>
      <c r="BO4630" s="78">
        <v>8.5181637111680253</v>
      </c>
      <c r="BU4630" s="78">
        <v>0</v>
      </c>
      <c r="BV4630" s="78">
        <v>0</v>
      </c>
      <c r="BW4630" s="78">
        <v>0</v>
      </c>
      <c r="BX4630" s="78">
        <v>0</v>
      </c>
      <c r="BY4630" s="78">
        <v>0</v>
      </c>
      <c r="CT4630" s="78" t="s">
        <v>155</v>
      </c>
      <c r="CU4630" s="78" t="s">
        <v>461</v>
      </c>
      <c r="CV4630" s="78" t="s">
        <v>500</v>
      </c>
      <c r="CW4630" s="78">
        <v>2034</v>
      </c>
      <c r="CX4630" s="78">
        <v>0</v>
      </c>
      <c r="CY4630" s="78">
        <v>23835.2640524296</v>
      </c>
      <c r="CZ4630" s="78">
        <v>480.96485046156721</v>
      </c>
      <c r="DA4630" s="78">
        <v>15187.72939506124</v>
      </c>
      <c r="DB4630" s="78">
        <v>8166.5698069067657</v>
      </c>
      <c r="DC4630" s="78">
        <v>5631.8788696578849</v>
      </c>
      <c r="DD4630" s="78">
        <v>1.866156687320464E-8</v>
      </c>
      <c r="DE4630" s="78">
        <v>0</v>
      </c>
      <c r="DF4630" s="78">
        <v>1.0509968414790878E-4</v>
      </c>
      <c r="DG4630" s="78">
        <v>1.0509968414790878E-4</v>
      </c>
      <c r="DH4630" s="78">
        <v>0</v>
      </c>
      <c r="DI4630" s="78">
        <v>1.6596430029076738E-5</v>
      </c>
      <c r="DJ4630" s="78">
        <v>1.6596430029076738E-5</v>
      </c>
      <c r="DK4630" s="78">
        <v>0</v>
      </c>
      <c r="DL4630" s="78">
        <v>1.6596430029076738E-5</v>
      </c>
    </row>
    <row r="4631" spans="63:116" x14ac:dyDescent="0.25">
      <c r="BK4631" s="78">
        <v>0</v>
      </c>
      <c r="BL4631" s="78">
        <v>0</v>
      </c>
      <c r="BM4631" s="78">
        <v>0</v>
      </c>
      <c r="BN4631" s="78">
        <v>0</v>
      </c>
      <c r="BO4631" s="78">
        <v>0</v>
      </c>
      <c r="BU4631" s="78">
        <v>0</v>
      </c>
      <c r="BV4631" s="78">
        <v>0</v>
      </c>
      <c r="BW4631" s="78">
        <v>0</v>
      </c>
      <c r="BX4631" s="78">
        <v>0</v>
      </c>
      <c r="BY4631" s="78">
        <v>0</v>
      </c>
      <c r="CT4631" s="78" t="s">
        <v>155</v>
      </c>
      <c r="CU4631" s="78" t="s">
        <v>461</v>
      </c>
      <c r="CV4631" s="78" t="s">
        <v>500</v>
      </c>
      <c r="CW4631" s="78">
        <v>2035</v>
      </c>
      <c r="CX4631" s="78">
        <v>0</v>
      </c>
      <c r="CY4631" s="78">
        <v>23835.2640524296</v>
      </c>
      <c r="CZ4631" s="78">
        <v>480.96485046156721</v>
      </c>
      <c r="DA4631" s="78">
        <v>15187.72939506124</v>
      </c>
      <c r="DB4631" s="78">
        <v>8166.5698069067657</v>
      </c>
      <c r="DC4631" s="78">
        <v>5631.8788696578849</v>
      </c>
      <c r="DD4631" s="78">
        <v>1.866156687320464E-8</v>
      </c>
      <c r="DE4631" s="78">
        <v>0</v>
      </c>
      <c r="DF4631" s="78">
        <v>1.0509968414790878E-4</v>
      </c>
      <c r="DG4631" s="78">
        <v>1.0509968414790878E-4</v>
      </c>
      <c r="DH4631" s="78">
        <v>0</v>
      </c>
      <c r="DI4631" s="78">
        <v>1.6596430029076738E-5</v>
      </c>
      <c r="DJ4631" s="78">
        <v>1.6596430029076738E-5</v>
      </c>
      <c r="DK4631" s="78">
        <v>0</v>
      </c>
      <c r="DL4631" s="78">
        <v>1.6596430029076738E-5</v>
      </c>
    </row>
    <row r="4632" spans="63:116" x14ac:dyDescent="0.25">
      <c r="BK4632" s="78">
        <v>0</v>
      </c>
      <c r="BL4632" s="78">
        <v>0</v>
      </c>
      <c r="BM4632" s="78">
        <v>0</v>
      </c>
      <c r="BN4632" s="78">
        <v>0</v>
      </c>
      <c r="BO4632" s="78">
        <v>0</v>
      </c>
      <c r="BU4632" s="78">
        <v>3.2472527791502982E-2</v>
      </c>
      <c r="BV4632" s="78">
        <v>62.069294415844638</v>
      </c>
      <c r="BW4632" s="78">
        <v>0</v>
      </c>
      <c r="BX4632" s="78">
        <v>62.069294415844638</v>
      </c>
      <c r="BY4632" s="78">
        <v>62.069294415844638</v>
      </c>
      <c r="CT4632" s="78" t="s">
        <v>155</v>
      </c>
      <c r="CU4632" s="78" t="s">
        <v>461</v>
      </c>
      <c r="CV4632" s="78" t="s">
        <v>500</v>
      </c>
      <c r="CW4632" s="78">
        <v>2036</v>
      </c>
      <c r="CX4632" s="78">
        <v>0</v>
      </c>
      <c r="CY4632" s="78">
        <v>23835.2640524296</v>
      </c>
      <c r="CZ4632" s="78">
        <v>480.96485046156721</v>
      </c>
      <c r="DA4632" s="78">
        <v>15187.72939506124</v>
      </c>
      <c r="DB4632" s="78">
        <v>8166.5698069067657</v>
      </c>
      <c r="DC4632" s="78">
        <v>5631.8788696578849</v>
      </c>
      <c r="DD4632" s="78">
        <v>1.866156687320464E-8</v>
      </c>
      <c r="DE4632" s="78">
        <v>0</v>
      </c>
      <c r="DF4632" s="78">
        <v>1.0509968414790878E-4</v>
      </c>
      <c r="DG4632" s="78">
        <v>1.0509968414790878E-4</v>
      </c>
      <c r="DH4632" s="78">
        <v>0</v>
      </c>
      <c r="DI4632" s="78">
        <v>1.7676526902312608E-5</v>
      </c>
      <c r="DJ4632" s="78">
        <v>1.7676526902312608E-5</v>
      </c>
      <c r="DK4632" s="78">
        <v>0</v>
      </c>
      <c r="DL4632" s="78">
        <v>1.7676526902312608E-5</v>
      </c>
    </row>
    <row r="4633" spans="63:116" x14ac:dyDescent="0.25">
      <c r="BK4633" s="78">
        <v>3.2472527791502982E-2</v>
      </c>
      <c r="BL4633" s="78">
        <v>62.069294415844638</v>
      </c>
      <c r="BM4633" s="78">
        <v>0</v>
      </c>
      <c r="BN4633" s="78">
        <v>62.069294415844638</v>
      </c>
      <c r="BO4633" s="78">
        <v>58.008686369948258</v>
      </c>
      <c r="BU4633" s="78">
        <v>3.2472527791502982E-2</v>
      </c>
      <c r="BV4633" s="78">
        <v>62.069294415844638</v>
      </c>
      <c r="BW4633" s="78">
        <v>0</v>
      </c>
      <c r="BX4633" s="78">
        <v>62.069294415844638</v>
      </c>
      <c r="BY4633" s="78">
        <v>58.008686369948258</v>
      </c>
      <c r="CT4633" s="78" t="s">
        <v>155</v>
      </c>
      <c r="CU4633" s="78" t="s">
        <v>461</v>
      </c>
      <c r="CV4633" s="78" t="s">
        <v>500</v>
      </c>
      <c r="CW4633" s="78">
        <v>2037</v>
      </c>
      <c r="CX4633" s="78">
        <v>0</v>
      </c>
      <c r="CY4633" s="78">
        <v>23835.2640524296</v>
      </c>
      <c r="CZ4633" s="78">
        <v>480.96485046156721</v>
      </c>
      <c r="DA4633" s="78">
        <v>15187.72939506124</v>
      </c>
      <c r="DB4633" s="78">
        <v>8166.5698069067657</v>
      </c>
      <c r="DC4633" s="78">
        <v>5631.8788696578849</v>
      </c>
      <c r="DD4633" s="78">
        <v>1.866156687320464E-8</v>
      </c>
      <c r="DE4633" s="78">
        <v>0</v>
      </c>
      <c r="DF4633" s="78">
        <v>1.0509968414790878E-4</v>
      </c>
      <c r="DG4633" s="78">
        <v>1.0509968414790878E-4</v>
      </c>
      <c r="DH4633" s="78">
        <v>0</v>
      </c>
      <c r="DI4633" s="78">
        <v>1.7676526902312608E-5</v>
      </c>
      <c r="DJ4633" s="78">
        <v>1.7676526902312608E-5</v>
      </c>
      <c r="DK4633" s="78">
        <v>0</v>
      </c>
      <c r="DL4633" s="78">
        <v>1.7676526902312608E-5</v>
      </c>
    </row>
    <row r="4634" spans="63:116" x14ac:dyDescent="0.25">
      <c r="BK4634" s="78">
        <v>3.2472527791502982E-2</v>
      </c>
      <c r="BL4634" s="78">
        <v>64.343727523328667</v>
      </c>
      <c r="BM4634" s="78">
        <v>0</v>
      </c>
      <c r="BN4634" s="78">
        <v>64.343727523328667</v>
      </c>
      <c r="BO4634" s="78">
        <v>56.200303540334232</v>
      </c>
      <c r="BU4634" s="78">
        <v>3.2472527791502982E-2</v>
      </c>
      <c r="BV4634" s="78">
        <v>64.343727523328667</v>
      </c>
      <c r="BW4634" s="78">
        <v>0</v>
      </c>
      <c r="BX4634" s="78">
        <v>64.343727523328667</v>
      </c>
      <c r="BY4634" s="78">
        <v>56.200303540334232</v>
      </c>
      <c r="CT4634" s="78" t="s">
        <v>155</v>
      </c>
      <c r="CU4634" s="78" t="s">
        <v>461</v>
      </c>
      <c r="CV4634" s="78" t="s">
        <v>500</v>
      </c>
      <c r="CW4634" s="78">
        <v>2038</v>
      </c>
      <c r="CX4634" s="78">
        <v>0</v>
      </c>
      <c r="CY4634" s="78">
        <v>24976.64177073212</v>
      </c>
      <c r="CZ4634" s="78">
        <v>511.37445789969541</v>
      </c>
      <c r="DA4634" s="78">
        <v>15898.823661375671</v>
      </c>
      <c r="DB4634" s="78">
        <v>8566.4436514567278</v>
      </c>
      <c r="DC4634" s="78">
        <v>5907.6422695794972</v>
      </c>
      <c r="DD4634" s="78">
        <v>1.866156687320464E-8</v>
      </c>
      <c r="DE4634" s="78">
        <v>0</v>
      </c>
      <c r="DF4634" s="78">
        <v>1.1024586127672823E-4</v>
      </c>
      <c r="DG4634" s="78">
        <v>1.1024586127672823E-4</v>
      </c>
      <c r="DH4634" s="78">
        <v>0</v>
      </c>
      <c r="DI4634" s="78">
        <v>1.7676526902312608E-5</v>
      </c>
      <c r="DJ4634" s="78">
        <v>1.7676526902312608E-5</v>
      </c>
      <c r="DK4634" s="78">
        <v>0</v>
      </c>
      <c r="DL4634" s="78">
        <v>1.7676526902312608E-5</v>
      </c>
    </row>
    <row r="4635" spans="63:116" x14ac:dyDescent="0.25">
      <c r="BK4635" s="78">
        <v>3.2472527791502982E-2</v>
      </c>
      <c r="BL4635" s="78">
        <v>64.343727523328667</v>
      </c>
      <c r="BM4635" s="78">
        <v>0</v>
      </c>
      <c r="BN4635" s="78">
        <v>64.343727523328667</v>
      </c>
      <c r="BO4635" s="78">
        <v>52.52364816853666</v>
      </c>
      <c r="BU4635" s="78">
        <v>3.2472527791502982E-2</v>
      </c>
      <c r="BV4635" s="78">
        <v>64.343727523328667</v>
      </c>
      <c r="BW4635" s="78">
        <v>0</v>
      </c>
      <c r="BX4635" s="78">
        <v>64.343727523328667</v>
      </c>
      <c r="BY4635" s="78">
        <v>52.52364816853666</v>
      </c>
      <c r="CT4635" s="78" t="s">
        <v>155</v>
      </c>
      <c r="CU4635" s="78" t="s">
        <v>461</v>
      </c>
      <c r="CV4635" s="78" t="s">
        <v>500</v>
      </c>
      <c r="CW4635" s="78">
        <v>2039</v>
      </c>
      <c r="CX4635" s="78">
        <v>0</v>
      </c>
      <c r="CY4635" s="78">
        <v>24976.64177073212</v>
      </c>
      <c r="CZ4635" s="78">
        <v>511.37445789969541</v>
      </c>
      <c r="DA4635" s="78">
        <v>15898.823661375671</v>
      </c>
      <c r="DB4635" s="78">
        <v>8566.4436514567278</v>
      </c>
      <c r="DC4635" s="78">
        <v>5907.6422695794972</v>
      </c>
      <c r="DD4635" s="78">
        <v>1.866156687320464E-8</v>
      </c>
      <c r="DE4635" s="78">
        <v>0</v>
      </c>
      <c r="DF4635" s="78">
        <v>1.1024586127672823E-4</v>
      </c>
      <c r="DG4635" s="78">
        <v>1.1024586127672823E-4</v>
      </c>
      <c r="DH4635" s="78">
        <v>0</v>
      </c>
      <c r="DI4635" s="78">
        <v>1.7676526902312608E-5</v>
      </c>
      <c r="DJ4635" s="78">
        <v>1.7676526902312608E-5</v>
      </c>
      <c r="DK4635" s="78">
        <v>0</v>
      </c>
      <c r="DL4635" s="78">
        <v>1.7676526902312608E-5</v>
      </c>
    </row>
    <row r="4636" spans="63:116" x14ac:dyDescent="0.25">
      <c r="BK4636" s="78">
        <v>3.2472527791502982E-2</v>
      </c>
      <c r="BL4636" s="78">
        <v>64.343727523328667</v>
      </c>
      <c r="BM4636" s="78">
        <v>0</v>
      </c>
      <c r="BN4636" s="78">
        <v>64.343727523328667</v>
      </c>
      <c r="BO4636" s="78">
        <v>49.087521652837999</v>
      </c>
      <c r="BU4636" s="78">
        <v>3.2472527791502982E-2</v>
      </c>
      <c r="BV4636" s="78">
        <v>64.343727523328667</v>
      </c>
      <c r="BW4636" s="78">
        <v>0</v>
      </c>
      <c r="BX4636" s="78">
        <v>64.343727523328667</v>
      </c>
      <c r="BY4636" s="78">
        <v>49.087521652837999</v>
      </c>
      <c r="CT4636" s="78" t="s">
        <v>155</v>
      </c>
      <c r="CU4636" s="78" t="s">
        <v>461</v>
      </c>
      <c r="CV4636" s="78" t="s">
        <v>500</v>
      </c>
      <c r="CW4636" s="78">
        <v>2040</v>
      </c>
      <c r="CX4636" s="78">
        <v>0</v>
      </c>
      <c r="CY4636" s="78">
        <v>24976.64177073212</v>
      </c>
      <c r="CZ4636" s="78">
        <v>511.37445789969541</v>
      </c>
      <c r="DA4636" s="78">
        <v>15898.823661375671</v>
      </c>
      <c r="DB4636" s="78">
        <v>8566.4436514567278</v>
      </c>
      <c r="DC4636" s="78">
        <v>5907.6422695794972</v>
      </c>
      <c r="DD4636" s="78">
        <v>1.866156687320464E-8</v>
      </c>
      <c r="DE4636" s="78">
        <v>0</v>
      </c>
      <c r="DF4636" s="78">
        <v>1.1024586127672823E-4</v>
      </c>
      <c r="DG4636" s="78">
        <v>1.1024586127672823E-4</v>
      </c>
      <c r="DH4636" s="78">
        <v>0</v>
      </c>
      <c r="DI4636" s="78">
        <v>0</v>
      </c>
      <c r="DJ4636" s="78">
        <v>1.7676526902312608E-5</v>
      </c>
      <c r="DK4636" s="78">
        <v>0</v>
      </c>
      <c r="DL4636" s="78">
        <v>1.7676526902312608E-5</v>
      </c>
    </row>
    <row r="4637" spans="63:116" x14ac:dyDescent="0.25">
      <c r="BK4637" s="78">
        <v>3.2472527791502982E-2</v>
      </c>
      <c r="BL4637" s="78">
        <v>64.343727523328667</v>
      </c>
      <c r="BM4637" s="78">
        <v>0</v>
      </c>
      <c r="BN4637" s="78">
        <v>64.343727523328667</v>
      </c>
      <c r="BO4637" s="78">
        <v>45.876188460596261</v>
      </c>
      <c r="BU4637" s="78">
        <v>3.2472527791502982E-2</v>
      </c>
      <c r="BV4637" s="78">
        <v>64.343727523328667</v>
      </c>
      <c r="BW4637" s="78">
        <v>0</v>
      </c>
      <c r="BX4637" s="78">
        <v>64.343727523328667</v>
      </c>
      <c r="BY4637" s="78">
        <v>45.876188460596261</v>
      </c>
      <c r="CT4637" s="78" t="s">
        <v>155</v>
      </c>
      <c r="CU4637" s="78" t="s">
        <v>461</v>
      </c>
      <c r="CV4637" s="78" t="s">
        <v>500</v>
      </c>
      <c r="CW4637" s="78">
        <v>2041</v>
      </c>
      <c r="CX4637" s="78">
        <v>0</v>
      </c>
      <c r="CY4637" s="78">
        <v>24976.64177073212</v>
      </c>
      <c r="CZ4637" s="78">
        <v>511.37445789969541</v>
      </c>
      <c r="DA4637" s="78">
        <v>15898.823661375671</v>
      </c>
      <c r="DB4637" s="78">
        <v>8566.4436514567278</v>
      </c>
      <c r="DC4637" s="78">
        <v>5907.6422695794972</v>
      </c>
      <c r="DD4637" s="78">
        <v>1.866156687320464E-8</v>
      </c>
      <c r="DE4637" s="78">
        <v>0</v>
      </c>
      <c r="DF4637" s="78">
        <v>1.1024586127672823E-4</v>
      </c>
      <c r="DG4637" s="78">
        <v>1.1024586127672823E-4</v>
      </c>
      <c r="DH4637" s="78">
        <v>0</v>
      </c>
      <c r="DI4637" s="78">
        <v>2.7378125860452294E-6</v>
      </c>
      <c r="DJ4637" s="78">
        <v>0</v>
      </c>
      <c r="DK4637" s="78">
        <v>0</v>
      </c>
      <c r="DL4637" s="78">
        <v>0</v>
      </c>
    </row>
    <row r="4638" spans="63:116" x14ac:dyDescent="0.25">
      <c r="BK4638" s="78">
        <v>3.2472527791502982E-2</v>
      </c>
      <c r="BL4638" s="78">
        <v>64.343727523328667</v>
      </c>
      <c r="BM4638" s="78">
        <v>0</v>
      </c>
      <c r="BN4638" s="78">
        <v>64.343727523328667</v>
      </c>
      <c r="BO4638" s="78">
        <v>42.874942486538551</v>
      </c>
      <c r="BU4638" s="78">
        <v>3.2472527791502982E-2</v>
      </c>
      <c r="BV4638" s="78">
        <v>64.343727523328667</v>
      </c>
      <c r="BW4638" s="78">
        <v>0</v>
      </c>
      <c r="BX4638" s="78">
        <v>64.343727523328667</v>
      </c>
      <c r="BY4638" s="78">
        <v>42.874942486538551</v>
      </c>
      <c r="CT4638" s="78" t="s">
        <v>155</v>
      </c>
      <c r="CU4638" s="78" t="s">
        <v>461</v>
      </c>
      <c r="CV4638" s="78" t="s">
        <v>500</v>
      </c>
      <c r="CW4638" s="78">
        <v>2042</v>
      </c>
      <c r="CX4638" s="78">
        <v>0</v>
      </c>
      <c r="CY4638" s="78">
        <v>24976.64177073212</v>
      </c>
      <c r="CZ4638" s="78">
        <v>511.37445789969541</v>
      </c>
      <c r="DA4638" s="78">
        <v>15898.823661375671</v>
      </c>
      <c r="DB4638" s="78">
        <v>8566.4436514567278</v>
      </c>
      <c r="DC4638" s="78">
        <v>5907.6422695794972</v>
      </c>
      <c r="DD4638" s="78">
        <v>1.866156687320464E-8</v>
      </c>
      <c r="DE4638" s="78">
        <v>0</v>
      </c>
      <c r="DF4638" s="78">
        <v>1.1024586127672823E-4</v>
      </c>
      <c r="DG4638" s="78">
        <v>1.1024586127672823E-4</v>
      </c>
      <c r="DH4638" s="78">
        <v>0</v>
      </c>
      <c r="DI4638" s="78">
        <v>2.8259453803133274E-6</v>
      </c>
      <c r="DJ4638" s="78">
        <v>2.8259453803133274E-6</v>
      </c>
      <c r="DK4638" s="78">
        <v>0</v>
      </c>
      <c r="DL4638" s="78">
        <v>2.8259453803133274E-6</v>
      </c>
    </row>
    <row r="4639" spans="63:116" x14ac:dyDescent="0.25">
      <c r="BK4639" s="78">
        <v>3.2472527791502982E-2</v>
      </c>
      <c r="BL4639" s="78">
        <v>67.209467468268002</v>
      </c>
      <c r="BM4639" s="78">
        <v>0</v>
      </c>
      <c r="BN4639" s="78">
        <v>67.209467468268002</v>
      </c>
      <c r="BO4639" s="78">
        <v>41.854678518064716</v>
      </c>
      <c r="BU4639" s="78">
        <v>3.2472527791502982E-2</v>
      </c>
      <c r="BV4639" s="78">
        <v>67.209467468268002</v>
      </c>
      <c r="BW4639" s="78">
        <v>0</v>
      </c>
      <c r="BX4639" s="78">
        <v>67.209467468268002</v>
      </c>
      <c r="BY4639" s="78">
        <v>41.854678518064716</v>
      </c>
      <c r="CT4639" s="78" t="s">
        <v>155</v>
      </c>
      <c r="CU4639" s="78" t="s">
        <v>461</v>
      </c>
      <c r="CV4639" s="78" t="s">
        <v>500</v>
      </c>
      <c r="CW4639" s="78">
        <v>2043</v>
      </c>
      <c r="CX4639" s="78">
        <v>0</v>
      </c>
      <c r="CY4639" s="78">
        <v>26191.72782209803</v>
      </c>
      <c r="CZ4639" s="78">
        <v>544.12906691829221</v>
      </c>
      <c r="DA4639" s="78">
        <v>16654.741429754369</v>
      </c>
      <c r="DB4639" s="78">
        <v>8992.8573254253388</v>
      </c>
      <c r="DC4639" s="78">
        <v>6201.7082259037743</v>
      </c>
      <c r="DD4639" s="78">
        <v>1.866156687320464E-8</v>
      </c>
      <c r="DE4639" s="78">
        <v>0</v>
      </c>
      <c r="DF4639" s="78">
        <v>1.1573359278580659E-4</v>
      </c>
      <c r="DG4639" s="78">
        <v>1.1573359278580659E-4</v>
      </c>
      <c r="DH4639" s="78">
        <v>0</v>
      </c>
      <c r="DI4639" s="78">
        <v>2.8259453803133274E-6</v>
      </c>
      <c r="DJ4639" s="78">
        <v>2.8259453803133274E-6</v>
      </c>
      <c r="DK4639" s="78">
        <v>0</v>
      </c>
      <c r="DL4639" s="78">
        <v>2.8259453803133274E-6</v>
      </c>
    </row>
    <row r="4640" spans="63:116" x14ac:dyDescent="0.25">
      <c r="BK4640" s="78">
        <v>3.2472527791502982E-2</v>
      </c>
      <c r="BL4640" s="78">
        <v>67.209467468268002</v>
      </c>
      <c r="BM4640" s="78">
        <v>0</v>
      </c>
      <c r="BN4640" s="78">
        <v>67.209467468268002</v>
      </c>
      <c r="BO4640" s="78">
        <v>39.116521979499723</v>
      </c>
      <c r="BU4640" s="78">
        <v>3.2472527791502982E-2</v>
      </c>
      <c r="BV4640" s="78">
        <v>67.209467468268002</v>
      </c>
      <c r="BW4640" s="78">
        <v>0</v>
      </c>
      <c r="BX4640" s="78">
        <v>67.209467468268002</v>
      </c>
      <c r="BY4640" s="78">
        <v>39.116521979499723</v>
      </c>
      <c r="CT4640" s="78" t="s">
        <v>155</v>
      </c>
      <c r="CU4640" s="78" t="s">
        <v>461</v>
      </c>
      <c r="CV4640" s="78" t="s">
        <v>500</v>
      </c>
      <c r="CW4640" s="78">
        <v>2044</v>
      </c>
      <c r="CX4640" s="78">
        <v>0</v>
      </c>
      <c r="CY4640" s="78">
        <v>26191.72782209803</v>
      </c>
      <c r="CZ4640" s="78">
        <v>544.12906691829221</v>
      </c>
      <c r="DA4640" s="78">
        <v>16654.741429754369</v>
      </c>
      <c r="DB4640" s="78">
        <v>8992.8573254253388</v>
      </c>
      <c r="DC4640" s="78">
        <v>6201.7082259037743</v>
      </c>
      <c r="DD4640" s="78">
        <v>1.866156687320464E-8</v>
      </c>
      <c r="DE4640" s="78">
        <v>0</v>
      </c>
      <c r="DF4640" s="78">
        <v>1.1573359278580659E-4</v>
      </c>
      <c r="DG4640" s="78">
        <v>1.1573359278580659E-4</v>
      </c>
      <c r="DH4640" s="78">
        <v>0</v>
      </c>
      <c r="DI4640" s="78">
        <v>2.8259453803133274E-6</v>
      </c>
      <c r="DJ4640" s="78">
        <v>2.8259453803133274E-6</v>
      </c>
      <c r="DK4640" s="78">
        <v>0</v>
      </c>
      <c r="DL4640" s="78">
        <v>2.8259453803133274E-6</v>
      </c>
    </row>
    <row r="4641" spans="63:116" x14ac:dyDescent="0.25">
      <c r="BK4641" s="78">
        <v>3.2472527791502982E-2</v>
      </c>
      <c r="BL4641" s="78">
        <v>67.209467468268002</v>
      </c>
      <c r="BM4641" s="78">
        <v>0</v>
      </c>
      <c r="BN4641" s="78">
        <v>67.209467468268002</v>
      </c>
      <c r="BO4641" s="78">
        <v>36.557497177102547</v>
      </c>
      <c r="BU4641" s="78">
        <v>3.2472527791502982E-2</v>
      </c>
      <c r="BV4641" s="78">
        <v>67.209467468268002</v>
      </c>
      <c r="BW4641" s="78">
        <v>0</v>
      </c>
      <c r="BX4641" s="78">
        <v>67.209467468268002</v>
      </c>
      <c r="BY4641" s="78">
        <v>36.557497177102547</v>
      </c>
      <c r="CT4641" s="78" t="s">
        <v>155</v>
      </c>
      <c r="CU4641" s="78" t="s">
        <v>461</v>
      </c>
      <c r="CV4641" s="78" t="s">
        <v>500</v>
      </c>
      <c r="CW4641" s="78">
        <v>2045</v>
      </c>
      <c r="CX4641" s="78">
        <v>0</v>
      </c>
      <c r="CY4641" s="78">
        <v>26191.72782209803</v>
      </c>
      <c r="CZ4641" s="78">
        <v>544.12906691829221</v>
      </c>
      <c r="DA4641" s="78">
        <v>16654.741429754369</v>
      </c>
      <c r="DB4641" s="78">
        <v>8992.8573254253388</v>
      </c>
      <c r="DC4641" s="78">
        <v>6201.7082259037743</v>
      </c>
      <c r="DD4641" s="78">
        <v>1.866156687320464E-8</v>
      </c>
      <c r="DE4641" s="78">
        <v>0</v>
      </c>
      <c r="DF4641" s="78">
        <v>1.1573359278580659E-4</v>
      </c>
      <c r="DG4641" s="78">
        <v>1.1573359278580659E-4</v>
      </c>
      <c r="DH4641" s="78">
        <v>0</v>
      </c>
      <c r="DI4641" s="78">
        <v>2.8259453803133274E-6</v>
      </c>
      <c r="DJ4641" s="78">
        <v>2.8259453803133274E-6</v>
      </c>
      <c r="DK4641" s="78">
        <v>0</v>
      </c>
      <c r="DL4641" s="78">
        <v>2.8259453803133274E-6</v>
      </c>
    </row>
    <row r="4642" spans="63:116" x14ac:dyDescent="0.25">
      <c r="BK4642" s="78">
        <v>3.2472527791502982E-2</v>
      </c>
      <c r="BL4642" s="78">
        <v>67.209467468268002</v>
      </c>
      <c r="BM4642" s="78">
        <v>0</v>
      </c>
      <c r="BN4642" s="78">
        <v>67.209467468268002</v>
      </c>
      <c r="BO4642" s="78">
        <v>34.165885212245371</v>
      </c>
      <c r="BU4642" s="78">
        <v>3.2472527791502982E-2</v>
      </c>
      <c r="BV4642" s="78">
        <v>67.209467468268002</v>
      </c>
      <c r="BW4642" s="78">
        <v>0</v>
      </c>
      <c r="BX4642" s="78">
        <v>67.209467468268002</v>
      </c>
      <c r="BY4642" s="78">
        <v>34.165885212245371</v>
      </c>
      <c r="CT4642" s="78" t="s">
        <v>155</v>
      </c>
      <c r="CU4642" s="78" t="s">
        <v>461</v>
      </c>
      <c r="CV4642" s="78" t="s">
        <v>500</v>
      </c>
      <c r="CW4642" s="78">
        <v>2046</v>
      </c>
      <c r="CX4642" s="78">
        <v>0</v>
      </c>
      <c r="CY4642" s="78">
        <v>26191.72782209803</v>
      </c>
      <c r="CZ4642" s="78">
        <v>544.12906691829221</v>
      </c>
      <c r="DA4642" s="78">
        <v>16654.741429754369</v>
      </c>
      <c r="DB4642" s="78">
        <v>8992.8573254253388</v>
      </c>
      <c r="DC4642" s="78">
        <v>6201.7082259037743</v>
      </c>
      <c r="DD4642" s="78">
        <v>1.866156687320464E-8</v>
      </c>
      <c r="DE4642" s="78">
        <v>0</v>
      </c>
      <c r="DF4642" s="78">
        <v>1.1573359278580659E-4</v>
      </c>
      <c r="DG4642" s="78">
        <v>1.1573359278580659E-4</v>
      </c>
      <c r="DH4642" s="78">
        <v>0</v>
      </c>
      <c r="DI4642" s="78">
        <v>2.8259453803133274E-6</v>
      </c>
      <c r="DJ4642" s="78">
        <v>2.8259453803133274E-6</v>
      </c>
      <c r="DK4642" s="78">
        <v>0</v>
      </c>
      <c r="DL4642" s="78">
        <v>2.8259453803133274E-6</v>
      </c>
    </row>
    <row r="4643" spans="63:116" x14ac:dyDescent="0.25">
      <c r="BK4643" s="78">
        <v>3.2472527791502982E-2</v>
      </c>
      <c r="BL4643" s="78">
        <v>67.209467468268002</v>
      </c>
      <c r="BM4643" s="78">
        <v>0</v>
      </c>
      <c r="BN4643" s="78">
        <v>67.209467468268002</v>
      </c>
      <c r="BO4643" s="78">
        <v>31.930733843219965</v>
      </c>
      <c r="BU4643" s="78">
        <v>3.2472527791502982E-2</v>
      </c>
      <c r="BV4643" s="78">
        <v>67.209467468268002</v>
      </c>
      <c r="BW4643" s="78">
        <v>0</v>
      </c>
      <c r="BX4643" s="78">
        <v>67.209467468268002</v>
      </c>
      <c r="BY4643" s="78">
        <v>31.930733843219965</v>
      </c>
      <c r="CT4643" s="78" t="s">
        <v>155</v>
      </c>
      <c r="CU4643" s="78" t="s">
        <v>461</v>
      </c>
      <c r="CV4643" s="78" t="s">
        <v>500</v>
      </c>
      <c r="CW4643" s="78">
        <v>2047</v>
      </c>
      <c r="CX4643" s="78">
        <v>0</v>
      </c>
      <c r="CY4643" s="78">
        <v>26191.72782209803</v>
      </c>
      <c r="CZ4643" s="78">
        <v>544.12906691829221</v>
      </c>
      <c r="DA4643" s="78">
        <v>16654.741429754369</v>
      </c>
      <c r="DB4643" s="78">
        <v>8992.8573254253388</v>
      </c>
      <c r="DC4643" s="78">
        <v>6201.7082259037743</v>
      </c>
      <c r="DD4643" s="78">
        <v>1.866156687320464E-8</v>
      </c>
      <c r="DE4643" s="78">
        <v>0</v>
      </c>
      <c r="DF4643" s="78">
        <v>1.1573359278580659E-4</v>
      </c>
      <c r="DG4643" s="78">
        <v>1.1573359278580659E-4</v>
      </c>
      <c r="DH4643" s="78">
        <v>0</v>
      </c>
      <c r="DI4643" s="78">
        <v>2.9383427821947937E-6</v>
      </c>
      <c r="DJ4643" s="78">
        <v>2.9383427821947937E-6</v>
      </c>
      <c r="DK4643" s="78">
        <v>0</v>
      </c>
      <c r="DL4643" s="78">
        <v>2.9383427821947937E-6</v>
      </c>
    </row>
    <row r="4644" spans="63:116" x14ac:dyDescent="0.25">
      <c r="BK4644" s="78">
        <v>3.2472527791502982E-2</v>
      </c>
      <c r="BL4644" s="78">
        <v>70.39419321670637</v>
      </c>
      <c r="BM4644" s="78">
        <v>0</v>
      </c>
      <c r="BN4644" s="78">
        <v>70.39419321670637</v>
      </c>
      <c r="BO4644" s="78">
        <v>31.255863649320652</v>
      </c>
      <c r="BU4644" s="78">
        <v>3.2472527791502982E-2</v>
      </c>
      <c r="BV4644" s="78">
        <v>70.39419321670637</v>
      </c>
      <c r="BW4644" s="78">
        <v>0</v>
      </c>
      <c r="BX4644" s="78">
        <v>70.39419321670637</v>
      </c>
      <c r="BY4644" s="78">
        <v>31.255863649320652</v>
      </c>
      <c r="CT4644" s="78" t="s">
        <v>155</v>
      </c>
      <c r="CU4644" s="78" t="s">
        <v>461</v>
      </c>
      <c r="CV4644" s="78" t="s">
        <v>500</v>
      </c>
      <c r="CW4644" s="78">
        <v>2048</v>
      </c>
      <c r="CX4644" s="78">
        <v>0</v>
      </c>
      <c r="CY4644" s="78">
        <v>27464.72272373383</v>
      </c>
      <c r="CZ4644" s="78">
        <v>578.84065083892415</v>
      </c>
      <c r="DA4644" s="78">
        <v>17445.53797320271</v>
      </c>
      <c r="DB4644" s="78">
        <v>9440.344099692169</v>
      </c>
      <c r="DC4644" s="78">
        <v>6510.306740094311</v>
      </c>
      <c r="DD4644" s="78">
        <v>1.866156687320464E-8</v>
      </c>
      <c r="DE4644" s="78">
        <v>0</v>
      </c>
      <c r="DF4644" s="78">
        <v>1.2149252459534489E-4</v>
      </c>
      <c r="DG4644" s="78">
        <v>1.2149252459534489E-4</v>
      </c>
      <c r="DH4644" s="78">
        <v>0</v>
      </c>
      <c r="DI4644" s="78">
        <v>2.9383427821947937E-6</v>
      </c>
      <c r="DJ4644" s="78">
        <v>2.9383427821947937E-6</v>
      </c>
      <c r="DK4644" s="78">
        <v>0</v>
      </c>
      <c r="DL4644" s="78">
        <v>2.9383427821947937E-6</v>
      </c>
    </row>
    <row r="4645" spans="63:116" x14ac:dyDescent="0.25">
      <c r="BK4645" s="78">
        <v>3.2472527791502982E-2</v>
      </c>
      <c r="BL4645" s="78">
        <v>70.39419321670637</v>
      </c>
      <c r="BM4645" s="78">
        <v>0</v>
      </c>
      <c r="BN4645" s="78">
        <v>70.39419321670637</v>
      </c>
      <c r="BO4645" s="78">
        <v>29.211087522729581</v>
      </c>
      <c r="BU4645" s="78">
        <v>3.2472527791502982E-2</v>
      </c>
      <c r="BV4645" s="78">
        <v>70.39419321670637</v>
      </c>
      <c r="BW4645" s="78">
        <v>0</v>
      </c>
      <c r="BX4645" s="78">
        <v>70.39419321670637</v>
      </c>
      <c r="BY4645" s="78">
        <v>29.211087522729581</v>
      </c>
      <c r="CT4645" s="78" t="s">
        <v>155</v>
      </c>
      <c r="CU4645" s="78" t="s">
        <v>461</v>
      </c>
      <c r="CV4645" s="78" t="s">
        <v>500</v>
      </c>
      <c r="CW4645" s="78">
        <v>2049</v>
      </c>
      <c r="CX4645" s="78">
        <v>0</v>
      </c>
      <c r="CY4645" s="78">
        <v>27464.72272373383</v>
      </c>
      <c r="CZ4645" s="78">
        <v>578.84065083892415</v>
      </c>
      <c r="DA4645" s="78">
        <v>17445.53797320271</v>
      </c>
      <c r="DB4645" s="78">
        <v>9440.344099692169</v>
      </c>
      <c r="DC4645" s="78">
        <v>6510.306740094311</v>
      </c>
      <c r="DD4645" s="78">
        <v>1.866156687320464E-8</v>
      </c>
      <c r="DE4645" s="78">
        <v>0</v>
      </c>
      <c r="DF4645" s="78">
        <v>1.2149252459534489E-4</v>
      </c>
      <c r="DG4645" s="78">
        <v>1.2149252459534489E-4</v>
      </c>
      <c r="DH4645" s="78">
        <v>0</v>
      </c>
      <c r="DI4645" s="78">
        <v>2.9383427821947937E-6</v>
      </c>
      <c r="DJ4645" s="78">
        <v>2.9383427821947937E-6</v>
      </c>
      <c r="DK4645" s="78">
        <v>0</v>
      </c>
      <c r="DL4645" s="78">
        <v>2.9383427821947937E-6</v>
      </c>
    </row>
    <row r="4646" spans="63:116" x14ac:dyDescent="0.25">
      <c r="BK4646" s="78">
        <v>3.2472527791502982E-2</v>
      </c>
      <c r="BL4646" s="78">
        <v>70.39419321670637</v>
      </c>
      <c r="BM4646" s="78">
        <v>0</v>
      </c>
      <c r="BN4646" s="78">
        <v>70.39419321670637</v>
      </c>
      <c r="BO4646" s="78">
        <v>27.300081796943534</v>
      </c>
      <c r="BU4646" s="78">
        <v>3.2472527791502982E-2</v>
      </c>
      <c r="BV4646" s="78">
        <v>70.39419321670637</v>
      </c>
      <c r="BW4646" s="78">
        <v>0</v>
      </c>
      <c r="BX4646" s="78">
        <v>70.39419321670637</v>
      </c>
      <c r="BY4646" s="78">
        <v>27.300081796943534</v>
      </c>
      <c r="CT4646" s="78" t="s">
        <v>155</v>
      </c>
      <c r="CU4646" s="78" t="s">
        <v>461</v>
      </c>
      <c r="CV4646" s="78" t="s">
        <v>500</v>
      </c>
      <c r="CW4646" s="78">
        <v>2050</v>
      </c>
      <c r="CX4646" s="78">
        <v>0</v>
      </c>
      <c r="CY4646" s="78">
        <v>27464.72272373383</v>
      </c>
      <c r="CZ4646" s="78">
        <v>578.84065083892415</v>
      </c>
      <c r="DA4646" s="78">
        <v>17445.53797320271</v>
      </c>
      <c r="DB4646" s="78">
        <v>9440.344099692169</v>
      </c>
      <c r="DC4646" s="78">
        <v>6510.306740094311</v>
      </c>
      <c r="DD4646" s="78">
        <v>1.866156687320464E-8</v>
      </c>
      <c r="DE4646" s="78">
        <v>0</v>
      </c>
      <c r="DF4646" s="78">
        <v>1.2149252459534489E-4</v>
      </c>
      <c r="DG4646" s="78">
        <v>1.2149252459534489E-4</v>
      </c>
      <c r="DH4646" s="78">
        <v>0</v>
      </c>
      <c r="DI4646" s="78">
        <v>2.9383427821947937E-6</v>
      </c>
      <c r="DJ4646" s="78">
        <v>2.9383427821947937E-6</v>
      </c>
      <c r="DK4646" s="78">
        <v>0</v>
      </c>
      <c r="DL4646" s="78">
        <v>2.9383427821947937E-6</v>
      </c>
    </row>
    <row r="4647" spans="63:116" x14ac:dyDescent="0.25">
      <c r="BK4647" s="78">
        <v>3.2472527791502982E-2</v>
      </c>
      <c r="BL4647" s="78">
        <v>70.39419321670637</v>
      </c>
      <c r="BM4647" s="78">
        <v>0</v>
      </c>
      <c r="BN4647" s="78">
        <v>70.39419321670637</v>
      </c>
      <c r="BO4647" s="78">
        <v>25.514095137330404</v>
      </c>
      <c r="BU4647" s="78">
        <v>3.2472527791502982E-2</v>
      </c>
      <c r="BV4647" s="78">
        <v>70.39419321670637</v>
      </c>
      <c r="BW4647" s="78">
        <v>0</v>
      </c>
      <c r="BX4647" s="78">
        <v>70.39419321670637</v>
      </c>
      <c r="BY4647" s="78">
        <v>25.514095137330404</v>
      </c>
      <c r="CT4647" s="78" t="s">
        <v>155</v>
      </c>
      <c r="CU4647" s="78" t="s">
        <v>461</v>
      </c>
      <c r="CV4647" s="78" t="s">
        <v>500</v>
      </c>
      <c r="CW4647" s="78">
        <v>2051</v>
      </c>
      <c r="CX4647" s="78">
        <v>0</v>
      </c>
      <c r="CY4647" s="78">
        <v>27464.72272373383</v>
      </c>
      <c r="CZ4647" s="78">
        <v>578.84065083892415</v>
      </c>
      <c r="DA4647" s="78">
        <v>17445.53797320271</v>
      </c>
      <c r="DB4647" s="78">
        <v>9440.344099692169</v>
      </c>
      <c r="DC4647" s="78">
        <v>6510.306740094311</v>
      </c>
      <c r="DD4647" s="78">
        <v>1.866156687320464E-8</v>
      </c>
      <c r="DE4647" s="78">
        <v>0</v>
      </c>
      <c r="DF4647" s="78">
        <v>1.2149252459534489E-4</v>
      </c>
      <c r="DG4647" s="78">
        <v>1.2149252459534489E-4</v>
      </c>
      <c r="DH4647" s="78">
        <v>0</v>
      </c>
      <c r="DI4647" s="78">
        <v>2.9383427821947937E-6</v>
      </c>
      <c r="DJ4647" s="78">
        <v>2.9383427821947937E-6</v>
      </c>
      <c r="DK4647" s="78">
        <v>0</v>
      </c>
      <c r="DL4647" s="78">
        <v>2.9383427821947937E-6</v>
      </c>
    </row>
    <row r="4648" spans="63:116" x14ac:dyDescent="0.25">
      <c r="BK4648" s="78">
        <v>3.2472527791502982E-2</v>
      </c>
      <c r="BL4648" s="78">
        <v>70.39419321670637</v>
      </c>
      <c r="BM4648" s="78">
        <v>0</v>
      </c>
      <c r="BN4648" s="78">
        <v>70.39419321670637</v>
      </c>
      <c r="BO4648" s="78">
        <v>23.844948726477007</v>
      </c>
      <c r="BU4648" s="78">
        <v>3.2472527791502982E-2</v>
      </c>
      <c r="BV4648" s="78">
        <v>70.39419321670637</v>
      </c>
      <c r="BW4648" s="78">
        <v>0</v>
      </c>
      <c r="BX4648" s="78">
        <v>70.39419321670637</v>
      </c>
      <c r="BY4648" s="78">
        <v>23.844948726477007</v>
      </c>
      <c r="CT4648" s="78" t="s">
        <v>155</v>
      </c>
      <c r="CU4648" s="78" t="s">
        <v>461</v>
      </c>
      <c r="CV4648" s="78" t="s">
        <v>500</v>
      </c>
      <c r="CW4648" s="78">
        <v>2052</v>
      </c>
      <c r="CX4648" s="78">
        <v>0</v>
      </c>
      <c r="CY4648" s="78">
        <v>27464.72272373383</v>
      </c>
      <c r="CZ4648" s="78">
        <v>578.84065083892415</v>
      </c>
      <c r="DA4648" s="78">
        <v>17445.53797320271</v>
      </c>
      <c r="DB4648" s="78">
        <v>9440.344099692169</v>
      </c>
      <c r="DC4648" s="78">
        <v>6510.306740094311</v>
      </c>
      <c r="DD4648" s="78">
        <v>1.866156687320464E-8</v>
      </c>
      <c r="DE4648" s="78">
        <v>0</v>
      </c>
      <c r="DF4648" s="78">
        <v>1.2149252459534489E-4</v>
      </c>
      <c r="DG4648" s="78">
        <v>1.2149252459534489E-4</v>
      </c>
      <c r="DH4648" s="78">
        <v>0</v>
      </c>
      <c r="DI4648" s="78">
        <v>3.0650269760819808E-6</v>
      </c>
      <c r="DJ4648" s="78">
        <v>3.0650269760819808E-6</v>
      </c>
      <c r="DK4648" s="78">
        <v>0</v>
      </c>
      <c r="DL4648" s="78">
        <v>3.0650269760819808E-6</v>
      </c>
    </row>
    <row r="4649" spans="63:116" x14ac:dyDescent="0.25">
      <c r="BK4649" s="78">
        <v>3.2472527791502982E-2</v>
      </c>
      <c r="BL4649" s="78">
        <v>73.851122721327954</v>
      </c>
      <c r="BM4649" s="78">
        <v>0</v>
      </c>
      <c r="BN4649" s="78">
        <v>73.851122721327954</v>
      </c>
      <c r="BO4649" s="78">
        <v>23.379374160594573</v>
      </c>
      <c r="BU4649" s="78">
        <v>3.2472527791502982E-2</v>
      </c>
      <c r="BV4649" s="78">
        <v>73.851122721327954</v>
      </c>
      <c r="BW4649" s="78">
        <v>0</v>
      </c>
      <c r="BX4649" s="78">
        <v>73.851122721327954</v>
      </c>
      <c r="BY4649" s="78">
        <v>23.379374160594573</v>
      </c>
      <c r="CT4649" s="78" t="s">
        <v>155</v>
      </c>
      <c r="CU4649" s="78" t="s">
        <v>461</v>
      </c>
      <c r="CV4649" s="78" t="s">
        <v>500</v>
      </c>
      <c r="CW4649" s="78">
        <v>2053</v>
      </c>
      <c r="CX4649" s="78">
        <v>0</v>
      </c>
      <c r="CY4649" s="78">
        <v>28779.669377747399</v>
      </c>
      <c r="CZ4649" s="78">
        <v>615.09516728736696</v>
      </c>
      <c r="DA4649" s="78">
        <v>18261.232691173191</v>
      </c>
      <c r="DB4649" s="78">
        <v>9903.3415192868088</v>
      </c>
      <c r="DC4649" s="78">
        <v>6829.6017985796843</v>
      </c>
      <c r="DD4649" s="78">
        <v>1.866156687320464E-8</v>
      </c>
      <c r="DE4649" s="78">
        <v>0</v>
      </c>
      <c r="DF4649" s="78">
        <v>1.2745107068155346E-4</v>
      </c>
      <c r="DG4649" s="78">
        <v>1.2745107068155346E-4</v>
      </c>
      <c r="DH4649" s="78">
        <v>0</v>
      </c>
      <c r="DI4649" s="78">
        <v>3.0650269760819808E-6</v>
      </c>
      <c r="DJ4649" s="78">
        <v>3.0650269760819808E-6</v>
      </c>
      <c r="DK4649" s="78">
        <v>0</v>
      </c>
      <c r="DL4649" s="78">
        <v>3.0650269760819808E-6</v>
      </c>
    </row>
    <row r="4650" spans="63:116" x14ac:dyDescent="0.25">
      <c r="BK4650" s="78">
        <v>3.2472527791502982E-2</v>
      </c>
      <c r="BL4650" s="78">
        <v>73.851122721327954</v>
      </c>
      <c r="BM4650" s="78">
        <v>0</v>
      </c>
      <c r="BN4650" s="78">
        <v>73.851122721327954</v>
      </c>
      <c r="BO4650" s="78">
        <v>21.849882393079035</v>
      </c>
      <c r="BU4650" s="78">
        <v>3.2472527791502982E-2</v>
      </c>
      <c r="BV4650" s="78">
        <v>73.851122721327954</v>
      </c>
      <c r="BW4650" s="78">
        <v>0</v>
      </c>
      <c r="BX4650" s="78">
        <v>73.851122721327954</v>
      </c>
      <c r="BY4650" s="78">
        <v>21.849882393079035</v>
      </c>
      <c r="CT4650" s="78" t="s">
        <v>155</v>
      </c>
      <c r="CU4650" s="78" t="s">
        <v>461</v>
      </c>
      <c r="CV4650" s="78" t="s">
        <v>500</v>
      </c>
      <c r="CW4650" s="78">
        <v>2054</v>
      </c>
      <c r="CX4650" s="78">
        <v>0</v>
      </c>
      <c r="CY4650" s="78">
        <v>28779.669377747399</v>
      </c>
      <c r="CZ4650" s="78">
        <v>615.09516728736696</v>
      </c>
      <c r="DA4650" s="78">
        <v>18261.232691173191</v>
      </c>
      <c r="DB4650" s="78">
        <v>9903.3415192868088</v>
      </c>
      <c r="DC4650" s="78">
        <v>6829.6017985796843</v>
      </c>
      <c r="DD4650" s="78">
        <v>1.866156687320464E-8</v>
      </c>
      <c r="DE4650" s="78">
        <v>0</v>
      </c>
      <c r="DF4650" s="78">
        <v>1.2745107068155346E-4</v>
      </c>
      <c r="DG4650" s="78">
        <v>1.2745107068155346E-4</v>
      </c>
      <c r="DH4650" s="78">
        <v>0</v>
      </c>
      <c r="DI4650" s="78">
        <v>3.0650269760819808E-6</v>
      </c>
      <c r="DJ4650" s="78">
        <v>3.0650269760819808E-6</v>
      </c>
      <c r="DK4650" s="78">
        <v>0</v>
      </c>
      <c r="DL4650" s="78">
        <v>3.0650269760819808E-6</v>
      </c>
    </row>
    <row r="4651" spans="63:116" x14ac:dyDescent="0.25">
      <c r="BK4651" s="78">
        <v>3.2472527791502982E-2</v>
      </c>
      <c r="BL4651" s="78">
        <v>73.851122721327954</v>
      </c>
      <c r="BM4651" s="78">
        <v>0</v>
      </c>
      <c r="BN4651" s="78">
        <v>73.851122721327954</v>
      </c>
      <c r="BO4651" s="78">
        <v>20.420450834653305</v>
      </c>
      <c r="BU4651" s="78">
        <v>3.2472527791502982E-2</v>
      </c>
      <c r="BV4651" s="78">
        <v>73.851122721327954</v>
      </c>
      <c r="BW4651" s="78">
        <v>0</v>
      </c>
      <c r="BX4651" s="78">
        <v>73.851122721327954</v>
      </c>
      <c r="BY4651" s="78">
        <v>20.420450834653305</v>
      </c>
      <c r="CT4651" s="78" t="s">
        <v>155</v>
      </c>
      <c r="CU4651" s="78" t="s">
        <v>461</v>
      </c>
      <c r="CV4651" s="78" t="s">
        <v>500</v>
      </c>
      <c r="CW4651" s="78">
        <v>2055</v>
      </c>
      <c r="CX4651" s="78">
        <v>0</v>
      </c>
      <c r="CY4651" s="78">
        <v>28779.669377747399</v>
      </c>
      <c r="CZ4651" s="78">
        <v>615.09516728736696</v>
      </c>
      <c r="DA4651" s="78">
        <v>18261.232691173191</v>
      </c>
      <c r="DB4651" s="78">
        <v>9903.3415192868088</v>
      </c>
      <c r="DC4651" s="78">
        <v>6829.6017985796843</v>
      </c>
      <c r="DD4651" s="78">
        <v>1.866156687320464E-8</v>
      </c>
      <c r="DE4651" s="78">
        <v>0</v>
      </c>
      <c r="DF4651" s="78">
        <v>1.2745107068155346E-4</v>
      </c>
      <c r="DG4651" s="78">
        <v>1.2745107068155346E-4</v>
      </c>
      <c r="DH4651" s="78">
        <v>0</v>
      </c>
      <c r="DI4651" s="78">
        <v>3.0650269760819808E-6</v>
      </c>
      <c r="DJ4651" s="78">
        <v>3.0650269760819808E-6</v>
      </c>
      <c r="DK4651" s="78">
        <v>0</v>
      </c>
      <c r="DL4651" s="78">
        <v>3.0650269760819808E-6</v>
      </c>
    </row>
    <row r="4652" spans="63:116" x14ac:dyDescent="0.25">
      <c r="BK4652" s="78">
        <v>3.2472527791502982E-2</v>
      </c>
      <c r="BL4652" s="78">
        <v>73.851122721327954</v>
      </c>
      <c r="BM4652" s="78">
        <v>0</v>
      </c>
      <c r="BN4652" s="78">
        <v>73.851122721327954</v>
      </c>
      <c r="BO4652" s="78">
        <v>19.084533490330191</v>
      </c>
      <c r="BU4652" s="78">
        <v>3.2472527791502982E-2</v>
      </c>
      <c r="BV4652" s="78">
        <v>73.851122721327954</v>
      </c>
      <c r="BW4652" s="78">
        <v>0</v>
      </c>
      <c r="BX4652" s="78">
        <v>73.851122721327954</v>
      </c>
      <c r="BY4652" s="78">
        <v>19.084533490330191</v>
      </c>
      <c r="CT4652" s="78" t="s">
        <v>155</v>
      </c>
      <c r="CU4652" s="78" t="s">
        <v>462</v>
      </c>
      <c r="CV4652" s="78" t="s">
        <v>428</v>
      </c>
      <c r="CW4652" s="78">
        <v>2026</v>
      </c>
      <c r="CX4652" s="78">
        <v>0</v>
      </c>
      <c r="CY4652" s="78">
        <v>14664.637556440921</v>
      </c>
      <c r="CZ4652" s="78">
        <v>233.2300768080074</v>
      </c>
      <c r="DA4652" s="78">
        <v>8896.5159934312032</v>
      </c>
      <c r="DB4652" s="78">
        <v>5534.8914862017155</v>
      </c>
      <c r="DC4652" s="78">
        <v>3817.0050760633439</v>
      </c>
      <c r="DD4652" s="78">
        <v>2.577826787241974E-6</v>
      </c>
      <c r="DE4652" s="78">
        <v>0</v>
      </c>
      <c r="DF4652" s="78">
        <v>9.8395779321146758E-3</v>
      </c>
      <c r="DG4652" s="78">
        <v>9.8395779321146758E-3</v>
      </c>
      <c r="DH4652" s="78">
        <v>0</v>
      </c>
      <c r="DI4652" s="78">
        <v>3.0650269760819808E-6</v>
      </c>
      <c r="DJ4652" s="78">
        <v>3.0650269760819808E-6</v>
      </c>
      <c r="DK4652" s="78">
        <v>0</v>
      </c>
      <c r="DL4652" s="78">
        <v>3.0650269760819808E-6</v>
      </c>
    </row>
    <row r="4653" spans="63:116" x14ac:dyDescent="0.25">
      <c r="BK4653" s="78">
        <v>3.2472527791502982E-2</v>
      </c>
      <c r="BL4653" s="78">
        <v>73.851122721327954</v>
      </c>
      <c r="BM4653" s="78">
        <v>0</v>
      </c>
      <c r="BN4653" s="78">
        <v>73.851122721327954</v>
      </c>
      <c r="BO4653" s="78">
        <v>17.836012607785225</v>
      </c>
      <c r="BU4653" s="78">
        <v>3.2472527791502982E-2</v>
      </c>
      <c r="BV4653" s="78">
        <v>73.851122721327954</v>
      </c>
      <c r="BW4653" s="78">
        <v>0</v>
      </c>
      <c r="BX4653" s="78">
        <v>73.851122721327954</v>
      </c>
      <c r="BY4653" s="78">
        <v>17.836012607785225</v>
      </c>
      <c r="CT4653" s="78" t="s">
        <v>155</v>
      </c>
      <c r="CU4653" s="78" t="s">
        <v>462</v>
      </c>
      <c r="CV4653" s="78" t="s">
        <v>428</v>
      </c>
      <c r="CW4653" s="78">
        <v>2027</v>
      </c>
      <c r="CX4653" s="78">
        <v>0</v>
      </c>
      <c r="CY4653" s="78">
        <v>14664.637556440921</v>
      </c>
      <c r="CZ4653" s="78">
        <v>233.2300768080074</v>
      </c>
      <c r="DA4653" s="78">
        <v>8896.5159934312032</v>
      </c>
      <c r="DB4653" s="78">
        <v>5534.8914862017155</v>
      </c>
      <c r="DC4653" s="78">
        <v>3817.0050760633439</v>
      </c>
      <c r="DD4653" s="78">
        <v>2.577826787241974E-6</v>
      </c>
      <c r="DE4653" s="78">
        <v>0</v>
      </c>
      <c r="DF4653" s="78">
        <v>9.8395779321146758E-3</v>
      </c>
      <c r="DG4653" s="78">
        <v>9.8395779321146758E-3</v>
      </c>
      <c r="DH4653" s="78">
        <v>0</v>
      </c>
      <c r="DI4653" s="78">
        <v>3.2046636153408645E-6</v>
      </c>
      <c r="DJ4653" s="78">
        <v>3.2046636153408645E-6</v>
      </c>
      <c r="DK4653" s="78">
        <v>0</v>
      </c>
      <c r="DL4653" s="78">
        <v>3.2046636153408645E-6</v>
      </c>
    </row>
    <row r="4654" spans="63:116" x14ac:dyDescent="0.25">
      <c r="BK4654" s="78">
        <v>3.2472527791502982E-2</v>
      </c>
      <c r="BL4654" s="78">
        <v>77.533281536091124</v>
      </c>
      <c r="BM4654" s="78">
        <v>0</v>
      </c>
      <c r="BN4654" s="78">
        <v>77.533281536091124</v>
      </c>
      <c r="BO4654" s="78">
        <v>17.500282382254852</v>
      </c>
      <c r="BU4654" s="78">
        <v>3.2472527791502982E-2</v>
      </c>
      <c r="BV4654" s="78">
        <v>77.533281536091124</v>
      </c>
      <c r="BW4654" s="78">
        <v>0</v>
      </c>
      <c r="BX4654" s="78">
        <v>77.533281536091124</v>
      </c>
      <c r="BY4654" s="78">
        <v>17.500282382254852</v>
      </c>
      <c r="CT4654" s="78" t="s">
        <v>155</v>
      </c>
      <c r="CU4654" s="78" t="s">
        <v>462</v>
      </c>
      <c r="CV4654" s="78" t="s">
        <v>428</v>
      </c>
      <c r="CW4654" s="78">
        <v>2028</v>
      </c>
      <c r="CX4654" s="78">
        <v>0</v>
      </c>
      <c r="CY4654" s="78">
        <v>15317.990942820459</v>
      </c>
      <c r="CZ4654" s="78">
        <v>247.27299216501919</v>
      </c>
      <c r="DA4654" s="78">
        <v>9287.6490955472182</v>
      </c>
      <c r="DB4654" s="78">
        <v>5783.0688551082203</v>
      </c>
      <c r="DC4654" s="78">
        <v>3988.1546422728611</v>
      </c>
      <c r="DD4654" s="78">
        <v>2.577826787241974E-6</v>
      </c>
      <c r="DE4654" s="78">
        <v>0</v>
      </c>
      <c r="DF4654" s="78">
        <v>1.0280771868514414E-2</v>
      </c>
      <c r="DG4654" s="78">
        <v>1.0280771868514414E-2</v>
      </c>
      <c r="DH4654" s="78">
        <v>0</v>
      </c>
      <c r="DI4654" s="78">
        <v>3.2046636153408645E-6</v>
      </c>
      <c r="DJ4654" s="78">
        <v>3.2046636153408645E-6</v>
      </c>
      <c r="DK4654" s="78">
        <v>0</v>
      </c>
      <c r="DL4654" s="78">
        <v>3.2046636153408645E-6</v>
      </c>
    </row>
    <row r="4655" spans="63:116" x14ac:dyDescent="0.25">
      <c r="BK4655" s="78">
        <v>3.2472527791502982E-2</v>
      </c>
      <c r="BL4655" s="78">
        <v>77.533281536091124</v>
      </c>
      <c r="BM4655" s="78">
        <v>0</v>
      </c>
      <c r="BN4655" s="78">
        <v>77.533281536091124</v>
      </c>
      <c r="BO4655" s="78">
        <v>16.355404095565284</v>
      </c>
      <c r="BU4655" s="78">
        <v>3.2472527791502982E-2</v>
      </c>
      <c r="BV4655" s="78">
        <v>77.533281536091124</v>
      </c>
      <c r="BW4655" s="78">
        <v>0</v>
      </c>
      <c r="BX4655" s="78">
        <v>77.533281536091124</v>
      </c>
      <c r="BY4655" s="78">
        <v>16.355404095565284</v>
      </c>
      <c r="CT4655" s="78" t="s">
        <v>155</v>
      </c>
      <c r="CU4655" s="78" t="s">
        <v>462</v>
      </c>
      <c r="CV4655" s="78" t="s">
        <v>428</v>
      </c>
      <c r="CW4655" s="78">
        <v>2029</v>
      </c>
      <c r="CX4655" s="78">
        <v>0</v>
      </c>
      <c r="CY4655" s="78">
        <v>15317.990942820459</v>
      </c>
      <c r="CZ4655" s="78">
        <v>247.27299216501919</v>
      </c>
      <c r="DA4655" s="78">
        <v>9287.6490955472182</v>
      </c>
      <c r="DB4655" s="78">
        <v>5783.0688551082203</v>
      </c>
      <c r="DC4655" s="78">
        <v>3988.1546422728611</v>
      </c>
      <c r="DD4655" s="78">
        <v>2.577826787241974E-6</v>
      </c>
      <c r="DE4655" s="78">
        <v>0</v>
      </c>
      <c r="DF4655" s="78">
        <v>1.0280771868514414E-2</v>
      </c>
      <c r="DG4655" s="78">
        <v>1.0280771868514414E-2</v>
      </c>
      <c r="DH4655" s="78">
        <v>0</v>
      </c>
      <c r="DI4655" s="78">
        <v>3.2046636153408645E-6</v>
      </c>
      <c r="DJ4655" s="78">
        <v>3.2046636153408645E-6</v>
      </c>
      <c r="DK4655" s="78">
        <v>0</v>
      </c>
      <c r="DL4655" s="78">
        <v>3.2046636153408645E-6</v>
      </c>
    </row>
    <row r="4656" spans="63:116" x14ac:dyDescent="0.25">
      <c r="BK4656" s="78">
        <v>3.2472527791502982E-2</v>
      </c>
      <c r="BL4656" s="78">
        <v>77.533281536091124</v>
      </c>
      <c r="BM4656" s="78">
        <v>0</v>
      </c>
      <c r="BN4656" s="78">
        <v>77.533281536091124</v>
      </c>
      <c r="BO4656" s="78">
        <v>15.285424388378768</v>
      </c>
      <c r="BU4656" s="78">
        <v>3.2472527791502982E-2</v>
      </c>
      <c r="BV4656" s="78">
        <v>77.533281536091124</v>
      </c>
      <c r="BW4656" s="78">
        <v>0</v>
      </c>
      <c r="BX4656" s="78">
        <v>77.533281536091124</v>
      </c>
      <c r="BY4656" s="78">
        <v>15.285424388378768</v>
      </c>
      <c r="CT4656" s="78" t="s">
        <v>155</v>
      </c>
      <c r="CU4656" s="78" t="s">
        <v>462</v>
      </c>
      <c r="CV4656" s="78" t="s">
        <v>428</v>
      </c>
      <c r="CW4656" s="78">
        <v>2030</v>
      </c>
      <c r="CX4656" s="78">
        <v>0</v>
      </c>
      <c r="CY4656" s="78">
        <v>15317.990942820459</v>
      </c>
      <c r="CZ4656" s="78">
        <v>247.27299216501919</v>
      </c>
      <c r="DA4656" s="78">
        <v>9287.6490955472182</v>
      </c>
      <c r="DB4656" s="78">
        <v>5783.0688551082203</v>
      </c>
      <c r="DC4656" s="78">
        <v>3988.1546422728611</v>
      </c>
      <c r="DD4656" s="78">
        <v>2.577826787241974E-6</v>
      </c>
      <c r="DE4656" s="78">
        <v>0</v>
      </c>
      <c r="DF4656" s="78">
        <v>1.0280771868514414E-2</v>
      </c>
      <c r="DG4656" s="78">
        <v>1.0280771868514414E-2</v>
      </c>
      <c r="DH4656" s="78">
        <v>0</v>
      </c>
      <c r="DI4656" s="78">
        <v>3.2046636153408645E-6</v>
      </c>
      <c r="DJ4656" s="78">
        <v>3.2046636153408645E-6</v>
      </c>
      <c r="DK4656" s="78">
        <v>0</v>
      </c>
      <c r="DL4656" s="78">
        <v>3.2046636153408645E-6</v>
      </c>
    </row>
    <row r="4657" spans="63:116" x14ac:dyDescent="0.25">
      <c r="BK4657" s="78">
        <v>3.2472527791502982E-2</v>
      </c>
      <c r="BL4657" s="78">
        <v>77.533281536091124</v>
      </c>
      <c r="BM4657" s="78">
        <v>0</v>
      </c>
      <c r="BN4657" s="78">
        <v>77.533281536091124</v>
      </c>
      <c r="BO4657" s="78">
        <v>14.285443353625018</v>
      </c>
      <c r="BU4657" s="78">
        <v>3.2472527791502982E-2</v>
      </c>
      <c r="BV4657" s="78">
        <v>77.533281536091124</v>
      </c>
      <c r="BW4657" s="78">
        <v>0</v>
      </c>
      <c r="BX4657" s="78">
        <v>77.533281536091124</v>
      </c>
      <c r="BY4657" s="78">
        <v>14.285443353625018</v>
      </c>
      <c r="CT4657" s="78" t="s">
        <v>155</v>
      </c>
      <c r="CU4657" s="78" t="s">
        <v>462</v>
      </c>
      <c r="CV4657" s="78" t="s">
        <v>428</v>
      </c>
      <c r="CW4657" s="78">
        <v>2031</v>
      </c>
      <c r="CX4657" s="78">
        <v>0</v>
      </c>
      <c r="CY4657" s="78">
        <v>15317.990942820459</v>
      </c>
      <c r="CZ4657" s="78">
        <v>247.27299216501919</v>
      </c>
      <c r="DA4657" s="78">
        <v>9287.6490955472182</v>
      </c>
      <c r="DB4657" s="78">
        <v>5783.0688551082203</v>
      </c>
      <c r="DC4657" s="78">
        <v>3988.1546422728611</v>
      </c>
      <c r="DD4657" s="78">
        <v>2.577826787241974E-6</v>
      </c>
      <c r="DE4657" s="78">
        <v>0</v>
      </c>
      <c r="DF4657" s="78">
        <v>1.0280771868514414E-2</v>
      </c>
      <c r="DG4657" s="78">
        <v>1.0280771868514414E-2</v>
      </c>
      <c r="DH4657" s="78">
        <v>0</v>
      </c>
      <c r="DI4657" s="78">
        <v>3.2046636153408645E-6</v>
      </c>
      <c r="DJ4657" s="78">
        <v>3.2046636153408645E-6</v>
      </c>
      <c r="DK4657" s="78">
        <v>0</v>
      </c>
      <c r="DL4657" s="78">
        <v>3.2046636153408645E-6</v>
      </c>
    </row>
    <row r="4658" spans="63:116" x14ac:dyDescent="0.25">
      <c r="BK4658" s="78">
        <v>3.2472527791502982E-2</v>
      </c>
      <c r="BL4658" s="78">
        <v>77.533281536091124</v>
      </c>
      <c r="BM4658" s="78">
        <v>0</v>
      </c>
      <c r="BN4658" s="78">
        <v>77.533281536091124</v>
      </c>
      <c r="BO4658" s="78">
        <v>13.350881638901884</v>
      </c>
      <c r="BU4658" s="78">
        <v>3.2472527791502982E-2</v>
      </c>
      <c r="BV4658" s="78">
        <v>77.533281536091124</v>
      </c>
      <c r="BW4658" s="78">
        <v>0</v>
      </c>
      <c r="BX4658" s="78">
        <v>77.533281536091124</v>
      </c>
      <c r="BY4658" s="78">
        <v>13.350881638901884</v>
      </c>
      <c r="CT4658" s="78" t="s">
        <v>155</v>
      </c>
      <c r="CU4658" s="78" t="s">
        <v>462</v>
      </c>
      <c r="CV4658" s="78" t="s">
        <v>428</v>
      </c>
      <c r="CW4658" s="78">
        <v>2032</v>
      </c>
      <c r="CX4658" s="78">
        <v>0</v>
      </c>
      <c r="CY4658" s="78">
        <v>15317.990942820459</v>
      </c>
      <c r="CZ4658" s="78">
        <v>247.27299216501919</v>
      </c>
      <c r="DA4658" s="78">
        <v>9287.6490955472182</v>
      </c>
      <c r="DB4658" s="78">
        <v>5783.0688551082203</v>
      </c>
      <c r="DC4658" s="78">
        <v>3988.1546422728611</v>
      </c>
      <c r="DD4658" s="78">
        <v>2.577826787241974E-6</v>
      </c>
      <c r="DE4658" s="78">
        <v>0</v>
      </c>
      <c r="DF4658" s="78">
        <v>1.0280771868514414E-2</v>
      </c>
      <c r="DG4658" s="78">
        <v>1.0280771868514414E-2</v>
      </c>
      <c r="DH4658" s="78">
        <v>0</v>
      </c>
      <c r="DI4658" s="78">
        <v>3.3558394627139797E-6</v>
      </c>
      <c r="DJ4658" s="78">
        <v>3.3558394627139797E-6</v>
      </c>
      <c r="DK4658" s="78">
        <v>0</v>
      </c>
      <c r="DL4658" s="78">
        <v>3.3558394627139797E-6</v>
      </c>
    </row>
    <row r="4659" spans="63:116" x14ac:dyDescent="0.25">
      <c r="BK4659" s="78">
        <v>3.2472527791502982E-2</v>
      </c>
      <c r="BL4659" s="78">
        <v>81.392951665961547</v>
      </c>
      <c r="BM4659" s="78">
        <v>0</v>
      </c>
      <c r="BN4659" s="78">
        <v>81.392951665961547</v>
      </c>
      <c r="BO4659" s="78">
        <v>13.098597607267704</v>
      </c>
      <c r="BU4659" s="78">
        <v>3.2472527791502982E-2</v>
      </c>
      <c r="BV4659" s="78">
        <v>81.392951665961547</v>
      </c>
      <c r="BW4659" s="78">
        <v>0</v>
      </c>
      <c r="BX4659" s="78">
        <v>81.392951665961547</v>
      </c>
      <c r="BY4659" s="78">
        <v>13.098597607267704</v>
      </c>
      <c r="CT4659" s="78" t="s">
        <v>155</v>
      </c>
      <c r="CU4659" s="78" t="s">
        <v>462</v>
      </c>
      <c r="CV4659" s="78" t="s">
        <v>428</v>
      </c>
      <c r="CW4659" s="78">
        <v>2033</v>
      </c>
      <c r="CX4659" s="78">
        <v>0</v>
      </c>
      <c r="CY4659" s="78">
        <v>16044.12642663091</v>
      </c>
      <c r="CZ4659" s="78">
        <v>263.10737971834942</v>
      </c>
      <c r="DA4659" s="78">
        <v>9721.7399837451521</v>
      </c>
      <c r="DB4659" s="78">
        <v>6059.2790631674052</v>
      </c>
      <c r="DC4659" s="78">
        <v>4178.636383215885</v>
      </c>
      <c r="DD4659" s="78">
        <v>2.577826787241974E-6</v>
      </c>
      <c r="DE4659" s="78">
        <v>0</v>
      </c>
      <c r="DF4659" s="78">
        <v>1.0771800802797826E-2</v>
      </c>
      <c r="DG4659" s="78">
        <v>1.0771800802797826E-2</v>
      </c>
      <c r="DH4659" s="78">
        <v>0</v>
      </c>
      <c r="DI4659" s="78">
        <v>3.3558394627139797E-6</v>
      </c>
      <c r="DJ4659" s="78">
        <v>3.3558394627139797E-6</v>
      </c>
      <c r="DK4659" s="78">
        <v>0</v>
      </c>
      <c r="DL4659" s="78">
        <v>3.3558394627139797E-6</v>
      </c>
    </row>
    <row r="4660" spans="63:116" x14ac:dyDescent="0.25">
      <c r="BK4660" s="78">
        <v>3.2472527791502982E-2</v>
      </c>
      <c r="BL4660" s="78">
        <v>81.392951665961547</v>
      </c>
      <c r="BM4660" s="78">
        <v>0</v>
      </c>
      <c r="BN4660" s="78">
        <v>81.392951665961547</v>
      </c>
      <c r="BO4660" s="78">
        <v>12.241680006792246</v>
      </c>
      <c r="BU4660" s="78">
        <v>3.2472527791502982E-2</v>
      </c>
      <c r="BV4660" s="78">
        <v>81.392951665961547</v>
      </c>
      <c r="BW4660" s="78">
        <v>0</v>
      </c>
      <c r="BX4660" s="78">
        <v>81.392951665961547</v>
      </c>
      <c r="BY4660" s="78">
        <v>12.241680006792246</v>
      </c>
      <c r="CT4660" s="78" t="s">
        <v>155</v>
      </c>
      <c r="CU4660" s="78" t="s">
        <v>462</v>
      </c>
      <c r="CV4660" s="78" t="s">
        <v>428</v>
      </c>
      <c r="CW4660" s="78">
        <v>2034</v>
      </c>
      <c r="CX4660" s="78">
        <v>0</v>
      </c>
      <c r="CY4660" s="78">
        <v>16044.12642663091</v>
      </c>
      <c r="CZ4660" s="78">
        <v>263.10737971834942</v>
      </c>
      <c r="DA4660" s="78">
        <v>9721.7399837451521</v>
      </c>
      <c r="DB4660" s="78">
        <v>6059.2790631674052</v>
      </c>
      <c r="DC4660" s="78">
        <v>4178.636383215885</v>
      </c>
      <c r="DD4660" s="78">
        <v>2.577826787241974E-6</v>
      </c>
      <c r="DE4660" s="78">
        <v>0</v>
      </c>
      <c r="DF4660" s="78">
        <v>1.0771800802797826E-2</v>
      </c>
      <c r="DG4660" s="78">
        <v>1.0771800802797826E-2</v>
      </c>
      <c r="DH4660" s="78">
        <v>0</v>
      </c>
      <c r="DI4660" s="78">
        <v>3.3558394627139797E-6</v>
      </c>
      <c r="DJ4660" s="78">
        <v>3.3558394627139797E-6</v>
      </c>
      <c r="DK4660" s="78">
        <v>0</v>
      </c>
      <c r="DL4660" s="78">
        <v>3.3558394627139797E-6</v>
      </c>
    </row>
    <row r="4661" spans="63:116" x14ac:dyDescent="0.25">
      <c r="BK4661" s="78">
        <v>3.2472527791502982E-2</v>
      </c>
      <c r="BL4661" s="78">
        <v>81.392951665961547</v>
      </c>
      <c r="BM4661" s="78">
        <v>0</v>
      </c>
      <c r="BN4661" s="78">
        <v>81.392951665961547</v>
      </c>
      <c r="BO4661" s="78">
        <v>11.440822436254434</v>
      </c>
      <c r="BU4661" s="78">
        <v>3.2472527791502982E-2</v>
      </c>
      <c r="BV4661" s="78">
        <v>81.392951665961547</v>
      </c>
      <c r="BW4661" s="78">
        <v>0</v>
      </c>
      <c r="BX4661" s="78">
        <v>81.392951665961547</v>
      </c>
      <c r="BY4661" s="78">
        <v>11.440822436254434</v>
      </c>
      <c r="CT4661" s="78" t="s">
        <v>155</v>
      </c>
      <c r="CU4661" s="78" t="s">
        <v>462</v>
      </c>
      <c r="CV4661" s="78" t="s">
        <v>428</v>
      </c>
      <c r="CW4661" s="78">
        <v>2035</v>
      </c>
      <c r="CX4661" s="78">
        <v>0</v>
      </c>
      <c r="CY4661" s="78">
        <v>16044.12642663091</v>
      </c>
      <c r="CZ4661" s="78">
        <v>263.10737971834942</v>
      </c>
      <c r="DA4661" s="78">
        <v>9721.7399837451521</v>
      </c>
      <c r="DB4661" s="78">
        <v>6059.2790631674052</v>
      </c>
      <c r="DC4661" s="78">
        <v>4178.636383215885</v>
      </c>
      <c r="DD4661" s="78">
        <v>2.577826787241974E-6</v>
      </c>
      <c r="DE4661" s="78">
        <v>0</v>
      </c>
      <c r="DF4661" s="78">
        <v>1.0771800802797826E-2</v>
      </c>
      <c r="DG4661" s="78">
        <v>1.0771800802797826E-2</v>
      </c>
      <c r="DH4661" s="78">
        <v>0</v>
      </c>
      <c r="DI4661" s="78">
        <v>3.3558394627139797E-6</v>
      </c>
      <c r="DJ4661" s="78">
        <v>3.3558394627139797E-6</v>
      </c>
      <c r="DK4661" s="78">
        <v>0</v>
      </c>
      <c r="DL4661" s="78">
        <v>3.3558394627139797E-6</v>
      </c>
    </row>
    <row r="4662" spans="63:116" x14ac:dyDescent="0.25">
      <c r="BK4662" s="78">
        <v>3.2472527791502982E-2</v>
      </c>
      <c r="BL4662" s="78">
        <v>81.392951665961547</v>
      </c>
      <c r="BM4662" s="78">
        <v>0</v>
      </c>
      <c r="BN4662" s="78">
        <v>81.392951665961547</v>
      </c>
      <c r="BO4662" s="78">
        <v>10.692357417060219</v>
      </c>
      <c r="BU4662" s="78">
        <v>0</v>
      </c>
      <c r="BV4662" s="78">
        <v>0</v>
      </c>
      <c r="BW4662" s="78">
        <v>0</v>
      </c>
      <c r="BX4662" s="78">
        <v>0</v>
      </c>
      <c r="BY4662" s="78">
        <v>0</v>
      </c>
      <c r="CT4662" s="78" t="s">
        <v>155</v>
      </c>
      <c r="CU4662" s="78" t="s">
        <v>462</v>
      </c>
      <c r="CV4662" s="78" t="s">
        <v>428</v>
      </c>
      <c r="CW4662" s="78">
        <v>2036</v>
      </c>
      <c r="CX4662" s="78">
        <v>0</v>
      </c>
      <c r="CY4662" s="78">
        <v>16044.12642663091</v>
      </c>
      <c r="CZ4662" s="78">
        <v>263.10737971834942</v>
      </c>
      <c r="DA4662" s="78">
        <v>9721.7399837451521</v>
      </c>
      <c r="DB4662" s="78">
        <v>6059.2790631674052</v>
      </c>
      <c r="DC4662" s="78">
        <v>4178.636383215885</v>
      </c>
      <c r="DD4662" s="78">
        <v>2.577826787241974E-6</v>
      </c>
      <c r="DE4662" s="78">
        <v>0</v>
      </c>
      <c r="DF4662" s="78">
        <v>1.0771800802797826E-2</v>
      </c>
      <c r="DG4662" s="78">
        <v>1.0771800802797826E-2</v>
      </c>
      <c r="DH4662" s="78">
        <v>0</v>
      </c>
      <c r="DI4662" s="78">
        <v>3.3558394627139797E-6</v>
      </c>
      <c r="DJ4662" s="78">
        <v>3.3558394627139797E-6</v>
      </c>
      <c r="DK4662" s="78">
        <v>0</v>
      </c>
      <c r="DL4662" s="78">
        <v>3.3558394627139797E-6</v>
      </c>
    </row>
    <row r="4663" spans="63:116" x14ac:dyDescent="0.25">
      <c r="BK4663" s="78">
        <v>0</v>
      </c>
      <c r="BL4663" s="78">
        <v>0</v>
      </c>
      <c r="BM4663" s="78">
        <v>0</v>
      </c>
      <c r="BN4663" s="78">
        <v>0</v>
      </c>
      <c r="BO4663" s="78">
        <v>0</v>
      </c>
      <c r="BU4663" s="78">
        <v>0</v>
      </c>
      <c r="BV4663" s="78">
        <v>0</v>
      </c>
      <c r="BW4663" s="78">
        <v>0</v>
      </c>
      <c r="BX4663" s="78">
        <v>0</v>
      </c>
      <c r="BY4663" s="78">
        <v>0</v>
      </c>
      <c r="CT4663" s="78" t="s">
        <v>155</v>
      </c>
      <c r="CU4663" s="78" t="s">
        <v>462</v>
      </c>
      <c r="CV4663" s="78" t="s">
        <v>428</v>
      </c>
      <c r="CW4663" s="78">
        <v>2037</v>
      </c>
      <c r="CX4663" s="78">
        <v>0</v>
      </c>
      <c r="CY4663" s="78">
        <v>16044.12642663091</v>
      </c>
      <c r="CZ4663" s="78">
        <v>263.10737971834942</v>
      </c>
      <c r="DA4663" s="78">
        <v>9721.7399837451521</v>
      </c>
      <c r="DB4663" s="78">
        <v>6059.2790631674052</v>
      </c>
      <c r="DC4663" s="78">
        <v>4178.636383215885</v>
      </c>
      <c r="DD4663" s="78">
        <v>2.577826787241974E-6</v>
      </c>
      <c r="DE4663" s="78">
        <v>0</v>
      </c>
      <c r="DF4663" s="78">
        <v>1.0771800802797826E-2</v>
      </c>
      <c r="DG4663" s="78">
        <v>1.0771800802797826E-2</v>
      </c>
      <c r="DH4663" s="78">
        <v>0</v>
      </c>
      <c r="DI4663" s="78">
        <v>3.5170157206681377E-6</v>
      </c>
      <c r="DJ4663" s="78">
        <v>3.5170157206681377E-6</v>
      </c>
      <c r="DK4663" s="78">
        <v>0</v>
      </c>
      <c r="DL4663" s="78">
        <v>3.5170157206681377E-6</v>
      </c>
    </row>
    <row r="4664" spans="63:116" x14ac:dyDescent="0.25">
      <c r="BK4664" s="78">
        <v>0</v>
      </c>
      <c r="BL4664" s="78">
        <v>0</v>
      </c>
      <c r="BM4664" s="78">
        <v>0</v>
      </c>
      <c r="BN4664" s="78">
        <v>0</v>
      </c>
      <c r="BO4664" s="78">
        <v>0</v>
      </c>
      <c r="BU4664" s="78">
        <v>2.3735066562134727E-2</v>
      </c>
      <c r="BV4664" s="78">
        <v>40.012089179447784</v>
      </c>
      <c r="BW4664" s="78">
        <v>0</v>
      </c>
      <c r="BX4664" s="78">
        <v>40.012089179447784</v>
      </c>
      <c r="BY4664" s="78">
        <v>40.012089179447784</v>
      </c>
      <c r="CT4664" s="78" t="s">
        <v>155</v>
      </c>
      <c r="CU4664" s="78" t="s">
        <v>462</v>
      </c>
      <c r="CV4664" s="78" t="s">
        <v>428</v>
      </c>
      <c r="CW4664" s="78">
        <v>2038</v>
      </c>
      <c r="CX4664" s="78">
        <v>0</v>
      </c>
      <c r="CY4664" s="78">
        <v>16832.391236284479</v>
      </c>
      <c r="CZ4664" s="78">
        <v>280.55437045342779</v>
      </c>
      <c r="DA4664" s="78">
        <v>10192.27176588811</v>
      </c>
      <c r="DB4664" s="78">
        <v>6359.5650999429408</v>
      </c>
      <c r="DC4664" s="78">
        <v>4385.7214416132501</v>
      </c>
      <c r="DD4664" s="78">
        <v>2.577826787241974E-6</v>
      </c>
      <c r="DE4664" s="78">
        <v>0</v>
      </c>
      <c r="DF4664" s="78">
        <v>1.1305630213572124E-2</v>
      </c>
      <c r="DG4664" s="78">
        <v>1.1305630213572124E-2</v>
      </c>
      <c r="DH4664" s="78">
        <v>0</v>
      </c>
      <c r="DI4664" s="78">
        <v>3.5170157206681377E-6</v>
      </c>
      <c r="DJ4664" s="78">
        <v>3.5170157206681377E-6</v>
      </c>
      <c r="DK4664" s="78">
        <v>0</v>
      </c>
      <c r="DL4664" s="78">
        <v>3.5170157206681377E-6</v>
      </c>
    </row>
    <row r="4665" spans="63:116" x14ac:dyDescent="0.25">
      <c r="BK4665" s="78">
        <v>2.3735066562134727E-2</v>
      </c>
      <c r="BL4665" s="78">
        <v>40.012089179447784</v>
      </c>
      <c r="BM4665" s="78">
        <v>0</v>
      </c>
      <c r="BN4665" s="78">
        <v>40.012089179447784</v>
      </c>
      <c r="BO4665" s="78">
        <v>37.394475868642786</v>
      </c>
      <c r="BU4665" s="78">
        <v>2.3735066562134727E-2</v>
      </c>
      <c r="BV4665" s="78">
        <v>40.012089179447784</v>
      </c>
      <c r="BW4665" s="78">
        <v>0</v>
      </c>
      <c r="BX4665" s="78">
        <v>40.012089179447784</v>
      </c>
      <c r="BY4665" s="78">
        <v>37.394475868642786</v>
      </c>
      <c r="CT4665" s="78" t="s">
        <v>155</v>
      </c>
      <c r="CU4665" s="78" t="s">
        <v>462</v>
      </c>
      <c r="CV4665" s="78" t="s">
        <v>428</v>
      </c>
      <c r="CW4665" s="78">
        <v>2039</v>
      </c>
      <c r="CX4665" s="78">
        <v>0</v>
      </c>
      <c r="CY4665" s="78">
        <v>16832.391236284479</v>
      </c>
      <c r="CZ4665" s="78">
        <v>280.55437045342779</v>
      </c>
      <c r="DA4665" s="78">
        <v>10192.27176588811</v>
      </c>
      <c r="DB4665" s="78">
        <v>6359.5650999429408</v>
      </c>
      <c r="DC4665" s="78">
        <v>4385.7214416132501</v>
      </c>
      <c r="DD4665" s="78">
        <v>2.577826787241974E-6</v>
      </c>
      <c r="DE4665" s="78">
        <v>0</v>
      </c>
      <c r="DF4665" s="78">
        <v>1.1305630213572124E-2</v>
      </c>
      <c r="DG4665" s="78">
        <v>1.1305630213572124E-2</v>
      </c>
      <c r="DH4665" s="78">
        <v>0</v>
      </c>
      <c r="DI4665" s="78">
        <v>3.5170157206681377E-6</v>
      </c>
      <c r="DJ4665" s="78">
        <v>3.5170157206681377E-6</v>
      </c>
      <c r="DK4665" s="78">
        <v>0</v>
      </c>
      <c r="DL4665" s="78">
        <v>3.5170157206681377E-6</v>
      </c>
    </row>
    <row r="4666" spans="63:116" x14ac:dyDescent="0.25">
      <c r="BK4666" s="78">
        <v>2.3735066562134727E-2</v>
      </c>
      <c r="BL4666" s="78">
        <v>41.478288972303545</v>
      </c>
      <c r="BM4666" s="78">
        <v>0</v>
      </c>
      <c r="BN4666" s="78">
        <v>41.478288972303545</v>
      </c>
      <c r="BO4666" s="78">
        <v>36.228743970917584</v>
      </c>
      <c r="BU4666" s="78">
        <v>2.3735066562134727E-2</v>
      </c>
      <c r="BV4666" s="78">
        <v>41.478288972303545</v>
      </c>
      <c r="BW4666" s="78">
        <v>0</v>
      </c>
      <c r="BX4666" s="78">
        <v>41.478288972303545</v>
      </c>
      <c r="BY4666" s="78">
        <v>36.228743970917584</v>
      </c>
      <c r="CT4666" s="78" t="s">
        <v>155</v>
      </c>
      <c r="CU4666" s="78" t="s">
        <v>462</v>
      </c>
      <c r="CV4666" s="78" t="s">
        <v>428</v>
      </c>
      <c r="CW4666" s="78">
        <v>2040</v>
      </c>
      <c r="CX4666" s="78">
        <v>0</v>
      </c>
      <c r="CY4666" s="78">
        <v>16832.391236284479</v>
      </c>
      <c r="CZ4666" s="78">
        <v>280.55437045342779</v>
      </c>
      <c r="DA4666" s="78">
        <v>10192.27176588811</v>
      </c>
      <c r="DB4666" s="78">
        <v>6359.5650999429408</v>
      </c>
      <c r="DC4666" s="78">
        <v>4385.7214416132501</v>
      </c>
      <c r="DD4666" s="78">
        <v>2.577826787241974E-6</v>
      </c>
      <c r="DE4666" s="78">
        <v>0</v>
      </c>
      <c r="DF4666" s="78">
        <v>1.1305630213572124E-2</v>
      </c>
      <c r="DG4666" s="78">
        <v>1.1305630213572124E-2</v>
      </c>
      <c r="DH4666" s="78">
        <v>0</v>
      </c>
      <c r="DI4666" s="78">
        <v>3.5170157206681377E-6</v>
      </c>
      <c r="DJ4666" s="78">
        <v>3.5170157206681377E-6</v>
      </c>
      <c r="DK4666" s="78">
        <v>0</v>
      </c>
      <c r="DL4666" s="78">
        <v>3.5170157206681377E-6</v>
      </c>
    </row>
    <row r="4667" spans="63:116" x14ac:dyDescent="0.25">
      <c r="BK4667" s="78">
        <v>2.3735066562134727E-2</v>
      </c>
      <c r="BL4667" s="78">
        <v>41.478288972303545</v>
      </c>
      <c r="BM4667" s="78">
        <v>0</v>
      </c>
      <c r="BN4667" s="78">
        <v>41.478288972303545</v>
      </c>
      <c r="BO4667" s="78">
        <v>33.858639225156615</v>
      </c>
      <c r="BU4667" s="78">
        <v>2.3735066562134727E-2</v>
      </c>
      <c r="BV4667" s="78">
        <v>41.478288972303545</v>
      </c>
      <c r="BW4667" s="78">
        <v>0</v>
      </c>
      <c r="BX4667" s="78">
        <v>41.478288972303545</v>
      </c>
      <c r="BY4667" s="78">
        <v>33.858639225156615</v>
      </c>
      <c r="CT4667" s="78" t="s">
        <v>155</v>
      </c>
      <c r="CU4667" s="78" t="s">
        <v>462</v>
      </c>
      <c r="CV4667" s="78" t="s">
        <v>428</v>
      </c>
      <c r="CW4667" s="78">
        <v>2041</v>
      </c>
      <c r="CX4667" s="78">
        <v>0</v>
      </c>
      <c r="CY4667" s="78">
        <v>16832.391236284479</v>
      </c>
      <c r="CZ4667" s="78">
        <v>280.55437045342779</v>
      </c>
      <c r="DA4667" s="78">
        <v>10192.27176588811</v>
      </c>
      <c r="DB4667" s="78">
        <v>6359.5650999429408</v>
      </c>
      <c r="DC4667" s="78">
        <v>4385.7214416132501</v>
      </c>
      <c r="DD4667" s="78">
        <v>2.577826787241974E-6</v>
      </c>
      <c r="DE4667" s="78">
        <v>0</v>
      </c>
      <c r="DF4667" s="78">
        <v>1.1305630213572124E-2</v>
      </c>
      <c r="DG4667" s="78">
        <v>1.1305630213572124E-2</v>
      </c>
      <c r="DH4667" s="78">
        <v>0</v>
      </c>
      <c r="DI4667" s="78">
        <v>0</v>
      </c>
      <c r="DJ4667" s="78">
        <v>3.5170157206681377E-6</v>
      </c>
      <c r="DK4667" s="78">
        <v>0</v>
      </c>
      <c r="DL4667" s="78">
        <v>3.5170157206681377E-6</v>
      </c>
    </row>
    <row r="4668" spans="63:116" x14ac:dyDescent="0.25">
      <c r="BK4668" s="78">
        <v>2.3735066562134727E-2</v>
      </c>
      <c r="BL4668" s="78">
        <v>41.478288972303545</v>
      </c>
      <c r="BM4668" s="78">
        <v>0</v>
      </c>
      <c r="BN4668" s="78">
        <v>41.478288972303545</v>
      </c>
      <c r="BO4668" s="78">
        <v>31.643588060894036</v>
      </c>
      <c r="BU4668" s="78">
        <v>2.3735066562134727E-2</v>
      </c>
      <c r="BV4668" s="78">
        <v>41.478288972303545</v>
      </c>
      <c r="BW4668" s="78">
        <v>0</v>
      </c>
      <c r="BX4668" s="78">
        <v>41.478288972303545</v>
      </c>
      <c r="BY4668" s="78">
        <v>31.643588060894036</v>
      </c>
      <c r="CT4668" s="78" t="s">
        <v>155</v>
      </c>
      <c r="CU4668" s="78" t="s">
        <v>462</v>
      </c>
      <c r="CV4668" s="78" t="s">
        <v>428</v>
      </c>
      <c r="CW4668" s="78">
        <v>2042</v>
      </c>
      <c r="CX4668" s="78">
        <v>0</v>
      </c>
      <c r="CY4668" s="78">
        <v>16832.391236284479</v>
      </c>
      <c r="CZ4668" s="78">
        <v>280.55437045342779</v>
      </c>
      <c r="DA4668" s="78">
        <v>10192.27176588811</v>
      </c>
      <c r="DB4668" s="78">
        <v>6359.5650999429408</v>
      </c>
      <c r="DC4668" s="78">
        <v>4385.7214416132501</v>
      </c>
      <c r="DD4668" s="78">
        <v>2.577826787241974E-6</v>
      </c>
      <c r="DE4668" s="78">
        <v>0</v>
      </c>
      <c r="DF4668" s="78">
        <v>1.1305630213572124E-2</v>
      </c>
      <c r="DG4668" s="78">
        <v>1.1305630213572124E-2</v>
      </c>
      <c r="DH4668" s="78">
        <v>0</v>
      </c>
      <c r="DI4668" s="78">
        <v>6.7821930451981993E-4</v>
      </c>
      <c r="DJ4668" s="78">
        <v>0</v>
      </c>
      <c r="DK4668" s="78">
        <v>0</v>
      </c>
      <c r="DL4668" s="78">
        <v>0</v>
      </c>
    </row>
    <row r="4669" spans="63:116" x14ac:dyDescent="0.25">
      <c r="BK4669" s="78">
        <v>2.3735066562134727E-2</v>
      </c>
      <c r="BL4669" s="78">
        <v>41.478288972303545</v>
      </c>
      <c r="BM4669" s="78">
        <v>0</v>
      </c>
      <c r="BN4669" s="78">
        <v>41.478288972303545</v>
      </c>
      <c r="BO4669" s="78">
        <v>29.573446785882275</v>
      </c>
      <c r="BU4669" s="78">
        <v>2.3735066562134727E-2</v>
      </c>
      <c r="BV4669" s="78">
        <v>41.478288972303545</v>
      </c>
      <c r="BW4669" s="78">
        <v>0</v>
      </c>
      <c r="BX4669" s="78">
        <v>41.478288972303545</v>
      </c>
      <c r="BY4669" s="78">
        <v>29.573446785882275</v>
      </c>
      <c r="CT4669" s="78" t="s">
        <v>155</v>
      </c>
      <c r="CU4669" s="78" t="s">
        <v>462</v>
      </c>
      <c r="CV4669" s="78" t="s">
        <v>428</v>
      </c>
      <c r="CW4669" s="78">
        <v>2043</v>
      </c>
      <c r="CX4669" s="78">
        <v>0</v>
      </c>
      <c r="CY4669" s="78">
        <v>17672.0852237896</v>
      </c>
      <c r="CZ4669" s="78">
        <v>299.42001237350252</v>
      </c>
      <c r="DA4669" s="78">
        <v>10692.7361763892</v>
      </c>
      <c r="DB4669" s="78">
        <v>6679.9290350268966</v>
      </c>
      <c r="DC4669" s="78">
        <v>4606.6527407094582</v>
      </c>
      <c r="DD4669" s="78">
        <v>2.577826787241974E-6</v>
      </c>
      <c r="DE4669" s="78">
        <v>0</v>
      </c>
      <c r="DF4669" s="78">
        <v>1.1875152834522496E-2</v>
      </c>
      <c r="DG4669" s="78">
        <v>1.1875152834522496E-2</v>
      </c>
      <c r="DH4669" s="78">
        <v>0</v>
      </c>
      <c r="DI4669" s="78">
        <v>7.0307849805244097E-4</v>
      </c>
      <c r="DJ4669" s="78">
        <v>7.0307849805244097E-4</v>
      </c>
      <c r="DK4669" s="78">
        <v>0</v>
      </c>
      <c r="DL4669" s="78">
        <v>7.0307849805244097E-4</v>
      </c>
    </row>
    <row r="4670" spans="63:116" x14ac:dyDescent="0.25">
      <c r="BK4670" s="78">
        <v>2.3735066562134727E-2</v>
      </c>
      <c r="BL4670" s="78">
        <v>41.478288972303545</v>
      </c>
      <c r="BM4670" s="78">
        <v>0</v>
      </c>
      <c r="BN4670" s="78">
        <v>41.478288972303545</v>
      </c>
      <c r="BO4670" s="78">
        <v>27.638735313908665</v>
      </c>
      <c r="BU4670" s="78">
        <v>2.3735066562134727E-2</v>
      </c>
      <c r="BV4670" s="78">
        <v>41.478288972303545</v>
      </c>
      <c r="BW4670" s="78">
        <v>0</v>
      </c>
      <c r="BX4670" s="78">
        <v>41.478288972303545</v>
      </c>
      <c r="BY4670" s="78">
        <v>27.638735313908665</v>
      </c>
      <c r="CT4670" s="78" t="s">
        <v>155</v>
      </c>
      <c r="CU4670" s="78" t="s">
        <v>462</v>
      </c>
      <c r="CV4670" s="78" t="s">
        <v>428</v>
      </c>
      <c r="CW4670" s="78">
        <v>2044</v>
      </c>
      <c r="CX4670" s="78">
        <v>0</v>
      </c>
      <c r="CY4670" s="78">
        <v>17672.0852237896</v>
      </c>
      <c r="CZ4670" s="78">
        <v>299.42001237350252</v>
      </c>
      <c r="DA4670" s="78">
        <v>10692.7361763892</v>
      </c>
      <c r="DB4670" s="78">
        <v>6679.9290350268966</v>
      </c>
      <c r="DC4670" s="78">
        <v>4606.6527407094582</v>
      </c>
      <c r="DD4670" s="78">
        <v>2.577826787241974E-6</v>
      </c>
      <c r="DE4670" s="78">
        <v>0</v>
      </c>
      <c r="DF4670" s="78">
        <v>1.1875152834522496E-2</v>
      </c>
      <c r="DG4670" s="78">
        <v>1.1875152834522496E-2</v>
      </c>
      <c r="DH4670" s="78">
        <v>0</v>
      </c>
      <c r="DI4670" s="78">
        <v>7.0307849805244097E-4</v>
      </c>
      <c r="DJ4670" s="78">
        <v>7.0307849805244097E-4</v>
      </c>
      <c r="DK4670" s="78">
        <v>0</v>
      </c>
      <c r="DL4670" s="78">
        <v>7.0307849805244097E-4</v>
      </c>
    </row>
    <row r="4671" spans="63:116" x14ac:dyDescent="0.25">
      <c r="BK4671" s="78">
        <v>2.3735066562134727E-2</v>
      </c>
      <c r="BL4671" s="78">
        <v>43.325678432289585</v>
      </c>
      <c r="BM4671" s="78">
        <v>0</v>
      </c>
      <c r="BN4671" s="78">
        <v>43.325678432289585</v>
      </c>
      <c r="BO4671" s="78">
        <v>26.981055060683129</v>
      </c>
      <c r="BU4671" s="78">
        <v>2.3735066562134727E-2</v>
      </c>
      <c r="BV4671" s="78">
        <v>43.325678432289585</v>
      </c>
      <c r="BW4671" s="78">
        <v>0</v>
      </c>
      <c r="BX4671" s="78">
        <v>43.325678432289585</v>
      </c>
      <c r="BY4671" s="78">
        <v>26.981055060683129</v>
      </c>
      <c r="CT4671" s="78" t="s">
        <v>155</v>
      </c>
      <c r="CU4671" s="78" t="s">
        <v>462</v>
      </c>
      <c r="CV4671" s="78" t="s">
        <v>428</v>
      </c>
      <c r="CW4671" s="78">
        <v>2045</v>
      </c>
      <c r="CX4671" s="78">
        <v>0</v>
      </c>
      <c r="CY4671" s="78">
        <v>17672.0852237896</v>
      </c>
      <c r="CZ4671" s="78">
        <v>299.42001237350252</v>
      </c>
      <c r="DA4671" s="78">
        <v>10692.7361763892</v>
      </c>
      <c r="DB4671" s="78">
        <v>6679.9290350268966</v>
      </c>
      <c r="DC4671" s="78">
        <v>4606.6527407094582</v>
      </c>
      <c r="DD4671" s="78">
        <v>2.577826787241974E-6</v>
      </c>
      <c r="DE4671" s="78">
        <v>0</v>
      </c>
      <c r="DF4671" s="78">
        <v>1.1875152834522496E-2</v>
      </c>
      <c r="DG4671" s="78">
        <v>1.1875152834522496E-2</v>
      </c>
      <c r="DH4671" s="78">
        <v>0</v>
      </c>
      <c r="DI4671" s="78">
        <v>7.0307849805244097E-4</v>
      </c>
      <c r="DJ4671" s="78">
        <v>7.0307849805244097E-4</v>
      </c>
      <c r="DK4671" s="78">
        <v>0</v>
      </c>
      <c r="DL4671" s="78">
        <v>7.0307849805244097E-4</v>
      </c>
    </row>
    <row r="4672" spans="63:116" x14ac:dyDescent="0.25">
      <c r="BK4672" s="78">
        <v>2.3735066562134727E-2</v>
      </c>
      <c r="BL4672" s="78">
        <v>43.325678432289585</v>
      </c>
      <c r="BM4672" s="78">
        <v>0</v>
      </c>
      <c r="BN4672" s="78">
        <v>43.325678432289585</v>
      </c>
      <c r="BO4672" s="78">
        <v>25.215939309049649</v>
      </c>
      <c r="BU4672" s="78">
        <v>2.3735066562134727E-2</v>
      </c>
      <c r="BV4672" s="78">
        <v>43.325678432289585</v>
      </c>
      <c r="BW4672" s="78">
        <v>0</v>
      </c>
      <c r="BX4672" s="78">
        <v>43.325678432289585</v>
      </c>
      <c r="BY4672" s="78">
        <v>25.215939309049649</v>
      </c>
      <c r="CT4672" s="78" t="s">
        <v>155</v>
      </c>
      <c r="CU4672" s="78" t="s">
        <v>462</v>
      </c>
      <c r="CV4672" s="78" t="s">
        <v>428</v>
      </c>
      <c r="CW4672" s="78">
        <v>2046</v>
      </c>
      <c r="CX4672" s="78">
        <v>0</v>
      </c>
      <c r="CY4672" s="78">
        <v>17672.0852237896</v>
      </c>
      <c r="CZ4672" s="78">
        <v>299.42001237350252</v>
      </c>
      <c r="DA4672" s="78">
        <v>10692.7361763892</v>
      </c>
      <c r="DB4672" s="78">
        <v>6679.9290350268966</v>
      </c>
      <c r="DC4672" s="78">
        <v>4606.6527407094582</v>
      </c>
      <c r="DD4672" s="78">
        <v>2.577826787241974E-6</v>
      </c>
      <c r="DE4672" s="78">
        <v>0</v>
      </c>
      <c r="DF4672" s="78">
        <v>1.1875152834522496E-2</v>
      </c>
      <c r="DG4672" s="78">
        <v>1.1875152834522496E-2</v>
      </c>
      <c r="DH4672" s="78">
        <v>0</v>
      </c>
      <c r="DI4672" s="78">
        <v>7.0307849805244097E-4</v>
      </c>
      <c r="DJ4672" s="78">
        <v>7.0307849805244097E-4</v>
      </c>
      <c r="DK4672" s="78">
        <v>0</v>
      </c>
      <c r="DL4672" s="78">
        <v>7.0307849805244097E-4</v>
      </c>
    </row>
    <row r="4673" spans="63:116" x14ac:dyDescent="0.25">
      <c r="BK4673" s="78">
        <v>2.3735066562134727E-2</v>
      </c>
      <c r="BL4673" s="78">
        <v>43.325678432289585</v>
      </c>
      <c r="BM4673" s="78">
        <v>0</v>
      </c>
      <c r="BN4673" s="78">
        <v>43.325678432289585</v>
      </c>
      <c r="BO4673" s="78">
        <v>23.56629841967257</v>
      </c>
      <c r="BU4673" s="78">
        <v>2.3735066562134727E-2</v>
      </c>
      <c r="BV4673" s="78">
        <v>43.325678432289585</v>
      </c>
      <c r="BW4673" s="78">
        <v>0</v>
      </c>
      <c r="BX4673" s="78">
        <v>43.325678432289585</v>
      </c>
      <c r="BY4673" s="78">
        <v>23.56629841967257</v>
      </c>
      <c r="CT4673" s="78" t="s">
        <v>155</v>
      </c>
      <c r="CU4673" s="78" t="s">
        <v>462</v>
      </c>
      <c r="CV4673" s="78" t="s">
        <v>428</v>
      </c>
      <c r="CW4673" s="78">
        <v>2047</v>
      </c>
      <c r="CX4673" s="78">
        <v>0</v>
      </c>
      <c r="CY4673" s="78">
        <v>17672.0852237896</v>
      </c>
      <c r="CZ4673" s="78">
        <v>299.42001237350252</v>
      </c>
      <c r="DA4673" s="78">
        <v>10692.7361763892</v>
      </c>
      <c r="DB4673" s="78">
        <v>6679.9290350268966</v>
      </c>
      <c r="DC4673" s="78">
        <v>4606.6527407094582</v>
      </c>
      <c r="DD4673" s="78">
        <v>2.577826787241974E-6</v>
      </c>
      <c r="DE4673" s="78">
        <v>0</v>
      </c>
      <c r="DF4673" s="78">
        <v>1.1875152834522496E-2</v>
      </c>
      <c r="DG4673" s="78">
        <v>1.1875152834522496E-2</v>
      </c>
      <c r="DH4673" s="78">
        <v>0</v>
      </c>
      <c r="DI4673" s="78">
        <v>7.0307849805244097E-4</v>
      </c>
      <c r="DJ4673" s="78">
        <v>7.0307849805244097E-4</v>
      </c>
      <c r="DK4673" s="78">
        <v>0</v>
      </c>
      <c r="DL4673" s="78">
        <v>7.0307849805244097E-4</v>
      </c>
    </row>
    <row r="4674" spans="63:116" x14ac:dyDescent="0.25">
      <c r="BK4674" s="78">
        <v>2.3735066562134727E-2</v>
      </c>
      <c r="BL4674" s="78">
        <v>43.325678432289585</v>
      </c>
      <c r="BM4674" s="78">
        <v>0</v>
      </c>
      <c r="BN4674" s="78">
        <v>43.325678432289585</v>
      </c>
      <c r="BO4674" s="78">
        <v>22.024577962310811</v>
      </c>
      <c r="BU4674" s="78">
        <v>2.3735066562134727E-2</v>
      </c>
      <c r="BV4674" s="78">
        <v>43.325678432289585</v>
      </c>
      <c r="BW4674" s="78">
        <v>0</v>
      </c>
      <c r="BX4674" s="78">
        <v>43.325678432289585</v>
      </c>
      <c r="BY4674" s="78">
        <v>22.024577962310811</v>
      </c>
      <c r="CT4674" s="78" t="s">
        <v>155</v>
      </c>
      <c r="CU4674" s="78" t="s">
        <v>462</v>
      </c>
      <c r="CV4674" s="78" t="s">
        <v>428</v>
      </c>
      <c r="CW4674" s="78">
        <v>2048</v>
      </c>
      <c r="CX4674" s="78">
        <v>0</v>
      </c>
      <c r="CY4674" s="78">
        <v>18552.334786115902</v>
      </c>
      <c r="CZ4674" s="78">
        <v>319.4911314795724</v>
      </c>
      <c r="DA4674" s="78">
        <v>11216.56262511113</v>
      </c>
      <c r="DB4674" s="78">
        <v>7016.2810295251966</v>
      </c>
      <c r="DC4674" s="78">
        <v>4838.6098212673432</v>
      </c>
      <c r="DD4674" s="78">
        <v>2.577826787241974E-6</v>
      </c>
      <c r="DE4674" s="78">
        <v>0</v>
      </c>
      <c r="DF4674" s="78">
        <v>1.2473098010275057E-2</v>
      </c>
      <c r="DG4674" s="78">
        <v>1.2473098010275057E-2</v>
      </c>
      <c r="DH4674" s="78">
        <v>0</v>
      </c>
      <c r="DI4674" s="78">
        <v>7.3440274427572644E-4</v>
      </c>
      <c r="DJ4674" s="78">
        <v>7.3440274427572644E-4</v>
      </c>
      <c r="DK4674" s="78">
        <v>0</v>
      </c>
      <c r="DL4674" s="78">
        <v>7.3440274427572644E-4</v>
      </c>
    </row>
    <row r="4675" spans="63:116" x14ac:dyDescent="0.25">
      <c r="BK4675" s="78">
        <v>2.3735066562134727E-2</v>
      </c>
      <c r="BL4675" s="78">
        <v>43.325678432289585</v>
      </c>
      <c r="BM4675" s="78">
        <v>0</v>
      </c>
      <c r="BN4675" s="78">
        <v>43.325678432289585</v>
      </c>
      <c r="BO4675" s="78">
        <v>20.583717721785803</v>
      </c>
      <c r="BU4675" s="78">
        <v>2.3735066562134727E-2</v>
      </c>
      <c r="BV4675" s="78">
        <v>43.325678432289585</v>
      </c>
      <c r="BW4675" s="78">
        <v>0</v>
      </c>
      <c r="BX4675" s="78">
        <v>43.325678432289585</v>
      </c>
      <c r="BY4675" s="78">
        <v>20.583717721785803</v>
      </c>
      <c r="CT4675" s="78" t="s">
        <v>155</v>
      </c>
      <c r="CU4675" s="78" t="s">
        <v>462</v>
      </c>
      <c r="CV4675" s="78" t="s">
        <v>428</v>
      </c>
      <c r="CW4675" s="78">
        <v>2049</v>
      </c>
      <c r="CX4675" s="78">
        <v>0</v>
      </c>
      <c r="CY4675" s="78">
        <v>18552.334786115902</v>
      </c>
      <c r="CZ4675" s="78">
        <v>319.4911314795724</v>
      </c>
      <c r="DA4675" s="78">
        <v>11216.56262511113</v>
      </c>
      <c r="DB4675" s="78">
        <v>7016.2810295251966</v>
      </c>
      <c r="DC4675" s="78">
        <v>4838.6098212673432</v>
      </c>
      <c r="DD4675" s="78">
        <v>2.577826787241974E-6</v>
      </c>
      <c r="DE4675" s="78">
        <v>0</v>
      </c>
      <c r="DF4675" s="78">
        <v>1.2473098010275057E-2</v>
      </c>
      <c r="DG4675" s="78">
        <v>1.2473098010275057E-2</v>
      </c>
      <c r="DH4675" s="78">
        <v>0</v>
      </c>
      <c r="DI4675" s="78">
        <v>7.3440274427572644E-4</v>
      </c>
      <c r="DJ4675" s="78">
        <v>7.3440274427572644E-4</v>
      </c>
      <c r="DK4675" s="78">
        <v>0</v>
      </c>
      <c r="DL4675" s="78">
        <v>7.3440274427572644E-4</v>
      </c>
    </row>
    <row r="4676" spans="63:116" x14ac:dyDescent="0.25">
      <c r="BK4676" s="78">
        <v>2.3735066562134727E-2</v>
      </c>
      <c r="BL4676" s="78">
        <v>45.378710227199406</v>
      </c>
      <c r="BM4676" s="78">
        <v>0</v>
      </c>
      <c r="BN4676" s="78">
        <v>45.378710227199406</v>
      </c>
      <c r="BO4676" s="78">
        <v>20.148690035796388</v>
      </c>
      <c r="BU4676" s="78">
        <v>2.3735066562134727E-2</v>
      </c>
      <c r="BV4676" s="78">
        <v>45.378710227199406</v>
      </c>
      <c r="BW4676" s="78">
        <v>0</v>
      </c>
      <c r="BX4676" s="78">
        <v>45.378710227199406</v>
      </c>
      <c r="BY4676" s="78">
        <v>20.148690035796388</v>
      </c>
      <c r="CT4676" s="78" t="s">
        <v>155</v>
      </c>
      <c r="CU4676" s="78" t="s">
        <v>462</v>
      </c>
      <c r="CV4676" s="78" t="s">
        <v>428</v>
      </c>
      <c r="CW4676" s="78">
        <v>2050</v>
      </c>
      <c r="CX4676" s="78">
        <v>0</v>
      </c>
      <c r="CY4676" s="78">
        <v>18552.334786115902</v>
      </c>
      <c r="CZ4676" s="78">
        <v>319.4911314795724</v>
      </c>
      <c r="DA4676" s="78">
        <v>11216.56262511113</v>
      </c>
      <c r="DB4676" s="78">
        <v>7016.2810295251966</v>
      </c>
      <c r="DC4676" s="78">
        <v>4838.6098212673432</v>
      </c>
      <c r="DD4676" s="78">
        <v>2.577826787241974E-6</v>
      </c>
      <c r="DE4676" s="78">
        <v>0</v>
      </c>
      <c r="DF4676" s="78">
        <v>1.2473098010275057E-2</v>
      </c>
      <c r="DG4676" s="78">
        <v>1.2473098010275057E-2</v>
      </c>
      <c r="DH4676" s="78">
        <v>0</v>
      </c>
      <c r="DI4676" s="78">
        <v>7.3440274427572644E-4</v>
      </c>
      <c r="DJ4676" s="78">
        <v>7.3440274427572644E-4</v>
      </c>
      <c r="DK4676" s="78">
        <v>0</v>
      </c>
      <c r="DL4676" s="78">
        <v>7.3440274427572644E-4</v>
      </c>
    </row>
    <row r="4677" spans="63:116" x14ac:dyDescent="0.25">
      <c r="BK4677" s="78">
        <v>2.3735066562134727E-2</v>
      </c>
      <c r="BL4677" s="78">
        <v>45.378710227199406</v>
      </c>
      <c r="BM4677" s="78">
        <v>0</v>
      </c>
      <c r="BN4677" s="78">
        <v>45.378710227199406</v>
      </c>
      <c r="BO4677" s="78">
        <v>18.830551435323727</v>
      </c>
      <c r="BU4677" s="78">
        <v>2.3735066562134727E-2</v>
      </c>
      <c r="BV4677" s="78">
        <v>45.378710227199406</v>
      </c>
      <c r="BW4677" s="78">
        <v>0</v>
      </c>
      <c r="BX4677" s="78">
        <v>45.378710227199406</v>
      </c>
      <c r="BY4677" s="78">
        <v>18.830551435323727</v>
      </c>
      <c r="CT4677" s="78" t="s">
        <v>155</v>
      </c>
      <c r="CU4677" s="78" t="s">
        <v>462</v>
      </c>
      <c r="CV4677" s="78" t="s">
        <v>428</v>
      </c>
      <c r="CW4677" s="78">
        <v>2051</v>
      </c>
      <c r="CX4677" s="78">
        <v>0</v>
      </c>
      <c r="CY4677" s="78">
        <v>18552.334786115902</v>
      </c>
      <c r="CZ4677" s="78">
        <v>319.4911314795724</v>
      </c>
      <c r="DA4677" s="78">
        <v>11216.56262511113</v>
      </c>
      <c r="DB4677" s="78">
        <v>7016.2810295251966</v>
      </c>
      <c r="DC4677" s="78">
        <v>4838.6098212673432</v>
      </c>
      <c r="DD4677" s="78">
        <v>2.577826787241974E-6</v>
      </c>
      <c r="DE4677" s="78">
        <v>0</v>
      </c>
      <c r="DF4677" s="78">
        <v>1.2473098010275057E-2</v>
      </c>
      <c r="DG4677" s="78">
        <v>1.2473098010275057E-2</v>
      </c>
      <c r="DH4677" s="78">
        <v>0</v>
      </c>
      <c r="DI4677" s="78">
        <v>7.3440274427572644E-4</v>
      </c>
      <c r="DJ4677" s="78">
        <v>7.3440274427572644E-4</v>
      </c>
      <c r="DK4677" s="78">
        <v>0</v>
      </c>
      <c r="DL4677" s="78">
        <v>7.3440274427572644E-4</v>
      </c>
    </row>
    <row r="4678" spans="63:116" x14ac:dyDescent="0.25">
      <c r="BK4678" s="78">
        <v>2.3735066562134727E-2</v>
      </c>
      <c r="BL4678" s="78">
        <v>45.378710227199406</v>
      </c>
      <c r="BM4678" s="78">
        <v>0</v>
      </c>
      <c r="BN4678" s="78">
        <v>45.378710227199406</v>
      </c>
      <c r="BO4678" s="78">
        <v>17.598646201237127</v>
      </c>
      <c r="BU4678" s="78">
        <v>2.3735066562134727E-2</v>
      </c>
      <c r="BV4678" s="78">
        <v>45.378710227199406</v>
      </c>
      <c r="BW4678" s="78">
        <v>0</v>
      </c>
      <c r="BX4678" s="78">
        <v>45.378710227199406</v>
      </c>
      <c r="BY4678" s="78">
        <v>17.598646201237127</v>
      </c>
      <c r="CT4678" s="78" t="s">
        <v>155</v>
      </c>
      <c r="CU4678" s="78" t="s">
        <v>462</v>
      </c>
      <c r="CV4678" s="78" t="s">
        <v>428</v>
      </c>
      <c r="CW4678" s="78">
        <v>2052</v>
      </c>
      <c r="CX4678" s="78">
        <v>0</v>
      </c>
      <c r="CY4678" s="78">
        <v>18552.334786115902</v>
      </c>
      <c r="CZ4678" s="78">
        <v>319.4911314795724</v>
      </c>
      <c r="DA4678" s="78">
        <v>11216.56262511113</v>
      </c>
      <c r="DB4678" s="78">
        <v>7016.2810295251966</v>
      </c>
      <c r="DC4678" s="78">
        <v>4838.6098212673432</v>
      </c>
      <c r="DD4678" s="78">
        <v>2.577826787241974E-6</v>
      </c>
      <c r="DE4678" s="78">
        <v>0</v>
      </c>
      <c r="DF4678" s="78">
        <v>1.2473098010275057E-2</v>
      </c>
      <c r="DG4678" s="78">
        <v>1.2473098010275057E-2</v>
      </c>
      <c r="DH4678" s="78">
        <v>0</v>
      </c>
      <c r="DI4678" s="78">
        <v>7.3440274427572644E-4</v>
      </c>
      <c r="DJ4678" s="78">
        <v>7.3440274427572644E-4</v>
      </c>
      <c r="DK4678" s="78">
        <v>0</v>
      </c>
      <c r="DL4678" s="78">
        <v>7.3440274427572644E-4</v>
      </c>
    </row>
    <row r="4679" spans="63:116" x14ac:dyDescent="0.25">
      <c r="BK4679" s="78">
        <v>2.3735066562134727E-2</v>
      </c>
      <c r="BL4679" s="78">
        <v>45.378710227199406</v>
      </c>
      <c r="BM4679" s="78">
        <v>0</v>
      </c>
      <c r="BN4679" s="78">
        <v>45.378710227199406</v>
      </c>
      <c r="BO4679" s="78">
        <v>16.447332898352453</v>
      </c>
      <c r="BU4679" s="78">
        <v>2.3735066562134727E-2</v>
      </c>
      <c r="BV4679" s="78">
        <v>45.378710227199406</v>
      </c>
      <c r="BW4679" s="78">
        <v>0</v>
      </c>
      <c r="BX4679" s="78">
        <v>45.378710227199406</v>
      </c>
      <c r="BY4679" s="78">
        <v>16.447332898352453</v>
      </c>
      <c r="CT4679" s="78" t="s">
        <v>155</v>
      </c>
      <c r="CU4679" s="78" t="s">
        <v>462</v>
      </c>
      <c r="CV4679" s="78" t="s">
        <v>428</v>
      </c>
      <c r="CW4679" s="78">
        <v>2053</v>
      </c>
      <c r="CX4679" s="78">
        <v>0</v>
      </c>
      <c r="CY4679" s="78">
        <v>19462.128279173608</v>
      </c>
      <c r="CZ4679" s="78">
        <v>340.5356432628264</v>
      </c>
      <c r="DA4679" s="78">
        <v>11757.14127648682</v>
      </c>
      <c r="DB4679" s="78">
        <v>7364.4513594239679</v>
      </c>
      <c r="DC4679" s="78">
        <v>5078.7171331941126</v>
      </c>
      <c r="DD4679" s="78">
        <v>2.577826787241974E-6</v>
      </c>
      <c r="DE4679" s="78">
        <v>0</v>
      </c>
      <c r="DF4679" s="78">
        <v>1.3092053070772549E-2</v>
      </c>
      <c r="DG4679" s="78">
        <v>1.3092053070772549E-2</v>
      </c>
      <c r="DH4679" s="78">
        <v>0</v>
      </c>
      <c r="DI4679" s="78">
        <v>7.6921644105992033E-4</v>
      </c>
      <c r="DJ4679" s="78">
        <v>7.6921644105992033E-4</v>
      </c>
      <c r="DK4679" s="78">
        <v>0</v>
      </c>
      <c r="DL4679" s="78">
        <v>7.6921644105992033E-4</v>
      </c>
    </row>
    <row r="4680" spans="63:116" x14ac:dyDescent="0.25">
      <c r="BK4680" s="78">
        <v>2.3735066562134727E-2</v>
      </c>
      <c r="BL4680" s="78">
        <v>45.378710227199406</v>
      </c>
      <c r="BM4680" s="78">
        <v>0</v>
      </c>
      <c r="BN4680" s="78">
        <v>45.378710227199406</v>
      </c>
      <c r="BO4680" s="78">
        <v>15.371339157338738</v>
      </c>
      <c r="BU4680" s="78">
        <v>2.3735066562134727E-2</v>
      </c>
      <c r="BV4680" s="78">
        <v>45.378710227199406</v>
      </c>
      <c r="BW4680" s="78">
        <v>0</v>
      </c>
      <c r="BX4680" s="78">
        <v>45.378710227199406</v>
      </c>
      <c r="BY4680" s="78">
        <v>15.371339157338738</v>
      </c>
      <c r="CT4680" s="78" t="s">
        <v>155</v>
      </c>
      <c r="CU4680" s="78" t="s">
        <v>462</v>
      </c>
      <c r="CV4680" s="78" t="s">
        <v>428</v>
      </c>
      <c r="CW4680" s="78">
        <v>2054</v>
      </c>
      <c r="CX4680" s="78">
        <v>0</v>
      </c>
      <c r="CY4680" s="78">
        <v>19462.128279173608</v>
      </c>
      <c r="CZ4680" s="78">
        <v>340.5356432628264</v>
      </c>
      <c r="DA4680" s="78">
        <v>11757.14127648682</v>
      </c>
      <c r="DB4680" s="78">
        <v>7364.4513594239679</v>
      </c>
      <c r="DC4680" s="78">
        <v>5078.7171331941126</v>
      </c>
      <c r="DD4680" s="78">
        <v>2.577826787241974E-6</v>
      </c>
      <c r="DE4680" s="78">
        <v>0</v>
      </c>
      <c r="DF4680" s="78">
        <v>1.3092053070772549E-2</v>
      </c>
      <c r="DG4680" s="78">
        <v>1.3092053070772549E-2</v>
      </c>
      <c r="DH4680" s="78">
        <v>0</v>
      </c>
      <c r="DI4680" s="78">
        <v>7.6921644105992033E-4</v>
      </c>
      <c r="DJ4680" s="78">
        <v>7.6921644105992033E-4</v>
      </c>
      <c r="DK4680" s="78">
        <v>0</v>
      </c>
      <c r="DL4680" s="78">
        <v>7.6921644105992033E-4</v>
      </c>
    </row>
    <row r="4681" spans="63:116" x14ac:dyDescent="0.25">
      <c r="BK4681" s="78">
        <v>2.3735066562134727E-2</v>
      </c>
      <c r="BL4681" s="78">
        <v>47.607228518966721</v>
      </c>
      <c r="BM4681" s="78">
        <v>0</v>
      </c>
      <c r="BN4681" s="78">
        <v>47.607228518966721</v>
      </c>
      <c r="BO4681" s="78">
        <v>15.071229350077479</v>
      </c>
      <c r="BU4681" s="78">
        <v>2.3735066562134727E-2</v>
      </c>
      <c r="BV4681" s="78">
        <v>47.607228518966721</v>
      </c>
      <c r="BW4681" s="78">
        <v>0</v>
      </c>
      <c r="BX4681" s="78">
        <v>47.607228518966721</v>
      </c>
      <c r="BY4681" s="78">
        <v>15.071229350077479</v>
      </c>
      <c r="CT4681" s="78" t="s">
        <v>155</v>
      </c>
      <c r="CU4681" s="78" t="s">
        <v>462</v>
      </c>
      <c r="CV4681" s="78" t="s">
        <v>428</v>
      </c>
      <c r="CW4681" s="78">
        <v>2055</v>
      </c>
      <c r="CX4681" s="78">
        <v>0</v>
      </c>
      <c r="CY4681" s="78">
        <v>19462.128279173608</v>
      </c>
      <c r="CZ4681" s="78">
        <v>340.5356432628264</v>
      </c>
      <c r="DA4681" s="78">
        <v>11757.14127648682</v>
      </c>
      <c r="DB4681" s="78">
        <v>7364.4513594239679</v>
      </c>
      <c r="DC4681" s="78">
        <v>5078.7171331941126</v>
      </c>
      <c r="DD4681" s="78">
        <v>2.577826787241974E-6</v>
      </c>
      <c r="DE4681" s="78">
        <v>0</v>
      </c>
      <c r="DF4681" s="78">
        <v>1.3092053070772549E-2</v>
      </c>
      <c r="DG4681" s="78">
        <v>1.3092053070772549E-2</v>
      </c>
      <c r="DH4681" s="78">
        <v>0</v>
      </c>
      <c r="DI4681" s="78">
        <v>7.6921644105992033E-4</v>
      </c>
      <c r="DJ4681" s="78">
        <v>7.6921644105992033E-4</v>
      </c>
      <c r="DK4681" s="78">
        <v>0</v>
      </c>
      <c r="DL4681" s="78">
        <v>7.6921644105992033E-4</v>
      </c>
    </row>
    <row r="4682" spans="63:116" x14ac:dyDescent="0.25">
      <c r="BK4682" s="78">
        <v>2.3735066562134727E-2</v>
      </c>
      <c r="BL4682" s="78">
        <v>47.607228518966721</v>
      </c>
      <c r="BM4682" s="78">
        <v>0</v>
      </c>
      <c r="BN4682" s="78">
        <v>47.607228518966721</v>
      </c>
      <c r="BO4682" s="78">
        <v>14.085261074838762</v>
      </c>
      <c r="BU4682" s="78">
        <v>2.3735066562134727E-2</v>
      </c>
      <c r="BV4682" s="78">
        <v>47.607228518966721</v>
      </c>
      <c r="BW4682" s="78">
        <v>0</v>
      </c>
      <c r="BX4682" s="78">
        <v>47.607228518966721</v>
      </c>
      <c r="BY4682" s="78">
        <v>14.085261074838762</v>
      </c>
      <c r="CT4682" s="78" t="s">
        <v>155</v>
      </c>
      <c r="CU4682" s="78" t="s">
        <v>462</v>
      </c>
      <c r="CV4682" s="78" t="s">
        <v>459</v>
      </c>
      <c r="CW4682" s="78">
        <v>2026</v>
      </c>
      <c r="CX4682" s="78">
        <v>0</v>
      </c>
      <c r="CY4682" s="78">
        <v>5.4750346070079488</v>
      </c>
      <c r="CZ4682" s="78">
        <v>0.71896016785821393</v>
      </c>
      <c r="DA4682" s="78">
        <v>3.0714971986152131</v>
      </c>
      <c r="DB4682" s="78">
        <v>1.684577240534477</v>
      </c>
      <c r="DC4682" s="78">
        <v>1.1617282640808291</v>
      </c>
      <c r="DD4682" s="78">
        <v>2.0429074128301628E-5</v>
      </c>
      <c r="DE4682" s="78">
        <v>0</v>
      </c>
      <c r="DF4682" s="78">
        <v>2.3733032823850427E-5</v>
      </c>
      <c r="DG4682" s="78">
        <v>2.3733032823850427E-5</v>
      </c>
      <c r="DH4682" s="78">
        <v>0</v>
      </c>
      <c r="DI4682" s="78">
        <v>7.6921644105992033E-4</v>
      </c>
      <c r="DJ4682" s="78">
        <v>7.6921644105992033E-4</v>
      </c>
      <c r="DK4682" s="78">
        <v>0</v>
      </c>
      <c r="DL4682" s="78">
        <v>7.6921644105992033E-4</v>
      </c>
    </row>
    <row r="4683" spans="63:116" x14ac:dyDescent="0.25">
      <c r="BK4683" s="78">
        <v>2.3735066562134727E-2</v>
      </c>
      <c r="BL4683" s="78">
        <v>47.607228518966721</v>
      </c>
      <c r="BM4683" s="78">
        <v>0</v>
      </c>
      <c r="BN4683" s="78">
        <v>47.607228518966721</v>
      </c>
      <c r="BO4683" s="78">
        <v>13.163795397045572</v>
      </c>
      <c r="BU4683" s="78">
        <v>2.3735066562134727E-2</v>
      </c>
      <c r="BV4683" s="78">
        <v>47.607228518966721</v>
      </c>
      <c r="BW4683" s="78">
        <v>0</v>
      </c>
      <c r="BX4683" s="78">
        <v>47.607228518966721</v>
      </c>
      <c r="BY4683" s="78">
        <v>13.163795397045572</v>
      </c>
      <c r="CT4683" s="78" t="s">
        <v>155</v>
      </c>
      <c r="CU4683" s="78" t="s">
        <v>462</v>
      </c>
      <c r="CV4683" s="78" t="s">
        <v>459</v>
      </c>
      <c r="CW4683" s="78">
        <v>2027</v>
      </c>
      <c r="CX4683" s="78">
        <v>0</v>
      </c>
      <c r="CY4683" s="78">
        <v>5.4750346070079488</v>
      </c>
      <c r="CZ4683" s="78">
        <v>0.71896016785821393</v>
      </c>
      <c r="DA4683" s="78">
        <v>3.0714971986152131</v>
      </c>
      <c r="DB4683" s="78">
        <v>1.684577240534477</v>
      </c>
      <c r="DC4683" s="78">
        <v>1.1617282640808291</v>
      </c>
      <c r="DD4683" s="78">
        <v>2.0429074128301628E-5</v>
      </c>
      <c r="DE4683" s="78">
        <v>0</v>
      </c>
      <c r="DF4683" s="78">
        <v>2.3733032823850427E-5</v>
      </c>
      <c r="DG4683" s="78">
        <v>2.3733032823850427E-5</v>
      </c>
      <c r="DH4683" s="78">
        <v>0</v>
      </c>
      <c r="DI4683" s="78">
        <v>7.6921644105992033E-4</v>
      </c>
      <c r="DJ4683" s="78">
        <v>7.6921644105992033E-4</v>
      </c>
      <c r="DK4683" s="78">
        <v>0</v>
      </c>
      <c r="DL4683" s="78">
        <v>7.6921644105992033E-4</v>
      </c>
    </row>
    <row r="4684" spans="63:116" x14ac:dyDescent="0.25">
      <c r="BK4684" s="78">
        <v>2.3735066562134727E-2</v>
      </c>
      <c r="BL4684" s="78">
        <v>47.607228518966721</v>
      </c>
      <c r="BM4684" s="78">
        <v>0</v>
      </c>
      <c r="BN4684" s="78">
        <v>47.607228518966721</v>
      </c>
      <c r="BO4684" s="78">
        <v>12.302612520603338</v>
      </c>
      <c r="BU4684" s="78">
        <v>2.3735066562134727E-2</v>
      </c>
      <c r="BV4684" s="78">
        <v>47.607228518966721</v>
      </c>
      <c r="BW4684" s="78">
        <v>0</v>
      </c>
      <c r="BX4684" s="78">
        <v>47.607228518966721</v>
      </c>
      <c r="BY4684" s="78">
        <v>12.302612520603338</v>
      </c>
      <c r="CT4684" s="78" t="s">
        <v>155</v>
      </c>
      <c r="CU4684" s="78" t="s">
        <v>462</v>
      </c>
      <c r="CV4684" s="78" t="s">
        <v>459</v>
      </c>
      <c r="CW4684" s="78">
        <v>2028</v>
      </c>
      <c r="CX4684" s="78">
        <v>0</v>
      </c>
      <c r="CY4684" s="78">
        <v>5.7770153400786688</v>
      </c>
      <c r="CZ4684" s="78">
        <v>0.74733835430387952</v>
      </c>
      <c r="DA4684" s="78">
        <v>3.2379513401018372</v>
      </c>
      <c r="DB4684" s="78">
        <v>1.7917256456729069</v>
      </c>
      <c r="DC4684" s="78">
        <v>1.2356205901228241</v>
      </c>
      <c r="DD4684" s="78">
        <v>2.0429074128301628E-5</v>
      </c>
      <c r="DE4684" s="78">
        <v>0</v>
      </c>
      <c r="DF4684" s="78">
        <v>2.5242584630074976E-5</v>
      </c>
      <c r="DG4684" s="78">
        <v>2.5242584630074976E-5</v>
      </c>
      <c r="DH4684" s="78">
        <v>0</v>
      </c>
      <c r="DI4684" s="78">
        <v>8.0700885401972138E-4</v>
      </c>
      <c r="DJ4684" s="78">
        <v>8.0700885401972138E-4</v>
      </c>
      <c r="DK4684" s="78">
        <v>0</v>
      </c>
      <c r="DL4684" s="78">
        <v>8.0700885401972138E-4</v>
      </c>
    </row>
    <row r="4685" spans="63:116" x14ac:dyDescent="0.25">
      <c r="BK4685" s="78">
        <v>2.3735066562134727E-2</v>
      </c>
      <c r="BL4685" s="78">
        <v>47.607228518966721</v>
      </c>
      <c r="BM4685" s="78">
        <v>0</v>
      </c>
      <c r="BN4685" s="78">
        <v>47.607228518966721</v>
      </c>
      <c r="BO4685" s="78">
        <v>11.497768710844241</v>
      </c>
      <c r="BU4685" s="78">
        <v>2.3735066562134727E-2</v>
      </c>
      <c r="BV4685" s="78">
        <v>47.607228518966721</v>
      </c>
      <c r="BW4685" s="78">
        <v>0</v>
      </c>
      <c r="BX4685" s="78">
        <v>47.607228518966721</v>
      </c>
      <c r="BY4685" s="78">
        <v>11.497768710844241</v>
      </c>
      <c r="CT4685" s="78" t="s">
        <v>155</v>
      </c>
      <c r="CU4685" s="78" t="s">
        <v>462</v>
      </c>
      <c r="CV4685" s="78" t="s">
        <v>459</v>
      </c>
      <c r="CW4685" s="78">
        <v>2029</v>
      </c>
      <c r="CX4685" s="78">
        <v>0</v>
      </c>
      <c r="CY4685" s="78">
        <v>5.7770153400786688</v>
      </c>
      <c r="CZ4685" s="78">
        <v>0.74733835430387952</v>
      </c>
      <c r="DA4685" s="78">
        <v>3.2379513401018372</v>
      </c>
      <c r="DB4685" s="78">
        <v>1.7917256456729069</v>
      </c>
      <c r="DC4685" s="78">
        <v>1.2356205901228241</v>
      </c>
      <c r="DD4685" s="78">
        <v>2.0429074128301628E-5</v>
      </c>
      <c r="DE4685" s="78">
        <v>0</v>
      </c>
      <c r="DF4685" s="78">
        <v>2.5242584630074976E-5</v>
      </c>
      <c r="DG4685" s="78">
        <v>2.5242584630074976E-5</v>
      </c>
      <c r="DH4685" s="78">
        <v>0</v>
      </c>
      <c r="DI4685" s="78">
        <v>8.0700885401972138E-4</v>
      </c>
      <c r="DJ4685" s="78">
        <v>8.0700885401972138E-4</v>
      </c>
      <c r="DK4685" s="78">
        <v>0</v>
      </c>
      <c r="DL4685" s="78">
        <v>8.0700885401972138E-4</v>
      </c>
    </row>
    <row r="4686" spans="63:116" x14ac:dyDescent="0.25">
      <c r="BK4686" s="78">
        <v>2.3735066562134727E-2</v>
      </c>
      <c r="BL4686" s="78">
        <v>49.980952859399729</v>
      </c>
      <c r="BM4686" s="78">
        <v>0</v>
      </c>
      <c r="BN4686" s="78">
        <v>49.980952859399729</v>
      </c>
      <c r="BO4686" s="78">
        <v>11.281359068576331</v>
      </c>
      <c r="BU4686" s="78">
        <v>2.3735066562134727E-2</v>
      </c>
      <c r="BV4686" s="78">
        <v>49.980952859399729</v>
      </c>
      <c r="BW4686" s="78">
        <v>0</v>
      </c>
      <c r="BX4686" s="78">
        <v>49.980952859399729</v>
      </c>
      <c r="BY4686" s="78">
        <v>11.281359068576331</v>
      </c>
      <c r="CT4686" s="78" t="s">
        <v>155</v>
      </c>
      <c r="CU4686" s="78" t="s">
        <v>462</v>
      </c>
      <c r="CV4686" s="78" t="s">
        <v>459</v>
      </c>
      <c r="CW4686" s="78">
        <v>2030</v>
      </c>
      <c r="CX4686" s="78">
        <v>0</v>
      </c>
      <c r="CY4686" s="78">
        <v>5.7770153400786688</v>
      </c>
      <c r="CZ4686" s="78">
        <v>0.74733835430387952</v>
      </c>
      <c r="DA4686" s="78">
        <v>3.2379513401018372</v>
      </c>
      <c r="DB4686" s="78">
        <v>1.7917256456729069</v>
      </c>
      <c r="DC4686" s="78">
        <v>1.2356205901228241</v>
      </c>
      <c r="DD4686" s="78">
        <v>2.0429074128301628E-5</v>
      </c>
      <c r="DE4686" s="78">
        <v>0</v>
      </c>
      <c r="DF4686" s="78">
        <v>2.5242584630074976E-5</v>
      </c>
      <c r="DG4686" s="78">
        <v>2.5242584630074976E-5</v>
      </c>
      <c r="DH4686" s="78">
        <v>0</v>
      </c>
      <c r="DI4686" s="78">
        <v>8.0700885401972138E-4</v>
      </c>
      <c r="DJ4686" s="78">
        <v>8.0700885401972138E-4</v>
      </c>
      <c r="DK4686" s="78">
        <v>0</v>
      </c>
      <c r="DL4686" s="78">
        <v>8.0700885401972138E-4</v>
      </c>
    </row>
    <row r="4687" spans="63:116" x14ac:dyDescent="0.25">
      <c r="BK4687" s="78">
        <v>2.3735066562134727E-2</v>
      </c>
      <c r="BL4687" s="78">
        <v>49.980952859399729</v>
      </c>
      <c r="BM4687" s="78">
        <v>0</v>
      </c>
      <c r="BN4687" s="78">
        <v>49.980952859399729</v>
      </c>
      <c r="BO4687" s="78">
        <v>10.54332623231433</v>
      </c>
      <c r="BU4687" s="78">
        <v>2.3735066562134727E-2</v>
      </c>
      <c r="BV4687" s="78">
        <v>49.980952859399729</v>
      </c>
      <c r="BW4687" s="78">
        <v>0</v>
      </c>
      <c r="BX4687" s="78">
        <v>49.980952859399729</v>
      </c>
      <c r="BY4687" s="78">
        <v>10.54332623231433</v>
      </c>
      <c r="CT4687" s="78" t="s">
        <v>155</v>
      </c>
      <c r="CU4687" s="78" t="s">
        <v>462</v>
      </c>
      <c r="CV4687" s="78" t="s">
        <v>459</v>
      </c>
      <c r="CW4687" s="78">
        <v>2031</v>
      </c>
      <c r="CX4687" s="78">
        <v>0</v>
      </c>
      <c r="CY4687" s="78">
        <v>5.7770153400786688</v>
      </c>
      <c r="CZ4687" s="78">
        <v>0.74733835430387952</v>
      </c>
      <c r="DA4687" s="78">
        <v>3.2379513401018372</v>
      </c>
      <c r="DB4687" s="78">
        <v>1.7917256456729069</v>
      </c>
      <c r="DC4687" s="78">
        <v>1.2356205901228241</v>
      </c>
      <c r="DD4687" s="78">
        <v>2.0429074128301628E-5</v>
      </c>
      <c r="DE4687" s="78">
        <v>0</v>
      </c>
      <c r="DF4687" s="78">
        <v>2.5242584630074976E-5</v>
      </c>
      <c r="DG4687" s="78">
        <v>2.5242584630074976E-5</v>
      </c>
      <c r="DH4687" s="78">
        <v>0</v>
      </c>
      <c r="DI4687" s="78">
        <v>8.0700885401972138E-4</v>
      </c>
      <c r="DJ4687" s="78">
        <v>8.0700885401972138E-4</v>
      </c>
      <c r="DK4687" s="78">
        <v>0</v>
      </c>
      <c r="DL4687" s="78">
        <v>8.0700885401972138E-4</v>
      </c>
    </row>
    <row r="4688" spans="63:116" x14ac:dyDescent="0.25">
      <c r="BK4688" s="78">
        <v>2.3735066562134727E-2</v>
      </c>
      <c r="BL4688" s="78">
        <v>49.980952859399729</v>
      </c>
      <c r="BM4688" s="78">
        <v>0</v>
      </c>
      <c r="BN4688" s="78">
        <v>49.980952859399729</v>
      </c>
      <c r="BO4688" s="78">
        <v>9.8535759180507725</v>
      </c>
      <c r="BU4688" s="78">
        <v>2.3735066562134727E-2</v>
      </c>
      <c r="BV4688" s="78">
        <v>49.980952859399729</v>
      </c>
      <c r="BW4688" s="78">
        <v>0</v>
      </c>
      <c r="BX4688" s="78">
        <v>49.980952859399729</v>
      </c>
      <c r="BY4688" s="78">
        <v>9.8535759180507725</v>
      </c>
      <c r="CT4688" s="78" t="s">
        <v>155</v>
      </c>
      <c r="CU4688" s="78" t="s">
        <v>462</v>
      </c>
      <c r="CV4688" s="78" t="s">
        <v>459</v>
      </c>
      <c r="CW4688" s="78">
        <v>2032</v>
      </c>
      <c r="CX4688" s="78">
        <v>0</v>
      </c>
      <c r="CY4688" s="78">
        <v>5.7770153400786688</v>
      </c>
      <c r="CZ4688" s="78">
        <v>0.74733835430387952</v>
      </c>
      <c r="DA4688" s="78">
        <v>3.2379513401018372</v>
      </c>
      <c r="DB4688" s="78">
        <v>1.7917256456729069</v>
      </c>
      <c r="DC4688" s="78">
        <v>1.2356205901228241</v>
      </c>
      <c r="DD4688" s="78">
        <v>2.0429074128301628E-5</v>
      </c>
      <c r="DE4688" s="78">
        <v>0</v>
      </c>
      <c r="DF4688" s="78">
        <v>2.5242584630074976E-5</v>
      </c>
      <c r="DG4688" s="78">
        <v>2.5242584630074976E-5</v>
      </c>
      <c r="DH4688" s="78">
        <v>0</v>
      </c>
      <c r="DI4688" s="78">
        <v>8.0700885401972138E-4</v>
      </c>
      <c r="DJ4688" s="78">
        <v>8.0700885401972138E-4</v>
      </c>
      <c r="DK4688" s="78">
        <v>0</v>
      </c>
      <c r="DL4688" s="78">
        <v>8.0700885401972138E-4</v>
      </c>
    </row>
    <row r="4689" spans="63:116" x14ac:dyDescent="0.25">
      <c r="BK4689" s="78">
        <v>2.3735066562134727E-2</v>
      </c>
      <c r="BL4689" s="78">
        <v>49.980952859399729</v>
      </c>
      <c r="BM4689" s="78">
        <v>0</v>
      </c>
      <c r="BN4689" s="78">
        <v>49.980952859399729</v>
      </c>
      <c r="BO4689" s="78">
        <v>9.2089494561222178</v>
      </c>
      <c r="BU4689" s="78">
        <v>2.3735066562134727E-2</v>
      </c>
      <c r="BV4689" s="78">
        <v>49.980952859399729</v>
      </c>
      <c r="BW4689" s="78">
        <v>0</v>
      </c>
      <c r="BX4689" s="78">
        <v>49.980952859399729</v>
      </c>
      <c r="BY4689" s="78">
        <v>9.2089494561222178</v>
      </c>
      <c r="CT4689" s="78" t="s">
        <v>155</v>
      </c>
      <c r="CU4689" s="78" t="s">
        <v>462</v>
      </c>
      <c r="CV4689" s="78" t="s">
        <v>459</v>
      </c>
      <c r="CW4689" s="78">
        <v>2033</v>
      </c>
      <c r="CX4689" s="78">
        <v>0</v>
      </c>
      <c r="CY4689" s="78">
        <v>6.1205037377423652</v>
      </c>
      <c r="CZ4689" s="78">
        <v>0.77885081086864538</v>
      </c>
      <c r="DA4689" s="78">
        <v>3.4265150031540288</v>
      </c>
      <c r="DB4689" s="78">
        <v>1.915137923719691</v>
      </c>
      <c r="DC4689" s="78">
        <v>1.3207289057831155</v>
      </c>
      <c r="DD4689" s="78">
        <v>2.0429074128301628E-5</v>
      </c>
      <c r="DE4689" s="78">
        <v>0</v>
      </c>
      <c r="DF4689" s="78">
        <v>2.6981268719633965E-5</v>
      </c>
      <c r="DG4689" s="78">
        <v>2.6981268719633965E-5</v>
      </c>
      <c r="DH4689" s="78">
        <v>0</v>
      </c>
      <c r="DI4689" s="78">
        <v>8.4726697736484721E-4</v>
      </c>
      <c r="DJ4689" s="78">
        <v>8.4726697736484721E-4</v>
      </c>
      <c r="DK4689" s="78">
        <v>0</v>
      </c>
      <c r="DL4689" s="78">
        <v>8.4726697736484721E-4</v>
      </c>
    </row>
    <row r="4690" spans="63:116" x14ac:dyDescent="0.25">
      <c r="BK4690" s="78">
        <v>2.3735066562134727E-2</v>
      </c>
      <c r="BL4690" s="78">
        <v>49.980952859399729</v>
      </c>
      <c r="BM4690" s="78">
        <v>0</v>
      </c>
      <c r="BN4690" s="78">
        <v>49.980952859399729</v>
      </c>
      <c r="BO4690" s="78">
        <v>8.6064948188058104</v>
      </c>
      <c r="BU4690" s="78">
        <v>2.3735066562134727E-2</v>
      </c>
      <c r="BV4690" s="78">
        <v>49.980952859399729</v>
      </c>
      <c r="BW4690" s="78">
        <v>0</v>
      </c>
      <c r="BX4690" s="78">
        <v>49.980952859399729</v>
      </c>
      <c r="BY4690" s="78">
        <v>8.6064948188058104</v>
      </c>
      <c r="CT4690" s="78" t="s">
        <v>155</v>
      </c>
      <c r="CU4690" s="78" t="s">
        <v>462</v>
      </c>
      <c r="CV4690" s="78" t="s">
        <v>459</v>
      </c>
      <c r="CW4690" s="78">
        <v>2034</v>
      </c>
      <c r="CX4690" s="78">
        <v>0</v>
      </c>
      <c r="CY4690" s="78">
        <v>6.1205037377423652</v>
      </c>
      <c r="CZ4690" s="78">
        <v>0.77885081086864538</v>
      </c>
      <c r="DA4690" s="78">
        <v>3.4265150031540288</v>
      </c>
      <c r="DB4690" s="78">
        <v>1.915137923719691</v>
      </c>
      <c r="DC4690" s="78">
        <v>1.3207289057831155</v>
      </c>
      <c r="DD4690" s="78">
        <v>2.0429074128301628E-5</v>
      </c>
      <c r="DE4690" s="78">
        <v>0</v>
      </c>
      <c r="DF4690" s="78">
        <v>2.6981268719633965E-5</v>
      </c>
      <c r="DG4690" s="78">
        <v>2.6981268719633965E-5</v>
      </c>
      <c r="DH4690" s="78">
        <v>0</v>
      </c>
      <c r="DI4690" s="78">
        <v>8.4726697736484721E-4</v>
      </c>
      <c r="DJ4690" s="78">
        <v>8.4726697736484721E-4</v>
      </c>
      <c r="DK4690" s="78">
        <v>0</v>
      </c>
      <c r="DL4690" s="78">
        <v>8.4726697736484721E-4</v>
      </c>
    </row>
    <row r="4691" spans="63:116" x14ac:dyDescent="0.25">
      <c r="BK4691" s="78">
        <v>2.3735066562134727E-2</v>
      </c>
      <c r="BL4691" s="78">
        <v>52.469122829541426</v>
      </c>
      <c r="BM4691" s="78">
        <v>0</v>
      </c>
      <c r="BN4691" s="78">
        <v>52.469122829541426</v>
      </c>
      <c r="BO4691" s="78">
        <v>8.4438752088884268</v>
      </c>
      <c r="BU4691" s="78">
        <v>2.3735066562134727E-2</v>
      </c>
      <c r="BV4691" s="78">
        <v>52.469122829541426</v>
      </c>
      <c r="BW4691" s="78">
        <v>0</v>
      </c>
      <c r="BX4691" s="78">
        <v>52.469122829541426</v>
      </c>
      <c r="BY4691" s="78">
        <v>8.4438752088884268</v>
      </c>
      <c r="CT4691" s="78" t="s">
        <v>155</v>
      </c>
      <c r="CU4691" s="78" t="s">
        <v>462</v>
      </c>
      <c r="CV4691" s="78" t="s">
        <v>459</v>
      </c>
      <c r="CW4691" s="78">
        <v>2035</v>
      </c>
      <c r="CX4691" s="78">
        <v>0</v>
      </c>
      <c r="CY4691" s="78">
        <v>6.1205037377423652</v>
      </c>
      <c r="CZ4691" s="78">
        <v>0.77885081086864538</v>
      </c>
      <c r="DA4691" s="78">
        <v>3.4265150031540288</v>
      </c>
      <c r="DB4691" s="78">
        <v>1.915137923719691</v>
      </c>
      <c r="DC4691" s="78">
        <v>1.3207289057831155</v>
      </c>
      <c r="DD4691" s="78">
        <v>2.0429074128301628E-5</v>
      </c>
      <c r="DE4691" s="78">
        <v>0</v>
      </c>
      <c r="DF4691" s="78">
        <v>2.6981268719633965E-5</v>
      </c>
      <c r="DG4691" s="78">
        <v>2.6981268719633965E-5</v>
      </c>
      <c r="DH4691" s="78">
        <v>0</v>
      </c>
      <c r="DI4691" s="78">
        <v>8.4726697736484721E-4</v>
      </c>
      <c r="DJ4691" s="78">
        <v>8.4726697736484721E-4</v>
      </c>
      <c r="DK4691" s="78">
        <v>0</v>
      </c>
      <c r="DL4691" s="78">
        <v>8.4726697736484721E-4</v>
      </c>
    </row>
    <row r="4692" spans="63:116" x14ac:dyDescent="0.25">
      <c r="BK4692" s="78">
        <v>2.3735066562134727E-2</v>
      </c>
      <c r="BL4692" s="78">
        <v>52.469122829541426</v>
      </c>
      <c r="BM4692" s="78">
        <v>0</v>
      </c>
      <c r="BN4692" s="78">
        <v>52.469122829541426</v>
      </c>
      <c r="BO4692" s="78">
        <v>7.8914721578396501</v>
      </c>
      <c r="BU4692" s="78">
        <v>2.3735066562134727E-2</v>
      </c>
      <c r="BV4692" s="78">
        <v>52.469122829541426</v>
      </c>
      <c r="BW4692" s="78">
        <v>0</v>
      </c>
      <c r="BX4692" s="78">
        <v>52.469122829541426</v>
      </c>
      <c r="BY4692" s="78">
        <v>7.8914721578396501</v>
      </c>
      <c r="CT4692" s="78" t="s">
        <v>155</v>
      </c>
      <c r="CU4692" s="78" t="s">
        <v>462</v>
      </c>
      <c r="CV4692" s="78" t="s">
        <v>459</v>
      </c>
      <c r="CW4692" s="78">
        <v>2036</v>
      </c>
      <c r="CX4692" s="78">
        <v>0</v>
      </c>
      <c r="CY4692" s="78">
        <v>6.1205037377423652</v>
      </c>
      <c r="CZ4692" s="78">
        <v>0.77885081086864538</v>
      </c>
      <c r="DA4692" s="78">
        <v>3.4265150031540288</v>
      </c>
      <c r="DB4692" s="78">
        <v>1.915137923719691</v>
      </c>
      <c r="DC4692" s="78">
        <v>1.3207289057831155</v>
      </c>
      <c r="DD4692" s="78">
        <v>2.0429074128301628E-5</v>
      </c>
      <c r="DE4692" s="78">
        <v>0</v>
      </c>
      <c r="DF4692" s="78">
        <v>2.6981268719633965E-5</v>
      </c>
      <c r="DG4692" s="78">
        <v>2.6981268719633965E-5</v>
      </c>
      <c r="DH4692" s="78">
        <v>0</v>
      </c>
      <c r="DI4692" s="78">
        <v>8.4726697736484721E-4</v>
      </c>
      <c r="DJ4692" s="78">
        <v>8.4726697736484721E-4</v>
      </c>
      <c r="DK4692" s="78">
        <v>0</v>
      </c>
      <c r="DL4692" s="78">
        <v>8.4726697736484721E-4</v>
      </c>
    </row>
    <row r="4693" spans="63:116" x14ac:dyDescent="0.25">
      <c r="BK4693" s="78">
        <v>2.3735066562134727E-2</v>
      </c>
      <c r="BL4693" s="78">
        <v>52.469122829541426</v>
      </c>
      <c r="BM4693" s="78">
        <v>0</v>
      </c>
      <c r="BN4693" s="78">
        <v>52.469122829541426</v>
      </c>
      <c r="BO4693" s="78">
        <v>7.3752076241492048</v>
      </c>
      <c r="BU4693" s="78">
        <v>2.3735066562134727E-2</v>
      </c>
      <c r="BV4693" s="78">
        <v>52.469122829541426</v>
      </c>
      <c r="BW4693" s="78">
        <v>0</v>
      </c>
      <c r="BX4693" s="78">
        <v>52.469122829541426</v>
      </c>
      <c r="BY4693" s="78">
        <v>7.3752076241492048</v>
      </c>
      <c r="CT4693" s="78" t="s">
        <v>155</v>
      </c>
      <c r="CU4693" s="78" t="s">
        <v>462</v>
      </c>
      <c r="CV4693" s="78" t="s">
        <v>459</v>
      </c>
      <c r="CW4693" s="78">
        <v>2037</v>
      </c>
      <c r="CX4693" s="78">
        <v>0</v>
      </c>
      <c r="CY4693" s="78">
        <v>6.1205037377423652</v>
      </c>
      <c r="CZ4693" s="78">
        <v>0.77885081086864538</v>
      </c>
      <c r="DA4693" s="78">
        <v>3.4265150031540288</v>
      </c>
      <c r="DB4693" s="78">
        <v>1.915137923719691</v>
      </c>
      <c r="DC4693" s="78">
        <v>1.3207289057831155</v>
      </c>
      <c r="DD4693" s="78">
        <v>2.0429074128301628E-5</v>
      </c>
      <c r="DE4693" s="78">
        <v>0</v>
      </c>
      <c r="DF4693" s="78">
        <v>2.6981268719633965E-5</v>
      </c>
      <c r="DG4693" s="78">
        <v>2.6981268719633965E-5</v>
      </c>
      <c r="DH4693" s="78">
        <v>0</v>
      </c>
      <c r="DI4693" s="78">
        <v>8.4726697736484721E-4</v>
      </c>
      <c r="DJ4693" s="78">
        <v>8.4726697736484721E-4</v>
      </c>
      <c r="DK4693" s="78">
        <v>0</v>
      </c>
      <c r="DL4693" s="78">
        <v>8.4726697736484721E-4</v>
      </c>
    </row>
    <row r="4694" spans="63:116" x14ac:dyDescent="0.25">
      <c r="BK4694" s="78">
        <v>2.3735066562134727E-2</v>
      </c>
      <c r="BL4694" s="78">
        <v>52.469122829541426</v>
      </c>
      <c r="BM4694" s="78">
        <v>0</v>
      </c>
      <c r="BN4694" s="78">
        <v>52.469122829541426</v>
      </c>
      <c r="BO4694" s="78">
        <v>6.8927174057469198</v>
      </c>
      <c r="BU4694" s="78">
        <v>0</v>
      </c>
      <c r="BV4694" s="78">
        <v>0</v>
      </c>
      <c r="BW4694" s="78">
        <v>0</v>
      </c>
      <c r="BX4694" s="78">
        <v>0</v>
      </c>
      <c r="BY4694" s="78">
        <v>0</v>
      </c>
      <c r="CT4694" s="78" t="s">
        <v>155</v>
      </c>
      <c r="CU4694" s="78" t="s">
        <v>462</v>
      </c>
      <c r="CV4694" s="78" t="s">
        <v>459</v>
      </c>
      <c r="CW4694" s="78">
        <v>2038</v>
      </c>
      <c r="CX4694" s="78">
        <v>0</v>
      </c>
      <c r="CY4694" s="78">
        <v>6.5028144709640241</v>
      </c>
      <c r="CZ4694" s="78">
        <v>0.81303636269305557</v>
      </c>
      <c r="DA4694" s="78">
        <v>3.635526700304951</v>
      </c>
      <c r="DB4694" s="78">
        <v>2.0542514079660168</v>
      </c>
      <c r="DC4694" s="78">
        <v>1.4166651814699722</v>
      </c>
      <c r="DD4694" s="78">
        <v>2.0429074128301628E-5</v>
      </c>
      <c r="DE4694" s="78">
        <v>0</v>
      </c>
      <c r="DF4694" s="78">
        <v>2.8941158007233941E-5</v>
      </c>
      <c r="DG4694" s="78">
        <v>2.8941158007233941E-5</v>
      </c>
      <c r="DH4694" s="78">
        <v>0</v>
      </c>
      <c r="DI4694" s="78">
        <v>8.8946948921075875E-4</v>
      </c>
      <c r="DJ4694" s="78">
        <v>8.8946948921075875E-4</v>
      </c>
      <c r="DK4694" s="78">
        <v>0</v>
      </c>
      <c r="DL4694" s="78">
        <v>8.8946948921075875E-4</v>
      </c>
    </row>
    <row r="4695" spans="63:116" x14ac:dyDescent="0.25">
      <c r="BK4695" s="78">
        <v>0</v>
      </c>
      <c r="BL4695" s="78">
        <v>0</v>
      </c>
      <c r="BM4695" s="78">
        <v>0</v>
      </c>
      <c r="BN4695" s="78">
        <v>0</v>
      </c>
      <c r="BO4695" s="78">
        <v>0</v>
      </c>
      <c r="BU4695" s="78">
        <v>0</v>
      </c>
      <c r="BV4695" s="78">
        <v>0</v>
      </c>
      <c r="BW4695" s="78">
        <v>0</v>
      </c>
      <c r="BX4695" s="78">
        <v>0</v>
      </c>
      <c r="BY4695" s="78">
        <v>0</v>
      </c>
      <c r="CT4695" s="78" t="s">
        <v>155</v>
      </c>
      <c r="CU4695" s="78" t="s">
        <v>462</v>
      </c>
      <c r="CV4695" s="78" t="s">
        <v>459</v>
      </c>
      <c r="CW4695" s="78">
        <v>2039</v>
      </c>
      <c r="CX4695" s="78">
        <v>0</v>
      </c>
      <c r="CY4695" s="78">
        <v>6.5028144709640241</v>
      </c>
      <c r="CZ4695" s="78">
        <v>0.81303636269305557</v>
      </c>
      <c r="DA4695" s="78">
        <v>3.635526700304951</v>
      </c>
      <c r="DB4695" s="78">
        <v>2.0542514079660168</v>
      </c>
      <c r="DC4695" s="78">
        <v>1.4166651814699722</v>
      </c>
      <c r="DD4695" s="78">
        <v>2.0429074128301628E-5</v>
      </c>
      <c r="DE4695" s="78">
        <v>0</v>
      </c>
      <c r="DF4695" s="78">
        <v>2.8941158007233941E-5</v>
      </c>
      <c r="DG4695" s="78">
        <v>2.8941158007233941E-5</v>
      </c>
      <c r="DH4695" s="78">
        <v>0</v>
      </c>
      <c r="DI4695" s="78">
        <v>8.8946948921075875E-4</v>
      </c>
      <c r="DJ4695" s="78">
        <v>8.8946948921075875E-4</v>
      </c>
      <c r="DK4695" s="78">
        <v>0</v>
      </c>
      <c r="DL4695" s="78">
        <v>8.8946948921075875E-4</v>
      </c>
    </row>
    <row r="4696" spans="63:116" x14ac:dyDescent="0.25">
      <c r="BK4696" s="78">
        <v>0</v>
      </c>
      <c r="BL4696" s="78">
        <v>0</v>
      </c>
      <c r="BM4696" s="78">
        <v>0</v>
      </c>
      <c r="BN4696" s="78">
        <v>0</v>
      </c>
      <c r="BO4696" s="78">
        <v>0</v>
      </c>
      <c r="BU4696" s="78">
        <v>2.0634241133043404E-2</v>
      </c>
      <c r="BV4696" s="78">
        <v>11.327644726671448</v>
      </c>
      <c r="BW4696" s="78">
        <v>0</v>
      </c>
      <c r="BX4696" s="78">
        <v>11.327644726671448</v>
      </c>
      <c r="BY4696" s="78">
        <v>11.327644726671448</v>
      </c>
      <c r="CT4696" s="78" t="s">
        <v>155</v>
      </c>
      <c r="CU4696" s="78" t="s">
        <v>462</v>
      </c>
      <c r="CV4696" s="78" t="s">
        <v>459</v>
      </c>
      <c r="CW4696" s="78">
        <v>2040</v>
      </c>
      <c r="CX4696" s="78">
        <v>0</v>
      </c>
      <c r="CY4696" s="78">
        <v>6.5028144709640241</v>
      </c>
      <c r="CZ4696" s="78">
        <v>0.81303636269305557</v>
      </c>
      <c r="DA4696" s="78">
        <v>3.635526700304951</v>
      </c>
      <c r="DB4696" s="78">
        <v>2.0542514079660168</v>
      </c>
      <c r="DC4696" s="78">
        <v>1.4166651814699722</v>
      </c>
      <c r="DD4696" s="78">
        <v>2.0429074128301628E-5</v>
      </c>
      <c r="DE4696" s="78">
        <v>0</v>
      </c>
      <c r="DF4696" s="78">
        <v>2.8941158007233941E-5</v>
      </c>
      <c r="DG4696" s="78">
        <v>2.8941158007233941E-5</v>
      </c>
      <c r="DH4696" s="78">
        <v>0</v>
      </c>
      <c r="DI4696" s="78">
        <v>8.8946948921075875E-4</v>
      </c>
      <c r="DJ4696" s="78">
        <v>8.8946948921075875E-4</v>
      </c>
      <c r="DK4696" s="78">
        <v>0</v>
      </c>
      <c r="DL4696" s="78">
        <v>8.8946948921075875E-4</v>
      </c>
    </row>
    <row r="4697" spans="63:116" x14ac:dyDescent="0.25">
      <c r="BK4697" s="78">
        <v>2.0634241133043404E-2</v>
      </c>
      <c r="BL4697" s="78">
        <v>11.327644726671448</v>
      </c>
      <c r="BM4697" s="78">
        <v>0</v>
      </c>
      <c r="BN4697" s="78">
        <v>11.327644726671448</v>
      </c>
      <c r="BO4697" s="78">
        <v>10.586583856702287</v>
      </c>
      <c r="BU4697" s="78">
        <v>2.0634241133043404E-2</v>
      </c>
      <c r="BV4697" s="78">
        <v>11.327644726671448</v>
      </c>
      <c r="BW4697" s="78">
        <v>0</v>
      </c>
      <c r="BX4697" s="78">
        <v>11.327644726671448</v>
      </c>
      <c r="BY4697" s="78">
        <v>10.586583856702287</v>
      </c>
      <c r="CT4697" s="78" t="s">
        <v>155</v>
      </c>
      <c r="CU4697" s="78" t="s">
        <v>462</v>
      </c>
      <c r="CV4697" s="78" t="s">
        <v>459</v>
      </c>
      <c r="CW4697" s="78">
        <v>2041</v>
      </c>
      <c r="CX4697" s="78">
        <v>0</v>
      </c>
      <c r="CY4697" s="78">
        <v>6.5028144709640241</v>
      </c>
      <c r="CZ4697" s="78">
        <v>0.81303636269305557</v>
      </c>
      <c r="DA4697" s="78">
        <v>3.635526700304951</v>
      </c>
      <c r="DB4697" s="78">
        <v>2.0542514079660168</v>
      </c>
      <c r="DC4697" s="78">
        <v>1.4166651814699722</v>
      </c>
      <c r="DD4697" s="78">
        <v>2.0429074128301628E-5</v>
      </c>
      <c r="DE4697" s="78">
        <v>0</v>
      </c>
      <c r="DF4697" s="78">
        <v>2.8941158007233941E-5</v>
      </c>
      <c r="DG4697" s="78">
        <v>2.8941158007233941E-5</v>
      </c>
      <c r="DH4697" s="78">
        <v>0</v>
      </c>
      <c r="DI4697" s="78">
        <v>8.8946948921075875E-4</v>
      </c>
      <c r="DJ4697" s="78">
        <v>8.8946948921075875E-4</v>
      </c>
      <c r="DK4697" s="78">
        <v>0</v>
      </c>
      <c r="DL4697" s="78">
        <v>8.8946948921075875E-4</v>
      </c>
    </row>
    <row r="4698" spans="63:116" x14ac:dyDescent="0.25">
      <c r="BK4698" s="78">
        <v>2.0634241133043404E-2</v>
      </c>
      <c r="BL4698" s="78">
        <v>11.742682904133408</v>
      </c>
      <c r="BM4698" s="78">
        <v>0</v>
      </c>
      <c r="BN4698" s="78">
        <v>11.742682904133408</v>
      </c>
      <c r="BO4698" s="78">
        <v>10.256514022301866</v>
      </c>
      <c r="BU4698" s="78">
        <v>2.0634241133043404E-2</v>
      </c>
      <c r="BV4698" s="78">
        <v>11.742682904133408</v>
      </c>
      <c r="BW4698" s="78">
        <v>0</v>
      </c>
      <c r="BX4698" s="78">
        <v>11.742682904133408</v>
      </c>
      <c r="BY4698" s="78">
        <v>10.256514022301866</v>
      </c>
      <c r="CT4698" s="78" t="s">
        <v>155</v>
      </c>
      <c r="CU4698" s="78" t="s">
        <v>462</v>
      </c>
      <c r="CV4698" s="78" t="s">
        <v>459</v>
      </c>
      <c r="CW4698" s="78">
        <v>2042</v>
      </c>
      <c r="CX4698" s="78">
        <v>0</v>
      </c>
      <c r="CY4698" s="78">
        <v>6.5028144709640241</v>
      </c>
      <c r="CZ4698" s="78">
        <v>0.81303636269305557</v>
      </c>
      <c r="DA4698" s="78">
        <v>3.635526700304951</v>
      </c>
      <c r="DB4698" s="78">
        <v>2.0542514079660168</v>
      </c>
      <c r="DC4698" s="78">
        <v>1.4166651814699722</v>
      </c>
      <c r="DD4698" s="78">
        <v>2.0429074128301628E-5</v>
      </c>
      <c r="DE4698" s="78">
        <v>0</v>
      </c>
      <c r="DF4698" s="78">
        <v>2.8941158007233941E-5</v>
      </c>
      <c r="DG4698" s="78">
        <v>2.8941158007233941E-5</v>
      </c>
      <c r="DH4698" s="78">
        <v>0</v>
      </c>
      <c r="DI4698" s="78">
        <v>0</v>
      </c>
      <c r="DJ4698" s="78">
        <v>8.8946948921075875E-4</v>
      </c>
      <c r="DK4698" s="78">
        <v>0</v>
      </c>
      <c r="DL4698" s="78">
        <v>8.8946948921075875E-4</v>
      </c>
    </row>
    <row r="4699" spans="63:116" x14ac:dyDescent="0.25">
      <c r="BK4699" s="78">
        <v>2.0634241133043404E-2</v>
      </c>
      <c r="BL4699" s="78">
        <v>11.742682904133408</v>
      </c>
      <c r="BM4699" s="78">
        <v>0</v>
      </c>
      <c r="BN4699" s="78">
        <v>11.742682904133408</v>
      </c>
      <c r="BO4699" s="78">
        <v>9.5855271236466031</v>
      </c>
      <c r="BU4699" s="78">
        <v>2.0634241133043404E-2</v>
      </c>
      <c r="BV4699" s="78">
        <v>11.742682904133408</v>
      </c>
      <c r="BW4699" s="78">
        <v>0</v>
      </c>
      <c r="BX4699" s="78">
        <v>11.742682904133408</v>
      </c>
      <c r="BY4699" s="78">
        <v>9.5855271236466031</v>
      </c>
      <c r="CT4699" s="78" t="s">
        <v>155</v>
      </c>
      <c r="CU4699" s="78" t="s">
        <v>462</v>
      </c>
      <c r="CV4699" s="78" t="s">
        <v>459</v>
      </c>
      <c r="CW4699" s="78">
        <v>2043</v>
      </c>
      <c r="CX4699" s="78">
        <v>0</v>
      </c>
      <c r="CY4699" s="78">
        <v>6.9209339048536132</v>
      </c>
      <c r="CZ4699" s="78">
        <v>0.84943606974450203</v>
      </c>
      <c r="DA4699" s="78">
        <v>3.863186873359699</v>
      </c>
      <c r="DB4699" s="78">
        <v>2.2083109617493681</v>
      </c>
      <c r="DC4699" s="78">
        <v>1.5229086553073696</v>
      </c>
      <c r="DD4699" s="78">
        <v>2.0429074128301628E-5</v>
      </c>
      <c r="DE4699" s="78">
        <v>0</v>
      </c>
      <c r="DF4699" s="78">
        <v>3.1111613809906407E-5</v>
      </c>
      <c r="DG4699" s="78">
        <v>3.1111613809906407E-5</v>
      </c>
      <c r="DH4699" s="78">
        <v>0</v>
      </c>
      <c r="DI4699" s="78">
        <v>6.9565995068622208E-4</v>
      </c>
      <c r="DJ4699" s="78">
        <v>0</v>
      </c>
      <c r="DK4699" s="78">
        <v>0</v>
      </c>
      <c r="DL4699" s="78">
        <v>0</v>
      </c>
    </row>
    <row r="4700" spans="63:116" x14ac:dyDescent="0.25">
      <c r="BK4700" s="78">
        <v>2.0634241133043404E-2</v>
      </c>
      <c r="BL4700" s="78">
        <v>11.742682904133408</v>
      </c>
      <c r="BM4700" s="78">
        <v>0</v>
      </c>
      <c r="BN4700" s="78">
        <v>11.742682904133408</v>
      </c>
      <c r="BO4700" s="78">
        <v>8.9584365641557042</v>
      </c>
      <c r="BU4700" s="78">
        <v>2.0634241133043404E-2</v>
      </c>
      <c r="BV4700" s="78">
        <v>11.742682904133408</v>
      </c>
      <c r="BW4700" s="78">
        <v>0</v>
      </c>
      <c r="BX4700" s="78">
        <v>11.742682904133408</v>
      </c>
      <c r="BY4700" s="78">
        <v>8.9584365641557042</v>
      </c>
      <c r="CT4700" s="78" t="s">
        <v>155</v>
      </c>
      <c r="CU4700" s="78" t="s">
        <v>462</v>
      </c>
      <c r="CV4700" s="78" t="s">
        <v>459</v>
      </c>
      <c r="CW4700" s="78">
        <v>2044</v>
      </c>
      <c r="CX4700" s="78">
        <v>0</v>
      </c>
      <c r="CY4700" s="78">
        <v>6.9209339048536132</v>
      </c>
      <c r="CZ4700" s="78">
        <v>0.84943606974450203</v>
      </c>
      <c r="DA4700" s="78">
        <v>3.863186873359699</v>
      </c>
      <c r="DB4700" s="78">
        <v>2.2083109617493681</v>
      </c>
      <c r="DC4700" s="78">
        <v>1.5229086553073696</v>
      </c>
      <c r="DD4700" s="78">
        <v>2.0429074128301628E-5</v>
      </c>
      <c r="DE4700" s="78">
        <v>0</v>
      </c>
      <c r="DF4700" s="78">
        <v>3.1111613809906407E-5</v>
      </c>
      <c r="DG4700" s="78">
        <v>3.1111613809906407E-5</v>
      </c>
      <c r="DH4700" s="78">
        <v>0</v>
      </c>
      <c r="DI4700" s="78">
        <v>7.2107551613809933E-4</v>
      </c>
      <c r="DJ4700" s="78">
        <v>7.2107551613809933E-4</v>
      </c>
      <c r="DK4700" s="78">
        <v>0</v>
      </c>
      <c r="DL4700" s="78">
        <v>7.2107551613809933E-4</v>
      </c>
    </row>
    <row r="4701" spans="63:116" x14ac:dyDescent="0.25">
      <c r="BK4701" s="78">
        <v>2.0634241133043404E-2</v>
      </c>
      <c r="BL4701" s="78">
        <v>11.742682904133408</v>
      </c>
      <c r="BM4701" s="78">
        <v>0</v>
      </c>
      <c r="BN4701" s="78">
        <v>11.742682904133408</v>
      </c>
      <c r="BO4701" s="78">
        <v>8.3723706207062651</v>
      </c>
      <c r="BU4701" s="78">
        <v>2.0634241133043404E-2</v>
      </c>
      <c r="BV4701" s="78">
        <v>11.742682904133408</v>
      </c>
      <c r="BW4701" s="78">
        <v>0</v>
      </c>
      <c r="BX4701" s="78">
        <v>11.742682904133408</v>
      </c>
      <c r="BY4701" s="78">
        <v>8.3723706207062651</v>
      </c>
      <c r="CT4701" s="78" t="s">
        <v>155</v>
      </c>
      <c r="CU4701" s="78" t="s">
        <v>462</v>
      </c>
      <c r="CV4701" s="78" t="s">
        <v>459</v>
      </c>
      <c r="CW4701" s="78">
        <v>2045</v>
      </c>
      <c r="CX4701" s="78">
        <v>0</v>
      </c>
      <c r="CY4701" s="78">
        <v>6.9209339048536132</v>
      </c>
      <c r="CZ4701" s="78">
        <v>0.84943606974450203</v>
      </c>
      <c r="DA4701" s="78">
        <v>3.863186873359699</v>
      </c>
      <c r="DB4701" s="78">
        <v>2.2083109617493681</v>
      </c>
      <c r="DC4701" s="78">
        <v>1.5229086553073696</v>
      </c>
      <c r="DD4701" s="78">
        <v>2.0429074128301628E-5</v>
      </c>
      <c r="DE4701" s="78">
        <v>0</v>
      </c>
      <c r="DF4701" s="78">
        <v>3.1111613809906407E-5</v>
      </c>
      <c r="DG4701" s="78">
        <v>3.1111613809906407E-5</v>
      </c>
      <c r="DH4701" s="78">
        <v>0</v>
      </c>
      <c r="DI4701" s="78">
        <v>7.2107551613809933E-4</v>
      </c>
      <c r="DJ4701" s="78">
        <v>7.2107551613809933E-4</v>
      </c>
      <c r="DK4701" s="78">
        <v>0</v>
      </c>
      <c r="DL4701" s="78">
        <v>7.2107551613809933E-4</v>
      </c>
    </row>
    <row r="4702" spans="63:116" x14ac:dyDescent="0.25">
      <c r="BK4702" s="78">
        <v>2.0634241133043404E-2</v>
      </c>
      <c r="BL4702" s="78">
        <v>11.742682904133408</v>
      </c>
      <c r="BM4702" s="78">
        <v>0</v>
      </c>
      <c r="BN4702" s="78">
        <v>11.742682904133408</v>
      </c>
      <c r="BO4702" s="78">
        <v>7.8246454399123966</v>
      </c>
      <c r="BU4702" s="78">
        <v>2.0634241133043404E-2</v>
      </c>
      <c r="BV4702" s="78">
        <v>11.742682904133408</v>
      </c>
      <c r="BW4702" s="78">
        <v>0</v>
      </c>
      <c r="BX4702" s="78">
        <v>11.742682904133408</v>
      </c>
      <c r="BY4702" s="78">
        <v>7.8246454399123966</v>
      </c>
      <c r="CT4702" s="78" t="s">
        <v>155</v>
      </c>
      <c r="CU4702" s="78" t="s">
        <v>462</v>
      </c>
      <c r="CV4702" s="78" t="s">
        <v>459</v>
      </c>
      <c r="CW4702" s="78">
        <v>2046</v>
      </c>
      <c r="CX4702" s="78">
        <v>0</v>
      </c>
      <c r="CY4702" s="78">
        <v>6.9209339048536132</v>
      </c>
      <c r="CZ4702" s="78">
        <v>0.84943606974450203</v>
      </c>
      <c r="DA4702" s="78">
        <v>3.863186873359699</v>
      </c>
      <c r="DB4702" s="78">
        <v>2.2083109617493681</v>
      </c>
      <c r="DC4702" s="78">
        <v>1.5229086553073696</v>
      </c>
      <c r="DD4702" s="78">
        <v>2.0429074128301628E-5</v>
      </c>
      <c r="DE4702" s="78">
        <v>0</v>
      </c>
      <c r="DF4702" s="78">
        <v>3.1111613809906407E-5</v>
      </c>
      <c r="DG4702" s="78">
        <v>3.1111613809906407E-5</v>
      </c>
      <c r="DH4702" s="78">
        <v>0</v>
      </c>
      <c r="DI4702" s="78">
        <v>7.2107551613809933E-4</v>
      </c>
      <c r="DJ4702" s="78">
        <v>7.2107551613809933E-4</v>
      </c>
      <c r="DK4702" s="78">
        <v>0</v>
      </c>
      <c r="DL4702" s="78">
        <v>7.2107551613809933E-4</v>
      </c>
    </row>
    <row r="4703" spans="63:116" x14ac:dyDescent="0.25">
      <c r="BK4703" s="78">
        <v>2.0634241133043404E-2</v>
      </c>
      <c r="BL4703" s="78">
        <v>12.265610003724678</v>
      </c>
      <c r="BM4703" s="78">
        <v>0</v>
      </c>
      <c r="BN4703" s="78">
        <v>12.265610003724678</v>
      </c>
      <c r="BO4703" s="78">
        <v>7.6384054638765999</v>
      </c>
      <c r="BU4703" s="78">
        <v>2.0634241133043404E-2</v>
      </c>
      <c r="BV4703" s="78">
        <v>12.265610003724678</v>
      </c>
      <c r="BW4703" s="78">
        <v>0</v>
      </c>
      <c r="BX4703" s="78">
        <v>12.265610003724678</v>
      </c>
      <c r="BY4703" s="78">
        <v>7.6384054638765999</v>
      </c>
      <c r="CT4703" s="78" t="s">
        <v>155</v>
      </c>
      <c r="CU4703" s="78" t="s">
        <v>462</v>
      </c>
      <c r="CV4703" s="78" t="s">
        <v>459</v>
      </c>
      <c r="CW4703" s="78">
        <v>2047</v>
      </c>
      <c r="CX4703" s="78">
        <v>0</v>
      </c>
      <c r="CY4703" s="78">
        <v>6.9209339048536132</v>
      </c>
      <c r="CZ4703" s="78">
        <v>0.84943606974450203</v>
      </c>
      <c r="DA4703" s="78">
        <v>3.863186873359699</v>
      </c>
      <c r="DB4703" s="78">
        <v>2.2083109617493681</v>
      </c>
      <c r="DC4703" s="78">
        <v>1.5229086553073696</v>
      </c>
      <c r="DD4703" s="78">
        <v>2.0429074128301628E-5</v>
      </c>
      <c r="DE4703" s="78">
        <v>0</v>
      </c>
      <c r="DF4703" s="78">
        <v>3.1111613809906407E-5</v>
      </c>
      <c r="DG4703" s="78">
        <v>3.1111613809906407E-5</v>
      </c>
      <c r="DH4703" s="78">
        <v>0</v>
      </c>
      <c r="DI4703" s="78">
        <v>7.2107551613809933E-4</v>
      </c>
      <c r="DJ4703" s="78">
        <v>7.2107551613809933E-4</v>
      </c>
      <c r="DK4703" s="78">
        <v>0</v>
      </c>
      <c r="DL4703" s="78">
        <v>7.2107551613809933E-4</v>
      </c>
    </row>
    <row r="4704" spans="63:116" x14ac:dyDescent="0.25">
      <c r="BK4704" s="78">
        <v>2.0634241133043404E-2</v>
      </c>
      <c r="BL4704" s="78">
        <v>12.265610003724678</v>
      </c>
      <c r="BM4704" s="78">
        <v>0</v>
      </c>
      <c r="BN4704" s="78">
        <v>12.265610003724678</v>
      </c>
      <c r="BO4704" s="78">
        <v>7.1386966952117747</v>
      </c>
      <c r="BU4704" s="78">
        <v>2.0634241133043404E-2</v>
      </c>
      <c r="BV4704" s="78">
        <v>12.265610003724678</v>
      </c>
      <c r="BW4704" s="78">
        <v>0</v>
      </c>
      <c r="BX4704" s="78">
        <v>12.265610003724678</v>
      </c>
      <c r="BY4704" s="78">
        <v>7.1386966952117747</v>
      </c>
      <c r="CT4704" s="78" t="s">
        <v>155</v>
      </c>
      <c r="CU4704" s="78" t="s">
        <v>462</v>
      </c>
      <c r="CV4704" s="78" t="s">
        <v>459</v>
      </c>
      <c r="CW4704" s="78">
        <v>2048</v>
      </c>
      <c r="CX4704" s="78">
        <v>0</v>
      </c>
      <c r="CY4704" s="78">
        <v>7.371348786693142</v>
      </c>
      <c r="CZ4704" s="78">
        <v>0.88758656625868237</v>
      </c>
      <c r="DA4704" s="78">
        <v>4.1074699954703826</v>
      </c>
      <c r="DB4704" s="78">
        <v>2.3762922249639882</v>
      </c>
      <c r="DC4704" s="78">
        <v>1.6387529019330151</v>
      </c>
      <c r="DD4704" s="78">
        <v>2.0429074128301628E-5</v>
      </c>
      <c r="DE4704" s="78">
        <v>0</v>
      </c>
      <c r="DF4704" s="78">
        <v>3.3478204511558974E-5</v>
      </c>
      <c r="DG4704" s="78">
        <v>3.3478204511558974E-5</v>
      </c>
      <c r="DH4704" s="78">
        <v>0</v>
      </c>
      <c r="DI4704" s="78">
        <v>7.2107551613809933E-4</v>
      </c>
      <c r="DJ4704" s="78">
        <v>7.2107551613809933E-4</v>
      </c>
      <c r="DK4704" s="78">
        <v>0</v>
      </c>
      <c r="DL4704" s="78">
        <v>7.2107551613809933E-4</v>
      </c>
    </row>
    <row r="4705" spans="63:116" x14ac:dyDescent="0.25">
      <c r="BK4705" s="78">
        <v>2.0634241133043404E-2</v>
      </c>
      <c r="BL4705" s="78">
        <v>12.265610003724678</v>
      </c>
      <c r="BM4705" s="78">
        <v>0</v>
      </c>
      <c r="BN4705" s="78">
        <v>12.265610003724678</v>
      </c>
      <c r="BO4705" s="78">
        <v>6.6716791544035274</v>
      </c>
      <c r="BU4705" s="78">
        <v>2.0634241133043404E-2</v>
      </c>
      <c r="BV4705" s="78">
        <v>12.265610003724678</v>
      </c>
      <c r="BW4705" s="78">
        <v>0</v>
      </c>
      <c r="BX4705" s="78">
        <v>12.265610003724678</v>
      </c>
      <c r="BY4705" s="78">
        <v>6.6716791544035274</v>
      </c>
      <c r="CT4705" s="78" t="s">
        <v>155</v>
      </c>
      <c r="CU4705" s="78" t="s">
        <v>462</v>
      </c>
      <c r="CV4705" s="78" t="s">
        <v>459</v>
      </c>
      <c r="CW4705" s="78">
        <v>2049</v>
      </c>
      <c r="CX4705" s="78">
        <v>0</v>
      </c>
      <c r="CY4705" s="78">
        <v>7.371348786693142</v>
      </c>
      <c r="CZ4705" s="78">
        <v>0.88758656625868237</v>
      </c>
      <c r="DA4705" s="78">
        <v>4.1074699954703826</v>
      </c>
      <c r="DB4705" s="78">
        <v>2.3762922249639882</v>
      </c>
      <c r="DC4705" s="78">
        <v>1.6387529019330151</v>
      </c>
      <c r="DD4705" s="78">
        <v>2.0429074128301628E-5</v>
      </c>
      <c r="DE4705" s="78">
        <v>0</v>
      </c>
      <c r="DF4705" s="78">
        <v>3.3478204511558974E-5</v>
      </c>
      <c r="DG4705" s="78">
        <v>3.3478204511558974E-5</v>
      </c>
      <c r="DH4705" s="78">
        <v>0</v>
      </c>
      <c r="DI4705" s="78">
        <v>7.5307668064786856E-4</v>
      </c>
      <c r="DJ4705" s="78">
        <v>7.5307668064786856E-4</v>
      </c>
      <c r="DK4705" s="78">
        <v>0</v>
      </c>
      <c r="DL4705" s="78">
        <v>7.5307668064786856E-4</v>
      </c>
    </row>
    <row r="4706" spans="63:116" x14ac:dyDescent="0.25">
      <c r="BK4706" s="78">
        <v>2.0634241133043404E-2</v>
      </c>
      <c r="BL4706" s="78">
        <v>12.265610003724678</v>
      </c>
      <c r="BM4706" s="78">
        <v>0</v>
      </c>
      <c r="BN4706" s="78">
        <v>12.265610003724678</v>
      </c>
      <c r="BO4706" s="78">
        <v>6.2352141629939508</v>
      </c>
      <c r="BU4706" s="78">
        <v>2.0634241133043404E-2</v>
      </c>
      <c r="BV4706" s="78">
        <v>12.265610003724678</v>
      </c>
      <c r="BW4706" s="78">
        <v>0</v>
      </c>
      <c r="BX4706" s="78">
        <v>12.265610003724678</v>
      </c>
      <c r="BY4706" s="78">
        <v>6.2352141629939508</v>
      </c>
      <c r="CT4706" s="78" t="s">
        <v>155</v>
      </c>
      <c r="CU4706" s="78" t="s">
        <v>462</v>
      </c>
      <c r="CV4706" s="78" t="s">
        <v>459</v>
      </c>
      <c r="CW4706" s="78">
        <v>2050</v>
      </c>
      <c r="CX4706" s="78">
        <v>0</v>
      </c>
      <c r="CY4706" s="78">
        <v>7.371348786693142</v>
      </c>
      <c r="CZ4706" s="78">
        <v>0.88758656625868237</v>
      </c>
      <c r="DA4706" s="78">
        <v>4.1074699954703826</v>
      </c>
      <c r="DB4706" s="78">
        <v>2.3762922249639882</v>
      </c>
      <c r="DC4706" s="78">
        <v>1.6387529019330151</v>
      </c>
      <c r="DD4706" s="78">
        <v>2.0429074128301628E-5</v>
      </c>
      <c r="DE4706" s="78">
        <v>0</v>
      </c>
      <c r="DF4706" s="78">
        <v>3.3478204511558974E-5</v>
      </c>
      <c r="DG4706" s="78">
        <v>3.3478204511558974E-5</v>
      </c>
      <c r="DH4706" s="78">
        <v>0</v>
      </c>
      <c r="DI4706" s="78">
        <v>7.5307668064786856E-4</v>
      </c>
      <c r="DJ4706" s="78">
        <v>7.5307668064786856E-4</v>
      </c>
      <c r="DK4706" s="78">
        <v>0</v>
      </c>
      <c r="DL4706" s="78">
        <v>7.5307668064786856E-4</v>
      </c>
    </row>
    <row r="4707" spans="63:116" x14ac:dyDescent="0.25">
      <c r="BK4707" s="78">
        <v>2.0634241133043404E-2</v>
      </c>
      <c r="BL4707" s="78">
        <v>12.265610003724678</v>
      </c>
      <c r="BM4707" s="78">
        <v>0</v>
      </c>
      <c r="BN4707" s="78">
        <v>12.265610003724678</v>
      </c>
      <c r="BO4707" s="78">
        <v>5.8273029560691123</v>
      </c>
      <c r="BU4707" s="78">
        <v>2.0634241133043404E-2</v>
      </c>
      <c r="BV4707" s="78">
        <v>12.265610003724678</v>
      </c>
      <c r="BW4707" s="78">
        <v>0</v>
      </c>
      <c r="BX4707" s="78">
        <v>12.265610003724678</v>
      </c>
      <c r="BY4707" s="78">
        <v>5.8273029560691123</v>
      </c>
      <c r="CT4707" s="78" t="s">
        <v>155</v>
      </c>
      <c r="CU4707" s="78" t="s">
        <v>462</v>
      </c>
      <c r="CV4707" s="78" t="s">
        <v>459</v>
      </c>
      <c r="CW4707" s="78">
        <v>2051</v>
      </c>
      <c r="CX4707" s="78">
        <v>0</v>
      </c>
      <c r="CY4707" s="78">
        <v>7.371348786693142</v>
      </c>
      <c r="CZ4707" s="78">
        <v>0.88758656625868237</v>
      </c>
      <c r="DA4707" s="78">
        <v>4.1074699954703826</v>
      </c>
      <c r="DB4707" s="78">
        <v>2.3762922249639882</v>
      </c>
      <c r="DC4707" s="78">
        <v>1.6387529019330151</v>
      </c>
      <c r="DD4707" s="78">
        <v>2.0429074128301628E-5</v>
      </c>
      <c r="DE4707" s="78">
        <v>0</v>
      </c>
      <c r="DF4707" s="78">
        <v>3.3478204511558974E-5</v>
      </c>
      <c r="DG4707" s="78">
        <v>3.3478204511558974E-5</v>
      </c>
      <c r="DH4707" s="78">
        <v>0</v>
      </c>
      <c r="DI4707" s="78">
        <v>7.5307668064786856E-4</v>
      </c>
      <c r="DJ4707" s="78">
        <v>7.5307668064786856E-4</v>
      </c>
      <c r="DK4707" s="78">
        <v>0</v>
      </c>
      <c r="DL4707" s="78">
        <v>7.5307668064786856E-4</v>
      </c>
    </row>
    <row r="4708" spans="63:116" x14ac:dyDescent="0.25">
      <c r="BK4708" s="78">
        <v>2.0634241133043404E-2</v>
      </c>
      <c r="BL4708" s="78">
        <v>12.846728120853204</v>
      </c>
      <c r="BM4708" s="78">
        <v>0</v>
      </c>
      <c r="BN4708" s="78">
        <v>12.846728120853204</v>
      </c>
      <c r="BO4708" s="78">
        <v>5.704100922773077</v>
      </c>
      <c r="BU4708" s="78">
        <v>2.0634241133043404E-2</v>
      </c>
      <c r="BV4708" s="78">
        <v>12.846728120853204</v>
      </c>
      <c r="BW4708" s="78">
        <v>0</v>
      </c>
      <c r="BX4708" s="78">
        <v>12.846728120853204</v>
      </c>
      <c r="BY4708" s="78">
        <v>5.704100922773077</v>
      </c>
      <c r="CT4708" s="78" t="s">
        <v>155</v>
      </c>
      <c r="CU4708" s="78" t="s">
        <v>462</v>
      </c>
      <c r="CV4708" s="78" t="s">
        <v>459</v>
      </c>
      <c r="CW4708" s="78">
        <v>2052</v>
      </c>
      <c r="CX4708" s="78">
        <v>0</v>
      </c>
      <c r="CY4708" s="78">
        <v>7.371348786693142</v>
      </c>
      <c r="CZ4708" s="78">
        <v>0.88758656625868237</v>
      </c>
      <c r="DA4708" s="78">
        <v>4.1074699954703826</v>
      </c>
      <c r="DB4708" s="78">
        <v>2.3762922249639882</v>
      </c>
      <c r="DC4708" s="78">
        <v>1.6387529019330151</v>
      </c>
      <c r="DD4708" s="78">
        <v>2.0429074128301628E-5</v>
      </c>
      <c r="DE4708" s="78">
        <v>0</v>
      </c>
      <c r="DF4708" s="78">
        <v>3.3478204511558974E-5</v>
      </c>
      <c r="DG4708" s="78">
        <v>3.3478204511558974E-5</v>
      </c>
      <c r="DH4708" s="78">
        <v>0</v>
      </c>
      <c r="DI4708" s="78">
        <v>7.5307668064786856E-4</v>
      </c>
      <c r="DJ4708" s="78">
        <v>7.5307668064786856E-4</v>
      </c>
      <c r="DK4708" s="78">
        <v>0</v>
      </c>
      <c r="DL4708" s="78">
        <v>7.5307668064786856E-4</v>
      </c>
    </row>
    <row r="4709" spans="63:116" x14ac:dyDescent="0.25">
      <c r="BK4709" s="78">
        <v>2.0634241133043404E-2</v>
      </c>
      <c r="BL4709" s="78">
        <v>12.846728120853204</v>
      </c>
      <c r="BM4709" s="78">
        <v>0</v>
      </c>
      <c r="BN4709" s="78">
        <v>12.846728120853204</v>
      </c>
      <c r="BO4709" s="78">
        <v>5.3309354418439971</v>
      </c>
      <c r="BU4709" s="78">
        <v>2.0634241133043404E-2</v>
      </c>
      <c r="BV4709" s="78">
        <v>12.846728120853204</v>
      </c>
      <c r="BW4709" s="78">
        <v>0</v>
      </c>
      <c r="BX4709" s="78">
        <v>12.846728120853204</v>
      </c>
      <c r="BY4709" s="78">
        <v>5.3309354418439971</v>
      </c>
      <c r="CT4709" s="78" t="s">
        <v>155</v>
      </c>
      <c r="CU4709" s="78" t="s">
        <v>462</v>
      </c>
      <c r="CV4709" s="78" t="s">
        <v>459</v>
      </c>
      <c r="CW4709" s="78">
        <v>2053</v>
      </c>
      <c r="CX4709" s="78">
        <v>0</v>
      </c>
      <c r="CY4709" s="78">
        <v>7.8503183129807974</v>
      </c>
      <c r="CZ4709" s="78">
        <v>0.92702061128568125</v>
      </c>
      <c r="DA4709" s="78">
        <v>4.3664358480987664</v>
      </c>
      <c r="DB4709" s="78">
        <v>2.5568618535963501</v>
      </c>
      <c r="DC4709" s="78">
        <v>1.7632784126482364</v>
      </c>
      <c r="DD4709" s="78">
        <v>2.0429074128301628E-5</v>
      </c>
      <c r="DE4709" s="78">
        <v>0</v>
      </c>
      <c r="DF4709" s="78">
        <v>3.6022145400824846E-5</v>
      </c>
      <c r="DG4709" s="78">
        <v>3.6022145400824846E-5</v>
      </c>
      <c r="DH4709" s="78">
        <v>0</v>
      </c>
      <c r="DI4709" s="78">
        <v>7.5307668064786856E-4</v>
      </c>
      <c r="DJ4709" s="78">
        <v>7.5307668064786856E-4</v>
      </c>
      <c r="DK4709" s="78">
        <v>0</v>
      </c>
      <c r="DL4709" s="78">
        <v>7.5307668064786856E-4</v>
      </c>
    </row>
    <row r="4710" spans="63:116" x14ac:dyDescent="0.25">
      <c r="BK4710" s="78">
        <v>2.0634241133043404E-2</v>
      </c>
      <c r="BL4710" s="78">
        <v>12.846728120853204</v>
      </c>
      <c r="BM4710" s="78">
        <v>0</v>
      </c>
      <c r="BN4710" s="78">
        <v>12.846728120853204</v>
      </c>
      <c r="BO4710" s="78">
        <v>4.9821826559289688</v>
      </c>
      <c r="BU4710" s="78">
        <v>2.0634241133043404E-2</v>
      </c>
      <c r="BV4710" s="78">
        <v>12.846728120853204</v>
      </c>
      <c r="BW4710" s="78">
        <v>0</v>
      </c>
      <c r="BX4710" s="78">
        <v>12.846728120853204</v>
      </c>
      <c r="BY4710" s="78">
        <v>4.9821826559289688</v>
      </c>
      <c r="CT4710" s="78" t="s">
        <v>155</v>
      </c>
      <c r="CU4710" s="78" t="s">
        <v>462</v>
      </c>
      <c r="CV4710" s="78" t="s">
        <v>459</v>
      </c>
      <c r="CW4710" s="78">
        <v>2054</v>
      </c>
      <c r="CX4710" s="78">
        <v>0</v>
      </c>
      <c r="CY4710" s="78">
        <v>7.8503183129807974</v>
      </c>
      <c r="CZ4710" s="78">
        <v>0.92702061128568125</v>
      </c>
      <c r="DA4710" s="78">
        <v>4.3664358480987664</v>
      </c>
      <c r="DB4710" s="78">
        <v>2.5568618535963501</v>
      </c>
      <c r="DC4710" s="78">
        <v>1.7632784126482364</v>
      </c>
      <c r="DD4710" s="78">
        <v>2.0429074128301628E-5</v>
      </c>
      <c r="DE4710" s="78">
        <v>0</v>
      </c>
      <c r="DF4710" s="78">
        <v>3.6022145400824846E-5</v>
      </c>
      <c r="DG4710" s="78">
        <v>3.6022145400824846E-5</v>
      </c>
      <c r="DH4710" s="78">
        <v>0</v>
      </c>
      <c r="DI4710" s="78">
        <v>7.8861218162893992E-4</v>
      </c>
      <c r="DJ4710" s="78">
        <v>7.8861218162893992E-4</v>
      </c>
      <c r="DK4710" s="78">
        <v>0</v>
      </c>
      <c r="DL4710" s="78">
        <v>7.8861218162893992E-4</v>
      </c>
    </row>
    <row r="4711" spans="63:116" x14ac:dyDescent="0.25">
      <c r="BK4711" s="78">
        <v>2.0634241133043404E-2</v>
      </c>
      <c r="BL4711" s="78">
        <v>12.846728120853204</v>
      </c>
      <c r="BM4711" s="78">
        <v>0</v>
      </c>
      <c r="BN4711" s="78">
        <v>12.846728120853204</v>
      </c>
      <c r="BO4711" s="78">
        <v>4.656245472830812</v>
      </c>
      <c r="BU4711" s="78">
        <v>2.0634241133043404E-2</v>
      </c>
      <c r="BV4711" s="78">
        <v>12.846728120853204</v>
      </c>
      <c r="BW4711" s="78">
        <v>0</v>
      </c>
      <c r="BX4711" s="78">
        <v>12.846728120853204</v>
      </c>
      <c r="BY4711" s="78">
        <v>4.656245472830812</v>
      </c>
      <c r="CT4711" s="78" t="s">
        <v>155</v>
      </c>
      <c r="CU4711" s="78" t="s">
        <v>462</v>
      </c>
      <c r="CV4711" s="78" t="s">
        <v>459</v>
      </c>
      <c r="CW4711" s="78">
        <v>2055</v>
      </c>
      <c r="CX4711" s="78">
        <v>0</v>
      </c>
      <c r="CY4711" s="78">
        <v>7.8503183129807974</v>
      </c>
      <c r="CZ4711" s="78">
        <v>0.92702061128568125</v>
      </c>
      <c r="DA4711" s="78">
        <v>4.3664358480987664</v>
      </c>
      <c r="DB4711" s="78">
        <v>2.5568618535963501</v>
      </c>
      <c r="DC4711" s="78">
        <v>1.7632784126482364</v>
      </c>
      <c r="DD4711" s="78">
        <v>2.0429074128301628E-5</v>
      </c>
      <c r="DE4711" s="78">
        <v>0</v>
      </c>
      <c r="DF4711" s="78">
        <v>3.6022145400824846E-5</v>
      </c>
      <c r="DG4711" s="78">
        <v>3.6022145400824846E-5</v>
      </c>
      <c r="DH4711" s="78">
        <v>0</v>
      </c>
      <c r="DI4711" s="78">
        <v>7.8861218162893992E-4</v>
      </c>
      <c r="DJ4711" s="78">
        <v>7.8861218162893992E-4</v>
      </c>
      <c r="DK4711" s="78">
        <v>0</v>
      </c>
      <c r="DL4711" s="78">
        <v>7.8861218162893992E-4</v>
      </c>
    </row>
    <row r="4712" spans="63:116" x14ac:dyDescent="0.25">
      <c r="BK4712" s="78">
        <v>2.0634241133043404E-2</v>
      </c>
      <c r="BL4712" s="78">
        <v>12.846728120853204</v>
      </c>
      <c r="BM4712" s="78">
        <v>0</v>
      </c>
      <c r="BN4712" s="78">
        <v>12.846728120853204</v>
      </c>
      <c r="BO4712" s="78">
        <v>4.351631283019449</v>
      </c>
      <c r="BU4712" s="78">
        <v>2.0634241133043404E-2</v>
      </c>
      <c r="BV4712" s="78">
        <v>12.846728120853204</v>
      </c>
      <c r="BW4712" s="78">
        <v>0</v>
      </c>
      <c r="BX4712" s="78">
        <v>12.846728120853204</v>
      </c>
      <c r="BY4712" s="78">
        <v>4.351631283019449</v>
      </c>
      <c r="CT4712" s="78" t="s">
        <v>155</v>
      </c>
      <c r="CU4712" s="78" t="s">
        <v>462</v>
      </c>
      <c r="CV4712" s="78" t="s">
        <v>490</v>
      </c>
      <c r="CW4712" s="78">
        <v>2026</v>
      </c>
      <c r="CX4712" s="78">
        <v>0</v>
      </c>
      <c r="CY4712" s="78">
        <v>8.0408269036977162E-2</v>
      </c>
      <c r="CZ4712" s="78">
        <v>3.7590224611390742E-2</v>
      </c>
      <c r="DA4712" s="78">
        <v>1.631433411568582E-3</v>
      </c>
      <c r="DB4712" s="78">
        <v>4.118661101401757E-2</v>
      </c>
      <c r="DC4712" s="78">
        <v>2.840335780715288E-2</v>
      </c>
      <c r="DD4712" s="78">
        <v>3.403793349346455E-3</v>
      </c>
      <c r="DE4712" s="78">
        <v>0</v>
      </c>
      <c r="DF4712" s="78">
        <v>9.6679160403094684E-5</v>
      </c>
      <c r="DG4712" s="78">
        <v>9.6679160403094684E-5</v>
      </c>
      <c r="DH4712" s="78">
        <v>0</v>
      </c>
      <c r="DI4712" s="78">
        <v>7.8861218162893992E-4</v>
      </c>
      <c r="DJ4712" s="78">
        <v>7.8861218162893992E-4</v>
      </c>
      <c r="DK4712" s="78">
        <v>0</v>
      </c>
      <c r="DL4712" s="78">
        <v>7.8861218162893992E-4</v>
      </c>
    </row>
    <row r="4713" spans="63:116" x14ac:dyDescent="0.25">
      <c r="BK4713" s="78">
        <v>2.0634241133043404E-2</v>
      </c>
      <c r="BL4713" s="78">
        <v>13.477497097323251</v>
      </c>
      <c r="BM4713" s="78">
        <v>0</v>
      </c>
      <c r="BN4713" s="78">
        <v>13.477497097323251</v>
      </c>
      <c r="BO4713" s="78">
        <v>4.266630428566919</v>
      </c>
      <c r="BU4713" s="78">
        <v>2.0634241133043404E-2</v>
      </c>
      <c r="BV4713" s="78">
        <v>13.477497097323251</v>
      </c>
      <c r="BW4713" s="78">
        <v>0</v>
      </c>
      <c r="BX4713" s="78">
        <v>13.477497097323251</v>
      </c>
      <c r="BY4713" s="78">
        <v>4.266630428566919</v>
      </c>
      <c r="CT4713" s="78" t="s">
        <v>155</v>
      </c>
      <c r="CU4713" s="78" t="s">
        <v>462</v>
      </c>
      <c r="CV4713" s="78" t="s">
        <v>490</v>
      </c>
      <c r="CW4713" s="78">
        <v>2027</v>
      </c>
      <c r="CX4713" s="78">
        <v>0</v>
      </c>
      <c r="CY4713" s="78">
        <v>8.0408269036977162E-2</v>
      </c>
      <c r="CZ4713" s="78">
        <v>3.7590224611390742E-2</v>
      </c>
      <c r="DA4713" s="78">
        <v>1.631433411568582E-3</v>
      </c>
      <c r="DB4713" s="78">
        <v>4.118661101401757E-2</v>
      </c>
      <c r="DC4713" s="78">
        <v>2.840335780715288E-2</v>
      </c>
      <c r="DD4713" s="78">
        <v>3.403793349346455E-3</v>
      </c>
      <c r="DE4713" s="78">
        <v>0</v>
      </c>
      <c r="DF4713" s="78">
        <v>9.6679160403094684E-5</v>
      </c>
      <c r="DG4713" s="78">
        <v>9.6679160403094684E-5</v>
      </c>
      <c r="DH4713" s="78">
        <v>0</v>
      </c>
      <c r="DI4713" s="78">
        <v>7.8861218162893992E-4</v>
      </c>
      <c r="DJ4713" s="78">
        <v>7.8861218162893992E-4</v>
      </c>
      <c r="DK4713" s="78">
        <v>0</v>
      </c>
      <c r="DL4713" s="78">
        <v>7.8861218162893992E-4</v>
      </c>
    </row>
    <row r="4714" spans="63:116" x14ac:dyDescent="0.25">
      <c r="BK4714" s="78">
        <v>2.0634241133043404E-2</v>
      </c>
      <c r="BL4714" s="78">
        <v>13.477497097323251</v>
      </c>
      <c r="BM4714" s="78">
        <v>0</v>
      </c>
      <c r="BN4714" s="78">
        <v>13.477497097323251</v>
      </c>
      <c r="BO4714" s="78">
        <v>3.9875050734270259</v>
      </c>
      <c r="BU4714" s="78">
        <v>2.0634241133043404E-2</v>
      </c>
      <c r="BV4714" s="78">
        <v>13.477497097323251</v>
      </c>
      <c r="BW4714" s="78">
        <v>0</v>
      </c>
      <c r="BX4714" s="78">
        <v>13.477497097323251</v>
      </c>
      <c r="BY4714" s="78">
        <v>3.9875050734270259</v>
      </c>
      <c r="CT4714" s="78" t="s">
        <v>155</v>
      </c>
      <c r="CU4714" s="78" t="s">
        <v>462</v>
      </c>
      <c r="CV4714" s="78" t="s">
        <v>490</v>
      </c>
      <c r="CW4714" s="78">
        <v>2028</v>
      </c>
      <c r="CX4714" s="78">
        <v>0</v>
      </c>
      <c r="CY4714" s="78">
        <v>8.360637774512937E-2</v>
      </c>
      <c r="CZ4714" s="78">
        <v>3.9055083184886097E-2</v>
      </c>
      <c r="DA4714" s="78">
        <v>1.6949971741061999E-3</v>
      </c>
      <c r="DB4714" s="78">
        <v>4.2856297386136798E-2</v>
      </c>
      <c r="DC4714" s="78">
        <v>2.9554816941211974E-2</v>
      </c>
      <c r="DD4714" s="78">
        <v>3.403793349346455E-3</v>
      </c>
      <c r="DE4714" s="78">
        <v>0</v>
      </c>
      <c r="DF4714" s="78">
        <v>1.0059848934564925E-4</v>
      </c>
      <c r="DG4714" s="78">
        <v>1.0059848934564925E-4</v>
      </c>
      <c r="DH4714" s="78">
        <v>0</v>
      </c>
      <c r="DI4714" s="78">
        <v>7.8861218162893992E-4</v>
      </c>
      <c r="DJ4714" s="78">
        <v>7.8861218162893992E-4</v>
      </c>
      <c r="DK4714" s="78">
        <v>0</v>
      </c>
      <c r="DL4714" s="78">
        <v>7.8861218162893992E-4</v>
      </c>
    </row>
    <row r="4715" spans="63:116" x14ac:dyDescent="0.25">
      <c r="BK4715" s="78">
        <v>2.0634241133043404E-2</v>
      </c>
      <c r="BL4715" s="78">
        <v>13.477497097323251</v>
      </c>
      <c r="BM4715" s="78">
        <v>0</v>
      </c>
      <c r="BN4715" s="78">
        <v>13.477497097323251</v>
      </c>
      <c r="BO4715" s="78">
        <v>3.7266402555392766</v>
      </c>
      <c r="BU4715" s="78">
        <v>2.0634241133043404E-2</v>
      </c>
      <c r="BV4715" s="78">
        <v>13.477497097323251</v>
      </c>
      <c r="BW4715" s="78">
        <v>0</v>
      </c>
      <c r="BX4715" s="78">
        <v>13.477497097323251</v>
      </c>
      <c r="BY4715" s="78">
        <v>3.7266402555392766</v>
      </c>
      <c r="CT4715" s="78" t="s">
        <v>155</v>
      </c>
      <c r="CU4715" s="78" t="s">
        <v>462</v>
      </c>
      <c r="CV4715" s="78" t="s">
        <v>490</v>
      </c>
      <c r="CW4715" s="78">
        <v>2029</v>
      </c>
      <c r="CX4715" s="78">
        <v>0</v>
      </c>
      <c r="CY4715" s="78">
        <v>8.360637774512937E-2</v>
      </c>
      <c r="CZ4715" s="78">
        <v>3.9055083184886097E-2</v>
      </c>
      <c r="DA4715" s="78">
        <v>1.6949971741061999E-3</v>
      </c>
      <c r="DB4715" s="78">
        <v>4.2856297386136798E-2</v>
      </c>
      <c r="DC4715" s="78">
        <v>2.9554816941211974E-2</v>
      </c>
      <c r="DD4715" s="78">
        <v>3.403793349346455E-3</v>
      </c>
      <c r="DE4715" s="78">
        <v>0</v>
      </c>
      <c r="DF4715" s="78">
        <v>1.0059848934564925E-4</v>
      </c>
      <c r="DG4715" s="78">
        <v>1.0059848934564925E-4</v>
      </c>
      <c r="DH4715" s="78">
        <v>0</v>
      </c>
      <c r="DI4715" s="78">
        <v>8.2715318187258119E-4</v>
      </c>
      <c r="DJ4715" s="78">
        <v>8.2715318187258119E-4</v>
      </c>
      <c r="DK4715" s="78">
        <v>0</v>
      </c>
      <c r="DL4715" s="78">
        <v>8.2715318187258119E-4</v>
      </c>
    </row>
    <row r="4716" spans="63:116" x14ac:dyDescent="0.25">
      <c r="BK4716" s="78">
        <v>2.0634241133043404E-2</v>
      </c>
      <c r="BL4716" s="78">
        <v>13.477497097323251</v>
      </c>
      <c r="BM4716" s="78">
        <v>0</v>
      </c>
      <c r="BN4716" s="78">
        <v>13.477497097323251</v>
      </c>
      <c r="BO4716" s="78">
        <v>3.4828413603170807</v>
      </c>
      <c r="BU4716" s="78">
        <v>2.0634241133043404E-2</v>
      </c>
      <c r="BV4716" s="78">
        <v>13.477497097323251</v>
      </c>
      <c r="BW4716" s="78">
        <v>0</v>
      </c>
      <c r="BX4716" s="78">
        <v>13.477497097323251</v>
      </c>
      <c r="BY4716" s="78">
        <v>3.4828413603170807</v>
      </c>
      <c r="CT4716" s="78" t="s">
        <v>155</v>
      </c>
      <c r="CU4716" s="78" t="s">
        <v>462</v>
      </c>
      <c r="CV4716" s="78" t="s">
        <v>490</v>
      </c>
      <c r="CW4716" s="78">
        <v>2030</v>
      </c>
      <c r="CX4716" s="78">
        <v>0</v>
      </c>
      <c r="CY4716" s="78">
        <v>8.360637774512937E-2</v>
      </c>
      <c r="CZ4716" s="78">
        <v>3.9055083184886097E-2</v>
      </c>
      <c r="DA4716" s="78">
        <v>1.6949971741061999E-3</v>
      </c>
      <c r="DB4716" s="78">
        <v>4.2856297386136798E-2</v>
      </c>
      <c r="DC4716" s="78">
        <v>2.9554816941211974E-2</v>
      </c>
      <c r="DD4716" s="78">
        <v>3.403793349346455E-3</v>
      </c>
      <c r="DE4716" s="78">
        <v>0</v>
      </c>
      <c r="DF4716" s="78">
        <v>1.0059848934564925E-4</v>
      </c>
      <c r="DG4716" s="78">
        <v>1.0059848934564925E-4</v>
      </c>
      <c r="DH4716" s="78">
        <v>0</v>
      </c>
      <c r="DI4716" s="78">
        <v>8.2715318187258119E-4</v>
      </c>
      <c r="DJ4716" s="78">
        <v>8.2715318187258119E-4</v>
      </c>
      <c r="DK4716" s="78">
        <v>0</v>
      </c>
      <c r="DL4716" s="78">
        <v>8.2715318187258119E-4</v>
      </c>
    </row>
    <row r="4717" spans="63:116" x14ac:dyDescent="0.25">
      <c r="BK4717" s="78">
        <v>2.0634241133043404E-2</v>
      </c>
      <c r="BL4717" s="78">
        <v>13.477497097323251</v>
      </c>
      <c r="BM4717" s="78">
        <v>0</v>
      </c>
      <c r="BN4717" s="78">
        <v>13.477497097323251</v>
      </c>
      <c r="BO4717" s="78">
        <v>3.254991925529982</v>
      </c>
      <c r="BU4717" s="78">
        <v>2.0634241133043404E-2</v>
      </c>
      <c r="BV4717" s="78">
        <v>13.477497097323251</v>
      </c>
      <c r="BW4717" s="78">
        <v>0</v>
      </c>
      <c r="BX4717" s="78">
        <v>13.477497097323251</v>
      </c>
      <c r="BY4717" s="78">
        <v>3.254991925529982</v>
      </c>
      <c r="CT4717" s="78" t="s">
        <v>155</v>
      </c>
      <c r="CU4717" s="78" t="s">
        <v>462</v>
      </c>
      <c r="CV4717" s="78" t="s">
        <v>490</v>
      </c>
      <c r="CW4717" s="78">
        <v>2031</v>
      </c>
      <c r="CX4717" s="78">
        <v>0</v>
      </c>
      <c r="CY4717" s="78">
        <v>8.360637774512937E-2</v>
      </c>
      <c r="CZ4717" s="78">
        <v>3.9055083184886097E-2</v>
      </c>
      <c r="DA4717" s="78">
        <v>1.6949971741061999E-3</v>
      </c>
      <c r="DB4717" s="78">
        <v>4.2856297386136798E-2</v>
      </c>
      <c r="DC4717" s="78">
        <v>2.9554816941211974E-2</v>
      </c>
      <c r="DD4717" s="78">
        <v>3.403793349346455E-3</v>
      </c>
      <c r="DE4717" s="78">
        <v>0</v>
      </c>
      <c r="DF4717" s="78">
        <v>1.0059848934564925E-4</v>
      </c>
      <c r="DG4717" s="78">
        <v>1.0059848934564925E-4</v>
      </c>
      <c r="DH4717" s="78">
        <v>0</v>
      </c>
      <c r="DI4717" s="78">
        <v>8.2715318187258119E-4</v>
      </c>
      <c r="DJ4717" s="78">
        <v>8.2715318187258119E-4</v>
      </c>
      <c r="DK4717" s="78">
        <v>0</v>
      </c>
      <c r="DL4717" s="78">
        <v>8.2715318187258119E-4</v>
      </c>
    </row>
    <row r="4718" spans="63:116" x14ac:dyDescent="0.25">
      <c r="BK4718" s="78">
        <v>2.0634241133043404E-2</v>
      </c>
      <c r="BL4718" s="78">
        <v>14.149342669420763</v>
      </c>
      <c r="BM4718" s="78">
        <v>0</v>
      </c>
      <c r="BN4718" s="78">
        <v>14.149342669420763</v>
      </c>
      <c r="BO4718" s="78">
        <v>3.1936929191225714</v>
      </c>
      <c r="BU4718" s="78">
        <v>2.0634241133043404E-2</v>
      </c>
      <c r="BV4718" s="78">
        <v>14.149342669420763</v>
      </c>
      <c r="BW4718" s="78">
        <v>0</v>
      </c>
      <c r="BX4718" s="78">
        <v>14.149342669420763</v>
      </c>
      <c r="BY4718" s="78">
        <v>3.1936929191225714</v>
      </c>
      <c r="CT4718" s="78" t="s">
        <v>155</v>
      </c>
      <c r="CU4718" s="78" t="s">
        <v>462</v>
      </c>
      <c r="CV4718" s="78" t="s">
        <v>490</v>
      </c>
      <c r="CW4718" s="78">
        <v>2032</v>
      </c>
      <c r="CX4718" s="78">
        <v>0</v>
      </c>
      <c r="CY4718" s="78">
        <v>8.360637774512937E-2</v>
      </c>
      <c r="CZ4718" s="78">
        <v>3.9055083184886097E-2</v>
      </c>
      <c r="DA4718" s="78">
        <v>1.6949971741061999E-3</v>
      </c>
      <c r="DB4718" s="78">
        <v>4.2856297386136798E-2</v>
      </c>
      <c r="DC4718" s="78">
        <v>2.9554816941211974E-2</v>
      </c>
      <c r="DD4718" s="78">
        <v>3.403793349346455E-3</v>
      </c>
      <c r="DE4718" s="78">
        <v>0</v>
      </c>
      <c r="DF4718" s="78">
        <v>1.0059848934564925E-4</v>
      </c>
      <c r="DG4718" s="78">
        <v>1.0059848934564925E-4</v>
      </c>
      <c r="DH4718" s="78">
        <v>0</v>
      </c>
      <c r="DI4718" s="78">
        <v>8.2715318187258119E-4</v>
      </c>
      <c r="DJ4718" s="78">
        <v>8.2715318187258119E-4</v>
      </c>
      <c r="DK4718" s="78">
        <v>0</v>
      </c>
      <c r="DL4718" s="78">
        <v>8.2715318187258119E-4</v>
      </c>
    </row>
    <row r="4719" spans="63:116" x14ac:dyDescent="0.25">
      <c r="BK4719" s="78">
        <v>2.0634241133043404E-2</v>
      </c>
      <c r="BL4719" s="78">
        <v>14.149342669420763</v>
      </c>
      <c r="BM4719" s="78">
        <v>0</v>
      </c>
      <c r="BN4719" s="78">
        <v>14.149342669420763</v>
      </c>
      <c r="BO4719" s="78">
        <v>2.9847597374977308</v>
      </c>
      <c r="BU4719" s="78">
        <v>2.0634241133043404E-2</v>
      </c>
      <c r="BV4719" s="78">
        <v>14.149342669420763</v>
      </c>
      <c r="BW4719" s="78">
        <v>0</v>
      </c>
      <c r="BX4719" s="78">
        <v>14.149342669420763</v>
      </c>
      <c r="BY4719" s="78">
        <v>2.9847597374977308</v>
      </c>
      <c r="CT4719" s="78" t="s">
        <v>155</v>
      </c>
      <c r="CU4719" s="78" t="s">
        <v>462</v>
      </c>
      <c r="CV4719" s="78" t="s">
        <v>490</v>
      </c>
      <c r="CW4719" s="78">
        <v>2033</v>
      </c>
      <c r="CX4719" s="78">
        <v>0</v>
      </c>
      <c r="CY4719" s="78">
        <v>8.7210996863310644E-2</v>
      </c>
      <c r="CZ4719" s="78">
        <v>4.0679066778685151E-2</v>
      </c>
      <c r="DA4719" s="78">
        <v>1.765462770758608E-3</v>
      </c>
      <c r="DB4719" s="78">
        <v>4.4766467313866611E-2</v>
      </c>
      <c r="DC4719" s="78">
        <v>3.0872119787792574E-2</v>
      </c>
      <c r="DD4719" s="78">
        <v>3.403793349346455E-3</v>
      </c>
      <c r="DE4719" s="78">
        <v>0</v>
      </c>
      <c r="DF4719" s="78">
        <v>1.0508231601391546E-4</v>
      </c>
      <c r="DG4719" s="78">
        <v>1.0508231601391546E-4</v>
      </c>
      <c r="DH4719" s="78">
        <v>0</v>
      </c>
      <c r="DI4719" s="78">
        <v>8.2715318187258119E-4</v>
      </c>
      <c r="DJ4719" s="78">
        <v>8.2715318187258119E-4</v>
      </c>
      <c r="DK4719" s="78">
        <v>0</v>
      </c>
      <c r="DL4719" s="78">
        <v>8.2715318187258119E-4</v>
      </c>
    </row>
    <row r="4720" spans="63:116" x14ac:dyDescent="0.25">
      <c r="BK4720" s="78">
        <v>2.0634241133043404E-2</v>
      </c>
      <c r="BL4720" s="78">
        <v>14.149342669420763</v>
      </c>
      <c r="BM4720" s="78">
        <v>0</v>
      </c>
      <c r="BN4720" s="78">
        <v>14.149342669420763</v>
      </c>
      <c r="BO4720" s="78">
        <v>2.7894950817735795</v>
      </c>
      <c r="BU4720" s="78">
        <v>2.0634241133043404E-2</v>
      </c>
      <c r="BV4720" s="78">
        <v>14.149342669420763</v>
      </c>
      <c r="BW4720" s="78">
        <v>0</v>
      </c>
      <c r="BX4720" s="78">
        <v>14.149342669420763</v>
      </c>
      <c r="BY4720" s="78">
        <v>2.7894950817735795</v>
      </c>
      <c r="CT4720" s="78" t="s">
        <v>155</v>
      </c>
      <c r="CU4720" s="78" t="s">
        <v>462</v>
      </c>
      <c r="CV4720" s="78" t="s">
        <v>490</v>
      </c>
      <c r="CW4720" s="78">
        <v>2034</v>
      </c>
      <c r="CX4720" s="78">
        <v>0</v>
      </c>
      <c r="CY4720" s="78">
        <v>8.7210996863310644E-2</v>
      </c>
      <c r="CZ4720" s="78">
        <v>4.0679066778685151E-2</v>
      </c>
      <c r="DA4720" s="78">
        <v>1.765462770758608E-3</v>
      </c>
      <c r="DB4720" s="78">
        <v>4.4766467313866611E-2</v>
      </c>
      <c r="DC4720" s="78">
        <v>3.0872119787792574E-2</v>
      </c>
      <c r="DD4720" s="78">
        <v>3.403793349346455E-3</v>
      </c>
      <c r="DE4720" s="78">
        <v>0</v>
      </c>
      <c r="DF4720" s="78">
        <v>1.0508231601391546E-4</v>
      </c>
      <c r="DG4720" s="78">
        <v>1.0508231601391546E-4</v>
      </c>
      <c r="DH4720" s="78">
        <v>0</v>
      </c>
      <c r="DI4720" s="78">
        <v>8.6817033423526471E-4</v>
      </c>
      <c r="DJ4720" s="78">
        <v>8.6817033423526471E-4</v>
      </c>
      <c r="DK4720" s="78">
        <v>0</v>
      </c>
      <c r="DL4720" s="78">
        <v>8.6817033423526471E-4</v>
      </c>
    </row>
    <row r="4721" spans="63:116" x14ac:dyDescent="0.25">
      <c r="BK4721" s="78">
        <v>2.0634241133043404E-2</v>
      </c>
      <c r="BL4721" s="78">
        <v>14.149342669420763</v>
      </c>
      <c r="BM4721" s="78">
        <v>0</v>
      </c>
      <c r="BN4721" s="78">
        <v>14.149342669420763</v>
      </c>
      <c r="BO4721" s="78">
        <v>2.6070047493211024</v>
      </c>
      <c r="BU4721" s="78">
        <v>2.0634241133043404E-2</v>
      </c>
      <c r="BV4721" s="78">
        <v>14.149342669420763</v>
      </c>
      <c r="BW4721" s="78">
        <v>0</v>
      </c>
      <c r="BX4721" s="78">
        <v>14.149342669420763</v>
      </c>
      <c r="BY4721" s="78">
        <v>2.6070047493211024</v>
      </c>
      <c r="CT4721" s="78" t="s">
        <v>155</v>
      </c>
      <c r="CU4721" s="78" t="s">
        <v>462</v>
      </c>
      <c r="CV4721" s="78" t="s">
        <v>490</v>
      </c>
      <c r="CW4721" s="78">
        <v>2035</v>
      </c>
      <c r="CX4721" s="78">
        <v>0</v>
      </c>
      <c r="CY4721" s="78">
        <v>8.7210996863310644E-2</v>
      </c>
      <c r="CZ4721" s="78">
        <v>4.0679066778685151E-2</v>
      </c>
      <c r="DA4721" s="78">
        <v>1.765462770758608E-3</v>
      </c>
      <c r="DB4721" s="78">
        <v>4.4766467313866611E-2</v>
      </c>
      <c r="DC4721" s="78">
        <v>3.0872119787792574E-2</v>
      </c>
      <c r="DD4721" s="78">
        <v>3.403793349346455E-3</v>
      </c>
      <c r="DE4721" s="78">
        <v>0</v>
      </c>
      <c r="DF4721" s="78">
        <v>1.0508231601391546E-4</v>
      </c>
      <c r="DG4721" s="78">
        <v>1.0508231601391546E-4</v>
      </c>
      <c r="DH4721" s="78">
        <v>0</v>
      </c>
      <c r="DI4721" s="78">
        <v>8.6817033423526471E-4</v>
      </c>
      <c r="DJ4721" s="78">
        <v>8.6817033423526471E-4</v>
      </c>
      <c r="DK4721" s="78">
        <v>0</v>
      </c>
      <c r="DL4721" s="78">
        <v>8.6817033423526471E-4</v>
      </c>
    </row>
    <row r="4722" spans="63:116" x14ac:dyDescent="0.25">
      <c r="BK4722" s="78">
        <v>2.0634241133043404E-2</v>
      </c>
      <c r="BL4722" s="78">
        <v>14.149342669420763</v>
      </c>
      <c r="BM4722" s="78">
        <v>0</v>
      </c>
      <c r="BN4722" s="78">
        <v>14.149342669420763</v>
      </c>
      <c r="BO4722" s="78">
        <v>2.4364530367486936</v>
      </c>
      <c r="BU4722" s="78">
        <v>2.0634241133043404E-2</v>
      </c>
      <c r="BV4722" s="78">
        <v>14.149342669420763</v>
      </c>
      <c r="BW4722" s="78">
        <v>0</v>
      </c>
      <c r="BX4722" s="78">
        <v>14.149342669420763</v>
      </c>
      <c r="BY4722" s="78">
        <v>2.4364530367486936</v>
      </c>
      <c r="CT4722" s="78" t="s">
        <v>155</v>
      </c>
      <c r="CU4722" s="78" t="s">
        <v>462</v>
      </c>
      <c r="CV4722" s="78" t="s">
        <v>490</v>
      </c>
      <c r="CW4722" s="78">
        <v>2036</v>
      </c>
      <c r="CX4722" s="78">
        <v>0</v>
      </c>
      <c r="CY4722" s="78">
        <v>8.7210996863310644E-2</v>
      </c>
      <c r="CZ4722" s="78">
        <v>4.0679066778685151E-2</v>
      </c>
      <c r="DA4722" s="78">
        <v>1.765462770758608E-3</v>
      </c>
      <c r="DB4722" s="78">
        <v>4.4766467313866611E-2</v>
      </c>
      <c r="DC4722" s="78">
        <v>3.0872119787792574E-2</v>
      </c>
      <c r="DD4722" s="78">
        <v>3.403793349346455E-3</v>
      </c>
      <c r="DE4722" s="78">
        <v>0</v>
      </c>
      <c r="DF4722" s="78">
        <v>1.0508231601391546E-4</v>
      </c>
      <c r="DG4722" s="78">
        <v>1.0508231601391546E-4</v>
      </c>
      <c r="DH4722" s="78">
        <v>0</v>
      </c>
      <c r="DI4722" s="78">
        <v>8.6817033423526471E-4</v>
      </c>
      <c r="DJ4722" s="78">
        <v>8.6817033423526471E-4</v>
      </c>
      <c r="DK4722" s="78">
        <v>0</v>
      </c>
      <c r="DL4722" s="78">
        <v>8.6817033423526471E-4</v>
      </c>
    </row>
    <row r="4723" spans="63:116" x14ac:dyDescent="0.25">
      <c r="BK4723" s="78">
        <v>2.0634241133043404E-2</v>
      </c>
      <c r="BL4723" s="78">
        <v>14.853556009394282</v>
      </c>
      <c r="BM4723" s="78">
        <v>0</v>
      </c>
      <c r="BN4723" s="78">
        <v>14.853556009394282</v>
      </c>
      <c r="BO4723" s="78">
        <v>2.3903882243090333</v>
      </c>
      <c r="BU4723" s="78">
        <v>2.0634241133043404E-2</v>
      </c>
      <c r="BV4723" s="78">
        <v>14.853556009394282</v>
      </c>
      <c r="BW4723" s="78">
        <v>0</v>
      </c>
      <c r="BX4723" s="78">
        <v>14.853556009394282</v>
      </c>
      <c r="BY4723" s="78">
        <v>2.3903882243090333</v>
      </c>
      <c r="CT4723" s="78" t="s">
        <v>155</v>
      </c>
      <c r="CU4723" s="78" t="s">
        <v>462</v>
      </c>
      <c r="CV4723" s="78" t="s">
        <v>490</v>
      </c>
      <c r="CW4723" s="78">
        <v>2037</v>
      </c>
      <c r="CX4723" s="78">
        <v>0</v>
      </c>
      <c r="CY4723" s="78">
        <v>8.7210996863310644E-2</v>
      </c>
      <c r="CZ4723" s="78">
        <v>4.0679066778685151E-2</v>
      </c>
      <c r="DA4723" s="78">
        <v>1.765462770758608E-3</v>
      </c>
      <c r="DB4723" s="78">
        <v>4.4766467313866611E-2</v>
      </c>
      <c r="DC4723" s="78">
        <v>3.0872119787792574E-2</v>
      </c>
      <c r="DD4723" s="78">
        <v>3.403793349346455E-3</v>
      </c>
      <c r="DE4723" s="78">
        <v>0</v>
      </c>
      <c r="DF4723" s="78">
        <v>1.0508231601391546E-4</v>
      </c>
      <c r="DG4723" s="78">
        <v>1.0508231601391546E-4</v>
      </c>
      <c r="DH4723" s="78">
        <v>0</v>
      </c>
      <c r="DI4723" s="78">
        <v>8.6817033423526471E-4</v>
      </c>
      <c r="DJ4723" s="78">
        <v>8.6817033423526471E-4</v>
      </c>
      <c r="DK4723" s="78">
        <v>0</v>
      </c>
      <c r="DL4723" s="78">
        <v>8.6817033423526471E-4</v>
      </c>
    </row>
    <row r="4724" spans="63:116" x14ac:dyDescent="0.25">
      <c r="BK4724" s="78">
        <v>2.0634241133043404E-2</v>
      </c>
      <c r="BL4724" s="78">
        <v>14.853556009394282</v>
      </c>
      <c r="BM4724" s="78">
        <v>0</v>
      </c>
      <c r="BN4724" s="78">
        <v>14.853556009394282</v>
      </c>
      <c r="BO4724" s="78">
        <v>2.2340076862701239</v>
      </c>
      <c r="BU4724" s="78">
        <v>2.0634241133043404E-2</v>
      </c>
      <c r="BV4724" s="78">
        <v>14.853556009394282</v>
      </c>
      <c r="BW4724" s="78">
        <v>0</v>
      </c>
      <c r="BX4724" s="78">
        <v>14.853556009394282</v>
      </c>
      <c r="BY4724" s="78">
        <v>2.2340076862701239</v>
      </c>
      <c r="CT4724" s="78" t="s">
        <v>155</v>
      </c>
      <c r="CU4724" s="78" t="s">
        <v>462</v>
      </c>
      <c r="CV4724" s="78" t="s">
        <v>490</v>
      </c>
      <c r="CW4724" s="78">
        <v>2038</v>
      </c>
      <c r="CX4724" s="78">
        <v>0</v>
      </c>
      <c r="CY4724" s="78">
        <v>9.1184159449950175E-2</v>
      </c>
      <c r="CZ4724" s="78">
        <v>4.243752396386373E-2</v>
      </c>
      <c r="DA4724" s="78">
        <v>1.841759382412469E-3</v>
      </c>
      <c r="DB4724" s="78">
        <v>4.6904876103673707E-2</v>
      </c>
      <c r="DC4724" s="78">
        <v>3.2346822087872082E-2</v>
      </c>
      <c r="DD4724" s="78">
        <v>3.403793349346455E-3</v>
      </c>
      <c r="DE4724" s="78">
        <v>0</v>
      </c>
      <c r="DF4724" s="78">
        <v>1.10101897895192E-4</v>
      </c>
      <c r="DG4724" s="78">
        <v>1.10101897895192E-4</v>
      </c>
      <c r="DH4724" s="78">
        <v>0</v>
      </c>
      <c r="DI4724" s="78">
        <v>8.6817033423526471E-4</v>
      </c>
      <c r="DJ4724" s="78">
        <v>8.6817033423526471E-4</v>
      </c>
      <c r="DK4724" s="78">
        <v>0</v>
      </c>
      <c r="DL4724" s="78">
        <v>8.6817033423526471E-4</v>
      </c>
    </row>
    <row r="4725" spans="63:116" x14ac:dyDescent="0.25">
      <c r="BK4725" s="78">
        <v>2.0634241133043404E-2</v>
      </c>
      <c r="BL4725" s="78">
        <v>14.853556009394282</v>
      </c>
      <c r="BM4725" s="78">
        <v>0</v>
      </c>
      <c r="BN4725" s="78">
        <v>14.853556009394282</v>
      </c>
      <c r="BO4725" s="78">
        <v>2.0878576507197422</v>
      </c>
      <c r="BU4725" s="78">
        <v>2.0634241133043404E-2</v>
      </c>
      <c r="BV4725" s="78">
        <v>14.853556009394282</v>
      </c>
      <c r="BW4725" s="78">
        <v>0</v>
      </c>
      <c r="BX4725" s="78">
        <v>14.853556009394282</v>
      </c>
      <c r="BY4725" s="78">
        <v>2.0878576507197422</v>
      </c>
      <c r="CT4725" s="78" t="s">
        <v>155</v>
      </c>
      <c r="CU4725" s="78" t="s">
        <v>462</v>
      </c>
      <c r="CV4725" s="78" t="s">
        <v>490</v>
      </c>
      <c r="CW4725" s="78">
        <v>2039</v>
      </c>
      <c r="CX4725" s="78">
        <v>0</v>
      </c>
      <c r="CY4725" s="78">
        <v>9.1184159449950175E-2</v>
      </c>
      <c r="CZ4725" s="78">
        <v>4.243752396386373E-2</v>
      </c>
      <c r="DA4725" s="78">
        <v>1.841759382412469E-3</v>
      </c>
      <c r="DB4725" s="78">
        <v>4.6904876103673707E-2</v>
      </c>
      <c r="DC4725" s="78">
        <v>3.2346822087872082E-2</v>
      </c>
      <c r="DD4725" s="78">
        <v>3.403793349346455E-3</v>
      </c>
      <c r="DE4725" s="78">
        <v>0</v>
      </c>
      <c r="DF4725" s="78">
        <v>1.10101897895192E-4</v>
      </c>
      <c r="DG4725" s="78">
        <v>1.10101897895192E-4</v>
      </c>
      <c r="DH4725" s="78">
        <v>0</v>
      </c>
      <c r="DI4725" s="78">
        <v>9.1112785095375101E-4</v>
      </c>
      <c r="DJ4725" s="78">
        <v>9.1112785095375101E-4</v>
      </c>
      <c r="DK4725" s="78">
        <v>0</v>
      </c>
      <c r="DL4725" s="78">
        <v>9.1112785095375101E-4</v>
      </c>
    </row>
    <row r="4726" spans="63:116" x14ac:dyDescent="0.25">
      <c r="BK4726" s="78">
        <v>2.0634241133043404E-2</v>
      </c>
      <c r="BL4726" s="78">
        <v>14.853556009394282</v>
      </c>
      <c r="BM4726" s="78">
        <v>0</v>
      </c>
      <c r="BN4726" s="78">
        <v>14.853556009394282</v>
      </c>
      <c r="BO4726" s="78">
        <v>1.9512688324483569</v>
      </c>
      <c r="BU4726" s="78">
        <v>0</v>
      </c>
      <c r="BV4726" s="78">
        <v>0</v>
      </c>
      <c r="BW4726" s="78">
        <v>0</v>
      </c>
      <c r="BX4726" s="78">
        <v>0</v>
      </c>
      <c r="BY4726" s="78">
        <v>0</v>
      </c>
      <c r="CT4726" s="78" t="s">
        <v>155</v>
      </c>
      <c r="CU4726" s="78" t="s">
        <v>462</v>
      </c>
      <c r="CV4726" s="78" t="s">
        <v>490</v>
      </c>
      <c r="CW4726" s="78">
        <v>2040</v>
      </c>
      <c r="CX4726" s="78">
        <v>0</v>
      </c>
      <c r="CY4726" s="78">
        <v>9.1184159449950175E-2</v>
      </c>
      <c r="CZ4726" s="78">
        <v>4.243752396386373E-2</v>
      </c>
      <c r="DA4726" s="78">
        <v>1.841759382412469E-3</v>
      </c>
      <c r="DB4726" s="78">
        <v>4.6904876103673707E-2</v>
      </c>
      <c r="DC4726" s="78">
        <v>3.2346822087872082E-2</v>
      </c>
      <c r="DD4726" s="78">
        <v>3.403793349346455E-3</v>
      </c>
      <c r="DE4726" s="78">
        <v>0</v>
      </c>
      <c r="DF4726" s="78">
        <v>1.10101897895192E-4</v>
      </c>
      <c r="DG4726" s="78">
        <v>1.10101897895192E-4</v>
      </c>
      <c r="DH4726" s="78">
        <v>0</v>
      </c>
      <c r="DI4726" s="78">
        <v>9.1112785095375101E-4</v>
      </c>
      <c r="DJ4726" s="78">
        <v>9.1112785095375101E-4</v>
      </c>
      <c r="DK4726" s="78">
        <v>0</v>
      </c>
      <c r="DL4726" s="78">
        <v>9.1112785095375101E-4</v>
      </c>
    </row>
    <row r="4727" spans="63:116" x14ac:dyDescent="0.25">
      <c r="BK4727" s="78">
        <v>0</v>
      </c>
      <c r="BL4727" s="78">
        <v>0</v>
      </c>
      <c r="BM4727" s="78">
        <v>0</v>
      </c>
      <c r="BN4727" s="78">
        <v>0</v>
      </c>
      <c r="BO4727" s="78">
        <v>0</v>
      </c>
      <c r="BU4727" s="78">
        <v>0</v>
      </c>
      <c r="BV4727" s="78">
        <v>0</v>
      </c>
      <c r="BW4727" s="78">
        <v>0</v>
      </c>
      <c r="BX4727" s="78">
        <v>0</v>
      </c>
      <c r="BY4727" s="78">
        <v>0</v>
      </c>
      <c r="CT4727" s="78" t="s">
        <v>155</v>
      </c>
      <c r="CU4727" s="78" t="s">
        <v>462</v>
      </c>
      <c r="CV4727" s="78" t="s">
        <v>490</v>
      </c>
      <c r="CW4727" s="78">
        <v>2041</v>
      </c>
      <c r="CX4727" s="78">
        <v>0</v>
      </c>
      <c r="CY4727" s="78">
        <v>9.1184159449950175E-2</v>
      </c>
      <c r="CZ4727" s="78">
        <v>4.243752396386373E-2</v>
      </c>
      <c r="DA4727" s="78">
        <v>1.841759382412469E-3</v>
      </c>
      <c r="DB4727" s="78">
        <v>4.6904876103673707E-2</v>
      </c>
      <c r="DC4727" s="78">
        <v>3.2346822087872082E-2</v>
      </c>
      <c r="DD4727" s="78">
        <v>3.403793349346455E-3</v>
      </c>
      <c r="DE4727" s="78">
        <v>0</v>
      </c>
      <c r="DF4727" s="78">
        <v>1.10101897895192E-4</v>
      </c>
      <c r="DG4727" s="78">
        <v>1.10101897895192E-4</v>
      </c>
      <c r="DH4727" s="78">
        <v>0</v>
      </c>
      <c r="DI4727" s="78">
        <v>9.1112785095375101E-4</v>
      </c>
      <c r="DJ4727" s="78">
        <v>9.1112785095375101E-4</v>
      </c>
      <c r="DK4727" s="78">
        <v>0</v>
      </c>
      <c r="DL4727" s="78">
        <v>9.1112785095375101E-4</v>
      </c>
    </row>
    <row r="4728" spans="63:116" x14ac:dyDescent="0.25">
      <c r="BK4728" s="78">
        <v>0</v>
      </c>
      <c r="BL4728" s="78">
        <v>0</v>
      </c>
      <c r="BM4728" s="78">
        <v>0</v>
      </c>
      <c r="BN4728" s="78">
        <v>0</v>
      </c>
      <c r="BO4728" s="78">
        <v>0</v>
      </c>
      <c r="BU4728" s="78">
        <v>1.8384426032421675E-2</v>
      </c>
      <c r="BV4728" s="78">
        <v>9.3884702051732045</v>
      </c>
      <c r="BW4728" s="78">
        <v>0</v>
      </c>
      <c r="BX4728" s="78">
        <v>9.3884702051732045</v>
      </c>
      <c r="BY4728" s="78">
        <v>9.3884702051732045</v>
      </c>
      <c r="CT4728" s="78" t="s">
        <v>155</v>
      </c>
      <c r="CU4728" s="78" t="s">
        <v>462</v>
      </c>
      <c r="CV4728" s="78" t="s">
        <v>490</v>
      </c>
      <c r="CW4728" s="78">
        <v>2042</v>
      </c>
      <c r="CX4728" s="78">
        <v>0</v>
      </c>
      <c r="CY4728" s="78">
        <v>9.1184159449950175E-2</v>
      </c>
      <c r="CZ4728" s="78">
        <v>4.243752396386373E-2</v>
      </c>
      <c r="DA4728" s="78">
        <v>1.841759382412469E-3</v>
      </c>
      <c r="DB4728" s="78">
        <v>4.6904876103673707E-2</v>
      </c>
      <c r="DC4728" s="78">
        <v>3.2346822087872082E-2</v>
      </c>
      <c r="DD4728" s="78">
        <v>3.403793349346455E-3</v>
      </c>
      <c r="DE4728" s="78">
        <v>0</v>
      </c>
      <c r="DF4728" s="78">
        <v>1.10101897895192E-4</v>
      </c>
      <c r="DG4728" s="78">
        <v>1.10101897895192E-4</v>
      </c>
      <c r="DH4728" s="78">
        <v>0</v>
      </c>
      <c r="DI4728" s="78">
        <v>9.1112785095375101E-4</v>
      </c>
      <c r="DJ4728" s="78">
        <v>9.1112785095375101E-4</v>
      </c>
      <c r="DK4728" s="78">
        <v>0</v>
      </c>
      <c r="DL4728" s="78">
        <v>9.1112785095375101E-4</v>
      </c>
    </row>
    <row r="4729" spans="63:116" x14ac:dyDescent="0.25">
      <c r="BK4729" s="78">
        <v>1.8384426032421675E-2</v>
      </c>
      <c r="BL4729" s="78">
        <v>9.3884702051732045</v>
      </c>
      <c r="BM4729" s="78">
        <v>0</v>
      </c>
      <c r="BN4729" s="78">
        <v>9.3884702051732045</v>
      </c>
      <c r="BO4729" s="78">
        <v>8.7742712197880408</v>
      </c>
      <c r="BU4729" s="78">
        <v>1.8384426032421675E-2</v>
      </c>
      <c r="BV4729" s="78">
        <v>9.3884702051732045</v>
      </c>
      <c r="BW4729" s="78">
        <v>0</v>
      </c>
      <c r="BX4729" s="78">
        <v>9.3884702051732045</v>
      </c>
      <c r="BY4729" s="78">
        <v>8.7742712197880408</v>
      </c>
      <c r="CT4729" s="78" t="s">
        <v>155</v>
      </c>
      <c r="CU4729" s="78" t="s">
        <v>462</v>
      </c>
      <c r="CV4729" s="78" t="s">
        <v>490</v>
      </c>
      <c r="CW4729" s="78">
        <v>2043</v>
      </c>
      <c r="CX4729" s="78">
        <v>0</v>
      </c>
      <c r="CY4729" s="78">
        <v>9.5485653842641988E-2</v>
      </c>
      <c r="CZ4729" s="78">
        <v>4.4305976361134668E-2</v>
      </c>
      <c r="DA4729" s="78">
        <v>1.922823688688832E-3</v>
      </c>
      <c r="DB4729" s="78">
        <v>4.925685379281821E-2</v>
      </c>
      <c r="DC4729" s="78">
        <v>3.3968807053726048E-2</v>
      </c>
      <c r="DD4729" s="78">
        <v>3.403793349346455E-3</v>
      </c>
      <c r="DE4729" s="78">
        <v>0</v>
      </c>
      <c r="DF4729" s="78">
        <v>1.1562279953470567E-4</v>
      </c>
      <c r="DG4729" s="78">
        <v>1.1562279953470567E-4</v>
      </c>
      <c r="DH4729" s="78">
        <v>0</v>
      </c>
      <c r="DI4729" s="78">
        <v>0</v>
      </c>
      <c r="DJ4729" s="78">
        <v>9.1112785095375101E-4</v>
      </c>
      <c r="DK4729" s="78">
        <v>0</v>
      </c>
      <c r="DL4729" s="78">
        <v>9.1112785095375101E-4</v>
      </c>
    </row>
    <row r="4730" spans="63:116" x14ac:dyDescent="0.25">
      <c r="BK4730" s="78">
        <v>1.8384426032421675E-2</v>
      </c>
      <c r="BL4730" s="78">
        <v>9.7324879424002049</v>
      </c>
      <c r="BM4730" s="78">
        <v>0</v>
      </c>
      <c r="BN4730" s="78">
        <v>9.7324879424002049</v>
      </c>
      <c r="BO4730" s="78">
        <v>8.500731891344401</v>
      </c>
      <c r="BU4730" s="78">
        <v>1.8384426032421675E-2</v>
      </c>
      <c r="BV4730" s="78">
        <v>9.7324879424002049</v>
      </c>
      <c r="BW4730" s="78">
        <v>0</v>
      </c>
      <c r="BX4730" s="78">
        <v>9.7324879424002049</v>
      </c>
      <c r="BY4730" s="78">
        <v>8.500731891344401</v>
      </c>
      <c r="CT4730" s="78" t="s">
        <v>155</v>
      </c>
      <c r="CU4730" s="78" t="s">
        <v>462</v>
      </c>
      <c r="CV4730" s="78" t="s">
        <v>490</v>
      </c>
      <c r="CW4730" s="78">
        <v>2044</v>
      </c>
      <c r="CX4730" s="78">
        <v>0</v>
      </c>
      <c r="CY4730" s="78">
        <v>9.5485653842641988E-2</v>
      </c>
      <c r="CZ4730" s="78">
        <v>4.4305976361134668E-2</v>
      </c>
      <c r="DA4730" s="78">
        <v>1.922823688688832E-3</v>
      </c>
      <c r="DB4730" s="78">
        <v>4.925685379281821E-2</v>
      </c>
      <c r="DC4730" s="78">
        <v>3.3968807053726048E-2</v>
      </c>
      <c r="DD4730" s="78">
        <v>3.403793349346455E-3</v>
      </c>
      <c r="DE4730" s="78">
        <v>0</v>
      </c>
      <c r="DF4730" s="78">
        <v>1.1562279953470567E-4</v>
      </c>
      <c r="DG4730" s="78">
        <v>1.1562279953470567E-4</v>
      </c>
      <c r="DH4730" s="78">
        <v>0</v>
      </c>
      <c r="DI4730" s="78">
        <v>4.2403822010691952E-6</v>
      </c>
      <c r="DJ4730" s="78">
        <v>0</v>
      </c>
      <c r="DK4730" s="78">
        <v>0</v>
      </c>
      <c r="DL4730" s="78">
        <v>0</v>
      </c>
    </row>
    <row r="4731" spans="63:116" x14ac:dyDescent="0.25">
      <c r="BK4731" s="78">
        <v>1.8384426032421675E-2</v>
      </c>
      <c r="BL4731" s="78">
        <v>9.7324879424002049</v>
      </c>
      <c r="BM4731" s="78">
        <v>0</v>
      </c>
      <c r="BN4731" s="78">
        <v>9.7324879424002049</v>
      </c>
      <c r="BO4731" s="78">
        <v>7.9446092442471024</v>
      </c>
      <c r="BU4731" s="78">
        <v>1.8384426032421675E-2</v>
      </c>
      <c r="BV4731" s="78">
        <v>9.7324879424002049</v>
      </c>
      <c r="BW4731" s="78">
        <v>0</v>
      </c>
      <c r="BX4731" s="78">
        <v>9.7324879424002049</v>
      </c>
      <c r="BY4731" s="78">
        <v>7.9446092442471024</v>
      </c>
      <c r="CT4731" s="78" t="s">
        <v>155</v>
      </c>
      <c r="CU4731" s="78" t="s">
        <v>462</v>
      </c>
      <c r="CV4731" s="78" t="s">
        <v>490</v>
      </c>
      <c r="CW4731" s="78">
        <v>2045</v>
      </c>
      <c r="CX4731" s="78">
        <v>0</v>
      </c>
      <c r="CY4731" s="78">
        <v>9.5485653842641988E-2</v>
      </c>
      <c r="CZ4731" s="78">
        <v>4.4305976361134668E-2</v>
      </c>
      <c r="DA4731" s="78">
        <v>1.922823688688832E-3</v>
      </c>
      <c r="DB4731" s="78">
        <v>4.925685379281821E-2</v>
      </c>
      <c r="DC4731" s="78">
        <v>3.3968807053726048E-2</v>
      </c>
      <c r="DD4731" s="78">
        <v>3.403793349346455E-3</v>
      </c>
      <c r="DE4731" s="78">
        <v>0</v>
      </c>
      <c r="DF4731" s="78">
        <v>1.1562279953470567E-4</v>
      </c>
      <c r="DG4731" s="78">
        <v>1.1562279953470567E-4</v>
      </c>
      <c r="DH4731" s="78">
        <v>0</v>
      </c>
      <c r="DI4731" s="78">
        <v>4.4301079827934341E-6</v>
      </c>
      <c r="DJ4731" s="78">
        <v>4.4301079827934341E-6</v>
      </c>
      <c r="DK4731" s="78">
        <v>0</v>
      </c>
      <c r="DL4731" s="78">
        <v>4.4301079827934341E-6</v>
      </c>
    </row>
    <row r="4732" spans="63:116" x14ac:dyDescent="0.25">
      <c r="BK4732" s="78">
        <v>1.8384426032421675E-2</v>
      </c>
      <c r="BL4732" s="78">
        <v>9.7324879424002049</v>
      </c>
      <c r="BM4732" s="78">
        <v>0</v>
      </c>
      <c r="BN4732" s="78">
        <v>9.7324879424002049</v>
      </c>
      <c r="BO4732" s="78">
        <v>7.4248684525673854</v>
      </c>
      <c r="BU4732" s="78">
        <v>1.8384426032421675E-2</v>
      </c>
      <c r="BV4732" s="78">
        <v>9.7324879424002049</v>
      </c>
      <c r="BW4732" s="78">
        <v>0</v>
      </c>
      <c r="BX4732" s="78">
        <v>9.7324879424002049</v>
      </c>
      <c r="BY4732" s="78">
        <v>7.4248684525673854</v>
      </c>
      <c r="CT4732" s="78" t="s">
        <v>155</v>
      </c>
      <c r="CU4732" s="78" t="s">
        <v>462</v>
      </c>
      <c r="CV4732" s="78" t="s">
        <v>490</v>
      </c>
      <c r="CW4732" s="78">
        <v>2046</v>
      </c>
      <c r="CX4732" s="78">
        <v>0</v>
      </c>
      <c r="CY4732" s="78">
        <v>9.5485653842641988E-2</v>
      </c>
      <c r="CZ4732" s="78">
        <v>4.4305976361134668E-2</v>
      </c>
      <c r="DA4732" s="78">
        <v>1.922823688688832E-3</v>
      </c>
      <c r="DB4732" s="78">
        <v>4.925685379281821E-2</v>
      </c>
      <c r="DC4732" s="78">
        <v>3.3968807053726048E-2</v>
      </c>
      <c r="DD4732" s="78">
        <v>3.403793349346455E-3</v>
      </c>
      <c r="DE4732" s="78">
        <v>0</v>
      </c>
      <c r="DF4732" s="78">
        <v>1.1562279953470567E-4</v>
      </c>
      <c r="DG4732" s="78">
        <v>1.1562279953470567E-4</v>
      </c>
      <c r="DH4732" s="78">
        <v>0</v>
      </c>
      <c r="DI4732" s="78">
        <v>4.4301079827934341E-6</v>
      </c>
      <c r="DJ4732" s="78">
        <v>4.4301079827934341E-6</v>
      </c>
      <c r="DK4732" s="78">
        <v>0</v>
      </c>
      <c r="DL4732" s="78">
        <v>4.4301079827934341E-6</v>
      </c>
    </row>
    <row r="4733" spans="63:116" x14ac:dyDescent="0.25">
      <c r="BK4733" s="78">
        <v>1.8384426032421675E-2</v>
      </c>
      <c r="BL4733" s="78">
        <v>9.7324879424002049</v>
      </c>
      <c r="BM4733" s="78">
        <v>0</v>
      </c>
      <c r="BN4733" s="78">
        <v>9.7324879424002049</v>
      </c>
      <c r="BO4733" s="78">
        <v>6.9391293949227899</v>
      </c>
      <c r="BU4733" s="78">
        <v>1.8384426032421675E-2</v>
      </c>
      <c r="BV4733" s="78">
        <v>9.7324879424002049</v>
      </c>
      <c r="BW4733" s="78">
        <v>0</v>
      </c>
      <c r="BX4733" s="78">
        <v>9.7324879424002049</v>
      </c>
      <c r="BY4733" s="78">
        <v>6.9391293949227899</v>
      </c>
      <c r="CT4733" s="78" t="s">
        <v>155</v>
      </c>
      <c r="CU4733" s="78" t="s">
        <v>462</v>
      </c>
      <c r="CV4733" s="78" t="s">
        <v>490</v>
      </c>
      <c r="CW4733" s="78">
        <v>2047</v>
      </c>
      <c r="CX4733" s="78">
        <v>0</v>
      </c>
      <c r="CY4733" s="78">
        <v>9.5485653842641988E-2</v>
      </c>
      <c r="CZ4733" s="78">
        <v>4.4305976361134668E-2</v>
      </c>
      <c r="DA4733" s="78">
        <v>1.922823688688832E-3</v>
      </c>
      <c r="DB4733" s="78">
        <v>4.925685379281821E-2</v>
      </c>
      <c r="DC4733" s="78">
        <v>3.3968807053726048E-2</v>
      </c>
      <c r="DD4733" s="78">
        <v>3.403793349346455E-3</v>
      </c>
      <c r="DE4733" s="78">
        <v>0</v>
      </c>
      <c r="DF4733" s="78">
        <v>1.1562279953470567E-4</v>
      </c>
      <c r="DG4733" s="78">
        <v>1.1562279953470567E-4</v>
      </c>
      <c r="DH4733" s="78">
        <v>0</v>
      </c>
      <c r="DI4733" s="78">
        <v>4.4301079827934341E-6</v>
      </c>
      <c r="DJ4733" s="78">
        <v>4.4301079827934341E-6</v>
      </c>
      <c r="DK4733" s="78">
        <v>0</v>
      </c>
      <c r="DL4733" s="78">
        <v>4.4301079827934341E-6</v>
      </c>
    </row>
    <row r="4734" spans="63:116" x14ac:dyDescent="0.25">
      <c r="BK4734" s="78">
        <v>1.8384426032421675E-2</v>
      </c>
      <c r="BL4734" s="78">
        <v>9.7324879424002049</v>
      </c>
      <c r="BM4734" s="78">
        <v>0</v>
      </c>
      <c r="BN4734" s="78">
        <v>9.7324879424002049</v>
      </c>
      <c r="BO4734" s="78">
        <v>6.4851676588063452</v>
      </c>
      <c r="BU4734" s="78">
        <v>1.8384426032421675E-2</v>
      </c>
      <c r="BV4734" s="78">
        <v>9.7324879424002049</v>
      </c>
      <c r="BW4734" s="78">
        <v>0</v>
      </c>
      <c r="BX4734" s="78">
        <v>9.7324879424002049</v>
      </c>
      <c r="BY4734" s="78">
        <v>6.4851676588063452</v>
      </c>
      <c r="CT4734" s="78" t="s">
        <v>155</v>
      </c>
      <c r="CU4734" s="78" t="s">
        <v>462</v>
      </c>
      <c r="CV4734" s="78" t="s">
        <v>490</v>
      </c>
      <c r="CW4734" s="78">
        <v>2048</v>
      </c>
      <c r="CX4734" s="78">
        <v>0</v>
      </c>
      <c r="CY4734" s="78">
        <v>0.1000716957393588</v>
      </c>
      <c r="CZ4734" s="78">
        <v>4.6259840575669148E-2</v>
      </c>
      <c r="DA4734" s="78">
        <v>2.007587869967734E-3</v>
      </c>
      <c r="DB4734" s="78">
        <v>5.1804267293721597E-2</v>
      </c>
      <c r="DC4734" s="78">
        <v>3.5725569636700046E-2</v>
      </c>
      <c r="DD4734" s="78">
        <v>3.403793349346455E-3</v>
      </c>
      <c r="DE4734" s="78">
        <v>0</v>
      </c>
      <c r="DF4734" s="78">
        <v>1.2160245633101327E-4</v>
      </c>
      <c r="DG4734" s="78">
        <v>1.2160245633101327E-4</v>
      </c>
      <c r="DH4734" s="78">
        <v>0</v>
      </c>
      <c r="DI4734" s="78">
        <v>4.4301079827934341E-6</v>
      </c>
      <c r="DJ4734" s="78">
        <v>4.4301079827934341E-6</v>
      </c>
      <c r="DK4734" s="78">
        <v>0</v>
      </c>
      <c r="DL4734" s="78">
        <v>4.4301079827934341E-6</v>
      </c>
    </row>
    <row r="4735" spans="63:116" x14ac:dyDescent="0.25">
      <c r="BK4735" s="78">
        <v>1.8384426032421675E-2</v>
      </c>
      <c r="BL4735" s="78">
        <v>10.165941466470162</v>
      </c>
      <c r="BM4735" s="78">
        <v>0</v>
      </c>
      <c r="BN4735" s="78">
        <v>10.165941466470162</v>
      </c>
      <c r="BO4735" s="78">
        <v>6.3308374242581538</v>
      </c>
      <c r="BU4735" s="78">
        <v>1.8384426032421675E-2</v>
      </c>
      <c r="BV4735" s="78">
        <v>10.165941466470162</v>
      </c>
      <c r="BW4735" s="78">
        <v>0</v>
      </c>
      <c r="BX4735" s="78">
        <v>10.165941466470162</v>
      </c>
      <c r="BY4735" s="78">
        <v>6.3308374242581538</v>
      </c>
      <c r="CT4735" s="78" t="s">
        <v>155</v>
      </c>
      <c r="CU4735" s="78" t="s">
        <v>462</v>
      </c>
      <c r="CV4735" s="78" t="s">
        <v>490</v>
      </c>
      <c r="CW4735" s="78">
        <v>2049</v>
      </c>
      <c r="CX4735" s="78">
        <v>0</v>
      </c>
      <c r="CY4735" s="78">
        <v>0.1000716957393588</v>
      </c>
      <c r="CZ4735" s="78">
        <v>4.6259840575669148E-2</v>
      </c>
      <c r="DA4735" s="78">
        <v>2.007587869967734E-3</v>
      </c>
      <c r="DB4735" s="78">
        <v>5.1804267293721597E-2</v>
      </c>
      <c r="DC4735" s="78">
        <v>3.5725569636700046E-2</v>
      </c>
      <c r="DD4735" s="78">
        <v>3.403793349346455E-3</v>
      </c>
      <c r="DE4735" s="78">
        <v>0</v>
      </c>
      <c r="DF4735" s="78">
        <v>1.2160245633101327E-4</v>
      </c>
      <c r="DG4735" s="78">
        <v>1.2160245633101327E-4</v>
      </c>
      <c r="DH4735" s="78">
        <v>0</v>
      </c>
      <c r="DI4735" s="78">
        <v>4.4301079827934341E-6</v>
      </c>
      <c r="DJ4735" s="78">
        <v>4.4301079827934341E-6</v>
      </c>
      <c r="DK4735" s="78">
        <v>0</v>
      </c>
      <c r="DL4735" s="78">
        <v>4.4301079827934341E-6</v>
      </c>
    </row>
    <row r="4736" spans="63:116" x14ac:dyDescent="0.25">
      <c r="BK4736" s="78">
        <v>1.8384426032421675E-2</v>
      </c>
      <c r="BL4736" s="78">
        <v>10.165941466470162</v>
      </c>
      <c r="BM4736" s="78">
        <v>0</v>
      </c>
      <c r="BN4736" s="78">
        <v>10.165941466470162</v>
      </c>
      <c r="BO4736" s="78">
        <v>5.9166704899608904</v>
      </c>
      <c r="BU4736" s="78">
        <v>1.8384426032421675E-2</v>
      </c>
      <c r="BV4736" s="78">
        <v>10.165941466470162</v>
      </c>
      <c r="BW4736" s="78">
        <v>0</v>
      </c>
      <c r="BX4736" s="78">
        <v>10.165941466470162</v>
      </c>
      <c r="BY4736" s="78">
        <v>5.9166704899608904</v>
      </c>
      <c r="CT4736" s="78" t="s">
        <v>155</v>
      </c>
      <c r="CU4736" s="78" t="s">
        <v>462</v>
      </c>
      <c r="CV4736" s="78" t="s">
        <v>490</v>
      </c>
      <c r="CW4736" s="78">
        <v>2050</v>
      </c>
      <c r="CX4736" s="78">
        <v>0</v>
      </c>
      <c r="CY4736" s="78">
        <v>0.1000716957393588</v>
      </c>
      <c r="CZ4736" s="78">
        <v>4.6259840575669148E-2</v>
      </c>
      <c r="DA4736" s="78">
        <v>2.007587869967734E-3</v>
      </c>
      <c r="DB4736" s="78">
        <v>5.1804267293721597E-2</v>
      </c>
      <c r="DC4736" s="78">
        <v>3.5725569636700046E-2</v>
      </c>
      <c r="DD4736" s="78">
        <v>3.403793349346455E-3</v>
      </c>
      <c r="DE4736" s="78">
        <v>0</v>
      </c>
      <c r="DF4736" s="78">
        <v>1.2160245633101327E-4</v>
      </c>
      <c r="DG4736" s="78">
        <v>1.2160245633101327E-4</v>
      </c>
      <c r="DH4736" s="78">
        <v>0</v>
      </c>
      <c r="DI4736" s="78">
        <v>4.674454795599687E-6</v>
      </c>
      <c r="DJ4736" s="78">
        <v>4.674454795599687E-6</v>
      </c>
      <c r="DK4736" s="78">
        <v>0</v>
      </c>
      <c r="DL4736" s="78">
        <v>4.674454795599687E-6</v>
      </c>
    </row>
    <row r="4737" spans="63:116" x14ac:dyDescent="0.25">
      <c r="BK4737" s="78">
        <v>1.8384426032421675E-2</v>
      </c>
      <c r="BL4737" s="78">
        <v>10.165941466470162</v>
      </c>
      <c r="BM4737" s="78">
        <v>0</v>
      </c>
      <c r="BN4737" s="78">
        <v>10.165941466470162</v>
      </c>
      <c r="BO4737" s="78">
        <v>5.5295985887484953</v>
      </c>
      <c r="BU4737" s="78">
        <v>1.8384426032421675E-2</v>
      </c>
      <c r="BV4737" s="78">
        <v>10.165941466470162</v>
      </c>
      <c r="BW4737" s="78">
        <v>0</v>
      </c>
      <c r="BX4737" s="78">
        <v>10.165941466470162</v>
      </c>
      <c r="BY4737" s="78">
        <v>5.5295985887484953</v>
      </c>
      <c r="CT4737" s="78" t="s">
        <v>155</v>
      </c>
      <c r="CU4737" s="78" t="s">
        <v>462</v>
      </c>
      <c r="CV4737" s="78" t="s">
        <v>490</v>
      </c>
      <c r="CW4737" s="78">
        <v>2051</v>
      </c>
      <c r="CX4737" s="78">
        <v>0</v>
      </c>
      <c r="CY4737" s="78">
        <v>0.1000716957393588</v>
      </c>
      <c r="CZ4737" s="78">
        <v>4.6259840575669148E-2</v>
      </c>
      <c r="DA4737" s="78">
        <v>2.007587869967734E-3</v>
      </c>
      <c r="DB4737" s="78">
        <v>5.1804267293721597E-2</v>
      </c>
      <c r="DC4737" s="78">
        <v>3.5725569636700046E-2</v>
      </c>
      <c r="DD4737" s="78">
        <v>3.403793349346455E-3</v>
      </c>
      <c r="DE4737" s="78">
        <v>0</v>
      </c>
      <c r="DF4737" s="78">
        <v>1.2160245633101327E-4</v>
      </c>
      <c r="DG4737" s="78">
        <v>1.2160245633101327E-4</v>
      </c>
      <c r="DH4737" s="78">
        <v>0</v>
      </c>
      <c r="DI4737" s="78">
        <v>4.674454795599687E-6</v>
      </c>
      <c r="DJ4737" s="78">
        <v>4.674454795599687E-6</v>
      </c>
      <c r="DK4737" s="78">
        <v>0</v>
      </c>
      <c r="DL4737" s="78">
        <v>4.674454795599687E-6</v>
      </c>
    </row>
    <row r="4738" spans="63:116" x14ac:dyDescent="0.25">
      <c r="BK4738" s="78">
        <v>1.8384426032421675E-2</v>
      </c>
      <c r="BL4738" s="78">
        <v>10.165941466470162</v>
      </c>
      <c r="BM4738" s="78">
        <v>0</v>
      </c>
      <c r="BN4738" s="78">
        <v>10.165941466470162</v>
      </c>
      <c r="BO4738" s="78">
        <v>5.1678491483630795</v>
      </c>
      <c r="BU4738" s="78">
        <v>1.8384426032421675E-2</v>
      </c>
      <c r="BV4738" s="78">
        <v>10.165941466470162</v>
      </c>
      <c r="BW4738" s="78">
        <v>0</v>
      </c>
      <c r="BX4738" s="78">
        <v>10.165941466470162</v>
      </c>
      <c r="BY4738" s="78">
        <v>5.1678491483630795</v>
      </c>
      <c r="CT4738" s="78" t="s">
        <v>155</v>
      </c>
      <c r="CU4738" s="78" t="s">
        <v>462</v>
      </c>
      <c r="CV4738" s="78" t="s">
        <v>490</v>
      </c>
      <c r="CW4738" s="78">
        <v>2052</v>
      </c>
      <c r="CX4738" s="78">
        <v>0</v>
      </c>
      <c r="CY4738" s="78">
        <v>0.1000716957393588</v>
      </c>
      <c r="CZ4738" s="78">
        <v>4.6259840575669148E-2</v>
      </c>
      <c r="DA4738" s="78">
        <v>2.007587869967734E-3</v>
      </c>
      <c r="DB4738" s="78">
        <v>5.1804267293721597E-2</v>
      </c>
      <c r="DC4738" s="78">
        <v>3.5725569636700046E-2</v>
      </c>
      <c r="DD4738" s="78">
        <v>3.403793349346455E-3</v>
      </c>
      <c r="DE4738" s="78">
        <v>0</v>
      </c>
      <c r="DF4738" s="78">
        <v>1.2160245633101327E-4</v>
      </c>
      <c r="DG4738" s="78">
        <v>1.2160245633101327E-4</v>
      </c>
      <c r="DH4738" s="78">
        <v>0</v>
      </c>
      <c r="DI4738" s="78">
        <v>4.674454795599687E-6</v>
      </c>
      <c r="DJ4738" s="78">
        <v>4.674454795599687E-6</v>
      </c>
      <c r="DK4738" s="78">
        <v>0</v>
      </c>
      <c r="DL4738" s="78">
        <v>4.674454795599687E-6</v>
      </c>
    </row>
    <row r="4739" spans="63:116" x14ac:dyDescent="0.25">
      <c r="BK4739" s="78">
        <v>1.8384426032421675E-2</v>
      </c>
      <c r="BL4739" s="78">
        <v>10.165941466470162</v>
      </c>
      <c r="BM4739" s="78">
        <v>0</v>
      </c>
      <c r="BN4739" s="78">
        <v>10.165941466470162</v>
      </c>
      <c r="BO4739" s="78">
        <v>4.8297655592178304</v>
      </c>
      <c r="BU4739" s="78">
        <v>1.8384426032421675E-2</v>
      </c>
      <c r="BV4739" s="78">
        <v>10.165941466470162</v>
      </c>
      <c r="BW4739" s="78">
        <v>0</v>
      </c>
      <c r="BX4739" s="78">
        <v>10.165941466470162</v>
      </c>
      <c r="BY4739" s="78">
        <v>4.8297655592178304</v>
      </c>
      <c r="CT4739" s="78" t="s">
        <v>155</v>
      </c>
      <c r="CU4739" s="78" t="s">
        <v>462</v>
      </c>
      <c r="CV4739" s="78" t="s">
        <v>490</v>
      </c>
      <c r="CW4739" s="78">
        <v>2053</v>
      </c>
      <c r="CX4739" s="78">
        <v>0</v>
      </c>
      <c r="CY4739" s="78">
        <v>0.1048945043660441</v>
      </c>
      <c r="CZ4739" s="78">
        <v>4.8274495535751367E-2</v>
      </c>
      <c r="DA4739" s="78">
        <v>2.094982606883203E-3</v>
      </c>
      <c r="DB4739" s="78">
        <v>5.4525026223408962E-2</v>
      </c>
      <c r="DC4739" s="78">
        <v>3.7601875734344627E-2</v>
      </c>
      <c r="DD4739" s="78">
        <v>3.403793349346455E-3</v>
      </c>
      <c r="DE4739" s="78">
        <v>0</v>
      </c>
      <c r="DF4739" s="78">
        <v>1.2798901454751408E-4</v>
      </c>
      <c r="DG4739" s="78">
        <v>1.2798901454751408E-4</v>
      </c>
      <c r="DH4739" s="78">
        <v>0</v>
      </c>
      <c r="DI4739" s="78">
        <v>4.674454795599687E-6</v>
      </c>
      <c r="DJ4739" s="78">
        <v>4.674454795599687E-6</v>
      </c>
      <c r="DK4739" s="78">
        <v>0</v>
      </c>
      <c r="DL4739" s="78">
        <v>4.674454795599687E-6</v>
      </c>
    </row>
    <row r="4740" spans="63:116" x14ac:dyDescent="0.25">
      <c r="BK4740" s="78">
        <v>1.8384426032421675E-2</v>
      </c>
      <c r="BL4740" s="78">
        <v>10.647640278950544</v>
      </c>
      <c r="BM4740" s="78">
        <v>0</v>
      </c>
      <c r="BN4740" s="78">
        <v>10.647640278950544</v>
      </c>
      <c r="BO4740" s="78">
        <v>4.7276796215473968</v>
      </c>
      <c r="BU4740" s="78">
        <v>1.8384426032421675E-2</v>
      </c>
      <c r="BV4740" s="78">
        <v>10.647640278950544</v>
      </c>
      <c r="BW4740" s="78">
        <v>0</v>
      </c>
      <c r="BX4740" s="78">
        <v>10.647640278950544</v>
      </c>
      <c r="BY4740" s="78">
        <v>4.7276796215473968</v>
      </c>
      <c r="CT4740" s="78" t="s">
        <v>155</v>
      </c>
      <c r="CU4740" s="78" t="s">
        <v>462</v>
      </c>
      <c r="CV4740" s="78" t="s">
        <v>490</v>
      </c>
      <c r="CW4740" s="78">
        <v>2054</v>
      </c>
      <c r="CX4740" s="78">
        <v>0</v>
      </c>
      <c r="CY4740" s="78">
        <v>0.1048945043660441</v>
      </c>
      <c r="CZ4740" s="78">
        <v>4.8274495535751367E-2</v>
      </c>
      <c r="DA4740" s="78">
        <v>2.094982606883203E-3</v>
      </c>
      <c r="DB4740" s="78">
        <v>5.4525026223408962E-2</v>
      </c>
      <c r="DC4740" s="78">
        <v>3.7601875734344627E-2</v>
      </c>
      <c r="DD4740" s="78">
        <v>3.403793349346455E-3</v>
      </c>
      <c r="DE4740" s="78">
        <v>0</v>
      </c>
      <c r="DF4740" s="78">
        <v>1.2798901454751408E-4</v>
      </c>
      <c r="DG4740" s="78">
        <v>1.2798901454751408E-4</v>
      </c>
      <c r="DH4740" s="78">
        <v>0</v>
      </c>
      <c r="DI4740" s="78">
        <v>4.674454795599687E-6</v>
      </c>
      <c r="DJ4740" s="78">
        <v>4.674454795599687E-6</v>
      </c>
      <c r="DK4740" s="78">
        <v>0</v>
      </c>
      <c r="DL4740" s="78">
        <v>4.674454795599687E-6</v>
      </c>
    </row>
    <row r="4741" spans="63:116" x14ac:dyDescent="0.25">
      <c r="BK4741" s="78">
        <v>1.8384426032421675E-2</v>
      </c>
      <c r="BL4741" s="78">
        <v>10.647640278950544</v>
      </c>
      <c r="BM4741" s="78">
        <v>0</v>
      </c>
      <c r="BN4741" s="78">
        <v>10.647640278950544</v>
      </c>
      <c r="BO4741" s="78">
        <v>4.4183921696704642</v>
      </c>
      <c r="BU4741" s="78">
        <v>1.8384426032421675E-2</v>
      </c>
      <c r="BV4741" s="78">
        <v>10.647640278950544</v>
      </c>
      <c r="BW4741" s="78">
        <v>0</v>
      </c>
      <c r="BX4741" s="78">
        <v>10.647640278950544</v>
      </c>
      <c r="BY4741" s="78">
        <v>4.4183921696704642</v>
      </c>
      <c r="CT4741" s="78" t="s">
        <v>155</v>
      </c>
      <c r="CU4741" s="78" t="s">
        <v>462</v>
      </c>
      <c r="CV4741" s="78" t="s">
        <v>490</v>
      </c>
      <c r="CW4741" s="78">
        <v>2055</v>
      </c>
      <c r="CX4741" s="78">
        <v>0</v>
      </c>
      <c r="CY4741" s="78">
        <v>0.1048945043660441</v>
      </c>
      <c r="CZ4741" s="78">
        <v>4.8274495535751367E-2</v>
      </c>
      <c r="DA4741" s="78">
        <v>2.094982606883203E-3</v>
      </c>
      <c r="DB4741" s="78">
        <v>5.4525026223408962E-2</v>
      </c>
      <c r="DC4741" s="78">
        <v>3.7601875734344627E-2</v>
      </c>
      <c r="DD4741" s="78">
        <v>3.403793349346455E-3</v>
      </c>
      <c r="DE4741" s="78">
        <v>0</v>
      </c>
      <c r="DF4741" s="78">
        <v>1.2798901454751408E-4</v>
      </c>
      <c r="DG4741" s="78">
        <v>1.2798901454751408E-4</v>
      </c>
      <c r="DH4741" s="78">
        <v>0</v>
      </c>
      <c r="DI4741" s="78">
        <v>4.9523874118683269E-6</v>
      </c>
      <c r="DJ4741" s="78">
        <v>4.9523874118683269E-6</v>
      </c>
      <c r="DK4741" s="78">
        <v>0</v>
      </c>
      <c r="DL4741" s="78">
        <v>4.9523874118683269E-6</v>
      </c>
    </row>
    <row r="4742" spans="63:116" x14ac:dyDescent="0.25">
      <c r="BK4742" s="78">
        <v>1.8384426032421675E-2</v>
      </c>
      <c r="BL4742" s="78">
        <v>10.647640278950544</v>
      </c>
      <c r="BM4742" s="78">
        <v>0</v>
      </c>
      <c r="BN4742" s="78">
        <v>10.647640278950544</v>
      </c>
      <c r="BO4742" s="78">
        <v>4.1293384763275363</v>
      </c>
      <c r="BU4742" s="78">
        <v>1.8384426032421675E-2</v>
      </c>
      <c r="BV4742" s="78">
        <v>10.647640278950544</v>
      </c>
      <c r="BW4742" s="78">
        <v>0</v>
      </c>
      <c r="BX4742" s="78">
        <v>10.647640278950544</v>
      </c>
      <c r="BY4742" s="78">
        <v>4.1293384763275363</v>
      </c>
      <c r="CT4742" s="78" t="s">
        <v>155</v>
      </c>
      <c r="CU4742" s="78" t="s">
        <v>462</v>
      </c>
      <c r="CV4742" s="78" t="s">
        <v>496</v>
      </c>
      <c r="CW4742" s="78">
        <v>2026</v>
      </c>
      <c r="CX4742" s="78">
        <v>0</v>
      </c>
      <c r="CY4742" s="78">
        <v>14664.637556436781</v>
      </c>
      <c r="CZ4742" s="78">
        <v>233.23007680794171</v>
      </c>
      <c r="DA4742" s="78">
        <v>8896.5159934286912</v>
      </c>
      <c r="DB4742" s="78">
        <v>5534.8914862001529</v>
      </c>
      <c r="DC4742" s="78">
        <v>3817.0050760622667</v>
      </c>
      <c r="DD4742" s="78">
        <v>5.4908137556352983E-5</v>
      </c>
      <c r="DE4742" s="78">
        <v>0</v>
      </c>
      <c r="DF4742" s="78">
        <v>0.20958463976972452</v>
      </c>
      <c r="DG4742" s="78">
        <v>0.20958463976972452</v>
      </c>
      <c r="DH4742" s="78">
        <v>0</v>
      </c>
      <c r="DI4742" s="78">
        <v>4.9523874118683269E-6</v>
      </c>
      <c r="DJ4742" s="78">
        <v>4.9523874118683269E-6</v>
      </c>
      <c r="DK4742" s="78">
        <v>0</v>
      </c>
      <c r="DL4742" s="78">
        <v>4.9523874118683269E-6</v>
      </c>
    </row>
    <row r="4743" spans="63:116" x14ac:dyDescent="0.25">
      <c r="BK4743" s="78">
        <v>1.8384426032421675E-2</v>
      </c>
      <c r="BL4743" s="78">
        <v>10.647640278950544</v>
      </c>
      <c r="BM4743" s="78">
        <v>0</v>
      </c>
      <c r="BN4743" s="78">
        <v>10.647640278950544</v>
      </c>
      <c r="BO4743" s="78">
        <v>3.8591948376892864</v>
      </c>
      <c r="BU4743" s="78">
        <v>1.8384426032421675E-2</v>
      </c>
      <c r="BV4743" s="78">
        <v>10.647640278950544</v>
      </c>
      <c r="BW4743" s="78">
        <v>0</v>
      </c>
      <c r="BX4743" s="78">
        <v>10.647640278950544</v>
      </c>
      <c r="BY4743" s="78">
        <v>3.8591948376892864</v>
      </c>
      <c r="CT4743" s="78" t="s">
        <v>155</v>
      </c>
      <c r="CU4743" s="78" t="s">
        <v>462</v>
      </c>
      <c r="CV4743" s="78" t="s">
        <v>496</v>
      </c>
      <c r="CW4743" s="78">
        <v>2027</v>
      </c>
      <c r="CX4743" s="78">
        <v>0</v>
      </c>
      <c r="CY4743" s="78">
        <v>14664.637556436781</v>
      </c>
      <c r="CZ4743" s="78">
        <v>233.23007680794171</v>
      </c>
      <c r="DA4743" s="78">
        <v>8896.5159934286912</v>
      </c>
      <c r="DB4743" s="78">
        <v>5534.8914862001529</v>
      </c>
      <c r="DC4743" s="78">
        <v>3817.0050760622667</v>
      </c>
      <c r="DD4743" s="78">
        <v>5.4908137556352983E-5</v>
      </c>
      <c r="DE4743" s="78">
        <v>0</v>
      </c>
      <c r="DF4743" s="78">
        <v>0.20958463976972452</v>
      </c>
      <c r="DG4743" s="78">
        <v>0.20958463976972452</v>
      </c>
      <c r="DH4743" s="78">
        <v>0</v>
      </c>
      <c r="DI4743" s="78">
        <v>4.9523874118683269E-6</v>
      </c>
      <c r="DJ4743" s="78">
        <v>4.9523874118683269E-6</v>
      </c>
      <c r="DK4743" s="78">
        <v>0</v>
      </c>
      <c r="DL4743" s="78">
        <v>4.9523874118683269E-6</v>
      </c>
    </row>
    <row r="4744" spans="63:116" x14ac:dyDescent="0.25">
      <c r="BK4744" s="78">
        <v>1.8384426032421675E-2</v>
      </c>
      <c r="BL4744" s="78">
        <v>10.647640278950544</v>
      </c>
      <c r="BM4744" s="78">
        <v>0</v>
      </c>
      <c r="BN4744" s="78">
        <v>10.647640278950544</v>
      </c>
      <c r="BO4744" s="78">
        <v>3.6067241473731642</v>
      </c>
      <c r="BU4744" s="78">
        <v>1.8384426032421675E-2</v>
      </c>
      <c r="BV4744" s="78">
        <v>10.647640278950544</v>
      </c>
      <c r="BW4744" s="78">
        <v>0</v>
      </c>
      <c r="BX4744" s="78">
        <v>10.647640278950544</v>
      </c>
      <c r="BY4744" s="78">
        <v>3.6067241473731642</v>
      </c>
      <c r="CT4744" s="78" t="s">
        <v>155</v>
      </c>
      <c r="CU4744" s="78" t="s">
        <v>462</v>
      </c>
      <c r="CV4744" s="78" t="s">
        <v>496</v>
      </c>
      <c r="CW4744" s="78">
        <v>2028</v>
      </c>
      <c r="CX4744" s="78">
        <v>0</v>
      </c>
      <c r="CY4744" s="78">
        <v>15317.99094281613</v>
      </c>
      <c r="CZ4744" s="78">
        <v>247.27299216494961</v>
      </c>
      <c r="DA4744" s="78">
        <v>9287.6490955445934</v>
      </c>
      <c r="DB4744" s="78">
        <v>5783.0688551065869</v>
      </c>
      <c r="DC4744" s="78">
        <v>3988.1546422717347</v>
      </c>
      <c r="DD4744" s="78">
        <v>5.4908137556352983E-5</v>
      </c>
      <c r="DE4744" s="78">
        <v>0</v>
      </c>
      <c r="DF4744" s="78">
        <v>0.21898214369386412</v>
      </c>
      <c r="DG4744" s="78">
        <v>0.21898214369386412</v>
      </c>
      <c r="DH4744" s="78">
        <v>0</v>
      </c>
      <c r="DI4744" s="78">
        <v>4.9523874118683269E-6</v>
      </c>
      <c r="DJ4744" s="78">
        <v>4.9523874118683269E-6</v>
      </c>
      <c r="DK4744" s="78">
        <v>0</v>
      </c>
      <c r="DL4744" s="78">
        <v>4.9523874118683269E-6</v>
      </c>
    </row>
    <row r="4745" spans="63:116" x14ac:dyDescent="0.25">
      <c r="BK4745" s="78">
        <v>1.8384426032421675E-2</v>
      </c>
      <c r="BL4745" s="78">
        <v>11.170507985803768</v>
      </c>
      <c r="BM4745" s="78">
        <v>0</v>
      </c>
      <c r="BN4745" s="78">
        <v>11.170507985803768</v>
      </c>
      <c r="BO4745" s="78">
        <v>3.5362967567802999</v>
      </c>
      <c r="BU4745" s="78">
        <v>1.8384426032421675E-2</v>
      </c>
      <c r="BV4745" s="78">
        <v>11.170507985803768</v>
      </c>
      <c r="BW4745" s="78">
        <v>0</v>
      </c>
      <c r="BX4745" s="78">
        <v>11.170507985803768</v>
      </c>
      <c r="BY4745" s="78">
        <v>3.5362967567802999</v>
      </c>
      <c r="CT4745" s="78" t="s">
        <v>155</v>
      </c>
      <c r="CU4745" s="78" t="s">
        <v>462</v>
      </c>
      <c r="CV4745" s="78" t="s">
        <v>496</v>
      </c>
      <c r="CW4745" s="78">
        <v>2029</v>
      </c>
      <c r="CX4745" s="78">
        <v>0</v>
      </c>
      <c r="CY4745" s="78">
        <v>15317.99094281613</v>
      </c>
      <c r="CZ4745" s="78">
        <v>247.27299216494961</v>
      </c>
      <c r="DA4745" s="78">
        <v>9287.6490955445934</v>
      </c>
      <c r="DB4745" s="78">
        <v>5783.0688551065869</v>
      </c>
      <c r="DC4745" s="78">
        <v>3988.1546422717347</v>
      </c>
      <c r="DD4745" s="78">
        <v>5.4908137556352983E-5</v>
      </c>
      <c r="DE4745" s="78">
        <v>0</v>
      </c>
      <c r="DF4745" s="78">
        <v>0.21898214369386412</v>
      </c>
      <c r="DG4745" s="78">
        <v>0.21898214369386412</v>
      </c>
      <c r="DH4745" s="78">
        <v>0</v>
      </c>
      <c r="DI4745" s="78">
        <v>4.9523874118683269E-6</v>
      </c>
      <c r="DJ4745" s="78">
        <v>4.9523874118683269E-6</v>
      </c>
      <c r="DK4745" s="78">
        <v>0</v>
      </c>
      <c r="DL4745" s="78">
        <v>4.9523874118683269E-6</v>
      </c>
    </row>
    <row r="4746" spans="63:116" x14ac:dyDescent="0.25">
      <c r="BK4746" s="78">
        <v>1.8384426032421675E-2</v>
      </c>
      <c r="BL4746" s="78">
        <v>11.170507985803768</v>
      </c>
      <c r="BM4746" s="78">
        <v>0</v>
      </c>
      <c r="BN4746" s="78">
        <v>11.170507985803768</v>
      </c>
      <c r="BO4746" s="78">
        <v>3.3049502399815882</v>
      </c>
      <c r="BU4746" s="78">
        <v>1.8384426032421675E-2</v>
      </c>
      <c r="BV4746" s="78">
        <v>11.170507985803768</v>
      </c>
      <c r="BW4746" s="78">
        <v>0</v>
      </c>
      <c r="BX4746" s="78">
        <v>11.170507985803768</v>
      </c>
      <c r="BY4746" s="78">
        <v>3.3049502399815882</v>
      </c>
      <c r="CT4746" s="78" t="s">
        <v>155</v>
      </c>
      <c r="CU4746" s="78" t="s">
        <v>462</v>
      </c>
      <c r="CV4746" s="78" t="s">
        <v>496</v>
      </c>
      <c r="CW4746" s="78">
        <v>2030</v>
      </c>
      <c r="CX4746" s="78">
        <v>0</v>
      </c>
      <c r="CY4746" s="78">
        <v>15317.99094281613</v>
      </c>
      <c r="CZ4746" s="78">
        <v>247.27299216494961</v>
      </c>
      <c r="DA4746" s="78">
        <v>9287.6490955445934</v>
      </c>
      <c r="DB4746" s="78">
        <v>5783.0688551065869</v>
      </c>
      <c r="DC4746" s="78">
        <v>3988.1546422717347</v>
      </c>
      <c r="DD4746" s="78">
        <v>5.4908137556352983E-5</v>
      </c>
      <c r="DE4746" s="78">
        <v>0</v>
      </c>
      <c r="DF4746" s="78">
        <v>0.21898214369386412</v>
      </c>
      <c r="DG4746" s="78">
        <v>0.21898214369386412</v>
      </c>
      <c r="DH4746" s="78">
        <v>0</v>
      </c>
      <c r="DI4746" s="78">
        <v>5.2617330055902135E-6</v>
      </c>
      <c r="DJ4746" s="78">
        <v>5.2617330055902135E-6</v>
      </c>
      <c r="DK4746" s="78">
        <v>0</v>
      </c>
      <c r="DL4746" s="78">
        <v>5.2617330055902135E-6</v>
      </c>
    </row>
    <row r="4747" spans="63:116" x14ac:dyDescent="0.25">
      <c r="BK4747" s="78">
        <v>1.8384426032421675E-2</v>
      </c>
      <c r="BL4747" s="78">
        <v>11.170507985803768</v>
      </c>
      <c r="BM4747" s="78">
        <v>0</v>
      </c>
      <c r="BN4747" s="78">
        <v>11.170507985803768</v>
      </c>
      <c r="BO4747" s="78">
        <v>3.0887385420388673</v>
      </c>
      <c r="BU4747" s="78">
        <v>1.8384426032421675E-2</v>
      </c>
      <c r="BV4747" s="78">
        <v>11.170507985803768</v>
      </c>
      <c r="BW4747" s="78">
        <v>0</v>
      </c>
      <c r="BX4747" s="78">
        <v>11.170507985803768</v>
      </c>
      <c r="BY4747" s="78">
        <v>3.0887385420388673</v>
      </c>
      <c r="CT4747" s="78" t="s">
        <v>155</v>
      </c>
      <c r="CU4747" s="78" t="s">
        <v>462</v>
      </c>
      <c r="CV4747" s="78" t="s">
        <v>496</v>
      </c>
      <c r="CW4747" s="78">
        <v>2031</v>
      </c>
      <c r="CX4747" s="78">
        <v>0</v>
      </c>
      <c r="CY4747" s="78">
        <v>15317.99094281613</v>
      </c>
      <c r="CZ4747" s="78">
        <v>247.27299216494961</v>
      </c>
      <c r="DA4747" s="78">
        <v>9287.6490955445934</v>
      </c>
      <c r="DB4747" s="78">
        <v>5783.0688551065869</v>
      </c>
      <c r="DC4747" s="78">
        <v>3988.1546422717347</v>
      </c>
      <c r="DD4747" s="78">
        <v>5.4908137556352983E-5</v>
      </c>
      <c r="DE4747" s="78">
        <v>0</v>
      </c>
      <c r="DF4747" s="78">
        <v>0.21898214369386412</v>
      </c>
      <c r="DG4747" s="78">
        <v>0.21898214369386412</v>
      </c>
      <c r="DH4747" s="78">
        <v>0</v>
      </c>
      <c r="DI4747" s="78">
        <v>5.2617330055902135E-6</v>
      </c>
      <c r="DJ4747" s="78">
        <v>5.2617330055902135E-6</v>
      </c>
      <c r="DK4747" s="78">
        <v>0</v>
      </c>
      <c r="DL4747" s="78">
        <v>5.2617330055902135E-6</v>
      </c>
    </row>
    <row r="4748" spans="63:116" x14ac:dyDescent="0.25">
      <c r="BK4748" s="78">
        <v>1.8384426032421675E-2</v>
      </c>
      <c r="BL4748" s="78">
        <v>11.170507985803768</v>
      </c>
      <c r="BM4748" s="78">
        <v>0</v>
      </c>
      <c r="BN4748" s="78">
        <v>11.170507985803768</v>
      </c>
      <c r="BO4748" s="78">
        <v>2.8866715346157639</v>
      </c>
      <c r="BU4748" s="78">
        <v>1.8384426032421675E-2</v>
      </c>
      <c r="BV4748" s="78">
        <v>11.170507985803768</v>
      </c>
      <c r="BW4748" s="78">
        <v>0</v>
      </c>
      <c r="BX4748" s="78">
        <v>11.170507985803768</v>
      </c>
      <c r="BY4748" s="78">
        <v>2.8866715346157639</v>
      </c>
      <c r="CT4748" s="78" t="s">
        <v>155</v>
      </c>
      <c r="CU4748" s="78" t="s">
        <v>462</v>
      </c>
      <c r="CV4748" s="78" t="s">
        <v>496</v>
      </c>
      <c r="CW4748" s="78">
        <v>2032</v>
      </c>
      <c r="CX4748" s="78">
        <v>0</v>
      </c>
      <c r="CY4748" s="78">
        <v>15317.99094281613</v>
      </c>
      <c r="CZ4748" s="78">
        <v>247.27299216494961</v>
      </c>
      <c r="DA4748" s="78">
        <v>9287.6490955445934</v>
      </c>
      <c r="DB4748" s="78">
        <v>5783.0688551065869</v>
      </c>
      <c r="DC4748" s="78">
        <v>3988.1546422717347</v>
      </c>
      <c r="DD4748" s="78">
        <v>5.4908137556352983E-5</v>
      </c>
      <c r="DE4748" s="78">
        <v>0</v>
      </c>
      <c r="DF4748" s="78">
        <v>0.21898214369386412</v>
      </c>
      <c r="DG4748" s="78">
        <v>0.21898214369386412</v>
      </c>
      <c r="DH4748" s="78">
        <v>0</v>
      </c>
      <c r="DI4748" s="78">
        <v>5.2617330055902135E-6</v>
      </c>
      <c r="DJ4748" s="78">
        <v>5.2617330055902135E-6</v>
      </c>
      <c r="DK4748" s="78">
        <v>0</v>
      </c>
      <c r="DL4748" s="78">
        <v>5.2617330055902135E-6</v>
      </c>
    </row>
    <row r="4749" spans="63:116" x14ac:dyDescent="0.25">
      <c r="BK4749" s="78">
        <v>1.8384426032421675E-2</v>
      </c>
      <c r="BL4749" s="78">
        <v>11.170507985803768</v>
      </c>
      <c r="BM4749" s="78">
        <v>0</v>
      </c>
      <c r="BN4749" s="78">
        <v>11.170507985803768</v>
      </c>
      <c r="BO4749" s="78">
        <v>2.6978238641268817</v>
      </c>
      <c r="BU4749" s="78">
        <v>1.8384426032421675E-2</v>
      </c>
      <c r="BV4749" s="78">
        <v>11.170507985803768</v>
      </c>
      <c r="BW4749" s="78">
        <v>0</v>
      </c>
      <c r="BX4749" s="78">
        <v>11.170507985803768</v>
      </c>
      <c r="BY4749" s="78">
        <v>2.6978238641268817</v>
      </c>
      <c r="CT4749" s="78" t="s">
        <v>155</v>
      </c>
      <c r="CU4749" s="78" t="s">
        <v>462</v>
      </c>
      <c r="CV4749" s="78" t="s">
        <v>496</v>
      </c>
      <c r="CW4749" s="78">
        <v>2033</v>
      </c>
      <c r="CX4749" s="78">
        <v>0</v>
      </c>
      <c r="CY4749" s="78">
        <v>16044.126426626381</v>
      </c>
      <c r="CZ4749" s="78">
        <v>263.1073797182753</v>
      </c>
      <c r="DA4749" s="78">
        <v>9721.7399837424055</v>
      </c>
      <c r="DB4749" s="78">
        <v>6059.2790631656926</v>
      </c>
      <c r="DC4749" s="78">
        <v>4178.6363832147035</v>
      </c>
      <c r="DD4749" s="78">
        <v>5.4908137556352983E-5</v>
      </c>
      <c r="DE4749" s="78">
        <v>0</v>
      </c>
      <c r="DF4749" s="78">
        <v>0.22944114132753426</v>
      </c>
      <c r="DG4749" s="78">
        <v>0.22944114132753426</v>
      </c>
      <c r="DH4749" s="78">
        <v>0</v>
      </c>
      <c r="DI4749" s="78">
        <v>5.2617330055902135E-6</v>
      </c>
      <c r="DJ4749" s="78">
        <v>5.2617330055902135E-6</v>
      </c>
      <c r="DK4749" s="78">
        <v>0</v>
      </c>
      <c r="DL4749" s="78">
        <v>5.2617330055902135E-6</v>
      </c>
    </row>
    <row r="4750" spans="63:116" x14ac:dyDescent="0.25">
      <c r="BK4750" s="78">
        <v>1.8384426032421675E-2</v>
      </c>
      <c r="BL4750" s="78">
        <v>11.727439288530483</v>
      </c>
      <c r="BM4750" s="78">
        <v>0</v>
      </c>
      <c r="BN4750" s="78">
        <v>11.727439288530483</v>
      </c>
      <c r="BO4750" s="78">
        <v>2.6470374412631932</v>
      </c>
      <c r="BU4750" s="78">
        <v>1.8384426032421675E-2</v>
      </c>
      <c r="BV4750" s="78">
        <v>11.727439288530483</v>
      </c>
      <c r="BW4750" s="78">
        <v>0</v>
      </c>
      <c r="BX4750" s="78">
        <v>11.727439288530483</v>
      </c>
      <c r="BY4750" s="78">
        <v>2.6470374412631932</v>
      </c>
      <c r="CT4750" s="78" t="s">
        <v>155</v>
      </c>
      <c r="CU4750" s="78" t="s">
        <v>462</v>
      </c>
      <c r="CV4750" s="78" t="s">
        <v>496</v>
      </c>
      <c r="CW4750" s="78">
        <v>2034</v>
      </c>
      <c r="CX4750" s="78">
        <v>0</v>
      </c>
      <c r="CY4750" s="78">
        <v>16044.126426626381</v>
      </c>
      <c r="CZ4750" s="78">
        <v>263.1073797182753</v>
      </c>
      <c r="DA4750" s="78">
        <v>9721.7399837424055</v>
      </c>
      <c r="DB4750" s="78">
        <v>6059.2790631656926</v>
      </c>
      <c r="DC4750" s="78">
        <v>4178.6363832147035</v>
      </c>
      <c r="DD4750" s="78">
        <v>5.4908137556352983E-5</v>
      </c>
      <c r="DE4750" s="78">
        <v>0</v>
      </c>
      <c r="DF4750" s="78">
        <v>0.22944114132753426</v>
      </c>
      <c r="DG4750" s="78">
        <v>0.22944114132753426</v>
      </c>
      <c r="DH4750" s="78">
        <v>0</v>
      </c>
      <c r="DI4750" s="78">
        <v>5.2617330055902135E-6</v>
      </c>
      <c r="DJ4750" s="78">
        <v>5.2617330055902135E-6</v>
      </c>
      <c r="DK4750" s="78">
        <v>0</v>
      </c>
      <c r="DL4750" s="78">
        <v>5.2617330055902135E-6</v>
      </c>
    </row>
    <row r="4751" spans="63:116" x14ac:dyDescent="0.25">
      <c r="BK4751" s="78">
        <v>1.8384426032421675E-2</v>
      </c>
      <c r="BL4751" s="78">
        <v>11.727439288530483</v>
      </c>
      <c r="BM4751" s="78">
        <v>0</v>
      </c>
      <c r="BN4751" s="78">
        <v>11.727439288530483</v>
      </c>
      <c r="BO4751" s="78">
        <v>2.4738667675356947</v>
      </c>
      <c r="BU4751" s="78">
        <v>1.8384426032421675E-2</v>
      </c>
      <c r="BV4751" s="78">
        <v>11.727439288530483</v>
      </c>
      <c r="BW4751" s="78">
        <v>0</v>
      </c>
      <c r="BX4751" s="78">
        <v>11.727439288530483</v>
      </c>
      <c r="BY4751" s="78">
        <v>2.4738667675356947</v>
      </c>
      <c r="CT4751" s="78" t="s">
        <v>155</v>
      </c>
      <c r="CU4751" s="78" t="s">
        <v>462</v>
      </c>
      <c r="CV4751" s="78" t="s">
        <v>496</v>
      </c>
      <c r="CW4751" s="78">
        <v>2035</v>
      </c>
      <c r="CX4751" s="78">
        <v>0</v>
      </c>
      <c r="CY4751" s="78">
        <v>16044.126426626381</v>
      </c>
      <c r="CZ4751" s="78">
        <v>263.1073797182753</v>
      </c>
      <c r="DA4751" s="78">
        <v>9721.7399837424055</v>
      </c>
      <c r="DB4751" s="78">
        <v>6059.2790631656926</v>
      </c>
      <c r="DC4751" s="78">
        <v>4178.6363832147035</v>
      </c>
      <c r="DD4751" s="78">
        <v>5.4908137556352983E-5</v>
      </c>
      <c r="DE4751" s="78">
        <v>0</v>
      </c>
      <c r="DF4751" s="78">
        <v>0.22944114132753426</v>
      </c>
      <c r="DG4751" s="78">
        <v>0.22944114132753426</v>
      </c>
      <c r="DH4751" s="78">
        <v>0</v>
      </c>
      <c r="DI4751" s="78">
        <v>5.6000531030493945E-6</v>
      </c>
      <c r="DJ4751" s="78">
        <v>5.6000531030493945E-6</v>
      </c>
      <c r="DK4751" s="78">
        <v>0</v>
      </c>
      <c r="DL4751" s="78">
        <v>5.6000531030493945E-6</v>
      </c>
    </row>
    <row r="4752" spans="63:116" x14ac:dyDescent="0.25">
      <c r="BK4752" s="78">
        <v>1.8384426032421675E-2</v>
      </c>
      <c r="BL4752" s="78">
        <v>11.727439288530483</v>
      </c>
      <c r="BM4752" s="78">
        <v>0</v>
      </c>
      <c r="BN4752" s="78">
        <v>11.727439288530483</v>
      </c>
      <c r="BO4752" s="78">
        <v>2.3120250163884992</v>
      </c>
      <c r="BU4752" s="78">
        <v>1.8384426032421675E-2</v>
      </c>
      <c r="BV4752" s="78">
        <v>11.727439288530483</v>
      </c>
      <c r="BW4752" s="78">
        <v>0</v>
      </c>
      <c r="BX4752" s="78">
        <v>11.727439288530483</v>
      </c>
      <c r="BY4752" s="78">
        <v>2.3120250163884992</v>
      </c>
      <c r="CT4752" s="78" t="s">
        <v>155</v>
      </c>
      <c r="CU4752" s="78" t="s">
        <v>462</v>
      </c>
      <c r="CV4752" s="78" t="s">
        <v>496</v>
      </c>
      <c r="CW4752" s="78">
        <v>2036</v>
      </c>
      <c r="CX4752" s="78">
        <v>0</v>
      </c>
      <c r="CY4752" s="78">
        <v>16044.126426626381</v>
      </c>
      <c r="CZ4752" s="78">
        <v>263.1073797182753</v>
      </c>
      <c r="DA4752" s="78">
        <v>9721.7399837424055</v>
      </c>
      <c r="DB4752" s="78">
        <v>6059.2790631656926</v>
      </c>
      <c r="DC4752" s="78">
        <v>4178.6363832147035</v>
      </c>
      <c r="DD4752" s="78">
        <v>5.4908137556352983E-5</v>
      </c>
      <c r="DE4752" s="78">
        <v>0</v>
      </c>
      <c r="DF4752" s="78">
        <v>0.22944114132753426</v>
      </c>
      <c r="DG4752" s="78">
        <v>0.22944114132753426</v>
      </c>
      <c r="DH4752" s="78">
        <v>0</v>
      </c>
      <c r="DI4752" s="78">
        <v>5.6000531030493945E-6</v>
      </c>
      <c r="DJ4752" s="78">
        <v>5.6000531030493945E-6</v>
      </c>
      <c r="DK4752" s="78">
        <v>0</v>
      </c>
      <c r="DL4752" s="78">
        <v>5.6000531030493945E-6</v>
      </c>
    </row>
    <row r="4753" spans="63:116" x14ac:dyDescent="0.25">
      <c r="BK4753" s="78">
        <v>1.8384426032421675E-2</v>
      </c>
      <c r="BL4753" s="78">
        <v>11.727439288530483</v>
      </c>
      <c r="BM4753" s="78">
        <v>0</v>
      </c>
      <c r="BN4753" s="78">
        <v>11.727439288530483</v>
      </c>
      <c r="BO4753" s="78">
        <v>2.1607710433537375</v>
      </c>
      <c r="BU4753" s="78">
        <v>1.8384426032421675E-2</v>
      </c>
      <c r="BV4753" s="78">
        <v>11.727439288530483</v>
      </c>
      <c r="BW4753" s="78">
        <v>0</v>
      </c>
      <c r="BX4753" s="78">
        <v>11.727439288530483</v>
      </c>
      <c r="BY4753" s="78">
        <v>2.1607710433537375</v>
      </c>
      <c r="CT4753" s="78" t="s">
        <v>155</v>
      </c>
      <c r="CU4753" s="78" t="s">
        <v>462</v>
      </c>
      <c r="CV4753" s="78" t="s">
        <v>496</v>
      </c>
      <c r="CW4753" s="78">
        <v>2037</v>
      </c>
      <c r="CX4753" s="78">
        <v>0</v>
      </c>
      <c r="CY4753" s="78">
        <v>16044.126426626381</v>
      </c>
      <c r="CZ4753" s="78">
        <v>263.1073797182753</v>
      </c>
      <c r="DA4753" s="78">
        <v>9721.7399837424055</v>
      </c>
      <c r="DB4753" s="78">
        <v>6059.2790631656926</v>
      </c>
      <c r="DC4753" s="78">
        <v>4178.6363832147035</v>
      </c>
      <c r="DD4753" s="78">
        <v>5.4908137556352983E-5</v>
      </c>
      <c r="DE4753" s="78">
        <v>0</v>
      </c>
      <c r="DF4753" s="78">
        <v>0.22944114132753426</v>
      </c>
      <c r="DG4753" s="78">
        <v>0.22944114132753426</v>
      </c>
      <c r="DH4753" s="78">
        <v>0</v>
      </c>
      <c r="DI4753" s="78">
        <v>5.6000531030493945E-6</v>
      </c>
      <c r="DJ4753" s="78">
        <v>5.6000531030493945E-6</v>
      </c>
      <c r="DK4753" s="78">
        <v>0</v>
      </c>
      <c r="DL4753" s="78">
        <v>5.6000531030493945E-6</v>
      </c>
    </row>
    <row r="4754" spans="63:116" x14ac:dyDescent="0.25">
      <c r="BK4754" s="78">
        <v>1.8384426032421675E-2</v>
      </c>
      <c r="BL4754" s="78">
        <v>11.727439288530483</v>
      </c>
      <c r="BM4754" s="78">
        <v>0</v>
      </c>
      <c r="BN4754" s="78">
        <v>11.727439288530483</v>
      </c>
      <c r="BO4754" s="78">
        <v>2.0194121900502218</v>
      </c>
      <c r="BU4754" s="78">
        <v>1.8384426032421675E-2</v>
      </c>
      <c r="BV4754" s="78">
        <v>11.727439288530483</v>
      </c>
      <c r="BW4754" s="78">
        <v>0</v>
      </c>
      <c r="BX4754" s="78">
        <v>11.727439288530483</v>
      </c>
      <c r="BY4754" s="78">
        <v>2.0194121900502218</v>
      </c>
      <c r="CT4754" s="78" t="s">
        <v>155</v>
      </c>
      <c r="CU4754" s="78" t="s">
        <v>462</v>
      </c>
      <c r="CV4754" s="78" t="s">
        <v>496</v>
      </c>
      <c r="CW4754" s="78">
        <v>2038</v>
      </c>
      <c r="CX4754" s="78">
        <v>0</v>
      </c>
      <c r="CY4754" s="78">
        <v>16832.391236279731</v>
      </c>
      <c r="CZ4754" s="78">
        <v>280.55437045334861</v>
      </c>
      <c r="DA4754" s="78">
        <v>10192.271765885231</v>
      </c>
      <c r="DB4754" s="78">
        <v>6359.5650999411446</v>
      </c>
      <c r="DC4754" s="78">
        <v>4385.7214416120114</v>
      </c>
      <c r="DD4754" s="78">
        <v>5.4908137556352983E-5</v>
      </c>
      <c r="DE4754" s="78">
        <v>0</v>
      </c>
      <c r="DF4754" s="78">
        <v>0.24081179619987902</v>
      </c>
      <c r="DG4754" s="78">
        <v>0.24081179619987902</v>
      </c>
      <c r="DH4754" s="78">
        <v>0</v>
      </c>
      <c r="DI4754" s="78">
        <v>5.6000531030493945E-6</v>
      </c>
      <c r="DJ4754" s="78">
        <v>5.6000531030493945E-6</v>
      </c>
      <c r="DK4754" s="78">
        <v>0</v>
      </c>
      <c r="DL4754" s="78">
        <v>5.6000531030493945E-6</v>
      </c>
    </row>
    <row r="4755" spans="63:116" x14ac:dyDescent="0.25">
      <c r="BK4755" s="78">
        <v>1.8384426032421675E-2</v>
      </c>
      <c r="BL4755" s="78">
        <v>12.311216624747928</v>
      </c>
      <c r="BM4755" s="78">
        <v>0</v>
      </c>
      <c r="BN4755" s="78">
        <v>12.311216624747928</v>
      </c>
      <c r="BO4755" s="78">
        <v>1.9812486133355971</v>
      </c>
      <c r="BU4755" s="78">
        <v>1.8384426032421675E-2</v>
      </c>
      <c r="BV4755" s="78">
        <v>12.311216624747928</v>
      </c>
      <c r="BW4755" s="78">
        <v>0</v>
      </c>
      <c r="BX4755" s="78">
        <v>12.311216624747928</v>
      </c>
      <c r="BY4755" s="78">
        <v>1.9812486133355971</v>
      </c>
      <c r="CT4755" s="78" t="s">
        <v>155</v>
      </c>
      <c r="CU4755" s="78" t="s">
        <v>462</v>
      </c>
      <c r="CV4755" s="78" t="s">
        <v>496</v>
      </c>
      <c r="CW4755" s="78">
        <v>2039</v>
      </c>
      <c r="CX4755" s="78">
        <v>0</v>
      </c>
      <c r="CY4755" s="78">
        <v>16832.391236279731</v>
      </c>
      <c r="CZ4755" s="78">
        <v>280.55437045334861</v>
      </c>
      <c r="DA4755" s="78">
        <v>10192.271765885231</v>
      </c>
      <c r="DB4755" s="78">
        <v>6359.5650999411446</v>
      </c>
      <c r="DC4755" s="78">
        <v>4385.7214416120114</v>
      </c>
      <c r="DD4755" s="78">
        <v>5.4908137556352983E-5</v>
      </c>
      <c r="DE4755" s="78">
        <v>0</v>
      </c>
      <c r="DF4755" s="78">
        <v>0.24081179619987902</v>
      </c>
      <c r="DG4755" s="78">
        <v>0.24081179619987902</v>
      </c>
      <c r="DH4755" s="78">
        <v>0</v>
      </c>
      <c r="DI4755" s="78">
        <v>5.6000531030493945E-6</v>
      </c>
      <c r="DJ4755" s="78">
        <v>5.6000531030493945E-6</v>
      </c>
      <c r="DK4755" s="78">
        <v>0</v>
      </c>
      <c r="DL4755" s="78">
        <v>5.6000531030493945E-6</v>
      </c>
    </row>
    <row r="4756" spans="63:116" x14ac:dyDescent="0.25">
      <c r="BK4756" s="78">
        <v>1.8384426032421675E-2</v>
      </c>
      <c r="BL4756" s="78">
        <v>12.311216624747928</v>
      </c>
      <c r="BM4756" s="78">
        <v>0</v>
      </c>
      <c r="BN4756" s="78">
        <v>12.311216624747928</v>
      </c>
      <c r="BO4756" s="78">
        <v>1.8516342180706513</v>
      </c>
      <c r="BU4756" s="78">
        <v>1.8384426032421675E-2</v>
      </c>
      <c r="BV4756" s="78">
        <v>12.311216624747928</v>
      </c>
      <c r="BW4756" s="78">
        <v>0</v>
      </c>
      <c r="BX4756" s="78">
        <v>12.311216624747928</v>
      </c>
      <c r="BY4756" s="78">
        <v>1.8516342180706513</v>
      </c>
      <c r="CT4756" s="78" t="s">
        <v>155</v>
      </c>
      <c r="CU4756" s="78" t="s">
        <v>462</v>
      </c>
      <c r="CV4756" s="78" t="s">
        <v>496</v>
      </c>
      <c r="CW4756" s="78">
        <v>2040</v>
      </c>
      <c r="CX4756" s="78">
        <v>0</v>
      </c>
      <c r="CY4756" s="78">
        <v>16832.391236279731</v>
      </c>
      <c r="CZ4756" s="78">
        <v>280.55437045334861</v>
      </c>
      <c r="DA4756" s="78">
        <v>10192.271765885231</v>
      </c>
      <c r="DB4756" s="78">
        <v>6359.5650999411446</v>
      </c>
      <c r="DC4756" s="78">
        <v>4385.7214416120114</v>
      </c>
      <c r="DD4756" s="78">
        <v>5.4908137556352983E-5</v>
      </c>
      <c r="DE4756" s="78">
        <v>0</v>
      </c>
      <c r="DF4756" s="78">
        <v>0.24081179619987902</v>
      </c>
      <c r="DG4756" s="78">
        <v>0.24081179619987902</v>
      </c>
      <c r="DH4756" s="78">
        <v>0</v>
      </c>
      <c r="DI4756" s="78">
        <v>5.9645049662489758E-6</v>
      </c>
      <c r="DJ4756" s="78">
        <v>5.9645049662489758E-6</v>
      </c>
      <c r="DK4756" s="78">
        <v>0</v>
      </c>
      <c r="DL4756" s="78">
        <v>5.9645049662489758E-6</v>
      </c>
    </row>
    <row r="4757" spans="63:116" x14ac:dyDescent="0.25">
      <c r="BK4757" s="78">
        <v>1.8384426032421675E-2</v>
      </c>
      <c r="BL4757" s="78">
        <v>12.311216624747928</v>
      </c>
      <c r="BM4757" s="78">
        <v>0</v>
      </c>
      <c r="BN4757" s="78">
        <v>12.311216624747928</v>
      </c>
      <c r="BO4757" s="78">
        <v>1.7304992692249077</v>
      </c>
      <c r="BU4757" s="78">
        <v>1.8384426032421675E-2</v>
      </c>
      <c r="BV4757" s="78">
        <v>12.311216624747928</v>
      </c>
      <c r="BW4757" s="78">
        <v>0</v>
      </c>
      <c r="BX4757" s="78">
        <v>12.311216624747928</v>
      </c>
      <c r="BY4757" s="78">
        <v>1.7304992692249077</v>
      </c>
      <c r="CT4757" s="78" t="s">
        <v>155</v>
      </c>
      <c r="CU4757" s="78" t="s">
        <v>462</v>
      </c>
      <c r="CV4757" s="78" t="s">
        <v>496</v>
      </c>
      <c r="CW4757" s="78">
        <v>2041</v>
      </c>
      <c r="CX4757" s="78">
        <v>0</v>
      </c>
      <c r="CY4757" s="78">
        <v>16832.391236279731</v>
      </c>
      <c r="CZ4757" s="78">
        <v>280.55437045334861</v>
      </c>
      <c r="DA4757" s="78">
        <v>10192.271765885231</v>
      </c>
      <c r="DB4757" s="78">
        <v>6359.5650999411446</v>
      </c>
      <c r="DC4757" s="78">
        <v>4385.7214416120114</v>
      </c>
      <c r="DD4757" s="78">
        <v>5.4908137556352983E-5</v>
      </c>
      <c r="DE4757" s="78">
        <v>0</v>
      </c>
      <c r="DF4757" s="78">
        <v>0.24081179619987902</v>
      </c>
      <c r="DG4757" s="78">
        <v>0.24081179619987902</v>
      </c>
      <c r="DH4757" s="78">
        <v>0</v>
      </c>
      <c r="DI4757" s="78">
        <v>5.9645049662489758E-6</v>
      </c>
      <c r="DJ4757" s="78">
        <v>5.9645049662489758E-6</v>
      </c>
      <c r="DK4757" s="78">
        <v>0</v>
      </c>
      <c r="DL4757" s="78">
        <v>5.9645049662489758E-6</v>
      </c>
    </row>
    <row r="4758" spans="63:116" x14ac:dyDescent="0.25">
      <c r="BK4758" s="78">
        <v>1.8384426032421675E-2</v>
      </c>
      <c r="BL4758" s="78">
        <v>12.311216624747928</v>
      </c>
      <c r="BM4758" s="78">
        <v>0</v>
      </c>
      <c r="BN4758" s="78">
        <v>12.311216624747928</v>
      </c>
      <c r="BO4758" s="78">
        <v>1.6172890366587922</v>
      </c>
      <c r="BU4758" s="78">
        <v>0</v>
      </c>
      <c r="BV4758" s="78">
        <v>0</v>
      </c>
      <c r="BW4758" s="78">
        <v>0</v>
      </c>
      <c r="BX4758" s="78">
        <v>0</v>
      </c>
      <c r="BY4758" s="78">
        <v>0</v>
      </c>
      <c r="CT4758" s="78" t="s">
        <v>155</v>
      </c>
      <c r="CU4758" s="78" t="s">
        <v>462</v>
      </c>
      <c r="CV4758" s="78" t="s">
        <v>496</v>
      </c>
      <c r="CW4758" s="78">
        <v>2042</v>
      </c>
      <c r="CX4758" s="78">
        <v>0</v>
      </c>
      <c r="CY4758" s="78">
        <v>16832.391236279731</v>
      </c>
      <c r="CZ4758" s="78">
        <v>280.55437045334861</v>
      </c>
      <c r="DA4758" s="78">
        <v>10192.271765885231</v>
      </c>
      <c r="DB4758" s="78">
        <v>6359.5650999411446</v>
      </c>
      <c r="DC4758" s="78">
        <v>4385.7214416120114</v>
      </c>
      <c r="DD4758" s="78">
        <v>5.4908137556352983E-5</v>
      </c>
      <c r="DE4758" s="78">
        <v>0</v>
      </c>
      <c r="DF4758" s="78">
        <v>0.24081179619987902</v>
      </c>
      <c r="DG4758" s="78">
        <v>0.24081179619987902</v>
      </c>
      <c r="DH4758" s="78">
        <v>0</v>
      </c>
      <c r="DI4758" s="78">
        <v>5.9645049662489758E-6</v>
      </c>
      <c r="DJ4758" s="78">
        <v>5.9645049662489758E-6</v>
      </c>
      <c r="DK4758" s="78">
        <v>0</v>
      </c>
      <c r="DL4758" s="78">
        <v>5.9645049662489758E-6</v>
      </c>
    </row>
    <row r="4759" spans="63:116" x14ac:dyDescent="0.25">
      <c r="BK4759" s="78">
        <v>0</v>
      </c>
      <c r="BL4759" s="78">
        <v>0</v>
      </c>
      <c r="BM4759" s="78">
        <v>0</v>
      </c>
      <c r="BN4759" s="78">
        <v>0</v>
      </c>
      <c r="BO4759" s="78">
        <v>0</v>
      </c>
      <c r="BU4759" s="78">
        <v>0</v>
      </c>
      <c r="BV4759" s="78">
        <v>0</v>
      </c>
      <c r="BW4759" s="78">
        <v>0</v>
      </c>
      <c r="BX4759" s="78">
        <v>0</v>
      </c>
      <c r="BY4759" s="78">
        <v>0</v>
      </c>
      <c r="CT4759" s="78" t="s">
        <v>155</v>
      </c>
      <c r="CU4759" s="78" t="s">
        <v>462</v>
      </c>
      <c r="CV4759" s="78" t="s">
        <v>496</v>
      </c>
      <c r="CW4759" s="78">
        <v>2043</v>
      </c>
      <c r="CX4759" s="78">
        <v>0</v>
      </c>
      <c r="CY4759" s="78">
        <v>17672.085223784601</v>
      </c>
      <c r="CZ4759" s="78">
        <v>299.42001237341788</v>
      </c>
      <c r="DA4759" s="78">
        <v>10692.736176386181</v>
      </c>
      <c r="DB4759" s="78">
        <v>6679.9290350250094</v>
      </c>
      <c r="DC4759" s="78">
        <v>4606.6527407081567</v>
      </c>
      <c r="DD4759" s="78">
        <v>5.4908137556352983E-5</v>
      </c>
      <c r="DE4759" s="78">
        <v>0</v>
      </c>
      <c r="DF4759" s="78">
        <v>0.25294272236115395</v>
      </c>
      <c r="DG4759" s="78">
        <v>0.25294272236115395</v>
      </c>
      <c r="DH4759" s="78">
        <v>0</v>
      </c>
      <c r="DI4759" s="78">
        <v>5.9645049662489758E-6</v>
      </c>
      <c r="DJ4759" s="78">
        <v>5.9645049662489758E-6</v>
      </c>
      <c r="DK4759" s="78">
        <v>0</v>
      </c>
      <c r="DL4759" s="78">
        <v>5.9645049662489758E-6</v>
      </c>
    </row>
    <row r="4760" spans="63:116" x14ac:dyDescent="0.25">
      <c r="BK4760" s="78">
        <v>0</v>
      </c>
      <c r="BL4760" s="78">
        <v>0</v>
      </c>
      <c r="BM4760" s="78">
        <v>0</v>
      </c>
      <c r="BN4760" s="78">
        <v>0</v>
      </c>
      <c r="BO4760" s="78">
        <v>0</v>
      </c>
      <c r="BU4760" s="78">
        <v>1.9720884785381171E-2</v>
      </c>
      <c r="BV4760" s="78">
        <v>11.620992866214936</v>
      </c>
      <c r="BW4760" s="78">
        <v>0</v>
      </c>
      <c r="BX4760" s="78">
        <v>11.620992866214936</v>
      </c>
      <c r="BY4760" s="78">
        <v>11.620992866214936</v>
      </c>
      <c r="CT4760" s="78" t="s">
        <v>155</v>
      </c>
      <c r="CU4760" s="78" t="s">
        <v>462</v>
      </c>
      <c r="CV4760" s="78" t="s">
        <v>496</v>
      </c>
      <c r="CW4760" s="78">
        <v>2044</v>
      </c>
      <c r="CX4760" s="78">
        <v>0</v>
      </c>
      <c r="CY4760" s="78">
        <v>17672.085223784601</v>
      </c>
      <c r="CZ4760" s="78">
        <v>299.42001237341788</v>
      </c>
      <c r="DA4760" s="78">
        <v>10692.736176386181</v>
      </c>
      <c r="DB4760" s="78">
        <v>6679.9290350250094</v>
      </c>
      <c r="DC4760" s="78">
        <v>4606.6527407081567</v>
      </c>
      <c r="DD4760" s="78">
        <v>5.4908137556352983E-5</v>
      </c>
      <c r="DE4760" s="78">
        <v>0</v>
      </c>
      <c r="DF4760" s="78">
        <v>0.25294272236115395</v>
      </c>
      <c r="DG4760" s="78">
        <v>0.25294272236115395</v>
      </c>
      <c r="DH4760" s="78">
        <v>0</v>
      </c>
      <c r="DI4760" s="78">
        <v>0</v>
      </c>
      <c r="DJ4760" s="78">
        <v>5.9645049662489758E-6</v>
      </c>
      <c r="DK4760" s="78">
        <v>0</v>
      </c>
      <c r="DL4760" s="78">
        <v>5.9645049662489758E-6</v>
      </c>
    </row>
    <row r="4761" spans="63:116" x14ac:dyDescent="0.25">
      <c r="BK4761" s="78">
        <v>1.9720884785381171E-2</v>
      </c>
      <c r="BL4761" s="78">
        <v>11.620992866214936</v>
      </c>
      <c r="BM4761" s="78">
        <v>0</v>
      </c>
      <c r="BN4761" s="78">
        <v>11.620992866214936</v>
      </c>
      <c r="BO4761" s="78">
        <v>10.860740996462557</v>
      </c>
      <c r="BU4761" s="78">
        <v>1.9720884785381171E-2</v>
      </c>
      <c r="BV4761" s="78">
        <v>11.620992866214936</v>
      </c>
      <c r="BW4761" s="78">
        <v>0</v>
      </c>
      <c r="BX4761" s="78">
        <v>11.620992866214936</v>
      </c>
      <c r="BY4761" s="78">
        <v>10.860740996462557</v>
      </c>
      <c r="CT4761" s="78" t="s">
        <v>155</v>
      </c>
      <c r="CU4761" s="78" t="s">
        <v>462</v>
      </c>
      <c r="CV4761" s="78" t="s">
        <v>496</v>
      </c>
      <c r="CW4761" s="78">
        <v>2045</v>
      </c>
      <c r="CX4761" s="78">
        <v>0</v>
      </c>
      <c r="CY4761" s="78">
        <v>17672.085223784601</v>
      </c>
      <c r="CZ4761" s="78">
        <v>299.42001237341788</v>
      </c>
      <c r="DA4761" s="78">
        <v>10692.736176386181</v>
      </c>
      <c r="DB4761" s="78">
        <v>6679.9290350250094</v>
      </c>
      <c r="DC4761" s="78">
        <v>4606.6527407081567</v>
      </c>
      <c r="DD4761" s="78">
        <v>5.4908137556352983E-5</v>
      </c>
      <c r="DE4761" s="78">
        <v>0</v>
      </c>
      <c r="DF4761" s="78">
        <v>0.25294272236115395</v>
      </c>
      <c r="DG4761" s="78">
        <v>0.25294272236115395</v>
      </c>
      <c r="DH4761" s="78">
        <v>0</v>
      </c>
      <c r="DI4761" s="78">
        <v>1.0449466926036316E-5</v>
      </c>
      <c r="DJ4761" s="78">
        <v>0</v>
      </c>
      <c r="DK4761" s="78">
        <v>0</v>
      </c>
      <c r="DL4761" s="78">
        <v>0</v>
      </c>
    </row>
    <row r="4762" spans="63:116" x14ac:dyDescent="0.25">
      <c r="BK4762" s="78">
        <v>1.9720884785381171E-2</v>
      </c>
      <c r="BL4762" s="78">
        <v>12.04682425589804</v>
      </c>
      <c r="BM4762" s="78">
        <v>0</v>
      </c>
      <c r="BN4762" s="78">
        <v>12.04682425589804</v>
      </c>
      <c r="BO4762" s="78">
        <v>10.522162857802462</v>
      </c>
      <c r="BU4762" s="78">
        <v>1.9720884785381171E-2</v>
      </c>
      <c r="BV4762" s="78">
        <v>12.04682425589804</v>
      </c>
      <c r="BW4762" s="78">
        <v>0</v>
      </c>
      <c r="BX4762" s="78">
        <v>12.04682425589804</v>
      </c>
      <c r="BY4762" s="78">
        <v>10.522162857802462</v>
      </c>
      <c r="CT4762" s="78" t="s">
        <v>155</v>
      </c>
      <c r="CU4762" s="78" t="s">
        <v>462</v>
      </c>
      <c r="CV4762" s="78" t="s">
        <v>496</v>
      </c>
      <c r="CW4762" s="78">
        <v>2046</v>
      </c>
      <c r="CX4762" s="78">
        <v>0</v>
      </c>
      <c r="CY4762" s="78">
        <v>17672.085223784601</v>
      </c>
      <c r="CZ4762" s="78">
        <v>299.42001237341788</v>
      </c>
      <c r="DA4762" s="78">
        <v>10692.736176386181</v>
      </c>
      <c r="DB4762" s="78">
        <v>6679.9290350250094</v>
      </c>
      <c r="DC4762" s="78">
        <v>4606.6527407081567</v>
      </c>
      <c r="DD4762" s="78">
        <v>5.4908137556352983E-5</v>
      </c>
      <c r="DE4762" s="78">
        <v>0</v>
      </c>
      <c r="DF4762" s="78">
        <v>0.25294272236115395</v>
      </c>
      <c r="DG4762" s="78">
        <v>0.25294272236115395</v>
      </c>
      <c r="DH4762" s="78">
        <v>0</v>
      </c>
      <c r="DI4762" s="78">
        <v>1.0785845217047758E-5</v>
      </c>
      <c r="DJ4762" s="78">
        <v>1.0785845217047758E-5</v>
      </c>
      <c r="DK4762" s="78">
        <v>0</v>
      </c>
      <c r="DL4762" s="78">
        <v>1.0785845217047758E-5</v>
      </c>
    </row>
    <row r="4763" spans="63:116" x14ac:dyDescent="0.25">
      <c r="BK4763" s="78">
        <v>1.9720884785381171E-2</v>
      </c>
      <c r="BL4763" s="78">
        <v>12.04682425589804</v>
      </c>
      <c r="BM4763" s="78">
        <v>0</v>
      </c>
      <c r="BN4763" s="78">
        <v>12.04682425589804</v>
      </c>
      <c r="BO4763" s="78">
        <v>9.8337970633667862</v>
      </c>
      <c r="BU4763" s="78">
        <v>1.9720884785381171E-2</v>
      </c>
      <c r="BV4763" s="78">
        <v>12.04682425589804</v>
      </c>
      <c r="BW4763" s="78">
        <v>0</v>
      </c>
      <c r="BX4763" s="78">
        <v>12.04682425589804</v>
      </c>
      <c r="BY4763" s="78">
        <v>9.8337970633667862</v>
      </c>
      <c r="CT4763" s="78" t="s">
        <v>155</v>
      </c>
      <c r="CU4763" s="78" t="s">
        <v>462</v>
      </c>
      <c r="CV4763" s="78" t="s">
        <v>496</v>
      </c>
      <c r="CW4763" s="78">
        <v>2047</v>
      </c>
      <c r="CX4763" s="78">
        <v>0</v>
      </c>
      <c r="CY4763" s="78">
        <v>17672.085223784601</v>
      </c>
      <c r="CZ4763" s="78">
        <v>299.42001237341788</v>
      </c>
      <c r="DA4763" s="78">
        <v>10692.736176386181</v>
      </c>
      <c r="DB4763" s="78">
        <v>6679.9290350250094</v>
      </c>
      <c r="DC4763" s="78">
        <v>4606.6527407081567</v>
      </c>
      <c r="DD4763" s="78">
        <v>5.4908137556352983E-5</v>
      </c>
      <c r="DE4763" s="78">
        <v>0</v>
      </c>
      <c r="DF4763" s="78">
        <v>0.25294272236115395</v>
      </c>
      <c r="DG4763" s="78">
        <v>0.25294272236115395</v>
      </c>
      <c r="DH4763" s="78">
        <v>0</v>
      </c>
      <c r="DI4763" s="78">
        <v>1.0785845217047758E-5</v>
      </c>
      <c r="DJ4763" s="78">
        <v>1.0785845217047758E-5</v>
      </c>
      <c r="DK4763" s="78">
        <v>0</v>
      </c>
      <c r="DL4763" s="78">
        <v>1.0785845217047758E-5</v>
      </c>
    </row>
    <row r="4764" spans="63:116" x14ac:dyDescent="0.25">
      <c r="BK4764" s="78">
        <v>1.9720884785381171E-2</v>
      </c>
      <c r="BL4764" s="78">
        <v>12.04682425589804</v>
      </c>
      <c r="BM4764" s="78">
        <v>0</v>
      </c>
      <c r="BN4764" s="78">
        <v>12.04682425589804</v>
      </c>
      <c r="BO4764" s="78">
        <v>9.1904645452026035</v>
      </c>
      <c r="BU4764" s="78">
        <v>1.9720884785381171E-2</v>
      </c>
      <c r="BV4764" s="78">
        <v>12.04682425589804</v>
      </c>
      <c r="BW4764" s="78">
        <v>0</v>
      </c>
      <c r="BX4764" s="78">
        <v>12.04682425589804</v>
      </c>
      <c r="BY4764" s="78">
        <v>9.1904645452026035</v>
      </c>
      <c r="CT4764" s="78" t="s">
        <v>155</v>
      </c>
      <c r="CU4764" s="78" t="s">
        <v>462</v>
      </c>
      <c r="CV4764" s="78" t="s">
        <v>496</v>
      </c>
      <c r="CW4764" s="78">
        <v>2048</v>
      </c>
      <c r="CX4764" s="78">
        <v>0</v>
      </c>
      <c r="CY4764" s="78">
        <v>18552.334786110659</v>
      </c>
      <c r="CZ4764" s="78">
        <v>319.49113147948219</v>
      </c>
      <c r="DA4764" s="78">
        <v>11216.562625107959</v>
      </c>
      <c r="DB4764" s="78">
        <v>7016.2810295232139</v>
      </c>
      <c r="DC4764" s="78">
        <v>4838.6098212659754</v>
      </c>
      <c r="DD4764" s="78">
        <v>5.4908137556352983E-5</v>
      </c>
      <c r="DE4764" s="78">
        <v>0</v>
      </c>
      <c r="DF4764" s="78">
        <v>0.2656790536475927</v>
      </c>
      <c r="DG4764" s="78">
        <v>0.2656790536475927</v>
      </c>
      <c r="DH4764" s="78">
        <v>0</v>
      </c>
      <c r="DI4764" s="78">
        <v>1.0785845217047758E-5</v>
      </c>
      <c r="DJ4764" s="78">
        <v>1.0785845217047758E-5</v>
      </c>
      <c r="DK4764" s="78">
        <v>0</v>
      </c>
      <c r="DL4764" s="78">
        <v>1.0785845217047758E-5</v>
      </c>
    </row>
    <row r="4765" spans="63:116" x14ac:dyDescent="0.25">
      <c r="BK4765" s="78">
        <v>1.9720884785381171E-2</v>
      </c>
      <c r="BL4765" s="78">
        <v>12.04682425589804</v>
      </c>
      <c r="BM4765" s="78">
        <v>0</v>
      </c>
      <c r="BN4765" s="78">
        <v>12.04682425589804</v>
      </c>
      <c r="BO4765" s="78">
        <v>8.5892192011239281</v>
      </c>
      <c r="BU4765" s="78">
        <v>1.9720884785381171E-2</v>
      </c>
      <c r="BV4765" s="78">
        <v>12.04682425589804</v>
      </c>
      <c r="BW4765" s="78">
        <v>0</v>
      </c>
      <c r="BX4765" s="78">
        <v>12.04682425589804</v>
      </c>
      <c r="BY4765" s="78">
        <v>8.5892192011239281</v>
      </c>
      <c r="CT4765" s="78" t="s">
        <v>155</v>
      </c>
      <c r="CU4765" s="78" t="s">
        <v>462</v>
      </c>
      <c r="CV4765" s="78" t="s">
        <v>496</v>
      </c>
      <c r="CW4765" s="78">
        <v>2049</v>
      </c>
      <c r="CX4765" s="78">
        <v>0</v>
      </c>
      <c r="CY4765" s="78">
        <v>18552.334786110659</v>
      </c>
      <c r="CZ4765" s="78">
        <v>319.49113147948219</v>
      </c>
      <c r="DA4765" s="78">
        <v>11216.562625107959</v>
      </c>
      <c r="DB4765" s="78">
        <v>7016.2810295232139</v>
      </c>
      <c r="DC4765" s="78">
        <v>4838.6098212659754</v>
      </c>
      <c r="DD4765" s="78">
        <v>5.4908137556352983E-5</v>
      </c>
      <c r="DE4765" s="78">
        <v>0</v>
      </c>
      <c r="DF4765" s="78">
        <v>0.2656790536475927</v>
      </c>
      <c r="DG4765" s="78">
        <v>0.2656790536475927</v>
      </c>
      <c r="DH4765" s="78">
        <v>0</v>
      </c>
      <c r="DI4765" s="78">
        <v>1.0785845217047758E-5</v>
      </c>
      <c r="DJ4765" s="78">
        <v>1.0785845217047758E-5</v>
      </c>
      <c r="DK4765" s="78">
        <v>0</v>
      </c>
      <c r="DL4765" s="78">
        <v>1.0785845217047758E-5</v>
      </c>
    </row>
    <row r="4766" spans="63:116" x14ac:dyDescent="0.25">
      <c r="BK4766" s="78">
        <v>1.9720884785381171E-2</v>
      </c>
      <c r="BL4766" s="78">
        <v>12.04682425589804</v>
      </c>
      <c r="BM4766" s="78">
        <v>0</v>
      </c>
      <c r="BN4766" s="78">
        <v>12.04682425589804</v>
      </c>
      <c r="BO4766" s="78">
        <v>8.0273076646018016</v>
      </c>
      <c r="BU4766" s="78">
        <v>1.9720884785381171E-2</v>
      </c>
      <c r="BV4766" s="78">
        <v>12.04682425589804</v>
      </c>
      <c r="BW4766" s="78">
        <v>0</v>
      </c>
      <c r="BX4766" s="78">
        <v>12.04682425589804</v>
      </c>
      <c r="BY4766" s="78">
        <v>8.0273076646018016</v>
      </c>
      <c r="CT4766" s="78" t="s">
        <v>155</v>
      </c>
      <c r="CU4766" s="78" t="s">
        <v>462</v>
      </c>
      <c r="CV4766" s="78" t="s">
        <v>496</v>
      </c>
      <c r="CW4766" s="78">
        <v>2050</v>
      </c>
      <c r="CX4766" s="78">
        <v>0</v>
      </c>
      <c r="CY4766" s="78">
        <v>18552.334786110659</v>
      </c>
      <c r="CZ4766" s="78">
        <v>319.49113147948219</v>
      </c>
      <c r="DA4766" s="78">
        <v>11216.562625107959</v>
      </c>
      <c r="DB4766" s="78">
        <v>7016.2810295232139</v>
      </c>
      <c r="DC4766" s="78">
        <v>4838.6098212659754</v>
      </c>
      <c r="DD4766" s="78">
        <v>5.4908137556352983E-5</v>
      </c>
      <c r="DE4766" s="78">
        <v>0</v>
      </c>
      <c r="DF4766" s="78">
        <v>0.2656790536475927</v>
      </c>
      <c r="DG4766" s="78">
        <v>0.2656790536475927</v>
      </c>
      <c r="DH4766" s="78">
        <v>0</v>
      </c>
      <c r="DI4766" s="78">
        <v>1.0785845217047758E-5</v>
      </c>
      <c r="DJ4766" s="78">
        <v>1.0785845217047758E-5</v>
      </c>
      <c r="DK4766" s="78">
        <v>0</v>
      </c>
      <c r="DL4766" s="78">
        <v>1.0785845217047758E-5</v>
      </c>
    </row>
    <row r="4767" spans="63:116" x14ac:dyDescent="0.25">
      <c r="BK4767" s="78">
        <v>1.9720884785381171E-2</v>
      </c>
      <c r="BL4767" s="78">
        <v>12.583362471151519</v>
      </c>
      <c r="BM4767" s="78">
        <v>0</v>
      </c>
      <c r="BN4767" s="78">
        <v>12.583362471151519</v>
      </c>
      <c r="BO4767" s="78">
        <v>7.8362857309498573</v>
      </c>
      <c r="BU4767" s="78">
        <v>1.9720884785381171E-2</v>
      </c>
      <c r="BV4767" s="78">
        <v>12.583362471151519</v>
      </c>
      <c r="BW4767" s="78">
        <v>0</v>
      </c>
      <c r="BX4767" s="78">
        <v>12.583362471151519</v>
      </c>
      <c r="BY4767" s="78">
        <v>7.8362857309498573</v>
      </c>
      <c r="CT4767" s="78" t="s">
        <v>155</v>
      </c>
      <c r="CU4767" s="78" t="s">
        <v>462</v>
      </c>
      <c r="CV4767" s="78" t="s">
        <v>496</v>
      </c>
      <c r="CW4767" s="78">
        <v>2051</v>
      </c>
      <c r="CX4767" s="78">
        <v>0</v>
      </c>
      <c r="CY4767" s="78">
        <v>18552.334786110659</v>
      </c>
      <c r="CZ4767" s="78">
        <v>319.49113147948219</v>
      </c>
      <c r="DA4767" s="78">
        <v>11216.562625107959</v>
      </c>
      <c r="DB4767" s="78">
        <v>7016.2810295232139</v>
      </c>
      <c r="DC4767" s="78">
        <v>4838.6098212659754</v>
      </c>
      <c r="DD4767" s="78">
        <v>5.4908137556352983E-5</v>
      </c>
      <c r="DE4767" s="78">
        <v>0</v>
      </c>
      <c r="DF4767" s="78">
        <v>0.2656790536475927</v>
      </c>
      <c r="DG4767" s="78">
        <v>0.2656790536475927</v>
      </c>
      <c r="DH4767" s="78">
        <v>0</v>
      </c>
      <c r="DI4767" s="78">
        <v>1.1214834746688821E-5</v>
      </c>
      <c r="DJ4767" s="78">
        <v>1.1214834746688821E-5</v>
      </c>
      <c r="DK4767" s="78">
        <v>0</v>
      </c>
      <c r="DL4767" s="78">
        <v>1.1214834746688821E-5</v>
      </c>
    </row>
    <row r="4768" spans="63:116" x14ac:dyDescent="0.25">
      <c r="BK4768" s="78">
        <v>1.9720884785381171E-2</v>
      </c>
      <c r="BL4768" s="78">
        <v>12.583362471151519</v>
      </c>
      <c r="BM4768" s="78">
        <v>0</v>
      </c>
      <c r="BN4768" s="78">
        <v>12.583362471151519</v>
      </c>
      <c r="BO4768" s="78">
        <v>7.3236315242522014</v>
      </c>
      <c r="BU4768" s="78">
        <v>1.9720884785381171E-2</v>
      </c>
      <c r="BV4768" s="78">
        <v>12.583362471151519</v>
      </c>
      <c r="BW4768" s="78">
        <v>0</v>
      </c>
      <c r="BX4768" s="78">
        <v>12.583362471151519</v>
      </c>
      <c r="BY4768" s="78">
        <v>7.3236315242522014</v>
      </c>
      <c r="CT4768" s="78" t="s">
        <v>155</v>
      </c>
      <c r="CU4768" s="78" t="s">
        <v>462</v>
      </c>
      <c r="CV4768" s="78" t="s">
        <v>496</v>
      </c>
      <c r="CW4768" s="78">
        <v>2052</v>
      </c>
      <c r="CX4768" s="78">
        <v>0</v>
      </c>
      <c r="CY4768" s="78">
        <v>18552.334786110659</v>
      </c>
      <c r="CZ4768" s="78">
        <v>319.49113147948219</v>
      </c>
      <c r="DA4768" s="78">
        <v>11216.562625107959</v>
      </c>
      <c r="DB4768" s="78">
        <v>7016.2810295232139</v>
      </c>
      <c r="DC4768" s="78">
        <v>4838.6098212659754</v>
      </c>
      <c r="DD4768" s="78">
        <v>5.4908137556352983E-5</v>
      </c>
      <c r="DE4768" s="78">
        <v>0</v>
      </c>
      <c r="DF4768" s="78">
        <v>0.2656790536475927</v>
      </c>
      <c r="DG4768" s="78">
        <v>0.2656790536475927</v>
      </c>
      <c r="DH4768" s="78">
        <v>0</v>
      </c>
      <c r="DI4768" s="78">
        <v>1.1214834746688821E-5</v>
      </c>
      <c r="DJ4768" s="78">
        <v>1.1214834746688821E-5</v>
      </c>
      <c r="DK4768" s="78">
        <v>0</v>
      </c>
      <c r="DL4768" s="78">
        <v>1.1214834746688821E-5</v>
      </c>
    </row>
    <row r="4769" spans="63:116" x14ac:dyDescent="0.25">
      <c r="BK4769" s="78">
        <v>1.9720884785381171E-2</v>
      </c>
      <c r="BL4769" s="78">
        <v>12.583362471151519</v>
      </c>
      <c r="BM4769" s="78">
        <v>0</v>
      </c>
      <c r="BN4769" s="78">
        <v>12.583362471151519</v>
      </c>
      <c r="BO4769" s="78">
        <v>6.8445154432263564</v>
      </c>
      <c r="BU4769" s="78">
        <v>1.9720884785381171E-2</v>
      </c>
      <c r="BV4769" s="78">
        <v>12.583362471151519</v>
      </c>
      <c r="BW4769" s="78">
        <v>0</v>
      </c>
      <c r="BX4769" s="78">
        <v>12.583362471151519</v>
      </c>
      <c r="BY4769" s="78">
        <v>6.8445154432263564</v>
      </c>
      <c r="CT4769" s="78" t="s">
        <v>155</v>
      </c>
      <c r="CU4769" s="78" t="s">
        <v>462</v>
      </c>
      <c r="CV4769" s="78" t="s">
        <v>496</v>
      </c>
      <c r="CW4769" s="78">
        <v>2053</v>
      </c>
      <c r="CX4769" s="78">
        <v>0</v>
      </c>
      <c r="CY4769" s="78">
        <v>19462.128279168111</v>
      </c>
      <c r="CZ4769" s="78">
        <v>340.53564326273028</v>
      </c>
      <c r="DA4769" s="78">
        <v>11757.141276483489</v>
      </c>
      <c r="DB4769" s="78">
        <v>7364.4513594218888</v>
      </c>
      <c r="DC4769" s="78">
        <v>5078.7171331926793</v>
      </c>
      <c r="DD4769" s="78">
        <v>5.4908137556352983E-5</v>
      </c>
      <c r="DE4769" s="78">
        <v>0</v>
      </c>
      <c r="DF4769" s="78">
        <v>0.27886289895915028</v>
      </c>
      <c r="DG4769" s="78">
        <v>0.27886289895915028</v>
      </c>
      <c r="DH4769" s="78">
        <v>0</v>
      </c>
      <c r="DI4769" s="78">
        <v>1.1214834746688821E-5</v>
      </c>
      <c r="DJ4769" s="78">
        <v>1.1214834746688821E-5</v>
      </c>
      <c r="DK4769" s="78">
        <v>0</v>
      </c>
      <c r="DL4769" s="78">
        <v>1.1214834746688821E-5</v>
      </c>
    </row>
    <row r="4770" spans="63:116" x14ac:dyDescent="0.25">
      <c r="BK4770" s="78">
        <v>1.9720884785381171E-2</v>
      </c>
      <c r="BL4770" s="78">
        <v>12.583362471151519</v>
      </c>
      <c r="BM4770" s="78">
        <v>0</v>
      </c>
      <c r="BN4770" s="78">
        <v>12.583362471151519</v>
      </c>
      <c r="BO4770" s="78">
        <v>6.3967434048844449</v>
      </c>
      <c r="BU4770" s="78">
        <v>1.9720884785381171E-2</v>
      </c>
      <c r="BV4770" s="78">
        <v>12.583362471151519</v>
      </c>
      <c r="BW4770" s="78">
        <v>0</v>
      </c>
      <c r="BX4770" s="78">
        <v>12.583362471151519</v>
      </c>
      <c r="BY4770" s="78">
        <v>6.3967434048844449</v>
      </c>
      <c r="CT4770" s="78" t="s">
        <v>155</v>
      </c>
      <c r="CU4770" s="78" t="s">
        <v>462</v>
      </c>
      <c r="CV4770" s="78" t="s">
        <v>496</v>
      </c>
      <c r="CW4770" s="78">
        <v>2054</v>
      </c>
      <c r="CX4770" s="78">
        <v>0</v>
      </c>
      <c r="CY4770" s="78">
        <v>19462.128279168111</v>
      </c>
      <c r="CZ4770" s="78">
        <v>340.53564326273028</v>
      </c>
      <c r="DA4770" s="78">
        <v>11757.141276483489</v>
      </c>
      <c r="DB4770" s="78">
        <v>7364.4513594218888</v>
      </c>
      <c r="DC4770" s="78">
        <v>5078.7171331926793</v>
      </c>
      <c r="DD4770" s="78">
        <v>5.4908137556352983E-5</v>
      </c>
      <c r="DE4770" s="78">
        <v>0</v>
      </c>
      <c r="DF4770" s="78">
        <v>0.27886289895915028</v>
      </c>
      <c r="DG4770" s="78">
        <v>0.27886289895915028</v>
      </c>
      <c r="DH4770" s="78">
        <v>0</v>
      </c>
      <c r="DI4770" s="78">
        <v>1.1214834746688821E-5</v>
      </c>
      <c r="DJ4770" s="78">
        <v>1.1214834746688821E-5</v>
      </c>
      <c r="DK4770" s="78">
        <v>0</v>
      </c>
      <c r="DL4770" s="78">
        <v>1.1214834746688821E-5</v>
      </c>
    </row>
    <row r="4771" spans="63:116" x14ac:dyDescent="0.25">
      <c r="BK4771" s="78">
        <v>1.9720884785381171E-2</v>
      </c>
      <c r="BL4771" s="78">
        <v>12.583362471151519</v>
      </c>
      <c r="BM4771" s="78">
        <v>0</v>
      </c>
      <c r="BN4771" s="78">
        <v>12.583362471151519</v>
      </c>
      <c r="BO4771" s="78">
        <v>5.9782648643779854</v>
      </c>
      <c r="BU4771" s="78">
        <v>1.9720884785381171E-2</v>
      </c>
      <c r="BV4771" s="78">
        <v>12.583362471151519</v>
      </c>
      <c r="BW4771" s="78">
        <v>0</v>
      </c>
      <c r="BX4771" s="78">
        <v>12.583362471151519</v>
      </c>
      <c r="BY4771" s="78">
        <v>5.9782648643779854</v>
      </c>
      <c r="CT4771" s="78" t="s">
        <v>155</v>
      </c>
      <c r="CU4771" s="78" t="s">
        <v>462</v>
      </c>
      <c r="CV4771" s="78" t="s">
        <v>496</v>
      </c>
      <c r="CW4771" s="78">
        <v>2055</v>
      </c>
      <c r="CX4771" s="78">
        <v>0</v>
      </c>
      <c r="CY4771" s="78">
        <v>19462.128279168111</v>
      </c>
      <c r="CZ4771" s="78">
        <v>340.53564326273028</v>
      </c>
      <c r="DA4771" s="78">
        <v>11757.141276483489</v>
      </c>
      <c r="DB4771" s="78">
        <v>7364.4513594218888</v>
      </c>
      <c r="DC4771" s="78">
        <v>5078.7171331926793</v>
      </c>
      <c r="DD4771" s="78">
        <v>5.4908137556352983E-5</v>
      </c>
      <c r="DE4771" s="78">
        <v>0</v>
      </c>
      <c r="DF4771" s="78">
        <v>0.27886289895915028</v>
      </c>
      <c r="DG4771" s="78">
        <v>0.27886289895915028</v>
      </c>
      <c r="DH4771" s="78">
        <v>0</v>
      </c>
      <c r="DI4771" s="78">
        <v>1.1214834746688821E-5</v>
      </c>
      <c r="DJ4771" s="78">
        <v>1.1214834746688821E-5</v>
      </c>
      <c r="DK4771" s="78">
        <v>0</v>
      </c>
      <c r="DL4771" s="78">
        <v>1.1214834746688821E-5</v>
      </c>
    </row>
    <row r="4772" spans="63:116" x14ac:dyDescent="0.25">
      <c r="BK4772" s="78">
        <v>1.9720884785381171E-2</v>
      </c>
      <c r="BL4772" s="78">
        <v>13.179621731212926</v>
      </c>
      <c r="BM4772" s="78">
        <v>0</v>
      </c>
      <c r="BN4772" s="78">
        <v>13.179621731212926</v>
      </c>
      <c r="BO4772" s="78">
        <v>5.8519096669276189</v>
      </c>
      <c r="BU4772" s="78">
        <v>1.9720884785381171E-2</v>
      </c>
      <c r="BV4772" s="78">
        <v>13.179621731212926</v>
      </c>
      <c r="BW4772" s="78">
        <v>0</v>
      </c>
      <c r="BX4772" s="78">
        <v>13.179621731212926</v>
      </c>
      <c r="BY4772" s="78">
        <v>5.8519096669276189</v>
      </c>
      <c r="CT4772" s="78" t="s">
        <v>155</v>
      </c>
      <c r="CU4772" s="78" t="s">
        <v>462</v>
      </c>
      <c r="CV4772" s="78" t="s">
        <v>497</v>
      </c>
      <c r="CW4772" s="78">
        <v>2026</v>
      </c>
      <c r="CX4772" s="78">
        <v>0</v>
      </c>
      <c r="CY4772" s="78">
        <v>5.4750346070077862</v>
      </c>
      <c r="CZ4772" s="78">
        <v>0.71896016785820793</v>
      </c>
      <c r="DA4772" s="78">
        <v>3.0714971986151052</v>
      </c>
      <c r="DB4772" s="78">
        <v>1.6845772405344479</v>
      </c>
      <c r="DC4772" s="78">
        <v>1.1617282640808091</v>
      </c>
      <c r="DD4772" s="78">
        <v>3.6995836117117281E-5</v>
      </c>
      <c r="DE4772" s="78">
        <v>0</v>
      </c>
      <c r="DF4772" s="78">
        <v>4.2979108470556758E-5</v>
      </c>
      <c r="DG4772" s="78">
        <v>4.2979108470556758E-5</v>
      </c>
      <c r="DH4772" s="78">
        <v>0</v>
      </c>
      <c r="DI4772" s="78">
        <v>1.1698352976104172E-5</v>
      </c>
      <c r="DJ4772" s="78">
        <v>1.1698352976104172E-5</v>
      </c>
      <c r="DK4772" s="78">
        <v>0</v>
      </c>
      <c r="DL4772" s="78">
        <v>1.1698352976104172E-5</v>
      </c>
    </row>
    <row r="4773" spans="63:116" x14ac:dyDescent="0.25">
      <c r="BK4773" s="78">
        <v>1.9720884785381171E-2</v>
      </c>
      <c r="BL4773" s="78">
        <v>13.179621731212926</v>
      </c>
      <c r="BM4773" s="78">
        <v>0</v>
      </c>
      <c r="BN4773" s="78">
        <v>13.179621731212926</v>
      </c>
      <c r="BO4773" s="78">
        <v>5.4690744550725405</v>
      </c>
      <c r="BU4773" s="78">
        <v>1.9720884785381171E-2</v>
      </c>
      <c r="BV4773" s="78">
        <v>13.179621731212926</v>
      </c>
      <c r="BW4773" s="78">
        <v>0</v>
      </c>
      <c r="BX4773" s="78">
        <v>13.179621731212926</v>
      </c>
      <c r="BY4773" s="78">
        <v>5.4690744550725405</v>
      </c>
      <c r="CT4773" s="78" t="s">
        <v>155</v>
      </c>
      <c r="CU4773" s="78" t="s">
        <v>462</v>
      </c>
      <c r="CV4773" s="78" t="s">
        <v>497</v>
      </c>
      <c r="CW4773" s="78">
        <v>2027</v>
      </c>
      <c r="CX4773" s="78">
        <v>0</v>
      </c>
      <c r="CY4773" s="78">
        <v>5.4750346070077862</v>
      </c>
      <c r="CZ4773" s="78">
        <v>0.71896016785820793</v>
      </c>
      <c r="DA4773" s="78">
        <v>3.0714971986151052</v>
      </c>
      <c r="DB4773" s="78">
        <v>1.6845772405344479</v>
      </c>
      <c r="DC4773" s="78">
        <v>1.1617282640808091</v>
      </c>
      <c r="DD4773" s="78">
        <v>3.6995836117117281E-5</v>
      </c>
      <c r="DE4773" s="78">
        <v>0</v>
      </c>
      <c r="DF4773" s="78">
        <v>4.2979108470556758E-5</v>
      </c>
      <c r="DG4773" s="78">
        <v>4.2979108470556758E-5</v>
      </c>
      <c r="DH4773" s="78">
        <v>0</v>
      </c>
      <c r="DI4773" s="78">
        <v>1.1698352976104172E-5</v>
      </c>
      <c r="DJ4773" s="78">
        <v>1.1698352976104172E-5</v>
      </c>
      <c r="DK4773" s="78">
        <v>0</v>
      </c>
      <c r="DL4773" s="78">
        <v>1.1698352976104172E-5</v>
      </c>
    </row>
    <row r="4774" spans="63:116" x14ac:dyDescent="0.25">
      <c r="BK4774" s="78">
        <v>1.9720884785381171E-2</v>
      </c>
      <c r="BL4774" s="78">
        <v>13.179621731212926</v>
      </c>
      <c r="BM4774" s="78">
        <v>0</v>
      </c>
      <c r="BN4774" s="78">
        <v>13.179621731212926</v>
      </c>
      <c r="BO4774" s="78">
        <v>5.1112845374509721</v>
      </c>
      <c r="BU4774" s="78">
        <v>1.9720884785381171E-2</v>
      </c>
      <c r="BV4774" s="78">
        <v>13.179621731212926</v>
      </c>
      <c r="BW4774" s="78">
        <v>0</v>
      </c>
      <c r="BX4774" s="78">
        <v>13.179621731212926</v>
      </c>
      <c r="BY4774" s="78">
        <v>5.1112845374509721</v>
      </c>
      <c r="CT4774" s="78" t="s">
        <v>155</v>
      </c>
      <c r="CU4774" s="78" t="s">
        <v>462</v>
      </c>
      <c r="CV4774" s="78" t="s">
        <v>497</v>
      </c>
      <c r="CW4774" s="78">
        <v>2028</v>
      </c>
      <c r="CX4774" s="78">
        <v>0</v>
      </c>
      <c r="CY4774" s="78">
        <v>5.7770153400784876</v>
      </c>
      <c r="CZ4774" s="78">
        <v>0.74733835430387197</v>
      </c>
      <c r="DA4774" s="78">
        <v>3.2379513401017408</v>
      </c>
      <c r="DB4774" s="78">
        <v>1.7917256456728501</v>
      </c>
      <c r="DC4774" s="78">
        <v>1.2356205901227848</v>
      </c>
      <c r="DD4774" s="78">
        <v>3.6995836117117281E-5</v>
      </c>
      <c r="DE4774" s="78">
        <v>0</v>
      </c>
      <c r="DF4774" s="78">
        <v>4.5712816855118288E-5</v>
      </c>
      <c r="DG4774" s="78">
        <v>4.5712816855118288E-5</v>
      </c>
      <c r="DH4774" s="78">
        <v>0</v>
      </c>
      <c r="DI4774" s="78">
        <v>1.1698352976104172E-5</v>
      </c>
      <c r="DJ4774" s="78">
        <v>1.1698352976104172E-5</v>
      </c>
      <c r="DK4774" s="78">
        <v>0</v>
      </c>
      <c r="DL4774" s="78">
        <v>1.1698352976104172E-5</v>
      </c>
    </row>
    <row r="4775" spans="63:116" x14ac:dyDescent="0.25">
      <c r="BK4775" s="78">
        <v>1.9720884785381171E-2</v>
      </c>
      <c r="BL4775" s="78">
        <v>13.179621731212926</v>
      </c>
      <c r="BM4775" s="78">
        <v>0</v>
      </c>
      <c r="BN4775" s="78">
        <v>13.179621731212926</v>
      </c>
      <c r="BO4775" s="78">
        <v>4.7769014368700677</v>
      </c>
      <c r="BU4775" s="78">
        <v>1.9720884785381171E-2</v>
      </c>
      <c r="BV4775" s="78">
        <v>13.179621731212926</v>
      </c>
      <c r="BW4775" s="78">
        <v>0</v>
      </c>
      <c r="BX4775" s="78">
        <v>13.179621731212926</v>
      </c>
      <c r="BY4775" s="78">
        <v>4.7769014368700677</v>
      </c>
      <c r="CT4775" s="78" t="s">
        <v>155</v>
      </c>
      <c r="CU4775" s="78" t="s">
        <v>462</v>
      </c>
      <c r="CV4775" s="78" t="s">
        <v>497</v>
      </c>
      <c r="CW4775" s="78">
        <v>2029</v>
      </c>
      <c r="CX4775" s="78">
        <v>0</v>
      </c>
      <c r="CY4775" s="78">
        <v>5.7770153400784876</v>
      </c>
      <c r="CZ4775" s="78">
        <v>0.74733835430387197</v>
      </c>
      <c r="DA4775" s="78">
        <v>3.2379513401017408</v>
      </c>
      <c r="DB4775" s="78">
        <v>1.7917256456728501</v>
      </c>
      <c r="DC4775" s="78">
        <v>1.2356205901227848</v>
      </c>
      <c r="DD4775" s="78">
        <v>3.6995836117117281E-5</v>
      </c>
      <c r="DE4775" s="78">
        <v>0</v>
      </c>
      <c r="DF4775" s="78">
        <v>4.5712816855118288E-5</v>
      </c>
      <c r="DG4775" s="78">
        <v>4.5712816855118288E-5</v>
      </c>
      <c r="DH4775" s="78">
        <v>0</v>
      </c>
      <c r="DI4775" s="78">
        <v>1.1698352976104172E-5</v>
      </c>
      <c r="DJ4775" s="78">
        <v>1.1698352976104172E-5</v>
      </c>
      <c r="DK4775" s="78">
        <v>0</v>
      </c>
      <c r="DL4775" s="78">
        <v>1.1698352976104172E-5</v>
      </c>
    </row>
    <row r="4776" spans="63:116" x14ac:dyDescent="0.25">
      <c r="BK4776" s="78">
        <v>1.9720884785381171E-2</v>
      </c>
      <c r="BL4776" s="78">
        <v>13.179621731212926</v>
      </c>
      <c r="BM4776" s="78">
        <v>0</v>
      </c>
      <c r="BN4776" s="78">
        <v>13.179621731212926</v>
      </c>
      <c r="BO4776" s="78">
        <v>4.4643938662337073</v>
      </c>
      <c r="BU4776" s="78">
        <v>1.9720884785381171E-2</v>
      </c>
      <c r="BV4776" s="78">
        <v>13.179621731212926</v>
      </c>
      <c r="BW4776" s="78">
        <v>0</v>
      </c>
      <c r="BX4776" s="78">
        <v>13.179621731212926</v>
      </c>
      <c r="BY4776" s="78">
        <v>4.4643938662337073</v>
      </c>
      <c r="CT4776" s="78" t="s">
        <v>155</v>
      </c>
      <c r="CU4776" s="78" t="s">
        <v>462</v>
      </c>
      <c r="CV4776" s="78" t="s">
        <v>497</v>
      </c>
      <c r="CW4776" s="78">
        <v>2030</v>
      </c>
      <c r="CX4776" s="78">
        <v>0</v>
      </c>
      <c r="CY4776" s="78">
        <v>5.7770153400784876</v>
      </c>
      <c r="CZ4776" s="78">
        <v>0.74733835430387197</v>
      </c>
      <c r="DA4776" s="78">
        <v>3.2379513401017408</v>
      </c>
      <c r="DB4776" s="78">
        <v>1.7917256456728501</v>
      </c>
      <c r="DC4776" s="78">
        <v>1.2356205901227848</v>
      </c>
      <c r="DD4776" s="78">
        <v>3.6995836117117281E-5</v>
      </c>
      <c r="DE4776" s="78">
        <v>0</v>
      </c>
      <c r="DF4776" s="78">
        <v>4.5712816855118288E-5</v>
      </c>
      <c r="DG4776" s="78">
        <v>4.5712816855118288E-5</v>
      </c>
      <c r="DH4776" s="78">
        <v>0</v>
      </c>
      <c r="DI4776" s="78">
        <v>1.1698352976104172E-5</v>
      </c>
      <c r="DJ4776" s="78">
        <v>1.1698352976104172E-5</v>
      </c>
      <c r="DK4776" s="78">
        <v>0</v>
      </c>
      <c r="DL4776" s="78">
        <v>1.1698352976104172E-5</v>
      </c>
    </row>
    <row r="4777" spans="63:116" x14ac:dyDescent="0.25">
      <c r="BK4777" s="78">
        <v>1.9720884785381171E-2</v>
      </c>
      <c r="BL4777" s="78">
        <v>13.826843198768465</v>
      </c>
      <c r="BM4777" s="78">
        <v>0</v>
      </c>
      <c r="BN4777" s="78">
        <v>13.826843198768465</v>
      </c>
      <c r="BO4777" s="78">
        <v>4.3772244576929502</v>
      </c>
      <c r="BU4777" s="78">
        <v>1.9720884785381171E-2</v>
      </c>
      <c r="BV4777" s="78">
        <v>13.826843198768465</v>
      </c>
      <c r="BW4777" s="78">
        <v>0</v>
      </c>
      <c r="BX4777" s="78">
        <v>13.826843198768465</v>
      </c>
      <c r="BY4777" s="78">
        <v>4.3772244576929502</v>
      </c>
      <c r="CT4777" s="78" t="s">
        <v>155</v>
      </c>
      <c r="CU4777" s="78" t="s">
        <v>462</v>
      </c>
      <c r="CV4777" s="78" t="s">
        <v>497</v>
      </c>
      <c r="CW4777" s="78">
        <v>2031</v>
      </c>
      <c r="CX4777" s="78">
        <v>0</v>
      </c>
      <c r="CY4777" s="78">
        <v>5.7770153400784876</v>
      </c>
      <c r="CZ4777" s="78">
        <v>0.74733835430387197</v>
      </c>
      <c r="DA4777" s="78">
        <v>3.2379513401017408</v>
      </c>
      <c r="DB4777" s="78">
        <v>1.7917256456728501</v>
      </c>
      <c r="DC4777" s="78">
        <v>1.2356205901227848</v>
      </c>
      <c r="DD4777" s="78">
        <v>3.6995836117117281E-5</v>
      </c>
      <c r="DE4777" s="78">
        <v>0</v>
      </c>
      <c r="DF4777" s="78">
        <v>4.5712816855118288E-5</v>
      </c>
      <c r="DG4777" s="78">
        <v>4.5712816855118288E-5</v>
      </c>
      <c r="DH4777" s="78">
        <v>0</v>
      </c>
      <c r="DI4777" s="78">
        <v>1.2231307076408872E-5</v>
      </c>
      <c r="DJ4777" s="78">
        <v>1.2231307076408872E-5</v>
      </c>
      <c r="DK4777" s="78">
        <v>0</v>
      </c>
      <c r="DL4777" s="78">
        <v>1.2231307076408872E-5</v>
      </c>
    </row>
    <row r="4778" spans="63:116" x14ac:dyDescent="0.25">
      <c r="BK4778" s="78">
        <v>1.9720884785381171E-2</v>
      </c>
      <c r="BL4778" s="78">
        <v>13.826843198768465</v>
      </c>
      <c r="BM4778" s="78">
        <v>0</v>
      </c>
      <c r="BN4778" s="78">
        <v>13.826843198768465</v>
      </c>
      <c r="BO4778" s="78">
        <v>4.0908639791522896</v>
      </c>
      <c r="BU4778" s="78">
        <v>1.9720884785381171E-2</v>
      </c>
      <c r="BV4778" s="78">
        <v>13.826843198768465</v>
      </c>
      <c r="BW4778" s="78">
        <v>0</v>
      </c>
      <c r="BX4778" s="78">
        <v>13.826843198768465</v>
      </c>
      <c r="BY4778" s="78">
        <v>4.0908639791522896</v>
      </c>
      <c r="CT4778" s="78" t="s">
        <v>155</v>
      </c>
      <c r="CU4778" s="78" t="s">
        <v>462</v>
      </c>
      <c r="CV4778" s="78" t="s">
        <v>497</v>
      </c>
      <c r="CW4778" s="78">
        <v>2032</v>
      </c>
      <c r="CX4778" s="78">
        <v>0</v>
      </c>
      <c r="CY4778" s="78">
        <v>5.7770153400784876</v>
      </c>
      <c r="CZ4778" s="78">
        <v>0.74733835430387197</v>
      </c>
      <c r="DA4778" s="78">
        <v>3.2379513401017408</v>
      </c>
      <c r="DB4778" s="78">
        <v>1.7917256456728501</v>
      </c>
      <c r="DC4778" s="78">
        <v>1.2356205901227848</v>
      </c>
      <c r="DD4778" s="78">
        <v>3.6995836117117281E-5</v>
      </c>
      <c r="DE4778" s="78">
        <v>0</v>
      </c>
      <c r="DF4778" s="78">
        <v>4.5712816855118288E-5</v>
      </c>
      <c r="DG4778" s="78">
        <v>4.5712816855118288E-5</v>
      </c>
      <c r="DH4778" s="78">
        <v>0</v>
      </c>
      <c r="DI4778" s="78">
        <v>1.2231307076408872E-5</v>
      </c>
      <c r="DJ4778" s="78">
        <v>1.2231307076408872E-5</v>
      </c>
      <c r="DK4778" s="78">
        <v>0</v>
      </c>
      <c r="DL4778" s="78">
        <v>1.2231307076408872E-5</v>
      </c>
    </row>
    <row r="4779" spans="63:116" x14ac:dyDescent="0.25">
      <c r="BK4779" s="78">
        <v>1.9720884785381171E-2</v>
      </c>
      <c r="BL4779" s="78">
        <v>13.826843198768465</v>
      </c>
      <c r="BM4779" s="78">
        <v>0</v>
      </c>
      <c r="BN4779" s="78">
        <v>13.826843198768465</v>
      </c>
      <c r="BO4779" s="78">
        <v>3.8232373636937278</v>
      </c>
      <c r="BU4779" s="78">
        <v>1.9720884785381171E-2</v>
      </c>
      <c r="BV4779" s="78">
        <v>13.826843198768465</v>
      </c>
      <c r="BW4779" s="78">
        <v>0</v>
      </c>
      <c r="BX4779" s="78">
        <v>13.826843198768465</v>
      </c>
      <c r="BY4779" s="78">
        <v>3.8232373636937278</v>
      </c>
      <c r="CT4779" s="78" t="s">
        <v>155</v>
      </c>
      <c r="CU4779" s="78" t="s">
        <v>462</v>
      </c>
      <c r="CV4779" s="78" t="s">
        <v>497</v>
      </c>
      <c r="CW4779" s="78">
        <v>2033</v>
      </c>
      <c r="CX4779" s="78">
        <v>0</v>
      </c>
      <c r="CY4779" s="78">
        <v>6.1205037377422107</v>
      </c>
      <c r="CZ4779" s="78">
        <v>0.7788508108686264</v>
      </c>
      <c r="DA4779" s="78">
        <v>3.4265150031539422</v>
      </c>
      <c r="DB4779" s="78">
        <v>1.915137923719618</v>
      </c>
      <c r="DC4779" s="78">
        <v>1.3207289057830651</v>
      </c>
      <c r="DD4779" s="78">
        <v>3.6995836117117281E-5</v>
      </c>
      <c r="DE4779" s="78">
        <v>0</v>
      </c>
      <c r="DF4779" s="78">
        <v>4.886147015348991E-5</v>
      </c>
      <c r="DG4779" s="78">
        <v>4.886147015348991E-5</v>
      </c>
      <c r="DH4779" s="78">
        <v>0</v>
      </c>
      <c r="DI4779" s="78">
        <v>1.2231307076408872E-5</v>
      </c>
      <c r="DJ4779" s="78">
        <v>1.2231307076408872E-5</v>
      </c>
      <c r="DK4779" s="78">
        <v>0</v>
      </c>
      <c r="DL4779" s="78">
        <v>1.2231307076408872E-5</v>
      </c>
    </row>
    <row r="4780" spans="63:116" x14ac:dyDescent="0.25">
      <c r="BK4780" s="78">
        <v>1.9720884785381171E-2</v>
      </c>
      <c r="BL4780" s="78">
        <v>13.826843198768465</v>
      </c>
      <c r="BM4780" s="78">
        <v>0</v>
      </c>
      <c r="BN4780" s="78">
        <v>13.826843198768465</v>
      </c>
      <c r="BO4780" s="78">
        <v>3.5731190314894654</v>
      </c>
      <c r="BU4780" s="78">
        <v>1.9720884785381171E-2</v>
      </c>
      <c r="BV4780" s="78">
        <v>13.826843198768465</v>
      </c>
      <c r="BW4780" s="78">
        <v>0</v>
      </c>
      <c r="BX4780" s="78">
        <v>13.826843198768465</v>
      </c>
      <c r="BY4780" s="78">
        <v>3.5731190314894654</v>
      </c>
      <c r="CT4780" s="78" t="s">
        <v>155</v>
      </c>
      <c r="CU4780" s="78" t="s">
        <v>462</v>
      </c>
      <c r="CV4780" s="78" t="s">
        <v>497</v>
      </c>
      <c r="CW4780" s="78">
        <v>2034</v>
      </c>
      <c r="CX4780" s="78">
        <v>0</v>
      </c>
      <c r="CY4780" s="78">
        <v>6.1205037377422107</v>
      </c>
      <c r="CZ4780" s="78">
        <v>0.7788508108686264</v>
      </c>
      <c r="DA4780" s="78">
        <v>3.4265150031539422</v>
      </c>
      <c r="DB4780" s="78">
        <v>1.915137923719618</v>
      </c>
      <c r="DC4780" s="78">
        <v>1.3207289057830651</v>
      </c>
      <c r="DD4780" s="78">
        <v>3.6995836117117281E-5</v>
      </c>
      <c r="DE4780" s="78">
        <v>0</v>
      </c>
      <c r="DF4780" s="78">
        <v>4.886147015348991E-5</v>
      </c>
      <c r="DG4780" s="78">
        <v>4.886147015348991E-5</v>
      </c>
      <c r="DH4780" s="78">
        <v>0</v>
      </c>
      <c r="DI4780" s="78">
        <v>1.2231307076408872E-5</v>
      </c>
      <c r="DJ4780" s="78">
        <v>1.2231307076408872E-5</v>
      </c>
      <c r="DK4780" s="78">
        <v>0</v>
      </c>
      <c r="DL4780" s="78">
        <v>1.2231307076408872E-5</v>
      </c>
    </row>
    <row r="4781" spans="63:116" x14ac:dyDescent="0.25">
      <c r="BK4781" s="78">
        <v>1.9720884785381171E-2</v>
      </c>
      <c r="BL4781" s="78">
        <v>13.826843198768465</v>
      </c>
      <c r="BM4781" s="78">
        <v>0</v>
      </c>
      <c r="BN4781" s="78">
        <v>13.826843198768465</v>
      </c>
      <c r="BO4781" s="78">
        <v>3.339363580831276</v>
      </c>
      <c r="BU4781" s="78">
        <v>1.9720884785381171E-2</v>
      </c>
      <c r="BV4781" s="78">
        <v>13.826843198768465</v>
      </c>
      <c r="BW4781" s="78">
        <v>0</v>
      </c>
      <c r="BX4781" s="78">
        <v>13.826843198768465</v>
      </c>
      <c r="BY4781" s="78">
        <v>3.339363580831276</v>
      </c>
      <c r="CT4781" s="78" t="s">
        <v>155</v>
      </c>
      <c r="CU4781" s="78" t="s">
        <v>462</v>
      </c>
      <c r="CV4781" s="78" t="s">
        <v>497</v>
      </c>
      <c r="CW4781" s="78">
        <v>2035</v>
      </c>
      <c r="CX4781" s="78">
        <v>0</v>
      </c>
      <c r="CY4781" s="78">
        <v>6.1205037377422107</v>
      </c>
      <c r="CZ4781" s="78">
        <v>0.7788508108686264</v>
      </c>
      <c r="DA4781" s="78">
        <v>3.4265150031539422</v>
      </c>
      <c r="DB4781" s="78">
        <v>1.915137923719618</v>
      </c>
      <c r="DC4781" s="78">
        <v>1.3207289057830651</v>
      </c>
      <c r="DD4781" s="78">
        <v>3.6995836117117281E-5</v>
      </c>
      <c r="DE4781" s="78">
        <v>0</v>
      </c>
      <c r="DF4781" s="78">
        <v>4.886147015348991E-5</v>
      </c>
      <c r="DG4781" s="78">
        <v>4.886147015348991E-5</v>
      </c>
      <c r="DH4781" s="78">
        <v>0</v>
      </c>
      <c r="DI4781" s="78">
        <v>1.2231307076408872E-5</v>
      </c>
      <c r="DJ4781" s="78">
        <v>1.2231307076408872E-5</v>
      </c>
      <c r="DK4781" s="78">
        <v>0</v>
      </c>
      <c r="DL4781" s="78">
        <v>1.2231307076408872E-5</v>
      </c>
    </row>
    <row r="4782" spans="63:116" x14ac:dyDescent="0.25">
      <c r="BK4782" s="78">
        <v>1.9720884785381171E-2</v>
      </c>
      <c r="BL4782" s="78">
        <v>14.516232148447724</v>
      </c>
      <c r="BM4782" s="78">
        <v>0</v>
      </c>
      <c r="BN4782" s="78">
        <v>14.516232148447724</v>
      </c>
      <c r="BO4782" s="78">
        <v>3.2765047047047595</v>
      </c>
      <c r="BU4782" s="78">
        <v>1.9720884785381171E-2</v>
      </c>
      <c r="BV4782" s="78">
        <v>14.516232148447724</v>
      </c>
      <c r="BW4782" s="78">
        <v>0</v>
      </c>
      <c r="BX4782" s="78">
        <v>14.516232148447724</v>
      </c>
      <c r="BY4782" s="78">
        <v>3.2765047047047595</v>
      </c>
      <c r="CT4782" s="78" t="s">
        <v>155</v>
      </c>
      <c r="CU4782" s="78" t="s">
        <v>462</v>
      </c>
      <c r="CV4782" s="78" t="s">
        <v>497</v>
      </c>
      <c r="CW4782" s="78">
        <v>2036</v>
      </c>
      <c r="CX4782" s="78">
        <v>0</v>
      </c>
      <c r="CY4782" s="78">
        <v>6.1205037377422107</v>
      </c>
      <c r="CZ4782" s="78">
        <v>0.7788508108686264</v>
      </c>
      <c r="DA4782" s="78">
        <v>3.4265150031539422</v>
      </c>
      <c r="DB4782" s="78">
        <v>1.915137923719618</v>
      </c>
      <c r="DC4782" s="78">
        <v>1.3207289057830651</v>
      </c>
      <c r="DD4782" s="78">
        <v>3.6995836117117281E-5</v>
      </c>
      <c r="DE4782" s="78">
        <v>0</v>
      </c>
      <c r="DF4782" s="78">
        <v>4.886147015348991E-5</v>
      </c>
      <c r="DG4782" s="78">
        <v>4.886147015348991E-5</v>
      </c>
      <c r="DH4782" s="78">
        <v>0</v>
      </c>
      <c r="DI4782" s="78">
        <v>1.280830311521471E-5</v>
      </c>
      <c r="DJ4782" s="78">
        <v>1.280830311521471E-5</v>
      </c>
      <c r="DK4782" s="78">
        <v>0</v>
      </c>
      <c r="DL4782" s="78">
        <v>1.280830311521471E-5</v>
      </c>
    </row>
    <row r="4783" spans="63:116" x14ac:dyDescent="0.25">
      <c r="BK4783" s="78">
        <v>1.9720884785381171E-2</v>
      </c>
      <c r="BL4783" s="78">
        <v>14.516232148447724</v>
      </c>
      <c r="BM4783" s="78">
        <v>0</v>
      </c>
      <c r="BN4783" s="78">
        <v>14.516232148447724</v>
      </c>
      <c r="BO4783" s="78">
        <v>3.0621539296306164</v>
      </c>
      <c r="BU4783" s="78">
        <v>1.9720884785381171E-2</v>
      </c>
      <c r="BV4783" s="78">
        <v>14.516232148447724</v>
      </c>
      <c r="BW4783" s="78">
        <v>0</v>
      </c>
      <c r="BX4783" s="78">
        <v>14.516232148447724</v>
      </c>
      <c r="BY4783" s="78">
        <v>3.0621539296306164</v>
      </c>
      <c r="CT4783" s="78" t="s">
        <v>155</v>
      </c>
      <c r="CU4783" s="78" t="s">
        <v>462</v>
      </c>
      <c r="CV4783" s="78" t="s">
        <v>497</v>
      </c>
      <c r="CW4783" s="78">
        <v>2037</v>
      </c>
      <c r="CX4783" s="78">
        <v>0</v>
      </c>
      <c r="CY4783" s="78">
        <v>6.1205037377422107</v>
      </c>
      <c r="CZ4783" s="78">
        <v>0.7788508108686264</v>
      </c>
      <c r="DA4783" s="78">
        <v>3.4265150031539422</v>
      </c>
      <c r="DB4783" s="78">
        <v>1.915137923719618</v>
      </c>
      <c r="DC4783" s="78">
        <v>1.3207289057830651</v>
      </c>
      <c r="DD4783" s="78">
        <v>3.6995836117117281E-5</v>
      </c>
      <c r="DE4783" s="78">
        <v>0</v>
      </c>
      <c r="DF4783" s="78">
        <v>4.886147015348991E-5</v>
      </c>
      <c r="DG4783" s="78">
        <v>4.886147015348991E-5</v>
      </c>
      <c r="DH4783" s="78">
        <v>0</v>
      </c>
      <c r="DI4783" s="78">
        <v>1.280830311521471E-5</v>
      </c>
      <c r="DJ4783" s="78">
        <v>1.280830311521471E-5</v>
      </c>
      <c r="DK4783" s="78">
        <v>0</v>
      </c>
      <c r="DL4783" s="78">
        <v>1.280830311521471E-5</v>
      </c>
    </row>
    <row r="4784" spans="63:116" x14ac:dyDescent="0.25">
      <c r="BK4784" s="78">
        <v>1.9720884785381171E-2</v>
      </c>
      <c r="BL4784" s="78">
        <v>14.516232148447724</v>
      </c>
      <c r="BM4784" s="78">
        <v>0</v>
      </c>
      <c r="BN4784" s="78">
        <v>14.516232148447724</v>
      </c>
      <c r="BO4784" s="78">
        <v>2.8618261024585196</v>
      </c>
      <c r="BU4784" s="78">
        <v>1.9720884785381171E-2</v>
      </c>
      <c r="BV4784" s="78">
        <v>14.516232148447724</v>
      </c>
      <c r="BW4784" s="78">
        <v>0</v>
      </c>
      <c r="BX4784" s="78">
        <v>14.516232148447724</v>
      </c>
      <c r="BY4784" s="78">
        <v>2.8618261024585196</v>
      </c>
      <c r="CT4784" s="78" t="s">
        <v>155</v>
      </c>
      <c r="CU4784" s="78" t="s">
        <v>462</v>
      </c>
      <c r="CV4784" s="78" t="s">
        <v>497</v>
      </c>
      <c r="CW4784" s="78">
        <v>2038</v>
      </c>
      <c r="CX4784" s="78">
        <v>0</v>
      </c>
      <c r="CY4784" s="78">
        <v>6.502814470963826</v>
      </c>
      <c r="CZ4784" s="78">
        <v>0.81303636269303703</v>
      </c>
      <c r="DA4784" s="78">
        <v>3.6355267003048302</v>
      </c>
      <c r="DB4784" s="78">
        <v>2.0542514079659351</v>
      </c>
      <c r="DC4784" s="78">
        <v>1.4166651814699158</v>
      </c>
      <c r="DD4784" s="78">
        <v>3.6995836117117281E-5</v>
      </c>
      <c r="DE4784" s="78">
        <v>0</v>
      </c>
      <c r="DF4784" s="78">
        <v>5.2410712886487223E-5</v>
      </c>
      <c r="DG4784" s="78">
        <v>5.2410712886487223E-5</v>
      </c>
      <c r="DH4784" s="78">
        <v>0</v>
      </c>
      <c r="DI4784" s="78">
        <v>1.280830311521471E-5</v>
      </c>
      <c r="DJ4784" s="78">
        <v>1.280830311521471E-5</v>
      </c>
      <c r="DK4784" s="78">
        <v>0</v>
      </c>
      <c r="DL4784" s="78">
        <v>1.280830311521471E-5</v>
      </c>
    </row>
    <row r="4785" spans="63:116" x14ac:dyDescent="0.25">
      <c r="BK4785" s="78">
        <v>1.9720884785381171E-2</v>
      </c>
      <c r="BL4785" s="78">
        <v>14.516232148447724</v>
      </c>
      <c r="BM4785" s="78">
        <v>0</v>
      </c>
      <c r="BN4785" s="78">
        <v>14.516232148447724</v>
      </c>
      <c r="BO4785" s="78">
        <v>2.6746038340733831</v>
      </c>
      <c r="BU4785" s="78">
        <v>1.9720884785381171E-2</v>
      </c>
      <c r="BV4785" s="78">
        <v>14.516232148447724</v>
      </c>
      <c r="BW4785" s="78">
        <v>0</v>
      </c>
      <c r="BX4785" s="78">
        <v>14.516232148447724</v>
      </c>
      <c r="BY4785" s="78">
        <v>2.6746038340733831</v>
      </c>
      <c r="CT4785" s="78" t="s">
        <v>155</v>
      </c>
      <c r="CU4785" s="78" t="s">
        <v>462</v>
      </c>
      <c r="CV4785" s="78" t="s">
        <v>497</v>
      </c>
      <c r="CW4785" s="78">
        <v>2039</v>
      </c>
      <c r="CX4785" s="78">
        <v>0</v>
      </c>
      <c r="CY4785" s="78">
        <v>6.502814470963826</v>
      </c>
      <c r="CZ4785" s="78">
        <v>0.81303636269303703</v>
      </c>
      <c r="DA4785" s="78">
        <v>3.6355267003048302</v>
      </c>
      <c r="DB4785" s="78">
        <v>2.0542514079659351</v>
      </c>
      <c r="DC4785" s="78">
        <v>1.4166651814699158</v>
      </c>
      <c r="DD4785" s="78">
        <v>3.6995836117117281E-5</v>
      </c>
      <c r="DE4785" s="78">
        <v>0</v>
      </c>
      <c r="DF4785" s="78">
        <v>5.2410712886487223E-5</v>
      </c>
      <c r="DG4785" s="78">
        <v>5.2410712886487223E-5</v>
      </c>
      <c r="DH4785" s="78">
        <v>0</v>
      </c>
      <c r="DI4785" s="78">
        <v>1.280830311521471E-5</v>
      </c>
      <c r="DJ4785" s="78">
        <v>1.280830311521471E-5</v>
      </c>
      <c r="DK4785" s="78">
        <v>0</v>
      </c>
      <c r="DL4785" s="78">
        <v>1.280830311521471E-5</v>
      </c>
    </row>
    <row r="4786" spans="63:116" x14ac:dyDescent="0.25">
      <c r="BK4786" s="78">
        <v>1.9720884785381171E-2</v>
      </c>
      <c r="BL4786" s="78">
        <v>14.516232148447724</v>
      </c>
      <c r="BM4786" s="78">
        <v>0</v>
      </c>
      <c r="BN4786" s="78">
        <v>14.516232148447724</v>
      </c>
      <c r="BO4786" s="78">
        <v>2.4996297514704509</v>
      </c>
      <c r="BU4786" s="78">
        <v>1.9720884785381171E-2</v>
      </c>
      <c r="BV4786" s="78">
        <v>14.516232148447724</v>
      </c>
      <c r="BW4786" s="78">
        <v>0</v>
      </c>
      <c r="BX4786" s="78">
        <v>14.516232148447724</v>
      </c>
      <c r="BY4786" s="78">
        <v>2.4996297514704509</v>
      </c>
      <c r="CT4786" s="78" t="s">
        <v>155</v>
      </c>
      <c r="CU4786" s="78" t="s">
        <v>462</v>
      </c>
      <c r="CV4786" s="78" t="s">
        <v>497</v>
      </c>
      <c r="CW4786" s="78">
        <v>2040</v>
      </c>
      <c r="CX4786" s="78">
        <v>0</v>
      </c>
      <c r="CY4786" s="78">
        <v>6.502814470963826</v>
      </c>
      <c r="CZ4786" s="78">
        <v>0.81303636269303703</v>
      </c>
      <c r="DA4786" s="78">
        <v>3.6355267003048302</v>
      </c>
      <c r="DB4786" s="78">
        <v>2.0542514079659351</v>
      </c>
      <c r="DC4786" s="78">
        <v>1.4166651814699158</v>
      </c>
      <c r="DD4786" s="78">
        <v>3.6995836117117281E-5</v>
      </c>
      <c r="DE4786" s="78">
        <v>0</v>
      </c>
      <c r="DF4786" s="78">
        <v>5.2410712886487223E-5</v>
      </c>
      <c r="DG4786" s="78">
        <v>5.2410712886487223E-5</v>
      </c>
      <c r="DH4786" s="78">
        <v>0</v>
      </c>
      <c r="DI4786" s="78">
        <v>1.280830311521471E-5</v>
      </c>
      <c r="DJ4786" s="78">
        <v>1.280830311521471E-5</v>
      </c>
      <c r="DK4786" s="78">
        <v>0</v>
      </c>
      <c r="DL4786" s="78">
        <v>1.280830311521471E-5</v>
      </c>
    </row>
    <row r="4787" spans="63:116" x14ac:dyDescent="0.25">
      <c r="BK4787" s="78">
        <v>1.9720884785381171E-2</v>
      </c>
      <c r="BL4787" s="78">
        <v>15.238854764492558</v>
      </c>
      <c r="BM4787" s="78">
        <v>0</v>
      </c>
      <c r="BN4787" s="78">
        <v>15.238854764492558</v>
      </c>
      <c r="BO4787" s="78">
        <v>2.4523944944873892</v>
      </c>
      <c r="BU4787" s="78">
        <v>1.9720884785381171E-2</v>
      </c>
      <c r="BV4787" s="78">
        <v>15.238854764492558</v>
      </c>
      <c r="BW4787" s="78">
        <v>0</v>
      </c>
      <c r="BX4787" s="78">
        <v>15.238854764492558</v>
      </c>
      <c r="BY4787" s="78">
        <v>2.4523944944873892</v>
      </c>
      <c r="CT4787" s="78" t="s">
        <v>155</v>
      </c>
      <c r="CU4787" s="78" t="s">
        <v>462</v>
      </c>
      <c r="CV4787" s="78" t="s">
        <v>497</v>
      </c>
      <c r="CW4787" s="78">
        <v>2041</v>
      </c>
      <c r="CX4787" s="78">
        <v>0</v>
      </c>
      <c r="CY4787" s="78">
        <v>6.502814470963826</v>
      </c>
      <c r="CZ4787" s="78">
        <v>0.81303636269303703</v>
      </c>
      <c r="DA4787" s="78">
        <v>3.6355267003048302</v>
      </c>
      <c r="DB4787" s="78">
        <v>2.0542514079659351</v>
      </c>
      <c r="DC4787" s="78">
        <v>1.4166651814699158</v>
      </c>
      <c r="DD4787" s="78">
        <v>3.6995836117117281E-5</v>
      </c>
      <c r="DE4787" s="78">
        <v>0</v>
      </c>
      <c r="DF4787" s="78">
        <v>5.2410712886487223E-5</v>
      </c>
      <c r="DG4787" s="78">
        <v>5.2410712886487223E-5</v>
      </c>
      <c r="DH4787" s="78">
        <v>0</v>
      </c>
      <c r="DI4787" s="78">
        <v>1.3423467931586245E-5</v>
      </c>
      <c r="DJ4787" s="78">
        <v>1.3423467931586245E-5</v>
      </c>
      <c r="DK4787" s="78">
        <v>0</v>
      </c>
      <c r="DL4787" s="78">
        <v>1.3423467931586245E-5</v>
      </c>
    </row>
    <row r="4788" spans="63:116" x14ac:dyDescent="0.25">
      <c r="BK4788" s="78">
        <v>1.9720884785381171E-2</v>
      </c>
      <c r="BL4788" s="78">
        <v>15.238854764492558</v>
      </c>
      <c r="BM4788" s="78">
        <v>0</v>
      </c>
      <c r="BN4788" s="78">
        <v>15.238854764492558</v>
      </c>
      <c r="BO4788" s="78">
        <v>2.2919574714835411</v>
      </c>
      <c r="BU4788" s="78">
        <v>1.9720884785381171E-2</v>
      </c>
      <c r="BV4788" s="78">
        <v>15.238854764492558</v>
      </c>
      <c r="BW4788" s="78">
        <v>0</v>
      </c>
      <c r="BX4788" s="78">
        <v>15.238854764492558</v>
      </c>
      <c r="BY4788" s="78">
        <v>2.2919574714835411</v>
      </c>
      <c r="CT4788" s="78" t="s">
        <v>155</v>
      </c>
      <c r="CU4788" s="78" t="s">
        <v>462</v>
      </c>
      <c r="CV4788" s="78" t="s">
        <v>497</v>
      </c>
      <c r="CW4788" s="78">
        <v>2042</v>
      </c>
      <c r="CX4788" s="78">
        <v>0</v>
      </c>
      <c r="CY4788" s="78">
        <v>6.502814470963826</v>
      </c>
      <c r="CZ4788" s="78">
        <v>0.81303636269303703</v>
      </c>
      <c r="DA4788" s="78">
        <v>3.6355267003048302</v>
      </c>
      <c r="DB4788" s="78">
        <v>2.0542514079659351</v>
      </c>
      <c r="DC4788" s="78">
        <v>1.4166651814699158</v>
      </c>
      <c r="DD4788" s="78">
        <v>3.6995836117117281E-5</v>
      </c>
      <c r="DE4788" s="78">
        <v>0</v>
      </c>
      <c r="DF4788" s="78">
        <v>5.2410712886487223E-5</v>
      </c>
      <c r="DG4788" s="78">
        <v>5.2410712886487223E-5</v>
      </c>
      <c r="DH4788" s="78">
        <v>0</v>
      </c>
      <c r="DI4788" s="78">
        <v>1.3423467931586245E-5</v>
      </c>
      <c r="DJ4788" s="78">
        <v>1.3423467931586245E-5</v>
      </c>
      <c r="DK4788" s="78">
        <v>0</v>
      </c>
      <c r="DL4788" s="78">
        <v>1.3423467931586245E-5</v>
      </c>
    </row>
    <row r="4789" spans="63:116" x14ac:dyDescent="0.25">
      <c r="BK4789" s="78">
        <v>1.9720884785381171E-2</v>
      </c>
      <c r="BL4789" s="78">
        <v>15.238854764492558</v>
      </c>
      <c r="BM4789" s="78">
        <v>0</v>
      </c>
      <c r="BN4789" s="78">
        <v>15.238854764492558</v>
      </c>
      <c r="BO4789" s="78">
        <v>2.1420163284892908</v>
      </c>
      <c r="BU4789" s="78">
        <v>1.9720884785381171E-2</v>
      </c>
      <c r="BV4789" s="78">
        <v>15.238854764492558</v>
      </c>
      <c r="BW4789" s="78">
        <v>0</v>
      </c>
      <c r="BX4789" s="78">
        <v>15.238854764492558</v>
      </c>
      <c r="BY4789" s="78">
        <v>2.1420163284892908</v>
      </c>
      <c r="CT4789" s="78" t="s">
        <v>155</v>
      </c>
      <c r="CU4789" s="78" t="s">
        <v>462</v>
      </c>
      <c r="CV4789" s="78" t="s">
        <v>497</v>
      </c>
      <c r="CW4789" s="78">
        <v>2043</v>
      </c>
      <c r="CX4789" s="78">
        <v>0</v>
      </c>
      <c r="CY4789" s="78">
        <v>6.9209339048533947</v>
      </c>
      <c r="CZ4789" s="78">
        <v>0.8494360697444735</v>
      </c>
      <c r="DA4789" s="78">
        <v>3.8631868733595831</v>
      </c>
      <c r="DB4789" s="78">
        <v>2.208310961749314</v>
      </c>
      <c r="DC4789" s="78">
        <v>1.5229086553073323</v>
      </c>
      <c r="DD4789" s="78">
        <v>3.6995836117117281E-5</v>
      </c>
      <c r="DE4789" s="78">
        <v>0</v>
      </c>
      <c r="DF4789" s="78">
        <v>5.6341279033089516E-5</v>
      </c>
      <c r="DG4789" s="78">
        <v>5.6341279033089516E-5</v>
      </c>
      <c r="DH4789" s="78">
        <v>0</v>
      </c>
      <c r="DI4789" s="78">
        <v>1.3423467931586245E-5</v>
      </c>
      <c r="DJ4789" s="78">
        <v>1.3423467931586245E-5</v>
      </c>
      <c r="DK4789" s="78">
        <v>0</v>
      </c>
      <c r="DL4789" s="78">
        <v>1.3423467931586245E-5</v>
      </c>
    </row>
    <row r="4790" spans="63:116" x14ac:dyDescent="0.25">
      <c r="BK4790" s="78">
        <v>1.9720884785381171E-2</v>
      </c>
      <c r="BL4790" s="78">
        <v>15.238854764492558</v>
      </c>
      <c r="BM4790" s="78">
        <v>0</v>
      </c>
      <c r="BN4790" s="78">
        <v>15.238854764492558</v>
      </c>
      <c r="BO4790" s="78">
        <v>2.0018844191488698</v>
      </c>
      <c r="BU4790" s="78">
        <v>0</v>
      </c>
      <c r="BV4790" s="78">
        <v>0</v>
      </c>
      <c r="BW4790" s="78">
        <v>0</v>
      </c>
      <c r="BX4790" s="78">
        <v>0</v>
      </c>
      <c r="BY4790" s="78">
        <v>0</v>
      </c>
      <c r="CT4790" s="78" t="s">
        <v>155</v>
      </c>
      <c r="CU4790" s="78" t="s">
        <v>462</v>
      </c>
      <c r="CV4790" s="78" t="s">
        <v>497</v>
      </c>
      <c r="CW4790" s="78">
        <v>2044</v>
      </c>
      <c r="CX4790" s="78">
        <v>0</v>
      </c>
      <c r="CY4790" s="78">
        <v>6.9209339048533947</v>
      </c>
      <c r="CZ4790" s="78">
        <v>0.8494360697444735</v>
      </c>
      <c r="DA4790" s="78">
        <v>3.8631868733595831</v>
      </c>
      <c r="DB4790" s="78">
        <v>2.208310961749314</v>
      </c>
      <c r="DC4790" s="78">
        <v>1.5229086553073323</v>
      </c>
      <c r="DD4790" s="78">
        <v>3.6995836117117281E-5</v>
      </c>
      <c r="DE4790" s="78">
        <v>0</v>
      </c>
      <c r="DF4790" s="78">
        <v>5.6341279033089516E-5</v>
      </c>
      <c r="DG4790" s="78">
        <v>5.6341279033089516E-5</v>
      </c>
      <c r="DH4790" s="78">
        <v>0</v>
      </c>
      <c r="DI4790" s="78">
        <v>1.3423467931586245E-5</v>
      </c>
      <c r="DJ4790" s="78">
        <v>1.3423467931586245E-5</v>
      </c>
      <c r="DK4790" s="78">
        <v>0</v>
      </c>
      <c r="DL4790" s="78">
        <v>1.3423467931586245E-5</v>
      </c>
    </row>
    <row r="4791" spans="63:116" x14ac:dyDescent="0.25">
      <c r="BK4791" s="78">
        <v>0</v>
      </c>
      <c r="BL4791" s="78">
        <v>0</v>
      </c>
      <c r="BM4791" s="78">
        <v>0</v>
      </c>
      <c r="BN4791" s="78">
        <v>0</v>
      </c>
      <c r="BO4791" s="78">
        <v>0</v>
      </c>
      <c r="BU4791" s="78">
        <v>0</v>
      </c>
      <c r="BV4791" s="78">
        <v>0</v>
      </c>
      <c r="BW4791" s="78">
        <v>0</v>
      </c>
      <c r="BX4791" s="78">
        <v>0</v>
      </c>
      <c r="BY4791" s="78">
        <v>0</v>
      </c>
      <c r="CT4791" s="78" t="s">
        <v>155</v>
      </c>
      <c r="CU4791" s="78" t="s">
        <v>462</v>
      </c>
      <c r="CV4791" s="78" t="s">
        <v>497</v>
      </c>
      <c r="CW4791" s="78">
        <v>2045</v>
      </c>
      <c r="CX4791" s="78">
        <v>0</v>
      </c>
      <c r="CY4791" s="78">
        <v>6.9209339048533947</v>
      </c>
      <c r="CZ4791" s="78">
        <v>0.8494360697444735</v>
      </c>
      <c r="DA4791" s="78">
        <v>3.8631868733595831</v>
      </c>
      <c r="DB4791" s="78">
        <v>2.208310961749314</v>
      </c>
      <c r="DC4791" s="78">
        <v>1.5229086553073323</v>
      </c>
      <c r="DD4791" s="78">
        <v>3.6995836117117281E-5</v>
      </c>
      <c r="DE4791" s="78">
        <v>0</v>
      </c>
      <c r="DF4791" s="78">
        <v>5.6341279033089516E-5</v>
      </c>
      <c r="DG4791" s="78">
        <v>5.6341279033089516E-5</v>
      </c>
      <c r="DH4791" s="78">
        <v>0</v>
      </c>
      <c r="DI4791" s="78">
        <v>0</v>
      </c>
      <c r="DJ4791" s="78">
        <v>1.3423467931586245E-5</v>
      </c>
      <c r="DK4791" s="78">
        <v>0</v>
      </c>
      <c r="DL4791" s="78">
        <v>1.3423467931586245E-5</v>
      </c>
    </row>
    <row r="4792" spans="63:116" x14ac:dyDescent="0.25">
      <c r="BK4792" s="78">
        <v>0</v>
      </c>
      <c r="BL4792" s="78">
        <v>0</v>
      </c>
      <c r="BM4792" s="78">
        <v>0</v>
      </c>
      <c r="BN4792" s="78">
        <v>0</v>
      </c>
      <c r="BO4792" s="78">
        <v>0</v>
      </c>
      <c r="BU4792" s="78">
        <v>2.1329554427479882E-2</v>
      </c>
      <c r="BV4792" s="78">
        <v>12.8715154505232</v>
      </c>
      <c r="BW4792" s="78">
        <v>0</v>
      </c>
      <c r="BX4792" s="78">
        <v>12.8715154505232</v>
      </c>
      <c r="BY4792" s="78">
        <v>12.8715154505232</v>
      </c>
      <c r="CT4792" s="78" t="s">
        <v>155</v>
      </c>
      <c r="CU4792" s="78" t="s">
        <v>462</v>
      </c>
      <c r="CV4792" s="78" t="s">
        <v>497</v>
      </c>
      <c r="CW4792" s="78">
        <v>2046</v>
      </c>
      <c r="CX4792" s="78">
        <v>0</v>
      </c>
      <c r="CY4792" s="78">
        <v>6.9209339048533947</v>
      </c>
      <c r="CZ4792" s="78">
        <v>0.8494360697444735</v>
      </c>
      <c r="DA4792" s="78">
        <v>3.8631868733595831</v>
      </c>
      <c r="DB4792" s="78">
        <v>2.208310961749314</v>
      </c>
      <c r="DC4792" s="78">
        <v>1.5229086553073323</v>
      </c>
      <c r="DD4792" s="78">
        <v>3.6995836117117281E-5</v>
      </c>
      <c r="DE4792" s="78">
        <v>0</v>
      </c>
      <c r="DF4792" s="78">
        <v>5.6341279033089516E-5</v>
      </c>
      <c r="DG4792" s="78">
        <v>5.6341279033089516E-5</v>
      </c>
      <c r="DH4792" s="78">
        <v>0</v>
      </c>
      <c r="DI4792" s="78">
        <v>3.3190643785100851E-2</v>
      </c>
      <c r="DJ4792" s="78">
        <v>0</v>
      </c>
      <c r="DK4792" s="78">
        <v>0</v>
      </c>
      <c r="DL4792" s="78">
        <v>0</v>
      </c>
    </row>
    <row r="4793" spans="63:116" x14ac:dyDescent="0.25">
      <c r="BK4793" s="78">
        <v>2.1329554427479882E-2</v>
      </c>
      <c r="BL4793" s="78">
        <v>12.8715154505232</v>
      </c>
      <c r="BM4793" s="78">
        <v>0</v>
      </c>
      <c r="BN4793" s="78">
        <v>12.8715154505232</v>
      </c>
      <c r="BO4793" s="78">
        <v>12.029453692077757</v>
      </c>
      <c r="BU4793" s="78">
        <v>2.1329554427479882E-2</v>
      </c>
      <c r="BV4793" s="78">
        <v>12.8715154505232</v>
      </c>
      <c r="BW4793" s="78">
        <v>0</v>
      </c>
      <c r="BX4793" s="78">
        <v>12.8715154505232</v>
      </c>
      <c r="BY4793" s="78">
        <v>12.029453692077757</v>
      </c>
      <c r="CT4793" s="78" t="s">
        <v>155</v>
      </c>
      <c r="CU4793" s="78" t="s">
        <v>462</v>
      </c>
      <c r="CV4793" s="78" t="s">
        <v>497</v>
      </c>
      <c r="CW4793" s="78">
        <v>2047</v>
      </c>
      <c r="CX4793" s="78">
        <v>0</v>
      </c>
      <c r="CY4793" s="78">
        <v>6.9209339048533947</v>
      </c>
      <c r="CZ4793" s="78">
        <v>0.8494360697444735</v>
      </c>
      <c r="DA4793" s="78">
        <v>3.8631868733595831</v>
      </c>
      <c r="DB4793" s="78">
        <v>2.208310961749314</v>
      </c>
      <c r="DC4793" s="78">
        <v>1.5229086553073323</v>
      </c>
      <c r="DD4793" s="78">
        <v>3.6995836117117281E-5</v>
      </c>
      <c r="DE4793" s="78">
        <v>0</v>
      </c>
      <c r="DF4793" s="78">
        <v>5.6341279033089516E-5</v>
      </c>
      <c r="DG4793" s="78">
        <v>5.6341279033089516E-5</v>
      </c>
      <c r="DH4793" s="78">
        <v>0</v>
      </c>
      <c r="DI4793" s="78">
        <v>3.4407201072437672E-2</v>
      </c>
      <c r="DJ4793" s="78">
        <v>3.4407201072437672E-2</v>
      </c>
      <c r="DK4793" s="78">
        <v>0</v>
      </c>
      <c r="DL4793" s="78">
        <v>3.4407201072437672E-2</v>
      </c>
    </row>
    <row r="4794" spans="63:116" x14ac:dyDescent="0.25">
      <c r="BK4794" s="78">
        <v>2.1329554427479882E-2</v>
      </c>
      <c r="BL4794" s="78">
        <v>13.343176858100614</v>
      </c>
      <c r="BM4794" s="78">
        <v>0</v>
      </c>
      <c r="BN4794" s="78">
        <v>13.343176858100614</v>
      </c>
      <c r="BO4794" s="78">
        <v>11.654447426063948</v>
      </c>
      <c r="BU4794" s="78">
        <v>2.1329554427479882E-2</v>
      </c>
      <c r="BV4794" s="78">
        <v>13.343176858100614</v>
      </c>
      <c r="BW4794" s="78">
        <v>0</v>
      </c>
      <c r="BX4794" s="78">
        <v>13.343176858100614</v>
      </c>
      <c r="BY4794" s="78">
        <v>11.654447426063948</v>
      </c>
      <c r="CT4794" s="78" t="s">
        <v>155</v>
      </c>
      <c r="CU4794" s="78" t="s">
        <v>462</v>
      </c>
      <c r="CV4794" s="78" t="s">
        <v>497</v>
      </c>
      <c r="CW4794" s="78">
        <v>2048</v>
      </c>
      <c r="CX4794" s="78">
        <v>0</v>
      </c>
      <c r="CY4794" s="78">
        <v>7.3713487866929146</v>
      </c>
      <c r="CZ4794" s="78">
        <v>0.88758656625866705</v>
      </c>
      <c r="DA4794" s="78">
        <v>4.1074699954702769</v>
      </c>
      <c r="DB4794" s="78">
        <v>2.3762922249639469</v>
      </c>
      <c r="DC4794" s="78">
        <v>1.6387529019329867</v>
      </c>
      <c r="DD4794" s="78">
        <v>3.6995836117117281E-5</v>
      </c>
      <c r="DE4794" s="78">
        <v>0</v>
      </c>
      <c r="DF4794" s="78">
        <v>6.0627033796363143E-5</v>
      </c>
      <c r="DG4794" s="78">
        <v>6.0627033796363143E-5</v>
      </c>
      <c r="DH4794" s="78">
        <v>0</v>
      </c>
      <c r="DI4794" s="78">
        <v>3.4407201072437672E-2</v>
      </c>
      <c r="DJ4794" s="78">
        <v>3.4407201072437672E-2</v>
      </c>
      <c r="DK4794" s="78">
        <v>0</v>
      </c>
      <c r="DL4794" s="78">
        <v>3.4407201072437672E-2</v>
      </c>
    </row>
    <row r="4795" spans="63:116" x14ac:dyDescent="0.25">
      <c r="BK4795" s="78">
        <v>2.1329554427479882E-2</v>
      </c>
      <c r="BL4795" s="78">
        <v>13.343176858100614</v>
      </c>
      <c r="BM4795" s="78">
        <v>0</v>
      </c>
      <c r="BN4795" s="78">
        <v>13.343176858100614</v>
      </c>
      <c r="BO4795" s="78">
        <v>10.892006940246679</v>
      </c>
      <c r="BU4795" s="78">
        <v>2.1329554427479882E-2</v>
      </c>
      <c r="BV4795" s="78">
        <v>13.343176858100614</v>
      </c>
      <c r="BW4795" s="78">
        <v>0</v>
      </c>
      <c r="BX4795" s="78">
        <v>13.343176858100614</v>
      </c>
      <c r="BY4795" s="78">
        <v>10.892006940246679</v>
      </c>
      <c r="CT4795" s="78" t="s">
        <v>155</v>
      </c>
      <c r="CU4795" s="78" t="s">
        <v>462</v>
      </c>
      <c r="CV4795" s="78" t="s">
        <v>497</v>
      </c>
      <c r="CW4795" s="78">
        <v>2049</v>
      </c>
      <c r="CX4795" s="78">
        <v>0</v>
      </c>
      <c r="CY4795" s="78">
        <v>7.3713487866929146</v>
      </c>
      <c r="CZ4795" s="78">
        <v>0.88758656625866705</v>
      </c>
      <c r="DA4795" s="78">
        <v>4.1074699954702769</v>
      </c>
      <c r="DB4795" s="78">
        <v>2.3762922249639469</v>
      </c>
      <c r="DC4795" s="78">
        <v>1.6387529019329867</v>
      </c>
      <c r="DD4795" s="78">
        <v>3.6995836117117281E-5</v>
      </c>
      <c r="DE4795" s="78">
        <v>0</v>
      </c>
      <c r="DF4795" s="78">
        <v>6.0627033796363143E-5</v>
      </c>
      <c r="DG4795" s="78">
        <v>6.0627033796363143E-5</v>
      </c>
      <c r="DH4795" s="78">
        <v>0</v>
      </c>
      <c r="DI4795" s="78">
        <v>3.4407201072437672E-2</v>
      </c>
      <c r="DJ4795" s="78">
        <v>3.4407201072437672E-2</v>
      </c>
      <c r="DK4795" s="78">
        <v>0</v>
      </c>
      <c r="DL4795" s="78">
        <v>3.4407201072437672E-2</v>
      </c>
    </row>
    <row r="4796" spans="63:116" x14ac:dyDescent="0.25">
      <c r="BK4796" s="78">
        <v>2.1329554427479882E-2</v>
      </c>
      <c r="BL4796" s="78">
        <v>13.343176858100614</v>
      </c>
      <c r="BM4796" s="78">
        <v>0</v>
      </c>
      <c r="BN4796" s="78">
        <v>13.343176858100614</v>
      </c>
      <c r="BO4796" s="78">
        <v>10.179445738548297</v>
      </c>
      <c r="BU4796" s="78">
        <v>2.1329554427479882E-2</v>
      </c>
      <c r="BV4796" s="78">
        <v>13.343176858100614</v>
      </c>
      <c r="BW4796" s="78">
        <v>0</v>
      </c>
      <c r="BX4796" s="78">
        <v>13.343176858100614</v>
      </c>
      <c r="BY4796" s="78">
        <v>10.179445738548297</v>
      </c>
      <c r="CT4796" s="78" t="s">
        <v>155</v>
      </c>
      <c r="CU4796" s="78" t="s">
        <v>462</v>
      </c>
      <c r="CV4796" s="78" t="s">
        <v>497</v>
      </c>
      <c r="CW4796" s="78">
        <v>2050</v>
      </c>
      <c r="CX4796" s="78">
        <v>0</v>
      </c>
      <c r="CY4796" s="78">
        <v>7.3713487866929146</v>
      </c>
      <c r="CZ4796" s="78">
        <v>0.88758656625866705</v>
      </c>
      <c r="DA4796" s="78">
        <v>4.1074699954702769</v>
      </c>
      <c r="DB4796" s="78">
        <v>2.3762922249639469</v>
      </c>
      <c r="DC4796" s="78">
        <v>1.6387529019329867</v>
      </c>
      <c r="DD4796" s="78">
        <v>3.6995836117117281E-5</v>
      </c>
      <c r="DE4796" s="78">
        <v>0</v>
      </c>
      <c r="DF4796" s="78">
        <v>6.0627033796363143E-5</v>
      </c>
      <c r="DG4796" s="78">
        <v>6.0627033796363143E-5</v>
      </c>
      <c r="DH4796" s="78">
        <v>0</v>
      </c>
      <c r="DI4796" s="78">
        <v>3.4407201072437672E-2</v>
      </c>
      <c r="DJ4796" s="78">
        <v>3.4407201072437672E-2</v>
      </c>
      <c r="DK4796" s="78">
        <v>0</v>
      </c>
      <c r="DL4796" s="78">
        <v>3.4407201072437672E-2</v>
      </c>
    </row>
    <row r="4797" spans="63:116" x14ac:dyDescent="0.25">
      <c r="BK4797" s="78">
        <v>2.1329554427479882E-2</v>
      </c>
      <c r="BL4797" s="78">
        <v>13.343176858100614</v>
      </c>
      <c r="BM4797" s="78">
        <v>0</v>
      </c>
      <c r="BN4797" s="78">
        <v>13.343176858100614</v>
      </c>
      <c r="BO4797" s="78">
        <v>9.5135006902320534</v>
      </c>
      <c r="BU4797" s="78">
        <v>2.1329554427479882E-2</v>
      </c>
      <c r="BV4797" s="78">
        <v>13.343176858100614</v>
      </c>
      <c r="BW4797" s="78">
        <v>0</v>
      </c>
      <c r="BX4797" s="78">
        <v>13.343176858100614</v>
      </c>
      <c r="BY4797" s="78">
        <v>9.5135006902320534</v>
      </c>
      <c r="CT4797" s="78" t="s">
        <v>155</v>
      </c>
      <c r="CU4797" s="78" t="s">
        <v>462</v>
      </c>
      <c r="CV4797" s="78" t="s">
        <v>497</v>
      </c>
      <c r="CW4797" s="78">
        <v>2051</v>
      </c>
      <c r="CX4797" s="78">
        <v>0</v>
      </c>
      <c r="CY4797" s="78">
        <v>7.3713487866929146</v>
      </c>
      <c r="CZ4797" s="78">
        <v>0.88758656625866705</v>
      </c>
      <c r="DA4797" s="78">
        <v>4.1074699954702769</v>
      </c>
      <c r="DB4797" s="78">
        <v>2.3762922249639469</v>
      </c>
      <c r="DC4797" s="78">
        <v>1.6387529019329867</v>
      </c>
      <c r="DD4797" s="78">
        <v>3.6995836117117281E-5</v>
      </c>
      <c r="DE4797" s="78">
        <v>0</v>
      </c>
      <c r="DF4797" s="78">
        <v>6.0627033796363143E-5</v>
      </c>
      <c r="DG4797" s="78">
        <v>6.0627033796363143E-5</v>
      </c>
      <c r="DH4797" s="78">
        <v>0</v>
      </c>
      <c r="DI4797" s="78">
        <v>3.4407201072437672E-2</v>
      </c>
      <c r="DJ4797" s="78">
        <v>3.4407201072437672E-2</v>
      </c>
      <c r="DK4797" s="78">
        <v>0</v>
      </c>
      <c r="DL4797" s="78">
        <v>3.4407201072437672E-2</v>
      </c>
    </row>
    <row r="4798" spans="63:116" x14ac:dyDescent="0.25">
      <c r="BK4798" s="78">
        <v>2.1329554427479882E-2</v>
      </c>
      <c r="BL4798" s="78">
        <v>13.343176858100614</v>
      </c>
      <c r="BM4798" s="78">
        <v>0</v>
      </c>
      <c r="BN4798" s="78">
        <v>13.343176858100614</v>
      </c>
      <c r="BO4798" s="78">
        <v>8.8911221404037875</v>
      </c>
      <c r="BU4798" s="78">
        <v>2.1329554427479882E-2</v>
      </c>
      <c r="BV4798" s="78">
        <v>13.343176858100614</v>
      </c>
      <c r="BW4798" s="78">
        <v>0</v>
      </c>
      <c r="BX4798" s="78">
        <v>13.343176858100614</v>
      </c>
      <c r="BY4798" s="78">
        <v>8.8911221404037875</v>
      </c>
      <c r="CT4798" s="78" t="s">
        <v>155</v>
      </c>
      <c r="CU4798" s="78" t="s">
        <v>462</v>
      </c>
      <c r="CV4798" s="78" t="s">
        <v>497</v>
      </c>
      <c r="CW4798" s="78">
        <v>2052</v>
      </c>
      <c r="CX4798" s="78">
        <v>0</v>
      </c>
      <c r="CY4798" s="78">
        <v>7.3713487866929146</v>
      </c>
      <c r="CZ4798" s="78">
        <v>0.88758656625866705</v>
      </c>
      <c r="DA4798" s="78">
        <v>4.1074699954702769</v>
      </c>
      <c r="DB4798" s="78">
        <v>2.3762922249639469</v>
      </c>
      <c r="DC4798" s="78">
        <v>1.6387529019329867</v>
      </c>
      <c r="DD4798" s="78">
        <v>3.6995836117117281E-5</v>
      </c>
      <c r="DE4798" s="78">
        <v>0</v>
      </c>
      <c r="DF4798" s="78">
        <v>6.0627033796363143E-5</v>
      </c>
      <c r="DG4798" s="78">
        <v>6.0627033796363143E-5</v>
      </c>
      <c r="DH4798" s="78">
        <v>0</v>
      </c>
      <c r="DI4798" s="78">
        <v>3.5940144607523226E-2</v>
      </c>
      <c r="DJ4798" s="78">
        <v>3.5940144607523226E-2</v>
      </c>
      <c r="DK4798" s="78">
        <v>0</v>
      </c>
      <c r="DL4798" s="78">
        <v>3.5940144607523226E-2</v>
      </c>
    </row>
    <row r="4799" spans="63:116" x14ac:dyDescent="0.25">
      <c r="BK4799" s="78">
        <v>2.1329554427479882E-2</v>
      </c>
      <c r="BL4799" s="78">
        <v>13.937461235130321</v>
      </c>
      <c r="BM4799" s="78">
        <v>0</v>
      </c>
      <c r="BN4799" s="78">
        <v>13.937461235130321</v>
      </c>
      <c r="BO4799" s="78">
        <v>8.6795503867038999</v>
      </c>
      <c r="BU4799" s="78">
        <v>2.1329554427479882E-2</v>
      </c>
      <c r="BV4799" s="78">
        <v>13.937461235130321</v>
      </c>
      <c r="BW4799" s="78">
        <v>0</v>
      </c>
      <c r="BX4799" s="78">
        <v>13.937461235130321</v>
      </c>
      <c r="BY4799" s="78">
        <v>8.6795503867038999</v>
      </c>
      <c r="CT4799" s="78" t="s">
        <v>155</v>
      </c>
      <c r="CU4799" s="78" t="s">
        <v>462</v>
      </c>
      <c r="CV4799" s="78" t="s">
        <v>497</v>
      </c>
      <c r="CW4799" s="78">
        <v>2053</v>
      </c>
      <c r="CX4799" s="78">
        <v>0</v>
      </c>
      <c r="CY4799" s="78">
        <v>7.8503183129805478</v>
      </c>
      <c r="CZ4799" s="78">
        <v>0.9270206112856495</v>
      </c>
      <c r="DA4799" s="78">
        <v>4.3664358480986181</v>
      </c>
      <c r="DB4799" s="78">
        <v>2.556861853596256</v>
      </c>
      <c r="DC4799" s="78">
        <v>1.7632784126481715</v>
      </c>
      <c r="DD4799" s="78">
        <v>3.6995836117117281E-5</v>
      </c>
      <c r="DE4799" s="78">
        <v>0</v>
      </c>
      <c r="DF4799" s="78">
        <v>6.5233959183182456E-5</v>
      </c>
      <c r="DG4799" s="78">
        <v>6.5233959183182456E-5</v>
      </c>
      <c r="DH4799" s="78">
        <v>0</v>
      </c>
      <c r="DI4799" s="78">
        <v>3.5940144607523226E-2</v>
      </c>
      <c r="DJ4799" s="78">
        <v>3.5940144607523226E-2</v>
      </c>
      <c r="DK4799" s="78">
        <v>0</v>
      </c>
      <c r="DL4799" s="78">
        <v>3.5940144607523226E-2</v>
      </c>
    </row>
    <row r="4800" spans="63:116" x14ac:dyDescent="0.25">
      <c r="BK4800" s="78">
        <v>2.1329554427479882E-2</v>
      </c>
      <c r="BL4800" s="78">
        <v>13.937461235130321</v>
      </c>
      <c r="BM4800" s="78">
        <v>0</v>
      </c>
      <c r="BN4800" s="78">
        <v>13.937461235130321</v>
      </c>
      <c r="BO4800" s="78">
        <v>8.11172933336813</v>
      </c>
      <c r="BU4800" s="78">
        <v>2.1329554427479882E-2</v>
      </c>
      <c r="BV4800" s="78">
        <v>13.937461235130321</v>
      </c>
      <c r="BW4800" s="78">
        <v>0</v>
      </c>
      <c r="BX4800" s="78">
        <v>13.937461235130321</v>
      </c>
      <c r="BY4800" s="78">
        <v>8.11172933336813</v>
      </c>
      <c r="CT4800" s="78" t="s">
        <v>155</v>
      </c>
      <c r="CU4800" s="78" t="s">
        <v>462</v>
      </c>
      <c r="CV4800" s="78" t="s">
        <v>497</v>
      </c>
      <c r="CW4800" s="78">
        <v>2054</v>
      </c>
      <c r="CX4800" s="78">
        <v>0</v>
      </c>
      <c r="CY4800" s="78">
        <v>7.8503183129805478</v>
      </c>
      <c r="CZ4800" s="78">
        <v>0.9270206112856495</v>
      </c>
      <c r="DA4800" s="78">
        <v>4.3664358480986181</v>
      </c>
      <c r="DB4800" s="78">
        <v>2.556861853596256</v>
      </c>
      <c r="DC4800" s="78">
        <v>1.7632784126481715</v>
      </c>
      <c r="DD4800" s="78">
        <v>3.6995836117117281E-5</v>
      </c>
      <c r="DE4800" s="78">
        <v>0</v>
      </c>
      <c r="DF4800" s="78">
        <v>6.5233959183182456E-5</v>
      </c>
      <c r="DG4800" s="78">
        <v>6.5233959183182456E-5</v>
      </c>
      <c r="DH4800" s="78">
        <v>0</v>
      </c>
      <c r="DI4800" s="78">
        <v>3.5940144607523226E-2</v>
      </c>
      <c r="DJ4800" s="78">
        <v>3.5940144607523226E-2</v>
      </c>
      <c r="DK4800" s="78">
        <v>0</v>
      </c>
      <c r="DL4800" s="78">
        <v>3.5940144607523226E-2</v>
      </c>
    </row>
    <row r="4801" spans="63:116" x14ac:dyDescent="0.25">
      <c r="BK4801" s="78">
        <v>2.1329554427479882E-2</v>
      </c>
      <c r="BL4801" s="78">
        <v>13.937461235130321</v>
      </c>
      <c r="BM4801" s="78">
        <v>0</v>
      </c>
      <c r="BN4801" s="78">
        <v>13.937461235130321</v>
      </c>
      <c r="BO4801" s="78">
        <v>7.5810554517459154</v>
      </c>
      <c r="BU4801" s="78">
        <v>2.1329554427479882E-2</v>
      </c>
      <c r="BV4801" s="78">
        <v>13.937461235130321</v>
      </c>
      <c r="BW4801" s="78">
        <v>0</v>
      </c>
      <c r="BX4801" s="78">
        <v>13.937461235130321</v>
      </c>
      <c r="BY4801" s="78">
        <v>7.5810554517459154</v>
      </c>
      <c r="CT4801" s="78" t="s">
        <v>155</v>
      </c>
      <c r="CU4801" s="78" t="s">
        <v>462</v>
      </c>
      <c r="CV4801" s="78" t="s">
        <v>497</v>
      </c>
      <c r="CW4801" s="78">
        <v>2055</v>
      </c>
      <c r="CX4801" s="78">
        <v>0</v>
      </c>
      <c r="CY4801" s="78">
        <v>7.8503183129805478</v>
      </c>
      <c r="CZ4801" s="78">
        <v>0.9270206112856495</v>
      </c>
      <c r="DA4801" s="78">
        <v>4.3664358480986181</v>
      </c>
      <c r="DB4801" s="78">
        <v>2.556861853596256</v>
      </c>
      <c r="DC4801" s="78">
        <v>1.7632784126481715</v>
      </c>
      <c r="DD4801" s="78">
        <v>3.6995836117117281E-5</v>
      </c>
      <c r="DE4801" s="78">
        <v>0</v>
      </c>
      <c r="DF4801" s="78">
        <v>6.5233959183182456E-5</v>
      </c>
      <c r="DG4801" s="78">
        <v>6.5233959183182456E-5</v>
      </c>
      <c r="DH4801" s="78">
        <v>0</v>
      </c>
      <c r="DI4801" s="78">
        <v>3.5940144607523226E-2</v>
      </c>
      <c r="DJ4801" s="78">
        <v>3.5940144607523226E-2</v>
      </c>
      <c r="DK4801" s="78">
        <v>0</v>
      </c>
      <c r="DL4801" s="78">
        <v>3.5940144607523226E-2</v>
      </c>
    </row>
    <row r="4802" spans="63:116" x14ac:dyDescent="0.25">
      <c r="BK4802" s="78">
        <v>2.1329554427479882E-2</v>
      </c>
      <c r="BL4802" s="78">
        <v>13.937461235130321</v>
      </c>
      <c r="BM4802" s="78">
        <v>0</v>
      </c>
      <c r="BN4802" s="78">
        <v>13.937461235130321</v>
      </c>
      <c r="BO4802" s="78">
        <v>7.0850985530335651</v>
      </c>
      <c r="BU4802" s="78">
        <v>2.1329554427479882E-2</v>
      </c>
      <c r="BV4802" s="78">
        <v>13.937461235130321</v>
      </c>
      <c r="BW4802" s="78">
        <v>0</v>
      </c>
      <c r="BX4802" s="78">
        <v>13.937461235130321</v>
      </c>
      <c r="BY4802" s="78">
        <v>7.0850985530335651</v>
      </c>
      <c r="CT4802" s="78" t="s">
        <v>155</v>
      </c>
      <c r="CU4802" s="78" t="s">
        <v>462</v>
      </c>
      <c r="CV4802" s="78" t="s">
        <v>498</v>
      </c>
      <c r="CW4802" s="78">
        <v>2026</v>
      </c>
      <c r="CX4802" s="78">
        <v>0</v>
      </c>
      <c r="CY4802" s="78">
        <v>8.0408269036975677E-2</v>
      </c>
      <c r="CZ4802" s="78">
        <v>3.7590224611389118E-2</v>
      </c>
      <c r="DA4802" s="78">
        <v>1.6314334115687429E-3</v>
      </c>
      <c r="DB4802" s="78">
        <v>4.1186611014016931E-2</v>
      </c>
      <c r="DC4802" s="78">
        <v>2.8403357807152439E-2</v>
      </c>
      <c r="DD4802" s="78">
        <v>4.8829962047023789E-4</v>
      </c>
      <c r="DE4802" s="78">
        <v>0</v>
      </c>
      <c r="DF4802" s="78">
        <v>1.3869348837312905E-5</v>
      </c>
      <c r="DG4802" s="78">
        <v>1.3869348837312905E-5</v>
      </c>
      <c r="DH4802" s="78">
        <v>0</v>
      </c>
      <c r="DI4802" s="78">
        <v>3.5940144607523226E-2</v>
      </c>
      <c r="DJ4802" s="78">
        <v>3.5940144607523226E-2</v>
      </c>
      <c r="DK4802" s="78">
        <v>0</v>
      </c>
      <c r="DL4802" s="78">
        <v>3.5940144607523226E-2</v>
      </c>
    </row>
    <row r="4803" spans="63:116" x14ac:dyDescent="0.25">
      <c r="BK4803" s="78">
        <v>2.1329554427479882E-2</v>
      </c>
      <c r="BL4803" s="78">
        <v>13.937461235130321</v>
      </c>
      <c r="BM4803" s="78">
        <v>0</v>
      </c>
      <c r="BN4803" s="78">
        <v>13.937461235130321</v>
      </c>
      <c r="BO4803" s="78">
        <v>6.6215874327416486</v>
      </c>
      <c r="BU4803" s="78">
        <v>2.1329554427479882E-2</v>
      </c>
      <c r="BV4803" s="78">
        <v>13.937461235130321</v>
      </c>
      <c r="BW4803" s="78">
        <v>0</v>
      </c>
      <c r="BX4803" s="78">
        <v>13.937461235130321</v>
      </c>
      <c r="BY4803" s="78">
        <v>6.6215874327416486</v>
      </c>
      <c r="CT4803" s="78" t="s">
        <v>155</v>
      </c>
      <c r="CU4803" s="78" t="s">
        <v>462</v>
      </c>
      <c r="CV4803" s="78" t="s">
        <v>498</v>
      </c>
      <c r="CW4803" s="78">
        <v>2027</v>
      </c>
      <c r="CX4803" s="78">
        <v>0</v>
      </c>
      <c r="CY4803" s="78">
        <v>8.0408269036975677E-2</v>
      </c>
      <c r="CZ4803" s="78">
        <v>3.7590224611389118E-2</v>
      </c>
      <c r="DA4803" s="78">
        <v>1.6314334115687429E-3</v>
      </c>
      <c r="DB4803" s="78">
        <v>4.1186611014016931E-2</v>
      </c>
      <c r="DC4803" s="78">
        <v>2.8403357807152439E-2</v>
      </c>
      <c r="DD4803" s="78">
        <v>4.8829962047023789E-4</v>
      </c>
      <c r="DE4803" s="78">
        <v>0</v>
      </c>
      <c r="DF4803" s="78">
        <v>1.3869348837312905E-5</v>
      </c>
      <c r="DG4803" s="78">
        <v>1.3869348837312905E-5</v>
      </c>
      <c r="DH4803" s="78">
        <v>0</v>
      </c>
      <c r="DI4803" s="78">
        <v>3.7643854603841828E-2</v>
      </c>
      <c r="DJ4803" s="78">
        <v>3.7643854603841828E-2</v>
      </c>
      <c r="DK4803" s="78">
        <v>0</v>
      </c>
      <c r="DL4803" s="78">
        <v>3.7643854603841828E-2</v>
      </c>
    </row>
    <row r="4804" spans="63:116" x14ac:dyDescent="0.25">
      <c r="BK4804" s="78">
        <v>2.1329554427479882E-2</v>
      </c>
      <c r="BL4804" s="78">
        <v>14.597895934481835</v>
      </c>
      <c r="BM4804" s="78">
        <v>0</v>
      </c>
      <c r="BN4804" s="78">
        <v>14.597895934481835</v>
      </c>
      <c r="BO4804" s="78">
        <v>6.48164037466164</v>
      </c>
      <c r="BU4804" s="78">
        <v>2.1329554427479882E-2</v>
      </c>
      <c r="BV4804" s="78">
        <v>14.597895934481835</v>
      </c>
      <c r="BW4804" s="78">
        <v>0</v>
      </c>
      <c r="BX4804" s="78">
        <v>14.597895934481835</v>
      </c>
      <c r="BY4804" s="78">
        <v>6.48164037466164</v>
      </c>
      <c r="CT4804" s="78" t="s">
        <v>155</v>
      </c>
      <c r="CU4804" s="78" t="s">
        <v>462</v>
      </c>
      <c r="CV4804" s="78" t="s">
        <v>498</v>
      </c>
      <c r="CW4804" s="78">
        <v>2028</v>
      </c>
      <c r="CX4804" s="78">
        <v>0</v>
      </c>
      <c r="CY4804" s="78">
        <v>8.360637774512937E-2</v>
      </c>
      <c r="CZ4804" s="78">
        <v>3.9055083184885563E-2</v>
      </c>
      <c r="DA4804" s="78">
        <v>1.6949971741064549E-3</v>
      </c>
      <c r="DB4804" s="78">
        <v>4.2856297386136832E-2</v>
      </c>
      <c r="DC4804" s="78">
        <v>2.9554816941211998E-2</v>
      </c>
      <c r="DD4804" s="78">
        <v>4.8829962047023789E-4</v>
      </c>
      <c r="DE4804" s="78">
        <v>0</v>
      </c>
      <c r="DF4804" s="78">
        <v>1.4431605895461176E-5</v>
      </c>
      <c r="DG4804" s="78">
        <v>1.4431605895461176E-5</v>
      </c>
      <c r="DH4804" s="78">
        <v>0</v>
      </c>
      <c r="DI4804" s="78">
        <v>3.7643854603841828E-2</v>
      </c>
      <c r="DJ4804" s="78">
        <v>3.7643854603841828E-2</v>
      </c>
      <c r="DK4804" s="78">
        <v>0</v>
      </c>
      <c r="DL4804" s="78">
        <v>3.7643854603841828E-2</v>
      </c>
    </row>
    <row r="4805" spans="63:116" x14ac:dyDescent="0.25">
      <c r="BK4805" s="78">
        <v>2.1329554427479882E-2</v>
      </c>
      <c r="BL4805" s="78">
        <v>14.597895934481835</v>
      </c>
      <c r="BM4805" s="78">
        <v>0</v>
      </c>
      <c r="BN4805" s="78">
        <v>14.597895934481835</v>
      </c>
      <c r="BO4805" s="78">
        <v>6.0576078267865787</v>
      </c>
      <c r="BU4805" s="78">
        <v>2.1329554427479882E-2</v>
      </c>
      <c r="BV4805" s="78">
        <v>14.597895934481835</v>
      </c>
      <c r="BW4805" s="78">
        <v>0</v>
      </c>
      <c r="BX4805" s="78">
        <v>14.597895934481835</v>
      </c>
      <c r="BY4805" s="78">
        <v>6.0576078267865787</v>
      </c>
      <c r="CT4805" s="78" t="s">
        <v>155</v>
      </c>
      <c r="CU4805" s="78" t="s">
        <v>462</v>
      </c>
      <c r="CV4805" s="78" t="s">
        <v>498</v>
      </c>
      <c r="CW4805" s="78">
        <v>2029</v>
      </c>
      <c r="CX4805" s="78">
        <v>0</v>
      </c>
      <c r="CY4805" s="78">
        <v>8.360637774512937E-2</v>
      </c>
      <c r="CZ4805" s="78">
        <v>3.9055083184885563E-2</v>
      </c>
      <c r="DA4805" s="78">
        <v>1.6949971741064549E-3</v>
      </c>
      <c r="DB4805" s="78">
        <v>4.2856297386136832E-2</v>
      </c>
      <c r="DC4805" s="78">
        <v>2.9554816941211998E-2</v>
      </c>
      <c r="DD4805" s="78">
        <v>4.8829962047023789E-4</v>
      </c>
      <c r="DE4805" s="78">
        <v>0</v>
      </c>
      <c r="DF4805" s="78">
        <v>1.4431605895461176E-5</v>
      </c>
      <c r="DG4805" s="78">
        <v>1.4431605895461176E-5</v>
      </c>
      <c r="DH4805" s="78">
        <v>0</v>
      </c>
      <c r="DI4805" s="78">
        <v>3.7643854603841828E-2</v>
      </c>
      <c r="DJ4805" s="78">
        <v>3.7643854603841828E-2</v>
      </c>
      <c r="DK4805" s="78">
        <v>0</v>
      </c>
      <c r="DL4805" s="78">
        <v>3.7643854603841828E-2</v>
      </c>
    </row>
    <row r="4806" spans="63:116" x14ac:dyDescent="0.25">
      <c r="BK4806" s="78">
        <v>2.1329554427479882E-2</v>
      </c>
      <c r="BL4806" s="78">
        <v>14.597895934481835</v>
      </c>
      <c r="BM4806" s="78">
        <v>0</v>
      </c>
      <c r="BN4806" s="78">
        <v>14.597895934481835</v>
      </c>
      <c r="BO4806" s="78">
        <v>5.6613157259687652</v>
      </c>
      <c r="BU4806" s="78">
        <v>2.1329554427479882E-2</v>
      </c>
      <c r="BV4806" s="78">
        <v>14.597895934481835</v>
      </c>
      <c r="BW4806" s="78">
        <v>0</v>
      </c>
      <c r="BX4806" s="78">
        <v>14.597895934481835</v>
      </c>
      <c r="BY4806" s="78">
        <v>5.6613157259687652</v>
      </c>
      <c r="CT4806" s="78" t="s">
        <v>155</v>
      </c>
      <c r="CU4806" s="78" t="s">
        <v>462</v>
      </c>
      <c r="CV4806" s="78" t="s">
        <v>498</v>
      </c>
      <c r="CW4806" s="78">
        <v>2030</v>
      </c>
      <c r="CX4806" s="78">
        <v>0</v>
      </c>
      <c r="CY4806" s="78">
        <v>8.360637774512937E-2</v>
      </c>
      <c r="CZ4806" s="78">
        <v>3.9055083184885563E-2</v>
      </c>
      <c r="DA4806" s="78">
        <v>1.6949971741064549E-3</v>
      </c>
      <c r="DB4806" s="78">
        <v>4.2856297386136832E-2</v>
      </c>
      <c r="DC4806" s="78">
        <v>2.9554816941211998E-2</v>
      </c>
      <c r="DD4806" s="78">
        <v>4.8829962047023789E-4</v>
      </c>
      <c r="DE4806" s="78">
        <v>0</v>
      </c>
      <c r="DF4806" s="78">
        <v>1.4431605895461176E-5</v>
      </c>
      <c r="DG4806" s="78">
        <v>1.4431605895461176E-5</v>
      </c>
      <c r="DH4806" s="78">
        <v>0</v>
      </c>
      <c r="DI4806" s="78">
        <v>3.7643854603841828E-2</v>
      </c>
      <c r="DJ4806" s="78">
        <v>3.7643854603841828E-2</v>
      </c>
      <c r="DK4806" s="78">
        <v>0</v>
      </c>
      <c r="DL4806" s="78">
        <v>3.7643854603841828E-2</v>
      </c>
    </row>
    <row r="4807" spans="63:116" x14ac:dyDescent="0.25">
      <c r="BK4807" s="78">
        <v>2.1329554427479882E-2</v>
      </c>
      <c r="BL4807" s="78">
        <v>14.597895934481835</v>
      </c>
      <c r="BM4807" s="78">
        <v>0</v>
      </c>
      <c r="BN4807" s="78">
        <v>14.597895934481835</v>
      </c>
      <c r="BO4807" s="78">
        <v>5.2909492766063222</v>
      </c>
      <c r="BU4807" s="78">
        <v>2.1329554427479882E-2</v>
      </c>
      <c r="BV4807" s="78">
        <v>14.597895934481835</v>
      </c>
      <c r="BW4807" s="78">
        <v>0</v>
      </c>
      <c r="BX4807" s="78">
        <v>14.597895934481835</v>
      </c>
      <c r="BY4807" s="78">
        <v>5.2909492766063222</v>
      </c>
      <c r="CT4807" s="78" t="s">
        <v>155</v>
      </c>
      <c r="CU4807" s="78" t="s">
        <v>462</v>
      </c>
      <c r="CV4807" s="78" t="s">
        <v>498</v>
      </c>
      <c r="CW4807" s="78">
        <v>2031</v>
      </c>
      <c r="CX4807" s="78">
        <v>0</v>
      </c>
      <c r="CY4807" s="78">
        <v>8.360637774512937E-2</v>
      </c>
      <c r="CZ4807" s="78">
        <v>3.9055083184885563E-2</v>
      </c>
      <c r="DA4807" s="78">
        <v>1.6949971741064549E-3</v>
      </c>
      <c r="DB4807" s="78">
        <v>4.2856297386136832E-2</v>
      </c>
      <c r="DC4807" s="78">
        <v>2.9554816941211998E-2</v>
      </c>
      <c r="DD4807" s="78">
        <v>4.8829962047023789E-4</v>
      </c>
      <c r="DE4807" s="78">
        <v>0</v>
      </c>
      <c r="DF4807" s="78">
        <v>1.4431605895461176E-5</v>
      </c>
      <c r="DG4807" s="78">
        <v>1.4431605895461176E-5</v>
      </c>
      <c r="DH4807" s="78">
        <v>0</v>
      </c>
      <c r="DI4807" s="78">
        <v>3.7643854603841828E-2</v>
      </c>
      <c r="DJ4807" s="78">
        <v>3.7643854603841828E-2</v>
      </c>
      <c r="DK4807" s="78">
        <v>0</v>
      </c>
      <c r="DL4807" s="78">
        <v>3.7643854603841828E-2</v>
      </c>
    </row>
    <row r="4808" spans="63:116" x14ac:dyDescent="0.25">
      <c r="BK4808" s="78">
        <v>2.1329554427479882E-2</v>
      </c>
      <c r="BL4808" s="78">
        <v>14.597895934481835</v>
      </c>
      <c r="BM4808" s="78">
        <v>0</v>
      </c>
      <c r="BN4808" s="78">
        <v>14.597895934481835</v>
      </c>
      <c r="BO4808" s="78">
        <v>4.9448124080432905</v>
      </c>
      <c r="BU4808" s="78">
        <v>2.1329554427479882E-2</v>
      </c>
      <c r="BV4808" s="78">
        <v>14.597895934481835</v>
      </c>
      <c r="BW4808" s="78">
        <v>0</v>
      </c>
      <c r="BX4808" s="78">
        <v>14.597895934481835</v>
      </c>
      <c r="BY4808" s="78">
        <v>4.9448124080432905</v>
      </c>
      <c r="CT4808" s="78" t="s">
        <v>155</v>
      </c>
      <c r="CU4808" s="78" t="s">
        <v>462</v>
      </c>
      <c r="CV4808" s="78" t="s">
        <v>498</v>
      </c>
      <c r="CW4808" s="78">
        <v>2032</v>
      </c>
      <c r="CX4808" s="78">
        <v>0</v>
      </c>
      <c r="CY4808" s="78">
        <v>8.360637774512937E-2</v>
      </c>
      <c r="CZ4808" s="78">
        <v>3.9055083184885563E-2</v>
      </c>
      <c r="DA4808" s="78">
        <v>1.6949971741064549E-3</v>
      </c>
      <c r="DB4808" s="78">
        <v>4.2856297386136832E-2</v>
      </c>
      <c r="DC4808" s="78">
        <v>2.9554816941211998E-2</v>
      </c>
      <c r="DD4808" s="78">
        <v>4.8829962047023789E-4</v>
      </c>
      <c r="DE4808" s="78">
        <v>0</v>
      </c>
      <c r="DF4808" s="78">
        <v>1.4431605895461176E-5</v>
      </c>
      <c r="DG4808" s="78">
        <v>1.4431605895461176E-5</v>
      </c>
      <c r="DH4808" s="78">
        <v>0</v>
      </c>
      <c r="DI4808" s="78">
        <v>3.9493336781610676E-2</v>
      </c>
      <c r="DJ4808" s="78">
        <v>3.9493336781610676E-2</v>
      </c>
      <c r="DK4808" s="78">
        <v>0</v>
      </c>
      <c r="DL4808" s="78">
        <v>3.9493336781610676E-2</v>
      </c>
    </row>
    <row r="4809" spans="63:116" x14ac:dyDescent="0.25">
      <c r="BK4809" s="78">
        <v>2.1329554427479882E-2</v>
      </c>
      <c r="BL4809" s="78">
        <v>15.314779850844353</v>
      </c>
      <c r="BM4809" s="78">
        <v>0</v>
      </c>
      <c r="BN4809" s="78">
        <v>15.314779850844353</v>
      </c>
      <c r="BO4809" s="78">
        <v>4.8482670963730827</v>
      </c>
      <c r="BU4809" s="78">
        <v>2.1329554427479882E-2</v>
      </c>
      <c r="BV4809" s="78">
        <v>15.314779850844353</v>
      </c>
      <c r="BW4809" s="78">
        <v>0</v>
      </c>
      <c r="BX4809" s="78">
        <v>15.314779850844353</v>
      </c>
      <c r="BY4809" s="78">
        <v>4.8482670963730827</v>
      </c>
      <c r="CT4809" s="78" t="s">
        <v>155</v>
      </c>
      <c r="CU4809" s="78" t="s">
        <v>462</v>
      </c>
      <c r="CV4809" s="78" t="s">
        <v>498</v>
      </c>
      <c r="CW4809" s="78">
        <v>2033</v>
      </c>
      <c r="CX4809" s="78">
        <v>0</v>
      </c>
      <c r="CY4809" s="78">
        <v>8.7210996863310658E-2</v>
      </c>
      <c r="CZ4809" s="78">
        <v>4.0679066778683853E-2</v>
      </c>
      <c r="DA4809" s="78">
        <v>1.765462770758627E-3</v>
      </c>
      <c r="DB4809" s="78">
        <v>4.4766467313866111E-2</v>
      </c>
      <c r="DC4809" s="78">
        <v>3.0872119787792227E-2</v>
      </c>
      <c r="DD4809" s="78">
        <v>4.8829962047023789E-4</v>
      </c>
      <c r="DE4809" s="78">
        <v>0</v>
      </c>
      <c r="DF4809" s="78">
        <v>1.5074844375490665E-5</v>
      </c>
      <c r="DG4809" s="78">
        <v>1.5074844375490665E-5</v>
      </c>
      <c r="DH4809" s="78">
        <v>0</v>
      </c>
      <c r="DI4809" s="78">
        <v>3.9493336781610676E-2</v>
      </c>
      <c r="DJ4809" s="78">
        <v>3.9493336781610676E-2</v>
      </c>
      <c r="DK4809" s="78">
        <v>0</v>
      </c>
      <c r="DL4809" s="78">
        <v>3.9493336781610676E-2</v>
      </c>
    </row>
    <row r="4810" spans="63:116" x14ac:dyDescent="0.25">
      <c r="BK4810" s="78">
        <v>2.1329554427479882E-2</v>
      </c>
      <c r="BL4810" s="78">
        <v>15.314779850844353</v>
      </c>
      <c r="BM4810" s="78">
        <v>0</v>
      </c>
      <c r="BN4810" s="78">
        <v>15.314779850844353</v>
      </c>
      <c r="BO4810" s="78">
        <v>4.5310907442739081</v>
      </c>
      <c r="BU4810" s="78">
        <v>2.1329554427479882E-2</v>
      </c>
      <c r="BV4810" s="78">
        <v>15.314779850844353</v>
      </c>
      <c r="BW4810" s="78">
        <v>0</v>
      </c>
      <c r="BX4810" s="78">
        <v>15.314779850844353</v>
      </c>
      <c r="BY4810" s="78">
        <v>4.5310907442739081</v>
      </c>
      <c r="CT4810" s="78" t="s">
        <v>155</v>
      </c>
      <c r="CU4810" s="78" t="s">
        <v>462</v>
      </c>
      <c r="CV4810" s="78" t="s">
        <v>498</v>
      </c>
      <c r="CW4810" s="78">
        <v>2034</v>
      </c>
      <c r="CX4810" s="78">
        <v>0</v>
      </c>
      <c r="CY4810" s="78">
        <v>8.7210996863310658E-2</v>
      </c>
      <c r="CZ4810" s="78">
        <v>4.0679066778683853E-2</v>
      </c>
      <c r="DA4810" s="78">
        <v>1.765462770758627E-3</v>
      </c>
      <c r="DB4810" s="78">
        <v>4.4766467313866111E-2</v>
      </c>
      <c r="DC4810" s="78">
        <v>3.0872119787792227E-2</v>
      </c>
      <c r="DD4810" s="78">
        <v>4.8829962047023789E-4</v>
      </c>
      <c r="DE4810" s="78">
        <v>0</v>
      </c>
      <c r="DF4810" s="78">
        <v>1.5074844375490665E-5</v>
      </c>
      <c r="DG4810" s="78">
        <v>1.5074844375490665E-5</v>
      </c>
      <c r="DH4810" s="78">
        <v>0</v>
      </c>
      <c r="DI4810" s="78">
        <v>3.9493336781610676E-2</v>
      </c>
      <c r="DJ4810" s="78">
        <v>3.9493336781610676E-2</v>
      </c>
      <c r="DK4810" s="78">
        <v>0</v>
      </c>
      <c r="DL4810" s="78">
        <v>3.9493336781610676E-2</v>
      </c>
    </row>
    <row r="4811" spans="63:116" x14ac:dyDescent="0.25">
      <c r="BK4811" s="78">
        <v>2.1329554427479882E-2</v>
      </c>
      <c r="BL4811" s="78">
        <v>15.314779850844353</v>
      </c>
      <c r="BM4811" s="78">
        <v>0</v>
      </c>
      <c r="BN4811" s="78">
        <v>15.314779850844353</v>
      </c>
      <c r="BO4811" s="78">
        <v>4.2346642469849609</v>
      </c>
      <c r="BU4811" s="78">
        <v>2.1329554427479882E-2</v>
      </c>
      <c r="BV4811" s="78">
        <v>15.314779850844353</v>
      </c>
      <c r="BW4811" s="78">
        <v>0</v>
      </c>
      <c r="BX4811" s="78">
        <v>15.314779850844353</v>
      </c>
      <c r="BY4811" s="78">
        <v>4.2346642469849609</v>
      </c>
      <c r="CT4811" s="78" t="s">
        <v>155</v>
      </c>
      <c r="CU4811" s="78" t="s">
        <v>462</v>
      </c>
      <c r="CV4811" s="78" t="s">
        <v>498</v>
      </c>
      <c r="CW4811" s="78">
        <v>2035</v>
      </c>
      <c r="CX4811" s="78">
        <v>0</v>
      </c>
      <c r="CY4811" s="78">
        <v>8.7210996863310658E-2</v>
      </c>
      <c r="CZ4811" s="78">
        <v>4.0679066778683853E-2</v>
      </c>
      <c r="DA4811" s="78">
        <v>1.765462770758627E-3</v>
      </c>
      <c r="DB4811" s="78">
        <v>4.4766467313866111E-2</v>
      </c>
      <c r="DC4811" s="78">
        <v>3.0872119787792227E-2</v>
      </c>
      <c r="DD4811" s="78">
        <v>4.8829962047023789E-4</v>
      </c>
      <c r="DE4811" s="78">
        <v>0</v>
      </c>
      <c r="DF4811" s="78">
        <v>1.5074844375490665E-5</v>
      </c>
      <c r="DG4811" s="78">
        <v>1.5074844375490665E-5</v>
      </c>
      <c r="DH4811" s="78">
        <v>0</v>
      </c>
      <c r="DI4811" s="78">
        <v>3.9493336781610676E-2</v>
      </c>
      <c r="DJ4811" s="78">
        <v>3.9493336781610676E-2</v>
      </c>
      <c r="DK4811" s="78">
        <v>0</v>
      </c>
      <c r="DL4811" s="78">
        <v>3.9493336781610676E-2</v>
      </c>
    </row>
    <row r="4812" spans="63:116" x14ac:dyDescent="0.25">
      <c r="BK4812" s="78">
        <v>2.1329554427479882E-2</v>
      </c>
      <c r="BL4812" s="78">
        <v>15.314779850844353</v>
      </c>
      <c r="BM4812" s="78">
        <v>0</v>
      </c>
      <c r="BN4812" s="78">
        <v>15.314779850844353</v>
      </c>
      <c r="BO4812" s="78">
        <v>3.9576301373691223</v>
      </c>
      <c r="BU4812" s="78">
        <v>2.1329554427479882E-2</v>
      </c>
      <c r="BV4812" s="78">
        <v>15.314779850844353</v>
      </c>
      <c r="BW4812" s="78">
        <v>0</v>
      </c>
      <c r="BX4812" s="78">
        <v>15.314779850844353</v>
      </c>
      <c r="BY4812" s="78">
        <v>3.9576301373691223</v>
      </c>
      <c r="CT4812" s="78" t="s">
        <v>155</v>
      </c>
      <c r="CU4812" s="78" t="s">
        <v>462</v>
      </c>
      <c r="CV4812" s="78" t="s">
        <v>498</v>
      </c>
      <c r="CW4812" s="78">
        <v>2036</v>
      </c>
      <c r="CX4812" s="78">
        <v>0</v>
      </c>
      <c r="CY4812" s="78">
        <v>8.7210996863310658E-2</v>
      </c>
      <c r="CZ4812" s="78">
        <v>4.0679066778683853E-2</v>
      </c>
      <c r="DA4812" s="78">
        <v>1.765462770758627E-3</v>
      </c>
      <c r="DB4812" s="78">
        <v>4.4766467313866111E-2</v>
      </c>
      <c r="DC4812" s="78">
        <v>3.0872119787792227E-2</v>
      </c>
      <c r="DD4812" s="78">
        <v>4.8829962047023789E-4</v>
      </c>
      <c r="DE4812" s="78">
        <v>0</v>
      </c>
      <c r="DF4812" s="78">
        <v>1.5074844375490665E-5</v>
      </c>
      <c r="DG4812" s="78">
        <v>1.5074844375490665E-5</v>
      </c>
      <c r="DH4812" s="78">
        <v>0</v>
      </c>
      <c r="DI4812" s="78">
        <v>3.9493336781610676E-2</v>
      </c>
      <c r="DJ4812" s="78">
        <v>3.9493336781610676E-2</v>
      </c>
      <c r="DK4812" s="78">
        <v>0</v>
      </c>
      <c r="DL4812" s="78">
        <v>3.9493336781610676E-2</v>
      </c>
    </row>
    <row r="4813" spans="63:116" x14ac:dyDescent="0.25">
      <c r="BK4813" s="78">
        <v>2.1329554427479882E-2</v>
      </c>
      <c r="BL4813" s="78">
        <v>15.314779850844353</v>
      </c>
      <c r="BM4813" s="78">
        <v>0</v>
      </c>
      <c r="BN4813" s="78">
        <v>15.314779850844353</v>
      </c>
      <c r="BO4813" s="78">
        <v>3.6987197545505812</v>
      </c>
      <c r="BU4813" s="78">
        <v>2.1329554427479882E-2</v>
      </c>
      <c r="BV4813" s="78">
        <v>15.314779850844353</v>
      </c>
      <c r="BW4813" s="78">
        <v>0</v>
      </c>
      <c r="BX4813" s="78">
        <v>15.314779850844353</v>
      </c>
      <c r="BY4813" s="78">
        <v>3.6987197545505812</v>
      </c>
      <c r="CT4813" s="78" t="s">
        <v>155</v>
      </c>
      <c r="CU4813" s="78" t="s">
        <v>462</v>
      </c>
      <c r="CV4813" s="78" t="s">
        <v>498</v>
      </c>
      <c r="CW4813" s="78">
        <v>2037</v>
      </c>
      <c r="CX4813" s="78">
        <v>0</v>
      </c>
      <c r="CY4813" s="78">
        <v>8.7210996863310658E-2</v>
      </c>
      <c r="CZ4813" s="78">
        <v>4.0679066778683853E-2</v>
      </c>
      <c r="DA4813" s="78">
        <v>1.765462770758627E-3</v>
      </c>
      <c r="DB4813" s="78">
        <v>4.4766467313866111E-2</v>
      </c>
      <c r="DC4813" s="78">
        <v>3.0872119787792227E-2</v>
      </c>
      <c r="DD4813" s="78">
        <v>4.8829962047023789E-4</v>
      </c>
      <c r="DE4813" s="78">
        <v>0</v>
      </c>
      <c r="DF4813" s="78">
        <v>1.5074844375490665E-5</v>
      </c>
      <c r="DG4813" s="78">
        <v>1.5074844375490665E-5</v>
      </c>
      <c r="DH4813" s="78">
        <v>0</v>
      </c>
      <c r="DI4813" s="78">
        <v>4.1463485703205821E-2</v>
      </c>
      <c r="DJ4813" s="78">
        <v>4.1463485703205821E-2</v>
      </c>
      <c r="DK4813" s="78">
        <v>0</v>
      </c>
      <c r="DL4813" s="78">
        <v>4.1463485703205821E-2</v>
      </c>
    </row>
    <row r="4814" spans="63:116" x14ac:dyDescent="0.25">
      <c r="BK4814" s="78">
        <v>2.1329554427479882E-2</v>
      </c>
      <c r="BL4814" s="78">
        <v>16.078372044000073</v>
      </c>
      <c r="BM4814" s="78">
        <v>0</v>
      </c>
      <c r="BN4814" s="78">
        <v>16.078372044000073</v>
      </c>
      <c r="BO4814" s="78">
        <v>3.6291002449828609</v>
      </c>
      <c r="BU4814" s="78">
        <v>2.1329554427479882E-2</v>
      </c>
      <c r="BV4814" s="78">
        <v>16.078372044000073</v>
      </c>
      <c r="BW4814" s="78">
        <v>0</v>
      </c>
      <c r="BX4814" s="78">
        <v>16.078372044000073</v>
      </c>
      <c r="BY4814" s="78">
        <v>3.6291002449828609</v>
      </c>
      <c r="CT4814" s="78" t="s">
        <v>155</v>
      </c>
      <c r="CU4814" s="78" t="s">
        <v>462</v>
      </c>
      <c r="CV4814" s="78" t="s">
        <v>498</v>
      </c>
      <c r="CW4814" s="78">
        <v>2038</v>
      </c>
      <c r="CX4814" s="78">
        <v>0</v>
      </c>
      <c r="CY4814" s="78">
        <v>9.1184159449949106E-2</v>
      </c>
      <c r="CZ4814" s="78">
        <v>4.2437523963862037E-2</v>
      </c>
      <c r="DA4814" s="78">
        <v>1.841759382412608E-3</v>
      </c>
      <c r="DB4814" s="78">
        <v>4.6904876103673332E-2</v>
      </c>
      <c r="DC4814" s="78">
        <v>3.2346822087871825E-2</v>
      </c>
      <c r="DD4814" s="78">
        <v>4.8829962047023789E-4</v>
      </c>
      <c r="DE4814" s="78">
        <v>0</v>
      </c>
      <c r="DF4814" s="78">
        <v>1.5794940948926121E-5</v>
      </c>
      <c r="DG4814" s="78">
        <v>1.5794940948926121E-5</v>
      </c>
      <c r="DH4814" s="78">
        <v>0</v>
      </c>
      <c r="DI4814" s="78">
        <v>4.1463485703205821E-2</v>
      </c>
      <c r="DJ4814" s="78">
        <v>4.1463485703205821E-2</v>
      </c>
      <c r="DK4814" s="78">
        <v>0</v>
      </c>
      <c r="DL4814" s="78">
        <v>4.1463485703205821E-2</v>
      </c>
    </row>
    <row r="4815" spans="63:116" x14ac:dyDescent="0.25">
      <c r="BK4815" s="78">
        <v>2.1329554427479882E-2</v>
      </c>
      <c r="BL4815" s="78">
        <v>16.078372044000073</v>
      </c>
      <c r="BM4815" s="78">
        <v>0</v>
      </c>
      <c r="BN4815" s="78">
        <v>16.078372044000073</v>
      </c>
      <c r="BO4815" s="78">
        <v>3.3916824719465994</v>
      </c>
      <c r="BU4815" s="78">
        <v>2.1329554427479882E-2</v>
      </c>
      <c r="BV4815" s="78">
        <v>16.078372044000073</v>
      </c>
      <c r="BW4815" s="78">
        <v>0</v>
      </c>
      <c r="BX4815" s="78">
        <v>16.078372044000073</v>
      </c>
      <c r="BY4815" s="78">
        <v>3.3916824719465994</v>
      </c>
      <c r="CT4815" s="78" t="s">
        <v>155</v>
      </c>
      <c r="CU4815" s="78" t="s">
        <v>462</v>
      </c>
      <c r="CV4815" s="78" t="s">
        <v>498</v>
      </c>
      <c r="CW4815" s="78">
        <v>2039</v>
      </c>
      <c r="CX4815" s="78">
        <v>0</v>
      </c>
      <c r="CY4815" s="78">
        <v>9.1184159449949106E-2</v>
      </c>
      <c r="CZ4815" s="78">
        <v>4.2437523963862037E-2</v>
      </c>
      <c r="DA4815" s="78">
        <v>1.841759382412608E-3</v>
      </c>
      <c r="DB4815" s="78">
        <v>4.6904876103673332E-2</v>
      </c>
      <c r="DC4815" s="78">
        <v>3.2346822087871825E-2</v>
      </c>
      <c r="DD4815" s="78">
        <v>4.8829962047023789E-4</v>
      </c>
      <c r="DE4815" s="78">
        <v>0</v>
      </c>
      <c r="DF4815" s="78">
        <v>1.5794940948926121E-5</v>
      </c>
      <c r="DG4815" s="78">
        <v>1.5794940948926121E-5</v>
      </c>
      <c r="DH4815" s="78">
        <v>0</v>
      </c>
      <c r="DI4815" s="78">
        <v>4.1463485703205821E-2</v>
      </c>
      <c r="DJ4815" s="78">
        <v>4.1463485703205821E-2</v>
      </c>
      <c r="DK4815" s="78">
        <v>0</v>
      </c>
      <c r="DL4815" s="78">
        <v>4.1463485703205821E-2</v>
      </c>
    </row>
    <row r="4816" spans="63:116" x14ac:dyDescent="0.25">
      <c r="BK4816" s="78">
        <v>2.1329554427479882E-2</v>
      </c>
      <c r="BL4816" s="78">
        <v>16.078372044000073</v>
      </c>
      <c r="BM4816" s="78">
        <v>0</v>
      </c>
      <c r="BN4816" s="78">
        <v>16.078372044000073</v>
      </c>
      <c r="BO4816" s="78">
        <v>3.1697967027538305</v>
      </c>
      <c r="BU4816" s="78">
        <v>2.1329554427479882E-2</v>
      </c>
      <c r="BV4816" s="78">
        <v>16.078372044000073</v>
      </c>
      <c r="BW4816" s="78">
        <v>0</v>
      </c>
      <c r="BX4816" s="78">
        <v>16.078372044000073</v>
      </c>
      <c r="BY4816" s="78">
        <v>3.1697967027538305</v>
      </c>
      <c r="CT4816" s="78" t="s">
        <v>155</v>
      </c>
      <c r="CU4816" s="78" t="s">
        <v>462</v>
      </c>
      <c r="CV4816" s="78" t="s">
        <v>498</v>
      </c>
      <c r="CW4816" s="78">
        <v>2040</v>
      </c>
      <c r="CX4816" s="78">
        <v>0</v>
      </c>
      <c r="CY4816" s="78">
        <v>9.1184159449949106E-2</v>
      </c>
      <c r="CZ4816" s="78">
        <v>4.2437523963862037E-2</v>
      </c>
      <c r="DA4816" s="78">
        <v>1.841759382412608E-3</v>
      </c>
      <c r="DB4816" s="78">
        <v>4.6904876103673332E-2</v>
      </c>
      <c r="DC4816" s="78">
        <v>3.2346822087871825E-2</v>
      </c>
      <c r="DD4816" s="78">
        <v>4.8829962047023789E-4</v>
      </c>
      <c r="DE4816" s="78">
        <v>0</v>
      </c>
      <c r="DF4816" s="78">
        <v>1.5794940948926121E-5</v>
      </c>
      <c r="DG4816" s="78">
        <v>1.5794940948926121E-5</v>
      </c>
      <c r="DH4816" s="78">
        <v>0</v>
      </c>
      <c r="DI4816" s="78">
        <v>4.1463485703205821E-2</v>
      </c>
      <c r="DJ4816" s="78">
        <v>4.1463485703205821E-2</v>
      </c>
      <c r="DK4816" s="78">
        <v>0</v>
      </c>
      <c r="DL4816" s="78">
        <v>4.1463485703205821E-2</v>
      </c>
    </row>
    <row r="4817" spans="63:116" x14ac:dyDescent="0.25">
      <c r="BK4817" s="78">
        <v>2.1329554427479882E-2</v>
      </c>
      <c r="BL4817" s="78">
        <v>16.078372044000073</v>
      </c>
      <c r="BM4817" s="78">
        <v>0</v>
      </c>
      <c r="BN4817" s="78">
        <v>16.078372044000073</v>
      </c>
      <c r="BO4817" s="78">
        <v>2.9624268250035803</v>
      </c>
      <c r="BU4817" s="78">
        <v>2.1329554427479882E-2</v>
      </c>
      <c r="BV4817" s="78">
        <v>16.078372044000073</v>
      </c>
      <c r="BW4817" s="78">
        <v>0</v>
      </c>
      <c r="BX4817" s="78">
        <v>16.078372044000073</v>
      </c>
      <c r="BY4817" s="78">
        <v>2.9624268250035803</v>
      </c>
      <c r="CT4817" s="78" t="s">
        <v>155</v>
      </c>
      <c r="CU4817" s="78" t="s">
        <v>462</v>
      </c>
      <c r="CV4817" s="78" t="s">
        <v>498</v>
      </c>
      <c r="CW4817" s="78">
        <v>2041</v>
      </c>
      <c r="CX4817" s="78">
        <v>0</v>
      </c>
      <c r="CY4817" s="78">
        <v>9.1184159449949106E-2</v>
      </c>
      <c r="CZ4817" s="78">
        <v>4.2437523963862037E-2</v>
      </c>
      <c r="DA4817" s="78">
        <v>1.841759382412608E-3</v>
      </c>
      <c r="DB4817" s="78">
        <v>4.6904876103673332E-2</v>
      </c>
      <c r="DC4817" s="78">
        <v>3.2346822087871825E-2</v>
      </c>
      <c r="DD4817" s="78">
        <v>4.8829962047023789E-4</v>
      </c>
      <c r="DE4817" s="78">
        <v>0</v>
      </c>
      <c r="DF4817" s="78">
        <v>1.5794940948926121E-5</v>
      </c>
      <c r="DG4817" s="78">
        <v>1.5794940948926121E-5</v>
      </c>
      <c r="DH4817" s="78">
        <v>0</v>
      </c>
      <c r="DI4817" s="78">
        <v>4.1463485703205821E-2</v>
      </c>
      <c r="DJ4817" s="78">
        <v>4.1463485703205821E-2</v>
      </c>
      <c r="DK4817" s="78">
        <v>0</v>
      </c>
      <c r="DL4817" s="78">
        <v>4.1463485703205821E-2</v>
      </c>
    </row>
    <row r="4818" spans="63:116" x14ac:dyDescent="0.25">
      <c r="BK4818" s="78">
        <v>2.1329554427479882E-2</v>
      </c>
      <c r="BL4818" s="78">
        <v>16.078372044000073</v>
      </c>
      <c r="BM4818" s="78">
        <v>0</v>
      </c>
      <c r="BN4818" s="78">
        <v>16.078372044000073</v>
      </c>
      <c r="BO4818" s="78">
        <v>2.7686232009379248</v>
      </c>
      <c r="BU4818" s="78">
        <v>2.1329554427479882E-2</v>
      </c>
      <c r="BV4818" s="78">
        <v>16.078372044000073</v>
      </c>
      <c r="BW4818" s="78">
        <v>0</v>
      </c>
      <c r="BX4818" s="78">
        <v>16.078372044000073</v>
      </c>
      <c r="BY4818" s="78">
        <v>2.7686232009379248</v>
      </c>
      <c r="CT4818" s="78" t="s">
        <v>155</v>
      </c>
      <c r="CU4818" s="78" t="s">
        <v>462</v>
      </c>
      <c r="CV4818" s="78" t="s">
        <v>498</v>
      </c>
      <c r="CW4818" s="78">
        <v>2042</v>
      </c>
      <c r="CX4818" s="78">
        <v>0</v>
      </c>
      <c r="CY4818" s="78">
        <v>9.1184159449949106E-2</v>
      </c>
      <c r="CZ4818" s="78">
        <v>4.2437523963862037E-2</v>
      </c>
      <c r="DA4818" s="78">
        <v>1.841759382412608E-3</v>
      </c>
      <c r="DB4818" s="78">
        <v>4.6904876103673332E-2</v>
      </c>
      <c r="DC4818" s="78">
        <v>3.2346822087871825E-2</v>
      </c>
      <c r="DD4818" s="78">
        <v>4.8829962047023789E-4</v>
      </c>
      <c r="DE4818" s="78">
        <v>0</v>
      </c>
      <c r="DF4818" s="78">
        <v>1.5794940948926121E-5</v>
      </c>
      <c r="DG4818" s="78">
        <v>1.5794940948926121E-5</v>
      </c>
      <c r="DH4818" s="78">
        <v>0</v>
      </c>
      <c r="DI4818" s="78">
        <v>4.3528788958626823E-2</v>
      </c>
      <c r="DJ4818" s="78">
        <v>4.3528788958626823E-2</v>
      </c>
      <c r="DK4818" s="78">
        <v>0</v>
      </c>
      <c r="DL4818" s="78">
        <v>4.3528788958626823E-2</v>
      </c>
    </row>
    <row r="4819" spans="63:116" x14ac:dyDescent="0.25">
      <c r="BK4819" s="78">
        <v>2.1329554427479882E-2</v>
      </c>
      <c r="BL4819" s="78">
        <v>16.878777411324553</v>
      </c>
      <c r="BM4819" s="78">
        <v>0</v>
      </c>
      <c r="BN4819" s="78">
        <v>16.878777411324553</v>
      </c>
      <c r="BO4819" s="78">
        <v>2.7163078483863226</v>
      </c>
      <c r="BU4819" s="78">
        <v>2.1329554427479882E-2</v>
      </c>
      <c r="BV4819" s="78">
        <v>16.878777411324553</v>
      </c>
      <c r="BW4819" s="78">
        <v>0</v>
      </c>
      <c r="BX4819" s="78">
        <v>16.878777411324553</v>
      </c>
      <c r="BY4819" s="78">
        <v>2.7163078483863226</v>
      </c>
      <c r="CT4819" s="78" t="s">
        <v>155</v>
      </c>
      <c r="CU4819" s="78" t="s">
        <v>462</v>
      </c>
      <c r="CV4819" s="78" t="s">
        <v>498</v>
      </c>
      <c r="CW4819" s="78">
        <v>2043</v>
      </c>
      <c r="CX4819" s="78">
        <v>0</v>
      </c>
      <c r="CY4819" s="78">
        <v>9.5485653842641349E-2</v>
      </c>
      <c r="CZ4819" s="78">
        <v>4.4305976361133113E-2</v>
      </c>
      <c r="DA4819" s="78">
        <v>1.922823688687153E-3</v>
      </c>
      <c r="DB4819" s="78">
        <v>4.9256853792817322E-2</v>
      </c>
      <c r="DC4819" s="78">
        <v>3.3968807053725437E-2</v>
      </c>
      <c r="DD4819" s="78">
        <v>4.8829962047023789E-4</v>
      </c>
      <c r="DE4819" s="78">
        <v>0</v>
      </c>
      <c r="DF4819" s="78">
        <v>1.6586955592160871E-5</v>
      </c>
      <c r="DG4819" s="78">
        <v>1.6586955592160871E-5</v>
      </c>
      <c r="DH4819" s="78">
        <v>0</v>
      </c>
      <c r="DI4819" s="78">
        <v>4.3528788958626823E-2</v>
      </c>
      <c r="DJ4819" s="78">
        <v>4.3528788958626823E-2</v>
      </c>
      <c r="DK4819" s="78">
        <v>0</v>
      </c>
      <c r="DL4819" s="78">
        <v>4.3528788958626823E-2</v>
      </c>
    </row>
    <row r="4820" spans="63:116" x14ac:dyDescent="0.25">
      <c r="BK4820" s="78">
        <v>2.1329554427479882E-2</v>
      </c>
      <c r="BL4820" s="78">
        <v>16.878777411324553</v>
      </c>
      <c r="BM4820" s="78">
        <v>0</v>
      </c>
      <c r="BN4820" s="78">
        <v>16.878777411324553</v>
      </c>
      <c r="BO4820" s="78">
        <v>2.5386054657816097</v>
      </c>
      <c r="BU4820" s="78">
        <v>2.1329554427479882E-2</v>
      </c>
      <c r="BV4820" s="78">
        <v>16.878777411324553</v>
      </c>
      <c r="BW4820" s="78">
        <v>0</v>
      </c>
      <c r="BX4820" s="78">
        <v>16.878777411324553</v>
      </c>
      <c r="BY4820" s="78">
        <v>2.5386054657816097</v>
      </c>
      <c r="CT4820" s="78" t="s">
        <v>155</v>
      </c>
      <c r="CU4820" s="78" t="s">
        <v>462</v>
      </c>
      <c r="CV4820" s="78" t="s">
        <v>498</v>
      </c>
      <c r="CW4820" s="78">
        <v>2044</v>
      </c>
      <c r="CX4820" s="78">
        <v>0</v>
      </c>
      <c r="CY4820" s="78">
        <v>9.5485653842641349E-2</v>
      </c>
      <c r="CZ4820" s="78">
        <v>4.4305976361133113E-2</v>
      </c>
      <c r="DA4820" s="78">
        <v>1.922823688687153E-3</v>
      </c>
      <c r="DB4820" s="78">
        <v>4.9256853792817322E-2</v>
      </c>
      <c r="DC4820" s="78">
        <v>3.3968807053725437E-2</v>
      </c>
      <c r="DD4820" s="78">
        <v>4.8829962047023789E-4</v>
      </c>
      <c r="DE4820" s="78">
        <v>0</v>
      </c>
      <c r="DF4820" s="78">
        <v>1.6586955592160871E-5</v>
      </c>
      <c r="DG4820" s="78">
        <v>1.6586955592160871E-5</v>
      </c>
      <c r="DH4820" s="78">
        <v>0</v>
      </c>
      <c r="DI4820" s="78">
        <v>4.3528788958626823E-2</v>
      </c>
      <c r="DJ4820" s="78">
        <v>4.3528788958626823E-2</v>
      </c>
      <c r="DK4820" s="78">
        <v>0</v>
      </c>
      <c r="DL4820" s="78">
        <v>4.3528788958626823E-2</v>
      </c>
    </row>
    <row r="4821" spans="63:116" x14ac:dyDescent="0.25">
      <c r="BK4821" s="78">
        <v>2.1329554427479882E-2</v>
      </c>
      <c r="BL4821" s="78">
        <v>16.878777411324553</v>
      </c>
      <c r="BM4821" s="78">
        <v>0</v>
      </c>
      <c r="BN4821" s="78">
        <v>16.878777411324553</v>
      </c>
      <c r="BO4821" s="78">
        <v>2.3725284726930931</v>
      </c>
      <c r="BU4821" s="78">
        <v>2.1329554427479882E-2</v>
      </c>
      <c r="BV4821" s="78">
        <v>16.878777411324553</v>
      </c>
      <c r="BW4821" s="78">
        <v>0</v>
      </c>
      <c r="BX4821" s="78">
        <v>16.878777411324553</v>
      </c>
      <c r="BY4821" s="78">
        <v>2.3725284726930931</v>
      </c>
      <c r="CT4821" s="78" t="s">
        <v>155</v>
      </c>
      <c r="CU4821" s="78" t="s">
        <v>462</v>
      </c>
      <c r="CV4821" s="78" t="s">
        <v>498</v>
      </c>
      <c r="CW4821" s="78">
        <v>2045</v>
      </c>
      <c r="CX4821" s="78">
        <v>0</v>
      </c>
      <c r="CY4821" s="78">
        <v>9.5485653842641349E-2</v>
      </c>
      <c r="CZ4821" s="78">
        <v>4.4305976361133113E-2</v>
      </c>
      <c r="DA4821" s="78">
        <v>1.922823688687153E-3</v>
      </c>
      <c r="DB4821" s="78">
        <v>4.9256853792817322E-2</v>
      </c>
      <c r="DC4821" s="78">
        <v>3.3968807053725437E-2</v>
      </c>
      <c r="DD4821" s="78">
        <v>4.8829962047023789E-4</v>
      </c>
      <c r="DE4821" s="78">
        <v>0</v>
      </c>
      <c r="DF4821" s="78">
        <v>1.6586955592160871E-5</v>
      </c>
      <c r="DG4821" s="78">
        <v>1.6586955592160871E-5</v>
      </c>
      <c r="DH4821" s="78">
        <v>0</v>
      </c>
      <c r="DI4821" s="78">
        <v>4.3528788958626823E-2</v>
      </c>
      <c r="DJ4821" s="78">
        <v>4.3528788958626823E-2</v>
      </c>
      <c r="DK4821" s="78">
        <v>0</v>
      </c>
      <c r="DL4821" s="78">
        <v>4.3528788958626823E-2</v>
      </c>
    </row>
    <row r="4822" spans="63:116" x14ac:dyDescent="0.25">
      <c r="BK4822" s="78">
        <v>2.1329554427479882E-2</v>
      </c>
      <c r="BL4822" s="78">
        <v>16.878777411324553</v>
      </c>
      <c r="BM4822" s="78">
        <v>0</v>
      </c>
      <c r="BN4822" s="78">
        <v>16.878777411324553</v>
      </c>
      <c r="BO4822" s="78">
        <v>2.2173163296197131</v>
      </c>
      <c r="BU4822" s="78">
        <v>0</v>
      </c>
      <c r="BV4822" s="78">
        <v>0</v>
      </c>
      <c r="BW4822" s="78">
        <v>0</v>
      </c>
      <c r="BX4822" s="78">
        <v>0</v>
      </c>
      <c r="BY4822" s="78">
        <v>0</v>
      </c>
      <c r="CT4822" s="78" t="s">
        <v>155</v>
      </c>
      <c r="CU4822" s="78" t="s">
        <v>462</v>
      </c>
      <c r="CV4822" s="78" t="s">
        <v>498</v>
      </c>
      <c r="CW4822" s="78">
        <v>2046</v>
      </c>
      <c r="CX4822" s="78">
        <v>0</v>
      </c>
      <c r="CY4822" s="78">
        <v>9.5485653842641349E-2</v>
      </c>
      <c r="CZ4822" s="78">
        <v>4.4305976361133113E-2</v>
      </c>
      <c r="DA4822" s="78">
        <v>1.922823688687153E-3</v>
      </c>
      <c r="DB4822" s="78">
        <v>4.9256853792817322E-2</v>
      </c>
      <c r="DC4822" s="78">
        <v>3.3968807053725437E-2</v>
      </c>
      <c r="DD4822" s="78">
        <v>4.8829962047023789E-4</v>
      </c>
      <c r="DE4822" s="78">
        <v>0</v>
      </c>
      <c r="DF4822" s="78">
        <v>1.6586955592160871E-5</v>
      </c>
      <c r="DG4822" s="78">
        <v>1.6586955592160871E-5</v>
      </c>
      <c r="DH4822" s="78">
        <v>0</v>
      </c>
      <c r="DI4822" s="78">
        <v>0</v>
      </c>
      <c r="DJ4822" s="78">
        <v>4.3528788958626823E-2</v>
      </c>
      <c r="DK4822" s="78">
        <v>0</v>
      </c>
      <c r="DL4822" s="78">
        <v>4.3528788958626823E-2</v>
      </c>
    </row>
    <row r="4823" spans="63:116" x14ac:dyDescent="0.25">
      <c r="BK4823" s="78">
        <v>0</v>
      </c>
      <c r="BL4823" s="78">
        <v>0</v>
      </c>
      <c r="BM4823" s="78">
        <v>0</v>
      </c>
      <c r="BN4823" s="78">
        <v>0</v>
      </c>
      <c r="BO4823" s="78">
        <v>0</v>
      </c>
      <c r="BU4823" s="78">
        <v>0</v>
      </c>
      <c r="BV4823" s="78">
        <v>0</v>
      </c>
      <c r="BW4823" s="78">
        <v>0</v>
      </c>
      <c r="BX4823" s="78">
        <v>0</v>
      </c>
      <c r="BY4823" s="78">
        <v>0</v>
      </c>
      <c r="CT4823" s="78" t="s">
        <v>155</v>
      </c>
      <c r="CU4823" s="78" t="s">
        <v>462</v>
      </c>
      <c r="CV4823" s="78" t="s">
        <v>498</v>
      </c>
      <c r="CW4823" s="78">
        <v>2047</v>
      </c>
      <c r="CX4823" s="78">
        <v>0</v>
      </c>
      <c r="CY4823" s="78">
        <v>9.5485653842641349E-2</v>
      </c>
      <c r="CZ4823" s="78">
        <v>4.4305976361133113E-2</v>
      </c>
      <c r="DA4823" s="78">
        <v>1.922823688687153E-3</v>
      </c>
      <c r="DB4823" s="78">
        <v>4.9256853792817322E-2</v>
      </c>
      <c r="DC4823" s="78">
        <v>3.3968807053725437E-2</v>
      </c>
      <c r="DD4823" s="78">
        <v>4.8829962047023789E-4</v>
      </c>
      <c r="DE4823" s="78">
        <v>0</v>
      </c>
      <c r="DF4823" s="78">
        <v>1.6586955592160871E-5</v>
      </c>
      <c r="DG4823" s="78">
        <v>1.6586955592160871E-5</v>
      </c>
      <c r="DH4823" s="78">
        <v>0</v>
      </c>
      <c r="DI4823" s="78">
        <v>2.6580554899159749E-3</v>
      </c>
      <c r="DJ4823" s="78">
        <v>0</v>
      </c>
      <c r="DK4823" s="78">
        <v>0</v>
      </c>
      <c r="DL4823" s="78">
        <v>0</v>
      </c>
    </row>
    <row r="4824" spans="63:116" x14ac:dyDescent="0.25">
      <c r="BK4824" s="78">
        <v>0</v>
      </c>
      <c r="BL4824" s="78">
        <v>0</v>
      </c>
      <c r="BM4824" s="78">
        <v>0</v>
      </c>
      <c r="BN4824" s="78">
        <v>0</v>
      </c>
      <c r="BO4824" s="78">
        <v>0</v>
      </c>
      <c r="BU4824" s="78">
        <v>2.101662576538935E-2</v>
      </c>
      <c r="BV4824" s="78">
        <v>13.262350193367393</v>
      </c>
      <c r="BW4824" s="78">
        <v>0</v>
      </c>
      <c r="BX4824" s="78">
        <v>13.262350193367393</v>
      </c>
      <c r="BY4824" s="78">
        <v>13.262350193367393</v>
      </c>
      <c r="CT4824" s="78" t="s">
        <v>155</v>
      </c>
      <c r="CU4824" s="78" t="s">
        <v>462</v>
      </c>
      <c r="CV4824" s="78" t="s">
        <v>498</v>
      </c>
      <c r="CW4824" s="78">
        <v>2048</v>
      </c>
      <c r="CX4824" s="78">
        <v>0</v>
      </c>
      <c r="CY4824" s="78">
        <v>0.10007169573935761</v>
      </c>
      <c r="CZ4824" s="78">
        <v>4.6259840575668038E-2</v>
      </c>
      <c r="DA4824" s="78">
        <v>2.0075878699670328E-3</v>
      </c>
      <c r="DB4824" s="78">
        <v>5.1804267293720653E-2</v>
      </c>
      <c r="DC4824" s="78">
        <v>3.57255696366994E-2</v>
      </c>
      <c r="DD4824" s="78">
        <v>4.8829962047023789E-4</v>
      </c>
      <c r="DE4824" s="78">
        <v>0</v>
      </c>
      <c r="DF4824" s="78">
        <v>1.7444782094683373E-5</v>
      </c>
      <c r="DG4824" s="78">
        <v>1.7444782094683373E-5</v>
      </c>
      <c r="DH4824" s="78">
        <v>0</v>
      </c>
      <c r="DI4824" s="78">
        <v>2.7551661302684092E-3</v>
      </c>
      <c r="DJ4824" s="78">
        <v>2.7551661302684092E-3</v>
      </c>
      <c r="DK4824" s="78">
        <v>0</v>
      </c>
      <c r="DL4824" s="78">
        <v>2.7551661302684092E-3</v>
      </c>
    </row>
    <row r="4825" spans="63:116" x14ac:dyDescent="0.25">
      <c r="BK4825" s="78">
        <v>2.101662576538935E-2</v>
      </c>
      <c r="BL4825" s="78">
        <v>13.262350193367393</v>
      </c>
      <c r="BM4825" s="78">
        <v>0</v>
      </c>
      <c r="BN4825" s="78">
        <v>13.262350193367393</v>
      </c>
      <c r="BO4825" s="78">
        <v>12.394719806885414</v>
      </c>
      <c r="BU4825" s="78">
        <v>2.101662576538935E-2</v>
      </c>
      <c r="BV4825" s="78">
        <v>13.262350193367393</v>
      </c>
      <c r="BW4825" s="78">
        <v>0</v>
      </c>
      <c r="BX4825" s="78">
        <v>13.262350193367393</v>
      </c>
      <c r="BY4825" s="78">
        <v>12.394719806885414</v>
      </c>
      <c r="CT4825" s="78" t="s">
        <v>155</v>
      </c>
      <c r="CU4825" s="78" t="s">
        <v>462</v>
      </c>
      <c r="CV4825" s="78" t="s">
        <v>498</v>
      </c>
      <c r="CW4825" s="78">
        <v>2049</v>
      </c>
      <c r="CX4825" s="78">
        <v>0</v>
      </c>
      <c r="CY4825" s="78">
        <v>0.10007169573935761</v>
      </c>
      <c r="CZ4825" s="78">
        <v>4.6259840575668038E-2</v>
      </c>
      <c r="DA4825" s="78">
        <v>2.0075878699670328E-3</v>
      </c>
      <c r="DB4825" s="78">
        <v>5.1804267293720653E-2</v>
      </c>
      <c r="DC4825" s="78">
        <v>3.57255696366994E-2</v>
      </c>
      <c r="DD4825" s="78">
        <v>4.8829962047023789E-4</v>
      </c>
      <c r="DE4825" s="78">
        <v>0</v>
      </c>
      <c r="DF4825" s="78">
        <v>1.7444782094683373E-5</v>
      </c>
      <c r="DG4825" s="78">
        <v>1.7444782094683373E-5</v>
      </c>
      <c r="DH4825" s="78">
        <v>0</v>
      </c>
      <c r="DI4825" s="78">
        <v>2.7551661302684092E-3</v>
      </c>
      <c r="DJ4825" s="78">
        <v>2.7551661302684092E-3</v>
      </c>
      <c r="DK4825" s="78">
        <v>0</v>
      </c>
      <c r="DL4825" s="78">
        <v>2.7551661302684092E-3</v>
      </c>
    </row>
    <row r="4826" spans="63:116" x14ac:dyDescent="0.25">
      <c r="BK4826" s="78">
        <v>2.101662576538935E-2</v>
      </c>
      <c r="BL4826" s="78">
        <v>13.748336442849196</v>
      </c>
      <c r="BM4826" s="78">
        <v>0</v>
      </c>
      <c r="BN4826" s="78">
        <v>13.748336442849196</v>
      </c>
      <c r="BO4826" s="78">
        <v>12.008329498514451</v>
      </c>
      <c r="BU4826" s="78">
        <v>2.101662576538935E-2</v>
      </c>
      <c r="BV4826" s="78">
        <v>13.748336442849196</v>
      </c>
      <c r="BW4826" s="78">
        <v>0</v>
      </c>
      <c r="BX4826" s="78">
        <v>13.748336442849196</v>
      </c>
      <c r="BY4826" s="78">
        <v>12.008329498514451</v>
      </c>
      <c r="CT4826" s="78" t="s">
        <v>155</v>
      </c>
      <c r="CU4826" s="78" t="s">
        <v>462</v>
      </c>
      <c r="CV4826" s="78" t="s">
        <v>498</v>
      </c>
      <c r="CW4826" s="78">
        <v>2050</v>
      </c>
      <c r="CX4826" s="78">
        <v>0</v>
      </c>
      <c r="CY4826" s="78">
        <v>0.10007169573935761</v>
      </c>
      <c r="CZ4826" s="78">
        <v>4.6259840575668038E-2</v>
      </c>
      <c r="DA4826" s="78">
        <v>2.0075878699670328E-3</v>
      </c>
      <c r="DB4826" s="78">
        <v>5.1804267293720653E-2</v>
      </c>
      <c r="DC4826" s="78">
        <v>3.57255696366994E-2</v>
      </c>
      <c r="DD4826" s="78">
        <v>4.8829962047023789E-4</v>
      </c>
      <c r="DE4826" s="78">
        <v>0</v>
      </c>
      <c r="DF4826" s="78">
        <v>1.7444782094683373E-5</v>
      </c>
      <c r="DG4826" s="78">
        <v>1.7444782094683373E-5</v>
      </c>
      <c r="DH4826" s="78">
        <v>0</v>
      </c>
      <c r="DI4826" s="78">
        <v>2.7551661302684092E-3</v>
      </c>
      <c r="DJ4826" s="78">
        <v>2.7551661302684092E-3</v>
      </c>
      <c r="DK4826" s="78">
        <v>0</v>
      </c>
      <c r="DL4826" s="78">
        <v>2.7551661302684092E-3</v>
      </c>
    </row>
    <row r="4827" spans="63:116" x14ac:dyDescent="0.25">
      <c r="BK4827" s="78">
        <v>2.101662576538935E-2</v>
      </c>
      <c r="BL4827" s="78">
        <v>13.748336442849196</v>
      </c>
      <c r="BM4827" s="78">
        <v>0</v>
      </c>
      <c r="BN4827" s="78">
        <v>13.748336442849196</v>
      </c>
      <c r="BO4827" s="78">
        <v>11.222737849078925</v>
      </c>
      <c r="BU4827" s="78">
        <v>2.101662576538935E-2</v>
      </c>
      <c r="BV4827" s="78">
        <v>13.748336442849196</v>
      </c>
      <c r="BW4827" s="78">
        <v>0</v>
      </c>
      <c r="BX4827" s="78">
        <v>13.748336442849196</v>
      </c>
      <c r="BY4827" s="78">
        <v>11.222737849078925</v>
      </c>
      <c r="CT4827" s="78" t="s">
        <v>155</v>
      </c>
      <c r="CU4827" s="78" t="s">
        <v>462</v>
      </c>
      <c r="CV4827" s="78" t="s">
        <v>498</v>
      </c>
      <c r="CW4827" s="78">
        <v>2051</v>
      </c>
      <c r="CX4827" s="78">
        <v>0</v>
      </c>
      <c r="CY4827" s="78">
        <v>0.10007169573935761</v>
      </c>
      <c r="CZ4827" s="78">
        <v>4.6259840575668038E-2</v>
      </c>
      <c r="DA4827" s="78">
        <v>2.0075878699670328E-3</v>
      </c>
      <c r="DB4827" s="78">
        <v>5.1804267293720653E-2</v>
      </c>
      <c r="DC4827" s="78">
        <v>3.57255696366994E-2</v>
      </c>
      <c r="DD4827" s="78">
        <v>4.8829962047023789E-4</v>
      </c>
      <c r="DE4827" s="78">
        <v>0</v>
      </c>
      <c r="DF4827" s="78">
        <v>1.7444782094683373E-5</v>
      </c>
      <c r="DG4827" s="78">
        <v>1.7444782094683373E-5</v>
      </c>
      <c r="DH4827" s="78">
        <v>0</v>
      </c>
      <c r="DI4827" s="78">
        <v>2.7551661302684092E-3</v>
      </c>
      <c r="DJ4827" s="78">
        <v>2.7551661302684092E-3</v>
      </c>
      <c r="DK4827" s="78">
        <v>0</v>
      </c>
      <c r="DL4827" s="78">
        <v>2.7551661302684092E-3</v>
      </c>
    </row>
    <row r="4828" spans="63:116" x14ac:dyDescent="0.25">
      <c r="BK4828" s="78">
        <v>2.101662576538935E-2</v>
      </c>
      <c r="BL4828" s="78">
        <v>13.748336442849196</v>
      </c>
      <c r="BM4828" s="78">
        <v>0</v>
      </c>
      <c r="BN4828" s="78">
        <v>13.748336442849196</v>
      </c>
      <c r="BO4828" s="78">
        <v>10.488540045868154</v>
      </c>
      <c r="BU4828" s="78">
        <v>2.101662576538935E-2</v>
      </c>
      <c r="BV4828" s="78">
        <v>13.748336442849196</v>
      </c>
      <c r="BW4828" s="78">
        <v>0</v>
      </c>
      <c r="BX4828" s="78">
        <v>13.748336442849196</v>
      </c>
      <c r="BY4828" s="78">
        <v>10.488540045868154</v>
      </c>
      <c r="CT4828" s="78" t="s">
        <v>155</v>
      </c>
      <c r="CU4828" s="78" t="s">
        <v>462</v>
      </c>
      <c r="CV4828" s="78" t="s">
        <v>498</v>
      </c>
      <c r="CW4828" s="78">
        <v>2052</v>
      </c>
      <c r="CX4828" s="78">
        <v>0</v>
      </c>
      <c r="CY4828" s="78">
        <v>0.10007169573935761</v>
      </c>
      <c r="CZ4828" s="78">
        <v>4.6259840575668038E-2</v>
      </c>
      <c r="DA4828" s="78">
        <v>2.0075878699670328E-3</v>
      </c>
      <c r="DB4828" s="78">
        <v>5.1804267293720653E-2</v>
      </c>
      <c r="DC4828" s="78">
        <v>3.57255696366994E-2</v>
      </c>
      <c r="DD4828" s="78">
        <v>4.8829962047023789E-4</v>
      </c>
      <c r="DE4828" s="78">
        <v>0</v>
      </c>
      <c r="DF4828" s="78">
        <v>1.7444782094683373E-5</v>
      </c>
      <c r="DG4828" s="78">
        <v>1.7444782094683373E-5</v>
      </c>
      <c r="DH4828" s="78">
        <v>0</v>
      </c>
      <c r="DI4828" s="78">
        <v>2.7551661302684092E-3</v>
      </c>
      <c r="DJ4828" s="78">
        <v>2.7551661302684092E-3</v>
      </c>
      <c r="DK4828" s="78">
        <v>0</v>
      </c>
      <c r="DL4828" s="78">
        <v>2.7551661302684092E-3</v>
      </c>
    </row>
    <row r="4829" spans="63:116" x14ac:dyDescent="0.25">
      <c r="BK4829" s="78">
        <v>2.101662576538935E-2</v>
      </c>
      <c r="BL4829" s="78">
        <v>13.748336442849196</v>
      </c>
      <c r="BM4829" s="78">
        <v>0</v>
      </c>
      <c r="BN4829" s="78">
        <v>13.748336442849196</v>
      </c>
      <c r="BO4829" s="78">
        <v>9.8023738746431341</v>
      </c>
      <c r="BU4829" s="78">
        <v>2.101662576538935E-2</v>
      </c>
      <c r="BV4829" s="78">
        <v>13.748336442849196</v>
      </c>
      <c r="BW4829" s="78">
        <v>0</v>
      </c>
      <c r="BX4829" s="78">
        <v>13.748336442849196</v>
      </c>
      <c r="BY4829" s="78">
        <v>9.8023738746431341</v>
      </c>
      <c r="CT4829" s="78" t="s">
        <v>155</v>
      </c>
      <c r="CU4829" s="78" t="s">
        <v>462</v>
      </c>
      <c r="CV4829" s="78" t="s">
        <v>498</v>
      </c>
      <c r="CW4829" s="78">
        <v>2053</v>
      </c>
      <c r="CX4829" s="78">
        <v>0</v>
      </c>
      <c r="CY4829" s="78">
        <v>0.1048945043660425</v>
      </c>
      <c r="CZ4829" s="78">
        <v>4.8274495535750299E-2</v>
      </c>
      <c r="DA4829" s="78">
        <v>2.0949826068832342E-3</v>
      </c>
      <c r="DB4829" s="78">
        <v>5.4525026223409018E-2</v>
      </c>
      <c r="DC4829" s="78">
        <v>3.7601875734344668E-2</v>
      </c>
      <c r="DD4829" s="78">
        <v>4.8829962047023789E-4</v>
      </c>
      <c r="DE4829" s="78">
        <v>0</v>
      </c>
      <c r="DF4829" s="78">
        <v>1.8360981650049547E-5</v>
      </c>
      <c r="DG4829" s="78">
        <v>1.8360981650049547E-5</v>
      </c>
      <c r="DH4829" s="78">
        <v>0</v>
      </c>
      <c r="DI4829" s="78">
        <v>2.8774397654331026E-3</v>
      </c>
      <c r="DJ4829" s="78">
        <v>2.8774397654331026E-3</v>
      </c>
      <c r="DK4829" s="78">
        <v>0</v>
      </c>
      <c r="DL4829" s="78">
        <v>2.8774397654331026E-3</v>
      </c>
    </row>
    <row r="4830" spans="63:116" x14ac:dyDescent="0.25">
      <c r="BK4830" s="78">
        <v>2.101662576538935E-2</v>
      </c>
      <c r="BL4830" s="78">
        <v>13.748336442849196</v>
      </c>
      <c r="BM4830" s="78">
        <v>0</v>
      </c>
      <c r="BN4830" s="78">
        <v>13.748336442849196</v>
      </c>
      <c r="BO4830" s="78">
        <v>9.1610970791057316</v>
      </c>
      <c r="BU4830" s="78">
        <v>2.101662576538935E-2</v>
      </c>
      <c r="BV4830" s="78">
        <v>13.748336442849196</v>
      </c>
      <c r="BW4830" s="78">
        <v>0</v>
      </c>
      <c r="BX4830" s="78">
        <v>13.748336442849196</v>
      </c>
      <c r="BY4830" s="78">
        <v>9.1610970791057316</v>
      </c>
      <c r="CT4830" s="78" t="s">
        <v>155</v>
      </c>
      <c r="CU4830" s="78" t="s">
        <v>462</v>
      </c>
      <c r="CV4830" s="78" t="s">
        <v>498</v>
      </c>
      <c r="CW4830" s="78">
        <v>2054</v>
      </c>
      <c r="CX4830" s="78">
        <v>0</v>
      </c>
      <c r="CY4830" s="78">
        <v>0.1048945043660425</v>
      </c>
      <c r="CZ4830" s="78">
        <v>4.8274495535750299E-2</v>
      </c>
      <c r="DA4830" s="78">
        <v>2.0949826068832342E-3</v>
      </c>
      <c r="DB4830" s="78">
        <v>5.4525026223409018E-2</v>
      </c>
      <c r="DC4830" s="78">
        <v>3.7601875734344668E-2</v>
      </c>
      <c r="DD4830" s="78">
        <v>4.8829962047023789E-4</v>
      </c>
      <c r="DE4830" s="78">
        <v>0</v>
      </c>
      <c r="DF4830" s="78">
        <v>1.8360981650049547E-5</v>
      </c>
      <c r="DG4830" s="78">
        <v>1.8360981650049547E-5</v>
      </c>
      <c r="DH4830" s="78">
        <v>0</v>
      </c>
      <c r="DI4830" s="78">
        <v>2.8774397654331026E-3</v>
      </c>
      <c r="DJ4830" s="78">
        <v>2.8774397654331026E-3</v>
      </c>
      <c r="DK4830" s="78">
        <v>0</v>
      </c>
      <c r="DL4830" s="78">
        <v>2.8774397654331026E-3</v>
      </c>
    </row>
    <row r="4831" spans="63:116" x14ac:dyDescent="0.25">
      <c r="BK4831" s="78">
        <v>2.101662576538935E-2</v>
      </c>
      <c r="BL4831" s="78">
        <v>14.360670983171071</v>
      </c>
      <c r="BM4831" s="78">
        <v>0</v>
      </c>
      <c r="BN4831" s="78">
        <v>14.360670983171071</v>
      </c>
      <c r="BO4831" s="78">
        <v>8.9431041480593194</v>
      </c>
      <c r="BU4831" s="78">
        <v>2.101662576538935E-2</v>
      </c>
      <c r="BV4831" s="78">
        <v>14.360670983171071</v>
      </c>
      <c r="BW4831" s="78">
        <v>0</v>
      </c>
      <c r="BX4831" s="78">
        <v>14.360670983171071</v>
      </c>
      <c r="BY4831" s="78">
        <v>8.9431041480593194</v>
      </c>
      <c r="CT4831" s="78" t="s">
        <v>155</v>
      </c>
      <c r="CU4831" s="78" t="s">
        <v>462</v>
      </c>
      <c r="CV4831" s="78" t="s">
        <v>498</v>
      </c>
      <c r="CW4831" s="78">
        <v>2055</v>
      </c>
      <c r="CX4831" s="78">
        <v>0</v>
      </c>
      <c r="CY4831" s="78">
        <v>0.1048945043660425</v>
      </c>
      <c r="CZ4831" s="78">
        <v>4.8274495535750299E-2</v>
      </c>
      <c r="DA4831" s="78">
        <v>2.0949826068832342E-3</v>
      </c>
      <c r="DB4831" s="78">
        <v>5.4525026223409018E-2</v>
      </c>
      <c r="DC4831" s="78">
        <v>3.7601875734344668E-2</v>
      </c>
      <c r="DD4831" s="78">
        <v>4.8829962047023789E-4</v>
      </c>
      <c r="DE4831" s="78">
        <v>0</v>
      </c>
      <c r="DF4831" s="78">
        <v>1.8360981650049547E-5</v>
      </c>
      <c r="DG4831" s="78">
        <v>1.8360981650049547E-5</v>
      </c>
      <c r="DH4831" s="78">
        <v>0</v>
      </c>
      <c r="DI4831" s="78">
        <v>2.8774397654331026E-3</v>
      </c>
      <c r="DJ4831" s="78">
        <v>2.8774397654331026E-3</v>
      </c>
      <c r="DK4831" s="78">
        <v>0</v>
      </c>
      <c r="DL4831" s="78">
        <v>2.8774397654331026E-3</v>
      </c>
    </row>
    <row r="4832" spans="63:116" x14ac:dyDescent="0.25">
      <c r="BK4832" s="78">
        <v>2.101662576538935E-2</v>
      </c>
      <c r="BL4832" s="78">
        <v>14.360670983171071</v>
      </c>
      <c r="BM4832" s="78">
        <v>0</v>
      </c>
      <c r="BN4832" s="78">
        <v>14.360670983171071</v>
      </c>
      <c r="BO4832" s="78">
        <v>8.3580412598685214</v>
      </c>
      <c r="BU4832" s="78">
        <v>2.101662576538935E-2</v>
      </c>
      <c r="BV4832" s="78">
        <v>14.360670983171071</v>
      </c>
      <c r="BW4832" s="78">
        <v>0</v>
      </c>
      <c r="BX4832" s="78">
        <v>14.360670983171071</v>
      </c>
      <c r="BY4832" s="78">
        <v>8.3580412598685214</v>
      </c>
      <c r="CT4832" s="78" t="s">
        <v>155</v>
      </c>
      <c r="CU4832" s="78" t="s">
        <v>462</v>
      </c>
      <c r="CV4832" s="78" t="s">
        <v>499</v>
      </c>
      <c r="CW4832" s="78">
        <v>2026</v>
      </c>
      <c r="CX4832" s="78">
        <v>0</v>
      </c>
      <c r="CY4832" s="78">
        <v>21835.978114127091</v>
      </c>
      <c r="CZ4832" s="78">
        <v>428.60232122030828</v>
      </c>
      <c r="DA4832" s="78">
        <v>13939.56097345649</v>
      </c>
      <c r="DB4832" s="78">
        <v>7467.8148194497389</v>
      </c>
      <c r="DC4832" s="78">
        <v>5149.9992626778458</v>
      </c>
      <c r="DD4832" s="78">
        <v>1.9079583969960549E-10</v>
      </c>
      <c r="DE4832" s="78">
        <v>0</v>
      </c>
      <c r="DF4832" s="78">
        <v>9.8259843377496871E-7</v>
      </c>
      <c r="DG4832" s="78">
        <v>9.8259843377496871E-7</v>
      </c>
      <c r="DH4832" s="78">
        <v>0</v>
      </c>
      <c r="DI4832" s="78">
        <v>2.8774397654331026E-3</v>
      </c>
      <c r="DJ4832" s="78">
        <v>2.8774397654331026E-3</v>
      </c>
      <c r="DK4832" s="78">
        <v>0</v>
      </c>
      <c r="DL4832" s="78">
        <v>2.8774397654331026E-3</v>
      </c>
    </row>
    <row r="4833" spans="63:116" x14ac:dyDescent="0.25">
      <c r="BK4833" s="78">
        <v>2.101662576538935E-2</v>
      </c>
      <c r="BL4833" s="78">
        <v>14.360670983171071</v>
      </c>
      <c r="BM4833" s="78">
        <v>0</v>
      </c>
      <c r="BN4833" s="78">
        <v>14.360670983171071</v>
      </c>
      <c r="BO4833" s="78">
        <v>7.8112535138958146</v>
      </c>
      <c r="BU4833" s="78">
        <v>2.101662576538935E-2</v>
      </c>
      <c r="BV4833" s="78">
        <v>14.360670983171071</v>
      </c>
      <c r="BW4833" s="78">
        <v>0</v>
      </c>
      <c r="BX4833" s="78">
        <v>14.360670983171071</v>
      </c>
      <c r="BY4833" s="78">
        <v>7.8112535138958146</v>
      </c>
      <c r="CT4833" s="78" t="s">
        <v>155</v>
      </c>
      <c r="CU4833" s="78" t="s">
        <v>462</v>
      </c>
      <c r="CV4833" s="78" t="s">
        <v>499</v>
      </c>
      <c r="CW4833" s="78">
        <v>2027</v>
      </c>
      <c r="CX4833" s="78">
        <v>0</v>
      </c>
      <c r="CY4833" s="78">
        <v>21835.978114127091</v>
      </c>
      <c r="CZ4833" s="78">
        <v>428.60232122030828</v>
      </c>
      <c r="DA4833" s="78">
        <v>13939.56097345649</v>
      </c>
      <c r="DB4833" s="78">
        <v>7467.8148194497389</v>
      </c>
      <c r="DC4833" s="78">
        <v>5149.9992626778458</v>
      </c>
      <c r="DD4833" s="78">
        <v>1.9079583969960549E-10</v>
      </c>
      <c r="DE4833" s="78">
        <v>0</v>
      </c>
      <c r="DF4833" s="78">
        <v>9.8259843377496871E-7</v>
      </c>
      <c r="DG4833" s="78">
        <v>9.8259843377496871E-7</v>
      </c>
      <c r="DH4833" s="78">
        <v>0</v>
      </c>
      <c r="DI4833" s="78">
        <v>2.8774397654331026E-3</v>
      </c>
      <c r="DJ4833" s="78">
        <v>2.8774397654331026E-3</v>
      </c>
      <c r="DK4833" s="78">
        <v>0</v>
      </c>
      <c r="DL4833" s="78">
        <v>2.8774397654331026E-3</v>
      </c>
    </row>
    <row r="4834" spans="63:116" x14ac:dyDescent="0.25">
      <c r="BK4834" s="78">
        <v>2.101662576538935E-2</v>
      </c>
      <c r="BL4834" s="78">
        <v>14.360670983171071</v>
      </c>
      <c r="BM4834" s="78">
        <v>0</v>
      </c>
      <c r="BN4834" s="78">
        <v>14.360670983171071</v>
      </c>
      <c r="BO4834" s="78">
        <v>7.3002369288745923</v>
      </c>
      <c r="BU4834" s="78">
        <v>2.101662576538935E-2</v>
      </c>
      <c r="BV4834" s="78">
        <v>14.360670983171071</v>
      </c>
      <c r="BW4834" s="78">
        <v>0</v>
      </c>
      <c r="BX4834" s="78">
        <v>14.360670983171071</v>
      </c>
      <c r="BY4834" s="78">
        <v>7.3002369288745923</v>
      </c>
      <c r="CT4834" s="78" t="s">
        <v>155</v>
      </c>
      <c r="CU4834" s="78" t="s">
        <v>462</v>
      </c>
      <c r="CV4834" s="78" t="s">
        <v>499</v>
      </c>
      <c r="CW4834" s="78">
        <v>2028</v>
      </c>
      <c r="CX4834" s="78">
        <v>0</v>
      </c>
      <c r="CY4834" s="78">
        <v>22783.18702890243</v>
      </c>
      <c r="CZ4834" s="78">
        <v>453.26096055717272</v>
      </c>
      <c r="DA4834" s="78">
        <v>14531.3356855692</v>
      </c>
      <c r="DB4834" s="78">
        <v>7798.5903827775146</v>
      </c>
      <c r="DC4834" s="78">
        <v>5378.1106913133262</v>
      </c>
      <c r="DD4834" s="78">
        <v>1.9079583969960549E-10</v>
      </c>
      <c r="DE4834" s="78">
        <v>0</v>
      </c>
      <c r="DF4834" s="78">
        <v>1.0261211453465518E-6</v>
      </c>
      <c r="DG4834" s="78">
        <v>1.0261211453465518E-6</v>
      </c>
      <c r="DH4834" s="78">
        <v>0</v>
      </c>
      <c r="DI4834" s="78">
        <v>3.013217789418066E-3</v>
      </c>
      <c r="DJ4834" s="78">
        <v>3.013217789418066E-3</v>
      </c>
      <c r="DK4834" s="78">
        <v>0</v>
      </c>
      <c r="DL4834" s="78">
        <v>3.013217789418066E-3</v>
      </c>
    </row>
    <row r="4835" spans="63:116" x14ac:dyDescent="0.25">
      <c r="BK4835" s="78">
        <v>2.101662576538935E-2</v>
      </c>
      <c r="BL4835" s="78">
        <v>14.360670983171071</v>
      </c>
      <c r="BM4835" s="78">
        <v>0</v>
      </c>
      <c r="BN4835" s="78">
        <v>14.360670983171071</v>
      </c>
      <c r="BO4835" s="78">
        <v>6.8226513353968139</v>
      </c>
      <c r="BU4835" s="78">
        <v>2.101662576538935E-2</v>
      </c>
      <c r="BV4835" s="78">
        <v>14.360670983171071</v>
      </c>
      <c r="BW4835" s="78">
        <v>0</v>
      </c>
      <c r="BX4835" s="78">
        <v>14.360670983171071</v>
      </c>
      <c r="BY4835" s="78">
        <v>6.8226513353968139</v>
      </c>
      <c r="CT4835" s="78" t="s">
        <v>155</v>
      </c>
      <c r="CU4835" s="78" t="s">
        <v>462</v>
      </c>
      <c r="CV4835" s="78" t="s">
        <v>499</v>
      </c>
      <c r="CW4835" s="78">
        <v>2029</v>
      </c>
      <c r="CX4835" s="78">
        <v>0</v>
      </c>
      <c r="CY4835" s="78">
        <v>22783.18702890243</v>
      </c>
      <c r="CZ4835" s="78">
        <v>453.26096055717272</v>
      </c>
      <c r="DA4835" s="78">
        <v>14531.3356855692</v>
      </c>
      <c r="DB4835" s="78">
        <v>7798.5903827775146</v>
      </c>
      <c r="DC4835" s="78">
        <v>5378.1106913133262</v>
      </c>
      <c r="DD4835" s="78">
        <v>1.9079583969960549E-10</v>
      </c>
      <c r="DE4835" s="78">
        <v>0</v>
      </c>
      <c r="DF4835" s="78">
        <v>1.0261211453465518E-6</v>
      </c>
      <c r="DG4835" s="78">
        <v>1.0261211453465518E-6</v>
      </c>
      <c r="DH4835" s="78">
        <v>0</v>
      </c>
      <c r="DI4835" s="78">
        <v>3.013217789418066E-3</v>
      </c>
      <c r="DJ4835" s="78">
        <v>3.013217789418066E-3</v>
      </c>
      <c r="DK4835" s="78">
        <v>0</v>
      </c>
      <c r="DL4835" s="78">
        <v>3.013217789418066E-3</v>
      </c>
    </row>
    <row r="4836" spans="63:116" x14ac:dyDescent="0.25">
      <c r="BK4836" s="78">
        <v>2.101662576538935E-2</v>
      </c>
      <c r="BL4836" s="78">
        <v>15.041166481486778</v>
      </c>
      <c r="BM4836" s="78">
        <v>0</v>
      </c>
      <c r="BN4836" s="78">
        <v>15.041166481486778</v>
      </c>
      <c r="BO4836" s="78">
        <v>6.6784577987110172</v>
      </c>
      <c r="BU4836" s="78">
        <v>2.101662576538935E-2</v>
      </c>
      <c r="BV4836" s="78">
        <v>15.041166481486778</v>
      </c>
      <c r="BW4836" s="78">
        <v>0</v>
      </c>
      <c r="BX4836" s="78">
        <v>15.041166481486778</v>
      </c>
      <c r="BY4836" s="78">
        <v>6.6784577987110172</v>
      </c>
      <c r="CT4836" s="78" t="s">
        <v>155</v>
      </c>
      <c r="CU4836" s="78" t="s">
        <v>462</v>
      </c>
      <c r="CV4836" s="78" t="s">
        <v>499</v>
      </c>
      <c r="CW4836" s="78">
        <v>2030</v>
      </c>
      <c r="CX4836" s="78">
        <v>0</v>
      </c>
      <c r="CY4836" s="78">
        <v>22783.18702890243</v>
      </c>
      <c r="CZ4836" s="78">
        <v>453.26096055717272</v>
      </c>
      <c r="DA4836" s="78">
        <v>14531.3356855692</v>
      </c>
      <c r="DB4836" s="78">
        <v>7798.5903827775146</v>
      </c>
      <c r="DC4836" s="78">
        <v>5378.1106913133262</v>
      </c>
      <c r="DD4836" s="78">
        <v>1.9079583969960549E-10</v>
      </c>
      <c r="DE4836" s="78">
        <v>0</v>
      </c>
      <c r="DF4836" s="78">
        <v>1.0261211453465518E-6</v>
      </c>
      <c r="DG4836" s="78">
        <v>1.0261211453465518E-6</v>
      </c>
      <c r="DH4836" s="78">
        <v>0</v>
      </c>
      <c r="DI4836" s="78">
        <v>3.013217789418066E-3</v>
      </c>
      <c r="DJ4836" s="78">
        <v>3.013217789418066E-3</v>
      </c>
      <c r="DK4836" s="78">
        <v>0</v>
      </c>
      <c r="DL4836" s="78">
        <v>3.013217789418066E-3</v>
      </c>
    </row>
    <row r="4837" spans="63:116" x14ac:dyDescent="0.25">
      <c r="BK4837" s="78">
        <v>2.101662576538935E-2</v>
      </c>
      <c r="BL4837" s="78">
        <v>15.041166481486778</v>
      </c>
      <c r="BM4837" s="78">
        <v>0</v>
      </c>
      <c r="BN4837" s="78">
        <v>15.041166481486778</v>
      </c>
      <c r="BO4837" s="78">
        <v>6.2415493445897354</v>
      </c>
      <c r="BU4837" s="78">
        <v>2.101662576538935E-2</v>
      </c>
      <c r="BV4837" s="78">
        <v>15.041166481486778</v>
      </c>
      <c r="BW4837" s="78">
        <v>0</v>
      </c>
      <c r="BX4837" s="78">
        <v>15.041166481486778</v>
      </c>
      <c r="BY4837" s="78">
        <v>6.2415493445897354</v>
      </c>
      <c r="CT4837" s="78" t="s">
        <v>155</v>
      </c>
      <c r="CU4837" s="78" t="s">
        <v>462</v>
      </c>
      <c r="CV4837" s="78" t="s">
        <v>499</v>
      </c>
      <c r="CW4837" s="78">
        <v>2031</v>
      </c>
      <c r="CX4837" s="78">
        <v>0</v>
      </c>
      <c r="CY4837" s="78">
        <v>22783.18702890243</v>
      </c>
      <c r="CZ4837" s="78">
        <v>453.26096055717272</v>
      </c>
      <c r="DA4837" s="78">
        <v>14531.3356855692</v>
      </c>
      <c r="DB4837" s="78">
        <v>7798.5903827775146</v>
      </c>
      <c r="DC4837" s="78">
        <v>5378.1106913133262</v>
      </c>
      <c r="DD4837" s="78">
        <v>1.9079583969960549E-10</v>
      </c>
      <c r="DE4837" s="78">
        <v>0</v>
      </c>
      <c r="DF4837" s="78">
        <v>1.0261211453465518E-6</v>
      </c>
      <c r="DG4837" s="78">
        <v>1.0261211453465518E-6</v>
      </c>
      <c r="DH4837" s="78">
        <v>0</v>
      </c>
      <c r="DI4837" s="78">
        <v>3.013217789418066E-3</v>
      </c>
      <c r="DJ4837" s="78">
        <v>3.013217789418066E-3</v>
      </c>
      <c r="DK4837" s="78">
        <v>0</v>
      </c>
      <c r="DL4837" s="78">
        <v>3.013217789418066E-3</v>
      </c>
    </row>
    <row r="4838" spans="63:116" x14ac:dyDescent="0.25">
      <c r="BK4838" s="78">
        <v>2.101662576538935E-2</v>
      </c>
      <c r="BL4838" s="78">
        <v>15.041166481486778</v>
      </c>
      <c r="BM4838" s="78">
        <v>0</v>
      </c>
      <c r="BN4838" s="78">
        <v>15.041166481486778</v>
      </c>
      <c r="BO4838" s="78">
        <v>5.8332236865324623</v>
      </c>
      <c r="BU4838" s="78">
        <v>2.101662576538935E-2</v>
      </c>
      <c r="BV4838" s="78">
        <v>15.041166481486778</v>
      </c>
      <c r="BW4838" s="78">
        <v>0</v>
      </c>
      <c r="BX4838" s="78">
        <v>15.041166481486778</v>
      </c>
      <c r="BY4838" s="78">
        <v>5.8332236865324623</v>
      </c>
      <c r="CT4838" s="78" t="s">
        <v>155</v>
      </c>
      <c r="CU4838" s="78" t="s">
        <v>462</v>
      </c>
      <c r="CV4838" s="78" t="s">
        <v>499</v>
      </c>
      <c r="CW4838" s="78">
        <v>2032</v>
      </c>
      <c r="CX4838" s="78">
        <v>0</v>
      </c>
      <c r="CY4838" s="78">
        <v>22783.18702890243</v>
      </c>
      <c r="CZ4838" s="78">
        <v>453.26096055717272</v>
      </c>
      <c r="DA4838" s="78">
        <v>14531.3356855692</v>
      </c>
      <c r="DB4838" s="78">
        <v>7798.5903827775146</v>
      </c>
      <c r="DC4838" s="78">
        <v>5378.1106913133262</v>
      </c>
      <c r="DD4838" s="78">
        <v>1.9079583969960549E-10</v>
      </c>
      <c r="DE4838" s="78">
        <v>0</v>
      </c>
      <c r="DF4838" s="78">
        <v>1.0261211453465518E-6</v>
      </c>
      <c r="DG4838" s="78">
        <v>1.0261211453465518E-6</v>
      </c>
      <c r="DH4838" s="78">
        <v>0</v>
      </c>
      <c r="DI4838" s="78">
        <v>3.013217789418066E-3</v>
      </c>
      <c r="DJ4838" s="78">
        <v>3.013217789418066E-3</v>
      </c>
      <c r="DK4838" s="78">
        <v>0</v>
      </c>
      <c r="DL4838" s="78">
        <v>3.013217789418066E-3</v>
      </c>
    </row>
    <row r="4839" spans="63:116" x14ac:dyDescent="0.25">
      <c r="BK4839" s="78">
        <v>2.101662576538935E-2</v>
      </c>
      <c r="BL4839" s="78">
        <v>15.041166481486778</v>
      </c>
      <c r="BM4839" s="78">
        <v>0</v>
      </c>
      <c r="BN4839" s="78">
        <v>15.041166481486778</v>
      </c>
      <c r="BO4839" s="78">
        <v>5.4516109219929554</v>
      </c>
      <c r="BU4839" s="78">
        <v>2.101662576538935E-2</v>
      </c>
      <c r="BV4839" s="78">
        <v>15.041166481486778</v>
      </c>
      <c r="BW4839" s="78">
        <v>0</v>
      </c>
      <c r="BX4839" s="78">
        <v>15.041166481486778</v>
      </c>
      <c r="BY4839" s="78">
        <v>5.4516109219929554</v>
      </c>
      <c r="CT4839" s="78" t="s">
        <v>155</v>
      </c>
      <c r="CU4839" s="78" t="s">
        <v>462</v>
      </c>
      <c r="CV4839" s="78" t="s">
        <v>499</v>
      </c>
      <c r="CW4839" s="78">
        <v>2033</v>
      </c>
      <c r="CX4839" s="78">
        <v>0</v>
      </c>
      <c r="CY4839" s="78">
        <v>23835.264052428291</v>
      </c>
      <c r="CZ4839" s="78">
        <v>480.96485046157022</v>
      </c>
      <c r="DA4839" s="78">
        <v>15187.729395059419</v>
      </c>
      <c r="DB4839" s="78">
        <v>8166.5698069051859</v>
      </c>
      <c r="DC4839" s="78">
        <v>5631.8788696567954</v>
      </c>
      <c r="DD4839" s="78">
        <v>1.9079583969960549E-10</v>
      </c>
      <c r="DE4839" s="78">
        <v>0</v>
      </c>
      <c r="DF4839" s="78">
        <v>1.0745390580226332E-6</v>
      </c>
      <c r="DG4839" s="78">
        <v>1.0745390580226332E-6</v>
      </c>
      <c r="DH4839" s="78">
        <v>0</v>
      </c>
      <c r="DI4839" s="78">
        <v>3.160479561758715E-3</v>
      </c>
      <c r="DJ4839" s="78">
        <v>3.160479561758715E-3</v>
      </c>
      <c r="DK4839" s="78">
        <v>0</v>
      </c>
      <c r="DL4839" s="78">
        <v>3.160479561758715E-3</v>
      </c>
    </row>
    <row r="4840" spans="63:116" x14ac:dyDescent="0.25">
      <c r="BK4840" s="78">
        <v>2.101662576538935E-2</v>
      </c>
      <c r="BL4840" s="78">
        <v>15.041166481486778</v>
      </c>
      <c r="BM4840" s="78">
        <v>0</v>
      </c>
      <c r="BN4840" s="78">
        <v>15.041166481486778</v>
      </c>
      <c r="BO4840" s="78">
        <v>5.0949634784980882</v>
      </c>
      <c r="BU4840" s="78">
        <v>2.101662576538935E-2</v>
      </c>
      <c r="BV4840" s="78">
        <v>15.041166481486778</v>
      </c>
      <c r="BW4840" s="78">
        <v>0</v>
      </c>
      <c r="BX4840" s="78">
        <v>15.041166481486778</v>
      </c>
      <c r="BY4840" s="78">
        <v>5.0949634784980882</v>
      </c>
      <c r="CT4840" s="78" t="s">
        <v>155</v>
      </c>
      <c r="CU4840" s="78" t="s">
        <v>462</v>
      </c>
      <c r="CV4840" s="78" t="s">
        <v>499</v>
      </c>
      <c r="CW4840" s="78">
        <v>2034</v>
      </c>
      <c r="CX4840" s="78">
        <v>0</v>
      </c>
      <c r="CY4840" s="78">
        <v>23835.264052428291</v>
      </c>
      <c r="CZ4840" s="78">
        <v>480.96485046157022</v>
      </c>
      <c r="DA4840" s="78">
        <v>15187.729395059419</v>
      </c>
      <c r="DB4840" s="78">
        <v>8166.5698069051859</v>
      </c>
      <c r="DC4840" s="78">
        <v>5631.8788696567954</v>
      </c>
      <c r="DD4840" s="78">
        <v>1.9079583969960549E-10</v>
      </c>
      <c r="DE4840" s="78">
        <v>0</v>
      </c>
      <c r="DF4840" s="78">
        <v>1.0745390580226332E-6</v>
      </c>
      <c r="DG4840" s="78">
        <v>1.0745390580226332E-6</v>
      </c>
      <c r="DH4840" s="78">
        <v>0</v>
      </c>
      <c r="DI4840" s="78">
        <v>3.160479561758715E-3</v>
      </c>
      <c r="DJ4840" s="78">
        <v>3.160479561758715E-3</v>
      </c>
      <c r="DK4840" s="78">
        <v>0</v>
      </c>
      <c r="DL4840" s="78">
        <v>3.160479561758715E-3</v>
      </c>
    </row>
    <row r="4841" spans="63:116" x14ac:dyDescent="0.25">
      <c r="BK4841" s="78">
        <v>2.101662576538935E-2</v>
      </c>
      <c r="BL4841" s="78">
        <v>15.779827491923747</v>
      </c>
      <c r="BM4841" s="78">
        <v>0</v>
      </c>
      <c r="BN4841" s="78">
        <v>15.779827491923747</v>
      </c>
      <c r="BO4841" s="78">
        <v>4.9954892698845645</v>
      </c>
      <c r="BU4841" s="78">
        <v>2.101662576538935E-2</v>
      </c>
      <c r="BV4841" s="78">
        <v>15.779827491923747</v>
      </c>
      <c r="BW4841" s="78">
        <v>0</v>
      </c>
      <c r="BX4841" s="78">
        <v>15.779827491923747</v>
      </c>
      <c r="BY4841" s="78">
        <v>4.9954892698845645</v>
      </c>
      <c r="CT4841" s="78" t="s">
        <v>155</v>
      </c>
      <c r="CU4841" s="78" t="s">
        <v>462</v>
      </c>
      <c r="CV4841" s="78" t="s">
        <v>499</v>
      </c>
      <c r="CW4841" s="78">
        <v>2035</v>
      </c>
      <c r="CX4841" s="78">
        <v>0</v>
      </c>
      <c r="CY4841" s="78">
        <v>23835.264052428291</v>
      </c>
      <c r="CZ4841" s="78">
        <v>480.96485046157022</v>
      </c>
      <c r="DA4841" s="78">
        <v>15187.729395059419</v>
      </c>
      <c r="DB4841" s="78">
        <v>8166.5698069051859</v>
      </c>
      <c r="DC4841" s="78">
        <v>5631.8788696567954</v>
      </c>
      <c r="DD4841" s="78">
        <v>1.9079583969960549E-10</v>
      </c>
      <c r="DE4841" s="78">
        <v>0</v>
      </c>
      <c r="DF4841" s="78">
        <v>1.0745390580226332E-6</v>
      </c>
      <c r="DG4841" s="78">
        <v>1.0745390580226332E-6</v>
      </c>
      <c r="DH4841" s="78">
        <v>0</v>
      </c>
      <c r="DI4841" s="78">
        <v>3.160479561758715E-3</v>
      </c>
      <c r="DJ4841" s="78">
        <v>3.160479561758715E-3</v>
      </c>
      <c r="DK4841" s="78">
        <v>0</v>
      </c>
      <c r="DL4841" s="78">
        <v>3.160479561758715E-3</v>
      </c>
    </row>
    <row r="4842" spans="63:116" x14ac:dyDescent="0.25">
      <c r="BK4842" s="78">
        <v>2.101662576538935E-2</v>
      </c>
      <c r="BL4842" s="78">
        <v>15.779827491923747</v>
      </c>
      <c r="BM4842" s="78">
        <v>0</v>
      </c>
      <c r="BN4842" s="78">
        <v>15.779827491923747</v>
      </c>
      <c r="BO4842" s="78">
        <v>4.6686815606397785</v>
      </c>
      <c r="BU4842" s="78">
        <v>2.101662576538935E-2</v>
      </c>
      <c r="BV4842" s="78">
        <v>15.779827491923747</v>
      </c>
      <c r="BW4842" s="78">
        <v>0</v>
      </c>
      <c r="BX4842" s="78">
        <v>15.779827491923747</v>
      </c>
      <c r="BY4842" s="78">
        <v>4.6686815606397785</v>
      </c>
      <c r="CT4842" s="78" t="s">
        <v>155</v>
      </c>
      <c r="CU4842" s="78" t="s">
        <v>462</v>
      </c>
      <c r="CV4842" s="78" t="s">
        <v>499</v>
      </c>
      <c r="CW4842" s="78">
        <v>2036</v>
      </c>
      <c r="CX4842" s="78">
        <v>0</v>
      </c>
      <c r="CY4842" s="78">
        <v>23835.264052428291</v>
      </c>
      <c r="CZ4842" s="78">
        <v>480.96485046157022</v>
      </c>
      <c r="DA4842" s="78">
        <v>15187.729395059419</v>
      </c>
      <c r="DB4842" s="78">
        <v>8166.5698069051859</v>
      </c>
      <c r="DC4842" s="78">
        <v>5631.8788696567954</v>
      </c>
      <c r="DD4842" s="78">
        <v>1.9079583969960549E-10</v>
      </c>
      <c r="DE4842" s="78">
        <v>0</v>
      </c>
      <c r="DF4842" s="78">
        <v>1.0745390580226332E-6</v>
      </c>
      <c r="DG4842" s="78">
        <v>1.0745390580226332E-6</v>
      </c>
      <c r="DH4842" s="78">
        <v>0</v>
      </c>
      <c r="DI4842" s="78">
        <v>3.160479561758715E-3</v>
      </c>
      <c r="DJ4842" s="78">
        <v>3.160479561758715E-3</v>
      </c>
      <c r="DK4842" s="78">
        <v>0</v>
      </c>
      <c r="DL4842" s="78">
        <v>3.160479561758715E-3</v>
      </c>
    </row>
    <row r="4843" spans="63:116" x14ac:dyDescent="0.25">
      <c r="BK4843" s="78">
        <v>2.101662576538935E-2</v>
      </c>
      <c r="BL4843" s="78">
        <v>15.779827491923747</v>
      </c>
      <c r="BM4843" s="78">
        <v>0</v>
      </c>
      <c r="BN4843" s="78">
        <v>15.779827491923747</v>
      </c>
      <c r="BO4843" s="78">
        <v>4.3632537949904471</v>
      </c>
      <c r="BU4843" s="78">
        <v>2.101662576538935E-2</v>
      </c>
      <c r="BV4843" s="78">
        <v>15.779827491923747</v>
      </c>
      <c r="BW4843" s="78">
        <v>0</v>
      </c>
      <c r="BX4843" s="78">
        <v>15.779827491923747</v>
      </c>
      <c r="BY4843" s="78">
        <v>4.3632537949904471</v>
      </c>
      <c r="CT4843" s="78" t="s">
        <v>155</v>
      </c>
      <c r="CU4843" s="78" t="s">
        <v>462</v>
      </c>
      <c r="CV4843" s="78" t="s">
        <v>499</v>
      </c>
      <c r="CW4843" s="78">
        <v>2037</v>
      </c>
      <c r="CX4843" s="78">
        <v>0</v>
      </c>
      <c r="CY4843" s="78">
        <v>23835.264052428291</v>
      </c>
      <c r="CZ4843" s="78">
        <v>480.96485046157022</v>
      </c>
      <c r="DA4843" s="78">
        <v>15187.729395059419</v>
      </c>
      <c r="DB4843" s="78">
        <v>8166.5698069051859</v>
      </c>
      <c r="DC4843" s="78">
        <v>5631.8788696567954</v>
      </c>
      <c r="DD4843" s="78">
        <v>1.9079583969960549E-10</v>
      </c>
      <c r="DE4843" s="78">
        <v>0</v>
      </c>
      <c r="DF4843" s="78">
        <v>1.0745390580226332E-6</v>
      </c>
      <c r="DG4843" s="78">
        <v>1.0745390580226332E-6</v>
      </c>
      <c r="DH4843" s="78">
        <v>0</v>
      </c>
      <c r="DI4843" s="78">
        <v>3.160479561758715E-3</v>
      </c>
      <c r="DJ4843" s="78">
        <v>3.160479561758715E-3</v>
      </c>
      <c r="DK4843" s="78">
        <v>0</v>
      </c>
      <c r="DL4843" s="78">
        <v>3.160479561758715E-3</v>
      </c>
    </row>
    <row r="4844" spans="63:116" x14ac:dyDescent="0.25">
      <c r="BK4844" s="78">
        <v>2.101662576538935E-2</v>
      </c>
      <c r="BL4844" s="78">
        <v>15.779827491923747</v>
      </c>
      <c r="BM4844" s="78">
        <v>0</v>
      </c>
      <c r="BN4844" s="78">
        <v>15.779827491923747</v>
      </c>
      <c r="BO4844" s="78">
        <v>4.0778072850378013</v>
      </c>
      <c r="BU4844" s="78">
        <v>2.101662576538935E-2</v>
      </c>
      <c r="BV4844" s="78">
        <v>15.779827491923747</v>
      </c>
      <c r="BW4844" s="78">
        <v>0</v>
      </c>
      <c r="BX4844" s="78">
        <v>15.779827491923747</v>
      </c>
      <c r="BY4844" s="78">
        <v>4.0778072850378013</v>
      </c>
      <c r="CT4844" s="78" t="s">
        <v>155</v>
      </c>
      <c r="CU4844" s="78" t="s">
        <v>462</v>
      </c>
      <c r="CV4844" s="78" t="s">
        <v>499</v>
      </c>
      <c r="CW4844" s="78">
        <v>2038</v>
      </c>
      <c r="CX4844" s="78">
        <v>0</v>
      </c>
      <c r="CY4844" s="78">
        <v>24976.641770729031</v>
      </c>
      <c r="CZ4844" s="78">
        <v>511.37445789970258</v>
      </c>
      <c r="DA4844" s="78">
        <v>15898.823661373741</v>
      </c>
      <c r="DB4844" s="78">
        <v>8566.4436514525205</v>
      </c>
      <c r="DC4844" s="78">
        <v>5907.6422695765959</v>
      </c>
      <c r="DD4844" s="78">
        <v>1.9079583969960549E-10</v>
      </c>
      <c r="DE4844" s="78">
        <v>0</v>
      </c>
      <c r="DF4844" s="78">
        <v>1.1271535674687497E-6</v>
      </c>
      <c r="DG4844" s="78">
        <v>1.1271535674687497E-6</v>
      </c>
      <c r="DH4844" s="78">
        <v>0</v>
      </c>
      <c r="DI4844" s="78">
        <v>3.3172024935744751E-3</v>
      </c>
      <c r="DJ4844" s="78">
        <v>3.3172024935744751E-3</v>
      </c>
      <c r="DK4844" s="78">
        <v>0</v>
      </c>
      <c r="DL4844" s="78">
        <v>3.3172024935744751E-3</v>
      </c>
    </row>
    <row r="4845" spans="63:116" x14ac:dyDescent="0.25">
      <c r="BK4845" s="78">
        <v>2.101662576538935E-2</v>
      </c>
      <c r="BL4845" s="78">
        <v>15.779827491923747</v>
      </c>
      <c r="BM4845" s="78">
        <v>0</v>
      </c>
      <c r="BN4845" s="78">
        <v>15.779827491923747</v>
      </c>
      <c r="BO4845" s="78">
        <v>3.8110348458297203</v>
      </c>
      <c r="BU4845" s="78">
        <v>2.101662576538935E-2</v>
      </c>
      <c r="BV4845" s="78">
        <v>15.779827491923747</v>
      </c>
      <c r="BW4845" s="78">
        <v>0</v>
      </c>
      <c r="BX4845" s="78">
        <v>15.779827491923747</v>
      </c>
      <c r="BY4845" s="78">
        <v>3.8110348458297203</v>
      </c>
      <c r="CT4845" s="78" t="s">
        <v>155</v>
      </c>
      <c r="CU4845" s="78" t="s">
        <v>462</v>
      </c>
      <c r="CV4845" s="78" t="s">
        <v>499</v>
      </c>
      <c r="CW4845" s="78">
        <v>2039</v>
      </c>
      <c r="CX4845" s="78">
        <v>0</v>
      </c>
      <c r="CY4845" s="78">
        <v>24976.641770729031</v>
      </c>
      <c r="CZ4845" s="78">
        <v>511.37445789970258</v>
      </c>
      <c r="DA4845" s="78">
        <v>15898.823661373741</v>
      </c>
      <c r="DB4845" s="78">
        <v>8566.4436514525205</v>
      </c>
      <c r="DC4845" s="78">
        <v>5907.6422695765959</v>
      </c>
      <c r="DD4845" s="78">
        <v>1.9079583969960549E-10</v>
      </c>
      <c r="DE4845" s="78">
        <v>0</v>
      </c>
      <c r="DF4845" s="78">
        <v>1.1271535674687497E-6</v>
      </c>
      <c r="DG4845" s="78">
        <v>1.1271535674687497E-6</v>
      </c>
      <c r="DH4845" s="78">
        <v>0</v>
      </c>
      <c r="DI4845" s="78">
        <v>3.3172024935744751E-3</v>
      </c>
      <c r="DJ4845" s="78">
        <v>3.3172024935744751E-3</v>
      </c>
      <c r="DK4845" s="78">
        <v>0</v>
      </c>
      <c r="DL4845" s="78">
        <v>3.3172024935744751E-3</v>
      </c>
    </row>
    <row r="4846" spans="63:116" x14ac:dyDescent="0.25">
      <c r="BK4846" s="78">
        <v>2.101662576538935E-2</v>
      </c>
      <c r="BL4846" s="78">
        <v>16.566617427236807</v>
      </c>
      <c r="BM4846" s="78">
        <v>0</v>
      </c>
      <c r="BN4846" s="78">
        <v>16.566617427236807</v>
      </c>
      <c r="BO4846" s="78">
        <v>3.7393036558174422</v>
      </c>
      <c r="BU4846" s="78">
        <v>2.101662576538935E-2</v>
      </c>
      <c r="BV4846" s="78">
        <v>16.566617427236807</v>
      </c>
      <c r="BW4846" s="78">
        <v>0</v>
      </c>
      <c r="BX4846" s="78">
        <v>16.566617427236807</v>
      </c>
      <c r="BY4846" s="78">
        <v>3.7393036558174422</v>
      </c>
      <c r="CT4846" s="78" t="s">
        <v>155</v>
      </c>
      <c r="CU4846" s="78" t="s">
        <v>462</v>
      </c>
      <c r="CV4846" s="78" t="s">
        <v>499</v>
      </c>
      <c r="CW4846" s="78">
        <v>2040</v>
      </c>
      <c r="CX4846" s="78">
        <v>0</v>
      </c>
      <c r="CY4846" s="78">
        <v>24976.641770729031</v>
      </c>
      <c r="CZ4846" s="78">
        <v>511.37445789970258</v>
      </c>
      <c r="DA4846" s="78">
        <v>15898.823661373741</v>
      </c>
      <c r="DB4846" s="78">
        <v>8566.4436514525205</v>
      </c>
      <c r="DC4846" s="78">
        <v>5907.6422695765959</v>
      </c>
      <c r="DD4846" s="78">
        <v>1.9079583969960549E-10</v>
      </c>
      <c r="DE4846" s="78">
        <v>0</v>
      </c>
      <c r="DF4846" s="78">
        <v>1.1271535674687497E-6</v>
      </c>
      <c r="DG4846" s="78">
        <v>1.1271535674687497E-6</v>
      </c>
      <c r="DH4846" s="78">
        <v>0</v>
      </c>
      <c r="DI4846" s="78">
        <v>3.3172024935744751E-3</v>
      </c>
      <c r="DJ4846" s="78">
        <v>3.3172024935744751E-3</v>
      </c>
      <c r="DK4846" s="78">
        <v>0</v>
      </c>
      <c r="DL4846" s="78">
        <v>3.3172024935744751E-3</v>
      </c>
    </row>
    <row r="4847" spans="63:116" x14ac:dyDescent="0.25">
      <c r="BK4847" s="78">
        <v>2.101662576538935E-2</v>
      </c>
      <c r="BL4847" s="78">
        <v>16.566617427236807</v>
      </c>
      <c r="BM4847" s="78">
        <v>0</v>
      </c>
      <c r="BN4847" s="78">
        <v>16.566617427236807</v>
      </c>
      <c r="BO4847" s="78">
        <v>3.494676313848077</v>
      </c>
      <c r="BU4847" s="78">
        <v>2.101662576538935E-2</v>
      </c>
      <c r="BV4847" s="78">
        <v>16.566617427236807</v>
      </c>
      <c r="BW4847" s="78">
        <v>0</v>
      </c>
      <c r="BX4847" s="78">
        <v>16.566617427236807</v>
      </c>
      <c r="BY4847" s="78">
        <v>3.494676313848077</v>
      </c>
      <c r="CT4847" s="78" t="s">
        <v>155</v>
      </c>
      <c r="CU4847" s="78" t="s">
        <v>462</v>
      </c>
      <c r="CV4847" s="78" t="s">
        <v>499</v>
      </c>
      <c r="CW4847" s="78">
        <v>2041</v>
      </c>
      <c r="CX4847" s="78">
        <v>0</v>
      </c>
      <c r="CY4847" s="78">
        <v>24976.641770729031</v>
      </c>
      <c r="CZ4847" s="78">
        <v>511.37445789970258</v>
      </c>
      <c r="DA4847" s="78">
        <v>15898.823661373741</v>
      </c>
      <c r="DB4847" s="78">
        <v>8566.4436514525205</v>
      </c>
      <c r="DC4847" s="78">
        <v>5907.6422695765959</v>
      </c>
      <c r="DD4847" s="78">
        <v>1.9079583969960549E-10</v>
      </c>
      <c r="DE4847" s="78">
        <v>0</v>
      </c>
      <c r="DF4847" s="78">
        <v>1.1271535674687497E-6</v>
      </c>
      <c r="DG4847" s="78">
        <v>1.1271535674687497E-6</v>
      </c>
      <c r="DH4847" s="78">
        <v>0</v>
      </c>
      <c r="DI4847" s="78">
        <v>3.3172024935744751E-3</v>
      </c>
      <c r="DJ4847" s="78">
        <v>3.3172024935744751E-3</v>
      </c>
      <c r="DK4847" s="78">
        <v>0</v>
      </c>
      <c r="DL4847" s="78">
        <v>3.3172024935744751E-3</v>
      </c>
    </row>
    <row r="4848" spans="63:116" x14ac:dyDescent="0.25">
      <c r="BK4848" s="78">
        <v>2.101662576538935E-2</v>
      </c>
      <c r="BL4848" s="78">
        <v>16.566617427236807</v>
      </c>
      <c r="BM4848" s="78">
        <v>0</v>
      </c>
      <c r="BN4848" s="78">
        <v>16.566617427236807</v>
      </c>
      <c r="BO4848" s="78">
        <v>3.2660526297645571</v>
      </c>
      <c r="BU4848" s="78">
        <v>2.101662576538935E-2</v>
      </c>
      <c r="BV4848" s="78">
        <v>16.566617427236807</v>
      </c>
      <c r="BW4848" s="78">
        <v>0</v>
      </c>
      <c r="BX4848" s="78">
        <v>16.566617427236807</v>
      </c>
      <c r="BY4848" s="78">
        <v>3.2660526297645571</v>
      </c>
      <c r="CT4848" s="78" t="s">
        <v>155</v>
      </c>
      <c r="CU4848" s="78" t="s">
        <v>462</v>
      </c>
      <c r="CV4848" s="78" t="s">
        <v>499</v>
      </c>
      <c r="CW4848" s="78">
        <v>2042</v>
      </c>
      <c r="CX4848" s="78">
        <v>0</v>
      </c>
      <c r="CY4848" s="78">
        <v>24976.641770729031</v>
      </c>
      <c r="CZ4848" s="78">
        <v>511.37445789970258</v>
      </c>
      <c r="DA4848" s="78">
        <v>15898.823661373741</v>
      </c>
      <c r="DB4848" s="78">
        <v>8566.4436514525205</v>
      </c>
      <c r="DC4848" s="78">
        <v>5907.6422695765959</v>
      </c>
      <c r="DD4848" s="78">
        <v>1.9079583969960549E-10</v>
      </c>
      <c r="DE4848" s="78">
        <v>0</v>
      </c>
      <c r="DF4848" s="78">
        <v>1.1271535674687497E-6</v>
      </c>
      <c r="DG4848" s="78">
        <v>1.1271535674687497E-6</v>
      </c>
      <c r="DH4848" s="78">
        <v>0</v>
      </c>
      <c r="DI4848" s="78">
        <v>3.3172024935744751E-3</v>
      </c>
      <c r="DJ4848" s="78">
        <v>3.3172024935744751E-3</v>
      </c>
      <c r="DK4848" s="78">
        <v>0</v>
      </c>
      <c r="DL4848" s="78">
        <v>3.3172024935744751E-3</v>
      </c>
    </row>
    <row r="4849" spans="63:116" x14ac:dyDescent="0.25">
      <c r="BK4849" s="78">
        <v>2.101662576538935E-2</v>
      </c>
      <c r="BL4849" s="78">
        <v>16.566617427236807</v>
      </c>
      <c r="BM4849" s="78">
        <v>0</v>
      </c>
      <c r="BN4849" s="78">
        <v>16.566617427236807</v>
      </c>
      <c r="BO4849" s="78">
        <v>3.0523856352939789</v>
      </c>
      <c r="BU4849" s="78">
        <v>2.101662576538935E-2</v>
      </c>
      <c r="BV4849" s="78">
        <v>16.566617427236807</v>
      </c>
      <c r="BW4849" s="78">
        <v>0</v>
      </c>
      <c r="BX4849" s="78">
        <v>16.566617427236807</v>
      </c>
      <c r="BY4849" s="78">
        <v>3.0523856352939789</v>
      </c>
      <c r="CT4849" s="78" t="s">
        <v>155</v>
      </c>
      <c r="CU4849" s="78" t="s">
        <v>462</v>
      </c>
      <c r="CV4849" s="78" t="s">
        <v>499</v>
      </c>
      <c r="CW4849" s="78">
        <v>2043</v>
      </c>
      <c r="CX4849" s="78">
        <v>0</v>
      </c>
      <c r="CY4849" s="78">
        <v>26191.72782209783</v>
      </c>
      <c r="CZ4849" s="78">
        <v>544.12906691831051</v>
      </c>
      <c r="DA4849" s="78">
        <v>16654.741429752379</v>
      </c>
      <c r="DB4849" s="78">
        <v>8992.8573254207768</v>
      </c>
      <c r="DC4849" s="78">
        <v>6201.7082259006283</v>
      </c>
      <c r="DD4849" s="78">
        <v>1.9079583969960549E-10</v>
      </c>
      <c r="DE4849" s="78">
        <v>0</v>
      </c>
      <c r="DF4849" s="78">
        <v>1.1832601285326611E-6</v>
      </c>
      <c r="DG4849" s="78">
        <v>1.1832601285326611E-6</v>
      </c>
      <c r="DH4849" s="78">
        <v>0</v>
      </c>
      <c r="DI4849" s="78">
        <v>3.4813393869432769E-3</v>
      </c>
      <c r="DJ4849" s="78">
        <v>3.4813393869432769E-3</v>
      </c>
      <c r="DK4849" s="78">
        <v>0</v>
      </c>
      <c r="DL4849" s="78">
        <v>3.4813393869432769E-3</v>
      </c>
    </row>
    <row r="4850" spans="63:116" x14ac:dyDescent="0.25">
      <c r="BK4850" s="78">
        <v>2.101662576538935E-2</v>
      </c>
      <c r="BL4850" s="78">
        <v>16.566617427236807</v>
      </c>
      <c r="BM4850" s="78">
        <v>0</v>
      </c>
      <c r="BN4850" s="78">
        <v>16.566617427236807</v>
      </c>
      <c r="BO4850" s="78">
        <v>2.852696855414933</v>
      </c>
      <c r="BU4850" s="78">
        <v>2.101662576538935E-2</v>
      </c>
      <c r="BV4850" s="78">
        <v>16.566617427236807</v>
      </c>
      <c r="BW4850" s="78">
        <v>0</v>
      </c>
      <c r="BX4850" s="78">
        <v>16.566617427236807</v>
      </c>
      <c r="BY4850" s="78">
        <v>2.852696855414933</v>
      </c>
      <c r="CT4850" s="78" t="s">
        <v>155</v>
      </c>
      <c r="CU4850" s="78" t="s">
        <v>462</v>
      </c>
      <c r="CV4850" s="78" t="s">
        <v>499</v>
      </c>
      <c r="CW4850" s="78">
        <v>2044</v>
      </c>
      <c r="CX4850" s="78">
        <v>0</v>
      </c>
      <c r="CY4850" s="78">
        <v>26191.72782209783</v>
      </c>
      <c r="CZ4850" s="78">
        <v>544.12906691831051</v>
      </c>
      <c r="DA4850" s="78">
        <v>16654.741429752379</v>
      </c>
      <c r="DB4850" s="78">
        <v>8992.8573254207768</v>
      </c>
      <c r="DC4850" s="78">
        <v>6201.7082259006283</v>
      </c>
      <c r="DD4850" s="78">
        <v>1.9079583969960549E-10</v>
      </c>
      <c r="DE4850" s="78">
        <v>0</v>
      </c>
      <c r="DF4850" s="78">
        <v>1.1832601285326611E-6</v>
      </c>
      <c r="DG4850" s="78">
        <v>1.1832601285326611E-6</v>
      </c>
      <c r="DH4850" s="78">
        <v>0</v>
      </c>
      <c r="DI4850" s="78">
        <v>3.4813393869432769E-3</v>
      </c>
      <c r="DJ4850" s="78">
        <v>3.4813393869432769E-3</v>
      </c>
      <c r="DK4850" s="78">
        <v>0</v>
      </c>
      <c r="DL4850" s="78">
        <v>3.4813393869432769E-3</v>
      </c>
    </row>
    <row r="4851" spans="63:116" x14ac:dyDescent="0.25">
      <c r="BK4851" s="78">
        <v>2.101662576538935E-2</v>
      </c>
      <c r="BL4851" s="78">
        <v>17.391340750360385</v>
      </c>
      <c r="BM4851" s="78">
        <v>0</v>
      </c>
      <c r="BN4851" s="78">
        <v>17.391340750360385</v>
      </c>
      <c r="BO4851" s="78">
        <v>2.7987948548020838</v>
      </c>
      <c r="BU4851" s="78">
        <v>2.101662576538935E-2</v>
      </c>
      <c r="BV4851" s="78">
        <v>17.391340750360385</v>
      </c>
      <c r="BW4851" s="78">
        <v>0</v>
      </c>
      <c r="BX4851" s="78">
        <v>17.391340750360385</v>
      </c>
      <c r="BY4851" s="78">
        <v>2.7987948548020838</v>
      </c>
      <c r="CT4851" s="78" t="s">
        <v>155</v>
      </c>
      <c r="CU4851" s="78" t="s">
        <v>462</v>
      </c>
      <c r="CV4851" s="78" t="s">
        <v>499</v>
      </c>
      <c r="CW4851" s="78">
        <v>2045</v>
      </c>
      <c r="CX4851" s="78">
        <v>0</v>
      </c>
      <c r="CY4851" s="78">
        <v>26191.72782209783</v>
      </c>
      <c r="CZ4851" s="78">
        <v>544.12906691831051</v>
      </c>
      <c r="DA4851" s="78">
        <v>16654.741429752379</v>
      </c>
      <c r="DB4851" s="78">
        <v>8992.8573254207768</v>
      </c>
      <c r="DC4851" s="78">
        <v>6201.7082259006283</v>
      </c>
      <c r="DD4851" s="78">
        <v>1.9079583969960549E-10</v>
      </c>
      <c r="DE4851" s="78">
        <v>0</v>
      </c>
      <c r="DF4851" s="78">
        <v>1.1832601285326611E-6</v>
      </c>
      <c r="DG4851" s="78">
        <v>1.1832601285326611E-6</v>
      </c>
      <c r="DH4851" s="78">
        <v>0</v>
      </c>
      <c r="DI4851" s="78">
        <v>3.4813393869432769E-3</v>
      </c>
      <c r="DJ4851" s="78">
        <v>3.4813393869432769E-3</v>
      </c>
      <c r="DK4851" s="78">
        <v>0</v>
      </c>
      <c r="DL4851" s="78">
        <v>3.4813393869432769E-3</v>
      </c>
    </row>
    <row r="4852" spans="63:116" x14ac:dyDescent="0.25">
      <c r="BK4852" s="78">
        <v>2.101662576538935E-2</v>
      </c>
      <c r="BL4852" s="78">
        <v>17.391340750360385</v>
      </c>
      <c r="BM4852" s="78">
        <v>0</v>
      </c>
      <c r="BN4852" s="78">
        <v>17.391340750360385</v>
      </c>
      <c r="BO4852" s="78">
        <v>2.6156961259832556</v>
      </c>
      <c r="BU4852" s="78">
        <v>2.101662576538935E-2</v>
      </c>
      <c r="BV4852" s="78">
        <v>17.391340750360385</v>
      </c>
      <c r="BW4852" s="78">
        <v>0</v>
      </c>
      <c r="BX4852" s="78">
        <v>17.391340750360385</v>
      </c>
      <c r="BY4852" s="78">
        <v>2.6156961259832556</v>
      </c>
      <c r="CT4852" s="78" t="s">
        <v>155</v>
      </c>
      <c r="CU4852" s="78" t="s">
        <v>462</v>
      </c>
      <c r="CV4852" s="78" t="s">
        <v>499</v>
      </c>
      <c r="CW4852" s="78">
        <v>2046</v>
      </c>
      <c r="CX4852" s="78">
        <v>0</v>
      </c>
      <c r="CY4852" s="78">
        <v>26191.72782209783</v>
      </c>
      <c r="CZ4852" s="78">
        <v>544.12906691831051</v>
      </c>
      <c r="DA4852" s="78">
        <v>16654.741429752379</v>
      </c>
      <c r="DB4852" s="78">
        <v>8992.8573254207768</v>
      </c>
      <c r="DC4852" s="78">
        <v>6201.7082259006283</v>
      </c>
      <c r="DD4852" s="78">
        <v>1.9079583969960549E-10</v>
      </c>
      <c r="DE4852" s="78">
        <v>0</v>
      </c>
      <c r="DF4852" s="78">
        <v>1.1832601285326611E-6</v>
      </c>
      <c r="DG4852" s="78">
        <v>1.1832601285326611E-6</v>
      </c>
      <c r="DH4852" s="78">
        <v>0</v>
      </c>
      <c r="DI4852" s="78">
        <v>3.4813393869432769E-3</v>
      </c>
      <c r="DJ4852" s="78">
        <v>3.4813393869432769E-3</v>
      </c>
      <c r="DK4852" s="78">
        <v>0</v>
      </c>
      <c r="DL4852" s="78">
        <v>3.4813393869432769E-3</v>
      </c>
    </row>
    <row r="4853" spans="63:116" x14ac:dyDescent="0.25">
      <c r="BK4853" s="78">
        <v>2.101662576538935E-2</v>
      </c>
      <c r="BL4853" s="78">
        <v>17.391340750360385</v>
      </c>
      <c r="BM4853" s="78">
        <v>0</v>
      </c>
      <c r="BN4853" s="78">
        <v>17.391340750360385</v>
      </c>
      <c r="BO4853" s="78">
        <v>2.4445758186759394</v>
      </c>
      <c r="BU4853" s="78">
        <v>2.101662576538935E-2</v>
      </c>
      <c r="BV4853" s="78">
        <v>17.391340750360385</v>
      </c>
      <c r="BW4853" s="78">
        <v>0</v>
      </c>
      <c r="BX4853" s="78">
        <v>17.391340750360385</v>
      </c>
      <c r="BY4853" s="78">
        <v>2.4445758186759394</v>
      </c>
      <c r="CT4853" s="78" t="s">
        <v>155</v>
      </c>
      <c r="CU4853" s="78" t="s">
        <v>462</v>
      </c>
      <c r="CV4853" s="78" t="s">
        <v>499</v>
      </c>
      <c r="CW4853" s="78">
        <v>2047</v>
      </c>
      <c r="CX4853" s="78">
        <v>0</v>
      </c>
      <c r="CY4853" s="78">
        <v>26191.72782209783</v>
      </c>
      <c r="CZ4853" s="78">
        <v>544.12906691831051</v>
      </c>
      <c r="DA4853" s="78">
        <v>16654.741429752379</v>
      </c>
      <c r="DB4853" s="78">
        <v>8992.8573254207768</v>
      </c>
      <c r="DC4853" s="78">
        <v>6201.7082259006283</v>
      </c>
      <c r="DD4853" s="78">
        <v>1.9079583969960549E-10</v>
      </c>
      <c r="DE4853" s="78">
        <v>0</v>
      </c>
      <c r="DF4853" s="78">
        <v>1.1832601285326611E-6</v>
      </c>
      <c r="DG4853" s="78">
        <v>1.1832601285326611E-6</v>
      </c>
      <c r="DH4853" s="78">
        <v>0</v>
      </c>
      <c r="DI4853" s="78">
        <v>0</v>
      </c>
      <c r="DJ4853" s="78">
        <v>3.4813393869432769E-3</v>
      </c>
      <c r="DK4853" s="78">
        <v>0</v>
      </c>
      <c r="DL4853" s="78">
        <v>3.4813393869432769E-3</v>
      </c>
    </row>
    <row r="4854" spans="63:116" x14ac:dyDescent="0.25">
      <c r="BK4854" s="78">
        <v>2.101662576538935E-2</v>
      </c>
      <c r="BL4854" s="78">
        <v>17.391340750360385</v>
      </c>
      <c r="BM4854" s="78">
        <v>0</v>
      </c>
      <c r="BN4854" s="78">
        <v>17.391340750360385</v>
      </c>
      <c r="BO4854" s="78">
        <v>2.284650297827981</v>
      </c>
      <c r="BU4854" s="78">
        <v>0</v>
      </c>
      <c r="BV4854" s="78">
        <v>0</v>
      </c>
      <c r="BW4854" s="78">
        <v>0</v>
      </c>
      <c r="BX4854" s="78">
        <v>0</v>
      </c>
      <c r="BY4854" s="78">
        <v>0</v>
      </c>
      <c r="CT4854" s="78" t="s">
        <v>155</v>
      </c>
      <c r="CU4854" s="78" t="s">
        <v>462</v>
      </c>
      <c r="CV4854" s="78" t="s">
        <v>499</v>
      </c>
      <c r="CW4854" s="78">
        <v>2048</v>
      </c>
      <c r="CX4854" s="78">
        <v>0</v>
      </c>
      <c r="CY4854" s="78">
        <v>27464.722723732029</v>
      </c>
      <c r="CZ4854" s="78">
        <v>578.84065083892733</v>
      </c>
      <c r="DA4854" s="78">
        <v>17445.537973200571</v>
      </c>
      <c r="DB4854" s="78">
        <v>9440.3440996904465</v>
      </c>
      <c r="DC4854" s="78">
        <v>6510.3067400931232</v>
      </c>
      <c r="DD4854" s="78">
        <v>1.9079583969960549E-10</v>
      </c>
      <c r="DE4854" s="78">
        <v>0</v>
      </c>
      <c r="DF4854" s="78">
        <v>1.2421394411780687E-6</v>
      </c>
      <c r="DG4854" s="78">
        <v>1.2421394411780687E-6</v>
      </c>
      <c r="DH4854" s="78">
        <v>0</v>
      </c>
      <c r="DI4854" s="78">
        <v>9.8155019996838178E-6</v>
      </c>
      <c r="DJ4854" s="78">
        <v>0</v>
      </c>
      <c r="DK4854" s="78">
        <v>0</v>
      </c>
      <c r="DL4854" s="78">
        <v>0</v>
      </c>
    </row>
    <row r="4855" spans="63:116" x14ac:dyDescent="0.25">
      <c r="BK4855" s="78">
        <v>0</v>
      </c>
      <c r="BL4855" s="78">
        <v>0</v>
      </c>
      <c r="BM4855" s="78">
        <v>0</v>
      </c>
      <c r="BN4855" s="78">
        <v>0</v>
      </c>
      <c r="BO4855" s="78">
        <v>0</v>
      </c>
      <c r="BU4855" s="78">
        <v>0</v>
      </c>
      <c r="BV4855" s="78">
        <v>0</v>
      </c>
      <c r="BW4855" s="78">
        <v>0</v>
      </c>
      <c r="BX4855" s="78">
        <v>0</v>
      </c>
      <c r="BY4855" s="78">
        <v>0</v>
      </c>
      <c r="CT4855" s="78" t="s">
        <v>155</v>
      </c>
      <c r="CU4855" s="78" t="s">
        <v>462</v>
      </c>
      <c r="CV4855" s="78" t="s">
        <v>499</v>
      </c>
      <c r="CW4855" s="78">
        <v>2049</v>
      </c>
      <c r="CX4855" s="78">
        <v>0</v>
      </c>
      <c r="CY4855" s="78">
        <v>27464.722723732029</v>
      </c>
      <c r="CZ4855" s="78">
        <v>578.84065083892733</v>
      </c>
      <c r="DA4855" s="78">
        <v>17445.537973200571</v>
      </c>
      <c r="DB4855" s="78">
        <v>9440.3440996904465</v>
      </c>
      <c r="DC4855" s="78">
        <v>6510.3067400931232</v>
      </c>
      <c r="DD4855" s="78">
        <v>1.9079583969960549E-10</v>
      </c>
      <c r="DE4855" s="78">
        <v>0</v>
      </c>
      <c r="DF4855" s="78">
        <v>1.2421394411780687E-6</v>
      </c>
      <c r="DG4855" s="78">
        <v>1.2421394411780687E-6</v>
      </c>
      <c r="DH4855" s="78">
        <v>0</v>
      </c>
      <c r="DI4855" s="78">
        <v>1.0254673211523242E-5</v>
      </c>
      <c r="DJ4855" s="78">
        <v>1.0254673211523242E-5</v>
      </c>
      <c r="DK4855" s="78">
        <v>0</v>
      </c>
      <c r="DL4855" s="78">
        <v>1.0254673211523242E-5</v>
      </c>
    </row>
    <row r="4856" spans="63:116" x14ac:dyDescent="0.25">
      <c r="BK4856" s="78">
        <v>0</v>
      </c>
      <c r="BL4856" s="78">
        <v>0</v>
      </c>
      <c r="BM4856" s="78">
        <v>0</v>
      </c>
      <c r="BN4856" s="78">
        <v>0</v>
      </c>
      <c r="BO4856" s="78">
        <v>0</v>
      </c>
      <c r="BU4856" s="78">
        <v>3.5886061593501453E-2</v>
      </c>
      <c r="BV4856" s="78">
        <v>7.1748497184083151</v>
      </c>
      <c r="BW4856" s="78">
        <v>0</v>
      </c>
      <c r="BX4856" s="78">
        <v>7.1748497184083151</v>
      </c>
      <c r="BY4856" s="78">
        <v>7.1748497184083151</v>
      </c>
      <c r="CT4856" s="78" t="s">
        <v>155</v>
      </c>
      <c r="CU4856" s="78" t="s">
        <v>462</v>
      </c>
      <c r="CV4856" s="78" t="s">
        <v>499</v>
      </c>
      <c r="CW4856" s="78">
        <v>2050</v>
      </c>
      <c r="CX4856" s="78">
        <v>0</v>
      </c>
      <c r="CY4856" s="78">
        <v>27464.722723732029</v>
      </c>
      <c r="CZ4856" s="78">
        <v>578.84065083892733</v>
      </c>
      <c r="DA4856" s="78">
        <v>17445.537973200571</v>
      </c>
      <c r="DB4856" s="78">
        <v>9440.3440996904465</v>
      </c>
      <c r="DC4856" s="78">
        <v>6510.3067400931232</v>
      </c>
      <c r="DD4856" s="78">
        <v>1.9079583969960549E-10</v>
      </c>
      <c r="DE4856" s="78">
        <v>0</v>
      </c>
      <c r="DF4856" s="78">
        <v>1.2421394411780687E-6</v>
      </c>
      <c r="DG4856" s="78">
        <v>1.2421394411780687E-6</v>
      </c>
      <c r="DH4856" s="78">
        <v>0</v>
      </c>
      <c r="DI4856" s="78">
        <v>1.0254673211523242E-5</v>
      </c>
      <c r="DJ4856" s="78">
        <v>1.0254673211523242E-5</v>
      </c>
      <c r="DK4856" s="78">
        <v>0</v>
      </c>
      <c r="DL4856" s="78">
        <v>1.0254673211523242E-5</v>
      </c>
    </row>
    <row r="4857" spans="63:116" x14ac:dyDescent="0.25">
      <c r="BK4857" s="78">
        <v>3.5886061593501453E-2</v>
      </c>
      <c r="BL4857" s="78">
        <v>7.1748497184083151</v>
      </c>
      <c r="BM4857" s="78">
        <v>0</v>
      </c>
      <c r="BN4857" s="78">
        <v>7.1748497184083151</v>
      </c>
      <c r="BO4857" s="78">
        <v>6.7054670265498268</v>
      </c>
      <c r="BU4857" s="78">
        <v>3.5886061593501453E-2</v>
      </c>
      <c r="BV4857" s="78">
        <v>7.1748497184083151</v>
      </c>
      <c r="BW4857" s="78">
        <v>0</v>
      </c>
      <c r="BX4857" s="78">
        <v>7.1748497184083151</v>
      </c>
      <c r="BY4857" s="78">
        <v>6.7054670265498268</v>
      </c>
      <c r="CT4857" s="78" t="s">
        <v>155</v>
      </c>
      <c r="CU4857" s="78" t="s">
        <v>462</v>
      </c>
      <c r="CV4857" s="78" t="s">
        <v>499</v>
      </c>
      <c r="CW4857" s="78">
        <v>2051</v>
      </c>
      <c r="CX4857" s="78">
        <v>0</v>
      </c>
      <c r="CY4857" s="78">
        <v>27464.722723732029</v>
      </c>
      <c r="CZ4857" s="78">
        <v>578.84065083892733</v>
      </c>
      <c r="DA4857" s="78">
        <v>17445.537973200571</v>
      </c>
      <c r="DB4857" s="78">
        <v>9440.3440996904465</v>
      </c>
      <c r="DC4857" s="78">
        <v>6510.3067400931232</v>
      </c>
      <c r="DD4857" s="78">
        <v>1.9079583969960549E-10</v>
      </c>
      <c r="DE4857" s="78">
        <v>0</v>
      </c>
      <c r="DF4857" s="78">
        <v>1.2421394411780687E-6</v>
      </c>
      <c r="DG4857" s="78">
        <v>1.2421394411780687E-6</v>
      </c>
      <c r="DH4857" s="78">
        <v>0</v>
      </c>
      <c r="DI4857" s="78">
        <v>1.0254673211523242E-5</v>
      </c>
      <c r="DJ4857" s="78">
        <v>1.0254673211523242E-5</v>
      </c>
      <c r="DK4857" s="78">
        <v>0</v>
      </c>
      <c r="DL4857" s="78">
        <v>1.0254673211523242E-5</v>
      </c>
    </row>
    <row r="4858" spans="63:116" x14ac:dyDescent="0.25">
      <c r="BK4858" s="78">
        <v>3.5886061593501453E-2</v>
      </c>
      <c r="BL4858" s="78">
        <v>7.4377366559406664</v>
      </c>
      <c r="BM4858" s="78">
        <v>0</v>
      </c>
      <c r="BN4858" s="78">
        <v>7.4377366559406664</v>
      </c>
      <c r="BO4858" s="78">
        <v>6.4964072459958651</v>
      </c>
      <c r="BU4858" s="78">
        <v>3.5886061593501453E-2</v>
      </c>
      <c r="BV4858" s="78">
        <v>7.4377366559406664</v>
      </c>
      <c r="BW4858" s="78">
        <v>0</v>
      </c>
      <c r="BX4858" s="78">
        <v>7.4377366559406664</v>
      </c>
      <c r="BY4858" s="78">
        <v>6.4964072459958651</v>
      </c>
      <c r="CT4858" s="78" t="s">
        <v>155</v>
      </c>
      <c r="CU4858" s="78" t="s">
        <v>462</v>
      </c>
      <c r="CV4858" s="78" t="s">
        <v>499</v>
      </c>
      <c r="CW4858" s="78">
        <v>2052</v>
      </c>
      <c r="CX4858" s="78">
        <v>0</v>
      </c>
      <c r="CY4858" s="78">
        <v>27464.722723732029</v>
      </c>
      <c r="CZ4858" s="78">
        <v>578.84065083892733</v>
      </c>
      <c r="DA4858" s="78">
        <v>17445.537973200571</v>
      </c>
      <c r="DB4858" s="78">
        <v>9440.3440996904465</v>
      </c>
      <c r="DC4858" s="78">
        <v>6510.3067400931232</v>
      </c>
      <c r="DD4858" s="78">
        <v>1.9079583969960549E-10</v>
      </c>
      <c r="DE4858" s="78">
        <v>0</v>
      </c>
      <c r="DF4858" s="78">
        <v>1.2421394411780687E-6</v>
      </c>
      <c r="DG4858" s="78">
        <v>1.2421394411780687E-6</v>
      </c>
      <c r="DH4858" s="78">
        <v>0</v>
      </c>
      <c r="DI4858" s="78">
        <v>1.0254673211523242E-5</v>
      </c>
      <c r="DJ4858" s="78">
        <v>1.0254673211523242E-5</v>
      </c>
      <c r="DK4858" s="78">
        <v>0</v>
      </c>
      <c r="DL4858" s="78">
        <v>1.0254673211523242E-5</v>
      </c>
    </row>
    <row r="4859" spans="63:116" x14ac:dyDescent="0.25">
      <c r="BK4859" s="78">
        <v>3.5886061593501453E-2</v>
      </c>
      <c r="BL4859" s="78">
        <v>7.4377366559406664</v>
      </c>
      <c r="BM4859" s="78">
        <v>0</v>
      </c>
      <c r="BN4859" s="78">
        <v>7.4377366559406664</v>
      </c>
      <c r="BO4859" s="78">
        <v>6.07140864111763</v>
      </c>
      <c r="BU4859" s="78">
        <v>3.5886061593501453E-2</v>
      </c>
      <c r="BV4859" s="78">
        <v>7.4377366559406664</v>
      </c>
      <c r="BW4859" s="78">
        <v>0</v>
      </c>
      <c r="BX4859" s="78">
        <v>7.4377366559406664</v>
      </c>
      <c r="BY4859" s="78">
        <v>6.07140864111763</v>
      </c>
      <c r="CT4859" s="78" t="s">
        <v>155</v>
      </c>
      <c r="CU4859" s="78" t="s">
        <v>462</v>
      </c>
      <c r="CV4859" s="78" t="s">
        <v>499</v>
      </c>
      <c r="CW4859" s="78">
        <v>2053</v>
      </c>
      <c r="CX4859" s="78">
        <v>0</v>
      </c>
      <c r="CY4859" s="78">
        <v>28779.66937774446</v>
      </c>
      <c r="CZ4859" s="78">
        <v>615.09516728738606</v>
      </c>
      <c r="DA4859" s="78">
        <v>18261.232691171361</v>
      </c>
      <c r="DB4859" s="78">
        <v>9903.3415192831435</v>
      </c>
      <c r="DC4859" s="78">
        <v>6829.6017985771568</v>
      </c>
      <c r="DD4859" s="78">
        <v>1.9079583969960549E-10</v>
      </c>
      <c r="DE4859" s="78">
        <v>0</v>
      </c>
      <c r="DF4859" s="78">
        <v>1.3030596099734645E-6</v>
      </c>
      <c r="DG4859" s="78">
        <v>1.3030596099734645E-6</v>
      </c>
      <c r="DH4859" s="78">
        <v>0</v>
      </c>
      <c r="DI4859" s="78">
        <v>1.0254673211523242E-5</v>
      </c>
      <c r="DJ4859" s="78">
        <v>1.0254673211523242E-5</v>
      </c>
      <c r="DK4859" s="78">
        <v>0</v>
      </c>
      <c r="DL4859" s="78">
        <v>1.0254673211523242E-5</v>
      </c>
    </row>
    <row r="4860" spans="63:116" x14ac:dyDescent="0.25">
      <c r="BK4860" s="78">
        <v>3.5886061593501453E-2</v>
      </c>
      <c r="BL4860" s="78">
        <v>7.4377366559406664</v>
      </c>
      <c r="BM4860" s="78">
        <v>0</v>
      </c>
      <c r="BN4860" s="78">
        <v>7.4377366559406664</v>
      </c>
      <c r="BO4860" s="78">
        <v>5.6742136832875048</v>
      </c>
      <c r="BU4860" s="78">
        <v>3.5886061593501453E-2</v>
      </c>
      <c r="BV4860" s="78">
        <v>7.4377366559406664</v>
      </c>
      <c r="BW4860" s="78">
        <v>0</v>
      </c>
      <c r="BX4860" s="78">
        <v>7.4377366559406664</v>
      </c>
      <c r="BY4860" s="78">
        <v>5.6742136832875048</v>
      </c>
      <c r="CT4860" s="78" t="s">
        <v>155</v>
      </c>
      <c r="CU4860" s="78" t="s">
        <v>462</v>
      </c>
      <c r="CV4860" s="78" t="s">
        <v>499</v>
      </c>
      <c r="CW4860" s="78">
        <v>2054</v>
      </c>
      <c r="CX4860" s="78">
        <v>0</v>
      </c>
      <c r="CY4860" s="78">
        <v>28779.66937774446</v>
      </c>
      <c r="CZ4860" s="78">
        <v>615.09516728738606</v>
      </c>
      <c r="DA4860" s="78">
        <v>18261.232691171361</v>
      </c>
      <c r="DB4860" s="78">
        <v>9903.3415192831435</v>
      </c>
      <c r="DC4860" s="78">
        <v>6829.6017985771568</v>
      </c>
      <c r="DD4860" s="78">
        <v>1.9079583969960549E-10</v>
      </c>
      <c r="DE4860" s="78">
        <v>0</v>
      </c>
      <c r="DF4860" s="78">
        <v>1.3030596099734645E-6</v>
      </c>
      <c r="DG4860" s="78">
        <v>1.3030596099734645E-6</v>
      </c>
      <c r="DH4860" s="78">
        <v>0</v>
      </c>
      <c r="DI4860" s="78">
        <v>1.0820279450770119E-5</v>
      </c>
      <c r="DJ4860" s="78">
        <v>1.0820279450770119E-5</v>
      </c>
      <c r="DK4860" s="78">
        <v>0</v>
      </c>
      <c r="DL4860" s="78">
        <v>1.0820279450770119E-5</v>
      </c>
    </row>
    <row r="4861" spans="63:116" x14ac:dyDescent="0.25">
      <c r="BK4861" s="78">
        <v>3.5886061593501453E-2</v>
      </c>
      <c r="BL4861" s="78">
        <v>7.4377366559406664</v>
      </c>
      <c r="BM4861" s="78">
        <v>0</v>
      </c>
      <c r="BN4861" s="78">
        <v>7.4377366559406664</v>
      </c>
      <c r="BO4861" s="78">
        <v>5.3030034423247709</v>
      </c>
      <c r="BU4861" s="78">
        <v>3.5886061593501453E-2</v>
      </c>
      <c r="BV4861" s="78">
        <v>7.4377366559406664</v>
      </c>
      <c r="BW4861" s="78">
        <v>0</v>
      </c>
      <c r="BX4861" s="78">
        <v>7.4377366559406664</v>
      </c>
      <c r="BY4861" s="78">
        <v>5.3030034423247709</v>
      </c>
      <c r="CT4861" s="78" t="s">
        <v>155</v>
      </c>
      <c r="CU4861" s="78" t="s">
        <v>462</v>
      </c>
      <c r="CV4861" s="78" t="s">
        <v>499</v>
      </c>
      <c r="CW4861" s="78">
        <v>2055</v>
      </c>
      <c r="CX4861" s="78">
        <v>0</v>
      </c>
      <c r="CY4861" s="78">
        <v>28779.66937774446</v>
      </c>
      <c r="CZ4861" s="78">
        <v>615.09516728738606</v>
      </c>
      <c r="DA4861" s="78">
        <v>18261.232691171361</v>
      </c>
      <c r="DB4861" s="78">
        <v>9903.3415192831435</v>
      </c>
      <c r="DC4861" s="78">
        <v>6829.6017985771568</v>
      </c>
      <c r="DD4861" s="78">
        <v>1.9079583969960549E-10</v>
      </c>
      <c r="DE4861" s="78">
        <v>0</v>
      </c>
      <c r="DF4861" s="78">
        <v>1.3030596099734645E-6</v>
      </c>
      <c r="DG4861" s="78">
        <v>1.3030596099734645E-6</v>
      </c>
      <c r="DH4861" s="78">
        <v>0</v>
      </c>
      <c r="DI4861" s="78">
        <v>1.0820279450770119E-5</v>
      </c>
      <c r="DJ4861" s="78">
        <v>1.0820279450770119E-5</v>
      </c>
      <c r="DK4861" s="78">
        <v>0</v>
      </c>
      <c r="DL4861" s="78">
        <v>1.0820279450770119E-5</v>
      </c>
    </row>
    <row r="4862" spans="63:116" x14ac:dyDescent="0.25">
      <c r="BK4862" s="78">
        <v>3.5886061593501453E-2</v>
      </c>
      <c r="BL4862" s="78">
        <v>7.4377366559406664</v>
      </c>
      <c r="BM4862" s="78">
        <v>0</v>
      </c>
      <c r="BN4862" s="78">
        <v>7.4377366559406664</v>
      </c>
      <c r="BO4862" s="78">
        <v>4.9560779834810935</v>
      </c>
      <c r="BU4862" s="78">
        <v>3.5886061593501453E-2</v>
      </c>
      <c r="BV4862" s="78">
        <v>7.4377366559406664</v>
      </c>
      <c r="BW4862" s="78">
        <v>0</v>
      </c>
      <c r="BX4862" s="78">
        <v>7.4377366559406664</v>
      </c>
      <c r="BY4862" s="78">
        <v>4.9560779834810935</v>
      </c>
      <c r="CT4862" s="78" t="s">
        <v>155</v>
      </c>
      <c r="CU4862" s="78" t="s">
        <v>462</v>
      </c>
      <c r="CV4862" s="78" t="s">
        <v>500</v>
      </c>
      <c r="CW4862" s="78">
        <v>2026</v>
      </c>
      <c r="CX4862" s="78">
        <v>0</v>
      </c>
      <c r="CY4862" s="78">
        <v>21835.97811413035</v>
      </c>
      <c r="CZ4862" s="78">
        <v>428.60232122027872</v>
      </c>
      <c r="DA4862" s="78">
        <v>13939.56097345751</v>
      </c>
      <c r="DB4862" s="78">
        <v>7467.8148194524474</v>
      </c>
      <c r="DC4862" s="78">
        <v>5149.999262679713</v>
      </c>
      <c r="DD4862" s="78">
        <v>8.2270371025006283E-9</v>
      </c>
      <c r="DE4862" s="78">
        <v>0</v>
      </c>
      <c r="DF4862" s="78">
        <v>4.2369235011916876E-5</v>
      </c>
      <c r="DG4862" s="78">
        <v>4.2369235011916876E-5</v>
      </c>
      <c r="DH4862" s="78">
        <v>0</v>
      </c>
      <c r="DI4862" s="78">
        <v>1.0820279450770119E-5</v>
      </c>
      <c r="DJ4862" s="78">
        <v>1.0820279450770119E-5</v>
      </c>
      <c r="DK4862" s="78">
        <v>0</v>
      </c>
      <c r="DL4862" s="78">
        <v>1.0820279450770119E-5</v>
      </c>
    </row>
    <row r="4863" spans="63:116" x14ac:dyDescent="0.25">
      <c r="BK4863" s="78">
        <v>3.5886061593501453E-2</v>
      </c>
      <c r="BL4863" s="78">
        <v>7.768963933458485</v>
      </c>
      <c r="BM4863" s="78">
        <v>0</v>
      </c>
      <c r="BN4863" s="78">
        <v>7.768963933458485</v>
      </c>
      <c r="BO4863" s="78">
        <v>4.8381202842719686</v>
      </c>
      <c r="BU4863" s="78">
        <v>3.5886061593501453E-2</v>
      </c>
      <c r="BV4863" s="78">
        <v>7.768963933458485</v>
      </c>
      <c r="BW4863" s="78">
        <v>0</v>
      </c>
      <c r="BX4863" s="78">
        <v>7.768963933458485</v>
      </c>
      <c r="BY4863" s="78">
        <v>4.8381202842719686</v>
      </c>
      <c r="CT4863" s="78" t="s">
        <v>155</v>
      </c>
      <c r="CU4863" s="78" t="s">
        <v>462</v>
      </c>
      <c r="CV4863" s="78" t="s">
        <v>500</v>
      </c>
      <c r="CW4863" s="78">
        <v>2027</v>
      </c>
      <c r="CX4863" s="78">
        <v>0</v>
      </c>
      <c r="CY4863" s="78">
        <v>21835.97811413035</v>
      </c>
      <c r="CZ4863" s="78">
        <v>428.60232122027872</v>
      </c>
      <c r="DA4863" s="78">
        <v>13939.56097345751</v>
      </c>
      <c r="DB4863" s="78">
        <v>7467.8148194524474</v>
      </c>
      <c r="DC4863" s="78">
        <v>5149.999262679713</v>
      </c>
      <c r="DD4863" s="78">
        <v>8.2270371025006283E-9</v>
      </c>
      <c r="DE4863" s="78">
        <v>0</v>
      </c>
      <c r="DF4863" s="78">
        <v>4.2369235011916876E-5</v>
      </c>
      <c r="DG4863" s="78">
        <v>4.2369235011916876E-5</v>
      </c>
      <c r="DH4863" s="78">
        <v>0</v>
      </c>
      <c r="DI4863" s="78">
        <v>1.0820279450770119E-5</v>
      </c>
      <c r="DJ4863" s="78">
        <v>1.0820279450770119E-5</v>
      </c>
      <c r="DK4863" s="78">
        <v>0</v>
      </c>
      <c r="DL4863" s="78">
        <v>1.0820279450770119E-5</v>
      </c>
    </row>
    <row r="4864" spans="63:116" x14ac:dyDescent="0.25">
      <c r="BK4864" s="78">
        <v>3.5886061593501453E-2</v>
      </c>
      <c r="BL4864" s="78">
        <v>7.768963933458485</v>
      </c>
      <c r="BM4864" s="78">
        <v>0</v>
      </c>
      <c r="BN4864" s="78">
        <v>7.768963933458485</v>
      </c>
      <c r="BO4864" s="78">
        <v>4.5216077423102501</v>
      </c>
      <c r="BU4864" s="78">
        <v>3.5886061593501453E-2</v>
      </c>
      <c r="BV4864" s="78">
        <v>7.768963933458485</v>
      </c>
      <c r="BW4864" s="78">
        <v>0</v>
      </c>
      <c r="BX4864" s="78">
        <v>7.768963933458485</v>
      </c>
      <c r="BY4864" s="78">
        <v>4.5216077423102501</v>
      </c>
      <c r="CT4864" s="78" t="s">
        <v>155</v>
      </c>
      <c r="CU4864" s="78" t="s">
        <v>462</v>
      </c>
      <c r="CV4864" s="78" t="s">
        <v>500</v>
      </c>
      <c r="CW4864" s="78">
        <v>2028</v>
      </c>
      <c r="CX4864" s="78">
        <v>0</v>
      </c>
      <c r="CY4864" s="78">
        <v>22783.18702890689</v>
      </c>
      <c r="CZ4864" s="78">
        <v>453.26096055709991</v>
      </c>
      <c r="DA4864" s="78">
        <v>14531.335685572079</v>
      </c>
      <c r="DB4864" s="78">
        <v>7798.5903827775956</v>
      </c>
      <c r="DC4864" s="78">
        <v>5378.1106913133817</v>
      </c>
      <c r="DD4864" s="78">
        <v>8.2270371025006283E-9</v>
      </c>
      <c r="DE4864" s="78">
        <v>0</v>
      </c>
      <c r="DF4864" s="78">
        <v>4.4245916198790494E-5</v>
      </c>
      <c r="DG4864" s="78">
        <v>4.4245916198790494E-5</v>
      </c>
      <c r="DH4864" s="78">
        <v>0</v>
      </c>
      <c r="DI4864" s="78">
        <v>1.0820279450770119E-5</v>
      </c>
      <c r="DJ4864" s="78">
        <v>1.0820279450770119E-5</v>
      </c>
      <c r="DK4864" s="78">
        <v>0</v>
      </c>
      <c r="DL4864" s="78">
        <v>1.0820279450770119E-5</v>
      </c>
    </row>
    <row r="4865" spans="63:116" x14ac:dyDescent="0.25">
      <c r="BK4865" s="78">
        <v>3.5886061593501453E-2</v>
      </c>
      <c r="BL4865" s="78">
        <v>7.768963933458485</v>
      </c>
      <c r="BM4865" s="78">
        <v>0</v>
      </c>
      <c r="BN4865" s="78">
        <v>7.768963933458485</v>
      </c>
      <c r="BO4865" s="78">
        <v>4.2258016283273365</v>
      </c>
      <c r="BU4865" s="78">
        <v>3.5886061593501453E-2</v>
      </c>
      <c r="BV4865" s="78">
        <v>7.768963933458485</v>
      </c>
      <c r="BW4865" s="78">
        <v>0</v>
      </c>
      <c r="BX4865" s="78">
        <v>7.768963933458485</v>
      </c>
      <c r="BY4865" s="78">
        <v>4.2258016283273365</v>
      </c>
      <c r="CT4865" s="78" t="s">
        <v>155</v>
      </c>
      <c r="CU4865" s="78" t="s">
        <v>462</v>
      </c>
      <c r="CV4865" s="78" t="s">
        <v>500</v>
      </c>
      <c r="CW4865" s="78">
        <v>2029</v>
      </c>
      <c r="CX4865" s="78">
        <v>0</v>
      </c>
      <c r="CY4865" s="78">
        <v>22783.18702890689</v>
      </c>
      <c r="CZ4865" s="78">
        <v>453.26096055709991</v>
      </c>
      <c r="DA4865" s="78">
        <v>14531.335685572079</v>
      </c>
      <c r="DB4865" s="78">
        <v>7798.5903827775956</v>
      </c>
      <c r="DC4865" s="78">
        <v>5378.1106913133817</v>
      </c>
      <c r="DD4865" s="78">
        <v>8.2270371025006283E-9</v>
      </c>
      <c r="DE4865" s="78">
        <v>0</v>
      </c>
      <c r="DF4865" s="78">
        <v>4.4245916198790494E-5</v>
      </c>
      <c r="DG4865" s="78">
        <v>4.4245916198790494E-5</v>
      </c>
      <c r="DH4865" s="78">
        <v>0</v>
      </c>
      <c r="DI4865" s="78">
        <v>1.1463629040831659E-5</v>
      </c>
      <c r="DJ4865" s="78">
        <v>1.1463629040831659E-5</v>
      </c>
      <c r="DK4865" s="78">
        <v>0</v>
      </c>
      <c r="DL4865" s="78">
        <v>1.1463629040831659E-5</v>
      </c>
    </row>
    <row r="4866" spans="63:116" x14ac:dyDescent="0.25">
      <c r="BK4866" s="78">
        <v>3.5886061593501453E-2</v>
      </c>
      <c r="BL4866" s="78">
        <v>7.768963933458485</v>
      </c>
      <c r="BM4866" s="78">
        <v>0</v>
      </c>
      <c r="BN4866" s="78">
        <v>7.768963933458485</v>
      </c>
      <c r="BO4866" s="78">
        <v>3.949347316193772</v>
      </c>
      <c r="BU4866" s="78">
        <v>3.5886061593501453E-2</v>
      </c>
      <c r="BV4866" s="78">
        <v>7.768963933458485</v>
      </c>
      <c r="BW4866" s="78">
        <v>0</v>
      </c>
      <c r="BX4866" s="78">
        <v>7.768963933458485</v>
      </c>
      <c r="BY4866" s="78">
        <v>3.949347316193772</v>
      </c>
      <c r="CT4866" s="78" t="s">
        <v>155</v>
      </c>
      <c r="CU4866" s="78" t="s">
        <v>462</v>
      </c>
      <c r="CV4866" s="78" t="s">
        <v>500</v>
      </c>
      <c r="CW4866" s="78">
        <v>2030</v>
      </c>
      <c r="CX4866" s="78">
        <v>0</v>
      </c>
      <c r="CY4866" s="78">
        <v>22783.18702890689</v>
      </c>
      <c r="CZ4866" s="78">
        <v>453.26096055709991</v>
      </c>
      <c r="DA4866" s="78">
        <v>14531.335685572079</v>
      </c>
      <c r="DB4866" s="78">
        <v>7798.5903827775956</v>
      </c>
      <c r="DC4866" s="78">
        <v>5378.1106913133817</v>
      </c>
      <c r="DD4866" s="78">
        <v>8.2270371025006283E-9</v>
      </c>
      <c r="DE4866" s="78">
        <v>0</v>
      </c>
      <c r="DF4866" s="78">
        <v>4.4245916198790494E-5</v>
      </c>
      <c r="DG4866" s="78">
        <v>4.4245916198790494E-5</v>
      </c>
      <c r="DH4866" s="78">
        <v>0</v>
      </c>
      <c r="DI4866" s="78">
        <v>1.1463629040831659E-5</v>
      </c>
      <c r="DJ4866" s="78">
        <v>1.1463629040831659E-5</v>
      </c>
      <c r="DK4866" s="78">
        <v>0</v>
      </c>
      <c r="DL4866" s="78">
        <v>1.1463629040831659E-5</v>
      </c>
    </row>
    <row r="4867" spans="63:116" x14ac:dyDescent="0.25">
      <c r="BK4867" s="78">
        <v>3.5886061593501453E-2</v>
      </c>
      <c r="BL4867" s="78">
        <v>7.768963933458485</v>
      </c>
      <c r="BM4867" s="78">
        <v>0</v>
      </c>
      <c r="BN4867" s="78">
        <v>7.768963933458485</v>
      </c>
      <c r="BO4867" s="78">
        <v>3.6909788001810946</v>
      </c>
      <c r="BU4867" s="78">
        <v>3.5886061593501453E-2</v>
      </c>
      <c r="BV4867" s="78">
        <v>7.768963933458485</v>
      </c>
      <c r="BW4867" s="78">
        <v>0</v>
      </c>
      <c r="BX4867" s="78">
        <v>7.768963933458485</v>
      </c>
      <c r="BY4867" s="78">
        <v>3.6909788001810946</v>
      </c>
      <c r="CT4867" s="78" t="s">
        <v>155</v>
      </c>
      <c r="CU4867" s="78" t="s">
        <v>462</v>
      </c>
      <c r="CV4867" s="78" t="s">
        <v>500</v>
      </c>
      <c r="CW4867" s="78">
        <v>2031</v>
      </c>
      <c r="CX4867" s="78">
        <v>0</v>
      </c>
      <c r="CY4867" s="78">
        <v>22783.18702890689</v>
      </c>
      <c r="CZ4867" s="78">
        <v>453.26096055709991</v>
      </c>
      <c r="DA4867" s="78">
        <v>14531.335685572079</v>
      </c>
      <c r="DB4867" s="78">
        <v>7798.5903827775956</v>
      </c>
      <c r="DC4867" s="78">
        <v>5378.1106913133817</v>
      </c>
      <c r="DD4867" s="78">
        <v>8.2270371025006283E-9</v>
      </c>
      <c r="DE4867" s="78">
        <v>0</v>
      </c>
      <c r="DF4867" s="78">
        <v>4.4245916198790494E-5</v>
      </c>
      <c r="DG4867" s="78">
        <v>4.4245916198790494E-5</v>
      </c>
      <c r="DH4867" s="78">
        <v>0</v>
      </c>
      <c r="DI4867" s="78">
        <v>1.1463629040831659E-5</v>
      </c>
      <c r="DJ4867" s="78">
        <v>1.1463629040831659E-5</v>
      </c>
      <c r="DK4867" s="78">
        <v>0</v>
      </c>
      <c r="DL4867" s="78">
        <v>1.1463629040831659E-5</v>
      </c>
    </row>
    <row r="4868" spans="63:116" x14ac:dyDescent="0.25">
      <c r="BK4868" s="78">
        <v>3.5886061593501453E-2</v>
      </c>
      <c r="BL4868" s="78">
        <v>8.1370537757464838</v>
      </c>
      <c r="BM4868" s="78">
        <v>0</v>
      </c>
      <c r="BN4868" s="78">
        <v>8.1370537757464838</v>
      </c>
      <c r="BO4868" s="78">
        <v>3.6129491894164167</v>
      </c>
      <c r="BU4868" s="78">
        <v>3.5886061593501453E-2</v>
      </c>
      <c r="BV4868" s="78">
        <v>8.1370537757464838</v>
      </c>
      <c r="BW4868" s="78">
        <v>0</v>
      </c>
      <c r="BX4868" s="78">
        <v>8.1370537757464838</v>
      </c>
      <c r="BY4868" s="78">
        <v>3.6129491894164167</v>
      </c>
      <c r="CT4868" s="78" t="s">
        <v>155</v>
      </c>
      <c r="CU4868" s="78" t="s">
        <v>462</v>
      </c>
      <c r="CV4868" s="78" t="s">
        <v>500</v>
      </c>
      <c r="CW4868" s="78">
        <v>2032</v>
      </c>
      <c r="CX4868" s="78">
        <v>0</v>
      </c>
      <c r="CY4868" s="78">
        <v>22783.18702890689</v>
      </c>
      <c r="CZ4868" s="78">
        <v>453.26096055709991</v>
      </c>
      <c r="DA4868" s="78">
        <v>14531.335685572079</v>
      </c>
      <c r="DB4868" s="78">
        <v>7798.5903827775956</v>
      </c>
      <c r="DC4868" s="78">
        <v>5378.1106913133817</v>
      </c>
      <c r="DD4868" s="78">
        <v>8.2270371025006283E-9</v>
      </c>
      <c r="DE4868" s="78">
        <v>0</v>
      </c>
      <c r="DF4868" s="78">
        <v>4.4245916198790494E-5</v>
      </c>
      <c r="DG4868" s="78">
        <v>4.4245916198790494E-5</v>
      </c>
      <c r="DH4868" s="78">
        <v>0</v>
      </c>
      <c r="DI4868" s="78">
        <v>1.1463629040831659E-5</v>
      </c>
      <c r="DJ4868" s="78">
        <v>1.1463629040831659E-5</v>
      </c>
      <c r="DK4868" s="78">
        <v>0</v>
      </c>
      <c r="DL4868" s="78">
        <v>1.1463629040831659E-5</v>
      </c>
    </row>
    <row r="4869" spans="63:116" x14ac:dyDescent="0.25">
      <c r="BK4869" s="78">
        <v>3.5886061593501453E-2</v>
      </c>
      <c r="BL4869" s="78">
        <v>8.1370537757464838</v>
      </c>
      <c r="BM4869" s="78">
        <v>0</v>
      </c>
      <c r="BN4869" s="78">
        <v>8.1370537757464838</v>
      </c>
      <c r="BO4869" s="78">
        <v>3.376588027491978</v>
      </c>
      <c r="BU4869" s="78">
        <v>3.5886061593501453E-2</v>
      </c>
      <c r="BV4869" s="78">
        <v>8.1370537757464838</v>
      </c>
      <c r="BW4869" s="78">
        <v>0</v>
      </c>
      <c r="BX4869" s="78">
        <v>8.1370537757464838</v>
      </c>
      <c r="BY4869" s="78">
        <v>3.376588027491978</v>
      </c>
      <c r="CT4869" s="78" t="s">
        <v>155</v>
      </c>
      <c r="CU4869" s="78" t="s">
        <v>462</v>
      </c>
      <c r="CV4869" s="78" t="s">
        <v>500</v>
      </c>
      <c r="CW4869" s="78">
        <v>2033</v>
      </c>
      <c r="CX4869" s="78">
        <v>0</v>
      </c>
      <c r="CY4869" s="78">
        <v>23835.264052429509</v>
      </c>
      <c r="CZ4869" s="78">
        <v>480.96485046149098</v>
      </c>
      <c r="DA4869" s="78">
        <v>15187.7293950612</v>
      </c>
      <c r="DB4869" s="78">
        <v>8166.5698069067121</v>
      </c>
      <c r="DC4869" s="78">
        <v>5631.8788696578476</v>
      </c>
      <c r="DD4869" s="78">
        <v>8.2270371025006283E-9</v>
      </c>
      <c r="DE4869" s="78">
        <v>0</v>
      </c>
      <c r="DF4869" s="78">
        <v>4.6333676417464411E-5</v>
      </c>
      <c r="DG4869" s="78">
        <v>4.6333676417464411E-5</v>
      </c>
      <c r="DH4869" s="78">
        <v>0</v>
      </c>
      <c r="DI4869" s="78">
        <v>1.1463629040831659E-5</v>
      </c>
      <c r="DJ4869" s="78">
        <v>1.1463629040831659E-5</v>
      </c>
      <c r="DK4869" s="78">
        <v>0</v>
      </c>
      <c r="DL4869" s="78">
        <v>1.1463629040831659E-5</v>
      </c>
    </row>
    <row r="4870" spans="63:116" x14ac:dyDescent="0.25">
      <c r="BK4870" s="78">
        <v>3.5886061593501453E-2</v>
      </c>
      <c r="BL4870" s="78">
        <v>8.1370537757464838</v>
      </c>
      <c r="BM4870" s="78">
        <v>0</v>
      </c>
      <c r="BN4870" s="78">
        <v>8.1370537757464838</v>
      </c>
      <c r="BO4870" s="78">
        <v>3.1556897453196053</v>
      </c>
      <c r="BU4870" s="78">
        <v>3.5886061593501453E-2</v>
      </c>
      <c r="BV4870" s="78">
        <v>8.1370537757464838</v>
      </c>
      <c r="BW4870" s="78">
        <v>0</v>
      </c>
      <c r="BX4870" s="78">
        <v>8.1370537757464838</v>
      </c>
      <c r="BY4870" s="78">
        <v>3.1556897453196053</v>
      </c>
      <c r="CT4870" s="78" t="s">
        <v>155</v>
      </c>
      <c r="CU4870" s="78" t="s">
        <v>462</v>
      </c>
      <c r="CV4870" s="78" t="s">
        <v>500</v>
      </c>
      <c r="CW4870" s="78">
        <v>2034</v>
      </c>
      <c r="CX4870" s="78">
        <v>0</v>
      </c>
      <c r="CY4870" s="78">
        <v>23835.264052429509</v>
      </c>
      <c r="CZ4870" s="78">
        <v>480.96485046149098</v>
      </c>
      <c r="DA4870" s="78">
        <v>15187.7293950612</v>
      </c>
      <c r="DB4870" s="78">
        <v>8166.5698069067121</v>
      </c>
      <c r="DC4870" s="78">
        <v>5631.8788696578476</v>
      </c>
      <c r="DD4870" s="78">
        <v>8.2270371025006283E-9</v>
      </c>
      <c r="DE4870" s="78">
        <v>0</v>
      </c>
      <c r="DF4870" s="78">
        <v>4.6333676417464411E-5</v>
      </c>
      <c r="DG4870" s="78">
        <v>4.6333676417464411E-5</v>
      </c>
      <c r="DH4870" s="78">
        <v>0</v>
      </c>
      <c r="DI4870" s="78">
        <v>1.2179692393093868E-5</v>
      </c>
      <c r="DJ4870" s="78">
        <v>1.2179692393093868E-5</v>
      </c>
      <c r="DK4870" s="78">
        <v>0</v>
      </c>
      <c r="DL4870" s="78">
        <v>1.2179692393093868E-5</v>
      </c>
    </row>
    <row r="4871" spans="63:116" x14ac:dyDescent="0.25">
      <c r="BK4871" s="78">
        <v>3.5886061593501453E-2</v>
      </c>
      <c r="BL4871" s="78">
        <v>8.1370537757464838</v>
      </c>
      <c r="BM4871" s="78">
        <v>0</v>
      </c>
      <c r="BN4871" s="78">
        <v>8.1370537757464838</v>
      </c>
      <c r="BO4871" s="78">
        <v>2.9492427526351452</v>
      </c>
      <c r="BU4871" s="78">
        <v>3.5886061593501453E-2</v>
      </c>
      <c r="BV4871" s="78">
        <v>8.1370537757464838</v>
      </c>
      <c r="BW4871" s="78">
        <v>0</v>
      </c>
      <c r="BX4871" s="78">
        <v>8.1370537757464838</v>
      </c>
      <c r="BY4871" s="78">
        <v>2.9492427526351452</v>
      </c>
      <c r="CT4871" s="78" t="s">
        <v>155</v>
      </c>
      <c r="CU4871" s="78" t="s">
        <v>462</v>
      </c>
      <c r="CV4871" s="78" t="s">
        <v>500</v>
      </c>
      <c r="CW4871" s="78">
        <v>2035</v>
      </c>
      <c r="CX4871" s="78">
        <v>0</v>
      </c>
      <c r="CY4871" s="78">
        <v>23835.264052429509</v>
      </c>
      <c r="CZ4871" s="78">
        <v>480.96485046149098</v>
      </c>
      <c r="DA4871" s="78">
        <v>15187.7293950612</v>
      </c>
      <c r="DB4871" s="78">
        <v>8166.5698069067121</v>
      </c>
      <c r="DC4871" s="78">
        <v>5631.8788696578476</v>
      </c>
      <c r="DD4871" s="78">
        <v>8.2270371025006283E-9</v>
      </c>
      <c r="DE4871" s="78">
        <v>0</v>
      </c>
      <c r="DF4871" s="78">
        <v>4.6333676417464411E-5</v>
      </c>
      <c r="DG4871" s="78">
        <v>4.6333676417464411E-5</v>
      </c>
      <c r="DH4871" s="78">
        <v>0</v>
      </c>
      <c r="DI4871" s="78">
        <v>1.2179692393093868E-5</v>
      </c>
      <c r="DJ4871" s="78">
        <v>1.2179692393093868E-5</v>
      </c>
      <c r="DK4871" s="78">
        <v>0</v>
      </c>
      <c r="DL4871" s="78">
        <v>1.2179692393093868E-5</v>
      </c>
    </row>
    <row r="4872" spans="63:116" x14ac:dyDescent="0.25">
      <c r="BK4872" s="78">
        <v>3.5886061593501453E-2</v>
      </c>
      <c r="BL4872" s="78">
        <v>8.1370537757464838</v>
      </c>
      <c r="BM4872" s="78">
        <v>0</v>
      </c>
      <c r="BN4872" s="78">
        <v>8.1370537757464838</v>
      </c>
      <c r="BO4872" s="78">
        <v>2.7563016379767706</v>
      </c>
      <c r="BU4872" s="78">
        <v>3.5886061593501453E-2</v>
      </c>
      <c r="BV4872" s="78">
        <v>8.1370537757464838</v>
      </c>
      <c r="BW4872" s="78">
        <v>0</v>
      </c>
      <c r="BX4872" s="78">
        <v>8.1370537757464838</v>
      </c>
      <c r="BY4872" s="78">
        <v>2.7563016379767706</v>
      </c>
      <c r="CT4872" s="78" t="s">
        <v>155</v>
      </c>
      <c r="CU4872" s="78" t="s">
        <v>462</v>
      </c>
      <c r="CV4872" s="78" t="s">
        <v>500</v>
      </c>
      <c r="CW4872" s="78">
        <v>2036</v>
      </c>
      <c r="CX4872" s="78">
        <v>0</v>
      </c>
      <c r="CY4872" s="78">
        <v>23835.264052429509</v>
      </c>
      <c r="CZ4872" s="78">
        <v>480.96485046149098</v>
      </c>
      <c r="DA4872" s="78">
        <v>15187.7293950612</v>
      </c>
      <c r="DB4872" s="78">
        <v>8166.5698069067121</v>
      </c>
      <c r="DC4872" s="78">
        <v>5631.8788696578476</v>
      </c>
      <c r="DD4872" s="78">
        <v>8.2270371025006283E-9</v>
      </c>
      <c r="DE4872" s="78">
        <v>0</v>
      </c>
      <c r="DF4872" s="78">
        <v>4.6333676417464411E-5</v>
      </c>
      <c r="DG4872" s="78">
        <v>4.6333676417464411E-5</v>
      </c>
      <c r="DH4872" s="78">
        <v>0</v>
      </c>
      <c r="DI4872" s="78">
        <v>1.2179692393093868E-5</v>
      </c>
      <c r="DJ4872" s="78">
        <v>1.2179692393093868E-5</v>
      </c>
      <c r="DK4872" s="78">
        <v>0</v>
      </c>
      <c r="DL4872" s="78">
        <v>1.2179692393093868E-5</v>
      </c>
    </row>
    <row r="4873" spans="63:116" x14ac:dyDescent="0.25">
      <c r="BK4873" s="78">
        <v>3.5886061593501453E-2</v>
      </c>
      <c r="BL4873" s="78">
        <v>8.5365978014412676</v>
      </c>
      <c r="BM4873" s="78">
        <v>0</v>
      </c>
      <c r="BN4873" s="78">
        <v>8.5365978014412676</v>
      </c>
      <c r="BO4873" s="78">
        <v>2.7024682456285301</v>
      </c>
      <c r="BU4873" s="78">
        <v>3.5886061593501453E-2</v>
      </c>
      <c r="BV4873" s="78">
        <v>8.5365978014412676</v>
      </c>
      <c r="BW4873" s="78">
        <v>0</v>
      </c>
      <c r="BX4873" s="78">
        <v>8.5365978014412676</v>
      </c>
      <c r="BY4873" s="78">
        <v>2.7024682456285301</v>
      </c>
      <c r="CT4873" s="78" t="s">
        <v>155</v>
      </c>
      <c r="CU4873" s="78" t="s">
        <v>462</v>
      </c>
      <c r="CV4873" s="78" t="s">
        <v>500</v>
      </c>
      <c r="CW4873" s="78">
        <v>2037</v>
      </c>
      <c r="CX4873" s="78">
        <v>0</v>
      </c>
      <c r="CY4873" s="78">
        <v>23835.264052429509</v>
      </c>
      <c r="CZ4873" s="78">
        <v>480.96485046149098</v>
      </c>
      <c r="DA4873" s="78">
        <v>15187.7293950612</v>
      </c>
      <c r="DB4873" s="78">
        <v>8166.5698069067121</v>
      </c>
      <c r="DC4873" s="78">
        <v>5631.8788696578476</v>
      </c>
      <c r="DD4873" s="78">
        <v>8.2270371025006283E-9</v>
      </c>
      <c r="DE4873" s="78">
        <v>0</v>
      </c>
      <c r="DF4873" s="78">
        <v>4.6333676417464411E-5</v>
      </c>
      <c r="DG4873" s="78">
        <v>4.6333676417464411E-5</v>
      </c>
      <c r="DH4873" s="78">
        <v>0</v>
      </c>
      <c r="DI4873" s="78">
        <v>1.2179692393093868E-5</v>
      </c>
      <c r="DJ4873" s="78">
        <v>1.2179692393093868E-5</v>
      </c>
      <c r="DK4873" s="78">
        <v>0</v>
      </c>
      <c r="DL4873" s="78">
        <v>1.2179692393093868E-5</v>
      </c>
    </row>
    <row r="4874" spans="63:116" x14ac:dyDescent="0.25">
      <c r="BK4874" s="78">
        <v>3.5886061593501453E-2</v>
      </c>
      <c r="BL4874" s="78">
        <v>8.5365978014412676</v>
      </c>
      <c r="BM4874" s="78">
        <v>0</v>
      </c>
      <c r="BN4874" s="78">
        <v>8.5365978014412676</v>
      </c>
      <c r="BO4874" s="78">
        <v>2.5256712575967564</v>
      </c>
      <c r="BU4874" s="78">
        <v>3.5886061593501453E-2</v>
      </c>
      <c r="BV4874" s="78">
        <v>8.5365978014412676</v>
      </c>
      <c r="BW4874" s="78">
        <v>0</v>
      </c>
      <c r="BX4874" s="78">
        <v>8.5365978014412676</v>
      </c>
      <c r="BY4874" s="78">
        <v>2.5256712575967564</v>
      </c>
      <c r="CT4874" s="78" t="s">
        <v>155</v>
      </c>
      <c r="CU4874" s="78" t="s">
        <v>462</v>
      </c>
      <c r="CV4874" s="78" t="s">
        <v>500</v>
      </c>
      <c r="CW4874" s="78">
        <v>2038</v>
      </c>
      <c r="CX4874" s="78">
        <v>0</v>
      </c>
      <c r="CY4874" s="78">
        <v>24976.64177073212</v>
      </c>
      <c r="CZ4874" s="78">
        <v>511.37445789960879</v>
      </c>
      <c r="DA4874" s="78">
        <v>15898.823661375671</v>
      </c>
      <c r="DB4874" s="78">
        <v>8566.4436514567278</v>
      </c>
      <c r="DC4874" s="78">
        <v>5907.6422695794972</v>
      </c>
      <c r="DD4874" s="78">
        <v>8.2270371025006283E-9</v>
      </c>
      <c r="DE4874" s="78">
        <v>0</v>
      </c>
      <c r="DF4874" s="78">
        <v>4.8602392140131544E-5</v>
      </c>
      <c r="DG4874" s="78">
        <v>4.8602392140131544E-5</v>
      </c>
      <c r="DH4874" s="78">
        <v>0</v>
      </c>
      <c r="DI4874" s="78">
        <v>1.2179692393093868E-5</v>
      </c>
      <c r="DJ4874" s="78">
        <v>1.2179692393093868E-5</v>
      </c>
      <c r="DK4874" s="78">
        <v>0</v>
      </c>
      <c r="DL4874" s="78">
        <v>1.2179692393093868E-5</v>
      </c>
    </row>
    <row r="4875" spans="63:116" x14ac:dyDescent="0.25">
      <c r="BK4875" s="78">
        <v>3.5886061593501453E-2</v>
      </c>
      <c r="BL4875" s="78">
        <v>8.5365978014412676</v>
      </c>
      <c r="BM4875" s="78">
        <v>0</v>
      </c>
      <c r="BN4875" s="78">
        <v>8.5365978014412676</v>
      </c>
      <c r="BO4875" s="78">
        <v>2.36044042766052</v>
      </c>
      <c r="BU4875" s="78">
        <v>3.5886061593501453E-2</v>
      </c>
      <c r="BV4875" s="78">
        <v>8.5365978014412676</v>
      </c>
      <c r="BW4875" s="78">
        <v>0</v>
      </c>
      <c r="BX4875" s="78">
        <v>8.5365978014412676</v>
      </c>
      <c r="BY4875" s="78">
        <v>2.36044042766052</v>
      </c>
      <c r="CT4875" s="78" t="s">
        <v>155</v>
      </c>
      <c r="CU4875" s="78" t="s">
        <v>462</v>
      </c>
      <c r="CV4875" s="78" t="s">
        <v>500</v>
      </c>
      <c r="CW4875" s="78">
        <v>2039</v>
      </c>
      <c r="CX4875" s="78">
        <v>0</v>
      </c>
      <c r="CY4875" s="78">
        <v>24976.64177073212</v>
      </c>
      <c r="CZ4875" s="78">
        <v>511.37445789960879</v>
      </c>
      <c r="DA4875" s="78">
        <v>15898.823661375671</v>
      </c>
      <c r="DB4875" s="78">
        <v>8566.4436514567278</v>
      </c>
      <c r="DC4875" s="78">
        <v>5907.6422695794972</v>
      </c>
      <c r="DD4875" s="78">
        <v>8.2270371025006283E-9</v>
      </c>
      <c r="DE4875" s="78">
        <v>0</v>
      </c>
      <c r="DF4875" s="78">
        <v>4.8602392140131544E-5</v>
      </c>
      <c r="DG4875" s="78">
        <v>4.8602392140131544E-5</v>
      </c>
      <c r="DH4875" s="78">
        <v>0</v>
      </c>
      <c r="DI4875" s="78">
        <v>1.2962825006070711E-5</v>
      </c>
      <c r="DJ4875" s="78">
        <v>1.2962825006070711E-5</v>
      </c>
      <c r="DK4875" s="78">
        <v>0</v>
      </c>
      <c r="DL4875" s="78">
        <v>1.2962825006070711E-5</v>
      </c>
    </row>
    <row r="4876" spans="63:116" x14ac:dyDescent="0.25">
      <c r="BK4876" s="78">
        <v>3.5886061593501453E-2</v>
      </c>
      <c r="BL4876" s="78">
        <v>8.5365978014412676</v>
      </c>
      <c r="BM4876" s="78">
        <v>0</v>
      </c>
      <c r="BN4876" s="78">
        <v>8.5365978014412676</v>
      </c>
      <c r="BO4876" s="78">
        <v>2.2060190912715139</v>
      </c>
      <c r="BU4876" s="78">
        <v>3.5886061593501453E-2</v>
      </c>
      <c r="BV4876" s="78">
        <v>8.5365978014412676</v>
      </c>
      <c r="BW4876" s="78">
        <v>0</v>
      </c>
      <c r="BX4876" s="78">
        <v>8.5365978014412676</v>
      </c>
      <c r="BY4876" s="78">
        <v>2.2060190912715139</v>
      </c>
      <c r="CT4876" s="78" t="s">
        <v>155</v>
      </c>
      <c r="CU4876" s="78" t="s">
        <v>462</v>
      </c>
      <c r="CV4876" s="78" t="s">
        <v>500</v>
      </c>
      <c r="CW4876" s="78">
        <v>2040</v>
      </c>
      <c r="CX4876" s="78">
        <v>0</v>
      </c>
      <c r="CY4876" s="78">
        <v>24976.64177073212</v>
      </c>
      <c r="CZ4876" s="78">
        <v>511.37445789960879</v>
      </c>
      <c r="DA4876" s="78">
        <v>15898.823661375671</v>
      </c>
      <c r="DB4876" s="78">
        <v>8566.4436514567278</v>
      </c>
      <c r="DC4876" s="78">
        <v>5907.6422695794972</v>
      </c>
      <c r="DD4876" s="78">
        <v>8.2270371025006283E-9</v>
      </c>
      <c r="DE4876" s="78">
        <v>0</v>
      </c>
      <c r="DF4876" s="78">
        <v>4.8602392140131544E-5</v>
      </c>
      <c r="DG4876" s="78">
        <v>4.8602392140131544E-5</v>
      </c>
      <c r="DH4876" s="78">
        <v>0</v>
      </c>
      <c r="DI4876" s="78">
        <v>1.2962825006070711E-5</v>
      </c>
      <c r="DJ4876" s="78">
        <v>1.2962825006070711E-5</v>
      </c>
      <c r="DK4876" s="78">
        <v>0</v>
      </c>
      <c r="DL4876" s="78">
        <v>1.2962825006070711E-5</v>
      </c>
    </row>
    <row r="4877" spans="63:116" x14ac:dyDescent="0.25">
      <c r="BK4877" s="78">
        <v>3.5886061593501453E-2</v>
      </c>
      <c r="BL4877" s="78">
        <v>8.5365978014412676</v>
      </c>
      <c r="BM4877" s="78">
        <v>0</v>
      </c>
      <c r="BN4877" s="78">
        <v>8.5365978014412676</v>
      </c>
      <c r="BO4877" s="78">
        <v>2.0617000853004801</v>
      </c>
      <c r="BU4877" s="78">
        <v>3.5886061593501453E-2</v>
      </c>
      <c r="BV4877" s="78">
        <v>8.5365978014412676</v>
      </c>
      <c r="BW4877" s="78">
        <v>0</v>
      </c>
      <c r="BX4877" s="78">
        <v>8.5365978014412676</v>
      </c>
      <c r="BY4877" s="78">
        <v>2.0617000853004801</v>
      </c>
      <c r="CT4877" s="78" t="s">
        <v>155</v>
      </c>
      <c r="CU4877" s="78" t="s">
        <v>462</v>
      </c>
      <c r="CV4877" s="78" t="s">
        <v>500</v>
      </c>
      <c r="CW4877" s="78">
        <v>2041</v>
      </c>
      <c r="CX4877" s="78">
        <v>0</v>
      </c>
      <c r="CY4877" s="78">
        <v>24976.64177073212</v>
      </c>
      <c r="CZ4877" s="78">
        <v>511.37445789960879</v>
      </c>
      <c r="DA4877" s="78">
        <v>15898.823661375671</v>
      </c>
      <c r="DB4877" s="78">
        <v>8566.4436514567278</v>
      </c>
      <c r="DC4877" s="78">
        <v>5907.6422695794972</v>
      </c>
      <c r="DD4877" s="78">
        <v>8.2270371025006283E-9</v>
      </c>
      <c r="DE4877" s="78">
        <v>0</v>
      </c>
      <c r="DF4877" s="78">
        <v>4.8602392140131544E-5</v>
      </c>
      <c r="DG4877" s="78">
        <v>4.8602392140131544E-5</v>
      </c>
      <c r="DH4877" s="78">
        <v>0</v>
      </c>
      <c r="DI4877" s="78">
        <v>1.2962825006070711E-5</v>
      </c>
      <c r="DJ4877" s="78">
        <v>1.2962825006070711E-5</v>
      </c>
      <c r="DK4877" s="78">
        <v>0</v>
      </c>
      <c r="DL4877" s="78">
        <v>1.2962825006070711E-5</v>
      </c>
    </row>
    <row r="4878" spans="63:116" x14ac:dyDescent="0.25">
      <c r="BK4878" s="78">
        <v>3.5886061593501453E-2</v>
      </c>
      <c r="BL4878" s="78">
        <v>8.9621658641269253</v>
      </c>
      <c r="BM4878" s="78">
        <v>0</v>
      </c>
      <c r="BN4878" s="78">
        <v>8.9621658641269253</v>
      </c>
      <c r="BO4878" s="78">
        <v>2.022878824054652</v>
      </c>
      <c r="BU4878" s="78">
        <v>3.5886061593501453E-2</v>
      </c>
      <c r="BV4878" s="78">
        <v>8.9621658641269253</v>
      </c>
      <c r="BW4878" s="78">
        <v>0</v>
      </c>
      <c r="BX4878" s="78">
        <v>8.9621658641269253</v>
      </c>
      <c r="BY4878" s="78">
        <v>2.022878824054652</v>
      </c>
      <c r="CT4878" s="78" t="s">
        <v>155</v>
      </c>
      <c r="CU4878" s="78" t="s">
        <v>462</v>
      </c>
      <c r="CV4878" s="78" t="s">
        <v>500</v>
      </c>
      <c r="CW4878" s="78">
        <v>2042</v>
      </c>
      <c r="CX4878" s="78">
        <v>0</v>
      </c>
      <c r="CY4878" s="78">
        <v>24976.64177073212</v>
      </c>
      <c r="CZ4878" s="78">
        <v>511.37445789960879</v>
      </c>
      <c r="DA4878" s="78">
        <v>15898.823661375671</v>
      </c>
      <c r="DB4878" s="78">
        <v>8566.4436514567278</v>
      </c>
      <c r="DC4878" s="78">
        <v>5907.6422695794972</v>
      </c>
      <c r="DD4878" s="78">
        <v>8.2270371025006283E-9</v>
      </c>
      <c r="DE4878" s="78">
        <v>0</v>
      </c>
      <c r="DF4878" s="78">
        <v>4.8602392140131544E-5</v>
      </c>
      <c r="DG4878" s="78">
        <v>4.8602392140131544E-5</v>
      </c>
      <c r="DH4878" s="78">
        <v>0</v>
      </c>
      <c r="DI4878" s="78">
        <v>1.2962825006070711E-5</v>
      </c>
      <c r="DJ4878" s="78">
        <v>1.2962825006070711E-5</v>
      </c>
      <c r="DK4878" s="78">
        <v>0</v>
      </c>
      <c r="DL4878" s="78">
        <v>1.2962825006070711E-5</v>
      </c>
    </row>
    <row r="4879" spans="63:116" x14ac:dyDescent="0.25">
      <c r="BK4879" s="78">
        <v>3.5886061593501453E-2</v>
      </c>
      <c r="BL4879" s="78">
        <v>8.9621658641269253</v>
      </c>
      <c r="BM4879" s="78">
        <v>0</v>
      </c>
      <c r="BN4879" s="78">
        <v>8.9621658641269253</v>
      </c>
      <c r="BO4879" s="78">
        <v>1.8905409570604226</v>
      </c>
      <c r="BU4879" s="78">
        <v>3.5886061593501453E-2</v>
      </c>
      <c r="BV4879" s="78">
        <v>8.9621658641269253</v>
      </c>
      <c r="BW4879" s="78">
        <v>0</v>
      </c>
      <c r="BX4879" s="78">
        <v>8.9621658641269253</v>
      </c>
      <c r="BY4879" s="78">
        <v>1.8905409570604226</v>
      </c>
      <c r="CT4879" s="78" t="s">
        <v>155</v>
      </c>
      <c r="CU4879" s="78" t="s">
        <v>462</v>
      </c>
      <c r="CV4879" s="78" t="s">
        <v>500</v>
      </c>
      <c r="CW4879" s="78">
        <v>2043</v>
      </c>
      <c r="CX4879" s="78">
        <v>0</v>
      </c>
      <c r="CY4879" s="78">
        <v>26191.727822098019</v>
      </c>
      <c r="CZ4879" s="78">
        <v>544.12906691825435</v>
      </c>
      <c r="DA4879" s="78">
        <v>16654.74142975438</v>
      </c>
      <c r="DB4879" s="78">
        <v>8992.8573254252751</v>
      </c>
      <c r="DC4879" s="78">
        <v>6201.7082259037306</v>
      </c>
      <c r="DD4879" s="78">
        <v>8.2270371025006283E-9</v>
      </c>
      <c r="DE4879" s="78">
        <v>0</v>
      </c>
      <c r="DF4879" s="78">
        <v>5.1021683673393341E-5</v>
      </c>
      <c r="DG4879" s="78">
        <v>5.1021683673393341E-5</v>
      </c>
      <c r="DH4879" s="78">
        <v>0</v>
      </c>
      <c r="DI4879" s="78">
        <v>1.2962825006070711E-5</v>
      </c>
      <c r="DJ4879" s="78">
        <v>1.2962825006070711E-5</v>
      </c>
      <c r="DK4879" s="78">
        <v>0</v>
      </c>
      <c r="DL4879" s="78">
        <v>1.2962825006070711E-5</v>
      </c>
    </row>
    <row r="4880" spans="63:116" x14ac:dyDescent="0.25">
      <c r="BK4880" s="78">
        <v>3.5886061593501453E-2</v>
      </c>
      <c r="BL4880" s="78">
        <v>8.9621658641269253</v>
      </c>
      <c r="BM4880" s="78">
        <v>0</v>
      </c>
      <c r="BN4880" s="78">
        <v>8.9621658641269253</v>
      </c>
      <c r="BO4880" s="78">
        <v>1.7668607075331049</v>
      </c>
      <c r="BU4880" s="78">
        <v>3.5886061593501453E-2</v>
      </c>
      <c r="BV4880" s="78">
        <v>8.9621658641269253</v>
      </c>
      <c r="BW4880" s="78">
        <v>0</v>
      </c>
      <c r="BX4880" s="78">
        <v>8.9621658641269253</v>
      </c>
      <c r="BY4880" s="78">
        <v>1.7668607075331049</v>
      </c>
      <c r="CT4880" s="78" t="s">
        <v>155</v>
      </c>
      <c r="CU4880" s="78" t="s">
        <v>462</v>
      </c>
      <c r="CV4880" s="78" t="s">
        <v>500</v>
      </c>
      <c r="CW4880" s="78">
        <v>2044</v>
      </c>
      <c r="CX4880" s="78">
        <v>0</v>
      </c>
      <c r="CY4880" s="78">
        <v>26191.727822098019</v>
      </c>
      <c r="CZ4880" s="78">
        <v>544.12906691825435</v>
      </c>
      <c r="DA4880" s="78">
        <v>16654.74142975438</v>
      </c>
      <c r="DB4880" s="78">
        <v>8992.8573254252751</v>
      </c>
      <c r="DC4880" s="78">
        <v>6201.7082259037306</v>
      </c>
      <c r="DD4880" s="78">
        <v>8.2270371025006283E-9</v>
      </c>
      <c r="DE4880" s="78">
        <v>0</v>
      </c>
      <c r="DF4880" s="78">
        <v>5.1021683673393341E-5</v>
      </c>
      <c r="DG4880" s="78">
        <v>5.1021683673393341E-5</v>
      </c>
      <c r="DH4880" s="78">
        <v>0</v>
      </c>
      <c r="DI4880" s="78">
        <v>1.3806446600162391E-5</v>
      </c>
      <c r="DJ4880" s="78">
        <v>1.3806446600162391E-5</v>
      </c>
      <c r="DK4880" s="78">
        <v>0</v>
      </c>
      <c r="DL4880" s="78">
        <v>1.3806446600162391E-5</v>
      </c>
    </row>
    <row r="4881" spans="63:116" x14ac:dyDescent="0.25">
      <c r="BK4881" s="78">
        <v>3.5886061593501453E-2</v>
      </c>
      <c r="BL4881" s="78">
        <v>8.9621658641269253</v>
      </c>
      <c r="BM4881" s="78">
        <v>0</v>
      </c>
      <c r="BN4881" s="78">
        <v>8.9621658641269253</v>
      </c>
      <c r="BO4881" s="78">
        <v>1.6512716892832757</v>
      </c>
      <c r="BU4881" s="78">
        <v>3.5886061593501453E-2</v>
      </c>
      <c r="BV4881" s="78">
        <v>8.9621658641269253</v>
      </c>
      <c r="BW4881" s="78">
        <v>0</v>
      </c>
      <c r="BX4881" s="78">
        <v>8.9621658641269253</v>
      </c>
      <c r="BY4881" s="78">
        <v>1.6512716892832757</v>
      </c>
      <c r="CT4881" s="78" t="s">
        <v>155</v>
      </c>
      <c r="CU4881" s="78" t="s">
        <v>462</v>
      </c>
      <c r="CV4881" s="78" t="s">
        <v>500</v>
      </c>
      <c r="CW4881" s="78">
        <v>2045</v>
      </c>
      <c r="CX4881" s="78">
        <v>0</v>
      </c>
      <c r="CY4881" s="78">
        <v>26191.727822098019</v>
      </c>
      <c r="CZ4881" s="78">
        <v>544.12906691825435</v>
      </c>
      <c r="DA4881" s="78">
        <v>16654.74142975438</v>
      </c>
      <c r="DB4881" s="78">
        <v>8992.8573254252751</v>
      </c>
      <c r="DC4881" s="78">
        <v>6201.7082259037306</v>
      </c>
      <c r="DD4881" s="78">
        <v>8.2270371025006283E-9</v>
      </c>
      <c r="DE4881" s="78">
        <v>0</v>
      </c>
      <c r="DF4881" s="78">
        <v>5.1021683673393341E-5</v>
      </c>
      <c r="DG4881" s="78">
        <v>5.1021683673393341E-5</v>
      </c>
      <c r="DH4881" s="78">
        <v>0</v>
      </c>
      <c r="DI4881" s="78">
        <v>1.3806446600162391E-5</v>
      </c>
      <c r="DJ4881" s="78">
        <v>1.3806446600162391E-5</v>
      </c>
      <c r="DK4881" s="78">
        <v>0</v>
      </c>
      <c r="DL4881" s="78">
        <v>1.3806446600162391E-5</v>
      </c>
    </row>
    <row r="4882" spans="63:116" x14ac:dyDescent="0.25">
      <c r="BK4882" s="78">
        <v>3.5886061593501453E-2</v>
      </c>
      <c r="BL4882" s="78">
        <v>8.9621658641269253</v>
      </c>
      <c r="BM4882" s="78">
        <v>0</v>
      </c>
      <c r="BN4882" s="78">
        <v>8.9621658641269253</v>
      </c>
      <c r="BO4882" s="78">
        <v>1.5432445694236219</v>
      </c>
      <c r="BU4882" s="78">
        <v>3.5886061593501453E-2</v>
      </c>
      <c r="BV4882" s="78">
        <v>8.9621658641269253</v>
      </c>
      <c r="BW4882" s="78">
        <v>0</v>
      </c>
      <c r="BX4882" s="78">
        <v>8.9621658641269253</v>
      </c>
      <c r="BY4882" s="78">
        <v>1.5432445694236219</v>
      </c>
      <c r="CT4882" s="78" t="s">
        <v>155</v>
      </c>
      <c r="CU4882" s="78" t="s">
        <v>462</v>
      </c>
      <c r="CV4882" s="78" t="s">
        <v>500</v>
      </c>
      <c r="CW4882" s="78">
        <v>2046</v>
      </c>
      <c r="CX4882" s="78">
        <v>0</v>
      </c>
      <c r="CY4882" s="78">
        <v>26191.727822098019</v>
      </c>
      <c r="CZ4882" s="78">
        <v>544.12906691825435</v>
      </c>
      <c r="DA4882" s="78">
        <v>16654.74142975438</v>
      </c>
      <c r="DB4882" s="78">
        <v>8992.8573254252751</v>
      </c>
      <c r="DC4882" s="78">
        <v>6201.7082259037306</v>
      </c>
      <c r="DD4882" s="78">
        <v>8.2270371025006283E-9</v>
      </c>
      <c r="DE4882" s="78">
        <v>0</v>
      </c>
      <c r="DF4882" s="78">
        <v>5.1021683673393341E-5</v>
      </c>
      <c r="DG4882" s="78">
        <v>5.1021683673393341E-5</v>
      </c>
      <c r="DH4882" s="78">
        <v>0</v>
      </c>
      <c r="DI4882" s="78">
        <v>1.3806446600162391E-5</v>
      </c>
      <c r="DJ4882" s="78">
        <v>1.3806446600162391E-5</v>
      </c>
      <c r="DK4882" s="78">
        <v>0</v>
      </c>
      <c r="DL4882" s="78">
        <v>1.3806446600162391E-5</v>
      </c>
    </row>
    <row r="4883" spans="63:116" x14ac:dyDescent="0.25">
      <c r="BK4883" s="78">
        <v>3.5886061593501453E-2</v>
      </c>
      <c r="BL4883" s="78">
        <v>9.4082423708870184</v>
      </c>
      <c r="BM4883" s="78">
        <v>0</v>
      </c>
      <c r="BN4883" s="78">
        <v>9.4082423708870184</v>
      </c>
      <c r="BO4883" s="78">
        <v>1.5140719003981276</v>
      </c>
      <c r="BU4883" s="78">
        <v>3.5886061593501453E-2</v>
      </c>
      <c r="BV4883" s="78">
        <v>9.4082423708870184</v>
      </c>
      <c r="BW4883" s="78">
        <v>0</v>
      </c>
      <c r="BX4883" s="78">
        <v>9.4082423708870184</v>
      </c>
      <c r="BY4883" s="78">
        <v>1.5140719003981276</v>
      </c>
      <c r="CT4883" s="78" t="s">
        <v>155</v>
      </c>
      <c r="CU4883" s="78" t="s">
        <v>462</v>
      </c>
      <c r="CV4883" s="78" t="s">
        <v>500</v>
      </c>
      <c r="CW4883" s="78">
        <v>2047</v>
      </c>
      <c r="CX4883" s="78">
        <v>0</v>
      </c>
      <c r="CY4883" s="78">
        <v>26191.727822098019</v>
      </c>
      <c r="CZ4883" s="78">
        <v>544.12906691825435</v>
      </c>
      <c r="DA4883" s="78">
        <v>16654.74142975438</v>
      </c>
      <c r="DB4883" s="78">
        <v>8992.8573254252751</v>
      </c>
      <c r="DC4883" s="78">
        <v>6201.7082259037306</v>
      </c>
      <c r="DD4883" s="78">
        <v>8.2270371025006283E-9</v>
      </c>
      <c r="DE4883" s="78">
        <v>0</v>
      </c>
      <c r="DF4883" s="78">
        <v>5.1021683673393341E-5</v>
      </c>
      <c r="DG4883" s="78">
        <v>5.1021683673393341E-5</v>
      </c>
      <c r="DH4883" s="78">
        <v>0</v>
      </c>
      <c r="DI4883" s="78">
        <v>1.3806446600162391E-5</v>
      </c>
      <c r="DJ4883" s="78">
        <v>1.3806446600162391E-5</v>
      </c>
      <c r="DK4883" s="78">
        <v>0</v>
      </c>
      <c r="DL4883" s="78">
        <v>1.3806446600162391E-5</v>
      </c>
    </row>
    <row r="4884" spans="63:116" x14ac:dyDescent="0.25">
      <c r="BK4884" s="78">
        <v>3.5886061593501453E-2</v>
      </c>
      <c r="BL4884" s="78">
        <v>9.4082423708870184</v>
      </c>
      <c r="BM4884" s="78">
        <v>0</v>
      </c>
      <c r="BN4884" s="78">
        <v>9.4082423708870184</v>
      </c>
      <c r="BO4884" s="78">
        <v>1.4150204676618012</v>
      </c>
      <c r="BU4884" s="78">
        <v>3.5886061593501453E-2</v>
      </c>
      <c r="BV4884" s="78">
        <v>9.4082423708870184</v>
      </c>
      <c r="BW4884" s="78">
        <v>0</v>
      </c>
      <c r="BX4884" s="78">
        <v>9.4082423708870184</v>
      </c>
      <c r="BY4884" s="78">
        <v>1.4150204676618012</v>
      </c>
      <c r="CT4884" s="78" t="s">
        <v>155</v>
      </c>
      <c r="CU4884" s="78" t="s">
        <v>462</v>
      </c>
      <c r="CV4884" s="78" t="s">
        <v>500</v>
      </c>
      <c r="CW4884" s="78">
        <v>2048</v>
      </c>
      <c r="CX4884" s="78">
        <v>0</v>
      </c>
      <c r="CY4884" s="78">
        <v>27464.722723733739</v>
      </c>
      <c r="CZ4884" s="78">
        <v>578.840650838854</v>
      </c>
      <c r="DA4884" s="78">
        <v>17445.537973202641</v>
      </c>
      <c r="DB4884" s="78">
        <v>9440.3440996921308</v>
      </c>
      <c r="DC4884" s="78">
        <v>6510.3067400942855</v>
      </c>
      <c r="DD4884" s="78">
        <v>8.2270371025006283E-9</v>
      </c>
      <c r="DE4884" s="78">
        <v>0</v>
      </c>
      <c r="DF4884" s="78">
        <v>5.3560535099415599E-5</v>
      </c>
      <c r="DG4884" s="78">
        <v>5.3560535099415599E-5</v>
      </c>
      <c r="DH4884" s="78">
        <v>0</v>
      </c>
      <c r="DI4884" s="78">
        <v>0</v>
      </c>
      <c r="DJ4884" s="78">
        <v>1.3806446600162391E-5</v>
      </c>
      <c r="DK4884" s="78">
        <v>0</v>
      </c>
      <c r="DL4884" s="78">
        <v>1.3806446600162391E-5</v>
      </c>
    </row>
    <row r="4885" spans="63:116" x14ac:dyDescent="0.25">
      <c r="BK4885" s="78">
        <v>3.5886061593501453E-2</v>
      </c>
      <c r="BL4885" s="78">
        <v>9.4082423708870184</v>
      </c>
      <c r="BM4885" s="78">
        <v>0</v>
      </c>
      <c r="BN4885" s="78">
        <v>9.4082423708870184</v>
      </c>
      <c r="BO4885" s="78">
        <v>1.322449035197945</v>
      </c>
      <c r="BU4885" s="78">
        <v>3.5886061593501453E-2</v>
      </c>
      <c r="BV4885" s="78">
        <v>9.4082423708870184</v>
      </c>
      <c r="BW4885" s="78">
        <v>0</v>
      </c>
      <c r="BX4885" s="78">
        <v>9.4082423708870184</v>
      </c>
      <c r="BY4885" s="78">
        <v>1.322449035197945</v>
      </c>
      <c r="CT4885" s="78" t="s">
        <v>155</v>
      </c>
      <c r="CU4885" s="78" t="s">
        <v>462</v>
      </c>
      <c r="CV4885" s="78" t="s">
        <v>500</v>
      </c>
      <c r="CW4885" s="78">
        <v>2049</v>
      </c>
      <c r="CX4885" s="78">
        <v>0</v>
      </c>
      <c r="CY4885" s="78">
        <v>27464.722723733739</v>
      </c>
      <c r="CZ4885" s="78">
        <v>578.840650838854</v>
      </c>
      <c r="DA4885" s="78">
        <v>17445.537973202641</v>
      </c>
      <c r="DB4885" s="78">
        <v>9440.3440996921308</v>
      </c>
      <c r="DC4885" s="78">
        <v>6510.3067400942855</v>
      </c>
      <c r="DD4885" s="78">
        <v>8.2270371025006283E-9</v>
      </c>
      <c r="DE4885" s="78">
        <v>0</v>
      </c>
      <c r="DF4885" s="78">
        <v>5.3560535099415599E-5</v>
      </c>
      <c r="DG4885" s="78">
        <v>5.3560535099415599E-5</v>
      </c>
      <c r="DH4885" s="78">
        <v>0</v>
      </c>
      <c r="DI4885" s="78">
        <v>1.7897880562957831E-6</v>
      </c>
      <c r="DJ4885" s="78">
        <v>0</v>
      </c>
      <c r="DK4885" s="78">
        <v>0</v>
      </c>
      <c r="DL4885" s="78">
        <v>0</v>
      </c>
    </row>
    <row r="4886" spans="63:116" x14ac:dyDescent="0.25">
      <c r="BK4886" s="78">
        <v>3.5886061593501453E-2</v>
      </c>
      <c r="BL4886" s="78">
        <v>9.4082423708870184</v>
      </c>
      <c r="BM4886" s="78">
        <v>0</v>
      </c>
      <c r="BN4886" s="78">
        <v>9.4082423708870184</v>
      </c>
      <c r="BO4886" s="78">
        <v>1.2359336777550887</v>
      </c>
      <c r="BU4886" s="78">
        <v>0</v>
      </c>
      <c r="BV4886" s="78">
        <v>0</v>
      </c>
      <c r="BW4886" s="78">
        <v>0</v>
      </c>
      <c r="BX4886" s="78">
        <v>0</v>
      </c>
      <c r="BY4886" s="78">
        <v>0</v>
      </c>
      <c r="CT4886" s="78" t="s">
        <v>155</v>
      </c>
      <c r="CU4886" s="78" t="s">
        <v>462</v>
      </c>
      <c r="CV4886" s="78" t="s">
        <v>500</v>
      </c>
      <c r="CW4886" s="78">
        <v>2050</v>
      </c>
      <c r="CX4886" s="78">
        <v>0</v>
      </c>
      <c r="CY4886" s="78">
        <v>27464.722723733739</v>
      </c>
      <c r="CZ4886" s="78">
        <v>578.840650838854</v>
      </c>
      <c r="DA4886" s="78">
        <v>17445.537973202641</v>
      </c>
      <c r="DB4886" s="78">
        <v>9440.3440996921308</v>
      </c>
      <c r="DC4886" s="78">
        <v>6510.3067400942855</v>
      </c>
      <c r="DD4886" s="78">
        <v>8.2270371025006283E-9</v>
      </c>
      <c r="DE4886" s="78">
        <v>0</v>
      </c>
      <c r="DF4886" s="78">
        <v>5.3560535099415599E-5</v>
      </c>
      <c r="DG4886" s="78">
        <v>5.3560535099415599E-5</v>
      </c>
      <c r="DH4886" s="78">
        <v>0</v>
      </c>
      <c r="DI4886" s="78">
        <v>1.8474030381805949E-6</v>
      </c>
      <c r="DJ4886" s="78">
        <v>1.8474030381805949E-6</v>
      </c>
      <c r="DK4886" s="78">
        <v>0</v>
      </c>
      <c r="DL4886" s="78">
        <v>1.8474030381805949E-6</v>
      </c>
    </row>
    <row r="4887" spans="63:116" x14ac:dyDescent="0.25">
      <c r="BK4887" s="78">
        <v>0</v>
      </c>
      <c r="BL4887" s="78">
        <v>0</v>
      </c>
      <c r="BM4887" s="78">
        <v>0</v>
      </c>
      <c r="BN4887" s="78">
        <v>0</v>
      </c>
      <c r="BO4887" s="78">
        <v>0</v>
      </c>
      <c r="BU4887" s="78">
        <v>0</v>
      </c>
      <c r="BV4887" s="78">
        <v>0</v>
      </c>
      <c r="BW4887" s="78">
        <v>0</v>
      </c>
      <c r="BX4887" s="78">
        <v>0</v>
      </c>
      <c r="BY4887" s="78">
        <v>0</v>
      </c>
      <c r="CT4887" s="78" t="s">
        <v>155</v>
      </c>
      <c r="CU4887" s="78" t="s">
        <v>462</v>
      </c>
      <c r="CV4887" s="78" t="s">
        <v>500</v>
      </c>
      <c r="CW4887" s="78">
        <v>2051</v>
      </c>
      <c r="CX4887" s="78">
        <v>0</v>
      </c>
      <c r="CY4887" s="78">
        <v>27464.722723733739</v>
      </c>
      <c r="CZ4887" s="78">
        <v>578.840650838854</v>
      </c>
      <c r="DA4887" s="78">
        <v>17445.537973202641</v>
      </c>
      <c r="DB4887" s="78">
        <v>9440.3440996921308</v>
      </c>
      <c r="DC4887" s="78">
        <v>6510.3067400942855</v>
      </c>
      <c r="DD4887" s="78">
        <v>8.2270371025006283E-9</v>
      </c>
      <c r="DE4887" s="78">
        <v>0</v>
      </c>
      <c r="DF4887" s="78">
        <v>5.3560535099415599E-5</v>
      </c>
      <c r="DG4887" s="78">
        <v>5.3560535099415599E-5</v>
      </c>
      <c r="DH4887" s="78">
        <v>0</v>
      </c>
      <c r="DI4887" s="78">
        <v>1.8474030381805949E-6</v>
      </c>
      <c r="DJ4887" s="78">
        <v>1.8474030381805949E-6</v>
      </c>
      <c r="DK4887" s="78">
        <v>0</v>
      </c>
      <c r="DL4887" s="78">
        <v>1.8474030381805949E-6</v>
      </c>
    </row>
    <row r="4888" spans="63:116" x14ac:dyDescent="0.25">
      <c r="BK4888" s="78">
        <v>0</v>
      </c>
      <c r="BL4888" s="78">
        <v>0</v>
      </c>
      <c r="BM4888" s="78">
        <v>0</v>
      </c>
      <c r="BN4888" s="78">
        <v>0</v>
      </c>
      <c r="BO4888" s="78">
        <v>0</v>
      </c>
      <c r="BU4888" s="78">
        <v>2.1116344038571624E-2</v>
      </c>
      <c r="BV4888" s="78">
        <v>5.3326075376396904</v>
      </c>
      <c r="BW4888" s="78">
        <v>0</v>
      </c>
      <c r="BX4888" s="78">
        <v>5.3326075376396904</v>
      </c>
      <c r="BY4888" s="78">
        <v>5.3326075376396904</v>
      </c>
      <c r="CT4888" s="78" t="s">
        <v>155</v>
      </c>
      <c r="CU4888" s="78" t="s">
        <v>462</v>
      </c>
      <c r="CV4888" s="78" t="s">
        <v>500</v>
      </c>
      <c r="CW4888" s="78">
        <v>2052</v>
      </c>
      <c r="CX4888" s="78">
        <v>0</v>
      </c>
      <c r="CY4888" s="78">
        <v>27464.722723733739</v>
      </c>
      <c r="CZ4888" s="78">
        <v>578.840650838854</v>
      </c>
      <c r="DA4888" s="78">
        <v>17445.537973202641</v>
      </c>
      <c r="DB4888" s="78">
        <v>9440.3440996921308</v>
      </c>
      <c r="DC4888" s="78">
        <v>6510.3067400942855</v>
      </c>
      <c r="DD4888" s="78">
        <v>8.2270371025006283E-9</v>
      </c>
      <c r="DE4888" s="78">
        <v>0</v>
      </c>
      <c r="DF4888" s="78">
        <v>5.3560535099415599E-5</v>
      </c>
      <c r="DG4888" s="78">
        <v>5.3560535099415599E-5</v>
      </c>
      <c r="DH4888" s="78">
        <v>0</v>
      </c>
      <c r="DI4888" s="78">
        <v>1.8474030381805949E-6</v>
      </c>
      <c r="DJ4888" s="78">
        <v>1.8474030381805949E-6</v>
      </c>
      <c r="DK4888" s="78">
        <v>0</v>
      </c>
      <c r="DL4888" s="78">
        <v>1.8474030381805949E-6</v>
      </c>
    </row>
    <row r="4889" spans="63:116" x14ac:dyDescent="0.25">
      <c r="BK4889" s="78">
        <v>2.1116344038571624E-2</v>
      </c>
      <c r="BL4889" s="78">
        <v>5.3326075376396904</v>
      </c>
      <c r="BM4889" s="78">
        <v>0</v>
      </c>
      <c r="BN4889" s="78">
        <v>5.3326075376396904</v>
      </c>
      <c r="BO4889" s="78">
        <v>4.983745362280084</v>
      </c>
      <c r="BU4889" s="78">
        <v>2.1116344038571624E-2</v>
      </c>
      <c r="BV4889" s="78">
        <v>5.3326075376396904</v>
      </c>
      <c r="BW4889" s="78">
        <v>0</v>
      </c>
      <c r="BX4889" s="78">
        <v>5.3326075376396904</v>
      </c>
      <c r="BY4889" s="78">
        <v>4.983745362280084</v>
      </c>
      <c r="CT4889" s="78" t="s">
        <v>155</v>
      </c>
      <c r="CU4889" s="78" t="s">
        <v>462</v>
      </c>
      <c r="CV4889" s="78" t="s">
        <v>500</v>
      </c>
      <c r="CW4889" s="78">
        <v>2053</v>
      </c>
      <c r="CX4889" s="78">
        <v>0</v>
      </c>
      <c r="CY4889" s="78">
        <v>28779.669377747301</v>
      </c>
      <c r="CZ4889" s="78">
        <v>615.0951672873756</v>
      </c>
      <c r="DA4889" s="78">
        <v>18261.232691173151</v>
      </c>
      <c r="DB4889" s="78">
        <v>9903.3415192867778</v>
      </c>
      <c r="DC4889" s="78">
        <v>6829.6017985796634</v>
      </c>
      <c r="DD4889" s="78">
        <v>8.2270371025006283E-9</v>
      </c>
      <c r="DE4889" s="78">
        <v>0</v>
      </c>
      <c r="DF4889" s="78">
        <v>5.6187387392219915E-5</v>
      </c>
      <c r="DG4889" s="78">
        <v>5.6187387392219915E-5</v>
      </c>
      <c r="DH4889" s="78">
        <v>0</v>
      </c>
      <c r="DI4889" s="78">
        <v>1.8474030381805949E-6</v>
      </c>
      <c r="DJ4889" s="78">
        <v>1.8474030381805949E-6</v>
      </c>
      <c r="DK4889" s="78">
        <v>0</v>
      </c>
      <c r="DL4889" s="78">
        <v>1.8474030381805949E-6</v>
      </c>
    </row>
    <row r="4890" spans="63:116" x14ac:dyDescent="0.25">
      <c r="BK4890" s="78">
        <v>2.1116344038571624E-2</v>
      </c>
      <c r="BL4890" s="78">
        <v>5.5280114875080972</v>
      </c>
      <c r="BM4890" s="78">
        <v>0</v>
      </c>
      <c r="BN4890" s="78">
        <v>5.5280114875080972</v>
      </c>
      <c r="BO4890" s="78">
        <v>4.8283793235287771</v>
      </c>
      <c r="BU4890" s="78">
        <v>2.1116344038571624E-2</v>
      </c>
      <c r="BV4890" s="78">
        <v>5.5280114875080972</v>
      </c>
      <c r="BW4890" s="78">
        <v>0</v>
      </c>
      <c r="BX4890" s="78">
        <v>5.5280114875080972</v>
      </c>
      <c r="BY4890" s="78">
        <v>4.8283793235287771</v>
      </c>
      <c r="CT4890" s="78" t="s">
        <v>155</v>
      </c>
      <c r="CU4890" s="78" t="s">
        <v>462</v>
      </c>
      <c r="CV4890" s="78" t="s">
        <v>500</v>
      </c>
      <c r="CW4890" s="78">
        <v>2054</v>
      </c>
      <c r="CX4890" s="78">
        <v>0</v>
      </c>
      <c r="CY4890" s="78">
        <v>28779.669377747301</v>
      </c>
      <c r="CZ4890" s="78">
        <v>615.0951672873756</v>
      </c>
      <c r="DA4890" s="78">
        <v>18261.232691173151</v>
      </c>
      <c r="DB4890" s="78">
        <v>9903.3415192867778</v>
      </c>
      <c r="DC4890" s="78">
        <v>6829.6017985796634</v>
      </c>
      <c r="DD4890" s="78">
        <v>8.2270371025006283E-9</v>
      </c>
      <c r="DE4890" s="78">
        <v>0</v>
      </c>
      <c r="DF4890" s="78">
        <v>5.6187387392219915E-5</v>
      </c>
      <c r="DG4890" s="78">
        <v>5.6187387392219915E-5</v>
      </c>
      <c r="DH4890" s="78">
        <v>0</v>
      </c>
      <c r="DI4890" s="78">
        <v>1.8474030381805949E-6</v>
      </c>
      <c r="DJ4890" s="78">
        <v>1.8474030381805949E-6</v>
      </c>
      <c r="DK4890" s="78">
        <v>0</v>
      </c>
      <c r="DL4890" s="78">
        <v>1.8474030381805949E-6</v>
      </c>
    </row>
    <row r="4891" spans="63:116" x14ac:dyDescent="0.25">
      <c r="BK4891" s="78">
        <v>2.1116344038571624E-2</v>
      </c>
      <c r="BL4891" s="78">
        <v>5.5280114875080972</v>
      </c>
      <c r="BM4891" s="78">
        <v>0</v>
      </c>
      <c r="BN4891" s="78">
        <v>5.5280114875080972</v>
      </c>
      <c r="BO4891" s="78">
        <v>4.5125040406811001</v>
      </c>
      <c r="BU4891" s="78">
        <v>2.1116344038571624E-2</v>
      </c>
      <c r="BV4891" s="78">
        <v>5.5280114875080972</v>
      </c>
      <c r="BW4891" s="78">
        <v>0</v>
      </c>
      <c r="BX4891" s="78">
        <v>5.5280114875080972</v>
      </c>
      <c r="BY4891" s="78">
        <v>4.5125040406811001</v>
      </c>
      <c r="CT4891" s="78" t="s">
        <v>155</v>
      </c>
      <c r="CU4891" s="78" t="s">
        <v>462</v>
      </c>
      <c r="CV4891" s="78" t="s">
        <v>500</v>
      </c>
      <c r="CW4891" s="78">
        <v>2055</v>
      </c>
      <c r="CX4891" s="78">
        <v>0</v>
      </c>
      <c r="CY4891" s="78">
        <v>28779.669377747301</v>
      </c>
      <c r="CZ4891" s="78">
        <v>615.0951672873756</v>
      </c>
      <c r="DA4891" s="78">
        <v>18261.232691173151</v>
      </c>
      <c r="DB4891" s="78">
        <v>9903.3415192867778</v>
      </c>
      <c r="DC4891" s="78">
        <v>6829.6017985796634</v>
      </c>
      <c r="DD4891" s="78">
        <v>8.2270371025006283E-9</v>
      </c>
      <c r="DE4891" s="78">
        <v>0</v>
      </c>
      <c r="DF4891" s="78">
        <v>5.6187387392219915E-5</v>
      </c>
      <c r="DG4891" s="78">
        <v>5.6187387392219915E-5</v>
      </c>
      <c r="DH4891" s="78">
        <v>0</v>
      </c>
      <c r="DI4891" s="78">
        <v>1.9208805028074692E-6</v>
      </c>
      <c r="DJ4891" s="78">
        <v>1.9208805028074692E-6</v>
      </c>
      <c r="DK4891" s="78">
        <v>0</v>
      </c>
      <c r="DL4891" s="78">
        <v>1.9208805028074692E-6</v>
      </c>
    </row>
    <row r="4892" spans="63:116" x14ac:dyDescent="0.25">
      <c r="BK4892" s="78">
        <v>2.1116344038571624E-2</v>
      </c>
      <c r="BL4892" s="78">
        <v>5.5280114875080972</v>
      </c>
      <c r="BM4892" s="78">
        <v>0</v>
      </c>
      <c r="BN4892" s="78">
        <v>5.5280114875080972</v>
      </c>
      <c r="BO4892" s="78">
        <v>4.2172934959636441</v>
      </c>
      <c r="BU4892" s="78">
        <v>2.1116344038571624E-2</v>
      </c>
      <c r="BV4892" s="78">
        <v>5.5280114875080972</v>
      </c>
      <c r="BW4892" s="78">
        <v>0</v>
      </c>
      <c r="BX4892" s="78">
        <v>5.5280114875080972</v>
      </c>
      <c r="BY4892" s="78">
        <v>4.2172934959636441</v>
      </c>
      <c r="CT4892" s="78" t="s">
        <v>155</v>
      </c>
      <c r="CU4892" s="78" t="s">
        <v>463</v>
      </c>
      <c r="CV4892" s="78" t="s">
        <v>428</v>
      </c>
      <c r="CW4892" s="78">
        <v>2026</v>
      </c>
      <c r="CX4892" s="78">
        <v>0</v>
      </c>
      <c r="CY4892" s="78">
        <v>14664.637556436621</v>
      </c>
      <c r="CZ4892" s="78">
        <v>233.2300768079368</v>
      </c>
      <c r="DA4892" s="78">
        <v>8896.5159934285912</v>
      </c>
      <c r="DB4892" s="78">
        <v>5534.8914862000911</v>
      </c>
      <c r="DC4892" s="78">
        <v>3817.0050760622239</v>
      </c>
      <c r="DD4892" s="78">
        <v>1.6009812960609869E-6</v>
      </c>
      <c r="DE4892" s="78">
        <v>0</v>
      </c>
      <c r="DF4892" s="78">
        <v>6.1109537337454651E-3</v>
      </c>
      <c r="DG4892" s="78">
        <v>6.1109537337454651E-3</v>
      </c>
      <c r="DH4892" s="78">
        <v>0</v>
      </c>
      <c r="DI4892" s="78">
        <v>1.9208805028074692E-6</v>
      </c>
      <c r="DJ4892" s="78">
        <v>1.9208805028074692E-6</v>
      </c>
      <c r="DK4892" s="78">
        <v>0</v>
      </c>
      <c r="DL4892" s="78">
        <v>1.9208805028074692E-6</v>
      </c>
    </row>
    <row r="4893" spans="63:116" x14ac:dyDescent="0.25">
      <c r="BK4893" s="78">
        <v>2.1116344038571624E-2</v>
      </c>
      <c r="BL4893" s="78">
        <v>5.5280114875080972</v>
      </c>
      <c r="BM4893" s="78">
        <v>0</v>
      </c>
      <c r="BN4893" s="78">
        <v>5.5280114875080972</v>
      </c>
      <c r="BO4893" s="78">
        <v>3.9413957906202284</v>
      </c>
      <c r="BU4893" s="78">
        <v>2.1116344038571624E-2</v>
      </c>
      <c r="BV4893" s="78">
        <v>5.5280114875080972</v>
      </c>
      <c r="BW4893" s="78">
        <v>0</v>
      </c>
      <c r="BX4893" s="78">
        <v>5.5280114875080972</v>
      </c>
      <c r="BY4893" s="78">
        <v>3.9413957906202284</v>
      </c>
      <c r="CT4893" s="78" t="s">
        <v>155</v>
      </c>
      <c r="CU4893" s="78" t="s">
        <v>463</v>
      </c>
      <c r="CV4893" s="78" t="s">
        <v>428</v>
      </c>
      <c r="CW4893" s="78">
        <v>2027</v>
      </c>
      <c r="CX4893" s="78">
        <v>0</v>
      </c>
      <c r="CY4893" s="78">
        <v>14664.637556436621</v>
      </c>
      <c r="CZ4893" s="78">
        <v>233.2300768079368</v>
      </c>
      <c r="DA4893" s="78">
        <v>8896.5159934285912</v>
      </c>
      <c r="DB4893" s="78">
        <v>5534.8914862000911</v>
      </c>
      <c r="DC4893" s="78">
        <v>3817.0050760622239</v>
      </c>
      <c r="DD4893" s="78">
        <v>1.6009812960609869E-6</v>
      </c>
      <c r="DE4893" s="78">
        <v>0</v>
      </c>
      <c r="DF4893" s="78">
        <v>6.1109537337454651E-3</v>
      </c>
      <c r="DG4893" s="78">
        <v>6.1109537337454651E-3</v>
      </c>
      <c r="DH4893" s="78">
        <v>0</v>
      </c>
      <c r="DI4893" s="78">
        <v>1.9208805028074692E-6</v>
      </c>
      <c r="DJ4893" s="78">
        <v>1.9208805028074692E-6</v>
      </c>
      <c r="DK4893" s="78">
        <v>0</v>
      </c>
      <c r="DL4893" s="78">
        <v>1.9208805028074692E-6</v>
      </c>
    </row>
    <row r="4894" spans="63:116" x14ac:dyDescent="0.25">
      <c r="BK4894" s="78">
        <v>2.1116344038571624E-2</v>
      </c>
      <c r="BL4894" s="78">
        <v>5.5280114875080972</v>
      </c>
      <c r="BM4894" s="78">
        <v>0</v>
      </c>
      <c r="BN4894" s="78">
        <v>5.5280114875080972</v>
      </c>
      <c r="BO4894" s="78">
        <v>3.6835474678693716</v>
      </c>
      <c r="BU4894" s="78">
        <v>2.1116344038571624E-2</v>
      </c>
      <c r="BV4894" s="78">
        <v>5.5280114875080972</v>
      </c>
      <c r="BW4894" s="78">
        <v>0</v>
      </c>
      <c r="BX4894" s="78">
        <v>5.5280114875080972</v>
      </c>
      <c r="BY4894" s="78">
        <v>3.6835474678693716</v>
      </c>
      <c r="CT4894" s="78" t="s">
        <v>155</v>
      </c>
      <c r="CU4894" s="78" t="s">
        <v>463</v>
      </c>
      <c r="CV4894" s="78" t="s">
        <v>428</v>
      </c>
      <c r="CW4894" s="78">
        <v>2028</v>
      </c>
      <c r="CX4894" s="78">
        <v>0</v>
      </c>
      <c r="CY4894" s="78">
        <v>15317.990942815961</v>
      </c>
      <c r="CZ4894" s="78">
        <v>247.27299216494481</v>
      </c>
      <c r="DA4894" s="78">
        <v>9287.6490955444915</v>
      </c>
      <c r="DB4894" s="78">
        <v>5783.0688551065223</v>
      </c>
      <c r="DC4894" s="78">
        <v>3988.1546422716901</v>
      </c>
      <c r="DD4894" s="78">
        <v>1.6009812960609869E-6</v>
      </c>
      <c r="DE4894" s="78">
        <v>0</v>
      </c>
      <c r="DF4894" s="78">
        <v>6.3849609880757725E-3</v>
      </c>
      <c r="DG4894" s="78">
        <v>6.3849609880757725E-3</v>
      </c>
      <c r="DH4894" s="78">
        <v>0</v>
      </c>
      <c r="DI4894" s="78">
        <v>1.9208805028074692E-6</v>
      </c>
      <c r="DJ4894" s="78">
        <v>1.9208805028074692E-6</v>
      </c>
      <c r="DK4894" s="78">
        <v>0</v>
      </c>
      <c r="DL4894" s="78">
        <v>1.9208805028074692E-6</v>
      </c>
    </row>
    <row r="4895" spans="63:116" x14ac:dyDescent="0.25">
      <c r="BK4895" s="78">
        <v>2.1116344038571624E-2</v>
      </c>
      <c r="BL4895" s="78">
        <v>5.7742168296212641</v>
      </c>
      <c r="BM4895" s="78">
        <v>0</v>
      </c>
      <c r="BN4895" s="78">
        <v>5.7742168296212641</v>
      </c>
      <c r="BO4895" s="78">
        <v>3.5958920402323034</v>
      </c>
      <c r="BU4895" s="78">
        <v>2.1116344038571624E-2</v>
      </c>
      <c r="BV4895" s="78">
        <v>5.7742168296212641</v>
      </c>
      <c r="BW4895" s="78">
        <v>0</v>
      </c>
      <c r="BX4895" s="78">
        <v>5.7742168296212641</v>
      </c>
      <c r="BY4895" s="78">
        <v>3.5958920402323034</v>
      </c>
      <c r="CT4895" s="78" t="s">
        <v>155</v>
      </c>
      <c r="CU4895" s="78" t="s">
        <v>463</v>
      </c>
      <c r="CV4895" s="78" t="s">
        <v>428</v>
      </c>
      <c r="CW4895" s="78">
        <v>2029</v>
      </c>
      <c r="CX4895" s="78">
        <v>0</v>
      </c>
      <c r="CY4895" s="78">
        <v>15317.990942815961</v>
      </c>
      <c r="CZ4895" s="78">
        <v>247.27299216494481</v>
      </c>
      <c r="DA4895" s="78">
        <v>9287.6490955444915</v>
      </c>
      <c r="DB4895" s="78">
        <v>5783.0688551065223</v>
      </c>
      <c r="DC4895" s="78">
        <v>3988.1546422716901</v>
      </c>
      <c r="DD4895" s="78">
        <v>1.6009812960609869E-6</v>
      </c>
      <c r="DE4895" s="78">
        <v>0</v>
      </c>
      <c r="DF4895" s="78">
        <v>6.3849609880757725E-3</v>
      </c>
      <c r="DG4895" s="78">
        <v>6.3849609880757725E-3</v>
      </c>
      <c r="DH4895" s="78">
        <v>0</v>
      </c>
      <c r="DI4895" s="78">
        <v>1.9208805028074692E-6</v>
      </c>
      <c r="DJ4895" s="78">
        <v>1.9208805028074692E-6</v>
      </c>
      <c r="DK4895" s="78">
        <v>0</v>
      </c>
      <c r="DL4895" s="78">
        <v>1.9208805028074692E-6</v>
      </c>
    </row>
    <row r="4896" spans="63:116" x14ac:dyDescent="0.25">
      <c r="BK4896" s="78">
        <v>2.1116344038571624E-2</v>
      </c>
      <c r="BL4896" s="78">
        <v>5.7742168296212641</v>
      </c>
      <c r="BM4896" s="78">
        <v>0</v>
      </c>
      <c r="BN4896" s="78">
        <v>5.7742168296212641</v>
      </c>
      <c r="BO4896" s="78">
        <v>3.3606467665722457</v>
      </c>
      <c r="BU4896" s="78">
        <v>2.1116344038571624E-2</v>
      </c>
      <c r="BV4896" s="78">
        <v>5.7742168296212641</v>
      </c>
      <c r="BW4896" s="78">
        <v>0</v>
      </c>
      <c r="BX4896" s="78">
        <v>5.7742168296212641</v>
      </c>
      <c r="BY4896" s="78">
        <v>3.3606467665722457</v>
      </c>
      <c r="CT4896" s="78" t="s">
        <v>155</v>
      </c>
      <c r="CU4896" s="78" t="s">
        <v>463</v>
      </c>
      <c r="CV4896" s="78" t="s">
        <v>428</v>
      </c>
      <c r="CW4896" s="78">
        <v>2030</v>
      </c>
      <c r="CX4896" s="78">
        <v>0</v>
      </c>
      <c r="CY4896" s="78">
        <v>15317.990942815961</v>
      </c>
      <c r="CZ4896" s="78">
        <v>247.27299216494481</v>
      </c>
      <c r="DA4896" s="78">
        <v>9287.6490955444915</v>
      </c>
      <c r="DB4896" s="78">
        <v>5783.0688551065223</v>
      </c>
      <c r="DC4896" s="78">
        <v>3988.1546422716901</v>
      </c>
      <c r="DD4896" s="78">
        <v>1.6009812960609869E-6</v>
      </c>
      <c r="DE4896" s="78">
        <v>0</v>
      </c>
      <c r="DF4896" s="78">
        <v>6.3849609880757725E-3</v>
      </c>
      <c r="DG4896" s="78">
        <v>6.3849609880757725E-3</v>
      </c>
      <c r="DH4896" s="78">
        <v>0</v>
      </c>
      <c r="DI4896" s="78">
        <v>2.0036976606715336E-6</v>
      </c>
      <c r="DJ4896" s="78">
        <v>2.0036976606715336E-6</v>
      </c>
      <c r="DK4896" s="78">
        <v>0</v>
      </c>
      <c r="DL4896" s="78">
        <v>2.0036976606715336E-6</v>
      </c>
    </row>
    <row r="4897" spans="63:116" x14ac:dyDescent="0.25">
      <c r="BK4897" s="78">
        <v>2.1116344038571624E-2</v>
      </c>
      <c r="BL4897" s="78">
        <v>5.7742168296212641</v>
      </c>
      <c r="BM4897" s="78">
        <v>0</v>
      </c>
      <c r="BN4897" s="78">
        <v>5.7742168296212641</v>
      </c>
      <c r="BO4897" s="78">
        <v>3.1407913706282669</v>
      </c>
      <c r="BU4897" s="78">
        <v>2.1116344038571624E-2</v>
      </c>
      <c r="BV4897" s="78">
        <v>5.7742168296212641</v>
      </c>
      <c r="BW4897" s="78">
        <v>0</v>
      </c>
      <c r="BX4897" s="78">
        <v>5.7742168296212641</v>
      </c>
      <c r="BY4897" s="78">
        <v>3.1407913706282669</v>
      </c>
      <c r="CT4897" s="78" t="s">
        <v>155</v>
      </c>
      <c r="CU4897" s="78" t="s">
        <v>463</v>
      </c>
      <c r="CV4897" s="78" t="s">
        <v>428</v>
      </c>
      <c r="CW4897" s="78">
        <v>2031</v>
      </c>
      <c r="CX4897" s="78">
        <v>0</v>
      </c>
      <c r="CY4897" s="78">
        <v>15317.990942815961</v>
      </c>
      <c r="CZ4897" s="78">
        <v>247.27299216494481</v>
      </c>
      <c r="DA4897" s="78">
        <v>9287.6490955444915</v>
      </c>
      <c r="DB4897" s="78">
        <v>5783.0688551065223</v>
      </c>
      <c r="DC4897" s="78">
        <v>3988.1546422716901</v>
      </c>
      <c r="DD4897" s="78">
        <v>1.6009812960609869E-6</v>
      </c>
      <c r="DE4897" s="78">
        <v>0</v>
      </c>
      <c r="DF4897" s="78">
        <v>6.3849609880757725E-3</v>
      </c>
      <c r="DG4897" s="78">
        <v>6.3849609880757725E-3</v>
      </c>
      <c r="DH4897" s="78">
        <v>0</v>
      </c>
      <c r="DI4897" s="78">
        <v>2.0036976606715336E-6</v>
      </c>
      <c r="DJ4897" s="78">
        <v>2.0036976606715336E-6</v>
      </c>
      <c r="DK4897" s="78">
        <v>0</v>
      </c>
      <c r="DL4897" s="78">
        <v>2.0036976606715336E-6</v>
      </c>
    </row>
    <row r="4898" spans="63:116" x14ac:dyDescent="0.25">
      <c r="BK4898" s="78">
        <v>2.1116344038571624E-2</v>
      </c>
      <c r="BL4898" s="78">
        <v>5.7742168296212641</v>
      </c>
      <c r="BM4898" s="78">
        <v>0</v>
      </c>
      <c r="BN4898" s="78">
        <v>5.7742168296212641</v>
      </c>
      <c r="BO4898" s="78">
        <v>2.9353190379703427</v>
      </c>
      <c r="BU4898" s="78">
        <v>2.1116344038571624E-2</v>
      </c>
      <c r="BV4898" s="78">
        <v>5.7742168296212641</v>
      </c>
      <c r="BW4898" s="78">
        <v>0</v>
      </c>
      <c r="BX4898" s="78">
        <v>5.7742168296212641</v>
      </c>
      <c r="BY4898" s="78">
        <v>2.9353190379703427</v>
      </c>
      <c r="CT4898" s="78" t="s">
        <v>155</v>
      </c>
      <c r="CU4898" s="78" t="s">
        <v>463</v>
      </c>
      <c r="CV4898" s="78" t="s">
        <v>428</v>
      </c>
      <c r="CW4898" s="78">
        <v>2032</v>
      </c>
      <c r="CX4898" s="78">
        <v>0</v>
      </c>
      <c r="CY4898" s="78">
        <v>15317.990942815961</v>
      </c>
      <c r="CZ4898" s="78">
        <v>247.27299216494481</v>
      </c>
      <c r="DA4898" s="78">
        <v>9287.6490955444915</v>
      </c>
      <c r="DB4898" s="78">
        <v>5783.0688551065223</v>
      </c>
      <c r="DC4898" s="78">
        <v>3988.1546422716901</v>
      </c>
      <c r="DD4898" s="78">
        <v>1.6009812960609869E-6</v>
      </c>
      <c r="DE4898" s="78">
        <v>0</v>
      </c>
      <c r="DF4898" s="78">
        <v>6.3849609880757725E-3</v>
      </c>
      <c r="DG4898" s="78">
        <v>6.3849609880757725E-3</v>
      </c>
      <c r="DH4898" s="78">
        <v>0</v>
      </c>
      <c r="DI4898" s="78">
        <v>2.0036976606715336E-6</v>
      </c>
      <c r="DJ4898" s="78">
        <v>2.0036976606715336E-6</v>
      </c>
      <c r="DK4898" s="78">
        <v>0</v>
      </c>
      <c r="DL4898" s="78">
        <v>2.0036976606715336E-6</v>
      </c>
    </row>
    <row r="4899" spans="63:116" x14ac:dyDescent="0.25">
      <c r="BK4899" s="78">
        <v>2.1116344038571624E-2</v>
      </c>
      <c r="BL4899" s="78">
        <v>5.7742168296212641</v>
      </c>
      <c r="BM4899" s="78">
        <v>0</v>
      </c>
      <c r="BN4899" s="78">
        <v>5.7742168296212641</v>
      </c>
      <c r="BO4899" s="78">
        <v>2.7432888205330301</v>
      </c>
      <c r="BU4899" s="78">
        <v>2.1116344038571624E-2</v>
      </c>
      <c r="BV4899" s="78">
        <v>5.7742168296212641</v>
      </c>
      <c r="BW4899" s="78">
        <v>0</v>
      </c>
      <c r="BX4899" s="78">
        <v>5.7742168296212641</v>
      </c>
      <c r="BY4899" s="78">
        <v>2.7432888205330301</v>
      </c>
      <c r="CT4899" s="78" t="s">
        <v>155</v>
      </c>
      <c r="CU4899" s="78" t="s">
        <v>463</v>
      </c>
      <c r="CV4899" s="78" t="s">
        <v>428</v>
      </c>
      <c r="CW4899" s="78">
        <v>2033</v>
      </c>
      <c r="CX4899" s="78">
        <v>0</v>
      </c>
      <c r="CY4899" s="78">
        <v>16044.126426626201</v>
      </c>
      <c r="CZ4899" s="78">
        <v>263.10737971827052</v>
      </c>
      <c r="DA4899" s="78">
        <v>9721.7399837423</v>
      </c>
      <c r="DB4899" s="78">
        <v>6059.2790631656271</v>
      </c>
      <c r="DC4899" s="78">
        <v>4178.636383214659</v>
      </c>
      <c r="DD4899" s="78">
        <v>1.6009812960609869E-6</v>
      </c>
      <c r="DE4899" s="78">
        <v>0</v>
      </c>
      <c r="DF4899" s="78">
        <v>6.6899186925665991E-3</v>
      </c>
      <c r="DG4899" s="78">
        <v>6.6899186925665991E-3</v>
      </c>
      <c r="DH4899" s="78">
        <v>0</v>
      </c>
      <c r="DI4899" s="78">
        <v>2.0036976606715336E-6</v>
      </c>
      <c r="DJ4899" s="78">
        <v>2.0036976606715336E-6</v>
      </c>
      <c r="DK4899" s="78">
        <v>0</v>
      </c>
      <c r="DL4899" s="78">
        <v>2.0036976606715336E-6</v>
      </c>
    </row>
    <row r="4900" spans="63:116" x14ac:dyDescent="0.25">
      <c r="BK4900" s="78">
        <v>2.1116344038571624E-2</v>
      </c>
      <c r="BL4900" s="78">
        <v>6.047827602061731</v>
      </c>
      <c r="BM4900" s="78">
        <v>0</v>
      </c>
      <c r="BN4900" s="78">
        <v>6.047827602061731</v>
      </c>
      <c r="BO4900" s="78">
        <v>2.6853077827416252</v>
      </c>
      <c r="BU4900" s="78">
        <v>2.1116344038571624E-2</v>
      </c>
      <c r="BV4900" s="78">
        <v>6.047827602061731</v>
      </c>
      <c r="BW4900" s="78">
        <v>0</v>
      </c>
      <c r="BX4900" s="78">
        <v>6.047827602061731</v>
      </c>
      <c r="BY4900" s="78">
        <v>2.6853077827416252</v>
      </c>
      <c r="CT4900" s="78" t="s">
        <v>155</v>
      </c>
      <c r="CU4900" s="78" t="s">
        <v>463</v>
      </c>
      <c r="CV4900" s="78" t="s">
        <v>428</v>
      </c>
      <c r="CW4900" s="78">
        <v>2034</v>
      </c>
      <c r="CX4900" s="78">
        <v>0</v>
      </c>
      <c r="CY4900" s="78">
        <v>16044.126426626201</v>
      </c>
      <c r="CZ4900" s="78">
        <v>263.10737971827052</v>
      </c>
      <c r="DA4900" s="78">
        <v>9721.7399837423</v>
      </c>
      <c r="DB4900" s="78">
        <v>6059.2790631656271</v>
      </c>
      <c r="DC4900" s="78">
        <v>4178.636383214659</v>
      </c>
      <c r="DD4900" s="78">
        <v>1.6009812960609869E-6</v>
      </c>
      <c r="DE4900" s="78">
        <v>0</v>
      </c>
      <c r="DF4900" s="78">
        <v>6.6899186925665991E-3</v>
      </c>
      <c r="DG4900" s="78">
        <v>6.6899186925665991E-3</v>
      </c>
      <c r="DH4900" s="78">
        <v>0</v>
      </c>
      <c r="DI4900" s="78">
        <v>2.0036976606715336E-6</v>
      </c>
      <c r="DJ4900" s="78">
        <v>2.0036976606715336E-6</v>
      </c>
      <c r="DK4900" s="78">
        <v>0</v>
      </c>
      <c r="DL4900" s="78">
        <v>2.0036976606715336E-6</v>
      </c>
    </row>
    <row r="4901" spans="63:116" x14ac:dyDescent="0.25">
      <c r="BK4901" s="78">
        <v>2.1116344038571624E-2</v>
      </c>
      <c r="BL4901" s="78">
        <v>6.047827602061731</v>
      </c>
      <c r="BM4901" s="78">
        <v>0</v>
      </c>
      <c r="BN4901" s="78">
        <v>6.047827602061731</v>
      </c>
      <c r="BO4901" s="78">
        <v>2.5096334418146031</v>
      </c>
      <c r="BU4901" s="78">
        <v>2.1116344038571624E-2</v>
      </c>
      <c r="BV4901" s="78">
        <v>6.047827602061731</v>
      </c>
      <c r="BW4901" s="78">
        <v>0</v>
      </c>
      <c r="BX4901" s="78">
        <v>6.047827602061731</v>
      </c>
      <c r="BY4901" s="78">
        <v>2.5096334418146031</v>
      </c>
      <c r="CT4901" s="78" t="s">
        <v>155</v>
      </c>
      <c r="CU4901" s="78" t="s">
        <v>463</v>
      </c>
      <c r="CV4901" s="78" t="s">
        <v>428</v>
      </c>
      <c r="CW4901" s="78">
        <v>2035</v>
      </c>
      <c r="CX4901" s="78">
        <v>0</v>
      </c>
      <c r="CY4901" s="78">
        <v>16044.126426626201</v>
      </c>
      <c r="CZ4901" s="78">
        <v>263.10737971827052</v>
      </c>
      <c r="DA4901" s="78">
        <v>9721.7399837423</v>
      </c>
      <c r="DB4901" s="78">
        <v>6059.2790631656271</v>
      </c>
      <c r="DC4901" s="78">
        <v>4178.636383214659</v>
      </c>
      <c r="DD4901" s="78">
        <v>1.6009812960609869E-6</v>
      </c>
      <c r="DE4901" s="78">
        <v>0</v>
      </c>
      <c r="DF4901" s="78">
        <v>6.6899186925665991E-3</v>
      </c>
      <c r="DG4901" s="78">
        <v>6.6899186925665991E-3</v>
      </c>
      <c r="DH4901" s="78">
        <v>0</v>
      </c>
      <c r="DI4901" s="78">
        <v>2.0949822104032045E-6</v>
      </c>
      <c r="DJ4901" s="78">
        <v>2.0949822104032045E-6</v>
      </c>
      <c r="DK4901" s="78">
        <v>0</v>
      </c>
      <c r="DL4901" s="78">
        <v>2.0949822104032045E-6</v>
      </c>
    </row>
    <row r="4902" spans="63:116" x14ac:dyDescent="0.25">
      <c r="BK4902" s="78">
        <v>2.1116344038571624E-2</v>
      </c>
      <c r="BL4902" s="78">
        <v>6.047827602061731</v>
      </c>
      <c r="BM4902" s="78">
        <v>0</v>
      </c>
      <c r="BN4902" s="78">
        <v>6.047827602061731</v>
      </c>
      <c r="BO4902" s="78">
        <v>2.3454518147800028</v>
      </c>
      <c r="BU4902" s="78">
        <v>2.1116344038571624E-2</v>
      </c>
      <c r="BV4902" s="78">
        <v>6.047827602061731</v>
      </c>
      <c r="BW4902" s="78">
        <v>0</v>
      </c>
      <c r="BX4902" s="78">
        <v>6.047827602061731</v>
      </c>
      <c r="BY4902" s="78">
        <v>2.3454518147800028</v>
      </c>
      <c r="CT4902" s="78" t="s">
        <v>155</v>
      </c>
      <c r="CU4902" s="78" t="s">
        <v>463</v>
      </c>
      <c r="CV4902" s="78" t="s">
        <v>428</v>
      </c>
      <c r="CW4902" s="78">
        <v>2036</v>
      </c>
      <c r="CX4902" s="78">
        <v>0</v>
      </c>
      <c r="CY4902" s="78">
        <v>16044.126426626201</v>
      </c>
      <c r="CZ4902" s="78">
        <v>263.10737971827052</v>
      </c>
      <c r="DA4902" s="78">
        <v>9721.7399837423</v>
      </c>
      <c r="DB4902" s="78">
        <v>6059.2790631656271</v>
      </c>
      <c r="DC4902" s="78">
        <v>4178.636383214659</v>
      </c>
      <c r="DD4902" s="78">
        <v>1.6009812960609869E-6</v>
      </c>
      <c r="DE4902" s="78">
        <v>0</v>
      </c>
      <c r="DF4902" s="78">
        <v>6.6899186925665991E-3</v>
      </c>
      <c r="DG4902" s="78">
        <v>6.6899186925665991E-3</v>
      </c>
      <c r="DH4902" s="78">
        <v>0</v>
      </c>
      <c r="DI4902" s="78">
        <v>2.0949822104032045E-6</v>
      </c>
      <c r="DJ4902" s="78">
        <v>2.0949822104032045E-6</v>
      </c>
      <c r="DK4902" s="78">
        <v>0</v>
      </c>
      <c r="DL4902" s="78">
        <v>2.0949822104032045E-6</v>
      </c>
    </row>
    <row r="4903" spans="63:116" x14ac:dyDescent="0.25">
      <c r="BK4903" s="78">
        <v>2.1116344038571624E-2</v>
      </c>
      <c r="BL4903" s="78">
        <v>6.047827602061731</v>
      </c>
      <c r="BM4903" s="78">
        <v>0</v>
      </c>
      <c r="BN4903" s="78">
        <v>6.047827602061731</v>
      </c>
      <c r="BO4903" s="78">
        <v>2.1920110418504697</v>
      </c>
      <c r="BU4903" s="78">
        <v>2.1116344038571624E-2</v>
      </c>
      <c r="BV4903" s="78">
        <v>6.047827602061731</v>
      </c>
      <c r="BW4903" s="78">
        <v>0</v>
      </c>
      <c r="BX4903" s="78">
        <v>6.047827602061731</v>
      </c>
      <c r="BY4903" s="78">
        <v>2.1920110418504697</v>
      </c>
      <c r="CT4903" s="78" t="s">
        <v>155</v>
      </c>
      <c r="CU4903" s="78" t="s">
        <v>463</v>
      </c>
      <c r="CV4903" s="78" t="s">
        <v>428</v>
      </c>
      <c r="CW4903" s="78">
        <v>2037</v>
      </c>
      <c r="CX4903" s="78">
        <v>0</v>
      </c>
      <c r="CY4903" s="78">
        <v>16044.126426626201</v>
      </c>
      <c r="CZ4903" s="78">
        <v>263.10737971827052</v>
      </c>
      <c r="DA4903" s="78">
        <v>9721.7399837423</v>
      </c>
      <c r="DB4903" s="78">
        <v>6059.2790631656271</v>
      </c>
      <c r="DC4903" s="78">
        <v>4178.636383214659</v>
      </c>
      <c r="DD4903" s="78">
        <v>1.6009812960609869E-6</v>
      </c>
      <c r="DE4903" s="78">
        <v>0</v>
      </c>
      <c r="DF4903" s="78">
        <v>6.6899186925665991E-3</v>
      </c>
      <c r="DG4903" s="78">
        <v>6.6899186925665991E-3</v>
      </c>
      <c r="DH4903" s="78">
        <v>0</v>
      </c>
      <c r="DI4903" s="78">
        <v>2.0949822104032045E-6</v>
      </c>
      <c r="DJ4903" s="78">
        <v>2.0949822104032045E-6</v>
      </c>
      <c r="DK4903" s="78">
        <v>0</v>
      </c>
      <c r="DL4903" s="78">
        <v>2.0949822104032045E-6</v>
      </c>
    </row>
    <row r="4904" spans="63:116" x14ac:dyDescent="0.25">
      <c r="BK4904" s="78">
        <v>2.1116344038571624E-2</v>
      </c>
      <c r="BL4904" s="78">
        <v>6.047827602061731</v>
      </c>
      <c r="BM4904" s="78">
        <v>0</v>
      </c>
      <c r="BN4904" s="78">
        <v>6.047827602061731</v>
      </c>
      <c r="BO4904" s="78">
        <v>2.0486084503275412</v>
      </c>
      <c r="BU4904" s="78">
        <v>2.1116344038571624E-2</v>
      </c>
      <c r="BV4904" s="78">
        <v>6.047827602061731</v>
      </c>
      <c r="BW4904" s="78">
        <v>0</v>
      </c>
      <c r="BX4904" s="78">
        <v>6.047827602061731</v>
      </c>
      <c r="BY4904" s="78">
        <v>2.0486084503275412</v>
      </c>
      <c r="CT4904" s="78" t="s">
        <v>155</v>
      </c>
      <c r="CU4904" s="78" t="s">
        <v>463</v>
      </c>
      <c r="CV4904" s="78" t="s">
        <v>428</v>
      </c>
      <c r="CW4904" s="78">
        <v>2038</v>
      </c>
      <c r="CX4904" s="78">
        <v>0</v>
      </c>
      <c r="CY4904" s="78">
        <v>16832.391236279542</v>
      </c>
      <c r="CZ4904" s="78">
        <v>280.55437045334469</v>
      </c>
      <c r="DA4904" s="78">
        <v>10192.27176588512</v>
      </c>
      <c r="DB4904" s="78">
        <v>6359.5650999410745</v>
      </c>
      <c r="DC4904" s="78">
        <v>4385.7214416119632</v>
      </c>
      <c r="DD4904" s="78">
        <v>1.6009812960609869E-6</v>
      </c>
      <c r="DE4904" s="78">
        <v>0</v>
      </c>
      <c r="DF4904" s="78">
        <v>7.0214579977543809E-3</v>
      </c>
      <c r="DG4904" s="78">
        <v>7.0214579977543809E-3</v>
      </c>
      <c r="DH4904" s="78">
        <v>0</v>
      </c>
      <c r="DI4904" s="78">
        <v>2.0949822104032045E-6</v>
      </c>
      <c r="DJ4904" s="78">
        <v>2.0949822104032045E-6</v>
      </c>
      <c r="DK4904" s="78">
        <v>0</v>
      </c>
      <c r="DL4904" s="78">
        <v>2.0949822104032045E-6</v>
      </c>
    </row>
    <row r="4905" spans="63:116" x14ac:dyDescent="0.25">
      <c r="BK4905" s="78">
        <v>2.1116344038571624E-2</v>
      </c>
      <c r="BL4905" s="78">
        <v>6.3448248484177228</v>
      </c>
      <c r="BM4905" s="78">
        <v>0</v>
      </c>
      <c r="BN4905" s="78">
        <v>6.3448248484177228</v>
      </c>
      <c r="BO4905" s="78">
        <v>2.008609058989379</v>
      </c>
      <c r="BU4905" s="78">
        <v>2.1116344038571624E-2</v>
      </c>
      <c r="BV4905" s="78">
        <v>6.3448248484177228</v>
      </c>
      <c r="BW4905" s="78">
        <v>0</v>
      </c>
      <c r="BX4905" s="78">
        <v>6.3448248484177228</v>
      </c>
      <c r="BY4905" s="78">
        <v>2.008609058989379</v>
      </c>
      <c r="CT4905" s="78" t="s">
        <v>155</v>
      </c>
      <c r="CU4905" s="78" t="s">
        <v>463</v>
      </c>
      <c r="CV4905" s="78" t="s">
        <v>428</v>
      </c>
      <c r="CW4905" s="78">
        <v>2039</v>
      </c>
      <c r="CX4905" s="78">
        <v>0</v>
      </c>
      <c r="CY4905" s="78">
        <v>16832.391236279542</v>
      </c>
      <c r="CZ4905" s="78">
        <v>280.55437045334469</v>
      </c>
      <c r="DA4905" s="78">
        <v>10192.27176588512</v>
      </c>
      <c r="DB4905" s="78">
        <v>6359.5650999410745</v>
      </c>
      <c r="DC4905" s="78">
        <v>4385.7214416119632</v>
      </c>
      <c r="DD4905" s="78">
        <v>1.6009812960609869E-6</v>
      </c>
      <c r="DE4905" s="78">
        <v>0</v>
      </c>
      <c r="DF4905" s="78">
        <v>7.0214579977543809E-3</v>
      </c>
      <c r="DG4905" s="78">
        <v>7.0214579977543809E-3</v>
      </c>
      <c r="DH4905" s="78">
        <v>0</v>
      </c>
      <c r="DI4905" s="78">
        <v>2.0949822104032045E-6</v>
      </c>
      <c r="DJ4905" s="78">
        <v>2.0949822104032045E-6</v>
      </c>
      <c r="DK4905" s="78">
        <v>0</v>
      </c>
      <c r="DL4905" s="78">
        <v>2.0949822104032045E-6</v>
      </c>
    </row>
    <row r="4906" spans="63:116" x14ac:dyDescent="0.25">
      <c r="BK4906" s="78">
        <v>2.1116344038571624E-2</v>
      </c>
      <c r="BL4906" s="78">
        <v>6.3448248484177228</v>
      </c>
      <c r="BM4906" s="78">
        <v>0</v>
      </c>
      <c r="BN4906" s="78">
        <v>6.3448248484177228</v>
      </c>
      <c r="BO4906" s="78">
        <v>1.8772047280274566</v>
      </c>
      <c r="BU4906" s="78">
        <v>2.1116344038571624E-2</v>
      </c>
      <c r="BV4906" s="78">
        <v>6.3448248484177228</v>
      </c>
      <c r="BW4906" s="78">
        <v>0</v>
      </c>
      <c r="BX4906" s="78">
        <v>6.3448248484177228</v>
      </c>
      <c r="BY4906" s="78">
        <v>1.8772047280274566</v>
      </c>
      <c r="CT4906" s="78" t="s">
        <v>155</v>
      </c>
      <c r="CU4906" s="78" t="s">
        <v>463</v>
      </c>
      <c r="CV4906" s="78" t="s">
        <v>428</v>
      </c>
      <c r="CW4906" s="78">
        <v>2040</v>
      </c>
      <c r="CX4906" s="78">
        <v>0</v>
      </c>
      <c r="CY4906" s="78">
        <v>16832.391236279542</v>
      </c>
      <c r="CZ4906" s="78">
        <v>280.55437045334469</v>
      </c>
      <c r="DA4906" s="78">
        <v>10192.27176588512</v>
      </c>
      <c r="DB4906" s="78">
        <v>6359.5650999410745</v>
      </c>
      <c r="DC4906" s="78">
        <v>4385.7214416119632</v>
      </c>
      <c r="DD4906" s="78">
        <v>1.6009812960609869E-6</v>
      </c>
      <c r="DE4906" s="78">
        <v>0</v>
      </c>
      <c r="DF4906" s="78">
        <v>7.0214579977543809E-3</v>
      </c>
      <c r="DG4906" s="78">
        <v>7.0214579977543809E-3</v>
      </c>
      <c r="DH4906" s="78">
        <v>0</v>
      </c>
      <c r="DI4906" s="78">
        <v>2.1938102775280124E-6</v>
      </c>
      <c r="DJ4906" s="78">
        <v>2.1938102775280124E-6</v>
      </c>
      <c r="DK4906" s="78">
        <v>0</v>
      </c>
      <c r="DL4906" s="78">
        <v>2.1938102775280124E-6</v>
      </c>
    </row>
    <row r="4907" spans="63:116" x14ac:dyDescent="0.25">
      <c r="BK4907" s="78">
        <v>2.1116344038571624E-2</v>
      </c>
      <c r="BL4907" s="78">
        <v>6.3448248484177228</v>
      </c>
      <c r="BM4907" s="78">
        <v>0</v>
      </c>
      <c r="BN4907" s="78">
        <v>6.3448248484177228</v>
      </c>
      <c r="BO4907" s="78">
        <v>1.7543969420817351</v>
      </c>
      <c r="BU4907" s="78">
        <v>2.1116344038571624E-2</v>
      </c>
      <c r="BV4907" s="78">
        <v>6.3448248484177228</v>
      </c>
      <c r="BW4907" s="78">
        <v>0</v>
      </c>
      <c r="BX4907" s="78">
        <v>6.3448248484177228</v>
      </c>
      <c r="BY4907" s="78">
        <v>1.7543969420817351</v>
      </c>
      <c r="CT4907" s="78" t="s">
        <v>155</v>
      </c>
      <c r="CU4907" s="78" t="s">
        <v>463</v>
      </c>
      <c r="CV4907" s="78" t="s">
        <v>428</v>
      </c>
      <c r="CW4907" s="78">
        <v>2041</v>
      </c>
      <c r="CX4907" s="78">
        <v>0</v>
      </c>
      <c r="CY4907" s="78">
        <v>16832.391236279542</v>
      </c>
      <c r="CZ4907" s="78">
        <v>280.55437045334469</v>
      </c>
      <c r="DA4907" s="78">
        <v>10192.27176588512</v>
      </c>
      <c r="DB4907" s="78">
        <v>6359.5650999410745</v>
      </c>
      <c r="DC4907" s="78">
        <v>4385.7214416119632</v>
      </c>
      <c r="DD4907" s="78">
        <v>1.6009812960609869E-6</v>
      </c>
      <c r="DE4907" s="78">
        <v>0</v>
      </c>
      <c r="DF4907" s="78">
        <v>7.0214579977543809E-3</v>
      </c>
      <c r="DG4907" s="78">
        <v>7.0214579977543809E-3</v>
      </c>
      <c r="DH4907" s="78">
        <v>0</v>
      </c>
      <c r="DI4907" s="78">
        <v>2.1938102775280124E-6</v>
      </c>
      <c r="DJ4907" s="78">
        <v>2.1938102775280124E-6</v>
      </c>
      <c r="DK4907" s="78">
        <v>0</v>
      </c>
      <c r="DL4907" s="78">
        <v>2.1938102775280124E-6</v>
      </c>
    </row>
    <row r="4908" spans="63:116" x14ac:dyDescent="0.25">
      <c r="BK4908" s="78">
        <v>2.1116344038571624E-2</v>
      </c>
      <c r="BL4908" s="78">
        <v>6.3448248484177228</v>
      </c>
      <c r="BM4908" s="78">
        <v>0</v>
      </c>
      <c r="BN4908" s="78">
        <v>6.3448248484177228</v>
      </c>
      <c r="BO4908" s="78">
        <v>1.6396233103567619</v>
      </c>
      <c r="BU4908" s="78">
        <v>2.1116344038571624E-2</v>
      </c>
      <c r="BV4908" s="78">
        <v>6.3448248484177228</v>
      </c>
      <c r="BW4908" s="78">
        <v>0</v>
      </c>
      <c r="BX4908" s="78">
        <v>6.3448248484177228</v>
      </c>
      <c r="BY4908" s="78">
        <v>1.6396233103567619</v>
      </c>
      <c r="CT4908" s="78" t="s">
        <v>155</v>
      </c>
      <c r="CU4908" s="78" t="s">
        <v>463</v>
      </c>
      <c r="CV4908" s="78" t="s">
        <v>428</v>
      </c>
      <c r="CW4908" s="78">
        <v>2042</v>
      </c>
      <c r="CX4908" s="78">
        <v>0</v>
      </c>
      <c r="CY4908" s="78">
        <v>16832.391236279542</v>
      </c>
      <c r="CZ4908" s="78">
        <v>280.55437045334469</v>
      </c>
      <c r="DA4908" s="78">
        <v>10192.27176588512</v>
      </c>
      <c r="DB4908" s="78">
        <v>6359.5650999410745</v>
      </c>
      <c r="DC4908" s="78">
        <v>4385.7214416119632</v>
      </c>
      <c r="DD4908" s="78">
        <v>1.6009812960609869E-6</v>
      </c>
      <c r="DE4908" s="78">
        <v>0</v>
      </c>
      <c r="DF4908" s="78">
        <v>7.0214579977543809E-3</v>
      </c>
      <c r="DG4908" s="78">
        <v>7.0214579977543809E-3</v>
      </c>
      <c r="DH4908" s="78">
        <v>0</v>
      </c>
      <c r="DI4908" s="78">
        <v>2.1938102775280124E-6</v>
      </c>
      <c r="DJ4908" s="78">
        <v>2.1938102775280124E-6</v>
      </c>
      <c r="DK4908" s="78">
        <v>0</v>
      </c>
      <c r="DL4908" s="78">
        <v>2.1938102775280124E-6</v>
      </c>
    </row>
    <row r="4909" spans="63:116" x14ac:dyDescent="0.25">
      <c r="BK4909" s="78">
        <v>2.1116344038571624E-2</v>
      </c>
      <c r="BL4909" s="78">
        <v>6.3448248484177228</v>
      </c>
      <c r="BM4909" s="78">
        <v>0</v>
      </c>
      <c r="BN4909" s="78">
        <v>6.3448248484177228</v>
      </c>
      <c r="BO4909" s="78">
        <v>1.532358233978282</v>
      </c>
      <c r="BU4909" s="78">
        <v>2.1116344038571624E-2</v>
      </c>
      <c r="BV4909" s="78">
        <v>6.3448248484177228</v>
      </c>
      <c r="BW4909" s="78">
        <v>0</v>
      </c>
      <c r="BX4909" s="78">
        <v>6.3448248484177228</v>
      </c>
      <c r="BY4909" s="78">
        <v>1.532358233978282</v>
      </c>
      <c r="CT4909" s="78" t="s">
        <v>155</v>
      </c>
      <c r="CU4909" s="78" t="s">
        <v>463</v>
      </c>
      <c r="CV4909" s="78" t="s">
        <v>428</v>
      </c>
      <c r="CW4909" s="78">
        <v>2043</v>
      </c>
      <c r="CX4909" s="78">
        <v>0</v>
      </c>
      <c r="CY4909" s="78">
        <v>17672.085223784408</v>
      </c>
      <c r="CZ4909" s="78">
        <v>299.42001237341373</v>
      </c>
      <c r="DA4909" s="78">
        <v>10692.736176386061</v>
      </c>
      <c r="DB4909" s="78">
        <v>6679.9290350249366</v>
      </c>
      <c r="DC4909" s="78">
        <v>4606.6527407081066</v>
      </c>
      <c r="DD4909" s="78">
        <v>1.6009812960609869E-6</v>
      </c>
      <c r="DE4909" s="78">
        <v>0</v>
      </c>
      <c r="DF4909" s="78">
        <v>7.3751648753217621E-3</v>
      </c>
      <c r="DG4909" s="78">
        <v>7.3751648753217621E-3</v>
      </c>
      <c r="DH4909" s="78">
        <v>0</v>
      </c>
      <c r="DI4909" s="78">
        <v>2.1938102775280124E-6</v>
      </c>
      <c r="DJ4909" s="78">
        <v>2.1938102775280124E-6</v>
      </c>
      <c r="DK4909" s="78">
        <v>0</v>
      </c>
      <c r="DL4909" s="78">
        <v>2.1938102775280124E-6</v>
      </c>
    </row>
    <row r="4910" spans="63:116" x14ac:dyDescent="0.25">
      <c r="BK4910" s="78">
        <v>2.1116344038571624E-2</v>
      </c>
      <c r="BL4910" s="78">
        <v>6.6611731343587959</v>
      </c>
      <c r="BM4910" s="78">
        <v>0</v>
      </c>
      <c r="BN4910" s="78">
        <v>6.6611731343587959</v>
      </c>
      <c r="BO4910" s="78">
        <v>1.5035144719639533</v>
      </c>
      <c r="BU4910" s="78">
        <v>2.1116344038571624E-2</v>
      </c>
      <c r="BV4910" s="78">
        <v>6.6611731343587959</v>
      </c>
      <c r="BW4910" s="78">
        <v>0</v>
      </c>
      <c r="BX4910" s="78">
        <v>6.6611731343587959</v>
      </c>
      <c r="BY4910" s="78">
        <v>1.5035144719639533</v>
      </c>
      <c r="CT4910" s="78" t="s">
        <v>155</v>
      </c>
      <c r="CU4910" s="78" t="s">
        <v>463</v>
      </c>
      <c r="CV4910" s="78" t="s">
        <v>428</v>
      </c>
      <c r="CW4910" s="78">
        <v>2044</v>
      </c>
      <c r="CX4910" s="78">
        <v>0</v>
      </c>
      <c r="CY4910" s="78">
        <v>17672.085223784408</v>
      </c>
      <c r="CZ4910" s="78">
        <v>299.42001237341373</v>
      </c>
      <c r="DA4910" s="78">
        <v>10692.736176386061</v>
      </c>
      <c r="DB4910" s="78">
        <v>6679.9290350249366</v>
      </c>
      <c r="DC4910" s="78">
        <v>4606.6527407081066</v>
      </c>
      <c r="DD4910" s="78">
        <v>1.6009812960609869E-6</v>
      </c>
      <c r="DE4910" s="78">
        <v>0</v>
      </c>
      <c r="DF4910" s="78">
        <v>7.3751648753217621E-3</v>
      </c>
      <c r="DG4910" s="78">
        <v>7.3751648753217621E-3</v>
      </c>
      <c r="DH4910" s="78">
        <v>0</v>
      </c>
      <c r="DI4910" s="78">
        <v>2.1938102775280124E-6</v>
      </c>
      <c r="DJ4910" s="78">
        <v>2.1938102775280124E-6</v>
      </c>
      <c r="DK4910" s="78">
        <v>0</v>
      </c>
      <c r="DL4910" s="78">
        <v>2.1938102775280124E-6</v>
      </c>
    </row>
    <row r="4911" spans="63:116" x14ac:dyDescent="0.25">
      <c r="BK4911" s="78">
        <v>2.1116344038571624E-2</v>
      </c>
      <c r="BL4911" s="78">
        <v>6.6611731343587959</v>
      </c>
      <c r="BM4911" s="78">
        <v>0</v>
      </c>
      <c r="BN4911" s="78">
        <v>6.6611731343587959</v>
      </c>
      <c r="BO4911" s="78">
        <v>1.4051537121158444</v>
      </c>
      <c r="BU4911" s="78">
        <v>2.1116344038571624E-2</v>
      </c>
      <c r="BV4911" s="78">
        <v>6.6611731343587959</v>
      </c>
      <c r="BW4911" s="78">
        <v>0</v>
      </c>
      <c r="BX4911" s="78">
        <v>6.6611731343587959</v>
      </c>
      <c r="BY4911" s="78">
        <v>1.4051537121158444</v>
      </c>
      <c r="CT4911" s="78" t="s">
        <v>155</v>
      </c>
      <c r="CU4911" s="78" t="s">
        <v>463</v>
      </c>
      <c r="CV4911" s="78" t="s">
        <v>428</v>
      </c>
      <c r="CW4911" s="78">
        <v>2045</v>
      </c>
      <c r="CX4911" s="78">
        <v>0</v>
      </c>
      <c r="CY4911" s="78">
        <v>17672.085223784408</v>
      </c>
      <c r="CZ4911" s="78">
        <v>299.42001237341373</v>
      </c>
      <c r="DA4911" s="78">
        <v>10692.736176386061</v>
      </c>
      <c r="DB4911" s="78">
        <v>6679.9290350249366</v>
      </c>
      <c r="DC4911" s="78">
        <v>4606.6527407081066</v>
      </c>
      <c r="DD4911" s="78">
        <v>1.6009812960609869E-6</v>
      </c>
      <c r="DE4911" s="78">
        <v>0</v>
      </c>
      <c r="DF4911" s="78">
        <v>7.3751648753217621E-3</v>
      </c>
      <c r="DG4911" s="78">
        <v>7.3751648753217621E-3</v>
      </c>
      <c r="DH4911" s="78">
        <v>0</v>
      </c>
      <c r="DI4911" s="78">
        <v>2.2991759051517321E-6</v>
      </c>
      <c r="DJ4911" s="78">
        <v>2.2991759051517321E-6</v>
      </c>
      <c r="DK4911" s="78">
        <v>0</v>
      </c>
      <c r="DL4911" s="78">
        <v>2.2991759051517321E-6</v>
      </c>
    </row>
    <row r="4912" spans="63:116" x14ac:dyDescent="0.25">
      <c r="BK4912" s="78">
        <v>2.1116344038571624E-2</v>
      </c>
      <c r="BL4912" s="78">
        <v>6.6611731343587959</v>
      </c>
      <c r="BM4912" s="78">
        <v>0</v>
      </c>
      <c r="BN4912" s="78">
        <v>6.6611731343587959</v>
      </c>
      <c r="BO4912" s="78">
        <v>1.3132277683325646</v>
      </c>
      <c r="BU4912" s="78">
        <v>2.1116344038571624E-2</v>
      </c>
      <c r="BV4912" s="78">
        <v>6.6611731343587959</v>
      </c>
      <c r="BW4912" s="78">
        <v>0</v>
      </c>
      <c r="BX4912" s="78">
        <v>6.6611731343587959</v>
      </c>
      <c r="BY4912" s="78">
        <v>1.3132277683325646</v>
      </c>
      <c r="CT4912" s="78" t="s">
        <v>155</v>
      </c>
      <c r="CU4912" s="78" t="s">
        <v>463</v>
      </c>
      <c r="CV4912" s="78" t="s">
        <v>428</v>
      </c>
      <c r="CW4912" s="78">
        <v>2046</v>
      </c>
      <c r="CX4912" s="78">
        <v>0</v>
      </c>
      <c r="CY4912" s="78">
        <v>17672.085223784408</v>
      </c>
      <c r="CZ4912" s="78">
        <v>299.42001237341373</v>
      </c>
      <c r="DA4912" s="78">
        <v>10692.736176386061</v>
      </c>
      <c r="DB4912" s="78">
        <v>6679.9290350249366</v>
      </c>
      <c r="DC4912" s="78">
        <v>4606.6527407081066</v>
      </c>
      <c r="DD4912" s="78">
        <v>1.6009812960609869E-6</v>
      </c>
      <c r="DE4912" s="78">
        <v>0</v>
      </c>
      <c r="DF4912" s="78">
        <v>7.3751648753217621E-3</v>
      </c>
      <c r="DG4912" s="78">
        <v>7.3751648753217621E-3</v>
      </c>
      <c r="DH4912" s="78">
        <v>0</v>
      </c>
      <c r="DI4912" s="78">
        <v>2.2991759051517321E-6</v>
      </c>
      <c r="DJ4912" s="78">
        <v>2.2991759051517321E-6</v>
      </c>
      <c r="DK4912" s="78">
        <v>0</v>
      </c>
      <c r="DL4912" s="78">
        <v>2.2991759051517321E-6</v>
      </c>
    </row>
    <row r="4913" spans="63:116" x14ac:dyDescent="0.25">
      <c r="BK4913" s="78">
        <v>2.1116344038571624E-2</v>
      </c>
      <c r="BL4913" s="78">
        <v>6.6611731343587959</v>
      </c>
      <c r="BM4913" s="78">
        <v>0</v>
      </c>
      <c r="BN4913" s="78">
        <v>6.6611731343587959</v>
      </c>
      <c r="BO4913" s="78">
        <v>1.2273156713388456</v>
      </c>
      <c r="BU4913" s="78">
        <v>2.1116344038571624E-2</v>
      </c>
      <c r="BV4913" s="78">
        <v>6.6611731343587959</v>
      </c>
      <c r="BW4913" s="78">
        <v>0</v>
      </c>
      <c r="BX4913" s="78">
        <v>6.6611731343587959</v>
      </c>
      <c r="BY4913" s="78">
        <v>1.2273156713388456</v>
      </c>
      <c r="CT4913" s="78" t="s">
        <v>155</v>
      </c>
      <c r="CU4913" s="78" t="s">
        <v>463</v>
      </c>
      <c r="CV4913" s="78" t="s">
        <v>428</v>
      </c>
      <c r="CW4913" s="78">
        <v>2047</v>
      </c>
      <c r="CX4913" s="78">
        <v>0</v>
      </c>
      <c r="CY4913" s="78">
        <v>17672.085223784408</v>
      </c>
      <c r="CZ4913" s="78">
        <v>299.42001237341373</v>
      </c>
      <c r="DA4913" s="78">
        <v>10692.736176386061</v>
      </c>
      <c r="DB4913" s="78">
        <v>6679.9290350249366</v>
      </c>
      <c r="DC4913" s="78">
        <v>4606.6527407081066</v>
      </c>
      <c r="DD4913" s="78">
        <v>1.6009812960609869E-6</v>
      </c>
      <c r="DE4913" s="78">
        <v>0</v>
      </c>
      <c r="DF4913" s="78">
        <v>7.3751648753217621E-3</v>
      </c>
      <c r="DG4913" s="78">
        <v>7.3751648753217621E-3</v>
      </c>
      <c r="DH4913" s="78">
        <v>0</v>
      </c>
      <c r="DI4913" s="78">
        <v>2.2991759051517321E-6</v>
      </c>
      <c r="DJ4913" s="78">
        <v>2.2991759051517321E-6</v>
      </c>
      <c r="DK4913" s="78">
        <v>0</v>
      </c>
      <c r="DL4913" s="78">
        <v>2.2991759051517321E-6</v>
      </c>
    </row>
    <row r="4914" spans="63:116" x14ac:dyDescent="0.25">
      <c r="BK4914" s="78">
        <v>2.1116344038571624E-2</v>
      </c>
      <c r="BL4914" s="78">
        <v>6.6611731343587959</v>
      </c>
      <c r="BM4914" s="78">
        <v>0</v>
      </c>
      <c r="BN4914" s="78">
        <v>6.6611731343587959</v>
      </c>
      <c r="BO4914" s="78">
        <v>1.1470239919054628</v>
      </c>
      <c r="BU4914" s="78">
        <v>2.1116344038571624E-2</v>
      </c>
      <c r="BV4914" s="78">
        <v>6.6611731343587959</v>
      </c>
      <c r="BW4914" s="78">
        <v>0</v>
      </c>
      <c r="BX4914" s="78">
        <v>6.6611731343587959</v>
      </c>
      <c r="BY4914" s="78">
        <v>1.1470239919054628</v>
      </c>
      <c r="CT4914" s="78" t="s">
        <v>155</v>
      </c>
      <c r="CU4914" s="78" t="s">
        <v>463</v>
      </c>
      <c r="CV4914" s="78" t="s">
        <v>428</v>
      </c>
      <c r="CW4914" s="78">
        <v>2048</v>
      </c>
      <c r="CX4914" s="78">
        <v>0</v>
      </c>
      <c r="CY4914" s="78">
        <v>18552.334786110459</v>
      </c>
      <c r="CZ4914" s="78">
        <v>319.49113147947708</v>
      </c>
      <c r="DA4914" s="78">
        <v>11216.562625107839</v>
      </c>
      <c r="DB4914" s="78">
        <v>7016.2810295231366</v>
      </c>
      <c r="DC4914" s="78">
        <v>4838.6098212659226</v>
      </c>
      <c r="DD4914" s="78">
        <v>1.6009812960609869E-6</v>
      </c>
      <c r="DE4914" s="78">
        <v>0</v>
      </c>
      <c r="DF4914" s="78">
        <v>7.7465238227837369E-3</v>
      </c>
      <c r="DG4914" s="78">
        <v>7.7465238227837369E-3</v>
      </c>
      <c r="DH4914" s="78">
        <v>0</v>
      </c>
      <c r="DI4914" s="78">
        <v>2.2991759051517321E-6</v>
      </c>
      <c r="DJ4914" s="78">
        <v>2.2991759051517321E-6</v>
      </c>
      <c r="DK4914" s="78">
        <v>0</v>
      </c>
      <c r="DL4914" s="78">
        <v>2.2991759051517321E-6</v>
      </c>
    </row>
    <row r="4915" spans="63:116" x14ac:dyDescent="0.25">
      <c r="BK4915" s="78">
        <v>2.1116344038571624E-2</v>
      </c>
      <c r="BL4915" s="78">
        <v>6.9927731725797448</v>
      </c>
      <c r="BM4915" s="78">
        <v>0</v>
      </c>
      <c r="BN4915" s="78">
        <v>6.9927731725797448</v>
      </c>
      <c r="BO4915" s="78">
        <v>1.1253495551117112</v>
      </c>
      <c r="BU4915" s="78">
        <v>2.1116344038571624E-2</v>
      </c>
      <c r="BV4915" s="78">
        <v>6.9927731725797448</v>
      </c>
      <c r="BW4915" s="78">
        <v>0</v>
      </c>
      <c r="BX4915" s="78">
        <v>6.9927731725797448</v>
      </c>
      <c r="BY4915" s="78">
        <v>1.1253495551117112</v>
      </c>
      <c r="CT4915" s="78" t="s">
        <v>155</v>
      </c>
      <c r="CU4915" s="78" t="s">
        <v>463</v>
      </c>
      <c r="CV4915" s="78" t="s">
        <v>428</v>
      </c>
      <c r="CW4915" s="78">
        <v>2049</v>
      </c>
      <c r="CX4915" s="78">
        <v>0</v>
      </c>
      <c r="CY4915" s="78">
        <v>18552.334786110459</v>
      </c>
      <c r="CZ4915" s="78">
        <v>319.49113147947708</v>
      </c>
      <c r="DA4915" s="78">
        <v>11216.562625107839</v>
      </c>
      <c r="DB4915" s="78">
        <v>7016.2810295231366</v>
      </c>
      <c r="DC4915" s="78">
        <v>4838.6098212659226</v>
      </c>
      <c r="DD4915" s="78">
        <v>1.6009812960609869E-6</v>
      </c>
      <c r="DE4915" s="78">
        <v>0</v>
      </c>
      <c r="DF4915" s="78">
        <v>7.7465238227837369E-3</v>
      </c>
      <c r="DG4915" s="78">
        <v>7.7465238227837369E-3</v>
      </c>
      <c r="DH4915" s="78">
        <v>0</v>
      </c>
      <c r="DI4915" s="78">
        <v>0</v>
      </c>
      <c r="DJ4915" s="78">
        <v>2.2991759051517321E-6</v>
      </c>
      <c r="DK4915" s="78">
        <v>0</v>
      </c>
      <c r="DL4915" s="78">
        <v>2.2991759051517321E-6</v>
      </c>
    </row>
    <row r="4916" spans="63:116" x14ac:dyDescent="0.25">
      <c r="BK4916" s="78">
        <v>2.1116344038571624E-2</v>
      </c>
      <c r="BL4916" s="78">
        <v>6.9927731725797448</v>
      </c>
      <c r="BM4916" s="78">
        <v>0</v>
      </c>
      <c r="BN4916" s="78">
        <v>6.9927731725797448</v>
      </c>
      <c r="BO4916" s="78">
        <v>1.0517285561791692</v>
      </c>
      <c r="BU4916" s="78">
        <v>2.1116344038571624E-2</v>
      </c>
      <c r="BV4916" s="78">
        <v>6.9927731725797448</v>
      </c>
      <c r="BW4916" s="78">
        <v>0</v>
      </c>
      <c r="BX4916" s="78">
        <v>6.9927731725797448</v>
      </c>
      <c r="BY4916" s="78">
        <v>1.0517285561791692</v>
      </c>
      <c r="CT4916" s="78" t="s">
        <v>155</v>
      </c>
      <c r="CU4916" s="78" t="s">
        <v>463</v>
      </c>
      <c r="CV4916" s="78" t="s">
        <v>428</v>
      </c>
      <c r="CW4916" s="78">
        <v>2050</v>
      </c>
      <c r="CX4916" s="78">
        <v>0</v>
      </c>
      <c r="CY4916" s="78">
        <v>18552.334786110459</v>
      </c>
      <c r="CZ4916" s="78">
        <v>319.49113147947708</v>
      </c>
      <c r="DA4916" s="78">
        <v>11216.562625107839</v>
      </c>
      <c r="DB4916" s="78">
        <v>7016.2810295231366</v>
      </c>
      <c r="DC4916" s="78">
        <v>4838.6098212659226</v>
      </c>
      <c r="DD4916" s="78">
        <v>1.6009812960609869E-6</v>
      </c>
      <c r="DE4916" s="78">
        <v>0</v>
      </c>
      <c r="DF4916" s="78">
        <v>7.7465238227837369E-3</v>
      </c>
      <c r="DG4916" s="78">
        <v>7.7465238227837369E-3</v>
      </c>
      <c r="DH4916" s="78">
        <v>0</v>
      </c>
      <c r="DI4916" s="78">
        <v>6.0476524520727565E-4</v>
      </c>
      <c r="DJ4916" s="78">
        <v>0</v>
      </c>
      <c r="DK4916" s="78">
        <v>0</v>
      </c>
      <c r="DL4916" s="78">
        <v>0</v>
      </c>
    </row>
    <row r="4917" spans="63:116" x14ac:dyDescent="0.25">
      <c r="BK4917" s="78">
        <v>2.1116344038571624E-2</v>
      </c>
      <c r="BL4917" s="78">
        <v>6.9927731725797448</v>
      </c>
      <c r="BM4917" s="78">
        <v>0</v>
      </c>
      <c r="BN4917" s="78">
        <v>6.9927731725797448</v>
      </c>
      <c r="BO4917" s="78">
        <v>0.98292388427959743</v>
      </c>
      <c r="BU4917" s="78">
        <v>2.1116344038571624E-2</v>
      </c>
      <c r="BV4917" s="78">
        <v>6.9927731725797448</v>
      </c>
      <c r="BW4917" s="78">
        <v>0</v>
      </c>
      <c r="BX4917" s="78">
        <v>6.9927731725797448</v>
      </c>
      <c r="BY4917" s="78">
        <v>0.98292388427959743</v>
      </c>
      <c r="CT4917" s="78" t="s">
        <v>155</v>
      </c>
      <c r="CU4917" s="78" t="s">
        <v>463</v>
      </c>
      <c r="CV4917" s="78" t="s">
        <v>428</v>
      </c>
      <c r="CW4917" s="78">
        <v>2051</v>
      </c>
      <c r="CX4917" s="78">
        <v>0</v>
      </c>
      <c r="CY4917" s="78">
        <v>18552.334786110459</v>
      </c>
      <c r="CZ4917" s="78">
        <v>319.49113147947708</v>
      </c>
      <c r="DA4917" s="78">
        <v>11216.562625107839</v>
      </c>
      <c r="DB4917" s="78">
        <v>7016.2810295231366</v>
      </c>
      <c r="DC4917" s="78">
        <v>4838.6098212659226</v>
      </c>
      <c r="DD4917" s="78">
        <v>1.6009812960609869E-6</v>
      </c>
      <c r="DE4917" s="78">
        <v>0</v>
      </c>
      <c r="DF4917" s="78">
        <v>7.7465238227837369E-3</v>
      </c>
      <c r="DG4917" s="78">
        <v>7.7465238227837369E-3</v>
      </c>
      <c r="DH4917" s="78">
        <v>0</v>
      </c>
      <c r="DI4917" s="78">
        <v>6.2693208146837986E-4</v>
      </c>
      <c r="DJ4917" s="78">
        <v>6.2693208146837986E-4</v>
      </c>
      <c r="DK4917" s="78">
        <v>0</v>
      </c>
      <c r="DL4917" s="78">
        <v>6.2693208146837986E-4</v>
      </c>
    </row>
    <row r="4918" spans="63:116" x14ac:dyDescent="0.25">
      <c r="BK4918" s="78">
        <v>2.1116344038571624E-2</v>
      </c>
      <c r="BL4918" s="78">
        <v>6.9927731725797448</v>
      </c>
      <c r="BM4918" s="78">
        <v>0</v>
      </c>
      <c r="BN4918" s="78">
        <v>6.9927731725797448</v>
      </c>
      <c r="BO4918" s="78">
        <v>0.91862045259775449</v>
      </c>
      <c r="BU4918" s="78">
        <v>0</v>
      </c>
      <c r="BV4918" s="78">
        <v>0</v>
      </c>
      <c r="BW4918" s="78">
        <v>0</v>
      </c>
      <c r="BX4918" s="78">
        <v>0</v>
      </c>
      <c r="BY4918" s="78">
        <v>0</v>
      </c>
      <c r="CT4918" s="78" t="s">
        <v>155</v>
      </c>
      <c r="CU4918" s="78" t="s">
        <v>463</v>
      </c>
      <c r="CV4918" s="78" t="s">
        <v>428</v>
      </c>
      <c r="CW4918" s="78">
        <v>2052</v>
      </c>
      <c r="CX4918" s="78">
        <v>0</v>
      </c>
      <c r="CY4918" s="78">
        <v>18552.334786110459</v>
      </c>
      <c r="CZ4918" s="78">
        <v>319.49113147947708</v>
      </c>
      <c r="DA4918" s="78">
        <v>11216.562625107839</v>
      </c>
      <c r="DB4918" s="78">
        <v>7016.2810295231366</v>
      </c>
      <c r="DC4918" s="78">
        <v>4838.6098212659226</v>
      </c>
      <c r="DD4918" s="78">
        <v>1.6009812960609869E-6</v>
      </c>
      <c r="DE4918" s="78">
        <v>0</v>
      </c>
      <c r="DF4918" s="78">
        <v>7.7465238227837369E-3</v>
      </c>
      <c r="DG4918" s="78">
        <v>7.7465238227837369E-3</v>
      </c>
      <c r="DH4918" s="78">
        <v>0</v>
      </c>
      <c r="DI4918" s="78">
        <v>6.2693208146837986E-4</v>
      </c>
      <c r="DJ4918" s="78">
        <v>6.2693208146837986E-4</v>
      </c>
      <c r="DK4918" s="78">
        <v>0</v>
      </c>
      <c r="DL4918" s="78">
        <v>6.2693208146837986E-4</v>
      </c>
    </row>
    <row r="4919" spans="63:116" x14ac:dyDescent="0.25">
      <c r="BK4919" s="78">
        <v>0</v>
      </c>
      <c r="BL4919" s="78">
        <v>0</v>
      </c>
      <c r="BM4919" s="78">
        <v>0</v>
      </c>
      <c r="BN4919" s="78">
        <v>0</v>
      </c>
      <c r="BO4919" s="78">
        <v>0</v>
      </c>
      <c r="BU4919" s="78">
        <v>0</v>
      </c>
      <c r="BV4919" s="78">
        <v>0</v>
      </c>
      <c r="BW4919" s="78">
        <v>0</v>
      </c>
      <c r="BX4919" s="78">
        <v>0</v>
      </c>
      <c r="BY4919" s="78">
        <v>0</v>
      </c>
      <c r="CT4919" s="78" t="s">
        <v>155</v>
      </c>
      <c r="CU4919" s="78" t="s">
        <v>463</v>
      </c>
      <c r="CV4919" s="78" t="s">
        <v>428</v>
      </c>
      <c r="CW4919" s="78">
        <v>2053</v>
      </c>
      <c r="CX4919" s="78">
        <v>0</v>
      </c>
      <c r="CY4919" s="78">
        <v>19462.1282791679</v>
      </c>
      <c r="CZ4919" s="78">
        <v>340.5356432627251</v>
      </c>
      <c r="DA4919" s="78">
        <v>11757.141276483369</v>
      </c>
      <c r="DB4919" s="78">
        <v>7364.451359421807</v>
      </c>
      <c r="DC4919" s="78">
        <v>5078.7171331926229</v>
      </c>
      <c r="DD4919" s="78">
        <v>1.6009812960609869E-6</v>
      </c>
      <c r="DE4919" s="78">
        <v>0</v>
      </c>
      <c r="DF4919" s="78">
        <v>8.1309311382258657E-3</v>
      </c>
      <c r="DG4919" s="78">
        <v>8.1309311382258657E-3</v>
      </c>
      <c r="DH4919" s="78">
        <v>0</v>
      </c>
      <c r="DI4919" s="78">
        <v>6.2693208146837986E-4</v>
      </c>
      <c r="DJ4919" s="78">
        <v>6.2693208146837986E-4</v>
      </c>
      <c r="DK4919" s="78">
        <v>0</v>
      </c>
      <c r="DL4919" s="78">
        <v>6.2693208146837986E-4</v>
      </c>
    </row>
    <row r="4920" spans="63:116" x14ac:dyDescent="0.25">
      <c r="BK4920" s="78">
        <v>0</v>
      </c>
      <c r="BL4920" s="78">
        <v>0</v>
      </c>
      <c r="BM4920" s="78">
        <v>0</v>
      </c>
      <c r="BN4920" s="78">
        <v>0</v>
      </c>
      <c r="BO4920" s="78">
        <v>0</v>
      </c>
      <c r="BU4920" s="78">
        <v>1.8736744858394661E-2</v>
      </c>
      <c r="BV4920" s="78">
        <v>4.7725472702270695</v>
      </c>
      <c r="BW4920" s="78">
        <v>0</v>
      </c>
      <c r="BX4920" s="78">
        <v>4.7725472702270695</v>
      </c>
      <c r="BY4920" s="78">
        <v>4.7725472702270695</v>
      </c>
      <c r="CT4920" s="78" t="s">
        <v>155</v>
      </c>
      <c r="CU4920" s="78" t="s">
        <v>463</v>
      </c>
      <c r="CV4920" s="78" t="s">
        <v>428</v>
      </c>
      <c r="CW4920" s="78">
        <v>2054</v>
      </c>
      <c r="CX4920" s="78">
        <v>0</v>
      </c>
      <c r="CY4920" s="78">
        <v>19462.1282791679</v>
      </c>
      <c r="CZ4920" s="78">
        <v>340.5356432627251</v>
      </c>
      <c r="DA4920" s="78">
        <v>11757.141276483369</v>
      </c>
      <c r="DB4920" s="78">
        <v>7364.451359421807</v>
      </c>
      <c r="DC4920" s="78">
        <v>5078.7171331926229</v>
      </c>
      <c r="DD4920" s="78">
        <v>1.6009812960609869E-6</v>
      </c>
      <c r="DE4920" s="78">
        <v>0</v>
      </c>
      <c r="DF4920" s="78">
        <v>8.1309311382258657E-3</v>
      </c>
      <c r="DG4920" s="78">
        <v>8.1309311382258657E-3</v>
      </c>
      <c r="DH4920" s="78">
        <v>0</v>
      </c>
      <c r="DI4920" s="78">
        <v>6.2693208146837986E-4</v>
      </c>
      <c r="DJ4920" s="78">
        <v>6.2693208146837986E-4</v>
      </c>
      <c r="DK4920" s="78">
        <v>0</v>
      </c>
      <c r="DL4920" s="78">
        <v>6.2693208146837986E-4</v>
      </c>
    </row>
    <row r="4921" spans="63:116" x14ac:dyDescent="0.25">
      <c r="BK4921" s="78">
        <v>1.8736744858394661E-2</v>
      </c>
      <c r="BL4921" s="78">
        <v>4.7725472702270695</v>
      </c>
      <c r="BM4921" s="78">
        <v>0</v>
      </c>
      <c r="BN4921" s="78">
        <v>4.7725472702270695</v>
      </c>
      <c r="BO4921" s="78">
        <v>4.4603245516140833</v>
      </c>
      <c r="BU4921" s="78">
        <v>1.8736744858394661E-2</v>
      </c>
      <c r="BV4921" s="78">
        <v>4.7725472702270695</v>
      </c>
      <c r="BW4921" s="78">
        <v>0</v>
      </c>
      <c r="BX4921" s="78">
        <v>4.7725472702270695</v>
      </c>
      <c r="BY4921" s="78">
        <v>4.4603245516140833</v>
      </c>
      <c r="CT4921" s="78" t="s">
        <v>155</v>
      </c>
      <c r="CU4921" s="78" t="s">
        <v>463</v>
      </c>
      <c r="CV4921" s="78" t="s">
        <v>428</v>
      </c>
      <c r="CW4921" s="78">
        <v>2055</v>
      </c>
      <c r="CX4921" s="78">
        <v>0</v>
      </c>
      <c r="CY4921" s="78">
        <v>19462.1282791679</v>
      </c>
      <c r="CZ4921" s="78">
        <v>340.5356432627251</v>
      </c>
      <c r="DA4921" s="78">
        <v>11757.141276483369</v>
      </c>
      <c r="DB4921" s="78">
        <v>7364.451359421807</v>
      </c>
      <c r="DC4921" s="78">
        <v>5078.7171331926229</v>
      </c>
      <c r="DD4921" s="78">
        <v>1.6009812960609869E-6</v>
      </c>
      <c r="DE4921" s="78">
        <v>0</v>
      </c>
      <c r="DF4921" s="78">
        <v>8.1309311382258657E-3</v>
      </c>
      <c r="DG4921" s="78">
        <v>8.1309311382258657E-3</v>
      </c>
      <c r="DH4921" s="78">
        <v>0</v>
      </c>
      <c r="DI4921" s="78">
        <v>6.2693208146837986E-4</v>
      </c>
      <c r="DJ4921" s="78">
        <v>6.2693208146837986E-4</v>
      </c>
      <c r="DK4921" s="78">
        <v>0</v>
      </c>
      <c r="DL4921" s="78">
        <v>6.2693208146837986E-4</v>
      </c>
    </row>
    <row r="4922" spans="63:116" x14ac:dyDescent="0.25">
      <c r="BK4922" s="78">
        <v>1.8736744858394661E-2</v>
      </c>
      <c r="BL4922" s="78">
        <v>4.9474328433341777</v>
      </c>
      <c r="BM4922" s="78">
        <v>0</v>
      </c>
      <c r="BN4922" s="78">
        <v>4.9474328433341777</v>
      </c>
      <c r="BO4922" s="78">
        <v>4.3212794508989232</v>
      </c>
      <c r="BU4922" s="78">
        <v>1.8736744858394661E-2</v>
      </c>
      <c r="BV4922" s="78">
        <v>4.9474328433341777</v>
      </c>
      <c r="BW4922" s="78">
        <v>0</v>
      </c>
      <c r="BX4922" s="78">
        <v>4.9474328433341777</v>
      </c>
      <c r="BY4922" s="78">
        <v>4.3212794508989232</v>
      </c>
      <c r="CT4922" s="78" t="s">
        <v>155</v>
      </c>
      <c r="CU4922" s="78" t="s">
        <v>463</v>
      </c>
      <c r="CV4922" s="78" t="s">
        <v>459</v>
      </c>
      <c r="CW4922" s="78">
        <v>2026</v>
      </c>
      <c r="CX4922" s="78">
        <v>0</v>
      </c>
      <c r="CY4922" s="78">
        <v>5.475034607008797</v>
      </c>
      <c r="CZ4922" s="78">
        <v>0.71896016785829231</v>
      </c>
      <c r="DA4922" s="78">
        <v>3.071497198615456</v>
      </c>
      <c r="DB4922" s="78">
        <v>1.684577240534769</v>
      </c>
      <c r="DC4922" s="78">
        <v>1.1617282640810305</v>
      </c>
      <c r="DD4922" s="78">
        <v>1.5754309354231249E-5</v>
      </c>
      <c r="DE4922" s="78">
        <v>0</v>
      </c>
      <c r="DF4922" s="78">
        <v>1.8302226457886611E-5</v>
      </c>
      <c r="DG4922" s="78">
        <v>1.8302226457886611E-5</v>
      </c>
      <c r="DH4922" s="78">
        <v>0</v>
      </c>
      <c r="DI4922" s="78">
        <v>6.5486377748751707E-4</v>
      </c>
      <c r="DJ4922" s="78">
        <v>6.5486377748751707E-4</v>
      </c>
      <c r="DK4922" s="78">
        <v>0</v>
      </c>
      <c r="DL4922" s="78">
        <v>6.5486377748751707E-4</v>
      </c>
    </row>
    <row r="4923" spans="63:116" x14ac:dyDescent="0.25">
      <c r="BK4923" s="78">
        <v>1.8736744858394661E-2</v>
      </c>
      <c r="BL4923" s="78">
        <v>4.9474328433341777</v>
      </c>
      <c r="BM4923" s="78">
        <v>0</v>
      </c>
      <c r="BN4923" s="78">
        <v>4.9474328433341777</v>
      </c>
      <c r="BO4923" s="78">
        <v>4.0385789260737601</v>
      </c>
      <c r="BU4923" s="78">
        <v>1.8736744858394661E-2</v>
      </c>
      <c r="BV4923" s="78">
        <v>4.9474328433341777</v>
      </c>
      <c r="BW4923" s="78">
        <v>0</v>
      </c>
      <c r="BX4923" s="78">
        <v>4.9474328433341777</v>
      </c>
      <c r="BY4923" s="78">
        <v>4.0385789260737601</v>
      </c>
      <c r="CT4923" s="78" t="s">
        <v>155</v>
      </c>
      <c r="CU4923" s="78" t="s">
        <v>463</v>
      </c>
      <c r="CV4923" s="78" t="s">
        <v>459</v>
      </c>
      <c r="CW4923" s="78">
        <v>2027</v>
      </c>
      <c r="CX4923" s="78">
        <v>0</v>
      </c>
      <c r="CY4923" s="78">
        <v>5.475034607008797</v>
      </c>
      <c r="CZ4923" s="78">
        <v>0.71896016785829231</v>
      </c>
      <c r="DA4923" s="78">
        <v>3.071497198615456</v>
      </c>
      <c r="DB4923" s="78">
        <v>1.684577240534769</v>
      </c>
      <c r="DC4923" s="78">
        <v>1.1617282640810305</v>
      </c>
      <c r="DD4923" s="78">
        <v>1.5754309354231249E-5</v>
      </c>
      <c r="DE4923" s="78">
        <v>0</v>
      </c>
      <c r="DF4923" s="78">
        <v>1.8302226457886611E-5</v>
      </c>
      <c r="DG4923" s="78">
        <v>1.8302226457886611E-5</v>
      </c>
      <c r="DH4923" s="78">
        <v>0</v>
      </c>
      <c r="DI4923" s="78">
        <v>6.5486377748751707E-4</v>
      </c>
      <c r="DJ4923" s="78">
        <v>6.5486377748751707E-4</v>
      </c>
      <c r="DK4923" s="78">
        <v>0</v>
      </c>
      <c r="DL4923" s="78">
        <v>6.5486377748751707E-4</v>
      </c>
    </row>
    <row r="4924" spans="63:116" x14ac:dyDescent="0.25">
      <c r="BK4924" s="78">
        <v>1.8736744858394661E-2</v>
      </c>
      <c r="BL4924" s="78">
        <v>4.9474328433341777</v>
      </c>
      <c r="BM4924" s="78">
        <v>0</v>
      </c>
      <c r="BN4924" s="78">
        <v>4.9474328433341777</v>
      </c>
      <c r="BO4924" s="78">
        <v>3.7743728281063174</v>
      </c>
      <c r="BU4924" s="78">
        <v>1.8736744858394661E-2</v>
      </c>
      <c r="BV4924" s="78">
        <v>4.9474328433341777</v>
      </c>
      <c r="BW4924" s="78">
        <v>0</v>
      </c>
      <c r="BX4924" s="78">
        <v>4.9474328433341777</v>
      </c>
      <c r="BY4924" s="78">
        <v>3.7743728281063174</v>
      </c>
      <c r="CT4924" s="78" t="s">
        <v>155</v>
      </c>
      <c r="CU4924" s="78" t="s">
        <v>463</v>
      </c>
      <c r="CV4924" s="78" t="s">
        <v>459</v>
      </c>
      <c r="CW4924" s="78">
        <v>2028</v>
      </c>
      <c r="CX4924" s="78">
        <v>0</v>
      </c>
      <c r="CY4924" s="78">
        <v>5.7770153400795836</v>
      </c>
      <c r="CZ4924" s="78">
        <v>0.74733835430389639</v>
      </c>
      <c r="DA4924" s="78">
        <v>3.2379513401022759</v>
      </c>
      <c r="DB4924" s="78">
        <v>1.7917256456731321</v>
      </c>
      <c r="DC4924" s="78">
        <v>1.2356205901229793</v>
      </c>
      <c r="DD4924" s="78">
        <v>1.5754309354231249E-5</v>
      </c>
      <c r="DE4924" s="78">
        <v>0</v>
      </c>
      <c r="DF4924" s="78">
        <v>1.9466349021255188E-5</v>
      </c>
      <c r="DG4924" s="78">
        <v>1.9466349021255188E-5</v>
      </c>
      <c r="DH4924" s="78">
        <v>0</v>
      </c>
      <c r="DI4924" s="78">
        <v>6.5486377748751707E-4</v>
      </c>
      <c r="DJ4924" s="78">
        <v>6.5486377748751707E-4</v>
      </c>
      <c r="DK4924" s="78">
        <v>0</v>
      </c>
      <c r="DL4924" s="78">
        <v>6.5486377748751707E-4</v>
      </c>
    </row>
    <row r="4925" spans="63:116" x14ac:dyDescent="0.25">
      <c r="BK4925" s="78">
        <v>1.8736744858394661E-2</v>
      </c>
      <c r="BL4925" s="78">
        <v>4.9474328433341777</v>
      </c>
      <c r="BM4925" s="78">
        <v>0</v>
      </c>
      <c r="BN4925" s="78">
        <v>4.9474328433341777</v>
      </c>
      <c r="BO4925" s="78">
        <v>3.5274512412208572</v>
      </c>
      <c r="BU4925" s="78">
        <v>1.8736744858394661E-2</v>
      </c>
      <c r="BV4925" s="78">
        <v>4.9474328433341777</v>
      </c>
      <c r="BW4925" s="78">
        <v>0</v>
      </c>
      <c r="BX4925" s="78">
        <v>4.9474328433341777</v>
      </c>
      <c r="BY4925" s="78">
        <v>3.5274512412208572</v>
      </c>
      <c r="CT4925" s="78" t="s">
        <v>155</v>
      </c>
      <c r="CU4925" s="78" t="s">
        <v>463</v>
      </c>
      <c r="CV4925" s="78" t="s">
        <v>459</v>
      </c>
      <c r="CW4925" s="78">
        <v>2029</v>
      </c>
      <c r="CX4925" s="78">
        <v>0</v>
      </c>
      <c r="CY4925" s="78">
        <v>5.7770153400795836</v>
      </c>
      <c r="CZ4925" s="78">
        <v>0.74733835430389639</v>
      </c>
      <c r="DA4925" s="78">
        <v>3.2379513401022759</v>
      </c>
      <c r="DB4925" s="78">
        <v>1.7917256456731321</v>
      </c>
      <c r="DC4925" s="78">
        <v>1.2356205901229793</v>
      </c>
      <c r="DD4925" s="78">
        <v>1.5754309354231249E-5</v>
      </c>
      <c r="DE4925" s="78">
        <v>0</v>
      </c>
      <c r="DF4925" s="78">
        <v>1.9466349021255188E-5</v>
      </c>
      <c r="DG4925" s="78">
        <v>1.9466349021255188E-5</v>
      </c>
      <c r="DH4925" s="78">
        <v>0</v>
      </c>
      <c r="DI4925" s="78">
        <v>6.5486377748751707E-4</v>
      </c>
      <c r="DJ4925" s="78">
        <v>6.5486377748751707E-4</v>
      </c>
      <c r="DK4925" s="78">
        <v>0</v>
      </c>
      <c r="DL4925" s="78">
        <v>6.5486377748751707E-4</v>
      </c>
    </row>
    <row r="4926" spans="63:116" x14ac:dyDescent="0.25">
      <c r="BK4926" s="78">
        <v>1.8736744858394661E-2</v>
      </c>
      <c r="BL4926" s="78">
        <v>4.9474328433341777</v>
      </c>
      <c r="BM4926" s="78">
        <v>0</v>
      </c>
      <c r="BN4926" s="78">
        <v>4.9474328433341777</v>
      </c>
      <c r="BO4926" s="78">
        <v>3.2966834030101464</v>
      </c>
      <c r="BU4926" s="78">
        <v>1.8736744858394661E-2</v>
      </c>
      <c r="BV4926" s="78">
        <v>4.9474328433341777</v>
      </c>
      <c r="BW4926" s="78">
        <v>0</v>
      </c>
      <c r="BX4926" s="78">
        <v>4.9474328433341777</v>
      </c>
      <c r="BY4926" s="78">
        <v>3.2966834030101464</v>
      </c>
      <c r="CT4926" s="78" t="s">
        <v>155</v>
      </c>
      <c r="CU4926" s="78" t="s">
        <v>463</v>
      </c>
      <c r="CV4926" s="78" t="s">
        <v>459</v>
      </c>
      <c r="CW4926" s="78">
        <v>2030</v>
      </c>
      <c r="CX4926" s="78">
        <v>0</v>
      </c>
      <c r="CY4926" s="78">
        <v>5.7770153400795836</v>
      </c>
      <c r="CZ4926" s="78">
        <v>0.74733835430389639</v>
      </c>
      <c r="DA4926" s="78">
        <v>3.2379513401022759</v>
      </c>
      <c r="DB4926" s="78">
        <v>1.7917256456731321</v>
      </c>
      <c r="DC4926" s="78">
        <v>1.2356205901229793</v>
      </c>
      <c r="DD4926" s="78">
        <v>1.5754309354231249E-5</v>
      </c>
      <c r="DE4926" s="78">
        <v>0</v>
      </c>
      <c r="DF4926" s="78">
        <v>1.9466349021255188E-5</v>
      </c>
      <c r="DG4926" s="78">
        <v>1.9466349021255188E-5</v>
      </c>
      <c r="DH4926" s="78">
        <v>0</v>
      </c>
      <c r="DI4926" s="78">
        <v>6.5486377748751707E-4</v>
      </c>
      <c r="DJ4926" s="78">
        <v>6.5486377748751707E-4</v>
      </c>
      <c r="DK4926" s="78">
        <v>0</v>
      </c>
      <c r="DL4926" s="78">
        <v>6.5486377748751707E-4</v>
      </c>
    </row>
    <row r="4927" spans="63:116" x14ac:dyDescent="0.25">
      <c r="BK4927" s="78">
        <v>1.8736744858394661E-2</v>
      </c>
      <c r="BL4927" s="78">
        <v>5.1677862978156686</v>
      </c>
      <c r="BM4927" s="78">
        <v>0</v>
      </c>
      <c r="BN4927" s="78">
        <v>5.1677862978156686</v>
      </c>
      <c r="BO4927" s="78">
        <v>3.2182375830794334</v>
      </c>
      <c r="BU4927" s="78">
        <v>1.8736744858394661E-2</v>
      </c>
      <c r="BV4927" s="78">
        <v>5.1677862978156686</v>
      </c>
      <c r="BW4927" s="78">
        <v>0</v>
      </c>
      <c r="BX4927" s="78">
        <v>5.1677862978156686</v>
      </c>
      <c r="BY4927" s="78">
        <v>3.2182375830794334</v>
      </c>
      <c r="CT4927" s="78" t="s">
        <v>155</v>
      </c>
      <c r="CU4927" s="78" t="s">
        <v>463</v>
      </c>
      <c r="CV4927" s="78" t="s">
        <v>459</v>
      </c>
      <c r="CW4927" s="78">
        <v>2031</v>
      </c>
      <c r="CX4927" s="78">
        <v>0</v>
      </c>
      <c r="CY4927" s="78">
        <v>5.7770153400795836</v>
      </c>
      <c r="CZ4927" s="78">
        <v>0.74733835430389639</v>
      </c>
      <c r="DA4927" s="78">
        <v>3.2379513401022759</v>
      </c>
      <c r="DB4927" s="78">
        <v>1.7917256456731321</v>
      </c>
      <c r="DC4927" s="78">
        <v>1.2356205901229793</v>
      </c>
      <c r="DD4927" s="78">
        <v>1.5754309354231249E-5</v>
      </c>
      <c r="DE4927" s="78">
        <v>0</v>
      </c>
      <c r="DF4927" s="78">
        <v>1.9466349021255188E-5</v>
      </c>
      <c r="DG4927" s="78">
        <v>1.9466349021255188E-5</v>
      </c>
      <c r="DH4927" s="78">
        <v>0</v>
      </c>
      <c r="DI4927" s="78">
        <v>6.8590700160684652E-4</v>
      </c>
      <c r="DJ4927" s="78">
        <v>6.8590700160684652E-4</v>
      </c>
      <c r="DK4927" s="78">
        <v>0</v>
      </c>
      <c r="DL4927" s="78">
        <v>6.8590700160684652E-4</v>
      </c>
    </row>
    <row r="4928" spans="63:116" x14ac:dyDescent="0.25">
      <c r="BK4928" s="78">
        <v>1.8736744858394661E-2</v>
      </c>
      <c r="BL4928" s="78">
        <v>5.1677862978156686</v>
      </c>
      <c r="BM4928" s="78">
        <v>0</v>
      </c>
      <c r="BN4928" s="78">
        <v>5.1677862978156686</v>
      </c>
      <c r="BO4928" s="78">
        <v>3.0076986757751709</v>
      </c>
      <c r="BU4928" s="78">
        <v>1.8736744858394661E-2</v>
      </c>
      <c r="BV4928" s="78">
        <v>5.1677862978156686</v>
      </c>
      <c r="BW4928" s="78">
        <v>0</v>
      </c>
      <c r="BX4928" s="78">
        <v>5.1677862978156686</v>
      </c>
      <c r="BY4928" s="78">
        <v>3.0076986757751709</v>
      </c>
      <c r="CT4928" s="78" t="s">
        <v>155</v>
      </c>
      <c r="CU4928" s="78" t="s">
        <v>463</v>
      </c>
      <c r="CV4928" s="78" t="s">
        <v>459</v>
      </c>
      <c r="CW4928" s="78">
        <v>2032</v>
      </c>
      <c r="CX4928" s="78">
        <v>0</v>
      </c>
      <c r="CY4928" s="78">
        <v>5.7770153400795836</v>
      </c>
      <c r="CZ4928" s="78">
        <v>0.74733835430389639</v>
      </c>
      <c r="DA4928" s="78">
        <v>3.2379513401022759</v>
      </c>
      <c r="DB4928" s="78">
        <v>1.7917256456731321</v>
      </c>
      <c r="DC4928" s="78">
        <v>1.2356205901229793</v>
      </c>
      <c r="DD4928" s="78">
        <v>1.5754309354231249E-5</v>
      </c>
      <c r="DE4928" s="78">
        <v>0</v>
      </c>
      <c r="DF4928" s="78">
        <v>1.9466349021255188E-5</v>
      </c>
      <c r="DG4928" s="78">
        <v>1.9466349021255188E-5</v>
      </c>
      <c r="DH4928" s="78">
        <v>0</v>
      </c>
      <c r="DI4928" s="78">
        <v>6.8590700160684652E-4</v>
      </c>
      <c r="DJ4928" s="78">
        <v>6.8590700160684652E-4</v>
      </c>
      <c r="DK4928" s="78">
        <v>0</v>
      </c>
      <c r="DL4928" s="78">
        <v>6.8590700160684652E-4</v>
      </c>
    </row>
    <row r="4929" spans="63:116" x14ac:dyDescent="0.25">
      <c r="BK4929" s="78">
        <v>1.8736744858394661E-2</v>
      </c>
      <c r="BL4929" s="78">
        <v>5.1677862978156686</v>
      </c>
      <c r="BM4929" s="78">
        <v>0</v>
      </c>
      <c r="BN4929" s="78">
        <v>5.1677862978156686</v>
      </c>
      <c r="BO4929" s="78">
        <v>2.8109333418459541</v>
      </c>
      <c r="BU4929" s="78">
        <v>1.8736744858394661E-2</v>
      </c>
      <c r="BV4929" s="78">
        <v>5.1677862978156686</v>
      </c>
      <c r="BW4929" s="78">
        <v>0</v>
      </c>
      <c r="BX4929" s="78">
        <v>5.1677862978156686</v>
      </c>
      <c r="BY4929" s="78">
        <v>2.8109333418459541</v>
      </c>
      <c r="CT4929" s="78" t="s">
        <v>155</v>
      </c>
      <c r="CU4929" s="78" t="s">
        <v>463</v>
      </c>
      <c r="CV4929" s="78" t="s">
        <v>459</v>
      </c>
      <c r="CW4929" s="78">
        <v>2033</v>
      </c>
      <c r="CX4929" s="78">
        <v>0</v>
      </c>
      <c r="CY4929" s="78">
        <v>6.1205037377433804</v>
      </c>
      <c r="CZ4929" s="78">
        <v>0.77885081086855823</v>
      </c>
      <c r="DA4929" s="78">
        <v>3.4265150031545608</v>
      </c>
      <c r="DB4929" s="78">
        <v>1.9151379237199799</v>
      </c>
      <c r="DC4929" s="78">
        <v>1.3207289057833147</v>
      </c>
      <c r="DD4929" s="78">
        <v>1.5754309354231249E-5</v>
      </c>
      <c r="DE4929" s="78">
        <v>0</v>
      </c>
      <c r="DF4929" s="78">
        <v>2.0807171754785676E-5</v>
      </c>
      <c r="DG4929" s="78">
        <v>2.0807171754785676E-5</v>
      </c>
      <c r="DH4929" s="78">
        <v>0</v>
      </c>
      <c r="DI4929" s="78">
        <v>6.8590700160684652E-4</v>
      </c>
      <c r="DJ4929" s="78">
        <v>6.8590700160684652E-4</v>
      </c>
      <c r="DK4929" s="78">
        <v>0</v>
      </c>
      <c r="DL4929" s="78">
        <v>6.8590700160684652E-4</v>
      </c>
    </row>
    <row r="4930" spans="63:116" x14ac:dyDescent="0.25">
      <c r="BK4930" s="78">
        <v>1.8736744858394661E-2</v>
      </c>
      <c r="BL4930" s="78">
        <v>5.1677862978156686</v>
      </c>
      <c r="BM4930" s="78">
        <v>0</v>
      </c>
      <c r="BN4930" s="78">
        <v>5.1677862978156686</v>
      </c>
      <c r="BO4930" s="78">
        <v>2.6270405063980879</v>
      </c>
      <c r="BU4930" s="78">
        <v>1.8736744858394661E-2</v>
      </c>
      <c r="BV4930" s="78">
        <v>5.1677862978156686</v>
      </c>
      <c r="BW4930" s="78">
        <v>0</v>
      </c>
      <c r="BX4930" s="78">
        <v>5.1677862978156686</v>
      </c>
      <c r="BY4930" s="78">
        <v>2.6270405063980879</v>
      </c>
      <c r="CT4930" s="78" t="s">
        <v>155</v>
      </c>
      <c r="CU4930" s="78" t="s">
        <v>463</v>
      </c>
      <c r="CV4930" s="78" t="s">
        <v>459</v>
      </c>
      <c r="CW4930" s="78">
        <v>2034</v>
      </c>
      <c r="CX4930" s="78">
        <v>0</v>
      </c>
      <c r="CY4930" s="78">
        <v>6.1205037377433804</v>
      </c>
      <c r="CZ4930" s="78">
        <v>0.77885081086855823</v>
      </c>
      <c r="DA4930" s="78">
        <v>3.4265150031545608</v>
      </c>
      <c r="DB4930" s="78">
        <v>1.9151379237199799</v>
      </c>
      <c r="DC4930" s="78">
        <v>1.3207289057833147</v>
      </c>
      <c r="DD4930" s="78">
        <v>1.5754309354231249E-5</v>
      </c>
      <c r="DE4930" s="78">
        <v>0</v>
      </c>
      <c r="DF4930" s="78">
        <v>2.0807171754785676E-5</v>
      </c>
      <c r="DG4930" s="78">
        <v>2.0807171754785676E-5</v>
      </c>
      <c r="DH4930" s="78">
        <v>0</v>
      </c>
      <c r="DI4930" s="78">
        <v>6.8590700160684652E-4</v>
      </c>
      <c r="DJ4930" s="78">
        <v>6.8590700160684652E-4</v>
      </c>
      <c r="DK4930" s="78">
        <v>0</v>
      </c>
      <c r="DL4930" s="78">
        <v>6.8590700160684652E-4</v>
      </c>
    </row>
    <row r="4931" spans="63:116" x14ac:dyDescent="0.25">
      <c r="BK4931" s="78">
        <v>1.8736744858394661E-2</v>
      </c>
      <c r="BL4931" s="78">
        <v>5.1677862978156686</v>
      </c>
      <c r="BM4931" s="78">
        <v>0</v>
      </c>
      <c r="BN4931" s="78">
        <v>5.1677862978156686</v>
      </c>
      <c r="BO4931" s="78">
        <v>2.4551780433626984</v>
      </c>
      <c r="BU4931" s="78">
        <v>1.8736744858394661E-2</v>
      </c>
      <c r="BV4931" s="78">
        <v>5.1677862978156686</v>
      </c>
      <c r="BW4931" s="78">
        <v>0</v>
      </c>
      <c r="BX4931" s="78">
        <v>5.1677862978156686</v>
      </c>
      <c r="BY4931" s="78">
        <v>2.4551780433626984</v>
      </c>
      <c r="CT4931" s="78" t="s">
        <v>155</v>
      </c>
      <c r="CU4931" s="78" t="s">
        <v>463</v>
      </c>
      <c r="CV4931" s="78" t="s">
        <v>459</v>
      </c>
      <c r="CW4931" s="78">
        <v>2035</v>
      </c>
      <c r="CX4931" s="78">
        <v>0</v>
      </c>
      <c r="CY4931" s="78">
        <v>6.1205037377433804</v>
      </c>
      <c r="CZ4931" s="78">
        <v>0.77885081086855823</v>
      </c>
      <c r="DA4931" s="78">
        <v>3.4265150031545608</v>
      </c>
      <c r="DB4931" s="78">
        <v>1.9151379237199799</v>
      </c>
      <c r="DC4931" s="78">
        <v>1.3207289057833147</v>
      </c>
      <c r="DD4931" s="78">
        <v>1.5754309354231249E-5</v>
      </c>
      <c r="DE4931" s="78">
        <v>0</v>
      </c>
      <c r="DF4931" s="78">
        <v>2.0807171754785676E-5</v>
      </c>
      <c r="DG4931" s="78">
        <v>2.0807171754785676E-5</v>
      </c>
      <c r="DH4931" s="78">
        <v>0</v>
      </c>
      <c r="DI4931" s="78">
        <v>6.8590700160684652E-4</v>
      </c>
      <c r="DJ4931" s="78">
        <v>6.8590700160684652E-4</v>
      </c>
      <c r="DK4931" s="78">
        <v>0</v>
      </c>
      <c r="DL4931" s="78">
        <v>6.8590700160684652E-4</v>
      </c>
    </row>
    <row r="4932" spans="63:116" x14ac:dyDescent="0.25">
      <c r="BK4932" s="78">
        <v>1.8736744858394661E-2</v>
      </c>
      <c r="BL4932" s="78">
        <v>5.4126686777709212</v>
      </c>
      <c r="BM4932" s="78">
        <v>0</v>
      </c>
      <c r="BN4932" s="78">
        <v>5.4126686777709212</v>
      </c>
      <c r="BO4932" s="78">
        <v>2.4032896243380253</v>
      </c>
      <c r="BU4932" s="78">
        <v>1.8736744858394661E-2</v>
      </c>
      <c r="BV4932" s="78">
        <v>5.4126686777709212</v>
      </c>
      <c r="BW4932" s="78">
        <v>0</v>
      </c>
      <c r="BX4932" s="78">
        <v>5.4126686777709212</v>
      </c>
      <c r="BY4932" s="78">
        <v>2.4032896243380253</v>
      </c>
      <c r="CT4932" s="78" t="s">
        <v>155</v>
      </c>
      <c r="CU4932" s="78" t="s">
        <v>463</v>
      </c>
      <c r="CV4932" s="78" t="s">
        <v>459</v>
      </c>
      <c r="CW4932" s="78">
        <v>2036</v>
      </c>
      <c r="CX4932" s="78">
        <v>0</v>
      </c>
      <c r="CY4932" s="78">
        <v>6.1205037377433804</v>
      </c>
      <c r="CZ4932" s="78">
        <v>0.77885081086855823</v>
      </c>
      <c r="DA4932" s="78">
        <v>3.4265150031545608</v>
      </c>
      <c r="DB4932" s="78">
        <v>1.9151379237199799</v>
      </c>
      <c r="DC4932" s="78">
        <v>1.3207289057833147</v>
      </c>
      <c r="DD4932" s="78">
        <v>1.5754309354231249E-5</v>
      </c>
      <c r="DE4932" s="78">
        <v>0</v>
      </c>
      <c r="DF4932" s="78">
        <v>2.0807171754785676E-5</v>
      </c>
      <c r="DG4932" s="78">
        <v>2.0807171754785676E-5</v>
      </c>
      <c r="DH4932" s="78">
        <v>0</v>
      </c>
      <c r="DI4932" s="78">
        <v>7.1960633416534808E-4</v>
      </c>
      <c r="DJ4932" s="78">
        <v>7.1960633416534808E-4</v>
      </c>
      <c r="DK4932" s="78">
        <v>0</v>
      </c>
      <c r="DL4932" s="78">
        <v>7.1960633416534808E-4</v>
      </c>
    </row>
    <row r="4933" spans="63:116" x14ac:dyDescent="0.25">
      <c r="BK4933" s="78">
        <v>1.8736744858394661E-2</v>
      </c>
      <c r="BL4933" s="78">
        <v>5.4126686777709212</v>
      </c>
      <c r="BM4933" s="78">
        <v>0</v>
      </c>
      <c r="BN4933" s="78">
        <v>5.4126686777709212</v>
      </c>
      <c r="BO4933" s="78">
        <v>2.2460650694747897</v>
      </c>
      <c r="BU4933" s="78">
        <v>1.8736744858394661E-2</v>
      </c>
      <c r="BV4933" s="78">
        <v>5.4126686777709212</v>
      </c>
      <c r="BW4933" s="78">
        <v>0</v>
      </c>
      <c r="BX4933" s="78">
        <v>5.4126686777709212</v>
      </c>
      <c r="BY4933" s="78">
        <v>2.2460650694747897</v>
      </c>
      <c r="CT4933" s="78" t="s">
        <v>155</v>
      </c>
      <c r="CU4933" s="78" t="s">
        <v>463</v>
      </c>
      <c r="CV4933" s="78" t="s">
        <v>459</v>
      </c>
      <c r="CW4933" s="78">
        <v>2037</v>
      </c>
      <c r="CX4933" s="78">
        <v>0</v>
      </c>
      <c r="CY4933" s="78">
        <v>6.1205037377433804</v>
      </c>
      <c r="CZ4933" s="78">
        <v>0.77885081086855823</v>
      </c>
      <c r="DA4933" s="78">
        <v>3.4265150031545608</v>
      </c>
      <c r="DB4933" s="78">
        <v>1.9151379237199799</v>
      </c>
      <c r="DC4933" s="78">
        <v>1.3207289057833147</v>
      </c>
      <c r="DD4933" s="78">
        <v>1.5754309354231249E-5</v>
      </c>
      <c r="DE4933" s="78">
        <v>0</v>
      </c>
      <c r="DF4933" s="78">
        <v>2.0807171754785676E-5</v>
      </c>
      <c r="DG4933" s="78">
        <v>2.0807171754785676E-5</v>
      </c>
      <c r="DH4933" s="78">
        <v>0</v>
      </c>
      <c r="DI4933" s="78">
        <v>7.1960633416534808E-4</v>
      </c>
      <c r="DJ4933" s="78">
        <v>7.1960633416534808E-4</v>
      </c>
      <c r="DK4933" s="78">
        <v>0</v>
      </c>
      <c r="DL4933" s="78">
        <v>7.1960633416534808E-4</v>
      </c>
    </row>
    <row r="4934" spans="63:116" x14ac:dyDescent="0.25">
      <c r="BK4934" s="78">
        <v>1.8736744858394661E-2</v>
      </c>
      <c r="BL4934" s="78">
        <v>5.4126686777709212</v>
      </c>
      <c r="BM4934" s="78">
        <v>0</v>
      </c>
      <c r="BN4934" s="78">
        <v>5.4126686777709212</v>
      </c>
      <c r="BO4934" s="78">
        <v>2.099126233154009</v>
      </c>
      <c r="BU4934" s="78">
        <v>1.8736744858394661E-2</v>
      </c>
      <c r="BV4934" s="78">
        <v>5.4126686777709212</v>
      </c>
      <c r="BW4934" s="78">
        <v>0</v>
      </c>
      <c r="BX4934" s="78">
        <v>5.4126686777709212</v>
      </c>
      <c r="BY4934" s="78">
        <v>2.099126233154009</v>
      </c>
      <c r="CT4934" s="78" t="s">
        <v>155</v>
      </c>
      <c r="CU4934" s="78" t="s">
        <v>463</v>
      </c>
      <c r="CV4934" s="78" t="s">
        <v>459</v>
      </c>
      <c r="CW4934" s="78">
        <v>2038</v>
      </c>
      <c r="CX4934" s="78">
        <v>0</v>
      </c>
      <c r="CY4934" s="78">
        <v>6.5028144709650668</v>
      </c>
      <c r="CZ4934" s="78">
        <v>0.81303636269296009</v>
      </c>
      <c r="DA4934" s="78">
        <v>3.6355267003053502</v>
      </c>
      <c r="DB4934" s="78">
        <v>2.054251407966198</v>
      </c>
      <c r="DC4934" s="78">
        <v>1.4166651814700972</v>
      </c>
      <c r="DD4934" s="78">
        <v>1.5754309354231249E-5</v>
      </c>
      <c r="DE4934" s="78">
        <v>0</v>
      </c>
      <c r="DF4934" s="78">
        <v>2.2318581520248065E-5</v>
      </c>
      <c r="DG4934" s="78">
        <v>2.2318581520248065E-5</v>
      </c>
      <c r="DH4934" s="78">
        <v>0</v>
      </c>
      <c r="DI4934" s="78">
        <v>7.1960633416534808E-4</v>
      </c>
      <c r="DJ4934" s="78">
        <v>7.1960633416534808E-4</v>
      </c>
      <c r="DK4934" s="78">
        <v>0</v>
      </c>
      <c r="DL4934" s="78">
        <v>7.1960633416534808E-4</v>
      </c>
    </row>
    <row r="4935" spans="63:116" x14ac:dyDescent="0.25">
      <c r="BK4935" s="78">
        <v>1.8736744858394661E-2</v>
      </c>
      <c r="BL4935" s="78">
        <v>5.4126686777709212</v>
      </c>
      <c r="BM4935" s="78">
        <v>0</v>
      </c>
      <c r="BN4935" s="78">
        <v>5.4126686777709212</v>
      </c>
      <c r="BO4935" s="78">
        <v>1.9618002179009431</v>
      </c>
      <c r="BU4935" s="78">
        <v>1.8736744858394661E-2</v>
      </c>
      <c r="BV4935" s="78">
        <v>5.4126686777709212</v>
      </c>
      <c r="BW4935" s="78">
        <v>0</v>
      </c>
      <c r="BX4935" s="78">
        <v>5.4126686777709212</v>
      </c>
      <c r="BY4935" s="78">
        <v>1.9618002179009431</v>
      </c>
      <c r="CT4935" s="78" t="s">
        <v>155</v>
      </c>
      <c r="CU4935" s="78" t="s">
        <v>463</v>
      </c>
      <c r="CV4935" s="78" t="s">
        <v>459</v>
      </c>
      <c r="CW4935" s="78">
        <v>2039</v>
      </c>
      <c r="CX4935" s="78">
        <v>0</v>
      </c>
      <c r="CY4935" s="78">
        <v>6.5028144709650668</v>
      </c>
      <c r="CZ4935" s="78">
        <v>0.81303636269296009</v>
      </c>
      <c r="DA4935" s="78">
        <v>3.6355267003053502</v>
      </c>
      <c r="DB4935" s="78">
        <v>2.054251407966198</v>
      </c>
      <c r="DC4935" s="78">
        <v>1.4166651814700972</v>
      </c>
      <c r="DD4935" s="78">
        <v>1.5754309354231249E-5</v>
      </c>
      <c r="DE4935" s="78">
        <v>0</v>
      </c>
      <c r="DF4935" s="78">
        <v>2.2318581520248065E-5</v>
      </c>
      <c r="DG4935" s="78">
        <v>2.2318581520248065E-5</v>
      </c>
      <c r="DH4935" s="78">
        <v>0</v>
      </c>
      <c r="DI4935" s="78">
        <v>7.1960633416534808E-4</v>
      </c>
      <c r="DJ4935" s="78">
        <v>7.1960633416534808E-4</v>
      </c>
      <c r="DK4935" s="78">
        <v>0</v>
      </c>
      <c r="DL4935" s="78">
        <v>7.1960633416534808E-4</v>
      </c>
    </row>
    <row r="4936" spans="63:116" x14ac:dyDescent="0.25">
      <c r="BK4936" s="78">
        <v>1.8736744858394661E-2</v>
      </c>
      <c r="BL4936" s="78">
        <v>5.4126686777709212</v>
      </c>
      <c r="BM4936" s="78">
        <v>0</v>
      </c>
      <c r="BN4936" s="78">
        <v>5.4126686777709212</v>
      </c>
      <c r="BO4936" s="78">
        <v>1.8334581475709744</v>
      </c>
      <c r="BU4936" s="78">
        <v>1.8736744858394661E-2</v>
      </c>
      <c r="BV4936" s="78">
        <v>5.4126686777709212</v>
      </c>
      <c r="BW4936" s="78">
        <v>0</v>
      </c>
      <c r="BX4936" s="78">
        <v>5.4126686777709212</v>
      </c>
      <c r="BY4936" s="78">
        <v>1.8334581475709744</v>
      </c>
      <c r="CT4936" s="78" t="s">
        <v>155</v>
      </c>
      <c r="CU4936" s="78" t="s">
        <v>463</v>
      </c>
      <c r="CV4936" s="78" t="s">
        <v>459</v>
      </c>
      <c r="CW4936" s="78">
        <v>2040</v>
      </c>
      <c r="CX4936" s="78">
        <v>0</v>
      </c>
      <c r="CY4936" s="78">
        <v>6.5028144709650668</v>
      </c>
      <c r="CZ4936" s="78">
        <v>0.81303636269296009</v>
      </c>
      <c r="DA4936" s="78">
        <v>3.6355267003053502</v>
      </c>
      <c r="DB4936" s="78">
        <v>2.054251407966198</v>
      </c>
      <c r="DC4936" s="78">
        <v>1.4166651814700972</v>
      </c>
      <c r="DD4936" s="78">
        <v>1.5754309354231249E-5</v>
      </c>
      <c r="DE4936" s="78">
        <v>0</v>
      </c>
      <c r="DF4936" s="78">
        <v>2.2318581520248065E-5</v>
      </c>
      <c r="DG4936" s="78">
        <v>2.2318581520248065E-5</v>
      </c>
      <c r="DH4936" s="78">
        <v>0</v>
      </c>
      <c r="DI4936" s="78">
        <v>7.1960633416534808E-4</v>
      </c>
      <c r="DJ4936" s="78">
        <v>7.1960633416534808E-4</v>
      </c>
      <c r="DK4936" s="78">
        <v>0</v>
      </c>
      <c r="DL4936" s="78">
        <v>7.1960633416534808E-4</v>
      </c>
    </row>
    <row r="4937" spans="63:116" x14ac:dyDescent="0.25">
      <c r="BK4937" s="78">
        <v>1.8736744858394661E-2</v>
      </c>
      <c r="BL4937" s="78">
        <v>5.6784832958728622</v>
      </c>
      <c r="BM4937" s="78">
        <v>0</v>
      </c>
      <c r="BN4937" s="78">
        <v>5.6784832958728622</v>
      </c>
      <c r="BO4937" s="78">
        <v>1.7976623881515812</v>
      </c>
      <c r="BU4937" s="78">
        <v>1.8736744858394661E-2</v>
      </c>
      <c r="BV4937" s="78">
        <v>5.6784832958728622</v>
      </c>
      <c r="BW4937" s="78">
        <v>0</v>
      </c>
      <c r="BX4937" s="78">
        <v>5.6784832958728622</v>
      </c>
      <c r="BY4937" s="78">
        <v>1.7976623881515812</v>
      </c>
      <c r="CT4937" s="78" t="s">
        <v>155</v>
      </c>
      <c r="CU4937" s="78" t="s">
        <v>463</v>
      </c>
      <c r="CV4937" s="78" t="s">
        <v>459</v>
      </c>
      <c r="CW4937" s="78">
        <v>2041</v>
      </c>
      <c r="CX4937" s="78">
        <v>0</v>
      </c>
      <c r="CY4937" s="78">
        <v>6.5028144709650668</v>
      </c>
      <c r="CZ4937" s="78">
        <v>0.81303636269296009</v>
      </c>
      <c r="DA4937" s="78">
        <v>3.6355267003053502</v>
      </c>
      <c r="DB4937" s="78">
        <v>2.054251407966198</v>
      </c>
      <c r="DC4937" s="78">
        <v>1.4166651814700972</v>
      </c>
      <c r="DD4937" s="78">
        <v>1.5754309354231249E-5</v>
      </c>
      <c r="DE4937" s="78">
        <v>0</v>
      </c>
      <c r="DF4937" s="78">
        <v>2.2318581520248065E-5</v>
      </c>
      <c r="DG4937" s="78">
        <v>2.2318581520248065E-5</v>
      </c>
      <c r="DH4937" s="78">
        <v>0</v>
      </c>
      <c r="DI4937" s="78">
        <v>7.5550433009991826E-4</v>
      </c>
      <c r="DJ4937" s="78">
        <v>7.5550433009991826E-4</v>
      </c>
      <c r="DK4937" s="78">
        <v>0</v>
      </c>
      <c r="DL4937" s="78">
        <v>7.5550433009991826E-4</v>
      </c>
    </row>
    <row r="4938" spans="63:116" x14ac:dyDescent="0.25">
      <c r="BK4938" s="78">
        <v>1.8736744858394661E-2</v>
      </c>
      <c r="BL4938" s="78">
        <v>5.6784832958728622</v>
      </c>
      <c r="BM4938" s="78">
        <v>0</v>
      </c>
      <c r="BN4938" s="78">
        <v>5.6784832958728622</v>
      </c>
      <c r="BO4938" s="78">
        <v>1.6800583066837205</v>
      </c>
      <c r="BU4938" s="78">
        <v>1.8736744858394661E-2</v>
      </c>
      <c r="BV4938" s="78">
        <v>5.6784832958728622</v>
      </c>
      <c r="BW4938" s="78">
        <v>0</v>
      </c>
      <c r="BX4938" s="78">
        <v>5.6784832958728622</v>
      </c>
      <c r="BY4938" s="78">
        <v>1.6800583066837205</v>
      </c>
      <c r="CT4938" s="78" t="s">
        <v>155</v>
      </c>
      <c r="CU4938" s="78" t="s">
        <v>463</v>
      </c>
      <c r="CV4938" s="78" t="s">
        <v>459</v>
      </c>
      <c r="CW4938" s="78">
        <v>2042</v>
      </c>
      <c r="CX4938" s="78">
        <v>0</v>
      </c>
      <c r="CY4938" s="78">
        <v>6.5028144709650668</v>
      </c>
      <c r="CZ4938" s="78">
        <v>0.81303636269296009</v>
      </c>
      <c r="DA4938" s="78">
        <v>3.6355267003053502</v>
      </c>
      <c r="DB4938" s="78">
        <v>2.054251407966198</v>
      </c>
      <c r="DC4938" s="78">
        <v>1.4166651814700972</v>
      </c>
      <c r="DD4938" s="78">
        <v>1.5754309354231249E-5</v>
      </c>
      <c r="DE4938" s="78">
        <v>0</v>
      </c>
      <c r="DF4938" s="78">
        <v>2.2318581520248065E-5</v>
      </c>
      <c r="DG4938" s="78">
        <v>2.2318581520248065E-5</v>
      </c>
      <c r="DH4938" s="78">
        <v>0</v>
      </c>
      <c r="DI4938" s="78">
        <v>7.5550433009991826E-4</v>
      </c>
      <c r="DJ4938" s="78">
        <v>7.5550433009991826E-4</v>
      </c>
      <c r="DK4938" s="78">
        <v>0</v>
      </c>
      <c r="DL4938" s="78">
        <v>7.5550433009991826E-4</v>
      </c>
    </row>
    <row r="4939" spans="63:116" x14ac:dyDescent="0.25">
      <c r="BK4939" s="78">
        <v>1.8736744858394661E-2</v>
      </c>
      <c r="BL4939" s="78">
        <v>5.6784832958728622</v>
      </c>
      <c r="BM4939" s="78">
        <v>0</v>
      </c>
      <c r="BN4939" s="78">
        <v>5.6784832958728622</v>
      </c>
      <c r="BO4939" s="78">
        <v>1.5701479501717013</v>
      </c>
      <c r="BU4939" s="78">
        <v>1.8736744858394661E-2</v>
      </c>
      <c r="BV4939" s="78">
        <v>5.6784832958728622</v>
      </c>
      <c r="BW4939" s="78">
        <v>0</v>
      </c>
      <c r="BX4939" s="78">
        <v>5.6784832958728622</v>
      </c>
      <c r="BY4939" s="78">
        <v>1.5701479501717013</v>
      </c>
      <c r="CT4939" s="78" t="s">
        <v>155</v>
      </c>
      <c r="CU4939" s="78" t="s">
        <v>463</v>
      </c>
      <c r="CV4939" s="78" t="s">
        <v>459</v>
      </c>
      <c r="CW4939" s="78">
        <v>2043</v>
      </c>
      <c r="CX4939" s="78">
        <v>0</v>
      </c>
      <c r="CY4939" s="78">
        <v>6.9209339048545422</v>
      </c>
      <c r="CZ4939" s="78">
        <v>0.84943606974454611</v>
      </c>
      <c r="DA4939" s="78">
        <v>3.8631868733603341</v>
      </c>
      <c r="DB4939" s="78">
        <v>2.2083109617496621</v>
      </c>
      <c r="DC4939" s="78">
        <v>1.5229086553075724</v>
      </c>
      <c r="DD4939" s="78">
        <v>1.5754309354231249E-5</v>
      </c>
      <c r="DE4939" s="78">
        <v>0</v>
      </c>
      <c r="DF4939" s="78">
        <v>2.3992374073951821E-5</v>
      </c>
      <c r="DG4939" s="78">
        <v>2.3992374073951821E-5</v>
      </c>
      <c r="DH4939" s="78">
        <v>0</v>
      </c>
      <c r="DI4939" s="78">
        <v>7.5550433009991826E-4</v>
      </c>
      <c r="DJ4939" s="78">
        <v>7.5550433009991826E-4</v>
      </c>
      <c r="DK4939" s="78">
        <v>0</v>
      </c>
      <c r="DL4939" s="78">
        <v>7.5550433009991826E-4</v>
      </c>
    </row>
    <row r="4940" spans="63:116" x14ac:dyDescent="0.25">
      <c r="BK4940" s="78">
        <v>1.8736744858394661E-2</v>
      </c>
      <c r="BL4940" s="78">
        <v>5.6784832958728622</v>
      </c>
      <c r="BM4940" s="78">
        <v>0</v>
      </c>
      <c r="BN4940" s="78">
        <v>5.6784832958728622</v>
      </c>
      <c r="BO4940" s="78">
        <v>1.4674279908146741</v>
      </c>
      <c r="BU4940" s="78">
        <v>1.8736744858394661E-2</v>
      </c>
      <c r="BV4940" s="78">
        <v>5.6784832958728622</v>
      </c>
      <c r="BW4940" s="78">
        <v>0</v>
      </c>
      <c r="BX4940" s="78">
        <v>5.6784832958728622</v>
      </c>
      <c r="BY4940" s="78">
        <v>1.4674279908146741</v>
      </c>
      <c r="CT4940" s="78" t="s">
        <v>155</v>
      </c>
      <c r="CU4940" s="78" t="s">
        <v>463</v>
      </c>
      <c r="CV4940" s="78" t="s">
        <v>459</v>
      </c>
      <c r="CW4940" s="78">
        <v>2044</v>
      </c>
      <c r="CX4940" s="78">
        <v>0</v>
      </c>
      <c r="CY4940" s="78">
        <v>6.9209339048545422</v>
      </c>
      <c r="CZ4940" s="78">
        <v>0.84943606974454611</v>
      </c>
      <c r="DA4940" s="78">
        <v>3.8631868733603341</v>
      </c>
      <c r="DB4940" s="78">
        <v>2.2083109617496621</v>
      </c>
      <c r="DC4940" s="78">
        <v>1.5229086553075724</v>
      </c>
      <c r="DD4940" s="78">
        <v>1.5754309354231249E-5</v>
      </c>
      <c r="DE4940" s="78">
        <v>0</v>
      </c>
      <c r="DF4940" s="78">
        <v>2.3992374073951821E-5</v>
      </c>
      <c r="DG4940" s="78">
        <v>2.3992374073951821E-5</v>
      </c>
      <c r="DH4940" s="78">
        <v>0</v>
      </c>
      <c r="DI4940" s="78">
        <v>7.5550433009991826E-4</v>
      </c>
      <c r="DJ4940" s="78">
        <v>7.5550433009991826E-4</v>
      </c>
      <c r="DK4940" s="78">
        <v>0</v>
      </c>
      <c r="DL4940" s="78">
        <v>7.5550433009991826E-4</v>
      </c>
    </row>
    <row r="4941" spans="63:116" x14ac:dyDescent="0.25">
      <c r="BK4941" s="78">
        <v>1.8736744858394661E-2</v>
      </c>
      <c r="BL4941" s="78">
        <v>5.6784832958728622</v>
      </c>
      <c r="BM4941" s="78">
        <v>0</v>
      </c>
      <c r="BN4941" s="78">
        <v>5.6784832958728622</v>
      </c>
      <c r="BO4941" s="78">
        <v>1.3714280287987606</v>
      </c>
      <c r="BU4941" s="78">
        <v>1.8736744858394661E-2</v>
      </c>
      <c r="BV4941" s="78">
        <v>5.6784832958728622</v>
      </c>
      <c r="BW4941" s="78">
        <v>0</v>
      </c>
      <c r="BX4941" s="78">
        <v>5.6784832958728622</v>
      </c>
      <c r="BY4941" s="78">
        <v>1.3714280287987606</v>
      </c>
      <c r="CT4941" s="78" t="s">
        <v>155</v>
      </c>
      <c r="CU4941" s="78" t="s">
        <v>463</v>
      </c>
      <c r="CV4941" s="78" t="s">
        <v>459</v>
      </c>
      <c r="CW4941" s="78">
        <v>2045</v>
      </c>
      <c r="CX4941" s="78">
        <v>0</v>
      </c>
      <c r="CY4941" s="78">
        <v>6.9209339048545422</v>
      </c>
      <c r="CZ4941" s="78">
        <v>0.84943606974454611</v>
      </c>
      <c r="DA4941" s="78">
        <v>3.8631868733603341</v>
      </c>
      <c r="DB4941" s="78">
        <v>2.2083109617496621</v>
      </c>
      <c r="DC4941" s="78">
        <v>1.5229086553075724</v>
      </c>
      <c r="DD4941" s="78">
        <v>1.5754309354231249E-5</v>
      </c>
      <c r="DE4941" s="78">
        <v>0</v>
      </c>
      <c r="DF4941" s="78">
        <v>2.3992374073951821E-5</v>
      </c>
      <c r="DG4941" s="78">
        <v>2.3992374073951821E-5</v>
      </c>
      <c r="DH4941" s="78">
        <v>0</v>
      </c>
      <c r="DI4941" s="78">
        <v>7.5550433009991826E-4</v>
      </c>
      <c r="DJ4941" s="78">
        <v>7.5550433009991826E-4</v>
      </c>
      <c r="DK4941" s="78">
        <v>0</v>
      </c>
      <c r="DL4941" s="78">
        <v>7.5550433009991826E-4</v>
      </c>
    </row>
    <row r="4942" spans="63:116" x14ac:dyDescent="0.25">
      <c r="BK4942" s="78">
        <v>1.8736744858394661E-2</v>
      </c>
      <c r="BL4942" s="78">
        <v>5.9616186587550555</v>
      </c>
      <c r="BM4942" s="78">
        <v>0</v>
      </c>
      <c r="BN4942" s="78">
        <v>5.9616186587550555</v>
      </c>
      <c r="BO4942" s="78">
        <v>1.3456158170600341</v>
      </c>
      <c r="BU4942" s="78">
        <v>1.8736744858394661E-2</v>
      </c>
      <c r="BV4942" s="78">
        <v>5.9616186587550555</v>
      </c>
      <c r="BW4942" s="78">
        <v>0</v>
      </c>
      <c r="BX4942" s="78">
        <v>5.9616186587550555</v>
      </c>
      <c r="BY4942" s="78">
        <v>1.3456158170600341</v>
      </c>
      <c r="CT4942" s="78" t="s">
        <v>155</v>
      </c>
      <c r="CU4942" s="78" t="s">
        <v>463</v>
      </c>
      <c r="CV4942" s="78" t="s">
        <v>459</v>
      </c>
      <c r="CW4942" s="78">
        <v>2046</v>
      </c>
      <c r="CX4942" s="78">
        <v>0</v>
      </c>
      <c r="CY4942" s="78">
        <v>6.9209339048545422</v>
      </c>
      <c r="CZ4942" s="78">
        <v>0.84943606974454611</v>
      </c>
      <c r="DA4942" s="78">
        <v>3.8631868733603341</v>
      </c>
      <c r="DB4942" s="78">
        <v>2.2083109617496621</v>
      </c>
      <c r="DC4942" s="78">
        <v>1.5229086553075724</v>
      </c>
      <c r="DD4942" s="78">
        <v>1.5754309354231249E-5</v>
      </c>
      <c r="DE4942" s="78">
        <v>0</v>
      </c>
      <c r="DF4942" s="78">
        <v>2.3992374073951821E-5</v>
      </c>
      <c r="DG4942" s="78">
        <v>2.3992374073951821E-5</v>
      </c>
      <c r="DH4942" s="78">
        <v>0</v>
      </c>
      <c r="DI4942" s="78">
        <v>7.9313612892187302E-4</v>
      </c>
      <c r="DJ4942" s="78">
        <v>7.9313612892187302E-4</v>
      </c>
      <c r="DK4942" s="78">
        <v>0</v>
      </c>
      <c r="DL4942" s="78">
        <v>7.9313612892187302E-4</v>
      </c>
    </row>
    <row r="4943" spans="63:116" x14ac:dyDescent="0.25">
      <c r="BK4943" s="78">
        <v>1.8736744858394661E-2</v>
      </c>
      <c r="BL4943" s="78">
        <v>5.9616186587550555</v>
      </c>
      <c r="BM4943" s="78">
        <v>0</v>
      </c>
      <c r="BN4943" s="78">
        <v>5.9616186587550555</v>
      </c>
      <c r="BO4943" s="78">
        <v>1.2575848757570411</v>
      </c>
      <c r="BU4943" s="78">
        <v>1.8736744858394661E-2</v>
      </c>
      <c r="BV4943" s="78">
        <v>5.9616186587550555</v>
      </c>
      <c r="BW4943" s="78">
        <v>0</v>
      </c>
      <c r="BX4943" s="78">
        <v>5.9616186587550555</v>
      </c>
      <c r="BY4943" s="78">
        <v>1.2575848757570411</v>
      </c>
      <c r="CT4943" s="78" t="s">
        <v>155</v>
      </c>
      <c r="CU4943" s="78" t="s">
        <v>463</v>
      </c>
      <c r="CV4943" s="78" t="s">
        <v>459</v>
      </c>
      <c r="CW4943" s="78">
        <v>2047</v>
      </c>
      <c r="CX4943" s="78">
        <v>0</v>
      </c>
      <c r="CY4943" s="78">
        <v>6.9209339048545422</v>
      </c>
      <c r="CZ4943" s="78">
        <v>0.84943606974454611</v>
      </c>
      <c r="DA4943" s="78">
        <v>3.8631868733603341</v>
      </c>
      <c r="DB4943" s="78">
        <v>2.2083109617496621</v>
      </c>
      <c r="DC4943" s="78">
        <v>1.5229086553075724</v>
      </c>
      <c r="DD4943" s="78">
        <v>1.5754309354231249E-5</v>
      </c>
      <c r="DE4943" s="78">
        <v>0</v>
      </c>
      <c r="DF4943" s="78">
        <v>2.3992374073951821E-5</v>
      </c>
      <c r="DG4943" s="78">
        <v>2.3992374073951821E-5</v>
      </c>
      <c r="DH4943" s="78">
        <v>0</v>
      </c>
      <c r="DI4943" s="78">
        <v>7.9313612892187302E-4</v>
      </c>
      <c r="DJ4943" s="78">
        <v>7.9313612892187302E-4</v>
      </c>
      <c r="DK4943" s="78">
        <v>0</v>
      </c>
      <c r="DL4943" s="78">
        <v>7.9313612892187302E-4</v>
      </c>
    </row>
    <row r="4944" spans="63:116" x14ac:dyDescent="0.25">
      <c r="BK4944" s="78">
        <v>1.8736744858394661E-2</v>
      </c>
      <c r="BL4944" s="78">
        <v>5.9616186587550555</v>
      </c>
      <c r="BM4944" s="78">
        <v>0</v>
      </c>
      <c r="BN4944" s="78">
        <v>5.9616186587550555</v>
      </c>
      <c r="BO4944" s="78">
        <v>1.1753129679972345</v>
      </c>
      <c r="BU4944" s="78">
        <v>1.8736744858394661E-2</v>
      </c>
      <c r="BV4944" s="78">
        <v>5.9616186587550555</v>
      </c>
      <c r="BW4944" s="78">
        <v>0</v>
      </c>
      <c r="BX4944" s="78">
        <v>5.9616186587550555</v>
      </c>
      <c r="BY4944" s="78">
        <v>1.1753129679972345</v>
      </c>
      <c r="CT4944" s="78" t="s">
        <v>155</v>
      </c>
      <c r="CU4944" s="78" t="s">
        <v>463</v>
      </c>
      <c r="CV4944" s="78" t="s">
        <v>459</v>
      </c>
      <c r="CW4944" s="78">
        <v>2048</v>
      </c>
      <c r="CX4944" s="78">
        <v>0</v>
      </c>
      <c r="CY4944" s="78">
        <v>7.3713487866942486</v>
      </c>
      <c r="CZ4944" s="78">
        <v>0.88758656625866805</v>
      </c>
      <c r="DA4944" s="78">
        <v>4.1074699954709732</v>
      </c>
      <c r="DB4944" s="78">
        <v>2.3762922249643279</v>
      </c>
      <c r="DC4944" s="78">
        <v>1.6387529019332494</v>
      </c>
      <c r="DD4944" s="78">
        <v>1.5754309354231249E-5</v>
      </c>
      <c r="DE4944" s="78">
        <v>0</v>
      </c>
      <c r="DF4944" s="78">
        <v>2.5817420172200595E-5</v>
      </c>
      <c r="DG4944" s="78">
        <v>2.5817420172200595E-5</v>
      </c>
      <c r="DH4944" s="78">
        <v>0</v>
      </c>
      <c r="DI4944" s="78">
        <v>7.9313612892187302E-4</v>
      </c>
      <c r="DJ4944" s="78">
        <v>7.9313612892187302E-4</v>
      </c>
      <c r="DK4944" s="78">
        <v>0</v>
      </c>
      <c r="DL4944" s="78">
        <v>7.9313612892187302E-4</v>
      </c>
    </row>
    <row r="4945" spans="63:116" x14ac:dyDescent="0.25">
      <c r="BK4945" s="78">
        <v>1.8736744858394661E-2</v>
      </c>
      <c r="BL4945" s="78">
        <v>5.9616186587550555</v>
      </c>
      <c r="BM4945" s="78">
        <v>0</v>
      </c>
      <c r="BN4945" s="78">
        <v>5.9616186587550555</v>
      </c>
      <c r="BO4945" s="78">
        <v>1.0984233345768548</v>
      </c>
      <c r="BU4945" s="78">
        <v>1.8736744858394661E-2</v>
      </c>
      <c r="BV4945" s="78">
        <v>5.9616186587550555</v>
      </c>
      <c r="BW4945" s="78">
        <v>0</v>
      </c>
      <c r="BX4945" s="78">
        <v>5.9616186587550555</v>
      </c>
      <c r="BY4945" s="78">
        <v>1.0984233345768548</v>
      </c>
      <c r="CT4945" s="78" t="s">
        <v>155</v>
      </c>
      <c r="CU4945" s="78" t="s">
        <v>463</v>
      </c>
      <c r="CV4945" s="78" t="s">
        <v>459</v>
      </c>
      <c r="CW4945" s="78">
        <v>2049</v>
      </c>
      <c r="CX4945" s="78">
        <v>0</v>
      </c>
      <c r="CY4945" s="78">
        <v>7.3713487866942486</v>
      </c>
      <c r="CZ4945" s="78">
        <v>0.88758656625866805</v>
      </c>
      <c r="DA4945" s="78">
        <v>4.1074699954709732</v>
      </c>
      <c r="DB4945" s="78">
        <v>2.3762922249643279</v>
      </c>
      <c r="DC4945" s="78">
        <v>1.6387529019332494</v>
      </c>
      <c r="DD4945" s="78">
        <v>1.5754309354231249E-5</v>
      </c>
      <c r="DE4945" s="78">
        <v>0</v>
      </c>
      <c r="DF4945" s="78">
        <v>2.5817420172200595E-5</v>
      </c>
      <c r="DG4945" s="78">
        <v>2.5817420172200595E-5</v>
      </c>
      <c r="DH4945" s="78">
        <v>0</v>
      </c>
      <c r="DI4945" s="78">
        <v>7.9313612892187302E-4</v>
      </c>
      <c r="DJ4945" s="78">
        <v>7.9313612892187302E-4</v>
      </c>
      <c r="DK4945" s="78">
        <v>0</v>
      </c>
      <c r="DL4945" s="78">
        <v>7.9313612892187302E-4</v>
      </c>
    </row>
    <row r="4946" spans="63:116" x14ac:dyDescent="0.25">
      <c r="BK4946" s="78">
        <v>1.8736744858394661E-2</v>
      </c>
      <c r="BL4946" s="78">
        <v>5.9616186587550555</v>
      </c>
      <c r="BM4946" s="78">
        <v>0</v>
      </c>
      <c r="BN4946" s="78">
        <v>5.9616186587550555</v>
      </c>
      <c r="BO4946" s="78">
        <v>1.0265638640905184</v>
      </c>
      <c r="BU4946" s="78">
        <v>1.8736744858394661E-2</v>
      </c>
      <c r="BV4946" s="78">
        <v>5.9616186587550555</v>
      </c>
      <c r="BW4946" s="78">
        <v>0</v>
      </c>
      <c r="BX4946" s="78">
        <v>5.9616186587550555</v>
      </c>
      <c r="BY4946" s="78">
        <v>1.0265638640905184</v>
      </c>
      <c r="CT4946" s="78" t="s">
        <v>155</v>
      </c>
      <c r="CU4946" s="78" t="s">
        <v>463</v>
      </c>
      <c r="CV4946" s="78" t="s">
        <v>459</v>
      </c>
      <c r="CW4946" s="78">
        <v>2050</v>
      </c>
      <c r="CX4946" s="78">
        <v>0</v>
      </c>
      <c r="CY4946" s="78">
        <v>7.3713487866942486</v>
      </c>
      <c r="CZ4946" s="78">
        <v>0.88758656625866805</v>
      </c>
      <c r="DA4946" s="78">
        <v>4.1074699954709732</v>
      </c>
      <c r="DB4946" s="78">
        <v>2.3762922249643279</v>
      </c>
      <c r="DC4946" s="78">
        <v>1.6387529019332494</v>
      </c>
      <c r="DD4946" s="78">
        <v>1.5754309354231249E-5</v>
      </c>
      <c r="DE4946" s="78">
        <v>0</v>
      </c>
      <c r="DF4946" s="78">
        <v>2.5817420172200595E-5</v>
      </c>
      <c r="DG4946" s="78">
        <v>2.5817420172200595E-5</v>
      </c>
      <c r="DH4946" s="78">
        <v>0</v>
      </c>
      <c r="DI4946" s="78">
        <v>0</v>
      </c>
      <c r="DJ4946" s="78">
        <v>7.9313612892187302E-4</v>
      </c>
      <c r="DK4946" s="78">
        <v>0</v>
      </c>
      <c r="DL4946" s="78">
        <v>7.9313612892187302E-4</v>
      </c>
    </row>
    <row r="4947" spans="63:116" x14ac:dyDescent="0.25">
      <c r="BK4947" s="78">
        <v>1.8736744858394661E-2</v>
      </c>
      <c r="BL4947" s="78">
        <v>6.2584060553788534</v>
      </c>
      <c r="BM4947" s="78">
        <v>0</v>
      </c>
      <c r="BN4947" s="78">
        <v>6.2584060553788534</v>
      </c>
      <c r="BO4947" s="78">
        <v>1.0071675852072286</v>
      </c>
      <c r="BU4947" s="78">
        <v>1.8736744858394661E-2</v>
      </c>
      <c r="BV4947" s="78">
        <v>6.2584060553788534</v>
      </c>
      <c r="BW4947" s="78">
        <v>0</v>
      </c>
      <c r="BX4947" s="78">
        <v>6.2584060553788534</v>
      </c>
      <c r="BY4947" s="78">
        <v>1.0071675852072286</v>
      </c>
      <c r="CT4947" s="78" t="s">
        <v>155</v>
      </c>
      <c r="CU4947" s="78" t="s">
        <v>463</v>
      </c>
      <c r="CV4947" s="78" t="s">
        <v>459</v>
      </c>
      <c r="CW4947" s="78">
        <v>2051</v>
      </c>
      <c r="CX4947" s="78">
        <v>0</v>
      </c>
      <c r="CY4947" s="78">
        <v>7.3713487866942486</v>
      </c>
      <c r="CZ4947" s="78">
        <v>0.88758656625866805</v>
      </c>
      <c r="DA4947" s="78">
        <v>4.1074699954709732</v>
      </c>
      <c r="DB4947" s="78">
        <v>2.3762922249643279</v>
      </c>
      <c r="DC4947" s="78">
        <v>1.6387529019332494</v>
      </c>
      <c r="DD4947" s="78">
        <v>1.5754309354231249E-5</v>
      </c>
      <c r="DE4947" s="78">
        <v>0</v>
      </c>
      <c r="DF4947" s="78">
        <v>2.5817420172200595E-5</v>
      </c>
      <c r="DG4947" s="78">
        <v>2.5817420172200595E-5</v>
      </c>
      <c r="DH4947" s="78">
        <v>0</v>
      </c>
      <c r="DI4947" s="78">
        <v>6.5317690002364567E-4</v>
      </c>
      <c r="DJ4947" s="78">
        <v>0</v>
      </c>
      <c r="DK4947" s="78">
        <v>0</v>
      </c>
      <c r="DL4947" s="78">
        <v>0</v>
      </c>
    </row>
    <row r="4948" spans="63:116" x14ac:dyDescent="0.25">
      <c r="BK4948" s="78">
        <v>1.8736744858394661E-2</v>
      </c>
      <c r="BL4948" s="78">
        <v>6.2584060553788534</v>
      </c>
      <c r="BM4948" s="78">
        <v>0</v>
      </c>
      <c r="BN4948" s="78">
        <v>6.2584060553788534</v>
      </c>
      <c r="BO4948" s="78">
        <v>0.94127811701610142</v>
      </c>
      <c r="BU4948" s="78">
        <v>1.8736744858394661E-2</v>
      </c>
      <c r="BV4948" s="78">
        <v>6.2584060553788534</v>
      </c>
      <c r="BW4948" s="78">
        <v>0</v>
      </c>
      <c r="BX4948" s="78">
        <v>6.2584060553788534</v>
      </c>
      <c r="BY4948" s="78">
        <v>0.94127811701610142</v>
      </c>
      <c r="CT4948" s="78" t="s">
        <v>155</v>
      </c>
      <c r="CU4948" s="78" t="s">
        <v>463</v>
      </c>
      <c r="CV4948" s="78" t="s">
        <v>459</v>
      </c>
      <c r="CW4948" s="78">
        <v>2052</v>
      </c>
      <c r="CX4948" s="78">
        <v>0</v>
      </c>
      <c r="CY4948" s="78">
        <v>7.3713487866942486</v>
      </c>
      <c r="CZ4948" s="78">
        <v>0.88758656625866805</v>
      </c>
      <c r="DA4948" s="78">
        <v>4.1074699954709732</v>
      </c>
      <c r="DB4948" s="78">
        <v>2.3762922249643279</v>
      </c>
      <c r="DC4948" s="78">
        <v>1.6387529019332494</v>
      </c>
      <c r="DD4948" s="78">
        <v>1.5754309354231249E-5</v>
      </c>
      <c r="DE4948" s="78">
        <v>0</v>
      </c>
      <c r="DF4948" s="78">
        <v>2.5817420172200595E-5</v>
      </c>
      <c r="DG4948" s="78">
        <v>2.5817420172200595E-5</v>
      </c>
      <c r="DH4948" s="78">
        <v>0</v>
      </c>
      <c r="DI4948" s="78">
        <v>6.7704036986667717E-4</v>
      </c>
      <c r="DJ4948" s="78">
        <v>6.7704036986667717E-4</v>
      </c>
      <c r="DK4948" s="78">
        <v>0</v>
      </c>
      <c r="DL4948" s="78">
        <v>6.7704036986667717E-4</v>
      </c>
    </row>
    <row r="4949" spans="63:116" x14ac:dyDescent="0.25">
      <c r="BK4949" s="78">
        <v>1.8736744858394661E-2</v>
      </c>
      <c r="BL4949" s="78">
        <v>6.2584060553788534</v>
      </c>
      <c r="BM4949" s="78">
        <v>0</v>
      </c>
      <c r="BN4949" s="78">
        <v>6.2584060553788534</v>
      </c>
      <c r="BO4949" s="78">
        <v>0.87969917478140314</v>
      </c>
      <c r="BU4949" s="78">
        <v>1.8736744858394661E-2</v>
      </c>
      <c r="BV4949" s="78">
        <v>6.2584060553788534</v>
      </c>
      <c r="BW4949" s="78">
        <v>0</v>
      </c>
      <c r="BX4949" s="78">
        <v>6.2584060553788534</v>
      </c>
      <c r="BY4949" s="78">
        <v>0.87969917478140314</v>
      </c>
      <c r="CT4949" s="78" t="s">
        <v>155</v>
      </c>
      <c r="CU4949" s="78" t="s">
        <v>463</v>
      </c>
      <c r="CV4949" s="78" t="s">
        <v>459</v>
      </c>
      <c r="CW4949" s="78">
        <v>2053</v>
      </c>
      <c r="CX4949" s="78">
        <v>0</v>
      </c>
      <c r="CY4949" s="78">
        <v>7.850318312981849</v>
      </c>
      <c r="CZ4949" s="78">
        <v>0.92702061128563995</v>
      </c>
      <c r="DA4949" s="78">
        <v>4.3664358480992842</v>
      </c>
      <c r="DB4949" s="78">
        <v>2.556861853596645</v>
      </c>
      <c r="DC4949" s="78">
        <v>1.7632784126484398</v>
      </c>
      <c r="DD4949" s="78">
        <v>1.5754309354231249E-5</v>
      </c>
      <c r="DE4949" s="78">
        <v>0</v>
      </c>
      <c r="DF4949" s="78">
        <v>2.7779233590501342E-5</v>
      </c>
      <c r="DG4949" s="78">
        <v>2.7779233590501342E-5</v>
      </c>
      <c r="DH4949" s="78">
        <v>0</v>
      </c>
      <c r="DI4949" s="78">
        <v>6.7704036986667717E-4</v>
      </c>
      <c r="DJ4949" s="78">
        <v>6.7704036986667717E-4</v>
      </c>
      <c r="DK4949" s="78">
        <v>0</v>
      </c>
      <c r="DL4949" s="78">
        <v>6.7704036986667717E-4</v>
      </c>
    </row>
    <row r="4950" spans="63:116" x14ac:dyDescent="0.25">
      <c r="BK4950" s="78">
        <v>1.8736744858394661E-2</v>
      </c>
      <c r="BL4950" s="78">
        <v>6.2584060553788534</v>
      </c>
      <c r="BM4950" s="78">
        <v>0</v>
      </c>
      <c r="BN4950" s="78">
        <v>6.2584060553788534</v>
      </c>
      <c r="BO4950" s="78">
        <v>0.8221487614779468</v>
      </c>
      <c r="BU4950" s="78">
        <v>0</v>
      </c>
      <c r="BV4950" s="78">
        <v>0</v>
      </c>
      <c r="BW4950" s="78">
        <v>0</v>
      </c>
      <c r="BX4950" s="78">
        <v>0</v>
      </c>
      <c r="BY4950" s="78">
        <v>0</v>
      </c>
      <c r="CT4950" s="78" t="s">
        <v>155</v>
      </c>
      <c r="CU4950" s="78" t="s">
        <v>463</v>
      </c>
      <c r="CV4950" s="78" t="s">
        <v>459</v>
      </c>
      <c r="CW4950" s="78">
        <v>2054</v>
      </c>
      <c r="CX4950" s="78">
        <v>0</v>
      </c>
      <c r="CY4950" s="78">
        <v>7.850318312981849</v>
      </c>
      <c r="CZ4950" s="78">
        <v>0.92702061128563995</v>
      </c>
      <c r="DA4950" s="78">
        <v>4.3664358480992842</v>
      </c>
      <c r="DB4950" s="78">
        <v>2.556861853596645</v>
      </c>
      <c r="DC4950" s="78">
        <v>1.7632784126484398</v>
      </c>
      <c r="DD4950" s="78">
        <v>1.5754309354231249E-5</v>
      </c>
      <c r="DE4950" s="78">
        <v>0</v>
      </c>
      <c r="DF4950" s="78">
        <v>2.7779233590501342E-5</v>
      </c>
      <c r="DG4950" s="78">
        <v>2.7779233590501342E-5</v>
      </c>
      <c r="DH4950" s="78">
        <v>0</v>
      </c>
      <c r="DI4950" s="78">
        <v>6.7704036986667717E-4</v>
      </c>
      <c r="DJ4950" s="78">
        <v>6.7704036986667717E-4</v>
      </c>
      <c r="DK4950" s="78">
        <v>0</v>
      </c>
      <c r="DL4950" s="78">
        <v>6.7704036986667717E-4</v>
      </c>
    </row>
    <row r="4951" spans="63:116" x14ac:dyDescent="0.25">
      <c r="BK4951" s="78">
        <v>0</v>
      </c>
      <c r="BL4951" s="78">
        <v>0</v>
      </c>
      <c r="BM4951" s="78">
        <v>0</v>
      </c>
      <c r="BN4951" s="78">
        <v>0</v>
      </c>
      <c r="BO4951" s="78">
        <v>0</v>
      </c>
      <c r="BU4951" s="78">
        <v>0</v>
      </c>
      <c r="BV4951" s="78">
        <v>0</v>
      </c>
      <c r="BW4951" s="78">
        <v>0</v>
      </c>
      <c r="BX4951" s="78">
        <v>0</v>
      </c>
      <c r="BY4951" s="78">
        <v>0</v>
      </c>
      <c r="CT4951" s="78" t="s">
        <v>155</v>
      </c>
      <c r="CU4951" s="78" t="s">
        <v>463</v>
      </c>
      <c r="CV4951" s="78" t="s">
        <v>459</v>
      </c>
      <c r="CW4951" s="78">
        <v>2055</v>
      </c>
      <c r="CX4951" s="78">
        <v>0</v>
      </c>
      <c r="CY4951" s="78">
        <v>7.850318312981849</v>
      </c>
      <c r="CZ4951" s="78">
        <v>0.92702061128563995</v>
      </c>
      <c r="DA4951" s="78">
        <v>4.3664358480992842</v>
      </c>
      <c r="DB4951" s="78">
        <v>2.556861853596645</v>
      </c>
      <c r="DC4951" s="78">
        <v>1.7632784126484398</v>
      </c>
      <c r="DD4951" s="78">
        <v>1.5754309354231249E-5</v>
      </c>
      <c r="DE4951" s="78">
        <v>0</v>
      </c>
      <c r="DF4951" s="78">
        <v>2.7779233590501342E-5</v>
      </c>
      <c r="DG4951" s="78">
        <v>2.7779233590501342E-5</v>
      </c>
      <c r="DH4951" s="78">
        <v>0</v>
      </c>
      <c r="DI4951" s="78">
        <v>6.7704036986667717E-4</v>
      </c>
      <c r="DJ4951" s="78">
        <v>6.7704036986667717E-4</v>
      </c>
      <c r="DK4951" s="78">
        <v>0</v>
      </c>
      <c r="DL4951" s="78">
        <v>6.7704036986667717E-4</v>
      </c>
    </row>
    <row r="4952" spans="63:116" x14ac:dyDescent="0.25">
      <c r="BK4952" s="78">
        <v>0</v>
      </c>
      <c r="BL4952" s="78">
        <v>0</v>
      </c>
      <c r="BM4952" s="78">
        <v>0</v>
      </c>
      <c r="BN4952" s="78">
        <v>0</v>
      </c>
      <c r="BO4952" s="78">
        <v>0</v>
      </c>
      <c r="BU4952" s="78">
        <v>1.7119223784119873E-2</v>
      </c>
      <c r="BV4952" s="78">
        <v>4.5181291396036016</v>
      </c>
      <c r="BW4952" s="78">
        <v>0</v>
      </c>
      <c r="BX4952" s="78">
        <v>4.5181291396036016</v>
      </c>
      <c r="BY4952" s="78">
        <v>4.5181291396036016</v>
      </c>
      <c r="CT4952" s="78" t="s">
        <v>155</v>
      </c>
      <c r="CU4952" s="78" t="s">
        <v>463</v>
      </c>
      <c r="CV4952" s="78" t="s">
        <v>490</v>
      </c>
      <c r="CW4952" s="78">
        <v>2026</v>
      </c>
      <c r="CX4952" s="78">
        <v>0</v>
      </c>
      <c r="CY4952" s="78">
        <v>8.0408269036976121E-2</v>
      </c>
      <c r="CZ4952" s="78">
        <v>3.7590224611389292E-2</v>
      </c>
      <c r="DA4952" s="78">
        <v>1.6314334115687451E-3</v>
      </c>
      <c r="DB4952" s="78">
        <v>4.1186611014016522E-2</v>
      </c>
      <c r="DC4952" s="78">
        <v>2.8403357807152155E-2</v>
      </c>
      <c r="DD4952" s="78">
        <v>2.1372452995814528E-3</v>
      </c>
      <c r="DE4952" s="78">
        <v>0</v>
      </c>
      <c r="DF4952" s="78">
        <v>6.0704942965666102E-5</v>
      </c>
      <c r="DG4952" s="78">
        <v>6.0704942965666102E-5</v>
      </c>
      <c r="DH4952" s="78">
        <v>0</v>
      </c>
      <c r="DI4952" s="78">
        <v>6.7704036986667717E-4</v>
      </c>
      <c r="DJ4952" s="78">
        <v>6.7704036986667717E-4</v>
      </c>
      <c r="DK4952" s="78">
        <v>0</v>
      </c>
      <c r="DL4952" s="78">
        <v>6.7704036986667717E-4</v>
      </c>
    </row>
    <row r="4953" spans="63:116" x14ac:dyDescent="0.25">
      <c r="BK4953" s="78">
        <v>1.7119223784119873E-2</v>
      </c>
      <c r="BL4953" s="78">
        <v>4.5181291396036016</v>
      </c>
      <c r="BM4953" s="78">
        <v>0</v>
      </c>
      <c r="BN4953" s="78">
        <v>4.5181291396036016</v>
      </c>
      <c r="BO4953" s="78">
        <v>4.2225505977603754</v>
      </c>
      <c r="BU4953" s="78">
        <v>1.7119223784119873E-2</v>
      </c>
      <c r="BV4953" s="78">
        <v>4.5181291396036016</v>
      </c>
      <c r="BW4953" s="78">
        <v>0</v>
      </c>
      <c r="BX4953" s="78">
        <v>4.5181291396036016</v>
      </c>
      <c r="BY4953" s="78">
        <v>4.2225505977603754</v>
      </c>
      <c r="CT4953" s="78" t="s">
        <v>155</v>
      </c>
      <c r="CU4953" s="78" t="s">
        <v>463</v>
      </c>
      <c r="CV4953" s="78" t="s">
        <v>490</v>
      </c>
      <c r="CW4953" s="78">
        <v>2027</v>
      </c>
      <c r="CX4953" s="78">
        <v>0</v>
      </c>
      <c r="CY4953" s="78">
        <v>8.0408269036976121E-2</v>
      </c>
      <c r="CZ4953" s="78">
        <v>3.7590224611389292E-2</v>
      </c>
      <c r="DA4953" s="78">
        <v>1.6314334115687451E-3</v>
      </c>
      <c r="DB4953" s="78">
        <v>4.1186611014016522E-2</v>
      </c>
      <c r="DC4953" s="78">
        <v>2.8403357807152155E-2</v>
      </c>
      <c r="DD4953" s="78">
        <v>2.1372452995814528E-3</v>
      </c>
      <c r="DE4953" s="78">
        <v>0</v>
      </c>
      <c r="DF4953" s="78">
        <v>6.0704942965666102E-5</v>
      </c>
      <c r="DG4953" s="78">
        <v>6.0704942965666102E-5</v>
      </c>
      <c r="DH4953" s="78">
        <v>0</v>
      </c>
      <c r="DI4953" s="78">
        <v>7.0708726477706932E-4</v>
      </c>
      <c r="DJ4953" s="78">
        <v>7.0708726477706932E-4</v>
      </c>
      <c r="DK4953" s="78">
        <v>0</v>
      </c>
      <c r="DL4953" s="78">
        <v>7.0708726477706932E-4</v>
      </c>
    </row>
    <row r="4954" spans="63:116" x14ac:dyDescent="0.25">
      <c r="BK4954" s="78">
        <v>1.7119223784119873E-2</v>
      </c>
      <c r="BL4954" s="78">
        <v>4.6836933926854059</v>
      </c>
      <c r="BM4954" s="78">
        <v>0</v>
      </c>
      <c r="BN4954" s="78">
        <v>4.6836933926854059</v>
      </c>
      <c r="BO4954" s="78">
        <v>4.0909192005287842</v>
      </c>
      <c r="BU4954" s="78">
        <v>1.7119223784119873E-2</v>
      </c>
      <c r="BV4954" s="78">
        <v>4.6836933926854059</v>
      </c>
      <c r="BW4954" s="78">
        <v>0</v>
      </c>
      <c r="BX4954" s="78">
        <v>4.6836933926854059</v>
      </c>
      <c r="BY4954" s="78">
        <v>4.0909192005287842</v>
      </c>
      <c r="CT4954" s="78" t="s">
        <v>155</v>
      </c>
      <c r="CU4954" s="78" t="s">
        <v>463</v>
      </c>
      <c r="CV4954" s="78" t="s">
        <v>490</v>
      </c>
      <c r="CW4954" s="78">
        <v>2028</v>
      </c>
      <c r="CX4954" s="78">
        <v>0</v>
      </c>
      <c r="CY4954" s="78">
        <v>8.3606377745129704E-2</v>
      </c>
      <c r="CZ4954" s="78">
        <v>3.9055083184886173E-2</v>
      </c>
      <c r="DA4954" s="78">
        <v>1.6949971741064571E-3</v>
      </c>
      <c r="DB4954" s="78">
        <v>4.2856297386135438E-2</v>
      </c>
      <c r="DC4954" s="78">
        <v>2.9554816941211037E-2</v>
      </c>
      <c r="DD4954" s="78">
        <v>2.1372452995814528E-3</v>
      </c>
      <c r="DE4954" s="78">
        <v>0</v>
      </c>
      <c r="DF4954" s="78">
        <v>6.3165893587593578E-5</v>
      </c>
      <c r="DG4954" s="78">
        <v>6.3165893587593578E-5</v>
      </c>
      <c r="DH4954" s="78">
        <v>0</v>
      </c>
      <c r="DI4954" s="78">
        <v>7.0708726477706932E-4</v>
      </c>
      <c r="DJ4954" s="78">
        <v>7.0708726477706932E-4</v>
      </c>
      <c r="DK4954" s="78">
        <v>0</v>
      </c>
      <c r="DL4954" s="78">
        <v>7.0708726477706932E-4</v>
      </c>
    </row>
    <row r="4955" spans="63:116" x14ac:dyDescent="0.25">
      <c r="BK4955" s="78">
        <v>1.7119223784119873E-2</v>
      </c>
      <c r="BL4955" s="78">
        <v>4.6836933926854059</v>
      </c>
      <c r="BM4955" s="78">
        <v>0</v>
      </c>
      <c r="BN4955" s="78">
        <v>4.6836933926854059</v>
      </c>
      <c r="BO4955" s="78">
        <v>3.8232889724568078</v>
      </c>
      <c r="BU4955" s="78">
        <v>1.7119223784119873E-2</v>
      </c>
      <c r="BV4955" s="78">
        <v>4.6836933926854059</v>
      </c>
      <c r="BW4955" s="78">
        <v>0</v>
      </c>
      <c r="BX4955" s="78">
        <v>4.6836933926854059</v>
      </c>
      <c r="BY4955" s="78">
        <v>3.8232889724568078</v>
      </c>
      <c r="CT4955" s="78" t="s">
        <v>155</v>
      </c>
      <c r="CU4955" s="78" t="s">
        <v>463</v>
      </c>
      <c r="CV4955" s="78" t="s">
        <v>490</v>
      </c>
      <c r="CW4955" s="78">
        <v>2029</v>
      </c>
      <c r="CX4955" s="78">
        <v>0</v>
      </c>
      <c r="CY4955" s="78">
        <v>8.3606377745129704E-2</v>
      </c>
      <c r="CZ4955" s="78">
        <v>3.9055083184886173E-2</v>
      </c>
      <c r="DA4955" s="78">
        <v>1.6949971741064571E-3</v>
      </c>
      <c r="DB4955" s="78">
        <v>4.2856297386135438E-2</v>
      </c>
      <c r="DC4955" s="78">
        <v>2.9554816941211037E-2</v>
      </c>
      <c r="DD4955" s="78">
        <v>2.1372452995814528E-3</v>
      </c>
      <c r="DE4955" s="78">
        <v>0</v>
      </c>
      <c r="DF4955" s="78">
        <v>6.3165893587593578E-5</v>
      </c>
      <c r="DG4955" s="78">
        <v>6.3165893587593578E-5</v>
      </c>
      <c r="DH4955" s="78">
        <v>0</v>
      </c>
      <c r="DI4955" s="78">
        <v>7.0708726477706932E-4</v>
      </c>
      <c r="DJ4955" s="78">
        <v>7.0708726477706932E-4</v>
      </c>
      <c r="DK4955" s="78">
        <v>0</v>
      </c>
      <c r="DL4955" s="78">
        <v>7.0708726477706932E-4</v>
      </c>
    </row>
    <row r="4956" spans="63:116" x14ac:dyDescent="0.25">
      <c r="BK4956" s="78">
        <v>1.7119223784119873E-2</v>
      </c>
      <c r="BL4956" s="78">
        <v>4.6836933926854059</v>
      </c>
      <c r="BM4956" s="78">
        <v>0</v>
      </c>
      <c r="BN4956" s="78">
        <v>4.6836933926854059</v>
      </c>
      <c r="BO4956" s="78">
        <v>3.5731672639783247</v>
      </c>
      <c r="BU4956" s="78">
        <v>1.7119223784119873E-2</v>
      </c>
      <c r="BV4956" s="78">
        <v>4.6836933926854059</v>
      </c>
      <c r="BW4956" s="78">
        <v>0</v>
      </c>
      <c r="BX4956" s="78">
        <v>4.6836933926854059</v>
      </c>
      <c r="BY4956" s="78">
        <v>3.5731672639783247</v>
      </c>
      <c r="CT4956" s="78" t="s">
        <v>155</v>
      </c>
      <c r="CU4956" s="78" t="s">
        <v>463</v>
      </c>
      <c r="CV4956" s="78" t="s">
        <v>490</v>
      </c>
      <c r="CW4956" s="78">
        <v>2030</v>
      </c>
      <c r="CX4956" s="78">
        <v>0</v>
      </c>
      <c r="CY4956" s="78">
        <v>8.3606377745129704E-2</v>
      </c>
      <c r="CZ4956" s="78">
        <v>3.9055083184886173E-2</v>
      </c>
      <c r="DA4956" s="78">
        <v>1.6949971741064571E-3</v>
      </c>
      <c r="DB4956" s="78">
        <v>4.2856297386135438E-2</v>
      </c>
      <c r="DC4956" s="78">
        <v>2.9554816941211037E-2</v>
      </c>
      <c r="DD4956" s="78">
        <v>2.1372452995814528E-3</v>
      </c>
      <c r="DE4956" s="78">
        <v>0</v>
      </c>
      <c r="DF4956" s="78">
        <v>6.3165893587593578E-5</v>
      </c>
      <c r="DG4956" s="78">
        <v>6.3165893587593578E-5</v>
      </c>
      <c r="DH4956" s="78">
        <v>0</v>
      </c>
      <c r="DI4956" s="78">
        <v>7.0708726477706932E-4</v>
      </c>
      <c r="DJ4956" s="78">
        <v>7.0708726477706932E-4</v>
      </c>
      <c r="DK4956" s="78">
        <v>0</v>
      </c>
      <c r="DL4956" s="78">
        <v>7.0708726477706932E-4</v>
      </c>
    </row>
    <row r="4957" spans="63:116" x14ac:dyDescent="0.25">
      <c r="BK4957" s="78">
        <v>1.7119223784119873E-2</v>
      </c>
      <c r="BL4957" s="78">
        <v>4.6836933926854059</v>
      </c>
      <c r="BM4957" s="78">
        <v>0</v>
      </c>
      <c r="BN4957" s="78">
        <v>4.6836933926854059</v>
      </c>
      <c r="BO4957" s="78">
        <v>3.3394086579236681</v>
      </c>
      <c r="BU4957" s="78">
        <v>1.7119223784119873E-2</v>
      </c>
      <c r="BV4957" s="78">
        <v>4.6836933926854059</v>
      </c>
      <c r="BW4957" s="78">
        <v>0</v>
      </c>
      <c r="BX4957" s="78">
        <v>4.6836933926854059</v>
      </c>
      <c r="BY4957" s="78">
        <v>3.3394086579236681</v>
      </c>
      <c r="CT4957" s="78" t="s">
        <v>155</v>
      </c>
      <c r="CU4957" s="78" t="s">
        <v>463</v>
      </c>
      <c r="CV4957" s="78" t="s">
        <v>490</v>
      </c>
      <c r="CW4957" s="78">
        <v>2031</v>
      </c>
      <c r="CX4957" s="78">
        <v>0</v>
      </c>
      <c r="CY4957" s="78">
        <v>8.3606377745129704E-2</v>
      </c>
      <c r="CZ4957" s="78">
        <v>3.9055083184886173E-2</v>
      </c>
      <c r="DA4957" s="78">
        <v>1.6949971741064571E-3</v>
      </c>
      <c r="DB4957" s="78">
        <v>4.2856297386135438E-2</v>
      </c>
      <c r="DC4957" s="78">
        <v>2.9554816941211037E-2</v>
      </c>
      <c r="DD4957" s="78">
        <v>2.1372452995814528E-3</v>
      </c>
      <c r="DE4957" s="78">
        <v>0</v>
      </c>
      <c r="DF4957" s="78">
        <v>6.3165893587593578E-5</v>
      </c>
      <c r="DG4957" s="78">
        <v>6.3165893587593578E-5</v>
      </c>
      <c r="DH4957" s="78">
        <v>0</v>
      </c>
      <c r="DI4957" s="78">
        <v>7.0708726477706932E-4</v>
      </c>
      <c r="DJ4957" s="78">
        <v>7.0708726477706932E-4</v>
      </c>
      <c r="DK4957" s="78">
        <v>0</v>
      </c>
      <c r="DL4957" s="78">
        <v>7.0708726477706932E-4</v>
      </c>
    </row>
    <row r="4958" spans="63:116" x14ac:dyDescent="0.25">
      <c r="BK4958" s="78">
        <v>1.7119223784119873E-2</v>
      </c>
      <c r="BL4958" s="78">
        <v>4.6836933926854059</v>
      </c>
      <c r="BM4958" s="78">
        <v>0</v>
      </c>
      <c r="BN4958" s="78">
        <v>4.6836933926854059</v>
      </c>
      <c r="BO4958" s="78">
        <v>3.1209426709566985</v>
      </c>
      <c r="BU4958" s="78">
        <v>1.7119223784119873E-2</v>
      </c>
      <c r="BV4958" s="78">
        <v>4.6836933926854059</v>
      </c>
      <c r="BW4958" s="78">
        <v>0</v>
      </c>
      <c r="BX4958" s="78">
        <v>4.6836933926854059</v>
      </c>
      <c r="BY4958" s="78">
        <v>3.1209426709566985</v>
      </c>
      <c r="CT4958" s="78" t="s">
        <v>155</v>
      </c>
      <c r="CU4958" s="78" t="s">
        <v>463</v>
      </c>
      <c r="CV4958" s="78" t="s">
        <v>490</v>
      </c>
      <c r="CW4958" s="78">
        <v>2032</v>
      </c>
      <c r="CX4958" s="78">
        <v>0</v>
      </c>
      <c r="CY4958" s="78">
        <v>8.3606377745129704E-2</v>
      </c>
      <c r="CZ4958" s="78">
        <v>3.9055083184886173E-2</v>
      </c>
      <c r="DA4958" s="78">
        <v>1.6949971741064571E-3</v>
      </c>
      <c r="DB4958" s="78">
        <v>4.2856297386135438E-2</v>
      </c>
      <c r="DC4958" s="78">
        <v>2.9554816941211037E-2</v>
      </c>
      <c r="DD4958" s="78">
        <v>2.1372452995814528E-3</v>
      </c>
      <c r="DE4958" s="78">
        <v>0</v>
      </c>
      <c r="DF4958" s="78">
        <v>6.3165893587593578E-5</v>
      </c>
      <c r="DG4958" s="78">
        <v>6.3165893587593578E-5</v>
      </c>
      <c r="DH4958" s="78">
        <v>0</v>
      </c>
      <c r="DI4958" s="78">
        <v>7.4045265881579115E-4</v>
      </c>
      <c r="DJ4958" s="78">
        <v>7.4045265881579115E-4</v>
      </c>
      <c r="DK4958" s="78">
        <v>0</v>
      </c>
      <c r="DL4958" s="78">
        <v>7.4045265881579115E-4</v>
      </c>
    </row>
    <row r="4959" spans="63:116" x14ac:dyDescent="0.25">
      <c r="BK4959" s="78">
        <v>1.7119223784119873E-2</v>
      </c>
      <c r="BL4959" s="78">
        <v>4.8923020675923157</v>
      </c>
      <c r="BM4959" s="78">
        <v>0</v>
      </c>
      <c r="BN4959" s="78">
        <v>4.8923020675923157</v>
      </c>
      <c r="BO4959" s="78">
        <v>3.0466798498145655</v>
      </c>
      <c r="BU4959" s="78">
        <v>1.7119223784119873E-2</v>
      </c>
      <c r="BV4959" s="78">
        <v>4.8923020675923157</v>
      </c>
      <c r="BW4959" s="78">
        <v>0</v>
      </c>
      <c r="BX4959" s="78">
        <v>4.8923020675923157</v>
      </c>
      <c r="BY4959" s="78">
        <v>3.0466798498145655</v>
      </c>
      <c r="CT4959" s="78" t="s">
        <v>155</v>
      </c>
      <c r="CU4959" s="78" t="s">
        <v>463</v>
      </c>
      <c r="CV4959" s="78" t="s">
        <v>490</v>
      </c>
      <c r="CW4959" s="78">
        <v>2033</v>
      </c>
      <c r="CX4959" s="78">
        <v>0</v>
      </c>
      <c r="CY4959" s="78">
        <v>8.7210996863309284E-2</v>
      </c>
      <c r="CZ4959" s="78">
        <v>4.0679066778685193E-2</v>
      </c>
      <c r="DA4959" s="78">
        <v>1.765462770758629E-3</v>
      </c>
      <c r="DB4959" s="78">
        <v>4.4766467313865382E-2</v>
      </c>
      <c r="DC4959" s="78">
        <v>3.0872119787791728E-2</v>
      </c>
      <c r="DD4959" s="78">
        <v>2.1372452995814528E-3</v>
      </c>
      <c r="DE4959" s="78">
        <v>0</v>
      </c>
      <c r="DF4959" s="78">
        <v>6.598129290457343E-5</v>
      </c>
      <c r="DG4959" s="78">
        <v>6.598129290457343E-5</v>
      </c>
      <c r="DH4959" s="78">
        <v>0</v>
      </c>
      <c r="DI4959" s="78">
        <v>7.4045265881579115E-4</v>
      </c>
      <c r="DJ4959" s="78">
        <v>7.4045265881579115E-4</v>
      </c>
      <c r="DK4959" s="78">
        <v>0</v>
      </c>
      <c r="DL4959" s="78">
        <v>7.4045265881579115E-4</v>
      </c>
    </row>
    <row r="4960" spans="63:116" x14ac:dyDescent="0.25">
      <c r="BK4960" s="78">
        <v>1.7119223784119873E-2</v>
      </c>
      <c r="BL4960" s="78">
        <v>4.8923020675923157</v>
      </c>
      <c r="BM4960" s="78">
        <v>0</v>
      </c>
      <c r="BN4960" s="78">
        <v>4.8923020675923157</v>
      </c>
      <c r="BO4960" s="78">
        <v>2.8473643456210884</v>
      </c>
      <c r="BU4960" s="78">
        <v>1.7119223784119873E-2</v>
      </c>
      <c r="BV4960" s="78">
        <v>4.8923020675923157</v>
      </c>
      <c r="BW4960" s="78">
        <v>0</v>
      </c>
      <c r="BX4960" s="78">
        <v>4.8923020675923157</v>
      </c>
      <c r="BY4960" s="78">
        <v>2.8473643456210884</v>
      </c>
      <c r="CT4960" s="78" t="s">
        <v>155</v>
      </c>
      <c r="CU4960" s="78" t="s">
        <v>463</v>
      </c>
      <c r="CV4960" s="78" t="s">
        <v>490</v>
      </c>
      <c r="CW4960" s="78">
        <v>2034</v>
      </c>
      <c r="CX4960" s="78">
        <v>0</v>
      </c>
      <c r="CY4960" s="78">
        <v>8.7210996863309284E-2</v>
      </c>
      <c r="CZ4960" s="78">
        <v>4.0679066778685193E-2</v>
      </c>
      <c r="DA4960" s="78">
        <v>1.765462770758629E-3</v>
      </c>
      <c r="DB4960" s="78">
        <v>4.4766467313865382E-2</v>
      </c>
      <c r="DC4960" s="78">
        <v>3.0872119787791728E-2</v>
      </c>
      <c r="DD4960" s="78">
        <v>2.1372452995814528E-3</v>
      </c>
      <c r="DE4960" s="78">
        <v>0</v>
      </c>
      <c r="DF4960" s="78">
        <v>6.598129290457343E-5</v>
      </c>
      <c r="DG4960" s="78">
        <v>6.598129290457343E-5</v>
      </c>
      <c r="DH4960" s="78">
        <v>0</v>
      </c>
      <c r="DI4960" s="78">
        <v>7.4045265881579115E-4</v>
      </c>
      <c r="DJ4960" s="78">
        <v>7.4045265881579115E-4</v>
      </c>
      <c r="DK4960" s="78">
        <v>0</v>
      </c>
      <c r="DL4960" s="78">
        <v>7.4045265881579115E-4</v>
      </c>
    </row>
    <row r="4961" spans="63:116" x14ac:dyDescent="0.25">
      <c r="BK4961" s="78">
        <v>1.7119223784119873E-2</v>
      </c>
      <c r="BL4961" s="78">
        <v>4.8923020675923157</v>
      </c>
      <c r="BM4961" s="78">
        <v>0</v>
      </c>
      <c r="BN4961" s="78">
        <v>4.8923020675923157</v>
      </c>
      <c r="BO4961" s="78">
        <v>2.661088173477653</v>
      </c>
      <c r="BU4961" s="78">
        <v>1.7119223784119873E-2</v>
      </c>
      <c r="BV4961" s="78">
        <v>4.8923020675923157</v>
      </c>
      <c r="BW4961" s="78">
        <v>0</v>
      </c>
      <c r="BX4961" s="78">
        <v>4.8923020675923157</v>
      </c>
      <c r="BY4961" s="78">
        <v>2.661088173477653</v>
      </c>
      <c r="CT4961" s="78" t="s">
        <v>155</v>
      </c>
      <c r="CU4961" s="78" t="s">
        <v>463</v>
      </c>
      <c r="CV4961" s="78" t="s">
        <v>490</v>
      </c>
      <c r="CW4961" s="78">
        <v>2035</v>
      </c>
      <c r="CX4961" s="78">
        <v>0</v>
      </c>
      <c r="CY4961" s="78">
        <v>8.7210996863309284E-2</v>
      </c>
      <c r="CZ4961" s="78">
        <v>4.0679066778685193E-2</v>
      </c>
      <c r="DA4961" s="78">
        <v>1.765462770758629E-3</v>
      </c>
      <c r="DB4961" s="78">
        <v>4.4766467313865382E-2</v>
      </c>
      <c r="DC4961" s="78">
        <v>3.0872119787791728E-2</v>
      </c>
      <c r="DD4961" s="78">
        <v>2.1372452995814528E-3</v>
      </c>
      <c r="DE4961" s="78">
        <v>0</v>
      </c>
      <c r="DF4961" s="78">
        <v>6.598129290457343E-5</v>
      </c>
      <c r="DG4961" s="78">
        <v>6.598129290457343E-5</v>
      </c>
      <c r="DH4961" s="78">
        <v>0</v>
      </c>
      <c r="DI4961" s="78">
        <v>7.4045265881579115E-4</v>
      </c>
      <c r="DJ4961" s="78">
        <v>7.4045265881579115E-4</v>
      </c>
      <c r="DK4961" s="78">
        <v>0</v>
      </c>
      <c r="DL4961" s="78">
        <v>7.4045265881579115E-4</v>
      </c>
    </row>
    <row r="4962" spans="63:116" x14ac:dyDescent="0.25">
      <c r="BK4962" s="78">
        <v>1.7119223784119873E-2</v>
      </c>
      <c r="BL4962" s="78">
        <v>4.8923020675923157</v>
      </c>
      <c r="BM4962" s="78">
        <v>0</v>
      </c>
      <c r="BN4962" s="78">
        <v>4.8923020675923157</v>
      </c>
      <c r="BO4962" s="78">
        <v>2.4869982929697687</v>
      </c>
      <c r="BU4962" s="78">
        <v>1.7119223784119873E-2</v>
      </c>
      <c r="BV4962" s="78">
        <v>4.8923020675923157</v>
      </c>
      <c r="BW4962" s="78">
        <v>0</v>
      </c>
      <c r="BX4962" s="78">
        <v>4.8923020675923157</v>
      </c>
      <c r="BY4962" s="78">
        <v>2.4869982929697687</v>
      </c>
      <c r="CT4962" s="78" t="s">
        <v>155</v>
      </c>
      <c r="CU4962" s="78" t="s">
        <v>463</v>
      </c>
      <c r="CV4962" s="78" t="s">
        <v>490</v>
      </c>
      <c r="CW4962" s="78">
        <v>2036</v>
      </c>
      <c r="CX4962" s="78">
        <v>0</v>
      </c>
      <c r="CY4962" s="78">
        <v>8.7210996863309284E-2</v>
      </c>
      <c r="CZ4962" s="78">
        <v>4.0679066778685193E-2</v>
      </c>
      <c r="DA4962" s="78">
        <v>1.765462770758629E-3</v>
      </c>
      <c r="DB4962" s="78">
        <v>4.4766467313865382E-2</v>
      </c>
      <c r="DC4962" s="78">
        <v>3.0872119787791728E-2</v>
      </c>
      <c r="DD4962" s="78">
        <v>2.1372452995814528E-3</v>
      </c>
      <c r="DE4962" s="78">
        <v>0</v>
      </c>
      <c r="DF4962" s="78">
        <v>6.598129290457343E-5</v>
      </c>
      <c r="DG4962" s="78">
        <v>6.598129290457343E-5</v>
      </c>
      <c r="DH4962" s="78">
        <v>0</v>
      </c>
      <c r="DI4962" s="78">
        <v>7.4045265881579115E-4</v>
      </c>
      <c r="DJ4962" s="78">
        <v>7.4045265881579115E-4</v>
      </c>
      <c r="DK4962" s="78">
        <v>0</v>
      </c>
      <c r="DL4962" s="78">
        <v>7.4045265881579115E-4</v>
      </c>
    </row>
    <row r="4963" spans="63:116" x14ac:dyDescent="0.25">
      <c r="BK4963" s="78">
        <v>1.7119223784119873E-2</v>
      </c>
      <c r="BL4963" s="78">
        <v>4.8923020675923157</v>
      </c>
      <c r="BM4963" s="78">
        <v>0</v>
      </c>
      <c r="BN4963" s="78">
        <v>4.8923020675923157</v>
      </c>
      <c r="BO4963" s="78">
        <v>2.3242974700652042</v>
      </c>
      <c r="BU4963" s="78">
        <v>1.7119223784119873E-2</v>
      </c>
      <c r="BV4963" s="78">
        <v>4.8923020675923157</v>
      </c>
      <c r="BW4963" s="78">
        <v>0</v>
      </c>
      <c r="BX4963" s="78">
        <v>4.8923020675923157</v>
      </c>
      <c r="BY4963" s="78">
        <v>2.3242974700652042</v>
      </c>
      <c r="CT4963" s="78" t="s">
        <v>155</v>
      </c>
      <c r="CU4963" s="78" t="s">
        <v>463</v>
      </c>
      <c r="CV4963" s="78" t="s">
        <v>490</v>
      </c>
      <c r="CW4963" s="78">
        <v>2037</v>
      </c>
      <c r="CX4963" s="78">
        <v>0</v>
      </c>
      <c r="CY4963" s="78">
        <v>8.7210996863309284E-2</v>
      </c>
      <c r="CZ4963" s="78">
        <v>4.0679066778685193E-2</v>
      </c>
      <c r="DA4963" s="78">
        <v>1.765462770758629E-3</v>
      </c>
      <c r="DB4963" s="78">
        <v>4.4766467313865382E-2</v>
      </c>
      <c r="DC4963" s="78">
        <v>3.0872119787791728E-2</v>
      </c>
      <c r="DD4963" s="78">
        <v>2.1372452995814528E-3</v>
      </c>
      <c r="DE4963" s="78">
        <v>0</v>
      </c>
      <c r="DF4963" s="78">
        <v>6.598129290457343E-5</v>
      </c>
      <c r="DG4963" s="78">
        <v>6.598129290457343E-5</v>
      </c>
      <c r="DH4963" s="78">
        <v>0</v>
      </c>
      <c r="DI4963" s="78">
        <v>7.7664001017635086E-4</v>
      </c>
      <c r="DJ4963" s="78">
        <v>7.7664001017635086E-4</v>
      </c>
      <c r="DK4963" s="78">
        <v>0</v>
      </c>
      <c r="DL4963" s="78">
        <v>7.7664001017635086E-4</v>
      </c>
    </row>
    <row r="4964" spans="63:116" x14ac:dyDescent="0.25">
      <c r="BK4964" s="78">
        <v>1.7119223784119873E-2</v>
      </c>
      <c r="BL4964" s="78">
        <v>5.1241322009769146</v>
      </c>
      <c r="BM4964" s="78">
        <v>0</v>
      </c>
      <c r="BN4964" s="78">
        <v>5.1241322009769146</v>
      </c>
      <c r="BO4964" s="78">
        <v>2.2751759779642997</v>
      </c>
      <c r="BU4964" s="78">
        <v>1.7119223784119873E-2</v>
      </c>
      <c r="BV4964" s="78">
        <v>5.1241322009769146</v>
      </c>
      <c r="BW4964" s="78">
        <v>0</v>
      </c>
      <c r="BX4964" s="78">
        <v>5.1241322009769146</v>
      </c>
      <c r="BY4964" s="78">
        <v>2.2751759779642997</v>
      </c>
      <c r="CT4964" s="78" t="s">
        <v>155</v>
      </c>
      <c r="CU4964" s="78" t="s">
        <v>463</v>
      </c>
      <c r="CV4964" s="78" t="s">
        <v>490</v>
      </c>
      <c r="CW4964" s="78">
        <v>2038</v>
      </c>
      <c r="CX4964" s="78">
        <v>0</v>
      </c>
      <c r="CY4964" s="78">
        <v>9.1184159449950106E-2</v>
      </c>
      <c r="CZ4964" s="78">
        <v>4.2437523963862821E-2</v>
      </c>
      <c r="DA4964" s="78">
        <v>1.841759382412611E-3</v>
      </c>
      <c r="DB4964" s="78">
        <v>4.690487610367304E-2</v>
      </c>
      <c r="DC4964" s="78">
        <v>3.2346822087871624E-2</v>
      </c>
      <c r="DD4964" s="78">
        <v>2.1372452995814528E-3</v>
      </c>
      <c r="DE4964" s="78">
        <v>0</v>
      </c>
      <c r="DF4964" s="78">
        <v>6.9133093463701138E-5</v>
      </c>
      <c r="DG4964" s="78">
        <v>6.9133093463701138E-5</v>
      </c>
      <c r="DH4964" s="78">
        <v>0</v>
      </c>
      <c r="DI4964" s="78">
        <v>7.7664001017635086E-4</v>
      </c>
      <c r="DJ4964" s="78">
        <v>7.7664001017635086E-4</v>
      </c>
      <c r="DK4964" s="78">
        <v>0</v>
      </c>
      <c r="DL4964" s="78">
        <v>7.7664001017635086E-4</v>
      </c>
    </row>
    <row r="4965" spans="63:116" x14ac:dyDescent="0.25">
      <c r="BK4965" s="78">
        <v>1.7119223784119873E-2</v>
      </c>
      <c r="BL4965" s="78">
        <v>5.1241322009769146</v>
      </c>
      <c r="BM4965" s="78">
        <v>0</v>
      </c>
      <c r="BN4965" s="78">
        <v>5.1241322009769146</v>
      </c>
      <c r="BO4965" s="78">
        <v>2.1263326896862611</v>
      </c>
      <c r="BU4965" s="78">
        <v>1.7119223784119873E-2</v>
      </c>
      <c r="BV4965" s="78">
        <v>5.1241322009769146</v>
      </c>
      <c r="BW4965" s="78">
        <v>0</v>
      </c>
      <c r="BX4965" s="78">
        <v>5.1241322009769146</v>
      </c>
      <c r="BY4965" s="78">
        <v>2.1263326896862611</v>
      </c>
      <c r="CT4965" s="78" t="s">
        <v>155</v>
      </c>
      <c r="CU4965" s="78" t="s">
        <v>463</v>
      </c>
      <c r="CV4965" s="78" t="s">
        <v>490</v>
      </c>
      <c r="CW4965" s="78">
        <v>2039</v>
      </c>
      <c r="CX4965" s="78">
        <v>0</v>
      </c>
      <c r="CY4965" s="78">
        <v>9.1184159449950106E-2</v>
      </c>
      <c r="CZ4965" s="78">
        <v>4.2437523963862821E-2</v>
      </c>
      <c r="DA4965" s="78">
        <v>1.841759382412611E-3</v>
      </c>
      <c r="DB4965" s="78">
        <v>4.690487610367304E-2</v>
      </c>
      <c r="DC4965" s="78">
        <v>3.2346822087871624E-2</v>
      </c>
      <c r="DD4965" s="78">
        <v>2.1372452995814528E-3</v>
      </c>
      <c r="DE4965" s="78">
        <v>0</v>
      </c>
      <c r="DF4965" s="78">
        <v>6.9133093463701138E-5</v>
      </c>
      <c r="DG4965" s="78">
        <v>6.9133093463701138E-5</v>
      </c>
      <c r="DH4965" s="78">
        <v>0</v>
      </c>
      <c r="DI4965" s="78">
        <v>7.7664001017635086E-4</v>
      </c>
      <c r="DJ4965" s="78">
        <v>7.7664001017635086E-4</v>
      </c>
      <c r="DK4965" s="78">
        <v>0</v>
      </c>
      <c r="DL4965" s="78">
        <v>7.7664001017635086E-4</v>
      </c>
    </row>
    <row r="4966" spans="63:116" x14ac:dyDescent="0.25">
      <c r="BK4966" s="78">
        <v>1.7119223784119873E-2</v>
      </c>
      <c r="BL4966" s="78">
        <v>5.1241322009769146</v>
      </c>
      <c r="BM4966" s="78">
        <v>0</v>
      </c>
      <c r="BN4966" s="78">
        <v>5.1241322009769146</v>
      </c>
      <c r="BO4966" s="78">
        <v>1.9872268127908981</v>
      </c>
      <c r="BU4966" s="78">
        <v>1.7119223784119873E-2</v>
      </c>
      <c r="BV4966" s="78">
        <v>5.1241322009769146</v>
      </c>
      <c r="BW4966" s="78">
        <v>0</v>
      </c>
      <c r="BX4966" s="78">
        <v>5.1241322009769146</v>
      </c>
      <c r="BY4966" s="78">
        <v>1.9872268127908981</v>
      </c>
      <c r="CT4966" s="78" t="s">
        <v>155</v>
      </c>
      <c r="CU4966" s="78" t="s">
        <v>463</v>
      </c>
      <c r="CV4966" s="78" t="s">
        <v>490</v>
      </c>
      <c r="CW4966" s="78">
        <v>2040</v>
      </c>
      <c r="CX4966" s="78">
        <v>0</v>
      </c>
      <c r="CY4966" s="78">
        <v>9.1184159449950106E-2</v>
      </c>
      <c r="CZ4966" s="78">
        <v>4.2437523963862821E-2</v>
      </c>
      <c r="DA4966" s="78">
        <v>1.841759382412611E-3</v>
      </c>
      <c r="DB4966" s="78">
        <v>4.690487610367304E-2</v>
      </c>
      <c r="DC4966" s="78">
        <v>3.2346822087871624E-2</v>
      </c>
      <c r="DD4966" s="78">
        <v>2.1372452995814528E-3</v>
      </c>
      <c r="DE4966" s="78">
        <v>0</v>
      </c>
      <c r="DF4966" s="78">
        <v>6.9133093463701138E-5</v>
      </c>
      <c r="DG4966" s="78">
        <v>6.9133093463701138E-5</v>
      </c>
      <c r="DH4966" s="78">
        <v>0</v>
      </c>
      <c r="DI4966" s="78">
        <v>7.7664001017635086E-4</v>
      </c>
      <c r="DJ4966" s="78">
        <v>7.7664001017635086E-4</v>
      </c>
      <c r="DK4966" s="78">
        <v>0</v>
      </c>
      <c r="DL4966" s="78">
        <v>7.7664001017635086E-4</v>
      </c>
    </row>
    <row r="4967" spans="63:116" x14ac:dyDescent="0.25">
      <c r="BK4967" s="78">
        <v>1.7119223784119873E-2</v>
      </c>
      <c r="BL4967" s="78">
        <v>5.1241322009769146</v>
      </c>
      <c r="BM4967" s="78">
        <v>0</v>
      </c>
      <c r="BN4967" s="78">
        <v>5.1241322009769146</v>
      </c>
      <c r="BO4967" s="78">
        <v>1.8572213203653254</v>
      </c>
      <c r="BU4967" s="78">
        <v>1.7119223784119873E-2</v>
      </c>
      <c r="BV4967" s="78">
        <v>5.1241322009769146</v>
      </c>
      <c r="BW4967" s="78">
        <v>0</v>
      </c>
      <c r="BX4967" s="78">
        <v>5.1241322009769146</v>
      </c>
      <c r="BY4967" s="78">
        <v>1.8572213203653254</v>
      </c>
      <c r="CT4967" s="78" t="s">
        <v>155</v>
      </c>
      <c r="CU4967" s="78" t="s">
        <v>463</v>
      </c>
      <c r="CV4967" s="78" t="s">
        <v>490</v>
      </c>
      <c r="CW4967" s="78">
        <v>2041</v>
      </c>
      <c r="CX4967" s="78">
        <v>0</v>
      </c>
      <c r="CY4967" s="78">
        <v>9.1184159449950106E-2</v>
      </c>
      <c r="CZ4967" s="78">
        <v>4.2437523963862821E-2</v>
      </c>
      <c r="DA4967" s="78">
        <v>1.841759382412611E-3</v>
      </c>
      <c r="DB4967" s="78">
        <v>4.690487610367304E-2</v>
      </c>
      <c r="DC4967" s="78">
        <v>3.2346822087871624E-2</v>
      </c>
      <c r="DD4967" s="78">
        <v>2.1372452995814528E-3</v>
      </c>
      <c r="DE4967" s="78">
        <v>0</v>
      </c>
      <c r="DF4967" s="78">
        <v>6.9133093463701138E-5</v>
      </c>
      <c r="DG4967" s="78">
        <v>6.9133093463701138E-5</v>
      </c>
      <c r="DH4967" s="78">
        <v>0</v>
      </c>
      <c r="DI4967" s="78">
        <v>7.7664001017635086E-4</v>
      </c>
      <c r="DJ4967" s="78">
        <v>7.7664001017635086E-4</v>
      </c>
      <c r="DK4967" s="78">
        <v>0</v>
      </c>
      <c r="DL4967" s="78">
        <v>7.7664001017635086E-4</v>
      </c>
    </row>
    <row r="4968" spans="63:116" x14ac:dyDescent="0.25">
      <c r="BK4968" s="78">
        <v>1.7119223784119873E-2</v>
      </c>
      <c r="BL4968" s="78">
        <v>5.1241322009769146</v>
      </c>
      <c r="BM4968" s="78">
        <v>0</v>
      </c>
      <c r="BN4968" s="78">
        <v>5.1241322009769146</v>
      </c>
      <c r="BO4968" s="78">
        <v>1.7357208601545093</v>
      </c>
      <c r="BU4968" s="78">
        <v>1.7119223784119873E-2</v>
      </c>
      <c r="BV4968" s="78">
        <v>5.1241322009769146</v>
      </c>
      <c r="BW4968" s="78">
        <v>0</v>
      </c>
      <c r="BX4968" s="78">
        <v>5.1241322009769146</v>
      </c>
      <c r="BY4968" s="78">
        <v>1.7357208601545093</v>
      </c>
      <c r="CT4968" s="78" t="s">
        <v>155</v>
      </c>
      <c r="CU4968" s="78" t="s">
        <v>463</v>
      </c>
      <c r="CV4968" s="78" t="s">
        <v>490</v>
      </c>
      <c r="CW4968" s="78">
        <v>2042</v>
      </c>
      <c r="CX4968" s="78">
        <v>0</v>
      </c>
      <c r="CY4968" s="78">
        <v>9.1184159449950106E-2</v>
      </c>
      <c r="CZ4968" s="78">
        <v>4.2437523963862821E-2</v>
      </c>
      <c r="DA4968" s="78">
        <v>1.841759382412611E-3</v>
      </c>
      <c r="DB4968" s="78">
        <v>4.690487610367304E-2</v>
      </c>
      <c r="DC4968" s="78">
        <v>3.2346822087871624E-2</v>
      </c>
      <c r="DD4968" s="78">
        <v>2.1372452995814528E-3</v>
      </c>
      <c r="DE4968" s="78">
        <v>0</v>
      </c>
      <c r="DF4968" s="78">
        <v>6.9133093463701138E-5</v>
      </c>
      <c r="DG4968" s="78">
        <v>6.9133093463701138E-5</v>
      </c>
      <c r="DH4968" s="78">
        <v>0</v>
      </c>
      <c r="DI4968" s="78">
        <v>8.1515229825852007E-4</v>
      </c>
      <c r="DJ4968" s="78">
        <v>8.1515229825852007E-4</v>
      </c>
      <c r="DK4968" s="78">
        <v>0</v>
      </c>
      <c r="DL4968" s="78">
        <v>8.1515229825852007E-4</v>
      </c>
    </row>
    <row r="4969" spans="63:116" x14ac:dyDescent="0.25">
      <c r="BK4969" s="78">
        <v>1.7119223784119873E-2</v>
      </c>
      <c r="BL4969" s="78">
        <v>5.3757788167210832</v>
      </c>
      <c r="BM4969" s="78">
        <v>0</v>
      </c>
      <c r="BN4969" s="78">
        <v>5.3757788167210832</v>
      </c>
      <c r="BO4969" s="78">
        <v>1.7018339021733508</v>
      </c>
      <c r="BU4969" s="78">
        <v>1.7119223784119873E-2</v>
      </c>
      <c r="BV4969" s="78">
        <v>5.3757788167210832</v>
      </c>
      <c r="BW4969" s="78">
        <v>0</v>
      </c>
      <c r="BX4969" s="78">
        <v>5.3757788167210832</v>
      </c>
      <c r="BY4969" s="78">
        <v>1.7018339021733508</v>
      </c>
      <c r="CT4969" s="78" t="s">
        <v>155</v>
      </c>
      <c r="CU4969" s="78" t="s">
        <v>463</v>
      </c>
      <c r="CV4969" s="78" t="s">
        <v>490</v>
      </c>
      <c r="CW4969" s="78">
        <v>2043</v>
      </c>
      <c r="CX4969" s="78">
        <v>0</v>
      </c>
      <c r="CY4969" s="78">
        <v>9.5485653842641349E-2</v>
      </c>
      <c r="CZ4969" s="78">
        <v>4.4305976361132947E-2</v>
      </c>
      <c r="DA4969" s="78">
        <v>1.922823688688896E-3</v>
      </c>
      <c r="DB4969" s="78">
        <v>4.9256853792816843E-2</v>
      </c>
      <c r="DC4969" s="78">
        <v>3.3968807053725104E-2</v>
      </c>
      <c r="DD4969" s="78">
        <v>2.1372452995814528E-3</v>
      </c>
      <c r="DE4969" s="78">
        <v>0</v>
      </c>
      <c r="DF4969" s="78">
        <v>7.259967320796328E-5</v>
      </c>
      <c r="DG4969" s="78">
        <v>7.259967320796328E-5</v>
      </c>
      <c r="DH4969" s="78">
        <v>0</v>
      </c>
      <c r="DI4969" s="78">
        <v>8.1515229825852007E-4</v>
      </c>
      <c r="DJ4969" s="78">
        <v>8.1515229825852007E-4</v>
      </c>
      <c r="DK4969" s="78">
        <v>0</v>
      </c>
      <c r="DL4969" s="78">
        <v>8.1515229825852007E-4</v>
      </c>
    </row>
    <row r="4970" spans="63:116" x14ac:dyDescent="0.25">
      <c r="BK4970" s="78">
        <v>1.7119223784119873E-2</v>
      </c>
      <c r="BL4970" s="78">
        <v>5.3757788167210832</v>
      </c>
      <c r="BM4970" s="78">
        <v>0</v>
      </c>
      <c r="BN4970" s="78">
        <v>5.3757788167210832</v>
      </c>
      <c r="BO4970" s="78">
        <v>1.5904989739937856</v>
      </c>
      <c r="BU4970" s="78">
        <v>1.7119223784119873E-2</v>
      </c>
      <c r="BV4970" s="78">
        <v>5.3757788167210832</v>
      </c>
      <c r="BW4970" s="78">
        <v>0</v>
      </c>
      <c r="BX4970" s="78">
        <v>5.3757788167210832</v>
      </c>
      <c r="BY4970" s="78">
        <v>1.5904989739937856</v>
      </c>
      <c r="CT4970" s="78" t="s">
        <v>155</v>
      </c>
      <c r="CU4970" s="78" t="s">
        <v>463</v>
      </c>
      <c r="CV4970" s="78" t="s">
        <v>490</v>
      </c>
      <c r="CW4970" s="78">
        <v>2044</v>
      </c>
      <c r="CX4970" s="78">
        <v>0</v>
      </c>
      <c r="CY4970" s="78">
        <v>9.5485653842641349E-2</v>
      </c>
      <c r="CZ4970" s="78">
        <v>4.4305976361132947E-2</v>
      </c>
      <c r="DA4970" s="78">
        <v>1.922823688688896E-3</v>
      </c>
      <c r="DB4970" s="78">
        <v>4.9256853792816843E-2</v>
      </c>
      <c r="DC4970" s="78">
        <v>3.3968807053725104E-2</v>
      </c>
      <c r="DD4970" s="78">
        <v>2.1372452995814528E-3</v>
      </c>
      <c r="DE4970" s="78">
        <v>0</v>
      </c>
      <c r="DF4970" s="78">
        <v>7.259967320796328E-5</v>
      </c>
      <c r="DG4970" s="78">
        <v>7.259967320796328E-5</v>
      </c>
      <c r="DH4970" s="78">
        <v>0</v>
      </c>
      <c r="DI4970" s="78">
        <v>8.1515229825852007E-4</v>
      </c>
      <c r="DJ4970" s="78">
        <v>8.1515229825852007E-4</v>
      </c>
      <c r="DK4970" s="78">
        <v>0</v>
      </c>
      <c r="DL4970" s="78">
        <v>8.1515229825852007E-4</v>
      </c>
    </row>
    <row r="4971" spans="63:116" x14ac:dyDescent="0.25">
      <c r="BK4971" s="78">
        <v>1.7119223784119873E-2</v>
      </c>
      <c r="BL4971" s="78">
        <v>5.3757788167210832</v>
      </c>
      <c r="BM4971" s="78">
        <v>0</v>
      </c>
      <c r="BN4971" s="78">
        <v>5.3757788167210832</v>
      </c>
      <c r="BO4971" s="78">
        <v>1.4864476392465285</v>
      </c>
      <c r="BU4971" s="78">
        <v>1.7119223784119873E-2</v>
      </c>
      <c r="BV4971" s="78">
        <v>5.3757788167210832</v>
      </c>
      <c r="BW4971" s="78">
        <v>0</v>
      </c>
      <c r="BX4971" s="78">
        <v>5.3757788167210832</v>
      </c>
      <c r="BY4971" s="78">
        <v>1.4864476392465285</v>
      </c>
      <c r="CT4971" s="78" t="s">
        <v>155</v>
      </c>
      <c r="CU4971" s="78" t="s">
        <v>463</v>
      </c>
      <c r="CV4971" s="78" t="s">
        <v>490</v>
      </c>
      <c r="CW4971" s="78">
        <v>2045</v>
      </c>
      <c r="CX4971" s="78">
        <v>0</v>
      </c>
      <c r="CY4971" s="78">
        <v>9.5485653842641349E-2</v>
      </c>
      <c r="CZ4971" s="78">
        <v>4.4305976361132947E-2</v>
      </c>
      <c r="DA4971" s="78">
        <v>1.922823688688896E-3</v>
      </c>
      <c r="DB4971" s="78">
        <v>4.9256853792816843E-2</v>
      </c>
      <c r="DC4971" s="78">
        <v>3.3968807053725104E-2</v>
      </c>
      <c r="DD4971" s="78">
        <v>2.1372452995814528E-3</v>
      </c>
      <c r="DE4971" s="78">
        <v>0</v>
      </c>
      <c r="DF4971" s="78">
        <v>7.259967320796328E-5</v>
      </c>
      <c r="DG4971" s="78">
        <v>7.259967320796328E-5</v>
      </c>
      <c r="DH4971" s="78">
        <v>0</v>
      </c>
      <c r="DI4971" s="78">
        <v>8.1515229825852007E-4</v>
      </c>
      <c r="DJ4971" s="78">
        <v>8.1515229825852007E-4</v>
      </c>
      <c r="DK4971" s="78">
        <v>0</v>
      </c>
      <c r="DL4971" s="78">
        <v>8.1515229825852007E-4</v>
      </c>
    </row>
    <row r="4972" spans="63:116" x14ac:dyDescent="0.25">
      <c r="BK4972" s="78">
        <v>1.7119223784119873E-2</v>
      </c>
      <c r="BL4972" s="78">
        <v>5.3757788167210832</v>
      </c>
      <c r="BM4972" s="78">
        <v>0</v>
      </c>
      <c r="BN4972" s="78">
        <v>5.3757788167210832</v>
      </c>
      <c r="BO4972" s="78">
        <v>1.3892034011649799</v>
      </c>
      <c r="BU4972" s="78">
        <v>1.7119223784119873E-2</v>
      </c>
      <c r="BV4972" s="78">
        <v>5.3757788167210832</v>
      </c>
      <c r="BW4972" s="78">
        <v>0</v>
      </c>
      <c r="BX4972" s="78">
        <v>5.3757788167210832</v>
      </c>
      <c r="BY4972" s="78">
        <v>1.3892034011649799</v>
      </c>
      <c r="CT4972" s="78" t="s">
        <v>155</v>
      </c>
      <c r="CU4972" s="78" t="s">
        <v>463</v>
      </c>
      <c r="CV4972" s="78" t="s">
        <v>490</v>
      </c>
      <c r="CW4972" s="78">
        <v>2046</v>
      </c>
      <c r="CX4972" s="78">
        <v>0</v>
      </c>
      <c r="CY4972" s="78">
        <v>9.5485653842641349E-2</v>
      </c>
      <c r="CZ4972" s="78">
        <v>4.4305976361132947E-2</v>
      </c>
      <c r="DA4972" s="78">
        <v>1.922823688688896E-3</v>
      </c>
      <c r="DB4972" s="78">
        <v>4.9256853792816843E-2</v>
      </c>
      <c r="DC4972" s="78">
        <v>3.3968807053725104E-2</v>
      </c>
      <c r="DD4972" s="78">
        <v>2.1372452995814528E-3</v>
      </c>
      <c r="DE4972" s="78">
        <v>0</v>
      </c>
      <c r="DF4972" s="78">
        <v>7.259967320796328E-5</v>
      </c>
      <c r="DG4972" s="78">
        <v>7.259967320796328E-5</v>
      </c>
      <c r="DH4972" s="78">
        <v>0</v>
      </c>
      <c r="DI4972" s="78">
        <v>8.1515229825852007E-4</v>
      </c>
      <c r="DJ4972" s="78">
        <v>8.1515229825852007E-4</v>
      </c>
      <c r="DK4972" s="78">
        <v>0</v>
      </c>
      <c r="DL4972" s="78">
        <v>8.1515229825852007E-4</v>
      </c>
    </row>
    <row r="4973" spans="63:116" x14ac:dyDescent="0.25">
      <c r="BK4973" s="78">
        <v>1.7119223784119873E-2</v>
      </c>
      <c r="BL4973" s="78">
        <v>5.3757788167210832</v>
      </c>
      <c r="BM4973" s="78">
        <v>0</v>
      </c>
      <c r="BN4973" s="78">
        <v>5.3757788167210832</v>
      </c>
      <c r="BO4973" s="78">
        <v>1.2983209356682053</v>
      </c>
      <c r="BU4973" s="78">
        <v>1.7119223784119873E-2</v>
      </c>
      <c r="BV4973" s="78">
        <v>5.3757788167210832</v>
      </c>
      <c r="BW4973" s="78">
        <v>0</v>
      </c>
      <c r="BX4973" s="78">
        <v>5.3757788167210832</v>
      </c>
      <c r="BY4973" s="78">
        <v>1.2983209356682053</v>
      </c>
      <c r="CT4973" s="78" t="s">
        <v>155</v>
      </c>
      <c r="CU4973" s="78" t="s">
        <v>463</v>
      </c>
      <c r="CV4973" s="78" t="s">
        <v>490</v>
      </c>
      <c r="CW4973" s="78">
        <v>2047</v>
      </c>
      <c r="CX4973" s="78">
        <v>0</v>
      </c>
      <c r="CY4973" s="78">
        <v>9.5485653842641349E-2</v>
      </c>
      <c r="CZ4973" s="78">
        <v>4.4305976361132947E-2</v>
      </c>
      <c r="DA4973" s="78">
        <v>1.922823688688896E-3</v>
      </c>
      <c r="DB4973" s="78">
        <v>4.9256853792816843E-2</v>
      </c>
      <c r="DC4973" s="78">
        <v>3.3968807053725104E-2</v>
      </c>
      <c r="DD4973" s="78">
        <v>2.1372452995814528E-3</v>
      </c>
      <c r="DE4973" s="78">
        <v>0</v>
      </c>
      <c r="DF4973" s="78">
        <v>7.259967320796328E-5</v>
      </c>
      <c r="DG4973" s="78">
        <v>7.259967320796328E-5</v>
      </c>
      <c r="DH4973" s="78">
        <v>0</v>
      </c>
      <c r="DI4973" s="78">
        <v>8.5548645516264567E-4</v>
      </c>
      <c r="DJ4973" s="78">
        <v>8.5548645516264567E-4</v>
      </c>
      <c r="DK4973" s="78">
        <v>0</v>
      </c>
      <c r="DL4973" s="78">
        <v>8.5548645516264567E-4</v>
      </c>
    </row>
    <row r="4974" spans="63:116" x14ac:dyDescent="0.25">
      <c r="BK4974" s="78">
        <v>1.7119223784119873E-2</v>
      </c>
      <c r="BL4974" s="78">
        <v>5.6438229373423274</v>
      </c>
      <c r="BM4974" s="78">
        <v>0</v>
      </c>
      <c r="BN4974" s="78">
        <v>5.6438229373423274</v>
      </c>
      <c r="BO4974" s="78">
        <v>1.2738851388995038</v>
      </c>
      <c r="BU4974" s="78">
        <v>1.7119223784119873E-2</v>
      </c>
      <c r="BV4974" s="78">
        <v>5.6438229373423274</v>
      </c>
      <c r="BW4974" s="78">
        <v>0</v>
      </c>
      <c r="BX4974" s="78">
        <v>5.6438229373423274</v>
      </c>
      <c r="BY4974" s="78">
        <v>1.2738851388995038</v>
      </c>
      <c r="CT4974" s="78" t="s">
        <v>155</v>
      </c>
      <c r="CU4974" s="78" t="s">
        <v>463</v>
      </c>
      <c r="CV4974" s="78" t="s">
        <v>490</v>
      </c>
      <c r="CW4974" s="78">
        <v>2048</v>
      </c>
      <c r="CX4974" s="78">
        <v>0</v>
      </c>
      <c r="CY4974" s="78">
        <v>0.1000716957393587</v>
      </c>
      <c r="CZ4974" s="78">
        <v>4.6259840575667961E-2</v>
      </c>
      <c r="DA4974" s="78">
        <v>2.0075878699679292E-3</v>
      </c>
      <c r="DB4974" s="78">
        <v>5.1804267293720098E-2</v>
      </c>
      <c r="DC4974" s="78">
        <v>3.5725569636699012E-2</v>
      </c>
      <c r="DD4974" s="78">
        <v>2.1372452995814528E-3</v>
      </c>
      <c r="DE4974" s="78">
        <v>0</v>
      </c>
      <c r="DF4974" s="78">
        <v>7.6354305780904836E-5</v>
      </c>
      <c r="DG4974" s="78">
        <v>7.6354305780904836E-5</v>
      </c>
      <c r="DH4974" s="78">
        <v>0</v>
      </c>
      <c r="DI4974" s="78">
        <v>8.5548645516264567E-4</v>
      </c>
      <c r="DJ4974" s="78">
        <v>8.5548645516264567E-4</v>
      </c>
      <c r="DK4974" s="78">
        <v>0</v>
      </c>
      <c r="DL4974" s="78">
        <v>8.5548645516264567E-4</v>
      </c>
    </row>
    <row r="4975" spans="63:116" x14ac:dyDescent="0.25">
      <c r="BK4975" s="78">
        <v>1.7119223784119873E-2</v>
      </c>
      <c r="BL4975" s="78">
        <v>5.6438229373423274</v>
      </c>
      <c r="BM4975" s="78">
        <v>0</v>
      </c>
      <c r="BN4975" s="78">
        <v>5.6438229373423274</v>
      </c>
      <c r="BO4975" s="78">
        <v>1.1905468587845831</v>
      </c>
      <c r="BU4975" s="78">
        <v>1.7119223784119873E-2</v>
      </c>
      <c r="BV4975" s="78">
        <v>5.6438229373423274</v>
      </c>
      <c r="BW4975" s="78">
        <v>0</v>
      </c>
      <c r="BX4975" s="78">
        <v>5.6438229373423274</v>
      </c>
      <c r="BY4975" s="78">
        <v>1.1905468587845831</v>
      </c>
      <c r="CT4975" s="78" t="s">
        <v>155</v>
      </c>
      <c r="CU4975" s="78" t="s">
        <v>463</v>
      </c>
      <c r="CV4975" s="78" t="s">
        <v>490</v>
      </c>
      <c r="CW4975" s="78">
        <v>2049</v>
      </c>
      <c r="CX4975" s="78">
        <v>0</v>
      </c>
      <c r="CY4975" s="78">
        <v>0.1000716957393587</v>
      </c>
      <c r="CZ4975" s="78">
        <v>4.6259840575667961E-2</v>
      </c>
      <c r="DA4975" s="78">
        <v>2.0075878699679292E-3</v>
      </c>
      <c r="DB4975" s="78">
        <v>5.1804267293720098E-2</v>
      </c>
      <c r="DC4975" s="78">
        <v>3.5725569636699012E-2</v>
      </c>
      <c r="DD4975" s="78">
        <v>2.1372452995814528E-3</v>
      </c>
      <c r="DE4975" s="78">
        <v>0</v>
      </c>
      <c r="DF4975" s="78">
        <v>7.6354305780904836E-5</v>
      </c>
      <c r="DG4975" s="78">
        <v>7.6354305780904836E-5</v>
      </c>
      <c r="DH4975" s="78">
        <v>0</v>
      </c>
      <c r="DI4975" s="78">
        <v>8.5548645516264567E-4</v>
      </c>
      <c r="DJ4975" s="78">
        <v>8.5548645516264567E-4</v>
      </c>
      <c r="DK4975" s="78">
        <v>0</v>
      </c>
      <c r="DL4975" s="78">
        <v>8.5548645516264567E-4</v>
      </c>
    </row>
    <row r="4976" spans="63:116" x14ac:dyDescent="0.25">
      <c r="BK4976" s="78">
        <v>1.7119223784119873E-2</v>
      </c>
      <c r="BL4976" s="78">
        <v>5.6438229373423274</v>
      </c>
      <c r="BM4976" s="78">
        <v>0</v>
      </c>
      <c r="BN4976" s="78">
        <v>5.6438229373423274</v>
      </c>
      <c r="BO4976" s="78">
        <v>1.112660615686526</v>
      </c>
      <c r="BU4976" s="78">
        <v>1.7119223784119873E-2</v>
      </c>
      <c r="BV4976" s="78">
        <v>5.6438229373423274</v>
      </c>
      <c r="BW4976" s="78">
        <v>0</v>
      </c>
      <c r="BX4976" s="78">
        <v>5.6438229373423274</v>
      </c>
      <c r="BY4976" s="78">
        <v>1.112660615686526</v>
      </c>
      <c r="CT4976" s="78" t="s">
        <v>155</v>
      </c>
      <c r="CU4976" s="78" t="s">
        <v>463</v>
      </c>
      <c r="CV4976" s="78" t="s">
        <v>490</v>
      </c>
      <c r="CW4976" s="78">
        <v>2050</v>
      </c>
      <c r="CX4976" s="78">
        <v>0</v>
      </c>
      <c r="CY4976" s="78">
        <v>0.1000716957393587</v>
      </c>
      <c r="CZ4976" s="78">
        <v>4.6259840575667961E-2</v>
      </c>
      <c r="DA4976" s="78">
        <v>2.0075878699679292E-3</v>
      </c>
      <c r="DB4976" s="78">
        <v>5.1804267293720098E-2</v>
      </c>
      <c r="DC4976" s="78">
        <v>3.5725569636699012E-2</v>
      </c>
      <c r="DD4976" s="78">
        <v>2.1372452995814528E-3</v>
      </c>
      <c r="DE4976" s="78">
        <v>0</v>
      </c>
      <c r="DF4976" s="78">
        <v>7.6354305780904836E-5</v>
      </c>
      <c r="DG4976" s="78">
        <v>7.6354305780904836E-5</v>
      </c>
      <c r="DH4976" s="78">
        <v>0</v>
      </c>
      <c r="DI4976" s="78">
        <v>8.5548645516264567E-4</v>
      </c>
      <c r="DJ4976" s="78">
        <v>8.5548645516264567E-4</v>
      </c>
      <c r="DK4976" s="78">
        <v>0</v>
      </c>
      <c r="DL4976" s="78">
        <v>8.5548645516264567E-4</v>
      </c>
    </row>
    <row r="4977" spans="63:116" x14ac:dyDescent="0.25">
      <c r="BK4977" s="78">
        <v>1.7119223784119873E-2</v>
      </c>
      <c r="BL4977" s="78">
        <v>5.6438229373423274</v>
      </c>
      <c r="BM4977" s="78">
        <v>0</v>
      </c>
      <c r="BN4977" s="78">
        <v>5.6438229373423274</v>
      </c>
      <c r="BO4977" s="78">
        <v>1.0398697342864729</v>
      </c>
      <c r="BU4977" s="78">
        <v>1.7119223784119873E-2</v>
      </c>
      <c r="BV4977" s="78">
        <v>5.6438229373423274</v>
      </c>
      <c r="BW4977" s="78">
        <v>0</v>
      </c>
      <c r="BX4977" s="78">
        <v>5.6438229373423274</v>
      </c>
      <c r="BY4977" s="78">
        <v>1.0398697342864729</v>
      </c>
      <c r="CT4977" s="78" t="s">
        <v>155</v>
      </c>
      <c r="CU4977" s="78" t="s">
        <v>463</v>
      </c>
      <c r="CV4977" s="78" t="s">
        <v>490</v>
      </c>
      <c r="CW4977" s="78">
        <v>2051</v>
      </c>
      <c r="CX4977" s="78">
        <v>0</v>
      </c>
      <c r="CY4977" s="78">
        <v>0.1000716957393587</v>
      </c>
      <c r="CZ4977" s="78">
        <v>4.6259840575667961E-2</v>
      </c>
      <c r="DA4977" s="78">
        <v>2.0075878699679292E-3</v>
      </c>
      <c r="DB4977" s="78">
        <v>5.1804267293720098E-2</v>
      </c>
      <c r="DC4977" s="78">
        <v>3.5725569636699012E-2</v>
      </c>
      <c r="DD4977" s="78">
        <v>2.1372452995814528E-3</v>
      </c>
      <c r="DE4977" s="78">
        <v>0</v>
      </c>
      <c r="DF4977" s="78">
        <v>7.6354305780904836E-5</v>
      </c>
      <c r="DG4977" s="78">
        <v>7.6354305780904836E-5</v>
      </c>
      <c r="DH4977" s="78">
        <v>0</v>
      </c>
      <c r="DI4977" s="78">
        <v>0</v>
      </c>
      <c r="DJ4977" s="78">
        <v>8.5548645516264567E-4</v>
      </c>
      <c r="DK4977" s="78">
        <v>0</v>
      </c>
      <c r="DL4977" s="78">
        <v>8.5548645516264567E-4</v>
      </c>
    </row>
    <row r="4978" spans="63:116" x14ac:dyDescent="0.25">
      <c r="BK4978" s="78">
        <v>1.7119223784119873E-2</v>
      </c>
      <c r="BL4978" s="78">
        <v>5.6438229373423274</v>
      </c>
      <c r="BM4978" s="78">
        <v>0</v>
      </c>
      <c r="BN4978" s="78">
        <v>5.6438229373423274</v>
      </c>
      <c r="BO4978" s="78">
        <v>0.97184087316492784</v>
      </c>
      <c r="BU4978" s="78">
        <v>1.7119223784119873E-2</v>
      </c>
      <c r="BV4978" s="78">
        <v>5.6438229373423274</v>
      </c>
      <c r="BW4978" s="78">
        <v>0</v>
      </c>
      <c r="BX4978" s="78">
        <v>5.6438229373423274</v>
      </c>
      <c r="BY4978" s="78">
        <v>0.97184087316492784</v>
      </c>
      <c r="CT4978" s="78" t="s">
        <v>155</v>
      </c>
      <c r="CU4978" s="78" t="s">
        <v>463</v>
      </c>
      <c r="CV4978" s="78" t="s">
        <v>490</v>
      </c>
      <c r="CW4978" s="78">
        <v>2052</v>
      </c>
      <c r="CX4978" s="78">
        <v>0</v>
      </c>
      <c r="CY4978" s="78">
        <v>0.1000716957393587</v>
      </c>
      <c r="CZ4978" s="78">
        <v>4.6259840575667961E-2</v>
      </c>
      <c r="DA4978" s="78">
        <v>2.0075878699679292E-3</v>
      </c>
      <c r="DB4978" s="78">
        <v>5.1804267293720098E-2</v>
      </c>
      <c r="DC4978" s="78">
        <v>3.5725569636699012E-2</v>
      </c>
      <c r="DD4978" s="78">
        <v>2.1372452995814528E-3</v>
      </c>
      <c r="DE4978" s="78">
        <v>0</v>
      </c>
      <c r="DF4978" s="78">
        <v>7.6354305780904836E-5</v>
      </c>
      <c r="DG4978" s="78">
        <v>7.6354305780904836E-5</v>
      </c>
      <c r="DH4978" s="78">
        <v>0</v>
      </c>
      <c r="DI4978" s="78">
        <v>4.5621401110963477E-6</v>
      </c>
      <c r="DJ4978" s="78">
        <v>0</v>
      </c>
      <c r="DK4978" s="78">
        <v>0</v>
      </c>
      <c r="DL4978" s="78">
        <v>0</v>
      </c>
    </row>
    <row r="4979" spans="63:116" x14ac:dyDescent="0.25">
      <c r="BK4979" s="78">
        <v>1.7119223784119873E-2</v>
      </c>
      <c r="BL4979" s="78">
        <v>5.9247914302273026</v>
      </c>
      <c r="BM4979" s="78">
        <v>0</v>
      </c>
      <c r="BN4979" s="78">
        <v>5.9247914302273026</v>
      </c>
      <c r="BO4979" s="78">
        <v>0.95347886104480095</v>
      </c>
      <c r="BU4979" s="78">
        <v>1.7119223784119873E-2</v>
      </c>
      <c r="BV4979" s="78">
        <v>5.9247914302273026</v>
      </c>
      <c r="BW4979" s="78">
        <v>0</v>
      </c>
      <c r="BX4979" s="78">
        <v>5.9247914302273026</v>
      </c>
      <c r="BY4979" s="78">
        <v>0.95347886104480095</v>
      </c>
      <c r="CT4979" s="78" t="s">
        <v>155</v>
      </c>
      <c r="CU4979" s="78" t="s">
        <v>463</v>
      </c>
      <c r="CV4979" s="78" t="s">
        <v>490</v>
      </c>
      <c r="CW4979" s="78">
        <v>2053</v>
      </c>
      <c r="CX4979" s="78">
        <v>0</v>
      </c>
      <c r="CY4979" s="78">
        <v>0.1048945043660435</v>
      </c>
      <c r="CZ4979" s="78">
        <v>4.8274495535750091E-2</v>
      </c>
      <c r="DA4979" s="78">
        <v>2.094982606882199E-3</v>
      </c>
      <c r="DB4979" s="78">
        <v>5.4525026223409108E-2</v>
      </c>
      <c r="DC4979" s="78">
        <v>3.7601875734344731E-2</v>
      </c>
      <c r="DD4979" s="78">
        <v>2.1372452995814528E-3</v>
      </c>
      <c r="DE4979" s="78">
        <v>0</v>
      </c>
      <c r="DF4979" s="78">
        <v>8.036443216867417E-5</v>
      </c>
      <c r="DG4979" s="78">
        <v>8.036443216867417E-5</v>
      </c>
      <c r="DH4979" s="78">
        <v>0</v>
      </c>
      <c r="DI4979" s="78">
        <v>4.7662621826150923E-6</v>
      </c>
      <c r="DJ4979" s="78">
        <v>4.7662621826150923E-6</v>
      </c>
      <c r="DK4979" s="78">
        <v>0</v>
      </c>
      <c r="DL4979" s="78">
        <v>4.7662621826150923E-6</v>
      </c>
    </row>
    <row r="4980" spans="63:116" x14ac:dyDescent="0.25">
      <c r="BK4980" s="78">
        <v>1.7119223784119873E-2</v>
      </c>
      <c r="BL4980" s="78">
        <v>5.9247914302273026</v>
      </c>
      <c r="BM4980" s="78">
        <v>0</v>
      </c>
      <c r="BN4980" s="78">
        <v>5.9247914302273026</v>
      </c>
      <c r="BO4980" s="78">
        <v>0.89110173929420633</v>
      </c>
      <c r="BU4980" s="78">
        <v>1.7119223784119873E-2</v>
      </c>
      <c r="BV4980" s="78">
        <v>5.9247914302273026</v>
      </c>
      <c r="BW4980" s="78">
        <v>0</v>
      </c>
      <c r="BX4980" s="78">
        <v>5.9247914302273026</v>
      </c>
      <c r="BY4980" s="78">
        <v>0.89110173929420633</v>
      </c>
      <c r="CT4980" s="78" t="s">
        <v>155</v>
      </c>
      <c r="CU4980" s="78" t="s">
        <v>463</v>
      </c>
      <c r="CV4980" s="78" t="s">
        <v>490</v>
      </c>
      <c r="CW4980" s="78">
        <v>2054</v>
      </c>
      <c r="CX4980" s="78">
        <v>0</v>
      </c>
      <c r="CY4980" s="78">
        <v>0.1048945043660435</v>
      </c>
      <c r="CZ4980" s="78">
        <v>4.8274495535750091E-2</v>
      </c>
      <c r="DA4980" s="78">
        <v>2.094982606882199E-3</v>
      </c>
      <c r="DB4980" s="78">
        <v>5.4525026223409108E-2</v>
      </c>
      <c r="DC4980" s="78">
        <v>3.7601875734344731E-2</v>
      </c>
      <c r="DD4980" s="78">
        <v>2.1372452995814528E-3</v>
      </c>
      <c r="DE4980" s="78">
        <v>0</v>
      </c>
      <c r="DF4980" s="78">
        <v>8.036443216867417E-5</v>
      </c>
      <c r="DG4980" s="78">
        <v>8.036443216867417E-5</v>
      </c>
      <c r="DH4980" s="78">
        <v>0</v>
      </c>
      <c r="DI4980" s="78">
        <v>4.7662621826150923E-6</v>
      </c>
      <c r="DJ4980" s="78">
        <v>4.7662621826150923E-6</v>
      </c>
      <c r="DK4980" s="78">
        <v>0</v>
      </c>
      <c r="DL4980" s="78">
        <v>4.7662621826150923E-6</v>
      </c>
    </row>
    <row r="4981" spans="63:116" x14ac:dyDescent="0.25">
      <c r="BK4981" s="78">
        <v>1.7119223784119873E-2</v>
      </c>
      <c r="BL4981" s="78">
        <v>5.9247914302273026</v>
      </c>
      <c r="BM4981" s="78">
        <v>0</v>
      </c>
      <c r="BN4981" s="78">
        <v>5.9247914302273026</v>
      </c>
      <c r="BO4981" s="78">
        <v>0.83280536382636106</v>
      </c>
      <c r="BU4981" s="78">
        <v>1.7119223784119873E-2</v>
      </c>
      <c r="BV4981" s="78">
        <v>5.9247914302273026</v>
      </c>
      <c r="BW4981" s="78">
        <v>0</v>
      </c>
      <c r="BX4981" s="78">
        <v>5.9247914302273026</v>
      </c>
      <c r="BY4981" s="78">
        <v>0.83280536382636106</v>
      </c>
      <c r="CT4981" s="78" t="s">
        <v>155</v>
      </c>
      <c r="CU4981" s="78" t="s">
        <v>463</v>
      </c>
      <c r="CV4981" s="78" t="s">
        <v>490</v>
      </c>
      <c r="CW4981" s="78">
        <v>2055</v>
      </c>
      <c r="CX4981" s="78">
        <v>0</v>
      </c>
      <c r="CY4981" s="78">
        <v>0.1048945043660435</v>
      </c>
      <c r="CZ4981" s="78">
        <v>4.8274495535750091E-2</v>
      </c>
      <c r="DA4981" s="78">
        <v>2.094982606882199E-3</v>
      </c>
      <c r="DB4981" s="78">
        <v>5.4525026223409108E-2</v>
      </c>
      <c r="DC4981" s="78">
        <v>3.7601875734344731E-2</v>
      </c>
      <c r="DD4981" s="78">
        <v>2.1372452995814528E-3</v>
      </c>
      <c r="DE4981" s="78">
        <v>0</v>
      </c>
      <c r="DF4981" s="78">
        <v>8.036443216867417E-5</v>
      </c>
      <c r="DG4981" s="78">
        <v>8.036443216867417E-5</v>
      </c>
      <c r="DH4981" s="78">
        <v>0</v>
      </c>
      <c r="DI4981" s="78">
        <v>4.7662621826150923E-6</v>
      </c>
      <c r="DJ4981" s="78">
        <v>4.7662621826150923E-6</v>
      </c>
      <c r="DK4981" s="78">
        <v>0</v>
      </c>
      <c r="DL4981" s="78">
        <v>4.7662621826150923E-6</v>
      </c>
    </row>
    <row r="4982" spans="63:116" x14ac:dyDescent="0.25">
      <c r="BK4982" s="78">
        <v>1.7119223784119873E-2</v>
      </c>
      <c r="BL4982" s="78">
        <v>5.9247914302273026</v>
      </c>
      <c r="BM4982" s="78">
        <v>0</v>
      </c>
      <c r="BN4982" s="78">
        <v>5.9247914302273026</v>
      </c>
      <c r="BO4982" s="78">
        <v>0.77832276993117855</v>
      </c>
      <c r="BU4982" s="78">
        <v>0</v>
      </c>
      <c r="BV4982" s="78">
        <v>0</v>
      </c>
      <c r="BW4982" s="78">
        <v>0</v>
      </c>
      <c r="BX4982" s="78">
        <v>0</v>
      </c>
      <c r="BY4982" s="78">
        <v>0</v>
      </c>
      <c r="CT4982" s="78" t="s">
        <v>155</v>
      </c>
      <c r="CU4982" s="78" t="s">
        <v>463</v>
      </c>
      <c r="CV4982" s="78" t="s">
        <v>496</v>
      </c>
      <c r="CW4982" s="78">
        <v>2026</v>
      </c>
      <c r="CX4982" s="78">
        <v>0</v>
      </c>
      <c r="CY4982" s="78">
        <v>14664.63755643693</v>
      </c>
      <c r="CZ4982" s="78">
        <v>233.2300768079439</v>
      </c>
      <c r="DA4982" s="78">
        <v>8896.5159934287767</v>
      </c>
      <c r="DB4982" s="78">
        <v>5534.8914862002066</v>
      </c>
      <c r="DC4982" s="78">
        <v>3817.0050760623035</v>
      </c>
      <c r="DD4982" s="78">
        <v>3.9474889635373319E-5</v>
      </c>
      <c r="DE4982" s="78">
        <v>0</v>
      </c>
      <c r="DF4982" s="78">
        <v>0.15067585411521917</v>
      </c>
      <c r="DG4982" s="78">
        <v>0.15067585411521917</v>
      </c>
      <c r="DH4982" s="78">
        <v>0</v>
      </c>
      <c r="DI4982" s="78">
        <v>4.7662621826150923E-6</v>
      </c>
      <c r="DJ4982" s="78">
        <v>4.7662621826150923E-6</v>
      </c>
      <c r="DK4982" s="78">
        <v>0</v>
      </c>
      <c r="DL4982" s="78">
        <v>4.7662621826150923E-6</v>
      </c>
    </row>
    <row r="4983" spans="63:116" x14ac:dyDescent="0.25">
      <c r="BK4983" s="78">
        <v>0</v>
      </c>
      <c r="BL4983" s="78">
        <v>0</v>
      </c>
      <c r="BM4983" s="78">
        <v>0</v>
      </c>
      <c r="BN4983" s="78">
        <v>0</v>
      </c>
      <c r="BO4983" s="78">
        <v>0</v>
      </c>
      <c r="BU4983" s="78">
        <v>0</v>
      </c>
      <c r="BV4983" s="78">
        <v>0</v>
      </c>
      <c r="BW4983" s="78">
        <v>0</v>
      </c>
      <c r="BX4983" s="78">
        <v>0</v>
      </c>
      <c r="BY4983" s="78">
        <v>0</v>
      </c>
      <c r="CT4983" s="78" t="s">
        <v>155</v>
      </c>
      <c r="CU4983" s="78" t="s">
        <v>463</v>
      </c>
      <c r="CV4983" s="78" t="s">
        <v>496</v>
      </c>
      <c r="CW4983" s="78">
        <v>2027</v>
      </c>
      <c r="CX4983" s="78">
        <v>0</v>
      </c>
      <c r="CY4983" s="78">
        <v>14664.63755643693</v>
      </c>
      <c r="CZ4983" s="78">
        <v>233.2300768079439</v>
      </c>
      <c r="DA4983" s="78">
        <v>8896.5159934287767</v>
      </c>
      <c r="DB4983" s="78">
        <v>5534.8914862002066</v>
      </c>
      <c r="DC4983" s="78">
        <v>3817.0050760623035</v>
      </c>
      <c r="DD4983" s="78">
        <v>3.9474889635373319E-5</v>
      </c>
      <c r="DE4983" s="78">
        <v>0</v>
      </c>
      <c r="DF4983" s="78">
        <v>0.15067585411521917</v>
      </c>
      <c r="DG4983" s="78">
        <v>0.15067585411521917</v>
      </c>
      <c r="DH4983" s="78">
        <v>0</v>
      </c>
      <c r="DI4983" s="78">
        <v>4.7662621826150923E-6</v>
      </c>
      <c r="DJ4983" s="78">
        <v>4.7662621826150923E-6</v>
      </c>
      <c r="DK4983" s="78">
        <v>0</v>
      </c>
      <c r="DL4983" s="78">
        <v>4.7662621826150923E-6</v>
      </c>
    </row>
    <row r="4984" spans="63:116" x14ac:dyDescent="0.25">
      <c r="BK4984" s="78">
        <v>0</v>
      </c>
      <c r="BL4984" s="78">
        <v>0</v>
      </c>
      <c r="BM4984" s="78">
        <v>0</v>
      </c>
      <c r="BN4984" s="78">
        <v>0</v>
      </c>
      <c r="BO4984" s="78">
        <v>0</v>
      </c>
      <c r="BU4984" s="78">
        <v>1.3940357297504435E-2</v>
      </c>
      <c r="BV4984" s="78">
        <v>3.6308509698441096</v>
      </c>
      <c r="BW4984" s="78">
        <v>0</v>
      </c>
      <c r="BX4984" s="78">
        <v>3.6308509698441096</v>
      </c>
      <c r="BY4984" s="78">
        <v>3.6308509698441096</v>
      </c>
      <c r="CT4984" s="78" t="s">
        <v>155</v>
      </c>
      <c r="CU4984" s="78" t="s">
        <v>463</v>
      </c>
      <c r="CV4984" s="78" t="s">
        <v>496</v>
      </c>
      <c r="CW4984" s="78">
        <v>2028</v>
      </c>
      <c r="CX4984" s="78">
        <v>0</v>
      </c>
      <c r="CY4984" s="78">
        <v>15317.990942816279</v>
      </c>
      <c r="CZ4984" s="78">
        <v>247.27299216495209</v>
      </c>
      <c r="DA4984" s="78">
        <v>9287.6490955446861</v>
      </c>
      <c r="DB4984" s="78">
        <v>5783.0688551066442</v>
      </c>
      <c r="DC4984" s="78">
        <v>3988.1546422717743</v>
      </c>
      <c r="DD4984" s="78">
        <v>3.9474889635373319E-5</v>
      </c>
      <c r="DE4984" s="78">
        <v>0</v>
      </c>
      <c r="DF4984" s="78">
        <v>0.15743196435248005</v>
      </c>
      <c r="DG4984" s="78">
        <v>0.15743196435248005</v>
      </c>
      <c r="DH4984" s="78">
        <v>0</v>
      </c>
      <c r="DI4984" s="78">
        <v>5.0291498995385238E-6</v>
      </c>
      <c r="DJ4984" s="78">
        <v>5.0291498995385238E-6</v>
      </c>
      <c r="DK4984" s="78">
        <v>0</v>
      </c>
      <c r="DL4984" s="78">
        <v>5.0291498995385238E-6</v>
      </c>
    </row>
    <row r="4985" spans="63:116" x14ac:dyDescent="0.25">
      <c r="BK4985" s="78">
        <v>1.3940357297504435E-2</v>
      </c>
      <c r="BL4985" s="78">
        <v>3.6308509698441096</v>
      </c>
      <c r="BM4985" s="78">
        <v>0</v>
      </c>
      <c r="BN4985" s="78">
        <v>3.6308509698441096</v>
      </c>
      <c r="BO4985" s="78">
        <v>3.3933186634057098</v>
      </c>
      <c r="BU4985" s="78">
        <v>1.3940357297504435E-2</v>
      </c>
      <c r="BV4985" s="78">
        <v>3.6308509698441096</v>
      </c>
      <c r="BW4985" s="78">
        <v>0</v>
      </c>
      <c r="BX4985" s="78">
        <v>3.6308509698441096</v>
      </c>
      <c r="BY4985" s="78">
        <v>3.3933186634057098</v>
      </c>
      <c r="CT4985" s="78" t="s">
        <v>155</v>
      </c>
      <c r="CU4985" s="78" t="s">
        <v>463</v>
      </c>
      <c r="CV4985" s="78" t="s">
        <v>496</v>
      </c>
      <c r="CW4985" s="78">
        <v>2029</v>
      </c>
      <c r="CX4985" s="78">
        <v>0</v>
      </c>
      <c r="CY4985" s="78">
        <v>15317.990942816279</v>
      </c>
      <c r="CZ4985" s="78">
        <v>247.27299216495209</v>
      </c>
      <c r="DA4985" s="78">
        <v>9287.6490955446861</v>
      </c>
      <c r="DB4985" s="78">
        <v>5783.0688551066442</v>
      </c>
      <c r="DC4985" s="78">
        <v>3988.1546422717743</v>
      </c>
      <c r="DD4985" s="78">
        <v>3.9474889635373319E-5</v>
      </c>
      <c r="DE4985" s="78">
        <v>0</v>
      </c>
      <c r="DF4985" s="78">
        <v>0.15743196435248005</v>
      </c>
      <c r="DG4985" s="78">
        <v>0.15743196435248005</v>
      </c>
      <c r="DH4985" s="78">
        <v>0</v>
      </c>
      <c r="DI4985" s="78">
        <v>5.0291498995385238E-6</v>
      </c>
      <c r="DJ4985" s="78">
        <v>5.0291498995385238E-6</v>
      </c>
      <c r="DK4985" s="78">
        <v>0</v>
      </c>
      <c r="DL4985" s="78">
        <v>5.0291498995385238E-6</v>
      </c>
    </row>
    <row r="4986" spans="63:116" x14ac:dyDescent="0.25">
      <c r="BK4986" s="78">
        <v>1.3940357297504435E-2</v>
      </c>
      <c r="BL4986" s="78">
        <v>3.7639013855212875</v>
      </c>
      <c r="BM4986" s="78">
        <v>0</v>
      </c>
      <c r="BN4986" s="78">
        <v>3.7639013855212875</v>
      </c>
      <c r="BO4986" s="78">
        <v>3.2875372395154923</v>
      </c>
      <c r="BU4986" s="78">
        <v>1.3940357297504435E-2</v>
      </c>
      <c r="BV4986" s="78">
        <v>3.7639013855212875</v>
      </c>
      <c r="BW4986" s="78">
        <v>0</v>
      </c>
      <c r="BX4986" s="78">
        <v>3.7639013855212875</v>
      </c>
      <c r="BY4986" s="78">
        <v>3.2875372395154923</v>
      </c>
      <c r="CT4986" s="78" t="s">
        <v>155</v>
      </c>
      <c r="CU4986" s="78" t="s">
        <v>463</v>
      </c>
      <c r="CV4986" s="78" t="s">
        <v>496</v>
      </c>
      <c r="CW4986" s="78">
        <v>2030</v>
      </c>
      <c r="CX4986" s="78">
        <v>0</v>
      </c>
      <c r="CY4986" s="78">
        <v>15317.990942816279</v>
      </c>
      <c r="CZ4986" s="78">
        <v>247.27299216495209</v>
      </c>
      <c r="DA4986" s="78">
        <v>9287.6490955446861</v>
      </c>
      <c r="DB4986" s="78">
        <v>5783.0688551066442</v>
      </c>
      <c r="DC4986" s="78">
        <v>3988.1546422717743</v>
      </c>
      <c r="DD4986" s="78">
        <v>3.9474889635373319E-5</v>
      </c>
      <c r="DE4986" s="78">
        <v>0</v>
      </c>
      <c r="DF4986" s="78">
        <v>0.15743196435248005</v>
      </c>
      <c r="DG4986" s="78">
        <v>0.15743196435248005</v>
      </c>
      <c r="DH4986" s="78">
        <v>0</v>
      </c>
      <c r="DI4986" s="78">
        <v>5.0291498995385238E-6</v>
      </c>
      <c r="DJ4986" s="78">
        <v>5.0291498995385238E-6</v>
      </c>
      <c r="DK4986" s="78">
        <v>0</v>
      </c>
      <c r="DL4986" s="78">
        <v>5.0291498995385238E-6</v>
      </c>
    </row>
    <row r="4987" spans="63:116" x14ac:dyDescent="0.25">
      <c r="BK4987" s="78">
        <v>1.3940357297504435E-2</v>
      </c>
      <c r="BL4987" s="78">
        <v>3.7639013855212875</v>
      </c>
      <c r="BM4987" s="78">
        <v>0</v>
      </c>
      <c r="BN4987" s="78">
        <v>3.7639013855212875</v>
      </c>
      <c r="BO4987" s="78">
        <v>3.0724647098275626</v>
      </c>
      <c r="BU4987" s="78">
        <v>1.3940357297504435E-2</v>
      </c>
      <c r="BV4987" s="78">
        <v>3.7639013855212875</v>
      </c>
      <c r="BW4987" s="78">
        <v>0</v>
      </c>
      <c r="BX4987" s="78">
        <v>3.7639013855212875</v>
      </c>
      <c r="BY4987" s="78">
        <v>3.0724647098275626</v>
      </c>
      <c r="CT4987" s="78" t="s">
        <v>155</v>
      </c>
      <c r="CU4987" s="78" t="s">
        <v>463</v>
      </c>
      <c r="CV4987" s="78" t="s">
        <v>496</v>
      </c>
      <c r="CW4987" s="78">
        <v>2031</v>
      </c>
      <c r="CX4987" s="78">
        <v>0</v>
      </c>
      <c r="CY4987" s="78">
        <v>15317.990942816279</v>
      </c>
      <c r="CZ4987" s="78">
        <v>247.27299216495209</v>
      </c>
      <c r="DA4987" s="78">
        <v>9287.6490955446861</v>
      </c>
      <c r="DB4987" s="78">
        <v>5783.0688551066442</v>
      </c>
      <c r="DC4987" s="78">
        <v>3988.1546422717743</v>
      </c>
      <c r="DD4987" s="78">
        <v>3.9474889635373319E-5</v>
      </c>
      <c r="DE4987" s="78">
        <v>0</v>
      </c>
      <c r="DF4987" s="78">
        <v>0.15743196435248005</v>
      </c>
      <c r="DG4987" s="78">
        <v>0.15743196435248005</v>
      </c>
      <c r="DH4987" s="78">
        <v>0</v>
      </c>
      <c r="DI4987" s="78">
        <v>5.0291498995385238E-6</v>
      </c>
      <c r="DJ4987" s="78">
        <v>5.0291498995385238E-6</v>
      </c>
      <c r="DK4987" s="78">
        <v>0</v>
      </c>
      <c r="DL4987" s="78">
        <v>5.0291498995385238E-6</v>
      </c>
    </row>
    <row r="4988" spans="63:116" x14ac:dyDescent="0.25">
      <c r="BK4988" s="78">
        <v>1.3940357297504435E-2</v>
      </c>
      <c r="BL4988" s="78">
        <v>3.7639013855212875</v>
      </c>
      <c r="BM4988" s="78">
        <v>0</v>
      </c>
      <c r="BN4988" s="78">
        <v>3.7639013855212875</v>
      </c>
      <c r="BO4988" s="78">
        <v>2.871462345633236</v>
      </c>
      <c r="BU4988" s="78">
        <v>1.3940357297504435E-2</v>
      </c>
      <c r="BV4988" s="78">
        <v>3.7639013855212875</v>
      </c>
      <c r="BW4988" s="78">
        <v>0</v>
      </c>
      <c r="BX4988" s="78">
        <v>3.7639013855212875</v>
      </c>
      <c r="BY4988" s="78">
        <v>2.871462345633236</v>
      </c>
      <c r="CT4988" s="78" t="s">
        <v>155</v>
      </c>
      <c r="CU4988" s="78" t="s">
        <v>463</v>
      </c>
      <c r="CV4988" s="78" t="s">
        <v>496</v>
      </c>
      <c r="CW4988" s="78">
        <v>2032</v>
      </c>
      <c r="CX4988" s="78">
        <v>0</v>
      </c>
      <c r="CY4988" s="78">
        <v>15317.990942816279</v>
      </c>
      <c r="CZ4988" s="78">
        <v>247.27299216495209</v>
      </c>
      <c r="DA4988" s="78">
        <v>9287.6490955446861</v>
      </c>
      <c r="DB4988" s="78">
        <v>5783.0688551066442</v>
      </c>
      <c r="DC4988" s="78">
        <v>3988.1546422717743</v>
      </c>
      <c r="DD4988" s="78">
        <v>3.9474889635373319E-5</v>
      </c>
      <c r="DE4988" s="78">
        <v>0</v>
      </c>
      <c r="DF4988" s="78">
        <v>0.15743196435248005</v>
      </c>
      <c r="DG4988" s="78">
        <v>0.15743196435248005</v>
      </c>
      <c r="DH4988" s="78">
        <v>0</v>
      </c>
      <c r="DI4988" s="78">
        <v>5.0291498995385238E-6</v>
      </c>
      <c r="DJ4988" s="78">
        <v>5.0291498995385238E-6</v>
      </c>
      <c r="DK4988" s="78">
        <v>0</v>
      </c>
      <c r="DL4988" s="78">
        <v>5.0291498995385238E-6</v>
      </c>
    </row>
    <row r="4989" spans="63:116" x14ac:dyDescent="0.25">
      <c r="BK4989" s="78">
        <v>1.3940357297504435E-2</v>
      </c>
      <c r="BL4989" s="78">
        <v>3.7639013855212875</v>
      </c>
      <c r="BM4989" s="78">
        <v>0</v>
      </c>
      <c r="BN4989" s="78">
        <v>3.7639013855212875</v>
      </c>
      <c r="BO4989" s="78">
        <v>2.6836096688161084</v>
      </c>
      <c r="BU4989" s="78">
        <v>1.3940357297504435E-2</v>
      </c>
      <c r="BV4989" s="78">
        <v>3.7639013855212875</v>
      </c>
      <c r="BW4989" s="78">
        <v>0</v>
      </c>
      <c r="BX4989" s="78">
        <v>3.7639013855212875</v>
      </c>
      <c r="BY4989" s="78">
        <v>2.6836096688161084</v>
      </c>
      <c r="CT4989" s="78" t="s">
        <v>155</v>
      </c>
      <c r="CU4989" s="78" t="s">
        <v>463</v>
      </c>
      <c r="CV4989" s="78" t="s">
        <v>496</v>
      </c>
      <c r="CW4989" s="78">
        <v>2033</v>
      </c>
      <c r="CX4989" s="78">
        <v>0</v>
      </c>
      <c r="CY4989" s="78">
        <v>16044.12642662653</v>
      </c>
      <c r="CZ4989" s="78">
        <v>263.10737971827791</v>
      </c>
      <c r="DA4989" s="78">
        <v>9721.7399837425019</v>
      </c>
      <c r="DB4989" s="78">
        <v>6059.2790631657526</v>
      </c>
      <c r="DC4989" s="78">
        <v>4178.6363832147454</v>
      </c>
      <c r="DD4989" s="78">
        <v>3.9474889635373319E-5</v>
      </c>
      <c r="DE4989" s="78">
        <v>0</v>
      </c>
      <c r="DF4989" s="78">
        <v>0.1649512100537576</v>
      </c>
      <c r="DG4989" s="78">
        <v>0.1649512100537576</v>
      </c>
      <c r="DH4989" s="78">
        <v>0</v>
      </c>
      <c r="DI4989" s="78">
        <v>5.328171892542241E-6</v>
      </c>
      <c r="DJ4989" s="78">
        <v>5.328171892542241E-6</v>
      </c>
      <c r="DK4989" s="78">
        <v>0</v>
      </c>
      <c r="DL4989" s="78">
        <v>5.328171892542241E-6</v>
      </c>
    </row>
    <row r="4990" spans="63:116" x14ac:dyDescent="0.25">
      <c r="BK4990" s="78">
        <v>1.3940357297504435E-2</v>
      </c>
      <c r="BL4990" s="78">
        <v>3.7639013855212875</v>
      </c>
      <c r="BM4990" s="78">
        <v>0</v>
      </c>
      <c r="BN4990" s="78">
        <v>3.7639013855212875</v>
      </c>
      <c r="BO4990" s="78">
        <v>2.5080464194543066</v>
      </c>
      <c r="BU4990" s="78">
        <v>1.3940357297504435E-2</v>
      </c>
      <c r="BV4990" s="78">
        <v>3.7639013855212875</v>
      </c>
      <c r="BW4990" s="78">
        <v>0</v>
      </c>
      <c r="BX4990" s="78">
        <v>3.7639013855212875</v>
      </c>
      <c r="BY4990" s="78">
        <v>2.5080464194543066</v>
      </c>
      <c r="CT4990" s="78" t="s">
        <v>155</v>
      </c>
      <c r="CU4990" s="78" t="s">
        <v>463</v>
      </c>
      <c r="CV4990" s="78" t="s">
        <v>496</v>
      </c>
      <c r="CW4990" s="78">
        <v>2034</v>
      </c>
      <c r="CX4990" s="78">
        <v>0</v>
      </c>
      <c r="CY4990" s="78">
        <v>16044.12642662653</v>
      </c>
      <c r="CZ4990" s="78">
        <v>263.10737971827791</v>
      </c>
      <c r="DA4990" s="78">
        <v>9721.7399837425019</v>
      </c>
      <c r="DB4990" s="78">
        <v>6059.2790631657526</v>
      </c>
      <c r="DC4990" s="78">
        <v>4178.6363832147454</v>
      </c>
      <c r="DD4990" s="78">
        <v>3.9474889635373319E-5</v>
      </c>
      <c r="DE4990" s="78">
        <v>0</v>
      </c>
      <c r="DF4990" s="78">
        <v>0.1649512100537576</v>
      </c>
      <c r="DG4990" s="78">
        <v>0.1649512100537576</v>
      </c>
      <c r="DH4990" s="78">
        <v>0</v>
      </c>
      <c r="DI4990" s="78">
        <v>5.328171892542241E-6</v>
      </c>
      <c r="DJ4990" s="78">
        <v>5.328171892542241E-6</v>
      </c>
      <c r="DK4990" s="78">
        <v>0</v>
      </c>
      <c r="DL4990" s="78">
        <v>5.328171892542241E-6</v>
      </c>
    </row>
    <row r="4991" spans="63:116" x14ac:dyDescent="0.25">
      <c r="BK4991" s="78">
        <v>1.3940357297504435E-2</v>
      </c>
      <c r="BL4991" s="78">
        <v>3.931543103299818</v>
      </c>
      <c r="BM4991" s="78">
        <v>0</v>
      </c>
      <c r="BN4991" s="78">
        <v>3.931543103299818</v>
      </c>
      <c r="BO4991" s="78">
        <v>2.4483674527881054</v>
      </c>
      <c r="BU4991" s="78">
        <v>1.3940357297504435E-2</v>
      </c>
      <c r="BV4991" s="78">
        <v>3.931543103299818</v>
      </c>
      <c r="BW4991" s="78">
        <v>0</v>
      </c>
      <c r="BX4991" s="78">
        <v>3.931543103299818</v>
      </c>
      <c r="BY4991" s="78">
        <v>2.4483674527881054</v>
      </c>
      <c r="CT4991" s="78" t="s">
        <v>155</v>
      </c>
      <c r="CU4991" s="78" t="s">
        <v>463</v>
      </c>
      <c r="CV4991" s="78" t="s">
        <v>496</v>
      </c>
      <c r="CW4991" s="78">
        <v>2035</v>
      </c>
      <c r="CX4991" s="78">
        <v>0</v>
      </c>
      <c r="CY4991" s="78">
        <v>16044.12642662653</v>
      </c>
      <c r="CZ4991" s="78">
        <v>263.10737971827791</v>
      </c>
      <c r="DA4991" s="78">
        <v>9721.7399837425019</v>
      </c>
      <c r="DB4991" s="78">
        <v>6059.2790631657526</v>
      </c>
      <c r="DC4991" s="78">
        <v>4178.6363832147454</v>
      </c>
      <c r="DD4991" s="78">
        <v>3.9474889635373319E-5</v>
      </c>
      <c r="DE4991" s="78">
        <v>0</v>
      </c>
      <c r="DF4991" s="78">
        <v>0.1649512100537576</v>
      </c>
      <c r="DG4991" s="78">
        <v>0.1649512100537576</v>
      </c>
      <c r="DH4991" s="78">
        <v>0</v>
      </c>
      <c r="DI4991" s="78">
        <v>5.328171892542241E-6</v>
      </c>
      <c r="DJ4991" s="78">
        <v>5.328171892542241E-6</v>
      </c>
      <c r="DK4991" s="78">
        <v>0</v>
      </c>
      <c r="DL4991" s="78">
        <v>5.328171892542241E-6</v>
      </c>
    </row>
    <row r="4992" spans="63:116" x14ac:dyDescent="0.25">
      <c r="BK4992" s="78">
        <v>1.3940357297504435E-2</v>
      </c>
      <c r="BL4992" s="78">
        <v>3.931543103299818</v>
      </c>
      <c r="BM4992" s="78">
        <v>0</v>
      </c>
      <c r="BN4992" s="78">
        <v>3.931543103299818</v>
      </c>
      <c r="BO4992" s="78">
        <v>2.2881938811103786</v>
      </c>
      <c r="BU4992" s="78">
        <v>1.3940357297504435E-2</v>
      </c>
      <c r="BV4992" s="78">
        <v>3.931543103299818</v>
      </c>
      <c r="BW4992" s="78">
        <v>0</v>
      </c>
      <c r="BX4992" s="78">
        <v>3.931543103299818</v>
      </c>
      <c r="BY4992" s="78">
        <v>2.2881938811103786</v>
      </c>
      <c r="CT4992" s="78" t="s">
        <v>155</v>
      </c>
      <c r="CU4992" s="78" t="s">
        <v>463</v>
      </c>
      <c r="CV4992" s="78" t="s">
        <v>496</v>
      </c>
      <c r="CW4992" s="78">
        <v>2036</v>
      </c>
      <c r="CX4992" s="78">
        <v>0</v>
      </c>
      <c r="CY4992" s="78">
        <v>16044.12642662653</v>
      </c>
      <c r="CZ4992" s="78">
        <v>263.10737971827791</v>
      </c>
      <c r="DA4992" s="78">
        <v>9721.7399837425019</v>
      </c>
      <c r="DB4992" s="78">
        <v>6059.2790631657526</v>
      </c>
      <c r="DC4992" s="78">
        <v>4178.6363832147454</v>
      </c>
      <c r="DD4992" s="78">
        <v>3.9474889635373319E-5</v>
      </c>
      <c r="DE4992" s="78">
        <v>0</v>
      </c>
      <c r="DF4992" s="78">
        <v>0.1649512100537576</v>
      </c>
      <c r="DG4992" s="78">
        <v>0.1649512100537576</v>
      </c>
      <c r="DH4992" s="78">
        <v>0</v>
      </c>
      <c r="DI4992" s="78">
        <v>5.328171892542241E-6</v>
      </c>
      <c r="DJ4992" s="78">
        <v>5.328171892542241E-6</v>
      </c>
      <c r="DK4992" s="78">
        <v>0</v>
      </c>
      <c r="DL4992" s="78">
        <v>5.328171892542241E-6</v>
      </c>
    </row>
    <row r="4993" spans="63:116" x14ac:dyDescent="0.25">
      <c r="BK4993" s="78">
        <v>1.3940357297504435E-2</v>
      </c>
      <c r="BL4993" s="78">
        <v>3.931543103299818</v>
      </c>
      <c r="BM4993" s="78">
        <v>0</v>
      </c>
      <c r="BN4993" s="78">
        <v>3.931543103299818</v>
      </c>
      <c r="BO4993" s="78">
        <v>2.1384989543087651</v>
      </c>
      <c r="BU4993" s="78">
        <v>1.3940357297504435E-2</v>
      </c>
      <c r="BV4993" s="78">
        <v>3.931543103299818</v>
      </c>
      <c r="BW4993" s="78">
        <v>0</v>
      </c>
      <c r="BX4993" s="78">
        <v>3.931543103299818</v>
      </c>
      <c r="BY4993" s="78">
        <v>2.1384989543087651</v>
      </c>
      <c r="CT4993" s="78" t="s">
        <v>155</v>
      </c>
      <c r="CU4993" s="78" t="s">
        <v>463</v>
      </c>
      <c r="CV4993" s="78" t="s">
        <v>496</v>
      </c>
      <c r="CW4993" s="78">
        <v>2037</v>
      </c>
      <c r="CX4993" s="78">
        <v>0</v>
      </c>
      <c r="CY4993" s="78">
        <v>16044.12642662653</v>
      </c>
      <c r="CZ4993" s="78">
        <v>263.10737971827791</v>
      </c>
      <c r="DA4993" s="78">
        <v>9721.7399837425019</v>
      </c>
      <c r="DB4993" s="78">
        <v>6059.2790631657526</v>
      </c>
      <c r="DC4993" s="78">
        <v>4178.6363832147454</v>
      </c>
      <c r="DD4993" s="78">
        <v>3.9474889635373319E-5</v>
      </c>
      <c r="DE4993" s="78">
        <v>0</v>
      </c>
      <c r="DF4993" s="78">
        <v>0.1649512100537576</v>
      </c>
      <c r="DG4993" s="78">
        <v>0.1649512100537576</v>
      </c>
      <c r="DH4993" s="78">
        <v>0</v>
      </c>
      <c r="DI4993" s="78">
        <v>5.328171892542241E-6</v>
      </c>
      <c r="DJ4993" s="78">
        <v>5.328171892542241E-6</v>
      </c>
      <c r="DK4993" s="78">
        <v>0</v>
      </c>
      <c r="DL4993" s="78">
        <v>5.328171892542241E-6</v>
      </c>
    </row>
    <row r="4994" spans="63:116" x14ac:dyDescent="0.25">
      <c r="BK4994" s="78">
        <v>1.3940357297504435E-2</v>
      </c>
      <c r="BL4994" s="78">
        <v>3.931543103299818</v>
      </c>
      <c r="BM4994" s="78">
        <v>0</v>
      </c>
      <c r="BN4994" s="78">
        <v>3.931543103299818</v>
      </c>
      <c r="BO4994" s="78">
        <v>1.9985971535595934</v>
      </c>
      <c r="BU4994" s="78">
        <v>1.3940357297504435E-2</v>
      </c>
      <c r="BV4994" s="78">
        <v>3.931543103299818</v>
      </c>
      <c r="BW4994" s="78">
        <v>0</v>
      </c>
      <c r="BX4994" s="78">
        <v>3.931543103299818</v>
      </c>
      <c r="BY4994" s="78">
        <v>1.9985971535595934</v>
      </c>
      <c r="CT4994" s="78" t="s">
        <v>155</v>
      </c>
      <c r="CU4994" s="78" t="s">
        <v>463</v>
      </c>
      <c r="CV4994" s="78" t="s">
        <v>496</v>
      </c>
      <c r="CW4994" s="78">
        <v>2038</v>
      </c>
      <c r="CX4994" s="78">
        <v>0</v>
      </c>
      <c r="CY4994" s="78">
        <v>16832.391236279891</v>
      </c>
      <c r="CZ4994" s="78">
        <v>280.55437045335128</v>
      </c>
      <c r="DA4994" s="78">
        <v>10192.271765885331</v>
      </c>
      <c r="DB4994" s="78">
        <v>6359.5650999412064</v>
      </c>
      <c r="DC4994" s="78">
        <v>4385.7214416120542</v>
      </c>
      <c r="DD4994" s="78">
        <v>3.9474889635373319E-5</v>
      </c>
      <c r="DE4994" s="78">
        <v>0</v>
      </c>
      <c r="DF4994" s="78">
        <v>0.1731258698791262</v>
      </c>
      <c r="DG4994" s="78">
        <v>0.1731258698791262</v>
      </c>
      <c r="DH4994" s="78">
        <v>0</v>
      </c>
      <c r="DI4994" s="78">
        <v>5.6609904627535968E-6</v>
      </c>
      <c r="DJ4994" s="78">
        <v>5.6609904627535968E-6</v>
      </c>
      <c r="DK4994" s="78">
        <v>0</v>
      </c>
      <c r="DL4994" s="78">
        <v>5.6609904627535968E-6</v>
      </c>
    </row>
    <row r="4995" spans="63:116" x14ac:dyDescent="0.25">
      <c r="BK4995" s="78">
        <v>1.3940357297504435E-2</v>
      </c>
      <c r="BL4995" s="78">
        <v>3.931543103299818</v>
      </c>
      <c r="BM4995" s="78">
        <v>0</v>
      </c>
      <c r="BN4995" s="78">
        <v>3.931543103299818</v>
      </c>
      <c r="BO4995" s="78">
        <v>1.8678478070650402</v>
      </c>
      <c r="BU4995" s="78">
        <v>1.3940357297504435E-2</v>
      </c>
      <c r="BV4995" s="78">
        <v>3.931543103299818</v>
      </c>
      <c r="BW4995" s="78">
        <v>0</v>
      </c>
      <c r="BX4995" s="78">
        <v>3.931543103299818</v>
      </c>
      <c r="BY4995" s="78">
        <v>1.8678478070650402</v>
      </c>
      <c r="CT4995" s="78" t="s">
        <v>155</v>
      </c>
      <c r="CU4995" s="78" t="s">
        <v>463</v>
      </c>
      <c r="CV4995" s="78" t="s">
        <v>496</v>
      </c>
      <c r="CW4995" s="78">
        <v>2039</v>
      </c>
      <c r="CX4995" s="78">
        <v>0</v>
      </c>
      <c r="CY4995" s="78">
        <v>16832.391236279891</v>
      </c>
      <c r="CZ4995" s="78">
        <v>280.55437045335128</v>
      </c>
      <c r="DA4995" s="78">
        <v>10192.271765885331</v>
      </c>
      <c r="DB4995" s="78">
        <v>6359.5650999412064</v>
      </c>
      <c r="DC4995" s="78">
        <v>4385.7214416120542</v>
      </c>
      <c r="DD4995" s="78">
        <v>3.9474889635373319E-5</v>
      </c>
      <c r="DE4995" s="78">
        <v>0</v>
      </c>
      <c r="DF4995" s="78">
        <v>0.1731258698791262</v>
      </c>
      <c r="DG4995" s="78">
        <v>0.1731258698791262</v>
      </c>
      <c r="DH4995" s="78">
        <v>0</v>
      </c>
      <c r="DI4995" s="78">
        <v>5.6609904627535968E-6</v>
      </c>
      <c r="DJ4995" s="78">
        <v>5.6609904627535968E-6</v>
      </c>
      <c r="DK4995" s="78">
        <v>0</v>
      </c>
      <c r="DL4995" s="78">
        <v>5.6609904627535968E-6</v>
      </c>
    </row>
    <row r="4996" spans="63:116" x14ac:dyDescent="0.25">
      <c r="BK4996" s="78">
        <v>1.3940357297504435E-2</v>
      </c>
      <c r="BL4996" s="78">
        <v>4.1178460451690251</v>
      </c>
      <c r="BM4996" s="78">
        <v>0</v>
      </c>
      <c r="BN4996" s="78">
        <v>4.1178460451690251</v>
      </c>
      <c r="BO4996" s="78">
        <v>1.828372890367211</v>
      </c>
      <c r="BU4996" s="78">
        <v>1.3940357297504435E-2</v>
      </c>
      <c r="BV4996" s="78">
        <v>4.1178460451690251</v>
      </c>
      <c r="BW4996" s="78">
        <v>0</v>
      </c>
      <c r="BX4996" s="78">
        <v>4.1178460451690251</v>
      </c>
      <c r="BY4996" s="78">
        <v>1.828372890367211</v>
      </c>
      <c r="CT4996" s="78" t="s">
        <v>155</v>
      </c>
      <c r="CU4996" s="78" t="s">
        <v>463</v>
      </c>
      <c r="CV4996" s="78" t="s">
        <v>496</v>
      </c>
      <c r="CW4996" s="78">
        <v>2040</v>
      </c>
      <c r="CX4996" s="78">
        <v>0</v>
      </c>
      <c r="CY4996" s="78">
        <v>16832.391236279891</v>
      </c>
      <c r="CZ4996" s="78">
        <v>280.55437045335128</v>
      </c>
      <c r="DA4996" s="78">
        <v>10192.271765885331</v>
      </c>
      <c r="DB4996" s="78">
        <v>6359.5650999412064</v>
      </c>
      <c r="DC4996" s="78">
        <v>4385.7214416120542</v>
      </c>
      <c r="DD4996" s="78">
        <v>3.9474889635373319E-5</v>
      </c>
      <c r="DE4996" s="78">
        <v>0</v>
      </c>
      <c r="DF4996" s="78">
        <v>0.1731258698791262</v>
      </c>
      <c r="DG4996" s="78">
        <v>0.1731258698791262</v>
      </c>
      <c r="DH4996" s="78">
        <v>0</v>
      </c>
      <c r="DI4996" s="78">
        <v>5.6609904627535968E-6</v>
      </c>
      <c r="DJ4996" s="78">
        <v>5.6609904627535968E-6</v>
      </c>
      <c r="DK4996" s="78">
        <v>0</v>
      </c>
      <c r="DL4996" s="78">
        <v>5.6609904627535968E-6</v>
      </c>
    </row>
    <row r="4997" spans="63:116" x14ac:dyDescent="0.25">
      <c r="BK4997" s="78">
        <v>1.3940357297504435E-2</v>
      </c>
      <c r="BL4997" s="78">
        <v>4.1178460451690251</v>
      </c>
      <c r="BM4997" s="78">
        <v>0</v>
      </c>
      <c r="BN4997" s="78">
        <v>4.1178460451690251</v>
      </c>
      <c r="BO4997" s="78">
        <v>1.7087597106235617</v>
      </c>
      <c r="BU4997" s="78">
        <v>1.3940357297504435E-2</v>
      </c>
      <c r="BV4997" s="78">
        <v>4.1178460451690251</v>
      </c>
      <c r="BW4997" s="78">
        <v>0</v>
      </c>
      <c r="BX4997" s="78">
        <v>4.1178460451690251</v>
      </c>
      <c r="BY4997" s="78">
        <v>1.7087597106235617</v>
      </c>
      <c r="CT4997" s="78" t="s">
        <v>155</v>
      </c>
      <c r="CU4997" s="78" t="s">
        <v>463</v>
      </c>
      <c r="CV4997" s="78" t="s">
        <v>496</v>
      </c>
      <c r="CW4997" s="78">
        <v>2041</v>
      </c>
      <c r="CX4997" s="78">
        <v>0</v>
      </c>
      <c r="CY4997" s="78">
        <v>16832.391236279891</v>
      </c>
      <c r="CZ4997" s="78">
        <v>280.55437045335128</v>
      </c>
      <c r="DA4997" s="78">
        <v>10192.271765885331</v>
      </c>
      <c r="DB4997" s="78">
        <v>6359.5650999412064</v>
      </c>
      <c r="DC4997" s="78">
        <v>4385.7214416120542</v>
      </c>
      <c r="DD4997" s="78">
        <v>3.9474889635373319E-5</v>
      </c>
      <c r="DE4997" s="78">
        <v>0</v>
      </c>
      <c r="DF4997" s="78">
        <v>0.1731258698791262</v>
      </c>
      <c r="DG4997" s="78">
        <v>0.1731258698791262</v>
      </c>
      <c r="DH4997" s="78">
        <v>0</v>
      </c>
      <c r="DI4997" s="78">
        <v>5.6609904627535968E-6</v>
      </c>
      <c r="DJ4997" s="78">
        <v>5.6609904627535968E-6</v>
      </c>
      <c r="DK4997" s="78">
        <v>0</v>
      </c>
      <c r="DL4997" s="78">
        <v>5.6609904627535968E-6</v>
      </c>
    </row>
    <row r="4998" spans="63:116" x14ac:dyDescent="0.25">
      <c r="BK4998" s="78">
        <v>1.3940357297504435E-2</v>
      </c>
      <c r="BL4998" s="78">
        <v>4.1178460451690251</v>
      </c>
      <c r="BM4998" s="78">
        <v>0</v>
      </c>
      <c r="BN4998" s="78">
        <v>4.1178460451690251</v>
      </c>
      <c r="BO4998" s="78">
        <v>1.5969716921715529</v>
      </c>
      <c r="BU4998" s="78">
        <v>1.3940357297504435E-2</v>
      </c>
      <c r="BV4998" s="78">
        <v>4.1178460451690251</v>
      </c>
      <c r="BW4998" s="78">
        <v>0</v>
      </c>
      <c r="BX4998" s="78">
        <v>4.1178460451690251</v>
      </c>
      <c r="BY4998" s="78">
        <v>1.5969716921715529</v>
      </c>
      <c r="CT4998" s="78" t="s">
        <v>155</v>
      </c>
      <c r="CU4998" s="78" t="s">
        <v>463</v>
      </c>
      <c r="CV4998" s="78" t="s">
        <v>496</v>
      </c>
      <c r="CW4998" s="78">
        <v>2042</v>
      </c>
      <c r="CX4998" s="78">
        <v>0</v>
      </c>
      <c r="CY4998" s="78">
        <v>16832.391236279891</v>
      </c>
      <c r="CZ4998" s="78">
        <v>280.55437045335128</v>
      </c>
      <c r="DA4998" s="78">
        <v>10192.271765885331</v>
      </c>
      <c r="DB4998" s="78">
        <v>6359.5650999412064</v>
      </c>
      <c r="DC4998" s="78">
        <v>4385.7214416120542</v>
      </c>
      <c r="DD4998" s="78">
        <v>3.9474889635373319E-5</v>
      </c>
      <c r="DE4998" s="78">
        <v>0</v>
      </c>
      <c r="DF4998" s="78">
        <v>0.1731258698791262</v>
      </c>
      <c r="DG4998" s="78">
        <v>0.1731258698791262</v>
      </c>
      <c r="DH4998" s="78">
        <v>0</v>
      </c>
      <c r="DI4998" s="78">
        <v>5.6609904627535968E-6</v>
      </c>
      <c r="DJ4998" s="78">
        <v>5.6609904627535968E-6</v>
      </c>
      <c r="DK4998" s="78">
        <v>0</v>
      </c>
      <c r="DL4998" s="78">
        <v>5.6609904627535968E-6</v>
      </c>
    </row>
    <row r="4999" spans="63:116" x14ac:dyDescent="0.25">
      <c r="BK4999" s="78">
        <v>1.3940357297504435E-2</v>
      </c>
      <c r="BL4999" s="78">
        <v>4.1178460451690251</v>
      </c>
      <c r="BM4999" s="78">
        <v>0</v>
      </c>
      <c r="BN4999" s="78">
        <v>4.1178460451690251</v>
      </c>
      <c r="BO4999" s="78">
        <v>1.4924969085715447</v>
      </c>
      <c r="BU4999" s="78">
        <v>1.3940357297504435E-2</v>
      </c>
      <c r="BV4999" s="78">
        <v>4.1178460451690251</v>
      </c>
      <c r="BW4999" s="78">
        <v>0</v>
      </c>
      <c r="BX4999" s="78">
        <v>4.1178460451690251</v>
      </c>
      <c r="BY4999" s="78">
        <v>1.4924969085715447</v>
      </c>
      <c r="CT4999" s="78" t="s">
        <v>155</v>
      </c>
      <c r="CU4999" s="78" t="s">
        <v>463</v>
      </c>
      <c r="CV4999" s="78" t="s">
        <v>496</v>
      </c>
      <c r="CW4999" s="78">
        <v>2043</v>
      </c>
      <c r="CX4999" s="78">
        <v>0</v>
      </c>
      <c r="CY4999" s="78">
        <v>17672.085223784779</v>
      </c>
      <c r="CZ4999" s="78">
        <v>299.42001237342078</v>
      </c>
      <c r="DA4999" s="78">
        <v>10692.736176386279</v>
      </c>
      <c r="DB4999" s="78">
        <v>6679.9290350250749</v>
      </c>
      <c r="DC4999" s="78">
        <v>4606.6527407082021</v>
      </c>
      <c r="DD4999" s="78">
        <v>3.9474889635373319E-5</v>
      </c>
      <c r="DE4999" s="78">
        <v>0</v>
      </c>
      <c r="DF4999" s="78">
        <v>0.18184710852794631</v>
      </c>
      <c r="DG4999" s="78">
        <v>0.18184710852794631</v>
      </c>
      <c r="DH4999" s="78">
        <v>0</v>
      </c>
      <c r="DI4999" s="78">
        <v>6.0249821063887627E-6</v>
      </c>
      <c r="DJ4999" s="78">
        <v>6.0249821063887627E-6</v>
      </c>
      <c r="DK4999" s="78">
        <v>0</v>
      </c>
      <c r="DL4999" s="78">
        <v>6.0249821063887627E-6</v>
      </c>
    </row>
    <row r="5000" spans="63:116" x14ac:dyDescent="0.25">
      <c r="BK5000" s="78">
        <v>1.3940357297504435E-2</v>
      </c>
      <c r="BL5000" s="78">
        <v>4.1178460451690251</v>
      </c>
      <c r="BM5000" s="78">
        <v>0</v>
      </c>
      <c r="BN5000" s="78">
        <v>4.1178460451690251</v>
      </c>
      <c r="BO5000" s="78">
        <v>1.3948569238986395</v>
      </c>
      <c r="BU5000" s="78">
        <v>1.3940357297504435E-2</v>
      </c>
      <c r="BV5000" s="78">
        <v>4.1178460451690251</v>
      </c>
      <c r="BW5000" s="78">
        <v>0</v>
      </c>
      <c r="BX5000" s="78">
        <v>4.1178460451690251</v>
      </c>
      <c r="BY5000" s="78">
        <v>1.3948569238986395</v>
      </c>
      <c r="CT5000" s="78" t="s">
        <v>155</v>
      </c>
      <c r="CU5000" s="78" t="s">
        <v>463</v>
      </c>
      <c r="CV5000" s="78" t="s">
        <v>496</v>
      </c>
      <c r="CW5000" s="78">
        <v>2044</v>
      </c>
      <c r="CX5000" s="78">
        <v>0</v>
      </c>
      <c r="CY5000" s="78">
        <v>17672.085223784779</v>
      </c>
      <c r="CZ5000" s="78">
        <v>299.42001237342078</v>
      </c>
      <c r="DA5000" s="78">
        <v>10692.736176386279</v>
      </c>
      <c r="DB5000" s="78">
        <v>6679.9290350250749</v>
      </c>
      <c r="DC5000" s="78">
        <v>4606.6527407082021</v>
      </c>
      <c r="DD5000" s="78">
        <v>3.9474889635373319E-5</v>
      </c>
      <c r="DE5000" s="78">
        <v>0</v>
      </c>
      <c r="DF5000" s="78">
        <v>0.18184710852794631</v>
      </c>
      <c r="DG5000" s="78">
        <v>0.18184710852794631</v>
      </c>
      <c r="DH5000" s="78">
        <v>0</v>
      </c>
      <c r="DI5000" s="78">
        <v>6.0249821063887627E-6</v>
      </c>
      <c r="DJ5000" s="78">
        <v>6.0249821063887627E-6</v>
      </c>
      <c r="DK5000" s="78">
        <v>0</v>
      </c>
      <c r="DL5000" s="78">
        <v>6.0249821063887627E-6</v>
      </c>
    </row>
    <row r="5001" spans="63:116" x14ac:dyDescent="0.25">
      <c r="BK5001" s="78">
        <v>1.3940357297504435E-2</v>
      </c>
      <c r="BL5001" s="78">
        <v>4.3200739188744297</v>
      </c>
      <c r="BM5001" s="78">
        <v>0</v>
      </c>
      <c r="BN5001" s="78">
        <v>4.3200739188744297</v>
      </c>
      <c r="BO5001" s="78">
        <v>1.3676247676275712</v>
      </c>
      <c r="BU5001" s="78">
        <v>1.3940357297504435E-2</v>
      </c>
      <c r="BV5001" s="78">
        <v>4.3200739188744297</v>
      </c>
      <c r="BW5001" s="78">
        <v>0</v>
      </c>
      <c r="BX5001" s="78">
        <v>4.3200739188744297</v>
      </c>
      <c r="BY5001" s="78">
        <v>1.3676247676275712</v>
      </c>
      <c r="CT5001" s="78" t="s">
        <v>155</v>
      </c>
      <c r="CU5001" s="78" t="s">
        <v>463</v>
      </c>
      <c r="CV5001" s="78" t="s">
        <v>496</v>
      </c>
      <c r="CW5001" s="78">
        <v>2045</v>
      </c>
      <c r="CX5001" s="78">
        <v>0</v>
      </c>
      <c r="CY5001" s="78">
        <v>17672.085223784779</v>
      </c>
      <c r="CZ5001" s="78">
        <v>299.42001237342078</v>
      </c>
      <c r="DA5001" s="78">
        <v>10692.736176386279</v>
      </c>
      <c r="DB5001" s="78">
        <v>6679.9290350250749</v>
      </c>
      <c r="DC5001" s="78">
        <v>4606.6527407082021</v>
      </c>
      <c r="DD5001" s="78">
        <v>3.9474889635373319E-5</v>
      </c>
      <c r="DE5001" s="78">
        <v>0</v>
      </c>
      <c r="DF5001" s="78">
        <v>0.18184710852794631</v>
      </c>
      <c r="DG5001" s="78">
        <v>0.18184710852794631</v>
      </c>
      <c r="DH5001" s="78">
        <v>0</v>
      </c>
      <c r="DI5001" s="78">
        <v>6.0249821063887627E-6</v>
      </c>
      <c r="DJ5001" s="78">
        <v>6.0249821063887627E-6</v>
      </c>
      <c r="DK5001" s="78">
        <v>0</v>
      </c>
      <c r="DL5001" s="78">
        <v>6.0249821063887627E-6</v>
      </c>
    </row>
    <row r="5002" spans="63:116" x14ac:dyDescent="0.25">
      <c r="BK5002" s="78">
        <v>1.3940357297504435E-2</v>
      </c>
      <c r="BL5002" s="78">
        <v>4.3200739188744297</v>
      </c>
      <c r="BM5002" s="78">
        <v>0</v>
      </c>
      <c r="BN5002" s="78">
        <v>4.3200739188744297</v>
      </c>
      <c r="BO5002" s="78">
        <v>1.2781539884369821</v>
      </c>
      <c r="BU5002" s="78">
        <v>1.3940357297504435E-2</v>
      </c>
      <c r="BV5002" s="78">
        <v>4.3200739188744297</v>
      </c>
      <c r="BW5002" s="78">
        <v>0</v>
      </c>
      <c r="BX5002" s="78">
        <v>4.3200739188744297</v>
      </c>
      <c r="BY5002" s="78">
        <v>1.2781539884369821</v>
      </c>
      <c r="CT5002" s="78" t="s">
        <v>155</v>
      </c>
      <c r="CU5002" s="78" t="s">
        <v>463</v>
      </c>
      <c r="CV5002" s="78" t="s">
        <v>496</v>
      </c>
      <c r="CW5002" s="78">
        <v>2046</v>
      </c>
      <c r="CX5002" s="78">
        <v>0</v>
      </c>
      <c r="CY5002" s="78">
        <v>17672.085223784779</v>
      </c>
      <c r="CZ5002" s="78">
        <v>299.42001237342078</v>
      </c>
      <c r="DA5002" s="78">
        <v>10692.736176386279</v>
      </c>
      <c r="DB5002" s="78">
        <v>6679.9290350250749</v>
      </c>
      <c r="DC5002" s="78">
        <v>4606.6527407082021</v>
      </c>
      <c r="DD5002" s="78">
        <v>3.9474889635373319E-5</v>
      </c>
      <c r="DE5002" s="78">
        <v>0</v>
      </c>
      <c r="DF5002" s="78">
        <v>0.18184710852794631</v>
      </c>
      <c r="DG5002" s="78">
        <v>0.18184710852794631</v>
      </c>
      <c r="DH5002" s="78">
        <v>0</v>
      </c>
      <c r="DI5002" s="78">
        <v>6.0249821063887627E-6</v>
      </c>
      <c r="DJ5002" s="78">
        <v>6.0249821063887627E-6</v>
      </c>
      <c r="DK5002" s="78">
        <v>0</v>
      </c>
      <c r="DL5002" s="78">
        <v>6.0249821063887627E-6</v>
      </c>
    </row>
    <row r="5003" spans="63:116" x14ac:dyDescent="0.25">
      <c r="BK5003" s="78">
        <v>1.3940357297504435E-2</v>
      </c>
      <c r="BL5003" s="78">
        <v>4.3200739188744297</v>
      </c>
      <c r="BM5003" s="78">
        <v>0</v>
      </c>
      <c r="BN5003" s="78">
        <v>4.3200739188744297</v>
      </c>
      <c r="BO5003" s="78">
        <v>1.1945364377915719</v>
      </c>
      <c r="BU5003" s="78">
        <v>1.3940357297504435E-2</v>
      </c>
      <c r="BV5003" s="78">
        <v>4.3200739188744297</v>
      </c>
      <c r="BW5003" s="78">
        <v>0</v>
      </c>
      <c r="BX5003" s="78">
        <v>4.3200739188744297</v>
      </c>
      <c r="BY5003" s="78">
        <v>1.1945364377915719</v>
      </c>
      <c r="CT5003" s="78" t="s">
        <v>155</v>
      </c>
      <c r="CU5003" s="78" t="s">
        <v>463</v>
      </c>
      <c r="CV5003" s="78" t="s">
        <v>496</v>
      </c>
      <c r="CW5003" s="78">
        <v>2047</v>
      </c>
      <c r="CX5003" s="78">
        <v>0</v>
      </c>
      <c r="CY5003" s="78">
        <v>17672.085223784779</v>
      </c>
      <c r="CZ5003" s="78">
        <v>299.42001237342078</v>
      </c>
      <c r="DA5003" s="78">
        <v>10692.736176386279</v>
      </c>
      <c r="DB5003" s="78">
        <v>6679.9290350250749</v>
      </c>
      <c r="DC5003" s="78">
        <v>4606.6527407082021</v>
      </c>
      <c r="DD5003" s="78">
        <v>3.9474889635373319E-5</v>
      </c>
      <c r="DE5003" s="78">
        <v>0</v>
      </c>
      <c r="DF5003" s="78">
        <v>0.18184710852794631</v>
      </c>
      <c r="DG5003" s="78">
        <v>0.18184710852794631</v>
      </c>
      <c r="DH5003" s="78">
        <v>0</v>
      </c>
      <c r="DI5003" s="78">
        <v>6.0249821063887627E-6</v>
      </c>
      <c r="DJ5003" s="78">
        <v>6.0249821063887627E-6</v>
      </c>
      <c r="DK5003" s="78">
        <v>0</v>
      </c>
      <c r="DL5003" s="78">
        <v>6.0249821063887627E-6</v>
      </c>
    </row>
    <row r="5004" spans="63:116" x14ac:dyDescent="0.25">
      <c r="BK5004" s="78">
        <v>1.3940357297504435E-2</v>
      </c>
      <c r="BL5004" s="78">
        <v>4.3200739188744297</v>
      </c>
      <c r="BM5004" s="78">
        <v>0</v>
      </c>
      <c r="BN5004" s="78">
        <v>4.3200739188744297</v>
      </c>
      <c r="BO5004" s="78">
        <v>1.1163891941977309</v>
      </c>
      <c r="BU5004" s="78">
        <v>1.3940357297504435E-2</v>
      </c>
      <c r="BV5004" s="78">
        <v>4.3200739188744297</v>
      </c>
      <c r="BW5004" s="78">
        <v>0</v>
      </c>
      <c r="BX5004" s="78">
        <v>4.3200739188744297</v>
      </c>
      <c r="BY5004" s="78">
        <v>1.1163891941977309</v>
      </c>
      <c r="CT5004" s="78" t="s">
        <v>155</v>
      </c>
      <c r="CU5004" s="78" t="s">
        <v>463</v>
      </c>
      <c r="CV5004" s="78" t="s">
        <v>496</v>
      </c>
      <c r="CW5004" s="78">
        <v>2048</v>
      </c>
      <c r="CX5004" s="78">
        <v>0</v>
      </c>
      <c r="CY5004" s="78">
        <v>18552.334786110841</v>
      </c>
      <c r="CZ5004" s="78">
        <v>319.4911314794852</v>
      </c>
      <c r="DA5004" s="78">
        <v>11216.56262510807</v>
      </c>
      <c r="DB5004" s="78">
        <v>7016.281029523283</v>
      </c>
      <c r="DC5004" s="78">
        <v>4838.6098212660236</v>
      </c>
      <c r="DD5004" s="78">
        <v>3.9474889635373319E-5</v>
      </c>
      <c r="DE5004" s="78">
        <v>0</v>
      </c>
      <c r="DF5004" s="78">
        <v>0.19100358868310971</v>
      </c>
      <c r="DG5004" s="78">
        <v>0.19100358868310971</v>
      </c>
      <c r="DH5004" s="78">
        <v>0</v>
      </c>
      <c r="DI5004" s="78">
        <v>6.4170883800278315E-6</v>
      </c>
      <c r="DJ5004" s="78">
        <v>6.4170883800278315E-6</v>
      </c>
      <c r="DK5004" s="78">
        <v>0</v>
      </c>
      <c r="DL5004" s="78">
        <v>6.4170883800278315E-6</v>
      </c>
    </row>
    <row r="5005" spans="63:116" x14ac:dyDescent="0.25">
      <c r="BK5005" s="78">
        <v>1.3940357297504435E-2</v>
      </c>
      <c r="BL5005" s="78">
        <v>4.3200739188744297</v>
      </c>
      <c r="BM5005" s="78">
        <v>0</v>
      </c>
      <c r="BN5005" s="78">
        <v>4.3200739188744297</v>
      </c>
      <c r="BO5005" s="78">
        <v>1.043354387100683</v>
      </c>
      <c r="BU5005" s="78">
        <v>1.3940357297504435E-2</v>
      </c>
      <c r="BV5005" s="78">
        <v>4.3200739188744297</v>
      </c>
      <c r="BW5005" s="78">
        <v>0</v>
      </c>
      <c r="BX5005" s="78">
        <v>4.3200739188744297</v>
      </c>
      <c r="BY5005" s="78">
        <v>1.043354387100683</v>
      </c>
      <c r="CT5005" s="78" t="s">
        <v>155</v>
      </c>
      <c r="CU5005" s="78" t="s">
        <v>463</v>
      </c>
      <c r="CV5005" s="78" t="s">
        <v>496</v>
      </c>
      <c r="CW5005" s="78">
        <v>2049</v>
      </c>
      <c r="CX5005" s="78">
        <v>0</v>
      </c>
      <c r="CY5005" s="78">
        <v>18552.334786110841</v>
      </c>
      <c r="CZ5005" s="78">
        <v>319.4911314794852</v>
      </c>
      <c r="DA5005" s="78">
        <v>11216.56262510807</v>
      </c>
      <c r="DB5005" s="78">
        <v>7016.281029523283</v>
      </c>
      <c r="DC5005" s="78">
        <v>4838.6098212660236</v>
      </c>
      <c r="DD5005" s="78">
        <v>3.9474889635373319E-5</v>
      </c>
      <c r="DE5005" s="78">
        <v>0</v>
      </c>
      <c r="DF5005" s="78">
        <v>0.19100358868310971</v>
      </c>
      <c r="DG5005" s="78">
        <v>0.19100358868310971</v>
      </c>
      <c r="DH5005" s="78">
        <v>0</v>
      </c>
      <c r="DI5005" s="78">
        <v>6.4170883800278315E-6</v>
      </c>
      <c r="DJ5005" s="78">
        <v>6.4170883800278315E-6</v>
      </c>
      <c r="DK5005" s="78">
        <v>0</v>
      </c>
      <c r="DL5005" s="78">
        <v>6.4170883800278315E-6</v>
      </c>
    </row>
    <row r="5006" spans="63:116" x14ac:dyDescent="0.25">
      <c r="BK5006" s="78">
        <v>1.3940357297504435E-2</v>
      </c>
      <c r="BL5006" s="78">
        <v>4.5354791779058825</v>
      </c>
      <c r="BM5006" s="78">
        <v>0</v>
      </c>
      <c r="BN5006" s="78">
        <v>4.5354791779058825</v>
      </c>
      <c r="BO5006" s="78">
        <v>1.0237173608502941</v>
      </c>
      <c r="BU5006" s="78">
        <v>1.3940357297504435E-2</v>
      </c>
      <c r="BV5006" s="78">
        <v>4.5354791779058825</v>
      </c>
      <c r="BW5006" s="78">
        <v>0</v>
      </c>
      <c r="BX5006" s="78">
        <v>4.5354791779058825</v>
      </c>
      <c r="BY5006" s="78">
        <v>1.0237173608502941</v>
      </c>
      <c r="CT5006" s="78" t="s">
        <v>155</v>
      </c>
      <c r="CU5006" s="78" t="s">
        <v>463</v>
      </c>
      <c r="CV5006" s="78" t="s">
        <v>496</v>
      </c>
      <c r="CW5006" s="78">
        <v>2050</v>
      </c>
      <c r="CX5006" s="78">
        <v>0</v>
      </c>
      <c r="CY5006" s="78">
        <v>18552.334786110841</v>
      </c>
      <c r="CZ5006" s="78">
        <v>319.4911314794852</v>
      </c>
      <c r="DA5006" s="78">
        <v>11216.56262510807</v>
      </c>
      <c r="DB5006" s="78">
        <v>7016.281029523283</v>
      </c>
      <c r="DC5006" s="78">
        <v>4838.6098212660236</v>
      </c>
      <c r="DD5006" s="78">
        <v>3.9474889635373319E-5</v>
      </c>
      <c r="DE5006" s="78">
        <v>0</v>
      </c>
      <c r="DF5006" s="78">
        <v>0.19100358868310971</v>
      </c>
      <c r="DG5006" s="78">
        <v>0.19100358868310971</v>
      </c>
      <c r="DH5006" s="78">
        <v>0</v>
      </c>
      <c r="DI5006" s="78">
        <v>6.4170883800278315E-6</v>
      </c>
      <c r="DJ5006" s="78">
        <v>6.4170883800278315E-6</v>
      </c>
      <c r="DK5006" s="78">
        <v>0</v>
      </c>
      <c r="DL5006" s="78">
        <v>6.4170883800278315E-6</v>
      </c>
    </row>
    <row r="5007" spans="63:116" x14ac:dyDescent="0.25">
      <c r="BK5007" s="78">
        <v>1.3940357297504435E-2</v>
      </c>
      <c r="BL5007" s="78">
        <v>4.5354791779058825</v>
      </c>
      <c r="BM5007" s="78">
        <v>0</v>
      </c>
      <c r="BN5007" s="78">
        <v>4.5354791779058825</v>
      </c>
      <c r="BO5007" s="78">
        <v>0.95674519705634975</v>
      </c>
      <c r="BU5007" s="78">
        <v>1.3940357297504435E-2</v>
      </c>
      <c r="BV5007" s="78">
        <v>4.5354791779058825</v>
      </c>
      <c r="BW5007" s="78">
        <v>0</v>
      </c>
      <c r="BX5007" s="78">
        <v>4.5354791779058825</v>
      </c>
      <c r="BY5007" s="78">
        <v>0.95674519705634975</v>
      </c>
      <c r="CT5007" s="78" t="s">
        <v>155</v>
      </c>
      <c r="CU5007" s="78" t="s">
        <v>463</v>
      </c>
      <c r="CV5007" s="78" t="s">
        <v>496</v>
      </c>
      <c r="CW5007" s="78">
        <v>2051</v>
      </c>
      <c r="CX5007" s="78">
        <v>0</v>
      </c>
      <c r="CY5007" s="78">
        <v>18552.334786110841</v>
      </c>
      <c r="CZ5007" s="78">
        <v>319.4911314794852</v>
      </c>
      <c r="DA5007" s="78">
        <v>11216.56262510807</v>
      </c>
      <c r="DB5007" s="78">
        <v>7016.281029523283</v>
      </c>
      <c r="DC5007" s="78">
        <v>4838.6098212660236</v>
      </c>
      <c r="DD5007" s="78">
        <v>3.9474889635373319E-5</v>
      </c>
      <c r="DE5007" s="78">
        <v>0</v>
      </c>
      <c r="DF5007" s="78">
        <v>0.19100358868310971</v>
      </c>
      <c r="DG5007" s="78">
        <v>0.19100358868310971</v>
      </c>
      <c r="DH5007" s="78">
        <v>0</v>
      </c>
      <c r="DI5007" s="78">
        <v>6.4170883800278315E-6</v>
      </c>
      <c r="DJ5007" s="78">
        <v>6.4170883800278315E-6</v>
      </c>
      <c r="DK5007" s="78">
        <v>0</v>
      </c>
      <c r="DL5007" s="78">
        <v>6.4170883800278315E-6</v>
      </c>
    </row>
    <row r="5008" spans="63:116" x14ac:dyDescent="0.25">
      <c r="BK5008" s="78">
        <v>1.3940357297504435E-2</v>
      </c>
      <c r="BL5008" s="78">
        <v>4.5354791779058825</v>
      </c>
      <c r="BM5008" s="78">
        <v>0</v>
      </c>
      <c r="BN5008" s="78">
        <v>4.5354791779058825</v>
      </c>
      <c r="BO5008" s="78">
        <v>0.89415438977228934</v>
      </c>
      <c r="BU5008" s="78">
        <v>1.3940357297504435E-2</v>
      </c>
      <c r="BV5008" s="78">
        <v>4.5354791779058825</v>
      </c>
      <c r="BW5008" s="78">
        <v>0</v>
      </c>
      <c r="BX5008" s="78">
        <v>4.5354791779058825</v>
      </c>
      <c r="BY5008" s="78">
        <v>0.89415438977228934</v>
      </c>
      <c r="CT5008" s="78" t="s">
        <v>155</v>
      </c>
      <c r="CU5008" s="78" t="s">
        <v>463</v>
      </c>
      <c r="CV5008" s="78" t="s">
        <v>496</v>
      </c>
      <c r="CW5008" s="78">
        <v>2052</v>
      </c>
      <c r="CX5008" s="78">
        <v>0</v>
      </c>
      <c r="CY5008" s="78">
        <v>18552.334786110841</v>
      </c>
      <c r="CZ5008" s="78">
        <v>319.4911314794852</v>
      </c>
      <c r="DA5008" s="78">
        <v>11216.56262510807</v>
      </c>
      <c r="DB5008" s="78">
        <v>7016.281029523283</v>
      </c>
      <c r="DC5008" s="78">
        <v>4838.6098212660236</v>
      </c>
      <c r="DD5008" s="78">
        <v>3.9474889635373319E-5</v>
      </c>
      <c r="DE5008" s="78">
        <v>0</v>
      </c>
      <c r="DF5008" s="78">
        <v>0.19100358868310971</v>
      </c>
      <c r="DG5008" s="78">
        <v>0.19100358868310971</v>
      </c>
      <c r="DH5008" s="78">
        <v>0</v>
      </c>
      <c r="DI5008" s="78">
        <v>0</v>
      </c>
      <c r="DJ5008" s="78">
        <v>6.4170883800278315E-6</v>
      </c>
      <c r="DK5008" s="78">
        <v>0</v>
      </c>
      <c r="DL5008" s="78">
        <v>6.4170883800278315E-6</v>
      </c>
    </row>
    <row r="5009" spans="63:116" x14ac:dyDescent="0.25">
      <c r="BK5009" s="78">
        <v>1.3940357297504435E-2</v>
      </c>
      <c r="BL5009" s="78">
        <v>4.5354791779058825</v>
      </c>
      <c r="BM5009" s="78">
        <v>0</v>
      </c>
      <c r="BN5009" s="78">
        <v>4.5354791779058825</v>
      </c>
      <c r="BO5009" s="78">
        <v>0.83565830819840126</v>
      </c>
      <c r="BU5009" s="78">
        <v>1.3940357297504435E-2</v>
      </c>
      <c r="BV5009" s="78">
        <v>4.5354791779058825</v>
      </c>
      <c r="BW5009" s="78">
        <v>0</v>
      </c>
      <c r="BX5009" s="78">
        <v>4.5354791779058825</v>
      </c>
      <c r="BY5009" s="78">
        <v>0.83565830819840126</v>
      </c>
      <c r="CT5009" s="78" t="s">
        <v>155</v>
      </c>
      <c r="CU5009" s="78" t="s">
        <v>463</v>
      </c>
      <c r="CV5009" s="78" t="s">
        <v>496</v>
      </c>
      <c r="CW5009" s="78">
        <v>2053</v>
      </c>
      <c r="CX5009" s="78">
        <v>0</v>
      </c>
      <c r="CY5009" s="78">
        <v>19462.128279168301</v>
      </c>
      <c r="CZ5009" s="78">
        <v>340.53564326273357</v>
      </c>
      <c r="DA5009" s="78">
        <v>11757.14127648361</v>
      </c>
      <c r="DB5009" s="78">
        <v>7364.4513594219607</v>
      </c>
      <c r="DC5009" s="78">
        <v>5078.7171331927284</v>
      </c>
      <c r="DD5009" s="78">
        <v>3.9474889635373319E-5</v>
      </c>
      <c r="DE5009" s="78">
        <v>0</v>
      </c>
      <c r="DF5009" s="78">
        <v>0.20048179832206253</v>
      </c>
      <c r="DG5009" s="78">
        <v>0.20048179832206253</v>
      </c>
      <c r="DH5009" s="78">
        <v>0</v>
      </c>
      <c r="DI5009" s="78">
        <v>1.0786529963426121E-5</v>
      </c>
      <c r="DJ5009" s="78">
        <v>0</v>
      </c>
      <c r="DK5009" s="78">
        <v>0</v>
      </c>
      <c r="DL5009" s="78">
        <v>0</v>
      </c>
    </row>
    <row r="5010" spans="63:116" x14ac:dyDescent="0.25">
      <c r="BK5010" s="78">
        <v>1.3940357297504435E-2</v>
      </c>
      <c r="BL5010" s="78">
        <v>4.5354791779058825</v>
      </c>
      <c r="BM5010" s="78">
        <v>0</v>
      </c>
      <c r="BN5010" s="78">
        <v>4.5354791779058825</v>
      </c>
      <c r="BO5010" s="78">
        <v>0.78098907308261778</v>
      </c>
      <c r="BU5010" s="78">
        <v>1.3940357297504435E-2</v>
      </c>
      <c r="BV5010" s="78">
        <v>4.5354791779058825</v>
      </c>
      <c r="BW5010" s="78">
        <v>0</v>
      </c>
      <c r="BX5010" s="78">
        <v>4.5354791779058825</v>
      </c>
      <c r="BY5010" s="78">
        <v>0.78098907308261778</v>
      </c>
      <c r="CT5010" s="78" t="s">
        <v>155</v>
      </c>
      <c r="CU5010" s="78" t="s">
        <v>463</v>
      </c>
      <c r="CV5010" s="78" t="s">
        <v>496</v>
      </c>
      <c r="CW5010" s="78">
        <v>2054</v>
      </c>
      <c r="CX5010" s="78">
        <v>0</v>
      </c>
      <c r="CY5010" s="78">
        <v>19462.128279168301</v>
      </c>
      <c r="CZ5010" s="78">
        <v>340.53564326273357</v>
      </c>
      <c r="DA5010" s="78">
        <v>11757.14127648361</v>
      </c>
      <c r="DB5010" s="78">
        <v>7364.4513594219607</v>
      </c>
      <c r="DC5010" s="78">
        <v>5078.7171331927284</v>
      </c>
      <c r="DD5010" s="78">
        <v>3.9474889635373319E-5</v>
      </c>
      <c r="DE5010" s="78">
        <v>0</v>
      </c>
      <c r="DF5010" s="78">
        <v>0.20048179832206253</v>
      </c>
      <c r="DG5010" s="78">
        <v>0.20048179832206253</v>
      </c>
      <c r="DH5010" s="78">
        <v>0</v>
      </c>
      <c r="DI5010" s="78">
        <v>1.1133758634584482E-5</v>
      </c>
      <c r="DJ5010" s="78">
        <v>1.1133758634584482E-5</v>
      </c>
      <c r="DK5010" s="78">
        <v>0</v>
      </c>
      <c r="DL5010" s="78">
        <v>1.1133758634584482E-5</v>
      </c>
    </row>
    <row r="5011" spans="63:116" x14ac:dyDescent="0.25">
      <c r="BK5011" s="78">
        <v>1.3940357297504435E-2</v>
      </c>
      <c r="BL5011" s="78">
        <v>4.7612707529599563</v>
      </c>
      <c r="BM5011" s="78">
        <v>0</v>
      </c>
      <c r="BN5011" s="78">
        <v>4.7612707529599563</v>
      </c>
      <c r="BO5011" s="78">
        <v>0.76623305109054518</v>
      </c>
      <c r="BU5011" s="78">
        <v>1.3940357297504435E-2</v>
      </c>
      <c r="BV5011" s="78">
        <v>4.7612707529599563</v>
      </c>
      <c r="BW5011" s="78">
        <v>0</v>
      </c>
      <c r="BX5011" s="78">
        <v>4.7612707529599563</v>
      </c>
      <c r="BY5011" s="78">
        <v>0.76623305109054518</v>
      </c>
      <c r="CT5011" s="78" t="s">
        <v>155</v>
      </c>
      <c r="CU5011" s="78" t="s">
        <v>463</v>
      </c>
      <c r="CV5011" s="78" t="s">
        <v>496</v>
      </c>
      <c r="CW5011" s="78">
        <v>2055</v>
      </c>
      <c r="CX5011" s="78">
        <v>0</v>
      </c>
      <c r="CY5011" s="78">
        <v>19462.128279168301</v>
      </c>
      <c r="CZ5011" s="78">
        <v>340.53564326273357</v>
      </c>
      <c r="DA5011" s="78">
        <v>11757.14127648361</v>
      </c>
      <c r="DB5011" s="78">
        <v>7364.4513594219607</v>
      </c>
      <c r="DC5011" s="78">
        <v>5078.7171331927284</v>
      </c>
      <c r="DD5011" s="78">
        <v>3.9474889635373319E-5</v>
      </c>
      <c r="DE5011" s="78">
        <v>0</v>
      </c>
      <c r="DF5011" s="78">
        <v>0.20048179832206253</v>
      </c>
      <c r="DG5011" s="78">
        <v>0.20048179832206253</v>
      </c>
      <c r="DH5011" s="78">
        <v>0</v>
      </c>
      <c r="DI5011" s="78">
        <v>1.1133758634584482E-5</v>
      </c>
      <c r="DJ5011" s="78">
        <v>1.1133758634584482E-5</v>
      </c>
      <c r="DK5011" s="78">
        <v>0</v>
      </c>
      <c r="DL5011" s="78">
        <v>1.1133758634584482E-5</v>
      </c>
    </row>
    <row r="5012" spans="63:116" x14ac:dyDescent="0.25">
      <c r="BK5012" s="78">
        <v>1.3940357297504435E-2</v>
      </c>
      <c r="BL5012" s="78">
        <v>4.7612707529599563</v>
      </c>
      <c r="BM5012" s="78">
        <v>0</v>
      </c>
      <c r="BN5012" s="78">
        <v>4.7612707529599563</v>
      </c>
      <c r="BO5012" s="78">
        <v>0.71610565522480851</v>
      </c>
      <c r="BU5012" s="78">
        <v>1.3940357297504435E-2</v>
      </c>
      <c r="BV5012" s="78">
        <v>4.7612707529599563</v>
      </c>
      <c r="BW5012" s="78">
        <v>0</v>
      </c>
      <c r="BX5012" s="78">
        <v>4.7612707529599563</v>
      </c>
      <c r="BY5012" s="78">
        <v>0.71610565522480851</v>
      </c>
      <c r="CT5012" s="78" t="s">
        <v>155</v>
      </c>
      <c r="CU5012" s="78" t="s">
        <v>463</v>
      </c>
      <c r="CV5012" s="78" t="s">
        <v>497</v>
      </c>
      <c r="CW5012" s="78">
        <v>2026</v>
      </c>
      <c r="CX5012" s="78">
        <v>0</v>
      </c>
      <c r="CY5012" s="78">
        <v>5.4750346070079976</v>
      </c>
      <c r="CZ5012" s="78">
        <v>0.71896016785824501</v>
      </c>
      <c r="DA5012" s="78">
        <v>3.0714971986152859</v>
      </c>
      <c r="DB5012" s="78">
        <v>1.6845772405344659</v>
      </c>
      <c r="DC5012" s="78">
        <v>1.1617282640808215</v>
      </c>
      <c r="DD5012" s="78">
        <v>2.6607180466637508E-5</v>
      </c>
      <c r="DE5012" s="78">
        <v>0</v>
      </c>
      <c r="DF5012" s="78">
        <v>3.0910313575591932E-5</v>
      </c>
      <c r="DG5012" s="78">
        <v>3.0910313575591932E-5</v>
      </c>
      <c r="DH5012" s="78">
        <v>0</v>
      </c>
      <c r="DI5012" s="78">
        <v>1.1133758634584482E-5</v>
      </c>
      <c r="DJ5012" s="78">
        <v>1.1133758634584482E-5</v>
      </c>
      <c r="DK5012" s="78">
        <v>0</v>
      </c>
      <c r="DL5012" s="78">
        <v>1.1133758634584482E-5</v>
      </c>
    </row>
    <row r="5013" spans="63:116" x14ac:dyDescent="0.25">
      <c r="BK5013" s="78">
        <v>1.3940357297504435E-2</v>
      </c>
      <c r="BL5013" s="78">
        <v>4.7612707529599563</v>
      </c>
      <c r="BM5013" s="78">
        <v>0</v>
      </c>
      <c r="BN5013" s="78">
        <v>4.7612707529599563</v>
      </c>
      <c r="BO5013" s="78">
        <v>0.66925762170542846</v>
      </c>
      <c r="BU5013" s="78">
        <v>1.3940357297504435E-2</v>
      </c>
      <c r="BV5013" s="78">
        <v>4.7612707529599563</v>
      </c>
      <c r="BW5013" s="78">
        <v>0</v>
      </c>
      <c r="BX5013" s="78">
        <v>4.7612707529599563</v>
      </c>
      <c r="BY5013" s="78">
        <v>0.66925762170542846</v>
      </c>
      <c r="CT5013" s="78" t="s">
        <v>155</v>
      </c>
      <c r="CU5013" s="78" t="s">
        <v>463</v>
      </c>
      <c r="CV5013" s="78" t="s">
        <v>497</v>
      </c>
      <c r="CW5013" s="78">
        <v>2027</v>
      </c>
      <c r="CX5013" s="78">
        <v>0</v>
      </c>
      <c r="CY5013" s="78">
        <v>5.4750346070079976</v>
      </c>
      <c r="CZ5013" s="78">
        <v>0.71896016785824501</v>
      </c>
      <c r="DA5013" s="78">
        <v>3.0714971986152859</v>
      </c>
      <c r="DB5013" s="78">
        <v>1.6845772405344659</v>
      </c>
      <c r="DC5013" s="78">
        <v>1.1617282640808215</v>
      </c>
      <c r="DD5013" s="78">
        <v>2.6607180466637508E-5</v>
      </c>
      <c r="DE5013" s="78">
        <v>0</v>
      </c>
      <c r="DF5013" s="78">
        <v>3.0910313575591932E-5</v>
      </c>
      <c r="DG5013" s="78">
        <v>3.0910313575591932E-5</v>
      </c>
      <c r="DH5013" s="78">
        <v>0</v>
      </c>
      <c r="DI5013" s="78">
        <v>1.1133758634584482E-5</v>
      </c>
      <c r="DJ5013" s="78">
        <v>1.1133758634584482E-5</v>
      </c>
      <c r="DK5013" s="78">
        <v>0</v>
      </c>
      <c r="DL5013" s="78">
        <v>1.1133758634584482E-5</v>
      </c>
    </row>
    <row r="5014" spans="63:116" x14ac:dyDescent="0.25">
      <c r="BK5014" s="78">
        <v>1.3940357297504435E-2</v>
      </c>
      <c r="BL5014" s="78">
        <v>4.7612707529599563</v>
      </c>
      <c r="BM5014" s="78">
        <v>0</v>
      </c>
      <c r="BN5014" s="78">
        <v>4.7612707529599563</v>
      </c>
      <c r="BO5014" s="78">
        <v>0.62547441280881155</v>
      </c>
      <c r="BU5014" s="78">
        <v>0</v>
      </c>
      <c r="BV5014" s="78">
        <v>0</v>
      </c>
      <c r="BW5014" s="78">
        <v>0</v>
      </c>
      <c r="BX5014" s="78">
        <v>0</v>
      </c>
      <c r="BY5014" s="78">
        <v>0</v>
      </c>
      <c r="CT5014" s="78" t="s">
        <v>155</v>
      </c>
      <c r="CU5014" s="78" t="s">
        <v>463</v>
      </c>
      <c r="CV5014" s="78" t="s">
        <v>497</v>
      </c>
      <c r="CW5014" s="78">
        <v>2028</v>
      </c>
      <c r="CX5014" s="78">
        <v>0</v>
      </c>
      <c r="CY5014" s="78">
        <v>5.7770153400786901</v>
      </c>
      <c r="CZ5014" s="78">
        <v>0.74733835430378537</v>
      </c>
      <c r="DA5014" s="78">
        <v>3.237951340101862</v>
      </c>
      <c r="DB5014" s="78">
        <v>1.791725645672877</v>
      </c>
      <c r="DC5014" s="78">
        <v>1.2356205901228035</v>
      </c>
      <c r="DD5014" s="78">
        <v>2.6607180466637508E-5</v>
      </c>
      <c r="DE5014" s="78">
        <v>0</v>
      </c>
      <c r="DF5014" s="78">
        <v>3.2876380029690566E-5</v>
      </c>
      <c r="DG5014" s="78">
        <v>3.2876380029690566E-5</v>
      </c>
      <c r="DH5014" s="78">
        <v>0</v>
      </c>
      <c r="DI5014" s="78">
        <v>1.1133758634584482E-5</v>
      </c>
      <c r="DJ5014" s="78">
        <v>1.1133758634584482E-5</v>
      </c>
      <c r="DK5014" s="78">
        <v>0</v>
      </c>
      <c r="DL5014" s="78">
        <v>1.1133758634584482E-5</v>
      </c>
    </row>
    <row r="5015" spans="63:116" x14ac:dyDescent="0.25">
      <c r="BK5015" s="78">
        <v>0</v>
      </c>
      <c r="BL5015" s="78">
        <v>0</v>
      </c>
      <c r="BM5015" s="78">
        <v>0</v>
      </c>
      <c r="BN5015" s="78">
        <v>0</v>
      </c>
      <c r="BO5015" s="78">
        <v>0</v>
      </c>
      <c r="BU5015" s="78">
        <v>0</v>
      </c>
      <c r="BV5015" s="78">
        <v>0</v>
      </c>
      <c r="BW5015" s="78">
        <v>0</v>
      </c>
      <c r="BX5015" s="78">
        <v>0</v>
      </c>
      <c r="BY5015" s="78">
        <v>0</v>
      </c>
      <c r="CT5015" s="78" t="s">
        <v>155</v>
      </c>
      <c r="CU5015" s="78" t="s">
        <v>463</v>
      </c>
      <c r="CV5015" s="78" t="s">
        <v>497</v>
      </c>
      <c r="CW5015" s="78">
        <v>2029</v>
      </c>
      <c r="CX5015" s="78">
        <v>0</v>
      </c>
      <c r="CY5015" s="78">
        <v>5.7770153400786901</v>
      </c>
      <c r="CZ5015" s="78">
        <v>0.74733835430378537</v>
      </c>
      <c r="DA5015" s="78">
        <v>3.237951340101862</v>
      </c>
      <c r="DB5015" s="78">
        <v>1.791725645672877</v>
      </c>
      <c r="DC5015" s="78">
        <v>1.2356205901228035</v>
      </c>
      <c r="DD5015" s="78">
        <v>2.6607180466637508E-5</v>
      </c>
      <c r="DE5015" s="78">
        <v>0</v>
      </c>
      <c r="DF5015" s="78">
        <v>3.2876380029690566E-5</v>
      </c>
      <c r="DG5015" s="78">
        <v>3.2876380029690566E-5</v>
      </c>
      <c r="DH5015" s="78">
        <v>0</v>
      </c>
      <c r="DI5015" s="78">
        <v>1.1576585857085164E-5</v>
      </c>
      <c r="DJ5015" s="78">
        <v>1.1576585857085164E-5</v>
      </c>
      <c r="DK5015" s="78">
        <v>0</v>
      </c>
      <c r="DL5015" s="78">
        <v>1.1576585857085164E-5</v>
      </c>
    </row>
    <row r="5016" spans="63:116" x14ac:dyDescent="0.25">
      <c r="BK5016" s="78">
        <v>0</v>
      </c>
      <c r="BL5016" s="78">
        <v>0</v>
      </c>
      <c r="BM5016" s="78">
        <v>0</v>
      </c>
      <c r="BN5016" s="78">
        <v>0</v>
      </c>
      <c r="BO5016" s="78">
        <v>0</v>
      </c>
      <c r="BU5016" s="78">
        <v>4.6565944109017696E-2</v>
      </c>
      <c r="BV5016" s="78">
        <v>2.9739246114452262</v>
      </c>
      <c r="BW5016" s="78">
        <v>0</v>
      </c>
      <c r="BX5016" s="78">
        <v>2.9739246114452262</v>
      </c>
      <c r="BY5016" s="78">
        <v>2.9739246114452262</v>
      </c>
      <c r="CT5016" s="78" t="s">
        <v>155</v>
      </c>
      <c r="CU5016" s="78" t="s">
        <v>463</v>
      </c>
      <c r="CV5016" s="78" t="s">
        <v>497</v>
      </c>
      <c r="CW5016" s="78">
        <v>2030</v>
      </c>
      <c r="CX5016" s="78">
        <v>0</v>
      </c>
      <c r="CY5016" s="78">
        <v>5.7770153400786901</v>
      </c>
      <c r="CZ5016" s="78">
        <v>0.74733835430378537</v>
      </c>
      <c r="DA5016" s="78">
        <v>3.237951340101862</v>
      </c>
      <c r="DB5016" s="78">
        <v>1.791725645672877</v>
      </c>
      <c r="DC5016" s="78">
        <v>1.2356205901228035</v>
      </c>
      <c r="DD5016" s="78">
        <v>2.6607180466637508E-5</v>
      </c>
      <c r="DE5016" s="78">
        <v>0</v>
      </c>
      <c r="DF5016" s="78">
        <v>3.2876380029690566E-5</v>
      </c>
      <c r="DG5016" s="78">
        <v>3.2876380029690566E-5</v>
      </c>
      <c r="DH5016" s="78">
        <v>0</v>
      </c>
      <c r="DI5016" s="78">
        <v>1.1576585857085164E-5</v>
      </c>
      <c r="DJ5016" s="78">
        <v>1.1576585857085164E-5</v>
      </c>
      <c r="DK5016" s="78">
        <v>0</v>
      </c>
      <c r="DL5016" s="78">
        <v>1.1576585857085164E-5</v>
      </c>
    </row>
    <row r="5017" spans="63:116" x14ac:dyDescent="0.25">
      <c r="BK5017" s="78">
        <v>4.6565944109017696E-2</v>
      </c>
      <c r="BL5017" s="78">
        <v>2.9739246114452262</v>
      </c>
      <c r="BM5017" s="78">
        <v>0</v>
      </c>
      <c r="BN5017" s="78">
        <v>2.9739246114452262</v>
      </c>
      <c r="BO5017" s="78">
        <v>2.7793687957432023</v>
      </c>
      <c r="BU5017" s="78">
        <v>4.6565944109017696E-2</v>
      </c>
      <c r="BV5017" s="78">
        <v>2.9739246114452262</v>
      </c>
      <c r="BW5017" s="78">
        <v>0</v>
      </c>
      <c r="BX5017" s="78">
        <v>2.9739246114452262</v>
      </c>
      <c r="BY5017" s="78">
        <v>2.7793687957432023</v>
      </c>
      <c r="CT5017" s="78" t="s">
        <v>155</v>
      </c>
      <c r="CU5017" s="78" t="s">
        <v>463</v>
      </c>
      <c r="CV5017" s="78" t="s">
        <v>497</v>
      </c>
      <c r="CW5017" s="78">
        <v>2031</v>
      </c>
      <c r="CX5017" s="78">
        <v>0</v>
      </c>
      <c r="CY5017" s="78">
        <v>5.7770153400786901</v>
      </c>
      <c r="CZ5017" s="78">
        <v>0.74733835430378537</v>
      </c>
      <c r="DA5017" s="78">
        <v>3.237951340101862</v>
      </c>
      <c r="DB5017" s="78">
        <v>1.791725645672877</v>
      </c>
      <c r="DC5017" s="78">
        <v>1.2356205901228035</v>
      </c>
      <c r="DD5017" s="78">
        <v>2.6607180466637508E-5</v>
      </c>
      <c r="DE5017" s="78">
        <v>0</v>
      </c>
      <c r="DF5017" s="78">
        <v>3.2876380029690566E-5</v>
      </c>
      <c r="DG5017" s="78">
        <v>3.2876380029690566E-5</v>
      </c>
      <c r="DH5017" s="78">
        <v>0</v>
      </c>
      <c r="DI5017" s="78">
        <v>1.1576585857085164E-5</v>
      </c>
      <c r="DJ5017" s="78">
        <v>1.1576585857085164E-5</v>
      </c>
      <c r="DK5017" s="78">
        <v>0</v>
      </c>
      <c r="DL5017" s="78">
        <v>1.1576585857085164E-5</v>
      </c>
    </row>
    <row r="5018" spans="63:116" x14ac:dyDescent="0.25">
      <c r="BK5018" s="78">
        <v>4.6565944109017696E-2</v>
      </c>
      <c r="BL5018" s="78">
        <v>3.082899668231303</v>
      </c>
      <c r="BM5018" s="78">
        <v>0</v>
      </c>
      <c r="BN5018" s="78">
        <v>3.082899668231303</v>
      </c>
      <c r="BO5018" s="78">
        <v>2.6927239656138551</v>
      </c>
      <c r="BU5018" s="78">
        <v>4.6565944109017696E-2</v>
      </c>
      <c r="BV5018" s="78">
        <v>3.082899668231303</v>
      </c>
      <c r="BW5018" s="78">
        <v>0</v>
      </c>
      <c r="BX5018" s="78">
        <v>3.082899668231303</v>
      </c>
      <c r="BY5018" s="78">
        <v>2.6927239656138551</v>
      </c>
      <c r="CT5018" s="78" t="s">
        <v>155</v>
      </c>
      <c r="CU5018" s="78" t="s">
        <v>463</v>
      </c>
      <c r="CV5018" s="78" t="s">
        <v>497</v>
      </c>
      <c r="CW5018" s="78">
        <v>2032</v>
      </c>
      <c r="CX5018" s="78">
        <v>0</v>
      </c>
      <c r="CY5018" s="78">
        <v>5.7770153400786901</v>
      </c>
      <c r="CZ5018" s="78">
        <v>0.74733835430378537</v>
      </c>
      <c r="DA5018" s="78">
        <v>3.237951340101862</v>
      </c>
      <c r="DB5018" s="78">
        <v>1.791725645672877</v>
      </c>
      <c r="DC5018" s="78">
        <v>1.2356205901228035</v>
      </c>
      <c r="DD5018" s="78">
        <v>2.6607180466637508E-5</v>
      </c>
      <c r="DE5018" s="78">
        <v>0</v>
      </c>
      <c r="DF5018" s="78">
        <v>3.2876380029690566E-5</v>
      </c>
      <c r="DG5018" s="78">
        <v>3.2876380029690566E-5</v>
      </c>
      <c r="DH5018" s="78">
        <v>0</v>
      </c>
      <c r="DI5018" s="78">
        <v>1.1576585857085164E-5</v>
      </c>
      <c r="DJ5018" s="78">
        <v>1.1576585857085164E-5</v>
      </c>
      <c r="DK5018" s="78">
        <v>0</v>
      </c>
      <c r="DL5018" s="78">
        <v>1.1576585857085164E-5</v>
      </c>
    </row>
    <row r="5019" spans="63:116" x14ac:dyDescent="0.25">
      <c r="BK5019" s="78">
        <v>4.6565944109017696E-2</v>
      </c>
      <c r="BL5019" s="78">
        <v>3.082899668231303</v>
      </c>
      <c r="BM5019" s="78">
        <v>0</v>
      </c>
      <c r="BN5019" s="78">
        <v>3.082899668231303</v>
      </c>
      <c r="BO5019" s="78">
        <v>2.5165644538447243</v>
      </c>
      <c r="BU5019" s="78">
        <v>4.6565944109017696E-2</v>
      </c>
      <c r="BV5019" s="78">
        <v>3.082899668231303</v>
      </c>
      <c r="BW5019" s="78">
        <v>0</v>
      </c>
      <c r="BX5019" s="78">
        <v>3.082899668231303</v>
      </c>
      <c r="BY5019" s="78">
        <v>2.5165644538447243</v>
      </c>
      <c r="CT5019" s="78" t="s">
        <v>155</v>
      </c>
      <c r="CU5019" s="78" t="s">
        <v>463</v>
      </c>
      <c r="CV5019" s="78" t="s">
        <v>497</v>
      </c>
      <c r="CW5019" s="78">
        <v>2033</v>
      </c>
      <c r="CX5019" s="78">
        <v>0</v>
      </c>
      <c r="CY5019" s="78">
        <v>6.1205037377425606</v>
      </c>
      <c r="CZ5019" s="78">
        <v>0.77885081086867447</v>
      </c>
      <c r="DA5019" s="78">
        <v>3.4265150031541172</v>
      </c>
      <c r="DB5019" s="78">
        <v>1.915137923719604</v>
      </c>
      <c r="DC5019" s="78">
        <v>1.3207289057830556</v>
      </c>
      <c r="DD5019" s="78">
        <v>2.6607180466637508E-5</v>
      </c>
      <c r="DE5019" s="78">
        <v>0</v>
      </c>
      <c r="DF5019" s="78">
        <v>3.5140872343674448E-5</v>
      </c>
      <c r="DG5019" s="78">
        <v>3.5140872343674448E-5</v>
      </c>
      <c r="DH5019" s="78">
        <v>0</v>
      </c>
      <c r="DI5019" s="78">
        <v>1.1576585857085164E-5</v>
      </c>
      <c r="DJ5019" s="78">
        <v>1.1576585857085164E-5</v>
      </c>
      <c r="DK5019" s="78">
        <v>0</v>
      </c>
      <c r="DL5019" s="78">
        <v>1.1576585857085164E-5</v>
      </c>
    </row>
    <row r="5020" spans="63:116" x14ac:dyDescent="0.25">
      <c r="BK5020" s="78">
        <v>4.6565944109017696E-2</v>
      </c>
      <c r="BL5020" s="78">
        <v>3.082899668231303</v>
      </c>
      <c r="BM5020" s="78">
        <v>0</v>
      </c>
      <c r="BN5020" s="78">
        <v>3.082899668231303</v>
      </c>
      <c r="BO5020" s="78">
        <v>2.3519293961165646</v>
      </c>
      <c r="BU5020" s="78">
        <v>4.6565944109017696E-2</v>
      </c>
      <c r="BV5020" s="78">
        <v>3.082899668231303</v>
      </c>
      <c r="BW5020" s="78">
        <v>0</v>
      </c>
      <c r="BX5020" s="78">
        <v>3.082899668231303</v>
      </c>
      <c r="BY5020" s="78">
        <v>2.3519293961165646</v>
      </c>
      <c r="CT5020" s="78" t="s">
        <v>155</v>
      </c>
      <c r="CU5020" s="78" t="s">
        <v>463</v>
      </c>
      <c r="CV5020" s="78" t="s">
        <v>497</v>
      </c>
      <c r="CW5020" s="78">
        <v>2034</v>
      </c>
      <c r="CX5020" s="78">
        <v>0</v>
      </c>
      <c r="CY5020" s="78">
        <v>6.1205037377425606</v>
      </c>
      <c r="CZ5020" s="78">
        <v>0.77885081086867447</v>
      </c>
      <c r="DA5020" s="78">
        <v>3.4265150031541172</v>
      </c>
      <c r="DB5020" s="78">
        <v>1.915137923719604</v>
      </c>
      <c r="DC5020" s="78">
        <v>1.3207289057830556</v>
      </c>
      <c r="DD5020" s="78">
        <v>2.6607180466637508E-5</v>
      </c>
      <c r="DE5020" s="78">
        <v>0</v>
      </c>
      <c r="DF5020" s="78">
        <v>3.5140872343674448E-5</v>
      </c>
      <c r="DG5020" s="78">
        <v>3.5140872343674448E-5</v>
      </c>
      <c r="DH5020" s="78">
        <v>0</v>
      </c>
      <c r="DI5020" s="78">
        <v>1.2075700683359828E-5</v>
      </c>
      <c r="DJ5020" s="78">
        <v>1.2075700683359828E-5</v>
      </c>
      <c r="DK5020" s="78">
        <v>0</v>
      </c>
      <c r="DL5020" s="78">
        <v>1.2075700683359828E-5</v>
      </c>
    </row>
    <row r="5021" spans="63:116" x14ac:dyDescent="0.25">
      <c r="BK5021" s="78">
        <v>4.6565944109017696E-2</v>
      </c>
      <c r="BL5021" s="78">
        <v>3.082899668231303</v>
      </c>
      <c r="BM5021" s="78">
        <v>0</v>
      </c>
      <c r="BN5021" s="78">
        <v>3.082899668231303</v>
      </c>
      <c r="BO5021" s="78">
        <v>2.1980648561837053</v>
      </c>
      <c r="BU5021" s="78">
        <v>4.6565944109017696E-2</v>
      </c>
      <c r="BV5021" s="78">
        <v>3.082899668231303</v>
      </c>
      <c r="BW5021" s="78">
        <v>0</v>
      </c>
      <c r="BX5021" s="78">
        <v>3.082899668231303</v>
      </c>
      <c r="BY5021" s="78">
        <v>2.1980648561837053</v>
      </c>
      <c r="CT5021" s="78" t="s">
        <v>155</v>
      </c>
      <c r="CU5021" s="78" t="s">
        <v>463</v>
      </c>
      <c r="CV5021" s="78" t="s">
        <v>497</v>
      </c>
      <c r="CW5021" s="78">
        <v>2035</v>
      </c>
      <c r="CX5021" s="78">
        <v>0</v>
      </c>
      <c r="CY5021" s="78">
        <v>6.1205037377425606</v>
      </c>
      <c r="CZ5021" s="78">
        <v>0.77885081086867447</v>
      </c>
      <c r="DA5021" s="78">
        <v>3.4265150031541172</v>
      </c>
      <c r="DB5021" s="78">
        <v>1.915137923719604</v>
      </c>
      <c r="DC5021" s="78">
        <v>1.3207289057830556</v>
      </c>
      <c r="DD5021" s="78">
        <v>2.6607180466637508E-5</v>
      </c>
      <c r="DE5021" s="78">
        <v>0</v>
      </c>
      <c r="DF5021" s="78">
        <v>3.5140872343674448E-5</v>
      </c>
      <c r="DG5021" s="78">
        <v>3.5140872343674448E-5</v>
      </c>
      <c r="DH5021" s="78">
        <v>0</v>
      </c>
      <c r="DI5021" s="78">
        <v>1.2075700683359828E-5</v>
      </c>
      <c r="DJ5021" s="78">
        <v>1.2075700683359828E-5</v>
      </c>
      <c r="DK5021" s="78">
        <v>0</v>
      </c>
      <c r="DL5021" s="78">
        <v>1.2075700683359828E-5</v>
      </c>
    </row>
    <row r="5022" spans="63:116" x14ac:dyDescent="0.25">
      <c r="BK5022" s="78">
        <v>4.6565944109017696E-2</v>
      </c>
      <c r="BL5022" s="78">
        <v>3.082899668231303</v>
      </c>
      <c r="BM5022" s="78">
        <v>0</v>
      </c>
      <c r="BN5022" s="78">
        <v>3.082899668231303</v>
      </c>
      <c r="BO5022" s="78">
        <v>2.0542662207324343</v>
      </c>
      <c r="BU5022" s="78">
        <v>4.6565944109017696E-2</v>
      </c>
      <c r="BV5022" s="78">
        <v>3.082899668231303</v>
      </c>
      <c r="BW5022" s="78">
        <v>0</v>
      </c>
      <c r="BX5022" s="78">
        <v>3.082899668231303</v>
      </c>
      <c r="BY5022" s="78">
        <v>2.0542662207324343</v>
      </c>
      <c r="CT5022" s="78" t="s">
        <v>155</v>
      </c>
      <c r="CU5022" s="78" t="s">
        <v>463</v>
      </c>
      <c r="CV5022" s="78" t="s">
        <v>497</v>
      </c>
      <c r="CW5022" s="78">
        <v>2036</v>
      </c>
      <c r="CX5022" s="78">
        <v>0</v>
      </c>
      <c r="CY5022" s="78">
        <v>6.1205037377425606</v>
      </c>
      <c r="CZ5022" s="78">
        <v>0.77885081086867447</v>
      </c>
      <c r="DA5022" s="78">
        <v>3.4265150031541172</v>
      </c>
      <c r="DB5022" s="78">
        <v>1.915137923719604</v>
      </c>
      <c r="DC5022" s="78">
        <v>1.3207289057830556</v>
      </c>
      <c r="DD5022" s="78">
        <v>2.6607180466637508E-5</v>
      </c>
      <c r="DE5022" s="78">
        <v>0</v>
      </c>
      <c r="DF5022" s="78">
        <v>3.5140872343674448E-5</v>
      </c>
      <c r="DG5022" s="78">
        <v>3.5140872343674448E-5</v>
      </c>
      <c r="DH5022" s="78">
        <v>0</v>
      </c>
      <c r="DI5022" s="78">
        <v>1.2075700683359828E-5</v>
      </c>
      <c r="DJ5022" s="78">
        <v>1.2075700683359828E-5</v>
      </c>
      <c r="DK5022" s="78">
        <v>0</v>
      </c>
      <c r="DL5022" s="78">
        <v>1.2075700683359828E-5</v>
      </c>
    </row>
    <row r="5023" spans="63:116" x14ac:dyDescent="0.25">
      <c r="BK5023" s="78">
        <v>4.6565944109017696E-2</v>
      </c>
      <c r="BL5023" s="78">
        <v>3.2202087647474578</v>
      </c>
      <c r="BM5023" s="78">
        <v>0</v>
      </c>
      <c r="BN5023" s="78">
        <v>3.2202087647474578</v>
      </c>
      <c r="BO5023" s="78">
        <v>2.0053841770609768</v>
      </c>
      <c r="BU5023" s="78">
        <v>4.6565944109017696E-2</v>
      </c>
      <c r="BV5023" s="78">
        <v>3.2202087647474578</v>
      </c>
      <c r="BW5023" s="78">
        <v>0</v>
      </c>
      <c r="BX5023" s="78">
        <v>3.2202087647474578</v>
      </c>
      <c r="BY5023" s="78">
        <v>2.0053841770609768</v>
      </c>
      <c r="CT5023" s="78" t="s">
        <v>155</v>
      </c>
      <c r="CU5023" s="78" t="s">
        <v>463</v>
      </c>
      <c r="CV5023" s="78" t="s">
        <v>497</v>
      </c>
      <c r="CW5023" s="78">
        <v>2037</v>
      </c>
      <c r="CX5023" s="78">
        <v>0</v>
      </c>
      <c r="CY5023" s="78">
        <v>6.1205037377425606</v>
      </c>
      <c r="CZ5023" s="78">
        <v>0.77885081086867447</v>
      </c>
      <c r="DA5023" s="78">
        <v>3.4265150031541172</v>
      </c>
      <c r="DB5023" s="78">
        <v>1.915137923719604</v>
      </c>
      <c r="DC5023" s="78">
        <v>1.3207289057830556</v>
      </c>
      <c r="DD5023" s="78">
        <v>2.6607180466637508E-5</v>
      </c>
      <c r="DE5023" s="78">
        <v>0</v>
      </c>
      <c r="DF5023" s="78">
        <v>3.5140872343674448E-5</v>
      </c>
      <c r="DG5023" s="78">
        <v>3.5140872343674448E-5</v>
      </c>
      <c r="DH5023" s="78">
        <v>0</v>
      </c>
      <c r="DI5023" s="78">
        <v>1.2075700683359828E-5</v>
      </c>
      <c r="DJ5023" s="78">
        <v>1.2075700683359828E-5</v>
      </c>
      <c r="DK5023" s="78">
        <v>0</v>
      </c>
      <c r="DL5023" s="78">
        <v>1.2075700683359828E-5</v>
      </c>
    </row>
    <row r="5024" spans="63:116" x14ac:dyDescent="0.25">
      <c r="BK5024" s="78">
        <v>4.6565944109017696E-2</v>
      </c>
      <c r="BL5024" s="78">
        <v>3.2202087647474578</v>
      </c>
      <c r="BM5024" s="78">
        <v>0</v>
      </c>
      <c r="BN5024" s="78">
        <v>3.2202087647474578</v>
      </c>
      <c r="BO5024" s="78">
        <v>1.8741908196831556</v>
      </c>
      <c r="BU5024" s="78">
        <v>4.6565944109017696E-2</v>
      </c>
      <c r="BV5024" s="78">
        <v>3.2202087647474578</v>
      </c>
      <c r="BW5024" s="78">
        <v>0</v>
      </c>
      <c r="BX5024" s="78">
        <v>3.2202087647474578</v>
      </c>
      <c r="BY5024" s="78">
        <v>1.8741908196831556</v>
      </c>
      <c r="CT5024" s="78" t="s">
        <v>155</v>
      </c>
      <c r="CU5024" s="78" t="s">
        <v>463</v>
      </c>
      <c r="CV5024" s="78" t="s">
        <v>497</v>
      </c>
      <c r="CW5024" s="78">
        <v>2038</v>
      </c>
      <c r="CX5024" s="78">
        <v>0</v>
      </c>
      <c r="CY5024" s="78">
        <v>6.5028144709641502</v>
      </c>
      <c r="CZ5024" s="78">
        <v>0.8130363626930216</v>
      </c>
      <c r="DA5024" s="78">
        <v>3.635526700305022</v>
      </c>
      <c r="DB5024" s="78">
        <v>2.0542514079659422</v>
      </c>
      <c r="DC5024" s="78">
        <v>1.4166651814699207</v>
      </c>
      <c r="DD5024" s="78">
        <v>2.6607180466637508E-5</v>
      </c>
      <c r="DE5024" s="78">
        <v>0</v>
      </c>
      <c r="DF5024" s="78">
        <v>3.7693466144171955E-5</v>
      </c>
      <c r="DG5024" s="78">
        <v>3.7693466144171955E-5</v>
      </c>
      <c r="DH5024" s="78">
        <v>0</v>
      </c>
      <c r="DI5024" s="78">
        <v>1.2075700683359828E-5</v>
      </c>
      <c r="DJ5024" s="78">
        <v>1.2075700683359828E-5</v>
      </c>
      <c r="DK5024" s="78">
        <v>0</v>
      </c>
      <c r="DL5024" s="78">
        <v>1.2075700683359828E-5</v>
      </c>
    </row>
    <row r="5025" spans="63:116" x14ac:dyDescent="0.25">
      <c r="BK5025" s="78">
        <v>4.6565944109017696E-2</v>
      </c>
      <c r="BL5025" s="78">
        <v>3.2202087647474578</v>
      </c>
      <c r="BM5025" s="78">
        <v>0</v>
      </c>
      <c r="BN5025" s="78">
        <v>3.2202087647474578</v>
      </c>
      <c r="BO5025" s="78">
        <v>1.7515802053113603</v>
      </c>
      <c r="BU5025" s="78">
        <v>4.6565944109017696E-2</v>
      </c>
      <c r="BV5025" s="78">
        <v>3.2202087647474578</v>
      </c>
      <c r="BW5025" s="78">
        <v>0</v>
      </c>
      <c r="BX5025" s="78">
        <v>3.2202087647474578</v>
      </c>
      <c r="BY5025" s="78">
        <v>1.7515802053113603</v>
      </c>
      <c r="CT5025" s="78" t="s">
        <v>155</v>
      </c>
      <c r="CU5025" s="78" t="s">
        <v>463</v>
      </c>
      <c r="CV5025" s="78" t="s">
        <v>497</v>
      </c>
      <c r="CW5025" s="78">
        <v>2039</v>
      </c>
      <c r="CX5025" s="78">
        <v>0</v>
      </c>
      <c r="CY5025" s="78">
        <v>6.5028144709641502</v>
      </c>
      <c r="CZ5025" s="78">
        <v>0.8130363626930216</v>
      </c>
      <c r="DA5025" s="78">
        <v>3.635526700305022</v>
      </c>
      <c r="DB5025" s="78">
        <v>2.0542514079659422</v>
      </c>
      <c r="DC5025" s="78">
        <v>1.4166651814699207</v>
      </c>
      <c r="DD5025" s="78">
        <v>2.6607180466637508E-5</v>
      </c>
      <c r="DE5025" s="78">
        <v>0</v>
      </c>
      <c r="DF5025" s="78">
        <v>3.7693466144171955E-5</v>
      </c>
      <c r="DG5025" s="78">
        <v>3.7693466144171955E-5</v>
      </c>
      <c r="DH5025" s="78">
        <v>0</v>
      </c>
      <c r="DI5025" s="78">
        <v>1.2625846007782403E-5</v>
      </c>
      <c r="DJ5025" s="78">
        <v>1.2625846007782403E-5</v>
      </c>
      <c r="DK5025" s="78">
        <v>0</v>
      </c>
      <c r="DL5025" s="78">
        <v>1.2625846007782403E-5</v>
      </c>
    </row>
    <row r="5026" spans="63:116" x14ac:dyDescent="0.25">
      <c r="BK5026" s="78">
        <v>4.6565944109017696E-2</v>
      </c>
      <c r="BL5026" s="78">
        <v>3.2202087647474578</v>
      </c>
      <c r="BM5026" s="78">
        <v>0</v>
      </c>
      <c r="BN5026" s="78">
        <v>3.2202087647474578</v>
      </c>
      <c r="BO5026" s="78">
        <v>1.6369908460853835</v>
      </c>
      <c r="BU5026" s="78">
        <v>4.6565944109017696E-2</v>
      </c>
      <c r="BV5026" s="78">
        <v>3.2202087647474578</v>
      </c>
      <c r="BW5026" s="78">
        <v>0</v>
      </c>
      <c r="BX5026" s="78">
        <v>3.2202087647474578</v>
      </c>
      <c r="BY5026" s="78">
        <v>1.6369908460853835</v>
      </c>
      <c r="CT5026" s="78" t="s">
        <v>155</v>
      </c>
      <c r="CU5026" s="78" t="s">
        <v>463</v>
      </c>
      <c r="CV5026" s="78" t="s">
        <v>497</v>
      </c>
      <c r="CW5026" s="78">
        <v>2040</v>
      </c>
      <c r="CX5026" s="78">
        <v>0</v>
      </c>
      <c r="CY5026" s="78">
        <v>6.5028144709641502</v>
      </c>
      <c r="CZ5026" s="78">
        <v>0.8130363626930216</v>
      </c>
      <c r="DA5026" s="78">
        <v>3.635526700305022</v>
      </c>
      <c r="DB5026" s="78">
        <v>2.0542514079659422</v>
      </c>
      <c r="DC5026" s="78">
        <v>1.4166651814699207</v>
      </c>
      <c r="DD5026" s="78">
        <v>2.6607180466637508E-5</v>
      </c>
      <c r="DE5026" s="78">
        <v>0</v>
      </c>
      <c r="DF5026" s="78">
        <v>3.7693466144171955E-5</v>
      </c>
      <c r="DG5026" s="78">
        <v>3.7693466144171955E-5</v>
      </c>
      <c r="DH5026" s="78">
        <v>0</v>
      </c>
      <c r="DI5026" s="78">
        <v>1.2625846007782403E-5</v>
      </c>
      <c r="DJ5026" s="78">
        <v>1.2625846007782403E-5</v>
      </c>
      <c r="DK5026" s="78">
        <v>0</v>
      </c>
      <c r="DL5026" s="78">
        <v>1.2625846007782403E-5</v>
      </c>
    </row>
    <row r="5027" spans="63:116" x14ac:dyDescent="0.25">
      <c r="BK5027" s="78">
        <v>4.6565944109017696E-2</v>
      </c>
      <c r="BL5027" s="78">
        <v>3.2202087647474578</v>
      </c>
      <c r="BM5027" s="78">
        <v>0</v>
      </c>
      <c r="BN5027" s="78">
        <v>3.2202087647474578</v>
      </c>
      <c r="BO5027" s="78">
        <v>1.5298979869956852</v>
      </c>
      <c r="BU5027" s="78">
        <v>4.6565944109017696E-2</v>
      </c>
      <c r="BV5027" s="78">
        <v>3.2202087647474578</v>
      </c>
      <c r="BW5027" s="78">
        <v>0</v>
      </c>
      <c r="BX5027" s="78">
        <v>3.2202087647474578</v>
      </c>
      <c r="BY5027" s="78">
        <v>1.5298979869956852</v>
      </c>
      <c r="CT5027" s="78" t="s">
        <v>155</v>
      </c>
      <c r="CU5027" s="78" t="s">
        <v>463</v>
      </c>
      <c r="CV5027" s="78" t="s">
        <v>497</v>
      </c>
      <c r="CW5027" s="78">
        <v>2041</v>
      </c>
      <c r="CX5027" s="78">
        <v>0</v>
      </c>
      <c r="CY5027" s="78">
        <v>6.5028144709641502</v>
      </c>
      <c r="CZ5027" s="78">
        <v>0.8130363626930216</v>
      </c>
      <c r="DA5027" s="78">
        <v>3.635526700305022</v>
      </c>
      <c r="DB5027" s="78">
        <v>2.0542514079659422</v>
      </c>
      <c r="DC5027" s="78">
        <v>1.4166651814699207</v>
      </c>
      <c r="DD5027" s="78">
        <v>2.6607180466637508E-5</v>
      </c>
      <c r="DE5027" s="78">
        <v>0</v>
      </c>
      <c r="DF5027" s="78">
        <v>3.7693466144171955E-5</v>
      </c>
      <c r="DG5027" s="78">
        <v>3.7693466144171955E-5</v>
      </c>
      <c r="DH5027" s="78">
        <v>0</v>
      </c>
      <c r="DI5027" s="78">
        <v>1.2625846007782403E-5</v>
      </c>
      <c r="DJ5027" s="78">
        <v>1.2625846007782403E-5</v>
      </c>
      <c r="DK5027" s="78">
        <v>0</v>
      </c>
      <c r="DL5027" s="78">
        <v>1.2625846007782403E-5</v>
      </c>
    </row>
    <row r="5028" spans="63:116" x14ac:dyDescent="0.25">
      <c r="BK5028" s="78">
        <v>4.6565944109017696E-2</v>
      </c>
      <c r="BL5028" s="78">
        <v>3.3728050406378265</v>
      </c>
      <c r="BM5028" s="78">
        <v>0</v>
      </c>
      <c r="BN5028" s="78">
        <v>3.3728050406378265</v>
      </c>
      <c r="BO5028" s="78">
        <v>1.4975657742306281</v>
      </c>
      <c r="BU5028" s="78">
        <v>4.6565944109017696E-2</v>
      </c>
      <c r="BV5028" s="78">
        <v>3.3728050406378265</v>
      </c>
      <c r="BW5028" s="78">
        <v>0</v>
      </c>
      <c r="BX5028" s="78">
        <v>3.3728050406378265</v>
      </c>
      <c r="BY5028" s="78">
        <v>1.4975657742306281</v>
      </c>
      <c r="CT5028" s="78" t="s">
        <v>155</v>
      </c>
      <c r="CU5028" s="78" t="s">
        <v>463</v>
      </c>
      <c r="CV5028" s="78" t="s">
        <v>497</v>
      </c>
      <c r="CW5028" s="78">
        <v>2042</v>
      </c>
      <c r="CX5028" s="78">
        <v>0</v>
      </c>
      <c r="CY5028" s="78">
        <v>6.5028144709641502</v>
      </c>
      <c r="CZ5028" s="78">
        <v>0.8130363626930216</v>
      </c>
      <c r="DA5028" s="78">
        <v>3.635526700305022</v>
      </c>
      <c r="DB5028" s="78">
        <v>2.0542514079659422</v>
      </c>
      <c r="DC5028" s="78">
        <v>1.4166651814699207</v>
      </c>
      <c r="DD5028" s="78">
        <v>2.6607180466637508E-5</v>
      </c>
      <c r="DE5028" s="78">
        <v>0</v>
      </c>
      <c r="DF5028" s="78">
        <v>3.7693466144171955E-5</v>
      </c>
      <c r="DG5028" s="78">
        <v>3.7693466144171955E-5</v>
      </c>
      <c r="DH5028" s="78">
        <v>0</v>
      </c>
      <c r="DI5028" s="78">
        <v>1.2625846007782403E-5</v>
      </c>
      <c r="DJ5028" s="78">
        <v>1.2625846007782403E-5</v>
      </c>
      <c r="DK5028" s="78">
        <v>0</v>
      </c>
      <c r="DL5028" s="78">
        <v>1.2625846007782403E-5</v>
      </c>
    </row>
    <row r="5029" spans="63:116" x14ac:dyDescent="0.25">
      <c r="BK5029" s="78">
        <v>4.6565944109017696E-2</v>
      </c>
      <c r="BL5029" s="78">
        <v>3.3728050406378265</v>
      </c>
      <c r="BM5029" s="78">
        <v>0</v>
      </c>
      <c r="BN5029" s="78">
        <v>3.3728050406378265</v>
      </c>
      <c r="BO5029" s="78">
        <v>1.3995941815239514</v>
      </c>
      <c r="BU5029" s="78">
        <v>4.6565944109017696E-2</v>
      </c>
      <c r="BV5029" s="78">
        <v>3.3728050406378265</v>
      </c>
      <c r="BW5029" s="78">
        <v>0</v>
      </c>
      <c r="BX5029" s="78">
        <v>3.3728050406378265</v>
      </c>
      <c r="BY5029" s="78">
        <v>1.3995941815239514</v>
      </c>
      <c r="CT5029" s="78" t="s">
        <v>155</v>
      </c>
      <c r="CU5029" s="78" t="s">
        <v>463</v>
      </c>
      <c r="CV5029" s="78" t="s">
        <v>497</v>
      </c>
      <c r="CW5029" s="78">
        <v>2043</v>
      </c>
      <c r="CX5029" s="78">
        <v>0</v>
      </c>
      <c r="CY5029" s="78">
        <v>6.9209339048537446</v>
      </c>
      <c r="CZ5029" s="78">
        <v>0.849436069744545</v>
      </c>
      <c r="DA5029" s="78">
        <v>3.8631868733597892</v>
      </c>
      <c r="DB5029" s="78">
        <v>2.2083109617494121</v>
      </c>
      <c r="DC5029" s="78">
        <v>1.5229086553074</v>
      </c>
      <c r="DD5029" s="78">
        <v>2.6607180466637508E-5</v>
      </c>
      <c r="DE5029" s="78">
        <v>0</v>
      </c>
      <c r="DF5029" s="78">
        <v>4.0520305425968247E-5</v>
      </c>
      <c r="DG5029" s="78">
        <v>4.0520305425968247E-5</v>
      </c>
      <c r="DH5029" s="78">
        <v>0</v>
      </c>
      <c r="DI5029" s="78">
        <v>1.2625846007782403E-5</v>
      </c>
      <c r="DJ5029" s="78">
        <v>1.2625846007782403E-5</v>
      </c>
      <c r="DK5029" s="78">
        <v>0</v>
      </c>
      <c r="DL5029" s="78">
        <v>1.2625846007782403E-5</v>
      </c>
    </row>
    <row r="5030" spans="63:116" x14ac:dyDescent="0.25">
      <c r="BK5030" s="78">
        <v>4.6565944109017696E-2</v>
      </c>
      <c r="BL5030" s="78">
        <v>3.3728050406378265</v>
      </c>
      <c r="BM5030" s="78">
        <v>0</v>
      </c>
      <c r="BN5030" s="78">
        <v>3.3728050406378265</v>
      </c>
      <c r="BO5030" s="78">
        <v>1.3080319453494873</v>
      </c>
      <c r="BU5030" s="78">
        <v>4.6565944109017696E-2</v>
      </c>
      <c r="BV5030" s="78">
        <v>3.3728050406378265</v>
      </c>
      <c r="BW5030" s="78">
        <v>0</v>
      </c>
      <c r="BX5030" s="78">
        <v>3.3728050406378265</v>
      </c>
      <c r="BY5030" s="78">
        <v>1.3080319453494873</v>
      </c>
      <c r="CT5030" s="78" t="s">
        <v>155</v>
      </c>
      <c r="CU5030" s="78" t="s">
        <v>463</v>
      </c>
      <c r="CV5030" s="78" t="s">
        <v>497</v>
      </c>
      <c r="CW5030" s="78">
        <v>2044</v>
      </c>
      <c r="CX5030" s="78">
        <v>0</v>
      </c>
      <c r="CY5030" s="78">
        <v>6.9209339048537446</v>
      </c>
      <c r="CZ5030" s="78">
        <v>0.849436069744545</v>
      </c>
      <c r="DA5030" s="78">
        <v>3.8631868733597892</v>
      </c>
      <c r="DB5030" s="78">
        <v>2.2083109617494121</v>
      </c>
      <c r="DC5030" s="78">
        <v>1.5229086553074</v>
      </c>
      <c r="DD5030" s="78">
        <v>2.6607180466637508E-5</v>
      </c>
      <c r="DE5030" s="78">
        <v>0</v>
      </c>
      <c r="DF5030" s="78">
        <v>4.0520305425968247E-5</v>
      </c>
      <c r="DG5030" s="78">
        <v>4.0520305425968247E-5</v>
      </c>
      <c r="DH5030" s="78">
        <v>0</v>
      </c>
      <c r="DI5030" s="78">
        <v>1.3221453908684022E-5</v>
      </c>
      <c r="DJ5030" s="78">
        <v>1.3221453908684022E-5</v>
      </c>
      <c r="DK5030" s="78">
        <v>0</v>
      </c>
      <c r="DL5030" s="78">
        <v>1.3221453908684022E-5</v>
      </c>
    </row>
    <row r="5031" spans="63:116" x14ac:dyDescent="0.25">
      <c r="BK5031" s="78">
        <v>4.6565944109017696E-2</v>
      </c>
      <c r="BL5031" s="78">
        <v>3.3728050406378265</v>
      </c>
      <c r="BM5031" s="78">
        <v>0</v>
      </c>
      <c r="BN5031" s="78">
        <v>3.3728050406378265</v>
      </c>
      <c r="BO5031" s="78">
        <v>1.2224597620088666</v>
      </c>
      <c r="BU5031" s="78">
        <v>4.6565944109017696E-2</v>
      </c>
      <c r="BV5031" s="78">
        <v>3.3728050406378265</v>
      </c>
      <c r="BW5031" s="78">
        <v>0</v>
      </c>
      <c r="BX5031" s="78">
        <v>3.3728050406378265</v>
      </c>
      <c r="BY5031" s="78">
        <v>1.2224597620088666</v>
      </c>
      <c r="CT5031" s="78" t="s">
        <v>155</v>
      </c>
      <c r="CU5031" s="78" t="s">
        <v>463</v>
      </c>
      <c r="CV5031" s="78" t="s">
        <v>497</v>
      </c>
      <c r="CW5031" s="78">
        <v>2045</v>
      </c>
      <c r="CX5031" s="78">
        <v>0</v>
      </c>
      <c r="CY5031" s="78">
        <v>6.9209339048537446</v>
      </c>
      <c r="CZ5031" s="78">
        <v>0.849436069744545</v>
      </c>
      <c r="DA5031" s="78">
        <v>3.8631868733597892</v>
      </c>
      <c r="DB5031" s="78">
        <v>2.2083109617494121</v>
      </c>
      <c r="DC5031" s="78">
        <v>1.5229086553074</v>
      </c>
      <c r="DD5031" s="78">
        <v>2.6607180466637508E-5</v>
      </c>
      <c r="DE5031" s="78">
        <v>0</v>
      </c>
      <c r="DF5031" s="78">
        <v>4.0520305425968247E-5</v>
      </c>
      <c r="DG5031" s="78">
        <v>4.0520305425968247E-5</v>
      </c>
      <c r="DH5031" s="78">
        <v>0</v>
      </c>
      <c r="DI5031" s="78">
        <v>1.3221453908684022E-5</v>
      </c>
      <c r="DJ5031" s="78">
        <v>1.3221453908684022E-5</v>
      </c>
      <c r="DK5031" s="78">
        <v>0</v>
      </c>
      <c r="DL5031" s="78">
        <v>1.3221453908684022E-5</v>
      </c>
    </row>
    <row r="5032" spans="63:116" x14ac:dyDescent="0.25">
      <c r="BK5032" s="78">
        <v>4.6565944109017696E-2</v>
      </c>
      <c r="BL5032" s="78">
        <v>3.3728050406378265</v>
      </c>
      <c r="BM5032" s="78">
        <v>0</v>
      </c>
      <c r="BN5032" s="78">
        <v>3.3728050406378265</v>
      </c>
      <c r="BO5032" s="78">
        <v>1.1424857588867909</v>
      </c>
      <c r="BU5032" s="78">
        <v>4.6565944109017696E-2</v>
      </c>
      <c r="BV5032" s="78">
        <v>3.3728050406378265</v>
      </c>
      <c r="BW5032" s="78">
        <v>0</v>
      </c>
      <c r="BX5032" s="78">
        <v>3.3728050406378265</v>
      </c>
      <c r="BY5032" s="78">
        <v>1.1424857588867909</v>
      </c>
      <c r="CT5032" s="78" t="s">
        <v>155</v>
      </c>
      <c r="CU5032" s="78" t="s">
        <v>463</v>
      </c>
      <c r="CV5032" s="78" t="s">
        <v>497</v>
      </c>
      <c r="CW5032" s="78">
        <v>2046</v>
      </c>
      <c r="CX5032" s="78">
        <v>0</v>
      </c>
      <c r="CY5032" s="78">
        <v>6.9209339048537446</v>
      </c>
      <c r="CZ5032" s="78">
        <v>0.849436069744545</v>
      </c>
      <c r="DA5032" s="78">
        <v>3.8631868733597892</v>
      </c>
      <c r="DB5032" s="78">
        <v>2.2083109617494121</v>
      </c>
      <c r="DC5032" s="78">
        <v>1.5229086553074</v>
      </c>
      <c r="DD5032" s="78">
        <v>2.6607180466637508E-5</v>
      </c>
      <c r="DE5032" s="78">
        <v>0</v>
      </c>
      <c r="DF5032" s="78">
        <v>4.0520305425968247E-5</v>
      </c>
      <c r="DG5032" s="78">
        <v>4.0520305425968247E-5</v>
      </c>
      <c r="DH5032" s="78">
        <v>0</v>
      </c>
      <c r="DI5032" s="78">
        <v>1.3221453908684022E-5</v>
      </c>
      <c r="DJ5032" s="78">
        <v>1.3221453908684022E-5</v>
      </c>
      <c r="DK5032" s="78">
        <v>0</v>
      </c>
      <c r="DL5032" s="78">
        <v>1.3221453908684022E-5</v>
      </c>
    </row>
    <row r="5033" spans="63:116" x14ac:dyDescent="0.25">
      <c r="BK5033" s="78">
        <v>4.6565944109017696E-2</v>
      </c>
      <c r="BL5033" s="78">
        <v>3.538448108024391</v>
      </c>
      <c r="BM5033" s="78">
        <v>0</v>
      </c>
      <c r="BN5033" s="78">
        <v>3.538448108024391</v>
      </c>
      <c r="BO5033" s="78">
        <v>1.1201820529867046</v>
      </c>
      <c r="BU5033" s="78">
        <v>4.6565944109017696E-2</v>
      </c>
      <c r="BV5033" s="78">
        <v>3.538448108024391</v>
      </c>
      <c r="BW5033" s="78">
        <v>0</v>
      </c>
      <c r="BX5033" s="78">
        <v>3.538448108024391</v>
      </c>
      <c r="BY5033" s="78">
        <v>1.1201820529867046</v>
      </c>
      <c r="CT5033" s="78" t="s">
        <v>155</v>
      </c>
      <c r="CU5033" s="78" t="s">
        <v>463</v>
      </c>
      <c r="CV5033" s="78" t="s">
        <v>497</v>
      </c>
      <c r="CW5033" s="78">
        <v>2047</v>
      </c>
      <c r="CX5033" s="78">
        <v>0</v>
      </c>
      <c r="CY5033" s="78">
        <v>6.9209339048537446</v>
      </c>
      <c r="CZ5033" s="78">
        <v>0.849436069744545</v>
      </c>
      <c r="DA5033" s="78">
        <v>3.8631868733597892</v>
      </c>
      <c r="DB5033" s="78">
        <v>2.2083109617494121</v>
      </c>
      <c r="DC5033" s="78">
        <v>1.5229086553074</v>
      </c>
      <c r="DD5033" s="78">
        <v>2.6607180466637508E-5</v>
      </c>
      <c r="DE5033" s="78">
        <v>0</v>
      </c>
      <c r="DF5033" s="78">
        <v>4.0520305425968247E-5</v>
      </c>
      <c r="DG5033" s="78">
        <v>4.0520305425968247E-5</v>
      </c>
      <c r="DH5033" s="78">
        <v>0</v>
      </c>
      <c r="DI5033" s="78">
        <v>1.3221453908684022E-5</v>
      </c>
      <c r="DJ5033" s="78">
        <v>1.3221453908684022E-5</v>
      </c>
      <c r="DK5033" s="78">
        <v>0</v>
      </c>
      <c r="DL5033" s="78">
        <v>1.3221453908684022E-5</v>
      </c>
    </row>
    <row r="5034" spans="63:116" x14ac:dyDescent="0.25">
      <c r="BK5034" s="78">
        <v>4.6565944109017696E-2</v>
      </c>
      <c r="BL5034" s="78">
        <v>3.538448108024391</v>
      </c>
      <c r="BM5034" s="78">
        <v>0</v>
      </c>
      <c r="BN5034" s="78">
        <v>3.538448108024391</v>
      </c>
      <c r="BO5034" s="78">
        <v>1.0468991149408451</v>
      </c>
      <c r="BU5034" s="78">
        <v>4.6565944109017696E-2</v>
      </c>
      <c r="BV5034" s="78">
        <v>3.538448108024391</v>
      </c>
      <c r="BW5034" s="78">
        <v>0</v>
      </c>
      <c r="BX5034" s="78">
        <v>3.538448108024391</v>
      </c>
      <c r="BY5034" s="78">
        <v>1.0468991149408451</v>
      </c>
      <c r="CT5034" s="78" t="s">
        <v>155</v>
      </c>
      <c r="CU5034" s="78" t="s">
        <v>463</v>
      </c>
      <c r="CV5034" s="78" t="s">
        <v>497</v>
      </c>
      <c r="CW5034" s="78">
        <v>2048</v>
      </c>
      <c r="CX5034" s="78">
        <v>0</v>
      </c>
      <c r="CY5034" s="78">
        <v>7.3713487866933196</v>
      </c>
      <c r="CZ5034" s="78">
        <v>0.88758656625872367</v>
      </c>
      <c r="DA5034" s="78">
        <v>4.1074699954704172</v>
      </c>
      <c r="DB5034" s="78">
        <v>2.3762922249640148</v>
      </c>
      <c r="DC5034" s="78">
        <v>1.6387529019330336</v>
      </c>
      <c r="DD5034" s="78">
        <v>2.6607180466637508E-5</v>
      </c>
      <c r="DE5034" s="78">
        <v>0</v>
      </c>
      <c r="DF5034" s="78">
        <v>4.3602594201958145E-5</v>
      </c>
      <c r="DG5034" s="78">
        <v>4.3602594201958145E-5</v>
      </c>
      <c r="DH5034" s="78">
        <v>0</v>
      </c>
      <c r="DI5034" s="78">
        <v>1.3221453908684022E-5</v>
      </c>
      <c r="DJ5034" s="78">
        <v>1.3221453908684022E-5</v>
      </c>
      <c r="DK5034" s="78">
        <v>0</v>
      </c>
      <c r="DL5034" s="78">
        <v>1.3221453908684022E-5</v>
      </c>
    </row>
    <row r="5035" spans="63:116" x14ac:dyDescent="0.25">
      <c r="BK5035" s="78">
        <v>4.6565944109017696E-2</v>
      </c>
      <c r="BL5035" s="78">
        <v>3.538448108024391</v>
      </c>
      <c r="BM5035" s="78">
        <v>0</v>
      </c>
      <c r="BN5035" s="78">
        <v>3.538448108024391</v>
      </c>
      <c r="BO5035" s="78">
        <v>0.9784103877951823</v>
      </c>
      <c r="BU5035" s="78">
        <v>4.6565944109017696E-2</v>
      </c>
      <c r="BV5035" s="78">
        <v>3.538448108024391</v>
      </c>
      <c r="BW5035" s="78">
        <v>0</v>
      </c>
      <c r="BX5035" s="78">
        <v>3.538448108024391</v>
      </c>
      <c r="BY5035" s="78">
        <v>0.9784103877951823</v>
      </c>
      <c r="CT5035" s="78" t="s">
        <v>155</v>
      </c>
      <c r="CU5035" s="78" t="s">
        <v>463</v>
      </c>
      <c r="CV5035" s="78" t="s">
        <v>497</v>
      </c>
      <c r="CW5035" s="78">
        <v>2049</v>
      </c>
      <c r="CX5035" s="78">
        <v>0</v>
      </c>
      <c r="CY5035" s="78">
        <v>7.3713487866933196</v>
      </c>
      <c r="CZ5035" s="78">
        <v>0.88758656625872367</v>
      </c>
      <c r="DA5035" s="78">
        <v>4.1074699954704172</v>
      </c>
      <c r="DB5035" s="78">
        <v>2.3762922249640148</v>
      </c>
      <c r="DC5035" s="78">
        <v>1.6387529019330336</v>
      </c>
      <c r="DD5035" s="78">
        <v>2.6607180466637508E-5</v>
      </c>
      <c r="DE5035" s="78">
        <v>0</v>
      </c>
      <c r="DF5035" s="78">
        <v>4.3602594201958145E-5</v>
      </c>
      <c r="DG5035" s="78">
        <v>4.3602594201958145E-5</v>
      </c>
      <c r="DH5035" s="78">
        <v>0</v>
      </c>
      <c r="DI5035" s="78">
        <v>1.3856461777621747E-5</v>
      </c>
      <c r="DJ5035" s="78">
        <v>1.3856461777621747E-5</v>
      </c>
      <c r="DK5035" s="78">
        <v>0</v>
      </c>
      <c r="DL5035" s="78">
        <v>1.3856461777621747E-5</v>
      </c>
    </row>
    <row r="5036" spans="63:116" x14ac:dyDescent="0.25">
      <c r="BK5036" s="78">
        <v>4.6565944109017696E-2</v>
      </c>
      <c r="BL5036" s="78">
        <v>3.538448108024391</v>
      </c>
      <c r="BM5036" s="78">
        <v>0</v>
      </c>
      <c r="BN5036" s="78">
        <v>3.538448108024391</v>
      </c>
      <c r="BO5036" s="78">
        <v>0.91440223158428247</v>
      </c>
      <c r="BU5036" s="78">
        <v>4.6565944109017696E-2</v>
      </c>
      <c r="BV5036" s="78">
        <v>3.538448108024391</v>
      </c>
      <c r="BW5036" s="78">
        <v>0</v>
      </c>
      <c r="BX5036" s="78">
        <v>3.538448108024391</v>
      </c>
      <c r="BY5036" s="78">
        <v>0.91440223158428247</v>
      </c>
      <c r="CT5036" s="78" t="s">
        <v>155</v>
      </c>
      <c r="CU5036" s="78" t="s">
        <v>463</v>
      </c>
      <c r="CV5036" s="78" t="s">
        <v>497</v>
      </c>
      <c r="CW5036" s="78">
        <v>2050</v>
      </c>
      <c r="CX5036" s="78">
        <v>0</v>
      </c>
      <c r="CY5036" s="78">
        <v>7.3713487866933196</v>
      </c>
      <c r="CZ5036" s="78">
        <v>0.88758656625872367</v>
      </c>
      <c r="DA5036" s="78">
        <v>4.1074699954704172</v>
      </c>
      <c r="DB5036" s="78">
        <v>2.3762922249640148</v>
      </c>
      <c r="DC5036" s="78">
        <v>1.6387529019330336</v>
      </c>
      <c r="DD5036" s="78">
        <v>2.6607180466637508E-5</v>
      </c>
      <c r="DE5036" s="78">
        <v>0</v>
      </c>
      <c r="DF5036" s="78">
        <v>4.3602594201958145E-5</v>
      </c>
      <c r="DG5036" s="78">
        <v>4.3602594201958145E-5</v>
      </c>
      <c r="DH5036" s="78">
        <v>0</v>
      </c>
      <c r="DI5036" s="78">
        <v>1.3856461777621747E-5</v>
      </c>
      <c r="DJ5036" s="78">
        <v>1.3856461777621747E-5</v>
      </c>
      <c r="DK5036" s="78">
        <v>0</v>
      </c>
      <c r="DL5036" s="78">
        <v>1.3856461777621747E-5</v>
      </c>
    </row>
    <row r="5037" spans="63:116" x14ac:dyDescent="0.25">
      <c r="BK5037" s="78">
        <v>4.6565944109017696E-2</v>
      </c>
      <c r="BL5037" s="78">
        <v>3.538448108024391</v>
      </c>
      <c r="BM5037" s="78">
        <v>0</v>
      </c>
      <c r="BN5037" s="78">
        <v>3.538448108024391</v>
      </c>
      <c r="BO5037" s="78">
        <v>0.85458152484512373</v>
      </c>
      <c r="BU5037" s="78">
        <v>4.6565944109017696E-2</v>
      </c>
      <c r="BV5037" s="78">
        <v>3.538448108024391</v>
      </c>
      <c r="BW5037" s="78">
        <v>0</v>
      </c>
      <c r="BX5037" s="78">
        <v>3.538448108024391</v>
      </c>
      <c r="BY5037" s="78">
        <v>0.85458152484512373</v>
      </c>
      <c r="CT5037" s="78" t="s">
        <v>155</v>
      </c>
      <c r="CU5037" s="78" t="s">
        <v>463</v>
      </c>
      <c r="CV5037" s="78" t="s">
        <v>497</v>
      </c>
      <c r="CW5037" s="78">
        <v>2051</v>
      </c>
      <c r="CX5037" s="78">
        <v>0</v>
      </c>
      <c r="CY5037" s="78">
        <v>7.3713487866933196</v>
      </c>
      <c r="CZ5037" s="78">
        <v>0.88758656625872367</v>
      </c>
      <c r="DA5037" s="78">
        <v>4.1074699954704172</v>
      </c>
      <c r="DB5037" s="78">
        <v>2.3762922249640148</v>
      </c>
      <c r="DC5037" s="78">
        <v>1.6387529019330336</v>
      </c>
      <c r="DD5037" s="78">
        <v>2.6607180466637508E-5</v>
      </c>
      <c r="DE5037" s="78">
        <v>0</v>
      </c>
      <c r="DF5037" s="78">
        <v>4.3602594201958145E-5</v>
      </c>
      <c r="DG5037" s="78">
        <v>4.3602594201958145E-5</v>
      </c>
      <c r="DH5037" s="78">
        <v>0</v>
      </c>
      <c r="DI5037" s="78">
        <v>1.3856461777621747E-5</v>
      </c>
      <c r="DJ5037" s="78">
        <v>1.3856461777621747E-5</v>
      </c>
      <c r="DK5037" s="78">
        <v>0</v>
      </c>
      <c r="DL5037" s="78">
        <v>1.3856461777621747E-5</v>
      </c>
    </row>
    <row r="5038" spans="63:116" x14ac:dyDescent="0.25">
      <c r="BK5038" s="78">
        <v>4.6565944109017696E-2</v>
      </c>
      <c r="BL5038" s="78">
        <v>3.7148883055359572</v>
      </c>
      <c r="BM5038" s="78">
        <v>0</v>
      </c>
      <c r="BN5038" s="78">
        <v>3.7148883055359572</v>
      </c>
      <c r="BO5038" s="78">
        <v>0.83849919773037229</v>
      </c>
      <c r="BU5038" s="78">
        <v>4.6565944109017696E-2</v>
      </c>
      <c r="BV5038" s="78">
        <v>3.7148883055359572</v>
      </c>
      <c r="BW5038" s="78">
        <v>0</v>
      </c>
      <c r="BX5038" s="78">
        <v>3.7148883055359572</v>
      </c>
      <c r="BY5038" s="78">
        <v>0.83849919773037229</v>
      </c>
      <c r="CT5038" s="78" t="s">
        <v>155</v>
      </c>
      <c r="CU5038" s="78" t="s">
        <v>463</v>
      </c>
      <c r="CV5038" s="78" t="s">
        <v>497</v>
      </c>
      <c r="CW5038" s="78">
        <v>2052</v>
      </c>
      <c r="CX5038" s="78">
        <v>0</v>
      </c>
      <c r="CY5038" s="78">
        <v>7.3713487866933196</v>
      </c>
      <c r="CZ5038" s="78">
        <v>0.88758656625872367</v>
      </c>
      <c r="DA5038" s="78">
        <v>4.1074699954704172</v>
      </c>
      <c r="DB5038" s="78">
        <v>2.3762922249640148</v>
      </c>
      <c r="DC5038" s="78">
        <v>1.6387529019330336</v>
      </c>
      <c r="DD5038" s="78">
        <v>2.6607180466637508E-5</v>
      </c>
      <c r="DE5038" s="78">
        <v>0</v>
      </c>
      <c r="DF5038" s="78">
        <v>4.3602594201958145E-5</v>
      </c>
      <c r="DG5038" s="78">
        <v>4.3602594201958145E-5</v>
      </c>
      <c r="DH5038" s="78">
        <v>0</v>
      </c>
      <c r="DI5038" s="78">
        <v>1.3856461777621747E-5</v>
      </c>
      <c r="DJ5038" s="78">
        <v>1.3856461777621747E-5</v>
      </c>
      <c r="DK5038" s="78">
        <v>0</v>
      </c>
      <c r="DL5038" s="78">
        <v>1.3856461777621747E-5</v>
      </c>
    </row>
    <row r="5039" spans="63:116" x14ac:dyDescent="0.25">
      <c r="BK5039" s="78">
        <v>4.6565944109017696E-2</v>
      </c>
      <c r="BL5039" s="78">
        <v>3.7148883055359572</v>
      </c>
      <c r="BM5039" s="78">
        <v>0</v>
      </c>
      <c r="BN5039" s="78">
        <v>3.7148883055359572</v>
      </c>
      <c r="BO5039" s="78">
        <v>0.78364411002838541</v>
      </c>
      <c r="BU5039" s="78">
        <v>4.6565944109017696E-2</v>
      </c>
      <c r="BV5039" s="78">
        <v>3.7148883055359572</v>
      </c>
      <c r="BW5039" s="78">
        <v>0</v>
      </c>
      <c r="BX5039" s="78">
        <v>3.7148883055359572</v>
      </c>
      <c r="BY5039" s="78">
        <v>0.78364411002838541</v>
      </c>
      <c r="CT5039" s="78" t="s">
        <v>155</v>
      </c>
      <c r="CU5039" s="78" t="s">
        <v>463</v>
      </c>
      <c r="CV5039" s="78" t="s">
        <v>497</v>
      </c>
      <c r="CW5039" s="78">
        <v>2053</v>
      </c>
      <c r="CX5039" s="78">
        <v>0</v>
      </c>
      <c r="CY5039" s="78">
        <v>7.8503183129809599</v>
      </c>
      <c r="CZ5039" s="78">
        <v>0.92702061128559721</v>
      </c>
      <c r="DA5039" s="78">
        <v>4.3664358480987353</v>
      </c>
      <c r="DB5039" s="78">
        <v>2.5568618535962981</v>
      </c>
      <c r="DC5039" s="78">
        <v>1.7632784126482006</v>
      </c>
      <c r="DD5039" s="78">
        <v>2.6607180466637508E-5</v>
      </c>
      <c r="DE5039" s="78">
        <v>0</v>
      </c>
      <c r="DF5039" s="78">
        <v>4.6915866938256793E-5</v>
      </c>
      <c r="DG5039" s="78">
        <v>4.6915866938256793E-5</v>
      </c>
      <c r="DH5039" s="78">
        <v>0</v>
      </c>
      <c r="DI5039" s="78">
        <v>0</v>
      </c>
      <c r="DJ5039" s="78">
        <v>1.3856461777621747E-5</v>
      </c>
      <c r="DK5039" s="78">
        <v>0</v>
      </c>
      <c r="DL5039" s="78">
        <v>1.3856461777621747E-5</v>
      </c>
    </row>
    <row r="5040" spans="63:116" x14ac:dyDescent="0.25">
      <c r="BK5040" s="78">
        <v>4.6565944109017696E-2</v>
      </c>
      <c r="BL5040" s="78">
        <v>3.7148883055359572</v>
      </c>
      <c r="BM5040" s="78">
        <v>0</v>
      </c>
      <c r="BN5040" s="78">
        <v>3.7148883055359572</v>
      </c>
      <c r="BO5040" s="78">
        <v>0.73237767292372458</v>
      </c>
      <c r="BU5040" s="78">
        <v>4.6565944109017696E-2</v>
      </c>
      <c r="BV5040" s="78">
        <v>3.7148883055359572</v>
      </c>
      <c r="BW5040" s="78">
        <v>0</v>
      </c>
      <c r="BX5040" s="78">
        <v>3.7148883055359572</v>
      </c>
      <c r="BY5040" s="78">
        <v>0.73237767292372458</v>
      </c>
      <c r="CT5040" s="78" t="s">
        <v>155</v>
      </c>
      <c r="CU5040" s="78" t="s">
        <v>463</v>
      </c>
      <c r="CV5040" s="78" t="s">
        <v>497</v>
      </c>
      <c r="CW5040" s="78">
        <v>2054</v>
      </c>
      <c r="CX5040" s="78">
        <v>0</v>
      </c>
      <c r="CY5040" s="78">
        <v>7.8503183129809599</v>
      </c>
      <c r="CZ5040" s="78">
        <v>0.92702061128559721</v>
      </c>
      <c r="DA5040" s="78">
        <v>4.3664358480987353</v>
      </c>
      <c r="DB5040" s="78">
        <v>2.5568618535962981</v>
      </c>
      <c r="DC5040" s="78">
        <v>1.7632784126482006</v>
      </c>
      <c r="DD5040" s="78">
        <v>2.6607180466637508E-5</v>
      </c>
      <c r="DE5040" s="78">
        <v>0</v>
      </c>
      <c r="DF5040" s="78">
        <v>4.6915866938256793E-5</v>
      </c>
      <c r="DG5040" s="78">
        <v>4.6915866938256793E-5</v>
      </c>
      <c r="DH5040" s="78">
        <v>0</v>
      </c>
      <c r="DI5040" s="78">
        <v>3.352007849607784E-2</v>
      </c>
      <c r="DJ5040" s="78">
        <v>0</v>
      </c>
      <c r="DK5040" s="78">
        <v>0</v>
      </c>
      <c r="DL5040" s="78">
        <v>0</v>
      </c>
    </row>
    <row r="5041" spans="63:116" x14ac:dyDescent="0.25">
      <c r="BK5041" s="78">
        <v>4.6565944109017696E-2</v>
      </c>
      <c r="BL5041" s="78">
        <v>3.7148883055359572</v>
      </c>
      <c r="BM5041" s="78">
        <v>0</v>
      </c>
      <c r="BN5041" s="78">
        <v>3.7148883055359572</v>
      </c>
      <c r="BO5041" s="78">
        <v>0.68446511488198558</v>
      </c>
      <c r="BU5041" s="78">
        <v>4.6565944109017696E-2</v>
      </c>
      <c r="BV5041" s="78">
        <v>3.7148883055359572</v>
      </c>
      <c r="BW5041" s="78">
        <v>0</v>
      </c>
      <c r="BX5041" s="78">
        <v>3.7148883055359572</v>
      </c>
      <c r="BY5041" s="78">
        <v>0.68446511488198558</v>
      </c>
      <c r="CT5041" s="78" t="s">
        <v>155</v>
      </c>
      <c r="CU5041" s="78" t="s">
        <v>463</v>
      </c>
      <c r="CV5041" s="78" t="s">
        <v>497</v>
      </c>
      <c r="CW5041" s="78">
        <v>2055</v>
      </c>
      <c r="CX5041" s="78">
        <v>0</v>
      </c>
      <c r="CY5041" s="78">
        <v>7.8503183129809599</v>
      </c>
      <c r="CZ5041" s="78">
        <v>0.92702061128559721</v>
      </c>
      <c r="DA5041" s="78">
        <v>4.3664358480987353</v>
      </c>
      <c r="DB5041" s="78">
        <v>2.5568618535962981</v>
      </c>
      <c r="DC5041" s="78">
        <v>1.7632784126482006</v>
      </c>
      <c r="DD5041" s="78">
        <v>2.6607180466637508E-5</v>
      </c>
      <c r="DE5041" s="78">
        <v>0</v>
      </c>
      <c r="DF5041" s="78">
        <v>4.6915866938256793E-5</v>
      </c>
      <c r="DG5041" s="78">
        <v>4.6915866938256793E-5</v>
      </c>
      <c r="DH5041" s="78">
        <v>0</v>
      </c>
      <c r="DI5041" s="78">
        <v>3.474871075854729E-2</v>
      </c>
      <c r="DJ5041" s="78">
        <v>3.474871075854729E-2</v>
      </c>
      <c r="DK5041" s="78">
        <v>0</v>
      </c>
      <c r="DL5041" s="78">
        <v>3.474871075854729E-2</v>
      </c>
    </row>
    <row r="5042" spans="63:116" x14ac:dyDescent="0.25">
      <c r="BK5042" s="78">
        <v>4.6565944109017696E-2</v>
      </c>
      <c r="BL5042" s="78">
        <v>3.7148883055359572</v>
      </c>
      <c r="BM5042" s="78">
        <v>0</v>
      </c>
      <c r="BN5042" s="78">
        <v>3.7148883055359572</v>
      </c>
      <c r="BO5042" s="78">
        <v>0.63968702325419202</v>
      </c>
      <c r="BU5042" s="78">
        <v>4.6565944109017696E-2</v>
      </c>
      <c r="BV5042" s="78">
        <v>3.7148883055359572</v>
      </c>
      <c r="BW5042" s="78">
        <v>0</v>
      </c>
      <c r="BX5042" s="78">
        <v>3.7148883055359572</v>
      </c>
      <c r="BY5042" s="78">
        <v>0.63968702325419202</v>
      </c>
      <c r="CT5042" s="78" t="s">
        <v>155</v>
      </c>
      <c r="CU5042" s="78" t="s">
        <v>463</v>
      </c>
      <c r="CV5042" s="78" t="s">
        <v>498</v>
      </c>
      <c r="CW5042" s="78">
        <v>2026</v>
      </c>
      <c r="CX5042" s="78">
        <v>0</v>
      </c>
      <c r="CY5042" s="78">
        <v>8.0408269036971569E-2</v>
      </c>
      <c r="CZ5042" s="78">
        <v>3.7590224611390249E-2</v>
      </c>
      <c r="DA5042" s="78">
        <v>1.6314334115687559E-3</v>
      </c>
      <c r="DB5042" s="78">
        <v>4.1186611014006801E-2</v>
      </c>
      <c r="DC5042" s="78">
        <v>2.8403357807145452E-2</v>
      </c>
      <c r="DD5042" s="78">
        <v>2.9807817648644901E-4</v>
      </c>
      <c r="DE5042" s="78">
        <v>0</v>
      </c>
      <c r="DF5042" s="78">
        <v>8.4664211012460615E-6</v>
      </c>
      <c r="DG5042" s="78">
        <v>8.4664211012460615E-6</v>
      </c>
      <c r="DH5042" s="78">
        <v>0</v>
      </c>
      <c r="DI5042" s="78">
        <v>3.474871075854729E-2</v>
      </c>
      <c r="DJ5042" s="78">
        <v>3.474871075854729E-2</v>
      </c>
      <c r="DK5042" s="78">
        <v>0</v>
      </c>
      <c r="DL5042" s="78">
        <v>3.474871075854729E-2</v>
      </c>
    </row>
    <row r="5043" spans="63:116" x14ac:dyDescent="0.25">
      <c r="BK5043" s="78">
        <v>4.6565944109017696E-2</v>
      </c>
      <c r="BL5043" s="78">
        <v>3.8998402201127003</v>
      </c>
      <c r="BM5043" s="78">
        <v>0</v>
      </c>
      <c r="BN5043" s="78">
        <v>3.8998402201127003</v>
      </c>
      <c r="BO5043" s="78">
        <v>0.62760271903564835</v>
      </c>
      <c r="BU5043" s="78">
        <v>4.6565944109017696E-2</v>
      </c>
      <c r="BV5043" s="78">
        <v>3.8998402201127003</v>
      </c>
      <c r="BW5043" s="78">
        <v>0</v>
      </c>
      <c r="BX5043" s="78">
        <v>3.8998402201127003</v>
      </c>
      <c r="BY5043" s="78">
        <v>0.62760271903564835</v>
      </c>
      <c r="CT5043" s="78" t="s">
        <v>155</v>
      </c>
      <c r="CU5043" s="78" t="s">
        <v>463</v>
      </c>
      <c r="CV5043" s="78" t="s">
        <v>498</v>
      </c>
      <c r="CW5043" s="78">
        <v>2027</v>
      </c>
      <c r="CX5043" s="78">
        <v>0</v>
      </c>
      <c r="CY5043" s="78">
        <v>8.0408269036971569E-2</v>
      </c>
      <c r="CZ5043" s="78">
        <v>3.7590224611390249E-2</v>
      </c>
      <c r="DA5043" s="78">
        <v>1.6314334115687559E-3</v>
      </c>
      <c r="DB5043" s="78">
        <v>4.1186611014006801E-2</v>
      </c>
      <c r="DC5043" s="78">
        <v>2.8403357807145452E-2</v>
      </c>
      <c r="DD5043" s="78">
        <v>2.9807817648644901E-4</v>
      </c>
      <c r="DE5043" s="78">
        <v>0</v>
      </c>
      <c r="DF5043" s="78">
        <v>8.4664211012460615E-6</v>
      </c>
      <c r="DG5043" s="78">
        <v>8.4664211012460615E-6</v>
      </c>
      <c r="DH5043" s="78">
        <v>0</v>
      </c>
      <c r="DI5043" s="78">
        <v>3.474871075854729E-2</v>
      </c>
      <c r="DJ5043" s="78">
        <v>3.474871075854729E-2</v>
      </c>
      <c r="DK5043" s="78">
        <v>0</v>
      </c>
      <c r="DL5043" s="78">
        <v>3.474871075854729E-2</v>
      </c>
    </row>
    <row r="5044" spans="63:116" x14ac:dyDescent="0.25">
      <c r="BK5044" s="78">
        <v>4.6565944109017696E-2</v>
      </c>
      <c r="BL5044" s="78">
        <v>3.8998402201127003</v>
      </c>
      <c r="BM5044" s="78">
        <v>0</v>
      </c>
      <c r="BN5044" s="78">
        <v>3.8998402201127003</v>
      </c>
      <c r="BO5044" s="78">
        <v>0.58654459722957786</v>
      </c>
      <c r="BU5044" s="78">
        <v>4.6565944109017696E-2</v>
      </c>
      <c r="BV5044" s="78">
        <v>3.8998402201127003</v>
      </c>
      <c r="BW5044" s="78">
        <v>0</v>
      </c>
      <c r="BX5044" s="78">
        <v>3.8998402201127003</v>
      </c>
      <c r="BY5044" s="78">
        <v>0.58654459722957786</v>
      </c>
      <c r="CT5044" s="78" t="s">
        <v>155</v>
      </c>
      <c r="CU5044" s="78" t="s">
        <v>463</v>
      </c>
      <c r="CV5044" s="78" t="s">
        <v>498</v>
      </c>
      <c r="CW5044" s="78">
        <v>2028</v>
      </c>
      <c r="CX5044" s="78">
        <v>0</v>
      </c>
      <c r="CY5044" s="78">
        <v>8.3606377745124777E-2</v>
      </c>
      <c r="CZ5044" s="78">
        <v>3.9055083184886222E-2</v>
      </c>
      <c r="DA5044" s="78">
        <v>1.694997174106469E-3</v>
      </c>
      <c r="DB5044" s="78">
        <v>4.2856297386130317E-2</v>
      </c>
      <c r="DC5044" s="78">
        <v>2.9554816941207505E-2</v>
      </c>
      <c r="DD5044" s="78">
        <v>2.9807817648644901E-4</v>
      </c>
      <c r="DE5044" s="78">
        <v>0</v>
      </c>
      <c r="DF5044" s="78">
        <v>8.809645940225944E-6</v>
      </c>
      <c r="DG5044" s="78">
        <v>8.809645940225944E-6</v>
      </c>
      <c r="DH5044" s="78">
        <v>0</v>
      </c>
      <c r="DI5044" s="78">
        <v>3.474871075854729E-2</v>
      </c>
      <c r="DJ5044" s="78">
        <v>3.474871075854729E-2</v>
      </c>
      <c r="DK5044" s="78">
        <v>0</v>
      </c>
      <c r="DL5044" s="78">
        <v>3.474871075854729E-2</v>
      </c>
    </row>
    <row r="5045" spans="63:116" x14ac:dyDescent="0.25">
      <c r="BK5045" s="78">
        <v>4.6565944109017696E-2</v>
      </c>
      <c r="BL5045" s="78">
        <v>3.8998402201127003</v>
      </c>
      <c r="BM5045" s="78">
        <v>0</v>
      </c>
      <c r="BN5045" s="78">
        <v>3.8998402201127003</v>
      </c>
      <c r="BO5045" s="78">
        <v>0.54817252077530643</v>
      </c>
      <c r="BU5045" s="78">
        <v>4.6565944109017696E-2</v>
      </c>
      <c r="BV5045" s="78">
        <v>3.8998402201127003</v>
      </c>
      <c r="BW5045" s="78">
        <v>0</v>
      </c>
      <c r="BX5045" s="78">
        <v>3.8998402201127003</v>
      </c>
      <c r="BY5045" s="78">
        <v>0.54817252077530643</v>
      </c>
      <c r="CT5045" s="78" t="s">
        <v>155</v>
      </c>
      <c r="CU5045" s="78" t="s">
        <v>463</v>
      </c>
      <c r="CV5045" s="78" t="s">
        <v>498</v>
      </c>
      <c r="CW5045" s="78">
        <v>2029</v>
      </c>
      <c r="CX5045" s="78">
        <v>0</v>
      </c>
      <c r="CY5045" s="78">
        <v>8.3606377745124777E-2</v>
      </c>
      <c r="CZ5045" s="78">
        <v>3.9055083184886222E-2</v>
      </c>
      <c r="DA5045" s="78">
        <v>1.694997174106469E-3</v>
      </c>
      <c r="DB5045" s="78">
        <v>4.2856297386130317E-2</v>
      </c>
      <c r="DC5045" s="78">
        <v>2.9554816941207505E-2</v>
      </c>
      <c r="DD5045" s="78">
        <v>2.9807817648644901E-4</v>
      </c>
      <c r="DE5045" s="78">
        <v>0</v>
      </c>
      <c r="DF5045" s="78">
        <v>8.809645940225944E-6</v>
      </c>
      <c r="DG5045" s="78">
        <v>8.809645940225944E-6</v>
      </c>
      <c r="DH5045" s="78">
        <v>0</v>
      </c>
      <c r="DI5045" s="78">
        <v>3.474871075854729E-2</v>
      </c>
      <c r="DJ5045" s="78">
        <v>3.474871075854729E-2</v>
      </c>
      <c r="DK5045" s="78">
        <v>0</v>
      </c>
      <c r="DL5045" s="78">
        <v>3.474871075854729E-2</v>
      </c>
    </row>
    <row r="5046" spans="63:116" x14ac:dyDescent="0.25">
      <c r="BK5046" s="78">
        <v>4.6565944109017696E-2</v>
      </c>
      <c r="BL5046" s="78">
        <v>3.8998402201127003</v>
      </c>
      <c r="BM5046" s="78">
        <v>0</v>
      </c>
      <c r="BN5046" s="78">
        <v>3.8998402201127003</v>
      </c>
      <c r="BO5046" s="78">
        <v>0.51231076707972556</v>
      </c>
      <c r="BU5046" s="78">
        <v>0</v>
      </c>
      <c r="BV5046" s="78">
        <v>0</v>
      </c>
      <c r="BW5046" s="78">
        <v>0</v>
      </c>
      <c r="BX5046" s="78">
        <v>0</v>
      </c>
      <c r="BY5046" s="78">
        <v>0</v>
      </c>
      <c r="CT5046" s="78" t="s">
        <v>155</v>
      </c>
      <c r="CU5046" s="78" t="s">
        <v>463</v>
      </c>
      <c r="CV5046" s="78" t="s">
        <v>498</v>
      </c>
      <c r="CW5046" s="78">
        <v>2030</v>
      </c>
      <c r="CX5046" s="78">
        <v>0</v>
      </c>
      <c r="CY5046" s="78">
        <v>8.3606377745124777E-2</v>
      </c>
      <c r="CZ5046" s="78">
        <v>3.9055083184886222E-2</v>
      </c>
      <c r="DA5046" s="78">
        <v>1.694997174106469E-3</v>
      </c>
      <c r="DB5046" s="78">
        <v>4.2856297386130317E-2</v>
      </c>
      <c r="DC5046" s="78">
        <v>2.9554816941207505E-2</v>
      </c>
      <c r="DD5046" s="78">
        <v>2.9807817648644901E-4</v>
      </c>
      <c r="DE5046" s="78">
        <v>0</v>
      </c>
      <c r="DF5046" s="78">
        <v>8.809645940225944E-6</v>
      </c>
      <c r="DG5046" s="78">
        <v>8.809645940225944E-6</v>
      </c>
      <c r="DH5046" s="78">
        <v>0</v>
      </c>
      <c r="DI5046" s="78">
        <v>3.6296869569771933E-2</v>
      </c>
      <c r="DJ5046" s="78">
        <v>3.6296869569771933E-2</v>
      </c>
      <c r="DK5046" s="78">
        <v>0</v>
      </c>
      <c r="DL5046" s="78">
        <v>3.6296869569771933E-2</v>
      </c>
    </row>
    <row r="5047" spans="63:116" x14ac:dyDescent="0.25">
      <c r="BK5047" s="78">
        <v>0</v>
      </c>
      <c r="BL5047" s="78">
        <v>0</v>
      </c>
      <c r="BM5047" s="78">
        <v>0</v>
      </c>
      <c r="BN5047" s="78">
        <v>0</v>
      </c>
      <c r="BO5047" s="78">
        <v>0</v>
      </c>
      <c r="BU5047" s="78">
        <v>0</v>
      </c>
      <c r="BV5047" s="78">
        <v>0</v>
      </c>
      <c r="BW5047" s="78">
        <v>0</v>
      </c>
      <c r="BX5047" s="78">
        <v>0</v>
      </c>
      <c r="BY5047" s="78">
        <v>0</v>
      </c>
      <c r="CT5047" s="78" t="s">
        <v>155</v>
      </c>
      <c r="CU5047" s="78" t="s">
        <v>463</v>
      </c>
      <c r="CV5047" s="78" t="s">
        <v>498</v>
      </c>
      <c r="CW5047" s="78">
        <v>2031</v>
      </c>
      <c r="CX5047" s="78">
        <v>0</v>
      </c>
      <c r="CY5047" s="78">
        <v>8.3606377745124777E-2</v>
      </c>
      <c r="CZ5047" s="78">
        <v>3.9055083184886222E-2</v>
      </c>
      <c r="DA5047" s="78">
        <v>1.694997174106469E-3</v>
      </c>
      <c r="DB5047" s="78">
        <v>4.2856297386130317E-2</v>
      </c>
      <c r="DC5047" s="78">
        <v>2.9554816941207505E-2</v>
      </c>
      <c r="DD5047" s="78">
        <v>2.9807817648644901E-4</v>
      </c>
      <c r="DE5047" s="78">
        <v>0</v>
      </c>
      <c r="DF5047" s="78">
        <v>8.809645940225944E-6</v>
      </c>
      <c r="DG5047" s="78">
        <v>8.809645940225944E-6</v>
      </c>
      <c r="DH5047" s="78">
        <v>0</v>
      </c>
      <c r="DI5047" s="78">
        <v>3.6296869569771933E-2</v>
      </c>
      <c r="DJ5047" s="78">
        <v>3.6296869569771933E-2</v>
      </c>
      <c r="DK5047" s="78">
        <v>0</v>
      </c>
      <c r="DL5047" s="78">
        <v>3.6296869569771933E-2</v>
      </c>
    </row>
    <row r="5048" spans="63:116" x14ac:dyDescent="0.25">
      <c r="BK5048" s="78">
        <v>0</v>
      </c>
      <c r="BL5048" s="78">
        <v>0</v>
      </c>
      <c r="BM5048" s="78">
        <v>0</v>
      </c>
      <c r="BN5048" s="78">
        <v>0</v>
      </c>
      <c r="BO5048" s="78">
        <v>0</v>
      </c>
      <c r="BU5048" s="78">
        <v>1.5476683107058549E-2</v>
      </c>
      <c r="BV5048" s="78">
        <v>1.4729600017411628</v>
      </c>
      <c r="BW5048" s="78">
        <v>0</v>
      </c>
      <c r="BX5048" s="78">
        <v>1.4729600017411628</v>
      </c>
      <c r="BY5048" s="78">
        <v>1.4729600017411628</v>
      </c>
      <c r="CT5048" s="78" t="s">
        <v>155</v>
      </c>
      <c r="CU5048" s="78" t="s">
        <v>463</v>
      </c>
      <c r="CV5048" s="78" t="s">
        <v>498</v>
      </c>
      <c r="CW5048" s="78">
        <v>2032</v>
      </c>
      <c r="CX5048" s="78">
        <v>0</v>
      </c>
      <c r="CY5048" s="78">
        <v>8.3606377745124777E-2</v>
      </c>
      <c r="CZ5048" s="78">
        <v>3.9055083184886222E-2</v>
      </c>
      <c r="DA5048" s="78">
        <v>1.694997174106469E-3</v>
      </c>
      <c r="DB5048" s="78">
        <v>4.2856297386130317E-2</v>
      </c>
      <c r="DC5048" s="78">
        <v>2.9554816941207505E-2</v>
      </c>
      <c r="DD5048" s="78">
        <v>2.9807817648644901E-4</v>
      </c>
      <c r="DE5048" s="78">
        <v>0</v>
      </c>
      <c r="DF5048" s="78">
        <v>8.809645940225944E-6</v>
      </c>
      <c r="DG5048" s="78">
        <v>8.809645940225944E-6</v>
      </c>
      <c r="DH5048" s="78">
        <v>0</v>
      </c>
      <c r="DI5048" s="78">
        <v>3.6296869569771933E-2</v>
      </c>
      <c r="DJ5048" s="78">
        <v>3.6296869569771933E-2</v>
      </c>
      <c r="DK5048" s="78">
        <v>0</v>
      </c>
      <c r="DL5048" s="78">
        <v>3.6296869569771933E-2</v>
      </c>
    </row>
    <row r="5049" spans="63:116" x14ac:dyDescent="0.25">
      <c r="BK5049" s="78">
        <v>1.5476683107058549E-2</v>
      </c>
      <c r="BL5049" s="78">
        <v>1.4729600017411628</v>
      </c>
      <c r="BM5049" s="78">
        <v>0</v>
      </c>
      <c r="BN5049" s="78">
        <v>1.4729600017411628</v>
      </c>
      <c r="BO5049" s="78">
        <v>1.3765981324683765</v>
      </c>
      <c r="BU5049" s="78">
        <v>1.5476683107058549E-2</v>
      </c>
      <c r="BV5049" s="78">
        <v>1.4729600017411628</v>
      </c>
      <c r="BW5049" s="78">
        <v>0</v>
      </c>
      <c r="BX5049" s="78">
        <v>1.4729600017411628</v>
      </c>
      <c r="BY5049" s="78">
        <v>1.3765981324683765</v>
      </c>
      <c r="CT5049" s="78" t="s">
        <v>155</v>
      </c>
      <c r="CU5049" s="78" t="s">
        <v>463</v>
      </c>
      <c r="CV5049" s="78" t="s">
        <v>498</v>
      </c>
      <c r="CW5049" s="78">
        <v>2033</v>
      </c>
      <c r="CX5049" s="78">
        <v>0</v>
      </c>
      <c r="CY5049" s="78">
        <v>8.7210996863307327E-2</v>
      </c>
      <c r="CZ5049" s="78">
        <v>4.0679066778685408E-2</v>
      </c>
      <c r="DA5049" s="78">
        <v>1.765462770758642E-3</v>
      </c>
      <c r="DB5049" s="78">
        <v>4.4766467313862933E-2</v>
      </c>
      <c r="DC5049" s="78">
        <v>3.0872119787790038E-2</v>
      </c>
      <c r="DD5049" s="78">
        <v>2.9807817648644901E-4</v>
      </c>
      <c r="DE5049" s="78">
        <v>0</v>
      </c>
      <c r="DF5049" s="78">
        <v>9.2023051706156734E-6</v>
      </c>
      <c r="DG5049" s="78">
        <v>9.2023051706156734E-6</v>
      </c>
      <c r="DH5049" s="78">
        <v>0</v>
      </c>
      <c r="DI5049" s="78">
        <v>3.6296869569771933E-2</v>
      </c>
      <c r="DJ5049" s="78">
        <v>3.6296869569771933E-2</v>
      </c>
      <c r="DK5049" s="78">
        <v>0</v>
      </c>
      <c r="DL5049" s="78">
        <v>3.6296869569771933E-2</v>
      </c>
    </row>
    <row r="5050" spans="63:116" x14ac:dyDescent="0.25">
      <c r="BK5050" s="78">
        <v>1.5476683107058549E-2</v>
      </c>
      <c r="BL5050" s="78">
        <v>1.5269347473304549</v>
      </c>
      <c r="BM5050" s="78">
        <v>0</v>
      </c>
      <c r="BN5050" s="78">
        <v>1.5269347473304549</v>
      </c>
      <c r="BO5050" s="78">
        <v>1.3336839438644901</v>
      </c>
      <c r="BU5050" s="78">
        <v>1.5476683107058549E-2</v>
      </c>
      <c r="BV5050" s="78">
        <v>1.5269347473304549</v>
      </c>
      <c r="BW5050" s="78">
        <v>0</v>
      </c>
      <c r="BX5050" s="78">
        <v>1.5269347473304549</v>
      </c>
      <c r="BY5050" s="78">
        <v>1.3336839438644901</v>
      </c>
      <c r="CT5050" s="78" t="s">
        <v>155</v>
      </c>
      <c r="CU5050" s="78" t="s">
        <v>463</v>
      </c>
      <c r="CV5050" s="78" t="s">
        <v>498</v>
      </c>
      <c r="CW5050" s="78">
        <v>2034</v>
      </c>
      <c r="CX5050" s="78">
        <v>0</v>
      </c>
      <c r="CY5050" s="78">
        <v>8.7210996863307327E-2</v>
      </c>
      <c r="CZ5050" s="78">
        <v>4.0679066778685408E-2</v>
      </c>
      <c r="DA5050" s="78">
        <v>1.765462770758642E-3</v>
      </c>
      <c r="DB5050" s="78">
        <v>4.4766467313862933E-2</v>
      </c>
      <c r="DC5050" s="78">
        <v>3.0872119787790038E-2</v>
      </c>
      <c r="DD5050" s="78">
        <v>2.9807817648644901E-4</v>
      </c>
      <c r="DE5050" s="78">
        <v>0</v>
      </c>
      <c r="DF5050" s="78">
        <v>9.2023051706156734E-6</v>
      </c>
      <c r="DG5050" s="78">
        <v>9.2023051706156734E-6</v>
      </c>
      <c r="DH5050" s="78">
        <v>0</v>
      </c>
      <c r="DI5050" s="78">
        <v>3.6296869569771933E-2</v>
      </c>
      <c r="DJ5050" s="78">
        <v>3.6296869569771933E-2</v>
      </c>
      <c r="DK5050" s="78">
        <v>0</v>
      </c>
      <c r="DL5050" s="78">
        <v>3.6296869569771933E-2</v>
      </c>
    </row>
    <row r="5051" spans="63:116" x14ac:dyDescent="0.25">
      <c r="BK5051" s="78">
        <v>1.5476683107058549E-2</v>
      </c>
      <c r="BL5051" s="78">
        <v>1.5269347473304549</v>
      </c>
      <c r="BM5051" s="78">
        <v>0</v>
      </c>
      <c r="BN5051" s="78">
        <v>1.5269347473304549</v>
      </c>
      <c r="BO5051" s="78">
        <v>1.2464335923967196</v>
      </c>
      <c r="BU5051" s="78">
        <v>1.5476683107058549E-2</v>
      </c>
      <c r="BV5051" s="78">
        <v>1.5269347473304549</v>
      </c>
      <c r="BW5051" s="78">
        <v>0</v>
      </c>
      <c r="BX5051" s="78">
        <v>1.5269347473304549</v>
      </c>
      <c r="BY5051" s="78">
        <v>1.2464335923967196</v>
      </c>
      <c r="CT5051" s="78" t="s">
        <v>155</v>
      </c>
      <c r="CU5051" s="78" t="s">
        <v>463</v>
      </c>
      <c r="CV5051" s="78" t="s">
        <v>498</v>
      </c>
      <c r="CW5051" s="78">
        <v>2035</v>
      </c>
      <c r="CX5051" s="78">
        <v>0</v>
      </c>
      <c r="CY5051" s="78">
        <v>8.7210996863307327E-2</v>
      </c>
      <c r="CZ5051" s="78">
        <v>4.0679066778685408E-2</v>
      </c>
      <c r="DA5051" s="78">
        <v>1.765462770758642E-3</v>
      </c>
      <c r="DB5051" s="78">
        <v>4.4766467313862933E-2</v>
      </c>
      <c r="DC5051" s="78">
        <v>3.0872119787790038E-2</v>
      </c>
      <c r="DD5051" s="78">
        <v>2.9807817648644901E-4</v>
      </c>
      <c r="DE5051" s="78">
        <v>0</v>
      </c>
      <c r="DF5051" s="78">
        <v>9.2023051706156734E-6</v>
      </c>
      <c r="DG5051" s="78">
        <v>9.2023051706156734E-6</v>
      </c>
      <c r="DH5051" s="78">
        <v>0</v>
      </c>
      <c r="DI5051" s="78">
        <v>3.8017489789762611E-2</v>
      </c>
      <c r="DJ5051" s="78">
        <v>3.8017489789762611E-2</v>
      </c>
      <c r="DK5051" s="78">
        <v>0</v>
      </c>
      <c r="DL5051" s="78">
        <v>3.8017489789762611E-2</v>
      </c>
    </row>
    <row r="5052" spans="63:116" x14ac:dyDescent="0.25">
      <c r="BK5052" s="78">
        <v>1.5476683107058549E-2</v>
      </c>
      <c r="BL5052" s="78">
        <v>1.5269347473304549</v>
      </c>
      <c r="BM5052" s="78">
        <v>0</v>
      </c>
      <c r="BN5052" s="78">
        <v>1.5269347473304549</v>
      </c>
      <c r="BO5052" s="78">
        <v>1.1648912078474014</v>
      </c>
      <c r="BU5052" s="78">
        <v>1.5476683107058549E-2</v>
      </c>
      <c r="BV5052" s="78">
        <v>1.5269347473304549</v>
      </c>
      <c r="BW5052" s="78">
        <v>0</v>
      </c>
      <c r="BX5052" s="78">
        <v>1.5269347473304549</v>
      </c>
      <c r="BY5052" s="78">
        <v>1.1648912078474014</v>
      </c>
      <c r="CT5052" s="78" t="s">
        <v>155</v>
      </c>
      <c r="CU5052" s="78" t="s">
        <v>463</v>
      </c>
      <c r="CV5052" s="78" t="s">
        <v>498</v>
      </c>
      <c r="CW5052" s="78">
        <v>2036</v>
      </c>
      <c r="CX5052" s="78">
        <v>0</v>
      </c>
      <c r="CY5052" s="78">
        <v>8.7210996863307327E-2</v>
      </c>
      <c r="CZ5052" s="78">
        <v>4.0679066778685408E-2</v>
      </c>
      <c r="DA5052" s="78">
        <v>1.765462770758642E-3</v>
      </c>
      <c r="DB5052" s="78">
        <v>4.4766467313862933E-2</v>
      </c>
      <c r="DC5052" s="78">
        <v>3.0872119787790038E-2</v>
      </c>
      <c r="DD5052" s="78">
        <v>2.9807817648644901E-4</v>
      </c>
      <c r="DE5052" s="78">
        <v>0</v>
      </c>
      <c r="DF5052" s="78">
        <v>9.2023051706156734E-6</v>
      </c>
      <c r="DG5052" s="78">
        <v>9.2023051706156734E-6</v>
      </c>
      <c r="DH5052" s="78">
        <v>0</v>
      </c>
      <c r="DI5052" s="78">
        <v>3.8017489789762611E-2</v>
      </c>
      <c r="DJ5052" s="78">
        <v>3.8017489789762611E-2</v>
      </c>
      <c r="DK5052" s="78">
        <v>0</v>
      </c>
      <c r="DL5052" s="78">
        <v>3.8017489789762611E-2</v>
      </c>
    </row>
    <row r="5053" spans="63:116" x14ac:dyDescent="0.25">
      <c r="BK5053" s="78">
        <v>1.5476683107058549E-2</v>
      </c>
      <c r="BL5053" s="78">
        <v>1.5269347473304549</v>
      </c>
      <c r="BM5053" s="78">
        <v>0</v>
      </c>
      <c r="BN5053" s="78">
        <v>1.5269347473304549</v>
      </c>
      <c r="BO5053" s="78">
        <v>1.0886833718200013</v>
      </c>
      <c r="BU5053" s="78">
        <v>1.5476683107058549E-2</v>
      </c>
      <c r="BV5053" s="78">
        <v>1.5269347473304549</v>
      </c>
      <c r="BW5053" s="78">
        <v>0</v>
      </c>
      <c r="BX5053" s="78">
        <v>1.5269347473304549</v>
      </c>
      <c r="BY5053" s="78">
        <v>1.0886833718200013</v>
      </c>
      <c r="CT5053" s="78" t="s">
        <v>155</v>
      </c>
      <c r="CU5053" s="78" t="s">
        <v>463</v>
      </c>
      <c r="CV5053" s="78" t="s">
        <v>498</v>
      </c>
      <c r="CW5053" s="78">
        <v>2037</v>
      </c>
      <c r="CX5053" s="78">
        <v>0</v>
      </c>
      <c r="CY5053" s="78">
        <v>8.7210996863307327E-2</v>
      </c>
      <c r="CZ5053" s="78">
        <v>4.0679066778685408E-2</v>
      </c>
      <c r="DA5053" s="78">
        <v>1.765462770758642E-3</v>
      </c>
      <c r="DB5053" s="78">
        <v>4.4766467313862933E-2</v>
      </c>
      <c r="DC5053" s="78">
        <v>3.0872119787790038E-2</v>
      </c>
      <c r="DD5053" s="78">
        <v>2.9807817648644901E-4</v>
      </c>
      <c r="DE5053" s="78">
        <v>0</v>
      </c>
      <c r="DF5053" s="78">
        <v>9.2023051706156734E-6</v>
      </c>
      <c r="DG5053" s="78">
        <v>9.2023051706156734E-6</v>
      </c>
      <c r="DH5053" s="78">
        <v>0</v>
      </c>
      <c r="DI5053" s="78">
        <v>3.8017489789762611E-2</v>
      </c>
      <c r="DJ5053" s="78">
        <v>3.8017489789762611E-2</v>
      </c>
      <c r="DK5053" s="78">
        <v>0</v>
      </c>
      <c r="DL5053" s="78">
        <v>3.8017489789762611E-2</v>
      </c>
    </row>
    <row r="5054" spans="63:116" x14ac:dyDescent="0.25">
      <c r="BK5054" s="78">
        <v>1.5476683107058549E-2</v>
      </c>
      <c r="BL5054" s="78">
        <v>1.5269347473304549</v>
      </c>
      <c r="BM5054" s="78">
        <v>0</v>
      </c>
      <c r="BN5054" s="78">
        <v>1.5269347473304549</v>
      </c>
      <c r="BO5054" s="78">
        <v>1.0174610951588796</v>
      </c>
      <c r="BU5054" s="78">
        <v>1.5476683107058549E-2</v>
      </c>
      <c r="BV5054" s="78">
        <v>1.5269347473304549</v>
      </c>
      <c r="BW5054" s="78">
        <v>0</v>
      </c>
      <c r="BX5054" s="78">
        <v>1.5269347473304549</v>
      </c>
      <c r="BY5054" s="78">
        <v>1.0174610951588796</v>
      </c>
      <c r="CT5054" s="78" t="s">
        <v>155</v>
      </c>
      <c r="CU5054" s="78" t="s">
        <v>463</v>
      </c>
      <c r="CV5054" s="78" t="s">
        <v>498</v>
      </c>
      <c r="CW5054" s="78">
        <v>2038</v>
      </c>
      <c r="CX5054" s="78">
        <v>0</v>
      </c>
      <c r="CY5054" s="78">
        <v>9.1184159449945734E-2</v>
      </c>
      <c r="CZ5054" s="78">
        <v>4.2437523963853939E-2</v>
      </c>
      <c r="DA5054" s="78">
        <v>1.8417593824126229E-3</v>
      </c>
      <c r="DB5054" s="78">
        <v>4.6904876103664908E-2</v>
      </c>
      <c r="DC5054" s="78">
        <v>3.2346822087866017E-2</v>
      </c>
      <c r="DD5054" s="78">
        <v>2.9807817648644901E-4</v>
      </c>
      <c r="DE5054" s="78">
        <v>0</v>
      </c>
      <c r="DF5054" s="78">
        <v>9.6418817430826936E-6</v>
      </c>
      <c r="DG5054" s="78">
        <v>9.6418817430826936E-6</v>
      </c>
      <c r="DH5054" s="78">
        <v>0</v>
      </c>
      <c r="DI5054" s="78">
        <v>3.8017489789762611E-2</v>
      </c>
      <c r="DJ5054" s="78">
        <v>3.8017489789762611E-2</v>
      </c>
      <c r="DK5054" s="78">
        <v>0</v>
      </c>
      <c r="DL5054" s="78">
        <v>3.8017489789762611E-2</v>
      </c>
    </row>
    <row r="5055" spans="63:116" x14ac:dyDescent="0.25">
      <c r="BK5055" s="78">
        <v>1.5476683107058549E-2</v>
      </c>
      <c r="BL5055" s="78">
        <v>1.5949429057257922</v>
      </c>
      <c r="BM5055" s="78">
        <v>0</v>
      </c>
      <c r="BN5055" s="78">
        <v>1.5949429057257922</v>
      </c>
      <c r="BO5055" s="78">
        <v>0.99325028286139661</v>
      </c>
      <c r="BU5055" s="78">
        <v>1.5476683107058549E-2</v>
      </c>
      <c r="BV5055" s="78">
        <v>1.5949429057257922</v>
      </c>
      <c r="BW5055" s="78">
        <v>0</v>
      </c>
      <c r="BX5055" s="78">
        <v>1.5949429057257922</v>
      </c>
      <c r="BY5055" s="78">
        <v>0.99325028286139661</v>
      </c>
      <c r="CT5055" s="78" t="s">
        <v>155</v>
      </c>
      <c r="CU5055" s="78" t="s">
        <v>463</v>
      </c>
      <c r="CV5055" s="78" t="s">
        <v>498</v>
      </c>
      <c r="CW5055" s="78">
        <v>2039</v>
      </c>
      <c r="CX5055" s="78">
        <v>0</v>
      </c>
      <c r="CY5055" s="78">
        <v>9.1184159449945734E-2</v>
      </c>
      <c r="CZ5055" s="78">
        <v>4.2437523963853939E-2</v>
      </c>
      <c r="DA5055" s="78">
        <v>1.8417593824126229E-3</v>
      </c>
      <c r="DB5055" s="78">
        <v>4.6904876103664908E-2</v>
      </c>
      <c r="DC5055" s="78">
        <v>3.2346822087866017E-2</v>
      </c>
      <c r="DD5055" s="78">
        <v>2.9807817648644901E-4</v>
      </c>
      <c r="DE5055" s="78">
        <v>0</v>
      </c>
      <c r="DF5055" s="78">
        <v>9.6418817430826936E-6</v>
      </c>
      <c r="DG5055" s="78">
        <v>9.6418817430826936E-6</v>
      </c>
      <c r="DH5055" s="78">
        <v>0</v>
      </c>
      <c r="DI5055" s="78">
        <v>3.8017489789762611E-2</v>
      </c>
      <c r="DJ5055" s="78">
        <v>3.8017489789762611E-2</v>
      </c>
      <c r="DK5055" s="78">
        <v>0</v>
      </c>
      <c r="DL5055" s="78">
        <v>3.8017489789762611E-2</v>
      </c>
    </row>
    <row r="5056" spans="63:116" x14ac:dyDescent="0.25">
      <c r="BK5056" s="78">
        <v>1.5476683107058549E-2</v>
      </c>
      <c r="BL5056" s="78">
        <v>1.5949429057257922</v>
      </c>
      <c r="BM5056" s="78">
        <v>0</v>
      </c>
      <c r="BN5056" s="78">
        <v>1.5949429057257922</v>
      </c>
      <c r="BO5056" s="78">
        <v>0.92827129239382844</v>
      </c>
      <c r="BU5056" s="78">
        <v>1.5476683107058549E-2</v>
      </c>
      <c r="BV5056" s="78">
        <v>1.5949429057257922</v>
      </c>
      <c r="BW5056" s="78">
        <v>0</v>
      </c>
      <c r="BX5056" s="78">
        <v>1.5949429057257922</v>
      </c>
      <c r="BY5056" s="78">
        <v>0.92827129239382844</v>
      </c>
      <c r="CT5056" s="78" t="s">
        <v>155</v>
      </c>
      <c r="CU5056" s="78" t="s">
        <v>463</v>
      </c>
      <c r="CV5056" s="78" t="s">
        <v>498</v>
      </c>
      <c r="CW5056" s="78">
        <v>2040</v>
      </c>
      <c r="CX5056" s="78">
        <v>0</v>
      </c>
      <c r="CY5056" s="78">
        <v>9.1184159449945734E-2</v>
      </c>
      <c r="CZ5056" s="78">
        <v>4.2437523963853939E-2</v>
      </c>
      <c r="DA5056" s="78">
        <v>1.8417593824126229E-3</v>
      </c>
      <c r="DB5056" s="78">
        <v>4.6904876103664908E-2</v>
      </c>
      <c r="DC5056" s="78">
        <v>3.2346822087866017E-2</v>
      </c>
      <c r="DD5056" s="78">
        <v>2.9807817648644901E-4</v>
      </c>
      <c r="DE5056" s="78">
        <v>0</v>
      </c>
      <c r="DF5056" s="78">
        <v>9.6418817430826936E-6</v>
      </c>
      <c r="DG5056" s="78">
        <v>9.6418817430826936E-6</v>
      </c>
      <c r="DH5056" s="78">
        <v>0</v>
      </c>
      <c r="DI5056" s="78">
        <v>3.9885329057277458E-2</v>
      </c>
      <c r="DJ5056" s="78">
        <v>3.9885329057277458E-2</v>
      </c>
      <c r="DK5056" s="78">
        <v>0</v>
      </c>
      <c r="DL5056" s="78">
        <v>3.9885329057277458E-2</v>
      </c>
    </row>
    <row r="5057" spans="63:116" x14ac:dyDescent="0.25">
      <c r="BK5057" s="78">
        <v>1.5476683107058549E-2</v>
      </c>
      <c r="BL5057" s="78">
        <v>1.5949429057257922</v>
      </c>
      <c r="BM5057" s="78">
        <v>0</v>
      </c>
      <c r="BN5057" s="78">
        <v>1.5949429057257922</v>
      </c>
      <c r="BO5057" s="78">
        <v>0.86754326391946579</v>
      </c>
      <c r="BU5057" s="78">
        <v>1.5476683107058549E-2</v>
      </c>
      <c r="BV5057" s="78">
        <v>1.5949429057257922</v>
      </c>
      <c r="BW5057" s="78">
        <v>0</v>
      </c>
      <c r="BX5057" s="78">
        <v>1.5949429057257922</v>
      </c>
      <c r="BY5057" s="78">
        <v>0.86754326391946579</v>
      </c>
      <c r="CT5057" s="78" t="s">
        <v>155</v>
      </c>
      <c r="CU5057" s="78" t="s">
        <v>463</v>
      </c>
      <c r="CV5057" s="78" t="s">
        <v>498</v>
      </c>
      <c r="CW5057" s="78">
        <v>2041</v>
      </c>
      <c r="CX5057" s="78">
        <v>0</v>
      </c>
      <c r="CY5057" s="78">
        <v>9.1184159449945734E-2</v>
      </c>
      <c r="CZ5057" s="78">
        <v>4.2437523963853939E-2</v>
      </c>
      <c r="DA5057" s="78">
        <v>1.8417593824126229E-3</v>
      </c>
      <c r="DB5057" s="78">
        <v>4.6904876103664908E-2</v>
      </c>
      <c r="DC5057" s="78">
        <v>3.2346822087866017E-2</v>
      </c>
      <c r="DD5057" s="78">
        <v>2.9807817648644901E-4</v>
      </c>
      <c r="DE5057" s="78">
        <v>0</v>
      </c>
      <c r="DF5057" s="78">
        <v>9.6418817430826936E-6</v>
      </c>
      <c r="DG5057" s="78">
        <v>9.6418817430826936E-6</v>
      </c>
      <c r="DH5057" s="78">
        <v>0</v>
      </c>
      <c r="DI5057" s="78">
        <v>3.9885329057277458E-2</v>
      </c>
      <c r="DJ5057" s="78">
        <v>3.9885329057277458E-2</v>
      </c>
      <c r="DK5057" s="78">
        <v>0</v>
      </c>
      <c r="DL5057" s="78">
        <v>3.9885329057277458E-2</v>
      </c>
    </row>
    <row r="5058" spans="63:116" x14ac:dyDescent="0.25">
      <c r="BK5058" s="78">
        <v>1.5476683107058549E-2</v>
      </c>
      <c r="BL5058" s="78">
        <v>1.5949429057257922</v>
      </c>
      <c r="BM5058" s="78">
        <v>0</v>
      </c>
      <c r="BN5058" s="78">
        <v>1.5949429057257922</v>
      </c>
      <c r="BO5058" s="78">
        <v>0.81078809712099609</v>
      </c>
      <c r="BU5058" s="78">
        <v>1.5476683107058549E-2</v>
      </c>
      <c r="BV5058" s="78">
        <v>1.5949429057257922</v>
      </c>
      <c r="BW5058" s="78">
        <v>0</v>
      </c>
      <c r="BX5058" s="78">
        <v>1.5949429057257922</v>
      </c>
      <c r="BY5058" s="78">
        <v>0.81078809712099609</v>
      </c>
      <c r="CT5058" s="78" t="s">
        <v>155</v>
      </c>
      <c r="CU5058" s="78" t="s">
        <v>463</v>
      </c>
      <c r="CV5058" s="78" t="s">
        <v>498</v>
      </c>
      <c r="CW5058" s="78">
        <v>2042</v>
      </c>
      <c r="CX5058" s="78">
        <v>0</v>
      </c>
      <c r="CY5058" s="78">
        <v>9.1184159449945734E-2</v>
      </c>
      <c r="CZ5058" s="78">
        <v>4.2437523963853939E-2</v>
      </c>
      <c r="DA5058" s="78">
        <v>1.8417593824126229E-3</v>
      </c>
      <c r="DB5058" s="78">
        <v>4.6904876103664908E-2</v>
      </c>
      <c r="DC5058" s="78">
        <v>3.2346822087866017E-2</v>
      </c>
      <c r="DD5058" s="78">
        <v>2.9807817648644901E-4</v>
      </c>
      <c r="DE5058" s="78">
        <v>0</v>
      </c>
      <c r="DF5058" s="78">
        <v>9.6418817430826936E-6</v>
      </c>
      <c r="DG5058" s="78">
        <v>9.6418817430826936E-6</v>
      </c>
      <c r="DH5058" s="78">
        <v>0</v>
      </c>
      <c r="DI5058" s="78">
        <v>3.9885329057277458E-2</v>
      </c>
      <c r="DJ5058" s="78">
        <v>3.9885329057277458E-2</v>
      </c>
      <c r="DK5058" s="78">
        <v>0</v>
      </c>
      <c r="DL5058" s="78">
        <v>3.9885329057277458E-2</v>
      </c>
    </row>
    <row r="5059" spans="63:116" x14ac:dyDescent="0.25">
      <c r="BK5059" s="78">
        <v>1.5476683107058549E-2</v>
      </c>
      <c r="BL5059" s="78">
        <v>1.5949429057257922</v>
      </c>
      <c r="BM5059" s="78">
        <v>0</v>
      </c>
      <c r="BN5059" s="78">
        <v>1.5949429057257922</v>
      </c>
      <c r="BO5059" s="78">
        <v>0.75774588515980934</v>
      </c>
      <c r="BU5059" s="78">
        <v>1.5476683107058549E-2</v>
      </c>
      <c r="BV5059" s="78">
        <v>1.5949429057257922</v>
      </c>
      <c r="BW5059" s="78">
        <v>0</v>
      </c>
      <c r="BX5059" s="78">
        <v>1.5949429057257922</v>
      </c>
      <c r="BY5059" s="78">
        <v>0.75774588515980934</v>
      </c>
      <c r="CT5059" s="78" t="s">
        <v>155</v>
      </c>
      <c r="CU5059" s="78" t="s">
        <v>463</v>
      </c>
      <c r="CV5059" s="78" t="s">
        <v>498</v>
      </c>
      <c r="CW5059" s="78">
        <v>2043</v>
      </c>
      <c r="CX5059" s="78">
        <v>0</v>
      </c>
      <c r="CY5059" s="78">
        <v>9.5485653842635229E-2</v>
      </c>
      <c r="CZ5059" s="78">
        <v>4.4305976361132017E-2</v>
      </c>
      <c r="DA5059" s="78">
        <v>1.9228236886889101E-3</v>
      </c>
      <c r="DB5059" s="78">
        <v>4.9256853792815157E-2</v>
      </c>
      <c r="DC5059" s="78">
        <v>3.3968807053723946E-2</v>
      </c>
      <c r="DD5059" s="78">
        <v>2.9807817648644901E-4</v>
      </c>
      <c r="DE5059" s="78">
        <v>0</v>
      </c>
      <c r="DF5059" s="78">
        <v>1.0125360063994059E-5</v>
      </c>
      <c r="DG5059" s="78">
        <v>1.0125360063994059E-5</v>
      </c>
      <c r="DH5059" s="78">
        <v>0</v>
      </c>
      <c r="DI5059" s="78">
        <v>3.9885329057277458E-2</v>
      </c>
      <c r="DJ5059" s="78">
        <v>3.9885329057277458E-2</v>
      </c>
      <c r="DK5059" s="78">
        <v>0</v>
      </c>
      <c r="DL5059" s="78">
        <v>3.9885329057277458E-2</v>
      </c>
    </row>
    <row r="5060" spans="63:116" x14ac:dyDescent="0.25">
      <c r="BK5060" s="78">
        <v>1.5476683107058549E-2</v>
      </c>
      <c r="BL5060" s="78">
        <v>1.6705223628019517</v>
      </c>
      <c r="BM5060" s="78">
        <v>0</v>
      </c>
      <c r="BN5060" s="78">
        <v>1.6705223628019517</v>
      </c>
      <c r="BO5060" s="78">
        <v>0.74173190726315652</v>
      </c>
      <c r="BU5060" s="78">
        <v>1.5476683107058549E-2</v>
      </c>
      <c r="BV5060" s="78">
        <v>1.6705223628019517</v>
      </c>
      <c r="BW5060" s="78">
        <v>0</v>
      </c>
      <c r="BX5060" s="78">
        <v>1.6705223628019517</v>
      </c>
      <c r="BY5060" s="78">
        <v>0.74173190726315652</v>
      </c>
      <c r="CT5060" s="78" t="s">
        <v>155</v>
      </c>
      <c r="CU5060" s="78" t="s">
        <v>463</v>
      </c>
      <c r="CV5060" s="78" t="s">
        <v>498</v>
      </c>
      <c r="CW5060" s="78">
        <v>2044</v>
      </c>
      <c r="CX5060" s="78">
        <v>0</v>
      </c>
      <c r="CY5060" s="78">
        <v>9.5485653842635229E-2</v>
      </c>
      <c r="CZ5060" s="78">
        <v>4.4305976361132017E-2</v>
      </c>
      <c r="DA5060" s="78">
        <v>1.9228236886889101E-3</v>
      </c>
      <c r="DB5060" s="78">
        <v>4.9256853792815157E-2</v>
      </c>
      <c r="DC5060" s="78">
        <v>3.3968807053723946E-2</v>
      </c>
      <c r="DD5060" s="78">
        <v>2.9807817648644901E-4</v>
      </c>
      <c r="DE5060" s="78">
        <v>0</v>
      </c>
      <c r="DF5060" s="78">
        <v>1.0125360063994059E-5</v>
      </c>
      <c r="DG5060" s="78">
        <v>1.0125360063994059E-5</v>
      </c>
      <c r="DH5060" s="78">
        <v>0</v>
      </c>
      <c r="DI5060" s="78">
        <v>3.9885329057277458E-2</v>
      </c>
      <c r="DJ5060" s="78">
        <v>3.9885329057277458E-2</v>
      </c>
      <c r="DK5060" s="78">
        <v>0</v>
      </c>
      <c r="DL5060" s="78">
        <v>3.9885329057277458E-2</v>
      </c>
    </row>
    <row r="5061" spans="63:116" x14ac:dyDescent="0.25">
      <c r="BK5061" s="78">
        <v>1.5476683107058549E-2</v>
      </c>
      <c r="BL5061" s="78">
        <v>1.6705223628019517</v>
      </c>
      <c r="BM5061" s="78">
        <v>0</v>
      </c>
      <c r="BN5061" s="78">
        <v>1.6705223628019517</v>
      </c>
      <c r="BO5061" s="78">
        <v>0.69320738996556674</v>
      </c>
      <c r="BU5061" s="78">
        <v>1.5476683107058549E-2</v>
      </c>
      <c r="BV5061" s="78">
        <v>1.6705223628019517</v>
      </c>
      <c r="BW5061" s="78">
        <v>0</v>
      </c>
      <c r="BX5061" s="78">
        <v>1.6705223628019517</v>
      </c>
      <c r="BY5061" s="78">
        <v>0.69320738996556674</v>
      </c>
      <c r="CT5061" s="78" t="s">
        <v>155</v>
      </c>
      <c r="CU5061" s="78" t="s">
        <v>463</v>
      </c>
      <c r="CV5061" s="78" t="s">
        <v>498</v>
      </c>
      <c r="CW5061" s="78">
        <v>2045</v>
      </c>
      <c r="CX5061" s="78">
        <v>0</v>
      </c>
      <c r="CY5061" s="78">
        <v>9.5485653842635229E-2</v>
      </c>
      <c r="CZ5061" s="78">
        <v>4.4305976361132017E-2</v>
      </c>
      <c r="DA5061" s="78">
        <v>1.9228236886889101E-3</v>
      </c>
      <c r="DB5061" s="78">
        <v>4.9256853792815157E-2</v>
      </c>
      <c r="DC5061" s="78">
        <v>3.3968807053723946E-2</v>
      </c>
      <c r="DD5061" s="78">
        <v>2.9807817648644901E-4</v>
      </c>
      <c r="DE5061" s="78">
        <v>0</v>
      </c>
      <c r="DF5061" s="78">
        <v>1.0125360063994059E-5</v>
      </c>
      <c r="DG5061" s="78">
        <v>1.0125360063994059E-5</v>
      </c>
      <c r="DH5061" s="78">
        <v>0</v>
      </c>
      <c r="DI5061" s="78">
        <v>4.187503274993306E-2</v>
      </c>
      <c r="DJ5061" s="78">
        <v>4.187503274993306E-2</v>
      </c>
      <c r="DK5061" s="78">
        <v>0</v>
      </c>
      <c r="DL5061" s="78">
        <v>4.187503274993306E-2</v>
      </c>
    </row>
    <row r="5062" spans="63:116" x14ac:dyDescent="0.25">
      <c r="BK5062" s="78">
        <v>1.5476683107058549E-2</v>
      </c>
      <c r="BL5062" s="78">
        <v>1.6705223628019517</v>
      </c>
      <c r="BM5062" s="78">
        <v>0</v>
      </c>
      <c r="BN5062" s="78">
        <v>1.6705223628019517</v>
      </c>
      <c r="BO5062" s="78">
        <v>0.64785737379959507</v>
      </c>
      <c r="BU5062" s="78">
        <v>1.5476683107058549E-2</v>
      </c>
      <c r="BV5062" s="78">
        <v>1.6705223628019517</v>
      </c>
      <c r="BW5062" s="78">
        <v>0</v>
      </c>
      <c r="BX5062" s="78">
        <v>1.6705223628019517</v>
      </c>
      <c r="BY5062" s="78">
        <v>0.64785737379959507</v>
      </c>
      <c r="CT5062" s="78" t="s">
        <v>155</v>
      </c>
      <c r="CU5062" s="78" t="s">
        <v>463</v>
      </c>
      <c r="CV5062" s="78" t="s">
        <v>498</v>
      </c>
      <c r="CW5062" s="78">
        <v>2046</v>
      </c>
      <c r="CX5062" s="78">
        <v>0</v>
      </c>
      <c r="CY5062" s="78">
        <v>9.5485653842635229E-2</v>
      </c>
      <c r="CZ5062" s="78">
        <v>4.4305976361132017E-2</v>
      </c>
      <c r="DA5062" s="78">
        <v>1.9228236886889101E-3</v>
      </c>
      <c r="DB5062" s="78">
        <v>4.9256853792815157E-2</v>
      </c>
      <c r="DC5062" s="78">
        <v>3.3968807053723946E-2</v>
      </c>
      <c r="DD5062" s="78">
        <v>2.9807817648644901E-4</v>
      </c>
      <c r="DE5062" s="78">
        <v>0</v>
      </c>
      <c r="DF5062" s="78">
        <v>1.0125360063994059E-5</v>
      </c>
      <c r="DG5062" s="78">
        <v>1.0125360063994059E-5</v>
      </c>
      <c r="DH5062" s="78">
        <v>0</v>
      </c>
      <c r="DI5062" s="78">
        <v>4.187503274993306E-2</v>
      </c>
      <c r="DJ5062" s="78">
        <v>4.187503274993306E-2</v>
      </c>
      <c r="DK5062" s="78">
        <v>0</v>
      </c>
      <c r="DL5062" s="78">
        <v>4.187503274993306E-2</v>
      </c>
    </row>
    <row r="5063" spans="63:116" x14ac:dyDescent="0.25">
      <c r="BK5063" s="78">
        <v>1.5476683107058549E-2</v>
      </c>
      <c r="BL5063" s="78">
        <v>1.6705223628019517</v>
      </c>
      <c r="BM5063" s="78">
        <v>0</v>
      </c>
      <c r="BN5063" s="78">
        <v>1.6705223628019517</v>
      </c>
      <c r="BO5063" s="78">
        <v>0.60547418112111684</v>
      </c>
      <c r="BU5063" s="78">
        <v>1.5476683107058549E-2</v>
      </c>
      <c r="BV5063" s="78">
        <v>1.6705223628019517</v>
      </c>
      <c r="BW5063" s="78">
        <v>0</v>
      </c>
      <c r="BX5063" s="78">
        <v>1.6705223628019517</v>
      </c>
      <c r="BY5063" s="78">
        <v>0.60547418112111684</v>
      </c>
      <c r="CT5063" s="78" t="s">
        <v>155</v>
      </c>
      <c r="CU5063" s="78" t="s">
        <v>463</v>
      </c>
      <c r="CV5063" s="78" t="s">
        <v>498</v>
      </c>
      <c r="CW5063" s="78">
        <v>2047</v>
      </c>
      <c r="CX5063" s="78">
        <v>0</v>
      </c>
      <c r="CY5063" s="78">
        <v>9.5485653842635229E-2</v>
      </c>
      <c r="CZ5063" s="78">
        <v>4.4305976361132017E-2</v>
      </c>
      <c r="DA5063" s="78">
        <v>1.9228236886889101E-3</v>
      </c>
      <c r="DB5063" s="78">
        <v>4.9256853792815157E-2</v>
      </c>
      <c r="DC5063" s="78">
        <v>3.3968807053723946E-2</v>
      </c>
      <c r="DD5063" s="78">
        <v>2.9807817648644901E-4</v>
      </c>
      <c r="DE5063" s="78">
        <v>0</v>
      </c>
      <c r="DF5063" s="78">
        <v>1.0125360063994059E-5</v>
      </c>
      <c r="DG5063" s="78">
        <v>1.0125360063994059E-5</v>
      </c>
      <c r="DH5063" s="78">
        <v>0</v>
      </c>
      <c r="DI5063" s="78">
        <v>4.187503274993306E-2</v>
      </c>
      <c r="DJ5063" s="78">
        <v>4.187503274993306E-2</v>
      </c>
      <c r="DK5063" s="78">
        <v>0</v>
      </c>
      <c r="DL5063" s="78">
        <v>4.187503274993306E-2</v>
      </c>
    </row>
    <row r="5064" spans="63:116" x14ac:dyDescent="0.25">
      <c r="BK5064" s="78">
        <v>1.5476683107058549E-2</v>
      </c>
      <c r="BL5064" s="78">
        <v>1.6705223628019517</v>
      </c>
      <c r="BM5064" s="78">
        <v>0</v>
      </c>
      <c r="BN5064" s="78">
        <v>1.6705223628019517</v>
      </c>
      <c r="BO5064" s="78">
        <v>0.56586372067394086</v>
      </c>
      <c r="BU5064" s="78">
        <v>1.5476683107058549E-2</v>
      </c>
      <c r="BV5064" s="78">
        <v>1.6705223628019517</v>
      </c>
      <c r="BW5064" s="78">
        <v>0</v>
      </c>
      <c r="BX5064" s="78">
        <v>1.6705223628019517</v>
      </c>
      <c r="BY5064" s="78">
        <v>0.56586372067394086</v>
      </c>
      <c r="CT5064" s="78" t="s">
        <v>155</v>
      </c>
      <c r="CU5064" s="78" t="s">
        <v>463</v>
      </c>
      <c r="CV5064" s="78" t="s">
        <v>498</v>
      </c>
      <c r="CW5064" s="78">
        <v>2048</v>
      </c>
      <c r="CX5064" s="78">
        <v>0</v>
      </c>
      <c r="CY5064" s="78">
        <v>0.1000716957393596</v>
      </c>
      <c r="CZ5064" s="78">
        <v>4.6259840575658538E-2</v>
      </c>
      <c r="DA5064" s="78">
        <v>2.0075878699679431E-3</v>
      </c>
      <c r="DB5064" s="78">
        <v>5.180426729370833E-2</v>
      </c>
      <c r="DC5064" s="78">
        <v>3.57255696366909E-2</v>
      </c>
      <c r="DD5064" s="78">
        <v>2.9807817648644901E-4</v>
      </c>
      <c r="DE5064" s="78">
        <v>0</v>
      </c>
      <c r="DF5064" s="78">
        <v>1.0649012651244473E-5</v>
      </c>
      <c r="DG5064" s="78">
        <v>1.0649012651244473E-5</v>
      </c>
      <c r="DH5064" s="78">
        <v>0</v>
      </c>
      <c r="DI5064" s="78">
        <v>4.187503274993306E-2</v>
      </c>
      <c r="DJ5064" s="78">
        <v>4.187503274993306E-2</v>
      </c>
      <c r="DK5064" s="78">
        <v>0</v>
      </c>
      <c r="DL5064" s="78">
        <v>4.187503274993306E-2</v>
      </c>
    </row>
    <row r="5065" spans="63:116" x14ac:dyDescent="0.25">
      <c r="BK5065" s="78">
        <v>1.5476683107058549E-2</v>
      </c>
      <c r="BL5065" s="78">
        <v>1.7525633289080416</v>
      </c>
      <c r="BM5065" s="78">
        <v>0</v>
      </c>
      <c r="BN5065" s="78">
        <v>1.7525633289080416</v>
      </c>
      <c r="BO5065" s="78">
        <v>0.55481666759881465</v>
      </c>
      <c r="BU5065" s="78">
        <v>1.5476683107058549E-2</v>
      </c>
      <c r="BV5065" s="78">
        <v>1.7525633289080416</v>
      </c>
      <c r="BW5065" s="78">
        <v>0</v>
      </c>
      <c r="BX5065" s="78">
        <v>1.7525633289080416</v>
      </c>
      <c r="BY5065" s="78">
        <v>0.55481666759881465</v>
      </c>
      <c r="CT5065" s="78" t="s">
        <v>155</v>
      </c>
      <c r="CU5065" s="78" t="s">
        <v>463</v>
      </c>
      <c r="CV5065" s="78" t="s">
        <v>498</v>
      </c>
      <c r="CW5065" s="78">
        <v>2049</v>
      </c>
      <c r="CX5065" s="78">
        <v>0</v>
      </c>
      <c r="CY5065" s="78">
        <v>0.1000716957393596</v>
      </c>
      <c r="CZ5065" s="78">
        <v>4.6259840575658538E-2</v>
      </c>
      <c r="DA5065" s="78">
        <v>2.0075878699679431E-3</v>
      </c>
      <c r="DB5065" s="78">
        <v>5.180426729370833E-2</v>
      </c>
      <c r="DC5065" s="78">
        <v>3.57255696366909E-2</v>
      </c>
      <c r="DD5065" s="78">
        <v>2.9807817648644901E-4</v>
      </c>
      <c r="DE5065" s="78">
        <v>0</v>
      </c>
      <c r="DF5065" s="78">
        <v>1.0649012651244473E-5</v>
      </c>
      <c r="DG5065" s="78">
        <v>1.0649012651244473E-5</v>
      </c>
      <c r="DH5065" s="78">
        <v>0</v>
      </c>
      <c r="DI5065" s="78">
        <v>4.187503274993306E-2</v>
      </c>
      <c r="DJ5065" s="78">
        <v>4.187503274993306E-2</v>
      </c>
      <c r="DK5065" s="78">
        <v>0</v>
      </c>
      <c r="DL5065" s="78">
        <v>4.187503274993306E-2</v>
      </c>
    </row>
    <row r="5066" spans="63:116" x14ac:dyDescent="0.25">
      <c r="BK5066" s="78">
        <v>1.5476683107058549E-2</v>
      </c>
      <c r="BL5066" s="78">
        <v>1.7525633289080416</v>
      </c>
      <c r="BM5066" s="78">
        <v>0</v>
      </c>
      <c r="BN5066" s="78">
        <v>1.7525633289080416</v>
      </c>
      <c r="BO5066" s="78">
        <v>0.51852025009235003</v>
      </c>
      <c r="BU5066" s="78">
        <v>1.5476683107058549E-2</v>
      </c>
      <c r="BV5066" s="78">
        <v>1.7525633289080416</v>
      </c>
      <c r="BW5066" s="78">
        <v>0</v>
      </c>
      <c r="BX5066" s="78">
        <v>1.7525633289080416</v>
      </c>
      <c r="BY5066" s="78">
        <v>0.51852025009235003</v>
      </c>
      <c r="CT5066" s="78" t="s">
        <v>155</v>
      </c>
      <c r="CU5066" s="78" t="s">
        <v>463</v>
      </c>
      <c r="CV5066" s="78" t="s">
        <v>498</v>
      </c>
      <c r="CW5066" s="78">
        <v>2050</v>
      </c>
      <c r="CX5066" s="78">
        <v>0</v>
      </c>
      <c r="CY5066" s="78">
        <v>0.1000716957393596</v>
      </c>
      <c r="CZ5066" s="78">
        <v>4.6259840575658538E-2</v>
      </c>
      <c r="DA5066" s="78">
        <v>2.0075878699679431E-3</v>
      </c>
      <c r="DB5066" s="78">
        <v>5.180426729370833E-2</v>
      </c>
      <c r="DC5066" s="78">
        <v>3.57255696366909E-2</v>
      </c>
      <c r="DD5066" s="78">
        <v>2.9807817648644901E-4</v>
      </c>
      <c r="DE5066" s="78">
        <v>0</v>
      </c>
      <c r="DF5066" s="78">
        <v>1.0649012651244473E-5</v>
      </c>
      <c r="DG5066" s="78">
        <v>1.0649012651244473E-5</v>
      </c>
      <c r="DH5066" s="78">
        <v>0</v>
      </c>
      <c r="DI5066" s="78">
        <v>4.3960835233553271E-2</v>
      </c>
      <c r="DJ5066" s="78">
        <v>4.3960835233553271E-2</v>
      </c>
      <c r="DK5066" s="78">
        <v>0</v>
      </c>
      <c r="DL5066" s="78">
        <v>4.3960835233553271E-2</v>
      </c>
    </row>
    <row r="5067" spans="63:116" x14ac:dyDescent="0.25">
      <c r="BK5067" s="78">
        <v>1.5476683107058549E-2</v>
      </c>
      <c r="BL5067" s="78">
        <v>1.7525633289080416</v>
      </c>
      <c r="BM5067" s="78">
        <v>0</v>
      </c>
      <c r="BN5067" s="78">
        <v>1.7525633289080416</v>
      </c>
      <c r="BO5067" s="78">
        <v>0.48459836457228966</v>
      </c>
      <c r="BU5067" s="78">
        <v>1.5476683107058549E-2</v>
      </c>
      <c r="BV5067" s="78">
        <v>1.7525633289080416</v>
      </c>
      <c r="BW5067" s="78">
        <v>0</v>
      </c>
      <c r="BX5067" s="78">
        <v>1.7525633289080416</v>
      </c>
      <c r="BY5067" s="78">
        <v>0.48459836457228966</v>
      </c>
      <c r="CT5067" s="78" t="s">
        <v>155</v>
      </c>
      <c r="CU5067" s="78" t="s">
        <v>463</v>
      </c>
      <c r="CV5067" s="78" t="s">
        <v>498</v>
      </c>
      <c r="CW5067" s="78">
        <v>2051</v>
      </c>
      <c r="CX5067" s="78">
        <v>0</v>
      </c>
      <c r="CY5067" s="78">
        <v>0.1000716957393596</v>
      </c>
      <c r="CZ5067" s="78">
        <v>4.6259840575658538E-2</v>
      </c>
      <c r="DA5067" s="78">
        <v>2.0075878699679431E-3</v>
      </c>
      <c r="DB5067" s="78">
        <v>5.180426729370833E-2</v>
      </c>
      <c r="DC5067" s="78">
        <v>3.57255696366909E-2</v>
      </c>
      <c r="DD5067" s="78">
        <v>2.9807817648644901E-4</v>
      </c>
      <c r="DE5067" s="78">
        <v>0</v>
      </c>
      <c r="DF5067" s="78">
        <v>1.0649012651244473E-5</v>
      </c>
      <c r="DG5067" s="78">
        <v>1.0649012651244473E-5</v>
      </c>
      <c r="DH5067" s="78">
        <v>0</v>
      </c>
      <c r="DI5067" s="78">
        <v>4.3960835233553271E-2</v>
      </c>
      <c r="DJ5067" s="78">
        <v>4.3960835233553271E-2</v>
      </c>
      <c r="DK5067" s="78">
        <v>0</v>
      </c>
      <c r="DL5067" s="78">
        <v>4.3960835233553271E-2</v>
      </c>
    </row>
    <row r="5068" spans="63:116" x14ac:dyDescent="0.25">
      <c r="BK5068" s="78">
        <v>1.5476683107058549E-2</v>
      </c>
      <c r="BL5068" s="78">
        <v>1.7525633289080416</v>
      </c>
      <c r="BM5068" s="78">
        <v>0</v>
      </c>
      <c r="BN5068" s="78">
        <v>1.7525633289080416</v>
      </c>
      <c r="BO5068" s="78">
        <v>0.4528956678245698</v>
      </c>
      <c r="BU5068" s="78">
        <v>1.5476683107058549E-2</v>
      </c>
      <c r="BV5068" s="78">
        <v>1.7525633289080416</v>
      </c>
      <c r="BW5068" s="78">
        <v>0</v>
      </c>
      <c r="BX5068" s="78">
        <v>1.7525633289080416</v>
      </c>
      <c r="BY5068" s="78">
        <v>0.4528956678245698</v>
      </c>
      <c r="CT5068" s="78" t="s">
        <v>155</v>
      </c>
      <c r="CU5068" s="78" t="s">
        <v>463</v>
      </c>
      <c r="CV5068" s="78" t="s">
        <v>498</v>
      </c>
      <c r="CW5068" s="78">
        <v>2052</v>
      </c>
      <c r="CX5068" s="78">
        <v>0</v>
      </c>
      <c r="CY5068" s="78">
        <v>0.1000716957393596</v>
      </c>
      <c r="CZ5068" s="78">
        <v>4.6259840575658538E-2</v>
      </c>
      <c r="DA5068" s="78">
        <v>2.0075878699679431E-3</v>
      </c>
      <c r="DB5068" s="78">
        <v>5.180426729370833E-2</v>
      </c>
      <c r="DC5068" s="78">
        <v>3.57255696366909E-2</v>
      </c>
      <c r="DD5068" s="78">
        <v>2.9807817648644901E-4</v>
      </c>
      <c r="DE5068" s="78">
        <v>0</v>
      </c>
      <c r="DF5068" s="78">
        <v>1.0649012651244473E-5</v>
      </c>
      <c r="DG5068" s="78">
        <v>1.0649012651244473E-5</v>
      </c>
      <c r="DH5068" s="78">
        <v>0</v>
      </c>
      <c r="DI5068" s="78">
        <v>4.3960835233553271E-2</v>
      </c>
      <c r="DJ5068" s="78">
        <v>4.3960835233553271E-2</v>
      </c>
      <c r="DK5068" s="78">
        <v>0</v>
      </c>
      <c r="DL5068" s="78">
        <v>4.3960835233553271E-2</v>
      </c>
    </row>
    <row r="5069" spans="63:116" x14ac:dyDescent="0.25">
      <c r="BK5069" s="78">
        <v>1.5476683107058549E-2</v>
      </c>
      <c r="BL5069" s="78">
        <v>1.7525633289080416</v>
      </c>
      <c r="BM5069" s="78">
        <v>0</v>
      </c>
      <c r="BN5069" s="78">
        <v>1.7525633289080416</v>
      </c>
      <c r="BO5069" s="78">
        <v>0.42326697927529883</v>
      </c>
      <c r="BU5069" s="78">
        <v>1.5476683107058549E-2</v>
      </c>
      <c r="BV5069" s="78">
        <v>1.7525633289080416</v>
      </c>
      <c r="BW5069" s="78">
        <v>0</v>
      </c>
      <c r="BX5069" s="78">
        <v>1.7525633289080416</v>
      </c>
      <c r="BY5069" s="78">
        <v>0.42326697927529883</v>
      </c>
      <c r="CT5069" s="78" t="s">
        <v>155</v>
      </c>
      <c r="CU5069" s="78" t="s">
        <v>463</v>
      </c>
      <c r="CV5069" s="78" t="s">
        <v>498</v>
      </c>
      <c r="CW5069" s="78">
        <v>2053</v>
      </c>
      <c r="CX5069" s="78">
        <v>0</v>
      </c>
      <c r="CY5069" s="78">
        <v>0.1048945043660411</v>
      </c>
      <c r="CZ5069" s="78">
        <v>4.827449553574404E-2</v>
      </c>
      <c r="DA5069" s="78">
        <v>2.094982606883471E-3</v>
      </c>
      <c r="DB5069" s="78">
        <v>5.4525026223406402E-2</v>
      </c>
      <c r="DC5069" s="78">
        <v>3.7601875734342864E-2</v>
      </c>
      <c r="DD5069" s="78">
        <v>2.9807817648644901E-4</v>
      </c>
      <c r="DE5069" s="78">
        <v>0</v>
      </c>
      <c r="DF5069" s="78">
        <v>1.1208298551362977E-5</v>
      </c>
      <c r="DG5069" s="78">
        <v>1.1208298551362977E-5</v>
      </c>
      <c r="DH5069" s="78">
        <v>0</v>
      </c>
      <c r="DI5069" s="78">
        <v>4.3960835233553271E-2</v>
      </c>
      <c r="DJ5069" s="78">
        <v>4.3960835233553271E-2</v>
      </c>
      <c r="DK5069" s="78">
        <v>0</v>
      </c>
      <c r="DL5069" s="78">
        <v>4.3960835233553271E-2</v>
      </c>
    </row>
    <row r="5070" spans="63:116" x14ac:dyDescent="0.25">
      <c r="BK5070" s="78">
        <v>1.5476683107058549E-2</v>
      </c>
      <c r="BL5070" s="78">
        <v>1.8399514149349714</v>
      </c>
      <c r="BM5070" s="78">
        <v>0</v>
      </c>
      <c r="BN5070" s="78">
        <v>1.8399514149349714</v>
      </c>
      <c r="BO5070" s="78">
        <v>0.41530125764124509</v>
      </c>
      <c r="BU5070" s="78">
        <v>1.5476683107058549E-2</v>
      </c>
      <c r="BV5070" s="78">
        <v>1.8399514149349714</v>
      </c>
      <c r="BW5070" s="78">
        <v>0</v>
      </c>
      <c r="BX5070" s="78">
        <v>1.8399514149349714</v>
      </c>
      <c r="BY5070" s="78">
        <v>0.41530125764124509</v>
      </c>
      <c r="CT5070" s="78" t="s">
        <v>155</v>
      </c>
      <c r="CU5070" s="78" t="s">
        <v>463</v>
      </c>
      <c r="CV5070" s="78" t="s">
        <v>498</v>
      </c>
      <c r="CW5070" s="78">
        <v>2054</v>
      </c>
      <c r="CX5070" s="78">
        <v>0</v>
      </c>
      <c r="CY5070" s="78">
        <v>0.1048945043660411</v>
      </c>
      <c r="CZ5070" s="78">
        <v>4.827449553574404E-2</v>
      </c>
      <c r="DA5070" s="78">
        <v>2.094982606883471E-3</v>
      </c>
      <c r="DB5070" s="78">
        <v>5.4525026223406402E-2</v>
      </c>
      <c r="DC5070" s="78">
        <v>3.7601875734342864E-2</v>
      </c>
      <c r="DD5070" s="78">
        <v>2.9807817648644901E-4</v>
      </c>
      <c r="DE5070" s="78">
        <v>0</v>
      </c>
      <c r="DF5070" s="78">
        <v>1.1208298551362977E-5</v>
      </c>
      <c r="DG5070" s="78">
        <v>1.1208298551362977E-5</v>
      </c>
      <c r="DH5070" s="78">
        <v>0</v>
      </c>
      <c r="DI5070" s="78">
        <v>0</v>
      </c>
      <c r="DJ5070" s="78">
        <v>4.3960835233553271E-2</v>
      </c>
      <c r="DK5070" s="78">
        <v>0</v>
      </c>
      <c r="DL5070" s="78">
        <v>4.3960835233553271E-2</v>
      </c>
    </row>
    <row r="5071" spans="63:116" x14ac:dyDescent="0.25">
      <c r="BK5071" s="78">
        <v>1.5476683107058549E-2</v>
      </c>
      <c r="BL5071" s="78">
        <v>1.8399514149349714</v>
      </c>
      <c r="BM5071" s="78">
        <v>0</v>
      </c>
      <c r="BN5071" s="78">
        <v>1.8399514149349714</v>
      </c>
      <c r="BO5071" s="78">
        <v>0.38813201648714496</v>
      </c>
      <c r="BU5071" s="78">
        <v>1.5476683107058549E-2</v>
      </c>
      <c r="BV5071" s="78">
        <v>1.8399514149349714</v>
      </c>
      <c r="BW5071" s="78">
        <v>0</v>
      </c>
      <c r="BX5071" s="78">
        <v>1.8399514149349714</v>
      </c>
      <c r="BY5071" s="78">
        <v>0.38813201648714496</v>
      </c>
      <c r="CT5071" s="78" t="s">
        <v>155</v>
      </c>
      <c r="CU5071" s="78" t="s">
        <v>463</v>
      </c>
      <c r="CV5071" s="78" t="s">
        <v>498</v>
      </c>
      <c r="CW5071" s="78">
        <v>2055</v>
      </c>
      <c r="CX5071" s="78">
        <v>0</v>
      </c>
      <c r="CY5071" s="78">
        <v>0.1048945043660411</v>
      </c>
      <c r="CZ5071" s="78">
        <v>4.827449553574404E-2</v>
      </c>
      <c r="DA5071" s="78">
        <v>2.094982606883471E-3</v>
      </c>
      <c r="DB5071" s="78">
        <v>5.4525026223406402E-2</v>
      </c>
      <c r="DC5071" s="78">
        <v>3.7601875734342864E-2</v>
      </c>
      <c r="DD5071" s="78">
        <v>2.9807817648644901E-4</v>
      </c>
      <c r="DE5071" s="78">
        <v>0</v>
      </c>
      <c r="DF5071" s="78">
        <v>1.1208298551362977E-5</v>
      </c>
      <c r="DG5071" s="78">
        <v>1.1208298551362977E-5</v>
      </c>
      <c r="DH5071" s="78">
        <v>0</v>
      </c>
      <c r="DI5071" s="78">
        <v>2.7784959734929214E-3</v>
      </c>
      <c r="DJ5071" s="78">
        <v>0</v>
      </c>
      <c r="DK5071" s="78">
        <v>0</v>
      </c>
      <c r="DL5071" s="78">
        <v>0</v>
      </c>
    </row>
    <row r="5072" spans="63:116" x14ac:dyDescent="0.25">
      <c r="BK5072" s="78">
        <v>1.5476683107058549E-2</v>
      </c>
      <c r="BL5072" s="78">
        <v>1.8399514149349714</v>
      </c>
      <c r="BM5072" s="78">
        <v>0</v>
      </c>
      <c r="BN5072" s="78">
        <v>1.8399514149349714</v>
      </c>
      <c r="BO5072" s="78">
        <v>0.36274020232443449</v>
      </c>
      <c r="BU5072" s="78">
        <v>1.5476683107058549E-2</v>
      </c>
      <c r="BV5072" s="78">
        <v>1.8399514149349714</v>
      </c>
      <c r="BW5072" s="78">
        <v>0</v>
      </c>
      <c r="BX5072" s="78">
        <v>1.8399514149349714</v>
      </c>
      <c r="BY5072" s="78">
        <v>0.36274020232443449</v>
      </c>
      <c r="CT5072" s="78" t="s">
        <v>155</v>
      </c>
      <c r="CU5072" s="78" t="s">
        <v>463</v>
      </c>
      <c r="CV5072" s="78" t="s">
        <v>499</v>
      </c>
      <c r="CW5072" s="78">
        <v>2026</v>
      </c>
      <c r="CX5072" s="78">
        <v>0</v>
      </c>
      <c r="CY5072" s="78">
        <v>21835.978114130419</v>
      </c>
      <c r="CZ5072" s="78">
        <v>428.6023212203084</v>
      </c>
      <c r="DA5072" s="78">
        <v>13939.560973457559</v>
      </c>
      <c r="DB5072" s="78">
        <v>7467.8148194525547</v>
      </c>
      <c r="DC5072" s="78">
        <v>5149.9992626797875</v>
      </c>
      <c r="DD5072" s="78">
        <v>3.0613666799477928E-11</v>
      </c>
      <c r="DE5072" s="78">
        <v>0</v>
      </c>
      <c r="DF5072" s="78">
        <v>1.5766036144523602E-7</v>
      </c>
      <c r="DG5072" s="78">
        <v>1.5766036144523602E-7</v>
      </c>
      <c r="DH5072" s="78">
        <v>0</v>
      </c>
      <c r="DI5072" s="78">
        <v>2.8800068427077283E-3</v>
      </c>
      <c r="DJ5072" s="78">
        <v>2.8800068427077283E-3</v>
      </c>
      <c r="DK5072" s="78">
        <v>0</v>
      </c>
      <c r="DL5072" s="78">
        <v>2.8800068427077283E-3</v>
      </c>
    </row>
    <row r="5073" spans="63:116" x14ac:dyDescent="0.25">
      <c r="BK5073" s="78">
        <v>1.5476683107058549E-2</v>
      </c>
      <c r="BL5073" s="78">
        <v>1.8399514149349714</v>
      </c>
      <c r="BM5073" s="78">
        <v>0</v>
      </c>
      <c r="BN5073" s="78">
        <v>1.8399514149349714</v>
      </c>
      <c r="BO5073" s="78">
        <v>0.33900953488264907</v>
      </c>
      <c r="BU5073" s="78">
        <v>1.5476683107058549E-2</v>
      </c>
      <c r="BV5073" s="78">
        <v>1.8399514149349714</v>
      </c>
      <c r="BW5073" s="78">
        <v>0</v>
      </c>
      <c r="BX5073" s="78">
        <v>1.8399514149349714</v>
      </c>
      <c r="BY5073" s="78">
        <v>0.33900953488264907</v>
      </c>
      <c r="CT5073" s="78" t="s">
        <v>155</v>
      </c>
      <c r="CU5073" s="78" t="s">
        <v>463</v>
      </c>
      <c r="CV5073" s="78" t="s">
        <v>499</v>
      </c>
      <c r="CW5073" s="78">
        <v>2027</v>
      </c>
      <c r="CX5073" s="78">
        <v>0</v>
      </c>
      <c r="CY5073" s="78">
        <v>21835.978114130419</v>
      </c>
      <c r="CZ5073" s="78">
        <v>428.6023212203084</v>
      </c>
      <c r="DA5073" s="78">
        <v>13939.560973457559</v>
      </c>
      <c r="DB5073" s="78">
        <v>7467.8148194525547</v>
      </c>
      <c r="DC5073" s="78">
        <v>5149.9992626797875</v>
      </c>
      <c r="DD5073" s="78">
        <v>3.0613666799477928E-11</v>
      </c>
      <c r="DE5073" s="78">
        <v>0</v>
      </c>
      <c r="DF5073" s="78">
        <v>1.5766036144523602E-7</v>
      </c>
      <c r="DG5073" s="78">
        <v>1.5766036144523602E-7</v>
      </c>
      <c r="DH5073" s="78">
        <v>0</v>
      </c>
      <c r="DI5073" s="78">
        <v>2.8800068427077283E-3</v>
      </c>
      <c r="DJ5073" s="78">
        <v>2.8800068427077283E-3</v>
      </c>
      <c r="DK5073" s="78">
        <v>0</v>
      </c>
      <c r="DL5073" s="78">
        <v>2.8800068427077283E-3</v>
      </c>
    </row>
    <row r="5074" spans="63:116" x14ac:dyDescent="0.25">
      <c r="BK5074" s="78">
        <v>1.5476683107058549E-2</v>
      </c>
      <c r="BL5074" s="78">
        <v>1.8399514149349714</v>
      </c>
      <c r="BM5074" s="78">
        <v>0</v>
      </c>
      <c r="BN5074" s="78">
        <v>1.8399514149349714</v>
      </c>
      <c r="BO5074" s="78">
        <v>0.31683134101182148</v>
      </c>
      <c r="BU5074" s="78">
        <v>1.5476683107058549E-2</v>
      </c>
      <c r="BV5074" s="78">
        <v>1.8399514149349714</v>
      </c>
      <c r="BW5074" s="78">
        <v>0</v>
      </c>
      <c r="BX5074" s="78">
        <v>1.8399514149349714</v>
      </c>
      <c r="BY5074" s="78">
        <v>0.31683134101182148</v>
      </c>
      <c r="CT5074" s="78" t="s">
        <v>155</v>
      </c>
      <c r="CU5074" s="78" t="s">
        <v>463</v>
      </c>
      <c r="CV5074" s="78" t="s">
        <v>499</v>
      </c>
      <c r="CW5074" s="78">
        <v>2028</v>
      </c>
      <c r="CX5074" s="78">
        <v>0</v>
      </c>
      <c r="CY5074" s="78">
        <v>22783.187028906919</v>
      </c>
      <c r="CZ5074" s="78">
        <v>453.26096055717272</v>
      </c>
      <c r="DA5074" s="78">
        <v>14531.33568557209</v>
      </c>
      <c r="DB5074" s="78">
        <v>7798.5903827776583</v>
      </c>
      <c r="DC5074" s="78">
        <v>5378.1106913134254</v>
      </c>
      <c r="DD5074" s="78">
        <v>3.0613666799477928E-11</v>
      </c>
      <c r="DE5074" s="78">
        <v>0</v>
      </c>
      <c r="DF5074" s="78">
        <v>1.646436887145791E-7</v>
      </c>
      <c r="DG5074" s="78">
        <v>1.646436887145791E-7</v>
      </c>
      <c r="DH5074" s="78">
        <v>0</v>
      </c>
      <c r="DI5074" s="78">
        <v>2.8800068427077283E-3</v>
      </c>
      <c r="DJ5074" s="78">
        <v>2.8800068427077283E-3</v>
      </c>
      <c r="DK5074" s="78">
        <v>0</v>
      </c>
      <c r="DL5074" s="78">
        <v>2.8800068427077283E-3</v>
      </c>
    </row>
    <row r="5075" spans="63:116" x14ac:dyDescent="0.25">
      <c r="BK5075" s="78">
        <v>1.5476683107058549E-2</v>
      </c>
      <c r="BL5075" s="78">
        <v>1.9315545285334759</v>
      </c>
      <c r="BM5075" s="78">
        <v>0</v>
      </c>
      <c r="BN5075" s="78">
        <v>1.9315545285334759</v>
      </c>
      <c r="BO5075" s="78">
        <v>0.31084577973766242</v>
      </c>
      <c r="BU5075" s="78">
        <v>1.5476683107058549E-2</v>
      </c>
      <c r="BV5075" s="78">
        <v>1.9315545285334759</v>
      </c>
      <c r="BW5075" s="78">
        <v>0</v>
      </c>
      <c r="BX5075" s="78">
        <v>1.9315545285334759</v>
      </c>
      <c r="BY5075" s="78">
        <v>0.31084577973766242</v>
      </c>
      <c r="CT5075" s="78" t="s">
        <v>155</v>
      </c>
      <c r="CU5075" s="78" t="s">
        <v>463</v>
      </c>
      <c r="CV5075" s="78" t="s">
        <v>499</v>
      </c>
      <c r="CW5075" s="78">
        <v>2029</v>
      </c>
      <c r="CX5075" s="78">
        <v>0</v>
      </c>
      <c r="CY5075" s="78">
        <v>22783.187028906919</v>
      </c>
      <c r="CZ5075" s="78">
        <v>453.26096055717272</v>
      </c>
      <c r="DA5075" s="78">
        <v>14531.33568557209</v>
      </c>
      <c r="DB5075" s="78">
        <v>7798.5903827776583</v>
      </c>
      <c r="DC5075" s="78">
        <v>5378.1106913134254</v>
      </c>
      <c r="DD5075" s="78">
        <v>3.0613666799477928E-11</v>
      </c>
      <c r="DE5075" s="78">
        <v>0</v>
      </c>
      <c r="DF5075" s="78">
        <v>1.646436887145791E-7</v>
      </c>
      <c r="DG5075" s="78">
        <v>1.646436887145791E-7</v>
      </c>
      <c r="DH5075" s="78">
        <v>0</v>
      </c>
      <c r="DI5075" s="78">
        <v>2.8800068427077283E-3</v>
      </c>
      <c r="DJ5075" s="78">
        <v>2.8800068427077283E-3</v>
      </c>
      <c r="DK5075" s="78">
        <v>0</v>
      </c>
      <c r="DL5075" s="78">
        <v>2.8800068427077283E-3</v>
      </c>
    </row>
    <row r="5076" spans="63:116" x14ac:dyDescent="0.25">
      <c r="BK5076" s="78">
        <v>1.5476683107058549E-2</v>
      </c>
      <c r="BL5076" s="78">
        <v>1.9315545285334759</v>
      </c>
      <c r="BM5076" s="78">
        <v>0</v>
      </c>
      <c r="BN5076" s="78">
        <v>1.9315545285334759</v>
      </c>
      <c r="BO5076" s="78">
        <v>0.29051007452117977</v>
      </c>
      <c r="BU5076" s="78">
        <v>1.5476683107058549E-2</v>
      </c>
      <c r="BV5076" s="78">
        <v>1.9315545285334759</v>
      </c>
      <c r="BW5076" s="78">
        <v>0</v>
      </c>
      <c r="BX5076" s="78">
        <v>1.9315545285334759</v>
      </c>
      <c r="BY5076" s="78">
        <v>0.29051007452117977</v>
      </c>
      <c r="CT5076" s="78" t="s">
        <v>155</v>
      </c>
      <c r="CU5076" s="78" t="s">
        <v>463</v>
      </c>
      <c r="CV5076" s="78" t="s">
        <v>499</v>
      </c>
      <c r="CW5076" s="78">
        <v>2030</v>
      </c>
      <c r="CX5076" s="78">
        <v>0</v>
      </c>
      <c r="CY5076" s="78">
        <v>22783.187028906919</v>
      </c>
      <c r="CZ5076" s="78">
        <v>453.26096055717272</v>
      </c>
      <c r="DA5076" s="78">
        <v>14531.33568557209</v>
      </c>
      <c r="DB5076" s="78">
        <v>7798.5903827776583</v>
      </c>
      <c r="DC5076" s="78">
        <v>5378.1106913134254</v>
      </c>
      <c r="DD5076" s="78">
        <v>3.0613666799477928E-11</v>
      </c>
      <c r="DE5076" s="78">
        <v>0</v>
      </c>
      <c r="DF5076" s="78">
        <v>1.646436887145791E-7</v>
      </c>
      <c r="DG5076" s="78">
        <v>1.646436887145791E-7</v>
      </c>
      <c r="DH5076" s="78">
        <v>0</v>
      </c>
      <c r="DI5076" s="78">
        <v>2.8800068427077283E-3</v>
      </c>
      <c r="DJ5076" s="78">
        <v>2.8800068427077283E-3</v>
      </c>
      <c r="DK5076" s="78">
        <v>0</v>
      </c>
      <c r="DL5076" s="78">
        <v>2.8800068427077283E-3</v>
      </c>
    </row>
    <row r="5077" spans="63:116" x14ac:dyDescent="0.25">
      <c r="BK5077" s="78">
        <v>1.5476683107058549E-2</v>
      </c>
      <c r="BL5077" s="78">
        <v>1.9315545285334759</v>
      </c>
      <c r="BM5077" s="78">
        <v>0</v>
      </c>
      <c r="BN5077" s="78">
        <v>1.9315545285334759</v>
      </c>
      <c r="BO5077" s="78">
        <v>0.27150474254315865</v>
      </c>
      <c r="BU5077" s="78">
        <v>1.5476683107058549E-2</v>
      </c>
      <c r="BV5077" s="78">
        <v>1.9315545285334759</v>
      </c>
      <c r="BW5077" s="78">
        <v>0</v>
      </c>
      <c r="BX5077" s="78">
        <v>1.9315545285334759</v>
      </c>
      <c r="BY5077" s="78">
        <v>0.27150474254315865</v>
      </c>
      <c r="CT5077" s="78" t="s">
        <v>155</v>
      </c>
      <c r="CU5077" s="78" t="s">
        <v>463</v>
      </c>
      <c r="CV5077" s="78" t="s">
        <v>499</v>
      </c>
      <c r="CW5077" s="78">
        <v>2031</v>
      </c>
      <c r="CX5077" s="78">
        <v>0</v>
      </c>
      <c r="CY5077" s="78">
        <v>22783.187028906919</v>
      </c>
      <c r="CZ5077" s="78">
        <v>453.26096055717272</v>
      </c>
      <c r="DA5077" s="78">
        <v>14531.33568557209</v>
      </c>
      <c r="DB5077" s="78">
        <v>7798.5903827776583</v>
      </c>
      <c r="DC5077" s="78">
        <v>5378.1106913134254</v>
      </c>
      <c r="DD5077" s="78">
        <v>3.0613666799477928E-11</v>
      </c>
      <c r="DE5077" s="78">
        <v>0</v>
      </c>
      <c r="DF5077" s="78">
        <v>1.646436887145791E-7</v>
      </c>
      <c r="DG5077" s="78">
        <v>1.646436887145791E-7</v>
      </c>
      <c r="DH5077" s="78">
        <v>0</v>
      </c>
      <c r="DI5077" s="78">
        <v>3.0078208797954887E-3</v>
      </c>
      <c r="DJ5077" s="78">
        <v>3.0078208797954887E-3</v>
      </c>
      <c r="DK5077" s="78">
        <v>0</v>
      </c>
      <c r="DL5077" s="78">
        <v>3.0078208797954887E-3</v>
      </c>
    </row>
    <row r="5078" spans="63:116" x14ac:dyDescent="0.25">
      <c r="BK5078" s="78">
        <v>1.5476683107058549E-2</v>
      </c>
      <c r="BL5078" s="78">
        <v>1.9315545285334759</v>
      </c>
      <c r="BM5078" s="78">
        <v>0</v>
      </c>
      <c r="BN5078" s="78">
        <v>1.9315545285334759</v>
      </c>
      <c r="BO5078" s="78">
        <v>0.2537427500403352</v>
      </c>
      <c r="BU5078" s="78">
        <v>0</v>
      </c>
      <c r="BV5078" s="78">
        <v>0</v>
      </c>
      <c r="BW5078" s="78">
        <v>0</v>
      </c>
      <c r="BX5078" s="78">
        <v>0</v>
      </c>
      <c r="BY5078" s="78">
        <v>0</v>
      </c>
      <c r="CT5078" s="78" t="s">
        <v>155</v>
      </c>
      <c r="CU5078" s="78" t="s">
        <v>463</v>
      </c>
      <c r="CV5078" s="78" t="s">
        <v>499</v>
      </c>
      <c r="CW5078" s="78">
        <v>2032</v>
      </c>
      <c r="CX5078" s="78">
        <v>0</v>
      </c>
      <c r="CY5078" s="78">
        <v>22783.187028906919</v>
      </c>
      <c r="CZ5078" s="78">
        <v>453.26096055717272</v>
      </c>
      <c r="DA5078" s="78">
        <v>14531.33568557209</v>
      </c>
      <c r="DB5078" s="78">
        <v>7798.5903827776583</v>
      </c>
      <c r="DC5078" s="78">
        <v>5378.1106913134254</v>
      </c>
      <c r="DD5078" s="78">
        <v>3.0613666799477928E-11</v>
      </c>
      <c r="DE5078" s="78">
        <v>0</v>
      </c>
      <c r="DF5078" s="78">
        <v>1.646436887145791E-7</v>
      </c>
      <c r="DG5078" s="78">
        <v>1.646436887145791E-7</v>
      </c>
      <c r="DH5078" s="78">
        <v>0</v>
      </c>
      <c r="DI5078" s="78">
        <v>3.0078208797954887E-3</v>
      </c>
      <c r="DJ5078" s="78">
        <v>3.0078208797954887E-3</v>
      </c>
      <c r="DK5078" s="78">
        <v>0</v>
      </c>
      <c r="DL5078" s="78">
        <v>3.0078208797954887E-3</v>
      </c>
    </row>
    <row r="5079" spans="63:116" x14ac:dyDescent="0.25">
      <c r="BK5079" s="78">
        <v>0</v>
      </c>
      <c r="BL5079" s="78">
        <v>0</v>
      </c>
      <c r="BM5079" s="78">
        <v>0</v>
      </c>
      <c r="BN5079" s="78">
        <v>0</v>
      </c>
      <c r="BO5079" s="78">
        <v>0</v>
      </c>
      <c r="BU5079" s="78">
        <v>0</v>
      </c>
      <c r="BV5079" s="78">
        <v>0</v>
      </c>
      <c r="BW5079" s="78">
        <v>0</v>
      </c>
      <c r="BX5079" s="78">
        <v>0</v>
      </c>
      <c r="BY5079" s="78">
        <v>0</v>
      </c>
      <c r="CT5079" s="78" t="s">
        <v>155</v>
      </c>
      <c r="CU5079" s="78" t="s">
        <v>463</v>
      </c>
      <c r="CV5079" s="78" t="s">
        <v>499</v>
      </c>
      <c r="CW5079" s="78">
        <v>2033</v>
      </c>
      <c r="CX5079" s="78">
        <v>0</v>
      </c>
      <c r="CY5079" s="78">
        <v>23835.264052429611</v>
      </c>
      <c r="CZ5079" s="78">
        <v>480.96485046157022</v>
      </c>
      <c r="DA5079" s="78">
        <v>15187.72939506126</v>
      </c>
      <c r="DB5079" s="78">
        <v>8166.5698069067812</v>
      </c>
      <c r="DC5079" s="78">
        <v>5631.8788696578958</v>
      </c>
      <c r="DD5079" s="78">
        <v>3.0613666799477928E-11</v>
      </c>
      <c r="DE5079" s="78">
        <v>0</v>
      </c>
      <c r="DF5079" s="78">
        <v>1.724124631707272E-7</v>
      </c>
      <c r="DG5079" s="78">
        <v>1.724124631707272E-7</v>
      </c>
      <c r="DH5079" s="78">
        <v>0</v>
      </c>
      <c r="DI5079" s="78">
        <v>3.0078208797954887E-3</v>
      </c>
      <c r="DJ5079" s="78">
        <v>3.0078208797954887E-3</v>
      </c>
      <c r="DK5079" s="78">
        <v>0</v>
      </c>
      <c r="DL5079" s="78">
        <v>3.0078208797954887E-3</v>
      </c>
    </row>
    <row r="5080" spans="63:116" x14ac:dyDescent="0.25">
      <c r="BK5080" s="78">
        <v>0</v>
      </c>
      <c r="BL5080" s="78">
        <v>0</v>
      </c>
      <c r="BM5080" s="78">
        <v>0</v>
      </c>
      <c r="BN5080" s="78">
        <v>0</v>
      </c>
      <c r="BO5080" s="78">
        <v>0</v>
      </c>
      <c r="BU5080" s="78">
        <v>1.649020478530103E-2</v>
      </c>
      <c r="BV5080" s="78">
        <v>1.4007386430673185</v>
      </c>
      <c r="BW5080" s="78">
        <v>0</v>
      </c>
      <c r="BX5080" s="78">
        <v>1.4007386430673185</v>
      </c>
      <c r="BY5080" s="78">
        <v>1.4007386430673185</v>
      </c>
      <c r="CT5080" s="78" t="s">
        <v>155</v>
      </c>
      <c r="CU5080" s="78" t="s">
        <v>463</v>
      </c>
      <c r="CV5080" s="78" t="s">
        <v>499</v>
      </c>
      <c r="CW5080" s="78">
        <v>2034</v>
      </c>
      <c r="CX5080" s="78">
        <v>0</v>
      </c>
      <c r="CY5080" s="78">
        <v>23835.264052429611</v>
      </c>
      <c r="CZ5080" s="78">
        <v>480.96485046157022</v>
      </c>
      <c r="DA5080" s="78">
        <v>15187.72939506126</v>
      </c>
      <c r="DB5080" s="78">
        <v>8166.5698069067812</v>
      </c>
      <c r="DC5080" s="78">
        <v>5631.8788696578958</v>
      </c>
      <c r="DD5080" s="78">
        <v>3.0613666799477928E-11</v>
      </c>
      <c r="DE5080" s="78">
        <v>0</v>
      </c>
      <c r="DF5080" s="78">
        <v>1.724124631707272E-7</v>
      </c>
      <c r="DG5080" s="78">
        <v>1.724124631707272E-7</v>
      </c>
      <c r="DH5080" s="78">
        <v>0</v>
      </c>
      <c r="DI5080" s="78">
        <v>3.0078208797954887E-3</v>
      </c>
      <c r="DJ5080" s="78">
        <v>3.0078208797954887E-3</v>
      </c>
      <c r="DK5080" s="78">
        <v>0</v>
      </c>
      <c r="DL5080" s="78">
        <v>3.0078208797954887E-3</v>
      </c>
    </row>
    <row r="5081" spans="63:116" x14ac:dyDescent="0.25">
      <c r="BK5081" s="78">
        <v>1.649020478530103E-2</v>
      </c>
      <c r="BL5081" s="78">
        <v>1.4007386430673185</v>
      </c>
      <c r="BM5081" s="78">
        <v>0</v>
      </c>
      <c r="BN5081" s="78">
        <v>1.4007386430673185</v>
      </c>
      <c r="BO5081" s="78">
        <v>1.3091015355769333</v>
      </c>
      <c r="BU5081" s="78">
        <v>1.649020478530103E-2</v>
      </c>
      <c r="BV5081" s="78">
        <v>1.4007386430673185</v>
      </c>
      <c r="BW5081" s="78">
        <v>0</v>
      </c>
      <c r="BX5081" s="78">
        <v>1.4007386430673185</v>
      </c>
      <c r="BY5081" s="78">
        <v>1.3091015355769333</v>
      </c>
      <c r="CT5081" s="78" t="s">
        <v>155</v>
      </c>
      <c r="CU5081" s="78" t="s">
        <v>463</v>
      </c>
      <c r="CV5081" s="78" t="s">
        <v>499</v>
      </c>
      <c r="CW5081" s="78">
        <v>2035</v>
      </c>
      <c r="CX5081" s="78">
        <v>0</v>
      </c>
      <c r="CY5081" s="78">
        <v>23835.264052429611</v>
      </c>
      <c r="CZ5081" s="78">
        <v>480.96485046157022</v>
      </c>
      <c r="DA5081" s="78">
        <v>15187.72939506126</v>
      </c>
      <c r="DB5081" s="78">
        <v>8166.5698069067812</v>
      </c>
      <c r="DC5081" s="78">
        <v>5631.8788696578958</v>
      </c>
      <c r="DD5081" s="78">
        <v>3.0613666799477928E-11</v>
      </c>
      <c r="DE5081" s="78">
        <v>0</v>
      </c>
      <c r="DF5081" s="78">
        <v>1.724124631707272E-7</v>
      </c>
      <c r="DG5081" s="78">
        <v>1.724124631707272E-7</v>
      </c>
      <c r="DH5081" s="78">
        <v>0</v>
      </c>
      <c r="DI5081" s="78">
        <v>3.0078208797954887E-3</v>
      </c>
      <c r="DJ5081" s="78">
        <v>3.0078208797954887E-3</v>
      </c>
      <c r="DK5081" s="78">
        <v>0</v>
      </c>
      <c r="DL5081" s="78">
        <v>3.0078208797954887E-3</v>
      </c>
    </row>
    <row r="5082" spans="63:116" x14ac:dyDescent="0.25">
      <c r="BK5082" s="78">
        <v>1.649020478530103E-2</v>
      </c>
      <c r="BL5082" s="78">
        <v>1.4520691638681531</v>
      </c>
      <c r="BM5082" s="78">
        <v>0</v>
      </c>
      <c r="BN5082" s="78">
        <v>1.4520691638681531</v>
      </c>
      <c r="BO5082" s="78">
        <v>1.2682934438537452</v>
      </c>
      <c r="BU5082" s="78">
        <v>1.649020478530103E-2</v>
      </c>
      <c r="BV5082" s="78">
        <v>1.4520691638681531</v>
      </c>
      <c r="BW5082" s="78">
        <v>0</v>
      </c>
      <c r="BX5082" s="78">
        <v>1.4520691638681531</v>
      </c>
      <c r="BY5082" s="78">
        <v>1.2682934438537452</v>
      </c>
      <c r="CT5082" s="78" t="s">
        <v>155</v>
      </c>
      <c r="CU5082" s="78" t="s">
        <v>463</v>
      </c>
      <c r="CV5082" s="78" t="s">
        <v>499</v>
      </c>
      <c r="CW5082" s="78">
        <v>2036</v>
      </c>
      <c r="CX5082" s="78">
        <v>0</v>
      </c>
      <c r="CY5082" s="78">
        <v>23835.264052429611</v>
      </c>
      <c r="CZ5082" s="78">
        <v>480.96485046157022</v>
      </c>
      <c r="DA5082" s="78">
        <v>15187.72939506126</v>
      </c>
      <c r="DB5082" s="78">
        <v>8166.5698069067812</v>
      </c>
      <c r="DC5082" s="78">
        <v>5631.8788696578958</v>
      </c>
      <c r="DD5082" s="78">
        <v>3.0613666799477928E-11</v>
      </c>
      <c r="DE5082" s="78">
        <v>0</v>
      </c>
      <c r="DF5082" s="78">
        <v>1.724124631707272E-7</v>
      </c>
      <c r="DG5082" s="78">
        <v>1.724124631707272E-7</v>
      </c>
      <c r="DH5082" s="78">
        <v>0</v>
      </c>
      <c r="DI5082" s="78">
        <v>3.149751209828956E-3</v>
      </c>
      <c r="DJ5082" s="78">
        <v>3.149751209828956E-3</v>
      </c>
      <c r="DK5082" s="78">
        <v>0</v>
      </c>
      <c r="DL5082" s="78">
        <v>3.149751209828956E-3</v>
      </c>
    </row>
    <row r="5083" spans="63:116" x14ac:dyDescent="0.25">
      <c r="BK5083" s="78">
        <v>1.649020478530103E-2</v>
      </c>
      <c r="BL5083" s="78">
        <v>1.4520691638681531</v>
      </c>
      <c r="BM5083" s="78">
        <v>0</v>
      </c>
      <c r="BN5083" s="78">
        <v>1.4520691638681531</v>
      </c>
      <c r="BO5083" s="78">
        <v>1.1853209755642478</v>
      </c>
      <c r="BU5083" s="78">
        <v>1.649020478530103E-2</v>
      </c>
      <c r="BV5083" s="78">
        <v>1.4520691638681531</v>
      </c>
      <c r="BW5083" s="78">
        <v>0</v>
      </c>
      <c r="BX5083" s="78">
        <v>1.4520691638681531</v>
      </c>
      <c r="BY5083" s="78">
        <v>1.1853209755642478</v>
      </c>
      <c r="CT5083" s="78" t="s">
        <v>155</v>
      </c>
      <c r="CU5083" s="78" t="s">
        <v>463</v>
      </c>
      <c r="CV5083" s="78" t="s">
        <v>499</v>
      </c>
      <c r="CW5083" s="78">
        <v>2037</v>
      </c>
      <c r="CX5083" s="78">
        <v>0</v>
      </c>
      <c r="CY5083" s="78">
        <v>23835.264052429611</v>
      </c>
      <c r="CZ5083" s="78">
        <v>480.96485046157022</v>
      </c>
      <c r="DA5083" s="78">
        <v>15187.72939506126</v>
      </c>
      <c r="DB5083" s="78">
        <v>8166.5698069067812</v>
      </c>
      <c r="DC5083" s="78">
        <v>5631.8788696578958</v>
      </c>
      <c r="DD5083" s="78">
        <v>3.0613666799477928E-11</v>
      </c>
      <c r="DE5083" s="78">
        <v>0</v>
      </c>
      <c r="DF5083" s="78">
        <v>1.724124631707272E-7</v>
      </c>
      <c r="DG5083" s="78">
        <v>1.724124631707272E-7</v>
      </c>
      <c r="DH5083" s="78">
        <v>0</v>
      </c>
      <c r="DI5083" s="78">
        <v>3.149751209828956E-3</v>
      </c>
      <c r="DJ5083" s="78">
        <v>3.149751209828956E-3</v>
      </c>
      <c r="DK5083" s="78">
        <v>0</v>
      </c>
      <c r="DL5083" s="78">
        <v>3.149751209828956E-3</v>
      </c>
    </row>
    <row r="5084" spans="63:116" x14ac:dyDescent="0.25">
      <c r="BK5084" s="78">
        <v>1.649020478530103E-2</v>
      </c>
      <c r="BL5084" s="78">
        <v>1.4520691638681531</v>
      </c>
      <c r="BM5084" s="78">
        <v>0</v>
      </c>
      <c r="BN5084" s="78">
        <v>1.4520691638681531</v>
      </c>
      <c r="BO5084" s="78">
        <v>1.1077766126768671</v>
      </c>
      <c r="BU5084" s="78">
        <v>1.649020478530103E-2</v>
      </c>
      <c r="BV5084" s="78">
        <v>1.4520691638681531</v>
      </c>
      <c r="BW5084" s="78">
        <v>0</v>
      </c>
      <c r="BX5084" s="78">
        <v>1.4520691638681531</v>
      </c>
      <c r="BY5084" s="78">
        <v>1.1077766126768671</v>
      </c>
      <c r="CT5084" s="78" t="s">
        <v>155</v>
      </c>
      <c r="CU5084" s="78" t="s">
        <v>463</v>
      </c>
      <c r="CV5084" s="78" t="s">
        <v>499</v>
      </c>
      <c r="CW5084" s="78">
        <v>2038</v>
      </c>
      <c r="CX5084" s="78">
        <v>0</v>
      </c>
      <c r="CY5084" s="78">
        <v>24976.64177073212</v>
      </c>
      <c r="CZ5084" s="78">
        <v>511.37445789970269</v>
      </c>
      <c r="DA5084" s="78">
        <v>15898.823661375691</v>
      </c>
      <c r="DB5084" s="78">
        <v>8566.4436514567315</v>
      </c>
      <c r="DC5084" s="78">
        <v>5907.6422695795</v>
      </c>
      <c r="DD5084" s="78">
        <v>3.0613666799477928E-11</v>
      </c>
      <c r="DE5084" s="78">
        <v>0</v>
      </c>
      <c r="DF5084" s="78">
        <v>1.8085459201141836E-7</v>
      </c>
      <c r="DG5084" s="78">
        <v>1.8085459201141836E-7</v>
      </c>
      <c r="DH5084" s="78">
        <v>0</v>
      </c>
      <c r="DI5084" s="78">
        <v>3.149751209828956E-3</v>
      </c>
      <c r="DJ5084" s="78">
        <v>3.149751209828956E-3</v>
      </c>
      <c r="DK5084" s="78">
        <v>0</v>
      </c>
      <c r="DL5084" s="78">
        <v>3.149751209828956E-3</v>
      </c>
    </row>
    <row r="5085" spans="63:116" x14ac:dyDescent="0.25">
      <c r="BK5085" s="78">
        <v>1.649020478530103E-2</v>
      </c>
      <c r="BL5085" s="78">
        <v>1.4520691638681531</v>
      </c>
      <c r="BM5085" s="78">
        <v>0</v>
      </c>
      <c r="BN5085" s="78">
        <v>1.4520691638681531</v>
      </c>
      <c r="BO5085" s="78">
        <v>1.0353052454923992</v>
      </c>
      <c r="BU5085" s="78">
        <v>1.649020478530103E-2</v>
      </c>
      <c r="BV5085" s="78">
        <v>1.4520691638681531</v>
      </c>
      <c r="BW5085" s="78">
        <v>0</v>
      </c>
      <c r="BX5085" s="78">
        <v>1.4520691638681531</v>
      </c>
      <c r="BY5085" s="78">
        <v>1.0353052454923992</v>
      </c>
      <c r="CT5085" s="78" t="s">
        <v>155</v>
      </c>
      <c r="CU5085" s="78" t="s">
        <v>463</v>
      </c>
      <c r="CV5085" s="78" t="s">
        <v>499</v>
      </c>
      <c r="CW5085" s="78">
        <v>2039</v>
      </c>
      <c r="CX5085" s="78">
        <v>0</v>
      </c>
      <c r="CY5085" s="78">
        <v>24976.64177073212</v>
      </c>
      <c r="CZ5085" s="78">
        <v>511.37445789970269</v>
      </c>
      <c r="DA5085" s="78">
        <v>15898.823661375691</v>
      </c>
      <c r="DB5085" s="78">
        <v>8566.4436514567315</v>
      </c>
      <c r="DC5085" s="78">
        <v>5907.6422695795</v>
      </c>
      <c r="DD5085" s="78">
        <v>3.0613666799477928E-11</v>
      </c>
      <c r="DE5085" s="78">
        <v>0</v>
      </c>
      <c r="DF5085" s="78">
        <v>1.8085459201141836E-7</v>
      </c>
      <c r="DG5085" s="78">
        <v>1.8085459201141836E-7</v>
      </c>
      <c r="DH5085" s="78">
        <v>0</v>
      </c>
      <c r="DI5085" s="78">
        <v>3.149751209828956E-3</v>
      </c>
      <c r="DJ5085" s="78">
        <v>3.149751209828956E-3</v>
      </c>
      <c r="DK5085" s="78">
        <v>0</v>
      </c>
      <c r="DL5085" s="78">
        <v>3.149751209828956E-3</v>
      </c>
    </row>
    <row r="5086" spans="63:116" x14ac:dyDescent="0.25">
      <c r="BK5086" s="78">
        <v>1.649020478530103E-2</v>
      </c>
      <c r="BL5086" s="78">
        <v>1.4520691638681531</v>
      </c>
      <c r="BM5086" s="78">
        <v>0</v>
      </c>
      <c r="BN5086" s="78">
        <v>1.4520691638681531</v>
      </c>
      <c r="BO5086" s="78">
        <v>0.96757499578728878</v>
      </c>
      <c r="BU5086" s="78">
        <v>1.649020478530103E-2</v>
      </c>
      <c r="BV5086" s="78">
        <v>1.4520691638681531</v>
      </c>
      <c r="BW5086" s="78">
        <v>0</v>
      </c>
      <c r="BX5086" s="78">
        <v>1.4520691638681531</v>
      </c>
      <c r="BY5086" s="78">
        <v>0.96757499578728878</v>
      </c>
      <c r="CT5086" s="78" t="s">
        <v>155</v>
      </c>
      <c r="CU5086" s="78" t="s">
        <v>463</v>
      </c>
      <c r="CV5086" s="78" t="s">
        <v>499</v>
      </c>
      <c r="CW5086" s="78">
        <v>2040</v>
      </c>
      <c r="CX5086" s="78">
        <v>0</v>
      </c>
      <c r="CY5086" s="78">
        <v>24976.64177073212</v>
      </c>
      <c r="CZ5086" s="78">
        <v>511.37445789970269</v>
      </c>
      <c r="DA5086" s="78">
        <v>15898.823661375691</v>
      </c>
      <c r="DB5086" s="78">
        <v>8566.4436514567315</v>
      </c>
      <c r="DC5086" s="78">
        <v>5907.6422695795</v>
      </c>
      <c r="DD5086" s="78">
        <v>3.0613666799477928E-11</v>
      </c>
      <c r="DE5086" s="78">
        <v>0</v>
      </c>
      <c r="DF5086" s="78">
        <v>1.8085459201141836E-7</v>
      </c>
      <c r="DG5086" s="78">
        <v>1.8085459201141836E-7</v>
      </c>
      <c r="DH5086" s="78">
        <v>0</v>
      </c>
      <c r="DI5086" s="78">
        <v>3.149751209828956E-3</v>
      </c>
      <c r="DJ5086" s="78">
        <v>3.149751209828956E-3</v>
      </c>
      <c r="DK5086" s="78">
        <v>0</v>
      </c>
      <c r="DL5086" s="78">
        <v>3.149751209828956E-3</v>
      </c>
    </row>
    <row r="5087" spans="63:116" x14ac:dyDescent="0.25">
      <c r="BK5087" s="78">
        <v>1.649020478530103E-2</v>
      </c>
      <c r="BL5087" s="78">
        <v>1.5167460429455131</v>
      </c>
      <c r="BM5087" s="78">
        <v>0</v>
      </c>
      <c r="BN5087" s="78">
        <v>1.5167460429455131</v>
      </c>
      <c r="BO5087" s="78">
        <v>0.94455320674879306</v>
      </c>
      <c r="BU5087" s="78">
        <v>1.649020478530103E-2</v>
      </c>
      <c r="BV5087" s="78">
        <v>1.5167460429455131</v>
      </c>
      <c r="BW5087" s="78">
        <v>0</v>
      </c>
      <c r="BX5087" s="78">
        <v>1.5167460429455131</v>
      </c>
      <c r="BY5087" s="78">
        <v>0.94455320674879306</v>
      </c>
      <c r="CT5087" s="78" t="s">
        <v>155</v>
      </c>
      <c r="CU5087" s="78" t="s">
        <v>463</v>
      </c>
      <c r="CV5087" s="78" t="s">
        <v>499</v>
      </c>
      <c r="CW5087" s="78">
        <v>2041</v>
      </c>
      <c r="CX5087" s="78">
        <v>0</v>
      </c>
      <c r="CY5087" s="78">
        <v>24976.64177073212</v>
      </c>
      <c r="CZ5087" s="78">
        <v>511.37445789970269</v>
      </c>
      <c r="DA5087" s="78">
        <v>15898.823661375691</v>
      </c>
      <c r="DB5087" s="78">
        <v>8566.4436514567315</v>
      </c>
      <c r="DC5087" s="78">
        <v>5907.6422695795</v>
      </c>
      <c r="DD5087" s="78">
        <v>3.0613666799477928E-11</v>
      </c>
      <c r="DE5087" s="78">
        <v>0</v>
      </c>
      <c r="DF5087" s="78">
        <v>1.8085459201141836E-7</v>
      </c>
      <c r="DG5087" s="78">
        <v>1.8085459201141836E-7</v>
      </c>
      <c r="DH5087" s="78">
        <v>0</v>
      </c>
      <c r="DI5087" s="78">
        <v>3.3036856340914293E-3</v>
      </c>
      <c r="DJ5087" s="78">
        <v>3.3036856340914293E-3</v>
      </c>
      <c r="DK5087" s="78">
        <v>0</v>
      </c>
      <c r="DL5087" s="78">
        <v>3.3036856340914293E-3</v>
      </c>
    </row>
    <row r="5088" spans="63:116" x14ac:dyDescent="0.25">
      <c r="BK5088" s="78">
        <v>1.649020478530103E-2</v>
      </c>
      <c r="BL5088" s="78">
        <v>1.5167460429455131</v>
      </c>
      <c r="BM5088" s="78">
        <v>0</v>
      </c>
      <c r="BN5088" s="78">
        <v>1.5167460429455131</v>
      </c>
      <c r="BO5088" s="78">
        <v>0.88276000630728302</v>
      </c>
      <c r="BU5088" s="78">
        <v>1.649020478530103E-2</v>
      </c>
      <c r="BV5088" s="78">
        <v>1.5167460429455131</v>
      </c>
      <c r="BW5088" s="78">
        <v>0</v>
      </c>
      <c r="BX5088" s="78">
        <v>1.5167460429455131</v>
      </c>
      <c r="BY5088" s="78">
        <v>0.88276000630728302</v>
      </c>
      <c r="CT5088" s="78" t="s">
        <v>155</v>
      </c>
      <c r="CU5088" s="78" t="s">
        <v>463</v>
      </c>
      <c r="CV5088" s="78" t="s">
        <v>499</v>
      </c>
      <c r="CW5088" s="78">
        <v>2042</v>
      </c>
      <c r="CX5088" s="78">
        <v>0</v>
      </c>
      <c r="CY5088" s="78">
        <v>24976.64177073212</v>
      </c>
      <c r="CZ5088" s="78">
        <v>511.37445789970269</v>
      </c>
      <c r="DA5088" s="78">
        <v>15898.823661375691</v>
      </c>
      <c r="DB5088" s="78">
        <v>8566.4436514567315</v>
      </c>
      <c r="DC5088" s="78">
        <v>5907.6422695795</v>
      </c>
      <c r="DD5088" s="78">
        <v>3.0613666799477928E-11</v>
      </c>
      <c r="DE5088" s="78">
        <v>0</v>
      </c>
      <c r="DF5088" s="78">
        <v>1.8085459201141836E-7</v>
      </c>
      <c r="DG5088" s="78">
        <v>1.8085459201141836E-7</v>
      </c>
      <c r="DH5088" s="78">
        <v>0</v>
      </c>
      <c r="DI5088" s="78">
        <v>3.3036856340914293E-3</v>
      </c>
      <c r="DJ5088" s="78">
        <v>3.3036856340914293E-3</v>
      </c>
      <c r="DK5088" s="78">
        <v>0</v>
      </c>
      <c r="DL5088" s="78">
        <v>3.3036856340914293E-3</v>
      </c>
    </row>
    <row r="5089" spans="63:116" x14ac:dyDescent="0.25">
      <c r="BK5089" s="78">
        <v>1.649020478530103E-2</v>
      </c>
      <c r="BL5089" s="78">
        <v>1.5167460429455131</v>
      </c>
      <c r="BM5089" s="78">
        <v>0</v>
      </c>
      <c r="BN5089" s="78">
        <v>1.5167460429455131</v>
      </c>
      <c r="BO5089" s="78">
        <v>0.82500935168904954</v>
      </c>
      <c r="BU5089" s="78">
        <v>1.649020478530103E-2</v>
      </c>
      <c r="BV5089" s="78">
        <v>1.5167460429455131</v>
      </c>
      <c r="BW5089" s="78">
        <v>0</v>
      </c>
      <c r="BX5089" s="78">
        <v>1.5167460429455131</v>
      </c>
      <c r="BY5089" s="78">
        <v>0.82500935168904954</v>
      </c>
      <c r="CT5089" s="78" t="s">
        <v>155</v>
      </c>
      <c r="CU5089" s="78" t="s">
        <v>463</v>
      </c>
      <c r="CV5089" s="78" t="s">
        <v>499</v>
      </c>
      <c r="CW5089" s="78">
        <v>2043</v>
      </c>
      <c r="CX5089" s="78">
        <v>0</v>
      </c>
      <c r="CY5089" s="78">
        <v>26191.727822098052</v>
      </c>
      <c r="CZ5089" s="78">
        <v>544.12906691831051</v>
      </c>
      <c r="DA5089" s="78">
        <v>16654.74142975438</v>
      </c>
      <c r="DB5089" s="78">
        <v>8992.8573254253552</v>
      </c>
      <c r="DC5089" s="78">
        <v>6201.7082259037852</v>
      </c>
      <c r="DD5089" s="78">
        <v>3.0613666799477928E-11</v>
      </c>
      <c r="DE5089" s="78">
        <v>0</v>
      </c>
      <c r="DF5089" s="78">
        <v>1.8985702921539987E-7</v>
      </c>
      <c r="DG5089" s="78">
        <v>1.8985702921539987E-7</v>
      </c>
      <c r="DH5089" s="78">
        <v>0</v>
      </c>
      <c r="DI5089" s="78">
        <v>3.3036856340914293E-3</v>
      </c>
      <c r="DJ5089" s="78">
        <v>3.3036856340914293E-3</v>
      </c>
      <c r="DK5089" s="78">
        <v>0</v>
      </c>
      <c r="DL5089" s="78">
        <v>3.3036856340914293E-3</v>
      </c>
    </row>
    <row r="5090" spans="63:116" x14ac:dyDescent="0.25">
      <c r="BK5090" s="78">
        <v>1.649020478530103E-2</v>
      </c>
      <c r="BL5090" s="78">
        <v>1.5167460429455131</v>
      </c>
      <c r="BM5090" s="78">
        <v>0</v>
      </c>
      <c r="BN5090" s="78">
        <v>1.5167460429455131</v>
      </c>
      <c r="BO5090" s="78">
        <v>0.7710367772794855</v>
      </c>
      <c r="BU5090" s="78">
        <v>1.649020478530103E-2</v>
      </c>
      <c r="BV5090" s="78">
        <v>1.5167460429455131</v>
      </c>
      <c r="BW5090" s="78">
        <v>0</v>
      </c>
      <c r="BX5090" s="78">
        <v>1.5167460429455131</v>
      </c>
      <c r="BY5090" s="78">
        <v>0.7710367772794855</v>
      </c>
      <c r="CT5090" s="78" t="s">
        <v>155</v>
      </c>
      <c r="CU5090" s="78" t="s">
        <v>463</v>
      </c>
      <c r="CV5090" s="78" t="s">
        <v>499</v>
      </c>
      <c r="CW5090" s="78">
        <v>2044</v>
      </c>
      <c r="CX5090" s="78">
        <v>0</v>
      </c>
      <c r="CY5090" s="78">
        <v>26191.727822098052</v>
      </c>
      <c r="CZ5090" s="78">
        <v>544.12906691831051</v>
      </c>
      <c r="DA5090" s="78">
        <v>16654.74142975438</v>
      </c>
      <c r="DB5090" s="78">
        <v>8992.8573254253552</v>
      </c>
      <c r="DC5090" s="78">
        <v>6201.7082259037852</v>
      </c>
      <c r="DD5090" s="78">
        <v>3.0613666799477928E-11</v>
      </c>
      <c r="DE5090" s="78">
        <v>0</v>
      </c>
      <c r="DF5090" s="78">
        <v>1.8985702921539987E-7</v>
      </c>
      <c r="DG5090" s="78">
        <v>1.8985702921539987E-7</v>
      </c>
      <c r="DH5090" s="78">
        <v>0</v>
      </c>
      <c r="DI5090" s="78">
        <v>3.3036856340914293E-3</v>
      </c>
      <c r="DJ5090" s="78">
        <v>3.3036856340914293E-3</v>
      </c>
      <c r="DK5090" s="78">
        <v>0</v>
      </c>
      <c r="DL5090" s="78">
        <v>3.3036856340914293E-3</v>
      </c>
    </row>
    <row r="5091" spans="63:116" x14ac:dyDescent="0.25">
      <c r="BK5091" s="78">
        <v>1.649020478530103E-2</v>
      </c>
      <c r="BL5091" s="78">
        <v>1.5167460429455131</v>
      </c>
      <c r="BM5091" s="78">
        <v>0</v>
      </c>
      <c r="BN5091" s="78">
        <v>1.5167460429455131</v>
      </c>
      <c r="BO5091" s="78">
        <v>0.72059511895279005</v>
      </c>
      <c r="BU5091" s="78">
        <v>1.649020478530103E-2</v>
      </c>
      <c r="BV5091" s="78">
        <v>1.5167460429455131</v>
      </c>
      <c r="BW5091" s="78">
        <v>0</v>
      </c>
      <c r="BX5091" s="78">
        <v>1.5167460429455131</v>
      </c>
      <c r="BY5091" s="78">
        <v>0.72059511895279005</v>
      </c>
      <c r="CT5091" s="78" t="s">
        <v>155</v>
      </c>
      <c r="CU5091" s="78" t="s">
        <v>463</v>
      </c>
      <c r="CV5091" s="78" t="s">
        <v>499</v>
      </c>
      <c r="CW5091" s="78">
        <v>2045</v>
      </c>
      <c r="CX5091" s="78">
        <v>0</v>
      </c>
      <c r="CY5091" s="78">
        <v>26191.727822098052</v>
      </c>
      <c r="CZ5091" s="78">
        <v>544.12906691831051</v>
      </c>
      <c r="DA5091" s="78">
        <v>16654.74142975438</v>
      </c>
      <c r="DB5091" s="78">
        <v>8992.8573254253552</v>
      </c>
      <c r="DC5091" s="78">
        <v>6201.7082259037852</v>
      </c>
      <c r="DD5091" s="78">
        <v>3.0613666799477928E-11</v>
      </c>
      <c r="DE5091" s="78">
        <v>0</v>
      </c>
      <c r="DF5091" s="78">
        <v>1.8985702921539987E-7</v>
      </c>
      <c r="DG5091" s="78">
        <v>1.8985702921539987E-7</v>
      </c>
      <c r="DH5091" s="78">
        <v>0</v>
      </c>
      <c r="DI5091" s="78">
        <v>3.3036856340914293E-3</v>
      </c>
      <c r="DJ5091" s="78">
        <v>3.3036856340914293E-3</v>
      </c>
      <c r="DK5091" s="78">
        <v>0</v>
      </c>
      <c r="DL5091" s="78">
        <v>3.3036856340914293E-3</v>
      </c>
    </row>
    <row r="5092" spans="63:116" x14ac:dyDescent="0.25">
      <c r="BK5092" s="78">
        <v>1.649020478530103E-2</v>
      </c>
      <c r="BL5092" s="78">
        <v>1.5886238858604891</v>
      </c>
      <c r="BM5092" s="78">
        <v>0</v>
      </c>
      <c r="BN5092" s="78">
        <v>1.5886238858604891</v>
      </c>
      <c r="BO5092" s="78">
        <v>0.70536800405754552</v>
      </c>
      <c r="BU5092" s="78">
        <v>1.649020478530103E-2</v>
      </c>
      <c r="BV5092" s="78">
        <v>1.5886238858604891</v>
      </c>
      <c r="BW5092" s="78">
        <v>0</v>
      </c>
      <c r="BX5092" s="78">
        <v>1.5886238858604891</v>
      </c>
      <c r="BY5092" s="78">
        <v>0.70536800405754552</v>
      </c>
      <c r="CT5092" s="78" t="s">
        <v>155</v>
      </c>
      <c r="CU5092" s="78" t="s">
        <v>463</v>
      </c>
      <c r="CV5092" s="78" t="s">
        <v>499</v>
      </c>
      <c r="CW5092" s="78">
        <v>2046</v>
      </c>
      <c r="CX5092" s="78">
        <v>0</v>
      </c>
      <c r="CY5092" s="78">
        <v>26191.727822098052</v>
      </c>
      <c r="CZ5092" s="78">
        <v>544.12906691831051</v>
      </c>
      <c r="DA5092" s="78">
        <v>16654.74142975438</v>
      </c>
      <c r="DB5092" s="78">
        <v>8992.8573254253552</v>
      </c>
      <c r="DC5092" s="78">
        <v>6201.7082259037852</v>
      </c>
      <c r="DD5092" s="78">
        <v>3.0613666799477928E-11</v>
      </c>
      <c r="DE5092" s="78">
        <v>0</v>
      </c>
      <c r="DF5092" s="78">
        <v>1.8985702921539987E-7</v>
      </c>
      <c r="DG5092" s="78">
        <v>1.8985702921539987E-7</v>
      </c>
      <c r="DH5092" s="78">
        <v>0</v>
      </c>
      <c r="DI5092" s="78">
        <v>3.4675099171645662E-3</v>
      </c>
      <c r="DJ5092" s="78">
        <v>3.4675099171645662E-3</v>
      </c>
      <c r="DK5092" s="78">
        <v>0</v>
      </c>
      <c r="DL5092" s="78">
        <v>3.4675099171645662E-3</v>
      </c>
    </row>
    <row r="5093" spans="63:116" x14ac:dyDescent="0.25">
      <c r="BK5093" s="78">
        <v>1.649020478530103E-2</v>
      </c>
      <c r="BL5093" s="78">
        <v>1.5886238858604891</v>
      </c>
      <c r="BM5093" s="78">
        <v>0</v>
      </c>
      <c r="BN5093" s="78">
        <v>1.5886238858604891</v>
      </c>
      <c r="BO5093" s="78">
        <v>0.65922243369864064</v>
      </c>
      <c r="BU5093" s="78">
        <v>1.649020478530103E-2</v>
      </c>
      <c r="BV5093" s="78">
        <v>1.5886238858604891</v>
      </c>
      <c r="BW5093" s="78">
        <v>0</v>
      </c>
      <c r="BX5093" s="78">
        <v>1.5886238858604891</v>
      </c>
      <c r="BY5093" s="78">
        <v>0.65922243369864064</v>
      </c>
      <c r="CT5093" s="78" t="s">
        <v>155</v>
      </c>
      <c r="CU5093" s="78" t="s">
        <v>463</v>
      </c>
      <c r="CV5093" s="78" t="s">
        <v>499</v>
      </c>
      <c r="CW5093" s="78">
        <v>2047</v>
      </c>
      <c r="CX5093" s="78">
        <v>0</v>
      </c>
      <c r="CY5093" s="78">
        <v>26191.727822098052</v>
      </c>
      <c r="CZ5093" s="78">
        <v>544.12906691831051</v>
      </c>
      <c r="DA5093" s="78">
        <v>16654.74142975438</v>
      </c>
      <c r="DB5093" s="78">
        <v>8992.8573254253552</v>
      </c>
      <c r="DC5093" s="78">
        <v>6201.7082259037852</v>
      </c>
      <c r="DD5093" s="78">
        <v>3.0613666799477928E-11</v>
      </c>
      <c r="DE5093" s="78">
        <v>0</v>
      </c>
      <c r="DF5093" s="78">
        <v>1.8985702921539987E-7</v>
      </c>
      <c r="DG5093" s="78">
        <v>1.8985702921539987E-7</v>
      </c>
      <c r="DH5093" s="78">
        <v>0</v>
      </c>
      <c r="DI5093" s="78">
        <v>3.4675099171645662E-3</v>
      </c>
      <c r="DJ5093" s="78">
        <v>3.4675099171645662E-3</v>
      </c>
      <c r="DK5093" s="78">
        <v>0</v>
      </c>
      <c r="DL5093" s="78">
        <v>3.4675099171645662E-3</v>
      </c>
    </row>
    <row r="5094" spans="63:116" x14ac:dyDescent="0.25">
      <c r="BK5094" s="78">
        <v>1.649020478530103E-2</v>
      </c>
      <c r="BL5094" s="78">
        <v>1.5886238858604891</v>
      </c>
      <c r="BM5094" s="78">
        <v>0</v>
      </c>
      <c r="BN5094" s="78">
        <v>1.5886238858604891</v>
      </c>
      <c r="BO5094" s="78">
        <v>0.61609573242863613</v>
      </c>
      <c r="BU5094" s="78">
        <v>1.649020478530103E-2</v>
      </c>
      <c r="BV5094" s="78">
        <v>1.5886238858604891</v>
      </c>
      <c r="BW5094" s="78">
        <v>0</v>
      </c>
      <c r="BX5094" s="78">
        <v>1.5886238858604891</v>
      </c>
      <c r="BY5094" s="78">
        <v>0.61609573242863613</v>
      </c>
      <c r="CT5094" s="78" t="s">
        <v>155</v>
      </c>
      <c r="CU5094" s="78" t="s">
        <v>463</v>
      </c>
      <c r="CV5094" s="78" t="s">
        <v>499</v>
      </c>
      <c r="CW5094" s="78">
        <v>2048</v>
      </c>
      <c r="CX5094" s="78">
        <v>0</v>
      </c>
      <c r="CY5094" s="78">
        <v>27464.72272373383</v>
      </c>
      <c r="CZ5094" s="78">
        <v>578.84065083892744</v>
      </c>
      <c r="DA5094" s="78">
        <v>17445.537973202721</v>
      </c>
      <c r="DB5094" s="78">
        <v>9440.3440996921745</v>
      </c>
      <c r="DC5094" s="78">
        <v>6510.3067400943155</v>
      </c>
      <c r="DD5094" s="78">
        <v>3.0613666799477928E-11</v>
      </c>
      <c r="DE5094" s="78">
        <v>0</v>
      </c>
      <c r="DF5094" s="78">
        <v>1.9930436130364274E-7</v>
      </c>
      <c r="DG5094" s="78">
        <v>1.9930436130364274E-7</v>
      </c>
      <c r="DH5094" s="78">
        <v>0</v>
      </c>
      <c r="DI5094" s="78">
        <v>3.4675099171645662E-3</v>
      </c>
      <c r="DJ5094" s="78">
        <v>3.4675099171645662E-3</v>
      </c>
      <c r="DK5094" s="78">
        <v>0</v>
      </c>
      <c r="DL5094" s="78">
        <v>3.4675099171645662E-3</v>
      </c>
    </row>
    <row r="5095" spans="63:116" x14ac:dyDescent="0.25">
      <c r="BK5095" s="78">
        <v>1.649020478530103E-2</v>
      </c>
      <c r="BL5095" s="78">
        <v>1.5886238858604891</v>
      </c>
      <c r="BM5095" s="78">
        <v>0</v>
      </c>
      <c r="BN5095" s="78">
        <v>1.5886238858604891</v>
      </c>
      <c r="BO5095" s="78">
        <v>0.57579040413891225</v>
      </c>
      <c r="BU5095" s="78">
        <v>1.649020478530103E-2</v>
      </c>
      <c r="BV5095" s="78">
        <v>1.5886238858604891</v>
      </c>
      <c r="BW5095" s="78">
        <v>0</v>
      </c>
      <c r="BX5095" s="78">
        <v>1.5886238858604891</v>
      </c>
      <c r="BY5095" s="78">
        <v>0.57579040413891225</v>
      </c>
      <c r="CT5095" s="78" t="s">
        <v>155</v>
      </c>
      <c r="CU5095" s="78" t="s">
        <v>463</v>
      </c>
      <c r="CV5095" s="78" t="s">
        <v>499</v>
      </c>
      <c r="CW5095" s="78">
        <v>2049</v>
      </c>
      <c r="CX5095" s="78">
        <v>0</v>
      </c>
      <c r="CY5095" s="78">
        <v>27464.72272373383</v>
      </c>
      <c r="CZ5095" s="78">
        <v>578.84065083892744</v>
      </c>
      <c r="DA5095" s="78">
        <v>17445.537973202721</v>
      </c>
      <c r="DB5095" s="78">
        <v>9440.3440996921745</v>
      </c>
      <c r="DC5095" s="78">
        <v>6510.3067400943155</v>
      </c>
      <c r="DD5095" s="78">
        <v>3.0613666799477928E-11</v>
      </c>
      <c r="DE5095" s="78">
        <v>0</v>
      </c>
      <c r="DF5095" s="78">
        <v>1.9930436130364274E-7</v>
      </c>
      <c r="DG5095" s="78">
        <v>1.9930436130364274E-7</v>
      </c>
      <c r="DH5095" s="78">
        <v>0</v>
      </c>
      <c r="DI5095" s="78">
        <v>3.4675099171645662E-3</v>
      </c>
      <c r="DJ5095" s="78">
        <v>3.4675099171645662E-3</v>
      </c>
      <c r="DK5095" s="78">
        <v>0</v>
      </c>
      <c r="DL5095" s="78">
        <v>3.4675099171645662E-3</v>
      </c>
    </row>
    <row r="5096" spans="63:116" x14ac:dyDescent="0.25">
      <c r="BK5096" s="78">
        <v>1.649020478530103E-2</v>
      </c>
      <c r="BL5096" s="78">
        <v>1.5886238858604891</v>
      </c>
      <c r="BM5096" s="78">
        <v>0</v>
      </c>
      <c r="BN5096" s="78">
        <v>1.5886238858604891</v>
      </c>
      <c r="BO5096" s="78">
        <v>0.53812187302702064</v>
      </c>
      <c r="BU5096" s="78">
        <v>1.649020478530103E-2</v>
      </c>
      <c r="BV5096" s="78">
        <v>1.5886238858604891</v>
      </c>
      <c r="BW5096" s="78">
        <v>0</v>
      </c>
      <c r="BX5096" s="78">
        <v>1.5886238858604891</v>
      </c>
      <c r="BY5096" s="78">
        <v>0.53812187302702064</v>
      </c>
      <c r="CT5096" s="78" t="s">
        <v>155</v>
      </c>
      <c r="CU5096" s="78" t="s">
        <v>463</v>
      </c>
      <c r="CV5096" s="78" t="s">
        <v>499</v>
      </c>
      <c r="CW5096" s="78">
        <v>2050</v>
      </c>
      <c r="CX5096" s="78">
        <v>0</v>
      </c>
      <c r="CY5096" s="78">
        <v>27464.72272373383</v>
      </c>
      <c r="CZ5096" s="78">
        <v>578.84065083892744</v>
      </c>
      <c r="DA5096" s="78">
        <v>17445.537973202721</v>
      </c>
      <c r="DB5096" s="78">
        <v>9440.3440996921745</v>
      </c>
      <c r="DC5096" s="78">
        <v>6510.3067400943155</v>
      </c>
      <c r="DD5096" s="78">
        <v>3.0613666799477928E-11</v>
      </c>
      <c r="DE5096" s="78">
        <v>0</v>
      </c>
      <c r="DF5096" s="78">
        <v>1.9930436130364274E-7</v>
      </c>
      <c r="DG5096" s="78">
        <v>1.9930436130364274E-7</v>
      </c>
      <c r="DH5096" s="78">
        <v>0</v>
      </c>
      <c r="DI5096" s="78">
        <v>3.4675099171645662E-3</v>
      </c>
      <c r="DJ5096" s="78">
        <v>3.4675099171645662E-3</v>
      </c>
      <c r="DK5096" s="78">
        <v>0</v>
      </c>
      <c r="DL5096" s="78">
        <v>3.4675099171645662E-3</v>
      </c>
    </row>
    <row r="5097" spans="63:116" x14ac:dyDescent="0.25">
      <c r="BK5097" s="78">
        <v>1.649020478530103E-2</v>
      </c>
      <c r="BL5097" s="78">
        <v>1.66664742417393</v>
      </c>
      <c r="BM5097" s="78">
        <v>0</v>
      </c>
      <c r="BN5097" s="78">
        <v>1.66664742417393</v>
      </c>
      <c r="BO5097" s="78">
        <v>0.52761789242644075</v>
      </c>
      <c r="BU5097" s="78">
        <v>1.649020478530103E-2</v>
      </c>
      <c r="BV5097" s="78">
        <v>1.66664742417393</v>
      </c>
      <c r="BW5097" s="78">
        <v>0</v>
      </c>
      <c r="BX5097" s="78">
        <v>1.66664742417393</v>
      </c>
      <c r="BY5097" s="78">
        <v>0.52761789242644075</v>
      </c>
      <c r="CT5097" s="78" t="s">
        <v>155</v>
      </c>
      <c r="CU5097" s="78" t="s">
        <v>463</v>
      </c>
      <c r="CV5097" s="78" t="s">
        <v>499</v>
      </c>
      <c r="CW5097" s="78">
        <v>2051</v>
      </c>
      <c r="CX5097" s="78">
        <v>0</v>
      </c>
      <c r="CY5097" s="78">
        <v>27464.72272373383</v>
      </c>
      <c r="CZ5097" s="78">
        <v>578.84065083892744</v>
      </c>
      <c r="DA5097" s="78">
        <v>17445.537973202721</v>
      </c>
      <c r="DB5097" s="78">
        <v>9440.3440996921745</v>
      </c>
      <c r="DC5097" s="78">
        <v>6510.3067400943155</v>
      </c>
      <c r="DD5097" s="78">
        <v>3.0613666799477928E-11</v>
      </c>
      <c r="DE5097" s="78">
        <v>0</v>
      </c>
      <c r="DF5097" s="78">
        <v>1.9930436130364274E-7</v>
      </c>
      <c r="DG5097" s="78">
        <v>1.9930436130364274E-7</v>
      </c>
      <c r="DH5097" s="78">
        <v>0</v>
      </c>
      <c r="DI5097" s="78">
        <v>3.6390840995159158E-3</v>
      </c>
      <c r="DJ5097" s="78">
        <v>3.6390840995159158E-3</v>
      </c>
      <c r="DK5097" s="78">
        <v>0</v>
      </c>
      <c r="DL5097" s="78">
        <v>3.6390840995159158E-3</v>
      </c>
    </row>
    <row r="5098" spans="63:116" x14ac:dyDescent="0.25">
      <c r="BK5098" s="78">
        <v>1.649020478530103E-2</v>
      </c>
      <c r="BL5098" s="78">
        <v>1.66664742417393</v>
      </c>
      <c r="BM5098" s="78">
        <v>0</v>
      </c>
      <c r="BN5098" s="78">
        <v>1.66664742417393</v>
      </c>
      <c r="BO5098" s="78">
        <v>0.49310083404340244</v>
      </c>
      <c r="BU5098" s="78">
        <v>1.649020478530103E-2</v>
      </c>
      <c r="BV5098" s="78">
        <v>1.66664742417393</v>
      </c>
      <c r="BW5098" s="78">
        <v>0</v>
      </c>
      <c r="BX5098" s="78">
        <v>1.66664742417393</v>
      </c>
      <c r="BY5098" s="78">
        <v>0.49310083404340244</v>
      </c>
      <c r="CT5098" s="78" t="s">
        <v>155</v>
      </c>
      <c r="CU5098" s="78" t="s">
        <v>463</v>
      </c>
      <c r="CV5098" s="78" t="s">
        <v>499</v>
      </c>
      <c r="CW5098" s="78">
        <v>2052</v>
      </c>
      <c r="CX5098" s="78">
        <v>0</v>
      </c>
      <c r="CY5098" s="78">
        <v>27464.72272373383</v>
      </c>
      <c r="CZ5098" s="78">
        <v>578.84065083892744</v>
      </c>
      <c r="DA5098" s="78">
        <v>17445.537973202721</v>
      </c>
      <c r="DB5098" s="78">
        <v>9440.3440996921745</v>
      </c>
      <c r="DC5098" s="78">
        <v>6510.3067400943155</v>
      </c>
      <c r="DD5098" s="78">
        <v>3.0613666799477928E-11</v>
      </c>
      <c r="DE5098" s="78">
        <v>0</v>
      </c>
      <c r="DF5098" s="78">
        <v>1.9930436130364274E-7</v>
      </c>
      <c r="DG5098" s="78">
        <v>1.9930436130364274E-7</v>
      </c>
      <c r="DH5098" s="78">
        <v>0</v>
      </c>
      <c r="DI5098" s="78">
        <v>3.6390840995159158E-3</v>
      </c>
      <c r="DJ5098" s="78">
        <v>3.6390840995159158E-3</v>
      </c>
      <c r="DK5098" s="78">
        <v>0</v>
      </c>
      <c r="DL5098" s="78">
        <v>3.6390840995159158E-3</v>
      </c>
    </row>
    <row r="5099" spans="63:116" x14ac:dyDescent="0.25">
      <c r="BK5099" s="78">
        <v>1.649020478530103E-2</v>
      </c>
      <c r="BL5099" s="78">
        <v>1.66664742417393</v>
      </c>
      <c r="BM5099" s="78">
        <v>0</v>
      </c>
      <c r="BN5099" s="78">
        <v>1.66664742417393</v>
      </c>
      <c r="BO5099" s="78">
        <v>0.46084190097514244</v>
      </c>
      <c r="BU5099" s="78">
        <v>1.649020478530103E-2</v>
      </c>
      <c r="BV5099" s="78">
        <v>1.66664742417393</v>
      </c>
      <c r="BW5099" s="78">
        <v>0</v>
      </c>
      <c r="BX5099" s="78">
        <v>1.66664742417393</v>
      </c>
      <c r="BY5099" s="78">
        <v>0.46084190097514244</v>
      </c>
      <c r="CT5099" s="78" t="s">
        <v>155</v>
      </c>
      <c r="CU5099" s="78" t="s">
        <v>463</v>
      </c>
      <c r="CV5099" s="78" t="s">
        <v>499</v>
      </c>
      <c r="CW5099" s="78">
        <v>2053</v>
      </c>
      <c r="CX5099" s="78">
        <v>0</v>
      </c>
      <c r="CY5099" s="78">
        <v>28779.66937774741</v>
      </c>
      <c r="CZ5099" s="78">
        <v>615.09516728738606</v>
      </c>
      <c r="DA5099" s="78">
        <v>18261.232691173202</v>
      </c>
      <c r="DB5099" s="78">
        <v>9903.3415192868233</v>
      </c>
      <c r="DC5099" s="78">
        <v>6829.6017985796943</v>
      </c>
      <c r="DD5099" s="78">
        <v>3.0613666799477928E-11</v>
      </c>
      <c r="DE5099" s="78">
        <v>0</v>
      </c>
      <c r="DF5099" s="78">
        <v>2.0907915383483394E-7</v>
      </c>
      <c r="DG5099" s="78">
        <v>2.0907915383483394E-7</v>
      </c>
      <c r="DH5099" s="78">
        <v>0</v>
      </c>
      <c r="DI5099" s="78">
        <v>3.6390840995159158E-3</v>
      </c>
      <c r="DJ5099" s="78">
        <v>3.6390840995159158E-3</v>
      </c>
      <c r="DK5099" s="78">
        <v>0</v>
      </c>
      <c r="DL5099" s="78">
        <v>3.6390840995159158E-3</v>
      </c>
    </row>
    <row r="5100" spans="63:116" x14ac:dyDescent="0.25">
      <c r="BK5100" s="78">
        <v>1.649020478530103E-2</v>
      </c>
      <c r="BL5100" s="78">
        <v>1.66664742417393</v>
      </c>
      <c r="BM5100" s="78">
        <v>0</v>
      </c>
      <c r="BN5100" s="78">
        <v>1.66664742417393</v>
      </c>
      <c r="BO5100" s="78">
        <v>0.43069336539732939</v>
      </c>
      <c r="BU5100" s="78">
        <v>1.649020478530103E-2</v>
      </c>
      <c r="BV5100" s="78">
        <v>1.66664742417393</v>
      </c>
      <c r="BW5100" s="78">
        <v>0</v>
      </c>
      <c r="BX5100" s="78">
        <v>1.66664742417393</v>
      </c>
      <c r="BY5100" s="78">
        <v>0.43069336539732939</v>
      </c>
      <c r="CT5100" s="78" t="s">
        <v>155</v>
      </c>
      <c r="CU5100" s="78" t="s">
        <v>463</v>
      </c>
      <c r="CV5100" s="78" t="s">
        <v>499</v>
      </c>
      <c r="CW5100" s="78">
        <v>2054</v>
      </c>
      <c r="CX5100" s="78">
        <v>0</v>
      </c>
      <c r="CY5100" s="78">
        <v>28779.66937774741</v>
      </c>
      <c r="CZ5100" s="78">
        <v>615.09516728738606</v>
      </c>
      <c r="DA5100" s="78">
        <v>18261.232691173202</v>
      </c>
      <c r="DB5100" s="78">
        <v>9903.3415192868233</v>
      </c>
      <c r="DC5100" s="78">
        <v>6829.6017985796943</v>
      </c>
      <c r="DD5100" s="78">
        <v>3.0613666799477928E-11</v>
      </c>
      <c r="DE5100" s="78">
        <v>0</v>
      </c>
      <c r="DF5100" s="78">
        <v>2.0907915383483394E-7</v>
      </c>
      <c r="DG5100" s="78">
        <v>2.0907915383483394E-7</v>
      </c>
      <c r="DH5100" s="78">
        <v>0</v>
      </c>
      <c r="DI5100" s="78">
        <v>3.6390840995159158E-3</v>
      </c>
      <c r="DJ5100" s="78">
        <v>3.6390840995159158E-3</v>
      </c>
      <c r="DK5100" s="78">
        <v>0</v>
      </c>
      <c r="DL5100" s="78">
        <v>3.6390840995159158E-3</v>
      </c>
    </row>
    <row r="5101" spans="63:116" x14ac:dyDescent="0.25">
      <c r="BK5101" s="78">
        <v>1.649020478530103E-2</v>
      </c>
      <c r="BL5101" s="78">
        <v>1.66664742417393</v>
      </c>
      <c r="BM5101" s="78">
        <v>0</v>
      </c>
      <c r="BN5101" s="78">
        <v>1.66664742417393</v>
      </c>
      <c r="BO5101" s="78">
        <v>0.40251716392273768</v>
      </c>
      <c r="BU5101" s="78">
        <v>1.649020478530103E-2</v>
      </c>
      <c r="BV5101" s="78">
        <v>1.66664742417393</v>
      </c>
      <c r="BW5101" s="78">
        <v>0</v>
      </c>
      <c r="BX5101" s="78">
        <v>1.66664742417393</v>
      </c>
      <c r="BY5101" s="78">
        <v>0.40251716392273768</v>
      </c>
      <c r="CT5101" s="78" t="s">
        <v>155</v>
      </c>
      <c r="CU5101" s="78" t="s">
        <v>463</v>
      </c>
      <c r="CV5101" s="78" t="s">
        <v>499</v>
      </c>
      <c r="CW5101" s="78">
        <v>2055</v>
      </c>
      <c r="CX5101" s="78">
        <v>0</v>
      </c>
      <c r="CY5101" s="78">
        <v>28779.66937774741</v>
      </c>
      <c r="CZ5101" s="78">
        <v>615.09516728738606</v>
      </c>
      <c r="DA5101" s="78">
        <v>18261.232691173202</v>
      </c>
      <c r="DB5101" s="78">
        <v>9903.3415192868233</v>
      </c>
      <c r="DC5101" s="78">
        <v>6829.6017985796943</v>
      </c>
      <c r="DD5101" s="78">
        <v>3.0613666799477928E-11</v>
      </c>
      <c r="DE5101" s="78">
        <v>0</v>
      </c>
      <c r="DF5101" s="78">
        <v>2.0907915383483394E-7</v>
      </c>
      <c r="DG5101" s="78">
        <v>2.0907915383483394E-7</v>
      </c>
      <c r="DH5101" s="78">
        <v>0</v>
      </c>
      <c r="DI5101" s="78">
        <v>0</v>
      </c>
      <c r="DJ5101" s="78">
        <v>3.6390840995159158E-3</v>
      </c>
      <c r="DK5101" s="78">
        <v>0</v>
      </c>
      <c r="DL5101" s="78">
        <v>3.6390840995159158E-3</v>
      </c>
    </row>
    <row r="5102" spans="63:116" x14ac:dyDescent="0.25">
      <c r="BK5102" s="78">
        <v>1.649020478530103E-2</v>
      </c>
      <c r="BL5102" s="78">
        <v>1.7497569974923266</v>
      </c>
      <c r="BM5102" s="78">
        <v>0</v>
      </c>
      <c r="BN5102" s="78">
        <v>1.7497569974923266</v>
      </c>
      <c r="BO5102" s="78">
        <v>0.39494319019875573</v>
      </c>
      <c r="BU5102" s="78">
        <v>1.649020478530103E-2</v>
      </c>
      <c r="BV5102" s="78">
        <v>1.7497569974923266</v>
      </c>
      <c r="BW5102" s="78">
        <v>0</v>
      </c>
      <c r="BX5102" s="78">
        <v>1.7497569974923266</v>
      </c>
      <c r="BY5102" s="78">
        <v>0.39494319019875573</v>
      </c>
      <c r="CT5102" s="78" t="s">
        <v>155</v>
      </c>
      <c r="CU5102" s="78" t="s">
        <v>463</v>
      </c>
      <c r="CV5102" s="78" t="s">
        <v>500</v>
      </c>
      <c r="CW5102" s="78">
        <v>2026</v>
      </c>
      <c r="CX5102" s="78">
        <v>0</v>
      </c>
      <c r="CY5102" s="78">
        <v>21835.978114127091</v>
      </c>
      <c r="CZ5102" s="78">
        <v>428.60232122030828</v>
      </c>
      <c r="DA5102" s="78">
        <v>13939.560973457341</v>
      </c>
      <c r="DB5102" s="78">
        <v>7467.8148194519927</v>
      </c>
      <c r="DC5102" s="78">
        <v>5149.9992626793992</v>
      </c>
      <c r="DD5102" s="78">
        <v>1.3200485555630129E-9</v>
      </c>
      <c r="DE5102" s="78">
        <v>0</v>
      </c>
      <c r="DF5102" s="78">
        <v>6.7982490878505221E-6</v>
      </c>
      <c r="DG5102" s="78">
        <v>6.7982490878505221E-6</v>
      </c>
      <c r="DH5102" s="78">
        <v>0</v>
      </c>
      <c r="DI5102" s="78">
        <v>1.0944652361948075E-5</v>
      </c>
      <c r="DJ5102" s="78">
        <v>0</v>
      </c>
      <c r="DK5102" s="78">
        <v>0</v>
      </c>
      <c r="DL5102" s="78">
        <v>0</v>
      </c>
    </row>
    <row r="5103" spans="63:116" x14ac:dyDescent="0.25">
      <c r="BK5103" s="78">
        <v>1.649020478530103E-2</v>
      </c>
      <c r="BL5103" s="78">
        <v>1.7497569974923266</v>
      </c>
      <c r="BM5103" s="78">
        <v>0</v>
      </c>
      <c r="BN5103" s="78">
        <v>1.7497569974923266</v>
      </c>
      <c r="BO5103" s="78">
        <v>0.36910578523248205</v>
      </c>
      <c r="BU5103" s="78">
        <v>1.649020478530103E-2</v>
      </c>
      <c r="BV5103" s="78">
        <v>1.7497569974923266</v>
      </c>
      <c r="BW5103" s="78">
        <v>0</v>
      </c>
      <c r="BX5103" s="78">
        <v>1.7497569974923266</v>
      </c>
      <c r="BY5103" s="78">
        <v>0.36910578523248205</v>
      </c>
      <c r="CT5103" s="78" t="s">
        <v>155</v>
      </c>
      <c r="CU5103" s="78" t="s">
        <v>463</v>
      </c>
      <c r="CV5103" s="78" t="s">
        <v>500</v>
      </c>
      <c r="CW5103" s="78">
        <v>2027</v>
      </c>
      <c r="CX5103" s="78">
        <v>0</v>
      </c>
      <c r="CY5103" s="78">
        <v>21835.978114127091</v>
      </c>
      <c r="CZ5103" s="78">
        <v>428.60232122030828</v>
      </c>
      <c r="DA5103" s="78">
        <v>13939.560973457341</v>
      </c>
      <c r="DB5103" s="78">
        <v>7467.8148194519927</v>
      </c>
      <c r="DC5103" s="78">
        <v>5149.9992626793992</v>
      </c>
      <c r="DD5103" s="78">
        <v>1.3200485555630129E-9</v>
      </c>
      <c r="DE5103" s="78">
        <v>0</v>
      </c>
      <c r="DF5103" s="78">
        <v>6.7982490878505221E-6</v>
      </c>
      <c r="DG5103" s="78">
        <v>6.7982490878505221E-6</v>
      </c>
      <c r="DH5103" s="78">
        <v>0</v>
      </c>
      <c r="DI5103" s="78">
        <v>1.1434344711978931E-5</v>
      </c>
      <c r="DJ5103" s="78">
        <v>1.1434344711978931E-5</v>
      </c>
      <c r="DK5103" s="78">
        <v>0</v>
      </c>
      <c r="DL5103" s="78">
        <v>1.1434344711978931E-5</v>
      </c>
    </row>
    <row r="5104" spans="63:116" x14ac:dyDescent="0.25">
      <c r="BK5104" s="78">
        <v>1.649020478530103E-2</v>
      </c>
      <c r="BL5104" s="78">
        <v>1.7497569974923266</v>
      </c>
      <c r="BM5104" s="78">
        <v>0</v>
      </c>
      <c r="BN5104" s="78">
        <v>1.7497569974923266</v>
      </c>
      <c r="BO5104" s="78">
        <v>0.34495867778736633</v>
      </c>
      <c r="BU5104" s="78">
        <v>1.649020478530103E-2</v>
      </c>
      <c r="BV5104" s="78">
        <v>1.7497569974923266</v>
      </c>
      <c r="BW5104" s="78">
        <v>0</v>
      </c>
      <c r="BX5104" s="78">
        <v>1.7497569974923266</v>
      </c>
      <c r="BY5104" s="78">
        <v>0.34495867778736633</v>
      </c>
      <c r="CT5104" s="78" t="s">
        <v>155</v>
      </c>
      <c r="CU5104" s="78" t="s">
        <v>463</v>
      </c>
      <c r="CV5104" s="78" t="s">
        <v>500</v>
      </c>
      <c r="CW5104" s="78">
        <v>2028</v>
      </c>
      <c r="CX5104" s="78">
        <v>0</v>
      </c>
      <c r="CY5104" s="78">
        <v>22783.187028904369</v>
      </c>
      <c r="CZ5104" s="78">
        <v>453.26096055717272</v>
      </c>
      <c r="DA5104" s="78">
        <v>14531.33568557023</v>
      </c>
      <c r="DB5104" s="78">
        <v>7798.5903827772636</v>
      </c>
      <c r="DC5104" s="78">
        <v>5378.1106913131525</v>
      </c>
      <c r="DD5104" s="78">
        <v>1.3200485555630129E-9</v>
      </c>
      <c r="DE5104" s="78">
        <v>0</v>
      </c>
      <c r="DF5104" s="78">
        <v>7.0993672497259236E-6</v>
      </c>
      <c r="DG5104" s="78">
        <v>7.0993672497259236E-6</v>
      </c>
      <c r="DH5104" s="78">
        <v>0</v>
      </c>
      <c r="DI5104" s="78">
        <v>1.1434344711978931E-5</v>
      </c>
      <c r="DJ5104" s="78">
        <v>1.1434344711978931E-5</v>
      </c>
      <c r="DK5104" s="78">
        <v>0</v>
      </c>
      <c r="DL5104" s="78">
        <v>1.1434344711978931E-5</v>
      </c>
    </row>
    <row r="5105" spans="63:116" x14ac:dyDescent="0.25">
      <c r="BK5105" s="78">
        <v>1.649020478530103E-2</v>
      </c>
      <c r="BL5105" s="78">
        <v>1.7497569974923266</v>
      </c>
      <c r="BM5105" s="78">
        <v>0</v>
      </c>
      <c r="BN5105" s="78">
        <v>1.7497569974923266</v>
      </c>
      <c r="BO5105" s="78">
        <v>0.32239128765174424</v>
      </c>
      <c r="BU5105" s="78">
        <v>1.649020478530103E-2</v>
      </c>
      <c r="BV5105" s="78">
        <v>1.7497569974923266</v>
      </c>
      <c r="BW5105" s="78">
        <v>0</v>
      </c>
      <c r="BX5105" s="78">
        <v>1.7497569974923266</v>
      </c>
      <c r="BY5105" s="78">
        <v>0.32239128765174424</v>
      </c>
      <c r="CT5105" s="78" t="s">
        <v>155</v>
      </c>
      <c r="CU5105" s="78" t="s">
        <v>463</v>
      </c>
      <c r="CV5105" s="78" t="s">
        <v>500</v>
      </c>
      <c r="CW5105" s="78">
        <v>2029</v>
      </c>
      <c r="CX5105" s="78">
        <v>0</v>
      </c>
      <c r="CY5105" s="78">
        <v>22783.187028904369</v>
      </c>
      <c r="CZ5105" s="78">
        <v>453.26096055717272</v>
      </c>
      <c r="DA5105" s="78">
        <v>14531.33568557023</v>
      </c>
      <c r="DB5105" s="78">
        <v>7798.5903827772636</v>
      </c>
      <c r="DC5105" s="78">
        <v>5378.1106913131525</v>
      </c>
      <c r="DD5105" s="78">
        <v>1.3200485555630129E-9</v>
      </c>
      <c r="DE5105" s="78">
        <v>0</v>
      </c>
      <c r="DF5105" s="78">
        <v>7.0993672497259236E-6</v>
      </c>
      <c r="DG5105" s="78">
        <v>7.0993672497259236E-6</v>
      </c>
      <c r="DH5105" s="78">
        <v>0</v>
      </c>
      <c r="DI5105" s="78">
        <v>1.1434344711978931E-5</v>
      </c>
      <c r="DJ5105" s="78">
        <v>1.1434344711978931E-5</v>
      </c>
      <c r="DK5105" s="78">
        <v>0</v>
      </c>
      <c r="DL5105" s="78">
        <v>1.1434344711978931E-5</v>
      </c>
    </row>
    <row r="5106" spans="63:116" x14ac:dyDescent="0.25">
      <c r="BK5106" s="78">
        <v>1.649020478530103E-2</v>
      </c>
      <c r="BL5106" s="78">
        <v>1.7497569974923266</v>
      </c>
      <c r="BM5106" s="78">
        <v>0</v>
      </c>
      <c r="BN5106" s="78">
        <v>1.7497569974923266</v>
      </c>
      <c r="BO5106" s="78">
        <v>0.30130026883340577</v>
      </c>
      <c r="BU5106" s="78">
        <v>1.649020478530103E-2</v>
      </c>
      <c r="BV5106" s="78">
        <v>1.7497569974923266</v>
      </c>
      <c r="BW5106" s="78">
        <v>0</v>
      </c>
      <c r="BX5106" s="78">
        <v>1.7497569974923266</v>
      </c>
      <c r="BY5106" s="78">
        <v>0.30130026883340577</v>
      </c>
      <c r="CT5106" s="78" t="s">
        <v>155</v>
      </c>
      <c r="CU5106" s="78" t="s">
        <v>463</v>
      </c>
      <c r="CV5106" s="78" t="s">
        <v>500</v>
      </c>
      <c r="CW5106" s="78">
        <v>2030</v>
      </c>
      <c r="CX5106" s="78">
        <v>0</v>
      </c>
      <c r="CY5106" s="78">
        <v>22783.187028904369</v>
      </c>
      <c r="CZ5106" s="78">
        <v>453.26096055717272</v>
      </c>
      <c r="DA5106" s="78">
        <v>14531.33568557023</v>
      </c>
      <c r="DB5106" s="78">
        <v>7798.5903827772636</v>
      </c>
      <c r="DC5106" s="78">
        <v>5378.1106913131525</v>
      </c>
      <c r="DD5106" s="78">
        <v>1.3200485555630129E-9</v>
      </c>
      <c r="DE5106" s="78">
        <v>0</v>
      </c>
      <c r="DF5106" s="78">
        <v>7.0993672497259236E-6</v>
      </c>
      <c r="DG5106" s="78">
        <v>7.0993672497259236E-6</v>
      </c>
      <c r="DH5106" s="78">
        <v>0</v>
      </c>
      <c r="DI5106" s="78">
        <v>1.1434344711978931E-5</v>
      </c>
      <c r="DJ5106" s="78">
        <v>1.1434344711978931E-5</v>
      </c>
      <c r="DK5106" s="78">
        <v>0</v>
      </c>
      <c r="DL5106" s="78">
        <v>1.1434344711978931E-5</v>
      </c>
    </row>
    <row r="5107" spans="63:116" x14ac:dyDescent="0.25">
      <c r="BK5107" s="78">
        <v>1.649020478530103E-2</v>
      </c>
      <c r="BL5107" s="78">
        <v>1.8368760829348656</v>
      </c>
      <c r="BM5107" s="78">
        <v>0</v>
      </c>
      <c r="BN5107" s="78">
        <v>1.8368760829348656</v>
      </c>
      <c r="BO5107" s="78">
        <v>0.29560914271204619</v>
      </c>
      <c r="BU5107" s="78">
        <v>1.649020478530103E-2</v>
      </c>
      <c r="BV5107" s="78">
        <v>1.8368760829348656</v>
      </c>
      <c r="BW5107" s="78">
        <v>0</v>
      </c>
      <c r="BX5107" s="78">
        <v>1.8368760829348656</v>
      </c>
      <c r="BY5107" s="78">
        <v>0.29560914271204619</v>
      </c>
      <c r="CT5107" s="78" t="s">
        <v>155</v>
      </c>
      <c r="CU5107" s="78" t="s">
        <v>463</v>
      </c>
      <c r="CV5107" s="78" t="s">
        <v>500</v>
      </c>
      <c r="CW5107" s="78">
        <v>2031</v>
      </c>
      <c r="CX5107" s="78">
        <v>0</v>
      </c>
      <c r="CY5107" s="78">
        <v>22783.187028904369</v>
      </c>
      <c r="CZ5107" s="78">
        <v>453.26096055717272</v>
      </c>
      <c r="DA5107" s="78">
        <v>14531.33568557023</v>
      </c>
      <c r="DB5107" s="78">
        <v>7798.5903827772636</v>
      </c>
      <c r="DC5107" s="78">
        <v>5378.1106913131525</v>
      </c>
      <c r="DD5107" s="78">
        <v>1.3200485555630129E-9</v>
      </c>
      <c r="DE5107" s="78">
        <v>0</v>
      </c>
      <c r="DF5107" s="78">
        <v>7.0993672497259236E-6</v>
      </c>
      <c r="DG5107" s="78">
        <v>7.0993672497259236E-6</v>
      </c>
      <c r="DH5107" s="78">
        <v>0</v>
      </c>
      <c r="DI5107" s="78">
        <v>1.1434344711978931E-5</v>
      </c>
      <c r="DJ5107" s="78">
        <v>1.1434344711978931E-5</v>
      </c>
      <c r="DK5107" s="78">
        <v>0</v>
      </c>
      <c r="DL5107" s="78">
        <v>1.1434344711978931E-5</v>
      </c>
    </row>
    <row r="5108" spans="63:116" x14ac:dyDescent="0.25">
      <c r="BK5108" s="78">
        <v>1.649020478530103E-2</v>
      </c>
      <c r="BL5108" s="78">
        <v>1.8368760829348656</v>
      </c>
      <c r="BM5108" s="78">
        <v>0</v>
      </c>
      <c r="BN5108" s="78">
        <v>1.8368760829348656</v>
      </c>
      <c r="BO5108" s="78">
        <v>0.27627022683368802</v>
      </c>
      <c r="BU5108" s="78">
        <v>1.649020478530103E-2</v>
      </c>
      <c r="BV5108" s="78">
        <v>1.8368760829348656</v>
      </c>
      <c r="BW5108" s="78">
        <v>0</v>
      </c>
      <c r="BX5108" s="78">
        <v>1.8368760829348656</v>
      </c>
      <c r="BY5108" s="78">
        <v>0.27627022683368802</v>
      </c>
      <c r="CT5108" s="78" t="s">
        <v>155</v>
      </c>
      <c r="CU5108" s="78" t="s">
        <v>463</v>
      </c>
      <c r="CV5108" s="78" t="s">
        <v>500</v>
      </c>
      <c r="CW5108" s="78">
        <v>2032</v>
      </c>
      <c r="CX5108" s="78">
        <v>0</v>
      </c>
      <c r="CY5108" s="78">
        <v>22783.187028904369</v>
      </c>
      <c r="CZ5108" s="78">
        <v>453.26096055717272</v>
      </c>
      <c r="DA5108" s="78">
        <v>14531.33568557023</v>
      </c>
      <c r="DB5108" s="78">
        <v>7798.5903827772636</v>
      </c>
      <c r="DC5108" s="78">
        <v>5378.1106913131525</v>
      </c>
      <c r="DD5108" s="78">
        <v>1.3200485555630129E-9</v>
      </c>
      <c r="DE5108" s="78">
        <v>0</v>
      </c>
      <c r="DF5108" s="78">
        <v>7.0993672497259236E-6</v>
      </c>
      <c r="DG5108" s="78">
        <v>7.0993672497259236E-6</v>
      </c>
      <c r="DH5108" s="78">
        <v>0</v>
      </c>
      <c r="DI5108" s="78">
        <v>1.2065016853098712E-5</v>
      </c>
      <c r="DJ5108" s="78">
        <v>1.2065016853098712E-5</v>
      </c>
      <c r="DK5108" s="78">
        <v>0</v>
      </c>
      <c r="DL5108" s="78">
        <v>1.2065016853098712E-5</v>
      </c>
    </row>
    <row r="5109" spans="63:116" x14ac:dyDescent="0.25">
      <c r="BK5109" s="78">
        <v>1.649020478530103E-2</v>
      </c>
      <c r="BL5109" s="78">
        <v>1.8368760829348656</v>
      </c>
      <c r="BM5109" s="78">
        <v>0</v>
      </c>
      <c r="BN5109" s="78">
        <v>1.8368760829348656</v>
      </c>
      <c r="BO5109" s="78">
        <v>0.25819647367634391</v>
      </c>
      <c r="BU5109" s="78">
        <v>1.649020478530103E-2</v>
      </c>
      <c r="BV5109" s="78">
        <v>1.8368760829348656</v>
      </c>
      <c r="BW5109" s="78">
        <v>0</v>
      </c>
      <c r="BX5109" s="78">
        <v>1.8368760829348656</v>
      </c>
      <c r="BY5109" s="78">
        <v>0.25819647367634391</v>
      </c>
      <c r="CT5109" s="78" t="s">
        <v>155</v>
      </c>
      <c r="CU5109" s="78" t="s">
        <v>463</v>
      </c>
      <c r="CV5109" s="78" t="s">
        <v>500</v>
      </c>
      <c r="CW5109" s="78">
        <v>2033</v>
      </c>
      <c r="CX5109" s="78">
        <v>0</v>
      </c>
      <c r="CY5109" s="78">
        <v>23835.26405242773</v>
      </c>
      <c r="CZ5109" s="78">
        <v>480.96485046157028</v>
      </c>
      <c r="DA5109" s="78">
        <v>15187.729395060551</v>
      </c>
      <c r="DB5109" s="78">
        <v>8166.5698069042392</v>
      </c>
      <c r="DC5109" s="78">
        <v>5631.8788696561423</v>
      </c>
      <c r="DD5109" s="78">
        <v>1.3200485555630129E-9</v>
      </c>
      <c r="DE5109" s="78">
        <v>0</v>
      </c>
      <c r="DF5109" s="78">
        <v>7.4343535669954448E-6</v>
      </c>
      <c r="DG5109" s="78">
        <v>7.4343535669954448E-6</v>
      </c>
      <c r="DH5109" s="78">
        <v>0</v>
      </c>
      <c r="DI5109" s="78">
        <v>1.2065016853098712E-5</v>
      </c>
      <c r="DJ5109" s="78">
        <v>1.2065016853098712E-5</v>
      </c>
      <c r="DK5109" s="78">
        <v>0</v>
      </c>
      <c r="DL5109" s="78">
        <v>1.2065016853098712E-5</v>
      </c>
    </row>
    <row r="5110" spans="63:116" x14ac:dyDescent="0.25">
      <c r="BK5110" s="78">
        <v>1.649020478530103E-2</v>
      </c>
      <c r="BL5110" s="78">
        <v>1.8368760829348656</v>
      </c>
      <c r="BM5110" s="78">
        <v>0</v>
      </c>
      <c r="BN5110" s="78">
        <v>1.8368760829348656</v>
      </c>
      <c r="BO5110" s="78">
        <v>0.24130511558536813</v>
      </c>
      <c r="BU5110" s="78">
        <v>0</v>
      </c>
      <c r="BV5110" s="78">
        <v>0</v>
      </c>
      <c r="BW5110" s="78">
        <v>0</v>
      </c>
      <c r="BX5110" s="78">
        <v>0</v>
      </c>
      <c r="BY5110" s="78">
        <v>0</v>
      </c>
      <c r="CT5110" s="78" t="s">
        <v>155</v>
      </c>
      <c r="CU5110" s="78" t="s">
        <v>463</v>
      </c>
      <c r="CV5110" s="78" t="s">
        <v>500</v>
      </c>
      <c r="CW5110" s="78">
        <v>2034</v>
      </c>
      <c r="CX5110" s="78">
        <v>0</v>
      </c>
      <c r="CY5110" s="78">
        <v>23835.26405242773</v>
      </c>
      <c r="CZ5110" s="78">
        <v>480.96485046157028</v>
      </c>
      <c r="DA5110" s="78">
        <v>15187.729395060551</v>
      </c>
      <c r="DB5110" s="78">
        <v>8166.5698069042392</v>
      </c>
      <c r="DC5110" s="78">
        <v>5631.8788696561423</v>
      </c>
      <c r="DD5110" s="78">
        <v>1.3200485555630129E-9</v>
      </c>
      <c r="DE5110" s="78">
        <v>0</v>
      </c>
      <c r="DF5110" s="78">
        <v>7.4343535669954448E-6</v>
      </c>
      <c r="DG5110" s="78">
        <v>7.4343535669954448E-6</v>
      </c>
      <c r="DH5110" s="78">
        <v>0</v>
      </c>
      <c r="DI5110" s="78">
        <v>1.2065016853098712E-5</v>
      </c>
      <c r="DJ5110" s="78">
        <v>1.2065016853098712E-5</v>
      </c>
      <c r="DK5110" s="78">
        <v>0</v>
      </c>
      <c r="DL5110" s="78">
        <v>1.2065016853098712E-5</v>
      </c>
    </row>
    <row r="5111" spans="63:116" x14ac:dyDescent="0.25">
      <c r="BK5111" s="78">
        <v>0</v>
      </c>
      <c r="BL5111" s="78">
        <v>0</v>
      </c>
      <c r="BM5111" s="78">
        <v>0</v>
      </c>
      <c r="BN5111" s="78">
        <v>0</v>
      </c>
      <c r="BO5111" s="78">
        <v>0</v>
      </c>
      <c r="BU5111" s="78">
        <v>0</v>
      </c>
      <c r="BV5111" s="78">
        <v>0</v>
      </c>
      <c r="BW5111" s="78">
        <v>0</v>
      </c>
      <c r="BX5111" s="78">
        <v>0</v>
      </c>
      <c r="BY5111" s="78">
        <v>0</v>
      </c>
      <c r="CT5111" s="78" t="s">
        <v>155</v>
      </c>
      <c r="CU5111" s="78" t="s">
        <v>463</v>
      </c>
      <c r="CV5111" s="78" t="s">
        <v>500</v>
      </c>
      <c r="CW5111" s="78">
        <v>2035</v>
      </c>
      <c r="CX5111" s="78">
        <v>0</v>
      </c>
      <c r="CY5111" s="78">
        <v>23835.26405242773</v>
      </c>
      <c r="CZ5111" s="78">
        <v>480.96485046157028</v>
      </c>
      <c r="DA5111" s="78">
        <v>15187.729395060551</v>
      </c>
      <c r="DB5111" s="78">
        <v>8166.5698069042392</v>
      </c>
      <c r="DC5111" s="78">
        <v>5631.8788696561423</v>
      </c>
      <c r="DD5111" s="78">
        <v>1.3200485555630129E-9</v>
      </c>
      <c r="DE5111" s="78">
        <v>0</v>
      </c>
      <c r="DF5111" s="78">
        <v>7.4343535669954448E-6</v>
      </c>
      <c r="DG5111" s="78">
        <v>7.4343535669954448E-6</v>
      </c>
      <c r="DH5111" s="78">
        <v>0</v>
      </c>
      <c r="DI5111" s="78">
        <v>1.2065016853098712E-5</v>
      </c>
      <c r="DJ5111" s="78">
        <v>1.2065016853098712E-5</v>
      </c>
      <c r="DK5111" s="78">
        <v>0</v>
      </c>
      <c r="DL5111" s="78">
        <v>1.2065016853098712E-5</v>
      </c>
    </row>
    <row r="5112" spans="63:116" x14ac:dyDescent="0.25">
      <c r="BK5112" s="78">
        <v>0</v>
      </c>
      <c r="BL5112" s="78">
        <v>0</v>
      </c>
      <c r="BM5112" s="78">
        <v>0</v>
      </c>
      <c r="BN5112" s="78">
        <v>0</v>
      </c>
      <c r="BO5112" s="78">
        <v>0</v>
      </c>
      <c r="BU5112" s="78">
        <v>2.1845815656710878E-2</v>
      </c>
      <c r="BV5112" s="78">
        <v>1.8311200734603437</v>
      </c>
      <c r="BW5112" s="78">
        <v>0</v>
      </c>
      <c r="BX5112" s="78">
        <v>1.8311200734603437</v>
      </c>
      <c r="BY5112" s="78">
        <v>1.8311200734603437</v>
      </c>
      <c r="CT5112" s="78" t="s">
        <v>155</v>
      </c>
      <c r="CU5112" s="78" t="s">
        <v>463</v>
      </c>
      <c r="CV5112" s="78" t="s">
        <v>500</v>
      </c>
      <c r="CW5112" s="78">
        <v>2036</v>
      </c>
      <c r="CX5112" s="78">
        <v>0</v>
      </c>
      <c r="CY5112" s="78">
        <v>23835.26405242773</v>
      </c>
      <c r="CZ5112" s="78">
        <v>480.96485046157028</v>
      </c>
      <c r="DA5112" s="78">
        <v>15187.729395060551</v>
      </c>
      <c r="DB5112" s="78">
        <v>8166.5698069042392</v>
      </c>
      <c r="DC5112" s="78">
        <v>5631.8788696561423</v>
      </c>
      <c r="DD5112" s="78">
        <v>1.3200485555630129E-9</v>
      </c>
      <c r="DE5112" s="78">
        <v>0</v>
      </c>
      <c r="DF5112" s="78">
        <v>7.4343535669954448E-6</v>
      </c>
      <c r="DG5112" s="78">
        <v>7.4343535669954448E-6</v>
      </c>
      <c r="DH5112" s="78">
        <v>0</v>
      </c>
      <c r="DI5112" s="78">
        <v>1.2065016853098712E-5</v>
      </c>
      <c r="DJ5112" s="78">
        <v>1.2065016853098712E-5</v>
      </c>
      <c r="DK5112" s="78">
        <v>0</v>
      </c>
      <c r="DL5112" s="78">
        <v>1.2065016853098712E-5</v>
      </c>
    </row>
    <row r="5113" spans="63:116" x14ac:dyDescent="0.25">
      <c r="BK5113" s="78">
        <v>2.1845815656710878E-2</v>
      </c>
      <c r="BL5113" s="78">
        <v>1.8311200734603437</v>
      </c>
      <c r="BM5113" s="78">
        <v>0</v>
      </c>
      <c r="BN5113" s="78">
        <v>1.8311200734603437</v>
      </c>
      <c r="BO5113" s="78">
        <v>1.7113271714582652</v>
      </c>
      <c r="BU5113" s="78">
        <v>2.1845815656710878E-2</v>
      </c>
      <c r="BV5113" s="78">
        <v>1.8311200734603437</v>
      </c>
      <c r="BW5113" s="78">
        <v>0</v>
      </c>
      <c r="BX5113" s="78">
        <v>1.8311200734603437</v>
      </c>
      <c r="BY5113" s="78">
        <v>1.7113271714582652</v>
      </c>
      <c r="CT5113" s="78" t="s">
        <v>155</v>
      </c>
      <c r="CU5113" s="78" t="s">
        <v>463</v>
      </c>
      <c r="CV5113" s="78" t="s">
        <v>500</v>
      </c>
      <c r="CW5113" s="78">
        <v>2037</v>
      </c>
      <c r="CX5113" s="78">
        <v>0</v>
      </c>
      <c r="CY5113" s="78">
        <v>23835.26405242773</v>
      </c>
      <c r="CZ5113" s="78">
        <v>480.96485046157028</v>
      </c>
      <c r="DA5113" s="78">
        <v>15187.729395060551</v>
      </c>
      <c r="DB5113" s="78">
        <v>8166.5698069042392</v>
      </c>
      <c r="DC5113" s="78">
        <v>5631.8788696561423</v>
      </c>
      <c r="DD5113" s="78">
        <v>1.3200485555630129E-9</v>
      </c>
      <c r="DE5113" s="78">
        <v>0</v>
      </c>
      <c r="DF5113" s="78">
        <v>7.4343535669954448E-6</v>
      </c>
      <c r="DG5113" s="78">
        <v>7.4343535669954448E-6</v>
      </c>
      <c r="DH5113" s="78">
        <v>0</v>
      </c>
      <c r="DI5113" s="78">
        <v>1.2782375742195979E-5</v>
      </c>
      <c r="DJ5113" s="78">
        <v>1.2782375742195979E-5</v>
      </c>
      <c r="DK5113" s="78">
        <v>0</v>
      </c>
      <c r="DL5113" s="78">
        <v>1.2782375742195979E-5</v>
      </c>
    </row>
    <row r="5114" spans="63:116" x14ac:dyDescent="0.25">
      <c r="BK5114" s="78">
        <v>2.1845815656710878E-2</v>
      </c>
      <c r="BL5114" s="78">
        <v>1.8982251950553739</v>
      </c>
      <c r="BM5114" s="78">
        <v>0</v>
      </c>
      <c r="BN5114" s="78">
        <v>1.8982251950553739</v>
      </c>
      <c r="BO5114" s="78">
        <v>1.6579834003453346</v>
      </c>
      <c r="BU5114" s="78">
        <v>2.1845815656710878E-2</v>
      </c>
      <c r="BV5114" s="78">
        <v>1.8982251950553739</v>
      </c>
      <c r="BW5114" s="78">
        <v>0</v>
      </c>
      <c r="BX5114" s="78">
        <v>1.8982251950553739</v>
      </c>
      <c r="BY5114" s="78">
        <v>1.6579834003453346</v>
      </c>
      <c r="CT5114" s="78" t="s">
        <v>155</v>
      </c>
      <c r="CU5114" s="78" t="s">
        <v>463</v>
      </c>
      <c r="CV5114" s="78" t="s">
        <v>500</v>
      </c>
      <c r="CW5114" s="78">
        <v>2038</v>
      </c>
      <c r="CX5114" s="78">
        <v>0</v>
      </c>
      <c r="CY5114" s="78">
        <v>24976.641770729089</v>
      </c>
      <c r="CZ5114" s="78">
        <v>511.37445789970269</v>
      </c>
      <c r="DA5114" s="78">
        <v>15898.823661373621</v>
      </c>
      <c r="DB5114" s="78">
        <v>8566.443651456284</v>
      </c>
      <c r="DC5114" s="78">
        <v>5907.6422695791907</v>
      </c>
      <c r="DD5114" s="78">
        <v>1.3200485555630129E-9</v>
      </c>
      <c r="DE5114" s="78">
        <v>0</v>
      </c>
      <c r="DF5114" s="78">
        <v>7.7983746447410103E-6</v>
      </c>
      <c r="DG5114" s="78">
        <v>7.7983746447410103E-6</v>
      </c>
      <c r="DH5114" s="78">
        <v>0</v>
      </c>
      <c r="DI5114" s="78">
        <v>1.2782375742195979E-5</v>
      </c>
      <c r="DJ5114" s="78">
        <v>1.2782375742195979E-5</v>
      </c>
      <c r="DK5114" s="78">
        <v>0</v>
      </c>
      <c r="DL5114" s="78">
        <v>1.2782375742195979E-5</v>
      </c>
    </row>
    <row r="5115" spans="63:116" x14ac:dyDescent="0.25">
      <c r="BK5115" s="78">
        <v>2.1845815656710878E-2</v>
      </c>
      <c r="BL5115" s="78">
        <v>1.8982251950553739</v>
      </c>
      <c r="BM5115" s="78">
        <v>0</v>
      </c>
      <c r="BN5115" s="78">
        <v>1.8982251950553739</v>
      </c>
      <c r="BO5115" s="78">
        <v>1.549517196584425</v>
      </c>
      <c r="BU5115" s="78">
        <v>2.1845815656710878E-2</v>
      </c>
      <c r="BV5115" s="78">
        <v>1.8982251950553739</v>
      </c>
      <c r="BW5115" s="78">
        <v>0</v>
      </c>
      <c r="BX5115" s="78">
        <v>1.8982251950553739</v>
      </c>
      <c r="BY5115" s="78">
        <v>1.549517196584425</v>
      </c>
      <c r="CT5115" s="78" t="s">
        <v>155</v>
      </c>
      <c r="CU5115" s="78" t="s">
        <v>463</v>
      </c>
      <c r="CV5115" s="78" t="s">
        <v>500</v>
      </c>
      <c r="CW5115" s="78">
        <v>2039</v>
      </c>
      <c r="CX5115" s="78">
        <v>0</v>
      </c>
      <c r="CY5115" s="78">
        <v>24976.641770729089</v>
      </c>
      <c r="CZ5115" s="78">
        <v>511.37445789970269</v>
      </c>
      <c r="DA5115" s="78">
        <v>15898.823661373621</v>
      </c>
      <c r="DB5115" s="78">
        <v>8566.443651456284</v>
      </c>
      <c r="DC5115" s="78">
        <v>5907.6422695791907</v>
      </c>
      <c r="DD5115" s="78">
        <v>1.3200485555630129E-9</v>
      </c>
      <c r="DE5115" s="78">
        <v>0</v>
      </c>
      <c r="DF5115" s="78">
        <v>7.7983746447410103E-6</v>
      </c>
      <c r="DG5115" s="78">
        <v>7.7983746447410103E-6</v>
      </c>
      <c r="DH5115" s="78">
        <v>0</v>
      </c>
      <c r="DI5115" s="78">
        <v>1.2782375742195979E-5</v>
      </c>
      <c r="DJ5115" s="78">
        <v>1.2782375742195979E-5</v>
      </c>
      <c r="DK5115" s="78">
        <v>0</v>
      </c>
      <c r="DL5115" s="78">
        <v>1.2782375742195979E-5</v>
      </c>
    </row>
    <row r="5116" spans="63:116" x14ac:dyDescent="0.25">
      <c r="BK5116" s="78">
        <v>2.1845815656710878E-2</v>
      </c>
      <c r="BL5116" s="78">
        <v>1.8982251950553739</v>
      </c>
      <c r="BM5116" s="78">
        <v>0</v>
      </c>
      <c r="BN5116" s="78">
        <v>1.8982251950553739</v>
      </c>
      <c r="BO5116" s="78">
        <v>1.448146912695724</v>
      </c>
      <c r="BU5116" s="78">
        <v>2.1845815656710878E-2</v>
      </c>
      <c r="BV5116" s="78">
        <v>1.8982251950553739</v>
      </c>
      <c r="BW5116" s="78">
        <v>0</v>
      </c>
      <c r="BX5116" s="78">
        <v>1.8982251950553739</v>
      </c>
      <c r="BY5116" s="78">
        <v>1.448146912695724</v>
      </c>
      <c r="CT5116" s="78" t="s">
        <v>155</v>
      </c>
      <c r="CU5116" s="78" t="s">
        <v>463</v>
      </c>
      <c r="CV5116" s="78" t="s">
        <v>500</v>
      </c>
      <c r="CW5116" s="78">
        <v>2040</v>
      </c>
      <c r="CX5116" s="78">
        <v>0</v>
      </c>
      <c r="CY5116" s="78">
        <v>24976.641770729089</v>
      </c>
      <c r="CZ5116" s="78">
        <v>511.37445789970269</v>
      </c>
      <c r="DA5116" s="78">
        <v>15898.823661373621</v>
      </c>
      <c r="DB5116" s="78">
        <v>8566.443651456284</v>
      </c>
      <c r="DC5116" s="78">
        <v>5907.6422695791907</v>
      </c>
      <c r="DD5116" s="78">
        <v>1.3200485555630129E-9</v>
      </c>
      <c r="DE5116" s="78">
        <v>0</v>
      </c>
      <c r="DF5116" s="78">
        <v>7.7983746447410103E-6</v>
      </c>
      <c r="DG5116" s="78">
        <v>7.7983746447410103E-6</v>
      </c>
      <c r="DH5116" s="78">
        <v>0</v>
      </c>
      <c r="DI5116" s="78">
        <v>1.2782375742195979E-5</v>
      </c>
      <c r="DJ5116" s="78">
        <v>1.2782375742195979E-5</v>
      </c>
      <c r="DK5116" s="78">
        <v>0</v>
      </c>
      <c r="DL5116" s="78">
        <v>1.2782375742195979E-5</v>
      </c>
    </row>
    <row r="5117" spans="63:116" x14ac:dyDescent="0.25">
      <c r="BK5117" s="78">
        <v>2.1845815656710878E-2</v>
      </c>
      <c r="BL5117" s="78">
        <v>1.8982251950553739</v>
      </c>
      <c r="BM5117" s="78">
        <v>0</v>
      </c>
      <c r="BN5117" s="78">
        <v>1.8982251950553739</v>
      </c>
      <c r="BO5117" s="78">
        <v>1.3534083296221719</v>
      </c>
      <c r="BU5117" s="78">
        <v>2.1845815656710878E-2</v>
      </c>
      <c r="BV5117" s="78">
        <v>1.8982251950553739</v>
      </c>
      <c r="BW5117" s="78">
        <v>0</v>
      </c>
      <c r="BX5117" s="78">
        <v>1.8982251950553739</v>
      </c>
      <c r="BY5117" s="78">
        <v>1.3534083296221719</v>
      </c>
      <c r="CT5117" s="78" t="s">
        <v>155</v>
      </c>
      <c r="CU5117" s="78" t="s">
        <v>463</v>
      </c>
      <c r="CV5117" s="78" t="s">
        <v>500</v>
      </c>
      <c r="CW5117" s="78">
        <v>2041</v>
      </c>
      <c r="CX5117" s="78">
        <v>0</v>
      </c>
      <c r="CY5117" s="78">
        <v>24976.641770729089</v>
      </c>
      <c r="CZ5117" s="78">
        <v>511.37445789970269</v>
      </c>
      <c r="DA5117" s="78">
        <v>15898.823661373621</v>
      </c>
      <c r="DB5117" s="78">
        <v>8566.443651456284</v>
      </c>
      <c r="DC5117" s="78">
        <v>5907.6422695791907</v>
      </c>
      <c r="DD5117" s="78">
        <v>1.3200485555630129E-9</v>
      </c>
      <c r="DE5117" s="78">
        <v>0</v>
      </c>
      <c r="DF5117" s="78">
        <v>7.7983746447410103E-6</v>
      </c>
      <c r="DG5117" s="78">
        <v>7.7983746447410103E-6</v>
      </c>
      <c r="DH5117" s="78">
        <v>0</v>
      </c>
      <c r="DI5117" s="78">
        <v>1.2782375742195979E-5</v>
      </c>
      <c r="DJ5117" s="78">
        <v>1.2782375742195979E-5</v>
      </c>
      <c r="DK5117" s="78">
        <v>0</v>
      </c>
      <c r="DL5117" s="78">
        <v>1.2782375742195979E-5</v>
      </c>
    </row>
    <row r="5118" spans="63:116" x14ac:dyDescent="0.25">
      <c r="BK5118" s="78">
        <v>2.1845815656710878E-2</v>
      </c>
      <c r="BL5118" s="78">
        <v>1.8982251950553739</v>
      </c>
      <c r="BM5118" s="78">
        <v>0</v>
      </c>
      <c r="BN5118" s="78">
        <v>1.8982251950553739</v>
      </c>
      <c r="BO5118" s="78">
        <v>1.2648675977777306</v>
      </c>
      <c r="BU5118" s="78">
        <v>2.1845815656710878E-2</v>
      </c>
      <c r="BV5118" s="78">
        <v>1.8982251950553739</v>
      </c>
      <c r="BW5118" s="78">
        <v>0</v>
      </c>
      <c r="BX5118" s="78">
        <v>1.8982251950553739</v>
      </c>
      <c r="BY5118" s="78">
        <v>1.2648675977777306</v>
      </c>
      <c r="CT5118" s="78" t="s">
        <v>155</v>
      </c>
      <c r="CU5118" s="78" t="s">
        <v>463</v>
      </c>
      <c r="CV5118" s="78" t="s">
        <v>500</v>
      </c>
      <c r="CW5118" s="78">
        <v>2042</v>
      </c>
      <c r="CX5118" s="78">
        <v>0</v>
      </c>
      <c r="CY5118" s="78">
        <v>24976.641770729089</v>
      </c>
      <c r="CZ5118" s="78">
        <v>511.37445789970269</v>
      </c>
      <c r="DA5118" s="78">
        <v>15898.823661373621</v>
      </c>
      <c r="DB5118" s="78">
        <v>8566.443651456284</v>
      </c>
      <c r="DC5118" s="78">
        <v>5907.6422695791907</v>
      </c>
      <c r="DD5118" s="78">
        <v>1.3200485555630129E-9</v>
      </c>
      <c r="DE5118" s="78">
        <v>0</v>
      </c>
      <c r="DF5118" s="78">
        <v>7.7983746447410103E-6</v>
      </c>
      <c r="DG5118" s="78">
        <v>7.7983746447410103E-6</v>
      </c>
      <c r="DH5118" s="78">
        <v>0</v>
      </c>
      <c r="DI5118" s="78">
        <v>1.3580813199586713E-5</v>
      </c>
      <c r="DJ5118" s="78">
        <v>1.3580813199586713E-5</v>
      </c>
      <c r="DK5118" s="78">
        <v>0</v>
      </c>
      <c r="DL5118" s="78">
        <v>1.3580813199586713E-5</v>
      </c>
    </row>
    <row r="5119" spans="63:116" x14ac:dyDescent="0.25">
      <c r="BK5119" s="78">
        <v>2.1845815656710878E-2</v>
      </c>
      <c r="BL5119" s="78">
        <v>1.982778638137356</v>
      </c>
      <c r="BM5119" s="78">
        <v>0</v>
      </c>
      <c r="BN5119" s="78">
        <v>1.982778638137356</v>
      </c>
      <c r="BO5119" s="78">
        <v>1.2347748851143192</v>
      </c>
      <c r="BU5119" s="78">
        <v>2.1845815656710878E-2</v>
      </c>
      <c r="BV5119" s="78">
        <v>1.982778638137356</v>
      </c>
      <c r="BW5119" s="78">
        <v>0</v>
      </c>
      <c r="BX5119" s="78">
        <v>1.982778638137356</v>
      </c>
      <c r="BY5119" s="78">
        <v>1.2347748851143192</v>
      </c>
      <c r="CT5119" s="78" t="s">
        <v>155</v>
      </c>
      <c r="CU5119" s="78" t="s">
        <v>463</v>
      </c>
      <c r="CV5119" s="78" t="s">
        <v>500</v>
      </c>
      <c r="CW5119" s="78">
        <v>2043</v>
      </c>
      <c r="CX5119" s="78">
        <v>0</v>
      </c>
      <c r="CY5119" s="78">
        <v>26191.7278220958</v>
      </c>
      <c r="CZ5119" s="78">
        <v>544.12906691831051</v>
      </c>
      <c r="DA5119" s="78">
        <v>16654.74142975223</v>
      </c>
      <c r="DB5119" s="78">
        <v>8992.8573254224066</v>
      </c>
      <c r="DC5119" s="78">
        <v>6201.7082259017525</v>
      </c>
      <c r="DD5119" s="78">
        <v>1.3200485555630129E-9</v>
      </c>
      <c r="DE5119" s="78">
        <v>0</v>
      </c>
      <c r="DF5119" s="78">
        <v>8.1865559856248634E-6</v>
      </c>
      <c r="DG5119" s="78">
        <v>8.1865559856248634E-6</v>
      </c>
      <c r="DH5119" s="78">
        <v>0</v>
      </c>
      <c r="DI5119" s="78">
        <v>1.3580813199586713E-5</v>
      </c>
      <c r="DJ5119" s="78">
        <v>1.3580813199586713E-5</v>
      </c>
      <c r="DK5119" s="78">
        <v>0</v>
      </c>
      <c r="DL5119" s="78">
        <v>1.3580813199586713E-5</v>
      </c>
    </row>
    <row r="5120" spans="63:116" x14ac:dyDescent="0.25">
      <c r="BK5120" s="78">
        <v>2.1845815656710878E-2</v>
      </c>
      <c r="BL5120" s="78">
        <v>1.982778638137356</v>
      </c>
      <c r="BM5120" s="78">
        <v>0</v>
      </c>
      <c r="BN5120" s="78">
        <v>1.982778638137356</v>
      </c>
      <c r="BO5120" s="78">
        <v>1.1539952197330083</v>
      </c>
      <c r="BU5120" s="78">
        <v>2.1845815656710878E-2</v>
      </c>
      <c r="BV5120" s="78">
        <v>1.982778638137356</v>
      </c>
      <c r="BW5120" s="78">
        <v>0</v>
      </c>
      <c r="BX5120" s="78">
        <v>1.982778638137356</v>
      </c>
      <c r="BY5120" s="78">
        <v>1.1539952197330083</v>
      </c>
      <c r="CT5120" s="78" t="s">
        <v>155</v>
      </c>
      <c r="CU5120" s="78" t="s">
        <v>463</v>
      </c>
      <c r="CV5120" s="78" t="s">
        <v>500</v>
      </c>
      <c r="CW5120" s="78">
        <v>2044</v>
      </c>
      <c r="CX5120" s="78">
        <v>0</v>
      </c>
      <c r="CY5120" s="78">
        <v>26191.7278220958</v>
      </c>
      <c r="CZ5120" s="78">
        <v>544.12906691831051</v>
      </c>
      <c r="DA5120" s="78">
        <v>16654.74142975223</v>
      </c>
      <c r="DB5120" s="78">
        <v>8992.8573254224066</v>
      </c>
      <c r="DC5120" s="78">
        <v>6201.7082259017525</v>
      </c>
      <c r="DD5120" s="78">
        <v>1.3200485555630129E-9</v>
      </c>
      <c r="DE5120" s="78">
        <v>0</v>
      </c>
      <c r="DF5120" s="78">
        <v>8.1865559856248634E-6</v>
      </c>
      <c r="DG5120" s="78">
        <v>8.1865559856248634E-6</v>
      </c>
      <c r="DH5120" s="78">
        <v>0</v>
      </c>
      <c r="DI5120" s="78">
        <v>1.3580813199586713E-5</v>
      </c>
      <c r="DJ5120" s="78">
        <v>1.3580813199586713E-5</v>
      </c>
      <c r="DK5120" s="78">
        <v>0</v>
      </c>
      <c r="DL5120" s="78">
        <v>1.3580813199586713E-5</v>
      </c>
    </row>
    <row r="5121" spans="63:116" x14ac:dyDescent="0.25">
      <c r="BK5121" s="78">
        <v>2.1845815656710878E-2</v>
      </c>
      <c r="BL5121" s="78">
        <v>1.982778638137356</v>
      </c>
      <c r="BM5121" s="78">
        <v>0</v>
      </c>
      <c r="BN5121" s="78">
        <v>1.982778638137356</v>
      </c>
      <c r="BO5121" s="78">
        <v>1.0785002053579518</v>
      </c>
      <c r="BU5121" s="78">
        <v>2.1845815656710878E-2</v>
      </c>
      <c r="BV5121" s="78">
        <v>1.982778638137356</v>
      </c>
      <c r="BW5121" s="78">
        <v>0</v>
      </c>
      <c r="BX5121" s="78">
        <v>1.982778638137356</v>
      </c>
      <c r="BY5121" s="78">
        <v>1.0785002053579518</v>
      </c>
      <c r="CT5121" s="78" t="s">
        <v>155</v>
      </c>
      <c r="CU5121" s="78" t="s">
        <v>463</v>
      </c>
      <c r="CV5121" s="78" t="s">
        <v>500</v>
      </c>
      <c r="CW5121" s="78">
        <v>2045</v>
      </c>
      <c r="CX5121" s="78">
        <v>0</v>
      </c>
      <c r="CY5121" s="78">
        <v>26191.7278220958</v>
      </c>
      <c r="CZ5121" s="78">
        <v>544.12906691831051</v>
      </c>
      <c r="DA5121" s="78">
        <v>16654.74142975223</v>
      </c>
      <c r="DB5121" s="78">
        <v>8992.8573254224066</v>
      </c>
      <c r="DC5121" s="78">
        <v>6201.7082259017525</v>
      </c>
      <c r="DD5121" s="78">
        <v>1.3200485555630129E-9</v>
      </c>
      <c r="DE5121" s="78">
        <v>0</v>
      </c>
      <c r="DF5121" s="78">
        <v>8.1865559856248634E-6</v>
      </c>
      <c r="DG5121" s="78">
        <v>8.1865559856248634E-6</v>
      </c>
      <c r="DH5121" s="78">
        <v>0</v>
      </c>
      <c r="DI5121" s="78">
        <v>1.3580813199586713E-5</v>
      </c>
      <c r="DJ5121" s="78">
        <v>1.3580813199586713E-5</v>
      </c>
      <c r="DK5121" s="78">
        <v>0</v>
      </c>
      <c r="DL5121" s="78">
        <v>1.3580813199586713E-5</v>
      </c>
    </row>
    <row r="5122" spans="63:116" x14ac:dyDescent="0.25">
      <c r="BK5122" s="78">
        <v>2.1845815656710878E-2</v>
      </c>
      <c r="BL5122" s="78">
        <v>1.982778638137356</v>
      </c>
      <c r="BM5122" s="78">
        <v>0</v>
      </c>
      <c r="BN5122" s="78">
        <v>1.982778638137356</v>
      </c>
      <c r="BO5122" s="78">
        <v>1.0079441171569643</v>
      </c>
      <c r="BU5122" s="78">
        <v>2.1845815656710878E-2</v>
      </c>
      <c r="BV5122" s="78">
        <v>1.982778638137356</v>
      </c>
      <c r="BW5122" s="78">
        <v>0</v>
      </c>
      <c r="BX5122" s="78">
        <v>1.982778638137356</v>
      </c>
      <c r="BY5122" s="78">
        <v>1.0079441171569643</v>
      </c>
      <c r="CT5122" s="78" t="s">
        <v>155</v>
      </c>
      <c r="CU5122" s="78" t="s">
        <v>463</v>
      </c>
      <c r="CV5122" s="78" t="s">
        <v>500</v>
      </c>
      <c r="CW5122" s="78">
        <v>2046</v>
      </c>
      <c r="CX5122" s="78">
        <v>0</v>
      </c>
      <c r="CY5122" s="78">
        <v>26191.7278220958</v>
      </c>
      <c r="CZ5122" s="78">
        <v>544.12906691831051</v>
      </c>
      <c r="DA5122" s="78">
        <v>16654.74142975223</v>
      </c>
      <c r="DB5122" s="78">
        <v>8992.8573254224066</v>
      </c>
      <c r="DC5122" s="78">
        <v>6201.7082259017525</v>
      </c>
      <c r="DD5122" s="78">
        <v>1.3200485555630129E-9</v>
      </c>
      <c r="DE5122" s="78">
        <v>0</v>
      </c>
      <c r="DF5122" s="78">
        <v>8.1865559856248634E-6</v>
      </c>
      <c r="DG5122" s="78">
        <v>8.1865559856248634E-6</v>
      </c>
      <c r="DH5122" s="78">
        <v>0</v>
      </c>
      <c r="DI5122" s="78">
        <v>1.3580813199586713E-5</v>
      </c>
      <c r="DJ5122" s="78">
        <v>1.3580813199586713E-5</v>
      </c>
      <c r="DK5122" s="78">
        <v>0</v>
      </c>
      <c r="DL5122" s="78">
        <v>1.3580813199586713E-5</v>
      </c>
    </row>
    <row r="5123" spans="63:116" x14ac:dyDescent="0.25">
      <c r="BK5123" s="78">
        <v>2.1845815656710878E-2</v>
      </c>
      <c r="BL5123" s="78">
        <v>1.982778638137356</v>
      </c>
      <c r="BM5123" s="78">
        <v>0</v>
      </c>
      <c r="BN5123" s="78">
        <v>1.982778638137356</v>
      </c>
      <c r="BO5123" s="78">
        <v>0.94200384781024682</v>
      </c>
      <c r="BU5123" s="78">
        <v>2.1845815656710878E-2</v>
      </c>
      <c r="BV5123" s="78">
        <v>1.982778638137356</v>
      </c>
      <c r="BW5123" s="78">
        <v>0</v>
      </c>
      <c r="BX5123" s="78">
        <v>1.982778638137356</v>
      </c>
      <c r="BY5123" s="78">
        <v>0.94200384781024682</v>
      </c>
      <c r="CT5123" s="78" t="s">
        <v>155</v>
      </c>
      <c r="CU5123" s="78" t="s">
        <v>463</v>
      </c>
      <c r="CV5123" s="78" t="s">
        <v>500</v>
      </c>
      <c r="CW5123" s="78">
        <v>2047</v>
      </c>
      <c r="CX5123" s="78">
        <v>0</v>
      </c>
      <c r="CY5123" s="78">
        <v>26191.7278220958</v>
      </c>
      <c r="CZ5123" s="78">
        <v>544.12906691831051</v>
      </c>
      <c r="DA5123" s="78">
        <v>16654.74142975223</v>
      </c>
      <c r="DB5123" s="78">
        <v>8992.8573254224066</v>
      </c>
      <c r="DC5123" s="78">
        <v>6201.7082259017525</v>
      </c>
      <c r="DD5123" s="78">
        <v>1.3200485555630129E-9</v>
      </c>
      <c r="DE5123" s="78">
        <v>0</v>
      </c>
      <c r="DF5123" s="78">
        <v>8.1865559856248634E-6</v>
      </c>
      <c r="DG5123" s="78">
        <v>8.1865559856248634E-6</v>
      </c>
      <c r="DH5123" s="78">
        <v>0</v>
      </c>
      <c r="DI5123" s="78">
        <v>1.445403539470333E-5</v>
      </c>
      <c r="DJ5123" s="78">
        <v>1.445403539470333E-5</v>
      </c>
      <c r="DK5123" s="78">
        <v>0</v>
      </c>
      <c r="DL5123" s="78">
        <v>1.445403539470333E-5</v>
      </c>
    </row>
    <row r="5124" spans="63:116" x14ac:dyDescent="0.25">
      <c r="BK5124" s="78">
        <v>2.1845815656710878E-2</v>
      </c>
      <c r="BL5124" s="78">
        <v>2.076746572522858</v>
      </c>
      <c r="BM5124" s="78">
        <v>0</v>
      </c>
      <c r="BN5124" s="78">
        <v>2.076746572522858</v>
      </c>
      <c r="BO5124" s="78">
        <v>0.9221003145123553</v>
      </c>
      <c r="BU5124" s="78">
        <v>2.1845815656710878E-2</v>
      </c>
      <c r="BV5124" s="78">
        <v>2.076746572522858</v>
      </c>
      <c r="BW5124" s="78">
        <v>0</v>
      </c>
      <c r="BX5124" s="78">
        <v>2.076746572522858</v>
      </c>
      <c r="BY5124" s="78">
        <v>0.9221003145123553</v>
      </c>
      <c r="CT5124" s="78" t="s">
        <v>155</v>
      </c>
      <c r="CU5124" s="78" t="s">
        <v>463</v>
      </c>
      <c r="CV5124" s="78" t="s">
        <v>500</v>
      </c>
      <c r="CW5124" s="78">
        <v>2048</v>
      </c>
      <c r="CX5124" s="78">
        <v>0</v>
      </c>
      <c r="CY5124" s="78">
        <v>27464.722723733681</v>
      </c>
      <c r="CZ5124" s="78">
        <v>578.84065083892744</v>
      </c>
      <c r="DA5124" s="78">
        <v>17445.537973202219</v>
      </c>
      <c r="DB5124" s="78">
        <v>9440.3440996888567</v>
      </c>
      <c r="DC5124" s="78">
        <v>6510.3067400920272</v>
      </c>
      <c r="DD5124" s="78">
        <v>1.3200485555630129E-9</v>
      </c>
      <c r="DE5124" s="78">
        <v>0</v>
      </c>
      <c r="DF5124" s="78">
        <v>8.593921008530628E-6</v>
      </c>
      <c r="DG5124" s="78">
        <v>8.593921008530628E-6</v>
      </c>
      <c r="DH5124" s="78">
        <v>0</v>
      </c>
      <c r="DI5124" s="78">
        <v>1.445403539470333E-5</v>
      </c>
      <c r="DJ5124" s="78">
        <v>1.445403539470333E-5</v>
      </c>
      <c r="DK5124" s="78">
        <v>0</v>
      </c>
      <c r="DL5124" s="78">
        <v>1.445403539470333E-5</v>
      </c>
    </row>
    <row r="5125" spans="63:116" x14ac:dyDescent="0.25">
      <c r="BK5125" s="78">
        <v>2.1845815656710878E-2</v>
      </c>
      <c r="BL5125" s="78">
        <v>2.076746572522858</v>
      </c>
      <c r="BM5125" s="78">
        <v>0</v>
      </c>
      <c r="BN5125" s="78">
        <v>2.076746572522858</v>
      </c>
      <c r="BO5125" s="78">
        <v>0.86177599487136014</v>
      </c>
      <c r="BU5125" s="78">
        <v>2.1845815656710878E-2</v>
      </c>
      <c r="BV5125" s="78">
        <v>2.076746572522858</v>
      </c>
      <c r="BW5125" s="78">
        <v>0</v>
      </c>
      <c r="BX5125" s="78">
        <v>2.076746572522858</v>
      </c>
      <c r="BY5125" s="78">
        <v>0.86177599487136014</v>
      </c>
      <c r="CT5125" s="78" t="s">
        <v>155</v>
      </c>
      <c r="CU5125" s="78" t="s">
        <v>463</v>
      </c>
      <c r="CV5125" s="78" t="s">
        <v>500</v>
      </c>
      <c r="CW5125" s="78">
        <v>2049</v>
      </c>
      <c r="CX5125" s="78">
        <v>0</v>
      </c>
      <c r="CY5125" s="78">
        <v>27464.722723733681</v>
      </c>
      <c r="CZ5125" s="78">
        <v>578.84065083892744</v>
      </c>
      <c r="DA5125" s="78">
        <v>17445.537973202219</v>
      </c>
      <c r="DB5125" s="78">
        <v>9440.3440996888567</v>
      </c>
      <c r="DC5125" s="78">
        <v>6510.3067400920272</v>
      </c>
      <c r="DD5125" s="78">
        <v>1.3200485555630129E-9</v>
      </c>
      <c r="DE5125" s="78">
        <v>0</v>
      </c>
      <c r="DF5125" s="78">
        <v>8.593921008530628E-6</v>
      </c>
      <c r="DG5125" s="78">
        <v>8.593921008530628E-6</v>
      </c>
      <c r="DH5125" s="78">
        <v>0</v>
      </c>
      <c r="DI5125" s="78">
        <v>1.445403539470333E-5</v>
      </c>
      <c r="DJ5125" s="78">
        <v>1.445403539470333E-5</v>
      </c>
      <c r="DK5125" s="78">
        <v>0</v>
      </c>
      <c r="DL5125" s="78">
        <v>1.445403539470333E-5</v>
      </c>
    </row>
    <row r="5126" spans="63:116" x14ac:dyDescent="0.25">
      <c r="BK5126" s="78">
        <v>2.1845815656710878E-2</v>
      </c>
      <c r="BL5126" s="78">
        <v>2.076746572522858</v>
      </c>
      <c r="BM5126" s="78">
        <v>0</v>
      </c>
      <c r="BN5126" s="78">
        <v>2.076746572522858</v>
      </c>
      <c r="BO5126" s="78">
        <v>0.8053981260480001</v>
      </c>
      <c r="BU5126" s="78">
        <v>2.1845815656710878E-2</v>
      </c>
      <c r="BV5126" s="78">
        <v>2.076746572522858</v>
      </c>
      <c r="BW5126" s="78">
        <v>0</v>
      </c>
      <c r="BX5126" s="78">
        <v>2.076746572522858</v>
      </c>
      <c r="BY5126" s="78">
        <v>0.8053981260480001</v>
      </c>
      <c r="CT5126" s="78" t="s">
        <v>155</v>
      </c>
      <c r="CU5126" s="78" t="s">
        <v>463</v>
      </c>
      <c r="CV5126" s="78" t="s">
        <v>500</v>
      </c>
      <c r="CW5126" s="78">
        <v>2050</v>
      </c>
      <c r="CX5126" s="78">
        <v>0</v>
      </c>
      <c r="CY5126" s="78">
        <v>27464.722723733681</v>
      </c>
      <c r="CZ5126" s="78">
        <v>578.84065083892744</v>
      </c>
      <c r="DA5126" s="78">
        <v>17445.537973202219</v>
      </c>
      <c r="DB5126" s="78">
        <v>9440.3440996888567</v>
      </c>
      <c r="DC5126" s="78">
        <v>6510.3067400920272</v>
      </c>
      <c r="DD5126" s="78">
        <v>1.3200485555630129E-9</v>
      </c>
      <c r="DE5126" s="78">
        <v>0</v>
      </c>
      <c r="DF5126" s="78">
        <v>8.593921008530628E-6</v>
      </c>
      <c r="DG5126" s="78">
        <v>8.593921008530628E-6</v>
      </c>
      <c r="DH5126" s="78">
        <v>0</v>
      </c>
      <c r="DI5126" s="78">
        <v>1.445403539470333E-5</v>
      </c>
      <c r="DJ5126" s="78">
        <v>1.445403539470333E-5</v>
      </c>
      <c r="DK5126" s="78">
        <v>0</v>
      </c>
      <c r="DL5126" s="78">
        <v>1.445403539470333E-5</v>
      </c>
    </row>
    <row r="5127" spans="63:116" x14ac:dyDescent="0.25">
      <c r="BK5127" s="78">
        <v>2.1845815656710878E-2</v>
      </c>
      <c r="BL5127" s="78">
        <v>2.076746572522858</v>
      </c>
      <c r="BM5127" s="78">
        <v>0</v>
      </c>
      <c r="BN5127" s="78">
        <v>2.076746572522858</v>
      </c>
      <c r="BO5127" s="78">
        <v>0.7527085290168225</v>
      </c>
      <c r="BU5127" s="78">
        <v>2.1845815656710878E-2</v>
      </c>
      <c r="BV5127" s="78">
        <v>2.076746572522858</v>
      </c>
      <c r="BW5127" s="78">
        <v>0</v>
      </c>
      <c r="BX5127" s="78">
        <v>2.076746572522858</v>
      </c>
      <c r="BY5127" s="78">
        <v>0.7527085290168225</v>
      </c>
      <c r="CT5127" s="78" t="s">
        <v>155</v>
      </c>
      <c r="CU5127" s="78" t="s">
        <v>463</v>
      </c>
      <c r="CV5127" s="78" t="s">
        <v>500</v>
      </c>
      <c r="CW5127" s="78">
        <v>2051</v>
      </c>
      <c r="CX5127" s="78">
        <v>0</v>
      </c>
      <c r="CY5127" s="78">
        <v>27464.722723733681</v>
      </c>
      <c r="CZ5127" s="78">
        <v>578.84065083892744</v>
      </c>
      <c r="DA5127" s="78">
        <v>17445.537973202219</v>
      </c>
      <c r="DB5127" s="78">
        <v>9440.3440996888567</v>
      </c>
      <c r="DC5127" s="78">
        <v>6510.3067400920272</v>
      </c>
      <c r="DD5127" s="78">
        <v>1.3200485555630129E-9</v>
      </c>
      <c r="DE5127" s="78">
        <v>0</v>
      </c>
      <c r="DF5127" s="78">
        <v>8.593921008530628E-6</v>
      </c>
      <c r="DG5127" s="78">
        <v>8.593921008530628E-6</v>
      </c>
      <c r="DH5127" s="78">
        <v>0</v>
      </c>
      <c r="DI5127" s="78">
        <v>1.445403539470333E-5</v>
      </c>
      <c r="DJ5127" s="78">
        <v>1.445403539470333E-5</v>
      </c>
      <c r="DK5127" s="78">
        <v>0</v>
      </c>
      <c r="DL5127" s="78">
        <v>1.445403539470333E-5</v>
      </c>
    </row>
    <row r="5128" spans="63:116" x14ac:dyDescent="0.25">
      <c r="BK5128" s="78">
        <v>2.1845815656710878E-2</v>
      </c>
      <c r="BL5128" s="78">
        <v>2.076746572522858</v>
      </c>
      <c r="BM5128" s="78">
        <v>0</v>
      </c>
      <c r="BN5128" s="78">
        <v>2.076746572522858</v>
      </c>
      <c r="BO5128" s="78">
        <v>0.7034659149689928</v>
      </c>
      <c r="BU5128" s="78">
        <v>2.1845815656710878E-2</v>
      </c>
      <c r="BV5128" s="78">
        <v>2.076746572522858</v>
      </c>
      <c r="BW5128" s="78">
        <v>0</v>
      </c>
      <c r="BX5128" s="78">
        <v>2.076746572522858</v>
      </c>
      <c r="BY5128" s="78">
        <v>0.7034659149689928</v>
      </c>
      <c r="CT5128" s="78" t="s">
        <v>155</v>
      </c>
      <c r="CU5128" s="78" t="s">
        <v>463</v>
      </c>
      <c r="CV5128" s="78" t="s">
        <v>500</v>
      </c>
      <c r="CW5128" s="78">
        <v>2052</v>
      </c>
      <c r="CX5128" s="78">
        <v>0</v>
      </c>
      <c r="CY5128" s="78">
        <v>27464.722723733681</v>
      </c>
      <c r="CZ5128" s="78">
        <v>578.84065083892744</v>
      </c>
      <c r="DA5128" s="78">
        <v>17445.537973202219</v>
      </c>
      <c r="DB5128" s="78">
        <v>9440.3440996888567</v>
      </c>
      <c r="DC5128" s="78">
        <v>6510.3067400920272</v>
      </c>
      <c r="DD5128" s="78">
        <v>1.3200485555630129E-9</v>
      </c>
      <c r="DE5128" s="78">
        <v>0</v>
      </c>
      <c r="DF5128" s="78">
        <v>8.593921008530628E-6</v>
      </c>
      <c r="DG5128" s="78">
        <v>8.593921008530628E-6</v>
      </c>
      <c r="DH5128" s="78">
        <v>0</v>
      </c>
      <c r="DI5128" s="78">
        <v>1.5394705069332622E-5</v>
      </c>
      <c r="DJ5128" s="78">
        <v>1.5394705069332622E-5</v>
      </c>
      <c r="DK5128" s="78">
        <v>0</v>
      </c>
      <c r="DL5128" s="78">
        <v>1.5394705069332622E-5</v>
      </c>
    </row>
    <row r="5129" spans="63:116" x14ac:dyDescent="0.25">
      <c r="BK5129" s="78">
        <v>2.1845815656710878E-2</v>
      </c>
      <c r="BL5129" s="78">
        <v>2.1787495805920716</v>
      </c>
      <c r="BM5129" s="78">
        <v>0</v>
      </c>
      <c r="BN5129" s="78">
        <v>2.1787495805920716</v>
      </c>
      <c r="BO5129" s="78">
        <v>0.6897363204498701</v>
      </c>
      <c r="BU5129" s="78">
        <v>2.1845815656710878E-2</v>
      </c>
      <c r="BV5129" s="78">
        <v>2.1787495805920716</v>
      </c>
      <c r="BW5129" s="78">
        <v>0</v>
      </c>
      <c r="BX5129" s="78">
        <v>2.1787495805920716</v>
      </c>
      <c r="BY5129" s="78">
        <v>0.6897363204498701</v>
      </c>
      <c r="CT5129" s="78" t="s">
        <v>155</v>
      </c>
      <c r="CU5129" s="78" t="s">
        <v>463</v>
      </c>
      <c r="CV5129" s="78" t="s">
        <v>500</v>
      </c>
      <c r="CW5129" s="78">
        <v>2053</v>
      </c>
      <c r="CX5129" s="78">
        <v>0</v>
      </c>
      <c r="CY5129" s="78">
        <v>28779.669377746672</v>
      </c>
      <c r="CZ5129" s="78">
        <v>615.09516728738618</v>
      </c>
      <c r="DA5129" s="78">
        <v>18261.232691169891</v>
      </c>
      <c r="DB5129" s="78">
        <v>9903.341519284164</v>
      </c>
      <c r="DC5129" s="78">
        <v>6829.6017985778608</v>
      </c>
      <c r="DD5129" s="78">
        <v>1.3200485555630129E-9</v>
      </c>
      <c r="DE5129" s="78">
        <v>0</v>
      </c>
      <c r="DF5129" s="78">
        <v>9.0154059892832594E-6</v>
      </c>
      <c r="DG5129" s="78">
        <v>9.0154059892832594E-6</v>
      </c>
      <c r="DH5129" s="78">
        <v>0</v>
      </c>
      <c r="DI5129" s="78">
        <v>1.5394705069332622E-5</v>
      </c>
      <c r="DJ5129" s="78">
        <v>1.5394705069332622E-5</v>
      </c>
      <c r="DK5129" s="78">
        <v>0</v>
      </c>
      <c r="DL5129" s="78">
        <v>1.5394705069332622E-5</v>
      </c>
    </row>
    <row r="5130" spans="63:116" x14ac:dyDescent="0.25">
      <c r="BK5130" s="78">
        <v>2.1845815656710878E-2</v>
      </c>
      <c r="BL5130" s="78">
        <v>2.1787495805920716</v>
      </c>
      <c r="BM5130" s="78">
        <v>0</v>
      </c>
      <c r="BN5130" s="78">
        <v>2.1787495805920716</v>
      </c>
      <c r="BO5130" s="78">
        <v>0.64461338359800935</v>
      </c>
      <c r="BU5130" s="78">
        <v>2.1845815656710878E-2</v>
      </c>
      <c r="BV5130" s="78">
        <v>2.1787495805920716</v>
      </c>
      <c r="BW5130" s="78">
        <v>0</v>
      </c>
      <c r="BX5130" s="78">
        <v>2.1787495805920716</v>
      </c>
      <c r="BY5130" s="78">
        <v>0.64461338359800935</v>
      </c>
      <c r="CT5130" s="78" t="s">
        <v>155</v>
      </c>
      <c r="CU5130" s="78" t="s">
        <v>463</v>
      </c>
      <c r="CV5130" s="78" t="s">
        <v>500</v>
      </c>
      <c r="CW5130" s="78">
        <v>2054</v>
      </c>
      <c r="CX5130" s="78">
        <v>0</v>
      </c>
      <c r="CY5130" s="78">
        <v>28779.669377746672</v>
      </c>
      <c r="CZ5130" s="78">
        <v>615.09516728738618</v>
      </c>
      <c r="DA5130" s="78">
        <v>18261.232691169891</v>
      </c>
      <c r="DB5130" s="78">
        <v>9903.341519284164</v>
      </c>
      <c r="DC5130" s="78">
        <v>6829.6017985778608</v>
      </c>
      <c r="DD5130" s="78">
        <v>1.3200485555630129E-9</v>
      </c>
      <c r="DE5130" s="78">
        <v>0</v>
      </c>
      <c r="DF5130" s="78">
        <v>9.0154059892832594E-6</v>
      </c>
      <c r="DG5130" s="78">
        <v>9.0154059892832594E-6</v>
      </c>
      <c r="DH5130" s="78">
        <v>0</v>
      </c>
      <c r="DI5130" s="78">
        <v>1.5394705069332622E-5</v>
      </c>
      <c r="DJ5130" s="78">
        <v>1.5394705069332622E-5</v>
      </c>
      <c r="DK5130" s="78">
        <v>0</v>
      </c>
      <c r="DL5130" s="78">
        <v>1.5394705069332622E-5</v>
      </c>
    </row>
    <row r="5131" spans="63:116" x14ac:dyDescent="0.25">
      <c r="BK5131" s="78">
        <v>2.1845815656710878E-2</v>
      </c>
      <c r="BL5131" s="78">
        <v>2.1787495805920716</v>
      </c>
      <c r="BM5131" s="78">
        <v>0</v>
      </c>
      <c r="BN5131" s="78">
        <v>2.1787495805920716</v>
      </c>
      <c r="BO5131" s="78">
        <v>0.60244241457757874</v>
      </c>
      <c r="BU5131" s="78">
        <v>2.1845815656710878E-2</v>
      </c>
      <c r="BV5131" s="78">
        <v>2.1787495805920716</v>
      </c>
      <c r="BW5131" s="78">
        <v>0</v>
      </c>
      <c r="BX5131" s="78">
        <v>2.1787495805920716</v>
      </c>
      <c r="BY5131" s="78">
        <v>0.60244241457757874</v>
      </c>
      <c r="CT5131" s="78" t="s">
        <v>155</v>
      </c>
      <c r="CU5131" s="78" t="s">
        <v>463</v>
      </c>
      <c r="CV5131" s="78" t="s">
        <v>500</v>
      </c>
      <c r="CW5131" s="78">
        <v>2055</v>
      </c>
      <c r="CX5131" s="78">
        <v>0</v>
      </c>
      <c r="CY5131" s="78">
        <v>28779.669377746672</v>
      </c>
      <c r="CZ5131" s="78">
        <v>615.09516728738618</v>
      </c>
      <c r="DA5131" s="78">
        <v>18261.232691169891</v>
      </c>
      <c r="DB5131" s="78">
        <v>9903.341519284164</v>
      </c>
      <c r="DC5131" s="78">
        <v>6829.6017985778608</v>
      </c>
      <c r="DD5131" s="78">
        <v>1.3200485555630129E-9</v>
      </c>
      <c r="DE5131" s="78">
        <v>0</v>
      </c>
      <c r="DF5131" s="78">
        <v>9.0154059892832594E-6</v>
      </c>
      <c r="DG5131" s="78">
        <v>9.0154059892832594E-6</v>
      </c>
      <c r="DH5131" s="78">
        <v>0</v>
      </c>
      <c r="DI5131" s="78">
        <v>1.5394705069332622E-5</v>
      </c>
      <c r="DJ5131" s="78">
        <v>1.5394705069332622E-5</v>
      </c>
      <c r="DK5131" s="78">
        <v>0</v>
      </c>
      <c r="DL5131" s="78">
        <v>1.5394705069332622E-5</v>
      </c>
    </row>
    <row r="5132" spans="63:116" x14ac:dyDescent="0.25">
      <c r="BK5132" s="78">
        <v>2.1845815656710878E-2</v>
      </c>
      <c r="BL5132" s="78">
        <v>2.1787495805920716</v>
      </c>
      <c r="BM5132" s="78">
        <v>0</v>
      </c>
      <c r="BN5132" s="78">
        <v>2.1787495805920716</v>
      </c>
      <c r="BO5132" s="78">
        <v>0.56303029399773719</v>
      </c>
      <c r="BU5132" s="78">
        <v>2.1845815656710878E-2</v>
      </c>
      <c r="BV5132" s="78">
        <v>2.1787495805920716</v>
      </c>
      <c r="BW5132" s="78">
        <v>0</v>
      </c>
      <c r="BX5132" s="78">
        <v>2.1787495805920716</v>
      </c>
      <c r="BY5132" s="78">
        <v>0.56303029399773719</v>
      </c>
      <c r="CT5132" s="78" t="s">
        <v>155</v>
      </c>
      <c r="CU5132" s="78" t="s">
        <v>464</v>
      </c>
      <c r="CV5132" s="78" t="s">
        <v>428</v>
      </c>
      <c r="CW5132" s="78">
        <v>2026</v>
      </c>
      <c r="CX5132" s="78">
        <v>0</v>
      </c>
      <c r="CY5132" s="78">
        <v>14664.637556437759</v>
      </c>
      <c r="CZ5132" s="78">
        <v>233.2300768079572</v>
      </c>
      <c r="DA5132" s="78">
        <v>8896.5159934292824</v>
      </c>
      <c r="DB5132" s="78">
        <v>5534.8914862005222</v>
      </c>
      <c r="DC5132" s="78">
        <v>3817.0050760625213</v>
      </c>
      <c r="DD5132" s="78">
        <v>1.4911930574772229E-6</v>
      </c>
      <c r="DE5132" s="78">
        <v>0</v>
      </c>
      <c r="DF5132" s="78">
        <v>5.6918914697797508E-3</v>
      </c>
      <c r="DG5132" s="78">
        <v>5.6918914697797508E-3</v>
      </c>
      <c r="DH5132" s="78">
        <v>0</v>
      </c>
      <c r="DI5132" s="78">
        <v>0</v>
      </c>
      <c r="DJ5132" s="78">
        <v>1.5394705069332622E-5</v>
      </c>
      <c r="DK5132" s="78">
        <v>0</v>
      </c>
      <c r="DL5132" s="78">
        <v>1.5394705069332622E-5</v>
      </c>
    </row>
    <row r="5133" spans="63:116" x14ac:dyDescent="0.25">
      <c r="BK5133" s="78">
        <v>2.1845815656710878E-2</v>
      </c>
      <c r="BL5133" s="78">
        <v>2.1787495805920716</v>
      </c>
      <c r="BM5133" s="78">
        <v>0</v>
      </c>
      <c r="BN5133" s="78">
        <v>2.1787495805920716</v>
      </c>
      <c r="BO5133" s="78">
        <v>0.52619653644648334</v>
      </c>
      <c r="BU5133" s="78">
        <v>2.1845815656710878E-2</v>
      </c>
      <c r="BV5133" s="78">
        <v>2.1787495805920716</v>
      </c>
      <c r="BW5133" s="78">
        <v>0</v>
      </c>
      <c r="BX5133" s="78">
        <v>2.1787495805920716</v>
      </c>
      <c r="BY5133" s="78">
        <v>0.52619653644648334</v>
      </c>
      <c r="CT5133" s="78" t="s">
        <v>155</v>
      </c>
      <c r="CU5133" s="78" t="s">
        <v>464</v>
      </c>
      <c r="CV5133" s="78" t="s">
        <v>428</v>
      </c>
      <c r="CW5133" s="78">
        <v>2027</v>
      </c>
      <c r="CX5133" s="78">
        <v>0</v>
      </c>
      <c r="CY5133" s="78">
        <v>14664.637556437759</v>
      </c>
      <c r="CZ5133" s="78">
        <v>233.2300768079572</v>
      </c>
      <c r="DA5133" s="78">
        <v>8896.5159934292824</v>
      </c>
      <c r="DB5133" s="78">
        <v>5534.8914862005222</v>
      </c>
      <c r="DC5133" s="78">
        <v>3817.0050760625213</v>
      </c>
      <c r="DD5133" s="78">
        <v>1.4911930574772229E-6</v>
      </c>
      <c r="DE5133" s="78">
        <v>0</v>
      </c>
      <c r="DF5133" s="78">
        <v>5.6918914697797508E-3</v>
      </c>
      <c r="DG5133" s="78">
        <v>5.6918914697797508E-3</v>
      </c>
      <c r="DH5133" s="78">
        <v>0</v>
      </c>
      <c r="DI5133" s="78">
        <v>1.5250984833898636E-6</v>
      </c>
      <c r="DJ5133" s="78">
        <v>0</v>
      </c>
      <c r="DK5133" s="78">
        <v>0</v>
      </c>
      <c r="DL5133" s="78">
        <v>0</v>
      </c>
    </row>
    <row r="5134" spans="63:116" x14ac:dyDescent="0.25">
      <c r="BK5134" s="78">
        <v>2.1845815656710878E-2</v>
      </c>
      <c r="BL5134" s="78">
        <v>2.2874024862593014</v>
      </c>
      <c r="BM5134" s="78">
        <v>0</v>
      </c>
      <c r="BN5134" s="78">
        <v>2.2874024862593014</v>
      </c>
      <c r="BO5134" s="78">
        <v>0.5162968552127627</v>
      </c>
      <c r="BU5134" s="78">
        <v>2.1845815656710878E-2</v>
      </c>
      <c r="BV5134" s="78">
        <v>2.2874024862593014</v>
      </c>
      <c r="BW5134" s="78">
        <v>0</v>
      </c>
      <c r="BX5134" s="78">
        <v>2.2874024862593014</v>
      </c>
      <c r="BY5134" s="78">
        <v>0.5162968552127627</v>
      </c>
      <c r="CT5134" s="78" t="s">
        <v>155</v>
      </c>
      <c r="CU5134" s="78" t="s">
        <v>464</v>
      </c>
      <c r="CV5134" s="78" t="s">
        <v>428</v>
      </c>
      <c r="CW5134" s="78">
        <v>2028</v>
      </c>
      <c r="CX5134" s="78">
        <v>0</v>
      </c>
      <c r="CY5134" s="78">
        <v>15317.99094281715</v>
      </c>
      <c r="CZ5134" s="78">
        <v>247.27299216496621</v>
      </c>
      <c r="DA5134" s="78">
        <v>9287.6490955452136</v>
      </c>
      <c r="DB5134" s="78">
        <v>5783.0688551069716</v>
      </c>
      <c r="DC5134" s="78">
        <v>3988.1546422720003</v>
      </c>
      <c r="DD5134" s="78">
        <v>1.4911930574772229E-6</v>
      </c>
      <c r="DE5134" s="78">
        <v>0</v>
      </c>
      <c r="DF5134" s="78">
        <v>5.9471085147015648E-3</v>
      </c>
      <c r="DG5134" s="78">
        <v>5.9471085147015648E-3</v>
      </c>
      <c r="DH5134" s="78">
        <v>0</v>
      </c>
      <c r="DI5134" s="78">
        <v>1.5741928558682419E-6</v>
      </c>
      <c r="DJ5134" s="78">
        <v>1.5741928558682419E-6</v>
      </c>
      <c r="DK5134" s="78">
        <v>0</v>
      </c>
      <c r="DL5134" s="78">
        <v>1.5741928558682419E-6</v>
      </c>
    </row>
    <row r="5135" spans="63:116" x14ac:dyDescent="0.25">
      <c r="BK5135" s="78">
        <v>2.1845815656710878E-2</v>
      </c>
      <c r="BL5135" s="78">
        <v>2.2874024862593014</v>
      </c>
      <c r="BM5135" s="78">
        <v>0</v>
      </c>
      <c r="BN5135" s="78">
        <v>2.2874024862593014</v>
      </c>
      <c r="BO5135" s="78">
        <v>0.48252042543248852</v>
      </c>
      <c r="BU5135" s="78">
        <v>2.1845815656710878E-2</v>
      </c>
      <c r="BV5135" s="78">
        <v>2.2874024862593014</v>
      </c>
      <c r="BW5135" s="78">
        <v>0</v>
      </c>
      <c r="BX5135" s="78">
        <v>2.2874024862593014</v>
      </c>
      <c r="BY5135" s="78">
        <v>0.48252042543248852</v>
      </c>
      <c r="CT5135" s="78" t="s">
        <v>155</v>
      </c>
      <c r="CU5135" s="78" t="s">
        <v>464</v>
      </c>
      <c r="CV5135" s="78" t="s">
        <v>428</v>
      </c>
      <c r="CW5135" s="78">
        <v>2029</v>
      </c>
      <c r="CX5135" s="78">
        <v>0</v>
      </c>
      <c r="CY5135" s="78">
        <v>15317.99094281715</v>
      </c>
      <c r="CZ5135" s="78">
        <v>247.27299216496621</v>
      </c>
      <c r="DA5135" s="78">
        <v>9287.6490955452136</v>
      </c>
      <c r="DB5135" s="78">
        <v>5783.0688551069716</v>
      </c>
      <c r="DC5135" s="78">
        <v>3988.1546422720003</v>
      </c>
      <c r="DD5135" s="78">
        <v>1.4911930574772229E-6</v>
      </c>
      <c r="DE5135" s="78">
        <v>0</v>
      </c>
      <c r="DF5135" s="78">
        <v>5.9471085147015648E-3</v>
      </c>
      <c r="DG5135" s="78">
        <v>5.9471085147015648E-3</v>
      </c>
      <c r="DH5135" s="78">
        <v>0</v>
      </c>
      <c r="DI5135" s="78">
        <v>1.5741928558682419E-6</v>
      </c>
      <c r="DJ5135" s="78">
        <v>1.5741928558682419E-6</v>
      </c>
      <c r="DK5135" s="78">
        <v>0</v>
      </c>
      <c r="DL5135" s="78">
        <v>1.5741928558682419E-6</v>
      </c>
    </row>
    <row r="5136" spans="63:116" x14ac:dyDescent="0.25">
      <c r="BK5136" s="78">
        <v>2.1845815656710878E-2</v>
      </c>
      <c r="BL5136" s="78">
        <v>2.2874024862593014</v>
      </c>
      <c r="BM5136" s="78">
        <v>0</v>
      </c>
      <c r="BN5136" s="78">
        <v>2.2874024862593014</v>
      </c>
      <c r="BO5136" s="78">
        <v>0.45095366862849384</v>
      </c>
      <c r="BU5136" s="78">
        <v>2.1845815656710878E-2</v>
      </c>
      <c r="BV5136" s="78">
        <v>2.2874024862593014</v>
      </c>
      <c r="BW5136" s="78">
        <v>0</v>
      </c>
      <c r="BX5136" s="78">
        <v>2.2874024862593014</v>
      </c>
      <c r="BY5136" s="78">
        <v>0.45095366862849384</v>
      </c>
      <c r="CT5136" s="78" t="s">
        <v>155</v>
      </c>
      <c r="CU5136" s="78" t="s">
        <v>464</v>
      </c>
      <c r="CV5136" s="78" t="s">
        <v>428</v>
      </c>
      <c r="CW5136" s="78">
        <v>2030</v>
      </c>
      <c r="CX5136" s="78">
        <v>0</v>
      </c>
      <c r="CY5136" s="78">
        <v>15317.99094281715</v>
      </c>
      <c r="CZ5136" s="78">
        <v>247.27299216496621</v>
      </c>
      <c r="DA5136" s="78">
        <v>9287.6490955452136</v>
      </c>
      <c r="DB5136" s="78">
        <v>5783.0688551069716</v>
      </c>
      <c r="DC5136" s="78">
        <v>3988.1546422720003</v>
      </c>
      <c r="DD5136" s="78">
        <v>1.4911930574772229E-6</v>
      </c>
      <c r="DE5136" s="78">
        <v>0</v>
      </c>
      <c r="DF5136" s="78">
        <v>5.9471085147015648E-3</v>
      </c>
      <c r="DG5136" s="78">
        <v>5.9471085147015648E-3</v>
      </c>
      <c r="DH5136" s="78">
        <v>0</v>
      </c>
      <c r="DI5136" s="78">
        <v>1.5741928558682419E-6</v>
      </c>
      <c r="DJ5136" s="78">
        <v>1.5741928558682419E-6</v>
      </c>
      <c r="DK5136" s="78">
        <v>0</v>
      </c>
      <c r="DL5136" s="78">
        <v>1.5741928558682419E-6</v>
      </c>
    </row>
    <row r="5137" spans="63:116" x14ac:dyDescent="0.25">
      <c r="BK5137" s="78">
        <v>2.1845815656710878E-2</v>
      </c>
      <c r="BL5137" s="78">
        <v>2.2874024862593014</v>
      </c>
      <c r="BM5137" s="78">
        <v>0</v>
      </c>
      <c r="BN5137" s="78">
        <v>2.2874024862593014</v>
      </c>
      <c r="BO5137" s="78">
        <v>0.42145202675560173</v>
      </c>
      <c r="BU5137" s="78">
        <v>2.1845815656710878E-2</v>
      </c>
      <c r="BV5137" s="78">
        <v>2.2874024862593014</v>
      </c>
      <c r="BW5137" s="78">
        <v>0</v>
      </c>
      <c r="BX5137" s="78">
        <v>2.2874024862593014</v>
      </c>
      <c r="BY5137" s="78">
        <v>0.42145202675560173</v>
      </c>
      <c r="CT5137" s="78" t="s">
        <v>155</v>
      </c>
      <c r="CU5137" s="78" t="s">
        <v>464</v>
      </c>
      <c r="CV5137" s="78" t="s">
        <v>428</v>
      </c>
      <c r="CW5137" s="78">
        <v>2031</v>
      </c>
      <c r="CX5137" s="78">
        <v>0</v>
      </c>
      <c r="CY5137" s="78">
        <v>15317.99094281715</v>
      </c>
      <c r="CZ5137" s="78">
        <v>247.27299216496621</v>
      </c>
      <c r="DA5137" s="78">
        <v>9287.6490955452136</v>
      </c>
      <c r="DB5137" s="78">
        <v>5783.0688551069716</v>
      </c>
      <c r="DC5137" s="78">
        <v>3988.1546422720003</v>
      </c>
      <c r="DD5137" s="78">
        <v>1.4911930574772229E-6</v>
      </c>
      <c r="DE5137" s="78">
        <v>0</v>
      </c>
      <c r="DF5137" s="78">
        <v>5.9471085147015648E-3</v>
      </c>
      <c r="DG5137" s="78">
        <v>5.9471085147015648E-3</v>
      </c>
      <c r="DH5137" s="78">
        <v>0</v>
      </c>
      <c r="DI5137" s="78">
        <v>1.5741928558682419E-6</v>
      </c>
      <c r="DJ5137" s="78">
        <v>1.5741928558682419E-6</v>
      </c>
      <c r="DK5137" s="78">
        <v>0</v>
      </c>
      <c r="DL5137" s="78">
        <v>1.5741928558682419E-6</v>
      </c>
    </row>
    <row r="5138" spans="63:116" x14ac:dyDescent="0.25">
      <c r="BK5138" s="78">
        <v>2.1845815656710878E-2</v>
      </c>
      <c r="BL5138" s="78">
        <v>2.2874024862593014</v>
      </c>
      <c r="BM5138" s="78">
        <v>0</v>
      </c>
      <c r="BN5138" s="78">
        <v>2.2874024862593014</v>
      </c>
      <c r="BO5138" s="78">
        <v>0.39388039883701087</v>
      </c>
      <c r="BU5138" s="78">
        <v>2.1845815656710878E-2</v>
      </c>
      <c r="BV5138" s="78">
        <v>2.2874024862593014</v>
      </c>
      <c r="BW5138" s="78">
        <v>0</v>
      </c>
      <c r="BX5138" s="78">
        <v>2.2874024862593014</v>
      </c>
      <c r="BY5138" s="78">
        <v>0.39388039883701087</v>
      </c>
      <c r="CT5138" s="78" t="s">
        <v>155</v>
      </c>
      <c r="CU5138" s="78" t="s">
        <v>464</v>
      </c>
      <c r="CV5138" s="78" t="s">
        <v>428</v>
      </c>
      <c r="CW5138" s="78">
        <v>2032</v>
      </c>
      <c r="CX5138" s="78">
        <v>0</v>
      </c>
      <c r="CY5138" s="78">
        <v>15317.99094281715</v>
      </c>
      <c r="CZ5138" s="78">
        <v>247.27299216496621</v>
      </c>
      <c r="DA5138" s="78">
        <v>9287.6490955452136</v>
      </c>
      <c r="DB5138" s="78">
        <v>5783.0688551069716</v>
      </c>
      <c r="DC5138" s="78">
        <v>3988.1546422720003</v>
      </c>
      <c r="DD5138" s="78">
        <v>1.4911930574772229E-6</v>
      </c>
      <c r="DE5138" s="78">
        <v>0</v>
      </c>
      <c r="DF5138" s="78">
        <v>5.9471085147015648E-3</v>
      </c>
      <c r="DG5138" s="78">
        <v>5.9471085147015648E-3</v>
      </c>
      <c r="DH5138" s="78">
        <v>0</v>
      </c>
      <c r="DI5138" s="78">
        <v>1.5741928558682419E-6</v>
      </c>
      <c r="DJ5138" s="78">
        <v>1.5741928558682419E-6</v>
      </c>
      <c r="DK5138" s="78">
        <v>0</v>
      </c>
      <c r="DL5138" s="78">
        <v>1.5741928558682419E-6</v>
      </c>
    </row>
    <row r="5139" spans="63:116" x14ac:dyDescent="0.25">
      <c r="BK5139" s="78">
        <v>2.1845815656710878E-2</v>
      </c>
      <c r="BL5139" s="78">
        <v>2.4012980434270066</v>
      </c>
      <c r="BM5139" s="78">
        <v>0</v>
      </c>
      <c r="BN5139" s="78">
        <v>2.4012980434270066</v>
      </c>
      <c r="BO5139" s="78">
        <v>0.38644177612646391</v>
      </c>
      <c r="BU5139" s="78">
        <v>2.1845815656710878E-2</v>
      </c>
      <c r="BV5139" s="78">
        <v>2.4012980434270066</v>
      </c>
      <c r="BW5139" s="78">
        <v>0</v>
      </c>
      <c r="BX5139" s="78">
        <v>2.4012980434270066</v>
      </c>
      <c r="BY5139" s="78">
        <v>0.38644177612646391</v>
      </c>
      <c r="CT5139" s="78" t="s">
        <v>155</v>
      </c>
      <c r="CU5139" s="78" t="s">
        <v>464</v>
      </c>
      <c r="CV5139" s="78" t="s">
        <v>428</v>
      </c>
      <c r="CW5139" s="78">
        <v>2033</v>
      </c>
      <c r="CX5139" s="78">
        <v>0</v>
      </c>
      <c r="CY5139" s="78">
        <v>16044.126426627439</v>
      </c>
      <c r="CZ5139" s="78">
        <v>263.10737971829269</v>
      </c>
      <c r="DA5139" s="78">
        <v>9721.7399837430548</v>
      </c>
      <c r="DB5139" s="78">
        <v>6059.2790631660982</v>
      </c>
      <c r="DC5139" s="78">
        <v>4178.6363832149837</v>
      </c>
      <c r="DD5139" s="78">
        <v>1.4911930574772229E-6</v>
      </c>
      <c r="DE5139" s="78">
        <v>0</v>
      </c>
      <c r="DF5139" s="78">
        <v>6.2311535643719161E-3</v>
      </c>
      <c r="DG5139" s="78">
        <v>6.2311535643719161E-3</v>
      </c>
      <c r="DH5139" s="78">
        <v>0</v>
      </c>
      <c r="DI5139" s="78">
        <v>1.636803827861014E-6</v>
      </c>
      <c r="DJ5139" s="78">
        <v>1.636803827861014E-6</v>
      </c>
      <c r="DK5139" s="78">
        <v>0</v>
      </c>
      <c r="DL5139" s="78">
        <v>1.636803827861014E-6</v>
      </c>
    </row>
    <row r="5140" spans="63:116" x14ac:dyDescent="0.25">
      <c r="BK5140" s="78">
        <v>2.1845815656710878E-2</v>
      </c>
      <c r="BL5140" s="78">
        <v>2.4012980434270066</v>
      </c>
      <c r="BM5140" s="78">
        <v>0</v>
      </c>
      <c r="BN5140" s="78">
        <v>2.4012980434270066</v>
      </c>
      <c r="BO5140" s="78">
        <v>0.36116053843594753</v>
      </c>
      <c r="BU5140" s="78">
        <v>2.1845815656710878E-2</v>
      </c>
      <c r="BV5140" s="78">
        <v>2.4012980434270066</v>
      </c>
      <c r="BW5140" s="78">
        <v>0</v>
      </c>
      <c r="BX5140" s="78">
        <v>2.4012980434270066</v>
      </c>
      <c r="BY5140" s="78">
        <v>0.36116053843594753</v>
      </c>
      <c r="CT5140" s="78" t="s">
        <v>155</v>
      </c>
      <c r="CU5140" s="78" t="s">
        <v>464</v>
      </c>
      <c r="CV5140" s="78" t="s">
        <v>428</v>
      </c>
      <c r="CW5140" s="78">
        <v>2034</v>
      </c>
      <c r="CX5140" s="78">
        <v>0</v>
      </c>
      <c r="CY5140" s="78">
        <v>16044.126426627439</v>
      </c>
      <c r="CZ5140" s="78">
        <v>263.10737971829269</v>
      </c>
      <c r="DA5140" s="78">
        <v>9721.7399837430548</v>
      </c>
      <c r="DB5140" s="78">
        <v>6059.2790631660982</v>
      </c>
      <c r="DC5140" s="78">
        <v>4178.6363832149837</v>
      </c>
      <c r="DD5140" s="78">
        <v>1.4911930574772229E-6</v>
      </c>
      <c r="DE5140" s="78">
        <v>0</v>
      </c>
      <c r="DF5140" s="78">
        <v>6.2311535643719161E-3</v>
      </c>
      <c r="DG5140" s="78">
        <v>6.2311535643719161E-3</v>
      </c>
      <c r="DH5140" s="78">
        <v>0</v>
      </c>
      <c r="DI5140" s="78">
        <v>1.636803827861014E-6</v>
      </c>
      <c r="DJ5140" s="78">
        <v>1.636803827861014E-6</v>
      </c>
      <c r="DK5140" s="78">
        <v>0</v>
      </c>
      <c r="DL5140" s="78">
        <v>1.636803827861014E-6</v>
      </c>
    </row>
    <row r="5141" spans="63:116" x14ac:dyDescent="0.25">
      <c r="BK5141" s="78">
        <v>2.1845815656710878E-2</v>
      </c>
      <c r="BL5141" s="78">
        <v>2.4012980434270066</v>
      </c>
      <c r="BM5141" s="78">
        <v>0</v>
      </c>
      <c r="BN5141" s="78">
        <v>2.4012980434270066</v>
      </c>
      <c r="BO5141" s="78">
        <v>0.33753321349153975</v>
      </c>
      <c r="BU5141" s="78">
        <v>2.1845815656710878E-2</v>
      </c>
      <c r="BV5141" s="78">
        <v>2.4012980434270066</v>
      </c>
      <c r="BW5141" s="78">
        <v>0</v>
      </c>
      <c r="BX5141" s="78">
        <v>2.4012980434270066</v>
      </c>
      <c r="BY5141" s="78">
        <v>0.33753321349153975</v>
      </c>
      <c r="CT5141" s="78" t="s">
        <v>155</v>
      </c>
      <c r="CU5141" s="78" t="s">
        <v>464</v>
      </c>
      <c r="CV5141" s="78" t="s">
        <v>428</v>
      </c>
      <c r="CW5141" s="78">
        <v>2035</v>
      </c>
      <c r="CX5141" s="78">
        <v>0</v>
      </c>
      <c r="CY5141" s="78">
        <v>16044.126426627439</v>
      </c>
      <c r="CZ5141" s="78">
        <v>263.10737971829269</v>
      </c>
      <c r="DA5141" s="78">
        <v>9721.7399837430548</v>
      </c>
      <c r="DB5141" s="78">
        <v>6059.2790631660982</v>
      </c>
      <c r="DC5141" s="78">
        <v>4178.6363832149837</v>
      </c>
      <c r="DD5141" s="78">
        <v>1.4911930574772229E-6</v>
      </c>
      <c r="DE5141" s="78">
        <v>0</v>
      </c>
      <c r="DF5141" s="78">
        <v>6.2311535643719161E-3</v>
      </c>
      <c r="DG5141" s="78">
        <v>6.2311535643719161E-3</v>
      </c>
      <c r="DH5141" s="78">
        <v>0</v>
      </c>
      <c r="DI5141" s="78">
        <v>1.636803827861014E-6</v>
      </c>
      <c r="DJ5141" s="78">
        <v>1.636803827861014E-6</v>
      </c>
      <c r="DK5141" s="78">
        <v>0</v>
      </c>
      <c r="DL5141" s="78">
        <v>1.636803827861014E-6</v>
      </c>
    </row>
    <row r="5142" spans="63:116" x14ac:dyDescent="0.25">
      <c r="BK5142" s="78">
        <v>2.1845815656710878E-2</v>
      </c>
      <c r="BL5142" s="78">
        <v>2.4012980434270066</v>
      </c>
      <c r="BM5142" s="78">
        <v>0</v>
      </c>
      <c r="BN5142" s="78">
        <v>2.4012980434270066</v>
      </c>
      <c r="BO5142" s="78">
        <v>0.31545160139396233</v>
      </c>
      <c r="BU5142" s="78">
        <v>0</v>
      </c>
      <c r="BV5142" s="78">
        <v>0</v>
      </c>
      <c r="BW5142" s="78">
        <v>0</v>
      </c>
      <c r="BX5142" s="78">
        <v>0</v>
      </c>
      <c r="BY5142" s="78">
        <v>0</v>
      </c>
      <c r="CT5142" s="78" t="s">
        <v>155</v>
      </c>
      <c r="CU5142" s="78" t="s">
        <v>464</v>
      </c>
      <c r="CV5142" s="78" t="s">
        <v>428</v>
      </c>
      <c r="CW5142" s="78">
        <v>2036</v>
      </c>
      <c r="CX5142" s="78">
        <v>0</v>
      </c>
      <c r="CY5142" s="78">
        <v>16044.126426627439</v>
      </c>
      <c r="CZ5142" s="78">
        <v>263.10737971829269</v>
      </c>
      <c r="DA5142" s="78">
        <v>9721.7399837430548</v>
      </c>
      <c r="DB5142" s="78">
        <v>6059.2790631660982</v>
      </c>
      <c r="DC5142" s="78">
        <v>4178.6363832149837</v>
      </c>
      <c r="DD5142" s="78">
        <v>1.4911930574772229E-6</v>
      </c>
      <c r="DE5142" s="78">
        <v>0</v>
      </c>
      <c r="DF5142" s="78">
        <v>6.2311535643719161E-3</v>
      </c>
      <c r="DG5142" s="78">
        <v>6.2311535643719161E-3</v>
      </c>
      <c r="DH5142" s="78">
        <v>0</v>
      </c>
      <c r="DI5142" s="78">
        <v>1.636803827861014E-6</v>
      </c>
      <c r="DJ5142" s="78">
        <v>1.636803827861014E-6</v>
      </c>
      <c r="DK5142" s="78">
        <v>0</v>
      </c>
      <c r="DL5142" s="78">
        <v>1.636803827861014E-6</v>
      </c>
    </row>
    <row r="5143" spans="63:116" x14ac:dyDescent="0.25">
      <c r="BK5143" s="78">
        <v>0</v>
      </c>
      <c r="BL5143" s="78">
        <v>0</v>
      </c>
      <c r="BM5143" s="78">
        <v>0</v>
      </c>
      <c r="BN5143" s="78">
        <v>0</v>
      </c>
      <c r="BO5143" s="78">
        <v>0</v>
      </c>
      <c r="BU5143" s="78">
        <v>0</v>
      </c>
      <c r="BV5143" s="78">
        <v>0</v>
      </c>
      <c r="BW5143" s="78">
        <v>0</v>
      </c>
      <c r="BX5143" s="78">
        <v>0</v>
      </c>
      <c r="BY5143" s="78">
        <v>0</v>
      </c>
      <c r="CT5143" s="78" t="s">
        <v>155</v>
      </c>
      <c r="CU5143" s="78" t="s">
        <v>464</v>
      </c>
      <c r="CV5143" s="78" t="s">
        <v>428</v>
      </c>
      <c r="CW5143" s="78">
        <v>2037</v>
      </c>
      <c r="CX5143" s="78">
        <v>0</v>
      </c>
      <c r="CY5143" s="78">
        <v>16044.126426627439</v>
      </c>
      <c r="CZ5143" s="78">
        <v>263.10737971829269</v>
      </c>
      <c r="DA5143" s="78">
        <v>9721.7399837430548</v>
      </c>
      <c r="DB5143" s="78">
        <v>6059.2790631660982</v>
      </c>
      <c r="DC5143" s="78">
        <v>4178.6363832149837</v>
      </c>
      <c r="DD5143" s="78">
        <v>1.4911930574772229E-6</v>
      </c>
      <c r="DE5143" s="78">
        <v>0</v>
      </c>
      <c r="DF5143" s="78">
        <v>6.2311535643719161E-3</v>
      </c>
      <c r="DG5143" s="78">
        <v>6.2311535643719161E-3</v>
      </c>
      <c r="DH5143" s="78">
        <v>0</v>
      </c>
      <c r="DI5143" s="78">
        <v>1.636803827861014E-6</v>
      </c>
      <c r="DJ5143" s="78">
        <v>1.636803827861014E-6</v>
      </c>
      <c r="DK5143" s="78">
        <v>0</v>
      </c>
      <c r="DL5143" s="78">
        <v>1.636803827861014E-6</v>
      </c>
    </row>
    <row r="5144" spans="63:116" x14ac:dyDescent="0.25">
      <c r="BK5144" s="78">
        <v>0</v>
      </c>
      <c r="BL5144" s="78">
        <v>0</v>
      </c>
      <c r="BM5144" s="78">
        <v>0</v>
      </c>
      <c r="BN5144" s="78">
        <v>0</v>
      </c>
      <c r="BO5144" s="78">
        <v>0</v>
      </c>
      <c r="BU5144" s="78">
        <v>8.3133389482057795E-3</v>
      </c>
      <c r="BV5144" s="78">
        <v>0.78318361341168674</v>
      </c>
      <c r="BW5144" s="78">
        <v>0</v>
      </c>
      <c r="BX5144" s="78">
        <v>0.78318361341168674</v>
      </c>
      <c r="BY5144" s="78">
        <v>0.78318361341168674</v>
      </c>
      <c r="CT5144" s="78" t="s">
        <v>155</v>
      </c>
      <c r="CU5144" s="78" t="s">
        <v>464</v>
      </c>
      <c r="CV5144" s="78" t="s">
        <v>428</v>
      </c>
      <c r="CW5144" s="78">
        <v>2038</v>
      </c>
      <c r="CX5144" s="78">
        <v>0</v>
      </c>
      <c r="CY5144" s="78">
        <v>16832.391236280851</v>
      </c>
      <c r="CZ5144" s="78">
        <v>280.55437045336731</v>
      </c>
      <c r="DA5144" s="78">
        <v>10192.271765885909</v>
      </c>
      <c r="DB5144" s="78">
        <v>6359.5650999415693</v>
      </c>
      <c r="DC5144" s="78">
        <v>4385.7214416123043</v>
      </c>
      <c r="DD5144" s="78">
        <v>1.4911930574772229E-6</v>
      </c>
      <c r="DE5144" s="78">
        <v>0</v>
      </c>
      <c r="DF5144" s="78">
        <v>6.5399573657612658E-3</v>
      </c>
      <c r="DG5144" s="78">
        <v>6.5399573657612658E-3</v>
      </c>
      <c r="DH5144" s="78">
        <v>0</v>
      </c>
      <c r="DI5144" s="78">
        <v>1.7073732572484077E-6</v>
      </c>
      <c r="DJ5144" s="78">
        <v>1.7073732572484077E-6</v>
      </c>
      <c r="DK5144" s="78">
        <v>0</v>
      </c>
      <c r="DL5144" s="78">
        <v>1.7073732572484077E-6</v>
      </c>
    </row>
    <row r="5145" spans="63:116" x14ac:dyDescent="0.25">
      <c r="BK5145" s="78">
        <v>8.3133389482057795E-3</v>
      </c>
      <c r="BL5145" s="78">
        <v>0.78318361341168674</v>
      </c>
      <c r="BM5145" s="78">
        <v>0</v>
      </c>
      <c r="BN5145" s="78">
        <v>0.78318361341168674</v>
      </c>
      <c r="BO5145" s="78">
        <v>0.7319473022539128</v>
      </c>
      <c r="BU5145" s="78">
        <v>8.3133389482057795E-3</v>
      </c>
      <c r="BV5145" s="78">
        <v>0.78318361341168674</v>
      </c>
      <c r="BW5145" s="78">
        <v>0</v>
      </c>
      <c r="BX5145" s="78">
        <v>0.78318361341168674</v>
      </c>
      <c r="BY5145" s="78">
        <v>0.7319473022539128</v>
      </c>
      <c r="CT5145" s="78" t="s">
        <v>155</v>
      </c>
      <c r="CU5145" s="78" t="s">
        <v>464</v>
      </c>
      <c r="CV5145" s="78" t="s">
        <v>428</v>
      </c>
      <c r="CW5145" s="78">
        <v>2039</v>
      </c>
      <c r="CX5145" s="78">
        <v>0</v>
      </c>
      <c r="CY5145" s="78">
        <v>16832.391236280851</v>
      </c>
      <c r="CZ5145" s="78">
        <v>280.55437045336731</v>
      </c>
      <c r="DA5145" s="78">
        <v>10192.271765885909</v>
      </c>
      <c r="DB5145" s="78">
        <v>6359.5650999415693</v>
      </c>
      <c r="DC5145" s="78">
        <v>4385.7214416123043</v>
      </c>
      <c r="DD5145" s="78">
        <v>1.4911930574772229E-6</v>
      </c>
      <c r="DE5145" s="78">
        <v>0</v>
      </c>
      <c r="DF5145" s="78">
        <v>6.5399573657612658E-3</v>
      </c>
      <c r="DG5145" s="78">
        <v>6.5399573657612658E-3</v>
      </c>
      <c r="DH5145" s="78">
        <v>0</v>
      </c>
      <c r="DI5145" s="78">
        <v>1.7073732572484077E-6</v>
      </c>
      <c r="DJ5145" s="78">
        <v>1.7073732572484077E-6</v>
      </c>
      <c r="DK5145" s="78">
        <v>0</v>
      </c>
      <c r="DL5145" s="78">
        <v>1.7073732572484077E-6</v>
      </c>
    </row>
    <row r="5146" spans="63:116" x14ac:dyDescent="0.25">
      <c r="BK5146" s="78">
        <v>8.3133389482057795E-3</v>
      </c>
      <c r="BL5146" s="78">
        <v>0.81188596297127691</v>
      </c>
      <c r="BM5146" s="78">
        <v>0</v>
      </c>
      <c r="BN5146" s="78">
        <v>0.81188596297127691</v>
      </c>
      <c r="BO5146" s="78">
        <v>0.70913264300050383</v>
      </c>
      <c r="BU5146" s="78">
        <v>8.3133389482057795E-3</v>
      </c>
      <c r="BV5146" s="78">
        <v>0.81188596297127691</v>
      </c>
      <c r="BW5146" s="78">
        <v>0</v>
      </c>
      <c r="BX5146" s="78">
        <v>0.81188596297127691</v>
      </c>
      <c r="BY5146" s="78">
        <v>0.70913264300050383</v>
      </c>
      <c r="CT5146" s="78" t="s">
        <v>155</v>
      </c>
      <c r="CU5146" s="78" t="s">
        <v>464</v>
      </c>
      <c r="CV5146" s="78" t="s">
        <v>428</v>
      </c>
      <c r="CW5146" s="78">
        <v>2040</v>
      </c>
      <c r="CX5146" s="78">
        <v>0</v>
      </c>
      <c r="CY5146" s="78">
        <v>16832.391236280851</v>
      </c>
      <c r="CZ5146" s="78">
        <v>280.55437045336731</v>
      </c>
      <c r="DA5146" s="78">
        <v>10192.271765885909</v>
      </c>
      <c r="DB5146" s="78">
        <v>6359.5650999415693</v>
      </c>
      <c r="DC5146" s="78">
        <v>4385.7214416123043</v>
      </c>
      <c r="DD5146" s="78">
        <v>1.4911930574772229E-6</v>
      </c>
      <c r="DE5146" s="78">
        <v>0</v>
      </c>
      <c r="DF5146" s="78">
        <v>6.5399573657612658E-3</v>
      </c>
      <c r="DG5146" s="78">
        <v>6.5399573657612658E-3</v>
      </c>
      <c r="DH5146" s="78">
        <v>0</v>
      </c>
      <c r="DI5146" s="78">
        <v>1.7073732572484077E-6</v>
      </c>
      <c r="DJ5146" s="78">
        <v>1.7073732572484077E-6</v>
      </c>
      <c r="DK5146" s="78">
        <v>0</v>
      </c>
      <c r="DL5146" s="78">
        <v>1.7073732572484077E-6</v>
      </c>
    </row>
    <row r="5147" spans="63:116" x14ac:dyDescent="0.25">
      <c r="BK5147" s="78">
        <v>8.3133389482057795E-3</v>
      </c>
      <c r="BL5147" s="78">
        <v>0.81188596297127691</v>
      </c>
      <c r="BM5147" s="78">
        <v>0</v>
      </c>
      <c r="BN5147" s="78">
        <v>0.81188596297127691</v>
      </c>
      <c r="BO5147" s="78">
        <v>0.66274078785093815</v>
      </c>
      <c r="BU5147" s="78">
        <v>8.3133389482057795E-3</v>
      </c>
      <c r="BV5147" s="78">
        <v>0.81188596297127691</v>
      </c>
      <c r="BW5147" s="78">
        <v>0</v>
      </c>
      <c r="BX5147" s="78">
        <v>0.81188596297127691</v>
      </c>
      <c r="BY5147" s="78">
        <v>0.66274078785093815</v>
      </c>
      <c r="CT5147" s="78" t="s">
        <v>155</v>
      </c>
      <c r="CU5147" s="78" t="s">
        <v>464</v>
      </c>
      <c r="CV5147" s="78" t="s">
        <v>428</v>
      </c>
      <c r="CW5147" s="78">
        <v>2041</v>
      </c>
      <c r="CX5147" s="78">
        <v>0</v>
      </c>
      <c r="CY5147" s="78">
        <v>16832.391236280851</v>
      </c>
      <c r="CZ5147" s="78">
        <v>280.55437045336731</v>
      </c>
      <c r="DA5147" s="78">
        <v>10192.271765885909</v>
      </c>
      <c r="DB5147" s="78">
        <v>6359.5650999415693</v>
      </c>
      <c r="DC5147" s="78">
        <v>4385.7214416123043</v>
      </c>
      <c r="DD5147" s="78">
        <v>1.4911930574772229E-6</v>
      </c>
      <c r="DE5147" s="78">
        <v>0</v>
      </c>
      <c r="DF5147" s="78">
        <v>6.5399573657612658E-3</v>
      </c>
      <c r="DG5147" s="78">
        <v>6.5399573657612658E-3</v>
      </c>
      <c r="DH5147" s="78">
        <v>0</v>
      </c>
      <c r="DI5147" s="78">
        <v>1.7073732572484077E-6</v>
      </c>
      <c r="DJ5147" s="78">
        <v>1.7073732572484077E-6</v>
      </c>
      <c r="DK5147" s="78">
        <v>0</v>
      </c>
      <c r="DL5147" s="78">
        <v>1.7073732572484077E-6</v>
      </c>
    </row>
    <row r="5148" spans="63:116" x14ac:dyDescent="0.25">
      <c r="BK5148" s="78">
        <v>8.3133389482057795E-3</v>
      </c>
      <c r="BL5148" s="78">
        <v>0.81188596297127691</v>
      </c>
      <c r="BM5148" s="78">
        <v>0</v>
      </c>
      <c r="BN5148" s="78">
        <v>0.81188596297127691</v>
      </c>
      <c r="BO5148" s="78">
        <v>0.61938391387938141</v>
      </c>
      <c r="BU5148" s="78">
        <v>8.3133389482057795E-3</v>
      </c>
      <c r="BV5148" s="78">
        <v>0.81188596297127691</v>
      </c>
      <c r="BW5148" s="78">
        <v>0</v>
      </c>
      <c r="BX5148" s="78">
        <v>0.81188596297127691</v>
      </c>
      <c r="BY5148" s="78">
        <v>0.61938391387938141</v>
      </c>
      <c r="CT5148" s="78" t="s">
        <v>155</v>
      </c>
      <c r="CU5148" s="78" t="s">
        <v>464</v>
      </c>
      <c r="CV5148" s="78" t="s">
        <v>428</v>
      </c>
      <c r="CW5148" s="78">
        <v>2042</v>
      </c>
      <c r="CX5148" s="78">
        <v>0</v>
      </c>
      <c r="CY5148" s="78">
        <v>16832.391236280851</v>
      </c>
      <c r="CZ5148" s="78">
        <v>280.55437045336731</v>
      </c>
      <c r="DA5148" s="78">
        <v>10192.271765885909</v>
      </c>
      <c r="DB5148" s="78">
        <v>6359.5650999415693</v>
      </c>
      <c r="DC5148" s="78">
        <v>4385.7214416123043</v>
      </c>
      <c r="DD5148" s="78">
        <v>1.4911930574772229E-6</v>
      </c>
      <c r="DE5148" s="78">
        <v>0</v>
      </c>
      <c r="DF5148" s="78">
        <v>6.5399573657612658E-3</v>
      </c>
      <c r="DG5148" s="78">
        <v>6.5399573657612658E-3</v>
      </c>
      <c r="DH5148" s="78">
        <v>0</v>
      </c>
      <c r="DI5148" s="78">
        <v>1.7073732572484077E-6</v>
      </c>
      <c r="DJ5148" s="78">
        <v>1.7073732572484077E-6</v>
      </c>
      <c r="DK5148" s="78">
        <v>0</v>
      </c>
      <c r="DL5148" s="78">
        <v>1.7073732572484077E-6</v>
      </c>
    </row>
    <row r="5149" spans="63:116" x14ac:dyDescent="0.25">
      <c r="BK5149" s="78">
        <v>8.3133389482057795E-3</v>
      </c>
      <c r="BL5149" s="78">
        <v>0.81188596297127691</v>
      </c>
      <c r="BM5149" s="78">
        <v>0</v>
      </c>
      <c r="BN5149" s="78">
        <v>0.81188596297127691</v>
      </c>
      <c r="BO5149" s="78">
        <v>0.57886347091530965</v>
      </c>
      <c r="BU5149" s="78">
        <v>8.3133389482057795E-3</v>
      </c>
      <c r="BV5149" s="78">
        <v>0.81188596297127691</v>
      </c>
      <c r="BW5149" s="78">
        <v>0</v>
      </c>
      <c r="BX5149" s="78">
        <v>0.81188596297127691</v>
      </c>
      <c r="BY5149" s="78">
        <v>0.57886347091530965</v>
      </c>
      <c r="CT5149" s="78" t="s">
        <v>155</v>
      </c>
      <c r="CU5149" s="78" t="s">
        <v>464</v>
      </c>
      <c r="CV5149" s="78" t="s">
        <v>428</v>
      </c>
      <c r="CW5149" s="78">
        <v>2043</v>
      </c>
      <c r="CX5149" s="78">
        <v>0</v>
      </c>
      <c r="CY5149" s="78">
        <v>17672.08522378578</v>
      </c>
      <c r="CZ5149" s="78">
        <v>299.42001237343788</v>
      </c>
      <c r="DA5149" s="78">
        <v>10692.73617638689</v>
      </c>
      <c r="DB5149" s="78">
        <v>6679.9290350254551</v>
      </c>
      <c r="DC5149" s="78">
        <v>4606.6527407084641</v>
      </c>
      <c r="DD5149" s="78">
        <v>1.4911930574772229E-6</v>
      </c>
      <c r="DE5149" s="78">
        <v>0</v>
      </c>
      <c r="DF5149" s="78">
        <v>6.8694085851528832E-3</v>
      </c>
      <c r="DG5149" s="78">
        <v>6.8694085851528832E-3</v>
      </c>
      <c r="DH5149" s="78">
        <v>0</v>
      </c>
      <c r="DI5149" s="78">
        <v>1.7851578462465313E-6</v>
      </c>
      <c r="DJ5149" s="78">
        <v>1.7851578462465313E-6</v>
      </c>
      <c r="DK5149" s="78">
        <v>0</v>
      </c>
      <c r="DL5149" s="78">
        <v>1.7851578462465313E-6</v>
      </c>
    </row>
    <row r="5150" spans="63:116" x14ac:dyDescent="0.25">
      <c r="BK5150" s="78">
        <v>8.3133389482057795E-3</v>
      </c>
      <c r="BL5150" s="78">
        <v>0.81188596297127691</v>
      </c>
      <c r="BM5150" s="78">
        <v>0</v>
      </c>
      <c r="BN5150" s="78">
        <v>0.81188596297127691</v>
      </c>
      <c r="BO5150" s="78">
        <v>0.54099389805169118</v>
      </c>
      <c r="BU5150" s="78">
        <v>8.3133389482057795E-3</v>
      </c>
      <c r="BV5150" s="78">
        <v>0.81188596297127691</v>
      </c>
      <c r="BW5150" s="78">
        <v>0</v>
      </c>
      <c r="BX5150" s="78">
        <v>0.81188596297127691</v>
      </c>
      <c r="BY5150" s="78">
        <v>0.54099389805169118</v>
      </c>
      <c r="CT5150" s="78" t="s">
        <v>155</v>
      </c>
      <c r="CU5150" s="78" t="s">
        <v>464</v>
      </c>
      <c r="CV5150" s="78" t="s">
        <v>428</v>
      </c>
      <c r="CW5150" s="78">
        <v>2044</v>
      </c>
      <c r="CX5150" s="78">
        <v>0</v>
      </c>
      <c r="CY5150" s="78">
        <v>17672.08522378578</v>
      </c>
      <c r="CZ5150" s="78">
        <v>299.42001237343788</v>
      </c>
      <c r="DA5150" s="78">
        <v>10692.73617638689</v>
      </c>
      <c r="DB5150" s="78">
        <v>6679.9290350254551</v>
      </c>
      <c r="DC5150" s="78">
        <v>4606.6527407084641</v>
      </c>
      <c r="DD5150" s="78">
        <v>1.4911930574772229E-6</v>
      </c>
      <c r="DE5150" s="78">
        <v>0</v>
      </c>
      <c r="DF5150" s="78">
        <v>6.8694085851528832E-3</v>
      </c>
      <c r="DG5150" s="78">
        <v>6.8694085851528832E-3</v>
      </c>
      <c r="DH5150" s="78">
        <v>0</v>
      </c>
      <c r="DI5150" s="78">
        <v>1.7851578462465313E-6</v>
      </c>
      <c r="DJ5150" s="78">
        <v>1.7851578462465313E-6</v>
      </c>
      <c r="DK5150" s="78">
        <v>0</v>
      </c>
      <c r="DL5150" s="78">
        <v>1.7851578462465313E-6</v>
      </c>
    </row>
    <row r="5151" spans="63:116" x14ac:dyDescent="0.25">
      <c r="BK5151" s="78">
        <v>8.3133389482057795E-3</v>
      </c>
      <c r="BL5151" s="78">
        <v>0.84805140676651025</v>
      </c>
      <c r="BM5151" s="78">
        <v>0</v>
      </c>
      <c r="BN5151" s="78">
        <v>0.84805140676651025</v>
      </c>
      <c r="BO5151" s="78">
        <v>0.52812379466870851</v>
      </c>
      <c r="BU5151" s="78">
        <v>8.3133389482057795E-3</v>
      </c>
      <c r="BV5151" s="78">
        <v>0.84805140676651025</v>
      </c>
      <c r="BW5151" s="78">
        <v>0</v>
      </c>
      <c r="BX5151" s="78">
        <v>0.84805140676651025</v>
      </c>
      <c r="BY5151" s="78">
        <v>0.52812379466870851</v>
      </c>
      <c r="CT5151" s="78" t="s">
        <v>155</v>
      </c>
      <c r="CU5151" s="78" t="s">
        <v>464</v>
      </c>
      <c r="CV5151" s="78" t="s">
        <v>428</v>
      </c>
      <c r="CW5151" s="78">
        <v>2045</v>
      </c>
      <c r="CX5151" s="78">
        <v>0</v>
      </c>
      <c r="CY5151" s="78">
        <v>17672.08522378578</v>
      </c>
      <c r="CZ5151" s="78">
        <v>299.42001237343788</v>
      </c>
      <c r="DA5151" s="78">
        <v>10692.73617638689</v>
      </c>
      <c r="DB5151" s="78">
        <v>6679.9290350254551</v>
      </c>
      <c r="DC5151" s="78">
        <v>4606.6527407084641</v>
      </c>
      <c r="DD5151" s="78">
        <v>1.4911930574772229E-6</v>
      </c>
      <c r="DE5151" s="78">
        <v>0</v>
      </c>
      <c r="DF5151" s="78">
        <v>6.8694085851528832E-3</v>
      </c>
      <c r="DG5151" s="78">
        <v>6.8694085851528832E-3</v>
      </c>
      <c r="DH5151" s="78">
        <v>0</v>
      </c>
      <c r="DI5151" s="78">
        <v>1.7851578462465313E-6</v>
      </c>
      <c r="DJ5151" s="78">
        <v>1.7851578462465313E-6</v>
      </c>
      <c r="DK5151" s="78">
        <v>0</v>
      </c>
      <c r="DL5151" s="78">
        <v>1.7851578462465313E-6</v>
      </c>
    </row>
    <row r="5152" spans="63:116" x14ac:dyDescent="0.25">
      <c r="BK5152" s="78">
        <v>8.3133389482057795E-3</v>
      </c>
      <c r="BL5152" s="78">
        <v>0.84805140676651025</v>
      </c>
      <c r="BM5152" s="78">
        <v>0</v>
      </c>
      <c r="BN5152" s="78">
        <v>0.84805140676651025</v>
      </c>
      <c r="BO5152" s="78">
        <v>0.49357363987729758</v>
      </c>
      <c r="BU5152" s="78">
        <v>8.3133389482057795E-3</v>
      </c>
      <c r="BV5152" s="78">
        <v>0.84805140676651025</v>
      </c>
      <c r="BW5152" s="78">
        <v>0</v>
      </c>
      <c r="BX5152" s="78">
        <v>0.84805140676651025</v>
      </c>
      <c r="BY5152" s="78">
        <v>0.49357363987729758</v>
      </c>
      <c r="CT5152" s="78" t="s">
        <v>155</v>
      </c>
      <c r="CU5152" s="78" t="s">
        <v>464</v>
      </c>
      <c r="CV5152" s="78" t="s">
        <v>428</v>
      </c>
      <c r="CW5152" s="78">
        <v>2046</v>
      </c>
      <c r="CX5152" s="78">
        <v>0</v>
      </c>
      <c r="CY5152" s="78">
        <v>17672.08522378578</v>
      </c>
      <c r="CZ5152" s="78">
        <v>299.42001237343788</v>
      </c>
      <c r="DA5152" s="78">
        <v>10692.73617638689</v>
      </c>
      <c r="DB5152" s="78">
        <v>6679.9290350254551</v>
      </c>
      <c r="DC5152" s="78">
        <v>4606.6527407084641</v>
      </c>
      <c r="DD5152" s="78">
        <v>1.4911930574772229E-6</v>
      </c>
      <c r="DE5152" s="78">
        <v>0</v>
      </c>
      <c r="DF5152" s="78">
        <v>6.8694085851528832E-3</v>
      </c>
      <c r="DG5152" s="78">
        <v>6.8694085851528832E-3</v>
      </c>
      <c r="DH5152" s="78">
        <v>0</v>
      </c>
      <c r="DI5152" s="78">
        <v>1.7851578462465313E-6</v>
      </c>
      <c r="DJ5152" s="78">
        <v>1.7851578462465313E-6</v>
      </c>
      <c r="DK5152" s="78">
        <v>0</v>
      </c>
      <c r="DL5152" s="78">
        <v>1.7851578462465313E-6</v>
      </c>
    </row>
    <row r="5153" spans="63:116" x14ac:dyDescent="0.25">
      <c r="BK5153" s="78">
        <v>8.3133389482057795E-3</v>
      </c>
      <c r="BL5153" s="78">
        <v>0.84805140676651025</v>
      </c>
      <c r="BM5153" s="78">
        <v>0</v>
      </c>
      <c r="BN5153" s="78">
        <v>0.84805140676651025</v>
      </c>
      <c r="BO5153" s="78">
        <v>0.46128377558625944</v>
      </c>
      <c r="BU5153" s="78">
        <v>8.3133389482057795E-3</v>
      </c>
      <c r="BV5153" s="78">
        <v>0.84805140676651025</v>
      </c>
      <c r="BW5153" s="78">
        <v>0</v>
      </c>
      <c r="BX5153" s="78">
        <v>0.84805140676651025</v>
      </c>
      <c r="BY5153" s="78">
        <v>0.46128377558625944</v>
      </c>
      <c r="CT5153" s="78" t="s">
        <v>155</v>
      </c>
      <c r="CU5153" s="78" t="s">
        <v>464</v>
      </c>
      <c r="CV5153" s="78" t="s">
        <v>428</v>
      </c>
      <c r="CW5153" s="78">
        <v>2047</v>
      </c>
      <c r="CX5153" s="78">
        <v>0</v>
      </c>
      <c r="CY5153" s="78">
        <v>17672.08522378578</v>
      </c>
      <c r="CZ5153" s="78">
        <v>299.42001237343788</v>
      </c>
      <c r="DA5153" s="78">
        <v>10692.73617638689</v>
      </c>
      <c r="DB5153" s="78">
        <v>6679.9290350254551</v>
      </c>
      <c r="DC5153" s="78">
        <v>4606.6527407084641</v>
      </c>
      <c r="DD5153" s="78">
        <v>1.4911930574772229E-6</v>
      </c>
      <c r="DE5153" s="78">
        <v>0</v>
      </c>
      <c r="DF5153" s="78">
        <v>6.8694085851528832E-3</v>
      </c>
      <c r="DG5153" s="78">
        <v>6.8694085851528832E-3</v>
      </c>
      <c r="DH5153" s="78">
        <v>0</v>
      </c>
      <c r="DI5153" s="78">
        <v>1.7851578462465313E-6</v>
      </c>
      <c r="DJ5153" s="78">
        <v>1.7851578462465313E-6</v>
      </c>
      <c r="DK5153" s="78">
        <v>0</v>
      </c>
      <c r="DL5153" s="78">
        <v>1.7851578462465313E-6</v>
      </c>
    </row>
    <row r="5154" spans="63:116" x14ac:dyDescent="0.25">
      <c r="BK5154" s="78">
        <v>8.3133389482057795E-3</v>
      </c>
      <c r="BL5154" s="78">
        <v>0.84805140676651025</v>
      </c>
      <c r="BM5154" s="78">
        <v>0</v>
      </c>
      <c r="BN5154" s="78">
        <v>0.84805140676651025</v>
      </c>
      <c r="BO5154" s="78">
        <v>0.43110633232360696</v>
      </c>
      <c r="BU5154" s="78">
        <v>8.3133389482057795E-3</v>
      </c>
      <c r="BV5154" s="78">
        <v>0.84805140676651025</v>
      </c>
      <c r="BW5154" s="78">
        <v>0</v>
      </c>
      <c r="BX5154" s="78">
        <v>0.84805140676651025</v>
      </c>
      <c r="BY5154" s="78">
        <v>0.43110633232360696</v>
      </c>
      <c r="CT5154" s="78" t="s">
        <v>155</v>
      </c>
      <c r="CU5154" s="78" t="s">
        <v>464</v>
      </c>
      <c r="CV5154" s="78" t="s">
        <v>428</v>
      </c>
      <c r="CW5154" s="78">
        <v>2048</v>
      </c>
      <c r="CX5154" s="78">
        <v>0</v>
      </c>
      <c r="CY5154" s="78">
        <v>18552.3347861119</v>
      </c>
      <c r="CZ5154" s="78">
        <v>319.49113147950351</v>
      </c>
      <c r="DA5154" s="78">
        <v>11216.562625108711</v>
      </c>
      <c r="DB5154" s="78">
        <v>7016.2810295236832</v>
      </c>
      <c r="DC5154" s="78">
        <v>4838.6098212662992</v>
      </c>
      <c r="DD5154" s="78">
        <v>1.4911930574772229E-6</v>
      </c>
      <c r="DE5154" s="78">
        <v>0</v>
      </c>
      <c r="DF5154" s="78">
        <v>7.2153013733134118E-3</v>
      </c>
      <c r="DG5154" s="78">
        <v>7.2153013733134118E-3</v>
      </c>
      <c r="DH5154" s="78">
        <v>0</v>
      </c>
      <c r="DI5154" s="78">
        <v>1.8693703510502074E-6</v>
      </c>
      <c r="DJ5154" s="78">
        <v>1.8693703510502074E-6</v>
      </c>
      <c r="DK5154" s="78">
        <v>0</v>
      </c>
      <c r="DL5154" s="78">
        <v>1.8693703510502074E-6</v>
      </c>
    </row>
    <row r="5155" spans="63:116" x14ac:dyDescent="0.25">
      <c r="BK5155" s="78">
        <v>8.3133389482057795E-3</v>
      </c>
      <c r="BL5155" s="78">
        <v>0.84805140676651025</v>
      </c>
      <c r="BM5155" s="78">
        <v>0</v>
      </c>
      <c r="BN5155" s="78">
        <v>0.84805140676651025</v>
      </c>
      <c r="BO5155" s="78">
        <v>0.40290311432112791</v>
      </c>
      <c r="BU5155" s="78">
        <v>8.3133389482057795E-3</v>
      </c>
      <c r="BV5155" s="78">
        <v>0.84805140676651025</v>
      </c>
      <c r="BW5155" s="78">
        <v>0</v>
      </c>
      <c r="BX5155" s="78">
        <v>0.84805140676651025</v>
      </c>
      <c r="BY5155" s="78">
        <v>0.40290311432112791</v>
      </c>
      <c r="CT5155" s="78" t="s">
        <v>155</v>
      </c>
      <c r="CU5155" s="78" t="s">
        <v>464</v>
      </c>
      <c r="CV5155" s="78" t="s">
        <v>428</v>
      </c>
      <c r="CW5155" s="78">
        <v>2049</v>
      </c>
      <c r="CX5155" s="78">
        <v>0</v>
      </c>
      <c r="CY5155" s="78">
        <v>18552.3347861119</v>
      </c>
      <c r="CZ5155" s="78">
        <v>319.49113147950351</v>
      </c>
      <c r="DA5155" s="78">
        <v>11216.562625108711</v>
      </c>
      <c r="DB5155" s="78">
        <v>7016.2810295236832</v>
      </c>
      <c r="DC5155" s="78">
        <v>4838.6098212662992</v>
      </c>
      <c r="DD5155" s="78">
        <v>1.4911930574772229E-6</v>
      </c>
      <c r="DE5155" s="78">
        <v>0</v>
      </c>
      <c r="DF5155" s="78">
        <v>7.2153013733134118E-3</v>
      </c>
      <c r="DG5155" s="78">
        <v>7.2153013733134118E-3</v>
      </c>
      <c r="DH5155" s="78">
        <v>0</v>
      </c>
      <c r="DI5155" s="78">
        <v>1.8693703510502074E-6</v>
      </c>
      <c r="DJ5155" s="78">
        <v>1.8693703510502074E-6</v>
      </c>
      <c r="DK5155" s="78">
        <v>0</v>
      </c>
      <c r="DL5155" s="78">
        <v>1.8693703510502074E-6</v>
      </c>
    </row>
    <row r="5156" spans="63:116" x14ac:dyDescent="0.25">
      <c r="BK5156" s="78">
        <v>8.3133389482057795E-3</v>
      </c>
      <c r="BL5156" s="78">
        <v>0.888243712441384</v>
      </c>
      <c r="BM5156" s="78">
        <v>0</v>
      </c>
      <c r="BN5156" s="78">
        <v>0.888243712441384</v>
      </c>
      <c r="BO5156" s="78">
        <v>0.39439083104436296</v>
      </c>
      <c r="BU5156" s="78">
        <v>8.3133389482057795E-3</v>
      </c>
      <c r="BV5156" s="78">
        <v>0.888243712441384</v>
      </c>
      <c r="BW5156" s="78">
        <v>0</v>
      </c>
      <c r="BX5156" s="78">
        <v>0.888243712441384</v>
      </c>
      <c r="BY5156" s="78">
        <v>0.39439083104436296</v>
      </c>
      <c r="CT5156" s="78" t="s">
        <v>155</v>
      </c>
      <c r="CU5156" s="78" t="s">
        <v>464</v>
      </c>
      <c r="CV5156" s="78" t="s">
        <v>428</v>
      </c>
      <c r="CW5156" s="78">
        <v>2050</v>
      </c>
      <c r="CX5156" s="78">
        <v>0</v>
      </c>
      <c r="CY5156" s="78">
        <v>18552.3347861119</v>
      </c>
      <c r="CZ5156" s="78">
        <v>319.49113147950351</v>
      </c>
      <c r="DA5156" s="78">
        <v>11216.562625108711</v>
      </c>
      <c r="DB5156" s="78">
        <v>7016.2810295236832</v>
      </c>
      <c r="DC5156" s="78">
        <v>4838.6098212662992</v>
      </c>
      <c r="DD5156" s="78">
        <v>1.4911930574772229E-6</v>
      </c>
      <c r="DE5156" s="78">
        <v>0</v>
      </c>
      <c r="DF5156" s="78">
        <v>7.2153013733134118E-3</v>
      </c>
      <c r="DG5156" s="78">
        <v>7.2153013733134118E-3</v>
      </c>
      <c r="DH5156" s="78">
        <v>0</v>
      </c>
      <c r="DI5156" s="78">
        <v>1.8693703510502074E-6</v>
      </c>
      <c r="DJ5156" s="78">
        <v>1.8693703510502074E-6</v>
      </c>
      <c r="DK5156" s="78">
        <v>0</v>
      </c>
      <c r="DL5156" s="78">
        <v>1.8693703510502074E-6</v>
      </c>
    </row>
    <row r="5157" spans="63:116" x14ac:dyDescent="0.25">
      <c r="BK5157" s="78">
        <v>8.3133389482057795E-3</v>
      </c>
      <c r="BL5157" s="78">
        <v>0.888243712441384</v>
      </c>
      <c r="BM5157" s="78">
        <v>0</v>
      </c>
      <c r="BN5157" s="78">
        <v>0.888243712441384</v>
      </c>
      <c r="BO5157" s="78">
        <v>0.36858956172370366</v>
      </c>
      <c r="BU5157" s="78">
        <v>8.3133389482057795E-3</v>
      </c>
      <c r="BV5157" s="78">
        <v>0.888243712441384</v>
      </c>
      <c r="BW5157" s="78">
        <v>0</v>
      </c>
      <c r="BX5157" s="78">
        <v>0.888243712441384</v>
      </c>
      <c r="BY5157" s="78">
        <v>0.36858956172370366</v>
      </c>
      <c r="CT5157" s="78" t="s">
        <v>155</v>
      </c>
      <c r="CU5157" s="78" t="s">
        <v>464</v>
      </c>
      <c r="CV5157" s="78" t="s">
        <v>428</v>
      </c>
      <c r="CW5157" s="78">
        <v>2051</v>
      </c>
      <c r="CX5157" s="78">
        <v>0</v>
      </c>
      <c r="CY5157" s="78">
        <v>18552.3347861119</v>
      </c>
      <c r="CZ5157" s="78">
        <v>319.49113147950351</v>
      </c>
      <c r="DA5157" s="78">
        <v>11216.562625108711</v>
      </c>
      <c r="DB5157" s="78">
        <v>7016.2810295236832</v>
      </c>
      <c r="DC5157" s="78">
        <v>4838.6098212662992</v>
      </c>
      <c r="DD5157" s="78">
        <v>1.4911930574772229E-6</v>
      </c>
      <c r="DE5157" s="78">
        <v>0</v>
      </c>
      <c r="DF5157" s="78">
        <v>7.2153013733134118E-3</v>
      </c>
      <c r="DG5157" s="78">
        <v>7.2153013733134118E-3</v>
      </c>
      <c r="DH5157" s="78">
        <v>0</v>
      </c>
      <c r="DI5157" s="78">
        <v>1.8693703510502074E-6</v>
      </c>
      <c r="DJ5157" s="78">
        <v>1.8693703510502074E-6</v>
      </c>
      <c r="DK5157" s="78">
        <v>0</v>
      </c>
      <c r="DL5157" s="78">
        <v>1.8693703510502074E-6</v>
      </c>
    </row>
    <row r="5158" spans="63:116" x14ac:dyDescent="0.25">
      <c r="BK5158" s="78">
        <v>8.3133389482057795E-3</v>
      </c>
      <c r="BL5158" s="78">
        <v>0.888243712441384</v>
      </c>
      <c r="BM5158" s="78">
        <v>0</v>
      </c>
      <c r="BN5158" s="78">
        <v>0.888243712441384</v>
      </c>
      <c r="BO5158" s="78">
        <v>0.34447622591000343</v>
      </c>
      <c r="BU5158" s="78">
        <v>8.3133389482057795E-3</v>
      </c>
      <c r="BV5158" s="78">
        <v>0.888243712441384</v>
      </c>
      <c r="BW5158" s="78">
        <v>0</v>
      </c>
      <c r="BX5158" s="78">
        <v>0.888243712441384</v>
      </c>
      <c r="BY5158" s="78">
        <v>0.34447622591000343</v>
      </c>
      <c r="CT5158" s="78" t="s">
        <v>155</v>
      </c>
      <c r="CU5158" s="78" t="s">
        <v>464</v>
      </c>
      <c r="CV5158" s="78" t="s">
        <v>428</v>
      </c>
      <c r="CW5158" s="78">
        <v>2052</v>
      </c>
      <c r="CX5158" s="78">
        <v>0</v>
      </c>
      <c r="CY5158" s="78">
        <v>18552.3347861119</v>
      </c>
      <c r="CZ5158" s="78">
        <v>319.49113147950351</v>
      </c>
      <c r="DA5158" s="78">
        <v>11216.562625108711</v>
      </c>
      <c r="DB5158" s="78">
        <v>7016.2810295236832</v>
      </c>
      <c r="DC5158" s="78">
        <v>4838.6098212662992</v>
      </c>
      <c r="DD5158" s="78">
        <v>1.4911930574772229E-6</v>
      </c>
      <c r="DE5158" s="78">
        <v>0</v>
      </c>
      <c r="DF5158" s="78">
        <v>7.2153013733134118E-3</v>
      </c>
      <c r="DG5158" s="78">
        <v>7.2153013733134118E-3</v>
      </c>
      <c r="DH5158" s="78">
        <v>0</v>
      </c>
      <c r="DI5158" s="78">
        <v>1.8693703510502074E-6</v>
      </c>
      <c r="DJ5158" s="78">
        <v>1.8693703510502074E-6</v>
      </c>
      <c r="DK5158" s="78">
        <v>0</v>
      </c>
      <c r="DL5158" s="78">
        <v>1.8693703510502074E-6</v>
      </c>
    </row>
    <row r="5159" spans="63:116" x14ac:dyDescent="0.25">
      <c r="BK5159" s="78">
        <v>8.3133389482057795E-3</v>
      </c>
      <c r="BL5159" s="78">
        <v>0.888243712441384</v>
      </c>
      <c r="BM5159" s="78">
        <v>0</v>
      </c>
      <c r="BN5159" s="78">
        <v>0.888243712441384</v>
      </c>
      <c r="BO5159" s="78">
        <v>0.32194039804673213</v>
      </c>
      <c r="BU5159" s="78">
        <v>8.3133389482057795E-3</v>
      </c>
      <c r="BV5159" s="78">
        <v>0.888243712441384</v>
      </c>
      <c r="BW5159" s="78">
        <v>0</v>
      </c>
      <c r="BX5159" s="78">
        <v>0.888243712441384</v>
      </c>
      <c r="BY5159" s="78">
        <v>0.32194039804673213</v>
      </c>
      <c r="CT5159" s="78" t="s">
        <v>155</v>
      </c>
      <c r="CU5159" s="78" t="s">
        <v>464</v>
      </c>
      <c r="CV5159" s="78" t="s">
        <v>428</v>
      </c>
      <c r="CW5159" s="78">
        <v>2053</v>
      </c>
      <c r="CX5159" s="78">
        <v>0</v>
      </c>
      <c r="CY5159" s="78">
        <v>19462.12827916941</v>
      </c>
      <c r="CZ5159" s="78">
        <v>340.5356432627529</v>
      </c>
      <c r="DA5159" s="78">
        <v>11757.141276484281</v>
      </c>
      <c r="DB5159" s="78">
        <v>7364.4513594223799</v>
      </c>
      <c r="DC5159" s="78">
        <v>5078.7171331930176</v>
      </c>
      <c r="DD5159" s="78">
        <v>1.4911930574772229E-6</v>
      </c>
      <c r="DE5159" s="78">
        <v>0</v>
      </c>
      <c r="DF5159" s="78">
        <v>7.5733477299080526E-3</v>
      </c>
      <c r="DG5159" s="78">
        <v>7.5733477299080526E-3</v>
      </c>
      <c r="DH5159" s="78">
        <v>0</v>
      </c>
      <c r="DI5159" s="78">
        <v>1.959153584503512E-6</v>
      </c>
      <c r="DJ5159" s="78">
        <v>1.959153584503512E-6</v>
      </c>
      <c r="DK5159" s="78">
        <v>0</v>
      </c>
      <c r="DL5159" s="78">
        <v>1.959153584503512E-6</v>
      </c>
    </row>
    <row r="5160" spans="63:116" x14ac:dyDescent="0.25">
      <c r="BK5160" s="78">
        <v>8.3133389482057795E-3</v>
      </c>
      <c r="BL5160" s="78">
        <v>0.888243712441384</v>
      </c>
      <c r="BM5160" s="78">
        <v>0</v>
      </c>
      <c r="BN5160" s="78">
        <v>0.888243712441384</v>
      </c>
      <c r="BO5160" s="78">
        <v>0.30087887667918883</v>
      </c>
      <c r="BU5160" s="78">
        <v>8.3133389482057795E-3</v>
      </c>
      <c r="BV5160" s="78">
        <v>0.888243712441384</v>
      </c>
      <c r="BW5160" s="78">
        <v>0</v>
      </c>
      <c r="BX5160" s="78">
        <v>0.888243712441384</v>
      </c>
      <c r="BY5160" s="78">
        <v>0.30087887667918883</v>
      </c>
      <c r="CT5160" s="78" t="s">
        <v>155</v>
      </c>
      <c r="CU5160" s="78" t="s">
        <v>464</v>
      </c>
      <c r="CV5160" s="78" t="s">
        <v>428</v>
      </c>
      <c r="CW5160" s="78">
        <v>2054</v>
      </c>
      <c r="CX5160" s="78">
        <v>0</v>
      </c>
      <c r="CY5160" s="78">
        <v>19462.12827916941</v>
      </c>
      <c r="CZ5160" s="78">
        <v>340.5356432627529</v>
      </c>
      <c r="DA5160" s="78">
        <v>11757.141276484281</v>
      </c>
      <c r="DB5160" s="78">
        <v>7364.4513594223799</v>
      </c>
      <c r="DC5160" s="78">
        <v>5078.7171331930176</v>
      </c>
      <c r="DD5160" s="78">
        <v>1.4911930574772229E-6</v>
      </c>
      <c r="DE5160" s="78">
        <v>0</v>
      </c>
      <c r="DF5160" s="78">
        <v>7.5733477299080526E-3</v>
      </c>
      <c r="DG5160" s="78">
        <v>7.5733477299080526E-3</v>
      </c>
      <c r="DH5160" s="78">
        <v>0</v>
      </c>
      <c r="DI5160" s="78">
        <v>1.959153584503512E-6</v>
      </c>
      <c r="DJ5160" s="78">
        <v>1.959153584503512E-6</v>
      </c>
      <c r="DK5160" s="78">
        <v>0</v>
      </c>
      <c r="DL5160" s="78">
        <v>1.959153584503512E-6</v>
      </c>
    </row>
    <row r="5161" spans="63:116" x14ac:dyDescent="0.25">
      <c r="BK5161" s="78">
        <v>8.3133389482057795E-3</v>
      </c>
      <c r="BL5161" s="78">
        <v>0.93187289062800527</v>
      </c>
      <c r="BM5161" s="78">
        <v>0</v>
      </c>
      <c r="BN5161" s="78">
        <v>0.93187289062800527</v>
      </c>
      <c r="BO5161" s="78">
        <v>0.29500709234058892</v>
      </c>
      <c r="BU5161" s="78">
        <v>8.3133389482057795E-3</v>
      </c>
      <c r="BV5161" s="78">
        <v>0.93187289062800527</v>
      </c>
      <c r="BW5161" s="78">
        <v>0</v>
      </c>
      <c r="BX5161" s="78">
        <v>0.93187289062800527</v>
      </c>
      <c r="BY5161" s="78">
        <v>0.29500709234058892</v>
      </c>
      <c r="CT5161" s="78" t="s">
        <v>155</v>
      </c>
      <c r="CU5161" s="78" t="s">
        <v>464</v>
      </c>
      <c r="CV5161" s="78" t="s">
        <v>428</v>
      </c>
      <c r="CW5161" s="78">
        <v>2055</v>
      </c>
      <c r="CX5161" s="78">
        <v>0</v>
      </c>
      <c r="CY5161" s="78">
        <v>19462.12827916941</v>
      </c>
      <c r="CZ5161" s="78">
        <v>340.5356432627529</v>
      </c>
      <c r="DA5161" s="78">
        <v>11757.141276484281</v>
      </c>
      <c r="DB5161" s="78">
        <v>7364.4513594223799</v>
      </c>
      <c r="DC5161" s="78">
        <v>5078.7171331930176</v>
      </c>
      <c r="DD5161" s="78">
        <v>1.4911930574772229E-6</v>
      </c>
      <c r="DE5161" s="78">
        <v>0</v>
      </c>
      <c r="DF5161" s="78">
        <v>7.5733477299080526E-3</v>
      </c>
      <c r="DG5161" s="78">
        <v>7.5733477299080526E-3</v>
      </c>
      <c r="DH5161" s="78">
        <v>0</v>
      </c>
      <c r="DI5161" s="78">
        <v>1.959153584503512E-6</v>
      </c>
      <c r="DJ5161" s="78">
        <v>1.959153584503512E-6</v>
      </c>
      <c r="DK5161" s="78">
        <v>0</v>
      </c>
      <c r="DL5161" s="78">
        <v>1.959153584503512E-6</v>
      </c>
    </row>
    <row r="5162" spans="63:116" x14ac:dyDescent="0.25">
      <c r="BK5162" s="78">
        <v>8.3133389482057795E-3</v>
      </c>
      <c r="BL5162" s="78">
        <v>0.93187289062800527</v>
      </c>
      <c r="BM5162" s="78">
        <v>0</v>
      </c>
      <c r="BN5162" s="78">
        <v>0.93187289062800527</v>
      </c>
      <c r="BO5162" s="78">
        <v>0.27570756293512977</v>
      </c>
      <c r="BU5162" s="78">
        <v>8.3133389482057795E-3</v>
      </c>
      <c r="BV5162" s="78">
        <v>0.93187289062800527</v>
      </c>
      <c r="BW5162" s="78">
        <v>0</v>
      </c>
      <c r="BX5162" s="78">
        <v>0.93187289062800527</v>
      </c>
      <c r="BY5162" s="78">
        <v>0.27570756293512977</v>
      </c>
      <c r="CT5162" s="78" t="s">
        <v>155</v>
      </c>
      <c r="CU5162" s="78" t="s">
        <v>464</v>
      </c>
      <c r="CV5162" s="78" t="s">
        <v>459</v>
      </c>
      <c r="CW5162" s="78">
        <v>2026</v>
      </c>
      <c r="CX5162" s="78">
        <v>0</v>
      </c>
      <c r="CY5162" s="78">
        <v>5.4750346070077649</v>
      </c>
      <c r="CZ5162" s="78">
        <v>0.7189601678582056</v>
      </c>
      <c r="DA5162" s="78">
        <v>3.0714971986151061</v>
      </c>
      <c r="DB5162" s="78">
        <v>1.6845772405344439</v>
      </c>
      <c r="DC5162" s="78">
        <v>1.1617282640808064</v>
      </c>
      <c r="DD5162" s="78">
        <v>2.387037910859248E-5</v>
      </c>
      <c r="DE5162" s="78">
        <v>0</v>
      </c>
      <c r="DF5162" s="78">
        <v>2.7730894084775888E-5</v>
      </c>
      <c r="DG5162" s="78">
        <v>2.7730894084775888E-5</v>
      </c>
      <c r="DH5162" s="78">
        <v>0</v>
      </c>
      <c r="DI5162" s="78">
        <v>1.959153584503512E-6</v>
      </c>
      <c r="DJ5162" s="78">
        <v>1.959153584503512E-6</v>
      </c>
      <c r="DK5162" s="78">
        <v>0</v>
      </c>
      <c r="DL5162" s="78">
        <v>1.959153584503512E-6</v>
      </c>
    </row>
    <row r="5163" spans="63:116" x14ac:dyDescent="0.25">
      <c r="BK5163" s="78">
        <v>8.3133389482057795E-3</v>
      </c>
      <c r="BL5163" s="78">
        <v>0.93187289062800527</v>
      </c>
      <c r="BM5163" s="78">
        <v>0</v>
      </c>
      <c r="BN5163" s="78">
        <v>0.93187289062800527</v>
      </c>
      <c r="BO5163" s="78">
        <v>0.25767061956554183</v>
      </c>
      <c r="BU5163" s="78">
        <v>8.3133389482057795E-3</v>
      </c>
      <c r="BV5163" s="78">
        <v>0.93187289062800527</v>
      </c>
      <c r="BW5163" s="78">
        <v>0</v>
      </c>
      <c r="BX5163" s="78">
        <v>0.93187289062800527</v>
      </c>
      <c r="BY5163" s="78">
        <v>0.25767061956554183</v>
      </c>
      <c r="CT5163" s="78" t="s">
        <v>155</v>
      </c>
      <c r="CU5163" s="78" t="s">
        <v>464</v>
      </c>
      <c r="CV5163" s="78" t="s">
        <v>459</v>
      </c>
      <c r="CW5163" s="78">
        <v>2027</v>
      </c>
      <c r="CX5163" s="78">
        <v>0</v>
      </c>
      <c r="CY5163" s="78">
        <v>5.4750346070077649</v>
      </c>
      <c r="CZ5163" s="78">
        <v>0.7189601678582056</v>
      </c>
      <c r="DA5163" s="78">
        <v>3.0714971986151061</v>
      </c>
      <c r="DB5163" s="78">
        <v>1.6845772405344439</v>
      </c>
      <c r="DC5163" s="78">
        <v>1.1617282640808064</v>
      </c>
      <c r="DD5163" s="78">
        <v>2.387037910859248E-5</v>
      </c>
      <c r="DE5163" s="78">
        <v>0</v>
      </c>
      <c r="DF5163" s="78">
        <v>2.7730894084775888E-5</v>
      </c>
      <c r="DG5163" s="78">
        <v>2.7730894084775888E-5</v>
      </c>
      <c r="DH5163" s="78">
        <v>0</v>
      </c>
      <c r="DI5163" s="78">
        <v>0</v>
      </c>
      <c r="DJ5163" s="78">
        <v>1.959153584503512E-6</v>
      </c>
      <c r="DK5163" s="78">
        <v>0</v>
      </c>
      <c r="DL5163" s="78">
        <v>1.959153584503512E-6</v>
      </c>
    </row>
    <row r="5164" spans="63:116" x14ac:dyDescent="0.25">
      <c r="BK5164" s="78">
        <v>8.3133389482057795E-3</v>
      </c>
      <c r="BL5164" s="78">
        <v>0.93187289062800527</v>
      </c>
      <c r="BM5164" s="78">
        <v>0</v>
      </c>
      <c r="BN5164" s="78">
        <v>0.93187289062800527</v>
      </c>
      <c r="BO5164" s="78">
        <v>0.2408136631453662</v>
      </c>
      <c r="BU5164" s="78">
        <v>8.3133389482057795E-3</v>
      </c>
      <c r="BV5164" s="78">
        <v>0.93187289062800527</v>
      </c>
      <c r="BW5164" s="78">
        <v>0</v>
      </c>
      <c r="BX5164" s="78">
        <v>0.93187289062800527</v>
      </c>
      <c r="BY5164" s="78">
        <v>0.2408136631453662</v>
      </c>
      <c r="CT5164" s="78" t="s">
        <v>155</v>
      </c>
      <c r="CU5164" s="78" t="s">
        <v>464</v>
      </c>
      <c r="CV5164" s="78" t="s">
        <v>459</v>
      </c>
      <c r="CW5164" s="78">
        <v>2028</v>
      </c>
      <c r="CX5164" s="78">
        <v>0</v>
      </c>
      <c r="CY5164" s="78">
        <v>5.7770153400784574</v>
      </c>
      <c r="CZ5164" s="78">
        <v>0.74733835430388462</v>
      </c>
      <c r="DA5164" s="78">
        <v>3.2379513401017221</v>
      </c>
      <c r="DB5164" s="78">
        <v>1.791725645672841</v>
      </c>
      <c r="DC5164" s="78">
        <v>1.2356205901227786</v>
      </c>
      <c r="DD5164" s="78">
        <v>2.387037910859248E-5</v>
      </c>
      <c r="DE5164" s="78">
        <v>0</v>
      </c>
      <c r="DF5164" s="78">
        <v>2.9494731920613485E-5</v>
      </c>
      <c r="DG5164" s="78">
        <v>2.9494731920613485E-5</v>
      </c>
      <c r="DH5164" s="78">
        <v>0</v>
      </c>
      <c r="DI5164" s="78">
        <v>9.5655141918947993E-4</v>
      </c>
      <c r="DJ5164" s="78">
        <v>0</v>
      </c>
      <c r="DK5164" s="78">
        <v>0</v>
      </c>
      <c r="DL5164" s="78">
        <v>0</v>
      </c>
    </row>
    <row r="5165" spans="63:116" x14ac:dyDescent="0.25">
      <c r="BK5165" s="78">
        <v>8.3133389482057795E-3</v>
      </c>
      <c r="BL5165" s="78">
        <v>0.93187289062800527</v>
      </c>
      <c r="BM5165" s="78">
        <v>0</v>
      </c>
      <c r="BN5165" s="78">
        <v>0.93187289062800527</v>
      </c>
      <c r="BO5165" s="78">
        <v>0.22505949826669736</v>
      </c>
      <c r="BU5165" s="78">
        <v>8.3133389482057795E-3</v>
      </c>
      <c r="BV5165" s="78">
        <v>0.93187289062800527</v>
      </c>
      <c r="BW5165" s="78">
        <v>0</v>
      </c>
      <c r="BX5165" s="78">
        <v>0.93187289062800527</v>
      </c>
      <c r="BY5165" s="78">
        <v>0.22505949826669736</v>
      </c>
      <c r="CT5165" s="78" t="s">
        <v>155</v>
      </c>
      <c r="CU5165" s="78" t="s">
        <v>464</v>
      </c>
      <c r="CV5165" s="78" t="s">
        <v>459</v>
      </c>
      <c r="CW5165" s="78">
        <v>2029</v>
      </c>
      <c r="CX5165" s="78">
        <v>0</v>
      </c>
      <c r="CY5165" s="78">
        <v>5.7770153400784574</v>
      </c>
      <c r="CZ5165" s="78">
        <v>0.74733835430388462</v>
      </c>
      <c r="DA5165" s="78">
        <v>3.2379513401017221</v>
      </c>
      <c r="DB5165" s="78">
        <v>1.791725645672841</v>
      </c>
      <c r="DC5165" s="78">
        <v>1.2356205901227786</v>
      </c>
      <c r="DD5165" s="78">
        <v>2.387037910859248E-5</v>
      </c>
      <c r="DE5165" s="78">
        <v>0</v>
      </c>
      <c r="DF5165" s="78">
        <v>2.9494731920613485E-5</v>
      </c>
      <c r="DG5165" s="78">
        <v>2.9494731920613485E-5</v>
      </c>
      <c r="DH5165" s="78">
        <v>0</v>
      </c>
      <c r="DI5165" s="78">
        <v>9.9161249264325063E-4</v>
      </c>
      <c r="DJ5165" s="78">
        <v>9.9161249264325063E-4</v>
      </c>
      <c r="DK5165" s="78">
        <v>0</v>
      </c>
      <c r="DL5165" s="78">
        <v>9.9161249264325063E-4</v>
      </c>
    </row>
    <row r="5166" spans="63:116" x14ac:dyDescent="0.25">
      <c r="BK5166" s="78">
        <v>8.3133389482057795E-3</v>
      </c>
      <c r="BL5166" s="78">
        <v>0.97834648615782693</v>
      </c>
      <c r="BM5166" s="78">
        <v>0</v>
      </c>
      <c r="BN5166" s="78">
        <v>0.97834648615782693</v>
      </c>
      <c r="BO5166" s="78">
        <v>0.22082568203280437</v>
      </c>
      <c r="BU5166" s="78">
        <v>8.3133389482057795E-3</v>
      </c>
      <c r="BV5166" s="78">
        <v>0.97834648615782693</v>
      </c>
      <c r="BW5166" s="78">
        <v>0</v>
      </c>
      <c r="BX5166" s="78">
        <v>0.97834648615782693</v>
      </c>
      <c r="BY5166" s="78">
        <v>0.22082568203280437</v>
      </c>
      <c r="CT5166" s="78" t="s">
        <v>155</v>
      </c>
      <c r="CU5166" s="78" t="s">
        <v>464</v>
      </c>
      <c r="CV5166" s="78" t="s">
        <v>459</v>
      </c>
      <c r="CW5166" s="78">
        <v>2030</v>
      </c>
      <c r="CX5166" s="78">
        <v>0</v>
      </c>
      <c r="CY5166" s="78">
        <v>5.7770153400784574</v>
      </c>
      <c r="CZ5166" s="78">
        <v>0.74733835430388462</v>
      </c>
      <c r="DA5166" s="78">
        <v>3.2379513401017221</v>
      </c>
      <c r="DB5166" s="78">
        <v>1.791725645672841</v>
      </c>
      <c r="DC5166" s="78">
        <v>1.2356205901227786</v>
      </c>
      <c r="DD5166" s="78">
        <v>2.387037910859248E-5</v>
      </c>
      <c r="DE5166" s="78">
        <v>0</v>
      </c>
      <c r="DF5166" s="78">
        <v>2.9494731920613485E-5</v>
      </c>
      <c r="DG5166" s="78">
        <v>2.9494731920613485E-5</v>
      </c>
      <c r="DH5166" s="78">
        <v>0</v>
      </c>
      <c r="DI5166" s="78">
        <v>9.9161249264325063E-4</v>
      </c>
      <c r="DJ5166" s="78">
        <v>9.9161249264325063E-4</v>
      </c>
      <c r="DK5166" s="78">
        <v>0</v>
      </c>
      <c r="DL5166" s="78">
        <v>9.9161249264325063E-4</v>
      </c>
    </row>
    <row r="5167" spans="63:116" x14ac:dyDescent="0.25">
      <c r="BK5167" s="78">
        <v>8.3133389482057795E-3</v>
      </c>
      <c r="BL5167" s="78">
        <v>0.97834648615782693</v>
      </c>
      <c r="BM5167" s="78">
        <v>0</v>
      </c>
      <c r="BN5167" s="78">
        <v>0.97834648615782693</v>
      </c>
      <c r="BO5167" s="78">
        <v>0.20637914208673308</v>
      </c>
      <c r="BU5167" s="78">
        <v>8.3133389482057795E-3</v>
      </c>
      <c r="BV5167" s="78">
        <v>0.97834648615782693</v>
      </c>
      <c r="BW5167" s="78">
        <v>0</v>
      </c>
      <c r="BX5167" s="78">
        <v>0.97834648615782693</v>
      </c>
      <c r="BY5167" s="78">
        <v>0.20637914208673308</v>
      </c>
      <c r="CT5167" s="78" t="s">
        <v>155</v>
      </c>
      <c r="CU5167" s="78" t="s">
        <v>464</v>
      </c>
      <c r="CV5167" s="78" t="s">
        <v>459</v>
      </c>
      <c r="CW5167" s="78">
        <v>2031</v>
      </c>
      <c r="CX5167" s="78">
        <v>0</v>
      </c>
      <c r="CY5167" s="78">
        <v>5.7770153400784574</v>
      </c>
      <c r="CZ5167" s="78">
        <v>0.74733835430388462</v>
      </c>
      <c r="DA5167" s="78">
        <v>3.2379513401017221</v>
      </c>
      <c r="DB5167" s="78">
        <v>1.791725645672841</v>
      </c>
      <c r="DC5167" s="78">
        <v>1.2356205901227786</v>
      </c>
      <c r="DD5167" s="78">
        <v>2.387037910859248E-5</v>
      </c>
      <c r="DE5167" s="78">
        <v>0</v>
      </c>
      <c r="DF5167" s="78">
        <v>2.9494731920613485E-5</v>
      </c>
      <c r="DG5167" s="78">
        <v>2.9494731920613485E-5</v>
      </c>
      <c r="DH5167" s="78">
        <v>0</v>
      </c>
      <c r="DI5167" s="78">
        <v>9.9161249264325063E-4</v>
      </c>
      <c r="DJ5167" s="78">
        <v>9.9161249264325063E-4</v>
      </c>
      <c r="DK5167" s="78">
        <v>0</v>
      </c>
      <c r="DL5167" s="78">
        <v>9.9161249264325063E-4</v>
      </c>
    </row>
    <row r="5168" spans="63:116" x14ac:dyDescent="0.25">
      <c r="BK5168" s="78">
        <v>8.3133389482057795E-3</v>
      </c>
      <c r="BL5168" s="78">
        <v>0.97834648615782693</v>
      </c>
      <c r="BM5168" s="78">
        <v>0</v>
      </c>
      <c r="BN5168" s="78">
        <v>0.97834648615782693</v>
      </c>
      <c r="BO5168" s="78">
        <v>0.19287770288479722</v>
      </c>
      <c r="BU5168" s="78">
        <v>8.3133389482057795E-3</v>
      </c>
      <c r="BV5168" s="78">
        <v>0.97834648615782693</v>
      </c>
      <c r="BW5168" s="78">
        <v>0</v>
      </c>
      <c r="BX5168" s="78">
        <v>0.97834648615782693</v>
      </c>
      <c r="BY5168" s="78">
        <v>0.19287770288479722</v>
      </c>
      <c r="CT5168" s="78" t="s">
        <v>155</v>
      </c>
      <c r="CU5168" s="78" t="s">
        <v>464</v>
      </c>
      <c r="CV5168" s="78" t="s">
        <v>459</v>
      </c>
      <c r="CW5168" s="78">
        <v>2032</v>
      </c>
      <c r="CX5168" s="78">
        <v>0</v>
      </c>
      <c r="CY5168" s="78">
        <v>5.7770153400784574</v>
      </c>
      <c r="CZ5168" s="78">
        <v>0.74733835430388462</v>
      </c>
      <c r="DA5168" s="78">
        <v>3.2379513401017221</v>
      </c>
      <c r="DB5168" s="78">
        <v>1.791725645672841</v>
      </c>
      <c r="DC5168" s="78">
        <v>1.2356205901227786</v>
      </c>
      <c r="DD5168" s="78">
        <v>2.387037910859248E-5</v>
      </c>
      <c r="DE5168" s="78">
        <v>0</v>
      </c>
      <c r="DF5168" s="78">
        <v>2.9494731920613485E-5</v>
      </c>
      <c r="DG5168" s="78">
        <v>2.9494731920613485E-5</v>
      </c>
      <c r="DH5168" s="78">
        <v>0</v>
      </c>
      <c r="DI5168" s="78">
        <v>9.9161249264325063E-4</v>
      </c>
      <c r="DJ5168" s="78">
        <v>9.9161249264325063E-4</v>
      </c>
      <c r="DK5168" s="78">
        <v>0</v>
      </c>
      <c r="DL5168" s="78">
        <v>9.9161249264325063E-4</v>
      </c>
    </row>
    <row r="5169" spans="63:116" x14ac:dyDescent="0.25">
      <c r="BK5169" s="78">
        <v>8.3133389482057795E-3</v>
      </c>
      <c r="BL5169" s="78">
        <v>0.97834648615782693</v>
      </c>
      <c r="BM5169" s="78">
        <v>0</v>
      </c>
      <c r="BN5169" s="78">
        <v>0.97834648615782693</v>
      </c>
      <c r="BO5169" s="78">
        <v>0.18025953540635256</v>
      </c>
      <c r="BU5169" s="78">
        <v>8.3133389482057795E-3</v>
      </c>
      <c r="BV5169" s="78">
        <v>0.97834648615782693</v>
      </c>
      <c r="BW5169" s="78">
        <v>0</v>
      </c>
      <c r="BX5169" s="78">
        <v>0.97834648615782693</v>
      </c>
      <c r="BY5169" s="78">
        <v>0.18025953540635256</v>
      </c>
      <c r="CT5169" s="78" t="s">
        <v>155</v>
      </c>
      <c r="CU5169" s="78" t="s">
        <v>464</v>
      </c>
      <c r="CV5169" s="78" t="s">
        <v>459</v>
      </c>
      <c r="CW5169" s="78">
        <v>2033</v>
      </c>
      <c r="CX5169" s="78">
        <v>0</v>
      </c>
      <c r="CY5169" s="78">
        <v>6.1205037377421752</v>
      </c>
      <c r="CZ5169" s="78">
        <v>0.77885081086862229</v>
      </c>
      <c r="DA5169" s="78">
        <v>3.4265150031539329</v>
      </c>
      <c r="DB5169" s="78">
        <v>1.9151379237196109</v>
      </c>
      <c r="DC5169" s="78">
        <v>1.3207289057830602</v>
      </c>
      <c r="DD5169" s="78">
        <v>2.387037910859248E-5</v>
      </c>
      <c r="DE5169" s="78">
        <v>0</v>
      </c>
      <c r="DF5169" s="78">
        <v>3.1526299680718164E-5</v>
      </c>
      <c r="DG5169" s="78">
        <v>3.1526299680718164E-5</v>
      </c>
      <c r="DH5169" s="78">
        <v>0</v>
      </c>
      <c r="DI5169" s="78">
        <v>9.9161249264325063E-4</v>
      </c>
      <c r="DJ5169" s="78">
        <v>9.9161249264325063E-4</v>
      </c>
      <c r="DK5169" s="78">
        <v>0</v>
      </c>
      <c r="DL5169" s="78">
        <v>9.9161249264325063E-4</v>
      </c>
    </row>
    <row r="5170" spans="63:116" x14ac:dyDescent="0.25">
      <c r="BK5170" s="78">
        <v>8.3133389482057795E-3</v>
      </c>
      <c r="BL5170" s="78">
        <v>0.97834648615782693</v>
      </c>
      <c r="BM5170" s="78">
        <v>0</v>
      </c>
      <c r="BN5170" s="78">
        <v>0.97834648615782693</v>
      </c>
      <c r="BO5170" s="78">
        <v>0.16846685551995563</v>
      </c>
      <c r="BU5170" s="78">
        <v>8.3133389482057795E-3</v>
      </c>
      <c r="BV5170" s="78">
        <v>0.97834648615782693</v>
      </c>
      <c r="BW5170" s="78">
        <v>0</v>
      </c>
      <c r="BX5170" s="78">
        <v>0.97834648615782693</v>
      </c>
      <c r="BY5170" s="78">
        <v>0.16846685551995563</v>
      </c>
      <c r="CT5170" s="78" t="s">
        <v>155</v>
      </c>
      <c r="CU5170" s="78" t="s">
        <v>464</v>
      </c>
      <c r="CV5170" s="78" t="s">
        <v>459</v>
      </c>
      <c r="CW5170" s="78">
        <v>2034</v>
      </c>
      <c r="CX5170" s="78">
        <v>0</v>
      </c>
      <c r="CY5170" s="78">
        <v>6.1205037377421752</v>
      </c>
      <c r="CZ5170" s="78">
        <v>0.77885081086862229</v>
      </c>
      <c r="DA5170" s="78">
        <v>3.4265150031539329</v>
      </c>
      <c r="DB5170" s="78">
        <v>1.9151379237196109</v>
      </c>
      <c r="DC5170" s="78">
        <v>1.3207289057830602</v>
      </c>
      <c r="DD5170" s="78">
        <v>2.387037910859248E-5</v>
      </c>
      <c r="DE5170" s="78">
        <v>0</v>
      </c>
      <c r="DF5170" s="78">
        <v>3.1526299680718164E-5</v>
      </c>
      <c r="DG5170" s="78">
        <v>3.1526299680718164E-5</v>
      </c>
      <c r="DH5170" s="78">
        <v>0</v>
      </c>
      <c r="DI5170" s="78">
        <v>1.0357917897824533E-3</v>
      </c>
      <c r="DJ5170" s="78">
        <v>1.0357917897824533E-3</v>
      </c>
      <c r="DK5170" s="78">
        <v>0</v>
      </c>
      <c r="DL5170" s="78">
        <v>1.0357917897824533E-3</v>
      </c>
    </row>
    <row r="5171" spans="63:116" x14ac:dyDescent="0.25">
      <c r="BK5171" s="78">
        <v>8.3133389482057795E-3</v>
      </c>
      <c r="BL5171" s="78">
        <v>1.0270626002986247</v>
      </c>
      <c r="BM5171" s="78">
        <v>0</v>
      </c>
      <c r="BN5171" s="78">
        <v>1.0270626002986247</v>
      </c>
      <c r="BO5171" s="78">
        <v>0.16528556150657181</v>
      </c>
      <c r="BU5171" s="78">
        <v>8.3133389482057795E-3</v>
      </c>
      <c r="BV5171" s="78">
        <v>1.0270626002986247</v>
      </c>
      <c r="BW5171" s="78">
        <v>0</v>
      </c>
      <c r="BX5171" s="78">
        <v>1.0270626002986247</v>
      </c>
      <c r="BY5171" s="78">
        <v>0.16528556150657181</v>
      </c>
      <c r="CT5171" s="78" t="s">
        <v>155</v>
      </c>
      <c r="CU5171" s="78" t="s">
        <v>464</v>
      </c>
      <c r="CV5171" s="78" t="s">
        <v>459</v>
      </c>
      <c r="CW5171" s="78">
        <v>2035</v>
      </c>
      <c r="CX5171" s="78">
        <v>0</v>
      </c>
      <c r="CY5171" s="78">
        <v>6.1205037377421752</v>
      </c>
      <c r="CZ5171" s="78">
        <v>0.77885081086862229</v>
      </c>
      <c r="DA5171" s="78">
        <v>3.4265150031539329</v>
      </c>
      <c r="DB5171" s="78">
        <v>1.9151379237196109</v>
      </c>
      <c r="DC5171" s="78">
        <v>1.3207289057830602</v>
      </c>
      <c r="DD5171" s="78">
        <v>2.387037910859248E-5</v>
      </c>
      <c r="DE5171" s="78">
        <v>0</v>
      </c>
      <c r="DF5171" s="78">
        <v>3.1526299680718164E-5</v>
      </c>
      <c r="DG5171" s="78">
        <v>3.1526299680718164E-5</v>
      </c>
      <c r="DH5171" s="78">
        <v>0</v>
      </c>
      <c r="DI5171" s="78">
        <v>1.0357917897824533E-3</v>
      </c>
      <c r="DJ5171" s="78">
        <v>1.0357917897824533E-3</v>
      </c>
      <c r="DK5171" s="78">
        <v>0</v>
      </c>
      <c r="DL5171" s="78">
        <v>1.0357917897824533E-3</v>
      </c>
    </row>
    <row r="5172" spans="63:116" x14ac:dyDescent="0.25">
      <c r="BK5172" s="78">
        <v>8.3133389482057795E-3</v>
      </c>
      <c r="BL5172" s="78">
        <v>1.0270626002986247</v>
      </c>
      <c r="BM5172" s="78">
        <v>0</v>
      </c>
      <c r="BN5172" s="78">
        <v>1.0270626002986247</v>
      </c>
      <c r="BO5172" s="78">
        <v>0.15447248738931943</v>
      </c>
      <c r="BU5172" s="78">
        <v>8.3133389482057795E-3</v>
      </c>
      <c r="BV5172" s="78">
        <v>1.0270626002986247</v>
      </c>
      <c r="BW5172" s="78">
        <v>0</v>
      </c>
      <c r="BX5172" s="78">
        <v>1.0270626002986247</v>
      </c>
      <c r="BY5172" s="78">
        <v>0.15447248738931943</v>
      </c>
      <c r="CT5172" s="78" t="s">
        <v>155</v>
      </c>
      <c r="CU5172" s="78" t="s">
        <v>464</v>
      </c>
      <c r="CV5172" s="78" t="s">
        <v>459</v>
      </c>
      <c r="CW5172" s="78">
        <v>2036</v>
      </c>
      <c r="CX5172" s="78">
        <v>0</v>
      </c>
      <c r="CY5172" s="78">
        <v>6.1205037377421752</v>
      </c>
      <c r="CZ5172" s="78">
        <v>0.77885081086862229</v>
      </c>
      <c r="DA5172" s="78">
        <v>3.4265150031539329</v>
      </c>
      <c r="DB5172" s="78">
        <v>1.9151379237196109</v>
      </c>
      <c r="DC5172" s="78">
        <v>1.3207289057830602</v>
      </c>
      <c r="DD5172" s="78">
        <v>2.387037910859248E-5</v>
      </c>
      <c r="DE5172" s="78">
        <v>0</v>
      </c>
      <c r="DF5172" s="78">
        <v>3.1526299680718164E-5</v>
      </c>
      <c r="DG5172" s="78">
        <v>3.1526299680718164E-5</v>
      </c>
      <c r="DH5172" s="78">
        <v>0</v>
      </c>
      <c r="DI5172" s="78">
        <v>1.0357917897824533E-3</v>
      </c>
      <c r="DJ5172" s="78">
        <v>1.0357917897824533E-3</v>
      </c>
      <c r="DK5172" s="78">
        <v>0</v>
      </c>
      <c r="DL5172" s="78">
        <v>1.0357917897824533E-3</v>
      </c>
    </row>
    <row r="5173" spans="63:116" x14ac:dyDescent="0.25">
      <c r="BK5173" s="78">
        <v>8.3133389482057795E-3</v>
      </c>
      <c r="BL5173" s="78">
        <v>1.0270626002986247</v>
      </c>
      <c r="BM5173" s="78">
        <v>0</v>
      </c>
      <c r="BN5173" s="78">
        <v>1.0270626002986247</v>
      </c>
      <c r="BO5173" s="78">
        <v>0.14436681064422374</v>
      </c>
      <c r="BU5173" s="78">
        <v>8.3133389482057795E-3</v>
      </c>
      <c r="BV5173" s="78">
        <v>1.0270626002986247</v>
      </c>
      <c r="BW5173" s="78">
        <v>0</v>
      </c>
      <c r="BX5173" s="78">
        <v>1.0270626002986247</v>
      </c>
      <c r="BY5173" s="78">
        <v>0.14436681064422374</v>
      </c>
      <c r="CT5173" s="78" t="s">
        <v>155</v>
      </c>
      <c r="CU5173" s="78" t="s">
        <v>464</v>
      </c>
      <c r="CV5173" s="78" t="s">
        <v>459</v>
      </c>
      <c r="CW5173" s="78">
        <v>2037</v>
      </c>
      <c r="CX5173" s="78">
        <v>0</v>
      </c>
      <c r="CY5173" s="78">
        <v>6.1205037377421752</v>
      </c>
      <c r="CZ5173" s="78">
        <v>0.77885081086862229</v>
      </c>
      <c r="DA5173" s="78">
        <v>3.4265150031539329</v>
      </c>
      <c r="DB5173" s="78">
        <v>1.9151379237196109</v>
      </c>
      <c r="DC5173" s="78">
        <v>1.3207289057830602</v>
      </c>
      <c r="DD5173" s="78">
        <v>2.387037910859248E-5</v>
      </c>
      <c r="DE5173" s="78">
        <v>0</v>
      </c>
      <c r="DF5173" s="78">
        <v>3.1526299680718164E-5</v>
      </c>
      <c r="DG5173" s="78">
        <v>3.1526299680718164E-5</v>
      </c>
      <c r="DH5173" s="78">
        <v>0</v>
      </c>
      <c r="DI5173" s="78">
        <v>1.0357917897824533E-3</v>
      </c>
      <c r="DJ5173" s="78">
        <v>1.0357917897824533E-3</v>
      </c>
      <c r="DK5173" s="78">
        <v>0</v>
      </c>
      <c r="DL5173" s="78">
        <v>1.0357917897824533E-3</v>
      </c>
    </row>
    <row r="5174" spans="63:116" x14ac:dyDescent="0.25">
      <c r="BK5174" s="78">
        <v>8.3133389482057795E-3</v>
      </c>
      <c r="BL5174" s="78">
        <v>1.0270626002986247</v>
      </c>
      <c r="BM5174" s="78">
        <v>0</v>
      </c>
      <c r="BN5174" s="78">
        <v>1.0270626002986247</v>
      </c>
      <c r="BO5174" s="78">
        <v>0.13492225293852686</v>
      </c>
      <c r="BU5174" s="78">
        <v>0</v>
      </c>
      <c r="BV5174" s="78">
        <v>0</v>
      </c>
      <c r="BW5174" s="78">
        <v>0</v>
      </c>
      <c r="BX5174" s="78">
        <v>0</v>
      </c>
      <c r="BY5174" s="78">
        <v>0</v>
      </c>
      <c r="CT5174" s="78" t="s">
        <v>155</v>
      </c>
      <c r="CU5174" s="78" t="s">
        <v>464</v>
      </c>
      <c r="CV5174" s="78" t="s">
        <v>459</v>
      </c>
      <c r="CW5174" s="78">
        <v>2038</v>
      </c>
      <c r="CX5174" s="78">
        <v>0</v>
      </c>
      <c r="CY5174" s="78">
        <v>6.5028144709638021</v>
      </c>
      <c r="CZ5174" s="78">
        <v>0.81303636269303614</v>
      </c>
      <c r="DA5174" s="78">
        <v>3.6355267003048191</v>
      </c>
      <c r="DB5174" s="78">
        <v>2.0542514079659382</v>
      </c>
      <c r="DC5174" s="78">
        <v>1.416665181469918</v>
      </c>
      <c r="DD5174" s="78">
        <v>2.387037910859248E-5</v>
      </c>
      <c r="DE5174" s="78">
        <v>0</v>
      </c>
      <c r="DF5174" s="78">
        <v>3.3816334951629905E-5</v>
      </c>
      <c r="DG5174" s="78">
        <v>3.3816334951629905E-5</v>
      </c>
      <c r="DH5174" s="78">
        <v>0</v>
      </c>
      <c r="DI5174" s="78">
        <v>1.0357917897824533E-3</v>
      </c>
      <c r="DJ5174" s="78">
        <v>1.0357917897824533E-3</v>
      </c>
      <c r="DK5174" s="78">
        <v>0</v>
      </c>
      <c r="DL5174" s="78">
        <v>1.0357917897824533E-3</v>
      </c>
    </row>
    <row r="5175" spans="63:116" x14ac:dyDescent="0.25">
      <c r="BK5175" s="78">
        <v>0</v>
      </c>
      <c r="BL5175" s="78">
        <v>0</v>
      </c>
      <c r="BM5175" s="78">
        <v>0</v>
      </c>
      <c r="BN5175" s="78">
        <v>0</v>
      </c>
      <c r="BO5175" s="78">
        <v>0</v>
      </c>
      <c r="BU5175" s="78">
        <v>0</v>
      </c>
      <c r="BV5175" s="78">
        <v>0</v>
      </c>
      <c r="BW5175" s="78">
        <v>0</v>
      </c>
      <c r="BX5175" s="78">
        <v>0</v>
      </c>
      <c r="BY5175" s="78">
        <v>0</v>
      </c>
      <c r="CT5175" s="78" t="s">
        <v>155</v>
      </c>
      <c r="CU5175" s="78" t="s">
        <v>464</v>
      </c>
      <c r="CV5175" s="78" t="s">
        <v>459</v>
      </c>
      <c r="CW5175" s="78">
        <v>2039</v>
      </c>
      <c r="CX5175" s="78">
        <v>0</v>
      </c>
      <c r="CY5175" s="78">
        <v>6.5028144709638021</v>
      </c>
      <c r="CZ5175" s="78">
        <v>0.81303636269303614</v>
      </c>
      <c r="DA5175" s="78">
        <v>3.6355267003048191</v>
      </c>
      <c r="DB5175" s="78">
        <v>2.0542514079659382</v>
      </c>
      <c r="DC5175" s="78">
        <v>1.416665181469918</v>
      </c>
      <c r="DD5175" s="78">
        <v>2.387037910859248E-5</v>
      </c>
      <c r="DE5175" s="78">
        <v>0</v>
      </c>
      <c r="DF5175" s="78">
        <v>3.3816334951629905E-5</v>
      </c>
      <c r="DG5175" s="78">
        <v>3.3816334951629905E-5</v>
      </c>
      <c r="DH5175" s="78">
        <v>0</v>
      </c>
      <c r="DI5175" s="78">
        <v>1.0848925612353239E-3</v>
      </c>
      <c r="DJ5175" s="78">
        <v>1.0848925612353239E-3</v>
      </c>
      <c r="DK5175" s="78">
        <v>0</v>
      </c>
      <c r="DL5175" s="78">
        <v>1.0848925612353239E-3</v>
      </c>
    </row>
    <row r="5176" spans="63:116" x14ac:dyDescent="0.25">
      <c r="BK5176" s="78">
        <v>0</v>
      </c>
      <c r="BL5176" s="78">
        <v>0</v>
      </c>
      <c r="BM5176" s="78">
        <v>0</v>
      </c>
      <c r="BN5176" s="78">
        <v>0</v>
      </c>
      <c r="BO5176" s="78">
        <v>0</v>
      </c>
      <c r="BU5176" s="78">
        <v>6.5114865688786355E-2</v>
      </c>
      <c r="BV5176" s="78">
        <v>0.50986236758793124</v>
      </c>
      <c r="BW5176" s="78">
        <v>0</v>
      </c>
      <c r="BX5176" s="78">
        <v>0.50986236758793124</v>
      </c>
      <c r="BY5176" s="78">
        <v>0.50986236758793124</v>
      </c>
      <c r="CT5176" s="78" t="s">
        <v>155</v>
      </c>
      <c r="CU5176" s="78" t="s">
        <v>464</v>
      </c>
      <c r="CV5176" s="78" t="s">
        <v>459</v>
      </c>
      <c r="CW5176" s="78">
        <v>2040</v>
      </c>
      <c r="CX5176" s="78">
        <v>0</v>
      </c>
      <c r="CY5176" s="78">
        <v>6.5028144709638021</v>
      </c>
      <c r="CZ5176" s="78">
        <v>0.81303636269303614</v>
      </c>
      <c r="DA5176" s="78">
        <v>3.6355267003048191</v>
      </c>
      <c r="DB5176" s="78">
        <v>2.0542514079659382</v>
      </c>
      <c r="DC5176" s="78">
        <v>1.416665181469918</v>
      </c>
      <c r="DD5176" s="78">
        <v>2.387037910859248E-5</v>
      </c>
      <c r="DE5176" s="78">
        <v>0</v>
      </c>
      <c r="DF5176" s="78">
        <v>3.3816334951629905E-5</v>
      </c>
      <c r="DG5176" s="78">
        <v>3.3816334951629905E-5</v>
      </c>
      <c r="DH5176" s="78">
        <v>0</v>
      </c>
      <c r="DI5176" s="78">
        <v>1.0848925612353239E-3</v>
      </c>
      <c r="DJ5176" s="78">
        <v>1.0848925612353239E-3</v>
      </c>
      <c r="DK5176" s="78">
        <v>0</v>
      </c>
      <c r="DL5176" s="78">
        <v>1.0848925612353239E-3</v>
      </c>
    </row>
    <row r="5177" spans="63:116" x14ac:dyDescent="0.25">
      <c r="BK5177" s="78">
        <v>6.5114865688786355E-2</v>
      </c>
      <c r="BL5177" s="78">
        <v>0.50986236758793124</v>
      </c>
      <c r="BM5177" s="78">
        <v>0</v>
      </c>
      <c r="BN5177" s="78">
        <v>0.50986236758793124</v>
      </c>
      <c r="BO5177" s="78">
        <v>0.47650688559619742</v>
      </c>
      <c r="BU5177" s="78">
        <v>6.5114865688786355E-2</v>
      </c>
      <c r="BV5177" s="78">
        <v>0.50986236758793124</v>
      </c>
      <c r="BW5177" s="78">
        <v>0</v>
      </c>
      <c r="BX5177" s="78">
        <v>0.50986236758793124</v>
      </c>
      <c r="BY5177" s="78">
        <v>0.47650688559619742</v>
      </c>
      <c r="CT5177" s="78" t="s">
        <v>155</v>
      </c>
      <c r="CU5177" s="78" t="s">
        <v>464</v>
      </c>
      <c r="CV5177" s="78" t="s">
        <v>459</v>
      </c>
      <c r="CW5177" s="78">
        <v>2041</v>
      </c>
      <c r="CX5177" s="78">
        <v>0</v>
      </c>
      <c r="CY5177" s="78">
        <v>6.5028144709638021</v>
      </c>
      <c r="CZ5177" s="78">
        <v>0.81303636269303614</v>
      </c>
      <c r="DA5177" s="78">
        <v>3.6355267003048191</v>
      </c>
      <c r="DB5177" s="78">
        <v>2.0542514079659382</v>
      </c>
      <c r="DC5177" s="78">
        <v>1.416665181469918</v>
      </c>
      <c r="DD5177" s="78">
        <v>2.387037910859248E-5</v>
      </c>
      <c r="DE5177" s="78">
        <v>0</v>
      </c>
      <c r="DF5177" s="78">
        <v>3.3816334951629905E-5</v>
      </c>
      <c r="DG5177" s="78">
        <v>3.3816334951629905E-5</v>
      </c>
      <c r="DH5177" s="78">
        <v>0</v>
      </c>
      <c r="DI5177" s="78">
        <v>1.0848925612353239E-3</v>
      </c>
      <c r="DJ5177" s="78">
        <v>1.0848925612353239E-3</v>
      </c>
      <c r="DK5177" s="78">
        <v>0</v>
      </c>
      <c r="DL5177" s="78">
        <v>1.0848925612353239E-3</v>
      </c>
    </row>
    <row r="5178" spans="63:116" x14ac:dyDescent="0.25">
      <c r="BK5178" s="78">
        <v>6.5114865688786355E-2</v>
      </c>
      <c r="BL5178" s="78">
        <v>0.52855853705153799</v>
      </c>
      <c r="BM5178" s="78">
        <v>0</v>
      </c>
      <c r="BN5178" s="78">
        <v>0.52855853705153799</v>
      </c>
      <c r="BO5178" s="78">
        <v>0.46166349642024451</v>
      </c>
      <c r="BU5178" s="78">
        <v>6.5114865688786355E-2</v>
      </c>
      <c r="BV5178" s="78">
        <v>0.52855853705153799</v>
      </c>
      <c r="BW5178" s="78">
        <v>0</v>
      </c>
      <c r="BX5178" s="78">
        <v>0.52855853705153799</v>
      </c>
      <c r="BY5178" s="78">
        <v>0.46166349642024451</v>
      </c>
      <c r="CT5178" s="78" t="s">
        <v>155</v>
      </c>
      <c r="CU5178" s="78" t="s">
        <v>464</v>
      </c>
      <c r="CV5178" s="78" t="s">
        <v>459</v>
      </c>
      <c r="CW5178" s="78">
        <v>2042</v>
      </c>
      <c r="CX5178" s="78">
        <v>0</v>
      </c>
      <c r="CY5178" s="78">
        <v>6.5028144709638021</v>
      </c>
      <c r="CZ5178" s="78">
        <v>0.81303636269303614</v>
      </c>
      <c r="DA5178" s="78">
        <v>3.6355267003048191</v>
      </c>
      <c r="DB5178" s="78">
        <v>2.0542514079659382</v>
      </c>
      <c r="DC5178" s="78">
        <v>1.416665181469918</v>
      </c>
      <c r="DD5178" s="78">
        <v>2.387037910859248E-5</v>
      </c>
      <c r="DE5178" s="78">
        <v>0</v>
      </c>
      <c r="DF5178" s="78">
        <v>3.3816334951629905E-5</v>
      </c>
      <c r="DG5178" s="78">
        <v>3.3816334951629905E-5</v>
      </c>
      <c r="DH5178" s="78">
        <v>0</v>
      </c>
      <c r="DI5178" s="78">
        <v>1.0848925612353239E-3</v>
      </c>
      <c r="DJ5178" s="78">
        <v>1.0848925612353239E-3</v>
      </c>
      <c r="DK5178" s="78">
        <v>0</v>
      </c>
      <c r="DL5178" s="78">
        <v>1.0848925612353239E-3</v>
      </c>
    </row>
    <row r="5179" spans="63:116" x14ac:dyDescent="0.25">
      <c r="BK5179" s="78">
        <v>6.5114865688786355E-2</v>
      </c>
      <c r="BL5179" s="78">
        <v>0.52855853705153799</v>
      </c>
      <c r="BM5179" s="78">
        <v>0</v>
      </c>
      <c r="BN5179" s="78">
        <v>0.52855853705153799</v>
      </c>
      <c r="BO5179" s="78">
        <v>0.43146121160770512</v>
      </c>
      <c r="BU5179" s="78">
        <v>6.5114865688786355E-2</v>
      </c>
      <c r="BV5179" s="78">
        <v>0.52855853705153799</v>
      </c>
      <c r="BW5179" s="78">
        <v>0</v>
      </c>
      <c r="BX5179" s="78">
        <v>0.52855853705153799</v>
      </c>
      <c r="BY5179" s="78">
        <v>0.43146121160770512</v>
      </c>
      <c r="CT5179" s="78" t="s">
        <v>155</v>
      </c>
      <c r="CU5179" s="78" t="s">
        <v>464</v>
      </c>
      <c r="CV5179" s="78" t="s">
        <v>459</v>
      </c>
      <c r="CW5179" s="78">
        <v>2043</v>
      </c>
      <c r="CX5179" s="78">
        <v>0</v>
      </c>
      <c r="CY5179" s="78">
        <v>6.9209339048533689</v>
      </c>
      <c r="CZ5179" s="78">
        <v>0.84943606974448527</v>
      </c>
      <c r="DA5179" s="78">
        <v>3.8631868733595729</v>
      </c>
      <c r="DB5179" s="78">
        <v>2.2083109617493011</v>
      </c>
      <c r="DC5179" s="78">
        <v>1.5229086553073234</v>
      </c>
      <c r="DD5179" s="78">
        <v>2.387037910859248E-5</v>
      </c>
      <c r="DE5179" s="78">
        <v>0</v>
      </c>
      <c r="DF5179" s="78">
        <v>3.6352406949942603E-5</v>
      </c>
      <c r="DG5179" s="78">
        <v>3.6352406949942603E-5</v>
      </c>
      <c r="DH5179" s="78">
        <v>0</v>
      </c>
      <c r="DI5179" s="78">
        <v>1.0848925612353239E-3</v>
      </c>
      <c r="DJ5179" s="78">
        <v>1.0848925612353239E-3</v>
      </c>
      <c r="DK5179" s="78">
        <v>0</v>
      </c>
      <c r="DL5179" s="78">
        <v>1.0848925612353239E-3</v>
      </c>
    </row>
    <row r="5180" spans="63:116" x14ac:dyDescent="0.25">
      <c r="BK5180" s="78">
        <v>6.5114865688786355E-2</v>
      </c>
      <c r="BL5180" s="78">
        <v>0.52855853705153799</v>
      </c>
      <c r="BM5180" s="78">
        <v>0</v>
      </c>
      <c r="BN5180" s="78">
        <v>0.52855853705153799</v>
      </c>
      <c r="BO5180" s="78">
        <v>0.40323477720346274</v>
      </c>
      <c r="BU5180" s="78">
        <v>6.5114865688786355E-2</v>
      </c>
      <c r="BV5180" s="78">
        <v>0.52855853705153799</v>
      </c>
      <c r="BW5180" s="78">
        <v>0</v>
      </c>
      <c r="BX5180" s="78">
        <v>0.52855853705153799</v>
      </c>
      <c r="BY5180" s="78">
        <v>0.40323477720346274</v>
      </c>
      <c r="CT5180" s="78" t="s">
        <v>155</v>
      </c>
      <c r="CU5180" s="78" t="s">
        <v>464</v>
      </c>
      <c r="CV5180" s="78" t="s">
        <v>459</v>
      </c>
      <c r="CW5180" s="78">
        <v>2044</v>
      </c>
      <c r="CX5180" s="78">
        <v>0</v>
      </c>
      <c r="CY5180" s="78">
        <v>6.9209339048533689</v>
      </c>
      <c r="CZ5180" s="78">
        <v>0.84943606974448527</v>
      </c>
      <c r="DA5180" s="78">
        <v>3.8631868733595729</v>
      </c>
      <c r="DB5180" s="78">
        <v>2.2083109617493011</v>
      </c>
      <c r="DC5180" s="78">
        <v>1.5229086553073234</v>
      </c>
      <c r="DD5180" s="78">
        <v>2.387037910859248E-5</v>
      </c>
      <c r="DE5180" s="78">
        <v>0</v>
      </c>
      <c r="DF5180" s="78">
        <v>3.6352406949942603E-5</v>
      </c>
      <c r="DG5180" s="78">
        <v>3.6352406949942603E-5</v>
      </c>
      <c r="DH5180" s="78">
        <v>0</v>
      </c>
      <c r="DI5180" s="78">
        <v>1.1381944740685001E-3</v>
      </c>
      <c r="DJ5180" s="78">
        <v>1.1381944740685001E-3</v>
      </c>
      <c r="DK5180" s="78">
        <v>0</v>
      </c>
      <c r="DL5180" s="78">
        <v>1.1381944740685001E-3</v>
      </c>
    </row>
    <row r="5181" spans="63:116" x14ac:dyDescent="0.25">
      <c r="BK5181" s="78">
        <v>6.5114865688786355E-2</v>
      </c>
      <c r="BL5181" s="78">
        <v>0.52855853705153799</v>
      </c>
      <c r="BM5181" s="78">
        <v>0</v>
      </c>
      <c r="BN5181" s="78">
        <v>0.52855853705153799</v>
      </c>
      <c r="BO5181" s="78">
        <v>0.37685493196585301</v>
      </c>
      <c r="BU5181" s="78">
        <v>6.5114865688786355E-2</v>
      </c>
      <c r="BV5181" s="78">
        <v>0.52855853705153799</v>
      </c>
      <c r="BW5181" s="78">
        <v>0</v>
      </c>
      <c r="BX5181" s="78">
        <v>0.52855853705153799</v>
      </c>
      <c r="BY5181" s="78">
        <v>0.37685493196585301</v>
      </c>
      <c r="CT5181" s="78" t="s">
        <v>155</v>
      </c>
      <c r="CU5181" s="78" t="s">
        <v>464</v>
      </c>
      <c r="CV5181" s="78" t="s">
        <v>459</v>
      </c>
      <c r="CW5181" s="78">
        <v>2045</v>
      </c>
      <c r="CX5181" s="78">
        <v>0</v>
      </c>
      <c r="CY5181" s="78">
        <v>6.9209339048533689</v>
      </c>
      <c r="CZ5181" s="78">
        <v>0.84943606974448527</v>
      </c>
      <c r="DA5181" s="78">
        <v>3.8631868733595729</v>
      </c>
      <c r="DB5181" s="78">
        <v>2.2083109617493011</v>
      </c>
      <c r="DC5181" s="78">
        <v>1.5229086553073234</v>
      </c>
      <c r="DD5181" s="78">
        <v>2.387037910859248E-5</v>
      </c>
      <c r="DE5181" s="78">
        <v>0</v>
      </c>
      <c r="DF5181" s="78">
        <v>3.6352406949942603E-5</v>
      </c>
      <c r="DG5181" s="78">
        <v>3.6352406949942603E-5</v>
      </c>
      <c r="DH5181" s="78">
        <v>0</v>
      </c>
      <c r="DI5181" s="78">
        <v>1.1381944740685001E-3</v>
      </c>
      <c r="DJ5181" s="78">
        <v>1.1381944740685001E-3</v>
      </c>
      <c r="DK5181" s="78">
        <v>0</v>
      </c>
      <c r="DL5181" s="78">
        <v>1.1381944740685001E-3</v>
      </c>
    </row>
    <row r="5182" spans="63:116" x14ac:dyDescent="0.25">
      <c r="BK5182" s="78">
        <v>6.5114865688786355E-2</v>
      </c>
      <c r="BL5182" s="78">
        <v>0.52855853705153799</v>
      </c>
      <c r="BM5182" s="78">
        <v>0</v>
      </c>
      <c r="BN5182" s="78">
        <v>0.52855853705153799</v>
      </c>
      <c r="BO5182" s="78">
        <v>0.35220087099612424</v>
      </c>
      <c r="BU5182" s="78">
        <v>6.5114865688786355E-2</v>
      </c>
      <c r="BV5182" s="78">
        <v>0.52855853705153799</v>
      </c>
      <c r="BW5182" s="78">
        <v>0</v>
      </c>
      <c r="BX5182" s="78">
        <v>0.52855853705153799</v>
      </c>
      <c r="BY5182" s="78">
        <v>0.35220087099612424</v>
      </c>
      <c r="CT5182" s="78" t="s">
        <v>155</v>
      </c>
      <c r="CU5182" s="78" t="s">
        <v>464</v>
      </c>
      <c r="CV5182" s="78" t="s">
        <v>459</v>
      </c>
      <c r="CW5182" s="78">
        <v>2046</v>
      </c>
      <c r="CX5182" s="78">
        <v>0</v>
      </c>
      <c r="CY5182" s="78">
        <v>6.9209339048533689</v>
      </c>
      <c r="CZ5182" s="78">
        <v>0.84943606974448527</v>
      </c>
      <c r="DA5182" s="78">
        <v>3.8631868733595729</v>
      </c>
      <c r="DB5182" s="78">
        <v>2.2083109617493011</v>
      </c>
      <c r="DC5182" s="78">
        <v>1.5229086553073234</v>
      </c>
      <c r="DD5182" s="78">
        <v>2.387037910859248E-5</v>
      </c>
      <c r="DE5182" s="78">
        <v>0</v>
      </c>
      <c r="DF5182" s="78">
        <v>3.6352406949942603E-5</v>
      </c>
      <c r="DG5182" s="78">
        <v>3.6352406949942603E-5</v>
      </c>
      <c r="DH5182" s="78">
        <v>0</v>
      </c>
      <c r="DI5182" s="78">
        <v>1.1381944740685001E-3</v>
      </c>
      <c r="DJ5182" s="78">
        <v>1.1381944740685001E-3</v>
      </c>
      <c r="DK5182" s="78">
        <v>0</v>
      </c>
      <c r="DL5182" s="78">
        <v>1.1381944740685001E-3</v>
      </c>
    </row>
    <row r="5183" spans="63:116" x14ac:dyDescent="0.25">
      <c r="BK5183" s="78">
        <v>6.5114865688786355E-2</v>
      </c>
      <c r="BL5183" s="78">
        <v>0.55212290286131116</v>
      </c>
      <c r="BM5183" s="78">
        <v>0</v>
      </c>
      <c r="BN5183" s="78">
        <v>0.55212290286131116</v>
      </c>
      <c r="BO5183" s="78">
        <v>0.34383439524545262</v>
      </c>
      <c r="BU5183" s="78">
        <v>6.5114865688786355E-2</v>
      </c>
      <c r="BV5183" s="78">
        <v>0.55212290286131116</v>
      </c>
      <c r="BW5183" s="78">
        <v>0</v>
      </c>
      <c r="BX5183" s="78">
        <v>0.55212290286131116</v>
      </c>
      <c r="BY5183" s="78">
        <v>0.34383439524545262</v>
      </c>
      <c r="CT5183" s="78" t="s">
        <v>155</v>
      </c>
      <c r="CU5183" s="78" t="s">
        <v>464</v>
      </c>
      <c r="CV5183" s="78" t="s">
        <v>459</v>
      </c>
      <c r="CW5183" s="78">
        <v>2047</v>
      </c>
      <c r="CX5183" s="78">
        <v>0</v>
      </c>
      <c r="CY5183" s="78">
        <v>6.9209339048533689</v>
      </c>
      <c r="CZ5183" s="78">
        <v>0.84943606974448527</v>
      </c>
      <c r="DA5183" s="78">
        <v>3.8631868733595729</v>
      </c>
      <c r="DB5183" s="78">
        <v>2.2083109617493011</v>
      </c>
      <c r="DC5183" s="78">
        <v>1.5229086553073234</v>
      </c>
      <c r="DD5183" s="78">
        <v>2.387037910859248E-5</v>
      </c>
      <c r="DE5183" s="78">
        <v>0</v>
      </c>
      <c r="DF5183" s="78">
        <v>3.6352406949942603E-5</v>
      </c>
      <c r="DG5183" s="78">
        <v>3.6352406949942603E-5</v>
      </c>
      <c r="DH5183" s="78">
        <v>0</v>
      </c>
      <c r="DI5183" s="78">
        <v>1.1381944740685001E-3</v>
      </c>
      <c r="DJ5183" s="78">
        <v>1.1381944740685001E-3</v>
      </c>
      <c r="DK5183" s="78">
        <v>0</v>
      </c>
      <c r="DL5183" s="78">
        <v>1.1381944740685001E-3</v>
      </c>
    </row>
    <row r="5184" spans="63:116" x14ac:dyDescent="0.25">
      <c r="BK5184" s="78">
        <v>6.5114865688786355E-2</v>
      </c>
      <c r="BL5184" s="78">
        <v>0.55212290286131116</v>
      </c>
      <c r="BM5184" s="78">
        <v>0</v>
      </c>
      <c r="BN5184" s="78">
        <v>0.55212290286131116</v>
      </c>
      <c r="BO5184" s="78">
        <v>0.32134055630416125</v>
      </c>
      <c r="BU5184" s="78">
        <v>6.5114865688786355E-2</v>
      </c>
      <c r="BV5184" s="78">
        <v>0.55212290286131116</v>
      </c>
      <c r="BW5184" s="78">
        <v>0</v>
      </c>
      <c r="BX5184" s="78">
        <v>0.55212290286131116</v>
      </c>
      <c r="BY5184" s="78">
        <v>0.32134055630416125</v>
      </c>
      <c r="CT5184" s="78" t="s">
        <v>155</v>
      </c>
      <c r="CU5184" s="78" t="s">
        <v>464</v>
      </c>
      <c r="CV5184" s="78" t="s">
        <v>459</v>
      </c>
      <c r="CW5184" s="78">
        <v>2048</v>
      </c>
      <c r="CX5184" s="78">
        <v>0</v>
      </c>
      <c r="CY5184" s="78">
        <v>7.3713487866928817</v>
      </c>
      <c r="CZ5184" s="78">
        <v>0.88758656625867105</v>
      </c>
      <c r="DA5184" s="78">
        <v>4.1074699954702618</v>
      </c>
      <c r="DB5184" s="78">
        <v>2.3762922249639278</v>
      </c>
      <c r="DC5184" s="78">
        <v>1.6387529019329736</v>
      </c>
      <c r="DD5184" s="78">
        <v>2.387037910859248E-5</v>
      </c>
      <c r="DE5184" s="78">
        <v>0</v>
      </c>
      <c r="DF5184" s="78">
        <v>3.9117653034446158E-5</v>
      </c>
      <c r="DG5184" s="78">
        <v>3.9117653034446158E-5</v>
      </c>
      <c r="DH5184" s="78">
        <v>0</v>
      </c>
      <c r="DI5184" s="78">
        <v>1.1381944740685001E-3</v>
      </c>
      <c r="DJ5184" s="78">
        <v>1.1381944740685001E-3</v>
      </c>
      <c r="DK5184" s="78">
        <v>0</v>
      </c>
      <c r="DL5184" s="78">
        <v>1.1381944740685001E-3</v>
      </c>
    </row>
    <row r="5185" spans="63:116" x14ac:dyDescent="0.25">
      <c r="BK5185" s="78">
        <v>6.5114865688786355E-2</v>
      </c>
      <c r="BL5185" s="78">
        <v>0.55212290286131116</v>
      </c>
      <c r="BM5185" s="78">
        <v>0</v>
      </c>
      <c r="BN5185" s="78">
        <v>0.55212290286131116</v>
      </c>
      <c r="BO5185" s="78">
        <v>0.30031827691977686</v>
      </c>
      <c r="BU5185" s="78">
        <v>6.5114865688786355E-2</v>
      </c>
      <c r="BV5185" s="78">
        <v>0.55212290286131116</v>
      </c>
      <c r="BW5185" s="78">
        <v>0</v>
      </c>
      <c r="BX5185" s="78">
        <v>0.55212290286131116</v>
      </c>
      <c r="BY5185" s="78">
        <v>0.30031827691977686</v>
      </c>
      <c r="CT5185" s="78" t="s">
        <v>155</v>
      </c>
      <c r="CU5185" s="78" t="s">
        <v>464</v>
      </c>
      <c r="CV5185" s="78" t="s">
        <v>459</v>
      </c>
      <c r="CW5185" s="78">
        <v>2049</v>
      </c>
      <c r="CX5185" s="78">
        <v>0</v>
      </c>
      <c r="CY5185" s="78">
        <v>7.3713487866928817</v>
      </c>
      <c r="CZ5185" s="78">
        <v>0.88758656625867105</v>
      </c>
      <c r="DA5185" s="78">
        <v>4.1074699954702618</v>
      </c>
      <c r="DB5185" s="78">
        <v>2.3762922249639278</v>
      </c>
      <c r="DC5185" s="78">
        <v>1.6387529019329736</v>
      </c>
      <c r="DD5185" s="78">
        <v>2.387037910859248E-5</v>
      </c>
      <c r="DE5185" s="78">
        <v>0</v>
      </c>
      <c r="DF5185" s="78">
        <v>3.9117653034446158E-5</v>
      </c>
      <c r="DG5185" s="78">
        <v>3.9117653034446158E-5</v>
      </c>
      <c r="DH5185" s="78">
        <v>0</v>
      </c>
      <c r="DI5185" s="78">
        <v>1.1949739917894678E-3</v>
      </c>
      <c r="DJ5185" s="78">
        <v>1.1949739917894678E-3</v>
      </c>
      <c r="DK5185" s="78">
        <v>0</v>
      </c>
      <c r="DL5185" s="78">
        <v>1.1949739917894678E-3</v>
      </c>
    </row>
    <row r="5186" spans="63:116" x14ac:dyDescent="0.25">
      <c r="BK5186" s="78">
        <v>6.5114865688786355E-2</v>
      </c>
      <c r="BL5186" s="78">
        <v>0.55212290286131116</v>
      </c>
      <c r="BM5186" s="78">
        <v>0</v>
      </c>
      <c r="BN5186" s="78">
        <v>0.55212290286131116</v>
      </c>
      <c r="BO5186" s="78">
        <v>0.28067128684091297</v>
      </c>
      <c r="BU5186" s="78">
        <v>6.5114865688786355E-2</v>
      </c>
      <c r="BV5186" s="78">
        <v>0.55212290286131116</v>
      </c>
      <c r="BW5186" s="78">
        <v>0</v>
      </c>
      <c r="BX5186" s="78">
        <v>0.55212290286131116</v>
      </c>
      <c r="BY5186" s="78">
        <v>0.28067128684091297</v>
      </c>
      <c r="CT5186" s="78" t="s">
        <v>155</v>
      </c>
      <c r="CU5186" s="78" t="s">
        <v>464</v>
      </c>
      <c r="CV5186" s="78" t="s">
        <v>459</v>
      </c>
      <c r="CW5186" s="78">
        <v>2050</v>
      </c>
      <c r="CX5186" s="78">
        <v>0</v>
      </c>
      <c r="CY5186" s="78">
        <v>7.3713487866928817</v>
      </c>
      <c r="CZ5186" s="78">
        <v>0.88758656625867105</v>
      </c>
      <c r="DA5186" s="78">
        <v>4.1074699954702618</v>
      </c>
      <c r="DB5186" s="78">
        <v>2.3762922249639278</v>
      </c>
      <c r="DC5186" s="78">
        <v>1.6387529019329736</v>
      </c>
      <c r="DD5186" s="78">
        <v>2.387037910859248E-5</v>
      </c>
      <c r="DE5186" s="78">
        <v>0</v>
      </c>
      <c r="DF5186" s="78">
        <v>3.9117653034446158E-5</v>
      </c>
      <c r="DG5186" s="78">
        <v>3.9117653034446158E-5</v>
      </c>
      <c r="DH5186" s="78">
        <v>0</v>
      </c>
      <c r="DI5186" s="78">
        <v>1.1949739917894678E-3</v>
      </c>
      <c r="DJ5186" s="78">
        <v>1.1949739917894678E-3</v>
      </c>
      <c r="DK5186" s="78">
        <v>0</v>
      </c>
      <c r="DL5186" s="78">
        <v>1.1949739917894678E-3</v>
      </c>
    </row>
    <row r="5187" spans="63:116" x14ac:dyDescent="0.25">
      <c r="BK5187" s="78">
        <v>6.5114865688786355E-2</v>
      </c>
      <c r="BL5187" s="78">
        <v>0.55212290286131116</v>
      </c>
      <c r="BM5187" s="78">
        <v>0</v>
      </c>
      <c r="BN5187" s="78">
        <v>0.55212290286131116</v>
      </c>
      <c r="BO5187" s="78">
        <v>0.26230961387001206</v>
      </c>
      <c r="BU5187" s="78">
        <v>6.5114865688786355E-2</v>
      </c>
      <c r="BV5187" s="78">
        <v>0.55212290286131116</v>
      </c>
      <c r="BW5187" s="78">
        <v>0</v>
      </c>
      <c r="BX5187" s="78">
        <v>0.55212290286131116</v>
      </c>
      <c r="BY5187" s="78">
        <v>0.26230961387001206</v>
      </c>
      <c r="CT5187" s="78" t="s">
        <v>155</v>
      </c>
      <c r="CU5187" s="78" t="s">
        <v>464</v>
      </c>
      <c r="CV5187" s="78" t="s">
        <v>459</v>
      </c>
      <c r="CW5187" s="78">
        <v>2051</v>
      </c>
      <c r="CX5187" s="78">
        <v>0</v>
      </c>
      <c r="CY5187" s="78">
        <v>7.3713487866928817</v>
      </c>
      <c r="CZ5187" s="78">
        <v>0.88758656625867105</v>
      </c>
      <c r="DA5187" s="78">
        <v>4.1074699954702618</v>
      </c>
      <c r="DB5187" s="78">
        <v>2.3762922249639278</v>
      </c>
      <c r="DC5187" s="78">
        <v>1.6387529019329736</v>
      </c>
      <c r="DD5187" s="78">
        <v>2.387037910859248E-5</v>
      </c>
      <c r="DE5187" s="78">
        <v>0</v>
      </c>
      <c r="DF5187" s="78">
        <v>3.9117653034446158E-5</v>
      </c>
      <c r="DG5187" s="78">
        <v>3.9117653034446158E-5</v>
      </c>
      <c r="DH5187" s="78">
        <v>0</v>
      </c>
      <c r="DI5187" s="78">
        <v>1.1949739917894678E-3</v>
      </c>
      <c r="DJ5187" s="78">
        <v>1.1949739917894678E-3</v>
      </c>
      <c r="DK5187" s="78">
        <v>0</v>
      </c>
      <c r="DL5187" s="78">
        <v>1.1949739917894678E-3</v>
      </c>
    </row>
    <row r="5188" spans="63:116" x14ac:dyDescent="0.25">
      <c r="BK5188" s="78">
        <v>6.5114865688786355E-2</v>
      </c>
      <c r="BL5188" s="78">
        <v>0.57831957325131589</v>
      </c>
      <c r="BM5188" s="78">
        <v>0</v>
      </c>
      <c r="BN5188" s="78">
        <v>0.57831957325131589</v>
      </c>
      <c r="BO5188" s="78">
        <v>0.25678080678658255</v>
      </c>
      <c r="BU5188" s="78">
        <v>6.5114865688786355E-2</v>
      </c>
      <c r="BV5188" s="78">
        <v>0.57831957325131589</v>
      </c>
      <c r="BW5188" s="78">
        <v>0</v>
      </c>
      <c r="BX5188" s="78">
        <v>0.57831957325131589</v>
      </c>
      <c r="BY5188" s="78">
        <v>0.25678080678658255</v>
      </c>
      <c r="CT5188" s="78" t="s">
        <v>155</v>
      </c>
      <c r="CU5188" s="78" t="s">
        <v>464</v>
      </c>
      <c r="CV5188" s="78" t="s">
        <v>459</v>
      </c>
      <c r="CW5188" s="78">
        <v>2052</v>
      </c>
      <c r="CX5188" s="78">
        <v>0</v>
      </c>
      <c r="CY5188" s="78">
        <v>7.3713487866928817</v>
      </c>
      <c r="CZ5188" s="78">
        <v>0.88758656625867105</v>
      </c>
      <c r="DA5188" s="78">
        <v>4.1074699954702618</v>
      </c>
      <c r="DB5188" s="78">
        <v>2.3762922249639278</v>
      </c>
      <c r="DC5188" s="78">
        <v>1.6387529019329736</v>
      </c>
      <c r="DD5188" s="78">
        <v>2.387037910859248E-5</v>
      </c>
      <c r="DE5188" s="78">
        <v>0</v>
      </c>
      <c r="DF5188" s="78">
        <v>3.9117653034446158E-5</v>
      </c>
      <c r="DG5188" s="78">
        <v>3.9117653034446158E-5</v>
      </c>
      <c r="DH5188" s="78">
        <v>0</v>
      </c>
      <c r="DI5188" s="78">
        <v>1.1949739917894678E-3</v>
      </c>
      <c r="DJ5188" s="78">
        <v>1.1949739917894678E-3</v>
      </c>
      <c r="DK5188" s="78">
        <v>0</v>
      </c>
      <c r="DL5188" s="78">
        <v>1.1949739917894678E-3</v>
      </c>
    </row>
    <row r="5189" spans="63:116" x14ac:dyDescent="0.25">
      <c r="BK5189" s="78">
        <v>6.5114865688786355E-2</v>
      </c>
      <c r="BL5189" s="78">
        <v>0.57831957325131589</v>
      </c>
      <c r="BM5189" s="78">
        <v>0</v>
      </c>
      <c r="BN5189" s="78">
        <v>0.57831957325131589</v>
      </c>
      <c r="BO5189" s="78">
        <v>0.23998206241736683</v>
      </c>
      <c r="BU5189" s="78">
        <v>6.5114865688786355E-2</v>
      </c>
      <c r="BV5189" s="78">
        <v>0.57831957325131589</v>
      </c>
      <c r="BW5189" s="78">
        <v>0</v>
      </c>
      <c r="BX5189" s="78">
        <v>0.57831957325131589</v>
      </c>
      <c r="BY5189" s="78">
        <v>0.23998206241736683</v>
      </c>
      <c r="CT5189" s="78" t="s">
        <v>155</v>
      </c>
      <c r="CU5189" s="78" t="s">
        <v>464</v>
      </c>
      <c r="CV5189" s="78" t="s">
        <v>459</v>
      </c>
      <c r="CW5189" s="78">
        <v>2053</v>
      </c>
      <c r="CX5189" s="78">
        <v>0</v>
      </c>
      <c r="CY5189" s="78">
        <v>7.8503183129805203</v>
      </c>
      <c r="CZ5189" s="78">
        <v>0.92702061128565494</v>
      </c>
      <c r="DA5189" s="78">
        <v>4.3664358480985914</v>
      </c>
      <c r="DB5189" s="78">
        <v>2.5568618535962631</v>
      </c>
      <c r="DC5189" s="78">
        <v>1.7632784126481764</v>
      </c>
      <c r="DD5189" s="78">
        <v>2.387037910859248E-5</v>
      </c>
      <c r="DE5189" s="78">
        <v>0</v>
      </c>
      <c r="DF5189" s="78">
        <v>4.209012418390914E-5</v>
      </c>
      <c r="DG5189" s="78">
        <v>4.209012418390914E-5</v>
      </c>
      <c r="DH5189" s="78">
        <v>0</v>
      </c>
      <c r="DI5189" s="78">
        <v>1.1949739917894678E-3</v>
      </c>
      <c r="DJ5189" s="78">
        <v>1.1949739917894678E-3</v>
      </c>
      <c r="DK5189" s="78">
        <v>0</v>
      </c>
      <c r="DL5189" s="78">
        <v>1.1949739917894678E-3</v>
      </c>
    </row>
    <row r="5190" spans="63:116" x14ac:dyDescent="0.25">
      <c r="BK5190" s="78">
        <v>6.5114865688786355E-2</v>
      </c>
      <c r="BL5190" s="78">
        <v>0.57831957325131589</v>
      </c>
      <c r="BM5190" s="78">
        <v>0</v>
      </c>
      <c r="BN5190" s="78">
        <v>0.57831957325131589</v>
      </c>
      <c r="BO5190" s="78">
        <v>0.22428230132464189</v>
      </c>
      <c r="BU5190" s="78">
        <v>6.5114865688786355E-2</v>
      </c>
      <c r="BV5190" s="78">
        <v>0.57831957325131589</v>
      </c>
      <c r="BW5190" s="78">
        <v>0</v>
      </c>
      <c r="BX5190" s="78">
        <v>0.57831957325131589</v>
      </c>
      <c r="BY5190" s="78">
        <v>0.22428230132464189</v>
      </c>
      <c r="CT5190" s="78" t="s">
        <v>155</v>
      </c>
      <c r="CU5190" s="78" t="s">
        <v>464</v>
      </c>
      <c r="CV5190" s="78" t="s">
        <v>459</v>
      </c>
      <c r="CW5190" s="78">
        <v>2054</v>
      </c>
      <c r="CX5190" s="78">
        <v>0</v>
      </c>
      <c r="CY5190" s="78">
        <v>7.8503183129805203</v>
      </c>
      <c r="CZ5190" s="78">
        <v>0.92702061128565494</v>
      </c>
      <c r="DA5190" s="78">
        <v>4.3664358480985914</v>
      </c>
      <c r="DB5190" s="78">
        <v>2.5568618535962631</v>
      </c>
      <c r="DC5190" s="78">
        <v>1.7632784126481764</v>
      </c>
      <c r="DD5190" s="78">
        <v>2.387037910859248E-5</v>
      </c>
      <c r="DE5190" s="78">
        <v>0</v>
      </c>
      <c r="DF5190" s="78">
        <v>4.209012418390914E-5</v>
      </c>
      <c r="DG5190" s="78">
        <v>4.209012418390914E-5</v>
      </c>
      <c r="DH5190" s="78">
        <v>0</v>
      </c>
      <c r="DI5190" s="78">
        <v>1.2544958489978059E-3</v>
      </c>
      <c r="DJ5190" s="78">
        <v>1.2544958489978059E-3</v>
      </c>
      <c r="DK5190" s="78">
        <v>0</v>
      </c>
      <c r="DL5190" s="78">
        <v>1.2544958489978059E-3</v>
      </c>
    </row>
    <row r="5191" spans="63:116" x14ac:dyDescent="0.25">
      <c r="BK5191" s="78">
        <v>6.5114865688786355E-2</v>
      </c>
      <c r="BL5191" s="78">
        <v>0.57831957325131589</v>
      </c>
      <c r="BM5191" s="78">
        <v>0</v>
      </c>
      <c r="BN5191" s="78">
        <v>0.57831957325131589</v>
      </c>
      <c r="BO5191" s="78">
        <v>0.20960962740620737</v>
      </c>
      <c r="BU5191" s="78">
        <v>6.5114865688786355E-2</v>
      </c>
      <c r="BV5191" s="78">
        <v>0.57831957325131589</v>
      </c>
      <c r="BW5191" s="78">
        <v>0</v>
      </c>
      <c r="BX5191" s="78">
        <v>0.57831957325131589</v>
      </c>
      <c r="BY5191" s="78">
        <v>0.20960962740620737</v>
      </c>
      <c r="CT5191" s="78" t="s">
        <v>155</v>
      </c>
      <c r="CU5191" s="78" t="s">
        <v>464</v>
      </c>
      <c r="CV5191" s="78" t="s">
        <v>459</v>
      </c>
      <c r="CW5191" s="78">
        <v>2055</v>
      </c>
      <c r="CX5191" s="78">
        <v>0</v>
      </c>
      <c r="CY5191" s="78">
        <v>7.8503183129805203</v>
      </c>
      <c r="CZ5191" s="78">
        <v>0.92702061128565494</v>
      </c>
      <c r="DA5191" s="78">
        <v>4.3664358480985914</v>
      </c>
      <c r="DB5191" s="78">
        <v>2.5568618535962631</v>
      </c>
      <c r="DC5191" s="78">
        <v>1.7632784126481764</v>
      </c>
      <c r="DD5191" s="78">
        <v>2.387037910859248E-5</v>
      </c>
      <c r="DE5191" s="78">
        <v>0</v>
      </c>
      <c r="DF5191" s="78">
        <v>4.209012418390914E-5</v>
      </c>
      <c r="DG5191" s="78">
        <v>4.209012418390914E-5</v>
      </c>
      <c r="DH5191" s="78">
        <v>0</v>
      </c>
      <c r="DI5191" s="78">
        <v>1.2544958489978059E-3</v>
      </c>
      <c r="DJ5191" s="78">
        <v>1.2544958489978059E-3</v>
      </c>
      <c r="DK5191" s="78">
        <v>0</v>
      </c>
      <c r="DL5191" s="78">
        <v>1.2544958489978059E-3</v>
      </c>
    </row>
    <row r="5192" spans="63:116" x14ac:dyDescent="0.25">
      <c r="BK5192" s="78">
        <v>6.5114865688786355E-2</v>
      </c>
      <c r="BL5192" s="78">
        <v>0.57831957325131589</v>
      </c>
      <c r="BM5192" s="78">
        <v>0</v>
      </c>
      <c r="BN5192" s="78">
        <v>0.57831957325131589</v>
      </c>
      <c r="BO5192" s="78">
        <v>0.19589684804318441</v>
      </c>
      <c r="BU5192" s="78">
        <v>6.5114865688786355E-2</v>
      </c>
      <c r="BV5192" s="78">
        <v>0.57831957325131589</v>
      </c>
      <c r="BW5192" s="78">
        <v>0</v>
      </c>
      <c r="BX5192" s="78">
        <v>0.57831957325131589</v>
      </c>
      <c r="BY5192" s="78">
        <v>0.19589684804318441</v>
      </c>
      <c r="CT5192" s="78" t="s">
        <v>155</v>
      </c>
      <c r="CU5192" s="78" t="s">
        <v>464</v>
      </c>
      <c r="CV5192" s="78" t="s">
        <v>490</v>
      </c>
      <c r="CW5192" s="78">
        <v>2026</v>
      </c>
      <c r="CX5192" s="78">
        <v>0</v>
      </c>
      <c r="CY5192" s="78">
        <v>8.0408269036977245E-2</v>
      </c>
      <c r="CZ5192" s="78">
        <v>3.7590224611390749E-2</v>
      </c>
      <c r="DA5192" s="78">
        <v>1.631433411568724E-3</v>
      </c>
      <c r="DB5192" s="78">
        <v>4.1186611014017729E-2</v>
      </c>
      <c r="DC5192" s="78">
        <v>2.8403357807152987E-2</v>
      </c>
      <c r="DD5192" s="78">
        <v>7.2303926449551028E-3</v>
      </c>
      <c r="DE5192" s="78">
        <v>0</v>
      </c>
      <c r="DF5192" s="78">
        <v>2.0536742938086704E-4</v>
      </c>
      <c r="DG5192" s="78">
        <v>2.0536742938086704E-4</v>
      </c>
      <c r="DH5192" s="78">
        <v>0</v>
      </c>
      <c r="DI5192" s="78">
        <v>1.2544958489978059E-3</v>
      </c>
      <c r="DJ5192" s="78">
        <v>1.2544958489978059E-3</v>
      </c>
      <c r="DK5192" s="78">
        <v>0</v>
      </c>
      <c r="DL5192" s="78">
        <v>1.2544958489978059E-3</v>
      </c>
    </row>
    <row r="5193" spans="63:116" x14ac:dyDescent="0.25">
      <c r="BK5193" s="78">
        <v>6.5114865688786355E-2</v>
      </c>
      <c r="BL5193" s="78">
        <v>0.60676656678386354</v>
      </c>
      <c r="BM5193" s="78">
        <v>0</v>
      </c>
      <c r="BN5193" s="78">
        <v>0.60676656678386354</v>
      </c>
      <c r="BO5193" s="78">
        <v>0.19208675603360223</v>
      </c>
      <c r="BU5193" s="78">
        <v>6.5114865688786355E-2</v>
      </c>
      <c r="BV5193" s="78">
        <v>0.60676656678386354</v>
      </c>
      <c r="BW5193" s="78">
        <v>0</v>
      </c>
      <c r="BX5193" s="78">
        <v>0.60676656678386354</v>
      </c>
      <c r="BY5193" s="78">
        <v>0.19208675603360223</v>
      </c>
      <c r="CT5193" s="78" t="s">
        <v>155</v>
      </c>
      <c r="CU5193" s="78" t="s">
        <v>464</v>
      </c>
      <c r="CV5193" s="78" t="s">
        <v>490</v>
      </c>
      <c r="CW5193" s="78">
        <v>2027</v>
      </c>
      <c r="CX5193" s="78">
        <v>0</v>
      </c>
      <c r="CY5193" s="78">
        <v>8.0408269036977245E-2</v>
      </c>
      <c r="CZ5193" s="78">
        <v>3.7590224611390749E-2</v>
      </c>
      <c r="DA5193" s="78">
        <v>1.631433411568724E-3</v>
      </c>
      <c r="DB5193" s="78">
        <v>4.1186611014017729E-2</v>
      </c>
      <c r="DC5193" s="78">
        <v>2.8403357807152987E-2</v>
      </c>
      <c r="DD5193" s="78">
        <v>7.2303926449551028E-3</v>
      </c>
      <c r="DE5193" s="78">
        <v>0</v>
      </c>
      <c r="DF5193" s="78">
        <v>2.0536742938086704E-4</v>
      </c>
      <c r="DG5193" s="78">
        <v>2.0536742938086704E-4</v>
      </c>
      <c r="DH5193" s="78">
        <v>0</v>
      </c>
      <c r="DI5193" s="78">
        <v>1.2544958489978059E-3</v>
      </c>
      <c r="DJ5193" s="78">
        <v>1.2544958489978059E-3</v>
      </c>
      <c r="DK5193" s="78">
        <v>0</v>
      </c>
      <c r="DL5193" s="78">
        <v>1.2544958489978059E-3</v>
      </c>
    </row>
    <row r="5194" spans="63:116" x14ac:dyDescent="0.25">
      <c r="BK5194" s="78">
        <v>6.5114865688786355E-2</v>
      </c>
      <c r="BL5194" s="78">
        <v>0.60676656678386354</v>
      </c>
      <c r="BM5194" s="78">
        <v>0</v>
      </c>
      <c r="BN5194" s="78">
        <v>0.60676656678386354</v>
      </c>
      <c r="BO5194" s="78">
        <v>0.1795203327416843</v>
      </c>
      <c r="BU5194" s="78">
        <v>6.5114865688786355E-2</v>
      </c>
      <c r="BV5194" s="78">
        <v>0.60676656678386354</v>
      </c>
      <c r="BW5194" s="78">
        <v>0</v>
      </c>
      <c r="BX5194" s="78">
        <v>0.60676656678386354</v>
      </c>
      <c r="BY5194" s="78">
        <v>0.1795203327416843</v>
      </c>
      <c r="CT5194" s="78" t="s">
        <v>155</v>
      </c>
      <c r="CU5194" s="78" t="s">
        <v>464</v>
      </c>
      <c r="CV5194" s="78" t="s">
        <v>490</v>
      </c>
      <c r="CW5194" s="78">
        <v>2028</v>
      </c>
      <c r="CX5194" s="78">
        <v>0</v>
      </c>
      <c r="CY5194" s="78">
        <v>8.3606377745129634E-2</v>
      </c>
      <c r="CZ5194" s="78">
        <v>3.9055083184886263E-2</v>
      </c>
      <c r="DA5194" s="78">
        <v>1.694997174106448E-3</v>
      </c>
      <c r="DB5194" s="78">
        <v>4.2856297386136867E-2</v>
      </c>
      <c r="DC5194" s="78">
        <v>2.9554816941212023E-2</v>
      </c>
      <c r="DD5194" s="78">
        <v>7.2303926449551028E-3</v>
      </c>
      <c r="DE5194" s="78">
        <v>0</v>
      </c>
      <c r="DF5194" s="78">
        <v>2.1369293103473387E-4</v>
      </c>
      <c r="DG5194" s="78">
        <v>2.1369293103473387E-4</v>
      </c>
      <c r="DH5194" s="78">
        <v>0</v>
      </c>
      <c r="DI5194" s="78">
        <v>0</v>
      </c>
      <c r="DJ5194" s="78">
        <v>1.2544958489978059E-3</v>
      </c>
      <c r="DK5194" s="78">
        <v>0</v>
      </c>
      <c r="DL5194" s="78">
        <v>1.2544958489978059E-3</v>
      </c>
    </row>
    <row r="5195" spans="63:116" x14ac:dyDescent="0.25">
      <c r="BK5195" s="78">
        <v>6.5114865688786355E-2</v>
      </c>
      <c r="BL5195" s="78">
        <v>0.60676656678386354</v>
      </c>
      <c r="BM5195" s="78">
        <v>0</v>
      </c>
      <c r="BN5195" s="78">
        <v>0.60676656678386354</v>
      </c>
      <c r="BO5195" s="78">
        <v>0.16777601190811614</v>
      </c>
      <c r="BU5195" s="78">
        <v>6.5114865688786355E-2</v>
      </c>
      <c r="BV5195" s="78">
        <v>0.60676656678386354</v>
      </c>
      <c r="BW5195" s="78">
        <v>0</v>
      </c>
      <c r="BX5195" s="78">
        <v>0.60676656678386354</v>
      </c>
      <c r="BY5195" s="78">
        <v>0.16777601190811614</v>
      </c>
      <c r="CT5195" s="78" t="s">
        <v>155</v>
      </c>
      <c r="CU5195" s="78" t="s">
        <v>464</v>
      </c>
      <c r="CV5195" s="78" t="s">
        <v>490</v>
      </c>
      <c r="CW5195" s="78">
        <v>2029</v>
      </c>
      <c r="CX5195" s="78">
        <v>0</v>
      </c>
      <c r="CY5195" s="78">
        <v>8.3606377745129634E-2</v>
      </c>
      <c r="CZ5195" s="78">
        <v>3.9055083184886263E-2</v>
      </c>
      <c r="DA5195" s="78">
        <v>1.694997174106448E-3</v>
      </c>
      <c r="DB5195" s="78">
        <v>4.2856297386136867E-2</v>
      </c>
      <c r="DC5195" s="78">
        <v>2.9554816941212023E-2</v>
      </c>
      <c r="DD5195" s="78">
        <v>7.2303926449551028E-3</v>
      </c>
      <c r="DE5195" s="78">
        <v>0</v>
      </c>
      <c r="DF5195" s="78">
        <v>2.1369293103473387E-4</v>
      </c>
      <c r="DG5195" s="78">
        <v>2.1369293103473387E-4</v>
      </c>
      <c r="DH5195" s="78">
        <v>0</v>
      </c>
      <c r="DI5195" s="78">
        <v>7.7633960419142456E-4</v>
      </c>
      <c r="DJ5195" s="78">
        <v>0</v>
      </c>
      <c r="DK5195" s="78">
        <v>0</v>
      </c>
      <c r="DL5195" s="78">
        <v>0</v>
      </c>
    </row>
    <row r="5196" spans="63:116" x14ac:dyDescent="0.25">
      <c r="BK5196" s="78">
        <v>6.5114865688786355E-2</v>
      </c>
      <c r="BL5196" s="78">
        <v>0.60676656678386354</v>
      </c>
      <c r="BM5196" s="78">
        <v>0</v>
      </c>
      <c r="BN5196" s="78">
        <v>0.60676656678386354</v>
      </c>
      <c r="BO5196" s="78">
        <v>0.15680001112908051</v>
      </c>
      <c r="BU5196" s="78">
        <v>6.5114865688786355E-2</v>
      </c>
      <c r="BV5196" s="78">
        <v>0.60676656678386354</v>
      </c>
      <c r="BW5196" s="78">
        <v>0</v>
      </c>
      <c r="BX5196" s="78">
        <v>0.60676656678386354</v>
      </c>
      <c r="BY5196" s="78">
        <v>0.15680001112908051</v>
      </c>
      <c r="CT5196" s="78" t="s">
        <v>155</v>
      </c>
      <c r="CU5196" s="78" t="s">
        <v>464</v>
      </c>
      <c r="CV5196" s="78" t="s">
        <v>490</v>
      </c>
      <c r="CW5196" s="78">
        <v>2030</v>
      </c>
      <c r="CX5196" s="78">
        <v>0</v>
      </c>
      <c r="CY5196" s="78">
        <v>8.3606377745129634E-2</v>
      </c>
      <c r="CZ5196" s="78">
        <v>3.9055083184886263E-2</v>
      </c>
      <c r="DA5196" s="78">
        <v>1.694997174106448E-3</v>
      </c>
      <c r="DB5196" s="78">
        <v>4.2856297386136867E-2</v>
      </c>
      <c r="DC5196" s="78">
        <v>2.9554816941212023E-2</v>
      </c>
      <c r="DD5196" s="78">
        <v>7.2303926449551028E-3</v>
      </c>
      <c r="DE5196" s="78">
        <v>0</v>
      </c>
      <c r="DF5196" s="78">
        <v>2.1369293103473387E-4</v>
      </c>
      <c r="DG5196" s="78">
        <v>2.1369293103473387E-4</v>
      </c>
      <c r="DH5196" s="78">
        <v>0</v>
      </c>
      <c r="DI5196" s="78">
        <v>8.0470275777493711E-4</v>
      </c>
      <c r="DJ5196" s="78">
        <v>8.0470275777493711E-4</v>
      </c>
      <c r="DK5196" s="78">
        <v>0</v>
      </c>
      <c r="DL5196" s="78">
        <v>8.0470275777493711E-4</v>
      </c>
    </row>
    <row r="5197" spans="63:116" x14ac:dyDescent="0.25">
      <c r="BK5197" s="78">
        <v>6.5114865688786355E-2</v>
      </c>
      <c r="BL5197" s="78">
        <v>0.60676656678386354</v>
      </c>
      <c r="BM5197" s="78">
        <v>0</v>
      </c>
      <c r="BN5197" s="78">
        <v>0.60676656678386354</v>
      </c>
      <c r="BO5197" s="78">
        <v>0.14654206647577617</v>
      </c>
      <c r="BU5197" s="78">
        <v>6.5114865688786355E-2</v>
      </c>
      <c r="BV5197" s="78">
        <v>0.60676656678386354</v>
      </c>
      <c r="BW5197" s="78">
        <v>0</v>
      </c>
      <c r="BX5197" s="78">
        <v>0.60676656678386354</v>
      </c>
      <c r="BY5197" s="78">
        <v>0.14654206647577617</v>
      </c>
      <c r="CT5197" s="78" t="s">
        <v>155</v>
      </c>
      <c r="CU5197" s="78" t="s">
        <v>464</v>
      </c>
      <c r="CV5197" s="78" t="s">
        <v>490</v>
      </c>
      <c r="CW5197" s="78">
        <v>2031</v>
      </c>
      <c r="CX5197" s="78">
        <v>0</v>
      </c>
      <c r="CY5197" s="78">
        <v>8.3606377745129634E-2</v>
      </c>
      <c r="CZ5197" s="78">
        <v>3.9055083184886263E-2</v>
      </c>
      <c r="DA5197" s="78">
        <v>1.694997174106448E-3</v>
      </c>
      <c r="DB5197" s="78">
        <v>4.2856297386136867E-2</v>
      </c>
      <c r="DC5197" s="78">
        <v>2.9554816941212023E-2</v>
      </c>
      <c r="DD5197" s="78">
        <v>7.2303926449551028E-3</v>
      </c>
      <c r="DE5197" s="78">
        <v>0</v>
      </c>
      <c r="DF5197" s="78">
        <v>2.1369293103473387E-4</v>
      </c>
      <c r="DG5197" s="78">
        <v>2.1369293103473387E-4</v>
      </c>
      <c r="DH5197" s="78">
        <v>0</v>
      </c>
      <c r="DI5197" s="78">
        <v>8.0470275777493711E-4</v>
      </c>
      <c r="DJ5197" s="78">
        <v>8.0470275777493711E-4</v>
      </c>
      <c r="DK5197" s="78">
        <v>0</v>
      </c>
      <c r="DL5197" s="78">
        <v>8.0470275777493711E-4</v>
      </c>
    </row>
    <row r="5198" spans="63:116" x14ac:dyDescent="0.25">
      <c r="BK5198" s="78">
        <v>6.5114865688786355E-2</v>
      </c>
      <c r="BL5198" s="78">
        <v>0.63707996907808639</v>
      </c>
      <c r="BM5198" s="78">
        <v>0</v>
      </c>
      <c r="BN5198" s="78">
        <v>0.63707996907808639</v>
      </c>
      <c r="BO5198" s="78">
        <v>0.14379733629299432</v>
      </c>
      <c r="BU5198" s="78">
        <v>6.5114865688786355E-2</v>
      </c>
      <c r="BV5198" s="78">
        <v>0.63707996907808639</v>
      </c>
      <c r="BW5198" s="78">
        <v>0</v>
      </c>
      <c r="BX5198" s="78">
        <v>0.63707996907808639</v>
      </c>
      <c r="BY5198" s="78">
        <v>0.14379733629299432</v>
      </c>
      <c r="CT5198" s="78" t="s">
        <v>155</v>
      </c>
      <c r="CU5198" s="78" t="s">
        <v>464</v>
      </c>
      <c r="CV5198" s="78" t="s">
        <v>490</v>
      </c>
      <c r="CW5198" s="78">
        <v>2032</v>
      </c>
      <c r="CX5198" s="78">
        <v>0</v>
      </c>
      <c r="CY5198" s="78">
        <v>8.3606377745129634E-2</v>
      </c>
      <c r="CZ5198" s="78">
        <v>3.9055083184886263E-2</v>
      </c>
      <c r="DA5198" s="78">
        <v>1.694997174106448E-3</v>
      </c>
      <c r="DB5198" s="78">
        <v>4.2856297386136867E-2</v>
      </c>
      <c r="DC5198" s="78">
        <v>2.9554816941212023E-2</v>
      </c>
      <c r="DD5198" s="78">
        <v>7.2303926449551028E-3</v>
      </c>
      <c r="DE5198" s="78">
        <v>0</v>
      </c>
      <c r="DF5198" s="78">
        <v>2.1369293103473387E-4</v>
      </c>
      <c r="DG5198" s="78">
        <v>2.1369293103473387E-4</v>
      </c>
      <c r="DH5198" s="78">
        <v>0</v>
      </c>
      <c r="DI5198" s="78">
        <v>8.0470275777493711E-4</v>
      </c>
      <c r="DJ5198" s="78">
        <v>8.0470275777493711E-4</v>
      </c>
      <c r="DK5198" s="78">
        <v>0</v>
      </c>
      <c r="DL5198" s="78">
        <v>8.0470275777493711E-4</v>
      </c>
    </row>
    <row r="5199" spans="63:116" x14ac:dyDescent="0.25">
      <c r="BK5199" s="78">
        <v>6.5114865688786355E-2</v>
      </c>
      <c r="BL5199" s="78">
        <v>0.63707996907808639</v>
      </c>
      <c r="BM5199" s="78">
        <v>0</v>
      </c>
      <c r="BN5199" s="78">
        <v>0.63707996907808639</v>
      </c>
      <c r="BO5199" s="78">
        <v>0.13439003391868629</v>
      </c>
      <c r="BU5199" s="78">
        <v>6.5114865688786355E-2</v>
      </c>
      <c r="BV5199" s="78">
        <v>0.63707996907808639</v>
      </c>
      <c r="BW5199" s="78">
        <v>0</v>
      </c>
      <c r="BX5199" s="78">
        <v>0.63707996907808639</v>
      </c>
      <c r="BY5199" s="78">
        <v>0.13439003391868629</v>
      </c>
      <c r="CT5199" s="78" t="s">
        <v>155</v>
      </c>
      <c r="CU5199" s="78" t="s">
        <v>464</v>
      </c>
      <c r="CV5199" s="78" t="s">
        <v>490</v>
      </c>
      <c r="CW5199" s="78">
        <v>2033</v>
      </c>
      <c r="CX5199" s="78">
        <v>0</v>
      </c>
      <c r="CY5199" s="78">
        <v>8.7210996863310727E-2</v>
      </c>
      <c r="CZ5199" s="78">
        <v>4.0679066778685283E-2</v>
      </c>
      <c r="DA5199" s="78">
        <v>1.7654627707586149E-3</v>
      </c>
      <c r="DB5199" s="78">
        <v>4.4766467313866812E-2</v>
      </c>
      <c r="DC5199" s="78">
        <v>3.0872119787792713E-2</v>
      </c>
      <c r="DD5199" s="78">
        <v>7.2303926449551028E-3</v>
      </c>
      <c r="DE5199" s="78">
        <v>0</v>
      </c>
      <c r="DF5199" s="78">
        <v>2.2321754784782933E-4</v>
      </c>
      <c r="DG5199" s="78">
        <v>2.2321754784782933E-4</v>
      </c>
      <c r="DH5199" s="78">
        <v>0</v>
      </c>
      <c r="DI5199" s="78">
        <v>8.0470275777493711E-4</v>
      </c>
      <c r="DJ5199" s="78">
        <v>8.0470275777493711E-4</v>
      </c>
      <c r="DK5199" s="78">
        <v>0</v>
      </c>
      <c r="DL5199" s="78">
        <v>8.0470275777493711E-4</v>
      </c>
    </row>
    <row r="5200" spans="63:116" x14ac:dyDescent="0.25">
      <c r="BK5200" s="78">
        <v>6.5114865688786355E-2</v>
      </c>
      <c r="BL5200" s="78">
        <v>0.63707996907808639</v>
      </c>
      <c r="BM5200" s="78">
        <v>0</v>
      </c>
      <c r="BN5200" s="78">
        <v>0.63707996907808639</v>
      </c>
      <c r="BO5200" s="78">
        <v>0.12559816254082828</v>
      </c>
      <c r="BU5200" s="78">
        <v>6.5114865688786355E-2</v>
      </c>
      <c r="BV5200" s="78">
        <v>0.63707996907808639</v>
      </c>
      <c r="BW5200" s="78">
        <v>0</v>
      </c>
      <c r="BX5200" s="78">
        <v>0.63707996907808639</v>
      </c>
      <c r="BY5200" s="78">
        <v>0.12559816254082828</v>
      </c>
      <c r="CT5200" s="78" t="s">
        <v>155</v>
      </c>
      <c r="CU5200" s="78" t="s">
        <v>464</v>
      </c>
      <c r="CV5200" s="78" t="s">
        <v>490</v>
      </c>
      <c r="CW5200" s="78">
        <v>2034</v>
      </c>
      <c r="CX5200" s="78">
        <v>0</v>
      </c>
      <c r="CY5200" s="78">
        <v>8.7210996863310727E-2</v>
      </c>
      <c r="CZ5200" s="78">
        <v>4.0679066778685283E-2</v>
      </c>
      <c r="DA5200" s="78">
        <v>1.7654627707586149E-3</v>
      </c>
      <c r="DB5200" s="78">
        <v>4.4766467313866812E-2</v>
      </c>
      <c r="DC5200" s="78">
        <v>3.0872119787792713E-2</v>
      </c>
      <c r="DD5200" s="78">
        <v>7.2303926449551028E-3</v>
      </c>
      <c r="DE5200" s="78">
        <v>0</v>
      </c>
      <c r="DF5200" s="78">
        <v>2.2321754784782933E-4</v>
      </c>
      <c r="DG5200" s="78">
        <v>2.2321754784782933E-4</v>
      </c>
      <c r="DH5200" s="78">
        <v>0</v>
      </c>
      <c r="DI5200" s="78">
        <v>8.0470275777493711E-4</v>
      </c>
      <c r="DJ5200" s="78">
        <v>8.0470275777493711E-4</v>
      </c>
      <c r="DK5200" s="78">
        <v>0</v>
      </c>
      <c r="DL5200" s="78">
        <v>8.0470275777493711E-4</v>
      </c>
    </row>
    <row r="5201" spans="63:116" x14ac:dyDescent="0.25">
      <c r="BK5201" s="78">
        <v>6.5114865688786355E-2</v>
      </c>
      <c r="BL5201" s="78">
        <v>0.63707996907808639</v>
      </c>
      <c r="BM5201" s="78">
        <v>0</v>
      </c>
      <c r="BN5201" s="78">
        <v>0.63707996907808639</v>
      </c>
      <c r="BO5201" s="78">
        <v>0.11738146031853111</v>
      </c>
      <c r="BU5201" s="78">
        <v>6.5114865688786355E-2</v>
      </c>
      <c r="BV5201" s="78">
        <v>0.63707996907808639</v>
      </c>
      <c r="BW5201" s="78">
        <v>0</v>
      </c>
      <c r="BX5201" s="78">
        <v>0.63707996907808639</v>
      </c>
      <c r="BY5201" s="78">
        <v>0.11738146031853111</v>
      </c>
      <c r="CT5201" s="78" t="s">
        <v>155</v>
      </c>
      <c r="CU5201" s="78" t="s">
        <v>464</v>
      </c>
      <c r="CV5201" s="78" t="s">
        <v>490</v>
      </c>
      <c r="CW5201" s="78">
        <v>2035</v>
      </c>
      <c r="CX5201" s="78">
        <v>0</v>
      </c>
      <c r="CY5201" s="78">
        <v>8.7210996863310727E-2</v>
      </c>
      <c r="CZ5201" s="78">
        <v>4.0679066778685283E-2</v>
      </c>
      <c r="DA5201" s="78">
        <v>1.7654627707586149E-3</v>
      </c>
      <c r="DB5201" s="78">
        <v>4.4766467313866812E-2</v>
      </c>
      <c r="DC5201" s="78">
        <v>3.0872119787792713E-2</v>
      </c>
      <c r="DD5201" s="78">
        <v>7.2303926449551028E-3</v>
      </c>
      <c r="DE5201" s="78">
        <v>0</v>
      </c>
      <c r="DF5201" s="78">
        <v>2.2321754784782933E-4</v>
      </c>
      <c r="DG5201" s="78">
        <v>2.2321754784782933E-4</v>
      </c>
      <c r="DH5201" s="78">
        <v>0</v>
      </c>
      <c r="DI5201" s="78">
        <v>8.404152799126167E-4</v>
      </c>
      <c r="DJ5201" s="78">
        <v>8.404152799126167E-4</v>
      </c>
      <c r="DK5201" s="78">
        <v>0</v>
      </c>
      <c r="DL5201" s="78">
        <v>8.404152799126167E-4</v>
      </c>
    </row>
    <row r="5202" spans="63:116" x14ac:dyDescent="0.25">
      <c r="BK5202" s="78">
        <v>6.5114865688786355E-2</v>
      </c>
      <c r="BL5202" s="78">
        <v>0.63707996907808639</v>
      </c>
      <c r="BM5202" s="78">
        <v>0</v>
      </c>
      <c r="BN5202" s="78">
        <v>0.63707996907808639</v>
      </c>
      <c r="BO5202" s="78">
        <v>0.10970229936311317</v>
      </c>
      <c r="BU5202" s="78">
        <v>6.5114865688786355E-2</v>
      </c>
      <c r="BV5202" s="78">
        <v>0.63707996907808639</v>
      </c>
      <c r="BW5202" s="78">
        <v>0</v>
      </c>
      <c r="BX5202" s="78">
        <v>0.63707996907808639</v>
      </c>
      <c r="BY5202" s="78">
        <v>0.10970229936311317</v>
      </c>
      <c r="CT5202" s="78" t="s">
        <v>155</v>
      </c>
      <c r="CU5202" s="78" t="s">
        <v>464</v>
      </c>
      <c r="CV5202" s="78" t="s">
        <v>490</v>
      </c>
      <c r="CW5202" s="78">
        <v>2036</v>
      </c>
      <c r="CX5202" s="78">
        <v>0</v>
      </c>
      <c r="CY5202" s="78">
        <v>8.7210996863310727E-2</v>
      </c>
      <c r="CZ5202" s="78">
        <v>4.0679066778685283E-2</v>
      </c>
      <c r="DA5202" s="78">
        <v>1.7654627707586149E-3</v>
      </c>
      <c r="DB5202" s="78">
        <v>4.4766467313866812E-2</v>
      </c>
      <c r="DC5202" s="78">
        <v>3.0872119787792713E-2</v>
      </c>
      <c r="DD5202" s="78">
        <v>7.2303926449551028E-3</v>
      </c>
      <c r="DE5202" s="78">
        <v>0</v>
      </c>
      <c r="DF5202" s="78">
        <v>2.2321754784782933E-4</v>
      </c>
      <c r="DG5202" s="78">
        <v>2.2321754784782933E-4</v>
      </c>
      <c r="DH5202" s="78">
        <v>0</v>
      </c>
      <c r="DI5202" s="78">
        <v>8.404152799126167E-4</v>
      </c>
      <c r="DJ5202" s="78">
        <v>8.404152799126167E-4</v>
      </c>
      <c r="DK5202" s="78">
        <v>0</v>
      </c>
      <c r="DL5202" s="78">
        <v>8.404152799126167E-4</v>
      </c>
    </row>
    <row r="5203" spans="63:116" x14ac:dyDescent="0.25">
      <c r="BK5203" s="78">
        <v>6.5114865688786355E-2</v>
      </c>
      <c r="BL5203" s="78">
        <v>0.6688692618837796</v>
      </c>
      <c r="BM5203" s="78">
        <v>0</v>
      </c>
      <c r="BN5203" s="78">
        <v>0.6688692618837796</v>
      </c>
      <c r="BO5203" s="78">
        <v>0.10764137599091074</v>
      </c>
      <c r="BU5203" s="78">
        <v>6.5114865688786355E-2</v>
      </c>
      <c r="BV5203" s="78">
        <v>0.6688692618837796</v>
      </c>
      <c r="BW5203" s="78">
        <v>0</v>
      </c>
      <c r="BX5203" s="78">
        <v>0.6688692618837796</v>
      </c>
      <c r="BY5203" s="78">
        <v>0.10764137599091074</v>
      </c>
      <c r="CT5203" s="78" t="s">
        <v>155</v>
      </c>
      <c r="CU5203" s="78" t="s">
        <v>464</v>
      </c>
      <c r="CV5203" s="78" t="s">
        <v>490</v>
      </c>
      <c r="CW5203" s="78">
        <v>2037</v>
      </c>
      <c r="CX5203" s="78">
        <v>0</v>
      </c>
      <c r="CY5203" s="78">
        <v>8.7210996863310727E-2</v>
      </c>
      <c r="CZ5203" s="78">
        <v>4.0679066778685283E-2</v>
      </c>
      <c r="DA5203" s="78">
        <v>1.7654627707586149E-3</v>
      </c>
      <c r="DB5203" s="78">
        <v>4.4766467313866812E-2</v>
      </c>
      <c r="DC5203" s="78">
        <v>3.0872119787792713E-2</v>
      </c>
      <c r="DD5203" s="78">
        <v>7.2303926449551028E-3</v>
      </c>
      <c r="DE5203" s="78">
        <v>0</v>
      </c>
      <c r="DF5203" s="78">
        <v>2.2321754784782933E-4</v>
      </c>
      <c r="DG5203" s="78">
        <v>2.2321754784782933E-4</v>
      </c>
      <c r="DH5203" s="78">
        <v>0</v>
      </c>
      <c r="DI5203" s="78">
        <v>8.404152799126167E-4</v>
      </c>
      <c r="DJ5203" s="78">
        <v>8.404152799126167E-4</v>
      </c>
      <c r="DK5203" s="78">
        <v>0</v>
      </c>
      <c r="DL5203" s="78">
        <v>8.404152799126167E-4</v>
      </c>
    </row>
    <row r="5204" spans="63:116" x14ac:dyDescent="0.25">
      <c r="BK5204" s="78">
        <v>6.5114865688786355E-2</v>
      </c>
      <c r="BL5204" s="78">
        <v>0.6688692618837796</v>
      </c>
      <c r="BM5204" s="78">
        <v>0</v>
      </c>
      <c r="BN5204" s="78">
        <v>0.6688692618837796</v>
      </c>
      <c r="BO5204" s="78">
        <v>0.10059941681393525</v>
      </c>
      <c r="BU5204" s="78">
        <v>6.5114865688786355E-2</v>
      </c>
      <c r="BV5204" s="78">
        <v>0.6688692618837796</v>
      </c>
      <c r="BW5204" s="78">
        <v>0</v>
      </c>
      <c r="BX5204" s="78">
        <v>0.6688692618837796</v>
      </c>
      <c r="BY5204" s="78">
        <v>0.10059941681393525</v>
      </c>
      <c r="CT5204" s="78" t="s">
        <v>155</v>
      </c>
      <c r="CU5204" s="78" t="s">
        <v>464</v>
      </c>
      <c r="CV5204" s="78" t="s">
        <v>490</v>
      </c>
      <c r="CW5204" s="78">
        <v>2038</v>
      </c>
      <c r="CX5204" s="78">
        <v>0</v>
      </c>
      <c r="CY5204" s="78">
        <v>9.1184159449950439E-2</v>
      </c>
      <c r="CZ5204" s="78">
        <v>4.2437523963863848E-2</v>
      </c>
      <c r="DA5204" s="78">
        <v>1.841759382412582E-3</v>
      </c>
      <c r="DB5204" s="78">
        <v>4.6904876103673949E-2</v>
      </c>
      <c r="DC5204" s="78">
        <v>3.2346822087872248E-2</v>
      </c>
      <c r="DD5204" s="78">
        <v>7.2303926449551028E-3</v>
      </c>
      <c r="DE5204" s="78">
        <v>0</v>
      </c>
      <c r="DF5204" s="78">
        <v>2.3388022451182277E-4</v>
      </c>
      <c r="DG5204" s="78">
        <v>2.3388022451182277E-4</v>
      </c>
      <c r="DH5204" s="78">
        <v>0</v>
      </c>
      <c r="DI5204" s="78">
        <v>8.404152799126167E-4</v>
      </c>
      <c r="DJ5204" s="78">
        <v>8.404152799126167E-4</v>
      </c>
      <c r="DK5204" s="78">
        <v>0</v>
      </c>
      <c r="DL5204" s="78">
        <v>8.404152799126167E-4</v>
      </c>
    </row>
    <row r="5205" spans="63:116" x14ac:dyDescent="0.25">
      <c r="BK5205" s="78">
        <v>6.5114865688786355E-2</v>
      </c>
      <c r="BL5205" s="78">
        <v>0.6688692618837796</v>
      </c>
      <c r="BM5205" s="78">
        <v>0</v>
      </c>
      <c r="BN5205" s="78">
        <v>0.6688692618837796</v>
      </c>
      <c r="BO5205" s="78">
        <v>9.4018146555079674E-2</v>
      </c>
      <c r="BU5205" s="78">
        <v>6.5114865688786355E-2</v>
      </c>
      <c r="BV5205" s="78">
        <v>0.6688692618837796</v>
      </c>
      <c r="BW5205" s="78">
        <v>0</v>
      </c>
      <c r="BX5205" s="78">
        <v>0.6688692618837796</v>
      </c>
      <c r="BY5205" s="78">
        <v>9.4018146555079674E-2</v>
      </c>
      <c r="CT5205" s="78" t="s">
        <v>155</v>
      </c>
      <c r="CU5205" s="78" t="s">
        <v>464</v>
      </c>
      <c r="CV5205" s="78" t="s">
        <v>490</v>
      </c>
      <c r="CW5205" s="78">
        <v>2039</v>
      </c>
      <c r="CX5205" s="78">
        <v>0</v>
      </c>
      <c r="CY5205" s="78">
        <v>9.1184159449950439E-2</v>
      </c>
      <c r="CZ5205" s="78">
        <v>4.2437523963863848E-2</v>
      </c>
      <c r="DA5205" s="78">
        <v>1.841759382412582E-3</v>
      </c>
      <c r="DB5205" s="78">
        <v>4.6904876103673949E-2</v>
      </c>
      <c r="DC5205" s="78">
        <v>3.2346822087872248E-2</v>
      </c>
      <c r="DD5205" s="78">
        <v>7.2303926449551028E-3</v>
      </c>
      <c r="DE5205" s="78">
        <v>0</v>
      </c>
      <c r="DF5205" s="78">
        <v>2.3388022451182277E-4</v>
      </c>
      <c r="DG5205" s="78">
        <v>2.3388022451182277E-4</v>
      </c>
      <c r="DH5205" s="78">
        <v>0</v>
      </c>
      <c r="DI5205" s="78">
        <v>8.404152799126167E-4</v>
      </c>
      <c r="DJ5205" s="78">
        <v>8.404152799126167E-4</v>
      </c>
      <c r="DK5205" s="78">
        <v>0</v>
      </c>
      <c r="DL5205" s="78">
        <v>8.404152799126167E-4</v>
      </c>
    </row>
    <row r="5206" spans="63:116" x14ac:dyDescent="0.25">
      <c r="BK5206" s="78">
        <v>6.5114865688786355E-2</v>
      </c>
      <c r="BL5206" s="78">
        <v>0.6688692618837796</v>
      </c>
      <c r="BM5206" s="78">
        <v>0</v>
      </c>
      <c r="BN5206" s="78">
        <v>0.6688692618837796</v>
      </c>
      <c r="BO5206" s="78">
        <v>8.7867426686990338E-2</v>
      </c>
      <c r="BU5206" s="78">
        <v>0</v>
      </c>
      <c r="BV5206" s="78">
        <v>0</v>
      </c>
      <c r="BW5206" s="78">
        <v>0</v>
      </c>
      <c r="BX5206" s="78">
        <v>0</v>
      </c>
      <c r="BY5206" s="78">
        <v>0</v>
      </c>
      <c r="CT5206" s="78" t="s">
        <v>155</v>
      </c>
      <c r="CU5206" s="78" t="s">
        <v>464</v>
      </c>
      <c r="CV5206" s="78" t="s">
        <v>490</v>
      </c>
      <c r="CW5206" s="78">
        <v>2040</v>
      </c>
      <c r="CX5206" s="78">
        <v>0</v>
      </c>
      <c r="CY5206" s="78">
        <v>9.1184159449950439E-2</v>
      </c>
      <c r="CZ5206" s="78">
        <v>4.2437523963863848E-2</v>
      </c>
      <c r="DA5206" s="78">
        <v>1.841759382412582E-3</v>
      </c>
      <c r="DB5206" s="78">
        <v>4.6904876103673949E-2</v>
      </c>
      <c r="DC5206" s="78">
        <v>3.2346822087872248E-2</v>
      </c>
      <c r="DD5206" s="78">
        <v>7.2303926449551028E-3</v>
      </c>
      <c r="DE5206" s="78">
        <v>0</v>
      </c>
      <c r="DF5206" s="78">
        <v>2.3388022451182277E-4</v>
      </c>
      <c r="DG5206" s="78">
        <v>2.3388022451182277E-4</v>
      </c>
      <c r="DH5206" s="78">
        <v>0</v>
      </c>
      <c r="DI5206" s="78">
        <v>8.8007203568700855E-4</v>
      </c>
      <c r="DJ5206" s="78">
        <v>8.8007203568700855E-4</v>
      </c>
      <c r="DK5206" s="78">
        <v>0</v>
      </c>
      <c r="DL5206" s="78">
        <v>8.8007203568700855E-4</v>
      </c>
    </row>
    <row r="5207" spans="63:116" x14ac:dyDescent="0.25">
      <c r="BK5207" s="78">
        <v>0</v>
      </c>
      <c r="BL5207" s="78">
        <v>0</v>
      </c>
      <c r="BM5207" s="78">
        <v>0</v>
      </c>
      <c r="BN5207" s="78">
        <v>0</v>
      </c>
      <c r="BO5207" s="78">
        <v>0</v>
      </c>
      <c r="BU5207" s="78">
        <v>0</v>
      </c>
      <c r="BV5207" s="78">
        <v>0</v>
      </c>
      <c r="BW5207" s="78">
        <v>0</v>
      </c>
      <c r="BX5207" s="78">
        <v>0</v>
      </c>
      <c r="BY5207" s="78">
        <v>0</v>
      </c>
      <c r="CT5207" s="78" t="s">
        <v>155</v>
      </c>
      <c r="CU5207" s="78" t="s">
        <v>464</v>
      </c>
      <c r="CV5207" s="78" t="s">
        <v>490</v>
      </c>
      <c r="CW5207" s="78">
        <v>2041</v>
      </c>
      <c r="CX5207" s="78">
        <v>0</v>
      </c>
      <c r="CY5207" s="78">
        <v>9.1184159449950439E-2</v>
      </c>
      <c r="CZ5207" s="78">
        <v>4.2437523963863848E-2</v>
      </c>
      <c r="DA5207" s="78">
        <v>1.841759382412582E-3</v>
      </c>
      <c r="DB5207" s="78">
        <v>4.6904876103673949E-2</v>
      </c>
      <c r="DC5207" s="78">
        <v>3.2346822087872248E-2</v>
      </c>
      <c r="DD5207" s="78">
        <v>7.2303926449551028E-3</v>
      </c>
      <c r="DE5207" s="78">
        <v>0</v>
      </c>
      <c r="DF5207" s="78">
        <v>2.3388022451182277E-4</v>
      </c>
      <c r="DG5207" s="78">
        <v>2.3388022451182277E-4</v>
      </c>
      <c r="DH5207" s="78">
        <v>0</v>
      </c>
      <c r="DI5207" s="78">
        <v>8.8007203568700855E-4</v>
      </c>
      <c r="DJ5207" s="78">
        <v>8.8007203568700855E-4</v>
      </c>
      <c r="DK5207" s="78">
        <v>0</v>
      </c>
      <c r="DL5207" s="78">
        <v>8.8007203568700855E-4</v>
      </c>
    </row>
    <row r="5208" spans="63:116" x14ac:dyDescent="0.25">
      <c r="BK5208" s="78">
        <v>0</v>
      </c>
      <c r="BL5208" s="78">
        <v>0</v>
      </c>
      <c r="BM5208" s="78">
        <v>0</v>
      </c>
      <c r="BN5208" s="78">
        <v>0</v>
      </c>
      <c r="BO5208" s="78">
        <v>0</v>
      </c>
      <c r="BU5208" s="78">
        <v>2.7249117710468805E-2</v>
      </c>
      <c r="BV5208" s="78">
        <v>0.36197450546521293</v>
      </c>
      <c r="BW5208" s="78">
        <v>0</v>
      </c>
      <c r="BX5208" s="78">
        <v>0.36197450546521293</v>
      </c>
      <c r="BY5208" s="78">
        <v>0.36197450546521293</v>
      </c>
      <c r="CT5208" s="78" t="s">
        <v>155</v>
      </c>
      <c r="CU5208" s="78" t="s">
        <v>464</v>
      </c>
      <c r="CV5208" s="78" t="s">
        <v>490</v>
      </c>
      <c r="CW5208" s="78">
        <v>2042</v>
      </c>
      <c r="CX5208" s="78">
        <v>0</v>
      </c>
      <c r="CY5208" s="78">
        <v>9.1184159449950439E-2</v>
      </c>
      <c r="CZ5208" s="78">
        <v>4.2437523963863848E-2</v>
      </c>
      <c r="DA5208" s="78">
        <v>1.841759382412582E-3</v>
      </c>
      <c r="DB5208" s="78">
        <v>4.6904876103673949E-2</v>
      </c>
      <c r="DC5208" s="78">
        <v>3.2346822087872248E-2</v>
      </c>
      <c r="DD5208" s="78">
        <v>7.2303926449551028E-3</v>
      </c>
      <c r="DE5208" s="78">
        <v>0</v>
      </c>
      <c r="DF5208" s="78">
        <v>2.3388022451182277E-4</v>
      </c>
      <c r="DG5208" s="78">
        <v>2.3388022451182277E-4</v>
      </c>
      <c r="DH5208" s="78">
        <v>0</v>
      </c>
      <c r="DI5208" s="78">
        <v>8.8007203568700855E-4</v>
      </c>
      <c r="DJ5208" s="78">
        <v>8.8007203568700855E-4</v>
      </c>
      <c r="DK5208" s="78">
        <v>0</v>
      </c>
      <c r="DL5208" s="78">
        <v>8.8007203568700855E-4</v>
      </c>
    </row>
    <row r="5209" spans="63:116" x14ac:dyDescent="0.25">
      <c r="BK5209" s="78">
        <v>2.7249117710468805E-2</v>
      </c>
      <c r="BL5209" s="78">
        <v>0.36197450546521293</v>
      </c>
      <c r="BM5209" s="78">
        <v>0</v>
      </c>
      <c r="BN5209" s="78">
        <v>0.36197450546521293</v>
      </c>
      <c r="BO5209" s="78">
        <v>0.33829393034132049</v>
      </c>
      <c r="BU5209" s="78">
        <v>2.7249117710468805E-2</v>
      </c>
      <c r="BV5209" s="78">
        <v>0.36197450546521293</v>
      </c>
      <c r="BW5209" s="78">
        <v>0</v>
      </c>
      <c r="BX5209" s="78">
        <v>0.36197450546521293</v>
      </c>
      <c r="BY5209" s="78">
        <v>0.33829393034132049</v>
      </c>
      <c r="CT5209" s="78" t="s">
        <v>155</v>
      </c>
      <c r="CU5209" s="78" t="s">
        <v>464</v>
      </c>
      <c r="CV5209" s="78" t="s">
        <v>490</v>
      </c>
      <c r="CW5209" s="78">
        <v>2043</v>
      </c>
      <c r="CX5209" s="78">
        <v>0</v>
      </c>
      <c r="CY5209" s="78">
        <v>9.5485653842642002E-2</v>
      </c>
      <c r="CZ5209" s="78">
        <v>4.4305976361134869E-2</v>
      </c>
      <c r="DA5209" s="78">
        <v>1.922823688688865E-3</v>
      </c>
      <c r="DB5209" s="78">
        <v>4.925685379281821E-2</v>
      </c>
      <c r="DC5209" s="78">
        <v>3.3968807053726048E-2</v>
      </c>
      <c r="DD5209" s="78">
        <v>7.2303926449551028E-3</v>
      </c>
      <c r="DE5209" s="78">
        <v>0</v>
      </c>
      <c r="DF5209" s="78">
        <v>2.4560781267915982E-4</v>
      </c>
      <c r="DG5209" s="78">
        <v>2.4560781267915982E-4</v>
      </c>
      <c r="DH5209" s="78">
        <v>0</v>
      </c>
      <c r="DI5209" s="78">
        <v>8.8007203568700855E-4</v>
      </c>
      <c r="DJ5209" s="78">
        <v>8.8007203568700855E-4</v>
      </c>
      <c r="DK5209" s="78">
        <v>0</v>
      </c>
      <c r="DL5209" s="78">
        <v>8.8007203568700855E-4</v>
      </c>
    </row>
    <row r="5210" spans="63:116" x14ac:dyDescent="0.25">
      <c r="BK5210" s="78">
        <v>2.7249117710468805E-2</v>
      </c>
      <c r="BL5210" s="78">
        <v>0.37524341354805152</v>
      </c>
      <c r="BM5210" s="78">
        <v>0</v>
      </c>
      <c r="BN5210" s="78">
        <v>0.37524341354805152</v>
      </c>
      <c r="BO5210" s="78">
        <v>0.3277521299223089</v>
      </c>
      <c r="BU5210" s="78">
        <v>2.7249117710468805E-2</v>
      </c>
      <c r="BV5210" s="78">
        <v>0.37524341354805152</v>
      </c>
      <c r="BW5210" s="78">
        <v>0</v>
      </c>
      <c r="BX5210" s="78">
        <v>0.37524341354805152</v>
      </c>
      <c r="BY5210" s="78">
        <v>0.3277521299223089</v>
      </c>
      <c r="CT5210" s="78" t="s">
        <v>155</v>
      </c>
      <c r="CU5210" s="78" t="s">
        <v>464</v>
      </c>
      <c r="CV5210" s="78" t="s">
        <v>490</v>
      </c>
      <c r="CW5210" s="78">
        <v>2044</v>
      </c>
      <c r="CX5210" s="78">
        <v>0</v>
      </c>
      <c r="CY5210" s="78">
        <v>9.5485653842642002E-2</v>
      </c>
      <c r="CZ5210" s="78">
        <v>4.4305976361134869E-2</v>
      </c>
      <c r="DA5210" s="78">
        <v>1.922823688688865E-3</v>
      </c>
      <c r="DB5210" s="78">
        <v>4.925685379281821E-2</v>
      </c>
      <c r="DC5210" s="78">
        <v>3.3968807053726048E-2</v>
      </c>
      <c r="DD5210" s="78">
        <v>7.2303926449551028E-3</v>
      </c>
      <c r="DE5210" s="78">
        <v>0</v>
      </c>
      <c r="DF5210" s="78">
        <v>2.4560781267915982E-4</v>
      </c>
      <c r="DG5210" s="78">
        <v>2.4560781267915982E-4</v>
      </c>
      <c r="DH5210" s="78">
        <v>0</v>
      </c>
      <c r="DI5210" s="78">
        <v>8.8007203568700855E-4</v>
      </c>
      <c r="DJ5210" s="78">
        <v>8.8007203568700855E-4</v>
      </c>
      <c r="DK5210" s="78">
        <v>0</v>
      </c>
      <c r="DL5210" s="78">
        <v>8.8007203568700855E-4</v>
      </c>
    </row>
    <row r="5211" spans="63:116" x14ac:dyDescent="0.25">
      <c r="BK5211" s="78">
        <v>2.7249117710468805E-2</v>
      </c>
      <c r="BL5211" s="78">
        <v>0.37524341354805152</v>
      </c>
      <c r="BM5211" s="78">
        <v>0</v>
      </c>
      <c r="BN5211" s="78">
        <v>0.37524341354805152</v>
      </c>
      <c r="BO5211" s="78">
        <v>0.30631040179655039</v>
      </c>
      <c r="BU5211" s="78">
        <v>2.7249117710468805E-2</v>
      </c>
      <c r="BV5211" s="78">
        <v>0.37524341354805152</v>
      </c>
      <c r="BW5211" s="78">
        <v>0</v>
      </c>
      <c r="BX5211" s="78">
        <v>0.37524341354805152</v>
      </c>
      <c r="BY5211" s="78">
        <v>0.30631040179655039</v>
      </c>
      <c r="CT5211" s="78" t="s">
        <v>155</v>
      </c>
      <c r="CU5211" s="78" t="s">
        <v>464</v>
      </c>
      <c r="CV5211" s="78" t="s">
        <v>490</v>
      </c>
      <c r="CW5211" s="78">
        <v>2045</v>
      </c>
      <c r="CX5211" s="78">
        <v>0</v>
      </c>
      <c r="CY5211" s="78">
        <v>9.5485653842642002E-2</v>
      </c>
      <c r="CZ5211" s="78">
        <v>4.4305976361134869E-2</v>
      </c>
      <c r="DA5211" s="78">
        <v>1.922823688688865E-3</v>
      </c>
      <c r="DB5211" s="78">
        <v>4.925685379281821E-2</v>
      </c>
      <c r="DC5211" s="78">
        <v>3.3968807053726048E-2</v>
      </c>
      <c r="DD5211" s="78">
        <v>7.2303926449551028E-3</v>
      </c>
      <c r="DE5211" s="78">
        <v>0</v>
      </c>
      <c r="DF5211" s="78">
        <v>2.4560781267915982E-4</v>
      </c>
      <c r="DG5211" s="78">
        <v>2.4560781267915982E-4</v>
      </c>
      <c r="DH5211" s="78">
        <v>0</v>
      </c>
      <c r="DI5211" s="78">
        <v>9.2308285562105023E-4</v>
      </c>
      <c r="DJ5211" s="78">
        <v>9.2308285562105023E-4</v>
      </c>
      <c r="DK5211" s="78">
        <v>0</v>
      </c>
      <c r="DL5211" s="78">
        <v>9.2308285562105023E-4</v>
      </c>
    </row>
    <row r="5212" spans="63:116" x14ac:dyDescent="0.25">
      <c r="BK5212" s="78">
        <v>2.7249117710468805E-2</v>
      </c>
      <c r="BL5212" s="78">
        <v>0.37524341354805152</v>
      </c>
      <c r="BM5212" s="78">
        <v>0</v>
      </c>
      <c r="BN5212" s="78">
        <v>0.37524341354805152</v>
      </c>
      <c r="BO5212" s="78">
        <v>0.28627140354817793</v>
      </c>
      <c r="BU5212" s="78">
        <v>2.7249117710468805E-2</v>
      </c>
      <c r="BV5212" s="78">
        <v>0.37524341354805152</v>
      </c>
      <c r="BW5212" s="78">
        <v>0</v>
      </c>
      <c r="BX5212" s="78">
        <v>0.37524341354805152</v>
      </c>
      <c r="BY5212" s="78">
        <v>0.28627140354817793</v>
      </c>
      <c r="CT5212" s="78" t="s">
        <v>155</v>
      </c>
      <c r="CU5212" s="78" t="s">
        <v>464</v>
      </c>
      <c r="CV5212" s="78" t="s">
        <v>490</v>
      </c>
      <c r="CW5212" s="78">
        <v>2046</v>
      </c>
      <c r="CX5212" s="78">
        <v>0</v>
      </c>
      <c r="CY5212" s="78">
        <v>9.5485653842642002E-2</v>
      </c>
      <c r="CZ5212" s="78">
        <v>4.4305976361134869E-2</v>
      </c>
      <c r="DA5212" s="78">
        <v>1.922823688688865E-3</v>
      </c>
      <c r="DB5212" s="78">
        <v>4.925685379281821E-2</v>
      </c>
      <c r="DC5212" s="78">
        <v>3.3968807053726048E-2</v>
      </c>
      <c r="DD5212" s="78">
        <v>7.2303926449551028E-3</v>
      </c>
      <c r="DE5212" s="78">
        <v>0</v>
      </c>
      <c r="DF5212" s="78">
        <v>2.4560781267915982E-4</v>
      </c>
      <c r="DG5212" s="78">
        <v>2.4560781267915982E-4</v>
      </c>
      <c r="DH5212" s="78">
        <v>0</v>
      </c>
      <c r="DI5212" s="78">
        <v>9.2308285562105023E-4</v>
      </c>
      <c r="DJ5212" s="78">
        <v>9.2308285562105023E-4</v>
      </c>
      <c r="DK5212" s="78">
        <v>0</v>
      </c>
      <c r="DL5212" s="78">
        <v>9.2308285562105023E-4</v>
      </c>
    </row>
    <row r="5213" spans="63:116" x14ac:dyDescent="0.25">
      <c r="BK5213" s="78">
        <v>2.7249117710468805E-2</v>
      </c>
      <c r="BL5213" s="78">
        <v>0.37524341354805152</v>
      </c>
      <c r="BM5213" s="78">
        <v>0</v>
      </c>
      <c r="BN5213" s="78">
        <v>0.37524341354805152</v>
      </c>
      <c r="BO5213" s="78">
        <v>0.26754336780203541</v>
      </c>
      <c r="BU5213" s="78">
        <v>2.7249117710468805E-2</v>
      </c>
      <c r="BV5213" s="78">
        <v>0.37524341354805152</v>
      </c>
      <c r="BW5213" s="78">
        <v>0</v>
      </c>
      <c r="BX5213" s="78">
        <v>0.37524341354805152</v>
      </c>
      <c r="BY5213" s="78">
        <v>0.26754336780203541</v>
      </c>
      <c r="CT5213" s="78" t="s">
        <v>155</v>
      </c>
      <c r="CU5213" s="78" t="s">
        <v>464</v>
      </c>
      <c r="CV5213" s="78" t="s">
        <v>490</v>
      </c>
      <c r="CW5213" s="78">
        <v>2047</v>
      </c>
      <c r="CX5213" s="78">
        <v>0</v>
      </c>
      <c r="CY5213" s="78">
        <v>9.5485653842642002E-2</v>
      </c>
      <c r="CZ5213" s="78">
        <v>4.4305976361134869E-2</v>
      </c>
      <c r="DA5213" s="78">
        <v>1.922823688688865E-3</v>
      </c>
      <c r="DB5213" s="78">
        <v>4.925685379281821E-2</v>
      </c>
      <c r="DC5213" s="78">
        <v>3.3968807053726048E-2</v>
      </c>
      <c r="DD5213" s="78">
        <v>7.2303926449551028E-3</v>
      </c>
      <c r="DE5213" s="78">
        <v>0</v>
      </c>
      <c r="DF5213" s="78">
        <v>2.4560781267915982E-4</v>
      </c>
      <c r="DG5213" s="78">
        <v>2.4560781267915982E-4</v>
      </c>
      <c r="DH5213" s="78">
        <v>0</v>
      </c>
      <c r="DI5213" s="78">
        <v>9.2308285562105023E-4</v>
      </c>
      <c r="DJ5213" s="78">
        <v>9.2308285562105023E-4</v>
      </c>
      <c r="DK5213" s="78">
        <v>0</v>
      </c>
      <c r="DL5213" s="78">
        <v>9.2308285562105023E-4</v>
      </c>
    </row>
    <row r="5214" spans="63:116" x14ac:dyDescent="0.25">
      <c r="BK5214" s="78">
        <v>2.7249117710468805E-2</v>
      </c>
      <c r="BL5214" s="78">
        <v>0.37524341354805152</v>
      </c>
      <c r="BM5214" s="78">
        <v>0</v>
      </c>
      <c r="BN5214" s="78">
        <v>0.37524341354805152</v>
      </c>
      <c r="BO5214" s="78">
        <v>0.25004053065610782</v>
      </c>
      <c r="BU5214" s="78">
        <v>2.7249117710468805E-2</v>
      </c>
      <c r="BV5214" s="78">
        <v>0.37524341354805152</v>
      </c>
      <c r="BW5214" s="78">
        <v>0</v>
      </c>
      <c r="BX5214" s="78">
        <v>0.37524341354805152</v>
      </c>
      <c r="BY5214" s="78">
        <v>0.25004053065610782</v>
      </c>
      <c r="CT5214" s="78" t="s">
        <v>155</v>
      </c>
      <c r="CU5214" s="78" t="s">
        <v>464</v>
      </c>
      <c r="CV5214" s="78" t="s">
        <v>490</v>
      </c>
      <c r="CW5214" s="78">
        <v>2048</v>
      </c>
      <c r="CX5214" s="78">
        <v>0</v>
      </c>
      <c r="CY5214" s="78">
        <v>0.1000716957393589</v>
      </c>
      <c r="CZ5214" s="78">
        <v>4.6259840575669321E-2</v>
      </c>
      <c r="DA5214" s="78">
        <v>2.0075878699679119E-3</v>
      </c>
      <c r="DB5214" s="78">
        <v>5.1804267293721659E-2</v>
      </c>
      <c r="DC5214" s="78">
        <v>3.5725569636700094E-2</v>
      </c>
      <c r="DD5214" s="78">
        <v>7.2303926449551028E-3</v>
      </c>
      <c r="DE5214" s="78">
        <v>0</v>
      </c>
      <c r="DF5214" s="78">
        <v>2.5830989593802773E-4</v>
      </c>
      <c r="DG5214" s="78">
        <v>2.5830989593802773E-4</v>
      </c>
      <c r="DH5214" s="78">
        <v>0</v>
      </c>
      <c r="DI5214" s="78">
        <v>9.2308285562105023E-4</v>
      </c>
      <c r="DJ5214" s="78">
        <v>9.2308285562105023E-4</v>
      </c>
      <c r="DK5214" s="78">
        <v>0</v>
      </c>
      <c r="DL5214" s="78">
        <v>9.2308285562105023E-4</v>
      </c>
    </row>
    <row r="5215" spans="63:116" x14ac:dyDescent="0.25">
      <c r="BK5215" s="78">
        <v>2.7249117710468805E-2</v>
      </c>
      <c r="BL5215" s="78">
        <v>0.39196498991473305</v>
      </c>
      <c r="BM5215" s="78">
        <v>0</v>
      </c>
      <c r="BN5215" s="78">
        <v>0.39196498991473305</v>
      </c>
      <c r="BO5215" s="78">
        <v>0.24409609629719631</v>
      </c>
      <c r="BU5215" s="78">
        <v>2.7249117710468805E-2</v>
      </c>
      <c r="BV5215" s="78">
        <v>0.39196498991473305</v>
      </c>
      <c r="BW5215" s="78">
        <v>0</v>
      </c>
      <c r="BX5215" s="78">
        <v>0.39196498991473305</v>
      </c>
      <c r="BY5215" s="78">
        <v>0.24409609629719631</v>
      </c>
      <c r="CT5215" s="78" t="s">
        <v>155</v>
      </c>
      <c r="CU5215" s="78" t="s">
        <v>464</v>
      </c>
      <c r="CV5215" s="78" t="s">
        <v>490</v>
      </c>
      <c r="CW5215" s="78">
        <v>2049</v>
      </c>
      <c r="CX5215" s="78">
        <v>0</v>
      </c>
      <c r="CY5215" s="78">
        <v>0.1000716957393589</v>
      </c>
      <c r="CZ5215" s="78">
        <v>4.6259840575669321E-2</v>
      </c>
      <c r="DA5215" s="78">
        <v>2.0075878699679119E-3</v>
      </c>
      <c r="DB5215" s="78">
        <v>5.1804267293721659E-2</v>
      </c>
      <c r="DC5215" s="78">
        <v>3.5725569636700094E-2</v>
      </c>
      <c r="DD5215" s="78">
        <v>7.2303926449551028E-3</v>
      </c>
      <c r="DE5215" s="78">
        <v>0</v>
      </c>
      <c r="DF5215" s="78">
        <v>2.5830989593802773E-4</v>
      </c>
      <c r="DG5215" s="78">
        <v>2.5830989593802773E-4</v>
      </c>
      <c r="DH5215" s="78">
        <v>0</v>
      </c>
      <c r="DI5215" s="78">
        <v>9.2308285562105023E-4</v>
      </c>
      <c r="DJ5215" s="78">
        <v>9.2308285562105023E-4</v>
      </c>
      <c r="DK5215" s="78">
        <v>0</v>
      </c>
      <c r="DL5215" s="78">
        <v>9.2308285562105023E-4</v>
      </c>
    </row>
    <row r="5216" spans="63:116" x14ac:dyDescent="0.25">
      <c r="BK5216" s="78">
        <v>2.7249117710468805E-2</v>
      </c>
      <c r="BL5216" s="78">
        <v>0.39196498991473305</v>
      </c>
      <c r="BM5216" s="78">
        <v>0</v>
      </c>
      <c r="BN5216" s="78">
        <v>0.39196498991473305</v>
      </c>
      <c r="BO5216" s="78">
        <v>0.22812719280111801</v>
      </c>
      <c r="BU5216" s="78">
        <v>2.7249117710468805E-2</v>
      </c>
      <c r="BV5216" s="78">
        <v>0.39196498991473305</v>
      </c>
      <c r="BW5216" s="78">
        <v>0</v>
      </c>
      <c r="BX5216" s="78">
        <v>0.39196498991473305</v>
      </c>
      <c r="BY5216" s="78">
        <v>0.22812719280111801</v>
      </c>
      <c r="CT5216" s="78" t="s">
        <v>155</v>
      </c>
      <c r="CU5216" s="78" t="s">
        <v>464</v>
      </c>
      <c r="CV5216" s="78" t="s">
        <v>490</v>
      </c>
      <c r="CW5216" s="78">
        <v>2050</v>
      </c>
      <c r="CX5216" s="78">
        <v>0</v>
      </c>
      <c r="CY5216" s="78">
        <v>0.1000716957393589</v>
      </c>
      <c r="CZ5216" s="78">
        <v>4.6259840575669321E-2</v>
      </c>
      <c r="DA5216" s="78">
        <v>2.0075878699679119E-3</v>
      </c>
      <c r="DB5216" s="78">
        <v>5.1804267293721659E-2</v>
      </c>
      <c r="DC5216" s="78">
        <v>3.5725569636700094E-2</v>
      </c>
      <c r="DD5216" s="78">
        <v>7.2303926449551028E-3</v>
      </c>
      <c r="DE5216" s="78">
        <v>0</v>
      </c>
      <c r="DF5216" s="78">
        <v>2.5830989593802773E-4</v>
      </c>
      <c r="DG5216" s="78">
        <v>2.5830989593802773E-4</v>
      </c>
      <c r="DH5216" s="78">
        <v>0</v>
      </c>
      <c r="DI5216" s="78">
        <v>9.6885700116283995E-4</v>
      </c>
      <c r="DJ5216" s="78">
        <v>9.6885700116283995E-4</v>
      </c>
      <c r="DK5216" s="78">
        <v>0</v>
      </c>
      <c r="DL5216" s="78">
        <v>9.6885700116283995E-4</v>
      </c>
    </row>
    <row r="5217" spans="63:116" x14ac:dyDescent="0.25">
      <c r="BK5217" s="78">
        <v>2.7249117710468805E-2</v>
      </c>
      <c r="BL5217" s="78">
        <v>0.39196498991473305</v>
      </c>
      <c r="BM5217" s="78">
        <v>0</v>
      </c>
      <c r="BN5217" s="78">
        <v>0.39196498991473305</v>
      </c>
      <c r="BO5217" s="78">
        <v>0.21320298392627851</v>
      </c>
      <c r="BU5217" s="78">
        <v>2.7249117710468805E-2</v>
      </c>
      <c r="BV5217" s="78">
        <v>0.39196498991473305</v>
      </c>
      <c r="BW5217" s="78">
        <v>0</v>
      </c>
      <c r="BX5217" s="78">
        <v>0.39196498991473305</v>
      </c>
      <c r="BY5217" s="78">
        <v>0.21320298392627851</v>
      </c>
      <c r="CT5217" s="78" t="s">
        <v>155</v>
      </c>
      <c r="CU5217" s="78" t="s">
        <v>464</v>
      </c>
      <c r="CV5217" s="78" t="s">
        <v>490</v>
      </c>
      <c r="CW5217" s="78">
        <v>2051</v>
      </c>
      <c r="CX5217" s="78">
        <v>0</v>
      </c>
      <c r="CY5217" s="78">
        <v>0.1000716957393589</v>
      </c>
      <c r="CZ5217" s="78">
        <v>4.6259840575669321E-2</v>
      </c>
      <c r="DA5217" s="78">
        <v>2.0075878699679119E-3</v>
      </c>
      <c r="DB5217" s="78">
        <v>5.1804267293721659E-2</v>
      </c>
      <c r="DC5217" s="78">
        <v>3.5725569636700094E-2</v>
      </c>
      <c r="DD5217" s="78">
        <v>7.2303926449551028E-3</v>
      </c>
      <c r="DE5217" s="78">
        <v>0</v>
      </c>
      <c r="DF5217" s="78">
        <v>2.5830989593802773E-4</v>
      </c>
      <c r="DG5217" s="78">
        <v>2.5830989593802773E-4</v>
      </c>
      <c r="DH5217" s="78">
        <v>0</v>
      </c>
      <c r="DI5217" s="78">
        <v>9.6885700116283995E-4</v>
      </c>
      <c r="DJ5217" s="78">
        <v>9.6885700116283995E-4</v>
      </c>
      <c r="DK5217" s="78">
        <v>0</v>
      </c>
      <c r="DL5217" s="78">
        <v>9.6885700116283995E-4</v>
      </c>
    </row>
    <row r="5218" spans="63:116" x14ac:dyDescent="0.25">
      <c r="BK5218" s="78">
        <v>2.7249117710468805E-2</v>
      </c>
      <c r="BL5218" s="78">
        <v>0.39196498991473305</v>
      </c>
      <c r="BM5218" s="78">
        <v>0</v>
      </c>
      <c r="BN5218" s="78">
        <v>0.39196498991473305</v>
      </c>
      <c r="BO5218" s="78">
        <v>0.19925512516474625</v>
      </c>
      <c r="BU5218" s="78">
        <v>2.7249117710468805E-2</v>
      </c>
      <c r="BV5218" s="78">
        <v>0.39196498991473305</v>
      </c>
      <c r="BW5218" s="78">
        <v>0</v>
      </c>
      <c r="BX5218" s="78">
        <v>0.39196498991473305</v>
      </c>
      <c r="BY5218" s="78">
        <v>0.19925512516474625</v>
      </c>
      <c r="CT5218" s="78" t="s">
        <v>155</v>
      </c>
      <c r="CU5218" s="78" t="s">
        <v>464</v>
      </c>
      <c r="CV5218" s="78" t="s">
        <v>490</v>
      </c>
      <c r="CW5218" s="78">
        <v>2052</v>
      </c>
      <c r="CX5218" s="78">
        <v>0</v>
      </c>
      <c r="CY5218" s="78">
        <v>0.1000716957393589</v>
      </c>
      <c r="CZ5218" s="78">
        <v>4.6259840575669321E-2</v>
      </c>
      <c r="DA5218" s="78">
        <v>2.0075878699679119E-3</v>
      </c>
      <c r="DB5218" s="78">
        <v>5.1804267293721659E-2</v>
      </c>
      <c r="DC5218" s="78">
        <v>3.5725569636700094E-2</v>
      </c>
      <c r="DD5218" s="78">
        <v>7.2303926449551028E-3</v>
      </c>
      <c r="DE5218" s="78">
        <v>0</v>
      </c>
      <c r="DF5218" s="78">
        <v>2.5830989593802773E-4</v>
      </c>
      <c r="DG5218" s="78">
        <v>2.5830989593802773E-4</v>
      </c>
      <c r="DH5218" s="78">
        <v>0</v>
      </c>
      <c r="DI5218" s="78">
        <v>9.6885700116283995E-4</v>
      </c>
      <c r="DJ5218" s="78">
        <v>9.6885700116283995E-4</v>
      </c>
      <c r="DK5218" s="78">
        <v>0</v>
      </c>
      <c r="DL5218" s="78">
        <v>9.6885700116283995E-4</v>
      </c>
    </row>
    <row r="5219" spans="63:116" x14ac:dyDescent="0.25">
      <c r="BK5219" s="78">
        <v>2.7249117710468805E-2</v>
      </c>
      <c r="BL5219" s="78">
        <v>0.39196498991473305</v>
      </c>
      <c r="BM5219" s="78">
        <v>0</v>
      </c>
      <c r="BN5219" s="78">
        <v>0.39196498991473305</v>
      </c>
      <c r="BO5219" s="78">
        <v>0.18621974314462264</v>
      </c>
      <c r="BU5219" s="78">
        <v>2.7249117710468805E-2</v>
      </c>
      <c r="BV5219" s="78">
        <v>0.39196498991473305</v>
      </c>
      <c r="BW5219" s="78">
        <v>0</v>
      </c>
      <c r="BX5219" s="78">
        <v>0.39196498991473305</v>
      </c>
      <c r="BY5219" s="78">
        <v>0.18621974314462264</v>
      </c>
      <c r="CT5219" s="78" t="s">
        <v>155</v>
      </c>
      <c r="CU5219" s="78" t="s">
        <v>464</v>
      </c>
      <c r="CV5219" s="78" t="s">
        <v>490</v>
      </c>
      <c r="CW5219" s="78">
        <v>2053</v>
      </c>
      <c r="CX5219" s="78">
        <v>0</v>
      </c>
      <c r="CY5219" s="78">
        <v>0.1048945043660441</v>
      </c>
      <c r="CZ5219" s="78">
        <v>4.8274495535751562E-2</v>
      </c>
      <c r="DA5219" s="78">
        <v>2.094982606883432E-3</v>
      </c>
      <c r="DB5219" s="78">
        <v>5.4525026223409073E-2</v>
      </c>
      <c r="DC5219" s="78">
        <v>3.7601875734344703E-2</v>
      </c>
      <c r="DD5219" s="78">
        <v>7.2303926449551028E-3</v>
      </c>
      <c r="DE5219" s="78">
        <v>0</v>
      </c>
      <c r="DF5219" s="78">
        <v>2.718763257461217E-4</v>
      </c>
      <c r="DG5219" s="78">
        <v>2.718763257461217E-4</v>
      </c>
      <c r="DH5219" s="78">
        <v>0</v>
      </c>
      <c r="DI5219" s="78">
        <v>9.6885700116283995E-4</v>
      </c>
      <c r="DJ5219" s="78">
        <v>9.6885700116283995E-4</v>
      </c>
      <c r="DK5219" s="78">
        <v>0</v>
      </c>
      <c r="DL5219" s="78">
        <v>9.6885700116283995E-4</v>
      </c>
    </row>
    <row r="5220" spans="63:116" x14ac:dyDescent="0.25">
      <c r="BK5220" s="78">
        <v>2.7249117710468805E-2</v>
      </c>
      <c r="BL5220" s="78">
        <v>0.41055157467546677</v>
      </c>
      <c r="BM5220" s="78">
        <v>0</v>
      </c>
      <c r="BN5220" s="78">
        <v>0.41055157467546677</v>
      </c>
      <c r="BO5220" s="78">
        <v>0.18228980904102293</v>
      </c>
      <c r="BU5220" s="78">
        <v>2.7249117710468805E-2</v>
      </c>
      <c r="BV5220" s="78">
        <v>0.41055157467546677</v>
      </c>
      <c r="BW5220" s="78">
        <v>0</v>
      </c>
      <c r="BX5220" s="78">
        <v>0.41055157467546677</v>
      </c>
      <c r="BY5220" s="78">
        <v>0.18228980904102293</v>
      </c>
      <c r="CT5220" s="78" t="s">
        <v>155</v>
      </c>
      <c r="CU5220" s="78" t="s">
        <v>464</v>
      </c>
      <c r="CV5220" s="78" t="s">
        <v>490</v>
      </c>
      <c r="CW5220" s="78">
        <v>2054</v>
      </c>
      <c r="CX5220" s="78">
        <v>0</v>
      </c>
      <c r="CY5220" s="78">
        <v>0.1048945043660441</v>
      </c>
      <c r="CZ5220" s="78">
        <v>4.8274495535751562E-2</v>
      </c>
      <c r="DA5220" s="78">
        <v>2.094982606883432E-3</v>
      </c>
      <c r="DB5220" s="78">
        <v>5.4525026223409073E-2</v>
      </c>
      <c r="DC5220" s="78">
        <v>3.7601875734344703E-2</v>
      </c>
      <c r="DD5220" s="78">
        <v>7.2303926449551028E-3</v>
      </c>
      <c r="DE5220" s="78">
        <v>0</v>
      </c>
      <c r="DF5220" s="78">
        <v>2.718763257461217E-4</v>
      </c>
      <c r="DG5220" s="78">
        <v>2.718763257461217E-4</v>
      </c>
      <c r="DH5220" s="78">
        <v>0</v>
      </c>
      <c r="DI5220" s="78">
        <v>9.6885700116283995E-4</v>
      </c>
      <c r="DJ5220" s="78">
        <v>9.6885700116283995E-4</v>
      </c>
      <c r="DK5220" s="78">
        <v>0</v>
      </c>
      <c r="DL5220" s="78">
        <v>9.6885700116283995E-4</v>
      </c>
    </row>
    <row r="5221" spans="63:116" x14ac:dyDescent="0.25">
      <c r="BK5221" s="78">
        <v>2.7249117710468805E-2</v>
      </c>
      <c r="BL5221" s="78">
        <v>0.41055157467546677</v>
      </c>
      <c r="BM5221" s="78">
        <v>0</v>
      </c>
      <c r="BN5221" s="78">
        <v>0.41055157467546677</v>
      </c>
      <c r="BO5221" s="78">
        <v>0.17036430751497469</v>
      </c>
      <c r="BU5221" s="78">
        <v>2.7249117710468805E-2</v>
      </c>
      <c r="BV5221" s="78">
        <v>0.41055157467546677</v>
      </c>
      <c r="BW5221" s="78">
        <v>0</v>
      </c>
      <c r="BX5221" s="78">
        <v>0.41055157467546677</v>
      </c>
      <c r="BY5221" s="78">
        <v>0.17036430751497469</v>
      </c>
      <c r="CT5221" s="78" t="s">
        <v>155</v>
      </c>
      <c r="CU5221" s="78" t="s">
        <v>464</v>
      </c>
      <c r="CV5221" s="78" t="s">
        <v>490</v>
      </c>
      <c r="CW5221" s="78">
        <v>2055</v>
      </c>
      <c r="CX5221" s="78">
        <v>0</v>
      </c>
      <c r="CY5221" s="78">
        <v>0.1048945043660441</v>
      </c>
      <c r="CZ5221" s="78">
        <v>4.8274495535751562E-2</v>
      </c>
      <c r="DA5221" s="78">
        <v>2.094982606883432E-3</v>
      </c>
      <c r="DB5221" s="78">
        <v>5.4525026223409073E-2</v>
      </c>
      <c r="DC5221" s="78">
        <v>3.7601875734344703E-2</v>
      </c>
      <c r="DD5221" s="78">
        <v>7.2303926449551028E-3</v>
      </c>
      <c r="DE5221" s="78">
        <v>0</v>
      </c>
      <c r="DF5221" s="78">
        <v>2.718763257461217E-4</v>
      </c>
      <c r="DG5221" s="78">
        <v>2.718763257461217E-4</v>
      </c>
      <c r="DH5221" s="78">
        <v>0</v>
      </c>
      <c r="DI5221" s="78">
        <v>1.0167965461853458E-3</v>
      </c>
      <c r="DJ5221" s="78">
        <v>1.0167965461853458E-3</v>
      </c>
      <c r="DK5221" s="78">
        <v>0</v>
      </c>
      <c r="DL5221" s="78">
        <v>1.0167965461853458E-3</v>
      </c>
    </row>
    <row r="5222" spans="63:116" x14ac:dyDescent="0.25">
      <c r="BK5222" s="78">
        <v>2.7249117710468805E-2</v>
      </c>
      <c r="BL5222" s="78">
        <v>0.41055157467546677</v>
      </c>
      <c r="BM5222" s="78">
        <v>0</v>
      </c>
      <c r="BN5222" s="78">
        <v>0.41055157467546677</v>
      </c>
      <c r="BO5222" s="78">
        <v>0.15921897898595763</v>
      </c>
      <c r="BU5222" s="78">
        <v>2.7249117710468805E-2</v>
      </c>
      <c r="BV5222" s="78">
        <v>0.41055157467546677</v>
      </c>
      <c r="BW5222" s="78">
        <v>0</v>
      </c>
      <c r="BX5222" s="78">
        <v>0.41055157467546677</v>
      </c>
      <c r="BY5222" s="78">
        <v>0.15921897898595763</v>
      </c>
      <c r="CT5222" s="78" t="s">
        <v>155</v>
      </c>
      <c r="CU5222" s="78" t="s">
        <v>464</v>
      </c>
      <c r="CV5222" s="78" t="s">
        <v>496</v>
      </c>
      <c r="CW5222" s="78">
        <v>2026</v>
      </c>
      <c r="CX5222" s="78">
        <v>0</v>
      </c>
      <c r="CY5222" s="78">
        <v>14664.637556436661</v>
      </c>
      <c r="CZ5222" s="78">
        <v>233.23007680793961</v>
      </c>
      <c r="DA5222" s="78">
        <v>8896.515993428613</v>
      </c>
      <c r="DB5222" s="78">
        <v>5534.8914862001029</v>
      </c>
      <c r="DC5222" s="78">
        <v>3817.0050760622321</v>
      </c>
      <c r="DD5222" s="78">
        <v>5.2747155556594463E-5</v>
      </c>
      <c r="DE5222" s="78">
        <v>0</v>
      </c>
      <c r="DF5222" s="78">
        <v>0.20133616050736525</v>
      </c>
      <c r="DG5222" s="78">
        <v>0.20133616050736525</v>
      </c>
      <c r="DH5222" s="78">
        <v>0</v>
      </c>
      <c r="DI5222" s="78">
        <v>1.0167965461853458E-3</v>
      </c>
      <c r="DJ5222" s="78">
        <v>1.0167965461853458E-3</v>
      </c>
      <c r="DK5222" s="78">
        <v>0</v>
      </c>
      <c r="DL5222" s="78">
        <v>1.0167965461853458E-3</v>
      </c>
    </row>
    <row r="5223" spans="63:116" x14ac:dyDescent="0.25">
      <c r="BK5223" s="78">
        <v>2.7249117710468805E-2</v>
      </c>
      <c r="BL5223" s="78">
        <v>0.41055157467546677</v>
      </c>
      <c r="BM5223" s="78">
        <v>0</v>
      </c>
      <c r="BN5223" s="78">
        <v>0.41055157467546677</v>
      </c>
      <c r="BO5223" s="78">
        <v>0.14880278409902584</v>
      </c>
      <c r="BU5223" s="78">
        <v>2.7249117710468805E-2</v>
      </c>
      <c r="BV5223" s="78">
        <v>0.41055157467546677</v>
      </c>
      <c r="BW5223" s="78">
        <v>0</v>
      </c>
      <c r="BX5223" s="78">
        <v>0.41055157467546677</v>
      </c>
      <c r="BY5223" s="78">
        <v>0.14880278409902584</v>
      </c>
      <c r="CT5223" s="78" t="s">
        <v>155</v>
      </c>
      <c r="CU5223" s="78" t="s">
        <v>464</v>
      </c>
      <c r="CV5223" s="78" t="s">
        <v>496</v>
      </c>
      <c r="CW5223" s="78">
        <v>2027</v>
      </c>
      <c r="CX5223" s="78">
        <v>0</v>
      </c>
      <c r="CY5223" s="78">
        <v>14664.637556436661</v>
      </c>
      <c r="CZ5223" s="78">
        <v>233.23007680793961</v>
      </c>
      <c r="DA5223" s="78">
        <v>8896.515993428613</v>
      </c>
      <c r="DB5223" s="78">
        <v>5534.8914862001029</v>
      </c>
      <c r="DC5223" s="78">
        <v>3817.0050760622321</v>
      </c>
      <c r="DD5223" s="78">
        <v>5.2747155556594463E-5</v>
      </c>
      <c r="DE5223" s="78">
        <v>0</v>
      </c>
      <c r="DF5223" s="78">
        <v>0.20133616050736525</v>
      </c>
      <c r="DG5223" s="78">
        <v>0.20133616050736525</v>
      </c>
      <c r="DH5223" s="78">
        <v>0</v>
      </c>
      <c r="DI5223" s="78">
        <v>1.0167965461853458E-3</v>
      </c>
      <c r="DJ5223" s="78">
        <v>1.0167965461853458E-3</v>
      </c>
      <c r="DK5223" s="78">
        <v>0</v>
      </c>
      <c r="DL5223" s="78">
        <v>1.0167965461853458E-3</v>
      </c>
    </row>
    <row r="5224" spans="63:116" x14ac:dyDescent="0.25">
      <c r="BK5224" s="78">
        <v>2.7249117710468805E-2</v>
      </c>
      <c r="BL5224" s="78">
        <v>0.41055157467546677</v>
      </c>
      <c r="BM5224" s="78">
        <v>0</v>
      </c>
      <c r="BN5224" s="78">
        <v>0.41055157467546677</v>
      </c>
      <c r="BO5224" s="78">
        <v>0.13906802252245401</v>
      </c>
      <c r="BU5224" s="78">
        <v>2.7249117710468805E-2</v>
      </c>
      <c r="BV5224" s="78">
        <v>0.41055157467546677</v>
      </c>
      <c r="BW5224" s="78">
        <v>0</v>
      </c>
      <c r="BX5224" s="78">
        <v>0.41055157467546677</v>
      </c>
      <c r="BY5224" s="78">
        <v>0.13906802252245401</v>
      </c>
      <c r="CT5224" s="78" t="s">
        <v>155</v>
      </c>
      <c r="CU5224" s="78" t="s">
        <v>464</v>
      </c>
      <c r="CV5224" s="78" t="s">
        <v>496</v>
      </c>
      <c r="CW5224" s="78">
        <v>2028</v>
      </c>
      <c r="CX5224" s="78">
        <v>0</v>
      </c>
      <c r="CY5224" s="78">
        <v>15317.990942816001</v>
      </c>
      <c r="CZ5224" s="78">
        <v>247.27299216494751</v>
      </c>
      <c r="DA5224" s="78">
        <v>9287.6490955445133</v>
      </c>
      <c r="DB5224" s="78">
        <v>5783.0688551065368</v>
      </c>
      <c r="DC5224" s="78">
        <v>3988.1546422717001</v>
      </c>
      <c r="DD5224" s="78">
        <v>5.2747155556594463E-5</v>
      </c>
      <c r="DE5224" s="78">
        <v>0</v>
      </c>
      <c r="DF5224" s="78">
        <v>0.2103638132996597</v>
      </c>
      <c r="DG5224" s="78">
        <v>0.2103638132996597</v>
      </c>
      <c r="DH5224" s="78">
        <v>0</v>
      </c>
      <c r="DI5224" s="78">
        <v>1.0167965461853458E-3</v>
      </c>
      <c r="DJ5224" s="78">
        <v>1.0167965461853458E-3</v>
      </c>
      <c r="DK5224" s="78">
        <v>0</v>
      </c>
      <c r="DL5224" s="78">
        <v>1.0167965461853458E-3</v>
      </c>
    </row>
    <row r="5225" spans="63:116" x14ac:dyDescent="0.25">
      <c r="BK5225" s="78">
        <v>2.7249117710468805E-2</v>
      </c>
      <c r="BL5225" s="78">
        <v>0.43073127880931339</v>
      </c>
      <c r="BM5225" s="78">
        <v>0</v>
      </c>
      <c r="BN5225" s="78">
        <v>0.43073127880931339</v>
      </c>
      <c r="BO5225" s="78">
        <v>0.13635849204288497</v>
      </c>
      <c r="BU5225" s="78">
        <v>2.7249117710468805E-2</v>
      </c>
      <c r="BV5225" s="78">
        <v>0.43073127880931339</v>
      </c>
      <c r="BW5225" s="78">
        <v>0</v>
      </c>
      <c r="BX5225" s="78">
        <v>0.43073127880931339</v>
      </c>
      <c r="BY5225" s="78">
        <v>0.13635849204288497</v>
      </c>
      <c r="CT5225" s="78" t="s">
        <v>155</v>
      </c>
      <c r="CU5225" s="78" t="s">
        <v>464</v>
      </c>
      <c r="CV5225" s="78" t="s">
        <v>496</v>
      </c>
      <c r="CW5225" s="78">
        <v>2029</v>
      </c>
      <c r="CX5225" s="78">
        <v>0</v>
      </c>
      <c r="CY5225" s="78">
        <v>15317.990942816001</v>
      </c>
      <c r="CZ5225" s="78">
        <v>247.27299216494751</v>
      </c>
      <c r="DA5225" s="78">
        <v>9287.6490955445133</v>
      </c>
      <c r="DB5225" s="78">
        <v>5783.0688551065368</v>
      </c>
      <c r="DC5225" s="78">
        <v>3988.1546422717001</v>
      </c>
      <c r="DD5225" s="78">
        <v>5.2747155556594463E-5</v>
      </c>
      <c r="DE5225" s="78">
        <v>0</v>
      </c>
      <c r="DF5225" s="78">
        <v>0.2103638132996597</v>
      </c>
      <c r="DG5225" s="78">
        <v>0.2103638132996597</v>
      </c>
      <c r="DH5225" s="78">
        <v>0</v>
      </c>
      <c r="DI5225" s="78">
        <v>0</v>
      </c>
      <c r="DJ5225" s="78">
        <v>1.0167965461853458E-3</v>
      </c>
      <c r="DK5225" s="78">
        <v>0</v>
      </c>
      <c r="DL5225" s="78">
        <v>1.0167965461853458E-3</v>
      </c>
    </row>
    <row r="5226" spans="63:116" x14ac:dyDescent="0.25">
      <c r="BK5226" s="78">
        <v>2.7249117710468805E-2</v>
      </c>
      <c r="BL5226" s="78">
        <v>0.43073127880931339</v>
      </c>
      <c r="BM5226" s="78">
        <v>0</v>
      </c>
      <c r="BN5226" s="78">
        <v>0.43073127880931339</v>
      </c>
      <c r="BO5226" s="78">
        <v>0.12743784303073358</v>
      </c>
      <c r="BU5226" s="78">
        <v>2.7249117710468805E-2</v>
      </c>
      <c r="BV5226" s="78">
        <v>0.43073127880931339</v>
      </c>
      <c r="BW5226" s="78">
        <v>0</v>
      </c>
      <c r="BX5226" s="78">
        <v>0.43073127880931339</v>
      </c>
      <c r="BY5226" s="78">
        <v>0.12743784303073358</v>
      </c>
      <c r="CT5226" s="78" t="s">
        <v>155</v>
      </c>
      <c r="CU5226" s="78" t="s">
        <v>464</v>
      </c>
      <c r="CV5226" s="78" t="s">
        <v>496</v>
      </c>
      <c r="CW5226" s="78">
        <v>2030</v>
      </c>
      <c r="CX5226" s="78">
        <v>0</v>
      </c>
      <c r="CY5226" s="78">
        <v>15317.990942816001</v>
      </c>
      <c r="CZ5226" s="78">
        <v>247.27299216494751</v>
      </c>
      <c r="DA5226" s="78">
        <v>9287.6490955445133</v>
      </c>
      <c r="DB5226" s="78">
        <v>5783.0688551065368</v>
      </c>
      <c r="DC5226" s="78">
        <v>3988.1546422717001</v>
      </c>
      <c r="DD5226" s="78">
        <v>5.2747155556594463E-5</v>
      </c>
      <c r="DE5226" s="78">
        <v>0</v>
      </c>
      <c r="DF5226" s="78">
        <v>0.2103638132996597</v>
      </c>
      <c r="DG5226" s="78">
        <v>0.2103638132996597</v>
      </c>
      <c r="DH5226" s="78">
        <v>0</v>
      </c>
      <c r="DI5226" s="78">
        <v>3.320624659096047E-6</v>
      </c>
      <c r="DJ5226" s="78">
        <v>0</v>
      </c>
      <c r="DK5226" s="78">
        <v>0</v>
      </c>
      <c r="DL5226" s="78">
        <v>0</v>
      </c>
    </row>
    <row r="5227" spans="63:116" x14ac:dyDescent="0.25">
      <c r="BK5227" s="78">
        <v>2.7249117710468805E-2</v>
      </c>
      <c r="BL5227" s="78">
        <v>0.43073127880931339</v>
      </c>
      <c r="BM5227" s="78">
        <v>0</v>
      </c>
      <c r="BN5227" s="78">
        <v>0.43073127880931339</v>
      </c>
      <c r="BO5227" s="78">
        <v>0.11910078787919026</v>
      </c>
      <c r="BU5227" s="78">
        <v>2.7249117710468805E-2</v>
      </c>
      <c r="BV5227" s="78">
        <v>0.43073127880931339</v>
      </c>
      <c r="BW5227" s="78">
        <v>0</v>
      </c>
      <c r="BX5227" s="78">
        <v>0.43073127880931339</v>
      </c>
      <c r="BY5227" s="78">
        <v>0.11910078787919026</v>
      </c>
      <c r="CT5227" s="78" t="s">
        <v>155</v>
      </c>
      <c r="CU5227" s="78" t="s">
        <v>464</v>
      </c>
      <c r="CV5227" s="78" t="s">
        <v>496</v>
      </c>
      <c r="CW5227" s="78">
        <v>2031</v>
      </c>
      <c r="CX5227" s="78">
        <v>0</v>
      </c>
      <c r="CY5227" s="78">
        <v>15317.990942816001</v>
      </c>
      <c r="CZ5227" s="78">
        <v>247.27299216494751</v>
      </c>
      <c r="DA5227" s="78">
        <v>9287.6490955445133</v>
      </c>
      <c r="DB5227" s="78">
        <v>5783.0688551065368</v>
      </c>
      <c r="DC5227" s="78">
        <v>3988.1546422717001</v>
      </c>
      <c r="DD5227" s="78">
        <v>5.2747155556594463E-5</v>
      </c>
      <c r="DE5227" s="78">
        <v>0</v>
      </c>
      <c r="DF5227" s="78">
        <v>0.2103638132996597</v>
      </c>
      <c r="DG5227" s="78">
        <v>0.2103638132996597</v>
      </c>
      <c r="DH5227" s="78">
        <v>0</v>
      </c>
      <c r="DI5227" s="78">
        <v>3.4691980846474203E-6</v>
      </c>
      <c r="DJ5227" s="78">
        <v>3.4691980846474203E-6</v>
      </c>
      <c r="DK5227" s="78">
        <v>0</v>
      </c>
      <c r="DL5227" s="78">
        <v>3.4691980846474203E-6</v>
      </c>
    </row>
    <row r="5228" spans="63:116" x14ac:dyDescent="0.25">
      <c r="BK5228" s="78">
        <v>2.7249117710468805E-2</v>
      </c>
      <c r="BL5228" s="78">
        <v>0.43073127880931339</v>
      </c>
      <c r="BM5228" s="78">
        <v>0</v>
      </c>
      <c r="BN5228" s="78">
        <v>0.43073127880931339</v>
      </c>
      <c r="BO5228" s="78">
        <v>0.1113091475506451</v>
      </c>
      <c r="BU5228" s="78">
        <v>2.7249117710468805E-2</v>
      </c>
      <c r="BV5228" s="78">
        <v>0.43073127880931339</v>
      </c>
      <c r="BW5228" s="78">
        <v>0</v>
      </c>
      <c r="BX5228" s="78">
        <v>0.43073127880931339</v>
      </c>
      <c r="BY5228" s="78">
        <v>0.1113091475506451</v>
      </c>
      <c r="CT5228" s="78" t="s">
        <v>155</v>
      </c>
      <c r="CU5228" s="78" t="s">
        <v>464</v>
      </c>
      <c r="CV5228" s="78" t="s">
        <v>496</v>
      </c>
      <c r="CW5228" s="78">
        <v>2032</v>
      </c>
      <c r="CX5228" s="78">
        <v>0</v>
      </c>
      <c r="CY5228" s="78">
        <v>15317.990942816001</v>
      </c>
      <c r="CZ5228" s="78">
        <v>247.27299216494751</v>
      </c>
      <c r="DA5228" s="78">
        <v>9287.6490955445133</v>
      </c>
      <c r="DB5228" s="78">
        <v>5783.0688551065368</v>
      </c>
      <c r="DC5228" s="78">
        <v>3988.1546422717001</v>
      </c>
      <c r="DD5228" s="78">
        <v>5.2747155556594463E-5</v>
      </c>
      <c r="DE5228" s="78">
        <v>0</v>
      </c>
      <c r="DF5228" s="78">
        <v>0.2103638132996597</v>
      </c>
      <c r="DG5228" s="78">
        <v>0.2103638132996597</v>
      </c>
      <c r="DH5228" s="78">
        <v>0</v>
      </c>
      <c r="DI5228" s="78">
        <v>3.4691980846474203E-6</v>
      </c>
      <c r="DJ5228" s="78">
        <v>3.4691980846474203E-6</v>
      </c>
      <c r="DK5228" s="78">
        <v>0</v>
      </c>
      <c r="DL5228" s="78">
        <v>3.4691980846474203E-6</v>
      </c>
    </row>
    <row r="5229" spans="63:116" x14ac:dyDescent="0.25">
      <c r="BK5229" s="78">
        <v>2.7249117710468805E-2</v>
      </c>
      <c r="BL5229" s="78">
        <v>0.43073127880931339</v>
      </c>
      <c r="BM5229" s="78">
        <v>0</v>
      </c>
      <c r="BN5229" s="78">
        <v>0.43073127880931339</v>
      </c>
      <c r="BO5229" s="78">
        <v>0.10402724070153747</v>
      </c>
      <c r="BU5229" s="78">
        <v>2.7249117710468805E-2</v>
      </c>
      <c r="BV5229" s="78">
        <v>0.43073127880931339</v>
      </c>
      <c r="BW5229" s="78">
        <v>0</v>
      </c>
      <c r="BX5229" s="78">
        <v>0.43073127880931339</v>
      </c>
      <c r="BY5229" s="78">
        <v>0.10402724070153747</v>
      </c>
      <c r="CT5229" s="78" t="s">
        <v>155</v>
      </c>
      <c r="CU5229" s="78" t="s">
        <v>464</v>
      </c>
      <c r="CV5229" s="78" t="s">
        <v>496</v>
      </c>
      <c r="CW5229" s="78">
        <v>2033</v>
      </c>
      <c r="CX5229" s="78">
        <v>0</v>
      </c>
      <c r="CY5229" s="78">
        <v>16044.12642662623</v>
      </c>
      <c r="CZ5229" s="78">
        <v>263.10737971827302</v>
      </c>
      <c r="DA5229" s="78">
        <v>9721.73998374232</v>
      </c>
      <c r="DB5229" s="78">
        <v>6059.2790631656408</v>
      </c>
      <c r="DC5229" s="78">
        <v>4178.6363832146681</v>
      </c>
      <c r="DD5229" s="78">
        <v>5.2747155556594463E-5</v>
      </c>
      <c r="DE5229" s="78">
        <v>0</v>
      </c>
      <c r="DF5229" s="78">
        <v>0.22041118331986936</v>
      </c>
      <c r="DG5229" s="78">
        <v>0.22041118331986936</v>
      </c>
      <c r="DH5229" s="78">
        <v>0</v>
      </c>
      <c r="DI5229" s="78">
        <v>3.4691980846474203E-6</v>
      </c>
      <c r="DJ5229" s="78">
        <v>3.4691980846474203E-6</v>
      </c>
      <c r="DK5229" s="78">
        <v>0</v>
      </c>
      <c r="DL5229" s="78">
        <v>3.4691980846474203E-6</v>
      </c>
    </row>
    <row r="5230" spans="63:116" x14ac:dyDescent="0.25">
      <c r="BK5230" s="78">
        <v>2.7249117710468805E-2</v>
      </c>
      <c r="BL5230" s="78">
        <v>0.45223095414861786</v>
      </c>
      <c r="BM5230" s="78">
        <v>0</v>
      </c>
      <c r="BN5230" s="78">
        <v>0.45223095414861786</v>
      </c>
      <c r="BO5230" s="78">
        <v>0.10207448005297412</v>
      </c>
      <c r="BU5230" s="78">
        <v>2.7249117710468805E-2</v>
      </c>
      <c r="BV5230" s="78">
        <v>0.45223095414861786</v>
      </c>
      <c r="BW5230" s="78">
        <v>0</v>
      </c>
      <c r="BX5230" s="78">
        <v>0.45223095414861786</v>
      </c>
      <c r="BY5230" s="78">
        <v>0.10207448005297412</v>
      </c>
      <c r="CT5230" s="78" t="s">
        <v>155</v>
      </c>
      <c r="CU5230" s="78" t="s">
        <v>464</v>
      </c>
      <c r="CV5230" s="78" t="s">
        <v>496</v>
      </c>
      <c r="CW5230" s="78">
        <v>2034</v>
      </c>
      <c r="CX5230" s="78">
        <v>0</v>
      </c>
      <c r="CY5230" s="78">
        <v>16044.12642662623</v>
      </c>
      <c r="CZ5230" s="78">
        <v>263.10737971827302</v>
      </c>
      <c r="DA5230" s="78">
        <v>9721.73998374232</v>
      </c>
      <c r="DB5230" s="78">
        <v>6059.2790631656408</v>
      </c>
      <c r="DC5230" s="78">
        <v>4178.6363832146681</v>
      </c>
      <c r="DD5230" s="78">
        <v>5.2747155556594463E-5</v>
      </c>
      <c r="DE5230" s="78">
        <v>0</v>
      </c>
      <c r="DF5230" s="78">
        <v>0.22041118331986936</v>
      </c>
      <c r="DG5230" s="78">
        <v>0.22041118331986936</v>
      </c>
      <c r="DH5230" s="78">
        <v>0</v>
      </c>
      <c r="DI5230" s="78">
        <v>3.4691980846474203E-6</v>
      </c>
      <c r="DJ5230" s="78">
        <v>3.4691980846474203E-6</v>
      </c>
      <c r="DK5230" s="78">
        <v>0</v>
      </c>
      <c r="DL5230" s="78">
        <v>3.4691980846474203E-6</v>
      </c>
    </row>
    <row r="5231" spans="63:116" x14ac:dyDescent="0.25">
      <c r="BK5231" s="78">
        <v>2.7249117710468805E-2</v>
      </c>
      <c r="BL5231" s="78">
        <v>0.45223095414861786</v>
      </c>
      <c r="BM5231" s="78">
        <v>0</v>
      </c>
      <c r="BN5231" s="78">
        <v>0.45223095414861786</v>
      </c>
      <c r="BO5231" s="78">
        <v>9.5396710329882353E-2</v>
      </c>
      <c r="BU5231" s="78">
        <v>2.7249117710468805E-2</v>
      </c>
      <c r="BV5231" s="78">
        <v>0.45223095414861786</v>
      </c>
      <c r="BW5231" s="78">
        <v>0</v>
      </c>
      <c r="BX5231" s="78">
        <v>0.45223095414861786</v>
      </c>
      <c r="BY5231" s="78">
        <v>9.5396710329882353E-2</v>
      </c>
      <c r="CT5231" s="78" t="s">
        <v>155</v>
      </c>
      <c r="CU5231" s="78" t="s">
        <v>464</v>
      </c>
      <c r="CV5231" s="78" t="s">
        <v>496</v>
      </c>
      <c r="CW5231" s="78">
        <v>2035</v>
      </c>
      <c r="CX5231" s="78">
        <v>0</v>
      </c>
      <c r="CY5231" s="78">
        <v>16044.12642662623</v>
      </c>
      <c r="CZ5231" s="78">
        <v>263.10737971827302</v>
      </c>
      <c r="DA5231" s="78">
        <v>9721.73998374232</v>
      </c>
      <c r="DB5231" s="78">
        <v>6059.2790631656408</v>
      </c>
      <c r="DC5231" s="78">
        <v>4178.6363832146681</v>
      </c>
      <c r="DD5231" s="78">
        <v>5.2747155556594463E-5</v>
      </c>
      <c r="DE5231" s="78">
        <v>0</v>
      </c>
      <c r="DF5231" s="78">
        <v>0.22041118331986936</v>
      </c>
      <c r="DG5231" s="78">
        <v>0.22041118331986936</v>
      </c>
      <c r="DH5231" s="78">
        <v>0</v>
      </c>
      <c r="DI5231" s="78">
        <v>3.4691980846474203E-6</v>
      </c>
      <c r="DJ5231" s="78">
        <v>3.4691980846474203E-6</v>
      </c>
      <c r="DK5231" s="78">
        <v>0</v>
      </c>
      <c r="DL5231" s="78">
        <v>3.4691980846474203E-6</v>
      </c>
    </row>
    <row r="5232" spans="63:116" x14ac:dyDescent="0.25">
      <c r="BK5232" s="78">
        <v>2.7249117710468805E-2</v>
      </c>
      <c r="BL5232" s="78">
        <v>0.45223095414861786</v>
      </c>
      <c r="BM5232" s="78">
        <v>0</v>
      </c>
      <c r="BN5232" s="78">
        <v>0.45223095414861786</v>
      </c>
      <c r="BO5232" s="78">
        <v>8.9155804046619005E-2</v>
      </c>
      <c r="BU5232" s="78">
        <v>2.7249117710468805E-2</v>
      </c>
      <c r="BV5232" s="78">
        <v>0.45223095414861786</v>
      </c>
      <c r="BW5232" s="78">
        <v>0</v>
      </c>
      <c r="BX5232" s="78">
        <v>0.45223095414861786</v>
      </c>
      <c r="BY5232" s="78">
        <v>8.9155804046619005E-2</v>
      </c>
      <c r="CT5232" s="78" t="s">
        <v>155</v>
      </c>
      <c r="CU5232" s="78" t="s">
        <v>464</v>
      </c>
      <c r="CV5232" s="78" t="s">
        <v>496</v>
      </c>
      <c r="CW5232" s="78">
        <v>2036</v>
      </c>
      <c r="CX5232" s="78">
        <v>0</v>
      </c>
      <c r="CY5232" s="78">
        <v>16044.12642662623</v>
      </c>
      <c r="CZ5232" s="78">
        <v>263.10737971827302</v>
      </c>
      <c r="DA5232" s="78">
        <v>9721.73998374232</v>
      </c>
      <c r="DB5232" s="78">
        <v>6059.2790631656408</v>
      </c>
      <c r="DC5232" s="78">
        <v>4178.6363832146681</v>
      </c>
      <c r="DD5232" s="78">
        <v>5.2747155556594463E-5</v>
      </c>
      <c r="DE5232" s="78">
        <v>0</v>
      </c>
      <c r="DF5232" s="78">
        <v>0.22041118331986936</v>
      </c>
      <c r="DG5232" s="78">
        <v>0.22041118331986936</v>
      </c>
      <c r="DH5232" s="78">
        <v>0</v>
      </c>
      <c r="DI5232" s="78">
        <v>3.6605449995012976E-6</v>
      </c>
      <c r="DJ5232" s="78">
        <v>3.6605449995012976E-6</v>
      </c>
      <c r="DK5232" s="78">
        <v>0</v>
      </c>
      <c r="DL5232" s="78">
        <v>3.6605449995012976E-6</v>
      </c>
    </row>
    <row r="5233" spans="63:116" x14ac:dyDescent="0.25">
      <c r="BK5233" s="78">
        <v>2.7249117710468805E-2</v>
      </c>
      <c r="BL5233" s="78">
        <v>0.45223095414861786</v>
      </c>
      <c r="BM5233" s="78">
        <v>0</v>
      </c>
      <c r="BN5233" s="78">
        <v>0.45223095414861786</v>
      </c>
      <c r="BO5233" s="78">
        <v>8.3323181351980385E-2</v>
      </c>
      <c r="BU5233" s="78">
        <v>2.7249117710468805E-2</v>
      </c>
      <c r="BV5233" s="78">
        <v>0.45223095414861786</v>
      </c>
      <c r="BW5233" s="78">
        <v>0</v>
      </c>
      <c r="BX5233" s="78">
        <v>0.45223095414861786</v>
      </c>
      <c r="BY5233" s="78">
        <v>8.3323181351980385E-2</v>
      </c>
      <c r="CT5233" s="78" t="s">
        <v>155</v>
      </c>
      <c r="CU5233" s="78" t="s">
        <v>464</v>
      </c>
      <c r="CV5233" s="78" t="s">
        <v>496</v>
      </c>
      <c r="CW5233" s="78">
        <v>2037</v>
      </c>
      <c r="CX5233" s="78">
        <v>0</v>
      </c>
      <c r="CY5233" s="78">
        <v>16044.12642662623</v>
      </c>
      <c r="CZ5233" s="78">
        <v>263.10737971827302</v>
      </c>
      <c r="DA5233" s="78">
        <v>9721.73998374232</v>
      </c>
      <c r="DB5233" s="78">
        <v>6059.2790631656408</v>
      </c>
      <c r="DC5233" s="78">
        <v>4178.6363832146681</v>
      </c>
      <c r="DD5233" s="78">
        <v>5.2747155556594463E-5</v>
      </c>
      <c r="DE5233" s="78">
        <v>0</v>
      </c>
      <c r="DF5233" s="78">
        <v>0.22041118331986936</v>
      </c>
      <c r="DG5233" s="78">
        <v>0.22041118331986936</v>
      </c>
      <c r="DH5233" s="78">
        <v>0</v>
      </c>
      <c r="DI5233" s="78">
        <v>3.6605449995012976E-6</v>
      </c>
      <c r="DJ5233" s="78">
        <v>3.6605449995012976E-6</v>
      </c>
      <c r="DK5233" s="78">
        <v>0</v>
      </c>
      <c r="DL5233" s="78">
        <v>3.6605449995012976E-6</v>
      </c>
    </row>
    <row r="5234" spans="63:116" x14ac:dyDescent="0.25">
      <c r="BK5234" s="78">
        <v>2.7249117710468805E-2</v>
      </c>
      <c r="BL5234" s="78">
        <v>0.45223095414861786</v>
      </c>
      <c r="BM5234" s="78">
        <v>0</v>
      </c>
      <c r="BN5234" s="78">
        <v>0.45223095414861786</v>
      </c>
      <c r="BO5234" s="78">
        <v>7.7872132104654546E-2</v>
      </c>
      <c r="BU5234" s="78">
        <v>2.7249117710468805E-2</v>
      </c>
      <c r="BV5234" s="78">
        <v>0.45223095414861786</v>
      </c>
      <c r="BW5234" s="78">
        <v>0</v>
      </c>
      <c r="BX5234" s="78">
        <v>0.45223095414861786</v>
      </c>
      <c r="BY5234" s="78">
        <v>7.7872132104654546E-2</v>
      </c>
      <c r="CT5234" s="78" t="s">
        <v>155</v>
      </c>
      <c r="CU5234" s="78" t="s">
        <v>464</v>
      </c>
      <c r="CV5234" s="78" t="s">
        <v>496</v>
      </c>
      <c r="CW5234" s="78">
        <v>2038</v>
      </c>
      <c r="CX5234" s="78">
        <v>0</v>
      </c>
      <c r="CY5234" s="78">
        <v>16832.391236279571</v>
      </c>
      <c r="CZ5234" s="78">
        <v>280.55437045334611</v>
      </c>
      <c r="DA5234" s="78">
        <v>10192.27176588514</v>
      </c>
      <c r="DB5234" s="78">
        <v>6359.56509994109</v>
      </c>
      <c r="DC5234" s="78">
        <v>4385.7214416119741</v>
      </c>
      <c r="DD5234" s="78">
        <v>5.2747155556594463E-5</v>
      </c>
      <c r="DE5234" s="78">
        <v>0</v>
      </c>
      <c r="DF5234" s="78">
        <v>0.23133433110859852</v>
      </c>
      <c r="DG5234" s="78">
        <v>0.23133433110859852</v>
      </c>
      <c r="DH5234" s="78">
        <v>0</v>
      </c>
      <c r="DI5234" s="78">
        <v>3.6605449995012976E-6</v>
      </c>
      <c r="DJ5234" s="78">
        <v>3.6605449995012976E-6</v>
      </c>
      <c r="DK5234" s="78">
        <v>0</v>
      </c>
      <c r="DL5234" s="78">
        <v>3.6605449995012976E-6</v>
      </c>
    </row>
    <row r="5235" spans="63:116" x14ac:dyDescent="0.25">
      <c r="BK5235" s="78">
        <v>2.7249117710468805E-2</v>
      </c>
      <c r="BL5235" s="78">
        <v>0.47477292098257673</v>
      </c>
      <c r="BM5235" s="78">
        <v>0</v>
      </c>
      <c r="BN5235" s="78">
        <v>0.47477292098257673</v>
      </c>
      <c r="BO5235" s="78">
        <v>7.6405380558014574E-2</v>
      </c>
      <c r="BU5235" s="78">
        <v>2.7249117710468805E-2</v>
      </c>
      <c r="BV5235" s="78">
        <v>0.47477292098257673</v>
      </c>
      <c r="BW5235" s="78">
        <v>0</v>
      </c>
      <c r="BX5235" s="78">
        <v>0.47477292098257673</v>
      </c>
      <c r="BY5235" s="78">
        <v>7.6405380558014574E-2</v>
      </c>
      <c r="CT5235" s="78" t="s">
        <v>155</v>
      </c>
      <c r="CU5235" s="78" t="s">
        <v>464</v>
      </c>
      <c r="CV5235" s="78" t="s">
        <v>496</v>
      </c>
      <c r="CW5235" s="78">
        <v>2039</v>
      </c>
      <c r="CX5235" s="78">
        <v>0</v>
      </c>
      <c r="CY5235" s="78">
        <v>16832.391236279571</v>
      </c>
      <c r="CZ5235" s="78">
        <v>280.55437045334611</v>
      </c>
      <c r="DA5235" s="78">
        <v>10192.27176588514</v>
      </c>
      <c r="DB5235" s="78">
        <v>6359.56509994109</v>
      </c>
      <c r="DC5235" s="78">
        <v>4385.7214416119741</v>
      </c>
      <c r="DD5235" s="78">
        <v>5.2747155556594463E-5</v>
      </c>
      <c r="DE5235" s="78">
        <v>0</v>
      </c>
      <c r="DF5235" s="78">
        <v>0.23133433110859852</v>
      </c>
      <c r="DG5235" s="78">
        <v>0.23133433110859852</v>
      </c>
      <c r="DH5235" s="78">
        <v>0</v>
      </c>
      <c r="DI5235" s="78">
        <v>3.6605449995012976E-6</v>
      </c>
      <c r="DJ5235" s="78">
        <v>3.6605449995012976E-6</v>
      </c>
      <c r="DK5235" s="78">
        <v>0</v>
      </c>
      <c r="DL5235" s="78">
        <v>3.6605449995012976E-6</v>
      </c>
    </row>
    <row r="5236" spans="63:116" x14ac:dyDescent="0.25">
      <c r="BK5236" s="78">
        <v>2.7249117710468805E-2</v>
      </c>
      <c r="BL5236" s="78">
        <v>0.47477292098257673</v>
      </c>
      <c r="BM5236" s="78">
        <v>0</v>
      </c>
      <c r="BN5236" s="78">
        <v>0.47477292098257673</v>
      </c>
      <c r="BO5236" s="78">
        <v>7.1406897717770632E-2</v>
      </c>
      <c r="BU5236" s="78">
        <v>2.7249117710468805E-2</v>
      </c>
      <c r="BV5236" s="78">
        <v>0.47477292098257673</v>
      </c>
      <c r="BW5236" s="78">
        <v>0</v>
      </c>
      <c r="BX5236" s="78">
        <v>0.47477292098257673</v>
      </c>
      <c r="BY5236" s="78">
        <v>7.1406897717770632E-2</v>
      </c>
      <c r="CT5236" s="78" t="s">
        <v>155</v>
      </c>
      <c r="CU5236" s="78" t="s">
        <v>464</v>
      </c>
      <c r="CV5236" s="78" t="s">
        <v>496</v>
      </c>
      <c r="CW5236" s="78">
        <v>2040</v>
      </c>
      <c r="CX5236" s="78">
        <v>0</v>
      </c>
      <c r="CY5236" s="78">
        <v>16832.391236279571</v>
      </c>
      <c r="CZ5236" s="78">
        <v>280.55437045334611</v>
      </c>
      <c r="DA5236" s="78">
        <v>10192.27176588514</v>
      </c>
      <c r="DB5236" s="78">
        <v>6359.56509994109</v>
      </c>
      <c r="DC5236" s="78">
        <v>4385.7214416119741</v>
      </c>
      <c r="DD5236" s="78">
        <v>5.2747155556594463E-5</v>
      </c>
      <c r="DE5236" s="78">
        <v>0</v>
      </c>
      <c r="DF5236" s="78">
        <v>0.23133433110859852</v>
      </c>
      <c r="DG5236" s="78">
        <v>0.23133433110859852</v>
      </c>
      <c r="DH5236" s="78">
        <v>0</v>
      </c>
      <c r="DI5236" s="78">
        <v>3.6605449995012976E-6</v>
      </c>
      <c r="DJ5236" s="78">
        <v>3.6605449995012976E-6</v>
      </c>
      <c r="DK5236" s="78">
        <v>0</v>
      </c>
      <c r="DL5236" s="78">
        <v>3.6605449995012976E-6</v>
      </c>
    </row>
    <row r="5237" spans="63:116" x14ac:dyDescent="0.25">
      <c r="BK5237" s="78">
        <v>2.7249117710468805E-2</v>
      </c>
      <c r="BL5237" s="78">
        <v>0.47477292098257673</v>
      </c>
      <c r="BM5237" s="78">
        <v>0</v>
      </c>
      <c r="BN5237" s="78">
        <v>0.47477292098257673</v>
      </c>
      <c r="BO5237" s="78">
        <v>6.6735418427823004E-2</v>
      </c>
      <c r="BU5237" s="78">
        <v>2.7249117710468805E-2</v>
      </c>
      <c r="BV5237" s="78">
        <v>0.47477292098257673</v>
      </c>
      <c r="BW5237" s="78">
        <v>0</v>
      </c>
      <c r="BX5237" s="78">
        <v>0.47477292098257673</v>
      </c>
      <c r="BY5237" s="78">
        <v>6.6735418427823004E-2</v>
      </c>
      <c r="CT5237" s="78" t="s">
        <v>155</v>
      </c>
      <c r="CU5237" s="78" t="s">
        <v>464</v>
      </c>
      <c r="CV5237" s="78" t="s">
        <v>496</v>
      </c>
      <c r="CW5237" s="78">
        <v>2041</v>
      </c>
      <c r="CX5237" s="78">
        <v>0</v>
      </c>
      <c r="CY5237" s="78">
        <v>16832.391236279571</v>
      </c>
      <c r="CZ5237" s="78">
        <v>280.55437045334611</v>
      </c>
      <c r="DA5237" s="78">
        <v>10192.27176588514</v>
      </c>
      <c r="DB5237" s="78">
        <v>6359.56509994109</v>
      </c>
      <c r="DC5237" s="78">
        <v>4385.7214416119741</v>
      </c>
      <c r="DD5237" s="78">
        <v>5.2747155556594463E-5</v>
      </c>
      <c r="DE5237" s="78">
        <v>0</v>
      </c>
      <c r="DF5237" s="78">
        <v>0.23133433110859852</v>
      </c>
      <c r="DG5237" s="78">
        <v>0.23133433110859852</v>
      </c>
      <c r="DH5237" s="78">
        <v>0</v>
      </c>
      <c r="DI5237" s="78">
        <v>3.8781928093888263E-6</v>
      </c>
      <c r="DJ5237" s="78">
        <v>3.8781928093888263E-6</v>
      </c>
      <c r="DK5237" s="78">
        <v>0</v>
      </c>
      <c r="DL5237" s="78">
        <v>3.8781928093888263E-6</v>
      </c>
    </row>
    <row r="5238" spans="63:116" x14ac:dyDescent="0.25">
      <c r="BK5238" s="78">
        <v>2.7249117710468805E-2</v>
      </c>
      <c r="BL5238" s="78">
        <v>0.47477292098257673</v>
      </c>
      <c r="BM5238" s="78">
        <v>0</v>
      </c>
      <c r="BN5238" s="78">
        <v>0.47477292098257673</v>
      </c>
      <c r="BO5238" s="78">
        <v>6.2369549932544864E-2</v>
      </c>
      <c r="BU5238" s="78">
        <v>0</v>
      </c>
      <c r="BV5238" s="78">
        <v>0</v>
      </c>
      <c r="BW5238" s="78">
        <v>0</v>
      </c>
      <c r="BX5238" s="78">
        <v>0</v>
      </c>
      <c r="BY5238" s="78">
        <v>0</v>
      </c>
      <c r="CT5238" s="78" t="s">
        <v>155</v>
      </c>
      <c r="CU5238" s="78" t="s">
        <v>464</v>
      </c>
      <c r="CV5238" s="78" t="s">
        <v>496</v>
      </c>
      <c r="CW5238" s="78">
        <v>2042</v>
      </c>
      <c r="CX5238" s="78">
        <v>0</v>
      </c>
      <c r="CY5238" s="78">
        <v>16832.391236279571</v>
      </c>
      <c r="CZ5238" s="78">
        <v>280.55437045334611</v>
      </c>
      <c r="DA5238" s="78">
        <v>10192.27176588514</v>
      </c>
      <c r="DB5238" s="78">
        <v>6359.56509994109</v>
      </c>
      <c r="DC5238" s="78">
        <v>4385.7214416119741</v>
      </c>
      <c r="DD5238" s="78">
        <v>5.2747155556594463E-5</v>
      </c>
      <c r="DE5238" s="78">
        <v>0</v>
      </c>
      <c r="DF5238" s="78">
        <v>0.23133433110859852</v>
      </c>
      <c r="DG5238" s="78">
        <v>0.23133433110859852</v>
      </c>
      <c r="DH5238" s="78">
        <v>0</v>
      </c>
      <c r="DI5238" s="78">
        <v>3.8781928093888263E-6</v>
      </c>
      <c r="DJ5238" s="78">
        <v>3.8781928093888263E-6</v>
      </c>
      <c r="DK5238" s="78">
        <v>0</v>
      </c>
      <c r="DL5238" s="78">
        <v>3.8781928093888263E-6</v>
      </c>
    </row>
    <row r="5239" spans="63:116" x14ac:dyDescent="0.25">
      <c r="BK5239" s="78">
        <v>0</v>
      </c>
      <c r="BL5239" s="78">
        <v>0</v>
      </c>
      <c r="BM5239" s="78">
        <v>0</v>
      </c>
      <c r="BN5239" s="78">
        <v>0</v>
      </c>
      <c r="BO5239" s="78">
        <v>0</v>
      </c>
      <c r="BU5239" s="78">
        <v>0</v>
      </c>
      <c r="BV5239" s="78">
        <v>0</v>
      </c>
      <c r="BW5239" s="78">
        <v>0</v>
      </c>
      <c r="BX5239" s="78">
        <v>0</v>
      </c>
      <c r="BY5239" s="78">
        <v>0</v>
      </c>
      <c r="CT5239" s="78" t="s">
        <v>155</v>
      </c>
      <c r="CU5239" s="78" t="s">
        <v>464</v>
      </c>
      <c r="CV5239" s="78" t="s">
        <v>496</v>
      </c>
      <c r="CW5239" s="78">
        <v>2043</v>
      </c>
      <c r="CX5239" s="78">
        <v>0</v>
      </c>
      <c r="CY5239" s="78">
        <v>17672.085223784448</v>
      </c>
      <c r="CZ5239" s="78">
        <v>299.42001237341532</v>
      </c>
      <c r="DA5239" s="78">
        <v>10692.736176386081</v>
      </c>
      <c r="DB5239" s="78">
        <v>6679.9290350249512</v>
      </c>
      <c r="DC5239" s="78">
        <v>4606.6527407081167</v>
      </c>
      <c r="DD5239" s="78">
        <v>5.2747155556594463E-5</v>
      </c>
      <c r="DE5239" s="78">
        <v>0</v>
      </c>
      <c r="DF5239" s="78">
        <v>0.24298782870934324</v>
      </c>
      <c r="DG5239" s="78">
        <v>0.24298782870934324</v>
      </c>
      <c r="DH5239" s="78">
        <v>0</v>
      </c>
      <c r="DI5239" s="78">
        <v>3.8781928093888263E-6</v>
      </c>
      <c r="DJ5239" s="78">
        <v>3.8781928093888263E-6</v>
      </c>
      <c r="DK5239" s="78">
        <v>0</v>
      </c>
      <c r="DL5239" s="78">
        <v>3.8781928093888263E-6</v>
      </c>
    </row>
    <row r="5240" spans="63:116" x14ac:dyDescent="0.25">
      <c r="BK5240" s="78">
        <v>0</v>
      </c>
      <c r="BL5240" s="78">
        <v>0</v>
      </c>
      <c r="BM5240" s="78">
        <v>0</v>
      </c>
      <c r="BN5240" s="78">
        <v>0</v>
      </c>
      <c r="BO5240" s="78">
        <v>0</v>
      </c>
      <c r="BU5240" s="78">
        <v>1.244614088137733E-2</v>
      </c>
      <c r="BV5240" s="78">
        <v>0.13642753782563435</v>
      </c>
      <c r="BW5240" s="78">
        <v>0</v>
      </c>
      <c r="BX5240" s="78">
        <v>0.13642753782563435</v>
      </c>
      <c r="BY5240" s="78">
        <v>0.13642753782563435</v>
      </c>
      <c r="CT5240" s="78" t="s">
        <v>155</v>
      </c>
      <c r="CU5240" s="78" t="s">
        <v>464</v>
      </c>
      <c r="CV5240" s="78" t="s">
        <v>496</v>
      </c>
      <c r="CW5240" s="78">
        <v>2044</v>
      </c>
      <c r="CX5240" s="78">
        <v>0</v>
      </c>
      <c r="CY5240" s="78">
        <v>17672.085223784448</v>
      </c>
      <c r="CZ5240" s="78">
        <v>299.42001237341532</v>
      </c>
      <c r="DA5240" s="78">
        <v>10692.736176386081</v>
      </c>
      <c r="DB5240" s="78">
        <v>6679.9290350249512</v>
      </c>
      <c r="DC5240" s="78">
        <v>4606.6527407081167</v>
      </c>
      <c r="DD5240" s="78">
        <v>5.2747155556594463E-5</v>
      </c>
      <c r="DE5240" s="78">
        <v>0</v>
      </c>
      <c r="DF5240" s="78">
        <v>0.24298782870934324</v>
      </c>
      <c r="DG5240" s="78">
        <v>0.24298782870934324</v>
      </c>
      <c r="DH5240" s="78">
        <v>0</v>
      </c>
      <c r="DI5240" s="78">
        <v>3.8781928093888263E-6</v>
      </c>
      <c r="DJ5240" s="78">
        <v>3.8781928093888263E-6</v>
      </c>
      <c r="DK5240" s="78">
        <v>0</v>
      </c>
      <c r="DL5240" s="78">
        <v>3.8781928093888263E-6</v>
      </c>
    </row>
    <row r="5241" spans="63:116" x14ac:dyDescent="0.25">
      <c r="BK5241" s="78">
        <v>1.244614088137733E-2</v>
      </c>
      <c r="BL5241" s="78">
        <v>0.13642753782563435</v>
      </c>
      <c r="BM5241" s="78">
        <v>0</v>
      </c>
      <c r="BN5241" s="78">
        <v>0.13642753782563435</v>
      </c>
      <c r="BO5241" s="78">
        <v>0.12750237179965829</v>
      </c>
      <c r="BU5241" s="78">
        <v>1.244614088137733E-2</v>
      </c>
      <c r="BV5241" s="78">
        <v>0.13642753782563435</v>
      </c>
      <c r="BW5241" s="78">
        <v>0</v>
      </c>
      <c r="BX5241" s="78">
        <v>0.13642753782563435</v>
      </c>
      <c r="BY5241" s="78">
        <v>0.12750237179965829</v>
      </c>
      <c r="CT5241" s="78" t="s">
        <v>155</v>
      </c>
      <c r="CU5241" s="78" t="s">
        <v>464</v>
      </c>
      <c r="CV5241" s="78" t="s">
        <v>496</v>
      </c>
      <c r="CW5241" s="78">
        <v>2045</v>
      </c>
      <c r="CX5241" s="78">
        <v>0</v>
      </c>
      <c r="CY5241" s="78">
        <v>17672.085223784448</v>
      </c>
      <c r="CZ5241" s="78">
        <v>299.42001237341532</v>
      </c>
      <c r="DA5241" s="78">
        <v>10692.736176386081</v>
      </c>
      <c r="DB5241" s="78">
        <v>6679.9290350249512</v>
      </c>
      <c r="DC5241" s="78">
        <v>4606.6527407081167</v>
      </c>
      <c r="DD5241" s="78">
        <v>5.2747155556594463E-5</v>
      </c>
      <c r="DE5241" s="78">
        <v>0</v>
      </c>
      <c r="DF5241" s="78">
        <v>0.24298782870934324</v>
      </c>
      <c r="DG5241" s="78">
        <v>0.24298782870934324</v>
      </c>
      <c r="DH5241" s="78">
        <v>0</v>
      </c>
      <c r="DI5241" s="78">
        <v>3.8781928093888263E-6</v>
      </c>
      <c r="DJ5241" s="78">
        <v>3.8781928093888263E-6</v>
      </c>
      <c r="DK5241" s="78">
        <v>0</v>
      </c>
      <c r="DL5241" s="78">
        <v>3.8781928093888263E-6</v>
      </c>
    </row>
    <row r="5242" spans="63:116" x14ac:dyDescent="0.25">
      <c r="BK5242" s="78">
        <v>1.244614088137733E-2</v>
      </c>
      <c r="BL5242" s="78">
        <v>0.14142973578028958</v>
      </c>
      <c r="BM5242" s="78">
        <v>0</v>
      </c>
      <c r="BN5242" s="78">
        <v>0.14142973578028958</v>
      </c>
      <c r="BO5242" s="78">
        <v>0.12353020855995246</v>
      </c>
      <c r="BU5242" s="78">
        <v>1.244614088137733E-2</v>
      </c>
      <c r="BV5242" s="78">
        <v>0.14142973578028958</v>
      </c>
      <c r="BW5242" s="78">
        <v>0</v>
      </c>
      <c r="BX5242" s="78">
        <v>0.14142973578028958</v>
      </c>
      <c r="BY5242" s="78">
        <v>0.12353020855995246</v>
      </c>
      <c r="CT5242" s="78" t="s">
        <v>155</v>
      </c>
      <c r="CU5242" s="78" t="s">
        <v>464</v>
      </c>
      <c r="CV5242" s="78" t="s">
        <v>496</v>
      </c>
      <c r="CW5242" s="78">
        <v>2046</v>
      </c>
      <c r="CX5242" s="78">
        <v>0</v>
      </c>
      <c r="CY5242" s="78">
        <v>17672.085223784448</v>
      </c>
      <c r="CZ5242" s="78">
        <v>299.42001237341532</v>
      </c>
      <c r="DA5242" s="78">
        <v>10692.736176386081</v>
      </c>
      <c r="DB5242" s="78">
        <v>6679.9290350249512</v>
      </c>
      <c r="DC5242" s="78">
        <v>4606.6527407081167</v>
      </c>
      <c r="DD5242" s="78">
        <v>5.2747155556594463E-5</v>
      </c>
      <c r="DE5242" s="78">
        <v>0</v>
      </c>
      <c r="DF5242" s="78">
        <v>0.24298782870934324</v>
      </c>
      <c r="DG5242" s="78">
        <v>0.24298782870934324</v>
      </c>
      <c r="DH5242" s="78">
        <v>0</v>
      </c>
      <c r="DI5242" s="78">
        <v>4.1204399838148697E-6</v>
      </c>
      <c r="DJ5242" s="78">
        <v>4.1204399838148697E-6</v>
      </c>
      <c r="DK5242" s="78">
        <v>0</v>
      </c>
      <c r="DL5242" s="78">
        <v>4.1204399838148697E-6</v>
      </c>
    </row>
    <row r="5243" spans="63:116" x14ac:dyDescent="0.25">
      <c r="BK5243" s="78">
        <v>1.244614088137733E-2</v>
      </c>
      <c r="BL5243" s="78">
        <v>0.14142973578028958</v>
      </c>
      <c r="BM5243" s="78">
        <v>0</v>
      </c>
      <c r="BN5243" s="78">
        <v>0.14142973578028958</v>
      </c>
      <c r="BO5243" s="78">
        <v>0.11544879304668454</v>
      </c>
      <c r="BU5243" s="78">
        <v>1.244614088137733E-2</v>
      </c>
      <c r="BV5243" s="78">
        <v>0.14142973578028958</v>
      </c>
      <c r="BW5243" s="78">
        <v>0</v>
      </c>
      <c r="BX5243" s="78">
        <v>0.14142973578028958</v>
      </c>
      <c r="BY5243" s="78">
        <v>0.11544879304668454</v>
      </c>
      <c r="CT5243" s="78" t="s">
        <v>155</v>
      </c>
      <c r="CU5243" s="78" t="s">
        <v>464</v>
      </c>
      <c r="CV5243" s="78" t="s">
        <v>496</v>
      </c>
      <c r="CW5243" s="78">
        <v>2047</v>
      </c>
      <c r="CX5243" s="78">
        <v>0</v>
      </c>
      <c r="CY5243" s="78">
        <v>17672.085223784448</v>
      </c>
      <c r="CZ5243" s="78">
        <v>299.42001237341532</v>
      </c>
      <c r="DA5243" s="78">
        <v>10692.736176386081</v>
      </c>
      <c r="DB5243" s="78">
        <v>6679.9290350249512</v>
      </c>
      <c r="DC5243" s="78">
        <v>4606.6527407081167</v>
      </c>
      <c r="DD5243" s="78">
        <v>5.2747155556594463E-5</v>
      </c>
      <c r="DE5243" s="78">
        <v>0</v>
      </c>
      <c r="DF5243" s="78">
        <v>0.24298782870934324</v>
      </c>
      <c r="DG5243" s="78">
        <v>0.24298782870934324</v>
      </c>
      <c r="DH5243" s="78">
        <v>0</v>
      </c>
      <c r="DI5243" s="78">
        <v>4.1204399838148697E-6</v>
      </c>
      <c r="DJ5243" s="78">
        <v>4.1204399838148697E-6</v>
      </c>
      <c r="DK5243" s="78">
        <v>0</v>
      </c>
      <c r="DL5243" s="78">
        <v>4.1204399838148697E-6</v>
      </c>
    </row>
    <row r="5244" spans="63:116" x14ac:dyDescent="0.25">
      <c r="BK5244" s="78">
        <v>1.244614088137733E-2</v>
      </c>
      <c r="BL5244" s="78">
        <v>0.14142973578028958</v>
      </c>
      <c r="BM5244" s="78">
        <v>0</v>
      </c>
      <c r="BN5244" s="78">
        <v>0.14142973578028958</v>
      </c>
      <c r="BO5244" s="78">
        <v>0.10789606826792947</v>
      </c>
      <c r="BU5244" s="78">
        <v>1.244614088137733E-2</v>
      </c>
      <c r="BV5244" s="78">
        <v>0.14142973578028958</v>
      </c>
      <c r="BW5244" s="78">
        <v>0</v>
      </c>
      <c r="BX5244" s="78">
        <v>0.14142973578028958</v>
      </c>
      <c r="BY5244" s="78">
        <v>0.10789606826792947</v>
      </c>
      <c r="CT5244" s="78" t="s">
        <v>155</v>
      </c>
      <c r="CU5244" s="78" t="s">
        <v>464</v>
      </c>
      <c r="CV5244" s="78" t="s">
        <v>496</v>
      </c>
      <c r="CW5244" s="78">
        <v>2048</v>
      </c>
      <c r="CX5244" s="78">
        <v>0</v>
      </c>
      <c r="CY5244" s="78">
        <v>18552.334786110499</v>
      </c>
      <c r="CZ5244" s="78">
        <v>319.49113147947929</v>
      </c>
      <c r="DA5244" s="78">
        <v>11216.56262510787</v>
      </c>
      <c r="DB5244" s="78">
        <v>7016.2810295231529</v>
      </c>
      <c r="DC5244" s="78">
        <v>4838.6098212659335</v>
      </c>
      <c r="DD5244" s="78">
        <v>5.2747155556594463E-5</v>
      </c>
      <c r="DE5244" s="78">
        <v>0</v>
      </c>
      <c r="DF5244" s="78">
        <v>0.2552229049199799</v>
      </c>
      <c r="DG5244" s="78">
        <v>0.2552229049199799</v>
      </c>
      <c r="DH5244" s="78">
        <v>0</v>
      </c>
      <c r="DI5244" s="78">
        <v>4.1204399838148697E-6</v>
      </c>
      <c r="DJ5244" s="78">
        <v>4.1204399838148697E-6</v>
      </c>
      <c r="DK5244" s="78">
        <v>0</v>
      </c>
      <c r="DL5244" s="78">
        <v>4.1204399838148697E-6</v>
      </c>
    </row>
    <row r="5245" spans="63:116" x14ac:dyDescent="0.25">
      <c r="BK5245" s="78">
        <v>1.244614088137733E-2</v>
      </c>
      <c r="BL5245" s="78">
        <v>0.14142973578028958</v>
      </c>
      <c r="BM5245" s="78">
        <v>0</v>
      </c>
      <c r="BN5245" s="78">
        <v>0.14142973578028958</v>
      </c>
      <c r="BO5245" s="78">
        <v>0.10083744697937333</v>
      </c>
      <c r="BU5245" s="78">
        <v>1.244614088137733E-2</v>
      </c>
      <c r="BV5245" s="78">
        <v>0.14142973578028958</v>
      </c>
      <c r="BW5245" s="78">
        <v>0</v>
      </c>
      <c r="BX5245" s="78">
        <v>0.14142973578028958</v>
      </c>
      <c r="BY5245" s="78">
        <v>0.10083744697937333</v>
      </c>
      <c r="CT5245" s="78" t="s">
        <v>155</v>
      </c>
      <c r="CU5245" s="78" t="s">
        <v>464</v>
      </c>
      <c r="CV5245" s="78" t="s">
        <v>496</v>
      </c>
      <c r="CW5245" s="78">
        <v>2049</v>
      </c>
      <c r="CX5245" s="78">
        <v>0</v>
      </c>
      <c r="CY5245" s="78">
        <v>18552.334786110499</v>
      </c>
      <c r="CZ5245" s="78">
        <v>319.49113147947929</v>
      </c>
      <c r="DA5245" s="78">
        <v>11216.56262510787</v>
      </c>
      <c r="DB5245" s="78">
        <v>7016.2810295231529</v>
      </c>
      <c r="DC5245" s="78">
        <v>4838.6098212659335</v>
      </c>
      <c r="DD5245" s="78">
        <v>5.2747155556594463E-5</v>
      </c>
      <c r="DE5245" s="78">
        <v>0</v>
      </c>
      <c r="DF5245" s="78">
        <v>0.2552229049199799</v>
      </c>
      <c r="DG5245" s="78">
        <v>0.2552229049199799</v>
      </c>
      <c r="DH5245" s="78">
        <v>0</v>
      </c>
      <c r="DI5245" s="78">
        <v>4.1204399838148697E-6</v>
      </c>
      <c r="DJ5245" s="78">
        <v>4.1204399838148697E-6</v>
      </c>
      <c r="DK5245" s="78">
        <v>0</v>
      </c>
      <c r="DL5245" s="78">
        <v>4.1204399838148697E-6</v>
      </c>
    </row>
    <row r="5246" spans="63:116" x14ac:dyDescent="0.25">
      <c r="BK5246" s="78">
        <v>1.244614088137733E-2</v>
      </c>
      <c r="BL5246" s="78">
        <v>0.14142973578028958</v>
      </c>
      <c r="BM5246" s="78">
        <v>0</v>
      </c>
      <c r="BN5246" s="78">
        <v>0.14142973578028958</v>
      </c>
      <c r="BO5246" s="78">
        <v>9.4240604653619928E-2</v>
      </c>
      <c r="BU5246" s="78">
        <v>1.244614088137733E-2</v>
      </c>
      <c r="BV5246" s="78">
        <v>0.14142973578028958</v>
      </c>
      <c r="BW5246" s="78">
        <v>0</v>
      </c>
      <c r="BX5246" s="78">
        <v>0.14142973578028958</v>
      </c>
      <c r="BY5246" s="78">
        <v>9.4240604653619928E-2</v>
      </c>
      <c r="CT5246" s="78" t="s">
        <v>155</v>
      </c>
      <c r="CU5246" s="78" t="s">
        <v>464</v>
      </c>
      <c r="CV5246" s="78" t="s">
        <v>496</v>
      </c>
      <c r="CW5246" s="78">
        <v>2050</v>
      </c>
      <c r="CX5246" s="78">
        <v>0</v>
      </c>
      <c r="CY5246" s="78">
        <v>18552.334786110499</v>
      </c>
      <c r="CZ5246" s="78">
        <v>319.49113147947929</v>
      </c>
      <c r="DA5246" s="78">
        <v>11216.56262510787</v>
      </c>
      <c r="DB5246" s="78">
        <v>7016.2810295231529</v>
      </c>
      <c r="DC5246" s="78">
        <v>4838.6098212659335</v>
      </c>
      <c r="DD5246" s="78">
        <v>5.2747155556594463E-5</v>
      </c>
      <c r="DE5246" s="78">
        <v>0</v>
      </c>
      <c r="DF5246" s="78">
        <v>0.2552229049199799</v>
      </c>
      <c r="DG5246" s="78">
        <v>0.2552229049199799</v>
      </c>
      <c r="DH5246" s="78">
        <v>0</v>
      </c>
      <c r="DI5246" s="78">
        <v>4.1204399838148697E-6</v>
      </c>
      <c r="DJ5246" s="78">
        <v>4.1204399838148697E-6</v>
      </c>
      <c r="DK5246" s="78">
        <v>0</v>
      </c>
      <c r="DL5246" s="78">
        <v>4.1204399838148697E-6</v>
      </c>
    </row>
    <row r="5247" spans="63:116" x14ac:dyDescent="0.25">
      <c r="BK5247" s="78">
        <v>1.244614088137733E-2</v>
      </c>
      <c r="BL5247" s="78">
        <v>0.14773392592466589</v>
      </c>
      <c r="BM5247" s="78">
        <v>0</v>
      </c>
      <c r="BN5247" s="78">
        <v>0.14773392592466589</v>
      </c>
      <c r="BO5247" s="78">
        <v>9.2001264237182967E-2</v>
      </c>
      <c r="BU5247" s="78">
        <v>1.244614088137733E-2</v>
      </c>
      <c r="BV5247" s="78">
        <v>0.14773392592466589</v>
      </c>
      <c r="BW5247" s="78">
        <v>0</v>
      </c>
      <c r="BX5247" s="78">
        <v>0.14773392592466589</v>
      </c>
      <c r="BY5247" s="78">
        <v>9.2001264237182967E-2</v>
      </c>
      <c r="CT5247" s="78" t="s">
        <v>155</v>
      </c>
      <c r="CU5247" s="78" t="s">
        <v>464</v>
      </c>
      <c r="CV5247" s="78" t="s">
        <v>496</v>
      </c>
      <c r="CW5247" s="78">
        <v>2051</v>
      </c>
      <c r="CX5247" s="78">
        <v>0</v>
      </c>
      <c r="CY5247" s="78">
        <v>18552.334786110499</v>
      </c>
      <c r="CZ5247" s="78">
        <v>319.49113147947929</v>
      </c>
      <c r="DA5247" s="78">
        <v>11216.56262510787</v>
      </c>
      <c r="DB5247" s="78">
        <v>7016.2810295231529</v>
      </c>
      <c r="DC5247" s="78">
        <v>4838.6098212659335</v>
      </c>
      <c r="DD5247" s="78">
        <v>5.2747155556594463E-5</v>
      </c>
      <c r="DE5247" s="78">
        <v>0</v>
      </c>
      <c r="DF5247" s="78">
        <v>0.2552229049199799</v>
      </c>
      <c r="DG5247" s="78">
        <v>0.2552229049199799</v>
      </c>
      <c r="DH5247" s="78">
        <v>0</v>
      </c>
      <c r="DI5247" s="78">
        <v>4.3853769647331861E-6</v>
      </c>
      <c r="DJ5247" s="78">
        <v>4.3853769647331861E-6</v>
      </c>
      <c r="DK5247" s="78">
        <v>0</v>
      </c>
      <c r="DL5247" s="78">
        <v>4.3853769647331861E-6</v>
      </c>
    </row>
    <row r="5248" spans="63:116" x14ac:dyDescent="0.25">
      <c r="BK5248" s="78">
        <v>1.244614088137733E-2</v>
      </c>
      <c r="BL5248" s="78">
        <v>0.14773392592466589</v>
      </c>
      <c r="BM5248" s="78">
        <v>0</v>
      </c>
      <c r="BN5248" s="78">
        <v>0.14773392592466589</v>
      </c>
      <c r="BO5248" s="78">
        <v>8.598248994129247E-2</v>
      </c>
      <c r="BU5248" s="78">
        <v>1.244614088137733E-2</v>
      </c>
      <c r="BV5248" s="78">
        <v>0.14773392592466589</v>
      </c>
      <c r="BW5248" s="78">
        <v>0</v>
      </c>
      <c r="BX5248" s="78">
        <v>0.14773392592466589</v>
      </c>
      <c r="BY5248" s="78">
        <v>8.598248994129247E-2</v>
      </c>
      <c r="CT5248" s="78" t="s">
        <v>155</v>
      </c>
      <c r="CU5248" s="78" t="s">
        <v>464</v>
      </c>
      <c r="CV5248" s="78" t="s">
        <v>496</v>
      </c>
      <c r="CW5248" s="78">
        <v>2052</v>
      </c>
      <c r="CX5248" s="78">
        <v>0</v>
      </c>
      <c r="CY5248" s="78">
        <v>18552.334786110499</v>
      </c>
      <c r="CZ5248" s="78">
        <v>319.49113147947929</v>
      </c>
      <c r="DA5248" s="78">
        <v>11216.56262510787</v>
      </c>
      <c r="DB5248" s="78">
        <v>7016.2810295231529</v>
      </c>
      <c r="DC5248" s="78">
        <v>4838.6098212659335</v>
      </c>
      <c r="DD5248" s="78">
        <v>5.2747155556594463E-5</v>
      </c>
      <c r="DE5248" s="78">
        <v>0</v>
      </c>
      <c r="DF5248" s="78">
        <v>0.2552229049199799</v>
      </c>
      <c r="DG5248" s="78">
        <v>0.2552229049199799</v>
      </c>
      <c r="DH5248" s="78">
        <v>0</v>
      </c>
      <c r="DI5248" s="78">
        <v>4.3853769647331861E-6</v>
      </c>
      <c r="DJ5248" s="78">
        <v>4.3853769647331861E-6</v>
      </c>
      <c r="DK5248" s="78">
        <v>0</v>
      </c>
      <c r="DL5248" s="78">
        <v>4.3853769647331861E-6</v>
      </c>
    </row>
    <row r="5249" spans="63:116" x14ac:dyDescent="0.25">
      <c r="BK5249" s="78">
        <v>1.244614088137733E-2</v>
      </c>
      <c r="BL5249" s="78">
        <v>0.14773392592466589</v>
      </c>
      <c r="BM5249" s="78">
        <v>0</v>
      </c>
      <c r="BN5249" s="78">
        <v>0.14773392592466589</v>
      </c>
      <c r="BO5249" s="78">
        <v>8.0357467234852778E-2</v>
      </c>
      <c r="BU5249" s="78">
        <v>1.244614088137733E-2</v>
      </c>
      <c r="BV5249" s="78">
        <v>0.14773392592466589</v>
      </c>
      <c r="BW5249" s="78">
        <v>0</v>
      </c>
      <c r="BX5249" s="78">
        <v>0.14773392592466589</v>
      </c>
      <c r="BY5249" s="78">
        <v>8.0357467234852778E-2</v>
      </c>
      <c r="CT5249" s="78" t="s">
        <v>155</v>
      </c>
      <c r="CU5249" s="78" t="s">
        <v>464</v>
      </c>
      <c r="CV5249" s="78" t="s">
        <v>496</v>
      </c>
      <c r="CW5249" s="78">
        <v>2053</v>
      </c>
      <c r="CX5249" s="78">
        <v>0</v>
      </c>
      <c r="CY5249" s="78">
        <v>19462.12827916794</v>
      </c>
      <c r="CZ5249" s="78">
        <v>340.53564326272732</v>
      </c>
      <c r="DA5249" s="78">
        <v>11757.141276483389</v>
      </c>
      <c r="DB5249" s="78">
        <v>7364.4513594218233</v>
      </c>
      <c r="DC5249" s="78">
        <v>5078.7171331926338</v>
      </c>
      <c r="DD5249" s="78">
        <v>5.2747155556594463E-5</v>
      </c>
      <c r="DE5249" s="78">
        <v>0</v>
      </c>
      <c r="DF5249" s="78">
        <v>0.26788788265245334</v>
      </c>
      <c r="DG5249" s="78">
        <v>0.26788788265245334</v>
      </c>
      <c r="DH5249" s="78">
        <v>0</v>
      </c>
      <c r="DI5249" s="78">
        <v>4.3853769647331861E-6</v>
      </c>
      <c r="DJ5249" s="78">
        <v>4.3853769647331861E-6</v>
      </c>
      <c r="DK5249" s="78">
        <v>0</v>
      </c>
      <c r="DL5249" s="78">
        <v>4.3853769647331861E-6</v>
      </c>
    </row>
    <row r="5250" spans="63:116" x14ac:dyDescent="0.25">
      <c r="BK5250" s="78">
        <v>1.244614088137733E-2</v>
      </c>
      <c r="BL5250" s="78">
        <v>0.14773392592466589</v>
      </c>
      <c r="BM5250" s="78">
        <v>0</v>
      </c>
      <c r="BN5250" s="78">
        <v>0.14773392592466589</v>
      </c>
      <c r="BO5250" s="78">
        <v>7.5100436668086704E-2</v>
      </c>
      <c r="BU5250" s="78">
        <v>1.244614088137733E-2</v>
      </c>
      <c r="BV5250" s="78">
        <v>0.14773392592466589</v>
      </c>
      <c r="BW5250" s="78">
        <v>0</v>
      </c>
      <c r="BX5250" s="78">
        <v>0.14773392592466589</v>
      </c>
      <c r="BY5250" s="78">
        <v>7.5100436668086704E-2</v>
      </c>
      <c r="CT5250" s="78" t="s">
        <v>155</v>
      </c>
      <c r="CU5250" s="78" t="s">
        <v>464</v>
      </c>
      <c r="CV5250" s="78" t="s">
        <v>496</v>
      </c>
      <c r="CW5250" s="78">
        <v>2054</v>
      </c>
      <c r="CX5250" s="78">
        <v>0</v>
      </c>
      <c r="CY5250" s="78">
        <v>19462.12827916794</v>
      </c>
      <c r="CZ5250" s="78">
        <v>340.53564326272732</v>
      </c>
      <c r="DA5250" s="78">
        <v>11757.141276483389</v>
      </c>
      <c r="DB5250" s="78">
        <v>7364.4513594218233</v>
      </c>
      <c r="DC5250" s="78">
        <v>5078.7171331926338</v>
      </c>
      <c r="DD5250" s="78">
        <v>5.2747155556594463E-5</v>
      </c>
      <c r="DE5250" s="78">
        <v>0</v>
      </c>
      <c r="DF5250" s="78">
        <v>0.26788788265245334</v>
      </c>
      <c r="DG5250" s="78">
        <v>0.26788788265245334</v>
      </c>
      <c r="DH5250" s="78">
        <v>0</v>
      </c>
      <c r="DI5250" s="78">
        <v>4.3853769647331861E-6</v>
      </c>
      <c r="DJ5250" s="78">
        <v>4.3853769647331861E-6</v>
      </c>
      <c r="DK5250" s="78">
        <v>0</v>
      </c>
      <c r="DL5250" s="78">
        <v>4.3853769647331861E-6</v>
      </c>
    </row>
    <row r="5251" spans="63:116" x14ac:dyDescent="0.25">
      <c r="BK5251" s="78">
        <v>1.244614088137733E-2</v>
      </c>
      <c r="BL5251" s="78">
        <v>0.14773392592466589</v>
      </c>
      <c r="BM5251" s="78">
        <v>0</v>
      </c>
      <c r="BN5251" s="78">
        <v>0.14773392592466589</v>
      </c>
      <c r="BO5251" s="78">
        <v>7.0187323988866068E-2</v>
      </c>
      <c r="BU5251" s="78">
        <v>1.244614088137733E-2</v>
      </c>
      <c r="BV5251" s="78">
        <v>0.14773392592466589</v>
      </c>
      <c r="BW5251" s="78">
        <v>0</v>
      </c>
      <c r="BX5251" s="78">
        <v>0.14773392592466589</v>
      </c>
      <c r="BY5251" s="78">
        <v>7.0187323988866068E-2</v>
      </c>
      <c r="CT5251" s="78" t="s">
        <v>155</v>
      </c>
      <c r="CU5251" s="78" t="s">
        <v>464</v>
      </c>
      <c r="CV5251" s="78" t="s">
        <v>496</v>
      </c>
      <c r="CW5251" s="78">
        <v>2055</v>
      </c>
      <c r="CX5251" s="78">
        <v>0</v>
      </c>
      <c r="CY5251" s="78">
        <v>19462.12827916794</v>
      </c>
      <c r="CZ5251" s="78">
        <v>340.53564326272732</v>
      </c>
      <c r="DA5251" s="78">
        <v>11757.141276483389</v>
      </c>
      <c r="DB5251" s="78">
        <v>7364.4513594218233</v>
      </c>
      <c r="DC5251" s="78">
        <v>5078.7171331926338</v>
      </c>
      <c r="DD5251" s="78">
        <v>5.2747155556594463E-5</v>
      </c>
      <c r="DE5251" s="78">
        <v>0</v>
      </c>
      <c r="DF5251" s="78">
        <v>0.26788788265245334</v>
      </c>
      <c r="DG5251" s="78">
        <v>0.26788788265245334</v>
      </c>
      <c r="DH5251" s="78">
        <v>0</v>
      </c>
      <c r="DI5251" s="78">
        <v>4.3853769647331861E-6</v>
      </c>
      <c r="DJ5251" s="78">
        <v>4.3853769647331861E-6</v>
      </c>
      <c r="DK5251" s="78">
        <v>0</v>
      </c>
      <c r="DL5251" s="78">
        <v>4.3853769647331861E-6</v>
      </c>
    </row>
    <row r="5252" spans="63:116" x14ac:dyDescent="0.25">
      <c r="BK5252" s="78">
        <v>1.244614088137733E-2</v>
      </c>
      <c r="BL5252" s="78">
        <v>0.15474171334175021</v>
      </c>
      <c r="BM5252" s="78">
        <v>0</v>
      </c>
      <c r="BN5252" s="78">
        <v>0.15474171334175021</v>
      </c>
      <c r="BO5252" s="78">
        <v>6.8707171317138702E-2</v>
      </c>
      <c r="BU5252" s="78">
        <v>1.244614088137733E-2</v>
      </c>
      <c r="BV5252" s="78">
        <v>0.15474171334175021</v>
      </c>
      <c r="BW5252" s="78">
        <v>0</v>
      </c>
      <c r="BX5252" s="78">
        <v>0.15474171334175021</v>
      </c>
      <c r="BY5252" s="78">
        <v>6.8707171317138702E-2</v>
      </c>
      <c r="CT5252" s="78" t="s">
        <v>155</v>
      </c>
      <c r="CU5252" s="78" t="s">
        <v>464</v>
      </c>
      <c r="CV5252" s="78" t="s">
        <v>497</v>
      </c>
      <c r="CW5252" s="78">
        <v>2026</v>
      </c>
      <c r="CX5252" s="78">
        <v>0</v>
      </c>
      <c r="CY5252" s="78">
        <v>5.4750346070077764</v>
      </c>
      <c r="CZ5252" s="78">
        <v>0.71896016785821248</v>
      </c>
      <c r="DA5252" s="78">
        <v>3.0714971986151069</v>
      </c>
      <c r="DB5252" s="78">
        <v>1.684577240534447</v>
      </c>
      <c r="DC5252" s="78">
        <v>1.1617282640808084</v>
      </c>
      <c r="DD5252" s="78">
        <v>4.7108113103971139E-5</v>
      </c>
      <c r="DE5252" s="78">
        <v>0</v>
      </c>
      <c r="DF5252" s="78">
        <v>5.4726826460398772E-5</v>
      </c>
      <c r="DG5252" s="78">
        <v>5.4726826460398772E-5</v>
      </c>
      <c r="DH5252" s="78">
        <v>0</v>
      </c>
      <c r="DI5252" s="78">
        <v>4.6707776165160857E-6</v>
      </c>
      <c r="DJ5252" s="78">
        <v>4.6707776165160857E-6</v>
      </c>
      <c r="DK5252" s="78">
        <v>0</v>
      </c>
      <c r="DL5252" s="78">
        <v>4.6707776165160857E-6</v>
      </c>
    </row>
    <row r="5253" spans="63:116" x14ac:dyDescent="0.25">
      <c r="BK5253" s="78">
        <v>1.244614088137733E-2</v>
      </c>
      <c r="BL5253" s="78">
        <v>0.15474171334175021</v>
      </c>
      <c r="BM5253" s="78">
        <v>0</v>
      </c>
      <c r="BN5253" s="78">
        <v>0.15474171334175021</v>
      </c>
      <c r="BO5253" s="78">
        <v>6.4212309642185689E-2</v>
      </c>
      <c r="BU5253" s="78">
        <v>1.244614088137733E-2</v>
      </c>
      <c r="BV5253" s="78">
        <v>0.15474171334175021</v>
      </c>
      <c r="BW5253" s="78">
        <v>0</v>
      </c>
      <c r="BX5253" s="78">
        <v>0.15474171334175021</v>
      </c>
      <c r="BY5253" s="78">
        <v>6.4212309642185689E-2</v>
      </c>
      <c r="CT5253" s="78" t="s">
        <v>155</v>
      </c>
      <c r="CU5253" s="78" t="s">
        <v>464</v>
      </c>
      <c r="CV5253" s="78" t="s">
        <v>497</v>
      </c>
      <c r="CW5253" s="78">
        <v>2027</v>
      </c>
      <c r="CX5253" s="78">
        <v>0</v>
      </c>
      <c r="CY5253" s="78">
        <v>5.4750346070077764</v>
      </c>
      <c r="CZ5253" s="78">
        <v>0.71896016785821248</v>
      </c>
      <c r="DA5253" s="78">
        <v>3.0714971986151069</v>
      </c>
      <c r="DB5253" s="78">
        <v>1.684577240534447</v>
      </c>
      <c r="DC5253" s="78">
        <v>1.1617282640808084</v>
      </c>
      <c r="DD5253" s="78">
        <v>4.7108113103971139E-5</v>
      </c>
      <c r="DE5253" s="78">
        <v>0</v>
      </c>
      <c r="DF5253" s="78">
        <v>5.4726826460398772E-5</v>
      </c>
      <c r="DG5253" s="78">
        <v>5.4726826460398772E-5</v>
      </c>
      <c r="DH5253" s="78">
        <v>0</v>
      </c>
      <c r="DI5253" s="78">
        <v>4.6707776165160857E-6</v>
      </c>
      <c r="DJ5253" s="78">
        <v>4.6707776165160857E-6</v>
      </c>
      <c r="DK5253" s="78">
        <v>0</v>
      </c>
      <c r="DL5253" s="78">
        <v>4.6707776165160857E-6</v>
      </c>
    </row>
    <row r="5254" spans="63:116" x14ac:dyDescent="0.25">
      <c r="BK5254" s="78">
        <v>1.244614088137733E-2</v>
      </c>
      <c r="BL5254" s="78">
        <v>0.15474171334175021</v>
      </c>
      <c r="BM5254" s="78">
        <v>0</v>
      </c>
      <c r="BN5254" s="78">
        <v>0.15474171334175021</v>
      </c>
      <c r="BO5254" s="78">
        <v>6.0011504338491298E-2</v>
      </c>
      <c r="BU5254" s="78">
        <v>1.244614088137733E-2</v>
      </c>
      <c r="BV5254" s="78">
        <v>0.15474171334175021</v>
      </c>
      <c r="BW5254" s="78">
        <v>0</v>
      </c>
      <c r="BX5254" s="78">
        <v>0.15474171334175021</v>
      </c>
      <c r="BY5254" s="78">
        <v>6.0011504338491298E-2</v>
      </c>
      <c r="CT5254" s="78" t="s">
        <v>155</v>
      </c>
      <c r="CU5254" s="78" t="s">
        <v>464</v>
      </c>
      <c r="CV5254" s="78" t="s">
        <v>497</v>
      </c>
      <c r="CW5254" s="78">
        <v>2028</v>
      </c>
      <c r="CX5254" s="78">
        <v>0</v>
      </c>
      <c r="CY5254" s="78">
        <v>5.7770153400784698</v>
      </c>
      <c r="CZ5254" s="78">
        <v>0.74733835430388718</v>
      </c>
      <c r="DA5254" s="78">
        <v>3.2379513401017288</v>
      </c>
      <c r="DB5254" s="78">
        <v>1.7917256456728481</v>
      </c>
      <c r="DC5254" s="78">
        <v>1.2356205901227835</v>
      </c>
      <c r="DD5254" s="78">
        <v>4.7108113103971139E-5</v>
      </c>
      <c r="DE5254" s="78">
        <v>0</v>
      </c>
      <c r="DF5254" s="78">
        <v>5.820775451309965E-5</v>
      </c>
      <c r="DG5254" s="78">
        <v>5.820775451309965E-5</v>
      </c>
      <c r="DH5254" s="78">
        <v>0</v>
      </c>
      <c r="DI5254" s="78">
        <v>4.6707776165160857E-6</v>
      </c>
      <c r="DJ5254" s="78">
        <v>4.6707776165160857E-6</v>
      </c>
      <c r="DK5254" s="78">
        <v>0</v>
      </c>
      <c r="DL5254" s="78">
        <v>4.6707776165160857E-6</v>
      </c>
    </row>
    <row r="5255" spans="63:116" x14ac:dyDescent="0.25">
      <c r="BK5255" s="78">
        <v>1.244614088137733E-2</v>
      </c>
      <c r="BL5255" s="78">
        <v>0.15474171334175021</v>
      </c>
      <c r="BM5255" s="78">
        <v>0</v>
      </c>
      <c r="BN5255" s="78">
        <v>0.15474171334175021</v>
      </c>
      <c r="BO5255" s="78">
        <v>5.6085518073356357E-2</v>
      </c>
      <c r="BU5255" s="78">
        <v>1.244614088137733E-2</v>
      </c>
      <c r="BV5255" s="78">
        <v>0.15474171334175021</v>
      </c>
      <c r="BW5255" s="78">
        <v>0</v>
      </c>
      <c r="BX5255" s="78">
        <v>0.15474171334175021</v>
      </c>
      <c r="BY5255" s="78">
        <v>5.6085518073356357E-2</v>
      </c>
      <c r="CT5255" s="78" t="s">
        <v>155</v>
      </c>
      <c r="CU5255" s="78" t="s">
        <v>464</v>
      </c>
      <c r="CV5255" s="78" t="s">
        <v>497</v>
      </c>
      <c r="CW5255" s="78">
        <v>2029</v>
      </c>
      <c r="CX5255" s="78">
        <v>0</v>
      </c>
      <c r="CY5255" s="78">
        <v>5.7770153400784698</v>
      </c>
      <c r="CZ5255" s="78">
        <v>0.74733835430388718</v>
      </c>
      <c r="DA5255" s="78">
        <v>3.2379513401017288</v>
      </c>
      <c r="DB5255" s="78">
        <v>1.7917256456728481</v>
      </c>
      <c r="DC5255" s="78">
        <v>1.2356205901227835</v>
      </c>
      <c r="DD5255" s="78">
        <v>4.7108113103971139E-5</v>
      </c>
      <c r="DE5255" s="78">
        <v>0</v>
      </c>
      <c r="DF5255" s="78">
        <v>5.820775451309965E-5</v>
      </c>
      <c r="DG5255" s="78">
        <v>5.820775451309965E-5</v>
      </c>
      <c r="DH5255" s="78">
        <v>0</v>
      </c>
      <c r="DI5255" s="78">
        <v>4.6707776165160857E-6</v>
      </c>
      <c r="DJ5255" s="78">
        <v>4.6707776165160857E-6</v>
      </c>
      <c r="DK5255" s="78">
        <v>0</v>
      </c>
      <c r="DL5255" s="78">
        <v>4.6707776165160857E-6</v>
      </c>
    </row>
    <row r="5256" spans="63:116" x14ac:dyDescent="0.25">
      <c r="BK5256" s="78">
        <v>1.244614088137733E-2</v>
      </c>
      <c r="BL5256" s="78">
        <v>0.15474171334175021</v>
      </c>
      <c r="BM5256" s="78">
        <v>0</v>
      </c>
      <c r="BN5256" s="78">
        <v>0.15474171334175021</v>
      </c>
      <c r="BO5256" s="78">
        <v>5.2416372031174149E-2</v>
      </c>
      <c r="BU5256" s="78">
        <v>1.244614088137733E-2</v>
      </c>
      <c r="BV5256" s="78">
        <v>0.15474171334175021</v>
      </c>
      <c r="BW5256" s="78">
        <v>0</v>
      </c>
      <c r="BX5256" s="78">
        <v>0.15474171334175021</v>
      </c>
      <c r="BY5256" s="78">
        <v>5.2416372031174149E-2</v>
      </c>
      <c r="CT5256" s="78" t="s">
        <v>155</v>
      </c>
      <c r="CU5256" s="78" t="s">
        <v>464</v>
      </c>
      <c r="CV5256" s="78" t="s">
        <v>497</v>
      </c>
      <c r="CW5256" s="78">
        <v>2030</v>
      </c>
      <c r="CX5256" s="78">
        <v>0</v>
      </c>
      <c r="CY5256" s="78">
        <v>5.7770153400784698</v>
      </c>
      <c r="CZ5256" s="78">
        <v>0.74733835430388718</v>
      </c>
      <c r="DA5256" s="78">
        <v>3.2379513401017288</v>
      </c>
      <c r="DB5256" s="78">
        <v>1.7917256456728481</v>
      </c>
      <c r="DC5256" s="78">
        <v>1.2356205901227835</v>
      </c>
      <c r="DD5256" s="78">
        <v>4.7108113103971139E-5</v>
      </c>
      <c r="DE5256" s="78">
        <v>0</v>
      </c>
      <c r="DF5256" s="78">
        <v>5.820775451309965E-5</v>
      </c>
      <c r="DG5256" s="78">
        <v>5.820775451309965E-5</v>
      </c>
      <c r="DH5256" s="78">
        <v>0</v>
      </c>
      <c r="DI5256" s="78">
        <v>0</v>
      </c>
      <c r="DJ5256" s="78">
        <v>4.6707776165160857E-6</v>
      </c>
      <c r="DK5256" s="78">
        <v>0</v>
      </c>
      <c r="DL5256" s="78">
        <v>4.6707776165160857E-6</v>
      </c>
    </row>
    <row r="5257" spans="63:116" x14ac:dyDescent="0.25">
      <c r="BK5257" s="78">
        <v>1.244614088137733E-2</v>
      </c>
      <c r="BL5257" s="78">
        <v>0.16235072620874011</v>
      </c>
      <c r="BM5257" s="78">
        <v>0</v>
      </c>
      <c r="BN5257" s="78">
        <v>0.16235072620874011</v>
      </c>
      <c r="BO5257" s="78">
        <v>5.1396082190937491E-2</v>
      </c>
      <c r="BU5257" s="78">
        <v>1.244614088137733E-2</v>
      </c>
      <c r="BV5257" s="78">
        <v>0.16235072620874011</v>
      </c>
      <c r="BW5257" s="78">
        <v>0</v>
      </c>
      <c r="BX5257" s="78">
        <v>0.16235072620874011</v>
      </c>
      <c r="BY5257" s="78">
        <v>5.1396082190937491E-2</v>
      </c>
      <c r="CT5257" s="78" t="s">
        <v>155</v>
      </c>
      <c r="CU5257" s="78" t="s">
        <v>464</v>
      </c>
      <c r="CV5257" s="78" t="s">
        <v>497</v>
      </c>
      <c r="CW5257" s="78">
        <v>2031</v>
      </c>
      <c r="CX5257" s="78">
        <v>0</v>
      </c>
      <c r="CY5257" s="78">
        <v>5.7770153400784698</v>
      </c>
      <c r="CZ5257" s="78">
        <v>0.74733835430388718</v>
      </c>
      <c r="DA5257" s="78">
        <v>3.2379513401017288</v>
      </c>
      <c r="DB5257" s="78">
        <v>1.7917256456728481</v>
      </c>
      <c r="DC5257" s="78">
        <v>1.2356205901227835</v>
      </c>
      <c r="DD5257" s="78">
        <v>4.7108113103971139E-5</v>
      </c>
      <c r="DE5257" s="78">
        <v>0</v>
      </c>
      <c r="DF5257" s="78">
        <v>5.820775451309965E-5</v>
      </c>
      <c r="DG5257" s="78">
        <v>5.820775451309965E-5</v>
      </c>
      <c r="DH5257" s="78">
        <v>0</v>
      </c>
      <c r="DI5257" s="78">
        <v>9.4780100571701639E-6</v>
      </c>
      <c r="DJ5257" s="78">
        <v>0</v>
      </c>
      <c r="DK5257" s="78">
        <v>0</v>
      </c>
      <c r="DL5257" s="78">
        <v>0</v>
      </c>
    </row>
    <row r="5258" spans="63:116" x14ac:dyDescent="0.25">
      <c r="BK5258" s="78">
        <v>1.244614088137733E-2</v>
      </c>
      <c r="BL5258" s="78">
        <v>0.16235072620874011</v>
      </c>
      <c r="BM5258" s="78">
        <v>0</v>
      </c>
      <c r="BN5258" s="78">
        <v>0.16235072620874011</v>
      </c>
      <c r="BO5258" s="78">
        <v>4.8033721673773344E-2</v>
      </c>
      <c r="BU5258" s="78">
        <v>1.244614088137733E-2</v>
      </c>
      <c r="BV5258" s="78">
        <v>0.16235072620874011</v>
      </c>
      <c r="BW5258" s="78">
        <v>0</v>
      </c>
      <c r="BX5258" s="78">
        <v>0.16235072620874011</v>
      </c>
      <c r="BY5258" s="78">
        <v>4.8033721673773344E-2</v>
      </c>
      <c r="CT5258" s="78" t="s">
        <v>155</v>
      </c>
      <c r="CU5258" s="78" t="s">
        <v>464</v>
      </c>
      <c r="CV5258" s="78" t="s">
        <v>497</v>
      </c>
      <c r="CW5258" s="78">
        <v>2032</v>
      </c>
      <c r="CX5258" s="78">
        <v>0</v>
      </c>
      <c r="CY5258" s="78">
        <v>5.7770153400784698</v>
      </c>
      <c r="CZ5258" s="78">
        <v>0.74733835430388718</v>
      </c>
      <c r="DA5258" s="78">
        <v>3.2379513401017288</v>
      </c>
      <c r="DB5258" s="78">
        <v>1.7917256456728481</v>
      </c>
      <c r="DC5258" s="78">
        <v>1.2356205901227835</v>
      </c>
      <c r="DD5258" s="78">
        <v>4.7108113103971139E-5</v>
      </c>
      <c r="DE5258" s="78">
        <v>0</v>
      </c>
      <c r="DF5258" s="78">
        <v>5.820775451309965E-5</v>
      </c>
      <c r="DG5258" s="78">
        <v>5.820775451309965E-5</v>
      </c>
      <c r="DH5258" s="78">
        <v>0</v>
      </c>
      <c r="DI5258" s="78">
        <v>9.7831162264884142E-6</v>
      </c>
      <c r="DJ5258" s="78">
        <v>9.7831162264884142E-6</v>
      </c>
      <c r="DK5258" s="78">
        <v>0</v>
      </c>
      <c r="DL5258" s="78">
        <v>9.7831162264884142E-6</v>
      </c>
    </row>
    <row r="5259" spans="63:116" x14ac:dyDescent="0.25">
      <c r="BK5259" s="78">
        <v>1.244614088137733E-2</v>
      </c>
      <c r="BL5259" s="78">
        <v>0.16235072620874011</v>
      </c>
      <c r="BM5259" s="78">
        <v>0</v>
      </c>
      <c r="BN5259" s="78">
        <v>0.16235072620874011</v>
      </c>
      <c r="BO5259" s="78">
        <v>4.4891328667077894E-2</v>
      </c>
      <c r="BU5259" s="78">
        <v>1.244614088137733E-2</v>
      </c>
      <c r="BV5259" s="78">
        <v>0.16235072620874011</v>
      </c>
      <c r="BW5259" s="78">
        <v>0</v>
      </c>
      <c r="BX5259" s="78">
        <v>0.16235072620874011</v>
      </c>
      <c r="BY5259" s="78">
        <v>4.4891328667077894E-2</v>
      </c>
      <c r="CT5259" s="78" t="s">
        <v>155</v>
      </c>
      <c r="CU5259" s="78" t="s">
        <v>464</v>
      </c>
      <c r="CV5259" s="78" t="s">
        <v>497</v>
      </c>
      <c r="CW5259" s="78">
        <v>2033</v>
      </c>
      <c r="CX5259" s="78">
        <v>0</v>
      </c>
      <c r="CY5259" s="78">
        <v>6.1205037377421876</v>
      </c>
      <c r="CZ5259" s="78">
        <v>0.77885081086862795</v>
      </c>
      <c r="DA5259" s="78">
        <v>3.4265150031539342</v>
      </c>
      <c r="DB5259" s="78">
        <v>1.9151379237196211</v>
      </c>
      <c r="DC5259" s="78">
        <v>1.3207289057830673</v>
      </c>
      <c r="DD5259" s="78">
        <v>4.7108113103971139E-5</v>
      </c>
      <c r="DE5259" s="78">
        <v>0</v>
      </c>
      <c r="DF5259" s="78">
        <v>6.2217046673312775E-5</v>
      </c>
      <c r="DG5259" s="78">
        <v>6.2217046673312775E-5</v>
      </c>
      <c r="DH5259" s="78">
        <v>0</v>
      </c>
      <c r="DI5259" s="78">
        <v>9.7831162264884142E-6</v>
      </c>
      <c r="DJ5259" s="78">
        <v>9.7831162264884142E-6</v>
      </c>
      <c r="DK5259" s="78">
        <v>0</v>
      </c>
      <c r="DL5259" s="78">
        <v>9.7831162264884142E-6</v>
      </c>
    </row>
    <row r="5260" spans="63:116" x14ac:dyDescent="0.25">
      <c r="BK5260" s="78">
        <v>1.244614088137733E-2</v>
      </c>
      <c r="BL5260" s="78">
        <v>0.16235072620874011</v>
      </c>
      <c r="BM5260" s="78">
        <v>0</v>
      </c>
      <c r="BN5260" s="78">
        <v>0.16235072620874011</v>
      </c>
      <c r="BO5260" s="78">
        <v>4.1954512772969993E-2</v>
      </c>
      <c r="BU5260" s="78">
        <v>1.244614088137733E-2</v>
      </c>
      <c r="BV5260" s="78">
        <v>0.16235072620874011</v>
      </c>
      <c r="BW5260" s="78">
        <v>0</v>
      </c>
      <c r="BX5260" s="78">
        <v>0.16235072620874011</v>
      </c>
      <c r="BY5260" s="78">
        <v>4.1954512772969993E-2</v>
      </c>
      <c r="CT5260" s="78" t="s">
        <v>155</v>
      </c>
      <c r="CU5260" s="78" t="s">
        <v>464</v>
      </c>
      <c r="CV5260" s="78" t="s">
        <v>497</v>
      </c>
      <c r="CW5260" s="78">
        <v>2034</v>
      </c>
      <c r="CX5260" s="78">
        <v>0</v>
      </c>
      <c r="CY5260" s="78">
        <v>6.1205037377421876</v>
      </c>
      <c r="CZ5260" s="78">
        <v>0.77885081086862795</v>
      </c>
      <c r="DA5260" s="78">
        <v>3.4265150031539342</v>
      </c>
      <c r="DB5260" s="78">
        <v>1.9151379237196211</v>
      </c>
      <c r="DC5260" s="78">
        <v>1.3207289057830673</v>
      </c>
      <c r="DD5260" s="78">
        <v>4.7108113103971139E-5</v>
      </c>
      <c r="DE5260" s="78">
        <v>0</v>
      </c>
      <c r="DF5260" s="78">
        <v>6.2217046673312775E-5</v>
      </c>
      <c r="DG5260" s="78">
        <v>6.2217046673312775E-5</v>
      </c>
      <c r="DH5260" s="78">
        <v>0</v>
      </c>
      <c r="DI5260" s="78">
        <v>9.7831162264884142E-6</v>
      </c>
      <c r="DJ5260" s="78">
        <v>9.7831162264884142E-6</v>
      </c>
      <c r="DK5260" s="78">
        <v>0</v>
      </c>
      <c r="DL5260" s="78">
        <v>9.7831162264884142E-6</v>
      </c>
    </row>
    <row r="5261" spans="63:116" x14ac:dyDescent="0.25">
      <c r="BK5261" s="78">
        <v>1.244614088137733E-2</v>
      </c>
      <c r="BL5261" s="78">
        <v>0.16235072620874011</v>
      </c>
      <c r="BM5261" s="78">
        <v>0</v>
      </c>
      <c r="BN5261" s="78">
        <v>0.16235072620874011</v>
      </c>
      <c r="BO5261" s="78">
        <v>3.9209825021467276E-2</v>
      </c>
      <c r="BU5261" s="78">
        <v>1.244614088137733E-2</v>
      </c>
      <c r="BV5261" s="78">
        <v>0.16235072620874011</v>
      </c>
      <c r="BW5261" s="78">
        <v>0</v>
      </c>
      <c r="BX5261" s="78">
        <v>0.16235072620874011</v>
      </c>
      <c r="BY5261" s="78">
        <v>3.9209825021467276E-2</v>
      </c>
      <c r="CT5261" s="78" t="s">
        <v>155</v>
      </c>
      <c r="CU5261" s="78" t="s">
        <v>464</v>
      </c>
      <c r="CV5261" s="78" t="s">
        <v>497</v>
      </c>
      <c r="CW5261" s="78">
        <v>2035</v>
      </c>
      <c r="CX5261" s="78">
        <v>0</v>
      </c>
      <c r="CY5261" s="78">
        <v>6.1205037377421876</v>
      </c>
      <c r="CZ5261" s="78">
        <v>0.77885081086862795</v>
      </c>
      <c r="DA5261" s="78">
        <v>3.4265150031539342</v>
      </c>
      <c r="DB5261" s="78">
        <v>1.9151379237196211</v>
      </c>
      <c r="DC5261" s="78">
        <v>1.3207289057830673</v>
      </c>
      <c r="DD5261" s="78">
        <v>4.7108113103971139E-5</v>
      </c>
      <c r="DE5261" s="78">
        <v>0</v>
      </c>
      <c r="DF5261" s="78">
        <v>6.2217046673312775E-5</v>
      </c>
      <c r="DG5261" s="78">
        <v>6.2217046673312775E-5</v>
      </c>
      <c r="DH5261" s="78">
        <v>0</v>
      </c>
      <c r="DI5261" s="78">
        <v>9.7831162264884142E-6</v>
      </c>
      <c r="DJ5261" s="78">
        <v>9.7831162264884142E-6</v>
      </c>
      <c r="DK5261" s="78">
        <v>0</v>
      </c>
      <c r="DL5261" s="78">
        <v>9.7831162264884142E-6</v>
      </c>
    </row>
    <row r="5262" spans="63:116" x14ac:dyDescent="0.25">
      <c r="BK5262" s="78">
        <v>1.244614088137733E-2</v>
      </c>
      <c r="BL5262" s="78">
        <v>0.17045809908574128</v>
      </c>
      <c r="BM5262" s="78">
        <v>0</v>
      </c>
      <c r="BN5262" s="78">
        <v>0.17045809908574128</v>
      </c>
      <c r="BO5262" s="78">
        <v>3.8474637075102479E-2</v>
      </c>
      <c r="BU5262" s="78">
        <v>1.244614088137733E-2</v>
      </c>
      <c r="BV5262" s="78">
        <v>0.17045809908574128</v>
      </c>
      <c r="BW5262" s="78">
        <v>0</v>
      </c>
      <c r="BX5262" s="78">
        <v>0.17045809908574128</v>
      </c>
      <c r="BY5262" s="78">
        <v>3.8474637075102479E-2</v>
      </c>
      <c r="CT5262" s="78" t="s">
        <v>155</v>
      </c>
      <c r="CU5262" s="78" t="s">
        <v>464</v>
      </c>
      <c r="CV5262" s="78" t="s">
        <v>497</v>
      </c>
      <c r="CW5262" s="78">
        <v>2036</v>
      </c>
      <c r="CX5262" s="78">
        <v>0</v>
      </c>
      <c r="CY5262" s="78">
        <v>6.1205037377421876</v>
      </c>
      <c r="CZ5262" s="78">
        <v>0.77885081086862795</v>
      </c>
      <c r="DA5262" s="78">
        <v>3.4265150031539342</v>
      </c>
      <c r="DB5262" s="78">
        <v>1.9151379237196211</v>
      </c>
      <c r="DC5262" s="78">
        <v>1.3207289057830673</v>
      </c>
      <c r="DD5262" s="78">
        <v>4.7108113103971139E-5</v>
      </c>
      <c r="DE5262" s="78">
        <v>0</v>
      </c>
      <c r="DF5262" s="78">
        <v>6.2217046673312775E-5</v>
      </c>
      <c r="DG5262" s="78">
        <v>6.2217046673312775E-5</v>
      </c>
      <c r="DH5262" s="78">
        <v>0</v>
      </c>
      <c r="DI5262" s="78">
        <v>9.7831162264884142E-6</v>
      </c>
      <c r="DJ5262" s="78">
        <v>9.7831162264884142E-6</v>
      </c>
      <c r="DK5262" s="78">
        <v>0</v>
      </c>
      <c r="DL5262" s="78">
        <v>9.7831162264884142E-6</v>
      </c>
    </row>
    <row r="5263" spans="63:116" x14ac:dyDescent="0.25">
      <c r="BK5263" s="78">
        <v>1.244614088137733E-2</v>
      </c>
      <c r="BL5263" s="78">
        <v>0.17045809908574128</v>
      </c>
      <c r="BM5263" s="78">
        <v>0</v>
      </c>
      <c r="BN5263" s="78">
        <v>0.17045809908574128</v>
      </c>
      <c r="BO5263" s="78">
        <v>3.5957604743086437E-2</v>
      </c>
      <c r="BU5263" s="78">
        <v>1.244614088137733E-2</v>
      </c>
      <c r="BV5263" s="78">
        <v>0.17045809908574128</v>
      </c>
      <c r="BW5263" s="78">
        <v>0</v>
      </c>
      <c r="BX5263" s="78">
        <v>0.17045809908574128</v>
      </c>
      <c r="BY5263" s="78">
        <v>3.5957604743086437E-2</v>
      </c>
      <c r="CT5263" s="78" t="s">
        <v>155</v>
      </c>
      <c r="CU5263" s="78" t="s">
        <v>464</v>
      </c>
      <c r="CV5263" s="78" t="s">
        <v>497</v>
      </c>
      <c r="CW5263" s="78">
        <v>2037</v>
      </c>
      <c r="CX5263" s="78">
        <v>0</v>
      </c>
      <c r="CY5263" s="78">
        <v>6.1205037377421876</v>
      </c>
      <c r="CZ5263" s="78">
        <v>0.77885081086862795</v>
      </c>
      <c r="DA5263" s="78">
        <v>3.4265150031539342</v>
      </c>
      <c r="DB5263" s="78">
        <v>1.9151379237196211</v>
      </c>
      <c r="DC5263" s="78">
        <v>1.3207289057830673</v>
      </c>
      <c r="DD5263" s="78">
        <v>4.7108113103971139E-5</v>
      </c>
      <c r="DE5263" s="78">
        <v>0</v>
      </c>
      <c r="DF5263" s="78">
        <v>6.2217046673312775E-5</v>
      </c>
      <c r="DG5263" s="78">
        <v>6.2217046673312775E-5</v>
      </c>
      <c r="DH5263" s="78">
        <v>0</v>
      </c>
      <c r="DI5263" s="78">
        <v>1.0172223834095403E-5</v>
      </c>
      <c r="DJ5263" s="78">
        <v>1.0172223834095403E-5</v>
      </c>
      <c r="DK5263" s="78">
        <v>0</v>
      </c>
      <c r="DL5263" s="78">
        <v>1.0172223834095403E-5</v>
      </c>
    </row>
    <row r="5264" spans="63:116" x14ac:dyDescent="0.25">
      <c r="BK5264" s="78">
        <v>1.244614088137733E-2</v>
      </c>
      <c r="BL5264" s="78">
        <v>0.17045809908574128</v>
      </c>
      <c r="BM5264" s="78">
        <v>0</v>
      </c>
      <c r="BN5264" s="78">
        <v>0.17045809908574128</v>
      </c>
      <c r="BO5264" s="78">
        <v>3.3605238077650867E-2</v>
      </c>
      <c r="BU5264" s="78">
        <v>1.244614088137733E-2</v>
      </c>
      <c r="BV5264" s="78">
        <v>0.17045809908574128</v>
      </c>
      <c r="BW5264" s="78">
        <v>0</v>
      </c>
      <c r="BX5264" s="78">
        <v>0.17045809908574128</v>
      </c>
      <c r="BY5264" s="78">
        <v>3.3605238077650867E-2</v>
      </c>
      <c r="CT5264" s="78" t="s">
        <v>155</v>
      </c>
      <c r="CU5264" s="78" t="s">
        <v>464</v>
      </c>
      <c r="CV5264" s="78" t="s">
        <v>497</v>
      </c>
      <c r="CW5264" s="78">
        <v>2038</v>
      </c>
      <c r="CX5264" s="78">
        <v>0</v>
      </c>
      <c r="CY5264" s="78">
        <v>6.5028144709638163</v>
      </c>
      <c r="CZ5264" s="78">
        <v>0.8130363626930418</v>
      </c>
      <c r="DA5264" s="78">
        <v>3.6355267003048248</v>
      </c>
      <c r="DB5264" s="78">
        <v>2.0542514079659449</v>
      </c>
      <c r="DC5264" s="78">
        <v>1.4166651814699227</v>
      </c>
      <c r="DD5264" s="78">
        <v>4.7108113103971139E-5</v>
      </c>
      <c r="DE5264" s="78">
        <v>0</v>
      </c>
      <c r="DF5264" s="78">
        <v>6.6736423599142911E-5</v>
      </c>
      <c r="DG5264" s="78">
        <v>6.6736423599142911E-5</v>
      </c>
      <c r="DH5264" s="78">
        <v>0</v>
      </c>
      <c r="DI5264" s="78">
        <v>1.0172223834095403E-5</v>
      </c>
      <c r="DJ5264" s="78">
        <v>1.0172223834095403E-5</v>
      </c>
      <c r="DK5264" s="78">
        <v>0</v>
      </c>
      <c r="DL5264" s="78">
        <v>1.0172223834095403E-5</v>
      </c>
    </row>
    <row r="5265" spans="63:116" x14ac:dyDescent="0.25">
      <c r="BK5265" s="78">
        <v>1.244614088137733E-2</v>
      </c>
      <c r="BL5265" s="78">
        <v>0.17045809908574128</v>
      </c>
      <c r="BM5265" s="78">
        <v>0</v>
      </c>
      <c r="BN5265" s="78">
        <v>0.17045809908574128</v>
      </c>
      <c r="BO5265" s="78">
        <v>3.1406764558552215E-2</v>
      </c>
      <c r="BU5265" s="78">
        <v>1.244614088137733E-2</v>
      </c>
      <c r="BV5265" s="78">
        <v>0.17045809908574128</v>
      </c>
      <c r="BW5265" s="78">
        <v>0</v>
      </c>
      <c r="BX5265" s="78">
        <v>0.17045809908574128</v>
      </c>
      <c r="BY5265" s="78">
        <v>3.1406764558552215E-2</v>
      </c>
      <c r="CT5265" s="78" t="s">
        <v>155</v>
      </c>
      <c r="CU5265" s="78" t="s">
        <v>464</v>
      </c>
      <c r="CV5265" s="78" t="s">
        <v>497</v>
      </c>
      <c r="CW5265" s="78">
        <v>2039</v>
      </c>
      <c r="CX5265" s="78">
        <v>0</v>
      </c>
      <c r="CY5265" s="78">
        <v>6.5028144709638163</v>
      </c>
      <c r="CZ5265" s="78">
        <v>0.8130363626930418</v>
      </c>
      <c r="DA5265" s="78">
        <v>3.6355267003048248</v>
      </c>
      <c r="DB5265" s="78">
        <v>2.0542514079659449</v>
      </c>
      <c r="DC5265" s="78">
        <v>1.4166651814699227</v>
      </c>
      <c r="DD5265" s="78">
        <v>4.7108113103971139E-5</v>
      </c>
      <c r="DE5265" s="78">
        <v>0</v>
      </c>
      <c r="DF5265" s="78">
        <v>6.6736423599142911E-5</v>
      </c>
      <c r="DG5265" s="78">
        <v>6.6736423599142911E-5</v>
      </c>
      <c r="DH5265" s="78">
        <v>0</v>
      </c>
      <c r="DI5265" s="78">
        <v>1.0172223834095403E-5</v>
      </c>
      <c r="DJ5265" s="78">
        <v>1.0172223834095403E-5</v>
      </c>
      <c r="DK5265" s="78">
        <v>0</v>
      </c>
      <c r="DL5265" s="78">
        <v>1.0172223834095403E-5</v>
      </c>
    </row>
    <row r="5266" spans="63:116" x14ac:dyDescent="0.25">
      <c r="BK5266" s="78">
        <v>1.244614088137733E-2</v>
      </c>
      <c r="BL5266" s="78">
        <v>0.17045809908574128</v>
      </c>
      <c r="BM5266" s="78">
        <v>0</v>
      </c>
      <c r="BN5266" s="78">
        <v>0.17045809908574128</v>
      </c>
      <c r="BO5266" s="78">
        <v>2.9352116409861875E-2</v>
      </c>
      <c r="BU5266" s="78">
        <v>1.244614088137733E-2</v>
      </c>
      <c r="BV5266" s="78">
        <v>0.17045809908574128</v>
      </c>
      <c r="BW5266" s="78">
        <v>0</v>
      </c>
      <c r="BX5266" s="78">
        <v>0.17045809908574128</v>
      </c>
      <c r="BY5266" s="78">
        <v>2.9352116409861875E-2</v>
      </c>
      <c r="CT5266" s="78" t="s">
        <v>155</v>
      </c>
      <c r="CU5266" s="78" t="s">
        <v>464</v>
      </c>
      <c r="CV5266" s="78" t="s">
        <v>497</v>
      </c>
      <c r="CW5266" s="78">
        <v>2040</v>
      </c>
      <c r="CX5266" s="78">
        <v>0</v>
      </c>
      <c r="CY5266" s="78">
        <v>6.5028144709638163</v>
      </c>
      <c r="CZ5266" s="78">
        <v>0.8130363626930418</v>
      </c>
      <c r="DA5266" s="78">
        <v>3.6355267003048248</v>
      </c>
      <c r="DB5266" s="78">
        <v>2.0542514079659449</v>
      </c>
      <c r="DC5266" s="78">
        <v>1.4166651814699227</v>
      </c>
      <c r="DD5266" s="78">
        <v>4.7108113103971139E-5</v>
      </c>
      <c r="DE5266" s="78">
        <v>0</v>
      </c>
      <c r="DF5266" s="78">
        <v>6.6736423599142911E-5</v>
      </c>
      <c r="DG5266" s="78">
        <v>6.6736423599142911E-5</v>
      </c>
      <c r="DH5266" s="78">
        <v>0</v>
      </c>
      <c r="DI5266" s="78">
        <v>1.0172223834095403E-5</v>
      </c>
      <c r="DJ5266" s="78">
        <v>1.0172223834095403E-5</v>
      </c>
      <c r="DK5266" s="78">
        <v>0</v>
      </c>
      <c r="DL5266" s="78">
        <v>1.0172223834095403E-5</v>
      </c>
    </row>
    <row r="5267" spans="63:116" x14ac:dyDescent="0.25">
      <c r="BK5267" s="78">
        <v>1.244614088137733E-2</v>
      </c>
      <c r="BL5267" s="78">
        <v>0.17895923256799942</v>
      </c>
      <c r="BM5267" s="78">
        <v>0</v>
      </c>
      <c r="BN5267" s="78">
        <v>0.17895923256799942</v>
      </c>
      <c r="BO5267" s="78">
        <v>2.8799975028967632E-2</v>
      </c>
      <c r="BU5267" s="78">
        <v>1.244614088137733E-2</v>
      </c>
      <c r="BV5267" s="78">
        <v>0.17895923256799942</v>
      </c>
      <c r="BW5267" s="78">
        <v>0</v>
      </c>
      <c r="BX5267" s="78">
        <v>0.17895923256799942</v>
      </c>
      <c r="BY5267" s="78">
        <v>2.8799975028967632E-2</v>
      </c>
      <c r="CT5267" s="78" t="s">
        <v>155</v>
      </c>
      <c r="CU5267" s="78" t="s">
        <v>464</v>
      </c>
      <c r="CV5267" s="78" t="s">
        <v>497</v>
      </c>
      <c r="CW5267" s="78">
        <v>2041</v>
      </c>
      <c r="CX5267" s="78">
        <v>0</v>
      </c>
      <c r="CY5267" s="78">
        <v>6.5028144709638163</v>
      </c>
      <c r="CZ5267" s="78">
        <v>0.8130363626930418</v>
      </c>
      <c r="DA5267" s="78">
        <v>3.6355267003048248</v>
      </c>
      <c r="DB5267" s="78">
        <v>2.0542514079659449</v>
      </c>
      <c r="DC5267" s="78">
        <v>1.4166651814699227</v>
      </c>
      <c r="DD5267" s="78">
        <v>4.7108113103971139E-5</v>
      </c>
      <c r="DE5267" s="78">
        <v>0</v>
      </c>
      <c r="DF5267" s="78">
        <v>6.6736423599142911E-5</v>
      </c>
      <c r="DG5267" s="78">
        <v>6.6736423599142911E-5</v>
      </c>
      <c r="DH5267" s="78">
        <v>0</v>
      </c>
      <c r="DI5267" s="78">
        <v>1.0172223834095403E-5</v>
      </c>
      <c r="DJ5267" s="78">
        <v>1.0172223834095403E-5</v>
      </c>
      <c r="DK5267" s="78">
        <v>0</v>
      </c>
      <c r="DL5267" s="78">
        <v>1.0172223834095403E-5</v>
      </c>
    </row>
    <row r="5268" spans="63:116" x14ac:dyDescent="0.25">
      <c r="BK5268" s="78">
        <v>1.244614088137733E-2</v>
      </c>
      <c r="BL5268" s="78">
        <v>0.17895923256799942</v>
      </c>
      <c r="BM5268" s="78">
        <v>0</v>
      </c>
      <c r="BN5268" s="78">
        <v>0.17895923256799942</v>
      </c>
      <c r="BO5268" s="78">
        <v>2.6915864513053857E-2</v>
      </c>
      <c r="BU5268" s="78">
        <v>1.244614088137733E-2</v>
      </c>
      <c r="BV5268" s="78">
        <v>0.17895923256799942</v>
      </c>
      <c r="BW5268" s="78">
        <v>0</v>
      </c>
      <c r="BX5268" s="78">
        <v>0.17895923256799942</v>
      </c>
      <c r="BY5268" s="78">
        <v>2.6915864513053857E-2</v>
      </c>
      <c r="CT5268" s="78" t="s">
        <v>155</v>
      </c>
      <c r="CU5268" s="78" t="s">
        <v>464</v>
      </c>
      <c r="CV5268" s="78" t="s">
        <v>497</v>
      </c>
      <c r="CW5268" s="78">
        <v>2042</v>
      </c>
      <c r="CX5268" s="78">
        <v>0</v>
      </c>
      <c r="CY5268" s="78">
        <v>6.5028144709638163</v>
      </c>
      <c r="CZ5268" s="78">
        <v>0.8130363626930418</v>
      </c>
      <c r="DA5268" s="78">
        <v>3.6355267003048248</v>
      </c>
      <c r="DB5268" s="78">
        <v>2.0542514079659449</v>
      </c>
      <c r="DC5268" s="78">
        <v>1.4166651814699227</v>
      </c>
      <c r="DD5268" s="78">
        <v>4.7108113103971139E-5</v>
      </c>
      <c r="DE5268" s="78">
        <v>0</v>
      </c>
      <c r="DF5268" s="78">
        <v>6.6736423599142911E-5</v>
      </c>
      <c r="DG5268" s="78">
        <v>6.6736423599142911E-5</v>
      </c>
      <c r="DH5268" s="78">
        <v>0</v>
      </c>
      <c r="DI5268" s="78">
        <v>1.0610790765180184E-5</v>
      </c>
      <c r="DJ5268" s="78">
        <v>1.0610790765180184E-5</v>
      </c>
      <c r="DK5268" s="78">
        <v>0</v>
      </c>
      <c r="DL5268" s="78">
        <v>1.0610790765180184E-5</v>
      </c>
    </row>
    <row r="5269" spans="63:116" x14ac:dyDescent="0.25">
      <c r="BK5269" s="78">
        <v>1.244614088137733E-2</v>
      </c>
      <c r="BL5269" s="78">
        <v>0.17895923256799942</v>
      </c>
      <c r="BM5269" s="78">
        <v>0</v>
      </c>
      <c r="BN5269" s="78">
        <v>0.17895923256799942</v>
      </c>
      <c r="BO5269" s="78">
        <v>2.5155013563601735E-2</v>
      </c>
      <c r="BU5269" s="78">
        <v>1.244614088137733E-2</v>
      </c>
      <c r="BV5269" s="78">
        <v>0.17895923256799942</v>
      </c>
      <c r="BW5269" s="78">
        <v>0</v>
      </c>
      <c r="BX5269" s="78">
        <v>0.17895923256799942</v>
      </c>
      <c r="BY5269" s="78">
        <v>2.5155013563601735E-2</v>
      </c>
      <c r="CT5269" s="78" t="s">
        <v>155</v>
      </c>
      <c r="CU5269" s="78" t="s">
        <v>464</v>
      </c>
      <c r="CV5269" s="78" t="s">
        <v>497</v>
      </c>
      <c r="CW5269" s="78">
        <v>2043</v>
      </c>
      <c r="CX5269" s="78">
        <v>0</v>
      </c>
      <c r="CY5269" s="78">
        <v>6.920933904853384</v>
      </c>
      <c r="CZ5269" s="78">
        <v>0.84943606974448793</v>
      </c>
      <c r="DA5269" s="78">
        <v>3.86318687335958</v>
      </c>
      <c r="DB5269" s="78">
        <v>2.208310961749306</v>
      </c>
      <c r="DC5269" s="78">
        <v>1.5229086553073268</v>
      </c>
      <c r="DD5269" s="78">
        <v>4.7108113103971139E-5</v>
      </c>
      <c r="DE5269" s="78">
        <v>0</v>
      </c>
      <c r="DF5269" s="78">
        <v>7.1741353181234153E-5</v>
      </c>
      <c r="DG5269" s="78">
        <v>7.1741353181234153E-5</v>
      </c>
      <c r="DH5269" s="78">
        <v>0</v>
      </c>
      <c r="DI5269" s="78">
        <v>1.0610790765180184E-5</v>
      </c>
      <c r="DJ5269" s="78">
        <v>1.0610790765180184E-5</v>
      </c>
      <c r="DK5269" s="78">
        <v>0</v>
      </c>
      <c r="DL5269" s="78">
        <v>1.0610790765180184E-5</v>
      </c>
    </row>
    <row r="5270" spans="63:116" x14ac:dyDescent="0.25">
      <c r="BK5270" s="78">
        <v>1.244614088137733E-2</v>
      </c>
      <c r="BL5270" s="78">
        <v>0.17895923256799942</v>
      </c>
      <c r="BM5270" s="78">
        <v>0</v>
      </c>
      <c r="BN5270" s="78">
        <v>0.17895923256799942</v>
      </c>
      <c r="BO5270" s="78">
        <v>2.3509358470655824E-2</v>
      </c>
      <c r="BU5270" s="78">
        <v>0</v>
      </c>
      <c r="BV5270" s="78">
        <v>0</v>
      </c>
      <c r="BW5270" s="78">
        <v>0</v>
      </c>
      <c r="BX5270" s="78">
        <v>0</v>
      </c>
      <c r="BY5270" s="78">
        <v>0</v>
      </c>
      <c r="CT5270" s="78" t="s">
        <v>155</v>
      </c>
      <c r="CU5270" s="78" t="s">
        <v>464</v>
      </c>
      <c r="CV5270" s="78" t="s">
        <v>497</v>
      </c>
      <c r="CW5270" s="78">
        <v>2044</v>
      </c>
      <c r="CX5270" s="78">
        <v>0</v>
      </c>
      <c r="CY5270" s="78">
        <v>6.920933904853384</v>
      </c>
      <c r="CZ5270" s="78">
        <v>0.84943606974448793</v>
      </c>
      <c r="DA5270" s="78">
        <v>3.86318687335958</v>
      </c>
      <c r="DB5270" s="78">
        <v>2.208310961749306</v>
      </c>
      <c r="DC5270" s="78">
        <v>1.5229086553073268</v>
      </c>
      <c r="DD5270" s="78">
        <v>4.7108113103971139E-5</v>
      </c>
      <c r="DE5270" s="78">
        <v>0</v>
      </c>
      <c r="DF5270" s="78">
        <v>7.1741353181234153E-5</v>
      </c>
      <c r="DG5270" s="78">
        <v>7.1741353181234153E-5</v>
      </c>
      <c r="DH5270" s="78">
        <v>0</v>
      </c>
      <c r="DI5270" s="78">
        <v>1.0610790765180184E-5</v>
      </c>
      <c r="DJ5270" s="78">
        <v>1.0610790765180184E-5</v>
      </c>
      <c r="DK5270" s="78">
        <v>0</v>
      </c>
      <c r="DL5270" s="78">
        <v>1.0610790765180184E-5</v>
      </c>
    </row>
    <row r="5271" spans="63:116" x14ac:dyDescent="0.25">
      <c r="BK5271" s="78">
        <v>0</v>
      </c>
      <c r="BL5271" s="78">
        <v>0</v>
      </c>
      <c r="BM5271" s="78">
        <v>0</v>
      </c>
      <c r="BN5271" s="78">
        <v>0</v>
      </c>
      <c r="BO5271" s="78">
        <v>0</v>
      </c>
      <c r="BU5271" s="78">
        <v>0</v>
      </c>
      <c r="BV5271" s="78">
        <v>0</v>
      </c>
      <c r="BW5271" s="78">
        <v>0</v>
      </c>
      <c r="BX5271" s="78">
        <v>0</v>
      </c>
      <c r="BY5271" s="78">
        <v>0</v>
      </c>
      <c r="CT5271" s="78" t="s">
        <v>155</v>
      </c>
      <c r="CU5271" s="78" t="s">
        <v>464</v>
      </c>
      <c r="CV5271" s="78" t="s">
        <v>497</v>
      </c>
      <c r="CW5271" s="78">
        <v>2045</v>
      </c>
      <c r="CX5271" s="78">
        <v>0</v>
      </c>
      <c r="CY5271" s="78">
        <v>6.920933904853384</v>
      </c>
      <c r="CZ5271" s="78">
        <v>0.84943606974448793</v>
      </c>
      <c r="DA5271" s="78">
        <v>3.86318687335958</v>
      </c>
      <c r="DB5271" s="78">
        <v>2.208310961749306</v>
      </c>
      <c r="DC5271" s="78">
        <v>1.5229086553073268</v>
      </c>
      <c r="DD5271" s="78">
        <v>4.7108113103971139E-5</v>
      </c>
      <c r="DE5271" s="78">
        <v>0</v>
      </c>
      <c r="DF5271" s="78">
        <v>7.1741353181234153E-5</v>
      </c>
      <c r="DG5271" s="78">
        <v>7.1741353181234153E-5</v>
      </c>
      <c r="DH5271" s="78">
        <v>0</v>
      </c>
      <c r="DI5271" s="78">
        <v>1.0610790765180184E-5</v>
      </c>
      <c r="DJ5271" s="78">
        <v>1.0610790765180184E-5</v>
      </c>
      <c r="DK5271" s="78">
        <v>0</v>
      </c>
      <c r="DL5271" s="78">
        <v>1.0610790765180184E-5</v>
      </c>
    </row>
    <row r="5272" spans="63:116" x14ac:dyDescent="0.25">
      <c r="BK5272" s="78">
        <v>0</v>
      </c>
      <c r="BL5272" s="78">
        <v>0</v>
      </c>
      <c r="BM5272" s="78">
        <v>0</v>
      </c>
      <c r="BN5272" s="78">
        <v>0</v>
      </c>
      <c r="BO5272" s="78">
        <v>0</v>
      </c>
      <c r="BU5272" s="78">
        <v>8.4492117568546032E-3</v>
      </c>
      <c r="BV5272" s="78">
        <v>9.6485648422085055E-2</v>
      </c>
      <c r="BW5272" s="78">
        <v>0</v>
      </c>
      <c r="BX5272" s="78">
        <v>9.6485648422085055E-2</v>
      </c>
      <c r="BY5272" s="78">
        <v>9.6485648422085055E-2</v>
      </c>
      <c r="CT5272" s="78" t="s">
        <v>155</v>
      </c>
      <c r="CU5272" s="78" t="s">
        <v>464</v>
      </c>
      <c r="CV5272" s="78" t="s">
        <v>497</v>
      </c>
      <c r="CW5272" s="78">
        <v>2046</v>
      </c>
      <c r="CX5272" s="78">
        <v>0</v>
      </c>
      <c r="CY5272" s="78">
        <v>6.920933904853384</v>
      </c>
      <c r="CZ5272" s="78">
        <v>0.84943606974448793</v>
      </c>
      <c r="DA5272" s="78">
        <v>3.86318687335958</v>
      </c>
      <c r="DB5272" s="78">
        <v>2.208310961749306</v>
      </c>
      <c r="DC5272" s="78">
        <v>1.5229086553073268</v>
      </c>
      <c r="DD5272" s="78">
        <v>4.7108113103971139E-5</v>
      </c>
      <c r="DE5272" s="78">
        <v>0</v>
      </c>
      <c r="DF5272" s="78">
        <v>7.1741353181234153E-5</v>
      </c>
      <c r="DG5272" s="78">
        <v>7.1741353181234153E-5</v>
      </c>
      <c r="DH5272" s="78">
        <v>0</v>
      </c>
      <c r="DI5272" s="78">
        <v>1.0610790765180184E-5</v>
      </c>
      <c r="DJ5272" s="78">
        <v>1.0610790765180184E-5</v>
      </c>
      <c r="DK5272" s="78">
        <v>0</v>
      </c>
      <c r="DL5272" s="78">
        <v>1.0610790765180184E-5</v>
      </c>
    </row>
    <row r="5273" spans="63:116" x14ac:dyDescent="0.25">
      <c r="BK5273" s="78">
        <v>8.4492117568546032E-3</v>
      </c>
      <c r="BL5273" s="78">
        <v>9.6485648422085055E-2</v>
      </c>
      <c r="BM5273" s="78">
        <v>0</v>
      </c>
      <c r="BN5273" s="78">
        <v>9.6485648422085055E-2</v>
      </c>
      <c r="BO5273" s="78">
        <v>9.0173503198210325E-2</v>
      </c>
      <c r="BU5273" s="78">
        <v>8.4492117568546032E-3</v>
      </c>
      <c r="BV5273" s="78">
        <v>9.6485648422085055E-2</v>
      </c>
      <c r="BW5273" s="78">
        <v>0</v>
      </c>
      <c r="BX5273" s="78">
        <v>9.6485648422085055E-2</v>
      </c>
      <c r="BY5273" s="78">
        <v>9.0173503198210325E-2</v>
      </c>
      <c r="CT5273" s="78" t="s">
        <v>155</v>
      </c>
      <c r="CU5273" s="78" t="s">
        <v>464</v>
      </c>
      <c r="CV5273" s="78" t="s">
        <v>497</v>
      </c>
      <c r="CW5273" s="78">
        <v>2047</v>
      </c>
      <c r="CX5273" s="78">
        <v>0</v>
      </c>
      <c r="CY5273" s="78">
        <v>6.920933904853384</v>
      </c>
      <c r="CZ5273" s="78">
        <v>0.84943606974448793</v>
      </c>
      <c r="DA5273" s="78">
        <v>3.86318687335958</v>
      </c>
      <c r="DB5273" s="78">
        <v>2.208310961749306</v>
      </c>
      <c r="DC5273" s="78">
        <v>1.5229086553073268</v>
      </c>
      <c r="DD5273" s="78">
        <v>4.7108113103971139E-5</v>
      </c>
      <c r="DE5273" s="78">
        <v>0</v>
      </c>
      <c r="DF5273" s="78">
        <v>7.1741353181234153E-5</v>
      </c>
      <c r="DG5273" s="78">
        <v>7.1741353181234153E-5</v>
      </c>
      <c r="DH5273" s="78">
        <v>0</v>
      </c>
      <c r="DI5273" s="78">
        <v>1.1094197656503329E-5</v>
      </c>
      <c r="DJ5273" s="78">
        <v>1.1094197656503329E-5</v>
      </c>
      <c r="DK5273" s="78">
        <v>0</v>
      </c>
      <c r="DL5273" s="78">
        <v>1.1094197656503329E-5</v>
      </c>
    </row>
    <row r="5274" spans="63:116" x14ac:dyDescent="0.25">
      <c r="BK5274" s="78">
        <v>8.4492117568546032E-3</v>
      </c>
      <c r="BL5274" s="78">
        <v>0.10002355431750708</v>
      </c>
      <c r="BM5274" s="78">
        <v>0</v>
      </c>
      <c r="BN5274" s="78">
        <v>0.10002355431750708</v>
      </c>
      <c r="BO5274" s="78">
        <v>8.7364446080449881E-2</v>
      </c>
      <c r="BU5274" s="78">
        <v>8.4492117568546032E-3</v>
      </c>
      <c r="BV5274" s="78">
        <v>0.10002355431750708</v>
      </c>
      <c r="BW5274" s="78">
        <v>0</v>
      </c>
      <c r="BX5274" s="78">
        <v>0.10002355431750708</v>
      </c>
      <c r="BY5274" s="78">
        <v>8.7364446080449881E-2</v>
      </c>
      <c r="CT5274" s="78" t="s">
        <v>155</v>
      </c>
      <c r="CU5274" s="78" t="s">
        <v>464</v>
      </c>
      <c r="CV5274" s="78" t="s">
        <v>497</v>
      </c>
      <c r="CW5274" s="78">
        <v>2048</v>
      </c>
      <c r="CX5274" s="78">
        <v>0</v>
      </c>
      <c r="CY5274" s="78">
        <v>7.3713487866928888</v>
      </c>
      <c r="CZ5274" s="78">
        <v>0.88758656625867616</v>
      </c>
      <c r="DA5274" s="78">
        <v>4.1074699954702716</v>
      </c>
      <c r="DB5274" s="78">
        <v>2.3762922249639349</v>
      </c>
      <c r="DC5274" s="78">
        <v>1.6387529019329785</v>
      </c>
      <c r="DD5274" s="78">
        <v>4.7108113103971139E-5</v>
      </c>
      <c r="DE5274" s="78">
        <v>0</v>
      </c>
      <c r="DF5274" s="78">
        <v>7.7198557053719682E-5</v>
      </c>
      <c r="DG5274" s="78">
        <v>7.7198557053719682E-5</v>
      </c>
      <c r="DH5274" s="78">
        <v>0</v>
      </c>
      <c r="DI5274" s="78">
        <v>1.1094197656503329E-5</v>
      </c>
      <c r="DJ5274" s="78">
        <v>1.1094197656503329E-5</v>
      </c>
      <c r="DK5274" s="78">
        <v>0</v>
      </c>
      <c r="DL5274" s="78">
        <v>1.1094197656503329E-5</v>
      </c>
    </row>
    <row r="5275" spans="63:116" x14ac:dyDescent="0.25">
      <c r="BK5275" s="78">
        <v>8.4492117568546032E-3</v>
      </c>
      <c r="BL5275" s="78">
        <v>0.10002355431750708</v>
      </c>
      <c r="BM5275" s="78">
        <v>0</v>
      </c>
      <c r="BN5275" s="78">
        <v>0.10002355431750708</v>
      </c>
      <c r="BO5275" s="78">
        <v>8.1649015028457825E-2</v>
      </c>
      <c r="BU5275" s="78">
        <v>8.4492117568546032E-3</v>
      </c>
      <c r="BV5275" s="78">
        <v>0.10002355431750708</v>
      </c>
      <c r="BW5275" s="78">
        <v>0</v>
      </c>
      <c r="BX5275" s="78">
        <v>0.10002355431750708</v>
      </c>
      <c r="BY5275" s="78">
        <v>8.1649015028457825E-2</v>
      </c>
      <c r="CT5275" s="78" t="s">
        <v>155</v>
      </c>
      <c r="CU5275" s="78" t="s">
        <v>464</v>
      </c>
      <c r="CV5275" s="78" t="s">
        <v>497</v>
      </c>
      <c r="CW5275" s="78">
        <v>2049</v>
      </c>
      <c r="CX5275" s="78">
        <v>0</v>
      </c>
      <c r="CY5275" s="78">
        <v>7.3713487866928888</v>
      </c>
      <c r="CZ5275" s="78">
        <v>0.88758656625867616</v>
      </c>
      <c r="DA5275" s="78">
        <v>4.1074699954702716</v>
      </c>
      <c r="DB5275" s="78">
        <v>2.3762922249639349</v>
      </c>
      <c r="DC5275" s="78">
        <v>1.6387529019329785</v>
      </c>
      <c r="DD5275" s="78">
        <v>4.7108113103971139E-5</v>
      </c>
      <c r="DE5275" s="78">
        <v>0</v>
      </c>
      <c r="DF5275" s="78">
        <v>7.7198557053719682E-5</v>
      </c>
      <c r="DG5275" s="78">
        <v>7.7198557053719682E-5</v>
      </c>
      <c r="DH5275" s="78">
        <v>0</v>
      </c>
      <c r="DI5275" s="78">
        <v>1.1094197656503329E-5</v>
      </c>
      <c r="DJ5275" s="78">
        <v>1.1094197656503329E-5</v>
      </c>
      <c r="DK5275" s="78">
        <v>0</v>
      </c>
      <c r="DL5275" s="78">
        <v>1.1094197656503329E-5</v>
      </c>
    </row>
    <row r="5276" spans="63:116" x14ac:dyDescent="0.25">
      <c r="BK5276" s="78">
        <v>8.4492117568546032E-3</v>
      </c>
      <c r="BL5276" s="78">
        <v>0.10002355431750708</v>
      </c>
      <c r="BM5276" s="78">
        <v>0</v>
      </c>
      <c r="BN5276" s="78">
        <v>0.10002355431750708</v>
      </c>
      <c r="BO5276" s="78">
        <v>7.6307490680801698E-2</v>
      </c>
      <c r="BU5276" s="78">
        <v>8.4492117568546032E-3</v>
      </c>
      <c r="BV5276" s="78">
        <v>0.10002355431750708</v>
      </c>
      <c r="BW5276" s="78">
        <v>0</v>
      </c>
      <c r="BX5276" s="78">
        <v>0.10002355431750708</v>
      </c>
      <c r="BY5276" s="78">
        <v>7.6307490680801698E-2</v>
      </c>
      <c r="CT5276" s="78" t="s">
        <v>155</v>
      </c>
      <c r="CU5276" s="78" t="s">
        <v>464</v>
      </c>
      <c r="CV5276" s="78" t="s">
        <v>497</v>
      </c>
      <c r="CW5276" s="78">
        <v>2050</v>
      </c>
      <c r="CX5276" s="78">
        <v>0</v>
      </c>
      <c r="CY5276" s="78">
        <v>7.3713487866928888</v>
      </c>
      <c r="CZ5276" s="78">
        <v>0.88758656625867616</v>
      </c>
      <c r="DA5276" s="78">
        <v>4.1074699954702716</v>
      </c>
      <c r="DB5276" s="78">
        <v>2.3762922249639349</v>
      </c>
      <c r="DC5276" s="78">
        <v>1.6387529019329785</v>
      </c>
      <c r="DD5276" s="78">
        <v>4.7108113103971139E-5</v>
      </c>
      <c r="DE5276" s="78">
        <v>0</v>
      </c>
      <c r="DF5276" s="78">
        <v>7.7198557053719682E-5</v>
      </c>
      <c r="DG5276" s="78">
        <v>7.7198557053719682E-5</v>
      </c>
      <c r="DH5276" s="78">
        <v>0</v>
      </c>
      <c r="DI5276" s="78">
        <v>1.1094197656503329E-5</v>
      </c>
      <c r="DJ5276" s="78">
        <v>1.1094197656503329E-5</v>
      </c>
      <c r="DK5276" s="78">
        <v>0</v>
      </c>
      <c r="DL5276" s="78">
        <v>1.1094197656503329E-5</v>
      </c>
    </row>
    <row r="5277" spans="63:116" x14ac:dyDescent="0.25">
      <c r="BK5277" s="78">
        <v>8.4492117568546032E-3</v>
      </c>
      <c r="BL5277" s="78">
        <v>0.10002355431750708</v>
      </c>
      <c r="BM5277" s="78">
        <v>0</v>
      </c>
      <c r="BN5277" s="78">
        <v>0.10002355431750708</v>
      </c>
      <c r="BO5277" s="78">
        <v>7.1315411851216537E-2</v>
      </c>
      <c r="BU5277" s="78">
        <v>8.4492117568546032E-3</v>
      </c>
      <c r="BV5277" s="78">
        <v>0.10002355431750708</v>
      </c>
      <c r="BW5277" s="78">
        <v>0</v>
      </c>
      <c r="BX5277" s="78">
        <v>0.10002355431750708</v>
      </c>
      <c r="BY5277" s="78">
        <v>7.1315411851216537E-2</v>
      </c>
      <c r="CT5277" s="78" t="s">
        <v>155</v>
      </c>
      <c r="CU5277" s="78" t="s">
        <v>464</v>
      </c>
      <c r="CV5277" s="78" t="s">
        <v>497</v>
      </c>
      <c r="CW5277" s="78">
        <v>2051</v>
      </c>
      <c r="CX5277" s="78">
        <v>0</v>
      </c>
      <c r="CY5277" s="78">
        <v>7.3713487866928888</v>
      </c>
      <c r="CZ5277" s="78">
        <v>0.88758656625867616</v>
      </c>
      <c r="DA5277" s="78">
        <v>4.1074699954702716</v>
      </c>
      <c r="DB5277" s="78">
        <v>2.3762922249639349</v>
      </c>
      <c r="DC5277" s="78">
        <v>1.6387529019329785</v>
      </c>
      <c r="DD5277" s="78">
        <v>4.7108113103971139E-5</v>
      </c>
      <c r="DE5277" s="78">
        <v>0</v>
      </c>
      <c r="DF5277" s="78">
        <v>7.7198557053719682E-5</v>
      </c>
      <c r="DG5277" s="78">
        <v>7.7198557053719682E-5</v>
      </c>
      <c r="DH5277" s="78">
        <v>0</v>
      </c>
      <c r="DI5277" s="78">
        <v>1.1094197656503329E-5</v>
      </c>
      <c r="DJ5277" s="78">
        <v>1.1094197656503329E-5</v>
      </c>
      <c r="DK5277" s="78">
        <v>0</v>
      </c>
      <c r="DL5277" s="78">
        <v>1.1094197656503329E-5</v>
      </c>
    </row>
    <row r="5278" spans="63:116" x14ac:dyDescent="0.25">
      <c r="BK5278" s="78">
        <v>8.4492117568546032E-3</v>
      </c>
      <c r="BL5278" s="78">
        <v>0.10002355431750708</v>
      </c>
      <c r="BM5278" s="78">
        <v>0</v>
      </c>
      <c r="BN5278" s="78">
        <v>0.10002355431750708</v>
      </c>
      <c r="BO5278" s="78">
        <v>6.6649917617959381E-2</v>
      </c>
      <c r="BU5278" s="78">
        <v>8.4492117568546032E-3</v>
      </c>
      <c r="BV5278" s="78">
        <v>0.10002355431750708</v>
      </c>
      <c r="BW5278" s="78">
        <v>0</v>
      </c>
      <c r="BX5278" s="78">
        <v>0.10002355431750708</v>
      </c>
      <c r="BY5278" s="78">
        <v>6.6649917617959381E-2</v>
      </c>
      <c r="CT5278" s="78" t="s">
        <v>155</v>
      </c>
      <c r="CU5278" s="78" t="s">
        <v>464</v>
      </c>
      <c r="CV5278" s="78" t="s">
        <v>497</v>
      </c>
      <c r="CW5278" s="78">
        <v>2052</v>
      </c>
      <c r="CX5278" s="78">
        <v>0</v>
      </c>
      <c r="CY5278" s="78">
        <v>7.3713487866928888</v>
      </c>
      <c r="CZ5278" s="78">
        <v>0.88758656625867616</v>
      </c>
      <c r="DA5278" s="78">
        <v>4.1074699954702716</v>
      </c>
      <c r="DB5278" s="78">
        <v>2.3762922249639349</v>
      </c>
      <c r="DC5278" s="78">
        <v>1.6387529019329785</v>
      </c>
      <c r="DD5278" s="78">
        <v>4.7108113103971139E-5</v>
      </c>
      <c r="DE5278" s="78">
        <v>0</v>
      </c>
      <c r="DF5278" s="78">
        <v>7.7198557053719682E-5</v>
      </c>
      <c r="DG5278" s="78">
        <v>7.7198557053719682E-5</v>
      </c>
      <c r="DH5278" s="78">
        <v>0</v>
      </c>
      <c r="DI5278" s="78">
        <v>1.1617552034047888E-5</v>
      </c>
      <c r="DJ5278" s="78">
        <v>1.1617552034047888E-5</v>
      </c>
      <c r="DK5278" s="78">
        <v>0</v>
      </c>
      <c r="DL5278" s="78">
        <v>1.1617552034047888E-5</v>
      </c>
    </row>
    <row r="5279" spans="63:116" x14ac:dyDescent="0.25">
      <c r="BK5279" s="78">
        <v>8.4492117568546032E-3</v>
      </c>
      <c r="BL5279" s="78">
        <v>0.10448233776677146</v>
      </c>
      <c r="BM5279" s="78">
        <v>0</v>
      </c>
      <c r="BN5279" s="78">
        <v>0.10448233776677146</v>
      </c>
      <c r="BO5279" s="78">
        <v>6.5066348875755575E-2</v>
      </c>
      <c r="BU5279" s="78">
        <v>8.4492117568546032E-3</v>
      </c>
      <c r="BV5279" s="78">
        <v>0.10448233776677146</v>
      </c>
      <c r="BW5279" s="78">
        <v>0</v>
      </c>
      <c r="BX5279" s="78">
        <v>0.10448233776677146</v>
      </c>
      <c r="BY5279" s="78">
        <v>6.5066348875755575E-2</v>
      </c>
      <c r="CT5279" s="78" t="s">
        <v>155</v>
      </c>
      <c r="CU5279" s="78" t="s">
        <v>464</v>
      </c>
      <c r="CV5279" s="78" t="s">
        <v>497</v>
      </c>
      <c r="CW5279" s="78">
        <v>2053</v>
      </c>
      <c r="CX5279" s="78">
        <v>0</v>
      </c>
      <c r="CY5279" s="78">
        <v>7.8503183129805301</v>
      </c>
      <c r="CZ5279" s="78">
        <v>0.92702061128565671</v>
      </c>
      <c r="DA5279" s="78">
        <v>4.3664358480986074</v>
      </c>
      <c r="DB5279" s="78">
        <v>2.5568618535962671</v>
      </c>
      <c r="DC5279" s="78">
        <v>1.7632784126481791</v>
      </c>
      <c r="DD5279" s="78">
        <v>4.7108113103971139E-5</v>
      </c>
      <c r="DE5279" s="78">
        <v>0</v>
      </c>
      <c r="DF5279" s="78">
        <v>8.3064718896821117E-5</v>
      </c>
      <c r="DG5279" s="78">
        <v>8.3064718896821117E-5</v>
      </c>
      <c r="DH5279" s="78">
        <v>0</v>
      </c>
      <c r="DI5279" s="78">
        <v>1.1617552034047888E-5</v>
      </c>
      <c r="DJ5279" s="78">
        <v>1.1617552034047888E-5</v>
      </c>
      <c r="DK5279" s="78">
        <v>0</v>
      </c>
      <c r="DL5279" s="78">
        <v>1.1617552034047888E-5</v>
      </c>
    </row>
    <row r="5280" spans="63:116" x14ac:dyDescent="0.25">
      <c r="BK5280" s="78">
        <v>8.4492117568546032E-3</v>
      </c>
      <c r="BL5280" s="78">
        <v>0.10448233776677146</v>
      </c>
      <c r="BM5280" s="78">
        <v>0</v>
      </c>
      <c r="BN5280" s="78">
        <v>0.10448233776677146</v>
      </c>
      <c r="BO5280" s="78">
        <v>6.0809671846500532E-2</v>
      </c>
      <c r="BU5280" s="78">
        <v>8.4492117568546032E-3</v>
      </c>
      <c r="BV5280" s="78">
        <v>0.10448233776677146</v>
      </c>
      <c r="BW5280" s="78">
        <v>0</v>
      </c>
      <c r="BX5280" s="78">
        <v>0.10448233776677146</v>
      </c>
      <c r="BY5280" s="78">
        <v>6.0809671846500532E-2</v>
      </c>
      <c r="CT5280" s="78" t="s">
        <v>155</v>
      </c>
      <c r="CU5280" s="78" t="s">
        <v>464</v>
      </c>
      <c r="CV5280" s="78" t="s">
        <v>497</v>
      </c>
      <c r="CW5280" s="78">
        <v>2054</v>
      </c>
      <c r="CX5280" s="78">
        <v>0</v>
      </c>
      <c r="CY5280" s="78">
        <v>7.8503183129805301</v>
      </c>
      <c r="CZ5280" s="78">
        <v>0.92702061128565671</v>
      </c>
      <c r="DA5280" s="78">
        <v>4.3664358480986074</v>
      </c>
      <c r="DB5280" s="78">
        <v>2.5568618535962671</v>
      </c>
      <c r="DC5280" s="78">
        <v>1.7632784126481791</v>
      </c>
      <c r="DD5280" s="78">
        <v>4.7108113103971139E-5</v>
      </c>
      <c r="DE5280" s="78">
        <v>0</v>
      </c>
      <c r="DF5280" s="78">
        <v>8.3064718896821117E-5</v>
      </c>
      <c r="DG5280" s="78">
        <v>8.3064718896821117E-5</v>
      </c>
      <c r="DH5280" s="78">
        <v>0</v>
      </c>
      <c r="DI5280" s="78">
        <v>1.1617552034047888E-5</v>
      </c>
      <c r="DJ5280" s="78">
        <v>1.1617552034047888E-5</v>
      </c>
      <c r="DK5280" s="78">
        <v>0</v>
      </c>
      <c r="DL5280" s="78">
        <v>1.1617552034047888E-5</v>
      </c>
    </row>
    <row r="5281" spans="63:116" x14ac:dyDescent="0.25">
      <c r="BK5281" s="78">
        <v>8.4492117568546032E-3</v>
      </c>
      <c r="BL5281" s="78">
        <v>0.10448233776677146</v>
      </c>
      <c r="BM5281" s="78">
        <v>0</v>
      </c>
      <c r="BN5281" s="78">
        <v>0.10448233776677146</v>
      </c>
      <c r="BO5281" s="78">
        <v>5.6831469015421056E-2</v>
      </c>
      <c r="BU5281" s="78">
        <v>8.4492117568546032E-3</v>
      </c>
      <c r="BV5281" s="78">
        <v>0.10448233776677146</v>
      </c>
      <c r="BW5281" s="78">
        <v>0</v>
      </c>
      <c r="BX5281" s="78">
        <v>0.10448233776677146</v>
      </c>
      <c r="BY5281" s="78">
        <v>5.6831469015421056E-2</v>
      </c>
      <c r="CT5281" s="78" t="s">
        <v>155</v>
      </c>
      <c r="CU5281" s="78" t="s">
        <v>464</v>
      </c>
      <c r="CV5281" s="78" t="s">
        <v>497</v>
      </c>
      <c r="CW5281" s="78">
        <v>2055</v>
      </c>
      <c r="CX5281" s="78">
        <v>0</v>
      </c>
      <c r="CY5281" s="78">
        <v>7.8503183129805301</v>
      </c>
      <c r="CZ5281" s="78">
        <v>0.92702061128565671</v>
      </c>
      <c r="DA5281" s="78">
        <v>4.3664358480986074</v>
      </c>
      <c r="DB5281" s="78">
        <v>2.5568618535962671</v>
      </c>
      <c r="DC5281" s="78">
        <v>1.7632784126481791</v>
      </c>
      <c r="DD5281" s="78">
        <v>4.7108113103971139E-5</v>
      </c>
      <c r="DE5281" s="78">
        <v>0</v>
      </c>
      <c r="DF5281" s="78">
        <v>8.3064718896821117E-5</v>
      </c>
      <c r="DG5281" s="78">
        <v>8.3064718896821117E-5</v>
      </c>
      <c r="DH5281" s="78">
        <v>0</v>
      </c>
      <c r="DI5281" s="78">
        <v>1.1617552034047888E-5</v>
      </c>
      <c r="DJ5281" s="78">
        <v>1.1617552034047888E-5</v>
      </c>
      <c r="DK5281" s="78">
        <v>0</v>
      </c>
      <c r="DL5281" s="78">
        <v>1.1617552034047888E-5</v>
      </c>
    </row>
    <row r="5282" spans="63:116" x14ac:dyDescent="0.25">
      <c r="BK5282" s="78">
        <v>8.4492117568546032E-3</v>
      </c>
      <c r="BL5282" s="78">
        <v>0.10448233776677146</v>
      </c>
      <c r="BM5282" s="78">
        <v>0</v>
      </c>
      <c r="BN5282" s="78">
        <v>0.10448233776677146</v>
      </c>
      <c r="BO5282" s="78">
        <v>5.3113522444318738E-2</v>
      </c>
      <c r="BU5282" s="78">
        <v>8.4492117568546032E-3</v>
      </c>
      <c r="BV5282" s="78">
        <v>0.10448233776677146</v>
      </c>
      <c r="BW5282" s="78">
        <v>0</v>
      </c>
      <c r="BX5282" s="78">
        <v>0.10448233776677146</v>
      </c>
      <c r="BY5282" s="78">
        <v>5.3113522444318738E-2</v>
      </c>
      <c r="CT5282" s="78" t="s">
        <v>155</v>
      </c>
      <c r="CU5282" s="78" t="s">
        <v>464</v>
      </c>
      <c r="CV5282" s="78" t="s">
        <v>498</v>
      </c>
      <c r="CW5282" s="78">
        <v>2026</v>
      </c>
      <c r="CX5282" s="78">
        <v>0</v>
      </c>
      <c r="CY5282" s="78">
        <v>8.0408269036977092E-2</v>
      </c>
      <c r="CZ5282" s="78">
        <v>3.7590224611390673E-2</v>
      </c>
      <c r="DA5282" s="78">
        <v>1.631433411568652E-3</v>
      </c>
      <c r="DB5282" s="78">
        <v>4.1186611014017577E-2</v>
      </c>
      <c r="DC5282" s="78">
        <v>2.8403357807152883E-2</v>
      </c>
      <c r="DD5282" s="78">
        <v>1.216216833680857E-3</v>
      </c>
      <c r="DE5282" s="78">
        <v>0</v>
      </c>
      <c r="DF5282" s="78">
        <v>3.454464189811993E-5</v>
      </c>
      <c r="DG5282" s="78">
        <v>3.454464189811993E-5</v>
      </c>
      <c r="DH5282" s="78">
        <v>0</v>
      </c>
      <c r="DI5282" s="78">
        <v>1.1617552034047888E-5</v>
      </c>
      <c r="DJ5282" s="78">
        <v>1.1617552034047888E-5</v>
      </c>
      <c r="DK5282" s="78">
        <v>0</v>
      </c>
      <c r="DL5282" s="78">
        <v>1.1617552034047888E-5</v>
      </c>
    </row>
    <row r="5283" spans="63:116" x14ac:dyDescent="0.25">
      <c r="BK5283" s="78">
        <v>8.4492117568546032E-3</v>
      </c>
      <c r="BL5283" s="78">
        <v>0.10448233776677146</v>
      </c>
      <c r="BM5283" s="78">
        <v>0</v>
      </c>
      <c r="BN5283" s="78">
        <v>0.10448233776677146</v>
      </c>
      <c r="BO5283" s="78">
        <v>4.9638806022727786E-2</v>
      </c>
      <c r="BU5283" s="78">
        <v>8.4492117568546032E-3</v>
      </c>
      <c r="BV5283" s="78">
        <v>0.10448233776677146</v>
      </c>
      <c r="BW5283" s="78">
        <v>0</v>
      </c>
      <c r="BX5283" s="78">
        <v>0.10448233776677146</v>
      </c>
      <c r="BY5283" s="78">
        <v>4.9638806022727786E-2</v>
      </c>
      <c r="CT5283" s="78" t="s">
        <v>155</v>
      </c>
      <c r="CU5283" s="78" t="s">
        <v>464</v>
      </c>
      <c r="CV5283" s="78" t="s">
        <v>498</v>
      </c>
      <c r="CW5283" s="78">
        <v>2027</v>
      </c>
      <c r="CX5283" s="78">
        <v>0</v>
      </c>
      <c r="CY5283" s="78">
        <v>8.0408269036977092E-2</v>
      </c>
      <c r="CZ5283" s="78">
        <v>3.7590224611390673E-2</v>
      </c>
      <c r="DA5283" s="78">
        <v>1.631433411568652E-3</v>
      </c>
      <c r="DB5283" s="78">
        <v>4.1186611014017577E-2</v>
      </c>
      <c r="DC5283" s="78">
        <v>2.8403357807152883E-2</v>
      </c>
      <c r="DD5283" s="78">
        <v>1.216216833680857E-3</v>
      </c>
      <c r="DE5283" s="78">
        <v>0</v>
      </c>
      <c r="DF5283" s="78">
        <v>3.454464189811993E-5</v>
      </c>
      <c r="DG5283" s="78">
        <v>3.454464189811993E-5</v>
      </c>
      <c r="DH5283" s="78">
        <v>0</v>
      </c>
      <c r="DI5283" s="78">
        <v>1.2175526747749268E-5</v>
      </c>
      <c r="DJ5283" s="78">
        <v>1.2175526747749268E-5</v>
      </c>
      <c r="DK5283" s="78">
        <v>0</v>
      </c>
      <c r="DL5283" s="78">
        <v>1.2175526747749268E-5</v>
      </c>
    </row>
    <row r="5284" spans="63:116" x14ac:dyDescent="0.25">
      <c r="BK5284" s="78">
        <v>8.4492117568546032E-3</v>
      </c>
      <c r="BL5284" s="78">
        <v>0.10943877811545454</v>
      </c>
      <c r="BM5284" s="78">
        <v>0</v>
      </c>
      <c r="BN5284" s="78">
        <v>0.10943877811545454</v>
      </c>
      <c r="BO5284" s="78">
        <v>4.8592126287955041E-2</v>
      </c>
      <c r="BU5284" s="78">
        <v>8.4492117568546032E-3</v>
      </c>
      <c r="BV5284" s="78">
        <v>0.10943877811545454</v>
      </c>
      <c r="BW5284" s="78">
        <v>0</v>
      </c>
      <c r="BX5284" s="78">
        <v>0.10943877811545454</v>
      </c>
      <c r="BY5284" s="78">
        <v>4.8592126287955041E-2</v>
      </c>
      <c r="CT5284" s="78" t="s">
        <v>155</v>
      </c>
      <c r="CU5284" s="78" t="s">
        <v>464</v>
      </c>
      <c r="CV5284" s="78" t="s">
        <v>498</v>
      </c>
      <c r="CW5284" s="78">
        <v>2028</v>
      </c>
      <c r="CX5284" s="78">
        <v>0</v>
      </c>
      <c r="CY5284" s="78">
        <v>8.3606377745129551E-2</v>
      </c>
      <c r="CZ5284" s="78">
        <v>3.9055083184886111E-2</v>
      </c>
      <c r="DA5284" s="78">
        <v>1.6949971741063571E-3</v>
      </c>
      <c r="DB5284" s="78">
        <v>4.2856297386136881E-2</v>
      </c>
      <c r="DC5284" s="78">
        <v>2.955481694121203E-2</v>
      </c>
      <c r="DD5284" s="78">
        <v>1.216216833680857E-3</v>
      </c>
      <c r="DE5284" s="78">
        <v>0</v>
      </c>
      <c r="DF5284" s="78">
        <v>3.5945065880258248E-5</v>
      </c>
      <c r="DG5284" s="78">
        <v>3.5945065880258248E-5</v>
      </c>
      <c r="DH5284" s="78">
        <v>0</v>
      </c>
      <c r="DI5284" s="78">
        <v>1.2175526747749268E-5</v>
      </c>
      <c r="DJ5284" s="78">
        <v>1.2175526747749268E-5</v>
      </c>
      <c r="DK5284" s="78">
        <v>0</v>
      </c>
      <c r="DL5284" s="78">
        <v>1.2175526747749268E-5</v>
      </c>
    </row>
    <row r="5285" spans="63:116" x14ac:dyDescent="0.25">
      <c r="BK5285" s="78">
        <v>8.4492117568546032E-3</v>
      </c>
      <c r="BL5285" s="78">
        <v>0.10943877811545454</v>
      </c>
      <c r="BM5285" s="78">
        <v>0</v>
      </c>
      <c r="BN5285" s="78">
        <v>0.10943877811545454</v>
      </c>
      <c r="BO5285" s="78">
        <v>4.5413202138275738E-2</v>
      </c>
      <c r="BU5285" s="78">
        <v>8.4492117568546032E-3</v>
      </c>
      <c r="BV5285" s="78">
        <v>0.10943877811545454</v>
      </c>
      <c r="BW5285" s="78">
        <v>0</v>
      </c>
      <c r="BX5285" s="78">
        <v>0.10943877811545454</v>
      </c>
      <c r="BY5285" s="78">
        <v>4.5413202138275738E-2</v>
      </c>
      <c r="CT5285" s="78" t="s">
        <v>155</v>
      </c>
      <c r="CU5285" s="78" t="s">
        <v>464</v>
      </c>
      <c r="CV5285" s="78" t="s">
        <v>498</v>
      </c>
      <c r="CW5285" s="78">
        <v>2029</v>
      </c>
      <c r="CX5285" s="78">
        <v>0</v>
      </c>
      <c r="CY5285" s="78">
        <v>8.3606377745129551E-2</v>
      </c>
      <c r="CZ5285" s="78">
        <v>3.9055083184886111E-2</v>
      </c>
      <c r="DA5285" s="78">
        <v>1.6949971741063571E-3</v>
      </c>
      <c r="DB5285" s="78">
        <v>4.2856297386136881E-2</v>
      </c>
      <c r="DC5285" s="78">
        <v>2.955481694121203E-2</v>
      </c>
      <c r="DD5285" s="78">
        <v>1.216216833680857E-3</v>
      </c>
      <c r="DE5285" s="78">
        <v>0</v>
      </c>
      <c r="DF5285" s="78">
        <v>3.5945065880258248E-5</v>
      </c>
      <c r="DG5285" s="78">
        <v>3.5945065880258248E-5</v>
      </c>
      <c r="DH5285" s="78">
        <v>0</v>
      </c>
      <c r="DI5285" s="78">
        <v>1.2175526747749268E-5</v>
      </c>
      <c r="DJ5285" s="78">
        <v>1.2175526747749268E-5</v>
      </c>
      <c r="DK5285" s="78">
        <v>0</v>
      </c>
      <c r="DL5285" s="78">
        <v>1.2175526747749268E-5</v>
      </c>
    </row>
    <row r="5286" spans="63:116" x14ac:dyDescent="0.25">
      <c r="BK5286" s="78">
        <v>8.4492117568546032E-3</v>
      </c>
      <c r="BL5286" s="78">
        <v>0.10943877811545454</v>
      </c>
      <c r="BM5286" s="78">
        <v>0</v>
      </c>
      <c r="BN5286" s="78">
        <v>0.10943877811545454</v>
      </c>
      <c r="BO5286" s="78">
        <v>4.2442244989042741E-2</v>
      </c>
      <c r="BU5286" s="78">
        <v>8.4492117568546032E-3</v>
      </c>
      <c r="BV5286" s="78">
        <v>0.10943877811545454</v>
      </c>
      <c r="BW5286" s="78">
        <v>0</v>
      </c>
      <c r="BX5286" s="78">
        <v>0.10943877811545454</v>
      </c>
      <c r="BY5286" s="78">
        <v>4.2442244989042741E-2</v>
      </c>
      <c r="CT5286" s="78" t="s">
        <v>155</v>
      </c>
      <c r="CU5286" s="78" t="s">
        <v>464</v>
      </c>
      <c r="CV5286" s="78" t="s">
        <v>498</v>
      </c>
      <c r="CW5286" s="78">
        <v>2030</v>
      </c>
      <c r="CX5286" s="78">
        <v>0</v>
      </c>
      <c r="CY5286" s="78">
        <v>8.3606377745129551E-2</v>
      </c>
      <c r="CZ5286" s="78">
        <v>3.9055083184886111E-2</v>
      </c>
      <c r="DA5286" s="78">
        <v>1.6949971741063571E-3</v>
      </c>
      <c r="DB5286" s="78">
        <v>4.2856297386136881E-2</v>
      </c>
      <c r="DC5286" s="78">
        <v>2.955481694121203E-2</v>
      </c>
      <c r="DD5286" s="78">
        <v>1.216216833680857E-3</v>
      </c>
      <c r="DE5286" s="78">
        <v>0</v>
      </c>
      <c r="DF5286" s="78">
        <v>3.5945065880258248E-5</v>
      </c>
      <c r="DG5286" s="78">
        <v>3.5945065880258248E-5</v>
      </c>
      <c r="DH5286" s="78">
        <v>0</v>
      </c>
      <c r="DI5286" s="78">
        <v>1.2175526747749268E-5</v>
      </c>
      <c r="DJ5286" s="78">
        <v>1.2175526747749268E-5</v>
      </c>
      <c r="DK5286" s="78">
        <v>0</v>
      </c>
      <c r="DL5286" s="78">
        <v>1.2175526747749268E-5</v>
      </c>
    </row>
    <row r="5287" spans="63:116" x14ac:dyDescent="0.25">
      <c r="BK5287" s="78">
        <v>8.4492117568546032E-3</v>
      </c>
      <c r="BL5287" s="78">
        <v>0.10943877811545454</v>
      </c>
      <c r="BM5287" s="78">
        <v>0</v>
      </c>
      <c r="BN5287" s="78">
        <v>0.10943877811545454</v>
      </c>
      <c r="BO5287" s="78">
        <v>3.9665649522469849E-2</v>
      </c>
      <c r="BU5287" s="78">
        <v>8.4492117568546032E-3</v>
      </c>
      <c r="BV5287" s="78">
        <v>0.10943877811545454</v>
      </c>
      <c r="BW5287" s="78">
        <v>0</v>
      </c>
      <c r="BX5287" s="78">
        <v>0.10943877811545454</v>
      </c>
      <c r="BY5287" s="78">
        <v>3.9665649522469849E-2</v>
      </c>
      <c r="CT5287" s="78" t="s">
        <v>155</v>
      </c>
      <c r="CU5287" s="78" t="s">
        <v>464</v>
      </c>
      <c r="CV5287" s="78" t="s">
        <v>498</v>
      </c>
      <c r="CW5287" s="78">
        <v>2031</v>
      </c>
      <c r="CX5287" s="78">
        <v>0</v>
      </c>
      <c r="CY5287" s="78">
        <v>8.3606377745129551E-2</v>
      </c>
      <c r="CZ5287" s="78">
        <v>3.9055083184886111E-2</v>
      </c>
      <c r="DA5287" s="78">
        <v>1.6949971741063571E-3</v>
      </c>
      <c r="DB5287" s="78">
        <v>4.2856297386136881E-2</v>
      </c>
      <c r="DC5287" s="78">
        <v>2.955481694121203E-2</v>
      </c>
      <c r="DD5287" s="78">
        <v>1.216216833680857E-3</v>
      </c>
      <c r="DE5287" s="78">
        <v>0</v>
      </c>
      <c r="DF5287" s="78">
        <v>3.5945065880258248E-5</v>
      </c>
      <c r="DG5287" s="78">
        <v>3.5945065880258248E-5</v>
      </c>
      <c r="DH5287" s="78">
        <v>0</v>
      </c>
      <c r="DI5287" s="78">
        <v>0</v>
      </c>
      <c r="DJ5287" s="78">
        <v>1.2175526747749268E-5</v>
      </c>
      <c r="DK5287" s="78">
        <v>0</v>
      </c>
      <c r="DL5287" s="78">
        <v>1.2175526747749268E-5</v>
      </c>
    </row>
    <row r="5288" spans="63:116" x14ac:dyDescent="0.25">
      <c r="BK5288" s="78">
        <v>8.4492117568546032E-3</v>
      </c>
      <c r="BL5288" s="78">
        <v>0.10943877811545454</v>
      </c>
      <c r="BM5288" s="78">
        <v>0</v>
      </c>
      <c r="BN5288" s="78">
        <v>0.10943877811545454</v>
      </c>
      <c r="BO5288" s="78">
        <v>3.7070700488289574E-2</v>
      </c>
      <c r="BU5288" s="78">
        <v>8.4492117568546032E-3</v>
      </c>
      <c r="BV5288" s="78">
        <v>0.10943877811545454</v>
      </c>
      <c r="BW5288" s="78">
        <v>0</v>
      </c>
      <c r="BX5288" s="78">
        <v>0.10943877811545454</v>
      </c>
      <c r="BY5288" s="78">
        <v>3.7070700488289574E-2</v>
      </c>
      <c r="CT5288" s="78" t="s">
        <v>155</v>
      </c>
      <c r="CU5288" s="78" t="s">
        <v>464</v>
      </c>
      <c r="CV5288" s="78" t="s">
        <v>498</v>
      </c>
      <c r="CW5288" s="78">
        <v>2032</v>
      </c>
      <c r="CX5288" s="78">
        <v>0</v>
      </c>
      <c r="CY5288" s="78">
        <v>8.3606377745129551E-2</v>
      </c>
      <c r="CZ5288" s="78">
        <v>3.9055083184886111E-2</v>
      </c>
      <c r="DA5288" s="78">
        <v>1.6949971741063571E-3</v>
      </c>
      <c r="DB5288" s="78">
        <v>4.2856297386136881E-2</v>
      </c>
      <c r="DC5288" s="78">
        <v>2.955481694121203E-2</v>
      </c>
      <c r="DD5288" s="78">
        <v>1.216216833680857E-3</v>
      </c>
      <c r="DE5288" s="78">
        <v>0</v>
      </c>
      <c r="DF5288" s="78">
        <v>3.5945065880258248E-5</v>
      </c>
      <c r="DG5288" s="78">
        <v>3.5945065880258248E-5</v>
      </c>
      <c r="DH5288" s="78">
        <v>0</v>
      </c>
      <c r="DI5288" s="78">
        <v>3.0789279958229016E-2</v>
      </c>
      <c r="DJ5288" s="78">
        <v>0</v>
      </c>
      <c r="DK5288" s="78">
        <v>0</v>
      </c>
      <c r="DL5288" s="78">
        <v>0</v>
      </c>
    </row>
    <row r="5289" spans="63:116" x14ac:dyDescent="0.25">
      <c r="BK5289" s="78">
        <v>8.4492117568546032E-3</v>
      </c>
      <c r="BL5289" s="78">
        <v>0.11482047408034703</v>
      </c>
      <c r="BM5289" s="78">
        <v>0</v>
      </c>
      <c r="BN5289" s="78">
        <v>0.11482047408034703</v>
      </c>
      <c r="BO5289" s="78">
        <v>3.6349221594785992E-2</v>
      </c>
      <c r="BU5289" s="78">
        <v>8.4492117568546032E-3</v>
      </c>
      <c r="BV5289" s="78">
        <v>0.11482047408034703</v>
      </c>
      <c r="BW5289" s="78">
        <v>0</v>
      </c>
      <c r="BX5289" s="78">
        <v>0.11482047408034703</v>
      </c>
      <c r="BY5289" s="78">
        <v>3.6349221594785992E-2</v>
      </c>
      <c r="CT5289" s="78" t="s">
        <v>155</v>
      </c>
      <c r="CU5289" s="78" t="s">
        <v>464</v>
      </c>
      <c r="CV5289" s="78" t="s">
        <v>498</v>
      </c>
      <c r="CW5289" s="78">
        <v>2033</v>
      </c>
      <c r="CX5289" s="78">
        <v>0</v>
      </c>
      <c r="CY5289" s="78">
        <v>8.721099686331063E-2</v>
      </c>
      <c r="CZ5289" s="78">
        <v>4.0679066778685179E-2</v>
      </c>
      <c r="DA5289" s="78">
        <v>1.765462770758531E-3</v>
      </c>
      <c r="DB5289" s="78">
        <v>4.4766467313866722E-2</v>
      </c>
      <c r="DC5289" s="78">
        <v>3.0872119787792651E-2</v>
      </c>
      <c r="DD5289" s="78">
        <v>1.216216833680857E-3</v>
      </c>
      <c r="DE5289" s="78">
        <v>0</v>
      </c>
      <c r="DF5289" s="78">
        <v>3.7547191777325308E-5</v>
      </c>
      <c r="DG5289" s="78">
        <v>3.7547191777325308E-5</v>
      </c>
      <c r="DH5289" s="78">
        <v>0</v>
      </c>
      <c r="DI5289" s="78">
        <v>3.19178185653003E-2</v>
      </c>
      <c r="DJ5289" s="78">
        <v>3.19178185653003E-2</v>
      </c>
      <c r="DK5289" s="78">
        <v>0</v>
      </c>
      <c r="DL5289" s="78">
        <v>3.19178185653003E-2</v>
      </c>
    </row>
    <row r="5290" spans="63:116" x14ac:dyDescent="0.25">
      <c r="BK5290" s="78">
        <v>8.4492117568546032E-3</v>
      </c>
      <c r="BL5290" s="78">
        <v>0.11482047408034703</v>
      </c>
      <c r="BM5290" s="78">
        <v>0</v>
      </c>
      <c r="BN5290" s="78">
        <v>0.11482047408034703</v>
      </c>
      <c r="BO5290" s="78">
        <v>3.3971235135313999E-2</v>
      </c>
      <c r="BU5290" s="78">
        <v>8.4492117568546032E-3</v>
      </c>
      <c r="BV5290" s="78">
        <v>0.11482047408034703</v>
      </c>
      <c r="BW5290" s="78">
        <v>0</v>
      </c>
      <c r="BX5290" s="78">
        <v>0.11482047408034703</v>
      </c>
      <c r="BY5290" s="78">
        <v>3.3971235135313999E-2</v>
      </c>
      <c r="CT5290" s="78" t="s">
        <v>155</v>
      </c>
      <c r="CU5290" s="78" t="s">
        <v>464</v>
      </c>
      <c r="CV5290" s="78" t="s">
        <v>498</v>
      </c>
      <c r="CW5290" s="78">
        <v>2034</v>
      </c>
      <c r="CX5290" s="78">
        <v>0</v>
      </c>
      <c r="CY5290" s="78">
        <v>8.721099686331063E-2</v>
      </c>
      <c r="CZ5290" s="78">
        <v>4.0679066778685179E-2</v>
      </c>
      <c r="DA5290" s="78">
        <v>1.765462770758531E-3</v>
      </c>
      <c r="DB5290" s="78">
        <v>4.4766467313866722E-2</v>
      </c>
      <c r="DC5290" s="78">
        <v>3.0872119787792651E-2</v>
      </c>
      <c r="DD5290" s="78">
        <v>1.216216833680857E-3</v>
      </c>
      <c r="DE5290" s="78">
        <v>0</v>
      </c>
      <c r="DF5290" s="78">
        <v>3.7547191777325308E-5</v>
      </c>
      <c r="DG5290" s="78">
        <v>3.7547191777325308E-5</v>
      </c>
      <c r="DH5290" s="78">
        <v>0</v>
      </c>
      <c r="DI5290" s="78">
        <v>3.19178185653003E-2</v>
      </c>
      <c r="DJ5290" s="78">
        <v>3.19178185653003E-2</v>
      </c>
      <c r="DK5290" s="78">
        <v>0</v>
      </c>
      <c r="DL5290" s="78">
        <v>3.19178185653003E-2</v>
      </c>
    </row>
    <row r="5291" spans="63:116" x14ac:dyDescent="0.25">
      <c r="BK5291" s="78">
        <v>8.4492117568546032E-3</v>
      </c>
      <c r="BL5291" s="78">
        <v>0.11482047408034703</v>
      </c>
      <c r="BM5291" s="78">
        <v>0</v>
      </c>
      <c r="BN5291" s="78">
        <v>0.11482047408034703</v>
      </c>
      <c r="BO5291" s="78">
        <v>3.1748817883471031E-2</v>
      </c>
      <c r="BU5291" s="78">
        <v>8.4492117568546032E-3</v>
      </c>
      <c r="BV5291" s="78">
        <v>0.11482047408034703</v>
      </c>
      <c r="BW5291" s="78">
        <v>0</v>
      </c>
      <c r="BX5291" s="78">
        <v>0.11482047408034703</v>
      </c>
      <c r="BY5291" s="78">
        <v>3.1748817883471031E-2</v>
      </c>
      <c r="CT5291" s="78" t="s">
        <v>155</v>
      </c>
      <c r="CU5291" s="78" t="s">
        <v>464</v>
      </c>
      <c r="CV5291" s="78" t="s">
        <v>498</v>
      </c>
      <c r="CW5291" s="78">
        <v>2035</v>
      </c>
      <c r="CX5291" s="78">
        <v>0</v>
      </c>
      <c r="CY5291" s="78">
        <v>8.721099686331063E-2</v>
      </c>
      <c r="CZ5291" s="78">
        <v>4.0679066778685179E-2</v>
      </c>
      <c r="DA5291" s="78">
        <v>1.765462770758531E-3</v>
      </c>
      <c r="DB5291" s="78">
        <v>4.4766467313866722E-2</v>
      </c>
      <c r="DC5291" s="78">
        <v>3.0872119787792651E-2</v>
      </c>
      <c r="DD5291" s="78">
        <v>1.216216833680857E-3</v>
      </c>
      <c r="DE5291" s="78">
        <v>0</v>
      </c>
      <c r="DF5291" s="78">
        <v>3.7547191777325308E-5</v>
      </c>
      <c r="DG5291" s="78">
        <v>3.7547191777325308E-5</v>
      </c>
      <c r="DH5291" s="78">
        <v>0</v>
      </c>
      <c r="DI5291" s="78">
        <v>3.19178185653003E-2</v>
      </c>
      <c r="DJ5291" s="78">
        <v>3.19178185653003E-2</v>
      </c>
      <c r="DK5291" s="78">
        <v>0</v>
      </c>
      <c r="DL5291" s="78">
        <v>3.19178185653003E-2</v>
      </c>
    </row>
    <row r="5292" spans="63:116" x14ac:dyDescent="0.25">
      <c r="BK5292" s="78">
        <v>8.4492117568546032E-3</v>
      </c>
      <c r="BL5292" s="78">
        <v>0.11482047408034703</v>
      </c>
      <c r="BM5292" s="78">
        <v>0</v>
      </c>
      <c r="BN5292" s="78">
        <v>0.11482047408034703</v>
      </c>
      <c r="BO5292" s="78">
        <v>2.9671792414458904E-2</v>
      </c>
      <c r="BU5292" s="78">
        <v>8.4492117568546032E-3</v>
      </c>
      <c r="BV5292" s="78">
        <v>0.11482047408034703</v>
      </c>
      <c r="BW5292" s="78">
        <v>0</v>
      </c>
      <c r="BX5292" s="78">
        <v>0.11482047408034703</v>
      </c>
      <c r="BY5292" s="78">
        <v>2.9671792414458904E-2</v>
      </c>
      <c r="CT5292" s="78" t="s">
        <v>155</v>
      </c>
      <c r="CU5292" s="78" t="s">
        <v>464</v>
      </c>
      <c r="CV5292" s="78" t="s">
        <v>498</v>
      </c>
      <c r="CW5292" s="78">
        <v>2036</v>
      </c>
      <c r="CX5292" s="78">
        <v>0</v>
      </c>
      <c r="CY5292" s="78">
        <v>8.721099686331063E-2</v>
      </c>
      <c r="CZ5292" s="78">
        <v>4.0679066778685179E-2</v>
      </c>
      <c r="DA5292" s="78">
        <v>1.765462770758531E-3</v>
      </c>
      <c r="DB5292" s="78">
        <v>4.4766467313866722E-2</v>
      </c>
      <c r="DC5292" s="78">
        <v>3.0872119787792651E-2</v>
      </c>
      <c r="DD5292" s="78">
        <v>1.216216833680857E-3</v>
      </c>
      <c r="DE5292" s="78">
        <v>0</v>
      </c>
      <c r="DF5292" s="78">
        <v>3.7547191777325308E-5</v>
      </c>
      <c r="DG5292" s="78">
        <v>3.7547191777325308E-5</v>
      </c>
      <c r="DH5292" s="78">
        <v>0</v>
      </c>
      <c r="DI5292" s="78">
        <v>3.19178185653003E-2</v>
      </c>
      <c r="DJ5292" s="78">
        <v>3.19178185653003E-2</v>
      </c>
      <c r="DK5292" s="78">
        <v>0</v>
      </c>
      <c r="DL5292" s="78">
        <v>3.19178185653003E-2</v>
      </c>
    </row>
    <row r="5293" spans="63:116" x14ac:dyDescent="0.25">
      <c r="BK5293" s="78">
        <v>8.4492117568546032E-3</v>
      </c>
      <c r="BL5293" s="78">
        <v>0.11482047408034703</v>
      </c>
      <c r="BM5293" s="78">
        <v>0</v>
      </c>
      <c r="BN5293" s="78">
        <v>0.11482047408034703</v>
      </c>
      <c r="BO5293" s="78">
        <v>2.7730647116316731E-2</v>
      </c>
      <c r="BU5293" s="78">
        <v>8.4492117568546032E-3</v>
      </c>
      <c r="BV5293" s="78">
        <v>0.11482047408034703</v>
      </c>
      <c r="BW5293" s="78">
        <v>0</v>
      </c>
      <c r="BX5293" s="78">
        <v>0.11482047408034703</v>
      </c>
      <c r="BY5293" s="78">
        <v>2.7730647116316731E-2</v>
      </c>
      <c r="CT5293" s="78" t="s">
        <v>155</v>
      </c>
      <c r="CU5293" s="78" t="s">
        <v>464</v>
      </c>
      <c r="CV5293" s="78" t="s">
        <v>498</v>
      </c>
      <c r="CW5293" s="78">
        <v>2037</v>
      </c>
      <c r="CX5293" s="78">
        <v>0</v>
      </c>
      <c r="CY5293" s="78">
        <v>8.721099686331063E-2</v>
      </c>
      <c r="CZ5293" s="78">
        <v>4.0679066778685179E-2</v>
      </c>
      <c r="DA5293" s="78">
        <v>1.765462770758531E-3</v>
      </c>
      <c r="DB5293" s="78">
        <v>4.4766467313866722E-2</v>
      </c>
      <c r="DC5293" s="78">
        <v>3.0872119787792651E-2</v>
      </c>
      <c r="DD5293" s="78">
        <v>1.216216833680857E-3</v>
      </c>
      <c r="DE5293" s="78">
        <v>0</v>
      </c>
      <c r="DF5293" s="78">
        <v>3.7547191777325308E-5</v>
      </c>
      <c r="DG5293" s="78">
        <v>3.7547191777325308E-5</v>
      </c>
      <c r="DH5293" s="78">
        <v>0</v>
      </c>
      <c r="DI5293" s="78">
        <v>3.19178185653003E-2</v>
      </c>
      <c r="DJ5293" s="78">
        <v>3.19178185653003E-2</v>
      </c>
      <c r="DK5293" s="78">
        <v>0</v>
      </c>
      <c r="DL5293" s="78">
        <v>3.19178185653003E-2</v>
      </c>
    </row>
    <row r="5294" spans="63:116" x14ac:dyDescent="0.25">
      <c r="BK5294" s="78">
        <v>8.4492117568546032E-3</v>
      </c>
      <c r="BL5294" s="78">
        <v>0.12055467342563971</v>
      </c>
      <c r="BM5294" s="78">
        <v>0</v>
      </c>
      <c r="BN5294" s="78">
        <v>0.12055467342563971</v>
      </c>
      <c r="BO5294" s="78">
        <v>2.7210776916067228E-2</v>
      </c>
      <c r="BU5294" s="78">
        <v>8.4492117568546032E-3</v>
      </c>
      <c r="BV5294" s="78">
        <v>0.12055467342563971</v>
      </c>
      <c r="BW5294" s="78">
        <v>0</v>
      </c>
      <c r="BX5294" s="78">
        <v>0.12055467342563971</v>
      </c>
      <c r="BY5294" s="78">
        <v>2.7210776916067228E-2</v>
      </c>
      <c r="CT5294" s="78" t="s">
        <v>155</v>
      </c>
      <c r="CU5294" s="78" t="s">
        <v>464</v>
      </c>
      <c r="CV5294" s="78" t="s">
        <v>498</v>
      </c>
      <c r="CW5294" s="78">
        <v>2038</v>
      </c>
      <c r="CX5294" s="78">
        <v>0</v>
      </c>
      <c r="CY5294" s="78">
        <v>9.1184159449950231E-2</v>
      </c>
      <c r="CZ5294" s="78">
        <v>4.2437523963863702E-2</v>
      </c>
      <c r="DA5294" s="78">
        <v>1.841759382412601E-3</v>
      </c>
      <c r="DB5294" s="78">
        <v>4.6904876103673922E-2</v>
      </c>
      <c r="DC5294" s="78">
        <v>3.2346822087872228E-2</v>
      </c>
      <c r="DD5294" s="78">
        <v>1.216216833680857E-3</v>
      </c>
      <c r="DE5294" s="78">
        <v>0</v>
      </c>
      <c r="DF5294" s="78">
        <v>3.9340749539349966E-5</v>
      </c>
      <c r="DG5294" s="78">
        <v>3.9340749539349966E-5</v>
      </c>
      <c r="DH5294" s="78">
        <v>0</v>
      </c>
      <c r="DI5294" s="78">
        <v>3.3339852677307887E-2</v>
      </c>
      <c r="DJ5294" s="78">
        <v>3.3339852677307887E-2</v>
      </c>
      <c r="DK5294" s="78">
        <v>0</v>
      </c>
      <c r="DL5294" s="78">
        <v>3.3339852677307887E-2</v>
      </c>
    </row>
    <row r="5295" spans="63:116" x14ac:dyDescent="0.25">
      <c r="BK5295" s="78">
        <v>8.4492117568546032E-3</v>
      </c>
      <c r="BL5295" s="78">
        <v>0.12055467342563971</v>
      </c>
      <c r="BM5295" s="78">
        <v>0</v>
      </c>
      <c r="BN5295" s="78">
        <v>0.12055467342563971</v>
      </c>
      <c r="BO5295" s="78">
        <v>2.5430632631838535E-2</v>
      </c>
      <c r="BU5295" s="78">
        <v>8.4492117568546032E-3</v>
      </c>
      <c r="BV5295" s="78">
        <v>0.12055467342563971</v>
      </c>
      <c r="BW5295" s="78">
        <v>0</v>
      </c>
      <c r="BX5295" s="78">
        <v>0.12055467342563971</v>
      </c>
      <c r="BY5295" s="78">
        <v>2.5430632631838535E-2</v>
      </c>
      <c r="CT5295" s="78" t="s">
        <v>155</v>
      </c>
      <c r="CU5295" s="78" t="s">
        <v>464</v>
      </c>
      <c r="CV5295" s="78" t="s">
        <v>498</v>
      </c>
      <c r="CW5295" s="78">
        <v>2039</v>
      </c>
      <c r="CX5295" s="78">
        <v>0</v>
      </c>
      <c r="CY5295" s="78">
        <v>9.1184159449950231E-2</v>
      </c>
      <c r="CZ5295" s="78">
        <v>4.2437523963863702E-2</v>
      </c>
      <c r="DA5295" s="78">
        <v>1.841759382412601E-3</v>
      </c>
      <c r="DB5295" s="78">
        <v>4.6904876103673922E-2</v>
      </c>
      <c r="DC5295" s="78">
        <v>3.2346822087872228E-2</v>
      </c>
      <c r="DD5295" s="78">
        <v>1.216216833680857E-3</v>
      </c>
      <c r="DE5295" s="78">
        <v>0</v>
      </c>
      <c r="DF5295" s="78">
        <v>3.9340749539349966E-5</v>
      </c>
      <c r="DG5295" s="78">
        <v>3.9340749539349966E-5</v>
      </c>
      <c r="DH5295" s="78">
        <v>0</v>
      </c>
      <c r="DI5295" s="78">
        <v>3.3339852677307887E-2</v>
      </c>
      <c r="DJ5295" s="78">
        <v>3.3339852677307887E-2</v>
      </c>
      <c r="DK5295" s="78">
        <v>0</v>
      </c>
      <c r="DL5295" s="78">
        <v>3.3339852677307887E-2</v>
      </c>
    </row>
    <row r="5296" spans="63:116" x14ac:dyDescent="0.25">
      <c r="BK5296" s="78">
        <v>8.4492117568546032E-3</v>
      </c>
      <c r="BL5296" s="78">
        <v>0.12055467342563971</v>
      </c>
      <c r="BM5296" s="78">
        <v>0</v>
      </c>
      <c r="BN5296" s="78">
        <v>0.12055467342563971</v>
      </c>
      <c r="BO5296" s="78">
        <v>2.3766946384895821E-2</v>
      </c>
      <c r="BU5296" s="78">
        <v>8.4492117568546032E-3</v>
      </c>
      <c r="BV5296" s="78">
        <v>0.12055467342563971</v>
      </c>
      <c r="BW5296" s="78">
        <v>0</v>
      </c>
      <c r="BX5296" s="78">
        <v>0.12055467342563971</v>
      </c>
      <c r="BY5296" s="78">
        <v>2.3766946384895821E-2</v>
      </c>
      <c r="CT5296" s="78" t="s">
        <v>155</v>
      </c>
      <c r="CU5296" s="78" t="s">
        <v>464</v>
      </c>
      <c r="CV5296" s="78" t="s">
        <v>498</v>
      </c>
      <c r="CW5296" s="78">
        <v>2040</v>
      </c>
      <c r="CX5296" s="78">
        <v>0</v>
      </c>
      <c r="CY5296" s="78">
        <v>9.1184159449950231E-2</v>
      </c>
      <c r="CZ5296" s="78">
        <v>4.2437523963863702E-2</v>
      </c>
      <c r="DA5296" s="78">
        <v>1.841759382412601E-3</v>
      </c>
      <c r="DB5296" s="78">
        <v>4.6904876103673922E-2</v>
      </c>
      <c r="DC5296" s="78">
        <v>3.2346822087872228E-2</v>
      </c>
      <c r="DD5296" s="78">
        <v>1.216216833680857E-3</v>
      </c>
      <c r="DE5296" s="78">
        <v>0</v>
      </c>
      <c r="DF5296" s="78">
        <v>3.9340749539349966E-5</v>
      </c>
      <c r="DG5296" s="78">
        <v>3.9340749539349966E-5</v>
      </c>
      <c r="DH5296" s="78">
        <v>0</v>
      </c>
      <c r="DI5296" s="78">
        <v>3.3339852677307887E-2</v>
      </c>
      <c r="DJ5296" s="78">
        <v>3.3339852677307887E-2</v>
      </c>
      <c r="DK5296" s="78">
        <v>0</v>
      </c>
      <c r="DL5296" s="78">
        <v>3.3339852677307887E-2</v>
      </c>
    </row>
    <row r="5297" spans="63:116" x14ac:dyDescent="0.25">
      <c r="BK5297" s="78">
        <v>8.4492117568546032E-3</v>
      </c>
      <c r="BL5297" s="78">
        <v>0.12055467342563971</v>
      </c>
      <c r="BM5297" s="78">
        <v>0</v>
      </c>
      <c r="BN5297" s="78">
        <v>0.12055467342563971</v>
      </c>
      <c r="BO5297" s="78">
        <v>2.2212099425136283E-2</v>
      </c>
      <c r="BU5297" s="78">
        <v>8.4492117568546032E-3</v>
      </c>
      <c r="BV5297" s="78">
        <v>0.12055467342563971</v>
      </c>
      <c r="BW5297" s="78">
        <v>0</v>
      </c>
      <c r="BX5297" s="78">
        <v>0.12055467342563971</v>
      </c>
      <c r="BY5297" s="78">
        <v>2.2212099425136283E-2</v>
      </c>
      <c r="CT5297" s="78" t="s">
        <v>155</v>
      </c>
      <c r="CU5297" s="78" t="s">
        <v>464</v>
      </c>
      <c r="CV5297" s="78" t="s">
        <v>498</v>
      </c>
      <c r="CW5297" s="78">
        <v>2041</v>
      </c>
      <c r="CX5297" s="78">
        <v>0</v>
      </c>
      <c r="CY5297" s="78">
        <v>9.1184159449950231E-2</v>
      </c>
      <c r="CZ5297" s="78">
        <v>4.2437523963863702E-2</v>
      </c>
      <c r="DA5297" s="78">
        <v>1.841759382412601E-3</v>
      </c>
      <c r="DB5297" s="78">
        <v>4.6904876103673922E-2</v>
      </c>
      <c r="DC5297" s="78">
        <v>3.2346822087872228E-2</v>
      </c>
      <c r="DD5297" s="78">
        <v>1.216216833680857E-3</v>
      </c>
      <c r="DE5297" s="78">
        <v>0</v>
      </c>
      <c r="DF5297" s="78">
        <v>3.9340749539349966E-5</v>
      </c>
      <c r="DG5297" s="78">
        <v>3.9340749539349966E-5</v>
      </c>
      <c r="DH5297" s="78">
        <v>0</v>
      </c>
      <c r="DI5297" s="78">
        <v>3.3339852677307887E-2</v>
      </c>
      <c r="DJ5297" s="78">
        <v>3.3339852677307887E-2</v>
      </c>
      <c r="DK5297" s="78">
        <v>0</v>
      </c>
      <c r="DL5297" s="78">
        <v>3.3339852677307887E-2</v>
      </c>
    </row>
    <row r="5298" spans="63:116" x14ac:dyDescent="0.25">
      <c r="BK5298" s="78">
        <v>8.4492117568546032E-3</v>
      </c>
      <c r="BL5298" s="78">
        <v>0.12055467342563971</v>
      </c>
      <c r="BM5298" s="78">
        <v>0</v>
      </c>
      <c r="BN5298" s="78">
        <v>0.12055467342563971</v>
      </c>
      <c r="BO5298" s="78">
        <v>2.0758971425361008E-2</v>
      </c>
      <c r="BU5298" s="78">
        <v>8.4492117568546032E-3</v>
      </c>
      <c r="BV5298" s="78">
        <v>0.12055467342563971</v>
      </c>
      <c r="BW5298" s="78">
        <v>0</v>
      </c>
      <c r="BX5298" s="78">
        <v>0.12055467342563971</v>
      </c>
      <c r="BY5298" s="78">
        <v>2.0758971425361008E-2</v>
      </c>
      <c r="CT5298" s="78" t="s">
        <v>155</v>
      </c>
      <c r="CU5298" s="78" t="s">
        <v>464</v>
      </c>
      <c r="CV5298" s="78" t="s">
        <v>498</v>
      </c>
      <c r="CW5298" s="78">
        <v>2042</v>
      </c>
      <c r="CX5298" s="78">
        <v>0</v>
      </c>
      <c r="CY5298" s="78">
        <v>9.1184159449950231E-2</v>
      </c>
      <c r="CZ5298" s="78">
        <v>4.2437523963863702E-2</v>
      </c>
      <c r="DA5298" s="78">
        <v>1.841759382412601E-3</v>
      </c>
      <c r="DB5298" s="78">
        <v>4.6904876103673922E-2</v>
      </c>
      <c r="DC5298" s="78">
        <v>3.2346822087872228E-2</v>
      </c>
      <c r="DD5298" s="78">
        <v>1.216216833680857E-3</v>
      </c>
      <c r="DE5298" s="78">
        <v>0</v>
      </c>
      <c r="DF5298" s="78">
        <v>3.9340749539349966E-5</v>
      </c>
      <c r="DG5298" s="78">
        <v>3.9340749539349966E-5</v>
      </c>
      <c r="DH5298" s="78">
        <v>0</v>
      </c>
      <c r="DI5298" s="78">
        <v>3.3339852677307887E-2</v>
      </c>
      <c r="DJ5298" s="78">
        <v>3.3339852677307887E-2</v>
      </c>
      <c r="DK5298" s="78">
        <v>0</v>
      </c>
      <c r="DL5298" s="78">
        <v>3.3339852677307887E-2</v>
      </c>
    </row>
    <row r="5299" spans="63:116" x14ac:dyDescent="0.25">
      <c r="BK5299" s="78">
        <v>8.4492117568546032E-3</v>
      </c>
      <c r="BL5299" s="78">
        <v>0.12656739570010905</v>
      </c>
      <c r="BM5299" s="78">
        <v>0</v>
      </c>
      <c r="BN5299" s="78">
        <v>0.12656739570010905</v>
      </c>
      <c r="BO5299" s="78">
        <v>2.0368537478274874E-2</v>
      </c>
      <c r="BU5299" s="78">
        <v>8.4492117568546032E-3</v>
      </c>
      <c r="BV5299" s="78">
        <v>0.12656739570010905</v>
      </c>
      <c r="BW5299" s="78">
        <v>0</v>
      </c>
      <c r="BX5299" s="78">
        <v>0.12656739570010905</v>
      </c>
      <c r="BY5299" s="78">
        <v>2.0368537478274874E-2</v>
      </c>
      <c r="CT5299" s="78" t="s">
        <v>155</v>
      </c>
      <c r="CU5299" s="78" t="s">
        <v>464</v>
      </c>
      <c r="CV5299" s="78" t="s">
        <v>498</v>
      </c>
      <c r="CW5299" s="78">
        <v>2043</v>
      </c>
      <c r="CX5299" s="78">
        <v>0</v>
      </c>
      <c r="CY5299" s="78">
        <v>9.5485653842641974E-2</v>
      </c>
      <c r="CZ5299" s="78">
        <v>4.430597636113482E-2</v>
      </c>
      <c r="DA5299" s="78">
        <v>1.922823688688837E-3</v>
      </c>
      <c r="DB5299" s="78">
        <v>4.925685379281812E-2</v>
      </c>
      <c r="DC5299" s="78">
        <v>3.3968807053725986E-2</v>
      </c>
      <c r="DD5299" s="78">
        <v>1.216216833680857E-3</v>
      </c>
      <c r="DE5299" s="78">
        <v>0</v>
      </c>
      <c r="DF5299" s="78">
        <v>4.1313434958798582E-5</v>
      </c>
      <c r="DG5299" s="78">
        <v>4.1313434958798582E-5</v>
      </c>
      <c r="DH5299" s="78">
        <v>0</v>
      </c>
      <c r="DI5299" s="78">
        <v>3.4920298190324252E-2</v>
      </c>
      <c r="DJ5299" s="78">
        <v>3.4920298190324252E-2</v>
      </c>
      <c r="DK5299" s="78">
        <v>0</v>
      </c>
      <c r="DL5299" s="78">
        <v>3.4920298190324252E-2</v>
      </c>
    </row>
    <row r="5300" spans="63:116" x14ac:dyDescent="0.25">
      <c r="BK5300" s="78">
        <v>8.4492117568546032E-3</v>
      </c>
      <c r="BL5300" s="78">
        <v>0.12656739570010905</v>
      </c>
      <c r="BM5300" s="78">
        <v>0</v>
      </c>
      <c r="BN5300" s="78">
        <v>0.12656739570010905</v>
      </c>
      <c r="BO5300" s="78">
        <v>1.9036016334836332E-2</v>
      </c>
      <c r="BU5300" s="78">
        <v>8.4492117568546032E-3</v>
      </c>
      <c r="BV5300" s="78">
        <v>0.12656739570010905</v>
      </c>
      <c r="BW5300" s="78">
        <v>0</v>
      </c>
      <c r="BX5300" s="78">
        <v>0.12656739570010905</v>
      </c>
      <c r="BY5300" s="78">
        <v>1.9036016334836332E-2</v>
      </c>
      <c r="CT5300" s="78" t="s">
        <v>155</v>
      </c>
      <c r="CU5300" s="78" t="s">
        <v>464</v>
      </c>
      <c r="CV5300" s="78" t="s">
        <v>498</v>
      </c>
      <c r="CW5300" s="78">
        <v>2044</v>
      </c>
      <c r="CX5300" s="78">
        <v>0</v>
      </c>
      <c r="CY5300" s="78">
        <v>9.5485653842641974E-2</v>
      </c>
      <c r="CZ5300" s="78">
        <v>4.430597636113482E-2</v>
      </c>
      <c r="DA5300" s="78">
        <v>1.922823688688837E-3</v>
      </c>
      <c r="DB5300" s="78">
        <v>4.925685379281812E-2</v>
      </c>
      <c r="DC5300" s="78">
        <v>3.3968807053725986E-2</v>
      </c>
      <c r="DD5300" s="78">
        <v>1.216216833680857E-3</v>
      </c>
      <c r="DE5300" s="78">
        <v>0</v>
      </c>
      <c r="DF5300" s="78">
        <v>4.1313434958798582E-5</v>
      </c>
      <c r="DG5300" s="78">
        <v>4.1313434958798582E-5</v>
      </c>
      <c r="DH5300" s="78">
        <v>0</v>
      </c>
      <c r="DI5300" s="78">
        <v>3.4920298190324252E-2</v>
      </c>
      <c r="DJ5300" s="78">
        <v>3.4920298190324252E-2</v>
      </c>
      <c r="DK5300" s="78">
        <v>0</v>
      </c>
      <c r="DL5300" s="78">
        <v>3.4920298190324252E-2</v>
      </c>
    </row>
    <row r="5301" spans="63:116" x14ac:dyDescent="0.25">
      <c r="BK5301" s="78">
        <v>8.4492117568546032E-3</v>
      </c>
      <c r="BL5301" s="78">
        <v>0.12656739570010905</v>
      </c>
      <c r="BM5301" s="78">
        <v>0</v>
      </c>
      <c r="BN5301" s="78">
        <v>0.12656739570010905</v>
      </c>
      <c r="BO5301" s="78">
        <v>1.7790669471809652E-2</v>
      </c>
      <c r="BU5301" s="78">
        <v>8.4492117568546032E-3</v>
      </c>
      <c r="BV5301" s="78">
        <v>0.12656739570010905</v>
      </c>
      <c r="BW5301" s="78">
        <v>0</v>
      </c>
      <c r="BX5301" s="78">
        <v>0.12656739570010905</v>
      </c>
      <c r="BY5301" s="78">
        <v>1.7790669471809652E-2</v>
      </c>
      <c r="CT5301" s="78" t="s">
        <v>155</v>
      </c>
      <c r="CU5301" s="78" t="s">
        <v>464</v>
      </c>
      <c r="CV5301" s="78" t="s">
        <v>498</v>
      </c>
      <c r="CW5301" s="78">
        <v>2045</v>
      </c>
      <c r="CX5301" s="78">
        <v>0</v>
      </c>
      <c r="CY5301" s="78">
        <v>9.5485653842641974E-2</v>
      </c>
      <c r="CZ5301" s="78">
        <v>4.430597636113482E-2</v>
      </c>
      <c r="DA5301" s="78">
        <v>1.922823688688837E-3</v>
      </c>
      <c r="DB5301" s="78">
        <v>4.925685379281812E-2</v>
      </c>
      <c r="DC5301" s="78">
        <v>3.3968807053725986E-2</v>
      </c>
      <c r="DD5301" s="78">
        <v>1.216216833680857E-3</v>
      </c>
      <c r="DE5301" s="78">
        <v>0</v>
      </c>
      <c r="DF5301" s="78">
        <v>4.1313434958798582E-5</v>
      </c>
      <c r="DG5301" s="78">
        <v>4.1313434958798582E-5</v>
      </c>
      <c r="DH5301" s="78">
        <v>0</v>
      </c>
      <c r="DI5301" s="78">
        <v>3.4920298190324252E-2</v>
      </c>
      <c r="DJ5301" s="78">
        <v>3.4920298190324252E-2</v>
      </c>
      <c r="DK5301" s="78">
        <v>0</v>
      </c>
      <c r="DL5301" s="78">
        <v>3.4920298190324252E-2</v>
      </c>
    </row>
    <row r="5302" spans="63:116" x14ac:dyDescent="0.25">
      <c r="BK5302" s="78">
        <v>8.4492117568546032E-3</v>
      </c>
      <c r="BL5302" s="78">
        <v>0.12656739570010905</v>
      </c>
      <c r="BM5302" s="78">
        <v>0</v>
      </c>
      <c r="BN5302" s="78">
        <v>0.12656739570010905</v>
      </c>
      <c r="BO5302" s="78">
        <v>1.6626793898887524E-2</v>
      </c>
      <c r="BU5302" s="78">
        <v>0</v>
      </c>
      <c r="BV5302" s="78">
        <v>0</v>
      </c>
      <c r="BW5302" s="78">
        <v>0</v>
      </c>
      <c r="BX5302" s="78">
        <v>0</v>
      </c>
      <c r="BY5302" s="78">
        <v>0</v>
      </c>
      <c r="CT5302" s="78" t="s">
        <v>155</v>
      </c>
      <c r="CU5302" s="78" t="s">
        <v>464</v>
      </c>
      <c r="CV5302" s="78" t="s">
        <v>498</v>
      </c>
      <c r="CW5302" s="78">
        <v>2046</v>
      </c>
      <c r="CX5302" s="78">
        <v>0</v>
      </c>
      <c r="CY5302" s="78">
        <v>9.5485653842641974E-2</v>
      </c>
      <c r="CZ5302" s="78">
        <v>4.430597636113482E-2</v>
      </c>
      <c r="DA5302" s="78">
        <v>1.922823688688837E-3</v>
      </c>
      <c r="DB5302" s="78">
        <v>4.925685379281812E-2</v>
      </c>
      <c r="DC5302" s="78">
        <v>3.3968807053725986E-2</v>
      </c>
      <c r="DD5302" s="78">
        <v>1.216216833680857E-3</v>
      </c>
      <c r="DE5302" s="78">
        <v>0</v>
      </c>
      <c r="DF5302" s="78">
        <v>4.1313434958798582E-5</v>
      </c>
      <c r="DG5302" s="78">
        <v>4.1313434958798582E-5</v>
      </c>
      <c r="DH5302" s="78">
        <v>0</v>
      </c>
      <c r="DI5302" s="78">
        <v>3.4920298190324252E-2</v>
      </c>
      <c r="DJ5302" s="78">
        <v>3.4920298190324252E-2</v>
      </c>
      <c r="DK5302" s="78">
        <v>0</v>
      </c>
      <c r="DL5302" s="78">
        <v>3.4920298190324252E-2</v>
      </c>
    </row>
    <row r="5303" spans="63:116" x14ac:dyDescent="0.25">
      <c r="BK5303" s="78">
        <v>0</v>
      </c>
      <c r="BL5303" s="78">
        <v>0</v>
      </c>
      <c r="BM5303" s="78">
        <v>0</v>
      </c>
      <c r="BN5303" s="78">
        <v>0</v>
      </c>
      <c r="BO5303" s="78">
        <v>0</v>
      </c>
      <c r="BU5303" s="78">
        <v>0</v>
      </c>
      <c r="BV5303" s="78">
        <v>0</v>
      </c>
      <c r="BW5303" s="78">
        <v>0</v>
      </c>
      <c r="BX5303" s="78">
        <v>0</v>
      </c>
      <c r="BY5303" s="78">
        <v>0</v>
      </c>
      <c r="CT5303" s="78" t="s">
        <v>155</v>
      </c>
      <c r="CU5303" s="78" t="s">
        <v>464</v>
      </c>
      <c r="CV5303" s="78" t="s">
        <v>498</v>
      </c>
      <c r="CW5303" s="78">
        <v>2047</v>
      </c>
      <c r="CX5303" s="78">
        <v>0</v>
      </c>
      <c r="CY5303" s="78">
        <v>9.5485653842641974E-2</v>
      </c>
      <c r="CZ5303" s="78">
        <v>4.430597636113482E-2</v>
      </c>
      <c r="DA5303" s="78">
        <v>1.922823688688837E-3</v>
      </c>
      <c r="DB5303" s="78">
        <v>4.925685379281812E-2</v>
      </c>
      <c r="DC5303" s="78">
        <v>3.3968807053725986E-2</v>
      </c>
      <c r="DD5303" s="78">
        <v>1.216216833680857E-3</v>
      </c>
      <c r="DE5303" s="78">
        <v>0</v>
      </c>
      <c r="DF5303" s="78">
        <v>4.1313434958798582E-5</v>
      </c>
      <c r="DG5303" s="78">
        <v>4.1313434958798582E-5</v>
      </c>
      <c r="DH5303" s="78">
        <v>0</v>
      </c>
      <c r="DI5303" s="78">
        <v>3.4920298190324252E-2</v>
      </c>
      <c r="DJ5303" s="78">
        <v>3.4920298190324252E-2</v>
      </c>
      <c r="DK5303" s="78">
        <v>0</v>
      </c>
      <c r="DL5303" s="78">
        <v>3.4920298190324252E-2</v>
      </c>
    </row>
    <row r="5304" spans="63:116" x14ac:dyDescent="0.25">
      <c r="BK5304" s="78">
        <v>0</v>
      </c>
      <c r="BL5304" s="78">
        <v>0</v>
      </c>
      <c r="BM5304" s="78">
        <v>0</v>
      </c>
      <c r="BN5304" s="78">
        <v>0</v>
      </c>
      <c r="BO5304" s="78">
        <v>0</v>
      </c>
      <c r="BU5304" s="78">
        <v>6.7909854066874054E-3</v>
      </c>
      <c r="BV5304" s="78">
        <v>9.2788065553366841E-2</v>
      </c>
      <c r="BW5304" s="78">
        <v>0</v>
      </c>
      <c r="BX5304" s="78">
        <v>9.2788065553366841E-2</v>
      </c>
      <c r="BY5304" s="78">
        <v>9.2788065553366841E-2</v>
      </c>
      <c r="CT5304" s="78" t="s">
        <v>155</v>
      </c>
      <c r="CU5304" s="78" t="s">
        <v>464</v>
      </c>
      <c r="CV5304" s="78" t="s">
        <v>498</v>
      </c>
      <c r="CW5304" s="78">
        <v>2048</v>
      </c>
      <c r="CX5304" s="78">
        <v>0</v>
      </c>
      <c r="CY5304" s="78">
        <v>0.1000716957393588</v>
      </c>
      <c r="CZ5304" s="78">
        <v>4.6259840575669189E-2</v>
      </c>
      <c r="DA5304" s="78">
        <v>2.0075878699677661E-3</v>
      </c>
      <c r="DB5304" s="78">
        <v>5.1804267293721638E-2</v>
      </c>
      <c r="DC5304" s="78">
        <v>3.5725569636700073E-2</v>
      </c>
      <c r="DD5304" s="78">
        <v>1.216216833680857E-3</v>
      </c>
      <c r="DE5304" s="78">
        <v>0</v>
      </c>
      <c r="DF5304" s="78">
        <v>4.3450039184992327E-5</v>
      </c>
      <c r="DG5304" s="78">
        <v>4.3450039184992327E-5</v>
      </c>
      <c r="DH5304" s="78">
        <v>0</v>
      </c>
      <c r="DI5304" s="78">
        <v>3.6635969176333931E-2</v>
      </c>
      <c r="DJ5304" s="78">
        <v>3.6635969176333931E-2</v>
      </c>
      <c r="DK5304" s="78">
        <v>0</v>
      </c>
      <c r="DL5304" s="78">
        <v>3.6635969176333931E-2</v>
      </c>
    </row>
    <row r="5305" spans="63:116" x14ac:dyDescent="0.25">
      <c r="BK5305" s="78">
        <v>6.7909854066874054E-3</v>
      </c>
      <c r="BL5305" s="78">
        <v>9.2788065553366841E-2</v>
      </c>
      <c r="BM5305" s="78">
        <v>0</v>
      </c>
      <c r="BN5305" s="78">
        <v>9.2788065553366841E-2</v>
      </c>
      <c r="BO5305" s="78">
        <v>8.6717818274174616E-2</v>
      </c>
      <c r="BU5305" s="78">
        <v>6.7909854066874054E-3</v>
      </c>
      <c r="BV5305" s="78">
        <v>9.2788065553366841E-2</v>
      </c>
      <c r="BW5305" s="78">
        <v>0</v>
      </c>
      <c r="BX5305" s="78">
        <v>9.2788065553366841E-2</v>
      </c>
      <c r="BY5305" s="78">
        <v>8.6717818274174616E-2</v>
      </c>
      <c r="CT5305" s="78" t="s">
        <v>155</v>
      </c>
      <c r="CU5305" s="78" t="s">
        <v>464</v>
      </c>
      <c r="CV5305" s="78" t="s">
        <v>498</v>
      </c>
      <c r="CW5305" s="78">
        <v>2049</v>
      </c>
      <c r="CX5305" s="78">
        <v>0</v>
      </c>
      <c r="CY5305" s="78">
        <v>0.1000716957393588</v>
      </c>
      <c r="CZ5305" s="78">
        <v>4.6259840575669189E-2</v>
      </c>
      <c r="DA5305" s="78">
        <v>2.0075878699677661E-3</v>
      </c>
      <c r="DB5305" s="78">
        <v>5.1804267293721638E-2</v>
      </c>
      <c r="DC5305" s="78">
        <v>3.5725569636700073E-2</v>
      </c>
      <c r="DD5305" s="78">
        <v>1.216216833680857E-3</v>
      </c>
      <c r="DE5305" s="78">
        <v>0</v>
      </c>
      <c r="DF5305" s="78">
        <v>4.3450039184992327E-5</v>
      </c>
      <c r="DG5305" s="78">
        <v>4.3450039184992327E-5</v>
      </c>
      <c r="DH5305" s="78">
        <v>0</v>
      </c>
      <c r="DI5305" s="78">
        <v>3.6635969176333931E-2</v>
      </c>
      <c r="DJ5305" s="78">
        <v>3.6635969176333931E-2</v>
      </c>
      <c r="DK5305" s="78">
        <v>0</v>
      </c>
      <c r="DL5305" s="78">
        <v>3.6635969176333931E-2</v>
      </c>
    </row>
    <row r="5306" spans="63:116" x14ac:dyDescent="0.25">
      <c r="BK5306" s="78">
        <v>6.7909854066874054E-3</v>
      </c>
      <c r="BL5306" s="78">
        <v>9.6190076862934043E-2</v>
      </c>
      <c r="BM5306" s="78">
        <v>0</v>
      </c>
      <c r="BN5306" s="78">
        <v>9.6190076862934043E-2</v>
      </c>
      <c r="BO5306" s="78">
        <v>8.4016138407663588E-2</v>
      </c>
      <c r="BU5306" s="78">
        <v>6.7909854066874054E-3</v>
      </c>
      <c r="BV5306" s="78">
        <v>9.6190076862934043E-2</v>
      </c>
      <c r="BW5306" s="78">
        <v>0</v>
      </c>
      <c r="BX5306" s="78">
        <v>9.6190076862934043E-2</v>
      </c>
      <c r="BY5306" s="78">
        <v>8.4016138407663588E-2</v>
      </c>
      <c r="CT5306" s="78" t="s">
        <v>155</v>
      </c>
      <c r="CU5306" s="78" t="s">
        <v>464</v>
      </c>
      <c r="CV5306" s="78" t="s">
        <v>498</v>
      </c>
      <c r="CW5306" s="78">
        <v>2050</v>
      </c>
      <c r="CX5306" s="78">
        <v>0</v>
      </c>
      <c r="CY5306" s="78">
        <v>0.1000716957393588</v>
      </c>
      <c r="CZ5306" s="78">
        <v>4.6259840575669189E-2</v>
      </c>
      <c r="DA5306" s="78">
        <v>2.0075878699677661E-3</v>
      </c>
      <c r="DB5306" s="78">
        <v>5.1804267293721638E-2</v>
      </c>
      <c r="DC5306" s="78">
        <v>3.5725569636700073E-2</v>
      </c>
      <c r="DD5306" s="78">
        <v>1.216216833680857E-3</v>
      </c>
      <c r="DE5306" s="78">
        <v>0</v>
      </c>
      <c r="DF5306" s="78">
        <v>4.3450039184992327E-5</v>
      </c>
      <c r="DG5306" s="78">
        <v>4.3450039184992327E-5</v>
      </c>
      <c r="DH5306" s="78">
        <v>0</v>
      </c>
      <c r="DI5306" s="78">
        <v>3.6635969176333931E-2</v>
      </c>
      <c r="DJ5306" s="78">
        <v>3.6635969176333931E-2</v>
      </c>
      <c r="DK5306" s="78">
        <v>0</v>
      </c>
      <c r="DL5306" s="78">
        <v>3.6635969176333931E-2</v>
      </c>
    </row>
    <row r="5307" spans="63:116" x14ac:dyDescent="0.25">
      <c r="BK5307" s="78">
        <v>6.7909854066874054E-3</v>
      </c>
      <c r="BL5307" s="78">
        <v>9.6190076862934043E-2</v>
      </c>
      <c r="BM5307" s="78">
        <v>0</v>
      </c>
      <c r="BN5307" s="78">
        <v>9.6190076862934043E-2</v>
      </c>
      <c r="BO5307" s="78">
        <v>7.8519755521180915E-2</v>
      </c>
      <c r="BU5307" s="78">
        <v>6.7909854066874054E-3</v>
      </c>
      <c r="BV5307" s="78">
        <v>9.6190076862934043E-2</v>
      </c>
      <c r="BW5307" s="78">
        <v>0</v>
      </c>
      <c r="BX5307" s="78">
        <v>9.6190076862934043E-2</v>
      </c>
      <c r="BY5307" s="78">
        <v>7.8519755521180915E-2</v>
      </c>
      <c r="CT5307" s="78" t="s">
        <v>155</v>
      </c>
      <c r="CU5307" s="78" t="s">
        <v>464</v>
      </c>
      <c r="CV5307" s="78" t="s">
        <v>498</v>
      </c>
      <c r="CW5307" s="78">
        <v>2051</v>
      </c>
      <c r="CX5307" s="78">
        <v>0</v>
      </c>
      <c r="CY5307" s="78">
        <v>0.1000716957393588</v>
      </c>
      <c r="CZ5307" s="78">
        <v>4.6259840575669189E-2</v>
      </c>
      <c r="DA5307" s="78">
        <v>2.0075878699677661E-3</v>
      </c>
      <c r="DB5307" s="78">
        <v>5.1804267293721638E-2</v>
      </c>
      <c r="DC5307" s="78">
        <v>3.5725569636700073E-2</v>
      </c>
      <c r="DD5307" s="78">
        <v>1.216216833680857E-3</v>
      </c>
      <c r="DE5307" s="78">
        <v>0</v>
      </c>
      <c r="DF5307" s="78">
        <v>4.3450039184992327E-5</v>
      </c>
      <c r="DG5307" s="78">
        <v>4.3450039184992327E-5</v>
      </c>
      <c r="DH5307" s="78">
        <v>0</v>
      </c>
      <c r="DI5307" s="78">
        <v>3.6635969176333931E-2</v>
      </c>
      <c r="DJ5307" s="78">
        <v>3.6635969176333931E-2</v>
      </c>
      <c r="DK5307" s="78">
        <v>0</v>
      </c>
      <c r="DL5307" s="78">
        <v>3.6635969176333931E-2</v>
      </c>
    </row>
    <row r="5308" spans="63:116" x14ac:dyDescent="0.25">
      <c r="BK5308" s="78">
        <v>6.7909854066874054E-3</v>
      </c>
      <c r="BL5308" s="78">
        <v>9.6190076862934043E-2</v>
      </c>
      <c r="BM5308" s="78">
        <v>0</v>
      </c>
      <c r="BN5308" s="78">
        <v>9.6190076862934043E-2</v>
      </c>
      <c r="BO5308" s="78">
        <v>7.338294908521581E-2</v>
      </c>
      <c r="BU5308" s="78">
        <v>6.7909854066874054E-3</v>
      </c>
      <c r="BV5308" s="78">
        <v>9.6190076862934043E-2</v>
      </c>
      <c r="BW5308" s="78">
        <v>0</v>
      </c>
      <c r="BX5308" s="78">
        <v>9.6190076862934043E-2</v>
      </c>
      <c r="BY5308" s="78">
        <v>7.338294908521581E-2</v>
      </c>
      <c r="CT5308" s="78" t="s">
        <v>155</v>
      </c>
      <c r="CU5308" s="78" t="s">
        <v>464</v>
      </c>
      <c r="CV5308" s="78" t="s">
        <v>498</v>
      </c>
      <c r="CW5308" s="78">
        <v>2052</v>
      </c>
      <c r="CX5308" s="78">
        <v>0</v>
      </c>
      <c r="CY5308" s="78">
        <v>0.1000716957393588</v>
      </c>
      <c r="CZ5308" s="78">
        <v>4.6259840575669189E-2</v>
      </c>
      <c r="DA5308" s="78">
        <v>2.0075878699677661E-3</v>
      </c>
      <c r="DB5308" s="78">
        <v>5.1804267293721638E-2</v>
      </c>
      <c r="DC5308" s="78">
        <v>3.5725569636700073E-2</v>
      </c>
      <c r="DD5308" s="78">
        <v>1.216216833680857E-3</v>
      </c>
      <c r="DE5308" s="78">
        <v>0</v>
      </c>
      <c r="DF5308" s="78">
        <v>4.3450039184992327E-5</v>
      </c>
      <c r="DG5308" s="78">
        <v>4.3450039184992327E-5</v>
      </c>
      <c r="DH5308" s="78">
        <v>0</v>
      </c>
      <c r="DI5308" s="78">
        <v>3.6635969176333931E-2</v>
      </c>
      <c r="DJ5308" s="78">
        <v>3.6635969176333931E-2</v>
      </c>
      <c r="DK5308" s="78">
        <v>0</v>
      </c>
      <c r="DL5308" s="78">
        <v>3.6635969176333931E-2</v>
      </c>
    </row>
    <row r="5309" spans="63:116" x14ac:dyDescent="0.25">
      <c r="BK5309" s="78">
        <v>6.7909854066874054E-3</v>
      </c>
      <c r="BL5309" s="78">
        <v>9.6190076862934043E-2</v>
      </c>
      <c r="BM5309" s="78">
        <v>0</v>
      </c>
      <c r="BN5309" s="78">
        <v>9.6190076862934043E-2</v>
      </c>
      <c r="BO5309" s="78">
        <v>6.8582195406743734E-2</v>
      </c>
      <c r="BU5309" s="78">
        <v>6.7909854066874054E-3</v>
      </c>
      <c r="BV5309" s="78">
        <v>9.6190076862934043E-2</v>
      </c>
      <c r="BW5309" s="78">
        <v>0</v>
      </c>
      <c r="BX5309" s="78">
        <v>9.6190076862934043E-2</v>
      </c>
      <c r="BY5309" s="78">
        <v>6.8582195406743734E-2</v>
      </c>
      <c r="CT5309" s="78" t="s">
        <v>155</v>
      </c>
      <c r="CU5309" s="78" t="s">
        <v>464</v>
      </c>
      <c r="CV5309" s="78" t="s">
        <v>498</v>
      </c>
      <c r="CW5309" s="78">
        <v>2053</v>
      </c>
      <c r="CX5309" s="78">
        <v>0</v>
      </c>
      <c r="CY5309" s="78">
        <v>0.104894504366044</v>
      </c>
      <c r="CZ5309" s="78">
        <v>4.8274495535751548E-2</v>
      </c>
      <c r="DA5309" s="78">
        <v>2.094982606883265E-3</v>
      </c>
      <c r="DB5309" s="78">
        <v>5.4525026223409018E-2</v>
      </c>
      <c r="DC5309" s="78">
        <v>3.7601875734344668E-2</v>
      </c>
      <c r="DD5309" s="78">
        <v>1.216216833680857E-3</v>
      </c>
      <c r="DE5309" s="78">
        <v>0</v>
      </c>
      <c r="DF5309" s="78">
        <v>4.5732034246085719E-5</v>
      </c>
      <c r="DG5309" s="78">
        <v>4.5732034246085719E-5</v>
      </c>
      <c r="DH5309" s="78">
        <v>0</v>
      </c>
      <c r="DI5309" s="78">
        <v>3.8463576591819669E-2</v>
      </c>
      <c r="DJ5309" s="78">
        <v>3.8463576591819669E-2</v>
      </c>
      <c r="DK5309" s="78">
        <v>0</v>
      </c>
      <c r="DL5309" s="78">
        <v>3.8463576591819669E-2</v>
      </c>
    </row>
    <row r="5310" spans="63:116" x14ac:dyDescent="0.25">
      <c r="BK5310" s="78">
        <v>6.7909854066874054E-3</v>
      </c>
      <c r="BL5310" s="78">
        <v>9.6190076862934043E-2</v>
      </c>
      <c r="BM5310" s="78">
        <v>0</v>
      </c>
      <c r="BN5310" s="78">
        <v>9.6190076862934043E-2</v>
      </c>
      <c r="BO5310" s="78">
        <v>6.4095509725928715E-2</v>
      </c>
      <c r="BU5310" s="78">
        <v>6.7909854066874054E-3</v>
      </c>
      <c r="BV5310" s="78">
        <v>9.6190076862934043E-2</v>
      </c>
      <c r="BW5310" s="78">
        <v>0</v>
      </c>
      <c r="BX5310" s="78">
        <v>9.6190076862934043E-2</v>
      </c>
      <c r="BY5310" s="78">
        <v>6.4095509725928715E-2</v>
      </c>
      <c r="CT5310" s="78" t="s">
        <v>155</v>
      </c>
      <c r="CU5310" s="78" t="s">
        <v>464</v>
      </c>
      <c r="CV5310" s="78" t="s">
        <v>498</v>
      </c>
      <c r="CW5310" s="78">
        <v>2054</v>
      </c>
      <c r="CX5310" s="78">
        <v>0</v>
      </c>
      <c r="CY5310" s="78">
        <v>0.104894504366044</v>
      </c>
      <c r="CZ5310" s="78">
        <v>4.8274495535751548E-2</v>
      </c>
      <c r="DA5310" s="78">
        <v>2.094982606883265E-3</v>
      </c>
      <c r="DB5310" s="78">
        <v>5.4525026223409018E-2</v>
      </c>
      <c r="DC5310" s="78">
        <v>3.7601875734344668E-2</v>
      </c>
      <c r="DD5310" s="78">
        <v>1.216216833680857E-3</v>
      </c>
      <c r="DE5310" s="78">
        <v>0</v>
      </c>
      <c r="DF5310" s="78">
        <v>4.5732034246085719E-5</v>
      </c>
      <c r="DG5310" s="78">
        <v>4.5732034246085719E-5</v>
      </c>
      <c r="DH5310" s="78">
        <v>0</v>
      </c>
      <c r="DI5310" s="78">
        <v>3.8463576591819669E-2</v>
      </c>
      <c r="DJ5310" s="78">
        <v>3.8463576591819669E-2</v>
      </c>
      <c r="DK5310" s="78">
        <v>0</v>
      </c>
      <c r="DL5310" s="78">
        <v>3.8463576591819669E-2</v>
      </c>
    </row>
    <row r="5311" spans="63:116" x14ac:dyDescent="0.25">
      <c r="BK5311" s="78">
        <v>6.7909854066874054E-3</v>
      </c>
      <c r="BL5311" s="78">
        <v>0.10047742265805198</v>
      </c>
      <c r="BM5311" s="78">
        <v>0</v>
      </c>
      <c r="BN5311" s="78">
        <v>0.10047742265805198</v>
      </c>
      <c r="BO5311" s="78">
        <v>6.2572289025530831E-2</v>
      </c>
      <c r="BU5311" s="78">
        <v>6.7909854066874054E-3</v>
      </c>
      <c r="BV5311" s="78">
        <v>0.10047742265805198</v>
      </c>
      <c r="BW5311" s="78">
        <v>0</v>
      </c>
      <c r="BX5311" s="78">
        <v>0.10047742265805198</v>
      </c>
      <c r="BY5311" s="78">
        <v>6.2572289025530831E-2</v>
      </c>
      <c r="CT5311" s="78" t="s">
        <v>155</v>
      </c>
      <c r="CU5311" s="78" t="s">
        <v>464</v>
      </c>
      <c r="CV5311" s="78" t="s">
        <v>498</v>
      </c>
      <c r="CW5311" s="78">
        <v>2055</v>
      </c>
      <c r="CX5311" s="78">
        <v>0</v>
      </c>
      <c r="CY5311" s="78">
        <v>0.104894504366044</v>
      </c>
      <c r="CZ5311" s="78">
        <v>4.8274495535751548E-2</v>
      </c>
      <c r="DA5311" s="78">
        <v>2.094982606883265E-3</v>
      </c>
      <c r="DB5311" s="78">
        <v>5.4525026223409018E-2</v>
      </c>
      <c r="DC5311" s="78">
        <v>3.7601875734344668E-2</v>
      </c>
      <c r="DD5311" s="78">
        <v>1.216216833680857E-3</v>
      </c>
      <c r="DE5311" s="78">
        <v>0</v>
      </c>
      <c r="DF5311" s="78">
        <v>4.5732034246085719E-5</v>
      </c>
      <c r="DG5311" s="78">
        <v>4.5732034246085719E-5</v>
      </c>
      <c r="DH5311" s="78">
        <v>0</v>
      </c>
      <c r="DI5311" s="78">
        <v>3.8463576591819669E-2</v>
      </c>
      <c r="DJ5311" s="78">
        <v>3.8463576591819669E-2</v>
      </c>
      <c r="DK5311" s="78">
        <v>0</v>
      </c>
      <c r="DL5311" s="78">
        <v>3.8463576591819669E-2</v>
      </c>
    </row>
    <row r="5312" spans="63:116" x14ac:dyDescent="0.25">
      <c r="BK5312" s="78">
        <v>6.7909854066874054E-3</v>
      </c>
      <c r="BL5312" s="78">
        <v>0.10047742265805198</v>
      </c>
      <c r="BM5312" s="78">
        <v>0</v>
      </c>
      <c r="BN5312" s="78">
        <v>0.10047742265805198</v>
      </c>
      <c r="BO5312" s="78">
        <v>5.8478774790215717E-2</v>
      </c>
      <c r="BU5312" s="78">
        <v>6.7909854066874054E-3</v>
      </c>
      <c r="BV5312" s="78">
        <v>0.10047742265805198</v>
      </c>
      <c r="BW5312" s="78">
        <v>0</v>
      </c>
      <c r="BX5312" s="78">
        <v>0.10047742265805198</v>
      </c>
      <c r="BY5312" s="78">
        <v>5.8478774790215717E-2</v>
      </c>
      <c r="CT5312" s="78" t="s">
        <v>155</v>
      </c>
      <c r="CU5312" s="78" t="s">
        <v>464</v>
      </c>
      <c r="CV5312" s="78" t="s">
        <v>499</v>
      </c>
      <c r="CW5312" s="78">
        <v>2026</v>
      </c>
      <c r="CX5312" s="78">
        <v>0</v>
      </c>
      <c r="CY5312" s="78">
        <v>21835.978114129852</v>
      </c>
      <c r="CZ5312" s="78">
        <v>428.6023212203084</v>
      </c>
      <c r="DA5312" s="78">
        <v>13939.56097345685</v>
      </c>
      <c r="DB5312" s="78">
        <v>7467.8148194519781</v>
      </c>
      <c r="DC5312" s="78">
        <v>5149.9992626793892</v>
      </c>
      <c r="DD5312" s="78">
        <v>2.2412095468266349E-10</v>
      </c>
      <c r="DE5312" s="78">
        <v>0</v>
      </c>
      <c r="DF5312" s="78">
        <v>1.1542227513667178E-6</v>
      </c>
      <c r="DG5312" s="78">
        <v>1.1542227513667178E-6</v>
      </c>
      <c r="DH5312" s="78">
        <v>0</v>
      </c>
      <c r="DI5312" s="78">
        <v>3.8463576591819669E-2</v>
      </c>
      <c r="DJ5312" s="78">
        <v>3.8463576591819669E-2</v>
      </c>
      <c r="DK5312" s="78">
        <v>0</v>
      </c>
      <c r="DL5312" s="78">
        <v>3.8463576591819669E-2</v>
      </c>
    </row>
    <row r="5313" spans="63:116" x14ac:dyDescent="0.25">
      <c r="BK5313" s="78">
        <v>6.7909854066874054E-3</v>
      </c>
      <c r="BL5313" s="78">
        <v>0.10047742265805198</v>
      </c>
      <c r="BM5313" s="78">
        <v>0</v>
      </c>
      <c r="BN5313" s="78">
        <v>0.10047742265805198</v>
      </c>
      <c r="BO5313" s="78">
        <v>5.4653060551603475E-2</v>
      </c>
      <c r="BU5313" s="78">
        <v>6.7909854066874054E-3</v>
      </c>
      <c r="BV5313" s="78">
        <v>0.10047742265805198</v>
      </c>
      <c r="BW5313" s="78">
        <v>0</v>
      </c>
      <c r="BX5313" s="78">
        <v>0.10047742265805198</v>
      </c>
      <c r="BY5313" s="78">
        <v>5.4653060551603475E-2</v>
      </c>
      <c r="CT5313" s="78" t="s">
        <v>155</v>
      </c>
      <c r="CU5313" s="78" t="s">
        <v>464</v>
      </c>
      <c r="CV5313" s="78" t="s">
        <v>499</v>
      </c>
      <c r="CW5313" s="78">
        <v>2027</v>
      </c>
      <c r="CX5313" s="78">
        <v>0</v>
      </c>
      <c r="CY5313" s="78">
        <v>21835.978114129852</v>
      </c>
      <c r="CZ5313" s="78">
        <v>428.6023212203084</v>
      </c>
      <c r="DA5313" s="78">
        <v>13939.56097345685</v>
      </c>
      <c r="DB5313" s="78">
        <v>7467.8148194519781</v>
      </c>
      <c r="DC5313" s="78">
        <v>5149.9992626793892</v>
      </c>
      <c r="DD5313" s="78">
        <v>2.2412095468266349E-10</v>
      </c>
      <c r="DE5313" s="78">
        <v>0</v>
      </c>
      <c r="DF5313" s="78">
        <v>1.1542227513667178E-6</v>
      </c>
      <c r="DG5313" s="78">
        <v>1.1542227513667178E-6</v>
      </c>
      <c r="DH5313" s="78">
        <v>0</v>
      </c>
      <c r="DI5313" s="78">
        <v>3.8463576591819669E-2</v>
      </c>
      <c r="DJ5313" s="78">
        <v>3.8463576591819669E-2</v>
      </c>
      <c r="DK5313" s="78">
        <v>0</v>
      </c>
      <c r="DL5313" s="78">
        <v>3.8463576591819669E-2</v>
      </c>
    </row>
    <row r="5314" spans="63:116" x14ac:dyDescent="0.25">
      <c r="BK5314" s="78">
        <v>6.7909854066874054E-3</v>
      </c>
      <c r="BL5314" s="78">
        <v>0.10047742265805198</v>
      </c>
      <c r="BM5314" s="78">
        <v>0</v>
      </c>
      <c r="BN5314" s="78">
        <v>0.10047742265805198</v>
      </c>
      <c r="BO5314" s="78">
        <v>5.1077626683741557E-2</v>
      </c>
      <c r="BU5314" s="78">
        <v>6.7909854066874054E-3</v>
      </c>
      <c r="BV5314" s="78">
        <v>0.10047742265805198</v>
      </c>
      <c r="BW5314" s="78">
        <v>0</v>
      </c>
      <c r="BX5314" s="78">
        <v>0.10047742265805198</v>
      </c>
      <c r="BY5314" s="78">
        <v>5.1077626683741557E-2</v>
      </c>
      <c r="CT5314" s="78" t="s">
        <v>155</v>
      </c>
      <c r="CU5314" s="78" t="s">
        <v>464</v>
      </c>
      <c r="CV5314" s="78" t="s">
        <v>499</v>
      </c>
      <c r="CW5314" s="78">
        <v>2028</v>
      </c>
      <c r="CX5314" s="78">
        <v>0</v>
      </c>
      <c r="CY5314" s="78">
        <v>22783.187028906421</v>
      </c>
      <c r="CZ5314" s="78">
        <v>453.26096055717272</v>
      </c>
      <c r="DA5314" s="78">
        <v>14531.33568557127</v>
      </c>
      <c r="DB5314" s="78">
        <v>7798.5903827776483</v>
      </c>
      <c r="DC5314" s="78">
        <v>5378.1106913134181</v>
      </c>
      <c r="DD5314" s="78">
        <v>2.2412095468266349E-10</v>
      </c>
      <c r="DE5314" s="78">
        <v>0</v>
      </c>
      <c r="DF5314" s="78">
        <v>1.2053473025262027E-6</v>
      </c>
      <c r="DG5314" s="78">
        <v>1.2053473025262027E-6</v>
      </c>
      <c r="DH5314" s="78">
        <v>0</v>
      </c>
      <c r="DI5314" s="78">
        <v>4.0379453865593551E-2</v>
      </c>
      <c r="DJ5314" s="78">
        <v>4.0379453865593551E-2</v>
      </c>
      <c r="DK5314" s="78">
        <v>0</v>
      </c>
      <c r="DL5314" s="78">
        <v>4.0379453865593551E-2</v>
      </c>
    </row>
    <row r="5315" spans="63:116" x14ac:dyDescent="0.25">
      <c r="BK5315" s="78">
        <v>6.7909854066874054E-3</v>
      </c>
      <c r="BL5315" s="78">
        <v>0.10047742265805198</v>
      </c>
      <c r="BM5315" s="78">
        <v>0</v>
      </c>
      <c r="BN5315" s="78">
        <v>0.10047742265805198</v>
      </c>
      <c r="BO5315" s="78">
        <v>4.7736099704431358E-2</v>
      </c>
      <c r="BU5315" s="78">
        <v>6.7909854066874054E-3</v>
      </c>
      <c r="BV5315" s="78">
        <v>0.10047742265805198</v>
      </c>
      <c r="BW5315" s="78">
        <v>0</v>
      </c>
      <c r="BX5315" s="78">
        <v>0.10047742265805198</v>
      </c>
      <c r="BY5315" s="78">
        <v>4.7736099704431358E-2</v>
      </c>
      <c r="CT5315" s="78" t="s">
        <v>155</v>
      </c>
      <c r="CU5315" s="78" t="s">
        <v>464</v>
      </c>
      <c r="CV5315" s="78" t="s">
        <v>499</v>
      </c>
      <c r="CW5315" s="78">
        <v>2029</v>
      </c>
      <c r="CX5315" s="78">
        <v>0</v>
      </c>
      <c r="CY5315" s="78">
        <v>22783.187028906421</v>
      </c>
      <c r="CZ5315" s="78">
        <v>453.26096055717272</v>
      </c>
      <c r="DA5315" s="78">
        <v>14531.33568557127</v>
      </c>
      <c r="DB5315" s="78">
        <v>7798.5903827776483</v>
      </c>
      <c r="DC5315" s="78">
        <v>5378.1106913134181</v>
      </c>
      <c r="DD5315" s="78">
        <v>2.2412095468266349E-10</v>
      </c>
      <c r="DE5315" s="78">
        <v>0</v>
      </c>
      <c r="DF5315" s="78">
        <v>1.2053473025262027E-6</v>
      </c>
      <c r="DG5315" s="78">
        <v>1.2053473025262027E-6</v>
      </c>
      <c r="DH5315" s="78">
        <v>0</v>
      </c>
      <c r="DI5315" s="78">
        <v>4.0379453865593551E-2</v>
      </c>
      <c r="DJ5315" s="78">
        <v>4.0379453865593551E-2</v>
      </c>
      <c r="DK5315" s="78">
        <v>0</v>
      </c>
      <c r="DL5315" s="78">
        <v>4.0379453865593551E-2</v>
      </c>
    </row>
    <row r="5316" spans="63:116" x14ac:dyDescent="0.25">
      <c r="BK5316" s="78">
        <v>6.7909854066874054E-3</v>
      </c>
      <c r="BL5316" s="78">
        <v>0.10524307858942705</v>
      </c>
      <c r="BM5316" s="78">
        <v>0</v>
      </c>
      <c r="BN5316" s="78">
        <v>0.10524307858942705</v>
      </c>
      <c r="BO5316" s="78">
        <v>4.6729185521018152E-2</v>
      </c>
      <c r="BU5316" s="78">
        <v>6.7909854066874054E-3</v>
      </c>
      <c r="BV5316" s="78">
        <v>0.10524307858942705</v>
      </c>
      <c r="BW5316" s="78">
        <v>0</v>
      </c>
      <c r="BX5316" s="78">
        <v>0.10524307858942705</v>
      </c>
      <c r="BY5316" s="78">
        <v>4.6729185521018152E-2</v>
      </c>
      <c r="CT5316" s="78" t="s">
        <v>155</v>
      </c>
      <c r="CU5316" s="78" t="s">
        <v>464</v>
      </c>
      <c r="CV5316" s="78" t="s">
        <v>499</v>
      </c>
      <c r="CW5316" s="78">
        <v>2030</v>
      </c>
      <c r="CX5316" s="78">
        <v>0</v>
      </c>
      <c r="CY5316" s="78">
        <v>22783.187028906421</v>
      </c>
      <c r="CZ5316" s="78">
        <v>453.26096055717272</v>
      </c>
      <c r="DA5316" s="78">
        <v>14531.33568557127</v>
      </c>
      <c r="DB5316" s="78">
        <v>7798.5903827776483</v>
      </c>
      <c r="DC5316" s="78">
        <v>5378.1106913134181</v>
      </c>
      <c r="DD5316" s="78">
        <v>2.2412095468266349E-10</v>
      </c>
      <c r="DE5316" s="78">
        <v>0</v>
      </c>
      <c r="DF5316" s="78">
        <v>1.2053473025262027E-6</v>
      </c>
      <c r="DG5316" s="78">
        <v>1.2053473025262027E-6</v>
      </c>
      <c r="DH5316" s="78">
        <v>0</v>
      </c>
      <c r="DI5316" s="78">
        <v>4.0379453865593551E-2</v>
      </c>
      <c r="DJ5316" s="78">
        <v>4.0379453865593551E-2</v>
      </c>
      <c r="DK5316" s="78">
        <v>0</v>
      </c>
      <c r="DL5316" s="78">
        <v>4.0379453865593551E-2</v>
      </c>
    </row>
    <row r="5317" spans="63:116" x14ac:dyDescent="0.25">
      <c r="BK5317" s="78">
        <v>6.7909854066874054E-3</v>
      </c>
      <c r="BL5317" s="78">
        <v>0.10524307858942705</v>
      </c>
      <c r="BM5317" s="78">
        <v>0</v>
      </c>
      <c r="BN5317" s="78">
        <v>0.10524307858942705</v>
      </c>
      <c r="BO5317" s="78">
        <v>4.3672136000951545E-2</v>
      </c>
      <c r="BU5317" s="78">
        <v>6.7909854066874054E-3</v>
      </c>
      <c r="BV5317" s="78">
        <v>0.10524307858942705</v>
      </c>
      <c r="BW5317" s="78">
        <v>0</v>
      </c>
      <c r="BX5317" s="78">
        <v>0.10524307858942705</v>
      </c>
      <c r="BY5317" s="78">
        <v>4.3672136000951545E-2</v>
      </c>
      <c r="CT5317" s="78" t="s">
        <v>155</v>
      </c>
      <c r="CU5317" s="78" t="s">
        <v>464</v>
      </c>
      <c r="CV5317" s="78" t="s">
        <v>499</v>
      </c>
      <c r="CW5317" s="78">
        <v>2031</v>
      </c>
      <c r="CX5317" s="78">
        <v>0</v>
      </c>
      <c r="CY5317" s="78">
        <v>22783.187028906421</v>
      </c>
      <c r="CZ5317" s="78">
        <v>453.26096055717272</v>
      </c>
      <c r="DA5317" s="78">
        <v>14531.33568557127</v>
      </c>
      <c r="DB5317" s="78">
        <v>7798.5903827776483</v>
      </c>
      <c r="DC5317" s="78">
        <v>5378.1106913134181</v>
      </c>
      <c r="DD5317" s="78">
        <v>2.2412095468266349E-10</v>
      </c>
      <c r="DE5317" s="78">
        <v>0</v>
      </c>
      <c r="DF5317" s="78">
        <v>1.2053473025262027E-6</v>
      </c>
      <c r="DG5317" s="78">
        <v>1.2053473025262027E-6</v>
      </c>
      <c r="DH5317" s="78">
        <v>0</v>
      </c>
      <c r="DI5317" s="78">
        <v>4.0379453865593551E-2</v>
      </c>
      <c r="DJ5317" s="78">
        <v>4.0379453865593551E-2</v>
      </c>
      <c r="DK5317" s="78">
        <v>0</v>
      </c>
      <c r="DL5317" s="78">
        <v>4.0379453865593551E-2</v>
      </c>
    </row>
    <row r="5318" spans="63:116" x14ac:dyDescent="0.25">
      <c r="BK5318" s="78">
        <v>6.7909854066874054E-3</v>
      </c>
      <c r="BL5318" s="78">
        <v>0.10524307858942705</v>
      </c>
      <c r="BM5318" s="78">
        <v>0</v>
      </c>
      <c r="BN5318" s="78">
        <v>0.10524307858942705</v>
      </c>
      <c r="BO5318" s="78">
        <v>4.081508037472107E-2</v>
      </c>
      <c r="BU5318" s="78">
        <v>6.7909854066874054E-3</v>
      </c>
      <c r="BV5318" s="78">
        <v>0.10524307858942705</v>
      </c>
      <c r="BW5318" s="78">
        <v>0</v>
      </c>
      <c r="BX5318" s="78">
        <v>0.10524307858942705</v>
      </c>
      <c r="BY5318" s="78">
        <v>4.081508037472107E-2</v>
      </c>
      <c r="CT5318" s="78" t="s">
        <v>155</v>
      </c>
      <c r="CU5318" s="78" t="s">
        <v>464</v>
      </c>
      <c r="CV5318" s="78" t="s">
        <v>499</v>
      </c>
      <c r="CW5318" s="78">
        <v>2032</v>
      </c>
      <c r="CX5318" s="78">
        <v>0</v>
      </c>
      <c r="CY5318" s="78">
        <v>22783.187028906421</v>
      </c>
      <c r="CZ5318" s="78">
        <v>453.26096055717272</v>
      </c>
      <c r="DA5318" s="78">
        <v>14531.33568557127</v>
      </c>
      <c r="DB5318" s="78">
        <v>7798.5903827776483</v>
      </c>
      <c r="DC5318" s="78">
        <v>5378.1106913134181</v>
      </c>
      <c r="DD5318" s="78">
        <v>2.2412095468266349E-10</v>
      </c>
      <c r="DE5318" s="78">
        <v>0</v>
      </c>
      <c r="DF5318" s="78">
        <v>1.2053473025262027E-6</v>
      </c>
      <c r="DG5318" s="78">
        <v>1.2053473025262027E-6</v>
      </c>
      <c r="DH5318" s="78">
        <v>0</v>
      </c>
      <c r="DI5318" s="78">
        <v>0</v>
      </c>
      <c r="DJ5318" s="78">
        <v>4.0379453865593551E-2</v>
      </c>
      <c r="DK5318" s="78">
        <v>0</v>
      </c>
      <c r="DL5318" s="78">
        <v>4.0379453865593551E-2</v>
      </c>
    </row>
    <row r="5319" spans="63:116" x14ac:dyDescent="0.25">
      <c r="BK5319" s="78">
        <v>6.7909854066874054E-3</v>
      </c>
      <c r="BL5319" s="78">
        <v>0.10524307858942705</v>
      </c>
      <c r="BM5319" s="78">
        <v>0</v>
      </c>
      <c r="BN5319" s="78">
        <v>0.10524307858942705</v>
      </c>
      <c r="BO5319" s="78">
        <v>3.8144934929645859E-2</v>
      </c>
      <c r="BU5319" s="78">
        <v>6.7909854066874054E-3</v>
      </c>
      <c r="BV5319" s="78">
        <v>0.10524307858942705</v>
      </c>
      <c r="BW5319" s="78">
        <v>0</v>
      </c>
      <c r="BX5319" s="78">
        <v>0.10524307858942705</v>
      </c>
      <c r="BY5319" s="78">
        <v>3.8144934929645859E-2</v>
      </c>
      <c r="CT5319" s="78" t="s">
        <v>155</v>
      </c>
      <c r="CU5319" s="78" t="s">
        <v>464</v>
      </c>
      <c r="CV5319" s="78" t="s">
        <v>499</v>
      </c>
      <c r="CW5319" s="78">
        <v>2033</v>
      </c>
      <c r="CX5319" s="78">
        <v>0</v>
      </c>
      <c r="CY5319" s="78">
        <v>23835.26405242928</v>
      </c>
      <c r="CZ5319" s="78">
        <v>480.96485046157022</v>
      </c>
      <c r="DA5319" s="78">
        <v>15187.729395060949</v>
      </c>
      <c r="DB5319" s="78">
        <v>8166.5698069058908</v>
      </c>
      <c r="DC5319" s="78">
        <v>5631.8788696572819</v>
      </c>
      <c r="DD5319" s="78">
        <v>2.2412095468266349E-10</v>
      </c>
      <c r="DE5319" s="78">
        <v>0</v>
      </c>
      <c r="DF5319" s="78">
        <v>1.2622220689247099E-6</v>
      </c>
      <c r="DG5319" s="78">
        <v>1.2622220689247099E-6</v>
      </c>
      <c r="DH5319" s="78">
        <v>0</v>
      </c>
      <c r="DI5319" s="78">
        <v>2.6222787558710264E-3</v>
      </c>
      <c r="DJ5319" s="78">
        <v>0</v>
      </c>
      <c r="DK5319" s="78">
        <v>0</v>
      </c>
      <c r="DL5319" s="78">
        <v>0</v>
      </c>
    </row>
    <row r="5320" spans="63:116" x14ac:dyDescent="0.25">
      <c r="BK5320" s="78">
        <v>6.7909854066874054E-3</v>
      </c>
      <c r="BL5320" s="78">
        <v>0.10524307858942705</v>
      </c>
      <c r="BM5320" s="78">
        <v>0</v>
      </c>
      <c r="BN5320" s="78">
        <v>0.10524307858942705</v>
      </c>
      <c r="BO5320" s="78">
        <v>3.5649471896865279E-2</v>
      </c>
      <c r="BU5320" s="78">
        <v>6.7909854066874054E-3</v>
      </c>
      <c r="BV5320" s="78">
        <v>0.10524307858942705</v>
      </c>
      <c r="BW5320" s="78">
        <v>0</v>
      </c>
      <c r="BX5320" s="78">
        <v>0.10524307858942705</v>
      </c>
      <c r="BY5320" s="78">
        <v>3.5649471896865279E-2</v>
      </c>
      <c r="CT5320" s="78" t="s">
        <v>155</v>
      </c>
      <c r="CU5320" s="78" t="s">
        <v>464</v>
      </c>
      <c r="CV5320" s="78" t="s">
        <v>499</v>
      </c>
      <c r="CW5320" s="78">
        <v>2034</v>
      </c>
      <c r="CX5320" s="78">
        <v>0</v>
      </c>
      <c r="CY5320" s="78">
        <v>23835.26405242928</v>
      </c>
      <c r="CZ5320" s="78">
        <v>480.96485046157022</v>
      </c>
      <c r="DA5320" s="78">
        <v>15187.729395060949</v>
      </c>
      <c r="DB5320" s="78">
        <v>8166.5698069058908</v>
      </c>
      <c r="DC5320" s="78">
        <v>5631.8788696572819</v>
      </c>
      <c r="DD5320" s="78">
        <v>2.2412095468266349E-10</v>
      </c>
      <c r="DE5320" s="78">
        <v>0</v>
      </c>
      <c r="DF5320" s="78">
        <v>1.2622220689247099E-6</v>
      </c>
      <c r="DG5320" s="78">
        <v>1.2622220689247099E-6</v>
      </c>
      <c r="DH5320" s="78">
        <v>0</v>
      </c>
      <c r="DI5320" s="78">
        <v>2.7180823123171987E-3</v>
      </c>
      <c r="DJ5320" s="78">
        <v>2.7180823123171987E-3</v>
      </c>
      <c r="DK5320" s="78">
        <v>0</v>
      </c>
      <c r="DL5320" s="78">
        <v>2.7180823123171987E-3</v>
      </c>
    </row>
    <row r="5321" spans="63:116" x14ac:dyDescent="0.25">
      <c r="BK5321" s="78">
        <v>6.7909854066874054E-3</v>
      </c>
      <c r="BL5321" s="78">
        <v>0.1104173672964259</v>
      </c>
      <c r="BM5321" s="78">
        <v>0</v>
      </c>
      <c r="BN5321" s="78">
        <v>0.1104173672964259</v>
      </c>
      <c r="BO5321" s="78">
        <v>3.4955310748517772E-2</v>
      </c>
      <c r="BU5321" s="78">
        <v>6.7909854066874054E-3</v>
      </c>
      <c r="BV5321" s="78">
        <v>0.1104173672964259</v>
      </c>
      <c r="BW5321" s="78">
        <v>0</v>
      </c>
      <c r="BX5321" s="78">
        <v>0.1104173672964259</v>
      </c>
      <c r="BY5321" s="78">
        <v>3.4955310748517772E-2</v>
      </c>
      <c r="CT5321" s="78" t="s">
        <v>155</v>
      </c>
      <c r="CU5321" s="78" t="s">
        <v>464</v>
      </c>
      <c r="CV5321" s="78" t="s">
        <v>499</v>
      </c>
      <c r="CW5321" s="78">
        <v>2035</v>
      </c>
      <c r="CX5321" s="78">
        <v>0</v>
      </c>
      <c r="CY5321" s="78">
        <v>23835.26405242928</v>
      </c>
      <c r="CZ5321" s="78">
        <v>480.96485046157022</v>
      </c>
      <c r="DA5321" s="78">
        <v>15187.729395060949</v>
      </c>
      <c r="DB5321" s="78">
        <v>8166.5698069058908</v>
      </c>
      <c r="DC5321" s="78">
        <v>5631.8788696572819</v>
      </c>
      <c r="DD5321" s="78">
        <v>2.2412095468266349E-10</v>
      </c>
      <c r="DE5321" s="78">
        <v>0</v>
      </c>
      <c r="DF5321" s="78">
        <v>1.2622220689247099E-6</v>
      </c>
      <c r="DG5321" s="78">
        <v>1.2622220689247099E-6</v>
      </c>
      <c r="DH5321" s="78">
        <v>0</v>
      </c>
      <c r="DI5321" s="78">
        <v>2.7180823123171987E-3</v>
      </c>
      <c r="DJ5321" s="78">
        <v>2.7180823123171987E-3</v>
      </c>
      <c r="DK5321" s="78">
        <v>0</v>
      </c>
      <c r="DL5321" s="78">
        <v>2.7180823123171987E-3</v>
      </c>
    </row>
    <row r="5322" spans="63:116" x14ac:dyDescent="0.25">
      <c r="BK5322" s="78">
        <v>6.7909854066874054E-3</v>
      </c>
      <c r="BL5322" s="78">
        <v>0.1104173672964259</v>
      </c>
      <c r="BM5322" s="78">
        <v>0</v>
      </c>
      <c r="BN5322" s="78">
        <v>0.1104173672964259</v>
      </c>
      <c r="BO5322" s="78">
        <v>3.26685147182409E-2</v>
      </c>
      <c r="BU5322" s="78">
        <v>6.7909854066874054E-3</v>
      </c>
      <c r="BV5322" s="78">
        <v>0.1104173672964259</v>
      </c>
      <c r="BW5322" s="78">
        <v>0</v>
      </c>
      <c r="BX5322" s="78">
        <v>0.1104173672964259</v>
      </c>
      <c r="BY5322" s="78">
        <v>3.26685147182409E-2</v>
      </c>
      <c r="CT5322" s="78" t="s">
        <v>155</v>
      </c>
      <c r="CU5322" s="78" t="s">
        <v>464</v>
      </c>
      <c r="CV5322" s="78" t="s">
        <v>499</v>
      </c>
      <c r="CW5322" s="78">
        <v>2036</v>
      </c>
      <c r="CX5322" s="78">
        <v>0</v>
      </c>
      <c r="CY5322" s="78">
        <v>23835.26405242928</v>
      </c>
      <c r="CZ5322" s="78">
        <v>480.96485046157022</v>
      </c>
      <c r="DA5322" s="78">
        <v>15187.729395060949</v>
      </c>
      <c r="DB5322" s="78">
        <v>8166.5698069058908</v>
      </c>
      <c r="DC5322" s="78">
        <v>5631.8788696572819</v>
      </c>
      <c r="DD5322" s="78">
        <v>2.2412095468266349E-10</v>
      </c>
      <c r="DE5322" s="78">
        <v>0</v>
      </c>
      <c r="DF5322" s="78">
        <v>1.2622220689247099E-6</v>
      </c>
      <c r="DG5322" s="78">
        <v>1.2622220689247099E-6</v>
      </c>
      <c r="DH5322" s="78">
        <v>0</v>
      </c>
      <c r="DI5322" s="78">
        <v>2.7180823123171987E-3</v>
      </c>
      <c r="DJ5322" s="78">
        <v>2.7180823123171987E-3</v>
      </c>
      <c r="DK5322" s="78">
        <v>0</v>
      </c>
      <c r="DL5322" s="78">
        <v>2.7180823123171987E-3</v>
      </c>
    </row>
    <row r="5323" spans="63:116" x14ac:dyDescent="0.25">
      <c r="BK5323" s="78">
        <v>6.7909854066874054E-3</v>
      </c>
      <c r="BL5323" s="78">
        <v>0.1104173672964259</v>
      </c>
      <c r="BM5323" s="78">
        <v>0</v>
      </c>
      <c r="BN5323" s="78">
        <v>0.1104173672964259</v>
      </c>
      <c r="BO5323" s="78">
        <v>3.053132216658028E-2</v>
      </c>
      <c r="BU5323" s="78">
        <v>6.7909854066874054E-3</v>
      </c>
      <c r="BV5323" s="78">
        <v>0.1104173672964259</v>
      </c>
      <c r="BW5323" s="78">
        <v>0</v>
      </c>
      <c r="BX5323" s="78">
        <v>0.1104173672964259</v>
      </c>
      <c r="BY5323" s="78">
        <v>3.053132216658028E-2</v>
      </c>
      <c r="CT5323" s="78" t="s">
        <v>155</v>
      </c>
      <c r="CU5323" s="78" t="s">
        <v>464</v>
      </c>
      <c r="CV5323" s="78" t="s">
        <v>499</v>
      </c>
      <c r="CW5323" s="78">
        <v>2037</v>
      </c>
      <c r="CX5323" s="78">
        <v>0</v>
      </c>
      <c r="CY5323" s="78">
        <v>23835.26405242928</v>
      </c>
      <c r="CZ5323" s="78">
        <v>480.96485046157022</v>
      </c>
      <c r="DA5323" s="78">
        <v>15187.729395060949</v>
      </c>
      <c r="DB5323" s="78">
        <v>8166.5698069058908</v>
      </c>
      <c r="DC5323" s="78">
        <v>5631.8788696572819</v>
      </c>
      <c r="DD5323" s="78">
        <v>2.2412095468266349E-10</v>
      </c>
      <c r="DE5323" s="78">
        <v>0</v>
      </c>
      <c r="DF5323" s="78">
        <v>1.2622220689247099E-6</v>
      </c>
      <c r="DG5323" s="78">
        <v>1.2622220689247099E-6</v>
      </c>
      <c r="DH5323" s="78">
        <v>0</v>
      </c>
      <c r="DI5323" s="78">
        <v>2.7180823123171987E-3</v>
      </c>
      <c r="DJ5323" s="78">
        <v>2.7180823123171987E-3</v>
      </c>
      <c r="DK5323" s="78">
        <v>0</v>
      </c>
      <c r="DL5323" s="78">
        <v>2.7180823123171987E-3</v>
      </c>
    </row>
    <row r="5324" spans="63:116" x14ac:dyDescent="0.25">
      <c r="BK5324" s="78">
        <v>6.7909854066874054E-3</v>
      </c>
      <c r="BL5324" s="78">
        <v>0.1104173672964259</v>
      </c>
      <c r="BM5324" s="78">
        <v>0</v>
      </c>
      <c r="BN5324" s="78">
        <v>0.1104173672964259</v>
      </c>
      <c r="BO5324" s="78">
        <v>2.8533945950075027E-2</v>
      </c>
      <c r="BU5324" s="78">
        <v>6.7909854066874054E-3</v>
      </c>
      <c r="BV5324" s="78">
        <v>0.1104173672964259</v>
      </c>
      <c r="BW5324" s="78">
        <v>0</v>
      </c>
      <c r="BX5324" s="78">
        <v>0.1104173672964259</v>
      </c>
      <c r="BY5324" s="78">
        <v>2.8533945950075027E-2</v>
      </c>
      <c r="CT5324" s="78" t="s">
        <v>155</v>
      </c>
      <c r="CU5324" s="78" t="s">
        <v>464</v>
      </c>
      <c r="CV5324" s="78" t="s">
        <v>499</v>
      </c>
      <c r="CW5324" s="78">
        <v>2038</v>
      </c>
      <c r="CX5324" s="78">
        <v>0</v>
      </c>
      <c r="CY5324" s="78">
        <v>24976.641770732051</v>
      </c>
      <c r="CZ5324" s="78">
        <v>511.37445789970269</v>
      </c>
      <c r="DA5324" s="78">
        <v>15898.823661374819</v>
      </c>
      <c r="DB5324" s="78">
        <v>8566.4436514559529</v>
      </c>
      <c r="DC5324" s="78">
        <v>5907.6422695789624</v>
      </c>
      <c r="DD5324" s="78">
        <v>2.2412095468266349E-10</v>
      </c>
      <c r="DE5324" s="78">
        <v>0</v>
      </c>
      <c r="DF5324" s="78">
        <v>1.324026425381694E-6</v>
      </c>
      <c r="DG5324" s="78">
        <v>1.324026425381694E-6</v>
      </c>
      <c r="DH5324" s="78">
        <v>0</v>
      </c>
      <c r="DI5324" s="78">
        <v>2.7180823123171987E-3</v>
      </c>
      <c r="DJ5324" s="78">
        <v>2.7180823123171987E-3</v>
      </c>
      <c r="DK5324" s="78">
        <v>0</v>
      </c>
      <c r="DL5324" s="78">
        <v>2.7180823123171987E-3</v>
      </c>
    </row>
    <row r="5325" spans="63:116" x14ac:dyDescent="0.25">
      <c r="BK5325" s="78">
        <v>6.7909854066874054E-3</v>
      </c>
      <c r="BL5325" s="78">
        <v>0.1104173672964259</v>
      </c>
      <c r="BM5325" s="78">
        <v>0</v>
      </c>
      <c r="BN5325" s="78">
        <v>0.1104173672964259</v>
      </c>
      <c r="BO5325" s="78">
        <v>2.6667239205677595E-2</v>
      </c>
      <c r="BU5325" s="78">
        <v>6.7909854066874054E-3</v>
      </c>
      <c r="BV5325" s="78">
        <v>0.1104173672964259</v>
      </c>
      <c r="BW5325" s="78">
        <v>0</v>
      </c>
      <c r="BX5325" s="78">
        <v>0.1104173672964259</v>
      </c>
      <c r="BY5325" s="78">
        <v>2.6667239205677595E-2</v>
      </c>
      <c r="CT5325" s="78" t="s">
        <v>155</v>
      </c>
      <c r="CU5325" s="78" t="s">
        <v>464</v>
      </c>
      <c r="CV5325" s="78" t="s">
        <v>499</v>
      </c>
      <c r="CW5325" s="78">
        <v>2039</v>
      </c>
      <c r="CX5325" s="78">
        <v>0</v>
      </c>
      <c r="CY5325" s="78">
        <v>24976.641770732051</v>
      </c>
      <c r="CZ5325" s="78">
        <v>511.37445789970269</v>
      </c>
      <c r="DA5325" s="78">
        <v>15898.823661374819</v>
      </c>
      <c r="DB5325" s="78">
        <v>8566.4436514559529</v>
      </c>
      <c r="DC5325" s="78">
        <v>5907.6422695789624</v>
      </c>
      <c r="DD5325" s="78">
        <v>2.2412095468266349E-10</v>
      </c>
      <c r="DE5325" s="78">
        <v>0</v>
      </c>
      <c r="DF5325" s="78">
        <v>1.324026425381694E-6</v>
      </c>
      <c r="DG5325" s="78">
        <v>1.324026425381694E-6</v>
      </c>
      <c r="DH5325" s="78">
        <v>0</v>
      </c>
      <c r="DI5325" s="78">
        <v>2.8387101762244477E-3</v>
      </c>
      <c r="DJ5325" s="78">
        <v>2.8387101762244477E-3</v>
      </c>
      <c r="DK5325" s="78">
        <v>0</v>
      </c>
      <c r="DL5325" s="78">
        <v>2.8387101762244477E-3</v>
      </c>
    </row>
    <row r="5326" spans="63:116" x14ac:dyDescent="0.25">
      <c r="BK5326" s="78">
        <v>6.7909854066874054E-3</v>
      </c>
      <c r="BL5326" s="78">
        <v>0.11593028242382433</v>
      </c>
      <c r="BM5326" s="78">
        <v>0</v>
      </c>
      <c r="BN5326" s="78">
        <v>0.11593028242382433</v>
      </c>
      <c r="BO5326" s="78">
        <v>2.6166990986020454E-2</v>
      </c>
      <c r="BU5326" s="78">
        <v>6.7909854066874054E-3</v>
      </c>
      <c r="BV5326" s="78">
        <v>0.11593028242382433</v>
      </c>
      <c r="BW5326" s="78">
        <v>0</v>
      </c>
      <c r="BX5326" s="78">
        <v>0.11593028242382433</v>
      </c>
      <c r="BY5326" s="78">
        <v>2.6166990986020454E-2</v>
      </c>
      <c r="CT5326" s="78" t="s">
        <v>155</v>
      </c>
      <c r="CU5326" s="78" t="s">
        <v>464</v>
      </c>
      <c r="CV5326" s="78" t="s">
        <v>499</v>
      </c>
      <c r="CW5326" s="78">
        <v>2040</v>
      </c>
      <c r="CX5326" s="78">
        <v>0</v>
      </c>
      <c r="CY5326" s="78">
        <v>24976.641770732051</v>
      </c>
      <c r="CZ5326" s="78">
        <v>511.37445789970269</v>
      </c>
      <c r="DA5326" s="78">
        <v>15898.823661374819</v>
      </c>
      <c r="DB5326" s="78">
        <v>8566.4436514559529</v>
      </c>
      <c r="DC5326" s="78">
        <v>5907.6422695789624</v>
      </c>
      <c r="DD5326" s="78">
        <v>2.2412095468266349E-10</v>
      </c>
      <c r="DE5326" s="78">
        <v>0</v>
      </c>
      <c r="DF5326" s="78">
        <v>1.324026425381694E-6</v>
      </c>
      <c r="DG5326" s="78">
        <v>1.324026425381694E-6</v>
      </c>
      <c r="DH5326" s="78">
        <v>0</v>
      </c>
      <c r="DI5326" s="78">
        <v>2.8387101762244477E-3</v>
      </c>
      <c r="DJ5326" s="78">
        <v>2.8387101762244477E-3</v>
      </c>
      <c r="DK5326" s="78">
        <v>0</v>
      </c>
      <c r="DL5326" s="78">
        <v>2.8387101762244477E-3</v>
      </c>
    </row>
    <row r="5327" spans="63:116" x14ac:dyDescent="0.25">
      <c r="BK5327" s="78">
        <v>6.7909854066874054E-3</v>
      </c>
      <c r="BL5327" s="78">
        <v>0.11593028242382433</v>
      </c>
      <c r="BM5327" s="78">
        <v>0</v>
      </c>
      <c r="BN5327" s="78">
        <v>0.11593028242382433</v>
      </c>
      <c r="BO5327" s="78">
        <v>2.4455131762635939E-2</v>
      </c>
      <c r="BU5327" s="78">
        <v>6.7909854066874054E-3</v>
      </c>
      <c r="BV5327" s="78">
        <v>0.11593028242382433</v>
      </c>
      <c r="BW5327" s="78">
        <v>0</v>
      </c>
      <c r="BX5327" s="78">
        <v>0.11593028242382433</v>
      </c>
      <c r="BY5327" s="78">
        <v>2.4455131762635939E-2</v>
      </c>
      <c r="CT5327" s="78" t="s">
        <v>155</v>
      </c>
      <c r="CU5327" s="78" t="s">
        <v>464</v>
      </c>
      <c r="CV5327" s="78" t="s">
        <v>499</v>
      </c>
      <c r="CW5327" s="78">
        <v>2041</v>
      </c>
      <c r="CX5327" s="78">
        <v>0</v>
      </c>
      <c r="CY5327" s="78">
        <v>24976.641770732051</v>
      </c>
      <c r="CZ5327" s="78">
        <v>511.37445789970269</v>
      </c>
      <c r="DA5327" s="78">
        <v>15898.823661374819</v>
      </c>
      <c r="DB5327" s="78">
        <v>8566.4436514559529</v>
      </c>
      <c r="DC5327" s="78">
        <v>5907.6422695789624</v>
      </c>
      <c r="DD5327" s="78">
        <v>2.2412095468266349E-10</v>
      </c>
      <c r="DE5327" s="78">
        <v>0</v>
      </c>
      <c r="DF5327" s="78">
        <v>1.324026425381694E-6</v>
      </c>
      <c r="DG5327" s="78">
        <v>1.324026425381694E-6</v>
      </c>
      <c r="DH5327" s="78">
        <v>0</v>
      </c>
      <c r="DI5327" s="78">
        <v>2.8387101762244477E-3</v>
      </c>
      <c r="DJ5327" s="78">
        <v>2.8387101762244477E-3</v>
      </c>
      <c r="DK5327" s="78">
        <v>0</v>
      </c>
      <c r="DL5327" s="78">
        <v>2.8387101762244477E-3</v>
      </c>
    </row>
    <row r="5328" spans="63:116" x14ac:dyDescent="0.25">
      <c r="BK5328" s="78">
        <v>6.7909854066874054E-3</v>
      </c>
      <c r="BL5328" s="78">
        <v>0.11593028242382433</v>
      </c>
      <c r="BM5328" s="78">
        <v>0</v>
      </c>
      <c r="BN5328" s="78">
        <v>0.11593028242382433</v>
      </c>
      <c r="BO5328" s="78">
        <v>2.2855263329566295E-2</v>
      </c>
      <c r="BU5328" s="78">
        <v>6.7909854066874054E-3</v>
      </c>
      <c r="BV5328" s="78">
        <v>0.11593028242382433</v>
      </c>
      <c r="BW5328" s="78">
        <v>0</v>
      </c>
      <c r="BX5328" s="78">
        <v>0.11593028242382433</v>
      </c>
      <c r="BY5328" s="78">
        <v>2.2855263329566295E-2</v>
      </c>
      <c r="CT5328" s="78" t="s">
        <v>155</v>
      </c>
      <c r="CU5328" s="78" t="s">
        <v>464</v>
      </c>
      <c r="CV5328" s="78" t="s">
        <v>499</v>
      </c>
      <c r="CW5328" s="78">
        <v>2042</v>
      </c>
      <c r="CX5328" s="78">
        <v>0</v>
      </c>
      <c r="CY5328" s="78">
        <v>24976.641770732051</v>
      </c>
      <c r="CZ5328" s="78">
        <v>511.37445789970269</v>
      </c>
      <c r="DA5328" s="78">
        <v>15898.823661374819</v>
      </c>
      <c r="DB5328" s="78">
        <v>8566.4436514559529</v>
      </c>
      <c r="DC5328" s="78">
        <v>5907.6422695789624</v>
      </c>
      <c r="DD5328" s="78">
        <v>2.2412095468266349E-10</v>
      </c>
      <c r="DE5328" s="78">
        <v>0</v>
      </c>
      <c r="DF5328" s="78">
        <v>1.324026425381694E-6</v>
      </c>
      <c r="DG5328" s="78">
        <v>1.324026425381694E-6</v>
      </c>
      <c r="DH5328" s="78">
        <v>0</v>
      </c>
      <c r="DI5328" s="78">
        <v>2.8387101762244477E-3</v>
      </c>
      <c r="DJ5328" s="78">
        <v>2.8387101762244477E-3</v>
      </c>
      <c r="DK5328" s="78">
        <v>0</v>
      </c>
      <c r="DL5328" s="78">
        <v>2.8387101762244477E-3</v>
      </c>
    </row>
    <row r="5329" spans="63:116" x14ac:dyDescent="0.25">
      <c r="BK5329" s="78">
        <v>6.7909854066874054E-3</v>
      </c>
      <c r="BL5329" s="78">
        <v>0.11593028242382433</v>
      </c>
      <c r="BM5329" s="78">
        <v>0</v>
      </c>
      <c r="BN5329" s="78">
        <v>0.11593028242382433</v>
      </c>
      <c r="BO5329" s="78">
        <v>2.1360059186510558E-2</v>
      </c>
      <c r="BU5329" s="78">
        <v>6.7909854066874054E-3</v>
      </c>
      <c r="BV5329" s="78">
        <v>0.11593028242382433</v>
      </c>
      <c r="BW5329" s="78">
        <v>0</v>
      </c>
      <c r="BX5329" s="78">
        <v>0.11593028242382433</v>
      </c>
      <c r="BY5329" s="78">
        <v>2.1360059186510558E-2</v>
      </c>
      <c r="CT5329" s="78" t="s">
        <v>155</v>
      </c>
      <c r="CU5329" s="78" t="s">
        <v>464</v>
      </c>
      <c r="CV5329" s="78" t="s">
        <v>499</v>
      </c>
      <c r="CW5329" s="78">
        <v>2043</v>
      </c>
      <c r="CX5329" s="78">
        <v>0</v>
      </c>
      <c r="CY5329" s="78">
        <v>26191.727822097841</v>
      </c>
      <c r="CZ5329" s="78">
        <v>544.12906691831051</v>
      </c>
      <c r="DA5329" s="78">
        <v>16654.741429754202</v>
      </c>
      <c r="DB5329" s="78">
        <v>8992.8573254248276</v>
      </c>
      <c r="DC5329" s="78">
        <v>6201.7082259034214</v>
      </c>
      <c r="DD5329" s="78">
        <v>2.2412095468266349E-10</v>
      </c>
      <c r="DE5329" s="78">
        <v>0</v>
      </c>
      <c r="DF5329" s="78">
        <v>1.3899327682528022E-6</v>
      </c>
      <c r="DG5329" s="78">
        <v>1.3899327682528022E-6</v>
      </c>
      <c r="DH5329" s="78">
        <v>0</v>
      </c>
      <c r="DI5329" s="78">
        <v>2.8387101762244477E-3</v>
      </c>
      <c r="DJ5329" s="78">
        <v>2.8387101762244477E-3</v>
      </c>
      <c r="DK5329" s="78">
        <v>0</v>
      </c>
      <c r="DL5329" s="78">
        <v>2.8387101762244477E-3</v>
      </c>
    </row>
    <row r="5330" spans="63:116" x14ac:dyDescent="0.25">
      <c r="BK5330" s="78">
        <v>6.7909854066874054E-3</v>
      </c>
      <c r="BL5330" s="78">
        <v>0.11593028242382433</v>
      </c>
      <c r="BM5330" s="78">
        <v>0</v>
      </c>
      <c r="BN5330" s="78">
        <v>0.11593028242382433</v>
      </c>
      <c r="BO5330" s="78">
        <v>1.9962672136925749E-2</v>
      </c>
      <c r="BU5330" s="78">
        <v>6.7909854066874054E-3</v>
      </c>
      <c r="BV5330" s="78">
        <v>0.11593028242382433</v>
      </c>
      <c r="BW5330" s="78">
        <v>0</v>
      </c>
      <c r="BX5330" s="78">
        <v>0.11593028242382433</v>
      </c>
      <c r="BY5330" s="78">
        <v>1.9962672136925749E-2</v>
      </c>
      <c r="CT5330" s="78" t="s">
        <v>155</v>
      </c>
      <c r="CU5330" s="78" t="s">
        <v>464</v>
      </c>
      <c r="CV5330" s="78" t="s">
        <v>499</v>
      </c>
      <c r="CW5330" s="78">
        <v>2044</v>
      </c>
      <c r="CX5330" s="78">
        <v>0</v>
      </c>
      <c r="CY5330" s="78">
        <v>26191.727822097841</v>
      </c>
      <c r="CZ5330" s="78">
        <v>544.12906691831051</v>
      </c>
      <c r="DA5330" s="78">
        <v>16654.741429754202</v>
      </c>
      <c r="DB5330" s="78">
        <v>8992.8573254248276</v>
      </c>
      <c r="DC5330" s="78">
        <v>6201.7082259034214</v>
      </c>
      <c r="DD5330" s="78">
        <v>2.2412095468266349E-10</v>
      </c>
      <c r="DE5330" s="78">
        <v>0</v>
      </c>
      <c r="DF5330" s="78">
        <v>1.3899327682528022E-6</v>
      </c>
      <c r="DG5330" s="78">
        <v>1.3899327682528022E-6</v>
      </c>
      <c r="DH5330" s="78">
        <v>0</v>
      </c>
      <c r="DI5330" s="78">
        <v>2.9726606633985017E-3</v>
      </c>
      <c r="DJ5330" s="78">
        <v>2.9726606633985017E-3</v>
      </c>
      <c r="DK5330" s="78">
        <v>0</v>
      </c>
      <c r="DL5330" s="78">
        <v>2.9726606633985017E-3</v>
      </c>
    </row>
    <row r="5331" spans="63:116" x14ac:dyDescent="0.25">
      <c r="BK5331" s="78">
        <v>6.7909854066874054E-3</v>
      </c>
      <c r="BL5331" s="78">
        <v>0.12171064808238333</v>
      </c>
      <c r="BM5331" s="78">
        <v>0</v>
      </c>
      <c r="BN5331" s="78">
        <v>0.12171064808238333</v>
      </c>
      <c r="BO5331" s="78">
        <v>1.9586939300268884E-2</v>
      </c>
      <c r="BU5331" s="78">
        <v>6.7909854066874054E-3</v>
      </c>
      <c r="BV5331" s="78">
        <v>0.12171064808238333</v>
      </c>
      <c r="BW5331" s="78">
        <v>0</v>
      </c>
      <c r="BX5331" s="78">
        <v>0.12171064808238333</v>
      </c>
      <c r="BY5331" s="78">
        <v>1.9586939300268884E-2</v>
      </c>
      <c r="CT5331" s="78" t="s">
        <v>155</v>
      </c>
      <c r="CU5331" s="78" t="s">
        <v>464</v>
      </c>
      <c r="CV5331" s="78" t="s">
        <v>499</v>
      </c>
      <c r="CW5331" s="78">
        <v>2045</v>
      </c>
      <c r="CX5331" s="78">
        <v>0</v>
      </c>
      <c r="CY5331" s="78">
        <v>26191.727822097841</v>
      </c>
      <c r="CZ5331" s="78">
        <v>544.12906691831051</v>
      </c>
      <c r="DA5331" s="78">
        <v>16654.741429754202</v>
      </c>
      <c r="DB5331" s="78">
        <v>8992.8573254248276</v>
      </c>
      <c r="DC5331" s="78">
        <v>6201.7082259034214</v>
      </c>
      <c r="DD5331" s="78">
        <v>2.2412095468266349E-10</v>
      </c>
      <c r="DE5331" s="78">
        <v>0</v>
      </c>
      <c r="DF5331" s="78">
        <v>1.3899327682528022E-6</v>
      </c>
      <c r="DG5331" s="78">
        <v>1.3899327682528022E-6</v>
      </c>
      <c r="DH5331" s="78">
        <v>0</v>
      </c>
      <c r="DI5331" s="78">
        <v>2.9726606633985017E-3</v>
      </c>
      <c r="DJ5331" s="78">
        <v>2.9726606633985017E-3</v>
      </c>
      <c r="DK5331" s="78">
        <v>0</v>
      </c>
      <c r="DL5331" s="78">
        <v>2.9726606633985017E-3</v>
      </c>
    </row>
    <row r="5332" spans="63:116" x14ac:dyDescent="0.25">
      <c r="BK5332" s="78">
        <v>6.7909854066874054E-3</v>
      </c>
      <c r="BL5332" s="78">
        <v>0.12171064808238333</v>
      </c>
      <c r="BM5332" s="78">
        <v>0</v>
      </c>
      <c r="BN5332" s="78">
        <v>0.12171064808238333</v>
      </c>
      <c r="BO5332" s="78">
        <v>1.8305550747914841E-2</v>
      </c>
      <c r="BU5332" s="78">
        <v>6.7909854066874054E-3</v>
      </c>
      <c r="BV5332" s="78">
        <v>0.12171064808238333</v>
      </c>
      <c r="BW5332" s="78">
        <v>0</v>
      </c>
      <c r="BX5332" s="78">
        <v>0.12171064808238333</v>
      </c>
      <c r="BY5332" s="78">
        <v>1.8305550747914841E-2</v>
      </c>
      <c r="CT5332" s="78" t="s">
        <v>155</v>
      </c>
      <c r="CU5332" s="78" t="s">
        <v>464</v>
      </c>
      <c r="CV5332" s="78" t="s">
        <v>499</v>
      </c>
      <c r="CW5332" s="78">
        <v>2046</v>
      </c>
      <c r="CX5332" s="78">
        <v>0</v>
      </c>
      <c r="CY5332" s="78">
        <v>26191.727822097841</v>
      </c>
      <c r="CZ5332" s="78">
        <v>544.12906691831051</v>
      </c>
      <c r="DA5332" s="78">
        <v>16654.741429754202</v>
      </c>
      <c r="DB5332" s="78">
        <v>8992.8573254248276</v>
      </c>
      <c r="DC5332" s="78">
        <v>6201.7082259034214</v>
      </c>
      <c r="DD5332" s="78">
        <v>2.2412095468266349E-10</v>
      </c>
      <c r="DE5332" s="78">
        <v>0</v>
      </c>
      <c r="DF5332" s="78">
        <v>1.3899327682528022E-6</v>
      </c>
      <c r="DG5332" s="78">
        <v>1.3899327682528022E-6</v>
      </c>
      <c r="DH5332" s="78">
        <v>0</v>
      </c>
      <c r="DI5332" s="78">
        <v>2.9726606633985017E-3</v>
      </c>
      <c r="DJ5332" s="78">
        <v>2.9726606633985017E-3</v>
      </c>
      <c r="DK5332" s="78">
        <v>0</v>
      </c>
      <c r="DL5332" s="78">
        <v>2.9726606633985017E-3</v>
      </c>
    </row>
    <row r="5333" spans="63:116" x14ac:dyDescent="0.25">
      <c r="BK5333" s="78">
        <v>6.7909854066874054E-3</v>
      </c>
      <c r="BL5333" s="78">
        <v>0.12171064808238333</v>
      </c>
      <c r="BM5333" s="78">
        <v>0</v>
      </c>
      <c r="BN5333" s="78">
        <v>0.12171064808238333</v>
      </c>
      <c r="BO5333" s="78">
        <v>1.7107991353191441E-2</v>
      </c>
      <c r="BU5333" s="78">
        <v>6.7909854066874054E-3</v>
      </c>
      <c r="BV5333" s="78">
        <v>0.12171064808238333</v>
      </c>
      <c r="BW5333" s="78">
        <v>0</v>
      </c>
      <c r="BX5333" s="78">
        <v>0.12171064808238333</v>
      </c>
      <c r="BY5333" s="78">
        <v>1.7107991353191441E-2</v>
      </c>
      <c r="CT5333" s="78" t="s">
        <v>155</v>
      </c>
      <c r="CU5333" s="78" t="s">
        <v>464</v>
      </c>
      <c r="CV5333" s="78" t="s">
        <v>499</v>
      </c>
      <c r="CW5333" s="78">
        <v>2047</v>
      </c>
      <c r="CX5333" s="78">
        <v>0</v>
      </c>
      <c r="CY5333" s="78">
        <v>26191.727822097841</v>
      </c>
      <c r="CZ5333" s="78">
        <v>544.12906691831051</v>
      </c>
      <c r="DA5333" s="78">
        <v>16654.741429754202</v>
      </c>
      <c r="DB5333" s="78">
        <v>8992.8573254248276</v>
      </c>
      <c r="DC5333" s="78">
        <v>6201.7082259034214</v>
      </c>
      <c r="DD5333" s="78">
        <v>2.2412095468266349E-10</v>
      </c>
      <c r="DE5333" s="78">
        <v>0</v>
      </c>
      <c r="DF5333" s="78">
        <v>1.3899327682528022E-6</v>
      </c>
      <c r="DG5333" s="78">
        <v>1.3899327682528022E-6</v>
      </c>
      <c r="DH5333" s="78">
        <v>0</v>
      </c>
      <c r="DI5333" s="78">
        <v>2.9726606633985017E-3</v>
      </c>
      <c r="DJ5333" s="78">
        <v>2.9726606633985017E-3</v>
      </c>
      <c r="DK5333" s="78">
        <v>0</v>
      </c>
      <c r="DL5333" s="78">
        <v>2.9726606633985017E-3</v>
      </c>
    </row>
    <row r="5334" spans="63:116" x14ac:dyDescent="0.25">
      <c r="BK5334" s="78">
        <v>6.7909854066874054E-3</v>
      </c>
      <c r="BL5334" s="78">
        <v>0.12171064808238333</v>
      </c>
      <c r="BM5334" s="78">
        <v>0</v>
      </c>
      <c r="BN5334" s="78">
        <v>0.12171064808238333</v>
      </c>
      <c r="BO5334" s="78">
        <v>1.5988776965599475E-2</v>
      </c>
      <c r="BU5334" s="78">
        <v>0</v>
      </c>
      <c r="BV5334" s="78">
        <v>0</v>
      </c>
      <c r="BW5334" s="78">
        <v>0</v>
      </c>
      <c r="BX5334" s="78">
        <v>0</v>
      </c>
      <c r="BY5334" s="78">
        <v>0</v>
      </c>
      <c r="CT5334" s="78" t="s">
        <v>155</v>
      </c>
      <c r="CU5334" s="78" t="s">
        <v>464</v>
      </c>
      <c r="CV5334" s="78" t="s">
        <v>499</v>
      </c>
      <c r="CW5334" s="78">
        <v>2048</v>
      </c>
      <c r="CX5334" s="78">
        <v>0</v>
      </c>
      <c r="CY5334" s="78">
        <v>27464.722723733139</v>
      </c>
      <c r="CZ5334" s="78">
        <v>578.84065083892744</v>
      </c>
      <c r="DA5334" s="78">
        <v>17445.53797320211</v>
      </c>
      <c r="DB5334" s="78">
        <v>9440.3440996912123</v>
      </c>
      <c r="DC5334" s="78">
        <v>6510.3067400936516</v>
      </c>
      <c r="DD5334" s="78">
        <v>2.2412095468266349E-10</v>
      </c>
      <c r="DE5334" s="78">
        <v>0</v>
      </c>
      <c r="DF5334" s="78">
        <v>1.4590961618667681E-6</v>
      </c>
      <c r="DG5334" s="78">
        <v>1.4590961618667681E-6</v>
      </c>
      <c r="DH5334" s="78">
        <v>0</v>
      </c>
      <c r="DI5334" s="78">
        <v>2.9726606633985017E-3</v>
      </c>
      <c r="DJ5334" s="78">
        <v>2.9726606633985017E-3</v>
      </c>
      <c r="DK5334" s="78">
        <v>0</v>
      </c>
      <c r="DL5334" s="78">
        <v>2.9726606633985017E-3</v>
      </c>
    </row>
    <row r="5335" spans="63:116" x14ac:dyDescent="0.25">
      <c r="BK5335" s="78">
        <v>0</v>
      </c>
      <c r="BL5335" s="78">
        <v>0</v>
      </c>
      <c r="BM5335" s="78">
        <v>0</v>
      </c>
      <c r="BN5335" s="78">
        <v>0</v>
      </c>
      <c r="BO5335" s="78">
        <v>0</v>
      </c>
      <c r="BU5335" s="78">
        <v>0</v>
      </c>
      <c r="BV5335" s="78">
        <v>0</v>
      </c>
      <c r="BW5335" s="78">
        <v>0</v>
      </c>
      <c r="BX5335" s="78">
        <v>0</v>
      </c>
      <c r="BY5335" s="78">
        <v>0</v>
      </c>
      <c r="CT5335" s="78" t="s">
        <v>155</v>
      </c>
      <c r="CU5335" s="78" t="s">
        <v>464</v>
      </c>
      <c r="CV5335" s="78" t="s">
        <v>499</v>
      </c>
      <c r="CW5335" s="78">
        <v>2049</v>
      </c>
      <c r="CX5335" s="78">
        <v>0</v>
      </c>
      <c r="CY5335" s="78">
        <v>27464.722723733139</v>
      </c>
      <c r="CZ5335" s="78">
        <v>578.84065083892744</v>
      </c>
      <c r="DA5335" s="78">
        <v>17445.53797320211</v>
      </c>
      <c r="DB5335" s="78">
        <v>9440.3440996912123</v>
      </c>
      <c r="DC5335" s="78">
        <v>6510.3067400936516</v>
      </c>
      <c r="DD5335" s="78">
        <v>2.2412095468266349E-10</v>
      </c>
      <c r="DE5335" s="78">
        <v>0</v>
      </c>
      <c r="DF5335" s="78">
        <v>1.4590961618667681E-6</v>
      </c>
      <c r="DG5335" s="78">
        <v>1.4590961618667681E-6</v>
      </c>
      <c r="DH5335" s="78">
        <v>0</v>
      </c>
      <c r="DI5335" s="78">
        <v>3.1179403306687333E-3</v>
      </c>
      <c r="DJ5335" s="78">
        <v>3.1179403306687333E-3</v>
      </c>
      <c r="DK5335" s="78">
        <v>0</v>
      </c>
      <c r="DL5335" s="78">
        <v>3.1179403306687333E-3</v>
      </c>
    </row>
    <row r="5336" spans="63:116" x14ac:dyDescent="0.25">
      <c r="BK5336" s="78">
        <v>0</v>
      </c>
      <c r="BL5336" s="78">
        <v>0</v>
      </c>
      <c r="BM5336" s="78">
        <v>0</v>
      </c>
      <c r="BN5336" s="78">
        <v>0</v>
      </c>
      <c r="BO5336" s="78">
        <v>0</v>
      </c>
      <c r="BU5336" s="78">
        <v>3.9636009937056198E-3</v>
      </c>
      <c r="BV5336" s="78">
        <v>4.5700276463416438</v>
      </c>
      <c r="BW5336" s="78">
        <v>0</v>
      </c>
      <c r="BX5336" s="78">
        <v>4.5700276463416438</v>
      </c>
      <c r="BY5336" s="78">
        <v>4.5700276463416438</v>
      </c>
      <c r="CT5336" s="78" t="s">
        <v>155</v>
      </c>
      <c r="CU5336" s="78" t="s">
        <v>464</v>
      </c>
      <c r="CV5336" s="78" t="s">
        <v>499</v>
      </c>
      <c r="CW5336" s="78">
        <v>2050</v>
      </c>
      <c r="CX5336" s="78">
        <v>0</v>
      </c>
      <c r="CY5336" s="78">
        <v>27464.722723733139</v>
      </c>
      <c r="CZ5336" s="78">
        <v>578.84065083892744</v>
      </c>
      <c r="DA5336" s="78">
        <v>17445.53797320211</v>
      </c>
      <c r="DB5336" s="78">
        <v>9440.3440996912123</v>
      </c>
      <c r="DC5336" s="78">
        <v>6510.3067400936516</v>
      </c>
      <c r="DD5336" s="78">
        <v>2.2412095468266349E-10</v>
      </c>
      <c r="DE5336" s="78">
        <v>0</v>
      </c>
      <c r="DF5336" s="78">
        <v>1.4590961618667681E-6</v>
      </c>
      <c r="DG5336" s="78">
        <v>1.4590961618667681E-6</v>
      </c>
      <c r="DH5336" s="78">
        <v>0</v>
      </c>
      <c r="DI5336" s="78">
        <v>3.1179403306687333E-3</v>
      </c>
      <c r="DJ5336" s="78">
        <v>3.1179403306687333E-3</v>
      </c>
      <c r="DK5336" s="78">
        <v>0</v>
      </c>
      <c r="DL5336" s="78">
        <v>3.1179403306687333E-3</v>
      </c>
    </row>
    <row r="5337" spans="63:116" x14ac:dyDescent="0.25">
      <c r="BK5337" s="78">
        <v>3.9636009937056198E-3</v>
      </c>
      <c r="BL5337" s="78">
        <v>4.5700276463416438</v>
      </c>
      <c r="BM5337" s="78">
        <v>0</v>
      </c>
      <c r="BN5337" s="78">
        <v>4.5700276463416438</v>
      </c>
      <c r="BO5337" s="78">
        <v>4.2710538750856486</v>
      </c>
      <c r="BU5337" s="78">
        <v>3.9636009937056198E-3</v>
      </c>
      <c r="BV5337" s="78">
        <v>4.5700276463416438</v>
      </c>
      <c r="BW5337" s="78">
        <v>0</v>
      </c>
      <c r="BX5337" s="78">
        <v>4.5700276463416438</v>
      </c>
      <c r="BY5337" s="78">
        <v>4.2710538750856486</v>
      </c>
      <c r="CT5337" s="78" t="s">
        <v>155</v>
      </c>
      <c r="CU5337" s="78" t="s">
        <v>464</v>
      </c>
      <c r="CV5337" s="78" t="s">
        <v>499</v>
      </c>
      <c r="CW5337" s="78">
        <v>2051</v>
      </c>
      <c r="CX5337" s="78">
        <v>0</v>
      </c>
      <c r="CY5337" s="78">
        <v>27464.722723733139</v>
      </c>
      <c r="CZ5337" s="78">
        <v>578.84065083892744</v>
      </c>
      <c r="DA5337" s="78">
        <v>17445.53797320211</v>
      </c>
      <c r="DB5337" s="78">
        <v>9440.3440996912123</v>
      </c>
      <c r="DC5337" s="78">
        <v>6510.3067400936516</v>
      </c>
      <c r="DD5337" s="78">
        <v>2.2412095468266349E-10</v>
      </c>
      <c r="DE5337" s="78">
        <v>0</v>
      </c>
      <c r="DF5337" s="78">
        <v>1.4590961618667681E-6</v>
      </c>
      <c r="DG5337" s="78">
        <v>1.4590961618667681E-6</v>
      </c>
      <c r="DH5337" s="78">
        <v>0</v>
      </c>
      <c r="DI5337" s="78">
        <v>3.1179403306687333E-3</v>
      </c>
      <c r="DJ5337" s="78">
        <v>3.1179403306687333E-3</v>
      </c>
      <c r="DK5337" s="78">
        <v>0</v>
      </c>
      <c r="DL5337" s="78">
        <v>3.1179403306687333E-3</v>
      </c>
    </row>
    <row r="5338" spans="63:116" x14ac:dyDescent="0.25">
      <c r="BK5338" s="78">
        <v>3.9636009937056198E-3</v>
      </c>
      <c r="BL5338" s="78">
        <v>4.7374792183828669</v>
      </c>
      <c r="BM5338" s="78">
        <v>0</v>
      </c>
      <c r="BN5338" s="78">
        <v>4.7374792183828669</v>
      </c>
      <c r="BO5338" s="78">
        <v>4.1378978237250994</v>
      </c>
      <c r="BU5338" s="78">
        <v>3.9636009937056198E-3</v>
      </c>
      <c r="BV5338" s="78">
        <v>4.7374792183828669</v>
      </c>
      <c r="BW5338" s="78">
        <v>0</v>
      </c>
      <c r="BX5338" s="78">
        <v>4.7374792183828669</v>
      </c>
      <c r="BY5338" s="78">
        <v>4.1378978237250994</v>
      </c>
      <c r="CT5338" s="78" t="s">
        <v>155</v>
      </c>
      <c r="CU5338" s="78" t="s">
        <v>464</v>
      </c>
      <c r="CV5338" s="78" t="s">
        <v>499</v>
      </c>
      <c r="CW5338" s="78">
        <v>2052</v>
      </c>
      <c r="CX5338" s="78">
        <v>0</v>
      </c>
      <c r="CY5338" s="78">
        <v>27464.722723733139</v>
      </c>
      <c r="CZ5338" s="78">
        <v>578.84065083892744</v>
      </c>
      <c r="DA5338" s="78">
        <v>17445.53797320211</v>
      </c>
      <c r="DB5338" s="78">
        <v>9440.3440996912123</v>
      </c>
      <c r="DC5338" s="78">
        <v>6510.3067400936516</v>
      </c>
      <c r="DD5338" s="78">
        <v>2.2412095468266349E-10</v>
      </c>
      <c r="DE5338" s="78">
        <v>0</v>
      </c>
      <c r="DF5338" s="78">
        <v>1.4590961618667681E-6</v>
      </c>
      <c r="DG5338" s="78">
        <v>1.4590961618667681E-6</v>
      </c>
      <c r="DH5338" s="78">
        <v>0</v>
      </c>
      <c r="DI5338" s="78">
        <v>3.1179403306687333E-3</v>
      </c>
      <c r="DJ5338" s="78">
        <v>3.1179403306687333E-3</v>
      </c>
      <c r="DK5338" s="78">
        <v>0</v>
      </c>
      <c r="DL5338" s="78">
        <v>3.1179403306687333E-3</v>
      </c>
    </row>
    <row r="5339" spans="63:116" x14ac:dyDescent="0.25">
      <c r="BK5339" s="78">
        <v>3.9636009937056198E-3</v>
      </c>
      <c r="BL5339" s="78">
        <v>4.7374792183828669</v>
      </c>
      <c r="BM5339" s="78">
        <v>0</v>
      </c>
      <c r="BN5339" s="78">
        <v>4.7374792183828669</v>
      </c>
      <c r="BO5339" s="78">
        <v>3.8671942277804665</v>
      </c>
      <c r="BU5339" s="78">
        <v>3.9636009937056198E-3</v>
      </c>
      <c r="BV5339" s="78">
        <v>4.7374792183828669</v>
      </c>
      <c r="BW5339" s="78">
        <v>0</v>
      </c>
      <c r="BX5339" s="78">
        <v>4.7374792183828669</v>
      </c>
      <c r="BY5339" s="78">
        <v>3.8671942277804665</v>
      </c>
      <c r="CT5339" s="78" t="s">
        <v>155</v>
      </c>
      <c r="CU5339" s="78" t="s">
        <v>464</v>
      </c>
      <c r="CV5339" s="78" t="s">
        <v>499</v>
      </c>
      <c r="CW5339" s="78">
        <v>2053</v>
      </c>
      <c r="CX5339" s="78">
        <v>0</v>
      </c>
      <c r="CY5339" s="78">
        <v>28779.66937774669</v>
      </c>
      <c r="CZ5339" s="78">
        <v>615.09516728738606</v>
      </c>
      <c r="DA5339" s="78">
        <v>18261.232691172441</v>
      </c>
      <c r="DB5339" s="78">
        <v>9903.3415192868215</v>
      </c>
      <c r="DC5339" s="78">
        <v>6829.6017985796934</v>
      </c>
      <c r="DD5339" s="78">
        <v>2.2412095468266349E-10</v>
      </c>
      <c r="DE5339" s="78">
        <v>0</v>
      </c>
      <c r="DF5339" s="78">
        <v>1.5306568752001166E-6</v>
      </c>
      <c r="DG5339" s="78">
        <v>1.5306568752001166E-6</v>
      </c>
      <c r="DH5339" s="78">
        <v>0</v>
      </c>
      <c r="DI5339" s="78">
        <v>3.1179403306687333E-3</v>
      </c>
      <c r="DJ5339" s="78">
        <v>3.1179403306687333E-3</v>
      </c>
      <c r="DK5339" s="78">
        <v>0</v>
      </c>
      <c r="DL5339" s="78">
        <v>3.1179403306687333E-3</v>
      </c>
    </row>
    <row r="5340" spans="63:116" x14ac:dyDescent="0.25">
      <c r="BK5340" s="78">
        <v>3.9636009937056198E-3</v>
      </c>
      <c r="BL5340" s="78">
        <v>4.7374792183828669</v>
      </c>
      <c r="BM5340" s="78">
        <v>0</v>
      </c>
      <c r="BN5340" s="78">
        <v>4.7374792183828669</v>
      </c>
      <c r="BO5340" s="78">
        <v>3.6142002128789406</v>
      </c>
      <c r="BU5340" s="78">
        <v>3.9636009937056198E-3</v>
      </c>
      <c r="BV5340" s="78">
        <v>4.7374792183828669</v>
      </c>
      <c r="BW5340" s="78">
        <v>0</v>
      </c>
      <c r="BX5340" s="78">
        <v>4.7374792183828669</v>
      </c>
      <c r="BY5340" s="78">
        <v>3.6142002128789406</v>
      </c>
      <c r="CT5340" s="78" t="s">
        <v>155</v>
      </c>
      <c r="CU5340" s="78" t="s">
        <v>464</v>
      </c>
      <c r="CV5340" s="78" t="s">
        <v>499</v>
      </c>
      <c r="CW5340" s="78">
        <v>2054</v>
      </c>
      <c r="CX5340" s="78">
        <v>0</v>
      </c>
      <c r="CY5340" s="78">
        <v>28779.66937774669</v>
      </c>
      <c r="CZ5340" s="78">
        <v>615.09516728738606</v>
      </c>
      <c r="DA5340" s="78">
        <v>18261.232691172441</v>
      </c>
      <c r="DB5340" s="78">
        <v>9903.3415192868215</v>
      </c>
      <c r="DC5340" s="78">
        <v>6829.6017985796934</v>
      </c>
      <c r="DD5340" s="78">
        <v>2.2412095468266349E-10</v>
      </c>
      <c r="DE5340" s="78">
        <v>0</v>
      </c>
      <c r="DF5340" s="78">
        <v>1.5306568752001166E-6</v>
      </c>
      <c r="DG5340" s="78">
        <v>1.5306568752001166E-6</v>
      </c>
      <c r="DH5340" s="78">
        <v>0</v>
      </c>
      <c r="DI5340" s="78">
        <v>3.2725538126736863E-3</v>
      </c>
      <c r="DJ5340" s="78">
        <v>3.2725538126736863E-3</v>
      </c>
      <c r="DK5340" s="78">
        <v>0</v>
      </c>
      <c r="DL5340" s="78">
        <v>3.2725538126736863E-3</v>
      </c>
    </row>
    <row r="5341" spans="63:116" x14ac:dyDescent="0.25">
      <c r="BK5341" s="78">
        <v>3.9636009937056198E-3</v>
      </c>
      <c r="BL5341" s="78">
        <v>4.7374792183828669</v>
      </c>
      <c r="BM5341" s="78">
        <v>0</v>
      </c>
      <c r="BN5341" s="78">
        <v>4.7374792183828669</v>
      </c>
      <c r="BO5341" s="78">
        <v>3.3777572082980751</v>
      </c>
      <c r="BU5341" s="78">
        <v>3.9636009937056198E-3</v>
      </c>
      <c r="BV5341" s="78">
        <v>4.7374792183828669</v>
      </c>
      <c r="BW5341" s="78">
        <v>0</v>
      </c>
      <c r="BX5341" s="78">
        <v>4.7374792183828669</v>
      </c>
      <c r="BY5341" s="78">
        <v>3.3777572082980751</v>
      </c>
      <c r="CT5341" s="78" t="s">
        <v>155</v>
      </c>
      <c r="CU5341" s="78" t="s">
        <v>464</v>
      </c>
      <c r="CV5341" s="78" t="s">
        <v>499</v>
      </c>
      <c r="CW5341" s="78">
        <v>2055</v>
      </c>
      <c r="CX5341" s="78">
        <v>0</v>
      </c>
      <c r="CY5341" s="78">
        <v>28779.66937774669</v>
      </c>
      <c r="CZ5341" s="78">
        <v>615.09516728738606</v>
      </c>
      <c r="DA5341" s="78">
        <v>18261.232691172441</v>
      </c>
      <c r="DB5341" s="78">
        <v>9903.3415192868215</v>
      </c>
      <c r="DC5341" s="78">
        <v>6829.6017985796934</v>
      </c>
      <c r="DD5341" s="78">
        <v>2.2412095468266349E-10</v>
      </c>
      <c r="DE5341" s="78">
        <v>0</v>
      </c>
      <c r="DF5341" s="78">
        <v>1.5306568752001166E-6</v>
      </c>
      <c r="DG5341" s="78">
        <v>1.5306568752001166E-6</v>
      </c>
      <c r="DH5341" s="78">
        <v>0</v>
      </c>
      <c r="DI5341" s="78">
        <v>3.2725538126736863E-3</v>
      </c>
      <c r="DJ5341" s="78">
        <v>3.2725538126736863E-3</v>
      </c>
      <c r="DK5341" s="78">
        <v>0</v>
      </c>
      <c r="DL5341" s="78">
        <v>3.2725538126736863E-3</v>
      </c>
    </row>
    <row r="5342" spans="63:116" x14ac:dyDescent="0.25">
      <c r="BK5342" s="78">
        <v>3.9636009937056198E-3</v>
      </c>
      <c r="BL5342" s="78">
        <v>4.7374792183828669</v>
      </c>
      <c r="BM5342" s="78">
        <v>0</v>
      </c>
      <c r="BN5342" s="78">
        <v>4.7374792183828669</v>
      </c>
      <c r="BO5342" s="78">
        <v>3.1567824376617519</v>
      </c>
      <c r="BU5342" s="78">
        <v>3.9636009937056198E-3</v>
      </c>
      <c r="BV5342" s="78">
        <v>4.7374792183828669</v>
      </c>
      <c r="BW5342" s="78">
        <v>0</v>
      </c>
      <c r="BX5342" s="78">
        <v>4.7374792183828669</v>
      </c>
      <c r="BY5342" s="78">
        <v>3.1567824376617519</v>
      </c>
      <c r="CT5342" s="78" t="s">
        <v>155</v>
      </c>
      <c r="CU5342" s="78" t="s">
        <v>464</v>
      </c>
      <c r="CV5342" s="78" t="s">
        <v>500</v>
      </c>
      <c r="CW5342" s="78">
        <v>2026</v>
      </c>
      <c r="CX5342" s="78">
        <v>0</v>
      </c>
      <c r="CY5342" s="78">
        <v>21835.978114130408</v>
      </c>
      <c r="CZ5342" s="78">
        <v>428.60232122030402</v>
      </c>
      <c r="DA5342" s="78">
        <v>13939.560973457539</v>
      </c>
      <c r="DB5342" s="78">
        <v>7467.8148194525456</v>
      </c>
      <c r="DC5342" s="78">
        <v>5149.9992626797812</v>
      </c>
      <c r="DD5342" s="78">
        <v>9.6640021738689248E-9</v>
      </c>
      <c r="DE5342" s="78">
        <v>0</v>
      </c>
      <c r="DF5342" s="78">
        <v>4.9769604069960764E-5</v>
      </c>
      <c r="DG5342" s="78">
        <v>4.9769604069960764E-5</v>
      </c>
      <c r="DH5342" s="78">
        <v>0</v>
      </c>
      <c r="DI5342" s="78">
        <v>3.2725538126736863E-3</v>
      </c>
      <c r="DJ5342" s="78">
        <v>3.2725538126736863E-3</v>
      </c>
      <c r="DK5342" s="78">
        <v>0</v>
      </c>
      <c r="DL5342" s="78">
        <v>3.2725538126736863E-3</v>
      </c>
    </row>
    <row r="5343" spans="63:116" x14ac:dyDescent="0.25">
      <c r="BK5343" s="78">
        <v>3.9636009937056198E-3</v>
      </c>
      <c r="BL5343" s="78">
        <v>4.9484624551443668</v>
      </c>
      <c r="BM5343" s="78">
        <v>0</v>
      </c>
      <c r="BN5343" s="78">
        <v>4.9484624551443668</v>
      </c>
      <c r="BO5343" s="78">
        <v>3.0816537166667439</v>
      </c>
      <c r="BU5343" s="78">
        <v>3.9636009937056198E-3</v>
      </c>
      <c r="BV5343" s="78">
        <v>4.9484624551443668</v>
      </c>
      <c r="BW5343" s="78">
        <v>0</v>
      </c>
      <c r="BX5343" s="78">
        <v>4.9484624551443668</v>
      </c>
      <c r="BY5343" s="78">
        <v>3.0816537166667439</v>
      </c>
      <c r="CT5343" s="78" t="s">
        <v>155</v>
      </c>
      <c r="CU5343" s="78" t="s">
        <v>464</v>
      </c>
      <c r="CV5343" s="78" t="s">
        <v>500</v>
      </c>
      <c r="CW5343" s="78">
        <v>2027</v>
      </c>
      <c r="CX5343" s="78">
        <v>0</v>
      </c>
      <c r="CY5343" s="78">
        <v>21835.978114130408</v>
      </c>
      <c r="CZ5343" s="78">
        <v>428.60232122030402</v>
      </c>
      <c r="DA5343" s="78">
        <v>13939.560973457539</v>
      </c>
      <c r="DB5343" s="78">
        <v>7467.8148194525456</v>
      </c>
      <c r="DC5343" s="78">
        <v>5149.9992626797812</v>
      </c>
      <c r="DD5343" s="78">
        <v>9.6640021738689248E-9</v>
      </c>
      <c r="DE5343" s="78">
        <v>0</v>
      </c>
      <c r="DF5343" s="78">
        <v>4.9769604069960764E-5</v>
      </c>
      <c r="DG5343" s="78">
        <v>4.9769604069960764E-5</v>
      </c>
      <c r="DH5343" s="78">
        <v>0</v>
      </c>
      <c r="DI5343" s="78">
        <v>3.2725538126736863E-3</v>
      </c>
      <c r="DJ5343" s="78">
        <v>3.2725538126736863E-3</v>
      </c>
      <c r="DK5343" s="78">
        <v>0</v>
      </c>
      <c r="DL5343" s="78">
        <v>3.2725538126736863E-3</v>
      </c>
    </row>
    <row r="5344" spans="63:116" x14ac:dyDescent="0.25">
      <c r="BK5344" s="78">
        <v>3.9636009937056198E-3</v>
      </c>
      <c r="BL5344" s="78">
        <v>4.9484624551443668</v>
      </c>
      <c r="BM5344" s="78">
        <v>0</v>
      </c>
      <c r="BN5344" s="78">
        <v>4.9484624551443668</v>
      </c>
      <c r="BO5344" s="78">
        <v>2.8800502024922832</v>
      </c>
      <c r="BU5344" s="78">
        <v>3.9636009937056198E-3</v>
      </c>
      <c r="BV5344" s="78">
        <v>4.9484624551443668</v>
      </c>
      <c r="BW5344" s="78">
        <v>0</v>
      </c>
      <c r="BX5344" s="78">
        <v>4.9484624551443668</v>
      </c>
      <c r="BY5344" s="78">
        <v>2.8800502024922832</v>
      </c>
      <c r="CT5344" s="78" t="s">
        <v>155</v>
      </c>
      <c r="CU5344" s="78" t="s">
        <v>464</v>
      </c>
      <c r="CV5344" s="78" t="s">
        <v>500</v>
      </c>
      <c r="CW5344" s="78">
        <v>2028</v>
      </c>
      <c r="CX5344" s="78">
        <v>0</v>
      </c>
      <c r="CY5344" s="78">
        <v>22783.187028906908</v>
      </c>
      <c r="CZ5344" s="78">
        <v>453.26096055715391</v>
      </c>
      <c r="DA5344" s="78">
        <v>14531.33568557207</v>
      </c>
      <c r="DB5344" s="78">
        <v>7798.5903827776574</v>
      </c>
      <c r="DC5344" s="78">
        <v>5378.1106913134245</v>
      </c>
      <c r="DD5344" s="78">
        <v>9.6640021738689248E-9</v>
      </c>
      <c r="DE5344" s="78">
        <v>0</v>
      </c>
      <c r="DF5344" s="78">
        <v>5.1974073412160642E-5</v>
      </c>
      <c r="DG5344" s="78">
        <v>5.1974073412160642E-5</v>
      </c>
      <c r="DH5344" s="78">
        <v>0</v>
      </c>
      <c r="DI5344" s="78">
        <v>3.2725538126736863E-3</v>
      </c>
      <c r="DJ5344" s="78">
        <v>3.2725538126736863E-3</v>
      </c>
      <c r="DK5344" s="78">
        <v>0</v>
      </c>
      <c r="DL5344" s="78">
        <v>3.2725538126736863E-3</v>
      </c>
    </row>
    <row r="5345" spans="63:116" x14ac:dyDescent="0.25">
      <c r="BK5345" s="78">
        <v>3.9636009937056198E-3</v>
      </c>
      <c r="BL5345" s="78">
        <v>4.9484624551443668</v>
      </c>
      <c r="BM5345" s="78">
        <v>0</v>
      </c>
      <c r="BN5345" s="78">
        <v>4.9484624551443668</v>
      </c>
      <c r="BO5345" s="78">
        <v>2.6916357032638163</v>
      </c>
      <c r="BU5345" s="78">
        <v>3.9636009937056198E-3</v>
      </c>
      <c r="BV5345" s="78">
        <v>4.9484624551443668</v>
      </c>
      <c r="BW5345" s="78">
        <v>0</v>
      </c>
      <c r="BX5345" s="78">
        <v>4.9484624551443668</v>
      </c>
      <c r="BY5345" s="78">
        <v>2.6916357032638163</v>
      </c>
      <c r="CT5345" s="78" t="s">
        <v>155</v>
      </c>
      <c r="CU5345" s="78" t="s">
        <v>464</v>
      </c>
      <c r="CV5345" s="78" t="s">
        <v>500</v>
      </c>
      <c r="CW5345" s="78">
        <v>2029</v>
      </c>
      <c r="CX5345" s="78">
        <v>0</v>
      </c>
      <c r="CY5345" s="78">
        <v>22783.187028906908</v>
      </c>
      <c r="CZ5345" s="78">
        <v>453.26096055715391</v>
      </c>
      <c r="DA5345" s="78">
        <v>14531.33568557207</v>
      </c>
      <c r="DB5345" s="78">
        <v>7798.5903827776574</v>
      </c>
      <c r="DC5345" s="78">
        <v>5378.1106913134245</v>
      </c>
      <c r="DD5345" s="78">
        <v>9.6640021738689248E-9</v>
      </c>
      <c r="DE5345" s="78">
        <v>0</v>
      </c>
      <c r="DF5345" s="78">
        <v>5.1974073412160642E-5</v>
      </c>
      <c r="DG5345" s="78">
        <v>5.1974073412160642E-5</v>
      </c>
      <c r="DH5345" s="78">
        <v>0</v>
      </c>
      <c r="DI5345" s="78">
        <v>3.4344814662417016E-3</v>
      </c>
      <c r="DJ5345" s="78">
        <v>3.4344814662417016E-3</v>
      </c>
      <c r="DK5345" s="78">
        <v>0</v>
      </c>
      <c r="DL5345" s="78">
        <v>3.4344814662417016E-3</v>
      </c>
    </row>
    <row r="5346" spans="63:116" x14ac:dyDescent="0.25">
      <c r="BK5346" s="78">
        <v>3.9636009937056198E-3</v>
      </c>
      <c r="BL5346" s="78">
        <v>4.9484624551443668</v>
      </c>
      <c r="BM5346" s="78">
        <v>0</v>
      </c>
      <c r="BN5346" s="78">
        <v>4.9484624551443668</v>
      </c>
      <c r="BO5346" s="78">
        <v>2.5155473862278654</v>
      </c>
      <c r="BU5346" s="78">
        <v>3.9636009937056198E-3</v>
      </c>
      <c r="BV5346" s="78">
        <v>4.9484624551443668</v>
      </c>
      <c r="BW5346" s="78">
        <v>0</v>
      </c>
      <c r="BX5346" s="78">
        <v>4.9484624551443668</v>
      </c>
      <c r="BY5346" s="78">
        <v>2.5155473862278654</v>
      </c>
      <c r="CT5346" s="78" t="s">
        <v>155</v>
      </c>
      <c r="CU5346" s="78" t="s">
        <v>464</v>
      </c>
      <c r="CV5346" s="78" t="s">
        <v>500</v>
      </c>
      <c r="CW5346" s="78">
        <v>2030</v>
      </c>
      <c r="CX5346" s="78">
        <v>0</v>
      </c>
      <c r="CY5346" s="78">
        <v>22783.187028906908</v>
      </c>
      <c r="CZ5346" s="78">
        <v>453.26096055715391</v>
      </c>
      <c r="DA5346" s="78">
        <v>14531.33568557207</v>
      </c>
      <c r="DB5346" s="78">
        <v>7798.5903827776574</v>
      </c>
      <c r="DC5346" s="78">
        <v>5378.1106913134245</v>
      </c>
      <c r="DD5346" s="78">
        <v>9.6640021738689248E-9</v>
      </c>
      <c r="DE5346" s="78">
        <v>0</v>
      </c>
      <c r="DF5346" s="78">
        <v>5.1974073412160642E-5</v>
      </c>
      <c r="DG5346" s="78">
        <v>5.1974073412160642E-5</v>
      </c>
      <c r="DH5346" s="78">
        <v>0</v>
      </c>
      <c r="DI5346" s="78">
        <v>3.4344814662417016E-3</v>
      </c>
      <c r="DJ5346" s="78">
        <v>3.4344814662417016E-3</v>
      </c>
      <c r="DK5346" s="78">
        <v>0</v>
      </c>
      <c r="DL5346" s="78">
        <v>3.4344814662417016E-3</v>
      </c>
    </row>
    <row r="5347" spans="63:116" x14ac:dyDescent="0.25">
      <c r="BK5347" s="78">
        <v>3.9636009937056198E-3</v>
      </c>
      <c r="BL5347" s="78">
        <v>4.9484624551443668</v>
      </c>
      <c r="BM5347" s="78">
        <v>0</v>
      </c>
      <c r="BN5347" s="78">
        <v>4.9484624551443668</v>
      </c>
      <c r="BO5347" s="78">
        <v>2.3509788656335187</v>
      </c>
      <c r="BU5347" s="78">
        <v>3.9636009937056198E-3</v>
      </c>
      <c r="BV5347" s="78">
        <v>4.9484624551443668</v>
      </c>
      <c r="BW5347" s="78">
        <v>0</v>
      </c>
      <c r="BX5347" s="78">
        <v>4.9484624551443668</v>
      </c>
      <c r="BY5347" s="78">
        <v>2.3509788656335187</v>
      </c>
      <c r="CT5347" s="78" t="s">
        <v>155</v>
      </c>
      <c r="CU5347" s="78" t="s">
        <v>464</v>
      </c>
      <c r="CV5347" s="78" t="s">
        <v>500</v>
      </c>
      <c r="CW5347" s="78">
        <v>2031</v>
      </c>
      <c r="CX5347" s="78">
        <v>0</v>
      </c>
      <c r="CY5347" s="78">
        <v>22783.187028906908</v>
      </c>
      <c r="CZ5347" s="78">
        <v>453.26096055715391</v>
      </c>
      <c r="DA5347" s="78">
        <v>14531.33568557207</v>
      </c>
      <c r="DB5347" s="78">
        <v>7798.5903827776574</v>
      </c>
      <c r="DC5347" s="78">
        <v>5378.1106913134245</v>
      </c>
      <c r="DD5347" s="78">
        <v>9.6640021738689248E-9</v>
      </c>
      <c r="DE5347" s="78">
        <v>0</v>
      </c>
      <c r="DF5347" s="78">
        <v>5.1974073412160642E-5</v>
      </c>
      <c r="DG5347" s="78">
        <v>5.1974073412160642E-5</v>
      </c>
      <c r="DH5347" s="78">
        <v>0</v>
      </c>
      <c r="DI5347" s="78">
        <v>3.4344814662417016E-3</v>
      </c>
      <c r="DJ5347" s="78">
        <v>3.4344814662417016E-3</v>
      </c>
      <c r="DK5347" s="78">
        <v>0</v>
      </c>
      <c r="DL5347" s="78">
        <v>3.4344814662417016E-3</v>
      </c>
    </row>
    <row r="5348" spans="63:116" x14ac:dyDescent="0.25">
      <c r="BK5348" s="78">
        <v>3.9636009937056198E-3</v>
      </c>
      <c r="BL5348" s="78">
        <v>5.182927279913093</v>
      </c>
      <c r="BM5348" s="78">
        <v>0</v>
      </c>
      <c r="BN5348" s="78">
        <v>5.182927279913093</v>
      </c>
      <c r="BO5348" s="78">
        <v>2.3012816961564657</v>
      </c>
      <c r="BU5348" s="78">
        <v>3.9636009937056198E-3</v>
      </c>
      <c r="BV5348" s="78">
        <v>5.182927279913093</v>
      </c>
      <c r="BW5348" s="78">
        <v>0</v>
      </c>
      <c r="BX5348" s="78">
        <v>5.182927279913093</v>
      </c>
      <c r="BY5348" s="78">
        <v>2.3012816961564657</v>
      </c>
      <c r="CT5348" s="78" t="s">
        <v>155</v>
      </c>
      <c r="CU5348" s="78" t="s">
        <v>464</v>
      </c>
      <c r="CV5348" s="78" t="s">
        <v>500</v>
      </c>
      <c r="CW5348" s="78">
        <v>2032</v>
      </c>
      <c r="CX5348" s="78">
        <v>0</v>
      </c>
      <c r="CY5348" s="78">
        <v>22783.187028906908</v>
      </c>
      <c r="CZ5348" s="78">
        <v>453.26096055715391</v>
      </c>
      <c r="DA5348" s="78">
        <v>14531.33568557207</v>
      </c>
      <c r="DB5348" s="78">
        <v>7798.5903827776574</v>
      </c>
      <c r="DC5348" s="78">
        <v>5378.1106913134245</v>
      </c>
      <c r="DD5348" s="78">
        <v>9.6640021738689248E-9</v>
      </c>
      <c r="DE5348" s="78">
        <v>0</v>
      </c>
      <c r="DF5348" s="78">
        <v>5.1974073412160642E-5</v>
      </c>
      <c r="DG5348" s="78">
        <v>5.1974073412160642E-5</v>
      </c>
      <c r="DH5348" s="78">
        <v>0</v>
      </c>
      <c r="DI5348" s="78">
        <v>3.4344814662417016E-3</v>
      </c>
      <c r="DJ5348" s="78">
        <v>3.4344814662417016E-3</v>
      </c>
      <c r="DK5348" s="78">
        <v>0</v>
      </c>
      <c r="DL5348" s="78">
        <v>3.4344814662417016E-3</v>
      </c>
    </row>
    <row r="5349" spans="63:116" x14ac:dyDescent="0.25">
      <c r="BK5349" s="78">
        <v>3.9636009937056198E-3</v>
      </c>
      <c r="BL5349" s="78">
        <v>5.182927279913093</v>
      </c>
      <c r="BM5349" s="78">
        <v>0</v>
      </c>
      <c r="BN5349" s="78">
        <v>5.182927279913093</v>
      </c>
      <c r="BO5349" s="78">
        <v>2.1507305571555753</v>
      </c>
      <c r="BU5349" s="78">
        <v>3.9636009937056198E-3</v>
      </c>
      <c r="BV5349" s="78">
        <v>5.182927279913093</v>
      </c>
      <c r="BW5349" s="78">
        <v>0</v>
      </c>
      <c r="BX5349" s="78">
        <v>5.182927279913093</v>
      </c>
      <c r="BY5349" s="78">
        <v>2.1507305571555753</v>
      </c>
      <c r="CT5349" s="78" t="s">
        <v>155</v>
      </c>
      <c r="CU5349" s="78" t="s">
        <v>464</v>
      </c>
      <c r="CV5349" s="78" t="s">
        <v>500</v>
      </c>
      <c r="CW5349" s="78">
        <v>2033</v>
      </c>
      <c r="CX5349" s="78">
        <v>0</v>
      </c>
      <c r="CY5349" s="78">
        <v>23835.2640524296</v>
      </c>
      <c r="CZ5349" s="78">
        <v>480.96485046156778</v>
      </c>
      <c r="DA5349" s="78">
        <v>15187.72939506126</v>
      </c>
      <c r="DB5349" s="78">
        <v>8166.5698069067721</v>
      </c>
      <c r="DC5349" s="78">
        <v>5631.8788696578895</v>
      </c>
      <c r="DD5349" s="78">
        <v>9.6640021738689248E-9</v>
      </c>
      <c r="DE5349" s="78">
        <v>0</v>
      </c>
      <c r="DF5349" s="78">
        <v>5.4426489639340307E-5</v>
      </c>
      <c r="DG5349" s="78">
        <v>5.4426489639340307E-5</v>
      </c>
      <c r="DH5349" s="78">
        <v>0</v>
      </c>
      <c r="DI5349" s="78">
        <v>0</v>
      </c>
      <c r="DJ5349" s="78">
        <v>3.4344814662417016E-3</v>
      </c>
      <c r="DK5349" s="78">
        <v>0</v>
      </c>
      <c r="DL5349" s="78">
        <v>3.4344814662417016E-3</v>
      </c>
    </row>
    <row r="5350" spans="63:116" x14ac:dyDescent="0.25">
      <c r="BK5350" s="78">
        <v>3.9636009937056198E-3</v>
      </c>
      <c r="BL5350" s="78">
        <v>5.182927279913093</v>
      </c>
      <c r="BM5350" s="78">
        <v>0</v>
      </c>
      <c r="BN5350" s="78">
        <v>5.182927279913093</v>
      </c>
      <c r="BO5350" s="78">
        <v>2.0100285580893229</v>
      </c>
      <c r="BU5350" s="78">
        <v>3.9636009937056198E-3</v>
      </c>
      <c r="BV5350" s="78">
        <v>5.182927279913093</v>
      </c>
      <c r="BW5350" s="78">
        <v>0</v>
      </c>
      <c r="BX5350" s="78">
        <v>5.182927279913093</v>
      </c>
      <c r="BY5350" s="78">
        <v>2.0100285580893229</v>
      </c>
      <c r="CT5350" s="78" t="s">
        <v>155</v>
      </c>
      <c r="CU5350" s="78" t="s">
        <v>464</v>
      </c>
      <c r="CV5350" s="78" t="s">
        <v>500</v>
      </c>
      <c r="CW5350" s="78">
        <v>2034</v>
      </c>
      <c r="CX5350" s="78">
        <v>0</v>
      </c>
      <c r="CY5350" s="78">
        <v>23835.2640524296</v>
      </c>
      <c r="CZ5350" s="78">
        <v>480.96485046156778</v>
      </c>
      <c r="DA5350" s="78">
        <v>15187.72939506126</v>
      </c>
      <c r="DB5350" s="78">
        <v>8166.5698069067721</v>
      </c>
      <c r="DC5350" s="78">
        <v>5631.8788696578895</v>
      </c>
      <c r="DD5350" s="78">
        <v>9.6640021738689248E-9</v>
      </c>
      <c r="DE5350" s="78">
        <v>0</v>
      </c>
      <c r="DF5350" s="78">
        <v>5.4426489639340307E-5</v>
      </c>
      <c r="DG5350" s="78">
        <v>5.4426489639340307E-5</v>
      </c>
      <c r="DH5350" s="78">
        <v>0</v>
      </c>
      <c r="DI5350" s="78">
        <v>6.7822061721263663E-6</v>
      </c>
      <c r="DJ5350" s="78">
        <v>0</v>
      </c>
      <c r="DK5350" s="78">
        <v>0</v>
      </c>
      <c r="DL5350" s="78">
        <v>0</v>
      </c>
    </row>
    <row r="5351" spans="63:116" x14ac:dyDescent="0.25">
      <c r="BK5351" s="78">
        <v>3.9636009937056198E-3</v>
      </c>
      <c r="BL5351" s="78">
        <v>5.182927279913093</v>
      </c>
      <c r="BM5351" s="78">
        <v>0</v>
      </c>
      <c r="BN5351" s="78">
        <v>5.182927279913093</v>
      </c>
      <c r="BO5351" s="78">
        <v>1.8785313627003015</v>
      </c>
      <c r="BU5351" s="78">
        <v>3.9636009937056198E-3</v>
      </c>
      <c r="BV5351" s="78">
        <v>5.182927279913093</v>
      </c>
      <c r="BW5351" s="78">
        <v>0</v>
      </c>
      <c r="BX5351" s="78">
        <v>5.182927279913093</v>
      </c>
      <c r="BY5351" s="78">
        <v>1.8785313627003015</v>
      </c>
      <c r="CT5351" s="78" t="s">
        <v>155</v>
      </c>
      <c r="CU5351" s="78" t="s">
        <v>464</v>
      </c>
      <c r="CV5351" s="78" t="s">
        <v>500</v>
      </c>
      <c r="CW5351" s="78">
        <v>2035</v>
      </c>
      <c r="CX5351" s="78">
        <v>0</v>
      </c>
      <c r="CY5351" s="78">
        <v>23835.2640524296</v>
      </c>
      <c r="CZ5351" s="78">
        <v>480.96485046156778</v>
      </c>
      <c r="DA5351" s="78">
        <v>15187.72939506126</v>
      </c>
      <c r="DB5351" s="78">
        <v>8166.5698069067721</v>
      </c>
      <c r="DC5351" s="78">
        <v>5631.8788696578895</v>
      </c>
      <c r="DD5351" s="78">
        <v>9.6640021738689248E-9</v>
      </c>
      <c r="DE5351" s="78">
        <v>0</v>
      </c>
      <c r="DF5351" s="78">
        <v>5.4426489639340307E-5</v>
      </c>
      <c r="DG5351" s="78">
        <v>5.4426489639340307E-5</v>
      </c>
      <c r="DH5351" s="78">
        <v>0</v>
      </c>
      <c r="DI5351" s="78">
        <v>7.085659801258456E-6</v>
      </c>
      <c r="DJ5351" s="78">
        <v>7.085659801258456E-6</v>
      </c>
      <c r="DK5351" s="78">
        <v>0</v>
      </c>
      <c r="DL5351" s="78">
        <v>7.085659801258456E-6</v>
      </c>
    </row>
    <row r="5352" spans="63:116" x14ac:dyDescent="0.25">
      <c r="BK5352" s="78">
        <v>3.9636009937056198E-3</v>
      </c>
      <c r="BL5352" s="78">
        <v>5.182927279913093</v>
      </c>
      <c r="BM5352" s="78">
        <v>0</v>
      </c>
      <c r="BN5352" s="78">
        <v>5.182927279913093</v>
      </c>
      <c r="BO5352" s="78">
        <v>1.7556367875703749</v>
      </c>
      <c r="BU5352" s="78">
        <v>3.9636009937056198E-3</v>
      </c>
      <c r="BV5352" s="78">
        <v>5.182927279913093</v>
      </c>
      <c r="BW5352" s="78">
        <v>0</v>
      </c>
      <c r="BX5352" s="78">
        <v>5.182927279913093</v>
      </c>
      <c r="BY5352" s="78">
        <v>1.7556367875703749</v>
      </c>
      <c r="CT5352" s="78" t="s">
        <v>155</v>
      </c>
      <c r="CU5352" s="78" t="s">
        <v>464</v>
      </c>
      <c r="CV5352" s="78" t="s">
        <v>500</v>
      </c>
      <c r="CW5352" s="78">
        <v>2036</v>
      </c>
      <c r="CX5352" s="78">
        <v>0</v>
      </c>
      <c r="CY5352" s="78">
        <v>23835.2640524296</v>
      </c>
      <c r="CZ5352" s="78">
        <v>480.96485046156778</v>
      </c>
      <c r="DA5352" s="78">
        <v>15187.72939506126</v>
      </c>
      <c r="DB5352" s="78">
        <v>8166.5698069067721</v>
      </c>
      <c r="DC5352" s="78">
        <v>5631.8788696578895</v>
      </c>
      <c r="DD5352" s="78">
        <v>9.6640021738689248E-9</v>
      </c>
      <c r="DE5352" s="78">
        <v>0</v>
      </c>
      <c r="DF5352" s="78">
        <v>5.4426489639340307E-5</v>
      </c>
      <c r="DG5352" s="78">
        <v>5.4426489639340307E-5</v>
      </c>
      <c r="DH5352" s="78">
        <v>0</v>
      </c>
      <c r="DI5352" s="78">
        <v>7.085659801258456E-6</v>
      </c>
      <c r="DJ5352" s="78">
        <v>7.085659801258456E-6</v>
      </c>
      <c r="DK5352" s="78">
        <v>0</v>
      </c>
      <c r="DL5352" s="78">
        <v>7.085659801258456E-6</v>
      </c>
    </row>
    <row r="5353" spans="63:116" x14ac:dyDescent="0.25">
      <c r="BK5353" s="78">
        <v>3.9636009937056198E-3</v>
      </c>
      <c r="BL5353" s="78">
        <v>5.4374287687869822</v>
      </c>
      <c r="BM5353" s="78">
        <v>0</v>
      </c>
      <c r="BN5353" s="78">
        <v>5.4374287687869822</v>
      </c>
      <c r="BO5353" s="78">
        <v>1.7213506981707545</v>
      </c>
      <c r="BU5353" s="78">
        <v>3.9636009937056198E-3</v>
      </c>
      <c r="BV5353" s="78">
        <v>5.4374287687869822</v>
      </c>
      <c r="BW5353" s="78">
        <v>0</v>
      </c>
      <c r="BX5353" s="78">
        <v>5.4374287687869822</v>
      </c>
      <c r="BY5353" s="78">
        <v>1.7213506981707545</v>
      </c>
      <c r="CT5353" s="78" t="s">
        <v>155</v>
      </c>
      <c r="CU5353" s="78" t="s">
        <v>464</v>
      </c>
      <c r="CV5353" s="78" t="s">
        <v>500</v>
      </c>
      <c r="CW5353" s="78">
        <v>2037</v>
      </c>
      <c r="CX5353" s="78">
        <v>0</v>
      </c>
      <c r="CY5353" s="78">
        <v>23835.2640524296</v>
      </c>
      <c r="CZ5353" s="78">
        <v>480.96485046156778</v>
      </c>
      <c r="DA5353" s="78">
        <v>15187.72939506126</v>
      </c>
      <c r="DB5353" s="78">
        <v>8166.5698069067721</v>
      </c>
      <c r="DC5353" s="78">
        <v>5631.8788696578895</v>
      </c>
      <c r="DD5353" s="78">
        <v>9.6640021738689248E-9</v>
      </c>
      <c r="DE5353" s="78">
        <v>0</v>
      </c>
      <c r="DF5353" s="78">
        <v>5.4426489639340307E-5</v>
      </c>
      <c r="DG5353" s="78">
        <v>5.4426489639340307E-5</v>
      </c>
      <c r="DH5353" s="78">
        <v>0</v>
      </c>
      <c r="DI5353" s="78">
        <v>7.085659801258456E-6</v>
      </c>
      <c r="DJ5353" s="78">
        <v>7.085659801258456E-6</v>
      </c>
      <c r="DK5353" s="78">
        <v>0</v>
      </c>
      <c r="DL5353" s="78">
        <v>7.085659801258456E-6</v>
      </c>
    </row>
    <row r="5354" spans="63:116" x14ac:dyDescent="0.25">
      <c r="BK5354" s="78">
        <v>3.9636009937056198E-3</v>
      </c>
      <c r="BL5354" s="78">
        <v>5.4374287687869822</v>
      </c>
      <c r="BM5354" s="78">
        <v>0</v>
      </c>
      <c r="BN5354" s="78">
        <v>5.4374287687869822</v>
      </c>
      <c r="BO5354" s="78">
        <v>1.6087389702530412</v>
      </c>
      <c r="BU5354" s="78">
        <v>3.9636009937056198E-3</v>
      </c>
      <c r="BV5354" s="78">
        <v>5.4374287687869822</v>
      </c>
      <c r="BW5354" s="78">
        <v>0</v>
      </c>
      <c r="BX5354" s="78">
        <v>5.4374287687869822</v>
      </c>
      <c r="BY5354" s="78">
        <v>1.6087389702530412</v>
      </c>
      <c r="CT5354" s="78" t="s">
        <v>155</v>
      </c>
      <c r="CU5354" s="78" t="s">
        <v>464</v>
      </c>
      <c r="CV5354" s="78" t="s">
        <v>500</v>
      </c>
      <c r="CW5354" s="78">
        <v>2038</v>
      </c>
      <c r="CX5354" s="78">
        <v>0</v>
      </c>
      <c r="CY5354" s="78">
        <v>24976.64177073212</v>
      </c>
      <c r="CZ5354" s="78">
        <v>511.37445789968388</v>
      </c>
      <c r="DA5354" s="78">
        <v>15898.823661375671</v>
      </c>
      <c r="DB5354" s="78">
        <v>8566.4436514567205</v>
      </c>
      <c r="DC5354" s="78">
        <v>5907.6422695794918</v>
      </c>
      <c r="DD5354" s="78">
        <v>9.6640021738689248E-9</v>
      </c>
      <c r="DE5354" s="78">
        <v>0</v>
      </c>
      <c r="DF5354" s="78">
        <v>5.7091467735656155E-5</v>
      </c>
      <c r="DG5354" s="78">
        <v>5.7091467735656155E-5</v>
      </c>
      <c r="DH5354" s="78">
        <v>0</v>
      </c>
      <c r="DI5354" s="78">
        <v>7.085659801258456E-6</v>
      </c>
      <c r="DJ5354" s="78">
        <v>7.085659801258456E-6</v>
      </c>
      <c r="DK5354" s="78">
        <v>0</v>
      </c>
      <c r="DL5354" s="78">
        <v>7.085659801258456E-6</v>
      </c>
    </row>
    <row r="5355" spans="63:116" x14ac:dyDescent="0.25">
      <c r="BK5355" s="78">
        <v>3.9636009937056198E-3</v>
      </c>
      <c r="BL5355" s="78">
        <v>5.4374287687869822</v>
      </c>
      <c r="BM5355" s="78">
        <v>0</v>
      </c>
      <c r="BN5355" s="78">
        <v>5.4374287687869822</v>
      </c>
      <c r="BO5355" s="78">
        <v>1.5034943647224683</v>
      </c>
      <c r="BU5355" s="78">
        <v>3.9636009937056198E-3</v>
      </c>
      <c r="BV5355" s="78">
        <v>5.4374287687869822</v>
      </c>
      <c r="BW5355" s="78">
        <v>0</v>
      </c>
      <c r="BX5355" s="78">
        <v>5.4374287687869822</v>
      </c>
      <c r="BY5355" s="78">
        <v>1.5034943647224683</v>
      </c>
      <c r="CT5355" s="78" t="s">
        <v>155</v>
      </c>
      <c r="CU5355" s="78" t="s">
        <v>464</v>
      </c>
      <c r="CV5355" s="78" t="s">
        <v>500</v>
      </c>
      <c r="CW5355" s="78">
        <v>2039</v>
      </c>
      <c r="CX5355" s="78">
        <v>0</v>
      </c>
      <c r="CY5355" s="78">
        <v>24976.64177073212</v>
      </c>
      <c r="CZ5355" s="78">
        <v>511.37445789968388</v>
      </c>
      <c r="DA5355" s="78">
        <v>15898.823661375671</v>
      </c>
      <c r="DB5355" s="78">
        <v>8566.4436514567205</v>
      </c>
      <c r="DC5355" s="78">
        <v>5907.6422695794918</v>
      </c>
      <c r="DD5355" s="78">
        <v>9.6640021738689248E-9</v>
      </c>
      <c r="DE5355" s="78">
        <v>0</v>
      </c>
      <c r="DF5355" s="78">
        <v>5.7091467735656155E-5</v>
      </c>
      <c r="DG5355" s="78">
        <v>5.7091467735656155E-5</v>
      </c>
      <c r="DH5355" s="78">
        <v>0</v>
      </c>
      <c r="DI5355" s="78">
        <v>7.085659801258456E-6</v>
      </c>
      <c r="DJ5355" s="78">
        <v>7.085659801258456E-6</v>
      </c>
      <c r="DK5355" s="78">
        <v>0</v>
      </c>
      <c r="DL5355" s="78">
        <v>7.085659801258456E-6</v>
      </c>
    </row>
    <row r="5356" spans="63:116" x14ac:dyDescent="0.25">
      <c r="BK5356" s="78">
        <v>3.9636009937056198E-3</v>
      </c>
      <c r="BL5356" s="78">
        <v>5.4374287687869822</v>
      </c>
      <c r="BM5356" s="78">
        <v>0</v>
      </c>
      <c r="BN5356" s="78">
        <v>5.4374287687869822</v>
      </c>
      <c r="BO5356" s="78">
        <v>1.4051349203013723</v>
      </c>
      <c r="BU5356" s="78">
        <v>3.9636009937056198E-3</v>
      </c>
      <c r="BV5356" s="78">
        <v>5.4374287687869822</v>
      </c>
      <c r="BW5356" s="78">
        <v>0</v>
      </c>
      <c r="BX5356" s="78">
        <v>5.4374287687869822</v>
      </c>
      <c r="BY5356" s="78">
        <v>1.4051349203013723</v>
      </c>
      <c r="CT5356" s="78" t="s">
        <v>155</v>
      </c>
      <c r="CU5356" s="78" t="s">
        <v>464</v>
      </c>
      <c r="CV5356" s="78" t="s">
        <v>500</v>
      </c>
      <c r="CW5356" s="78">
        <v>2040</v>
      </c>
      <c r="CX5356" s="78">
        <v>0</v>
      </c>
      <c r="CY5356" s="78">
        <v>24976.64177073212</v>
      </c>
      <c r="CZ5356" s="78">
        <v>511.37445789968388</v>
      </c>
      <c r="DA5356" s="78">
        <v>15898.823661375671</v>
      </c>
      <c r="DB5356" s="78">
        <v>8566.4436514567205</v>
      </c>
      <c r="DC5356" s="78">
        <v>5907.6422695794918</v>
      </c>
      <c r="DD5356" s="78">
        <v>9.6640021738689248E-9</v>
      </c>
      <c r="DE5356" s="78">
        <v>0</v>
      </c>
      <c r="DF5356" s="78">
        <v>5.7091467735656155E-5</v>
      </c>
      <c r="DG5356" s="78">
        <v>5.7091467735656155E-5</v>
      </c>
      <c r="DH5356" s="78">
        <v>0</v>
      </c>
      <c r="DI5356" s="78">
        <v>7.476476096434998E-6</v>
      </c>
      <c r="DJ5356" s="78">
        <v>7.476476096434998E-6</v>
      </c>
      <c r="DK5356" s="78">
        <v>0</v>
      </c>
      <c r="DL5356" s="78">
        <v>7.476476096434998E-6</v>
      </c>
    </row>
    <row r="5357" spans="63:116" x14ac:dyDescent="0.25">
      <c r="BK5357" s="78">
        <v>3.9636009937056198E-3</v>
      </c>
      <c r="BL5357" s="78">
        <v>5.4374287687869822</v>
      </c>
      <c r="BM5357" s="78">
        <v>0</v>
      </c>
      <c r="BN5357" s="78">
        <v>5.4374287687869822</v>
      </c>
      <c r="BO5357" s="78">
        <v>1.3132102058891328</v>
      </c>
      <c r="BU5357" s="78">
        <v>3.9636009937056198E-3</v>
      </c>
      <c r="BV5357" s="78">
        <v>5.4374287687869822</v>
      </c>
      <c r="BW5357" s="78">
        <v>0</v>
      </c>
      <c r="BX5357" s="78">
        <v>5.4374287687869822</v>
      </c>
      <c r="BY5357" s="78">
        <v>1.3132102058891328</v>
      </c>
      <c r="CT5357" s="78" t="s">
        <v>155</v>
      </c>
      <c r="CU5357" s="78" t="s">
        <v>464</v>
      </c>
      <c r="CV5357" s="78" t="s">
        <v>500</v>
      </c>
      <c r="CW5357" s="78">
        <v>2041</v>
      </c>
      <c r="CX5357" s="78">
        <v>0</v>
      </c>
      <c r="CY5357" s="78">
        <v>24976.64177073212</v>
      </c>
      <c r="CZ5357" s="78">
        <v>511.37445789968388</v>
      </c>
      <c r="DA5357" s="78">
        <v>15898.823661375671</v>
      </c>
      <c r="DB5357" s="78">
        <v>8566.4436514567205</v>
      </c>
      <c r="DC5357" s="78">
        <v>5907.6422695794918</v>
      </c>
      <c r="DD5357" s="78">
        <v>9.6640021738689248E-9</v>
      </c>
      <c r="DE5357" s="78">
        <v>0</v>
      </c>
      <c r="DF5357" s="78">
        <v>5.7091467735656155E-5</v>
      </c>
      <c r="DG5357" s="78">
        <v>5.7091467735656155E-5</v>
      </c>
      <c r="DH5357" s="78">
        <v>0</v>
      </c>
      <c r="DI5357" s="78">
        <v>7.476476096434998E-6</v>
      </c>
      <c r="DJ5357" s="78">
        <v>7.476476096434998E-6</v>
      </c>
      <c r="DK5357" s="78">
        <v>0</v>
      </c>
      <c r="DL5357" s="78">
        <v>7.476476096434998E-6</v>
      </c>
    </row>
    <row r="5358" spans="63:116" x14ac:dyDescent="0.25">
      <c r="BK5358" s="78">
        <v>3.9636009937056198E-3</v>
      </c>
      <c r="BL5358" s="78">
        <v>5.7085080024761679</v>
      </c>
      <c r="BM5358" s="78">
        <v>0</v>
      </c>
      <c r="BN5358" s="78">
        <v>5.7085080024761679</v>
      </c>
      <c r="BO5358" s="78">
        <v>1.288485409690697</v>
      </c>
      <c r="BU5358" s="78">
        <v>3.9636009937056198E-3</v>
      </c>
      <c r="BV5358" s="78">
        <v>5.7085080024761679</v>
      </c>
      <c r="BW5358" s="78">
        <v>0</v>
      </c>
      <c r="BX5358" s="78">
        <v>5.7085080024761679</v>
      </c>
      <c r="BY5358" s="78">
        <v>1.288485409690697</v>
      </c>
      <c r="CT5358" s="78" t="s">
        <v>155</v>
      </c>
      <c r="CU5358" s="78" t="s">
        <v>464</v>
      </c>
      <c r="CV5358" s="78" t="s">
        <v>500</v>
      </c>
      <c r="CW5358" s="78">
        <v>2042</v>
      </c>
      <c r="CX5358" s="78">
        <v>0</v>
      </c>
      <c r="CY5358" s="78">
        <v>24976.64177073212</v>
      </c>
      <c r="CZ5358" s="78">
        <v>511.37445789968388</v>
      </c>
      <c r="DA5358" s="78">
        <v>15898.823661375671</v>
      </c>
      <c r="DB5358" s="78">
        <v>8566.4436514567205</v>
      </c>
      <c r="DC5358" s="78">
        <v>5907.6422695794918</v>
      </c>
      <c r="DD5358" s="78">
        <v>9.6640021738689248E-9</v>
      </c>
      <c r="DE5358" s="78">
        <v>0</v>
      </c>
      <c r="DF5358" s="78">
        <v>5.7091467735656155E-5</v>
      </c>
      <c r="DG5358" s="78">
        <v>5.7091467735656155E-5</v>
      </c>
      <c r="DH5358" s="78">
        <v>0</v>
      </c>
      <c r="DI5358" s="78">
        <v>7.476476096434998E-6</v>
      </c>
      <c r="DJ5358" s="78">
        <v>7.476476096434998E-6</v>
      </c>
      <c r="DK5358" s="78">
        <v>0</v>
      </c>
      <c r="DL5358" s="78">
        <v>7.476476096434998E-6</v>
      </c>
    </row>
    <row r="5359" spans="63:116" x14ac:dyDescent="0.25">
      <c r="BK5359" s="78">
        <v>3.9636009937056198E-3</v>
      </c>
      <c r="BL5359" s="78">
        <v>5.7085080024761679</v>
      </c>
      <c r="BM5359" s="78">
        <v>0</v>
      </c>
      <c r="BN5359" s="78">
        <v>5.7085080024761679</v>
      </c>
      <c r="BO5359" s="78">
        <v>1.2041919716735487</v>
      </c>
      <c r="BU5359" s="78">
        <v>3.9636009937056198E-3</v>
      </c>
      <c r="BV5359" s="78">
        <v>5.7085080024761679</v>
      </c>
      <c r="BW5359" s="78">
        <v>0</v>
      </c>
      <c r="BX5359" s="78">
        <v>5.7085080024761679</v>
      </c>
      <c r="BY5359" s="78">
        <v>1.2041919716735487</v>
      </c>
      <c r="CT5359" s="78" t="s">
        <v>155</v>
      </c>
      <c r="CU5359" s="78" t="s">
        <v>464</v>
      </c>
      <c r="CV5359" s="78" t="s">
        <v>500</v>
      </c>
      <c r="CW5359" s="78">
        <v>2043</v>
      </c>
      <c r="CX5359" s="78">
        <v>0</v>
      </c>
      <c r="CY5359" s="78">
        <v>26191.727822098041</v>
      </c>
      <c r="CZ5359" s="78">
        <v>544.12906691829869</v>
      </c>
      <c r="DA5359" s="78">
        <v>16654.741429754358</v>
      </c>
      <c r="DB5359" s="78">
        <v>8992.8573254253351</v>
      </c>
      <c r="DC5359" s="78">
        <v>6201.7082259037716</v>
      </c>
      <c r="DD5359" s="78">
        <v>9.6640021738689248E-9</v>
      </c>
      <c r="DE5359" s="78">
        <v>0</v>
      </c>
      <c r="DF5359" s="78">
        <v>5.9933321776834843E-5</v>
      </c>
      <c r="DG5359" s="78">
        <v>5.9933321776834843E-5</v>
      </c>
      <c r="DH5359" s="78">
        <v>0</v>
      </c>
      <c r="DI5359" s="78">
        <v>7.476476096434998E-6</v>
      </c>
      <c r="DJ5359" s="78">
        <v>7.476476096434998E-6</v>
      </c>
      <c r="DK5359" s="78">
        <v>0</v>
      </c>
      <c r="DL5359" s="78">
        <v>7.476476096434998E-6</v>
      </c>
    </row>
    <row r="5360" spans="63:116" x14ac:dyDescent="0.25">
      <c r="BK5360" s="78">
        <v>3.9636009937056198E-3</v>
      </c>
      <c r="BL5360" s="78">
        <v>5.7085080024761679</v>
      </c>
      <c r="BM5360" s="78">
        <v>0</v>
      </c>
      <c r="BN5360" s="78">
        <v>5.7085080024761679</v>
      </c>
      <c r="BO5360" s="78">
        <v>1.1254130576388304</v>
      </c>
      <c r="BU5360" s="78">
        <v>3.9636009937056198E-3</v>
      </c>
      <c r="BV5360" s="78">
        <v>5.7085080024761679</v>
      </c>
      <c r="BW5360" s="78">
        <v>0</v>
      </c>
      <c r="BX5360" s="78">
        <v>5.7085080024761679</v>
      </c>
      <c r="BY5360" s="78">
        <v>1.1254130576388304</v>
      </c>
      <c r="CT5360" s="78" t="s">
        <v>155</v>
      </c>
      <c r="CU5360" s="78" t="s">
        <v>464</v>
      </c>
      <c r="CV5360" s="78" t="s">
        <v>500</v>
      </c>
      <c r="CW5360" s="78">
        <v>2044</v>
      </c>
      <c r="CX5360" s="78">
        <v>0</v>
      </c>
      <c r="CY5360" s="78">
        <v>26191.727822098041</v>
      </c>
      <c r="CZ5360" s="78">
        <v>544.12906691829869</v>
      </c>
      <c r="DA5360" s="78">
        <v>16654.741429754358</v>
      </c>
      <c r="DB5360" s="78">
        <v>8992.8573254253351</v>
      </c>
      <c r="DC5360" s="78">
        <v>6201.7082259037716</v>
      </c>
      <c r="DD5360" s="78">
        <v>9.6640021738689248E-9</v>
      </c>
      <c r="DE5360" s="78">
        <v>0</v>
      </c>
      <c r="DF5360" s="78">
        <v>5.9933321776834843E-5</v>
      </c>
      <c r="DG5360" s="78">
        <v>5.9933321776834843E-5</v>
      </c>
      <c r="DH5360" s="78">
        <v>0</v>
      </c>
      <c r="DI5360" s="78">
        <v>7.476476096434998E-6</v>
      </c>
      <c r="DJ5360" s="78">
        <v>7.476476096434998E-6</v>
      </c>
      <c r="DK5360" s="78">
        <v>0</v>
      </c>
      <c r="DL5360" s="78">
        <v>7.476476096434998E-6</v>
      </c>
    </row>
    <row r="5361" spans="63:116" x14ac:dyDescent="0.25">
      <c r="BK5361" s="78">
        <v>3.9636009937056198E-3</v>
      </c>
      <c r="BL5361" s="78">
        <v>5.7085080024761679</v>
      </c>
      <c r="BM5361" s="78">
        <v>0</v>
      </c>
      <c r="BN5361" s="78">
        <v>5.7085080024761679</v>
      </c>
      <c r="BO5361" s="78">
        <v>1.0517879043353555</v>
      </c>
      <c r="BU5361" s="78">
        <v>3.9636009937056198E-3</v>
      </c>
      <c r="BV5361" s="78">
        <v>5.7085080024761679</v>
      </c>
      <c r="BW5361" s="78">
        <v>0</v>
      </c>
      <c r="BX5361" s="78">
        <v>5.7085080024761679</v>
      </c>
      <c r="BY5361" s="78">
        <v>1.0517879043353555</v>
      </c>
      <c r="CT5361" s="78" t="s">
        <v>155</v>
      </c>
      <c r="CU5361" s="78" t="s">
        <v>464</v>
      </c>
      <c r="CV5361" s="78" t="s">
        <v>500</v>
      </c>
      <c r="CW5361" s="78">
        <v>2045</v>
      </c>
      <c r="CX5361" s="78">
        <v>0</v>
      </c>
      <c r="CY5361" s="78">
        <v>26191.727822098041</v>
      </c>
      <c r="CZ5361" s="78">
        <v>544.12906691829869</v>
      </c>
      <c r="DA5361" s="78">
        <v>16654.741429754358</v>
      </c>
      <c r="DB5361" s="78">
        <v>8992.8573254253351</v>
      </c>
      <c r="DC5361" s="78">
        <v>6201.7082259037716</v>
      </c>
      <c r="DD5361" s="78">
        <v>9.6640021738689248E-9</v>
      </c>
      <c r="DE5361" s="78">
        <v>0</v>
      </c>
      <c r="DF5361" s="78">
        <v>5.9933321776834843E-5</v>
      </c>
      <c r="DG5361" s="78">
        <v>5.9933321776834843E-5</v>
      </c>
      <c r="DH5361" s="78">
        <v>0</v>
      </c>
      <c r="DI5361" s="78">
        <v>7.9210106256614014E-6</v>
      </c>
      <c r="DJ5361" s="78">
        <v>7.9210106256614014E-6</v>
      </c>
      <c r="DK5361" s="78">
        <v>0</v>
      </c>
      <c r="DL5361" s="78">
        <v>7.9210106256614014E-6</v>
      </c>
    </row>
    <row r="5362" spans="63:116" x14ac:dyDescent="0.25">
      <c r="BK5362" s="78">
        <v>3.9636009937056198E-3</v>
      </c>
      <c r="BL5362" s="78">
        <v>5.7085080024761679</v>
      </c>
      <c r="BM5362" s="78">
        <v>0</v>
      </c>
      <c r="BN5362" s="78">
        <v>5.7085080024761679</v>
      </c>
      <c r="BO5362" s="78">
        <v>0.98297934984612645</v>
      </c>
      <c r="BU5362" s="78">
        <v>3.9636009937056198E-3</v>
      </c>
      <c r="BV5362" s="78">
        <v>5.7085080024761679</v>
      </c>
      <c r="BW5362" s="78">
        <v>0</v>
      </c>
      <c r="BX5362" s="78">
        <v>5.7085080024761679</v>
      </c>
      <c r="BY5362" s="78">
        <v>0.98297934984612645</v>
      </c>
      <c r="CT5362" s="78" t="s">
        <v>155</v>
      </c>
      <c r="CU5362" s="78" t="s">
        <v>464</v>
      </c>
      <c r="CV5362" s="78" t="s">
        <v>500</v>
      </c>
      <c r="CW5362" s="78">
        <v>2046</v>
      </c>
      <c r="CX5362" s="78">
        <v>0</v>
      </c>
      <c r="CY5362" s="78">
        <v>26191.727822098041</v>
      </c>
      <c r="CZ5362" s="78">
        <v>544.12906691829869</v>
      </c>
      <c r="DA5362" s="78">
        <v>16654.741429754358</v>
      </c>
      <c r="DB5362" s="78">
        <v>8992.8573254253351</v>
      </c>
      <c r="DC5362" s="78">
        <v>6201.7082259037716</v>
      </c>
      <c r="DD5362" s="78">
        <v>9.6640021738689248E-9</v>
      </c>
      <c r="DE5362" s="78">
        <v>0</v>
      </c>
      <c r="DF5362" s="78">
        <v>5.9933321776834843E-5</v>
      </c>
      <c r="DG5362" s="78">
        <v>5.9933321776834843E-5</v>
      </c>
      <c r="DH5362" s="78">
        <v>0</v>
      </c>
      <c r="DI5362" s="78">
        <v>7.9210106256614014E-6</v>
      </c>
      <c r="DJ5362" s="78">
        <v>7.9210106256614014E-6</v>
      </c>
      <c r="DK5362" s="78">
        <v>0</v>
      </c>
      <c r="DL5362" s="78">
        <v>7.9210106256614014E-6</v>
      </c>
    </row>
    <row r="5363" spans="63:116" x14ac:dyDescent="0.25">
      <c r="BK5363" s="78">
        <v>3.9636009937056198E-3</v>
      </c>
      <c r="BL5363" s="78">
        <v>5.9926515152585509</v>
      </c>
      <c r="BM5363" s="78">
        <v>0</v>
      </c>
      <c r="BN5363" s="78">
        <v>5.9926515152585509</v>
      </c>
      <c r="BO5363" s="78">
        <v>0.96439960945391678</v>
      </c>
      <c r="BU5363" s="78">
        <v>3.9636009937056198E-3</v>
      </c>
      <c r="BV5363" s="78">
        <v>5.9926515152585509</v>
      </c>
      <c r="BW5363" s="78">
        <v>0</v>
      </c>
      <c r="BX5363" s="78">
        <v>5.9926515152585509</v>
      </c>
      <c r="BY5363" s="78">
        <v>0.96439960945391678</v>
      </c>
      <c r="CT5363" s="78" t="s">
        <v>155</v>
      </c>
      <c r="CU5363" s="78" t="s">
        <v>464</v>
      </c>
      <c r="CV5363" s="78" t="s">
        <v>500</v>
      </c>
      <c r="CW5363" s="78">
        <v>2047</v>
      </c>
      <c r="CX5363" s="78">
        <v>0</v>
      </c>
      <c r="CY5363" s="78">
        <v>26191.727822098041</v>
      </c>
      <c r="CZ5363" s="78">
        <v>544.12906691829869</v>
      </c>
      <c r="DA5363" s="78">
        <v>16654.741429754358</v>
      </c>
      <c r="DB5363" s="78">
        <v>8992.8573254253351</v>
      </c>
      <c r="DC5363" s="78">
        <v>6201.7082259037716</v>
      </c>
      <c r="DD5363" s="78">
        <v>9.6640021738689248E-9</v>
      </c>
      <c r="DE5363" s="78">
        <v>0</v>
      </c>
      <c r="DF5363" s="78">
        <v>5.9933321776834843E-5</v>
      </c>
      <c r="DG5363" s="78">
        <v>5.9933321776834843E-5</v>
      </c>
      <c r="DH5363" s="78">
        <v>0</v>
      </c>
      <c r="DI5363" s="78">
        <v>7.9210106256614014E-6</v>
      </c>
      <c r="DJ5363" s="78">
        <v>7.9210106256614014E-6</v>
      </c>
      <c r="DK5363" s="78">
        <v>0</v>
      </c>
      <c r="DL5363" s="78">
        <v>7.9210106256614014E-6</v>
      </c>
    </row>
    <row r="5364" spans="63:116" x14ac:dyDescent="0.25">
      <c r="BK5364" s="78">
        <v>3.9636009937056198E-3</v>
      </c>
      <c r="BL5364" s="78">
        <v>5.9926515152585509</v>
      </c>
      <c r="BM5364" s="78">
        <v>0</v>
      </c>
      <c r="BN5364" s="78">
        <v>5.9926515152585509</v>
      </c>
      <c r="BO5364" s="78">
        <v>0.90130804621861371</v>
      </c>
      <c r="BU5364" s="78">
        <v>3.9636009937056198E-3</v>
      </c>
      <c r="BV5364" s="78">
        <v>5.9926515152585509</v>
      </c>
      <c r="BW5364" s="78">
        <v>0</v>
      </c>
      <c r="BX5364" s="78">
        <v>5.9926515152585509</v>
      </c>
      <c r="BY5364" s="78">
        <v>0.90130804621861371</v>
      </c>
      <c r="CT5364" s="78" t="s">
        <v>155</v>
      </c>
      <c r="CU5364" s="78" t="s">
        <v>464</v>
      </c>
      <c r="CV5364" s="78" t="s">
        <v>500</v>
      </c>
      <c r="CW5364" s="78">
        <v>2048</v>
      </c>
      <c r="CX5364" s="78">
        <v>0</v>
      </c>
      <c r="CY5364" s="78">
        <v>27464.722723733801</v>
      </c>
      <c r="CZ5364" s="78">
        <v>578.84065083891653</v>
      </c>
      <c r="DA5364" s="78">
        <v>17445.53797320271</v>
      </c>
      <c r="DB5364" s="78">
        <v>9440.3440996921599</v>
      </c>
      <c r="DC5364" s="78">
        <v>6510.3067400943055</v>
      </c>
      <c r="DD5364" s="78">
        <v>9.6640021738689248E-9</v>
      </c>
      <c r="DE5364" s="78">
        <v>0</v>
      </c>
      <c r="DF5364" s="78">
        <v>6.2915618488824883E-5</v>
      </c>
      <c r="DG5364" s="78">
        <v>6.2915618488824883E-5</v>
      </c>
      <c r="DH5364" s="78">
        <v>0</v>
      </c>
      <c r="DI5364" s="78">
        <v>7.9210106256614014E-6</v>
      </c>
      <c r="DJ5364" s="78">
        <v>7.9210106256614014E-6</v>
      </c>
      <c r="DK5364" s="78">
        <v>0</v>
      </c>
      <c r="DL5364" s="78">
        <v>7.9210106256614014E-6</v>
      </c>
    </row>
    <row r="5365" spans="63:116" x14ac:dyDescent="0.25">
      <c r="BK5365" s="78">
        <v>3.9636009937056198E-3</v>
      </c>
      <c r="BL5365" s="78">
        <v>5.9926515152585509</v>
      </c>
      <c r="BM5365" s="78">
        <v>0</v>
      </c>
      <c r="BN5365" s="78">
        <v>5.9926515152585509</v>
      </c>
      <c r="BO5365" s="78">
        <v>0.84234396842861092</v>
      </c>
      <c r="BU5365" s="78">
        <v>3.9636009937056198E-3</v>
      </c>
      <c r="BV5365" s="78">
        <v>5.9926515152585509</v>
      </c>
      <c r="BW5365" s="78">
        <v>0</v>
      </c>
      <c r="BX5365" s="78">
        <v>5.9926515152585509</v>
      </c>
      <c r="BY5365" s="78">
        <v>0.84234396842861092</v>
      </c>
      <c r="CT5365" s="78" t="s">
        <v>155</v>
      </c>
      <c r="CU5365" s="78" t="s">
        <v>464</v>
      </c>
      <c r="CV5365" s="78" t="s">
        <v>500</v>
      </c>
      <c r="CW5365" s="78">
        <v>2049</v>
      </c>
      <c r="CX5365" s="78">
        <v>0</v>
      </c>
      <c r="CY5365" s="78">
        <v>27464.722723733801</v>
      </c>
      <c r="CZ5365" s="78">
        <v>578.84065083891653</v>
      </c>
      <c r="DA5365" s="78">
        <v>17445.53797320271</v>
      </c>
      <c r="DB5365" s="78">
        <v>9440.3440996921599</v>
      </c>
      <c r="DC5365" s="78">
        <v>6510.3067400943055</v>
      </c>
      <c r="DD5365" s="78">
        <v>9.6640021738689248E-9</v>
      </c>
      <c r="DE5365" s="78">
        <v>0</v>
      </c>
      <c r="DF5365" s="78">
        <v>6.2915618488824883E-5</v>
      </c>
      <c r="DG5365" s="78">
        <v>6.2915618488824883E-5</v>
      </c>
      <c r="DH5365" s="78">
        <v>0</v>
      </c>
      <c r="DI5365" s="78">
        <v>7.9210106256614014E-6</v>
      </c>
      <c r="DJ5365" s="78">
        <v>7.9210106256614014E-6</v>
      </c>
      <c r="DK5365" s="78">
        <v>0</v>
      </c>
      <c r="DL5365" s="78">
        <v>7.9210106256614014E-6</v>
      </c>
    </row>
    <row r="5366" spans="63:116" x14ac:dyDescent="0.25">
      <c r="BK5366" s="78">
        <v>3.9636009937056198E-3</v>
      </c>
      <c r="BL5366" s="78">
        <v>5.9926515152585509</v>
      </c>
      <c r="BM5366" s="78">
        <v>0</v>
      </c>
      <c r="BN5366" s="78">
        <v>5.9926515152585509</v>
      </c>
      <c r="BO5366" s="78">
        <v>0.78723735367159897</v>
      </c>
      <c r="BU5366" s="78">
        <v>0</v>
      </c>
      <c r="BV5366" s="78">
        <v>0</v>
      </c>
      <c r="BW5366" s="78">
        <v>0</v>
      </c>
      <c r="BX5366" s="78">
        <v>0</v>
      </c>
      <c r="BY5366" s="78">
        <v>0</v>
      </c>
      <c r="CT5366" s="78" t="s">
        <v>155</v>
      </c>
      <c r="CU5366" s="78" t="s">
        <v>464</v>
      </c>
      <c r="CV5366" s="78" t="s">
        <v>500</v>
      </c>
      <c r="CW5366" s="78">
        <v>2050</v>
      </c>
      <c r="CX5366" s="78">
        <v>0</v>
      </c>
      <c r="CY5366" s="78">
        <v>27464.722723733801</v>
      </c>
      <c r="CZ5366" s="78">
        <v>578.84065083891653</v>
      </c>
      <c r="DA5366" s="78">
        <v>17445.53797320271</v>
      </c>
      <c r="DB5366" s="78">
        <v>9440.3440996921599</v>
      </c>
      <c r="DC5366" s="78">
        <v>6510.3067400943055</v>
      </c>
      <c r="DD5366" s="78">
        <v>9.6640021738689248E-9</v>
      </c>
      <c r="DE5366" s="78">
        <v>0</v>
      </c>
      <c r="DF5366" s="78">
        <v>6.2915618488824883E-5</v>
      </c>
      <c r="DG5366" s="78">
        <v>6.2915618488824883E-5</v>
      </c>
      <c r="DH5366" s="78">
        <v>0</v>
      </c>
      <c r="DI5366" s="78">
        <v>8.4157880998550087E-6</v>
      </c>
      <c r="DJ5366" s="78">
        <v>8.4157880998550087E-6</v>
      </c>
      <c r="DK5366" s="78">
        <v>0</v>
      </c>
      <c r="DL5366" s="78">
        <v>8.4157880998550087E-6</v>
      </c>
    </row>
    <row r="5367" spans="63:116" x14ac:dyDescent="0.25">
      <c r="BK5367" s="78">
        <v>0</v>
      </c>
      <c r="BL5367" s="78">
        <v>0</v>
      </c>
      <c r="BM5367" s="78">
        <v>0</v>
      </c>
      <c r="BN5367" s="78">
        <v>0</v>
      </c>
      <c r="BO5367" s="78">
        <v>0</v>
      </c>
      <c r="BU5367" s="78">
        <v>0</v>
      </c>
      <c r="BV5367" s="78">
        <v>0</v>
      </c>
      <c r="BW5367" s="78">
        <v>0</v>
      </c>
      <c r="BX5367" s="78">
        <v>0</v>
      </c>
      <c r="BY5367" s="78">
        <v>0</v>
      </c>
      <c r="CT5367" s="78" t="s">
        <v>155</v>
      </c>
      <c r="CU5367" s="78" t="s">
        <v>464</v>
      </c>
      <c r="CV5367" s="78" t="s">
        <v>500</v>
      </c>
      <c r="CW5367" s="78">
        <v>2051</v>
      </c>
      <c r="CX5367" s="78">
        <v>0</v>
      </c>
      <c r="CY5367" s="78">
        <v>27464.722723733801</v>
      </c>
      <c r="CZ5367" s="78">
        <v>578.84065083891653</v>
      </c>
      <c r="DA5367" s="78">
        <v>17445.53797320271</v>
      </c>
      <c r="DB5367" s="78">
        <v>9440.3440996921599</v>
      </c>
      <c r="DC5367" s="78">
        <v>6510.3067400943055</v>
      </c>
      <c r="DD5367" s="78">
        <v>9.6640021738689248E-9</v>
      </c>
      <c r="DE5367" s="78">
        <v>0</v>
      </c>
      <c r="DF5367" s="78">
        <v>6.2915618488824883E-5</v>
      </c>
      <c r="DG5367" s="78">
        <v>6.2915618488824883E-5</v>
      </c>
      <c r="DH5367" s="78">
        <v>0</v>
      </c>
      <c r="DI5367" s="78">
        <v>8.4157880998550087E-6</v>
      </c>
      <c r="DJ5367" s="78">
        <v>8.4157880998550087E-6</v>
      </c>
      <c r="DK5367" s="78">
        <v>0</v>
      </c>
      <c r="DL5367" s="78">
        <v>8.4157880998550087E-6</v>
      </c>
    </row>
    <row r="5368" spans="63:116" x14ac:dyDescent="0.25">
      <c r="BK5368" s="78">
        <v>0</v>
      </c>
      <c r="BL5368" s="78">
        <v>0</v>
      </c>
      <c r="BM5368" s="78">
        <v>0</v>
      </c>
      <c r="BN5368" s="78">
        <v>0</v>
      </c>
      <c r="BO5368" s="78">
        <v>0</v>
      </c>
      <c r="BU5368" s="78">
        <v>2.767689688546E-3</v>
      </c>
      <c r="BV5368" s="78">
        <v>2.8369327110834464</v>
      </c>
      <c r="BW5368" s="78">
        <v>0</v>
      </c>
      <c r="BX5368" s="78">
        <v>2.8369327110834464</v>
      </c>
      <c r="BY5368" s="78">
        <v>2.8369327110834464</v>
      </c>
      <c r="CT5368" s="78" t="s">
        <v>155</v>
      </c>
      <c r="CU5368" s="78" t="s">
        <v>464</v>
      </c>
      <c r="CV5368" s="78" t="s">
        <v>500</v>
      </c>
      <c r="CW5368" s="78">
        <v>2052</v>
      </c>
      <c r="CX5368" s="78">
        <v>0</v>
      </c>
      <c r="CY5368" s="78">
        <v>27464.722723733801</v>
      </c>
      <c r="CZ5368" s="78">
        <v>578.84065083891653</v>
      </c>
      <c r="DA5368" s="78">
        <v>17445.53797320271</v>
      </c>
      <c r="DB5368" s="78">
        <v>9440.3440996921599</v>
      </c>
      <c r="DC5368" s="78">
        <v>6510.3067400943055</v>
      </c>
      <c r="DD5368" s="78">
        <v>9.6640021738689248E-9</v>
      </c>
      <c r="DE5368" s="78">
        <v>0</v>
      </c>
      <c r="DF5368" s="78">
        <v>6.2915618488824883E-5</v>
      </c>
      <c r="DG5368" s="78">
        <v>6.2915618488824883E-5</v>
      </c>
      <c r="DH5368" s="78">
        <v>0</v>
      </c>
      <c r="DI5368" s="78">
        <v>8.4157880998550087E-6</v>
      </c>
      <c r="DJ5368" s="78">
        <v>8.4157880998550087E-6</v>
      </c>
      <c r="DK5368" s="78">
        <v>0</v>
      </c>
      <c r="DL5368" s="78">
        <v>8.4157880998550087E-6</v>
      </c>
    </row>
    <row r="5369" spans="63:116" x14ac:dyDescent="0.25">
      <c r="BK5369" s="78">
        <v>2.767689688546E-3</v>
      </c>
      <c r="BL5369" s="78">
        <v>2.8369327110834464</v>
      </c>
      <c r="BM5369" s="78">
        <v>0</v>
      </c>
      <c r="BN5369" s="78">
        <v>2.8369327110834464</v>
      </c>
      <c r="BO5369" s="78">
        <v>2.6513389823209779</v>
      </c>
      <c r="BU5369" s="78">
        <v>2.767689688546E-3</v>
      </c>
      <c r="BV5369" s="78">
        <v>2.8369327110834464</v>
      </c>
      <c r="BW5369" s="78">
        <v>0</v>
      </c>
      <c r="BX5369" s="78">
        <v>2.8369327110834464</v>
      </c>
      <c r="BY5369" s="78">
        <v>2.6513389823209779</v>
      </c>
      <c r="CT5369" s="78" t="s">
        <v>155</v>
      </c>
      <c r="CU5369" s="78" t="s">
        <v>464</v>
      </c>
      <c r="CV5369" s="78" t="s">
        <v>500</v>
      </c>
      <c r="CW5369" s="78">
        <v>2053</v>
      </c>
      <c r="CX5369" s="78">
        <v>0</v>
      </c>
      <c r="CY5369" s="78">
        <v>28779.669377747399</v>
      </c>
      <c r="CZ5369" s="78">
        <v>615.09516728736412</v>
      </c>
      <c r="DA5369" s="78">
        <v>18261.232691173202</v>
      </c>
      <c r="DB5369" s="78">
        <v>9903.3415192868069</v>
      </c>
      <c r="DC5369" s="78">
        <v>6829.6017985796834</v>
      </c>
      <c r="DD5369" s="78">
        <v>9.6640021738689248E-9</v>
      </c>
      <c r="DE5369" s="78">
        <v>0</v>
      </c>
      <c r="DF5369" s="78">
        <v>6.6001286628133182E-5</v>
      </c>
      <c r="DG5369" s="78">
        <v>6.6001286628133182E-5</v>
      </c>
      <c r="DH5369" s="78">
        <v>0</v>
      </c>
      <c r="DI5369" s="78">
        <v>8.4157880998550087E-6</v>
      </c>
      <c r="DJ5369" s="78">
        <v>8.4157880998550087E-6</v>
      </c>
      <c r="DK5369" s="78">
        <v>0</v>
      </c>
      <c r="DL5369" s="78">
        <v>8.4157880998550087E-6</v>
      </c>
    </row>
    <row r="5370" spans="63:116" x14ac:dyDescent="0.25">
      <c r="BK5370" s="78">
        <v>2.767689688546E-3</v>
      </c>
      <c r="BL5370" s="78">
        <v>2.9408905615671013</v>
      </c>
      <c r="BM5370" s="78">
        <v>0</v>
      </c>
      <c r="BN5370" s="78">
        <v>2.9408905615671013</v>
      </c>
      <c r="BO5370" s="78">
        <v>2.5686877120858598</v>
      </c>
      <c r="BU5370" s="78">
        <v>2.767689688546E-3</v>
      </c>
      <c r="BV5370" s="78">
        <v>2.9408905615671013</v>
      </c>
      <c r="BW5370" s="78">
        <v>0</v>
      </c>
      <c r="BX5370" s="78">
        <v>2.9408905615671013</v>
      </c>
      <c r="BY5370" s="78">
        <v>2.5686877120858598</v>
      </c>
      <c r="CT5370" s="78" t="s">
        <v>155</v>
      </c>
      <c r="CU5370" s="78" t="s">
        <v>464</v>
      </c>
      <c r="CV5370" s="78" t="s">
        <v>500</v>
      </c>
      <c r="CW5370" s="78">
        <v>2054</v>
      </c>
      <c r="CX5370" s="78">
        <v>0</v>
      </c>
      <c r="CY5370" s="78">
        <v>28779.669377747399</v>
      </c>
      <c r="CZ5370" s="78">
        <v>615.09516728736412</v>
      </c>
      <c r="DA5370" s="78">
        <v>18261.232691173202</v>
      </c>
      <c r="DB5370" s="78">
        <v>9903.3415192868069</v>
      </c>
      <c r="DC5370" s="78">
        <v>6829.6017985796834</v>
      </c>
      <c r="DD5370" s="78">
        <v>9.6640021738689248E-9</v>
      </c>
      <c r="DE5370" s="78">
        <v>0</v>
      </c>
      <c r="DF5370" s="78">
        <v>6.6001286628133182E-5</v>
      </c>
      <c r="DG5370" s="78">
        <v>6.6001286628133182E-5</v>
      </c>
      <c r="DH5370" s="78">
        <v>0</v>
      </c>
      <c r="DI5370" s="78">
        <v>8.4157880998550087E-6</v>
      </c>
      <c r="DJ5370" s="78">
        <v>8.4157880998550087E-6</v>
      </c>
      <c r="DK5370" s="78">
        <v>0</v>
      </c>
      <c r="DL5370" s="78">
        <v>8.4157880998550087E-6</v>
      </c>
    </row>
    <row r="5371" spans="63:116" x14ac:dyDescent="0.25">
      <c r="BK5371" s="78">
        <v>2.767689688546E-3</v>
      </c>
      <c r="BL5371" s="78">
        <v>2.9408905615671013</v>
      </c>
      <c r="BM5371" s="78">
        <v>0</v>
      </c>
      <c r="BN5371" s="78">
        <v>2.9408905615671013</v>
      </c>
      <c r="BO5371" s="78">
        <v>2.4006427215755699</v>
      </c>
      <c r="BU5371" s="78">
        <v>2.767689688546E-3</v>
      </c>
      <c r="BV5371" s="78">
        <v>2.9408905615671013</v>
      </c>
      <c r="BW5371" s="78">
        <v>0</v>
      </c>
      <c r="BX5371" s="78">
        <v>2.9408905615671013</v>
      </c>
      <c r="BY5371" s="78">
        <v>2.4006427215755699</v>
      </c>
      <c r="CT5371" s="78" t="s">
        <v>155</v>
      </c>
      <c r="CU5371" s="78" t="s">
        <v>464</v>
      </c>
      <c r="CV5371" s="78" t="s">
        <v>500</v>
      </c>
      <c r="CW5371" s="78">
        <v>2055</v>
      </c>
      <c r="CX5371" s="78">
        <v>0</v>
      </c>
      <c r="CY5371" s="78">
        <v>28779.669377747399</v>
      </c>
      <c r="CZ5371" s="78">
        <v>615.09516728736412</v>
      </c>
      <c r="DA5371" s="78">
        <v>18261.232691173202</v>
      </c>
      <c r="DB5371" s="78">
        <v>9903.3415192868069</v>
      </c>
      <c r="DC5371" s="78">
        <v>6829.6017985796834</v>
      </c>
      <c r="DD5371" s="78">
        <v>9.6640021738689248E-9</v>
      </c>
      <c r="DE5371" s="78">
        <v>0</v>
      </c>
      <c r="DF5371" s="78">
        <v>6.6001286628133182E-5</v>
      </c>
      <c r="DG5371" s="78">
        <v>6.6001286628133182E-5</v>
      </c>
      <c r="DH5371" s="78">
        <v>0</v>
      </c>
      <c r="DI5371" s="78">
        <v>8.9569083442904471E-6</v>
      </c>
      <c r="DJ5371" s="78">
        <v>8.9569083442904471E-6</v>
      </c>
      <c r="DK5371" s="78">
        <v>0</v>
      </c>
      <c r="DL5371" s="78">
        <v>8.9569083442904471E-6</v>
      </c>
    </row>
    <row r="5372" spans="63:116" x14ac:dyDescent="0.25">
      <c r="BK5372" s="78">
        <v>2.767689688546E-3</v>
      </c>
      <c r="BL5372" s="78">
        <v>2.9408905615671013</v>
      </c>
      <c r="BM5372" s="78">
        <v>0</v>
      </c>
      <c r="BN5372" s="78">
        <v>2.9408905615671013</v>
      </c>
      <c r="BO5372" s="78">
        <v>2.2435913285752989</v>
      </c>
      <c r="BU5372" s="78">
        <v>2.767689688546E-3</v>
      </c>
      <c r="BV5372" s="78">
        <v>2.9408905615671013</v>
      </c>
      <c r="BW5372" s="78">
        <v>0</v>
      </c>
      <c r="BX5372" s="78">
        <v>2.9408905615671013</v>
      </c>
      <c r="BY5372" s="78">
        <v>2.2435913285752989</v>
      </c>
      <c r="CT5372" s="78" t="s">
        <v>155</v>
      </c>
      <c r="CU5372" s="78" t="s">
        <v>465</v>
      </c>
      <c r="CV5372" s="78" t="s">
        <v>428</v>
      </c>
      <c r="CW5372" s="78">
        <v>2026</v>
      </c>
      <c r="CX5372" s="78">
        <v>0</v>
      </c>
      <c r="CY5372" s="78">
        <v>14664.63755643697</v>
      </c>
      <c r="CZ5372" s="78">
        <v>233.23007680794461</v>
      </c>
      <c r="DA5372" s="78">
        <v>8896.515993428804</v>
      </c>
      <c r="DB5372" s="78">
        <v>5534.8914862002248</v>
      </c>
      <c r="DC5372" s="78">
        <v>3817.0050760623162</v>
      </c>
      <c r="DD5372" s="78">
        <v>1.2966515485792431E-6</v>
      </c>
      <c r="DE5372" s="78">
        <v>0</v>
      </c>
      <c r="DF5372" s="78">
        <v>4.949325542811034E-3</v>
      </c>
      <c r="DG5372" s="78">
        <v>4.949325542811034E-3</v>
      </c>
      <c r="DH5372" s="78">
        <v>0</v>
      </c>
      <c r="DI5372" s="78">
        <v>8.9569083442904471E-6</v>
      </c>
      <c r="DJ5372" s="78">
        <v>8.9569083442904471E-6</v>
      </c>
      <c r="DK5372" s="78">
        <v>0</v>
      </c>
      <c r="DL5372" s="78">
        <v>8.9569083442904471E-6</v>
      </c>
    </row>
    <row r="5373" spans="63:116" x14ac:dyDescent="0.25">
      <c r="BK5373" s="78">
        <v>2.767689688546E-3</v>
      </c>
      <c r="BL5373" s="78">
        <v>2.9408905615671013</v>
      </c>
      <c r="BM5373" s="78">
        <v>0</v>
      </c>
      <c r="BN5373" s="78">
        <v>2.9408905615671013</v>
      </c>
      <c r="BO5373" s="78">
        <v>2.0968143257713074</v>
      </c>
      <c r="BU5373" s="78">
        <v>2.767689688546E-3</v>
      </c>
      <c r="BV5373" s="78">
        <v>2.9408905615671013</v>
      </c>
      <c r="BW5373" s="78">
        <v>0</v>
      </c>
      <c r="BX5373" s="78">
        <v>2.9408905615671013</v>
      </c>
      <c r="BY5373" s="78">
        <v>2.0968143257713074</v>
      </c>
      <c r="CT5373" s="78" t="s">
        <v>155</v>
      </c>
      <c r="CU5373" s="78" t="s">
        <v>465</v>
      </c>
      <c r="CV5373" s="78" t="s">
        <v>428</v>
      </c>
      <c r="CW5373" s="78">
        <v>2027</v>
      </c>
      <c r="CX5373" s="78">
        <v>0</v>
      </c>
      <c r="CY5373" s="78">
        <v>14664.63755643697</v>
      </c>
      <c r="CZ5373" s="78">
        <v>233.23007680794461</v>
      </c>
      <c r="DA5373" s="78">
        <v>8896.515993428804</v>
      </c>
      <c r="DB5373" s="78">
        <v>5534.8914862002248</v>
      </c>
      <c r="DC5373" s="78">
        <v>3817.0050760623162</v>
      </c>
      <c r="DD5373" s="78">
        <v>1.2966515485792431E-6</v>
      </c>
      <c r="DE5373" s="78">
        <v>0</v>
      </c>
      <c r="DF5373" s="78">
        <v>4.949325542811034E-3</v>
      </c>
      <c r="DG5373" s="78">
        <v>4.949325542811034E-3</v>
      </c>
      <c r="DH5373" s="78">
        <v>0</v>
      </c>
      <c r="DI5373" s="78">
        <v>8.9569083442904471E-6</v>
      </c>
      <c r="DJ5373" s="78">
        <v>8.9569083442904471E-6</v>
      </c>
      <c r="DK5373" s="78">
        <v>0</v>
      </c>
      <c r="DL5373" s="78">
        <v>8.9569083442904471E-6</v>
      </c>
    </row>
    <row r="5374" spans="63:116" x14ac:dyDescent="0.25">
      <c r="BK5374" s="78">
        <v>2.767689688546E-3</v>
      </c>
      <c r="BL5374" s="78">
        <v>2.9408905615671013</v>
      </c>
      <c r="BM5374" s="78">
        <v>0</v>
      </c>
      <c r="BN5374" s="78">
        <v>2.9408905615671013</v>
      </c>
      <c r="BO5374" s="78">
        <v>1.959639556795614</v>
      </c>
      <c r="BU5374" s="78">
        <v>2.767689688546E-3</v>
      </c>
      <c r="BV5374" s="78">
        <v>2.9408905615671013</v>
      </c>
      <c r="BW5374" s="78">
        <v>0</v>
      </c>
      <c r="BX5374" s="78">
        <v>2.9408905615671013</v>
      </c>
      <c r="BY5374" s="78">
        <v>1.959639556795614</v>
      </c>
      <c r="CT5374" s="78" t="s">
        <v>155</v>
      </c>
      <c r="CU5374" s="78" t="s">
        <v>465</v>
      </c>
      <c r="CV5374" s="78" t="s">
        <v>428</v>
      </c>
      <c r="CW5374" s="78">
        <v>2028</v>
      </c>
      <c r="CX5374" s="78">
        <v>0</v>
      </c>
      <c r="CY5374" s="78">
        <v>15317.99094281633</v>
      </c>
      <c r="CZ5374" s="78">
        <v>247.27299216495291</v>
      </c>
      <c r="DA5374" s="78">
        <v>9287.6490955447152</v>
      </c>
      <c r="DB5374" s="78">
        <v>5783.0688551066623</v>
      </c>
      <c r="DC5374" s="78">
        <v>3988.154642271787</v>
      </c>
      <c r="DD5374" s="78">
        <v>1.2966515485792431E-6</v>
      </c>
      <c r="DE5374" s="78">
        <v>0</v>
      </c>
      <c r="DF5374" s="78">
        <v>5.1712468928752095E-3</v>
      </c>
      <c r="DG5374" s="78">
        <v>5.1712468928752095E-3</v>
      </c>
      <c r="DH5374" s="78">
        <v>0</v>
      </c>
      <c r="DI5374" s="78">
        <v>8.9569083442904471E-6</v>
      </c>
      <c r="DJ5374" s="78">
        <v>8.9569083442904471E-6</v>
      </c>
      <c r="DK5374" s="78">
        <v>0</v>
      </c>
      <c r="DL5374" s="78">
        <v>8.9569083442904471E-6</v>
      </c>
    </row>
    <row r="5375" spans="63:116" x14ac:dyDescent="0.25">
      <c r="BK5375" s="78">
        <v>2.767689688546E-3</v>
      </c>
      <c r="BL5375" s="78">
        <v>3.0718762390304035</v>
      </c>
      <c r="BM5375" s="78">
        <v>0</v>
      </c>
      <c r="BN5375" s="78">
        <v>3.0718762390304035</v>
      </c>
      <c r="BO5375" s="78">
        <v>1.9130101349575919</v>
      </c>
      <c r="BU5375" s="78">
        <v>2.767689688546E-3</v>
      </c>
      <c r="BV5375" s="78">
        <v>3.0718762390304035</v>
      </c>
      <c r="BW5375" s="78">
        <v>0</v>
      </c>
      <c r="BX5375" s="78">
        <v>3.0718762390304035</v>
      </c>
      <c r="BY5375" s="78">
        <v>1.9130101349575919</v>
      </c>
      <c r="CT5375" s="78" t="s">
        <v>155</v>
      </c>
      <c r="CU5375" s="78" t="s">
        <v>465</v>
      </c>
      <c r="CV5375" s="78" t="s">
        <v>428</v>
      </c>
      <c r="CW5375" s="78">
        <v>2029</v>
      </c>
      <c r="CX5375" s="78">
        <v>0</v>
      </c>
      <c r="CY5375" s="78">
        <v>15317.99094281633</v>
      </c>
      <c r="CZ5375" s="78">
        <v>247.27299216495291</v>
      </c>
      <c r="DA5375" s="78">
        <v>9287.6490955447152</v>
      </c>
      <c r="DB5375" s="78">
        <v>5783.0688551066623</v>
      </c>
      <c r="DC5375" s="78">
        <v>3988.154642271787</v>
      </c>
      <c r="DD5375" s="78">
        <v>1.2966515485792431E-6</v>
      </c>
      <c r="DE5375" s="78">
        <v>0</v>
      </c>
      <c r="DF5375" s="78">
        <v>5.1712468928752095E-3</v>
      </c>
      <c r="DG5375" s="78">
        <v>5.1712468928752095E-3</v>
      </c>
      <c r="DH5375" s="78">
        <v>0</v>
      </c>
      <c r="DI5375" s="78">
        <v>8.9569083442904471E-6</v>
      </c>
      <c r="DJ5375" s="78">
        <v>8.9569083442904471E-6</v>
      </c>
      <c r="DK5375" s="78">
        <v>0</v>
      </c>
      <c r="DL5375" s="78">
        <v>8.9569083442904471E-6</v>
      </c>
    </row>
    <row r="5376" spans="63:116" x14ac:dyDescent="0.25">
      <c r="BK5376" s="78">
        <v>2.767689688546E-3</v>
      </c>
      <c r="BL5376" s="78">
        <v>3.0718762390304035</v>
      </c>
      <c r="BM5376" s="78">
        <v>0</v>
      </c>
      <c r="BN5376" s="78">
        <v>3.0718762390304035</v>
      </c>
      <c r="BO5376" s="78">
        <v>1.7878599392127024</v>
      </c>
      <c r="BU5376" s="78">
        <v>2.767689688546E-3</v>
      </c>
      <c r="BV5376" s="78">
        <v>3.0718762390304035</v>
      </c>
      <c r="BW5376" s="78">
        <v>0</v>
      </c>
      <c r="BX5376" s="78">
        <v>3.0718762390304035</v>
      </c>
      <c r="BY5376" s="78">
        <v>1.7878599392127024</v>
      </c>
      <c r="CT5376" s="78" t="s">
        <v>155</v>
      </c>
      <c r="CU5376" s="78" t="s">
        <v>465</v>
      </c>
      <c r="CV5376" s="78" t="s">
        <v>428</v>
      </c>
      <c r="CW5376" s="78">
        <v>2030</v>
      </c>
      <c r="CX5376" s="78">
        <v>0</v>
      </c>
      <c r="CY5376" s="78">
        <v>15317.99094281633</v>
      </c>
      <c r="CZ5376" s="78">
        <v>247.27299216495291</v>
      </c>
      <c r="DA5376" s="78">
        <v>9287.6490955447152</v>
      </c>
      <c r="DB5376" s="78">
        <v>5783.0688551066623</v>
      </c>
      <c r="DC5376" s="78">
        <v>3988.154642271787</v>
      </c>
      <c r="DD5376" s="78">
        <v>1.2966515485792431E-6</v>
      </c>
      <c r="DE5376" s="78">
        <v>0</v>
      </c>
      <c r="DF5376" s="78">
        <v>5.1712468928752095E-3</v>
      </c>
      <c r="DG5376" s="78">
        <v>5.1712468928752095E-3</v>
      </c>
      <c r="DH5376" s="78">
        <v>0</v>
      </c>
      <c r="DI5376" s="78">
        <v>9.5398245907108489E-6</v>
      </c>
      <c r="DJ5376" s="78">
        <v>9.5398245907108489E-6</v>
      </c>
      <c r="DK5376" s="78">
        <v>0</v>
      </c>
      <c r="DL5376" s="78">
        <v>9.5398245907108489E-6</v>
      </c>
    </row>
    <row r="5377" spans="63:116" x14ac:dyDescent="0.25">
      <c r="BK5377" s="78">
        <v>2.767689688546E-3</v>
      </c>
      <c r="BL5377" s="78">
        <v>3.0718762390304035</v>
      </c>
      <c r="BM5377" s="78">
        <v>0</v>
      </c>
      <c r="BN5377" s="78">
        <v>3.0718762390304035</v>
      </c>
      <c r="BO5377" s="78">
        <v>1.6708971394511236</v>
      </c>
      <c r="BU5377" s="78">
        <v>2.767689688546E-3</v>
      </c>
      <c r="BV5377" s="78">
        <v>3.0718762390304035</v>
      </c>
      <c r="BW5377" s="78">
        <v>0</v>
      </c>
      <c r="BX5377" s="78">
        <v>3.0718762390304035</v>
      </c>
      <c r="BY5377" s="78">
        <v>1.6708971394511236</v>
      </c>
      <c r="CT5377" s="78" t="s">
        <v>155</v>
      </c>
      <c r="CU5377" s="78" t="s">
        <v>465</v>
      </c>
      <c r="CV5377" s="78" t="s">
        <v>428</v>
      </c>
      <c r="CW5377" s="78">
        <v>2031</v>
      </c>
      <c r="CX5377" s="78">
        <v>0</v>
      </c>
      <c r="CY5377" s="78">
        <v>15317.99094281633</v>
      </c>
      <c r="CZ5377" s="78">
        <v>247.27299216495291</v>
      </c>
      <c r="DA5377" s="78">
        <v>9287.6490955447152</v>
      </c>
      <c r="DB5377" s="78">
        <v>5783.0688551066623</v>
      </c>
      <c r="DC5377" s="78">
        <v>3988.154642271787</v>
      </c>
      <c r="DD5377" s="78">
        <v>1.2966515485792431E-6</v>
      </c>
      <c r="DE5377" s="78">
        <v>0</v>
      </c>
      <c r="DF5377" s="78">
        <v>5.1712468928752095E-3</v>
      </c>
      <c r="DG5377" s="78">
        <v>5.1712468928752095E-3</v>
      </c>
      <c r="DH5377" s="78">
        <v>0</v>
      </c>
      <c r="DI5377" s="78">
        <v>9.5398245907108489E-6</v>
      </c>
      <c r="DJ5377" s="78">
        <v>9.5398245907108489E-6</v>
      </c>
      <c r="DK5377" s="78">
        <v>0</v>
      </c>
      <c r="DL5377" s="78">
        <v>9.5398245907108489E-6</v>
      </c>
    </row>
    <row r="5378" spans="63:116" x14ac:dyDescent="0.25">
      <c r="BK5378" s="78">
        <v>2.767689688546E-3</v>
      </c>
      <c r="BL5378" s="78">
        <v>3.0718762390304035</v>
      </c>
      <c r="BM5378" s="78">
        <v>0</v>
      </c>
      <c r="BN5378" s="78">
        <v>3.0718762390304035</v>
      </c>
      <c r="BO5378" s="78">
        <v>1.5615861116365641</v>
      </c>
      <c r="BU5378" s="78">
        <v>2.767689688546E-3</v>
      </c>
      <c r="BV5378" s="78">
        <v>3.0718762390304035</v>
      </c>
      <c r="BW5378" s="78">
        <v>0</v>
      </c>
      <c r="BX5378" s="78">
        <v>3.0718762390304035</v>
      </c>
      <c r="BY5378" s="78">
        <v>1.5615861116365641</v>
      </c>
      <c r="CT5378" s="78" t="s">
        <v>155</v>
      </c>
      <c r="CU5378" s="78" t="s">
        <v>465</v>
      </c>
      <c r="CV5378" s="78" t="s">
        <v>428</v>
      </c>
      <c r="CW5378" s="78">
        <v>2032</v>
      </c>
      <c r="CX5378" s="78">
        <v>0</v>
      </c>
      <c r="CY5378" s="78">
        <v>15317.99094281633</v>
      </c>
      <c r="CZ5378" s="78">
        <v>247.27299216495291</v>
      </c>
      <c r="DA5378" s="78">
        <v>9287.6490955447152</v>
      </c>
      <c r="DB5378" s="78">
        <v>5783.0688551066623</v>
      </c>
      <c r="DC5378" s="78">
        <v>3988.154642271787</v>
      </c>
      <c r="DD5378" s="78">
        <v>1.2966515485792431E-6</v>
      </c>
      <c r="DE5378" s="78">
        <v>0</v>
      </c>
      <c r="DF5378" s="78">
        <v>5.1712468928752095E-3</v>
      </c>
      <c r="DG5378" s="78">
        <v>5.1712468928752095E-3</v>
      </c>
      <c r="DH5378" s="78">
        <v>0</v>
      </c>
      <c r="DI5378" s="78">
        <v>9.5398245907108489E-6</v>
      </c>
      <c r="DJ5378" s="78">
        <v>9.5398245907108489E-6</v>
      </c>
      <c r="DK5378" s="78">
        <v>0</v>
      </c>
      <c r="DL5378" s="78">
        <v>9.5398245907108489E-6</v>
      </c>
    </row>
    <row r="5379" spans="63:116" x14ac:dyDescent="0.25">
      <c r="BK5379" s="78">
        <v>2.767689688546E-3</v>
      </c>
      <c r="BL5379" s="78">
        <v>3.0718762390304035</v>
      </c>
      <c r="BM5379" s="78">
        <v>0</v>
      </c>
      <c r="BN5379" s="78">
        <v>3.0718762390304035</v>
      </c>
      <c r="BO5379" s="78">
        <v>1.4594262725575364</v>
      </c>
      <c r="BU5379" s="78">
        <v>2.767689688546E-3</v>
      </c>
      <c r="BV5379" s="78">
        <v>3.0718762390304035</v>
      </c>
      <c r="BW5379" s="78">
        <v>0</v>
      </c>
      <c r="BX5379" s="78">
        <v>3.0718762390304035</v>
      </c>
      <c r="BY5379" s="78">
        <v>1.4594262725575364</v>
      </c>
      <c r="CT5379" s="78" t="s">
        <v>155</v>
      </c>
      <c r="CU5379" s="78" t="s">
        <v>465</v>
      </c>
      <c r="CV5379" s="78" t="s">
        <v>428</v>
      </c>
      <c r="CW5379" s="78">
        <v>2033</v>
      </c>
      <c r="CX5379" s="78">
        <v>0</v>
      </c>
      <c r="CY5379" s="78">
        <v>16044.126426626581</v>
      </c>
      <c r="CZ5379" s="78">
        <v>263.10737971827871</v>
      </c>
      <c r="DA5379" s="78">
        <v>9721.739983742531</v>
      </c>
      <c r="DB5379" s="78">
        <v>6059.2790631657717</v>
      </c>
      <c r="DC5379" s="78">
        <v>4178.6363832147581</v>
      </c>
      <c r="DD5379" s="78">
        <v>1.2966515485792431E-6</v>
      </c>
      <c r="DE5379" s="78">
        <v>0</v>
      </c>
      <c r="DF5379" s="78">
        <v>5.4182353372449832E-3</v>
      </c>
      <c r="DG5379" s="78">
        <v>5.4182353372449832E-3</v>
      </c>
      <c r="DH5379" s="78">
        <v>0</v>
      </c>
      <c r="DI5379" s="78">
        <v>9.5398245907108489E-6</v>
      </c>
      <c r="DJ5379" s="78">
        <v>9.5398245907108489E-6</v>
      </c>
      <c r="DK5379" s="78">
        <v>0</v>
      </c>
      <c r="DL5379" s="78">
        <v>9.5398245907108489E-6</v>
      </c>
    </row>
    <row r="5380" spans="63:116" x14ac:dyDescent="0.25">
      <c r="BK5380" s="78">
        <v>2.767689688546E-3</v>
      </c>
      <c r="BL5380" s="78">
        <v>3.2174430492712758</v>
      </c>
      <c r="BM5380" s="78">
        <v>0</v>
      </c>
      <c r="BN5380" s="78">
        <v>3.2174430492712758</v>
      </c>
      <c r="BO5380" s="78">
        <v>1.4285831920524239</v>
      </c>
      <c r="BU5380" s="78">
        <v>2.767689688546E-3</v>
      </c>
      <c r="BV5380" s="78">
        <v>3.2174430492712758</v>
      </c>
      <c r="BW5380" s="78">
        <v>0</v>
      </c>
      <c r="BX5380" s="78">
        <v>3.2174430492712758</v>
      </c>
      <c r="BY5380" s="78">
        <v>1.4285831920524239</v>
      </c>
      <c r="CT5380" s="78" t="s">
        <v>155</v>
      </c>
      <c r="CU5380" s="78" t="s">
        <v>465</v>
      </c>
      <c r="CV5380" s="78" t="s">
        <v>428</v>
      </c>
      <c r="CW5380" s="78">
        <v>2034</v>
      </c>
      <c r="CX5380" s="78">
        <v>0</v>
      </c>
      <c r="CY5380" s="78">
        <v>16044.126426626581</v>
      </c>
      <c r="CZ5380" s="78">
        <v>263.10737971827871</v>
      </c>
      <c r="DA5380" s="78">
        <v>9721.739983742531</v>
      </c>
      <c r="DB5380" s="78">
        <v>6059.2790631657717</v>
      </c>
      <c r="DC5380" s="78">
        <v>4178.6363832147581</v>
      </c>
      <c r="DD5380" s="78">
        <v>1.2966515485792431E-6</v>
      </c>
      <c r="DE5380" s="78">
        <v>0</v>
      </c>
      <c r="DF5380" s="78">
        <v>5.4182353372449832E-3</v>
      </c>
      <c r="DG5380" s="78">
        <v>5.4182353372449832E-3</v>
      </c>
      <c r="DH5380" s="78">
        <v>0</v>
      </c>
      <c r="DI5380" s="78">
        <v>0</v>
      </c>
      <c r="DJ5380" s="78">
        <v>9.5398245907108489E-6</v>
      </c>
      <c r="DK5380" s="78">
        <v>0</v>
      </c>
      <c r="DL5380" s="78">
        <v>9.5398245907108489E-6</v>
      </c>
    </row>
    <row r="5381" spans="63:116" x14ac:dyDescent="0.25">
      <c r="BK5381" s="78">
        <v>2.767689688546E-3</v>
      </c>
      <c r="BL5381" s="78">
        <v>3.2174430492712758</v>
      </c>
      <c r="BM5381" s="78">
        <v>0</v>
      </c>
      <c r="BN5381" s="78">
        <v>3.2174430492712758</v>
      </c>
      <c r="BO5381" s="78">
        <v>1.3351244785536671</v>
      </c>
      <c r="BU5381" s="78">
        <v>2.767689688546E-3</v>
      </c>
      <c r="BV5381" s="78">
        <v>3.2174430492712758</v>
      </c>
      <c r="BW5381" s="78">
        <v>0</v>
      </c>
      <c r="BX5381" s="78">
        <v>3.2174430492712758</v>
      </c>
      <c r="BY5381" s="78">
        <v>1.3351244785536671</v>
      </c>
      <c r="CT5381" s="78" t="s">
        <v>155</v>
      </c>
      <c r="CU5381" s="78" t="s">
        <v>465</v>
      </c>
      <c r="CV5381" s="78" t="s">
        <v>428</v>
      </c>
      <c r="CW5381" s="78">
        <v>2035</v>
      </c>
      <c r="CX5381" s="78">
        <v>0</v>
      </c>
      <c r="CY5381" s="78">
        <v>16044.126426626581</v>
      </c>
      <c r="CZ5381" s="78">
        <v>263.10737971827871</v>
      </c>
      <c r="DA5381" s="78">
        <v>9721.739983742531</v>
      </c>
      <c r="DB5381" s="78">
        <v>6059.2790631657717</v>
      </c>
      <c r="DC5381" s="78">
        <v>4178.6363832147581</v>
      </c>
      <c r="DD5381" s="78">
        <v>1.2966515485792431E-6</v>
      </c>
      <c r="DE5381" s="78">
        <v>0</v>
      </c>
      <c r="DF5381" s="78">
        <v>5.4182353372449832E-3</v>
      </c>
      <c r="DG5381" s="78">
        <v>5.4182353372449832E-3</v>
      </c>
      <c r="DH5381" s="78">
        <v>0</v>
      </c>
      <c r="DI5381" s="78">
        <v>9.6897970763373854E-7</v>
      </c>
      <c r="DJ5381" s="78">
        <v>0</v>
      </c>
      <c r="DK5381" s="78">
        <v>0</v>
      </c>
      <c r="DL5381" s="78">
        <v>0</v>
      </c>
    </row>
    <row r="5382" spans="63:116" x14ac:dyDescent="0.25">
      <c r="BK5382" s="78">
        <v>2.767689688546E-3</v>
      </c>
      <c r="BL5382" s="78">
        <v>3.2174430492712758</v>
      </c>
      <c r="BM5382" s="78">
        <v>0</v>
      </c>
      <c r="BN5382" s="78">
        <v>3.2174430492712758</v>
      </c>
      <c r="BO5382" s="78">
        <v>1.2477798864987542</v>
      </c>
      <c r="BU5382" s="78">
        <v>2.767689688546E-3</v>
      </c>
      <c r="BV5382" s="78">
        <v>3.2174430492712758</v>
      </c>
      <c r="BW5382" s="78">
        <v>0</v>
      </c>
      <c r="BX5382" s="78">
        <v>3.2174430492712758</v>
      </c>
      <c r="BY5382" s="78">
        <v>1.2477798864987542</v>
      </c>
      <c r="CT5382" s="78" t="s">
        <v>155</v>
      </c>
      <c r="CU5382" s="78" t="s">
        <v>465</v>
      </c>
      <c r="CV5382" s="78" t="s">
        <v>428</v>
      </c>
      <c r="CW5382" s="78">
        <v>2036</v>
      </c>
      <c r="CX5382" s="78">
        <v>0</v>
      </c>
      <c r="CY5382" s="78">
        <v>16044.126426626581</v>
      </c>
      <c r="CZ5382" s="78">
        <v>263.10737971827871</v>
      </c>
      <c r="DA5382" s="78">
        <v>9721.739983742531</v>
      </c>
      <c r="DB5382" s="78">
        <v>6059.2790631657717</v>
      </c>
      <c r="DC5382" s="78">
        <v>4178.6363832147581</v>
      </c>
      <c r="DD5382" s="78">
        <v>1.2966515485792431E-6</v>
      </c>
      <c r="DE5382" s="78">
        <v>0</v>
      </c>
      <c r="DF5382" s="78">
        <v>5.4182353372449832E-3</v>
      </c>
      <c r="DG5382" s="78">
        <v>5.4182353372449832E-3</v>
      </c>
      <c r="DH5382" s="78">
        <v>0</v>
      </c>
      <c r="DI5382" s="78">
        <v>1.0001720871479039E-6</v>
      </c>
      <c r="DJ5382" s="78">
        <v>1.0001720871479039E-6</v>
      </c>
      <c r="DK5382" s="78">
        <v>0</v>
      </c>
      <c r="DL5382" s="78">
        <v>1.0001720871479039E-6</v>
      </c>
    </row>
    <row r="5383" spans="63:116" x14ac:dyDescent="0.25">
      <c r="BK5383" s="78">
        <v>2.767689688546E-3</v>
      </c>
      <c r="BL5383" s="78">
        <v>3.2174430492712758</v>
      </c>
      <c r="BM5383" s="78">
        <v>0</v>
      </c>
      <c r="BN5383" s="78">
        <v>3.2174430492712758</v>
      </c>
      <c r="BO5383" s="78">
        <v>1.1661494266343497</v>
      </c>
      <c r="BU5383" s="78">
        <v>2.767689688546E-3</v>
      </c>
      <c r="BV5383" s="78">
        <v>3.2174430492712758</v>
      </c>
      <c r="BW5383" s="78">
        <v>0</v>
      </c>
      <c r="BX5383" s="78">
        <v>3.2174430492712758</v>
      </c>
      <c r="BY5383" s="78">
        <v>1.1661494266343497</v>
      </c>
      <c r="CT5383" s="78" t="s">
        <v>155</v>
      </c>
      <c r="CU5383" s="78" t="s">
        <v>465</v>
      </c>
      <c r="CV5383" s="78" t="s">
        <v>428</v>
      </c>
      <c r="CW5383" s="78">
        <v>2037</v>
      </c>
      <c r="CX5383" s="78">
        <v>0</v>
      </c>
      <c r="CY5383" s="78">
        <v>16044.126426626581</v>
      </c>
      <c r="CZ5383" s="78">
        <v>263.10737971827871</v>
      </c>
      <c r="DA5383" s="78">
        <v>9721.739983742531</v>
      </c>
      <c r="DB5383" s="78">
        <v>6059.2790631657717</v>
      </c>
      <c r="DC5383" s="78">
        <v>4178.6363832147581</v>
      </c>
      <c r="DD5383" s="78">
        <v>1.2966515485792431E-6</v>
      </c>
      <c r="DE5383" s="78">
        <v>0</v>
      </c>
      <c r="DF5383" s="78">
        <v>5.4182353372449832E-3</v>
      </c>
      <c r="DG5383" s="78">
        <v>5.4182353372449832E-3</v>
      </c>
      <c r="DH5383" s="78">
        <v>0</v>
      </c>
      <c r="DI5383" s="78">
        <v>1.0001720871479039E-6</v>
      </c>
      <c r="DJ5383" s="78">
        <v>1.0001720871479039E-6</v>
      </c>
      <c r="DK5383" s="78">
        <v>0</v>
      </c>
      <c r="DL5383" s="78">
        <v>1.0001720871479039E-6</v>
      </c>
    </row>
    <row r="5384" spans="63:116" x14ac:dyDescent="0.25">
      <c r="BK5384" s="78">
        <v>2.767689688546E-3</v>
      </c>
      <c r="BL5384" s="78">
        <v>3.2174430492712758</v>
      </c>
      <c r="BM5384" s="78">
        <v>0</v>
      </c>
      <c r="BN5384" s="78">
        <v>3.2174430492712758</v>
      </c>
      <c r="BO5384" s="78">
        <v>1.089859277228364</v>
      </c>
      <c r="BU5384" s="78">
        <v>2.767689688546E-3</v>
      </c>
      <c r="BV5384" s="78">
        <v>3.2174430492712758</v>
      </c>
      <c r="BW5384" s="78">
        <v>0</v>
      </c>
      <c r="BX5384" s="78">
        <v>3.2174430492712758</v>
      </c>
      <c r="BY5384" s="78">
        <v>1.089859277228364</v>
      </c>
      <c r="CT5384" s="78" t="s">
        <v>155</v>
      </c>
      <c r="CU5384" s="78" t="s">
        <v>465</v>
      </c>
      <c r="CV5384" s="78" t="s">
        <v>428</v>
      </c>
      <c r="CW5384" s="78">
        <v>2038</v>
      </c>
      <c r="CX5384" s="78">
        <v>0</v>
      </c>
      <c r="CY5384" s="78">
        <v>16832.391236279938</v>
      </c>
      <c r="CZ5384" s="78">
        <v>280.55437045335208</v>
      </c>
      <c r="DA5384" s="78">
        <v>10192.27176588536</v>
      </c>
      <c r="DB5384" s="78">
        <v>6359.5650999412273</v>
      </c>
      <c r="DC5384" s="78">
        <v>4385.7214416120687</v>
      </c>
      <c r="DD5384" s="78">
        <v>1.2966515485792431E-6</v>
      </c>
      <c r="DE5384" s="78">
        <v>0</v>
      </c>
      <c r="DF5384" s="78">
        <v>5.6867524989034791E-3</v>
      </c>
      <c r="DG5384" s="78">
        <v>5.6867524989034791E-3</v>
      </c>
      <c r="DH5384" s="78">
        <v>0</v>
      </c>
      <c r="DI5384" s="78">
        <v>1.0001720871479039E-6</v>
      </c>
      <c r="DJ5384" s="78">
        <v>1.0001720871479039E-6</v>
      </c>
      <c r="DK5384" s="78">
        <v>0</v>
      </c>
      <c r="DL5384" s="78">
        <v>1.0001720871479039E-6</v>
      </c>
    </row>
    <row r="5385" spans="63:116" x14ac:dyDescent="0.25">
      <c r="BK5385" s="78">
        <v>2.767689688546E-3</v>
      </c>
      <c r="BL5385" s="78">
        <v>3.3754529719031021</v>
      </c>
      <c r="BM5385" s="78">
        <v>0</v>
      </c>
      <c r="BN5385" s="78">
        <v>3.3754529719031021</v>
      </c>
      <c r="BO5385" s="78">
        <v>1.0685819671204928</v>
      </c>
      <c r="BU5385" s="78">
        <v>2.767689688546E-3</v>
      </c>
      <c r="BV5385" s="78">
        <v>3.3754529719031021</v>
      </c>
      <c r="BW5385" s="78">
        <v>0</v>
      </c>
      <c r="BX5385" s="78">
        <v>3.3754529719031021</v>
      </c>
      <c r="BY5385" s="78">
        <v>1.0685819671204928</v>
      </c>
      <c r="CT5385" s="78" t="s">
        <v>155</v>
      </c>
      <c r="CU5385" s="78" t="s">
        <v>465</v>
      </c>
      <c r="CV5385" s="78" t="s">
        <v>428</v>
      </c>
      <c r="CW5385" s="78">
        <v>2039</v>
      </c>
      <c r="CX5385" s="78">
        <v>0</v>
      </c>
      <c r="CY5385" s="78">
        <v>16832.391236279938</v>
      </c>
      <c r="CZ5385" s="78">
        <v>280.55437045335208</v>
      </c>
      <c r="DA5385" s="78">
        <v>10192.27176588536</v>
      </c>
      <c r="DB5385" s="78">
        <v>6359.5650999412273</v>
      </c>
      <c r="DC5385" s="78">
        <v>4385.7214416120687</v>
      </c>
      <c r="DD5385" s="78">
        <v>1.2966515485792431E-6</v>
      </c>
      <c r="DE5385" s="78">
        <v>0</v>
      </c>
      <c r="DF5385" s="78">
        <v>5.6867524989034791E-3</v>
      </c>
      <c r="DG5385" s="78">
        <v>5.6867524989034791E-3</v>
      </c>
      <c r="DH5385" s="78">
        <v>0</v>
      </c>
      <c r="DI5385" s="78">
        <v>1.0001720871479039E-6</v>
      </c>
      <c r="DJ5385" s="78">
        <v>1.0001720871479039E-6</v>
      </c>
      <c r="DK5385" s="78">
        <v>0</v>
      </c>
      <c r="DL5385" s="78">
        <v>1.0001720871479039E-6</v>
      </c>
    </row>
    <row r="5386" spans="63:116" x14ac:dyDescent="0.25">
      <c r="BK5386" s="78">
        <v>2.767689688546E-3</v>
      </c>
      <c r="BL5386" s="78">
        <v>3.3754529719031021</v>
      </c>
      <c r="BM5386" s="78">
        <v>0</v>
      </c>
      <c r="BN5386" s="78">
        <v>3.3754529719031021</v>
      </c>
      <c r="BO5386" s="78">
        <v>0.99867473562662856</v>
      </c>
      <c r="BU5386" s="78">
        <v>2.767689688546E-3</v>
      </c>
      <c r="BV5386" s="78">
        <v>3.3754529719031021</v>
      </c>
      <c r="BW5386" s="78">
        <v>0</v>
      </c>
      <c r="BX5386" s="78">
        <v>3.3754529719031021</v>
      </c>
      <c r="BY5386" s="78">
        <v>0.99867473562662856</v>
      </c>
      <c r="CT5386" s="78" t="s">
        <v>155</v>
      </c>
      <c r="CU5386" s="78" t="s">
        <v>465</v>
      </c>
      <c r="CV5386" s="78" t="s">
        <v>428</v>
      </c>
      <c r="CW5386" s="78">
        <v>2040</v>
      </c>
      <c r="CX5386" s="78">
        <v>0</v>
      </c>
      <c r="CY5386" s="78">
        <v>16832.391236279938</v>
      </c>
      <c r="CZ5386" s="78">
        <v>280.55437045335208</v>
      </c>
      <c r="DA5386" s="78">
        <v>10192.27176588536</v>
      </c>
      <c r="DB5386" s="78">
        <v>6359.5650999412273</v>
      </c>
      <c r="DC5386" s="78">
        <v>4385.7214416120687</v>
      </c>
      <c r="DD5386" s="78">
        <v>1.2966515485792431E-6</v>
      </c>
      <c r="DE5386" s="78">
        <v>0</v>
      </c>
      <c r="DF5386" s="78">
        <v>5.6867524989034791E-3</v>
      </c>
      <c r="DG5386" s="78">
        <v>5.6867524989034791E-3</v>
      </c>
      <c r="DH5386" s="78">
        <v>0</v>
      </c>
      <c r="DI5386" s="78">
        <v>1.0001720871479039E-6</v>
      </c>
      <c r="DJ5386" s="78">
        <v>1.0001720871479039E-6</v>
      </c>
      <c r="DK5386" s="78">
        <v>0</v>
      </c>
      <c r="DL5386" s="78">
        <v>1.0001720871479039E-6</v>
      </c>
    </row>
    <row r="5387" spans="63:116" x14ac:dyDescent="0.25">
      <c r="BK5387" s="78">
        <v>2.767689688546E-3</v>
      </c>
      <c r="BL5387" s="78">
        <v>3.3754529719031021</v>
      </c>
      <c r="BM5387" s="78">
        <v>0</v>
      </c>
      <c r="BN5387" s="78">
        <v>3.3754529719031021</v>
      </c>
      <c r="BO5387" s="78">
        <v>0.93334087441740987</v>
      </c>
      <c r="BU5387" s="78">
        <v>2.767689688546E-3</v>
      </c>
      <c r="BV5387" s="78">
        <v>3.3754529719031021</v>
      </c>
      <c r="BW5387" s="78">
        <v>0</v>
      </c>
      <c r="BX5387" s="78">
        <v>3.3754529719031021</v>
      </c>
      <c r="BY5387" s="78">
        <v>0.93334087441740987</v>
      </c>
      <c r="CT5387" s="78" t="s">
        <v>155</v>
      </c>
      <c r="CU5387" s="78" t="s">
        <v>465</v>
      </c>
      <c r="CV5387" s="78" t="s">
        <v>428</v>
      </c>
      <c r="CW5387" s="78">
        <v>2041</v>
      </c>
      <c r="CX5387" s="78">
        <v>0</v>
      </c>
      <c r="CY5387" s="78">
        <v>16832.391236279938</v>
      </c>
      <c r="CZ5387" s="78">
        <v>280.55437045335208</v>
      </c>
      <c r="DA5387" s="78">
        <v>10192.27176588536</v>
      </c>
      <c r="DB5387" s="78">
        <v>6359.5650999412273</v>
      </c>
      <c r="DC5387" s="78">
        <v>4385.7214416120687</v>
      </c>
      <c r="DD5387" s="78">
        <v>1.2966515485792431E-6</v>
      </c>
      <c r="DE5387" s="78">
        <v>0</v>
      </c>
      <c r="DF5387" s="78">
        <v>5.6867524989034791E-3</v>
      </c>
      <c r="DG5387" s="78">
        <v>5.6867524989034791E-3</v>
      </c>
      <c r="DH5387" s="78">
        <v>0</v>
      </c>
      <c r="DI5387" s="78">
        <v>1.0399523124887808E-6</v>
      </c>
      <c r="DJ5387" s="78">
        <v>1.0399523124887808E-6</v>
      </c>
      <c r="DK5387" s="78">
        <v>0</v>
      </c>
      <c r="DL5387" s="78">
        <v>1.0399523124887808E-6</v>
      </c>
    </row>
    <row r="5388" spans="63:116" x14ac:dyDescent="0.25">
      <c r="BK5388" s="78">
        <v>2.767689688546E-3</v>
      </c>
      <c r="BL5388" s="78">
        <v>3.3754529719031021</v>
      </c>
      <c r="BM5388" s="78">
        <v>0</v>
      </c>
      <c r="BN5388" s="78">
        <v>3.3754529719031021</v>
      </c>
      <c r="BO5388" s="78">
        <v>0.87228119104430824</v>
      </c>
      <c r="BU5388" s="78">
        <v>2.767689688546E-3</v>
      </c>
      <c r="BV5388" s="78">
        <v>3.3754529719031021</v>
      </c>
      <c r="BW5388" s="78">
        <v>0</v>
      </c>
      <c r="BX5388" s="78">
        <v>3.3754529719031021</v>
      </c>
      <c r="BY5388" s="78">
        <v>0.87228119104430824</v>
      </c>
      <c r="CT5388" s="78" t="s">
        <v>155</v>
      </c>
      <c r="CU5388" s="78" t="s">
        <v>465</v>
      </c>
      <c r="CV5388" s="78" t="s">
        <v>428</v>
      </c>
      <c r="CW5388" s="78">
        <v>2042</v>
      </c>
      <c r="CX5388" s="78">
        <v>0</v>
      </c>
      <c r="CY5388" s="78">
        <v>16832.391236279938</v>
      </c>
      <c r="CZ5388" s="78">
        <v>280.55437045335208</v>
      </c>
      <c r="DA5388" s="78">
        <v>10192.27176588536</v>
      </c>
      <c r="DB5388" s="78">
        <v>6359.5650999412273</v>
      </c>
      <c r="DC5388" s="78">
        <v>4385.7214416120687</v>
      </c>
      <c r="DD5388" s="78">
        <v>1.2966515485792431E-6</v>
      </c>
      <c r="DE5388" s="78">
        <v>0</v>
      </c>
      <c r="DF5388" s="78">
        <v>5.6867524989034791E-3</v>
      </c>
      <c r="DG5388" s="78">
        <v>5.6867524989034791E-3</v>
      </c>
      <c r="DH5388" s="78">
        <v>0</v>
      </c>
      <c r="DI5388" s="78">
        <v>1.0399523124887808E-6</v>
      </c>
      <c r="DJ5388" s="78">
        <v>1.0399523124887808E-6</v>
      </c>
      <c r="DK5388" s="78">
        <v>0</v>
      </c>
      <c r="DL5388" s="78">
        <v>1.0399523124887808E-6</v>
      </c>
    </row>
    <row r="5389" spans="63:116" x14ac:dyDescent="0.25">
      <c r="BK5389" s="78">
        <v>2.767689688546E-3</v>
      </c>
      <c r="BL5389" s="78">
        <v>3.3754529719031021</v>
      </c>
      <c r="BM5389" s="78">
        <v>0</v>
      </c>
      <c r="BN5389" s="78">
        <v>3.3754529719031021</v>
      </c>
      <c r="BO5389" s="78">
        <v>0.81521606639654975</v>
      </c>
      <c r="BU5389" s="78">
        <v>2.767689688546E-3</v>
      </c>
      <c r="BV5389" s="78">
        <v>3.3754529719031021</v>
      </c>
      <c r="BW5389" s="78">
        <v>0</v>
      </c>
      <c r="BX5389" s="78">
        <v>3.3754529719031021</v>
      </c>
      <c r="BY5389" s="78">
        <v>0.81521606639654975</v>
      </c>
      <c r="CT5389" s="78" t="s">
        <v>155</v>
      </c>
      <c r="CU5389" s="78" t="s">
        <v>465</v>
      </c>
      <c r="CV5389" s="78" t="s">
        <v>428</v>
      </c>
      <c r="CW5389" s="78">
        <v>2043</v>
      </c>
      <c r="CX5389" s="78">
        <v>0</v>
      </c>
      <c r="CY5389" s="78">
        <v>17672.08522378483</v>
      </c>
      <c r="CZ5389" s="78">
        <v>299.4200123734218</v>
      </c>
      <c r="DA5389" s="78">
        <v>10692.736176386319</v>
      </c>
      <c r="DB5389" s="78">
        <v>6679.9290350250967</v>
      </c>
      <c r="DC5389" s="78">
        <v>4606.6527407082167</v>
      </c>
      <c r="DD5389" s="78">
        <v>1.2966515485792431E-6</v>
      </c>
      <c r="DE5389" s="78">
        <v>0</v>
      </c>
      <c r="DF5389" s="78">
        <v>5.9732234100061234E-3</v>
      </c>
      <c r="DG5389" s="78">
        <v>5.9732234100061234E-3</v>
      </c>
      <c r="DH5389" s="78">
        <v>0</v>
      </c>
      <c r="DI5389" s="78">
        <v>1.0399523124887808E-6</v>
      </c>
      <c r="DJ5389" s="78">
        <v>1.0399523124887808E-6</v>
      </c>
      <c r="DK5389" s="78">
        <v>0</v>
      </c>
      <c r="DL5389" s="78">
        <v>1.0399523124887808E-6</v>
      </c>
    </row>
    <row r="5390" spans="63:116" x14ac:dyDescent="0.25">
      <c r="BK5390" s="78">
        <v>2.767689688546E-3</v>
      </c>
      <c r="BL5390" s="78">
        <v>3.5437591317526356</v>
      </c>
      <c r="BM5390" s="78">
        <v>0</v>
      </c>
      <c r="BN5390" s="78">
        <v>3.5437591317526356</v>
      </c>
      <c r="BO5390" s="78">
        <v>0.79987309026120723</v>
      </c>
      <c r="BU5390" s="78">
        <v>2.767689688546E-3</v>
      </c>
      <c r="BV5390" s="78">
        <v>3.5437591317526356</v>
      </c>
      <c r="BW5390" s="78">
        <v>0</v>
      </c>
      <c r="BX5390" s="78">
        <v>3.5437591317526356</v>
      </c>
      <c r="BY5390" s="78">
        <v>0.79987309026120723</v>
      </c>
      <c r="CT5390" s="78" t="s">
        <v>155</v>
      </c>
      <c r="CU5390" s="78" t="s">
        <v>465</v>
      </c>
      <c r="CV5390" s="78" t="s">
        <v>428</v>
      </c>
      <c r="CW5390" s="78">
        <v>2044</v>
      </c>
      <c r="CX5390" s="78">
        <v>0</v>
      </c>
      <c r="CY5390" s="78">
        <v>17672.08522378483</v>
      </c>
      <c r="CZ5390" s="78">
        <v>299.4200123734218</v>
      </c>
      <c r="DA5390" s="78">
        <v>10692.736176386319</v>
      </c>
      <c r="DB5390" s="78">
        <v>6679.9290350250967</v>
      </c>
      <c r="DC5390" s="78">
        <v>4606.6527407082167</v>
      </c>
      <c r="DD5390" s="78">
        <v>1.2966515485792431E-6</v>
      </c>
      <c r="DE5390" s="78">
        <v>0</v>
      </c>
      <c r="DF5390" s="78">
        <v>5.9732234100061234E-3</v>
      </c>
      <c r="DG5390" s="78">
        <v>5.9732234100061234E-3</v>
      </c>
      <c r="DH5390" s="78">
        <v>0</v>
      </c>
      <c r="DI5390" s="78">
        <v>1.0399523124887808E-6</v>
      </c>
      <c r="DJ5390" s="78">
        <v>1.0399523124887808E-6</v>
      </c>
      <c r="DK5390" s="78">
        <v>0</v>
      </c>
      <c r="DL5390" s="78">
        <v>1.0399523124887808E-6</v>
      </c>
    </row>
    <row r="5391" spans="63:116" x14ac:dyDescent="0.25">
      <c r="BK5391" s="78">
        <v>2.767689688546E-3</v>
      </c>
      <c r="BL5391" s="78">
        <v>3.5437591317526356</v>
      </c>
      <c r="BM5391" s="78">
        <v>0</v>
      </c>
      <c r="BN5391" s="78">
        <v>3.5437591317526356</v>
      </c>
      <c r="BO5391" s="78">
        <v>0.74754494416935258</v>
      </c>
      <c r="BU5391" s="78">
        <v>2.767689688546E-3</v>
      </c>
      <c r="BV5391" s="78">
        <v>3.5437591317526356</v>
      </c>
      <c r="BW5391" s="78">
        <v>0</v>
      </c>
      <c r="BX5391" s="78">
        <v>3.5437591317526356</v>
      </c>
      <c r="BY5391" s="78">
        <v>0.74754494416935258</v>
      </c>
      <c r="CT5391" s="78" t="s">
        <v>155</v>
      </c>
      <c r="CU5391" s="78" t="s">
        <v>465</v>
      </c>
      <c r="CV5391" s="78" t="s">
        <v>428</v>
      </c>
      <c r="CW5391" s="78">
        <v>2045</v>
      </c>
      <c r="CX5391" s="78">
        <v>0</v>
      </c>
      <c r="CY5391" s="78">
        <v>17672.08522378483</v>
      </c>
      <c r="CZ5391" s="78">
        <v>299.4200123734218</v>
      </c>
      <c r="DA5391" s="78">
        <v>10692.736176386319</v>
      </c>
      <c r="DB5391" s="78">
        <v>6679.9290350250967</v>
      </c>
      <c r="DC5391" s="78">
        <v>4606.6527407082167</v>
      </c>
      <c r="DD5391" s="78">
        <v>1.2966515485792431E-6</v>
      </c>
      <c r="DE5391" s="78">
        <v>0</v>
      </c>
      <c r="DF5391" s="78">
        <v>5.9732234100061234E-3</v>
      </c>
      <c r="DG5391" s="78">
        <v>5.9732234100061234E-3</v>
      </c>
      <c r="DH5391" s="78">
        <v>0</v>
      </c>
      <c r="DI5391" s="78">
        <v>1.0399523124887808E-6</v>
      </c>
      <c r="DJ5391" s="78">
        <v>1.0399523124887808E-6</v>
      </c>
      <c r="DK5391" s="78">
        <v>0</v>
      </c>
      <c r="DL5391" s="78">
        <v>1.0399523124887808E-6</v>
      </c>
    </row>
    <row r="5392" spans="63:116" x14ac:dyDescent="0.25">
      <c r="BK5392" s="78">
        <v>2.767689688546E-3</v>
      </c>
      <c r="BL5392" s="78">
        <v>3.5437591317526356</v>
      </c>
      <c r="BM5392" s="78">
        <v>0</v>
      </c>
      <c r="BN5392" s="78">
        <v>3.5437591317526356</v>
      </c>
      <c r="BO5392" s="78">
        <v>0.69864013473771258</v>
      </c>
      <c r="BU5392" s="78">
        <v>2.767689688546E-3</v>
      </c>
      <c r="BV5392" s="78">
        <v>3.5437591317526356</v>
      </c>
      <c r="BW5392" s="78">
        <v>0</v>
      </c>
      <c r="BX5392" s="78">
        <v>3.5437591317526356</v>
      </c>
      <c r="BY5392" s="78">
        <v>0.69864013473771258</v>
      </c>
      <c r="CT5392" s="78" t="s">
        <v>155</v>
      </c>
      <c r="CU5392" s="78" t="s">
        <v>465</v>
      </c>
      <c r="CV5392" s="78" t="s">
        <v>428</v>
      </c>
      <c r="CW5392" s="78">
        <v>2046</v>
      </c>
      <c r="CX5392" s="78">
        <v>0</v>
      </c>
      <c r="CY5392" s="78">
        <v>17672.08522378483</v>
      </c>
      <c r="CZ5392" s="78">
        <v>299.4200123734218</v>
      </c>
      <c r="DA5392" s="78">
        <v>10692.736176386319</v>
      </c>
      <c r="DB5392" s="78">
        <v>6679.9290350250967</v>
      </c>
      <c r="DC5392" s="78">
        <v>4606.6527407082167</v>
      </c>
      <c r="DD5392" s="78">
        <v>1.2966515485792431E-6</v>
      </c>
      <c r="DE5392" s="78">
        <v>0</v>
      </c>
      <c r="DF5392" s="78">
        <v>5.9732234100061234E-3</v>
      </c>
      <c r="DG5392" s="78">
        <v>5.9732234100061234E-3</v>
      </c>
      <c r="DH5392" s="78">
        <v>0</v>
      </c>
      <c r="DI5392" s="78">
        <v>1.0847889874972303E-6</v>
      </c>
      <c r="DJ5392" s="78">
        <v>1.0847889874972303E-6</v>
      </c>
      <c r="DK5392" s="78">
        <v>0</v>
      </c>
      <c r="DL5392" s="78">
        <v>1.0847889874972303E-6</v>
      </c>
    </row>
    <row r="5393" spans="63:116" x14ac:dyDescent="0.25">
      <c r="BK5393" s="78">
        <v>2.767689688546E-3</v>
      </c>
      <c r="BL5393" s="78">
        <v>3.5437591317526356</v>
      </c>
      <c r="BM5393" s="78">
        <v>0</v>
      </c>
      <c r="BN5393" s="78">
        <v>3.5437591317526356</v>
      </c>
      <c r="BO5393" s="78">
        <v>0.65293470536234821</v>
      </c>
      <c r="BU5393" s="78">
        <v>2.767689688546E-3</v>
      </c>
      <c r="BV5393" s="78">
        <v>3.5437591317526356</v>
      </c>
      <c r="BW5393" s="78">
        <v>0</v>
      </c>
      <c r="BX5393" s="78">
        <v>3.5437591317526356</v>
      </c>
      <c r="BY5393" s="78">
        <v>0.65293470536234821</v>
      </c>
      <c r="CT5393" s="78" t="s">
        <v>155</v>
      </c>
      <c r="CU5393" s="78" t="s">
        <v>465</v>
      </c>
      <c r="CV5393" s="78" t="s">
        <v>428</v>
      </c>
      <c r="CW5393" s="78">
        <v>2047</v>
      </c>
      <c r="CX5393" s="78">
        <v>0</v>
      </c>
      <c r="CY5393" s="78">
        <v>17672.08522378483</v>
      </c>
      <c r="CZ5393" s="78">
        <v>299.4200123734218</v>
      </c>
      <c r="DA5393" s="78">
        <v>10692.736176386319</v>
      </c>
      <c r="DB5393" s="78">
        <v>6679.9290350250967</v>
      </c>
      <c r="DC5393" s="78">
        <v>4606.6527407082167</v>
      </c>
      <c r="DD5393" s="78">
        <v>1.2966515485792431E-6</v>
      </c>
      <c r="DE5393" s="78">
        <v>0</v>
      </c>
      <c r="DF5393" s="78">
        <v>5.9732234100061234E-3</v>
      </c>
      <c r="DG5393" s="78">
        <v>5.9732234100061234E-3</v>
      </c>
      <c r="DH5393" s="78">
        <v>0</v>
      </c>
      <c r="DI5393" s="78">
        <v>1.0847889874972303E-6</v>
      </c>
      <c r="DJ5393" s="78">
        <v>1.0847889874972303E-6</v>
      </c>
      <c r="DK5393" s="78">
        <v>0</v>
      </c>
      <c r="DL5393" s="78">
        <v>1.0847889874972303E-6</v>
      </c>
    </row>
    <row r="5394" spans="63:116" x14ac:dyDescent="0.25">
      <c r="BK5394" s="78">
        <v>2.767689688546E-3</v>
      </c>
      <c r="BL5394" s="78">
        <v>3.5437591317526356</v>
      </c>
      <c r="BM5394" s="78">
        <v>0</v>
      </c>
      <c r="BN5394" s="78">
        <v>3.5437591317526356</v>
      </c>
      <c r="BO5394" s="78">
        <v>0.61021935080593281</v>
      </c>
      <c r="BU5394" s="78">
        <v>2.767689688546E-3</v>
      </c>
      <c r="BV5394" s="78">
        <v>3.5437591317526356</v>
      </c>
      <c r="BW5394" s="78">
        <v>0</v>
      </c>
      <c r="BX5394" s="78">
        <v>3.5437591317526356</v>
      </c>
      <c r="BY5394" s="78">
        <v>0.61021935080593281</v>
      </c>
      <c r="CT5394" s="78" t="s">
        <v>155</v>
      </c>
      <c r="CU5394" s="78" t="s">
        <v>465</v>
      </c>
      <c r="CV5394" s="78" t="s">
        <v>428</v>
      </c>
      <c r="CW5394" s="78">
        <v>2048</v>
      </c>
      <c r="CX5394" s="78">
        <v>0</v>
      </c>
      <c r="CY5394" s="78">
        <v>18552.3347861109</v>
      </c>
      <c r="CZ5394" s="78">
        <v>319.49113147948628</v>
      </c>
      <c r="DA5394" s="78">
        <v>11216.56262510811</v>
      </c>
      <c r="DB5394" s="78">
        <v>7016.2810295233048</v>
      </c>
      <c r="DC5394" s="78">
        <v>4838.6098212660381</v>
      </c>
      <c r="DD5394" s="78">
        <v>1.2966515485792431E-6</v>
      </c>
      <c r="DE5394" s="78">
        <v>0</v>
      </c>
      <c r="DF5394" s="78">
        <v>6.2739909177153431E-3</v>
      </c>
      <c r="DG5394" s="78">
        <v>6.2739909177153431E-3</v>
      </c>
      <c r="DH5394" s="78">
        <v>0</v>
      </c>
      <c r="DI5394" s="78">
        <v>1.0847889874972303E-6</v>
      </c>
      <c r="DJ5394" s="78">
        <v>1.0847889874972303E-6</v>
      </c>
      <c r="DK5394" s="78">
        <v>0</v>
      </c>
      <c r="DL5394" s="78">
        <v>1.0847889874972303E-6</v>
      </c>
    </row>
    <row r="5395" spans="63:116" x14ac:dyDescent="0.25">
      <c r="BK5395" s="78">
        <v>2.767689688546E-3</v>
      </c>
      <c r="BL5395" s="78">
        <v>3.7201805968504384</v>
      </c>
      <c r="BM5395" s="78">
        <v>0</v>
      </c>
      <c r="BN5395" s="78">
        <v>3.7201805968504384</v>
      </c>
      <c r="BO5395" s="78">
        <v>0.59869002987499931</v>
      </c>
      <c r="BU5395" s="78">
        <v>2.767689688546E-3</v>
      </c>
      <c r="BV5395" s="78">
        <v>3.7201805968504384</v>
      </c>
      <c r="BW5395" s="78">
        <v>0</v>
      </c>
      <c r="BX5395" s="78">
        <v>3.7201805968504384</v>
      </c>
      <c r="BY5395" s="78">
        <v>0.59869002987499931</v>
      </c>
      <c r="CT5395" s="78" t="s">
        <v>155</v>
      </c>
      <c r="CU5395" s="78" t="s">
        <v>465</v>
      </c>
      <c r="CV5395" s="78" t="s">
        <v>428</v>
      </c>
      <c r="CW5395" s="78">
        <v>2049</v>
      </c>
      <c r="CX5395" s="78">
        <v>0</v>
      </c>
      <c r="CY5395" s="78">
        <v>18552.3347861109</v>
      </c>
      <c r="CZ5395" s="78">
        <v>319.49113147948628</v>
      </c>
      <c r="DA5395" s="78">
        <v>11216.56262510811</v>
      </c>
      <c r="DB5395" s="78">
        <v>7016.2810295233048</v>
      </c>
      <c r="DC5395" s="78">
        <v>4838.6098212660381</v>
      </c>
      <c r="DD5395" s="78">
        <v>1.2966515485792431E-6</v>
      </c>
      <c r="DE5395" s="78">
        <v>0</v>
      </c>
      <c r="DF5395" s="78">
        <v>6.2739909177153431E-3</v>
      </c>
      <c r="DG5395" s="78">
        <v>6.2739909177153431E-3</v>
      </c>
      <c r="DH5395" s="78">
        <v>0</v>
      </c>
      <c r="DI5395" s="78">
        <v>1.0847889874972303E-6</v>
      </c>
      <c r="DJ5395" s="78">
        <v>1.0847889874972303E-6</v>
      </c>
      <c r="DK5395" s="78">
        <v>0</v>
      </c>
      <c r="DL5395" s="78">
        <v>1.0847889874972303E-6</v>
      </c>
    </row>
    <row r="5396" spans="63:116" x14ac:dyDescent="0.25">
      <c r="BK5396" s="78">
        <v>2.767689688546E-3</v>
      </c>
      <c r="BL5396" s="78">
        <v>3.7201805968504384</v>
      </c>
      <c r="BM5396" s="78">
        <v>0</v>
      </c>
      <c r="BN5396" s="78">
        <v>3.7201805968504384</v>
      </c>
      <c r="BO5396" s="78">
        <v>0.55952339240654136</v>
      </c>
      <c r="BU5396" s="78">
        <v>2.767689688546E-3</v>
      </c>
      <c r="BV5396" s="78">
        <v>3.7201805968504384</v>
      </c>
      <c r="BW5396" s="78">
        <v>0</v>
      </c>
      <c r="BX5396" s="78">
        <v>3.7201805968504384</v>
      </c>
      <c r="BY5396" s="78">
        <v>0.55952339240654136</v>
      </c>
      <c r="CT5396" s="78" t="s">
        <v>155</v>
      </c>
      <c r="CU5396" s="78" t="s">
        <v>465</v>
      </c>
      <c r="CV5396" s="78" t="s">
        <v>428</v>
      </c>
      <c r="CW5396" s="78">
        <v>2050</v>
      </c>
      <c r="CX5396" s="78">
        <v>0</v>
      </c>
      <c r="CY5396" s="78">
        <v>18552.3347861109</v>
      </c>
      <c r="CZ5396" s="78">
        <v>319.49113147948628</v>
      </c>
      <c r="DA5396" s="78">
        <v>11216.56262510811</v>
      </c>
      <c r="DB5396" s="78">
        <v>7016.2810295233048</v>
      </c>
      <c r="DC5396" s="78">
        <v>4838.6098212660381</v>
      </c>
      <c r="DD5396" s="78">
        <v>1.2966515485792431E-6</v>
      </c>
      <c r="DE5396" s="78">
        <v>0</v>
      </c>
      <c r="DF5396" s="78">
        <v>6.2739909177153431E-3</v>
      </c>
      <c r="DG5396" s="78">
        <v>6.2739909177153431E-3</v>
      </c>
      <c r="DH5396" s="78">
        <v>0</v>
      </c>
      <c r="DI5396" s="78">
        <v>1.0847889874972303E-6</v>
      </c>
      <c r="DJ5396" s="78">
        <v>1.0847889874972303E-6</v>
      </c>
      <c r="DK5396" s="78">
        <v>0</v>
      </c>
      <c r="DL5396" s="78">
        <v>1.0847889874972303E-6</v>
      </c>
    </row>
    <row r="5397" spans="63:116" x14ac:dyDescent="0.25">
      <c r="BK5397" s="78">
        <v>2.767689688546E-3</v>
      </c>
      <c r="BL5397" s="78">
        <v>3.7201805968504384</v>
      </c>
      <c r="BM5397" s="78">
        <v>0</v>
      </c>
      <c r="BN5397" s="78">
        <v>3.7201805968504384</v>
      </c>
      <c r="BO5397" s="78">
        <v>0.52291905832387042</v>
      </c>
      <c r="BU5397" s="78">
        <v>2.767689688546E-3</v>
      </c>
      <c r="BV5397" s="78">
        <v>3.7201805968504384</v>
      </c>
      <c r="BW5397" s="78">
        <v>0</v>
      </c>
      <c r="BX5397" s="78">
        <v>3.7201805968504384</v>
      </c>
      <c r="BY5397" s="78">
        <v>0.52291905832387042</v>
      </c>
      <c r="CT5397" s="78" t="s">
        <v>155</v>
      </c>
      <c r="CU5397" s="78" t="s">
        <v>465</v>
      </c>
      <c r="CV5397" s="78" t="s">
        <v>428</v>
      </c>
      <c r="CW5397" s="78">
        <v>2051</v>
      </c>
      <c r="CX5397" s="78">
        <v>0</v>
      </c>
      <c r="CY5397" s="78">
        <v>18552.3347861109</v>
      </c>
      <c r="CZ5397" s="78">
        <v>319.49113147948628</v>
      </c>
      <c r="DA5397" s="78">
        <v>11216.56262510811</v>
      </c>
      <c r="DB5397" s="78">
        <v>7016.2810295233048</v>
      </c>
      <c r="DC5397" s="78">
        <v>4838.6098212660381</v>
      </c>
      <c r="DD5397" s="78">
        <v>1.2966515485792431E-6</v>
      </c>
      <c r="DE5397" s="78">
        <v>0</v>
      </c>
      <c r="DF5397" s="78">
        <v>6.2739909177153431E-3</v>
      </c>
      <c r="DG5397" s="78">
        <v>6.2739909177153431E-3</v>
      </c>
      <c r="DH5397" s="78">
        <v>0</v>
      </c>
      <c r="DI5397" s="78">
        <v>1.1342098538391877E-6</v>
      </c>
      <c r="DJ5397" s="78">
        <v>1.1342098538391877E-6</v>
      </c>
      <c r="DK5397" s="78">
        <v>0</v>
      </c>
      <c r="DL5397" s="78">
        <v>1.1342098538391877E-6</v>
      </c>
    </row>
    <row r="5398" spans="63:116" x14ac:dyDescent="0.25">
      <c r="BK5398" s="78">
        <v>2.767689688546E-3</v>
      </c>
      <c r="BL5398" s="78">
        <v>3.7201805968504384</v>
      </c>
      <c r="BM5398" s="78">
        <v>0</v>
      </c>
      <c r="BN5398" s="78">
        <v>3.7201805968504384</v>
      </c>
      <c r="BO5398" s="78">
        <v>0.48870940030268262</v>
      </c>
      <c r="BU5398" s="78">
        <v>0</v>
      </c>
      <c r="BV5398" s="78">
        <v>0</v>
      </c>
      <c r="BW5398" s="78">
        <v>0</v>
      </c>
      <c r="BX5398" s="78">
        <v>0</v>
      </c>
      <c r="BY5398" s="78">
        <v>0</v>
      </c>
      <c r="CT5398" s="78" t="s">
        <v>155</v>
      </c>
      <c r="CU5398" s="78" t="s">
        <v>465</v>
      </c>
      <c r="CV5398" s="78" t="s">
        <v>428</v>
      </c>
      <c r="CW5398" s="78">
        <v>2052</v>
      </c>
      <c r="CX5398" s="78">
        <v>0</v>
      </c>
      <c r="CY5398" s="78">
        <v>18552.3347861109</v>
      </c>
      <c r="CZ5398" s="78">
        <v>319.49113147948628</v>
      </c>
      <c r="DA5398" s="78">
        <v>11216.56262510811</v>
      </c>
      <c r="DB5398" s="78">
        <v>7016.2810295233048</v>
      </c>
      <c r="DC5398" s="78">
        <v>4838.6098212660381</v>
      </c>
      <c r="DD5398" s="78">
        <v>1.2966515485792431E-6</v>
      </c>
      <c r="DE5398" s="78">
        <v>0</v>
      </c>
      <c r="DF5398" s="78">
        <v>6.2739909177153431E-3</v>
      </c>
      <c r="DG5398" s="78">
        <v>6.2739909177153431E-3</v>
      </c>
      <c r="DH5398" s="78">
        <v>0</v>
      </c>
      <c r="DI5398" s="78">
        <v>1.1342098538391877E-6</v>
      </c>
      <c r="DJ5398" s="78">
        <v>1.1342098538391877E-6</v>
      </c>
      <c r="DK5398" s="78">
        <v>0</v>
      </c>
      <c r="DL5398" s="78">
        <v>1.1342098538391877E-6</v>
      </c>
    </row>
    <row r="5399" spans="63:116" x14ac:dyDescent="0.25">
      <c r="BK5399" s="78">
        <v>0</v>
      </c>
      <c r="BL5399" s="78">
        <v>0</v>
      </c>
      <c r="BM5399" s="78">
        <v>0</v>
      </c>
      <c r="BN5399" s="78">
        <v>0</v>
      </c>
      <c r="BO5399" s="78">
        <v>0</v>
      </c>
      <c r="BU5399" s="78">
        <v>0</v>
      </c>
      <c r="BV5399" s="78">
        <v>0</v>
      </c>
      <c r="BW5399" s="78">
        <v>0</v>
      </c>
      <c r="BX5399" s="78">
        <v>0</v>
      </c>
      <c r="BY5399" s="78">
        <v>0</v>
      </c>
      <c r="CT5399" s="78" t="s">
        <v>155</v>
      </c>
      <c r="CU5399" s="78" t="s">
        <v>465</v>
      </c>
      <c r="CV5399" s="78" t="s">
        <v>428</v>
      </c>
      <c r="CW5399" s="78">
        <v>2053</v>
      </c>
      <c r="CX5399" s="78">
        <v>0</v>
      </c>
      <c r="CY5399" s="78">
        <v>19462.12827916837</v>
      </c>
      <c r="CZ5399" s="78">
        <v>340.5356432627346</v>
      </c>
      <c r="DA5399" s="78">
        <v>11757.14127648365</v>
      </c>
      <c r="DB5399" s="78">
        <v>7364.4513594219843</v>
      </c>
      <c r="DC5399" s="78">
        <v>5078.7171331927448</v>
      </c>
      <c r="DD5399" s="78">
        <v>1.2966515485792431E-6</v>
      </c>
      <c r="DE5399" s="78">
        <v>0</v>
      </c>
      <c r="DF5399" s="78">
        <v>6.5853264355503066E-3</v>
      </c>
      <c r="DG5399" s="78">
        <v>6.5853264355503066E-3</v>
      </c>
      <c r="DH5399" s="78">
        <v>0</v>
      </c>
      <c r="DI5399" s="78">
        <v>1.1342098538391877E-6</v>
      </c>
      <c r="DJ5399" s="78">
        <v>1.1342098538391877E-6</v>
      </c>
      <c r="DK5399" s="78">
        <v>0</v>
      </c>
      <c r="DL5399" s="78">
        <v>1.1342098538391877E-6</v>
      </c>
    </row>
    <row r="5400" spans="63:116" x14ac:dyDescent="0.25">
      <c r="BK5400" s="78">
        <v>0</v>
      </c>
      <c r="BL5400" s="78">
        <v>0</v>
      </c>
      <c r="BM5400" s="78">
        <v>0</v>
      </c>
      <c r="BN5400" s="78">
        <v>0</v>
      </c>
      <c r="BO5400" s="78">
        <v>0</v>
      </c>
      <c r="BU5400" s="78">
        <v>7.0541218876801173E-4</v>
      </c>
      <c r="BV5400" s="78">
        <v>0.69301951032037512</v>
      </c>
      <c r="BW5400" s="78">
        <v>0</v>
      </c>
      <c r="BX5400" s="78">
        <v>0.69301951032037512</v>
      </c>
      <c r="BY5400" s="78">
        <v>0.69301951032037512</v>
      </c>
      <c r="CT5400" s="78" t="s">
        <v>155</v>
      </c>
      <c r="CU5400" s="78" t="s">
        <v>465</v>
      </c>
      <c r="CV5400" s="78" t="s">
        <v>428</v>
      </c>
      <c r="CW5400" s="78">
        <v>2054</v>
      </c>
      <c r="CX5400" s="78">
        <v>0</v>
      </c>
      <c r="CY5400" s="78">
        <v>19462.12827916837</v>
      </c>
      <c r="CZ5400" s="78">
        <v>340.5356432627346</v>
      </c>
      <c r="DA5400" s="78">
        <v>11757.14127648365</v>
      </c>
      <c r="DB5400" s="78">
        <v>7364.4513594219843</v>
      </c>
      <c r="DC5400" s="78">
        <v>5078.7171331927448</v>
      </c>
      <c r="DD5400" s="78">
        <v>1.2966515485792431E-6</v>
      </c>
      <c r="DE5400" s="78">
        <v>0</v>
      </c>
      <c r="DF5400" s="78">
        <v>6.5853264355503066E-3</v>
      </c>
      <c r="DG5400" s="78">
        <v>6.5853264355503066E-3</v>
      </c>
      <c r="DH5400" s="78">
        <v>0</v>
      </c>
      <c r="DI5400" s="78">
        <v>1.1342098538391877E-6</v>
      </c>
      <c r="DJ5400" s="78">
        <v>1.1342098538391877E-6</v>
      </c>
      <c r="DK5400" s="78">
        <v>0</v>
      </c>
      <c r="DL5400" s="78">
        <v>1.1342098538391877E-6</v>
      </c>
    </row>
    <row r="5401" spans="63:116" x14ac:dyDescent="0.25">
      <c r="BK5401" s="78">
        <v>7.0541218876801173E-4</v>
      </c>
      <c r="BL5401" s="78">
        <v>0.69301951032037512</v>
      </c>
      <c r="BM5401" s="78">
        <v>0</v>
      </c>
      <c r="BN5401" s="78">
        <v>0.69301951032037512</v>
      </c>
      <c r="BO5401" s="78">
        <v>0.64768178534614496</v>
      </c>
      <c r="BU5401" s="78">
        <v>7.0541218876801173E-4</v>
      </c>
      <c r="BV5401" s="78">
        <v>0.69301951032037512</v>
      </c>
      <c r="BW5401" s="78">
        <v>0</v>
      </c>
      <c r="BX5401" s="78">
        <v>0.69301951032037512</v>
      </c>
      <c r="BY5401" s="78">
        <v>0.64768178534614496</v>
      </c>
      <c r="CT5401" s="78" t="s">
        <v>155</v>
      </c>
      <c r="CU5401" s="78" t="s">
        <v>465</v>
      </c>
      <c r="CV5401" s="78" t="s">
        <v>428</v>
      </c>
      <c r="CW5401" s="78">
        <v>2055</v>
      </c>
      <c r="CX5401" s="78">
        <v>0</v>
      </c>
      <c r="CY5401" s="78">
        <v>19462.12827916837</v>
      </c>
      <c r="CZ5401" s="78">
        <v>340.5356432627346</v>
      </c>
      <c r="DA5401" s="78">
        <v>11757.14127648365</v>
      </c>
      <c r="DB5401" s="78">
        <v>7364.4513594219843</v>
      </c>
      <c r="DC5401" s="78">
        <v>5078.7171331927448</v>
      </c>
      <c r="DD5401" s="78">
        <v>1.2966515485792431E-6</v>
      </c>
      <c r="DE5401" s="78">
        <v>0</v>
      </c>
      <c r="DF5401" s="78">
        <v>6.5853264355503066E-3</v>
      </c>
      <c r="DG5401" s="78">
        <v>6.5853264355503066E-3</v>
      </c>
      <c r="DH5401" s="78">
        <v>0</v>
      </c>
      <c r="DI5401" s="78">
        <v>1.1342098538391877E-6</v>
      </c>
      <c r="DJ5401" s="78">
        <v>1.1342098538391877E-6</v>
      </c>
      <c r="DK5401" s="78">
        <v>0</v>
      </c>
      <c r="DL5401" s="78">
        <v>1.1342098538391877E-6</v>
      </c>
    </row>
    <row r="5402" spans="63:116" x14ac:dyDescent="0.25">
      <c r="BK5402" s="78">
        <v>7.0541218876801173E-4</v>
      </c>
      <c r="BL5402" s="78">
        <v>0.71841532756851167</v>
      </c>
      <c r="BM5402" s="78">
        <v>0</v>
      </c>
      <c r="BN5402" s="78">
        <v>0.71841532756851167</v>
      </c>
      <c r="BO5402" s="78">
        <v>0.62749177008342349</v>
      </c>
      <c r="BU5402" s="78">
        <v>7.0541218876801173E-4</v>
      </c>
      <c r="BV5402" s="78">
        <v>0.71841532756851167</v>
      </c>
      <c r="BW5402" s="78">
        <v>0</v>
      </c>
      <c r="BX5402" s="78">
        <v>0.71841532756851167</v>
      </c>
      <c r="BY5402" s="78">
        <v>0.62749177008342349</v>
      </c>
      <c r="CT5402" s="78" t="s">
        <v>155</v>
      </c>
      <c r="CU5402" s="78" t="s">
        <v>465</v>
      </c>
      <c r="CV5402" s="78" t="s">
        <v>459</v>
      </c>
      <c r="CW5402" s="78">
        <v>2026</v>
      </c>
      <c r="CX5402" s="78">
        <v>0</v>
      </c>
      <c r="CY5402" s="78">
        <v>5.4750346070078004</v>
      </c>
      <c r="CZ5402" s="78">
        <v>0.71896016785821037</v>
      </c>
      <c r="DA5402" s="78">
        <v>3.0714971986151238</v>
      </c>
      <c r="DB5402" s="78">
        <v>1.684577240534457</v>
      </c>
      <c r="DC5402" s="78">
        <v>1.1617282640808153</v>
      </c>
      <c r="DD5402" s="78">
        <v>1.7823209147787371E-5</v>
      </c>
      <c r="DE5402" s="78">
        <v>0</v>
      </c>
      <c r="DF5402" s="78">
        <v>2.0705725823608331E-5</v>
      </c>
      <c r="DG5402" s="78">
        <v>2.0705725823608331E-5</v>
      </c>
      <c r="DH5402" s="78">
        <v>0</v>
      </c>
      <c r="DI5402" s="78">
        <v>1.1877147318339667E-6</v>
      </c>
      <c r="DJ5402" s="78">
        <v>1.1877147318339667E-6</v>
      </c>
      <c r="DK5402" s="78">
        <v>0</v>
      </c>
      <c r="DL5402" s="78">
        <v>1.1877147318339667E-6</v>
      </c>
    </row>
    <row r="5403" spans="63:116" x14ac:dyDescent="0.25">
      <c r="BK5403" s="78">
        <v>7.0541218876801173E-4</v>
      </c>
      <c r="BL5403" s="78">
        <v>0.71841532756851167</v>
      </c>
      <c r="BM5403" s="78">
        <v>0</v>
      </c>
      <c r="BN5403" s="78">
        <v>0.71841532756851167</v>
      </c>
      <c r="BO5403" s="78">
        <v>0.58644090662002202</v>
      </c>
      <c r="BU5403" s="78">
        <v>7.0541218876801173E-4</v>
      </c>
      <c r="BV5403" s="78">
        <v>0.71841532756851167</v>
      </c>
      <c r="BW5403" s="78">
        <v>0</v>
      </c>
      <c r="BX5403" s="78">
        <v>0.71841532756851167</v>
      </c>
      <c r="BY5403" s="78">
        <v>0.58644090662002202</v>
      </c>
      <c r="CT5403" s="78" t="s">
        <v>155</v>
      </c>
      <c r="CU5403" s="78" t="s">
        <v>465</v>
      </c>
      <c r="CV5403" s="78" t="s">
        <v>459</v>
      </c>
      <c r="CW5403" s="78">
        <v>2027</v>
      </c>
      <c r="CX5403" s="78">
        <v>0</v>
      </c>
      <c r="CY5403" s="78">
        <v>5.4750346070078004</v>
      </c>
      <c r="CZ5403" s="78">
        <v>0.71896016785821037</v>
      </c>
      <c r="DA5403" s="78">
        <v>3.0714971986151238</v>
      </c>
      <c r="DB5403" s="78">
        <v>1.684577240534457</v>
      </c>
      <c r="DC5403" s="78">
        <v>1.1617282640808153</v>
      </c>
      <c r="DD5403" s="78">
        <v>1.7823209147787371E-5</v>
      </c>
      <c r="DE5403" s="78">
        <v>0</v>
      </c>
      <c r="DF5403" s="78">
        <v>2.0705725823608331E-5</v>
      </c>
      <c r="DG5403" s="78">
        <v>2.0705725823608331E-5</v>
      </c>
      <c r="DH5403" s="78">
        <v>0</v>
      </c>
      <c r="DI5403" s="78">
        <v>1.1877147318339667E-6</v>
      </c>
      <c r="DJ5403" s="78">
        <v>1.1877147318339667E-6</v>
      </c>
      <c r="DK5403" s="78">
        <v>0</v>
      </c>
      <c r="DL5403" s="78">
        <v>1.1877147318339667E-6</v>
      </c>
    </row>
    <row r="5404" spans="63:116" x14ac:dyDescent="0.25">
      <c r="BK5404" s="78">
        <v>7.0541218876801173E-4</v>
      </c>
      <c r="BL5404" s="78">
        <v>0.71841532756851167</v>
      </c>
      <c r="BM5404" s="78">
        <v>0</v>
      </c>
      <c r="BN5404" s="78">
        <v>0.71841532756851167</v>
      </c>
      <c r="BO5404" s="78">
        <v>0.54807561366357194</v>
      </c>
      <c r="BU5404" s="78">
        <v>7.0541218876801173E-4</v>
      </c>
      <c r="BV5404" s="78">
        <v>0.71841532756851167</v>
      </c>
      <c r="BW5404" s="78">
        <v>0</v>
      </c>
      <c r="BX5404" s="78">
        <v>0.71841532756851167</v>
      </c>
      <c r="BY5404" s="78">
        <v>0.54807561366357194</v>
      </c>
      <c r="CT5404" s="78" t="s">
        <v>155</v>
      </c>
      <c r="CU5404" s="78" t="s">
        <v>465</v>
      </c>
      <c r="CV5404" s="78" t="s">
        <v>459</v>
      </c>
      <c r="CW5404" s="78">
        <v>2028</v>
      </c>
      <c r="CX5404" s="78">
        <v>0</v>
      </c>
      <c r="CY5404" s="78">
        <v>5.7770153400784938</v>
      </c>
      <c r="CZ5404" s="78">
        <v>0.74733835430388806</v>
      </c>
      <c r="DA5404" s="78">
        <v>3.2379513401017381</v>
      </c>
      <c r="DB5404" s="78">
        <v>1.7917256456728501</v>
      </c>
      <c r="DC5404" s="78">
        <v>1.2356205901227848</v>
      </c>
      <c r="DD5404" s="78">
        <v>1.7823209147787371E-5</v>
      </c>
      <c r="DE5404" s="78">
        <v>0</v>
      </c>
      <c r="DF5404" s="78">
        <v>2.2022724205070848E-5</v>
      </c>
      <c r="DG5404" s="78">
        <v>2.2022724205070848E-5</v>
      </c>
      <c r="DH5404" s="78">
        <v>0</v>
      </c>
      <c r="DI5404" s="78">
        <v>1.1877147318339667E-6</v>
      </c>
      <c r="DJ5404" s="78">
        <v>1.1877147318339667E-6</v>
      </c>
      <c r="DK5404" s="78">
        <v>0</v>
      </c>
      <c r="DL5404" s="78">
        <v>1.1877147318339667E-6</v>
      </c>
    </row>
    <row r="5405" spans="63:116" x14ac:dyDescent="0.25">
      <c r="BK5405" s="78">
        <v>7.0541218876801173E-4</v>
      </c>
      <c r="BL5405" s="78">
        <v>0.71841532756851167</v>
      </c>
      <c r="BM5405" s="78">
        <v>0</v>
      </c>
      <c r="BN5405" s="78">
        <v>0.71841532756851167</v>
      </c>
      <c r="BO5405" s="78">
        <v>0.51222019968558119</v>
      </c>
      <c r="BU5405" s="78">
        <v>7.0541218876801173E-4</v>
      </c>
      <c r="BV5405" s="78">
        <v>0.71841532756851167</v>
      </c>
      <c r="BW5405" s="78">
        <v>0</v>
      </c>
      <c r="BX5405" s="78">
        <v>0.71841532756851167</v>
      </c>
      <c r="BY5405" s="78">
        <v>0.51222019968558119</v>
      </c>
      <c r="CT5405" s="78" t="s">
        <v>155</v>
      </c>
      <c r="CU5405" s="78" t="s">
        <v>465</v>
      </c>
      <c r="CV5405" s="78" t="s">
        <v>459</v>
      </c>
      <c r="CW5405" s="78">
        <v>2029</v>
      </c>
      <c r="CX5405" s="78">
        <v>0</v>
      </c>
      <c r="CY5405" s="78">
        <v>5.7770153400784938</v>
      </c>
      <c r="CZ5405" s="78">
        <v>0.74733835430388806</v>
      </c>
      <c r="DA5405" s="78">
        <v>3.2379513401017381</v>
      </c>
      <c r="DB5405" s="78">
        <v>1.7917256456728501</v>
      </c>
      <c r="DC5405" s="78">
        <v>1.2356205901227848</v>
      </c>
      <c r="DD5405" s="78">
        <v>1.7823209147787371E-5</v>
      </c>
      <c r="DE5405" s="78">
        <v>0</v>
      </c>
      <c r="DF5405" s="78">
        <v>2.2022724205070848E-5</v>
      </c>
      <c r="DG5405" s="78">
        <v>2.2022724205070848E-5</v>
      </c>
      <c r="DH5405" s="78">
        <v>0</v>
      </c>
      <c r="DI5405" s="78">
        <v>1.1877147318339667E-6</v>
      </c>
      <c r="DJ5405" s="78">
        <v>1.1877147318339667E-6</v>
      </c>
      <c r="DK5405" s="78">
        <v>0</v>
      </c>
      <c r="DL5405" s="78">
        <v>1.1877147318339667E-6</v>
      </c>
    </row>
    <row r="5406" spans="63:116" x14ac:dyDescent="0.25">
      <c r="BK5406" s="78">
        <v>7.0541218876801173E-4</v>
      </c>
      <c r="BL5406" s="78">
        <v>0.71841532756851167</v>
      </c>
      <c r="BM5406" s="78">
        <v>0</v>
      </c>
      <c r="BN5406" s="78">
        <v>0.71841532756851167</v>
      </c>
      <c r="BO5406" s="78">
        <v>0.47871046699587022</v>
      </c>
      <c r="BU5406" s="78">
        <v>7.0541218876801173E-4</v>
      </c>
      <c r="BV5406" s="78">
        <v>0.71841532756851167</v>
      </c>
      <c r="BW5406" s="78">
        <v>0</v>
      </c>
      <c r="BX5406" s="78">
        <v>0.71841532756851167</v>
      </c>
      <c r="BY5406" s="78">
        <v>0.47871046699587022</v>
      </c>
      <c r="CT5406" s="78" t="s">
        <v>155</v>
      </c>
      <c r="CU5406" s="78" t="s">
        <v>465</v>
      </c>
      <c r="CV5406" s="78" t="s">
        <v>459</v>
      </c>
      <c r="CW5406" s="78">
        <v>2030</v>
      </c>
      <c r="CX5406" s="78">
        <v>0</v>
      </c>
      <c r="CY5406" s="78">
        <v>5.7770153400784938</v>
      </c>
      <c r="CZ5406" s="78">
        <v>0.74733835430388806</v>
      </c>
      <c r="DA5406" s="78">
        <v>3.2379513401017381</v>
      </c>
      <c r="DB5406" s="78">
        <v>1.7917256456728501</v>
      </c>
      <c r="DC5406" s="78">
        <v>1.2356205901227848</v>
      </c>
      <c r="DD5406" s="78">
        <v>1.7823209147787371E-5</v>
      </c>
      <c r="DE5406" s="78">
        <v>0</v>
      </c>
      <c r="DF5406" s="78">
        <v>2.2022724205070848E-5</v>
      </c>
      <c r="DG5406" s="78">
        <v>2.2022724205070848E-5</v>
      </c>
      <c r="DH5406" s="78">
        <v>0</v>
      </c>
      <c r="DI5406" s="78">
        <v>1.1877147318339667E-6</v>
      </c>
      <c r="DJ5406" s="78">
        <v>1.1877147318339667E-6</v>
      </c>
      <c r="DK5406" s="78">
        <v>0</v>
      </c>
      <c r="DL5406" s="78">
        <v>1.1877147318339667E-6</v>
      </c>
    </row>
    <row r="5407" spans="63:116" x14ac:dyDescent="0.25">
      <c r="BK5407" s="78">
        <v>7.0541218876801173E-4</v>
      </c>
      <c r="BL5407" s="78">
        <v>0.75041383478512913</v>
      </c>
      <c r="BM5407" s="78">
        <v>0</v>
      </c>
      <c r="BN5407" s="78">
        <v>0.75041383478512913</v>
      </c>
      <c r="BO5407" s="78">
        <v>0.46732002191906524</v>
      </c>
      <c r="BU5407" s="78">
        <v>7.0541218876801173E-4</v>
      </c>
      <c r="BV5407" s="78">
        <v>0.75041383478512913</v>
      </c>
      <c r="BW5407" s="78">
        <v>0</v>
      </c>
      <c r="BX5407" s="78">
        <v>0.75041383478512913</v>
      </c>
      <c r="BY5407" s="78">
        <v>0.46732002191906524</v>
      </c>
      <c r="CT5407" s="78" t="s">
        <v>155</v>
      </c>
      <c r="CU5407" s="78" t="s">
        <v>465</v>
      </c>
      <c r="CV5407" s="78" t="s">
        <v>459</v>
      </c>
      <c r="CW5407" s="78">
        <v>2031</v>
      </c>
      <c r="CX5407" s="78">
        <v>0</v>
      </c>
      <c r="CY5407" s="78">
        <v>5.7770153400784938</v>
      </c>
      <c r="CZ5407" s="78">
        <v>0.74733835430388806</v>
      </c>
      <c r="DA5407" s="78">
        <v>3.2379513401017381</v>
      </c>
      <c r="DB5407" s="78">
        <v>1.7917256456728501</v>
      </c>
      <c r="DC5407" s="78">
        <v>1.2356205901227848</v>
      </c>
      <c r="DD5407" s="78">
        <v>1.7823209147787371E-5</v>
      </c>
      <c r="DE5407" s="78">
        <v>0</v>
      </c>
      <c r="DF5407" s="78">
        <v>2.2022724205070848E-5</v>
      </c>
      <c r="DG5407" s="78">
        <v>2.2022724205070848E-5</v>
      </c>
      <c r="DH5407" s="78">
        <v>0</v>
      </c>
      <c r="DI5407" s="78">
        <v>1.2447590029086024E-6</v>
      </c>
      <c r="DJ5407" s="78">
        <v>1.2447590029086024E-6</v>
      </c>
      <c r="DK5407" s="78">
        <v>0</v>
      </c>
      <c r="DL5407" s="78">
        <v>1.2447590029086024E-6</v>
      </c>
    </row>
    <row r="5408" spans="63:116" x14ac:dyDescent="0.25">
      <c r="BK5408" s="78">
        <v>7.0541218876801173E-4</v>
      </c>
      <c r="BL5408" s="78">
        <v>0.75041383478512913</v>
      </c>
      <c r="BM5408" s="78">
        <v>0</v>
      </c>
      <c r="BN5408" s="78">
        <v>0.75041383478512913</v>
      </c>
      <c r="BO5408" s="78">
        <v>0.43674768403650949</v>
      </c>
      <c r="BU5408" s="78">
        <v>7.0541218876801173E-4</v>
      </c>
      <c r="BV5408" s="78">
        <v>0.75041383478512913</v>
      </c>
      <c r="BW5408" s="78">
        <v>0</v>
      </c>
      <c r="BX5408" s="78">
        <v>0.75041383478512913</v>
      </c>
      <c r="BY5408" s="78">
        <v>0.43674768403650949</v>
      </c>
      <c r="CT5408" s="78" t="s">
        <v>155</v>
      </c>
      <c r="CU5408" s="78" t="s">
        <v>465</v>
      </c>
      <c r="CV5408" s="78" t="s">
        <v>459</v>
      </c>
      <c r="CW5408" s="78">
        <v>2032</v>
      </c>
      <c r="CX5408" s="78">
        <v>0</v>
      </c>
      <c r="CY5408" s="78">
        <v>5.7770153400784938</v>
      </c>
      <c r="CZ5408" s="78">
        <v>0.74733835430388806</v>
      </c>
      <c r="DA5408" s="78">
        <v>3.2379513401017381</v>
      </c>
      <c r="DB5408" s="78">
        <v>1.7917256456728501</v>
      </c>
      <c r="DC5408" s="78">
        <v>1.2356205901227848</v>
      </c>
      <c r="DD5408" s="78">
        <v>1.7823209147787371E-5</v>
      </c>
      <c r="DE5408" s="78">
        <v>0</v>
      </c>
      <c r="DF5408" s="78">
        <v>2.2022724205070848E-5</v>
      </c>
      <c r="DG5408" s="78">
        <v>2.2022724205070848E-5</v>
      </c>
      <c r="DH5408" s="78">
        <v>0</v>
      </c>
      <c r="DI5408" s="78">
        <v>1.2447590029086024E-6</v>
      </c>
      <c r="DJ5408" s="78">
        <v>1.2447590029086024E-6</v>
      </c>
      <c r="DK5408" s="78">
        <v>0</v>
      </c>
      <c r="DL5408" s="78">
        <v>1.2447590029086024E-6</v>
      </c>
    </row>
    <row r="5409" spans="63:116" x14ac:dyDescent="0.25">
      <c r="BK5409" s="78">
        <v>7.0541218876801173E-4</v>
      </c>
      <c r="BL5409" s="78">
        <v>0.75041383478512913</v>
      </c>
      <c r="BM5409" s="78">
        <v>0</v>
      </c>
      <c r="BN5409" s="78">
        <v>0.75041383478512913</v>
      </c>
      <c r="BO5409" s="78">
        <v>0.40817540564159766</v>
      </c>
      <c r="BU5409" s="78">
        <v>7.0541218876801173E-4</v>
      </c>
      <c r="BV5409" s="78">
        <v>0.75041383478512913</v>
      </c>
      <c r="BW5409" s="78">
        <v>0</v>
      </c>
      <c r="BX5409" s="78">
        <v>0.75041383478512913</v>
      </c>
      <c r="BY5409" s="78">
        <v>0.40817540564159766</v>
      </c>
      <c r="CT5409" s="78" t="s">
        <v>155</v>
      </c>
      <c r="CU5409" s="78" t="s">
        <v>465</v>
      </c>
      <c r="CV5409" s="78" t="s">
        <v>459</v>
      </c>
      <c r="CW5409" s="78">
        <v>2033</v>
      </c>
      <c r="CX5409" s="78">
        <v>0</v>
      </c>
      <c r="CY5409" s="78">
        <v>6.1205037377422196</v>
      </c>
      <c r="CZ5409" s="78">
        <v>0.7788508108686274</v>
      </c>
      <c r="DA5409" s="78">
        <v>3.4265150031539551</v>
      </c>
      <c r="DB5409" s="78">
        <v>1.915137923719628</v>
      </c>
      <c r="DC5409" s="78">
        <v>1.320728905783072</v>
      </c>
      <c r="DD5409" s="78">
        <v>1.7823209147787371E-5</v>
      </c>
      <c r="DE5409" s="78">
        <v>0</v>
      </c>
      <c r="DF5409" s="78">
        <v>2.3539627515300054E-5</v>
      </c>
      <c r="DG5409" s="78">
        <v>2.3539627515300054E-5</v>
      </c>
      <c r="DH5409" s="78">
        <v>0</v>
      </c>
      <c r="DI5409" s="78">
        <v>1.2447590029086024E-6</v>
      </c>
      <c r="DJ5409" s="78">
        <v>1.2447590029086024E-6</v>
      </c>
      <c r="DK5409" s="78">
        <v>0</v>
      </c>
      <c r="DL5409" s="78">
        <v>1.2447590029086024E-6</v>
      </c>
    </row>
    <row r="5410" spans="63:116" x14ac:dyDescent="0.25">
      <c r="BK5410" s="78">
        <v>7.0541218876801173E-4</v>
      </c>
      <c r="BL5410" s="78">
        <v>0.75041383478512913</v>
      </c>
      <c r="BM5410" s="78">
        <v>0</v>
      </c>
      <c r="BN5410" s="78">
        <v>0.75041383478512913</v>
      </c>
      <c r="BO5410" s="78">
        <v>0.38147234172111932</v>
      </c>
      <c r="BU5410" s="78">
        <v>7.0541218876801173E-4</v>
      </c>
      <c r="BV5410" s="78">
        <v>0.75041383478512913</v>
      </c>
      <c r="BW5410" s="78">
        <v>0</v>
      </c>
      <c r="BX5410" s="78">
        <v>0.75041383478512913</v>
      </c>
      <c r="BY5410" s="78">
        <v>0.38147234172111932</v>
      </c>
      <c r="CT5410" s="78" t="s">
        <v>155</v>
      </c>
      <c r="CU5410" s="78" t="s">
        <v>465</v>
      </c>
      <c r="CV5410" s="78" t="s">
        <v>459</v>
      </c>
      <c r="CW5410" s="78">
        <v>2034</v>
      </c>
      <c r="CX5410" s="78">
        <v>0</v>
      </c>
      <c r="CY5410" s="78">
        <v>6.1205037377422196</v>
      </c>
      <c r="CZ5410" s="78">
        <v>0.7788508108686274</v>
      </c>
      <c r="DA5410" s="78">
        <v>3.4265150031539551</v>
      </c>
      <c r="DB5410" s="78">
        <v>1.915137923719628</v>
      </c>
      <c r="DC5410" s="78">
        <v>1.320728905783072</v>
      </c>
      <c r="DD5410" s="78">
        <v>1.7823209147787371E-5</v>
      </c>
      <c r="DE5410" s="78">
        <v>0</v>
      </c>
      <c r="DF5410" s="78">
        <v>2.3539627515300054E-5</v>
      </c>
      <c r="DG5410" s="78">
        <v>2.3539627515300054E-5</v>
      </c>
      <c r="DH5410" s="78">
        <v>0</v>
      </c>
      <c r="DI5410" s="78">
        <v>1.2447590029086024E-6</v>
      </c>
      <c r="DJ5410" s="78">
        <v>1.2447590029086024E-6</v>
      </c>
      <c r="DK5410" s="78">
        <v>0</v>
      </c>
      <c r="DL5410" s="78">
        <v>1.2447590029086024E-6</v>
      </c>
    </row>
    <row r="5411" spans="63:116" x14ac:dyDescent="0.25">
      <c r="BK5411" s="78">
        <v>7.0541218876801173E-4</v>
      </c>
      <c r="BL5411" s="78">
        <v>0.75041383478512913</v>
      </c>
      <c r="BM5411" s="78">
        <v>0</v>
      </c>
      <c r="BN5411" s="78">
        <v>0.75041383478512913</v>
      </c>
      <c r="BO5411" s="78">
        <v>0.3565162072159993</v>
      </c>
      <c r="BU5411" s="78">
        <v>7.0541218876801173E-4</v>
      </c>
      <c r="BV5411" s="78">
        <v>0.75041383478512913</v>
      </c>
      <c r="BW5411" s="78">
        <v>0</v>
      </c>
      <c r="BX5411" s="78">
        <v>0.75041383478512913</v>
      </c>
      <c r="BY5411" s="78">
        <v>0.3565162072159993</v>
      </c>
      <c r="CT5411" s="78" t="s">
        <v>155</v>
      </c>
      <c r="CU5411" s="78" t="s">
        <v>465</v>
      </c>
      <c r="CV5411" s="78" t="s">
        <v>459</v>
      </c>
      <c r="CW5411" s="78">
        <v>2035</v>
      </c>
      <c r="CX5411" s="78">
        <v>0</v>
      </c>
      <c r="CY5411" s="78">
        <v>6.1205037377422196</v>
      </c>
      <c r="CZ5411" s="78">
        <v>0.7788508108686274</v>
      </c>
      <c r="DA5411" s="78">
        <v>3.4265150031539551</v>
      </c>
      <c r="DB5411" s="78">
        <v>1.915137923719628</v>
      </c>
      <c r="DC5411" s="78">
        <v>1.320728905783072</v>
      </c>
      <c r="DD5411" s="78">
        <v>1.7823209147787371E-5</v>
      </c>
      <c r="DE5411" s="78">
        <v>0</v>
      </c>
      <c r="DF5411" s="78">
        <v>2.3539627515300054E-5</v>
      </c>
      <c r="DG5411" s="78">
        <v>2.3539627515300054E-5</v>
      </c>
      <c r="DH5411" s="78">
        <v>0</v>
      </c>
      <c r="DI5411" s="78">
        <v>0</v>
      </c>
      <c r="DJ5411" s="78">
        <v>1.2447590029086024E-6</v>
      </c>
      <c r="DK5411" s="78">
        <v>0</v>
      </c>
      <c r="DL5411" s="78">
        <v>1.2447590029086024E-6</v>
      </c>
    </row>
    <row r="5412" spans="63:116" x14ac:dyDescent="0.25">
      <c r="BK5412" s="78">
        <v>7.0541218876801173E-4</v>
      </c>
      <c r="BL5412" s="78">
        <v>0.78597445766143625</v>
      </c>
      <c r="BM5412" s="78">
        <v>0</v>
      </c>
      <c r="BN5412" s="78">
        <v>0.78597445766143625</v>
      </c>
      <c r="BO5412" s="78">
        <v>0.34898205885942846</v>
      </c>
      <c r="BU5412" s="78">
        <v>7.0541218876801173E-4</v>
      </c>
      <c r="BV5412" s="78">
        <v>0.78597445766143625</v>
      </c>
      <c r="BW5412" s="78">
        <v>0</v>
      </c>
      <c r="BX5412" s="78">
        <v>0.78597445766143625</v>
      </c>
      <c r="BY5412" s="78">
        <v>0.34898205885942846</v>
      </c>
      <c r="CT5412" s="78" t="s">
        <v>155</v>
      </c>
      <c r="CU5412" s="78" t="s">
        <v>465</v>
      </c>
      <c r="CV5412" s="78" t="s">
        <v>459</v>
      </c>
      <c r="CW5412" s="78">
        <v>2036</v>
      </c>
      <c r="CX5412" s="78">
        <v>0</v>
      </c>
      <c r="CY5412" s="78">
        <v>6.1205037377422196</v>
      </c>
      <c r="CZ5412" s="78">
        <v>0.7788508108686274</v>
      </c>
      <c r="DA5412" s="78">
        <v>3.4265150031539551</v>
      </c>
      <c r="DB5412" s="78">
        <v>1.915137923719628</v>
      </c>
      <c r="DC5412" s="78">
        <v>1.320728905783072</v>
      </c>
      <c r="DD5412" s="78">
        <v>1.7823209147787371E-5</v>
      </c>
      <c r="DE5412" s="78">
        <v>0</v>
      </c>
      <c r="DF5412" s="78">
        <v>2.3539627515300054E-5</v>
      </c>
      <c r="DG5412" s="78">
        <v>2.3539627515300054E-5</v>
      </c>
      <c r="DH5412" s="78">
        <v>0</v>
      </c>
      <c r="DI5412" s="78">
        <v>4.0390880077453183E-4</v>
      </c>
      <c r="DJ5412" s="78">
        <v>0</v>
      </c>
      <c r="DK5412" s="78">
        <v>0</v>
      </c>
      <c r="DL5412" s="78">
        <v>0</v>
      </c>
    </row>
    <row r="5413" spans="63:116" x14ac:dyDescent="0.25">
      <c r="BK5413" s="78">
        <v>7.0541218876801173E-4</v>
      </c>
      <c r="BL5413" s="78">
        <v>0.78597445766143625</v>
      </c>
      <c r="BM5413" s="78">
        <v>0</v>
      </c>
      <c r="BN5413" s="78">
        <v>0.78597445766143625</v>
      </c>
      <c r="BO5413" s="78">
        <v>0.32615145687797048</v>
      </c>
      <c r="BU5413" s="78">
        <v>7.0541218876801173E-4</v>
      </c>
      <c r="BV5413" s="78">
        <v>0.78597445766143625</v>
      </c>
      <c r="BW5413" s="78">
        <v>0</v>
      </c>
      <c r="BX5413" s="78">
        <v>0.78597445766143625</v>
      </c>
      <c r="BY5413" s="78">
        <v>0.32615145687797048</v>
      </c>
      <c r="CT5413" s="78" t="s">
        <v>155</v>
      </c>
      <c r="CU5413" s="78" t="s">
        <v>465</v>
      </c>
      <c r="CV5413" s="78" t="s">
        <v>459</v>
      </c>
      <c r="CW5413" s="78">
        <v>2037</v>
      </c>
      <c r="CX5413" s="78">
        <v>0</v>
      </c>
      <c r="CY5413" s="78">
        <v>6.1205037377422196</v>
      </c>
      <c r="CZ5413" s="78">
        <v>0.7788508108686274</v>
      </c>
      <c r="DA5413" s="78">
        <v>3.4265150031539551</v>
      </c>
      <c r="DB5413" s="78">
        <v>1.915137923719628</v>
      </c>
      <c r="DC5413" s="78">
        <v>1.320728905783072</v>
      </c>
      <c r="DD5413" s="78">
        <v>1.7823209147787371E-5</v>
      </c>
      <c r="DE5413" s="78">
        <v>0</v>
      </c>
      <c r="DF5413" s="78">
        <v>2.3539627515300054E-5</v>
      </c>
      <c r="DG5413" s="78">
        <v>2.3539627515300054E-5</v>
      </c>
      <c r="DH5413" s="78">
        <v>0</v>
      </c>
      <c r="DI5413" s="78">
        <v>4.1871352098976048E-4</v>
      </c>
      <c r="DJ5413" s="78">
        <v>4.1871352098976048E-4</v>
      </c>
      <c r="DK5413" s="78">
        <v>0</v>
      </c>
      <c r="DL5413" s="78">
        <v>4.1871352098976048E-4</v>
      </c>
    </row>
    <row r="5414" spans="63:116" x14ac:dyDescent="0.25">
      <c r="BK5414" s="78">
        <v>7.0541218876801173E-4</v>
      </c>
      <c r="BL5414" s="78">
        <v>0.78597445766143625</v>
      </c>
      <c r="BM5414" s="78">
        <v>0</v>
      </c>
      <c r="BN5414" s="78">
        <v>0.78597445766143625</v>
      </c>
      <c r="BO5414" s="78">
        <v>0.30481444568034621</v>
      </c>
      <c r="BU5414" s="78">
        <v>7.0541218876801173E-4</v>
      </c>
      <c r="BV5414" s="78">
        <v>0.78597445766143625</v>
      </c>
      <c r="BW5414" s="78">
        <v>0</v>
      </c>
      <c r="BX5414" s="78">
        <v>0.78597445766143625</v>
      </c>
      <c r="BY5414" s="78">
        <v>0.30481444568034621</v>
      </c>
      <c r="CT5414" s="78" t="s">
        <v>155</v>
      </c>
      <c r="CU5414" s="78" t="s">
        <v>465</v>
      </c>
      <c r="CV5414" s="78" t="s">
        <v>459</v>
      </c>
      <c r="CW5414" s="78">
        <v>2038</v>
      </c>
      <c r="CX5414" s="78">
        <v>0</v>
      </c>
      <c r="CY5414" s="78">
        <v>6.5028144709638491</v>
      </c>
      <c r="CZ5414" s="78">
        <v>0.8130363626930478</v>
      </c>
      <c r="DA5414" s="78">
        <v>3.6355267003048408</v>
      </c>
      <c r="DB5414" s="78">
        <v>2.0542514079659502</v>
      </c>
      <c r="DC5414" s="78">
        <v>1.4166651814699263</v>
      </c>
      <c r="DD5414" s="78">
        <v>1.7823209147787371E-5</v>
      </c>
      <c r="DE5414" s="78">
        <v>0</v>
      </c>
      <c r="DF5414" s="78">
        <v>2.5249519821726647E-5</v>
      </c>
      <c r="DG5414" s="78">
        <v>2.5249519821726647E-5</v>
      </c>
      <c r="DH5414" s="78">
        <v>0</v>
      </c>
      <c r="DI5414" s="78">
        <v>4.1871352098976048E-4</v>
      </c>
      <c r="DJ5414" s="78">
        <v>4.1871352098976048E-4</v>
      </c>
      <c r="DK5414" s="78">
        <v>0</v>
      </c>
      <c r="DL5414" s="78">
        <v>4.1871352098976048E-4</v>
      </c>
    </row>
    <row r="5415" spans="63:116" x14ac:dyDescent="0.25">
      <c r="BK5415" s="78">
        <v>7.0541218876801173E-4</v>
      </c>
      <c r="BL5415" s="78">
        <v>0.78597445766143625</v>
      </c>
      <c r="BM5415" s="78">
        <v>0</v>
      </c>
      <c r="BN5415" s="78">
        <v>0.78597445766143625</v>
      </c>
      <c r="BO5415" s="78">
        <v>0.28487331371994973</v>
      </c>
      <c r="BU5415" s="78">
        <v>7.0541218876801173E-4</v>
      </c>
      <c r="BV5415" s="78">
        <v>0.78597445766143625</v>
      </c>
      <c r="BW5415" s="78">
        <v>0</v>
      </c>
      <c r="BX5415" s="78">
        <v>0.78597445766143625</v>
      </c>
      <c r="BY5415" s="78">
        <v>0.28487331371994973</v>
      </c>
      <c r="CT5415" s="78" t="s">
        <v>155</v>
      </c>
      <c r="CU5415" s="78" t="s">
        <v>465</v>
      </c>
      <c r="CV5415" s="78" t="s">
        <v>459</v>
      </c>
      <c r="CW5415" s="78">
        <v>2039</v>
      </c>
      <c r="CX5415" s="78">
        <v>0</v>
      </c>
      <c r="CY5415" s="78">
        <v>6.5028144709638491</v>
      </c>
      <c r="CZ5415" s="78">
        <v>0.8130363626930478</v>
      </c>
      <c r="DA5415" s="78">
        <v>3.6355267003048408</v>
      </c>
      <c r="DB5415" s="78">
        <v>2.0542514079659502</v>
      </c>
      <c r="DC5415" s="78">
        <v>1.4166651814699263</v>
      </c>
      <c r="DD5415" s="78">
        <v>1.7823209147787371E-5</v>
      </c>
      <c r="DE5415" s="78">
        <v>0</v>
      </c>
      <c r="DF5415" s="78">
        <v>2.5249519821726647E-5</v>
      </c>
      <c r="DG5415" s="78">
        <v>2.5249519821726647E-5</v>
      </c>
      <c r="DH5415" s="78">
        <v>0</v>
      </c>
      <c r="DI5415" s="78">
        <v>4.1871352098976048E-4</v>
      </c>
      <c r="DJ5415" s="78">
        <v>4.1871352098976048E-4</v>
      </c>
      <c r="DK5415" s="78">
        <v>0</v>
      </c>
      <c r="DL5415" s="78">
        <v>4.1871352098976048E-4</v>
      </c>
    </row>
    <row r="5416" spans="63:116" x14ac:dyDescent="0.25">
      <c r="BK5416" s="78">
        <v>7.0541218876801173E-4</v>
      </c>
      <c r="BL5416" s="78">
        <v>0.78597445766143625</v>
      </c>
      <c r="BM5416" s="78">
        <v>0</v>
      </c>
      <c r="BN5416" s="78">
        <v>0.78597445766143625</v>
      </c>
      <c r="BO5416" s="78">
        <v>0.26623674179434548</v>
      </c>
      <c r="BU5416" s="78">
        <v>7.0541218876801173E-4</v>
      </c>
      <c r="BV5416" s="78">
        <v>0.78597445766143625</v>
      </c>
      <c r="BW5416" s="78">
        <v>0</v>
      </c>
      <c r="BX5416" s="78">
        <v>0.78597445766143625</v>
      </c>
      <c r="BY5416" s="78">
        <v>0.26623674179434548</v>
      </c>
      <c r="CT5416" s="78" t="s">
        <v>155</v>
      </c>
      <c r="CU5416" s="78" t="s">
        <v>465</v>
      </c>
      <c r="CV5416" s="78" t="s">
        <v>459</v>
      </c>
      <c r="CW5416" s="78">
        <v>2040</v>
      </c>
      <c r="CX5416" s="78">
        <v>0</v>
      </c>
      <c r="CY5416" s="78">
        <v>6.5028144709638491</v>
      </c>
      <c r="CZ5416" s="78">
        <v>0.8130363626930478</v>
      </c>
      <c r="DA5416" s="78">
        <v>3.6355267003048408</v>
      </c>
      <c r="DB5416" s="78">
        <v>2.0542514079659502</v>
      </c>
      <c r="DC5416" s="78">
        <v>1.4166651814699263</v>
      </c>
      <c r="DD5416" s="78">
        <v>1.7823209147787371E-5</v>
      </c>
      <c r="DE5416" s="78">
        <v>0</v>
      </c>
      <c r="DF5416" s="78">
        <v>2.5249519821726647E-5</v>
      </c>
      <c r="DG5416" s="78">
        <v>2.5249519821726647E-5</v>
      </c>
      <c r="DH5416" s="78">
        <v>0</v>
      </c>
      <c r="DI5416" s="78">
        <v>4.1871352098976048E-4</v>
      </c>
      <c r="DJ5416" s="78">
        <v>4.1871352098976048E-4</v>
      </c>
      <c r="DK5416" s="78">
        <v>0</v>
      </c>
      <c r="DL5416" s="78">
        <v>4.1871352098976048E-4</v>
      </c>
    </row>
    <row r="5417" spans="63:116" x14ac:dyDescent="0.25">
      <c r="BK5417" s="78">
        <v>7.0541218876801173E-4</v>
      </c>
      <c r="BL5417" s="78">
        <v>0.82457492477208261</v>
      </c>
      <c r="BM5417" s="78">
        <v>0</v>
      </c>
      <c r="BN5417" s="78">
        <v>0.82457492477208261</v>
      </c>
      <c r="BO5417" s="78">
        <v>0.26103930420171134</v>
      </c>
      <c r="BU5417" s="78">
        <v>7.0541218876801173E-4</v>
      </c>
      <c r="BV5417" s="78">
        <v>0.82457492477208261</v>
      </c>
      <c r="BW5417" s="78">
        <v>0</v>
      </c>
      <c r="BX5417" s="78">
        <v>0.82457492477208261</v>
      </c>
      <c r="BY5417" s="78">
        <v>0.26103930420171134</v>
      </c>
      <c r="CT5417" s="78" t="s">
        <v>155</v>
      </c>
      <c r="CU5417" s="78" t="s">
        <v>465</v>
      </c>
      <c r="CV5417" s="78" t="s">
        <v>459</v>
      </c>
      <c r="CW5417" s="78">
        <v>2041</v>
      </c>
      <c r="CX5417" s="78">
        <v>0</v>
      </c>
      <c r="CY5417" s="78">
        <v>6.5028144709638491</v>
      </c>
      <c r="CZ5417" s="78">
        <v>0.8130363626930478</v>
      </c>
      <c r="DA5417" s="78">
        <v>3.6355267003048408</v>
      </c>
      <c r="DB5417" s="78">
        <v>2.0542514079659502</v>
      </c>
      <c r="DC5417" s="78">
        <v>1.4166651814699263</v>
      </c>
      <c r="DD5417" s="78">
        <v>1.7823209147787371E-5</v>
      </c>
      <c r="DE5417" s="78">
        <v>0</v>
      </c>
      <c r="DF5417" s="78">
        <v>2.5249519821726647E-5</v>
      </c>
      <c r="DG5417" s="78">
        <v>2.5249519821726647E-5</v>
      </c>
      <c r="DH5417" s="78">
        <v>0</v>
      </c>
      <c r="DI5417" s="78">
        <v>4.1871352098976048E-4</v>
      </c>
      <c r="DJ5417" s="78">
        <v>4.1871352098976048E-4</v>
      </c>
      <c r="DK5417" s="78">
        <v>0</v>
      </c>
      <c r="DL5417" s="78">
        <v>4.1871352098976048E-4</v>
      </c>
    </row>
    <row r="5418" spans="63:116" x14ac:dyDescent="0.25">
      <c r="BK5418" s="78">
        <v>7.0541218876801173E-4</v>
      </c>
      <c r="BL5418" s="78">
        <v>0.82457492477208261</v>
      </c>
      <c r="BM5418" s="78">
        <v>0</v>
      </c>
      <c r="BN5418" s="78">
        <v>0.82457492477208261</v>
      </c>
      <c r="BO5418" s="78">
        <v>0.2439619665436554</v>
      </c>
      <c r="BU5418" s="78">
        <v>7.0541218876801173E-4</v>
      </c>
      <c r="BV5418" s="78">
        <v>0.82457492477208261</v>
      </c>
      <c r="BW5418" s="78">
        <v>0</v>
      </c>
      <c r="BX5418" s="78">
        <v>0.82457492477208261</v>
      </c>
      <c r="BY5418" s="78">
        <v>0.2439619665436554</v>
      </c>
      <c r="CT5418" s="78" t="s">
        <v>155</v>
      </c>
      <c r="CU5418" s="78" t="s">
        <v>465</v>
      </c>
      <c r="CV5418" s="78" t="s">
        <v>459</v>
      </c>
      <c r="CW5418" s="78">
        <v>2042</v>
      </c>
      <c r="CX5418" s="78">
        <v>0</v>
      </c>
      <c r="CY5418" s="78">
        <v>6.5028144709638491</v>
      </c>
      <c r="CZ5418" s="78">
        <v>0.8130363626930478</v>
      </c>
      <c r="DA5418" s="78">
        <v>3.6355267003048408</v>
      </c>
      <c r="DB5418" s="78">
        <v>2.0542514079659502</v>
      </c>
      <c r="DC5418" s="78">
        <v>1.4166651814699263</v>
      </c>
      <c r="DD5418" s="78">
        <v>1.7823209147787371E-5</v>
      </c>
      <c r="DE5418" s="78">
        <v>0</v>
      </c>
      <c r="DF5418" s="78">
        <v>2.5249519821726647E-5</v>
      </c>
      <c r="DG5418" s="78">
        <v>2.5249519821726647E-5</v>
      </c>
      <c r="DH5418" s="78">
        <v>0</v>
      </c>
      <c r="DI5418" s="78">
        <v>4.3736845847516738E-4</v>
      </c>
      <c r="DJ5418" s="78">
        <v>4.3736845847516738E-4</v>
      </c>
      <c r="DK5418" s="78">
        <v>0</v>
      </c>
      <c r="DL5418" s="78">
        <v>4.3736845847516738E-4</v>
      </c>
    </row>
    <row r="5419" spans="63:116" x14ac:dyDescent="0.25">
      <c r="BK5419" s="78">
        <v>7.0541218876801173E-4</v>
      </c>
      <c r="BL5419" s="78">
        <v>0.82457492477208261</v>
      </c>
      <c r="BM5419" s="78">
        <v>0</v>
      </c>
      <c r="BN5419" s="78">
        <v>0.82457492477208261</v>
      </c>
      <c r="BO5419" s="78">
        <v>0.22800183789126671</v>
      </c>
      <c r="BU5419" s="78">
        <v>7.0541218876801173E-4</v>
      </c>
      <c r="BV5419" s="78">
        <v>0.82457492477208261</v>
      </c>
      <c r="BW5419" s="78">
        <v>0</v>
      </c>
      <c r="BX5419" s="78">
        <v>0.82457492477208261</v>
      </c>
      <c r="BY5419" s="78">
        <v>0.22800183789126671</v>
      </c>
      <c r="CT5419" s="78" t="s">
        <v>155</v>
      </c>
      <c r="CU5419" s="78" t="s">
        <v>465</v>
      </c>
      <c r="CV5419" s="78" t="s">
        <v>459</v>
      </c>
      <c r="CW5419" s="78">
        <v>2043</v>
      </c>
      <c r="CX5419" s="78">
        <v>0</v>
      </c>
      <c r="CY5419" s="78">
        <v>6.9209339048534186</v>
      </c>
      <c r="CZ5419" s="78">
        <v>0.84943606974449004</v>
      </c>
      <c r="DA5419" s="78">
        <v>3.8631868733596031</v>
      </c>
      <c r="DB5419" s="78">
        <v>2.2083109617493162</v>
      </c>
      <c r="DC5419" s="78">
        <v>1.5229086553073339</v>
      </c>
      <c r="DD5419" s="78">
        <v>1.7823209147787371E-5</v>
      </c>
      <c r="DE5419" s="78">
        <v>0</v>
      </c>
      <c r="DF5419" s="78">
        <v>2.7143119476518239E-5</v>
      </c>
      <c r="DG5419" s="78">
        <v>2.7143119476518239E-5</v>
      </c>
      <c r="DH5419" s="78">
        <v>0</v>
      </c>
      <c r="DI5419" s="78">
        <v>4.3736845847516738E-4</v>
      </c>
      <c r="DJ5419" s="78">
        <v>4.3736845847516738E-4</v>
      </c>
      <c r="DK5419" s="78">
        <v>0</v>
      </c>
      <c r="DL5419" s="78">
        <v>4.3736845847516738E-4</v>
      </c>
    </row>
    <row r="5420" spans="63:116" x14ac:dyDescent="0.25">
      <c r="BK5420" s="78">
        <v>7.0541218876801173E-4</v>
      </c>
      <c r="BL5420" s="78">
        <v>0.82457492477208261</v>
      </c>
      <c r="BM5420" s="78">
        <v>0</v>
      </c>
      <c r="BN5420" s="78">
        <v>0.82457492477208261</v>
      </c>
      <c r="BO5420" s="78">
        <v>0.21308582980492216</v>
      </c>
      <c r="BU5420" s="78">
        <v>7.0541218876801173E-4</v>
      </c>
      <c r="BV5420" s="78">
        <v>0.82457492477208261</v>
      </c>
      <c r="BW5420" s="78">
        <v>0</v>
      </c>
      <c r="BX5420" s="78">
        <v>0.82457492477208261</v>
      </c>
      <c r="BY5420" s="78">
        <v>0.21308582980492216</v>
      </c>
      <c r="CT5420" s="78" t="s">
        <v>155</v>
      </c>
      <c r="CU5420" s="78" t="s">
        <v>465</v>
      </c>
      <c r="CV5420" s="78" t="s">
        <v>459</v>
      </c>
      <c r="CW5420" s="78">
        <v>2044</v>
      </c>
      <c r="CX5420" s="78">
        <v>0</v>
      </c>
      <c r="CY5420" s="78">
        <v>6.9209339048534186</v>
      </c>
      <c r="CZ5420" s="78">
        <v>0.84943606974449004</v>
      </c>
      <c r="DA5420" s="78">
        <v>3.8631868733596031</v>
      </c>
      <c r="DB5420" s="78">
        <v>2.2083109617493162</v>
      </c>
      <c r="DC5420" s="78">
        <v>1.5229086553073339</v>
      </c>
      <c r="DD5420" s="78">
        <v>1.7823209147787371E-5</v>
      </c>
      <c r="DE5420" s="78">
        <v>0</v>
      </c>
      <c r="DF5420" s="78">
        <v>2.7143119476518239E-5</v>
      </c>
      <c r="DG5420" s="78">
        <v>2.7143119476518239E-5</v>
      </c>
      <c r="DH5420" s="78">
        <v>0</v>
      </c>
      <c r="DI5420" s="78">
        <v>4.3736845847516738E-4</v>
      </c>
      <c r="DJ5420" s="78">
        <v>4.3736845847516738E-4</v>
      </c>
      <c r="DK5420" s="78">
        <v>0</v>
      </c>
      <c r="DL5420" s="78">
        <v>4.3736845847516738E-4</v>
      </c>
    </row>
    <row r="5421" spans="63:116" x14ac:dyDescent="0.25">
      <c r="BK5421" s="78">
        <v>7.0541218876801173E-4</v>
      </c>
      <c r="BL5421" s="78">
        <v>0.82457492477208261</v>
      </c>
      <c r="BM5421" s="78">
        <v>0</v>
      </c>
      <c r="BN5421" s="78">
        <v>0.82457492477208261</v>
      </c>
      <c r="BO5421" s="78">
        <v>0.19914563533170293</v>
      </c>
      <c r="BU5421" s="78">
        <v>7.0541218876801173E-4</v>
      </c>
      <c r="BV5421" s="78">
        <v>0.82457492477208261</v>
      </c>
      <c r="BW5421" s="78">
        <v>0</v>
      </c>
      <c r="BX5421" s="78">
        <v>0.82457492477208261</v>
      </c>
      <c r="BY5421" s="78">
        <v>0.19914563533170293</v>
      </c>
      <c r="CT5421" s="78" t="s">
        <v>155</v>
      </c>
      <c r="CU5421" s="78" t="s">
        <v>465</v>
      </c>
      <c r="CV5421" s="78" t="s">
        <v>459</v>
      </c>
      <c r="CW5421" s="78">
        <v>2045</v>
      </c>
      <c r="CX5421" s="78">
        <v>0</v>
      </c>
      <c r="CY5421" s="78">
        <v>6.9209339048534186</v>
      </c>
      <c r="CZ5421" s="78">
        <v>0.84943606974449004</v>
      </c>
      <c r="DA5421" s="78">
        <v>3.8631868733596031</v>
      </c>
      <c r="DB5421" s="78">
        <v>2.2083109617493162</v>
      </c>
      <c r="DC5421" s="78">
        <v>1.5229086553073339</v>
      </c>
      <c r="DD5421" s="78">
        <v>1.7823209147787371E-5</v>
      </c>
      <c r="DE5421" s="78">
        <v>0</v>
      </c>
      <c r="DF5421" s="78">
        <v>2.7143119476518239E-5</v>
      </c>
      <c r="DG5421" s="78">
        <v>2.7143119476518239E-5</v>
      </c>
      <c r="DH5421" s="78">
        <v>0</v>
      </c>
      <c r="DI5421" s="78">
        <v>4.3736845847516738E-4</v>
      </c>
      <c r="DJ5421" s="78">
        <v>4.3736845847516738E-4</v>
      </c>
      <c r="DK5421" s="78">
        <v>0</v>
      </c>
      <c r="DL5421" s="78">
        <v>4.3736845847516738E-4</v>
      </c>
    </row>
    <row r="5422" spans="63:116" x14ac:dyDescent="0.25">
      <c r="BK5422" s="78">
        <v>7.0541218876801173E-4</v>
      </c>
      <c r="BL5422" s="78">
        <v>0.86569079829519946</v>
      </c>
      <c r="BM5422" s="78">
        <v>0</v>
      </c>
      <c r="BN5422" s="78">
        <v>0.86569079829519946</v>
      </c>
      <c r="BO5422" s="78">
        <v>0.19539781014987084</v>
      </c>
      <c r="BU5422" s="78">
        <v>7.0541218876801173E-4</v>
      </c>
      <c r="BV5422" s="78">
        <v>0.86569079829519946</v>
      </c>
      <c r="BW5422" s="78">
        <v>0</v>
      </c>
      <c r="BX5422" s="78">
        <v>0.86569079829519946</v>
      </c>
      <c r="BY5422" s="78">
        <v>0.19539781014987084</v>
      </c>
      <c r="CT5422" s="78" t="s">
        <v>155</v>
      </c>
      <c r="CU5422" s="78" t="s">
        <v>465</v>
      </c>
      <c r="CV5422" s="78" t="s">
        <v>459</v>
      </c>
      <c r="CW5422" s="78">
        <v>2046</v>
      </c>
      <c r="CX5422" s="78">
        <v>0</v>
      </c>
      <c r="CY5422" s="78">
        <v>6.9209339048534186</v>
      </c>
      <c r="CZ5422" s="78">
        <v>0.84943606974449004</v>
      </c>
      <c r="DA5422" s="78">
        <v>3.8631868733596031</v>
      </c>
      <c r="DB5422" s="78">
        <v>2.2083109617493162</v>
      </c>
      <c r="DC5422" s="78">
        <v>1.5229086553073339</v>
      </c>
      <c r="DD5422" s="78">
        <v>1.7823209147787371E-5</v>
      </c>
      <c r="DE5422" s="78">
        <v>0</v>
      </c>
      <c r="DF5422" s="78">
        <v>2.7143119476518239E-5</v>
      </c>
      <c r="DG5422" s="78">
        <v>2.7143119476518239E-5</v>
      </c>
      <c r="DH5422" s="78">
        <v>0</v>
      </c>
      <c r="DI5422" s="78">
        <v>4.3736845847516738E-4</v>
      </c>
      <c r="DJ5422" s="78">
        <v>4.3736845847516738E-4</v>
      </c>
      <c r="DK5422" s="78">
        <v>0</v>
      </c>
      <c r="DL5422" s="78">
        <v>4.3736845847516738E-4</v>
      </c>
    </row>
    <row r="5423" spans="63:116" x14ac:dyDescent="0.25">
      <c r="BK5423" s="78">
        <v>7.0541218876801173E-4</v>
      </c>
      <c r="BL5423" s="78">
        <v>0.86569079829519946</v>
      </c>
      <c r="BM5423" s="78">
        <v>0</v>
      </c>
      <c r="BN5423" s="78">
        <v>0.86569079829519946</v>
      </c>
      <c r="BO5423" s="78">
        <v>0.1826147758410008</v>
      </c>
      <c r="BU5423" s="78">
        <v>7.0541218876801173E-4</v>
      </c>
      <c r="BV5423" s="78">
        <v>0.86569079829519946</v>
      </c>
      <c r="BW5423" s="78">
        <v>0</v>
      </c>
      <c r="BX5423" s="78">
        <v>0.86569079829519946</v>
      </c>
      <c r="BY5423" s="78">
        <v>0.1826147758410008</v>
      </c>
      <c r="CT5423" s="78" t="s">
        <v>155</v>
      </c>
      <c r="CU5423" s="78" t="s">
        <v>465</v>
      </c>
      <c r="CV5423" s="78" t="s">
        <v>459</v>
      </c>
      <c r="CW5423" s="78">
        <v>2047</v>
      </c>
      <c r="CX5423" s="78">
        <v>0</v>
      </c>
      <c r="CY5423" s="78">
        <v>6.9209339048534186</v>
      </c>
      <c r="CZ5423" s="78">
        <v>0.84943606974449004</v>
      </c>
      <c r="DA5423" s="78">
        <v>3.8631868733596031</v>
      </c>
      <c r="DB5423" s="78">
        <v>2.2083109617493162</v>
      </c>
      <c r="DC5423" s="78">
        <v>1.5229086553073339</v>
      </c>
      <c r="DD5423" s="78">
        <v>1.7823209147787371E-5</v>
      </c>
      <c r="DE5423" s="78">
        <v>0</v>
      </c>
      <c r="DF5423" s="78">
        <v>2.7143119476518239E-5</v>
      </c>
      <c r="DG5423" s="78">
        <v>2.7143119476518239E-5</v>
      </c>
      <c r="DH5423" s="78">
        <v>0</v>
      </c>
      <c r="DI5423" s="78">
        <v>4.5810151402950232E-4</v>
      </c>
      <c r="DJ5423" s="78">
        <v>4.5810151402950232E-4</v>
      </c>
      <c r="DK5423" s="78">
        <v>0</v>
      </c>
      <c r="DL5423" s="78">
        <v>4.5810151402950232E-4</v>
      </c>
    </row>
    <row r="5424" spans="63:116" x14ac:dyDescent="0.25">
      <c r="BK5424" s="78">
        <v>7.0541218876801173E-4</v>
      </c>
      <c r="BL5424" s="78">
        <v>0.86569079829519946</v>
      </c>
      <c r="BM5424" s="78">
        <v>0</v>
      </c>
      <c r="BN5424" s="78">
        <v>0.86569079829519946</v>
      </c>
      <c r="BO5424" s="78">
        <v>0.17066801480467361</v>
      </c>
      <c r="BU5424" s="78">
        <v>7.0541218876801173E-4</v>
      </c>
      <c r="BV5424" s="78">
        <v>0.86569079829519946</v>
      </c>
      <c r="BW5424" s="78">
        <v>0</v>
      </c>
      <c r="BX5424" s="78">
        <v>0.86569079829519946</v>
      </c>
      <c r="BY5424" s="78">
        <v>0.17066801480467361</v>
      </c>
      <c r="CT5424" s="78" t="s">
        <v>155</v>
      </c>
      <c r="CU5424" s="78" t="s">
        <v>465</v>
      </c>
      <c r="CV5424" s="78" t="s">
        <v>459</v>
      </c>
      <c r="CW5424" s="78">
        <v>2048</v>
      </c>
      <c r="CX5424" s="78">
        <v>0</v>
      </c>
      <c r="CY5424" s="78">
        <v>7.3713487866929324</v>
      </c>
      <c r="CZ5424" s="78">
        <v>0.88758656625868382</v>
      </c>
      <c r="DA5424" s="78">
        <v>4.1074699954702947</v>
      </c>
      <c r="DB5424" s="78">
        <v>2.3762922249639429</v>
      </c>
      <c r="DC5424" s="78">
        <v>1.6387529019329841</v>
      </c>
      <c r="DD5424" s="78">
        <v>1.7823209147787371E-5</v>
      </c>
      <c r="DE5424" s="78">
        <v>0</v>
      </c>
      <c r="DF5424" s="78">
        <v>2.9207835712695064E-5</v>
      </c>
      <c r="DG5424" s="78">
        <v>2.9207835712695064E-5</v>
      </c>
      <c r="DH5424" s="78">
        <v>0</v>
      </c>
      <c r="DI5424" s="78">
        <v>4.5810151402950232E-4</v>
      </c>
      <c r="DJ5424" s="78">
        <v>4.5810151402950232E-4</v>
      </c>
      <c r="DK5424" s="78">
        <v>0</v>
      </c>
      <c r="DL5424" s="78">
        <v>4.5810151402950232E-4</v>
      </c>
    </row>
    <row r="5425" spans="63:116" x14ac:dyDescent="0.25">
      <c r="BK5425" s="78">
        <v>7.0541218876801173E-4</v>
      </c>
      <c r="BL5425" s="78">
        <v>0.86569079829519946</v>
      </c>
      <c r="BM5425" s="78">
        <v>0</v>
      </c>
      <c r="BN5425" s="78">
        <v>0.86569079829519946</v>
      </c>
      <c r="BO5425" s="78">
        <v>0.15950281757446133</v>
      </c>
      <c r="BU5425" s="78">
        <v>7.0541218876801173E-4</v>
      </c>
      <c r="BV5425" s="78">
        <v>0.86569079829519946</v>
      </c>
      <c r="BW5425" s="78">
        <v>0</v>
      </c>
      <c r="BX5425" s="78">
        <v>0.86569079829519946</v>
      </c>
      <c r="BY5425" s="78">
        <v>0.15950281757446133</v>
      </c>
      <c r="CT5425" s="78" t="s">
        <v>155</v>
      </c>
      <c r="CU5425" s="78" t="s">
        <v>465</v>
      </c>
      <c r="CV5425" s="78" t="s">
        <v>459</v>
      </c>
      <c r="CW5425" s="78">
        <v>2049</v>
      </c>
      <c r="CX5425" s="78">
        <v>0</v>
      </c>
      <c r="CY5425" s="78">
        <v>7.3713487866929324</v>
      </c>
      <c r="CZ5425" s="78">
        <v>0.88758656625868382</v>
      </c>
      <c r="DA5425" s="78">
        <v>4.1074699954702947</v>
      </c>
      <c r="DB5425" s="78">
        <v>2.3762922249639429</v>
      </c>
      <c r="DC5425" s="78">
        <v>1.6387529019329841</v>
      </c>
      <c r="DD5425" s="78">
        <v>1.7823209147787371E-5</v>
      </c>
      <c r="DE5425" s="78">
        <v>0</v>
      </c>
      <c r="DF5425" s="78">
        <v>2.9207835712695064E-5</v>
      </c>
      <c r="DG5425" s="78">
        <v>2.9207835712695064E-5</v>
      </c>
      <c r="DH5425" s="78">
        <v>0</v>
      </c>
      <c r="DI5425" s="78">
        <v>4.5810151402950232E-4</v>
      </c>
      <c r="DJ5425" s="78">
        <v>4.5810151402950232E-4</v>
      </c>
      <c r="DK5425" s="78">
        <v>0</v>
      </c>
      <c r="DL5425" s="78">
        <v>4.5810151402950232E-4</v>
      </c>
    </row>
    <row r="5426" spans="63:116" x14ac:dyDescent="0.25">
      <c r="BK5426" s="78">
        <v>7.0541218876801173E-4</v>
      </c>
      <c r="BL5426" s="78">
        <v>0.86569079829519946</v>
      </c>
      <c r="BM5426" s="78">
        <v>0</v>
      </c>
      <c r="BN5426" s="78">
        <v>0.86569079829519946</v>
      </c>
      <c r="BO5426" s="78">
        <v>0.14906805380790775</v>
      </c>
      <c r="BU5426" s="78">
        <v>7.0541218876801173E-4</v>
      </c>
      <c r="BV5426" s="78">
        <v>0.86569079829519946</v>
      </c>
      <c r="BW5426" s="78">
        <v>0</v>
      </c>
      <c r="BX5426" s="78">
        <v>0.86569079829519946</v>
      </c>
      <c r="BY5426" s="78">
        <v>0.14906805380790775</v>
      </c>
      <c r="CT5426" s="78" t="s">
        <v>155</v>
      </c>
      <c r="CU5426" s="78" t="s">
        <v>465</v>
      </c>
      <c r="CV5426" s="78" t="s">
        <v>459</v>
      </c>
      <c r="CW5426" s="78">
        <v>2050</v>
      </c>
      <c r="CX5426" s="78">
        <v>0</v>
      </c>
      <c r="CY5426" s="78">
        <v>7.3713487866929324</v>
      </c>
      <c r="CZ5426" s="78">
        <v>0.88758656625868382</v>
      </c>
      <c r="DA5426" s="78">
        <v>4.1074699954702947</v>
      </c>
      <c r="DB5426" s="78">
        <v>2.3762922249639429</v>
      </c>
      <c r="DC5426" s="78">
        <v>1.6387529019329841</v>
      </c>
      <c r="DD5426" s="78">
        <v>1.7823209147787371E-5</v>
      </c>
      <c r="DE5426" s="78">
        <v>0</v>
      </c>
      <c r="DF5426" s="78">
        <v>2.9207835712695064E-5</v>
      </c>
      <c r="DG5426" s="78">
        <v>2.9207835712695064E-5</v>
      </c>
      <c r="DH5426" s="78">
        <v>0</v>
      </c>
      <c r="DI5426" s="78">
        <v>4.5810151402950232E-4</v>
      </c>
      <c r="DJ5426" s="78">
        <v>4.5810151402950232E-4</v>
      </c>
      <c r="DK5426" s="78">
        <v>0</v>
      </c>
      <c r="DL5426" s="78">
        <v>4.5810151402950232E-4</v>
      </c>
    </row>
    <row r="5427" spans="63:116" x14ac:dyDescent="0.25">
      <c r="BK5427" s="78">
        <v>7.0541218876801173E-4</v>
      </c>
      <c r="BL5427" s="78">
        <v>0.90878931606867686</v>
      </c>
      <c r="BM5427" s="78">
        <v>0</v>
      </c>
      <c r="BN5427" s="78">
        <v>0.90878931606867686</v>
      </c>
      <c r="BO5427" s="78">
        <v>0.14625179843362052</v>
      </c>
      <c r="BU5427" s="78">
        <v>7.0541218876801173E-4</v>
      </c>
      <c r="BV5427" s="78">
        <v>0.90878931606867686</v>
      </c>
      <c r="BW5427" s="78">
        <v>0</v>
      </c>
      <c r="BX5427" s="78">
        <v>0.90878931606867686</v>
      </c>
      <c r="BY5427" s="78">
        <v>0.14625179843362052</v>
      </c>
      <c r="CT5427" s="78" t="s">
        <v>155</v>
      </c>
      <c r="CU5427" s="78" t="s">
        <v>465</v>
      </c>
      <c r="CV5427" s="78" t="s">
        <v>459</v>
      </c>
      <c r="CW5427" s="78">
        <v>2051</v>
      </c>
      <c r="CX5427" s="78">
        <v>0</v>
      </c>
      <c r="CY5427" s="78">
        <v>7.3713487866929324</v>
      </c>
      <c r="CZ5427" s="78">
        <v>0.88758656625868382</v>
      </c>
      <c r="DA5427" s="78">
        <v>4.1074699954702947</v>
      </c>
      <c r="DB5427" s="78">
        <v>2.3762922249639429</v>
      </c>
      <c r="DC5427" s="78">
        <v>1.6387529019329841</v>
      </c>
      <c r="DD5427" s="78">
        <v>1.7823209147787371E-5</v>
      </c>
      <c r="DE5427" s="78">
        <v>0</v>
      </c>
      <c r="DF5427" s="78">
        <v>2.9207835712695064E-5</v>
      </c>
      <c r="DG5427" s="78">
        <v>2.9207835712695064E-5</v>
      </c>
      <c r="DH5427" s="78">
        <v>0</v>
      </c>
      <c r="DI5427" s="78">
        <v>4.5810151402950232E-4</v>
      </c>
      <c r="DJ5427" s="78">
        <v>4.5810151402950232E-4</v>
      </c>
      <c r="DK5427" s="78">
        <v>0</v>
      </c>
      <c r="DL5427" s="78">
        <v>4.5810151402950232E-4</v>
      </c>
    </row>
    <row r="5428" spans="63:116" x14ac:dyDescent="0.25">
      <c r="BK5428" s="78">
        <v>7.0541218876801173E-4</v>
      </c>
      <c r="BL5428" s="78">
        <v>0.90878931606867686</v>
      </c>
      <c r="BM5428" s="78">
        <v>0</v>
      </c>
      <c r="BN5428" s="78">
        <v>0.90878931606867686</v>
      </c>
      <c r="BO5428" s="78">
        <v>0.13668392376973879</v>
      </c>
      <c r="BU5428" s="78">
        <v>7.0541218876801173E-4</v>
      </c>
      <c r="BV5428" s="78">
        <v>0.90878931606867686</v>
      </c>
      <c r="BW5428" s="78">
        <v>0</v>
      </c>
      <c r="BX5428" s="78">
        <v>0.90878931606867686</v>
      </c>
      <c r="BY5428" s="78">
        <v>0.13668392376973879</v>
      </c>
      <c r="CT5428" s="78" t="s">
        <v>155</v>
      </c>
      <c r="CU5428" s="78" t="s">
        <v>465</v>
      </c>
      <c r="CV5428" s="78" t="s">
        <v>459</v>
      </c>
      <c r="CW5428" s="78">
        <v>2052</v>
      </c>
      <c r="CX5428" s="78">
        <v>0</v>
      </c>
      <c r="CY5428" s="78">
        <v>7.3713487866929324</v>
      </c>
      <c r="CZ5428" s="78">
        <v>0.88758656625868382</v>
      </c>
      <c r="DA5428" s="78">
        <v>4.1074699954702947</v>
      </c>
      <c r="DB5428" s="78">
        <v>2.3762922249639429</v>
      </c>
      <c r="DC5428" s="78">
        <v>1.6387529019329841</v>
      </c>
      <c r="DD5428" s="78">
        <v>1.7823209147787371E-5</v>
      </c>
      <c r="DE5428" s="78">
        <v>0</v>
      </c>
      <c r="DF5428" s="78">
        <v>2.9207835712695064E-5</v>
      </c>
      <c r="DG5428" s="78">
        <v>2.9207835712695064E-5</v>
      </c>
      <c r="DH5428" s="78">
        <v>0</v>
      </c>
      <c r="DI5428" s="78">
        <v>4.806085233334864E-4</v>
      </c>
      <c r="DJ5428" s="78">
        <v>4.806085233334864E-4</v>
      </c>
      <c r="DK5428" s="78">
        <v>0</v>
      </c>
      <c r="DL5428" s="78">
        <v>4.806085233334864E-4</v>
      </c>
    </row>
    <row r="5429" spans="63:116" x14ac:dyDescent="0.25">
      <c r="BK5429" s="78">
        <v>7.0541218876801173E-4</v>
      </c>
      <c r="BL5429" s="78">
        <v>0.90878931606867686</v>
      </c>
      <c r="BM5429" s="78">
        <v>0</v>
      </c>
      <c r="BN5429" s="78">
        <v>0.90878931606867686</v>
      </c>
      <c r="BO5429" s="78">
        <v>0.12774198483153157</v>
      </c>
      <c r="BU5429" s="78">
        <v>7.0541218876801173E-4</v>
      </c>
      <c r="BV5429" s="78">
        <v>0.90878931606867686</v>
      </c>
      <c r="BW5429" s="78">
        <v>0</v>
      </c>
      <c r="BX5429" s="78">
        <v>0.90878931606867686</v>
      </c>
      <c r="BY5429" s="78">
        <v>0.12774198483153157</v>
      </c>
      <c r="CT5429" s="78" t="s">
        <v>155</v>
      </c>
      <c r="CU5429" s="78" t="s">
        <v>465</v>
      </c>
      <c r="CV5429" s="78" t="s">
        <v>459</v>
      </c>
      <c r="CW5429" s="78">
        <v>2053</v>
      </c>
      <c r="CX5429" s="78">
        <v>0</v>
      </c>
      <c r="CY5429" s="78">
        <v>7.8503183129805718</v>
      </c>
      <c r="CZ5429" s="78">
        <v>0.92702061128565294</v>
      </c>
      <c r="DA5429" s="78">
        <v>4.3664358480986243</v>
      </c>
      <c r="DB5429" s="78">
        <v>2.556861853596275</v>
      </c>
      <c r="DC5429" s="78">
        <v>1.7632784126481846</v>
      </c>
      <c r="DD5429" s="78">
        <v>1.7823209147787371E-5</v>
      </c>
      <c r="DE5429" s="78">
        <v>0</v>
      </c>
      <c r="DF5429" s="78">
        <v>3.1427279934407119E-5</v>
      </c>
      <c r="DG5429" s="78">
        <v>3.1427279934407119E-5</v>
      </c>
      <c r="DH5429" s="78">
        <v>0</v>
      </c>
      <c r="DI5429" s="78">
        <v>4.806085233334864E-4</v>
      </c>
      <c r="DJ5429" s="78">
        <v>4.806085233334864E-4</v>
      </c>
      <c r="DK5429" s="78">
        <v>0</v>
      </c>
      <c r="DL5429" s="78">
        <v>4.806085233334864E-4</v>
      </c>
    </row>
    <row r="5430" spans="63:116" x14ac:dyDescent="0.25">
      <c r="BK5430" s="78">
        <v>7.0541218876801173E-4</v>
      </c>
      <c r="BL5430" s="78">
        <v>0.90878931606867686</v>
      </c>
      <c r="BM5430" s="78">
        <v>0</v>
      </c>
      <c r="BN5430" s="78">
        <v>0.90878931606867686</v>
      </c>
      <c r="BO5430" s="78">
        <v>0.11938503255283323</v>
      </c>
      <c r="BU5430" s="78">
        <v>0</v>
      </c>
      <c r="BV5430" s="78">
        <v>0</v>
      </c>
      <c r="BW5430" s="78">
        <v>0</v>
      </c>
      <c r="BX5430" s="78">
        <v>0</v>
      </c>
      <c r="BY5430" s="78">
        <v>0</v>
      </c>
      <c r="CT5430" s="78" t="s">
        <v>155</v>
      </c>
      <c r="CU5430" s="78" t="s">
        <v>465</v>
      </c>
      <c r="CV5430" s="78" t="s">
        <v>459</v>
      </c>
      <c r="CW5430" s="78">
        <v>2054</v>
      </c>
      <c r="CX5430" s="78">
        <v>0</v>
      </c>
      <c r="CY5430" s="78">
        <v>7.8503183129805718</v>
      </c>
      <c r="CZ5430" s="78">
        <v>0.92702061128565294</v>
      </c>
      <c r="DA5430" s="78">
        <v>4.3664358480986243</v>
      </c>
      <c r="DB5430" s="78">
        <v>2.556861853596275</v>
      </c>
      <c r="DC5430" s="78">
        <v>1.7632784126481846</v>
      </c>
      <c r="DD5430" s="78">
        <v>1.7823209147787371E-5</v>
      </c>
      <c r="DE5430" s="78">
        <v>0</v>
      </c>
      <c r="DF5430" s="78">
        <v>3.1427279934407119E-5</v>
      </c>
      <c r="DG5430" s="78">
        <v>3.1427279934407119E-5</v>
      </c>
      <c r="DH5430" s="78">
        <v>0</v>
      </c>
      <c r="DI5430" s="78">
        <v>4.806085233334864E-4</v>
      </c>
      <c r="DJ5430" s="78">
        <v>4.806085233334864E-4</v>
      </c>
      <c r="DK5430" s="78">
        <v>0</v>
      </c>
      <c r="DL5430" s="78">
        <v>4.806085233334864E-4</v>
      </c>
    </row>
    <row r="5431" spans="63:116" x14ac:dyDescent="0.25">
      <c r="BK5431" s="78">
        <v>0</v>
      </c>
      <c r="BL5431" s="78">
        <v>0</v>
      </c>
      <c r="BM5431" s="78">
        <v>0</v>
      </c>
      <c r="BN5431" s="78">
        <v>0</v>
      </c>
      <c r="BO5431" s="78">
        <v>0</v>
      </c>
      <c r="BU5431" s="78">
        <v>0</v>
      </c>
      <c r="BV5431" s="78">
        <v>0</v>
      </c>
      <c r="BW5431" s="78">
        <v>0</v>
      </c>
      <c r="BX5431" s="78">
        <v>0</v>
      </c>
      <c r="BY5431" s="78">
        <v>0</v>
      </c>
      <c r="CT5431" s="78" t="s">
        <v>155</v>
      </c>
      <c r="CU5431" s="78" t="s">
        <v>465</v>
      </c>
      <c r="CV5431" s="78" t="s">
        <v>459</v>
      </c>
      <c r="CW5431" s="78">
        <v>2055</v>
      </c>
      <c r="CX5431" s="78">
        <v>0</v>
      </c>
      <c r="CY5431" s="78">
        <v>7.8503183129805718</v>
      </c>
      <c r="CZ5431" s="78">
        <v>0.92702061128565294</v>
      </c>
      <c r="DA5431" s="78">
        <v>4.3664358480986243</v>
      </c>
      <c r="DB5431" s="78">
        <v>2.556861853596275</v>
      </c>
      <c r="DC5431" s="78">
        <v>1.7632784126481846</v>
      </c>
      <c r="DD5431" s="78">
        <v>1.7823209147787371E-5</v>
      </c>
      <c r="DE5431" s="78">
        <v>0</v>
      </c>
      <c r="DF5431" s="78">
        <v>3.1427279934407119E-5</v>
      </c>
      <c r="DG5431" s="78">
        <v>3.1427279934407119E-5</v>
      </c>
      <c r="DH5431" s="78">
        <v>0</v>
      </c>
      <c r="DI5431" s="78">
        <v>4.806085233334864E-4</v>
      </c>
      <c r="DJ5431" s="78">
        <v>4.806085233334864E-4</v>
      </c>
      <c r="DK5431" s="78">
        <v>0</v>
      </c>
      <c r="DL5431" s="78">
        <v>4.806085233334864E-4</v>
      </c>
    </row>
    <row r="5432" spans="63:116" x14ac:dyDescent="0.25">
      <c r="BK5432" s="78">
        <v>0</v>
      </c>
      <c r="BL5432" s="78">
        <v>0</v>
      </c>
      <c r="BM5432" s="78">
        <v>0</v>
      </c>
      <c r="BN5432" s="78">
        <v>0</v>
      </c>
      <c r="BO5432" s="78">
        <v>0</v>
      </c>
      <c r="BU5432" s="78">
        <v>2.0003507277334878E-3</v>
      </c>
      <c r="BV5432" s="78">
        <v>1.6875230298616901</v>
      </c>
      <c r="BW5432" s="78">
        <v>0</v>
      </c>
      <c r="BX5432" s="78">
        <v>1.6875230298616901</v>
      </c>
      <c r="BY5432" s="78">
        <v>1.6875230298616901</v>
      </c>
      <c r="CT5432" s="78" t="s">
        <v>155</v>
      </c>
      <c r="CU5432" s="78" t="s">
        <v>465</v>
      </c>
      <c r="CV5432" s="78" t="s">
        <v>490</v>
      </c>
      <c r="CW5432" s="78">
        <v>2026</v>
      </c>
      <c r="CX5432" s="78">
        <v>0</v>
      </c>
      <c r="CY5432" s="78">
        <v>8.0408269036977217E-2</v>
      </c>
      <c r="CZ5432" s="78">
        <v>3.7590224611390763E-2</v>
      </c>
      <c r="DA5432" s="78">
        <v>1.6314334115687149E-3</v>
      </c>
      <c r="DB5432" s="78">
        <v>4.1186611014017722E-2</v>
      </c>
      <c r="DC5432" s="78">
        <v>2.8403357807152984E-2</v>
      </c>
      <c r="DD5432" s="78">
        <v>5.4208646838731509E-3</v>
      </c>
      <c r="DE5432" s="78">
        <v>0</v>
      </c>
      <c r="DF5432" s="78">
        <v>1.5397075924020835E-4</v>
      </c>
      <c r="DG5432" s="78">
        <v>1.5397075924020835E-4</v>
      </c>
      <c r="DH5432" s="78">
        <v>0</v>
      </c>
      <c r="DI5432" s="78">
        <v>4.806085233334864E-4</v>
      </c>
      <c r="DJ5432" s="78">
        <v>4.806085233334864E-4</v>
      </c>
      <c r="DK5432" s="78">
        <v>0</v>
      </c>
      <c r="DL5432" s="78">
        <v>4.806085233334864E-4</v>
      </c>
    </row>
    <row r="5433" spans="63:116" x14ac:dyDescent="0.25">
      <c r="BK5433" s="78">
        <v>2.0003507277334878E-3</v>
      </c>
      <c r="BL5433" s="78">
        <v>1.6875230298616901</v>
      </c>
      <c r="BM5433" s="78">
        <v>0</v>
      </c>
      <c r="BN5433" s="78">
        <v>1.6875230298616901</v>
      </c>
      <c r="BO5433" s="78">
        <v>1.5771243269735422</v>
      </c>
      <c r="BU5433" s="78">
        <v>2.0003507277334878E-3</v>
      </c>
      <c r="BV5433" s="78">
        <v>1.6875230298616901</v>
      </c>
      <c r="BW5433" s="78">
        <v>0</v>
      </c>
      <c r="BX5433" s="78">
        <v>1.6875230298616901</v>
      </c>
      <c r="BY5433" s="78">
        <v>1.5771243269735422</v>
      </c>
      <c r="CT5433" s="78" t="s">
        <v>155</v>
      </c>
      <c r="CU5433" s="78" t="s">
        <v>465</v>
      </c>
      <c r="CV5433" s="78" t="s">
        <v>490</v>
      </c>
      <c r="CW5433" s="78">
        <v>2027</v>
      </c>
      <c r="CX5433" s="78">
        <v>0</v>
      </c>
      <c r="CY5433" s="78">
        <v>8.0408269036977217E-2</v>
      </c>
      <c r="CZ5433" s="78">
        <v>3.7590224611390763E-2</v>
      </c>
      <c r="DA5433" s="78">
        <v>1.6314334115687149E-3</v>
      </c>
      <c r="DB5433" s="78">
        <v>4.1186611014017722E-2</v>
      </c>
      <c r="DC5433" s="78">
        <v>2.8403357807152984E-2</v>
      </c>
      <c r="DD5433" s="78">
        <v>5.4208646838731509E-3</v>
      </c>
      <c r="DE5433" s="78">
        <v>0</v>
      </c>
      <c r="DF5433" s="78">
        <v>1.5397075924020835E-4</v>
      </c>
      <c r="DG5433" s="78">
        <v>1.5397075924020835E-4</v>
      </c>
      <c r="DH5433" s="78">
        <v>0</v>
      </c>
      <c r="DI5433" s="78">
        <v>5.0458396934836434E-4</v>
      </c>
      <c r="DJ5433" s="78">
        <v>5.0458396934836434E-4</v>
      </c>
      <c r="DK5433" s="78">
        <v>0</v>
      </c>
      <c r="DL5433" s="78">
        <v>5.0458396934836434E-4</v>
      </c>
    </row>
    <row r="5434" spans="63:116" x14ac:dyDescent="0.25">
      <c r="BK5434" s="78">
        <v>2.0003507277334878E-3</v>
      </c>
      <c r="BL5434" s="78">
        <v>1.7493600760416346</v>
      </c>
      <c r="BM5434" s="78">
        <v>0</v>
      </c>
      <c r="BN5434" s="78">
        <v>1.7493600760416346</v>
      </c>
      <c r="BO5434" s="78">
        <v>1.5279588401097339</v>
      </c>
      <c r="BU5434" s="78">
        <v>2.0003507277334878E-3</v>
      </c>
      <c r="BV5434" s="78">
        <v>1.7493600760416346</v>
      </c>
      <c r="BW5434" s="78">
        <v>0</v>
      </c>
      <c r="BX5434" s="78">
        <v>1.7493600760416346</v>
      </c>
      <c r="BY5434" s="78">
        <v>1.5279588401097339</v>
      </c>
      <c r="CT5434" s="78" t="s">
        <v>155</v>
      </c>
      <c r="CU5434" s="78" t="s">
        <v>465</v>
      </c>
      <c r="CV5434" s="78" t="s">
        <v>490</v>
      </c>
      <c r="CW5434" s="78">
        <v>2028</v>
      </c>
      <c r="CX5434" s="78">
        <v>0</v>
      </c>
      <c r="CY5434" s="78">
        <v>8.3606377745129648E-2</v>
      </c>
      <c r="CZ5434" s="78">
        <v>3.9055083184886277E-2</v>
      </c>
      <c r="DA5434" s="78">
        <v>1.6949971741064391E-3</v>
      </c>
      <c r="DB5434" s="78">
        <v>4.2856297386136888E-2</v>
      </c>
      <c r="DC5434" s="78">
        <v>2.9554816941212037E-2</v>
      </c>
      <c r="DD5434" s="78">
        <v>5.4208646838731509E-3</v>
      </c>
      <c r="DE5434" s="78">
        <v>0</v>
      </c>
      <c r="DF5434" s="78">
        <v>1.6021266339495224E-4</v>
      </c>
      <c r="DG5434" s="78">
        <v>1.6021266339495224E-4</v>
      </c>
      <c r="DH5434" s="78">
        <v>0</v>
      </c>
      <c r="DI5434" s="78">
        <v>5.0458396934836434E-4</v>
      </c>
      <c r="DJ5434" s="78">
        <v>5.0458396934836434E-4</v>
      </c>
      <c r="DK5434" s="78">
        <v>0</v>
      </c>
      <c r="DL5434" s="78">
        <v>5.0458396934836434E-4</v>
      </c>
    </row>
    <row r="5435" spans="63:116" x14ac:dyDescent="0.25">
      <c r="BK5435" s="78">
        <v>2.0003507277334878E-3</v>
      </c>
      <c r="BL5435" s="78">
        <v>1.7493600760416346</v>
      </c>
      <c r="BM5435" s="78">
        <v>0</v>
      </c>
      <c r="BN5435" s="78">
        <v>1.7493600760416346</v>
      </c>
      <c r="BO5435" s="78">
        <v>1.4279989159904054</v>
      </c>
      <c r="BU5435" s="78">
        <v>2.0003507277334878E-3</v>
      </c>
      <c r="BV5435" s="78">
        <v>1.7493600760416346</v>
      </c>
      <c r="BW5435" s="78">
        <v>0</v>
      </c>
      <c r="BX5435" s="78">
        <v>1.7493600760416346</v>
      </c>
      <c r="BY5435" s="78">
        <v>1.4279989159904054</v>
      </c>
      <c r="CT5435" s="78" t="s">
        <v>155</v>
      </c>
      <c r="CU5435" s="78" t="s">
        <v>465</v>
      </c>
      <c r="CV5435" s="78" t="s">
        <v>490</v>
      </c>
      <c r="CW5435" s="78">
        <v>2029</v>
      </c>
      <c r="CX5435" s="78">
        <v>0</v>
      </c>
      <c r="CY5435" s="78">
        <v>8.3606377745129648E-2</v>
      </c>
      <c r="CZ5435" s="78">
        <v>3.9055083184886277E-2</v>
      </c>
      <c r="DA5435" s="78">
        <v>1.6949971741064391E-3</v>
      </c>
      <c r="DB5435" s="78">
        <v>4.2856297386136888E-2</v>
      </c>
      <c r="DC5435" s="78">
        <v>2.9554816941212037E-2</v>
      </c>
      <c r="DD5435" s="78">
        <v>5.4208646838731509E-3</v>
      </c>
      <c r="DE5435" s="78">
        <v>0</v>
      </c>
      <c r="DF5435" s="78">
        <v>1.6021266339495224E-4</v>
      </c>
      <c r="DG5435" s="78">
        <v>1.6021266339495224E-4</v>
      </c>
      <c r="DH5435" s="78">
        <v>0</v>
      </c>
      <c r="DI5435" s="78">
        <v>5.0458396934836434E-4</v>
      </c>
      <c r="DJ5435" s="78">
        <v>5.0458396934836434E-4</v>
      </c>
      <c r="DK5435" s="78">
        <v>0</v>
      </c>
      <c r="DL5435" s="78">
        <v>5.0458396934836434E-4</v>
      </c>
    </row>
    <row r="5436" spans="63:116" x14ac:dyDescent="0.25">
      <c r="BK5436" s="78">
        <v>2.0003507277334878E-3</v>
      </c>
      <c r="BL5436" s="78">
        <v>1.7493600760416346</v>
      </c>
      <c r="BM5436" s="78">
        <v>0</v>
      </c>
      <c r="BN5436" s="78">
        <v>1.7493600760416346</v>
      </c>
      <c r="BO5436" s="78">
        <v>1.3345784261592575</v>
      </c>
      <c r="BU5436" s="78">
        <v>2.0003507277334878E-3</v>
      </c>
      <c r="BV5436" s="78">
        <v>1.7493600760416346</v>
      </c>
      <c r="BW5436" s="78">
        <v>0</v>
      </c>
      <c r="BX5436" s="78">
        <v>1.7493600760416346</v>
      </c>
      <c r="BY5436" s="78">
        <v>1.3345784261592575</v>
      </c>
      <c r="CT5436" s="78" t="s">
        <v>155</v>
      </c>
      <c r="CU5436" s="78" t="s">
        <v>465</v>
      </c>
      <c r="CV5436" s="78" t="s">
        <v>490</v>
      </c>
      <c r="CW5436" s="78">
        <v>2030</v>
      </c>
      <c r="CX5436" s="78">
        <v>0</v>
      </c>
      <c r="CY5436" s="78">
        <v>8.3606377745129648E-2</v>
      </c>
      <c r="CZ5436" s="78">
        <v>3.9055083184886277E-2</v>
      </c>
      <c r="DA5436" s="78">
        <v>1.6949971741064391E-3</v>
      </c>
      <c r="DB5436" s="78">
        <v>4.2856297386136888E-2</v>
      </c>
      <c r="DC5436" s="78">
        <v>2.9554816941212037E-2</v>
      </c>
      <c r="DD5436" s="78">
        <v>5.4208646838731509E-3</v>
      </c>
      <c r="DE5436" s="78">
        <v>0</v>
      </c>
      <c r="DF5436" s="78">
        <v>1.6021266339495224E-4</v>
      </c>
      <c r="DG5436" s="78">
        <v>1.6021266339495224E-4</v>
      </c>
      <c r="DH5436" s="78">
        <v>0</v>
      </c>
      <c r="DI5436" s="78">
        <v>5.0458396934836434E-4</v>
      </c>
      <c r="DJ5436" s="78">
        <v>5.0458396934836434E-4</v>
      </c>
      <c r="DK5436" s="78">
        <v>0</v>
      </c>
      <c r="DL5436" s="78">
        <v>5.0458396934836434E-4</v>
      </c>
    </row>
    <row r="5437" spans="63:116" x14ac:dyDescent="0.25">
      <c r="BK5437" s="78">
        <v>2.0003507277334878E-3</v>
      </c>
      <c r="BL5437" s="78">
        <v>1.7493600760416346</v>
      </c>
      <c r="BM5437" s="78">
        <v>0</v>
      </c>
      <c r="BN5437" s="78">
        <v>1.7493600760416346</v>
      </c>
      <c r="BO5437" s="78">
        <v>1.2472695571581844</v>
      </c>
      <c r="BU5437" s="78">
        <v>2.0003507277334878E-3</v>
      </c>
      <c r="BV5437" s="78">
        <v>1.7493600760416346</v>
      </c>
      <c r="BW5437" s="78">
        <v>0</v>
      </c>
      <c r="BX5437" s="78">
        <v>1.7493600760416346</v>
      </c>
      <c r="BY5437" s="78">
        <v>1.2472695571581844</v>
      </c>
      <c r="CT5437" s="78" t="s">
        <v>155</v>
      </c>
      <c r="CU5437" s="78" t="s">
        <v>465</v>
      </c>
      <c r="CV5437" s="78" t="s">
        <v>490</v>
      </c>
      <c r="CW5437" s="78">
        <v>2031</v>
      </c>
      <c r="CX5437" s="78">
        <v>0</v>
      </c>
      <c r="CY5437" s="78">
        <v>8.3606377745129648E-2</v>
      </c>
      <c r="CZ5437" s="78">
        <v>3.9055083184886277E-2</v>
      </c>
      <c r="DA5437" s="78">
        <v>1.6949971741064391E-3</v>
      </c>
      <c r="DB5437" s="78">
        <v>4.2856297386136888E-2</v>
      </c>
      <c r="DC5437" s="78">
        <v>2.9554816941212037E-2</v>
      </c>
      <c r="DD5437" s="78">
        <v>5.4208646838731509E-3</v>
      </c>
      <c r="DE5437" s="78">
        <v>0</v>
      </c>
      <c r="DF5437" s="78">
        <v>1.6021266339495224E-4</v>
      </c>
      <c r="DG5437" s="78">
        <v>1.6021266339495224E-4</v>
      </c>
      <c r="DH5437" s="78">
        <v>0</v>
      </c>
      <c r="DI5437" s="78">
        <v>5.0458396934836434E-4</v>
      </c>
      <c r="DJ5437" s="78">
        <v>5.0458396934836434E-4</v>
      </c>
      <c r="DK5437" s="78">
        <v>0</v>
      </c>
      <c r="DL5437" s="78">
        <v>5.0458396934836434E-4</v>
      </c>
    </row>
    <row r="5438" spans="63:116" x14ac:dyDescent="0.25">
      <c r="BK5438" s="78">
        <v>2.0003507277334878E-3</v>
      </c>
      <c r="BL5438" s="78">
        <v>1.7493600760416346</v>
      </c>
      <c r="BM5438" s="78">
        <v>0</v>
      </c>
      <c r="BN5438" s="78">
        <v>1.7493600760416346</v>
      </c>
      <c r="BO5438" s="78">
        <v>1.165672483325406</v>
      </c>
      <c r="BU5438" s="78">
        <v>2.0003507277334878E-3</v>
      </c>
      <c r="BV5438" s="78">
        <v>1.7493600760416346</v>
      </c>
      <c r="BW5438" s="78">
        <v>0</v>
      </c>
      <c r="BX5438" s="78">
        <v>1.7493600760416346</v>
      </c>
      <c r="BY5438" s="78">
        <v>1.165672483325406</v>
      </c>
      <c r="CT5438" s="78" t="s">
        <v>155</v>
      </c>
      <c r="CU5438" s="78" t="s">
        <v>465</v>
      </c>
      <c r="CV5438" s="78" t="s">
        <v>490</v>
      </c>
      <c r="CW5438" s="78">
        <v>2032</v>
      </c>
      <c r="CX5438" s="78">
        <v>0</v>
      </c>
      <c r="CY5438" s="78">
        <v>8.3606377745129648E-2</v>
      </c>
      <c r="CZ5438" s="78">
        <v>3.9055083184886277E-2</v>
      </c>
      <c r="DA5438" s="78">
        <v>1.6949971741064391E-3</v>
      </c>
      <c r="DB5438" s="78">
        <v>4.2856297386136888E-2</v>
      </c>
      <c r="DC5438" s="78">
        <v>2.9554816941212037E-2</v>
      </c>
      <c r="DD5438" s="78">
        <v>5.4208646838731509E-3</v>
      </c>
      <c r="DE5438" s="78">
        <v>0</v>
      </c>
      <c r="DF5438" s="78">
        <v>1.6021266339495224E-4</v>
      </c>
      <c r="DG5438" s="78">
        <v>1.6021266339495224E-4</v>
      </c>
      <c r="DH5438" s="78">
        <v>0</v>
      </c>
      <c r="DI5438" s="78">
        <v>5.2971738244315036E-4</v>
      </c>
      <c r="DJ5438" s="78">
        <v>5.2971738244315036E-4</v>
      </c>
      <c r="DK5438" s="78">
        <v>0</v>
      </c>
      <c r="DL5438" s="78">
        <v>5.2971738244315036E-4</v>
      </c>
    </row>
    <row r="5439" spans="63:116" x14ac:dyDescent="0.25">
      <c r="BK5439" s="78">
        <v>2.0003507277334878E-3</v>
      </c>
      <c r="BL5439" s="78">
        <v>1.8272738140888063</v>
      </c>
      <c r="BM5439" s="78">
        <v>0</v>
      </c>
      <c r="BN5439" s="78">
        <v>1.8272738140888063</v>
      </c>
      <c r="BO5439" s="78">
        <v>1.1379342960762762</v>
      </c>
      <c r="BU5439" s="78">
        <v>2.0003507277334878E-3</v>
      </c>
      <c r="BV5439" s="78">
        <v>1.8272738140888063</v>
      </c>
      <c r="BW5439" s="78">
        <v>0</v>
      </c>
      <c r="BX5439" s="78">
        <v>1.8272738140888063</v>
      </c>
      <c r="BY5439" s="78">
        <v>1.1379342960762762</v>
      </c>
      <c r="CT5439" s="78" t="s">
        <v>155</v>
      </c>
      <c r="CU5439" s="78" t="s">
        <v>465</v>
      </c>
      <c r="CV5439" s="78" t="s">
        <v>490</v>
      </c>
      <c r="CW5439" s="78">
        <v>2033</v>
      </c>
      <c r="CX5439" s="78">
        <v>0</v>
      </c>
      <c r="CY5439" s="78">
        <v>8.7210996863310727E-2</v>
      </c>
      <c r="CZ5439" s="78">
        <v>4.0679066778685283E-2</v>
      </c>
      <c r="DA5439" s="78">
        <v>1.7654627707586041E-3</v>
      </c>
      <c r="DB5439" s="78">
        <v>4.4766467313866819E-2</v>
      </c>
      <c r="DC5439" s="78">
        <v>3.0872119787792716E-2</v>
      </c>
      <c r="DD5439" s="78">
        <v>5.4208646838731509E-3</v>
      </c>
      <c r="DE5439" s="78">
        <v>0</v>
      </c>
      <c r="DF5439" s="78">
        <v>1.6735358387394702E-4</v>
      </c>
      <c r="DG5439" s="78">
        <v>1.6735358387394702E-4</v>
      </c>
      <c r="DH5439" s="78">
        <v>0</v>
      </c>
      <c r="DI5439" s="78">
        <v>5.2971738244315036E-4</v>
      </c>
      <c r="DJ5439" s="78">
        <v>5.2971738244315036E-4</v>
      </c>
      <c r="DK5439" s="78">
        <v>0</v>
      </c>
      <c r="DL5439" s="78">
        <v>5.2971738244315036E-4</v>
      </c>
    </row>
    <row r="5440" spans="63:116" x14ac:dyDescent="0.25">
      <c r="BK5440" s="78">
        <v>2.0003507277334878E-3</v>
      </c>
      <c r="BL5440" s="78">
        <v>1.8272738140888063</v>
      </c>
      <c r="BM5440" s="78">
        <v>0</v>
      </c>
      <c r="BN5440" s="78">
        <v>1.8272738140888063</v>
      </c>
      <c r="BO5440" s="78">
        <v>1.0634899963329683</v>
      </c>
      <c r="BU5440" s="78">
        <v>2.0003507277334878E-3</v>
      </c>
      <c r="BV5440" s="78">
        <v>1.8272738140888063</v>
      </c>
      <c r="BW5440" s="78">
        <v>0</v>
      </c>
      <c r="BX5440" s="78">
        <v>1.8272738140888063</v>
      </c>
      <c r="BY5440" s="78">
        <v>1.0634899963329683</v>
      </c>
      <c r="CT5440" s="78" t="s">
        <v>155</v>
      </c>
      <c r="CU5440" s="78" t="s">
        <v>465</v>
      </c>
      <c r="CV5440" s="78" t="s">
        <v>490</v>
      </c>
      <c r="CW5440" s="78">
        <v>2034</v>
      </c>
      <c r="CX5440" s="78">
        <v>0</v>
      </c>
      <c r="CY5440" s="78">
        <v>8.7210996863310727E-2</v>
      </c>
      <c r="CZ5440" s="78">
        <v>4.0679066778685283E-2</v>
      </c>
      <c r="DA5440" s="78">
        <v>1.7654627707586041E-3</v>
      </c>
      <c r="DB5440" s="78">
        <v>4.4766467313866819E-2</v>
      </c>
      <c r="DC5440" s="78">
        <v>3.0872119787792716E-2</v>
      </c>
      <c r="DD5440" s="78">
        <v>5.4208646838731509E-3</v>
      </c>
      <c r="DE5440" s="78">
        <v>0</v>
      </c>
      <c r="DF5440" s="78">
        <v>1.6735358387394702E-4</v>
      </c>
      <c r="DG5440" s="78">
        <v>1.6735358387394702E-4</v>
      </c>
      <c r="DH5440" s="78">
        <v>0</v>
      </c>
      <c r="DI5440" s="78">
        <v>5.2971738244315036E-4</v>
      </c>
      <c r="DJ5440" s="78">
        <v>5.2971738244315036E-4</v>
      </c>
      <c r="DK5440" s="78">
        <v>0</v>
      </c>
      <c r="DL5440" s="78">
        <v>5.2971738244315036E-4</v>
      </c>
    </row>
    <row r="5441" spans="63:116" x14ac:dyDescent="0.25">
      <c r="BK5441" s="78">
        <v>2.0003507277334878E-3</v>
      </c>
      <c r="BL5441" s="78">
        <v>1.8272738140888063</v>
      </c>
      <c r="BM5441" s="78">
        <v>0</v>
      </c>
      <c r="BN5441" s="78">
        <v>1.8272738140888063</v>
      </c>
      <c r="BO5441" s="78">
        <v>0.99391588442333478</v>
      </c>
      <c r="BU5441" s="78">
        <v>2.0003507277334878E-3</v>
      </c>
      <c r="BV5441" s="78">
        <v>1.8272738140888063</v>
      </c>
      <c r="BW5441" s="78">
        <v>0</v>
      </c>
      <c r="BX5441" s="78">
        <v>1.8272738140888063</v>
      </c>
      <c r="BY5441" s="78">
        <v>0.99391588442333478</v>
      </c>
      <c r="CT5441" s="78" t="s">
        <v>155</v>
      </c>
      <c r="CU5441" s="78" t="s">
        <v>465</v>
      </c>
      <c r="CV5441" s="78" t="s">
        <v>490</v>
      </c>
      <c r="CW5441" s="78">
        <v>2035</v>
      </c>
      <c r="CX5441" s="78">
        <v>0</v>
      </c>
      <c r="CY5441" s="78">
        <v>8.7210996863310727E-2</v>
      </c>
      <c r="CZ5441" s="78">
        <v>4.0679066778685283E-2</v>
      </c>
      <c r="DA5441" s="78">
        <v>1.7654627707586041E-3</v>
      </c>
      <c r="DB5441" s="78">
        <v>4.4766467313866819E-2</v>
      </c>
      <c r="DC5441" s="78">
        <v>3.0872119787792716E-2</v>
      </c>
      <c r="DD5441" s="78">
        <v>5.4208646838731509E-3</v>
      </c>
      <c r="DE5441" s="78">
        <v>0</v>
      </c>
      <c r="DF5441" s="78">
        <v>1.6735358387394702E-4</v>
      </c>
      <c r="DG5441" s="78">
        <v>1.6735358387394702E-4</v>
      </c>
      <c r="DH5441" s="78">
        <v>0</v>
      </c>
      <c r="DI5441" s="78">
        <v>5.2971738244315036E-4</v>
      </c>
      <c r="DJ5441" s="78">
        <v>5.2971738244315036E-4</v>
      </c>
      <c r="DK5441" s="78">
        <v>0</v>
      </c>
      <c r="DL5441" s="78">
        <v>5.2971738244315036E-4</v>
      </c>
    </row>
    <row r="5442" spans="63:116" x14ac:dyDescent="0.25">
      <c r="BK5442" s="78">
        <v>2.0003507277334878E-3</v>
      </c>
      <c r="BL5442" s="78">
        <v>1.8272738140888063</v>
      </c>
      <c r="BM5442" s="78">
        <v>0</v>
      </c>
      <c r="BN5442" s="78">
        <v>1.8272738140888063</v>
      </c>
      <c r="BO5442" s="78">
        <v>0.92889334992835015</v>
      </c>
      <c r="BU5442" s="78">
        <v>2.0003507277334878E-3</v>
      </c>
      <c r="BV5442" s="78">
        <v>1.8272738140888063</v>
      </c>
      <c r="BW5442" s="78">
        <v>0</v>
      </c>
      <c r="BX5442" s="78">
        <v>1.8272738140888063</v>
      </c>
      <c r="BY5442" s="78">
        <v>0.92889334992835015</v>
      </c>
      <c r="CT5442" s="78" t="s">
        <v>155</v>
      </c>
      <c r="CU5442" s="78" t="s">
        <v>465</v>
      </c>
      <c r="CV5442" s="78" t="s">
        <v>490</v>
      </c>
      <c r="CW5442" s="78">
        <v>2036</v>
      </c>
      <c r="CX5442" s="78">
        <v>0</v>
      </c>
      <c r="CY5442" s="78">
        <v>8.7210996863310727E-2</v>
      </c>
      <c r="CZ5442" s="78">
        <v>4.0679066778685283E-2</v>
      </c>
      <c r="DA5442" s="78">
        <v>1.7654627707586041E-3</v>
      </c>
      <c r="DB5442" s="78">
        <v>4.4766467313866819E-2</v>
      </c>
      <c r="DC5442" s="78">
        <v>3.0872119787792716E-2</v>
      </c>
      <c r="DD5442" s="78">
        <v>5.4208646838731509E-3</v>
      </c>
      <c r="DE5442" s="78">
        <v>0</v>
      </c>
      <c r="DF5442" s="78">
        <v>1.6735358387394702E-4</v>
      </c>
      <c r="DG5442" s="78">
        <v>1.6735358387394702E-4</v>
      </c>
      <c r="DH5442" s="78">
        <v>0</v>
      </c>
      <c r="DI5442" s="78">
        <v>0</v>
      </c>
      <c r="DJ5442" s="78">
        <v>5.2971738244315036E-4</v>
      </c>
      <c r="DK5442" s="78">
        <v>0</v>
      </c>
      <c r="DL5442" s="78">
        <v>5.2971738244315036E-4</v>
      </c>
    </row>
    <row r="5443" spans="63:116" x14ac:dyDescent="0.25">
      <c r="BK5443" s="78">
        <v>2.0003507277334878E-3</v>
      </c>
      <c r="BL5443" s="78">
        <v>1.8272738140888063</v>
      </c>
      <c r="BM5443" s="78">
        <v>0</v>
      </c>
      <c r="BN5443" s="78">
        <v>1.8272738140888063</v>
      </c>
      <c r="BO5443" s="78">
        <v>0.86812462610126173</v>
      </c>
      <c r="BU5443" s="78">
        <v>2.0003507277334878E-3</v>
      </c>
      <c r="BV5443" s="78">
        <v>1.8272738140888063</v>
      </c>
      <c r="BW5443" s="78">
        <v>0</v>
      </c>
      <c r="BX5443" s="78">
        <v>1.8272738140888063</v>
      </c>
      <c r="BY5443" s="78">
        <v>0.86812462610126173</v>
      </c>
      <c r="CT5443" s="78" t="s">
        <v>155</v>
      </c>
      <c r="CU5443" s="78" t="s">
        <v>465</v>
      </c>
      <c r="CV5443" s="78" t="s">
        <v>490</v>
      </c>
      <c r="CW5443" s="78">
        <v>2037</v>
      </c>
      <c r="CX5443" s="78">
        <v>0</v>
      </c>
      <c r="CY5443" s="78">
        <v>8.7210996863310727E-2</v>
      </c>
      <c r="CZ5443" s="78">
        <v>4.0679066778685283E-2</v>
      </c>
      <c r="DA5443" s="78">
        <v>1.7654627707586041E-3</v>
      </c>
      <c r="DB5443" s="78">
        <v>4.4766467313866819E-2</v>
      </c>
      <c r="DC5443" s="78">
        <v>3.0872119787792716E-2</v>
      </c>
      <c r="DD5443" s="78">
        <v>5.4208646838731509E-3</v>
      </c>
      <c r="DE5443" s="78">
        <v>0</v>
      </c>
      <c r="DF5443" s="78">
        <v>1.6735358387394702E-4</v>
      </c>
      <c r="DG5443" s="78">
        <v>1.6735358387394702E-4</v>
      </c>
      <c r="DH5443" s="78">
        <v>0</v>
      </c>
      <c r="DI5443" s="78">
        <v>5.3875717777098094E-4</v>
      </c>
      <c r="DJ5443" s="78">
        <v>0</v>
      </c>
      <c r="DK5443" s="78">
        <v>0</v>
      </c>
      <c r="DL5443" s="78">
        <v>0</v>
      </c>
    </row>
    <row r="5444" spans="63:116" x14ac:dyDescent="0.25">
      <c r="BK5444" s="78">
        <v>2.0003507277334878E-3</v>
      </c>
      <c r="BL5444" s="78">
        <v>1.9138605273455547</v>
      </c>
      <c r="BM5444" s="78">
        <v>0</v>
      </c>
      <c r="BN5444" s="78">
        <v>1.9138605273455547</v>
      </c>
      <c r="BO5444" s="78">
        <v>0.84977696246020606</v>
      </c>
      <c r="BU5444" s="78">
        <v>2.0003507277334878E-3</v>
      </c>
      <c r="BV5444" s="78">
        <v>1.9138605273455547</v>
      </c>
      <c r="BW5444" s="78">
        <v>0</v>
      </c>
      <c r="BX5444" s="78">
        <v>1.9138605273455547</v>
      </c>
      <c r="BY5444" s="78">
        <v>0.84977696246020606</v>
      </c>
      <c r="CT5444" s="78" t="s">
        <v>155</v>
      </c>
      <c r="CU5444" s="78" t="s">
        <v>465</v>
      </c>
      <c r="CV5444" s="78" t="s">
        <v>490</v>
      </c>
      <c r="CW5444" s="78">
        <v>2038</v>
      </c>
      <c r="CX5444" s="78">
        <v>0</v>
      </c>
      <c r="CY5444" s="78">
        <v>9.1184159449950397E-2</v>
      </c>
      <c r="CZ5444" s="78">
        <v>4.2437523963863848E-2</v>
      </c>
      <c r="DA5444" s="78">
        <v>1.841759382412595E-3</v>
      </c>
      <c r="DB5444" s="78">
        <v>4.6904876103673922E-2</v>
      </c>
      <c r="DC5444" s="78">
        <v>3.2346822087872228E-2</v>
      </c>
      <c r="DD5444" s="78">
        <v>5.4208646838731509E-3</v>
      </c>
      <c r="DE5444" s="78">
        <v>0</v>
      </c>
      <c r="DF5444" s="78">
        <v>1.7534774549167454E-4</v>
      </c>
      <c r="DG5444" s="78">
        <v>1.7534774549167454E-4</v>
      </c>
      <c r="DH5444" s="78">
        <v>0</v>
      </c>
      <c r="DI5444" s="78">
        <v>5.5844038405704073E-4</v>
      </c>
      <c r="DJ5444" s="78">
        <v>5.5844038405704073E-4</v>
      </c>
      <c r="DK5444" s="78">
        <v>0</v>
      </c>
      <c r="DL5444" s="78">
        <v>5.5844038405704073E-4</v>
      </c>
    </row>
    <row r="5445" spans="63:116" x14ac:dyDescent="0.25">
      <c r="BK5445" s="78">
        <v>2.0003507277334878E-3</v>
      </c>
      <c r="BL5445" s="78">
        <v>1.9138605273455547</v>
      </c>
      <c r="BM5445" s="78">
        <v>0</v>
      </c>
      <c r="BN5445" s="78">
        <v>1.9138605273455547</v>
      </c>
      <c r="BO5445" s="78">
        <v>0.79418407706561311</v>
      </c>
      <c r="BU5445" s="78">
        <v>2.0003507277334878E-3</v>
      </c>
      <c r="BV5445" s="78">
        <v>1.9138605273455547</v>
      </c>
      <c r="BW5445" s="78">
        <v>0</v>
      </c>
      <c r="BX5445" s="78">
        <v>1.9138605273455547</v>
      </c>
      <c r="BY5445" s="78">
        <v>0.79418407706561311</v>
      </c>
      <c r="CT5445" s="78" t="s">
        <v>155</v>
      </c>
      <c r="CU5445" s="78" t="s">
        <v>465</v>
      </c>
      <c r="CV5445" s="78" t="s">
        <v>490</v>
      </c>
      <c r="CW5445" s="78">
        <v>2039</v>
      </c>
      <c r="CX5445" s="78">
        <v>0</v>
      </c>
      <c r="CY5445" s="78">
        <v>9.1184159449950397E-2</v>
      </c>
      <c r="CZ5445" s="78">
        <v>4.2437523963863848E-2</v>
      </c>
      <c r="DA5445" s="78">
        <v>1.841759382412595E-3</v>
      </c>
      <c r="DB5445" s="78">
        <v>4.6904876103673922E-2</v>
      </c>
      <c r="DC5445" s="78">
        <v>3.2346822087872228E-2</v>
      </c>
      <c r="DD5445" s="78">
        <v>5.4208646838731509E-3</v>
      </c>
      <c r="DE5445" s="78">
        <v>0</v>
      </c>
      <c r="DF5445" s="78">
        <v>1.7534774549167454E-4</v>
      </c>
      <c r="DG5445" s="78">
        <v>1.7534774549167454E-4</v>
      </c>
      <c r="DH5445" s="78">
        <v>0</v>
      </c>
      <c r="DI5445" s="78">
        <v>5.5844038405704073E-4</v>
      </c>
      <c r="DJ5445" s="78">
        <v>5.5844038405704073E-4</v>
      </c>
      <c r="DK5445" s="78">
        <v>0</v>
      </c>
      <c r="DL5445" s="78">
        <v>5.5844038405704073E-4</v>
      </c>
    </row>
    <row r="5446" spans="63:116" x14ac:dyDescent="0.25">
      <c r="BK5446" s="78">
        <v>2.0003507277334878E-3</v>
      </c>
      <c r="BL5446" s="78">
        <v>1.9138605273455547</v>
      </c>
      <c r="BM5446" s="78">
        <v>0</v>
      </c>
      <c r="BN5446" s="78">
        <v>1.9138605273455547</v>
      </c>
      <c r="BO5446" s="78">
        <v>0.74222810940711492</v>
      </c>
      <c r="BU5446" s="78">
        <v>2.0003507277334878E-3</v>
      </c>
      <c r="BV5446" s="78">
        <v>1.9138605273455547</v>
      </c>
      <c r="BW5446" s="78">
        <v>0</v>
      </c>
      <c r="BX5446" s="78">
        <v>1.9138605273455547</v>
      </c>
      <c r="BY5446" s="78">
        <v>0.74222810940711492</v>
      </c>
      <c r="CT5446" s="78" t="s">
        <v>155</v>
      </c>
      <c r="CU5446" s="78" t="s">
        <v>465</v>
      </c>
      <c r="CV5446" s="78" t="s">
        <v>490</v>
      </c>
      <c r="CW5446" s="78">
        <v>2040</v>
      </c>
      <c r="CX5446" s="78">
        <v>0</v>
      </c>
      <c r="CY5446" s="78">
        <v>9.1184159449950397E-2</v>
      </c>
      <c r="CZ5446" s="78">
        <v>4.2437523963863848E-2</v>
      </c>
      <c r="DA5446" s="78">
        <v>1.841759382412595E-3</v>
      </c>
      <c r="DB5446" s="78">
        <v>4.6904876103673922E-2</v>
      </c>
      <c r="DC5446" s="78">
        <v>3.2346822087872228E-2</v>
      </c>
      <c r="DD5446" s="78">
        <v>5.4208646838731509E-3</v>
      </c>
      <c r="DE5446" s="78">
        <v>0</v>
      </c>
      <c r="DF5446" s="78">
        <v>1.7534774549167454E-4</v>
      </c>
      <c r="DG5446" s="78">
        <v>1.7534774549167454E-4</v>
      </c>
      <c r="DH5446" s="78">
        <v>0</v>
      </c>
      <c r="DI5446" s="78">
        <v>5.5844038405704073E-4</v>
      </c>
      <c r="DJ5446" s="78">
        <v>5.5844038405704073E-4</v>
      </c>
      <c r="DK5446" s="78">
        <v>0</v>
      </c>
      <c r="DL5446" s="78">
        <v>5.5844038405704073E-4</v>
      </c>
    </row>
    <row r="5447" spans="63:116" x14ac:dyDescent="0.25">
      <c r="BK5447" s="78">
        <v>2.0003507277334878E-3</v>
      </c>
      <c r="BL5447" s="78">
        <v>1.9138605273455547</v>
      </c>
      <c r="BM5447" s="78">
        <v>0</v>
      </c>
      <c r="BN5447" s="78">
        <v>1.9138605273455547</v>
      </c>
      <c r="BO5447" s="78">
        <v>0.69367113028702332</v>
      </c>
      <c r="BU5447" s="78">
        <v>2.0003507277334878E-3</v>
      </c>
      <c r="BV5447" s="78">
        <v>1.9138605273455547</v>
      </c>
      <c r="BW5447" s="78">
        <v>0</v>
      </c>
      <c r="BX5447" s="78">
        <v>1.9138605273455547</v>
      </c>
      <c r="BY5447" s="78">
        <v>0.69367113028702332</v>
      </c>
      <c r="CT5447" s="78" t="s">
        <v>155</v>
      </c>
      <c r="CU5447" s="78" t="s">
        <v>465</v>
      </c>
      <c r="CV5447" s="78" t="s">
        <v>490</v>
      </c>
      <c r="CW5447" s="78">
        <v>2041</v>
      </c>
      <c r="CX5447" s="78">
        <v>0</v>
      </c>
      <c r="CY5447" s="78">
        <v>9.1184159449950397E-2</v>
      </c>
      <c r="CZ5447" s="78">
        <v>4.2437523963863848E-2</v>
      </c>
      <c r="DA5447" s="78">
        <v>1.841759382412595E-3</v>
      </c>
      <c r="DB5447" s="78">
        <v>4.6904876103673922E-2</v>
      </c>
      <c r="DC5447" s="78">
        <v>3.2346822087872228E-2</v>
      </c>
      <c r="DD5447" s="78">
        <v>5.4208646838731509E-3</v>
      </c>
      <c r="DE5447" s="78">
        <v>0</v>
      </c>
      <c r="DF5447" s="78">
        <v>1.7534774549167454E-4</v>
      </c>
      <c r="DG5447" s="78">
        <v>1.7534774549167454E-4</v>
      </c>
      <c r="DH5447" s="78">
        <v>0</v>
      </c>
      <c r="DI5447" s="78">
        <v>5.5844038405704073E-4</v>
      </c>
      <c r="DJ5447" s="78">
        <v>5.5844038405704073E-4</v>
      </c>
      <c r="DK5447" s="78">
        <v>0</v>
      </c>
      <c r="DL5447" s="78">
        <v>5.5844038405704073E-4</v>
      </c>
    </row>
    <row r="5448" spans="63:116" x14ac:dyDescent="0.25">
      <c r="BK5448" s="78">
        <v>2.0003507277334878E-3</v>
      </c>
      <c r="BL5448" s="78">
        <v>1.9138605273455547</v>
      </c>
      <c r="BM5448" s="78">
        <v>0</v>
      </c>
      <c r="BN5448" s="78">
        <v>1.9138605273455547</v>
      </c>
      <c r="BO5448" s="78">
        <v>0.6482907759691805</v>
      </c>
      <c r="BU5448" s="78">
        <v>2.0003507277334878E-3</v>
      </c>
      <c r="BV5448" s="78">
        <v>1.9138605273455547</v>
      </c>
      <c r="BW5448" s="78">
        <v>0</v>
      </c>
      <c r="BX5448" s="78">
        <v>1.9138605273455547</v>
      </c>
      <c r="BY5448" s="78">
        <v>0.6482907759691805</v>
      </c>
      <c r="CT5448" s="78" t="s">
        <v>155</v>
      </c>
      <c r="CU5448" s="78" t="s">
        <v>465</v>
      </c>
      <c r="CV5448" s="78" t="s">
        <v>490</v>
      </c>
      <c r="CW5448" s="78">
        <v>2042</v>
      </c>
      <c r="CX5448" s="78">
        <v>0</v>
      </c>
      <c r="CY5448" s="78">
        <v>9.1184159449950397E-2</v>
      </c>
      <c r="CZ5448" s="78">
        <v>4.2437523963863848E-2</v>
      </c>
      <c r="DA5448" s="78">
        <v>1.841759382412595E-3</v>
      </c>
      <c r="DB5448" s="78">
        <v>4.6904876103673922E-2</v>
      </c>
      <c r="DC5448" s="78">
        <v>3.2346822087872228E-2</v>
      </c>
      <c r="DD5448" s="78">
        <v>5.4208646838731509E-3</v>
      </c>
      <c r="DE5448" s="78">
        <v>0</v>
      </c>
      <c r="DF5448" s="78">
        <v>1.7534774549167454E-4</v>
      </c>
      <c r="DG5448" s="78">
        <v>1.7534774549167454E-4</v>
      </c>
      <c r="DH5448" s="78">
        <v>0</v>
      </c>
      <c r="DI5448" s="78">
        <v>5.5844038405704073E-4</v>
      </c>
      <c r="DJ5448" s="78">
        <v>5.5844038405704073E-4</v>
      </c>
      <c r="DK5448" s="78">
        <v>0</v>
      </c>
      <c r="DL5448" s="78">
        <v>5.5844038405704073E-4</v>
      </c>
    </row>
    <row r="5449" spans="63:116" x14ac:dyDescent="0.25">
      <c r="BK5449" s="78">
        <v>2.0003507277334878E-3</v>
      </c>
      <c r="BL5449" s="78">
        <v>2.0078483958204765</v>
      </c>
      <c r="BM5449" s="78">
        <v>0</v>
      </c>
      <c r="BN5449" s="78">
        <v>2.0078483958204765</v>
      </c>
      <c r="BO5449" s="78">
        <v>0.63563338205120823</v>
      </c>
      <c r="BU5449" s="78">
        <v>2.0003507277334878E-3</v>
      </c>
      <c r="BV5449" s="78">
        <v>2.0078483958204765</v>
      </c>
      <c r="BW5449" s="78">
        <v>0</v>
      </c>
      <c r="BX5449" s="78">
        <v>2.0078483958204765</v>
      </c>
      <c r="BY5449" s="78">
        <v>0.63563338205120823</v>
      </c>
      <c r="CT5449" s="78" t="s">
        <v>155</v>
      </c>
      <c r="CU5449" s="78" t="s">
        <v>465</v>
      </c>
      <c r="CV5449" s="78" t="s">
        <v>490</v>
      </c>
      <c r="CW5449" s="78">
        <v>2043</v>
      </c>
      <c r="CX5449" s="78">
        <v>0</v>
      </c>
      <c r="CY5449" s="78">
        <v>9.5485653842642002E-2</v>
      </c>
      <c r="CZ5449" s="78">
        <v>4.4305976361134869E-2</v>
      </c>
      <c r="DA5449" s="78">
        <v>1.922823688688875E-3</v>
      </c>
      <c r="DB5449" s="78">
        <v>4.9256853792818217E-2</v>
      </c>
      <c r="DC5449" s="78">
        <v>3.3968807053726055E-2</v>
      </c>
      <c r="DD5449" s="78">
        <v>5.4208646838731509E-3</v>
      </c>
      <c r="DE5449" s="78">
        <v>0</v>
      </c>
      <c r="DF5449" s="78">
        <v>1.8414030651084474E-4</v>
      </c>
      <c r="DG5449" s="78">
        <v>1.8414030651084474E-4</v>
      </c>
      <c r="DH5449" s="78">
        <v>0</v>
      </c>
      <c r="DI5449" s="78">
        <v>5.832238390477459E-4</v>
      </c>
      <c r="DJ5449" s="78">
        <v>5.832238390477459E-4</v>
      </c>
      <c r="DK5449" s="78">
        <v>0</v>
      </c>
      <c r="DL5449" s="78">
        <v>5.832238390477459E-4</v>
      </c>
    </row>
    <row r="5450" spans="63:116" x14ac:dyDescent="0.25">
      <c r="BK5450" s="78">
        <v>2.0003507277334878E-3</v>
      </c>
      <c r="BL5450" s="78">
        <v>2.0078483958204765</v>
      </c>
      <c r="BM5450" s="78">
        <v>0</v>
      </c>
      <c r="BN5450" s="78">
        <v>2.0078483958204765</v>
      </c>
      <c r="BO5450" s="78">
        <v>0.59404988976748418</v>
      </c>
      <c r="BU5450" s="78">
        <v>2.0003507277334878E-3</v>
      </c>
      <c r="BV5450" s="78">
        <v>2.0078483958204765</v>
      </c>
      <c r="BW5450" s="78">
        <v>0</v>
      </c>
      <c r="BX5450" s="78">
        <v>2.0078483958204765</v>
      </c>
      <c r="BY5450" s="78">
        <v>0.59404988976748418</v>
      </c>
      <c r="CT5450" s="78" t="s">
        <v>155</v>
      </c>
      <c r="CU5450" s="78" t="s">
        <v>465</v>
      </c>
      <c r="CV5450" s="78" t="s">
        <v>490</v>
      </c>
      <c r="CW5450" s="78">
        <v>2044</v>
      </c>
      <c r="CX5450" s="78">
        <v>0</v>
      </c>
      <c r="CY5450" s="78">
        <v>9.5485653842642002E-2</v>
      </c>
      <c r="CZ5450" s="78">
        <v>4.4305976361134869E-2</v>
      </c>
      <c r="DA5450" s="78">
        <v>1.922823688688875E-3</v>
      </c>
      <c r="DB5450" s="78">
        <v>4.9256853792818217E-2</v>
      </c>
      <c r="DC5450" s="78">
        <v>3.3968807053726055E-2</v>
      </c>
      <c r="DD5450" s="78">
        <v>5.4208646838731509E-3</v>
      </c>
      <c r="DE5450" s="78">
        <v>0</v>
      </c>
      <c r="DF5450" s="78">
        <v>1.8414030651084474E-4</v>
      </c>
      <c r="DG5450" s="78">
        <v>1.8414030651084474E-4</v>
      </c>
      <c r="DH5450" s="78">
        <v>0</v>
      </c>
      <c r="DI5450" s="78">
        <v>5.832238390477459E-4</v>
      </c>
      <c r="DJ5450" s="78">
        <v>5.832238390477459E-4</v>
      </c>
      <c r="DK5450" s="78">
        <v>0</v>
      </c>
      <c r="DL5450" s="78">
        <v>5.832238390477459E-4</v>
      </c>
    </row>
    <row r="5451" spans="63:116" x14ac:dyDescent="0.25">
      <c r="BK5451" s="78">
        <v>2.0003507277334878E-3</v>
      </c>
      <c r="BL5451" s="78">
        <v>2.0078483958204765</v>
      </c>
      <c r="BM5451" s="78">
        <v>0</v>
      </c>
      <c r="BN5451" s="78">
        <v>2.0078483958204765</v>
      </c>
      <c r="BO5451" s="78">
        <v>0.5551868128668076</v>
      </c>
      <c r="BU5451" s="78">
        <v>2.0003507277334878E-3</v>
      </c>
      <c r="BV5451" s="78">
        <v>2.0078483958204765</v>
      </c>
      <c r="BW5451" s="78">
        <v>0</v>
      </c>
      <c r="BX5451" s="78">
        <v>2.0078483958204765</v>
      </c>
      <c r="BY5451" s="78">
        <v>0.5551868128668076</v>
      </c>
      <c r="CT5451" s="78" t="s">
        <v>155</v>
      </c>
      <c r="CU5451" s="78" t="s">
        <v>465</v>
      </c>
      <c r="CV5451" s="78" t="s">
        <v>490</v>
      </c>
      <c r="CW5451" s="78">
        <v>2045</v>
      </c>
      <c r="CX5451" s="78">
        <v>0</v>
      </c>
      <c r="CY5451" s="78">
        <v>9.5485653842642002E-2</v>
      </c>
      <c r="CZ5451" s="78">
        <v>4.4305976361134869E-2</v>
      </c>
      <c r="DA5451" s="78">
        <v>1.922823688688875E-3</v>
      </c>
      <c r="DB5451" s="78">
        <v>4.9256853792818217E-2</v>
      </c>
      <c r="DC5451" s="78">
        <v>3.3968807053726055E-2</v>
      </c>
      <c r="DD5451" s="78">
        <v>5.4208646838731509E-3</v>
      </c>
      <c r="DE5451" s="78">
        <v>0</v>
      </c>
      <c r="DF5451" s="78">
        <v>1.8414030651084474E-4</v>
      </c>
      <c r="DG5451" s="78">
        <v>1.8414030651084474E-4</v>
      </c>
      <c r="DH5451" s="78">
        <v>0</v>
      </c>
      <c r="DI5451" s="78">
        <v>5.832238390477459E-4</v>
      </c>
      <c r="DJ5451" s="78">
        <v>5.832238390477459E-4</v>
      </c>
      <c r="DK5451" s="78">
        <v>0</v>
      </c>
      <c r="DL5451" s="78">
        <v>5.832238390477459E-4</v>
      </c>
    </row>
    <row r="5452" spans="63:116" x14ac:dyDescent="0.25">
      <c r="BK5452" s="78">
        <v>2.0003507277334878E-3</v>
      </c>
      <c r="BL5452" s="78">
        <v>2.0078483958204765</v>
      </c>
      <c r="BM5452" s="78">
        <v>0</v>
      </c>
      <c r="BN5452" s="78">
        <v>2.0078483958204765</v>
      </c>
      <c r="BO5452" s="78">
        <v>0.51886618024935294</v>
      </c>
      <c r="BU5452" s="78">
        <v>2.0003507277334878E-3</v>
      </c>
      <c r="BV5452" s="78">
        <v>2.0078483958204765</v>
      </c>
      <c r="BW5452" s="78">
        <v>0</v>
      </c>
      <c r="BX5452" s="78">
        <v>2.0078483958204765</v>
      </c>
      <c r="BY5452" s="78">
        <v>0.51886618024935294</v>
      </c>
      <c r="CT5452" s="78" t="s">
        <v>155</v>
      </c>
      <c r="CU5452" s="78" t="s">
        <v>465</v>
      </c>
      <c r="CV5452" s="78" t="s">
        <v>490</v>
      </c>
      <c r="CW5452" s="78">
        <v>2046</v>
      </c>
      <c r="CX5452" s="78">
        <v>0</v>
      </c>
      <c r="CY5452" s="78">
        <v>9.5485653842642002E-2</v>
      </c>
      <c r="CZ5452" s="78">
        <v>4.4305976361134869E-2</v>
      </c>
      <c r="DA5452" s="78">
        <v>1.922823688688875E-3</v>
      </c>
      <c r="DB5452" s="78">
        <v>4.9256853792818217E-2</v>
      </c>
      <c r="DC5452" s="78">
        <v>3.3968807053726055E-2</v>
      </c>
      <c r="DD5452" s="78">
        <v>5.4208646838731509E-3</v>
      </c>
      <c r="DE5452" s="78">
        <v>0</v>
      </c>
      <c r="DF5452" s="78">
        <v>1.8414030651084474E-4</v>
      </c>
      <c r="DG5452" s="78">
        <v>1.8414030651084474E-4</v>
      </c>
      <c r="DH5452" s="78">
        <v>0</v>
      </c>
      <c r="DI5452" s="78">
        <v>5.832238390477459E-4</v>
      </c>
      <c r="DJ5452" s="78">
        <v>5.832238390477459E-4</v>
      </c>
      <c r="DK5452" s="78">
        <v>0</v>
      </c>
      <c r="DL5452" s="78">
        <v>5.832238390477459E-4</v>
      </c>
    </row>
    <row r="5453" spans="63:116" x14ac:dyDescent="0.25">
      <c r="BK5453" s="78">
        <v>2.0003507277334878E-3</v>
      </c>
      <c r="BL5453" s="78">
        <v>2.0078483958204765</v>
      </c>
      <c r="BM5453" s="78">
        <v>0</v>
      </c>
      <c r="BN5453" s="78">
        <v>2.0078483958204765</v>
      </c>
      <c r="BO5453" s="78">
        <v>0.48492166378444196</v>
      </c>
      <c r="BU5453" s="78">
        <v>2.0003507277334878E-3</v>
      </c>
      <c r="BV5453" s="78">
        <v>2.0078483958204765</v>
      </c>
      <c r="BW5453" s="78">
        <v>0</v>
      </c>
      <c r="BX5453" s="78">
        <v>2.0078483958204765</v>
      </c>
      <c r="BY5453" s="78">
        <v>0.48492166378444196</v>
      </c>
      <c r="CT5453" s="78" t="s">
        <v>155</v>
      </c>
      <c r="CU5453" s="78" t="s">
        <v>465</v>
      </c>
      <c r="CV5453" s="78" t="s">
        <v>490</v>
      </c>
      <c r="CW5453" s="78">
        <v>2047</v>
      </c>
      <c r="CX5453" s="78">
        <v>0</v>
      </c>
      <c r="CY5453" s="78">
        <v>9.5485653842642002E-2</v>
      </c>
      <c r="CZ5453" s="78">
        <v>4.4305976361134869E-2</v>
      </c>
      <c r="DA5453" s="78">
        <v>1.922823688688875E-3</v>
      </c>
      <c r="DB5453" s="78">
        <v>4.9256853792818217E-2</v>
      </c>
      <c r="DC5453" s="78">
        <v>3.3968807053726055E-2</v>
      </c>
      <c r="DD5453" s="78">
        <v>5.4208646838731509E-3</v>
      </c>
      <c r="DE5453" s="78">
        <v>0</v>
      </c>
      <c r="DF5453" s="78">
        <v>1.8414030651084474E-4</v>
      </c>
      <c r="DG5453" s="78">
        <v>1.8414030651084474E-4</v>
      </c>
      <c r="DH5453" s="78">
        <v>0</v>
      </c>
      <c r="DI5453" s="78">
        <v>5.832238390477459E-4</v>
      </c>
      <c r="DJ5453" s="78">
        <v>5.832238390477459E-4</v>
      </c>
      <c r="DK5453" s="78">
        <v>0</v>
      </c>
      <c r="DL5453" s="78">
        <v>5.832238390477459E-4</v>
      </c>
    </row>
    <row r="5454" spans="63:116" x14ac:dyDescent="0.25">
      <c r="BK5454" s="78">
        <v>2.0003507277334878E-3</v>
      </c>
      <c r="BL5454" s="78">
        <v>2.1079603455786127</v>
      </c>
      <c r="BM5454" s="78">
        <v>0</v>
      </c>
      <c r="BN5454" s="78">
        <v>2.1079603455786127</v>
      </c>
      <c r="BO5454" s="78">
        <v>0.47579440167316139</v>
      </c>
      <c r="BU5454" s="78">
        <v>2.0003507277334878E-3</v>
      </c>
      <c r="BV5454" s="78">
        <v>2.1079603455786127</v>
      </c>
      <c r="BW5454" s="78">
        <v>0</v>
      </c>
      <c r="BX5454" s="78">
        <v>2.1079603455786127</v>
      </c>
      <c r="BY5454" s="78">
        <v>0.47579440167316139</v>
      </c>
      <c r="CT5454" s="78" t="s">
        <v>155</v>
      </c>
      <c r="CU5454" s="78" t="s">
        <v>465</v>
      </c>
      <c r="CV5454" s="78" t="s">
        <v>490</v>
      </c>
      <c r="CW5454" s="78">
        <v>2048</v>
      </c>
      <c r="CX5454" s="78">
        <v>0</v>
      </c>
      <c r="CY5454" s="78">
        <v>0.1000716957393589</v>
      </c>
      <c r="CZ5454" s="78">
        <v>4.6259840575669342E-2</v>
      </c>
      <c r="DA5454" s="78">
        <v>2.0075878699678988E-3</v>
      </c>
      <c r="DB5454" s="78">
        <v>5.1804267293721638E-2</v>
      </c>
      <c r="DC5454" s="78">
        <v>3.5725569636700073E-2</v>
      </c>
      <c r="DD5454" s="78">
        <v>5.4208646838731509E-3</v>
      </c>
      <c r="DE5454" s="78">
        <v>0</v>
      </c>
      <c r="DF5454" s="78">
        <v>1.9366347875483838E-4</v>
      </c>
      <c r="DG5454" s="78">
        <v>1.9366347875483838E-4</v>
      </c>
      <c r="DH5454" s="78">
        <v>0</v>
      </c>
      <c r="DI5454" s="78">
        <v>6.1074447783161529E-4</v>
      </c>
      <c r="DJ5454" s="78">
        <v>6.1074447783161529E-4</v>
      </c>
      <c r="DK5454" s="78">
        <v>0</v>
      </c>
      <c r="DL5454" s="78">
        <v>6.1074447783161529E-4</v>
      </c>
    </row>
    <row r="5455" spans="63:116" x14ac:dyDescent="0.25">
      <c r="BK5455" s="78">
        <v>2.0003507277334878E-3</v>
      </c>
      <c r="BL5455" s="78">
        <v>2.1079603455786127</v>
      </c>
      <c r="BM5455" s="78">
        <v>0</v>
      </c>
      <c r="BN5455" s="78">
        <v>2.1079603455786127</v>
      </c>
      <c r="BO5455" s="78">
        <v>0.44466766511510414</v>
      </c>
      <c r="BU5455" s="78">
        <v>2.0003507277334878E-3</v>
      </c>
      <c r="BV5455" s="78">
        <v>2.1079603455786127</v>
      </c>
      <c r="BW5455" s="78">
        <v>0</v>
      </c>
      <c r="BX5455" s="78">
        <v>2.1079603455786127</v>
      </c>
      <c r="BY5455" s="78">
        <v>0.44466766511510414</v>
      </c>
      <c r="CT5455" s="78" t="s">
        <v>155</v>
      </c>
      <c r="CU5455" s="78" t="s">
        <v>465</v>
      </c>
      <c r="CV5455" s="78" t="s">
        <v>490</v>
      </c>
      <c r="CW5455" s="78">
        <v>2049</v>
      </c>
      <c r="CX5455" s="78">
        <v>0</v>
      </c>
      <c r="CY5455" s="78">
        <v>0.1000716957393589</v>
      </c>
      <c r="CZ5455" s="78">
        <v>4.6259840575669342E-2</v>
      </c>
      <c r="DA5455" s="78">
        <v>2.0075878699678988E-3</v>
      </c>
      <c r="DB5455" s="78">
        <v>5.1804267293721638E-2</v>
      </c>
      <c r="DC5455" s="78">
        <v>3.5725569636700073E-2</v>
      </c>
      <c r="DD5455" s="78">
        <v>5.4208646838731509E-3</v>
      </c>
      <c r="DE5455" s="78">
        <v>0</v>
      </c>
      <c r="DF5455" s="78">
        <v>1.9366347875483838E-4</v>
      </c>
      <c r="DG5455" s="78">
        <v>1.9366347875483838E-4</v>
      </c>
      <c r="DH5455" s="78">
        <v>0</v>
      </c>
      <c r="DI5455" s="78">
        <v>6.1074447783161529E-4</v>
      </c>
      <c r="DJ5455" s="78">
        <v>6.1074447783161529E-4</v>
      </c>
      <c r="DK5455" s="78">
        <v>0</v>
      </c>
      <c r="DL5455" s="78">
        <v>6.1074447783161529E-4</v>
      </c>
    </row>
    <row r="5456" spans="63:116" x14ac:dyDescent="0.25">
      <c r="BK5456" s="78">
        <v>2.0003507277334878E-3</v>
      </c>
      <c r="BL5456" s="78">
        <v>2.1079603455786127</v>
      </c>
      <c r="BM5456" s="78">
        <v>0</v>
      </c>
      <c r="BN5456" s="78">
        <v>2.1079603455786127</v>
      </c>
      <c r="BO5456" s="78">
        <v>0.41557725711691967</v>
      </c>
      <c r="BU5456" s="78">
        <v>2.0003507277334878E-3</v>
      </c>
      <c r="BV5456" s="78">
        <v>2.1079603455786127</v>
      </c>
      <c r="BW5456" s="78">
        <v>0</v>
      </c>
      <c r="BX5456" s="78">
        <v>2.1079603455786127</v>
      </c>
      <c r="BY5456" s="78">
        <v>0.41557725711691967</v>
      </c>
      <c r="CT5456" s="78" t="s">
        <v>155</v>
      </c>
      <c r="CU5456" s="78" t="s">
        <v>465</v>
      </c>
      <c r="CV5456" s="78" t="s">
        <v>490</v>
      </c>
      <c r="CW5456" s="78">
        <v>2050</v>
      </c>
      <c r="CX5456" s="78">
        <v>0</v>
      </c>
      <c r="CY5456" s="78">
        <v>0.1000716957393589</v>
      </c>
      <c r="CZ5456" s="78">
        <v>4.6259840575669342E-2</v>
      </c>
      <c r="DA5456" s="78">
        <v>2.0075878699678988E-3</v>
      </c>
      <c r="DB5456" s="78">
        <v>5.1804267293721638E-2</v>
      </c>
      <c r="DC5456" s="78">
        <v>3.5725569636700073E-2</v>
      </c>
      <c r="DD5456" s="78">
        <v>5.4208646838731509E-3</v>
      </c>
      <c r="DE5456" s="78">
        <v>0</v>
      </c>
      <c r="DF5456" s="78">
        <v>1.9366347875483838E-4</v>
      </c>
      <c r="DG5456" s="78">
        <v>1.9366347875483838E-4</v>
      </c>
      <c r="DH5456" s="78">
        <v>0</v>
      </c>
      <c r="DI5456" s="78">
        <v>6.1074447783161529E-4</v>
      </c>
      <c r="DJ5456" s="78">
        <v>6.1074447783161529E-4</v>
      </c>
      <c r="DK5456" s="78">
        <v>0</v>
      </c>
      <c r="DL5456" s="78">
        <v>6.1074447783161529E-4</v>
      </c>
    </row>
    <row r="5457" spans="63:116" x14ac:dyDescent="0.25">
      <c r="BK5457" s="78">
        <v>2.0003507277334878E-3</v>
      </c>
      <c r="BL5457" s="78">
        <v>2.1079603455786127</v>
      </c>
      <c r="BM5457" s="78">
        <v>0</v>
      </c>
      <c r="BN5457" s="78">
        <v>2.1079603455786127</v>
      </c>
      <c r="BO5457" s="78">
        <v>0.38838995992235487</v>
      </c>
      <c r="BU5457" s="78">
        <v>2.0003507277334878E-3</v>
      </c>
      <c r="BV5457" s="78">
        <v>2.1079603455786127</v>
      </c>
      <c r="BW5457" s="78">
        <v>0</v>
      </c>
      <c r="BX5457" s="78">
        <v>2.1079603455786127</v>
      </c>
      <c r="BY5457" s="78">
        <v>0.38838995992235487</v>
      </c>
      <c r="CT5457" s="78" t="s">
        <v>155</v>
      </c>
      <c r="CU5457" s="78" t="s">
        <v>465</v>
      </c>
      <c r="CV5457" s="78" t="s">
        <v>490</v>
      </c>
      <c r="CW5457" s="78">
        <v>2051</v>
      </c>
      <c r="CX5457" s="78">
        <v>0</v>
      </c>
      <c r="CY5457" s="78">
        <v>0.1000716957393589</v>
      </c>
      <c r="CZ5457" s="78">
        <v>4.6259840575669342E-2</v>
      </c>
      <c r="DA5457" s="78">
        <v>2.0075878699678988E-3</v>
      </c>
      <c r="DB5457" s="78">
        <v>5.1804267293721638E-2</v>
      </c>
      <c r="DC5457" s="78">
        <v>3.5725569636700073E-2</v>
      </c>
      <c r="DD5457" s="78">
        <v>5.4208646838731509E-3</v>
      </c>
      <c r="DE5457" s="78">
        <v>0</v>
      </c>
      <c r="DF5457" s="78">
        <v>1.9366347875483838E-4</v>
      </c>
      <c r="DG5457" s="78">
        <v>1.9366347875483838E-4</v>
      </c>
      <c r="DH5457" s="78">
        <v>0</v>
      </c>
      <c r="DI5457" s="78">
        <v>6.1074447783161529E-4</v>
      </c>
      <c r="DJ5457" s="78">
        <v>6.1074447783161529E-4</v>
      </c>
      <c r="DK5457" s="78">
        <v>0</v>
      </c>
      <c r="DL5457" s="78">
        <v>6.1074447783161529E-4</v>
      </c>
    </row>
    <row r="5458" spans="63:116" x14ac:dyDescent="0.25">
      <c r="BK5458" s="78">
        <v>2.0003507277334878E-3</v>
      </c>
      <c r="BL5458" s="78">
        <v>2.1079603455786127</v>
      </c>
      <c r="BM5458" s="78">
        <v>0</v>
      </c>
      <c r="BN5458" s="78">
        <v>2.1079603455786127</v>
      </c>
      <c r="BO5458" s="78">
        <v>0.36298127095547178</v>
      </c>
      <c r="BU5458" s="78">
        <v>2.0003507277334878E-3</v>
      </c>
      <c r="BV5458" s="78">
        <v>2.1079603455786127</v>
      </c>
      <c r="BW5458" s="78">
        <v>0</v>
      </c>
      <c r="BX5458" s="78">
        <v>2.1079603455786127</v>
      </c>
      <c r="BY5458" s="78">
        <v>0.36298127095547178</v>
      </c>
      <c r="CT5458" s="78" t="s">
        <v>155</v>
      </c>
      <c r="CU5458" s="78" t="s">
        <v>465</v>
      </c>
      <c r="CV5458" s="78" t="s">
        <v>490</v>
      </c>
      <c r="CW5458" s="78">
        <v>2052</v>
      </c>
      <c r="CX5458" s="78">
        <v>0</v>
      </c>
      <c r="CY5458" s="78">
        <v>0.1000716957393589</v>
      </c>
      <c r="CZ5458" s="78">
        <v>4.6259840575669342E-2</v>
      </c>
      <c r="DA5458" s="78">
        <v>2.0075878699678988E-3</v>
      </c>
      <c r="DB5458" s="78">
        <v>5.1804267293721638E-2</v>
      </c>
      <c r="DC5458" s="78">
        <v>3.5725569636700073E-2</v>
      </c>
      <c r="DD5458" s="78">
        <v>5.4208646838731509E-3</v>
      </c>
      <c r="DE5458" s="78">
        <v>0</v>
      </c>
      <c r="DF5458" s="78">
        <v>1.9366347875483838E-4</v>
      </c>
      <c r="DG5458" s="78">
        <v>1.9366347875483838E-4</v>
      </c>
      <c r="DH5458" s="78">
        <v>0</v>
      </c>
      <c r="DI5458" s="78">
        <v>6.1074447783161529E-4</v>
      </c>
      <c r="DJ5458" s="78">
        <v>6.1074447783161529E-4</v>
      </c>
      <c r="DK5458" s="78">
        <v>0</v>
      </c>
      <c r="DL5458" s="78">
        <v>6.1074447783161529E-4</v>
      </c>
    </row>
    <row r="5459" spans="63:116" x14ac:dyDescent="0.25">
      <c r="BK5459" s="78">
        <v>2.0003507277334878E-3</v>
      </c>
      <c r="BL5459" s="78">
        <v>2.2128990609178807</v>
      </c>
      <c r="BM5459" s="78">
        <v>0</v>
      </c>
      <c r="BN5459" s="78">
        <v>2.2128990609178807</v>
      </c>
      <c r="BO5459" s="78">
        <v>0.35612265867224674</v>
      </c>
      <c r="BU5459" s="78">
        <v>2.0003507277334878E-3</v>
      </c>
      <c r="BV5459" s="78">
        <v>2.2128990609178807</v>
      </c>
      <c r="BW5459" s="78">
        <v>0</v>
      </c>
      <c r="BX5459" s="78">
        <v>2.2128990609178807</v>
      </c>
      <c r="BY5459" s="78">
        <v>0.35612265867224674</v>
      </c>
      <c r="CT5459" s="78" t="s">
        <v>155</v>
      </c>
      <c r="CU5459" s="78" t="s">
        <v>465</v>
      </c>
      <c r="CV5459" s="78" t="s">
        <v>490</v>
      </c>
      <c r="CW5459" s="78">
        <v>2053</v>
      </c>
      <c r="CX5459" s="78">
        <v>0</v>
      </c>
      <c r="CY5459" s="78">
        <v>0.1048945043660441</v>
      </c>
      <c r="CZ5459" s="78">
        <v>4.8274495535751527E-2</v>
      </c>
      <c r="DA5459" s="78">
        <v>2.0949826068834328E-3</v>
      </c>
      <c r="DB5459" s="78">
        <v>5.4525026223409059E-2</v>
      </c>
      <c r="DC5459" s="78">
        <v>3.7601875734344696E-2</v>
      </c>
      <c r="DD5459" s="78">
        <v>5.4208646838731509E-3</v>
      </c>
      <c r="DE5459" s="78">
        <v>0</v>
      </c>
      <c r="DF5459" s="78">
        <v>2.0383468021569596E-4</v>
      </c>
      <c r="DG5459" s="78">
        <v>2.0383468021569596E-4</v>
      </c>
      <c r="DH5459" s="78">
        <v>0</v>
      </c>
      <c r="DI5459" s="78">
        <v>6.4059273990168554E-4</v>
      </c>
      <c r="DJ5459" s="78">
        <v>6.4059273990168554E-4</v>
      </c>
      <c r="DK5459" s="78">
        <v>0</v>
      </c>
      <c r="DL5459" s="78">
        <v>6.4059273990168554E-4</v>
      </c>
    </row>
    <row r="5460" spans="63:116" x14ac:dyDescent="0.25">
      <c r="BK5460" s="78">
        <v>2.0003507277334878E-3</v>
      </c>
      <c r="BL5460" s="78">
        <v>2.2128990609178807</v>
      </c>
      <c r="BM5460" s="78">
        <v>0</v>
      </c>
      <c r="BN5460" s="78">
        <v>2.2128990609178807</v>
      </c>
      <c r="BO5460" s="78">
        <v>0.33282491464695957</v>
      </c>
      <c r="BU5460" s="78">
        <v>2.0003507277334878E-3</v>
      </c>
      <c r="BV5460" s="78">
        <v>2.2128990609178807</v>
      </c>
      <c r="BW5460" s="78">
        <v>0</v>
      </c>
      <c r="BX5460" s="78">
        <v>2.2128990609178807</v>
      </c>
      <c r="BY5460" s="78">
        <v>0.33282491464695957</v>
      </c>
      <c r="CT5460" s="78" t="s">
        <v>155</v>
      </c>
      <c r="CU5460" s="78" t="s">
        <v>465</v>
      </c>
      <c r="CV5460" s="78" t="s">
        <v>490</v>
      </c>
      <c r="CW5460" s="78">
        <v>2054</v>
      </c>
      <c r="CX5460" s="78">
        <v>0</v>
      </c>
      <c r="CY5460" s="78">
        <v>0.1048945043660441</v>
      </c>
      <c r="CZ5460" s="78">
        <v>4.8274495535751527E-2</v>
      </c>
      <c r="DA5460" s="78">
        <v>2.0949826068834328E-3</v>
      </c>
      <c r="DB5460" s="78">
        <v>5.4525026223409059E-2</v>
      </c>
      <c r="DC5460" s="78">
        <v>3.7601875734344696E-2</v>
      </c>
      <c r="DD5460" s="78">
        <v>5.4208646838731509E-3</v>
      </c>
      <c r="DE5460" s="78">
        <v>0</v>
      </c>
      <c r="DF5460" s="78">
        <v>2.0383468021569596E-4</v>
      </c>
      <c r="DG5460" s="78">
        <v>2.0383468021569596E-4</v>
      </c>
      <c r="DH5460" s="78">
        <v>0</v>
      </c>
      <c r="DI5460" s="78">
        <v>6.4059273990168554E-4</v>
      </c>
      <c r="DJ5460" s="78">
        <v>6.4059273990168554E-4</v>
      </c>
      <c r="DK5460" s="78">
        <v>0</v>
      </c>
      <c r="DL5460" s="78">
        <v>6.4059273990168554E-4</v>
      </c>
    </row>
    <row r="5461" spans="63:116" x14ac:dyDescent="0.25">
      <c r="BK5461" s="78">
        <v>2.0003507277334878E-3</v>
      </c>
      <c r="BL5461" s="78">
        <v>2.2128990609178807</v>
      </c>
      <c r="BM5461" s="78">
        <v>0</v>
      </c>
      <c r="BN5461" s="78">
        <v>2.2128990609178807</v>
      </c>
      <c r="BO5461" s="78">
        <v>0.31105132209996217</v>
      </c>
      <c r="BU5461" s="78">
        <v>2.0003507277334878E-3</v>
      </c>
      <c r="BV5461" s="78">
        <v>2.2128990609178807</v>
      </c>
      <c r="BW5461" s="78">
        <v>0</v>
      </c>
      <c r="BX5461" s="78">
        <v>2.2128990609178807</v>
      </c>
      <c r="BY5461" s="78">
        <v>0.31105132209996217</v>
      </c>
      <c r="CT5461" s="78" t="s">
        <v>155</v>
      </c>
      <c r="CU5461" s="78" t="s">
        <v>465</v>
      </c>
      <c r="CV5461" s="78" t="s">
        <v>490</v>
      </c>
      <c r="CW5461" s="78">
        <v>2055</v>
      </c>
      <c r="CX5461" s="78">
        <v>0</v>
      </c>
      <c r="CY5461" s="78">
        <v>0.1048945043660441</v>
      </c>
      <c r="CZ5461" s="78">
        <v>4.8274495535751527E-2</v>
      </c>
      <c r="DA5461" s="78">
        <v>2.0949826068834328E-3</v>
      </c>
      <c r="DB5461" s="78">
        <v>5.4525026223409059E-2</v>
      </c>
      <c r="DC5461" s="78">
        <v>3.7601875734344696E-2</v>
      </c>
      <c r="DD5461" s="78">
        <v>5.4208646838731509E-3</v>
      </c>
      <c r="DE5461" s="78">
        <v>0</v>
      </c>
      <c r="DF5461" s="78">
        <v>2.0383468021569596E-4</v>
      </c>
      <c r="DG5461" s="78">
        <v>2.0383468021569596E-4</v>
      </c>
      <c r="DH5461" s="78">
        <v>0</v>
      </c>
      <c r="DI5461" s="78">
        <v>6.4059273990168554E-4</v>
      </c>
      <c r="DJ5461" s="78">
        <v>6.4059273990168554E-4</v>
      </c>
      <c r="DK5461" s="78">
        <v>0</v>
      </c>
      <c r="DL5461" s="78">
        <v>6.4059273990168554E-4</v>
      </c>
    </row>
    <row r="5462" spans="63:116" x14ac:dyDescent="0.25">
      <c r="BK5462" s="78">
        <v>2.0003507277334878E-3</v>
      </c>
      <c r="BL5462" s="78">
        <v>2.2128990609178807</v>
      </c>
      <c r="BM5462" s="78">
        <v>0</v>
      </c>
      <c r="BN5462" s="78">
        <v>2.2128990609178807</v>
      </c>
      <c r="BO5462" s="78">
        <v>0.29070217018688055</v>
      </c>
      <c r="BU5462" s="78">
        <v>0</v>
      </c>
      <c r="BV5462" s="78">
        <v>0</v>
      </c>
      <c r="BW5462" s="78">
        <v>0</v>
      </c>
      <c r="BX5462" s="78">
        <v>0</v>
      </c>
      <c r="BY5462" s="78">
        <v>0</v>
      </c>
      <c r="CT5462" s="78" t="s">
        <v>155</v>
      </c>
      <c r="CU5462" s="78" t="s">
        <v>465</v>
      </c>
      <c r="CV5462" s="78" t="s">
        <v>496</v>
      </c>
      <c r="CW5462" s="78">
        <v>2026</v>
      </c>
      <c r="CX5462" s="78">
        <v>0</v>
      </c>
      <c r="CY5462" s="78">
        <v>14664.637556436641</v>
      </c>
      <c r="CZ5462" s="78">
        <v>233.23007680793941</v>
      </c>
      <c r="DA5462" s="78">
        <v>8896.5159934286021</v>
      </c>
      <c r="DB5462" s="78">
        <v>5534.8914862000966</v>
      </c>
      <c r="DC5462" s="78">
        <v>3817.0050760622275</v>
      </c>
      <c r="DD5462" s="78">
        <v>3.9725740204101839E-5</v>
      </c>
      <c r="DE5462" s="78">
        <v>0</v>
      </c>
      <c r="DF5462" s="78">
        <v>0.15163335200938602</v>
      </c>
      <c r="DG5462" s="78">
        <v>0.15163335200938602</v>
      </c>
      <c r="DH5462" s="78">
        <v>0</v>
      </c>
      <c r="DI5462" s="78">
        <v>6.4059273990168554E-4</v>
      </c>
      <c r="DJ5462" s="78">
        <v>6.4059273990168554E-4</v>
      </c>
      <c r="DK5462" s="78">
        <v>0</v>
      </c>
      <c r="DL5462" s="78">
        <v>6.4059273990168554E-4</v>
      </c>
    </row>
    <row r="5463" spans="63:116" x14ac:dyDescent="0.25">
      <c r="BK5463" s="78">
        <v>0</v>
      </c>
      <c r="BL5463" s="78">
        <v>0</v>
      </c>
      <c r="BM5463" s="78">
        <v>0</v>
      </c>
      <c r="BN5463" s="78">
        <v>0</v>
      </c>
      <c r="BO5463" s="78">
        <v>0</v>
      </c>
      <c r="BU5463" s="78">
        <v>0</v>
      </c>
      <c r="BV5463" s="78">
        <v>0</v>
      </c>
      <c r="BW5463" s="78">
        <v>0</v>
      </c>
      <c r="BX5463" s="78">
        <v>0</v>
      </c>
      <c r="BY5463" s="78">
        <v>0</v>
      </c>
      <c r="CT5463" s="78" t="s">
        <v>155</v>
      </c>
      <c r="CU5463" s="78" t="s">
        <v>465</v>
      </c>
      <c r="CV5463" s="78" t="s">
        <v>496</v>
      </c>
      <c r="CW5463" s="78">
        <v>2027</v>
      </c>
      <c r="CX5463" s="78">
        <v>0</v>
      </c>
      <c r="CY5463" s="78">
        <v>14664.637556436641</v>
      </c>
      <c r="CZ5463" s="78">
        <v>233.23007680793941</v>
      </c>
      <c r="DA5463" s="78">
        <v>8896.5159934286021</v>
      </c>
      <c r="DB5463" s="78">
        <v>5534.8914862000966</v>
      </c>
      <c r="DC5463" s="78">
        <v>3817.0050760622275</v>
      </c>
      <c r="DD5463" s="78">
        <v>3.9725740204101839E-5</v>
      </c>
      <c r="DE5463" s="78">
        <v>0</v>
      </c>
      <c r="DF5463" s="78">
        <v>0.15163335200938602</v>
      </c>
      <c r="DG5463" s="78">
        <v>0.15163335200938602</v>
      </c>
      <c r="DH5463" s="78">
        <v>0</v>
      </c>
      <c r="DI5463" s="78">
        <v>6.4059273990168554E-4</v>
      </c>
      <c r="DJ5463" s="78">
        <v>6.4059273990168554E-4</v>
      </c>
      <c r="DK5463" s="78">
        <v>0</v>
      </c>
      <c r="DL5463" s="78">
        <v>6.4059273990168554E-4</v>
      </c>
    </row>
    <row r="5464" spans="63:116" x14ac:dyDescent="0.25">
      <c r="BK5464" s="78">
        <v>0</v>
      </c>
      <c r="BL5464" s="78">
        <v>0</v>
      </c>
      <c r="BM5464" s="78">
        <v>0</v>
      </c>
      <c r="BN5464" s="78">
        <v>0</v>
      </c>
      <c r="BO5464" s="78">
        <v>0</v>
      </c>
      <c r="BU5464" s="78">
        <v>2.5638984701408505E-4</v>
      </c>
      <c r="BV5464" s="78">
        <v>0.15892821295349543</v>
      </c>
      <c r="BW5464" s="78">
        <v>0</v>
      </c>
      <c r="BX5464" s="78">
        <v>0.15892821295349543</v>
      </c>
      <c r="BY5464" s="78">
        <v>0.15892821295349543</v>
      </c>
      <c r="CT5464" s="78" t="s">
        <v>155</v>
      </c>
      <c r="CU5464" s="78" t="s">
        <v>465</v>
      </c>
      <c r="CV5464" s="78" t="s">
        <v>496</v>
      </c>
      <c r="CW5464" s="78">
        <v>2028</v>
      </c>
      <c r="CX5464" s="78">
        <v>0</v>
      </c>
      <c r="CY5464" s="78">
        <v>15317.990942815981</v>
      </c>
      <c r="CZ5464" s="78">
        <v>247.2729921649472</v>
      </c>
      <c r="DA5464" s="78">
        <v>9287.6490955445006</v>
      </c>
      <c r="DB5464" s="78">
        <v>5783.0688551065286</v>
      </c>
      <c r="DC5464" s="78">
        <v>3988.1546422716947</v>
      </c>
      <c r="DD5464" s="78">
        <v>3.9725740204101839E-5</v>
      </c>
      <c r="DE5464" s="78">
        <v>0</v>
      </c>
      <c r="DF5464" s="78">
        <v>0.15843239521266805</v>
      </c>
      <c r="DG5464" s="78">
        <v>0.15843239521266805</v>
      </c>
      <c r="DH5464" s="78">
        <v>0</v>
      </c>
      <c r="DI5464" s="78">
        <v>6.7235866982955225E-4</v>
      </c>
      <c r="DJ5464" s="78">
        <v>6.7235866982955225E-4</v>
      </c>
      <c r="DK5464" s="78">
        <v>0</v>
      </c>
      <c r="DL5464" s="78">
        <v>6.7235866982955225E-4</v>
      </c>
    </row>
    <row r="5465" spans="63:116" x14ac:dyDescent="0.25">
      <c r="BK5465" s="78">
        <v>2.5638984701408505E-4</v>
      </c>
      <c r="BL5465" s="78">
        <v>0.15892821295349543</v>
      </c>
      <c r="BM5465" s="78">
        <v>0</v>
      </c>
      <c r="BN5465" s="78">
        <v>0.15892821295349543</v>
      </c>
      <c r="BO5465" s="78">
        <v>0.14853104014345367</v>
      </c>
      <c r="BU5465" s="78">
        <v>2.5638984701408505E-4</v>
      </c>
      <c r="BV5465" s="78">
        <v>0.15892821295349543</v>
      </c>
      <c r="BW5465" s="78">
        <v>0</v>
      </c>
      <c r="BX5465" s="78">
        <v>0.15892821295349543</v>
      </c>
      <c r="BY5465" s="78">
        <v>0.14853104014345367</v>
      </c>
      <c r="CT5465" s="78" t="s">
        <v>155</v>
      </c>
      <c r="CU5465" s="78" t="s">
        <v>465</v>
      </c>
      <c r="CV5465" s="78" t="s">
        <v>496</v>
      </c>
      <c r="CW5465" s="78">
        <v>2029</v>
      </c>
      <c r="CX5465" s="78">
        <v>0</v>
      </c>
      <c r="CY5465" s="78">
        <v>15317.990942815981</v>
      </c>
      <c r="CZ5465" s="78">
        <v>247.2729921649472</v>
      </c>
      <c r="DA5465" s="78">
        <v>9287.6490955445006</v>
      </c>
      <c r="DB5465" s="78">
        <v>5783.0688551065286</v>
      </c>
      <c r="DC5465" s="78">
        <v>3988.1546422716947</v>
      </c>
      <c r="DD5465" s="78">
        <v>3.9725740204101839E-5</v>
      </c>
      <c r="DE5465" s="78">
        <v>0</v>
      </c>
      <c r="DF5465" s="78">
        <v>0.15843239521266805</v>
      </c>
      <c r="DG5465" s="78">
        <v>0.15843239521266805</v>
      </c>
      <c r="DH5465" s="78">
        <v>0</v>
      </c>
      <c r="DI5465" s="78">
        <v>6.7235866982955225E-4</v>
      </c>
      <c r="DJ5465" s="78">
        <v>6.7235866982955225E-4</v>
      </c>
      <c r="DK5465" s="78">
        <v>0</v>
      </c>
      <c r="DL5465" s="78">
        <v>6.7235866982955225E-4</v>
      </c>
    </row>
    <row r="5466" spans="63:116" x14ac:dyDescent="0.25">
      <c r="BK5466" s="78">
        <v>2.5638984701408505E-4</v>
      </c>
      <c r="BL5466" s="78">
        <v>0.16475178700588691</v>
      </c>
      <c r="BM5466" s="78">
        <v>0</v>
      </c>
      <c r="BN5466" s="78">
        <v>0.16475178700588691</v>
      </c>
      <c r="BO5466" s="78">
        <v>0.14390059132316088</v>
      </c>
      <c r="BU5466" s="78">
        <v>2.5638984701408505E-4</v>
      </c>
      <c r="BV5466" s="78">
        <v>0.16475178700588691</v>
      </c>
      <c r="BW5466" s="78">
        <v>0</v>
      </c>
      <c r="BX5466" s="78">
        <v>0.16475178700588691</v>
      </c>
      <c r="BY5466" s="78">
        <v>0.14390059132316088</v>
      </c>
      <c r="CT5466" s="78" t="s">
        <v>155</v>
      </c>
      <c r="CU5466" s="78" t="s">
        <v>465</v>
      </c>
      <c r="CV5466" s="78" t="s">
        <v>496</v>
      </c>
      <c r="CW5466" s="78">
        <v>2030</v>
      </c>
      <c r="CX5466" s="78">
        <v>0</v>
      </c>
      <c r="CY5466" s="78">
        <v>15317.990942815981</v>
      </c>
      <c r="CZ5466" s="78">
        <v>247.2729921649472</v>
      </c>
      <c r="DA5466" s="78">
        <v>9287.6490955445006</v>
      </c>
      <c r="DB5466" s="78">
        <v>5783.0688551065286</v>
      </c>
      <c r="DC5466" s="78">
        <v>3988.1546422716947</v>
      </c>
      <c r="DD5466" s="78">
        <v>3.9725740204101839E-5</v>
      </c>
      <c r="DE5466" s="78">
        <v>0</v>
      </c>
      <c r="DF5466" s="78">
        <v>0.15843239521266805</v>
      </c>
      <c r="DG5466" s="78">
        <v>0.15843239521266805</v>
      </c>
      <c r="DH5466" s="78">
        <v>0</v>
      </c>
      <c r="DI5466" s="78">
        <v>6.7235866982955225E-4</v>
      </c>
      <c r="DJ5466" s="78">
        <v>6.7235866982955225E-4</v>
      </c>
      <c r="DK5466" s="78">
        <v>0</v>
      </c>
      <c r="DL5466" s="78">
        <v>6.7235866982955225E-4</v>
      </c>
    </row>
    <row r="5467" spans="63:116" x14ac:dyDescent="0.25">
      <c r="BK5467" s="78">
        <v>2.5638984701408505E-4</v>
      </c>
      <c r="BL5467" s="78">
        <v>0.16475178700588691</v>
      </c>
      <c r="BM5467" s="78">
        <v>0</v>
      </c>
      <c r="BN5467" s="78">
        <v>0.16475178700588691</v>
      </c>
      <c r="BO5467" s="78">
        <v>0.13448653394687932</v>
      </c>
      <c r="BU5467" s="78">
        <v>2.5638984701408505E-4</v>
      </c>
      <c r="BV5467" s="78">
        <v>0.16475178700588691</v>
      </c>
      <c r="BW5467" s="78">
        <v>0</v>
      </c>
      <c r="BX5467" s="78">
        <v>0.16475178700588691</v>
      </c>
      <c r="BY5467" s="78">
        <v>0.13448653394687932</v>
      </c>
      <c r="CT5467" s="78" t="s">
        <v>155</v>
      </c>
      <c r="CU5467" s="78" t="s">
        <v>465</v>
      </c>
      <c r="CV5467" s="78" t="s">
        <v>496</v>
      </c>
      <c r="CW5467" s="78">
        <v>2031</v>
      </c>
      <c r="CX5467" s="78">
        <v>0</v>
      </c>
      <c r="CY5467" s="78">
        <v>15317.990942815981</v>
      </c>
      <c r="CZ5467" s="78">
        <v>247.2729921649472</v>
      </c>
      <c r="DA5467" s="78">
        <v>9287.6490955445006</v>
      </c>
      <c r="DB5467" s="78">
        <v>5783.0688551065286</v>
      </c>
      <c r="DC5467" s="78">
        <v>3988.1546422716947</v>
      </c>
      <c r="DD5467" s="78">
        <v>3.9725740204101839E-5</v>
      </c>
      <c r="DE5467" s="78">
        <v>0</v>
      </c>
      <c r="DF5467" s="78">
        <v>0.15843239521266805</v>
      </c>
      <c r="DG5467" s="78">
        <v>0.15843239521266805</v>
      </c>
      <c r="DH5467" s="78">
        <v>0</v>
      </c>
      <c r="DI5467" s="78">
        <v>6.7235866982955225E-4</v>
      </c>
      <c r="DJ5467" s="78">
        <v>6.7235866982955225E-4</v>
      </c>
      <c r="DK5467" s="78">
        <v>0</v>
      </c>
      <c r="DL5467" s="78">
        <v>6.7235866982955225E-4</v>
      </c>
    </row>
    <row r="5468" spans="63:116" x14ac:dyDescent="0.25">
      <c r="BK5468" s="78">
        <v>2.5638984701408505E-4</v>
      </c>
      <c r="BL5468" s="78">
        <v>0.16475178700588691</v>
      </c>
      <c r="BM5468" s="78">
        <v>0</v>
      </c>
      <c r="BN5468" s="78">
        <v>0.16475178700588691</v>
      </c>
      <c r="BO5468" s="78">
        <v>0.12568834948306479</v>
      </c>
      <c r="BU5468" s="78">
        <v>2.5638984701408505E-4</v>
      </c>
      <c r="BV5468" s="78">
        <v>0.16475178700588691</v>
      </c>
      <c r="BW5468" s="78">
        <v>0</v>
      </c>
      <c r="BX5468" s="78">
        <v>0.16475178700588691</v>
      </c>
      <c r="BY5468" s="78">
        <v>0.12568834948306479</v>
      </c>
      <c r="CT5468" s="78" t="s">
        <v>155</v>
      </c>
      <c r="CU5468" s="78" t="s">
        <v>465</v>
      </c>
      <c r="CV5468" s="78" t="s">
        <v>496</v>
      </c>
      <c r="CW5468" s="78">
        <v>2032</v>
      </c>
      <c r="CX5468" s="78">
        <v>0</v>
      </c>
      <c r="CY5468" s="78">
        <v>15317.990942815981</v>
      </c>
      <c r="CZ5468" s="78">
        <v>247.2729921649472</v>
      </c>
      <c r="DA5468" s="78">
        <v>9287.6490955445006</v>
      </c>
      <c r="DB5468" s="78">
        <v>5783.0688551065286</v>
      </c>
      <c r="DC5468" s="78">
        <v>3988.1546422716947</v>
      </c>
      <c r="DD5468" s="78">
        <v>3.9725740204101839E-5</v>
      </c>
      <c r="DE5468" s="78">
        <v>0</v>
      </c>
      <c r="DF5468" s="78">
        <v>0.15843239521266805</v>
      </c>
      <c r="DG5468" s="78">
        <v>0.15843239521266805</v>
      </c>
      <c r="DH5468" s="78">
        <v>0</v>
      </c>
      <c r="DI5468" s="78">
        <v>6.7235866982955225E-4</v>
      </c>
      <c r="DJ5468" s="78">
        <v>6.7235866982955225E-4</v>
      </c>
      <c r="DK5468" s="78">
        <v>0</v>
      </c>
      <c r="DL5468" s="78">
        <v>6.7235866982955225E-4</v>
      </c>
    </row>
    <row r="5469" spans="63:116" x14ac:dyDescent="0.25">
      <c r="BK5469" s="78">
        <v>2.5638984701408505E-4</v>
      </c>
      <c r="BL5469" s="78">
        <v>0.16475178700588691</v>
      </c>
      <c r="BM5469" s="78">
        <v>0</v>
      </c>
      <c r="BN5469" s="78">
        <v>0.16475178700588691</v>
      </c>
      <c r="BO5469" s="78">
        <v>0.11746574718043437</v>
      </c>
      <c r="BU5469" s="78">
        <v>2.5638984701408505E-4</v>
      </c>
      <c r="BV5469" s="78">
        <v>0.16475178700588691</v>
      </c>
      <c r="BW5469" s="78">
        <v>0</v>
      </c>
      <c r="BX5469" s="78">
        <v>0.16475178700588691</v>
      </c>
      <c r="BY5469" s="78">
        <v>0.11746574718043437</v>
      </c>
      <c r="CT5469" s="78" t="s">
        <v>155</v>
      </c>
      <c r="CU5469" s="78" t="s">
        <v>465</v>
      </c>
      <c r="CV5469" s="78" t="s">
        <v>496</v>
      </c>
      <c r="CW5469" s="78">
        <v>2033</v>
      </c>
      <c r="CX5469" s="78">
        <v>0</v>
      </c>
      <c r="CY5469" s="78">
        <v>16044.126426626221</v>
      </c>
      <c r="CZ5469" s="78">
        <v>263.10737971827268</v>
      </c>
      <c r="DA5469" s="78">
        <v>9721.7399837423091</v>
      </c>
      <c r="DB5469" s="78">
        <v>6059.2790631656317</v>
      </c>
      <c r="DC5469" s="78">
        <v>4178.6363832146617</v>
      </c>
      <c r="DD5469" s="78">
        <v>3.9725740204101839E-5</v>
      </c>
      <c r="DE5469" s="78">
        <v>0</v>
      </c>
      <c r="DF5469" s="78">
        <v>0.16599942336699339</v>
      </c>
      <c r="DG5469" s="78">
        <v>0.16599942336699339</v>
      </c>
      <c r="DH5469" s="78">
        <v>0</v>
      </c>
      <c r="DI5469" s="78">
        <v>7.0562732421805324E-4</v>
      </c>
      <c r="DJ5469" s="78">
        <v>7.0562732421805324E-4</v>
      </c>
      <c r="DK5469" s="78">
        <v>0</v>
      </c>
      <c r="DL5469" s="78">
        <v>7.0562732421805324E-4</v>
      </c>
    </row>
    <row r="5470" spans="63:116" x14ac:dyDescent="0.25">
      <c r="BK5470" s="78">
        <v>2.5638984701408505E-4</v>
      </c>
      <c r="BL5470" s="78">
        <v>0.16475178700588691</v>
      </c>
      <c r="BM5470" s="78">
        <v>0</v>
      </c>
      <c r="BN5470" s="78">
        <v>0.16475178700588691</v>
      </c>
      <c r="BO5470" s="78">
        <v>0.10978107213124706</v>
      </c>
      <c r="BU5470" s="78">
        <v>2.5638984701408505E-4</v>
      </c>
      <c r="BV5470" s="78">
        <v>0.16475178700588691</v>
      </c>
      <c r="BW5470" s="78">
        <v>0</v>
      </c>
      <c r="BX5470" s="78">
        <v>0.16475178700588691</v>
      </c>
      <c r="BY5470" s="78">
        <v>0.10978107213124706</v>
      </c>
      <c r="CT5470" s="78" t="s">
        <v>155</v>
      </c>
      <c r="CU5470" s="78" t="s">
        <v>465</v>
      </c>
      <c r="CV5470" s="78" t="s">
        <v>496</v>
      </c>
      <c r="CW5470" s="78">
        <v>2034</v>
      </c>
      <c r="CX5470" s="78">
        <v>0</v>
      </c>
      <c r="CY5470" s="78">
        <v>16044.126426626221</v>
      </c>
      <c r="CZ5470" s="78">
        <v>263.10737971827268</v>
      </c>
      <c r="DA5470" s="78">
        <v>9721.7399837423091</v>
      </c>
      <c r="DB5470" s="78">
        <v>6059.2790631656317</v>
      </c>
      <c r="DC5470" s="78">
        <v>4178.6363832146617</v>
      </c>
      <c r="DD5470" s="78">
        <v>3.9725740204101839E-5</v>
      </c>
      <c r="DE5470" s="78">
        <v>0</v>
      </c>
      <c r="DF5470" s="78">
        <v>0.16599942336699339</v>
      </c>
      <c r="DG5470" s="78">
        <v>0.16599942336699339</v>
      </c>
      <c r="DH5470" s="78">
        <v>0</v>
      </c>
      <c r="DI5470" s="78">
        <v>7.0562732421805324E-4</v>
      </c>
      <c r="DJ5470" s="78">
        <v>7.0562732421805324E-4</v>
      </c>
      <c r="DK5470" s="78">
        <v>0</v>
      </c>
      <c r="DL5470" s="78">
        <v>7.0562732421805324E-4</v>
      </c>
    </row>
    <row r="5471" spans="63:116" x14ac:dyDescent="0.25">
      <c r="BK5471" s="78">
        <v>2.5638984701408505E-4</v>
      </c>
      <c r="BL5471" s="78">
        <v>0.17208937734150367</v>
      </c>
      <c r="BM5471" s="78">
        <v>0</v>
      </c>
      <c r="BN5471" s="78">
        <v>0.17208937734150367</v>
      </c>
      <c r="BO5471" s="78">
        <v>0.1071686153205014</v>
      </c>
      <c r="BU5471" s="78">
        <v>2.5638984701408505E-4</v>
      </c>
      <c r="BV5471" s="78">
        <v>0.17208937734150367</v>
      </c>
      <c r="BW5471" s="78">
        <v>0</v>
      </c>
      <c r="BX5471" s="78">
        <v>0.17208937734150367</v>
      </c>
      <c r="BY5471" s="78">
        <v>0.1071686153205014</v>
      </c>
      <c r="CT5471" s="78" t="s">
        <v>155</v>
      </c>
      <c r="CU5471" s="78" t="s">
        <v>465</v>
      </c>
      <c r="CV5471" s="78" t="s">
        <v>496</v>
      </c>
      <c r="CW5471" s="78">
        <v>2035</v>
      </c>
      <c r="CX5471" s="78">
        <v>0</v>
      </c>
      <c r="CY5471" s="78">
        <v>16044.126426626221</v>
      </c>
      <c r="CZ5471" s="78">
        <v>263.10737971827268</v>
      </c>
      <c r="DA5471" s="78">
        <v>9721.7399837423091</v>
      </c>
      <c r="DB5471" s="78">
        <v>6059.2790631656317</v>
      </c>
      <c r="DC5471" s="78">
        <v>4178.6363832146617</v>
      </c>
      <c r="DD5471" s="78">
        <v>3.9725740204101839E-5</v>
      </c>
      <c r="DE5471" s="78">
        <v>0</v>
      </c>
      <c r="DF5471" s="78">
        <v>0.16599942336699339</v>
      </c>
      <c r="DG5471" s="78">
        <v>0.16599942336699339</v>
      </c>
      <c r="DH5471" s="78">
        <v>0</v>
      </c>
      <c r="DI5471" s="78">
        <v>7.0562732421805324E-4</v>
      </c>
      <c r="DJ5471" s="78">
        <v>7.0562732421805324E-4</v>
      </c>
      <c r="DK5471" s="78">
        <v>0</v>
      </c>
      <c r="DL5471" s="78">
        <v>7.0562732421805324E-4</v>
      </c>
    </row>
    <row r="5472" spans="63:116" x14ac:dyDescent="0.25">
      <c r="BK5472" s="78">
        <v>2.5638984701408505E-4</v>
      </c>
      <c r="BL5472" s="78">
        <v>0.17208937734150367</v>
      </c>
      <c r="BM5472" s="78">
        <v>0</v>
      </c>
      <c r="BN5472" s="78">
        <v>0.17208937734150367</v>
      </c>
      <c r="BO5472" s="78">
        <v>0.10015758441168353</v>
      </c>
      <c r="BU5472" s="78">
        <v>2.5638984701408505E-4</v>
      </c>
      <c r="BV5472" s="78">
        <v>0.17208937734150367</v>
      </c>
      <c r="BW5472" s="78">
        <v>0</v>
      </c>
      <c r="BX5472" s="78">
        <v>0.17208937734150367</v>
      </c>
      <c r="BY5472" s="78">
        <v>0.10015758441168353</v>
      </c>
      <c r="CT5472" s="78" t="s">
        <v>155</v>
      </c>
      <c r="CU5472" s="78" t="s">
        <v>465</v>
      </c>
      <c r="CV5472" s="78" t="s">
        <v>496</v>
      </c>
      <c r="CW5472" s="78">
        <v>2036</v>
      </c>
      <c r="CX5472" s="78">
        <v>0</v>
      </c>
      <c r="CY5472" s="78">
        <v>16044.126426626221</v>
      </c>
      <c r="CZ5472" s="78">
        <v>263.10737971827268</v>
      </c>
      <c r="DA5472" s="78">
        <v>9721.7399837423091</v>
      </c>
      <c r="DB5472" s="78">
        <v>6059.2790631656317</v>
      </c>
      <c r="DC5472" s="78">
        <v>4178.6363832146617</v>
      </c>
      <c r="DD5472" s="78">
        <v>3.9725740204101839E-5</v>
      </c>
      <c r="DE5472" s="78">
        <v>0</v>
      </c>
      <c r="DF5472" s="78">
        <v>0.16599942336699339</v>
      </c>
      <c r="DG5472" s="78">
        <v>0.16599942336699339</v>
      </c>
      <c r="DH5472" s="78">
        <v>0</v>
      </c>
      <c r="DI5472" s="78">
        <v>7.0562732421805324E-4</v>
      </c>
      <c r="DJ5472" s="78">
        <v>7.0562732421805324E-4</v>
      </c>
      <c r="DK5472" s="78">
        <v>0</v>
      </c>
      <c r="DL5472" s="78">
        <v>7.0562732421805324E-4</v>
      </c>
    </row>
    <row r="5473" spans="63:116" x14ac:dyDescent="0.25">
      <c r="BK5473" s="78">
        <v>2.5638984701408505E-4</v>
      </c>
      <c r="BL5473" s="78">
        <v>0.17208937734150367</v>
      </c>
      <c r="BM5473" s="78">
        <v>0</v>
      </c>
      <c r="BN5473" s="78">
        <v>0.17208937734150367</v>
      </c>
      <c r="BO5473" s="78">
        <v>9.3605219076339743E-2</v>
      </c>
      <c r="BU5473" s="78">
        <v>2.5638984701408505E-4</v>
      </c>
      <c r="BV5473" s="78">
        <v>0.17208937734150367</v>
      </c>
      <c r="BW5473" s="78">
        <v>0</v>
      </c>
      <c r="BX5473" s="78">
        <v>0.17208937734150367</v>
      </c>
      <c r="BY5473" s="78">
        <v>9.3605219076339743E-2</v>
      </c>
      <c r="CT5473" s="78" t="s">
        <v>155</v>
      </c>
      <c r="CU5473" s="78" t="s">
        <v>465</v>
      </c>
      <c r="CV5473" s="78" t="s">
        <v>496</v>
      </c>
      <c r="CW5473" s="78">
        <v>2037</v>
      </c>
      <c r="CX5473" s="78">
        <v>0</v>
      </c>
      <c r="CY5473" s="78">
        <v>16044.126426626221</v>
      </c>
      <c r="CZ5473" s="78">
        <v>263.10737971827268</v>
      </c>
      <c r="DA5473" s="78">
        <v>9721.7399837423091</v>
      </c>
      <c r="DB5473" s="78">
        <v>6059.2790631656317</v>
      </c>
      <c r="DC5473" s="78">
        <v>4178.6363832146617</v>
      </c>
      <c r="DD5473" s="78">
        <v>3.9725740204101839E-5</v>
      </c>
      <c r="DE5473" s="78">
        <v>0</v>
      </c>
      <c r="DF5473" s="78">
        <v>0.16599942336699339</v>
      </c>
      <c r="DG5473" s="78">
        <v>0.16599942336699339</v>
      </c>
      <c r="DH5473" s="78">
        <v>0</v>
      </c>
      <c r="DI5473" s="78">
        <v>0</v>
      </c>
      <c r="DJ5473" s="78">
        <v>7.0562732421805324E-4</v>
      </c>
      <c r="DK5473" s="78">
        <v>0</v>
      </c>
      <c r="DL5473" s="78">
        <v>7.0562732421805324E-4</v>
      </c>
    </row>
    <row r="5474" spans="63:116" x14ac:dyDescent="0.25">
      <c r="BK5474" s="78">
        <v>2.5638984701408505E-4</v>
      </c>
      <c r="BL5474" s="78">
        <v>0.17208937734150367</v>
      </c>
      <c r="BM5474" s="78">
        <v>0</v>
      </c>
      <c r="BN5474" s="78">
        <v>0.17208937734150367</v>
      </c>
      <c r="BO5474" s="78">
        <v>8.7481513155457699E-2</v>
      </c>
      <c r="BU5474" s="78">
        <v>2.5638984701408505E-4</v>
      </c>
      <c r="BV5474" s="78">
        <v>0.17208937734150367</v>
      </c>
      <c r="BW5474" s="78">
        <v>0</v>
      </c>
      <c r="BX5474" s="78">
        <v>0.17208937734150367</v>
      </c>
      <c r="BY5474" s="78">
        <v>8.7481513155457699E-2</v>
      </c>
      <c r="CT5474" s="78" t="s">
        <v>155</v>
      </c>
      <c r="CU5474" s="78" t="s">
        <v>465</v>
      </c>
      <c r="CV5474" s="78" t="s">
        <v>496</v>
      </c>
      <c r="CW5474" s="78">
        <v>2038</v>
      </c>
      <c r="CX5474" s="78">
        <v>0</v>
      </c>
      <c r="CY5474" s="78">
        <v>16832.391236279549</v>
      </c>
      <c r="CZ5474" s="78">
        <v>280.55437045334583</v>
      </c>
      <c r="DA5474" s="78">
        <v>10192.271765885131</v>
      </c>
      <c r="DB5474" s="78">
        <v>6359.5650999410809</v>
      </c>
      <c r="DC5474" s="78">
        <v>4385.7214416119677</v>
      </c>
      <c r="DD5474" s="78">
        <v>3.9725740204101839E-5</v>
      </c>
      <c r="DE5474" s="78">
        <v>0</v>
      </c>
      <c r="DF5474" s="78">
        <v>0.17422603059703604</v>
      </c>
      <c r="DG5474" s="78">
        <v>0.17422603059703604</v>
      </c>
      <c r="DH5474" s="78">
        <v>0</v>
      </c>
      <c r="DI5474" s="78">
        <v>3.715157049338659E-6</v>
      </c>
      <c r="DJ5474" s="78">
        <v>0</v>
      </c>
      <c r="DK5474" s="78">
        <v>0</v>
      </c>
      <c r="DL5474" s="78">
        <v>0</v>
      </c>
    </row>
    <row r="5475" spans="63:116" x14ac:dyDescent="0.25">
      <c r="BK5475" s="78">
        <v>2.5638984701408505E-4</v>
      </c>
      <c r="BL5475" s="78">
        <v>0.17208937734150367</v>
      </c>
      <c r="BM5475" s="78">
        <v>0</v>
      </c>
      <c r="BN5475" s="78">
        <v>0.17208937734150367</v>
      </c>
      <c r="BO5475" s="78">
        <v>8.175842350977354E-2</v>
      </c>
      <c r="BU5475" s="78">
        <v>2.5638984701408505E-4</v>
      </c>
      <c r="BV5475" s="78">
        <v>0.17208937734150367</v>
      </c>
      <c r="BW5475" s="78">
        <v>0</v>
      </c>
      <c r="BX5475" s="78">
        <v>0.17208937734150367</v>
      </c>
      <c r="BY5475" s="78">
        <v>8.175842350977354E-2</v>
      </c>
      <c r="CT5475" s="78" t="s">
        <v>155</v>
      </c>
      <c r="CU5475" s="78" t="s">
        <v>465</v>
      </c>
      <c r="CV5475" s="78" t="s">
        <v>496</v>
      </c>
      <c r="CW5475" s="78">
        <v>2039</v>
      </c>
      <c r="CX5475" s="78">
        <v>0</v>
      </c>
      <c r="CY5475" s="78">
        <v>16832.391236279549</v>
      </c>
      <c r="CZ5475" s="78">
        <v>280.55437045334583</v>
      </c>
      <c r="DA5475" s="78">
        <v>10192.271765885131</v>
      </c>
      <c r="DB5475" s="78">
        <v>6359.5650999410809</v>
      </c>
      <c r="DC5475" s="78">
        <v>4385.7214416119677</v>
      </c>
      <c r="DD5475" s="78">
        <v>3.9725740204101839E-5</v>
      </c>
      <c r="DE5475" s="78">
        <v>0</v>
      </c>
      <c r="DF5475" s="78">
        <v>0.17422603059703604</v>
      </c>
      <c r="DG5475" s="78">
        <v>0.17422603059703604</v>
      </c>
      <c r="DH5475" s="78">
        <v>0</v>
      </c>
      <c r="DI5475" s="78">
        <v>3.8813828851221348E-6</v>
      </c>
      <c r="DJ5475" s="78">
        <v>3.8813828851221348E-6</v>
      </c>
      <c r="DK5475" s="78">
        <v>0</v>
      </c>
      <c r="DL5475" s="78">
        <v>3.8813828851221348E-6</v>
      </c>
    </row>
    <row r="5476" spans="63:116" x14ac:dyDescent="0.25">
      <c r="BK5476" s="78">
        <v>2.5638984701408505E-4</v>
      </c>
      <c r="BL5476" s="78">
        <v>0.18024372193113009</v>
      </c>
      <c r="BM5476" s="78">
        <v>0</v>
      </c>
      <c r="BN5476" s="78">
        <v>0.18024372193113009</v>
      </c>
      <c r="BO5476" s="78">
        <v>8.0030368115483308E-2</v>
      </c>
      <c r="BU5476" s="78">
        <v>2.5638984701408505E-4</v>
      </c>
      <c r="BV5476" s="78">
        <v>0.18024372193113009</v>
      </c>
      <c r="BW5476" s="78">
        <v>0</v>
      </c>
      <c r="BX5476" s="78">
        <v>0.18024372193113009</v>
      </c>
      <c r="BY5476" s="78">
        <v>8.0030368115483308E-2</v>
      </c>
      <c r="CT5476" s="78" t="s">
        <v>155</v>
      </c>
      <c r="CU5476" s="78" t="s">
        <v>465</v>
      </c>
      <c r="CV5476" s="78" t="s">
        <v>496</v>
      </c>
      <c r="CW5476" s="78">
        <v>2040</v>
      </c>
      <c r="CX5476" s="78">
        <v>0</v>
      </c>
      <c r="CY5476" s="78">
        <v>16832.391236279549</v>
      </c>
      <c r="CZ5476" s="78">
        <v>280.55437045334583</v>
      </c>
      <c r="DA5476" s="78">
        <v>10192.271765885131</v>
      </c>
      <c r="DB5476" s="78">
        <v>6359.5650999410809</v>
      </c>
      <c r="DC5476" s="78">
        <v>4385.7214416119677</v>
      </c>
      <c r="DD5476" s="78">
        <v>3.9725740204101839E-5</v>
      </c>
      <c r="DE5476" s="78">
        <v>0</v>
      </c>
      <c r="DF5476" s="78">
        <v>0.17422603059703604</v>
      </c>
      <c r="DG5476" s="78">
        <v>0.17422603059703604</v>
      </c>
      <c r="DH5476" s="78">
        <v>0</v>
      </c>
      <c r="DI5476" s="78">
        <v>3.8813828851221348E-6</v>
      </c>
      <c r="DJ5476" s="78">
        <v>3.8813828851221348E-6</v>
      </c>
      <c r="DK5476" s="78">
        <v>0</v>
      </c>
      <c r="DL5476" s="78">
        <v>3.8813828851221348E-6</v>
      </c>
    </row>
    <row r="5477" spans="63:116" x14ac:dyDescent="0.25">
      <c r="BK5477" s="78">
        <v>2.5638984701408505E-4</v>
      </c>
      <c r="BL5477" s="78">
        <v>0.18024372193113009</v>
      </c>
      <c r="BM5477" s="78">
        <v>0</v>
      </c>
      <c r="BN5477" s="78">
        <v>0.18024372193113009</v>
      </c>
      <c r="BO5477" s="78">
        <v>7.479473655652645E-2</v>
      </c>
      <c r="BU5477" s="78">
        <v>2.5638984701408505E-4</v>
      </c>
      <c r="BV5477" s="78">
        <v>0.18024372193113009</v>
      </c>
      <c r="BW5477" s="78">
        <v>0</v>
      </c>
      <c r="BX5477" s="78">
        <v>0.18024372193113009</v>
      </c>
      <c r="BY5477" s="78">
        <v>7.479473655652645E-2</v>
      </c>
      <c r="CT5477" s="78" t="s">
        <v>155</v>
      </c>
      <c r="CU5477" s="78" t="s">
        <v>465</v>
      </c>
      <c r="CV5477" s="78" t="s">
        <v>496</v>
      </c>
      <c r="CW5477" s="78">
        <v>2041</v>
      </c>
      <c r="CX5477" s="78">
        <v>0</v>
      </c>
      <c r="CY5477" s="78">
        <v>16832.391236279549</v>
      </c>
      <c r="CZ5477" s="78">
        <v>280.55437045334583</v>
      </c>
      <c r="DA5477" s="78">
        <v>10192.271765885131</v>
      </c>
      <c r="DB5477" s="78">
        <v>6359.5650999410809</v>
      </c>
      <c r="DC5477" s="78">
        <v>4385.7214416119677</v>
      </c>
      <c r="DD5477" s="78">
        <v>3.9725740204101839E-5</v>
      </c>
      <c r="DE5477" s="78">
        <v>0</v>
      </c>
      <c r="DF5477" s="78">
        <v>0.17422603059703604</v>
      </c>
      <c r="DG5477" s="78">
        <v>0.17422603059703604</v>
      </c>
      <c r="DH5477" s="78">
        <v>0</v>
      </c>
      <c r="DI5477" s="78">
        <v>3.8813828851221348E-6</v>
      </c>
      <c r="DJ5477" s="78">
        <v>3.8813828851221348E-6</v>
      </c>
      <c r="DK5477" s="78">
        <v>0</v>
      </c>
      <c r="DL5477" s="78">
        <v>3.8813828851221348E-6</v>
      </c>
    </row>
    <row r="5478" spans="63:116" x14ac:dyDescent="0.25">
      <c r="BK5478" s="78">
        <v>2.5638984701408505E-4</v>
      </c>
      <c r="BL5478" s="78">
        <v>0.18024372193113009</v>
      </c>
      <c r="BM5478" s="78">
        <v>0</v>
      </c>
      <c r="BN5478" s="78">
        <v>0.18024372193113009</v>
      </c>
      <c r="BO5478" s="78">
        <v>6.9901622950024722E-2</v>
      </c>
      <c r="BU5478" s="78">
        <v>2.5638984701408505E-4</v>
      </c>
      <c r="BV5478" s="78">
        <v>0.18024372193113009</v>
      </c>
      <c r="BW5478" s="78">
        <v>0</v>
      </c>
      <c r="BX5478" s="78">
        <v>0.18024372193113009</v>
      </c>
      <c r="BY5478" s="78">
        <v>6.9901622950024722E-2</v>
      </c>
      <c r="CT5478" s="78" t="s">
        <v>155</v>
      </c>
      <c r="CU5478" s="78" t="s">
        <v>465</v>
      </c>
      <c r="CV5478" s="78" t="s">
        <v>496</v>
      </c>
      <c r="CW5478" s="78">
        <v>2042</v>
      </c>
      <c r="CX5478" s="78">
        <v>0</v>
      </c>
      <c r="CY5478" s="78">
        <v>16832.391236279549</v>
      </c>
      <c r="CZ5478" s="78">
        <v>280.55437045334583</v>
      </c>
      <c r="DA5478" s="78">
        <v>10192.271765885131</v>
      </c>
      <c r="DB5478" s="78">
        <v>6359.5650999410809</v>
      </c>
      <c r="DC5478" s="78">
        <v>4385.7214416119677</v>
      </c>
      <c r="DD5478" s="78">
        <v>3.9725740204101839E-5</v>
      </c>
      <c r="DE5478" s="78">
        <v>0</v>
      </c>
      <c r="DF5478" s="78">
        <v>0.17422603059703604</v>
      </c>
      <c r="DG5478" s="78">
        <v>0.17422603059703604</v>
      </c>
      <c r="DH5478" s="78">
        <v>0</v>
      </c>
      <c r="DI5478" s="78">
        <v>3.8813828851221348E-6</v>
      </c>
      <c r="DJ5478" s="78">
        <v>3.8813828851221348E-6</v>
      </c>
      <c r="DK5478" s="78">
        <v>0</v>
      </c>
      <c r="DL5478" s="78">
        <v>3.8813828851221348E-6</v>
      </c>
    </row>
    <row r="5479" spans="63:116" x14ac:dyDescent="0.25">
      <c r="BK5479" s="78">
        <v>2.5638984701408505E-4</v>
      </c>
      <c r="BL5479" s="78">
        <v>0.18024372193113009</v>
      </c>
      <c r="BM5479" s="78">
        <v>0</v>
      </c>
      <c r="BN5479" s="78">
        <v>0.18024372193113009</v>
      </c>
      <c r="BO5479" s="78">
        <v>6.5328619579462344E-2</v>
      </c>
      <c r="BU5479" s="78">
        <v>2.5638984701408505E-4</v>
      </c>
      <c r="BV5479" s="78">
        <v>0.18024372193113009</v>
      </c>
      <c r="BW5479" s="78">
        <v>0</v>
      </c>
      <c r="BX5479" s="78">
        <v>0.18024372193113009</v>
      </c>
      <c r="BY5479" s="78">
        <v>6.5328619579462344E-2</v>
      </c>
      <c r="CT5479" s="78" t="s">
        <v>155</v>
      </c>
      <c r="CU5479" s="78" t="s">
        <v>465</v>
      </c>
      <c r="CV5479" s="78" t="s">
        <v>496</v>
      </c>
      <c r="CW5479" s="78">
        <v>2043</v>
      </c>
      <c r="CX5479" s="78">
        <v>0</v>
      </c>
      <c r="CY5479" s="78">
        <v>17672.08522378443</v>
      </c>
      <c r="CZ5479" s="78">
        <v>299.42001237341498</v>
      </c>
      <c r="DA5479" s="78">
        <v>10692.73617638607</v>
      </c>
      <c r="DB5479" s="78">
        <v>6679.9290350249421</v>
      </c>
      <c r="DC5479" s="78">
        <v>4606.6527407081103</v>
      </c>
      <c r="DD5479" s="78">
        <v>3.9725740204101839E-5</v>
      </c>
      <c r="DE5479" s="78">
        <v>0</v>
      </c>
      <c r="DF5479" s="78">
        <v>0.1830026899878841</v>
      </c>
      <c r="DG5479" s="78">
        <v>0.1830026899878841</v>
      </c>
      <c r="DH5479" s="78">
        <v>0</v>
      </c>
      <c r="DI5479" s="78">
        <v>3.8813828851221348E-6</v>
      </c>
      <c r="DJ5479" s="78">
        <v>3.8813828851221348E-6</v>
      </c>
      <c r="DK5479" s="78">
        <v>0</v>
      </c>
      <c r="DL5479" s="78">
        <v>3.8813828851221348E-6</v>
      </c>
    </row>
    <row r="5480" spans="63:116" x14ac:dyDescent="0.25">
      <c r="BK5480" s="78">
        <v>2.5638984701408505E-4</v>
      </c>
      <c r="BL5480" s="78">
        <v>0.18024372193113009</v>
      </c>
      <c r="BM5480" s="78">
        <v>0</v>
      </c>
      <c r="BN5480" s="78">
        <v>0.18024372193113009</v>
      </c>
      <c r="BO5480" s="78">
        <v>6.1054784653703113E-2</v>
      </c>
      <c r="BU5480" s="78">
        <v>2.5638984701408505E-4</v>
      </c>
      <c r="BV5480" s="78">
        <v>0.18024372193113009</v>
      </c>
      <c r="BW5480" s="78">
        <v>0</v>
      </c>
      <c r="BX5480" s="78">
        <v>0.18024372193113009</v>
      </c>
      <c r="BY5480" s="78">
        <v>6.1054784653703113E-2</v>
      </c>
      <c r="CT5480" s="78" t="s">
        <v>155</v>
      </c>
      <c r="CU5480" s="78" t="s">
        <v>465</v>
      </c>
      <c r="CV5480" s="78" t="s">
        <v>496</v>
      </c>
      <c r="CW5480" s="78">
        <v>2044</v>
      </c>
      <c r="CX5480" s="78">
        <v>0</v>
      </c>
      <c r="CY5480" s="78">
        <v>17672.08522378443</v>
      </c>
      <c r="CZ5480" s="78">
        <v>299.42001237341498</v>
      </c>
      <c r="DA5480" s="78">
        <v>10692.73617638607</v>
      </c>
      <c r="DB5480" s="78">
        <v>6679.9290350249421</v>
      </c>
      <c r="DC5480" s="78">
        <v>4606.6527407081103</v>
      </c>
      <c r="DD5480" s="78">
        <v>3.9725740204101839E-5</v>
      </c>
      <c r="DE5480" s="78">
        <v>0</v>
      </c>
      <c r="DF5480" s="78">
        <v>0.1830026899878841</v>
      </c>
      <c r="DG5480" s="78">
        <v>0.1830026899878841</v>
      </c>
      <c r="DH5480" s="78">
        <v>0</v>
      </c>
      <c r="DI5480" s="78">
        <v>4.0954642440740928E-6</v>
      </c>
      <c r="DJ5480" s="78">
        <v>4.0954642440740928E-6</v>
      </c>
      <c r="DK5480" s="78">
        <v>0</v>
      </c>
      <c r="DL5480" s="78">
        <v>4.0954642440740928E-6</v>
      </c>
    </row>
    <row r="5481" spans="63:116" x14ac:dyDescent="0.25">
      <c r="BK5481" s="78">
        <v>2.5638984701408505E-4</v>
      </c>
      <c r="BL5481" s="78">
        <v>0.1890950387620382</v>
      </c>
      <c r="BM5481" s="78">
        <v>0</v>
      </c>
      <c r="BN5481" s="78">
        <v>0.1890950387620382</v>
      </c>
      <c r="BO5481" s="78">
        <v>5.986264663587948E-2</v>
      </c>
      <c r="BU5481" s="78">
        <v>2.5638984701408505E-4</v>
      </c>
      <c r="BV5481" s="78">
        <v>0.1890950387620382</v>
      </c>
      <c r="BW5481" s="78">
        <v>0</v>
      </c>
      <c r="BX5481" s="78">
        <v>0.1890950387620382</v>
      </c>
      <c r="BY5481" s="78">
        <v>5.986264663587948E-2</v>
      </c>
      <c r="CT5481" s="78" t="s">
        <v>155</v>
      </c>
      <c r="CU5481" s="78" t="s">
        <v>465</v>
      </c>
      <c r="CV5481" s="78" t="s">
        <v>496</v>
      </c>
      <c r="CW5481" s="78">
        <v>2045</v>
      </c>
      <c r="CX5481" s="78">
        <v>0</v>
      </c>
      <c r="CY5481" s="78">
        <v>17672.08522378443</v>
      </c>
      <c r="CZ5481" s="78">
        <v>299.42001237341498</v>
      </c>
      <c r="DA5481" s="78">
        <v>10692.73617638607</v>
      </c>
      <c r="DB5481" s="78">
        <v>6679.9290350249421</v>
      </c>
      <c r="DC5481" s="78">
        <v>4606.6527407081103</v>
      </c>
      <c r="DD5481" s="78">
        <v>3.9725740204101839E-5</v>
      </c>
      <c r="DE5481" s="78">
        <v>0</v>
      </c>
      <c r="DF5481" s="78">
        <v>0.1830026899878841</v>
      </c>
      <c r="DG5481" s="78">
        <v>0.1830026899878841</v>
      </c>
      <c r="DH5481" s="78">
        <v>0</v>
      </c>
      <c r="DI5481" s="78">
        <v>4.0954642440740928E-6</v>
      </c>
      <c r="DJ5481" s="78">
        <v>4.0954642440740928E-6</v>
      </c>
      <c r="DK5481" s="78">
        <v>0</v>
      </c>
      <c r="DL5481" s="78">
        <v>4.0954642440740928E-6</v>
      </c>
    </row>
    <row r="5482" spans="63:116" x14ac:dyDescent="0.25">
      <c r="BK5482" s="78">
        <v>2.5638984701408505E-4</v>
      </c>
      <c r="BL5482" s="78">
        <v>0.1890950387620382</v>
      </c>
      <c r="BM5482" s="78">
        <v>0</v>
      </c>
      <c r="BN5482" s="78">
        <v>0.1890950387620382</v>
      </c>
      <c r="BO5482" s="78">
        <v>5.5946398725120999E-2</v>
      </c>
      <c r="BU5482" s="78">
        <v>2.5638984701408505E-4</v>
      </c>
      <c r="BV5482" s="78">
        <v>0.1890950387620382</v>
      </c>
      <c r="BW5482" s="78">
        <v>0</v>
      </c>
      <c r="BX5482" s="78">
        <v>0.1890950387620382</v>
      </c>
      <c r="BY5482" s="78">
        <v>5.5946398725120999E-2</v>
      </c>
      <c r="CT5482" s="78" t="s">
        <v>155</v>
      </c>
      <c r="CU5482" s="78" t="s">
        <v>465</v>
      </c>
      <c r="CV5482" s="78" t="s">
        <v>496</v>
      </c>
      <c r="CW5482" s="78">
        <v>2046</v>
      </c>
      <c r="CX5482" s="78">
        <v>0</v>
      </c>
      <c r="CY5482" s="78">
        <v>17672.08522378443</v>
      </c>
      <c r="CZ5482" s="78">
        <v>299.42001237341498</v>
      </c>
      <c r="DA5482" s="78">
        <v>10692.73617638607</v>
      </c>
      <c r="DB5482" s="78">
        <v>6679.9290350249421</v>
      </c>
      <c r="DC5482" s="78">
        <v>4606.6527407081103</v>
      </c>
      <c r="DD5482" s="78">
        <v>3.9725740204101839E-5</v>
      </c>
      <c r="DE5482" s="78">
        <v>0</v>
      </c>
      <c r="DF5482" s="78">
        <v>0.1830026899878841</v>
      </c>
      <c r="DG5482" s="78">
        <v>0.1830026899878841</v>
      </c>
      <c r="DH5482" s="78">
        <v>0</v>
      </c>
      <c r="DI5482" s="78">
        <v>4.0954642440740928E-6</v>
      </c>
      <c r="DJ5482" s="78">
        <v>4.0954642440740928E-6</v>
      </c>
      <c r="DK5482" s="78">
        <v>0</v>
      </c>
      <c r="DL5482" s="78">
        <v>4.0954642440740928E-6</v>
      </c>
    </row>
    <row r="5483" spans="63:116" x14ac:dyDescent="0.25">
      <c r="BK5483" s="78">
        <v>2.5638984701408505E-4</v>
      </c>
      <c r="BL5483" s="78">
        <v>0.1890950387620382</v>
      </c>
      <c r="BM5483" s="78">
        <v>0</v>
      </c>
      <c r="BN5483" s="78">
        <v>0.1890950387620382</v>
      </c>
      <c r="BO5483" s="78">
        <v>5.2286353948711208E-2</v>
      </c>
      <c r="BU5483" s="78">
        <v>2.5638984701408505E-4</v>
      </c>
      <c r="BV5483" s="78">
        <v>0.1890950387620382</v>
      </c>
      <c r="BW5483" s="78">
        <v>0</v>
      </c>
      <c r="BX5483" s="78">
        <v>0.1890950387620382</v>
      </c>
      <c r="BY5483" s="78">
        <v>5.2286353948711208E-2</v>
      </c>
      <c r="CT5483" s="78" t="s">
        <v>155</v>
      </c>
      <c r="CU5483" s="78" t="s">
        <v>465</v>
      </c>
      <c r="CV5483" s="78" t="s">
        <v>496</v>
      </c>
      <c r="CW5483" s="78">
        <v>2047</v>
      </c>
      <c r="CX5483" s="78">
        <v>0</v>
      </c>
      <c r="CY5483" s="78">
        <v>17672.08522378443</v>
      </c>
      <c r="CZ5483" s="78">
        <v>299.42001237341498</v>
      </c>
      <c r="DA5483" s="78">
        <v>10692.73617638607</v>
      </c>
      <c r="DB5483" s="78">
        <v>6679.9290350249421</v>
      </c>
      <c r="DC5483" s="78">
        <v>4606.6527407081103</v>
      </c>
      <c r="DD5483" s="78">
        <v>3.9725740204101839E-5</v>
      </c>
      <c r="DE5483" s="78">
        <v>0</v>
      </c>
      <c r="DF5483" s="78">
        <v>0.1830026899878841</v>
      </c>
      <c r="DG5483" s="78">
        <v>0.1830026899878841</v>
      </c>
      <c r="DH5483" s="78">
        <v>0</v>
      </c>
      <c r="DI5483" s="78">
        <v>4.0954642440740928E-6</v>
      </c>
      <c r="DJ5483" s="78">
        <v>4.0954642440740928E-6</v>
      </c>
      <c r="DK5483" s="78">
        <v>0</v>
      </c>
      <c r="DL5483" s="78">
        <v>4.0954642440740928E-6</v>
      </c>
    </row>
    <row r="5484" spans="63:116" x14ac:dyDescent="0.25">
      <c r="BK5484" s="78">
        <v>2.5638984701408505E-4</v>
      </c>
      <c r="BL5484" s="78">
        <v>0.1890950387620382</v>
      </c>
      <c r="BM5484" s="78">
        <v>0</v>
      </c>
      <c r="BN5484" s="78">
        <v>0.1890950387620382</v>
      </c>
      <c r="BO5484" s="78">
        <v>4.8865751353935713E-2</v>
      </c>
      <c r="BU5484" s="78">
        <v>2.5638984701408505E-4</v>
      </c>
      <c r="BV5484" s="78">
        <v>0.1890950387620382</v>
      </c>
      <c r="BW5484" s="78">
        <v>0</v>
      </c>
      <c r="BX5484" s="78">
        <v>0.1890950387620382</v>
      </c>
      <c r="BY5484" s="78">
        <v>4.8865751353935713E-2</v>
      </c>
      <c r="CT5484" s="78" t="s">
        <v>155</v>
      </c>
      <c r="CU5484" s="78" t="s">
        <v>465</v>
      </c>
      <c r="CV5484" s="78" t="s">
        <v>496</v>
      </c>
      <c r="CW5484" s="78">
        <v>2048</v>
      </c>
      <c r="CX5484" s="78">
        <v>0</v>
      </c>
      <c r="CY5484" s="78">
        <v>18552.33478611047</v>
      </c>
      <c r="CZ5484" s="78">
        <v>319.49113147947901</v>
      </c>
      <c r="DA5484" s="78">
        <v>11216.56262510785</v>
      </c>
      <c r="DB5484" s="78">
        <v>7016.2810295231438</v>
      </c>
      <c r="DC5484" s="78">
        <v>4838.6098212659272</v>
      </c>
      <c r="DD5484" s="78">
        <v>3.9725740204101839E-5</v>
      </c>
      <c r="DE5484" s="78">
        <v>0</v>
      </c>
      <c r="DF5484" s="78">
        <v>0.19221735670862586</v>
      </c>
      <c r="DG5484" s="78">
        <v>0.19221735670862586</v>
      </c>
      <c r="DH5484" s="78">
        <v>0</v>
      </c>
      <c r="DI5484" s="78">
        <v>4.0954642440740928E-6</v>
      </c>
      <c r="DJ5484" s="78">
        <v>4.0954642440740928E-6</v>
      </c>
      <c r="DK5484" s="78">
        <v>0</v>
      </c>
      <c r="DL5484" s="78">
        <v>4.0954642440740928E-6</v>
      </c>
    </row>
    <row r="5485" spans="63:116" x14ac:dyDescent="0.25">
      <c r="BK5485" s="78">
        <v>2.5638984701408505E-4</v>
      </c>
      <c r="BL5485" s="78">
        <v>0.1890950387620382</v>
      </c>
      <c r="BM5485" s="78">
        <v>0</v>
      </c>
      <c r="BN5485" s="78">
        <v>0.1890950387620382</v>
      </c>
      <c r="BO5485" s="78">
        <v>4.5668926499005329E-2</v>
      </c>
      <c r="BU5485" s="78">
        <v>2.5638984701408505E-4</v>
      </c>
      <c r="BV5485" s="78">
        <v>0.1890950387620382</v>
      </c>
      <c r="BW5485" s="78">
        <v>0</v>
      </c>
      <c r="BX5485" s="78">
        <v>0.1890950387620382</v>
      </c>
      <c r="BY5485" s="78">
        <v>4.5668926499005329E-2</v>
      </c>
      <c r="CT5485" s="78" t="s">
        <v>155</v>
      </c>
      <c r="CU5485" s="78" t="s">
        <v>465</v>
      </c>
      <c r="CV5485" s="78" t="s">
        <v>496</v>
      </c>
      <c r="CW5485" s="78">
        <v>2049</v>
      </c>
      <c r="CX5485" s="78">
        <v>0</v>
      </c>
      <c r="CY5485" s="78">
        <v>18552.33478611047</v>
      </c>
      <c r="CZ5485" s="78">
        <v>319.49113147947901</v>
      </c>
      <c r="DA5485" s="78">
        <v>11216.56262510785</v>
      </c>
      <c r="DB5485" s="78">
        <v>7016.2810295231438</v>
      </c>
      <c r="DC5485" s="78">
        <v>4838.6098212659272</v>
      </c>
      <c r="DD5485" s="78">
        <v>3.9725740204101839E-5</v>
      </c>
      <c r="DE5485" s="78">
        <v>0</v>
      </c>
      <c r="DF5485" s="78">
        <v>0.19221735670862586</v>
      </c>
      <c r="DG5485" s="78">
        <v>0.19221735670862586</v>
      </c>
      <c r="DH5485" s="78">
        <v>0</v>
      </c>
      <c r="DI5485" s="78">
        <v>4.3389713784807958E-6</v>
      </c>
      <c r="DJ5485" s="78">
        <v>4.3389713784807958E-6</v>
      </c>
      <c r="DK5485" s="78">
        <v>0</v>
      </c>
      <c r="DL5485" s="78">
        <v>4.3389713784807958E-6</v>
      </c>
    </row>
    <row r="5486" spans="63:116" x14ac:dyDescent="0.25">
      <c r="BK5486" s="78">
        <v>2.5638984701408505E-4</v>
      </c>
      <c r="BL5486" s="78">
        <v>0.19852305270903384</v>
      </c>
      <c r="BM5486" s="78">
        <v>0</v>
      </c>
      <c r="BN5486" s="78">
        <v>0.19852305270903384</v>
      </c>
      <c r="BO5486" s="78">
        <v>4.4809266588028258E-2</v>
      </c>
      <c r="BU5486" s="78">
        <v>2.5638984701408505E-4</v>
      </c>
      <c r="BV5486" s="78">
        <v>0.19852305270903384</v>
      </c>
      <c r="BW5486" s="78">
        <v>0</v>
      </c>
      <c r="BX5486" s="78">
        <v>0.19852305270903384</v>
      </c>
      <c r="BY5486" s="78">
        <v>4.4809266588028258E-2</v>
      </c>
      <c r="CT5486" s="78" t="s">
        <v>155</v>
      </c>
      <c r="CU5486" s="78" t="s">
        <v>465</v>
      </c>
      <c r="CV5486" s="78" t="s">
        <v>496</v>
      </c>
      <c r="CW5486" s="78">
        <v>2050</v>
      </c>
      <c r="CX5486" s="78">
        <v>0</v>
      </c>
      <c r="CY5486" s="78">
        <v>18552.33478611047</v>
      </c>
      <c r="CZ5486" s="78">
        <v>319.49113147947901</v>
      </c>
      <c r="DA5486" s="78">
        <v>11216.56262510785</v>
      </c>
      <c r="DB5486" s="78">
        <v>7016.2810295231438</v>
      </c>
      <c r="DC5486" s="78">
        <v>4838.6098212659272</v>
      </c>
      <c r="DD5486" s="78">
        <v>3.9725740204101839E-5</v>
      </c>
      <c r="DE5486" s="78">
        <v>0</v>
      </c>
      <c r="DF5486" s="78">
        <v>0.19221735670862586</v>
      </c>
      <c r="DG5486" s="78">
        <v>0.19221735670862586</v>
      </c>
      <c r="DH5486" s="78">
        <v>0</v>
      </c>
      <c r="DI5486" s="78">
        <v>4.3389713784807958E-6</v>
      </c>
      <c r="DJ5486" s="78">
        <v>4.3389713784807958E-6</v>
      </c>
      <c r="DK5486" s="78">
        <v>0</v>
      </c>
      <c r="DL5486" s="78">
        <v>4.3389713784807958E-6</v>
      </c>
    </row>
    <row r="5487" spans="63:116" x14ac:dyDescent="0.25">
      <c r="BK5487" s="78">
        <v>2.5638984701408505E-4</v>
      </c>
      <c r="BL5487" s="78">
        <v>0.19852305270903384</v>
      </c>
      <c r="BM5487" s="78">
        <v>0</v>
      </c>
      <c r="BN5487" s="78">
        <v>0.19852305270903384</v>
      </c>
      <c r="BO5487" s="78">
        <v>4.1877819241147911E-2</v>
      </c>
      <c r="BU5487" s="78">
        <v>2.5638984701408505E-4</v>
      </c>
      <c r="BV5487" s="78">
        <v>0.19852305270903384</v>
      </c>
      <c r="BW5487" s="78">
        <v>0</v>
      </c>
      <c r="BX5487" s="78">
        <v>0.19852305270903384</v>
      </c>
      <c r="BY5487" s="78">
        <v>4.1877819241147911E-2</v>
      </c>
      <c r="CT5487" s="78" t="s">
        <v>155</v>
      </c>
      <c r="CU5487" s="78" t="s">
        <v>465</v>
      </c>
      <c r="CV5487" s="78" t="s">
        <v>496</v>
      </c>
      <c r="CW5487" s="78">
        <v>2051</v>
      </c>
      <c r="CX5487" s="78">
        <v>0</v>
      </c>
      <c r="CY5487" s="78">
        <v>18552.33478611047</v>
      </c>
      <c r="CZ5487" s="78">
        <v>319.49113147947901</v>
      </c>
      <c r="DA5487" s="78">
        <v>11216.56262510785</v>
      </c>
      <c r="DB5487" s="78">
        <v>7016.2810295231438</v>
      </c>
      <c r="DC5487" s="78">
        <v>4838.6098212659272</v>
      </c>
      <c r="DD5487" s="78">
        <v>3.9725740204101839E-5</v>
      </c>
      <c r="DE5487" s="78">
        <v>0</v>
      </c>
      <c r="DF5487" s="78">
        <v>0.19221735670862586</v>
      </c>
      <c r="DG5487" s="78">
        <v>0.19221735670862586</v>
      </c>
      <c r="DH5487" s="78">
        <v>0</v>
      </c>
      <c r="DI5487" s="78">
        <v>4.3389713784807958E-6</v>
      </c>
      <c r="DJ5487" s="78">
        <v>4.3389713784807958E-6</v>
      </c>
      <c r="DK5487" s="78">
        <v>0</v>
      </c>
      <c r="DL5487" s="78">
        <v>4.3389713784807958E-6</v>
      </c>
    </row>
    <row r="5488" spans="63:116" x14ac:dyDescent="0.25">
      <c r="BK5488" s="78">
        <v>2.5638984701408505E-4</v>
      </c>
      <c r="BL5488" s="78">
        <v>0.19852305270903384</v>
      </c>
      <c r="BM5488" s="78">
        <v>0</v>
      </c>
      <c r="BN5488" s="78">
        <v>0.19852305270903384</v>
      </c>
      <c r="BO5488" s="78">
        <v>3.9138148823502715E-2</v>
      </c>
      <c r="BU5488" s="78">
        <v>2.5638984701408505E-4</v>
      </c>
      <c r="BV5488" s="78">
        <v>0.19852305270903384</v>
      </c>
      <c r="BW5488" s="78">
        <v>0</v>
      </c>
      <c r="BX5488" s="78">
        <v>0.19852305270903384</v>
      </c>
      <c r="BY5488" s="78">
        <v>3.9138148823502715E-2</v>
      </c>
      <c r="CT5488" s="78" t="s">
        <v>155</v>
      </c>
      <c r="CU5488" s="78" t="s">
        <v>465</v>
      </c>
      <c r="CV5488" s="78" t="s">
        <v>496</v>
      </c>
      <c r="CW5488" s="78">
        <v>2052</v>
      </c>
      <c r="CX5488" s="78">
        <v>0</v>
      </c>
      <c r="CY5488" s="78">
        <v>18552.33478611047</v>
      </c>
      <c r="CZ5488" s="78">
        <v>319.49113147947901</v>
      </c>
      <c r="DA5488" s="78">
        <v>11216.56262510785</v>
      </c>
      <c r="DB5488" s="78">
        <v>7016.2810295231438</v>
      </c>
      <c r="DC5488" s="78">
        <v>4838.6098212659272</v>
      </c>
      <c r="DD5488" s="78">
        <v>3.9725740204101839E-5</v>
      </c>
      <c r="DE5488" s="78">
        <v>0</v>
      </c>
      <c r="DF5488" s="78">
        <v>0.19221735670862586</v>
      </c>
      <c r="DG5488" s="78">
        <v>0.19221735670862586</v>
      </c>
      <c r="DH5488" s="78">
        <v>0</v>
      </c>
      <c r="DI5488" s="78">
        <v>4.3389713784807958E-6</v>
      </c>
      <c r="DJ5488" s="78">
        <v>4.3389713784807958E-6</v>
      </c>
      <c r="DK5488" s="78">
        <v>0</v>
      </c>
      <c r="DL5488" s="78">
        <v>4.3389713784807958E-6</v>
      </c>
    </row>
    <row r="5489" spans="63:116" x14ac:dyDescent="0.25">
      <c r="BK5489" s="78">
        <v>2.5638984701408505E-4</v>
      </c>
      <c r="BL5489" s="78">
        <v>0.19852305270903384</v>
      </c>
      <c r="BM5489" s="78">
        <v>0</v>
      </c>
      <c r="BN5489" s="78">
        <v>0.19852305270903384</v>
      </c>
      <c r="BO5489" s="78">
        <v>3.6577709180843659E-2</v>
      </c>
      <c r="BU5489" s="78">
        <v>2.5638984701408505E-4</v>
      </c>
      <c r="BV5489" s="78">
        <v>0.19852305270903384</v>
      </c>
      <c r="BW5489" s="78">
        <v>0</v>
      </c>
      <c r="BX5489" s="78">
        <v>0.19852305270903384</v>
      </c>
      <c r="BY5489" s="78">
        <v>3.6577709180843659E-2</v>
      </c>
      <c r="CT5489" s="78" t="s">
        <v>155</v>
      </c>
      <c r="CU5489" s="78" t="s">
        <v>465</v>
      </c>
      <c r="CV5489" s="78" t="s">
        <v>496</v>
      </c>
      <c r="CW5489" s="78">
        <v>2053</v>
      </c>
      <c r="CX5489" s="78">
        <v>0</v>
      </c>
      <c r="CY5489" s="78">
        <v>19462.128279167919</v>
      </c>
      <c r="CZ5489" s="78">
        <v>340.53564326272692</v>
      </c>
      <c r="DA5489" s="78">
        <v>11757.14127648338</v>
      </c>
      <c r="DB5489" s="78">
        <v>7364.4513594218142</v>
      </c>
      <c r="DC5489" s="78">
        <v>5078.7171331926274</v>
      </c>
      <c r="DD5489" s="78">
        <v>3.9725740204101839E-5</v>
      </c>
      <c r="DE5489" s="78">
        <v>0</v>
      </c>
      <c r="DF5489" s="78">
        <v>0.20175579740333119</v>
      </c>
      <c r="DG5489" s="78">
        <v>0.20175579740333119</v>
      </c>
      <c r="DH5489" s="78">
        <v>0</v>
      </c>
      <c r="DI5489" s="78">
        <v>4.3389713784807958E-6</v>
      </c>
      <c r="DJ5489" s="78">
        <v>4.3389713784807958E-6</v>
      </c>
      <c r="DK5489" s="78">
        <v>0</v>
      </c>
      <c r="DL5489" s="78">
        <v>4.3389713784807958E-6</v>
      </c>
    </row>
    <row r="5490" spans="63:116" x14ac:dyDescent="0.25">
      <c r="BK5490" s="78">
        <v>2.5638984701408505E-4</v>
      </c>
      <c r="BL5490" s="78">
        <v>0.19852305270903384</v>
      </c>
      <c r="BM5490" s="78">
        <v>0</v>
      </c>
      <c r="BN5490" s="78">
        <v>0.19852305270903384</v>
      </c>
      <c r="BO5490" s="78">
        <v>3.4184774935367902E-2</v>
      </c>
      <c r="BU5490" s="78">
        <v>2.5638984701408505E-4</v>
      </c>
      <c r="BV5490" s="78">
        <v>0.19852305270903384</v>
      </c>
      <c r="BW5490" s="78">
        <v>0</v>
      </c>
      <c r="BX5490" s="78">
        <v>0.19852305270903384</v>
      </c>
      <c r="BY5490" s="78">
        <v>3.4184774935367902E-2</v>
      </c>
      <c r="CT5490" s="78" t="s">
        <v>155</v>
      </c>
      <c r="CU5490" s="78" t="s">
        <v>465</v>
      </c>
      <c r="CV5490" s="78" t="s">
        <v>496</v>
      </c>
      <c r="CW5490" s="78">
        <v>2054</v>
      </c>
      <c r="CX5490" s="78">
        <v>0</v>
      </c>
      <c r="CY5490" s="78">
        <v>19462.128279167919</v>
      </c>
      <c r="CZ5490" s="78">
        <v>340.53564326272692</v>
      </c>
      <c r="DA5490" s="78">
        <v>11757.14127648338</v>
      </c>
      <c r="DB5490" s="78">
        <v>7364.4513594218142</v>
      </c>
      <c r="DC5490" s="78">
        <v>5078.7171331926274</v>
      </c>
      <c r="DD5490" s="78">
        <v>3.9725740204101839E-5</v>
      </c>
      <c r="DE5490" s="78">
        <v>0</v>
      </c>
      <c r="DF5490" s="78">
        <v>0.20175579740333119</v>
      </c>
      <c r="DG5490" s="78">
        <v>0.20175579740333119</v>
      </c>
      <c r="DH5490" s="78">
        <v>0</v>
      </c>
      <c r="DI5490" s="78">
        <v>4.6100005944104283E-6</v>
      </c>
      <c r="DJ5490" s="78">
        <v>4.6100005944104283E-6</v>
      </c>
      <c r="DK5490" s="78">
        <v>0</v>
      </c>
      <c r="DL5490" s="78">
        <v>4.6100005944104283E-6</v>
      </c>
    </row>
    <row r="5491" spans="63:116" x14ac:dyDescent="0.25">
      <c r="BK5491" s="78">
        <v>2.5638984701408505E-4</v>
      </c>
      <c r="BL5491" s="78">
        <v>0.20840558432270556</v>
      </c>
      <c r="BM5491" s="78">
        <v>0</v>
      </c>
      <c r="BN5491" s="78">
        <v>0.20840558432270556</v>
      </c>
      <c r="BO5491" s="78">
        <v>3.3538787232509561E-2</v>
      </c>
      <c r="BU5491" s="78">
        <v>2.5638984701408505E-4</v>
      </c>
      <c r="BV5491" s="78">
        <v>0.20840558432270556</v>
      </c>
      <c r="BW5491" s="78">
        <v>0</v>
      </c>
      <c r="BX5491" s="78">
        <v>0.20840558432270556</v>
      </c>
      <c r="BY5491" s="78">
        <v>3.3538787232509561E-2</v>
      </c>
      <c r="CT5491" s="78" t="s">
        <v>155</v>
      </c>
      <c r="CU5491" s="78" t="s">
        <v>465</v>
      </c>
      <c r="CV5491" s="78" t="s">
        <v>496</v>
      </c>
      <c r="CW5491" s="78">
        <v>2055</v>
      </c>
      <c r="CX5491" s="78">
        <v>0</v>
      </c>
      <c r="CY5491" s="78">
        <v>19462.128279167919</v>
      </c>
      <c r="CZ5491" s="78">
        <v>340.53564326272692</v>
      </c>
      <c r="DA5491" s="78">
        <v>11757.14127648338</v>
      </c>
      <c r="DB5491" s="78">
        <v>7364.4513594218142</v>
      </c>
      <c r="DC5491" s="78">
        <v>5078.7171331926274</v>
      </c>
      <c r="DD5491" s="78">
        <v>3.9725740204101839E-5</v>
      </c>
      <c r="DE5491" s="78">
        <v>0</v>
      </c>
      <c r="DF5491" s="78">
        <v>0.20175579740333119</v>
      </c>
      <c r="DG5491" s="78">
        <v>0.20175579740333119</v>
      </c>
      <c r="DH5491" s="78">
        <v>0</v>
      </c>
      <c r="DI5491" s="78">
        <v>4.6100005944104283E-6</v>
      </c>
      <c r="DJ5491" s="78">
        <v>4.6100005944104283E-6</v>
      </c>
      <c r="DK5491" s="78">
        <v>0</v>
      </c>
      <c r="DL5491" s="78">
        <v>4.6100005944104283E-6</v>
      </c>
    </row>
    <row r="5492" spans="63:116" x14ac:dyDescent="0.25">
      <c r="BK5492" s="78">
        <v>2.5638984701408505E-4</v>
      </c>
      <c r="BL5492" s="78">
        <v>0.20840558432270556</v>
      </c>
      <c r="BM5492" s="78">
        <v>0</v>
      </c>
      <c r="BN5492" s="78">
        <v>0.20840558432270556</v>
      </c>
      <c r="BO5492" s="78">
        <v>3.1344660964962204E-2</v>
      </c>
      <c r="BU5492" s="78">
        <v>2.5638984701408505E-4</v>
      </c>
      <c r="BV5492" s="78">
        <v>0.20840558432270556</v>
      </c>
      <c r="BW5492" s="78">
        <v>0</v>
      </c>
      <c r="BX5492" s="78">
        <v>0.20840558432270556</v>
      </c>
      <c r="BY5492" s="78">
        <v>3.1344660964962204E-2</v>
      </c>
      <c r="CT5492" s="78" t="s">
        <v>155</v>
      </c>
      <c r="CU5492" s="78" t="s">
        <v>465</v>
      </c>
      <c r="CV5492" s="78" t="s">
        <v>497</v>
      </c>
      <c r="CW5492" s="78">
        <v>2026</v>
      </c>
      <c r="CX5492" s="78">
        <v>0</v>
      </c>
      <c r="CY5492" s="78">
        <v>5.4750346070077862</v>
      </c>
      <c r="CZ5492" s="78">
        <v>0.71896016785821415</v>
      </c>
      <c r="DA5492" s="78">
        <v>3.0714971986151149</v>
      </c>
      <c r="DB5492" s="78">
        <v>1.684577240534453</v>
      </c>
      <c r="DC5492" s="78">
        <v>1.1617282640808126</v>
      </c>
      <c r="DD5492" s="78">
        <v>3.7083941412400377E-5</v>
      </c>
      <c r="DE5492" s="78">
        <v>0</v>
      </c>
      <c r="DF5492" s="78">
        <v>4.3081462882302451E-5</v>
      </c>
      <c r="DG5492" s="78">
        <v>4.3081462882302451E-5</v>
      </c>
      <c r="DH5492" s="78">
        <v>0</v>
      </c>
      <c r="DI5492" s="78">
        <v>4.6100005944104283E-6</v>
      </c>
      <c r="DJ5492" s="78">
        <v>4.6100005944104283E-6</v>
      </c>
      <c r="DK5492" s="78">
        <v>0</v>
      </c>
      <c r="DL5492" s="78">
        <v>4.6100005944104283E-6</v>
      </c>
    </row>
    <row r="5493" spans="63:116" x14ac:dyDescent="0.25">
      <c r="BK5493" s="78">
        <v>2.5638984701408505E-4</v>
      </c>
      <c r="BL5493" s="78">
        <v>0.20840558432270556</v>
      </c>
      <c r="BM5493" s="78">
        <v>0</v>
      </c>
      <c r="BN5493" s="78">
        <v>0.20840558432270556</v>
      </c>
      <c r="BO5493" s="78">
        <v>2.9294075668188972E-2</v>
      </c>
      <c r="BU5493" s="78">
        <v>2.5638984701408505E-4</v>
      </c>
      <c r="BV5493" s="78">
        <v>0.20840558432270556</v>
      </c>
      <c r="BW5493" s="78">
        <v>0</v>
      </c>
      <c r="BX5493" s="78">
        <v>0.20840558432270556</v>
      </c>
      <c r="BY5493" s="78">
        <v>2.9294075668188972E-2</v>
      </c>
      <c r="CT5493" s="78" t="s">
        <v>155</v>
      </c>
      <c r="CU5493" s="78" t="s">
        <v>465</v>
      </c>
      <c r="CV5493" s="78" t="s">
        <v>497</v>
      </c>
      <c r="CW5493" s="78">
        <v>2027</v>
      </c>
      <c r="CX5493" s="78">
        <v>0</v>
      </c>
      <c r="CY5493" s="78">
        <v>5.4750346070077862</v>
      </c>
      <c r="CZ5493" s="78">
        <v>0.71896016785821415</v>
      </c>
      <c r="DA5493" s="78">
        <v>3.0714971986151149</v>
      </c>
      <c r="DB5493" s="78">
        <v>1.684577240534453</v>
      </c>
      <c r="DC5493" s="78">
        <v>1.1617282640808126</v>
      </c>
      <c r="DD5493" s="78">
        <v>3.7083941412400377E-5</v>
      </c>
      <c r="DE5493" s="78">
        <v>0</v>
      </c>
      <c r="DF5493" s="78">
        <v>4.3081462882302451E-5</v>
      </c>
      <c r="DG5493" s="78">
        <v>4.3081462882302451E-5</v>
      </c>
      <c r="DH5493" s="78">
        <v>0</v>
      </c>
      <c r="DI5493" s="78">
        <v>4.6100005944104283E-6</v>
      </c>
      <c r="DJ5493" s="78">
        <v>4.6100005944104283E-6</v>
      </c>
      <c r="DK5493" s="78">
        <v>0</v>
      </c>
      <c r="DL5493" s="78">
        <v>4.6100005944104283E-6</v>
      </c>
    </row>
    <row r="5494" spans="63:116" x14ac:dyDescent="0.25">
      <c r="BK5494" s="78">
        <v>2.5638984701408505E-4</v>
      </c>
      <c r="BL5494" s="78">
        <v>0.20840558432270556</v>
      </c>
      <c r="BM5494" s="78">
        <v>0</v>
      </c>
      <c r="BN5494" s="78">
        <v>0.20840558432270556</v>
      </c>
      <c r="BO5494" s="78">
        <v>2.7377640811391563E-2</v>
      </c>
      <c r="BU5494" s="78">
        <v>0</v>
      </c>
      <c r="BV5494" s="78">
        <v>0</v>
      </c>
      <c r="BW5494" s="78">
        <v>0</v>
      </c>
      <c r="BX5494" s="78">
        <v>0</v>
      </c>
      <c r="BY5494" s="78">
        <v>0</v>
      </c>
      <c r="CT5494" s="78" t="s">
        <v>155</v>
      </c>
      <c r="CU5494" s="78" t="s">
        <v>465</v>
      </c>
      <c r="CV5494" s="78" t="s">
        <v>497</v>
      </c>
      <c r="CW5494" s="78">
        <v>2028</v>
      </c>
      <c r="CX5494" s="78">
        <v>0</v>
      </c>
      <c r="CY5494" s="78">
        <v>5.7770153400784778</v>
      </c>
      <c r="CZ5494" s="78">
        <v>0.74733835430389017</v>
      </c>
      <c r="DA5494" s="78">
        <v>3.2379513401017319</v>
      </c>
      <c r="DB5494" s="78">
        <v>1.791725645672851</v>
      </c>
      <c r="DC5494" s="78">
        <v>1.2356205901227855</v>
      </c>
      <c r="DD5494" s="78">
        <v>3.7083941412400377E-5</v>
      </c>
      <c r="DE5494" s="78">
        <v>0</v>
      </c>
      <c r="DF5494" s="78">
        <v>4.582168157206896E-5</v>
      </c>
      <c r="DG5494" s="78">
        <v>4.582168157206896E-5</v>
      </c>
      <c r="DH5494" s="78">
        <v>0</v>
      </c>
      <c r="DI5494" s="78">
        <v>4.6100005944104283E-6</v>
      </c>
      <c r="DJ5494" s="78">
        <v>4.6100005944104283E-6</v>
      </c>
      <c r="DK5494" s="78">
        <v>0</v>
      </c>
      <c r="DL5494" s="78">
        <v>4.6100005944104283E-6</v>
      </c>
    </row>
    <row r="5495" spans="63:116" x14ac:dyDescent="0.25">
      <c r="BK5495" s="78">
        <v>0</v>
      </c>
      <c r="BL5495" s="78">
        <v>0</v>
      </c>
      <c r="BM5495" s="78">
        <v>0</v>
      </c>
      <c r="BN5495" s="78">
        <v>0</v>
      </c>
      <c r="BO5495" s="78">
        <v>0</v>
      </c>
      <c r="BU5495" s="78">
        <v>0</v>
      </c>
      <c r="BV5495" s="78">
        <v>0</v>
      </c>
      <c r="BW5495" s="78">
        <v>0</v>
      </c>
      <c r="BX5495" s="78">
        <v>0</v>
      </c>
      <c r="BY5495" s="78">
        <v>0</v>
      </c>
      <c r="CT5495" s="78" t="s">
        <v>155</v>
      </c>
      <c r="CU5495" s="78" t="s">
        <v>465</v>
      </c>
      <c r="CV5495" s="78" t="s">
        <v>497</v>
      </c>
      <c r="CW5495" s="78">
        <v>2029</v>
      </c>
      <c r="CX5495" s="78">
        <v>0</v>
      </c>
      <c r="CY5495" s="78">
        <v>5.7770153400784778</v>
      </c>
      <c r="CZ5495" s="78">
        <v>0.74733835430389017</v>
      </c>
      <c r="DA5495" s="78">
        <v>3.2379513401017319</v>
      </c>
      <c r="DB5495" s="78">
        <v>1.791725645672851</v>
      </c>
      <c r="DC5495" s="78">
        <v>1.2356205901227855</v>
      </c>
      <c r="DD5495" s="78">
        <v>3.7083941412400377E-5</v>
      </c>
      <c r="DE5495" s="78">
        <v>0</v>
      </c>
      <c r="DF5495" s="78">
        <v>4.582168157206896E-5</v>
      </c>
      <c r="DG5495" s="78">
        <v>4.582168157206896E-5</v>
      </c>
      <c r="DH5495" s="78">
        <v>0</v>
      </c>
      <c r="DI5495" s="78">
        <v>4.9064154540642302E-6</v>
      </c>
      <c r="DJ5495" s="78">
        <v>4.9064154540642302E-6</v>
      </c>
      <c r="DK5495" s="78">
        <v>0</v>
      </c>
      <c r="DL5495" s="78">
        <v>4.9064154540642302E-6</v>
      </c>
    </row>
    <row r="5496" spans="63:116" x14ac:dyDescent="0.25">
      <c r="BK5496" s="78">
        <v>0</v>
      </c>
      <c r="BL5496" s="78">
        <v>0</v>
      </c>
      <c r="BM5496" s="78">
        <v>0</v>
      </c>
      <c r="BN5496" s="78">
        <v>0</v>
      </c>
      <c r="BO5496" s="78">
        <v>0</v>
      </c>
      <c r="BU5496" s="78">
        <v>9.1334249708222379E-3</v>
      </c>
      <c r="BV5496" s="78">
        <v>4.8397179622951452</v>
      </c>
      <c r="BW5496" s="78">
        <v>0</v>
      </c>
      <c r="BX5496" s="78">
        <v>4.8397179622951452</v>
      </c>
      <c r="BY5496" s="78">
        <v>4.8397179622951452</v>
      </c>
      <c r="CT5496" s="78" t="s">
        <v>155</v>
      </c>
      <c r="CU5496" s="78" t="s">
        <v>465</v>
      </c>
      <c r="CV5496" s="78" t="s">
        <v>497</v>
      </c>
      <c r="CW5496" s="78">
        <v>2030</v>
      </c>
      <c r="CX5496" s="78">
        <v>0</v>
      </c>
      <c r="CY5496" s="78">
        <v>5.7770153400784778</v>
      </c>
      <c r="CZ5496" s="78">
        <v>0.74733835430389017</v>
      </c>
      <c r="DA5496" s="78">
        <v>3.2379513401017319</v>
      </c>
      <c r="DB5496" s="78">
        <v>1.791725645672851</v>
      </c>
      <c r="DC5496" s="78">
        <v>1.2356205901227855</v>
      </c>
      <c r="DD5496" s="78">
        <v>3.7083941412400377E-5</v>
      </c>
      <c r="DE5496" s="78">
        <v>0</v>
      </c>
      <c r="DF5496" s="78">
        <v>4.582168157206896E-5</v>
      </c>
      <c r="DG5496" s="78">
        <v>4.582168157206896E-5</v>
      </c>
      <c r="DH5496" s="78">
        <v>0</v>
      </c>
      <c r="DI5496" s="78">
        <v>4.9064154540642302E-6</v>
      </c>
      <c r="DJ5496" s="78">
        <v>4.9064154540642302E-6</v>
      </c>
      <c r="DK5496" s="78">
        <v>0</v>
      </c>
      <c r="DL5496" s="78">
        <v>4.9064154540642302E-6</v>
      </c>
    </row>
    <row r="5497" spans="63:116" x14ac:dyDescent="0.25">
      <c r="BK5497" s="78">
        <v>9.1334249708222379E-3</v>
      </c>
      <c r="BL5497" s="78">
        <v>4.8397179622951452</v>
      </c>
      <c r="BM5497" s="78">
        <v>0</v>
      </c>
      <c r="BN5497" s="78">
        <v>4.8397179622951452</v>
      </c>
      <c r="BO5497" s="78">
        <v>4.5231008993412569</v>
      </c>
      <c r="BU5497" s="78">
        <v>9.1334249708222379E-3</v>
      </c>
      <c r="BV5497" s="78">
        <v>4.8397179622951452</v>
      </c>
      <c r="BW5497" s="78">
        <v>0</v>
      </c>
      <c r="BX5497" s="78">
        <v>4.8397179622951452</v>
      </c>
      <c r="BY5497" s="78">
        <v>4.5231008993412569</v>
      </c>
      <c r="CT5497" s="78" t="s">
        <v>155</v>
      </c>
      <c r="CU5497" s="78" t="s">
        <v>465</v>
      </c>
      <c r="CV5497" s="78" t="s">
        <v>497</v>
      </c>
      <c r="CW5497" s="78">
        <v>2031</v>
      </c>
      <c r="CX5497" s="78">
        <v>0</v>
      </c>
      <c r="CY5497" s="78">
        <v>5.7770153400784778</v>
      </c>
      <c r="CZ5497" s="78">
        <v>0.74733835430389017</v>
      </c>
      <c r="DA5497" s="78">
        <v>3.2379513401017319</v>
      </c>
      <c r="DB5497" s="78">
        <v>1.791725645672851</v>
      </c>
      <c r="DC5497" s="78">
        <v>1.2356205901227855</v>
      </c>
      <c r="DD5497" s="78">
        <v>3.7083941412400377E-5</v>
      </c>
      <c r="DE5497" s="78">
        <v>0</v>
      </c>
      <c r="DF5497" s="78">
        <v>4.582168157206896E-5</v>
      </c>
      <c r="DG5497" s="78">
        <v>4.582168157206896E-5</v>
      </c>
      <c r="DH5497" s="78">
        <v>0</v>
      </c>
      <c r="DI5497" s="78">
        <v>4.9064154540642302E-6</v>
      </c>
      <c r="DJ5497" s="78">
        <v>4.9064154540642302E-6</v>
      </c>
      <c r="DK5497" s="78">
        <v>0</v>
      </c>
      <c r="DL5497" s="78">
        <v>4.9064154540642302E-6</v>
      </c>
    </row>
    <row r="5498" spans="63:116" x14ac:dyDescent="0.25">
      <c r="BK5498" s="78">
        <v>9.1334249708222379E-3</v>
      </c>
      <c r="BL5498" s="78">
        <v>5.0170512874766704</v>
      </c>
      <c r="BM5498" s="78">
        <v>0</v>
      </c>
      <c r="BN5498" s="78">
        <v>5.0170512874766704</v>
      </c>
      <c r="BO5498" s="78">
        <v>4.3820868962151014</v>
      </c>
      <c r="BU5498" s="78">
        <v>9.1334249708222379E-3</v>
      </c>
      <c r="BV5498" s="78">
        <v>5.0170512874766704</v>
      </c>
      <c r="BW5498" s="78">
        <v>0</v>
      </c>
      <c r="BX5498" s="78">
        <v>5.0170512874766704</v>
      </c>
      <c r="BY5498" s="78">
        <v>4.3820868962151014</v>
      </c>
      <c r="CT5498" s="78" t="s">
        <v>155</v>
      </c>
      <c r="CU5498" s="78" t="s">
        <v>465</v>
      </c>
      <c r="CV5498" s="78" t="s">
        <v>497</v>
      </c>
      <c r="CW5498" s="78">
        <v>2032</v>
      </c>
      <c r="CX5498" s="78">
        <v>0</v>
      </c>
      <c r="CY5498" s="78">
        <v>5.7770153400784778</v>
      </c>
      <c r="CZ5498" s="78">
        <v>0.74733835430389017</v>
      </c>
      <c r="DA5498" s="78">
        <v>3.2379513401017319</v>
      </c>
      <c r="DB5498" s="78">
        <v>1.791725645672851</v>
      </c>
      <c r="DC5498" s="78">
        <v>1.2356205901227855</v>
      </c>
      <c r="DD5498" s="78">
        <v>3.7083941412400377E-5</v>
      </c>
      <c r="DE5498" s="78">
        <v>0</v>
      </c>
      <c r="DF5498" s="78">
        <v>4.582168157206896E-5</v>
      </c>
      <c r="DG5498" s="78">
        <v>4.582168157206896E-5</v>
      </c>
      <c r="DH5498" s="78">
        <v>0</v>
      </c>
      <c r="DI5498" s="78">
        <v>4.9064154540642302E-6</v>
      </c>
      <c r="DJ5498" s="78">
        <v>4.9064154540642302E-6</v>
      </c>
      <c r="DK5498" s="78">
        <v>0</v>
      </c>
      <c r="DL5498" s="78">
        <v>4.9064154540642302E-6</v>
      </c>
    </row>
    <row r="5499" spans="63:116" x14ac:dyDescent="0.25">
      <c r="BK5499" s="78">
        <v>9.1334249708222379E-3</v>
      </c>
      <c r="BL5499" s="78">
        <v>5.0170512874766704</v>
      </c>
      <c r="BM5499" s="78">
        <v>0</v>
      </c>
      <c r="BN5499" s="78">
        <v>5.0170512874766704</v>
      </c>
      <c r="BO5499" s="78">
        <v>4.0954083142197213</v>
      </c>
      <c r="BU5499" s="78">
        <v>9.1334249708222379E-3</v>
      </c>
      <c r="BV5499" s="78">
        <v>5.0170512874766704</v>
      </c>
      <c r="BW5499" s="78">
        <v>0</v>
      </c>
      <c r="BX5499" s="78">
        <v>5.0170512874766704</v>
      </c>
      <c r="BY5499" s="78">
        <v>4.0954083142197213</v>
      </c>
      <c r="CT5499" s="78" t="s">
        <v>155</v>
      </c>
      <c r="CU5499" s="78" t="s">
        <v>465</v>
      </c>
      <c r="CV5499" s="78" t="s">
        <v>497</v>
      </c>
      <c r="CW5499" s="78">
        <v>2033</v>
      </c>
      <c r="CX5499" s="78">
        <v>0</v>
      </c>
      <c r="CY5499" s="78">
        <v>6.1205037377421929</v>
      </c>
      <c r="CZ5499" s="78">
        <v>0.77885081086862584</v>
      </c>
      <c r="DA5499" s="78">
        <v>3.4265150031539409</v>
      </c>
      <c r="DB5499" s="78">
        <v>1.915137923719622</v>
      </c>
      <c r="DC5499" s="78">
        <v>1.320728905783068</v>
      </c>
      <c r="DD5499" s="78">
        <v>3.7083941412400377E-5</v>
      </c>
      <c r="DE5499" s="78">
        <v>0</v>
      </c>
      <c r="DF5499" s="78">
        <v>4.8977833363722948E-5</v>
      </c>
      <c r="DG5499" s="78">
        <v>4.8977833363722948E-5</v>
      </c>
      <c r="DH5499" s="78">
        <v>0</v>
      </c>
      <c r="DI5499" s="78">
        <v>4.9064154540642302E-6</v>
      </c>
      <c r="DJ5499" s="78">
        <v>4.9064154540642302E-6</v>
      </c>
      <c r="DK5499" s="78">
        <v>0</v>
      </c>
      <c r="DL5499" s="78">
        <v>4.9064154540642302E-6</v>
      </c>
    </row>
    <row r="5500" spans="63:116" x14ac:dyDescent="0.25">
      <c r="BK5500" s="78">
        <v>9.1334249708222379E-3</v>
      </c>
      <c r="BL5500" s="78">
        <v>5.0170512874766704</v>
      </c>
      <c r="BM5500" s="78">
        <v>0</v>
      </c>
      <c r="BN5500" s="78">
        <v>5.0170512874766704</v>
      </c>
      <c r="BO5500" s="78">
        <v>3.827484405812823</v>
      </c>
      <c r="BU5500" s="78">
        <v>9.1334249708222379E-3</v>
      </c>
      <c r="BV5500" s="78">
        <v>5.0170512874766704</v>
      </c>
      <c r="BW5500" s="78">
        <v>0</v>
      </c>
      <c r="BX5500" s="78">
        <v>5.0170512874766704</v>
      </c>
      <c r="BY5500" s="78">
        <v>3.827484405812823</v>
      </c>
      <c r="CT5500" s="78" t="s">
        <v>155</v>
      </c>
      <c r="CU5500" s="78" t="s">
        <v>465</v>
      </c>
      <c r="CV5500" s="78" t="s">
        <v>497</v>
      </c>
      <c r="CW5500" s="78">
        <v>2034</v>
      </c>
      <c r="CX5500" s="78">
        <v>0</v>
      </c>
      <c r="CY5500" s="78">
        <v>6.1205037377421929</v>
      </c>
      <c r="CZ5500" s="78">
        <v>0.77885081086862584</v>
      </c>
      <c r="DA5500" s="78">
        <v>3.4265150031539409</v>
      </c>
      <c r="DB5500" s="78">
        <v>1.915137923719622</v>
      </c>
      <c r="DC5500" s="78">
        <v>1.320728905783068</v>
      </c>
      <c r="DD5500" s="78">
        <v>3.7083941412400377E-5</v>
      </c>
      <c r="DE5500" s="78">
        <v>0</v>
      </c>
      <c r="DF5500" s="78">
        <v>4.8977833363722948E-5</v>
      </c>
      <c r="DG5500" s="78">
        <v>4.8977833363722948E-5</v>
      </c>
      <c r="DH5500" s="78">
        <v>0</v>
      </c>
      <c r="DI5500" s="78">
        <v>5.2257253286243863E-6</v>
      </c>
      <c r="DJ5500" s="78">
        <v>5.2257253286243863E-6</v>
      </c>
      <c r="DK5500" s="78">
        <v>0</v>
      </c>
      <c r="DL5500" s="78">
        <v>5.2257253286243863E-6</v>
      </c>
    </row>
    <row r="5501" spans="63:116" x14ac:dyDescent="0.25">
      <c r="BK5501" s="78">
        <v>9.1334249708222379E-3</v>
      </c>
      <c r="BL5501" s="78">
        <v>5.0170512874766704</v>
      </c>
      <c r="BM5501" s="78">
        <v>0</v>
      </c>
      <c r="BN5501" s="78">
        <v>5.0170512874766704</v>
      </c>
      <c r="BO5501" s="78">
        <v>3.5770882297316104</v>
      </c>
      <c r="BU5501" s="78">
        <v>9.1334249708222379E-3</v>
      </c>
      <c r="BV5501" s="78">
        <v>5.0170512874766704</v>
      </c>
      <c r="BW5501" s="78">
        <v>0</v>
      </c>
      <c r="BX5501" s="78">
        <v>5.0170512874766704</v>
      </c>
      <c r="BY5501" s="78">
        <v>3.5770882297316104</v>
      </c>
      <c r="CT5501" s="78" t="s">
        <v>155</v>
      </c>
      <c r="CU5501" s="78" t="s">
        <v>465</v>
      </c>
      <c r="CV5501" s="78" t="s">
        <v>497</v>
      </c>
      <c r="CW5501" s="78">
        <v>2035</v>
      </c>
      <c r="CX5501" s="78">
        <v>0</v>
      </c>
      <c r="CY5501" s="78">
        <v>6.1205037377421929</v>
      </c>
      <c r="CZ5501" s="78">
        <v>0.77885081086862584</v>
      </c>
      <c r="DA5501" s="78">
        <v>3.4265150031539409</v>
      </c>
      <c r="DB5501" s="78">
        <v>1.915137923719622</v>
      </c>
      <c r="DC5501" s="78">
        <v>1.320728905783068</v>
      </c>
      <c r="DD5501" s="78">
        <v>3.7083941412400377E-5</v>
      </c>
      <c r="DE5501" s="78">
        <v>0</v>
      </c>
      <c r="DF5501" s="78">
        <v>4.8977833363722948E-5</v>
      </c>
      <c r="DG5501" s="78">
        <v>4.8977833363722948E-5</v>
      </c>
      <c r="DH5501" s="78">
        <v>0</v>
      </c>
      <c r="DI5501" s="78">
        <v>5.2257253286243863E-6</v>
      </c>
      <c r="DJ5501" s="78">
        <v>5.2257253286243863E-6</v>
      </c>
      <c r="DK5501" s="78">
        <v>0</v>
      </c>
      <c r="DL5501" s="78">
        <v>5.2257253286243863E-6</v>
      </c>
    </row>
    <row r="5502" spans="63:116" x14ac:dyDescent="0.25">
      <c r="BK5502" s="78">
        <v>9.1334249708222379E-3</v>
      </c>
      <c r="BL5502" s="78">
        <v>5.0170512874766704</v>
      </c>
      <c r="BM5502" s="78">
        <v>0</v>
      </c>
      <c r="BN5502" s="78">
        <v>5.0170512874766704</v>
      </c>
      <c r="BO5502" s="78">
        <v>3.3430731118987009</v>
      </c>
      <c r="BU5502" s="78">
        <v>9.1334249708222379E-3</v>
      </c>
      <c r="BV5502" s="78">
        <v>5.0170512874766704</v>
      </c>
      <c r="BW5502" s="78">
        <v>0</v>
      </c>
      <c r="BX5502" s="78">
        <v>5.0170512874766704</v>
      </c>
      <c r="BY5502" s="78">
        <v>3.3430731118987009</v>
      </c>
      <c r="CT5502" s="78" t="s">
        <v>155</v>
      </c>
      <c r="CU5502" s="78" t="s">
        <v>465</v>
      </c>
      <c r="CV5502" s="78" t="s">
        <v>497</v>
      </c>
      <c r="CW5502" s="78">
        <v>2036</v>
      </c>
      <c r="CX5502" s="78">
        <v>0</v>
      </c>
      <c r="CY5502" s="78">
        <v>6.1205037377421929</v>
      </c>
      <c r="CZ5502" s="78">
        <v>0.77885081086862584</v>
      </c>
      <c r="DA5502" s="78">
        <v>3.4265150031539409</v>
      </c>
      <c r="DB5502" s="78">
        <v>1.915137923719622</v>
      </c>
      <c r="DC5502" s="78">
        <v>1.320728905783068</v>
      </c>
      <c r="DD5502" s="78">
        <v>3.7083941412400377E-5</v>
      </c>
      <c r="DE5502" s="78">
        <v>0</v>
      </c>
      <c r="DF5502" s="78">
        <v>4.8977833363722948E-5</v>
      </c>
      <c r="DG5502" s="78">
        <v>4.8977833363722948E-5</v>
      </c>
      <c r="DH5502" s="78">
        <v>0</v>
      </c>
      <c r="DI5502" s="78">
        <v>5.2257253286243863E-6</v>
      </c>
      <c r="DJ5502" s="78">
        <v>5.2257253286243863E-6</v>
      </c>
      <c r="DK5502" s="78">
        <v>0</v>
      </c>
      <c r="DL5502" s="78">
        <v>5.2257253286243863E-6</v>
      </c>
    </row>
    <row r="5503" spans="63:116" x14ac:dyDescent="0.25">
      <c r="BK5503" s="78">
        <v>9.1334249708222379E-3</v>
      </c>
      <c r="BL5503" s="78">
        <v>5.2404852359002172</v>
      </c>
      <c r="BM5503" s="78">
        <v>0</v>
      </c>
      <c r="BN5503" s="78">
        <v>5.2404852359002172</v>
      </c>
      <c r="BO5503" s="78">
        <v>3.2635108280068703</v>
      </c>
      <c r="BU5503" s="78">
        <v>9.1334249708222379E-3</v>
      </c>
      <c r="BV5503" s="78">
        <v>5.2404852359002172</v>
      </c>
      <c r="BW5503" s="78">
        <v>0</v>
      </c>
      <c r="BX5503" s="78">
        <v>5.2404852359002172</v>
      </c>
      <c r="BY5503" s="78">
        <v>3.2635108280068703</v>
      </c>
      <c r="CT5503" s="78" t="s">
        <v>155</v>
      </c>
      <c r="CU5503" s="78" t="s">
        <v>465</v>
      </c>
      <c r="CV5503" s="78" t="s">
        <v>497</v>
      </c>
      <c r="CW5503" s="78">
        <v>2037</v>
      </c>
      <c r="CX5503" s="78">
        <v>0</v>
      </c>
      <c r="CY5503" s="78">
        <v>6.1205037377421929</v>
      </c>
      <c r="CZ5503" s="78">
        <v>0.77885081086862584</v>
      </c>
      <c r="DA5503" s="78">
        <v>3.4265150031539409</v>
      </c>
      <c r="DB5503" s="78">
        <v>1.915137923719622</v>
      </c>
      <c r="DC5503" s="78">
        <v>1.320728905783068</v>
      </c>
      <c r="DD5503" s="78">
        <v>3.7083941412400377E-5</v>
      </c>
      <c r="DE5503" s="78">
        <v>0</v>
      </c>
      <c r="DF5503" s="78">
        <v>4.8977833363722948E-5</v>
      </c>
      <c r="DG5503" s="78">
        <v>4.8977833363722948E-5</v>
      </c>
      <c r="DH5503" s="78">
        <v>0</v>
      </c>
      <c r="DI5503" s="78">
        <v>5.2257253286243863E-6</v>
      </c>
      <c r="DJ5503" s="78">
        <v>5.2257253286243863E-6</v>
      </c>
      <c r="DK5503" s="78">
        <v>0</v>
      </c>
      <c r="DL5503" s="78">
        <v>5.2257253286243863E-6</v>
      </c>
    </row>
    <row r="5504" spans="63:116" x14ac:dyDescent="0.25">
      <c r="BK5504" s="78">
        <v>9.1334249708222379E-3</v>
      </c>
      <c r="BL5504" s="78">
        <v>5.2404852359002172</v>
      </c>
      <c r="BM5504" s="78">
        <v>0</v>
      </c>
      <c r="BN5504" s="78">
        <v>5.2404852359002172</v>
      </c>
      <c r="BO5504" s="78">
        <v>3.0500101196325882</v>
      </c>
      <c r="BU5504" s="78">
        <v>9.1334249708222379E-3</v>
      </c>
      <c r="BV5504" s="78">
        <v>5.2404852359002172</v>
      </c>
      <c r="BW5504" s="78">
        <v>0</v>
      </c>
      <c r="BX5504" s="78">
        <v>5.2404852359002172</v>
      </c>
      <c r="BY5504" s="78">
        <v>3.0500101196325882</v>
      </c>
      <c r="CT5504" s="78" t="s">
        <v>155</v>
      </c>
      <c r="CU5504" s="78" t="s">
        <v>465</v>
      </c>
      <c r="CV5504" s="78" t="s">
        <v>497</v>
      </c>
      <c r="CW5504" s="78">
        <v>2038</v>
      </c>
      <c r="CX5504" s="78">
        <v>0</v>
      </c>
      <c r="CY5504" s="78">
        <v>6.502814470963826</v>
      </c>
      <c r="CZ5504" s="78">
        <v>0.81303636269304413</v>
      </c>
      <c r="DA5504" s="78">
        <v>3.6355267003048271</v>
      </c>
      <c r="DB5504" s="78">
        <v>2.0542514079659462</v>
      </c>
      <c r="DC5504" s="78">
        <v>1.4166651814699236</v>
      </c>
      <c r="DD5504" s="78">
        <v>3.7083941412400377E-5</v>
      </c>
      <c r="DE5504" s="78">
        <v>0</v>
      </c>
      <c r="DF5504" s="78">
        <v>5.2535528590618194E-5</v>
      </c>
      <c r="DG5504" s="78">
        <v>5.2535528590618194E-5</v>
      </c>
      <c r="DH5504" s="78">
        <v>0</v>
      </c>
      <c r="DI5504" s="78">
        <v>0</v>
      </c>
      <c r="DJ5504" s="78">
        <v>5.2257253286243863E-6</v>
      </c>
      <c r="DK5504" s="78">
        <v>0</v>
      </c>
      <c r="DL5504" s="78">
        <v>5.2257253286243863E-6</v>
      </c>
    </row>
    <row r="5505" spans="63:116" x14ac:dyDescent="0.25">
      <c r="BK5505" s="78">
        <v>9.1334249708222379E-3</v>
      </c>
      <c r="BL5505" s="78">
        <v>5.2404852359002172</v>
      </c>
      <c r="BM5505" s="78">
        <v>0</v>
      </c>
      <c r="BN5505" s="78">
        <v>5.2404852359002172</v>
      </c>
      <c r="BO5505" s="78">
        <v>2.850476747320176</v>
      </c>
      <c r="BU5505" s="78">
        <v>9.1334249708222379E-3</v>
      </c>
      <c r="BV5505" s="78">
        <v>5.2404852359002172</v>
      </c>
      <c r="BW5505" s="78">
        <v>0</v>
      </c>
      <c r="BX5505" s="78">
        <v>5.2404852359002172</v>
      </c>
      <c r="BY5505" s="78">
        <v>2.850476747320176</v>
      </c>
      <c r="CT5505" s="78" t="s">
        <v>155</v>
      </c>
      <c r="CU5505" s="78" t="s">
        <v>465</v>
      </c>
      <c r="CV5505" s="78" t="s">
        <v>497</v>
      </c>
      <c r="CW5505" s="78">
        <v>2039</v>
      </c>
      <c r="CX5505" s="78">
        <v>0</v>
      </c>
      <c r="CY5505" s="78">
        <v>6.502814470963826</v>
      </c>
      <c r="CZ5505" s="78">
        <v>0.81303636269304413</v>
      </c>
      <c r="DA5505" s="78">
        <v>3.6355267003048271</v>
      </c>
      <c r="DB5505" s="78">
        <v>2.0542514079659462</v>
      </c>
      <c r="DC5505" s="78">
        <v>1.4166651814699236</v>
      </c>
      <c r="DD5505" s="78">
        <v>3.7083941412400377E-5</v>
      </c>
      <c r="DE5505" s="78">
        <v>0</v>
      </c>
      <c r="DF5505" s="78">
        <v>5.2535528590618194E-5</v>
      </c>
      <c r="DG5505" s="78">
        <v>5.2535528590618194E-5</v>
      </c>
      <c r="DH5505" s="78">
        <v>0</v>
      </c>
      <c r="DI5505" s="78">
        <v>2.1258859246143436E-5</v>
      </c>
      <c r="DJ5505" s="78">
        <v>0</v>
      </c>
      <c r="DK5505" s="78">
        <v>0</v>
      </c>
      <c r="DL5505" s="78">
        <v>0</v>
      </c>
    </row>
    <row r="5506" spans="63:116" x14ac:dyDescent="0.25">
      <c r="BK5506" s="78">
        <v>9.1334249708222379E-3</v>
      </c>
      <c r="BL5506" s="78">
        <v>5.2404852359002172</v>
      </c>
      <c r="BM5506" s="78">
        <v>0</v>
      </c>
      <c r="BN5506" s="78">
        <v>5.2404852359002172</v>
      </c>
      <c r="BO5506" s="78">
        <v>2.6639969601123137</v>
      </c>
      <c r="BU5506" s="78">
        <v>9.1334249708222379E-3</v>
      </c>
      <c r="BV5506" s="78">
        <v>5.2404852359002172</v>
      </c>
      <c r="BW5506" s="78">
        <v>0</v>
      </c>
      <c r="BX5506" s="78">
        <v>5.2404852359002172</v>
      </c>
      <c r="BY5506" s="78">
        <v>2.6639969601123137</v>
      </c>
      <c r="CT5506" s="78" t="s">
        <v>155</v>
      </c>
      <c r="CU5506" s="78" t="s">
        <v>465</v>
      </c>
      <c r="CV5506" s="78" t="s">
        <v>497</v>
      </c>
      <c r="CW5506" s="78">
        <v>2040</v>
      </c>
      <c r="CX5506" s="78">
        <v>0</v>
      </c>
      <c r="CY5506" s="78">
        <v>6.502814470963826</v>
      </c>
      <c r="CZ5506" s="78">
        <v>0.81303636269304413</v>
      </c>
      <c r="DA5506" s="78">
        <v>3.6355267003048271</v>
      </c>
      <c r="DB5506" s="78">
        <v>2.0542514079659462</v>
      </c>
      <c r="DC5506" s="78">
        <v>1.4166651814699236</v>
      </c>
      <c r="DD5506" s="78">
        <v>3.7083941412400377E-5</v>
      </c>
      <c r="DE5506" s="78">
        <v>0</v>
      </c>
      <c r="DF5506" s="78">
        <v>5.2535528590618194E-5</v>
      </c>
      <c r="DG5506" s="78">
        <v>5.2535528590618194E-5</v>
      </c>
      <c r="DH5506" s="78">
        <v>0</v>
      </c>
      <c r="DI5506" s="78">
        <v>2.1943202169345849E-5</v>
      </c>
      <c r="DJ5506" s="78">
        <v>2.1943202169345849E-5</v>
      </c>
      <c r="DK5506" s="78">
        <v>0</v>
      </c>
      <c r="DL5506" s="78">
        <v>2.1943202169345849E-5</v>
      </c>
    </row>
    <row r="5507" spans="63:116" x14ac:dyDescent="0.25">
      <c r="BK5507" s="78">
        <v>9.1334249708222379E-3</v>
      </c>
      <c r="BL5507" s="78">
        <v>5.2404852359002172</v>
      </c>
      <c r="BM5507" s="78">
        <v>0</v>
      </c>
      <c r="BN5507" s="78">
        <v>5.2404852359002172</v>
      </c>
      <c r="BO5507" s="78">
        <v>2.4897167851516948</v>
      </c>
      <c r="BU5507" s="78">
        <v>9.1334249708222379E-3</v>
      </c>
      <c r="BV5507" s="78">
        <v>5.2404852359002172</v>
      </c>
      <c r="BW5507" s="78">
        <v>0</v>
      </c>
      <c r="BX5507" s="78">
        <v>5.2404852359002172</v>
      </c>
      <c r="BY5507" s="78">
        <v>2.4897167851516948</v>
      </c>
      <c r="CT5507" s="78" t="s">
        <v>155</v>
      </c>
      <c r="CU5507" s="78" t="s">
        <v>465</v>
      </c>
      <c r="CV5507" s="78" t="s">
        <v>497</v>
      </c>
      <c r="CW5507" s="78">
        <v>2041</v>
      </c>
      <c r="CX5507" s="78">
        <v>0</v>
      </c>
      <c r="CY5507" s="78">
        <v>6.502814470963826</v>
      </c>
      <c r="CZ5507" s="78">
        <v>0.81303636269304413</v>
      </c>
      <c r="DA5507" s="78">
        <v>3.6355267003048271</v>
      </c>
      <c r="DB5507" s="78">
        <v>2.0542514079659462</v>
      </c>
      <c r="DC5507" s="78">
        <v>1.4166651814699236</v>
      </c>
      <c r="DD5507" s="78">
        <v>3.7083941412400377E-5</v>
      </c>
      <c r="DE5507" s="78">
        <v>0</v>
      </c>
      <c r="DF5507" s="78">
        <v>5.2535528590618194E-5</v>
      </c>
      <c r="DG5507" s="78">
        <v>5.2535528590618194E-5</v>
      </c>
      <c r="DH5507" s="78">
        <v>0</v>
      </c>
      <c r="DI5507" s="78">
        <v>2.1943202169345849E-5</v>
      </c>
      <c r="DJ5507" s="78">
        <v>2.1943202169345849E-5</v>
      </c>
      <c r="DK5507" s="78">
        <v>0</v>
      </c>
      <c r="DL5507" s="78">
        <v>2.1943202169345849E-5</v>
      </c>
    </row>
    <row r="5508" spans="63:116" x14ac:dyDescent="0.25">
      <c r="BK5508" s="78">
        <v>9.1334249708222379E-3</v>
      </c>
      <c r="BL5508" s="78">
        <v>5.488786508057709</v>
      </c>
      <c r="BM5508" s="78">
        <v>0</v>
      </c>
      <c r="BN5508" s="78">
        <v>5.488786508057709</v>
      </c>
      <c r="BO5508" s="78">
        <v>2.4370868512968156</v>
      </c>
      <c r="BU5508" s="78">
        <v>9.1334249708222379E-3</v>
      </c>
      <c r="BV5508" s="78">
        <v>5.488786508057709</v>
      </c>
      <c r="BW5508" s="78">
        <v>0</v>
      </c>
      <c r="BX5508" s="78">
        <v>5.488786508057709</v>
      </c>
      <c r="BY5508" s="78">
        <v>2.4370868512968156</v>
      </c>
      <c r="CT5508" s="78" t="s">
        <v>155</v>
      </c>
      <c r="CU5508" s="78" t="s">
        <v>465</v>
      </c>
      <c r="CV5508" s="78" t="s">
        <v>497</v>
      </c>
      <c r="CW5508" s="78">
        <v>2042</v>
      </c>
      <c r="CX5508" s="78">
        <v>0</v>
      </c>
      <c r="CY5508" s="78">
        <v>6.502814470963826</v>
      </c>
      <c r="CZ5508" s="78">
        <v>0.81303636269304413</v>
      </c>
      <c r="DA5508" s="78">
        <v>3.6355267003048271</v>
      </c>
      <c r="DB5508" s="78">
        <v>2.0542514079659462</v>
      </c>
      <c r="DC5508" s="78">
        <v>1.4166651814699236</v>
      </c>
      <c r="DD5508" s="78">
        <v>3.7083941412400377E-5</v>
      </c>
      <c r="DE5508" s="78">
        <v>0</v>
      </c>
      <c r="DF5508" s="78">
        <v>5.2535528590618194E-5</v>
      </c>
      <c r="DG5508" s="78">
        <v>5.2535528590618194E-5</v>
      </c>
      <c r="DH5508" s="78">
        <v>0</v>
      </c>
      <c r="DI5508" s="78">
        <v>2.1943202169345849E-5</v>
      </c>
      <c r="DJ5508" s="78">
        <v>2.1943202169345849E-5</v>
      </c>
      <c r="DK5508" s="78">
        <v>0</v>
      </c>
      <c r="DL5508" s="78">
        <v>2.1943202169345849E-5</v>
      </c>
    </row>
    <row r="5509" spans="63:116" x14ac:dyDescent="0.25">
      <c r="BK5509" s="78">
        <v>9.1334249708222379E-3</v>
      </c>
      <c r="BL5509" s="78">
        <v>5.488786508057709</v>
      </c>
      <c r="BM5509" s="78">
        <v>0</v>
      </c>
      <c r="BN5509" s="78">
        <v>5.488786508057709</v>
      </c>
      <c r="BO5509" s="78">
        <v>2.2776512628942203</v>
      </c>
      <c r="BU5509" s="78">
        <v>9.1334249708222379E-3</v>
      </c>
      <c r="BV5509" s="78">
        <v>5.488786508057709</v>
      </c>
      <c r="BW5509" s="78">
        <v>0</v>
      </c>
      <c r="BX5509" s="78">
        <v>5.488786508057709</v>
      </c>
      <c r="BY5509" s="78">
        <v>2.2776512628942203</v>
      </c>
      <c r="CT5509" s="78" t="s">
        <v>155</v>
      </c>
      <c r="CU5509" s="78" t="s">
        <v>465</v>
      </c>
      <c r="CV5509" s="78" t="s">
        <v>497</v>
      </c>
      <c r="CW5509" s="78">
        <v>2043</v>
      </c>
      <c r="CX5509" s="78">
        <v>0</v>
      </c>
      <c r="CY5509" s="78">
        <v>6.9209339048533938</v>
      </c>
      <c r="CZ5509" s="78">
        <v>0.84943606974448893</v>
      </c>
      <c r="DA5509" s="78">
        <v>3.8631868733595849</v>
      </c>
      <c r="DB5509" s="78">
        <v>2.2083109617493109</v>
      </c>
      <c r="DC5509" s="78">
        <v>1.5229086553073301</v>
      </c>
      <c r="DD5509" s="78">
        <v>3.7083941412400377E-5</v>
      </c>
      <c r="DE5509" s="78">
        <v>0</v>
      </c>
      <c r="DF5509" s="78">
        <v>5.6475455349854472E-5</v>
      </c>
      <c r="DG5509" s="78">
        <v>5.6475455349854472E-5</v>
      </c>
      <c r="DH5509" s="78">
        <v>0</v>
      </c>
      <c r="DI5509" s="78">
        <v>2.1943202169345849E-5</v>
      </c>
      <c r="DJ5509" s="78">
        <v>2.1943202169345849E-5</v>
      </c>
      <c r="DK5509" s="78">
        <v>0</v>
      </c>
      <c r="DL5509" s="78">
        <v>2.1943202169345849E-5</v>
      </c>
    </row>
    <row r="5510" spans="63:116" x14ac:dyDescent="0.25">
      <c r="BK5510" s="78">
        <v>9.1334249708222379E-3</v>
      </c>
      <c r="BL5510" s="78">
        <v>5.488786508057709</v>
      </c>
      <c r="BM5510" s="78">
        <v>0</v>
      </c>
      <c r="BN5510" s="78">
        <v>5.488786508057709</v>
      </c>
      <c r="BO5510" s="78">
        <v>2.1286460400880562</v>
      </c>
      <c r="BU5510" s="78">
        <v>9.1334249708222379E-3</v>
      </c>
      <c r="BV5510" s="78">
        <v>5.488786508057709</v>
      </c>
      <c r="BW5510" s="78">
        <v>0</v>
      </c>
      <c r="BX5510" s="78">
        <v>5.488786508057709</v>
      </c>
      <c r="BY5510" s="78">
        <v>2.1286460400880562</v>
      </c>
      <c r="CT5510" s="78" t="s">
        <v>155</v>
      </c>
      <c r="CU5510" s="78" t="s">
        <v>465</v>
      </c>
      <c r="CV5510" s="78" t="s">
        <v>497</v>
      </c>
      <c r="CW5510" s="78">
        <v>2044</v>
      </c>
      <c r="CX5510" s="78">
        <v>0</v>
      </c>
      <c r="CY5510" s="78">
        <v>6.9209339048533938</v>
      </c>
      <c r="CZ5510" s="78">
        <v>0.84943606974448893</v>
      </c>
      <c r="DA5510" s="78">
        <v>3.8631868733595849</v>
      </c>
      <c r="DB5510" s="78">
        <v>2.2083109617493109</v>
      </c>
      <c r="DC5510" s="78">
        <v>1.5229086553073301</v>
      </c>
      <c r="DD5510" s="78">
        <v>3.7083941412400377E-5</v>
      </c>
      <c r="DE5510" s="78">
        <v>0</v>
      </c>
      <c r="DF5510" s="78">
        <v>5.6475455349854472E-5</v>
      </c>
      <c r="DG5510" s="78">
        <v>5.6475455349854472E-5</v>
      </c>
      <c r="DH5510" s="78">
        <v>0</v>
      </c>
      <c r="DI5510" s="78">
        <v>2.1943202169345849E-5</v>
      </c>
      <c r="DJ5510" s="78">
        <v>2.1943202169345849E-5</v>
      </c>
      <c r="DK5510" s="78">
        <v>0</v>
      </c>
      <c r="DL5510" s="78">
        <v>2.1943202169345849E-5</v>
      </c>
    </row>
    <row r="5511" spans="63:116" x14ac:dyDescent="0.25">
      <c r="BK5511" s="78">
        <v>9.1334249708222379E-3</v>
      </c>
      <c r="BL5511" s="78">
        <v>5.488786508057709</v>
      </c>
      <c r="BM5511" s="78">
        <v>0</v>
      </c>
      <c r="BN5511" s="78">
        <v>5.488786508057709</v>
      </c>
      <c r="BO5511" s="78">
        <v>1.9893888225122018</v>
      </c>
      <c r="BU5511" s="78">
        <v>9.1334249708222379E-3</v>
      </c>
      <c r="BV5511" s="78">
        <v>5.488786508057709</v>
      </c>
      <c r="BW5511" s="78">
        <v>0</v>
      </c>
      <c r="BX5511" s="78">
        <v>5.488786508057709</v>
      </c>
      <c r="BY5511" s="78">
        <v>1.9893888225122018</v>
      </c>
      <c r="CT5511" s="78" t="s">
        <v>155</v>
      </c>
      <c r="CU5511" s="78" t="s">
        <v>465</v>
      </c>
      <c r="CV5511" s="78" t="s">
        <v>497</v>
      </c>
      <c r="CW5511" s="78">
        <v>2045</v>
      </c>
      <c r="CX5511" s="78">
        <v>0</v>
      </c>
      <c r="CY5511" s="78">
        <v>6.9209339048533938</v>
      </c>
      <c r="CZ5511" s="78">
        <v>0.84943606974448893</v>
      </c>
      <c r="DA5511" s="78">
        <v>3.8631868733595849</v>
      </c>
      <c r="DB5511" s="78">
        <v>2.2083109617493109</v>
      </c>
      <c r="DC5511" s="78">
        <v>1.5229086553073301</v>
      </c>
      <c r="DD5511" s="78">
        <v>3.7083941412400377E-5</v>
      </c>
      <c r="DE5511" s="78">
        <v>0</v>
      </c>
      <c r="DF5511" s="78">
        <v>5.6475455349854472E-5</v>
      </c>
      <c r="DG5511" s="78">
        <v>5.6475455349854472E-5</v>
      </c>
      <c r="DH5511" s="78">
        <v>0</v>
      </c>
      <c r="DI5511" s="78">
        <v>2.2815957506365504E-5</v>
      </c>
      <c r="DJ5511" s="78">
        <v>2.2815957506365504E-5</v>
      </c>
      <c r="DK5511" s="78">
        <v>0</v>
      </c>
      <c r="DL5511" s="78">
        <v>2.2815957506365504E-5</v>
      </c>
    </row>
    <row r="5512" spans="63:116" x14ac:dyDescent="0.25">
      <c r="BK5512" s="78">
        <v>9.1334249708222379E-3</v>
      </c>
      <c r="BL5512" s="78">
        <v>5.488786508057709</v>
      </c>
      <c r="BM5512" s="78">
        <v>0</v>
      </c>
      <c r="BN5512" s="78">
        <v>5.488786508057709</v>
      </c>
      <c r="BO5512" s="78">
        <v>1.8592418901983192</v>
      </c>
      <c r="BU5512" s="78">
        <v>9.1334249708222379E-3</v>
      </c>
      <c r="BV5512" s="78">
        <v>5.488786508057709</v>
      </c>
      <c r="BW5512" s="78">
        <v>0</v>
      </c>
      <c r="BX5512" s="78">
        <v>5.488786508057709</v>
      </c>
      <c r="BY5512" s="78">
        <v>1.8592418901983192</v>
      </c>
      <c r="CT5512" s="78" t="s">
        <v>155</v>
      </c>
      <c r="CU5512" s="78" t="s">
        <v>465</v>
      </c>
      <c r="CV5512" s="78" t="s">
        <v>497</v>
      </c>
      <c r="CW5512" s="78">
        <v>2046</v>
      </c>
      <c r="CX5512" s="78">
        <v>0</v>
      </c>
      <c r="CY5512" s="78">
        <v>6.9209339048533938</v>
      </c>
      <c r="CZ5512" s="78">
        <v>0.84943606974448893</v>
      </c>
      <c r="DA5512" s="78">
        <v>3.8631868733595849</v>
      </c>
      <c r="DB5512" s="78">
        <v>2.2083109617493109</v>
      </c>
      <c r="DC5512" s="78">
        <v>1.5229086553073301</v>
      </c>
      <c r="DD5512" s="78">
        <v>3.7083941412400377E-5</v>
      </c>
      <c r="DE5512" s="78">
        <v>0</v>
      </c>
      <c r="DF5512" s="78">
        <v>5.6475455349854472E-5</v>
      </c>
      <c r="DG5512" s="78">
        <v>5.6475455349854472E-5</v>
      </c>
      <c r="DH5512" s="78">
        <v>0</v>
      </c>
      <c r="DI5512" s="78">
        <v>2.2815957506365504E-5</v>
      </c>
      <c r="DJ5512" s="78">
        <v>2.2815957506365504E-5</v>
      </c>
      <c r="DK5512" s="78">
        <v>0</v>
      </c>
      <c r="DL5512" s="78">
        <v>2.2815957506365504E-5</v>
      </c>
    </row>
    <row r="5513" spans="63:116" x14ac:dyDescent="0.25">
      <c r="BK5513" s="78">
        <v>9.1334249708222379E-3</v>
      </c>
      <c r="BL5513" s="78">
        <v>5.7583069471099924</v>
      </c>
      <c r="BM5513" s="78">
        <v>0</v>
      </c>
      <c r="BN5513" s="78">
        <v>5.7583069471099924</v>
      </c>
      <c r="BO5513" s="78">
        <v>1.8229325118865953</v>
      </c>
      <c r="BU5513" s="78">
        <v>9.1334249708222379E-3</v>
      </c>
      <c r="BV5513" s="78">
        <v>5.7583069471099924</v>
      </c>
      <c r="BW5513" s="78">
        <v>0</v>
      </c>
      <c r="BX5513" s="78">
        <v>5.7583069471099924</v>
      </c>
      <c r="BY5513" s="78">
        <v>1.8229325118865953</v>
      </c>
      <c r="CT5513" s="78" t="s">
        <v>155</v>
      </c>
      <c r="CU5513" s="78" t="s">
        <v>465</v>
      </c>
      <c r="CV5513" s="78" t="s">
        <v>497</v>
      </c>
      <c r="CW5513" s="78">
        <v>2047</v>
      </c>
      <c r="CX5513" s="78">
        <v>0</v>
      </c>
      <c r="CY5513" s="78">
        <v>6.9209339048533938</v>
      </c>
      <c r="CZ5513" s="78">
        <v>0.84943606974448893</v>
      </c>
      <c r="DA5513" s="78">
        <v>3.8631868733595849</v>
      </c>
      <c r="DB5513" s="78">
        <v>2.2083109617493109</v>
      </c>
      <c r="DC5513" s="78">
        <v>1.5229086553073301</v>
      </c>
      <c r="DD5513" s="78">
        <v>3.7083941412400377E-5</v>
      </c>
      <c r="DE5513" s="78">
        <v>0</v>
      </c>
      <c r="DF5513" s="78">
        <v>5.6475455349854472E-5</v>
      </c>
      <c r="DG5513" s="78">
        <v>5.6475455349854472E-5</v>
      </c>
      <c r="DH5513" s="78">
        <v>0</v>
      </c>
      <c r="DI5513" s="78">
        <v>2.2815957506365504E-5</v>
      </c>
      <c r="DJ5513" s="78">
        <v>2.2815957506365504E-5</v>
      </c>
      <c r="DK5513" s="78">
        <v>0</v>
      </c>
      <c r="DL5513" s="78">
        <v>2.2815957506365504E-5</v>
      </c>
    </row>
    <row r="5514" spans="63:116" x14ac:dyDescent="0.25">
      <c r="BK5514" s="78">
        <v>9.1334249708222379E-3</v>
      </c>
      <c r="BL5514" s="78">
        <v>5.7583069471099924</v>
      </c>
      <c r="BM5514" s="78">
        <v>0</v>
      </c>
      <c r="BN5514" s="78">
        <v>5.7583069471099924</v>
      </c>
      <c r="BO5514" s="78">
        <v>1.703675244753827</v>
      </c>
      <c r="BU5514" s="78">
        <v>9.1334249708222379E-3</v>
      </c>
      <c r="BV5514" s="78">
        <v>5.7583069471099924</v>
      </c>
      <c r="BW5514" s="78">
        <v>0</v>
      </c>
      <c r="BX5514" s="78">
        <v>5.7583069471099924</v>
      </c>
      <c r="BY5514" s="78">
        <v>1.703675244753827</v>
      </c>
      <c r="CT5514" s="78" t="s">
        <v>155</v>
      </c>
      <c r="CU5514" s="78" t="s">
        <v>465</v>
      </c>
      <c r="CV5514" s="78" t="s">
        <v>497</v>
      </c>
      <c r="CW5514" s="78">
        <v>2048</v>
      </c>
      <c r="CX5514" s="78">
        <v>0</v>
      </c>
      <c r="CY5514" s="78">
        <v>7.3713487866928986</v>
      </c>
      <c r="CZ5514" s="78">
        <v>0.88758656625867816</v>
      </c>
      <c r="DA5514" s="78">
        <v>4.1074699954702778</v>
      </c>
      <c r="DB5514" s="78">
        <v>2.376292224963938</v>
      </c>
      <c r="DC5514" s="78">
        <v>1.6387529019329805</v>
      </c>
      <c r="DD5514" s="78">
        <v>3.7083941412400377E-5</v>
      </c>
      <c r="DE5514" s="78">
        <v>0</v>
      </c>
      <c r="DF5514" s="78">
        <v>6.0771416604683752E-5</v>
      </c>
      <c r="DG5514" s="78">
        <v>6.0771416604683752E-5</v>
      </c>
      <c r="DH5514" s="78">
        <v>0</v>
      </c>
      <c r="DI5514" s="78">
        <v>2.2815957506365504E-5</v>
      </c>
      <c r="DJ5514" s="78">
        <v>2.2815957506365504E-5</v>
      </c>
      <c r="DK5514" s="78">
        <v>0</v>
      </c>
      <c r="DL5514" s="78">
        <v>2.2815957506365504E-5</v>
      </c>
    </row>
    <row r="5515" spans="63:116" x14ac:dyDescent="0.25">
      <c r="BK5515" s="78">
        <v>9.1334249708222379E-3</v>
      </c>
      <c r="BL5515" s="78">
        <v>5.7583069471099924</v>
      </c>
      <c r="BM5515" s="78">
        <v>0</v>
      </c>
      <c r="BN5515" s="78">
        <v>5.7583069471099924</v>
      </c>
      <c r="BO5515" s="78">
        <v>1.5922198549101187</v>
      </c>
      <c r="BU5515" s="78">
        <v>9.1334249708222379E-3</v>
      </c>
      <c r="BV5515" s="78">
        <v>5.7583069471099924</v>
      </c>
      <c r="BW5515" s="78">
        <v>0</v>
      </c>
      <c r="BX5515" s="78">
        <v>5.7583069471099924</v>
      </c>
      <c r="BY5515" s="78">
        <v>1.5922198549101187</v>
      </c>
      <c r="CT5515" s="78" t="s">
        <v>155</v>
      </c>
      <c r="CU5515" s="78" t="s">
        <v>465</v>
      </c>
      <c r="CV5515" s="78" t="s">
        <v>497</v>
      </c>
      <c r="CW5515" s="78">
        <v>2049</v>
      </c>
      <c r="CX5515" s="78">
        <v>0</v>
      </c>
      <c r="CY5515" s="78">
        <v>7.3713487866928986</v>
      </c>
      <c r="CZ5515" s="78">
        <v>0.88758656625867816</v>
      </c>
      <c r="DA5515" s="78">
        <v>4.1074699954702778</v>
      </c>
      <c r="DB5515" s="78">
        <v>2.376292224963938</v>
      </c>
      <c r="DC5515" s="78">
        <v>1.6387529019329805</v>
      </c>
      <c r="DD5515" s="78">
        <v>3.7083941412400377E-5</v>
      </c>
      <c r="DE5515" s="78">
        <v>0</v>
      </c>
      <c r="DF5515" s="78">
        <v>6.0771416604683752E-5</v>
      </c>
      <c r="DG5515" s="78">
        <v>6.0771416604683752E-5</v>
      </c>
      <c r="DH5515" s="78">
        <v>0</v>
      </c>
      <c r="DI5515" s="78">
        <v>2.2815957506365504E-5</v>
      </c>
      <c r="DJ5515" s="78">
        <v>2.2815957506365504E-5</v>
      </c>
      <c r="DK5515" s="78">
        <v>0</v>
      </c>
      <c r="DL5515" s="78">
        <v>2.2815957506365504E-5</v>
      </c>
    </row>
    <row r="5516" spans="63:116" x14ac:dyDescent="0.25">
      <c r="BK5516" s="78">
        <v>9.1334249708222379E-3</v>
      </c>
      <c r="BL5516" s="78">
        <v>5.7583069471099924</v>
      </c>
      <c r="BM5516" s="78">
        <v>0</v>
      </c>
      <c r="BN5516" s="78">
        <v>5.7583069471099924</v>
      </c>
      <c r="BO5516" s="78">
        <v>1.4880559391683352</v>
      </c>
      <c r="BU5516" s="78">
        <v>9.1334249708222379E-3</v>
      </c>
      <c r="BV5516" s="78">
        <v>5.7583069471099924</v>
      </c>
      <c r="BW5516" s="78">
        <v>0</v>
      </c>
      <c r="BX5516" s="78">
        <v>5.7583069471099924</v>
      </c>
      <c r="BY5516" s="78">
        <v>1.4880559391683352</v>
      </c>
      <c r="CT5516" s="78" t="s">
        <v>155</v>
      </c>
      <c r="CU5516" s="78" t="s">
        <v>465</v>
      </c>
      <c r="CV5516" s="78" t="s">
        <v>497</v>
      </c>
      <c r="CW5516" s="78">
        <v>2050</v>
      </c>
      <c r="CX5516" s="78">
        <v>0</v>
      </c>
      <c r="CY5516" s="78">
        <v>7.3713487866928986</v>
      </c>
      <c r="CZ5516" s="78">
        <v>0.88758656625867816</v>
      </c>
      <c r="DA5516" s="78">
        <v>4.1074699954702778</v>
      </c>
      <c r="DB5516" s="78">
        <v>2.376292224963938</v>
      </c>
      <c r="DC5516" s="78">
        <v>1.6387529019329805</v>
      </c>
      <c r="DD5516" s="78">
        <v>3.7083941412400377E-5</v>
      </c>
      <c r="DE5516" s="78">
        <v>0</v>
      </c>
      <c r="DF5516" s="78">
        <v>6.0771416604683752E-5</v>
      </c>
      <c r="DG5516" s="78">
        <v>6.0771416604683752E-5</v>
      </c>
      <c r="DH5516" s="78">
        <v>0</v>
      </c>
      <c r="DI5516" s="78">
        <v>2.3799648450108646E-5</v>
      </c>
      <c r="DJ5516" s="78">
        <v>2.3799648450108646E-5</v>
      </c>
      <c r="DK5516" s="78">
        <v>0</v>
      </c>
      <c r="DL5516" s="78">
        <v>2.3799648450108646E-5</v>
      </c>
    </row>
    <row r="5517" spans="63:116" x14ac:dyDescent="0.25">
      <c r="BK5517" s="78">
        <v>9.1334249708222379E-3</v>
      </c>
      <c r="BL5517" s="78">
        <v>5.7583069471099924</v>
      </c>
      <c r="BM5517" s="78">
        <v>0</v>
      </c>
      <c r="BN5517" s="78">
        <v>5.7583069471099924</v>
      </c>
      <c r="BO5517" s="78">
        <v>1.3907064852040514</v>
      </c>
      <c r="BU5517" s="78">
        <v>9.1334249708222379E-3</v>
      </c>
      <c r="BV5517" s="78">
        <v>5.7583069471099924</v>
      </c>
      <c r="BW5517" s="78">
        <v>0</v>
      </c>
      <c r="BX5517" s="78">
        <v>5.7583069471099924</v>
      </c>
      <c r="BY5517" s="78">
        <v>1.3907064852040514</v>
      </c>
      <c r="CT5517" s="78" t="s">
        <v>155</v>
      </c>
      <c r="CU5517" s="78" t="s">
        <v>465</v>
      </c>
      <c r="CV5517" s="78" t="s">
        <v>497</v>
      </c>
      <c r="CW5517" s="78">
        <v>2051</v>
      </c>
      <c r="CX5517" s="78">
        <v>0</v>
      </c>
      <c r="CY5517" s="78">
        <v>7.3713487866928986</v>
      </c>
      <c r="CZ5517" s="78">
        <v>0.88758656625867816</v>
      </c>
      <c r="DA5517" s="78">
        <v>4.1074699954702778</v>
      </c>
      <c r="DB5517" s="78">
        <v>2.376292224963938</v>
      </c>
      <c r="DC5517" s="78">
        <v>1.6387529019329805</v>
      </c>
      <c r="DD5517" s="78">
        <v>3.7083941412400377E-5</v>
      </c>
      <c r="DE5517" s="78">
        <v>0</v>
      </c>
      <c r="DF5517" s="78">
        <v>6.0771416604683752E-5</v>
      </c>
      <c r="DG5517" s="78">
        <v>6.0771416604683752E-5</v>
      </c>
      <c r="DH5517" s="78">
        <v>0</v>
      </c>
      <c r="DI5517" s="78">
        <v>2.3799648450108646E-5</v>
      </c>
      <c r="DJ5517" s="78">
        <v>2.3799648450108646E-5</v>
      </c>
      <c r="DK5517" s="78">
        <v>0</v>
      </c>
      <c r="DL5517" s="78">
        <v>2.3799648450108646E-5</v>
      </c>
    </row>
    <row r="5518" spans="63:116" x14ac:dyDescent="0.25">
      <c r="BK5518" s="78">
        <v>9.1334249708222379E-3</v>
      </c>
      <c r="BL5518" s="78">
        <v>6.045383595399656</v>
      </c>
      <c r="BM5518" s="78">
        <v>0</v>
      </c>
      <c r="BN5518" s="78">
        <v>6.045383595399656</v>
      </c>
      <c r="BO5518" s="78">
        <v>1.3645226660411367</v>
      </c>
      <c r="BU5518" s="78">
        <v>9.1334249708222379E-3</v>
      </c>
      <c r="BV5518" s="78">
        <v>6.045383595399656</v>
      </c>
      <c r="BW5518" s="78">
        <v>0</v>
      </c>
      <c r="BX5518" s="78">
        <v>6.045383595399656</v>
      </c>
      <c r="BY5518" s="78">
        <v>1.3645226660411367</v>
      </c>
      <c r="CT5518" s="78" t="s">
        <v>155</v>
      </c>
      <c r="CU5518" s="78" t="s">
        <v>465</v>
      </c>
      <c r="CV5518" s="78" t="s">
        <v>497</v>
      </c>
      <c r="CW5518" s="78">
        <v>2052</v>
      </c>
      <c r="CX5518" s="78">
        <v>0</v>
      </c>
      <c r="CY5518" s="78">
        <v>7.3713487866928986</v>
      </c>
      <c r="CZ5518" s="78">
        <v>0.88758656625867816</v>
      </c>
      <c r="DA5518" s="78">
        <v>4.1074699954702778</v>
      </c>
      <c r="DB5518" s="78">
        <v>2.376292224963938</v>
      </c>
      <c r="DC5518" s="78">
        <v>1.6387529019329805</v>
      </c>
      <c r="DD5518" s="78">
        <v>3.7083941412400377E-5</v>
      </c>
      <c r="DE5518" s="78">
        <v>0</v>
      </c>
      <c r="DF5518" s="78">
        <v>6.0771416604683752E-5</v>
      </c>
      <c r="DG5518" s="78">
        <v>6.0771416604683752E-5</v>
      </c>
      <c r="DH5518" s="78">
        <v>0</v>
      </c>
      <c r="DI5518" s="78">
        <v>2.3799648450108646E-5</v>
      </c>
      <c r="DJ5518" s="78">
        <v>2.3799648450108646E-5</v>
      </c>
      <c r="DK5518" s="78">
        <v>0</v>
      </c>
      <c r="DL5518" s="78">
        <v>2.3799648450108646E-5</v>
      </c>
    </row>
    <row r="5519" spans="63:116" x14ac:dyDescent="0.25">
      <c r="BK5519" s="78">
        <v>9.1334249708222379E-3</v>
      </c>
      <c r="BL5519" s="78">
        <v>6.045383595399656</v>
      </c>
      <c r="BM5519" s="78">
        <v>0</v>
      </c>
      <c r="BN5519" s="78">
        <v>6.045383595399656</v>
      </c>
      <c r="BO5519" s="78">
        <v>1.2752548280758289</v>
      </c>
      <c r="BU5519" s="78">
        <v>9.1334249708222379E-3</v>
      </c>
      <c r="BV5519" s="78">
        <v>6.045383595399656</v>
      </c>
      <c r="BW5519" s="78">
        <v>0</v>
      </c>
      <c r="BX5519" s="78">
        <v>6.045383595399656</v>
      </c>
      <c r="BY5519" s="78">
        <v>1.2752548280758289</v>
      </c>
      <c r="CT5519" s="78" t="s">
        <v>155</v>
      </c>
      <c r="CU5519" s="78" t="s">
        <v>465</v>
      </c>
      <c r="CV5519" s="78" t="s">
        <v>497</v>
      </c>
      <c r="CW5519" s="78">
        <v>2053</v>
      </c>
      <c r="CX5519" s="78">
        <v>0</v>
      </c>
      <c r="CY5519" s="78">
        <v>7.8503183129805452</v>
      </c>
      <c r="CZ5519" s="78">
        <v>0.92702061128565783</v>
      </c>
      <c r="DA5519" s="78">
        <v>4.3664358480986101</v>
      </c>
      <c r="DB5519" s="78">
        <v>2.5568618535962679</v>
      </c>
      <c r="DC5519" s="78">
        <v>1.7632784126481797</v>
      </c>
      <c r="DD5519" s="78">
        <v>3.7083941412400377E-5</v>
      </c>
      <c r="DE5519" s="78">
        <v>0</v>
      </c>
      <c r="DF5519" s="78">
        <v>6.5389313348395429E-5</v>
      </c>
      <c r="DG5519" s="78">
        <v>6.5389313348395429E-5</v>
      </c>
      <c r="DH5519" s="78">
        <v>0</v>
      </c>
      <c r="DI5519" s="78">
        <v>2.3799648450108646E-5</v>
      </c>
      <c r="DJ5519" s="78">
        <v>2.3799648450108646E-5</v>
      </c>
      <c r="DK5519" s="78">
        <v>0</v>
      </c>
      <c r="DL5519" s="78">
        <v>2.3799648450108646E-5</v>
      </c>
    </row>
    <row r="5520" spans="63:116" x14ac:dyDescent="0.25">
      <c r="BK5520" s="78">
        <v>9.1334249708222379E-3</v>
      </c>
      <c r="BL5520" s="78">
        <v>6.045383595399656</v>
      </c>
      <c r="BM5520" s="78">
        <v>0</v>
      </c>
      <c r="BN5520" s="78">
        <v>6.045383595399656</v>
      </c>
      <c r="BO5520" s="78">
        <v>1.1918269421269427</v>
      </c>
      <c r="BU5520" s="78">
        <v>9.1334249708222379E-3</v>
      </c>
      <c r="BV5520" s="78">
        <v>6.045383595399656</v>
      </c>
      <c r="BW5520" s="78">
        <v>0</v>
      </c>
      <c r="BX5520" s="78">
        <v>6.045383595399656</v>
      </c>
      <c r="BY5520" s="78">
        <v>1.1918269421269427</v>
      </c>
      <c r="CT5520" s="78" t="s">
        <v>155</v>
      </c>
      <c r="CU5520" s="78" t="s">
        <v>465</v>
      </c>
      <c r="CV5520" s="78" t="s">
        <v>497</v>
      </c>
      <c r="CW5520" s="78">
        <v>2054</v>
      </c>
      <c r="CX5520" s="78">
        <v>0</v>
      </c>
      <c r="CY5520" s="78">
        <v>7.8503183129805452</v>
      </c>
      <c r="CZ5520" s="78">
        <v>0.92702061128565783</v>
      </c>
      <c r="DA5520" s="78">
        <v>4.3664358480986101</v>
      </c>
      <c r="DB5520" s="78">
        <v>2.5568618535962679</v>
      </c>
      <c r="DC5520" s="78">
        <v>1.7632784126481797</v>
      </c>
      <c r="DD5520" s="78">
        <v>3.7083941412400377E-5</v>
      </c>
      <c r="DE5520" s="78">
        <v>0</v>
      </c>
      <c r="DF5520" s="78">
        <v>6.5389313348395429E-5</v>
      </c>
      <c r="DG5520" s="78">
        <v>6.5389313348395429E-5</v>
      </c>
      <c r="DH5520" s="78">
        <v>0</v>
      </c>
      <c r="DI5520" s="78">
        <v>2.3799648450108646E-5</v>
      </c>
      <c r="DJ5520" s="78">
        <v>2.3799648450108646E-5</v>
      </c>
      <c r="DK5520" s="78">
        <v>0</v>
      </c>
      <c r="DL5520" s="78">
        <v>2.3799648450108646E-5</v>
      </c>
    </row>
    <row r="5521" spans="63:116" x14ac:dyDescent="0.25">
      <c r="BK5521" s="78">
        <v>9.1334249708222379E-3</v>
      </c>
      <c r="BL5521" s="78">
        <v>6.045383595399656</v>
      </c>
      <c r="BM5521" s="78">
        <v>0</v>
      </c>
      <c r="BN5521" s="78">
        <v>6.045383595399656</v>
      </c>
      <c r="BO5521" s="78">
        <v>1.1138569552588249</v>
      </c>
      <c r="BU5521" s="78">
        <v>9.1334249708222379E-3</v>
      </c>
      <c r="BV5521" s="78">
        <v>6.045383595399656</v>
      </c>
      <c r="BW5521" s="78">
        <v>0</v>
      </c>
      <c r="BX5521" s="78">
        <v>6.045383595399656</v>
      </c>
      <c r="BY5521" s="78">
        <v>1.1138569552588249</v>
      </c>
      <c r="CT5521" s="78" t="s">
        <v>155</v>
      </c>
      <c r="CU5521" s="78" t="s">
        <v>465</v>
      </c>
      <c r="CV5521" s="78" t="s">
        <v>497</v>
      </c>
      <c r="CW5521" s="78">
        <v>2055</v>
      </c>
      <c r="CX5521" s="78">
        <v>0</v>
      </c>
      <c r="CY5521" s="78">
        <v>7.8503183129805452</v>
      </c>
      <c r="CZ5521" s="78">
        <v>0.92702061128565783</v>
      </c>
      <c r="DA5521" s="78">
        <v>4.3664358480986101</v>
      </c>
      <c r="DB5521" s="78">
        <v>2.5568618535962679</v>
      </c>
      <c r="DC5521" s="78">
        <v>1.7632784126481797</v>
      </c>
      <c r="DD5521" s="78">
        <v>3.7083941412400377E-5</v>
      </c>
      <c r="DE5521" s="78">
        <v>0</v>
      </c>
      <c r="DF5521" s="78">
        <v>6.5389313348395429E-5</v>
      </c>
      <c r="DG5521" s="78">
        <v>6.5389313348395429E-5</v>
      </c>
      <c r="DH5521" s="78">
        <v>0</v>
      </c>
      <c r="DI5521" s="78">
        <v>2.4883913923479578E-5</v>
      </c>
      <c r="DJ5521" s="78">
        <v>2.4883913923479578E-5</v>
      </c>
      <c r="DK5521" s="78">
        <v>0</v>
      </c>
      <c r="DL5521" s="78">
        <v>2.4883913923479578E-5</v>
      </c>
    </row>
    <row r="5522" spans="63:116" x14ac:dyDescent="0.25">
      <c r="BK5522" s="78">
        <v>9.1334249708222379E-3</v>
      </c>
      <c r="BL5522" s="78">
        <v>6.045383595399656</v>
      </c>
      <c r="BM5522" s="78">
        <v>0</v>
      </c>
      <c r="BN5522" s="78">
        <v>6.045383595399656</v>
      </c>
      <c r="BO5522" s="78">
        <v>1.0409878086531072</v>
      </c>
      <c r="BU5522" s="78">
        <v>9.1334249708222379E-3</v>
      </c>
      <c r="BV5522" s="78">
        <v>6.045383595399656</v>
      </c>
      <c r="BW5522" s="78">
        <v>0</v>
      </c>
      <c r="BX5522" s="78">
        <v>6.045383595399656</v>
      </c>
      <c r="BY5522" s="78">
        <v>1.0409878086531072</v>
      </c>
      <c r="CT5522" s="78" t="s">
        <v>155</v>
      </c>
      <c r="CU5522" s="78" t="s">
        <v>465</v>
      </c>
      <c r="CV5522" s="78" t="s">
        <v>498</v>
      </c>
      <c r="CW5522" s="78">
        <v>2026</v>
      </c>
      <c r="CX5522" s="78">
        <v>0</v>
      </c>
      <c r="CY5522" s="78">
        <v>8.0408269036977079E-2</v>
      </c>
      <c r="CZ5522" s="78">
        <v>3.7590224611390687E-2</v>
      </c>
      <c r="DA5522" s="78">
        <v>1.631433411568705E-3</v>
      </c>
      <c r="DB5522" s="78">
        <v>4.1186611014017688E-2</v>
      </c>
      <c r="DC5522" s="78">
        <v>2.840335780715296E-2</v>
      </c>
      <c r="DD5522" s="78">
        <v>8.8728116445349657E-4</v>
      </c>
      <c r="DE5522" s="78">
        <v>0</v>
      </c>
      <c r="DF5522" s="78">
        <v>2.5201764389519991E-5</v>
      </c>
      <c r="DG5522" s="78">
        <v>2.5201764389519991E-5</v>
      </c>
      <c r="DH5522" s="78">
        <v>0</v>
      </c>
      <c r="DI5522" s="78">
        <v>2.4883913923479578E-5</v>
      </c>
      <c r="DJ5522" s="78">
        <v>2.4883913923479578E-5</v>
      </c>
      <c r="DK5522" s="78">
        <v>0</v>
      </c>
      <c r="DL5522" s="78">
        <v>2.4883913923479578E-5</v>
      </c>
    </row>
    <row r="5523" spans="63:116" x14ac:dyDescent="0.25">
      <c r="BK5523" s="78">
        <v>9.1334249708222379E-3</v>
      </c>
      <c r="BL5523" s="78">
        <v>6.3462957433931431</v>
      </c>
      <c r="BM5523" s="78">
        <v>0</v>
      </c>
      <c r="BN5523" s="78">
        <v>6.3462957433931431</v>
      </c>
      <c r="BO5523" s="78">
        <v>1.0213117049812865</v>
      </c>
      <c r="BU5523" s="78">
        <v>9.1334249708222379E-3</v>
      </c>
      <c r="BV5523" s="78">
        <v>6.3462957433931431</v>
      </c>
      <c r="BW5523" s="78">
        <v>0</v>
      </c>
      <c r="BX5523" s="78">
        <v>6.3462957433931431</v>
      </c>
      <c r="BY5523" s="78">
        <v>1.0213117049812865</v>
      </c>
      <c r="CT5523" s="78" t="s">
        <v>155</v>
      </c>
      <c r="CU5523" s="78" t="s">
        <v>465</v>
      </c>
      <c r="CV5523" s="78" t="s">
        <v>498</v>
      </c>
      <c r="CW5523" s="78">
        <v>2027</v>
      </c>
      <c r="CX5523" s="78">
        <v>0</v>
      </c>
      <c r="CY5523" s="78">
        <v>8.0408269036977079E-2</v>
      </c>
      <c r="CZ5523" s="78">
        <v>3.7590224611390687E-2</v>
      </c>
      <c r="DA5523" s="78">
        <v>1.631433411568705E-3</v>
      </c>
      <c r="DB5523" s="78">
        <v>4.1186611014017688E-2</v>
      </c>
      <c r="DC5523" s="78">
        <v>2.840335780715296E-2</v>
      </c>
      <c r="DD5523" s="78">
        <v>8.8728116445349657E-4</v>
      </c>
      <c r="DE5523" s="78">
        <v>0</v>
      </c>
      <c r="DF5523" s="78">
        <v>2.5201764389519991E-5</v>
      </c>
      <c r="DG5523" s="78">
        <v>2.5201764389519991E-5</v>
      </c>
      <c r="DH5523" s="78">
        <v>0</v>
      </c>
      <c r="DI5523" s="78">
        <v>2.4883913923479578E-5</v>
      </c>
      <c r="DJ5523" s="78">
        <v>2.4883913923479578E-5</v>
      </c>
      <c r="DK5523" s="78">
        <v>0</v>
      </c>
      <c r="DL5523" s="78">
        <v>2.4883913923479578E-5</v>
      </c>
    </row>
    <row r="5524" spans="63:116" x14ac:dyDescent="0.25">
      <c r="BK5524" s="78">
        <v>9.1334249708222379E-3</v>
      </c>
      <c r="BL5524" s="78">
        <v>6.3462957433931431</v>
      </c>
      <c r="BM5524" s="78">
        <v>0</v>
      </c>
      <c r="BN5524" s="78">
        <v>6.3462957433931431</v>
      </c>
      <c r="BO5524" s="78">
        <v>0.95449692054325841</v>
      </c>
      <c r="BU5524" s="78">
        <v>9.1334249708222379E-3</v>
      </c>
      <c r="BV5524" s="78">
        <v>6.3462957433931431</v>
      </c>
      <c r="BW5524" s="78">
        <v>0</v>
      </c>
      <c r="BX5524" s="78">
        <v>6.3462957433931431</v>
      </c>
      <c r="BY5524" s="78">
        <v>0.95449692054325841</v>
      </c>
      <c r="CT5524" s="78" t="s">
        <v>155</v>
      </c>
      <c r="CU5524" s="78" t="s">
        <v>465</v>
      </c>
      <c r="CV5524" s="78" t="s">
        <v>498</v>
      </c>
      <c r="CW5524" s="78">
        <v>2028</v>
      </c>
      <c r="CX5524" s="78">
        <v>0</v>
      </c>
      <c r="CY5524" s="78">
        <v>8.360637774512962E-2</v>
      </c>
      <c r="CZ5524" s="78">
        <v>3.9055083184886152E-2</v>
      </c>
      <c r="DA5524" s="78">
        <v>1.694997174106266E-3</v>
      </c>
      <c r="DB5524" s="78">
        <v>4.2856297386136832E-2</v>
      </c>
      <c r="DC5524" s="78">
        <v>2.9554816941211998E-2</v>
      </c>
      <c r="DD5524" s="78">
        <v>8.8728116445349657E-4</v>
      </c>
      <c r="DE5524" s="78">
        <v>0</v>
      </c>
      <c r="DF5524" s="78">
        <v>2.6223432390808511E-5</v>
      </c>
      <c r="DG5524" s="78">
        <v>2.6223432390808511E-5</v>
      </c>
      <c r="DH5524" s="78">
        <v>0</v>
      </c>
      <c r="DI5524" s="78">
        <v>2.4883913923479578E-5</v>
      </c>
      <c r="DJ5524" s="78">
        <v>2.4883913923479578E-5</v>
      </c>
      <c r="DK5524" s="78">
        <v>0</v>
      </c>
      <c r="DL5524" s="78">
        <v>2.4883913923479578E-5</v>
      </c>
    </row>
    <row r="5525" spans="63:116" x14ac:dyDescent="0.25">
      <c r="BK5525" s="78">
        <v>9.1334249708222379E-3</v>
      </c>
      <c r="BL5525" s="78">
        <v>6.3462957433931431</v>
      </c>
      <c r="BM5525" s="78">
        <v>0</v>
      </c>
      <c r="BN5525" s="78">
        <v>6.3462957433931431</v>
      </c>
      <c r="BO5525" s="78">
        <v>0.89205319676940031</v>
      </c>
      <c r="BU5525" s="78">
        <v>9.1334249708222379E-3</v>
      </c>
      <c r="BV5525" s="78">
        <v>6.3462957433931431</v>
      </c>
      <c r="BW5525" s="78">
        <v>0</v>
      </c>
      <c r="BX5525" s="78">
        <v>6.3462957433931431</v>
      </c>
      <c r="BY5525" s="78">
        <v>0.89205319676940031</v>
      </c>
      <c r="CT5525" s="78" t="s">
        <v>155</v>
      </c>
      <c r="CU5525" s="78" t="s">
        <v>465</v>
      </c>
      <c r="CV5525" s="78" t="s">
        <v>498</v>
      </c>
      <c r="CW5525" s="78">
        <v>2029</v>
      </c>
      <c r="CX5525" s="78">
        <v>0</v>
      </c>
      <c r="CY5525" s="78">
        <v>8.360637774512962E-2</v>
      </c>
      <c r="CZ5525" s="78">
        <v>3.9055083184886152E-2</v>
      </c>
      <c r="DA5525" s="78">
        <v>1.694997174106266E-3</v>
      </c>
      <c r="DB5525" s="78">
        <v>4.2856297386136832E-2</v>
      </c>
      <c r="DC5525" s="78">
        <v>2.9554816941211998E-2</v>
      </c>
      <c r="DD5525" s="78">
        <v>8.8728116445349657E-4</v>
      </c>
      <c r="DE5525" s="78">
        <v>0</v>
      </c>
      <c r="DF5525" s="78">
        <v>2.6223432390808511E-5</v>
      </c>
      <c r="DG5525" s="78">
        <v>2.6223432390808511E-5</v>
      </c>
      <c r="DH5525" s="78">
        <v>0</v>
      </c>
      <c r="DI5525" s="78">
        <v>2.4883913923479578E-5</v>
      </c>
      <c r="DJ5525" s="78">
        <v>2.4883913923479578E-5</v>
      </c>
      <c r="DK5525" s="78">
        <v>0</v>
      </c>
      <c r="DL5525" s="78">
        <v>2.4883913923479578E-5</v>
      </c>
    </row>
    <row r="5526" spans="63:116" x14ac:dyDescent="0.25">
      <c r="BK5526" s="78">
        <v>9.1334249708222379E-3</v>
      </c>
      <c r="BL5526" s="78">
        <v>6.3462957433931431</v>
      </c>
      <c r="BM5526" s="78">
        <v>0</v>
      </c>
      <c r="BN5526" s="78">
        <v>6.3462957433931431</v>
      </c>
      <c r="BO5526" s="78">
        <v>0.83369457642000033</v>
      </c>
      <c r="BU5526" s="78">
        <v>0</v>
      </c>
      <c r="BV5526" s="78">
        <v>0</v>
      </c>
      <c r="BW5526" s="78">
        <v>0</v>
      </c>
      <c r="BX5526" s="78">
        <v>0</v>
      </c>
      <c r="BY5526" s="78">
        <v>0</v>
      </c>
      <c r="CT5526" s="78" t="s">
        <v>155</v>
      </c>
      <c r="CU5526" s="78" t="s">
        <v>465</v>
      </c>
      <c r="CV5526" s="78" t="s">
        <v>498</v>
      </c>
      <c r="CW5526" s="78">
        <v>2030</v>
      </c>
      <c r="CX5526" s="78">
        <v>0</v>
      </c>
      <c r="CY5526" s="78">
        <v>8.360637774512962E-2</v>
      </c>
      <c r="CZ5526" s="78">
        <v>3.9055083184886152E-2</v>
      </c>
      <c r="DA5526" s="78">
        <v>1.694997174106266E-3</v>
      </c>
      <c r="DB5526" s="78">
        <v>4.2856297386136832E-2</v>
      </c>
      <c r="DC5526" s="78">
        <v>2.9554816941211998E-2</v>
      </c>
      <c r="DD5526" s="78">
        <v>8.8728116445349657E-4</v>
      </c>
      <c r="DE5526" s="78">
        <v>0</v>
      </c>
      <c r="DF5526" s="78">
        <v>2.6223432390808511E-5</v>
      </c>
      <c r="DG5526" s="78">
        <v>2.6223432390808511E-5</v>
      </c>
      <c r="DH5526" s="78">
        <v>0</v>
      </c>
      <c r="DI5526" s="78">
        <v>2.6057780271053022E-5</v>
      </c>
      <c r="DJ5526" s="78">
        <v>2.6057780271053022E-5</v>
      </c>
      <c r="DK5526" s="78">
        <v>0</v>
      </c>
      <c r="DL5526" s="78">
        <v>2.6057780271053022E-5</v>
      </c>
    </row>
    <row r="5527" spans="63:116" x14ac:dyDescent="0.25">
      <c r="BK5527" s="78">
        <v>0</v>
      </c>
      <c r="BL5527" s="78">
        <v>0</v>
      </c>
      <c r="BM5527" s="78">
        <v>0</v>
      </c>
      <c r="BN5527" s="78">
        <v>0</v>
      </c>
      <c r="BO5527" s="78">
        <v>0</v>
      </c>
      <c r="BU5527" s="78">
        <v>0</v>
      </c>
      <c r="BV5527" s="78">
        <v>0</v>
      </c>
      <c r="BW5527" s="78">
        <v>0</v>
      </c>
      <c r="BX5527" s="78">
        <v>0</v>
      </c>
      <c r="BY5527" s="78">
        <v>0</v>
      </c>
      <c r="CT5527" s="78" t="s">
        <v>155</v>
      </c>
      <c r="CU5527" s="78" t="s">
        <v>465</v>
      </c>
      <c r="CV5527" s="78" t="s">
        <v>498</v>
      </c>
      <c r="CW5527" s="78">
        <v>2031</v>
      </c>
      <c r="CX5527" s="78">
        <v>0</v>
      </c>
      <c r="CY5527" s="78">
        <v>8.360637774512962E-2</v>
      </c>
      <c r="CZ5527" s="78">
        <v>3.9055083184886152E-2</v>
      </c>
      <c r="DA5527" s="78">
        <v>1.694997174106266E-3</v>
      </c>
      <c r="DB5527" s="78">
        <v>4.2856297386136832E-2</v>
      </c>
      <c r="DC5527" s="78">
        <v>2.9554816941211998E-2</v>
      </c>
      <c r="DD5527" s="78">
        <v>8.8728116445349657E-4</v>
      </c>
      <c r="DE5527" s="78">
        <v>0</v>
      </c>
      <c r="DF5527" s="78">
        <v>2.6223432390808511E-5</v>
      </c>
      <c r="DG5527" s="78">
        <v>2.6223432390808511E-5</v>
      </c>
      <c r="DH5527" s="78">
        <v>0</v>
      </c>
      <c r="DI5527" s="78">
        <v>2.6057780271053022E-5</v>
      </c>
      <c r="DJ5527" s="78">
        <v>2.6057780271053022E-5</v>
      </c>
      <c r="DK5527" s="78">
        <v>0</v>
      </c>
      <c r="DL5527" s="78">
        <v>2.6057780271053022E-5</v>
      </c>
    </row>
    <row r="5528" spans="63:116" x14ac:dyDescent="0.25">
      <c r="BK5528" s="78">
        <v>0</v>
      </c>
      <c r="BL5528" s="78">
        <v>0</v>
      </c>
      <c r="BM5528" s="78">
        <v>0</v>
      </c>
      <c r="BN5528" s="78">
        <v>0</v>
      </c>
      <c r="BO5528" s="78">
        <v>0</v>
      </c>
      <c r="BU5528" s="78">
        <v>3.4160560858155103E-3</v>
      </c>
      <c r="BV5528" s="78">
        <v>1.9230848528209723</v>
      </c>
      <c r="BW5528" s="78">
        <v>0</v>
      </c>
      <c r="BX5528" s="78">
        <v>1.9230848528209723</v>
      </c>
      <c r="BY5528" s="78">
        <v>1.9230848528209723</v>
      </c>
      <c r="CT5528" s="78" t="s">
        <v>155</v>
      </c>
      <c r="CU5528" s="78" t="s">
        <v>465</v>
      </c>
      <c r="CV5528" s="78" t="s">
        <v>498</v>
      </c>
      <c r="CW5528" s="78">
        <v>2032</v>
      </c>
      <c r="CX5528" s="78">
        <v>0</v>
      </c>
      <c r="CY5528" s="78">
        <v>8.360637774512962E-2</v>
      </c>
      <c r="CZ5528" s="78">
        <v>3.9055083184886152E-2</v>
      </c>
      <c r="DA5528" s="78">
        <v>1.694997174106266E-3</v>
      </c>
      <c r="DB5528" s="78">
        <v>4.2856297386136832E-2</v>
      </c>
      <c r="DC5528" s="78">
        <v>2.9554816941211998E-2</v>
      </c>
      <c r="DD5528" s="78">
        <v>8.8728116445349657E-4</v>
      </c>
      <c r="DE5528" s="78">
        <v>0</v>
      </c>
      <c r="DF5528" s="78">
        <v>2.6223432390808511E-5</v>
      </c>
      <c r="DG5528" s="78">
        <v>2.6223432390808511E-5</v>
      </c>
      <c r="DH5528" s="78">
        <v>0</v>
      </c>
      <c r="DI5528" s="78">
        <v>2.6057780271053022E-5</v>
      </c>
      <c r="DJ5528" s="78">
        <v>2.6057780271053022E-5</v>
      </c>
      <c r="DK5528" s="78">
        <v>0</v>
      </c>
      <c r="DL5528" s="78">
        <v>2.6057780271053022E-5</v>
      </c>
    </row>
    <row r="5529" spans="63:116" x14ac:dyDescent="0.25">
      <c r="BK5529" s="78">
        <v>3.4160560858155103E-3</v>
      </c>
      <c r="BL5529" s="78">
        <v>1.9230848528209723</v>
      </c>
      <c r="BM5529" s="78">
        <v>0</v>
      </c>
      <c r="BN5529" s="78">
        <v>1.9230848528209723</v>
      </c>
      <c r="BO5529" s="78">
        <v>1.7972755633840862</v>
      </c>
      <c r="BU5529" s="78">
        <v>3.4160560858155103E-3</v>
      </c>
      <c r="BV5529" s="78">
        <v>1.9230848528209723</v>
      </c>
      <c r="BW5529" s="78">
        <v>0</v>
      </c>
      <c r="BX5529" s="78">
        <v>1.9230848528209723</v>
      </c>
      <c r="BY5529" s="78">
        <v>1.7972755633840862</v>
      </c>
      <c r="CT5529" s="78" t="s">
        <v>155</v>
      </c>
      <c r="CU5529" s="78" t="s">
        <v>465</v>
      </c>
      <c r="CV5529" s="78" t="s">
        <v>498</v>
      </c>
      <c r="CW5529" s="78">
        <v>2033</v>
      </c>
      <c r="CX5529" s="78">
        <v>0</v>
      </c>
      <c r="CY5529" s="78">
        <v>8.7210996863310686E-2</v>
      </c>
      <c r="CZ5529" s="78">
        <v>4.0679066778685227E-2</v>
      </c>
      <c r="DA5529" s="78">
        <v>1.7654627707584991E-3</v>
      </c>
      <c r="DB5529" s="78">
        <v>4.4766467313866763E-2</v>
      </c>
      <c r="DC5529" s="78">
        <v>3.0872119787792678E-2</v>
      </c>
      <c r="DD5529" s="78">
        <v>8.8728116445349657E-4</v>
      </c>
      <c r="DE5529" s="78">
        <v>0</v>
      </c>
      <c r="DF5529" s="78">
        <v>2.7392250394460521E-5</v>
      </c>
      <c r="DG5529" s="78">
        <v>2.7392250394460521E-5</v>
      </c>
      <c r="DH5529" s="78">
        <v>0</v>
      </c>
      <c r="DI5529" s="78">
        <v>2.6057780271053022E-5</v>
      </c>
      <c r="DJ5529" s="78">
        <v>2.6057780271053022E-5</v>
      </c>
      <c r="DK5529" s="78">
        <v>0</v>
      </c>
      <c r="DL5529" s="78">
        <v>2.6057780271053022E-5</v>
      </c>
    </row>
    <row r="5530" spans="63:116" x14ac:dyDescent="0.25">
      <c r="BK5530" s="78">
        <v>3.4160560858155103E-3</v>
      </c>
      <c r="BL5530" s="78">
        <v>1.9935529571255355</v>
      </c>
      <c r="BM5530" s="78">
        <v>0</v>
      </c>
      <c r="BN5530" s="78">
        <v>1.9935529571255355</v>
      </c>
      <c r="BO5530" s="78">
        <v>1.741246359617028</v>
      </c>
      <c r="BU5530" s="78">
        <v>3.4160560858155103E-3</v>
      </c>
      <c r="BV5530" s="78">
        <v>1.9935529571255355</v>
      </c>
      <c r="BW5530" s="78">
        <v>0</v>
      </c>
      <c r="BX5530" s="78">
        <v>1.9935529571255355</v>
      </c>
      <c r="BY5530" s="78">
        <v>1.741246359617028</v>
      </c>
      <c r="CT5530" s="78" t="s">
        <v>155</v>
      </c>
      <c r="CU5530" s="78" t="s">
        <v>465</v>
      </c>
      <c r="CV5530" s="78" t="s">
        <v>498</v>
      </c>
      <c r="CW5530" s="78">
        <v>2034</v>
      </c>
      <c r="CX5530" s="78">
        <v>0</v>
      </c>
      <c r="CY5530" s="78">
        <v>8.7210996863310686E-2</v>
      </c>
      <c r="CZ5530" s="78">
        <v>4.0679066778685227E-2</v>
      </c>
      <c r="DA5530" s="78">
        <v>1.7654627707584991E-3</v>
      </c>
      <c r="DB5530" s="78">
        <v>4.4766467313866763E-2</v>
      </c>
      <c r="DC5530" s="78">
        <v>3.0872119787792678E-2</v>
      </c>
      <c r="DD5530" s="78">
        <v>8.8728116445349657E-4</v>
      </c>
      <c r="DE5530" s="78">
        <v>0</v>
      </c>
      <c r="DF5530" s="78">
        <v>2.7392250394460521E-5</v>
      </c>
      <c r="DG5530" s="78">
        <v>2.7392250394460521E-5</v>
      </c>
      <c r="DH5530" s="78">
        <v>0</v>
      </c>
      <c r="DI5530" s="78">
        <v>2.6057780271053022E-5</v>
      </c>
      <c r="DJ5530" s="78">
        <v>2.6057780271053022E-5</v>
      </c>
      <c r="DK5530" s="78">
        <v>0</v>
      </c>
      <c r="DL5530" s="78">
        <v>2.6057780271053022E-5</v>
      </c>
    </row>
    <row r="5531" spans="63:116" x14ac:dyDescent="0.25">
      <c r="BK5531" s="78">
        <v>3.4160560858155103E-3</v>
      </c>
      <c r="BL5531" s="78">
        <v>1.9935529571255355</v>
      </c>
      <c r="BM5531" s="78">
        <v>0</v>
      </c>
      <c r="BN5531" s="78">
        <v>1.9935529571255355</v>
      </c>
      <c r="BO5531" s="78">
        <v>1.627333046371054</v>
      </c>
      <c r="BU5531" s="78">
        <v>3.4160560858155103E-3</v>
      </c>
      <c r="BV5531" s="78">
        <v>1.9935529571255355</v>
      </c>
      <c r="BW5531" s="78">
        <v>0</v>
      </c>
      <c r="BX5531" s="78">
        <v>1.9935529571255355</v>
      </c>
      <c r="BY5531" s="78">
        <v>1.627333046371054</v>
      </c>
      <c r="CT5531" s="78" t="s">
        <v>155</v>
      </c>
      <c r="CU5531" s="78" t="s">
        <v>465</v>
      </c>
      <c r="CV5531" s="78" t="s">
        <v>498</v>
      </c>
      <c r="CW5531" s="78">
        <v>2035</v>
      </c>
      <c r="CX5531" s="78">
        <v>0</v>
      </c>
      <c r="CY5531" s="78">
        <v>8.7210996863310686E-2</v>
      </c>
      <c r="CZ5531" s="78">
        <v>4.0679066778685227E-2</v>
      </c>
      <c r="DA5531" s="78">
        <v>1.7654627707584991E-3</v>
      </c>
      <c r="DB5531" s="78">
        <v>4.4766467313866763E-2</v>
      </c>
      <c r="DC5531" s="78">
        <v>3.0872119787792678E-2</v>
      </c>
      <c r="DD5531" s="78">
        <v>8.8728116445349657E-4</v>
      </c>
      <c r="DE5531" s="78">
        <v>0</v>
      </c>
      <c r="DF5531" s="78">
        <v>2.7392250394460521E-5</v>
      </c>
      <c r="DG5531" s="78">
        <v>2.7392250394460521E-5</v>
      </c>
      <c r="DH5531" s="78">
        <v>0</v>
      </c>
      <c r="DI5531" s="78">
        <v>2.7309298873579723E-5</v>
      </c>
      <c r="DJ5531" s="78">
        <v>2.7309298873579723E-5</v>
      </c>
      <c r="DK5531" s="78">
        <v>0</v>
      </c>
      <c r="DL5531" s="78">
        <v>2.7309298873579723E-5</v>
      </c>
    </row>
    <row r="5532" spans="63:116" x14ac:dyDescent="0.25">
      <c r="BK5532" s="78">
        <v>3.4160560858155103E-3</v>
      </c>
      <c r="BL5532" s="78">
        <v>1.9935529571255355</v>
      </c>
      <c r="BM5532" s="78">
        <v>0</v>
      </c>
      <c r="BN5532" s="78">
        <v>1.9935529571255355</v>
      </c>
      <c r="BO5532" s="78">
        <v>1.520872005954256</v>
      </c>
      <c r="BU5532" s="78">
        <v>3.4160560858155103E-3</v>
      </c>
      <c r="BV5532" s="78">
        <v>1.9935529571255355</v>
      </c>
      <c r="BW5532" s="78">
        <v>0</v>
      </c>
      <c r="BX5532" s="78">
        <v>1.9935529571255355</v>
      </c>
      <c r="BY5532" s="78">
        <v>1.520872005954256</v>
      </c>
      <c r="CT5532" s="78" t="s">
        <v>155</v>
      </c>
      <c r="CU5532" s="78" t="s">
        <v>465</v>
      </c>
      <c r="CV5532" s="78" t="s">
        <v>498</v>
      </c>
      <c r="CW5532" s="78">
        <v>2036</v>
      </c>
      <c r="CX5532" s="78">
        <v>0</v>
      </c>
      <c r="CY5532" s="78">
        <v>8.7210996863310686E-2</v>
      </c>
      <c r="CZ5532" s="78">
        <v>4.0679066778685227E-2</v>
      </c>
      <c r="DA5532" s="78">
        <v>1.7654627707584991E-3</v>
      </c>
      <c r="DB5532" s="78">
        <v>4.4766467313866763E-2</v>
      </c>
      <c r="DC5532" s="78">
        <v>3.0872119787792678E-2</v>
      </c>
      <c r="DD5532" s="78">
        <v>8.8728116445349657E-4</v>
      </c>
      <c r="DE5532" s="78">
        <v>0</v>
      </c>
      <c r="DF5532" s="78">
        <v>2.7392250394460521E-5</v>
      </c>
      <c r="DG5532" s="78">
        <v>2.7392250394460521E-5</v>
      </c>
      <c r="DH5532" s="78">
        <v>0</v>
      </c>
      <c r="DI5532" s="78">
        <v>2.7309298873579723E-5</v>
      </c>
      <c r="DJ5532" s="78">
        <v>2.7309298873579723E-5</v>
      </c>
      <c r="DK5532" s="78">
        <v>0</v>
      </c>
      <c r="DL5532" s="78">
        <v>2.7309298873579723E-5</v>
      </c>
    </row>
    <row r="5533" spans="63:116" x14ac:dyDescent="0.25">
      <c r="BK5533" s="78">
        <v>3.4160560858155103E-3</v>
      </c>
      <c r="BL5533" s="78">
        <v>1.9935529571255355</v>
      </c>
      <c r="BM5533" s="78">
        <v>0</v>
      </c>
      <c r="BN5533" s="78">
        <v>1.9935529571255355</v>
      </c>
      <c r="BO5533" s="78">
        <v>1.4213757064993047</v>
      </c>
      <c r="BU5533" s="78">
        <v>3.4160560858155103E-3</v>
      </c>
      <c r="BV5533" s="78">
        <v>1.9935529571255355</v>
      </c>
      <c r="BW5533" s="78">
        <v>0</v>
      </c>
      <c r="BX5533" s="78">
        <v>1.9935529571255355</v>
      </c>
      <c r="BY5533" s="78">
        <v>1.4213757064993047</v>
      </c>
      <c r="CT5533" s="78" t="s">
        <v>155</v>
      </c>
      <c r="CU5533" s="78" t="s">
        <v>465</v>
      </c>
      <c r="CV5533" s="78" t="s">
        <v>498</v>
      </c>
      <c r="CW5533" s="78">
        <v>2037</v>
      </c>
      <c r="CX5533" s="78">
        <v>0</v>
      </c>
      <c r="CY5533" s="78">
        <v>8.7210996863310686E-2</v>
      </c>
      <c r="CZ5533" s="78">
        <v>4.0679066778685227E-2</v>
      </c>
      <c r="DA5533" s="78">
        <v>1.7654627707584991E-3</v>
      </c>
      <c r="DB5533" s="78">
        <v>4.4766467313866763E-2</v>
      </c>
      <c r="DC5533" s="78">
        <v>3.0872119787792678E-2</v>
      </c>
      <c r="DD5533" s="78">
        <v>8.8728116445349657E-4</v>
      </c>
      <c r="DE5533" s="78">
        <v>0</v>
      </c>
      <c r="DF5533" s="78">
        <v>2.7392250394460521E-5</v>
      </c>
      <c r="DG5533" s="78">
        <v>2.7392250394460521E-5</v>
      </c>
      <c r="DH5533" s="78">
        <v>0</v>
      </c>
      <c r="DI5533" s="78">
        <v>2.7309298873579723E-5</v>
      </c>
      <c r="DJ5533" s="78">
        <v>2.7309298873579723E-5</v>
      </c>
      <c r="DK5533" s="78">
        <v>0</v>
      </c>
      <c r="DL5533" s="78">
        <v>2.7309298873579723E-5</v>
      </c>
    </row>
    <row r="5534" spans="63:116" x14ac:dyDescent="0.25">
      <c r="BK5534" s="78">
        <v>3.4160560858155103E-3</v>
      </c>
      <c r="BL5534" s="78">
        <v>1.9935529571255355</v>
      </c>
      <c r="BM5534" s="78">
        <v>0</v>
      </c>
      <c r="BN5534" s="78">
        <v>1.9935529571255355</v>
      </c>
      <c r="BO5534" s="78">
        <v>1.3283885107470135</v>
      </c>
      <c r="BU5534" s="78">
        <v>3.4160560858155103E-3</v>
      </c>
      <c r="BV5534" s="78">
        <v>1.9935529571255355</v>
      </c>
      <c r="BW5534" s="78">
        <v>0</v>
      </c>
      <c r="BX5534" s="78">
        <v>1.9935529571255355</v>
      </c>
      <c r="BY5534" s="78">
        <v>1.3283885107470135</v>
      </c>
      <c r="CT5534" s="78" t="s">
        <v>155</v>
      </c>
      <c r="CU5534" s="78" t="s">
        <v>465</v>
      </c>
      <c r="CV5534" s="78" t="s">
        <v>498</v>
      </c>
      <c r="CW5534" s="78">
        <v>2038</v>
      </c>
      <c r="CX5534" s="78">
        <v>0</v>
      </c>
      <c r="CY5534" s="78">
        <v>9.1184159449950328E-2</v>
      </c>
      <c r="CZ5534" s="78">
        <v>4.2437523963863737E-2</v>
      </c>
      <c r="DA5534" s="78">
        <v>1.8417593824125501E-3</v>
      </c>
      <c r="DB5534" s="78">
        <v>4.6904876103673838E-2</v>
      </c>
      <c r="DC5534" s="78">
        <v>3.2346822087872172E-2</v>
      </c>
      <c r="DD5534" s="78">
        <v>8.8728116445349657E-4</v>
      </c>
      <c r="DE5534" s="78">
        <v>0</v>
      </c>
      <c r="DF5534" s="78">
        <v>2.8700725968497305E-5</v>
      </c>
      <c r="DG5534" s="78">
        <v>2.8700725968497305E-5</v>
      </c>
      <c r="DH5534" s="78">
        <v>0</v>
      </c>
      <c r="DI5534" s="78">
        <v>2.7309298873579723E-5</v>
      </c>
      <c r="DJ5534" s="78">
        <v>2.7309298873579723E-5</v>
      </c>
      <c r="DK5534" s="78">
        <v>0</v>
      </c>
      <c r="DL5534" s="78">
        <v>2.7309298873579723E-5</v>
      </c>
    </row>
    <row r="5535" spans="63:116" x14ac:dyDescent="0.25">
      <c r="BK5535" s="78">
        <v>3.4160560858155103E-3</v>
      </c>
      <c r="BL5535" s="78">
        <v>2.0823414837829906</v>
      </c>
      <c r="BM5535" s="78">
        <v>0</v>
      </c>
      <c r="BN5535" s="78">
        <v>2.0823414837829906</v>
      </c>
      <c r="BO5535" s="78">
        <v>1.2967776215414335</v>
      </c>
      <c r="BU5535" s="78">
        <v>3.4160560858155103E-3</v>
      </c>
      <c r="BV5535" s="78">
        <v>2.0823414837829906</v>
      </c>
      <c r="BW5535" s="78">
        <v>0</v>
      </c>
      <c r="BX5535" s="78">
        <v>2.0823414837829906</v>
      </c>
      <c r="BY5535" s="78">
        <v>1.2967776215414335</v>
      </c>
      <c r="CT5535" s="78" t="s">
        <v>155</v>
      </c>
      <c r="CU5535" s="78" t="s">
        <v>465</v>
      </c>
      <c r="CV5535" s="78" t="s">
        <v>498</v>
      </c>
      <c r="CW5535" s="78">
        <v>2039</v>
      </c>
      <c r="CX5535" s="78">
        <v>0</v>
      </c>
      <c r="CY5535" s="78">
        <v>9.1184159449950328E-2</v>
      </c>
      <c r="CZ5535" s="78">
        <v>4.2437523963863737E-2</v>
      </c>
      <c r="DA5535" s="78">
        <v>1.8417593824125501E-3</v>
      </c>
      <c r="DB5535" s="78">
        <v>4.6904876103673838E-2</v>
      </c>
      <c r="DC5535" s="78">
        <v>3.2346822087872172E-2</v>
      </c>
      <c r="DD5535" s="78">
        <v>8.8728116445349657E-4</v>
      </c>
      <c r="DE5535" s="78">
        <v>0</v>
      </c>
      <c r="DF5535" s="78">
        <v>2.8700725968497305E-5</v>
      </c>
      <c r="DG5535" s="78">
        <v>2.8700725968497305E-5</v>
      </c>
      <c r="DH5535" s="78">
        <v>0</v>
      </c>
      <c r="DI5535" s="78">
        <v>0</v>
      </c>
      <c r="DJ5535" s="78">
        <v>2.7309298873579723E-5</v>
      </c>
      <c r="DK5535" s="78">
        <v>0</v>
      </c>
      <c r="DL5535" s="78">
        <v>2.7309298873579723E-5</v>
      </c>
    </row>
    <row r="5536" spans="63:116" x14ac:dyDescent="0.25">
      <c r="BK5536" s="78">
        <v>3.4160560858155103E-3</v>
      </c>
      <c r="BL5536" s="78">
        <v>2.0823414837829906</v>
      </c>
      <c r="BM5536" s="78">
        <v>0</v>
      </c>
      <c r="BN5536" s="78">
        <v>2.0823414837829906</v>
      </c>
      <c r="BO5536" s="78">
        <v>1.2119417023751713</v>
      </c>
      <c r="BU5536" s="78">
        <v>3.4160560858155103E-3</v>
      </c>
      <c r="BV5536" s="78">
        <v>2.0823414837829906</v>
      </c>
      <c r="BW5536" s="78">
        <v>0</v>
      </c>
      <c r="BX5536" s="78">
        <v>2.0823414837829906</v>
      </c>
      <c r="BY5536" s="78">
        <v>1.2119417023751713</v>
      </c>
      <c r="CT5536" s="78" t="s">
        <v>155</v>
      </c>
      <c r="CU5536" s="78" t="s">
        <v>465</v>
      </c>
      <c r="CV5536" s="78" t="s">
        <v>498</v>
      </c>
      <c r="CW5536" s="78">
        <v>2040</v>
      </c>
      <c r="CX5536" s="78">
        <v>0</v>
      </c>
      <c r="CY5536" s="78">
        <v>9.1184159449950328E-2</v>
      </c>
      <c r="CZ5536" s="78">
        <v>4.2437523963863737E-2</v>
      </c>
      <c r="DA5536" s="78">
        <v>1.8417593824125501E-3</v>
      </c>
      <c r="DB5536" s="78">
        <v>4.6904876103673838E-2</v>
      </c>
      <c r="DC5536" s="78">
        <v>3.2346822087872172E-2</v>
      </c>
      <c r="DD5536" s="78">
        <v>8.8728116445349657E-4</v>
      </c>
      <c r="DE5536" s="78">
        <v>0</v>
      </c>
      <c r="DF5536" s="78">
        <v>2.8700725968497305E-5</v>
      </c>
      <c r="DG5536" s="78">
        <v>2.8700725968497305E-5</v>
      </c>
      <c r="DH5536" s="78">
        <v>0</v>
      </c>
      <c r="DI5536" s="78">
        <v>3.1191724122010406E-2</v>
      </c>
      <c r="DJ5536" s="78">
        <v>0</v>
      </c>
      <c r="DK5536" s="78">
        <v>0</v>
      </c>
      <c r="DL5536" s="78">
        <v>0</v>
      </c>
    </row>
    <row r="5537" spans="63:116" x14ac:dyDescent="0.25">
      <c r="BK5537" s="78">
        <v>3.4160560858155103E-3</v>
      </c>
      <c r="BL5537" s="78">
        <v>2.0823414837829906</v>
      </c>
      <c r="BM5537" s="78">
        <v>0</v>
      </c>
      <c r="BN5537" s="78">
        <v>2.0823414837829906</v>
      </c>
      <c r="BO5537" s="78">
        <v>1.1326557966123096</v>
      </c>
      <c r="BU5537" s="78">
        <v>3.4160560858155103E-3</v>
      </c>
      <c r="BV5537" s="78">
        <v>2.0823414837829906</v>
      </c>
      <c r="BW5537" s="78">
        <v>0</v>
      </c>
      <c r="BX5537" s="78">
        <v>2.0823414837829906</v>
      </c>
      <c r="BY5537" s="78">
        <v>1.1326557966123096</v>
      </c>
      <c r="CT5537" s="78" t="s">
        <v>155</v>
      </c>
      <c r="CU5537" s="78" t="s">
        <v>465</v>
      </c>
      <c r="CV5537" s="78" t="s">
        <v>498</v>
      </c>
      <c r="CW5537" s="78">
        <v>2041</v>
      </c>
      <c r="CX5537" s="78">
        <v>0</v>
      </c>
      <c r="CY5537" s="78">
        <v>9.1184159449950328E-2</v>
      </c>
      <c r="CZ5537" s="78">
        <v>4.2437523963863737E-2</v>
      </c>
      <c r="DA5537" s="78">
        <v>1.8417593824125501E-3</v>
      </c>
      <c r="DB5537" s="78">
        <v>4.6904876103673838E-2</v>
      </c>
      <c r="DC5537" s="78">
        <v>3.2346822087872172E-2</v>
      </c>
      <c r="DD5537" s="78">
        <v>8.8728116445349657E-4</v>
      </c>
      <c r="DE5537" s="78">
        <v>0</v>
      </c>
      <c r="DF5537" s="78">
        <v>2.8700725968497305E-5</v>
      </c>
      <c r="DG5537" s="78">
        <v>2.8700725968497305E-5</v>
      </c>
      <c r="DH5537" s="78">
        <v>0</v>
      </c>
      <c r="DI5537" s="78">
        <v>3.2335013765047257E-2</v>
      </c>
      <c r="DJ5537" s="78">
        <v>3.2335013765047257E-2</v>
      </c>
      <c r="DK5537" s="78">
        <v>0</v>
      </c>
      <c r="DL5537" s="78">
        <v>3.2335013765047257E-2</v>
      </c>
    </row>
    <row r="5538" spans="63:116" x14ac:dyDescent="0.25">
      <c r="BK5538" s="78">
        <v>3.4160560858155103E-3</v>
      </c>
      <c r="BL5538" s="78">
        <v>2.0823414837829906</v>
      </c>
      <c r="BM5538" s="78">
        <v>0</v>
      </c>
      <c r="BN5538" s="78">
        <v>2.0823414837829906</v>
      </c>
      <c r="BO5538" s="78">
        <v>1.0585568192638408</v>
      </c>
      <c r="BU5538" s="78">
        <v>3.4160560858155103E-3</v>
      </c>
      <c r="BV5538" s="78">
        <v>2.0823414837829906</v>
      </c>
      <c r="BW5538" s="78">
        <v>0</v>
      </c>
      <c r="BX5538" s="78">
        <v>2.0823414837829906</v>
      </c>
      <c r="BY5538" s="78">
        <v>1.0585568192638408</v>
      </c>
      <c r="CT5538" s="78" t="s">
        <v>155</v>
      </c>
      <c r="CU5538" s="78" t="s">
        <v>465</v>
      </c>
      <c r="CV5538" s="78" t="s">
        <v>498</v>
      </c>
      <c r="CW5538" s="78">
        <v>2042</v>
      </c>
      <c r="CX5538" s="78">
        <v>0</v>
      </c>
      <c r="CY5538" s="78">
        <v>9.1184159449950328E-2</v>
      </c>
      <c r="CZ5538" s="78">
        <v>4.2437523963863737E-2</v>
      </c>
      <c r="DA5538" s="78">
        <v>1.8417593824125501E-3</v>
      </c>
      <c r="DB5538" s="78">
        <v>4.6904876103673838E-2</v>
      </c>
      <c r="DC5538" s="78">
        <v>3.2346822087872172E-2</v>
      </c>
      <c r="DD5538" s="78">
        <v>8.8728116445349657E-4</v>
      </c>
      <c r="DE5538" s="78">
        <v>0</v>
      </c>
      <c r="DF5538" s="78">
        <v>2.8700725968497305E-5</v>
      </c>
      <c r="DG5538" s="78">
        <v>2.8700725968497305E-5</v>
      </c>
      <c r="DH5538" s="78">
        <v>0</v>
      </c>
      <c r="DI5538" s="78">
        <v>3.2335013765047257E-2</v>
      </c>
      <c r="DJ5538" s="78">
        <v>3.2335013765047257E-2</v>
      </c>
      <c r="DK5538" s="78">
        <v>0</v>
      </c>
      <c r="DL5538" s="78">
        <v>3.2335013765047257E-2</v>
      </c>
    </row>
    <row r="5539" spans="63:116" x14ac:dyDescent="0.25">
      <c r="BK5539" s="78">
        <v>3.4160560858155103E-3</v>
      </c>
      <c r="BL5539" s="78">
        <v>2.0823414837829906</v>
      </c>
      <c r="BM5539" s="78">
        <v>0</v>
      </c>
      <c r="BN5539" s="78">
        <v>2.0823414837829906</v>
      </c>
      <c r="BO5539" s="78">
        <v>0.98930543856433695</v>
      </c>
      <c r="BU5539" s="78">
        <v>3.4160560858155103E-3</v>
      </c>
      <c r="BV5539" s="78">
        <v>2.0823414837829906</v>
      </c>
      <c r="BW5539" s="78">
        <v>0</v>
      </c>
      <c r="BX5539" s="78">
        <v>2.0823414837829906</v>
      </c>
      <c r="BY5539" s="78">
        <v>0.98930543856433695</v>
      </c>
      <c r="CT5539" s="78" t="s">
        <v>155</v>
      </c>
      <c r="CU5539" s="78" t="s">
        <v>465</v>
      </c>
      <c r="CV5539" s="78" t="s">
        <v>498</v>
      </c>
      <c r="CW5539" s="78">
        <v>2043</v>
      </c>
      <c r="CX5539" s="78">
        <v>0</v>
      </c>
      <c r="CY5539" s="78">
        <v>9.5485653842641849E-2</v>
      </c>
      <c r="CZ5539" s="78">
        <v>4.4305976361134723E-2</v>
      </c>
      <c r="DA5539" s="78">
        <v>1.922823688688842E-3</v>
      </c>
      <c r="DB5539" s="78">
        <v>4.9256853792818099E-2</v>
      </c>
      <c r="DC5539" s="78">
        <v>3.3968807053725972E-2</v>
      </c>
      <c r="DD5539" s="78">
        <v>8.8728116445349657E-4</v>
      </c>
      <c r="DE5539" s="78">
        <v>0</v>
      </c>
      <c r="DF5539" s="78">
        <v>3.0139882677726128E-5</v>
      </c>
      <c r="DG5539" s="78">
        <v>3.0139882677726128E-5</v>
      </c>
      <c r="DH5539" s="78">
        <v>0</v>
      </c>
      <c r="DI5539" s="78">
        <v>3.2335013765047257E-2</v>
      </c>
      <c r="DJ5539" s="78">
        <v>3.2335013765047257E-2</v>
      </c>
      <c r="DK5539" s="78">
        <v>0</v>
      </c>
      <c r="DL5539" s="78">
        <v>3.2335013765047257E-2</v>
      </c>
    </row>
    <row r="5540" spans="63:116" x14ac:dyDescent="0.25">
      <c r="BK5540" s="78">
        <v>3.4160560858155103E-3</v>
      </c>
      <c r="BL5540" s="78">
        <v>2.1810132371912916</v>
      </c>
      <c r="BM5540" s="78">
        <v>0</v>
      </c>
      <c r="BN5540" s="78">
        <v>2.1810132371912916</v>
      </c>
      <c r="BO5540" s="78">
        <v>0.96839596057528321</v>
      </c>
      <c r="BU5540" s="78">
        <v>3.4160560858155103E-3</v>
      </c>
      <c r="BV5540" s="78">
        <v>2.1810132371912916</v>
      </c>
      <c r="BW5540" s="78">
        <v>0</v>
      </c>
      <c r="BX5540" s="78">
        <v>2.1810132371912916</v>
      </c>
      <c r="BY5540" s="78">
        <v>0.96839596057528321</v>
      </c>
      <c r="CT5540" s="78" t="s">
        <v>155</v>
      </c>
      <c r="CU5540" s="78" t="s">
        <v>465</v>
      </c>
      <c r="CV5540" s="78" t="s">
        <v>498</v>
      </c>
      <c r="CW5540" s="78">
        <v>2044</v>
      </c>
      <c r="CX5540" s="78">
        <v>0</v>
      </c>
      <c r="CY5540" s="78">
        <v>9.5485653842641849E-2</v>
      </c>
      <c r="CZ5540" s="78">
        <v>4.4305976361134723E-2</v>
      </c>
      <c r="DA5540" s="78">
        <v>1.922823688688842E-3</v>
      </c>
      <c r="DB5540" s="78">
        <v>4.9256853792818099E-2</v>
      </c>
      <c r="DC5540" s="78">
        <v>3.3968807053725972E-2</v>
      </c>
      <c r="DD5540" s="78">
        <v>8.8728116445349657E-4</v>
      </c>
      <c r="DE5540" s="78">
        <v>0</v>
      </c>
      <c r="DF5540" s="78">
        <v>3.0139882677726128E-5</v>
      </c>
      <c r="DG5540" s="78">
        <v>3.0139882677726128E-5</v>
      </c>
      <c r="DH5540" s="78">
        <v>0</v>
      </c>
      <c r="DI5540" s="78">
        <v>3.2335013765047257E-2</v>
      </c>
      <c r="DJ5540" s="78">
        <v>3.2335013765047257E-2</v>
      </c>
      <c r="DK5540" s="78">
        <v>0</v>
      </c>
      <c r="DL5540" s="78">
        <v>3.2335013765047257E-2</v>
      </c>
    </row>
    <row r="5541" spans="63:116" x14ac:dyDescent="0.25">
      <c r="BK5541" s="78">
        <v>3.4160560858155103E-3</v>
      </c>
      <c r="BL5541" s="78">
        <v>2.1810132371912916</v>
      </c>
      <c r="BM5541" s="78">
        <v>0</v>
      </c>
      <c r="BN5541" s="78">
        <v>2.1810132371912916</v>
      </c>
      <c r="BO5541" s="78">
        <v>0.90504295380867594</v>
      </c>
      <c r="BU5541" s="78">
        <v>3.4160560858155103E-3</v>
      </c>
      <c r="BV5541" s="78">
        <v>2.1810132371912916</v>
      </c>
      <c r="BW5541" s="78">
        <v>0</v>
      </c>
      <c r="BX5541" s="78">
        <v>2.1810132371912916</v>
      </c>
      <c r="BY5541" s="78">
        <v>0.90504295380867594</v>
      </c>
      <c r="CT5541" s="78" t="s">
        <v>155</v>
      </c>
      <c r="CU5541" s="78" t="s">
        <v>465</v>
      </c>
      <c r="CV5541" s="78" t="s">
        <v>498</v>
      </c>
      <c r="CW5541" s="78">
        <v>2045</v>
      </c>
      <c r="CX5541" s="78">
        <v>0</v>
      </c>
      <c r="CY5541" s="78">
        <v>9.5485653842641849E-2</v>
      </c>
      <c r="CZ5541" s="78">
        <v>4.4305976361134723E-2</v>
      </c>
      <c r="DA5541" s="78">
        <v>1.922823688688842E-3</v>
      </c>
      <c r="DB5541" s="78">
        <v>4.9256853792818099E-2</v>
      </c>
      <c r="DC5541" s="78">
        <v>3.3968807053725972E-2</v>
      </c>
      <c r="DD5541" s="78">
        <v>8.8728116445349657E-4</v>
      </c>
      <c r="DE5541" s="78">
        <v>0</v>
      </c>
      <c r="DF5541" s="78">
        <v>3.0139882677726128E-5</v>
      </c>
      <c r="DG5541" s="78">
        <v>3.0139882677726128E-5</v>
      </c>
      <c r="DH5541" s="78">
        <v>0</v>
      </c>
      <c r="DI5541" s="78">
        <v>3.2335013765047257E-2</v>
      </c>
      <c r="DJ5541" s="78">
        <v>3.2335013765047257E-2</v>
      </c>
      <c r="DK5541" s="78">
        <v>0</v>
      </c>
      <c r="DL5541" s="78">
        <v>3.2335013765047257E-2</v>
      </c>
    </row>
    <row r="5542" spans="63:116" x14ac:dyDescent="0.25">
      <c r="BK5542" s="78">
        <v>3.4160560858155103E-3</v>
      </c>
      <c r="BL5542" s="78">
        <v>2.1810132371912916</v>
      </c>
      <c r="BM5542" s="78">
        <v>0</v>
      </c>
      <c r="BN5542" s="78">
        <v>2.1810132371912916</v>
      </c>
      <c r="BO5542" s="78">
        <v>0.84583453626979055</v>
      </c>
      <c r="BU5542" s="78">
        <v>3.4160560858155103E-3</v>
      </c>
      <c r="BV5542" s="78">
        <v>2.1810132371912916</v>
      </c>
      <c r="BW5542" s="78">
        <v>0</v>
      </c>
      <c r="BX5542" s="78">
        <v>2.1810132371912916</v>
      </c>
      <c r="BY5542" s="78">
        <v>0.84583453626979055</v>
      </c>
      <c r="CT5542" s="78" t="s">
        <v>155</v>
      </c>
      <c r="CU5542" s="78" t="s">
        <v>465</v>
      </c>
      <c r="CV5542" s="78" t="s">
        <v>498</v>
      </c>
      <c r="CW5542" s="78">
        <v>2046</v>
      </c>
      <c r="CX5542" s="78">
        <v>0</v>
      </c>
      <c r="CY5542" s="78">
        <v>9.5485653842641849E-2</v>
      </c>
      <c r="CZ5542" s="78">
        <v>4.4305976361134723E-2</v>
      </c>
      <c r="DA5542" s="78">
        <v>1.922823688688842E-3</v>
      </c>
      <c r="DB5542" s="78">
        <v>4.9256853792818099E-2</v>
      </c>
      <c r="DC5542" s="78">
        <v>3.3968807053725972E-2</v>
      </c>
      <c r="DD5542" s="78">
        <v>8.8728116445349657E-4</v>
      </c>
      <c r="DE5542" s="78">
        <v>0</v>
      </c>
      <c r="DF5542" s="78">
        <v>3.0139882677726128E-5</v>
      </c>
      <c r="DG5542" s="78">
        <v>3.0139882677726128E-5</v>
      </c>
      <c r="DH5542" s="78">
        <v>0</v>
      </c>
      <c r="DI5542" s="78">
        <v>3.3775635168795719E-2</v>
      </c>
      <c r="DJ5542" s="78">
        <v>3.3775635168795719E-2</v>
      </c>
      <c r="DK5542" s="78">
        <v>0</v>
      </c>
      <c r="DL5542" s="78">
        <v>3.3775635168795719E-2</v>
      </c>
    </row>
    <row r="5543" spans="63:116" x14ac:dyDescent="0.25">
      <c r="BK5543" s="78">
        <v>3.4160560858155103E-3</v>
      </c>
      <c r="BL5543" s="78">
        <v>2.1810132371912916</v>
      </c>
      <c r="BM5543" s="78">
        <v>0</v>
      </c>
      <c r="BN5543" s="78">
        <v>2.1810132371912916</v>
      </c>
      <c r="BO5543" s="78">
        <v>0.79049956660728082</v>
      </c>
      <c r="BU5543" s="78">
        <v>3.4160560858155103E-3</v>
      </c>
      <c r="BV5543" s="78">
        <v>2.1810132371912916</v>
      </c>
      <c r="BW5543" s="78">
        <v>0</v>
      </c>
      <c r="BX5543" s="78">
        <v>2.1810132371912916</v>
      </c>
      <c r="BY5543" s="78">
        <v>0.79049956660728082</v>
      </c>
      <c r="CT5543" s="78" t="s">
        <v>155</v>
      </c>
      <c r="CU5543" s="78" t="s">
        <v>465</v>
      </c>
      <c r="CV5543" s="78" t="s">
        <v>498</v>
      </c>
      <c r="CW5543" s="78">
        <v>2047</v>
      </c>
      <c r="CX5543" s="78">
        <v>0</v>
      </c>
      <c r="CY5543" s="78">
        <v>9.5485653842641849E-2</v>
      </c>
      <c r="CZ5543" s="78">
        <v>4.4305976361134723E-2</v>
      </c>
      <c r="DA5543" s="78">
        <v>1.922823688688842E-3</v>
      </c>
      <c r="DB5543" s="78">
        <v>4.9256853792818099E-2</v>
      </c>
      <c r="DC5543" s="78">
        <v>3.3968807053725972E-2</v>
      </c>
      <c r="DD5543" s="78">
        <v>8.8728116445349657E-4</v>
      </c>
      <c r="DE5543" s="78">
        <v>0</v>
      </c>
      <c r="DF5543" s="78">
        <v>3.0139882677726128E-5</v>
      </c>
      <c r="DG5543" s="78">
        <v>3.0139882677726128E-5</v>
      </c>
      <c r="DH5543" s="78">
        <v>0</v>
      </c>
      <c r="DI5543" s="78">
        <v>3.3775635168795719E-2</v>
      </c>
      <c r="DJ5543" s="78">
        <v>3.3775635168795719E-2</v>
      </c>
      <c r="DK5543" s="78">
        <v>0</v>
      </c>
      <c r="DL5543" s="78">
        <v>3.3775635168795719E-2</v>
      </c>
    </row>
    <row r="5544" spans="63:116" x14ac:dyDescent="0.25">
      <c r="BK5544" s="78">
        <v>3.4160560858155103E-3</v>
      </c>
      <c r="BL5544" s="78">
        <v>2.1810132371912916</v>
      </c>
      <c r="BM5544" s="78">
        <v>0</v>
      </c>
      <c r="BN5544" s="78">
        <v>2.1810132371912916</v>
      </c>
      <c r="BO5544" s="78">
        <v>0.73878464168904734</v>
      </c>
      <c r="BU5544" s="78">
        <v>3.4160560858155103E-3</v>
      </c>
      <c r="BV5544" s="78">
        <v>2.1810132371912916</v>
      </c>
      <c r="BW5544" s="78">
        <v>0</v>
      </c>
      <c r="BX5544" s="78">
        <v>2.1810132371912916</v>
      </c>
      <c r="BY5544" s="78">
        <v>0.73878464168904734</v>
      </c>
      <c r="CT5544" s="78" t="s">
        <v>155</v>
      </c>
      <c r="CU5544" s="78" t="s">
        <v>465</v>
      </c>
      <c r="CV5544" s="78" t="s">
        <v>498</v>
      </c>
      <c r="CW5544" s="78">
        <v>2048</v>
      </c>
      <c r="CX5544" s="78">
        <v>0</v>
      </c>
      <c r="CY5544" s="78">
        <v>0.1000716957393589</v>
      </c>
      <c r="CZ5544" s="78">
        <v>4.6259840575669189E-2</v>
      </c>
      <c r="DA5544" s="78">
        <v>2.0075878699678681E-3</v>
      </c>
      <c r="DB5544" s="78">
        <v>5.1804267293721493E-2</v>
      </c>
      <c r="DC5544" s="78">
        <v>3.5725569636699976E-2</v>
      </c>
      <c r="DD5544" s="78">
        <v>8.8728116445349657E-4</v>
      </c>
      <c r="DE5544" s="78">
        <v>0</v>
      </c>
      <c r="DF5544" s="78">
        <v>3.1698625028015639E-5</v>
      </c>
      <c r="DG5544" s="78">
        <v>3.1698625028015639E-5</v>
      </c>
      <c r="DH5544" s="78">
        <v>0</v>
      </c>
      <c r="DI5544" s="78">
        <v>3.3775635168795719E-2</v>
      </c>
      <c r="DJ5544" s="78">
        <v>3.3775635168795719E-2</v>
      </c>
      <c r="DK5544" s="78">
        <v>0</v>
      </c>
      <c r="DL5544" s="78">
        <v>3.3775635168795719E-2</v>
      </c>
    </row>
    <row r="5545" spans="63:116" x14ac:dyDescent="0.25">
      <c r="BK5545" s="78">
        <v>3.4160560858155103E-3</v>
      </c>
      <c r="BL5545" s="78">
        <v>2.2881188320799062</v>
      </c>
      <c r="BM5545" s="78">
        <v>0</v>
      </c>
      <c r="BN5545" s="78">
        <v>2.2881188320799062</v>
      </c>
      <c r="BO5545" s="78">
        <v>0.72435982457514736</v>
      </c>
      <c r="BU5545" s="78">
        <v>3.4160560858155103E-3</v>
      </c>
      <c r="BV5545" s="78">
        <v>2.2881188320799062</v>
      </c>
      <c r="BW5545" s="78">
        <v>0</v>
      </c>
      <c r="BX5545" s="78">
        <v>2.2881188320799062</v>
      </c>
      <c r="BY5545" s="78">
        <v>0.72435982457514736</v>
      </c>
      <c r="CT5545" s="78" t="s">
        <v>155</v>
      </c>
      <c r="CU5545" s="78" t="s">
        <v>465</v>
      </c>
      <c r="CV5545" s="78" t="s">
        <v>498</v>
      </c>
      <c r="CW5545" s="78">
        <v>2049</v>
      </c>
      <c r="CX5545" s="78">
        <v>0</v>
      </c>
      <c r="CY5545" s="78">
        <v>0.1000716957393589</v>
      </c>
      <c r="CZ5545" s="78">
        <v>4.6259840575669189E-2</v>
      </c>
      <c r="DA5545" s="78">
        <v>2.0075878699678681E-3</v>
      </c>
      <c r="DB5545" s="78">
        <v>5.1804267293721493E-2</v>
      </c>
      <c r="DC5545" s="78">
        <v>3.5725569636699976E-2</v>
      </c>
      <c r="DD5545" s="78">
        <v>8.8728116445349657E-4</v>
      </c>
      <c r="DE5545" s="78">
        <v>0</v>
      </c>
      <c r="DF5545" s="78">
        <v>3.1698625028015639E-5</v>
      </c>
      <c r="DG5545" s="78">
        <v>3.1698625028015639E-5</v>
      </c>
      <c r="DH5545" s="78">
        <v>0</v>
      </c>
      <c r="DI5545" s="78">
        <v>3.3775635168795719E-2</v>
      </c>
      <c r="DJ5545" s="78">
        <v>3.3775635168795719E-2</v>
      </c>
      <c r="DK5545" s="78">
        <v>0</v>
      </c>
      <c r="DL5545" s="78">
        <v>3.3775635168795719E-2</v>
      </c>
    </row>
    <row r="5546" spans="63:116" x14ac:dyDescent="0.25">
      <c r="BK5546" s="78">
        <v>3.4160560858155103E-3</v>
      </c>
      <c r="BL5546" s="78">
        <v>2.2881188320799062</v>
      </c>
      <c r="BM5546" s="78">
        <v>0</v>
      </c>
      <c r="BN5546" s="78">
        <v>2.2881188320799062</v>
      </c>
      <c r="BO5546" s="78">
        <v>0.67697179866836188</v>
      </c>
      <c r="BU5546" s="78">
        <v>3.4160560858155103E-3</v>
      </c>
      <c r="BV5546" s="78">
        <v>2.2881188320799062</v>
      </c>
      <c r="BW5546" s="78">
        <v>0</v>
      </c>
      <c r="BX5546" s="78">
        <v>2.2881188320799062</v>
      </c>
      <c r="BY5546" s="78">
        <v>0.67697179866836188</v>
      </c>
      <c r="CT5546" s="78" t="s">
        <v>155</v>
      </c>
      <c r="CU5546" s="78" t="s">
        <v>465</v>
      </c>
      <c r="CV5546" s="78" t="s">
        <v>498</v>
      </c>
      <c r="CW5546" s="78">
        <v>2050</v>
      </c>
      <c r="CX5546" s="78">
        <v>0</v>
      </c>
      <c r="CY5546" s="78">
        <v>0.1000716957393589</v>
      </c>
      <c r="CZ5546" s="78">
        <v>4.6259840575669189E-2</v>
      </c>
      <c r="DA5546" s="78">
        <v>2.0075878699678681E-3</v>
      </c>
      <c r="DB5546" s="78">
        <v>5.1804267293721493E-2</v>
      </c>
      <c r="DC5546" s="78">
        <v>3.5725569636699976E-2</v>
      </c>
      <c r="DD5546" s="78">
        <v>8.8728116445349657E-4</v>
      </c>
      <c r="DE5546" s="78">
        <v>0</v>
      </c>
      <c r="DF5546" s="78">
        <v>3.1698625028015639E-5</v>
      </c>
      <c r="DG5546" s="78">
        <v>3.1698625028015639E-5</v>
      </c>
      <c r="DH5546" s="78">
        <v>0</v>
      </c>
      <c r="DI5546" s="78">
        <v>3.3775635168795719E-2</v>
      </c>
      <c r="DJ5546" s="78">
        <v>3.3775635168795719E-2</v>
      </c>
      <c r="DK5546" s="78">
        <v>0</v>
      </c>
      <c r="DL5546" s="78">
        <v>3.3775635168795719E-2</v>
      </c>
    </row>
    <row r="5547" spans="63:116" x14ac:dyDescent="0.25">
      <c r="BK5547" s="78">
        <v>3.4160560858155103E-3</v>
      </c>
      <c r="BL5547" s="78">
        <v>2.2881188320799062</v>
      </c>
      <c r="BM5547" s="78">
        <v>0</v>
      </c>
      <c r="BN5547" s="78">
        <v>2.2881188320799062</v>
      </c>
      <c r="BO5547" s="78">
        <v>0.63268392398912321</v>
      </c>
      <c r="BU5547" s="78">
        <v>3.4160560858155103E-3</v>
      </c>
      <c r="BV5547" s="78">
        <v>2.2881188320799062</v>
      </c>
      <c r="BW5547" s="78">
        <v>0</v>
      </c>
      <c r="BX5547" s="78">
        <v>2.2881188320799062</v>
      </c>
      <c r="BY5547" s="78">
        <v>0.63268392398912321</v>
      </c>
      <c r="CT5547" s="78" t="s">
        <v>155</v>
      </c>
      <c r="CU5547" s="78" t="s">
        <v>465</v>
      </c>
      <c r="CV5547" s="78" t="s">
        <v>498</v>
      </c>
      <c r="CW5547" s="78">
        <v>2051</v>
      </c>
      <c r="CX5547" s="78">
        <v>0</v>
      </c>
      <c r="CY5547" s="78">
        <v>0.1000716957393589</v>
      </c>
      <c r="CZ5547" s="78">
        <v>4.6259840575669189E-2</v>
      </c>
      <c r="DA5547" s="78">
        <v>2.0075878699678681E-3</v>
      </c>
      <c r="DB5547" s="78">
        <v>5.1804267293721493E-2</v>
      </c>
      <c r="DC5547" s="78">
        <v>3.5725569636699976E-2</v>
      </c>
      <c r="DD5547" s="78">
        <v>8.8728116445349657E-4</v>
      </c>
      <c r="DE5547" s="78">
        <v>0</v>
      </c>
      <c r="DF5547" s="78">
        <v>3.1698625028015639E-5</v>
      </c>
      <c r="DG5547" s="78">
        <v>3.1698625028015639E-5</v>
      </c>
      <c r="DH5547" s="78">
        <v>0</v>
      </c>
      <c r="DI5547" s="78">
        <v>3.5376738556038158E-2</v>
      </c>
      <c r="DJ5547" s="78">
        <v>3.5376738556038158E-2</v>
      </c>
      <c r="DK5547" s="78">
        <v>0</v>
      </c>
      <c r="DL5547" s="78">
        <v>3.5376738556038158E-2</v>
      </c>
    </row>
    <row r="5548" spans="63:116" x14ac:dyDescent="0.25">
      <c r="BK5548" s="78">
        <v>3.4160560858155103E-3</v>
      </c>
      <c r="BL5548" s="78">
        <v>2.2881188320799062</v>
      </c>
      <c r="BM5548" s="78">
        <v>0</v>
      </c>
      <c r="BN5548" s="78">
        <v>2.2881188320799062</v>
      </c>
      <c r="BO5548" s="78">
        <v>0.59129338690572264</v>
      </c>
      <c r="BU5548" s="78">
        <v>3.4160560858155103E-3</v>
      </c>
      <c r="BV5548" s="78">
        <v>2.2881188320799062</v>
      </c>
      <c r="BW5548" s="78">
        <v>0</v>
      </c>
      <c r="BX5548" s="78">
        <v>2.2881188320799062</v>
      </c>
      <c r="BY5548" s="78">
        <v>0.59129338690572264</v>
      </c>
      <c r="CT5548" s="78" t="s">
        <v>155</v>
      </c>
      <c r="CU5548" s="78" t="s">
        <v>465</v>
      </c>
      <c r="CV5548" s="78" t="s">
        <v>498</v>
      </c>
      <c r="CW5548" s="78">
        <v>2052</v>
      </c>
      <c r="CX5548" s="78">
        <v>0</v>
      </c>
      <c r="CY5548" s="78">
        <v>0.1000716957393589</v>
      </c>
      <c r="CZ5548" s="78">
        <v>4.6259840575669189E-2</v>
      </c>
      <c r="DA5548" s="78">
        <v>2.0075878699678681E-3</v>
      </c>
      <c r="DB5548" s="78">
        <v>5.1804267293721493E-2</v>
      </c>
      <c r="DC5548" s="78">
        <v>3.5725569636699976E-2</v>
      </c>
      <c r="DD5548" s="78">
        <v>8.8728116445349657E-4</v>
      </c>
      <c r="DE5548" s="78">
        <v>0</v>
      </c>
      <c r="DF5548" s="78">
        <v>3.1698625028015639E-5</v>
      </c>
      <c r="DG5548" s="78">
        <v>3.1698625028015639E-5</v>
      </c>
      <c r="DH5548" s="78">
        <v>0</v>
      </c>
      <c r="DI5548" s="78">
        <v>3.5376738556038158E-2</v>
      </c>
      <c r="DJ5548" s="78">
        <v>3.5376738556038158E-2</v>
      </c>
      <c r="DK5548" s="78">
        <v>0</v>
      </c>
      <c r="DL5548" s="78">
        <v>3.5376738556038158E-2</v>
      </c>
    </row>
    <row r="5549" spans="63:116" x14ac:dyDescent="0.25">
      <c r="BK5549" s="78">
        <v>3.4160560858155103E-3</v>
      </c>
      <c r="BL5549" s="78">
        <v>2.2881188320799062</v>
      </c>
      <c r="BM5549" s="78">
        <v>0</v>
      </c>
      <c r="BN5549" s="78">
        <v>2.2881188320799062</v>
      </c>
      <c r="BO5549" s="78">
        <v>0.55261064196796505</v>
      </c>
      <c r="BU5549" s="78">
        <v>3.4160560858155103E-3</v>
      </c>
      <c r="BV5549" s="78">
        <v>2.2881188320799062</v>
      </c>
      <c r="BW5549" s="78">
        <v>0</v>
      </c>
      <c r="BX5549" s="78">
        <v>2.2881188320799062</v>
      </c>
      <c r="BY5549" s="78">
        <v>0.55261064196796505</v>
      </c>
      <c r="CT5549" s="78" t="s">
        <v>155</v>
      </c>
      <c r="CU5549" s="78" t="s">
        <v>465</v>
      </c>
      <c r="CV5549" s="78" t="s">
        <v>498</v>
      </c>
      <c r="CW5549" s="78">
        <v>2053</v>
      </c>
      <c r="CX5549" s="78">
        <v>0</v>
      </c>
      <c r="CY5549" s="78">
        <v>0.1048945043660439</v>
      </c>
      <c r="CZ5549" s="78">
        <v>4.8274495535751437E-2</v>
      </c>
      <c r="DA5549" s="78">
        <v>2.094982606883353E-3</v>
      </c>
      <c r="DB5549" s="78">
        <v>5.4525026223408948E-2</v>
      </c>
      <c r="DC5549" s="78">
        <v>3.760187573434462E-2</v>
      </c>
      <c r="DD5549" s="78">
        <v>8.8728116445349657E-4</v>
      </c>
      <c r="DE5549" s="78">
        <v>0</v>
      </c>
      <c r="DF5549" s="78">
        <v>3.3363436087204967E-5</v>
      </c>
      <c r="DG5549" s="78">
        <v>3.3363436087204967E-5</v>
      </c>
      <c r="DH5549" s="78">
        <v>0</v>
      </c>
      <c r="DI5549" s="78">
        <v>3.5376738556038158E-2</v>
      </c>
      <c r="DJ5549" s="78">
        <v>3.5376738556038158E-2</v>
      </c>
      <c r="DK5549" s="78">
        <v>0</v>
      </c>
      <c r="DL5549" s="78">
        <v>3.5376738556038158E-2</v>
      </c>
    </row>
    <row r="5550" spans="63:116" x14ac:dyDescent="0.25">
      <c r="BK5550" s="78">
        <v>3.4160560858155103E-3</v>
      </c>
      <c r="BL5550" s="78">
        <v>2.4022029171883004</v>
      </c>
      <c r="BM5550" s="78">
        <v>0</v>
      </c>
      <c r="BN5550" s="78">
        <v>2.4022029171883004</v>
      </c>
      <c r="BO5550" s="78">
        <v>0.54220882384170344</v>
      </c>
      <c r="BU5550" s="78">
        <v>3.4160560858155103E-3</v>
      </c>
      <c r="BV5550" s="78">
        <v>2.4022029171883004</v>
      </c>
      <c r="BW5550" s="78">
        <v>0</v>
      </c>
      <c r="BX5550" s="78">
        <v>2.4022029171883004</v>
      </c>
      <c r="BY5550" s="78">
        <v>0.54220882384170344</v>
      </c>
      <c r="CT5550" s="78" t="s">
        <v>155</v>
      </c>
      <c r="CU5550" s="78" t="s">
        <v>465</v>
      </c>
      <c r="CV5550" s="78" t="s">
        <v>498</v>
      </c>
      <c r="CW5550" s="78">
        <v>2054</v>
      </c>
      <c r="CX5550" s="78">
        <v>0</v>
      </c>
      <c r="CY5550" s="78">
        <v>0.1048945043660439</v>
      </c>
      <c r="CZ5550" s="78">
        <v>4.8274495535751437E-2</v>
      </c>
      <c r="DA5550" s="78">
        <v>2.094982606883353E-3</v>
      </c>
      <c r="DB5550" s="78">
        <v>5.4525026223408948E-2</v>
      </c>
      <c r="DC5550" s="78">
        <v>3.760187573434462E-2</v>
      </c>
      <c r="DD5550" s="78">
        <v>8.8728116445349657E-4</v>
      </c>
      <c r="DE5550" s="78">
        <v>0</v>
      </c>
      <c r="DF5550" s="78">
        <v>3.3363436087204967E-5</v>
      </c>
      <c r="DG5550" s="78">
        <v>3.3363436087204967E-5</v>
      </c>
      <c r="DH5550" s="78">
        <v>0</v>
      </c>
      <c r="DI5550" s="78">
        <v>3.5376738556038158E-2</v>
      </c>
      <c r="DJ5550" s="78">
        <v>3.5376738556038158E-2</v>
      </c>
      <c r="DK5550" s="78">
        <v>0</v>
      </c>
      <c r="DL5550" s="78">
        <v>3.5376738556038158E-2</v>
      </c>
    </row>
    <row r="5551" spans="63:116" x14ac:dyDescent="0.25">
      <c r="BK5551" s="78">
        <v>3.4160560858155103E-3</v>
      </c>
      <c r="BL5551" s="78">
        <v>2.4022029171883004</v>
      </c>
      <c r="BM5551" s="78">
        <v>0</v>
      </c>
      <c r="BN5551" s="78">
        <v>2.4022029171883004</v>
      </c>
      <c r="BO5551" s="78">
        <v>0.50673721854364806</v>
      </c>
      <c r="BU5551" s="78">
        <v>3.4160560858155103E-3</v>
      </c>
      <c r="BV5551" s="78">
        <v>2.4022029171883004</v>
      </c>
      <c r="BW5551" s="78">
        <v>0</v>
      </c>
      <c r="BX5551" s="78">
        <v>2.4022029171883004</v>
      </c>
      <c r="BY5551" s="78">
        <v>0.50673721854364806</v>
      </c>
      <c r="CT5551" s="78" t="s">
        <v>155</v>
      </c>
      <c r="CU5551" s="78" t="s">
        <v>465</v>
      </c>
      <c r="CV5551" s="78" t="s">
        <v>498</v>
      </c>
      <c r="CW5551" s="78">
        <v>2055</v>
      </c>
      <c r="CX5551" s="78">
        <v>0</v>
      </c>
      <c r="CY5551" s="78">
        <v>0.1048945043660439</v>
      </c>
      <c r="CZ5551" s="78">
        <v>4.8274495535751437E-2</v>
      </c>
      <c r="DA5551" s="78">
        <v>2.094982606883353E-3</v>
      </c>
      <c r="DB5551" s="78">
        <v>5.4525026223408948E-2</v>
      </c>
      <c r="DC5551" s="78">
        <v>3.760187573434462E-2</v>
      </c>
      <c r="DD5551" s="78">
        <v>8.8728116445349657E-4</v>
      </c>
      <c r="DE5551" s="78">
        <v>0</v>
      </c>
      <c r="DF5551" s="78">
        <v>3.3363436087204967E-5</v>
      </c>
      <c r="DG5551" s="78">
        <v>3.3363436087204967E-5</v>
      </c>
      <c r="DH5551" s="78">
        <v>0</v>
      </c>
      <c r="DI5551" s="78">
        <v>3.5376738556038158E-2</v>
      </c>
      <c r="DJ5551" s="78">
        <v>3.5376738556038158E-2</v>
      </c>
      <c r="DK5551" s="78">
        <v>0</v>
      </c>
      <c r="DL5551" s="78">
        <v>3.5376738556038158E-2</v>
      </c>
    </row>
    <row r="5552" spans="63:116" x14ac:dyDescent="0.25">
      <c r="BK5552" s="78">
        <v>3.4160560858155103E-3</v>
      </c>
      <c r="BL5552" s="78">
        <v>2.4022029171883004</v>
      </c>
      <c r="BM5552" s="78">
        <v>0</v>
      </c>
      <c r="BN5552" s="78">
        <v>2.4022029171883004</v>
      </c>
      <c r="BO5552" s="78">
        <v>0.47358618555481119</v>
      </c>
      <c r="BU5552" s="78">
        <v>3.4160560858155103E-3</v>
      </c>
      <c r="BV5552" s="78">
        <v>2.4022029171883004</v>
      </c>
      <c r="BW5552" s="78">
        <v>0</v>
      </c>
      <c r="BX5552" s="78">
        <v>2.4022029171883004</v>
      </c>
      <c r="BY5552" s="78">
        <v>0.47358618555481119</v>
      </c>
      <c r="CT5552" s="78" t="s">
        <v>155</v>
      </c>
      <c r="CU5552" s="78" t="s">
        <v>465</v>
      </c>
      <c r="CV5552" s="78" t="s">
        <v>499</v>
      </c>
      <c r="CW5552" s="78">
        <v>2026</v>
      </c>
      <c r="CX5552" s="78">
        <v>0</v>
      </c>
      <c r="CY5552" s="78">
        <v>21835.97811412943</v>
      </c>
      <c r="CZ5552" s="78">
        <v>428.6023212203084</v>
      </c>
      <c r="DA5552" s="78">
        <v>13939.56097345731</v>
      </c>
      <c r="DB5552" s="78">
        <v>7467.8148194524938</v>
      </c>
      <c r="DC5552" s="78">
        <v>5149.9992626797448</v>
      </c>
      <c r="DD5552" s="78">
        <v>1.120736500961004E-10</v>
      </c>
      <c r="DE5552" s="78">
        <v>0</v>
      </c>
      <c r="DF5552" s="78">
        <v>5.7717921536074482E-7</v>
      </c>
      <c r="DG5552" s="78">
        <v>5.7717921536074482E-7</v>
      </c>
      <c r="DH5552" s="78">
        <v>0</v>
      </c>
      <c r="DI5552" s="78">
        <v>3.7114834937387563E-2</v>
      </c>
      <c r="DJ5552" s="78">
        <v>3.7114834937387563E-2</v>
      </c>
      <c r="DK5552" s="78">
        <v>0</v>
      </c>
      <c r="DL5552" s="78">
        <v>3.7114834937387563E-2</v>
      </c>
    </row>
    <row r="5553" spans="63:116" x14ac:dyDescent="0.25">
      <c r="BK5553" s="78">
        <v>3.4160560858155103E-3</v>
      </c>
      <c r="BL5553" s="78">
        <v>2.4022029171883004</v>
      </c>
      <c r="BM5553" s="78">
        <v>0</v>
      </c>
      <c r="BN5553" s="78">
        <v>2.4022029171883004</v>
      </c>
      <c r="BO5553" s="78">
        <v>0.44260391173346847</v>
      </c>
      <c r="BU5553" s="78">
        <v>3.4160560858155103E-3</v>
      </c>
      <c r="BV5553" s="78">
        <v>2.4022029171883004</v>
      </c>
      <c r="BW5553" s="78">
        <v>0</v>
      </c>
      <c r="BX5553" s="78">
        <v>2.4022029171883004</v>
      </c>
      <c r="BY5553" s="78">
        <v>0.44260391173346847</v>
      </c>
      <c r="CT5553" s="78" t="s">
        <v>155</v>
      </c>
      <c r="CU5553" s="78" t="s">
        <v>465</v>
      </c>
      <c r="CV5553" s="78" t="s">
        <v>499</v>
      </c>
      <c r="CW5553" s="78">
        <v>2027</v>
      </c>
      <c r="CX5553" s="78">
        <v>0</v>
      </c>
      <c r="CY5553" s="78">
        <v>21835.97811412943</v>
      </c>
      <c r="CZ5553" s="78">
        <v>428.6023212203084</v>
      </c>
      <c r="DA5553" s="78">
        <v>13939.56097345731</v>
      </c>
      <c r="DB5553" s="78">
        <v>7467.8148194524938</v>
      </c>
      <c r="DC5553" s="78">
        <v>5149.9992626797448</v>
      </c>
      <c r="DD5553" s="78">
        <v>1.120736500961004E-10</v>
      </c>
      <c r="DE5553" s="78">
        <v>0</v>
      </c>
      <c r="DF5553" s="78">
        <v>5.7717921536074482E-7</v>
      </c>
      <c r="DG5553" s="78">
        <v>5.7717921536074482E-7</v>
      </c>
      <c r="DH5553" s="78">
        <v>0</v>
      </c>
      <c r="DI5553" s="78">
        <v>3.7114834937387563E-2</v>
      </c>
      <c r="DJ5553" s="78">
        <v>3.7114834937387563E-2</v>
      </c>
      <c r="DK5553" s="78">
        <v>0</v>
      </c>
      <c r="DL5553" s="78">
        <v>3.7114834937387563E-2</v>
      </c>
    </row>
    <row r="5554" spans="63:116" x14ac:dyDescent="0.25">
      <c r="BK5554" s="78">
        <v>3.4160560858155103E-3</v>
      </c>
      <c r="BL5554" s="78">
        <v>2.4022029171883004</v>
      </c>
      <c r="BM5554" s="78">
        <v>0</v>
      </c>
      <c r="BN5554" s="78">
        <v>2.4022029171883004</v>
      </c>
      <c r="BO5554" s="78">
        <v>0.41364851563875549</v>
      </c>
      <c r="BU5554" s="78">
        <v>3.4160560858155103E-3</v>
      </c>
      <c r="BV5554" s="78">
        <v>2.4022029171883004</v>
      </c>
      <c r="BW5554" s="78">
        <v>0</v>
      </c>
      <c r="BX5554" s="78">
        <v>2.4022029171883004</v>
      </c>
      <c r="BY5554" s="78">
        <v>0.41364851563875549</v>
      </c>
      <c r="CT5554" s="78" t="s">
        <v>155</v>
      </c>
      <c r="CU5554" s="78" t="s">
        <v>465</v>
      </c>
      <c r="CV5554" s="78" t="s">
        <v>499</v>
      </c>
      <c r="CW5554" s="78">
        <v>2028</v>
      </c>
      <c r="CX5554" s="78">
        <v>0</v>
      </c>
      <c r="CY5554" s="78">
        <v>22783.18702890653</v>
      </c>
      <c r="CZ5554" s="78">
        <v>453.26096055717272</v>
      </c>
      <c r="DA5554" s="78">
        <v>14531.33568557171</v>
      </c>
      <c r="DB5554" s="78">
        <v>7798.590382777159</v>
      </c>
      <c r="DC5554" s="78">
        <v>5378.1106913130807</v>
      </c>
      <c r="DD5554" s="78">
        <v>1.120736500961004E-10</v>
      </c>
      <c r="DE5554" s="78">
        <v>0</v>
      </c>
      <c r="DF5554" s="78">
        <v>6.0274449579631887E-7</v>
      </c>
      <c r="DG5554" s="78">
        <v>6.0274449579631887E-7</v>
      </c>
      <c r="DH5554" s="78">
        <v>0</v>
      </c>
      <c r="DI5554" s="78">
        <v>3.7114834937387563E-2</v>
      </c>
      <c r="DJ5554" s="78">
        <v>3.7114834937387563E-2</v>
      </c>
      <c r="DK5554" s="78">
        <v>0</v>
      </c>
      <c r="DL5554" s="78">
        <v>3.7114834937387563E-2</v>
      </c>
    </row>
    <row r="5555" spans="63:116" x14ac:dyDescent="0.25">
      <c r="BK5555" s="78">
        <v>3.4160560858155103E-3</v>
      </c>
      <c r="BL5555" s="78">
        <v>2.521787096214771</v>
      </c>
      <c r="BM5555" s="78">
        <v>0</v>
      </c>
      <c r="BN5555" s="78">
        <v>2.521787096214771</v>
      </c>
      <c r="BO5555" s="78">
        <v>0.40583212364727733</v>
      </c>
      <c r="BU5555" s="78">
        <v>3.4160560858155103E-3</v>
      </c>
      <c r="BV5555" s="78">
        <v>2.521787096214771</v>
      </c>
      <c r="BW5555" s="78">
        <v>0</v>
      </c>
      <c r="BX5555" s="78">
        <v>2.521787096214771</v>
      </c>
      <c r="BY5555" s="78">
        <v>0.40583212364727733</v>
      </c>
      <c r="CT5555" s="78" t="s">
        <v>155</v>
      </c>
      <c r="CU5555" s="78" t="s">
        <v>465</v>
      </c>
      <c r="CV5555" s="78" t="s">
        <v>499</v>
      </c>
      <c r="CW5555" s="78">
        <v>2029</v>
      </c>
      <c r="CX5555" s="78">
        <v>0</v>
      </c>
      <c r="CY5555" s="78">
        <v>22783.18702890653</v>
      </c>
      <c r="CZ5555" s="78">
        <v>453.26096055717272</v>
      </c>
      <c r="DA5555" s="78">
        <v>14531.33568557171</v>
      </c>
      <c r="DB5555" s="78">
        <v>7798.590382777159</v>
      </c>
      <c r="DC5555" s="78">
        <v>5378.1106913130807</v>
      </c>
      <c r="DD5555" s="78">
        <v>1.120736500961004E-10</v>
      </c>
      <c r="DE5555" s="78">
        <v>0</v>
      </c>
      <c r="DF5555" s="78">
        <v>6.0274449579631887E-7</v>
      </c>
      <c r="DG5555" s="78">
        <v>6.0274449579631887E-7</v>
      </c>
      <c r="DH5555" s="78">
        <v>0</v>
      </c>
      <c r="DI5555" s="78">
        <v>3.7114834937387563E-2</v>
      </c>
      <c r="DJ5555" s="78">
        <v>3.7114834937387563E-2</v>
      </c>
      <c r="DK5555" s="78">
        <v>0</v>
      </c>
      <c r="DL5555" s="78">
        <v>3.7114834937387563E-2</v>
      </c>
    </row>
    <row r="5556" spans="63:116" x14ac:dyDescent="0.25">
      <c r="BK5556" s="78">
        <v>3.4160560858155103E-3</v>
      </c>
      <c r="BL5556" s="78">
        <v>2.521787096214771</v>
      </c>
      <c r="BM5556" s="78">
        <v>0</v>
      </c>
      <c r="BN5556" s="78">
        <v>2.521787096214771</v>
      </c>
      <c r="BO5556" s="78">
        <v>0.37928235854885728</v>
      </c>
      <c r="BU5556" s="78">
        <v>3.4160560858155103E-3</v>
      </c>
      <c r="BV5556" s="78">
        <v>2.521787096214771</v>
      </c>
      <c r="BW5556" s="78">
        <v>0</v>
      </c>
      <c r="BX5556" s="78">
        <v>2.521787096214771</v>
      </c>
      <c r="BY5556" s="78">
        <v>0.37928235854885728</v>
      </c>
      <c r="CT5556" s="78" t="s">
        <v>155</v>
      </c>
      <c r="CU5556" s="78" t="s">
        <v>465</v>
      </c>
      <c r="CV5556" s="78" t="s">
        <v>499</v>
      </c>
      <c r="CW5556" s="78">
        <v>2030</v>
      </c>
      <c r="CX5556" s="78">
        <v>0</v>
      </c>
      <c r="CY5556" s="78">
        <v>22783.18702890653</v>
      </c>
      <c r="CZ5556" s="78">
        <v>453.26096055717272</v>
      </c>
      <c r="DA5556" s="78">
        <v>14531.33568557171</v>
      </c>
      <c r="DB5556" s="78">
        <v>7798.590382777159</v>
      </c>
      <c r="DC5556" s="78">
        <v>5378.1106913130807</v>
      </c>
      <c r="DD5556" s="78">
        <v>1.120736500961004E-10</v>
      </c>
      <c r="DE5556" s="78">
        <v>0</v>
      </c>
      <c r="DF5556" s="78">
        <v>6.0274449579631887E-7</v>
      </c>
      <c r="DG5556" s="78">
        <v>6.0274449579631887E-7</v>
      </c>
      <c r="DH5556" s="78">
        <v>0</v>
      </c>
      <c r="DI5556" s="78">
        <v>3.7114834937387563E-2</v>
      </c>
      <c r="DJ5556" s="78">
        <v>3.7114834937387563E-2</v>
      </c>
      <c r="DK5556" s="78">
        <v>0</v>
      </c>
      <c r="DL5556" s="78">
        <v>3.7114834937387563E-2</v>
      </c>
    </row>
    <row r="5557" spans="63:116" x14ac:dyDescent="0.25">
      <c r="BK5557" s="78">
        <v>3.4160560858155103E-3</v>
      </c>
      <c r="BL5557" s="78">
        <v>2.521787096214771</v>
      </c>
      <c r="BM5557" s="78">
        <v>0</v>
      </c>
      <c r="BN5557" s="78">
        <v>2.521787096214771</v>
      </c>
      <c r="BO5557" s="78">
        <v>0.35446949397089461</v>
      </c>
      <c r="BU5557" s="78">
        <v>3.4160560858155103E-3</v>
      </c>
      <c r="BV5557" s="78">
        <v>2.521787096214771</v>
      </c>
      <c r="BW5557" s="78">
        <v>0</v>
      </c>
      <c r="BX5557" s="78">
        <v>2.521787096214771</v>
      </c>
      <c r="BY5557" s="78">
        <v>0.35446949397089461</v>
      </c>
      <c r="CT5557" s="78" t="s">
        <v>155</v>
      </c>
      <c r="CU5557" s="78" t="s">
        <v>465</v>
      </c>
      <c r="CV5557" s="78" t="s">
        <v>499</v>
      </c>
      <c r="CW5557" s="78">
        <v>2031</v>
      </c>
      <c r="CX5557" s="78">
        <v>0</v>
      </c>
      <c r="CY5557" s="78">
        <v>22783.18702890653</v>
      </c>
      <c r="CZ5557" s="78">
        <v>453.26096055717272</v>
      </c>
      <c r="DA5557" s="78">
        <v>14531.33568557171</v>
      </c>
      <c r="DB5557" s="78">
        <v>7798.590382777159</v>
      </c>
      <c r="DC5557" s="78">
        <v>5378.1106913130807</v>
      </c>
      <c r="DD5557" s="78">
        <v>1.120736500961004E-10</v>
      </c>
      <c r="DE5557" s="78">
        <v>0</v>
      </c>
      <c r="DF5557" s="78">
        <v>6.0274449579631887E-7</v>
      </c>
      <c r="DG5557" s="78">
        <v>6.0274449579631887E-7</v>
      </c>
      <c r="DH5557" s="78">
        <v>0</v>
      </c>
      <c r="DI5557" s="78">
        <v>3.8966330860140883E-2</v>
      </c>
      <c r="DJ5557" s="78">
        <v>3.8966330860140883E-2</v>
      </c>
      <c r="DK5557" s="78">
        <v>0</v>
      </c>
      <c r="DL5557" s="78">
        <v>3.8966330860140883E-2</v>
      </c>
    </row>
    <row r="5558" spans="63:116" x14ac:dyDescent="0.25">
      <c r="BK5558" s="78">
        <v>3.4160560858155103E-3</v>
      </c>
      <c r="BL5558" s="78">
        <v>2.521787096214771</v>
      </c>
      <c r="BM5558" s="78">
        <v>0</v>
      </c>
      <c r="BN5558" s="78">
        <v>2.521787096214771</v>
      </c>
      <c r="BO5558" s="78">
        <v>0.33127990090737813</v>
      </c>
      <c r="BU5558" s="78">
        <v>0</v>
      </c>
      <c r="BV5558" s="78">
        <v>0</v>
      </c>
      <c r="BW5558" s="78">
        <v>0</v>
      </c>
      <c r="BX5558" s="78">
        <v>0</v>
      </c>
      <c r="BY5558" s="78">
        <v>0</v>
      </c>
      <c r="CT5558" s="78" t="s">
        <v>155</v>
      </c>
      <c r="CU5558" s="78" t="s">
        <v>465</v>
      </c>
      <c r="CV5558" s="78" t="s">
        <v>499</v>
      </c>
      <c r="CW5558" s="78">
        <v>2032</v>
      </c>
      <c r="CX5558" s="78">
        <v>0</v>
      </c>
      <c r="CY5558" s="78">
        <v>22783.18702890653</v>
      </c>
      <c r="CZ5558" s="78">
        <v>453.26096055717272</v>
      </c>
      <c r="DA5558" s="78">
        <v>14531.33568557171</v>
      </c>
      <c r="DB5558" s="78">
        <v>7798.590382777159</v>
      </c>
      <c r="DC5558" s="78">
        <v>5378.1106913130807</v>
      </c>
      <c r="DD5558" s="78">
        <v>1.120736500961004E-10</v>
      </c>
      <c r="DE5558" s="78">
        <v>0</v>
      </c>
      <c r="DF5558" s="78">
        <v>6.0274449579631887E-7</v>
      </c>
      <c r="DG5558" s="78">
        <v>6.0274449579631887E-7</v>
      </c>
      <c r="DH5558" s="78">
        <v>0</v>
      </c>
      <c r="DI5558" s="78">
        <v>3.8966330860140883E-2</v>
      </c>
      <c r="DJ5558" s="78">
        <v>3.8966330860140883E-2</v>
      </c>
      <c r="DK5558" s="78">
        <v>0</v>
      </c>
      <c r="DL5558" s="78">
        <v>3.8966330860140883E-2</v>
      </c>
    </row>
    <row r="5559" spans="63:116" x14ac:dyDescent="0.25">
      <c r="BK5559" s="78">
        <v>0</v>
      </c>
      <c r="BL5559" s="78">
        <v>0</v>
      </c>
      <c r="BM5559" s="78">
        <v>0</v>
      </c>
      <c r="BN5559" s="78">
        <v>0</v>
      </c>
      <c r="BO5559" s="78">
        <v>0</v>
      </c>
      <c r="BU5559" s="78">
        <v>0</v>
      </c>
      <c r="BV5559" s="78">
        <v>0</v>
      </c>
      <c r="BW5559" s="78">
        <v>0</v>
      </c>
      <c r="BX5559" s="78">
        <v>0</v>
      </c>
      <c r="BY5559" s="78">
        <v>0</v>
      </c>
      <c r="CT5559" s="78" t="s">
        <v>155</v>
      </c>
      <c r="CU5559" s="78" t="s">
        <v>465</v>
      </c>
      <c r="CV5559" s="78" t="s">
        <v>499</v>
      </c>
      <c r="CW5559" s="78">
        <v>2033</v>
      </c>
      <c r="CX5559" s="78">
        <v>0</v>
      </c>
      <c r="CY5559" s="78">
        <v>23835.264052428429</v>
      </c>
      <c r="CZ5559" s="78">
        <v>480.96485046157022</v>
      </c>
      <c r="DA5559" s="78">
        <v>15187.72939506042</v>
      </c>
      <c r="DB5559" s="78">
        <v>8166.5698069064501</v>
      </c>
      <c r="DC5559" s="78">
        <v>5631.8788696576676</v>
      </c>
      <c r="DD5559" s="78">
        <v>1.120736500961004E-10</v>
      </c>
      <c r="DE5559" s="78">
        <v>0</v>
      </c>
      <c r="DF5559" s="78">
        <v>6.3118522182163493E-7</v>
      </c>
      <c r="DG5559" s="78">
        <v>6.3118522182163493E-7</v>
      </c>
      <c r="DH5559" s="78">
        <v>0</v>
      </c>
      <c r="DI5559" s="78">
        <v>3.8966330860140883E-2</v>
      </c>
      <c r="DJ5559" s="78">
        <v>3.8966330860140883E-2</v>
      </c>
      <c r="DK5559" s="78">
        <v>0</v>
      </c>
      <c r="DL5559" s="78">
        <v>3.8966330860140883E-2</v>
      </c>
    </row>
    <row r="5560" spans="63:116" x14ac:dyDescent="0.25">
      <c r="BK5560" s="78">
        <v>0</v>
      </c>
      <c r="BL5560" s="78">
        <v>0</v>
      </c>
      <c r="BM5560" s="78">
        <v>0</v>
      </c>
      <c r="BN5560" s="78">
        <v>0</v>
      </c>
      <c r="BO5560" s="78">
        <v>0</v>
      </c>
      <c r="BU5560" s="78">
        <v>4.0510385935179638E-3</v>
      </c>
      <c r="BV5560" s="78">
        <v>2.0529793178988163</v>
      </c>
      <c r="BW5560" s="78">
        <v>0</v>
      </c>
      <c r="BX5560" s="78">
        <v>2.0529793178988163</v>
      </c>
      <c r="BY5560" s="78">
        <v>2.0529793178988163</v>
      </c>
      <c r="CT5560" s="78" t="s">
        <v>155</v>
      </c>
      <c r="CU5560" s="78" t="s">
        <v>465</v>
      </c>
      <c r="CV5560" s="78" t="s">
        <v>499</v>
      </c>
      <c r="CW5560" s="78">
        <v>2034</v>
      </c>
      <c r="CX5560" s="78">
        <v>0</v>
      </c>
      <c r="CY5560" s="78">
        <v>23835.264052428429</v>
      </c>
      <c r="CZ5560" s="78">
        <v>480.96485046157022</v>
      </c>
      <c r="DA5560" s="78">
        <v>15187.72939506042</v>
      </c>
      <c r="DB5560" s="78">
        <v>8166.5698069064501</v>
      </c>
      <c r="DC5560" s="78">
        <v>5631.8788696576676</v>
      </c>
      <c r="DD5560" s="78">
        <v>1.120736500961004E-10</v>
      </c>
      <c r="DE5560" s="78">
        <v>0</v>
      </c>
      <c r="DF5560" s="78">
        <v>6.3118522182163493E-7</v>
      </c>
      <c r="DG5560" s="78">
        <v>6.3118522182163493E-7</v>
      </c>
      <c r="DH5560" s="78">
        <v>0</v>
      </c>
      <c r="DI5560" s="78">
        <v>3.8966330860140883E-2</v>
      </c>
      <c r="DJ5560" s="78">
        <v>3.8966330860140883E-2</v>
      </c>
      <c r="DK5560" s="78">
        <v>0</v>
      </c>
      <c r="DL5560" s="78">
        <v>3.8966330860140883E-2</v>
      </c>
    </row>
    <row r="5561" spans="63:116" x14ac:dyDescent="0.25">
      <c r="BK5561" s="78">
        <v>4.0510385935179638E-3</v>
      </c>
      <c r="BL5561" s="78">
        <v>2.0529793178988163</v>
      </c>
      <c r="BM5561" s="78">
        <v>0</v>
      </c>
      <c r="BN5561" s="78">
        <v>2.0529793178988163</v>
      </c>
      <c r="BO5561" s="78">
        <v>1.91867225971852</v>
      </c>
      <c r="BU5561" s="78">
        <v>4.0510385935179638E-3</v>
      </c>
      <c r="BV5561" s="78">
        <v>2.0529793178988163</v>
      </c>
      <c r="BW5561" s="78">
        <v>0</v>
      </c>
      <c r="BX5561" s="78">
        <v>2.0529793178988163</v>
      </c>
      <c r="BY5561" s="78">
        <v>1.91867225971852</v>
      </c>
      <c r="CT5561" s="78" t="s">
        <v>155</v>
      </c>
      <c r="CU5561" s="78" t="s">
        <v>465</v>
      </c>
      <c r="CV5561" s="78" t="s">
        <v>499</v>
      </c>
      <c r="CW5561" s="78">
        <v>2035</v>
      </c>
      <c r="CX5561" s="78">
        <v>0</v>
      </c>
      <c r="CY5561" s="78">
        <v>23835.264052428429</v>
      </c>
      <c r="CZ5561" s="78">
        <v>480.96485046157022</v>
      </c>
      <c r="DA5561" s="78">
        <v>15187.72939506042</v>
      </c>
      <c r="DB5561" s="78">
        <v>8166.5698069064501</v>
      </c>
      <c r="DC5561" s="78">
        <v>5631.8788696576676</v>
      </c>
      <c r="DD5561" s="78">
        <v>1.120736500961004E-10</v>
      </c>
      <c r="DE5561" s="78">
        <v>0</v>
      </c>
      <c r="DF5561" s="78">
        <v>6.3118522182163493E-7</v>
      </c>
      <c r="DG5561" s="78">
        <v>6.3118522182163493E-7</v>
      </c>
      <c r="DH5561" s="78">
        <v>0</v>
      </c>
      <c r="DI5561" s="78">
        <v>3.8966330860140883E-2</v>
      </c>
      <c r="DJ5561" s="78">
        <v>3.8966330860140883E-2</v>
      </c>
      <c r="DK5561" s="78">
        <v>0</v>
      </c>
      <c r="DL5561" s="78">
        <v>3.8966330860140883E-2</v>
      </c>
    </row>
    <row r="5562" spans="63:116" x14ac:dyDescent="0.25">
      <c r="BK5562" s="78">
        <v>4.0510385935179638E-3</v>
      </c>
      <c r="BL5562" s="78">
        <v>2.1282084468136953</v>
      </c>
      <c r="BM5562" s="78">
        <v>0</v>
      </c>
      <c r="BN5562" s="78">
        <v>2.1282084468136953</v>
      </c>
      <c r="BO5562" s="78">
        <v>1.8588596792852607</v>
      </c>
      <c r="BU5562" s="78">
        <v>4.0510385935179638E-3</v>
      </c>
      <c r="BV5562" s="78">
        <v>2.1282084468136953</v>
      </c>
      <c r="BW5562" s="78">
        <v>0</v>
      </c>
      <c r="BX5562" s="78">
        <v>2.1282084468136953</v>
      </c>
      <c r="BY5562" s="78">
        <v>1.8588596792852607</v>
      </c>
      <c r="CT5562" s="78" t="s">
        <v>155</v>
      </c>
      <c r="CU5562" s="78" t="s">
        <v>465</v>
      </c>
      <c r="CV5562" s="78" t="s">
        <v>499</v>
      </c>
      <c r="CW5562" s="78">
        <v>2036</v>
      </c>
      <c r="CX5562" s="78">
        <v>0</v>
      </c>
      <c r="CY5562" s="78">
        <v>23835.264052428429</v>
      </c>
      <c r="CZ5562" s="78">
        <v>480.96485046157022</v>
      </c>
      <c r="DA5562" s="78">
        <v>15187.72939506042</v>
      </c>
      <c r="DB5562" s="78">
        <v>8166.5698069064501</v>
      </c>
      <c r="DC5562" s="78">
        <v>5631.8788696576676</v>
      </c>
      <c r="DD5562" s="78">
        <v>1.120736500961004E-10</v>
      </c>
      <c r="DE5562" s="78">
        <v>0</v>
      </c>
      <c r="DF5562" s="78">
        <v>6.3118522182163493E-7</v>
      </c>
      <c r="DG5562" s="78">
        <v>6.3118522182163493E-7</v>
      </c>
      <c r="DH5562" s="78">
        <v>0</v>
      </c>
      <c r="DI5562" s="78">
        <v>4.0907250409291052E-2</v>
      </c>
      <c r="DJ5562" s="78">
        <v>4.0907250409291052E-2</v>
      </c>
      <c r="DK5562" s="78">
        <v>0</v>
      </c>
      <c r="DL5562" s="78">
        <v>4.0907250409291052E-2</v>
      </c>
    </row>
    <row r="5563" spans="63:116" x14ac:dyDescent="0.25">
      <c r="BK5563" s="78">
        <v>4.0510385935179638E-3</v>
      </c>
      <c r="BL5563" s="78">
        <v>2.1282084468136953</v>
      </c>
      <c r="BM5563" s="78">
        <v>0</v>
      </c>
      <c r="BN5563" s="78">
        <v>2.1282084468136953</v>
      </c>
      <c r="BO5563" s="78">
        <v>1.7372520367151969</v>
      </c>
      <c r="BU5563" s="78">
        <v>4.0510385935179638E-3</v>
      </c>
      <c r="BV5563" s="78">
        <v>2.1282084468136953</v>
      </c>
      <c r="BW5563" s="78">
        <v>0</v>
      </c>
      <c r="BX5563" s="78">
        <v>2.1282084468136953</v>
      </c>
      <c r="BY5563" s="78">
        <v>1.7372520367151969</v>
      </c>
      <c r="CT5563" s="78" t="s">
        <v>155</v>
      </c>
      <c r="CU5563" s="78" t="s">
        <v>465</v>
      </c>
      <c r="CV5563" s="78" t="s">
        <v>499</v>
      </c>
      <c r="CW5563" s="78">
        <v>2037</v>
      </c>
      <c r="CX5563" s="78">
        <v>0</v>
      </c>
      <c r="CY5563" s="78">
        <v>23835.264052428429</v>
      </c>
      <c r="CZ5563" s="78">
        <v>480.96485046157022</v>
      </c>
      <c r="DA5563" s="78">
        <v>15187.72939506042</v>
      </c>
      <c r="DB5563" s="78">
        <v>8166.5698069064501</v>
      </c>
      <c r="DC5563" s="78">
        <v>5631.8788696576676</v>
      </c>
      <c r="DD5563" s="78">
        <v>1.120736500961004E-10</v>
      </c>
      <c r="DE5563" s="78">
        <v>0</v>
      </c>
      <c r="DF5563" s="78">
        <v>6.3118522182163493E-7</v>
      </c>
      <c r="DG5563" s="78">
        <v>6.3118522182163493E-7</v>
      </c>
      <c r="DH5563" s="78">
        <v>0</v>
      </c>
      <c r="DI5563" s="78">
        <v>4.0907250409291052E-2</v>
      </c>
      <c r="DJ5563" s="78">
        <v>4.0907250409291052E-2</v>
      </c>
      <c r="DK5563" s="78">
        <v>0</v>
      </c>
      <c r="DL5563" s="78">
        <v>4.0907250409291052E-2</v>
      </c>
    </row>
    <row r="5564" spans="63:116" x14ac:dyDescent="0.25">
      <c r="BK5564" s="78">
        <v>4.0510385935179638E-3</v>
      </c>
      <c r="BL5564" s="78">
        <v>2.1282084468136953</v>
      </c>
      <c r="BM5564" s="78">
        <v>0</v>
      </c>
      <c r="BN5564" s="78">
        <v>2.1282084468136953</v>
      </c>
      <c r="BO5564" s="78">
        <v>1.6236000343132682</v>
      </c>
      <c r="BU5564" s="78">
        <v>4.0510385935179638E-3</v>
      </c>
      <c r="BV5564" s="78">
        <v>2.1282084468136953</v>
      </c>
      <c r="BW5564" s="78">
        <v>0</v>
      </c>
      <c r="BX5564" s="78">
        <v>2.1282084468136953</v>
      </c>
      <c r="BY5564" s="78">
        <v>1.6236000343132682</v>
      </c>
      <c r="CT5564" s="78" t="s">
        <v>155</v>
      </c>
      <c r="CU5564" s="78" t="s">
        <v>465</v>
      </c>
      <c r="CV5564" s="78" t="s">
        <v>499</v>
      </c>
      <c r="CW5564" s="78">
        <v>2038</v>
      </c>
      <c r="CX5564" s="78">
        <v>0</v>
      </c>
      <c r="CY5564" s="78">
        <v>24976.64177073156</v>
      </c>
      <c r="CZ5564" s="78">
        <v>511.37445789970258</v>
      </c>
      <c r="DA5564" s="78">
        <v>15898.823661375431</v>
      </c>
      <c r="DB5564" s="78">
        <v>8566.443651456193</v>
      </c>
      <c r="DC5564" s="78">
        <v>5907.642269579128</v>
      </c>
      <c r="DD5564" s="78">
        <v>1.120736500961004E-10</v>
      </c>
      <c r="DE5564" s="78">
        <v>0</v>
      </c>
      <c r="DF5564" s="78">
        <v>6.6209103261374362E-7</v>
      </c>
      <c r="DG5564" s="78">
        <v>6.6209103261374362E-7</v>
      </c>
      <c r="DH5564" s="78">
        <v>0</v>
      </c>
      <c r="DI5564" s="78">
        <v>4.0907250409291052E-2</v>
      </c>
      <c r="DJ5564" s="78">
        <v>4.0907250409291052E-2</v>
      </c>
      <c r="DK5564" s="78">
        <v>0</v>
      </c>
      <c r="DL5564" s="78">
        <v>4.0907250409291052E-2</v>
      </c>
    </row>
    <row r="5565" spans="63:116" x14ac:dyDescent="0.25">
      <c r="BK5565" s="78">
        <v>4.0510385935179638E-3</v>
      </c>
      <c r="BL5565" s="78">
        <v>2.1282084468136953</v>
      </c>
      <c r="BM5565" s="78">
        <v>0</v>
      </c>
      <c r="BN5565" s="78">
        <v>2.1282084468136953</v>
      </c>
      <c r="BO5565" s="78">
        <v>1.5173832096385682</v>
      </c>
      <c r="BU5565" s="78">
        <v>4.0510385935179638E-3</v>
      </c>
      <c r="BV5565" s="78">
        <v>2.1282084468136953</v>
      </c>
      <c r="BW5565" s="78">
        <v>0</v>
      </c>
      <c r="BX5565" s="78">
        <v>2.1282084468136953</v>
      </c>
      <c r="BY5565" s="78">
        <v>1.5173832096385682</v>
      </c>
      <c r="CT5565" s="78" t="s">
        <v>155</v>
      </c>
      <c r="CU5565" s="78" t="s">
        <v>465</v>
      </c>
      <c r="CV5565" s="78" t="s">
        <v>499</v>
      </c>
      <c r="CW5565" s="78">
        <v>2039</v>
      </c>
      <c r="CX5565" s="78">
        <v>0</v>
      </c>
      <c r="CY5565" s="78">
        <v>24976.64177073156</v>
      </c>
      <c r="CZ5565" s="78">
        <v>511.37445789970258</v>
      </c>
      <c r="DA5565" s="78">
        <v>15898.823661375431</v>
      </c>
      <c r="DB5565" s="78">
        <v>8566.443651456193</v>
      </c>
      <c r="DC5565" s="78">
        <v>5907.642269579128</v>
      </c>
      <c r="DD5565" s="78">
        <v>1.120736500961004E-10</v>
      </c>
      <c r="DE5565" s="78">
        <v>0</v>
      </c>
      <c r="DF5565" s="78">
        <v>6.6209103261374362E-7</v>
      </c>
      <c r="DG5565" s="78">
        <v>6.6209103261374362E-7</v>
      </c>
      <c r="DH5565" s="78">
        <v>0</v>
      </c>
      <c r="DI5565" s="78">
        <v>4.0907250409291052E-2</v>
      </c>
      <c r="DJ5565" s="78">
        <v>4.0907250409291052E-2</v>
      </c>
      <c r="DK5565" s="78">
        <v>0</v>
      </c>
      <c r="DL5565" s="78">
        <v>4.0907250409291052E-2</v>
      </c>
    </row>
    <row r="5566" spans="63:116" x14ac:dyDescent="0.25">
      <c r="BK5566" s="78">
        <v>4.0510385935179638E-3</v>
      </c>
      <c r="BL5566" s="78">
        <v>2.1282084468136953</v>
      </c>
      <c r="BM5566" s="78">
        <v>0</v>
      </c>
      <c r="BN5566" s="78">
        <v>2.1282084468136953</v>
      </c>
      <c r="BO5566" s="78">
        <v>1.4181151491949233</v>
      </c>
      <c r="BU5566" s="78">
        <v>4.0510385935179638E-3</v>
      </c>
      <c r="BV5566" s="78">
        <v>2.1282084468136953</v>
      </c>
      <c r="BW5566" s="78">
        <v>0</v>
      </c>
      <c r="BX5566" s="78">
        <v>2.1282084468136953</v>
      </c>
      <c r="BY5566" s="78">
        <v>1.4181151491949233</v>
      </c>
      <c r="CT5566" s="78" t="s">
        <v>155</v>
      </c>
      <c r="CU5566" s="78" t="s">
        <v>465</v>
      </c>
      <c r="CV5566" s="78" t="s">
        <v>499</v>
      </c>
      <c r="CW5566" s="78">
        <v>2040</v>
      </c>
      <c r="CX5566" s="78">
        <v>0</v>
      </c>
      <c r="CY5566" s="78">
        <v>24976.64177073156</v>
      </c>
      <c r="CZ5566" s="78">
        <v>511.37445789970258</v>
      </c>
      <c r="DA5566" s="78">
        <v>15898.823661375431</v>
      </c>
      <c r="DB5566" s="78">
        <v>8566.443651456193</v>
      </c>
      <c r="DC5566" s="78">
        <v>5907.642269579128</v>
      </c>
      <c r="DD5566" s="78">
        <v>1.120736500961004E-10</v>
      </c>
      <c r="DE5566" s="78">
        <v>0</v>
      </c>
      <c r="DF5566" s="78">
        <v>6.6209103261374362E-7</v>
      </c>
      <c r="DG5566" s="78">
        <v>6.6209103261374362E-7</v>
      </c>
      <c r="DH5566" s="78">
        <v>0</v>
      </c>
      <c r="DI5566" s="78">
        <v>0</v>
      </c>
      <c r="DJ5566" s="78">
        <v>4.0907250409291052E-2</v>
      </c>
      <c r="DK5566" s="78">
        <v>0</v>
      </c>
      <c r="DL5566" s="78">
        <v>4.0907250409291052E-2</v>
      </c>
    </row>
    <row r="5567" spans="63:116" x14ac:dyDescent="0.25">
      <c r="BK5567" s="78">
        <v>4.0510385935179638E-3</v>
      </c>
      <c r="BL5567" s="78">
        <v>2.2229960700790992</v>
      </c>
      <c r="BM5567" s="78">
        <v>0</v>
      </c>
      <c r="BN5567" s="78">
        <v>2.2229960700790992</v>
      </c>
      <c r="BO5567" s="78">
        <v>1.3843702288522191</v>
      </c>
      <c r="BU5567" s="78">
        <v>4.0510385935179638E-3</v>
      </c>
      <c r="BV5567" s="78">
        <v>2.2229960700790992</v>
      </c>
      <c r="BW5567" s="78">
        <v>0</v>
      </c>
      <c r="BX5567" s="78">
        <v>2.2229960700790992</v>
      </c>
      <c r="BY5567" s="78">
        <v>1.3843702288522191</v>
      </c>
      <c r="CT5567" s="78" t="s">
        <v>155</v>
      </c>
      <c r="CU5567" s="78" t="s">
        <v>465</v>
      </c>
      <c r="CV5567" s="78" t="s">
        <v>499</v>
      </c>
      <c r="CW5567" s="78">
        <v>2041</v>
      </c>
      <c r="CX5567" s="78">
        <v>0</v>
      </c>
      <c r="CY5567" s="78">
        <v>24976.64177073156</v>
      </c>
      <c r="CZ5567" s="78">
        <v>511.37445789970258</v>
      </c>
      <c r="DA5567" s="78">
        <v>15898.823661375431</v>
      </c>
      <c r="DB5567" s="78">
        <v>8566.443651456193</v>
      </c>
      <c r="DC5567" s="78">
        <v>5907.642269579128</v>
      </c>
      <c r="DD5567" s="78">
        <v>1.120736500961004E-10</v>
      </c>
      <c r="DE5567" s="78">
        <v>0</v>
      </c>
      <c r="DF5567" s="78">
        <v>6.6209103261374362E-7</v>
      </c>
      <c r="DG5567" s="78">
        <v>6.6209103261374362E-7</v>
      </c>
      <c r="DH5567" s="78">
        <v>0</v>
      </c>
      <c r="DI5567" s="78">
        <v>2.6203638976006584E-3</v>
      </c>
      <c r="DJ5567" s="78">
        <v>0</v>
      </c>
      <c r="DK5567" s="78">
        <v>0</v>
      </c>
      <c r="DL5567" s="78">
        <v>0</v>
      </c>
    </row>
    <row r="5568" spans="63:116" x14ac:dyDescent="0.25">
      <c r="BK5568" s="78">
        <v>4.0510385935179638E-3</v>
      </c>
      <c r="BL5568" s="78">
        <v>2.2229960700790992</v>
      </c>
      <c r="BM5568" s="78">
        <v>0</v>
      </c>
      <c r="BN5568" s="78">
        <v>2.2229960700790992</v>
      </c>
      <c r="BO5568" s="78">
        <v>1.2938039521983353</v>
      </c>
      <c r="BU5568" s="78">
        <v>4.0510385935179638E-3</v>
      </c>
      <c r="BV5568" s="78">
        <v>2.2229960700790992</v>
      </c>
      <c r="BW5568" s="78">
        <v>0</v>
      </c>
      <c r="BX5568" s="78">
        <v>2.2229960700790992</v>
      </c>
      <c r="BY5568" s="78">
        <v>1.2938039521983353</v>
      </c>
      <c r="CT5568" s="78" t="s">
        <v>155</v>
      </c>
      <c r="CU5568" s="78" t="s">
        <v>465</v>
      </c>
      <c r="CV5568" s="78" t="s">
        <v>499</v>
      </c>
      <c r="CW5568" s="78">
        <v>2042</v>
      </c>
      <c r="CX5568" s="78">
        <v>0</v>
      </c>
      <c r="CY5568" s="78">
        <v>24976.64177073156</v>
      </c>
      <c r="CZ5568" s="78">
        <v>511.37445789970258</v>
      </c>
      <c r="DA5568" s="78">
        <v>15898.823661375431</v>
      </c>
      <c r="DB5568" s="78">
        <v>8566.443651456193</v>
      </c>
      <c r="DC5568" s="78">
        <v>5907.642269579128</v>
      </c>
      <c r="DD5568" s="78">
        <v>1.120736500961004E-10</v>
      </c>
      <c r="DE5568" s="78">
        <v>0</v>
      </c>
      <c r="DF5568" s="78">
        <v>6.6209103261374362E-7</v>
      </c>
      <c r="DG5568" s="78">
        <v>6.6209103261374362E-7</v>
      </c>
      <c r="DH5568" s="78">
        <v>0</v>
      </c>
      <c r="DI5568" s="78">
        <v>2.7160974957207056E-3</v>
      </c>
      <c r="DJ5568" s="78">
        <v>2.7160974957207056E-3</v>
      </c>
      <c r="DK5568" s="78">
        <v>0</v>
      </c>
      <c r="DL5568" s="78">
        <v>2.7160974957207056E-3</v>
      </c>
    </row>
    <row r="5569" spans="63:116" x14ac:dyDescent="0.25">
      <c r="BK5569" s="78">
        <v>4.0510385935179638E-3</v>
      </c>
      <c r="BL5569" s="78">
        <v>2.2229960700790992</v>
      </c>
      <c r="BM5569" s="78">
        <v>0</v>
      </c>
      <c r="BN5569" s="78">
        <v>2.2229960700790992</v>
      </c>
      <c r="BO5569" s="78">
        <v>1.2091625721479771</v>
      </c>
      <c r="BU5569" s="78">
        <v>4.0510385935179638E-3</v>
      </c>
      <c r="BV5569" s="78">
        <v>2.2229960700790992</v>
      </c>
      <c r="BW5569" s="78">
        <v>0</v>
      </c>
      <c r="BX5569" s="78">
        <v>2.2229960700790992</v>
      </c>
      <c r="BY5569" s="78">
        <v>1.2091625721479771</v>
      </c>
      <c r="CT5569" s="78" t="s">
        <v>155</v>
      </c>
      <c r="CU5569" s="78" t="s">
        <v>465</v>
      </c>
      <c r="CV5569" s="78" t="s">
        <v>499</v>
      </c>
      <c r="CW5569" s="78">
        <v>2043</v>
      </c>
      <c r="CX5569" s="78">
        <v>0</v>
      </c>
      <c r="CY5569" s="78">
        <v>26191.727822096891</v>
      </c>
      <c r="CZ5569" s="78">
        <v>544.12906691831051</v>
      </c>
      <c r="DA5569" s="78">
        <v>16654.741429754289</v>
      </c>
      <c r="DB5569" s="78">
        <v>8992.8573254243165</v>
      </c>
      <c r="DC5569" s="78">
        <v>6201.7082259030694</v>
      </c>
      <c r="DD5569" s="78">
        <v>1.120736500961004E-10</v>
      </c>
      <c r="DE5569" s="78">
        <v>0</v>
      </c>
      <c r="DF5569" s="78">
        <v>6.9504807770796817E-7</v>
      </c>
      <c r="DG5569" s="78">
        <v>6.9504807770796817E-7</v>
      </c>
      <c r="DH5569" s="78">
        <v>0</v>
      </c>
      <c r="DI5569" s="78">
        <v>2.7160974957207056E-3</v>
      </c>
      <c r="DJ5569" s="78">
        <v>2.7160974957207056E-3</v>
      </c>
      <c r="DK5569" s="78">
        <v>0</v>
      </c>
      <c r="DL5569" s="78">
        <v>2.7160974957207056E-3</v>
      </c>
    </row>
    <row r="5570" spans="63:116" x14ac:dyDescent="0.25">
      <c r="BK5570" s="78">
        <v>4.0510385935179638E-3</v>
      </c>
      <c r="BL5570" s="78">
        <v>2.2229960700790992</v>
      </c>
      <c r="BM5570" s="78">
        <v>0</v>
      </c>
      <c r="BN5570" s="78">
        <v>2.2229960700790992</v>
      </c>
      <c r="BO5570" s="78">
        <v>1.130058478642969</v>
      </c>
      <c r="BU5570" s="78">
        <v>4.0510385935179638E-3</v>
      </c>
      <c r="BV5570" s="78">
        <v>2.2229960700790992</v>
      </c>
      <c r="BW5570" s="78">
        <v>0</v>
      </c>
      <c r="BX5570" s="78">
        <v>2.2229960700790992</v>
      </c>
      <c r="BY5570" s="78">
        <v>1.130058478642969</v>
      </c>
      <c r="CT5570" s="78" t="s">
        <v>155</v>
      </c>
      <c r="CU5570" s="78" t="s">
        <v>465</v>
      </c>
      <c r="CV5570" s="78" t="s">
        <v>499</v>
      </c>
      <c r="CW5570" s="78">
        <v>2044</v>
      </c>
      <c r="CX5570" s="78">
        <v>0</v>
      </c>
      <c r="CY5570" s="78">
        <v>26191.727822096891</v>
      </c>
      <c r="CZ5570" s="78">
        <v>544.12906691831051</v>
      </c>
      <c r="DA5570" s="78">
        <v>16654.741429754289</v>
      </c>
      <c r="DB5570" s="78">
        <v>8992.8573254243165</v>
      </c>
      <c r="DC5570" s="78">
        <v>6201.7082259030694</v>
      </c>
      <c r="DD5570" s="78">
        <v>1.120736500961004E-10</v>
      </c>
      <c r="DE5570" s="78">
        <v>0</v>
      </c>
      <c r="DF5570" s="78">
        <v>6.9504807770796817E-7</v>
      </c>
      <c r="DG5570" s="78">
        <v>6.9504807770796817E-7</v>
      </c>
      <c r="DH5570" s="78">
        <v>0</v>
      </c>
      <c r="DI5570" s="78">
        <v>2.7160974957207056E-3</v>
      </c>
      <c r="DJ5570" s="78">
        <v>2.7160974957207056E-3</v>
      </c>
      <c r="DK5570" s="78">
        <v>0</v>
      </c>
      <c r="DL5570" s="78">
        <v>2.7160974957207056E-3</v>
      </c>
    </row>
    <row r="5571" spans="63:116" x14ac:dyDescent="0.25">
      <c r="BK5571" s="78">
        <v>4.0510385935179638E-3</v>
      </c>
      <c r="BL5571" s="78">
        <v>2.2229960700790992</v>
      </c>
      <c r="BM5571" s="78">
        <v>0</v>
      </c>
      <c r="BN5571" s="78">
        <v>2.2229960700790992</v>
      </c>
      <c r="BO5571" s="78">
        <v>1.0561294192924944</v>
      </c>
      <c r="BU5571" s="78">
        <v>4.0510385935179638E-3</v>
      </c>
      <c r="BV5571" s="78">
        <v>2.2229960700790992</v>
      </c>
      <c r="BW5571" s="78">
        <v>0</v>
      </c>
      <c r="BX5571" s="78">
        <v>2.2229960700790992</v>
      </c>
      <c r="BY5571" s="78">
        <v>1.0561294192924944</v>
      </c>
      <c r="CT5571" s="78" t="s">
        <v>155</v>
      </c>
      <c r="CU5571" s="78" t="s">
        <v>465</v>
      </c>
      <c r="CV5571" s="78" t="s">
        <v>499</v>
      </c>
      <c r="CW5571" s="78">
        <v>2045</v>
      </c>
      <c r="CX5571" s="78">
        <v>0</v>
      </c>
      <c r="CY5571" s="78">
        <v>26191.727822096891</v>
      </c>
      <c r="CZ5571" s="78">
        <v>544.12906691831051</v>
      </c>
      <c r="DA5571" s="78">
        <v>16654.741429754289</v>
      </c>
      <c r="DB5571" s="78">
        <v>8992.8573254243165</v>
      </c>
      <c r="DC5571" s="78">
        <v>6201.7082259030694</v>
      </c>
      <c r="DD5571" s="78">
        <v>1.120736500961004E-10</v>
      </c>
      <c r="DE5571" s="78">
        <v>0</v>
      </c>
      <c r="DF5571" s="78">
        <v>6.9504807770796817E-7</v>
      </c>
      <c r="DG5571" s="78">
        <v>6.9504807770796817E-7</v>
      </c>
      <c r="DH5571" s="78">
        <v>0</v>
      </c>
      <c r="DI5571" s="78">
        <v>2.7160974957207056E-3</v>
      </c>
      <c r="DJ5571" s="78">
        <v>2.7160974957207056E-3</v>
      </c>
      <c r="DK5571" s="78">
        <v>0</v>
      </c>
      <c r="DL5571" s="78">
        <v>2.7160974957207056E-3</v>
      </c>
    </row>
    <row r="5572" spans="63:116" x14ac:dyDescent="0.25">
      <c r="BK5572" s="78">
        <v>4.0510385935179638E-3</v>
      </c>
      <c r="BL5572" s="78">
        <v>2.3283350532662825</v>
      </c>
      <c r="BM5572" s="78">
        <v>0</v>
      </c>
      <c r="BN5572" s="78">
        <v>2.3283350532662825</v>
      </c>
      <c r="BO5572" s="78">
        <v>1.0338086087696432</v>
      </c>
      <c r="BU5572" s="78">
        <v>4.0510385935179638E-3</v>
      </c>
      <c r="BV5572" s="78">
        <v>2.3283350532662825</v>
      </c>
      <c r="BW5572" s="78">
        <v>0</v>
      </c>
      <c r="BX5572" s="78">
        <v>2.3283350532662825</v>
      </c>
      <c r="BY5572" s="78">
        <v>1.0338086087696432</v>
      </c>
      <c r="CT5572" s="78" t="s">
        <v>155</v>
      </c>
      <c r="CU5572" s="78" t="s">
        <v>465</v>
      </c>
      <c r="CV5572" s="78" t="s">
        <v>499</v>
      </c>
      <c r="CW5572" s="78">
        <v>2046</v>
      </c>
      <c r="CX5572" s="78">
        <v>0</v>
      </c>
      <c r="CY5572" s="78">
        <v>26191.727822096891</v>
      </c>
      <c r="CZ5572" s="78">
        <v>544.12906691831051</v>
      </c>
      <c r="DA5572" s="78">
        <v>16654.741429754289</v>
      </c>
      <c r="DB5572" s="78">
        <v>8992.8573254243165</v>
      </c>
      <c r="DC5572" s="78">
        <v>6201.7082259030694</v>
      </c>
      <c r="DD5572" s="78">
        <v>1.120736500961004E-10</v>
      </c>
      <c r="DE5572" s="78">
        <v>0</v>
      </c>
      <c r="DF5572" s="78">
        <v>6.9504807770796817E-7</v>
      </c>
      <c r="DG5572" s="78">
        <v>6.9504807770796817E-7</v>
      </c>
      <c r="DH5572" s="78">
        <v>0</v>
      </c>
      <c r="DI5572" s="78">
        <v>2.7160974957207056E-3</v>
      </c>
      <c r="DJ5572" s="78">
        <v>2.7160974957207056E-3</v>
      </c>
      <c r="DK5572" s="78">
        <v>0</v>
      </c>
      <c r="DL5572" s="78">
        <v>2.7160974957207056E-3</v>
      </c>
    </row>
    <row r="5573" spans="63:116" x14ac:dyDescent="0.25">
      <c r="BK5573" s="78">
        <v>4.0510385935179638E-3</v>
      </c>
      <c r="BL5573" s="78">
        <v>2.3283350532662825</v>
      </c>
      <c r="BM5573" s="78">
        <v>0</v>
      </c>
      <c r="BN5573" s="78">
        <v>2.3283350532662825</v>
      </c>
      <c r="BO5573" s="78">
        <v>0.96617626987817118</v>
      </c>
      <c r="BU5573" s="78">
        <v>4.0510385935179638E-3</v>
      </c>
      <c r="BV5573" s="78">
        <v>2.3283350532662825</v>
      </c>
      <c r="BW5573" s="78">
        <v>0</v>
      </c>
      <c r="BX5573" s="78">
        <v>2.3283350532662825</v>
      </c>
      <c r="BY5573" s="78">
        <v>0.96617626987817118</v>
      </c>
      <c r="CT5573" s="78" t="s">
        <v>155</v>
      </c>
      <c r="CU5573" s="78" t="s">
        <v>465</v>
      </c>
      <c r="CV5573" s="78" t="s">
        <v>499</v>
      </c>
      <c r="CW5573" s="78">
        <v>2047</v>
      </c>
      <c r="CX5573" s="78">
        <v>0</v>
      </c>
      <c r="CY5573" s="78">
        <v>26191.727822096891</v>
      </c>
      <c r="CZ5573" s="78">
        <v>544.12906691831051</v>
      </c>
      <c r="DA5573" s="78">
        <v>16654.741429754289</v>
      </c>
      <c r="DB5573" s="78">
        <v>8992.8573254243165</v>
      </c>
      <c r="DC5573" s="78">
        <v>6201.7082259030694</v>
      </c>
      <c r="DD5573" s="78">
        <v>1.120736500961004E-10</v>
      </c>
      <c r="DE5573" s="78">
        <v>0</v>
      </c>
      <c r="DF5573" s="78">
        <v>6.9504807770796817E-7</v>
      </c>
      <c r="DG5573" s="78">
        <v>6.9504807770796817E-7</v>
      </c>
      <c r="DH5573" s="78">
        <v>0</v>
      </c>
      <c r="DI5573" s="78">
        <v>2.8366372739267978E-3</v>
      </c>
      <c r="DJ5573" s="78">
        <v>2.8366372739267978E-3</v>
      </c>
      <c r="DK5573" s="78">
        <v>0</v>
      </c>
      <c r="DL5573" s="78">
        <v>2.8366372739267978E-3</v>
      </c>
    </row>
    <row r="5574" spans="63:116" x14ac:dyDescent="0.25">
      <c r="BK5574" s="78">
        <v>4.0510385935179638E-3</v>
      </c>
      <c r="BL5574" s="78">
        <v>2.3283350532662825</v>
      </c>
      <c r="BM5574" s="78">
        <v>0</v>
      </c>
      <c r="BN5574" s="78">
        <v>2.3283350532662825</v>
      </c>
      <c r="BO5574" s="78">
        <v>0.90296847652165524</v>
      </c>
      <c r="BU5574" s="78">
        <v>4.0510385935179638E-3</v>
      </c>
      <c r="BV5574" s="78">
        <v>2.3283350532662825</v>
      </c>
      <c r="BW5574" s="78">
        <v>0</v>
      </c>
      <c r="BX5574" s="78">
        <v>2.3283350532662825</v>
      </c>
      <c r="BY5574" s="78">
        <v>0.90296847652165524</v>
      </c>
      <c r="CT5574" s="78" t="s">
        <v>155</v>
      </c>
      <c r="CU5574" s="78" t="s">
        <v>465</v>
      </c>
      <c r="CV5574" s="78" t="s">
        <v>499</v>
      </c>
      <c r="CW5574" s="78">
        <v>2048</v>
      </c>
      <c r="CX5574" s="78">
        <v>0</v>
      </c>
      <c r="CY5574" s="78">
        <v>27464.722723733379</v>
      </c>
      <c r="CZ5574" s="78">
        <v>578.84065083892744</v>
      </c>
      <c r="DA5574" s="78">
        <v>17445.53797320151</v>
      </c>
      <c r="DB5574" s="78">
        <v>9440.344099692109</v>
      </c>
      <c r="DC5574" s="78">
        <v>6510.30674009427</v>
      </c>
      <c r="DD5574" s="78">
        <v>1.120736500961004E-10</v>
      </c>
      <c r="DE5574" s="78">
        <v>0</v>
      </c>
      <c r="DF5574" s="78">
        <v>7.2963383960760924E-7</v>
      </c>
      <c r="DG5574" s="78">
        <v>7.2963383960760924E-7</v>
      </c>
      <c r="DH5574" s="78">
        <v>0</v>
      </c>
      <c r="DI5574" s="78">
        <v>2.8366372739267978E-3</v>
      </c>
      <c r="DJ5574" s="78">
        <v>2.8366372739267978E-3</v>
      </c>
      <c r="DK5574" s="78">
        <v>0</v>
      </c>
      <c r="DL5574" s="78">
        <v>2.8366372739267978E-3</v>
      </c>
    </row>
    <row r="5575" spans="63:116" x14ac:dyDescent="0.25">
      <c r="BK5575" s="78">
        <v>4.0510385935179638E-3</v>
      </c>
      <c r="BL5575" s="78">
        <v>2.3283350532662825</v>
      </c>
      <c r="BM5575" s="78">
        <v>0</v>
      </c>
      <c r="BN5575" s="78">
        <v>2.3283350532662825</v>
      </c>
      <c r="BO5575" s="78">
        <v>0.84389577245014513</v>
      </c>
      <c r="BU5575" s="78">
        <v>4.0510385935179638E-3</v>
      </c>
      <c r="BV5575" s="78">
        <v>2.3283350532662825</v>
      </c>
      <c r="BW5575" s="78">
        <v>0</v>
      </c>
      <c r="BX5575" s="78">
        <v>2.3283350532662825</v>
      </c>
      <c r="BY5575" s="78">
        <v>0.84389577245014513</v>
      </c>
      <c r="CT5575" s="78" t="s">
        <v>155</v>
      </c>
      <c r="CU5575" s="78" t="s">
        <v>465</v>
      </c>
      <c r="CV5575" s="78" t="s">
        <v>499</v>
      </c>
      <c r="CW5575" s="78">
        <v>2049</v>
      </c>
      <c r="CX5575" s="78">
        <v>0</v>
      </c>
      <c r="CY5575" s="78">
        <v>27464.722723733379</v>
      </c>
      <c r="CZ5575" s="78">
        <v>578.84065083892744</v>
      </c>
      <c r="DA5575" s="78">
        <v>17445.53797320151</v>
      </c>
      <c r="DB5575" s="78">
        <v>9440.344099692109</v>
      </c>
      <c r="DC5575" s="78">
        <v>6510.30674009427</v>
      </c>
      <c r="DD5575" s="78">
        <v>1.120736500961004E-10</v>
      </c>
      <c r="DE5575" s="78">
        <v>0</v>
      </c>
      <c r="DF5575" s="78">
        <v>7.2963383960760924E-7</v>
      </c>
      <c r="DG5575" s="78">
        <v>7.2963383960760924E-7</v>
      </c>
      <c r="DH5575" s="78">
        <v>0</v>
      </c>
      <c r="DI5575" s="78">
        <v>2.8366372739267978E-3</v>
      </c>
      <c r="DJ5575" s="78">
        <v>2.8366372739267978E-3</v>
      </c>
      <c r="DK5575" s="78">
        <v>0</v>
      </c>
      <c r="DL5575" s="78">
        <v>2.8366372739267978E-3</v>
      </c>
    </row>
    <row r="5576" spans="63:116" x14ac:dyDescent="0.25">
      <c r="BK5576" s="78">
        <v>4.0510385935179638E-3</v>
      </c>
      <c r="BL5576" s="78">
        <v>2.3283350532662825</v>
      </c>
      <c r="BM5576" s="78">
        <v>0</v>
      </c>
      <c r="BN5576" s="78">
        <v>2.3283350532662825</v>
      </c>
      <c r="BO5576" s="78">
        <v>0.78868763780387374</v>
      </c>
      <c r="BU5576" s="78">
        <v>4.0510385935179638E-3</v>
      </c>
      <c r="BV5576" s="78">
        <v>2.3283350532662825</v>
      </c>
      <c r="BW5576" s="78">
        <v>0</v>
      </c>
      <c r="BX5576" s="78">
        <v>2.3283350532662825</v>
      </c>
      <c r="BY5576" s="78">
        <v>0.78868763780387374</v>
      </c>
      <c r="CT5576" s="78" t="s">
        <v>155</v>
      </c>
      <c r="CU5576" s="78" t="s">
        <v>465</v>
      </c>
      <c r="CV5576" s="78" t="s">
        <v>499</v>
      </c>
      <c r="CW5576" s="78">
        <v>2050</v>
      </c>
      <c r="CX5576" s="78">
        <v>0</v>
      </c>
      <c r="CY5576" s="78">
        <v>27464.722723733379</v>
      </c>
      <c r="CZ5576" s="78">
        <v>578.84065083892744</v>
      </c>
      <c r="DA5576" s="78">
        <v>17445.53797320151</v>
      </c>
      <c r="DB5576" s="78">
        <v>9440.344099692109</v>
      </c>
      <c r="DC5576" s="78">
        <v>6510.30674009427</v>
      </c>
      <c r="DD5576" s="78">
        <v>1.120736500961004E-10</v>
      </c>
      <c r="DE5576" s="78">
        <v>0</v>
      </c>
      <c r="DF5576" s="78">
        <v>7.2963383960760924E-7</v>
      </c>
      <c r="DG5576" s="78">
        <v>7.2963383960760924E-7</v>
      </c>
      <c r="DH5576" s="78">
        <v>0</v>
      </c>
      <c r="DI5576" s="78">
        <v>2.8366372739267978E-3</v>
      </c>
      <c r="DJ5576" s="78">
        <v>2.8366372739267978E-3</v>
      </c>
      <c r="DK5576" s="78">
        <v>0</v>
      </c>
      <c r="DL5576" s="78">
        <v>2.8366372739267978E-3</v>
      </c>
    </row>
    <row r="5577" spans="63:116" x14ac:dyDescent="0.25">
      <c r="BK5577" s="78">
        <v>4.0510385935179638E-3</v>
      </c>
      <c r="BL5577" s="78">
        <v>2.4426781758265794</v>
      </c>
      <c r="BM5577" s="78">
        <v>0</v>
      </c>
      <c r="BN5577" s="78">
        <v>2.4426781758265794</v>
      </c>
      <c r="BO5577" s="78">
        <v>0.77328935461228321</v>
      </c>
      <c r="BU5577" s="78">
        <v>4.0510385935179638E-3</v>
      </c>
      <c r="BV5577" s="78">
        <v>2.4426781758265794</v>
      </c>
      <c r="BW5577" s="78">
        <v>0</v>
      </c>
      <c r="BX5577" s="78">
        <v>2.4426781758265794</v>
      </c>
      <c r="BY5577" s="78">
        <v>0.77328935461228321</v>
      </c>
      <c r="CT5577" s="78" t="s">
        <v>155</v>
      </c>
      <c r="CU5577" s="78" t="s">
        <v>465</v>
      </c>
      <c r="CV5577" s="78" t="s">
        <v>499</v>
      </c>
      <c r="CW5577" s="78">
        <v>2051</v>
      </c>
      <c r="CX5577" s="78">
        <v>0</v>
      </c>
      <c r="CY5577" s="78">
        <v>27464.722723733379</v>
      </c>
      <c r="CZ5577" s="78">
        <v>578.84065083892744</v>
      </c>
      <c r="DA5577" s="78">
        <v>17445.53797320151</v>
      </c>
      <c r="DB5577" s="78">
        <v>9440.344099692109</v>
      </c>
      <c r="DC5577" s="78">
        <v>6510.30674009427</v>
      </c>
      <c r="DD5577" s="78">
        <v>1.120736500961004E-10</v>
      </c>
      <c r="DE5577" s="78">
        <v>0</v>
      </c>
      <c r="DF5577" s="78">
        <v>7.2963383960760924E-7</v>
      </c>
      <c r="DG5577" s="78">
        <v>7.2963383960760924E-7</v>
      </c>
      <c r="DH5577" s="78">
        <v>0</v>
      </c>
      <c r="DI5577" s="78">
        <v>2.8366372739267978E-3</v>
      </c>
      <c r="DJ5577" s="78">
        <v>2.8366372739267978E-3</v>
      </c>
      <c r="DK5577" s="78">
        <v>0</v>
      </c>
      <c r="DL5577" s="78">
        <v>2.8366372739267978E-3</v>
      </c>
    </row>
    <row r="5578" spans="63:116" x14ac:dyDescent="0.25">
      <c r="BK5578" s="78">
        <v>4.0510385935179638E-3</v>
      </c>
      <c r="BL5578" s="78">
        <v>2.4426781758265794</v>
      </c>
      <c r="BM5578" s="78">
        <v>0</v>
      </c>
      <c r="BN5578" s="78">
        <v>2.4426781758265794</v>
      </c>
      <c r="BO5578" s="78">
        <v>0.72270033141334866</v>
      </c>
      <c r="BU5578" s="78">
        <v>4.0510385935179638E-3</v>
      </c>
      <c r="BV5578" s="78">
        <v>2.4426781758265794</v>
      </c>
      <c r="BW5578" s="78">
        <v>0</v>
      </c>
      <c r="BX5578" s="78">
        <v>2.4426781758265794</v>
      </c>
      <c r="BY5578" s="78">
        <v>0.72270033141334866</v>
      </c>
      <c r="CT5578" s="78" t="s">
        <v>155</v>
      </c>
      <c r="CU5578" s="78" t="s">
        <v>465</v>
      </c>
      <c r="CV5578" s="78" t="s">
        <v>499</v>
      </c>
      <c r="CW5578" s="78">
        <v>2052</v>
      </c>
      <c r="CX5578" s="78">
        <v>0</v>
      </c>
      <c r="CY5578" s="78">
        <v>27464.722723733379</v>
      </c>
      <c r="CZ5578" s="78">
        <v>578.84065083892744</v>
      </c>
      <c r="DA5578" s="78">
        <v>17445.53797320151</v>
      </c>
      <c r="DB5578" s="78">
        <v>9440.344099692109</v>
      </c>
      <c r="DC5578" s="78">
        <v>6510.30674009427</v>
      </c>
      <c r="DD5578" s="78">
        <v>1.120736500961004E-10</v>
      </c>
      <c r="DE5578" s="78">
        <v>0</v>
      </c>
      <c r="DF5578" s="78">
        <v>7.2963383960760924E-7</v>
      </c>
      <c r="DG5578" s="78">
        <v>7.2963383960760924E-7</v>
      </c>
      <c r="DH5578" s="78">
        <v>0</v>
      </c>
      <c r="DI5578" s="78">
        <v>2.9704899468629077E-3</v>
      </c>
      <c r="DJ5578" s="78">
        <v>2.9704899468629077E-3</v>
      </c>
      <c r="DK5578" s="78">
        <v>0</v>
      </c>
      <c r="DL5578" s="78">
        <v>2.9704899468629077E-3</v>
      </c>
    </row>
    <row r="5579" spans="63:116" x14ac:dyDescent="0.25">
      <c r="BK5579" s="78">
        <v>4.0510385935179638E-3</v>
      </c>
      <c r="BL5579" s="78">
        <v>2.4426781758265794</v>
      </c>
      <c r="BM5579" s="78">
        <v>0</v>
      </c>
      <c r="BN5579" s="78">
        <v>2.4426781758265794</v>
      </c>
      <c r="BO5579" s="78">
        <v>0.67542087047976507</v>
      </c>
      <c r="BU5579" s="78">
        <v>4.0510385935179638E-3</v>
      </c>
      <c r="BV5579" s="78">
        <v>2.4426781758265794</v>
      </c>
      <c r="BW5579" s="78">
        <v>0</v>
      </c>
      <c r="BX5579" s="78">
        <v>2.4426781758265794</v>
      </c>
      <c r="BY5579" s="78">
        <v>0.67542087047976507</v>
      </c>
      <c r="CT5579" s="78" t="s">
        <v>155</v>
      </c>
      <c r="CU5579" s="78" t="s">
        <v>465</v>
      </c>
      <c r="CV5579" s="78" t="s">
        <v>499</v>
      </c>
      <c r="CW5579" s="78">
        <v>2053</v>
      </c>
      <c r="CX5579" s="78">
        <v>0</v>
      </c>
      <c r="CY5579" s="78">
        <v>28779.66937774729</v>
      </c>
      <c r="CZ5579" s="78">
        <v>615.09516728738606</v>
      </c>
      <c r="DA5579" s="78">
        <v>18261.23269117219</v>
      </c>
      <c r="DB5579" s="78">
        <v>9903.3415192865996</v>
      </c>
      <c r="DC5579" s="78">
        <v>6829.6017985795397</v>
      </c>
      <c r="DD5579" s="78">
        <v>1.120736500961004E-10</v>
      </c>
      <c r="DE5579" s="78">
        <v>0</v>
      </c>
      <c r="DF5579" s="78">
        <v>7.6541840226970128E-7</v>
      </c>
      <c r="DG5579" s="78">
        <v>7.6541840226970128E-7</v>
      </c>
      <c r="DH5579" s="78">
        <v>0</v>
      </c>
      <c r="DI5579" s="78">
        <v>2.9704899468629077E-3</v>
      </c>
      <c r="DJ5579" s="78">
        <v>2.9704899468629077E-3</v>
      </c>
      <c r="DK5579" s="78">
        <v>0</v>
      </c>
      <c r="DL5579" s="78">
        <v>2.9704899468629077E-3</v>
      </c>
    </row>
    <row r="5580" spans="63:116" x14ac:dyDescent="0.25">
      <c r="BK5580" s="78">
        <v>4.0510385935179638E-3</v>
      </c>
      <c r="BL5580" s="78">
        <v>2.4426781758265794</v>
      </c>
      <c r="BM5580" s="78">
        <v>0</v>
      </c>
      <c r="BN5580" s="78">
        <v>2.4426781758265794</v>
      </c>
      <c r="BO5580" s="78">
        <v>0.63123445839230385</v>
      </c>
      <c r="BU5580" s="78">
        <v>4.0510385935179638E-3</v>
      </c>
      <c r="BV5580" s="78">
        <v>2.4426781758265794</v>
      </c>
      <c r="BW5580" s="78">
        <v>0</v>
      </c>
      <c r="BX5580" s="78">
        <v>2.4426781758265794</v>
      </c>
      <c r="BY5580" s="78">
        <v>0.63123445839230385</v>
      </c>
      <c r="CT5580" s="78" t="s">
        <v>155</v>
      </c>
      <c r="CU5580" s="78" t="s">
        <v>465</v>
      </c>
      <c r="CV5580" s="78" t="s">
        <v>499</v>
      </c>
      <c r="CW5580" s="78">
        <v>2054</v>
      </c>
      <c r="CX5580" s="78">
        <v>0</v>
      </c>
      <c r="CY5580" s="78">
        <v>28779.66937774729</v>
      </c>
      <c r="CZ5580" s="78">
        <v>615.09516728738606</v>
      </c>
      <c r="DA5580" s="78">
        <v>18261.23269117219</v>
      </c>
      <c r="DB5580" s="78">
        <v>9903.3415192865996</v>
      </c>
      <c r="DC5580" s="78">
        <v>6829.6017985795397</v>
      </c>
      <c r="DD5580" s="78">
        <v>1.120736500961004E-10</v>
      </c>
      <c r="DE5580" s="78">
        <v>0</v>
      </c>
      <c r="DF5580" s="78">
        <v>7.6541840226970128E-7</v>
      </c>
      <c r="DG5580" s="78">
        <v>7.6541840226970128E-7</v>
      </c>
      <c r="DH5580" s="78">
        <v>0</v>
      </c>
      <c r="DI5580" s="78">
        <v>2.9704899468629077E-3</v>
      </c>
      <c r="DJ5580" s="78">
        <v>2.9704899468629077E-3</v>
      </c>
      <c r="DK5580" s="78">
        <v>0</v>
      </c>
      <c r="DL5580" s="78">
        <v>2.9704899468629077E-3</v>
      </c>
    </row>
    <row r="5581" spans="63:116" x14ac:dyDescent="0.25">
      <c r="BK5581" s="78">
        <v>4.0510385935179638E-3</v>
      </c>
      <c r="BL5581" s="78">
        <v>2.4426781758265794</v>
      </c>
      <c r="BM5581" s="78">
        <v>0</v>
      </c>
      <c r="BN5581" s="78">
        <v>2.4426781758265794</v>
      </c>
      <c r="BO5581" s="78">
        <v>0.58993874616103159</v>
      </c>
      <c r="BU5581" s="78">
        <v>4.0510385935179638E-3</v>
      </c>
      <c r="BV5581" s="78">
        <v>2.4426781758265794</v>
      </c>
      <c r="BW5581" s="78">
        <v>0</v>
      </c>
      <c r="BX5581" s="78">
        <v>2.4426781758265794</v>
      </c>
      <c r="BY5581" s="78">
        <v>0.58993874616103159</v>
      </c>
      <c r="CT5581" s="78" t="s">
        <v>155</v>
      </c>
      <c r="CU5581" s="78" t="s">
        <v>465</v>
      </c>
      <c r="CV5581" s="78" t="s">
        <v>499</v>
      </c>
      <c r="CW5581" s="78">
        <v>2055</v>
      </c>
      <c r="CX5581" s="78">
        <v>0</v>
      </c>
      <c r="CY5581" s="78">
        <v>28779.66937774729</v>
      </c>
      <c r="CZ5581" s="78">
        <v>615.09516728738606</v>
      </c>
      <c r="DA5581" s="78">
        <v>18261.23269117219</v>
      </c>
      <c r="DB5581" s="78">
        <v>9903.3415192865996</v>
      </c>
      <c r="DC5581" s="78">
        <v>6829.6017985795397</v>
      </c>
      <c r="DD5581" s="78">
        <v>1.120736500961004E-10</v>
      </c>
      <c r="DE5581" s="78">
        <v>0</v>
      </c>
      <c r="DF5581" s="78">
        <v>7.6541840226970128E-7</v>
      </c>
      <c r="DG5581" s="78">
        <v>7.6541840226970128E-7</v>
      </c>
      <c r="DH5581" s="78">
        <v>0</v>
      </c>
      <c r="DI5581" s="78">
        <v>2.9704899468629077E-3</v>
      </c>
      <c r="DJ5581" s="78">
        <v>2.9704899468629077E-3</v>
      </c>
      <c r="DK5581" s="78">
        <v>0</v>
      </c>
      <c r="DL5581" s="78">
        <v>2.9704899468629077E-3</v>
      </c>
    </row>
    <row r="5582" spans="63:116" x14ac:dyDescent="0.25">
      <c r="BK5582" s="78">
        <v>4.0510385935179638E-3</v>
      </c>
      <c r="BL5582" s="78">
        <v>2.5644718306124137</v>
      </c>
      <c r="BM5582" s="78">
        <v>0</v>
      </c>
      <c r="BN5582" s="78">
        <v>2.5644718306124137</v>
      </c>
      <c r="BO5582" s="78">
        <v>0.5788350539008783</v>
      </c>
      <c r="BU5582" s="78">
        <v>4.0510385935179638E-3</v>
      </c>
      <c r="BV5582" s="78">
        <v>2.5644718306124137</v>
      </c>
      <c r="BW5582" s="78">
        <v>0</v>
      </c>
      <c r="BX5582" s="78">
        <v>2.5644718306124137</v>
      </c>
      <c r="BY5582" s="78">
        <v>0.5788350539008783</v>
      </c>
      <c r="CT5582" s="78" t="s">
        <v>155</v>
      </c>
      <c r="CU5582" s="78" t="s">
        <v>465</v>
      </c>
      <c r="CV5582" s="78" t="s">
        <v>500</v>
      </c>
      <c r="CW5582" s="78">
        <v>2026</v>
      </c>
      <c r="CX5582" s="78">
        <v>0</v>
      </c>
      <c r="CY5582" s="78">
        <v>21835.978114130401</v>
      </c>
      <c r="CZ5582" s="78">
        <v>428.60232122028913</v>
      </c>
      <c r="DA5582" s="78">
        <v>13939.56097345755</v>
      </c>
      <c r="DB5582" s="78">
        <v>7467.8148194525338</v>
      </c>
      <c r="DC5582" s="78">
        <v>5149.999262679773</v>
      </c>
      <c r="DD5582" s="78">
        <v>4.8325690906309414E-9</v>
      </c>
      <c r="DE5582" s="78">
        <v>0</v>
      </c>
      <c r="DF5582" s="78">
        <v>2.4887727253598408E-5</v>
      </c>
      <c r="DG5582" s="78">
        <v>2.4887727253598408E-5</v>
      </c>
      <c r="DH5582" s="78">
        <v>0</v>
      </c>
      <c r="DI5582" s="78">
        <v>2.9704899468629077E-3</v>
      </c>
      <c r="DJ5582" s="78">
        <v>2.9704899468629077E-3</v>
      </c>
      <c r="DK5582" s="78">
        <v>0</v>
      </c>
      <c r="DL5582" s="78">
        <v>2.9704899468629077E-3</v>
      </c>
    </row>
    <row r="5583" spans="63:116" x14ac:dyDescent="0.25">
      <c r="BK5583" s="78">
        <v>4.0510385935179638E-3</v>
      </c>
      <c r="BL5583" s="78">
        <v>2.5644718306124137</v>
      </c>
      <c r="BM5583" s="78">
        <v>0</v>
      </c>
      <c r="BN5583" s="78">
        <v>2.5644718306124137</v>
      </c>
      <c r="BO5583" s="78">
        <v>0.54096734009427883</v>
      </c>
      <c r="BU5583" s="78">
        <v>4.0510385935179638E-3</v>
      </c>
      <c r="BV5583" s="78">
        <v>2.5644718306124137</v>
      </c>
      <c r="BW5583" s="78">
        <v>0</v>
      </c>
      <c r="BX5583" s="78">
        <v>2.5644718306124137</v>
      </c>
      <c r="BY5583" s="78">
        <v>0.54096734009427883</v>
      </c>
      <c r="CT5583" s="78" t="s">
        <v>155</v>
      </c>
      <c r="CU5583" s="78" t="s">
        <v>465</v>
      </c>
      <c r="CV5583" s="78" t="s">
        <v>500</v>
      </c>
      <c r="CW5583" s="78">
        <v>2027</v>
      </c>
      <c r="CX5583" s="78">
        <v>0</v>
      </c>
      <c r="CY5583" s="78">
        <v>21835.978114130401</v>
      </c>
      <c r="CZ5583" s="78">
        <v>428.60232122028913</v>
      </c>
      <c r="DA5583" s="78">
        <v>13939.56097345755</v>
      </c>
      <c r="DB5583" s="78">
        <v>7467.8148194525338</v>
      </c>
      <c r="DC5583" s="78">
        <v>5149.999262679773</v>
      </c>
      <c r="DD5583" s="78">
        <v>4.8325690906309414E-9</v>
      </c>
      <c r="DE5583" s="78">
        <v>0</v>
      </c>
      <c r="DF5583" s="78">
        <v>2.4887727253598408E-5</v>
      </c>
      <c r="DG5583" s="78">
        <v>2.4887727253598408E-5</v>
      </c>
      <c r="DH5583" s="78">
        <v>0</v>
      </c>
      <c r="DI5583" s="78">
        <v>3.1156635270240649E-3</v>
      </c>
      <c r="DJ5583" s="78">
        <v>3.1156635270240649E-3</v>
      </c>
      <c r="DK5583" s="78">
        <v>0</v>
      </c>
      <c r="DL5583" s="78">
        <v>3.1156635270240649E-3</v>
      </c>
    </row>
    <row r="5584" spans="63:116" x14ac:dyDescent="0.25">
      <c r="BK5584" s="78">
        <v>4.0510385935179638E-3</v>
      </c>
      <c r="BL5584" s="78">
        <v>2.5644718306124137</v>
      </c>
      <c r="BM5584" s="78">
        <v>0</v>
      </c>
      <c r="BN5584" s="78">
        <v>2.5644718306124137</v>
      </c>
      <c r="BO5584" s="78">
        <v>0.50557695335913899</v>
      </c>
      <c r="BU5584" s="78">
        <v>4.0510385935179638E-3</v>
      </c>
      <c r="BV5584" s="78">
        <v>2.5644718306124137</v>
      </c>
      <c r="BW5584" s="78">
        <v>0</v>
      </c>
      <c r="BX5584" s="78">
        <v>2.5644718306124137</v>
      </c>
      <c r="BY5584" s="78">
        <v>0.50557695335913899</v>
      </c>
      <c r="CT5584" s="78" t="s">
        <v>155</v>
      </c>
      <c r="CU5584" s="78" t="s">
        <v>465</v>
      </c>
      <c r="CV5584" s="78" t="s">
        <v>500</v>
      </c>
      <c r="CW5584" s="78">
        <v>2028</v>
      </c>
      <c r="CX5584" s="78">
        <v>0</v>
      </c>
      <c r="CY5584" s="78">
        <v>22783.187028906908</v>
      </c>
      <c r="CZ5584" s="78">
        <v>453.2609605571505</v>
      </c>
      <c r="DA5584" s="78">
        <v>14531.33568557209</v>
      </c>
      <c r="DB5584" s="78">
        <v>7798.5903827776392</v>
      </c>
      <c r="DC5584" s="78">
        <v>5378.1106913134117</v>
      </c>
      <c r="DD5584" s="78">
        <v>4.8325690906309414E-9</v>
      </c>
      <c r="DE5584" s="78">
        <v>0</v>
      </c>
      <c r="DF5584" s="78">
        <v>2.5990091492832997E-5</v>
      </c>
      <c r="DG5584" s="78">
        <v>2.5990091492832997E-5</v>
      </c>
      <c r="DH5584" s="78">
        <v>0</v>
      </c>
      <c r="DI5584" s="78">
        <v>3.1156635270240649E-3</v>
      </c>
      <c r="DJ5584" s="78">
        <v>3.1156635270240649E-3</v>
      </c>
      <c r="DK5584" s="78">
        <v>0</v>
      </c>
      <c r="DL5584" s="78">
        <v>3.1156635270240649E-3</v>
      </c>
    </row>
    <row r="5585" spans="63:116" x14ac:dyDescent="0.25">
      <c r="BK5585" s="78">
        <v>4.0510385935179638E-3</v>
      </c>
      <c r="BL5585" s="78">
        <v>2.5644718306124137</v>
      </c>
      <c r="BM5585" s="78">
        <v>0</v>
      </c>
      <c r="BN5585" s="78">
        <v>2.5644718306124137</v>
      </c>
      <c r="BO5585" s="78">
        <v>0.47250182556928882</v>
      </c>
      <c r="BU5585" s="78">
        <v>4.0510385935179638E-3</v>
      </c>
      <c r="BV5585" s="78">
        <v>2.5644718306124137</v>
      </c>
      <c r="BW5585" s="78">
        <v>0</v>
      </c>
      <c r="BX5585" s="78">
        <v>2.5644718306124137</v>
      </c>
      <c r="BY5585" s="78">
        <v>0.47250182556928882</v>
      </c>
      <c r="CT5585" s="78" t="s">
        <v>155</v>
      </c>
      <c r="CU5585" s="78" t="s">
        <v>465</v>
      </c>
      <c r="CV5585" s="78" t="s">
        <v>500</v>
      </c>
      <c r="CW5585" s="78">
        <v>2029</v>
      </c>
      <c r="CX5585" s="78">
        <v>0</v>
      </c>
      <c r="CY5585" s="78">
        <v>22783.187028906908</v>
      </c>
      <c r="CZ5585" s="78">
        <v>453.2609605571505</v>
      </c>
      <c r="DA5585" s="78">
        <v>14531.33568557209</v>
      </c>
      <c r="DB5585" s="78">
        <v>7798.5903827776392</v>
      </c>
      <c r="DC5585" s="78">
        <v>5378.1106913134117</v>
      </c>
      <c r="DD5585" s="78">
        <v>4.8325690906309414E-9</v>
      </c>
      <c r="DE5585" s="78">
        <v>0</v>
      </c>
      <c r="DF5585" s="78">
        <v>2.5990091492832997E-5</v>
      </c>
      <c r="DG5585" s="78">
        <v>2.5990091492832997E-5</v>
      </c>
      <c r="DH5585" s="78">
        <v>0</v>
      </c>
      <c r="DI5585" s="78">
        <v>3.1156635270240649E-3</v>
      </c>
      <c r="DJ5585" s="78">
        <v>3.1156635270240649E-3</v>
      </c>
      <c r="DK5585" s="78">
        <v>0</v>
      </c>
      <c r="DL5585" s="78">
        <v>3.1156635270240649E-3</v>
      </c>
    </row>
    <row r="5586" spans="63:116" x14ac:dyDescent="0.25">
      <c r="BK5586" s="78">
        <v>4.0510385935179638E-3</v>
      </c>
      <c r="BL5586" s="78">
        <v>2.5644718306124137</v>
      </c>
      <c r="BM5586" s="78">
        <v>0</v>
      </c>
      <c r="BN5586" s="78">
        <v>2.5644718306124137</v>
      </c>
      <c r="BO5586" s="78">
        <v>0.4415904911862511</v>
      </c>
      <c r="BU5586" s="78">
        <v>4.0510385935179638E-3</v>
      </c>
      <c r="BV5586" s="78">
        <v>2.5644718306124137</v>
      </c>
      <c r="BW5586" s="78">
        <v>0</v>
      </c>
      <c r="BX5586" s="78">
        <v>2.5644718306124137</v>
      </c>
      <c r="BY5586" s="78">
        <v>0.4415904911862511</v>
      </c>
      <c r="CT5586" s="78" t="s">
        <v>155</v>
      </c>
      <c r="CU5586" s="78" t="s">
        <v>465</v>
      </c>
      <c r="CV5586" s="78" t="s">
        <v>500</v>
      </c>
      <c r="CW5586" s="78">
        <v>2030</v>
      </c>
      <c r="CX5586" s="78">
        <v>0</v>
      </c>
      <c r="CY5586" s="78">
        <v>22783.187028906908</v>
      </c>
      <c r="CZ5586" s="78">
        <v>453.2609605571505</v>
      </c>
      <c r="DA5586" s="78">
        <v>14531.33568557209</v>
      </c>
      <c r="DB5586" s="78">
        <v>7798.5903827776392</v>
      </c>
      <c r="DC5586" s="78">
        <v>5378.1106913134117</v>
      </c>
      <c r="DD5586" s="78">
        <v>4.8325690906309414E-9</v>
      </c>
      <c r="DE5586" s="78">
        <v>0</v>
      </c>
      <c r="DF5586" s="78">
        <v>2.5990091492832997E-5</v>
      </c>
      <c r="DG5586" s="78">
        <v>2.5990091492832997E-5</v>
      </c>
      <c r="DH5586" s="78">
        <v>0</v>
      </c>
      <c r="DI5586" s="78">
        <v>3.1156635270240649E-3</v>
      </c>
      <c r="DJ5586" s="78">
        <v>3.1156635270240649E-3</v>
      </c>
      <c r="DK5586" s="78">
        <v>0</v>
      </c>
      <c r="DL5586" s="78">
        <v>3.1156635270240649E-3</v>
      </c>
    </row>
    <row r="5587" spans="63:116" x14ac:dyDescent="0.25">
      <c r="BK5587" s="78">
        <v>4.0510385935179638E-3</v>
      </c>
      <c r="BL5587" s="78">
        <v>2.6921377867252145</v>
      </c>
      <c r="BM5587" s="78">
        <v>0</v>
      </c>
      <c r="BN5587" s="78">
        <v>2.6921377867252145</v>
      </c>
      <c r="BO5587" s="78">
        <v>0.43324672284100146</v>
      </c>
      <c r="BU5587" s="78">
        <v>4.0510385935179638E-3</v>
      </c>
      <c r="BV5587" s="78">
        <v>2.6921377867252145</v>
      </c>
      <c r="BW5587" s="78">
        <v>0</v>
      </c>
      <c r="BX5587" s="78">
        <v>2.6921377867252145</v>
      </c>
      <c r="BY5587" s="78">
        <v>0.43324672284100146</v>
      </c>
      <c r="CT5587" s="78" t="s">
        <v>155</v>
      </c>
      <c r="CU5587" s="78" t="s">
        <v>465</v>
      </c>
      <c r="CV5587" s="78" t="s">
        <v>500</v>
      </c>
      <c r="CW5587" s="78">
        <v>2031</v>
      </c>
      <c r="CX5587" s="78">
        <v>0</v>
      </c>
      <c r="CY5587" s="78">
        <v>22783.187028906908</v>
      </c>
      <c r="CZ5587" s="78">
        <v>453.2609605571505</v>
      </c>
      <c r="DA5587" s="78">
        <v>14531.33568557209</v>
      </c>
      <c r="DB5587" s="78">
        <v>7798.5903827776392</v>
      </c>
      <c r="DC5587" s="78">
        <v>5378.1106913134117</v>
      </c>
      <c r="DD5587" s="78">
        <v>4.8325690906309414E-9</v>
      </c>
      <c r="DE5587" s="78">
        <v>0</v>
      </c>
      <c r="DF5587" s="78">
        <v>2.5990091492832997E-5</v>
      </c>
      <c r="DG5587" s="78">
        <v>2.5990091492832997E-5</v>
      </c>
      <c r="DH5587" s="78">
        <v>0</v>
      </c>
      <c r="DI5587" s="78">
        <v>3.1156635270240649E-3</v>
      </c>
      <c r="DJ5587" s="78">
        <v>3.1156635270240649E-3</v>
      </c>
      <c r="DK5587" s="78">
        <v>0</v>
      </c>
      <c r="DL5587" s="78">
        <v>3.1156635270240649E-3</v>
      </c>
    </row>
    <row r="5588" spans="63:116" x14ac:dyDescent="0.25">
      <c r="BK5588" s="78">
        <v>4.0510385935179638E-3</v>
      </c>
      <c r="BL5588" s="78">
        <v>2.6921377867252145</v>
      </c>
      <c r="BM5588" s="78">
        <v>0</v>
      </c>
      <c r="BN5588" s="78">
        <v>2.6921377867252145</v>
      </c>
      <c r="BO5588" s="78">
        <v>0.40490347929065551</v>
      </c>
      <c r="BU5588" s="78">
        <v>4.0510385935179638E-3</v>
      </c>
      <c r="BV5588" s="78">
        <v>2.6921377867252145</v>
      </c>
      <c r="BW5588" s="78">
        <v>0</v>
      </c>
      <c r="BX5588" s="78">
        <v>2.6921377867252145</v>
      </c>
      <c r="BY5588" s="78">
        <v>0.40490347929065551</v>
      </c>
      <c r="CT5588" s="78" t="s">
        <v>155</v>
      </c>
      <c r="CU5588" s="78" t="s">
        <v>465</v>
      </c>
      <c r="CV5588" s="78" t="s">
        <v>500</v>
      </c>
      <c r="CW5588" s="78">
        <v>2032</v>
      </c>
      <c r="CX5588" s="78">
        <v>0</v>
      </c>
      <c r="CY5588" s="78">
        <v>22783.187028906908</v>
      </c>
      <c r="CZ5588" s="78">
        <v>453.2609605571505</v>
      </c>
      <c r="DA5588" s="78">
        <v>14531.33568557209</v>
      </c>
      <c r="DB5588" s="78">
        <v>7798.5903827776392</v>
      </c>
      <c r="DC5588" s="78">
        <v>5378.1106913134117</v>
      </c>
      <c r="DD5588" s="78">
        <v>4.8325690906309414E-9</v>
      </c>
      <c r="DE5588" s="78">
        <v>0</v>
      </c>
      <c r="DF5588" s="78">
        <v>2.5990091492832997E-5</v>
      </c>
      <c r="DG5588" s="78">
        <v>2.5990091492832997E-5</v>
      </c>
      <c r="DH5588" s="78">
        <v>0</v>
      </c>
      <c r="DI5588" s="78">
        <v>3.2701641061181211E-3</v>
      </c>
      <c r="DJ5588" s="78">
        <v>3.2701641061181211E-3</v>
      </c>
      <c r="DK5588" s="78">
        <v>0</v>
      </c>
      <c r="DL5588" s="78">
        <v>3.2701641061181211E-3</v>
      </c>
    </row>
    <row r="5589" spans="63:116" x14ac:dyDescent="0.25">
      <c r="BK5589" s="78">
        <v>4.0510385935179638E-3</v>
      </c>
      <c r="BL5589" s="78">
        <v>2.6921377867252145</v>
      </c>
      <c r="BM5589" s="78">
        <v>0</v>
      </c>
      <c r="BN5589" s="78">
        <v>2.6921377867252145</v>
      </c>
      <c r="BO5589" s="78">
        <v>0.37841446662678085</v>
      </c>
      <c r="BU5589" s="78">
        <v>4.0510385935179638E-3</v>
      </c>
      <c r="BV5589" s="78">
        <v>2.6921377867252145</v>
      </c>
      <c r="BW5589" s="78">
        <v>0</v>
      </c>
      <c r="BX5589" s="78">
        <v>2.6921377867252145</v>
      </c>
      <c r="BY5589" s="78">
        <v>0.37841446662678085</v>
      </c>
      <c r="CT5589" s="78" t="s">
        <v>155</v>
      </c>
      <c r="CU5589" s="78" t="s">
        <v>465</v>
      </c>
      <c r="CV5589" s="78" t="s">
        <v>500</v>
      </c>
      <c r="CW5589" s="78">
        <v>2033</v>
      </c>
      <c r="CX5589" s="78">
        <v>0</v>
      </c>
      <c r="CY5589" s="78">
        <v>23835.264052429589</v>
      </c>
      <c r="CZ5589" s="78">
        <v>480.96485046153981</v>
      </c>
      <c r="DA5589" s="78">
        <v>15187.729395061229</v>
      </c>
      <c r="DB5589" s="78">
        <v>8166.5698069067794</v>
      </c>
      <c r="DC5589" s="78">
        <v>5631.878869657894</v>
      </c>
      <c r="DD5589" s="78">
        <v>4.8325690906309414E-9</v>
      </c>
      <c r="DE5589" s="78">
        <v>0</v>
      </c>
      <c r="DF5589" s="78">
        <v>2.7216443747686262E-5</v>
      </c>
      <c r="DG5589" s="78">
        <v>2.7216443747686262E-5</v>
      </c>
      <c r="DH5589" s="78">
        <v>0</v>
      </c>
      <c r="DI5589" s="78">
        <v>3.2701641061181211E-3</v>
      </c>
      <c r="DJ5589" s="78">
        <v>3.2701641061181211E-3</v>
      </c>
      <c r="DK5589" s="78">
        <v>0</v>
      </c>
      <c r="DL5589" s="78">
        <v>3.2701641061181211E-3</v>
      </c>
    </row>
    <row r="5590" spans="63:116" x14ac:dyDescent="0.25">
      <c r="BK5590" s="78">
        <v>4.0510385935179638E-3</v>
      </c>
      <c r="BL5590" s="78">
        <v>2.6921377867252145</v>
      </c>
      <c r="BM5590" s="78">
        <v>0</v>
      </c>
      <c r="BN5590" s="78">
        <v>2.6921377867252145</v>
      </c>
      <c r="BO5590" s="78">
        <v>0.35365838002502881</v>
      </c>
      <c r="BU5590" s="78">
        <v>0</v>
      </c>
      <c r="BV5590" s="78">
        <v>0</v>
      </c>
      <c r="BW5590" s="78">
        <v>0</v>
      </c>
      <c r="BX5590" s="78">
        <v>0</v>
      </c>
      <c r="BY5590" s="78">
        <v>0</v>
      </c>
      <c r="CT5590" s="78" t="s">
        <v>155</v>
      </c>
      <c r="CU5590" s="78" t="s">
        <v>465</v>
      </c>
      <c r="CV5590" s="78" t="s">
        <v>500</v>
      </c>
      <c r="CW5590" s="78">
        <v>2034</v>
      </c>
      <c r="CX5590" s="78">
        <v>0</v>
      </c>
      <c r="CY5590" s="78">
        <v>23835.264052429589</v>
      </c>
      <c r="CZ5590" s="78">
        <v>480.96485046153981</v>
      </c>
      <c r="DA5590" s="78">
        <v>15187.729395061229</v>
      </c>
      <c r="DB5590" s="78">
        <v>8166.5698069067794</v>
      </c>
      <c r="DC5590" s="78">
        <v>5631.878869657894</v>
      </c>
      <c r="DD5590" s="78">
        <v>4.8325690906309414E-9</v>
      </c>
      <c r="DE5590" s="78">
        <v>0</v>
      </c>
      <c r="DF5590" s="78">
        <v>2.7216443747686262E-5</v>
      </c>
      <c r="DG5590" s="78">
        <v>2.7216443747686262E-5</v>
      </c>
      <c r="DH5590" s="78">
        <v>0</v>
      </c>
      <c r="DI5590" s="78">
        <v>3.2701641061181211E-3</v>
      </c>
      <c r="DJ5590" s="78">
        <v>3.2701641061181211E-3</v>
      </c>
      <c r="DK5590" s="78">
        <v>0</v>
      </c>
      <c r="DL5590" s="78">
        <v>3.2701641061181211E-3</v>
      </c>
    </row>
    <row r="5591" spans="63:116" x14ac:dyDescent="0.25">
      <c r="BK5591" s="78">
        <v>0</v>
      </c>
      <c r="BL5591" s="78">
        <v>0</v>
      </c>
      <c r="BM5591" s="78">
        <v>0</v>
      </c>
      <c r="BN5591" s="78">
        <v>0</v>
      </c>
      <c r="BO5591" s="78">
        <v>0</v>
      </c>
      <c r="BU5591" s="78">
        <v>0</v>
      </c>
      <c r="BV5591" s="78">
        <v>0</v>
      </c>
      <c r="BW5591" s="78">
        <v>0</v>
      </c>
      <c r="BX5591" s="78">
        <v>0</v>
      </c>
      <c r="BY5591" s="78">
        <v>0</v>
      </c>
      <c r="CT5591" s="78" t="s">
        <v>155</v>
      </c>
      <c r="CU5591" s="78" t="s">
        <v>465</v>
      </c>
      <c r="CV5591" s="78" t="s">
        <v>500</v>
      </c>
      <c r="CW5591" s="78">
        <v>2035</v>
      </c>
      <c r="CX5591" s="78">
        <v>0</v>
      </c>
      <c r="CY5591" s="78">
        <v>23835.264052429589</v>
      </c>
      <c r="CZ5591" s="78">
        <v>480.96485046153981</v>
      </c>
      <c r="DA5591" s="78">
        <v>15187.729395061229</v>
      </c>
      <c r="DB5591" s="78">
        <v>8166.5698069067794</v>
      </c>
      <c r="DC5591" s="78">
        <v>5631.878869657894</v>
      </c>
      <c r="DD5591" s="78">
        <v>4.8325690906309414E-9</v>
      </c>
      <c r="DE5591" s="78">
        <v>0</v>
      </c>
      <c r="DF5591" s="78">
        <v>2.7216443747686262E-5</v>
      </c>
      <c r="DG5591" s="78">
        <v>2.7216443747686262E-5</v>
      </c>
      <c r="DH5591" s="78">
        <v>0</v>
      </c>
      <c r="DI5591" s="78">
        <v>3.2701641061181211E-3</v>
      </c>
      <c r="DJ5591" s="78">
        <v>3.2701641061181211E-3</v>
      </c>
      <c r="DK5591" s="78">
        <v>0</v>
      </c>
      <c r="DL5591" s="78">
        <v>3.2701641061181211E-3</v>
      </c>
    </row>
    <row r="5592" spans="63:116" x14ac:dyDescent="0.25">
      <c r="BK5592" s="78">
        <v>0</v>
      </c>
      <c r="BL5592" s="78">
        <v>0</v>
      </c>
      <c r="BM5592" s="78">
        <v>0</v>
      </c>
      <c r="BN5592" s="78">
        <v>0</v>
      </c>
      <c r="BO5592" s="78">
        <v>0</v>
      </c>
      <c r="BU5592" s="78">
        <v>1.6226588543769428E-3</v>
      </c>
      <c r="BV5592" s="78">
        <v>0.80924519903631753</v>
      </c>
      <c r="BW5592" s="78">
        <v>0</v>
      </c>
      <c r="BX5592" s="78">
        <v>0.80924519903631753</v>
      </c>
      <c r="BY5592" s="78">
        <v>0.80924519903631753</v>
      </c>
      <c r="CT5592" s="78" t="s">
        <v>155</v>
      </c>
      <c r="CU5592" s="78" t="s">
        <v>465</v>
      </c>
      <c r="CV5592" s="78" t="s">
        <v>500</v>
      </c>
      <c r="CW5592" s="78">
        <v>2036</v>
      </c>
      <c r="CX5592" s="78">
        <v>0</v>
      </c>
      <c r="CY5592" s="78">
        <v>23835.264052429589</v>
      </c>
      <c r="CZ5592" s="78">
        <v>480.96485046153981</v>
      </c>
      <c r="DA5592" s="78">
        <v>15187.729395061229</v>
      </c>
      <c r="DB5592" s="78">
        <v>8166.5698069067794</v>
      </c>
      <c r="DC5592" s="78">
        <v>5631.878869657894</v>
      </c>
      <c r="DD5592" s="78">
        <v>4.8325690906309414E-9</v>
      </c>
      <c r="DE5592" s="78">
        <v>0</v>
      </c>
      <c r="DF5592" s="78">
        <v>2.7216443747686262E-5</v>
      </c>
      <c r="DG5592" s="78">
        <v>2.7216443747686262E-5</v>
      </c>
      <c r="DH5592" s="78">
        <v>0</v>
      </c>
      <c r="DI5592" s="78">
        <v>3.2701641061181211E-3</v>
      </c>
      <c r="DJ5592" s="78">
        <v>3.2701641061181211E-3</v>
      </c>
      <c r="DK5592" s="78">
        <v>0</v>
      </c>
      <c r="DL5592" s="78">
        <v>3.2701641061181211E-3</v>
      </c>
    </row>
    <row r="5593" spans="63:116" x14ac:dyDescent="0.25">
      <c r="BK5593" s="78">
        <v>1.6226588543769428E-3</v>
      </c>
      <c r="BL5593" s="78">
        <v>0.80924519903631753</v>
      </c>
      <c r="BM5593" s="78">
        <v>0</v>
      </c>
      <c r="BN5593" s="78">
        <v>0.80924519903631753</v>
      </c>
      <c r="BO5593" s="78">
        <v>0.75630392433300708</v>
      </c>
      <c r="BU5593" s="78">
        <v>1.6226588543769428E-3</v>
      </c>
      <c r="BV5593" s="78">
        <v>0.80924519903631753</v>
      </c>
      <c r="BW5593" s="78">
        <v>0</v>
      </c>
      <c r="BX5593" s="78">
        <v>0.80924519903631753</v>
      </c>
      <c r="BY5593" s="78">
        <v>0.75630392433300708</v>
      </c>
      <c r="CT5593" s="78" t="s">
        <v>155</v>
      </c>
      <c r="CU5593" s="78" t="s">
        <v>465</v>
      </c>
      <c r="CV5593" s="78" t="s">
        <v>500</v>
      </c>
      <c r="CW5593" s="78">
        <v>2037</v>
      </c>
      <c r="CX5593" s="78">
        <v>0</v>
      </c>
      <c r="CY5593" s="78">
        <v>23835.264052429589</v>
      </c>
      <c r="CZ5593" s="78">
        <v>480.96485046153981</v>
      </c>
      <c r="DA5593" s="78">
        <v>15187.729395061229</v>
      </c>
      <c r="DB5593" s="78">
        <v>8166.5698069067794</v>
      </c>
      <c r="DC5593" s="78">
        <v>5631.878869657894</v>
      </c>
      <c r="DD5593" s="78">
        <v>4.8325690906309414E-9</v>
      </c>
      <c r="DE5593" s="78">
        <v>0</v>
      </c>
      <c r="DF5593" s="78">
        <v>2.7216443747686262E-5</v>
      </c>
      <c r="DG5593" s="78">
        <v>2.7216443747686262E-5</v>
      </c>
      <c r="DH5593" s="78">
        <v>0</v>
      </c>
      <c r="DI5593" s="78">
        <v>3.4319735157710119E-3</v>
      </c>
      <c r="DJ5593" s="78">
        <v>3.4319735157710119E-3</v>
      </c>
      <c r="DK5593" s="78">
        <v>0</v>
      </c>
      <c r="DL5593" s="78">
        <v>3.4319735157710119E-3</v>
      </c>
    </row>
    <row r="5594" spans="63:116" x14ac:dyDescent="0.25">
      <c r="BK5594" s="78">
        <v>1.6226588543769428E-3</v>
      </c>
      <c r="BL5594" s="78">
        <v>0.83889954420123314</v>
      </c>
      <c r="BM5594" s="78">
        <v>0</v>
      </c>
      <c r="BN5594" s="78">
        <v>0.83889954420123314</v>
      </c>
      <c r="BO5594" s="78">
        <v>0.73272735103610187</v>
      </c>
      <c r="BU5594" s="78">
        <v>1.6226588543769428E-3</v>
      </c>
      <c r="BV5594" s="78">
        <v>0.83889954420123314</v>
      </c>
      <c r="BW5594" s="78">
        <v>0</v>
      </c>
      <c r="BX5594" s="78">
        <v>0.83889954420123314</v>
      </c>
      <c r="BY5594" s="78">
        <v>0.73272735103610187</v>
      </c>
      <c r="CT5594" s="78" t="s">
        <v>155</v>
      </c>
      <c r="CU5594" s="78" t="s">
        <v>465</v>
      </c>
      <c r="CV5594" s="78" t="s">
        <v>500</v>
      </c>
      <c r="CW5594" s="78">
        <v>2038</v>
      </c>
      <c r="CX5594" s="78">
        <v>0</v>
      </c>
      <c r="CY5594" s="78">
        <v>24976.641770732109</v>
      </c>
      <c r="CZ5594" s="78">
        <v>511.37445789968911</v>
      </c>
      <c r="DA5594" s="78">
        <v>15898.823661375691</v>
      </c>
      <c r="DB5594" s="78">
        <v>8566.4436514567315</v>
      </c>
      <c r="DC5594" s="78">
        <v>5907.6422695795</v>
      </c>
      <c r="DD5594" s="78">
        <v>4.8325690906309414E-9</v>
      </c>
      <c r="DE5594" s="78">
        <v>0</v>
      </c>
      <c r="DF5594" s="78">
        <v>2.8549089430474714E-5</v>
      </c>
      <c r="DG5594" s="78">
        <v>2.8549089430474714E-5</v>
      </c>
      <c r="DH5594" s="78">
        <v>0</v>
      </c>
      <c r="DI5594" s="78">
        <v>3.4319735157710119E-3</v>
      </c>
      <c r="DJ5594" s="78">
        <v>3.4319735157710119E-3</v>
      </c>
      <c r="DK5594" s="78">
        <v>0</v>
      </c>
      <c r="DL5594" s="78">
        <v>3.4319735157710119E-3</v>
      </c>
    </row>
    <row r="5595" spans="63:116" x14ac:dyDescent="0.25">
      <c r="BK5595" s="78">
        <v>1.6226588543769428E-3</v>
      </c>
      <c r="BL5595" s="78">
        <v>0.83889954420123314</v>
      </c>
      <c r="BM5595" s="78">
        <v>0</v>
      </c>
      <c r="BN5595" s="78">
        <v>0.83889954420123314</v>
      </c>
      <c r="BO5595" s="78">
        <v>0.68479191685616991</v>
      </c>
      <c r="BU5595" s="78">
        <v>1.6226588543769428E-3</v>
      </c>
      <c r="BV5595" s="78">
        <v>0.83889954420123314</v>
      </c>
      <c r="BW5595" s="78">
        <v>0</v>
      </c>
      <c r="BX5595" s="78">
        <v>0.83889954420123314</v>
      </c>
      <c r="BY5595" s="78">
        <v>0.68479191685616991</v>
      </c>
      <c r="CT5595" s="78" t="s">
        <v>155</v>
      </c>
      <c r="CU5595" s="78" t="s">
        <v>465</v>
      </c>
      <c r="CV5595" s="78" t="s">
        <v>500</v>
      </c>
      <c r="CW5595" s="78">
        <v>2039</v>
      </c>
      <c r="CX5595" s="78">
        <v>0</v>
      </c>
      <c r="CY5595" s="78">
        <v>24976.641770732109</v>
      </c>
      <c r="CZ5595" s="78">
        <v>511.37445789968911</v>
      </c>
      <c r="DA5595" s="78">
        <v>15898.823661375691</v>
      </c>
      <c r="DB5595" s="78">
        <v>8566.4436514567315</v>
      </c>
      <c r="DC5595" s="78">
        <v>5907.6422695795</v>
      </c>
      <c r="DD5595" s="78">
        <v>4.8325690906309414E-9</v>
      </c>
      <c r="DE5595" s="78">
        <v>0</v>
      </c>
      <c r="DF5595" s="78">
        <v>2.8549089430474714E-5</v>
      </c>
      <c r="DG5595" s="78">
        <v>2.8549089430474714E-5</v>
      </c>
      <c r="DH5595" s="78">
        <v>0</v>
      </c>
      <c r="DI5595" s="78">
        <v>3.4319735157710119E-3</v>
      </c>
      <c r="DJ5595" s="78">
        <v>3.4319735157710119E-3</v>
      </c>
      <c r="DK5595" s="78">
        <v>0</v>
      </c>
      <c r="DL5595" s="78">
        <v>3.4319735157710119E-3</v>
      </c>
    </row>
    <row r="5596" spans="63:116" x14ac:dyDescent="0.25">
      <c r="BK5596" s="78">
        <v>1.6226588543769428E-3</v>
      </c>
      <c r="BL5596" s="78">
        <v>0.83889954420123314</v>
      </c>
      <c r="BM5596" s="78">
        <v>0</v>
      </c>
      <c r="BN5596" s="78">
        <v>0.83889954420123314</v>
      </c>
      <c r="BO5596" s="78">
        <v>0.63999244565997193</v>
      </c>
      <c r="BU5596" s="78">
        <v>1.6226588543769428E-3</v>
      </c>
      <c r="BV5596" s="78">
        <v>0.83889954420123314</v>
      </c>
      <c r="BW5596" s="78">
        <v>0</v>
      </c>
      <c r="BX5596" s="78">
        <v>0.83889954420123314</v>
      </c>
      <c r="BY5596" s="78">
        <v>0.63999244565997193</v>
      </c>
      <c r="CT5596" s="78" t="s">
        <v>155</v>
      </c>
      <c r="CU5596" s="78" t="s">
        <v>465</v>
      </c>
      <c r="CV5596" s="78" t="s">
        <v>500</v>
      </c>
      <c r="CW5596" s="78">
        <v>2040</v>
      </c>
      <c r="CX5596" s="78">
        <v>0</v>
      </c>
      <c r="CY5596" s="78">
        <v>24976.641770732109</v>
      </c>
      <c r="CZ5596" s="78">
        <v>511.37445789968911</v>
      </c>
      <c r="DA5596" s="78">
        <v>15898.823661375691</v>
      </c>
      <c r="DB5596" s="78">
        <v>8566.4436514567315</v>
      </c>
      <c r="DC5596" s="78">
        <v>5907.6422695795</v>
      </c>
      <c r="DD5596" s="78">
        <v>4.8325690906309414E-9</v>
      </c>
      <c r="DE5596" s="78">
        <v>0</v>
      </c>
      <c r="DF5596" s="78">
        <v>2.8549089430474714E-5</v>
      </c>
      <c r="DG5596" s="78">
        <v>2.8549089430474714E-5</v>
      </c>
      <c r="DH5596" s="78">
        <v>0</v>
      </c>
      <c r="DI5596" s="78">
        <v>3.4319735157710119E-3</v>
      </c>
      <c r="DJ5596" s="78">
        <v>3.4319735157710119E-3</v>
      </c>
      <c r="DK5596" s="78">
        <v>0</v>
      </c>
      <c r="DL5596" s="78">
        <v>3.4319735157710119E-3</v>
      </c>
    </row>
    <row r="5597" spans="63:116" x14ac:dyDescent="0.25">
      <c r="BK5597" s="78">
        <v>1.6226588543769428E-3</v>
      </c>
      <c r="BL5597" s="78">
        <v>0.83889954420123314</v>
      </c>
      <c r="BM5597" s="78">
        <v>0</v>
      </c>
      <c r="BN5597" s="78">
        <v>0.83889954420123314</v>
      </c>
      <c r="BO5597" s="78">
        <v>0.59812378099062791</v>
      </c>
      <c r="BU5597" s="78">
        <v>1.6226588543769428E-3</v>
      </c>
      <c r="BV5597" s="78">
        <v>0.83889954420123314</v>
      </c>
      <c r="BW5597" s="78">
        <v>0</v>
      </c>
      <c r="BX5597" s="78">
        <v>0.83889954420123314</v>
      </c>
      <c r="BY5597" s="78">
        <v>0.59812378099062791</v>
      </c>
      <c r="CT5597" s="78" t="s">
        <v>155</v>
      </c>
      <c r="CU5597" s="78" t="s">
        <v>465</v>
      </c>
      <c r="CV5597" s="78" t="s">
        <v>500</v>
      </c>
      <c r="CW5597" s="78">
        <v>2041</v>
      </c>
      <c r="CX5597" s="78">
        <v>0</v>
      </c>
      <c r="CY5597" s="78">
        <v>24976.641770732109</v>
      </c>
      <c r="CZ5597" s="78">
        <v>511.37445789968911</v>
      </c>
      <c r="DA5597" s="78">
        <v>15898.823661375691</v>
      </c>
      <c r="DB5597" s="78">
        <v>8566.4436514567315</v>
      </c>
      <c r="DC5597" s="78">
        <v>5907.6422695795</v>
      </c>
      <c r="DD5597" s="78">
        <v>4.8325690906309414E-9</v>
      </c>
      <c r="DE5597" s="78">
        <v>0</v>
      </c>
      <c r="DF5597" s="78">
        <v>2.8549089430474714E-5</v>
      </c>
      <c r="DG5597" s="78">
        <v>2.8549089430474714E-5</v>
      </c>
      <c r="DH5597" s="78">
        <v>0</v>
      </c>
      <c r="DI5597" s="78">
        <v>0</v>
      </c>
      <c r="DJ5597" s="78">
        <v>3.4319735157710119E-3</v>
      </c>
      <c r="DK5597" s="78">
        <v>0</v>
      </c>
      <c r="DL5597" s="78">
        <v>3.4319735157710119E-3</v>
      </c>
    </row>
    <row r="5598" spans="63:116" x14ac:dyDescent="0.25">
      <c r="BK5598" s="78">
        <v>1.6226588543769428E-3</v>
      </c>
      <c r="BL5598" s="78">
        <v>0.83889954420123314</v>
      </c>
      <c r="BM5598" s="78">
        <v>0</v>
      </c>
      <c r="BN5598" s="78">
        <v>0.83889954420123314</v>
      </c>
      <c r="BO5598" s="78">
        <v>0.55899418784170829</v>
      </c>
      <c r="BU5598" s="78">
        <v>1.6226588543769428E-3</v>
      </c>
      <c r="BV5598" s="78">
        <v>0.83889954420123314</v>
      </c>
      <c r="BW5598" s="78">
        <v>0</v>
      </c>
      <c r="BX5598" s="78">
        <v>0.83889954420123314</v>
      </c>
      <c r="BY5598" s="78">
        <v>0.55899418784170829</v>
      </c>
      <c r="CT5598" s="78" t="s">
        <v>155</v>
      </c>
      <c r="CU5598" s="78" t="s">
        <v>465</v>
      </c>
      <c r="CV5598" s="78" t="s">
        <v>500</v>
      </c>
      <c r="CW5598" s="78">
        <v>2042</v>
      </c>
      <c r="CX5598" s="78">
        <v>0</v>
      </c>
      <c r="CY5598" s="78">
        <v>24976.641770732109</v>
      </c>
      <c r="CZ5598" s="78">
        <v>511.37445789968911</v>
      </c>
      <c r="DA5598" s="78">
        <v>15898.823661375691</v>
      </c>
      <c r="DB5598" s="78">
        <v>8566.4436514567315</v>
      </c>
      <c r="DC5598" s="78">
        <v>5907.6422695795</v>
      </c>
      <c r="DD5598" s="78">
        <v>4.8325690906309414E-9</v>
      </c>
      <c r="DE5598" s="78">
        <v>0</v>
      </c>
      <c r="DF5598" s="78">
        <v>2.8549089430474714E-5</v>
      </c>
      <c r="DG5598" s="78">
        <v>2.8549089430474714E-5</v>
      </c>
      <c r="DH5598" s="78">
        <v>0</v>
      </c>
      <c r="DI5598" s="78">
        <v>1.0031108903328271E-5</v>
      </c>
      <c r="DJ5598" s="78">
        <v>0</v>
      </c>
      <c r="DK5598" s="78">
        <v>0</v>
      </c>
      <c r="DL5598" s="78">
        <v>0</v>
      </c>
    </row>
    <row r="5599" spans="63:116" x14ac:dyDescent="0.25">
      <c r="BK5599" s="78">
        <v>1.6226588543769428E-3</v>
      </c>
      <c r="BL5599" s="78">
        <v>0.87626369023976514</v>
      </c>
      <c r="BM5599" s="78">
        <v>0</v>
      </c>
      <c r="BN5599" s="78">
        <v>0.87626369023976514</v>
      </c>
      <c r="BO5599" s="78">
        <v>0.54569298691965296</v>
      </c>
      <c r="BU5599" s="78">
        <v>1.6226588543769428E-3</v>
      </c>
      <c r="BV5599" s="78">
        <v>0.87626369023976514</v>
      </c>
      <c r="BW5599" s="78">
        <v>0</v>
      </c>
      <c r="BX5599" s="78">
        <v>0.87626369023976514</v>
      </c>
      <c r="BY5599" s="78">
        <v>0.54569298691965296</v>
      </c>
      <c r="CT5599" s="78" t="s">
        <v>155</v>
      </c>
      <c r="CU5599" s="78" t="s">
        <v>465</v>
      </c>
      <c r="CV5599" s="78" t="s">
        <v>500</v>
      </c>
      <c r="CW5599" s="78">
        <v>2043</v>
      </c>
      <c r="CX5599" s="78">
        <v>0</v>
      </c>
      <c r="CY5599" s="78">
        <v>26191.72782209803</v>
      </c>
      <c r="CZ5599" s="78">
        <v>544.12906691829744</v>
      </c>
      <c r="DA5599" s="78">
        <v>16654.741429754369</v>
      </c>
      <c r="DB5599" s="78">
        <v>8992.8573254253333</v>
      </c>
      <c r="DC5599" s="78">
        <v>6201.7082259037707</v>
      </c>
      <c r="DD5599" s="78">
        <v>4.8325690906309414E-9</v>
      </c>
      <c r="DE5599" s="78">
        <v>0</v>
      </c>
      <c r="DF5599" s="78">
        <v>2.9970183481614213E-5</v>
      </c>
      <c r="DG5599" s="78">
        <v>2.9970183481614213E-5</v>
      </c>
      <c r="DH5599" s="78">
        <v>0</v>
      </c>
      <c r="DI5599" s="78">
        <v>1.0479926931515702E-5</v>
      </c>
      <c r="DJ5599" s="78">
        <v>1.0479926931515702E-5</v>
      </c>
      <c r="DK5599" s="78">
        <v>0</v>
      </c>
      <c r="DL5599" s="78">
        <v>1.0479926931515702E-5</v>
      </c>
    </row>
    <row r="5600" spans="63:116" x14ac:dyDescent="0.25">
      <c r="BK5600" s="78">
        <v>1.6226588543769428E-3</v>
      </c>
      <c r="BL5600" s="78">
        <v>0.87626369023976514</v>
      </c>
      <c r="BM5600" s="78">
        <v>0</v>
      </c>
      <c r="BN5600" s="78">
        <v>0.87626369023976514</v>
      </c>
      <c r="BO5600" s="78">
        <v>0.50999344571930172</v>
      </c>
      <c r="BU5600" s="78">
        <v>1.6226588543769428E-3</v>
      </c>
      <c r="BV5600" s="78">
        <v>0.87626369023976514</v>
      </c>
      <c r="BW5600" s="78">
        <v>0</v>
      </c>
      <c r="BX5600" s="78">
        <v>0.87626369023976514</v>
      </c>
      <c r="BY5600" s="78">
        <v>0.50999344571930172</v>
      </c>
      <c r="CT5600" s="78" t="s">
        <v>155</v>
      </c>
      <c r="CU5600" s="78" t="s">
        <v>465</v>
      </c>
      <c r="CV5600" s="78" t="s">
        <v>500</v>
      </c>
      <c r="CW5600" s="78">
        <v>2044</v>
      </c>
      <c r="CX5600" s="78">
        <v>0</v>
      </c>
      <c r="CY5600" s="78">
        <v>26191.72782209803</v>
      </c>
      <c r="CZ5600" s="78">
        <v>544.12906691829744</v>
      </c>
      <c r="DA5600" s="78">
        <v>16654.741429754369</v>
      </c>
      <c r="DB5600" s="78">
        <v>8992.8573254253333</v>
      </c>
      <c r="DC5600" s="78">
        <v>6201.7082259037707</v>
      </c>
      <c r="DD5600" s="78">
        <v>4.8325690906309414E-9</v>
      </c>
      <c r="DE5600" s="78">
        <v>0</v>
      </c>
      <c r="DF5600" s="78">
        <v>2.9970183481614213E-5</v>
      </c>
      <c r="DG5600" s="78">
        <v>2.9970183481614213E-5</v>
      </c>
      <c r="DH5600" s="78">
        <v>0</v>
      </c>
      <c r="DI5600" s="78">
        <v>1.0479926931515702E-5</v>
      </c>
      <c r="DJ5600" s="78">
        <v>1.0479926931515702E-5</v>
      </c>
      <c r="DK5600" s="78">
        <v>0</v>
      </c>
      <c r="DL5600" s="78">
        <v>1.0479926931515702E-5</v>
      </c>
    </row>
    <row r="5601" spans="63:116" x14ac:dyDescent="0.25">
      <c r="BK5601" s="78">
        <v>1.6226588543769428E-3</v>
      </c>
      <c r="BL5601" s="78">
        <v>0.87626369023976514</v>
      </c>
      <c r="BM5601" s="78">
        <v>0</v>
      </c>
      <c r="BN5601" s="78">
        <v>0.87626369023976514</v>
      </c>
      <c r="BO5601" s="78">
        <v>0.47662938852271186</v>
      </c>
      <c r="BU5601" s="78">
        <v>1.6226588543769428E-3</v>
      </c>
      <c r="BV5601" s="78">
        <v>0.87626369023976514</v>
      </c>
      <c r="BW5601" s="78">
        <v>0</v>
      </c>
      <c r="BX5601" s="78">
        <v>0.87626369023976514</v>
      </c>
      <c r="BY5601" s="78">
        <v>0.47662938852271186</v>
      </c>
      <c r="CT5601" s="78" t="s">
        <v>155</v>
      </c>
      <c r="CU5601" s="78" t="s">
        <v>465</v>
      </c>
      <c r="CV5601" s="78" t="s">
        <v>500</v>
      </c>
      <c r="CW5601" s="78">
        <v>2045</v>
      </c>
      <c r="CX5601" s="78">
        <v>0</v>
      </c>
      <c r="CY5601" s="78">
        <v>26191.72782209803</v>
      </c>
      <c r="CZ5601" s="78">
        <v>544.12906691829744</v>
      </c>
      <c r="DA5601" s="78">
        <v>16654.741429754369</v>
      </c>
      <c r="DB5601" s="78">
        <v>8992.8573254253333</v>
      </c>
      <c r="DC5601" s="78">
        <v>6201.7082259037707</v>
      </c>
      <c r="DD5601" s="78">
        <v>4.8325690906309414E-9</v>
      </c>
      <c r="DE5601" s="78">
        <v>0</v>
      </c>
      <c r="DF5601" s="78">
        <v>2.9970183481614213E-5</v>
      </c>
      <c r="DG5601" s="78">
        <v>2.9970183481614213E-5</v>
      </c>
      <c r="DH5601" s="78">
        <v>0</v>
      </c>
      <c r="DI5601" s="78">
        <v>1.0479926931515702E-5</v>
      </c>
      <c r="DJ5601" s="78">
        <v>1.0479926931515702E-5</v>
      </c>
      <c r="DK5601" s="78">
        <v>0</v>
      </c>
      <c r="DL5601" s="78">
        <v>1.0479926931515702E-5</v>
      </c>
    </row>
    <row r="5602" spans="63:116" x14ac:dyDescent="0.25">
      <c r="BK5602" s="78">
        <v>1.6226588543769428E-3</v>
      </c>
      <c r="BL5602" s="78">
        <v>0.87626369023976514</v>
      </c>
      <c r="BM5602" s="78">
        <v>0</v>
      </c>
      <c r="BN5602" s="78">
        <v>0.87626369023976514</v>
      </c>
      <c r="BO5602" s="78">
        <v>0.44544802665674005</v>
      </c>
      <c r="BU5602" s="78">
        <v>1.6226588543769428E-3</v>
      </c>
      <c r="BV5602" s="78">
        <v>0.87626369023976514</v>
      </c>
      <c r="BW5602" s="78">
        <v>0</v>
      </c>
      <c r="BX5602" s="78">
        <v>0.87626369023976514</v>
      </c>
      <c r="BY5602" s="78">
        <v>0.44544802665674005</v>
      </c>
      <c r="CT5602" s="78" t="s">
        <v>155</v>
      </c>
      <c r="CU5602" s="78" t="s">
        <v>465</v>
      </c>
      <c r="CV5602" s="78" t="s">
        <v>500</v>
      </c>
      <c r="CW5602" s="78">
        <v>2046</v>
      </c>
      <c r="CX5602" s="78">
        <v>0</v>
      </c>
      <c r="CY5602" s="78">
        <v>26191.72782209803</v>
      </c>
      <c r="CZ5602" s="78">
        <v>544.12906691829744</v>
      </c>
      <c r="DA5602" s="78">
        <v>16654.741429754369</v>
      </c>
      <c r="DB5602" s="78">
        <v>8992.8573254253333</v>
      </c>
      <c r="DC5602" s="78">
        <v>6201.7082259037707</v>
      </c>
      <c r="DD5602" s="78">
        <v>4.8325690906309414E-9</v>
      </c>
      <c r="DE5602" s="78">
        <v>0</v>
      </c>
      <c r="DF5602" s="78">
        <v>2.9970183481614213E-5</v>
      </c>
      <c r="DG5602" s="78">
        <v>2.9970183481614213E-5</v>
      </c>
      <c r="DH5602" s="78">
        <v>0</v>
      </c>
      <c r="DI5602" s="78">
        <v>1.0479926931515702E-5</v>
      </c>
      <c r="DJ5602" s="78">
        <v>1.0479926931515702E-5</v>
      </c>
      <c r="DK5602" s="78">
        <v>0</v>
      </c>
      <c r="DL5602" s="78">
        <v>1.0479926931515702E-5</v>
      </c>
    </row>
    <row r="5603" spans="63:116" x14ac:dyDescent="0.25">
      <c r="BK5603" s="78">
        <v>1.6226588543769428E-3</v>
      </c>
      <c r="BL5603" s="78">
        <v>0.87626369023976514</v>
      </c>
      <c r="BM5603" s="78">
        <v>0</v>
      </c>
      <c r="BN5603" s="78">
        <v>0.87626369023976514</v>
      </c>
      <c r="BO5603" s="78">
        <v>0.41630656696891588</v>
      </c>
      <c r="BU5603" s="78">
        <v>1.6226588543769428E-3</v>
      </c>
      <c r="BV5603" s="78">
        <v>0.87626369023976514</v>
      </c>
      <c r="BW5603" s="78">
        <v>0</v>
      </c>
      <c r="BX5603" s="78">
        <v>0.87626369023976514</v>
      </c>
      <c r="BY5603" s="78">
        <v>0.41630656696891588</v>
      </c>
      <c r="CT5603" s="78" t="s">
        <v>155</v>
      </c>
      <c r="CU5603" s="78" t="s">
        <v>465</v>
      </c>
      <c r="CV5603" s="78" t="s">
        <v>500</v>
      </c>
      <c r="CW5603" s="78">
        <v>2047</v>
      </c>
      <c r="CX5603" s="78">
        <v>0</v>
      </c>
      <c r="CY5603" s="78">
        <v>26191.72782209803</v>
      </c>
      <c r="CZ5603" s="78">
        <v>544.12906691829744</v>
      </c>
      <c r="DA5603" s="78">
        <v>16654.741429754369</v>
      </c>
      <c r="DB5603" s="78">
        <v>8992.8573254253333</v>
      </c>
      <c r="DC5603" s="78">
        <v>6201.7082259037707</v>
      </c>
      <c r="DD5603" s="78">
        <v>4.8325690906309414E-9</v>
      </c>
      <c r="DE5603" s="78">
        <v>0</v>
      </c>
      <c r="DF5603" s="78">
        <v>2.9970183481614213E-5</v>
      </c>
      <c r="DG5603" s="78">
        <v>2.9970183481614213E-5</v>
      </c>
      <c r="DH5603" s="78">
        <v>0</v>
      </c>
      <c r="DI5603" s="78">
        <v>1.0479926931515702E-5</v>
      </c>
      <c r="DJ5603" s="78">
        <v>1.0479926931515702E-5</v>
      </c>
      <c r="DK5603" s="78">
        <v>0</v>
      </c>
      <c r="DL5603" s="78">
        <v>1.0479926931515702E-5</v>
      </c>
    </row>
    <row r="5604" spans="63:116" x14ac:dyDescent="0.25">
      <c r="BK5604" s="78">
        <v>1.6226588543769428E-3</v>
      </c>
      <c r="BL5604" s="78">
        <v>0.91778717542530286</v>
      </c>
      <c r="BM5604" s="78">
        <v>0</v>
      </c>
      <c r="BN5604" s="78">
        <v>0.91778717542530286</v>
      </c>
      <c r="BO5604" s="78">
        <v>0.40750848192660888</v>
      </c>
      <c r="BU5604" s="78">
        <v>1.6226588543769428E-3</v>
      </c>
      <c r="BV5604" s="78">
        <v>0.91778717542530286</v>
      </c>
      <c r="BW5604" s="78">
        <v>0</v>
      </c>
      <c r="BX5604" s="78">
        <v>0.91778717542530286</v>
      </c>
      <c r="BY5604" s="78">
        <v>0.40750848192660888</v>
      </c>
      <c r="CT5604" s="78" t="s">
        <v>155</v>
      </c>
      <c r="CU5604" s="78" t="s">
        <v>465</v>
      </c>
      <c r="CV5604" s="78" t="s">
        <v>500</v>
      </c>
      <c r="CW5604" s="78">
        <v>2048</v>
      </c>
      <c r="CX5604" s="78">
        <v>0</v>
      </c>
      <c r="CY5604" s="78">
        <v>27464.722723733819</v>
      </c>
      <c r="CZ5604" s="78">
        <v>578.84065083890289</v>
      </c>
      <c r="DA5604" s="78">
        <v>17445.537973202721</v>
      </c>
      <c r="DB5604" s="78">
        <v>9440.3440996921563</v>
      </c>
      <c r="DC5604" s="78">
        <v>6510.3067400943028</v>
      </c>
      <c r="DD5604" s="78">
        <v>4.8325690906309414E-9</v>
      </c>
      <c r="DE5604" s="78">
        <v>0</v>
      </c>
      <c r="DF5604" s="78">
        <v>3.1461507122706013E-5</v>
      </c>
      <c r="DG5604" s="78">
        <v>3.1461507122706013E-5</v>
      </c>
      <c r="DH5604" s="78">
        <v>0</v>
      </c>
      <c r="DI5604" s="78">
        <v>1.105795725359909E-5</v>
      </c>
      <c r="DJ5604" s="78">
        <v>1.105795725359909E-5</v>
      </c>
      <c r="DK5604" s="78">
        <v>0</v>
      </c>
      <c r="DL5604" s="78">
        <v>1.105795725359909E-5</v>
      </c>
    </row>
    <row r="5605" spans="63:116" x14ac:dyDescent="0.25">
      <c r="BK5605" s="78">
        <v>1.6226588543769428E-3</v>
      </c>
      <c r="BL5605" s="78">
        <v>0.91778717542530286</v>
      </c>
      <c r="BM5605" s="78">
        <v>0</v>
      </c>
      <c r="BN5605" s="78">
        <v>0.91778717542530286</v>
      </c>
      <c r="BO5605" s="78">
        <v>0.38084904852954099</v>
      </c>
      <c r="BU5605" s="78">
        <v>1.6226588543769428E-3</v>
      </c>
      <c r="BV5605" s="78">
        <v>0.91778717542530286</v>
      </c>
      <c r="BW5605" s="78">
        <v>0</v>
      </c>
      <c r="BX5605" s="78">
        <v>0.91778717542530286</v>
      </c>
      <c r="BY5605" s="78">
        <v>0.38084904852954099</v>
      </c>
      <c r="CT5605" s="78" t="s">
        <v>155</v>
      </c>
      <c r="CU5605" s="78" t="s">
        <v>465</v>
      </c>
      <c r="CV5605" s="78" t="s">
        <v>500</v>
      </c>
      <c r="CW5605" s="78">
        <v>2049</v>
      </c>
      <c r="CX5605" s="78">
        <v>0</v>
      </c>
      <c r="CY5605" s="78">
        <v>27464.722723733819</v>
      </c>
      <c r="CZ5605" s="78">
        <v>578.84065083890289</v>
      </c>
      <c r="DA5605" s="78">
        <v>17445.537973202721</v>
      </c>
      <c r="DB5605" s="78">
        <v>9440.3440996921563</v>
      </c>
      <c r="DC5605" s="78">
        <v>6510.3067400943028</v>
      </c>
      <c r="DD5605" s="78">
        <v>4.8325690906309414E-9</v>
      </c>
      <c r="DE5605" s="78">
        <v>0</v>
      </c>
      <c r="DF5605" s="78">
        <v>3.1461507122706013E-5</v>
      </c>
      <c r="DG5605" s="78">
        <v>3.1461507122706013E-5</v>
      </c>
      <c r="DH5605" s="78">
        <v>0</v>
      </c>
      <c r="DI5605" s="78">
        <v>1.105795725359909E-5</v>
      </c>
      <c r="DJ5605" s="78">
        <v>1.105795725359909E-5</v>
      </c>
      <c r="DK5605" s="78">
        <v>0</v>
      </c>
      <c r="DL5605" s="78">
        <v>1.105795725359909E-5</v>
      </c>
    </row>
    <row r="5606" spans="63:116" x14ac:dyDescent="0.25">
      <c r="BK5606" s="78">
        <v>1.6226588543769428E-3</v>
      </c>
      <c r="BL5606" s="78">
        <v>0.91778717542530286</v>
      </c>
      <c r="BM5606" s="78">
        <v>0</v>
      </c>
      <c r="BN5606" s="78">
        <v>0.91778717542530286</v>
      </c>
      <c r="BO5606" s="78">
        <v>0.35593369021452426</v>
      </c>
      <c r="BU5606" s="78">
        <v>1.6226588543769428E-3</v>
      </c>
      <c r="BV5606" s="78">
        <v>0.91778717542530286</v>
      </c>
      <c r="BW5606" s="78">
        <v>0</v>
      </c>
      <c r="BX5606" s="78">
        <v>0.91778717542530286</v>
      </c>
      <c r="BY5606" s="78">
        <v>0.35593369021452426</v>
      </c>
      <c r="CT5606" s="78" t="s">
        <v>155</v>
      </c>
      <c r="CU5606" s="78" t="s">
        <v>465</v>
      </c>
      <c r="CV5606" s="78" t="s">
        <v>500</v>
      </c>
      <c r="CW5606" s="78">
        <v>2050</v>
      </c>
      <c r="CX5606" s="78">
        <v>0</v>
      </c>
      <c r="CY5606" s="78">
        <v>27464.722723733819</v>
      </c>
      <c r="CZ5606" s="78">
        <v>578.84065083890289</v>
      </c>
      <c r="DA5606" s="78">
        <v>17445.537973202721</v>
      </c>
      <c r="DB5606" s="78">
        <v>9440.3440996921563</v>
      </c>
      <c r="DC5606" s="78">
        <v>6510.3067400943028</v>
      </c>
      <c r="DD5606" s="78">
        <v>4.8325690906309414E-9</v>
      </c>
      <c r="DE5606" s="78">
        <v>0</v>
      </c>
      <c r="DF5606" s="78">
        <v>3.1461507122706013E-5</v>
      </c>
      <c r="DG5606" s="78">
        <v>3.1461507122706013E-5</v>
      </c>
      <c r="DH5606" s="78">
        <v>0</v>
      </c>
      <c r="DI5606" s="78">
        <v>1.105795725359909E-5</v>
      </c>
      <c r="DJ5606" s="78">
        <v>1.105795725359909E-5</v>
      </c>
      <c r="DK5606" s="78">
        <v>0</v>
      </c>
      <c r="DL5606" s="78">
        <v>1.105795725359909E-5</v>
      </c>
    </row>
    <row r="5607" spans="63:116" x14ac:dyDescent="0.25">
      <c r="BK5607" s="78">
        <v>1.6226588543769428E-3</v>
      </c>
      <c r="BL5607" s="78">
        <v>0.91778717542530286</v>
      </c>
      <c r="BM5607" s="78">
        <v>0</v>
      </c>
      <c r="BN5607" s="78">
        <v>0.91778717542530286</v>
      </c>
      <c r="BO5607" s="78">
        <v>0.33264830861170491</v>
      </c>
      <c r="BU5607" s="78">
        <v>1.6226588543769428E-3</v>
      </c>
      <c r="BV5607" s="78">
        <v>0.91778717542530286</v>
      </c>
      <c r="BW5607" s="78">
        <v>0</v>
      </c>
      <c r="BX5607" s="78">
        <v>0.91778717542530286</v>
      </c>
      <c r="BY5607" s="78">
        <v>0.33264830861170491</v>
      </c>
      <c r="CT5607" s="78" t="s">
        <v>155</v>
      </c>
      <c r="CU5607" s="78" t="s">
        <v>465</v>
      </c>
      <c r="CV5607" s="78" t="s">
        <v>500</v>
      </c>
      <c r="CW5607" s="78">
        <v>2051</v>
      </c>
      <c r="CX5607" s="78">
        <v>0</v>
      </c>
      <c r="CY5607" s="78">
        <v>27464.722723733819</v>
      </c>
      <c r="CZ5607" s="78">
        <v>578.84065083890289</v>
      </c>
      <c r="DA5607" s="78">
        <v>17445.537973202721</v>
      </c>
      <c r="DB5607" s="78">
        <v>9440.3440996921563</v>
      </c>
      <c r="DC5607" s="78">
        <v>6510.3067400943028</v>
      </c>
      <c r="DD5607" s="78">
        <v>4.8325690906309414E-9</v>
      </c>
      <c r="DE5607" s="78">
        <v>0</v>
      </c>
      <c r="DF5607" s="78">
        <v>3.1461507122706013E-5</v>
      </c>
      <c r="DG5607" s="78">
        <v>3.1461507122706013E-5</v>
      </c>
      <c r="DH5607" s="78">
        <v>0</v>
      </c>
      <c r="DI5607" s="78">
        <v>1.105795725359909E-5</v>
      </c>
      <c r="DJ5607" s="78">
        <v>1.105795725359909E-5</v>
      </c>
      <c r="DK5607" s="78">
        <v>0</v>
      </c>
      <c r="DL5607" s="78">
        <v>1.105795725359909E-5</v>
      </c>
    </row>
    <row r="5608" spans="63:116" x14ac:dyDescent="0.25">
      <c r="BK5608" s="78">
        <v>1.6226588543769428E-3</v>
      </c>
      <c r="BL5608" s="78">
        <v>0.91778717542530286</v>
      </c>
      <c r="BM5608" s="78">
        <v>0</v>
      </c>
      <c r="BN5608" s="78">
        <v>0.91778717542530286</v>
      </c>
      <c r="BO5608" s="78">
        <v>0.31088626973056527</v>
      </c>
      <c r="BU5608" s="78">
        <v>1.6226588543769428E-3</v>
      </c>
      <c r="BV5608" s="78">
        <v>0.91778717542530286</v>
      </c>
      <c r="BW5608" s="78">
        <v>0</v>
      </c>
      <c r="BX5608" s="78">
        <v>0.91778717542530286</v>
      </c>
      <c r="BY5608" s="78">
        <v>0.31088626973056527</v>
      </c>
      <c r="CT5608" s="78" t="s">
        <v>155</v>
      </c>
      <c r="CU5608" s="78" t="s">
        <v>465</v>
      </c>
      <c r="CV5608" s="78" t="s">
        <v>500</v>
      </c>
      <c r="CW5608" s="78">
        <v>2052</v>
      </c>
      <c r="CX5608" s="78">
        <v>0</v>
      </c>
      <c r="CY5608" s="78">
        <v>27464.722723733819</v>
      </c>
      <c r="CZ5608" s="78">
        <v>578.84065083890289</v>
      </c>
      <c r="DA5608" s="78">
        <v>17445.537973202721</v>
      </c>
      <c r="DB5608" s="78">
        <v>9440.3440996921563</v>
      </c>
      <c r="DC5608" s="78">
        <v>6510.3067400943028</v>
      </c>
      <c r="DD5608" s="78">
        <v>4.8325690906309414E-9</v>
      </c>
      <c r="DE5608" s="78">
        <v>0</v>
      </c>
      <c r="DF5608" s="78">
        <v>3.1461507122706013E-5</v>
      </c>
      <c r="DG5608" s="78">
        <v>3.1461507122706013E-5</v>
      </c>
      <c r="DH5608" s="78">
        <v>0</v>
      </c>
      <c r="DI5608" s="78">
        <v>1.105795725359909E-5</v>
      </c>
      <c r="DJ5608" s="78">
        <v>1.105795725359909E-5</v>
      </c>
      <c r="DK5608" s="78">
        <v>0</v>
      </c>
      <c r="DL5608" s="78">
        <v>1.105795725359909E-5</v>
      </c>
    </row>
    <row r="5609" spans="63:116" x14ac:dyDescent="0.25">
      <c r="BK5609" s="78">
        <v>1.6226588543769428E-3</v>
      </c>
      <c r="BL5609" s="78">
        <v>0.96286013452905472</v>
      </c>
      <c r="BM5609" s="78">
        <v>0</v>
      </c>
      <c r="BN5609" s="78">
        <v>0.96286013452905472</v>
      </c>
      <c r="BO5609" s="78">
        <v>0.30481686019072635</v>
      </c>
      <c r="BU5609" s="78">
        <v>1.6226588543769428E-3</v>
      </c>
      <c r="BV5609" s="78">
        <v>0.96286013452905472</v>
      </c>
      <c r="BW5609" s="78">
        <v>0</v>
      </c>
      <c r="BX5609" s="78">
        <v>0.96286013452905472</v>
      </c>
      <c r="BY5609" s="78">
        <v>0.30481686019072635</v>
      </c>
      <c r="CT5609" s="78" t="s">
        <v>155</v>
      </c>
      <c r="CU5609" s="78" t="s">
        <v>465</v>
      </c>
      <c r="CV5609" s="78" t="s">
        <v>500</v>
      </c>
      <c r="CW5609" s="78">
        <v>2053</v>
      </c>
      <c r="CX5609" s="78">
        <v>0</v>
      </c>
      <c r="CY5609" s="78">
        <v>28779.669377747388</v>
      </c>
      <c r="CZ5609" s="78">
        <v>615.09516728738572</v>
      </c>
      <c r="DA5609" s="78">
        <v>18261.232691173169</v>
      </c>
      <c r="DB5609" s="78">
        <v>9903.3415192867978</v>
      </c>
      <c r="DC5609" s="78">
        <v>6829.6017985796771</v>
      </c>
      <c r="DD5609" s="78">
        <v>4.8325690906309414E-9</v>
      </c>
      <c r="DE5609" s="78">
        <v>0</v>
      </c>
      <c r="DF5609" s="78">
        <v>3.3004522553133628E-5</v>
      </c>
      <c r="DG5609" s="78">
        <v>3.3004522553133628E-5</v>
      </c>
      <c r="DH5609" s="78">
        <v>0</v>
      </c>
      <c r="DI5609" s="78">
        <v>1.1715438633667759E-5</v>
      </c>
      <c r="DJ5609" s="78">
        <v>1.1715438633667759E-5</v>
      </c>
      <c r="DK5609" s="78">
        <v>0</v>
      </c>
      <c r="DL5609" s="78">
        <v>1.1715438633667759E-5</v>
      </c>
    </row>
    <row r="5610" spans="63:116" x14ac:dyDescent="0.25">
      <c r="BK5610" s="78">
        <v>1.6226588543769428E-3</v>
      </c>
      <c r="BL5610" s="78">
        <v>0.96286013452905472</v>
      </c>
      <c r="BM5610" s="78">
        <v>0</v>
      </c>
      <c r="BN5610" s="78">
        <v>0.96286013452905472</v>
      </c>
      <c r="BO5610" s="78">
        <v>0.28487557027170679</v>
      </c>
      <c r="BU5610" s="78">
        <v>1.6226588543769428E-3</v>
      </c>
      <c r="BV5610" s="78">
        <v>0.96286013452905472</v>
      </c>
      <c r="BW5610" s="78">
        <v>0</v>
      </c>
      <c r="BX5610" s="78">
        <v>0.96286013452905472</v>
      </c>
      <c r="BY5610" s="78">
        <v>0.28487557027170679</v>
      </c>
      <c r="CT5610" s="78" t="s">
        <v>155</v>
      </c>
      <c r="CU5610" s="78" t="s">
        <v>465</v>
      </c>
      <c r="CV5610" s="78" t="s">
        <v>500</v>
      </c>
      <c r="CW5610" s="78">
        <v>2054</v>
      </c>
      <c r="CX5610" s="78">
        <v>0</v>
      </c>
      <c r="CY5610" s="78">
        <v>28779.669377747388</v>
      </c>
      <c r="CZ5610" s="78">
        <v>615.09516728738572</v>
      </c>
      <c r="DA5610" s="78">
        <v>18261.232691173169</v>
      </c>
      <c r="DB5610" s="78">
        <v>9903.3415192867978</v>
      </c>
      <c r="DC5610" s="78">
        <v>6829.6017985796771</v>
      </c>
      <c r="DD5610" s="78">
        <v>4.8325690906309414E-9</v>
      </c>
      <c r="DE5610" s="78">
        <v>0</v>
      </c>
      <c r="DF5610" s="78">
        <v>3.3004522553133628E-5</v>
      </c>
      <c r="DG5610" s="78">
        <v>3.3004522553133628E-5</v>
      </c>
      <c r="DH5610" s="78">
        <v>0</v>
      </c>
      <c r="DI5610" s="78">
        <v>1.1715438633667759E-5</v>
      </c>
      <c r="DJ5610" s="78">
        <v>1.1715438633667759E-5</v>
      </c>
      <c r="DK5610" s="78">
        <v>0</v>
      </c>
      <c r="DL5610" s="78">
        <v>1.1715438633667759E-5</v>
      </c>
    </row>
    <row r="5611" spans="63:116" x14ac:dyDescent="0.25">
      <c r="BK5611" s="78">
        <v>1.6226588543769428E-3</v>
      </c>
      <c r="BL5611" s="78">
        <v>0.96286013452905472</v>
      </c>
      <c r="BM5611" s="78">
        <v>0</v>
      </c>
      <c r="BN5611" s="78">
        <v>0.96286013452905472</v>
      </c>
      <c r="BO5611" s="78">
        <v>0.26623885072122133</v>
      </c>
      <c r="BU5611" s="78">
        <v>1.6226588543769428E-3</v>
      </c>
      <c r="BV5611" s="78">
        <v>0.96286013452905472</v>
      </c>
      <c r="BW5611" s="78">
        <v>0</v>
      </c>
      <c r="BX5611" s="78">
        <v>0.96286013452905472</v>
      </c>
      <c r="BY5611" s="78">
        <v>0.26623885072122133</v>
      </c>
      <c r="CT5611" s="78" t="s">
        <v>155</v>
      </c>
      <c r="CU5611" s="78" t="s">
        <v>465</v>
      </c>
      <c r="CV5611" s="78" t="s">
        <v>500</v>
      </c>
      <c r="CW5611" s="78">
        <v>2055</v>
      </c>
      <c r="CX5611" s="78">
        <v>0</v>
      </c>
      <c r="CY5611" s="78">
        <v>28779.669377747388</v>
      </c>
      <c r="CZ5611" s="78">
        <v>615.09516728738572</v>
      </c>
      <c r="DA5611" s="78">
        <v>18261.232691173169</v>
      </c>
      <c r="DB5611" s="78">
        <v>9903.3415192867978</v>
      </c>
      <c r="DC5611" s="78">
        <v>6829.6017985796771</v>
      </c>
      <c r="DD5611" s="78">
        <v>4.8325690906309414E-9</v>
      </c>
      <c r="DE5611" s="78">
        <v>0</v>
      </c>
      <c r="DF5611" s="78">
        <v>3.3004522553133628E-5</v>
      </c>
      <c r="DG5611" s="78">
        <v>3.3004522553133628E-5</v>
      </c>
      <c r="DH5611" s="78">
        <v>0</v>
      </c>
      <c r="DI5611" s="78">
        <v>1.1715438633667759E-5</v>
      </c>
      <c r="DJ5611" s="78">
        <v>1.1715438633667759E-5</v>
      </c>
      <c r="DK5611" s="78">
        <v>0</v>
      </c>
      <c r="DL5611" s="78">
        <v>1.1715438633667759E-5</v>
      </c>
    </row>
    <row r="5612" spans="63:116" x14ac:dyDescent="0.25">
      <c r="BK5612" s="78">
        <v>1.6226588543769428E-3</v>
      </c>
      <c r="BL5612" s="78">
        <v>0.96286013452905472</v>
      </c>
      <c r="BM5612" s="78">
        <v>0</v>
      </c>
      <c r="BN5612" s="78">
        <v>0.96286013452905472</v>
      </c>
      <c r="BO5612" s="78">
        <v>0.24882135581422551</v>
      </c>
      <c r="BU5612" s="78">
        <v>1.6226588543769428E-3</v>
      </c>
      <c r="BV5612" s="78">
        <v>0.96286013452905472</v>
      </c>
      <c r="BW5612" s="78">
        <v>0</v>
      </c>
      <c r="BX5612" s="78">
        <v>0.96286013452905472</v>
      </c>
      <c r="BY5612" s="78">
        <v>0.24882135581422551</v>
      </c>
      <c r="CT5612" s="78" t="s">
        <v>155</v>
      </c>
      <c r="CU5612" s="78" t="s">
        <v>466</v>
      </c>
      <c r="CV5612" s="78" t="s">
        <v>428</v>
      </c>
      <c r="CW5612" s="78">
        <v>2026</v>
      </c>
      <c r="CX5612" s="78">
        <v>0</v>
      </c>
      <c r="CY5612" s="78">
        <v>14664.63755643784</v>
      </c>
      <c r="CZ5612" s="78">
        <v>233.2300768079584</v>
      </c>
      <c r="DA5612" s="78">
        <v>8896.5159934293297</v>
      </c>
      <c r="DB5612" s="78">
        <v>5534.8914862005486</v>
      </c>
      <c r="DC5612" s="78">
        <v>3817.00507606254</v>
      </c>
      <c r="DD5612" s="78">
        <v>9.5118964215604306E-7</v>
      </c>
      <c r="DE5612" s="78">
        <v>0</v>
      </c>
      <c r="DF5612" s="78">
        <v>3.6306956924077273E-3</v>
      </c>
      <c r="DG5612" s="78">
        <v>3.6306956924077273E-3</v>
      </c>
      <c r="DH5612" s="78">
        <v>0</v>
      </c>
      <c r="DI5612" s="78">
        <v>1.1715438633667759E-5</v>
      </c>
      <c r="DJ5612" s="78">
        <v>1.1715438633667759E-5</v>
      </c>
      <c r="DK5612" s="78">
        <v>0</v>
      </c>
      <c r="DL5612" s="78">
        <v>1.1715438633667759E-5</v>
      </c>
    </row>
    <row r="5613" spans="63:116" x14ac:dyDescent="0.25">
      <c r="BK5613" s="78">
        <v>1.6226588543769428E-3</v>
      </c>
      <c r="BL5613" s="78">
        <v>0.96286013452905472</v>
      </c>
      <c r="BM5613" s="78">
        <v>0</v>
      </c>
      <c r="BN5613" s="78">
        <v>0.96286013452905472</v>
      </c>
      <c r="BO5613" s="78">
        <v>0.23254332319086496</v>
      </c>
      <c r="BU5613" s="78">
        <v>1.6226588543769428E-3</v>
      </c>
      <c r="BV5613" s="78">
        <v>0.96286013452905472</v>
      </c>
      <c r="BW5613" s="78">
        <v>0</v>
      </c>
      <c r="BX5613" s="78">
        <v>0.96286013452905472</v>
      </c>
      <c r="BY5613" s="78">
        <v>0.23254332319086496</v>
      </c>
      <c r="CT5613" s="78" t="s">
        <v>155</v>
      </c>
      <c r="CU5613" s="78" t="s">
        <v>466</v>
      </c>
      <c r="CV5613" s="78" t="s">
        <v>428</v>
      </c>
      <c r="CW5613" s="78">
        <v>2027</v>
      </c>
      <c r="CX5613" s="78">
        <v>0</v>
      </c>
      <c r="CY5613" s="78">
        <v>14664.63755643784</v>
      </c>
      <c r="CZ5613" s="78">
        <v>233.2300768079584</v>
      </c>
      <c r="DA5613" s="78">
        <v>8896.5159934293297</v>
      </c>
      <c r="DB5613" s="78">
        <v>5534.8914862005486</v>
      </c>
      <c r="DC5613" s="78">
        <v>3817.00507606254</v>
      </c>
      <c r="DD5613" s="78">
        <v>9.5118964215604306E-7</v>
      </c>
      <c r="DE5613" s="78">
        <v>0</v>
      </c>
      <c r="DF5613" s="78">
        <v>3.6306956924077273E-3</v>
      </c>
      <c r="DG5613" s="78">
        <v>3.6306956924077273E-3</v>
      </c>
      <c r="DH5613" s="78">
        <v>0</v>
      </c>
      <c r="DI5613" s="78">
        <v>1.1715438633667759E-5</v>
      </c>
      <c r="DJ5613" s="78">
        <v>1.1715438633667759E-5</v>
      </c>
      <c r="DK5613" s="78">
        <v>0</v>
      </c>
      <c r="DL5613" s="78">
        <v>1.1715438633667759E-5</v>
      </c>
    </row>
    <row r="5614" spans="63:116" x14ac:dyDescent="0.25">
      <c r="BK5614" s="78">
        <v>1.6226588543769428E-3</v>
      </c>
      <c r="BL5614" s="78">
        <v>1.0108701788472081</v>
      </c>
      <c r="BM5614" s="78">
        <v>0</v>
      </c>
      <c r="BN5614" s="78">
        <v>1.0108701788472081</v>
      </c>
      <c r="BO5614" s="78">
        <v>0.22816670765304595</v>
      </c>
      <c r="BU5614" s="78">
        <v>1.6226588543769428E-3</v>
      </c>
      <c r="BV5614" s="78">
        <v>1.0108701788472081</v>
      </c>
      <c r="BW5614" s="78">
        <v>0</v>
      </c>
      <c r="BX5614" s="78">
        <v>1.0108701788472081</v>
      </c>
      <c r="BY5614" s="78">
        <v>0.22816670765304595</v>
      </c>
      <c r="CT5614" s="78" t="s">
        <v>155</v>
      </c>
      <c r="CU5614" s="78" t="s">
        <v>466</v>
      </c>
      <c r="CV5614" s="78" t="s">
        <v>428</v>
      </c>
      <c r="CW5614" s="78">
        <v>2028</v>
      </c>
      <c r="CX5614" s="78">
        <v>0</v>
      </c>
      <c r="CY5614" s="78">
        <v>15317.99094281723</v>
      </c>
      <c r="CZ5614" s="78">
        <v>247.27299216496729</v>
      </c>
      <c r="DA5614" s="78">
        <v>9287.6490955452609</v>
      </c>
      <c r="DB5614" s="78">
        <v>5783.0688551070016</v>
      </c>
      <c r="DC5614" s="78">
        <v>3988.1546422720216</v>
      </c>
      <c r="DD5614" s="78">
        <v>9.5118964215604306E-7</v>
      </c>
      <c r="DE5614" s="78">
        <v>0</v>
      </c>
      <c r="DF5614" s="78">
        <v>3.7934913870456863E-3</v>
      </c>
      <c r="DG5614" s="78">
        <v>3.7934913870456863E-3</v>
      </c>
      <c r="DH5614" s="78">
        <v>0</v>
      </c>
      <c r="DI5614" s="78">
        <v>1.2447231003375999E-5</v>
      </c>
      <c r="DJ5614" s="78">
        <v>1.2447231003375999E-5</v>
      </c>
      <c r="DK5614" s="78">
        <v>0</v>
      </c>
      <c r="DL5614" s="78">
        <v>1.2447231003375999E-5</v>
      </c>
    </row>
    <row r="5615" spans="63:116" x14ac:dyDescent="0.25">
      <c r="BK5615" s="78">
        <v>1.6226588543769428E-3</v>
      </c>
      <c r="BL5615" s="78">
        <v>1.0108701788472081</v>
      </c>
      <c r="BM5615" s="78">
        <v>0</v>
      </c>
      <c r="BN5615" s="78">
        <v>1.0108701788472081</v>
      </c>
      <c r="BO5615" s="78">
        <v>0.21323991369443548</v>
      </c>
      <c r="BU5615" s="78">
        <v>1.6226588543769428E-3</v>
      </c>
      <c r="BV5615" s="78">
        <v>1.0108701788472081</v>
      </c>
      <c r="BW5615" s="78">
        <v>0</v>
      </c>
      <c r="BX5615" s="78">
        <v>1.0108701788472081</v>
      </c>
      <c r="BY5615" s="78">
        <v>0.21323991369443548</v>
      </c>
      <c r="CT5615" s="78" t="s">
        <v>155</v>
      </c>
      <c r="CU5615" s="78" t="s">
        <v>466</v>
      </c>
      <c r="CV5615" s="78" t="s">
        <v>428</v>
      </c>
      <c r="CW5615" s="78">
        <v>2029</v>
      </c>
      <c r="CX5615" s="78">
        <v>0</v>
      </c>
      <c r="CY5615" s="78">
        <v>15317.99094281723</v>
      </c>
      <c r="CZ5615" s="78">
        <v>247.27299216496729</v>
      </c>
      <c r="DA5615" s="78">
        <v>9287.6490955452609</v>
      </c>
      <c r="DB5615" s="78">
        <v>5783.0688551070016</v>
      </c>
      <c r="DC5615" s="78">
        <v>3988.1546422720216</v>
      </c>
      <c r="DD5615" s="78">
        <v>9.5118964215604306E-7</v>
      </c>
      <c r="DE5615" s="78">
        <v>0</v>
      </c>
      <c r="DF5615" s="78">
        <v>3.7934913870456863E-3</v>
      </c>
      <c r="DG5615" s="78">
        <v>3.7934913870456863E-3</v>
      </c>
      <c r="DH5615" s="78">
        <v>0</v>
      </c>
      <c r="DI5615" s="78">
        <v>1.2447231003375999E-5</v>
      </c>
      <c r="DJ5615" s="78">
        <v>1.2447231003375999E-5</v>
      </c>
      <c r="DK5615" s="78">
        <v>0</v>
      </c>
      <c r="DL5615" s="78">
        <v>1.2447231003375999E-5</v>
      </c>
    </row>
    <row r="5616" spans="63:116" x14ac:dyDescent="0.25">
      <c r="BK5616" s="78">
        <v>1.6226588543769428E-3</v>
      </c>
      <c r="BL5616" s="78">
        <v>1.0108701788472081</v>
      </c>
      <c r="BM5616" s="78">
        <v>0</v>
      </c>
      <c r="BN5616" s="78">
        <v>1.0108701788472081</v>
      </c>
      <c r="BO5616" s="78">
        <v>0.19928963896676211</v>
      </c>
      <c r="BU5616" s="78">
        <v>1.6226588543769428E-3</v>
      </c>
      <c r="BV5616" s="78">
        <v>1.0108701788472081</v>
      </c>
      <c r="BW5616" s="78">
        <v>0</v>
      </c>
      <c r="BX5616" s="78">
        <v>1.0108701788472081</v>
      </c>
      <c r="BY5616" s="78">
        <v>0.19928963896676211</v>
      </c>
      <c r="CT5616" s="78" t="s">
        <v>155</v>
      </c>
      <c r="CU5616" s="78" t="s">
        <v>466</v>
      </c>
      <c r="CV5616" s="78" t="s">
        <v>428</v>
      </c>
      <c r="CW5616" s="78">
        <v>2030</v>
      </c>
      <c r="CX5616" s="78">
        <v>0</v>
      </c>
      <c r="CY5616" s="78">
        <v>15317.99094281723</v>
      </c>
      <c r="CZ5616" s="78">
        <v>247.27299216496729</v>
      </c>
      <c r="DA5616" s="78">
        <v>9287.6490955452609</v>
      </c>
      <c r="DB5616" s="78">
        <v>5783.0688551070016</v>
      </c>
      <c r="DC5616" s="78">
        <v>3988.1546422720216</v>
      </c>
      <c r="DD5616" s="78">
        <v>9.5118964215604306E-7</v>
      </c>
      <c r="DE5616" s="78">
        <v>0</v>
      </c>
      <c r="DF5616" s="78">
        <v>3.7934913870456863E-3</v>
      </c>
      <c r="DG5616" s="78">
        <v>3.7934913870456863E-3</v>
      </c>
      <c r="DH5616" s="78">
        <v>0</v>
      </c>
      <c r="DI5616" s="78">
        <v>1.2447231003375999E-5</v>
      </c>
      <c r="DJ5616" s="78">
        <v>1.2447231003375999E-5</v>
      </c>
      <c r="DK5616" s="78">
        <v>0</v>
      </c>
      <c r="DL5616" s="78">
        <v>1.2447231003375999E-5</v>
      </c>
    </row>
    <row r="5617" spans="63:116" x14ac:dyDescent="0.25">
      <c r="BK5617" s="78">
        <v>1.6226588543769428E-3</v>
      </c>
      <c r="BL5617" s="78">
        <v>1.0108701788472081</v>
      </c>
      <c r="BM5617" s="78">
        <v>0</v>
      </c>
      <c r="BN5617" s="78">
        <v>1.0108701788472081</v>
      </c>
      <c r="BO5617" s="78">
        <v>0.1862519990343571</v>
      </c>
      <c r="BU5617" s="78">
        <v>1.6226588543769428E-3</v>
      </c>
      <c r="BV5617" s="78">
        <v>1.0108701788472081</v>
      </c>
      <c r="BW5617" s="78">
        <v>0</v>
      </c>
      <c r="BX5617" s="78">
        <v>1.0108701788472081</v>
      </c>
      <c r="BY5617" s="78">
        <v>0.1862519990343571</v>
      </c>
      <c r="CT5617" s="78" t="s">
        <v>155</v>
      </c>
      <c r="CU5617" s="78" t="s">
        <v>466</v>
      </c>
      <c r="CV5617" s="78" t="s">
        <v>428</v>
      </c>
      <c r="CW5617" s="78">
        <v>2031</v>
      </c>
      <c r="CX5617" s="78">
        <v>0</v>
      </c>
      <c r="CY5617" s="78">
        <v>15317.99094281723</v>
      </c>
      <c r="CZ5617" s="78">
        <v>247.27299216496729</v>
      </c>
      <c r="DA5617" s="78">
        <v>9287.6490955452609</v>
      </c>
      <c r="DB5617" s="78">
        <v>5783.0688551070016</v>
      </c>
      <c r="DC5617" s="78">
        <v>3988.1546422720216</v>
      </c>
      <c r="DD5617" s="78">
        <v>9.5118964215604306E-7</v>
      </c>
      <c r="DE5617" s="78">
        <v>0</v>
      </c>
      <c r="DF5617" s="78">
        <v>3.7934913870456863E-3</v>
      </c>
      <c r="DG5617" s="78">
        <v>3.7934913870456863E-3</v>
      </c>
      <c r="DH5617" s="78">
        <v>0</v>
      </c>
      <c r="DI5617" s="78">
        <v>1.2447231003375999E-5</v>
      </c>
      <c r="DJ5617" s="78">
        <v>1.2447231003375999E-5</v>
      </c>
      <c r="DK5617" s="78">
        <v>0</v>
      </c>
      <c r="DL5617" s="78">
        <v>1.2447231003375999E-5</v>
      </c>
    </row>
    <row r="5618" spans="63:116" x14ac:dyDescent="0.25">
      <c r="BK5618" s="78">
        <v>1.6226588543769428E-3</v>
      </c>
      <c r="BL5618" s="78">
        <v>1.0108701788472081</v>
      </c>
      <c r="BM5618" s="78">
        <v>0</v>
      </c>
      <c r="BN5618" s="78">
        <v>1.0108701788472081</v>
      </c>
      <c r="BO5618" s="78">
        <v>0.17406728881715613</v>
      </c>
      <c r="BU5618" s="78">
        <v>1.6226588543769428E-3</v>
      </c>
      <c r="BV5618" s="78">
        <v>1.0108701788472081</v>
      </c>
      <c r="BW5618" s="78">
        <v>0</v>
      </c>
      <c r="BX5618" s="78">
        <v>1.0108701788472081</v>
      </c>
      <c r="BY5618" s="78">
        <v>0.17406728881715613</v>
      </c>
      <c r="CT5618" s="78" t="s">
        <v>155</v>
      </c>
      <c r="CU5618" s="78" t="s">
        <v>466</v>
      </c>
      <c r="CV5618" s="78" t="s">
        <v>428</v>
      </c>
      <c r="CW5618" s="78">
        <v>2032</v>
      </c>
      <c r="CX5618" s="78">
        <v>0</v>
      </c>
      <c r="CY5618" s="78">
        <v>15317.99094281723</v>
      </c>
      <c r="CZ5618" s="78">
        <v>247.27299216496729</v>
      </c>
      <c r="DA5618" s="78">
        <v>9287.6490955452609</v>
      </c>
      <c r="DB5618" s="78">
        <v>5783.0688551070016</v>
      </c>
      <c r="DC5618" s="78">
        <v>3988.1546422720216</v>
      </c>
      <c r="DD5618" s="78">
        <v>9.5118964215604306E-7</v>
      </c>
      <c r="DE5618" s="78">
        <v>0</v>
      </c>
      <c r="DF5618" s="78">
        <v>3.7934913870456863E-3</v>
      </c>
      <c r="DG5618" s="78">
        <v>3.7934913870456863E-3</v>
      </c>
      <c r="DH5618" s="78">
        <v>0</v>
      </c>
      <c r="DI5618" s="78">
        <v>1.2447231003375999E-5</v>
      </c>
      <c r="DJ5618" s="78">
        <v>1.2447231003375999E-5</v>
      </c>
      <c r="DK5618" s="78">
        <v>0</v>
      </c>
      <c r="DL5618" s="78">
        <v>1.2447231003375999E-5</v>
      </c>
    </row>
    <row r="5619" spans="63:116" x14ac:dyDescent="0.25">
      <c r="BK5619" s="78">
        <v>1.6226588543769428E-3</v>
      </c>
      <c r="BL5619" s="78">
        <v>1.0611952060245566</v>
      </c>
      <c r="BM5619" s="78">
        <v>0</v>
      </c>
      <c r="BN5619" s="78">
        <v>1.0611952060245566</v>
      </c>
      <c r="BO5619" s="78">
        <v>0.1707785342829661</v>
      </c>
      <c r="BU5619" s="78">
        <v>1.6226588543769428E-3</v>
      </c>
      <c r="BV5619" s="78">
        <v>1.0611952060245566</v>
      </c>
      <c r="BW5619" s="78">
        <v>0</v>
      </c>
      <c r="BX5619" s="78">
        <v>1.0611952060245566</v>
      </c>
      <c r="BY5619" s="78">
        <v>0.1707785342829661</v>
      </c>
      <c r="CT5619" s="78" t="s">
        <v>155</v>
      </c>
      <c r="CU5619" s="78" t="s">
        <v>466</v>
      </c>
      <c r="CV5619" s="78" t="s">
        <v>428</v>
      </c>
      <c r="CW5619" s="78">
        <v>2033</v>
      </c>
      <c r="CX5619" s="78">
        <v>0</v>
      </c>
      <c r="CY5619" s="78">
        <v>16044.12642662753</v>
      </c>
      <c r="CZ5619" s="78">
        <v>263.10737971829388</v>
      </c>
      <c r="DA5619" s="78">
        <v>9721.7399837431058</v>
      </c>
      <c r="DB5619" s="78">
        <v>6059.2790631661283</v>
      </c>
      <c r="DC5619" s="78">
        <v>4178.6363832150046</v>
      </c>
      <c r="DD5619" s="78">
        <v>9.5118964215604306E-7</v>
      </c>
      <c r="DE5619" s="78">
        <v>0</v>
      </c>
      <c r="DF5619" s="78">
        <v>3.9746756460505026E-3</v>
      </c>
      <c r="DG5619" s="78">
        <v>3.9746756460505026E-3</v>
      </c>
      <c r="DH5619" s="78">
        <v>0</v>
      </c>
      <c r="DI5619" s="78">
        <v>1.3247565874355775E-5</v>
      </c>
      <c r="DJ5619" s="78">
        <v>1.3247565874355775E-5</v>
      </c>
      <c r="DK5619" s="78">
        <v>0</v>
      </c>
      <c r="DL5619" s="78">
        <v>1.3247565874355775E-5</v>
      </c>
    </row>
    <row r="5620" spans="63:116" x14ac:dyDescent="0.25">
      <c r="BK5620" s="78">
        <v>1.6226588543769428E-3</v>
      </c>
      <c r="BL5620" s="78">
        <v>1.0611952060245566</v>
      </c>
      <c r="BM5620" s="78">
        <v>0</v>
      </c>
      <c r="BN5620" s="78">
        <v>1.0611952060245566</v>
      </c>
      <c r="BO5620" s="78">
        <v>0.15960610680651036</v>
      </c>
      <c r="BU5620" s="78">
        <v>1.6226588543769428E-3</v>
      </c>
      <c r="BV5620" s="78">
        <v>1.0611952060245566</v>
      </c>
      <c r="BW5620" s="78">
        <v>0</v>
      </c>
      <c r="BX5620" s="78">
        <v>1.0611952060245566</v>
      </c>
      <c r="BY5620" s="78">
        <v>0.15960610680651036</v>
      </c>
      <c r="CT5620" s="78" t="s">
        <v>155</v>
      </c>
      <c r="CU5620" s="78" t="s">
        <v>466</v>
      </c>
      <c r="CV5620" s="78" t="s">
        <v>428</v>
      </c>
      <c r="CW5620" s="78">
        <v>2034</v>
      </c>
      <c r="CX5620" s="78">
        <v>0</v>
      </c>
      <c r="CY5620" s="78">
        <v>16044.12642662753</v>
      </c>
      <c r="CZ5620" s="78">
        <v>263.10737971829388</v>
      </c>
      <c r="DA5620" s="78">
        <v>9721.7399837431058</v>
      </c>
      <c r="DB5620" s="78">
        <v>6059.2790631661283</v>
      </c>
      <c r="DC5620" s="78">
        <v>4178.6363832150046</v>
      </c>
      <c r="DD5620" s="78">
        <v>9.5118964215604306E-7</v>
      </c>
      <c r="DE5620" s="78">
        <v>0</v>
      </c>
      <c r="DF5620" s="78">
        <v>3.9746756460505026E-3</v>
      </c>
      <c r="DG5620" s="78">
        <v>3.9746756460505026E-3</v>
      </c>
      <c r="DH5620" s="78">
        <v>0</v>
      </c>
      <c r="DI5620" s="78">
        <v>1.3247565874355775E-5</v>
      </c>
      <c r="DJ5620" s="78">
        <v>1.3247565874355775E-5</v>
      </c>
      <c r="DK5620" s="78">
        <v>0</v>
      </c>
      <c r="DL5620" s="78">
        <v>1.3247565874355775E-5</v>
      </c>
    </row>
    <row r="5621" spans="63:116" x14ac:dyDescent="0.25">
      <c r="BK5621" s="78">
        <v>1.6226588543769428E-3</v>
      </c>
      <c r="BL5621" s="78">
        <v>1.0611952060245566</v>
      </c>
      <c r="BM5621" s="78">
        <v>0</v>
      </c>
      <c r="BN5621" s="78">
        <v>1.0611952060245566</v>
      </c>
      <c r="BO5621" s="78">
        <v>0.14916458580047695</v>
      </c>
      <c r="BU5621" s="78">
        <v>1.6226588543769428E-3</v>
      </c>
      <c r="BV5621" s="78">
        <v>1.0611952060245566</v>
      </c>
      <c r="BW5621" s="78">
        <v>0</v>
      </c>
      <c r="BX5621" s="78">
        <v>1.0611952060245566</v>
      </c>
      <c r="BY5621" s="78">
        <v>0.14916458580047695</v>
      </c>
      <c r="CT5621" s="78" t="s">
        <v>155</v>
      </c>
      <c r="CU5621" s="78" t="s">
        <v>466</v>
      </c>
      <c r="CV5621" s="78" t="s">
        <v>428</v>
      </c>
      <c r="CW5621" s="78">
        <v>2035</v>
      </c>
      <c r="CX5621" s="78">
        <v>0</v>
      </c>
      <c r="CY5621" s="78">
        <v>16044.12642662753</v>
      </c>
      <c r="CZ5621" s="78">
        <v>263.10737971829388</v>
      </c>
      <c r="DA5621" s="78">
        <v>9721.7399837431058</v>
      </c>
      <c r="DB5621" s="78">
        <v>6059.2790631661283</v>
      </c>
      <c r="DC5621" s="78">
        <v>4178.6363832150046</v>
      </c>
      <c r="DD5621" s="78">
        <v>9.5118964215604306E-7</v>
      </c>
      <c r="DE5621" s="78">
        <v>0</v>
      </c>
      <c r="DF5621" s="78">
        <v>3.9746756460505026E-3</v>
      </c>
      <c r="DG5621" s="78">
        <v>3.9746756460505026E-3</v>
      </c>
      <c r="DH5621" s="78">
        <v>0</v>
      </c>
      <c r="DI5621" s="78">
        <v>1.3247565874355775E-5</v>
      </c>
      <c r="DJ5621" s="78">
        <v>1.3247565874355775E-5</v>
      </c>
      <c r="DK5621" s="78">
        <v>0</v>
      </c>
      <c r="DL5621" s="78">
        <v>1.3247565874355775E-5</v>
      </c>
    </row>
    <row r="5622" spans="63:116" x14ac:dyDescent="0.25">
      <c r="BK5622" s="78">
        <v>1.6226588543769428E-3</v>
      </c>
      <c r="BL5622" s="78">
        <v>1.0611952060245566</v>
      </c>
      <c r="BM5622" s="78">
        <v>0</v>
      </c>
      <c r="BN5622" s="78">
        <v>1.0611952060245566</v>
      </c>
      <c r="BO5622" s="78">
        <v>0.13940615495371678</v>
      </c>
      <c r="BU5622" s="78">
        <v>0</v>
      </c>
      <c r="BV5622" s="78">
        <v>0</v>
      </c>
      <c r="BW5622" s="78">
        <v>0</v>
      </c>
      <c r="BX5622" s="78">
        <v>0</v>
      </c>
      <c r="BY5622" s="78">
        <v>0</v>
      </c>
      <c r="CT5622" s="78" t="s">
        <v>155</v>
      </c>
      <c r="CU5622" s="78" t="s">
        <v>466</v>
      </c>
      <c r="CV5622" s="78" t="s">
        <v>428</v>
      </c>
      <c r="CW5622" s="78">
        <v>2036</v>
      </c>
      <c r="CX5622" s="78">
        <v>0</v>
      </c>
      <c r="CY5622" s="78">
        <v>16044.12642662753</v>
      </c>
      <c r="CZ5622" s="78">
        <v>263.10737971829388</v>
      </c>
      <c r="DA5622" s="78">
        <v>9721.7399837431058</v>
      </c>
      <c r="DB5622" s="78">
        <v>6059.2790631661283</v>
      </c>
      <c r="DC5622" s="78">
        <v>4178.6363832150046</v>
      </c>
      <c r="DD5622" s="78">
        <v>9.5118964215604306E-7</v>
      </c>
      <c r="DE5622" s="78">
        <v>0</v>
      </c>
      <c r="DF5622" s="78">
        <v>3.9746756460505026E-3</v>
      </c>
      <c r="DG5622" s="78">
        <v>3.9746756460505026E-3</v>
      </c>
      <c r="DH5622" s="78">
        <v>0</v>
      </c>
      <c r="DI5622" s="78">
        <v>1.3247565874355775E-5</v>
      </c>
      <c r="DJ5622" s="78">
        <v>1.3247565874355775E-5</v>
      </c>
      <c r="DK5622" s="78">
        <v>0</v>
      </c>
      <c r="DL5622" s="78">
        <v>1.3247565874355775E-5</v>
      </c>
    </row>
    <row r="5623" spans="63:116" x14ac:dyDescent="0.25">
      <c r="BK5623" s="78">
        <v>0</v>
      </c>
      <c r="BL5623" s="78">
        <v>0</v>
      </c>
      <c r="BM5623" s="78">
        <v>0</v>
      </c>
      <c r="BN5623" s="78">
        <v>0</v>
      </c>
      <c r="BO5623" s="78">
        <v>0</v>
      </c>
      <c r="BU5623" s="78">
        <v>0</v>
      </c>
      <c r="BV5623" s="78">
        <v>0</v>
      </c>
      <c r="BW5623" s="78">
        <v>0</v>
      </c>
      <c r="BX5623" s="78">
        <v>0</v>
      </c>
      <c r="BY5623" s="78">
        <v>0</v>
      </c>
      <c r="CT5623" s="78" t="s">
        <v>155</v>
      </c>
      <c r="CU5623" s="78" t="s">
        <v>466</v>
      </c>
      <c r="CV5623" s="78" t="s">
        <v>428</v>
      </c>
      <c r="CW5623" s="78">
        <v>2037</v>
      </c>
      <c r="CX5623" s="78">
        <v>0</v>
      </c>
      <c r="CY5623" s="78">
        <v>16044.12642662753</v>
      </c>
      <c r="CZ5623" s="78">
        <v>263.10737971829388</v>
      </c>
      <c r="DA5623" s="78">
        <v>9721.7399837431058</v>
      </c>
      <c r="DB5623" s="78">
        <v>6059.2790631661283</v>
      </c>
      <c r="DC5623" s="78">
        <v>4178.6363832150046</v>
      </c>
      <c r="DD5623" s="78">
        <v>9.5118964215604306E-7</v>
      </c>
      <c r="DE5623" s="78">
        <v>0</v>
      </c>
      <c r="DF5623" s="78">
        <v>3.9746756460505026E-3</v>
      </c>
      <c r="DG5623" s="78">
        <v>3.9746756460505026E-3</v>
      </c>
      <c r="DH5623" s="78">
        <v>0</v>
      </c>
      <c r="DI5623" s="78">
        <v>1.3247565874355775E-5</v>
      </c>
      <c r="DJ5623" s="78">
        <v>1.3247565874355775E-5</v>
      </c>
      <c r="DK5623" s="78">
        <v>0</v>
      </c>
      <c r="DL5623" s="78">
        <v>1.3247565874355775E-5</v>
      </c>
    </row>
    <row r="5624" spans="63:116" x14ac:dyDescent="0.25">
      <c r="BK5624" s="78">
        <v>0</v>
      </c>
      <c r="BL5624" s="78">
        <v>0</v>
      </c>
      <c r="BM5624" s="78">
        <v>0</v>
      </c>
      <c r="BN5624" s="78">
        <v>0</v>
      </c>
      <c r="BO5624" s="78">
        <v>0</v>
      </c>
      <c r="BU5624" s="78">
        <v>3.3944228507227272E-4</v>
      </c>
      <c r="BV5624" s="78">
        <v>0.21907691158677572</v>
      </c>
      <c r="BW5624" s="78">
        <v>0</v>
      </c>
      <c r="BX5624" s="78">
        <v>0.21907691158677572</v>
      </c>
      <c r="BY5624" s="78">
        <v>0.21907691158677572</v>
      </c>
      <c r="CT5624" s="78" t="s">
        <v>155</v>
      </c>
      <c r="CU5624" s="78" t="s">
        <v>466</v>
      </c>
      <c r="CV5624" s="78" t="s">
        <v>428</v>
      </c>
      <c r="CW5624" s="78">
        <v>2038</v>
      </c>
      <c r="CX5624" s="78">
        <v>0</v>
      </c>
      <c r="CY5624" s="78">
        <v>16832.391236280939</v>
      </c>
      <c r="CZ5624" s="78">
        <v>280.55437045336851</v>
      </c>
      <c r="DA5624" s="78">
        <v>10192.27176588596</v>
      </c>
      <c r="DB5624" s="78">
        <v>6359.5650999416011</v>
      </c>
      <c r="DC5624" s="78">
        <v>4385.721441612327</v>
      </c>
      <c r="DD5624" s="78">
        <v>9.5118964215604306E-7</v>
      </c>
      <c r="DE5624" s="78">
        <v>0</v>
      </c>
      <c r="DF5624" s="78">
        <v>4.1716528086433143E-3</v>
      </c>
      <c r="DG5624" s="78">
        <v>4.1716528086433143E-3</v>
      </c>
      <c r="DH5624" s="78">
        <v>0</v>
      </c>
      <c r="DI5624" s="78">
        <v>1.4109718424862677E-5</v>
      </c>
      <c r="DJ5624" s="78">
        <v>1.4109718424862677E-5</v>
      </c>
      <c r="DK5624" s="78">
        <v>0</v>
      </c>
      <c r="DL5624" s="78">
        <v>1.4109718424862677E-5</v>
      </c>
    </row>
    <row r="5625" spans="63:116" x14ac:dyDescent="0.25">
      <c r="BK5625" s="78">
        <v>3.3944228507227272E-4</v>
      </c>
      <c r="BL5625" s="78">
        <v>0.21907691158677572</v>
      </c>
      <c r="BM5625" s="78">
        <v>0</v>
      </c>
      <c r="BN5625" s="78">
        <v>0.21907691158677572</v>
      </c>
      <c r="BO5625" s="78">
        <v>0.20474477718390255</v>
      </c>
      <c r="BU5625" s="78">
        <v>3.3944228507227272E-4</v>
      </c>
      <c r="BV5625" s="78">
        <v>0.21907691158677572</v>
      </c>
      <c r="BW5625" s="78">
        <v>0</v>
      </c>
      <c r="BX5625" s="78">
        <v>0.21907691158677572</v>
      </c>
      <c r="BY5625" s="78">
        <v>0.20474477718390255</v>
      </c>
      <c r="CT5625" s="78" t="s">
        <v>155</v>
      </c>
      <c r="CU5625" s="78" t="s">
        <v>466</v>
      </c>
      <c r="CV5625" s="78" t="s">
        <v>428</v>
      </c>
      <c r="CW5625" s="78">
        <v>2039</v>
      </c>
      <c r="CX5625" s="78">
        <v>0</v>
      </c>
      <c r="CY5625" s="78">
        <v>16832.391236280939</v>
      </c>
      <c r="CZ5625" s="78">
        <v>280.55437045336851</v>
      </c>
      <c r="DA5625" s="78">
        <v>10192.27176588596</v>
      </c>
      <c r="DB5625" s="78">
        <v>6359.5650999416011</v>
      </c>
      <c r="DC5625" s="78">
        <v>4385.721441612327</v>
      </c>
      <c r="DD5625" s="78">
        <v>9.5118964215604306E-7</v>
      </c>
      <c r="DE5625" s="78">
        <v>0</v>
      </c>
      <c r="DF5625" s="78">
        <v>4.1716528086433143E-3</v>
      </c>
      <c r="DG5625" s="78">
        <v>4.1716528086433143E-3</v>
      </c>
      <c r="DH5625" s="78">
        <v>0</v>
      </c>
      <c r="DI5625" s="78">
        <v>1.4109718424862677E-5</v>
      </c>
      <c r="DJ5625" s="78">
        <v>1.4109718424862677E-5</v>
      </c>
      <c r="DK5625" s="78">
        <v>0</v>
      </c>
      <c r="DL5625" s="78">
        <v>1.4109718424862677E-5</v>
      </c>
    </row>
    <row r="5626" spans="63:116" x14ac:dyDescent="0.25">
      <c r="BK5626" s="78">
        <v>3.3944228507227272E-4</v>
      </c>
      <c r="BL5626" s="78">
        <v>0.22710469191413027</v>
      </c>
      <c r="BM5626" s="78">
        <v>0</v>
      </c>
      <c r="BN5626" s="78">
        <v>0.22710469191413027</v>
      </c>
      <c r="BO5626" s="78">
        <v>0.19836203329035745</v>
      </c>
      <c r="BU5626" s="78">
        <v>3.3944228507227272E-4</v>
      </c>
      <c r="BV5626" s="78">
        <v>0.22710469191413027</v>
      </c>
      <c r="BW5626" s="78">
        <v>0</v>
      </c>
      <c r="BX5626" s="78">
        <v>0.22710469191413027</v>
      </c>
      <c r="BY5626" s="78">
        <v>0.19836203329035745</v>
      </c>
      <c r="CT5626" s="78" t="s">
        <v>155</v>
      </c>
      <c r="CU5626" s="78" t="s">
        <v>466</v>
      </c>
      <c r="CV5626" s="78" t="s">
        <v>428</v>
      </c>
      <c r="CW5626" s="78">
        <v>2040</v>
      </c>
      <c r="CX5626" s="78">
        <v>0</v>
      </c>
      <c r="CY5626" s="78">
        <v>16832.391236280939</v>
      </c>
      <c r="CZ5626" s="78">
        <v>280.55437045336851</v>
      </c>
      <c r="DA5626" s="78">
        <v>10192.27176588596</v>
      </c>
      <c r="DB5626" s="78">
        <v>6359.5650999416011</v>
      </c>
      <c r="DC5626" s="78">
        <v>4385.721441612327</v>
      </c>
      <c r="DD5626" s="78">
        <v>9.5118964215604306E-7</v>
      </c>
      <c r="DE5626" s="78">
        <v>0</v>
      </c>
      <c r="DF5626" s="78">
        <v>4.1716528086433143E-3</v>
      </c>
      <c r="DG5626" s="78">
        <v>4.1716528086433143E-3</v>
      </c>
      <c r="DH5626" s="78">
        <v>0</v>
      </c>
      <c r="DI5626" s="78">
        <v>1.4109718424862677E-5</v>
      </c>
      <c r="DJ5626" s="78">
        <v>1.4109718424862677E-5</v>
      </c>
      <c r="DK5626" s="78">
        <v>0</v>
      </c>
      <c r="DL5626" s="78">
        <v>1.4109718424862677E-5</v>
      </c>
    </row>
    <row r="5627" spans="63:116" x14ac:dyDescent="0.25">
      <c r="BK5627" s="78">
        <v>3.3944228507227272E-4</v>
      </c>
      <c r="BL5627" s="78">
        <v>0.22710469191413027</v>
      </c>
      <c r="BM5627" s="78">
        <v>0</v>
      </c>
      <c r="BN5627" s="78">
        <v>0.22710469191413027</v>
      </c>
      <c r="BO5627" s="78">
        <v>0.18538507784145555</v>
      </c>
      <c r="BU5627" s="78">
        <v>3.3944228507227272E-4</v>
      </c>
      <c r="BV5627" s="78">
        <v>0.22710469191413027</v>
      </c>
      <c r="BW5627" s="78">
        <v>0</v>
      </c>
      <c r="BX5627" s="78">
        <v>0.22710469191413027</v>
      </c>
      <c r="BY5627" s="78">
        <v>0.18538507784145555</v>
      </c>
      <c r="CT5627" s="78" t="s">
        <v>155</v>
      </c>
      <c r="CU5627" s="78" t="s">
        <v>466</v>
      </c>
      <c r="CV5627" s="78" t="s">
        <v>428</v>
      </c>
      <c r="CW5627" s="78">
        <v>2041</v>
      </c>
      <c r="CX5627" s="78">
        <v>0</v>
      </c>
      <c r="CY5627" s="78">
        <v>16832.391236280939</v>
      </c>
      <c r="CZ5627" s="78">
        <v>280.55437045336851</v>
      </c>
      <c r="DA5627" s="78">
        <v>10192.27176588596</v>
      </c>
      <c r="DB5627" s="78">
        <v>6359.5650999416011</v>
      </c>
      <c r="DC5627" s="78">
        <v>4385.721441612327</v>
      </c>
      <c r="DD5627" s="78">
        <v>9.5118964215604306E-7</v>
      </c>
      <c r="DE5627" s="78">
        <v>0</v>
      </c>
      <c r="DF5627" s="78">
        <v>4.1716528086433143E-3</v>
      </c>
      <c r="DG5627" s="78">
        <v>4.1716528086433143E-3</v>
      </c>
      <c r="DH5627" s="78">
        <v>0</v>
      </c>
      <c r="DI5627" s="78">
        <v>1.4109718424862677E-5</v>
      </c>
      <c r="DJ5627" s="78">
        <v>1.4109718424862677E-5</v>
      </c>
      <c r="DK5627" s="78">
        <v>0</v>
      </c>
      <c r="DL5627" s="78">
        <v>1.4109718424862677E-5</v>
      </c>
    </row>
    <row r="5628" spans="63:116" x14ac:dyDescent="0.25">
      <c r="BK5628" s="78">
        <v>3.3944228507227272E-4</v>
      </c>
      <c r="BL5628" s="78">
        <v>0.22710469191413027</v>
      </c>
      <c r="BM5628" s="78">
        <v>0</v>
      </c>
      <c r="BN5628" s="78">
        <v>0.22710469191413027</v>
      </c>
      <c r="BO5628" s="78">
        <v>0.17325708209481827</v>
      </c>
      <c r="BU5628" s="78">
        <v>3.3944228507227272E-4</v>
      </c>
      <c r="BV5628" s="78">
        <v>0.22710469191413027</v>
      </c>
      <c r="BW5628" s="78">
        <v>0</v>
      </c>
      <c r="BX5628" s="78">
        <v>0.22710469191413027</v>
      </c>
      <c r="BY5628" s="78">
        <v>0.17325708209481827</v>
      </c>
      <c r="CT5628" s="78" t="s">
        <v>155</v>
      </c>
      <c r="CU5628" s="78" t="s">
        <v>466</v>
      </c>
      <c r="CV5628" s="78" t="s">
        <v>428</v>
      </c>
      <c r="CW5628" s="78">
        <v>2042</v>
      </c>
      <c r="CX5628" s="78">
        <v>0</v>
      </c>
      <c r="CY5628" s="78">
        <v>16832.391236280939</v>
      </c>
      <c r="CZ5628" s="78">
        <v>280.55437045336851</v>
      </c>
      <c r="DA5628" s="78">
        <v>10192.27176588596</v>
      </c>
      <c r="DB5628" s="78">
        <v>6359.5650999416011</v>
      </c>
      <c r="DC5628" s="78">
        <v>4385.721441612327</v>
      </c>
      <c r="DD5628" s="78">
        <v>9.5118964215604306E-7</v>
      </c>
      <c r="DE5628" s="78">
        <v>0</v>
      </c>
      <c r="DF5628" s="78">
        <v>4.1716528086433143E-3</v>
      </c>
      <c r="DG5628" s="78">
        <v>4.1716528086433143E-3</v>
      </c>
      <c r="DH5628" s="78">
        <v>0</v>
      </c>
      <c r="DI5628" s="78">
        <v>0</v>
      </c>
      <c r="DJ5628" s="78">
        <v>1.4109718424862677E-5</v>
      </c>
      <c r="DK5628" s="78">
        <v>0</v>
      </c>
      <c r="DL5628" s="78">
        <v>1.4109718424862677E-5</v>
      </c>
    </row>
    <row r="5629" spans="63:116" x14ac:dyDescent="0.25">
      <c r="BK5629" s="78">
        <v>3.3944228507227272E-4</v>
      </c>
      <c r="BL5629" s="78">
        <v>0.22710469191413027</v>
      </c>
      <c r="BM5629" s="78">
        <v>0</v>
      </c>
      <c r="BN5629" s="78">
        <v>0.22710469191413027</v>
      </c>
      <c r="BO5629" s="78">
        <v>0.16192250663067126</v>
      </c>
      <c r="BU5629" s="78">
        <v>3.3944228507227272E-4</v>
      </c>
      <c r="BV5629" s="78">
        <v>0.22710469191413027</v>
      </c>
      <c r="BW5629" s="78">
        <v>0</v>
      </c>
      <c r="BX5629" s="78">
        <v>0.22710469191413027</v>
      </c>
      <c r="BY5629" s="78">
        <v>0.16192250663067126</v>
      </c>
      <c r="CT5629" s="78" t="s">
        <v>155</v>
      </c>
      <c r="CU5629" s="78" t="s">
        <v>466</v>
      </c>
      <c r="CV5629" s="78" t="s">
        <v>428</v>
      </c>
      <c r="CW5629" s="78">
        <v>2043</v>
      </c>
      <c r="CX5629" s="78">
        <v>0</v>
      </c>
      <c r="CY5629" s="78">
        <v>17672.085223785871</v>
      </c>
      <c r="CZ5629" s="78">
        <v>299.42001237343942</v>
      </c>
      <c r="DA5629" s="78">
        <v>10692.736176386939</v>
      </c>
      <c r="DB5629" s="78">
        <v>6679.9290350254896</v>
      </c>
      <c r="DC5629" s="78">
        <v>4606.6527407084886</v>
      </c>
      <c r="DD5629" s="78">
        <v>9.5118964215604306E-7</v>
      </c>
      <c r="DE5629" s="78">
        <v>0</v>
      </c>
      <c r="DF5629" s="78">
        <v>4.3818003719716626E-3</v>
      </c>
      <c r="DG5629" s="78">
        <v>4.3818003719716626E-3</v>
      </c>
      <c r="DH5629" s="78">
        <v>0</v>
      </c>
      <c r="DI5629" s="78">
        <v>3.8092340931202912E-6</v>
      </c>
      <c r="DJ5629" s="78">
        <v>0</v>
      </c>
      <c r="DK5629" s="78">
        <v>0</v>
      </c>
      <c r="DL5629" s="78">
        <v>0</v>
      </c>
    </row>
    <row r="5630" spans="63:116" x14ac:dyDescent="0.25">
      <c r="BK5630" s="78">
        <v>3.3944228507227272E-4</v>
      </c>
      <c r="BL5630" s="78">
        <v>0.22710469191413027</v>
      </c>
      <c r="BM5630" s="78">
        <v>0</v>
      </c>
      <c r="BN5630" s="78">
        <v>0.22710469191413027</v>
      </c>
      <c r="BO5630" s="78">
        <v>0.15132944544922547</v>
      </c>
      <c r="BU5630" s="78">
        <v>3.3944228507227272E-4</v>
      </c>
      <c r="BV5630" s="78">
        <v>0.22710469191413027</v>
      </c>
      <c r="BW5630" s="78">
        <v>0</v>
      </c>
      <c r="BX5630" s="78">
        <v>0.22710469191413027</v>
      </c>
      <c r="BY5630" s="78">
        <v>0.15132944544922547</v>
      </c>
      <c r="CT5630" s="78" t="s">
        <v>155</v>
      </c>
      <c r="CU5630" s="78" t="s">
        <v>466</v>
      </c>
      <c r="CV5630" s="78" t="s">
        <v>428</v>
      </c>
      <c r="CW5630" s="78">
        <v>2044</v>
      </c>
      <c r="CX5630" s="78">
        <v>0</v>
      </c>
      <c r="CY5630" s="78">
        <v>17672.085223785871</v>
      </c>
      <c r="CZ5630" s="78">
        <v>299.42001237343942</v>
      </c>
      <c r="DA5630" s="78">
        <v>10692.736176386939</v>
      </c>
      <c r="DB5630" s="78">
        <v>6679.9290350254896</v>
      </c>
      <c r="DC5630" s="78">
        <v>4606.6527407084886</v>
      </c>
      <c r="DD5630" s="78">
        <v>9.5118964215604306E-7</v>
      </c>
      <c r="DE5630" s="78">
        <v>0</v>
      </c>
      <c r="DF5630" s="78">
        <v>4.3818003719716626E-3</v>
      </c>
      <c r="DG5630" s="78">
        <v>4.3818003719716626E-3</v>
      </c>
      <c r="DH5630" s="78">
        <v>0</v>
      </c>
      <c r="DI5630" s="78">
        <v>3.9318569659783977E-6</v>
      </c>
      <c r="DJ5630" s="78">
        <v>3.9318569659783977E-6</v>
      </c>
      <c r="DK5630" s="78">
        <v>0</v>
      </c>
      <c r="DL5630" s="78">
        <v>3.9318569659783977E-6</v>
      </c>
    </row>
    <row r="5631" spans="63:116" x14ac:dyDescent="0.25">
      <c r="BK5631" s="78">
        <v>3.3944228507227272E-4</v>
      </c>
      <c r="BL5631" s="78">
        <v>0.23721956570185965</v>
      </c>
      <c r="BM5631" s="78">
        <v>0</v>
      </c>
      <c r="BN5631" s="78">
        <v>0.23721956570185965</v>
      </c>
      <c r="BO5631" s="78">
        <v>0.14772842331080788</v>
      </c>
      <c r="BU5631" s="78">
        <v>3.3944228507227272E-4</v>
      </c>
      <c r="BV5631" s="78">
        <v>0.23721956570185965</v>
      </c>
      <c r="BW5631" s="78">
        <v>0</v>
      </c>
      <c r="BX5631" s="78">
        <v>0.23721956570185965</v>
      </c>
      <c r="BY5631" s="78">
        <v>0.14772842331080788</v>
      </c>
      <c r="CT5631" s="78" t="s">
        <v>155</v>
      </c>
      <c r="CU5631" s="78" t="s">
        <v>466</v>
      </c>
      <c r="CV5631" s="78" t="s">
        <v>428</v>
      </c>
      <c r="CW5631" s="78">
        <v>2045</v>
      </c>
      <c r="CX5631" s="78">
        <v>0</v>
      </c>
      <c r="CY5631" s="78">
        <v>17672.085223785871</v>
      </c>
      <c r="CZ5631" s="78">
        <v>299.42001237343942</v>
      </c>
      <c r="DA5631" s="78">
        <v>10692.736176386939</v>
      </c>
      <c r="DB5631" s="78">
        <v>6679.9290350254896</v>
      </c>
      <c r="DC5631" s="78">
        <v>4606.6527407084886</v>
      </c>
      <c r="DD5631" s="78">
        <v>9.5118964215604306E-7</v>
      </c>
      <c r="DE5631" s="78">
        <v>0</v>
      </c>
      <c r="DF5631" s="78">
        <v>4.3818003719716626E-3</v>
      </c>
      <c r="DG5631" s="78">
        <v>4.3818003719716626E-3</v>
      </c>
      <c r="DH5631" s="78">
        <v>0</v>
      </c>
      <c r="DI5631" s="78">
        <v>3.9318569659783977E-6</v>
      </c>
      <c r="DJ5631" s="78">
        <v>3.9318569659783977E-6</v>
      </c>
      <c r="DK5631" s="78">
        <v>0</v>
      </c>
      <c r="DL5631" s="78">
        <v>3.9318569659783977E-6</v>
      </c>
    </row>
    <row r="5632" spans="63:116" x14ac:dyDescent="0.25">
      <c r="BK5632" s="78">
        <v>3.3944228507227272E-4</v>
      </c>
      <c r="BL5632" s="78">
        <v>0.23721956570185965</v>
      </c>
      <c r="BM5632" s="78">
        <v>0</v>
      </c>
      <c r="BN5632" s="78">
        <v>0.23721956570185965</v>
      </c>
      <c r="BO5632" s="78">
        <v>0.13806394701944658</v>
      </c>
      <c r="BU5632" s="78">
        <v>3.3944228507227272E-4</v>
      </c>
      <c r="BV5632" s="78">
        <v>0.23721956570185965</v>
      </c>
      <c r="BW5632" s="78">
        <v>0</v>
      </c>
      <c r="BX5632" s="78">
        <v>0.23721956570185965</v>
      </c>
      <c r="BY5632" s="78">
        <v>0.13806394701944658</v>
      </c>
      <c r="CT5632" s="78" t="s">
        <v>155</v>
      </c>
      <c r="CU5632" s="78" t="s">
        <v>466</v>
      </c>
      <c r="CV5632" s="78" t="s">
        <v>428</v>
      </c>
      <c r="CW5632" s="78">
        <v>2046</v>
      </c>
      <c r="CX5632" s="78">
        <v>0</v>
      </c>
      <c r="CY5632" s="78">
        <v>17672.085223785871</v>
      </c>
      <c r="CZ5632" s="78">
        <v>299.42001237343942</v>
      </c>
      <c r="DA5632" s="78">
        <v>10692.736176386939</v>
      </c>
      <c r="DB5632" s="78">
        <v>6679.9290350254896</v>
      </c>
      <c r="DC5632" s="78">
        <v>4606.6527407084886</v>
      </c>
      <c r="DD5632" s="78">
        <v>9.5118964215604306E-7</v>
      </c>
      <c r="DE5632" s="78">
        <v>0</v>
      </c>
      <c r="DF5632" s="78">
        <v>4.3818003719716626E-3</v>
      </c>
      <c r="DG5632" s="78">
        <v>4.3818003719716626E-3</v>
      </c>
      <c r="DH5632" s="78">
        <v>0</v>
      </c>
      <c r="DI5632" s="78">
        <v>3.9318569659783977E-6</v>
      </c>
      <c r="DJ5632" s="78">
        <v>3.9318569659783977E-6</v>
      </c>
      <c r="DK5632" s="78">
        <v>0</v>
      </c>
      <c r="DL5632" s="78">
        <v>3.9318569659783977E-6</v>
      </c>
    </row>
    <row r="5633" spans="63:116" x14ac:dyDescent="0.25">
      <c r="BK5633" s="78">
        <v>3.3944228507227272E-4</v>
      </c>
      <c r="BL5633" s="78">
        <v>0.23721956570185965</v>
      </c>
      <c r="BM5633" s="78">
        <v>0</v>
      </c>
      <c r="BN5633" s="78">
        <v>0.23721956570185965</v>
      </c>
      <c r="BO5633" s="78">
        <v>0.12903172618639866</v>
      </c>
      <c r="BU5633" s="78">
        <v>3.3944228507227272E-4</v>
      </c>
      <c r="BV5633" s="78">
        <v>0.23721956570185965</v>
      </c>
      <c r="BW5633" s="78">
        <v>0</v>
      </c>
      <c r="BX5633" s="78">
        <v>0.23721956570185965</v>
      </c>
      <c r="BY5633" s="78">
        <v>0.12903172618639866</v>
      </c>
      <c r="CT5633" s="78" t="s">
        <v>155</v>
      </c>
      <c r="CU5633" s="78" t="s">
        <v>466</v>
      </c>
      <c r="CV5633" s="78" t="s">
        <v>428</v>
      </c>
      <c r="CW5633" s="78">
        <v>2047</v>
      </c>
      <c r="CX5633" s="78">
        <v>0</v>
      </c>
      <c r="CY5633" s="78">
        <v>17672.085223785871</v>
      </c>
      <c r="CZ5633" s="78">
        <v>299.42001237343942</v>
      </c>
      <c r="DA5633" s="78">
        <v>10692.736176386939</v>
      </c>
      <c r="DB5633" s="78">
        <v>6679.9290350254896</v>
      </c>
      <c r="DC5633" s="78">
        <v>4606.6527407084886</v>
      </c>
      <c r="DD5633" s="78">
        <v>9.5118964215604306E-7</v>
      </c>
      <c r="DE5633" s="78">
        <v>0</v>
      </c>
      <c r="DF5633" s="78">
        <v>4.3818003719716626E-3</v>
      </c>
      <c r="DG5633" s="78">
        <v>4.3818003719716626E-3</v>
      </c>
      <c r="DH5633" s="78">
        <v>0</v>
      </c>
      <c r="DI5633" s="78">
        <v>3.9318569659783977E-6</v>
      </c>
      <c r="DJ5633" s="78">
        <v>3.9318569659783977E-6</v>
      </c>
      <c r="DK5633" s="78">
        <v>0</v>
      </c>
      <c r="DL5633" s="78">
        <v>3.9318569659783977E-6</v>
      </c>
    </row>
    <row r="5634" spans="63:116" x14ac:dyDescent="0.25">
      <c r="BK5634" s="78">
        <v>3.3944228507227272E-4</v>
      </c>
      <c r="BL5634" s="78">
        <v>0.23721956570185965</v>
      </c>
      <c r="BM5634" s="78">
        <v>0</v>
      </c>
      <c r="BN5634" s="78">
        <v>0.23721956570185965</v>
      </c>
      <c r="BO5634" s="78">
        <v>0.12059039830504548</v>
      </c>
      <c r="BU5634" s="78">
        <v>3.3944228507227272E-4</v>
      </c>
      <c r="BV5634" s="78">
        <v>0.23721956570185965</v>
      </c>
      <c r="BW5634" s="78">
        <v>0</v>
      </c>
      <c r="BX5634" s="78">
        <v>0.23721956570185965</v>
      </c>
      <c r="BY5634" s="78">
        <v>0.12059039830504548</v>
      </c>
      <c r="CT5634" s="78" t="s">
        <v>155</v>
      </c>
      <c r="CU5634" s="78" t="s">
        <v>466</v>
      </c>
      <c r="CV5634" s="78" t="s">
        <v>428</v>
      </c>
      <c r="CW5634" s="78">
        <v>2048</v>
      </c>
      <c r="CX5634" s="78">
        <v>0</v>
      </c>
      <c r="CY5634" s="78">
        <v>18552.334786111991</v>
      </c>
      <c r="CZ5634" s="78">
        <v>319.49113147950482</v>
      </c>
      <c r="DA5634" s="78">
        <v>11216.562625108771</v>
      </c>
      <c r="DB5634" s="78">
        <v>7016.2810295237186</v>
      </c>
      <c r="DC5634" s="78">
        <v>4838.6098212663246</v>
      </c>
      <c r="DD5634" s="78">
        <v>9.5118964215604306E-7</v>
      </c>
      <c r="DE5634" s="78">
        <v>0</v>
      </c>
      <c r="DF5634" s="78">
        <v>4.6024355444230312E-3</v>
      </c>
      <c r="DG5634" s="78">
        <v>4.6024355444230312E-3</v>
      </c>
      <c r="DH5634" s="78">
        <v>0</v>
      </c>
      <c r="DI5634" s="78">
        <v>3.9318569659783977E-6</v>
      </c>
      <c r="DJ5634" s="78">
        <v>3.9318569659783977E-6</v>
      </c>
      <c r="DK5634" s="78">
        <v>0</v>
      </c>
      <c r="DL5634" s="78">
        <v>3.9318569659783977E-6</v>
      </c>
    </row>
    <row r="5635" spans="63:116" x14ac:dyDescent="0.25">
      <c r="BK5635" s="78">
        <v>3.3944228507227272E-4</v>
      </c>
      <c r="BL5635" s="78">
        <v>0.23721956570185965</v>
      </c>
      <c r="BM5635" s="78">
        <v>0</v>
      </c>
      <c r="BN5635" s="78">
        <v>0.23721956570185965</v>
      </c>
      <c r="BO5635" s="78">
        <v>0.11270130682714528</v>
      </c>
      <c r="BU5635" s="78">
        <v>3.3944228507227272E-4</v>
      </c>
      <c r="BV5635" s="78">
        <v>0.23721956570185965</v>
      </c>
      <c r="BW5635" s="78">
        <v>0</v>
      </c>
      <c r="BX5635" s="78">
        <v>0.23721956570185965</v>
      </c>
      <c r="BY5635" s="78">
        <v>0.11270130682714528</v>
      </c>
      <c r="CT5635" s="78" t="s">
        <v>155</v>
      </c>
      <c r="CU5635" s="78" t="s">
        <v>466</v>
      </c>
      <c r="CV5635" s="78" t="s">
        <v>428</v>
      </c>
      <c r="CW5635" s="78">
        <v>2049</v>
      </c>
      <c r="CX5635" s="78">
        <v>0</v>
      </c>
      <c r="CY5635" s="78">
        <v>18552.334786111991</v>
      </c>
      <c r="CZ5635" s="78">
        <v>319.49113147950482</v>
      </c>
      <c r="DA5635" s="78">
        <v>11216.562625108771</v>
      </c>
      <c r="DB5635" s="78">
        <v>7016.2810295237186</v>
      </c>
      <c r="DC5635" s="78">
        <v>4838.6098212663246</v>
      </c>
      <c r="DD5635" s="78">
        <v>9.5118964215604306E-7</v>
      </c>
      <c r="DE5635" s="78">
        <v>0</v>
      </c>
      <c r="DF5635" s="78">
        <v>4.6024355444230312E-3</v>
      </c>
      <c r="DG5635" s="78">
        <v>4.6024355444230312E-3</v>
      </c>
      <c r="DH5635" s="78">
        <v>0</v>
      </c>
      <c r="DI5635" s="78">
        <v>4.0882402105464752E-6</v>
      </c>
      <c r="DJ5635" s="78">
        <v>4.0882402105464752E-6</v>
      </c>
      <c r="DK5635" s="78">
        <v>0</v>
      </c>
      <c r="DL5635" s="78">
        <v>4.0882402105464752E-6</v>
      </c>
    </row>
    <row r="5636" spans="63:116" x14ac:dyDescent="0.25">
      <c r="BK5636" s="78">
        <v>3.3944228507227272E-4</v>
      </c>
      <c r="BL5636" s="78">
        <v>0.24846036733541918</v>
      </c>
      <c r="BM5636" s="78">
        <v>0</v>
      </c>
      <c r="BN5636" s="78">
        <v>0.24846036733541918</v>
      </c>
      <c r="BO5636" s="78">
        <v>0.11031937449427219</v>
      </c>
      <c r="BU5636" s="78">
        <v>3.3944228507227272E-4</v>
      </c>
      <c r="BV5636" s="78">
        <v>0.24846036733541918</v>
      </c>
      <c r="BW5636" s="78">
        <v>0</v>
      </c>
      <c r="BX5636" s="78">
        <v>0.24846036733541918</v>
      </c>
      <c r="BY5636" s="78">
        <v>0.11031937449427219</v>
      </c>
      <c r="CT5636" s="78" t="s">
        <v>155</v>
      </c>
      <c r="CU5636" s="78" t="s">
        <v>466</v>
      </c>
      <c r="CV5636" s="78" t="s">
        <v>428</v>
      </c>
      <c r="CW5636" s="78">
        <v>2050</v>
      </c>
      <c r="CX5636" s="78">
        <v>0</v>
      </c>
      <c r="CY5636" s="78">
        <v>18552.334786111991</v>
      </c>
      <c r="CZ5636" s="78">
        <v>319.49113147950482</v>
      </c>
      <c r="DA5636" s="78">
        <v>11216.562625108771</v>
      </c>
      <c r="DB5636" s="78">
        <v>7016.2810295237186</v>
      </c>
      <c r="DC5636" s="78">
        <v>4838.6098212663246</v>
      </c>
      <c r="DD5636" s="78">
        <v>9.5118964215604306E-7</v>
      </c>
      <c r="DE5636" s="78">
        <v>0</v>
      </c>
      <c r="DF5636" s="78">
        <v>4.6024355444230312E-3</v>
      </c>
      <c r="DG5636" s="78">
        <v>4.6024355444230312E-3</v>
      </c>
      <c r="DH5636" s="78">
        <v>0</v>
      </c>
      <c r="DI5636" s="78">
        <v>4.0882402105464752E-6</v>
      </c>
      <c r="DJ5636" s="78">
        <v>4.0882402105464752E-6</v>
      </c>
      <c r="DK5636" s="78">
        <v>0</v>
      </c>
      <c r="DL5636" s="78">
        <v>4.0882402105464752E-6</v>
      </c>
    </row>
    <row r="5637" spans="63:116" x14ac:dyDescent="0.25">
      <c r="BK5637" s="78">
        <v>3.3944228507227272E-4</v>
      </c>
      <c r="BL5637" s="78">
        <v>0.24846036733541918</v>
      </c>
      <c r="BM5637" s="78">
        <v>0</v>
      </c>
      <c r="BN5637" s="78">
        <v>0.24846036733541918</v>
      </c>
      <c r="BO5637" s="78">
        <v>0.10310221915352541</v>
      </c>
      <c r="BU5637" s="78">
        <v>3.3944228507227272E-4</v>
      </c>
      <c r="BV5637" s="78">
        <v>0.24846036733541918</v>
      </c>
      <c r="BW5637" s="78">
        <v>0</v>
      </c>
      <c r="BX5637" s="78">
        <v>0.24846036733541918</v>
      </c>
      <c r="BY5637" s="78">
        <v>0.10310221915352541</v>
      </c>
      <c r="CT5637" s="78" t="s">
        <v>155</v>
      </c>
      <c r="CU5637" s="78" t="s">
        <v>466</v>
      </c>
      <c r="CV5637" s="78" t="s">
        <v>428</v>
      </c>
      <c r="CW5637" s="78">
        <v>2051</v>
      </c>
      <c r="CX5637" s="78">
        <v>0</v>
      </c>
      <c r="CY5637" s="78">
        <v>18552.334786111991</v>
      </c>
      <c r="CZ5637" s="78">
        <v>319.49113147950482</v>
      </c>
      <c r="DA5637" s="78">
        <v>11216.562625108771</v>
      </c>
      <c r="DB5637" s="78">
        <v>7016.2810295237186</v>
      </c>
      <c r="DC5637" s="78">
        <v>4838.6098212663246</v>
      </c>
      <c r="DD5637" s="78">
        <v>9.5118964215604306E-7</v>
      </c>
      <c r="DE5637" s="78">
        <v>0</v>
      </c>
      <c r="DF5637" s="78">
        <v>4.6024355444230312E-3</v>
      </c>
      <c r="DG5637" s="78">
        <v>4.6024355444230312E-3</v>
      </c>
      <c r="DH5637" s="78">
        <v>0</v>
      </c>
      <c r="DI5637" s="78">
        <v>4.0882402105464752E-6</v>
      </c>
      <c r="DJ5637" s="78">
        <v>4.0882402105464752E-6</v>
      </c>
      <c r="DK5637" s="78">
        <v>0</v>
      </c>
      <c r="DL5637" s="78">
        <v>4.0882402105464752E-6</v>
      </c>
    </row>
    <row r="5638" spans="63:116" x14ac:dyDescent="0.25">
      <c r="BK5638" s="78">
        <v>3.3944228507227272E-4</v>
      </c>
      <c r="BL5638" s="78">
        <v>0.24846036733541918</v>
      </c>
      <c r="BM5638" s="78">
        <v>0</v>
      </c>
      <c r="BN5638" s="78">
        <v>0.24846036733541918</v>
      </c>
      <c r="BO5638" s="78">
        <v>9.6357214162173271E-2</v>
      </c>
      <c r="BU5638" s="78">
        <v>3.3944228507227272E-4</v>
      </c>
      <c r="BV5638" s="78">
        <v>0.24846036733541918</v>
      </c>
      <c r="BW5638" s="78">
        <v>0</v>
      </c>
      <c r="BX5638" s="78">
        <v>0.24846036733541918</v>
      </c>
      <c r="BY5638" s="78">
        <v>9.6357214162173271E-2</v>
      </c>
      <c r="CT5638" s="78" t="s">
        <v>155</v>
      </c>
      <c r="CU5638" s="78" t="s">
        <v>466</v>
      </c>
      <c r="CV5638" s="78" t="s">
        <v>428</v>
      </c>
      <c r="CW5638" s="78">
        <v>2052</v>
      </c>
      <c r="CX5638" s="78">
        <v>0</v>
      </c>
      <c r="CY5638" s="78">
        <v>18552.334786111991</v>
      </c>
      <c r="CZ5638" s="78">
        <v>319.49113147950482</v>
      </c>
      <c r="DA5638" s="78">
        <v>11216.562625108771</v>
      </c>
      <c r="DB5638" s="78">
        <v>7016.2810295237186</v>
      </c>
      <c r="DC5638" s="78">
        <v>4838.6098212663246</v>
      </c>
      <c r="DD5638" s="78">
        <v>9.5118964215604306E-7</v>
      </c>
      <c r="DE5638" s="78">
        <v>0</v>
      </c>
      <c r="DF5638" s="78">
        <v>4.6024355444230312E-3</v>
      </c>
      <c r="DG5638" s="78">
        <v>4.6024355444230312E-3</v>
      </c>
      <c r="DH5638" s="78">
        <v>0</v>
      </c>
      <c r="DI5638" s="78">
        <v>4.0882402105464752E-6</v>
      </c>
      <c r="DJ5638" s="78">
        <v>4.0882402105464752E-6</v>
      </c>
      <c r="DK5638" s="78">
        <v>0</v>
      </c>
      <c r="DL5638" s="78">
        <v>4.0882402105464752E-6</v>
      </c>
    </row>
    <row r="5639" spans="63:116" x14ac:dyDescent="0.25">
      <c r="BK5639" s="78">
        <v>3.3944228507227272E-4</v>
      </c>
      <c r="BL5639" s="78">
        <v>0.24846036733541918</v>
      </c>
      <c r="BM5639" s="78">
        <v>0</v>
      </c>
      <c r="BN5639" s="78">
        <v>0.24846036733541918</v>
      </c>
      <c r="BO5639" s="78">
        <v>9.0053471179601191E-2</v>
      </c>
      <c r="BU5639" s="78">
        <v>3.3944228507227272E-4</v>
      </c>
      <c r="BV5639" s="78">
        <v>0.24846036733541918</v>
      </c>
      <c r="BW5639" s="78">
        <v>0</v>
      </c>
      <c r="BX5639" s="78">
        <v>0.24846036733541918</v>
      </c>
      <c r="BY5639" s="78">
        <v>9.0053471179601191E-2</v>
      </c>
      <c r="CT5639" s="78" t="s">
        <v>155</v>
      </c>
      <c r="CU5639" s="78" t="s">
        <v>466</v>
      </c>
      <c r="CV5639" s="78" t="s">
        <v>428</v>
      </c>
      <c r="CW5639" s="78">
        <v>2053</v>
      </c>
      <c r="CX5639" s="78">
        <v>0</v>
      </c>
      <c r="CY5639" s="78">
        <v>19462.128279169508</v>
      </c>
      <c r="CZ5639" s="78">
        <v>340.53564326275472</v>
      </c>
      <c r="DA5639" s="78">
        <v>11757.141276484341</v>
      </c>
      <c r="DB5639" s="78">
        <v>7364.4513594224172</v>
      </c>
      <c r="DC5639" s="78">
        <v>5078.717133193044</v>
      </c>
      <c r="DD5639" s="78">
        <v>9.5118964215604306E-7</v>
      </c>
      <c r="DE5639" s="78">
        <v>0</v>
      </c>
      <c r="DF5639" s="78">
        <v>4.8308231325336565E-3</v>
      </c>
      <c r="DG5639" s="78">
        <v>4.8308231325336565E-3</v>
      </c>
      <c r="DH5639" s="78">
        <v>0</v>
      </c>
      <c r="DI5639" s="78">
        <v>4.0882402105464752E-6</v>
      </c>
      <c r="DJ5639" s="78">
        <v>4.0882402105464752E-6</v>
      </c>
      <c r="DK5639" s="78">
        <v>0</v>
      </c>
      <c r="DL5639" s="78">
        <v>4.0882402105464752E-6</v>
      </c>
    </row>
    <row r="5640" spans="63:116" x14ac:dyDescent="0.25">
      <c r="BK5640" s="78">
        <v>3.3944228507227272E-4</v>
      </c>
      <c r="BL5640" s="78">
        <v>0.24846036733541918</v>
      </c>
      <c r="BM5640" s="78">
        <v>0</v>
      </c>
      <c r="BN5640" s="78">
        <v>0.24846036733541918</v>
      </c>
      <c r="BO5640" s="78">
        <v>8.4162122597758099E-2</v>
      </c>
      <c r="BU5640" s="78">
        <v>3.3944228507227272E-4</v>
      </c>
      <c r="BV5640" s="78">
        <v>0.24846036733541918</v>
      </c>
      <c r="BW5640" s="78">
        <v>0</v>
      </c>
      <c r="BX5640" s="78">
        <v>0.24846036733541918</v>
      </c>
      <c r="BY5640" s="78">
        <v>8.4162122597758099E-2</v>
      </c>
      <c r="CT5640" s="78" t="s">
        <v>155</v>
      </c>
      <c r="CU5640" s="78" t="s">
        <v>466</v>
      </c>
      <c r="CV5640" s="78" t="s">
        <v>428</v>
      </c>
      <c r="CW5640" s="78">
        <v>2054</v>
      </c>
      <c r="CX5640" s="78">
        <v>0</v>
      </c>
      <c r="CY5640" s="78">
        <v>19462.128279169508</v>
      </c>
      <c r="CZ5640" s="78">
        <v>340.53564326275472</v>
      </c>
      <c r="DA5640" s="78">
        <v>11757.141276484341</v>
      </c>
      <c r="DB5640" s="78">
        <v>7364.4513594224172</v>
      </c>
      <c r="DC5640" s="78">
        <v>5078.717133193044</v>
      </c>
      <c r="DD5640" s="78">
        <v>9.5118964215604306E-7</v>
      </c>
      <c r="DE5640" s="78">
        <v>0</v>
      </c>
      <c r="DF5640" s="78">
        <v>4.8308231325336565E-3</v>
      </c>
      <c r="DG5640" s="78">
        <v>4.8308231325336565E-3</v>
      </c>
      <c r="DH5640" s="78">
        <v>0</v>
      </c>
      <c r="DI5640" s="78">
        <v>4.2645012712466057E-6</v>
      </c>
      <c r="DJ5640" s="78">
        <v>4.2645012712466057E-6</v>
      </c>
      <c r="DK5640" s="78">
        <v>0</v>
      </c>
      <c r="DL5640" s="78">
        <v>4.2645012712466057E-6</v>
      </c>
    </row>
    <row r="5641" spans="63:116" x14ac:dyDescent="0.25">
      <c r="BK5641" s="78">
        <v>3.3944228507227272E-4</v>
      </c>
      <c r="BL5641" s="78">
        <v>0.26066198635534349</v>
      </c>
      <c r="BM5641" s="78">
        <v>0</v>
      </c>
      <c r="BN5641" s="78">
        <v>0.26066198635534349</v>
      </c>
      <c r="BO5641" s="78">
        <v>8.2518909447606995E-2</v>
      </c>
      <c r="BU5641" s="78">
        <v>3.3944228507227272E-4</v>
      </c>
      <c r="BV5641" s="78">
        <v>0.26066198635534349</v>
      </c>
      <c r="BW5641" s="78">
        <v>0</v>
      </c>
      <c r="BX5641" s="78">
        <v>0.26066198635534349</v>
      </c>
      <c r="BY5641" s="78">
        <v>8.2518909447606995E-2</v>
      </c>
      <c r="CT5641" s="78" t="s">
        <v>155</v>
      </c>
      <c r="CU5641" s="78" t="s">
        <v>466</v>
      </c>
      <c r="CV5641" s="78" t="s">
        <v>428</v>
      </c>
      <c r="CW5641" s="78">
        <v>2055</v>
      </c>
      <c r="CX5641" s="78">
        <v>0</v>
      </c>
      <c r="CY5641" s="78">
        <v>19462.128279169508</v>
      </c>
      <c r="CZ5641" s="78">
        <v>340.53564326275472</v>
      </c>
      <c r="DA5641" s="78">
        <v>11757.141276484341</v>
      </c>
      <c r="DB5641" s="78">
        <v>7364.4513594224172</v>
      </c>
      <c r="DC5641" s="78">
        <v>5078.717133193044</v>
      </c>
      <c r="DD5641" s="78">
        <v>9.5118964215604306E-7</v>
      </c>
      <c r="DE5641" s="78">
        <v>0</v>
      </c>
      <c r="DF5641" s="78">
        <v>4.8308231325336565E-3</v>
      </c>
      <c r="DG5641" s="78">
        <v>4.8308231325336565E-3</v>
      </c>
      <c r="DH5641" s="78">
        <v>0</v>
      </c>
      <c r="DI5641" s="78">
        <v>4.2645012712466057E-6</v>
      </c>
      <c r="DJ5641" s="78">
        <v>4.2645012712466057E-6</v>
      </c>
      <c r="DK5641" s="78">
        <v>0</v>
      </c>
      <c r="DL5641" s="78">
        <v>4.2645012712466057E-6</v>
      </c>
    </row>
    <row r="5642" spans="63:116" x14ac:dyDescent="0.25">
      <c r="BK5642" s="78">
        <v>3.3944228507227272E-4</v>
      </c>
      <c r="BL5642" s="78">
        <v>0.26066198635534349</v>
      </c>
      <c r="BM5642" s="78">
        <v>0</v>
      </c>
      <c r="BN5642" s="78">
        <v>0.26066198635534349</v>
      </c>
      <c r="BO5642" s="78">
        <v>7.712047611925886E-2</v>
      </c>
      <c r="BU5642" s="78">
        <v>3.3944228507227272E-4</v>
      </c>
      <c r="BV5642" s="78">
        <v>0.26066198635534349</v>
      </c>
      <c r="BW5642" s="78">
        <v>0</v>
      </c>
      <c r="BX5642" s="78">
        <v>0.26066198635534349</v>
      </c>
      <c r="BY5642" s="78">
        <v>7.712047611925886E-2</v>
      </c>
      <c r="CT5642" s="78" t="s">
        <v>155</v>
      </c>
      <c r="CU5642" s="78" t="s">
        <v>466</v>
      </c>
      <c r="CV5642" s="78" t="s">
        <v>459</v>
      </c>
      <c r="CW5642" s="78">
        <v>2026</v>
      </c>
      <c r="CX5642" s="78">
        <v>0</v>
      </c>
      <c r="CY5642" s="78">
        <v>5.4750346070077631</v>
      </c>
      <c r="CZ5642" s="78">
        <v>0.71896016785819616</v>
      </c>
      <c r="DA5642" s="78">
        <v>3.0714971986151061</v>
      </c>
      <c r="DB5642" s="78">
        <v>1.684577240534437</v>
      </c>
      <c r="DC5642" s="78">
        <v>1.1617282640808018</v>
      </c>
      <c r="DD5642" s="78">
        <v>1.9707079737032901E-5</v>
      </c>
      <c r="DE5642" s="78">
        <v>0</v>
      </c>
      <c r="DF5642" s="78">
        <v>2.2894271533005175E-5</v>
      </c>
      <c r="DG5642" s="78">
        <v>2.2894271533005175E-5</v>
      </c>
      <c r="DH5642" s="78">
        <v>0</v>
      </c>
      <c r="DI5642" s="78">
        <v>4.2645012712466057E-6</v>
      </c>
      <c r="DJ5642" s="78">
        <v>4.2645012712466057E-6</v>
      </c>
      <c r="DK5642" s="78">
        <v>0</v>
      </c>
      <c r="DL5642" s="78">
        <v>4.2645012712466057E-6</v>
      </c>
    </row>
    <row r="5643" spans="63:116" x14ac:dyDescent="0.25">
      <c r="BK5643" s="78">
        <v>3.3944228507227272E-4</v>
      </c>
      <c r="BL5643" s="78">
        <v>0.26066198635534349</v>
      </c>
      <c r="BM5643" s="78">
        <v>0</v>
      </c>
      <c r="BN5643" s="78">
        <v>0.26066198635534349</v>
      </c>
      <c r="BO5643" s="78">
        <v>7.2075211326410149E-2</v>
      </c>
      <c r="BU5643" s="78">
        <v>3.3944228507227272E-4</v>
      </c>
      <c r="BV5643" s="78">
        <v>0.26066198635534349</v>
      </c>
      <c r="BW5643" s="78">
        <v>0</v>
      </c>
      <c r="BX5643" s="78">
        <v>0.26066198635534349</v>
      </c>
      <c r="BY5643" s="78">
        <v>7.2075211326410149E-2</v>
      </c>
      <c r="CT5643" s="78" t="s">
        <v>155</v>
      </c>
      <c r="CU5643" s="78" t="s">
        <v>466</v>
      </c>
      <c r="CV5643" s="78" t="s">
        <v>459</v>
      </c>
      <c r="CW5643" s="78">
        <v>2027</v>
      </c>
      <c r="CX5643" s="78">
        <v>0</v>
      </c>
      <c r="CY5643" s="78">
        <v>5.4750346070077631</v>
      </c>
      <c r="CZ5643" s="78">
        <v>0.71896016785819616</v>
      </c>
      <c r="DA5643" s="78">
        <v>3.0714971986151061</v>
      </c>
      <c r="DB5643" s="78">
        <v>1.684577240534437</v>
      </c>
      <c r="DC5643" s="78">
        <v>1.1617282640808018</v>
      </c>
      <c r="DD5643" s="78">
        <v>1.9707079737032901E-5</v>
      </c>
      <c r="DE5643" s="78">
        <v>0</v>
      </c>
      <c r="DF5643" s="78">
        <v>2.2894271533005175E-5</v>
      </c>
      <c r="DG5643" s="78">
        <v>2.2894271533005175E-5</v>
      </c>
      <c r="DH5643" s="78">
        <v>0</v>
      </c>
      <c r="DI5643" s="78">
        <v>4.2645012712466057E-6</v>
      </c>
      <c r="DJ5643" s="78">
        <v>4.2645012712466057E-6</v>
      </c>
      <c r="DK5643" s="78">
        <v>0</v>
      </c>
      <c r="DL5643" s="78">
        <v>4.2645012712466057E-6</v>
      </c>
    </row>
    <row r="5644" spans="63:116" x14ac:dyDescent="0.25">
      <c r="BK5644" s="78">
        <v>3.3944228507227272E-4</v>
      </c>
      <c r="BL5644" s="78">
        <v>0.26066198635534349</v>
      </c>
      <c r="BM5644" s="78">
        <v>0</v>
      </c>
      <c r="BN5644" s="78">
        <v>0.26066198635534349</v>
      </c>
      <c r="BO5644" s="78">
        <v>6.7360010585430036E-2</v>
      </c>
      <c r="BU5644" s="78">
        <v>3.3944228507227272E-4</v>
      </c>
      <c r="BV5644" s="78">
        <v>0.26066198635534349</v>
      </c>
      <c r="BW5644" s="78">
        <v>0</v>
      </c>
      <c r="BX5644" s="78">
        <v>0.26066198635534349</v>
      </c>
      <c r="BY5644" s="78">
        <v>6.7360010585430036E-2</v>
      </c>
      <c r="CT5644" s="78" t="s">
        <v>155</v>
      </c>
      <c r="CU5644" s="78" t="s">
        <v>466</v>
      </c>
      <c r="CV5644" s="78" t="s">
        <v>459</v>
      </c>
      <c r="CW5644" s="78">
        <v>2028</v>
      </c>
      <c r="CX5644" s="78">
        <v>0</v>
      </c>
      <c r="CY5644" s="78">
        <v>5.7770153400784627</v>
      </c>
      <c r="CZ5644" s="78">
        <v>0.74733835430386852</v>
      </c>
      <c r="DA5644" s="78">
        <v>3.2379513401017168</v>
      </c>
      <c r="DB5644" s="78">
        <v>1.7917256456728301</v>
      </c>
      <c r="DC5644" s="78">
        <v>1.2356205901227713</v>
      </c>
      <c r="DD5644" s="78">
        <v>1.9707079737032901E-5</v>
      </c>
      <c r="DE5644" s="78">
        <v>0</v>
      </c>
      <c r="DF5644" s="78">
        <v>2.4350473494269101E-5</v>
      </c>
      <c r="DG5644" s="78">
        <v>2.4350473494269101E-5</v>
      </c>
      <c r="DH5644" s="78">
        <v>0</v>
      </c>
      <c r="DI5644" s="78">
        <v>4.2645012712466057E-6</v>
      </c>
      <c r="DJ5644" s="78">
        <v>4.2645012712466057E-6</v>
      </c>
      <c r="DK5644" s="78">
        <v>0</v>
      </c>
      <c r="DL5644" s="78">
        <v>4.2645012712466057E-6</v>
      </c>
    </row>
    <row r="5645" spans="63:116" x14ac:dyDescent="0.25">
      <c r="BK5645" s="78">
        <v>3.3944228507227272E-4</v>
      </c>
      <c r="BL5645" s="78">
        <v>0.26066198635534349</v>
      </c>
      <c r="BM5645" s="78">
        <v>0</v>
      </c>
      <c r="BN5645" s="78">
        <v>0.26066198635534349</v>
      </c>
      <c r="BO5645" s="78">
        <v>6.2953280920962654E-2</v>
      </c>
      <c r="BU5645" s="78">
        <v>3.3944228507227272E-4</v>
      </c>
      <c r="BV5645" s="78">
        <v>0.26066198635534349</v>
      </c>
      <c r="BW5645" s="78">
        <v>0</v>
      </c>
      <c r="BX5645" s="78">
        <v>0.26066198635534349</v>
      </c>
      <c r="BY5645" s="78">
        <v>6.2953280920962654E-2</v>
      </c>
      <c r="CT5645" s="78" t="s">
        <v>155</v>
      </c>
      <c r="CU5645" s="78" t="s">
        <v>466</v>
      </c>
      <c r="CV5645" s="78" t="s">
        <v>459</v>
      </c>
      <c r="CW5645" s="78">
        <v>2029</v>
      </c>
      <c r="CX5645" s="78">
        <v>0</v>
      </c>
      <c r="CY5645" s="78">
        <v>5.7770153400784627</v>
      </c>
      <c r="CZ5645" s="78">
        <v>0.74733835430386852</v>
      </c>
      <c r="DA5645" s="78">
        <v>3.2379513401017168</v>
      </c>
      <c r="DB5645" s="78">
        <v>1.7917256456728301</v>
      </c>
      <c r="DC5645" s="78">
        <v>1.2356205901227713</v>
      </c>
      <c r="DD5645" s="78">
        <v>1.9707079737032901E-5</v>
      </c>
      <c r="DE5645" s="78">
        <v>0</v>
      </c>
      <c r="DF5645" s="78">
        <v>2.4350473494269101E-5</v>
      </c>
      <c r="DG5645" s="78">
        <v>2.4350473494269101E-5</v>
      </c>
      <c r="DH5645" s="78">
        <v>0</v>
      </c>
      <c r="DI5645" s="78">
        <v>4.4587836153430805E-6</v>
      </c>
      <c r="DJ5645" s="78">
        <v>4.4587836153430805E-6</v>
      </c>
      <c r="DK5645" s="78">
        <v>0</v>
      </c>
      <c r="DL5645" s="78">
        <v>4.4587836153430805E-6</v>
      </c>
    </row>
    <row r="5646" spans="63:116" x14ac:dyDescent="0.25">
      <c r="BK5646" s="78">
        <v>3.3944228507227272E-4</v>
      </c>
      <c r="BL5646" s="78">
        <v>0.27365863138722979</v>
      </c>
      <c r="BM5646" s="78">
        <v>0</v>
      </c>
      <c r="BN5646" s="78">
        <v>0.27365863138722979</v>
      </c>
      <c r="BO5646" s="78">
        <v>6.176835586906796E-2</v>
      </c>
      <c r="BU5646" s="78">
        <v>3.3944228507227272E-4</v>
      </c>
      <c r="BV5646" s="78">
        <v>0.27365863138722979</v>
      </c>
      <c r="BW5646" s="78">
        <v>0</v>
      </c>
      <c r="BX5646" s="78">
        <v>0.27365863138722979</v>
      </c>
      <c r="BY5646" s="78">
        <v>6.176835586906796E-2</v>
      </c>
      <c r="CT5646" s="78" t="s">
        <v>155</v>
      </c>
      <c r="CU5646" s="78" t="s">
        <v>466</v>
      </c>
      <c r="CV5646" s="78" t="s">
        <v>459</v>
      </c>
      <c r="CW5646" s="78">
        <v>2030</v>
      </c>
      <c r="CX5646" s="78">
        <v>0</v>
      </c>
      <c r="CY5646" s="78">
        <v>5.7770153400784627</v>
      </c>
      <c r="CZ5646" s="78">
        <v>0.74733835430386852</v>
      </c>
      <c r="DA5646" s="78">
        <v>3.2379513401017168</v>
      </c>
      <c r="DB5646" s="78">
        <v>1.7917256456728301</v>
      </c>
      <c r="DC5646" s="78">
        <v>1.2356205901227713</v>
      </c>
      <c r="DD5646" s="78">
        <v>1.9707079737032901E-5</v>
      </c>
      <c r="DE5646" s="78">
        <v>0</v>
      </c>
      <c r="DF5646" s="78">
        <v>2.4350473494269101E-5</v>
      </c>
      <c r="DG5646" s="78">
        <v>2.4350473494269101E-5</v>
      </c>
      <c r="DH5646" s="78">
        <v>0</v>
      </c>
      <c r="DI5646" s="78">
        <v>4.4587836153430805E-6</v>
      </c>
      <c r="DJ5646" s="78">
        <v>4.4587836153430805E-6</v>
      </c>
      <c r="DK5646" s="78">
        <v>0</v>
      </c>
      <c r="DL5646" s="78">
        <v>4.4587836153430805E-6</v>
      </c>
    </row>
    <row r="5647" spans="63:116" x14ac:dyDescent="0.25">
      <c r="BK5647" s="78">
        <v>3.3944228507227272E-4</v>
      </c>
      <c r="BL5647" s="78">
        <v>0.27365863138722979</v>
      </c>
      <c r="BM5647" s="78">
        <v>0</v>
      </c>
      <c r="BN5647" s="78">
        <v>0.27365863138722979</v>
      </c>
      <c r="BO5647" s="78">
        <v>5.7727435391652301E-2</v>
      </c>
      <c r="BU5647" s="78">
        <v>3.3944228507227272E-4</v>
      </c>
      <c r="BV5647" s="78">
        <v>0.27365863138722979</v>
      </c>
      <c r="BW5647" s="78">
        <v>0</v>
      </c>
      <c r="BX5647" s="78">
        <v>0.27365863138722979</v>
      </c>
      <c r="BY5647" s="78">
        <v>5.7727435391652301E-2</v>
      </c>
      <c r="CT5647" s="78" t="s">
        <v>155</v>
      </c>
      <c r="CU5647" s="78" t="s">
        <v>466</v>
      </c>
      <c r="CV5647" s="78" t="s">
        <v>459</v>
      </c>
      <c r="CW5647" s="78">
        <v>2031</v>
      </c>
      <c r="CX5647" s="78">
        <v>0</v>
      </c>
      <c r="CY5647" s="78">
        <v>5.7770153400784627</v>
      </c>
      <c r="CZ5647" s="78">
        <v>0.74733835430386852</v>
      </c>
      <c r="DA5647" s="78">
        <v>3.2379513401017168</v>
      </c>
      <c r="DB5647" s="78">
        <v>1.7917256456728301</v>
      </c>
      <c r="DC5647" s="78">
        <v>1.2356205901227713</v>
      </c>
      <c r="DD5647" s="78">
        <v>1.9707079737032901E-5</v>
      </c>
      <c r="DE5647" s="78">
        <v>0</v>
      </c>
      <c r="DF5647" s="78">
        <v>2.4350473494269101E-5</v>
      </c>
      <c r="DG5647" s="78">
        <v>2.4350473494269101E-5</v>
      </c>
      <c r="DH5647" s="78">
        <v>0</v>
      </c>
      <c r="DI5647" s="78">
        <v>4.4587836153430805E-6</v>
      </c>
      <c r="DJ5647" s="78">
        <v>4.4587836153430805E-6</v>
      </c>
      <c r="DK5647" s="78">
        <v>0</v>
      </c>
      <c r="DL5647" s="78">
        <v>4.4587836153430805E-6</v>
      </c>
    </row>
    <row r="5648" spans="63:116" x14ac:dyDescent="0.25">
      <c r="BK5648" s="78">
        <v>3.3944228507227272E-4</v>
      </c>
      <c r="BL5648" s="78">
        <v>0.27365863138722979</v>
      </c>
      <c r="BM5648" s="78">
        <v>0</v>
      </c>
      <c r="BN5648" s="78">
        <v>0.27365863138722979</v>
      </c>
      <c r="BO5648" s="78">
        <v>5.3950874197805879E-2</v>
      </c>
      <c r="BU5648" s="78">
        <v>3.3944228507227272E-4</v>
      </c>
      <c r="BV5648" s="78">
        <v>0.27365863138722979</v>
      </c>
      <c r="BW5648" s="78">
        <v>0</v>
      </c>
      <c r="BX5648" s="78">
        <v>0.27365863138722979</v>
      </c>
      <c r="BY5648" s="78">
        <v>5.3950874197805879E-2</v>
      </c>
      <c r="CT5648" s="78" t="s">
        <v>155</v>
      </c>
      <c r="CU5648" s="78" t="s">
        <v>466</v>
      </c>
      <c r="CV5648" s="78" t="s">
        <v>459</v>
      </c>
      <c r="CW5648" s="78">
        <v>2032</v>
      </c>
      <c r="CX5648" s="78">
        <v>0</v>
      </c>
      <c r="CY5648" s="78">
        <v>5.7770153400784627</v>
      </c>
      <c r="CZ5648" s="78">
        <v>0.74733835430386852</v>
      </c>
      <c r="DA5648" s="78">
        <v>3.2379513401017168</v>
      </c>
      <c r="DB5648" s="78">
        <v>1.7917256456728301</v>
      </c>
      <c r="DC5648" s="78">
        <v>1.2356205901227713</v>
      </c>
      <c r="DD5648" s="78">
        <v>1.9707079737032901E-5</v>
      </c>
      <c r="DE5648" s="78">
        <v>0</v>
      </c>
      <c r="DF5648" s="78">
        <v>2.4350473494269101E-5</v>
      </c>
      <c r="DG5648" s="78">
        <v>2.4350473494269101E-5</v>
      </c>
      <c r="DH5648" s="78">
        <v>0</v>
      </c>
      <c r="DI5648" s="78">
        <v>4.4587836153430805E-6</v>
      </c>
      <c r="DJ5648" s="78">
        <v>4.4587836153430805E-6</v>
      </c>
      <c r="DK5648" s="78">
        <v>0</v>
      </c>
      <c r="DL5648" s="78">
        <v>4.4587836153430805E-6</v>
      </c>
    </row>
    <row r="5649" spans="63:116" x14ac:dyDescent="0.25">
      <c r="BK5649" s="78">
        <v>3.3944228507227272E-4</v>
      </c>
      <c r="BL5649" s="78">
        <v>0.27365863138722979</v>
      </c>
      <c r="BM5649" s="78">
        <v>0</v>
      </c>
      <c r="BN5649" s="78">
        <v>0.27365863138722979</v>
      </c>
      <c r="BO5649" s="78">
        <v>5.0421377754958772E-2</v>
      </c>
      <c r="BU5649" s="78">
        <v>3.3944228507227272E-4</v>
      </c>
      <c r="BV5649" s="78">
        <v>0.27365863138722979</v>
      </c>
      <c r="BW5649" s="78">
        <v>0</v>
      </c>
      <c r="BX5649" s="78">
        <v>0.27365863138722979</v>
      </c>
      <c r="BY5649" s="78">
        <v>5.0421377754958772E-2</v>
      </c>
      <c r="CT5649" s="78" t="s">
        <v>155</v>
      </c>
      <c r="CU5649" s="78" t="s">
        <v>466</v>
      </c>
      <c r="CV5649" s="78" t="s">
        <v>459</v>
      </c>
      <c r="CW5649" s="78">
        <v>2033</v>
      </c>
      <c r="CX5649" s="78">
        <v>0</v>
      </c>
      <c r="CY5649" s="78">
        <v>6.1205037377421743</v>
      </c>
      <c r="CZ5649" s="78">
        <v>0.77885081086862096</v>
      </c>
      <c r="DA5649" s="78">
        <v>3.4265150031539209</v>
      </c>
      <c r="DB5649" s="78">
        <v>1.9151379237196089</v>
      </c>
      <c r="DC5649" s="78">
        <v>1.3207289057830591</v>
      </c>
      <c r="DD5649" s="78">
        <v>1.9707079737032901E-5</v>
      </c>
      <c r="DE5649" s="78">
        <v>0</v>
      </c>
      <c r="DF5649" s="78">
        <v>2.6027709857270959E-5</v>
      </c>
      <c r="DG5649" s="78">
        <v>2.6027709857270959E-5</v>
      </c>
      <c r="DH5649" s="78">
        <v>0</v>
      </c>
      <c r="DI5649" s="78">
        <v>4.4587836153430805E-6</v>
      </c>
      <c r="DJ5649" s="78">
        <v>4.4587836153430805E-6</v>
      </c>
      <c r="DK5649" s="78">
        <v>0</v>
      </c>
      <c r="DL5649" s="78">
        <v>4.4587836153430805E-6</v>
      </c>
    </row>
    <row r="5650" spans="63:116" x14ac:dyDescent="0.25">
      <c r="BK5650" s="78">
        <v>3.3944228507227272E-4</v>
      </c>
      <c r="BL5650" s="78">
        <v>0.27365863138722979</v>
      </c>
      <c r="BM5650" s="78">
        <v>0</v>
      </c>
      <c r="BN5650" s="78">
        <v>0.27365863138722979</v>
      </c>
      <c r="BO5650" s="78">
        <v>4.7122782948559587E-2</v>
      </c>
      <c r="BU5650" s="78">
        <v>3.3944228507227272E-4</v>
      </c>
      <c r="BV5650" s="78">
        <v>0.27365863138722979</v>
      </c>
      <c r="BW5650" s="78">
        <v>0</v>
      </c>
      <c r="BX5650" s="78">
        <v>0.27365863138722979</v>
      </c>
      <c r="BY5650" s="78">
        <v>4.7122782948559587E-2</v>
      </c>
      <c r="CT5650" s="78" t="s">
        <v>155</v>
      </c>
      <c r="CU5650" s="78" t="s">
        <v>466</v>
      </c>
      <c r="CV5650" s="78" t="s">
        <v>459</v>
      </c>
      <c r="CW5650" s="78">
        <v>2034</v>
      </c>
      <c r="CX5650" s="78">
        <v>0</v>
      </c>
      <c r="CY5650" s="78">
        <v>6.1205037377421743</v>
      </c>
      <c r="CZ5650" s="78">
        <v>0.77885081086862096</v>
      </c>
      <c r="DA5650" s="78">
        <v>3.4265150031539209</v>
      </c>
      <c r="DB5650" s="78">
        <v>1.9151379237196089</v>
      </c>
      <c r="DC5650" s="78">
        <v>1.3207289057830591</v>
      </c>
      <c r="DD5650" s="78">
        <v>1.9707079737032901E-5</v>
      </c>
      <c r="DE5650" s="78">
        <v>0</v>
      </c>
      <c r="DF5650" s="78">
        <v>2.6027709857270959E-5</v>
      </c>
      <c r="DG5650" s="78">
        <v>2.6027709857270959E-5</v>
      </c>
      <c r="DH5650" s="78">
        <v>0</v>
      </c>
      <c r="DI5650" s="78">
        <v>4.6691209462492363E-6</v>
      </c>
      <c r="DJ5650" s="78">
        <v>4.6691209462492363E-6</v>
      </c>
      <c r="DK5650" s="78">
        <v>0</v>
      </c>
      <c r="DL5650" s="78">
        <v>4.6691209462492363E-6</v>
      </c>
    </row>
    <row r="5651" spans="63:116" x14ac:dyDescent="0.25">
      <c r="BK5651" s="78">
        <v>3.3944228507227272E-4</v>
      </c>
      <c r="BL5651" s="78">
        <v>0.28728188431188012</v>
      </c>
      <c r="BM5651" s="78">
        <v>0</v>
      </c>
      <c r="BN5651" s="78">
        <v>0.28728188431188012</v>
      </c>
      <c r="BO5651" s="78">
        <v>4.6232379161064742E-2</v>
      </c>
      <c r="BU5651" s="78">
        <v>3.3944228507227272E-4</v>
      </c>
      <c r="BV5651" s="78">
        <v>0.28728188431188012</v>
      </c>
      <c r="BW5651" s="78">
        <v>0</v>
      </c>
      <c r="BX5651" s="78">
        <v>0.28728188431188012</v>
      </c>
      <c r="BY5651" s="78">
        <v>4.6232379161064742E-2</v>
      </c>
      <c r="CT5651" s="78" t="s">
        <v>155</v>
      </c>
      <c r="CU5651" s="78" t="s">
        <v>466</v>
      </c>
      <c r="CV5651" s="78" t="s">
        <v>459</v>
      </c>
      <c r="CW5651" s="78">
        <v>2035</v>
      </c>
      <c r="CX5651" s="78">
        <v>0</v>
      </c>
      <c r="CY5651" s="78">
        <v>6.1205037377421743</v>
      </c>
      <c r="CZ5651" s="78">
        <v>0.77885081086862096</v>
      </c>
      <c r="DA5651" s="78">
        <v>3.4265150031539209</v>
      </c>
      <c r="DB5651" s="78">
        <v>1.9151379237196089</v>
      </c>
      <c r="DC5651" s="78">
        <v>1.3207289057830591</v>
      </c>
      <c r="DD5651" s="78">
        <v>1.9707079737032901E-5</v>
      </c>
      <c r="DE5651" s="78">
        <v>0</v>
      </c>
      <c r="DF5651" s="78">
        <v>2.6027709857270959E-5</v>
      </c>
      <c r="DG5651" s="78">
        <v>2.6027709857270959E-5</v>
      </c>
      <c r="DH5651" s="78">
        <v>0</v>
      </c>
      <c r="DI5651" s="78">
        <v>4.6691209462492363E-6</v>
      </c>
      <c r="DJ5651" s="78">
        <v>4.6691209462492363E-6</v>
      </c>
      <c r="DK5651" s="78">
        <v>0</v>
      </c>
      <c r="DL5651" s="78">
        <v>4.6691209462492363E-6</v>
      </c>
    </row>
    <row r="5652" spans="63:116" x14ac:dyDescent="0.25">
      <c r="BK5652" s="78">
        <v>3.3944228507227272E-4</v>
      </c>
      <c r="BL5652" s="78">
        <v>0.28728188431188012</v>
      </c>
      <c r="BM5652" s="78">
        <v>0</v>
      </c>
      <c r="BN5652" s="78">
        <v>0.28728188431188012</v>
      </c>
      <c r="BO5652" s="78">
        <v>4.3207830991649286E-2</v>
      </c>
      <c r="BU5652" s="78">
        <v>3.3944228507227272E-4</v>
      </c>
      <c r="BV5652" s="78">
        <v>0.28728188431188012</v>
      </c>
      <c r="BW5652" s="78">
        <v>0</v>
      </c>
      <c r="BX5652" s="78">
        <v>0.28728188431188012</v>
      </c>
      <c r="BY5652" s="78">
        <v>4.3207830991649286E-2</v>
      </c>
      <c r="CT5652" s="78" t="s">
        <v>155</v>
      </c>
      <c r="CU5652" s="78" t="s">
        <v>466</v>
      </c>
      <c r="CV5652" s="78" t="s">
        <v>459</v>
      </c>
      <c r="CW5652" s="78">
        <v>2036</v>
      </c>
      <c r="CX5652" s="78">
        <v>0</v>
      </c>
      <c r="CY5652" s="78">
        <v>6.1205037377421743</v>
      </c>
      <c r="CZ5652" s="78">
        <v>0.77885081086862096</v>
      </c>
      <c r="DA5652" s="78">
        <v>3.4265150031539209</v>
      </c>
      <c r="DB5652" s="78">
        <v>1.9151379237196089</v>
      </c>
      <c r="DC5652" s="78">
        <v>1.3207289057830591</v>
      </c>
      <c r="DD5652" s="78">
        <v>1.9707079737032901E-5</v>
      </c>
      <c r="DE5652" s="78">
        <v>0</v>
      </c>
      <c r="DF5652" s="78">
        <v>2.6027709857270959E-5</v>
      </c>
      <c r="DG5652" s="78">
        <v>2.6027709857270959E-5</v>
      </c>
      <c r="DH5652" s="78">
        <v>0</v>
      </c>
      <c r="DI5652" s="78">
        <v>4.6691209462492363E-6</v>
      </c>
      <c r="DJ5652" s="78">
        <v>4.6691209462492363E-6</v>
      </c>
      <c r="DK5652" s="78">
        <v>0</v>
      </c>
      <c r="DL5652" s="78">
        <v>4.6691209462492363E-6</v>
      </c>
    </row>
    <row r="5653" spans="63:116" x14ac:dyDescent="0.25">
      <c r="BK5653" s="78">
        <v>3.3944228507227272E-4</v>
      </c>
      <c r="BL5653" s="78">
        <v>0.28728188431188012</v>
      </c>
      <c r="BM5653" s="78">
        <v>0</v>
      </c>
      <c r="BN5653" s="78">
        <v>0.28728188431188012</v>
      </c>
      <c r="BO5653" s="78">
        <v>4.0381150459485315E-2</v>
      </c>
      <c r="BU5653" s="78">
        <v>3.3944228507227272E-4</v>
      </c>
      <c r="BV5653" s="78">
        <v>0.28728188431188012</v>
      </c>
      <c r="BW5653" s="78">
        <v>0</v>
      </c>
      <c r="BX5653" s="78">
        <v>0.28728188431188012</v>
      </c>
      <c r="BY5653" s="78">
        <v>4.0381150459485315E-2</v>
      </c>
      <c r="CT5653" s="78" t="s">
        <v>155</v>
      </c>
      <c r="CU5653" s="78" t="s">
        <v>466</v>
      </c>
      <c r="CV5653" s="78" t="s">
        <v>459</v>
      </c>
      <c r="CW5653" s="78">
        <v>2037</v>
      </c>
      <c r="CX5653" s="78">
        <v>0</v>
      </c>
      <c r="CY5653" s="78">
        <v>6.1205037377421743</v>
      </c>
      <c r="CZ5653" s="78">
        <v>0.77885081086862096</v>
      </c>
      <c r="DA5653" s="78">
        <v>3.4265150031539209</v>
      </c>
      <c r="DB5653" s="78">
        <v>1.9151379237196089</v>
      </c>
      <c r="DC5653" s="78">
        <v>1.3207289057830591</v>
      </c>
      <c r="DD5653" s="78">
        <v>1.9707079737032901E-5</v>
      </c>
      <c r="DE5653" s="78">
        <v>0</v>
      </c>
      <c r="DF5653" s="78">
        <v>2.6027709857270959E-5</v>
      </c>
      <c r="DG5653" s="78">
        <v>2.6027709857270959E-5</v>
      </c>
      <c r="DH5653" s="78">
        <v>0</v>
      </c>
      <c r="DI5653" s="78">
        <v>4.6691209462492363E-6</v>
      </c>
      <c r="DJ5653" s="78">
        <v>4.6691209462492363E-6</v>
      </c>
      <c r="DK5653" s="78">
        <v>0</v>
      </c>
      <c r="DL5653" s="78">
        <v>4.6691209462492363E-6</v>
      </c>
    </row>
    <row r="5654" spans="63:116" x14ac:dyDescent="0.25">
      <c r="BK5654" s="78">
        <v>3.3944228507227272E-4</v>
      </c>
      <c r="BL5654" s="78">
        <v>0.28728188431188012</v>
      </c>
      <c r="BM5654" s="78">
        <v>0</v>
      </c>
      <c r="BN5654" s="78">
        <v>0.28728188431188012</v>
      </c>
      <c r="BO5654" s="78">
        <v>3.773939295279001E-2</v>
      </c>
      <c r="BU5654" s="78">
        <v>0</v>
      </c>
      <c r="BV5654" s="78">
        <v>0</v>
      </c>
      <c r="BW5654" s="78">
        <v>0</v>
      </c>
      <c r="BX5654" s="78">
        <v>0</v>
      </c>
      <c r="BY5654" s="78">
        <v>0</v>
      </c>
      <c r="CT5654" s="78" t="s">
        <v>155</v>
      </c>
      <c r="CU5654" s="78" t="s">
        <v>466</v>
      </c>
      <c r="CV5654" s="78" t="s">
        <v>459</v>
      </c>
      <c r="CW5654" s="78">
        <v>2038</v>
      </c>
      <c r="CX5654" s="78">
        <v>0</v>
      </c>
      <c r="CY5654" s="78">
        <v>6.5028144709638056</v>
      </c>
      <c r="CZ5654" s="78">
        <v>0.81303636269303614</v>
      </c>
      <c r="DA5654" s="78">
        <v>3.6355267003048151</v>
      </c>
      <c r="DB5654" s="78">
        <v>2.054251407965932</v>
      </c>
      <c r="DC5654" s="78">
        <v>1.416665181469914</v>
      </c>
      <c r="DD5654" s="78">
        <v>1.9707079737032901E-5</v>
      </c>
      <c r="DE5654" s="78">
        <v>0</v>
      </c>
      <c r="DF5654" s="78">
        <v>2.7918333691905782E-5</v>
      </c>
      <c r="DG5654" s="78">
        <v>2.7918333691905782E-5</v>
      </c>
      <c r="DH5654" s="78">
        <v>0</v>
      </c>
      <c r="DI5654" s="78">
        <v>4.6691209462492363E-6</v>
      </c>
      <c r="DJ5654" s="78">
        <v>4.6691209462492363E-6</v>
      </c>
      <c r="DK5654" s="78">
        <v>0</v>
      </c>
      <c r="DL5654" s="78">
        <v>4.6691209462492363E-6</v>
      </c>
    </row>
    <row r="5655" spans="63:116" x14ac:dyDescent="0.25">
      <c r="BK5655" s="78">
        <v>0</v>
      </c>
      <c r="BL5655" s="78">
        <v>0</v>
      </c>
      <c r="BM5655" s="78">
        <v>0</v>
      </c>
      <c r="BN5655" s="78">
        <v>0</v>
      </c>
      <c r="BO5655" s="78">
        <v>0</v>
      </c>
      <c r="BU5655" s="78">
        <v>0</v>
      </c>
      <c r="BV5655" s="78">
        <v>0</v>
      </c>
      <c r="BW5655" s="78">
        <v>0</v>
      </c>
      <c r="BX5655" s="78">
        <v>0</v>
      </c>
      <c r="BY5655" s="78">
        <v>0</v>
      </c>
      <c r="CT5655" s="78" t="s">
        <v>155</v>
      </c>
      <c r="CU5655" s="78" t="s">
        <v>466</v>
      </c>
      <c r="CV5655" s="78" t="s">
        <v>459</v>
      </c>
      <c r="CW5655" s="78">
        <v>2039</v>
      </c>
      <c r="CX5655" s="78">
        <v>0</v>
      </c>
      <c r="CY5655" s="78">
        <v>6.5028144709638056</v>
      </c>
      <c r="CZ5655" s="78">
        <v>0.81303636269303614</v>
      </c>
      <c r="DA5655" s="78">
        <v>3.6355267003048151</v>
      </c>
      <c r="DB5655" s="78">
        <v>2.054251407965932</v>
      </c>
      <c r="DC5655" s="78">
        <v>1.416665181469914</v>
      </c>
      <c r="DD5655" s="78">
        <v>1.9707079737032901E-5</v>
      </c>
      <c r="DE5655" s="78">
        <v>0</v>
      </c>
      <c r="DF5655" s="78">
        <v>2.7918333691905782E-5</v>
      </c>
      <c r="DG5655" s="78">
        <v>2.7918333691905782E-5</v>
      </c>
      <c r="DH5655" s="78">
        <v>0</v>
      </c>
      <c r="DI5655" s="78">
        <v>4.8933722700724518E-6</v>
      </c>
      <c r="DJ5655" s="78">
        <v>4.8933722700724518E-6</v>
      </c>
      <c r="DK5655" s="78">
        <v>0</v>
      </c>
      <c r="DL5655" s="78">
        <v>4.8933722700724518E-6</v>
      </c>
    </row>
    <row r="5656" spans="63:116" x14ac:dyDescent="0.25">
      <c r="BK5656" s="78">
        <v>0</v>
      </c>
      <c r="BL5656" s="78">
        <v>0</v>
      </c>
      <c r="BM5656" s="78">
        <v>0</v>
      </c>
      <c r="BN5656" s="78">
        <v>0</v>
      </c>
      <c r="BO5656" s="78">
        <v>0</v>
      </c>
      <c r="BU5656" s="78">
        <v>1.4613072624760262E-2</v>
      </c>
      <c r="BV5656" s="78">
        <v>3.2387651490975369</v>
      </c>
      <c r="BW5656" s="78">
        <v>0</v>
      </c>
      <c r="BX5656" s="78">
        <v>3.2387651490975369</v>
      </c>
      <c r="BY5656" s="78">
        <v>3.2387651490975369</v>
      </c>
      <c r="CT5656" s="78" t="s">
        <v>155</v>
      </c>
      <c r="CU5656" s="78" t="s">
        <v>466</v>
      </c>
      <c r="CV5656" s="78" t="s">
        <v>459</v>
      </c>
      <c r="CW5656" s="78">
        <v>2040</v>
      </c>
      <c r="CX5656" s="78">
        <v>0</v>
      </c>
      <c r="CY5656" s="78">
        <v>6.5028144709638056</v>
      </c>
      <c r="CZ5656" s="78">
        <v>0.81303636269303614</v>
      </c>
      <c r="DA5656" s="78">
        <v>3.6355267003048151</v>
      </c>
      <c r="DB5656" s="78">
        <v>2.054251407965932</v>
      </c>
      <c r="DC5656" s="78">
        <v>1.416665181469914</v>
      </c>
      <c r="DD5656" s="78">
        <v>1.9707079737032901E-5</v>
      </c>
      <c r="DE5656" s="78">
        <v>0</v>
      </c>
      <c r="DF5656" s="78">
        <v>2.7918333691905782E-5</v>
      </c>
      <c r="DG5656" s="78">
        <v>2.7918333691905782E-5</v>
      </c>
      <c r="DH5656" s="78">
        <v>0</v>
      </c>
      <c r="DI5656" s="78">
        <v>4.8933722700724518E-6</v>
      </c>
      <c r="DJ5656" s="78">
        <v>4.8933722700724518E-6</v>
      </c>
      <c r="DK5656" s="78">
        <v>0</v>
      </c>
      <c r="DL5656" s="78">
        <v>4.8933722700724518E-6</v>
      </c>
    </row>
    <row r="5657" spans="63:116" x14ac:dyDescent="0.25">
      <c r="BK5657" s="78">
        <v>1.4613072624760262E-2</v>
      </c>
      <c r="BL5657" s="78">
        <v>3.2387651490975369</v>
      </c>
      <c r="BM5657" s="78">
        <v>0</v>
      </c>
      <c r="BN5657" s="78">
        <v>3.2387651490975369</v>
      </c>
      <c r="BO5657" s="78">
        <v>3.0268833169135858</v>
      </c>
      <c r="BU5657" s="78">
        <v>1.4613072624760262E-2</v>
      </c>
      <c r="BV5657" s="78">
        <v>3.2387651490975369</v>
      </c>
      <c r="BW5657" s="78">
        <v>0</v>
      </c>
      <c r="BX5657" s="78">
        <v>3.2387651490975369</v>
      </c>
      <c r="BY5657" s="78">
        <v>3.0268833169135858</v>
      </c>
      <c r="CT5657" s="78" t="s">
        <v>155</v>
      </c>
      <c r="CU5657" s="78" t="s">
        <v>466</v>
      </c>
      <c r="CV5657" s="78" t="s">
        <v>459</v>
      </c>
      <c r="CW5657" s="78">
        <v>2041</v>
      </c>
      <c r="CX5657" s="78">
        <v>0</v>
      </c>
      <c r="CY5657" s="78">
        <v>6.5028144709638056</v>
      </c>
      <c r="CZ5657" s="78">
        <v>0.81303636269303614</v>
      </c>
      <c r="DA5657" s="78">
        <v>3.6355267003048151</v>
      </c>
      <c r="DB5657" s="78">
        <v>2.054251407965932</v>
      </c>
      <c r="DC5657" s="78">
        <v>1.416665181469914</v>
      </c>
      <c r="DD5657" s="78">
        <v>1.9707079737032901E-5</v>
      </c>
      <c r="DE5657" s="78">
        <v>0</v>
      </c>
      <c r="DF5657" s="78">
        <v>2.7918333691905782E-5</v>
      </c>
      <c r="DG5657" s="78">
        <v>2.7918333691905782E-5</v>
      </c>
      <c r="DH5657" s="78">
        <v>0</v>
      </c>
      <c r="DI5657" s="78">
        <v>4.8933722700724518E-6</v>
      </c>
      <c r="DJ5657" s="78">
        <v>4.8933722700724518E-6</v>
      </c>
      <c r="DK5657" s="78">
        <v>0</v>
      </c>
      <c r="DL5657" s="78">
        <v>4.8933722700724518E-6</v>
      </c>
    </row>
    <row r="5658" spans="63:116" x14ac:dyDescent="0.25">
      <c r="BK5658" s="78">
        <v>1.4613072624760262E-2</v>
      </c>
      <c r="BL5658" s="78">
        <v>3.3574453735608474</v>
      </c>
      <c r="BM5658" s="78">
        <v>0</v>
      </c>
      <c r="BN5658" s="78">
        <v>3.3574453735608474</v>
      </c>
      <c r="BO5658" s="78">
        <v>2.9325228173297644</v>
      </c>
      <c r="BU5658" s="78">
        <v>1.4613072624760262E-2</v>
      </c>
      <c r="BV5658" s="78">
        <v>3.3574453735608474</v>
      </c>
      <c r="BW5658" s="78">
        <v>0</v>
      </c>
      <c r="BX5658" s="78">
        <v>3.3574453735608474</v>
      </c>
      <c r="BY5658" s="78">
        <v>2.9325228173297644</v>
      </c>
      <c r="CT5658" s="78" t="s">
        <v>155</v>
      </c>
      <c r="CU5658" s="78" t="s">
        <v>466</v>
      </c>
      <c r="CV5658" s="78" t="s">
        <v>459</v>
      </c>
      <c r="CW5658" s="78">
        <v>2042</v>
      </c>
      <c r="CX5658" s="78">
        <v>0</v>
      </c>
      <c r="CY5658" s="78">
        <v>6.5028144709638056</v>
      </c>
      <c r="CZ5658" s="78">
        <v>0.81303636269303614</v>
      </c>
      <c r="DA5658" s="78">
        <v>3.6355267003048151</v>
      </c>
      <c r="DB5658" s="78">
        <v>2.054251407965932</v>
      </c>
      <c r="DC5658" s="78">
        <v>1.416665181469914</v>
      </c>
      <c r="DD5658" s="78">
        <v>1.9707079737032901E-5</v>
      </c>
      <c r="DE5658" s="78">
        <v>0</v>
      </c>
      <c r="DF5658" s="78">
        <v>2.7918333691905782E-5</v>
      </c>
      <c r="DG5658" s="78">
        <v>2.7918333691905782E-5</v>
      </c>
      <c r="DH5658" s="78">
        <v>0</v>
      </c>
      <c r="DI5658" s="78">
        <v>4.8933722700724518E-6</v>
      </c>
      <c r="DJ5658" s="78">
        <v>4.8933722700724518E-6</v>
      </c>
      <c r="DK5658" s="78">
        <v>0</v>
      </c>
      <c r="DL5658" s="78">
        <v>4.8933722700724518E-6</v>
      </c>
    </row>
    <row r="5659" spans="63:116" x14ac:dyDescent="0.25">
      <c r="BK5659" s="78">
        <v>1.4613072624760262E-2</v>
      </c>
      <c r="BL5659" s="78">
        <v>3.3574453735608474</v>
      </c>
      <c r="BM5659" s="78">
        <v>0</v>
      </c>
      <c r="BN5659" s="78">
        <v>3.3574453735608474</v>
      </c>
      <c r="BO5659" s="78">
        <v>2.740675530214733</v>
      </c>
      <c r="BU5659" s="78">
        <v>1.4613072624760262E-2</v>
      </c>
      <c r="BV5659" s="78">
        <v>3.3574453735608474</v>
      </c>
      <c r="BW5659" s="78">
        <v>0</v>
      </c>
      <c r="BX5659" s="78">
        <v>3.3574453735608474</v>
      </c>
      <c r="BY5659" s="78">
        <v>2.740675530214733</v>
      </c>
      <c r="CT5659" s="78" t="s">
        <v>155</v>
      </c>
      <c r="CU5659" s="78" t="s">
        <v>466</v>
      </c>
      <c r="CV5659" s="78" t="s">
        <v>459</v>
      </c>
      <c r="CW5659" s="78">
        <v>2043</v>
      </c>
      <c r="CX5659" s="78">
        <v>0</v>
      </c>
      <c r="CY5659" s="78">
        <v>6.9209339048533671</v>
      </c>
      <c r="CZ5659" s="78">
        <v>0.8494360697444705</v>
      </c>
      <c r="DA5659" s="78">
        <v>3.8631868733595791</v>
      </c>
      <c r="DB5659" s="78">
        <v>2.208310961749294</v>
      </c>
      <c r="DC5659" s="78">
        <v>1.5229086553073188</v>
      </c>
      <c r="DD5659" s="78">
        <v>1.9707079737032901E-5</v>
      </c>
      <c r="DE5659" s="78">
        <v>0</v>
      </c>
      <c r="DF5659" s="78">
        <v>3.0012082302358884E-5</v>
      </c>
      <c r="DG5659" s="78">
        <v>3.0012082302358884E-5</v>
      </c>
      <c r="DH5659" s="78">
        <v>0</v>
      </c>
      <c r="DI5659" s="78">
        <v>0</v>
      </c>
      <c r="DJ5659" s="78">
        <v>4.8933722700724518E-6</v>
      </c>
      <c r="DK5659" s="78">
        <v>0</v>
      </c>
      <c r="DL5659" s="78">
        <v>4.8933722700724518E-6</v>
      </c>
    </row>
    <row r="5660" spans="63:116" x14ac:dyDescent="0.25">
      <c r="BK5660" s="78">
        <v>1.4613072624760262E-2</v>
      </c>
      <c r="BL5660" s="78">
        <v>3.3574453735608474</v>
      </c>
      <c r="BM5660" s="78">
        <v>0</v>
      </c>
      <c r="BN5660" s="78">
        <v>3.3574453735608474</v>
      </c>
      <c r="BO5660" s="78">
        <v>2.5613790002006849</v>
      </c>
      <c r="BU5660" s="78">
        <v>1.4613072624760262E-2</v>
      </c>
      <c r="BV5660" s="78">
        <v>3.3574453735608474</v>
      </c>
      <c r="BW5660" s="78">
        <v>0</v>
      </c>
      <c r="BX5660" s="78">
        <v>3.3574453735608474</v>
      </c>
      <c r="BY5660" s="78">
        <v>2.5613790002006849</v>
      </c>
      <c r="CT5660" s="78" t="s">
        <v>155</v>
      </c>
      <c r="CU5660" s="78" t="s">
        <v>466</v>
      </c>
      <c r="CV5660" s="78" t="s">
        <v>459</v>
      </c>
      <c r="CW5660" s="78">
        <v>2044</v>
      </c>
      <c r="CX5660" s="78">
        <v>0</v>
      </c>
      <c r="CY5660" s="78">
        <v>6.9209339048533671</v>
      </c>
      <c r="CZ5660" s="78">
        <v>0.8494360697444705</v>
      </c>
      <c r="DA5660" s="78">
        <v>3.8631868733595791</v>
      </c>
      <c r="DB5660" s="78">
        <v>2.208310961749294</v>
      </c>
      <c r="DC5660" s="78">
        <v>1.5229086553073188</v>
      </c>
      <c r="DD5660" s="78">
        <v>1.9707079737032901E-5</v>
      </c>
      <c r="DE5660" s="78">
        <v>0</v>
      </c>
      <c r="DF5660" s="78">
        <v>3.0012082302358884E-5</v>
      </c>
      <c r="DG5660" s="78">
        <v>3.0012082302358884E-5</v>
      </c>
      <c r="DH5660" s="78">
        <v>0</v>
      </c>
      <c r="DI5660" s="78">
        <v>3.7109611970186161E-4</v>
      </c>
      <c r="DJ5660" s="78">
        <v>0</v>
      </c>
      <c r="DK5660" s="78">
        <v>0</v>
      </c>
      <c r="DL5660" s="78">
        <v>0</v>
      </c>
    </row>
    <row r="5661" spans="63:116" x14ac:dyDescent="0.25">
      <c r="BK5661" s="78">
        <v>1.4613072624760262E-2</v>
      </c>
      <c r="BL5661" s="78">
        <v>3.3574453735608474</v>
      </c>
      <c r="BM5661" s="78">
        <v>0</v>
      </c>
      <c r="BN5661" s="78">
        <v>3.3574453735608474</v>
      </c>
      <c r="BO5661" s="78">
        <v>2.393812149720266</v>
      </c>
      <c r="BU5661" s="78">
        <v>1.4613072624760262E-2</v>
      </c>
      <c r="BV5661" s="78">
        <v>3.3574453735608474</v>
      </c>
      <c r="BW5661" s="78">
        <v>0</v>
      </c>
      <c r="BX5661" s="78">
        <v>3.3574453735608474</v>
      </c>
      <c r="BY5661" s="78">
        <v>2.393812149720266</v>
      </c>
      <c r="CT5661" s="78" t="s">
        <v>155</v>
      </c>
      <c r="CU5661" s="78" t="s">
        <v>466</v>
      </c>
      <c r="CV5661" s="78" t="s">
        <v>459</v>
      </c>
      <c r="CW5661" s="78">
        <v>2045</v>
      </c>
      <c r="CX5661" s="78">
        <v>0</v>
      </c>
      <c r="CY5661" s="78">
        <v>6.9209339048533671</v>
      </c>
      <c r="CZ5661" s="78">
        <v>0.8494360697444705</v>
      </c>
      <c r="DA5661" s="78">
        <v>3.8631868733595791</v>
      </c>
      <c r="DB5661" s="78">
        <v>2.208310961749294</v>
      </c>
      <c r="DC5661" s="78">
        <v>1.5229086553073188</v>
      </c>
      <c r="DD5661" s="78">
        <v>1.9707079737032901E-5</v>
      </c>
      <c r="DE5661" s="78">
        <v>0</v>
      </c>
      <c r="DF5661" s="78">
        <v>3.0012082302358884E-5</v>
      </c>
      <c r="DG5661" s="78">
        <v>3.0012082302358884E-5</v>
      </c>
      <c r="DH5661" s="78">
        <v>0</v>
      </c>
      <c r="DI5661" s="78">
        <v>3.8469813633187265E-4</v>
      </c>
      <c r="DJ5661" s="78">
        <v>3.8469813633187265E-4</v>
      </c>
      <c r="DK5661" s="78">
        <v>0</v>
      </c>
      <c r="DL5661" s="78">
        <v>3.8469813633187265E-4</v>
      </c>
    </row>
    <row r="5662" spans="63:116" x14ac:dyDescent="0.25">
      <c r="BK5662" s="78">
        <v>1.4613072624760262E-2</v>
      </c>
      <c r="BL5662" s="78">
        <v>3.3574453735608474</v>
      </c>
      <c r="BM5662" s="78">
        <v>0</v>
      </c>
      <c r="BN5662" s="78">
        <v>3.3574453735608474</v>
      </c>
      <c r="BO5662" s="78">
        <v>2.2372076165609958</v>
      </c>
      <c r="BU5662" s="78">
        <v>1.4613072624760262E-2</v>
      </c>
      <c r="BV5662" s="78">
        <v>3.3574453735608474</v>
      </c>
      <c r="BW5662" s="78">
        <v>0</v>
      </c>
      <c r="BX5662" s="78">
        <v>3.3574453735608474</v>
      </c>
      <c r="BY5662" s="78">
        <v>2.2372076165609958</v>
      </c>
      <c r="CT5662" s="78" t="s">
        <v>155</v>
      </c>
      <c r="CU5662" s="78" t="s">
        <v>466</v>
      </c>
      <c r="CV5662" s="78" t="s">
        <v>459</v>
      </c>
      <c r="CW5662" s="78">
        <v>2046</v>
      </c>
      <c r="CX5662" s="78">
        <v>0</v>
      </c>
      <c r="CY5662" s="78">
        <v>6.9209339048533671</v>
      </c>
      <c r="CZ5662" s="78">
        <v>0.8494360697444705</v>
      </c>
      <c r="DA5662" s="78">
        <v>3.8631868733595791</v>
      </c>
      <c r="DB5662" s="78">
        <v>2.208310961749294</v>
      </c>
      <c r="DC5662" s="78">
        <v>1.5229086553073188</v>
      </c>
      <c r="DD5662" s="78">
        <v>1.9707079737032901E-5</v>
      </c>
      <c r="DE5662" s="78">
        <v>0</v>
      </c>
      <c r="DF5662" s="78">
        <v>3.0012082302358884E-5</v>
      </c>
      <c r="DG5662" s="78">
        <v>3.0012082302358884E-5</v>
      </c>
      <c r="DH5662" s="78">
        <v>0</v>
      </c>
      <c r="DI5662" s="78">
        <v>3.8469813633187265E-4</v>
      </c>
      <c r="DJ5662" s="78">
        <v>3.8469813633187265E-4</v>
      </c>
      <c r="DK5662" s="78">
        <v>0</v>
      </c>
      <c r="DL5662" s="78">
        <v>3.8469813633187265E-4</v>
      </c>
    </row>
    <row r="5663" spans="63:116" x14ac:dyDescent="0.25">
      <c r="BK5663" s="78">
        <v>1.4613072624760262E-2</v>
      </c>
      <c r="BL5663" s="78">
        <v>3.5069812435028171</v>
      </c>
      <c r="BM5663" s="78">
        <v>0</v>
      </c>
      <c r="BN5663" s="78">
        <v>3.5069812435028171</v>
      </c>
      <c r="BO5663" s="78">
        <v>2.1839716641854814</v>
      </c>
      <c r="BU5663" s="78">
        <v>1.4613072624760262E-2</v>
      </c>
      <c r="BV5663" s="78">
        <v>3.5069812435028171</v>
      </c>
      <c r="BW5663" s="78">
        <v>0</v>
      </c>
      <c r="BX5663" s="78">
        <v>3.5069812435028171</v>
      </c>
      <c r="BY5663" s="78">
        <v>2.1839716641854814</v>
      </c>
      <c r="CT5663" s="78" t="s">
        <v>155</v>
      </c>
      <c r="CU5663" s="78" t="s">
        <v>466</v>
      </c>
      <c r="CV5663" s="78" t="s">
        <v>459</v>
      </c>
      <c r="CW5663" s="78">
        <v>2047</v>
      </c>
      <c r="CX5663" s="78">
        <v>0</v>
      </c>
      <c r="CY5663" s="78">
        <v>6.9209339048533671</v>
      </c>
      <c r="CZ5663" s="78">
        <v>0.8494360697444705</v>
      </c>
      <c r="DA5663" s="78">
        <v>3.8631868733595791</v>
      </c>
      <c r="DB5663" s="78">
        <v>2.208310961749294</v>
      </c>
      <c r="DC5663" s="78">
        <v>1.5229086553073188</v>
      </c>
      <c r="DD5663" s="78">
        <v>1.9707079737032901E-5</v>
      </c>
      <c r="DE5663" s="78">
        <v>0</v>
      </c>
      <c r="DF5663" s="78">
        <v>3.0012082302358884E-5</v>
      </c>
      <c r="DG5663" s="78">
        <v>3.0012082302358884E-5</v>
      </c>
      <c r="DH5663" s="78">
        <v>0</v>
      </c>
      <c r="DI5663" s="78">
        <v>3.8469813633187265E-4</v>
      </c>
      <c r="DJ5663" s="78">
        <v>3.8469813633187265E-4</v>
      </c>
      <c r="DK5663" s="78">
        <v>0</v>
      </c>
      <c r="DL5663" s="78">
        <v>3.8469813633187265E-4</v>
      </c>
    </row>
    <row r="5664" spans="63:116" x14ac:dyDescent="0.25">
      <c r="BK5664" s="78">
        <v>1.4613072624760262E-2</v>
      </c>
      <c r="BL5664" s="78">
        <v>3.5069812435028171</v>
      </c>
      <c r="BM5664" s="78">
        <v>0</v>
      </c>
      <c r="BN5664" s="78">
        <v>3.5069812435028171</v>
      </c>
      <c r="BO5664" s="78">
        <v>2.0410950132574586</v>
      </c>
      <c r="BU5664" s="78">
        <v>1.4613072624760262E-2</v>
      </c>
      <c r="BV5664" s="78">
        <v>3.5069812435028171</v>
      </c>
      <c r="BW5664" s="78">
        <v>0</v>
      </c>
      <c r="BX5664" s="78">
        <v>3.5069812435028171</v>
      </c>
      <c r="BY5664" s="78">
        <v>2.0410950132574586</v>
      </c>
      <c r="CT5664" s="78" t="s">
        <v>155</v>
      </c>
      <c r="CU5664" s="78" t="s">
        <v>466</v>
      </c>
      <c r="CV5664" s="78" t="s">
        <v>459</v>
      </c>
      <c r="CW5664" s="78">
        <v>2048</v>
      </c>
      <c r="CX5664" s="78">
        <v>0</v>
      </c>
      <c r="CY5664" s="78">
        <v>7.3713487866928737</v>
      </c>
      <c r="CZ5664" s="78">
        <v>0.88758656625867249</v>
      </c>
      <c r="DA5664" s="78">
        <v>4.1074699954702671</v>
      </c>
      <c r="DB5664" s="78">
        <v>2.376292224963934</v>
      </c>
      <c r="DC5664" s="78">
        <v>1.6387529019329781</v>
      </c>
      <c r="DD5664" s="78">
        <v>1.9707079737032901E-5</v>
      </c>
      <c r="DE5664" s="78">
        <v>0</v>
      </c>
      <c r="DF5664" s="78">
        <v>3.2295034107687257E-5</v>
      </c>
      <c r="DG5664" s="78">
        <v>3.2295034107687257E-5</v>
      </c>
      <c r="DH5664" s="78">
        <v>0</v>
      </c>
      <c r="DI5664" s="78">
        <v>3.8469813633187265E-4</v>
      </c>
      <c r="DJ5664" s="78">
        <v>3.8469813633187265E-4</v>
      </c>
      <c r="DK5664" s="78">
        <v>0</v>
      </c>
      <c r="DL5664" s="78">
        <v>3.8469813633187265E-4</v>
      </c>
    </row>
    <row r="5665" spans="63:116" x14ac:dyDescent="0.25">
      <c r="BK5665" s="78">
        <v>1.4613072624760262E-2</v>
      </c>
      <c r="BL5665" s="78">
        <v>3.5069812435028171</v>
      </c>
      <c r="BM5665" s="78">
        <v>0</v>
      </c>
      <c r="BN5665" s="78">
        <v>3.5069812435028171</v>
      </c>
      <c r="BO5665" s="78">
        <v>1.907565432950896</v>
      </c>
      <c r="BU5665" s="78">
        <v>1.4613072624760262E-2</v>
      </c>
      <c r="BV5665" s="78">
        <v>3.5069812435028171</v>
      </c>
      <c r="BW5665" s="78">
        <v>0</v>
      </c>
      <c r="BX5665" s="78">
        <v>3.5069812435028171</v>
      </c>
      <c r="BY5665" s="78">
        <v>1.907565432950896</v>
      </c>
      <c r="CT5665" s="78" t="s">
        <v>155</v>
      </c>
      <c r="CU5665" s="78" t="s">
        <v>466</v>
      </c>
      <c r="CV5665" s="78" t="s">
        <v>459</v>
      </c>
      <c r="CW5665" s="78">
        <v>2049</v>
      </c>
      <c r="CX5665" s="78">
        <v>0</v>
      </c>
      <c r="CY5665" s="78">
        <v>7.3713487866928737</v>
      </c>
      <c r="CZ5665" s="78">
        <v>0.88758656625867249</v>
      </c>
      <c r="DA5665" s="78">
        <v>4.1074699954702671</v>
      </c>
      <c r="DB5665" s="78">
        <v>2.376292224963934</v>
      </c>
      <c r="DC5665" s="78">
        <v>1.6387529019329781</v>
      </c>
      <c r="DD5665" s="78">
        <v>1.9707079737032901E-5</v>
      </c>
      <c r="DE5665" s="78">
        <v>0</v>
      </c>
      <c r="DF5665" s="78">
        <v>3.2295034107687257E-5</v>
      </c>
      <c r="DG5665" s="78">
        <v>3.2295034107687257E-5</v>
      </c>
      <c r="DH5665" s="78">
        <v>0</v>
      </c>
      <c r="DI5665" s="78">
        <v>3.8469813633187265E-4</v>
      </c>
      <c r="DJ5665" s="78">
        <v>3.8469813633187265E-4</v>
      </c>
      <c r="DK5665" s="78">
        <v>0</v>
      </c>
      <c r="DL5665" s="78">
        <v>3.8469813633187265E-4</v>
      </c>
    </row>
    <row r="5666" spans="63:116" x14ac:dyDescent="0.25">
      <c r="BK5666" s="78">
        <v>1.4613072624760262E-2</v>
      </c>
      <c r="BL5666" s="78">
        <v>3.5069812435028171</v>
      </c>
      <c r="BM5666" s="78">
        <v>0</v>
      </c>
      <c r="BN5666" s="78">
        <v>3.5069812435028171</v>
      </c>
      <c r="BO5666" s="78">
        <v>1.7827714326643886</v>
      </c>
      <c r="BU5666" s="78">
        <v>1.4613072624760262E-2</v>
      </c>
      <c r="BV5666" s="78">
        <v>3.5069812435028171</v>
      </c>
      <c r="BW5666" s="78">
        <v>0</v>
      </c>
      <c r="BX5666" s="78">
        <v>3.5069812435028171</v>
      </c>
      <c r="BY5666" s="78">
        <v>1.7827714326643886</v>
      </c>
      <c r="CT5666" s="78" t="s">
        <v>155</v>
      </c>
      <c r="CU5666" s="78" t="s">
        <v>466</v>
      </c>
      <c r="CV5666" s="78" t="s">
        <v>459</v>
      </c>
      <c r="CW5666" s="78">
        <v>2050</v>
      </c>
      <c r="CX5666" s="78">
        <v>0</v>
      </c>
      <c r="CY5666" s="78">
        <v>7.3713487866928737</v>
      </c>
      <c r="CZ5666" s="78">
        <v>0.88758656625867249</v>
      </c>
      <c r="DA5666" s="78">
        <v>4.1074699954702671</v>
      </c>
      <c r="DB5666" s="78">
        <v>2.376292224963934</v>
      </c>
      <c r="DC5666" s="78">
        <v>1.6387529019329781</v>
      </c>
      <c r="DD5666" s="78">
        <v>1.9707079737032901E-5</v>
      </c>
      <c r="DE5666" s="78">
        <v>0</v>
      </c>
      <c r="DF5666" s="78">
        <v>3.2295034107687257E-5</v>
      </c>
      <c r="DG5666" s="78">
        <v>3.2295034107687257E-5</v>
      </c>
      <c r="DH5666" s="78">
        <v>0</v>
      </c>
      <c r="DI5666" s="78">
        <v>4.0183758687328277E-4</v>
      </c>
      <c r="DJ5666" s="78">
        <v>4.0183758687328277E-4</v>
      </c>
      <c r="DK5666" s="78">
        <v>0</v>
      </c>
      <c r="DL5666" s="78">
        <v>4.0183758687328277E-4</v>
      </c>
    </row>
    <row r="5667" spans="63:116" x14ac:dyDescent="0.25">
      <c r="BK5667" s="78">
        <v>1.4613072624760262E-2</v>
      </c>
      <c r="BL5667" s="78">
        <v>3.5069812435028171</v>
      </c>
      <c r="BM5667" s="78">
        <v>0</v>
      </c>
      <c r="BN5667" s="78">
        <v>3.5069812435028171</v>
      </c>
      <c r="BO5667" s="78">
        <v>1.6661415258545687</v>
      </c>
      <c r="BU5667" s="78">
        <v>1.4613072624760262E-2</v>
      </c>
      <c r="BV5667" s="78">
        <v>3.5069812435028171</v>
      </c>
      <c r="BW5667" s="78">
        <v>0</v>
      </c>
      <c r="BX5667" s="78">
        <v>3.5069812435028171</v>
      </c>
      <c r="BY5667" s="78">
        <v>1.6661415258545687</v>
      </c>
      <c r="CT5667" s="78" t="s">
        <v>155</v>
      </c>
      <c r="CU5667" s="78" t="s">
        <v>466</v>
      </c>
      <c r="CV5667" s="78" t="s">
        <v>459</v>
      </c>
      <c r="CW5667" s="78">
        <v>2051</v>
      </c>
      <c r="CX5667" s="78">
        <v>0</v>
      </c>
      <c r="CY5667" s="78">
        <v>7.3713487866928737</v>
      </c>
      <c r="CZ5667" s="78">
        <v>0.88758656625867249</v>
      </c>
      <c r="DA5667" s="78">
        <v>4.1074699954702671</v>
      </c>
      <c r="DB5667" s="78">
        <v>2.376292224963934</v>
      </c>
      <c r="DC5667" s="78">
        <v>1.6387529019329781</v>
      </c>
      <c r="DD5667" s="78">
        <v>1.9707079737032901E-5</v>
      </c>
      <c r="DE5667" s="78">
        <v>0</v>
      </c>
      <c r="DF5667" s="78">
        <v>3.2295034107687257E-5</v>
      </c>
      <c r="DG5667" s="78">
        <v>3.2295034107687257E-5</v>
      </c>
      <c r="DH5667" s="78">
        <v>0</v>
      </c>
      <c r="DI5667" s="78">
        <v>4.0183758687328277E-4</v>
      </c>
      <c r="DJ5667" s="78">
        <v>4.0183758687328277E-4</v>
      </c>
      <c r="DK5667" s="78">
        <v>0</v>
      </c>
      <c r="DL5667" s="78">
        <v>4.0183758687328277E-4</v>
      </c>
    </row>
    <row r="5668" spans="63:116" x14ac:dyDescent="0.25">
      <c r="BK5668" s="78">
        <v>1.4613072624760262E-2</v>
      </c>
      <c r="BL5668" s="78">
        <v>3.6731634236376278</v>
      </c>
      <c r="BM5668" s="78">
        <v>0</v>
      </c>
      <c r="BN5668" s="78">
        <v>3.6731634236376278</v>
      </c>
      <c r="BO5668" s="78">
        <v>1.6309284883407491</v>
      </c>
      <c r="BU5668" s="78">
        <v>1.4613072624760262E-2</v>
      </c>
      <c r="BV5668" s="78">
        <v>3.6731634236376278</v>
      </c>
      <c r="BW5668" s="78">
        <v>0</v>
      </c>
      <c r="BX5668" s="78">
        <v>3.6731634236376278</v>
      </c>
      <c r="BY5668" s="78">
        <v>1.6309284883407491</v>
      </c>
      <c r="CT5668" s="78" t="s">
        <v>155</v>
      </c>
      <c r="CU5668" s="78" t="s">
        <v>466</v>
      </c>
      <c r="CV5668" s="78" t="s">
        <v>459</v>
      </c>
      <c r="CW5668" s="78">
        <v>2052</v>
      </c>
      <c r="CX5668" s="78">
        <v>0</v>
      </c>
      <c r="CY5668" s="78">
        <v>7.3713487866928737</v>
      </c>
      <c r="CZ5668" s="78">
        <v>0.88758656625867249</v>
      </c>
      <c r="DA5668" s="78">
        <v>4.1074699954702671</v>
      </c>
      <c r="DB5668" s="78">
        <v>2.376292224963934</v>
      </c>
      <c r="DC5668" s="78">
        <v>1.6387529019329781</v>
      </c>
      <c r="DD5668" s="78">
        <v>1.9707079737032901E-5</v>
      </c>
      <c r="DE5668" s="78">
        <v>0</v>
      </c>
      <c r="DF5668" s="78">
        <v>3.2295034107687257E-5</v>
      </c>
      <c r="DG5668" s="78">
        <v>3.2295034107687257E-5</v>
      </c>
      <c r="DH5668" s="78">
        <v>0</v>
      </c>
      <c r="DI5668" s="78">
        <v>4.0183758687328277E-4</v>
      </c>
      <c r="DJ5668" s="78">
        <v>4.0183758687328277E-4</v>
      </c>
      <c r="DK5668" s="78">
        <v>0</v>
      </c>
      <c r="DL5668" s="78">
        <v>4.0183758687328277E-4</v>
      </c>
    </row>
    <row r="5669" spans="63:116" x14ac:dyDescent="0.25">
      <c r="BK5669" s="78">
        <v>1.4613072624760262E-2</v>
      </c>
      <c r="BL5669" s="78">
        <v>3.6731634236376278</v>
      </c>
      <c r="BM5669" s="78">
        <v>0</v>
      </c>
      <c r="BN5669" s="78">
        <v>3.6731634236376278</v>
      </c>
      <c r="BO5669" s="78">
        <v>1.5242322320941579</v>
      </c>
      <c r="BU5669" s="78">
        <v>1.4613072624760262E-2</v>
      </c>
      <c r="BV5669" s="78">
        <v>3.6731634236376278</v>
      </c>
      <c r="BW5669" s="78">
        <v>0</v>
      </c>
      <c r="BX5669" s="78">
        <v>3.6731634236376278</v>
      </c>
      <c r="BY5669" s="78">
        <v>1.5242322320941579</v>
      </c>
      <c r="CT5669" s="78" t="s">
        <v>155</v>
      </c>
      <c r="CU5669" s="78" t="s">
        <v>466</v>
      </c>
      <c r="CV5669" s="78" t="s">
        <v>459</v>
      </c>
      <c r="CW5669" s="78">
        <v>2053</v>
      </c>
      <c r="CX5669" s="78">
        <v>0</v>
      </c>
      <c r="CY5669" s="78">
        <v>7.8503183129805301</v>
      </c>
      <c r="CZ5669" s="78">
        <v>0.92702061128563362</v>
      </c>
      <c r="DA5669" s="78">
        <v>4.3664358480985852</v>
      </c>
      <c r="DB5669" s="78">
        <v>2.5568618535962639</v>
      </c>
      <c r="DC5669" s="78">
        <v>1.7632784126481773</v>
      </c>
      <c r="DD5669" s="78">
        <v>1.9707079737032901E-5</v>
      </c>
      <c r="DE5669" s="78">
        <v>0</v>
      </c>
      <c r="DF5669" s="78">
        <v>3.4749068276646431E-5</v>
      </c>
      <c r="DG5669" s="78">
        <v>3.4749068276646431E-5</v>
      </c>
      <c r="DH5669" s="78">
        <v>0</v>
      </c>
      <c r="DI5669" s="78">
        <v>4.0183758687328277E-4</v>
      </c>
      <c r="DJ5669" s="78">
        <v>4.0183758687328277E-4</v>
      </c>
      <c r="DK5669" s="78">
        <v>0</v>
      </c>
      <c r="DL5669" s="78">
        <v>4.0183758687328277E-4</v>
      </c>
    </row>
    <row r="5670" spans="63:116" x14ac:dyDescent="0.25">
      <c r="BK5670" s="78">
        <v>1.4613072624760262E-2</v>
      </c>
      <c r="BL5670" s="78">
        <v>3.6731634236376278</v>
      </c>
      <c r="BM5670" s="78">
        <v>0</v>
      </c>
      <c r="BN5670" s="78">
        <v>3.6731634236376278</v>
      </c>
      <c r="BO5670" s="78">
        <v>1.4245161047608952</v>
      </c>
      <c r="BU5670" s="78">
        <v>1.4613072624760262E-2</v>
      </c>
      <c r="BV5670" s="78">
        <v>3.6731634236376278</v>
      </c>
      <c r="BW5670" s="78">
        <v>0</v>
      </c>
      <c r="BX5670" s="78">
        <v>3.6731634236376278</v>
      </c>
      <c r="BY5670" s="78">
        <v>1.4245161047608952</v>
      </c>
      <c r="CT5670" s="78" t="s">
        <v>155</v>
      </c>
      <c r="CU5670" s="78" t="s">
        <v>466</v>
      </c>
      <c r="CV5670" s="78" t="s">
        <v>459</v>
      </c>
      <c r="CW5670" s="78">
        <v>2054</v>
      </c>
      <c r="CX5670" s="78">
        <v>0</v>
      </c>
      <c r="CY5670" s="78">
        <v>7.8503183129805301</v>
      </c>
      <c r="CZ5670" s="78">
        <v>0.92702061128563362</v>
      </c>
      <c r="DA5670" s="78">
        <v>4.3664358480985852</v>
      </c>
      <c r="DB5670" s="78">
        <v>2.5568618535962639</v>
      </c>
      <c r="DC5670" s="78">
        <v>1.7632784126481773</v>
      </c>
      <c r="DD5670" s="78">
        <v>1.9707079737032901E-5</v>
      </c>
      <c r="DE5670" s="78">
        <v>0</v>
      </c>
      <c r="DF5670" s="78">
        <v>3.4749068276646431E-5</v>
      </c>
      <c r="DG5670" s="78">
        <v>3.4749068276646431E-5</v>
      </c>
      <c r="DH5670" s="78">
        <v>0</v>
      </c>
      <c r="DI5670" s="78">
        <v>4.0183758687328277E-4</v>
      </c>
      <c r="DJ5670" s="78">
        <v>4.0183758687328277E-4</v>
      </c>
      <c r="DK5670" s="78">
        <v>0</v>
      </c>
      <c r="DL5670" s="78">
        <v>4.0183758687328277E-4</v>
      </c>
    </row>
    <row r="5671" spans="63:116" x14ac:dyDescent="0.25">
      <c r="BK5671" s="78">
        <v>1.4613072624760262E-2</v>
      </c>
      <c r="BL5671" s="78">
        <v>3.6731634236376278</v>
      </c>
      <c r="BM5671" s="78">
        <v>0</v>
      </c>
      <c r="BN5671" s="78">
        <v>3.6731634236376278</v>
      </c>
      <c r="BO5671" s="78">
        <v>1.3313234623933599</v>
      </c>
      <c r="BU5671" s="78">
        <v>1.4613072624760262E-2</v>
      </c>
      <c r="BV5671" s="78">
        <v>3.6731634236376278</v>
      </c>
      <c r="BW5671" s="78">
        <v>0</v>
      </c>
      <c r="BX5671" s="78">
        <v>3.6731634236376278</v>
      </c>
      <c r="BY5671" s="78">
        <v>1.3313234623933599</v>
      </c>
      <c r="CT5671" s="78" t="s">
        <v>155</v>
      </c>
      <c r="CU5671" s="78" t="s">
        <v>466</v>
      </c>
      <c r="CV5671" s="78" t="s">
        <v>459</v>
      </c>
      <c r="CW5671" s="78">
        <v>2055</v>
      </c>
      <c r="CX5671" s="78">
        <v>0</v>
      </c>
      <c r="CY5671" s="78">
        <v>7.8503183129805301</v>
      </c>
      <c r="CZ5671" s="78">
        <v>0.92702061128563362</v>
      </c>
      <c r="DA5671" s="78">
        <v>4.3664358480985852</v>
      </c>
      <c r="DB5671" s="78">
        <v>2.5568618535962639</v>
      </c>
      <c r="DC5671" s="78">
        <v>1.7632784126481773</v>
      </c>
      <c r="DD5671" s="78">
        <v>1.9707079737032901E-5</v>
      </c>
      <c r="DE5671" s="78">
        <v>0</v>
      </c>
      <c r="DF5671" s="78">
        <v>3.4749068276646431E-5</v>
      </c>
      <c r="DG5671" s="78">
        <v>3.4749068276646431E-5</v>
      </c>
      <c r="DH5671" s="78">
        <v>0</v>
      </c>
      <c r="DI5671" s="78">
        <v>4.208863336473639E-4</v>
      </c>
      <c r="DJ5671" s="78">
        <v>4.208863336473639E-4</v>
      </c>
      <c r="DK5671" s="78">
        <v>0</v>
      </c>
      <c r="DL5671" s="78">
        <v>4.208863336473639E-4</v>
      </c>
    </row>
    <row r="5672" spans="63:116" x14ac:dyDescent="0.25">
      <c r="BK5672" s="78">
        <v>1.4613072624760262E-2</v>
      </c>
      <c r="BL5672" s="78">
        <v>3.6731634236376278</v>
      </c>
      <c r="BM5672" s="78">
        <v>0</v>
      </c>
      <c r="BN5672" s="78">
        <v>3.6731634236376278</v>
      </c>
      <c r="BO5672" s="78">
        <v>1.2442275349470651</v>
      </c>
      <c r="BU5672" s="78">
        <v>1.4613072624760262E-2</v>
      </c>
      <c r="BV5672" s="78">
        <v>3.6731634236376278</v>
      </c>
      <c r="BW5672" s="78">
        <v>0</v>
      </c>
      <c r="BX5672" s="78">
        <v>3.6731634236376278</v>
      </c>
      <c r="BY5672" s="78">
        <v>1.2442275349470651</v>
      </c>
      <c r="CT5672" s="78" t="s">
        <v>155</v>
      </c>
      <c r="CU5672" s="78" t="s">
        <v>466</v>
      </c>
      <c r="CV5672" s="78" t="s">
        <v>490</v>
      </c>
      <c r="CW5672" s="78">
        <v>2026</v>
      </c>
      <c r="CX5672" s="78">
        <v>0</v>
      </c>
      <c r="CY5672" s="78">
        <v>8.0408269036977231E-2</v>
      </c>
      <c r="CZ5672" s="78">
        <v>3.7590224611390721E-2</v>
      </c>
      <c r="DA5672" s="78">
        <v>1.6314334115687019E-3</v>
      </c>
      <c r="DB5672" s="78">
        <v>4.1186611014017688E-2</v>
      </c>
      <c r="DC5672" s="78">
        <v>2.8403357807152967E-2</v>
      </c>
      <c r="DD5672" s="78">
        <v>4.1546824738518916E-3</v>
      </c>
      <c r="DE5672" s="78">
        <v>0</v>
      </c>
      <c r="DF5672" s="78">
        <v>1.1800693287992272E-4</v>
      </c>
      <c r="DG5672" s="78">
        <v>1.1800693287992272E-4</v>
      </c>
      <c r="DH5672" s="78">
        <v>0</v>
      </c>
      <c r="DI5672" s="78">
        <v>4.208863336473639E-4</v>
      </c>
      <c r="DJ5672" s="78">
        <v>4.208863336473639E-4</v>
      </c>
      <c r="DK5672" s="78">
        <v>0</v>
      </c>
      <c r="DL5672" s="78">
        <v>4.208863336473639E-4</v>
      </c>
    </row>
    <row r="5673" spans="63:116" x14ac:dyDescent="0.25">
      <c r="BK5673" s="78">
        <v>1.4613072624760262E-2</v>
      </c>
      <c r="BL5673" s="78">
        <v>3.8535512291732941</v>
      </c>
      <c r="BM5673" s="78">
        <v>0</v>
      </c>
      <c r="BN5673" s="78">
        <v>3.8535512291732941</v>
      </c>
      <c r="BO5673" s="78">
        <v>1.219935631497757</v>
      </c>
      <c r="BU5673" s="78">
        <v>1.4613072624760262E-2</v>
      </c>
      <c r="BV5673" s="78">
        <v>3.8535512291732941</v>
      </c>
      <c r="BW5673" s="78">
        <v>0</v>
      </c>
      <c r="BX5673" s="78">
        <v>3.8535512291732941</v>
      </c>
      <c r="BY5673" s="78">
        <v>1.219935631497757</v>
      </c>
      <c r="CT5673" s="78" t="s">
        <v>155</v>
      </c>
      <c r="CU5673" s="78" t="s">
        <v>466</v>
      </c>
      <c r="CV5673" s="78" t="s">
        <v>490</v>
      </c>
      <c r="CW5673" s="78">
        <v>2027</v>
      </c>
      <c r="CX5673" s="78">
        <v>0</v>
      </c>
      <c r="CY5673" s="78">
        <v>8.0408269036977231E-2</v>
      </c>
      <c r="CZ5673" s="78">
        <v>3.7590224611390721E-2</v>
      </c>
      <c r="DA5673" s="78">
        <v>1.6314334115687019E-3</v>
      </c>
      <c r="DB5673" s="78">
        <v>4.1186611014017688E-2</v>
      </c>
      <c r="DC5673" s="78">
        <v>2.8403357807152967E-2</v>
      </c>
      <c r="DD5673" s="78">
        <v>4.1546824738518916E-3</v>
      </c>
      <c r="DE5673" s="78">
        <v>0</v>
      </c>
      <c r="DF5673" s="78">
        <v>1.1800693287992272E-4</v>
      </c>
      <c r="DG5673" s="78">
        <v>1.1800693287992272E-4</v>
      </c>
      <c r="DH5673" s="78">
        <v>0</v>
      </c>
      <c r="DI5673" s="78">
        <v>4.208863336473639E-4</v>
      </c>
      <c r="DJ5673" s="78">
        <v>4.208863336473639E-4</v>
      </c>
      <c r="DK5673" s="78">
        <v>0</v>
      </c>
      <c r="DL5673" s="78">
        <v>4.208863336473639E-4</v>
      </c>
    </row>
    <row r="5674" spans="63:116" x14ac:dyDescent="0.25">
      <c r="BK5674" s="78">
        <v>1.4613072624760262E-2</v>
      </c>
      <c r="BL5674" s="78">
        <v>3.8535512291732941</v>
      </c>
      <c r="BM5674" s="78">
        <v>0</v>
      </c>
      <c r="BN5674" s="78">
        <v>3.8535512291732941</v>
      </c>
      <c r="BO5674" s="78">
        <v>1.1401267584091186</v>
      </c>
      <c r="BU5674" s="78">
        <v>1.4613072624760262E-2</v>
      </c>
      <c r="BV5674" s="78">
        <v>3.8535512291732941</v>
      </c>
      <c r="BW5674" s="78">
        <v>0</v>
      </c>
      <c r="BX5674" s="78">
        <v>3.8535512291732941</v>
      </c>
      <c r="BY5674" s="78">
        <v>1.1401267584091186</v>
      </c>
      <c r="CT5674" s="78" t="s">
        <v>155</v>
      </c>
      <c r="CU5674" s="78" t="s">
        <v>466</v>
      </c>
      <c r="CV5674" s="78" t="s">
        <v>490</v>
      </c>
      <c r="CW5674" s="78">
        <v>2028</v>
      </c>
      <c r="CX5674" s="78">
        <v>0</v>
      </c>
      <c r="CY5674" s="78">
        <v>8.3606377745129565E-2</v>
      </c>
      <c r="CZ5674" s="78">
        <v>3.9055083184886187E-2</v>
      </c>
      <c r="DA5674" s="78">
        <v>1.6949971741064131E-3</v>
      </c>
      <c r="DB5674" s="78">
        <v>4.2856297386136853E-2</v>
      </c>
      <c r="DC5674" s="78">
        <v>2.9554816941212016E-2</v>
      </c>
      <c r="DD5674" s="78">
        <v>4.1546824738518916E-3</v>
      </c>
      <c r="DE5674" s="78">
        <v>0</v>
      </c>
      <c r="DF5674" s="78">
        <v>1.2279087996355453E-4</v>
      </c>
      <c r="DG5674" s="78">
        <v>1.2279087996355453E-4</v>
      </c>
      <c r="DH5674" s="78">
        <v>0</v>
      </c>
      <c r="DI5674" s="78">
        <v>4.208863336473639E-4</v>
      </c>
      <c r="DJ5674" s="78">
        <v>4.208863336473639E-4</v>
      </c>
      <c r="DK5674" s="78">
        <v>0</v>
      </c>
      <c r="DL5674" s="78">
        <v>4.208863336473639E-4</v>
      </c>
    </row>
    <row r="5675" spans="63:116" x14ac:dyDescent="0.25">
      <c r="BK5675" s="78">
        <v>1.4613072624760262E-2</v>
      </c>
      <c r="BL5675" s="78">
        <v>3.8535512291732941</v>
      </c>
      <c r="BM5675" s="78">
        <v>0</v>
      </c>
      <c r="BN5675" s="78">
        <v>3.8535512291732941</v>
      </c>
      <c r="BO5675" s="78">
        <v>1.065539026550578</v>
      </c>
      <c r="BU5675" s="78">
        <v>1.4613072624760262E-2</v>
      </c>
      <c r="BV5675" s="78">
        <v>3.8535512291732941</v>
      </c>
      <c r="BW5675" s="78">
        <v>0</v>
      </c>
      <c r="BX5675" s="78">
        <v>3.8535512291732941</v>
      </c>
      <c r="BY5675" s="78">
        <v>1.065539026550578</v>
      </c>
      <c r="CT5675" s="78" t="s">
        <v>155</v>
      </c>
      <c r="CU5675" s="78" t="s">
        <v>466</v>
      </c>
      <c r="CV5675" s="78" t="s">
        <v>490</v>
      </c>
      <c r="CW5675" s="78">
        <v>2029</v>
      </c>
      <c r="CX5675" s="78">
        <v>0</v>
      </c>
      <c r="CY5675" s="78">
        <v>8.3606377745129565E-2</v>
      </c>
      <c r="CZ5675" s="78">
        <v>3.9055083184886187E-2</v>
      </c>
      <c r="DA5675" s="78">
        <v>1.6949971741064131E-3</v>
      </c>
      <c r="DB5675" s="78">
        <v>4.2856297386136853E-2</v>
      </c>
      <c r="DC5675" s="78">
        <v>2.9554816941212016E-2</v>
      </c>
      <c r="DD5675" s="78">
        <v>4.1546824738518916E-3</v>
      </c>
      <c r="DE5675" s="78">
        <v>0</v>
      </c>
      <c r="DF5675" s="78">
        <v>1.2279087996355453E-4</v>
      </c>
      <c r="DG5675" s="78">
        <v>1.2279087996355453E-4</v>
      </c>
      <c r="DH5675" s="78">
        <v>0</v>
      </c>
      <c r="DI5675" s="78">
        <v>4.208863336473639E-4</v>
      </c>
      <c r="DJ5675" s="78">
        <v>4.208863336473639E-4</v>
      </c>
      <c r="DK5675" s="78">
        <v>0</v>
      </c>
      <c r="DL5675" s="78">
        <v>4.208863336473639E-4</v>
      </c>
    </row>
    <row r="5676" spans="63:116" x14ac:dyDescent="0.25">
      <c r="BK5676" s="78">
        <v>1.4613072624760262E-2</v>
      </c>
      <c r="BL5676" s="78">
        <v>3.8535512291732941</v>
      </c>
      <c r="BM5676" s="78">
        <v>0</v>
      </c>
      <c r="BN5676" s="78">
        <v>3.8535512291732941</v>
      </c>
      <c r="BO5676" s="78">
        <v>0.9958308659351196</v>
      </c>
      <c r="BU5676" s="78">
        <v>1.4613072624760262E-2</v>
      </c>
      <c r="BV5676" s="78">
        <v>3.8535512291732941</v>
      </c>
      <c r="BW5676" s="78">
        <v>0</v>
      </c>
      <c r="BX5676" s="78">
        <v>3.8535512291732941</v>
      </c>
      <c r="BY5676" s="78">
        <v>0.9958308659351196</v>
      </c>
      <c r="CT5676" s="78" t="s">
        <v>155</v>
      </c>
      <c r="CU5676" s="78" t="s">
        <v>466</v>
      </c>
      <c r="CV5676" s="78" t="s">
        <v>490</v>
      </c>
      <c r="CW5676" s="78">
        <v>2030</v>
      </c>
      <c r="CX5676" s="78">
        <v>0</v>
      </c>
      <c r="CY5676" s="78">
        <v>8.3606377745129565E-2</v>
      </c>
      <c r="CZ5676" s="78">
        <v>3.9055083184886187E-2</v>
      </c>
      <c r="DA5676" s="78">
        <v>1.6949971741064131E-3</v>
      </c>
      <c r="DB5676" s="78">
        <v>4.2856297386136853E-2</v>
      </c>
      <c r="DC5676" s="78">
        <v>2.9554816941212016E-2</v>
      </c>
      <c r="DD5676" s="78">
        <v>4.1546824738518916E-3</v>
      </c>
      <c r="DE5676" s="78">
        <v>0</v>
      </c>
      <c r="DF5676" s="78">
        <v>1.2279087996355453E-4</v>
      </c>
      <c r="DG5676" s="78">
        <v>1.2279087996355453E-4</v>
      </c>
      <c r="DH5676" s="78">
        <v>0</v>
      </c>
      <c r="DI5676" s="78">
        <v>4.4156492198905366E-4</v>
      </c>
      <c r="DJ5676" s="78">
        <v>4.4156492198905366E-4</v>
      </c>
      <c r="DK5676" s="78">
        <v>0</v>
      </c>
      <c r="DL5676" s="78">
        <v>4.4156492198905366E-4</v>
      </c>
    </row>
    <row r="5677" spans="63:116" x14ac:dyDescent="0.25">
      <c r="BK5677" s="78">
        <v>1.4613072624760262E-2</v>
      </c>
      <c r="BL5677" s="78">
        <v>3.8535512291732941</v>
      </c>
      <c r="BM5677" s="78">
        <v>0</v>
      </c>
      <c r="BN5677" s="78">
        <v>3.8535512291732941</v>
      </c>
      <c r="BO5677" s="78">
        <v>0.93068305227581261</v>
      </c>
      <c r="BU5677" s="78">
        <v>1.4613072624760262E-2</v>
      </c>
      <c r="BV5677" s="78">
        <v>3.8535512291732941</v>
      </c>
      <c r="BW5677" s="78">
        <v>0</v>
      </c>
      <c r="BX5677" s="78">
        <v>3.8535512291732941</v>
      </c>
      <c r="BY5677" s="78">
        <v>0.93068305227581261</v>
      </c>
      <c r="CT5677" s="78" t="s">
        <v>155</v>
      </c>
      <c r="CU5677" s="78" t="s">
        <v>466</v>
      </c>
      <c r="CV5677" s="78" t="s">
        <v>490</v>
      </c>
      <c r="CW5677" s="78">
        <v>2031</v>
      </c>
      <c r="CX5677" s="78">
        <v>0</v>
      </c>
      <c r="CY5677" s="78">
        <v>8.3606377745129565E-2</v>
      </c>
      <c r="CZ5677" s="78">
        <v>3.9055083184886187E-2</v>
      </c>
      <c r="DA5677" s="78">
        <v>1.6949971741064131E-3</v>
      </c>
      <c r="DB5677" s="78">
        <v>4.2856297386136853E-2</v>
      </c>
      <c r="DC5677" s="78">
        <v>2.9554816941212016E-2</v>
      </c>
      <c r="DD5677" s="78">
        <v>4.1546824738518916E-3</v>
      </c>
      <c r="DE5677" s="78">
        <v>0</v>
      </c>
      <c r="DF5677" s="78">
        <v>1.2279087996355453E-4</v>
      </c>
      <c r="DG5677" s="78">
        <v>1.2279087996355453E-4</v>
      </c>
      <c r="DH5677" s="78">
        <v>0</v>
      </c>
      <c r="DI5677" s="78">
        <v>4.4156492198905366E-4</v>
      </c>
      <c r="DJ5677" s="78">
        <v>4.4156492198905366E-4</v>
      </c>
      <c r="DK5677" s="78">
        <v>0</v>
      </c>
      <c r="DL5677" s="78">
        <v>4.4156492198905366E-4</v>
      </c>
    </row>
    <row r="5678" spans="63:116" x14ac:dyDescent="0.25">
      <c r="BK5678" s="78">
        <v>1.4613072624760262E-2</v>
      </c>
      <c r="BL5678" s="78">
        <v>4.0456938840594701</v>
      </c>
      <c r="BM5678" s="78">
        <v>0</v>
      </c>
      <c r="BN5678" s="78">
        <v>4.0456938840594701</v>
      </c>
      <c r="BO5678" s="78">
        <v>0.91316637191790928</v>
      </c>
      <c r="BU5678" s="78">
        <v>1.4613072624760262E-2</v>
      </c>
      <c r="BV5678" s="78">
        <v>4.0456938840594701</v>
      </c>
      <c r="BW5678" s="78">
        <v>0</v>
      </c>
      <c r="BX5678" s="78">
        <v>4.0456938840594701</v>
      </c>
      <c r="BY5678" s="78">
        <v>0.91316637191790928</v>
      </c>
      <c r="CT5678" s="78" t="s">
        <v>155</v>
      </c>
      <c r="CU5678" s="78" t="s">
        <v>466</v>
      </c>
      <c r="CV5678" s="78" t="s">
        <v>490</v>
      </c>
      <c r="CW5678" s="78">
        <v>2032</v>
      </c>
      <c r="CX5678" s="78">
        <v>0</v>
      </c>
      <c r="CY5678" s="78">
        <v>8.3606377745129565E-2</v>
      </c>
      <c r="CZ5678" s="78">
        <v>3.9055083184886187E-2</v>
      </c>
      <c r="DA5678" s="78">
        <v>1.6949971741064131E-3</v>
      </c>
      <c r="DB5678" s="78">
        <v>4.2856297386136853E-2</v>
      </c>
      <c r="DC5678" s="78">
        <v>2.9554816941212016E-2</v>
      </c>
      <c r="DD5678" s="78">
        <v>4.1546824738518916E-3</v>
      </c>
      <c r="DE5678" s="78">
        <v>0</v>
      </c>
      <c r="DF5678" s="78">
        <v>1.2279087996355453E-4</v>
      </c>
      <c r="DG5678" s="78">
        <v>1.2279087996355453E-4</v>
      </c>
      <c r="DH5678" s="78">
        <v>0</v>
      </c>
      <c r="DI5678" s="78">
        <v>4.4156492198905366E-4</v>
      </c>
      <c r="DJ5678" s="78">
        <v>4.4156492198905366E-4</v>
      </c>
      <c r="DK5678" s="78">
        <v>0</v>
      </c>
      <c r="DL5678" s="78">
        <v>4.4156492198905366E-4</v>
      </c>
    </row>
    <row r="5679" spans="63:116" x14ac:dyDescent="0.25">
      <c r="BK5679" s="78">
        <v>1.4613072624760262E-2</v>
      </c>
      <c r="BL5679" s="78">
        <v>4.0456938840594701</v>
      </c>
      <c r="BM5679" s="78">
        <v>0</v>
      </c>
      <c r="BN5679" s="78">
        <v>4.0456938840594701</v>
      </c>
      <c r="BO5679" s="78">
        <v>0.85342651581113027</v>
      </c>
      <c r="BU5679" s="78">
        <v>1.4613072624760262E-2</v>
      </c>
      <c r="BV5679" s="78">
        <v>4.0456938840594701</v>
      </c>
      <c r="BW5679" s="78">
        <v>0</v>
      </c>
      <c r="BX5679" s="78">
        <v>4.0456938840594701</v>
      </c>
      <c r="BY5679" s="78">
        <v>0.85342651581113027</v>
      </c>
      <c r="CT5679" s="78" t="s">
        <v>155</v>
      </c>
      <c r="CU5679" s="78" t="s">
        <v>466</v>
      </c>
      <c r="CV5679" s="78" t="s">
        <v>490</v>
      </c>
      <c r="CW5679" s="78">
        <v>2033</v>
      </c>
      <c r="CX5679" s="78">
        <v>0</v>
      </c>
      <c r="CY5679" s="78">
        <v>8.7210996863310714E-2</v>
      </c>
      <c r="CZ5679" s="78">
        <v>4.0679066778685193E-2</v>
      </c>
      <c r="DA5679" s="78">
        <v>1.765462770758601E-3</v>
      </c>
      <c r="DB5679" s="78">
        <v>4.4766467313866798E-2</v>
      </c>
      <c r="DC5679" s="78">
        <v>3.0872119787792706E-2</v>
      </c>
      <c r="DD5679" s="78">
        <v>4.1546824738518916E-3</v>
      </c>
      <c r="DE5679" s="78">
        <v>0</v>
      </c>
      <c r="DF5679" s="78">
        <v>1.2826385501299854E-4</v>
      </c>
      <c r="DG5679" s="78">
        <v>1.2826385501299854E-4</v>
      </c>
      <c r="DH5679" s="78">
        <v>0</v>
      </c>
      <c r="DI5679" s="78">
        <v>4.4156492198905366E-4</v>
      </c>
      <c r="DJ5679" s="78">
        <v>4.4156492198905366E-4</v>
      </c>
      <c r="DK5679" s="78">
        <v>0</v>
      </c>
      <c r="DL5679" s="78">
        <v>4.4156492198905366E-4</v>
      </c>
    </row>
    <row r="5680" spans="63:116" x14ac:dyDescent="0.25">
      <c r="BK5680" s="78">
        <v>1.4613072624760262E-2</v>
      </c>
      <c r="BL5680" s="78">
        <v>4.0456938840594701</v>
      </c>
      <c r="BM5680" s="78">
        <v>0</v>
      </c>
      <c r="BN5680" s="78">
        <v>4.0456938840594701</v>
      </c>
      <c r="BO5680" s="78">
        <v>0.79759487458984113</v>
      </c>
      <c r="BU5680" s="78">
        <v>1.4613072624760262E-2</v>
      </c>
      <c r="BV5680" s="78">
        <v>4.0456938840594701</v>
      </c>
      <c r="BW5680" s="78">
        <v>0</v>
      </c>
      <c r="BX5680" s="78">
        <v>4.0456938840594701</v>
      </c>
      <c r="BY5680" s="78">
        <v>0.79759487458984113</v>
      </c>
      <c r="CT5680" s="78" t="s">
        <v>155</v>
      </c>
      <c r="CU5680" s="78" t="s">
        <v>466</v>
      </c>
      <c r="CV5680" s="78" t="s">
        <v>490</v>
      </c>
      <c r="CW5680" s="78">
        <v>2034</v>
      </c>
      <c r="CX5680" s="78">
        <v>0</v>
      </c>
      <c r="CY5680" s="78">
        <v>8.7210996863310714E-2</v>
      </c>
      <c r="CZ5680" s="78">
        <v>4.0679066778685193E-2</v>
      </c>
      <c r="DA5680" s="78">
        <v>1.765462770758601E-3</v>
      </c>
      <c r="DB5680" s="78">
        <v>4.4766467313866798E-2</v>
      </c>
      <c r="DC5680" s="78">
        <v>3.0872119787792706E-2</v>
      </c>
      <c r="DD5680" s="78">
        <v>4.1546824738518916E-3</v>
      </c>
      <c r="DE5680" s="78">
        <v>0</v>
      </c>
      <c r="DF5680" s="78">
        <v>1.2826385501299854E-4</v>
      </c>
      <c r="DG5680" s="78">
        <v>1.2826385501299854E-4</v>
      </c>
      <c r="DH5680" s="78">
        <v>0</v>
      </c>
      <c r="DI5680" s="78">
        <v>4.4156492198905366E-4</v>
      </c>
      <c r="DJ5680" s="78">
        <v>4.4156492198905366E-4</v>
      </c>
      <c r="DK5680" s="78">
        <v>0</v>
      </c>
      <c r="DL5680" s="78">
        <v>4.4156492198905366E-4</v>
      </c>
    </row>
    <row r="5681" spans="63:116" x14ac:dyDescent="0.25">
      <c r="BK5681" s="78">
        <v>1.4613072624760262E-2</v>
      </c>
      <c r="BL5681" s="78">
        <v>4.0456938840594701</v>
      </c>
      <c r="BM5681" s="78">
        <v>0</v>
      </c>
      <c r="BN5681" s="78">
        <v>4.0456938840594701</v>
      </c>
      <c r="BO5681" s="78">
        <v>0.74541577064471143</v>
      </c>
      <c r="BU5681" s="78">
        <v>1.4613072624760262E-2</v>
      </c>
      <c r="BV5681" s="78">
        <v>4.0456938840594701</v>
      </c>
      <c r="BW5681" s="78">
        <v>0</v>
      </c>
      <c r="BX5681" s="78">
        <v>4.0456938840594701</v>
      </c>
      <c r="BY5681" s="78">
        <v>0.74541577064471143</v>
      </c>
      <c r="CT5681" s="78" t="s">
        <v>155</v>
      </c>
      <c r="CU5681" s="78" t="s">
        <v>466</v>
      </c>
      <c r="CV5681" s="78" t="s">
        <v>490</v>
      </c>
      <c r="CW5681" s="78">
        <v>2035</v>
      </c>
      <c r="CX5681" s="78">
        <v>0</v>
      </c>
      <c r="CY5681" s="78">
        <v>8.7210996863310714E-2</v>
      </c>
      <c r="CZ5681" s="78">
        <v>4.0679066778685193E-2</v>
      </c>
      <c r="DA5681" s="78">
        <v>1.765462770758601E-3</v>
      </c>
      <c r="DB5681" s="78">
        <v>4.4766467313866798E-2</v>
      </c>
      <c r="DC5681" s="78">
        <v>3.0872119787792706E-2</v>
      </c>
      <c r="DD5681" s="78">
        <v>4.1546824738518916E-3</v>
      </c>
      <c r="DE5681" s="78">
        <v>0</v>
      </c>
      <c r="DF5681" s="78">
        <v>1.2826385501299854E-4</v>
      </c>
      <c r="DG5681" s="78">
        <v>1.2826385501299854E-4</v>
      </c>
      <c r="DH5681" s="78">
        <v>0</v>
      </c>
      <c r="DI5681" s="78">
        <v>4.6359265440583055E-4</v>
      </c>
      <c r="DJ5681" s="78">
        <v>4.6359265440583055E-4</v>
      </c>
      <c r="DK5681" s="78">
        <v>0</v>
      </c>
      <c r="DL5681" s="78">
        <v>4.6359265440583055E-4</v>
      </c>
    </row>
    <row r="5682" spans="63:116" x14ac:dyDescent="0.25">
      <c r="BK5682" s="78">
        <v>1.4613072624760262E-2</v>
      </c>
      <c r="BL5682" s="78">
        <v>4.0456938840594701</v>
      </c>
      <c r="BM5682" s="78">
        <v>0</v>
      </c>
      <c r="BN5682" s="78">
        <v>4.0456938840594701</v>
      </c>
      <c r="BO5682" s="78">
        <v>0.69665025293898253</v>
      </c>
      <c r="BU5682" s="78">
        <v>1.4613072624760262E-2</v>
      </c>
      <c r="BV5682" s="78">
        <v>4.0456938840594701</v>
      </c>
      <c r="BW5682" s="78">
        <v>0</v>
      </c>
      <c r="BX5682" s="78">
        <v>4.0456938840594701</v>
      </c>
      <c r="BY5682" s="78">
        <v>0.69665025293898253</v>
      </c>
      <c r="CT5682" s="78" t="s">
        <v>155</v>
      </c>
      <c r="CU5682" s="78" t="s">
        <v>466</v>
      </c>
      <c r="CV5682" s="78" t="s">
        <v>490</v>
      </c>
      <c r="CW5682" s="78">
        <v>2036</v>
      </c>
      <c r="CX5682" s="78">
        <v>0</v>
      </c>
      <c r="CY5682" s="78">
        <v>8.7210996863310714E-2</v>
      </c>
      <c r="CZ5682" s="78">
        <v>4.0679066778685193E-2</v>
      </c>
      <c r="DA5682" s="78">
        <v>1.765462770758601E-3</v>
      </c>
      <c r="DB5682" s="78">
        <v>4.4766467313866798E-2</v>
      </c>
      <c r="DC5682" s="78">
        <v>3.0872119787792706E-2</v>
      </c>
      <c r="DD5682" s="78">
        <v>4.1546824738518916E-3</v>
      </c>
      <c r="DE5682" s="78">
        <v>0</v>
      </c>
      <c r="DF5682" s="78">
        <v>1.2826385501299854E-4</v>
      </c>
      <c r="DG5682" s="78">
        <v>1.2826385501299854E-4</v>
      </c>
      <c r="DH5682" s="78">
        <v>0</v>
      </c>
      <c r="DI5682" s="78">
        <v>4.6359265440583055E-4</v>
      </c>
      <c r="DJ5682" s="78">
        <v>4.6359265440583055E-4</v>
      </c>
      <c r="DK5682" s="78">
        <v>0</v>
      </c>
      <c r="DL5682" s="78">
        <v>4.6359265440583055E-4</v>
      </c>
    </row>
    <row r="5683" spans="63:116" x14ac:dyDescent="0.25">
      <c r="BK5683" s="78">
        <v>1.4613072624760262E-2</v>
      </c>
      <c r="BL5683" s="78">
        <v>4.2471017390988255</v>
      </c>
      <c r="BM5683" s="78">
        <v>0</v>
      </c>
      <c r="BN5683" s="78">
        <v>4.2471017390988255</v>
      </c>
      <c r="BO5683" s="78">
        <v>0.68348764283538377</v>
      </c>
      <c r="BU5683" s="78">
        <v>1.4613072624760262E-2</v>
      </c>
      <c r="BV5683" s="78">
        <v>4.2471017390988255</v>
      </c>
      <c r="BW5683" s="78">
        <v>0</v>
      </c>
      <c r="BX5683" s="78">
        <v>4.2471017390988255</v>
      </c>
      <c r="BY5683" s="78">
        <v>0.68348764283538377</v>
      </c>
      <c r="CT5683" s="78" t="s">
        <v>155</v>
      </c>
      <c r="CU5683" s="78" t="s">
        <v>466</v>
      </c>
      <c r="CV5683" s="78" t="s">
        <v>490</v>
      </c>
      <c r="CW5683" s="78">
        <v>2037</v>
      </c>
      <c r="CX5683" s="78">
        <v>0</v>
      </c>
      <c r="CY5683" s="78">
        <v>8.7210996863310714E-2</v>
      </c>
      <c r="CZ5683" s="78">
        <v>4.0679066778685193E-2</v>
      </c>
      <c r="DA5683" s="78">
        <v>1.765462770758601E-3</v>
      </c>
      <c r="DB5683" s="78">
        <v>4.4766467313866798E-2</v>
      </c>
      <c r="DC5683" s="78">
        <v>3.0872119787792706E-2</v>
      </c>
      <c r="DD5683" s="78">
        <v>4.1546824738518916E-3</v>
      </c>
      <c r="DE5683" s="78">
        <v>0</v>
      </c>
      <c r="DF5683" s="78">
        <v>1.2826385501299854E-4</v>
      </c>
      <c r="DG5683" s="78">
        <v>1.2826385501299854E-4</v>
      </c>
      <c r="DH5683" s="78">
        <v>0</v>
      </c>
      <c r="DI5683" s="78">
        <v>4.6359265440583055E-4</v>
      </c>
      <c r="DJ5683" s="78">
        <v>4.6359265440583055E-4</v>
      </c>
      <c r="DK5683" s="78">
        <v>0</v>
      </c>
      <c r="DL5683" s="78">
        <v>4.6359265440583055E-4</v>
      </c>
    </row>
    <row r="5684" spans="63:116" x14ac:dyDescent="0.25">
      <c r="BK5684" s="78">
        <v>1.4613072624760262E-2</v>
      </c>
      <c r="BL5684" s="78">
        <v>4.2471017390988255</v>
      </c>
      <c r="BM5684" s="78">
        <v>0</v>
      </c>
      <c r="BN5684" s="78">
        <v>4.2471017390988255</v>
      </c>
      <c r="BO5684" s="78">
        <v>0.63877349797699412</v>
      </c>
      <c r="BU5684" s="78">
        <v>1.4613072624760262E-2</v>
      </c>
      <c r="BV5684" s="78">
        <v>4.2471017390988255</v>
      </c>
      <c r="BW5684" s="78">
        <v>0</v>
      </c>
      <c r="BX5684" s="78">
        <v>4.2471017390988255</v>
      </c>
      <c r="BY5684" s="78">
        <v>0.63877349797699412</v>
      </c>
      <c r="CT5684" s="78" t="s">
        <v>155</v>
      </c>
      <c r="CU5684" s="78" t="s">
        <v>466</v>
      </c>
      <c r="CV5684" s="78" t="s">
        <v>490</v>
      </c>
      <c r="CW5684" s="78">
        <v>2038</v>
      </c>
      <c r="CX5684" s="78">
        <v>0</v>
      </c>
      <c r="CY5684" s="78">
        <v>9.1184159449950314E-2</v>
      </c>
      <c r="CZ5684" s="78">
        <v>4.2437523963863799E-2</v>
      </c>
      <c r="DA5684" s="78">
        <v>1.841759382412588E-3</v>
      </c>
      <c r="DB5684" s="78">
        <v>4.6904876103673929E-2</v>
      </c>
      <c r="DC5684" s="78">
        <v>3.2346822087872242E-2</v>
      </c>
      <c r="DD5684" s="78">
        <v>4.1546824738518916E-3</v>
      </c>
      <c r="DE5684" s="78">
        <v>0</v>
      </c>
      <c r="DF5684" s="78">
        <v>1.3439077481328807E-4</v>
      </c>
      <c r="DG5684" s="78">
        <v>1.3439077481328807E-4</v>
      </c>
      <c r="DH5684" s="78">
        <v>0</v>
      </c>
      <c r="DI5684" s="78">
        <v>4.6359265440583055E-4</v>
      </c>
      <c r="DJ5684" s="78">
        <v>4.6359265440583055E-4</v>
      </c>
      <c r="DK5684" s="78">
        <v>0</v>
      </c>
      <c r="DL5684" s="78">
        <v>4.6359265440583055E-4</v>
      </c>
    </row>
    <row r="5685" spans="63:116" x14ac:dyDescent="0.25">
      <c r="BK5685" s="78">
        <v>1.4613072624760262E-2</v>
      </c>
      <c r="BL5685" s="78">
        <v>4.2471017390988255</v>
      </c>
      <c r="BM5685" s="78">
        <v>0</v>
      </c>
      <c r="BN5685" s="78">
        <v>4.2471017390988255</v>
      </c>
      <c r="BO5685" s="78">
        <v>0.59698457754859258</v>
      </c>
      <c r="BU5685" s="78">
        <v>1.4613072624760262E-2</v>
      </c>
      <c r="BV5685" s="78">
        <v>4.2471017390988255</v>
      </c>
      <c r="BW5685" s="78">
        <v>0</v>
      </c>
      <c r="BX5685" s="78">
        <v>4.2471017390988255</v>
      </c>
      <c r="BY5685" s="78">
        <v>0.59698457754859258</v>
      </c>
      <c r="CT5685" s="78" t="s">
        <v>155</v>
      </c>
      <c r="CU5685" s="78" t="s">
        <v>466</v>
      </c>
      <c r="CV5685" s="78" t="s">
        <v>490</v>
      </c>
      <c r="CW5685" s="78">
        <v>2039</v>
      </c>
      <c r="CX5685" s="78">
        <v>0</v>
      </c>
      <c r="CY5685" s="78">
        <v>9.1184159449950314E-2</v>
      </c>
      <c r="CZ5685" s="78">
        <v>4.2437523963863799E-2</v>
      </c>
      <c r="DA5685" s="78">
        <v>1.841759382412588E-3</v>
      </c>
      <c r="DB5685" s="78">
        <v>4.6904876103673929E-2</v>
      </c>
      <c r="DC5685" s="78">
        <v>3.2346822087872242E-2</v>
      </c>
      <c r="DD5685" s="78">
        <v>4.1546824738518916E-3</v>
      </c>
      <c r="DE5685" s="78">
        <v>0</v>
      </c>
      <c r="DF5685" s="78">
        <v>1.3439077481328807E-4</v>
      </c>
      <c r="DG5685" s="78">
        <v>1.3439077481328807E-4</v>
      </c>
      <c r="DH5685" s="78">
        <v>0</v>
      </c>
      <c r="DI5685" s="78">
        <v>4.6359265440583055E-4</v>
      </c>
      <c r="DJ5685" s="78">
        <v>4.6359265440583055E-4</v>
      </c>
      <c r="DK5685" s="78">
        <v>0</v>
      </c>
      <c r="DL5685" s="78">
        <v>4.6359265440583055E-4</v>
      </c>
    </row>
    <row r="5686" spans="63:116" x14ac:dyDescent="0.25">
      <c r="BK5686" s="78">
        <v>1.4613072624760262E-2</v>
      </c>
      <c r="BL5686" s="78">
        <v>4.2471017390988255</v>
      </c>
      <c r="BM5686" s="78">
        <v>0</v>
      </c>
      <c r="BN5686" s="78">
        <v>4.2471017390988255</v>
      </c>
      <c r="BO5686" s="78">
        <v>0.55792951172765659</v>
      </c>
      <c r="BU5686" s="78">
        <v>0</v>
      </c>
      <c r="BV5686" s="78">
        <v>0</v>
      </c>
      <c r="BW5686" s="78">
        <v>0</v>
      </c>
      <c r="BX5686" s="78">
        <v>0</v>
      </c>
      <c r="BY5686" s="78">
        <v>0</v>
      </c>
      <c r="CT5686" s="78" t="s">
        <v>155</v>
      </c>
      <c r="CU5686" s="78" t="s">
        <v>466</v>
      </c>
      <c r="CV5686" s="78" t="s">
        <v>490</v>
      </c>
      <c r="CW5686" s="78">
        <v>2040</v>
      </c>
      <c r="CX5686" s="78">
        <v>0</v>
      </c>
      <c r="CY5686" s="78">
        <v>9.1184159449950314E-2</v>
      </c>
      <c r="CZ5686" s="78">
        <v>4.2437523963863799E-2</v>
      </c>
      <c r="DA5686" s="78">
        <v>1.841759382412588E-3</v>
      </c>
      <c r="DB5686" s="78">
        <v>4.6904876103673929E-2</v>
      </c>
      <c r="DC5686" s="78">
        <v>3.2346822087872242E-2</v>
      </c>
      <c r="DD5686" s="78">
        <v>4.1546824738518916E-3</v>
      </c>
      <c r="DE5686" s="78">
        <v>0</v>
      </c>
      <c r="DF5686" s="78">
        <v>1.3439077481328807E-4</v>
      </c>
      <c r="DG5686" s="78">
        <v>1.3439077481328807E-4</v>
      </c>
      <c r="DH5686" s="78">
        <v>0</v>
      </c>
      <c r="DI5686" s="78">
        <v>4.8668428315086867E-4</v>
      </c>
      <c r="DJ5686" s="78">
        <v>4.8668428315086867E-4</v>
      </c>
      <c r="DK5686" s="78">
        <v>0</v>
      </c>
      <c r="DL5686" s="78">
        <v>4.8668428315086867E-4</v>
      </c>
    </row>
    <row r="5687" spans="63:116" x14ac:dyDescent="0.25">
      <c r="BK5687" s="78">
        <v>0</v>
      </c>
      <c r="BL5687" s="78">
        <v>0</v>
      </c>
      <c r="BM5687" s="78">
        <v>0</v>
      </c>
      <c r="BN5687" s="78">
        <v>0</v>
      </c>
      <c r="BO5687" s="78">
        <v>0</v>
      </c>
      <c r="BU5687" s="78">
        <v>0</v>
      </c>
      <c r="BV5687" s="78">
        <v>0</v>
      </c>
      <c r="BW5687" s="78">
        <v>0</v>
      </c>
      <c r="BX5687" s="78">
        <v>0</v>
      </c>
      <c r="BY5687" s="78">
        <v>0</v>
      </c>
      <c r="CT5687" s="78" t="s">
        <v>155</v>
      </c>
      <c r="CU5687" s="78" t="s">
        <v>466</v>
      </c>
      <c r="CV5687" s="78" t="s">
        <v>490</v>
      </c>
      <c r="CW5687" s="78">
        <v>2041</v>
      </c>
      <c r="CX5687" s="78">
        <v>0</v>
      </c>
      <c r="CY5687" s="78">
        <v>9.1184159449950314E-2</v>
      </c>
      <c r="CZ5687" s="78">
        <v>4.2437523963863799E-2</v>
      </c>
      <c r="DA5687" s="78">
        <v>1.841759382412588E-3</v>
      </c>
      <c r="DB5687" s="78">
        <v>4.6904876103673929E-2</v>
      </c>
      <c r="DC5687" s="78">
        <v>3.2346822087872242E-2</v>
      </c>
      <c r="DD5687" s="78">
        <v>4.1546824738518916E-3</v>
      </c>
      <c r="DE5687" s="78">
        <v>0</v>
      </c>
      <c r="DF5687" s="78">
        <v>1.3439077481328807E-4</v>
      </c>
      <c r="DG5687" s="78">
        <v>1.3439077481328807E-4</v>
      </c>
      <c r="DH5687" s="78">
        <v>0</v>
      </c>
      <c r="DI5687" s="78">
        <v>4.8668428315086867E-4</v>
      </c>
      <c r="DJ5687" s="78">
        <v>4.8668428315086867E-4</v>
      </c>
      <c r="DK5687" s="78">
        <v>0</v>
      </c>
      <c r="DL5687" s="78">
        <v>4.8668428315086867E-4</v>
      </c>
    </row>
    <row r="5688" spans="63:116" x14ac:dyDescent="0.25">
      <c r="BK5688" s="78">
        <v>0</v>
      </c>
      <c r="BL5688" s="78">
        <v>0</v>
      </c>
      <c r="BM5688" s="78">
        <v>0</v>
      </c>
      <c r="BN5688" s="78">
        <v>0</v>
      </c>
      <c r="BO5688" s="78">
        <v>0</v>
      </c>
      <c r="BU5688" s="78">
        <v>1.1185927001558415E-2</v>
      </c>
      <c r="BV5688" s="78">
        <v>2.637931707902228</v>
      </c>
      <c r="BW5688" s="78">
        <v>0</v>
      </c>
      <c r="BX5688" s="78">
        <v>2.637931707902228</v>
      </c>
      <c r="BY5688" s="78">
        <v>2.637931707902228</v>
      </c>
      <c r="CT5688" s="78" t="s">
        <v>155</v>
      </c>
      <c r="CU5688" s="78" t="s">
        <v>466</v>
      </c>
      <c r="CV5688" s="78" t="s">
        <v>490</v>
      </c>
      <c r="CW5688" s="78">
        <v>2042</v>
      </c>
      <c r="CX5688" s="78">
        <v>0</v>
      </c>
      <c r="CY5688" s="78">
        <v>9.1184159449950314E-2</v>
      </c>
      <c r="CZ5688" s="78">
        <v>4.2437523963863799E-2</v>
      </c>
      <c r="DA5688" s="78">
        <v>1.841759382412588E-3</v>
      </c>
      <c r="DB5688" s="78">
        <v>4.6904876103673929E-2</v>
      </c>
      <c r="DC5688" s="78">
        <v>3.2346822087872242E-2</v>
      </c>
      <c r="DD5688" s="78">
        <v>4.1546824738518916E-3</v>
      </c>
      <c r="DE5688" s="78">
        <v>0</v>
      </c>
      <c r="DF5688" s="78">
        <v>1.3439077481328807E-4</v>
      </c>
      <c r="DG5688" s="78">
        <v>1.3439077481328807E-4</v>
      </c>
      <c r="DH5688" s="78">
        <v>0</v>
      </c>
      <c r="DI5688" s="78">
        <v>4.8668428315086867E-4</v>
      </c>
      <c r="DJ5688" s="78">
        <v>4.8668428315086867E-4</v>
      </c>
      <c r="DK5688" s="78">
        <v>0</v>
      </c>
      <c r="DL5688" s="78">
        <v>4.8668428315086867E-4</v>
      </c>
    </row>
    <row r="5689" spans="63:116" x14ac:dyDescent="0.25">
      <c r="BK5689" s="78">
        <v>1.1185927001558415E-2</v>
      </c>
      <c r="BL5689" s="78">
        <v>2.637931707902228</v>
      </c>
      <c r="BM5689" s="78">
        <v>0</v>
      </c>
      <c r="BN5689" s="78">
        <v>2.637931707902228</v>
      </c>
      <c r="BO5689" s="78">
        <v>2.4653567363572222</v>
      </c>
      <c r="BU5689" s="78">
        <v>1.1185927001558415E-2</v>
      </c>
      <c r="BV5689" s="78">
        <v>2.637931707902228</v>
      </c>
      <c r="BW5689" s="78">
        <v>0</v>
      </c>
      <c r="BX5689" s="78">
        <v>2.637931707902228</v>
      </c>
      <c r="BY5689" s="78">
        <v>2.4653567363572222</v>
      </c>
      <c r="CT5689" s="78" t="s">
        <v>155</v>
      </c>
      <c r="CU5689" s="78" t="s">
        <v>466</v>
      </c>
      <c r="CV5689" s="78" t="s">
        <v>490</v>
      </c>
      <c r="CW5689" s="78">
        <v>2043</v>
      </c>
      <c r="CX5689" s="78">
        <v>0</v>
      </c>
      <c r="CY5689" s="78">
        <v>9.5485653842641988E-2</v>
      </c>
      <c r="CZ5689" s="78">
        <v>4.4305976361134869E-2</v>
      </c>
      <c r="DA5689" s="78">
        <v>1.9228236886888351E-3</v>
      </c>
      <c r="DB5689" s="78">
        <v>4.9256853792818182E-2</v>
      </c>
      <c r="DC5689" s="78">
        <v>3.3968807053726034E-2</v>
      </c>
      <c r="DD5689" s="78">
        <v>4.1546824738518916E-3</v>
      </c>
      <c r="DE5689" s="78">
        <v>0</v>
      </c>
      <c r="DF5689" s="78">
        <v>1.4112960732377207E-4</v>
      </c>
      <c r="DG5689" s="78">
        <v>1.4112960732377207E-4</v>
      </c>
      <c r="DH5689" s="78">
        <v>0</v>
      </c>
      <c r="DI5689" s="78">
        <v>4.8668428315086867E-4</v>
      </c>
      <c r="DJ5689" s="78">
        <v>4.8668428315086867E-4</v>
      </c>
      <c r="DK5689" s="78">
        <v>0</v>
      </c>
      <c r="DL5689" s="78">
        <v>4.8668428315086867E-4</v>
      </c>
    </row>
    <row r="5690" spans="63:116" x14ac:dyDescent="0.25">
      <c r="BK5690" s="78">
        <v>1.1185927001558415E-2</v>
      </c>
      <c r="BL5690" s="78">
        <v>2.7345945773207676</v>
      </c>
      <c r="BM5690" s="78">
        <v>0</v>
      </c>
      <c r="BN5690" s="78">
        <v>2.7345945773207676</v>
      </c>
      <c r="BO5690" s="78">
        <v>2.388500809957872</v>
      </c>
      <c r="BU5690" s="78">
        <v>1.1185927001558415E-2</v>
      </c>
      <c r="BV5690" s="78">
        <v>2.7345945773207676</v>
      </c>
      <c r="BW5690" s="78">
        <v>0</v>
      </c>
      <c r="BX5690" s="78">
        <v>2.7345945773207676</v>
      </c>
      <c r="BY5690" s="78">
        <v>2.388500809957872</v>
      </c>
      <c r="CT5690" s="78" t="s">
        <v>155</v>
      </c>
      <c r="CU5690" s="78" t="s">
        <v>466</v>
      </c>
      <c r="CV5690" s="78" t="s">
        <v>490</v>
      </c>
      <c r="CW5690" s="78">
        <v>2044</v>
      </c>
      <c r="CX5690" s="78">
        <v>0</v>
      </c>
      <c r="CY5690" s="78">
        <v>9.5485653842641988E-2</v>
      </c>
      <c r="CZ5690" s="78">
        <v>4.4305976361134869E-2</v>
      </c>
      <c r="DA5690" s="78">
        <v>1.9228236886888351E-3</v>
      </c>
      <c r="DB5690" s="78">
        <v>4.9256853792818182E-2</v>
      </c>
      <c r="DC5690" s="78">
        <v>3.3968807053726034E-2</v>
      </c>
      <c r="DD5690" s="78">
        <v>4.1546824738518916E-3</v>
      </c>
      <c r="DE5690" s="78">
        <v>0</v>
      </c>
      <c r="DF5690" s="78">
        <v>1.4112960732377207E-4</v>
      </c>
      <c r="DG5690" s="78">
        <v>1.4112960732377207E-4</v>
      </c>
      <c r="DH5690" s="78">
        <v>0</v>
      </c>
      <c r="DI5690" s="78">
        <v>0</v>
      </c>
      <c r="DJ5690" s="78">
        <v>4.8668428315086867E-4</v>
      </c>
      <c r="DK5690" s="78">
        <v>0</v>
      </c>
      <c r="DL5690" s="78">
        <v>4.8668428315086867E-4</v>
      </c>
    </row>
    <row r="5691" spans="63:116" x14ac:dyDescent="0.25">
      <c r="BK5691" s="78">
        <v>1.1185927001558415E-2</v>
      </c>
      <c r="BL5691" s="78">
        <v>2.7345945773207676</v>
      </c>
      <c r="BM5691" s="78">
        <v>0</v>
      </c>
      <c r="BN5691" s="78">
        <v>2.7345945773207676</v>
      </c>
      <c r="BO5691" s="78">
        <v>2.232243747624179</v>
      </c>
      <c r="BU5691" s="78">
        <v>1.1185927001558415E-2</v>
      </c>
      <c r="BV5691" s="78">
        <v>2.7345945773207676</v>
      </c>
      <c r="BW5691" s="78">
        <v>0</v>
      </c>
      <c r="BX5691" s="78">
        <v>2.7345945773207676</v>
      </c>
      <c r="BY5691" s="78">
        <v>2.232243747624179</v>
      </c>
      <c r="CT5691" s="78" t="s">
        <v>155</v>
      </c>
      <c r="CU5691" s="78" t="s">
        <v>466</v>
      </c>
      <c r="CV5691" s="78" t="s">
        <v>490</v>
      </c>
      <c r="CW5691" s="78">
        <v>2045</v>
      </c>
      <c r="CX5691" s="78">
        <v>0</v>
      </c>
      <c r="CY5691" s="78">
        <v>9.5485653842641988E-2</v>
      </c>
      <c r="CZ5691" s="78">
        <v>4.4305976361134869E-2</v>
      </c>
      <c r="DA5691" s="78">
        <v>1.9228236886888351E-3</v>
      </c>
      <c r="DB5691" s="78">
        <v>4.9256853792818182E-2</v>
      </c>
      <c r="DC5691" s="78">
        <v>3.3968807053726034E-2</v>
      </c>
      <c r="DD5691" s="78">
        <v>4.1546824738518916E-3</v>
      </c>
      <c r="DE5691" s="78">
        <v>0</v>
      </c>
      <c r="DF5691" s="78">
        <v>1.4112960732377207E-4</v>
      </c>
      <c r="DG5691" s="78">
        <v>1.4112960732377207E-4</v>
      </c>
      <c r="DH5691" s="78">
        <v>0</v>
      </c>
      <c r="DI5691" s="78">
        <v>4.661744033924204E-4</v>
      </c>
      <c r="DJ5691" s="78">
        <v>0</v>
      </c>
      <c r="DK5691" s="78">
        <v>0</v>
      </c>
      <c r="DL5691" s="78">
        <v>0</v>
      </c>
    </row>
    <row r="5692" spans="63:116" x14ac:dyDescent="0.25">
      <c r="BK5692" s="78">
        <v>1.1185927001558415E-2</v>
      </c>
      <c r="BL5692" s="78">
        <v>2.7345945773207676</v>
      </c>
      <c r="BM5692" s="78">
        <v>0</v>
      </c>
      <c r="BN5692" s="78">
        <v>2.7345945773207676</v>
      </c>
      <c r="BO5692" s="78">
        <v>2.0862091099291393</v>
      </c>
      <c r="BU5692" s="78">
        <v>1.1185927001558415E-2</v>
      </c>
      <c r="BV5692" s="78">
        <v>2.7345945773207676</v>
      </c>
      <c r="BW5692" s="78">
        <v>0</v>
      </c>
      <c r="BX5692" s="78">
        <v>2.7345945773207676</v>
      </c>
      <c r="BY5692" s="78">
        <v>2.0862091099291393</v>
      </c>
      <c r="CT5692" s="78" t="s">
        <v>155</v>
      </c>
      <c r="CU5692" s="78" t="s">
        <v>466</v>
      </c>
      <c r="CV5692" s="78" t="s">
        <v>490</v>
      </c>
      <c r="CW5692" s="78">
        <v>2046</v>
      </c>
      <c r="CX5692" s="78">
        <v>0</v>
      </c>
      <c r="CY5692" s="78">
        <v>9.5485653842641988E-2</v>
      </c>
      <c r="CZ5692" s="78">
        <v>4.4305976361134869E-2</v>
      </c>
      <c r="DA5692" s="78">
        <v>1.9228236886888351E-3</v>
      </c>
      <c r="DB5692" s="78">
        <v>4.9256853792818182E-2</v>
      </c>
      <c r="DC5692" s="78">
        <v>3.3968807053726034E-2</v>
      </c>
      <c r="DD5692" s="78">
        <v>4.1546824738518916E-3</v>
      </c>
      <c r="DE5692" s="78">
        <v>0</v>
      </c>
      <c r="DF5692" s="78">
        <v>1.4112960732377207E-4</v>
      </c>
      <c r="DG5692" s="78">
        <v>1.4112960732377207E-4</v>
      </c>
      <c r="DH5692" s="78">
        <v>0</v>
      </c>
      <c r="DI5692" s="78">
        <v>4.8320583670940646E-4</v>
      </c>
      <c r="DJ5692" s="78">
        <v>4.8320583670940646E-4</v>
      </c>
      <c r="DK5692" s="78">
        <v>0</v>
      </c>
      <c r="DL5692" s="78">
        <v>4.8320583670940646E-4</v>
      </c>
    </row>
    <row r="5693" spans="63:116" x14ac:dyDescent="0.25">
      <c r="BK5693" s="78">
        <v>1.1185927001558415E-2</v>
      </c>
      <c r="BL5693" s="78">
        <v>2.7345945773207676</v>
      </c>
      <c r="BM5693" s="78">
        <v>0</v>
      </c>
      <c r="BN5693" s="78">
        <v>2.7345945773207676</v>
      </c>
      <c r="BO5693" s="78">
        <v>1.9497281401206907</v>
      </c>
      <c r="BU5693" s="78">
        <v>1.1185927001558415E-2</v>
      </c>
      <c r="BV5693" s="78">
        <v>2.7345945773207676</v>
      </c>
      <c r="BW5693" s="78">
        <v>0</v>
      </c>
      <c r="BX5693" s="78">
        <v>2.7345945773207676</v>
      </c>
      <c r="BY5693" s="78">
        <v>1.9497281401206907</v>
      </c>
      <c r="CT5693" s="78" t="s">
        <v>155</v>
      </c>
      <c r="CU5693" s="78" t="s">
        <v>466</v>
      </c>
      <c r="CV5693" s="78" t="s">
        <v>490</v>
      </c>
      <c r="CW5693" s="78">
        <v>2047</v>
      </c>
      <c r="CX5693" s="78">
        <v>0</v>
      </c>
      <c r="CY5693" s="78">
        <v>9.5485653842641988E-2</v>
      </c>
      <c r="CZ5693" s="78">
        <v>4.4305976361134869E-2</v>
      </c>
      <c r="DA5693" s="78">
        <v>1.9228236886888351E-3</v>
      </c>
      <c r="DB5693" s="78">
        <v>4.9256853792818182E-2</v>
      </c>
      <c r="DC5693" s="78">
        <v>3.3968807053726034E-2</v>
      </c>
      <c r="DD5693" s="78">
        <v>4.1546824738518916E-3</v>
      </c>
      <c r="DE5693" s="78">
        <v>0</v>
      </c>
      <c r="DF5693" s="78">
        <v>1.4112960732377207E-4</v>
      </c>
      <c r="DG5693" s="78">
        <v>1.4112960732377207E-4</v>
      </c>
      <c r="DH5693" s="78">
        <v>0</v>
      </c>
      <c r="DI5693" s="78">
        <v>4.8320583670940646E-4</v>
      </c>
      <c r="DJ5693" s="78">
        <v>4.8320583670940646E-4</v>
      </c>
      <c r="DK5693" s="78">
        <v>0</v>
      </c>
      <c r="DL5693" s="78">
        <v>4.8320583670940646E-4</v>
      </c>
    </row>
    <row r="5694" spans="63:116" x14ac:dyDescent="0.25">
      <c r="BK5694" s="78">
        <v>1.1185927001558415E-2</v>
      </c>
      <c r="BL5694" s="78">
        <v>2.7345945773207676</v>
      </c>
      <c r="BM5694" s="78">
        <v>0</v>
      </c>
      <c r="BN5694" s="78">
        <v>2.7345945773207676</v>
      </c>
      <c r="BO5694" s="78">
        <v>1.8221758318884957</v>
      </c>
      <c r="BU5694" s="78">
        <v>1.1185927001558415E-2</v>
      </c>
      <c r="BV5694" s="78">
        <v>2.7345945773207676</v>
      </c>
      <c r="BW5694" s="78">
        <v>0</v>
      </c>
      <c r="BX5694" s="78">
        <v>2.7345945773207676</v>
      </c>
      <c r="BY5694" s="78">
        <v>1.8221758318884957</v>
      </c>
      <c r="CT5694" s="78" t="s">
        <v>155</v>
      </c>
      <c r="CU5694" s="78" t="s">
        <v>466</v>
      </c>
      <c r="CV5694" s="78" t="s">
        <v>490</v>
      </c>
      <c r="CW5694" s="78">
        <v>2048</v>
      </c>
      <c r="CX5694" s="78">
        <v>0</v>
      </c>
      <c r="CY5694" s="78">
        <v>0.1000716957393589</v>
      </c>
      <c r="CZ5694" s="78">
        <v>4.6259840575669252E-2</v>
      </c>
      <c r="DA5694" s="78">
        <v>2.0075878699678321E-3</v>
      </c>
      <c r="DB5694" s="78">
        <v>5.1804267293721597E-2</v>
      </c>
      <c r="DC5694" s="78">
        <v>3.5725569636700052E-2</v>
      </c>
      <c r="DD5694" s="78">
        <v>4.1546824738518916E-3</v>
      </c>
      <c r="DE5694" s="78">
        <v>0</v>
      </c>
      <c r="DF5694" s="78">
        <v>1.4842839803797301E-4</v>
      </c>
      <c r="DG5694" s="78">
        <v>1.4842839803797301E-4</v>
      </c>
      <c r="DH5694" s="78">
        <v>0</v>
      </c>
      <c r="DI5694" s="78">
        <v>4.8320583670940646E-4</v>
      </c>
      <c r="DJ5694" s="78">
        <v>4.8320583670940646E-4</v>
      </c>
      <c r="DK5694" s="78">
        <v>0</v>
      </c>
      <c r="DL5694" s="78">
        <v>4.8320583670940646E-4</v>
      </c>
    </row>
    <row r="5695" spans="63:116" x14ac:dyDescent="0.25">
      <c r="BK5695" s="78">
        <v>1.1185927001558415E-2</v>
      </c>
      <c r="BL5695" s="78">
        <v>2.8563887723570307</v>
      </c>
      <c r="BM5695" s="78">
        <v>0</v>
      </c>
      <c r="BN5695" s="78">
        <v>2.8563887723570307</v>
      </c>
      <c r="BO5695" s="78">
        <v>1.7788153707073846</v>
      </c>
      <c r="BU5695" s="78">
        <v>1.1185927001558415E-2</v>
      </c>
      <c r="BV5695" s="78">
        <v>2.8563887723570307</v>
      </c>
      <c r="BW5695" s="78">
        <v>0</v>
      </c>
      <c r="BX5695" s="78">
        <v>2.8563887723570307</v>
      </c>
      <c r="BY5695" s="78">
        <v>1.7788153707073846</v>
      </c>
      <c r="CT5695" s="78" t="s">
        <v>155</v>
      </c>
      <c r="CU5695" s="78" t="s">
        <v>466</v>
      </c>
      <c r="CV5695" s="78" t="s">
        <v>490</v>
      </c>
      <c r="CW5695" s="78">
        <v>2049</v>
      </c>
      <c r="CX5695" s="78">
        <v>0</v>
      </c>
      <c r="CY5695" s="78">
        <v>0.1000716957393589</v>
      </c>
      <c r="CZ5695" s="78">
        <v>4.6259840575669252E-2</v>
      </c>
      <c r="DA5695" s="78">
        <v>2.0075878699678321E-3</v>
      </c>
      <c r="DB5695" s="78">
        <v>5.1804267293721597E-2</v>
      </c>
      <c r="DC5695" s="78">
        <v>3.5725569636700052E-2</v>
      </c>
      <c r="DD5695" s="78">
        <v>4.1546824738518916E-3</v>
      </c>
      <c r="DE5695" s="78">
        <v>0</v>
      </c>
      <c r="DF5695" s="78">
        <v>1.4842839803797301E-4</v>
      </c>
      <c r="DG5695" s="78">
        <v>1.4842839803797301E-4</v>
      </c>
      <c r="DH5695" s="78">
        <v>0</v>
      </c>
      <c r="DI5695" s="78">
        <v>4.8320583670940646E-4</v>
      </c>
      <c r="DJ5695" s="78">
        <v>4.8320583670940646E-4</v>
      </c>
      <c r="DK5695" s="78">
        <v>0</v>
      </c>
      <c r="DL5695" s="78">
        <v>4.8320583670940646E-4</v>
      </c>
    </row>
    <row r="5696" spans="63:116" x14ac:dyDescent="0.25">
      <c r="BK5696" s="78">
        <v>1.1185927001558415E-2</v>
      </c>
      <c r="BL5696" s="78">
        <v>2.8563887723570307</v>
      </c>
      <c r="BM5696" s="78">
        <v>0</v>
      </c>
      <c r="BN5696" s="78">
        <v>2.8563887723570307</v>
      </c>
      <c r="BO5696" s="78">
        <v>1.6624442716891441</v>
      </c>
      <c r="BU5696" s="78">
        <v>1.1185927001558415E-2</v>
      </c>
      <c r="BV5696" s="78">
        <v>2.8563887723570307</v>
      </c>
      <c r="BW5696" s="78">
        <v>0</v>
      </c>
      <c r="BX5696" s="78">
        <v>2.8563887723570307</v>
      </c>
      <c r="BY5696" s="78">
        <v>1.6624442716891441</v>
      </c>
      <c r="CT5696" s="78" t="s">
        <v>155</v>
      </c>
      <c r="CU5696" s="78" t="s">
        <v>466</v>
      </c>
      <c r="CV5696" s="78" t="s">
        <v>490</v>
      </c>
      <c r="CW5696" s="78">
        <v>2050</v>
      </c>
      <c r="CX5696" s="78">
        <v>0</v>
      </c>
      <c r="CY5696" s="78">
        <v>0.1000716957393589</v>
      </c>
      <c r="CZ5696" s="78">
        <v>4.6259840575669252E-2</v>
      </c>
      <c r="DA5696" s="78">
        <v>2.0075878699678321E-3</v>
      </c>
      <c r="DB5696" s="78">
        <v>5.1804267293721597E-2</v>
      </c>
      <c r="DC5696" s="78">
        <v>3.5725569636700052E-2</v>
      </c>
      <c r="DD5696" s="78">
        <v>4.1546824738518916E-3</v>
      </c>
      <c r="DE5696" s="78">
        <v>0</v>
      </c>
      <c r="DF5696" s="78">
        <v>1.4842839803797301E-4</v>
      </c>
      <c r="DG5696" s="78">
        <v>1.4842839803797301E-4</v>
      </c>
      <c r="DH5696" s="78">
        <v>0</v>
      </c>
      <c r="DI5696" s="78">
        <v>4.8320583670940646E-4</v>
      </c>
      <c r="DJ5696" s="78">
        <v>4.8320583670940646E-4</v>
      </c>
      <c r="DK5696" s="78">
        <v>0</v>
      </c>
      <c r="DL5696" s="78">
        <v>4.8320583670940646E-4</v>
      </c>
    </row>
    <row r="5697" spans="63:116" x14ac:dyDescent="0.25">
      <c r="BK5697" s="78">
        <v>1.1185927001558415E-2</v>
      </c>
      <c r="BL5697" s="78">
        <v>2.8563887723570307</v>
      </c>
      <c r="BM5697" s="78">
        <v>0</v>
      </c>
      <c r="BN5697" s="78">
        <v>2.8563887723570307</v>
      </c>
      <c r="BO5697" s="78">
        <v>1.5536862352234992</v>
      </c>
      <c r="BU5697" s="78">
        <v>1.1185927001558415E-2</v>
      </c>
      <c r="BV5697" s="78">
        <v>2.8563887723570307</v>
      </c>
      <c r="BW5697" s="78">
        <v>0</v>
      </c>
      <c r="BX5697" s="78">
        <v>2.8563887723570307</v>
      </c>
      <c r="BY5697" s="78">
        <v>1.5536862352234992</v>
      </c>
      <c r="CT5697" s="78" t="s">
        <v>155</v>
      </c>
      <c r="CU5697" s="78" t="s">
        <v>466</v>
      </c>
      <c r="CV5697" s="78" t="s">
        <v>490</v>
      </c>
      <c r="CW5697" s="78">
        <v>2051</v>
      </c>
      <c r="CX5697" s="78">
        <v>0</v>
      </c>
      <c r="CY5697" s="78">
        <v>0.1000716957393589</v>
      </c>
      <c r="CZ5697" s="78">
        <v>4.6259840575669252E-2</v>
      </c>
      <c r="DA5697" s="78">
        <v>2.0075878699678321E-3</v>
      </c>
      <c r="DB5697" s="78">
        <v>5.1804267293721597E-2</v>
      </c>
      <c r="DC5697" s="78">
        <v>3.5725569636700052E-2</v>
      </c>
      <c r="DD5697" s="78">
        <v>4.1546824738518916E-3</v>
      </c>
      <c r="DE5697" s="78">
        <v>0</v>
      </c>
      <c r="DF5697" s="78">
        <v>1.4842839803797301E-4</v>
      </c>
      <c r="DG5697" s="78">
        <v>1.4842839803797301E-4</v>
      </c>
      <c r="DH5697" s="78">
        <v>0</v>
      </c>
      <c r="DI5697" s="78">
        <v>5.0465039990222585E-4</v>
      </c>
      <c r="DJ5697" s="78">
        <v>5.0465039990222585E-4</v>
      </c>
      <c r="DK5697" s="78">
        <v>0</v>
      </c>
      <c r="DL5697" s="78">
        <v>5.0465039990222585E-4</v>
      </c>
    </row>
    <row r="5698" spans="63:116" x14ac:dyDescent="0.25">
      <c r="BK5698" s="78">
        <v>1.1185927001558415E-2</v>
      </c>
      <c r="BL5698" s="78">
        <v>2.8563887723570307</v>
      </c>
      <c r="BM5698" s="78">
        <v>0</v>
      </c>
      <c r="BN5698" s="78">
        <v>2.8563887723570307</v>
      </c>
      <c r="BO5698" s="78">
        <v>1.4520432104892516</v>
      </c>
      <c r="BU5698" s="78">
        <v>1.1185927001558415E-2</v>
      </c>
      <c r="BV5698" s="78">
        <v>2.8563887723570307</v>
      </c>
      <c r="BW5698" s="78">
        <v>0</v>
      </c>
      <c r="BX5698" s="78">
        <v>2.8563887723570307</v>
      </c>
      <c r="BY5698" s="78">
        <v>1.4520432104892516</v>
      </c>
      <c r="CT5698" s="78" t="s">
        <v>155</v>
      </c>
      <c r="CU5698" s="78" t="s">
        <v>466</v>
      </c>
      <c r="CV5698" s="78" t="s">
        <v>490</v>
      </c>
      <c r="CW5698" s="78">
        <v>2052</v>
      </c>
      <c r="CX5698" s="78">
        <v>0</v>
      </c>
      <c r="CY5698" s="78">
        <v>0.1000716957393589</v>
      </c>
      <c r="CZ5698" s="78">
        <v>4.6259840575669252E-2</v>
      </c>
      <c r="DA5698" s="78">
        <v>2.0075878699678321E-3</v>
      </c>
      <c r="DB5698" s="78">
        <v>5.1804267293721597E-2</v>
      </c>
      <c r="DC5698" s="78">
        <v>3.5725569636700052E-2</v>
      </c>
      <c r="DD5698" s="78">
        <v>4.1546824738518916E-3</v>
      </c>
      <c r="DE5698" s="78">
        <v>0</v>
      </c>
      <c r="DF5698" s="78">
        <v>1.4842839803797301E-4</v>
      </c>
      <c r="DG5698" s="78">
        <v>1.4842839803797301E-4</v>
      </c>
      <c r="DH5698" s="78">
        <v>0</v>
      </c>
      <c r="DI5698" s="78">
        <v>5.0465039990222585E-4</v>
      </c>
      <c r="DJ5698" s="78">
        <v>5.0465039990222585E-4</v>
      </c>
      <c r="DK5698" s="78">
        <v>0</v>
      </c>
      <c r="DL5698" s="78">
        <v>5.0465039990222585E-4</v>
      </c>
    </row>
    <row r="5699" spans="63:116" x14ac:dyDescent="0.25">
      <c r="BK5699" s="78">
        <v>1.1185927001558415E-2</v>
      </c>
      <c r="BL5699" s="78">
        <v>2.8563887723570307</v>
      </c>
      <c r="BM5699" s="78">
        <v>0</v>
      </c>
      <c r="BN5699" s="78">
        <v>2.8563887723570307</v>
      </c>
      <c r="BO5699" s="78">
        <v>1.3570497294292068</v>
      </c>
      <c r="BU5699" s="78">
        <v>1.1185927001558415E-2</v>
      </c>
      <c r="BV5699" s="78">
        <v>2.8563887723570307</v>
      </c>
      <c r="BW5699" s="78">
        <v>0</v>
      </c>
      <c r="BX5699" s="78">
        <v>2.8563887723570307</v>
      </c>
      <c r="BY5699" s="78">
        <v>1.3570497294292068</v>
      </c>
      <c r="CT5699" s="78" t="s">
        <v>155</v>
      </c>
      <c r="CU5699" s="78" t="s">
        <v>466</v>
      </c>
      <c r="CV5699" s="78" t="s">
        <v>490</v>
      </c>
      <c r="CW5699" s="78">
        <v>2053</v>
      </c>
      <c r="CX5699" s="78">
        <v>0</v>
      </c>
      <c r="CY5699" s="78">
        <v>0.104894504366044</v>
      </c>
      <c r="CZ5699" s="78">
        <v>4.8274495535751479E-2</v>
      </c>
      <c r="DA5699" s="78">
        <v>2.0949826068833708E-3</v>
      </c>
      <c r="DB5699" s="78">
        <v>5.4525026223409052E-2</v>
      </c>
      <c r="DC5699" s="78">
        <v>3.7601875734344696E-2</v>
      </c>
      <c r="DD5699" s="78">
        <v>4.1546824738518916E-3</v>
      </c>
      <c r="DE5699" s="78">
        <v>0</v>
      </c>
      <c r="DF5699" s="78">
        <v>1.5622385409743865E-4</v>
      </c>
      <c r="DG5699" s="78">
        <v>1.5622385409743865E-4</v>
      </c>
      <c r="DH5699" s="78">
        <v>0</v>
      </c>
      <c r="DI5699" s="78">
        <v>5.0465039990222585E-4</v>
      </c>
      <c r="DJ5699" s="78">
        <v>5.0465039990222585E-4</v>
      </c>
      <c r="DK5699" s="78">
        <v>0</v>
      </c>
      <c r="DL5699" s="78">
        <v>5.0465039990222585E-4</v>
      </c>
    </row>
    <row r="5700" spans="63:116" x14ac:dyDescent="0.25">
      <c r="BK5700" s="78">
        <v>1.1185927001558415E-2</v>
      </c>
      <c r="BL5700" s="78">
        <v>2.991741051834123</v>
      </c>
      <c r="BM5700" s="78">
        <v>0</v>
      </c>
      <c r="BN5700" s="78">
        <v>2.991741051834123</v>
      </c>
      <c r="BO5700" s="78">
        <v>1.3283688059658063</v>
      </c>
      <c r="BU5700" s="78">
        <v>1.1185927001558415E-2</v>
      </c>
      <c r="BV5700" s="78">
        <v>2.991741051834123</v>
      </c>
      <c r="BW5700" s="78">
        <v>0</v>
      </c>
      <c r="BX5700" s="78">
        <v>2.991741051834123</v>
      </c>
      <c r="BY5700" s="78">
        <v>1.3283688059658063</v>
      </c>
      <c r="CT5700" s="78" t="s">
        <v>155</v>
      </c>
      <c r="CU5700" s="78" t="s">
        <v>466</v>
      </c>
      <c r="CV5700" s="78" t="s">
        <v>490</v>
      </c>
      <c r="CW5700" s="78">
        <v>2054</v>
      </c>
      <c r="CX5700" s="78">
        <v>0</v>
      </c>
      <c r="CY5700" s="78">
        <v>0.104894504366044</v>
      </c>
      <c r="CZ5700" s="78">
        <v>4.8274495535751479E-2</v>
      </c>
      <c r="DA5700" s="78">
        <v>2.0949826068833708E-3</v>
      </c>
      <c r="DB5700" s="78">
        <v>5.4525026223409052E-2</v>
      </c>
      <c r="DC5700" s="78">
        <v>3.7601875734344696E-2</v>
      </c>
      <c r="DD5700" s="78">
        <v>4.1546824738518916E-3</v>
      </c>
      <c r="DE5700" s="78">
        <v>0</v>
      </c>
      <c r="DF5700" s="78">
        <v>1.5622385409743865E-4</v>
      </c>
      <c r="DG5700" s="78">
        <v>1.5622385409743865E-4</v>
      </c>
      <c r="DH5700" s="78">
        <v>0</v>
      </c>
      <c r="DI5700" s="78">
        <v>5.0465039990222585E-4</v>
      </c>
      <c r="DJ5700" s="78">
        <v>5.0465039990222585E-4</v>
      </c>
      <c r="DK5700" s="78">
        <v>0</v>
      </c>
      <c r="DL5700" s="78">
        <v>5.0465039990222585E-4</v>
      </c>
    </row>
    <row r="5701" spans="63:116" x14ac:dyDescent="0.25">
      <c r="BK5701" s="78">
        <v>1.1185927001558415E-2</v>
      </c>
      <c r="BL5701" s="78">
        <v>2.991741051834123</v>
      </c>
      <c r="BM5701" s="78">
        <v>0</v>
      </c>
      <c r="BN5701" s="78">
        <v>2.991741051834123</v>
      </c>
      <c r="BO5701" s="78">
        <v>1.2414661737998189</v>
      </c>
      <c r="BU5701" s="78">
        <v>1.1185927001558415E-2</v>
      </c>
      <c r="BV5701" s="78">
        <v>2.991741051834123</v>
      </c>
      <c r="BW5701" s="78">
        <v>0</v>
      </c>
      <c r="BX5701" s="78">
        <v>2.991741051834123</v>
      </c>
      <c r="BY5701" s="78">
        <v>1.2414661737998189</v>
      </c>
      <c r="CT5701" s="78" t="s">
        <v>155</v>
      </c>
      <c r="CU5701" s="78" t="s">
        <v>466</v>
      </c>
      <c r="CV5701" s="78" t="s">
        <v>490</v>
      </c>
      <c r="CW5701" s="78">
        <v>2055</v>
      </c>
      <c r="CX5701" s="78">
        <v>0</v>
      </c>
      <c r="CY5701" s="78">
        <v>0.104894504366044</v>
      </c>
      <c r="CZ5701" s="78">
        <v>4.8274495535751479E-2</v>
      </c>
      <c r="DA5701" s="78">
        <v>2.0949826068833708E-3</v>
      </c>
      <c r="DB5701" s="78">
        <v>5.4525026223409052E-2</v>
      </c>
      <c r="DC5701" s="78">
        <v>3.7601875734344696E-2</v>
      </c>
      <c r="DD5701" s="78">
        <v>4.1546824738518916E-3</v>
      </c>
      <c r="DE5701" s="78">
        <v>0</v>
      </c>
      <c r="DF5701" s="78">
        <v>1.5622385409743865E-4</v>
      </c>
      <c r="DG5701" s="78">
        <v>1.5622385409743865E-4</v>
      </c>
      <c r="DH5701" s="78">
        <v>0</v>
      </c>
      <c r="DI5701" s="78">
        <v>5.0465039990222585E-4</v>
      </c>
      <c r="DJ5701" s="78">
        <v>5.0465039990222585E-4</v>
      </c>
      <c r="DK5701" s="78">
        <v>0</v>
      </c>
      <c r="DL5701" s="78">
        <v>5.0465039990222585E-4</v>
      </c>
    </row>
    <row r="5702" spans="63:116" x14ac:dyDescent="0.25">
      <c r="BK5702" s="78">
        <v>1.1185927001558415E-2</v>
      </c>
      <c r="BL5702" s="78">
        <v>2.991741051834123</v>
      </c>
      <c r="BM5702" s="78">
        <v>0</v>
      </c>
      <c r="BN5702" s="78">
        <v>2.991741051834123</v>
      </c>
      <c r="BO5702" s="78">
        <v>1.1602487605605782</v>
      </c>
      <c r="BU5702" s="78">
        <v>1.1185927001558415E-2</v>
      </c>
      <c r="BV5702" s="78">
        <v>2.991741051834123</v>
      </c>
      <c r="BW5702" s="78">
        <v>0</v>
      </c>
      <c r="BX5702" s="78">
        <v>2.991741051834123</v>
      </c>
      <c r="BY5702" s="78">
        <v>1.1602487605605782</v>
      </c>
      <c r="CT5702" s="78" t="s">
        <v>155</v>
      </c>
      <c r="CU5702" s="78" t="s">
        <v>466</v>
      </c>
      <c r="CV5702" s="78" t="s">
        <v>496</v>
      </c>
      <c r="CW5702" s="78">
        <v>2026</v>
      </c>
      <c r="CX5702" s="78">
        <v>0</v>
      </c>
      <c r="CY5702" s="78">
        <v>14664.63755643679</v>
      </c>
      <c r="CZ5702" s="78">
        <v>233.23007680794171</v>
      </c>
      <c r="DA5702" s="78">
        <v>8896.515993428693</v>
      </c>
      <c r="DB5702" s="78">
        <v>5534.8914862001529</v>
      </c>
      <c r="DC5702" s="78">
        <v>3817.0050760622671</v>
      </c>
      <c r="DD5702" s="78">
        <v>2.818895415921651E-5</v>
      </c>
      <c r="DE5702" s="78">
        <v>0</v>
      </c>
      <c r="DF5702" s="78">
        <v>0.10759738111461598</v>
      </c>
      <c r="DG5702" s="78">
        <v>0.10759738111461598</v>
      </c>
      <c r="DH5702" s="78">
        <v>0</v>
      </c>
      <c r="DI5702" s="78">
        <v>5.2846338633728048E-4</v>
      </c>
      <c r="DJ5702" s="78">
        <v>5.2846338633728048E-4</v>
      </c>
      <c r="DK5702" s="78">
        <v>0</v>
      </c>
      <c r="DL5702" s="78">
        <v>5.2846338633728048E-4</v>
      </c>
    </row>
    <row r="5703" spans="63:116" x14ac:dyDescent="0.25">
      <c r="BK5703" s="78">
        <v>1.1185927001558415E-2</v>
      </c>
      <c r="BL5703" s="78">
        <v>2.991741051834123</v>
      </c>
      <c r="BM5703" s="78">
        <v>0</v>
      </c>
      <c r="BN5703" s="78">
        <v>2.991741051834123</v>
      </c>
      <c r="BO5703" s="78">
        <v>1.0843446360379236</v>
      </c>
      <c r="BU5703" s="78">
        <v>1.1185927001558415E-2</v>
      </c>
      <c r="BV5703" s="78">
        <v>2.991741051834123</v>
      </c>
      <c r="BW5703" s="78">
        <v>0</v>
      </c>
      <c r="BX5703" s="78">
        <v>2.991741051834123</v>
      </c>
      <c r="BY5703" s="78">
        <v>1.0843446360379236</v>
      </c>
      <c r="CT5703" s="78" t="s">
        <v>155</v>
      </c>
      <c r="CU5703" s="78" t="s">
        <v>466</v>
      </c>
      <c r="CV5703" s="78" t="s">
        <v>496</v>
      </c>
      <c r="CW5703" s="78">
        <v>2027</v>
      </c>
      <c r="CX5703" s="78">
        <v>0</v>
      </c>
      <c r="CY5703" s="78">
        <v>14664.63755643679</v>
      </c>
      <c r="CZ5703" s="78">
        <v>233.23007680794171</v>
      </c>
      <c r="DA5703" s="78">
        <v>8896.515993428693</v>
      </c>
      <c r="DB5703" s="78">
        <v>5534.8914862001529</v>
      </c>
      <c r="DC5703" s="78">
        <v>3817.0050760622671</v>
      </c>
      <c r="DD5703" s="78">
        <v>2.818895415921651E-5</v>
      </c>
      <c r="DE5703" s="78">
        <v>0</v>
      </c>
      <c r="DF5703" s="78">
        <v>0.10759738111461598</v>
      </c>
      <c r="DG5703" s="78">
        <v>0.10759738111461598</v>
      </c>
      <c r="DH5703" s="78">
        <v>0</v>
      </c>
      <c r="DI5703" s="78">
        <v>5.2846338633728048E-4</v>
      </c>
      <c r="DJ5703" s="78">
        <v>5.2846338633728048E-4</v>
      </c>
      <c r="DK5703" s="78">
        <v>0</v>
      </c>
      <c r="DL5703" s="78">
        <v>5.2846338633728048E-4</v>
      </c>
    </row>
    <row r="5704" spans="63:116" x14ac:dyDescent="0.25">
      <c r="BK5704" s="78">
        <v>1.1185927001558415E-2</v>
      </c>
      <c r="BL5704" s="78">
        <v>2.991741051834123</v>
      </c>
      <c r="BM5704" s="78">
        <v>0</v>
      </c>
      <c r="BN5704" s="78">
        <v>2.991741051834123</v>
      </c>
      <c r="BO5704" s="78">
        <v>1.0134062019046013</v>
      </c>
      <c r="BU5704" s="78">
        <v>1.1185927001558415E-2</v>
      </c>
      <c r="BV5704" s="78">
        <v>2.991741051834123</v>
      </c>
      <c r="BW5704" s="78">
        <v>0</v>
      </c>
      <c r="BX5704" s="78">
        <v>2.991741051834123</v>
      </c>
      <c r="BY5704" s="78">
        <v>1.0134062019046013</v>
      </c>
      <c r="CT5704" s="78" t="s">
        <v>155</v>
      </c>
      <c r="CU5704" s="78" t="s">
        <v>466</v>
      </c>
      <c r="CV5704" s="78" t="s">
        <v>496</v>
      </c>
      <c r="CW5704" s="78">
        <v>2028</v>
      </c>
      <c r="CX5704" s="78">
        <v>0</v>
      </c>
      <c r="CY5704" s="78">
        <v>15317.990942816141</v>
      </c>
      <c r="CZ5704" s="78">
        <v>247.2729921649497</v>
      </c>
      <c r="DA5704" s="78">
        <v>9287.649095544597</v>
      </c>
      <c r="DB5704" s="78">
        <v>5783.0688551065878</v>
      </c>
      <c r="DC5704" s="78">
        <v>3988.1546422717361</v>
      </c>
      <c r="DD5704" s="78">
        <v>2.818895415921651E-5</v>
      </c>
      <c r="DE5704" s="78">
        <v>0</v>
      </c>
      <c r="DF5704" s="78">
        <v>0.11242190839086448</v>
      </c>
      <c r="DG5704" s="78">
        <v>0.11242190839086448</v>
      </c>
      <c r="DH5704" s="78">
        <v>0</v>
      </c>
      <c r="DI5704" s="78">
        <v>5.2846338633728048E-4</v>
      </c>
      <c r="DJ5704" s="78">
        <v>5.2846338633728048E-4</v>
      </c>
      <c r="DK5704" s="78">
        <v>0</v>
      </c>
      <c r="DL5704" s="78">
        <v>5.2846338633728048E-4</v>
      </c>
    </row>
    <row r="5705" spans="63:116" x14ac:dyDescent="0.25">
      <c r="BK5705" s="78">
        <v>1.1185927001558415E-2</v>
      </c>
      <c r="BL5705" s="78">
        <v>3.1386634980563648</v>
      </c>
      <c r="BM5705" s="78">
        <v>0</v>
      </c>
      <c r="BN5705" s="78">
        <v>3.1386634980563648</v>
      </c>
      <c r="BO5705" s="78">
        <v>0.99362048376914469</v>
      </c>
      <c r="BU5705" s="78">
        <v>1.1185927001558415E-2</v>
      </c>
      <c r="BV5705" s="78">
        <v>3.1386634980563648</v>
      </c>
      <c r="BW5705" s="78">
        <v>0</v>
      </c>
      <c r="BX5705" s="78">
        <v>3.1386634980563648</v>
      </c>
      <c r="BY5705" s="78">
        <v>0.99362048376914469</v>
      </c>
      <c r="CT5705" s="78" t="s">
        <v>155</v>
      </c>
      <c r="CU5705" s="78" t="s">
        <v>466</v>
      </c>
      <c r="CV5705" s="78" t="s">
        <v>496</v>
      </c>
      <c r="CW5705" s="78">
        <v>2029</v>
      </c>
      <c r="CX5705" s="78">
        <v>0</v>
      </c>
      <c r="CY5705" s="78">
        <v>15317.990942816141</v>
      </c>
      <c r="CZ5705" s="78">
        <v>247.2729921649497</v>
      </c>
      <c r="DA5705" s="78">
        <v>9287.649095544597</v>
      </c>
      <c r="DB5705" s="78">
        <v>5783.0688551065878</v>
      </c>
      <c r="DC5705" s="78">
        <v>3988.1546422717361</v>
      </c>
      <c r="DD5705" s="78">
        <v>2.818895415921651E-5</v>
      </c>
      <c r="DE5705" s="78">
        <v>0</v>
      </c>
      <c r="DF5705" s="78">
        <v>0.11242190839086448</v>
      </c>
      <c r="DG5705" s="78">
        <v>0.11242190839086448</v>
      </c>
      <c r="DH5705" s="78">
        <v>0</v>
      </c>
      <c r="DI5705" s="78">
        <v>5.2846338633728048E-4</v>
      </c>
      <c r="DJ5705" s="78">
        <v>5.2846338633728048E-4</v>
      </c>
      <c r="DK5705" s="78">
        <v>0</v>
      </c>
      <c r="DL5705" s="78">
        <v>5.2846338633728048E-4</v>
      </c>
    </row>
    <row r="5706" spans="63:116" x14ac:dyDescent="0.25">
      <c r="BK5706" s="78">
        <v>1.1185927001558415E-2</v>
      </c>
      <c r="BL5706" s="78">
        <v>3.1386634980563648</v>
      </c>
      <c r="BM5706" s="78">
        <v>0</v>
      </c>
      <c r="BN5706" s="78">
        <v>3.1386634980563648</v>
      </c>
      <c r="BO5706" s="78">
        <v>0.92861727455060228</v>
      </c>
      <c r="BU5706" s="78">
        <v>1.1185927001558415E-2</v>
      </c>
      <c r="BV5706" s="78">
        <v>3.1386634980563648</v>
      </c>
      <c r="BW5706" s="78">
        <v>0</v>
      </c>
      <c r="BX5706" s="78">
        <v>3.1386634980563648</v>
      </c>
      <c r="BY5706" s="78">
        <v>0.92861727455060228</v>
      </c>
      <c r="CT5706" s="78" t="s">
        <v>155</v>
      </c>
      <c r="CU5706" s="78" t="s">
        <v>466</v>
      </c>
      <c r="CV5706" s="78" t="s">
        <v>496</v>
      </c>
      <c r="CW5706" s="78">
        <v>2030</v>
      </c>
      <c r="CX5706" s="78">
        <v>0</v>
      </c>
      <c r="CY5706" s="78">
        <v>15317.990942816141</v>
      </c>
      <c r="CZ5706" s="78">
        <v>247.2729921649497</v>
      </c>
      <c r="DA5706" s="78">
        <v>9287.649095544597</v>
      </c>
      <c r="DB5706" s="78">
        <v>5783.0688551065878</v>
      </c>
      <c r="DC5706" s="78">
        <v>3988.1546422717361</v>
      </c>
      <c r="DD5706" s="78">
        <v>2.818895415921651E-5</v>
      </c>
      <c r="DE5706" s="78">
        <v>0</v>
      </c>
      <c r="DF5706" s="78">
        <v>0.11242190839086448</v>
      </c>
      <c r="DG5706" s="78">
        <v>0.11242190839086448</v>
      </c>
      <c r="DH5706" s="78">
        <v>0</v>
      </c>
      <c r="DI5706" s="78">
        <v>5.2846338633728048E-4</v>
      </c>
      <c r="DJ5706" s="78">
        <v>5.2846338633728048E-4</v>
      </c>
      <c r="DK5706" s="78">
        <v>0</v>
      </c>
      <c r="DL5706" s="78">
        <v>5.2846338633728048E-4</v>
      </c>
    </row>
    <row r="5707" spans="63:116" x14ac:dyDescent="0.25">
      <c r="BK5707" s="78">
        <v>1.1185927001558415E-2</v>
      </c>
      <c r="BL5707" s="78">
        <v>3.1386634980563648</v>
      </c>
      <c r="BM5707" s="78">
        <v>0</v>
      </c>
      <c r="BN5707" s="78">
        <v>3.1386634980563648</v>
      </c>
      <c r="BO5707" s="78">
        <v>0.86786661172953483</v>
      </c>
      <c r="BU5707" s="78">
        <v>1.1185927001558415E-2</v>
      </c>
      <c r="BV5707" s="78">
        <v>3.1386634980563648</v>
      </c>
      <c r="BW5707" s="78">
        <v>0</v>
      </c>
      <c r="BX5707" s="78">
        <v>3.1386634980563648</v>
      </c>
      <c r="BY5707" s="78">
        <v>0.86786661172953483</v>
      </c>
      <c r="CT5707" s="78" t="s">
        <v>155</v>
      </c>
      <c r="CU5707" s="78" t="s">
        <v>466</v>
      </c>
      <c r="CV5707" s="78" t="s">
        <v>496</v>
      </c>
      <c r="CW5707" s="78">
        <v>2031</v>
      </c>
      <c r="CX5707" s="78">
        <v>0</v>
      </c>
      <c r="CY5707" s="78">
        <v>15317.990942816141</v>
      </c>
      <c r="CZ5707" s="78">
        <v>247.2729921649497</v>
      </c>
      <c r="DA5707" s="78">
        <v>9287.649095544597</v>
      </c>
      <c r="DB5707" s="78">
        <v>5783.0688551065878</v>
      </c>
      <c r="DC5707" s="78">
        <v>3988.1546422717361</v>
      </c>
      <c r="DD5707" s="78">
        <v>2.818895415921651E-5</v>
      </c>
      <c r="DE5707" s="78">
        <v>0</v>
      </c>
      <c r="DF5707" s="78">
        <v>0.11242190839086448</v>
      </c>
      <c r="DG5707" s="78">
        <v>0.11242190839086448</v>
      </c>
      <c r="DH5707" s="78">
        <v>0</v>
      </c>
      <c r="DI5707" s="78">
        <v>5.5429041256899495E-4</v>
      </c>
      <c r="DJ5707" s="78">
        <v>5.5429041256899495E-4</v>
      </c>
      <c r="DK5707" s="78">
        <v>0</v>
      </c>
      <c r="DL5707" s="78">
        <v>5.5429041256899495E-4</v>
      </c>
    </row>
    <row r="5708" spans="63:116" x14ac:dyDescent="0.25">
      <c r="BK5708" s="78">
        <v>1.1185927001558415E-2</v>
      </c>
      <c r="BL5708" s="78">
        <v>3.1386634980563648</v>
      </c>
      <c r="BM5708" s="78">
        <v>0</v>
      </c>
      <c r="BN5708" s="78">
        <v>3.1386634980563648</v>
      </c>
      <c r="BO5708" s="78">
        <v>0.81109029133601385</v>
      </c>
      <c r="BU5708" s="78">
        <v>1.1185927001558415E-2</v>
      </c>
      <c r="BV5708" s="78">
        <v>3.1386634980563648</v>
      </c>
      <c r="BW5708" s="78">
        <v>0</v>
      </c>
      <c r="BX5708" s="78">
        <v>3.1386634980563648</v>
      </c>
      <c r="BY5708" s="78">
        <v>0.81109029133601385</v>
      </c>
      <c r="CT5708" s="78" t="s">
        <v>155</v>
      </c>
      <c r="CU5708" s="78" t="s">
        <v>466</v>
      </c>
      <c r="CV5708" s="78" t="s">
        <v>496</v>
      </c>
      <c r="CW5708" s="78">
        <v>2032</v>
      </c>
      <c r="CX5708" s="78">
        <v>0</v>
      </c>
      <c r="CY5708" s="78">
        <v>15317.990942816141</v>
      </c>
      <c r="CZ5708" s="78">
        <v>247.2729921649497</v>
      </c>
      <c r="DA5708" s="78">
        <v>9287.649095544597</v>
      </c>
      <c r="DB5708" s="78">
        <v>5783.0688551065878</v>
      </c>
      <c r="DC5708" s="78">
        <v>3988.1546422717361</v>
      </c>
      <c r="DD5708" s="78">
        <v>2.818895415921651E-5</v>
      </c>
      <c r="DE5708" s="78">
        <v>0</v>
      </c>
      <c r="DF5708" s="78">
        <v>0.11242190839086448</v>
      </c>
      <c r="DG5708" s="78">
        <v>0.11242190839086448</v>
      </c>
      <c r="DH5708" s="78">
        <v>0</v>
      </c>
      <c r="DI5708" s="78">
        <v>5.5429041256899495E-4</v>
      </c>
      <c r="DJ5708" s="78">
        <v>5.5429041256899495E-4</v>
      </c>
      <c r="DK5708" s="78">
        <v>0</v>
      </c>
      <c r="DL5708" s="78">
        <v>5.5429041256899495E-4</v>
      </c>
    </row>
    <row r="5709" spans="63:116" x14ac:dyDescent="0.25">
      <c r="BK5709" s="78">
        <v>1.1185927001558415E-2</v>
      </c>
      <c r="BL5709" s="78">
        <v>3.1386634980563648</v>
      </c>
      <c r="BM5709" s="78">
        <v>0</v>
      </c>
      <c r="BN5709" s="78">
        <v>3.1386634980563648</v>
      </c>
      <c r="BO5709" s="78">
        <v>0.75802830965982593</v>
      </c>
      <c r="BU5709" s="78">
        <v>1.1185927001558415E-2</v>
      </c>
      <c r="BV5709" s="78">
        <v>3.1386634980563648</v>
      </c>
      <c r="BW5709" s="78">
        <v>0</v>
      </c>
      <c r="BX5709" s="78">
        <v>3.1386634980563648</v>
      </c>
      <c r="BY5709" s="78">
        <v>0.75802830965982593</v>
      </c>
      <c r="CT5709" s="78" t="s">
        <v>155</v>
      </c>
      <c r="CU5709" s="78" t="s">
        <v>466</v>
      </c>
      <c r="CV5709" s="78" t="s">
        <v>496</v>
      </c>
      <c r="CW5709" s="78">
        <v>2033</v>
      </c>
      <c r="CX5709" s="78">
        <v>0</v>
      </c>
      <c r="CY5709" s="78">
        <v>16044.126426626381</v>
      </c>
      <c r="CZ5709" s="78">
        <v>263.10737971827541</v>
      </c>
      <c r="DA5709" s="78">
        <v>9721.7399837424091</v>
      </c>
      <c r="DB5709" s="78">
        <v>6059.2790631656944</v>
      </c>
      <c r="DC5709" s="78">
        <v>4178.6363832147053</v>
      </c>
      <c r="DD5709" s="78">
        <v>2.818895415921651E-5</v>
      </c>
      <c r="DE5709" s="78">
        <v>0</v>
      </c>
      <c r="DF5709" s="78">
        <v>0.11779138945447361</v>
      </c>
      <c r="DG5709" s="78">
        <v>0.11779138945447361</v>
      </c>
      <c r="DH5709" s="78">
        <v>0</v>
      </c>
      <c r="DI5709" s="78">
        <v>5.5429041256899495E-4</v>
      </c>
      <c r="DJ5709" s="78">
        <v>5.5429041256899495E-4</v>
      </c>
      <c r="DK5709" s="78">
        <v>0</v>
      </c>
      <c r="DL5709" s="78">
        <v>5.5429041256899495E-4</v>
      </c>
    </row>
    <row r="5710" spans="63:116" x14ac:dyDescent="0.25">
      <c r="BK5710" s="78">
        <v>1.1185927001558415E-2</v>
      </c>
      <c r="BL5710" s="78">
        <v>3.2951599684852377</v>
      </c>
      <c r="BM5710" s="78">
        <v>0</v>
      </c>
      <c r="BN5710" s="78">
        <v>3.2951599684852377</v>
      </c>
      <c r="BO5710" s="78">
        <v>0.74376098625917819</v>
      </c>
      <c r="BU5710" s="78">
        <v>1.1185927001558415E-2</v>
      </c>
      <c r="BV5710" s="78">
        <v>3.2951599684852377</v>
      </c>
      <c r="BW5710" s="78">
        <v>0</v>
      </c>
      <c r="BX5710" s="78">
        <v>3.2951599684852377</v>
      </c>
      <c r="BY5710" s="78">
        <v>0.74376098625917819</v>
      </c>
      <c r="CT5710" s="78" t="s">
        <v>155</v>
      </c>
      <c r="CU5710" s="78" t="s">
        <v>466</v>
      </c>
      <c r="CV5710" s="78" t="s">
        <v>496</v>
      </c>
      <c r="CW5710" s="78">
        <v>2034</v>
      </c>
      <c r="CX5710" s="78">
        <v>0</v>
      </c>
      <c r="CY5710" s="78">
        <v>16044.126426626381</v>
      </c>
      <c r="CZ5710" s="78">
        <v>263.10737971827541</v>
      </c>
      <c r="DA5710" s="78">
        <v>9721.7399837424091</v>
      </c>
      <c r="DB5710" s="78">
        <v>6059.2790631656944</v>
      </c>
      <c r="DC5710" s="78">
        <v>4178.6363832147053</v>
      </c>
      <c r="DD5710" s="78">
        <v>2.818895415921651E-5</v>
      </c>
      <c r="DE5710" s="78">
        <v>0</v>
      </c>
      <c r="DF5710" s="78">
        <v>0.11779138945447361</v>
      </c>
      <c r="DG5710" s="78">
        <v>0.11779138945447361</v>
      </c>
      <c r="DH5710" s="78">
        <v>0</v>
      </c>
      <c r="DI5710" s="78">
        <v>5.5429041256899495E-4</v>
      </c>
      <c r="DJ5710" s="78">
        <v>5.5429041256899495E-4</v>
      </c>
      <c r="DK5710" s="78">
        <v>0</v>
      </c>
      <c r="DL5710" s="78">
        <v>5.5429041256899495E-4</v>
      </c>
    </row>
    <row r="5711" spans="63:116" x14ac:dyDescent="0.25">
      <c r="BK5711" s="78">
        <v>1.1185927001558415E-2</v>
      </c>
      <c r="BL5711" s="78">
        <v>3.2951599684852377</v>
      </c>
      <c r="BM5711" s="78">
        <v>0</v>
      </c>
      <c r="BN5711" s="78">
        <v>3.2951599684852377</v>
      </c>
      <c r="BO5711" s="78">
        <v>0.69510372547586752</v>
      </c>
      <c r="BU5711" s="78">
        <v>1.1185927001558415E-2</v>
      </c>
      <c r="BV5711" s="78">
        <v>3.2951599684852377</v>
      </c>
      <c r="BW5711" s="78">
        <v>0</v>
      </c>
      <c r="BX5711" s="78">
        <v>3.2951599684852377</v>
      </c>
      <c r="BY5711" s="78">
        <v>0.69510372547586752</v>
      </c>
      <c r="CT5711" s="78" t="s">
        <v>155</v>
      </c>
      <c r="CU5711" s="78" t="s">
        <v>466</v>
      </c>
      <c r="CV5711" s="78" t="s">
        <v>496</v>
      </c>
      <c r="CW5711" s="78">
        <v>2035</v>
      </c>
      <c r="CX5711" s="78">
        <v>0</v>
      </c>
      <c r="CY5711" s="78">
        <v>16044.126426626381</v>
      </c>
      <c r="CZ5711" s="78">
        <v>263.10737971827541</v>
      </c>
      <c r="DA5711" s="78">
        <v>9721.7399837424091</v>
      </c>
      <c r="DB5711" s="78">
        <v>6059.2790631656944</v>
      </c>
      <c r="DC5711" s="78">
        <v>4178.6363832147053</v>
      </c>
      <c r="DD5711" s="78">
        <v>2.818895415921651E-5</v>
      </c>
      <c r="DE5711" s="78">
        <v>0</v>
      </c>
      <c r="DF5711" s="78">
        <v>0.11779138945447361</v>
      </c>
      <c r="DG5711" s="78">
        <v>0.11779138945447361</v>
      </c>
      <c r="DH5711" s="78">
        <v>0</v>
      </c>
      <c r="DI5711" s="78">
        <v>5.5429041256899495E-4</v>
      </c>
      <c r="DJ5711" s="78">
        <v>5.5429041256899495E-4</v>
      </c>
      <c r="DK5711" s="78">
        <v>0</v>
      </c>
      <c r="DL5711" s="78">
        <v>5.5429041256899495E-4</v>
      </c>
    </row>
    <row r="5712" spans="63:116" x14ac:dyDescent="0.25">
      <c r="BK5712" s="78">
        <v>1.1185927001558415E-2</v>
      </c>
      <c r="BL5712" s="78">
        <v>3.2951599684852377</v>
      </c>
      <c r="BM5712" s="78">
        <v>0</v>
      </c>
      <c r="BN5712" s="78">
        <v>3.2951599684852377</v>
      </c>
      <c r="BO5712" s="78">
        <v>0.64962964997744621</v>
      </c>
      <c r="BU5712" s="78">
        <v>1.1185927001558415E-2</v>
      </c>
      <c r="BV5712" s="78">
        <v>3.2951599684852377</v>
      </c>
      <c r="BW5712" s="78">
        <v>0</v>
      </c>
      <c r="BX5712" s="78">
        <v>3.2951599684852377</v>
      </c>
      <c r="BY5712" s="78">
        <v>0.64962964997744621</v>
      </c>
      <c r="CT5712" s="78" t="s">
        <v>155</v>
      </c>
      <c r="CU5712" s="78" t="s">
        <v>466</v>
      </c>
      <c r="CV5712" s="78" t="s">
        <v>496</v>
      </c>
      <c r="CW5712" s="78">
        <v>2036</v>
      </c>
      <c r="CX5712" s="78">
        <v>0</v>
      </c>
      <c r="CY5712" s="78">
        <v>16044.126426626381</v>
      </c>
      <c r="CZ5712" s="78">
        <v>263.10737971827541</v>
      </c>
      <c r="DA5712" s="78">
        <v>9721.7399837424091</v>
      </c>
      <c r="DB5712" s="78">
        <v>6059.2790631656944</v>
      </c>
      <c r="DC5712" s="78">
        <v>4178.6363832147053</v>
      </c>
      <c r="DD5712" s="78">
        <v>2.818895415921651E-5</v>
      </c>
      <c r="DE5712" s="78">
        <v>0</v>
      </c>
      <c r="DF5712" s="78">
        <v>0.11779138945447361</v>
      </c>
      <c r="DG5712" s="78">
        <v>0.11779138945447361</v>
      </c>
      <c r="DH5712" s="78">
        <v>0</v>
      </c>
      <c r="DI5712" s="78">
        <v>5.8177675343520213E-4</v>
      </c>
      <c r="DJ5712" s="78">
        <v>5.8177675343520213E-4</v>
      </c>
      <c r="DK5712" s="78">
        <v>0</v>
      </c>
      <c r="DL5712" s="78">
        <v>5.8177675343520213E-4</v>
      </c>
    </row>
    <row r="5713" spans="63:116" x14ac:dyDescent="0.25">
      <c r="BK5713" s="78">
        <v>1.1185927001558415E-2</v>
      </c>
      <c r="BL5713" s="78">
        <v>3.2951599684852377</v>
      </c>
      <c r="BM5713" s="78">
        <v>0</v>
      </c>
      <c r="BN5713" s="78">
        <v>3.2951599684852377</v>
      </c>
      <c r="BO5713" s="78">
        <v>0.60713051399761331</v>
      </c>
      <c r="BU5713" s="78">
        <v>1.1185927001558415E-2</v>
      </c>
      <c r="BV5713" s="78">
        <v>3.2951599684852377</v>
      </c>
      <c r="BW5713" s="78">
        <v>0</v>
      </c>
      <c r="BX5713" s="78">
        <v>3.2951599684852377</v>
      </c>
      <c r="BY5713" s="78">
        <v>0.60713051399761331</v>
      </c>
      <c r="CT5713" s="78" t="s">
        <v>155</v>
      </c>
      <c r="CU5713" s="78" t="s">
        <v>466</v>
      </c>
      <c r="CV5713" s="78" t="s">
        <v>496</v>
      </c>
      <c r="CW5713" s="78">
        <v>2037</v>
      </c>
      <c r="CX5713" s="78">
        <v>0</v>
      </c>
      <c r="CY5713" s="78">
        <v>16044.126426626381</v>
      </c>
      <c r="CZ5713" s="78">
        <v>263.10737971827541</v>
      </c>
      <c r="DA5713" s="78">
        <v>9721.7399837424091</v>
      </c>
      <c r="DB5713" s="78">
        <v>6059.2790631656944</v>
      </c>
      <c r="DC5713" s="78">
        <v>4178.6363832147053</v>
      </c>
      <c r="DD5713" s="78">
        <v>2.818895415921651E-5</v>
      </c>
      <c r="DE5713" s="78">
        <v>0</v>
      </c>
      <c r="DF5713" s="78">
        <v>0.11779138945447361</v>
      </c>
      <c r="DG5713" s="78">
        <v>0.11779138945447361</v>
      </c>
      <c r="DH5713" s="78">
        <v>0</v>
      </c>
      <c r="DI5713" s="78">
        <v>5.8177675343520213E-4</v>
      </c>
      <c r="DJ5713" s="78">
        <v>5.8177675343520213E-4</v>
      </c>
      <c r="DK5713" s="78">
        <v>0</v>
      </c>
      <c r="DL5713" s="78">
        <v>5.8177675343520213E-4</v>
      </c>
    </row>
    <row r="5714" spans="63:116" x14ac:dyDescent="0.25">
      <c r="BK5714" s="78">
        <v>1.1185927001558415E-2</v>
      </c>
      <c r="BL5714" s="78">
        <v>3.2951599684852377</v>
      </c>
      <c r="BM5714" s="78">
        <v>0</v>
      </c>
      <c r="BN5714" s="78">
        <v>3.2951599684852377</v>
      </c>
      <c r="BO5714" s="78">
        <v>0.56741169532487212</v>
      </c>
      <c r="BU5714" s="78">
        <v>1.1185927001558415E-2</v>
      </c>
      <c r="BV5714" s="78">
        <v>3.2951599684852377</v>
      </c>
      <c r="BW5714" s="78">
        <v>0</v>
      </c>
      <c r="BX5714" s="78">
        <v>3.2951599684852377</v>
      </c>
      <c r="BY5714" s="78">
        <v>0.56741169532487212</v>
      </c>
      <c r="CT5714" s="78" t="s">
        <v>155</v>
      </c>
      <c r="CU5714" s="78" t="s">
        <v>466</v>
      </c>
      <c r="CV5714" s="78" t="s">
        <v>496</v>
      </c>
      <c r="CW5714" s="78">
        <v>2038</v>
      </c>
      <c r="CX5714" s="78">
        <v>0</v>
      </c>
      <c r="CY5714" s="78">
        <v>16832.391236279731</v>
      </c>
      <c r="CZ5714" s="78">
        <v>280.55437045334861</v>
      </c>
      <c r="DA5714" s="78">
        <v>10192.271765885231</v>
      </c>
      <c r="DB5714" s="78">
        <v>6359.5650999411464</v>
      </c>
      <c r="DC5714" s="78">
        <v>4385.7214416120132</v>
      </c>
      <c r="DD5714" s="78">
        <v>2.818895415921651E-5</v>
      </c>
      <c r="DE5714" s="78">
        <v>0</v>
      </c>
      <c r="DF5714" s="78">
        <v>0.12362890067269398</v>
      </c>
      <c r="DG5714" s="78">
        <v>0.12362890067269398</v>
      </c>
      <c r="DH5714" s="78">
        <v>0</v>
      </c>
      <c r="DI5714" s="78">
        <v>5.8177675343520213E-4</v>
      </c>
      <c r="DJ5714" s="78">
        <v>5.8177675343520213E-4</v>
      </c>
      <c r="DK5714" s="78">
        <v>0</v>
      </c>
      <c r="DL5714" s="78">
        <v>5.8177675343520213E-4</v>
      </c>
    </row>
    <row r="5715" spans="63:116" x14ac:dyDescent="0.25">
      <c r="BK5715" s="78">
        <v>1.1185927001558415E-2</v>
      </c>
      <c r="BL5715" s="78">
        <v>3.4592026559145195</v>
      </c>
      <c r="BM5715" s="78">
        <v>0</v>
      </c>
      <c r="BN5715" s="78">
        <v>3.4592026559145195</v>
      </c>
      <c r="BO5715" s="78">
        <v>0.55669075398287715</v>
      </c>
      <c r="BU5715" s="78">
        <v>1.1185927001558415E-2</v>
      </c>
      <c r="BV5715" s="78">
        <v>3.4592026559145195</v>
      </c>
      <c r="BW5715" s="78">
        <v>0</v>
      </c>
      <c r="BX5715" s="78">
        <v>3.4592026559145195</v>
      </c>
      <c r="BY5715" s="78">
        <v>0.55669075398287715</v>
      </c>
      <c r="CT5715" s="78" t="s">
        <v>155</v>
      </c>
      <c r="CU5715" s="78" t="s">
        <v>466</v>
      </c>
      <c r="CV5715" s="78" t="s">
        <v>496</v>
      </c>
      <c r="CW5715" s="78">
        <v>2039</v>
      </c>
      <c r="CX5715" s="78">
        <v>0</v>
      </c>
      <c r="CY5715" s="78">
        <v>16832.391236279731</v>
      </c>
      <c r="CZ5715" s="78">
        <v>280.55437045334861</v>
      </c>
      <c r="DA5715" s="78">
        <v>10192.271765885231</v>
      </c>
      <c r="DB5715" s="78">
        <v>6359.5650999411464</v>
      </c>
      <c r="DC5715" s="78">
        <v>4385.7214416120132</v>
      </c>
      <c r="DD5715" s="78">
        <v>2.818895415921651E-5</v>
      </c>
      <c r="DE5715" s="78">
        <v>0</v>
      </c>
      <c r="DF5715" s="78">
        <v>0.12362890067269398</v>
      </c>
      <c r="DG5715" s="78">
        <v>0.12362890067269398</v>
      </c>
      <c r="DH5715" s="78">
        <v>0</v>
      </c>
      <c r="DI5715" s="78">
        <v>5.8177675343520213E-4</v>
      </c>
      <c r="DJ5715" s="78">
        <v>5.8177675343520213E-4</v>
      </c>
      <c r="DK5715" s="78">
        <v>0</v>
      </c>
      <c r="DL5715" s="78">
        <v>5.8177675343520213E-4</v>
      </c>
    </row>
    <row r="5716" spans="63:116" x14ac:dyDescent="0.25">
      <c r="BK5716" s="78">
        <v>1.1185927001558415E-2</v>
      </c>
      <c r="BL5716" s="78">
        <v>3.4592026559145195</v>
      </c>
      <c r="BM5716" s="78">
        <v>0</v>
      </c>
      <c r="BN5716" s="78">
        <v>3.4592026559145195</v>
      </c>
      <c r="BO5716" s="78">
        <v>0.52027173269427773</v>
      </c>
      <c r="BU5716" s="78">
        <v>1.1185927001558415E-2</v>
      </c>
      <c r="BV5716" s="78">
        <v>3.4592026559145195</v>
      </c>
      <c r="BW5716" s="78">
        <v>0</v>
      </c>
      <c r="BX5716" s="78">
        <v>3.4592026559145195</v>
      </c>
      <c r="BY5716" s="78">
        <v>0.52027173269427773</v>
      </c>
      <c r="CT5716" s="78" t="s">
        <v>155</v>
      </c>
      <c r="CU5716" s="78" t="s">
        <v>466</v>
      </c>
      <c r="CV5716" s="78" t="s">
        <v>496</v>
      </c>
      <c r="CW5716" s="78">
        <v>2040</v>
      </c>
      <c r="CX5716" s="78">
        <v>0</v>
      </c>
      <c r="CY5716" s="78">
        <v>16832.391236279731</v>
      </c>
      <c r="CZ5716" s="78">
        <v>280.55437045334861</v>
      </c>
      <c r="DA5716" s="78">
        <v>10192.271765885231</v>
      </c>
      <c r="DB5716" s="78">
        <v>6359.5650999411464</v>
      </c>
      <c r="DC5716" s="78">
        <v>4385.7214416120132</v>
      </c>
      <c r="DD5716" s="78">
        <v>2.818895415921651E-5</v>
      </c>
      <c r="DE5716" s="78">
        <v>0</v>
      </c>
      <c r="DF5716" s="78">
        <v>0.12362890067269398</v>
      </c>
      <c r="DG5716" s="78">
        <v>0.12362890067269398</v>
      </c>
      <c r="DH5716" s="78">
        <v>0</v>
      </c>
      <c r="DI5716" s="78">
        <v>5.8177675343520213E-4</v>
      </c>
      <c r="DJ5716" s="78">
        <v>5.8177675343520213E-4</v>
      </c>
      <c r="DK5716" s="78">
        <v>0</v>
      </c>
      <c r="DL5716" s="78">
        <v>5.8177675343520213E-4</v>
      </c>
    </row>
    <row r="5717" spans="63:116" x14ac:dyDescent="0.25">
      <c r="BK5717" s="78">
        <v>1.1185927001558415E-2</v>
      </c>
      <c r="BL5717" s="78">
        <v>3.4592026559145195</v>
      </c>
      <c r="BM5717" s="78">
        <v>0</v>
      </c>
      <c r="BN5717" s="78">
        <v>3.4592026559145195</v>
      </c>
      <c r="BO5717" s="78">
        <v>0.48623526420025948</v>
      </c>
      <c r="BU5717" s="78">
        <v>1.1185927001558415E-2</v>
      </c>
      <c r="BV5717" s="78">
        <v>3.4592026559145195</v>
      </c>
      <c r="BW5717" s="78">
        <v>0</v>
      </c>
      <c r="BX5717" s="78">
        <v>3.4592026559145195</v>
      </c>
      <c r="BY5717" s="78">
        <v>0.48623526420025948</v>
      </c>
      <c r="CT5717" s="78" t="s">
        <v>155</v>
      </c>
      <c r="CU5717" s="78" t="s">
        <v>466</v>
      </c>
      <c r="CV5717" s="78" t="s">
        <v>496</v>
      </c>
      <c r="CW5717" s="78">
        <v>2041</v>
      </c>
      <c r="CX5717" s="78">
        <v>0</v>
      </c>
      <c r="CY5717" s="78">
        <v>16832.391236279731</v>
      </c>
      <c r="CZ5717" s="78">
        <v>280.55437045334861</v>
      </c>
      <c r="DA5717" s="78">
        <v>10192.271765885231</v>
      </c>
      <c r="DB5717" s="78">
        <v>6359.5650999411464</v>
      </c>
      <c r="DC5717" s="78">
        <v>4385.7214416120132</v>
      </c>
      <c r="DD5717" s="78">
        <v>2.818895415921651E-5</v>
      </c>
      <c r="DE5717" s="78">
        <v>0</v>
      </c>
      <c r="DF5717" s="78">
        <v>0.12362890067269398</v>
      </c>
      <c r="DG5717" s="78">
        <v>0.12362890067269398</v>
      </c>
      <c r="DH5717" s="78">
        <v>0</v>
      </c>
      <c r="DI5717" s="78">
        <v>6.1056336779715618E-4</v>
      </c>
      <c r="DJ5717" s="78">
        <v>6.1056336779715618E-4</v>
      </c>
      <c r="DK5717" s="78">
        <v>0</v>
      </c>
      <c r="DL5717" s="78">
        <v>6.1056336779715618E-4</v>
      </c>
    </row>
    <row r="5718" spans="63:116" x14ac:dyDescent="0.25">
      <c r="BK5718" s="78">
        <v>1.1185927001558415E-2</v>
      </c>
      <c r="BL5718" s="78">
        <v>3.4592026559145195</v>
      </c>
      <c r="BM5718" s="78">
        <v>0</v>
      </c>
      <c r="BN5718" s="78">
        <v>3.4592026559145195</v>
      </c>
      <c r="BO5718" s="78">
        <v>0.45442548056099019</v>
      </c>
      <c r="BU5718" s="78">
        <v>0</v>
      </c>
      <c r="BV5718" s="78">
        <v>0</v>
      </c>
      <c r="BW5718" s="78">
        <v>0</v>
      </c>
      <c r="BX5718" s="78">
        <v>0</v>
      </c>
      <c r="BY5718" s="78">
        <v>0</v>
      </c>
      <c r="CT5718" s="78" t="s">
        <v>155</v>
      </c>
      <c r="CU5718" s="78" t="s">
        <v>466</v>
      </c>
      <c r="CV5718" s="78" t="s">
        <v>496</v>
      </c>
      <c r="CW5718" s="78">
        <v>2042</v>
      </c>
      <c r="CX5718" s="78">
        <v>0</v>
      </c>
      <c r="CY5718" s="78">
        <v>16832.391236279731</v>
      </c>
      <c r="CZ5718" s="78">
        <v>280.55437045334861</v>
      </c>
      <c r="DA5718" s="78">
        <v>10192.271765885231</v>
      </c>
      <c r="DB5718" s="78">
        <v>6359.5650999411464</v>
      </c>
      <c r="DC5718" s="78">
        <v>4385.7214416120132</v>
      </c>
      <c r="DD5718" s="78">
        <v>2.818895415921651E-5</v>
      </c>
      <c r="DE5718" s="78">
        <v>0</v>
      </c>
      <c r="DF5718" s="78">
        <v>0.12362890067269398</v>
      </c>
      <c r="DG5718" s="78">
        <v>0.12362890067269398</v>
      </c>
      <c r="DH5718" s="78">
        <v>0</v>
      </c>
      <c r="DI5718" s="78">
        <v>6.1056336779715618E-4</v>
      </c>
      <c r="DJ5718" s="78">
        <v>6.1056336779715618E-4</v>
      </c>
      <c r="DK5718" s="78">
        <v>0</v>
      </c>
      <c r="DL5718" s="78">
        <v>6.1056336779715618E-4</v>
      </c>
    </row>
    <row r="5719" spans="63:116" x14ac:dyDescent="0.25">
      <c r="BK5719" s="78">
        <v>0</v>
      </c>
      <c r="BL5719" s="78">
        <v>0</v>
      </c>
      <c r="BM5719" s="78">
        <v>0</v>
      </c>
      <c r="BN5719" s="78">
        <v>0</v>
      </c>
      <c r="BO5719" s="78">
        <v>0</v>
      </c>
      <c r="BU5719" s="78">
        <v>0</v>
      </c>
      <c r="BV5719" s="78">
        <v>0</v>
      </c>
      <c r="BW5719" s="78">
        <v>0</v>
      </c>
      <c r="BX5719" s="78">
        <v>0</v>
      </c>
      <c r="BY5719" s="78">
        <v>0</v>
      </c>
      <c r="CT5719" s="78" t="s">
        <v>155</v>
      </c>
      <c r="CU5719" s="78" t="s">
        <v>466</v>
      </c>
      <c r="CV5719" s="78" t="s">
        <v>496</v>
      </c>
      <c r="CW5719" s="78">
        <v>2043</v>
      </c>
      <c r="CX5719" s="78">
        <v>0</v>
      </c>
      <c r="CY5719" s="78">
        <v>17672.085223784608</v>
      </c>
      <c r="CZ5719" s="78">
        <v>299.4200123734181</v>
      </c>
      <c r="DA5719" s="78">
        <v>10692.736176386181</v>
      </c>
      <c r="DB5719" s="78">
        <v>6679.9290350250112</v>
      </c>
      <c r="DC5719" s="78">
        <v>4606.6527407081585</v>
      </c>
      <c r="DD5719" s="78">
        <v>2.818895415921651E-5</v>
      </c>
      <c r="DE5719" s="78">
        <v>0</v>
      </c>
      <c r="DF5719" s="78">
        <v>0.12985672293525138</v>
      </c>
      <c r="DG5719" s="78">
        <v>0.12985672293525138</v>
      </c>
      <c r="DH5719" s="78">
        <v>0</v>
      </c>
      <c r="DI5719" s="78">
        <v>6.1056336779715618E-4</v>
      </c>
      <c r="DJ5719" s="78">
        <v>6.1056336779715618E-4</v>
      </c>
      <c r="DK5719" s="78">
        <v>0</v>
      </c>
      <c r="DL5719" s="78">
        <v>6.1056336779715618E-4</v>
      </c>
    </row>
    <row r="5720" spans="63:116" x14ac:dyDescent="0.25">
      <c r="BK5720" s="78">
        <v>0</v>
      </c>
      <c r="BL5720" s="78">
        <v>0</v>
      </c>
      <c r="BM5720" s="78">
        <v>0</v>
      </c>
      <c r="BN5720" s="78">
        <v>0</v>
      </c>
      <c r="BO5720" s="78">
        <v>0</v>
      </c>
      <c r="BU5720" s="78">
        <v>4.473838785371863E-3</v>
      </c>
      <c r="BV5720" s="78">
        <v>0.99921161178284834</v>
      </c>
      <c r="BW5720" s="78">
        <v>0</v>
      </c>
      <c r="BX5720" s="78">
        <v>0.99921161178284834</v>
      </c>
      <c r="BY5720" s="78">
        <v>0.99921161178284834</v>
      </c>
      <c r="CT5720" s="78" t="s">
        <v>155</v>
      </c>
      <c r="CU5720" s="78" t="s">
        <v>466</v>
      </c>
      <c r="CV5720" s="78" t="s">
        <v>496</v>
      </c>
      <c r="CW5720" s="78">
        <v>2044</v>
      </c>
      <c r="CX5720" s="78">
        <v>0</v>
      </c>
      <c r="CY5720" s="78">
        <v>17672.085223784608</v>
      </c>
      <c r="CZ5720" s="78">
        <v>299.4200123734181</v>
      </c>
      <c r="DA5720" s="78">
        <v>10692.736176386181</v>
      </c>
      <c r="DB5720" s="78">
        <v>6679.9290350250112</v>
      </c>
      <c r="DC5720" s="78">
        <v>4606.6527407081585</v>
      </c>
      <c r="DD5720" s="78">
        <v>2.818895415921651E-5</v>
      </c>
      <c r="DE5720" s="78">
        <v>0</v>
      </c>
      <c r="DF5720" s="78">
        <v>0.12985672293525138</v>
      </c>
      <c r="DG5720" s="78">
        <v>0.12985672293525138</v>
      </c>
      <c r="DH5720" s="78">
        <v>0</v>
      </c>
      <c r="DI5720" s="78">
        <v>6.1056336779715618E-4</v>
      </c>
      <c r="DJ5720" s="78">
        <v>6.1056336779715618E-4</v>
      </c>
      <c r="DK5720" s="78">
        <v>0</v>
      </c>
      <c r="DL5720" s="78">
        <v>6.1056336779715618E-4</v>
      </c>
    </row>
    <row r="5721" spans="63:116" x14ac:dyDescent="0.25">
      <c r="BK5721" s="78">
        <v>4.473838785371863E-3</v>
      </c>
      <c r="BL5721" s="78">
        <v>0.99921161178284834</v>
      </c>
      <c r="BM5721" s="78">
        <v>0</v>
      </c>
      <c r="BN5721" s="78">
        <v>0.99921161178284834</v>
      </c>
      <c r="BO5721" s="78">
        <v>0.93384262783443772</v>
      </c>
      <c r="BU5721" s="78">
        <v>4.473838785371863E-3</v>
      </c>
      <c r="BV5721" s="78">
        <v>0.99921161178284834</v>
      </c>
      <c r="BW5721" s="78">
        <v>0</v>
      </c>
      <c r="BX5721" s="78">
        <v>0.99921161178284834</v>
      </c>
      <c r="BY5721" s="78">
        <v>0.93384262783443772</v>
      </c>
      <c r="CT5721" s="78" t="s">
        <v>155</v>
      </c>
      <c r="CU5721" s="78" t="s">
        <v>466</v>
      </c>
      <c r="CV5721" s="78" t="s">
        <v>496</v>
      </c>
      <c r="CW5721" s="78">
        <v>2045</v>
      </c>
      <c r="CX5721" s="78">
        <v>0</v>
      </c>
      <c r="CY5721" s="78">
        <v>17672.085223784608</v>
      </c>
      <c r="CZ5721" s="78">
        <v>299.4200123734181</v>
      </c>
      <c r="DA5721" s="78">
        <v>10692.736176386181</v>
      </c>
      <c r="DB5721" s="78">
        <v>6679.9290350250112</v>
      </c>
      <c r="DC5721" s="78">
        <v>4606.6527407081585</v>
      </c>
      <c r="DD5721" s="78">
        <v>2.818895415921651E-5</v>
      </c>
      <c r="DE5721" s="78">
        <v>0</v>
      </c>
      <c r="DF5721" s="78">
        <v>0.12985672293525138</v>
      </c>
      <c r="DG5721" s="78">
        <v>0.12985672293525138</v>
      </c>
      <c r="DH5721" s="78">
        <v>0</v>
      </c>
      <c r="DI5721" s="78">
        <v>0</v>
      </c>
      <c r="DJ5721" s="78">
        <v>6.1056336779715618E-4</v>
      </c>
      <c r="DK5721" s="78">
        <v>0</v>
      </c>
      <c r="DL5721" s="78">
        <v>6.1056336779715618E-4</v>
      </c>
    </row>
    <row r="5722" spans="63:116" x14ac:dyDescent="0.25">
      <c r="BK5722" s="78">
        <v>4.473838785371863E-3</v>
      </c>
      <c r="BL5722" s="78">
        <v>1.0358280653485374</v>
      </c>
      <c r="BM5722" s="78">
        <v>0</v>
      </c>
      <c r="BN5722" s="78">
        <v>1.0358280653485374</v>
      </c>
      <c r="BO5722" s="78">
        <v>0.90473234810772762</v>
      </c>
      <c r="BU5722" s="78">
        <v>4.473838785371863E-3</v>
      </c>
      <c r="BV5722" s="78">
        <v>1.0358280653485374</v>
      </c>
      <c r="BW5722" s="78">
        <v>0</v>
      </c>
      <c r="BX5722" s="78">
        <v>1.0358280653485374</v>
      </c>
      <c r="BY5722" s="78">
        <v>0.90473234810772762</v>
      </c>
      <c r="CT5722" s="78" t="s">
        <v>155</v>
      </c>
      <c r="CU5722" s="78" t="s">
        <v>466</v>
      </c>
      <c r="CV5722" s="78" t="s">
        <v>496</v>
      </c>
      <c r="CW5722" s="78">
        <v>2046</v>
      </c>
      <c r="CX5722" s="78">
        <v>0</v>
      </c>
      <c r="CY5722" s="78">
        <v>17672.085223784608</v>
      </c>
      <c r="CZ5722" s="78">
        <v>299.4200123734181</v>
      </c>
      <c r="DA5722" s="78">
        <v>10692.736176386181</v>
      </c>
      <c r="DB5722" s="78">
        <v>6679.9290350250112</v>
      </c>
      <c r="DC5722" s="78">
        <v>4606.6527407081585</v>
      </c>
      <c r="DD5722" s="78">
        <v>2.818895415921651E-5</v>
      </c>
      <c r="DE5722" s="78">
        <v>0</v>
      </c>
      <c r="DF5722" s="78">
        <v>0.12985672293525138</v>
      </c>
      <c r="DG5722" s="78">
        <v>0.12985672293525138</v>
      </c>
      <c r="DH5722" s="78">
        <v>0</v>
      </c>
      <c r="DI5722" s="78">
        <v>3.3350831402742387E-6</v>
      </c>
      <c r="DJ5722" s="78">
        <v>0</v>
      </c>
      <c r="DK5722" s="78">
        <v>0</v>
      </c>
      <c r="DL5722" s="78">
        <v>0</v>
      </c>
    </row>
    <row r="5723" spans="63:116" x14ac:dyDescent="0.25">
      <c r="BK5723" s="78">
        <v>4.473838785371863E-3</v>
      </c>
      <c r="BL5723" s="78">
        <v>1.0358280653485374</v>
      </c>
      <c r="BM5723" s="78">
        <v>0</v>
      </c>
      <c r="BN5723" s="78">
        <v>1.0358280653485374</v>
      </c>
      <c r="BO5723" s="78">
        <v>0.84554425056796967</v>
      </c>
      <c r="BU5723" s="78">
        <v>4.473838785371863E-3</v>
      </c>
      <c r="BV5723" s="78">
        <v>1.0358280653485374</v>
      </c>
      <c r="BW5723" s="78">
        <v>0</v>
      </c>
      <c r="BX5723" s="78">
        <v>1.0358280653485374</v>
      </c>
      <c r="BY5723" s="78">
        <v>0.84554425056796967</v>
      </c>
      <c r="CT5723" s="78" t="s">
        <v>155</v>
      </c>
      <c r="CU5723" s="78" t="s">
        <v>466</v>
      </c>
      <c r="CV5723" s="78" t="s">
        <v>496</v>
      </c>
      <c r="CW5723" s="78">
        <v>2047</v>
      </c>
      <c r="CX5723" s="78">
        <v>0</v>
      </c>
      <c r="CY5723" s="78">
        <v>17672.085223784608</v>
      </c>
      <c r="CZ5723" s="78">
        <v>299.4200123734181</v>
      </c>
      <c r="DA5723" s="78">
        <v>10692.736176386181</v>
      </c>
      <c r="DB5723" s="78">
        <v>6679.9290350250112</v>
      </c>
      <c r="DC5723" s="78">
        <v>4606.6527407081585</v>
      </c>
      <c r="DD5723" s="78">
        <v>2.818895415921651E-5</v>
      </c>
      <c r="DE5723" s="78">
        <v>0</v>
      </c>
      <c r="DF5723" s="78">
        <v>0.12985672293525138</v>
      </c>
      <c r="DG5723" s="78">
        <v>0.12985672293525138</v>
      </c>
      <c r="DH5723" s="78">
        <v>0</v>
      </c>
      <c r="DI5723" s="78">
        <v>3.4843034760600844E-6</v>
      </c>
      <c r="DJ5723" s="78">
        <v>3.4843034760600844E-6</v>
      </c>
      <c r="DK5723" s="78">
        <v>0</v>
      </c>
      <c r="DL5723" s="78">
        <v>3.4843034760600844E-6</v>
      </c>
    </row>
    <row r="5724" spans="63:116" x14ac:dyDescent="0.25">
      <c r="BK5724" s="78">
        <v>4.473838785371863E-3</v>
      </c>
      <c r="BL5724" s="78">
        <v>1.0358280653485374</v>
      </c>
      <c r="BM5724" s="78">
        <v>0</v>
      </c>
      <c r="BN5724" s="78">
        <v>1.0358280653485374</v>
      </c>
      <c r="BO5724" s="78">
        <v>0.79022827155885011</v>
      </c>
      <c r="BU5724" s="78">
        <v>4.473838785371863E-3</v>
      </c>
      <c r="BV5724" s="78">
        <v>1.0358280653485374</v>
      </c>
      <c r="BW5724" s="78">
        <v>0</v>
      </c>
      <c r="BX5724" s="78">
        <v>1.0358280653485374</v>
      </c>
      <c r="BY5724" s="78">
        <v>0.79022827155885011</v>
      </c>
      <c r="CT5724" s="78" t="s">
        <v>155</v>
      </c>
      <c r="CU5724" s="78" t="s">
        <v>466</v>
      </c>
      <c r="CV5724" s="78" t="s">
        <v>496</v>
      </c>
      <c r="CW5724" s="78">
        <v>2048</v>
      </c>
      <c r="CX5724" s="78">
        <v>0</v>
      </c>
      <c r="CY5724" s="78">
        <v>18552.33478611067</v>
      </c>
      <c r="CZ5724" s="78">
        <v>319.49113147948219</v>
      </c>
      <c r="DA5724" s="78">
        <v>11216.56262510797</v>
      </c>
      <c r="DB5724" s="78">
        <v>7016.2810295232148</v>
      </c>
      <c r="DC5724" s="78">
        <v>4838.6098212659772</v>
      </c>
      <c r="DD5724" s="78">
        <v>2.818895415921651E-5</v>
      </c>
      <c r="DE5724" s="78">
        <v>0</v>
      </c>
      <c r="DF5724" s="78">
        <v>0.13639535044600143</v>
      </c>
      <c r="DG5724" s="78">
        <v>0.13639535044600143</v>
      </c>
      <c r="DH5724" s="78">
        <v>0</v>
      </c>
      <c r="DI5724" s="78">
        <v>3.4843034760600844E-6</v>
      </c>
      <c r="DJ5724" s="78">
        <v>3.4843034760600844E-6</v>
      </c>
      <c r="DK5724" s="78">
        <v>0</v>
      </c>
      <c r="DL5724" s="78">
        <v>3.4843034760600844E-6</v>
      </c>
    </row>
    <row r="5725" spans="63:116" x14ac:dyDescent="0.25">
      <c r="BK5725" s="78">
        <v>4.473838785371863E-3</v>
      </c>
      <c r="BL5725" s="78">
        <v>1.0358280653485374</v>
      </c>
      <c r="BM5725" s="78">
        <v>0</v>
      </c>
      <c r="BN5725" s="78">
        <v>1.0358280653485374</v>
      </c>
      <c r="BO5725" s="78">
        <v>0.73853109491481317</v>
      </c>
      <c r="BU5725" s="78">
        <v>4.473838785371863E-3</v>
      </c>
      <c r="BV5725" s="78">
        <v>1.0358280653485374</v>
      </c>
      <c r="BW5725" s="78">
        <v>0</v>
      </c>
      <c r="BX5725" s="78">
        <v>1.0358280653485374</v>
      </c>
      <c r="BY5725" s="78">
        <v>0.73853109491481317</v>
      </c>
      <c r="CT5725" s="78" t="s">
        <v>155</v>
      </c>
      <c r="CU5725" s="78" t="s">
        <v>466</v>
      </c>
      <c r="CV5725" s="78" t="s">
        <v>496</v>
      </c>
      <c r="CW5725" s="78">
        <v>2049</v>
      </c>
      <c r="CX5725" s="78">
        <v>0</v>
      </c>
      <c r="CY5725" s="78">
        <v>18552.33478611067</v>
      </c>
      <c r="CZ5725" s="78">
        <v>319.49113147948219</v>
      </c>
      <c r="DA5725" s="78">
        <v>11216.56262510797</v>
      </c>
      <c r="DB5725" s="78">
        <v>7016.2810295232148</v>
      </c>
      <c r="DC5725" s="78">
        <v>4838.6098212659772</v>
      </c>
      <c r="DD5725" s="78">
        <v>2.818895415921651E-5</v>
      </c>
      <c r="DE5725" s="78">
        <v>0</v>
      </c>
      <c r="DF5725" s="78">
        <v>0.13639535044600143</v>
      </c>
      <c r="DG5725" s="78">
        <v>0.13639535044600143</v>
      </c>
      <c r="DH5725" s="78">
        <v>0</v>
      </c>
      <c r="DI5725" s="78">
        <v>3.4843034760600844E-6</v>
      </c>
      <c r="DJ5725" s="78">
        <v>3.4843034760600844E-6</v>
      </c>
      <c r="DK5725" s="78">
        <v>0</v>
      </c>
      <c r="DL5725" s="78">
        <v>3.4843034760600844E-6</v>
      </c>
    </row>
    <row r="5726" spans="63:116" x14ac:dyDescent="0.25">
      <c r="BK5726" s="78">
        <v>4.473838785371863E-3</v>
      </c>
      <c r="BL5726" s="78">
        <v>1.0358280653485374</v>
      </c>
      <c r="BM5726" s="78">
        <v>0</v>
      </c>
      <c r="BN5726" s="78">
        <v>1.0358280653485374</v>
      </c>
      <c r="BO5726" s="78">
        <v>0.69021597655590006</v>
      </c>
      <c r="BU5726" s="78">
        <v>4.473838785371863E-3</v>
      </c>
      <c r="BV5726" s="78">
        <v>1.0358280653485374</v>
      </c>
      <c r="BW5726" s="78">
        <v>0</v>
      </c>
      <c r="BX5726" s="78">
        <v>1.0358280653485374</v>
      </c>
      <c r="BY5726" s="78">
        <v>0.69021597655590006</v>
      </c>
      <c r="CT5726" s="78" t="s">
        <v>155</v>
      </c>
      <c r="CU5726" s="78" t="s">
        <v>466</v>
      </c>
      <c r="CV5726" s="78" t="s">
        <v>496</v>
      </c>
      <c r="CW5726" s="78">
        <v>2050</v>
      </c>
      <c r="CX5726" s="78">
        <v>0</v>
      </c>
      <c r="CY5726" s="78">
        <v>18552.33478611067</v>
      </c>
      <c r="CZ5726" s="78">
        <v>319.49113147948219</v>
      </c>
      <c r="DA5726" s="78">
        <v>11216.56262510797</v>
      </c>
      <c r="DB5726" s="78">
        <v>7016.2810295232148</v>
      </c>
      <c r="DC5726" s="78">
        <v>4838.6098212659772</v>
      </c>
      <c r="DD5726" s="78">
        <v>2.818895415921651E-5</v>
      </c>
      <c r="DE5726" s="78">
        <v>0</v>
      </c>
      <c r="DF5726" s="78">
        <v>0.13639535044600143</v>
      </c>
      <c r="DG5726" s="78">
        <v>0.13639535044600143</v>
      </c>
      <c r="DH5726" s="78">
        <v>0</v>
      </c>
      <c r="DI5726" s="78">
        <v>3.4843034760600844E-6</v>
      </c>
      <c r="DJ5726" s="78">
        <v>3.4843034760600844E-6</v>
      </c>
      <c r="DK5726" s="78">
        <v>0</v>
      </c>
      <c r="DL5726" s="78">
        <v>3.4843034760600844E-6</v>
      </c>
    </row>
    <row r="5727" spans="63:116" x14ac:dyDescent="0.25">
      <c r="BK5727" s="78">
        <v>4.473838785371863E-3</v>
      </c>
      <c r="BL5727" s="78">
        <v>1.0819646684121427</v>
      </c>
      <c r="BM5727" s="78">
        <v>0</v>
      </c>
      <c r="BN5727" s="78">
        <v>1.0819646684121427</v>
      </c>
      <c r="BO5727" s="78">
        <v>0.67379321798190894</v>
      </c>
      <c r="BU5727" s="78">
        <v>4.473838785371863E-3</v>
      </c>
      <c r="BV5727" s="78">
        <v>1.0819646684121427</v>
      </c>
      <c r="BW5727" s="78">
        <v>0</v>
      </c>
      <c r="BX5727" s="78">
        <v>1.0819646684121427</v>
      </c>
      <c r="BY5727" s="78">
        <v>0.67379321798190894</v>
      </c>
      <c r="CT5727" s="78" t="s">
        <v>155</v>
      </c>
      <c r="CU5727" s="78" t="s">
        <v>466</v>
      </c>
      <c r="CV5727" s="78" t="s">
        <v>496</v>
      </c>
      <c r="CW5727" s="78">
        <v>2051</v>
      </c>
      <c r="CX5727" s="78">
        <v>0</v>
      </c>
      <c r="CY5727" s="78">
        <v>18552.33478611067</v>
      </c>
      <c r="CZ5727" s="78">
        <v>319.49113147948219</v>
      </c>
      <c r="DA5727" s="78">
        <v>11216.56262510797</v>
      </c>
      <c r="DB5727" s="78">
        <v>7016.2810295232148</v>
      </c>
      <c r="DC5727" s="78">
        <v>4838.6098212659772</v>
      </c>
      <c r="DD5727" s="78">
        <v>2.818895415921651E-5</v>
      </c>
      <c r="DE5727" s="78">
        <v>0</v>
      </c>
      <c r="DF5727" s="78">
        <v>0.13639535044600143</v>
      </c>
      <c r="DG5727" s="78">
        <v>0.13639535044600143</v>
      </c>
      <c r="DH5727" s="78">
        <v>0</v>
      </c>
      <c r="DI5727" s="78">
        <v>3.4843034760600844E-6</v>
      </c>
      <c r="DJ5727" s="78">
        <v>3.4843034760600844E-6</v>
      </c>
      <c r="DK5727" s="78">
        <v>0</v>
      </c>
      <c r="DL5727" s="78">
        <v>3.4843034760600844E-6</v>
      </c>
    </row>
    <row r="5728" spans="63:116" x14ac:dyDescent="0.25">
      <c r="BK5728" s="78">
        <v>4.473838785371863E-3</v>
      </c>
      <c r="BL5728" s="78">
        <v>1.0819646684121427</v>
      </c>
      <c r="BM5728" s="78">
        <v>0</v>
      </c>
      <c r="BN5728" s="78">
        <v>1.0819646684121427</v>
      </c>
      <c r="BO5728" s="78">
        <v>0.62971328783355962</v>
      </c>
      <c r="BU5728" s="78">
        <v>4.473838785371863E-3</v>
      </c>
      <c r="BV5728" s="78">
        <v>1.0819646684121427</v>
      </c>
      <c r="BW5728" s="78">
        <v>0</v>
      </c>
      <c r="BX5728" s="78">
        <v>1.0819646684121427</v>
      </c>
      <c r="BY5728" s="78">
        <v>0.62971328783355962</v>
      </c>
      <c r="CT5728" s="78" t="s">
        <v>155</v>
      </c>
      <c r="CU5728" s="78" t="s">
        <v>466</v>
      </c>
      <c r="CV5728" s="78" t="s">
        <v>496</v>
      </c>
      <c r="CW5728" s="78">
        <v>2052</v>
      </c>
      <c r="CX5728" s="78">
        <v>0</v>
      </c>
      <c r="CY5728" s="78">
        <v>18552.33478611067</v>
      </c>
      <c r="CZ5728" s="78">
        <v>319.49113147948219</v>
      </c>
      <c r="DA5728" s="78">
        <v>11216.56262510797</v>
      </c>
      <c r="DB5728" s="78">
        <v>7016.2810295232148</v>
      </c>
      <c r="DC5728" s="78">
        <v>4838.6098212659772</v>
      </c>
      <c r="DD5728" s="78">
        <v>2.818895415921651E-5</v>
      </c>
      <c r="DE5728" s="78">
        <v>0</v>
      </c>
      <c r="DF5728" s="78">
        <v>0.13639535044600143</v>
      </c>
      <c r="DG5728" s="78">
        <v>0.13639535044600143</v>
      </c>
      <c r="DH5728" s="78">
        <v>0</v>
      </c>
      <c r="DI5728" s="78">
        <v>3.6764835431220583E-6</v>
      </c>
      <c r="DJ5728" s="78">
        <v>3.6764835431220583E-6</v>
      </c>
      <c r="DK5728" s="78">
        <v>0</v>
      </c>
      <c r="DL5728" s="78">
        <v>3.6764835431220583E-6</v>
      </c>
    </row>
    <row r="5729" spans="63:116" x14ac:dyDescent="0.25">
      <c r="BK5729" s="78">
        <v>4.473838785371863E-3</v>
      </c>
      <c r="BL5729" s="78">
        <v>1.0819646684121427</v>
      </c>
      <c r="BM5729" s="78">
        <v>0</v>
      </c>
      <c r="BN5729" s="78">
        <v>1.0819646684121427</v>
      </c>
      <c r="BO5729" s="78">
        <v>0.58851709143323327</v>
      </c>
      <c r="BU5729" s="78">
        <v>4.473838785371863E-3</v>
      </c>
      <c r="BV5729" s="78">
        <v>1.0819646684121427</v>
      </c>
      <c r="BW5729" s="78">
        <v>0</v>
      </c>
      <c r="BX5729" s="78">
        <v>1.0819646684121427</v>
      </c>
      <c r="BY5729" s="78">
        <v>0.58851709143323327</v>
      </c>
      <c r="CT5729" s="78" t="s">
        <v>155</v>
      </c>
      <c r="CU5729" s="78" t="s">
        <v>466</v>
      </c>
      <c r="CV5729" s="78" t="s">
        <v>496</v>
      </c>
      <c r="CW5729" s="78">
        <v>2053</v>
      </c>
      <c r="CX5729" s="78">
        <v>0</v>
      </c>
      <c r="CY5729" s="78">
        <v>19462.128279168119</v>
      </c>
      <c r="CZ5729" s="78">
        <v>340.53564326273028</v>
      </c>
      <c r="DA5729" s="78">
        <v>11757.1412764835</v>
      </c>
      <c r="DB5729" s="78">
        <v>7364.4513594218897</v>
      </c>
      <c r="DC5729" s="78">
        <v>5078.7171331926811</v>
      </c>
      <c r="DD5729" s="78">
        <v>2.818895415921651E-5</v>
      </c>
      <c r="DE5729" s="78">
        <v>0</v>
      </c>
      <c r="DF5729" s="78">
        <v>0.14316372445519598</v>
      </c>
      <c r="DG5729" s="78">
        <v>0.14316372445519598</v>
      </c>
      <c r="DH5729" s="78">
        <v>0</v>
      </c>
      <c r="DI5729" s="78">
        <v>3.6764835431220583E-6</v>
      </c>
      <c r="DJ5729" s="78">
        <v>3.6764835431220583E-6</v>
      </c>
      <c r="DK5729" s="78">
        <v>0</v>
      </c>
      <c r="DL5729" s="78">
        <v>3.6764835431220583E-6</v>
      </c>
    </row>
    <row r="5730" spans="63:116" x14ac:dyDescent="0.25">
      <c r="BK5730" s="78">
        <v>4.473838785371863E-3</v>
      </c>
      <c r="BL5730" s="78">
        <v>1.0819646684121427</v>
      </c>
      <c r="BM5730" s="78">
        <v>0</v>
      </c>
      <c r="BN5730" s="78">
        <v>1.0819646684121427</v>
      </c>
      <c r="BO5730" s="78">
        <v>0.55001597330208718</v>
      </c>
      <c r="BU5730" s="78">
        <v>4.473838785371863E-3</v>
      </c>
      <c r="BV5730" s="78">
        <v>1.0819646684121427</v>
      </c>
      <c r="BW5730" s="78">
        <v>0</v>
      </c>
      <c r="BX5730" s="78">
        <v>1.0819646684121427</v>
      </c>
      <c r="BY5730" s="78">
        <v>0.55001597330208718</v>
      </c>
      <c r="CT5730" s="78" t="s">
        <v>155</v>
      </c>
      <c r="CU5730" s="78" t="s">
        <v>466</v>
      </c>
      <c r="CV5730" s="78" t="s">
        <v>496</v>
      </c>
      <c r="CW5730" s="78">
        <v>2054</v>
      </c>
      <c r="CX5730" s="78">
        <v>0</v>
      </c>
      <c r="CY5730" s="78">
        <v>19462.128279168119</v>
      </c>
      <c r="CZ5730" s="78">
        <v>340.53564326273028</v>
      </c>
      <c r="DA5730" s="78">
        <v>11757.1412764835</v>
      </c>
      <c r="DB5730" s="78">
        <v>7364.4513594218897</v>
      </c>
      <c r="DC5730" s="78">
        <v>5078.7171331926811</v>
      </c>
      <c r="DD5730" s="78">
        <v>2.818895415921651E-5</v>
      </c>
      <c r="DE5730" s="78">
        <v>0</v>
      </c>
      <c r="DF5730" s="78">
        <v>0.14316372445519598</v>
      </c>
      <c r="DG5730" s="78">
        <v>0.14316372445519598</v>
      </c>
      <c r="DH5730" s="78">
        <v>0</v>
      </c>
      <c r="DI5730" s="78">
        <v>3.6764835431220583E-6</v>
      </c>
      <c r="DJ5730" s="78">
        <v>3.6764835431220583E-6</v>
      </c>
      <c r="DK5730" s="78">
        <v>0</v>
      </c>
      <c r="DL5730" s="78">
        <v>3.6764835431220583E-6</v>
      </c>
    </row>
    <row r="5731" spans="63:116" x14ac:dyDescent="0.25">
      <c r="BK5731" s="78">
        <v>4.473838785371863E-3</v>
      </c>
      <c r="BL5731" s="78">
        <v>1.0819646684121427</v>
      </c>
      <c r="BM5731" s="78">
        <v>0</v>
      </c>
      <c r="BN5731" s="78">
        <v>1.0819646684121427</v>
      </c>
      <c r="BO5731" s="78">
        <v>0.51403361990849261</v>
      </c>
      <c r="BU5731" s="78">
        <v>4.473838785371863E-3</v>
      </c>
      <c r="BV5731" s="78">
        <v>1.0819646684121427</v>
      </c>
      <c r="BW5731" s="78">
        <v>0</v>
      </c>
      <c r="BX5731" s="78">
        <v>1.0819646684121427</v>
      </c>
      <c r="BY5731" s="78">
        <v>0.51403361990849261</v>
      </c>
      <c r="CT5731" s="78" t="s">
        <v>155</v>
      </c>
      <c r="CU5731" s="78" t="s">
        <v>466</v>
      </c>
      <c r="CV5731" s="78" t="s">
        <v>496</v>
      </c>
      <c r="CW5731" s="78">
        <v>2055</v>
      </c>
      <c r="CX5731" s="78">
        <v>0</v>
      </c>
      <c r="CY5731" s="78">
        <v>19462.128279168119</v>
      </c>
      <c r="CZ5731" s="78">
        <v>340.53564326273028</v>
      </c>
      <c r="DA5731" s="78">
        <v>11757.1412764835</v>
      </c>
      <c r="DB5731" s="78">
        <v>7364.4513594218897</v>
      </c>
      <c r="DC5731" s="78">
        <v>5078.7171331926811</v>
      </c>
      <c r="DD5731" s="78">
        <v>2.818895415921651E-5</v>
      </c>
      <c r="DE5731" s="78">
        <v>0</v>
      </c>
      <c r="DF5731" s="78">
        <v>0.14316372445519598</v>
      </c>
      <c r="DG5731" s="78">
        <v>0.14316372445519598</v>
      </c>
      <c r="DH5731" s="78">
        <v>0</v>
      </c>
      <c r="DI5731" s="78">
        <v>3.6764835431220583E-6</v>
      </c>
      <c r="DJ5731" s="78">
        <v>3.6764835431220583E-6</v>
      </c>
      <c r="DK5731" s="78">
        <v>0</v>
      </c>
      <c r="DL5731" s="78">
        <v>3.6764835431220583E-6</v>
      </c>
    </row>
    <row r="5732" spans="63:116" x14ac:dyDescent="0.25">
      <c r="BK5732" s="78">
        <v>4.473838785371863E-3</v>
      </c>
      <c r="BL5732" s="78">
        <v>1.1332374864409003</v>
      </c>
      <c r="BM5732" s="78">
        <v>0</v>
      </c>
      <c r="BN5732" s="78">
        <v>1.1332374864409003</v>
      </c>
      <c r="BO5732" s="78">
        <v>0.50317099663967002</v>
      </c>
      <c r="BU5732" s="78">
        <v>4.473838785371863E-3</v>
      </c>
      <c r="BV5732" s="78">
        <v>1.1332374864409003</v>
      </c>
      <c r="BW5732" s="78">
        <v>0</v>
      </c>
      <c r="BX5732" s="78">
        <v>1.1332374864409003</v>
      </c>
      <c r="BY5732" s="78">
        <v>0.50317099663967002</v>
      </c>
      <c r="CT5732" s="78" t="s">
        <v>155</v>
      </c>
      <c r="CU5732" s="78" t="s">
        <v>466</v>
      </c>
      <c r="CV5732" s="78" t="s">
        <v>497</v>
      </c>
      <c r="CW5732" s="78">
        <v>2026</v>
      </c>
      <c r="CX5732" s="78">
        <v>0</v>
      </c>
      <c r="CY5732" s="78">
        <v>5.4750346070077986</v>
      </c>
      <c r="CZ5732" s="78">
        <v>0.71896016785821204</v>
      </c>
      <c r="DA5732" s="78">
        <v>3.0714971986151212</v>
      </c>
      <c r="DB5732" s="78">
        <v>1.6845772405344539</v>
      </c>
      <c r="DC5732" s="78">
        <v>1.1617282640808135</v>
      </c>
      <c r="DD5732" s="78">
        <v>4.0083817448392412E-5</v>
      </c>
      <c r="DE5732" s="78">
        <v>0</v>
      </c>
      <c r="DF5732" s="78">
        <v>4.6566503662053139E-5</v>
      </c>
      <c r="DG5732" s="78">
        <v>4.6566503662053139E-5</v>
      </c>
      <c r="DH5732" s="78">
        <v>0</v>
      </c>
      <c r="DI5732" s="78">
        <v>3.6764835431220583E-6</v>
      </c>
      <c r="DJ5732" s="78">
        <v>3.6764835431220583E-6</v>
      </c>
      <c r="DK5732" s="78">
        <v>0</v>
      </c>
      <c r="DL5732" s="78">
        <v>3.6764835431220583E-6</v>
      </c>
    </row>
    <row r="5733" spans="63:116" x14ac:dyDescent="0.25">
      <c r="BK5733" s="78">
        <v>4.473838785371863E-3</v>
      </c>
      <c r="BL5733" s="78">
        <v>1.1332374864409003</v>
      </c>
      <c r="BM5733" s="78">
        <v>0</v>
      </c>
      <c r="BN5733" s="78">
        <v>1.1332374864409003</v>
      </c>
      <c r="BO5733" s="78">
        <v>0.47025326788754201</v>
      </c>
      <c r="BU5733" s="78">
        <v>4.473838785371863E-3</v>
      </c>
      <c r="BV5733" s="78">
        <v>1.1332374864409003</v>
      </c>
      <c r="BW5733" s="78">
        <v>0</v>
      </c>
      <c r="BX5733" s="78">
        <v>1.1332374864409003</v>
      </c>
      <c r="BY5733" s="78">
        <v>0.47025326788754201</v>
      </c>
      <c r="CT5733" s="78" t="s">
        <v>155</v>
      </c>
      <c r="CU5733" s="78" t="s">
        <v>466</v>
      </c>
      <c r="CV5733" s="78" t="s">
        <v>497</v>
      </c>
      <c r="CW5733" s="78">
        <v>2027</v>
      </c>
      <c r="CX5733" s="78">
        <v>0</v>
      </c>
      <c r="CY5733" s="78">
        <v>5.4750346070077986</v>
      </c>
      <c r="CZ5733" s="78">
        <v>0.71896016785821204</v>
      </c>
      <c r="DA5733" s="78">
        <v>3.0714971986151212</v>
      </c>
      <c r="DB5733" s="78">
        <v>1.6845772405344539</v>
      </c>
      <c r="DC5733" s="78">
        <v>1.1617282640808135</v>
      </c>
      <c r="DD5733" s="78">
        <v>4.0083817448392412E-5</v>
      </c>
      <c r="DE5733" s="78">
        <v>0</v>
      </c>
      <c r="DF5733" s="78">
        <v>4.6566503662053139E-5</v>
      </c>
      <c r="DG5733" s="78">
        <v>4.6566503662053139E-5</v>
      </c>
      <c r="DH5733" s="78">
        <v>0</v>
      </c>
      <c r="DI5733" s="78">
        <v>3.895079023127636E-6</v>
      </c>
      <c r="DJ5733" s="78">
        <v>3.895079023127636E-6</v>
      </c>
      <c r="DK5733" s="78">
        <v>0</v>
      </c>
      <c r="DL5733" s="78">
        <v>3.895079023127636E-6</v>
      </c>
    </row>
    <row r="5734" spans="63:116" x14ac:dyDescent="0.25">
      <c r="BK5734" s="78">
        <v>4.473838785371863E-3</v>
      </c>
      <c r="BL5734" s="78">
        <v>1.1332374864409003</v>
      </c>
      <c r="BM5734" s="78">
        <v>0</v>
      </c>
      <c r="BN5734" s="78">
        <v>1.1332374864409003</v>
      </c>
      <c r="BO5734" s="78">
        <v>0.43948903540891776</v>
      </c>
      <c r="BU5734" s="78">
        <v>4.473838785371863E-3</v>
      </c>
      <c r="BV5734" s="78">
        <v>1.1332374864409003</v>
      </c>
      <c r="BW5734" s="78">
        <v>0</v>
      </c>
      <c r="BX5734" s="78">
        <v>1.1332374864409003</v>
      </c>
      <c r="BY5734" s="78">
        <v>0.43948903540891776</v>
      </c>
      <c r="CT5734" s="78" t="s">
        <v>155</v>
      </c>
      <c r="CU5734" s="78" t="s">
        <v>466</v>
      </c>
      <c r="CV5734" s="78" t="s">
        <v>497</v>
      </c>
      <c r="CW5734" s="78">
        <v>2028</v>
      </c>
      <c r="CX5734" s="78">
        <v>0</v>
      </c>
      <c r="CY5734" s="78">
        <v>5.7770153400784992</v>
      </c>
      <c r="CZ5734" s="78">
        <v>0.74733835430389162</v>
      </c>
      <c r="DA5734" s="78">
        <v>3.2379513401017359</v>
      </c>
      <c r="DB5734" s="78">
        <v>1.7917256456728481</v>
      </c>
      <c r="DC5734" s="78">
        <v>1.2356205901227837</v>
      </c>
      <c r="DD5734" s="78">
        <v>4.0083817448392412E-5</v>
      </c>
      <c r="DE5734" s="78">
        <v>0</v>
      </c>
      <c r="DF5734" s="78">
        <v>4.9528390169956569E-5</v>
      </c>
      <c r="DG5734" s="78">
        <v>4.9528390169956569E-5</v>
      </c>
      <c r="DH5734" s="78">
        <v>0</v>
      </c>
      <c r="DI5734" s="78">
        <v>3.895079023127636E-6</v>
      </c>
      <c r="DJ5734" s="78">
        <v>3.895079023127636E-6</v>
      </c>
      <c r="DK5734" s="78">
        <v>0</v>
      </c>
      <c r="DL5734" s="78">
        <v>3.895079023127636E-6</v>
      </c>
    </row>
    <row r="5735" spans="63:116" x14ac:dyDescent="0.25">
      <c r="BK5735" s="78">
        <v>4.473838785371863E-3</v>
      </c>
      <c r="BL5735" s="78">
        <v>1.1332374864409003</v>
      </c>
      <c r="BM5735" s="78">
        <v>0</v>
      </c>
      <c r="BN5735" s="78">
        <v>1.1332374864409003</v>
      </c>
      <c r="BO5735" s="78">
        <v>0.41073741627001659</v>
      </c>
      <c r="BU5735" s="78">
        <v>4.473838785371863E-3</v>
      </c>
      <c r="BV5735" s="78">
        <v>1.1332374864409003</v>
      </c>
      <c r="BW5735" s="78">
        <v>0</v>
      </c>
      <c r="BX5735" s="78">
        <v>1.1332374864409003</v>
      </c>
      <c r="BY5735" s="78">
        <v>0.41073741627001659</v>
      </c>
      <c r="CT5735" s="78" t="s">
        <v>155</v>
      </c>
      <c r="CU5735" s="78" t="s">
        <v>466</v>
      </c>
      <c r="CV5735" s="78" t="s">
        <v>497</v>
      </c>
      <c r="CW5735" s="78">
        <v>2029</v>
      </c>
      <c r="CX5735" s="78">
        <v>0</v>
      </c>
      <c r="CY5735" s="78">
        <v>5.7770153400784992</v>
      </c>
      <c r="CZ5735" s="78">
        <v>0.74733835430389162</v>
      </c>
      <c r="DA5735" s="78">
        <v>3.2379513401017359</v>
      </c>
      <c r="DB5735" s="78">
        <v>1.7917256456728481</v>
      </c>
      <c r="DC5735" s="78">
        <v>1.2356205901227837</v>
      </c>
      <c r="DD5735" s="78">
        <v>4.0083817448392412E-5</v>
      </c>
      <c r="DE5735" s="78">
        <v>0</v>
      </c>
      <c r="DF5735" s="78">
        <v>4.9528390169956569E-5</v>
      </c>
      <c r="DG5735" s="78">
        <v>4.9528390169956569E-5</v>
      </c>
      <c r="DH5735" s="78">
        <v>0</v>
      </c>
      <c r="DI5735" s="78">
        <v>3.895079023127636E-6</v>
      </c>
      <c r="DJ5735" s="78">
        <v>3.895079023127636E-6</v>
      </c>
      <c r="DK5735" s="78">
        <v>0</v>
      </c>
      <c r="DL5735" s="78">
        <v>3.895079023127636E-6</v>
      </c>
    </row>
    <row r="5736" spans="63:116" x14ac:dyDescent="0.25">
      <c r="BK5736" s="78">
        <v>4.473838785371863E-3</v>
      </c>
      <c r="BL5736" s="78">
        <v>1.1332374864409003</v>
      </c>
      <c r="BM5736" s="78">
        <v>0</v>
      </c>
      <c r="BN5736" s="78">
        <v>1.1332374864409003</v>
      </c>
      <c r="BO5736" s="78">
        <v>0.38386674417758548</v>
      </c>
      <c r="BU5736" s="78">
        <v>4.473838785371863E-3</v>
      </c>
      <c r="BV5736" s="78">
        <v>1.1332374864409003</v>
      </c>
      <c r="BW5736" s="78">
        <v>0</v>
      </c>
      <c r="BX5736" s="78">
        <v>1.1332374864409003</v>
      </c>
      <c r="BY5736" s="78">
        <v>0.38386674417758548</v>
      </c>
      <c r="CT5736" s="78" t="s">
        <v>155</v>
      </c>
      <c r="CU5736" s="78" t="s">
        <v>466</v>
      </c>
      <c r="CV5736" s="78" t="s">
        <v>497</v>
      </c>
      <c r="CW5736" s="78">
        <v>2030</v>
      </c>
      <c r="CX5736" s="78">
        <v>0</v>
      </c>
      <c r="CY5736" s="78">
        <v>5.7770153400784992</v>
      </c>
      <c r="CZ5736" s="78">
        <v>0.74733835430389162</v>
      </c>
      <c r="DA5736" s="78">
        <v>3.2379513401017359</v>
      </c>
      <c r="DB5736" s="78">
        <v>1.7917256456728481</v>
      </c>
      <c r="DC5736" s="78">
        <v>1.2356205901227837</v>
      </c>
      <c r="DD5736" s="78">
        <v>4.0083817448392412E-5</v>
      </c>
      <c r="DE5736" s="78">
        <v>0</v>
      </c>
      <c r="DF5736" s="78">
        <v>4.9528390169956569E-5</v>
      </c>
      <c r="DG5736" s="78">
        <v>4.9528390169956569E-5</v>
      </c>
      <c r="DH5736" s="78">
        <v>0</v>
      </c>
      <c r="DI5736" s="78">
        <v>3.895079023127636E-6</v>
      </c>
      <c r="DJ5736" s="78">
        <v>3.895079023127636E-6</v>
      </c>
      <c r="DK5736" s="78">
        <v>0</v>
      </c>
      <c r="DL5736" s="78">
        <v>3.895079023127636E-6</v>
      </c>
    </row>
    <row r="5737" spans="63:116" x14ac:dyDescent="0.25">
      <c r="BK5737" s="78">
        <v>4.473838785371863E-3</v>
      </c>
      <c r="BL5737" s="78">
        <v>1.1888935748972396</v>
      </c>
      <c r="BM5737" s="78">
        <v>0</v>
      </c>
      <c r="BN5737" s="78">
        <v>1.1888935748972396</v>
      </c>
      <c r="BO5737" s="78">
        <v>0.37637325879979022</v>
      </c>
      <c r="BU5737" s="78">
        <v>4.473838785371863E-3</v>
      </c>
      <c r="BV5737" s="78">
        <v>1.1888935748972396</v>
      </c>
      <c r="BW5737" s="78">
        <v>0</v>
      </c>
      <c r="BX5737" s="78">
        <v>1.1888935748972396</v>
      </c>
      <c r="BY5737" s="78">
        <v>0.37637325879979022</v>
      </c>
      <c r="CT5737" s="78" t="s">
        <v>155</v>
      </c>
      <c r="CU5737" s="78" t="s">
        <v>466</v>
      </c>
      <c r="CV5737" s="78" t="s">
        <v>497</v>
      </c>
      <c r="CW5737" s="78">
        <v>2031</v>
      </c>
      <c r="CX5737" s="78">
        <v>0</v>
      </c>
      <c r="CY5737" s="78">
        <v>5.7770153400784992</v>
      </c>
      <c r="CZ5737" s="78">
        <v>0.74733835430389162</v>
      </c>
      <c r="DA5737" s="78">
        <v>3.2379513401017359</v>
      </c>
      <c r="DB5737" s="78">
        <v>1.7917256456728481</v>
      </c>
      <c r="DC5737" s="78">
        <v>1.2356205901227837</v>
      </c>
      <c r="DD5737" s="78">
        <v>4.0083817448392412E-5</v>
      </c>
      <c r="DE5737" s="78">
        <v>0</v>
      </c>
      <c r="DF5737" s="78">
        <v>4.9528390169956569E-5</v>
      </c>
      <c r="DG5737" s="78">
        <v>4.9528390169956569E-5</v>
      </c>
      <c r="DH5737" s="78">
        <v>0</v>
      </c>
      <c r="DI5737" s="78">
        <v>3.895079023127636E-6</v>
      </c>
      <c r="DJ5737" s="78">
        <v>3.895079023127636E-6</v>
      </c>
      <c r="DK5737" s="78">
        <v>0</v>
      </c>
      <c r="DL5737" s="78">
        <v>3.895079023127636E-6</v>
      </c>
    </row>
    <row r="5738" spans="63:116" x14ac:dyDescent="0.25">
      <c r="BK5738" s="78">
        <v>4.473838785371863E-3</v>
      </c>
      <c r="BL5738" s="78">
        <v>1.1888935748972396</v>
      </c>
      <c r="BM5738" s="78">
        <v>0</v>
      </c>
      <c r="BN5738" s="78">
        <v>1.1888935748972396</v>
      </c>
      <c r="BO5738" s="78">
        <v>0.35175070915868234</v>
      </c>
      <c r="BU5738" s="78">
        <v>4.473838785371863E-3</v>
      </c>
      <c r="BV5738" s="78">
        <v>1.1888935748972396</v>
      </c>
      <c r="BW5738" s="78">
        <v>0</v>
      </c>
      <c r="BX5738" s="78">
        <v>1.1888935748972396</v>
      </c>
      <c r="BY5738" s="78">
        <v>0.35175070915868234</v>
      </c>
      <c r="CT5738" s="78" t="s">
        <v>155</v>
      </c>
      <c r="CU5738" s="78" t="s">
        <v>466</v>
      </c>
      <c r="CV5738" s="78" t="s">
        <v>497</v>
      </c>
      <c r="CW5738" s="78">
        <v>2032</v>
      </c>
      <c r="CX5738" s="78">
        <v>0</v>
      </c>
      <c r="CY5738" s="78">
        <v>5.7770153400784992</v>
      </c>
      <c r="CZ5738" s="78">
        <v>0.74733835430389162</v>
      </c>
      <c r="DA5738" s="78">
        <v>3.2379513401017359</v>
      </c>
      <c r="DB5738" s="78">
        <v>1.7917256456728481</v>
      </c>
      <c r="DC5738" s="78">
        <v>1.2356205901227837</v>
      </c>
      <c r="DD5738" s="78">
        <v>4.0083817448392412E-5</v>
      </c>
      <c r="DE5738" s="78">
        <v>0</v>
      </c>
      <c r="DF5738" s="78">
        <v>4.9528390169956569E-5</v>
      </c>
      <c r="DG5738" s="78">
        <v>4.9528390169956569E-5</v>
      </c>
      <c r="DH5738" s="78">
        <v>0</v>
      </c>
      <c r="DI5738" s="78">
        <v>4.1383809768713043E-6</v>
      </c>
      <c r="DJ5738" s="78">
        <v>4.1383809768713043E-6</v>
      </c>
      <c r="DK5738" s="78">
        <v>0</v>
      </c>
      <c r="DL5738" s="78">
        <v>4.1383809768713043E-6</v>
      </c>
    </row>
    <row r="5739" spans="63:116" x14ac:dyDescent="0.25">
      <c r="BK5739" s="78">
        <v>4.473838785371863E-3</v>
      </c>
      <c r="BL5739" s="78">
        <v>1.1888935748972396</v>
      </c>
      <c r="BM5739" s="78">
        <v>0</v>
      </c>
      <c r="BN5739" s="78">
        <v>1.1888935748972396</v>
      </c>
      <c r="BO5739" s="78">
        <v>0.32873898052213302</v>
      </c>
      <c r="BU5739" s="78">
        <v>4.473838785371863E-3</v>
      </c>
      <c r="BV5739" s="78">
        <v>1.1888935748972396</v>
      </c>
      <c r="BW5739" s="78">
        <v>0</v>
      </c>
      <c r="BX5739" s="78">
        <v>1.1888935748972396</v>
      </c>
      <c r="BY5739" s="78">
        <v>0.32873898052213302</v>
      </c>
      <c r="CT5739" s="78" t="s">
        <v>155</v>
      </c>
      <c r="CU5739" s="78" t="s">
        <v>466</v>
      </c>
      <c r="CV5739" s="78" t="s">
        <v>497</v>
      </c>
      <c r="CW5739" s="78">
        <v>2033</v>
      </c>
      <c r="CX5739" s="78">
        <v>0</v>
      </c>
      <c r="CY5739" s="78">
        <v>6.1205037377422231</v>
      </c>
      <c r="CZ5739" s="78">
        <v>0.77885081086862273</v>
      </c>
      <c r="DA5739" s="78">
        <v>3.4265150031539542</v>
      </c>
      <c r="DB5739" s="78">
        <v>1.9151379237196231</v>
      </c>
      <c r="DC5739" s="78">
        <v>1.3207289057830689</v>
      </c>
      <c r="DD5739" s="78">
        <v>4.0083817448392412E-5</v>
      </c>
      <c r="DE5739" s="78">
        <v>0</v>
      </c>
      <c r="DF5739" s="78">
        <v>5.2939856358223594E-5</v>
      </c>
      <c r="DG5739" s="78">
        <v>5.2939856358223594E-5</v>
      </c>
      <c r="DH5739" s="78">
        <v>0</v>
      </c>
      <c r="DI5739" s="78">
        <v>4.1383809768713043E-6</v>
      </c>
      <c r="DJ5739" s="78">
        <v>4.1383809768713043E-6</v>
      </c>
      <c r="DK5739" s="78">
        <v>0</v>
      </c>
      <c r="DL5739" s="78">
        <v>4.1383809768713043E-6</v>
      </c>
    </row>
    <row r="5740" spans="63:116" x14ac:dyDescent="0.25">
      <c r="BK5740" s="78">
        <v>4.473838785371863E-3</v>
      </c>
      <c r="BL5740" s="78">
        <v>1.1888935748972396</v>
      </c>
      <c r="BM5740" s="78">
        <v>0</v>
      </c>
      <c r="BN5740" s="78">
        <v>1.1888935748972396</v>
      </c>
      <c r="BO5740" s="78">
        <v>0.30723269207675985</v>
      </c>
      <c r="BU5740" s="78">
        <v>4.473838785371863E-3</v>
      </c>
      <c r="BV5740" s="78">
        <v>1.1888935748972396</v>
      </c>
      <c r="BW5740" s="78">
        <v>0</v>
      </c>
      <c r="BX5740" s="78">
        <v>1.1888935748972396</v>
      </c>
      <c r="BY5740" s="78">
        <v>0.30723269207675985</v>
      </c>
      <c r="CT5740" s="78" t="s">
        <v>155</v>
      </c>
      <c r="CU5740" s="78" t="s">
        <v>466</v>
      </c>
      <c r="CV5740" s="78" t="s">
        <v>497</v>
      </c>
      <c r="CW5740" s="78">
        <v>2034</v>
      </c>
      <c r="CX5740" s="78">
        <v>0</v>
      </c>
      <c r="CY5740" s="78">
        <v>6.1205037377422231</v>
      </c>
      <c r="CZ5740" s="78">
        <v>0.77885081086862273</v>
      </c>
      <c r="DA5740" s="78">
        <v>3.4265150031539542</v>
      </c>
      <c r="DB5740" s="78">
        <v>1.9151379237196231</v>
      </c>
      <c r="DC5740" s="78">
        <v>1.3207289057830689</v>
      </c>
      <c r="DD5740" s="78">
        <v>4.0083817448392412E-5</v>
      </c>
      <c r="DE5740" s="78">
        <v>0</v>
      </c>
      <c r="DF5740" s="78">
        <v>5.2939856358223594E-5</v>
      </c>
      <c r="DG5740" s="78">
        <v>5.2939856358223594E-5</v>
      </c>
      <c r="DH5740" s="78">
        <v>0</v>
      </c>
      <c r="DI5740" s="78">
        <v>4.1383809768713043E-6</v>
      </c>
      <c r="DJ5740" s="78">
        <v>4.1383809768713043E-6</v>
      </c>
      <c r="DK5740" s="78">
        <v>0</v>
      </c>
      <c r="DL5740" s="78">
        <v>4.1383809768713043E-6</v>
      </c>
    </row>
    <row r="5741" spans="63:116" x14ac:dyDescent="0.25">
      <c r="BK5741" s="78">
        <v>4.473838785371863E-3</v>
      </c>
      <c r="BL5741" s="78">
        <v>1.1888935748972396</v>
      </c>
      <c r="BM5741" s="78">
        <v>0</v>
      </c>
      <c r="BN5741" s="78">
        <v>1.1888935748972396</v>
      </c>
      <c r="BO5741" s="78">
        <v>0.28713335708108395</v>
      </c>
      <c r="BU5741" s="78">
        <v>4.473838785371863E-3</v>
      </c>
      <c r="BV5741" s="78">
        <v>1.1888935748972396</v>
      </c>
      <c r="BW5741" s="78">
        <v>0</v>
      </c>
      <c r="BX5741" s="78">
        <v>1.1888935748972396</v>
      </c>
      <c r="BY5741" s="78">
        <v>0.28713335708108395</v>
      </c>
      <c r="CT5741" s="78" t="s">
        <v>155</v>
      </c>
      <c r="CU5741" s="78" t="s">
        <v>466</v>
      </c>
      <c r="CV5741" s="78" t="s">
        <v>497</v>
      </c>
      <c r="CW5741" s="78">
        <v>2035</v>
      </c>
      <c r="CX5741" s="78">
        <v>0</v>
      </c>
      <c r="CY5741" s="78">
        <v>6.1205037377422231</v>
      </c>
      <c r="CZ5741" s="78">
        <v>0.77885081086862273</v>
      </c>
      <c r="DA5741" s="78">
        <v>3.4265150031539542</v>
      </c>
      <c r="DB5741" s="78">
        <v>1.9151379237196231</v>
      </c>
      <c r="DC5741" s="78">
        <v>1.3207289057830689</v>
      </c>
      <c r="DD5741" s="78">
        <v>4.0083817448392412E-5</v>
      </c>
      <c r="DE5741" s="78">
        <v>0</v>
      </c>
      <c r="DF5741" s="78">
        <v>5.2939856358223594E-5</v>
      </c>
      <c r="DG5741" s="78">
        <v>5.2939856358223594E-5</v>
      </c>
      <c r="DH5741" s="78">
        <v>0</v>
      </c>
      <c r="DI5741" s="78">
        <v>4.1383809768713043E-6</v>
      </c>
      <c r="DJ5741" s="78">
        <v>4.1383809768713043E-6</v>
      </c>
      <c r="DK5741" s="78">
        <v>0</v>
      </c>
      <c r="DL5741" s="78">
        <v>4.1383809768713043E-6</v>
      </c>
    </row>
    <row r="5742" spans="63:116" x14ac:dyDescent="0.25">
      <c r="BK5742" s="78">
        <v>4.473838785371863E-3</v>
      </c>
      <c r="BL5742" s="78">
        <v>1.2481768645820326</v>
      </c>
      <c r="BM5742" s="78">
        <v>0</v>
      </c>
      <c r="BN5742" s="78">
        <v>1.2481768645820326</v>
      </c>
      <c r="BO5742" s="78">
        <v>0.28172995080848084</v>
      </c>
      <c r="BU5742" s="78">
        <v>4.473838785371863E-3</v>
      </c>
      <c r="BV5742" s="78">
        <v>1.2481768645820326</v>
      </c>
      <c r="BW5742" s="78">
        <v>0</v>
      </c>
      <c r="BX5742" s="78">
        <v>1.2481768645820326</v>
      </c>
      <c r="BY5742" s="78">
        <v>0.28172995080848084</v>
      </c>
      <c r="CT5742" s="78" t="s">
        <v>155</v>
      </c>
      <c r="CU5742" s="78" t="s">
        <v>466</v>
      </c>
      <c r="CV5742" s="78" t="s">
        <v>497</v>
      </c>
      <c r="CW5742" s="78">
        <v>2036</v>
      </c>
      <c r="CX5742" s="78">
        <v>0</v>
      </c>
      <c r="CY5742" s="78">
        <v>6.1205037377422231</v>
      </c>
      <c r="CZ5742" s="78">
        <v>0.77885081086862273</v>
      </c>
      <c r="DA5742" s="78">
        <v>3.4265150031539542</v>
      </c>
      <c r="DB5742" s="78">
        <v>1.9151379237196231</v>
      </c>
      <c r="DC5742" s="78">
        <v>1.3207289057830689</v>
      </c>
      <c r="DD5742" s="78">
        <v>4.0083817448392412E-5</v>
      </c>
      <c r="DE5742" s="78">
        <v>0</v>
      </c>
      <c r="DF5742" s="78">
        <v>5.2939856358223594E-5</v>
      </c>
      <c r="DG5742" s="78">
        <v>5.2939856358223594E-5</v>
      </c>
      <c r="DH5742" s="78">
        <v>0</v>
      </c>
      <c r="DI5742" s="78">
        <v>4.1383809768713043E-6</v>
      </c>
      <c r="DJ5742" s="78">
        <v>4.1383809768713043E-6</v>
      </c>
      <c r="DK5742" s="78">
        <v>0</v>
      </c>
      <c r="DL5742" s="78">
        <v>4.1383809768713043E-6</v>
      </c>
    </row>
    <row r="5743" spans="63:116" x14ac:dyDescent="0.25">
      <c r="BK5743" s="78">
        <v>4.473838785371863E-3</v>
      </c>
      <c r="BL5743" s="78">
        <v>1.2481768645820326</v>
      </c>
      <c r="BM5743" s="78">
        <v>0</v>
      </c>
      <c r="BN5743" s="78">
        <v>1.2481768645820326</v>
      </c>
      <c r="BO5743" s="78">
        <v>0.26329901944717837</v>
      </c>
      <c r="BU5743" s="78">
        <v>4.473838785371863E-3</v>
      </c>
      <c r="BV5743" s="78">
        <v>1.2481768645820326</v>
      </c>
      <c r="BW5743" s="78">
        <v>0</v>
      </c>
      <c r="BX5743" s="78">
        <v>1.2481768645820326</v>
      </c>
      <c r="BY5743" s="78">
        <v>0.26329901944717837</v>
      </c>
      <c r="CT5743" s="78" t="s">
        <v>155</v>
      </c>
      <c r="CU5743" s="78" t="s">
        <v>466</v>
      </c>
      <c r="CV5743" s="78" t="s">
        <v>497</v>
      </c>
      <c r="CW5743" s="78">
        <v>2037</v>
      </c>
      <c r="CX5743" s="78">
        <v>0</v>
      </c>
      <c r="CY5743" s="78">
        <v>6.1205037377422231</v>
      </c>
      <c r="CZ5743" s="78">
        <v>0.77885081086862273</v>
      </c>
      <c r="DA5743" s="78">
        <v>3.4265150031539542</v>
      </c>
      <c r="DB5743" s="78">
        <v>1.9151379237196231</v>
      </c>
      <c r="DC5743" s="78">
        <v>1.3207289057830689</v>
      </c>
      <c r="DD5743" s="78">
        <v>4.0083817448392412E-5</v>
      </c>
      <c r="DE5743" s="78">
        <v>0</v>
      </c>
      <c r="DF5743" s="78">
        <v>5.2939856358223594E-5</v>
      </c>
      <c r="DG5743" s="78">
        <v>5.2939856358223594E-5</v>
      </c>
      <c r="DH5743" s="78">
        <v>0</v>
      </c>
      <c r="DI5743" s="78">
        <v>4.404471531814097E-6</v>
      </c>
      <c r="DJ5743" s="78">
        <v>4.404471531814097E-6</v>
      </c>
      <c r="DK5743" s="78">
        <v>0</v>
      </c>
      <c r="DL5743" s="78">
        <v>4.404471531814097E-6</v>
      </c>
    </row>
    <row r="5744" spans="63:116" x14ac:dyDescent="0.25">
      <c r="BK5744" s="78">
        <v>4.473838785371863E-3</v>
      </c>
      <c r="BL5744" s="78">
        <v>1.2481768645820326</v>
      </c>
      <c r="BM5744" s="78">
        <v>0</v>
      </c>
      <c r="BN5744" s="78">
        <v>1.2481768645820326</v>
      </c>
      <c r="BO5744" s="78">
        <v>0.24607384995063394</v>
      </c>
      <c r="BU5744" s="78">
        <v>4.473838785371863E-3</v>
      </c>
      <c r="BV5744" s="78">
        <v>1.2481768645820326</v>
      </c>
      <c r="BW5744" s="78">
        <v>0</v>
      </c>
      <c r="BX5744" s="78">
        <v>1.2481768645820326</v>
      </c>
      <c r="BY5744" s="78">
        <v>0.24607384995063394</v>
      </c>
      <c r="CT5744" s="78" t="s">
        <v>155</v>
      </c>
      <c r="CU5744" s="78" t="s">
        <v>466</v>
      </c>
      <c r="CV5744" s="78" t="s">
        <v>497</v>
      </c>
      <c r="CW5744" s="78">
        <v>2038</v>
      </c>
      <c r="CX5744" s="78">
        <v>0</v>
      </c>
      <c r="CY5744" s="78">
        <v>6.5028144709638473</v>
      </c>
      <c r="CZ5744" s="78">
        <v>0.81303636269304047</v>
      </c>
      <c r="DA5744" s="78">
        <v>3.6355267003048422</v>
      </c>
      <c r="DB5744" s="78">
        <v>2.0542514079659542</v>
      </c>
      <c r="DC5744" s="78">
        <v>1.4166651814699294</v>
      </c>
      <c r="DD5744" s="78">
        <v>4.0083817448392412E-5</v>
      </c>
      <c r="DE5744" s="78">
        <v>0</v>
      </c>
      <c r="DF5744" s="78">
        <v>5.6785348519534358E-5</v>
      </c>
      <c r="DG5744" s="78">
        <v>5.6785348519534358E-5</v>
      </c>
      <c r="DH5744" s="78">
        <v>0</v>
      </c>
      <c r="DI5744" s="78">
        <v>4.404471531814097E-6</v>
      </c>
      <c r="DJ5744" s="78">
        <v>4.404471531814097E-6</v>
      </c>
      <c r="DK5744" s="78">
        <v>0</v>
      </c>
      <c r="DL5744" s="78">
        <v>4.404471531814097E-6</v>
      </c>
    </row>
    <row r="5745" spans="63:116" x14ac:dyDescent="0.25">
      <c r="BK5745" s="78">
        <v>4.473838785371863E-3</v>
      </c>
      <c r="BL5745" s="78">
        <v>1.2481768645820326</v>
      </c>
      <c r="BM5745" s="78">
        <v>0</v>
      </c>
      <c r="BN5745" s="78">
        <v>1.2481768645820326</v>
      </c>
      <c r="BO5745" s="78">
        <v>0.22997556070152705</v>
      </c>
      <c r="BU5745" s="78">
        <v>4.473838785371863E-3</v>
      </c>
      <c r="BV5745" s="78">
        <v>1.2481768645820326</v>
      </c>
      <c r="BW5745" s="78">
        <v>0</v>
      </c>
      <c r="BX5745" s="78">
        <v>1.2481768645820326</v>
      </c>
      <c r="BY5745" s="78">
        <v>0.22997556070152705</v>
      </c>
      <c r="CT5745" s="78" t="s">
        <v>155</v>
      </c>
      <c r="CU5745" s="78" t="s">
        <v>466</v>
      </c>
      <c r="CV5745" s="78" t="s">
        <v>497</v>
      </c>
      <c r="CW5745" s="78">
        <v>2039</v>
      </c>
      <c r="CX5745" s="78">
        <v>0</v>
      </c>
      <c r="CY5745" s="78">
        <v>6.5028144709638473</v>
      </c>
      <c r="CZ5745" s="78">
        <v>0.81303636269304047</v>
      </c>
      <c r="DA5745" s="78">
        <v>3.6355267003048422</v>
      </c>
      <c r="DB5745" s="78">
        <v>2.0542514079659542</v>
      </c>
      <c r="DC5745" s="78">
        <v>1.4166651814699294</v>
      </c>
      <c r="DD5745" s="78">
        <v>4.0083817448392412E-5</v>
      </c>
      <c r="DE5745" s="78">
        <v>0</v>
      </c>
      <c r="DF5745" s="78">
        <v>5.6785348519534358E-5</v>
      </c>
      <c r="DG5745" s="78">
        <v>5.6785348519534358E-5</v>
      </c>
      <c r="DH5745" s="78">
        <v>0</v>
      </c>
      <c r="DI5745" s="78">
        <v>4.404471531814097E-6</v>
      </c>
      <c r="DJ5745" s="78">
        <v>4.404471531814097E-6</v>
      </c>
      <c r="DK5745" s="78">
        <v>0</v>
      </c>
      <c r="DL5745" s="78">
        <v>4.404471531814097E-6</v>
      </c>
    </row>
    <row r="5746" spans="63:116" x14ac:dyDescent="0.25">
      <c r="BK5746" s="78">
        <v>4.473838785371863E-3</v>
      </c>
      <c r="BL5746" s="78">
        <v>1.2481768645820326</v>
      </c>
      <c r="BM5746" s="78">
        <v>0</v>
      </c>
      <c r="BN5746" s="78">
        <v>1.2481768645820326</v>
      </c>
      <c r="BO5746" s="78">
        <v>0.21493043056217478</v>
      </c>
      <c r="BU5746" s="78">
        <v>4.473838785371863E-3</v>
      </c>
      <c r="BV5746" s="78">
        <v>1.2481768645820326</v>
      </c>
      <c r="BW5746" s="78">
        <v>0</v>
      </c>
      <c r="BX5746" s="78">
        <v>1.2481768645820326</v>
      </c>
      <c r="BY5746" s="78">
        <v>0.21493043056217478</v>
      </c>
      <c r="CT5746" s="78" t="s">
        <v>155</v>
      </c>
      <c r="CU5746" s="78" t="s">
        <v>466</v>
      </c>
      <c r="CV5746" s="78" t="s">
        <v>497</v>
      </c>
      <c r="CW5746" s="78">
        <v>2040</v>
      </c>
      <c r="CX5746" s="78">
        <v>0</v>
      </c>
      <c r="CY5746" s="78">
        <v>6.5028144709638473</v>
      </c>
      <c r="CZ5746" s="78">
        <v>0.81303636269304047</v>
      </c>
      <c r="DA5746" s="78">
        <v>3.6355267003048422</v>
      </c>
      <c r="DB5746" s="78">
        <v>2.0542514079659542</v>
      </c>
      <c r="DC5746" s="78">
        <v>1.4166651814699294</v>
      </c>
      <c r="DD5746" s="78">
        <v>4.0083817448392412E-5</v>
      </c>
      <c r="DE5746" s="78">
        <v>0</v>
      </c>
      <c r="DF5746" s="78">
        <v>5.6785348519534358E-5</v>
      </c>
      <c r="DG5746" s="78">
        <v>5.6785348519534358E-5</v>
      </c>
      <c r="DH5746" s="78">
        <v>0</v>
      </c>
      <c r="DI5746" s="78">
        <v>4.404471531814097E-6</v>
      </c>
      <c r="DJ5746" s="78">
        <v>4.404471531814097E-6</v>
      </c>
      <c r="DK5746" s="78">
        <v>0</v>
      </c>
      <c r="DL5746" s="78">
        <v>4.404471531814097E-6</v>
      </c>
    </row>
    <row r="5747" spans="63:116" x14ac:dyDescent="0.25">
      <c r="BK5747" s="78">
        <v>4.473838785371863E-3</v>
      </c>
      <c r="BL5747" s="78">
        <v>1.3103192771584036</v>
      </c>
      <c r="BM5747" s="78">
        <v>0</v>
      </c>
      <c r="BN5747" s="78">
        <v>1.3103192771584036</v>
      </c>
      <c r="BO5747" s="78">
        <v>0.21087016255390953</v>
      </c>
      <c r="BU5747" s="78">
        <v>4.473838785371863E-3</v>
      </c>
      <c r="BV5747" s="78">
        <v>1.3103192771584036</v>
      </c>
      <c r="BW5747" s="78">
        <v>0</v>
      </c>
      <c r="BX5747" s="78">
        <v>1.3103192771584036</v>
      </c>
      <c r="BY5747" s="78">
        <v>0.21087016255390953</v>
      </c>
      <c r="CT5747" s="78" t="s">
        <v>155</v>
      </c>
      <c r="CU5747" s="78" t="s">
        <v>466</v>
      </c>
      <c r="CV5747" s="78" t="s">
        <v>497</v>
      </c>
      <c r="CW5747" s="78">
        <v>2041</v>
      </c>
      <c r="CX5747" s="78">
        <v>0</v>
      </c>
      <c r="CY5747" s="78">
        <v>6.5028144709638473</v>
      </c>
      <c r="CZ5747" s="78">
        <v>0.81303636269304047</v>
      </c>
      <c r="DA5747" s="78">
        <v>3.6355267003048422</v>
      </c>
      <c r="DB5747" s="78">
        <v>2.0542514079659542</v>
      </c>
      <c r="DC5747" s="78">
        <v>1.4166651814699294</v>
      </c>
      <c r="DD5747" s="78">
        <v>4.0083817448392412E-5</v>
      </c>
      <c r="DE5747" s="78">
        <v>0</v>
      </c>
      <c r="DF5747" s="78">
        <v>5.6785348519534358E-5</v>
      </c>
      <c r="DG5747" s="78">
        <v>5.6785348519534358E-5</v>
      </c>
      <c r="DH5747" s="78">
        <v>0</v>
      </c>
      <c r="DI5747" s="78">
        <v>4.404471531814097E-6</v>
      </c>
      <c r="DJ5747" s="78">
        <v>4.404471531814097E-6</v>
      </c>
      <c r="DK5747" s="78">
        <v>0</v>
      </c>
      <c r="DL5747" s="78">
        <v>4.404471531814097E-6</v>
      </c>
    </row>
    <row r="5748" spans="63:116" x14ac:dyDescent="0.25">
      <c r="BK5748" s="78">
        <v>4.473838785371863E-3</v>
      </c>
      <c r="BL5748" s="78">
        <v>1.3103192771584036</v>
      </c>
      <c r="BM5748" s="78">
        <v>0</v>
      </c>
      <c r="BN5748" s="78">
        <v>1.3103192771584036</v>
      </c>
      <c r="BO5748" s="78">
        <v>0.19707491827468179</v>
      </c>
      <c r="BU5748" s="78">
        <v>4.473838785371863E-3</v>
      </c>
      <c r="BV5748" s="78">
        <v>1.3103192771584036</v>
      </c>
      <c r="BW5748" s="78">
        <v>0</v>
      </c>
      <c r="BX5748" s="78">
        <v>1.3103192771584036</v>
      </c>
      <c r="BY5748" s="78">
        <v>0.19707491827468179</v>
      </c>
      <c r="CT5748" s="78" t="s">
        <v>155</v>
      </c>
      <c r="CU5748" s="78" t="s">
        <v>466</v>
      </c>
      <c r="CV5748" s="78" t="s">
        <v>497</v>
      </c>
      <c r="CW5748" s="78">
        <v>2042</v>
      </c>
      <c r="CX5748" s="78">
        <v>0</v>
      </c>
      <c r="CY5748" s="78">
        <v>6.5028144709638473</v>
      </c>
      <c r="CZ5748" s="78">
        <v>0.81303636269304047</v>
      </c>
      <c r="DA5748" s="78">
        <v>3.6355267003048422</v>
      </c>
      <c r="DB5748" s="78">
        <v>2.0542514079659542</v>
      </c>
      <c r="DC5748" s="78">
        <v>1.4166651814699294</v>
      </c>
      <c r="DD5748" s="78">
        <v>4.0083817448392412E-5</v>
      </c>
      <c r="DE5748" s="78">
        <v>0</v>
      </c>
      <c r="DF5748" s="78">
        <v>5.6785348519534358E-5</v>
      </c>
      <c r="DG5748" s="78">
        <v>5.6785348519534358E-5</v>
      </c>
      <c r="DH5748" s="78">
        <v>0</v>
      </c>
      <c r="DI5748" s="78">
        <v>4.6911148594113078E-6</v>
      </c>
      <c r="DJ5748" s="78">
        <v>4.6911148594113078E-6</v>
      </c>
      <c r="DK5748" s="78">
        <v>0</v>
      </c>
      <c r="DL5748" s="78">
        <v>4.6911148594113078E-6</v>
      </c>
    </row>
    <row r="5749" spans="63:116" x14ac:dyDescent="0.25">
      <c r="BK5749" s="78">
        <v>4.473838785371863E-3</v>
      </c>
      <c r="BL5749" s="78">
        <v>1.3103192771584036</v>
      </c>
      <c r="BM5749" s="78">
        <v>0</v>
      </c>
      <c r="BN5749" s="78">
        <v>1.3103192771584036</v>
      </c>
      <c r="BO5749" s="78">
        <v>0.18418216661185213</v>
      </c>
      <c r="BU5749" s="78">
        <v>4.473838785371863E-3</v>
      </c>
      <c r="BV5749" s="78">
        <v>1.3103192771584036</v>
      </c>
      <c r="BW5749" s="78">
        <v>0</v>
      </c>
      <c r="BX5749" s="78">
        <v>1.3103192771584036</v>
      </c>
      <c r="BY5749" s="78">
        <v>0.18418216661185213</v>
      </c>
      <c r="CT5749" s="78" t="s">
        <v>155</v>
      </c>
      <c r="CU5749" s="78" t="s">
        <v>466</v>
      </c>
      <c r="CV5749" s="78" t="s">
        <v>497</v>
      </c>
      <c r="CW5749" s="78">
        <v>2043</v>
      </c>
      <c r="CX5749" s="78">
        <v>0</v>
      </c>
      <c r="CY5749" s="78">
        <v>6.9209339048534213</v>
      </c>
      <c r="CZ5749" s="78">
        <v>0.84943606974448871</v>
      </c>
      <c r="DA5749" s="78">
        <v>3.863186873359604</v>
      </c>
      <c r="DB5749" s="78">
        <v>2.208310961749318</v>
      </c>
      <c r="DC5749" s="78">
        <v>1.5229086553073352</v>
      </c>
      <c r="DD5749" s="78">
        <v>4.0083817448392412E-5</v>
      </c>
      <c r="DE5749" s="78">
        <v>0</v>
      </c>
      <c r="DF5749" s="78">
        <v>6.1043992529915994E-5</v>
      </c>
      <c r="DG5749" s="78">
        <v>6.1043992529915994E-5</v>
      </c>
      <c r="DH5749" s="78">
        <v>0</v>
      </c>
      <c r="DI5749" s="78">
        <v>4.6911148594113078E-6</v>
      </c>
      <c r="DJ5749" s="78">
        <v>4.6911148594113078E-6</v>
      </c>
      <c r="DK5749" s="78">
        <v>0</v>
      </c>
      <c r="DL5749" s="78">
        <v>4.6911148594113078E-6</v>
      </c>
    </row>
    <row r="5750" spans="63:116" x14ac:dyDescent="0.25">
      <c r="BK5750" s="78">
        <v>4.473838785371863E-3</v>
      </c>
      <c r="BL5750" s="78">
        <v>1.3103192771584036</v>
      </c>
      <c r="BM5750" s="78">
        <v>0</v>
      </c>
      <c r="BN5750" s="78">
        <v>1.3103192771584036</v>
      </c>
      <c r="BO5750" s="78">
        <v>0.17213286599238517</v>
      </c>
      <c r="BU5750" s="78">
        <v>0</v>
      </c>
      <c r="BV5750" s="78">
        <v>0</v>
      </c>
      <c r="BW5750" s="78">
        <v>0</v>
      </c>
      <c r="BX5750" s="78">
        <v>0</v>
      </c>
      <c r="BY5750" s="78">
        <v>0</v>
      </c>
      <c r="CT5750" s="78" t="s">
        <v>155</v>
      </c>
      <c r="CU5750" s="78" t="s">
        <v>466</v>
      </c>
      <c r="CV5750" s="78" t="s">
        <v>497</v>
      </c>
      <c r="CW5750" s="78">
        <v>2044</v>
      </c>
      <c r="CX5750" s="78">
        <v>0</v>
      </c>
      <c r="CY5750" s="78">
        <v>6.9209339048534213</v>
      </c>
      <c r="CZ5750" s="78">
        <v>0.84943606974448871</v>
      </c>
      <c r="DA5750" s="78">
        <v>3.863186873359604</v>
      </c>
      <c r="DB5750" s="78">
        <v>2.208310961749318</v>
      </c>
      <c r="DC5750" s="78">
        <v>1.5229086553073352</v>
      </c>
      <c r="DD5750" s="78">
        <v>4.0083817448392412E-5</v>
      </c>
      <c r="DE5750" s="78">
        <v>0</v>
      </c>
      <c r="DF5750" s="78">
        <v>6.1043992529915994E-5</v>
      </c>
      <c r="DG5750" s="78">
        <v>6.1043992529915994E-5</v>
      </c>
      <c r="DH5750" s="78">
        <v>0</v>
      </c>
      <c r="DI5750" s="78">
        <v>4.6911148594113078E-6</v>
      </c>
      <c r="DJ5750" s="78">
        <v>4.6911148594113078E-6</v>
      </c>
      <c r="DK5750" s="78">
        <v>0</v>
      </c>
      <c r="DL5750" s="78">
        <v>4.6911148594113078E-6</v>
      </c>
    </row>
    <row r="5751" spans="63:116" x14ac:dyDescent="0.25">
      <c r="BK5751" s="78">
        <v>0</v>
      </c>
      <c r="BL5751" s="78">
        <v>0</v>
      </c>
      <c r="BM5751" s="78">
        <v>0</v>
      </c>
      <c r="BN5751" s="78">
        <v>0</v>
      </c>
      <c r="BO5751" s="78">
        <v>0</v>
      </c>
      <c r="BU5751" s="78">
        <v>0</v>
      </c>
      <c r="BV5751" s="78">
        <v>0</v>
      </c>
      <c r="BW5751" s="78">
        <v>0</v>
      </c>
      <c r="BX5751" s="78">
        <v>0</v>
      </c>
      <c r="BY5751" s="78">
        <v>0</v>
      </c>
      <c r="CT5751" s="78" t="s">
        <v>155</v>
      </c>
      <c r="CU5751" s="78" t="s">
        <v>466</v>
      </c>
      <c r="CV5751" s="78" t="s">
        <v>497</v>
      </c>
      <c r="CW5751" s="78">
        <v>2045</v>
      </c>
      <c r="CX5751" s="78">
        <v>0</v>
      </c>
      <c r="CY5751" s="78">
        <v>6.9209339048534213</v>
      </c>
      <c r="CZ5751" s="78">
        <v>0.84943606974448871</v>
      </c>
      <c r="DA5751" s="78">
        <v>3.863186873359604</v>
      </c>
      <c r="DB5751" s="78">
        <v>2.208310961749318</v>
      </c>
      <c r="DC5751" s="78">
        <v>1.5229086553073352</v>
      </c>
      <c r="DD5751" s="78">
        <v>4.0083817448392412E-5</v>
      </c>
      <c r="DE5751" s="78">
        <v>0</v>
      </c>
      <c r="DF5751" s="78">
        <v>6.1043992529915994E-5</v>
      </c>
      <c r="DG5751" s="78">
        <v>6.1043992529915994E-5</v>
      </c>
      <c r="DH5751" s="78">
        <v>0</v>
      </c>
      <c r="DI5751" s="78">
        <v>4.6911148594113078E-6</v>
      </c>
      <c r="DJ5751" s="78">
        <v>4.6911148594113078E-6</v>
      </c>
      <c r="DK5751" s="78">
        <v>0</v>
      </c>
      <c r="DL5751" s="78">
        <v>4.6911148594113078E-6</v>
      </c>
    </row>
    <row r="5752" spans="63:116" x14ac:dyDescent="0.25">
      <c r="BK5752" s="78">
        <v>0</v>
      </c>
      <c r="BL5752" s="78">
        <v>0</v>
      </c>
      <c r="BM5752" s="78">
        <v>0</v>
      </c>
      <c r="BN5752" s="78">
        <v>0</v>
      </c>
      <c r="BO5752" s="78">
        <v>0</v>
      </c>
      <c r="BU5752" s="78">
        <v>3.0005354418213177E-3</v>
      </c>
      <c r="BV5752" s="78">
        <v>0.64323828823039331</v>
      </c>
      <c r="BW5752" s="78">
        <v>0</v>
      </c>
      <c r="BX5752" s="78">
        <v>0.64323828823039331</v>
      </c>
      <c r="BY5752" s="78">
        <v>0.64323828823039331</v>
      </c>
      <c r="CT5752" s="78" t="s">
        <v>155</v>
      </c>
      <c r="CU5752" s="78" t="s">
        <v>466</v>
      </c>
      <c r="CV5752" s="78" t="s">
        <v>497</v>
      </c>
      <c r="CW5752" s="78">
        <v>2046</v>
      </c>
      <c r="CX5752" s="78">
        <v>0</v>
      </c>
      <c r="CY5752" s="78">
        <v>6.9209339048534213</v>
      </c>
      <c r="CZ5752" s="78">
        <v>0.84943606974448871</v>
      </c>
      <c r="DA5752" s="78">
        <v>3.863186873359604</v>
      </c>
      <c r="DB5752" s="78">
        <v>2.208310961749318</v>
      </c>
      <c r="DC5752" s="78">
        <v>1.5229086553073352</v>
      </c>
      <c r="DD5752" s="78">
        <v>4.0083817448392412E-5</v>
      </c>
      <c r="DE5752" s="78">
        <v>0</v>
      </c>
      <c r="DF5752" s="78">
        <v>6.1043992529915994E-5</v>
      </c>
      <c r="DG5752" s="78">
        <v>6.1043992529915994E-5</v>
      </c>
      <c r="DH5752" s="78">
        <v>0</v>
      </c>
      <c r="DI5752" s="78">
        <v>0</v>
      </c>
      <c r="DJ5752" s="78">
        <v>4.6911148594113078E-6</v>
      </c>
      <c r="DK5752" s="78">
        <v>0</v>
      </c>
      <c r="DL5752" s="78">
        <v>4.6911148594113078E-6</v>
      </c>
    </row>
    <row r="5753" spans="63:116" x14ac:dyDescent="0.25">
      <c r="BK5753" s="78">
        <v>3.0005354418213177E-3</v>
      </c>
      <c r="BL5753" s="78">
        <v>0.64323828823039331</v>
      </c>
      <c r="BM5753" s="78">
        <v>0</v>
      </c>
      <c r="BN5753" s="78">
        <v>0.64323828823039331</v>
      </c>
      <c r="BO5753" s="78">
        <v>0.60115727871999369</v>
      </c>
      <c r="BU5753" s="78">
        <v>3.0005354418213177E-3</v>
      </c>
      <c r="BV5753" s="78">
        <v>0.64323828823039331</v>
      </c>
      <c r="BW5753" s="78">
        <v>0</v>
      </c>
      <c r="BX5753" s="78">
        <v>0.64323828823039331</v>
      </c>
      <c r="BY5753" s="78">
        <v>0.60115727871999369</v>
      </c>
      <c r="CT5753" s="78" t="s">
        <v>155</v>
      </c>
      <c r="CU5753" s="78" t="s">
        <v>466</v>
      </c>
      <c r="CV5753" s="78" t="s">
        <v>497</v>
      </c>
      <c r="CW5753" s="78">
        <v>2047</v>
      </c>
      <c r="CX5753" s="78">
        <v>0</v>
      </c>
      <c r="CY5753" s="78">
        <v>6.9209339048534213</v>
      </c>
      <c r="CZ5753" s="78">
        <v>0.84943606974448871</v>
      </c>
      <c r="DA5753" s="78">
        <v>3.863186873359604</v>
      </c>
      <c r="DB5753" s="78">
        <v>2.208310961749318</v>
      </c>
      <c r="DC5753" s="78">
        <v>1.5229086553073352</v>
      </c>
      <c r="DD5753" s="78">
        <v>4.0083817448392412E-5</v>
      </c>
      <c r="DE5753" s="78">
        <v>0</v>
      </c>
      <c r="DF5753" s="78">
        <v>6.1043992529915994E-5</v>
      </c>
      <c r="DG5753" s="78">
        <v>6.1043992529915994E-5</v>
      </c>
      <c r="DH5753" s="78">
        <v>0</v>
      </c>
      <c r="DI5753" s="78">
        <v>1.9432477249409181E-5</v>
      </c>
      <c r="DJ5753" s="78">
        <v>0</v>
      </c>
      <c r="DK5753" s="78">
        <v>0</v>
      </c>
      <c r="DL5753" s="78">
        <v>0</v>
      </c>
    </row>
    <row r="5754" spans="63:116" x14ac:dyDescent="0.25">
      <c r="BK5754" s="78">
        <v>3.0005354418213177E-3</v>
      </c>
      <c r="BL5754" s="78">
        <v>0.66680828457158647</v>
      </c>
      <c r="BM5754" s="78">
        <v>0</v>
      </c>
      <c r="BN5754" s="78">
        <v>0.66680828457158647</v>
      </c>
      <c r="BO5754" s="78">
        <v>0.58241618007824825</v>
      </c>
      <c r="BU5754" s="78">
        <v>3.0005354418213177E-3</v>
      </c>
      <c r="BV5754" s="78">
        <v>0.66680828457158647</v>
      </c>
      <c r="BW5754" s="78">
        <v>0</v>
      </c>
      <c r="BX5754" s="78">
        <v>0.66680828457158647</v>
      </c>
      <c r="BY5754" s="78">
        <v>0.58241618007824825</v>
      </c>
      <c r="CT5754" s="78" t="s">
        <v>155</v>
      </c>
      <c r="CU5754" s="78" t="s">
        <v>466</v>
      </c>
      <c r="CV5754" s="78" t="s">
        <v>497</v>
      </c>
      <c r="CW5754" s="78">
        <v>2048</v>
      </c>
      <c r="CX5754" s="78">
        <v>0</v>
      </c>
      <c r="CY5754" s="78">
        <v>7.3713487866929306</v>
      </c>
      <c r="CZ5754" s="78">
        <v>0.88758656625868226</v>
      </c>
      <c r="DA5754" s="78">
        <v>4.1074699954702956</v>
      </c>
      <c r="DB5754" s="78">
        <v>2.3762922249639411</v>
      </c>
      <c r="DC5754" s="78">
        <v>1.638752901932983</v>
      </c>
      <c r="DD5754" s="78">
        <v>4.0083817448392412E-5</v>
      </c>
      <c r="DE5754" s="78">
        <v>0</v>
      </c>
      <c r="DF5754" s="78">
        <v>6.5687472164104998E-5</v>
      </c>
      <c r="DG5754" s="78">
        <v>6.5687472164104998E-5</v>
      </c>
      <c r="DH5754" s="78">
        <v>0</v>
      </c>
      <c r="DI5754" s="78">
        <v>2.005802719693694E-5</v>
      </c>
      <c r="DJ5754" s="78">
        <v>2.005802719693694E-5</v>
      </c>
      <c r="DK5754" s="78">
        <v>0</v>
      </c>
      <c r="DL5754" s="78">
        <v>2.005802719693694E-5</v>
      </c>
    </row>
    <row r="5755" spans="63:116" x14ac:dyDescent="0.25">
      <c r="BK5755" s="78">
        <v>3.0005354418213177E-3</v>
      </c>
      <c r="BL5755" s="78">
        <v>0.66680828457158647</v>
      </c>
      <c r="BM5755" s="78">
        <v>0</v>
      </c>
      <c r="BN5755" s="78">
        <v>0.66680828457158647</v>
      </c>
      <c r="BO5755" s="78">
        <v>0.54431418698901701</v>
      </c>
      <c r="BU5755" s="78">
        <v>3.0005354418213177E-3</v>
      </c>
      <c r="BV5755" s="78">
        <v>0.66680828457158647</v>
      </c>
      <c r="BW5755" s="78">
        <v>0</v>
      </c>
      <c r="BX5755" s="78">
        <v>0.66680828457158647</v>
      </c>
      <c r="BY5755" s="78">
        <v>0.54431418698901701</v>
      </c>
      <c r="CT5755" s="78" t="s">
        <v>155</v>
      </c>
      <c r="CU5755" s="78" t="s">
        <v>466</v>
      </c>
      <c r="CV5755" s="78" t="s">
        <v>497</v>
      </c>
      <c r="CW5755" s="78">
        <v>2049</v>
      </c>
      <c r="CX5755" s="78">
        <v>0</v>
      </c>
      <c r="CY5755" s="78">
        <v>7.3713487866929306</v>
      </c>
      <c r="CZ5755" s="78">
        <v>0.88758656625868226</v>
      </c>
      <c r="DA5755" s="78">
        <v>4.1074699954702956</v>
      </c>
      <c r="DB5755" s="78">
        <v>2.3762922249639411</v>
      </c>
      <c r="DC5755" s="78">
        <v>1.638752901932983</v>
      </c>
      <c r="DD5755" s="78">
        <v>4.0083817448392412E-5</v>
      </c>
      <c r="DE5755" s="78">
        <v>0</v>
      </c>
      <c r="DF5755" s="78">
        <v>6.5687472164104998E-5</v>
      </c>
      <c r="DG5755" s="78">
        <v>6.5687472164104998E-5</v>
      </c>
      <c r="DH5755" s="78">
        <v>0</v>
      </c>
      <c r="DI5755" s="78">
        <v>2.005802719693694E-5</v>
      </c>
      <c r="DJ5755" s="78">
        <v>2.005802719693694E-5</v>
      </c>
      <c r="DK5755" s="78">
        <v>0</v>
      </c>
      <c r="DL5755" s="78">
        <v>2.005802719693694E-5</v>
      </c>
    </row>
    <row r="5756" spans="63:116" x14ac:dyDescent="0.25">
      <c r="BK5756" s="78">
        <v>3.0005354418213177E-3</v>
      </c>
      <c r="BL5756" s="78">
        <v>0.66680828457158647</v>
      </c>
      <c r="BM5756" s="78">
        <v>0</v>
      </c>
      <c r="BN5756" s="78">
        <v>0.66680828457158647</v>
      </c>
      <c r="BO5756" s="78">
        <v>0.50870484765328694</v>
      </c>
      <c r="BU5756" s="78">
        <v>3.0005354418213177E-3</v>
      </c>
      <c r="BV5756" s="78">
        <v>0.66680828457158647</v>
      </c>
      <c r="BW5756" s="78">
        <v>0</v>
      </c>
      <c r="BX5756" s="78">
        <v>0.66680828457158647</v>
      </c>
      <c r="BY5756" s="78">
        <v>0.50870484765328694</v>
      </c>
      <c r="CT5756" s="78" t="s">
        <v>155</v>
      </c>
      <c r="CU5756" s="78" t="s">
        <v>466</v>
      </c>
      <c r="CV5756" s="78" t="s">
        <v>497</v>
      </c>
      <c r="CW5756" s="78">
        <v>2050</v>
      </c>
      <c r="CX5756" s="78">
        <v>0</v>
      </c>
      <c r="CY5756" s="78">
        <v>7.3713487866929306</v>
      </c>
      <c r="CZ5756" s="78">
        <v>0.88758656625868226</v>
      </c>
      <c r="DA5756" s="78">
        <v>4.1074699954702956</v>
      </c>
      <c r="DB5756" s="78">
        <v>2.3762922249639411</v>
      </c>
      <c r="DC5756" s="78">
        <v>1.638752901932983</v>
      </c>
      <c r="DD5756" s="78">
        <v>4.0083817448392412E-5</v>
      </c>
      <c r="DE5756" s="78">
        <v>0</v>
      </c>
      <c r="DF5756" s="78">
        <v>6.5687472164104998E-5</v>
      </c>
      <c r="DG5756" s="78">
        <v>6.5687472164104998E-5</v>
      </c>
      <c r="DH5756" s="78">
        <v>0</v>
      </c>
      <c r="DI5756" s="78">
        <v>2.005802719693694E-5</v>
      </c>
      <c r="DJ5756" s="78">
        <v>2.005802719693694E-5</v>
      </c>
      <c r="DK5756" s="78">
        <v>0</v>
      </c>
      <c r="DL5756" s="78">
        <v>2.005802719693694E-5</v>
      </c>
    </row>
    <row r="5757" spans="63:116" x14ac:dyDescent="0.25">
      <c r="BK5757" s="78">
        <v>3.0005354418213177E-3</v>
      </c>
      <c r="BL5757" s="78">
        <v>0.66680828457158647</v>
      </c>
      <c r="BM5757" s="78">
        <v>0</v>
      </c>
      <c r="BN5757" s="78">
        <v>0.66680828457158647</v>
      </c>
      <c r="BO5757" s="78">
        <v>0.47542509126475407</v>
      </c>
      <c r="BU5757" s="78">
        <v>3.0005354418213177E-3</v>
      </c>
      <c r="BV5757" s="78">
        <v>0.66680828457158647</v>
      </c>
      <c r="BW5757" s="78">
        <v>0</v>
      </c>
      <c r="BX5757" s="78">
        <v>0.66680828457158647</v>
      </c>
      <c r="BY5757" s="78">
        <v>0.47542509126475407</v>
      </c>
      <c r="CT5757" s="78" t="s">
        <v>155</v>
      </c>
      <c r="CU5757" s="78" t="s">
        <v>466</v>
      </c>
      <c r="CV5757" s="78" t="s">
        <v>497</v>
      </c>
      <c r="CW5757" s="78">
        <v>2051</v>
      </c>
      <c r="CX5757" s="78">
        <v>0</v>
      </c>
      <c r="CY5757" s="78">
        <v>7.3713487866929306</v>
      </c>
      <c r="CZ5757" s="78">
        <v>0.88758656625868226</v>
      </c>
      <c r="DA5757" s="78">
        <v>4.1074699954702956</v>
      </c>
      <c r="DB5757" s="78">
        <v>2.3762922249639411</v>
      </c>
      <c r="DC5757" s="78">
        <v>1.638752901932983</v>
      </c>
      <c r="DD5757" s="78">
        <v>4.0083817448392412E-5</v>
      </c>
      <c r="DE5757" s="78">
        <v>0</v>
      </c>
      <c r="DF5757" s="78">
        <v>6.5687472164104998E-5</v>
      </c>
      <c r="DG5757" s="78">
        <v>6.5687472164104998E-5</v>
      </c>
      <c r="DH5757" s="78">
        <v>0</v>
      </c>
      <c r="DI5757" s="78">
        <v>2.005802719693694E-5</v>
      </c>
      <c r="DJ5757" s="78">
        <v>2.005802719693694E-5</v>
      </c>
      <c r="DK5757" s="78">
        <v>0</v>
      </c>
      <c r="DL5757" s="78">
        <v>2.005802719693694E-5</v>
      </c>
    </row>
    <row r="5758" spans="63:116" x14ac:dyDescent="0.25">
      <c r="BK5758" s="78">
        <v>3.0005354418213177E-3</v>
      </c>
      <c r="BL5758" s="78">
        <v>0.66680828457158647</v>
      </c>
      <c r="BM5758" s="78">
        <v>0</v>
      </c>
      <c r="BN5758" s="78">
        <v>0.66680828457158647</v>
      </c>
      <c r="BO5758" s="78">
        <v>0.4443225152007047</v>
      </c>
      <c r="BU5758" s="78">
        <v>3.0005354418213177E-3</v>
      </c>
      <c r="BV5758" s="78">
        <v>0.66680828457158647</v>
      </c>
      <c r="BW5758" s="78">
        <v>0</v>
      </c>
      <c r="BX5758" s="78">
        <v>0.66680828457158647</v>
      </c>
      <c r="BY5758" s="78">
        <v>0.4443225152007047</v>
      </c>
      <c r="CT5758" s="78" t="s">
        <v>155</v>
      </c>
      <c r="CU5758" s="78" t="s">
        <v>466</v>
      </c>
      <c r="CV5758" s="78" t="s">
        <v>497</v>
      </c>
      <c r="CW5758" s="78">
        <v>2052</v>
      </c>
      <c r="CX5758" s="78">
        <v>0</v>
      </c>
      <c r="CY5758" s="78">
        <v>7.3713487866929306</v>
      </c>
      <c r="CZ5758" s="78">
        <v>0.88758656625868226</v>
      </c>
      <c r="DA5758" s="78">
        <v>4.1074699954702956</v>
      </c>
      <c r="DB5758" s="78">
        <v>2.3762922249639411</v>
      </c>
      <c r="DC5758" s="78">
        <v>1.638752901932983</v>
      </c>
      <c r="DD5758" s="78">
        <v>4.0083817448392412E-5</v>
      </c>
      <c r="DE5758" s="78">
        <v>0</v>
      </c>
      <c r="DF5758" s="78">
        <v>6.5687472164104998E-5</v>
      </c>
      <c r="DG5758" s="78">
        <v>6.5687472164104998E-5</v>
      </c>
      <c r="DH5758" s="78">
        <v>0</v>
      </c>
      <c r="DI5758" s="78">
        <v>2.005802719693694E-5</v>
      </c>
      <c r="DJ5758" s="78">
        <v>2.005802719693694E-5</v>
      </c>
      <c r="DK5758" s="78">
        <v>0</v>
      </c>
      <c r="DL5758" s="78">
        <v>2.005802719693694E-5</v>
      </c>
    </row>
    <row r="5759" spans="63:116" x14ac:dyDescent="0.25">
      <c r="BK5759" s="78">
        <v>3.0005354418213177E-3</v>
      </c>
      <c r="BL5759" s="78">
        <v>0.69650611599406198</v>
      </c>
      <c r="BM5759" s="78">
        <v>0</v>
      </c>
      <c r="BN5759" s="78">
        <v>0.69650611599406198</v>
      </c>
      <c r="BO5759" s="78">
        <v>0.43374900395634108</v>
      </c>
      <c r="BU5759" s="78">
        <v>3.0005354418213177E-3</v>
      </c>
      <c r="BV5759" s="78">
        <v>0.69650611599406198</v>
      </c>
      <c r="BW5759" s="78">
        <v>0</v>
      </c>
      <c r="BX5759" s="78">
        <v>0.69650611599406198</v>
      </c>
      <c r="BY5759" s="78">
        <v>0.43374900395634108</v>
      </c>
      <c r="CT5759" s="78" t="s">
        <v>155</v>
      </c>
      <c r="CU5759" s="78" t="s">
        <v>466</v>
      </c>
      <c r="CV5759" s="78" t="s">
        <v>497</v>
      </c>
      <c r="CW5759" s="78">
        <v>2053</v>
      </c>
      <c r="CX5759" s="78">
        <v>0</v>
      </c>
      <c r="CY5759" s="78">
        <v>7.8503183129805709</v>
      </c>
      <c r="CZ5759" s="78">
        <v>0.92702061128565671</v>
      </c>
      <c r="DA5759" s="78">
        <v>4.3664358480986216</v>
      </c>
      <c r="DB5759" s="78">
        <v>2.5568618535962799</v>
      </c>
      <c r="DC5759" s="78">
        <v>1.7632784126481884</v>
      </c>
      <c r="DD5759" s="78">
        <v>4.0083817448392412E-5</v>
      </c>
      <c r="DE5759" s="78">
        <v>0</v>
      </c>
      <c r="DF5759" s="78">
        <v>7.0678930003281135E-5</v>
      </c>
      <c r="DG5759" s="78">
        <v>7.0678930003281135E-5</v>
      </c>
      <c r="DH5759" s="78">
        <v>0</v>
      </c>
      <c r="DI5759" s="78">
        <v>2.0855802751804092E-5</v>
      </c>
      <c r="DJ5759" s="78">
        <v>2.0855802751804092E-5</v>
      </c>
      <c r="DK5759" s="78">
        <v>0</v>
      </c>
      <c r="DL5759" s="78">
        <v>2.0855802751804092E-5</v>
      </c>
    </row>
    <row r="5760" spans="63:116" x14ac:dyDescent="0.25">
      <c r="BK5760" s="78">
        <v>3.0005354418213177E-3</v>
      </c>
      <c r="BL5760" s="78">
        <v>0.69650611599406198</v>
      </c>
      <c r="BM5760" s="78">
        <v>0</v>
      </c>
      <c r="BN5760" s="78">
        <v>0.69650611599406198</v>
      </c>
      <c r="BO5760" s="78">
        <v>0.40537290089377664</v>
      </c>
      <c r="BU5760" s="78">
        <v>3.0005354418213177E-3</v>
      </c>
      <c r="BV5760" s="78">
        <v>0.69650611599406198</v>
      </c>
      <c r="BW5760" s="78">
        <v>0</v>
      </c>
      <c r="BX5760" s="78">
        <v>0.69650611599406198</v>
      </c>
      <c r="BY5760" s="78">
        <v>0.40537290089377664</v>
      </c>
      <c r="CT5760" s="78" t="s">
        <v>155</v>
      </c>
      <c r="CU5760" s="78" t="s">
        <v>466</v>
      </c>
      <c r="CV5760" s="78" t="s">
        <v>497</v>
      </c>
      <c r="CW5760" s="78">
        <v>2054</v>
      </c>
      <c r="CX5760" s="78">
        <v>0</v>
      </c>
      <c r="CY5760" s="78">
        <v>7.8503183129805709</v>
      </c>
      <c r="CZ5760" s="78">
        <v>0.92702061128565671</v>
      </c>
      <c r="DA5760" s="78">
        <v>4.3664358480986216</v>
      </c>
      <c r="DB5760" s="78">
        <v>2.5568618535962799</v>
      </c>
      <c r="DC5760" s="78">
        <v>1.7632784126481884</v>
      </c>
      <c r="DD5760" s="78">
        <v>4.0083817448392412E-5</v>
      </c>
      <c r="DE5760" s="78">
        <v>0</v>
      </c>
      <c r="DF5760" s="78">
        <v>7.0678930003281135E-5</v>
      </c>
      <c r="DG5760" s="78">
        <v>7.0678930003281135E-5</v>
      </c>
      <c r="DH5760" s="78">
        <v>0</v>
      </c>
      <c r="DI5760" s="78">
        <v>2.0855802751804092E-5</v>
      </c>
      <c r="DJ5760" s="78">
        <v>2.0855802751804092E-5</v>
      </c>
      <c r="DK5760" s="78">
        <v>0</v>
      </c>
      <c r="DL5760" s="78">
        <v>2.0855802751804092E-5</v>
      </c>
    </row>
    <row r="5761" spans="63:116" x14ac:dyDescent="0.25">
      <c r="BK5761" s="78">
        <v>3.0005354418213177E-3</v>
      </c>
      <c r="BL5761" s="78">
        <v>0.69650611599406198</v>
      </c>
      <c r="BM5761" s="78">
        <v>0</v>
      </c>
      <c r="BN5761" s="78">
        <v>0.69650611599406198</v>
      </c>
      <c r="BO5761" s="78">
        <v>0.37885317840539873</v>
      </c>
      <c r="BU5761" s="78">
        <v>3.0005354418213177E-3</v>
      </c>
      <c r="BV5761" s="78">
        <v>0.69650611599406198</v>
      </c>
      <c r="BW5761" s="78">
        <v>0</v>
      </c>
      <c r="BX5761" s="78">
        <v>0.69650611599406198</v>
      </c>
      <c r="BY5761" s="78">
        <v>0.37885317840539873</v>
      </c>
      <c r="CT5761" s="78" t="s">
        <v>155</v>
      </c>
      <c r="CU5761" s="78" t="s">
        <v>466</v>
      </c>
      <c r="CV5761" s="78" t="s">
        <v>497</v>
      </c>
      <c r="CW5761" s="78">
        <v>2055</v>
      </c>
      <c r="CX5761" s="78">
        <v>0</v>
      </c>
      <c r="CY5761" s="78">
        <v>7.8503183129805709</v>
      </c>
      <c r="CZ5761" s="78">
        <v>0.92702061128565671</v>
      </c>
      <c r="DA5761" s="78">
        <v>4.3664358480986216</v>
      </c>
      <c r="DB5761" s="78">
        <v>2.5568618535962799</v>
      </c>
      <c r="DC5761" s="78">
        <v>1.7632784126481884</v>
      </c>
      <c r="DD5761" s="78">
        <v>4.0083817448392412E-5</v>
      </c>
      <c r="DE5761" s="78">
        <v>0</v>
      </c>
      <c r="DF5761" s="78">
        <v>7.0678930003281135E-5</v>
      </c>
      <c r="DG5761" s="78">
        <v>7.0678930003281135E-5</v>
      </c>
      <c r="DH5761" s="78">
        <v>0</v>
      </c>
      <c r="DI5761" s="78">
        <v>2.0855802751804092E-5</v>
      </c>
      <c r="DJ5761" s="78">
        <v>2.0855802751804092E-5</v>
      </c>
      <c r="DK5761" s="78">
        <v>0</v>
      </c>
      <c r="DL5761" s="78">
        <v>2.0855802751804092E-5</v>
      </c>
    </row>
    <row r="5762" spans="63:116" x14ac:dyDescent="0.25">
      <c r="BK5762" s="78">
        <v>3.0005354418213177E-3</v>
      </c>
      <c r="BL5762" s="78">
        <v>0.69650611599406198</v>
      </c>
      <c r="BM5762" s="78">
        <v>0</v>
      </c>
      <c r="BN5762" s="78">
        <v>0.69650611599406198</v>
      </c>
      <c r="BO5762" s="78">
        <v>0.35406839103308291</v>
      </c>
      <c r="BU5762" s="78">
        <v>3.0005354418213177E-3</v>
      </c>
      <c r="BV5762" s="78">
        <v>0.69650611599406198</v>
      </c>
      <c r="BW5762" s="78">
        <v>0</v>
      </c>
      <c r="BX5762" s="78">
        <v>0.69650611599406198</v>
      </c>
      <c r="BY5762" s="78">
        <v>0.35406839103308291</v>
      </c>
      <c r="CT5762" s="78" t="s">
        <v>155</v>
      </c>
      <c r="CU5762" s="78" t="s">
        <v>466</v>
      </c>
      <c r="CV5762" s="78" t="s">
        <v>498</v>
      </c>
      <c r="CW5762" s="78">
        <v>2026</v>
      </c>
      <c r="CX5762" s="78">
        <v>0</v>
      </c>
      <c r="CY5762" s="78">
        <v>8.0408269036977037E-2</v>
      </c>
      <c r="CZ5762" s="78">
        <v>3.7590224611390298E-2</v>
      </c>
      <c r="DA5762" s="78">
        <v>1.631433411568729E-3</v>
      </c>
      <c r="DB5762" s="78">
        <v>4.1186611014017313E-2</v>
      </c>
      <c r="DC5762" s="78">
        <v>2.8403357807152706E-2</v>
      </c>
      <c r="DD5762" s="78">
        <v>6.6992715569066268E-4</v>
      </c>
      <c r="DE5762" s="78">
        <v>0</v>
      </c>
      <c r="DF5762" s="78">
        <v>1.9028180707809991E-5</v>
      </c>
      <c r="DG5762" s="78">
        <v>1.9028180707809991E-5</v>
      </c>
      <c r="DH5762" s="78">
        <v>0</v>
      </c>
      <c r="DI5762" s="78">
        <v>2.0855802751804092E-5</v>
      </c>
      <c r="DJ5762" s="78">
        <v>2.0855802751804092E-5</v>
      </c>
      <c r="DK5762" s="78">
        <v>0</v>
      </c>
      <c r="DL5762" s="78">
        <v>2.0855802751804092E-5</v>
      </c>
    </row>
    <row r="5763" spans="63:116" x14ac:dyDescent="0.25">
      <c r="BK5763" s="78">
        <v>3.0005354418213177E-3</v>
      </c>
      <c r="BL5763" s="78">
        <v>0.69650611599406198</v>
      </c>
      <c r="BM5763" s="78">
        <v>0</v>
      </c>
      <c r="BN5763" s="78">
        <v>0.69650611599406198</v>
      </c>
      <c r="BO5763" s="78">
        <v>0.33090503834867557</v>
      </c>
      <c r="BU5763" s="78">
        <v>3.0005354418213177E-3</v>
      </c>
      <c r="BV5763" s="78">
        <v>0.69650611599406198</v>
      </c>
      <c r="BW5763" s="78">
        <v>0</v>
      </c>
      <c r="BX5763" s="78">
        <v>0.69650611599406198</v>
      </c>
      <c r="BY5763" s="78">
        <v>0.33090503834867557</v>
      </c>
      <c r="CT5763" s="78" t="s">
        <v>155</v>
      </c>
      <c r="CU5763" s="78" t="s">
        <v>466</v>
      </c>
      <c r="CV5763" s="78" t="s">
        <v>498</v>
      </c>
      <c r="CW5763" s="78">
        <v>2027</v>
      </c>
      <c r="CX5763" s="78">
        <v>0</v>
      </c>
      <c r="CY5763" s="78">
        <v>8.0408269036977037E-2</v>
      </c>
      <c r="CZ5763" s="78">
        <v>3.7590224611390298E-2</v>
      </c>
      <c r="DA5763" s="78">
        <v>1.631433411568729E-3</v>
      </c>
      <c r="DB5763" s="78">
        <v>4.1186611014017313E-2</v>
      </c>
      <c r="DC5763" s="78">
        <v>2.8403357807152706E-2</v>
      </c>
      <c r="DD5763" s="78">
        <v>6.6992715569066268E-4</v>
      </c>
      <c r="DE5763" s="78">
        <v>0</v>
      </c>
      <c r="DF5763" s="78">
        <v>1.9028180707809991E-5</v>
      </c>
      <c r="DG5763" s="78">
        <v>1.9028180707809991E-5</v>
      </c>
      <c r="DH5763" s="78">
        <v>0</v>
      </c>
      <c r="DI5763" s="78">
        <v>2.0855802751804092E-5</v>
      </c>
      <c r="DJ5763" s="78">
        <v>2.0855802751804092E-5</v>
      </c>
      <c r="DK5763" s="78">
        <v>0</v>
      </c>
      <c r="DL5763" s="78">
        <v>2.0855802751804092E-5</v>
      </c>
    </row>
    <row r="5764" spans="63:116" x14ac:dyDescent="0.25">
      <c r="BK5764" s="78">
        <v>3.0005354418213177E-3</v>
      </c>
      <c r="BL5764" s="78">
        <v>0.72950975272748253</v>
      </c>
      <c r="BM5764" s="78">
        <v>0</v>
      </c>
      <c r="BN5764" s="78">
        <v>0.72950975272748253</v>
      </c>
      <c r="BO5764" s="78">
        <v>0.32391105459375363</v>
      </c>
      <c r="BU5764" s="78">
        <v>3.0005354418213177E-3</v>
      </c>
      <c r="BV5764" s="78">
        <v>0.72950975272748253</v>
      </c>
      <c r="BW5764" s="78">
        <v>0</v>
      </c>
      <c r="BX5764" s="78">
        <v>0.72950975272748253</v>
      </c>
      <c r="BY5764" s="78">
        <v>0.32391105459375363</v>
      </c>
      <c r="CT5764" s="78" t="s">
        <v>155</v>
      </c>
      <c r="CU5764" s="78" t="s">
        <v>466</v>
      </c>
      <c r="CV5764" s="78" t="s">
        <v>498</v>
      </c>
      <c r="CW5764" s="78">
        <v>2028</v>
      </c>
      <c r="CX5764" s="78">
        <v>0</v>
      </c>
      <c r="CY5764" s="78">
        <v>8.360637774512962E-2</v>
      </c>
      <c r="CZ5764" s="78">
        <v>3.9055083184885847E-2</v>
      </c>
      <c r="DA5764" s="78">
        <v>1.694997174106325E-3</v>
      </c>
      <c r="DB5764" s="78">
        <v>4.2856297386136763E-2</v>
      </c>
      <c r="DC5764" s="78">
        <v>2.9554816941211953E-2</v>
      </c>
      <c r="DD5764" s="78">
        <v>6.6992715569066268E-4</v>
      </c>
      <c r="DE5764" s="78">
        <v>0</v>
      </c>
      <c r="DF5764" s="78">
        <v>1.9799574450384337E-5</v>
      </c>
      <c r="DG5764" s="78">
        <v>1.9799574450384337E-5</v>
      </c>
      <c r="DH5764" s="78">
        <v>0</v>
      </c>
      <c r="DI5764" s="78">
        <v>2.1754983261134872E-5</v>
      </c>
      <c r="DJ5764" s="78">
        <v>2.1754983261134872E-5</v>
      </c>
      <c r="DK5764" s="78">
        <v>0</v>
      </c>
      <c r="DL5764" s="78">
        <v>2.1754983261134872E-5</v>
      </c>
    </row>
    <row r="5765" spans="63:116" x14ac:dyDescent="0.25">
      <c r="BK5765" s="78">
        <v>3.0005354418213177E-3</v>
      </c>
      <c r="BL5765" s="78">
        <v>0.72950975272748253</v>
      </c>
      <c r="BM5765" s="78">
        <v>0</v>
      </c>
      <c r="BN5765" s="78">
        <v>0.72950975272748253</v>
      </c>
      <c r="BO5765" s="78">
        <v>0.3027206117698632</v>
      </c>
      <c r="BU5765" s="78">
        <v>3.0005354418213177E-3</v>
      </c>
      <c r="BV5765" s="78">
        <v>0.72950975272748253</v>
      </c>
      <c r="BW5765" s="78">
        <v>0</v>
      </c>
      <c r="BX5765" s="78">
        <v>0.72950975272748253</v>
      </c>
      <c r="BY5765" s="78">
        <v>0.3027206117698632</v>
      </c>
      <c r="CT5765" s="78" t="s">
        <v>155</v>
      </c>
      <c r="CU5765" s="78" t="s">
        <v>466</v>
      </c>
      <c r="CV5765" s="78" t="s">
        <v>498</v>
      </c>
      <c r="CW5765" s="78">
        <v>2029</v>
      </c>
      <c r="CX5765" s="78">
        <v>0</v>
      </c>
      <c r="CY5765" s="78">
        <v>8.360637774512962E-2</v>
      </c>
      <c r="CZ5765" s="78">
        <v>3.9055083184885847E-2</v>
      </c>
      <c r="DA5765" s="78">
        <v>1.694997174106325E-3</v>
      </c>
      <c r="DB5765" s="78">
        <v>4.2856297386136763E-2</v>
      </c>
      <c r="DC5765" s="78">
        <v>2.9554816941211953E-2</v>
      </c>
      <c r="DD5765" s="78">
        <v>6.6992715569066268E-4</v>
      </c>
      <c r="DE5765" s="78">
        <v>0</v>
      </c>
      <c r="DF5765" s="78">
        <v>1.9799574450384337E-5</v>
      </c>
      <c r="DG5765" s="78">
        <v>1.9799574450384337E-5</v>
      </c>
      <c r="DH5765" s="78">
        <v>0</v>
      </c>
      <c r="DI5765" s="78">
        <v>2.1754983261134872E-5</v>
      </c>
      <c r="DJ5765" s="78">
        <v>2.1754983261134872E-5</v>
      </c>
      <c r="DK5765" s="78">
        <v>0</v>
      </c>
      <c r="DL5765" s="78">
        <v>2.1754983261134872E-5</v>
      </c>
    </row>
    <row r="5766" spans="63:116" x14ac:dyDescent="0.25">
      <c r="BK5766" s="78">
        <v>3.0005354418213177E-3</v>
      </c>
      <c r="BL5766" s="78">
        <v>0.72950975272748253</v>
      </c>
      <c r="BM5766" s="78">
        <v>0</v>
      </c>
      <c r="BN5766" s="78">
        <v>0.72950975272748253</v>
      </c>
      <c r="BO5766" s="78">
        <v>0.28291645959800299</v>
      </c>
      <c r="BU5766" s="78">
        <v>3.0005354418213177E-3</v>
      </c>
      <c r="BV5766" s="78">
        <v>0.72950975272748253</v>
      </c>
      <c r="BW5766" s="78">
        <v>0</v>
      </c>
      <c r="BX5766" s="78">
        <v>0.72950975272748253</v>
      </c>
      <c r="BY5766" s="78">
        <v>0.28291645959800299</v>
      </c>
      <c r="CT5766" s="78" t="s">
        <v>155</v>
      </c>
      <c r="CU5766" s="78" t="s">
        <v>466</v>
      </c>
      <c r="CV5766" s="78" t="s">
        <v>498</v>
      </c>
      <c r="CW5766" s="78">
        <v>2030</v>
      </c>
      <c r="CX5766" s="78">
        <v>0</v>
      </c>
      <c r="CY5766" s="78">
        <v>8.360637774512962E-2</v>
      </c>
      <c r="CZ5766" s="78">
        <v>3.9055083184885847E-2</v>
      </c>
      <c r="DA5766" s="78">
        <v>1.694997174106325E-3</v>
      </c>
      <c r="DB5766" s="78">
        <v>4.2856297386136763E-2</v>
      </c>
      <c r="DC5766" s="78">
        <v>2.9554816941211953E-2</v>
      </c>
      <c r="DD5766" s="78">
        <v>6.6992715569066268E-4</v>
      </c>
      <c r="DE5766" s="78">
        <v>0</v>
      </c>
      <c r="DF5766" s="78">
        <v>1.9799574450384337E-5</v>
      </c>
      <c r="DG5766" s="78">
        <v>1.9799574450384337E-5</v>
      </c>
      <c r="DH5766" s="78">
        <v>0</v>
      </c>
      <c r="DI5766" s="78">
        <v>2.1754983261134872E-5</v>
      </c>
      <c r="DJ5766" s="78">
        <v>2.1754983261134872E-5</v>
      </c>
      <c r="DK5766" s="78">
        <v>0</v>
      </c>
      <c r="DL5766" s="78">
        <v>2.1754983261134872E-5</v>
      </c>
    </row>
    <row r="5767" spans="63:116" x14ac:dyDescent="0.25">
      <c r="BK5767" s="78">
        <v>3.0005354418213177E-3</v>
      </c>
      <c r="BL5767" s="78">
        <v>0.72950975272748253</v>
      </c>
      <c r="BM5767" s="78">
        <v>0</v>
      </c>
      <c r="BN5767" s="78">
        <v>0.72950975272748253</v>
      </c>
      <c r="BO5767" s="78">
        <v>0.2644079061663579</v>
      </c>
      <c r="BU5767" s="78">
        <v>3.0005354418213177E-3</v>
      </c>
      <c r="BV5767" s="78">
        <v>0.72950975272748253</v>
      </c>
      <c r="BW5767" s="78">
        <v>0</v>
      </c>
      <c r="BX5767" s="78">
        <v>0.72950975272748253</v>
      </c>
      <c r="BY5767" s="78">
        <v>0.2644079061663579</v>
      </c>
      <c r="CT5767" s="78" t="s">
        <v>155</v>
      </c>
      <c r="CU5767" s="78" t="s">
        <v>466</v>
      </c>
      <c r="CV5767" s="78" t="s">
        <v>498</v>
      </c>
      <c r="CW5767" s="78">
        <v>2031</v>
      </c>
      <c r="CX5767" s="78">
        <v>0</v>
      </c>
      <c r="CY5767" s="78">
        <v>8.360637774512962E-2</v>
      </c>
      <c r="CZ5767" s="78">
        <v>3.9055083184885847E-2</v>
      </c>
      <c r="DA5767" s="78">
        <v>1.694997174106325E-3</v>
      </c>
      <c r="DB5767" s="78">
        <v>4.2856297386136763E-2</v>
      </c>
      <c r="DC5767" s="78">
        <v>2.9554816941211953E-2</v>
      </c>
      <c r="DD5767" s="78">
        <v>6.6992715569066268E-4</v>
      </c>
      <c r="DE5767" s="78">
        <v>0</v>
      </c>
      <c r="DF5767" s="78">
        <v>1.9799574450384337E-5</v>
      </c>
      <c r="DG5767" s="78">
        <v>1.9799574450384337E-5</v>
      </c>
      <c r="DH5767" s="78">
        <v>0</v>
      </c>
      <c r="DI5767" s="78">
        <v>2.1754983261134872E-5</v>
      </c>
      <c r="DJ5767" s="78">
        <v>2.1754983261134872E-5</v>
      </c>
      <c r="DK5767" s="78">
        <v>0</v>
      </c>
      <c r="DL5767" s="78">
        <v>2.1754983261134872E-5</v>
      </c>
    </row>
    <row r="5768" spans="63:116" x14ac:dyDescent="0.25">
      <c r="BK5768" s="78">
        <v>3.0005354418213177E-3</v>
      </c>
      <c r="BL5768" s="78">
        <v>0.72950975272748253</v>
      </c>
      <c r="BM5768" s="78">
        <v>0</v>
      </c>
      <c r="BN5768" s="78">
        <v>0.72950975272748253</v>
      </c>
      <c r="BO5768" s="78">
        <v>0.24711019267883913</v>
      </c>
      <c r="BU5768" s="78">
        <v>3.0005354418213177E-3</v>
      </c>
      <c r="BV5768" s="78">
        <v>0.72950975272748253</v>
      </c>
      <c r="BW5768" s="78">
        <v>0</v>
      </c>
      <c r="BX5768" s="78">
        <v>0.72950975272748253</v>
      </c>
      <c r="BY5768" s="78">
        <v>0.24711019267883913</v>
      </c>
      <c r="CT5768" s="78" t="s">
        <v>155</v>
      </c>
      <c r="CU5768" s="78" t="s">
        <v>466</v>
      </c>
      <c r="CV5768" s="78" t="s">
        <v>498</v>
      </c>
      <c r="CW5768" s="78">
        <v>2032</v>
      </c>
      <c r="CX5768" s="78">
        <v>0</v>
      </c>
      <c r="CY5768" s="78">
        <v>8.360637774512962E-2</v>
      </c>
      <c r="CZ5768" s="78">
        <v>3.9055083184885847E-2</v>
      </c>
      <c r="DA5768" s="78">
        <v>1.694997174106325E-3</v>
      </c>
      <c r="DB5768" s="78">
        <v>4.2856297386136763E-2</v>
      </c>
      <c r="DC5768" s="78">
        <v>2.9554816941211953E-2</v>
      </c>
      <c r="DD5768" s="78">
        <v>6.6992715569066268E-4</v>
      </c>
      <c r="DE5768" s="78">
        <v>0</v>
      </c>
      <c r="DF5768" s="78">
        <v>1.9799574450384337E-5</v>
      </c>
      <c r="DG5768" s="78">
        <v>1.9799574450384337E-5</v>
      </c>
      <c r="DH5768" s="78">
        <v>0</v>
      </c>
      <c r="DI5768" s="78">
        <v>2.1754983261134872E-5</v>
      </c>
      <c r="DJ5768" s="78">
        <v>2.1754983261134872E-5</v>
      </c>
      <c r="DK5768" s="78">
        <v>0</v>
      </c>
      <c r="DL5768" s="78">
        <v>2.1754983261134872E-5</v>
      </c>
    </row>
    <row r="5769" spans="63:116" x14ac:dyDescent="0.25">
      <c r="BK5769" s="78">
        <v>3.0005354418213177E-3</v>
      </c>
      <c r="BL5769" s="78">
        <v>0.76533443665218304</v>
      </c>
      <c r="BM5769" s="78">
        <v>0</v>
      </c>
      <c r="BN5769" s="78">
        <v>0.76533443665218304</v>
      </c>
      <c r="BO5769" s="78">
        <v>0.24228528278435776</v>
      </c>
      <c r="BU5769" s="78">
        <v>3.0005354418213177E-3</v>
      </c>
      <c r="BV5769" s="78">
        <v>0.76533443665218304</v>
      </c>
      <c r="BW5769" s="78">
        <v>0</v>
      </c>
      <c r="BX5769" s="78">
        <v>0.76533443665218304</v>
      </c>
      <c r="BY5769" s="78">
        <v>0.24228528278435776</v>
      </c>
      <c r="CT5769" s="78" t="s">
        <v>155</v>
      </c>
      <c r="CU5769" s="78" t="s">
        <v>466</v>
      </c>
      <c r="CV5769" s="78" t="s">
        <v>498</v>
      </c>
      <c r="CW5769" s="78">
        <v>2033</v>
      </c>
      <c r="CX5769" s="78">
        <v>0</v>
      </c>
      <c r="CY5769" s="78">
        <v>8.7210996863310145E-2</v>
      </c>
      <c r="CZ5769" s="78">
        <v>4.0679066778684603E-2</v>
      </c>
      <c r="DA5769" s="78">
        <v>1.765462770758235E-3</v>
      </c>
      <c r="DB5769" s="78">
        <v>4.4766467313866611E-2</v>
      </c>
      <c r="DC5769" s="78">
        <v>3.0872119787792578E-2</v>
      </c>
      <c r="DD5769" s="78">
        <v>6.6992715569066268E-4</v>
      </c>
      <c r="DE5769" s="78">
        <v>0</v>
      </c>
      <c r="DF5769" s="78">
        <v>2.0682071399577307E-5</v>
      </c>
      <c r="DG5769" s="78">
        <v>2.0682071399577307E-5</v>
      </c>
      <c r="DH5769" s="78">
        <v>0</v>
      </c>
      <c r="DI5769" s="78">
        <v>2.2746097784244703E-5</v>
      </c>
      <c r="DJ5769" s="78">
        <v>2.2746097784244703E-5</v>
      </c>
      <c r="DK5769" s="78">
        <v>0</v>
      </c>
      <c r="DL5769" s="78">
        <v>2.2746097784244703E-5</v>
      </c>
    </row>
    <row r="5770" spans="63:116" x14ac:dyDescent="0.25">
      <c r="BK5770" s="78">
        <v>3.0005354418213177E-3</v>
      </c>
      <c r="BL5770" s="78">
        <v>0.76533443665218304</v>
      </c>
      <c r="BM5770" s="78">
        <v>0</v>
      </c>
      <c r="BN5770" s="78">
        <v>0.76533443665218304</v>
      </c>
      <c r="BO5770" s="78">
        <v>0.22643484372369882</v>
      </c>
      <c r="BU5770" s="78">
        <v>3.0005354418213177E-3</v>
      </c>
      <c r="BV5770" s="78">
        <v>0.76533443665218304</v>
      </c>
      <c r="BW5770" s="78">
        <v>0</v>
      </c>
      <c r="BX5770" s="78">
        <v>0.76533443665218304</v>
      </c>
      <c r="BY5770" s="78">
        <v>0.22643484372369882</v>
      </c>
      <c r="CT5770" s="78" t="s">
        <v>155</v>
      </c>
      <c r="CU5770" s="78" t="s">
        <v>466</v>
      </c>
      <c r="CV5770" s="78" t="s">
        <v>498</v>
      </c>
      <c r="CW5770" s="78">
        <v>2034</v>
      </c>
      <c r="CX5770" s="78">
        <v>0</v>
      </c>
      <c r="CY5770" s="78">
        <v>8.7210996863310145E-2</v>
      </c>
      <c r="CZ5770" s="78">
        <v>4.0679066778684603E-2</v>
      </c>
      <c r="DA5770" s="78">
        <v>1.765462770758235E-3</v>
      </c>
      <c r="DB5770" s="78">
        <v>4.4766467313866611E-2</v>
      </c>
      <c r="DC5770" s="78">
        <v>3.0872119787792578E-2</v>
      </c>
      <c r="DD5770" s="78">
        <v>6.6992715569066268E-4</v>
      </c>
      <c r="DE5770" s="78">
        <v>0</v>
      </c>
      <c r="DF5770" s="78">
        <v>2.0682071399577307E-5</v>
      </c>
      <c r="DG5770" s="78">
        <v>2.0682071399577307E-5</v>
      </c>
      <c r="DH5770" s="78">
        <v>0</v>
      </c>
      <c r="DI5770" s="78">
        <v>2.2746097784244703E-5</v>
      </c>
      <c r="DJ5770" s="78">
        <v>2.2746097784244703E-5</v>
      </c>
      <c r="DK5770" s="78">
        <v>0</v>
      </c>
      <c r="DL5770" s="78">
        <v>2.2746097784244703E-5</v>
      </c>
    </row>
    <row r="5771" spans="63:116" x14ac:dyDescent="0.25">
      <c r="BK5771" s="78">
        <v>3.0005354418213177E-3</v>
      </c>
      <c r="BL5771" s="78">
        <v>0.76533443665218304</v>
      </c>
      <c r="BM5771" s="78">
        <v>0</v>
      </c>
      <c r="BN5771" s="78">
        <v>0.76533443665218304</v>
      </c>
      <c r="BO5771" s="78">
        <v>0.21162134927448487</v>
      </c>
      <c r="BU5771" s="78">
        <v>3.0005354418213177E-3</v>
      </c>
      <c r="BV5771" s="78">
        <v>0.76533443665218304</v>
      </c>
      <c r="BW5771" s="78">
        <v>0</v>
      </c>
      <c r="BX5771" s="78">
        <v>0.76533443665218304</v>
      </c>
      <c r="BY5771" s="78">
        <v>0.21162134927448487</v>
      </c>
      <c r="CT5771" s="78" t="s">
        <v>155</v>
      </c>
      <c r="CU5771" s="78" t="s">
        <v>466</v>
      </c>
      <c r="CV5771" s="78" t="s">
        <v>498</v>
      </c>
      <c r="CW5771" s="78">
        <v>2035</v>
      </c>
      <c r="CX5771" s="78">
        <v>0</v>
      </c>
      <c r="CY5771" s="78">
        <v>8.7210996863310145E-2</v>
      </c>
      <c r="CZ5771" s="78">
        <v>4.0679066778684603E-2</v>
      </c>
      <c r="DA5771" s="78">
        <v>1.765462770758235E-3</v>
      </c>
      <c r="DB5771" s="78">
        <v>4.4766467313866611E-2</v>
      </c>
      <c r="DC5771" s="78">
        <v>3.0872119787792578E-2</v>
      </c>
      <c r="DD5771" s="78">
        <v>6.6992715569066268E-4</v>
      </c>
      <c r="DE5771" s="78">
        <v>0</v>
      </c>
      <c r="DF5771" s="78">
        <v>2.0682071399577307E-5</v>
      </c>
      <c r="DG5771" s="78">
        <v>2.0682071399577307E-5</v>
      </c>
      <c r="DH5771" s="78">
        <v>0</v>
      </c>
      <c r="DI5771" s="78">
        <v>2.2746097784244703E-5</v>
      </c>
      <c r="DJ5771" s="78">
        <v>2.2746097784244703E-5</v>
      </c>
      <c r="DK5771" s="78">
        <v>0</v>
      </c>
      <c r="DL5771" s="78">
        <v>2.2746097784244703E-5</v>
      </c>
    </row>
    <row r="5772" spans="63:116" x14ac:dyDescent="0.25">
      <c r="BK5772" s="78">
        <v>3.0005354418213177E-3</v>
      </c>
      <c r="BL5772" s="78">
        <v>0.76533443665218304</v>
      </c>
      <c r="BM5772" s="78">
        <v>0</v>
      </c>
      <c r="BN5772" s="78">
        <v>0.76533443665218304</v>
      </c>
      <c r="BO5772" s="78">
        <v>0.1977769619387709</v>
      </c>
      <c r="BU5772" s="78">
        <v>3.0005354418213177E-3</v>
      </c>
      <c r="BV5772" s="78">
        <v>0.76533443665218304</v>
      </c>
      <c r="BW5772" s="78">
        <v>0</v>
      </c>
      <c r="BX5772" s="78">
        <v>0.76533443665218304</v>
      </c>
      <c r="BY5772" s="78">
        <v>0.1977769619387709</v>
      </c>
      <c r="CT5772" s="78" t="s">
        <v>155</v>
      </c>
      <c r="CU5772" s="78" t="s">
        <v>466</v>
      </c>
      <c r="CV5772" s="78" t="s">
        <v>498</v>
      </c>
      <c r="CW5772" s="78">
        <v>2036</v>
      </c>
      <c r="CX5772" s="78">
        <v>0</v>
      </c>
      <c r="CY5772" s="78">
        <v>8.7210996863310145E-2</v>
      </c>
      <c r="CZ5772" s="78">
        <v>4.0679066778684603E-2</v>
      </c>
      <c r="DA5772" s="78">
        <v>1.765462770758235E-3</v>
      </c>
      <c r="DB5772" s="78">
        <v>4.4766467313866611E-2</v>
      </c>
      <c r="DC5772" s="78">
        <v>3.0872119787792578E-2</v>
      </c>
      <c r="DD5772" s="78">
        <v>6.6992715569066268E-4</v>
      </c>
      <c r="DE5772" s="78">
        <v>0</v>
      </c>
      <c r="DF5772" s="78">
        <v>2.0682071399577307E-5</v>
      </c>
      <c r="DG5772" s="78">
        <v>2.0682071399577307E-5</v>
      </c>
      <c r="DH5772" s="78">
        <v>0</v>
      </c>
      <c r="DI5772" s="78">
        <v>2.2746097784244703E-5</v>
      </c>
      <c r="DJ5772" s="78">
        <v>2.2746097784244703E-5</v>
      </c>
      <c r="DK5772" s="78">
        <v>0</v>
      </c>
      <c r="DL5772" s="78">
        <v>2.2746097784244703E-5</v>
      </c>
    </row>
    <row r="5773" spans="63:116" x14ac:dyDescent="0.25">
      <c r="BK5773" s="78">
        <v>3.0005354418213177E-3</v>
      </c>
      <c r="BL5773" s="78">
        <v>0.76533443665218304</v>
      </c>
      <c r="BM5773" s="78">
        <v>0</v>
      </c>
      <c r="BN5773" s="78">
        <v>0.76533443665218304</v>
      </c>
      <c r="BO5773" s="78">
        <v>0.18483828218576717</v>
      </c>
      <c r="BU5773" s="78">
        <v>3.0005354418213177E-3</v>
      </c>
      <c r="BV5773" s="78">
        <v>0.76533443665218304</v>
      </c>
      <c r="BW5773" s="78">
        <v>0</v>
      </c>
      <c r="BX5773" s="78">
        <v>0.76533443665218304</v>
      </c>
      <c r="BY5773" s="78">
        <v>0.18483828218576717</v>
      </c>
      <c r="CT5773" s="78" t="s">
        <v>155</v>
      </c>
      <c r="CU5773" s="78" t="s">
        <v>466</v>
      </c>
      <c r="CV5773" s="78" t="s">
        <v>498</v>
      </c>
      <c r="CW5773" s="78">
        <v>2037</v>
      </c>
      <c r="CX5773" s="78">
        <v>0</v>
      </c>
      <c r="CY5773" s="78">
        <v>8.7210996863310145E-2</v>
      </c>
      <c r="CZ5773" s="78">
        <v>4.0679066778684603E-2</v>
      </c>
      <c r="DA5773" s="78">
        <v>1.765462770758235E-3</v>
      </c>
      <c r="DB5773" s="78">
        <v>4.4766467313866611E-2</v>
      </c>
      <c r="DC5773" s="78">
        <v>3.0872119787792578E-2</v>
      </c>
      <c r="DD5773" s="78">
        <v>6.6992715569066268E-4</v>
      </c>
      <c r="DE5773" s="78">
        <v>0</v>
      </c>
      <c r="DF5773" s="78">
        <v>2.0682071399577307E-5</v>
      </c>
      <c r="DG5773" s="78">
        <v>2.0682071399577307E-5</v>
      </c>
      <c r="DH5773" s="78">
        <v>0</v>
      </c>
      <c r="DI5773" s="78">
        <v>2.2746097784244703E-5</v>
      </c>
      <c r="DJ5773" s="78">
        <v>2.2746097784244703E-5</v>
      </c>
      <c r="DK5773" s="78">
        <v>0</v>
      </c>
      <c r="DL5773" s="78">
        <v>2.2746097784244703E-5</v>
      </c>
    </row>
    <row r="5774" spans="63:116" x14ac:dyDescent="0.25">
      <c r="BK5774" s="78">
        <v>3.0005354418213177E-3</v>
      </c>
      <c r="BL5774" s="78">
        <v>0.80349341357142334</v>
      </c>
      <c r="BM5774" s="78">
        <v>0</v>
      </c>
      <c r="BN5774" s="78">
        <v>0.80349341357142334</v>
      </c>
      <c r="BO5774" s="78">
        <v>0.18135904157798791</v>
      </c>
      <c r="BU5774" s="78">
        <v>3.0005354418213177E-3</v>
      </c>
      <c r="BV5774" s="78">
        <v>0.80349341357142334</v>
      </c>
      <c r="BW5774" s="78">
        <v>0</v>
      </c>
      <c r="BX5774" s="78">
        <v>0.80349341357142334</v>
      </c>
      <c r="BY5774" s="78">
        <v>0.18135904157798791</v>
      </c>
      <c r="CT5774" s="78" t="s">
        <v>155</v>
      </c>
      <c r="CU5774" s="78" t="s">
        <v>466</v>
      </c>
      <c r="CV5774" s="78" t="s">
        <v>498</v>
      </c>
      <c r="CW5774" s="78">
        <v>2038</v>
      </c>
      <c r="CX5774" s="78">
        <v>0</v>
      </c>
      <c r="CY5774" s="78">
        <v>9.1184159449949898E-2</v>
      </c>
      <c r="CZ5774" s="78">
        <v>4.2437523963863459E-2</v>
      </c>
      <c r="DA5774" s="78">
        <v>1.8417593824119371E-3</v>
      </c>
      <c r="DB5774" s="78">
        <v>4.6904876103673811E-2</v>
      </c>
      <c r="DC5774" s="78">
        <v>3.2346822087872158E-2</v>
      </c>
      <c r="DD5774" s="78">
        <v>6.6992715569066268E-4</v>
      </c>
      <c r="DE5774" s="78">
        <v>0</v>
      </c>
      <c r="DF5774" s="78">
        <v>2.1670014516960097E-5</v>
      </c>
      <c r="DG5774" s="78">
        <v>2.1670014516960097E-5</v>
      </c>
      <c r="DH5774" s="78">
        <v>0</v>
      </c>
      <c r="DI5774" s="78">
        <v>2.3819115429686148E-5</v>
      </c>
      <c r="DJ5774" s="78">
        <v>2.3819115429686148E-5</v>
      </c>
      <c r="DK5774" s="78">
        <v>0</v>
      </c>
      <c r="DL5774" s="78">
        <v>2.3819115429686148E-5</v>
      </c>
    </row>
    <row r="5775" spans="63:116" x14ac:dyDescent="0.25">
      <c r="BK5775" s="78">
        <v>3.0005354418213177E-3</v>
      </c>
      <c r="BL5775" s="78">
        <v>0.80349341357142334</v>
      </c>
      <c r="BM5775" s="78">
        <v>0</v>
      </c>
      <c r="BN5775" s="78">
        <v>0.80349341357142334</v>
      </c>
      <c r="BO5775" s="78">
        <v>0.16949443138129713</v>
      </c>
      <c r="BU5775" s="78">
        <v>3.0005354418213177E-3</v>
      </c>
      <c r="BV5775" s="78">
        <v>0.80349341357142334</v>
      </c>
      <c r="BW5775" s="78">
        <v>0</v>
      </c>
      <c r="BX5775" s="78">
        <v>0.80349341357142334</v>
      </c>
      <c r="BY5775" s="78">
        <v>0.16949443138129713</v>
      </c>
      <c r="CT5775" s="78" t="s">
        <v>155</v>
      </c>
      <c r="CU5775" s="78" t="s">
        <v>466</v>
      </c>
      <c r="CV5775" s="78" t="s">
        <v>498</v>
      </c>
      <c r="CW5775" s="78">
        <v>2039</v>
      </c>
      <c r="CX5775" s="78">
        <v>0</v>
      </c>
      <c r="CY5775" s="78">
        <v>9.1184159449949898E-2</v>
      </c>
      <c r="CZ5775" s="78">
        <v>4.2437523963863459E-2</v>
      </c>
      <c r="DA5775" s="78">
        <v>1.8417593824119371E-3</v>
      </c>
      <c r="DB5775" s="78">
        <v>4.6904876103673811E-2</v>
      </c>
      <c r="DC5775" s="78">
        <v>3.2346822087872158E-2</v>
      </c>
      <c r="DD5775" s="78">
        <v>6.6992715569066268E-4</v>
      </c>
      <c r="DE5775" s="78">
        <v>0</v>
      </c>
      <c r="DF5775" s="78">
        <v>2.1670014516960097E-5</v>
      </c>
      <c r="DG5775" s="78">
        <v>2.1670014516960097E-5</v>
      </c>
      <c r="DH5775" s="78">
        <v>0</v>
      </c>
      <c r="DI5775" s="78">
        <v>2.3819115429686148E-5</v>
      </c>
      <c r="DJ5775" s="78">
        <v>2.3819115429686148E-5</v>
      </c>
      <c r="DK5775" s="78">
        <v>0</v>
      </c>
      <c r="DL5775" s="78">
        <v>2.3819115429686148E-5</v>
      </c>
    </row>
    <row r="5776" spans="63:116" x14ac:dyDescent="0.25">
      <c r="BK5776" s="78">
        <v>3.0005354418213177E-3</v>
      </c>
      <c r="BL5776" s="78">
        <v>0.80349341357142334</v>
      </c>
      <c r="BM5776" s="78">
        <v>0</v>
      </c>
      <c r="BN5776" s="78">
        <v>0.80349341357142334</v>
      </c>
      <c r="BO5776" s="78">
        <v>0.15840601063672627</v>
      </c>
      <c r="BU5776" s="78">
        <v>3.0005354418213177E-3</v>
      </c>
      <c r="BV5776" s="78">
        <v>0.80349341357142334</v>
      </c>
      <c r="BW5776" s="78">
        <v>0</v>
      </c>
      <c r="BX5776" s="78">
        <v>0.80349341357142334</v>
      </c>
      <c r="BY5776" s="78">
        <v>0.15840601063672627</v>
      </c>
      <c r="CT5776" s="78" t="s">
        <v>155</v>
      </c>
      <c r="CU5776" s="78" t="s">
        <v>466</v>
      </c>
      <c r="CV5776" s="78" t="s">
        <v>498</v>
      </c>
      <c r="CW5776" s="78">
        <v>2040</v>
      </c>
      <c r="CX5776" s="78">
        <v>0</v>
      </c>
      <c r="CY5776" s="78">
        <v>9.1184159449949898E-2</v>
      </c>
      <c r="CZ5776" s="78">
        <v>4.2437523963863459E-2</v>
      </c>
      <c r="DA5776" s="78">
        <v>1.8417593824119371E-3</v>
      </c>
      <c r="DB5776" s="78">
        <v>4.6904876103673811E-2</v>
      </c>
      <c r="DC5776" s="78">
        <v>3.2346822087872158E-2</v>
      </c>
      <c r="DD5776" s="78">
        <v>6.6992715569066268E-4</v>
      </c>
      <c r="DE5776" s="78">
        <v>0</v>
      </c>
      <c r="DF5776" s="78">
        <v>2.1670014516960097E-5</v>
      </c>
      <c r="DG5776" s="78">
        <v>2.1670014516960097E-5</v>
      </c>
      <c r="DH5776" s="78">
        <v>0</v>
      </c>
      <c r="DI5776" s="78">
        <v>2.3819115429686148E-5</v>
      </c>
      <c r="DJ5776" s="78">
        <v>2.3819115429686148E-5</v>
      </c>
      <c r="DK5776" s="78">
        <v>0</v>
      </c>
      <c r="DL5776" s="78">
        <v>2.3819115429686148E-5</v>
      </c>
    </row>
    <row r="5777" spans="63:116" x14ac:dyDescent="0.25">
      <c r="BK5777" s="78">
        <v>3.0005354418213177E-3</v>
      </c>
      <c r="BL5777" s="78">
        <v>0.80349341357142334</v>
      </c>
      <c r="BM5777" s="78">
        <v>0</v>
      </c>
      <c r="BN5777" s="78">
        <v>0.80349341357142334</v>
      </c>
      <c r="BO5777" s="78">
        <v>0.14804300059507128</v>
      </c>
      <c r="BU5777" s="78">
        <v>3.0005354418213177E-3</v>
      </c>
      <c r="BV5777" s="78">
        <v>0.80349341357142334</v>
      </c>
      <c r="BW5777" s="78">
        <v>0</v>
      </c>
      <c r="BX5777" s="78">
        <v>0.80349341357142334</v>
      </c>
      <c r="BY5777" s="78">
        <v>0.14804300059507128</v>
      </c>
      <c r="CT5777" s="78" t="s">
        <v>155</v>
      </c>
      <c r="CU5777" s="78" t="s">
        <v>466</v>
      </c>
      <c r="CV5777" s="78" t="s">
        <v>498</v>
      </c>
      <c r="CW5777" s="78">
        <v>2041</v>
      </c>
      <c r="CX5777" s="78">
        <v>0</v>
      </c>
      <c r="CY5777" s="78">
        <v>9.1184159449949898E-2</v>
      </c>
      <c r="CZ5777" s="78">
        <v>4.2437523963863459E-2</v>
      </c>
      <c r="DA5777" s="78">
        <v>1.8417593824119371E-3</v>
      </c>
      <c r="DB5777" s="78">
        <v>4.6904876103673811E-2</v>
      </c>
      <c r="DC5777" s="78">
        <v>3.2346822087872158E-2</v>
      </c>
      <c r="DD5777" s="78">
        <v>6.6992715569066268E-4</v>
      </c>
      <c r="DE5777" s="78">
        <v>0</v>
      </c>
      <c r="DF5777" s="78">
        <v>2.1670014516960097E-5</v>
      </c>
      <c r="DG5777" s="78">
        <v>2.1670014516960097E-5</v>
      </c>
      <c r="DH5777" s="78">
        <v>0</v>
      </c>
      <c r="DI5777" s="78">
        <v>2.3819115429686148E-5</v>
      </c>
      <c r="DJ5777" s="78">
        <v>2.3819115429686148E-5</v>
      </c>
      <c r="DK5777" s="78">
        <v>0</v>
      </c>
      <c r="DL5777" s="78">
        <v>2.3819115429686148E-5</v>
      </c>
    </row>
    <row r="5778" spans="63:116" x14ac:dyDescent="0.25">
      <c r="BK5778" s="78">
        <v>3.0005354418213177E-3</v>
      </c>
      <c r="BL5778" s="78">
        <v>0.80349341357142334</v>
      </c>
      <c r="BM5778" s="78">
        <v>0</v>
      </c>
      <c r="BN5778" s="78">
        <v>0.80349341357142334</v>
      </c>
      <c r="BO5778" s="78">
        <v>0.13835794448137501</v>
      </c>
      <c r="BU5778" s="78">
        <v>3.0005354418213177E-3</v>
      </c>
      <c r="BV5778" s="78">
        <v>0.80349341357142334</v>
      </c>
      <c r="BW5778" s="78">
        <v>0</v>
      </c>
      <c r="BX5778" s="78">
        <v>0.80349341357142334</v>
      </c>
      <c r="BY5778" s="78">
        <v>0.13835794448137501</v>
      </c>
      <c r="CT5778" s="78" t="s">
        <v>155</v>
      </c>
      <c r="CU5778" s="78" t="s">
        <v>466</v>
      </c>
      <c r="CV5778" s="78" t="s">
        <v>498</v>
      </c>
      <c r="CW5778" s="78">
        <v>2042</v>
      </c>
      <c r="CX5778" s="78">
        <v>0</v>
      </c>
      <c r="CY5778" s="78">
        <v>9.1184159449949898E-2</v>
      </c>
      <c r="CZ5778" s="78">
        <v>4.2437523963863459E-2</v>
      </c>
      <c r="DA5778" s="78">
        <v>1.8417593824119371E-3</v>
      </c>
      <c r="DB5778" s="78">
        <v>4.6904876103673811E-2</v>
      </c>
      <c r="DC5778" s="78">
        <v>3.2346822087872158E-2</v>
      </c>
      <c r="DD5778" s="78">
        <v>6.6992715569066268E-4</v>
      </c>
      <c r="DE5778" s="78">
        <v>0</v>
      </c>
      <c r="DF5778" s="78">
        <v>2.1670014516960097E-5</v>
      </c>
      <c r="DG5778" s="78">
        <v>2.1670014516960097E-5</v>
      </c>
      <c r="DH5778" s="78">
        <v>0</v>
      </c>
      <c r="DI5778" s="78">
        <v>2.3819115429686148E-5</v>
      </c>
      <c r="DJ5778" s="78">
        <v>2.3819115429686148E-5</v>
      </c>
      <c r="DK5778" s="78">
        <v>0</v>
      </c>
      <c r="DL5778" s="78">
        <v>2.3819115429686148E-5</v>
      </c>
    </row>
    <row r="5779" spans="63:116" x14ac:dyDescent="0.25">
      <c r="BK5779" s="78">
        <v>3.0005354418213177E-3</v>
      </c>
      <c r="BL5779" s="78">
        <v>0.84349221866645574</v>
      </c>
      <c r="BM5779" s="78">
        <v>0</v>
      </c>
      <c r="BN5779" s="78">
        <v>0.84349221866645574</v>
      </c>
      <c r="BO5779" s="78">
        <v>0.13574351256503042</v>
      </c>
      <c r="BU5779" s="78">
        <v>3.0005354418213177E-3</v>
      </c>
      <c r="BV5779" s="78">
        <v>0.84349221866645574</v>
      </c>
      <c r="BW5779" s="78">
        <v>0</v>
      </c>
      <c r="BX5779" s="78">
        <v>0.84349221866645574</v>
      </c>
      <c r="BY5779" s="78">
        <v>0.13574351256503042</v>
      </c>
      <c r="CT5779" s="78" t="s">
        <v>155</v>
      </c>
      <c r="CU5779" s="78" t="s">
        <v>466</v>
      </c>
      <c r="CV5779" s="78" t="s">
        <v>498</v>
      </c>
      <c r="CW5779" s="78">
        <v>2043</v>
      </c>
      <c r="CX5779" s="78">
        <v>0</v>
      </c>
      <c r="CY5779" s="78">
        <v>9.5485653842641863E-2</v>
      </c>
      <c r="CZ5779" s="78">
        <v>4.4305976361134473E-2</v>
      </c>
      <c r="DA5779" s="78">
        <v>1.9228236886886479E-3</v>
      </c>
      <c r="DB5779" s="78">
        <v>4.9256853792818057E-2</v>
      </c>
      <c r="DC5779" s="78">
        <v>3.3968807053725951E-2</v>
      </c>
      <c r="DD5779" s="78">
        <v>6.6992715569066268E-4</v>
      </c>
      <c r="DE5779" s="78">
        <v>0</v>
      </c>
      <c r="DF5779" s="78">
        <v>2.2756626291707545E-5</v>
      </c>
      <c r="DG5779" s="78">
        <v>2.2756626291707545E-5</v>
      </c>
      <c r="DH5779" s="78">
        <v>0</v>
      </c>
      <c r="DI5779" s="78">
        <v>2.4963114102861641E-5</v>
      </c>
      <c r="DJ5779" s="78">
        <v>2.4963114102861641E-5</v>
      </c>
      <c r="DK5779" s="78">
        <v>0</v>
      </c>
      <c r="DL5779" s="78">
        <v>2.4963114102861641E-5</v>
      </c>
    </row>
    <row r="5780" spans="63:116" x14ac:dyDescent="0.25">
      <c r="BK5780" s="78">
        <v>3.0005354418213177E-3</v>
      </c>
      <c r="BL5780" s="78">
        <v>0.84349221866645574</v>
      </c>
      <c r="BM5780" s="78">
        <v>0</v>
      </c>
      <c r="BN5780" s="78">
        <v>0.84349221866645574</v>
      </c>
      <c r="BO5780" s="78">
        <v>0.12686309585516861</v>
      </c>
      <c r="BU5780" s="78">
        <v>3.0005354418213177E-3</v>
      </c>
      <c r="BV5780" s="78">
        <v>0.84349221866645574</v>
      </c>
      <c r="BW5780" s="78">
        <v>0</v>
      </c>
      <c r="BX5780" s="78">
        <v>0.84349221866645574</v>
      </c>
      <c r="BY5780" s="78">
        <v>0.12686309585516861</v>
      </c>
      <c r="CT5780" s="78" t="s">
        <v>155</v>
      </c>
      <c r="CU5780" s="78" t="s">
        <v>466</v>
      </c>
      <c r="CV5780" s="78" t="s">
        <v>498</v>
      </c>
      <c r="CW5780" s="78">
        <v>2044</v>
      </c>
      <c r="CX5780" s="78">
        <v>0</v>
      </c>
      <c r="CY5780" s="78">
        <v>9.5485653842641863E-2</v>
      </c>
      <c r="CZ5780" s="78">
        <v>4.4305976361134473E-2</v>
      </c>
      <c r="DA5780" s="78">
        <v>1.9228236886886479E-3</v>
      </c>
      <c r="DB5780" s="78">
        <v>4.9256853792818057E-2</v>
      </c>
      <c r="DC5780" s="78">
        <v>3.3968807053725951E-2</v>
      </c>
      <c r="DD5780" s="78">
        <v>6.6992715569066268E-4</v>
      </c>
      <c r="DE5780" s="78">
        <v>0</v>
      </c>
      <c r="DF5780" s="78">
        <v>2.2756626291707545E-5</v>
      </c>
      <c r="DG5780" s="78">
        <v>2.2756626291707545E-5</v>
      </c>
      <c r="DH5780" s="78">
        <v>0</v>
      </c>
      <c r="DI5780" s="78">
        <v>2.4963114102861641E-5</v>
      </c>
      <c r="DJ5780" s="78">
        <v>2.4963114102861641E-5</v>
      </c>
      <c r="DK5780" s="78">
        <v>0</v>
      </c>
      <c r="DL5780" s="78">
        <v>2.4963114102861641E-5</v>
      </c>
    </row>
    <row r="5781" spans="63:116" x14ac:dyDescent="0.25">
      <c r="BK5781" s="78">
        <v>3.0005354418213177E-3</v>
      </c>
      <c r="BL5781" s="78">
        <v>0.84349221866645574</v>
      </c>
      <c r="BM5781" s="78">
        <v>0</v>
      </c>
      <c r="BN5781" s="78">
        <v>0.84349221866645574</v>
      </c>
      <c r="BO5781" s="78">
        <v>0.11856364098613888</v>
      </c>
      <c r="BU5781" s="78">
        <v>3.0005354418213177E-3</v>
      </c>
      <c r="BV5781" s="78">
        <v>0.84349221866645574</v>
      </c>
      <c r="BW5781" s="78">
        <v>0</v>
      </c>
      <c r="BX5781" s="78">
        <v>0.84349221866645574</v>
      </c>
      <c r="BY5781" s="78">
        <v>0.11856364098613888</v>
      </c>
      <c r="CT5781" s="78" t="s">
        <v>155</v>
      </c>
      <c r="CU5781" s="78" t="s">
        <v>466</v>
      </c>
      <c r="CV5781" s="78" t="s">
        <v>498</v>
      </c>
      <c r="CW5781" s="78">
        <v>2045</v>
      </c>
      <c r="CX5781" s="78">
        <v>0</v>
      </c>
      <c r="CY5781" s="78">
        <v>9.5485653842641863E-2</v>
      </c>
      <c r="CZ5781" s="78">
        <v>4.4305976361134473E-2</v>
      </c>
      <c r="DA5781" s="78">
        <v>1.9228236886886479E-3</v>
      </c>
      <c r="DB5781" s="78">
        <v>4.9256853792818057E-2</v>
      </c>
      <c r="DC5781" s="78">
        <v>3.3968807053725951E-2</v>
      </c>
      <c r="DD5781" s="78">
        <v>6.6992715569066268E-4</v>
      </c>
      <c r="DE5781" s="78">
        <v>0</v>
      </c>
      <c r="DF5781" s="78">
        <v>2.2756626291707545E-5</v>
      </c>
      <c r="DG5781" s="78">
        <v>2.2756626291707545E-5</v>
      </c>
      <c r="DH5781" s="78">
        <v>0</v>
      </c>
      <c r="DI5781" s="78">
        <v>2.4963114102861641E-5</v>
      </c>
      <c r="DJ5781" s="78">
        <v>2.4963114102861641E-5</v>
      </c>
      <c r="DK5781" s="78">
        <v>0</v>
      </c>
      <c r="DL5781" s="78">
        <v>2.4963114102861641E-5</v>
      </c>
    </row>
    <row r="5782" spans="63:116" x14ac:dyDescent="0.25">
      <c r="BK5782" s="78">
        <v>3.0005354418213177E-3</v>
      </c>
      <c r="BL5782" s="78">
        <v>0.84349221866645574</v>
      </c>
      <c r="BM5782" s="78">
        <v>0</v>
      </c>
      <c r="BN5782" s="78">
        <v>0.84349221866645574</v>
      </c>
      <c r="BO5782" s="78">
        <v>0.11080714110854099</v>
      </c>
      <c r="BU5782" s="78">
        <v>0</v>
      </c>
      <c r="BV5782" s="78">
        <v>0</v>
      </c>
      <c r="BW5782" s="78">
        <v>0</v>
      </c>
      <c r="BX5782" s="78">
        <v>0</v>
      </c>
      <c r="BY5782" s="78">
        <v>0</v>
      </c>
      <c r="CT5782" s="78" t="s">
        <v>155</v>
      </c>
      <c r="CU5782" s="78" t="s">
        <v>466</v>
      </c>
      <c r="CV5782" s="78" t="s">
        <v>498</v>
      </c>
      <c r="CW5782" s="78">
        <v>2046</v>
      </c>
      <c r="CX5782" s="78">
        <v>0</v>
      </c>
      <c r="CY5782" s="78">
        <v>9.5485653842641863E-2</v>
      </c>
      <c r="CZ5782" s="78">
        <v>4.4305976361134473E-2</v>
      </c>
      <c r="DA5782" s="78">
        <v>1.9228236886886479E-3</v>
      </c>
      <c r="DB5782" s="78">
        <v>4.9256853792818057E-2</v>
      </c>
      <c r="DC5782" s="78">
        <v>3.3968807053725951E-2</v>
      </c>
      <c r="DD5782" s="78">
        <v>6.6992715569066268E-4</v>
      </c>
      <c r="DE5782" s="78">
        <v>0</v>
      </c>
      <c r="DF5782" s="78">
        <v>2.2756626291707545E-5</v>
      </c>
      <c r="DG5782" s="78">
        <v>2.2756626291707545E-5</v>
      </c>
      <c r="DH5782" s="78">
        <v>0</v>
      </c>
      <c r="DI5782" s="78">
        <v>2.4963114102861641E-5</v>
      </c>
      <c r="DJ5782" s="78">
        <v>2.4963114102861641E-5</v>
      </c>
      <c r="DK5782" s="78">
        <v>0</v>
      </c>
      <c r="DL5782" s="78">
        <v>2.4963114102861641E-5</v>
      </c>
    </row>
    <row r="5783" spans="63:116" x14ac:dyDescent="0.25">
      <c r="BK5783" s="78">
        <v>0</v>
      </c>
      <c r="BL5783" s="78">
        <v>0</v>
      </c>
      <c r="BM5783" s="78">
        <v>0</v>
      </c>
      <c r="BN5783" s="78">
        <v>0</v>
      </c>
      <c r="BO5783" s="78">
        <v>0</v>
      </c>
      <c r="BU5783" s="78">
        <v>0</v>
      </c>
      <c r="BV5783" s="78">
        <v>0</v>
      </c>
      <c r="BW5783" s="78">
        <v>0</v>
      </c>
      <c r="BX5783" s="78">
        <v>0</v>
      </c>
      <c r="BY5783" s="78">
        <v>0</v>
      </c>
      <c r="CT5783" s="78" t="s">
        <v>155</v>
      </c>
      <c r="CU5783" s="78" t="s">
        <v>466</v>
      </c>
      <c r="CV5783" s="78" t="s">
        <v>498</v>
      </c>
      <c r="CW5783" s="78">
        <v>2047</v>
      </c>
      <c r="CX5783" s="78">
        <v>0</v>
      </c>
      <c r="CY5783" s="78">
        <v>9.5485653842641863E-2</v>
      </c>
      <c r="CZ5783" s="78">
        <v>4.4305976361134473E-2</v>
      </c>
      <c r="DA5783" s="78">
        <v>1.9228236886886479E-3</v>
      </c>
      <c r="DB5783" s="78">
        <v>4.9256853792818057E-2</v>
      </c>
      <c r="DC5783" s="78">
        <v>3.3968807053725951E-2</v>
      </c>
      <c r="DD5783" s="78">
        <v>6.6992715569066268E-4</v>
      </c>
      <c r="DE5783" s="78">
        <v>0</v>
      </c>
      <c r="DF5783" s="78">
        <v>2.2756626291707545E-5</v>
      </c>
      <c r="DG5783" s="78">
        <v>2.2756626291707545E-5</v>
      </c>
      <c r="DH5783" s="78">
        <v>0</v>
      </c>
      <c r="DI5783" s="78">
        <v>0</v>
      </c>
      <c r="DJ5783" s="78">
        <v>2.4963114102861641E-5</v>
      </c>
      <c r="DK5783" s="78">
        <v>0</v>
      </c>
      <c r="DL5783" s="78">
        <v>2.4963114102861641E-5</v>
      </c>
    </row>
    <row r="5784" spans="63:116" x14ac:dyDescent="0.25">
      <c r="BK5784" s="78">
        <v>0</v>
      </c>
      <c r="BL5784" s="78">
        <v>0</v>
      </c>
      <c r="BM5784" s="78">
        <v>0</v>
      </c>
      <c r="BN5784" s="78">
        <v>0</v>
      </c>
      <c r="BO5784" s="78">
        <v>0</v>
      </c>
      <c r="BU5784" s="78">
        <v>1.2392306837465661E-3</v>
      </c>
      <c r="BV5784" s="78">
        <v>0.28514609019707904</v>
      </c>
      <c r="BW5784" s="78">
        <v>0</v>
      </c>
      <c r="BX5784" s="78">
        <v>0.28514609019707904</v>
      </c>
      <c r="BY5784" s="78">
        <v>0.28514609019707904</v>
      </c>
      <c r="CT5784" s="78" t="s">
        <v>155</v>
      </c>
      <c r="CU5784" s="78" t="s">
        <v>466</v>
      </c>
      <c r="CV5784" s="78" t="s">
        <v>498</v>
      </c>
      <c r="CW5784" s="78">
        <v>2048</v>
      </c>
      <c r="CX5784" s="78">
        <v>0</v>
      </c>
      <c r="CY5784" s="78">
        <v>0.1000716957393589</v>
      </c>
      <c r="CZ5784" s="78">
        <v>4.6259840575668988E-2</v>
      </c>
      <c r="DA5784" s="78">
        <v>2.007587869967679E-3</v>
      </c>
      <c r="DB5784" s="78">
        <v>5.1804267293721527E-2</v>
      </c>
      <c r="DC5784" s="78">
        <v>3.5725569636700004E-2</v>
      </c>
      <c r="DD5784" s="78">
        <v>6.6992715569066268E-4</v>
      </c>
      <c r="DE5784" s="78">
        <v>0</v>
      </c>
      <c r="DF5784" s="78">
        <v>2.3933529252143134E-5</v>
      </c>
      <c r="DG5784" s="78">
        <v>2.3933529252143134E-5</v>
      </c>
      <c r="DH5784" s="78">
        <v>0</v>
      </c>
      <c r="DI5784" s="78">
        <v>2.6277957356032132E-2</v>
      </c>
      <c r="DJ5784" s="78">
        <v>0</v>
      </c>
      <c r="DK5784" s="78">
        <v>0</v>
      </c>
      <c r="DL5784" s="78">
        <v>0</v>
      </c>
    </row>
    <row r="5785" spans="63:116" x14ac:dyDescent="0.25">
      <c r="BK5785" s="78">
        <v>1.2392306837465661E-3</v>
      </c>
      <c r="BL5785" s="78">
        <v>0.28514609019707904</v>
      </c>
      <c r="BM5785" s="78">
        <v>0</v>
      </c>
      <c r="BN5785" s="78">
        <v>0.28514609019707904</v>
      </c>
      <c r="BO5785" s="78">
        <v>0.26649167308138227</v>
      </c>
      <c r="BU5785" s="78">
        <v>1.2392306837465661E-3</v>
      </c>
      <c r="BV5785" s="78">
        <v>0.28514609019707904</v>
      </c>
      <c r="BW5785" s="78">
        <v>0</v>
      </c>
      <c r="BX5785" s="78">
        <v>0.28514609019707904</v>
      </c>
      <c r="BY5785" s="78">
        <v>0.26649167308138227</v>
      </c>
      <c r="CT5785" s="78" t="s">
        <v>155</v>
      </c>
      <c r="CU5785" s="78" t="s">
        <v>466</v>
      </c>
      <c r="CV5785" s="78" t="s">
        <v>498</v>
      </c>
      <c r="CW5785" s="78">
        <v>2049</v>
      </c>
      <c r="CX5785" s="78">
        <v>0</v>
      </c>
      <c r="CY5785" s="78">
        <v>0.1000716957393589</v>
      </c>
      <c r="CZ5785" s="78">
        <v>4.6259840575668988E-2</v>
      </c>
      <c r="DA5785" s="78">
        <v>2.007587869967679E-3</v>
      </c>
      <c r="DB5785" s="78">
        <v>5.1804267293721527E-2</v>
      </c>
      <c r="DC5785" s="78">
        <v>3.5725569636700004E-2</v>
      </c>
      <c r="DD5785" s="78">
        <v>6.6992715569066268E-4</v>
      </c>
      <c r="DE5785" s="78">
        <v>0</v>
      </c>
      <c r="DF5785" s="78">
        <v>2.3933529252143134E-5</v>
      </c>
      <c r="DG5785" s="78">
        <v>2.3933529252143134E-5</v>
      </c>
      <c r="DH5785" s="78">
        <v>0</v>
      </c>
      <c r="DI5785" s="78">
        <v>2.7241139652970814E-2</v>
      </c>
      <c r="DJ5785" s="78">
        <v>2.7241139652970814E-2</v>
      </c>
      <c r="DK5785" s="78">
        <v>0</v>
      </c>
      <c r="DL5785" s="78">
        <v>2.7241139652970814E-2</v>
      </c>
    </row>
    <row r="5786" spans="63:116" x14ac:dyDescent="0.25">
      <c r="BK5786" s="78">
        <v>1.2392306837465661E-3</v>
      </c>
      <c r="BL5786" s="78">
        <v>0.29559449172779928</v>
      </c>
      <c r="BM5786" s="78">
        <v>0</v>
      </c>
      <c r="BN5786" s="78">
        <v>0.29559449172779928</v>
      </c>
      <c r="BO5786" s="78">
        <v>0.25818367693929534</v>
      </c>
      <c r="BU5786" s="78">
        <v>1.2392306837465661E-3</v>
      </c>
      <c r="BV5786" s="78">
        <v>0.29559449172779928</v>
      </c>
      <c r="BW5786" s="78">
        <v>0</v>
      </c>
      <c r="BX5786" s="78">
        <v>0.29559449172779928</v>
      </c>
      <c r="BY5786" s="78">
        <v>0.25818367693929534</v>
      </c>
      <c r="CT5786" s="78" t="s">
        <v>155</v>
      </c>
      <c r="CU5786" s="78" t="s">
        <v>466</v>
      </c>
      <c r="CV5786" s="78" t="s">
        <v>498</v>
      </c>
      <c r="CW5786" s="78">
        <v>2050</v>
      </c>
      <c r="CX5786" s="78">
        <v>0</v>
      </c>
      <c r="CY5786" s="78">
        <v>0.1000716957393589</v>
      </c>
      <c r="CZ5786" s="78">
        <v>4.6259840575668988E-2</v>
      </c>
      <c r="DA5786" s="78">
        <v>2.007587869967679E-3</v>
      </c>
      <c r="DB5786" s="78">
        <v>5.1804267293721527E-2</v>
      </c>
      <c r="DC5786" s="78">
        <v>3.5725569636700004E-2</v>
      </c>
      <c r="DD5786" s="78">
        <v>6.6992715569066268E-4</v>
      </c>
      <c r="DE5786" s="78">
        <v>0</v>
      </c>
      <c r="DF5786" s="78">
        <v>2.3933529252143134E-5</v>
      </c>
      <c r="DG5786" s="78">
        <v>2.3933529252143134E-5</v>
      </c>
      <c r="DH5786" s="78">
        <v>0</v>
      </c>
      <c r="DI5786" s="78">
        <v>2.7241139652970814E-2</v>
      </c>
      <c r="DJ5786" s="78">
        <v>2.7241139652970814E-2</v>
      </c>
      <c r="DK5786" s="78">
        <v>0</v>
      </c>
      <c r="DL5786" s="78">
        <v>2.7241139652970814E-2</v>
      </c>
    </row>
    <row r="5787" spans="63:116" x14ac:dyDescent="0.25">
      <c r="BK5787" s="78">
        <v>1.2392306837465661E-3</v>
      </c>
      <c r="BL5787" s="78">
        <v>0.29559449172779928</v>
      </c>
      <c r="BM5787" s="78">
        <v>0</v>
      </c>
      <c r="BN5787" s="78">
        <v>0.29559449172779928</v>
      </c>
      <c r="BO5787" s="78">
        <v>0.24129315601803303</v>
      </c>
      <c r="BU5787" s="78">
        <v>1.2392306837465661E-3</v>
      </c>
      <c r="BV5787" s="78">
        <v>0.29559449172779928</v>
      </c>
      <c r="BW5787" s="78">
        <v>0</v>
      </c>
      <c r="BX5787" s="78">
        <v>0.29559449172779928</v>
      </c>
      <c r="BY5787" s="78">
        <v>0.24129315601803303</v>
      </c>
      <c r="CT5787" s="78" t="s">
        <v>155</v>
      </c>
      <c r="CU5787" s="78" t="s">
        <v>466</v>
      </c>
      <c r="CV5787" s="78" t="s">
        <v>498</v>
      </c>
      <c r="CW5787" s="78">
        <v>2051</v>
      </c>
      <c r="CX5787" s="78">
        <v>0</v>
      </c>
      <c r="CY5787" s="78">
        <v>0.1000716957393589</v>
      </c>
      <c r="CZ5787" s="78">
        <v>4.6259840575668988E-2</v>
      </c>
      <c r="DA5787" s="78">
        <v>2.007587869967679E-3</v>
      </c>
      <c r="DB5787" s="78">
        <v>5.1804267293721527E-2</v>
      </c>
      <c r="DC5787" s="78">
        <v>3.5725569636700004E-2</v>
      </c>
      <c r="DD5787" s="78">
        <v>6.6992715569066268E-4</v>
      </c>
      <c r="DE5787" s="78">
        <v>0</v>
      </c>
      <c r="DF5787" s="78">
        <v>2.3933529252143134E-5</v>
      </c>
      <c r="DG5787" s="78">
        <v>2.3933529252143134E-5</v>
      </c>
      <c r="DH5787" s="78">
        <v>0</v>
      </c>
      <c r="DI5787" s="78">
        <v>2.7241139652970814E-2</v>
      </c>
      <c r="DJ5787" s="78">
        <v>2.7241139652970814E-2</v>
      </c>
      <c r="DK5787" s="78">
        <v>0</v>
      </c>
      <c r="DL5787" s="78">
        <v>2.7241139652970814E-2</v>
      </c>
    </row>
    <row r="5788" spans="63:116" x14ac:dyDescent="0.25">
      <c r="BK5788" s="78">
        <v>1.2392306837465661E-3</v>
      </c>
      <c r="BL5788" s="78">
        <v>0.29559449172779928</v>
      </c>
      <c r="BM5788" s="78">
        <v>0</v>
      </c>
      <c r="BN5788" s="78">
        <v>0.29559449172779928</v>
      </c>
      <c r="BO5788" s="78">
        <v>0.22550762244675984</v>
      </c>
      <c r="BU5788" s="78">
        <v>1.2392306837465661E-3</v>
      </c>
      <c r="BV5788" s="78">
        <v>0.29559449172779928</v>
      </c>
      <c r="BW5788" s="78">
        <v>0</v>
      </c>
      <c r="BX5788" s="78">
        <v>0.29559449172779928</v>
      </c>
      <c r="BY5788" s="78">
        <v>0.22550762244675984</v>
      </c>
      <c r="CT5788" s="78" t="s">
        <v>155</v>
      </c>
      <c r="CU5788" s="78" t="s">
        <v>466</v>
      </c>
      <c r="CV5788" s="78" t="s">
        <v>498</v>
      </c>
      <c r="CW5788" s="78">
        <v>2052</v>
      </c>
      <c r="CX5788" s="78">
        <v>0</v>
      </c>
      <c r="CY5788" s="78">
        <v>0.1000716957393589</v>
      </c>
      <c r="CZ5788" s="78">
        <v>4.6259840575668988E-2</v>
      </c>
      <c r="DA5788" s="78">
        <v>2.007587869967679E-3</v>
      </c>
      <c r="DB5788" s="78">
        <v>5.1804267293721527E-2</v>
      </c>
      <c r="DC5788" s="78">
        <v>3.5725569636700004E-2</v>
      </c>
      <c r="DD5788" s="78">
        <v>6.6992715569066268E-4</v>
      </c>
      <c r="DE5788" s="78">
        <v>0</v>
      </c>
      <c r="DF5788" s="78">
        <v>2.3933529252143134E-5</v>
      </c>
      <c r="DG5788" s="78">
        <v>2.3933529252143134E-5</v>
      </c>
      <c r="DH5788" s="78">
        <v>0</v>
      </c>
      <c r="DI5788" s="78">
        <v>2.7241139652970814E-2</v>
      </c>
      <c r="DJ5788" s="78">
        <v>2.7241139652970814E-2</v>
      </c>
      <c r="DK5788" s="78">
        <v>0</v>
      </c>
      <c r="DL5788" s="78">
        <v>2.7241139652970814E-2</v>
      </c>
    </row>
    <row r="5789" spans="63:116" x14ac:dyDescent="0.25">
      <c r="BK5789" s="78">
        <v>1.2392306837465661E-3</v>
      </c>
      <c r="BL5789" s="78">
        <v>0.29559449172779928</v>
      </c>
      <c r="BM5789" s="78">
        <v>0</v>
      </c>
      <c r="BN5789" s="78">
        <v>0.29559449172779928</v>
      </c>
      <c r="BO5789" s="78">
        <v>0.2107547873334204</v>
      </c>
      <c r="BU5789" s="78">
        <v>1.2392306837465661E-3</v>
      </c>
      <c r="BV5789" s="78">
        <v>0.29559449172779928</v>
      </c>
      <c r="BW5789" s="78">
        <v>0</v>
      </c>
      <c r="BX5789" s="78">
        <v>0.29559449172779928</v>
      </c>
      <c r="BY5789" s="78">
        <v>0.2107547873334204</v>
      </c>
      <c r="CT5789" s="78" t="s">
        <v>155</v>
      </c>
      <c r="CU5789" s="78" t="s">
        <v>466</v>
      </c>
      <c r="CV5789" s="78" t="s">
        <v>498</v>
      </c>
      <c r="CW5789" s="78">
        <v>2053</v>
      </c>
      <c r="CX5789" s="78">
        <v>0</v>
      </c>
      <c r="CY5789" s="78">
        <v>0.1048945043660436</v>
      </c>
      <c r="CZ5789" s="78">
        <v>4.8274495535751527E-2</v>
      </c>
      <c r="DA5789" s="78">
        <v>2.0949826068831189E-3</v>
      </c>
      <c r="DB5789" s="78">
        <v>5.452502622340899E-2</v>
      </c>
      <c r="DC5789" s="78">
        <v>3.7601875734344654E-2</v>
      </c>
      <c r="DD5789" s="78">
        <v>6.6992715569066268E-4</v>
      </c>
      <c r="DE5789" s="78">
        <v>0</v>
      </c>
      <c r="DF5789" s="78">
        <v>2.5190517659343262E-5</v>
      </c>
      <c r="DG5789" s="78">
        <v>2.5190517659343262E-5</v>
      </c>
      <c r="DH5789" s="78">
        <v>0</v>
      </c>
      <c r="DI5789" s="78">
        <v>2.7241139652970814E-2</v>
      </c>
      <c r="DJ5789" s="78">
        <v>2.7241139652970814E-2</v>
      </c>
      <c r="DK5789" s="78">
        <v>0</v>
      </c>
      <c r="DL5789" s="78">
        <v>2.7241139652970814E-2</v>
      </c>
    </row>
    <row r="5790" spans="63:116" x14ac:dyDescent="0.25">
      <c r="BK5790" s="78">
        <v>1.2392306837465661E-3</v>
      </c>
      <c r="BL5790" s="78">
        <v>0.29559449172779928</v>
      </c>
      <c r="BM5790" s="78">
        <v>0</v>
      </c>
      <c r="BN5790" s="78">
        <v>0.29559449172779928</v>
      </c>
      <c r="BO5790" s="78">
        <v>0.19696709096581341</v>
      </c>
      <c r="BU5790" s="78">
        <v>1.2392306837465661E-3</v>
      </c>
      <c r="BV5790" s="78">
        <v>0.29559449172779928</v>
      </c>
      <c r="BW5790" s="78">
        <v>0</v>
      </c>
      <c r="BX5790" s="78">
        <v>0.29559449172779928</v>
      </c>
      <c r="BY5790" s="78">
        <v>0.19696709096581341</v>
      </c>
      <c r="CT5790" s="78" t="s">
        <v>155</v>
      </c>
      <c r="CU5790" s="78" t="s">
        <v>466</v>
      </c>
      <c r="CV5790" s="78" t="s">
        <v>498</v>
      </c>
      <c r="CW5790" s="78">
        <v>2054</v>
      </c>
      <c r="CX5790" s="78">
        <v>0</v>
      </c>
      <c r="CY5790" s="78">
        <v>0.1048945043660436</v>
      </c>
      <c r="CZ5790" s="78">
        <v>4.8274495535751527E-2</v>
      </c>
      <c r="DA5790" s="78">
        <v>2.0949826068831189E-3</v>
      </c>
      <c r="DB5790" s="78">
        <v>5.452502622340899E-2</v>
      </c>
      <c r="DC5790" s="78">
        <v>3.7601875734344654E-2</v>
      </c>
      <c r="DD5790" s="78">
        <v>6.6992715569066268E-4</v>
      </c>
      <c r="DE5790" s="78">
        <v>0</v>
      </c>
      <c r="DF5790" s="78">
        <v>2.5190517659343262E-5</v>
      </c>
      <c r="DG5790" s="78">
        <v>2.5190517659343262E-5</v>
      </c>
      <c r="DH5790" s="78">
        <v>0</v>
      </c>
      <c r="DI5790" s="78">
        <v>2.845481375658267E-2</v>
      </c>
      <c r="DJ5790" s="78">
        <v>2.845481375658267E-2</v>
      </c>
      <c r="DK5790" s="78">
        <v>0</v>
      </c>
      <c r="DL5790" s="78">
        <v>2.845481375658267E-2</v>
      </c>
    </row>
    <row r="5791" spans="63:116" x14ac:dyDescent="0.25">
      <c r="BK5791" s="78">
        <v>1.2392306837465661E-3</v>
      </c>
      <c r="BL5791" s="78">
        <v>0.30875930155515607</v>
      </c>
      <c r="BM5791" s="78">
        <v>0</v>
      </c>
      <c r="BN5791" s="78">
        <v>0.30875930155515607</v>
      </c>
      <c r="BO5791" s="78">
        <v>0.19227977534794002</v>
      </c>
      <c r="BU5791" s="78">
        <v>1.2392306837465661E-3</v>
      </c>
      <c r="BV5791" s="78">
        <v>0.30875930155515607</v>
      </c>
      <c r="BW5791" s="78">
        <v>0</v>
      </c>
      <c r="BX5791" s="78">
        <v>0.30875930155515607</v>
      </c>
      <c r="BY5791" s="78">
        <v>0.19227977534794002</v>
      </c>
      <c r="CT5791" s="78" t="s">
        <v>155</v>
      </c>
      <c r="CU5791" s="78" t="s">
        <v>466</v>
      </c>
      <c r="CV5791" s="78" t="s">
        <v>498</v>
      </c>
      <c r="CW5791" s="78">
        <v>2055</v>
      </c>
      <c r="CX5791" s="78">
        <v>0</v>
      </c>
      <c r="CY5791" s="78">
        <v>0.1048945043660436</v>
      </c>
      <c r="CZ5791" s="78">
        <v>4.8274495535751527E-2</v>
      </c>
      <c r="DA5791" s="78">
        <v>2.0949826068831189E-3</v>
      </c>
      <c r="DB5791" s="78">
        <v>5.452502622340899E-2</v>
      </c>
      <c r="DC5791" s="78">
        <v>3.7601875734344654E-2</v>
      </c>
      <c r="DD5791" s="78">
        <v>6.6992715569066268E-4</v>
      </c>
      <c r="DE5791" s="78">
        <v>0</v>
      </c>
      <c r="DF5791" s="78">
        <v>2.5190517659343262E-5</v>
      </c>
      <c r="DG5791" s="78">
        <v>2.5190517659343262E-5</v>
      </c>
      <c r="DH5791" s="78">
        <v>0</v>
      </c>
      <c r="DI5791" s="78">
        <v>2.845481375658267E-2</v>
      </c>
      <c r="DJ5791" s="78">
        <v>2.845481375658267E-2</v>
      </c>
      <c r="DK5791" s="78">
        <v>0</v>
      </c>
      <c r="DL5791" s="78">
        <v>2.845481375658267E-2</v>
      </c>
    </row>
    <row r="5792" spans="63:116" x14ac:dyDescent="0.25">
      <c r="BK5792" s="78">
        <v>1.2392306837465661E-3</v>
      </c>
      <c r="BL5792" s="78">
        <v>0.30875930155515607</v>
      </c>
      <c r="BM5792" s="78">
        <v>0</v>
      </c>
      <c r="BN5792" s="78">
        <v>0.30875930155515607</v>
      </c>
      <c r="BO5792" s="78">
        <v>0.179700724624243</v>
      </c>
      <c r="BU5792" s="78">
        <v>1.2392306837465661E-3</v>
      </c>
      <c r="BV5792" s="78">
        <v>0.30875930155515607</v>
      </c>
      <c r="BW5792" s="78">
        <v>0</v>
      </c>
      <c r="BX5792" s="78">
        <v>0.30875930155515607</v>
      </c>
      <c r="BY5792" s="78">
        <v>0.179700724624243</v>
      </c>
      <c r="CT5792" s="78" t="s">
        <v>155</v>
      </c>
      <c r="CU5792" s="78" t="s">
        <v>466</v>
      </c>
      <c r="CV5792" s="78" t="s">
        <v>499</v>
      </c>
      <c r="CW5792" s="78">
        <v>2026</v>
      </c>
      <c r="CX5792" s="78">
        <v>0</v>
      </c>
      <c r="CY5792" s="78">
        <v>21835.978114128451</v>
      </c>
      <c r="CZ5792" s="78">
        <v>428.60232122030828</v>
      </c>
      <c r="DA5792" s="78">
        <v>13939.560973455191</v>
      </c>
      <c r="DB5792" s="78">
        <v>7467.8148194472997</v>
      </c>
      <c r="DC5792" s="78">
        <v>5149.9992626761641</v>
      </c>
      <c r="DD5792" s="78">
        <v>8.3991693265816558E-11</v>
      </c>
      <c r="DE5792" s="78">
        <v>0</v>
      </c>
      <c r="DF5792" s="78">
        <v>4.325571583898778E-7</v>
      </c>
      <c r="DG5792" s="78">
        <v>4.325571583898778E-7</v>
      </c>
      <c r="DH5792" s="78">
        <v>0</v>
      </c>
      <c r="DI5792" s="78">
        <v>2.845481375658267E-2</v>
      </c>
      <c r="DJ5792" s="78">
        <v>2.845481375658267E-2</v>
      </c>
      <c r="DK5792" s="78">
        <v>0</v>
      </c>
      <c r="DL5792" s="78">
        <v>2.845481375658267E-2</v>
      </c>
    </row>
    <row r="5793" spans="63:116" x14ac:dyDescent="0.25">
      <c r="BK5793" s="78">
        <v>1.2392306837465661E-3</v>
      </c>
      <c r="BL5793" s="78">
        <v>0.30875930155515607</v>
      </c>
      <c r="BM5793" s="78">
        <v>0</v>
      </c>
      <c r="BN5793" s="78">
        <v>0.30875930155515607</v>
      </c>
      <c r="BO5793" s="78">
        <v>0.16794460245256354</v>
      </c>
      <c r="BU5793" s="78">
        <v>1.2392306837465661E-3</v>
      </c>
      <c r="BV5793" s="78">
        <v>0.30875930155515607</v>
      </c>
      <c r="BW5793" s="78">
        <v>0</v>
      </c>
      <c r="BX5793" s="78">
        <v>0.30875930155515607</v>
      </c>
      <c r="BY5793" s="78">
        <v>0.16794460245256354</v>
      </c>
      <c r="CT5793" s="78" t="s">
        <v>155</v>
      </c>
      <c r="CU5793" s="78" t="s">
        <v>466</v>
      </c>
      <c r="CV5793" s="78" t="s">
        <v>499</v>
      </c>
      <c r="CW5793" s="78">
        <v>2027</v>
      </c>
      <c r="CX5793" s="78">
        <v>0</v>
      </c>
      <c r="CY5793" s="78">
        <v>21835.978114128451</v>
      </c>
      <c r="CZ5793" s="78">
        <v>428.60232122030828</v>
      </c>
      <c r="DA5793" s="78">
        <v>13939.560973455191</v>
      </c>
      <c r="DB5793" s="78">
        <v>7467.8148194472997</v>
      </c>
      <c r="DC5793" s="78">
        <v>5149.9992626761641</v>
      </c>
      <c r="DD5793" s="78">
        <v>8.3991693265816558E-11</v>
      </c>
      <c r="DE5793" s="78">
        <v>0</v>
      </c>
      <c r="DF5793" s="78">
        <v>4.325571583898778E-7</v>
      </c>
      <c r="DG5793" s="78">
        <v>4.325571583898778E-7</v>
      </c>
      <c r="DH5793" s="78">
        <v>0</v>
      </c>
      <c r="DI5793" s="78">
        <v>2.845481375658267E-2</v>
      </c>
      <c r="DJ5793" s="78">
        <v>2.845481375658267E-2</v>
      </c>
      <c r="DK5793" s="78">
        <v>0</v>
      </c>
      <c r="DL5793" s="78">
        <v>2.845481375658267E-2</v>
      </c>
    </row>
    <row r="5794" spans="63:116" x14ac:dyDescent="0.25">
      <c r="BK5794" s="78">
        <v>1.2392306837465661E-3</v>
      </c>
      <c r="BL5794" s="78">
        <v>0.30875930155515607</v>
      </c>
      <c r="BM5794" s="78">
        <v>0</v>
      </c>
      <c r="BN5794" s="78">
        <v>0.30875930155515607</v>
      </c>
      <c r="BO5794" s="78">
        <v>0.1569575723855734</v>
      </c>
      <c r="BU5794" s="78">
        <v>1.2392306837465661E-3</v>
      </c>
      <c r="BV5794" s="78">
        <v>0.30875930155515607</v>
      </c>
      <c r="BW5794" s="78">
        <v>0</v>
      </c>
      <c r="BX5794" s="78">
        <v>0.30875930155515607</v>
      </c>
      <c r="BY5794" s="78">
        <v>0.1569575723855734</v>
      </c>
      <c r="CT5794" s="78" t="s">
        <v>155</v>
      </c>
      <c r="CU5794" s="78" t="s">
        <v>466</v>
      </c>
      <c r="CV5794" s="78" t="s">
        <v>499</v>
      </c>
      <c r="CW5794" s="78">
        <v>2028</v>
      </c>
      <c r="CX5794" s="78">
        <v>0</v>
      </c>
      <c r="CY5794" s="78">
        <v>22783.18702890637</v>
      </c>
      <c r="CZ5794" s="78">
        <v>453.26096055717272</v>
      </c>
      <c r="DA5794" s="78">
        <v>14531.33568557079</v>
      </c>
      <c r="DB5794" s="78">
        <v>7798.5903827748534</v>
      </c>
      <c r="DC5794" s="78">
        <v>5378.1106913114918</v>
      </c>
      <c r="DD5794" s="78">
        <v>8.3991693265816558E-11</v>
      </c>
      <c r="DE5794" s="78">
        <v>0</v>
      </c>
      <c r="DF5794" s="78">
        <v>4.5171662353424348E-7</v>
      </c>
      <c r="DG5794" s="78">
        <v>4.5171662353424348E-7</v>
      </c>
      <c r="DH5794" s="78">
        <v>0</v>
      </c>
      <c r="DI5794" s="78">
        <v>2.845481375658267E-2</v>
      </c>
      <c r="DJ5794" s="78">
        <v>2.845481375658267E-2</v>
      </c>
      <c r="DK5794" s="78">
        <v>0</v>
      </c>
      <c r="DL5794" s="78">
        <v>2.845481375658267E-2</v>
      </c>
    </row>
    <row r="5795" spans="63:116" x14ac:dyDescent="0.25">
      <c r="BK5795" s="78">
        <v>1.2392306837465661E-3</v>
      </c>
      <c r="BL5795" s="78">
        <v>0.30875930155515607</v>
      </c>
      <c r="BM5795" s="78">
        <v>0</v>
      </c>
      <c r="BN5795" s="78">
        <v>0.30875930155515607</v>
      </c>
      <c r="BO5795" s="78">
        <v>0.14668931998651716</v>
      </c>
      <c r="BU5795" s="78">
        <v>1.2392306837465661E-3</v>
      </c>
      <c r="BV5795" s="78">
        <v>0.30875930155515607</v>
      </c>
      <c r="BW5795" s="78">
        <v>0</v>
      </c>
      <c r="BX5795" s="78">
        <v>0.30875930155515607</v>
      </c>
      <c r="BY5795" s="78">
        <v>0.14668931998651716</v>
      </c>
      <c r="CT5795" s="78" t="s">
        <v>155</v>
      </c>
      <c r="CU5795" s="78" t="s">
        <v>466</v>
      </c>
      <c r="CV5795" s="78" t="s">
        <v>499</v>
      </c>
      <c r="CW5795" s="78">
        <v>2029</v>
      </c>
      <c r="CX5795" s="78">
        <v>0</v>
      </c>
      <c r="CY5795" s="78">
        <v>22783.18702890637</v>
      </c>
      <c r="CZ5795" s="78">
        <v>453.26096055717272</v>
      </c>
      <c r="DA5795" s="78">
        <v>14531.33568557079</v>
      </c>
      <c r="DB5795" s="78">
        <v>7798.5903827748534</v>
      </c>
      <c r="DC5795" s="78">
        <v>5378.1106913114918</v>
      </c>
      <c r="DD5795" s="78">
        <v>8.3991693265816558E-11</v>
      </c>
      <c r="DE5795" s="78">
        <v>0</v>
      </c>
      <c r="DF5795" s="78">
        <v>4.5171662353424348E-7</v>
      </c>
      <c r="DG5795" s="78">
        <v>4.5171662353424348E-7</v>
      </c>
      <c r="DH5795" s="78">
        <v>0</v>
      </c>
      <c r="DI5795" s="78">
        <v>2.9803688425003645E-2</v>
      </c>
      <c r="DJ5795" s="78">
        <v>2.9803688425003645E-2</v>
      </c>
      <c r="DK5795" s="78">
        <v>0</v>
      </c>
      <c r="DL5795" s="78">
        <v>2.9803688425003645E-2</v>
      </c>
    </row>
    <row r="5796" spans="63:116" x14ac:dyDescent="0.25">
      <c r="BK5796" s="78">
        <v>1.2392306837465661E-3</v>
      </c>
      <c r="BL5796" s="78">
        <v>0.32338953165929146</v>
      </c>
      <c r="BM5796" s="78">
        <v>0</v>
      </c>
      <c r="BN5796" s="78">
        <v>0.32338953165929146</v>
      </c>
      <c r="BO5796" s="78">
        <v>0.1435888195499857</v>
      </c>
      <c r="BU5796" s="78">
        <v>1.2392306837465661E-3</v>
      </c>
      <c r="BV5796" s="78">
        <v>0.32338953165929146</v>
      </c>
      <c r="BW5796" s="78">
        <v>0</v>
      </c>
      <c r="BX5796" s="78">
        <v>0.32338953165929146</v>
      </c>
      <c r="BY5796" s="78">
        <v>0.1435888195499857</v>
      </c>
      <c r="CT5796" s="78" t="s">
        <v>155</v>
      </c>
      <c r="CU5796" s="78" t="s">
        <v>466</v>
      </c>
      <c r="CV5796" s="78" t="s">
        <v>499</v>
      </c>
      <c r="CW5796" s="78">
        <v>2030</v>
      </c>
      <c r="CX5796" s="78">
        <v>0</v>
      </c>
      <c r="CY5796" s="78">
        <v>22783.18702890637</v>
      </c>
      <c r="CZ5796" s="78">
        <v>453.26096055717272</v>
      </c>
      <c r="DA5796" s="78">
        <v>14531.33568557079</v>
      </c>
      <c r="DB5796" s="78">
        <v>7798.5903827748534</v>
      </c>
      <c r="DC5796" s="78">
        <v>5378.1106913114918</v>
      </c>
      <c r="DD5796" s="78">
        <v>8.3991693265816558E-11</v>
      </c>
      <c r="DE5796" s="78">
        <v>0</v>
      </c>
      <c r="DF5796" s="78">
        <v>4.5171662353424348E-7</v>
      </c>
      <c r="DG5796" s="78">
        <v>4.5171662353424348E-7</v>
      </c>
      <c r="DH5796" s="78">
        <v>0</v>
      </c>
      <c r="DI5796" s="78">
        <v>2.9803688425003645E-2</v>
      </c>
      <c r="DJ5796" s="78">
        <v>2.9803688425003645E-2</v>
      </c>
      <c r="DK5796" s="78">
        <v>0</v>
      </c>
      <c r="DL5796" s="78">
        <v>2.9803688425003645E-2</v>
      </c>
    </row>
    <row r="5797" spans="63:116" x14ac:dyDescent="0.25">
      <c r="BK5797" s="78">
        <v>1.2392306837465661E-3</v>
      </c>
      <c r="BL5797" s="78">
        <v>0.32338953165929146</v>
      </c>
      <c r="BM5797" s="78">
        <v>0</v>
      </c>
      <c r="BN5797" s="78">
        <v>0.32338953165929146</v>
      </c>
      <c r="BO5797" s="78">
        <v>0.13419515845793056</v>
      </c>
      <c r="BU5797" s="78">
        <v>1.2392306837465661E-3</v>
      </c>
      <c r="BV5797" s="78">
        <v>0.32338953165929146</v>
      </c>
      <c r="BW5797" s="78">
        <v>0</v>
      </c>
      <c r="BX5797" s="78">
        <v>0.32338953165929146</v>
      </c>
      <c r="BY5797" s="78">
        <v>0.13419515845793056</v>
      </c>
      <c r="CT5797" s="78" t="s">
        <v>155</v>
      </c>
      <c r="CU5797" s="78" t="s">
        <v>466</v>
      </c>
      <c r="CV5797" s="78" t="s">
        <v>499</v>
      </c>
      <c r="CW5797" s="78">
        <v>2031</v>
      </c>
      <c r="CX5797" s="78">
        <v>0</v>
      </c>
      <c r="CY5797" s="78">
        <v>22783.18702890637</v>
      </c>
      <c r="CZ5797" s="78">
        <v>453.26096055717272</v>
      </c>
      <c r="DA5797" s="78">
        <v>14531.33568557079</v>
      </c>
      <c r="DB5797" s="78">
        <v>7798.5903827748534</v>
      </c>
      <c r="DC5797" s="78">
        <v>5378.1106913114918</v>
      </c>
      <c r="DD5797" s="78">
        <v>8.3991693265816558E-11</v>
      </c>
      <c r="DE5797" s="78">
        <v>0</v>
      </c>
      <c r="DF5797" s="78">
        <v>4.5171662353424348E-7</v>
      </c>
      <c r="DG5797" s="78">
        <v>4.5171662353424348E-7</v>
      </c>
      <c r="DH5797" s="78">
        <v>0</v>
      </c>
      <c r="DI5797" s="78">
        <v>2.9803688425003645E-2</v>
      </c>
      <c r="DJ5797" s="78">
        <v>2.9803688425003645E-2</v>
      </c>
      <c r="DK5797" s="78">
        <v>0</v>
      </c>
      <c r="DL5797" s="78">
        <v>2.9803688425003645E-2</v>
      </c>
    </row>
    <row r="5798" spans="63:116" x14ac:dyDescent="0.25">
      <c r="BK5798" s="78">
        <v>1.2392306837465661E-3</v>
      </c>
      <c r="BL5798" s="78">
        <v>0.32338953165929146</v>
      </c>
      <c r="BM5798" s="78">
        <v>0</v>
      </c>
      <c r="BN5798" s="78">
        <v>0.32338953165929146</v>
      </c>
      <c r="BO5798" s="78">
        <v>0.12541603594199116</v>
      </c>
      <c r="BU5798" s="78">
        <v>1.2392306837465661E-3</v>
      </c>
      <c r="BV5798" s="78">
        <v>0.32338953165929146</v>
      </c>
      <c r="BW5798" s="78">
        <v>0</v>
      </c>
      <c r="BX5798" s="78">
        <v>0.32338953165929146</v>
      </c>
      <c r="BY5798" s="78">
        <v>0.12541603594199116</v>
      </c>
      <c r="CT5798" s="78" t="s">
        <v>155</v>
      </c>
      <c r="CU5798" s="78" t="s">
        <v>466</v>
      </c>
      <c r="CV5798" s="78" t="s">
        <v>499</v>
      </c>
      <c r="CW5798" s="78">
        <v>2032</v>
      </c>
      <c r="CX5798" s="78">
        <v>0</v>
      </c>
      <c r="CY5798" s="78">
        <v>22783.18702890637</v>
      </c>
      <c r="CZ5798" s="78">
        <v>453.26096055717272</v>
      </c>
      <c r="DA5798" s="78">
        <v>14531.33568557079</v>
      </c>
      <c r="DB5798" s="78">
        <v>7798.5903827748534</v>
      </c>
      <c r="DC5798" s="78">
        <v>5378.1106913114918</v>
      </c>
      <c r="DD5798" s="78">
        <v>8.3991693265816558E-11</v>
      </c>
      <c r="DE5798" s="78">
        <v>0</v>
      </c>
      <c r="DF5798" s="78">
        <v>4.5171662353424348E-7</v>
      </c>
      <c r="DG5798" s="78">
        <v>4.5171662353424348E-7</v>
      </c>
      <c r="DH5798" s="78">
        <v>0</v>
      </c>
      <c r="DI5798" s="78">
        <v>2.9803688425003645E-2</v>
      </c>
      <c r="DJ5798" s="78">
        <v>2.9803688425003645E-2</v>
      </c>
      <c r="DK5798" s="78">
        <v>0</v>
      </c>
      <c r="DL5798" s="78">
        <v>2.9803688425003645E-2</v>
      </c>
    </row>
    <row r="5799" spans="63:116" x14ac:dyDescent="0.25">
      <c r="BK5799" s="78">
        <v>1.2392306837465661E-3</v>
      </c>
      <c r="BL5799" s="78">
        <v>0.32338953165929146</v>
      </c>
      <c r="BM5799" s="78">
        <v>0</v>
      </c>
      <c r="BN5799" s="78">
        <v>0.32338953165929146</v>
      </c>
      <c r="BO5799" s="78">
        <v>0.11721124854391697</v>
      </c>
      <c r="BU5799" s="78">
        <v>1.2392306837465661E-3</v>
      </c>
      <c r="BV5799" s="78">
        <v>0.32338953165929146</v>
      </c>
      <c r="BW5799" s="78">
        <v>0</v>
      </c>
      <c r="BX5799" s="78">
        <v>0.32338953165929146</v>
      </c>
      <c r="BY5799" s="78">
        <v>0.11721124854391697</v>
      </c>
      <c r="CT5799" s="78" t="s">
        <v>155</v>
      </c>
      <c r="CU5799" s="78" t="s">
        <v>466</v>
      </c>
      <c r="CV5799" s="78" t="s">
        <v>499</v>
      </c>
      <c r="CW5799" s="78">
        <v>2033</v>
      </c>
      <c r="CX5799" s="78">
        <v>0</v>
      </c>
      <c r="CY5799" s="78">
        <v>23835.26405242796</v>
      </c>
      <c r="CZ5799" s="78">
        <v>480.96485046157022</v>
      </c>
      <c r="DA5799" s="78">
        <v>15187.72939505588</v>
      </c>
      <c r="DB5799" s="78">
        <v>8166.5698069019008</v>
      </c>
      <c r="DC5799" s="78">
        <v>5631.8788696545307</v>
      </c>
      <c r="DD5799" s="78">
        <v>8.3991693265816558E-11</v>
      </c>
      <c r="DE5799" s="78">
        <v>0</v>
      </c>
      <c r="DF5799" s="78">
        <v>4.7303104253025704E-7</v>
      </c>
      <c r="DG5799" s="78">
        <v>4.7303104253025704E-7</v>
      </c>
      <c r="DH5799" s="78">
        <v>0</v>
      </c>
      <c r="DI5799" s="78">
        <v>2.9803688425003645E-2</v>
      </c>
      <c r="DJ5799" s="78">
        <v>2.9803688425003645E-2</v>
      </c>
      <c r="DK5799" s="78">
        <v>0</v>
      </c>
      <c r="DL5799" s="78">
        <v>2.9803688425003645E-2</v>
      </c>
    </row>
    <row r="5800" spans="63:116" x14ac:dyDescent="0.25">
      <c r="BK5800" s="78">
        <v>1.2392306837465661E-3</v>
      </c>
      <c r="BL5800" s="78">
        <v>0.32338953165929146</v>
      </c>
      <c r="BM5800" s="78">
        <v>0</v>
      </c>
      <c r="BN5800" s="78">
        <v>0.32338953165929146</v>
      </c>
      <c r="BO5800" s="78">
        <v>0.10954322293824013</v>
      </c>
      <c r="BU5800" s="78">
        <v>1.2392306837465661E-3</v>
      </c>
      <c r="BV5800" s="78">
        <v>0.32338953165929146</v>
      </c>
      <c r="BW5800" s="78">
        <v>0</v>
      </c>
      <c r="BX5800" s="78">
        <v>0.32338953165929146</v>
      </c>
      <c r="BY5800" s="78">
        <v>0.10954322293824013</v>
      </c>
      <c r="CT5800" s="78" t="s">
        <v>155</v>
      </c>
      <c r="CU5800" s="78" t="s">
        <v>466</v>
      </c>
      <c r="CV5800" s="78" t="s">
        <v>499</v>
      </c>
      <c r="CW5800" s="78">
        <v>2034</v>
      </c>
      <c r="CX5800" s="78">
        <v>0</v>
      </c>
      <c r="CY5800" s="78">
        <v>23835.26405242796</v>
      </c>
      <c r="CZ5800" s="78">
        <v>480.96485046157022</v>
      </c>
      <c r="DA5800" s="78">
        <v>15187.72939505588</v>
      </c>
      <c r="DB5800" s="78">
        <v>8166.5698069019008</v>
      </c>
      <c r="DC5800" s="78">
        <v>5631.8788696545307</v>
      </c>
      <c r="DD5800" s="78">
        <v>8.3991693265816558E-11</v>
      </c>
      <c r="DE5800" s="78">
        <v>0</v>
      </c>
      <c r="DF5800" s="78">
        <v>4.7303104253025704E-7</v>
      </c>
      <c r="DG5800" s="78">
        <v>4.7303104253025704E-7</v>
      </c>
      <c r="DH5800" s="78">
        <v>0</v>
      </c>
      <c r="DI5800" s="78">
        <v>3.1267974990604033E-2</v>
      </c>
      <c r="DJ5800" s="78">
        <v>3.1267974990604033E-2</v>
      </c>
      <c r="DK5800" s="78">
        <v>0</v>
      </c>
      <c r="DL5800" s="78">
        <v>3.1267974990604033E-2</v>
      </c>
    </row>
    <row r="5801" spans="63:116" x14ac:dyDescent="0.25">
      <c r="BK5801" s="78">
        <v>1.2392306837465661E-3</v>
      </c>
      <c r="BL5801" s="78">
        <v>0.33927028619691341</v>
      </c>
      <c r="BM5801" s="78">
        <v>0</v>
      </c>
      <c r="BN5801" s="78">
        <v>0.33927028619691341</v>
      </c>
      <c r="BO5801" s="78">
        <v>0.10740428405537197</v>
      </c>
      <c r="BU5801" s="78">
        <v>1.2392306837465661E-3</v>
      </c>
      <c r="BV5801" s="78">
        <v>0.33927028619691341</v>
      </c>
      <c r="BW5801" s="78">
        <v>0</v>
      </c>
      <c r="BX5801" s="78">
        <v>0.33927028619691341</v>
      </c>
      <c r="BY5801" s="78">
        <v>0.10740428405537197</v>
      </c>
      <c r="CT5801" s="78" t="s">
        <v>155</v>
      </c>
      <c r="CU5801" s="78" t="s">
        <v>466</v>
      </c>
      <c r="CV5801" s="78" t="s">
        <v>499</v>
      </c>
      <c r="CW5801" s="78">
        <v>2035</v>
      </c>
      <c r="CX5801" s="78">
        <v>0</v>
      </c>
      <c r="CY5801" s="78">
        <v>23835.26405242796</v>
      </c>
      <c r="CZ5801" s="78">
        <v>480.96485046157022</v>
      </c>
      <c r="DA5801" s="78">
        <v>15187.72939505588</v>
      </c>
      <c r="DB5801" s="78">
        <v>8166.5698069019008</v>
      </c>
      <c r="DC5801" s="78">
        <v>5631.8788696545307</v>
      </c>
      <c r="DD5801" s="78">
        <v>8.3991693265816558E-11</v>
      </c>
      <c r="DE5801" s="78">
        <v>0</v>
      </c>
      <c r="DF5801" s="78">
        <v>4.7303104253025704E-7</v>
      </c>
      <c r="DG5801" s="78">
        <v>4.7303104253025704E-7</v>
      </c>
      <c r="DH5801" s="78">
        <v>0</v>
      </c>
      <c r="DI5801" s="78">
        <v>3.1267974990604033E-2</v>
      </c>
      <c r="DJ5801" s="78">
        <v>3.1267974990604033E-2</v>
      </c>
      <c r="DK5801" s="78">
        <v>0</v>
      </c>
      <c r="DL5801" s="78">
        <v>3.1267974990604033E-2</v>
      </c>
    </row>
    <row r="5802" spans="63:116" x14ac:dyDescent="0.25">
      <c r="BK5802" s="78">
        <v>1.2392306837465661E-3</v>
      </c>
      <c r="BL5802" s="78">
        <v>0.33927028619691341</v>
      </c>
      <c r="BM5802" s="78">
        <v>0</v>
      </c>
      <c r="BN5802" s="78">
        <v>0.33927028619691341</v>
      </c>
      <c r="BO5802" s="78">
        <v>0.10037783556576818</v>
      </c>
      <c r="BU5802" s="78">
        <v>1.2392306837465661E-3</v>
      </c>
      <c r="BV5802" s="78">
        <v>0.33927028619691341</v>
      </c>
      <c r="BW5802" s="78">
        <v>0</v>
      </c>
      <c r="BX5802" s="78">
        <v>0.33927028619691341</v>
      </c>
      <c r="BY5802" s="78">
        <v>0.10037783556576818</v>
      </c>
      <c r="CT5802" s="78" t="s">
        <v>155</v>
      </c>
      <c r="CU5802" s="78" t="s">
        <v>466</v>
      </c>
      <c r="CV5802" s="78" t="s">
        <v>499</v>
      </c>
      <c r="CW5802" s="78">
        <v>2036</v>
      </c>
      <c r="CX5802" s="78">
        <v>0</v>
      </c>
      <c r="CY5802" s="78">
        <v>23835.26405242796</v>
      </c>
      <c r="CZ5802" s="78">
        <v>480.96485046157022</v>
      </c>
      <c r="DA5802" s="78">
        <v>15187.72939505588</v>
      </c>
      <c r="DB5802" s="78">
        <v>8166.5698069019008</v>
      </c>
      <c r="DC5802" s="78">
        <v>5631.8788696545307</v>
      </c>
      <c r="DD5802" s="78">
        <v>8.3991693265816558E-11</v>
      </c>
      <c r="DE5802" s="78">
        <v>0</v>
      </c>
      <c r="DF5802" s="78">
        <v>4.7303104253025704E-7</v>
      </c>
      <c r="DG5802" s="78">
        <v>4.7303104253025704E-7</v>
      </c>
      <c r="DH5802" s="78">
        <v>0</v>
      </c>
      <c r="DI5802" s="78">
        <v>3.1267974990604033E-2</v>
      </c>
      <c r="DJ5802" s="78">
        <v>3.1267974990604033E-2</v>
      </c>
      <c r="DK5802" s="78">
        <v>0</v>
      </c>
      <c r="DL5802" s="78">
        <v>3.1267974990604033E-2</v>
      </c>
    </row>
    <row r="5803" spans="63:116" x14ac:dyDescent="0.25">
      <c r="BK5803" s="78">
        <v>1.2392306837465661E-3</v>
      </c>
      <c r="BL5803" s="78">
        <v>0.33927028619691341</v>
      </c>
      <c r="BM5803" s="78">
        <v>0</v>
      </c>
      <c r="BN5803" s="78">
        <v>0.33927028619691341</v>
      </c>
      <c r="BO5803" s="78">
        <v>9.3811061276418861E-2</v>
      </c>
      <c r="BU5803" s="78">
        <v>1.2392306837465661E-3</v>
      </c>
      <c r="BV5803" s="78">
        <v>0.33927028619691341</v>
      </c>
      <c r="BW5803" s="78">
        <v>0</v>
      </c>
      <c r="BX5803" s="78">
        <v>0.33927028619691341</v>
      </c>
      <c r="BY5803" s="78">
        <v>9.3811061276418861E-2</v>
      </c>
      <c r="CT5803" s="78" t="s">
        <v>155</v>
      </c>
      <c r="CU5803" s="78" t="s">
        <v>466</v>
      </c>
      <c r="CV5803" s="78" t="s">
        <v>499</v>
      </c>
      <c r="CW5803" s="78">
        <v>2037</v>
      </c>
      <c r="CX5803" s="78">
        <v>0</v>
      </c>
      <c r="CY5803" s="78">
        <v>23835.26405242796</v>
      </c>
      <c r="CZ5803" s="78">
        <v>480.96485046157022</v>
      </c>
      <c r="DA5803" s="78">
        <v>15187.72939505588</v>
      </c>
      <c r="DB5803" s="78">
        <v>8166.5698069019008</v>
      </c>
      <c r="DC5803" s="78">
        <v>5631.8788696545307</v>
      </c>
      <c r="DD5803" s="78">
        <v>8.3991693265816558E-11</v>
      </c>
      <c r="DE5803" s="78">
        <v>0</v>
      </c>
      <c r="DF5803" s="78">
        <v>4.7303104253025704E-7</v>
      </c>
      <c r="DG5803" s="78">
        <v>4.7303104253025704E-7</v>
      </c>
      <c r="DH5803" s="78">
        <v>0</v>
      </c>
      <c r="DI5803" s="78">
        <v>3.1267974990604033E-2</v>
      </c>
      <c r="DJ5803" s="78">
        <v>3.1267974990604033E-2</v>
      </c>
      <c r="DK5803" s="78">
        <v>0</v>
      </c>
      <c r="DL5803" s="78">
        <v>3.1267974990604033E-2</v>
      </c>
    </row>
    <row r="5804" spans="63:116" x14ac:dyDescent="0.25">
      <c r="BK5804" s="78">
        <v>1.2392306837465661E-3</v>
      </c>
      <c r="BL5804" s="78">
        <v>0.33927028619691341</v>
      </c>
      <c r="BM5804" s="78">
        <v>0</v>
      </c>
      <c r="BN5804" s="78">
        <v>0.33927028619691341</v>
      </c>
      <c r="BO5804" s="78">
        <v>8.7673889043382108E-2</v>
      </c>
      <c r="BU5804" s="78">
        <v>1.2392306837465661E-3</v>
      </c>
      <c r="BV5804" s="78">
        <v>0.33927028619691341</v>
      </c>
      <c r="BW5804" s="78">
        <v>0</v>
      </c>
      <c r="BX5804" s="78">
        <v>0.33927028619691341</v>
      </c>
      <c r="BY5804" s="78">
        <v>8.7673889043382108E-2</v>
      </c>
      <c r="CT5804" s="78" t="s">
        <v>155</v>
      </c>
      <c r="CU5804" s="78" t="s">
        <v>466</v>
      </c>
      <c r="CV5804" s="78" t="s">
        <v>499</v>
      </c>
      <c r="CW5804" s="78">
        <v>2038</v>
      </c>
      <c r="CX5804" s="78">
        <v>0</v>
      </c>
      <c r="CY5804" s="78">
        <v>24976.641770731669</v>
      </c>
      <c r="CZ5804" s="78">
        <v>511.37445789970269</v>
      </c>
      <c r="DA5804" s="78">
        <v>15898.823661373401</v>
      </c>
      <c r="DB5804" s="78">
        <v>8566.4436514547233</v>
      </c>
      <c r="DC5804" s="78">
        <v>5907.6422695781157</v>
      </c>
      <c r="DD5804" s="78">
        <v>8.3991693265816558E-11</v>
      </c>
      <c r="DE5804" s="78">
        <v>0</v>
      </c>
      <c r="DF5804" s="78">
        <v>4.9619287743057745E-7</v>
      </c>
      <c r="DG5804" s="78">
        <v>4.9619287743057745E-7</v>
      </c>
      <c r="DH5804" s="78">
        <v>0</v>
      </c>
      <c r="DI5804" s="78">
        <v>3.1267974990604033E-2</v>
      </c>
      <c r="DJ5804" s="78">
        <v>3.1267974990604033E-2</v>
      </c>
      <c r="DK5804" s="78">
        <v>0</v>
      </c>
      <c r="DL5804" s="78">
        <v>3.1267974990604033E-2</v>
      </c>
    </row>
    <row r="5805" spans="63:116" x14ac:dyDescent="0.25">
      <c r="BK5805" s="78">
        <v>1.2392306837465661E-3</v>
      </c>
      <c r="BL5805" s="78">
        <v>0.33927028619691341</v>
      </c>
      <c r="BM5805" s="78">
        <v>0</v>
      </c>
      <c r="BN5805" s="78">
        <v>0.33927028619691341</v>
      </c>
      <c r="BO5805" s="78">
        <v>8.1938214059235612E-2</v>
      </c>
      <c r="BU5805" s="78">
        <v>1.2392306837465661E-3</v>
      </c>
      <c r="BV5805" s="78">
        <v>0.33927028619691341</v>
      </c>
      <c r="BW5805" s="78">
        <v>0</v>
      </c>
      <c r="BX5805" s="78">
        <v>0.33927028619691341</v>
      </c>
      <c r="BY5805" s="78">
        <v>8.1938214059235612E-2</v>
      </c>
      <c r="CT5805" s="78" t="s">
        <v>155</v>
      </c>
      <c r="CU5805" s="78" t="s">
        <v>466</v>
      </c>
      <c r="CV5805" s="78" t="s">
        <v>499</v>
      </c>
      <c r="CW5805" s="78">
        <v>2039</v>
      </c>
      <c r="CX5805" s="78">
        <v>0</v>
      </c>
      <c r="CY5805" s="78">
        <v>24976.641770731669</v>
      </c>
      <c r="CZ5805" s="78">
        <v>511.37445789970269</v>
      </c>
      <c r="DA5805" s="78">
        <v>15898.823661373401</v>
      </c>
      <c r="DB5805" s="78">
        <v>8566.4436514547233</v>
      </c>
      <c r="DC5805" s="78">
        <v>5907.6422695781157</v>
      </c>
      <c r="DD5805" s="78">
        <v>8.3991693265816558E-11</v>
      </c>
      <c r="DE5805" s="78">
        <v>0</v>
      </c>
      <c r="DF5805" s="78">
        <v>4.9619287743057745E-7</v>
      </c>
      <c r="DG5805" s="78">
        <v>4.9619287743057745E-7</v>
      </c>
      <c r="DH5805" s="78">
        <v>0</v>
      </c>
      <c r="DI5805" s="78">
        <v>3.2827796778994577E-2</v>
      </c>
      <c r="DJ5805" s="78">
        <v>3.2827796778994577E-2</v>
      </c>
      <c r="DK5805" s="78">
        <v>0</v>
      </c>
      <c r="DL5805" s="78">
        <v>3.2827796778994577E-2</v>
      </c>
    </row>
    <row r="5806" spans="63:116" x14ac:dyDescent="0.25">
      <c r="BK5806" s="78">
        <v>1.2392306837465661E-3</v>
      </c>
      <c r="BL5806" s="78">
        <v>0.35618578446101634</v>
      </c>
      <c r="BM5806" s="78">
        <v>0</v>
      </c>
      <c r="BN5806" s="78">
        <v>0.35618578446101634</v>
      </c>
      <c r="BO5806" s="78">
        <v>8.0395820802595247E-2</v>
      </c>
      <c r="BU5806" s="78">
        <v>1.2392306837465661E-3</v>
      </c>
      <c r="BV5806" s="78">
        <v>0.35618578446101634</v>
      </c>
      <c r="BW5806" s="78">
        <v>0</v>
      </c>
      <c r="BX5806" s="78">
        <v>0.35618578446101634</v>
      </c>
      <c r="BY5806" s="78">
        <v>8.0395820802595247E-2</v>
      </c>
      <c r="CT5806" s="78" t="s">
        <v>155</v>
      </c>
      <c r="CU5806" s="78" t="s">
        <v>466</v>
      </c>
      <c r="CV5806" s="78" t="s">
        <v>499</v>
      </c>
      <c r="CW5806" s="78">
        <v>2040</v>
      </c>
      <c r="CX5806" s="78">
        <v>0</v>
      </c>
      <c r="CY5806" s="78">
        <v>24976.641770731669</v>
      </c>
      <c r="CZ5806" s="78">
        <v>511.37445789970269</v>
      </c>
      <c r="DA5806" s="78">
        <v>15898.823661373401</v>
      </c>
      <c r="DB5806" s="78">
        <v>8566.4436514547233</v>
      </c>
      <c r="DC5806" s="78">
        <v>5907.6422695781157</v>
      </c>
      <c r="DD5806" s="78">
        <v>8.3991693265816558E-11</v>
      </c>
      <c r="DE5806" s="78">
        <v>0</v>
      </c>
      <c r="DF5806" s="78">
        <v>4.9619287743057745E-7</v>
      </c>
      <c r="DG5806" s="78">
        <v>4.9619287743057745E-7</v>
      </c>
      <c r="DH5806" s="78">
        <v>0</v>
      </c>
      <c r="DI5806" s="78">
        <v>3.2827796778994577E-2</v>
      </c>
      <c r="DJ5806" s="78">
        <v>3.2827796778994577E-2</v>
      </c>
      <c r="DK5806" s="78">
        <v>0</v>
      </c>
      <c r="DL5806" s="78">
        <v>3.2827796778994577E-2</v>
      </c>
    </row>
    <row r="5807" spans="63:116" x14ac:dyDescent="0.25">
      <c r="BK5807" s="78">
        <v>1.2392306837465661E-3</v>
      </c>
      <c r="BL5807" s="78">
        <v>0.35618578446101634</v>
      </c>
      <c r="BM5807" s="78">
        <v>0</v>
      </c>
      <c r="BN5807" s="78">
        <v>0.35618578446101634</v>
      </c>
      <c r="BO5807" s="78">
        <v>7.5136281123920803E-2</v>
      </c>
      <c r="BU5807" s="78">
        <v>1.2392306837465661E-3</v>
      </c>
      <c r="BV5807" s="78">
        <v>0.35618578446101634</v>
      </c>
      <c r="BW5807" s="78">
        <v>0</v>
      </c>
      <c r="BX5807" s="78">
        <v>0.35618578446101634</v>
      </c>
      <c r="BY5807" s="78">
        <v>7.5136281123920803E-2</v>
      </c>
      <c r="CT5807" s="78" t="s">
        <v>155</v>
      </c>
      <c r="CU5807" s="78" t="s">
        <v>466</v>
      </c>
      <c r="CV5807" s="78" t="s">
        <v>499</v>
      </c>
      <c r="CW5807" s="78">
        <v>2041</v>
      </c>
      <c r="CX5807" s="78">
        <v>0</v>
      </c>
      <c r="CY5807" s="78">
        <v>24976.641770731669</v>
      </c>
      <c r="CZ5807" s="78">
        <v>511.37445789970269</v>
      </c>
      <c r="DA5807" s="78">
        <v>15898.823661373401</v>
      </c>
      <c r="DB5807" s="78">
        <v>8566.4436514547233</v>
      </c>
      <c r="DC5807" s="78">
        <v>5907.6422695781157</v>
      </c>
      <c r="DD5807" s="78">
        <v>8.3991693265816558E-11</v>
      </c>
      <c r="DE5807" s="78">
        <v>0</v>
      </c>
      <c r="DF5807" s="78">
        <v>4.9619287743057745E-7</v>
      </c>
      <c r="DG5807" s="78">
        <v>4.9619287743057745E-7</v>
      </c>
      <c r="DH5807" s="78">
        <v>0</v>
      </c>
      <c r="DI5807" s="78">
        <v>3.2827796778994577E-2</v>
      </c>
      <c r="DJ5807" s="78">
        <v>3.2827796778994577E-2</v>
      </c>
      <c r="DK5807" s="78">
        <v>0</v>
      </c>
      <c r="DL5807" s="78">
        <v>3.2827796778994577E-2</v>
      </c>
    </row>
    <row r="5808" spans="63:116" x14ac:dyDescent="0.25">
      <c r="BK5808" s="78">
        <v>1.2392306837465661E-3</v>
      </c>
      <c r="BL5808" s="78">
        <v>0.35618578446101634</v>
      </c>
      <c r="BM5808" s="78">
        <v>0</v>
      </c>
      <c r="BN5808" s="78">
        <v>0.35618578446101634</v>
      </c>
      <c r="BO5808" s="78">
        <v>7.0220823480299802E-2</v>
      </c>
      <c r="BU5808" s="78">
        <v>1.2392306837465661E-3</v>
      </c>
      <c r="BV5808" s="78">
        <v>0.35618578446101634</v>
      </c>
      <c r="BW5808" s="78">
        <v>0</v>
      </c>
      <c r="BX5808" s="78">
        <v>0.35618578446101634</v>
      </c>
      <c r="BY5808" s="78">
        <v>7.0220823480299802E-2</v>
      </c>
      <c r="CT5808" s="78" t="s">
        <v>155</v>
      </c>
      <c r="CU5808" s="78" t="s">
        <v>466</v>
      </c>
      <c r="CV5808" s="78" t="s">
        <v>499</v>
      </c>
      <c r="CW5808" s="78">
        <v>2042</v>
      </c>
      <c r="CX5808" s="78">
        <v>0</v>
      </c>
      <c r="CY5808" s="78">
        <v>24976.641770731669</v>
      </c>
      <c r="CZ5808" s="78">
        <v>511.37445789970269</v>
      </c>
      <c r="DA5808" s="78">
        <v>15898.823661373401</v>
      </c>
      <c r="DB5808" s="78">
        <v>8566.4436514547233</v>
      </c>
      <c r="DC5808" s="78">
        <v>5907.6422695781157</v>
      </c>
      <c r="DD5808" s="78">
        <v>8.3991693265816558E-11</v>
      </c>
      <c r="DE5808" s="78">
        <v>0</v>
      </c>
      <c r="DF5808" s="78">
        <v>4.9619287743057745E-7</v>
      </c>
      <c r="DG5808" s="78">
        <v>4.9619287743057745E-7</v>
      </c>
      <c r="DH5808" s="78">
        <v>0</v>
      </c>
      <c r="DI5808" s="78">
        <v>3.2827796778994577E-2</v>
      </c>
      <c r="DJ5808" s="78">
        <v>3.2827796778994577E-2</v>
      </c>
      <c r="DK5808" s="78">
        <v>0</v>
      </c>
      <c r="DL5808" s="78">
        <v>3.2827796778994577E-2</v>
      </c>
    </row>
    <row r="5809" spans="63:116" x14ac:dyDescent="0.25">
      <c r="BK5809" s="78">
        <v>1.2392306837465661E-3</v>
      </c>
      <c r="BL5809" s="78">
        <v>0.35618578446101634</v>
      </c>
      <c r="BM5809" s="78">
        <v>0</v>
      </c>
      <c r="BN5809" s="78">
        <v>0.35618578446101634</v>
      </c>
      <c r="BO5809" s="78">
        <v>6.5626937832055893E-2</v>
      </c>
      <c r="BU5809" s="78">
        <v>1.2392306837465661E-3</v>
      </c>
      <c r="BV5809" s="78">
        <v>0.35618578446101634</v>
      </c>
      <c r="BW5809" s="78">
        <v>0</v>
      </c>
      <c r="BX5809" s="78">
        <v>0.35618578446101634</v>
      </c>
      <c r="BY5809" s="78">
        <v>6.5626937832055893E-2</v>
      </c>
      <c r="CT5809" s="78" t="s">
        <v>155</v>
      </c>
      <c r="CU5809" s="78" t="s">
        <v>466</v>
      </c>
      <c r="CV5809" s="78" t="s">
        <v>499</v>
      </c>
      <c r="CW5809" s="78">
        <v>2043</v>
      </c>
      <c r="CX5809" s="78">
        <v>0</v>
      </c>
      <c r="CY5809" s="78">
        <v>26191.727822096062</v>
      </c>
      <c r="CZ5809" s="78">
        <v>544.12906691831051</v>
      </c>
      <c r="DA5809" s="78">
        <v>16654.741429750011</v>
      </c>
      <c r="DB5809" s="78">
        <v>8992.8573254216881</v>
      </c>
      <c r="DC5809" s="78">
        <v>6201.7082259012577</v>
      </c>
      <c r="DD5809" s="78">
        <v>8.3991693265816558E-11</v>
      </c>
      <c r="DE5809" s="78">
        <v>0</v>
      </c>
      <c r="DF5809" s="78">
        <v>5.2089197503398981E-7</v>
      </c>
      <c r="DG5809" s="78">
        <v>5.2089197503398981E-7</v>
      </c>
      <c r="DH5809" s="78">
        <v>0</v>
      </c>
      <c r="DI5809" s="78">
        <v>3.2827796778994577E-2</v>
      </c>
      <c r="DJ5809" s="78">
        <v>3.2827796778994577E-2</v>
      </c>
      <c r="DK5809" s="78">
        <v>0</v>
      </c>
      <c r="DL5809" s="78">
        <v>3.2827796778994577E-2</v>
      </c>
    </row>
    <row r="5810" spans="63:116" x14ac:dyDescent="0.25">
      <c r="BK5810" s="78">
        <v>1.2392306837465661E-3</v>
      </c>
      <c r="BL5810" s="78">
        <v>0.35618578446101634</v>
      </c>
      <c r="BM5810" s="78">
        <v>0</v>
      </c>
      <c r="BN5810" s="78">
        <v>0.35618578446101634</v>
      </c>
      <c r="BO5810" s="78">
        <v>6.1333586758930726E-2</v>
      </c>
      <c r="BU5810" s="78">
        <v>1.2392306837465661E-3</v>
      </c>
      <c r="BV5810" s="78">
        <v>0.35618578446101634</v>
      </c>
      <c r="BW5810" s="78">
        <v>0</v>
      </c>
      <c r="BX5810" s="78">
        <v>0.35618578446101634</v>
      </c>
      <c r="BY5810" s="78">
        <v>6.1333586758930726E-2</v>
      </c>
      <c r="CT5810" s="78" t="s">
        <v>155</v>
      </c>
      <c r="CU5810" s="78" t="s">
        <v>466</v>
      </c>
      <c r="CV5810" s="78" t="s">
        <v>499</v>
      </c>
      <c r="CW5810" s="78">
        <v>2044</v>
      </c>
      <c r="CX5810" s="78">
        <v>0</v>
      </c>
      <c r="CY5810" s="78">
        <v>26191.727822096062</v>
      </c>
      <c r="CZ5810" s="78">
        <v>544.12906691831051</v>
      </c>
      <c r="DA5810" s="78">
        <v>16654.741429750011</v>
      </c>
      <c r="DB5810" s="78">
        <v>8992.8573254216881</v>
      </c>
      <c r="DC5810" s="78">
        <v>6201.7082259012577</v>
      </c>
      <c r="DD5810" s="78">
        <v>8.3991693265816558E-11</v>
      </c>
      <c r="DE5810" s="78">
        <v>0</v>
      </c>
      <c r="DF5810" s="78">
        <v>5.2089197503398981E-7</v>
      </c>
      <c r="DG5810" s="78">
        <v>5.2089197503398981E-7</v>
      </c>
      <c r="DH5810" s="78">
        <v>0</v>
      </c>
      <c r="DI5810" s="78">
        <v>3.4462954904417559E-2</v>
      </c>
      <c r="DJ5810" s="78">
        <v>3.4462954904417559E-2</v>
      </c>
      <c r="DK5810" s="78">
        <v>0</v>
      </c>
      <c r="DL5810" s="78">
        <v>3.4462954904417559E-2</v>
      </c>
    </row>
    <row r="5811" spans="63:116" x14ac:dyDescent="0.25">
      <c r="BK5811" s="78">
        <v>1.2392306837465661E-3</v>
      </c>
      <c r="BL5811" s="78">
        <v>0.37391682811632987</v>
      </c>
      <c r="BM5811" s="78">
        <v>0</v>
      </c>
      <c r="BN5811" s="78">
        <v>0.37391682811632987</v>
      </c>
      <c r="BO5811" s="78">
        <v>6.0174572488565219E-2</v>
      </c>
      <c r="BU5811" s="78">
        <v>1.2392306837465661E-3</v>
      </c>
      <c r="BV5811" s="78">
        <v>0.37391682811632987</v>
      </c>
      <c r="BW5811" s="78">
        <v>0</v>
      </c>
      <c r="BX5811" s="78">
        <v>0.37391682811632987</v>
      </c>
      <c r="BY5811" s="78">
        <v>6.0174572488565219E-2</v>
      </c>
      <c r="CT5811" s="78" t="s">
        <v>155</v>
      </c>
      <c r="CU5811" s="78" t="s">
        <v>466</v>
      </c>
      <c r="CV5811" s="78" t="s">
        <v>499</v>
      </c>
      <c r="CW5811" s="78">
        <v>2045</v>
      </c>
      <c r="CX5811" s="78">
        <v>0</v>
      </c>
      <c r="CY5811" s="78">
        <v>26191.727822096062</v>
      </c>
      <c r="CZ5811" s="78">
        <v>544.12906691831051</v>
      </c>
      <c r="DA5811" s="78">
        <v>16654.741429750011</v>
      </c>
      <c r="DB5811" s="78">
        <v>8992.8573254216881</v>
      </c>
      <c r="DC5811" s="78">
        <v>6201.7082259012577</v>
      </c>
      <c r="DD5811" s="78">
        <v>8.3991693265816558E-11</v>
      </c>
      <c r="DE5811" s="78">
        <v>0</v>
      </c>
      <c r="DF5811" s="78">
        <v>5.2089197503398981E-7</v>
      </c>
      <c r="DG5811" s="78">
        <v>5.2089197503398981E-7</v>
      </c>
      <c r="DH5811" s="78">
        <v>0</v>
      </c>
      <c r="DI5811" s="78">
        <v>3.4462954904417559E-2</v>
      </c>
      <c r="DJ5811" s="78">
        <v>3.4462954904417559E-2</v>
      </c>
      <c r="DK5811" s="78">
        <v>0</v>
      </c>
      <c r="DL5811" s="78">
        <v>3.4462954904417559E-2</v>
      </c>
    </row>
    <row r="5812" spans="63:116" x14ac:dyDescent="0.25">
      <c r="BK5812" s="78">
        <v>1.2392306837465661E-3</v>
      </c>
      <c r="BL5812" s="78">
        <v>0.37391682811632987</v>
      </c>
      <c r="BM5812" s="78">
        <v>0</v>
      </c>
      <c r="BN5812" s="78">
        <v>0.37391682811632987</v>
      </c>
      <c r="BO5812" s="78">
        <v>5.6237918213612348E-2</v>
      </c>
      <c r="BU5812" s="78">
        <v>1.2392306837465661E-3</v>
      </c>
      <c r="BV5812" s="78">
        <v>0.37391682811632987</v>
      </c>
      <c r="BW5812" s="78">
        <v>0</v>
      </c>
      <c r="BX5812" s="78">
        <v>0.37391682811632987</v>
      </c>
      <c r="BY5812" s="78">
        <v>5.6237918213612348E-2</v>
      </c>
      <c r="CT5812" s="78" t="s">
        <v>155</v>
      </c>
      <c r="CU5812" s="78" t="s">
        <v>466</v>
      </c>
      <c r="CV5812" s="78" t="s">
        <v>499</v>
      </c>
      <c r="CW5812" s="78">
        <v>2046</v>
      </c>
      <c r="CX5812" s="78">
        <v>0</v>
      </c>
      <c r="CY5812" s="78">
        <v>26191.727822096062</v>
      </c>
      <c r="CZ5812" s="78">
        <v>544.12906691831051</v>
      </c>
      <c r="DA5812" s="78">
        <v>16654.741429750011</v>
      </c>
      <c r="DB5812" s="78">
        <v>8992.8573254216881</v>
      </c>
      <c r="DC5812" s="78">
        <v>6201.7082259012577</v>
      </c>
      <c r="DD5812" s="78">
        <v>8.3991693265816558E-11</v>
      </c>
      <c r="DE5812" s="78">
        <v>0</v>
      </c>
      <c r="DF5812" s="78">
        <v>5.2089197503398981E-7</v>
      </c>
      <c r="DG5812" s="78">
        <v>5.2089197503398981E-7</v>
      </c>
      <c r="DH5812" s="78">
        <v>0</v>
      </c>
      <c r="DI5812" s="78">
        <v>3.4462954904417559E-2</v>
      </c>
      <c r="DJ5812" s="78">
        <v>3.4462954904417559E-2</v>
      </c>
      <c r="DK5812" s="78">
        <v>0</v>
      </c>
      <c r="DL5812" s="78">
        <v>3.4462954904417559E-2</v>
      </c>
    </row>
    <row r="5813" spans="63:116" x14ac:dyDescent="0.25">
      <c r="BK5813" s="78">
        <v>1.2392306837465661E-3</v>
      </c>
      <c r="BL5813" s="78">
        <v>0.37391682811632987</v>
      </c>
      <c r="BM5813" s="78">
        <v>0</v>
      </c>
      <c r="BN5813" s="78">
        <v>0.37391682811632987</v>
      </c>
      <c r="BO5813" s="78">
        <v>5.2558802068796581E-2</v>
      </c>
      <c r="BU5813" s="78">
        <v>1.2392306837465661E-3</v>
      </c>
      <c r="BV5813" s="78">
        <v>0.37391682811632987</v>
      </c>
      <c r="BW5813" s="78">
        <v>0</v>
      </c>
      <c r="BX5813" s="78">
        <v>0.37391682811632987</v>
      </c>
      <c r="BY5813" s="78">
        <v>5.2558802068796581E-2</v>
      </c>
      <c r="CT5813" s="78" t="s">
        <v>155</v>
      </c>
      <c r="CU5813" s="78" t="s">
        <v>466</v>
      </c>
      <c r="CV5813" s="78" t="s">
        <v>499</v>
      </c>
      <c r="CW5813" s="78">
        <v>2047</v>
      </c>
      <c r="CX5813" s="78">
        <v>0</v>
      </c>
      <c r="CY5813" s="78">
        <v>26191.727822096062</v>
      </c>
      <c r="CZ5813" s="78">
        <v>544.12906691831051</v>
      </c>
      <c r="DA5813" s="78">
        <v>16654.741429750011</v>
      </c>
      <c r="DB5813" s="78">
        <v>8992.8573254216881</v>
      </c>
      <c r="DC5813" s="78">
        <v>6201.7082259012577</v>
      </c>
      <c r="DD5813" s="78">
        <v>8.3991693265816558E-11</v>
      </c>
      <c r="DE5813" s="78">
        <v>0</v>
      </c>
      <c r="DF5813" s="78">
        <v>5.2089197503398981E-7</v>
      </c>
      <c r="DG5813" s="78">
        <v>5.2089197503398981E-7</v>
      </c>
      <c r="DH5813" s="78">
        <v>0</v>
      </c>
      <c r="DI5813" s="78">
        <v>3.4462954904417559E-2</v>
      </c>
      <c r="DJ5813" s="78">
        <v>3.4462954904417559E-2</v>
      </c>
      <c r="DK5813" s="78">
        <v>0</v>
      </c>
      <c r="DL5813" s="78">
        <v>3.4462954904417559E-2</v>
      </c>
    </row>
    <row r="5814" spans="63:116" x14ac:dyDescent="0.25">
      <c r="BK5814" s="78">
        <v>1.2392306837465661E-3</v>
      </c>
      <c r="BL5814" s="78">
        <v>0.37391682811632987</v>
      </c>
      <c r="BM5814" s="78">
        <v>0</v>
      </c>
      <c r="BN5814" s="78">
        <v>0.37391682811632987</v>
      </c>
      <c r="BO5814" s="78">
        <v>4.9120375765230449E-2</v>
      </c>
      <c r="BU5814" s="78">
        <v>0</v>
      </c>
      <c r="BV5814" s="78">
        <v>0</v>
      </c>
      <c r="BW5814" s="78">
        <v>0</v>
      </c>
      <c r="BX5814" s="78">
        <v>0</v>
      </c>
      <c r="BY5814" s="78">
        <v>0</v>
      </c>
      <c r="CT5814" s="78" t="s">
        <v>155</v>
      </c>
      <c r="CU5814" s="78" t="s">
        <v>466</v>
      </c>
      <c r="CV5814" s="78" t="s">
        <v>499</v>
      </c>
      <c r="CW5814" s="78">
        <v>2048</v>
      </c>
      <c r="CX5814" s="78">
        <v>0</v>
      </c>
      <c r="CY5814" s="78">
        <v>27464.72272373056</v>
      </c>
      <c r="CZ5814" s="78">
        <v>578.84065083892744</v>
      </c>
      <c r="DA5814" s="78">
        <v>17445.537973199691</v>
      </c>
      <c r="DB5814" s="78">
        <v>9440.3440996891586</v>
      </c>
      <c r="DC5814" s="78">
        <v>6510.3067400922364</v>
      </c>
      <c r="DD5814" s="78">
        <v>8.3991693265816558E-11</v>
      </c>
      <c r="DE5814" s="78">
        <v>0</v>
      </c>
      <c r="DF5814" s="78">
        <v>5.4681168678020526E-7</v>
      </c>
      <c r="DG5814" s="78">
        <v>5.4681168678020526E-7</v>
      </c>
      <c r="DH5814" s="78">
        <v>0</v>
      </c>
      <c r="DI5814" s="78">
        <v>0</v>
      </c>
      <c r="DJ5814" s="78">
        <v>3.4462954904417559E-2</v>
      </c>
      <c r="DK5814" s="78">
        <v>0</v>
      </c>
      <c r="DL5814" s="78">
        <v>3.4462954904417559E-2</v>
      </c>
    </row>
    <row r="5815" spans="63:116" x14ac:dyDescent="0.25">
      <c r="BK5815" s="78">
        <v>0</v>
      </c>
      <c r="BL5815" s="78">
        <v>0</v>
      </c>
      <c r="BM5815" s="78">
        <v>0</v>
      </c>
      <c r="BN5815" s="78">
        <v>0</v>
      </c>
      <c r="BO5815" s="78">
        <v>0</v>
      </c>
      <c r="BU5815" s="78">
        <v>0</v>
      </c>
      <c r="BV5815" s="78">
        <v>0</v>
      </c>
      <c r="BW5815" s="78">
        <v>0</v>
      </c>
      <c r="BX5815" s="78">
        <v>0</v>
      </c>
      <c r="BY5815" s="78">
        <v>0</v>
      </c>
      <c r="CT5815" s="78" t="s">
        <v>155</v>
      </c>
      <c r="CU5815" s="78" t="s">
        <v>466</v>
      </c>
      <c r="CV5815" s="78" t="s">
        <v>499</v>
      </c>
      <c r="CW5815" s="78">
        <v>2049</v>
      </c>
      <c r="CX5815" s="78">
        <v>0</v>
      </c>
      <c r="CY5815" s="78">
        <v>27464.72272373056</v>
      </c>
      <c r="CZ5815" s="78">
        <v>578.84065083892744</v>
      </c>
      <c r="DA5815" s="78">
        <v>17445.537973199691</v>
      </c>
      <c r="DB5815" s="78">
        <v>9440.3440996891586</v>
      </c>
      <c r="DC5815" s="78">
        <v>6510.3067400922364</v>
      </c>
      <c r="DD5815" s="78">
        <v>8.3991693265816558E-11</v>
      </c>
      <c r="DE5815" s="78">
        <v>0</v>
      </c>
      <c r="DF5815" s="78">
        <v>5.4681168678020526E-7</v>
      </c>
      <c r="DG5815" s="78">
        <v>5.4681168678020526E-7</v>
      </c>
      <c r="DH5815" s="78">
        <v>0</v>
      </c>
      <c r="DI5815" s="78">
        <v>2.2068286994194955E-3</v>
      </c>
      <c r="DJ5815" s="78">
        <v>0</v>
      </c>
      <c r="DK5815" s="78">
        <v>0</v>
      </c>
      <c r="DL5815" s="78">
        <v>0</v>
      </c>
    </row>
    <row r="5816" spans="63:116" x14ac:dyDescent="0.25">
      <c r="BK5816" s="78">
        <v>0</v>
      </c>
      <c r="BL5816" s="78">
        <v>0</v>
      </c>
      <c r="BM5816" s="78">
        <v>0</v>
      </c>
      <c r="BN5816" s="78">
        <v>0</v>
      </c>
      <c r="BO5816" s="78">
        <v>0</v>
      </c>
      <c r="BU5816" s="78">
        <v>3.6952251559530407E-2</v>
      </c>
      <c r="BV5816" s="78">
        <v>2.562996813031996</v>
      </c>
      <c r="BW5816" s="78">
        <v>0</v>
      </c>
      <c r="BX5816" s="78">
        <v>2.562996813031996</v>
      </c>
      <c r="BY5816" s="78">
        <v>2.562996813031996</v>
      </c>
      <c r="CT5816" s="78" t="s">
        <v>155</v>
      </c>
      <c r="CU5816" s="78" t="s">
        <v>466</v>
      </c>
      <c r="CV5816" s="78" t="s">
        <v>499</v>
      </c>
      <c r="CW5816" s="78">
        <v>2050</v>
      </c>
      <c r="CX5816" s="78">
        <v>0</v>
      </c>
      <c r="CY5816" s="78">
        <v>27464.72272373056</v>
      </c>
      <c r="CZ5816" s="78">
        <v>578.84065083892744</v>
      </c>
      <c r="DA5816" s="78">
        <v>17445.537973199691</v>
      </c>
      <c r="DB5816" s="78">
        <v>9440.3440996891586</v>
      </c>
      <c r="DC5816" s="78">
        <v>6510.3067400922364</v>
      </c>
      <c r="DD5816" s="78">
        <v>8.3991693265816558E-11</v>
      </c>
      <c r="DE5816" s="78">
        <v>0</v>
      </c>
      <c r="DF5816" s="78">
        <v>5.4681168678020526E-7</v>
      </c>
      <c r="DG5816" s="78">
        <v>5.4681168678020526E-7</v>
      </c>
      <c r="DH5816" s="78">
        <v>0</v>
      </c>
      <c r="DI5816" s="78">
        <v>2.2874540095237368E-3</v>
      </c>
      <c r="DJ5816" s="78">
        <v>2.2874540095237368E-3</v>
      </c>
      <c r="DK5816" s="78">
        <v>0</v>
      </c>
      <c r="DL5816" s="78">
        <v>2.2874540095237368E-3</v>
      </c>
    </row>
    <row r="5817" spans="63:116" x14ac:dyDescent="0.25">
      <c r="BK5817" s="78">
        <v>3.6952251559530407E-2</v>
      </c>
      <c r="BL5817" s="78">
        <v>2.562996813031996</v>
      </c>
      <c r="BM5817" s="78">
        <v>0</v>
      </c>
      <c r="BN5817" s="78">
        <v>2.562996813031996</v>
      </c>
      <c r="BO5817" s="78">
        <v>2.395324124328968</v>
      </c>
      <c r="BU5817" s="78">
        <v>3.6952251559530407E-2</v>
      </c>
      <c r="BV5817" s="78">
        <v>2.562996813031996</v>
      </c>
      <c r="BW5817" s="78">
        <v>0</v>
      </c>
      <c r="BX5817" s="78">
        <v>2.562996813031996</v>
      </c>
      <c r="BY5817" s="78">
        <v>2.395324124328968</v>
      </c>
      <c r="CT5817" s="78" t="s">
        <v>155</v>
      </c>
      <c r="CU5817" s="78" t="s">
        <v>466</v>
      </c>
      <c r="CV5817" s="78" t="s">
        <v>499</v>
      </c>
      <c r="CW5817" s="78">
        <v>2051</v>
      </c>
      <c r="CX5817" s="78">
        <v>0</v>
      </c>
      <c r="CY5817" s="78">
        <v>27464.72272373056</v>
      </c>
      <c r="CZ5817" s="78">
        <v>578.84065083892744</v>
      </c>
      <c r="DA5817" s="78">
        <v>17445.537973199691</v>
      </c>
      <c r="DB5817" s="78">
        <v>9440.3440996891586</v>
      </c>
      <c r="DC5817" s="78">
        <v>6510.3067400922364</v>
      </c>
      <c r="DD5817" s="78">
        <v>8.3991693265816558E-11</v>
      </c>
      <c r="DE5817" s="78">
        <v>0</v>
      </c>
      <c r="DF5817" s="78">
        <v>5.4681168678020526E-7</v>
      </c>
      <c r="DG5817" s="78">
        <v>5.4681168678020526E-7</v>
      </c>
      <c r="DH5817" s="78">
        <v>0</v>
      </c>
      <c r="DI5817" s="78">
        <v>2.2874540095237368E-3</v>
      </c>
      <c r="DJ5817" s="78">
        <v>2.2874540095237368E-3</v>
      </c>
      <c r="DK5817" s="78">
        <v>0</v>
      </c>
      <c r="DL5817" s="78">
        <v>2.2874540095237368E-3</v>
      </c>
    </row>
    <row r="5818" spans="63:116" x14ac:dyDescent="0.25">
      <c r="BK5818" s="78">
        <v>3.6952251559530407E-2</v>
      </c>
      <c r="BL5818" s="78">
        <v>2.6569156201407225</v>
      </c>
      <c r="BM5818" s="78">
        <v>0</v>
      </c>
      <c r="BN5818" s="78">
        <v>2.6569156201407225</v>
      </c>
      <c r="BO5818" s="78">
        <v>2.3206530003849437</v>
      </c>
      <c r="BU5818" s="78">
        <v>3.6952251559530407E-2</v>
      </c>
      <c r="BV5818" s="78">
        <v>2.6569156201407225</v>
      </c>
      <c r="BW5818" s="78">
        <v>0</v>
      </c>
      <c r="BX5818" s="78">
        <v>2.6569156201407225</v>
      </c>
      <c r="BY5818" s="78">
        <v>2.3206530003849437</v>
      </c>
      <c r="CT5818" s="78" t="s">
        <v>155</v>
      </c>
      <c r="CU5818" s="78" t="s">
        <v>466</v>
      </c>
      <c r="CV5818" s="78" t="s">
        <v>499</v>
      </c>
      <c r="CW5818" s="78">
        <v>2052</v>
      </c>
      <c r="CX5818" s="78">
        <v>0</v>
      </c>
      <c r="CY5818" s="78">
        <v>27464.72272373056</v>
      </c>
      <c r="CZ5818" s="78">
        <v>578.84065083892744</v>
      </c>
      <c r="DA5818" s="78">
        <v>17445.537973199691</v>
      </c>
      <c r="DB5818" s="78">
        <v>9440.3440996891586</v>
      </c>
      <c r="DC5818" s="78">
        <v>6510.3067400922364</v>
      </c>
      <c r="DD5818" s="78">
        <v>8.3991693265816558E-11</v>
      </c>
      <c r="DE5818" s="78">
        <v>0</v>
      </c>
      <c r="DF5818" s="78">
        <v>5.4681168678020526E-7</v>
      </c>
      <c r="DG5818" s="78">
        <v>5.4681168678020526E-7</v>
      </c>
      <c r="DH5818" s="78">
        <v>0</v>
      </c>
      <c r="DI5818" s="78">
        <v>2.2874540095237368E-3</v>
      </c>
      <c r="DJ5818" s="78">
        <v>2.2874540095237368E-3</v>
      </c>
      <c r="DK5818" s="78">
        <v>0</v>
      </c>
      <c r="DL5818" s="78">
        <v>2.2874540095237368E-3</v>
      </c>
    </row>
    <row r="5819" spans="63:116" x14ac:dyDescent="0.25">
      <c r="BK5819" s="78">
        <v>3.6952251559530407E-2</v>
      </c>
      <c r="BL5819" s="78">
        <v>2.6569156201407225</v>
      </c>
      <c r="BM5819" s="78">
        <v>0</v>
      </c>
      <c r="BN5819" s="78">
        <v>2.6569156201407225</v>
      </c>
      <c r="BO5819" s="78">
        <v>2.1688345797990127</v>
      </c>
      <c r="BU5819" s="78">
        <v>3.6952251559530407E-2</v>
      </c>
      <c r="BV5819" s="78">
        <v>2.6569156201407225</v>
      </c>
      <c r="BW5819" s="78">
        <v>0</v>
      </c>
      <c r="BX5819" s="78">
        <v>2.6569156201407225</v>
      </c>
      <c r="BY5819" s="78">
        <v>2.1688345797990127</v>
      </c>
      <c r="CT5819" s="78" t="s">
        <v>155</v>
      </c>
      <c r="CU5819" s="78" t="s">
        <v>466</v>
      </c>
      <c r="CV5819" s="78" t="s">
        <v>499</v>
      </c>
      <c r="CW5819" s="78">
        <v>2053</v>
      </c>
      <c r="CX5819" s="78">
        <v>0</v>
      </c>
      <c r="CY5819" s="78">
        <v>28779.66937774482</v>
      </c>
      <c r="CZ5819" s="78">
        <v>615.09516728738606</v>
      </c>
      <c r="DA5819" s="78">
        <v>18261.232691172208</v>
      </c>
      <c r="DB5819" s="78">
        <v>9903.341519286354</v>
      </c>
      <c r="DC5819" s="78">
        <v>6829.6017985793715</v>
      </c>
      <c r="DD5819" s="78">
        <v>8.3991693265816558E-11</v>
      </c>
      <c r="DE5819" s="78">
        <v>0</v>
      </c>
      <c r="DF5819" s="78">
        <v>5.7362981939394768E-7</v>
      </c>
      <c r="DG5819" s="78">
        <v>5.7362981939394768E-7</v>
      </c>
      <c r="DH5819" s="78">
        <v>0</v>
      </c>
      <c r="DI5819" s="78">
        <v>2.2874540095237368E-3</v>
      </c>
      <c r="DJ5819" s="78">
        <v>2.2874540095237368E-3</v>
      </c>
      <c r="DK5819" s="78">
        <v>0</v>
      </c>
      <c r="DL5819" s="78">
        <v>2.2874540095237368E-3</v>
      </c>
    </row>
    <row r="5820" spans="63:116" x14ac:dyDescent="0.25">
      <c r="BK5820" s="78">
        <v>3.6952251559530407E-2</v>
      </c>
      <c r="BL5820" s="78">
        <v>2.6569156201407225</v>
      </c>
      <c r="BM5820" s="78">
        <v>0</v>
      </c>
      <c r="BN5820" s="78">
        <v>2.6569156201407225</v>
      </c>
      <c r="BO5820" s="78">
        <v>2.0269482054196382</v>
      </c>
      <c r="BU5820" s="78">
        <v>3.6952251559530407E-2</v>
      </c>
      <c r="BV5820" s="78">
        <v>2.6569156201407225</v>
      </c>
      <c r="BW5820" s="78">
        <v>0</v>
      </c>
      <c r="BX5820" s="78">
        <v>2.6569156201407225</v>
      </c>
      <c r="BY5820" s="78">
        <v>2.0269482054196382</v>
      </c>
      <c r="CT5820" s="78" t="s">
        <v>155</v>
      </c>
      <c r="CU5820" s="78" t="s">
        <v>466</v>
      </c>
      <c r="CV5820" s="78" t="s">
        <v>499</v>
      </c>
      <c r="CW5820" s="78">
        <v>2054</v>
      </c>
      <c r="CX5820" s="78">
        <v>0</v>
      </c>
      <c r="CY5820" s="78">
        <v>28779.66937774482</v>
      </c>
      <c r="CZ5820" s="78">
        <v>615.09516728738606</v>
      </c>
      <c r="DA5820" s="78">
        <v>18261.232691172208</v>
      </c>
      <c r="DB5820" s="78">
        <v>9903.341519286354</v>
      </c>
      <c r="DC5820" s="78">
        <v>6829.6017985793715</v>
      </c>
      <c r="DD5820" s="78">
        <v>8.3991693265816558E-11</v>
      </c>
      <c r="DE5820" s="78">
        <v>0</v>
      </c>
      <c r="DF5820" s="78">
        <v>5.7362981939394768E-7</v>
      </c>
      <c r="DG5820" s="78">
        <v>5.7362981939394768E-7</v>
      </c>
      <c r="DH5820" s="78">
        <v>0</v>
      </c>
      <c r="DI5820" s="78">
        <v>2.2874540095237368E-3</v>
      </c>
      <c r="DJ5820" s="78">
        <v>2.2874540095237368E-3</v>
      </c>
      <c r="DK5820" s="78">
        <v>0</v>
      </c>
      <c r="DL5820" s="78">
        <v>2.2874540095237368E-3</v>
      </c>
    </row>
    <row r="5821" spans="63:116" x14ac:dyDescent="0.25">
      <c r="BK5821" s="78">
        <v>3.6952251559530407E-2</v>
      </c>
      <c r="BL5821" s="78">
        <v>2.6569156201407225</v>
      </c>
      <c r="BM5821" s="78">
        <v>0</v>
      </c>
      <c r="BN5821" s="78">
        <v>2.6569156201407225</v>
      </c>
      <c r="BO5821" s="78">
        <v>1.8943441172146149</v>
      </c>
      <c r="BU5821" s="78">
        <v>3.6952251559530407E-2</v>
      </c>
      <c r="BV5821" s="78">
        <v>2.6569156201407225</v>
      </c>
      <c r="BW5821" s="78">
        <v>0</v>
      </c>
      <c r="BX5821" s="78">
        <v>2.6569156201407225</v>
      </c>
      <c r="BY5821" s="78">
        <v>1.8943441172146149</v>
      </c>
      <c r="CT5821" s="78" t="s">
        <v>155</v>
      </c>
      <c r="CU5821" s="78" t="s">
        <v>466</v>
      </c>
      <c r="CV5821" s="78" t="s">
        <v>499</v>
      </c>
      <c r="CW5821" s="78">
        <v>2055</v>
      </c>
      <c r="CX5821" s="78">
        <v>0</v>
      </c>
      <c r="CY5821" s="78">
        <v>28779.66937774482</v>
      </c>
      <c r="CZ5821" s="78">
        <v>615.09516728738606</v>
      </c>
      <c r="DA5821" s="78">
        <v>18261.232691172208</v>
      </c>
      <c r="DB5821" s="78">
        <v>9903.341519286354</v>
      </c>
      <c r="DC5821" s="78">
        <v>6829.6017985793715</v>
      </c>
      <c r="DD5821" s="78">
        <v>8.3991693265816558E-11</v>
      </c>
      <c r="DE5821" s="78">
        <v>0</v>
      </c>
      <c r="DF5821" s="78">
        <v>5.7362981939394768E-7</v>
      </c>
      <c r="DG5821" s="78">
        <v>5.7362981939394768E-7</v>
      </c>
      <c r="DH5821" s="78">
        <v>0</v>
      </c>
      <c r="DI5821" s="78">
        <v>2.3889706890240303E-3</v>
      </c>
      <c r="DJ5821" s="78">
        <v>2.3889706890240303E-3</v>
      </c>
      <c r="DK5821" s="78">
        <v>0</v>
      </c>
      <c r="DL5821" s="78">
        <v>2.3889706890240303E-3</v>
      </c>
    </row>
    <row r="5822" spans="63:116" x14ac:dyDescent="0.25">
      <c r="BK5822" s="78">
        <v>3.6952251559530407E-2</v>
      </c>
      <c r="BL5822" s="78">
        <v>2.6569156201407225</v>
      </c>
      <c r="BM5822" s="78">
        <v>0</v>
      </c>
      <c r="BN5822" s="78">
        <v>2.6569156201407225</v>
      </c>
      <c r="BO5822" s="78">
        <v>1.7704150628173969</v>
      </c>
      <c r="BU5822" s="78">
        <v>3.6952251559530407E-2</v>
      </c>
      <c r="BV5822" s="78">
        <v>2.6569156201407225</v>
      </c>
      <c r="BW5822" s="78">
        <v>0</v>
      </c>
      <c r="BX5822" s="78">
        <v>2.6569156201407225</v>
      </c>
      <c r="BY5822" s="78">
        <v>1.7704150628173969</v>
      </c>
      <c r="CT5822" s="78" t="s">
        <v>155</v>
      </c>
      <c r="CU5822" s="78" t="s">
        <v>466</v>
      </c>
      <c r="CV5822" s="78" t="s">
        <v>500</v>
      </c>
      <c r="CW5822" s="78">
        <v>2026</v>
      </c>
      <c r="CX5822" s="78">
        <v>0</v>
      </c>
      <c r="CY5822" s="78">
        <v>21835.978114130328</v>
      </c>
      <c r="CZ5822" s="78">
        <v>428.60232122026139</v>
      </c>
      <c r="DA5822" s="78">
        <v>13939.560973457499</v>
      </c>
      <c r="DB5822" s="78">
        <v>7467.8148194524429</v>
      </c>
      <c r="DC5822" s="78">
        <v>5149.9992626797111</v>
      </c>
      <c r="DD5822" s="78">
        <v>3.6216868139664958E-9</v>
      </c>
      <c r="DE5822" s="78">
        <v>0</v>
      </c>
      <c r="DF5822" s="78">
        <v>1.8651684421584286E-5</v>
      </c>
      <c r="DG5822" s="78">
        <v>1.8651684421584286E-5</v>
      </c>
      <c r="DH5822" s="78">
        <v>0</v>
      </c>
      <c r="DI5822" s="78">
        <v>2.3889706890240303E-3</v>
      </c>
      <c r="DJ5822" s="78">
        <v>2.3889706890240303E-3</v>
      </c>
      <c r="DK5822" s="78">
        <v>0</v>
      </c>
      <c r="DL5822" s="78">
        <v>2.3889706890240303E-3</v>
      </c>
    </row>
    <row r="5823" spans="63:116" x14ac:dyDescent="0.25">
      <c r="BK5823" s="78">
        <v>3.6952251559530407E-2</v>
      </c>
      <c r="BL5823" s="78">
        <v>2.7752542290726026</v>
      </c>
      <c r="BM5823" s="78">
        <v>0</v>
      </c>
      <c r="BN5823" s="78">
        <v>2.7752542290726026</v>
      </c>
      <c r="BO5823" s="78">
        <v>1.7282888548190827</v>
      </c>
      <c r="BU5823" s="78">
        <v>3.6952251559530407E-2</v>
      </c>
      <c r="BV5823" s="78">
        <v>2.7752542290726026</v>
      </c>
      <c r="BW5823" s="78">
        <v>0</v>
      </c>
      <c r="BX5823" s="78">
        <v>2.7752542290726026</v>
      </c>
      <c r="BY5823" s="78">
        <v>1.7282888548190827</v>
      </c>
      <c r="CT5823" s="78" t="s">
        <v>155</v>
      </c>
      <c r="CU5823" s="78" t="s">
        <v>466</v>
      </c>
      <c r="CV5823" s="78" t="s">
        <v>500</v>
      </c>
      <c r="CW5823" s="78">
        <v>2027</v>
      </c>
      <c r="CX5823" s="78">
        <v>0</v>
      </c>
      <c r="CY5823" s="78">
        <v>21835.978114130328</v>
      </c>
      <c r="CZ5823" s="78">
        <v>428.60232122026139</v>
      </c>
      <c r="DA5823" s="78">
        <v>13939.560973457499</v>
      </c>
      <c r="DB5823" s="78">
        <v>7467.8148194524429</v>
      </c>
      <c r="DC5823" s="78">
        <v>5149.9992626797111</v>
      </c>
      <c r="DD5823" s="78">
        <v>3.6216868139664958E-9</v>
      </c>
      <c r="DE5823" s="78">
        <v>0</v>
      </c>
      <c r="DF5823" s="78">
        <v>1.8651684421584286E-5</v>
      </c>
      <c r="DG5823" s="78">
        <v>1.8651684421584286E-5</v>
      </c>
      <c r="DH5823" s="78">
        <v>0</v>
      </c>
      <c r="DI5823" s="78">
        <v>2.3889706890240303E-3</v>
      </c>
      <c r="DJ5823" s="78">
        <v>2.3889706890240303E-3</v>
      </c>
      <c r="DK5823" s="78">
        <v>0</v>
      </c>
      <c r="DL5823" s="78">
        <v>2.3889706890240303E-3</v>
      </c>
    </row>
    <row r="5824" spans="63:116" x14ac:dyDescent="0.25">
      <c r="BK5824" s="78">
        <v>3.6952251559530407E-2</v>
      </c>
      <c r="BL5824" s="78">
        <v>2.7752542290726026</v>
      </c>
      <c r="BM5824" s="78">
        <v>0</v>
      </c>
      <c r="BN5824" s="78">
        <v>2.7752542290726026</v>
      </c>
      <c r="BO5824" s="78">
        <v>1.6152232288028807</v>
      </c>
      <c r="BU5824" s="78">
        <v>3.6952251559530407E-2</v>
      </c>
      <c r="BV5824" s="78">
        <v>2.7752542290726026</v>
      </c>
      <c r="BW5824" s="78">
        <v>0</v>
      </c>
      <c r="BX5824" s="78">
        <v>2.7752542290726026</v>
      </c>
      <c r="BY5824" s="78">
        <v>1.6152232288028807</v>
      </c>
      <c r="CT5824" s="78" t="s">
        <v>155</v>
      </c>
      <c r="CU5824" s="78" t="s">
        <v>466</v>
      </c>
      <c r="CV5824" s="78" t="s">
        <v>500</v>
      </c>
      <c r="CW5824" s="78">
        <v>2028</v>
      </c>
      <c r="CX5824" s="78">
        <v>0</v>
      </c>
      <c r="CY5824" s="78">
        <v>22783.187028906879</v>
      </c>
      <c r="CZ5824" s="78">
        <v>453.2609605570625</v>
      </c>
      <c r="DA5824" s="78">
        <v>14531.335685571999</v>
      </c>
      <c r="DB5824" s="78">
        <v>7798.5903827775601</v>
      </c>
      <c r="DC5824" s="78">
        <v>5378.1106913133581</v>
      </c>
      <c r="DD5824" s="78">
        <v>3.6216868139664958E-9</v>
      </c>
      <c r="DE5824" s="78">
        <v>0</v>
      </c>
      <c r="DF5824" s="78">
        <v>1.9477832574781826E-5</v>
      </c>
      <c r="DG5824" s="78">
        <v>1.9477832574781826E-5</v>
      </c>
      <c r="DH5824" s="78">
        <v>0</v>
      </c>
      <c r="DI5824" s="78">
        <v>2.3889706890240303E-3</v>
      </c>
      <c r="DJ5824" s="78">
        <v>2.3889706890240303E-3</v>
      </c>
      <c r="DK5824" s="78">
        <v>0</v>
      </c>
      <c r="DL5824" s="78">
        <v>2.3889706890240303E-3</v>
      </c>
    </row>
    <row r="5825" spans="63:116" x14ac:dyDescent="0.25">
      <c r="BK5825" s="78">
        <v>3.6952251559530407E-2</v>
      </c>
      <c r="BL5825" s="78">
        <v>2.7752542290726026</v>
      </c>
      <c r="BM5825" s="78">
        <v>0</v>
      </c>
      <c r="BN5825" s="78">
        <v>2.7752542290726026</v>
      </c>
      <c r="BO5825" s="78">
        <v>1.5095544194419446</v>
      </c>
      <c r="BU5825" s="78">
        <v>3.6952251559530407E-2</v>
      </c>
      <c r="BV5825" s="78">
        <v>2.7752542290726026</v>
      </c>
      <c r="BW5825" s="78">
        <v>0</v>
      </c>
      <c r="BX5825" s="78">
        <v>2.7752542290726026</v>
      </c>
      <c r="BY5825" s="78">
        <v>1.5095544194419446</v>
      </c>
      <c r="CT5825" s="78" t="s">
        <v>155</v>
      </c>
      <c r="CU5825" s="78" t="s">
        <v>466</v>
      </c>
      <c r="CV5825" s="78" t="s">
        <v>500</v>
      </c>
      <c r="CW5825" s="78">
        <v>2029</v>
      </c>
      <c r="CX5825" s="78">
        <v>0</v>
      </c>
      <c r="CY5825" s="78">
        <v>22783.187028906879</v>
      </c>
      <c r="CZ5825" s="78">
        <v>453.2609605570625</v>
      </c>
      <c r="DA5825" s="78">
        <v>14531.335685571999</v>
      </c>
      <c r="DB5825" s="78">
        <v>7798.5903827775601</v>
      </c>
      <c r="DC5825" s="78">
        <v>5378.1106913133581</v>
      </c>
      <c r="DD5825" s="78">
        <v>3.6216868139664958E-9</v>
      </c>
      <c r="DE5825" s="78">
        <v>0</v>
      </c>
      <c r="DF5825" s="78">
        <v>1.9477832574781826E-5</v>
      </c>
      <c r="DG5825" s="78">
        <v>1.9477832574781826E-5</v>
      </c>
      <c r="DH5825" s="78">
        <v>0</v>
      </c>
      <c r="DI5825" s="78">
        <v>2.3889706890240303E-3</v>
      </c>
      <c r="DJ5825" s="78">
        <v>2.3889706890240303E-3</v>
      </c>
      <c r="DK5825" s="78">
        <v>0</v>
      </c>
      <c r="DL5825" s="78">
        <v>2.3889706890240303E-3</v>
      </c>
    </row>
    <row r="5826" spans="63:116" x14ac:dyDescent="0.25">
      <c r="BK5826" s="78">
        <v>3.6952251559530407E-2</v>
      </c>
      <c r="BL5826" s="78">
        <v>2.7752542290726026</v>
      </c>
      <c r="BM5826" s="78">
        <v>0</v>
      </c>
      <c r="BN5826" s="78">
        <v>2.7752542290726026</v>
      </c>
      <c r="BO5826" s="78">
        <v>1.4107985228429389</v>
      </c>
      <c r="BU5826" s="78">
        <v>3.6952251559530407E-2</v>
      </c>
      <c r="BV5826" s="78">
        <v>2.7752542290726026</v>
      </c>
      <c r="BW5826" s="78">
        <v>0</v>
      </c>
      <c r="BX5826" s="78">
        <v>2.7752542290726026</v>
      </c>
      <c r="BY5826" s="78">
        <v>1.4107985228429389</v>
      </c>
      <c r="CT5826" s="78" t="s">
        <v>155</v>
      </c>
      <c r="CU5826" s="78" t="s">
        <v>466</v>
      </c>
      <c r="CV5826" s="78" t="s">
        <v>500</v>
      </c>
      <c r="CW5826" s="78">
        <v>2030</v>
      </c>
      <c r="CX5826" s="78">
        <v>0</v>
      </c>
      <c r="CY5826" s="78">
        <v>22783.187028906879</v>
      </c>
      <c r="CZ5826" s="78">
        <v>453.2609605570625</v>
      </c>
      <c r="DA5826" s="78">
        <v>14531.335685571999</v>
      </c>
      <c r="DB5826" s="78">
        <v>7798.5903827775601</v>
      </c>
      <c r="DC5826" s="78">
        <v>5378.1106913133581</v>
      </c>
      <c r="DD5826" s="78">
        <v>3.6216868139664958E-9</v>
      </c>
      <c r="DE5826" s="78">
        <v>0</v>
      </c>
      <c r="DF5826" s="78">
        <v>1.9477832574781826E-5</v>
      </c>
      <c r="DG5826" s="78">
        <v>1.9477832574781826E-5</v>
      </c>
      <c r="DH5826" s="78">
        <v>0</v>
      </c>
      <c r="DI5826" s="78">
        <v>2.5016992762251782E-3</v>
      </c>
      <c r="DJ5826" s="78">
        <v>2.5016992762251782E-3</v>
      </c>
      <c r="DK5826" s="78">
        <v>0</v>
      </c>
      <c r="DL5826" s="78">
        <v>2.5016992762251782E-3</v>
      </c>
    </row>
    <row r="5827" spans="63:116" x14ac:dyDescent="0.25">
      <c r="BK5827" s="78">
        <v>3.6952251559530407E-2</v>
      </c>
      <c r="BL5827" s="78">
        <v>2.7752542290726026</v>
      </c>
      <c r="BM5827" s="78">
        <v>0</v>
      </c>
      <c r="BN5827" s="78">
        <v>2.7752542290726026</v>
      </c>
      <c r="BO5827" s="78">
        <v>1.3185032923765783</v>
      </c>
      <c r="BU5827" s="78">
        <v>3.6952251559530407E-2</v>
      </c>
      <c r="BV5827" s="78">
        <v>2.7752542290726026</v>
      </c>
      <c r="BW5827" s="78">
        <v>0</v>
      </c>
      <c r="BX5827" s="78">
        <v>2.7752542290726026</v>
      </c>
      <c r="BY5827" s="78">
        <v>1.3185032923765783</v>
      </c>
      <c r="CT5827" s="78" t="s">
        <v>155</v>
      </c>
      <c r="CU5827" s="78" t="s">
        <v>466</v>
      </c>
      <c r="CV5827" s="78" t="s">
        <v>500</v>
      </c>
      <c r="CW5827" s="78">
        <v>2031</v>
      </c>
      <c r="CX5827" s="78">
        <v>0</v>
      </c>
      <c r="CY5827" s="78">
        <v>22783.187028906879</v>
      </c>
      <c r="CZ5827" s="78">
        <v>453.2609605570625</v>
      </c>
      <c r="DA5827" s="78">
        <v>14531.335685571999</v>
      </c>
      <c r="DB5827" s="78">
        <v>7798.5903827775601</v>
      </c>
      <c r="DC5827" s="78">
        <v>5378.1106913133581</v>
      </c>
      <c r="DD5827" s="78">
        <v>3.6216868139664958E-9</v>
      </c>
      <c r="DE5827" s="78">
        <v>0</v>
      </c>
      <c r="DF5827" s="78">
        <v>1.9477832574781826E-5</v>
      </c>
      <c r="DG5827" s="78">
        <v>1.9477832574781826E-5</v>
      </c>
      <c r="DH5827" s="78">
        <v>0</v>
      </c>
      <c r="DI5827" s="78">
        <v>2.5016992762251782E-3</v>
      </c>
      <c r="DJ5827" s="78">
        <v>2.5016992762251782E-3</v>
      </c>
      <c r="DK5827" s="78">
        <v>0</v>
      </c>
      <c r="DL5827" s="78">
        <v>2.5016992762251782E-3</v>
      </c>
    </row>
    <row r="5828" spans="63:116" x14ac:dyDescent="0.25">
      <c r="BK5828" s="78">
        <v>3.6952251559530407E-2</v>
      </c>
      <c r="BL5828" s="78">
        <v>2.9067685588774848</v>
      </c>
      <c r="BM5828" s="78">
        <v>0</v>
      </c>
      <c r="BN5828" s="78">
        <v>2.9067685588774848</v>
      </c>
      <c r="BO5828" s="78">
        <v>1.2906400028865597</v>
      </c>
      <c r="BU5828" s="78">
        <v>3.6952251559530407E-2</v>
      </c>
      <c r="BV5828" s="78">
        <v>2.9067685588774848</v>
      </c>
      <c r="BW5828" s="78">
        <v>0</v>
      </c>
      <c r="BX5828" s="78">
        <v>2.9067685588774848</v>
      </c>
      <c r="BY5828" s="78">
        <v>1.2906400028865597</v>
      </c>
      <c r="CT5828" s="78" t="s">
        <v>155</v>
      </c>
      <c r="CU5828" s="78" t="s">
        <v>466</v>
      </c>
      <c r="CV5828" s="78" t="s">
        <v>500</v>
      </c>
      <c r="CW5828" s="78">
        <v>2032</v>
      </c>
      <c r="CX5828" s="78">
        <v>0</v>
      </c>
      <c r="CY5828" s="78">
        <v>22783.187028906879</v>
      </c>
      <c r="CZ5828" s="78">
        <v>453.2609605570625</v>
      </c>
      <c r="DA5828" s="78">
        <v>14531.335685571999</v>
      </c>
      <c r="DB5828" s="78">
        <v>7798.5903827775601</v>
      </c>
      <c r="DC5828" s="78">
        <v>5378.1106913133581</v>
      </c>
      <c r="DD5828" s="78">
        <v>3.6216868139664958E-9</v>
      </c>
      <c r="DE5828" s="78">
        <v>0</v>
      </c>
      <c r="DF5828" s="78">
        <v>1.9477832574781826E-5</v>
      </c>
      <c r="DG5828" s="78">
        <v>1.9477832574781826E-5</v>
      </c>
      <c r="DH5828" s="78">
        <v>0</v>
      </c>
      <c r="DI5828" s="78">
        <v>2.5016992762251782E-3</v>
      </c>
      <c r="DJ5828" s="78">
        <v>2.5016992762251782E-3</v>
      </c>
      <c r="DK5828" s="78">
        <v>0</v>
      </c>
      <c r="DL5828" s="78">
        <v>2.5016992762251782E-3</v>
      </c>
    </row>
    <row r="5829" spans="63:116" x14ac:dyDescent="0.25">
      <c r="BK5829" s="78">
        <v>3.6952251559530407E-2</v>
      </c>
      <c r="BL5829" s="78">
        <v>2.9067685588774848</v>
      </c>
      <c r="BM5829" s="78">
        <v>0</v>
      </c>
      <c r="BN5829" s="78">
        <v>2.9067685588774848</v>
      </c>
      <c r="BO5829" s="78">
        <v>1.2062056101743548</v>
      </c>
      <c r="BU5829" s="78">
        <v>3.6952251559530407E-2</v>
      </c>
      <c r="BV5829" s="78">
        <v>2.9067685588774848</v>
      </c>
      <c r="BW5829" s="78">
        <v>0</v>
      </c>
      <c r="BX5829" s="78">
        <v>2.9067685588774848</v>
      </c>
      <c r="BY5829" s="78">
        <v>1.2062056101743548</v>
      </c>
      <c r="CT5829" s="78" t="s">
        <v>155</v>
      </c>
      <c r="CU5829" s="78" t="s">
        <v>466</v>
      </c>
      <c r="CV5829" s="78" t="s">
        <v>500</v>
      </c>
      <c r="CW5829" s="78">
        <v>2033</v>
      </c>
      <c r="CX5829" s="78">
        <v>0</v>
      </c>
      <c r="CY5829" s="78">
        <v>23835.26405242956</v>
      </c>
      <c r="CZ5829" s="78">
        <v>480.96485046152168</v>
      </c>
      <c r="DA5829" s="78">
        <v>15187.7293950612</v>
      </c>
      <c r="DB5829" s="78">
        <v>8166.569806906713</v>
      </c>
      <c r="DC5829" s="78">
        <v>5631.8788696578495</v>
      </c>
      <c r="DD5829" s="78">
        <v>3.6216868139664958E-9</v>
      </c>
      <c r="DE5829" s="78">
        <v>0</v>
      </c>
      <c r="DF5829" s="78">
        <v>2.0396901440096368E-5</v>
      </c>
      <c r="DG5829" s="78">
        <v>2.0396901440096368E-5</v>
      </c>
      <c r="DH5829" s="78">
        <v>0</v>
      </c>
      <c r="DI5829" s="78">
        <v>2.5016992762251782E-3</v>
      </c>
      <c r="DJ5829" s="78">
        <v>2.5016992762251782E-3</v>
      </c>
      <c r="DK5829" s="78">
        <v>0</v>
      </c>
      <c r="DL5829" s="78">
        <v>2.5016992762251782E-3</v>
      </c>
    </row>
    <row r="5830" spans="63:116" x14ac:dyDescent="0.25">
      <c r="BK5830" s="78">
        <v>3.6952251559530407E-2</v>
      </c>
      <c r="BL5830" s="78">
        <v>2.9067685588774848</v>
      </c>
      <c r="BM5830" s="78">
        <v>0</v>
      </c>
      <c r="BN5830" s="78">
        <v>2.9067685588774848</v>
      </c>
      <c r="BO5830" s="78">
        <v>1.1272949627797708</v>
      </c>
      <c r="BU5830" s="78">
        <v>3.6952251559530407E-2</v>
      </c>
      <c r="BV5830" s="78">
        <v>2.9067685588774848</v>
      </c>
      <c r="BW5830" s="78">
        <v>0</v>
      </c>
      <c r="BX5830" s="78">
        <v>2.9067685588774848</v>
      </c>
      <c r="BY5830" s="78">
        <v>1.1272949627797708</v>
      </c>
      <c r="CT5830" s="78" t="s">
        <v>155</v>
      </c>
      <c r="CU5830" s="78" t="s">
        <v>466</v>
      </c>
      <c r="CV5830" s="78" t="s">
        <v>500</v>
      </c>
      <c r="CW5830" s="78">
        <v>2034</v>
      </c>
      <c r="CX5830" s="78">
        <v>0</v>
      </c>
      <c r="CY5830" s="78">
        <v>23835.26405242956</v>
      </c>
      <c r="CZ5830" s="78">
        <v>480.96485046152168</v>
      </c>
      <c r="DA5830" s="78">
        <v>15187.7293950612</v>
      </c>
      <c r="DB5830" s="78">
        <v>8166.569806906713</v>
      </c>
      <c r="DC5830" s="78">
        <v>5631.8788696578495</v>
      </c>
      <c r="DD5830" s="78">
        <v>3.6216868139664958E-9</v>
      </c>
      <c r="DE5830" s="78">
        <v>0</v>
      </c>
      <c r="DF5830" s="78">
        <v>2.0396901440096368E-5</v>
      </c>
      <c r="DG5830" s="78">
        <v>2.0396901440096368E-5</v>
      </c>
      <c r="DH5830" s="78">
        <v>0</v>
      </c>
      <c r="DI5830" s="78">
        <v>2.5016992762251782E-3</v>
      </c>
      <c r="DJ5830" s="78">
        <v>2.5016992762251782E-3</v>
      </c>
      <c r="DK5830" s="78">
        <v>0</v>
      </c>
      <c r="DL5830" s="78">
        <v>2.5016992762251782E-3</v>
      </c>
    </row>
    <row r="5831" spans="63:116" x14ac:dyDescent="0.25">
      <c r="BK5831" s="78">
        <v>3.6952251559530407E-2</v>
      </c>
      <c r="BL5831" s="78">
        <v>2.9067685588774848</v>
      </c>
      <c r="BM5831" s="78">
        <v>0</v>
      </c>
      <c r="BN5831" s="78">
        <v>2.9067685588774848</v>
      </c>
      <c r="BO5831" s="78">
        <v>1.0535466941867018</v>
      </c>
      <c r="BU5831" s="78">
        <v>3.6952251559530407E-2</v>
      </c>
      <c r="BV5831" s="78">
        <v>2.9067685588774848</v>
      </c>
      <c r="BW5831" s="78">
        <v>0</v>
      </c>
      <c r="BX5831" s="78">
        <v>2.9067685588774848</v>
      </c>
      <c r="BY5831" s="78">
        <v>1.0535466941867018</v>
      </c>
      <c r="CT5831" s="78" t="s">
        <v>155</v>
      </c>
      <c r="CU5831" s="78" t="s">
        <v>466</v>
      </c>
      <c r="CV5831" s="78" t="s">
        <v>500</v>
      </c>
      <c r="CW5831" s="78">
        <v>2035</v>
      </c>
      <c r="CX5831" s="78">
        <v>0</v>
      </c>
      <c r="CY5831" s="78">
        <v>23835.26405242956</v>
      </c>
      <c r="CZ5831" s="78">
        <v>480.96485046152168</v>
      </c>
      <c r="DA5831" s="78">
        <v>15187.7293950612</v>
      </c>
      <c r="DB5831" s="78">
        <v>8166.569806906713</v>
      </c>
      <c r="DC5831" s="78">
        <v>5631.8788696578495</v>
      </c>
      <c r="DD5831" s="78">
        <v>3.6216868139664958E-9</v>
      </c>
      <c r="DE5831" s="78">
        <v>0</v>
      </c>
      <c r="DF5831" s="78">
        <v>2.0396901440096368E-5</v>
      </c>
      <c r="DG5831" s="78">
        <v>2.0396901440096368E-5</v>
      </c>
      <c r="DH5831" s="78">
        <v>0</v>
      </c>
      <c r="DI5831" s="78">
        <v>2.6239621510077507E-3</v>
      </c>
      <c r="DJ5831" s="78">
        <v>2.6239621510077507E-3</v>
      </c>
      <c r="DK5831" s="78">
        <v>0</v>
      </c>
      <c r="DL5831" s="78">
        <v>2.6239621510077507E-3</v>
      </c>
    </row>
    <row r="5832" spans="63:116" x14ac:dyDescent="0.25">
      <c r="BK5832" s="78">
        <v>3.6952251559530407E-2</v>
      </c>
      <c r="BL5832" s="78">
        <v>2.9067685588774848</v>
      </c>
      <c r="BM5832" s="78">
        <v>0</v>
      </c>
      <c r="BN5832" s="78">
        <v>2.9067685588774848</v>
      </c>
      <c r="BO5832" s="78">
        <v>0.98462307867916021</v>
      </c>
      <c r="BU5832" s="78">
        <v>3.6952251559530407E-2</v>
      </c>
      <c r="BV5832" s="78">
        <v>2.9067685588774848</v>
      </c>
      <c r="BW5832" s="78">
        <v>0</v>
      </c>
      <c r="BX5832" s="78">
        <v>2.9067685588774848</v>
      </c>
      <c r="BY5832" s="78">
        <v>0.98462307867916021</v>
      </c>
      <c r="CT5832" s="78" t="s">
        <v>155</v>
      </c>
      <c r="CU5832" s="78" t="s">
        <v>466</v>
      </c>
      <c r="CV5832" s="78" t="s">
        <v>500</v>
      </c>
      <c r="CW5832" s="78">
        <v>2036</v>
      </c>
      <c r="CX5832" s="78">
        <v>0</v>
      </c>
      <c r="CY5832" s="78">
        <v>23835.26405242956</v>
      </c>
      <c r="CZ5832" s="78">
        <v>480.96485046152168</v>
      </c>
      <c r="DA5832" s="78">
        <v>15187.7293950612</v>
      </c>
      <c r="DB5832" s="78">
        <v>8166.569806906713</v>
      </c>
      <c r="DC5832" s="78">
        <v>5631.8788696578495</v>
      </c>
      <c r="DD5832" s="78">
        <v>3.6216868139664958E-9</v>
      </c>
      <c r="DE5832" s="78">
        <v>0</v>
      </c>
      <c r="DF5832" s="78">
        <v>2.0396901440096368E-5</v>
      </c>
      <c r="DG5832" s="78">
        <v>2.0396901440096368E-5</v>
      </c>
      <c r="DH5832" s="78">
        <v>0</v>
      </c>
      <c r="DI5832" s="78">
        <v>2.6239621510077507E-3</v>
      </c>
      <c r="DJ5832" s="78">
        <v>2.6239621510077507E-3</v>
      </c>
      <c r="DK5832" s="78">
        <v>0</v>
      </c>
      <c r="DL5832" s="78">
        <v>2.6239621510077507E-3</v>
      </c>
    </row>
    <row r="5833" spans="63:116" x14ac:dyDescent="0.25">
      <c r="BK5833" s="78">
        <v>3.6952251559530407E-2</v>
      </c>
      <c r="BL5833" s="78">
        <v>3.0495278523616585</v>
      </c>
      <c r="BM5833" s="78">
        <v>0</v>
      </c>
      <c r="BN5833" s="78">
        <v>3.0495278523616585</v>
      </c>
      <c r="BO5833" s="78">
        <v>0.96540242106471819</v>
      </c>
      <c r="BU5833" s="78">
        <v>3.6952251559530407E-2</v>
      </c>
      <c r="BV5833" s="78">
        <v>3.0495278523616585</v>
      </c>
      <c r="BW5833" s="78">
        <v>0</v>
      </c>
      <c r="BX5833" s="78">
        <v>3.0495278523616585</v>
      </c>
      <c r="BY5833" s="78">
        <v>0.96540242106471819</v>
      </c>
      <c r="CT5833" s="78" t="s">
        <v>155</v>
      </c>
      <c r="CU5833" s="78" t="s">
        <v>466</v>
      </c>
      <c r="CV5833" s="78" t="s">
        <v>500</v>
      </c>
      <c r="CW5833" s="78">
        <v>2037</v>
      </c>
      <c r="CX5833" s="78">
        <v>0</v>
      </c>
      <c r="CY5833" s="78">
        <v>23835.26405242956</v>
      </c>
      <c r="CZ5833" s="78">
        <v>480.96485046152168</v>
      </c>
      <c r="DA5833" s="78">
        <v>15187.7293950612</v>
      </c>
      <c r="DB5833" s="78">
        <v>8166.569806906713</v>
      </c>
      <c r="DC5833" s="78">
        <v>5631.8788696578495</v>
      </c>
      <c r="DD5833" s="78">
        <v>3.6216868139664958E-9</v>
      </c>
      <c r="DE5833" s="78">
        <v>0</v>
      </c>
      <c r="DF5833" s="78">
        <v>2.0396901440096368E-5</v>
      </c>
      <c r="DG5833" s="78">
        <v>2.0396901440096368E-5</v>
      </c>
      <c r="DH5833" s="78">
        <v>0</v>
      </c>
      <c r="DI5833" s="78">
        <v>2.6239621510077507E-3</v>
      </c>
      <c r="DJ5833" s="78">
        <v>2.6239621510077507E-3</v>
      </c>
      <c r="DK5833" s="78">
        <v>0</v>
      </c>
      <c r="DL5833" s="78">
        <v>2.6239621510077507E-3</v>
      </c>
    </row>
    <row r="5834" spans="63:116" x14ac:dyDescent="0.25">
      <c r="BK5834" s="78">
        <v>3.6952251559530407E-2</v>
      </c>
      <c r="BL5834" s="78">
        <v>3.0495278523616585</v>
      </c>
      <c r="BM5834" s="78">
        <v>0</v>
      </c>
      <c r="BN5834" s="78">
        <v>3.0495278523616585</v>
      </c>
      <c r="BO5834" s="78">
        <v>0.90224525333151206</v>
      </c>
      <c r="BU5834" s="78">
        <v>3.6952251559530407E-2</v>
      </c>
      <c r="BV5834" s="78">
        <v>3.0495278523616585</v>
      </c>
      <c r="BW5834" s="78">
        <v>0</v>
      </c>
      <c r="BX5834" s="78">
        <v>3.0495278523616585</v>
      </c>
      <c r="BY5834" s="78">
        <v>0.90224525333151206</v>
      </c>
      <c r="CT5834" s="78" t="s">
        <v>155</v>
      </c>
      <c r="CU5834" s="78" t="s">
        <v>466</v>
      </c>
      <c r="CV5834" s="78" t="s">
        <v>500</v>
      </c>
      <c r="CW5834" s="78">
        <v>2038</v>
      </c>
      <c r="CX5834" s="78">
        <v>0</v>
      </c>
      <c r="CY5834" s="78">
        <v>24976.641770732029</v>
      </c>
      <c r="CZ5834" s="78">
        <v>511.37445789962868</v>
      </c>
      <c r="DA5834" s="78">
        <v>15898.82366137566</v>
      </c>
      <c r="DB5834" s="78">
        <v>8566.4436514566078</v>
      </c>
      <c r="DC5834" s="78">
        <v>5907.6422695794154</v>
      </c>
      <c r="DD5834" s="78">
        <v>3.6216868139664958E-9</v>
      </c>
      <c r="DE5834" s="78">
        <v>0</v>
      </c>
      <c r="DF5834" s="78">
        <v>2.1395630109366872E-5</v>
      </c>
      <c r="DG5834" s="78">
        <v>2.1395630109366872E-5</v>
      </c>
      <c r="DH5834" s="78">
        <v>0</v>
      </c>
      <c r="DI5834" s="78">
        <v>2.6239621510077507E-3</v>
      </c>
      <c r="DJ5834" s="78">
        <v>2.6239621510077507E-3</v>
      </c>
      <c r="DK5834" s="78">
        <v>0</v>
      </c>
      <c r="DL5834" s="78">
        <v>2.6239621510077507E-3</v>
      </c>
    </row>
    <row r="5835" spans="63:116" x14ac:dyDescent="0.25">
      <c r="BK5835" s="78">
        <v>3.6952251559530407E-2</v>
      </c>
      <c r="BL5835" s="78">
        <v>3.0495278523616585</v>
      </c>
      <c r="BM5835" s="78">
        <v>0</v>
      </c>
      <c r="BN5835" s="78">
        <v>3.0495278523616585</v>
      </c>
      <c r="BO5835" s="78">
        <v>0.84321986292664675</v>
      </c>
      <c r="BU5835" s="78">
        <v>3.6952251559530407E-2</v>
      </c>
      <c r="BV5835" s="78">
        <v>3.0495278523616585</v>
      </c>
      <c r="BW5835" s="78">
        <v>0</v>
      </c>
      <c r="BX5835" s="78">
        <v>3.0495278523616585</v>
      </c>
      <c r="BY5835" s="78">
        <v>0.84321986292664675</v>
      </c>
      <c r="CT5835" s="78" t="s">
        <v>155</v>
      </c>
      <c r="CU5835" s="78" t="s">
        <v>466</v>
      </c>
      <c r="CV5835" s="78" t="s">
        <v>500</v>
      </c>
      <c r="CW5835" s="78">
        <v>2039</v>
      </c>
      <c r="CX5835" s="78">
        <v>0</v>
      </c>
      <c r="CY5835" s="78">
        <v>24976.641770732029</v>
      </c>
      <c r="CZ5835" s="78">
        <v>511.37445789962868</v>
      </c>
      <c r="DA5835" s="78">
        <v>15898.82366137566</v>
      </c>
      <c r="DB5835" s="78">
        <v>8566.4436514566078</v>
      </c>
      <c r="DC5835" s="78">
        <v>5907.6422695794154</v>
      </c>
      <c r="DD5835" s="78">
        <v>3.6216868139664958E-9</v>
      </c>
      <c r="DE5835" s="78">
        <v>0</v>
      </c>
      <c r="DF5835" s="78">
        <v>2.1395630109366872E-5</v>
      </c>
      <c r="DG5835" s="78">
        <v>2.1395630109366872E-5</v>
      </c>
      <c r="DH5835" s="78">
        <v>0</v>
      </c>
      <c r="DI5835" s="78">
        <v>2.6239621510077507E-3</v>
      </c>
      <c r="DJ5835" s="78">
        <v>2.6239621510077507E-3</v>
      </c>
      <c r="DK5835" s="78">
        <v>0</v>
      </c>
      <c r="DL5835" s="78">
        <v>2.6239621510077507E-3</v>
      </c>
    </row>
    <row r="5836" spans="63:116" x14ac:dyDescent="0.25">
      <c r="BK5836" s="78">
        <v>3.6952251559530407E-2</v>
      </c>
      <c r="BL5836" s="78">
        <v>3.0495278523616585</v>
      </c>
      <c r="BM5836" s="78">
        <v>0</v>
      </c>
      <c r="BN5836" s="78">
        <v>3.0495278523616585</v>
      </c>
      <c r="BO5836" s="78">
        <v>0.78805594666041756</v>
      </c>
      <c r="BU5836" s="78">
        <v>3.6952251559530407E-2</v>
      </c>
      <c r="BV5836" s="78">
        <v>3.0495278523616585</v>
      </c>
      <c r="BW5836" s="78">
        <v>0</v>
      </c>
      <c r="BX5836" s="78">
        <v>3.0495278523616585</v>
      </c>
      <c r="BY5836" s="78">
        <v>0.78805594666041756</v>
      </c>
      <c r="CT5836" s="78" t="s">
        <v>155</v>
      </c>
      <c r="CU5836" s="78" t="s">
        <v>466</v>
      </c>
      <c r="CV5836" s="78" t="s">
        <v>500</v>
      </c>
      <c r="CW5836" s="78">
        <v>2040</v>
      </c>
      <c r="CX5836" s="78">
        <v>0</v>
      </c>
      <c r="CY5836" s="78">
        <v>24976.641770732029</v>
      </c>
      <c r="CZ5836" s="78">
        <v>511.37445789962868</v>
      </c>
      <c r="DA5836" s="78">
        <v>15898.82366137566</v>
      </c>
      <c r="DB5836" s="78">
        <v>8566.4436514566078</v>
      </c>
      <c r="DC5836" s="78">
        <v>5907.6422695794154</v>
      </c>
      <c r="DD5836" s="78">
        <v>3.6216868139664958E-9</v>
      </c>
      <c r="DE5836" s="78">
        <v>0</v>
      </c>
      <c r="DF5836" s="78">
        <v>2.1395630109366872E-5</v>
      </c>
      <c r="DG5836" s="78">
        <v>2.1395630109366872E-5</v>
      </c>
      <c r="DH5836" s="78">
        <v>0</v>
      </c>
      <c r="DI5836" s="78">
        <v>2.7540800755959691E-3</v>
      </c>
      <c r="DJ5836" s="78">
        <v>2.7540800755959691E-3</v>
      </c>
      <c r="DK5836" s="78">
        <v>0</v>
      </c>
      <c r="DL5836" s="78">
        <v>2.7540800755959691E-3</v>
      </c>
    </row>
    <row r="5837" spans="63:116" x14ac:dyDescent="0.25">
      <c r="BK5837" s="78">
        <v>3.6952251559530407E-2</v>
      </c>
      <c r="BL5837" s="78">
        <v>3.0495278523616585</v>
      </c>
      <c r="BM5837" s="78">
        <v>0</v>
      </c>
      <c r="BN5837" s="78">
        <v>3.0495278523616585</v>
      </c>
      <c r="BO5837" s="78">
        <v>0.73650088472936215</v>
      </c>
      <c r="BU5837" s="78">
        <v>3.6952251559530407E-2</v>
      </c>
      <c r="BV5837" s="78">
        <v>3.0495278523616585</v>
      </c>
      <c r="BW5837" s="78">
        <v>0</v>
      </c>
      <c r="BX5837" s="78">
        <v>3.0495278523616585</v>
      </c>
      <c r="BY5837" s="78">
        <v>0.73650088472936215</v>
      </c>
      <c r="CT5837" s="78" t="s">
        <v>155</v>
      </c>
      <c r="CU5837" s="78" t="s">
        <v>466</v>
      </c>
      <c r="CV5837" s="78" t="s">
        <v>500</v>
      </c>
      <c r="CW5837" s="78">
        <v>2041</v>
      </c>
      <c r="CX5837" s="78">
        <v>0</v>
      </c>
      <c r="CY5837" s="78">
        <v>24976.641770732029</v>
      </c>
      <c r="CZ5837" s="78">
        <v>511.37445789962868</v>
      </c>
      <c r="DA5837" s="78">
        <v>15898.82366137566</v>
      </c>
      <c r="DB5837" s="78">
        <v>8566.4436514566078</v>
      </c>
      <c r="DC5837" s="78">
        <v>5907.6422695794154</v>
      </c>
      <c r="DD5837" s="78">
        <v>3.6216868139664958E-9</v>
      </c>
      <c r="DE5837" s="78">
        <v>0</v>
      </c>
      <c r="DF5837" s="78">
        <v>2.1395630109366872E-5</v>
      </c>
      <c r="DG5837" s="78">
        <v>2.1395630109366872E-5</v>
      </c>
      <c r="DH5837" s="78">
        <v>0</v>
      </c>
      <c r="DI5837" s="78">
        <v>2.7540800755959691E-3</v>
      </c>
      <c r="DJ5837" s="78">
        <v>2.7540800755959691E-3</v>
      </c>
      <c r="DK5837" s="78">
        <v>0</v>
      </c>
      <c r="DL5837" s="78">
        <v>2.7540800755959691E-3</v>
      </c>
    </row>
    <row r="5838" spans="63:116" x14ac:dyDescent="0.25">
      <c r="BK5838" s="78">
        <v>3.6952251559530407E-2</v>
      </c>
      <c r="BL5838" s="78">
        <v>3.2015933094625133</v>
      </c>
      <c r="BM5838" s="78">
        <v>0</v>
      </c>
      <c r="BN5838" s="78">
        <v>3.2015933094625133</v>
      </c>
      <c r="BO5838" s="78">
        <v>0.72264175949589959</v>
      </c>
      <c r="BU5838" s="78">
        <v>3.6952251559530407E-2</v>
      </c>
      <c r="BV5838" s="78">
        <v>3.2015933094625133</v>
      </c>
      <c r="BW5838" s="78">
        <v>0</v>
      </c>
      <c r="BX5838" s="78">
        <v>3.2015933094625133</v>
      </c>
      <c r="BY5838" s="78">
        <v>0.72264175949589959</v>
      </c>
      <c r="CT5838" s="78" t="s">
        <v>155</v>
      </c>
      <c r="CU5838" s="78" t="s">
        <v>466</v>
      </c>
      <c r="CV5838" s="78" t="s">
        <v>500</v>
      </c>
      <c r="CW5838" s="78">
        <v>2042</v>
      </c>
      <c r="CX5838" s="78">
        <v>0</v>
      </c>
      <c r="CY5838" s="78">
        <v>24976.641770732029</v>
      </c>
      <c r="CZ5838" s="78">
        <v>511.37445789962868</v>
      </c>
      <c r="DA5838" s="78">
        <v>15898.82366137566</v>
      </c>
      <c r="DB5838" s="78">
        <v>8566.4436514566078</v>
      </c>
      <c r="DC5838" s="78">
        <v>5907.6422695794154</v>
      </c>
      <c r="DD5838" s="78">
        <v>3.6216868139664958E-9</v>
      </c>
      <c r="DE5838" s="78">
        <v>0</v>
      </c>
      <c r="DF5838" s="78">
        <v>2.1395630109366872E-5</v>
      </c>
      <c r="DG5838" s="78">
        <v>2.1395630109366872E-5</v>
      </c>
      <c r="DH5838" s="78">
        <v>0</v>
      </c>
      <c r="DI5838" s="78">
        <v>2.7540800755959691E-3</v>
      </c>
      <c r="DJ5838" s="78">
        <v>2.7540800755959691E-3</v>
      </c>
      <c r="DK5838" s="78">
        <v>0</v>
      </c>
      <c r="DL5838" s="78">
        <v>2.7540800755959691E-3</v>
      </c>
    </row>
    <row r="5839" spans="63:116" x14ac:dyDescent="0.25">
      <c r="BK5839" s="78">
        <v>3.6952251559530407E-2</v>
      </c>
      <c r="BL5839" s="78">
        <v>3.2015933094625133</v>
      </c>
      <c r="BM5839" s="78">
        <v>0</v>
      </c>
      <c r="BN5839" s="78">
        <v>3.2015933094625133</v>
      </c>
      <c r="BO5839" s="78">
        <v>0.67536613036999971</v>
      </c>
      <c r="BU5839" s="78">
        <v>3.6952251559530407E-2</v>
      </c>
      <c r="BV5839" s="78">
        <v>3.2015933094625133</v>
      </c>
      <c r="BW5839" s="78">
        <v>0</v>
      </c>
      <c r="BX5839" s="78">
        <v>3.2015933094625133</v>
      </c>
      <c r="BY5839" s="78">
        <v>0.67536613036999971</v>
      </c>
      <c r="CT5839" s="78" t="s">
        <v>155</v>
      </c>
      <c r="CU5839" s="78" t="s">
        <v>466</v>
      </c>
      <c r="CV5839" s="78" t="s">
        <v>500</v>
      </c>
      <c r="CW5839" s="78">
        <v>2043</v>
      </c>
      <c r="CX5839" s="78">
        <v>0</v>
      </c>
      <c r="CY5839" s="78">
        <v>26191.727822098001</v>
      </c>
      <c r="CZ5839" s="78">
        <v>544.12906691824901</v>
      </c>
      <c r="DA5839" s="78">
        <v>16654.741429754289</v>
      </c>
      <c r="DB5839" s="78">
        <v>8992.8573254253279</v>
      </c>
      <c r="DC5839" s="78">
        <v>6201.7082259037679</v>
      </c>
      <c r="DD5839" s="78">
        <v>3.6216868139664958E-9</v>
      </c>
      <c r="DE5839" s="78">
        <v>0</v>
      </c>
      <c r="DF5839" s="78">
        <v>2.2460644905823227E-5</v>
      </c>
      <c r="DG5839" s="78">
        <v>2.2460644905823227E-5</v>
      </c>
      <c r="DH5839" s="78">
        <v>0</v>
      </c>
      <c r="DI5839" s="78">
        <v>2.7540800755959691E-3</v>
      </c>
      <c r="DJ5839" s="78">
        <v>2.7540800755959691E-3</v>
      </c>
      <c r="DK5839" s="78">
        <v>0</v>
      </c>
      <c r="DL5839" s="78">
        <v>2.7540800755959691E-3</v>
      </c>
    </row>
    <row r="5840" spans="63:116" x14ac:dyDescent="0.25">
      <c r="BK5840" s="78">
        <v>3.6952251559530407E-2</v>
      </c>
      <c r="BL5840" s="78">
        <v>3.2015933094625133</v>
      </c>
      <c r="BM5840" s="78">
        <v>0</v>
      </c>
      <c r="BN5840" s="78">
        <v>3.2015933094625133</v>
      </c>
      <c r="BO5840" s="78">
        <v>0.63118329941121454</v>
      </c>
      <c r="BU5840" s="78">
        <v>3.6952251559530407E-2</v>
      </c>
      <c r="BV5840" s="78">
        <v>3.2015933094625133</v>
      </c>
      <c r="BW5840" s="78">
        <v>0</v>
      </c>
      <c r="BX5840" s="78">
        <v>3.2015933094625133</v>
      </c>
      <c r="BY5840" s="78">
        <v>0.63118329941121454</v>
      </c>
      <c r="CT5840" s="78" t="s">
        <v>155</v>
      </c>
      <c r="CU5840" s="78" t="s">
        <v>466</v>
      </c>
      <c r="CV5840" s="78" t="s">
        <v>500</v>
      </c>
      <c r="CW5840" s="78">
        <v>2044</v>
      </c>
      <c r="CX5840" s="78">
        <v>0</v>
      </c>
      <c r="CY5840" s="78">
        <v>26191.727822098001</v>
      </c>
      <c r="CZ5840" s="78">
        <v>544.12906691824901</v>
      </c>
      <c r="DA5840" s="78">
        <v>16654.741429754289</v>
      </c>
      <c r="DB5840" s="78">
        <v>8992.8573254253279</v>
      </c>
      <c r="DC5840" s="78">
        <v>6201.7082259037679</v>
      </c>
      <c r="DD5840" s="78">
        <v>3.6216868139664958E-9</v>
      </c>
      <c r="DE5840" s="78">
        <v>0</v>
      </c>
      <c r="DF5840" s="78">
        <v>2.2460644905823227E-5</v>
      </c>
      <c r="DG5840" s="78">
        <v>2.2460644905823227E-5</v>
      </c>
      <c r="DH5840" s="78">
        <v>0</v>
      </c>
      <c r="DI5840" s="78">
        <v>2.7540800755959691E-3</v>
      </c>
      <c r="DJ5840" s="78">
        <v>2.7540800755959691E-3</v>
      </c>
      <c r="DK5840" s="78">
        <v>0</v>
      </c>
      <c r="DL5840" s="78">
        <v>2.7540800755959691E-3</v>
      </c>
    </row>
    <row r="5841" spans="63:116" x14ac:dyDescent="0.25">
      <c r="BK5841" s="78">
        <v>3.6952251559530407E-2</v>
      </c>
      <c r="BL5841" s="78">
        <v>3.2015933094625133</v>
      </c>
      <c r="BM5841" s="78">
        <v>0</v>
      </c>
      <c r="BN5841" s="78">
        <v>3.2015933094625133</v>
      </c>
      <c r="BO5841" s="78">
        <v>0.58989093402917248</v>
      </c>
      <c r="BU5841" s="78">
        <v>3.6952251559530407E-2</v>
      </c>
      <c r="BV5841" s="78">
        <v>3.2015933094625133</v>
      </c>
      <c r="BW5841" s="78">
        <v>0</v>
      </c>
      <c r="BX5841" s="78">
        <v>3.2015933094625133</v>
      </c>
      <c r="BY5841" s="78">
        <v>0.58989093402917248</v>
      </c>
      <c r="CT5841" s="78" t="s">
        <v>155</v>
      </c>
      <c r="CU5841" s="78" t="s">
        <v>466</v>
      </c>
      <c r="CV5841" s="78" t="s">
        <v>500</v>
      </c>
      <c r="CW5841" s="78">
        <v>2045</v>
      </c>
      <c r="CX5841" s="78">
        <v>0</v>
      </c>
      <c r="CY5841" s="78">
        <v>26191.727822098001</v>
      </c>
      <c r="CZ5841" s="78">
        <v>544.12906691824901</v>
      </c>
      <c r="DA5841" s="78">
        <v>16654.741429754289</v>
      </c>
      <c r="DB5841" s="78">
        <v>8992.8573254253279</v>
      </c>
      <c r="DC5841" s="78">
        <v>6201.7082259037679</v>
      </c>
      <c r="DD5841" s="78">
        <v>3.6216868139664958E-9</v>
      </c>
      <c r="DE5841" s="78">
        <v>0</v>
      </c>
      <c r="DF5841" s="78">
        <v>2.2460644905823227E-5</v>
      </c>
      <c r="DG5841" s="78">
        <v>2.2460644905823227E-5</v>
      </c>
      <c r="DH5841" s="78">
        <v>0</v>
      </c>
      <c r="DI5841" s="78">
        <v>2.8903533807598408E-3</v>
      </c>
      <c r="DJ5841" s="78">
        <v>2.8903533807598408E-3</v>
      </c>
      <c r="DK5841" s="78">
        <v>0</v>
      </c>
      <c r="DL5841" s="78">
        <v>2.8903533807598408E-3</v>
      </c>
    </row>
    <row r="5842" spans="63:116" x14ac:dyDescent="0.25">
      <c r="BK5842" s="78">
        <v>3.6952251559530407E-2</v>
      </c>
      <c r="BL5842" s="78">
        <v>3.2015933094625133</v>
      </c>
      <c r="BM5842" s="78">
        <v>0</v>
      </c>
      <c r="BN5842" s="78">
        <v>3.2015933094625133</v>
      </c>
      <c r="BO5842" s="78">
        <v>0.55129993834502089</v>
      </c>
      <c r="BU5842" s="78">
        <v>3.6952251559530407E-2</v>
      </c>
      <c r="BV5842" s="78">
        <v>3.2015933094625133</v>
      </c>
      <c r="BW5842" s="78">
        <v>0</v>
      </c>
      <c r="BX5842" s="78">
        <v>3.2015933094625133</v>
      </c>
      <c r="BY5842" s="78">
        <v>0.55129993834502089</v>
      </c>
      <c r="CT5842" s="78" t="s">
        <v>155</v>
      </c>
      <c r="CU5842" s="78" t="s">
        <v>466</v>
      </c>
      <c r="CV5842" s="78" t="s">
        <v>500</v>
      </c>
      <c r="CW5842" s="78">
        <v>2046</v>
      </c>
      <c r="CX5842" s="78">
        <v>0</v>
      </c>
      <c r="CY5842" s="78">
        <v>26191.727822098001</v>
      </c>
      <c r="CZ5842" s="78">
        <v>544.12906691824901</v>
      </c>
      <c r="DA5842" s="78">
        <v>16654.741429754289</v>
      </c>
      <c r="DB5842" s="78">
        <v>8992.8573254253279</v>
      </c>
      <c r="DC5842" s="78">
        <v>6201.7082259037679</v>
      </c>
      <c r="DD5842" s="78">
        <v>3.6216868139664958E-9</v>
      </c>
      <c r="DE5842" s="78">
        <v>0</v>
      </c>
      <c r="DF5842" s="78">
        <v>2.2460644905823227E-5</v>
      </c>
      <c r="DG5842" s="78">
        <v>2.2460644905823227E-5</v>
      </c>
      <c r="DH5842" s="78">
        <v>0</v>
      </c>
      <c r="DI5842" s="78">
        <v>2.8903533807598408E-3</v>
      </c>
      <c r="DJ5842" s="78">
        <v>2.8903533807598408E-3</v>
      </c>
      <c r="DK5842" s="78">
        <v>0</v>
      </c>
      <c r="DL5842" s="78">
        <v>2.8903533807598408E-3</v>
      </c>
    </row>
    <row r="5843" spans="63:116" x14ac:dyDescent="0.25">
      <c r="BK5843" s="78">
        <v>3.6952251559530407E-2</v>
      </c>
      <c r="BL5843" s="78">
        <v>3.3609952670631178</v>
      </c>
      <c r="BM5843" s="78">
        <v>0</v>
      </c>
      <c r="BN5843" s="78">
        <v>3.3609952670631178</v>
      </c>
      <c r="BO5843" s="78">
        <v>0.54088620282340694</v>
      </c>
      <c r="BU5843" s="78">
        <v>3.6952251559530407E-2</v>
      </c>
      <c r="BV5843" s="78">
        <v>3.3609952670631178</v>
      </c>
      <c r="BW5843" s="78">
        <v>0</v>
      </c>
      <c r="BX5843" s="78">
        <v>3.3609952670631178</v>
      </c>
      <c r="BY5843" s="78">
        <v>0.54088620282340694</v>
      </c>
      <c r="CT5843" s="78" t="s">
        <v>155</v>
      </c>
      <c r="CU5843" s="78" t="s">
        <v>466</v>
      </c>
      <c r="CV5843" s="78" t="s">
        <v>500</v>
      </c>
      <c r="CW5843" s="78">
        <v>2047</v>
      </c>
      <c r="CX5843" s="78">
        <v>0</v>
      </c>
      <c r="CY5843" s="78">
        <v>26191.727822098001</v>
      </c>
      <c r="CZ5843" s="78">
        <v>544.12906691824901</v>
      </c>
      <c r="DA5843" s="78">
        <v>16654.741429754289</v>
      </c>
      <c r="DB5843" s="78">
        <v>8992.8573254253279</v>
      </c>
      <c r="DC5843" s="78">
        <v>6201.7082259037679</v>
      </c>
      <c r="DD5843" s="78">
        <v>3.6216868139664958E-9</v>
      </c>
      <c r="DE5843" s="78">
        <v>0</v>
      </c>
      <c r="DF5843" s="78">
        <v>2.2460644905823227E-5</v>
      </c>
      <c r="DG5843" s="78">
        <v>2.2460644905823227E-5</v>
      </c>
      <c r="DH5843" s="78">
        <v>0</v>
      </c>
      <c r="DI5843" s="78">
        <v>2.8903533807598408E-3</v>
      </c>
      <c r="DJ5843" s="78">
        <v>2.8903533807598408E-3</v>
      </c>
      <c r="DK5843" s="78">
        <v>0</v>
      </c>
      <c r="DL5843" s="78">
        <v>2.8903533807598408E-3</v>
      </c>
    </row>
    <row r="5844" spans="63:116" x14ac:dyDescent="0.25">
      <c r="BK5844" s="78">
        <v>3.6952251559530407E-2</v>
      </c>
      <c r="BL5844" s="78">
        <v>3.3609952670631178</v>
      </c>
      <c r="BM5844" s="78">
        <v>0</v>
      </c>
      <c r="BN5844" s="78">
        <v>3.3609952670631178</v>
      </c>
      <c r="BO5844" s="78">
        <v>0.50550112413402515</v>
      </c>
      <c r="BU5844" s="78">
        <v>3.6952251559530407E-2</v>
      </c>
      <c r="BV5844" s="78">
        <v>3.3609952670631178</v>
      </c>
      <c r="BW5844" s="78">
        <v>0</v>
      </c>
      <c r="BX5844" s="78">
        <v>3.3609952670631178</v>
      </c>
      <c r="BY5844" s="78">
        <v>0.50550112413402515</v>
      </c>
      <c r="CT5844" s="78" t="s">
        <v>155</v>
      </c>
      <c r="CU5844" s="78" t="s">
        <v>466</v>
      </c>
      <c r="CV5844" s="78" t="s">
        <v>500</v>
      </c>
      <c r="CW5844" s="78">
        <v>2048</v>
      </c>
      <c r="CX5844" s="78">
        <v>0</v>
      </c>
      <c r="CY5844" s="78">
        <v>27464.722723733721</v>
      </c>
      <c r="CZ5844" s="78">
        <v>578.84065083888618</v>
      </c>
      <c r="DA5844" s="78">
        <v>17445.537973202649</v>
      </c>
      <c r="DB5844" s="78">
        <v>9440.3440996920599</v>
      </c>
      <c r="DC5844" s="78">
        <v>6510.3067400942373</v>
      </c>
      <c r="DD5844" s="78">
        <v>3.6216868139664958E-9</v>
      </c>
      <c r="DE5844" s="78">
        <v>0</v>
      </c>
      <c r="DF5844" s="78">
        <v>2.3578292075476503E-5</v>
      </c>
      <c r="DG5844" s="78">
        <v>2.3578292075476503E-5</v>
      </c>
      <c r="DH5844" s="78">
        <v>0</v>
      </c>
      <c r="DI5844" s="78">
        <v>2.8903533807598408E-3</v>
      </c>
      <c r="DJ5844" s="78">
        <v>2.8903533807598408E-3</v>
      </c>
      <c r="DK5844" s="78">
        <v>0</v>
      </c>
      <c r="DL5844" s="78">
        <v>2.8903533807598408E-3</v>
      </c>
    </row>
    <row r="5845" spans="63:116" x14ac:dyDescent="0.25">
      <c r="BK5845" s="78">
        <v>3.6952251559530407E-2</v>
      </c>
      <c r="BL5845" s="78">
        <v>3.3609952670631178</v>
      </c>
      <c r="BM5845" s="78">
        <v>0</v>
      </c>
      <c r="BN5845" s="78">
        <v>3.3609952670631178</v>
      </c>
      <c r="BO5845" s="78">
        <v>0.47243095713460287</v>
      </c>
      <c r="BU5845" s="78">
        <v>3.6952251559530407E-2</v>
      </c>
      <c r="BV5845" s="78">
        <v>3.3609952670631178</v>
      </c>
      <c r="BW5845" s="78">
        <v>0</v>
      </c>
      <c r="BX5845" s="78">
        <v>3.3609952670631178</v>
      </c>
      <c r="BY5845" s="78">
        <v>0.47243095713460287</v>
      </c>
      <c r="CT5845" s="78" t="s">
        <v>155</v>
      </c>
      <c r="CU5845" s="78" t="s">
        <v>466</v>
      </c>
      <c r="CV5845" s="78" t="s">
        <v>500</v>
      </c>
      <c r="CW5845" s="78">
        <v>2049</v>
      </c>
      <c r="CX5845" s="78">
        <v>0</v>
      </c>
      <c r="CY5845" s="78">
        <v>27464.722723733721</v>
      </c>
      <c r="CZ5845" s="78">
        <v>578.84065083888618</v>
      </c>
      <c r="DA5845" s="78">
        <v>17445.537973202649</v>
      </c>
      <c r="DB5845" s="78">
        <v>9440.3440996920599</v>
      </c>
      <c r="DC5845" s="78">
        <v>6510.3067400942373</v>
      </c>
      <c r="DD5845" s="78">
        <v>3.6216868139664958E-9</v>
      </c>
      <c r="DE5845" s="78">
        <v>0</v>
      </c>
      <c r="DF5845" s="78">
        <v>2.3578292075476503E-5</v>
      </c>
      <c r="DG5845" s="78">
        <v>2.3578292075476503E-5</v>
      </c>
      <c r="DH5845" s="78">
        <v>0</v>
      </c>
      <c r="DI5845" s="78">
        <v>0</v>
      </c>
      <c r="DJ5845" s="78">
        <v>2.8903533807598408E-3</v>
      </c>
      <c r="DK5845" s="78">
        <v>0</v>
      </c>
      <c r="DL5845" s="78">
        <v>2.8903533807598408E-3</v>
      </c>
    </row>
    <row r="5846" spans="63:116" x14ac:dyDescent="0.25">
      <c r="BK5846" s="78">
        <v>3.6952251559530407E-2</v>
      </c>
      <c r="BL5846" s="78">
        <v>3.3609952670631178</v>
      </c>
      <c r="BM5846" s="78">
        <v>0</v>
      </c>
      <c r="BN5846" s="78">
        <v>3.3609952670631178</v>
      </c>
      <c r="BO5846" s="78">
        <v>0.44152425900430176</v>
      </c>
      <c r="BU5846" s="78">
        <v>0</v>
      </c>
      <c r="BV5846" s="78">
        <v>0</v>
      </c>
      <c r="BW5846" s="78">
        <v>0</v>
      </c>
      <c r="BX5846" s="78">
        <v>0</v>
      </c>
      <c r="BY5846" s="78">
        <v>0</v>
      </c>
      <c r="CT5846" s="78" t="s">
        <v>155</v>
      </c>
      <c r="CU5846" s="78" t="s">
        <v>466</v>
      </c>
      <c r="CV5846" s="78" t="s">
        <v>500</v>
      </c>
      <c r="CW5846" s="78">
        <v>2050</v>
      </c>
      <c r="CX5846" s="78">
        <v>0</v>
      </c>
      <c r="CY5846" s="78">
        <v>27464.722723733721</v>
      </c>
      <c r="CZ5846" s="78">
        <v>578.84065083888618</v>
      </c>
      <c r="DA5846" s="78">
        <v>17445.537973202649</v>
      </c>
      <c r="DB5846" s="78">
        <v>9440.3440996920599</v>
      </c>
      <c r="DC5846" s="78">
        <v>6510.3067400942373</v>
      </c>
      <c r="DD5846" s="78">
        <v>3.6216868139664958E-9</v>
      </c>
      <c r="DE5846" s="78">
        <v>0</v>
      </c>
      <c r="DF5846" s="78">
        <v>2.3578292075476503E-5</v>
      </c>
      <c r="DG5846" s="78">
        <v>2.3578292075476503E-5</v>
      </c>
      <c r="DH5846" s="78">
        <v>0</v>
      </c>
      <c r="DI5846" s="78">
        <v>8.9634188867711732E-6</v>
      </c>
      <c r="DJ5846" s="78">
        <v>0</v>
      </c>
      <c r="DK5846" s="78">
        <v>0</v>
      </c>
      <c r="DL5846" s="78">
        <v>0</v>
      </c>
    </row>
    <row r="5847" spans="63:116" x14ac:dyDescent="0.25">
      <c r="BK5847" s="78">
        <v>0</v>
      </c>
      <c r="BL5847" s="78">
        <v>0</v>
      </c>
      <c r="BM5847" s="78">
        <v>0</v>
      </c>
      <c r="BN5847" s="78">
        <v>0</v>
      </c>
      <c r="BO5847" s="78">
        <v>0</v>
      </c>
      <c r="BU5847" s="78">
        <v>0</v>
      </c>
      <c r="BV5847" s="78">
        <v>0</v>
      </c>
      <c r="BW5847" s="78">
        <v>0</v>
      </c>
      <c r="BX5847" s="78">
        <v>0</v>
      </c>
      <c r="BY5847" s="78">
        <v>0</v>
      </c>
      <c r="CT5847" s="78" t="s">
        <v>155</v>
      </c>
      <c r="CU5847" s="78" t="s">
        <v>466</v>
      </c>
      <c r="CV5847" s="78" t="s">
        <v>500</v>
      </c>
      <c r="CW5847" s="78">
        <v>2051</v>
      </c>
      <c r="CX5847" s="78">
        <v>0</v>
      </c>
      <c r="CY5847" s="78">
        <v>27464.722723733721</v>
      </c>
      <c r="CZ5847" s="78">
        <v>578.84065083888618</v>
      </c>
      <c r="DA5847" s="78">
        <v>17445.537973202649</v>
      </c>
      <c r="DB5847" s="78">
        <v>9440.3440996920599</v>
      </c>
      <c r="DC5847" s="78">
        <v>6510.3067400942373</v>
      </c>
      <c r="DD5847" s="78">
        <v>3.6216868139664958E-9</v>
      </c>
      <c r="DE5847" s="78">
        <v>0</v>
      </c>
      <c r="DF5847" s="78">
        <v>2.3578292075476503E-5</v>
      </c>
      <c r="DG5847" s="78">
        <v>2.3578292075476503E-5</v>
      </c>
      <c r="DH5847" s="78">
        <v>0</v>
      </c>
      <c r="DI5847" s="78">
        <v>9.3644656732579403E-6</v>
      </c>
      <c r="DJ5847" s="78">
        <v>9.3644656732579403E-6</v>
      </c>
      <c r="DK5847" s="78">
        <v>0</v>
      </c>
      <c r="DL5847" s="78">
        <v>9.3644656732579403E-6</v>
      </c>
    </row>
    <row r="5848" spans="63:116" x14ac:dyDescent="0.25">
      <c r="BK5848" s="78">
        <v>0</v>
      </c>
      <c r="BL5848" s="78">
        <v>0</v>
      </c>
      <c r="BM5848" s="78">
        <v>0</v>
      </c>
      <c r="BN5848" s="78">
        <v>0</v>
      </c>
      <c r="BO5848" s="78">
        <v>0</v>
      </c>
      <c r="BU5848" s="78">
        <v>1.4688923040724292E-2</v>
      </c>
      <c r="BV5848" s="78">
        <v>1.2016594308955328</v>
      </c>
      <c r="BW5848" s="78">
        <v>0</v>
      </c>
      <c r="BX5848" s="78">
        <v>1.2016594308955328</v>
      </c>
      <c r="BY5848" s="78">
        <v>1.2016594308955328</v>
      </c>
      <c r="CT5848" s="78" t="s">
        <v>155</v>
      </c>
      <c r="CU5848" s="78" t="s">
        <v>466</v>
      </c>
      <c r="CV5848" s="78" t="s">
        <v>500</v>
      </c>
      <c r="CW5848" s="78">
        <v>2052</v>
      </c>
      <c r="CX5848" s="78">
        <v>0</v>
      </c>
      <c r="CY5848" s="78">
        <v>27464.722723733721</v>
      </c>
      <c r="CZ5848" s="78">
        <v>578.84065083888618</v>
      </c>
      <c r="DA5848" s="78">
        <v>17445.537973202649</v>
      </c>
      <c r="DB5848" s="78">
        <v>9440.3440996920599</v>
      </c>
      <c r="DC5848" s="78">
        <v>6510.3067400942373</v>
      </c>
      <c r="DD5848" s="78">
        <v>3.6216868139664958E-9</v>
      </c>
      <c r="DE5848" s="78">
        <v>0</v>
      </c>
      <c r="DF5848" s="78">
        <v>2.3578292075476503E-5</v>
      </c>
      <c r="DG5848" s="78">
        <v>2.3578292075476503E-5</v>
      </c>
      <c r="DH5848" s="78">
        <v>0</v>
      </c>
      <c r="DI5848" s="78">
        <v>9.3644656732579403E-6</v>
      </c>
      <c r="DJ5848" s="78">
        <v>9.3644656732579403E-6</v>
      </c>
      <c r="DK5848" s="78">
        <v>0</v>
      </c>
      <c r="DL5848" s="78">
        <v>9.3644656732579403E-6</v>
      </c>
    </row>
    <row r="5849" spans="63:116" x14ac:dyDescent="0.25">
      <c r="BK5849" s="78">
        <v>1.4688923040724292E-2</v>
      </c>
      <c r="BL5849" s="78">
        <v>1.2016594308955328</v>
      </c>
      <c r="BM5849" s="78">
        <v>0</v>
      </c>
      <c r="BN5849" s="78">
        <v>1.2016594308955328</v>
      </c>
      <c r="BO5849" s="78">
        <v>1.1230461970986287</v>
      </c>
      <c r="BU5849" s="78">
        <v>1.4688923040724292E-2</v>
      </c>
      <c r="BV5849" s="78">
        <v>1.2016594308955328</v>
      </c>
      <c r="BW5849" s="78">
        <v>0</v>
      </c>
      <c r="BX5849" s="78">
        <v>1.2016594308955328</v>
      </c>
      <c r="BY5849" s="78">
        <v>1.1230461970986287</v>
      </c>
      <c r="CT5849" s="78" t="s">
        <v>155</v>
      </c>
      <c r="CU5849" s="78" t="s">
        <v>466</v>
      </c>
      <c r="CV5849" s="78" t="s">
        <v>500</v>
      </c>
      <c r="CW5849" s="78">
        <v>2053</v>
      </c>
      <c r="CX5849" s="78">
        <v>0</v>
      </c>
      <c r="CY5849" s="78">
        <v>28779.669377747301</v>
      </c>
      <c r="CZ5849" s="78">
        <v>615.09516728728033</v>
      </c>
      <c r="DA5849" s="78">
        <v>18261.232691173169</v>
      </c>
      <c r="DB5849" s="78">
        <v>9903.3415192867305</v>
      </c>
      <c r="DC5849" s="78">
        <v>6829.6017985796316</v>
      </c>
      <c r="DD5849" s="78">
        <v>3.6216868139664958E-9</v>
      </c>
      <c r="DE5849" s="78">
        <v>0</v>
      </c>
      <c r="DF5849" s="78">
        <v>2.4734678778557715E-5</v>
      </c>
      <c r="DG5849" s="78">
        <v>2.4734678778557715E-5</v>
      </c>
      <c r="DH5849" s="78">
        <v>0</v>
      </c>
      <c r="DI5849" s="78">
        <v>9.3644656732579403E-6</v>
      </c>
      <c r="DJ5849" s="78">
        <v>9.3644656732579403E-6</v>
      </c>
      <c r="DK5849" s="78">
        <v>0</v>
      </c>
      <c r="DL5849" s="78">
        <v>9.3644656732579403E-6</v>
      </c>
    </row>
    <row r="5850" spans="63:116" x14ac:dyDescent="0.25">
      <c r="BK5850" s="78">
        <v>1.4688923040724292E-2</v>
      </c>
      <c r="BL5850" s="78">
        <v>1.245693476283191</v>
      </c>
      <c r="BM5850" s="78">
        <v>0</v>
      </c>
      <c r="BN5850" s="78">
        <v>1.245693476283191</v>
      </c>
      <c r="BO5850" s="78">
        <v>1.0880369257430265</v>
      </c>
      <c r="BU5850" s="78">
        <v>1.4688923040724292E-2</v>
      </c>
      <c r="BV5850" s="78">
        <v>1.245693476283191</v>
      </c>
      <c r="BW5850" s="78">
        <v>0</v>
      </c>
      <c r="BX5850" s="78">
        <v>1.245693476283191</v>
      </c>
      <c r="BY5850" s="78">
        <v>1.0880369257430265</v>
      </c>
      <c r="CT5850" s="78" t="s">
        <v>155</v>
      </c>
      <c r="CU5850" s="78" t="s">
        <v>466</v>
      </c>
      <c r="CV5850" s="78" t="s">
        <v>500</v>
      </c>
      <c r="CW5850" s="78">
        <v>2054</v>
      </c>
      <c r="CX5850" s="78">
        <v>0</v>
      </c>
      <c r="CY5850" s="78">
        <v>28779.669377747301</v>
      </c>
      <c r="CZ5850" s="78">
        <v>615.09516728728033</v>
      </c>
      <c r="DA5850" s="78">
        <v>18261.232691173169</v>
      </c>
      <c r="DB5850" s="78">
        <v>9903.3415192867305</v>
      </c>
      <c r="DC5850" s="78">
        <v>6829.6017985796316</v>
      </c>
      <c r="DD5850" s="78">
        <v>3.6216868139664958E-9</v>
      </c>
      <c r="DE5850" s="78">
        <v>0</v>
      </c>
      <c r="DF5850" s="78">
        <v>2.4734678778557715E-5</v>
      </c>
      <c r="DG5850" s="78">
        <v>2.4734678778557715E-5</v>
      </c>
      <c r="DH5850" s="78">
        <v>0</v>
      </c>
      <c r="DI5850" s="78">
        <v>9.3644656732579403E-6</v>
      </c>
      <c r="DJ5850" s="78">
        <v>9.3644656732579403E-6</v>
      </c>
      <c r="DK5850" s="78">
        <v>0</v>
      </c>
      <c r="DL5850" s="78">
        <v>9.3644656732579403E-6</v>
      </c>
    </row>
    <row r="5851" spans="63:116" x14ac:dyDescent="0.25">
      <c r="BK5851" s="78">
        <v>1.4688923040724292E-2</v>
      </c>
      <c r="BL5851" s="78">
        <v>1.245693476283191</v>
      </c>
      <c r="BM5851" s="78">
        <v>0</v>
      </c>
      <c r="BN5851" s="78">
        <v>1.245693476283191</v>
      </c>
      <c r="BO5851" s="78">
        <v>1.0168569399467535</v>
      </c>
      <c r="BU5851" s="78">
        <v>1.4688923040724292E-2</v>
      </c>
      <c r="BV5851" s="78">
        <v>1.245693476283191</v>
      </c>
      <c r="BW5851" s="78">
        <v>0</v>
      </c>
      <c r="BX5851" s="78">
        <v>1.245693476283191</v>
      </c>
      <c r="BY5851" s="78">
        <v>1.0168569399467535</v>
      </c>
      <c r="CT5851" s="78" t="s">
        <v>155</v>
      </c>
      <c r="CU5851" s="78" t="s">
        <v>466</v>
      </c>
      <c r="CV5851" s="78" t="s">
        <v>500</v>
      </c>
      <c r="CW5851" s="78">
        <v>2055</v>
      </c>
      <c r="CX5851" s="78">
        <v>0</v>
      </c>
      <c r="CY5851" s="78">
        <v>28779.669377747301</v>
      </c>
      <c r="CZ5851" s="78">
        <v>615.09516728728033</v>
      </c>
      <c r="DA5851" s="78">
        <v>18261.232691173169</v>
      </c>
      <c r="DB5851" s="78">
        <v>9903.3415192867305</v>
      </c>
      <c r="DC5851" s="78">
        <v>6829.6017985796316</v>
      </c>
      <c r="DD5851" s="78">
        <v>3.6216868139664958E-9</v>
      </c>
      <c r="DE5851" s="78">
        <v>0</v>
      </c>
      <c r="DF5851" s="78">
        <v>2.4734678778557715E-5</v>
      </c>
      <c r="DG5851" s="78">
        <v>2.4734678778557715E-5</v>
      </c>
      <c r="DH5851" s="78">
        <v>0</v>
      </c>
      <c r="DI5851" s="78">
        <v>9.3644656732579403E-6</v>
      </c>
      <c r="DJ5851" s="78">
        <v>9.3644656732579403E-6</v>
      </c>
      <c r="DK5851" s="78">
        <v>0</v>
      </c>
      <c r="DL5851" s="78">
        <v>9.3644656732579403E-6</v>
      </c>
    </row>
    <row r="5852" spans="63:116" x14ac:dyDescent="0.25">
      <c r="BK5852" s="78">
        <v>1.4688923040724292E-2</v>
      </c>
      <c r="BL5852" s="78">
        <v>1.245693476283191</v>
      </c>
      <c r="BM5852" s="78">
        <v>0</v>
      </c>
      <c r="BN5852" s="78">
        <v>1.245693476283191</v>
      </c>
      <c r="BO5852" s="78">
        <v>0.95033358873528373</v>
      </c>
      <c r="BU5852" s="78">
        <v>1.4688923040724292E-2</v>
      </c>
      <c r="BV5852" s="78">
        <v>1.245693476283191</v>
      </c>
      <c r="BW5852" s="78">
        <v>0</v>
      </c>
      <c r="BX5852" s="78">
        <v>1.245693476283191</v>
      </c>
      <c r="BY5852" s="78">
        <v>0.95033358873528373</v>
      </c>
      <c r="CT5852" s="78" t="s">
        <v>155</v>
      </c>
      <c r="CU5852" s="78" t="s">
        <v>467</v>
      </c>
      <c r="CV5852" s="78" t="s">
        <v>428</v>
      </c>
      <c r="CW5852" s="78">
        <v>2026</v>
      </c>
      <c r="CX5852" s="78">
        <v>0</v>
      </c>
      <c r="CY5852" s="78">
        <v>14664.637556440861</v>
      </c>
      <c r="CZ5852" s="78">
        <v>233.23007680800629</v>
      </c>
      <c r="DA5852" s="78">
        <v>8896.5159934311632</v>
      </c>
      <c r="DB5852" s="78">
        <v>5534.8914862016918</v>
      </c>
      <c r="DC5852" s="78">
        <v>3817.0050760633276</v>
      </c>
      <c r="DD5852" s="78">
        <v>8.8418243960565786E-7</v>
      </c>
      <c r="DE5852" s="78">
        <v>0</v>
      </c>
      <c r="DF5852" s="78">
        <v>3.3749288601408528E-3</v>
      </c>
      <c r="DG5852" s="78">
        <v>3.3749288601408528E-3</v>
      </c>
      <c r="DH5852" s="78">
        <v>0</v>
      </c>
      <c r="DI5852" s="78">
        <v>9.8809716703535955E-6</v>
      </c>
      <c r="DJ5852" s="78">
        <v>9.8809716703535955E-6</v>
      </c>
      <c r="DK5852" s="78">
        <v>0</v>
      </c>
      <c r="DL5852" s="78">
        <v>9.8809716703535955E-6</v>
      </c>
    </row>
    <row r="5853" spans="63:116" x14ac:dyDescent="0.25">
      <c r="BK5853" s="78">
        <v>1.4688923040724292E-2</v>
      </c>
      <c r="BL5853" s="78">
        <v>1.245693476283191</v>
      </c>
      <c r="BM5853" s="78">
        <v>0</v>
      </c>
      <c r="BN5853" s="78">
        <v>1.245693476283191</v>
      </c>
      <c r="BO5853" s="78">
        <v>0.88816223246288195</v>
      </c>
      <c r="BU5853" s="78">
        <v>1.4688923040724292E-2</v>
      </c>
      <c r="BV5853" s="78">
        <v>1.245693476283191</v>
      </c>
      <c r="BW5853" s="78">
        <v>0</v>
      </c>
      <c r="BX5853" s="78">
        <v>1.245693476283191</v>
      </c>
      <c r="BY5853" s="78">
        <v>0.88816223246288195</v>
      </c>
      <c r="CT5853" s="78" t="s">
        <v>155</v>
      </c>
      <c r="CU5853" s="78" t="s">
        <v>467</v>
      </c>
      <c r="CV5853" s="78" t="s">
        <v>428</v>
      </c>
      <c r="CW5853" s="78">
        <v>2027</v>
      </c>
      <c r="CX5853" s="78">
        <v>0</v>
      </c>
      <c r="CY5853" s="78">
        <v>14664.637556440861</v>
      </c>
      <c r="CZ5853" s="78">
        <v>233.23007680800629</v>
      </c>
      <c r="DA5853" s="78">
        <v>8896.5159934311632</v>
      </c>
      <c r="DB5853" s="78">
        <v>5534.8914862016918</v>
      </c>
      <c r="DC5853" s="78">
        <v>3817.0050760633276</v>
      </c>
      <c r="DD5853" s="78">
        <v>8.8418243960565786E-7</v>
      </c>
      <c r="DE5853" s="78">
        <v>0</v>
      </c>
      <c r="DF5853" s="78">
        <v>3.3749288601408528E-3</v>
      </c>
      <c r="DG5853" s="78">
        <v>3.3749288601408528E-3</v>
      </c>
      <c r="DH5853" s="78">
        <v>0</v>
      </c>
      <c r="DI5853" s="78">
        <v>9.8809716703535955E-6</v>
      </c>
      <c r="DJ5853" s="78">
        <v>9.8809716703535955E-6</v>
      </c>
      <c r="DK5853" s="78">
        <v>0</v>
      </c>
      <c r="DL5853" s="78">
        <v>9.8809716703535955E-6</v>
      </c>
    </row>
    <row r="5854" spans="63:116" x14ac:dyDescent="0.25">
      <c r="BK5854" s="78">
        <v>1.4688923040724292E-2</v>
      </c>
      <c r="BL5854" s="78">
        <v>1.245693476283191</v>
      </c>
      <c r="BM5854" s="78">
        <v>0</v>
      </c>
      <c r="BN5854" s="78">
        <v>1.245693476283191</v>
      </c>
      <c r="BO5854" s="78">
        <v>0.83005816118026332</v>
      </c>
      <c r="BU5854" s="78">
        <v>1.4688923040724292E-2</v>
      </c>
      <c r="BV5854" s="78">
        <v>1.245693476283191</v>
      </c>
      <c r="BW5854" s="78">
        <v>0</v>
      </c>
      <c r="BX5854" s="78">
        <v>1.245693476283191</v>
      </c>
      <c r="BY5854" s="78">
        <v>0.83005816118026332</v>
      </c>
      <c r="CT5854" s="78" t="s">
        <v>155</v>
      </c>
      <c r="CU5854" s="78" t="s">
        <v>467</v>
      </c>
      <c r="CV5854" s="78" t="s">
        <v>428</v>
      </c>
      <c r="CW5854" s="78">
        <v>2028</v>
      </c>
      <c r="CX5854" s="78">
        <v>0</v>
      </c>
      <c r="CY5854" s="78">
        <v>15317.99094282039</v>
      </c>
      <c r="CZ5854" s="78">
        <v>247.27299216501811</v>
      </c>
      <c r="DA5854" s="78">
        <v>9287.6490955471763</v>
      </c>
      <c r="DB5854" s="78">
        <v>5783.0688551081948</v>
      </c>
      <c r="DC5854" s="78">
        <v>3988.1546422728438</v>
      </c>
      <c r="DD5854" s="78">
        <v>8.8418243960565786E-7</v>
      </c>
      <c r="DE5854" s="78">
        <v>0</v>
      </c>
      <c r="DF5854" s="78">
        <v>3.5262563011294328E-3</v>
      </c>
      <c r="DG5854" s="78">
        <v>3.5262563011294328E-3</v>
      </c>
      <c r="DH5854" s="78">
        <v>0</v>
      </c>
      <c r="DI5854" s="78">
        <v>9.8809716703535955E-6</v>
      </c>
      <c r="DJ5854" s="78">
        <v>9.8809716703535955E-6</v>
      </c>
      <c r="DK5854" s="78">
        <v>0</v>
      </c>
      <c r="DL5854" s="78">
        <v>9.8809716703535955E-6</v>
      </c>
    </row>
    <row r="5855" spans="63:116" x14ac:dyDescent="0.25">
      <c r="BK5855" s="78">
        <v>1.4688923040724292E-2</v>
      </c>
      <c r="BL5855" s="78">
        <v>1.3011767455395575</v>
      </c>
      <c r="BM5855" s="78">
        <v>0</v>
      </c>
      <c r="BN5855" s="78">
        <v>1.3011767455395575</v>
      </c>
      <c r="BO5855" s="78">
        <v>0.8103074824309916</v>
      </c>
      <c r="BU5855" s="78">
        <v>1.4688923040724292E-2</v>
      </c>
      <c r="BV5855" s="78">
        <v>1.3011767455395575</v>
      </c>
      <c r="BW5855" s="78">
        <v>0</v>
      </c>
      <c r="BX5855" s="78">
        <v>1.3011767455395575</v>
      </c>
      <c r="BY5855" s="78">
        <v>0.8103074824309916</v>
      </c>
      <c r="CT5855" s="78" t="s">
        <v>155</v>
      </c>
      <c r="CU5855" s="78" t="s">
        <v>467</v>
      </c>
      <c r="CV5855" s="78" t="s">
        <v>428</v>
      </c>
      <c r="CW5855" s="78">
        <v>2029</v>
      </c>
      <c r="CX5855" s="78">
        <v>0</v>
      </c>
      <c r="CY5855" s="78">
        <v>15317.99094282039</v>
      </c>
      <c r="CZ5855" s="78">
        <v>247.27299216501811</v>
      </c>
      <c r="DA5855" s="78">
        <v>9287.6490955471763</v>
      </c>
      <c r="DB5855" s="78">
        <v>5783.0688551081948</v>
      </c>
      <c r="DC5855" s="78">
        <v>3988.1546422728438</v>
      </c>
      <c r="DD5855" s="78">
        <v>8.8418243960565786E-7</v>
      </c>
      <c r="DE5855" s="78">
        <v>0</v>
      </c>
      <c r="DF5855" s="78">
        <v>3.5262563011294328E-3</v>
      </c>
      <c r="DG5855" s="78">
        <v>3.5262563011294328E-3</v>
      </c>
      <c r="DH5855" s="78">
        <v>0</v>
      </c>
      <c r="DI5855" s="78">
        <v>9.8809716703535955E-6</v>
      </c>
      <c r="DJ5855" s="78">
        <v>9.8809716703535955E-6</v>
      </c>
      <c r="DK5855" s="78">
        <v>0</v>
      </c>
      <c r="DL5855" s="78">
        <v>9.8809716703535955E-6</v>
      </c>
    </row>
    <row r="5856" spans="63:116" x14ac:dyDescent="0.25">
      <c r="BK5856" s="78">
        <v>1.4688923040724292E-2</v>
      </c>
      <c r="BL5856" s="78">
        <v>1.3011767455395575</v>
      </c>
      <c r="BM5856" s="78">
        <v>0</v>
      </c>
      <c r="BN5856" s="78">
        <v>1.3011767455395575</v>
      </c>
      <c r="BO5856" s="78">
        <v>0.75729671255232844</v>
      </c>
      <c r="BU5856" s="78">
        <v>1.4688923040724292E-2</v>
      </c>
      <c r="BV5856" s="78">
        <v>1.3011767455395575</v>
      </c>
      <c r="BW5856" s="78">
        <v>0</v>
      </c>
      <c r="BX5856" s="78">
        <v>1.3011767455395575</v>
      </c>
      <c r="BY5856" s="78">
        <v>0.75729671255232844</v>
      </c>
      <c r="CT5856" s="78" t="s">
        <v>155</v>
      </c>
      <c r="CU5856" s="78" t="s">
        <v>467</v>
      </c>
      <c r="CV5856" s="78" t="s">
        <v>428</v>
      </c>
      <c r="CW5856" s="78">
        <v>2030</v>
      </c>
      <c r="CX5856" s="78">
        <v>0</v>
      </c>
      <c r="CY5856" s="78">
        <v>15317.99094282039</v>
      </c>
      <c r="CZ5856" s="78">
        <v>247.27299216501811</v>
      </c>
      <c r="DA5856" s="78">
        <v>9287.6490955471763</v>
      </c>
      <c r="DB5856" s="78">
        <v>5783.0688551081948</v>
      </c>
      <c r="DC5856" s="78">
        <v>3988.1546422728438</v>
      </c>
      <c r="DD5856" s="78">
        <v>8.8418243960565786E-7</v>
      </c>
      <c r="DE5856" s="78">
        <v>0</v>
      </c>
      <c r="DF5856" s="78">
        <v>3.5262563011294328E-3</v>
      </c>
      <c r="DG5856" s="78">
        <v>3.5262563011294328E-3</v>
      </c>
      <c r="DH5856" s="78">
        <v>0</v>
      </c>
      <c r="DI5856" s="78">
        <v>9.8809716703535955E-6</v>
      </c>
      <c r="DJ5856" s="78">
        <v>9.8809716703535955E-6</v>
      </c>
      <c r="DK5856" s="78">
        <v>0</v>
      </c>
      <c r="DL5856" s="78">
        <v>9.8809716703535955E-6</v>
      </c>
    </row>
    <row r="5857" spans="63:116" x14ac:dyDescent="0.25">
      <c r="BK5857" s="78">
        <v>1.4688923040724292E-2</v>
      </c>
      <c r="BL5857" s="78">
        <v>1.3011767455395575</v>
      </c>
      <c r="BM5857" s="78">
        <v>0</v>
      </c>
      <c r="BN5857" s="78">
        <v>1.3011767455395575</v>
      </c>
      <c r="BO5857" s="78">
        <v>0.70775393696479294</v>
      </c>
      <c r="BU5857" s="78">
        <v>1.4688923040724292E-2</v>
      </c>
      <c r="BV5857" s="78">
        <v>1.3011767455395575</v>
      </c>
      <c r="BW5857" s="78">
        <v>0</v>
      </c>
      <c r="BX5857" s="78">
        <v>1.3011767455395575</v>
      </c>
      <c r="BY5857" s="78">
        <v>0.70775393696479294</v>
      </c>
      <c r="CT5857" s="78" t="s">
        <v>155</v>
      </c>
      <c r="CU5857" s="78" t="s">
        <v>467</v>
      </c>
      <c r="CV5857" s="78" t="s">
        <v>428</v>
      </c>
      <c r="CW5857" s="78">
        <v>2031</v>
      </c>
      <c r="CX5857" s="78">
        <v>0</v>
      </c>
      <c r="CY5857" s="78">
        <v>15317.99094282039</v>
      </c>
      <c r="CZ5857" s="78">
        <v>247.27299216501811</v>
      </c>
      <c r="DA5857" s="78">
        <v>9287.6490955471763</v>
      </c>
      <c r="DB5857" s="78">
        <v>5783.0688551081948</v>
      </c>
      <c r="DC5857" s="78">
        <v>3988.1546422728438</v>
      </c>
      <c r="DD5857" s="78">
        <v>8.8418243960565786E-7</v>
      </c>
      <c r="DE5857" s="78">
        <v>0</v>
      </c>
      <c r="DF5857" s="78">
        <v>3.5262563011294328E-3</v>
      </c>
      <c r="DG5857" s="78">
        <v>3.5262563011294328E-3</v>
      </c>
      <c r="DH5857" s="78">
        <v>0</v>
      </c>
      <c r="DI5857" s="78">
        <v>1.0468472122856161E-5</v>
      </c>
      <c r="DJ5857" s="78">
        <v>1.0468472122856161E-5</v>
      </c>
      <c r="DK5857" s="78">
        <v>0</v>
      </c>
      <c r="DL5857" s="78">
        <v>1.0468472122856161E-5</v>
      </c>
    </row>
    <row r="5858" spans="63:116" x14ac:dyDescent="0.25">
      <c r="BK5858" s="78">
        <v>1.4688923040724292E-2</v>
      </c>
      <c r="BL5858" s="78">
        <v>1.3011767455395575</v>
      </c>
      <c r="BM5858" s="78">
        <v>0</v>
      </c>
      <c r="BN5858" s="78">
        <v>1.3011767455395575</v>
      </c>
      <c r="BO5858" s="78">
        <v>0.6614522775371896</v>
      </c>
      <c r="BU5858" s="78">
        <v>1.4688923040724292E-2</v>
      </c>
      <c r="BV5858" s="78">
        <v>1.3011767455395575</v>
      </c>
      <c r="BW5858" s="78">
        <v>0</v>
      </c>
      <c r="BX5858" s="78">
        <v>1.3011767455395575</v>
      </c>
      <c r="BY5858" s="78">
        <v>0.6614522775371896</v>
      </c>
      <c r="CT5858" s="78" t="s">
        <v>155</v>
      </c>
      <c r="CU5858" s="78" t="s">
        <v>467</v>
      </c>
      <c r="CV5858" s="78" t="s">
        <v>428</v>
      </c>
      <c r="CW5858" s="78">
        <v>2032</v>
      </c>
      <c r="CX5858" s="78">
        <v>0</v>
      </c>
      <c r="CY5858" s="78">
        <v>15317.99094282039</v>
      </c>
      <c r="CZ5858" s="78">
        <v>247.27299216501811</v>
      </c>
      <c r="DA5858" s="78">
        <v>9287.6490955471763</v>
      </c>
      <c r="DB5858" s="78">
        <v>5783.0688551081948</v>
      </c>
      <c r="DC5858" s="78">
        <v>3988.1546422728438</v>
      </c>
      <c r="DD5858" s="78">
        <v>8.8418243960565786E-7</v>
      </c>
      <c r="DE5858" s="78">
        <v>0</v>
      </c>
      <c r="DF5858" s="78">
        <v>3.5262563011294328E-3</v>
      </c>
      <c r="DG5858" s="78">
        <v>3.5262563011294328E-3</v>
      </c>
      <c r="DH5858" s="78">
        <v>0</v>
      </c>
      <c r="DI5858" s="78">
        <v>1.0468472122856161E-5</v>
      </c>
      <c r="DJ5858" s="78">
        <v>1.0468472122856161E-5</v>
      </c>
      <c r="DK5858" s="78">
        <v>0</v>
      </c>
      <c r="DL5858" s="78">
        <v>1.0468472122856161E-5</v>
      </c>
    </row>
    <row r="5859" spans="63:116" x14ac:dyDescent="0.25">
      <c r="BK5859" s="78">
        <v>1.4688923040724292E-2</v>
      </c>
      <c r="BL5859" s="78">
        <v>1.3011767455395575</v>
      </c>
      <c r="BM5859" s="78">
        <v>0</v>
      </c>
      <c r="BN5859" s="78">
        <v>1.3011767455395575</v>
      </c>
      <c r="BO5859" s="78">
        <v>0.61817969863288735</v>
      </c>
      <c r="BU5859" s="78">
        <v>1.4688923040724292E-2</v>
      </c>
      <c r="BV5859" s="78">
        <v>1.3011767455395575</v>
      </c>
      <c r="BW5859" s="78">
        <v>0</v>
      </c>
      <c r="BX5859" s="78">
        <v>1.3011767455395575</v>
      </c>
      <c r="BY5859" s="78">
        <v>0.61817969863288735</v>
      </c>
      <c r="CT5859" s="78" t="s">
        <v>155</v>
      </c>
      <c r="CU5859" s="78" t="s">
        <v>467</v>
      </c>
      <c r="CV5859" s="78" t="s">
        <v>428</v>
      </c>
      <c r="CW5859" s="78">
        <v>2033</v>
      </c>
      <c r="CX5859" s="78">
        <v>0</v>
      </c>
      <c r="CY5859" s="78">
        <v>16044.12642663083</v>
      </c>
      <c r="CZ5859" s="78">
        <v>263.10737971834851</v>
      </c>
      <c r="DA5859" s="78">
        <v>9721.7399837451085</v>
      </c>
      <c r="DB5859" s="78">
        <v>6059.279063167377</v>
      </c>
      <c r="DC5859" s="78">
        <v>4178.636383215865</v>
      </c>
      <c r="DD5859" s="78">
        <v>8.8418243960565786E-7</v>
      </c>
      <c r="DE5859" s="78">
        <v>0</v>
      </c>
      <c r="DF5859" s="78">
        <v>3.6946769115367662E-3</v>
      </c>
      <c r="DG5859" s="78">
        <v>3.6946769115367662E-3</v>
      </c>
      <c r="DH5859" s="78">
        <v>0</v>
      </c>
      <c r="DI5859" s="78">
        <v>1.0468472122856161E-5</v>
      </c>
      <c r="DJ5859" s="78">
        <v>1.0468472122856161E-5</v>
      </c>
      <c r="DK5859" s="78">
        <v>0</v>
      </c>
      <c r="DL5859" s="78">
        <v>1.0468472122856161E-5</v>
      </c>
    </row>
    <row r="5860" spans="63:116" x14ac:dyDescent="0.25">
      <c r="BK5860" s="78">
        <v>1.4688923040724292E-2</v>
      </c>
      <c r="BL5860" s="78">
        <v>1.3628374148854523</v>
      </c>
      <c r="BM5860" s="78">
        <v>0</v>
      </c>
      <c r="BN5860" s="78">
        <v>1.3628374148854523</v>
      </c>
      <c r="BO5860" s="78">
        <v>0.60511611070986815</v>
      </c>
      <c r="BU5860" s="78">
        <v>1.4688923040724292E-2</v>
      </c>
      <c r="BV5860" s="78">
        <v>1.3628374148854523</v>
      </c>
      <c r="BW5860" s="78">
        <v>0</v>
      </c>
      <c r="BX5860" s="78">
        <v>1.3628374148854523</v>
      </c>
      <c r="BY5860" s="78">
        <v>0.60511611070986815</v>
      </c>
      <c r="CT5860" s="78" t="s">
        <v>155</v>
      </c>
      <c r="CU5860" s="78" t="s">
        <v>467</v>
      </c>
      <c r="CV5860" s="78" t="s">
        <v>428</v>
      </c>
      <c r="CW5860" s="78">
        <v>2034</v>
      </c>
      <c r="CX5860" s="78">
        <v>0</v>
      </c>
      <c r="CY5860" s="78">
        <v>16044.12642663083</v>
      </c>
      <c r="CZ5860" s="78">
        <v>263.10737971834851</v>
      </c>
      <c r="DA5860" s="78">
        <v>9721.7399837451085</v>
      </c>
      <c r="DB5860" s="78">
        <v>6059.279063167377</v>
      </c>
      <c r="DC5860" s="78">
        <v>4178.636383215865</v>
      </c>
      <c r="DD5860" s="78">
        <v>8.8418243960565786E-7</v>
      </c>
      <c r="DE5860" s="78">
        <v>0</v>
      </c>
      <c r="DF5860" s="78">
        <v>3.6946769115367662E-3</v>
      </c>
      <c r="DG5860" s="78">
        <v>3.6946769115367662E-3</v>
      </c>
      <c r="DH5860" s="78">
        <v>0</v>
      </c>
      <c r="DI5860" s="78">
        <v>1.0468472122856161E-5</v>
      </c>
      <c r="DJ5860" s="78">
        <v>1.0468472122856161E-5</v>
      </c>
      <c r="DK5860" s="78">
        <v>0</v>
      </c>
      <c r="DL5860" s="78">
        <v>1.0468472122856161E-5</v>
      </c>
    </row>
    <row r="5861" spans="63:116" x14ac:dyDescent="0.25">
      <c r="BK5861" s="78">
        <v>1.4688923040724292E-2</v>
      </c>
      <c r="BL5861" s="78">
        <v>1.3628374148854523</v>
      </c>
      <c r="BM5861" s="78">
        <v>0</v>
      </c>
      <c r="BN5861" s="78">
        <v>1.3628374148854523</v>
      </c>
      <c r="BO5861" s="78">
        <v>0.56552907542978326</v>
      </c>
      <c r="BU5861" s="78">
        <v>1.4688923040724292E-2</v>
      </c>
      <c r="BV5861" s="78">
        <v>1.3628374148854523</v>
      </c>
      <c r="BW5861" s="78">
        <v>0</v>
      </c>
      <c r="BX5861" s="78">
        <v>1.3628374148854523</v>
      </c>
      <c r="BY5861" s="78">
        <v>0.56552907542978326</v>
      </c>
      <c r="CT5861" s="78" t="s">
        <v>155</v>
      </c>
      <c r="CU5861" s="78" t="s">
        <v>467</v>
      </c>
      <c r="CV5861" s="78" t="s">
        <v>428</v>
      </c>
      <c r="CW5861" s="78">
        <v>2035</v>
      </c>
      <c r="CX5861" s="78">
        <v>0</v>
      </c>
      <c r="CY5861" s="78">
        <v>16044.12642663083</v>
      </c>
      <c r="CZ5861" s="78">
        <v>263.10737971834851</v>
      </c>
      <c r="DA5861" s="78">
        <v>9721.7399837451085</v>
      </c>
      <c r="DB5861" s="78">
        <v>6059.279063167377</v>
      </c>
      <c r="DC5861" s="78">
        <v>4178.636383215865</v>
      </c>
      <c r="DD5861" s="78">
        <v>8.8418243960565786E-7</v>
      </c>
      <c r="DE5861" s="78">
        <v>0</v>
      </c>
      <c r="DF5861" s="78">
        <v>3.6946769115367662E-3</v>
      </c>
      <c r="DG5861" s="78">
        <v>3.6946769115367662E-3</v>
      </c>
      <c r="DH5861" s="78">
        <v>0</v>
      </c>
      <c r="DI5861" s="78">
        <v>1.0468472122856161E-5</v>
      </c>
      <c r="DJ5861" s="78">
        <v>1.0468472122856161E-5</v>
      </c>
      <c r="DK5861" s="78">
        <v>0</v>
      </c>
      <c r="DL5861" s="78">
        <v>1.0468472122856161E-5</v>
      </c>
    </row>
    <row r="5862" spans="63:116" x14ac:dyDescent="0.25">
      <c r="BK5862" s="78">
        <v>1.4688923040724292E-2</v>
      </c>
      <c r="BL5862" s="78">
        <v>1.3628374148854523</v>
      </c>
      <c r="BM5862" s="78">
        <v>0</v>
      </c>
      <c r="BN5862" s="78">
        <v>1.3628374148854523</v>
      </c>
      <c r="BO5862" s="78">
        <v>0.52853184619605909</v>
      </c>
      <c r="BU5862" s="78">
        <v>1.4688923040724292E-2</v>
      </c>
      <c r="BV5862" s="78">
        <v>1.3628374148854523</v>
      </c>
      <c r="BW5862" s="78">
        <v>0</v>
      </c>
      <c r="BX5862" s="78">
        <v>1.3628374148854523</v>
      </c>
      <c r="BY5862" s="78">
        <v>0.52853184619605909</v>
      </c>
      <c r="CT5862" s="78" t="s">
        <v>155</v>
      </c>
      <c r="CU5862" s="78" t="s">
        <v>467</v>
      </c>
      <c r="CV5862" s="78" t="s">
        <v>428</v>
      </c>
      <c r="CW5862" s="78">
        <v>2036</v>
      </c>
      <c r="CX5862" s="78">
        <v>0</v>
      </c>
      <c r="CY5862" s="78">
        <v>16044.12642663083</v>
      </c>
      <c r="CZ5862" s="78">
        <v>263.10737971834851</v>
      </c>
      <c r="DA5862" s="78">
        <v>9721.7399837451085</v>
      </c>
      <c r="DB5862" s="78">
        <v>6059.279063167377</v>
      </c>
      <c r="DC5862" s="78">
        <v>4178.636383215865</v>
      </c>
      <c r="DD5862" s="78">
        <v>8.8418243960565786E-7</v>
      </c>
      <c r="DE5862" s="78">
        <v>0</v>
      </c>
      <c r="DF5862" s="78">
        <v>3.6946769115367662E-3</v>
      </c>
      <c r="DG5862" s="78">
        <v>3.6946769115367662E-3</v>
      </c>
      <c r="DH5862" s="78">
        <v>0</v>
      </c>
      <c r="DI5862" s="78">
        <v>1.1122374060423749E-5</v>
      </c>
      <c r="DJ5862" s="78">
        <v>1.1122374060423749E-5</v>
      </c>
      <c r="DK5862" s="78">
        <v>0</v>
      </c>
      <c r="DL5862" s="78">
        <v>1.1122374060423749E-5</v>
      </c>
    </row>
    <row r="5863" spans="63:116" x14ac:dyDescent="0.25">
      <c r="BK5863" s="78">
        <v>1.4688923040724292E-2</v>
      </c>
      <c r="BL5863" s="78">
        <v>1.3628374148854523</v>
      </c>
      <c r="BM5863" s="78">
        <v>0</v>
      </c>
      <c r="BN5863" s="78">
        <v>1.3628374148854523</v>
      </c>
      <c r="BO5863" s="78">
        <v>0.49395499644491503</v>
      </c>
      <c r="BU5863" s="78">
        <v>1.4688923040724292E-2</v>
      </c>
      <c r="BV5863" s="78">
        <v>1.3628374148854523</v>
      </c>
      <c r="BW5863" s="78">
        <v>0</v>
      </c>
      <c r="BX5863" s="78">
        <v>1.3628374148854523</v>
      </c>
      <c r="BY5863" s="78">
        <v>0.49395499644491503</v>
      </c>
      <c r="CT5863" s="78" t="s">
        <v>155</v>
      </c>
      <c r="CU5863" s="78" t="s">
        <v>467</v>
      </c>
      <c r="CV5863" s="78" t="s">
        <v>428</v>
      </c>
      <c r="CW5863" s="78">
        <v>2037</v>
      </c>
      <c r="CX5863" s="78">
        <v>0</v>
      </c>
      <c r="CY5863" s="78">
        <v>16044.12642663083</v>
      </c>
      <c r="CZ5863" s="78">
        <v>263.10737971834851</v>
      </c>
      <c r="DA5863" s="78">
        <v>9721.7399837451085</v>
      </c>
      <c r="DB5863" s="78">
        <v>6059.279063167377</v>
      </c>
      <c r="DC5863" s="78">
        <v>4178.636383215865</v>
      </c>
      <c r="DD5863" s="78">
        <v>8.8418243960565786E-7</v>
      </c>
      <c r="DE5863" s="78">
        <v>0</v>
      </c>
      <c r="DF5863" s="78">
        <v>3.6946769115367662E-3</v>
      </c>
      <c r="DG5863" s="78">
        <v>3.6946769115367662E-3</v>
      </c>
      <c r="DH5863" s="78">
        <v>0</v>
      </c>
      <c r="DI5863" s="78">
        <v>1.1122374060423749E-5</v>
      </c>
      <c r="DJ5863" s="78">
        <v>1.1122374060423749E-5</v>
      </c>
      <c r="DK5863" s="78">
        <v>0</v>
      </c>
      <c r="DL5863" s="78">
        <v>1.1122374060423749E-5</v>
      </c>
    </row>
    <row r="5864" spans="63:116" x14ac:dyDescent="0.25">
      <c r="BK5864" s="78">
        <v>1.4688923040724292E-2</v>
      </c>
      <c r="BL5864" s="78">
        <v>1.3628374148854523</v>
      </c>
      <c r="BM5864" s="78">
        <v>0</v>
      </c>
      <c r="BN5864" s="78">
        <v>1.3628374148854523</v>
      </c>
      <c r="BO5864" s="78">
        <v>0.46164018359337838</v>
      </c>
      <c r="BU5864" s="78">
        <v>1.4688923040724292E-2</v>
      </c>
      <c r="BV5864" s="78">
        <v>1.3628374148854523</v>
      </c>
      <c r="BW5864" s="78">
        <v>0</v>
      </c>
      <c r="BX5864" s="78">
        <v>1.3628374148854523</v>
      </c>
      <c r="BY5864" s="78">
        <v>0.46164018359337838</v>
      </c>
      <c r="CT5864" s="78" t="s">
        <v>155</v>
      </c>
      <c r="CU5864" s="78" t="s">
        <v>467</v>
      </c>
      <c r="CV5864" s="78" t="s">
        <v>428</v>
      </c>
      <c r="CW5864" s="78">
        <v>2038</v>
      </c>
      <c r="CX5864" s="78">
        <v>0</v>
      </c>
      <c r="CY5864" s="78">
        <v>16832.391236284409</v>
      </c>
      <c r="CZ5864" s="78">
        <v>280.55437045342637</v>
      </c>
      <c r="DA5864" s="78">
        <v>10192.271765888059</v>
      </c>
      <c r="DB5864" s="78">
        <v>6359.5650999429135</v>
      </c>
      <c r="DC5864" s="78">
        <v>4385.721441613231</v>
      </c>
      <c r="DD5864" s="78">
        <v>8.8418243960565786E-7</v>
      </c>
      <c r="DE5864" s="78">
        <v>0</v>
      </c>
      <c r="DF5864" s="78">
        <v>3.8777778836764296E-3</v>
      </c>
      <c r="DG5864" s="78">
        <v>3.8777778836764296E-3</v>
      </c>
      <c r="DH5864" s="78">
        <v>0</v>
      </c>
      <c r="DI5864" s="78">
        <v>1.1122374060423749E-5</v>
      </c>
      <c r="DJ5864" s="78">
        <v>1.1122374060423749E-5</v>
      </c>
      <c r="DK5864" s="78">
        <v>0</v>
      </c>
      <c r="DL5864" s="78">
        <v>1.1122374060423749E-5</v>
      </c>
    </row>
    <row r="5865" spans="63:116" x14ac:dyDescent="0.25">
      <c r="BK5865" s="78">
        <v>1.4688923040724292E-2</v>
      </c>
      <c r="BL5865" s="78">
        <v>1.4297702084909707</v>
      </c>
      <c r="BM5865" s="78">
        <v>0</v>
      </c>
      <c r="BN5865" s="78">
        <v>1.4297702084909707</v>
      </c>
      <c r="BO5865" s="78">
        <v>0.45262863225677236</v>
      </c>
      <c r="BU5865" s="78">
        <v>1.4688923040724292E-2</v>
      </c>
      <c r="BV5865" s="78">
        <v>1.4297702084909707</v>
      </c>
      <c r="BW5865" s="78">
        <v>0</v>
      </c>
      <c r="BX5865" s="78">
        <v>1.4297702084909707</v>
      </c>
      <c r="BY5865" s="78">
        <v>0.45262863225677236</v>
      </c>
      <c r="CT5865" s="78" t="s">
        <v>155</v>
      </c>
      <c r="CU5865" s="78" t="s">
        <v>467</v>
      </c>
      <c r="CV5865" s="78" t="s">
        <v>428</v>
      </c>
      <c r="CW5865" s="78">
        <v>2039</v>
      </c>
      <c r="CX5865" s="78">
        <v>0</v>
      </c>
      <c r="CY5865" s="78">
        <v>16832.391236284409</v>
      </c>
      <c r="CZ5865" s="78">
        <v>280.55437045342637</v>
      </c>
      <c r="DA5865" s="78">
        <v>10192.271765888059</v>
      </c>
      <c r="DB5865" s="78">
        <v>6359.5650999429135</v>
      </c>
      <c r="DC5865" s="78">
        <v>4385.721441613231</v>
      </c>
      <c r="DD5865" s="78">
        <v>8.8418243960565786E-7</v>
      </c>
      <c r="DE5865" s="78">
        <v>0</v>
      </c>
      <c r="DF5865" s="78">
        <v>3.8777778836764296E-3</v>
      </c>
      <c r="DG5865" s="78">
        <v>3.8777778836764296E-3</v>
      </c>
      <c r="DH5865" s="78">
        <v>0</v>
      </c>
      <c r="DI5865" s="78">
        <v>1.1122374060423749E-5</v>
      </c>
      <c r="DJ5865" s="78">
        <v>1.1122374060423749E-5</v>
      </c>
      <c r="DK5865" s="78">
        <v>0</v>
      </c>
      <c r="DL5865" s="78">
        <v>1.1122374060423749E-5</v>
      </c>
    </row>
    <row r="5866" spans="63:116" x14ac:dyDescent="0.25">
      <c r="BK5866" s="78">
        <v>1.4688923040724292E-2</v>
      </c>
      <c r="BL5866" s="78">
        <v>1.4297702084909707</v>
      </c>
      <c r="BM5866" s="78">
        <v>0</v>
      </c>
      <c r="BN5866" s="78">
        <v>1.4297702084909707</v>
      </c>
      <c r="BO5866" s="78">
        <v>0.42301741332408627</v>
      </c>
      <c r="BU5866" s="78">
        <v>1.4688923040724292E-2</v>
      </c>
      <c r="BV5866" s="78">
        <v>1.4297702084909707</v>
      </c>
      <c r="BW5866" s="78">
        <v>0</v>
      </c>
      <c r="BX5866" s="78">
        <v>1.4297702084909707</v>
      </c>
      <c r="BY5866" s="78">
        <v>0.42301741332408627</v>
      </c>
      <c r="CT5866" s="78" t="s">
        <v>155</v>
      </c>
      <c r="CU5866" s="78" t="s">
        <v>467</v>
      </c>
      <c r="CV5866" s="78" t="s">
        <v>428</v>
      </c>
      <c r="CW5866" s="78">
        <v>2040</v>
      </c>
      <c r="CX5866" s="78">
        <v>0</v>
      </c>
      <c r="CY5866" s="78">
        <v>16832.391236284409</v>
      </c>
      <c r="CZ5866" s="78">
        <v>280.55437045342637</v>
      </c>
      <c r="DA5866" s="78">
        <v>10192.271765888059</v>
      </c>
      <c r="DB5866" s="78">
        <v>6359.5650999429135</v>
      </c>
      <c r="DC5866" s="78">
        <v>4385.721441613231</v>
      </c>
      <c r="DD5866" s="78">
        <v>8.8418243960565786E-7</v>
      </c>
      <c r="DE5866" s="78">
        <v>0</v>
      </c>
      <c r="DF5866" s="78">
        <v>3.8777778836764296E-3</v>
      </c>
      <c r="DG5866" s="78">
        <v>3.8777778836764296E-3</v>
      </c>
      <c r="DH5866" s="78">
        <v>0</v>
      </c>
      <c r="DI5866" s="78">
        <v>1.1122374060423749E-5</v>
      </c>
      <c r="DJ5866" s="78">
        <v>1.1122374060423749E-5</v>
      </c>
      <c r="DK5866" s="78">
        <v>0</v>
      </c>
      <c r="DL5866" s="78">
        <v>1.1122374060423749E-5</v>
      </c>
    </row>
    <row r="5867" spans="63:116" x14ac:dyDescent="0.25">
      <c r="BK5867" s="78">
        <v>1.4688923040724292E-2</v>
      </c>
      <c r="BL5867" s="78">
        <v>1.4297702084909707</v>
      </c>
      <c r="BM5867" s="78">
        <v>0</v>
      </c>
      <c r="BN5867" s="78">
        <v>1.4297702084909707</v>
      </c>
      <c r="BO5867" s="78">
        <v>0.39534337693839833</v>
      </c>
      <c r="BU5867" s="78">
        <v>1.4688923040724292E-2</v>
      </c>
      <c r="BV5867" s="78">
        <v>1.4297702084909707</v>
      </c>
      <c r="BW5867" s="78">
        <v>0</v>
      </c>
      <c r="BX5867" s="78">
        <v>1.4297702084909707</v>
      </c>
      <c r="BY5867" s="78">
        <v>0.39534337693839833</v>
      </c>
      <c r="CT5867" s="78" t="s">
        <v>155</v>
      </c>
      <c r="CU5867" s="78" t="s">
        <v>467</v>
      </c>
      <c r="CV5867" s="78" t="s">
        <v>428</v>
      </c>
      <c r="CW5867" s="78">
        <v>2041</v>
      </c>
      <c r="CX5867" s="78">
        <v>0</v>
      </c>
      <c r="CY5867" s="78">
        <v>16832.391236284409</v>
      </c>
      <c r="CZ5867" s="78">
        <v>280.55437045342637</v>
      </c>
      <c r="DA5867" s="78">
        <v>10192.271765888059</v>
      </c>
      <c r="DB5867" s="78">
        <v>6359.5650999429135</v>
      </c>
      <c r="DC5867" s="78">
        <v>4385.721441613231</v>
      </c>
      <c r="DD5867" s="78">
        <v>8.8418243960565786E-7</v>
      </c>
      <c r="DE5867" s="78">
        <v>0</v>
      </c>
      <c r="DF5867" s="78">
        <v>3.8777778836764296E-3</v>
      </c>
      <c r="DG5867" s="78">
        <v>3.8777778836764296E-3</v>
      </c>
      <c r="DH5867" s="78">
        <v>0</v>
      </c>
      <c r="DI5867" s="78">
        <v>1.1837522980390265E-5</v>
      </c>
      <c r="DJ5867" s="78">
        <v>1.1837522980390265E-5</v>
      </c>
      <c r="DK5867" s="78">
        <v>0</v>
      </c>
      <c r="DL5867" s="78">
        <v>1.1837522980390265E-5</v>
      </c>
    </row>
    <row r="5868" spans="63:116" x14ac:dyDescent="0.25">
      <c r="BK5868" s="78">
        <v>1.4688923040724292E-2</v>
      </c>
      <c r="BL5868" s="78">
        <v>1.4297702084909707</v>
      </c>
      <c r="BM5868" s="78">
        <v>0</v>
      </c>
      <c r="BN5868" s="78">
        <v>1.4297702084909707</v>
      </c>
      <c r="BO5868" s="78">
        <v>0.36947979153121341</v>
      </c>
      <c r="BU5868" s="78">
        <v>1.4688923040724292E-2</v>
      </c>
      <c r="BV5868" s="78">
        <v>1.4297702084909707</v>
      </c>
      <c r="BW5868" s="78">
        <v>0</v>
      </c>
      <c r="BX5868" s="78">
        <v>1.4297702084909707</v>
      </c>
      <c r="BY5868" s="78">
        <v>0.36947979153121341</v>
      </c>
      <c r="CT5868" s="78" t="s">
        <v>155</v>
      </c>
      <c r="CU5868" s="78" t="s">
        <v>467</v>
      </c>
      <c r="CV5868" s="78" t="s">
        <v>428</v>
      </c>
      <c r="CW5868" s="78">
        <v>2042</v>
      </c>
      <c r="CX5868" s="78">
        <v>0</v>
      </c>
      <c r="CY5868" s="78">
        <v>16832.391236284409</v>
      </c>
      <c r="CZ5868" s="78">
        <v>280.55437045342637</v>
      </c>
      <c r="DA5868" s="78">
        <v>10192.271765888059</v>
      </c>
      <c r="DB5868" s="78">
        <v>6359.5650999429135</v>
      </c>
      <c r="DC5868" s="78">
        <v>4385.721441613231</v>
      </c>
      <c r="DD5868" s="78">
        <v>8.8418243960565786E-7</v>
      </c>
      <c r="DE5868" s="78">
        <v>0</v>
      </c>
      <c r="DF5868" s="78">
        <v>3.8777778836764296E-3</v>
      </c>
      <c r="DG5868" s="78">
        <v>3.8777778836764296E-3</v>
      </c>
      <c r="DH5868" s="78">
        <v>0</v>
      </c>
      <c r="DI5868" s="78">
        <v>1.1837522980390265E-5</v>
      </c>
      <c r="DJ5868" s="78">
        <v>1.1837522980390265E-5</v>
      </c>
      <c r="DK5868" s="78">
        <v>0</v>
      </c>
      <c r="DL5868" s="78">
        <v>1.1837522980390265E-5</v>
      </c>
    </row>
    <row r="5869" spans="63:116" x14ac:dyDescent="0.25">
      <c r="BK5869" s="78">
        <v>1.4688923040724292E-2</v>
      </c>
      <c r="BL5869" s="78">
        <v>1.4297702084909707</v>
      </c>
      <c r="BM5869" s="78">
        <v>0</v>
      </c>
      <c r="BN5869" s="78">
        <v>1.4297702084909707</v>
      </c>
      <c r="BO5869" s="78">
        <v>0.34530821638431158</v>
      </c>
      <c r="BU5869" s="78">
        <v>1.4688923040724292E-2</v>
      </c>
      <c r="BV5869" s="78">
        <v>1.4297702084909707</v>
      </c>
      <c r="BW5869" s="78">
        <v>0</v>
      </c>
      <c r="BX5869" s="78">
        <v>1.4297702084909707</v>
      </c>
      <c r="BY5869" s="78">
        <v>0.34530821638431158</v>
      </c>
      <c r="CT5869" s="78" t="s">
        <v>155</v>
      </c>
      <c r="CU5869" s="78" t="s">
        <v>467</v>
      </c>
      <c r="CV5869" s="78" t="s">
        <v>428</v>
      </c>
      <c r="CW5869" s="78">
        <v>2043</v>
      </c>
      <c r="CX5869" s="78">
        <v>0</v>
      </c>
      <c r="CY5869" s="78">
        <v>17672.08522378952</v>
      </c>
      <c r="CZ5869" s="78">
        <v>299.42001237350098</v>
      </c>
      <c r="DA5869" s="78">
        <v>10692.736176389149</v>
      </c>
      <c r="DB5869" s="78">
        <v>6679.9290350268666</v>
      </c>
      <c r="DC5869" s="78">
        <v>4606.6527407094372</v>
      </c>
      <c r="DD5869" s="78">
        <v>8.8418243960565786E-7</v>
      </c>
      <c r="DE5869" s="78">
        <v>0</v>
      </c>
      <c r="DF5869" s="78">
        <v>4.0731214586965606E-3</v>
      </c>
      <c r="DG5869" s="78">
        <v>4.0731214586965606E-3</v>
      </c>
      <c r="DH5869" s="78">
        <v>0</v>
      </c>
      <c r="DI5869" s="78">
        <v>1.1837522980390265E-5</v>
      </c>
      <c r="DJ5869" s="78">
        <v>1.1837522980390265E-5</v>
      </c>
      <c r="DK5869" s="78">
        <v>0</v>
      </c>
      <c r="DL5869" s="78">
        <v>1.1837522980390265E-5</v>
      </c>
    </row>
    <row r="5870" spans="63:116" x14ac:dyDescent="0.25">
      <c r="BK5870" s="78">
        <v>1.4688923040724292E-2</v>
      </c>
      <c r="BL5870" s="78">
        <v>1.5010660744146493</v>
      </c>
      <c r="BM5870" s="78">
        <v>0</v>
      </c>
      <c r="BN5870" s="78">
        <v>1.5010660744146493</v>
      </c>
      <c r="BO5870" s="78">
        <v>0.33881037479951231</v>
      </c>
      <c r="BU5870" s="78">
        <v>1.4688923040724292E-2</v>
      </c>
      <c r="BV5870" s="78">
        <v>1.5010660744146493</v>
      </c>
      <c r="BW5870" s="78">
        <v>0</v>
      </c>
      <c r="BX5870" s="78">
        <v>1.5010660744146493</v>
      </c>
      <c r="BY5870" s="78">
        <v>0.33881037479951231</v>
      </c>
      <c r="CT5870" s="78" t="s">
        <v>155</v>
      </c>
      <c r="CU5870" s="78" t="s">
        <v>467</v>
      </c>
      <c r="CV5870" s="78" t="s">
        <v>428</v>
      </c>
      <c r="CW5870" s="78">
        <v>2044</v>
      </c>
      <c r="CX5870" s="78">
        <v>0</v>
      </c>
      <c r="CY5870" s="78">
        <v>17672.08522378952</v>
      </c>
      <c r="CZ5870" s="78">
        <v>299.42001237350098</v>
      </c>
      <c r="DA5870" s="78">
        <v>10692.736176389149</v>
      </c>
      <c r="DB5870" s="78">
        <v>6679.9290350268666</v>
      </c>
      <c r="DC5870" s="78">
        <v>4606.6527407094372</v>
      </c>
      <c r="DD5870" s="78">
        <v>8.8418243960565786E-7</v>
      </c>
      <c r="DE5870" s="78">
        <v>0</v>
      </c>
      <c r="DF5870" s="78">
        <v>4.0731214586965606E-3</v>
      </c>
      <c r="DG5870" s="78">
        <v>4.0731214586965606E-3</v>
      </c>
      <c r="DH5870" s="78">
        <v>0</v>
      </c>
      <c r="DI5870" s="78">
        <v>1.1837522980390265E-5</v>
      </c>
      <c r="DJ5870" s="78">
        <v>1.1837522980390265E-5</v>
      </c>
      <c r="DK5870" s="78">
        <v>0</v>
      </c>
      <c r="DL5870" s="78">
        <v>1.1837522980390265E-5</v>
      </c>
    </row>
    <row r="5871" spans="63:116" x14ac:dyDescent="0.25">
      <c r="BK5871" s="78">
        <v>1.4688923040724292E-2</v>
      </c>
      <c r="BL5871" s="78">
        <v>1.5010660744146493</v>
      </c>
      <c r="BM5871" s="78">
        <v>0</v>
      </c>
      <c r="BN5871" s="78">
        <v>1.5010660744146493</v>
      </c>
      <c r="BO5871" s="78">
        <v>0.31664521009300217</v>
      </c>
      <c r="BU5871" s="78">
        <v>1.4688923040724292E-2</v>
      </c>
      <c r="BV5871" s="78">
        <v>1.5010660744146493</v>
      </c>
      <c r="BW5871" s="78">
        <v>0</v>
      </c>
      <c r="BX5871" s="78">
        <v>1.5010660744146493</v>
      </c>
      <c r="BY5871" s="78">
        <v>0.31664521009300217</v>
      </c>
      <c r="CT5871" s="78" t="s">
        <v>155</v>
      </c>
      <c r="CU5871" s="78" t="s">
        <v>467</v>
      </c>
      <c r="CV5871" s="78" t="s">
        <v>428</v>
      </c>
      <c r="CW5871" s="78">
        <v>2045</v>
      </c>
      <c r="CX5871" s="78">
        <v>0</v>
      </c>
      <c r="CY5871" s="78">
        <v>17672.08522378952</v>
      </c>
      <c r="CZ5871" s="78">
        <v>299.42001237350098</v>
      </c>
      <c r="DA5871" s="78">
        <v>10692.736176389149</v>
      </c>
      <c r="DB5871" s="78">
        <v>6679.9290350268666</v>
      </c>
      <c r="DC5871" s="78">
        <v>4606.6527407094372</v>
      </c>
      <c r="DD5871" s="78">
        <v>8.8418243960565786E-7</v>
      </c>
      <c r="DE5871" s="78">
        <v>0</v>
      </c>
      <c r="DF5871" s="78">
        <v>4.0731214586965606E-3</v>
      </c>
      <c r="DG5871" s="78">
        <v>4.0731214586965606E-3</v>
      </c>
      <c r="DH5871" s="78">
        <v>0</v>
      </c>
      <c r="DI5871" s="78">
        <v>1.1837522980390265E-5</v>
      </c>
      <c r="DJ5871" s="78">
        <v>1.1837522980390265E-5</v>
      </c>
      <c r="DK5871" s="78">
        <v>0</v>
      </c>
      <c r="DL5871" s="78">
        <v>1.1837522980390265E-5</v>
      </c>
    </row>
    <row r="5872" spans="63:116" x14ac:dyDescent="0.25">
      <c r="BK5872" s="78">
        <v>1.4688923040724292E-2</v>
      </c>
      <c r="BL5872" s="78">
        <v>1.5010660744146493</v>
      </c>
      <c r="BM5872" s="78">
        <v>0</v>
      </c>
      <c r="BN5872" s="78">
        <v>1.5010660744146493</v>
      </c>
      <c r="BO5872" s="78">
        <v>0.29593010289065619</v>
      </c>
      <c r="BU5872" s="78">
        <v>1.4688923040724292E-2</v>
      </c>
      <c r="BV5872" s="78">
        <v>1.5010660744146493</v>
      </c>
      <c r="BW5872" s="78">
        <v>0</v>
      </c>
      <c r="BX5872" s="78">
        <v>1.5010660744146493</v>
      </c>
      <c r="BY5872" s="78">
        <v>0.29593010289065619</v>
      </c>
      <c r="CT5872" s="78" t="s">
        <v>155</v>
      </c>
      <c r="CU5872" s="78" t="s">
        <v>467</v>
      </c>
      <c r="CV5872" s="78" t="s">
        <v>428</v>
      </c>
      <c r="CW5872" s="78">
        <v>2046</v>
      </c>
      <c r="CX5872" s="78">
        <v>0</v>
      </c>
      <c r="CY5872" s="78">
        <v>17672.08522378952</v>
      </c>
      <c r="CZ5872" s="78">
        <v>299.42001237350098</v>
      </c>
      <c r="DA5872" s="78">
        <v>10692.736176389149</v>
      </c>
      <c r="DB5872" s="78">
        <v>6679.9290350268666</v>
      </c>
      <c r="DC5872" s="78">
        <v>4606.6527407094372</v>
      </c>
      <c r="DD5872" s="78">
        <v>8.8418243960565786E-7</v>
      </c>
      <c r="DE5872" s="78">
        <v>0</v>
      </c>
      <c r="DF5872" s="78">
        <v>4.0731214586965606E-3</v>
      </c>
      <c r="DG5872" s="78">
        <v>4.0731214586965606E-3</v>
      </c>
      <c r="DH5872" s="78">
        <v>0</v>
      </c>
      <c r="DI5872" s="78">
        <v>1.2607909836815231E-5</v>
      </c>
      <c r="DJ5872" s="78">
        <v>1.2607909836815231E-5</v>
      </c>
      <c r="DK5872" s="78">
        <v>0</v>
      </c>
      <c r="DL5872" s="78">
        <v>1.2607909836815231E-5</v>
      </c>
    </row>
    <row r="5873" spans="63:116" x14ac:dyDescent="0.25">
      <c r="BK5873" s="78">
        <v>1.4688923040724292E-2</v>
      </c>
      <c r="BL5873" s="78">
        <v>1.5010660744146493</v>
      </c>
      <c r="BM5873" s="78">
        <v>0</v>
      </c>
      <c r="BN5873" s="78">
        <v>1.5010660744146493</v>
      </c>
      <c r="BO5873" s="78">
        <v>0.27657018961743574</v>
      </c>
      <c r="BU5873" s="78">
        <v>1.4688923040724292E-2</v>
      </c>
      <c r="BV5873" s="78">
        <v>1.5010660744146493</v>
      </c>
      <c r="BW5873" s="78">
        <v>0</v>
      </c>
      <c r="BX5873" s="78">
        <v>1.5010660744146493</v>
      </c>
      <c r="BY5873" s="78">
        <v>0.27657018961743574</v>
      </c>
      <c r="CT5873" s="78" t="s">
        <v>155</v>
      </c>
      <c r="CU5873" s="78" t="s">
        <v>467</v>
      </c>
      <c r="CV5873" s="78" t="s">
        <v>428</v>
      </c>
      <c r="CW5873" s="78">
        <v>2047</v>
      </c>
      <c r="CX5873" s="78">
        <v>0</v>
      </c>
      <c r="CY5873" s="78">
        <v>17672.08522378952</v>
      </c>
      <c r="CZ5873" s="78">
        <v>299.42001237350098</v>
      </c>
      <c r="DA5873" s="78">
        <v>10692.736176389149</v>
      </c>
      <c r="DB5873" s="78">
        <v>6679.9290350268666</v>
      </c>
      <c r="DC5873" s="78">
        <v>4606.6527407094372</v>
      </c>
      <c r="DD5873" s="78">
        <v>8.8418243960565786E-7</v>
      </c>
      <c r="DE5873" s="78">
        <v>0</v>
      </c>
      <c r="DF5873" s="78">
        <v>4.0731214586965606E-3</v>
      </c>
      <c r="DG5873" s="78">
        <v>4.0731214586965606E-3</v>
      </c>
      <c r="DH5873" s="78">
        <v>0</v>
      </c>
      <c r="DI5873" s="78">
        <v>1.2607909836815231E-5</v>
      </c>
      <c r="DJ5873" s="78">
        <v>1.2607909836815231E-5</v>
      </c>
      <c r="DK5873" s="78">
        <v>0</v>
      </c>
      <c r="DL5873" s="78">
        <v>1.2607909836815231E-5</v>
      </c>
    </row>
    <row r="5874" spans="63:116" x14ac:dyDescent="0.25">
      <c r="BK5874" s="78">
        <v>1.4688923040724292E-2</v>
      </c>
      <c r="BL5874" s="78">
        <v>1.5010660744146493</v>
      </c>
      <c r="BM5874" s="78">
        <v>0</v>
      </c>
      <c r="BN5874" s="78">
        <v>1.5010660744146493</v>
      </c>
      <c r="BO5874" s="78">
        <v>0.25847681272657536</v>
      </c>
      <c r="BU5874" s="78">
        <v>1.4688923040724292E-2</v>
      </c>
      <c r="BV5874" s="78">
        <v>1.5010660744146493</v>
      </c>
      <c r="BW5874" s="78">
        <v>0</v>
      </c>
      <c r="BX5874" s="78">
        <v>1.5010660744146493</v>
      </c>
      <c r="BY5874" s="78">
        <v>0.25847681272657536</v>
      </c>
      <c r="CT5874" s="78" t="s">
        <v>155</v>
      </c>
      <c r="CU5874" s="78" t="s">
        <v>467</v>
      </c>
      <c r="CV5874" s="78" t="s">
        <v>428</v>
      </c>
      <c r="CW5874" s="78">
        <v>2048</v>
      </c>
      <c r="CX5874" s="78">
        <v>0</v>
      </c>
      <c r="CY5874" s="78">
        <v>18552.334786115822</v>
      </c>
      <c r="CZ5874" s="78">
        <v>319.49113147957092</v>
      </c>
      <c r="DA5874" s="78">
        <v>11216.562625111081</v>
      </c>
      <c r="DB5874" s="78">
        <v>7016.2810295251647</v>
      </c>
      <c r="DC5874" s="78">
        <v>4838.6098212673214</v>
      </c>
      <c r="DD5874" s="78">
        <v>8.8418243960565786E-7</v>
      </c>
      <c r="DE5874" s="78">
        <v>0</v>
      </c>
      <c r="DF5874" s="78">
        <v>4.2782138360680363E-3</v>
      </c>
      <c r="DG5874" s="78">
        <v>4.2782138360680363E-3</v>
      </c>
      <c r="DH5874" s="78">
        <v>0</v>
      </c>
      <c r="DI5874" s="78">
        <v>1.2607909836815231E-5</v>
      </c>
      <c r="DJ5874" s="78">
        <v>1.2607909836815231E-5</v>
      </c>
      <c r="DK5874" s="78">
        <v>0</v>
      </c>
      <c r="DL5874" s="78">
        <v>1.2607909836815231E-5</v>
      </c>
    </row>
    <row r="5875" spans="63:116" x14ac:dyDescent="0.25">
      <c r="BK5875" s="78">
        <v>1.4688923040724292E-2</v>
      </c>
      <c r="BL5875" s="78">
        <v>1.5758014885537266</v>
      </c>
      <c r="BM5875" s="78">
        <v>0</v>
      </c>
      <c r="BN5875" s="78">
        <v>1.5758014885537266</v>
      </c>
      <c r="BO5875" s="78">
        <v>0.25359431234548396</v>
      </c>
      <c r="BU5875" s="78">
        <v>1.4688923040724292E-2</v>
      </c>
      <c r="BV5875" s="78">
        <v>1.5758014885537266</v>
      </c>
      <c r="BW5875" s="78">
        <v>0</v>
      </c>
      <c r="BX5875" s="78">
        <v>1.5758014885537266</v>
      </c>
      <c r="BY5875" s="78">
        <v>0.25359431234548396</v>
      </c>
      <c r="CT5875" s="78" t="s">
        <v>155</v>
      </c>
      <c r="CU5875" s="78" t="s">
        <v>467</v>
      </c>
      <c r="CV5875" s="78" t="s">
        <v>428</v>
      </c>
      <c r="CW5875" s="78">
        <v>2049</v>
      </c>
      <c r="CX5875" s="78">
        <v>0</v>
      </c>
      <c r="CY5875" s="78">
        <v>18552.334786115822</v>
      </c>
      <c r="CZ5875" s="78">
        <v>319.49113147957092</v>
      </c>
      <c r="DA5875" s="78">
        <v>11216.562625111081</v>
      </c>
      <c r="DB5875" s="78">
        <v>7016.2810295251647</v>
      </c>
      <c r="DC5875" s="78">
        <v>4838.6098212673214</v>
      </c>
      <c r="DD5875" s="78">
        <v>8.8418243960565786E-7</v>
      </c>
      <c r="DE5875" s="78">
        <v>0</v>
      </c>
      <c r="DF5875" s="78">
        <v>4.2782138360680363E-3</v>
      </c>
      <c r="DG5875" s="78">
        <v>4.2782138360680363E-3</v>
      </c>
      <c r="DH5875" s="78">
        <v>0</v>
      </c>
      <c r="DI5875" s="78">
        <v>1.2607909836815231E-5</v>
      </c>
      <c r="DJ5875" s="78">
        <v>1.2607909836815231E-5</v>
      </c>
      <c r="DK5875" s="78">
        <v>0</v>
      </c>
      <c r="DL5875" s="78">
        <v>1.2607909836815231E-5</v>
      </c>
    </row>
    <row r="5876" spans="63:116" x14ac:dyDescent="0.25">
      <c r="BK5876" s="78">
        <v>1.4688923040724292E-2</v>
      </c>
      <c r="BL5876" s="78">
        <v>1.5758014885537266</v>
      </c>
      <c r="BM5876" s="78">
        <v>0</v>
      </c>
      <c r="BN5876" s="78">
        <v>1.5758014885537266</v>
      </c>
      <c r="BO5876" s="78">
        <v>0.23700403022942423</v>
      </c>
      <c r="BU5876" s="78">
        <v>1.4688923040724292E-2</v>
      </c>
      <c r="BV5876" s="78">
        <v>1.5758014885537266</v>
      </c>
      <c r="BW5876" s="78">
        <v>0</v>
      </c>
      <c r="BX5876" s="78">
        <v>1.5758014885537266</v>
      </c>
      <c r="BY5876" s="78">
        <v>0.23700403022942423</v>
      </c>
      <c r="CT5876" s="78" t="s">
        <v>155</v>
      </c>
      <c r="CU5876" s="78" t="s">
        <v>467</v>
      </c>
      <c r="CV5876" s="78" t="s">
        <v>428</v>
      </c>
      <c r="CW5876" s="78">
        <v>2050</v>
      </c>
      <c r="CX5876" s="78">
        <v>0</v>
      </c>
      <c r="CY5876" s="78">
        <v>18552.334786115822</v>
      </c>
      <c r="CZ5876" s="78">
        <v>319.49113147957092</v>
      </c>
      <c r="DA5876" s="78">
        <v>11216.562625111081</v>
      </c>
      <c r="DB5876" s="78">
        <v>7016.2810295251647</v>
      </c>
      <c r="DC5876" s="78">
        <v>4838.6098212673214</v>
      </c>
      <c r="DD5876" s="78">
        <v>8.8418243960565786E-7</v>
      </c>
      <c r="DE5876" s="78">
        <v>0</v>
      </c>
      <c r="DF5876" s="78">
        <v>4.2782138360680363E-3</v>
      </c>
      <c r="DG5876" s="78">
        <v>4.2782138360680363E-3</v>
      </c>
      <c r="DH5876" s="78">
        <v>0</v>
      </c>
      <c r="DI5876" s="78">
        <v>0</v>
      </c>
      <c r="DJ5876" s="78">
        <v>1.2607909836815231E-5</v>
      </c>
      <c r="DK5876" s="78">
        <v>0</v>
      </c>
      <c r="DL5876" s="78">
        <v>1.2607909836815231E-5</v>
      </c>
    </row>
    <row r="5877" spans="63:116" x14ac:dyDescent="0.25">
      <c r="BK5877" s="78">
        <v>1.4688923040724292E-2</v>
      </c>
      <c r="BL5877" s="78">
        <v>1.5758014885537266</v>
      </c>
      <c r="BM5877" s="78">
        <v>0</v>
      </c>
      <c r="BN5877" s="78">
        <v>1.5758014885537266</v>
      </c>
      <c r="BO5877" s="78">
        <v>0.22149909367235907</v>
      </c>
      <c r="BU5877" s="78">
        <v>1.4688923040724292E-2</v>
      </c>
      <c r="BV5877" s="78">
        <v>1.5758014885537266</v>
      </c>
      <c r="BW5877" s="78">
        <v>0</v>
      </c>
      <c r="BX5877" s="78">
        <v>1.5758014885537266</v>
      </c>
      <c r="BY5877" s="78">
        <v>0.22149909367235907</v>
      </c>
      <c r="CT5877" s="78" t="s">
        <v>155</v>
      </c>
      <c r="CU5877" s="78" t="s">
        <v>467</v>
      </c>
      <c r="CV5877" s="78" t="s">
        <v>428</v>
      </c>
      <c r="CW5877" s="78">
        <v>2051</v>
      </c>
      <c r="CX5877" s="78">
        <v>0</v>
      </c>
      <c r="CY5877" s="78">
        <v>18552.334786115822</v>
      </c>
      <c r="CZ5877" s="78">
        <v>319.49113147957092</v>
      </c>
      <c r="DA5877" s="78">
        <v>11216.562625111081</v>
      </c>
      <c r="DB5877" s="78">
        <v>7016.2810295251647</v>
      </c>
      <c r="DC5877" s="78">
        <v>4838.6098212673214</v>
      </c>
      <c r="DD5877" s="78">
        <v>8.8418243960565786E-7</v>
      </c>
      <c r="DE5877" s="78">
        <v>0</v>
      </c>
      <c r="DF5877" s="78">
        <v>4.2782138360680363E-3</v>
      </c>
      <c r="DG5877" s="78">
        <v>4.2782138360680363E-3</v>
      </c>
      <c r="DH5877" s="78">
        <v>0</v>
      </c>
      <c r="DI5877" s="78">
        <v>3.1298117783461216E-6</v>
      </c>
      <c r="DJ5877" s="78">
        <v>0</v>
      </c>
      <c r="DK5877" s="78">
        <v>0</v>
      </c>
      <c r="DL5877" s="78">
        <v>0</v>
      </c>
    </row>
    <row r="5878" spans="63:116" x14ac:dyDescent="0.25">
      <c r="BK5878" s="78">
        <v>1.4688923040724292E-2</v>
      </c>
      <c r="BL5878" s="78">
        <v>1.5758014885537266</v>
      </c>
      <c r="BM5878" s="78">
        <v>0</v>
      </c>
      <c r="BN5878" s="78">
        <v>1.5758014885537266</v>
      </c>
      <c r="BO5878" s="78">
        <v>0.20700849875921407</v>
      </c>
      <c r="BU5878" s="78">
        <v>0</v>
      </c>
      <c r="BV5878" s="78">
        <v>0</v>
      </c>
      <c r="BW5878" s="78">
        <v>0</v>
      </c>
      <c r="BX5878" s="78">
        <v>0</v>
      </c>
      <c r="BY5878" s="78">
        <v>0</v>
      </c>
      <c r="CT5878" s="78" t="s">
        <v>155</v>
      </c>
      <c r="CU5878" s="78" t="s">
        <v>467</v>
      </c>
      <c r="CV5878" s="78" t="s">
        <v>428</v>
      </c>
      <c r="CW5878" s="78">
        <v>2052</v>
      </c>
      <c r="CX5878" s="78">
        <v>0</v>
      </c>
      <c r="CY5878" s="78">
        <v>18552.334786115822</v>
      </c>
      <c r="CZ5878" s="78">
        <v>319.49113147957092</v>
      </c>
      <c r="DA5878" s="78">
        <v>11216.562625111081</v>
      </c>
      <c r="DB5878" s="78">
        <v>7016.2810295251647</v>
      </c>
      <c r="DC5878" s="78">
        <v>4838.6098212673214</v>
      </c>
      <c r="DD5878" s="78">
        <v>8.8418243960565786E-7</v>
      </c>
      <c r="DE5878" s="78">
        <v>0</v>
      </c>
      <c r="DF5878" s="78">
        <v>4.2782138360680363E-3</v>
      </c>
      <c r="DG5878" s="78">
        <v>4.2782138360680363E-3</v>
      </c>
      <c r="DH5878" s="78">
        <v>0</v>
      </c>
      <c r="DI5878" s="78">
        <v>3.2305633999015077E-6</v>
      </c>
      <c r="DJ5878" s="78">
        <v>3.2305633999015077E-6</v>
      </c>
      <c r="DK5878" s="78">
        <v>0</v>
      </c>
      <c r="DL5878" s="78">
        <v>3.2305633999015077E-6</v>
      </c>
    </row>
    <row r="5879" spans="63:116" x14ac:dyDescent="0.25">
      <c r="BK5879" s="78">
        <v>0</v>
      </c>
      <c r="BL5879" s="78">
        <v>0</v>
      </c>
      <c r="BM5879" s="78">
        <v>0</v>
      </c>
      <c r="BN5879" s="78">
        <v>0</v>
      </c>
      <c r="BO5879" s="78">
        <v>0</v>
      </c>
      <c r="BU5879" s="78">
        <v>0</v>
      </c>
      <c r="BV5879" s="78">
        <v>0</v>
      </c>
      <c r="BW5879" s="78">
        <v>0</v>
      </c>
      <c r="BX5879" s="78">
        <v>0</v>
      </c>
      <c r="BY5879" s="78">
        <v>0</v>
      </c>
      <c r="CT5879" s="78" t="s">
        <v>155</v>
      </c>
      <c r="CU5879" s="78" t="s">
        <v>467</v>
      </c>
      <c r="CV5879" s="78" t="s">
        <v>428</v>
      </c>
      <c r="CW5879" s="78">
        <v>2053</v>
      </c>
      <c r="CX5879" s="78">
        <v>0</v>
      </c>
      <c r="CY5879" s="78">
        <v>19462.128279173521</v>
      </c>
      <c r="CZ5879" s="78">
        <v>340.53564326282492</v>
      </c>
      <c r="DA5879" s="78">
        <v>11757.141276486769</v>
      </c>
      <c r="DB5879" s="78">
        <v>7364.451359423937</v>
      </c>
      <c r="DC5879" s="78">
        <v>5078.7171331940917</v>
      </c>
      <c r="DD5879" s="78">
        <v>8.8418243960565786E-7</v>
      </c>
      <c r="DE5879" s="78">
        <v>0</v>
      </c>
      <c r="DF5879" s="78">
        <v>4.4905125048946047E-3</v>
      </c>
      <c r="DG5879" s="78">
        <v>4.4905125048946047E-3</v>
      </c>
      <c r="DH5879" s="78">
        <v>0</v>
      </c>
      <c r="DI5879" s="78">
        <v>3.2305633999015077E-6</v>
      </c>
      <c r="DJ5879" s="78">
        <v>3.2305633999015077E-6</v>
      </c>
      <c r="DK5879" s="78">
        <v>0</v>
      </c>
      <c r="DL5879" s="78">
        <v>3.2305633999015077E-6</v>
      </c>
    </row>
    <row r="5880" spans="63:116" x14ac:dyDescent="0.25">
      <c r="BK5880" s="78">
        <v>0</v>
      </c>
      <c r="BL5880" s="78">
        <v>0</v>
      </c>
      <c r="BM5880" s="78">
        <v>0</v>
      </c>
      <c r="BN5880" s="78">
        <v>0</v>
      </c>
      <c r="BO5880" s="78">
        <v>0</v>
      </c>
      <c r="BU5880" s="78">
        <v>5.7504142660558455E-3</v>
      </c>
      <c r="BV5880" s="78">
        <v>0.41618318059715315</v>
      </c>
      <c r="BW5880" s="78">
        <v>0</v>
      </c>
      <c r="BX5880" s="78">
        <v>0.41618318059715315</v>
      </c>
      <c r="BY5880" s="78">
        <v>0.41618318059715315</v>
      </c>
      <c r="CT5880" s="78" t="s">
        <v>155</v>
      </c>
      <c r="CU5880" s="78" t="s">
        <v>467</v>
      </c>
      <c r="CV5880" s="78" t="s">
        <v>428</v>
      </c>
      <c r="CW5880" s="78">
        <v>2054</v>
      </c>
      <c r="CX5880" s="78">
        <v>0</v>
      </c>
      <c r="CY5880" s="78">
        <v>19462.128279173521</v>
      </c>
      <c r="CZ5880" s="78">
        <v>340.53564326282492</v>
      </c>
      <c r="DA5880" s="78">
        <v>11757.141276486769</v>
      </c>
      <c r="DB5880" s="78">
        <v>7364.451359423937</v>
      </c>
      <c r="DC5880" s="78">
        <v>5078.7171331940917</v>
      </c>
      <c r="DD5880" s="78">
        <v>8.8418243960565786E-7</v>
      </c>
      <c r="DE5880" s="78">
        <v>0</v>
      </c>
      <c r="DF5880" s="78">
        <v>4.4905125048946047E-3</v>
      </c>
      <c r="DG5880" s="78">
        <v>4.4905125048946047E-3</v>
      </c>
      <c r="DH5880" s="78">
        <v>0</v>
      </c>
      <c r="DI5880" s="78">
        <v>3.2305633999015077E-6</v>
      </c>
      <c r="DJ5880" s="78">
        <v>3.2305633999015077E-6</v>
      </c>
      <c r="DK5880" s="78">
        <v>0</v>
      </c>
      <c r="DL5880" s="78">
        <v>3.2305633999015077E-6</v>
      </c>
    </row>
    <row r="5881" spans="63:116" x14ac:dyDescent="0.25">
      <c r="BK5881" s="78">
        <v>5.7504142660558455E-3</v>
      </c>
      <c r="BL5881" s="78">
        <v>0.41618318059715315</v>
      </c>
      <c r="BM5881" s="78">
        <v>0</v>
      </c>
      <c r="BN5881" s="78">
        <v>0.41618318059715315</v>
      </c>
      <c r="BO5881" s="78">
        <v>0.38895624354874125</v>
      </c>
      <c r="BU5881" s="78">
        <v>5.7504142660558455E-3</v>
      </c>
      <c r="BV5881" s="78">
        <v>0.41618318059715315</v>
      </c>
      <c r="BW5881" s="78">
        <v>0</v>
      </c>
      <c r="BX5881" s="78">
        <v>0.41618318059715315</v>
      </c>
      <c r="BY5881" s="78">
        <v>0.38895624354874125</v>
      </c>
      <c r="CT5881" s="78" t="s">
        <v>155</v>
      </c>
      <c r="CU5881" s="78" t="s">
        <v>467</v>
      </c>
      <c r="CV5881" s="78" t="s">
        <v>428</v>
      </c>
      <c r="CW5881" s="78">
        <v>2055</v>
      </c>
      <c r="CX5881" s="78">
        <v>0</v>
      </c>
      <c r="CY5881" s="78">
        <v>19462.128279173521</v>
      </c>
      <c r="CZ5881" s="78">
        <v>340.53564326282492</v>
      </c>
      <c r="DA5881" s="78">
        <v>11757.141276486769</v>
      </c>
      <c r="DB5881" s="78">
        <v>7364.451359423937</v>
      </c>
      <c r="DC5881" s="78">
        <v>5078.7171331940917</v>
      </c>
      <c r="DD5881" s="78">
        <v>8.8418243960565786E-7</v>
      </c>
      <c r="DE5881" s="78">
        <v>0</v>
      </c>
      <c r="DF5881" s="78">
        <v>4.4905125048946047E-3</v>
      </c>
      <c r="DG5881" s="78">
        <v>4.4905125048946047E-3</v>
      </c>
      <c r="DH5881" s="78">
        <v>0</v>
      </c>
      <c r="DI5881" s="78">
        <v>3.2305633999015077E-6</v>
      </c>
      <c r="DJ5881" s="78">
        <v>3.2305633999015077E-6</v>
      </c>
      <c r="DK5881" s="78">
        <v>0</v>
      </c>
      <c r="DL5881" s="78">
        <v>3.2305633999015077E-6</v>
      </c>
    </row>
    <row r="5882" spans="63:116" x14ac:dyDescent="0.25">
      <c r="BK5882" s="78">
        <v>5.7504142660558455E-3</v>
      </c>
      <c r="BL5882" s="78">
        <v>0.43143400620286665</v>
      </c>
      <c r="BM5882" s="78">
        <v>0</v>
      </c>
      <c r="BN5882" s="78">
        <v>0.43143400620286665</v>
      </c>
      <c r="BO5882" s="78">
        <v>0.37683116971164871</v>
      </c>
      <c r="BU5882" s="78">
        <v>5.7504142660558455E-3</v>
      </c>
      <c r="BV5882" s="78">
        <v>0.43143400620286665</v>
      </c>
      <c r="BW5882" s="78">
        <v>0</v>
      </c>
      <c r="BX5882" s="78">
        <v>0.43143400620286665</v>
      </c>
      <c r="BY5882" s="78">
        <v>0.37683116971164871</v>
      </c>
      <c r="CT5882" s="78" t="s">
        <v>155</v>
      </c>
      <c r="CU5882" s="78" t="s">
        <v>467</v>
      </c>
      <c r="CV5882" s="78" t="s">
        <v>459</v>
      </c>
      <c r="CW5882" s="78">
        <v>2026</v>
      </c>
      <c r="CX5882" s="78">
        <v>0</v>
      </c>
      <c r="CY5882" s="78">
        <v>5.4750346070077427</v>
      </c>
      <c r="CZ5882" s="78">
        <v>0.71896016785818517</v>
      </c>
      <c r="DA5882" s="78">
        <v>3.0714971986150861</v>
      </c>
      <c r="DB5882" s="78">
        <v>1.684577240534431</v>
      </c>
      <c r="DC5882" s="78">
        <v>1.1617282640807975</v>
      </c>
      <c r="DD5882" s="78">
        <v>1.107541858432999E-5</v>
      </c>
      <c r="DE5882" s="78">
        <v>0</v>
      </c>
      <c r="DF5882" s="78">
        <v>1.2866626805941884E-5</v>
      </c>
      <c r="DG5882" s="78">
        <v>1.2866626805941884E-5</v>
      </c>
      <c r="DH5882" s="78">
        <v>0</v>
      </c>
      <c r="DI5882" s="78">
        <v>3.2305633999015077E-6</v>
      </c>
      <c r="DJ5882" s="78">
        <v>3.2305633999015077E-6</v>
      </c>
      <c r="DK5882" s="78">
        <v>0</v>
      </c>
      <c r="DL5882" s="78">
        <v>3.2305633999015077E-6</v>
      </c>
    </row>
    <row r="5883" spans="63:116" x14ac:dyDescent="0.25">
      <c r="BK5883" s="78">
        <v>5.7504142660558455E-3</v>
      </c>
      <c r="BL5883" s="78">
        <v>0.43143400620286665</v>
      </c>
      <c r="BM5883" s="78">
        <v>0</v>
      </c>
      <c r="BN5883" s="78">
        <v>0.43143400620286665</v>
      </c>
      <c r="BO5883" s="78">
        <v>0.35217866328191466</v>
      </c>
      <c r="BU5883" s="78">
        <v>5.7504142660558455E-3</v>
      </c>
      <c r="BV5883" s="78">
        <v>0.43143400620286665</v>
      </c>
      <c r="BW5883" s="78">
        <v>0</v>
      </c>
      <c r="BX5883" s="78">
        <v>0.43143400620286665</v>
      </c>
      <c r="BY5883" s="78">
        <v>0.35217866328191466</v>
      </c>
      <c r="CT5883" s="78" t="s">
        <v>155</v>
      </c>
      <c r="CU5883" s="78" t="s">
        <v>467</v>
      </c>
      <c r="CV5883" s="78" t="s">
        <v>459</v>
      </c>
      <c r="CW5883" s="78">
        <v>2027</v>
      </c>
      <c r="CX5883" s="78">
        <v>0</v>
      </c>
      <c r="CY5883" s="78">
        <v>5.4750346070077427</v>
      </c>
      <c r="CZ5883" s="78">
        <v>0.71896016785818517</v>
      </c>
      <c r="DA5883" s="78">
        <v>3.0714971986150861</v>
      </c>
      <c r="DB5883" s="78">
        <v>1.684577240534431</v>
      </c>
      <c r="DC5883" s="78">
        <v>1.1617282640807975</v>
      </c>
      <c r="DD5883" s="78">
        <v>1.107541858432999E-5</v>
      </c>
      <c r="DE5883" s="78">
        <v>0</v>
      </c>
      <c r="DF5883" s="78">
        <v>1.2866626805941884E-5</v>
      </c>
      <c r="DG5883" s="78">
        <v>1.2866626805941884E-5</v>
      </c>
      <c r="DH5883" s="78">
        <v>0</v>
      </c>
      <c r="DI5883" s="78">
        <v>3.3590538283761292E-6</v>
      </c>
      <c r="DJ5883" s="78">
        <v>3.3590538283761292E-6</v>
      </c>
      <c r="DK5883" s="78">
        <v>0</v>
      </c>
      <c r="DL5883" s="78">
        <v>3.3590538283761292E-6</v>
      </c>
    </row>
    <row r="5884" spans="63:116" x14ac:dyDescent="0.25">
      <c r="BK5884" s="78">
        <v>5.7504142660558455E-3</v>
      </c>
      <c r="BL5884" s="78">
        <v>0.43143400620286665</v>
      </c>
      <c r="BM5884" s="78">
        <v>0</v>
      </c>
      <c r="BN5884" s="78">
        <v>0.43143400620286665</v>
      </c>
      <c r="BO5884" s="78">
        <v>0.3291389376466492</v>
      </c>
      <c r="BU5884" s="78">
        <v>5.7504142660558455E-3</v>
      </c>
      <c r="BV5884" s="78">
        <v>0.43143400620286665</v>
      </c>
      <c r="BW5884" s="78">
        <v>0</v>
      </c>
      <c r="BX5884" s="78">
        <v>0.43143400620286665</v>
      </c>
      <c r="BY5884" s="78">
        <v>0.3291389376466492</v>
      </c>
      <c r="CT5884" s="78" t="s">
        <v>155</v>
      </c>
      <c r="CU5884" s="78" t="s">
        <v>467</v>
      </c>
      <c r="CV5884" s="78" t="s">
        <v>459</v>
      </c>
      <c r="CW5884" s="78">
        <v>2028</v>
      </c>
      <c r="CX5884" s="78">
        <v>0</v>
      </c>
      <c r="CY5884" s="78">
        <v>5.7770153400784459</v>
      </c>
      <c r="CZ5884" s="78">
        <v>0.74733835430388473</v>
      </c>
      <c r="DA5884" s="78">
        <v>3.2379513401016928</v>
      </c>
      <c r="DB5884" s="78">
        <v>1.791725645672827</v>
      </c>
      <c r="DC5884" s="78">
        <v>1.2356205901227688</v>
      </c>
      <c r="DD5884" s="78">
        <v>1.107541858432999E-5</v>
      </c>
      <c r="DE5884" s="78">
        <v>0</v>
      </c>
      <c r="DF5884" s="78">
        <v>1.3685015247026503E-5</v>
      </c>
      <c r="DG5884" s="78">
        <v>1.3685015247026503E-5</v>
      </c>
      <c r="DH5884" s="78">
        <v>0</v>
      </c>
      <c r="DI5884" s="78">
        <v>3.3590538283761292E-6</v>
      </c>
      <c r="DJ5884" s="78">
        <v>3.3590538283761292E-6</v>
      </c>
      <c r="DK5884" s="78">
        <v>0</v>
      </c>
      <c r="DL5884" s="78">
        <v>3.3590538283761292E-6</v>
      </c>
    </row>
    <row r="5885" spans="63:116" x14ac:dyDescent="0.25">
      <c r="BK5885" s="78">
        <v>5.7504142660558455E-3</v>
      </c>
      <c r="BL5885" s="78">
        <v>0.43143400620286665</v>
      </c>
      <c r="BM5885" s="78">
        <v>0</v>
      </c>
      <c r="BN5885" s="78">
        <v>0.43143400620286665</v>
      </c>
      <c r="BO5885" s="78">
        <v>0.30760648378191513</v>
      </c>
      <c r="BU5885" s="78">
        <v>5.7504142660558455E-3</v>
      </c>
      <c r="BV5885" s="78">
        <v>0.43143400620286665</v>
      </c>
      <c r="BW5885" s="78">
        <v>0</v>
      </c>
      <c r="BX5885" s="78">
        <v>0.43143400620286665</v>
      </c>
      <c r="BY5885" s="78">
        <v>0.30760648378191513</v>
      </c>
      <c r="CT5885" s="78" t="s">
        <v>155</v>
      </c>
      <c r="CU5885" s="78" t="s">
        <v>467</v>
      </c>
      <c r="CV5885" s="78" t="s">
        <v>459</v>
      </c>
      <c r="CW5885" s="78">
        <v>2029</v>
      </c>
      <c r="CX5885" s="78">
        <v>0</v>
      </c>
      <c r="CY5885" s="78">
        <v>5.7770153400784459</v>
      </c>
      <c r="CZ5885" s="78">
        <v>0.74733835430388473</v>
      </c>
      <c r="DA5885" s="78">
        <v>3.2379513401016928</v>
      </c>
      <c r="DB5885" s="78">
        <v>1.791725645672827</v>
      </c>
      <c r="DC5885" s="78">
        <v>1.2356205901227688</v>
      </c>
      <c r="DD5885" s="78">
        <v>1.107541858432999E-5</v>
      </c>
      <c r="DE5885" s="78">
        <v>0</v>
      </c>
      <c r="DF5885" s="78">
        <v>1.3685015247026503E-5</v>
      </c>
      <c r="DG5885" s="78">
        <v>1.3685015247026503E-5</v>
      </c>
      <c r="DH5885" s="78">
        <v>0</v>
      </c>
      <c r="DI5885" s="78">
        <v>3.3590538283761292E-6</v>
      </c>
      <c r="DJ5885" s="78">
        <v>3.3590538283761292E-6</v>
      </c>
      <c r="DK5885" s="78">
        <v>0</v>
      </c>
      <c r="DL5885" s="78">
        <v>3.3590538283761292E-6</v>
      </c>
    </row>
    <row r="5886" spans="63:116" x14ac:dyDescent="0.25">
      <c r="BK5886" s="78">
        <v>5.7504142660558455E-3</v>
      </c>
      <c r="BL5886" s="78">
        <v>0.43143400620286665</v>
      </c>
      <c r="BM5886" s="78">
        <v>0</v>
      </c>
      <c r="BN5886" s="78">
        <v>0.43143400620286665</v>
      </c>
      <c r="BO5886" s="78">
        <v>0.28748269512328511</v>
      </c>
      <c r="BU5886" s="78">
        <v>5.7504142660558455E-3</v>
      </c>
      <c r="BV5886" s="78">
        <v>0.43143400620286665</v>
      </c>
      <c r="BW5886" s="78">
        <v>0</v>
      </c>
      <c r="BX5886" s="78">
        <v>0.43143400620286665</v>
      </c>
      <c r="BY5886" s="78">
        <v>0.28748269512328511</v>
      </c>
      <c r="CT5886" s="78" t="s">
        <v>155</v>
      </c>
      <c r="CU5886" s="78" t="s">
        <v>467</v>
      </c>
      <c r="CV5886" s="78" t="s">
        <v>459</v>
      </c>
      <c r="CW5886" s="78">
        <v>2030</v>
      </c>
      <c r="CX5886" s="78">
        <v>0</v>
      </c>
      <c r="CY5886" s="78">
        <v>5.7770153400784459</v>
      </c>
      <c r="CZ5886" s="78">
        <v>0.74733835430388473</v>
      </c>
      <c r="DA5886" s="78">
        <v>3.2379513401016928</v>
      </c>
      <c r="DB5886" s="78">
        <v>1.791725645672827</v>
      </c>
      <c r="DC5886" s="78">
        <v>1.2356205901227688</v>
      </c>
      <c r="DD5886" s="78">
        <v>1.107541858432999E-5</v>
      </c>
      <c r="DE5886" s="78">
        <v>0</v>
      </c>
      <c r="DF5886" s="78">
        <v>1.3685015247026503E-5</v>
      </c>
      <c r="DG5886" s="78">
        <v>1.3685015247026503E-5</v>
      </c>
      <c r="DH5886" s="78">
        <v>0</v>
      </c>
      <c r="DI5886" s="78">
        <v>3.3590538283761292E-6</v>
      </c>
      <c r="DJ5886" s="78">
        <v>3.3590538283761292E-6</v>
      </c>
      <c r="DK5886" s="78">
        <v>0</v>
      </c>
      <c r="DL5886" s="78">
        <v>3.3590538283761292E-6</v>
      </c>
    </row>
    <row r="5887" spans="63:116" x14ac:dyDescent="0.25">
      <c r="BK5887" s="78">
        <v>5.7504142660558455E-3</v>
      </c>
      <c r="BL5887" s="78">
        <v>0.45065021246175857</v>
      </c>
      <c r="BM5887" s="78">
        <v>0</v>
      </c>
      <c r="BN5887" s="78">
        <v>0.45065021246175857</v>
      </c>
      <c r="BO5887" s="78">
        <v>0.28064230349079622</v>
      </c>
      <c r="BU5887" s="78">
        <v>5.7504142660558455E-3</v>
      </c>
      <c r="BV5887" s="78">
        <v>0.45065021246175857</v>
      </c>
      <c r="BW5887" s="78">
        <v>0</v>
      </c>
      <c r="BX5887" s="78">
        <v>0.45065021246175857</v>
      </c>
      <c r="BY5887" s="78">
        <v>0.28064230349079622</v>
      </c>
      <c r="CT5887" s="78" t="s">
        <v>155</v>
      </c>
      <c r="CU5887" s="78" t="s">
        <v>467</v>
      </c>
      <c r="CV5887" s="78" t="s">
        <v>459</v>
      </c>
      <c r="CW5887" s="78">
        <v>2031</v>
      </c>
      <c r="CX5887" s="78">
        <v>0</v>
      </c>
      <c r="CY5887" s="78">
        <v>5.7770153400784459</v>
      </c>
      <c r="CZ5887" s="78">
        <v>0.74733835430388473</v>
      </c>
      <c r="DA5887" s="78">
        <v>3.2379513401016928</v>
      </c>
      <c r="DB5887" s="78">
        <v>1.791725645672827</v>
      </c>
      <c r="DC5887" s="78">
        <v>1.2356205901227688</v>
      </c>
      <c r="DD5887" s="78">
        <v>1.107541858432999E-5</v>
      </c>
      <c r="DE5887" s="78">
        <v>0</v>
      </c>
      <c r="DF5887" s="78">
        <v>1.3685015247026503E-5</v>
      </c>
      <c r="DG5887" s="78">
        <v>1.3685015247026503E-5</v>
      </c>
      <c r="DH5887" s="78">
        <v>0</v>
      </c>
      <c r="DI5887" s="78">
        <v>3.3590538283761292E-6</v>
      </c>
      <c r="DJ5887" s="78">
        <v>3.3590538283761292E-6</v>
      </c>
      <c r="DK5887" s="78">
        <v>0</v>
      </c>
      <c r="DL5887" s="78">
        <v>3.3590538283761292E-6</v>
      </c>
    </row>
    <row r="5888" spans="63:116" x14ac:dyDescent="0.25">
      <c r="BK5888" s="78">
        <v>5.7504142660558455E-3</v>
      </c>
      <c r="BL5888" s="78">
        <v>0.45065021246175857</v>
      </c>
      <c r="BM5888" s="78">
        <v>0</v>
      </c>
      <c r="BN5888" s="78">
        <v>0.45065021246175857</v>
      </c>
      <c r="BO5888" s="78">
        <v>0.26228252662691232</v>
      </c>
      <c r="BU5888" s="78">
        <v>5.7504142660558455E-3</v>
      </c>
      <c r="BV5888" s="78">
        <v>0.45065021246175857</v>
      </c>
      <c r="BW5888" s="78">
        <v>0</v>
      </c>
      <c r="BX5888" s="78">
        <v>0.45065021246175857</v>
      </c>
      <c r="BY5888" s="78">
        <v>0.26228252662691232</v>
      </c>
      <c r="CT5888" s="78" t="s">
        <v>155</v>
      </c>
      <c r="CU5888" s="78" t="s">
        <v>467</v>
      </c>
      <c r="CV5888" s="78" t="s">
        <v>459</v>
      </c>
      <c r="CW5888" s="78">
        <v>2032</v>
      </c>
      <c r="CX5888" s="78">
        <v>0</v>
      </c>
      <c r="CY5888" s="78">
        <v>5.7770153400784459</v>
      </c>
      <c r="CZ5888" s="78">
        <v>0.74733835430388473</v>
      </c>
      <c r="DA5888" s="78">
        <v>3.2379513401016928</v>
      </c>
      <c r="DB5888" s="78">
        <v>1.791725645672827</v>
      </c>
      <c r="DC5888" s="78">
        <v>1.2356205901227688</v>
      </c>
      <c r="DD5888" s="78">
        <v>1.107541858432999E-5</v>
      </c>
      <c r="DE5888" s="78">
        <v>0</v>
      </c>
      <c r="DF5888" s="78">
        <v>1.3685015247026503E-5</v>
      </c>
      <c r="DG5888" s="78">
        <v>1.3685015247026503E-5</v>
      </c>
      <c r="DH5888" s="78">
        <v>0</v>
      </c>
      <c r="DI5888" s="78">
        <v>3.5038766274893162E-6</v>
      </c>
      <c r="DJ5888" s="78">
        <v>3.5038766274893162E-6</v>
      </c>
      <c r="DK5888" s="78">
        <v>0</v>
      </c>
      <c r="DL5888" s="78">
        <v>3.5038766274893162E-6</v>
      </c>
    </row>
    <row r="5889" spans="63:116" x14ac:dyDescent="0.25">
      <c r="BK5889" s="78">
        <v>5.7504142660558455E-3</v>
      </c>
      <c r="BL5889" s="78">
        <v>0.45065021246175857</v>
      </c>
      <c r="BM5889" s="78">
        <v>0</v>
      </c>
      <c r="BN5889" s="78">
        <v>0.45065021246175857</v>
      </c>
      <c r="BO5889" s="78">
        <v>0.24512385666066572</v>
      </c>
      <c r="BU5889" s="78">
        <v>5.7504142660558455E-3</v>
      </c>
      <c r="BV5889" s="78">
        <v>0.45065021246175857</v>
      </c>
      <c r="BW5889" s="78">
        <v>0</v>
      </c>
      <c r="BX5889" s="78">
        <v>0.45065021246175857</v>
      </c>
      <c r="BY5889" s="78">
        <v>0.24512385666066572</v>
      </c>
      <c r="CT5889" s="78" t="s">
        <v>155</v>
      </c>
      <c r="CU5889" s="78" t="s">
        <v>467</v>
      </c>
      <c r="CV5889" s="78" t="s">
        <v>459</v>
      </c>
      <c r="CW5889" s="78">
        <v>2033</v>
      </c>
      <c r="CX5889" s="78">
        <v>0</v>
      </c>
      <c r="CY5889" s="78">
        <v>6.1205037377421618</v>
      </c>
      <c r="CZ5889" s="78">
        <v>0.7788508108686264</v>
      </c>
      <c r="DA5889" s="78">
        <v>3.4265150031539102</v>
      </c>
      <c r="DB5889" s="78">
        <v>1.9151379237195849</v>
      </c>
      <c r="DC5889" s="78">
        <v>1.3207289057830425</v>
      </c>
      <c r="DD5889" s="78">
        <v>1.107541858432999E-5</v>
      </c>
      <c r="DE5889" s="78">
        <v>0</v>
      </c>
      <c r="DF5889" s="78">
        <v>1.4627625467971321E-5</v>
      </c>
      <c r="DG5889" s="78">
        <v>1.4627625467971321E-5</v>
      </c>
      <c r="DH5889" s="78">
        <v>0</v>
      </c>
      <c r="DI5889" s="78">
        <v>3.5038766274893162E-6</v>
      </c>
      <c r="DJ5889" s="78">
        <v>3.5038766274893162E-6</v>
      </c>
      <c r="DK5889" s="78">
        <v>0</v>
      </c>
      <c r="DL5889" s="78">
        <v>3.5038766274893162E-6</v>
      </c>
    </row>
    <row r="5890" spans="63:116" x14ac:dyDescent="0.25">
      <c r="BK5890" s="78">
        <v>5.7504142660558455E-3</v>
      </c>
      <c r="BL5890" s="78">
        <v>0.45065021246175857</v>
      </c>
      <c r="BM5890" s="78">
        <v>0</v>
      </c>
      <c r="BN5890" s="78">
        <v>0.45065021246175857</v>
      </c>
      <c r="BO5890" s="78">
        <v>0.22908771650529505</v>
      </c>
      <c r="BU5890" s="78">
        <v>5.7504142660558455E-3</v>
      </c>
      <c r="BV5890" s="78">
        <v>0.45065021246175857</v>
      </c>
      <c r="BW5890" s="78">
        <v>0</v>
      </c>
      <c r="BX5890" s="78">
        <v>0.45065021246175857</v>
      </c>
      <c r="BY5890" s="78">
        <v>0.22908771650529505</v>
      </c>
      <c r="CT5890" s="78" t="s">
        <v>155</v>
      </c>
      <c r="CU5890" s="78" t="s">
        <v>467</v>
      </c>
      <c r="CV5890" s="78" t="s">
        <v>459</v>
      </c>
      <c r="CW5890" s="78">
        <v>2034</v>
      </c>
      <c r="CX5890" s="78">
        <v>0</v>
      </c>
      <c r="CY5890" s="78">
        <v>6.1205037377421618</v>
      </c>
      <c r="CZ5890" s="78">
        <v>0.7788508108686264</v>
      </c>
      <c r="DA5890" s="78">
        <v>3.4265150031539102</v>
      </c>
      <c r="DB5890" s="78">
        <v>1.9151379237195849</v>
      </c>
      <c r="DC5890" s="78">
        <v>1.3207289057830425</v>
      </c>
      <c r="DD5890" s="78">
        <v>1.107541858432999E-5</v>
      </c>
      <c r="DE5890" s="78">
        <v>0</v>
      </c>
      <c r="DF5890" s="78">
        <v>1.4627625467971321E-5</v>
      </c>
      <c r="DG5890" s="78">
        <v>1.4627625467971321E-5</v>
      </c>
      <c r="DH5890" s="78">
        <v>0</v>
      </c>
      <c r="DI5890" s="78">
        <v>3.5038766274893162E-6</v>
      </c>
      <c r="DJ5890" s="78">
        <v>3.5038766274893162E-6</v>
      </c>
      <c r="DK5890" s="78">
        <v>0</v>
      </c>
      <c r="DL5890" s="78">
        <v>3.5038766274893162E-6</v>
      </c>
    </row>
    <row r="5891" spans="63:116" x14ac:dyDescent="0.25">
      <c r="BK5891" s="78">
        <v>5.7504142660558455E-3</v>
      </c>
      <c r="BL5891" s="78">
        <v>0.45065021246175857</v>
      </c>
      <c r="BM5891" s="78">
        <v>0</v>
      </c>
      <c r="BN5891" s="78">
        <v>0.45065021246175857</v>
      </c>
      <c r="BO5891" s="78">
        <v>0.21410066963111685</v>
      </c>
      <c r="BU5891" s="78">
        <v>5.7504142660558455E-3</v>
      </c>
      <c r="BV5891" s="78">
        <v>0.45065021246175857</v>
      </c>
      <c r="BW5891" s="78">
        <v>0</v>
      </c>
      <c r="BX5891" s="78">
        <v>0.45065021246175857</v>
      </c>
      <c r="BY5891" s="78">
        <v>0.21410066963111685</v>
      </c>
      <c r="CT5891" s="78" t="s">
        <v>155</v>
      </c>
      <c r="CU5891" s="78" t="s">
        <v>467</v>
      </c>
      <c r="CV5891" s="78" t="s">
        <v>459</v>
      </c>
      <c r="CW5891" s="78">
        <v>2035</v>
      </c>
      <c r="CX5891" s="78">
        <v>0</v>
      </c>
      <c r="CY5891" s="78">
        <v>6.1205037377421618</v>
      </c>
      <c r="CZ5891" s="78">
        <v>0.7788508108686264</v>
      </c>
      <c r="DA5891" s="78">
        <v>3.4265150031539102</v>
      </c>
      <c r="DB5891" s="78">
        <v>1.9151379237195849</v>
      </c>
      <c r="DC5891" s="78">
        <v>1.3207289057830425</v>
      </c>
      <c r="DD5891" s="78">
        <v>1.107541858432999E-5</v>
      </c>
      <c r="DE5891" s="78">
        <v>0</v>
      </c>
      <c r="DF5891" s="78">
        <v>1.4627625467971321E-5</v>
      </c>
      <c r="DG5891" s="78">
        <v>1.4627625467971321E-5</v>
      </c>
      <c r="DH5891" s="78">
        <v>0</v>
      </c>
      <c r="DI5891" s="78">
        <v>3.5038766274893162E-6</v>
      </c>
      <c r="DJ5891" s="78">
        <v>3.5038766274893162E-6</v>
      </c>
      <c r="DK5891" s="78">
        <v>0</v>
      </c>
      <c r="DL5891" s="78">
        <v>3.5038766274893162E-6</v>
      </c>
    </row>
    <row r="5892" spans="63:116" x14ac:dyDescent="0.25">
      <c r="BK5892" s="78">
        <v>5.7504142660558455E-3</v>
      </c>
      <c r="BL5892" s="78">
        <v>0.47200595761273462</v>
      </c>
      <c r="BM5892" s="78">
        <v>0</v>
      </c>
      <c r="BN5892" s="78">
        <v>0.47200595761273462</v>
      </c>
      <c r="BO5892" s="78">
        <v>0.20957629001292963</v>
      </c>
      <c r="BU5892" s="78">
        <v>5.7504142660558455E-3</v>
      </c>
      <c r="BV5892" s="78">
        <v>0.47200595761273462</v>
      </c>
      <c r="BW5892" s="78">
        <v>0</v>
      </c>
      <c r="BX5892" s="78">
        <v>0.47200595761273462</v>
      </c>
      <c r="BY5892" s="78">
        <v>0.20957629001292963</v>
      </c>
      <c r="CT5892" s="78" t="s">
        <v>155</v>
      </c>
      <c r="CU5892" s="78" t="s">
        <v>467</v>
      </c>
      <c r="CV5892" s="78" t="s">
        <v>459</v>
      </c>
      <c r="CW5892" s="78">
        <v>2036</v>
      </c>
      <c r="CX5892" s="78">
        <v>0</v>
      </c>
      <c r="CY5892" s="78">
        <v>6.1205037377421618</v>
      </c>
      <c r="CZ5892" s="78">
        <v>0.7788508108686264</v>
      </c>
      <c r="DA5892" s="78">
        <v>3.4265150031539102</v>
      </c>
      <c r="DB5892" s="78">
        <v>1.9151379237195849</v>
      </c>
      <c r="DC5892" s="78">
        <v>1.3207289057830425</v>
      </c>
      <c r="DD5892" s="78">
        <v>1.107541858432999E-5</v>
      </c>
      <c r="DE5892" s="78">
        <v>0</v>
      </c>
      <c r="DF5892" s="78">
        <v>1.4627625467971321E-5</v>
      </c>
      <c r="DG5892" s="78">
        <v>1.4627625467971321E-5</v>
      </c>
      <c r="DH5892" s="78">
        <v>0</v>
      </c>
      <c r="DI5892" s="78">
        <v>3.5038766274893162E-6</v>
      </c>
      <c r="DJ5892" s="78">
        <v>3.5038766274893162E-6</v>
      </c>
      <c r="DK5892" s="78">
        <v>0</v>
      </c>
      <c r="DL5892" s="78">
        <v>3.5038766274893162E-6</v>
      </c>
    </row>
    <row r="5893" spans="63:116" x14ac:dyDescent="0.25">
      <c r="BK5893" s="78">
        <v>5.7504142660558455E-3</v>
      </c>
      <c r="BL5893" s="78">
        <v>0.47200595761273462</v>
      </c>
      <c r="BM5893" s="78">
        <v>0</v>
      </c>
      <c r="BN5893" s="78">
        <v>0.47200595761273462</v>
      </c>
      <c r="BO5893" s="78">
        <v>0.19586569160086878</v>
      </c>
      <c r="BU5893" s="78">
        <v>5.7504142660558455E-3</v>
      </c>
      <c r="BV5893" s="78">
        <v>0.47200595761273462</v>
      </c>
      <c r="BW5893" s="78">
        <v>0</v>
      </c>
      <c r="BX5893" s="78">
        <v>0.47200595761273462</v>
      </c>
      <c r="BY5893" s="78">
        <v>0.19586569160086878</v>
      </c>
      <c r="CT5893" s="78" t="s">
        <v>155</v>
      </c>
      <c r="CU5893" s="78" t="s">
        <v>467</v>
      </c>
      <c r="CV5893" s="78" t="s">
        <v>459</v>
      </c>
      <c r="CW5893" s="78">
        <v>2037</v>
      </c>
      <c r="CX5893" s="78">
        <v>0</v>
      </c>
      <c r="CY5893" s="78">
        <v>6.1205037377421618</v>
      </c>
      <c r="CZ5893" s="78">
        <v>0.7788508108686264</v>
      </c>
      <c r="DA5893" s="78">
        <v>3.4265150031539102</v>
      </c>
      <c r="DB5893" s="78">
        <v>1.9151379237195849</v>
      </c>
      <c r="DC5893" s="78">
        <v>1.3207289057830425</v>
      </c>
      <c r="DD5893" s="78">
        <v>1.107541858432999E-5</v>
      </c>
      <c r="DE5893" s="78">
        <v>0</v>
      </c>
      <c r="DF5893" s="78">
        <v>1.4627625467971321E-5</v>
      </c>
      <c r="DG5893" s="78">
        <v>1.4627625467971321E-5</v>
      </c>
      <c r="DH5893" s="78">
        <v>0</v>
      </c>
      <c r="DI5893" s="78">
        <v>3.6635063992526328E-6</v>
      </c>
      <c r="DJ5893" s="78">
        <v>3.6635063992526328E-6</v>
      </c>
      <c r="DK5893" s="78">
        <v>0</v>
      </c>
      <c r="DL5893" s="78">
        <v>3.6635063992526328E-6</v>
      </c>
    </row>
    <row r="5894" spans="63:116" x14ac:dyDescent="0.25">
      <c r="BK5894" s="78">
        <v>5.7504142660558455E-3</v>
      </c>
      <c r="BL5894" s="78">
        <v>0.47200595761273462</v>
      </c>
      <c r="BM5894" s="78">
        <v>0</v>
      </c>
      <c r="BN5894" s="78">
        <v>0.47200595761273462</v>
      </c>
      <c r="BO5894" s="78">
        <v>0.18305204822511101</v>
      </c>
      <c r="BU5894" s="78">
        <v>5.7504142660558455E-3</v>
      </c>
      <c r="BV5894" s="78">
        <v>0.47200595761273462</v>
      </c>
      <c r="BW5894" s="78">
        <v>0</v>
      </c>
      <c r="BX5894" s="78">
        <v>0.47200595761273462</v>
      </c>
      <c r="BY5894" s="78">
        <v>0.18305204822511101</v>
      </c>
      <c r="CT5894" s="78" t="s">
        <v>155</v>
      </c>
      <c r="CU5894" s="78" t="s">
        <v>467</v>
      </c>
      <c r="CV5894" s="78" t="s">
        <v>459</v>
      </c>
      <c r="CW5894" s="78">
        <v>2038</v>
      </c>
      <c r="CX5894" s="78">
        <v>0</v>
      </c>
      <c r="CY5894" s="78">
        <v>6.5028144709637958</v>
      </c>
      <c r="CZ5894" s="78">
        <v>0.81303636269301838</v>
      </c>
      <c r="DA5894" s="78">
        <v>3.6355267003047889</v>
      </c>
      <c r="DB5894" s="78">
        <v>2.054251407965908</v>
      </c>
      <c r="DC5894" s="78">
        <v>1.4166651814698972</v>
      </c>
      <c r="DD5894" s="78">
        <v>1.107541858432999E-5</v>
      </c>
      <c r="DE5894" s="78">
        <v>0</v>
      </c>
      <c r="DF5894" s="78">
        <v>1.5690159878624917E-5</v>
      </c>
      <c r="DG5894" s="78">
        <v>1.5690159878624917E-5</v>
      </c>
      <c r="DH5894" s="78">
        <v>0</v>
      </c>
      <c r="DI5894" s="78">
        <v>3.6635063992526328E-6</v>
      </c>
      <c r="DJ5894" s="78">
        <v>3.6635063992526328E-6</v>
      </c>
      <c r="DK5894" s="78">
        <v>0</v>
      </c>
      <c r="DL5894" s="78">
        <v>3.6635063992526328E-6</v>
      </c>
    </row>
    <row r="5895" spans="63:116" x14ac:dyDescent="0.25">
      <c r="BK5895" s="78">
        <v>5.7504142660558455E-3</v>
      </c>
      <c r="BL5895" s="78">
        <v>0.47200595761273462</v>
      </c>
      <c r="BM5895" s="78">
        <v>0</v>
      </c>
      <c r="BN5895" s="78">
        <v>0.47200595761273462</v>
      </c>
      <c r="BO5895" s="78">
        <v>0.17107668058421591</v>
      </c>
      <c r="BU5895" s="78">
        <v>5.7504142660558455E-3</v>
      </c>
      <c r="BV5895" s="78">
        <v>0.47200595761273462</v>
      </c>
      <c r="BW5895" s="78">
        <v>0</v>
      </c>
      <c r="BX5895" s="78">
        <v>0.47200595761273462</v>
      </c>
      <c r="BY5895" s="78">
        <v>0.17107668058421591</v>
      </c>
      <c r="CT5895" s="78" t="s">
        <v>155</v>
      </c>
      <c r="CU5895" s="78" t="s">
        <v>467</v>
      </c>
      <c r="CV5895" s="78" t="s">
        <v>459</v>
      </c>
      <c r="CW5895" s="78">
        <v>2039</v>
      </c>
      <c r="CX5895" s="78">
        <v>0</v>
      </c>
      <c r="CY5895" s="78">
        <v>6.5028144709637958</v>
      </c>
      <c r="CZ5895" s="78">
        <v>0.81303636269301838</v>
      </c>
      <c r="DA5895" s="78">
        <v>3.6355267003047889</v>
      </c>
      <c r="DB5895" s="78">
        <v>2.054251407965908</v>
      </c>
      <c r="DC5895" s="78">
        <v>1.4166651814698972</v>
      </c>
      <c r="DD5895" s="78">
        <v>1.107541858432999E-5</v>
      </c>
      <c r="DE5895" s="78">
        <v>0</v>
      </c>
      <c r="DF5895" s="78">
        <v>1.5690159878624917E-5</v>
      </c>
      <c r="DG5895" s="78">
        <v>1.5690159878624917E-5</v>
      </c>
      <c r="DH5895" s="78">
        <v>0</v>
      </c>
      <c r="DI5895" s="78">
        <v>3.6635063992526328E-6</v>
      </c>
      <c r="DJ5895" s="78">
        <v>3.6635063992526328E-6</v>
      </c>
      <c r="DK5895" s="78">
        <v>0</v>
      </c>
      <c r="DL5895" s="78">
        <v>3.6635063992526328E-6</v>
      </c>
    </row>
    <row r="5896" spans="63:116" x14ac:dyDescent="0.25">
      <c r="BK5896" s="78">
        <v>5.7504142660558455E-3</v>
      </c>
      <c r="BL5896" s="78">
        <v>0.47200595761273462</v>
      </c>
      <c r="BM5896" s="78">
        <v>0</v>
      </c>
      <c r="BN5896" s="78">
        <v>0.47200595761273462</v>
      </c>
      <c r="BO5896" s="78">
        <v>0.15988474820954754</v>
      </c>
      <c r="BU5896" s="78">
        <v>5.7504142660558455E-3</v>
      </c>
      <c r="BV5896" s="78">
        <v>0.47200595761273462</v>
      </c>
      <c r="BW5896" s="78">
        <v>0</v>
      </c>
      <c r="BX5896" s="78">
        <v>0.47200595761273462</v>
      </c>
      <c r="BY5896" s="78">
        <v>0.15988474820954754</v>
      </c>
      <c r="CT5896" s="78" t="s">
        <v>155</v>
      </c>
      <c r="CU5896" s="78" t="s">
        <v>467</v>
      </c>
      <c r="CV5896" s="78" t="s">
        <v>459</v>
      </c>
      <c r="CW5896" s="78">
        <v>2040</v>
      </c>
      <c r="CX5896" s="78">
        <v>0</v>
      </c>
      <c r="CY5896" s="78">
        <v>6.5028144709637958</v>
      </c>
      <c r="CZ5896" s="78">
        <v>0.81303636269301838</v>
      </c>
      <c r="DA5896" s="78">
        <v>3.6355267003047889</v>
      </c>
      <c r="DB5896" s="78">
        <v>2.054251407965908</v>
      </c>
      <c r="DC5896" s="78">
        <v>1.4166651814698972</v>
      </c>
      <c r="DD5896" s="78">
        <v>1.107541858432999E-5</v>
      </c>
      <c r="DE5896" s="78">
        <v>0</v>
      </c>
      <c r="DF5896" s="78">
        <v>1.5690159878624917E-5</v>
      </c>
      <c r="DG5896" s="78">
        <v>1.5690159878624917E-5</v>
      </c>
      <c r="DH5896" s="78">
        <v>0</v>
      </c>
      <c r="DI5896" s="78">
        <v>3.6635063992526328E-6</v>
      </c>
      <c r="DJ5896" s="78">
        <v>3.6635063992526328E-6</v>
      </c>
      <c r="DK5896" s="78">
        <v>0</v>
      </c>
      <c r="DL5896" s="78">
        <v>3.6635063992526328E-6</v>
      </c>
    </row>
    <row r="5897" spans="63:116" x14ac:dyDescent="0.25">
      <c r="BK5897" s="78">
        <v>5.7504142660558455E-3</v>
      </c>
      <c r="BL5897" s="78">
        <v>0.49518772308385123</v>
      </c>
      <c r="BM5897" s="78">
        <v>0</v>
      </c>
      <c r="BN5897" s="78">
        <v>0.49518772308385123</v>
      </c>
      <c r="BO5897" s="78">
        <v>0.15676375160058065</v>
      </c>
      <c r="BU5897" s="78">
        <v>5.7504142660558455E-3</v>
      </c>
      <c r="BV5897" s="78">
        <v>0.49518772308385123</v>
      </c>
      <c r="BW5897" s="78">
        <v>0</v>
      </c>
      <c r="BX5897" s="78">
        <v>0.49518772308385123</v>
      </c>
      <c r="BY5897" s="78">
        <v>0.15676375160058065</v>
      </c>
      <c r="CT5897" s="78" t="s">
        <v>155</v>
      </c>
      <c r="CU5897" s="78" t="s">
        <v>467</v>
      </c>
      <c r="CV5897" s="78" t="s">
        <v>459</v>
      </c>
      <c r="CW5897" s="78">
        <v>2041</v>
      </c>
      <c r="CX5897" s="78">
        <v>0</v>
      </c>
      <c r="CY5897" s="78">
        <v>6.5028144709637958</v>
      </c>
      <c r="CZ5897" s="78">
        <v>0.81303636269301838</v>
      </c>
      <c r="DA5897" s="78">
        <v>3.6355267003047889</v>
      </c>
      <c r="DB5897" s="78">
        <v>2.054251407965908</v>
      </c>
      <c r="DC5897" s="78">
        <v>1.4166651814698972</v>
      </c>
      <c r="DD5897" s="78">
        <v>1.107541858432999E-5</v>
      </c>
      <c r="DE5897" s="78">
        <v>0</v>
      </c>
      <c r="DF5897" s="78">
        <v>1.5690159878624917E-5</v>
      </c>
      <c r="DG5897" s="78">
        <v>1.5690159878624917E-5</v>
      </c>
      <c r="DH5897" s="78">
        <v>0</v>
      </c>
      <c r="DI5897" s="78">
        <v>3.6635063992526328E-6</v>
      </c>
      <c r="DJ5897" s="78">
        <v>3.6635063992526328E-6</v>
      </c>
      <c r="DK5897" s="78">
        <v>0</v>
      </c>
      <c r="DL5897" s="78">
        <v>3.6635063992526328E-6</v>
      </c>
    </row>
    <row r="5898" spans="63:116" x14ac:dyDescent="0.25">
      <c r="BK5898" s="78">
        <v>5.7504142660558455E-3</v>
      </c>
      <c r="BL5898" s="78">
        <v>0.49518772308385123</v>
      </c>
      <c r="BM5898" s="78">
        <v>0</v>
      </c>
      <c r="BN5898" s="78">
        <v>0.49518772308385123</v>
      </c>
      <c r="BO5898" s="78">
        <v>0.1465081790659632</v>
      </c>
      <c r="BU5898" s="78">
        <v>5.7504142660558455E-3</v>
      </c>
      <c r="BV5898" s="78">
        <v>0.49518772308385123</v>
      </c>
      <c r="BW5898" s="78">
        <v>0</v>
      </c>
      <c r="BX5898" s="78">
        <v>0.49518772308385123</v>
      </c>
      <c r="BY5898" s="78">
        <v>0.1465081790659632</v>
      </c>
      <c r="CT5898" s="78" t="s">
        <v>155</v>
      </c>
      <c r="CU5898" s="78" t="s">
        <v>467</v>
      </c>
      <c r="CV5898" s="78" t="s">
        <v>459</v>
      </c>
      <c r="CW5898" s="78">
        <v>2042</v>
      </c>
      <c r="CX5898" s="78">
        <v>0</v>
      </c>
      <c r="CY5898" s="78">
        <v>6.5028144709637958</v>
      </c>
      <c r="CZ5898" s="78">
        <v>0.81303636269301838</v>
      </c>
      <c r="DA5898" s="78">
        <v>3.6355267003047889</v>
      </c>
      <c r="DB5898" s="78">
        <v>2.054251407965908</v>
      </c>
      <c r="DC5898" s="78">
        <v>1.4166651814698972</v>
      </c>
      <c r="DD5898" s="78">
        <v>1.107541858432999E-5</v>
      </c>
      <c r="DE5898" s="78">
        <v>0</v>
      </c>
      <c r="DF5898" s="78">
        <v>1.5690159878624917E-5</v>
      </c>
      <c r="DG5898" s="78">
        <v>1.5690159878624917E-5</v>
      </c>
      <c r="DH5898" s="78">
        <v>0</v>
      </c>
      <c r="DI5898" s="78">
        <v>3.8363275595181315E-6</v>
      </c>
      <c r="DJ5898" s="78">
        <v>3.8363275595181315E-6</v>
      </c>
      <c r="DK5898" s="78">
        <v>0</v>
      </c>
      <c r="DL5898" s="78">
        <v>3.8363275595181315E-6</v>
      </c>
    </row>
    <row r="5899" spans="63:116" x14ac:dyDescent="0.25">
      <c r="BK5899" s="78">
        <v>5.7504142660558455E-3</v>
      </c>
      <c r="BL5899" s="78">
        <v>0.49518772308385123</v>
      </c>
      <c r="BM5899" s="78">
        <v>0</v>
      </c>
      <c r="BN5899" s="78">
        <v>0.49518772308385123</v>
      </c>
      <c r="BO5899" s="78">
        <v>0.13692353183734876</v>
      </c>
      <c r="BU5899" s="78">
        <v>5.7504142660558455E-3</v>
      </c>
      <c r="BV5899" s="78">
        <v>0.49518772308385123</v>
      </c>
      <c r="BW5899" s="78">
        <v>0</v>
      </c>
      <c r="BX5899" s="78">
        <v>0.49518772308385123</v>
      </c>
      <c r="BY5899" s="78">
        <v>0.13692353183734876</v>
      </c>
      <c r="CT5899" s="78" t="s">
        <v>155</v>
      </c>
      <c r="CU5899" s="78" t="s">
        <v>467</v>
      </c>
      <c r="CV5899" s="78" t="s">
        <v>459</v>
      </c>
      <c r="CW5899" s="78">
        <v>2043</v>
      </c>
      <c r="CX5899" s="78">
        <v>0</v>
      </c>
      <c r="CY5899" s="78">
        <v>6.9209339048533369</v>
      </c>
      <c r="CZ5899" s="78">
        <v>0.84943606974445873</v>
      </c>
      <c r="DA5899" s="78">
        <v>3.8631868733595631</v>
      </c>
      <c r="DB5899" s="78">
        <v>2.208310961749274</v>
      </c>
      <c r="DC5899" s="78">
        <v>1.5229086553073048</v>
      </c>
      <c r="DD5899" s="78">
        <v>1.107541858432999E-5</v>
      </c>
      <c r="DE5899" s="78">
        <v>0</v>
      </c>
      <c r="DF5899" s="78">
        <v>1.6866850823227519E-5</v>
      </c>
      <c r="DG5899" s="78">
        <v>1.6866850823227519E-5</v>
      </c>
      <c r="DH5899" s="78">
        <v>0</v>
      </c>
      <c r="DI5899" s="78">
        <v>3.8363275595181315E-6</v>
      </c>
      <c r="DJ5899" s="78">
        <v>3.8363275595181315E-6</v>
      </c>
      <c r="DK5899" s="78">
        <v>0</v>
      </c>
      <c r="DL5899" s="78">
        <v>3.8363275595181315E-6</v>
      </c>
    </row>
    <row r="5900" spans="63:116" x14ac:dyDescent="0.25">
      <c r="BK5900" s="78">
        <v>5.7504142660558455E-3</v>
      </c>
      <c r="BL5900" s="78">
        <v>0.49518772308385123</v>
      </c>
      <c r="BM5900" s="78">
        <v>0</v>
      </c>
      <c r="BN5900" s="78">
        <v>0.49518772308385123</v>
      </c>
      <c r="BO5900" s="78">
        <v>0.12796591760499884</v>
      </c>
      <c r="BU5900" s="78">
        <v>5.7504142660558455E-3</v>
      </c>
      <c r="BV5900" s="78">
        <v>0.49518772308385123</v>
      </c>
      <c r="BW5900" s="78">
        <v>0</v>
      </c>
      <c r="BX5900" s="78">
        <v>0.49518772308385123</v>
      </c>
      <c r="BY5900" s="78">
        <v>0.12796591760499884</v>
      </c>
      <c r="CT5900" s="78" t="s">
        <v>155</v>
      </c>
      <c r="CU5900" s="78" t="s">
        <v>467</v>
      </c>
      <c r="CV5900" s="78" t="s">
        <v>459</v>
      </c>
      <c r="CW5900" s="78">
        <v>2044</v>
      </c>
      <c r="CX5900" s="78">
        <v>0</v>
      </c>
      <c r="CY5900" s="78">
        <v>6.9209339048533369</v>
      </c>
      <c r="CZ5900" s="78">
        <v>0.84943606974445873</v>
      </c>
      <c r="DA5900" s="78">
        <v>3.8631868733595631</v>
      </c>
      <c r="DB5900" s="78">
        <v>2.208310961749274</v>
      </c>
      <c r="DC5900" s="78">
        <v>1.5229086553073048</v>
      </c>
      <c r="DD5900" s="78">
        <v>1.107541858432999E-5</v>
      </c>
      <c r="DE5900" s="78">
        <v>0</v>
      </c>
      <c r="DF5900" s="78">
        <v>1.6866850823227519E-5</v>
      </c>
      <c r="DG5900" s="78">
        <v>1.6866850823227519E-5</v>
      </c>
      <c r="DH5900" s="78">
        <v>0</v>
      </c>
      <c r="DI5900" s="78">
        <v>3.8363275595181315E-6</v>
      </c>
      <c r="DJ5900" s="78">
        <v>3.8363275595181315E-6</v>
      </c>
      <c r="DK5900" s="78">
        <v>0</v>
      </c>
      <c r="DL5900" s="78">
        <v>3.8363275595181315E-6</v>
      </c>
    </row>
    <row r="5901" spans="63:116" x14ac:dyDescent="0.25">
      <c r="BK5901" s="78">
        <v>5.7504142660558455E-3</v>
      </c>
      <c r="BL5901" s="78">
        <v>0.49518772308385123</v>
      </c>
      <c r="BM5901" s="78">
        <v>0</v>
      </c>
      <c r="BN5901" s="78">
        <v>0.49518772308385123</v>
      </c>
      <c r="BO5901" s="78">
        <v>0.1195943155186905</v>
      </c>
      <c r="BU5901" s="78">
        <v>5.7504142660558455E-3</v>
      </c>
      <c r="BV5901" s="78">
        <v>0.49518772308385123</v>
      </c>
      <c r="BW5901" s="78">
        <v>0</v>
      </c>
      <c r="BX5901" s="78">
        <v>0.49518772308385123</v>
      </c>
      <c r="BY5901" s="78">
        <v>0.1195943155186905</v>
      </c>
      <c r="CT5901" s="78" t="s">
        <v>155</v>
      </c>
      <c r="CU5901" s="78" t="s">
        <v>467</v>
      </c>
      <c r="CV5901" s="78" t="s">
        <v>459</v>
      </c>
      <c r="CW5901" s="78">
        <v>2045</v>
      </c>
      <c r="CX5901" s="78">
        <v>0</v>
      </c>
      <c r="CY5901" s="78">
        <v>6.9209339048533369</v>
      </c>
      <c r="CZ5901" s="78">
        <v>0.84943606974445873</v>
      </c>
      <c r="DA5901" s="78">
        <v>3.8631868733595631</v>
      </c>
      <c r="DB5901" s="78">
        <v>2.208310961749274</v>
      </c>
      <c r="DC5901" s="78">
        <v>1.5229086553073048</v>
      </c>
      <c r="DD5901" s="78">
        <v>1.107541858432999E-5</v>
      </c>
      <c r="DE5901" s="78">
        <v>0</v>
      </c>
      <c r="DF5901" s="78">
        <v>1.6866850823227519E-5</v>
      </c>
      <c r="DG5901" s="78">
        <v>1.6866850823227519E-5</v>
      </c>
      <c r="DH5901" s="78">
        <v>0</v>
      </c>
      <c r="DI5901" s="78">
        <v>3.8363275595181315E-6</v>
      </c>
      <c r="DJ5901" s="78">
        <v>3.8363275595181315E-6</v>
      </c>
      <c r="DK5901" s="78">
        <v>0</v>
      </c>
      <c r="DL5901" s="78">
        <v>3.8363275595181315E-6</v>
      </c>
    </row>
    <row r="5902" spans="63:116" x14ac:dyDescent="0.25">
      <c r="BK5902" s="78">
        <v>5.7504142660558455E-3</v>
      </c>
      <c r="BL5902" s="78">
        <v>0.51988068246061436</v>
      </c>
      <c r="BM5902" s="78">
        <v>0</v>
      </c>
      <c r="BN5902" s="78">
        <v>0.51988068246061436</v>
      </c>
      <c r="BO5902" s="78">
        <v>0.11734391435379973</v>
      </c>
      <c r="BU5902" s="78">
        <v>5.7504142660558455E-3</v>
      </c>
      <c r="BV5902" s="78">
        <v>0.51988068246061436</v>
      </c>
      <c r="BW5902" s="78">
        <v>0</v>
      </c>
      <c r="BX5902" s="78">
        <v>0.51988068246061436</v>
      </c>
      <c r="BY5902" s="78">
        <v>0.11734391435379973</v>
      </c>
      <c r="CT5902" s="78" t="s">
        <v>155</v>
      </c>
      <c r="CU5902" s="78" t="s">
        <v>467</v>
      </c>
      <c r="CV5902" s="78" t="s">
        <v>459</v>
      </c>
      <c r="CW5902" s="78">
        <v>2046</v>
      </c>
      <c r="CX5902" s="78">
        <v>0</v>
      </c>
      <c r="CY5902" s="78">
        <v>6.9209339048533369</v>
      </c>
      <c r="CZ5902" s="78">
        <v>0.84943606974445873</v>
      </c>
      <c r="DA5902" s="78">
        <v>3.8631868733595631</v>
      </c>
      <c r="DB5902" s="78">
        <v>2.208310961749274</v>
      </c>
      <c r="DC5902" s="78">
        <v>1.5229086553073048</v>
      </c>
      <c r="DD5902" s="78">
        <v>1.107541858432999E-5</v>
      </c>
      <c r="DE5902" s="78">
        <v>0</v>
      </c>
      <c r="DF5902" s="78">
        <v>1.6866850823227519E-5</v>
      </c>
      <c r="DG5902" s="78">
        <v>1.6866850823227519E-5</v>
      </c>
      <c r="DH5902" s="78">
        <v>0</v>
      </c>
      <c r="DI5902" s="78">
        <v>3.8363275595181315E-6</v>
      </c>
      <c r="DJ5902" s="78">
        <v>3.8363275595181315E-6</v>
      </c>
      <c r="DK5902" s="78">
        <v>0</v>
      </c>
      <c r="DL5902" s="78">
        <v>3.8363275595181315E-6</v>
      </c>
    </row>
    <row r="5903" spans="63:116" x14ac:dyDescent="0.25">
      <c r="BK5903" s="78">
        <v>5.7504142660558455E-3</v>
      </c>
      <c r="BL5903" s="78">
        <v>0.51988068246061436</v>
      </c>
      <c r="BM5903" s="78">
        <v>0</v>
      </c>
      <c r="BN5903" s="78">
        <v>0.51988068246061436</v>
      </c>
      <c r="BO5903" s="78">
        <v>0.10966720967644836</v>
      </c>
      <c r="BU5903" s="78">
        <v>5.7504142660558455E-3</v>
      </c>
      <c r="BV5903" s="78">
        <v>0.51988068246061436</v>
      </c>
      <c r="BW5903" s="78">
        <v>0</v>
      </c>
      <c r="BX5903" s="78">
        <v>0.51988068246061436</v>
      </c>
      <c r="BY5903" s="78">
        <v>0.10966720967644836</v>
      </c>
      <c r="CT5903" s="78" t="s">
        <v>155</v>
      </c>
      <c r="CU5903" s="78" t="s">
        <v>467</v>
      </c>
      <c r="CV5903" s="78" t="s">
        <v>459</v>
      </c>
      <c r="CW5903" s="78">
        <v>2047</v>
      </c>
      <c r="CX5903" s="78">
        <v>0</v>
      </c>
      <c r="CY5903" s="78">
        <v>6.9209339048533369</v>
      </c>
      <c r="CZ5903" s="78">
        <v>0.84943606974445873</v>
      </c>
      <c r="DA5903" s="78">
        <v>3.8631868733595631</v>
      </c>
      <c r="DB5903" s="78">
        <v>2.208310961749274</v>
      </c>
      <c r="DC5903" s="78">
        <v>1.5229086553073048</v>
      </c>
      <c r="DD5903" s="78">
        <v>1.107541858432999E-5</v>
      </c>
      <c r="DE5903" s="78">
        <v>0</v>
      </c>
      <c r="DF5903" s="78">
        <v>1.6866850823227519E-5</v>
      </c>
      <c r="DG5903" s="78">
        <v>1.6866850823227519E-5</v>
      </c>
      <c r="DH5903" s="78">
        <v>0</v>
      </c>
      <c r="DI5903" s="78">
        <v>4.0205809861792071E-6</v>
      </c>
      <c r="DJ5903" s="78">
        <v>4.0205809861792071E-6</v>
      </c>
      <c r="DK5903" s="78">
        <v>0</v>
      </c>
      <c r="DL5903" s="78">
        <v>4.0205809861792071E-6</v>
      </c>
    </row>
    <row r="5904" spans="63:116" x14ac:dyDescent="0.25">
      <c r="BK5904" s="78">
        <v>5.7504142660558455E-3</v>
      </c>
      <c r="BL5904" s="78">
        <v>0.51988068246061436</v>
      </c>
      <c r="BM5904" s="78">
        <v>0</v>
      </c>
      <c r="BN5904" s="78">
        <v>0.51988068246061436</v>
      </c>
      <c r="BO5904" s="78">
        <v>0.1024927193237835</v>
      </c>
      <c r="BU5904" s="78">
        <v>5.7504142660558455E-3</v>
      </c>
      <c r="BV5904" s="78">
        <v>0.51988068246061436</v>
      </c>
      <c r="BW5904" s="78">
        <v>0</v>
      </c>
      <c r="BX5904" s="78">
        <v>0.51988068246061436</v>
      </c>
      <c r="BY5904" s="78">
        <v>0.1024927193237835</v>
      </c>
      <c r="CT5904" s="78" t="s">
        <v>155</v>
      </c>
      <c r="CU5904" s="78" t="s">
        <v>467</v>
      </c>
      <c r="CV5904" s="78" t="s">
        <v>459</v>
      </c>
      <c r="CW5904" s="78">
        <v>2048</v>
      </c>
      <c r="CX5904" s="78">
        <v>0</v>
      </c>
      <c r="CY5904" s="78">
        <v>7.3713487866928444</v>
      </c>
      <c r="CZ5904" s="78">
        <v>0.8875865662586544</v>
      </c>
      <c r="DA5904" s="78">
        <v>4.1074699954702441</v>
      </c>
      <c r="DB5904" s="78">
        <v>2.3762922249639038</v>
      </c>
      <c r="DC5904" s="78">
        <v>1.638752901932957</v>
      </c>
      <c r="DD5904" s="78">
        <v>1.107541858432999E-5</v>
      </c>
      <c r="DE5904" s="78">
        <v>0</v>
      </c>
      <c r="DF5904" s="78">
        <v>1.8149874345192973E-5</v>
      </c>
      <c r="DG5904" s="78">
        <v>1.8149874345192973E-5</v>
      </c>
      <c r="DH5904" s="78">
        <v>0</v>
      </c>
      <c r="DI5904" s="78">
        <v>4.0205809861792071E-6</v>
      </c>
      <c r="DJ5904" s="78">
        <v>4.0205809861792071E-6</v>
      </c>
      <c r="DK5904" s="78">
        <v>0</v>
      </c>
      <c r="DL5904" s="78">
        <v>4.0205809861792071E-6</v>
      </c>
    </row>
    <row r="5905" spans="63:116" x14ac:dyDescent="0.25">
      <c r="BK5905" s="78">
        <v>5.7504142660558455E-3</v>
      </c>
      <c r="BL5905" s="78">
        <v>0.51988068246061436</v>
      </c>
      <c r="BM5905" s="78">
        <v>0</v>
      </c>
      <c r="BN5905" s="78">
        <v>0.51988068246061436</v>
      </c>
      <c r="BO5905" s="78">
        <v>9.578758815306869E-2</v>
      </c>
      <c r="BU5905" s="78">
        <v>5.7504142660558455E-3</v>
      </c>
      <c r="BV5905" s="78">
        <v>0.51988068246061436</v>
      </c>
      <c r="BW5905" s="78">
        <v>0</v>
      </c>
      <c r="BX5905" s="78">
        <v>0.51988068246061436</v>
      </c>
      <c r="BY5905" s="78">
        <v>9.578758815306869E-2</v>
      </c>
      <c r="CT5905" s="78" t="s">
        <v>155</v>
      </c>
      <c r="CU5905" s="78" t="s">
        <v>467</v>
      </c>
      <c r="CV5905" s="78" t="s">
        <v>459</v>
      </c>
      <c r="CW5905" s="78">
        <v>2049</v>
      </c>
      <c r="CX5905" s="78">
        <v>0</v>
      </c>
      <c r="CY5905" s="78">
        <v>7.3713487866928444</v>
      </c>
      <c r="CZ5905" s="78">
        <v>0.8875865662586544</v>
      </c>
      <c r="DA5905" s="78">
        <v>4.1074699954702441</v>
      </c>
      <c r="DB5905" s="78">
        <v>2.3762922249639038</v>
      </c>
      <c r="DC5905" s="78">
        <v>1.638752901932957</v>
      </c>
      <c r="DD5905" s="78">
        <v>1.107541858432999E-5</v>
      </c>
      <c r="DE5905" s="78">
        <v>0</v>
      </c>
      <c r="DF5905" s="78">
        <v>1.8149874345192973E-5</v>
      </c>
      <c r="DG5905" s="78">
        <v>1.8149874345192973E-5</v>
      </c>
      <c r="DH5905" s="78">
        <v>0</v>
      </c>
      <c r="DI5905" s="78">
        <v>4.0205809861792071E-6</v>
      </c>
      <c r="DJ5905" s="78">
        <v>4.0205809861792071E-6</v>
      </c>
      <c r="DK5905" s="78">
        <v>0</v>
      </c>
      <c r="DL5905" s="78">
        <v>4.0205809861792071E-6</v>
      </c>
    </row>
    <row r="5906" spans="63:116" x14ac:dyDescent="0.25">
      <c r="BK5906" s="78">
        <v>5.7504142660558455E-3</v>
      </c>
      <c r="BL5906" s="78">
        <v>0.51988068246061436</v>
      </c>
      <c r="BM5906" s="78">
        <v>0</v>
      </c>
      <c r="BN5906" s="78">
        <v>0.51988068246061436</v>
      </c>
      <c r="BO5906" s="78">
        <v>8.9521110423428668E-2</v>
      </c>
      <c r="BU5906" s="78">
        <v>5.7504142660558455E-3</v>
      </c>
      <c r="BV5906" s="78">
        <v>0.51988068246061436</v>
      </c>
      <c r="BW5906" s="78">
        <v>0</v>
      </c>
      <c r="BX5906" s="78">
        <v>0.51988068246061436</v>
      </c>
      <c r="BY5906" s="78">
        <v>8.9521110423428668E-2</v>
      </c>
      <c r="CT5906" s="78" t="s">
        <v>155</v>
      </c>
      <c r="CU5906" s="78" t="s">
        <v>467</v>
      </c>
      <c r="CV5906" s="78" t="s">
        <v>459</v>
      </c>
      <c r="CW5906" s="78">
        <v>2050</v>
      </c>
      <c r="CX5906" s="78">
        <v>0</v>
      </c>
      <c r="CY5906" s="78">
        <v>7.3713487866928444</v>
      </c>
      <c r="CZ5906" s="78">
        <v>0.8875865662586544</v>
      </c>
      <c r="DA5906" s="78">
        <v>4.1074699954702441</v>
      </c>
      <c r="DB5906" s="78">
        <v>2.3762922249639038</v>
      </c>
      <c r="DC5906" s="78">
        <v>1.638752901932957</v>
      </c>
      <c r="DD5906" s="78">
        <v>1.107541858432999E-5</v>
      </c>
      <c r="DE5906" s="78">
        <v>0</v>
      </c>
      <c r="DF5906" s="78">
        <v>1.8149874345192973E-5</v>
      </c>
      <c r="DG5906" s="78">
        <v>1.8149874345192973E-5</v>
      </c>
      <c r="DH5906" s="78">
        <v>0</v>
      </c>
      <c r="DI5906" s="78">
        <v>4.0205809861792071E-6</v>
      </c>
      <c r="DJ5906" s="78">
        <v>4.0205809861792071E-6</v>
      </c>
      <c r="DK5906" s="78">
        <v>0</v>
      </c>
      <c r="DL5906" s="78">
        <v>4.0205809861792071E-6</v>
      </c>
    </row>
    <row r="5907" spans="63:116" x14ac:dyDescent="0.25">
      <c r="BK5907" s="78">
        <v>5.7504142660558455E-3</v>
      </c>
      <c r="BL5907" s="78">
        <v>0.54576499583620719</v>
      </c>
      <c r="BM5907" s="78">
        <v>0</v>
      </c>
      <c r="BN5907" s="78">
        <v>0.54576499583620719</v>
      </c>
      <c r="BO5907" s="78">
        <v>8.783016123962753E-2</v>
      </c>
      <c r="BU5907" s="78">
        <v>5.7504142660558455E-3</v>
      </c>
      <c r="BV5907" s="78">
        <v>0.54576499583620719</v>
      </c>
      <c r="BW5907" s="78">
        <v>0</v>
      </c>
      <c r="BX5907" s="78">
        <v>0.54576499583620719</v>
      </c>
      <c r="BY5907" s="78">
        <v>8.783016123962753E-2</v>
      </c>
      <c r="CT5907" s="78" t="s">
        <v>155</v>
      </c>
      <c r="CU5907" s="78" t="s">
        <v>467</v>
      </c>
      <c r="CV5907" s="78" t="s">
        <v>459</v>
      </c>
      <c r="CW5907" s="78">
        <v>2051</v>
      </c>
      <c r="CX5907" s="78">
        <v>0</v>
      </c>
      <c r="CY5907" s="78">
        <v>7.3713487866928444</v>
      </c>
      <c r="CZ5907" s="78">
        <v>0.8875865662586544</v>
      </c>
      <c r="DA5907" s="78">
        <v>4.1074699954702441</v>
      </c>
      <c r="DB5907" s="78">
        <v>2.3762922249639038</v>
      </c>
      <c r="DC5907" s="78">
        <v>1.638752901932957</v>
      </c>
      <c r="DD5907" s="78">
        <v>1.107541858432999E-5</v>
      </c>
      <c r="DE5907" s="78">
        <v>0</v>
      </c>
      <c r="DF5907" s="78">
        <v>1.8149874345192973E-5</v>
      </c>
      <c r="DG5907" s="78">
        <v>1.8149874345192973E-5</v>
      </c>
      <c r="DH5907" s="78">
        <v>0</v>
      </c>
      <c r="DI5907" s="78">
        <v>0</v>
      </c>
      <c r="DJ5907" s="78">
        <v>4.0205809861792071E-6</v>
      </c>
      <c r="DK5907" s="78">
        <v>0</v>
      </c>
      <c r="DL5907" s="78">
        <v>4.0205809861792071E-6</v>
      </c>
    </row>
    <row r="5908" spans="63:116" x14ac:dyDescent="0.25">
      <c r="BK5908" s="78">
        <v>5.7504142660558455E-3</v>
      </c>
      <c r="BL5908" s="78">
        <v>0.54576499583620719</v>
      </c>
      <c r="BM5908" s="78">
        <v>0</v>
      </c>
      <c r="BN5908" s="78">
        <v>0.54576499583620719</v>
      </c>
      <c r="BO5908" s="78">
        <v>8.2084262840773373E-2</v>
      </c>
      <c r="BU5908" s="78">
        <v>5.7504142660558455E-3</v>
      </c>
      <c r="BV5908" s="78">
        <v>0.54576499583620719</v>
      </c>
      <c r="BW5908" s="78">
        <v>0</v>
      </c>
      <c r="BX5908" s="78">
        <v>0.54576499583620719</v>
      </c>
      <c r="BY5908" s="78">
        <v>8.2084262840773373E-2</v>
      </c>
      <c r="CT5908" s="78" t="s">
        <v>155</v>
      </c>
      <c r="CU5908" s="78" t="s">
        <v>467</v>
      </c>
      <c r="CV5908" s="78" t="s">
        <v>459</v>
      </c>
      <c r="CW5908" s="78">
        <v>2052</v>
      </c>
      <c r="CX5908" s="78">
        <v>0</v>
      </c>
      <c r="CY5908" s="78">
        <v>7.3713487866928444</v>
      </c>
      <c r="CZ5908" s="78">
        <v>0.8875865662586544</v>
      </c>
      <c r="DA5908" s="78">
        <v>4.1074699954702441</v>
      </c>
      <c r="DB5908" s="78">
        <v>2.3762922249639038</v>
      </c>
      <c r="DC5908" s="78">
        <v>1.638752901932957</v>
      </c>
      <c r="DD5908" s="78">
        <v>1.107541858432999E-5</v>
      </c>
      <c r="DE5908" s="78">
        <v>0</v>
      </c>
      <c r="DF5908" s="78">
        <v>1.8149874345192973E-5</v>
      </c>
      <c r="DG5908" s="78">
        <v>1.8149874345192973E-5</v>
      </c>
      <c r="DH5908" s="78">
        <v>0</v>
      </c>
      <c r="DI5908" s="78">
        <v>2.2178541467209129E-4</v>
      </c>
      <c r="DJ5908" s="78">
        <v>0</v>
      </c>
      <c r="DK5908" s="78">
        <v>0</v>
      </c>
      <c r="DL5908" s="78">
        <v>0</v>
      </c>
    </row>
    <row r="5909" spans="63:116" x14ac:dyDescent="0.25">
      <c r="BK5909" s="78">
        <v>5.7504142660558455E-3</v>
      </c>
      <c r="BL5909" s="78">
        <v>0.54576499583620719</v>
      </c>
      <c r="BM5909" s="78">
        <v>0</v>
      </c>
      <c r="BN5909" s="78">
        <v>0.54576499583620719</v>
      </c>
      <c r="BO5909" s="78">
        <v>7.6714264337171378E-2</v>
      </c>
      <c r="BU5909" s="78">
        <v>5.7504142660558455E-3</v>
      </c>
      <c r="BV5909" s="78">
        <v>0.54576499583620719</v>
      </c>
      <c r="BW5909" s="78">
        <v>0</v>
      </c>
      <c r="BX5909" s="78">
        <v>0.54576499583620719</v>
      </c>
      <c r="BY5909" s="78">
        <v>7.6714264337171378E-2</v>
      </c>
      <c r="CT5909" s="78" t="s">
        <v>155</v>
      </c>
      <c r="CU5909" s="78" t="s">
        <v>467</v>
      </c>
      <c r="CV5909" s="78" t="s">
        <v>459</v>
      </c>
      <c r="CW5909" s="78">
        <v>2053</v>
      </c>
      <c r="CX5909" s="78">
        <v>0</v>
      </c>
      <c r="CY5909" s="78">
        <v>7.8503183129804919</v>
      </c>
      <c r="CZ5909" s="78">
        <v>0.92702061128562219</v>
      </c>
      <c r="DA5909" s="78">
        <v>4.366435848098587</v>
      </c>
      <c r="DB5909" s="78">
        <v>2.5568618535962422</v>
      </c>
      <c r="DC5909" s="78">
        <v>1.763278412648162</v>
      </c>
      <c r="DD5909" s="78">
        <v>1.107541858432999E-5</v>
      </c>
      <c r="DE5909" s="78">
        <v>0</v>
      </c>
      <c r="DF5909" s="78">
        <v>1.9529046500791338E-5</v>
      </c>
      <c r="DG5909" s="78">
        <v>1.9529046500791338E-5</v>
      </c>
      <c r="DH5909" s="78">
        <v>0</v>
      </c>
      <c r="DI5909" s="78">
        <v>2.2991465326689884E-4</v>
      </c>
      <c r="DJ5909" s="78">
        <v>2.2991465326689884E-4</v>
      </c>
      <c r="DK5909" s="78">
        <v>0</v>
      </c>
      <c r="DL5909" s="78">
        <v>2.2991465326689884E-4</v>
      </c>
    </row>
    <row r="5910" spans="63:116" x14ac:dyDescent="0.25">
      <c r="BK5910" s="78">
        <v>5.7504142660558455E-3</v>
      </c>
      <c r="BL5910" s="78">
        <v>0.54576499583620719</v>
      </c>
      <c r="BM5910" s="78">
        <v>0</v>
      </c>
      <c r="BN5910" s="78">
        <v>0.54576499583620719</v>
      </c>
      <c r="BO5910" s="78">
        <v>7.1695574146889138E-2</v>
      </c>
      <c r="BU5910" s="78">
        <v>0</v>
      </c>
      <c r="BV5910" s="78">
        <v>0</v>
      </c>
      <c r="BW5910" s="78">
        <v>0</v>
      </c>
      <c r="BX5910" s="78">
        <v>0</v>
      </c>
      <c r="BY5910" s="78">
        <v>0</v>
      </c>
      <c r="CT5910" s="78" t="s">
        <v>155</v>
      </c>
      <c r="CU5910" s="78" t="s">
        <v>467</v>
      </c>
      <c r="CV5910" s="78" t="s">
        <v>459</v>
      </c>
      <c r="CW5910" s="78">
        <v>2054</v>
      </c>
      <c r="CX5910" s="78">
        <v>0</v>
      </c>
      <c r="CY5910" s="78">
        <v>7.8503183129804919</v>
      </c>
      <c r="CZ5910" s="78">
        <v>0.92702061128562219</v>
      </c>
      <c r="DA5910" s="78">
        <v>4.366435848098587</v>
      </c>
      <c r="DB5910" s="78">
        <v>2.5568618535962422</v>
      </c>
      <c r="DC5910" s="78">
        <v>1.763278412648162</v>
      </c>
      <c r="DD5910" s="78">
        <v>1.107541858432999E-5</v>
      </c>
      <c r="DE5910" s="78">
        <v>0</v>
      </c>
      <c r="DF5910" s="78">
        <v>1.9529046500791338E-5</v>
      </c>
      <c r="DG5910" s="78">
        <v>1.9529046500791338E-5</v>
      </c>
      <c r="DH5910" s="78">
        <v>0</v>
      </c>
      <c r="DI5910" s="78">
        <v>2.2991465326689884E-4</v>
      </c>
      <c r="DJ5910" s="78">
        <v>2.2991465326689884E-4</v>
      </c>
      <c r="DK5910" s="78">
        <v>0</v>
      </c>
      <c r="DL5910" s="78">
        <v>2.2991465326689884E-4</v>
      </c>
    </row>
    <row r="5911" spans="63:116" x14ac:dyDescent="0.25">
      <c r="BK5911" s="78">
        <v>0</v>
      </c>
      <c r="BL5911" s="78">
        <v>0</v>
      </c>
      <c r="BM5911" s="78">
        <v>0</v>
      </c>
      <c r="BN5911" s="78">
        <v>0</v>
      </c>
      <c r="BO5911" s="78">
        <v>0</v>
      </c>
      <c r="BU5911" s="78">
        <v>0</v>
      </c>
      <c r="BV5911" s="78">
        <v>0</v>
      </c>
      <c r="BW5911" s="78">
        <v>0</v>
      </c>
      <c r="BX5911" s="78">
        <v>0</v>
      </c>
      <c r="BY5911" s="78">
        <v>0</v>
      </c>
      <c r="CT5911" s="78" t="s">
        <v>155</v>
      </c>
      <c r="CU5911" s="78" t="s">
        <v>467</v>
      </c>
      <c r="CV5911" s="78" t="s">
        <v>459</v>
      </c>
      <c r="CW5911" s="78">
        <v>2055</v>
      </c>
      <c r="CX5911" s="78">
        <v>0</v>
      </c>
      <c r="CY5911" s="78">
        <v>7.8503183129804919</v>
      </c>
      <c r="CZ5911" s="78">
        <v>0.92702061128562219</v>
      </c>
      <c r="DA5911" s="78">
        <v>4.366435848098587</v>
      </c>
      <c r="DB5911" s="78">
        <v>2.5568618535962422</v>
      </c>
      <c r="DC5911" s="78">
        <v>1.763278412648162</v>
      </c>
      <c r="DD5911" s="78">
        <v>1.107541858432999E-5</v>
      </c>
      <c r="DE5911" s="78">
        <v>0</v>
      </c>
      <c r="DF5911" s="78">
        <v>1.9529046500791338E-5</v>
      </c>
      <c r="DG5911" s="78">
        <v>1.9529046500791338E-5</v>
      </c>
      <c r="DH5911" s="78">
        <v>0</v>
      </c>
      <c r="DI5911" s="78">
        <v>2.2991465326689884E-4</v>
      </c>
      <c r="DJ5911" s="78">
        <v>2.2991465326689884E-4</v>
      </c>
      <c r="DK5911" s="78">
        <v>0</v>
      </c>
      <c r="DL5911" s="78">
        <v>2.2991465326689884E-4</v>
      </c>
    </row>
    <row r="5912" spans="63:116" x14ac:dyDescent="0.25">
      <c r="BK5912" s="78">
        <v>0</v>
      </c>
      <c r="BL5912" s="78">
        <v>0</v>
      </c>
      <c r="BM5912" s="78">
        <v>0</v>
      </c>
      <c r="BN5912" s="78">
        <v>0</v>
      </c>
      <c r="BO5912" s="78">
        <v>0</v>
      </c>
      <c r="BU5912" s="78">
        <v>6.1447881669933237E-3</v>
      </c>
      <c r="BV5912" s="78">
        <v>0.59996101751313369</v>
      </c>
      <c r="BW5912" s="78">
        <v>0</v>
      </c>
      <c r="BX5912" s="78">
        <v>0.59996101751313369</v>
      </c>
      <c r="BY5912" s="78">
        <v>0.59996101751313369</v>
      </c>
      <c r="CT5912" s="78" t="s">
        <v>155</v>
      </c>
      <c r="CU5912" s="78" t="s">
        <v>467</v>
      </c>
      <c r="CV5912" s="78" t="s">
        <v>490</v>
      </c>
      <c r="CW5912" s="78">
        <v>2026</v>
      </c>
      <c r="CX5912" s="78">
        <v>0</v>
      </c>
      <c r="CY5912" s="78">
        <v>8.0408269036977148E-2</v>
      </c>
      <c r="CZ5912" s="78">
        <v>3.7590224611390638E-2</v>
      </c>
      <c r="DA5912" s="78">
        <v>1.63143341156869E-3</v>
      </c>
      <c r="DB5912" s="78">
        <v>4.1186611014017667E-2</v>
      </c>
      <c r="DC5912" s="78">
        <v>2.8403357807152946E-2</v>
      </c>
      <c r="DD5912" s="78">
        <v>3.21742735850625E-3</v>
      </c>
      <c r="DE5912" s="78">
        <v>0</v>
      </c>
      <c r="DF5912" s="78">
        <v>9.1385740482175976E-5</v>
      </c>
      <c r="DG5912" s="78">
        <v>9.1385740482175976E-5</v>
      </c>
      <c r="DH5912" s="78">
        <v>0</v>
      </c>
      <c r="DI5912" s="78">
        <v>2.2991465326689884E-4</v>
      </c>
      <c r="DJ5912" s="78">
        <v>2.2991465326689884E-4</v>
      </c>
      <c r="DK5912" s="78">
        <v>0</v>
      </c>
      <c r="DL5912" s="78">
        <v>2.2991465326689884E-4</v>
      </c>
    </row>
    <row r="5913" spans="63:116" x14ac:dyDescent="0.25">
      <c r="BK5913" s="78">
        <v>6.1447881669933237E-3</v>
      </c>
      <c r="BL5913" s="78">
        <v>0.59996101751313369</v>
      </c>
      <c r="BM5913" s="78">
        <v>0</v>
      </c>
      <c r="BN5913" s="78">
        <v>0.59996101751313369</v>
      </c>
      <c r="BO5913" s="78">
        <v>0.56071123132068568</v>
      </c>
      <c r="BU5913" s="78">
        <v>6.1447881669933237E-3</v>
      </c>
      <c r="BV5913" s="78">
        <v>0.59996101751313369</v>
      </c>
      <c r="BW5913" s="78">
        <v>0</v>
      </c>
      <c r="BX5913" s="78">
        <v>0.59996101751313369</v>
      </c>
      <c r="BY5913" s="78">
        <v>0.56071123132068568</v>
      </c>
      <c r="CT5913" s="78" t="s">
        <v>155</v>
      </c>
      <c r="CU5913" s="78" t="s">
        <v>467</v>
      </c>
      <c r="CV5913" s="78" t="s">
        <v>490</v>
      </c>
      <c r="CW5913" s="78">
        <v>2027</v>
      </c>
      <c r="CX5913" s="78">
        <v>0</v>
      </c>
      <c r="CY5913" s="78">
        <v>8.0408269036977148E-2</v>
      </c>
      <c r="CZ5913" s="78">
        <v>3.7590224611390638E-2</v>
      </c>
      <c r="DA5913" s="78">
        <v>1.63143341156869E-3</v>
      </c>
      <c r="DB5913" s="78">
        <v>4.1186611014017667E-2</v>
      </c>
      <c r="DC5913" s="78">
        <v>2.8403357807152946E-2</v>
      </c>
      <c r="DD5913" s="78">
        <v>3.21742735850625E-3</v>
      </c>
      <c r="DE5913" s="78">
        <v>0</v>
      </c>
      <c r="DF5913" s="78">
        <v>9.1385740482175976E-5</v>
      </c>
      <c r="DG5913" s="78">
        <v>9.1385740482175976E-5</v>
      </c>
      <c r="DH5913" s="78">
        <v>0</v>
      </c>
      <c r="DI5913" s="78">
        <v>2.2991465326689884E-4</v>
      </c>
      <c r="DJ5913" s="78">
        <v>2.2991465326689884E-4</v>
      </c>
      <c r="DK5913" s="78">
        <v>0</v>
      </c>
      <c r="DL5913" s="78">
        <v>2.2991465326689884E-4</v>
      </c>
    </row>
    <row r="5914" spans="63:116" x14ac:dyDescent="0.25">
      <c r="BK5914" s="78">
        <v>6.1447881669933237E-3</v>
      </c>
      <c r="BL5914" s="78">
        <v>0.621945462737582</v>
      </c>
      <c r="BM5914" s="78">
        <v>0</v>
      </c>
      <c r="BN5914" s="78">
        <v>0.621945462737582</v>
      </c>
      <c r="BO5914" s="78">
        <v>0.54323125402880768</v>
      </c>
      <c r="BU5914" s="78">
        <v>6.1447881669933237E-3</v>
      </c>
      <c r="BV5914" s="78">
        <v>0.621945462737582</v>
      </c>
      <c r="BW5914" s="78">
        <v>0</v>
      </c>
      <c r="BX5914" s="78">
        <v>0.621945462737582</v>
      </c>
      <c r="BY5914" s="78">
        <v>0.54323125402880768</v>
      </c>
      <c r="CT5914" s="78" t="s">
        <v>155</v>
      </c>
      <c r="CU5914" s="78" t="s">
        <v>467</v>
      </c>
      <c r="CV5914" s="78" t="s">
        <v>490</v>
      </c>
      <c r="CW5914" s="78">
        <v>2028</v>
      </c>
      <c r="CX5914" s="78">
        <v>0</v>
      </c>
      <c r="CY5914" s="78">
        <v>8.3606377745129537E-2</v>
      </c>
      <c r="CZ5914" s="78">
        <v>3.9055083184886208E-2</v>
      </c>
      <c r="DA5914" s="78">
        <v>1.694997174106358E-3</v>
      </c>
      <c r="DB5914" s="78">
        <v>4.2856297386136832E-2</v>
      </c>
      <c r="DC5914" s="78">
        <v>2.9554816941211998E-2</v>
      </c>
      <c r="DD5914" s="78">
        <v>3.21742735850625E-3</v>
      </c>
      <c r="DE5914" s="78">
        <v>0</v>
      </c>
      <c r="DF5914" s="78">
        <v>9.5090476602299482E-5</v>
      </c>
      <c r="DG5914" s="78">
        <v>9.5090476602299482E-5</v>
      </c>
      <c r="DH5914" s="78">
        <v>0</v>
      </c>
      <c r="DI5914" s="78">
        <v>2.4015803751093883E-4</v>
      </c>
      <c r="DJ5914" s="78">
        <v>2.4015803751093883E-4</v>
      </c>
      <c r="DK5914" s="78">
        <v>0</v>
      </c>
      <c r="DL5914" s="78">
        <v>2.4015803751093883E-4</v>
      </c>
    </row>
    <row r="5915" spans="63:116" x14ac:dyDescent="0.25">
      <c r="BK5915" s="78">
        <v>6.1447881669933237E-3</v>
      </c>
      <c r="BL5915" s="78">
        <v>0.621945462737582</v>
      </c>
      <c r="BM5915" s="78">
        <v>0</v>
      </c>
      <c r="BN5915" s="78">
        <v>0.621945462737582</v>
      </c>
      <c r="BO5915" s="78">
        <v>0.50769276077458658</v>
      </c>
      <c r="BU5915" s="78">
        <v>6.1447881669933237E-3</v>
      </c>
      <c r="BV5915" s="78">
        <v>0.621945462737582</v>
      </c>
      <c r="BW5915" s="78">
        <v>0</v>
      </c>
      <c r="BX5915" s="78">
        <v>0.621945462737582</v>
      </c>
      <c r="BY5915" s="78">
        <v>0.50769276077458658</v>
      </c>
      <c r="CT5915" s="78" t="s">
        <v>155</v>
      </c>
      <c r="CU5915" s="78" t="s">
        <v>467</v>
      </c>
      <c r="CV5915" s="78" t="s">
        <v>490</v>
      </c>
      <c r="CW5915" s="78">
        <v>2029</v>
      </c>
      <c r="CX5915" s="78">
        <v>0</v>
      </c>
      <c r="CY5915" s="78">
        <v>8.3606377745129537E-2</v>
      </c>
      <c r="CZ5915" s="78">
        <v>3.9055083184886208E-2</v>
      </c>
      <c r="DA5915" s="78">
        <v>1.694997174106358E-3</v>
      </c>
      <c r="DB5915" s="78">
        <v>4.2856297386136832E-2</v>
      </c>
      <c r="DC5915" s="78">
        <v>2.9554816941211998E-2</v>
      </c>
      <c r="DD5915" s="78">
        <v>3.21742735850625E-3</v>
      </c>
      <c r="DE5915" s="78">
        <v>0</v>
      </c>
      <c r="DF5915" s="78">
        <v>9.5090476602299482E-5</v>
      </c>
      <c r="DG5915" s="78">
        <v>9.5090476602299482E-5</v>
      </c>
      <c r="DH5915" s="78">
        <v>0</v>
      </c>
      <c r="DI5915" s="78">
        <v>2.4015803751093883E-4</v>
      </c>
      <c r="DJ5915" s="78">
        <v>2.4015803751093883E-4</v>
      </c>
      <c r="DK5915" s="78">
        <v>0</v>
      </c>
      <c r="DL5915" s="78">
        <v>2.4015803751093883E-4</v>
      </c>
    </row>
    <row r="5916" spans="63:116" x14ac:dyDescent="0.25">
      <c r="BK5916" s="78">
        <v>6.1447881669933237E-3</v>
      </c>
      <c r="BL5916" s="78">
        <v>0.621945462737582</v>
      </c>
      <c r="BM5916" s="78">
        <v>0</v>
      </c>
      <c r="BN5916" s="78">
        <v>0.621945462737582</v>
      </c>
      <c r="BO5916" s="78">
        <v>0.47447921567718371</v>
      </c>
      <c r="BU5916" s="78">
        <v>6.1447881669933237E-3</v>
      </c>
      <c r="BV5916" s="78">
        <v>0.621945462737582</v>
      </c>
      <c r="BW5916" s="78">
        <v>0</v>
      </c>
      <c r="BX5916" s="78">
        <v>0.621945462737582</v>
      </c>
      <c r="BY5916" s="78">
        <v>0.47447921567718371</v>
      </c>
      <c r="CT5916" s="78" t="s">
        <v>155</v>
      </c>
      <c r="CU5916" s="78" t="s">
        <v>467</v>
      </c>
      <c r="CV5916" s="78" t="s">
        <v>490</v>
      </c>
      <c r="CW5916" s="78">
        <v>2030</v>
      </c>
      <c r="CX5916" s="78">
        <v>0</v>
      </c>
      <c r="CY5916" s="78">
        <v>8.3606377745129537E-2</v>
      </c>
      <c r="CZ5916" s="78">
        <v>3.9055083184886208E-2</v>
      </c>
      <c r="DA5916" s="78">
        <v>1.694997174106358E-3</v>
      </c>
      <c r="DB5916" s="78">
        <v>4.2856297386136832E-2</v>
      </c>
      <c r="DC5916" s="78">
        <v>2.9554816941211998E-2</v>
      </c>
      <c r="DD5916" s="78">
        <v>3.21742735850625E-3</v>
      </c>
      <c r="DE5916" s="78">
        <v>0</v>
      </c>
      <c r="DF5916" s="78">
        <v>9.5090476602299482E-5</v>
      </c>
      <c r="DG5916" s="78">
        <v>9.5090476602299482E-5</v>
      </c>
      <c r="DH5916" s="78">
        <v>0</v>
      </c>
      <c r="DI5916" s="78">
        <v>2.4015803751093883E-4</v>
      </c>
      <c r="DJ5916" s="78">
        <v>2.4015803751093883E-4</v>
      </c>
      <c r="DK5916" s="78">
        <v>0</v>
      </c>
      <c r="DL5916" s="78">
        <v>2.4015803751093883E-4</v>
      </c>
    </row>
    <row r="5917" spans="63:116" x14ac:dyDescent="0.25">
      <c r="BK5917" s="78">
        <v>6.1447881669933237E-3</v>
      </c>
      <c r="BL5917" s="78">
        <v>0.621945462737582</v>
      </c>
      <c r="BM5917" s="78">
        <v>0</v>
      </c>
      <c r="BN5917" s="78">
        <v>0.621945462737582</v>
      </c>
      <c r="BO5917" s="78">
        <v>0.44343851932447076</v>
      </c>
      <c r="BU5917" s="78">
        <v>6.1447881669933237E-3</v>
      </c>
      <c r="BV5917" s="78">
        <v>0.621945462737582</v>
      </c>
      <c r="BW5917" s="78">
        <v>0</v>
      </c>
      <c r="BX5917" s="78">
        <v>0.621945462737582</v>
      </c>
      <c r="BY5917" s="78">
        <v>0.44343851932447076</v>
      </c>
      <c r="CT5917" s="78" t="s">
        <v>155</v>
      </c>
      <c r="CU5917" s="78" t="s">
        <v>467</v>
      </c>
      <c r="CV5917" s="78" t="s">
        <v>490</v>
      </c>
      <c r="CW5917" s="78">
        <v>2031</v>
      </c>
      <c r="CX5917" s="78">
        <v>0</v>
      </c>
      <c r="CY5917" s="78">
        <v>8.3606377745129537E-2</v>
      </c>
      <c r="CZ5917" s="78">
        <v>3.9055083184886208E-2</v>
      </c>
      <c r="DA5917" s="78">
        <v>1.694997174106358E-3</v>
      </c>
      <c r="DB5917" s="78">
        <v>4.2856297386136832E-2</v>
      </c>
      <c r="DC5917" s="78">
        <v>2.9554816941211998E-2</v>
      </c>
      <c r="DD5917" s="78">
        <v>3.21742735850625E-3</v>
      </c>
      <c r="DE5917" s="78">
        <v>0</v>
      </c>
      <c r="DF5917" s="78">
        <v>9.5090476602299482E-5</v>
      </c>
      <c r="DG5917" s="78">
        <v>9.5090476602299482E-5</v>
      </c>
      <c r="DH5917" s="78">
        <v>0</v>
      </c>
      <c r="DI5917" s="78">
        <v>2.4015803751093883E-4</v>
      </c>
      <c r="DJ5917" s="78">
        <v>2.4015803751093883E-4</v>
      </c>
      <c r="DK5917" s="78">
        <v>0</v>
      </c>
      <c r="DL5917" s="78">
        <v>2.4015803751093883E-4</v>
      </c>
    </row>
    <row r="5918" spans="63:116" x14ac:dyDescent="0.25">
      <c r="BK5918" s="78">
        <v>6.1447881669933237E-3</v>
      </c>
      <c r="BL5918" s="78">
        <v>0.621945462737582</v>
      </c>
      <c r="BM5918" s="78">
        <v>0</v>
      </c>
      <c r="BN5918" s="78">
        <v>0.621945462737582</v>
      </c>
      <c r="BO5918" s="78">
        <v>0.41442852273315017</v>
      </c>
      <c r="BU5918" s="78">
        <v>6.1447881669933237E-3</v>
      </c>
      <c r="BV5918" s="78">
        <v>0.621945462737582</v>
      </c>
      <c r="BW5918" s="78">
        <v>0</v>
      </c>
      <c r="BX5918" s="78">
        <v>0.621945462737582</v>
      </c>
      <c r="BY5918" s="78">
        <v>0.41442852273315017</v>
      </c>
      <c r="CT5918" s="78" t="s">
        <v>155</v>
      </c>
      <c r="CU5918" s="78" t="s">
        <v>467</v>
      </c>
      <c r="CV5918" s="78" t="s">
        <v>490</v>
      </c>
      <c r="CW5918" s="78">
        <v>2032</v>
      </c>
      <c r="CX5918" s="78">
        <v>0</v>
      </c>
      <c r="CY5918" s="78">
        <v>8.3606377745129537E-2</v>
      </c>
      <c r="CZ5918" s="78">
        <v>3.9055083184886208E-2</v>
      </c>
      <c r="DA5918" s="78">
        <v>1.694997174106358E-3</v>
      </c>
      <c r="DB5918" s="78">
        <v>4.2856297386136832E-2</v>
      </c>
      <c r="DC5918" s="78">
        <v>2.9554816941211998E-2</v>
      </c>
      <c r="DD5918" s="78">
        <v>3.21742735850625E-3</v>
      </c>
      <c r="DE5918" s="78">
        <v>0</v>
      </c>
      <c r="DF5918" s="78">
        <v>9.5090476602299482E-5</v>
      </c>
      <c r="DG5918" s="78">
        <v>9.5090476602299482E-5</v>
      </c>
      <c r="DH5918" s="78">
        <v>0</v>
      </c>
      <c r="DI5918" s="78">
        <v>2.4015803751093883E-4</v>
      </c>
      <c r="DJ5918" s="78">
        <v>2.4015803751093883E-4</v>
      </c>
      <c r="DK5918" s="78">
        <v>0</v>
      </c>
      <c r="DL5918" s="78">
        <v>2.4015803751093883E-4</v>
      </c>
    </row>
    <row r="5919" spans="63:116" x14ac:dyDescent="0.25">
      <c r="BK5919" s="78">
        <v>6.1447881669933237E-3</v>
      </c>
      <c r="BL5919" s="78">
        <v>0.64964577121537448</v>
      </c>
      <c r="BM5919" s="78">
        <v>0</v>
      </c>
      <c r="BN5919" s="78">
        <v>0.64964577121537448</v>
      </c>
      <c r="BO5919" s="78">
        <v>0.40456673634079049</v>
      </c>
      <c r="BU5919" s="78">
        <v>6.1447881669933237E-3</v>
      </c>
      <c r="BV5919" s="78">
        <v>0.64964577121537448</v>
      </c>
      <c r="BW5919" s="78">
        <v>0</v>
      </c>
      <c r="BX5919" s="78">
        <v>0.64964577121537448</v>
      </c>
      <c r="BY5919" s="78">
        <v>0.40456673634079049</v>
      </c>
      <c r="CT5919" s="78" t="s">
        <v>155</v>
      </c>
      <c r="CU5919" s="78" t="s">
        <v>467</v>
      </c>
      <c r="CV5919" s="78" t="s">
        <v>490</v>
      </c>
      <c r="CW5919" s="78">
        <v>2033</v>
      </c>
      <c r="CX5919" s="78">
        <v>0</v>
      </c>
      <c r="CY5919" s="78">
        <v>8.7210996863310672E-2</v>
      </c>
      <c r="CZ5919" s="78">
        <v>4.0679066778685227E-2</v>
      </c>
      <c r="DA5919" s="78">
        <v>1.765462770758619E-3</v>
      </c>
      <c r="DB5919" s="78">
        <v>4.4766467313866819E-2</v>
      </c>
      <c r="DC5919" s="78">
        <v>3.0872119787792716E-2</v>
      </c>
      <c r="DD5919" s="78">
        <v>3.21742735850625E-3</v>
      </c>
      <c r="DE5919" s="78">
        <v>0</v>
      </c>
      <c r="DF5919" s="78">
        <v>9.9328802820326448E-5</v>
      </c>
      <c r="DG5919" s="78">
        <v>9.9328802820326448E-5</v>
      </c>
      <c r="DH5919" s="78">
        <v>0</v>
      </c>
      <c r="DI5919" s="78">
        <v>2.515425117158091E-4</v>
      </c>
      <c r="DJ5919" s="78">
        <v>2.515425117158091E-4</v>
      </c>
      <c r="DK5919" s="78">
        <v>0</v>
      </c>
      <c r="DL5919" s="78">
        <v>2.515425117158091E-4</v>
      </c>
    </row>
    <row r="5920" spans="63:116" x14ac:dyDescent="0.25">
      <c r="BK5920" s="78">
        <v>6.1447881669933237E-3</v>
      </c>
      <c r="BL5920" s="78">
        <v>0.64964577121537448</v>
      </c>
      <c r="BM5920" s="78">
        <v>0</v>
      </c>
      <c r="BN5920" s="78">
        <v>0.64964577121537448</v>
      </c>
      <c r="BO5920" s="78">
        <v>0.37809975358952375</v>
      </c>
      <c r="BU5920" s="78">
        <v>6.1447881669933237E-3</v>
      </c>
      <c r="BV5920" s="78">
        <v>0.64964577121537448</v>
      </c>
      <c r="BW5920" s="78">
        <v>0</v>
      </c>
      <c r="BX5920" s="78">
        <v>0.64964577121537448</v>
      </c>
      <c r="BY5920" s="78">
        <v>0.37809975358952375</v>
      </c>
      <c r="CT5920" s="78" t="s">
        <v>155</v>
      </c>
      <c r="CU5920" s="78" t="s">
        <v>467</v>
      </c>
      <c r="CV5920" s="78" t="s">
        <v>490</v>
      </c>
      <c r="CW5920" s="78">
        <v>2034</v>
      </c>
      <c r="CX5920" s="78">
        <v>0</v>
      </c>
      <c r="CY5920" s="78">
        <v>8.7210996863310672E-2</v>
      </c>
      <c r="CZ5920" s="78">
        <v>4.0679066778685227E-2</v>
      </c>
      <c r="DA5920" s="78">
        <v>1.765462770758619E-3</v>
      </c>
      <c r="DB5920" s="78">
        <v>4.4766467313866819E-2</v>
      </c>
      <c r="DC5920" s="78">
        <v>3.0872119787792716E-2</v>
      </c>
      <c r="DD5920" s="78">
        <v>3.21742735850625E-3</v>
      </c>
      <c r="DE5920" s="78">
        <v>0</v>
      </c>
      <c r="DF5920" s="78">
        <v>9.9328802820326448E-5</v>
      </c>
      <c r="DG5920" s="78">
        <v>9.9328802820326448E-5</v>
      </c>
      <c r="DH5920" s="78">
        <v>0</v>
      </c>
      <c r="DI5920" s="78">
        <v>2.515425117158091E-4</v>
      </c>
      <c r="DJ5920" s="78">
        <v>2.515425117158091E-4</v>
      </c>
      <c r="DK5920" s="78">
        <v>0</v>
      </c>
      <c r="DL5920" s="78">
        <v>2.515425117158091E-4</v>
      </c>
    </row>
    <row r="5921" spans="63:116" x14ac:dyDescent="0.25">
      <c r="BK5921" s="78">
        <v>6.1447881669933237E-3</v>
      </c>
      <c r="BL5921" s="78">
        <v>0.64964577121537448</v>
      </c>
      <c r="BM5921" s="78">
        <v>0</v>
      </c>
      <c r="BN5921" s="78">
        <v>0.64964577121537448</v>
      </c>
      <c r="BO5921" s="78">
        <v>0.35336425569114371</v>
      </c>
      <c r="BU5921" s="78">
        <v>6.1447881669933237E-3</v>
      </c>
      <c r="BV5921" s="78">
        <v>0.64964577121537448</v>
      </c>
      <c r="BW5921" s="78">
        <v>0</v>
      </c>
      <c r="BX5921" s="78">
        <v>0.64964577121537448</v>
      </c>
      <c r="BY5921" s="78">
        <v>0.35336425569114371</v>
      </c>
      <c r="CT5921" s="78" t="s">
        <v>155</v>
      </c>
      <c r="CU5921" s="78" t="s">
        <v>467</v>
      </c>
      <c r="CV5921" s="78" t="s">
        <v>490</v>
      </c>
      <c r="CW5921" s="78">
        <v>2035</v>
      </c>
      <c r="CX5921" s="78">
        <v>0</v>
      </c>
      <c r="CY5921" s="78">
        <v>8.7210996863310672E-2</v>
      </c>
      <c r="CZ5921" s="78">
        <v>4.0679066778685227E-2</v>
      </c>
      <c r="DA5921" s="78">
        <v>1.765462770758619E-3</v>
      </c>
      <c r="DB5921" s="78">
        <v>4.4766467313866819E-2</v>
      </c>
      <c r="DC5921" s="78">
        <v>3.0872119787792716E-2</v>
      </c>
      <c r="DD5921" s="78">
        <v>3.21742735850625E-3</v>
      </c>
      <c r="DE5921" s="78">
        <v>0</v>
      </c>
      <c r="DF5921" s="78">
        <v>9.9328802820326448E-5</v>
      </c>
      <c r="DG5921" s="78">
        <v>9.9328802820326448E-5</v>
      </c>
      <c r="DH5921" s="78">
        <v>0</v>
      </c>
      <c r="DI5921" s="78">
        <v>2.515425117158091E-4</v>
      </c>
      <c r="DJ5921" s="78">
        <v>2.515425117158091E-4</v>
      </c>
      <c r="DK5921" s="78">
        <v>0</v>
      </c>
      <c r="DL5921" s="78">
        <v>2.515425117158091E-4</v>
      </c>
    </row>
    <row r="5922" spans="63:116" x14ac:dyDescent="0.25">
      <c r="BK5922" s="78">
        <v>6.1447881669933237E-3</v>
      </c>
      <c r="BL5922" s="78">
        <v>0.64964577121537448</v>
      </c>
      <c r="BM5922" s="78">
        <v>0</v>
      </c>
      <c r="BN5922" s="78">
        <v>0.64964577121537448</v>
      </c>
      <c r="BO5922" s="78">
        <v>0.33024696793564828</v>
      </c>
      <c r="BU5922" s="78">
        <v>6.1447881669933237E-3</v>
      </c>
      <c r="BV5922" s="78">
        <v>0.64964577121537448</v>
      </c>
      <c r="BW5922" s="78">
        <v>0</v>
      </c>
      <c r="BX5922" s="78">
        <v>0.64964577121537448</v>
      </c>
      <c r="BY5922" s="78">
        <v>0.33024696793564828</v>
      </c>
      <c r="CT5922" s="78" t="s">
        <v>155</v>
      </c>
      <c r="CU5922" s="78" t="s">
        <v>467</v>
      </c>
      <c r="CV5922" s="78" t="s">
        <v>490</v>
      </c>
      <c r="CW5922" s="78">
        <v>2036</v>
      </c>
      <c r="CX5922" s="78">
        <v>0</v>
      </c>
      <c r="CY5922" s="78">
        <v>8.7210996863310672E-2</v>
      </c>
      <c r="CZ5922" s="78">
        <v>4.0679066778685227E-2</v>
      </c>
      <c r="DA5922" s="78">
        <v>1.765462770758619E-3</v>
      </c>
      <c r="DB5922" s="78">
        <v>4.4766467313866819E-2</v>
      </c>
      <c r="DC5922" s="78">
        <v>3.0872119787792716E-2</v>
      </c>
      <c r="DD5922" s="78">
        <v>3.21742735850625E-3</v>
      </c>
      <c r="DE5922" s="78">
        <v>0</v>
      </c>
      <c r="DF5922" s="78">
        <v>9.9328802820326448E-5</v>
      </c>
      <c r="DG5922" s="78">
        <v>9.9328802820326448E-5</v>
      </c>
      <c r="DH5922" s="78">
        <v>0</v>
      </c>
      <c r="DI5922" s="78">
        <v>2.515425117158091E-4</v>
      </c>
      <c r="DJ5922" s="78">
        <v>2.515425117158091E-4</v>
      </c>
      <c r="DK5922" s="78">
        <v>0</v>
      </c>
      <c r="DL5922" s="78">
        <v>2.515425117158091E-4</v>
      </c>
    </row>
    <row r="5923" spans="63:116" x14ac:dyDescent="0.25">
      <c r="BK5923" s="78">
        <v>6.1447881669933237E-3</v>
      </c>
      <c r="BL5923" s="78">
        <v>0.64964577121537448</v>
      </c>
      <c r="BM5923" s="78">
        <v>0</v>
      </c>
      <c r="BN5923" s="78">
        <v>0.64964577121537448</v>
      </c>
      <c r="BO5923" s="78">
        <v>0.3086420261080825</v>
      </c>
      <c r="BU5923" s="78">
        <v>6.1447881669933237E-3</v>
      </c>
      <c r="BV5923" s="78">
        <v>0.64964577121537448</v>
      </c>
      <c r="BW5923" s="78">
        <v>0</v>
      </c>
      <c r="BX5923" s="78">
        <v>0.64964577121537448</v>
      </c>
      <c r="BY5923" s="78">
        <v>0.3086420261080825</v>
      </c>
      <c r="CT5923" s="78" t="s">
        <v>155</v>
      </c>
      <c r="CU5923" s="78" t="s">
        <v>467</v>
      </c>
      <c r="CV5923" s="78" t="s">
        <v>490</v>
      </c>
      <c r="CW5923" s="78">
        <v>2037</v>
      </c>
      <c r="CX5923" s="78">
        <v>0</v>
      </c>
      <c r="CY5923" s="78">
        <v>8.7210996863310672E-2</v>
      </c>
      <c r="CZ5923" s="78">
        <v>4.0679066778685227E-2</v>
      </c>
      <c r="DA5923" s="78">
        <v>1.765462770758619E-3</v>
      </c>
      <c r="DB5923" s="78">
        <v>4.4766467313866819E-2</v>
      </c>
      <c r="DC5923" s="78">
        <v>3.0872119787792716E-2</v>
      </c>
      <c r="DD5923" s="78">
        <v>3.21742735850625E-3</v>
      </c>
      <c r="DE5923" s="78">
        <v>0</v>
      </c>
      <c r="DF5923" s="78">
        <v>9.9328802820326448E-5</v>
      </c>
      <c r="DG5923" s="78">
        <v>9.9328802820326448E-5</v>
      </c>
      <c r="DH5923" s="78">
        <v>0</v>
      </c>
      <c r="DI5923" s="78">
        <v>2.515425117158091E-4</v>
      </c>
      <c r="DJ5923" s="78">
        <v>2.515425117158091E-4</v>
      </c>
      <c r="DK5923" s="78">
        <v>0</v>
      </c>
      <c r="DL5923" s="78">
        <v>2.515425117158091E-4</v>
      </c>
    </row>
    <row r="5924" spans="63:116" x14ac:dyDescent="0.25">
      <c r="BK5924" s="78">
        <v>6.1447881669933237E-3</v>
      </c>
      <c r="BL5924" s="78">
        <v>0.68042983125906564</v>
      </c>
      <c r="BM5924" s="78">
        <v>0</v>
      </c>
      <c r="BN5924" s="78">
        <v>0.68042983125906564</v>
      </c>
      <c r="BO5924" s="78">
        <v>0.30211898250318042</v>
      </c>
      <c r="BU5924" s="78">
        <v>6.1447881669933237E-3</v>
      </c>
      <c r="BV5924" s="78">
        <v>0.68042983125906564</v>
      </c>
      <c r="BW5924" s="78">
        <v>0</v>
      </c>
      <c r="BX5924" s="78">
        <v>0.68042983125906564</v>
      </c>
      <c r="BY5924" s="78">
        <v>0.30211898250318042</v>
      </c>
      <c r="CT5924" s="78" t="s">
        <v>155</v>
      </c>
      <c r="CU5924" s="78" t="s">
        <v>467</v>
      </c>
      <c r="CV5924" s="78" t="s">
        <v>490</v>
      </c>
      <c r="CW5924" s="78">
        <v>2038</v>
      </c>
      <c r="CX5924" s="78">
        <v>0</v>
      </c>
      <c r="CY5924" s="78">
        <v>9.11841594499503E-2</v>
      </c>
      <c r="CZ5924" s="78">
        <v>4.2437523963863848E-2</v>
      </c>
      <c r="DA5924" s="78">
        <v>1.8417593824125379E-3</v>
      </c>
      <c r="DB5924" s="78">
        <v>4.6904876103673908E-2</v>
      </c>
      <c r="DC5924" s="78">
        <v>3.2346822087872221E-2</v>
      </c>
      <c r="DD5924" s="78">
        <v>3.21742735850625E-3</v>
      </c>
      <c r="DE5924" s="78">
        <v>0</v>
      </c>
      <c r="DF5924" s="78">
        <v>1.0407355034625435E-4</v>
      </c>
      <c r="DG5924" s="78">
        <v>1.0407355034625435E-4</v>
      </c>
      <c r="DH5924" s="78">
        <v>0</v>
      </c>
      <c r="DI5924" s="78">
        <v>2.6390105993743889E-4</v>
      </c>
      <c r="DJ5924" s="78">
        <v>2.6390105993743889E-4</v>
      </c>
      <c r="DK5924" s="78">
        <v>0</v>
      </c>
      <c r="DL5924" s="78">
        <v>2.6390105993743889E-4</v>
      </c>
    </row>
    <row r="5925" spans="63:116" x14ac:dyDescent="0.25">
      <c r="BK5925" s="78">
        <v>6.1447881669933237E-3</v>
      </c>
      <c r="BL5925" s="78">
        <v>0.68042983125906564</v>
      </c>
      <c r="BM5925" s="78">
        <v>0</v>
      </c>
      <c r="BN5925" s="78">
        <v>0.68042983125906564</v>
      </c>
      <c r="BO5925" s="78">
        <v>0.28235418925530881</v>
      </c>
      <c r="BU5925" s="78">
        <v>6.1447881669933237E-3</v>
      </c>
      <c r="BV5925" s="78">
        <v>0.68042983125906564</v>
      </c>
      <c r="BW5925" s="78">
        <v>0</v>
      </c>
      <c r="BX5925" s="78">
        <v>0.68042983125906564</v>
      </c>
      <c r="BY5925" s="78">
        <v>0.28235418925530881</v>
      </c>
      <c r="CT5925" s="78" t="s">
        <v>155</v>
      </c>
      <c r="CU5925" s="78" t="s">
        <v>467</v>
      </c>
      <c r="CV5925" s="78" t="s">
        <v>490</v>
      </c>
      <c r="CW5925" s="78">
        <v>2039</v>
      </c>
      <c r="CX5925" s="78">
        <v>0</v>
      </c>
      <c r="CY5925" s="78">
        <v>9.11841594499503E-2</v>
      </c>
      <c r="CZ5925" s="78">
        <v>4.2437523963863848E-2</v>
      </c>
      <c r="DA5925" s="78">
        <v>1.8417593824125379E-3</v>
      </c>
      <c r="DB5925" s="78">
        <v>4.6904876103673908E-2</v>
      </c>
      <c r="DC5925" s="78">
        <v>3.2346822087872221E-2</v>
      </c>
      <c r="DD5925" s="78">
        <v>3.21742735850625E-3</v>
      </c>
      <c r="DE5925" s="78">
        <v>0</v>
      </c>
      <c r="DF5925" s="78">
        <v>1.0407355034625435E-4</v>
      </c>
      <c r="DG5925" s="78">
        <v>1.0407355034625435E-4</v>
      </c>
      <c r="DH5925" s="78">
        <v>0</v>
      </c>
      <c r="DI5925" s="78">
        <v>2.6390105993743889E-4</v>
      </c>
      <c r="DJ5925" s="78">
        <v>2.6390105993743889E-4</v>
      </c>
      <c r="DK5925" s="78">
        <v>0</v>
      </c>
      <c r="DL5925" s="78">
        <v>2.6390105993743889E-4</v>
      </c>
    </row>
    <row r="5926" spans="63:116" x14ac:dyDescent="0.25">
      <c r="BK5926" s="78">
        <v>6.1447881669933237E-3</v>
      </c>
      <c r="BL5926" s="78">
        <v>0.68042983125906564</v>
      </c>
      <c r="BM5926" s="78">
        <v>0</v>
      </c>
      <c r="BN5926" s="78">
        <v>0.68042983125906564</v>
      </c>
      <c r="BO5926" s="78">
        <v>0.26388241986477456</v>
      </c>
      <c r="BU5926" s="78">
        <v>6.1447881669933237E-3</v>
      </c>
      <c r="BV5926" s="78">
        <v>0.68042983125906564</v>
      </c>
      <c r="BW5926" s="78">
        <v>0</v>
      </c>
      <c r="BX5926" s="78">
        <v>0.68042983125906564</v>
      </c>
      <c r="BY5926" s="78">
        <v>0.26388241986477456</v>
      </c>
      <c r="CT5926" s="78" t="s">
        <v>155</v>
      </c>
      <c r="CU5926" s="78" t="s">
        <v>467</v>
      </c>
      <c r="CV5926" s="78" t="s">
        <v>490</v>
      </c>
      <c r="CW5926" s="78">
        <v>2040</v>
      </c>
      <c r="CX5926" s="78">
        <v>0</v>
      </c>
      <c r="CY5926" s="78">
        <v>9.11841594499503E-2</v>
      </c>
      <c r="CZ5926" s="78">
        <v>4.2437523963863848E-2</v>
      </c>
      <c r="DA5926" s="78">
        <v>1.8417593824125379E-3</v>
      </c>
      <c r="DB5926" s="78">
        <v>4.6904876103673908E-2</v>
      </c>
      <c r="DC5926" s="78">
        <v>3.2346822087872221E-2</v>
      </c>
      <c r="DD5926" s="78">
        <v>3.21742735850625E-3</v>
      </c>
      <c r="DE5926" s="78">
        <v>0</v>
      </c>
      <c r="DF5926" s="78">
        <v>1.0407355034625435E-4</v>
      </c>
      <c r="DG5926" s="78">
        <v>1.0407355034625435E-4</v>
      </c>
      <c r="DH5926" s="78">
        <v>0</v>
      </c>
      <c r="DI5926" s="78">
        <v>2.6390105993743889E-4</v>
      </c>
      <c r="DJ5926" s="78">
        <v>2.6390105993743889E-4</v>
      </c>
      <c r="DK5926" s="78">
        <v>0</v>
      </c>
      <c r="DL5926" s="78">
        <v>2.6390105993743889E-4</v>
      </c>
    </row>
    <row r="5927" spans="63:116" x14ac:dyDescent="0.25">
      <c r="BK5927" s="78">
        <v>6.1447881669933237E-3</v>
      </c>
      <c r="BL5927" s="78">
        <v>0.68042983125906564</v>
      </c>
      <c r="BM5927" s="78">
        <v>0</v>
      </c>
      <c r="BN5927" s="78">
        <v>0.68042983125906564</v>
      </c>
      <c r="BO5927" s="78">
        <v>0.24661908398577062</v>
      </c>
      <c r="BU5927" s="78">
        <v>6.1447881669933237E-3</v>
      </c>
      <c r="BV5927" s="78">
        <v>0.68042983125906564</v>
      </c>
      <c r="BW5927" s="78">
        <v>0</v>
      </c>
      <c r="BX5927" s="78">
        <v>0.68042983125906564</v>
      </c>
      <c r="BY5927" s="78">
        <v>0.24661908398577062</v>
      </c>
      <c r="CT5927" s="78" t="s">
        <v>155</v>
      </c>
      <c r="CU5927" s="78" t="s">
        <v>467</v>
      </c>
      <c r="CV5927" s="78" t="s">
        <v>490</v>
      </c>
      <c r="CW5927" s="78">
        <v>2041</v>
      </c>
      <c r="CX5927" s="78">
        <v>0</v>
      </c>
      <c r="CY5927" s="78">
        <v>9.11841594499503E-2</v>
      </c>
      <c r="CZ5927" s="78">
        <v>4.2437523963863848E-2</v>
      </c>
      <c r="DA5927" s="78">
        <v>1.8417593824125379E-3</v>
      </c>
      <c r="DB5927" s="78">
        <v>4.6904876103673908E-2</v>
      </c>
      <c r="DC5927" s="78">
        <v>3.2346822087872221E-2</v>
      </c>
      <c r="DD5927" s="78">
        <v>3.21742735850625E-3</v>
      </c>
      <c r="DE5927" s="78">
        <v>0</v>
      </c>
      <c r="DF5927" s="78">
        <v>1.0407355034625435E-4</v>
      </c>
      <c r="DG5927" s="78">
        <v>1.0407355034625435E-4</v>
      </c>
      <c r="DH5927" s="78">
        <v>0</v>
      </c>
      <c r="DI5927" s="78">
        <v>2.6390105993743889E-4</v>
      </c>
      <c r="DJ5927" s="78">
        <v>2.6390105993743889E-4</v>
      </c>
      <c r="DK5927" s="78">
        <v>0</v>
      </c>
      <c r="DL5927" s="78">
        <v>2.6390105993743889E-4</v>
      </c>
    </row>
    <row r="5928" spans="63:116" x14ac:dyDescent="0.25">
      <c r="BK5928" s="78">
        <v>6.1447881669933237E-3</v>
      </c>
      <c r="BL5928" s="78">
        <v>0.68042983125906564</v>
      </c>
      <c r="BM5928" s="78">
        <v>0</v>
      </c>
      <c r="BN5928" s="78">
        <v>0.68042983125906564</v>
      </c>
      <c r="BO5928" s="78">
        <v>0.23048512522034634</v>
      </c>
      <c r="BU5928" s="78">
        <v>6.1447881669933237E-3</v>
      </c>
      <c r="BV5928" s="78">
        <v>0.68042983125906564</v>
      </c>
      <c r="BW5928" s="78">
        <v>0</v>
      </c>
      <c r="BX5928" s="78">
        <v>0.68042983125906564</v>
      </c>
      <c r="BY5928" s="78">
        <v>0.23048512522034634</v>
      </c>
      <c r="CT5928" s="78" t="s">
        <v>155</v>
      </c>
      <c r="CU5928" s="78" t="s">
        <v>467</v>
      </c>
      <c r="CV5928" s="78" t="s">
        <v>490</v>
      </c>
      <c r="CW5928" s="78">
        <v>2042</v>
      </c>
      <c r="CX5928" s="78">
        <v>0</v>
      </c>
      <c r="CY5928" s="78">
        <v>9.11841594499503E-2</v>
      </c>
      <c r="CZ5928" s="78">
        <v>4.2437523963863848E-2</v>
      </c>
      <c r="DA5928" s="78">
        <v>1.8417593824125379E-3</v>
      </c>
      <c r="DB5928" s="78">
        <v>4.6904876103673908E-2</v>
      </c>
      <c r="DC5928" s="78">
        <v>3.2346822087872221E-2</v>
      </c>
      <c r="DD5928" s="78">
        <v>3.21742735850625E-3</v>
      </c>
      <c r="DE5928" s="78">
        <v>0</v>
      </c>
      <c r="DF5928" s="78">
        <v>1.0407355034625435E-4</v>
      </c>
      <c r="DG5928" s="78">
        <v>1.0407355034625435E-4</v>
      </c>
      <c r="DH5928" s="78">
        <v>0</v>
      </c>
      <c r="DI5928" s="78">
        <v>2.6390105993743889E-4</v>
      </c>
      <c r="DJ5928" s="78">
        <v>2.6390105993743889E-4</v>
      </c>
      <c r="DK5928" s="78">
        <v>0</v>
      </c>
      <c r="DL5928" s="78">
        <v>2.6390105993743889E-4</v>
      </c>
    </row>
    <row r="5929" spans="63:116" x14ac:dyDescent="0.25">
      <c r="BK5929" s="78">
        <v>6.1447881669933237E-3</v>
      </c>
      <c r="BL5929" s="78">
        <v>0.71384558854319657</v>
      </c>
      <c r="BM5929" s="78">
        <v>0</v>
      </c>
      <c r="BN5929" s="78">
        <v>0.71384558854319657</v>
      </c>
      <c r="BO5929" s="78">
        <v>0.22598523207855625</v>
      </c>
      <c r="BU5929" s="78">
        <v>6.1447881669933237E-3</v>
      </c>
      <c r="BV5929" s="78">
        <v>0.71384558854319657</v>
      </c>
      <c r="BW5929" s="78">
        <v>0</v>
      </c>
      <c r="BX5929" s="78">
        <v>0.71384558854319657</v>
      </c>
      <c r="BY5929" s="78">
        <v>0.22598523207855625</v>
      </c>
      <c r="CT5929" s="78" t="s">
        <v>155</v>
      </c>
      <c r="CU5929" s="78" t="s">
        <v>467</v>
      </c>
      <c r="CV5929" s="78" t="s">
        <v>490</v>
      </c>
      <c r="CW5929" s="78">
        <v>2043</v>
      </c>
      <c r="CX5929" s="78">
        <v>0</v>
      </c>
      <c r="CY5929" s="78">
        <v>9.5485653842641988E-2</v>
      </c>
      <c r="CZ5929" s="78">
        <v>4.4305976361134772E-2</v>
      </c>
      <c r="DA5929" s="78">
        <v>1.922823688688837E-3</v>
      </c>
      <c r="DB5929" s="78">
        <v>4.9256853792818099E-2</v>
      </c>
      <c r="DC5929" s="78">
        <v>3.3968807053725972E-2</v>
      </c>
      <c r="DD5929" s="78">
        <v>3.21742735850625E-3</v>
      </c>
      <c r="DE5929" s="78">
        <v>0</v>
      </c>
      <c r="DF5929" s="78">
        <v>1.0929216915047803E-4</v>
      </c>
      <c r="DG5929" s="78">
        <v>1.0929216915047803E-4</v>
      </c>
      <c r="DH5929" s="78">
        <v>0</v>
      </c>
      <c r="DI5929" s="78">
        <v>2.7706592345653374E-4</v>
      </c>
      <c r="DJ5929" s="78">
        <v>2.7706592345653374E-4</v>
      </c>
      <c r="DK5929" s="78">
        <v>0</v>
      </c>
      <c r="DL5929" s="78">
        <v>2.7706592345653374E-4</v>
      </c>
    </row>
    <row r="5930" spans="63:116" x14ac:dyDescent="0.25">
      <c r="BK5930" s="78">
        <v>6.1447881669933237E-3</v>
      </c>
      <c r="BL5930" s="78">
        <v>0.71384558854319657</v>
      </c>
      <c r="BM5930" s="78">
        <v>0</v>
      </c>
      <c r="BN5930" s="78">
        <v>0.71384558854319657</v>
      </c>
      <c r="BO5930" s="78">
        <v>0.21120115147528618</v>
      </c>
      <c r="BU5930" s="78">
        <v>6.1447881669933237E-3</v>
      </c>
      <c r="BV5930" s="78">
        <v>0.71384558854319657</v>
      </c>
      <c r="BW5930" s="78">
        <v>0</v>
      </c>
      <c r="BX5930" s="78">
        <v>0.71384558854319657</v>
      </c>
      <c r="BY5930" s="78">
        <v>0.21120115147528618</v>
      </c>
      <c r="CT5930" s="78" t="s">
        <v>155</v>
      </c>
      <c r="CU5930" s="78" t="s">
        <v>467</v>
      </c>
      <c r="CV5930" s="78" t="s">
        <v>490</v>
      </c>
      <c r="CW5930" s="78">
        <v>2044</v>
      </c>
      <c r="CX5930" s="78">
        <v>0</v>
      </c>
      <c r="CY5930" s="78">
        <v>9.5485653842641988E-2</v>
      </c>
      <c r="CZ5930" s="78">
        <v>4.4305976361134772E-2</v>
      </c>
      <c r="DA5930" s="78">
        <v>1.922823688688837E-3</v>
      </c>
      <c r="DB5930" s="78">
        <v>4.9256853792818099E-2</v>
      </c>
      <c r="DC5930" s="78">
        <v>3.3968807053725972E-2</v>
      </c>
      <c r="DD5930" s="78">
        <v>3.21742735850625E-3</v>
      </c>
      <c r="DE5930" s="78">
        <v>0</v>
      </c>
      <c r="DF5930" s="78">
        <v>1.0929216915047803E-4</v>
      </c>
      <c r="DG5930" s="78">
        <v>1.0929216915047803E-4</v>
      </c>
      <c r="DH5930" s="78">
        <v>0</v>
      </c>
      <c r="DI5930" s="78">
        <v>2.7706592345653374E-4</v>
      </c>
      <c r="DJ5930" s="78">
        <v>2.7706592345653374E-4</v>
      </c>
      <c r="DK5930" s="78">
        <v>0</v>
      </c>
      <c r="DL5930" s="78">
        <v>2.7706592345653374E-4</v>
      </c>
    </row>
    <row r="5931" spans="63:116" x14ac:dyDescent="0.25">
      <c r="BK5931" s="78">
        <v>6.1447881669933237E-3</v>
      </c>
      <c r="BL5931" s="78">
        <v>0.71384558854319657</v>
      </c>
      <c r="BM5931" s="78">
        <v>0</v>
      </c>
      <c r="BN5931" s="78">
        <v>0.71384558854319657</v>
      </c>
      <c r="BO5931" s="78">
        <v>0.1973842537152207</v>
      </c>
      <c r="BU5931" s="78">
        <v>6.1447881669933237E-3</v>
      </c>
      <c r="BV5931" s="78">
        <v>0.71384558854319657</v>
      </c>
      <c r="BW5931" s="78">
        <v>0</v>
      </c>
      <c r="BX5931" s="78">
        <v>0.71384558854319657</v>
      </c>
      <c r="BY5931" s="78">
        <v>0.1973842537152207</v>
      </c>
      <c r="CT5931" s="78" t="s">
        <v>155</v>
      </c>
      <c r="CU5931" s="78" t="s">
        <v>467</v>
      </c>
      <c r="CV5931" s="78" t="s">
        <v>490</v>
      </c>
      <c r="CW5931" s="78">
        <v>2045</v>
      </c>
      <c r="CX5931" s="78">
        <v>0</v>
      </c>
      <c r="CY5931" s="78">
        <v>9.5485653842641988E-2</v>
      </c>
      <c r="CZ5931" s="78">
        <v>4.4305976361134772E-2</v>
      </c>
      <c r="DA5931" s="78">
        <v>1.922823688688837E-3</v>
      </c>
      <c r="DB5931" s="78">
        <v>4.9256853792818099E-2</v>
      </c>
      <c r="DC5931" s="78">
        <v>3.3968807053725972E-2</v>
      </c>
      <c r="DD5931" s="78">
        <v>3.21742735850625E-3</v>
      </c>
      <c r="DE5931" s="78">
        <v>0</v>
      </c>
      <c r="DF5931" s="78">
        <v>1.0929216915047803E-4</v>
      </c>
      <c r="DG5931" s="78">
        <v>1.0929216915047803E-4</v>
      </c>
      <c r="DH5931" s="78">
        <v>0</v>
      </c>
      <c r="DI5931" s="78">
        <v>2.7706592345653374E-4</v>
      </c>
      <c r="DJ5931" s="78">
        <v>2.7706592345653374E-4</v>
      </c>
      <c r="DK5931" s="78">
        <v>0</v>
      </c>
      <c r="DL5931" s="78">
        <v>2.7706592345653374E-4</v>
      </c>
    </row>
    <row r="5932" spans="63:116" x14ac:dyDescent="0.25">
      <c r="BK5932" s="78">
        <v>6.1447881669933237E-3</v>
      </c>
      <c r="BL5932" s="78">
        <v>0.71384558854319657</v>
      </c>
      <c r="BM5932" s="78">
        <v>0</v>
      </c>
      <c r="BN5932" s="78">
        <v>0.71384558854319657</v>
      </c>
      <c r="BO5932" s="78">
        <v>0.18447126515441187</v>
      </c>
      <c r="BU5932" s="78">
        <v>6.1447881669933237E-3</v>
      </c>
      <c r="BV5932" s="78">
        <v>0.71384558854319657</v>
      </c>
      <c r="BW5932" s="78">
        <v>0</v>
      </c>
      <c r="BX5932" s="78">
        <v>0.71384558854319657</v>
      </c>
      <c r="BY5932" s="78">
        <v>0.18447126515441187</v>
      </c>
      <c r="CT5932" s="78" t="s">
        <v>155</v>
      </c>
      <c r="CU5932" s="78" t="s">
        <v>467</v>
      </c>
      <c r="CV5932" s="78" t="s">
        <v>490</v>
      </c>
      <c r="CW5932" s="78">
        <v>2046</v>
      </c>
      <c r="CX5932" s="78">
        <v>0</v>
      </c>
      <c r="CY5932" s="78">
        <v>9.5485653842641988E-2</v>
      </c>
      <c r="CZ5932" s="78">
        <v>4.4305976361134772E-2</v>
      </c>
      <c r="DA5932" s="78">
        <v>1.922823688688837E-3</v>
      </c>
      <c r="DB5932" s="78">
        <v>4.9256853792818099E-2</v>
      </c>
      <c r="DC5932" s="78">
        <v>3.3968807053725972E-2</v>
      </c>
      <c r="DD5932" s="78">
        <v>3.21742735850625E-3</v>
      </c>
      <c r="DE5932" s="78">
        <v>0</v>
      </c>
      <c r="DF5932" s="78">
        <v>1.0929216915047803E-4</v>
      </c>
      <c r="DG5932" s="78">
        <v>1.0929216915047803E-4</v>
      </c>
      <c r="DH5932" s="78">
        <v>0</v>
      </c>
      <c r="DI5932" s="78">
        <v>2.7706592345653374E-4</v>
      </c>
      <c r="DJ5932" s="78">
        <v>2.7706592345653374E-4</v>
      </c>
      <c r="DK5932" s="78">
        <v>0</v>
      </c>
      <c r="DL5932" s="78">
        <v>2.7706592345653374E-4</v>
      </c>
    </row>
    <row r="5933" spans="63:116" x14ac:dyDescent="0.25">
      <c r="BK5933" s="78">
        <v>6.1447881669933237E-3</v>
      </c>
      <c r="BL5933" s="78">
        <v>0.71384558854319657</v>
      </c>
      <c r="BM5933" s="78">
        <v>0</v>
      </c>
      <c r="BN5933" s="78">
        <v>0.71384558854319657</v>
      </c>
      <c r="BO5933" s="78">
        <v>0.1724030515461793</v>
      </c>
      <c r="BU5933" s="78">
        <v>6.1447881669933237E-3</v>
      </c>
      <c r="BV5933" s="78">
        <v>0.71384558854319657</v>
      </c>
      <c r="BW5933" s="78">
        <v>0</v>
      </c>
      <c r="BX5933" s="78">
        <v>0.71384558854319657</v>
      </c>
      <c r="BY5933" s="78">
        <v>0.1724030515461793</v>
      </c>
      <c r="CT5933" s="78" t="s">
        <v>155</v>
      </c>
      <c r="CU5933" s="78" t="s">
        <v>467</v>
      </c>
      <c r="CV5933" s="78" t="s">
        <v>490</v>
      </c>
      <c r="CW5933" s="78">
        <v>2047</v>
      </c>
      <c r="CX5933" s="78">
        <v>0</v>
      </c>
      <c r="CY5933" s="78">
        <v>9.5485653842641988E-2</v>
      </c>
      <c r="CZ5933" s="78">
        <v>4.4305976361134772E-2</v>
      </c>
      <c r="DA5933" s="78">
        <v>1.922823688688837E-3</v>
      </c>
      <c r="DB5933" s="78">
        <v>4.9256853792818099E-2</v>
      </c>
      <c r="DC5933" s="78">
        <v>3.3968807053725972E-2</v>
      </c>
      <c r="DD5933" s="78">
        <v>3.21742735850625E-3</v>
      </c>
      <c r="DE5933" s="78">
        <v>0</v>
      </c>
      <c r="DF5933" s="78">
        <v>1.0929216915047803E-4</v>
      </c>
      <c r="DG5933" s="78">
        <v>1.0929216915047803E-4</v>
      </c>
      <c r="DH5933" s="78">
        <v>0</v>
      </c>
      <c r="DI5933" s="78">
        <v>2.7706592345653374E-4</v>
      </c>
      <c r="DJ5933" s="78">
        <v>2.7706592345653374E-4</v>
      </c>
      <c r="DK5933" s="78">
        <v>0</v>
      </c>
      <c r="DL5933" s="78">
        <v>2.7706592345653374E-4</v>
      </c>
    </row>
    <row r="5934" spans="63:116" x14ac:dyDescent="0.25">
      <c r="BK5934" s="78">
        <v>6.1447881669933237E-3</v>
      </c>
      <c r="BL5934" s="78">
        <v>0.7494391201565479</v>
      </c>
      <c r="BM5934" s="78">
        <v>0</v>
      </c>
      <c r="BN5934" s="78">
        <v>0.7494391201565479</v>
      </c>
      <c r="BO5934" s="78">
        <v>0.16915827591978164</v>
      </c>
      <c r="BU5934" s="78">
        <v>6.1447881669933237E-3</v>
      </c>
      <c r="BV5934" s="78">
        <v>0.7494391201565479</v>
      </c>
      <c r="BW5934" s="78">
        <v>0</v>
      </c>
      <c r="BX5934" s="78">
        <v>0.7494391201565479</v>
      </c>
      <c r="BY5934" s="78">
        <v>0.16915827591978164</v>
      </c>
      <c r="CT5934" s="78" t="s">
        <v>155</v>
      </c>
      <c r="CU5934" s="78" t="s">
        <v>467</v>
      </c>
      <c r="CV5934" s="78" t="s">
        <v>490</v>
      </c>
      <c r="CW5934" s="78">
        <v>2048</v>
      </c>
      <c r="CX5934" s="78">
        <v>0</v>
      </c>
      <c r="CY5934" s="78">
        <v>0.1000716957393589</v>
      </c>
      <c r="CZ5934" s="78">
        <v>4.6259840575669273E-2</v>
      </c>
      <c r="DA5934" s="78">
        <v>2.0075878699678498E-3</v>
      </c>
      <c r="DB5934" s="78">
        <v>5.180426729372152E-2</v>
      </c>
      <c r="DC5934" s="78">
        <v>3.5725569636699997E-2</v>
      </c>
      <c r="DD5934" s="78">
        <v>3.21742735850625E-3</v>
      </c>
      <c r="DE5934" s="78">
        <v>0</v>
      </c>
      <c r="DF5934" s="78">
        <v>1.1494442514733876E-4</v>
      </c>
      <c r="DG5934" s="78">
        <v>1.1494442514733876E-4</v>
      </c>
      <c r="DH5934" s="78">
        <v>0</v>
      </c>
      <c r="DI5934" s="78">
        <v>2.9086662409653723E-4</v>
      </c>
      <c r="DJ5934" s="78">
        <v>2.9086662409653723E-4</v>
      </c>
      <c r="DK5934" s="78">
        <v>0</v>
      </c>
      <c r="DL5934" s="78">
        <v>2.9086662409653723E-4</v>
      </c>
    </row>
    <row r="5935" spans="63:116" x14ac:dyDescent="0.25">
      <c r="BK5935" s="78">
        <v>6.1447881669933237E-3</v>
      </c>
      <c r="BL5935" s="78">
        <v>0.7494391201565479</v>
      </c>
      <c r="BM5935" s="78">
        <v>0</v>
      </c>
      <c r="BN5935" s="78">
        <v>0.7494391201565479</v>
      </c>
      <c r="BO5935" s="78">
        <v>0.15809184665400156</v>
      </c>
      <c r="BU5935" s="78">
        <v>6.1447881669933237E-3</v>
      </c>
      <c r="BV5935" s="78">
        <v>0.7494391201565479</v>
      </c>
      <c r="BW5935" s="78">
        <v>0</v>
      </c>
      <c r="BX5935" s="78">
        <v>0.7494391201565479</v>
      </c>
      <c r="BY5935" s="78">
        <v>0.15809184665400156</v>
      </c>
      <c r="CT5935" s="78" t="s">
        <v>155</v>
      </c>
      <c r="CU5935" s="78" t="s">
        <v>467</v>
      </c>
      <c r="CV5935" s="78" t="s">
        <v>490</v>
      </c>
      <c r="CW5935" s="78">
        <v>2049</v>
      </c>
      <c r="CX5935" s="78">
        <v>0</v>
      </c>
      <c r="CY5935" s="78">
        <v>0.1000716957393589</v>
      </c>
      <c r="CZ5935" s="78">
        <v>4.6259840575669273E-2</v>
      </c>
      <c r="DA5935" s="78">
        <v>2.0075878699678498E-3</v>
      </c>
      <c r="DB5935" s="78">
        <v>5.180426729372152E-2</v>
      </c>
      <c r="DC5935" s="78">
        <v>3.5725569636699997E-2</v>
      </c>
      <c r="DD5935" s="78">
        <v>3.21742735850625E-3</v>
      </c>
      <c r="DE5935" s="78">
        <v>0</v>
      </c>
      <c r="DF5935" s="78">
        <v>1.1494442514733876E-4</v>
      </c>
      <c r="DG5935" s="78">
        <v>1.1494442514733876E-4</v>
      </c>
      <c r="DH5935" s="78">
        <v>0</v>
      </c>
      <c r="DI5935" s="78">
        <v>2.9086662409653723E-4</v>
      </c>
      <c r="DJ5935" s="78">
        <v>2.9086662409653723E-4</v>
      </c>
      <c r="DK5935" s="78">
        <v>0</v>
      </c>
      <c r="DL5935" s="78">
        <v>2.9086662409653723E-4</v>
      </c>
    </row>
    <row r="5936" spans="63:116" x14ac:dyDescent="0.25">
      <c r="BK5936" s="78">
        <v>6.1447881669933237E-3</v>
      </c>
      <c r="BL5936" s="78">
        <v>0.7494391201565479</v>
      </c>
      <c r="BM5936" s="78">
        <v>0</v>
      </c>
      <c r="BN5936" s="78">
        <v>0.7494391201565479</v>
      </c>
      <c r="BO5936" s="78">
        <v>0.14774938939626309</v>
      </c>
      <c r="BU5936" s="78">
        <v>6.1447881669933237E-3</v>
      </c>
      <c r="BV5936" s="78">
        <v>0.7494391201565479</v>
      </c>
      <c r="BW5936" s="78">
        <v>0</v>
      </c>
      <c r="BX5936" s="78">
        <v>0.7494391201565479</v>
      </c>
      <c r="BY5936" s="78">
        <v>0.14774938939626309</v>
      </c>
      <c r="CT5936" s="78" t="s">
        <v>155</v>
      </c>
      <c r="CU5936" s="78" t="s">
        <v>467</v>
      </c>
      <c r="CV5936" s="78" t="s">
        <v>490</v>
      </c>
      <c r="CW5936" s="78">
        <v>2050</v>
      </c>
      <c r="CX5936" s="78">
        <v>0</v>
      </c>
      <c r="CY5936" s="78">
        <v>0.1000716957393589</v>
      </c>
      <c r="CZ5936" s="78">
        <v>4.6259840575669273E-2</v>
      </c>
      <c r="DA5936" s="78">
        <v>2.0075878699678498E-3</v>
      </c>
      <c r="DB5936" s="78">
        <v>5.180426729372152E-2</v>
      </c>
      <c r="DC5936" s="78">
        <v>3.5725569636699997E-2</v>
      </c>
      <c r="DD5936" s="78">
        <v>3.21742735850625E-3</v>
      </c>
      <c r="DE5936" s="78">
        <v>0</v>
      </c>
      <c r="DF5936" s="78">
        <v>1.1494442514733876E-4</v>
      </c>
      <c r="DG5936" s="78">
        <v>1.1494442514733876E-4</v>
      </c>
      <c r="DH5936" s="78">
        <v>0</v>
      </c>
      <c r="DI5936" s="78">
        <v>2.9086662409653723E-4</v>
      </c>
      <c r="DJ5936" s="78">
        <v>2.9086662409653723E-4</v>
      </c>
      <c r="DK5936" s="78">
        <v>0</v>
      </c>
      <c r="DL5936" s="78">
        <v>2.9086662409653723E-4</v>
      </c>
    </row>
    <row r="5937" spans="63:116" x14ac:dyDescent="0.25">
      <c r="BK5937" s="78">
        <v>6.1447881669933237E-3</v>
      </c>
      <c r="BL5937" s="78">
        <v>0.7494391201565479</v>
      </c>
      <c r="BM5937" s="78">
        <v>0</v>
      </c>
      <c r="BN5937" s="78">
        <v>0.7494391201565479</v>
      </c>
      <c r="BO5937" s="78">
        <v>0.13808354149183469</v>
      </c>
      <c r="BU5937" s="78">
        <v>6.1447881669933237E-3</v>
      </c>
      <c r="BV5937" s="78">
        <v>0.7494391201565479</v>
      </c>
      <c r="BW5937" s="78">
        <v>0</v>
      </c>
      <c r="BX5937" s="78">
        <v>0.7494391201565479</v>
      </c>
      <c r="BY5937" s="78">
        <v>0.13808354149183469</v>
      </c>
      <c r="CT5937" s="78" t="s">
        <v>155</v>
      </c>
      <c r="CU5937" s="78" t="s">
        <v>467</v>
      </c>
      <c r="CV5937" s="78" t="s">
        <v>490</v>
      </c>
      <c r="CW5937" s="78">
        <v>2051</v>
      </c>
      <c r="CX5937" s="78">
        <v>0</v>
      </c>
      <c r="CY5937" s="78">
        <v>0.1000716957393589</v>
      </c>
      <c r="CZ5937" s="78">
        <v>4.6259840575669273E-2</v>
      </c>
      <c r="DA5937" s="78">
        <v>2.0075878699678498E-3</v>
      </c>
      <c r="DB5937" s="78">
        <v>5.180426729372152E-2</v>
      </c>
      <c r="DC5937" s="78">
        <v>3.5725569636699997E-2</v>
      </c>
      <c r="DD5937" s="78">
        <v>3.21742735850625E-3</v>
      </c>
      <c r="DE5937" s="78">
        <v>0</v>
      </c>
      <c r="DF5937" s="78">
        <v>1.1494442514733876E-4</v>
      </c>
      <c r="DG5937" s="78">
        <v>1.1494442514733876E-4</v>
      </c>
      <c r="DH5937" s="78">
        <v>0</v>
      </c>
      <c r="DI5937" s="78">
        <v>2.9086662409653723E-4</v>
      </c>
      <c r="DJ5937" s="78">
        <v>2.9086662409653723E-4</v>
      </c>
      <c r="DK5937" s="78">
        <v>0</v>
      </c>
      <c r="DL5937" s="78">
        <v>2.9086662409653723E-4</v>
      </c>
    </row>
    <row r="5938" spans="63:116" x14ac:dyDescent="0.25">
      <c r="BK5938" s="78">
        <v>6.1447881669933237E-3</v>
      </c>
      <c r="BL5938" s="78">
        <v>0.7494391201565479</v>
      </c>
      <c r="BM5938" s="78">
        <v>0</v>
      </c>
      <c r="BN5938" s="78">
        <v>0.7494391201565479</v>
      </c>
      <c r="BO5938" s="78">
        <v>0.12905003877741555</v>
      </c>
      <c r="BU5938" s="78">
        <v>6.1447881669933237E-3</v>
      </c>
      <c r="BV5938" s="78">
        <v>0.7494391201565479</v>
      </c>
      <c r="BW5938" s="78">
        <v>0</v>
      </c>
      <c r="BX5938" s="78">
        <v>0.7494391201565479</v>
      </c>
      <c r="BY5938" s="78">
        <v>0.12905003877741555</v>
      </c>
      <c r="CT5938" s="78" t="s">
        <v>155</v>
      </c>
      <c r="CU5938" s="78" t="s">
        <v>467</v>
      </c>
      <c r="CV5938" s="78" t="s">
        <v>490</v>
      </c>
      <c r="CW5938" s="78">
        <v>2052</v>
      </c>
      <c r="CX5938" s="78">
        <v>0</v>
      </c>
      <c r="CY5938" s="78">
        <v>0.1000716957393589</v>
      </c>
      <c r="CZ5938" s="78">
        <v>4.6259840575669273E-2</v>
      </c>
      <c r="DA5938" s="78">
        <v>2.0075878699678498E-3</v>
      </c>
      <c r="DB5938" s="78">
        <v>5.180426729372152E-2</v>
      </c>
      <c r="DC5938" s="78">
        <v>3.5725569636699997E-2</v>
      </c>
      <c r="DD5938" s="78">
        <v>3.21742735850625E-3</v>
      </c>
      <c r="DE5938" s="78">
        <v>0</v>
      </c>
      <c r="DF5938" s="78">
        <v>1.1494442514733876E-4</v>
      </c>
      <c r="DG5938" s="78">
        <v>1.1494442514733876E-4</v>
      </c>
      <c r="DH5938" s="78">
        <v>0</v>
      </c>
      <c r="DI5938" s="78">
        <v>0</v>
      </c>
      <c r="DJ5938" s="78">
        <v>2.9086662409653723E-4</v>
      </c>
      <c r="DK5938" s="78">
        <v>0</v>
      </c>
      <c r="DL5938" s="78">
        <v>2.9086662409653723E-4</v>
      </c>
    </row>
    <row r="5939" spans="63:116" x14ac:dyDescent="0.25">
      <c r="BK5939" s="78">
        <v>6.1447881669933237E-3</v>
      </c>
      <c r="BL5939" s="78">
        <v>0.78674929856503961</v>
      </c>
      <c r="BM5939" s="78">
        <v>0</v>
      </c>
      <c r="BN5939" s="78">
        <v>0.78674929856503961</v>
      </c>
      <c r="BO5939" s="78">
        <v>0.12661185359141169</v>
      </c>
      <c r="BU5939" s="78">
        <v>6.1447881669933237E-3</v>
      </c>
      <c r="BV5939" s="78">
        <v>0.78674929856503961</v>
      </c>
      <c r="BW5939" s="78">
        <v>0</v>
      </c>
      <c r="BX5939" s="78">
        <v>0.78674929856503961</v>
      </c>
      <c r="BY5939" s="78">
        <v>0.12661185359141169</v>
      </c>
      <c r="CT5939" s="78" t="s">
        <v>155</v>
      </c>
      <c r="CU5939" s="78" t="s">
        <v>467</v>
      </c>
      <c r="CV5939" s="78" t="s">
        <v>490</v>
      </c>
      <c r="CW5939" s="78">
        <v>2053</v>
      </c>
      <c r="CX5939" s="78">
        <v>0</v>
      </c>
      <c r="CY5939" s="78">
        <v>0.104894504366044</v>
      </c>
      <c r="CZ5939" s="78">
        <v>4.8274495535751569E-2</v>
      </c>
      <c r="DA5939" s="78">
        <v>2.094982606883347E-3</v>
      </c>
      <c r="DB5939" s="78">
        <v>5.4525026223408928E-2</v>
      </c>
      <c r="DC5939" s="78">
        <v>3.7601875734344606E-2</v>
      </c>
      <c r="DD5939" s="78">
        <v>3.21742735850625E-3</v>
      </c>
      <c r="DE5939" s="78">
        <v>0</v>
      </c>
      <c r="DF5939" s="78">
        <v>1.2098130371883262E-4</v>
      </c>
      <c r="DG5939" s="78">
        <v>1.2098130371883262E-4</v>
      </c>
      <c r="DH5939" s="78">
        <v>0</v>
      </c>
      <c r="DI5939" s="78">
        <v>3.0905639982658871E-4</v>
      </c>
      <c r="DJ5939" s="78">
        <v>0</v>
      </c>
      <c r="DK5939" s="78">
        <v>0</v>
      </c>
      <c r="DL5939" s="78">
        <v>0</v>
      </c>
    </row>
    <row r="5940" spans="63:116" x14ac:dyDescent="0.25">
      <c r="BK5940" s="78">
        <v>6.1447881669933237E-3</v>
      </c>
      <c r="BL5940" s="78">
        <v>0.78674929856503961</v>
      </c>
      <c r="BM5940" s="78">
        <v>0</v>
      </c>
      <c r="BN5940" s="78">
        <v>0.78674929856503961</v>
      </c>
      <c r="BO5940" s="78">
        <v>0.11832883513216046</v>
      </c>
      <c r="BU5940" s="78">
        <v>6.1447881669933237E-3</v>
      </c>
      <c r="BV5940" s="78">
        <v>0.78674929856503961</v>
      </c>
      <c r="BW5940" s="78">
        <v>0</v>
      </c>
      <c r="BX5940" s="78">
        <v>0.78674929856503961</v>
      </c>
      <c r="BY5940" s="78">
        <v>0.11832883513216046</v>
      </c>
      <c r="CT5940" s="78" t="s">
        <v>155</v>
      </c>
      <c r="CU5940" s="78" t="s">
        <v>467</v>
      </c>
      <c r="CV5940" s="78" t="s">
        <v>490</v>
      </c>
      <c r="CW5940" s="78">
        <v>2054</v>
      </c>
      <c r="CX5940" s="78">
        <v>0</v>
      </c>
      <c r="CY5940" s="78">
        <v>0.104894504366044</v>
      </c>
      <c r="CZ5940" s="78">
        <v>4.8274495535751569E-2</v>
      </c>
      <c r="DA5940" s="78">
        <v>2.094982606883347E-3</v>
      </c>
      <c r="DB5940" s="78">
        <v>5.4525026223408928E-2</v>
      </c>
      <c r="DC5940" s="78">
        <v>3.7601875734344606E-2</v>
      </c>
      <c r="DD5940" s="78">
        <v>3.21742735850625E-3</v>
      </c>
      <c r="DE5940" s="78">
        <v>0</v>
      </c>
      <c r="DF5940" s="78">
        <v>1.2098130371883262E-4</v>
      </c>
      <c r="DG5940" s="78">
        <v>1.2098130371883262E-4</v>
      </c>
      <c r="DH5940" s="78">
        <v>0</v>
      </c>
      <c r="DI5940" s="78">
        <v>3.20347610640674E-4</v>
      </c>
      <c r="DJ5940" s="78">
        <v>3.20347610640674E-4</v>
      </c>
      <c r="DK5940" s="78">
        <v>0</v>
      </c>
      <c r="DL5940" s="78">
        <v>3.20347610640674E-4</v>
      </c>
    </row>
    <row r="5941" spans="63:116" x14ac:dyDescent="0.25">
      <c r="BK5941" s="78">
        <v>6.1447881669933237E-3</v>
      </c>
      <c r="BL5941" s="78">
        <v>0.78674929856503961</v>
      </c>
      <c r="BM5941" s="78">
        <v>0</v>
      </c>
      <c r="BN5941" s="78">
        <v>0.78674929856503961</v>
      </c>
      <c r="BO5941" s="78">
        <v>0.11058769638519668</v>
      </c>
      <c r="BU5941" s="78">
        <v>6.1447881669933237E-3</v>
      </c>
      <c r="BV5941" s="78">
        <v>0.78674929856503961</v>
      </c>
      <c r="BW5941" s="78">
        <v>0</v>
      </c>
      <c r="BX5941" s="78">
        <v>0.78674929856503961</v>
      </c>
      <c r="BY5941" s="78">
        <v>0.11058769638519668</v>
      </c>
      <c r="CT5941" s="78" t="s">
        <v>155</v>
      </c>
      <c r="CU5941" s="78" t="s">
        <v>467</v>
      </c>
      <c r="CV5941" s="78" t="s">
        <v>490</v>
      </c>
      <c r="CW5941" s="78">
        <v>2055</v>
      </c>
      <c r="CX5941" s="78">
        <v>0</v>
      </c>
      <c r="CY5941" s="78">
        <v>0.104894504366044</v>
      </c>
      <c r="CZ5941" s="78">
        <v>4.8274495535751569E-2</v>
      </c>
      <c r="DA5941" s="78">
        <v>2.094982606883347E-3</v>
      </c>
      <c r="DB5941" s="78">
        <v>5.4525026223408928E-2</v>
      </c>
      <c r="DC5941" s="78">
        <v>3.7601875734344606E-2</v>
      </c>
      <c r="DD5941" s="78">
        <v>3.21742735850625E-3</v>
      </c>
      <c r="DE5941" s="78">
        <v>0</v>
      </c>
      <c r="DF5941" s="78">
        <v>1.2098130371883262E-4</v>
      </c>
      <c r="DG5941" s="78">
        <v>1.2098130371883262E-4</v>
      </c>
      <c r="DH5941" s="78">
        <v>0</v>
      </c>
      <c r="DI5941" s="78">
        <v>3.20347610640674E-4</v>
      </c>
      <c r="DJ5941" s="78">
        <v>3.20347610640674E-4</v>
      </c>
      <c r="DK5941" s="78">
        <v>0</v>
      </c>
      <c r="DL5941" s="78">
        <v>3.20347610640674E-4</v>
      </c>
    </row>
    <row r="5942" spans="63:116" x14ac:dyDescent="0.25">
      <c r="BK5942" s="78">
        <v>6.1447881669933237E-3</v>
      </c>
      <c r="BL5942" s="78">
        <v>0.78674929856503961</v>
      </c>
      <c r="BM5942" s="78">
        <v>0</v>
      </c>
      <c r="BN5942" s="78">
        <v>0.78674929856503961</v>
      </c>
      <c r="BO5942" s="78">
        <v>0.10335298727588475</v>
      </c>
      <c r="BU5942" s="78">
        <v>0</v>
      </c>
      <c r="BV5942" s="78">
        <v>0</v>
      </c>
      <c r="BW5942" s="78">
        <v>0</v>
      </c>
      <c r="BX5942" s="78">
        <v>0</v>
      </c>
      <c r="BY5942" s="78">
        <v>0</v>
      </c>
      <c r="CT5942" s="78" t="s">
        <v>155</v>
      </c>
      <c r="CU5942" s="78" t="s">
        <v>467</v>
      </c>
      <c r="CV5942" s="78" t="s">
        <v>496</v>
      </c>
      <c r="CW5942" s="78">
        <v>2026</v>
      </c>
      <c r="CX5942" s="78">
        <v>0</v>
      </c>
      <c r="CY5942" s="78">
        <v>14664.63755643665</v>
      </c>
      <c r="CZ5942" s="78">
        <v>233.2300768079397</v>
      </c>
      <c r="DA5942" s="78">
        <v>8896.5159934286112</v>
      </c>
      <c r="DB5942" s="78">
        <v>5534.8914862001038</v>
      </c>
      <c r="DC5942" s="78">
        <v>3817.0050760622325</v>
      </c>
      <c r="DD5942" s="78">
        <v>2.34853151793637E-5</v>
      </c>
      <c r="DE5942" s="78">
        <v>0</v>
      </c>
      <c r="DF5942" s="78">
        <v>8.9643567252552639E-2</v>
      </c>
      <c r="DG5942" s="78">
        <v>8.9643567252552639E-2</v>
      </c>
      <c r="DH5942" s="78">
        <v>0</v>
      </c>
      <c r="DI5942" s="78">
        <v>3.20347610640674E-4</v>
      </c>
      <c r="DJ5942" s="78">
        <v>3.20347610640674E-4</v>
      </c>
      <c r="DK5942" s="78">
        <v>0</v>
      </c>
      <c r="DL5942" s="78">
        <v>3.20347610640674E-4</v>
      </c>
    </row>
    <row r="5943" spans="63:116" x14ac:dyDescent="0.25">
      <c r="BK5943" s="78">
        <v>0</v>
      </c>
      <c r="BL5943" s="78">
        <v>0</v>
      </c>
      <c r="BM5943" s="78">
        <v>0</v>
      </c>
      <c r="BN5943" s="78">
        <v>0</v>
      </c>
      <c r="BO5943" s="78">
        <v>0</v>
      </c>
      <c r="BU5943" s="78">
        <v>0</v>
      </c>
      <c r="BV5943" s="78">
        <v>0</v>
      </c>
      <c r="BW5943" s="78">
        <v>0</v>
      </c>
      <c r="BX5943" s="78">
        <v>0</v>
      </c>
      <c r="BY5943" s="78">
        <v>0</v>
      </c>
      <c r="CT5943" s="78" t="s">
        <v>155</v>
      </c>
      <c r="CU5943" s="78" t="s">
        <v>467</v>
      </c>
      <c r="CV5943" s="78" t="s">
        <v>496</v>
      </c>
      <c r="CW5943" s="78">
        <v>2027</v>
      </c>
      <c r="CX5943" s="78">
        <v>0</v>
      </c>
      <c r="CY5943" s="78">
        <v>14664.63755643665</v>
      </c>
      <c r="CZ5943" s="78">
        <v>233.2300768079397</v>
      </c>
      <c r="DA5943" s="78">
        <v>8896.5159934286112</v>
      </c>
      <c r="DB5943" s="78">
        <v>5534.8914862001038</v>
      </c>
      <c r="DC5943" s="78">
        <v>3817.0050760622325</v>
      </c>
      <c r="DD5943" s="78">
        <v>2.34853151793637E-5</v>
      </c>
      <c r="DE5943" s="78">
        <v>0</v>
      </c>
      <c r="DF5943" s="78">
        <v>8.9643567252552639E-2</v>
      </c>
      <c r="DG5943" s="78">
        <v>8.9643567252552639E-2</v>
      </c>
      <c r="DH5943" s="78">
        <v>0</v>
      </c>
      <c r="DI5943" s="78">
        <v>3.20347610640674E-4</v>
      </c>
      <c r="DJ5943" s="78">
        <v>3.20347610640674E-4</v>
      </c>
      <c r="DK5943" s="78">
        <v>0</v>
      </c>
      <c r="DL5943" s="78">
        <v>3.20347610640674E-4</v>
      </c>
    </row>
    <row r="5944" spans="63:116" x14ac:dyDescent="0.25">
      <c r="BK5944" s="78">
        <v>0</v>
      </c>
      <c r="BL5944" s="78">
        <v>0</v>
      </c>
      <c r="BM5944" s="78">
        <v>0</v>
      </c>
      <c r="BN5944" s="78">
        <v>0</v>
      </c>
      <c r="BO5944" s="78">
        <v>0</v>
      </c>
      <c r="BU5944" s="78">
        <v>1.8768079125882993E-4</v>
      </c>
      <c r="BV5944" s="78">
        <v>1.7145749447505472E-2</v>
      </c>
      <c r="BW5944" s="78">
        <v>0</v>
      </c>
      <c r="BX5944" s="78">
        <v>1.7145749447505472E-2</v>
      </c>
      <c r="BY5944" s="78">
        <v>1.7145749447505472E-2</v>
      </c>
      <c r="CT5944" s="78" t="s">
        <v>155</v>
      </c>
      <c r="CU5944" s="78" t="s">
        <v>467</v>
      </c>
      <c r="CV5944" s="78" t="s">
        <v>496</v>
      </c>
      <c r="CW5944" s="78">
        <v>2028</v>
      </c>
      <c r="CX5944" s="78">
        <v>0</v>
      </c>
      <c r="CY5944" s="78">
        <v>15317.990942816001</v>
      </c>
      <c r="CZ5944" s="78">
        <v>247.27299216494751</v>
      </c>
      <c r="DA5944" s="78">
        <v>9287.6490955445133</v>
      </c>
      <c r="DB5944" s="78">
        <v>5783.0688551065368</v>
      </c>
      <c r="DC5944" s="78">
        <v>3988.1546422717001</v>
      </c>
      <c r="DD5944" s="78">
        <v>2.34853151793637E-5</v>
      </c>
      <c r="DE5944" s="78">
        <v>0</v>
      </c>
      <c r="DF5944" s="78">
        <v>9.3663068757793372E-2</v>
      </c>
      <c r="DG5944" s="78">
        <v>9.3663068757793372E-2</v>
      </c>
      <c r="DH5944" s="78">
        <v>0</v>
      </c>
      <c r="DI5944" s="78">
        <v>3.20347610640674E-4</v>
      </c>
      <c r="DJ5944" s="78">
        <v>3.20347610640674E-4</v>
      </c>
      <c r="DK5944" s="78">
        <v>0</v>
      </c>
      <c r="DL5944" s="78">
        <v>3.20347610640674E-4</v>
      </c>
    </row>
    <row r="5945" spans="63:116" x14ac:dyDescent="0.25">
      <c r="BK5945" s="78">
        <v>1.8768079125882993E-4</v>
      </c>
      <c r="BL5945" s="78">
        <v>1.7145749447505472E-2</v>
      </c>
      <c r="BM5945" s="78">
        <v>0</v>
      </c>
      <c r="BN5945" s="78">
        <v>1.7145749447505472E-2</v>
      </c>
      <c r="BO5945" s="78">
        <v>1.6024064904210721E-2</v>
      </c>
      <c r="BU5945" s="78">
        <v>1.8768079125882993E-4</v>
      </c>
      <c r="BV5945" s="78">
        <v>1.7145749447505472E-2</v>
      </c>
      <c r="BW5945" s="78">
        <v>0</v>
      </c>
      <c r="BX5945" s="78">
        <v>1.7145749447505472E-2</v>
      </c>
      <c r="BY5945" s="78">
        <v>1.6024064904210721E-2</v>
      </c>
      <c r="CT5945" s="78" t="s">
        <v>155</v>
      </c>
      <c r="CU5945" s="78" t="s">
        <v>467</v>
      </c>
      <c r="CV5945" s="78" t="s">
        <v>496</v>
      </c>
      <c r="CW5945" s="78">
        <v>2029</v>
      </c>
      <c r="CX5945" s="78">
        <v>0</v>
      </c>
      <c r="CY5945" s="78">
        <v>15317.990942816001</v>
      </c>
      <c r="CZ5945" s="78">
        <v>247.27299216494751</v>
      </c>
      <c r="DA5945" s="78">
        <v>9287.6490955445133</v>
      </c>
      <c r="DB5945" s="78">
        <v>5783.0688551065368</v>
      </c>
      <c r="DC5945" s="78">
        <v>3988.1546422717001</v>
      </c>
      <c r="DD5945" s="78">
        <v>2.34853151793637E-5</v>
      </c>
      <c r="DE5945" s="78">
        <v>0</v>
      </c>
      <c r="DF5945" s="78">
        <v>9.3663068757793372E-2</v>
      </c>
      <c r="DG5945" s="78">
        <v>9.3663068757793372E-2</v>
      </c>
      <c r="DH5945" s="78">
        <v>0</v>
      </c>
      <c r="DI5945" s="78">
        <v>3.3456456345489258E-4</v>
      </c>
      <c r="DJ5945" s="78">
        <v>3.3456456345489258E-4</v>
      </c>
      <c r="DK5945" s="78">
        <v>0</v>
      </c>
      <c r="DL5945" s="78">
        <v>3.3456456345489258E-4</v>
      </c>
    </row>
    <row r="5946" spans="63:116" x14ac:dyDescent="0.25">
      <c r="BK5946" s="78">
        <v>1.8768079125882993E-4</v>
      </c>
      <c r="BL5946" s="78">
        <v>1.777401984535289E-2</v>
      </c>
      <c r="BM5946" s="78">
        <v>0</v>
      </c>
      <c r="BN5946" s="78">
        <v>1.777401984535289E-2</v>
      </c>
      <c r="BO5946" s="78">
        <v>1.5524517290027852E-2</v>
      </c>
      <c r="BU5946" s="78">
        <v>1.8768079125882993E-4</v>
      </c>
      <c r="BV5946" s="78">
        <v>1.777401984535289E-2</v>
      </c>
      <c r="BW5946" s="78">
        <v>0</v>
      </c>
      <c r="BX5946" s="78">
        <v>1.777401984535289E-2</v>
      </c>
      <c r="BY5946" s="78">
        <v>1.5524517290027852E-2</v>
      </c>
      <c r="CT5946" s="78" t="s">
        <v>155</v>
      </c>
      <c r="CU5946" s="78" t="s">
        <v>467</v>
      </c>
      <c r="CV5946" s="78" t="s">
        <v>496</v>
      </c>
      <c r="CW5946" s="78">
        <v>2030</v>
      </c>
      <c r="CX5946" s="78">
        <v>0</v>
      </c>
      <c r="CY5946" s="78">
        <v>15317.990942816001</v>
      </c>
      <c r="CZ5946" s="78">
        <v>247.27299216494751</v>
      </c>
      <c r="DA5946" s="78">
        <v>9287.6490955445133</v>
      </c>
      <c r="DB5946" s="78">
        <v>5783.0688551065368</v>
      </c>
      <c r="DC5946" s="78">
        <v>3988.1546422717001</v>
      </c>
      <c r="DD5946" s="78">
        <v>2.34853151793637E-5</v>
      </c>
      <c r="DE5946" s="78">
        <v>0</v>
      </c>
      <c r="DF5946" s="78">
        <v>9.3663068757793372E-2</v>
      </c>
      <c r="DG5946" s="78">
        <v>9.3663068757793372E-2</v>
      </c>
      <c r="DH5946" s="78">
        <v>0</v>
      </c>
      <c r="DI5946" s="78">
        <v>3.3456456345489258E-4</v>
      </c>
      <c r="DJ5946" s="78">
        <v>3.3456456345489258E-4</v>
      </c>
      <c r="DK5946" s="78">
        <v>0</v>
      </c>
      <c r="DL5946" s="78">
        <v>3.3456456345489258E-4</v>
      </c>
    </row>
    <row r="5947" spans="63:116" x14ac:dyDescent="0.25">
      <c r="BK5947" s="78">
        <v>1.8768079125882993E-4</v>
      </c>
      <c r="BL5947" s="78">
        <v>1.777401984535289E-2</v>
      </c>
      <c r="BM5947" s="78">
        <v>0</v>
      </c>
      <c r="BN5947" s="78">
        <v>1.777401984535289E-2</v>
      </c>
      <c r="BO5947" s="78">
        <v>1.4508894663577432E-2</v>
      </c>
      <c r="BU5947" s="78">
        <v>1.8768079125882993E-4</v>
      </c>
      <c r="BV5947" s="78">
        <v>1.777401984535289E-2</v>
      </c>
      <c r="BW5947" s="78">
        <v>0</v>
      </c>
      <c r="BX5947" s="78">
        <v>1.777401984535289E-2</v>
      </c>
      <c r="BY5947" s="78">
        <v>1.4508894663577432E-2</v>
      </c>
      <c r="CT5947" s="78" t="s">
        <v>155</v>
      </c>
      <c r="CU5947" s="78" t="s">
        <v>467</v>
      </c>
      <c r="CV5947" s="78" t="s">
        <v>496</v>
      </c>
      <c r="CW5947" s="78">
        <v>2031</v>
      </c>
      <c r="CX5947" s="78">
        <v>0</v>
      </c>
      <c r="CY5947" s="78">
        <v>15317.990942816001</v>
      </c>
      <c r="CZ5947" s="78">
        <v>247.27299216494751</v>
      </c>
      <c r="DA5947" s="78">
        <v>9287.6490955445133</v>
      </c>
      <c r="DB5947" s="78">
        <v>5783.0688551065368</v>
      </c>
      <c r="DC5947" s="78">
        <v>3988.1546422717001</v>
      </c>
      <c r="DD5947" s="78">
        <v>2.34853151793637E-5</v>
      </c>
      <c r="DE5947" s="78">
        <v>0</v>
      </c>
      <c r="DF5947" s="78">
        <v>9.3663068757793372E-2</v>
      </c>
      <c r="DG5947" s="78">
        <v>9.3663068757793372E-2</v>
      </c>
      <c r="DH5947" s="78">
        <v>0</v>
      </c>
      <c r="DI5947" s="78">
        <v>3.3456456345489258E-4</v>
      </c>
      <c r="DJ5947" s="78">
        <v>3.3456456345489258E-4</v>
      </c>
      <c r="DK5947" s="78">
        <v>0</v>
      </c>
      <c r="DL5947" s="78">
        <v>3.3456456345489258E-4</v>
      </c>
    </row>
    <row r="5948" spans="63:116" x14ac:dyDescent="0.25">
      <c r="BK5948" s="78">
        <v>1.8768079125882993E-4</v>
      </c>
      <c r="BL5948" s="78">
        <v>1.777401984535289E-2</v>
      </c>
      <c r="BM5948" s="78">
        <v>0</v>
      </c>
      <c r="BN5948" s="78">
        <v>1.777401984535289E-2</v>
      </c>
      <c r="BO5948" s="78">
        <v>1.3559714638857412E-2</v>
      </c>
      <c r="BU5948" s="78">
        <v>1.8768079125882993E-4</v>
      </c>
      <c r="BV5948" s="78">
        <v>1.777401984535289E-2</v>
      </c>
      <c r="BW5948" s="78">
        <v>0</v>
      </c>
      <c r="BX5948" s="78">
        <v>1.777401984535289E-2</v>
      </c>
      <c r="BY5948" s="78">
        <v>1.3559714638857412E-2</v>
      </c>
      <c r="CT5948" s="78" t="s">
        <v>155</v>
      </c>
      <c r="CU5948" s="78" t="s">
        <v>467</v>
      </c>
      <c r="CV5948" s="78" t="s">
        <v>496</v>
      </c>
      <c r="CW5948" s="78">
        <v>2032</v>
      </c>
      <c r="CX5948" s="78">
        <v>0</v>
      </c>
      <c r="CY5948" s="78">
        <v>15317.990942816001</v>
      </c>
      <c r="CZ5948" s="78">
        <v>247.27299216494751</v>
      </c>
      <c r="DA5948" s="78">
        <v>9287.6490955445133</v>
      </c>
      <c r="DB5948" s="78">
        <v>5783.0688551065368</v>
      </c>
      <c r="DC5948" s="78">
        <v>3988.1546422717001</v>
      </c>
      <c r="DD5948" s="78">
        <v>2.34853151793637E-5</v>
      </c>
      <c r="DE5948" s="78">
        <v>0</v>
      </c>
      <c r="DF5948" s="78">
        <v>9.3663068757793372E-2</v>
      </c>
      <c r="DG5948" s="78">
        <v>9.3663068757793372E-2</v>
      </c>
      <c r="DH5948" s="78">
        <v>0</v>
      </c>
      <c r="DI5948" s="78">
        <v>3.3456456345489258E-4</v>
      </c>
      <c r="DJ5948" s="78">
        <v>3.3456456345489258E-4</v>
      </c>
      <c r="DK5948" s="78">
        <v>0</v>
      </c>
      <c r="DL5948" s="78">
        <v>3.3456456345489258E-4</v>
      </c>
    </row>
    <row r="5949" spans="63:116" x14ac:dyDescent="0.25">
      <c r="BK5949" s="78">
        <v>1.8768079125882993E-4</v>
      </c>
      <c r="BL5949" s="78">
        <v>1.777401984535289E-2</v>
      </c>
      <c r="BM5949" s="78">
        <v>0</v>
      </c>
      <c r="BN5949" s="78">
        <v>1.777401984535289E-2</v>
      </c>
      <c r="BO5949" s="78">
        <v>1.2672630503605058E-2</v>
      </c>
      <c r="BU5949" s="78">
        <v>1.8768079125882993E-4</v>
      </c>
      <c r="BV5949" s="78">
        <v>1.777401984535289E-2</v>
      </c>
      <c r="BW5949" s="78">
        <v>0</v>
      </c>
      <c r="BX5949" s="78">
        <v>1.777401984535289E-2</v>
      </c>
      <c r="BY5949" s="78">
        <v>1.2672630503605058E-2</v>
      </c>
      <c r="CT5949" s="78" t="s">
        <v>155</v>
      </c>
      <c r="CU5949" s="78" t="s">
        <v>467</v>
      </c>
      <c r="CV5949" s="78" t="s">
        <v>496</v>
      </c>
      <c r="CW5949" s="78">
        <v>2033</v>
      </c>
      <c r="CX5949" s="78">
        <v>0</v>
      </c>
      <c r="CY5949" s="78">
        <v>16044.12642662623</v>
      </c>
      <c r="CZ5949" s="78">
        <v>263.10737971827302</v>
      </c>
      <c r="DA5949" s="78">
        <v>9721.7399837423218</v>
      </c>
      <c r="DB5949" s="78">
        <v>6059.2790631656399</v>
      </c>
      <c r="DC5949" s="78">
        <v>4178.6363832146671</v>
      </c>
      <c r="DD5949" s="78">
        <v>2.34853151793637E-5</v>
      </c>
      <c r="DE5949" s="78">
        <v>0</v>
      </c>
      <c r="DF5949" s="78">
        <v>9.8136592479752857E-2</v>
      </c>
      <c r="DG5949" s="78">
        <v>9.8136592479752857E-2</v>
      </c>
      <c r="DH5949" s="78">
        <v>0</v>
      </c>
      <c r="DI5949" s="78">
        <v>3.3456456345489258E-4</v>
      </c>
      <c r="DJ5949" s="78">
        <v>3.3456456345489258E-4</v>
      </c>
      <c r="DK5949" s="78">
        <v>0</v>
      </c>
      <c r="DL5949" s="78">
        <v>3.3456456345489258E-4</v>
      </c>
    </row>
    <row r="5950" spans="63:116" x14ac:dyDescent="0.25">
      <c r="BK5950" s="78">
        <v>1.8768079125882993E-4</v>
      </c>
      <c r="BL5950" s="78">
        <v>1.777401984535289E-2</v>
      </c>
      <c r="BM5950" s="78">
        <v>0</v>
      </c>
      <c r="BN5950" s="78">
        <v>1.777401984535289E-2</v>
      </c>
      <c r="BO5950" s="78">
        <v>1.1843579909911268E-2</v>
      </c>
      <c r="BU5950" s="78">
        <v>1.8768079125882993E-4</v>
      </c>
      <c r="BV5950" s="78">
        <v>1.777401984535289E-2</v>
      </c>
      <c r="BW5950" s="78">
        <v>0</v>
      </c>
      <c r="BX5950" s="78">
        <v>1.777401984535289E-2</v>
      </c>
      <c r="BY5950" s="78">
        <v>1.1843579909911268E-2</v>
      </c>
      <c r="CT5950" s="78" t="s">
        <v>155</v>
      </c>
      <c r="CU5950" s="78" t="s">
        <v>467</v>
      </c>
      <c r="CV5950" s="78" t="s">
        <v>496</v>
      </c>
      <c r="CW5950" s="78">
        <v>2034</v>
      </c>
      <c r="CX5950" s="78">
        <v>0</v>
      </c>
      <c r="CY5950" s="78">
        <v>16044.12642662623</v>
      </c>
      <c r="CZ5950" s="78">
        <v>263.10737971827302</v>
      </c>
      <c r="DA5950" s="78">
        <v>9721.7399837423218</v>
      </c>
      <c r="DB5950" s="78">
        <v>6059.2790631656399</v>
      </c>
      <c r="DC5950" s="78">
        <v>4178.6363832146671</v>
      </c>
      <c r="DD5950" s="78">
        <v>2.34853151793637E-5</v>
      </c>
      <c r="DE5950" s="78">
        <v>0</v>
      </c>
      <c r="DF5950" s="78">
        <v>9.8136592479752857E-2</v>
      </c>
      <c r="DG5950" s="78">
        <v>9.8136592479752857E-2</v>
      </c>
      <c r="DH5950" s="78">
        <v>0</v>
      </c>
      <c r="DI5950" s="78">
        <v>3.5035169334272172E-4</v>
      </c>
      <c r="DJ5950" s="78">
        <v>3.5035169334272172E-4</v>
      </c>
      <c r="DK5950" s="78">
        <v>0</v>
      </c>
      <c r="DL5950" s="78">
        <v>3.5035169334272172E-4</v>
      </c>
    </row>
    <row r="5951" spans="63:116" x14ac:dyDescent="0.25">
      <c r="BK5951" s="78">
        <v>1.8768079125882993E-4</v>
      </c>
      <c r="BL5951" s="78">
        <v>1.8565637680983141E-2</v>
      </c>
      <c r="BM5951" s="78">
        <v>0</v>
      </c>
      <c r="BN5951" s="78">
        <v>1.8565637680983141E-2</v>
      </c>
      <c r="BO5951" s="78">
        <v>1.1561746073755087E-2</v>
      </c>
      <c r="BU5951" s="78">
        <v>1.8768079125882993E-4</v>
      </c>
      <c r="BV5951" s="78">
        <v>1.8565637680983141E-2</v>
      </c>
      <c r="BW5951" s="78">
        <v>0</v>
      </c>
      <c r="BX5951" s="78">
        <v>1.8565637680983141E-2</v>
      </c>
      <c r="BY5951" s="78">
        <v>1.1561746073755087E-2</v>
      </c>
      <c r="CT5951" s="78" t="s">
        <v>155</v>
      </c>
      <c r="CU5951" s="78" t="s">
        <v>467</v>
      </c>
      <c r="CV5951" s="78" t="s">
        <v>496</v>
      </c>
      <c r="CW5951" s="78">
        <v>2035</v>
      </c>
      <c r="CX5951" s="78">
        <v>0</v>
      </c>
      <c r="CY5951" s="78">
        <v>16044.12642662623</v>
      </c>
      <c r="CZ5951" s="78">
        <v>263.10737971827302</v>
      </c>
      <c r="DA5951" s="78">
        <v>9721.7399837423218</v>
      </c>
      <c r="DB5951" s="78">
        <v>6059.2790631656399</v>
      </c>
      <c r="DC5951" s="78">
        <v>4178.6363832146671</v>
      </c>
      <c r="DD5951" s="78">
        <v>2.34853151793637E-5</v>
      </c>
      <c r="DE5951" s="78">
        <v>0</v>
      </c>
      <c r="DF5951" s="78">
        <v>9.8136592479752857E-2</v>
      </c>
      <c r="DG5951" s="78">
        <v>9.8136592479752857E-2</v>
      </c>
      <c r="DH5951" s="78">
        <v>0</v>
      </c>
      <c r="DI5951" s="78">
        <v>3.5035169334272172E-4</v>
      </c>
      <c r="DJ5951" s="78">
        <v>3.5035169334272172E-4</v>
      </c>
      <c r="DK5951" s="78">
        <v>0</v>
      </c>
      <c r="DL5951" s="78">
        <v>3.5035169334272172E-4</v>
      </c>
    </row>
    <row r="5952" spans="63:116" x14ac:dyDescent="0.25">
      <c r="BK5952" s="78">
        <v>1.8768079125882993E-4</v>
      </c>
      <c r="BL5952" s="78">
        <v>1.8565637680983141E-2</v>
      </c>
      <c r="BM5952" s="78">
        <v>0</v>
      </c>
      <c r="BN5952" s="78">
        <v>1.8565637680983141E-2</v>
      </c>
      <c r="BO5952" s="78">
        <v>1.0805370162387929E-2</v>
      </c>
      <c r="BU5952" s="78">
        <v>1.8768079125882993E-4</v>
      </c>
      <c r="BV5952" s="78">
        <v>1.8565637680983141E-2</v>
      </c>
      <c r="BW5952" s="78">
        <v>0</v>
      </c>
      <c r="BX5952" s="78">
        <v>1.8565637680983141E-2</v>
      </c>
      <c r="BY5952" s="78">
        <v>1.0805370162387929E-2</v>
      </c>
      <c r="CT5952" s="78" t="s">
        <v>155</v>
      </c>
      <c r="CU5952" s="78" t="s">
        <v>467</v>
      </c>
      <c r="CV5952" s="78" t="s">
        <v>496</v>
      </c>
      <c r="CW5952" s="78">
        <v>2036</v>
      </c>
      <c r="CX5952" s="78">
        <v>0</v>
      </c>
      <c r="CY5952" s="78">
        <v>16044.12642662623</v>
      </c>
      <c r="CZ5952" s="78">
        <v>263.10737971827302</v>
      </c>
      <c r="DA5952" s="78">
        <v>9721.7399837423218</v>
      </c>
      <c r="DB5952" s="78">
        <v>6059.2790631656399</v>
      </c>
      <c r="DC5952" s="78">
        <v>4178.6363832146671</v>
      </c>
      <c r="DD5952" s="78">
        <v>2.34853151793637E-5</v>
      </c>
      <c r="DE5952" s="78">
        <v>0</v>
      </c>
      <c r="DF5952" s="78">
        <v>9.8136592479752857E-2</v>
      </c>
      <c r="DG5952" s="78">
        <v>9.8136592479752857E-2</v>
      </c>
      <c r="DH5952" s="78">
        <v>0</v>
      </c>
      <c r="DI5952" s="78">
        <v>3.5035169334272172E-4</v>
      </c>
      <c r="DJ5952" s="78">
        <v>3.5035169334272172E-4</v>
      </c>
      <c r="DK5952" s="78">
        <v>0</v>
      </c>
      <c r="DL5952" s="78">
        <v>3.5035169334272172E-4</v>
      </c>
    </row>
    <row r="5953" spans="63:116" x14ac:dyDescent="0.25">
      <c r="BK5953" s="78">
        <v>1.8768079125882993E-4</v>
      </c>
      <c r="BL5953" s="78">
        <v>1.8565637680983141E-2</v>
      </c>
      <c r="BM5953" s="78">
        <v>0</v>
      </c>
      <c r="BN5953" s="78">
        <v>1.8565637680983141E-2</v>
      </c>
      <c r="BO5953" s="78">
        <v>1.0098476787278439E-2</v>
      </c>
      <c r="BU5953" s="78">
        <v>1.8768079125882993E-4</v>
      </c>
      <c r="BV5953" s="78">
        <v>1.8565637680983141E-2</v>
      </c>
      <c r="BW5953" s="78">
        <v>0</v>
      </c>
      <c r="BX5953" s="78">
        <v>1.8565637680983141E-2</v>
      </c>
      <c r="BY5953" s="78">
        <v>1.0098476787278439E-2</v>
      </c>
      <c r="CT5953" s="78" t="s">
        <v>155</v>
      </c>
      <c r="CU5953" s="78" t="s">
        <v>467</v>
      </c>
      <c r="CV5953" s="78" t="s">
        <v>496</v>
      </c>
      <c r="CW5953" s="78">
        <v>2037</v>
      </c>
      <c r="CX5953" s="78">
        <v>0</v>
      </c>
      <c r="CY5953" s="78">
        <v>16044.12642662623</v>
      </c>
      <c r="CZ5953" s="78">
        <v>263.10737971827302</v>
      </c>
      <c r="DA5953" s="78">
        <v>9721.7399837423218</v>
      </c>
      <c r="DB5953" s="78">
        <v>6059.2790631656399</v>
      </c>
      <c r="DC5953" s="78">
        <v>4178.6363832146671</v>
      </c>
      <c r="DD5953" s="78">
        <v>2.34853151793637E-5</v>
      </c>
      <c r="DE5953" s="78">
        <v>0</v>
      </c>
      <c r="DF5953" s="78">
        <v>9.8136592479752857E-2</v>
      </c>
      <c r="DG5953" s="78">
        <v>9.8136592479752857E-2</v>
      </c>
      <c r="DH5953" s="78">
        <v>0</v>
      </c>
      <c r="DI5953" s="78">
        <v>3.5035169334272172E-4</v>
      </c>
      <c r="DJ5953" s="78">
        <v>3.5035169334272172E-4</v>
      </c>
      <c r="DK5953" s="78">
        <v>0</v>
      </c>
      <c r="DL5953" s="78">
        <v>3.5035169334272172E-4</v>
      </c>
    </row>
    <row r="5954" spans="63:116" x14ac:dyDescent="0.25">
      <c r="BK5954" s="78">
        <v>1.8768079125882993E-4</v>
      </c>
      <c r="BL5954" s="78">
        <v>1.8565637680983141E-2</v>
      </c>
      <c r="BM5954" s="78">
        <v>0</v>
      </c>
      <c r="BN5954" s="78">
        <v>1.8565637680983141E-2</v>
      </c>
      <c r="BO5954" s="78">
        <v>9.4378287731574188E-3</v>
      </c>
      <c r="BU5954" s="78">
        <v>1.8768079125882993E-4</v>
      </c>
      <c r="BV5954" s="78">
        <v>1.8565637680983141E-2</v>
      </c>
      <c r="BW5954" s="78">
        <v>0</v>
      </c>
      <c r="BX5954" s="78">
        <v>1.8565637680983141E-2</v>
      </c>
      <c r="BY5954" s="78">
        <v>9.4378287731574188E-3</v>
      </c>
      <c r="CT5954" s="78" t="s">
        <v>155</v>
      </c>
      <c r="CU5954" s="78" t="s">
        <v>467</v>
      </c>
      <c r="CV5954" s="78" t="s">
        <v>496</v>
      </c>
      <c r="CW5954" s="78">
        <v>2038</v>
      </c>
      <c r="CX5954" s="78">
        <v>0</v>
      </c>
      <c r="CY5954" s="78">
        <v>16832.391236279571</v>
      </c>
      <c r="CZ5954" s="78">
        <v>280.55437045334622</v>
      </c>
      <c r="DA5954" s="78">
        <v>10192.27176588514</v>
      </c>
      <c r="DB5954" s="78">
        <v>6359.56509994109</v>
      </c>
      <c r="DC5954" s="78">
        <v>4385.7214416119741</v>
      </c>
      <c r="DD5954" s="78">
        <v>2.34853151793637E-5</v>
      </c>
      <c r="DE5954" s="78">
        <v>0</v>
      </c>
      <c r="DF5954" s="78">
        <v>0.10300005034515054</v>
      </c>
      <c r="DG5954" s="78">
        <v>0.10300005034515054</v>
      </c>
      <c r="DH5954" s="78">
        <v>0</v>
      </c>
      <c r="DI5954" s="78">
        <v>3.5035169334272172E-4</v>
      </c>
      <c r="DJ5954" s="78">
        <v>3.5035169334272172E-4</v>
      </c>
      <c r="DK5954" s="78">
        <v>0</v>
      </c>
      <c r="DL5954" s="78">
        <v>3.5035169334272172E-4</v>
      </c>
    </row>
    <row r="5955" spans="63:116" x14ac:dyDescent="0.25">
      <c r="BK5955" s="78">
        <v>1.8768079125882993E-4</v>
      </c>
      <c r="BL5955" s="78">
        <v>1.8565637680983141E-2</v>
      </c>
      <c r="BM5955" s="78">
        <v>0</v>
      </c>
      <c r="BN5955" s="78">
        <v>1.8565637680983141E-2</v>
      </c>
      <c r="BO5955" s="78">
        <v>8.8204007225770268E-3</v>
      </c>
      <c r="BU5955" s="78">
        <v>1.8768079125882993E-4</v>
      </c>
      <c r="BV5955" s="78">
        <v>1.8565637680983141E-2</v>
      </c>
      <c r="BW5955" s="78">
        <v>0</v>
      </c>
      <c r="BX5955" s="78">
        <v>1.8565637680983141E-2</v>
      </c>
      <c r="BY5955" s="78">
        <v>8.8204007225770268E-3</v>
      </c>
      <c r="CT5955" s="78" t="s">
        <v>155</v>
      </c>
      <c r="CU5955" s="78" t="s">
        <v>467</v>
      </c>
      <c r="CV5955" s="78" t="s">
        <v>496</v>
      </c>
      <c r="CW5955" s="78">
        <v>2039</v>
      </c>
      <c r="CX5955" s="78">
        <v>0</v>
      </c>
      <c r="CY5955" s="78">
        <v>16832.391236279571</v>
      </c>
      <c r="CZ5955" s="78">
        <v>280.55437045334622</v>
      </c>
      <c r="DA5955" s="78">
        <v>10192.27176588514</v>
      </c>
      <c r="DB5955" s="78">
        <v>6359.56509994109</v>
      </c>
      <c r="DC5955" s="78">
        <v>4385.7214416119741</v>
      </c>
      <c r="DD5955" s="78">
        <v>2.34853151793637E-5</v>
      </c>
      <c r="DE5955" s="78">
        <v>0</v>
      </c>
      <c r="DF5955" s="78">
        <v>0.10300005034515054</v>
      </c>
      <c r="DG5955" s="78">
        <v>0.10300005034515054</v>
      </c>
      <c r="DH5955" s="78">
        <v>0</v>
      </c>
      <c r="DI5955" s="78">
        <v>3.6747405717761753E-4</v>
      </c>
      <c r="DJ5955" s="78">
        <v>3.6747405717761753E-4</v>
      </c>
      <c r="DK5955" s="78">
        <v>0</v>
      </c>
      <c r="DL5955" s="78">
        <v>3.6747405717761753E-4</v>
      </c>
    </row>
    <row r="5956" spans="63:116" x14ac:dyDescent="0.25">
      <c r="BK5956" s="78">
        <v>1.8768079125882993E-4</v>
      </c>
      <c r="BL5956" s="78">
        <v>1.9445382476804402E-2</v>
      </c>
      <c r="BM5956" s="78">
        <v>0</v>
      </c>
      <c r="BN5956" s="78">
        <v>1.9445382476804402E-2</v>
      </c>
      <c r="BO5956" s="78">
        <v>8.6339823717113788E-3</v>
      </c>
      <c r="BU5956" s="78">
        <v>1.8768079125882993E-4</v>
      </c>
      <c r="BV5956" s="78">
        <v>1.9445382476804402E-2</v>
      </c>
      <c r="BW5956" s="78">
        <v>0</v>
      </c>
      <c r="BX5956" s="78">
        <v>1.9445382476804402E-2</v>
      </c>
      <c r="BY5956" s="78">
        <v>8.6339823717113788E-3</v>
      </c>
      <c r="CT5956" s="78" t="s">
        <v>155</v>
      </c>
      <c r="CU5956" s="78" t="s">
        <v>467</v>
      </c>
      <c r="CV5956" s="78" t="s">
        <v>496</v>
      </c>
      <c r="CW5956" s="78">
        <v>2040</v>
      </c>
      <c r="CX5956" s="78">
        <v>0</v>
      </c>
      <c r="CY5956" s="78">
        <v>16832.391236279571</v>
      </c>
      <c r="CZ5956" s="78">
        <v>280.55437045334622</v>
      </c>
      <c r="DA5956" s="78">
        <v>10192.27176588514</v>
      </c>
      <c r="DB5956" s="78">
        <v>6359.56509994109</v>
      </c>
      <c r="DC5956" s="78">
        <v>4385.7214416119741</v>
      </c>
      <c r="DD5956" s="78">
        <v>2.34853151793637E-5</v>
      </c>
      <c r="DE5956" s="78">
        <v>0</v>
      </c>
      <c r="DF5956" s="78">
        <v>0.10300005034515054</v>
      </c>
      <c r="DG5956" s="78">
        <v>0.10300005034515054</v>
      </c>
      <c r="DH5956" s="78">
        <v>0</v>
      </c>
      <c r="DI5956" s="78">
        <v>3.6747405717761753E-4</v>
      </c>
      <c r="DJ5956" s="78">
        <v>3.6747405717761753E-4</v>
      </c>
      <c r="DK5956" s="78">
        <v>0</v>
      </c>
      <c r="DL5956" s="78">
        <v>3.6747405717761753E-4</v>
      </c>
    </row>
    <row r="5957" spans="63:116" x14ac:dyDescent="0.25">
      <c r="BK5957" s="78">
        <v>1.8768079125882993E-4</v>
      </c>
      <c r="BL5957" s="78">
        <v>1.9445382476804402E-2</v>
      </c>
      <c r="BM5957" s="78">
        <v>0</v>
      </c>
      <c r="BN5957" s="78">
        <v>1.9445382476804402E-2</v>
      </c>
      <c r="BO5957" s="78">
        <v>8.0691424034685776E-3</v>
      </c>
      <c r="BU5957" s="78">
        <v>1.8768079125882993E-4</v>
      </c>
      <c r="BV5957" s="78">
        <v>1.9445382476804402E-2</v>
      </c>
      <c r="BW5957" s="78">
        <v>0</v>
      </c>
      <c r="BX5957" s="78">
        <v>1.9445382476804402E-2</v>
      </c>
      <c r="BY5957" s="78">
        <v>8.0691424034685776E-3</v>
      </c>
      <c r="CT5957" s="78" t="s">
        <v>155</v>
      </c>
      <c r="CU5957" s="78" t="s">
        <v>467</v>
      </c>
      <c r="CV5957" s="78" t="s">
        <v>496</v>
      </c>
      <c r="CW5957" s="78">
        <v>2041</v>
      </c>
      <c r="CX5957" s="78">
        <v>0</v>
      </c>
      <c r="CY5957" s="78">
        <v>16832.391236279571</v>
      </c>
      <c r="CZ5957" s="78">
        <v>280.55437045334622</v>
      </c>
      <c r="DA5957" s="78">
        <v>10192.27176588514</v>
      </c>
      <c r="DB5957" s="78">
        <v>6359.56509994109</v>
      </c>
      <c r="DC5957" s="78">
        <v>4385.7214416119741</v>
      </c>
      <c r="DD5957" s="78">
        <v>2.34853151793637E-5</v>
      </c>
      <c r="DE5957" s="78">
        <v>0</v>
      </c>
      <c r="DF5957" s="78">
        <v>0.10300005034515054</v>
      </c>
      <c r="DG5957" s="78">
        <v>0.10300005034515054</v>
      </c>
      <c r="DH5957" s="78">
        <v>0</v>
      </c>
      <c r="DI5957" s="78">
        <v>3.6747405717761753E-4</v>
      </c>
      <c r="DJ5957" s="78">
        <v>3.6747405717761753E-4</v>
      </c>
      <c r="DK5957" s="78">
        <v>0</v>
      </c>
      <c r="DL5957" s="78">
        <v>3.6747405717761753E-4</v>
      </c>
    </row>
    <row r="5958" spans="63:116" x14ac:dyDescent="0.25">
      <c r="BK5958" s="78">
        <v>1.8768079125882993E-4</v>
      </c>
      <c r="BL5958" s="78">
        <v>1.9445382476804402E-2</v>
      </c>
      <c r="BM5958" s="78">
        <v>0</v>
      </c>
      <c r="BN5958" s="78">
        <v>1.9445382476804402E-2</v>
      </c>
      <c r="BO5958" s="78">
        <v>7.5412545826809138E-3</v>
      </c>
      <c r="BU5958" s="78">
        <v>1.8768079125882993E-4</v>
      </c>
      <c r="BV5958" s="78">
        <v>1.9445382476804402E-2</v>
      </c>
      <c r="BW5958" s="78">
        <v>0</v>
      </c>
      <c r="BX5958" s="78">
        <v>1.9445382476804402E-2</v>
      </c>
      <c r="BY5958" s="78">
        <v>7.5412545826809138E-3</v>
      </c>
      <c r="CT5958" s="78" t="s">
        <v>155</v>
      </c>
      <c r="CU5958" s="78" t="s">
        <v>467</v>
      </c>
      <c r="CV5958" s="78" t="s">
        <v>496</v>
      </c>
      <c r="CW5958" s="78">
        <v>2042</v>
      </c>
      <c r="CX5958" s="78">
        <v>0</v>
      </c>
      <c r="CY5958" s="78">
        <v>16832.391236279571</v>
      </c>
      <c r="CZ5958" s="78">
        <v>280.55437045334622</v>
      </c>
      <c r="DA5958" s="78">
        <v>10192.27176588514</v>
      </c>
      <c r="DB5958" s="78">
        <v>6359.56509994109</v>
      </c>
      <c r="DC5958" s="78">
        <v>4385.7214416119741</v>
      </c>
      <c r="DD5958" s="78">
        <v>2.34853151793637E-5</v>
      </c>
      <c r="DE5958" s="78">
        <v>0</v>
      </c>
      <c r="DF5958" s="78">
        <v>0.10300005034515054</v>
      </c>
      <c r="DG5958" s="78">
        <v>0.10300005034515054</v>
      </c>
      <c r="DH5958" s="78">
        <v>0</v>
      </c>
      <c r="DI5958" s="78">
        <v>3.6747405717761753E-4</v>
      </c>
      <c r="DJ5958" s="78">
        <v>3.6747405717761753E-4</v>
      </c>
      <c r="DK5958" s="78">
        <v>0</v>
      </c>
      <c r="DL5958" s="78">
        <v>3.6747405717761753E-4</v>
      </c>
    </row>
    <row r="5959" spans="63:116" x14ac:dyDescent="0.25">
      <c r="BK5959" s="78">
        <v>1.8768079125882993E-4</v>
      </c>
      <c r="BL5959" s="78">
        <v>1.9445382476804402E-2</v>
      </c>
      <c r="BM5959" s="78">
        <v>0</v>
      </c>
      <c r="BN5959" s="78">
        <v>1.9445382476804402E-2</v>
      </c>
      <c r="BO5959" s="78">
        <v>7.0479014791410407E-3</v>
      </c>
      <c r="BU5959" s="78">
        <v>1.8768079125882993E-4</v>
      </c>
      <c r="BV5959" s="78">
        <v>1.9445382476804402E-2</v>
      </c>
      <c r="BW5959" s="78">
        <v>0</v>
      </c>
      <c r="BX5959" s="78">
        <v>1.9445382476804402E-2</v>
      </c>
      <c r="BY5959" s="78">
        <v>7.0479014791410407E-3</v>
      </c>
      <c r="CT5959" s="78" t="s">
        <v>155</v>
      </c>
      <c r="CU5959" s="78" t="s">
        <v>467</v>
      </c>
      <c r="CV5959" s="78" t="s">
        <v>496</v>
      </c>
      <c r="CW5959" s="78">
        <v>2043</v>
      </c>
      <c r="CX5959" s="78">
        <v>0</v>
      </c>
      <c r="CY5959" s="78">
        <v>17672.085223784448</v>
      </c>
      <c r="CZ5959" s="78">
        <v>299.42001237341532</v>
      </c>
      <c r="DA5959" s="78">
        <v>10692.736176386081</v>
      </c>
      <c r="DB5959" s="78">
        <v>6679.9290350249512</v>
      </c>
      <c r="DC5959" s="78">
        <v>4606.6527407081167</v>
      </c>
      <c r="DD5959" s="78">
        <v>2.34853151793637E-5</v>
      </c>
      <c r="DE5959" s="78">
        <v>0</v>
      </c>
      <c r="DF5959" s="78">
        <v>0.10818869153740972</v>
      </c>
      <c r="DG5959" s="78">
        <v>0.10818869153740972</v>
      </c>
      <c r="DH5959" s="78">
        <v>0</v>
      </c>
      <c r="DI5959" s="78">
        <v>3.6747405717761753E-4</v>
      </c>
      <c r="DJ5959" s="78">
        <v>3.6747405717761753E-4</v>
      </c>
      <c r="DK5959" s="78">
        <v>0</v>
      </c>
      <c r="DL5959" s="78">
        <v>3.6747405717761753E-4</v>
      </c>
    </row>
    <row r="5960" spans="63:116" x14ac:dyDescent="0.25">
      <c r="BK5960" s="78">
        <v>1.8768079125882993E-4</v>
      </c>
      <c r="BL5960" s="78">
        <v>1.9445382476804402E-2</v>
      </c>
      <c r="BM5960" s="78">
        <v>0</v>
      </c>
      <c r="BN5960" s="78">
        <v>1.9445382476804402E-2</v>
      </c>
      <c r="BO5960" s="78">
        <v>6.5868238122813449E-3</v>
      </c>
      <c r="BU5960" s="78">
        <v>1.8768079125882993E-4</v>
      </c>
      <c r="BV5960" s="78">
        <v>1.9445382476804402E-2</v>
      </c>
      <c r="BW5960" s="78">
        <v>0</v>
      </c>
      <c r="BX5960" s="78">
        <v>1.9445382476804402E-2</v>
      </c>
      <c r="BY5960" s="78">
        <v>6.5868238122813449E-3</v>
      </c>
      <c r="CT5960" s="78" t="s">
        <v>155</v>
      </c>
      <c r="CU5960" s="78" t="s">
        <v>467</v>
      </c>
      <c r="CV5960" s="78" t="s">
        <v>496</v>
      </c>
      <c r="CW5960" s="78">
        <v>2044</v>
      </c>
      <c r="CX5960" s="78">
        <v>0</v>
      </c>
      <c r="CY5960" s="78">
        <v>17672.085223784448</v>
      </c>
      <c r="CZ5960" s="78">
        <v>299.42001237341532</v>
      </c>
      <c r="DA5960" s="78">
        <v>10692.736176386081</v>
      </c>
      <c r="DB5960" s="78">
        <v>6679.9290350249512</v>
      </c>
      <c r="DC5960" s="78">
        <v>4606.6527407081167</v>
      </c>
      <c r="DD5960" s="78">
        <v>2.34853151793637E-5</v>
      </c>
      <c r="DE5960" s="78">
        <v>0</v>
      </c>
      <c r="DF5960" s="78">
        <v>0.10818869153740972</v>
      </c>
      <c r="DG5960" s="78">
        <v>0.10818869153740972</v>
      </c>
      <c r="DH5960" s="78">
        <v>0</v>
      </c>
      <c r="DI5960" s="78">
        <v>3.8569648528756565E-4</v>
      </c>
      <c r="DJ5960" s="78">
        <v>3.8569648528756565E-4</v>
      </c>
      <c r="DK5960" s="78">
        <v>0</v>
      </c>
      <c r="DL5960" s="78">
        <v>3.8569648528756565E-4</v>
      </c>
    </row>
    <row r="5961" spans="63:116" x14ac:dyDescent="0.25">
      <c r="BK5961" s="78">
        <v>1.8768079125882993E-4</v>
      </c>
      <c r="BL5961" s="78">
        <v>2.0400335471176218E-2</v>
      </c>
      <c r="BM5961" s="78">
        <v>0</v>
      </c>
      <c r="BN5961" s="78">
        <v>2.0400335471176218E-2</v>
      </c>
      <c r="BO5961" s="78">
        <v>6.4582237670509713E-3</v>
      </c>
      <c r="BU5961" s="78">
        <v>1.8768079125882993E-4</v>
      </c>
      <c r="BV5961" s="78">
        <v>2.0400335471176218E-2</v>
      </c>
      <c r="BW5961" s="78">
        <v>0</v>
      </c>
      <c r="BX5961" s="78">
        <v>2.0400335471176218E-2</v>
      </c>
      <c r="BY5961" s="78">
        <v>6.4582237670509713E-3</v>
      </c>
      <c r="CT5961" s="78" t="s">
        <v>155</v>
      </c>
      <c r="CU5961" s="78" t="s">
        <v>467</v>
      </c>
      <c r="CV5961" s="78" t="s">
        <v>496</v>
      </c>
      <c r="CW5961" s="78">
        <v>2045</v>
      </c>
      <c r="CX5961" s="78">
        <v>0</v>
      </c>
      <c r="CY5961" s="78">
        <v>17672.085223784448</v>
      </c>
      <c r="CZ5961" s="78">
        <v>299.42001237341532</v>
      </c>
      <c r="DA5961" s="78">
        <v>10692.736176386081</v>
      </c>
      <c r="DB5961" s="78">
        <v>6679.9290350249512</v>
      </c>
      <c r="DC5961" s="78">
        <v>4606.6527407081167</v>
      </c>
      <c r="DD5961" s="78">
        <v>2.34853151793637E-5</v>
      </c>
      <c r="DE5961" s="78">
        <v>0</v>
      </c>
      <c r="DF5961" s="78">
        <v>0.10818869153740972</v>
      </c>
      <c r="DG5961" s="78">
        <v>0.10818869153740972</v>
      </c>
      <c r="DH5961" s="78">
        <v>0</v>
      </c>
      <c r="DI5961" s="78">
        <v>3.8569648528756565E-4</v>
      </c>
      <c r="DJ5961" s="78">
        <v>3.8569648528756565E-4</v>
      </c>
      <c r="DK5961" s="78">
        <v>0</v>
      </c>
      <c r="DL5961" s="78">
        <v>3.8569648528756565E-4</v>
      </c>
    </row>
    <row r="5962" spans="63:116" x14ac:dyDescent="0.25">
      <c r="BK5962" s="78">
        <v>1.8768079125882993E-4</v>
      </c>
      <c r="BL5962" s="78">
        <v>2.0400335471176218E-2</v>
      </c>
      <c r="BM5962" s="78">
        <v>0</v>
      </c>
      <c r="BN5962" s="78">
        <v>2.0400335471176218E-2</v>
      </c>
      <c r="BO5962" s="78">
        <v>6.035723146776608E-3</v>
      </c>
      <c r="BU5962" s="78">
        <v>1.8768079125882993E-4</v>
      </c>
      <c r="BV5962" s="78">
        <v>2.0400335471176218E-2</v>
      </c>
      <c r="BW5962" s="78">
        <v>0</v>
      </c>
      <c r="BX5962" s="78">
        <v>2.0400335471176218E-2</v>
      </c>
      <c r="BY5962" s="78">
        <v>6.035723146776608E-3</v>
      </c>
      <c r="CT5962" s="78" t="s">
        <v>155</v>
      </c>
      <c r="CU5962" s="78" t="s">
        <v>467</v>
      </c>
      <c r="CV5962" s="78" t="s">
        <v>496</v>
      </c>
      <c r="CW5962" s="78">
        <v>2046</v>
      </c>
      <c r="CX5962" s="78">
        <v>0</v>
      </c>
      <c r="CY5962" s="78">
        <v>17672.085223784448</v>
      </c>
      <c r="CZ5962" s="78">
        <v>299.42001237341532</v>
      </c>
      <c r="DA5962" s="78">
        <v>10692.736176386081</v>
      </c>
      <c r="DB5962" s="78">
        <v>6679.9290350249512</v>
      </c>
      <c r="DC5962" s="78">
        <v>4606.6527407081167</v>
      </c>
      <c r="DD5962" s="78">
        <v>2.34853151793637E-5</v>
      </c>
      <c r="DE5962" s="78">
        <v>0</v>
      </c>
      <c r="DF5962" s="78">
        <v>0.10818869153740972</v>
      </c>
      <c r="DG5962" s="78">
        <v>0.10818869153740972</v>
      </c>
      <c r="DH5962" s="78">
        <v>0</v>
      </c>
      <c r="DI5962" s="78">
        <v>3.8569648528756565E-4</v>
      </c>
      <c r="DJ5962" s="78">
        <v>3.8569648528756565E-4</v>
      </c>
      <c r="DK5962" s="78">
        <v>0</v>
      </c>
      <c r="DL5962" s="78">
        <v>3.8569648528756565E-4</v>
      </c>
    </row>
    <row r="5963" spans="63:116" x14ac:dyDescent="0.25">
      <c r="BK5963" s="78">
        <v>1.8768079125882993E-4</v>
      </c>
      <c r="BL5963" s="78">
        <v>2.0400335471176218E-2</v>
      </c>
      <c r="BM5963" s="78">
        <v>0</v>
      </c>
      <c r="BN5963" s="78">
        <v>2.0400335471176218E-2</v>
      </c>
      <c r="BO5963" s="78">
        <v>5.6408627539968293E-3</v>
      </c>
      <c r="BU5963" s="78">
        <v>1.8768079125882993E-4</v>
      </c>
      <c r="BV5963" s="78">
        <v>2.0400335471176218E-2</v>
      </c>
      <c r="BW5963" s="78">
        <v>0</v>
      </c>
      <c r="BX5963" s="78">
        <v>2.0400335471176218E-2</v>
      </c>
      <c r="BY5963" s="78">
        <v>5.6408627539968293E-3</v>
      </c>
      <c r="CT5963" s="78" t="s">
        <v>155</v>
      </c>
      <c r="CU5963" s="78" t="s">
        <v>467</v>
      </c>
      <c r="CV5963" s="78" t="s">
        <v>496</v>
      </c>
      <c r="CW5963" s="78">
        <v>2047</v>
      </c>
      <c r="CX5963" s="78">
        <v>0</v>
      </c>
      <c r="CY5963" s="78">
        <v>17672.085223784448</v>
      </c>
      <c r="CZ5963" s="78">
        <v>299.42001237341532</v>
      </c>
      <c r="DA5963" s="78">
        <v>10692.736176386081</v>
      </c>
      <c r="DB5963" s="78">
        <v>6679.9290350249512</v>
      </c>
      <c r="DC5963" s="78">
        <v>4606.6527407081167</v>
      </c>
      <c r="DD5963" s="78">
        <v>2.34853151793637E-5</v>
      </c>
      <c r="DE5963" s="78">
        <v>0</v>
      </c>
      <c r="DF5963" s="78">
        <v>0.10818869153740972</v>
      </c>
      <c r="DG5963" s="78">
        <v>0.10818869153740972</v>
      </c>
      <c r="DH5963" s="78">
        <v>0</v>
      </c>
      <c r="DI5963" s="78">
        <v>3.8569648528756565E-4</v>
      </c>
      <c r="DJ5963" s="78">
        <v>3.8569648528756565E-4</v>
      </c>
      <c r="DK5963" s="78">
        <v>0</v>
      </c>
      <c r="DL5963" s="78">
        <v>3.8569648528756565E-4</v>
      </c>
    </row>
    <row r="5964" spans="63:116" x14ac:dyDescent="0.25">
      <c r="BK5964" s="78">
        <v>1.8768079125882993E-4</v>
      </c>
      <c r="BL5964" s="78">
        <v>2.0400335471176218E-2</v>
      </c>
      <c r="BM5964" s="78">
        <v>0</v>
      </c>
      <c r="BN5964" s="78">
        <v>2.0400335471176218E-2</v>
      </c>
      <c r="BO5964" s="78">
        <v>5.2718343495297467E-3</v>
      </c>
      <c r="BU5964" s="78">
        <v>1.8768079125882993E-4</v>
      </c>
      <c r="BV5964" s="78">
        <v>2.0400335471176218E-2</v>
      </c>
      <c r="BW5964" s="78">
        <v>0</v>
      </c>
      <c r="BX5964" s="78">
        <v>2.0400335471176218E-2</v>
      </c>
      <c r="BY5964" s="78">
        <v>5.2718343495297467E-3</v>
      </c>
      <c r="CT5964" s="78" t="s">
        <v>155</v>
      </c>
      <c r="CU5964" s="78" t="s">
        <v>467</v>
      </c>
      <c r="CV5964" s="78" t="s">
        <v>496</v>
      </c>
      <c r="CW5964" s="78">
        <v>2048</v>
      </c>
      <c r="CX5964" s="78">
        <v>0</v>
      </c>
      <c r="CY5964" s="78">
        <v>18552.334786110499</v>
      </c>
      <c r="CZ5964" s="78">
        <v>319.49113147947929</v>
      </c>
      <c r="DA5964" s="78">
        <v>11216.56262510787</v>
      </c>
      <c r="DB5964" s="78">
        <v>7016.281029523152</v>
      </c>
      <c r="DC5964" s="78">
        <v>4838.6098212659326</v>
      </c>
      <c r="DD5964" s="78">
        <v>2.34853151793637E-5</v>
      </c>
      <c r="DE5964" s="78">
        <v>0</v>
      </c>
      <c r="DF5964" s="78">
        <v>0.11363627668239509</v>
      </c>
      <c r="DG5964" s="78">
        <v>0.11363627668239509</v>
      </c>
      <c r="DH5964" s="78">
        <v>0</v>
      </c>
      <c r="DI5964" s="78">
        <v>3.8569648528756565E-4</v>
      </c>
      <c r="DJ5964" s="78">
        <v>3.8569648528756565E-4</v>
      </c>
      <c r="DK5964" s="78">
        <v>0</v>
      </c>
      <c r="DL5964" s="78">
        <v>3.8569648528756565E-4</v>
      </c>
    </row>
    <row r="5965" spans="63:116" x14ac:dyDescent="0.25">
      <c r="BK5965" s="78">
        <v>1.8768079125882993E-4</v>
      </c>
      <c r="BL5965" s="78">
        <v>2.0400335471176218E-2</v>
      </c>
      <c r="BM5965" s="78">
        <v>0</v>
      </c>
      <c r="BN5965" s="78">
        <v>2.0400335471176218E-2</v>
      </c>
      <c r="BO5965" s="78">
        <v>4.9269479902147167E-3</v>
      </c>
      <c r="BU5965" s="78">
        <v>1.8768079125882993E-4</v>
      </c>
      <c r="BV5965" s="78">
        <v>2.0400335471176218E-2</v>
      </c>
      <c r="BW5965" s="78">
        <v>0</v>
      </c>
      <c r="BX5965" s="78">
        <v>2.0400335471176218E-2</v>
      </c>
      <c r="BY5965" s="78">
        <v>4.9269479902147167E-3</v>
      </c>
      <c r="CT5965" s="78" t="s">
        <v>155</v>
      </c>
      <c r="CU5965" s="78" t="s">
        <v>467</v>
      </c>
      <c r="CV5965" s="78" t="s">
        <v>496</v>
      </c>
      <c r="CW5965" s="78">
        <v>2049</v>
      </c>
      <c r="CX5965" s="78">
        <v>0</v>
      </c>
      <c r="CY5965" s="78">
        <v>18552.334786110499</v>
      </c>
      <c r="CZ5965" s="78">
        <v>319.49113147947929</v>
      </c>
      <c r="DA5965" s="78">
        <v>11216.56262510787</v>
      </c>
      <c r="DB5965" s="78">
        <v>7016.281029523152</v>
      </c>
      <c r="DC5965" s="78">
        <v>4838.6098212659326</v>
      </c>
      <c r="DD5965" s="78">
        <v>2.34853151793637E-5</v>
      </c>
      <c r="DE5965" s="78">
        <v>0</v>
      </c>
      <c r="DF5965" s="78">
        <v>0.11363627668239509</v>
      </c>
      <c r="DG5965" s="78">
        <v>0.11363627668239509</v>
      </c>
      <c r="DH5965" s="78">
        <v>0</v>
      </c>
      <c r="DI5965" s="78">
        <v>4.0478094666759759E-4</v>
      </c>
      <c r="DJ5965" s="78">
        <v>4.0478094666759759E-4</v>
      </c>
      <c r="DK5965" s="78">
        <v>0</v>
      </c>
      <c r="DL5965" s="78">
        <v>4.0478094666759759E-4</v>
      </c>
    </row>
    <row r="5966" spans="63:116" x14ac:dyDescent="0.25">
      <c r="BK5966" s="78">
        <v>1.8768079125882993E-4</v>
      </c>
      <c r="BL5966" s="78">
        <v>2.1417524556998586E-2</v>
      </c>
      <c r="BM5966" s="78">
        <v>0</v>
      </c>
      <c r="BN5966" s="78">
        <v>2.1417524556998586E-2</v>
      </c>
      <c r="BO5966" s="78">
        <v>4.8342172580671788E-3</v>
      </c>
      <c r="BU5966" s="78">
        <v>1.8768079125882993E-4</v>
      </c>
      <c r="BV5966" s="78">
        <v>2.1417524556998586E-2</v>
      </c>
      <c r="BW5966" s="78">
        <v>0</v>
      </c>
      <c r="BX5966" s="78">
        <v>2.1417524556998586E-2</v>
      </c>
      <c r="BY5966" s="78">
        <v>4.8342172580671788E-3</v>
      </c>
      <c r="CT5966" s="78" t="s">
        <v>155</v>
      </c>
      <c r="CU5966" s="78" t="s">
        <v>467</v>
      </c>
      <c r="CV5966" s="78" t="s">
        <v>496</v>
      </c>
      <c r="CW5966" s="78">
        <v>2050</v>
      </c>
      <c r="CX5966" s="78">
        <v>0</v>
      </c>
      <c r="CY5966" s="78">
        <v>18552.334786110499</v>
      </c>
      <c r="CZ5966" s="78">
        <v>319.49113147947929</v>
      </c>
      <c r="DA5966" s="78">
        <v>11216.56262510787</v>
      </c>
      <c r="DB5966" s="78">
        <v>7016.281029523152</v>
      </c>
      <c r="DC5966" s="78">
        <v>4838.6098212659326</v>
      </c>
      <c r="DD5966" s="78">
        <v>2.34853151793637E-5</v>
      </c>
      <c r="DE5966" s="78">
        <v>0</v>
      </c>
      <c r="DF5966" s="78">
        <v>0.11363627668239509</v>
      </c>
      <c r="DG5966" s="78">
        <v>0.11363627668239509</v>
      </c>
      <c r="DH5966" s="78">
        <v>0</v>
      </c>
      <c r="DI5966" s="78">
        <v>4.0478094666759759E-4</v>
      </c>
      <c r="DJ5966" s="78">
        <v>4.0478094666759759E-4</v>
      </c>
      <c r="DK5966" s="78">
        <v>0</v>
      </c>
      <c r="DL5966" s="78">
        <v>4.0478094666759759E-4</v>
      </c>
    </row>
    <row r="5967" spans="63:116" x14ac:dyDescent="0.25">
      <c r="BK5967" s="78">
        <v>1.8768079125882993E-4</v>
      </c>
      <c r="BL5967" s="78">
        <v>2.1417524556998586E-2</v>
      </c>
      <c r="BM5967" s="78">
        <v>0</v>
      </c>
      <c r="BN5967" s="78">
        <v>2.1417524556998586E-2</v>
      </c>
      <c r="BO5967" s="78">
        <v>4.5179600542683915E-3</v>
      </c>
      <c r="BU5967" s="78">
        <v>1.8768079125882993E-4</v>
      </c>
      <c r="BV5967" s="78">
        <v>2.1417524556998586E-2</v>
      </c>
      <c r="BW5967" s="78">
        <v>0</v>
      </c>
      <c r="BX5967" s="78">
        <v>2.1417524556998586E-2</v>
      </c>
      <c r="BY5967" s="78">
        <v>4.5179600542683915E-3</v>
      </c>
      <c r="CT5967" s="78" t="s">
        <v>155</v>
      </c>
      <c r="CU5967" s="78" t="s">
        <v>467</v>
      </c>
      <c r="CV5967" s="78" t="s">
        <v>496</v>
      </c>
      <c r="CW5967" s="78">
        <v>2051</v>
      </c>
      <c r="CX5967" s="78">
        <v>0</v>
      </c>
      <c r="CY5967" s="78">
        <v>18552.334786110499</v>
      </c>
      <c r="CZ5967" s="78">
        <v>319.49113147947929</v>
      </c>
      <c r="DA5967" s="78">
        <v>11216.56262510787</v>
      </c>
      <c r="DB5967" s="78">
        <v>7016.281029523152</v>
      </c>
      <c r="DC5967" s="78">
        <v>4838.6098212659326</v>
      </c>
      <c r="DD5967" s="78">
        <v>2.34853151793637E-5</v>
      </c>
      <c r="DE5967" s="78">
        <v>0</v>
      </c>
      <c r="DF5967" s="78">
        <v>0.11363627668239509</v>
      </c>
      <c r="DG5967" s="78">
        <v>0.11363627668239509</v>
      </c>
      <c r="DH5967" s="78">
        <v>0</v>
      </c>
      <c r="DI5967" s="78">
        <v>4.0478094666759759E-4</v>
      </c>
      <c r="DJ5967" s="78">
        <v>4.0478094666759759E-4</v>
      </c>
      <c r="DK5967" s="78">
        <v>0</v>
      </c>
      <c r="DL5967" s="78">
        <v>4.0478094666759759E-4</v>
      </c>
    </row>
    <row r="5968" spans="63:116" x14ac:dyDescent="0.25">
      <c r="BK5968" s="78">
        <v>1.8768079125882993E-4</v>
      </c>
      <c r="BL5968" s="78">
        <v>2.1417524556998586E-2</v>
      </c>
      <c r="BM5968" s="78">
        <v>0</v>
      </c>
      <c r="BN5968" s="78">
        <v>2.1417524556998586E-2</v>
      </c>
      <c r="BO5968" s="78">
        <v>4.222392574082608E-3</v>
      </c>
      <c r="BU5968" s="78">
        <v>1.8768079125882993E-4</v>
      </c>
      <c r="BV5968" s="78">
        <v>2.1417524556998586E-2</v>
      </c>
      <c r="BW5968" s="78">
        <v>0</v>
      </c>
      <c r="BX5968" s="78">
        <v>2.1417524556998586E-2</v>
      </c>
      <c r="BY5968" s="78">
        <v>4.222392574082608E-3</v>
      </c>
      <c r="CT5968" s="78" t="s">
        <v>155</v>
      </c>
      <c r="CU5968" s="78" t="s">
        <v>467</v>
      </c>
      <c r="CV5968" s="78" t="s">
        <v>496</v>
      </c>
      <c r="CW5968" s="78">
        <v>2052</v>
      </c>
      <c r="CX5968" s="78">
        <v>0</v>
      </c>
      <c r="CY5968" s="78">
        <v>18552.334786110499</v>
      </c>
      <c r="CZ5968" s="78">
        <v>319.49113147947929</v>
      </c>
      <c r="DA5968" s="78">
        <v>11216.56262510787</v>
      </c>
      <c r="DB5968" s="78">
        <v>7016.281029523152</v>
      </c>
      <c r="DC5968" s="78">
        <v>4838.6098212659326</v>
      </c>
      <c r="DD5968" s="78">
        <v>2.34853151793637E-5</v>
      </c>
      <c r="DE5968" s="78">
        <v>0</v>
      </c>
      <c r="DF5968" s="78">
        <v>0.11363627668239509</v>
      </c>
      <c r="DG5968" s="78">
        <v>0.11363627668239509</v>
      </c>
      <c r="DH5968" s="78">
        <v>0</v>
      </c>
      <c r="DI5968" s="78">
        <v>4.0478094666759759E-4</v>
      </c>
      <c r="DJ5968" s="78">
        <v>4.0478094666759759E-4</v>
      </c>
      <c r="DK5968" s="78">
        <v>0</v>
      </c>
      <c r="DL5968" s="78">
        <v>4.0478094666759759E-4</v>
      </c>
    </row>
    <row r="5969" spans="63:116" x14ac:dyDescent="0.25">
      <c r="BK5969" s="78">
        <v>1.8768079125882993E-4</v>
      </c>
      <c r="BL5969" s="78">
        <v>2.1417524556998586E-2</v>
      </c>
      <c r="BM5969" s="78">
        <v>0</v>
      </c>
      <c r="BN5969" s="78">
        <v>2.1417524556998586E-2</v>
      </c>
      <c r="BO5969" s="78">
        <v>3.9461612841893536E-3</v>
      </c>
      <c r="BU5969" s="78">
        <v>1.8768079125882993E-4</v>
      </c>
      <c r="BV5969" s="78">
        <v>2.1417524556998586E-2</v>
      </c>
      <c r="BW5969" s="78">
        <v>0</v>
      </c>
      <c r="BX5969" s="78">
        <v>2.1417524556998586E-2</v>
      </c>
      <c r="BY5969" s="78">
        <v>3.9461612841893536E-3</v>
      </c>
      <c r="CT5969" s="78" t="s">
        <v>155</v>
      </c>
      <c r="CU5969" s="78" t="s">
        <v>467</v>
      </c>
      <c r="CV5969" s="78" t="s">
        <v>496</v>
      </c>
      <c r="CW5969" s="78">
        <v>2053</v>
      </c>
      <c r="CX5969" s="78">
        <v>0</v>
      </c>
      <c r="CY5969" s="78">
        <v>19462.12827916794</v>
      </c>
      <c r="CZ5969" s="78">
        <v>340.53564326272732</v>
      </c>
      <c r="DA5969" s="78">
        <v>11757.141276483389</v>
      </c>
      <c r="DB5969" s="78">
        <v>7364.4513594218242</v>
      </c>
      <c r="DC5969" s="78">
        <v>5078.7171331926347</v>
      </c>
      <c r="DD5969" s="78">
        <v>2.34853151793637E-5</v>
      </c>
      <c r="DE5969" s="78">
        <v>0</v>
      </c>
      <c r="DF5969" s="78">
        <v>0.11927527257986348</v>
      </c>
      <c r="DG5969" s="78">
        <v>0.11927527257986348</v>
      </c>
      <c r="DH5969" s="78">
        <v>0</v>
      </c>
      <c r="DI5969" s="78">
        <v>0</v>
      </c>
      <c r="DJ5969" s="78">
        <v>4.0478094666759759E-4</v>
      </c>
      <c r="DK5969" s="78">
        <v>0</v>
      </c>
      <c r="DL5969" s="78">
        <v>4.0478094666759759E-4</v>
      </c>
    </row>
    <row r="5970" spans="63:116" x14ac:dyDescent="0.25">
      <c r="BK5970" s="78">
        <v>1.8768079125882993E-4</v>
      </c>
      <c r="BL5970" s="78">
        <v>2.1417524556998586E-2</v>
      </c>
      <c r="BM5970" s="78">
        <v>0</v>
      </c>
      <c r="BN5970" s="78">
        <v>2.1417524556998586E-2</v>
      </c>
      <c r="BO5970" s="78">
        <v>3.6880012001769655E-3</v>
      </c>
      <c r="BU5970" s="78">
        <v>1.8768079125882993E-4</v>
      </c>
      <c r="BV5970" s="78">
        <v>2.1417524556998586E-2</v>
      </c>
      <c r="BW5970" s="78">
        <v>0</v>
      </c>
      <c r="BX5970" s="78">
        <v>2.1417524556998586E-2</v>
      </c>
      <c r="BY5970" s="78">
        <v>3.6880012001769655E-3</v>
      </c>
      <c r="CT5970" s="78" t="s">
        <v>155</v>
      </c>
      <c r="CU5970" s="78" t="s">
        <v>467</v>
      </c>
      <c r="CV5970" s="78" t="s">
        <v>496</v>
      </c>
      <c r="CW5970" s="78">
        <v>2054</v>
      </c>
      <c r="CX5970" s="78">
        <v>0</v>
      </c>
      <c r="CY5970" s="78">
        <v>19462.12827916794</v>
      </c>
      <c r="CZ5970" s="78">
        <v>340.53564326272732</v>
      </c>
      <c r="DA5970" s="78">
        <v>11757.141276483389</v>
      </c>
      <c r="DB5970" s="78">
        <v>7364.4513594218242</v>
      </c>
      <c r="DC5970" s="78">
        <v>5078.7171331926347</v>
      </c>
      <c r="DD5970" s="78">
        <v>2.34853151793637E-5</v>
      </c>
      <c r="DE5970" s="78">
        <v>0</v>
      </c>
      <c r="DF5970" s="78">
        <v>0.11927527257986348</v>
      </c>
      <c r="DG5970" s="78">
        <v>0.11927527257986348</v>
      </c>
      <c r="DH5970" s="78">
        <v>0</v>
      </c>
      <c r="DI5970" s="78">
        <v>3.3952367259013293E-6</v>
      </c>
      <c r="DJ5970" s="78">
        <v>0</v>
      </c>
      <c r="DK5970" s="78">
        <v>0</v>
      </c>
      <c r="DL5970" s="78">
        <v>0</v>
      </c>
    </row>
    <row r="5971" spans="63:116" x14ac:dyDescent="0.25">
      <c r="BK5971" s="78">
        <v>1.8768079125882993E-4</v>
      </c>
      <c r="BL5971" s="78">
        <v>2.2483771779945969E-2</v>
      </c>
      <c r="BM5971" s="78">
        <v>0</v>
      </c>
      <c r="BN5971" s="78">
        <v>2.2483771779945969E-2</v>
      </c>
      <c r="BO5971" s="78">
        <v>3.6183216508452964E-3</v>
      </c>
      <c r="BU5971" s="78">
        <v>1.8768079125882993E-4</v>
      </c>
      <c r="BV5971" s="78">
        <v>2.2483771779945969E-2</v>
      </c>
      <c r="BW5971" s="78">
        <v>0</v>
      </c>
      <c r="BX5971" s="78">
        <v>2.2483771779945969E-2</v>
      </c>
      <c r="BY5971" s="78">
        <v>3.6183216508452964E-3</v>
      </c>
      <c r="CT5971" s="78" t="s">
        <v>155</v>
      </c>
      <c r="CU5971" s="78" t="s">
        <v>467</v>
      </c>
      <c r="CV5971" s="78" t="s">
        <v>496</v>
      </c>
      <c r="CW5971" s="78">
        <v>2055</v>
      </c>
      <c r="CX5971" s="78">
        <v>0</v>
      </c>
      <c r="CY5971" s="78">
        <v>19462.12827916794</v>
      </c>
      <c r="CZ5971" s="78">
        <v>340.53564326272732</v>
      </c>
      <c r="DA5971" s="78">
        <v>11757.141276483389</v>
      </c>
      <c r="DB5971" s="78">
        <v>7364.4513594218242</v>
      </c>
      <c r="DC5971" s="78">
        <v>5078.7171331926347</v>
      </c>
      <c r="DD5971" s="78">
        <v>2.34853151793637E-5</v>
      </c>
      <c r="DE5971" s="78">
        <v>0</v>
      </c>
      <c r="DF5971" s="78">
        <v>0.11927527257986348</v>
      </c>
      <c r="DG5971" s="78">
        <v>0.11927527257986348</v>
      </c>
      <c r="DH5971" s="78">
        <v>0</v>
      </c>
      <c r="DI5971" s="78">
        <v>3.547148490316816E-6</v>
      </c>
      <c r="DJ5971" s="78">
        <v>3.547148490316816E-6</v>
      </c>
      <c r="DK5971" s="78">
        <v>0</v>
      </c>
      <c r="DL5971" s="78">
        <v>3.547148490316816E-6</v>
      </c>
    </row>
    <row r="5972" spans="63:116" x14ac:dyDescent="0.25">
      <c r="BK5972" s="78">
        <v>1.8768079125882993E-4</v>
      </c>
      <c r="BL5972" s="78">
        <v>2.2483771779945969E-2</v>
      </c>
      <c r="BM5972" s="78">
        <v>0</v>
      </c>
      <c r="BN5972" s="78">
        <v>2.2483771779945969E-2</v>
      </c>
      <c r="BO5972" s="78">
        <v>3.381609019481585E-3</v>
      </c>
      <c r="BU5972" s="78">
        <v>1.8768079125882993E-4</v>
      </c>
      <c r="BV5972" s="78">
        <v>2.2483771779945969E-2</v>
      </c>
      <c r="BW5972" s="78">
        <v>0</v>
      </c>
      <c r="BX5972" s="78">
        <v>2.2483771779945969E-2</v>
      </c>
      <c r="BY5972" s="78">
        <v>3.381609019481585E-3</v>
      </c>
      <c r="CT5972" s="78" t="s">
        <v>155</v>
      </c>
      <c r="CU5972" s="78" t="s">
        <v>467</v>
      </c>
      <c r="CV5972" s="78" t="s">
        <v>497</v>
      </c>
      <c r="CW5972" s="78">
        <v>2026</v>
      </c>
      <c r="CX5972" s="78">
        <v>0</v>
      </c>
      <c r="CY5972" s="78">
        <v>5.4750346070078537</v>
      </c>
      <c r="CZ5972" s="78">
        <v>0.71896016785821981</v>
      </c>
      <c r="DA5972" s="78">
        <v>3.0714971986151518</v>
      </c>
      <c r="DB5972" s="78">
        <v>1.684577240534463</v>
      </c>
      <c r="DC5972" s="78">
        <v>1.1617282640808195</v>
      </c>
      <c r="DD5972" s="78">
        <v>2.411970783712104E-5</v>
      </c>
      <c r="DE5972" s="78">
        <v>0</v>
      </c>
      <c r="DF5972" s="78">
        <v>2.8020546315755163E-5</v>
      </c>
      <c r="DG5972" s="78">
        <v>2.8020546315755163E-5</v>
      </c>
      <c r="DH5972" s="78">
        <v>0</v>
      </c>
      <c r="DI5972" s="78">
        <v>3.547148490316816E-6</v>
      </c>
      <c r="DJ5972" s="78">
        <v>3.547148490316816E-6</v>
      </c>
      <c r="DK5972" s="78">
        <v>0</v>
      </c>
      <c r="DL5972" s="78">
        <v>3.547148490316816E-6</v>
      </c>
    </row>
    <row r="5973" spans="63:116" x14ac:dyDescent="0.25">
      <c r="BK5973" s="78">
        <v>1.8768079125882993E-4</v>
      </c>
      <c r="BL5973" s="78">
        <v>2.2483771779945969E-2</v>
      </c>
      <c r="BM5973" s="78">
        <v>0</v>
      </c>
      <c r="BN5973" s="78">
        <v>2.2483771779945969E-2</v>
      </c>
      <c r="BO5973" s="78">
        <v>3.1603822611977429E-3</v>
      </c>
      <c r="BU5973" s="78">
        <v>1.8768079125882993E-4</v>
      </c>
      <c r="BV5973" s="78">
        <v>2.2483771779945969E-2</v>
      </c>
      <c r="BW5973" s="78">
        <v>0</v>
      </c>
      <c r="BX5973" s="78">
        <v>2.2483771779945969E-2</v>
      </c>
      <c r="BY5973" s="78">
        <v>3.1603822611977429E-3</v>
      </c>
      <c r="CT5973" s="78" t="s">
        <v>155</v>
      </c>
      <c r="CU5973" s="78" t="s">
        <v>467</v>
      </c>
      <c r="CV5973" s="78" t="s">
        <v>497</v>
      </c>
      <c r="CW5973" s="78">
        <v>2027</v>
      </c>
      <c r="CX5973" s="78">
        <v>0</v>
      </c>
      <c r="CY5973" s="78">
        <v>5.4750346070078537</v>
      </c>
      <c r="CZ5973" s="78">
        <v>0.71896016785821981</v>
      </c>
      <c r="DA5973" s="78">
        <v>3.0714971986151518</v>
      </c>
      <c r="DB5973" s="78">
        <v>1.684577240534463</v>
      </c>
      <c r="DC5973" s="78">
        <v>1.1617282640808195</v>
      </c>
      <c r="DD5973" s="78">
        <v>2.411970783712104E-5</v>
      </c>
      <c r="DE5973" s="78">
        <v>0</v>
      </c>
      <c r="DF5973" s="78">
        <v>2.8020546315755163E-5</v>
      </c>
      <c r="DG5973" s="78">
        <v>2.8020546315755163E-5</v>
      </c>
      <c r="DH5973" s="78">
        <v>0</v>
      </c>
      <c r="DI5973" s="78">
        <v>3.547148490316816E-6</v>
      </c>
      <c r="DJ5973" s="78">
        <v>3.547148490316816E-6</v>
      </c>
      <c r="DK5973" s="78">
        <v>0</v>
      </c>
      <c r="DL5973" s="78">
        <v>3.547148490316816E-6</v>
      </c>
    </row>
    <row r="5974" spans="63:116" x14ac:dyDescent="0.25">
      <c r="BK5974" s="78">
        <v>1.8768079125882993E-4</v>
      </c>
      <c r="BL5974" s="78">
        <v>2.2483771779945969E-2</v>
      </c>
      <c r="BM5974" s="78">
        <v>0</v>
      </c>
      <c r="BN5974" s="78">
        <v>2.2483771779945969E-2</v>
      </c>
      <c r="BO5974" s="78">
        <v>2.9536282814932174E-3</v>
      </c>
      <c r="BU5974" s="78">
        <v>0</v>
      </c>
      <c r="BV5974" s="78">
        <v>0</v>
      </c>
      <c r="BW5974" s="78">
        <v>0</v>
      </c>
      <c r="BX5974" s="78">
        <v>0</v>
      </c>
      <c r="BY5974" s="78">
        <v>0</v>
      </c>
      <c r="CT5974" s="78" t="s">
        <v>155</v>
      </c>
      <c r="CU5974" s="78" t="s">
        <v>467</v>
      </c>
      <c r="CV5974" s="78" t="s">
        <v>497</v>
      </c>
      <c r="CW5974" s="78">
        <v>2028</v>
      </c>
      <c r="CX5974" s="78">
        <v>0</v>
      </c>
      <c r="CY5974" s="78">
        <v>5.7770153400785533</v>
      </c>
      <c r="CZ5974" s="78">
        <v>0.74733835430388573</v>
      </c>
      <c r="DA5974" s="78">
        <v>3.2379513401017639</v>
      </c>
      <c r="DB5974" s="78">
        <v>1.7917256456728661</v>
      </c>
      <c r="DC5974" s="78">
        <v>1.2356205901227959</v>
      </c>
      <c r="DD5974" s="78">
        <v>2.411970783712104E-5</v>
      </c>
      <c r="DE5974" s="78">
        <v>0</v>
      </c>
      <c r="DF5974" s="78">
        <v>2.9802807631292925E-5</v>
      </c>
      <c r="DG5974" s="78">
        <v>2.9802807631292925E-5</v>
      </c>
      <c r="DH5974" s="78">
        <v>0</v>
      </c>
      <c r="DI5974" s="78">
        <v>3.547148490316816E-6</v>
      </c>
      <c r="DJ5974" s="78">
        <v>3.547148490316816E-6</v>
      </c>
      <c r="DK5974" s="78">
        <v>0</v>
      </c>
      <c r="DL5974" s="78">
        <v>3.547148490316816E-6</v>
      </c>
    </row>
    <row r="5975" spans="63:116" x14ac:dyDescent="0.25">
      <c r="BK5975" s="78">
        <v>0</v>
      </c>
      <c r="BL5975" s="78">
        <v>0</v>
      </c>
      <c r="BM5975" s="78">
        <v>0</v>
      </c>
      <c r="BN5975" s="78">
        <v>0</v>
      </c>
      <c r="BO5975" s="78">
        <v>0</v>
      </c>
      <c r="BU5975" s="78">
        <v>0</v>
      </c>
      <c r="BV5975" s="78">
        <v>0</v>
      </c>
      <c r="BW5975" s="78">
        <v>0</v>
      </c>
      <c r="BX5975" s="78">
        <v>0</v>
      </c>
      <c r="BY5975" s="78">
        <v>0</v>
      </c>
      <c r="CT5975" s="78" t="s">
        <v>155</v>
      </c>
      <c r="CU5975" s="78" t="s">
        <v>467</v>
      </c>
      <c r="CV5975" s="78" t="s">
        <v>497</v>
      </c>
      <c r="CW5975" s="78">
        <v>2029</v>
      </c>
      <c r="CX5975" s="78">
        <v>0</v>
      </c>
      <c r="CY5975" s="78">
        <v>5.7770153400785533</v>
      </c>
      <c r="CZ5975" s="78">
        <v>0.74733835430388573</v>
      </c>
      <c r="DA5975" s="78">
        <v>3.2379513401017639</v>
      </c>
      <c r="DB5975" s="78">
        <v>1.7917256456728661</v>
      </c>
      <c r="DC5975" s="78">
        <v>1.2356205901227959</v>
      </c>
      <c r="DD5975" s="78">
        <v>2.411970783712104E-5</v>
      </c>
      <c r="DE5975" s="78">
        <v>0</v>
      </c>
      <c r="DF5975" s="78">
        <v>2.9802807631292925E-5</v>
      </c>
      <c r="DG5975" s="78">
        <v>2.9802807631292925E-5</v>
      </c>
      <c r="DH5975" s="78">
        <v>0</v>
      </c>
      <c r="DI5975" s="78">
        <v>3.547148490316816E-6</v>
      </c>
      <c r="DJ5975" s="78">
        <v>3.547148490316816E-6</v>
      </c>
      <c r="DK5975" s="78">
        <v>0</v>
      </c>
      <c r="DL5975" s="78">
        <v>3.547148490316816E-6</v>
      </c>
    </row>
    <row r="5976" spans="63:116" x14ac:dyDescent="0.25">
      <c r="BK5976" s="78">
        <v>0</v>
      </c>
      <c r="BL5976" s="78">
        <v>0</v>
      </c>
      <c r="BM5976" s="78">
        <v>0</v>
      </c>
      <c r="BN5976" s="78">
        <v>0</v>
      </c>
      <c r="BO5976" s="78">
        <v>0</v>
      </c>
      <c r="BU5976" s="78">
        <v>0.10631032480631998</v>
      </c>
      <c r="BV5976" s="78">
        <v>0.80501404466746973</v>
      </c>
      <c r="BW5976" s="78">
        <v>0</v>
      </c>
      <c r="BX5976" s="78">
        <v>0.80501404466746973</v>
      </c>
      <c r="BY5976" s="78">
        <v>0.80501404466746973</v>
      </c>
      <c r="CT5976" s="78" t="s">
        <v>155</v>
      </c>
      <c r="CU5976" s="78" t="s">
        <v>467</v>
      </c>
      <c r="CV5976" s="78" t="s">
        <v>497</v>
      </c>
      <c r="CW5976" s="78">
        <v>2030</v>
      </c>
      <c r="CX5976" s="78">
        <v>0</v>
      </c>
      <c r="CY5976" s="78">
        <v>5.7770153400785533</v>
      </c>
      <c r="CZ5976" s="78">
        <v>0.74733835430388573</v>
      </c>
      <c r="DA5976" s="78">
        <v>3.2379513401017639</v>
      </c>
      <c r="DB5976" s="78">
        <v>1.7917256456728661</v>
      </c>
      <c r="DC5976" s="78">
        <v>1.2356205901227959</v>
      </c>
      <c r="DD5976" s="78">
        <v>2.411970783712104E-5</v>
      </c>
      <c r="DE5976" s="78">
        <v>0</v>
      </c>
      <c r="DF5976" s="78">
        <v>2.9802807631292925E-5</v>
      </c>
      <c r="DG5976" s="78">
        <v>2.9802807631292925E-5</v>
      </c>
      <c r="DH5976" s="78">
        <v>0</v>
      </c>
      <c r="DI5976" s="78">
        <v>3.7427948338203736E-6</v>
      </c>
      <c r="DJ5976" s="78">
        <v>3.7427948338203736E-6</v>
      </c>
      <c r="DK5976" s="78">
        <v>0</v>
      </c>
      <c r="DL5976" s="78">
        <v>3.7427948338203736E-6</v>
      </c>
    </row>
    <row r="5977" spans="63:116" x14ac:dyDescent="0.25">
      <c r="BK5977" s="78">
        <v>0.10631032480631998</v>
      </c>
      <c r="BL5977" s="78">
        <v>0.80501404466746973</v>
      </c>
      <c r="BM5977" s="78">
        <v>0</v>
      </c>
      <c r="BN5977" s="78">
        <v>0.80501404466746973</v>
      </c>
      <c r="BO5977" s="78">
        <v>0.75234957445557915</v>
      </c>
      <c r="BU5977" s="78">
        <v>0.10631032480631998</v>
      </c>
      <c r="BV5977" s="78">
        <v>0.80501404466746973</v>
      </c>
      <c r="BW5977" s="78">
        <v>0</v>
      </c>
      <c r="BX5977" s="78">
        <v>0.80501404466746973</v>
      </c>
      <c r="BY5977" s="78">
        <v>0.75234957445557915</v>
      </c>
      <c r="CT5977" s="78" t="s">
        <v>155</v>
      </c>
      <c r="CU5977" s="78" t="s">
        <v>467</v>
      </c>
      <c r="CV5977" s="78" t="s">
        <v>497</v>
      </c>
      <c r="CW5977" s="78">
        <v>2031</v>
      </c>
      <c r="CX5977" s="78">
        <v>0</v>
      </c>
      <c r="CY5977" s="78">
        <v>5.7770153400785533</v>
      </c>
      <c r="CZ5977" s="78">
        <v>0.74733835430388573</v>
      </c>
      <c r="DA5977" s="78">
        <v>3.2379513401017639</v>
      </c>
      <c r="DB5977" s="78">
        <v>1.7917256456728661</v>
      </c>
      <c r="DC5977" s="78">
        <v>1.2356205901227959</v>
      </c>
      <c r="DD5977" s="78">
        <v>2.411970783712104E-5</v>
      </c>
      <c r="DE5977" s="78">
        <v>0</v>
      </c>
      <c r="DF5977" s="78">
        <v>2.9802807631292925E-5</v>
      </c>
      <c r="DG5977" s="78">
        <v>2.9802807631292925E-5</v>
      </c>
      <c r="DH5977" s="78">
        <v>0</v>
      </c>
      <c r="DI5977" s="78">
        <v>3.7427948338203736E-6</v>
      </c>
      <c r="DJ5977" s="78">
        <v>3.7427948338203736E-6</v>
      </c>
      <c r="DK5977" s="78">
        <v>0</v>
      </c>
      <c r="DL5977" s="78">
        <v>3.7427948338203736E-6</v>
      </c>
    </row>
    <row r="5978" spans="63:116" x14ac:dyDescent="0.25">
      <c r="BK5978" s="78">
        <v>0.10631032480631998</v>
      </c>
      <c r="BL5978" s="78">
        <v>0.83453519449616542</v>
      </c>
      <c r="BM5978" s="78">
        <v>0</v>
      </c>
      <c r="BN5978" s="78">
        <v>0.83453519449616542</v>
      </c>
      <c r="BO5978" s="78">
        <v>0.72891535897996795</v>
      </c>
      <c r="BU5978" s="78">
        <v>0.10631032480631998</v>
      </c>
      <c r="BV5978" s="78">
        <v>0.83453519449616542</v>
      </c>
      <c r="BW5978" s="78">
        <v>0</v>
      </c>
      <c r="BX5978" s="78">
        <v>0.83453519449616542</v>
      </c>
      <c r="BY5978" s="78">
        <v>0.72891535897996795</v>
      </c>
      <c r="CT5978" s="78" t="s">
        <v>155</v>
      </c>
      <c r="CU5978" s="78" t="s">
        <v>467</v>
      </c>
      <c r="CV5978" s="78" t="s">
        <v>497</v>
      </c>
      <c r="CW5978" s="78">
        <v>2032</v>
      </c>
      <c r="CX5978" s="78">
        <v>0</v>
      </c>
      <c r="CY5978" s="78">
        <v>5.7770153400785533</v>
      </c>
      <c r="CZ5978" s="78">
        <v>0.74733835430388573</v>
      </c>
      <c r="DA5978" s="78">
        <v>3.2379513401017639</v>
      </c>
      <c r="DB5978" s="78">
        <v>1.7917256456728661</v>
      </c>
      <c r="DC5978" s="78">
        <v>1.2356205901227959</v>
      </c>
      <c r="DD5978" s="78">
        <v>2.411970783712104E-5</v>
      </c>
      <c r="DE5978" s="78">
        <v>0</v>
      </c>
      <c r="DF5978" s="78">
        <v>2.9802807631292925E-5</v>
      </c>
      <c r="DG5978" s="78">
        <v>2.9802807631292925E-5</v>
      </c>
      <c r="DH5978" s="78">
        <v>0</v>
      </c>
      <c r="DI5978" s="78">
        <v>3.7427948338203736E-6</v>
      </c>
      <c r="DJ5978" s="78">
        <v>3.7427948338203736E-6</v>
      </c>
      <c r="DK5978" s="78">
        <v>0</v>
      </c>
      <c r="DL5978" s="78">
        <v>3.7427948338203736E-6</v>
      </c>
    </row>
    <row r="5979" spans="63:116" x14ac:dyDescent="0.25">
      <c r="BK5979" s="78">
        <v>0.10631032480631998</v>
      </c>
      <c r="BL5979" s="78">
        <v>0.83453519449616542</v>
      </c>
      <c r="BM5979" s="78">
        <v>0</v>
      </c>
      <c r="BN5979" s="78">
        <v>0.83453519449616542</v>
      </c>
      <c r="BO5979" s="78">
        <v>0.68122930745791399</v>
      </c>
      <c r="BU5979" s="78">
        <v>0.10631032480631998</v>
      </c>
      <c r="BV5979" s="78">
        <v>0.83453519449616542</v>
      </c>
      <c r="BW5979" s="78">
        <v>0</v>
      </c>
      <c r="BX5979" s="78">
        <v>0.83453519449616542</v>
      </c>
      <c r="BY5979" s="78">
        <v>0.68122930745791399</v>
      </c>
      <c r="CT5979" s="78" t="s">
        <v>155</v>
      </c>
      <c r="CU5979" s="78" t="s">
        <v>467</v>
      </c>
      <c r="CV5979" s="78" t="s">
        <v>497</v>
      </c>
      <c r="CW5979" s="78">
        <v>2033</v>
      </c>
      <c r="CX5979" s="78">
        <v>0</v>
      </c>
      <c r="CY5979" s="78">
        <v>6.1205037377422808</v>
      </c>
      <c r="CZ5979" s="78">
        <v>0.77885081086863439</v>
      </c>
      <c r="DA5979" s="78">
        <v>3.4265150031539902</v>
      </c>
      <c r="DB5979" s="78">
        <v>1.9151379237196371</v>
      </c>
      <c r="DC5979" s="78">
        <v>1.3207289057830784</v>
      </c>
      <c r="DD5979" s="78">
        <v>2.411970783712104E-5</v>
      </c>
      <c r="DE5979" s="78">
        <v>0</v>
      </c>
      <c r="DF5979" s="78">
        <v>3.1855595339528414E-5</v>
      </c>
      <c r="DG5979" s="78">
        <v>3.1855595339528414E-5</v>
      </c>
      <c r="DH5979" s="78">
        <v>0</v>
      </c>
      <c r="DI5979" s="78">
        <v>3.7427948338203736E-6</v>
      </c>
      <c r="DJ5979" s="78">
        <v>3.7427948338203736E-6</v>
      </c>
      <c r="DK5979" s="78">
        <v>0</v>
      </c>
      <c r="DL5979" s="78">
        <v>3.7427948338203736E-6</v>
      </c>
    </row>
    <row r="5980" spans="63:116" x14ac:dyDescent="0.25">
      <c r="BK5980" s="78">
        <v>0.10631032480631998</v>
      </c>
      <c r="BL5980" s="78">
        <v>0.83453519449616542</v>
      </c>
      <c r="BM5980" s="78">
        <v>0</v>
      </c>
      <c r="BN5980" s="78">
        <v>0.83453519449616542</v>
      </c>
      <c r="BO5980" s="78">
        <v>0.63666290416627469</v>
      </c>
      <c r="BU5980" s="78">
        <v>0.10631032480631998</v>
      </c>
      <c r="BV5980" s="78">
        <v>0.83453519449616542</v>
      </c>
      <c r="BW5980" s="78">
        <v>0</v>
      </c>
      <c r="BX5980" s="78">
        <v>0.83453519449616542</v>
      </c>
      <c r="BY5980" s="78">
        <v>0.63666290416627469</v>
      </c>
      <c r="CT5980" s="78" t="s">
        <v>155</v>
      </c>
      <c r="CU5980" s="78" t="s">
        <v>467</v>
      </c>
      <c r="CV5980" s="78" t="s">
        <v>497</v>
      </c>
      <c r="CW5980" s="78">
        <v>2034</v>
      </c>
      <c r="CX5980" s="78">
        <v>0</v>
      </c>
      <c r="CY5980" s="78">
        <v>6.1205037377422808</v>
      </c>
      <c r="CZ5980" s="78">
        <v>0.77885081086863439</v>
      </c>
      <c r="DA5980" s="78">
        <v>3.4265150031539902</v>
      </c>
      <c r="DB5980" s="78">
        <v>1.9151379237196371</v>
      </c>
      <c r="DC5980" s="78">
        <v>1.3207289057830784</v>
      </c>
      <c r="DD5980" s="78">
        <v>2.411970783712104E-5</v>
      </c>
      <c r="DE5980" s="78">
        <v>0</v>
      </c>
      <c r="DF5980" s="78">
        <v>3.1855595339528414E-5</v>
      </c>
      <c r="DG5980" s="78">
        <v>3.1855595339528414E-5</v>
      </c>
      <c r="DH5980" s="78">
        <v>0</v>
      </c>
      <c r="DI5980" s="78">
        <v>3.7427948338203736E-6</v>
      </c>
      <c r="DJ5980" s="78">
        <v>3.7427948338203736E-6</v>
      </c>
      <c r="DK5980" s="78">
        <v>0</v>
      </c>
      <c r="DL5980" s="78">
        <v>3.7427948338203736E-6</v>
      </c>
    </row>
    <row r="5981" spans="63:116" x14ac:dyDescent="0.25">
      <c r="BK5981" s="78">
        <v>0.10631032480631998</v>
      </c>
      <c r="BL5981" s="78">
        <v>0.83453519449616542</v>
      </c>
      <c r="BM5981" s="78">
        <v>0</v>
      </c>
      <c r="BN5981" s="78">
        <v>0.83453519449616542</v>
      </c>
      <c r="BO5981" s="78">
        <v>0.59501205996848106</v>
      </c>
      <c r="BU5981" s="78">
        <v>0.10631032480631998</v>
      </c>
      <c r="BV5981" s="78">
        <v>0.83453519449616542</v>
      </c>
      <c r="BW5981" s="78">
        <v>0</v>
      </c>
      <c r="BX5981" s="78">
        <v>0.83453519449616542</v>
      </c>
      <c r="BY5981" s="78">
        <v>0.59501205996848106</v>
      </c>
      <c r="CT5981" s="78" t="s">
        <v>155</v>
      </c>
      <c r="CU5981" s="78" t="s">
        <v>467</v>
      </c>
      <c r="CV5981" s="78" t="s">
        <v>497</v>
      </c>
      <c r="CW5981" s="78">
        <v>2035</v>
      </c>
      <c r="CX5981" s="78">
        <v>0</v>
      </c>
      <c r="CY5981" s="78">
        <v>6.1205037377422808</v>
      </c>
      <c r="CZ5981" s="78">
        <v>0.77885081086863439</v>
      </c>
      <c r="DA5981" s="78">
        <v>3.4265150031539902</v>
      </c>
      <c r="DB5981" s="78">
        <v>1.9151379237196371</v>
      </c>
      <c r="DC5981" s="78">
        <v>1.3207289057830784</v>
      </c>
      <c r="DD5981" s="78">
        <v>2.411970783712104E-5</v>
      </c>
      <c r="DE5981" s="78">
        <v>0</v>
      </c>
      <c r="DF5981" s="78">
        <v>3.1855595339528414E-5</v>
      </c>
      <c r="DG5981" s="78">
        <v>3.1855595339528414E-5</v>
      </c>
      <c r="DH5981" s="78">
        <v>0</v>
      </c>
      <c r="DI5981" s="78">
        <v>3.9653330347030951E-6</v>
      </c>
      <c r="DJ5981" s="78">
        <v>3.9653330347030951E-6</v>
      </c>
      <c r="DK5981" s="78">
        <v>0</v>
      </c>
      <c r="DL5981" s="78">
        <v>3.9653330347030951E-6</v>
      </c>
    </row>
    <row r="5982" spans="63:116" x14ac:dyDescent="0.25">
      <c r="BK5982" s="78">
        <v>0.10631032480631998</v>
      </c>
      <c r="BL5982" s="78">
        <v>0.83453519449616542</v>
      </c>
      <c r="BM5982" s="78">
        <v>0</v>
      </c>
      <c r="BN5982" s="78">
        <v>0.83453519449616542</v>
      </c>
      <c r="BO5982" s="78">
        <v>0.55608603735372053</v>
      </c>
      <c r="BU5982" s="78">
        <v>0.10631032480631998</v>
      </c>
      <c r="BV5982" s="78">
        <v>0.83453519449616542</v>
      </c>
      <c r="BW5982" s="78">
        <v>0</v>
      </c>
      <c r="BX5982" s="78">
        <v>0.83453519449616542</v>
      </c>
      <c r="BY5982" s="78">
        <v>0.55608603735372053</v>
      </c>
      <c r="CT5982" s="78" t="s">
        <v>155</v>
      </c>
      <c r="CU5982" s="78" t="s">
        <v>467</v>
      </c>
      <c r="CV5982" s="78" t="s">
        <v>497</v>
      </c>
      <c r="CW5982" s="78">
        <v>2036</v>
      </c>
      <c r="CX5982" s="78">
        <v>0</v>
      </c>
      <c r="CY5982" s="78">
        <v>6.1205037377422808</v>
      </c>
      <c r="CZ5982" s="78">
        <v>0.77885081086863439</v>
      </c>
      <c r="DA5982" s="78">
        <v>3.4265150031539902</v>
      </c>
      <c r="DB5982" s="78">
        <v>1.9151379237196371</v>
      </c>
      <c r="DC5982" s="78">
        <v>1.3207289057830784</v>
      </c>
      <c r="DD5982" s="78">
        <v>2.411970783712104E-5</v>
      </c>
      <c r="DE5982" s="78">
        <v>0</v>
      </c>
      <c r="DF5982" s="78">
        <v>3.1855595339528414E-5</v>
      </c>
      <c r="DG5982" s="78">
        <v>3.1855595339528414E-5</v>
      </c>
      <c r="DH5982" s="78">
        <v>0</v>
      </c>
      <c r="DI5982" s="78">
        <v>3.9653330347030951E-6</v>
      </c>
      <c r="DJ5982" s="78">
        <v>3.9653330347030951E-6</v>
      </c>
      <c r="DK5982" s="78">
        <v>0</v>
      </c>
      <c r="DL5982" s="78">
        <v>3.9653330347030951E-6</v>
      </c>
    </row>
    <row r="5983" spans="63:116" x14ac:dyDescent="0.25">
      <c r="BK5983" s="78">
        <v>0.10631032480631998</v>
      </c>
      <c r="BL5983" s="78">
        <v>0.87174406363568357</v>
      </c>
      <c r="BM5983" s="78">
        <v>0</v>
      </c>
      <c r="BN5983" s="78">
        <v>0.87174406363568357</v>
      </c>
      <c r="BO5983" s="78">
        <v>0.54287839061854637</v>
      </c>
      <c r="BU5983" s="78">
        <v>0.10631032480631998</v>
      </c>
      <c r="BV5983" s="78">
        <v>0.87174406363568357</v>
      </c>
      <c r="BW5983" s="78">
        <v>0</v>
      </c>
      <c r="BX5983" s="78">
        <v>0.87174406363568357</v>
      </c>
      <c r="BY5983" s="78">
        <v>0.54287839061854637</v>
      </c>
      <c r="CT5983" s="78" t="s">
        <v>155</v>
      </c>
      <c r="CU5983" s="78" t="s">
        <v>467</v>
      </c>
      <c r="CV5983" s="78" t="s">
        <v>497</v>
      </c>
      <c r="CW5983" s="78">
        <v>2037</v>
      </c>
      <c r="CX5983" s="78">
        <v>0</v>
      </c>
      <c r="CY5983" s="78">
        <v>6.1205037377422808</v>
      </c>
      <c r="CZ5983" s="78">
        <v>0.77885081086863439</v>
      </c>
      <c r="DA5983" s="78">
        <v>3.4265150031539902</v>
      </c>
      <c r="DB5983" s="78">
        <v>1.9151379237196371</v>
      </c>
      <c r="DC5983" s="78">
        <v>1.3207289057830784</v>
      </c>
      <c r="DD5983" s="78">
        <v>2.411970783712104E-5</v>
      </c>
      <c r="DE5983" s="78">
        <v>0</v>
      </c>
      <c r="DF5983" s="78">
        <v>3.1855595339528414E-5</v>
      </c>
      <c r="DG5983" s="78">
        <v>3.1855595339528414E-5</v>
      </c>
      <c r="DH5983" s="78">
        <v>0</v>
      </c>
      <c r="DI5983" s="78">
        <v>3.9653330347030951E-6</v>
      </c>
      <c r="DJ5983" s="78">
        <v>3.9653330347030951E-6</v>
      </c>
      <c r="DK5983" s="78">
        <v>0</v>
      </c>
      <c r="DL5983" s="78">
        <v>3.9653330347030951E-6</v>
      </c>
    </row>
    <row r="5984" spans="63:116" x14ac:dyDescent="0.25">
      <c r="BK5984" s="78">
        <v>0.10631032480631998</v>
      </c>
      <c r="BL5984" s="78">
        <v>0.87174406363568357</v>
      </c>
      <c r="BM5984" s="78">
        <v>0</v>
      </c>
      <c r="BN5984" s="78">
        <v>0.87174406363568357</v>
      </c>
      <c r="BO5984" s="78">
        <v>0.50736298188649187</v>
      </c>
      <c r="BU5984" s="78">
        <v>0.10631032480631998</v>
      </c>
      <c r="BV5984" s="78">
        <v>0.87174406363568357</v>
      </c>
      <c r="BW5984" s="78">
        <v>0</v>
      </c>
      <c r="BX5984" s="78">
        <v>0.87174406363568357</v>
      </c>
      <c r="BY5984" s="78">
        <v>0.50736298188649187</v>
      </c>
      <c r="CT5984" s="78" t="s">
        <v>155</v>
      </c>
      <c r="CU5984" s="78" t="s">
        <v>467</v>
      </c>
      <c r="CV5984" s="78" t="s">
        <v>497</v>
      </c>
      <c r="CW5984" s="78">
        <v>2038</v>
      </c>
      <c r="CX5984" s="78">
        <v>0</v>
      </c>
      <c r="CY5984" s="78">
        <v>6.5028144709639069</v>
      </c>
      <c r="CZ5984" s="78">
        <v>0.81303636269304513</v>
      </c>
      <c r="DA5984" s="78">
        <v>3.6355267003048759</v>
      </c>
      <c r="DB5984" s="78">
        <v>2.0542514079659671</v>
      </c>
      <c r="DC5984" s="78">
        <v>1.416665181469938</v>
      </c>
      <c r="DD5984" s="78">
        <v>2.411970783712104E-5</v>
      </c>
      <c r="DE5984" s="78">
        <v>0</v>
      </c>
      <c r="DF5984" s="78">
        <v>3.4169550280076962E-5</v>
      </c>
      <c r="DG5984" s="78">
        <v>3.4169550280076962E-5</v>
      </c>
      <c r="DH5984" s="78">
        <v>0</v>
      </c>
      <c r="DI5984" s="78">
        <v>3.9653330347030951E-6</v>
      </c>
      <c r="DJ5984" s="78">
        <v>3.9653330347030951E-6</v>
      </c>
      <c r="DK5984" s="78">
        <v>0</v>
      </c>
      <c r="DL5984" s="78">
        <v>3.9653330347030951E-6</v>
      </c>
    </row>
    <row r="5985" spans="63:116" x14ac:dyDescent="0.25">
      <c r="BK5985" s="78">
        <v>0.10631032480631998</v>
      </c>
      <c r="BL5985" s="78">
        <v>0.87174406363568357</v>
      </c>
      <c r="BM5985" s="78">
        <v>0</v>
      </c>
      <c r="BN5985" s="78">
        <v>0.87174406363568357</v>
      </c>
      <c r="BO5985" s="78">
        <v>0.47417101110887089</v>
      </c>
      <c r="BU5985" s="78">
        <v>0.10631032480631998</v>
      </c>
      <c r="BV5985" s="78">
        <v>0.87174406363568357</v>
      </c>
      <c r="BW5985" s="78">
        <v>0</v>
      </c>
      <c r="BX5985" s="78">
        <v>0.87174406363568357</v>
      </c>
      <c r="BY5985" s="78">
        <v>0.47417101110887089</v>
      </c>
      <c r="CT5985" s="78" t="s">
        <v>155</v>
      </c>
      <c r="CU5985" s="78" t="s">
        <v>467</v>
      </c>
      <c r="CV5985" s="78" t="s">
        <v>497</v>
      </c>
      <c r="CW5985" s="78">
        <v>2039</v>
      </c>
      <c r="CX5985" s="78">
        <v>0</v>
      </c>
      <c r="CY5985" s="78">
        <v>6.5028144709639069</v>
      </c>
      <c r="CZ5985" s="78">
        <v>0.81303636269304513</v>
      </c>
      <c r="DA5985" s="78">
        <v>3.6355267003048759</v>
      </c>
      <c r="DB5985" s="78">
        <v>2.0542514079659671</v>
      </c>
      <c r="DC5985" s="78">
        <v>1.416665181469938</v>
      </c>
      <c r="DD5985" s="78">
        <v>2.411970783712104E-5</v>
      </c>
      <c r="DE5985" s="78">
        <v>0</v>
      </c>
      <c r="DF5985" s="78">
        <v>3.4169550280076962E-5</v>
      </c>
      <c r="DG5985" s="78">
        <v>3.4169550280076962E-5</v>
      </c>
      <c r="DH5985" s="78">
        <v>0</v>
      </c>
      <c r="DI5985" s="78">
        <v>3.9653330347030951E-6</v>
      </c>
      <c r="DJ5985" s="78">
        <v>3.9653330347030951E-6</v>
      </c>
      <c r="DK5985" s="78">
        <v>0</v>
      </c>
      <c r="DL5985" s="78">
        <v>3.9653330347030951E-6</v>
      </c>
    </row>
    <row r="5986" spans="63:116" x14ac:dyDescent="0.25">
      <c r="BK5986" s="78">
        <v>0.10631032480631998</v>
      </c>
      <c r="BL5986" s="78">
        <v>0.87174406363568357</v>
      </c>
      <c r="BM5986" s="78">
        <v>0</v>
      </c>
      <c r="BN5986" s="78">
        <v>0.87174406363568357</v>
      </c>
      <c r="BO5986" s="78">
        <v>0.44315047767184196</v>
      </c>
      <c r="BU5986" s="78">
        <v>0.10631032480631998</v>
      </c>
      <c r="BV5986" s="78">
        <v>0.87174406363568357</v>
      </c>
      <c r="BW5986" s="78">
        <v>0</v>
      </c>
      <c r="BX5986" s="78">
        <v>0.87174406363568357</v>
      </c>
      <c r="BY5986" s="78">
        <v>0.44315047767184196</v>
      </c>
      <c r="CT5986" s="78" t="s">
        <v>155</v>
      </c>
      <c r="CU5986" s="78" t="s">
        <v>467</v>
      </c>
      <c r="CV5986" s="78" t="s">
        <v>497</v>
      </c>
      <c r="CW5986" s="78">
        <v>2040</v>
      </c>
      <c r="CX5986" s="78">
        <v>0</v>
      </c>
      <c r="CY5986" s="78">
        <v>6.5028144709639069</v>
      </c>
      <c r="CZ5986" s="78">
        <v>0.81303636269304513</v>
      </c>
      <c r="DA5986" s="78">
        <v>3.6355267003048759</v>
      </c>
      <c r="DB5986" s="78">
        <v>2.0542514079659671</v>
      </c>
      <c r="DC5986" s="78">
        <v>1.416665181469938</v>
      </c>
      <c r="DD5986" s="78">
        <v>2.411970783712104E-5</v>
      </c>
      <c r="DE5986" s="78">
        <v>0</v>
      </c>
      <c r="DF5986" s="78">
        <v>3.4169550280076962E-5</v>
      </c>
      <c r="DG5986" s="78">
        <v>3.4169550280076962E-5</v>
      </c>
      <c r="DH5986" s="78">
        <v>0</v>
      </c>
      <c r="DI5986" s="78">
        <v>4.213023330293789E-6</v>
      </c>
      <c r="DJ5986" s="78">
        <v>4.213023330293789E-6</v>
      </c>
      <c r="DK5986" s="78">
        <v>0</v>
      </c>
      <c r="DL5986" s="78">
        <v>4.213023330293789E-6</v>
      </c>
    </row>
    <row r="5987" spans="63:116" x14ac:dyDescent="0.25">
      <c r="BK5987" s="78">
        <v>0.10631032480631998</v>
      </c>
      <c r="BL5987" s="78">
        <v>0.87174406363568357</v>
      </c>
      <c r="BM5987" s="78">
        <v>0</v>
      </c>
      <c r="BN5987" s="78">
        <v>0.87174406363568357</v>
      </c>
      <c r="BO5987" s="78">
        <v>0.41415932492695501</v>
      </c>
      <c r="BU5987" s="78">
        <v>0.10631032480631998</v>
      </c>
      <c r="BV5987" s="78">
        <v>0.87174406363568357</v>
      </c>
      <c r="BW5987" s="78">
        <v>0</v>
      </c>
      <c r="BX5987" s="78">
        <v>0.87174406363568357</v>
      </c>
      <c r="BY5987" s="78">
        <v>0.41415932492695501</v>
      </c>
      <c r="CT5987" s="78" t="s">
        <v>155</v>
      </c>
      <c r="CU5987" s="78" t="s">
        <v>467</v>
      </c>
      <c r="CV5987" s="78" t="s">
        <v>497</v>
      </c>
      <c r="CW5987" s="78">
        <v>2041</v>
      </c>
      <c r="CX5987" s="78">
        <v>0</v>
      </c>
      <c r="CY5987" s="78">
        <v>6.5028144709639069</v>
      </c>
      <c r="CZ5987" s="78">
        <v>0.81303636269304513</v>
      </c>
      <c r="DA5987" s="78">
        <v>3.6355267003048759</v>
      </c>
      <c r="DB5987" s="78">
        <v>2.0542514079659671</v>
      </c>
      <c r="DC5987" s="78">
        <v>1.416665181469938</v>
      </c>
      <c r="DD5987" s="78">
        <v>2.411970783712104E-5</v>
      </c>
      <c r="DE5987" s="78">
        <v>0</v>
      </c>
      <c r="DF5987" s="78">
        <v>3.4169550280076962E-5</v>
      </c>
      <c r="DG5987" s="78">
        <v>3.4169550280076962E-5</v>
      </c>
      <c r="DH5987" s="78">
        <v>0</v>
      </c>
      <c r="DI5987" s="78">
        <v>4.213023330293789E-6</v>
      </c>
      <c r="DJ5987" s="78">
        <v>4.213023330293789E-6</v>
      </c>
      <c r="DK5987" s="78">
        <v>0</v>
      </c>
      <c r="DL5987" s="78">
        <v>4.213023330293789E-6</v>
      </c>
    </row>
    <row r="5988" spans="63:116" x14ac:dyDescent="0.25">
      <c r="BK5988" s="78">
        <v>0.10631032480631998</v>
      </c>
      <c r="BL5988" s="78">
        <v>0.91311050794455773</v>
      </c>
      <c r="BM5988" s="78">
        <v>0</v>
      </c>
      <c r="BN5988" s="78">
        <v>0.91311050794455773</v>
      </c>
      <c r="BO5988" s="78">
        <v>0.40543198563576582</v>
      </c>
      <c r="BU5988" s="78">
        <v>0.10631032480631998</v>
      </c>
      <c r="BV5988" s="78">
        <v>0.91311050794455773</v>
      </c>
      <c r="BW5988" s="78">
        <v>0</v>
      </c>
      <c r="BX5988" s="78">
        <v>0.91311050794455773</v>
      </c>
      <c r="BY5988" s="78">
        <v>0.40543198563576582</v>
      </c>
      <c r="CT5988" s="78" t="s">
        <v>155</v>
      </c>
      <c r="CU5988" s="78" t="s">
        <v>467</v>
      </c>
      <c r="CV5988" s="78" t="s">
        <v>497</v>
      </c>
      <c r="CW5988" s="78">
        <v>2042</v>
      </c>
      <c r="CX5988" s="78">
        <v>0</v>
      </c>
      <c r="CY5988" s="78">
        <v>6.5028144709639069</v>
      </c>
      <c r="CZ5988" s="78">
        <v>0.81303636269304513</v>
      </c>
      <c r="DA5988" s="78">
        <v>3.6355267003048759</v>
      </c>
      <c r="DB5988" s="78">
        <v>2.0542514079659671</v>
      </c>
      <c r="DC5988" s="78">
        <v>1.416665181469938</v>
      </c>
      <c r="DD5988" s="78">
        <v>2.411970783712104E-5</v>
      </c>
      <c r="DE5988" s="78">
        <v>0</v>
      </c>
      <c r="DF5988" s="78">
        <v>3.4169550280076962E-5</v>
      </c>
      <c r="DG5988" s="78">
        <v>3.4169550280076962E-5</v>
      </c>
      <c r="DH5988" s="78">
        <v>0</v>
      </c>
      <c r="DI5988" s="78">
        <v>4.213023330293789E-6</v>
      </c>
      <c r="DJ5988" s="78">
        <v>4.213023330293789E-6</v>
      </c>
      <c r="DK5988" s="78">
        <v>0</v>
      </c>
      <c r="DL5988" s="78">
        <v>4.213023330293789E-6</v>
      </c>
    </row>
    <row r="5989" spans="63:116" x14ac:dyDescent="0.25">
      <c r="BK5989" s="78">
        <v>0.10631032480631998</v>
      </c>
      <c r="BL5989" s="78">
        <v>0.91311050794455773</v>
      </c>
      <c r="BM5989" s="78">
        <v>0</v>
      </c>
      <c r="BN5989" s="78">
        <v>0.91311050794455773</v>
      </c>
      <c r="BO5989" s="78">
        <v>0.37890839779043534</v>
      </c>
      <c r="BU5989" s="78">
        <v>0.10631032480631998</v>
      </c>
      <c r="BV5989" s="78">
        <v>0.91311050794455773</v>
      </c>
      <c r="BW5989" s="78">
        <v>0</v>
      </c>
      <c r="BX5989" s="78">
        <v>0.91311050794455773</v>
      </c>
      <c r="BY5989" s="78">
        <v>0.37890839779043534</v>
      </c>
      <c r="CT5989" s="78" t="s">
        <v>155</v>
      </c>
      <c r="CU5989" s="78" t="s">
        <v>467</v>
      </c>
      <c r="CV5989" s="78" t="s">
        <v>497</v>
      </c>
      <c r="CW5989" s="78">
        <v>2043</v>
      </c>
      <c r="CX5989" s="78">
        <v>0</v>
      </c>
      <c r="CY5989" s="78">
        <v>6.9209339048534746</v>
      </c>
      <c r="CZ5989" s="78">
        <v>0.84943606974449648</v>
      </c>
      <c r="DA5989" s="78">
        <v>3.8631868733596382</v>
      </c>
      <c r="DB5989" s="78">
        <v>2.2083109617493411</v>
      </c>
      <c r="DC5989" s="78">
        <v>1.522908655307351</v>
      </c>
      <c r="DD5989" s="78">
        <v>2.411970783712104E-5</v>
      </c>
      <c r="DE5989" s="78">
        <v>0</v>
      </c>
      <c r="DF5989" s="78">
        <v>3.6732111828636181E-5</v>
      </c>
      <c r="DG5989" s="78">
        <v>3.6732111828636181E-5</v>
      </c>
      <c r="DH5989" s="78">
        <v>0</v>
      </c>
      <c r="DI5989" s="78">
        <v>4.213023330293789E-6</v>
      </c>
      <c r="DJ5989" s="78">
        <v>4.213023330293789E-6</v>
      </c>
      <c r="DK5989" s="78">
        <v>0</v>
      </c>
      <c r="DL5989" s="78">
        <v>4.213023330293789E-6</v>
      </c>
    </row>
    <row r="5990" spans="63:116" x14ac:dyDescent="0.25">
      <c r="BK5990" s="78">
        <v>0.10631032480631998</v>
      </c>
      <c r="BL5990" s="78">
        <v>0.91311050794455773</v>
      </c>
      <c r="BM5990" s="78">
        <v>0</v>
      </c>
      <c r="BN5990" s="78">
        <v>0.91311050794455773</v>
      </c>
      <c r="BO5990" s="78">
        <v>0.35411999793498627</v>
      </c>
      <c r="BU5990" s="78">
        <v>0.10631032480631998</v>
      </c>
      <c r="BV5990" s="78">
        <v>0.91311050794455773</v>
      </c>
      <c r="BW5990" s="78">
        <v>0</v>
      </c>
      <c r="BX5990" s="78">
        <v>0.91311050794455773</v>
      </c>
      <c r="BY5990" s="78">
        <v>0.35411999793498627</v>
      </c>
      <c r="CT5990" s="78" t="s">
        <v>155</v>
      </c>
      <c r="CU5990" s="78" t="s">
        <v>467</v>
      </c>
      <c r="CV5990" s="78" t="s">
        <v>497</v>
      </c>
      <c r="CW5990" s="78">
        <v>2044</v>
      </c>
      <c r="CX5990" s="78">
        <v>0</v>
      </c>
      <c r="CY5990" s="78">
        <v>6.9209339048534746</v>
      </c>
      <c r="CZ5990" s="78">
        <v>0.84943606974449648</v>
      </c>
      <c r="DA5990" s="78">
        <v>3.8631868733596382</v>
      </c>
      <c r="DB5990" s="78">
        <v>2.2083109617493411</v>
      </c>
      <c r="DC5990" s="78">
        <v>1.522908655307351</v>
      </c>
      <c r="DD5990" s="78">
        <v>2.411970783712104E-5</v>
      </c>
      <c r="DE5990" s="78">
        <v>0</v>
      </c>
      <c r="DF5990" s="78">
        <v>3.6732111828636181E-5</v>
      </c>
      <c r="DG5990" s="78">
        <v>3.6732111828636181E-5</v>
      </c>
      <c r="DH5990" s="78">
        <v>0</v>
      </c>
      <c r="DI5990" s="78">
        <v>4.213023330293789E-6</v>
      </c>
      <c r="DJ5990" s="78">
        <v>4.213023330293789E-6</v>
      </c>
      <c r="DK5990" s="78">
        <v>0</v>
      </c>
      <c r="DL5990" s="78">
        <v>4.213023330293789E-6</v>
      </c>
    </row>
    <row r="5991" spans="63:116" x14ac:dyDescent="0.25">
      <c r="BK5991" s="78">
        <v>0.10631032480631998</v>
      </c>
      <c r="BL5991" s="78">
        <v>0.91311050794455773</v>
      </c>
      <c r="BM5991" s="78">
        <v>0</v>
      </c>
      <c r="BN5991" s="78">
        <v>0.91311050794455773</v>
      </c>
      <c r="BO5991" s="78">
        <v>0.33095326909811801</v>
      </c>
      <c r="BU5991" s="78">
        <v>0.10631032480631998</v>
      </c>
      <c r="BV5991" s="78">
        <v>0.91311050794455773</v>
      </c>
      <c r="BW5991" s="78">
        <v>0</v>
      </c>
      <c r="BX5991" s="78">
        <v>0.91311050794455773</v>
      </c>
      <c r="BY5991" s="78">
        <v>0.33095326909811801</v>
      </c>
      <c r="CT5991" s="78" t="s">
        <v>155</v>
      </c>
      <c r="CU5991" s="78" t="s">
        <v>467</v>
      </c>
      <c r="CV5991" s="78" t="s">
        <v>497</v>
      </c>
      <c r="CW5991" s="78">
        <v>2045</v>
      </c>
      <c r="CX5991" s="78">
        <v>0</v>
      </c>
      <c r="CY5991" s="78">
        <v>6.9209339048534746</v>
      </c>
      <c r="CZ5991" s="78">
        <v>0.84943606974449648</v>
      </c>
      <c r="DA5991" s="78">
        <v>3.8631868733596382</v>
      </c>
      <c r="DB5991" s="78">
        <v>2.2083109617493411</v>
      </c>
      <c r="DC5991" s="78">
        <v>1.522908655307351</v>
      </c>
      <c r="DD5991" s="78">
        <v>2.411970783712104E-5</v>
      </c>
      <c r="DE5991" s="78">
        <v>0</v>
      </c>
      <c r="DF5991" s="78">
        <v>3.6732111828636181E-5</v>
      </c>
      <c r="DG5991" s="78">
        <v>3.6732111828636181E-5</v>
      </c>
      <c r="DH5991" s="78">
        <v>0</v>
      </c>
      <c r="DI5991" s="78">
        <v>4.4839132561392253E-6</v>
      </c>
      <c r="DJ5991" s="78">
        <v>4.4839132561392253E-6</v>
      </c>
      <c r="DK5991" s="78">
        <v>0</v>
      </c>
      <c r="DL5991" s="78">
        <v>4.4839132561392253E-6</v>
      </c>
    </row>
    <row r="5992" spans="63:116" x14ac:dyDescent="0.25">
      <c r="BK5992" s="78">
        <v>0.10631032480631998</v>
      </c>
      <c r="BL5992" s="78">
        <v>0.91311050794455773</v>
      </c>
      <c r="BM5992" s="78">
        <v>0</v>
      </c>
      <c r="BN5992" s="78">
        <v>0.91311050794455773</v>
      </c>
      <c r="BO5992" s="78">
        <v>0.30930212065244667</v>
      </c>
      <c r="BU5992" s="78">
        <v>0.10631032480631998</v>
      </c>
      <c r="BV5992" s="78">
        <v>0.91311050794455773</v>
      </c>
      <c r="BW5992" s="78">
        <v>0</v>
      </c>
      <c r="BX5992" s="78">
        <v>0.91311050794455773</v>
      </c>
      <c r="BY5992" s="78">
        <v>0.30930212065244667</v>
      </c>
      <c r="CT5992" s="78" t="s">
        <v>155</v>
      </c>
      <c r="CU5992" s="78" t="s">
        <v>467</v>
      </c>
      <c r="CV5992" s="78" t="s">
        <v>497</v>
      </c>
      <c r="CW5992" s="78">
        <v>2046</v>
      </c>
      <c r="CX5992" s="78">
        <v>0</v>
      </c>
      <c r="CY5992" s="78">
        <v>6.9209339048534746</v>
      </c>
      <c r="CZ5992" s="78">
        <v>0.84943606974449648</v>
      </c>
      <c r="DA5992" s="78">
        <v>3.8631868733596382</v>
      </c>
      <c r="DB5992" s="78">
        <v>2.2083109617493411</v>
      </c>
      <c r="DC5992" s="78">
        <v>1.522908655307351</v>
      </c>
      <c r="DD5992" s="78">
        <v>2.411970783712104E-5</v>
      </c>
      <c r="DE5992" s="78">
        <v>0</v>
      </c>
      <c r="DF5992" s="78">
        <v>3.6732111828636181E-5</v>
      </c>
      <c r="DG5992" s="78">
        <v>3.6732111828636181E-5</v>
      </c>
      <c r="DH5992" s="78">
        <v>0</v>
      </c>
      <c r="DI5992" s="78">
        <v>4.4839132561392253E-6</v>
      </c>
      <c r="DJ5992" s="78">
        <v>4.4839132561392253E-6</v>
      </c>
      <c r="DK5992" s="78">
        <v>0</v>
      </c>
      <c r="DL5992" s="78">
        <v>4.4839132561392253E-6</v>
      </c>
    </row>
    <row r="5993" spans="63:116" x14ac:dyDescent="0.25">
      <c r="BK5993" s="78">
        <v>0.10631032480631998</v>
      </c>
      <c r="BL5993" s="78">
        <v>0.95803164196125534</v>
      </c>
      <c r="BM5993" s="78">
        <v>0</v>
      </c>
      <c r="BN5993" s="78">
        <v>0.95803164196125534</v>
      </c>
      <c r="BO5993" s="78">
        <v>0.30328828309921479</v>
      </c>
      <c r="BU5993" s="78">
        <v>0.10631032480631998</v>
      </c>
      <c r="BV5993" s="78">
        <v>0.95803164196125534</v>
      </c>
      <c r="BW5993" s="78">
        <v>0</v>
      </c>
      <c r="BX5993" s="78">
        <v>0.95803164196125534</v>
      </c>
      <c r="BY5993" s="78">
        <v>0.30328828309921479</v>
      </c>
      <c r="CT5993" s="78" t="s">
        <v>155</v>
      </c>
      <c r="CU5993" s="78" t="s">
        <v>467</v>
      </c>
      <c r="CV5993" s="78" t="s">
        <v>497</v>
      </c>
      <c r="CW5993" s="78">
        <v>2047</v>
      </c>
      <c r="CX5993" s="78">
        <v>0</v>
      </c>
      <c r="CY5993" s="78">
        <v>6.9209339048534746</v>
      </c>
      <c r="CZ5993" s="78">
        <v>0.84943606974449648</v>
      </c>
      <c r="DA5993" s="78">
        <v>3.8631868733596382</v>
      </c>
      <c r="DB5993" s="78">
        <v>2.2083109617493411</v>
      </c>
      <c r="DC5993" s="78">
        <v>1.522908655307351</v>
      </c>
      <c r="DD5993" s="78">
        <v>2.411970783712104E-5</v>
      </c>
      <c r="DE5993" s="78">
        <v>0</v>
      </c>
      <c r="DF5993" s="78">
        <v>3.6732111828636181E-5</v>
      </c>
      <c r="DG5993" s="78">
        <v>3.6732111828636181E-5</v>
      </c>
      <c r="DH5993" s="78">
        <v>0</v>
      </c>
      <c r="DI5993" s="78">
        <v>4.4839132561392253E-6</v>
      </c>
      <c r="DJ5993" s="78">
        <v>4.4839132561392253E-6</v>
      </c>
      <c r="DK5993" s="78">
        <v>0</v>
      </c>
      <c r="DL5993" s="78">
        <v>4.4839132561392253E-6</v>
      </c>
    </row>
    <row r="5994" spans="63:116" x14ac:dyDescent="0.25">
      <c r="BK5994" s="78">
        <v>0.10631032480631998</v>
      </c>
      <c r="BL5994" s="78">
        <v>0.95803164196125534</v>
      </c>
      <c r="BM5994" s="78">
        <v>0</v>
      </c>
      <c r="BN5994" s="78">
        <v>0.95803164196125534</v>
      </c>
      <c r="BO5994" s="78">
        <v>0.28344699355066794</v>
      </c>
      <c r="BU5994" s="78">
        <v>0.10631032480631998</v>
      </c>
      <c r="BV5994" s="78">
        <v>0.95803164196125534</v>
      </c>
      <c r="BW5994" s="78">
        <v>0</v>
      </c>
      <c r="BX5994" s="78">
        <v>0.95803164196125534</v>
      </c>
      <c r="BY5994" s="78">
        <v>0.28344699355066794</v>
      </c>
      <c r="CT5994" s="78" t="s">
        <v>155</v>
      </c>
      <c r="CU5994" s="78" t="s">
        <v>467</v>
      </c>
      <c r="CV5994" s="78" t="s">
        <v>497</v>
      </c>
      <c r="CW5994" s="78">
        <v>2048</v>
      </c>
      <c r="CX5994" s="78">
        <v>0</v>
      </c>
      <c r="CY5994" s="78">
        <v>7.3713487866929928</v>
      </c>
      <c r="CZ5994" s="78">
        <v>0.88758656625868804</v>
      </c>
      <c r="DA5994" s="78">
        <v>4.1074699954703346</v>
      </c>
      <c r="DB5994" s="78">
        <v>2.37629222496397</v>
      </c>
      <c r="DC5994" s="78">
        <v>1.6387529019330027</v>
      </c>
      <c r="DD5994" s="78">
        <v>2.411970783712104E-5</v>
      </c>
      <c r="DE5994" s="78">
        <v>0</v>
      </c>
      <c r="DF5994" s="78">
        <v>3.9526241211858295E-5</v>
      </c>
      <c r="DG5994" s="78">
        <v>3.9526241211858295E-5</v>
      </c>
      <c r="DH5994" s="78">
        <v>0</v>
      </c>
      <c r="DI5994" s="78">
        <v>4.4839132561392253E-6</v>
      </c>
      <c r="DJ5994" s="78">
        <v>4.4839132561392253E-6</v>
      </c>
      <c r="DK5994" s="78">
        <v>0</v>
      </c>
      <c r="DL5994" s="78">
        <v>4.4839132561392253E-6</v>
      </c>
    </row>
    <row r="5995" spans="63:116" x14ac:dyDescent="0.25">
      <c r="BK5995" s="78">
        <v>0.10631032480631998</v>
      </c>
      <c r="BL5995" s="78">
        <v>0.95803164196125534</v>
      </c>
      <c r="BM5995" s="78">
        <v>0</v>
      </c>
      <c r="BN5995" s="78">
        <v>0.95803164196125534</v>
      </c>
      <c r="BO5995" s="78">
        <v>0.26490373229034386</v>
      </c>
      <c r="BU5995" s="78">
        <v>0.10631032480631998</v>
      </c>
      <c r="BV5995" s="78">
        <v>0.95803164196125534</v>
      </c>
      <c r="BW5995" s="78">
        <v>0</v>
      </c>
      <c r="BX5995" s="78">
        <v>0.95803164196125534</v>
      </c>
      <c r="BY5995" s="78">
        <v>0.26490373229034386</v>
      </c>
      <c r="CT5995" s="78" t="s">
        <v>155</v>
      </c>
      <c r="CU5995" s="78" t="s">
        <v>467</v>
      </c>
      <c r="CV5995" s="78" t="s">
        <v>497</v>
      </c>
      <c r="CW5995" s="78">
        <v>2049</v>
      </c>
      <c r="CX5995" s="78">
        <v>0</v>
      </c>
      <c r="CY5995" s="78">
        <v>7.3713487866929928</v>
      </c>
      <c r="CZ5995" s="78">
        <v>0.88758656625868804</v>
      </c>
      <c r="DA5995" s="78">
        <v>4.1074699954703346</v>
      </c>
      <c r="DB5995" s="78">
        <v>2.37629222496397</v>
      </c>
      <c r="DC5995" s="78">
        <v>1.6387529019330027</v>
      </c>
      <c r="DD5995" s="78">
        <v>2.411970783712104E-5</v>
      </c>
      <c r="DE5995" s="78">
        <v>0</v>
      </c>
      <c r="DF5995" s="78">
        <v>3.9526241211858295E-5</v>
      </c>
      <c r="DG5995" s="78">
        <v>3.9526241211858295E-5</v>
      </c>
      <c r="DH5995" s="78">
        <v>0</v>
      </c>
      <c r="DI5995" s="78">
        <v>4.4839132561392253E-6</v>
      </c>
      <c r="DJ5995" s="78">
        <v>4.4839132561392253E-6</v>
      </c>
      <c r="DK5995" s="78">
        <v>0</v>
      </c>
      <c r="DL5995" s="78">
        <v>4.4839132561392253E-6</v>
      </c>
    </row>
    <row r="5996" spans="63:116" x14ac:dyDescent="0.25">
      <c r="BK5996" s="78">
        <v>0.10631032480631998</v>
      </c>
      <c r="BL5996" s="78">
        <v>0.95803164196125534</v>
      </c>
      <c r="BM5996" s="78">
        <v>0</v>
      </c>
      <c r="BN5996" s="78">
        <v>0.95803164196125534</v>
      </c>
      <c r="BO5996" s="78">
        <v>0.24757358157976064</v>
      </c>
      <c r="BU5996" s="78">
        <v>0.10631032480631998</v>
      </c>
      <c r="BV5996" s="78">
        <v>0.95803164196125534</v>
      </c>
      <c r="BW5996" s="78">
        <v>0</v>
      </c>
      <c r="BX5996" s="78">
        <v>0.95803164196125534</v>
      </c>
      <c r="BY5996" s="78">
        <v>0.24757358157976064</v>
      </c>
      <c r="CT5996" s="78" t="s">
        <v>155</v>
      </c>
      <c r="CU5996" s="78" t="s">
        <v>467</v>
      </c>
      <c r="CV5996" s="78" t="s">
        <v>497</v>
      </c>
      <c r="CW5996" s="78">
        <v>2050</v>
      </c>
      <c r="CX5996" s="78">
        <v>0</v>
      </c>
      <c r="CY5996" s="78">
        <v>7.3713487866929928</v>
      </c>
      <c r="CZ5996" s="78">
        <v>0.88758656625868804</v>
      </c>
      <c r="DA5996" s="78">
        <v>4.1074699954703346</v>
      </c>
      <c r="DB5996" s="78">
        <v>2.37629222496397</v>
      </c>
      <c r="DC5996" s="78">
        <v>1.6387529019330027</v>
      </c>
      <c r="DD5996" s="78">
        <v>2.411970783712104E-5</v>
      </c>
      <c r="DE5996" s="78">
        <v>0</v>
      </c>
      <c r="DF5996" s="78">
        <v>3.9526241211858295E-5</v>
      </c>
      <c r="DG5996" s="78">
        <v>3.9526241211858295E-5</v>
      </c>
      <c r="DH5996" s="78">
        <v>0</v>
      </c>
      <c r="DI5996" s="78">
        <v>4.7757266569327561E-6</v>
      </c>
      <c r="DJ5996" s="78">
        <v>4.7757266569327561E-6</v>
      </c>
      <c r="DK5996" s="78">
        <v>0</v>
      </c>
      <c r="DL5996" s="78">
        <v>4.7757266569327561E-6</v>
      </c>
    </row>
    <row r="5997" spans="63:116" x14ac:dyDescent="0.25">
      <c r="BK5997" s="78">
        <v>0.10631032480631998</v>
      </c>
      <c r="BL5997" s="78">
        <v>0.95803164196125534</v>
      </c>
      <c r="BM5997" s="78">
        <v>0</v>
      </c>
      <c r="BN5997" s="78">
        <v>0.95803164196125534</v>
      </c>
      <c r="BO5997" s="78">
        <v>0.23137717904650523</v>
      </c>
      <c r="BU5997" s="78">
        <v>0.10631032480631998</v>
      </c>
      <c r="BV5997" s="78">
        <v>0.95803164196125534</v>
      </c>
      <c r="BW5997" s="78">
        <v>0</v>
      </c>
      <c r="BX5997" s="78">
        <v>0.95803164196125534</v>
      </c>
      <c r="BY5997" s="78">
        <v>0.23137717904650523</v>
      </c>
      <c r="CT5997" s="78" t="s">
        <v>155</v>
      </c>
      <c r="CU5997" s="78" t="s">
        <v>467</v>
      </c>
      <c r="CV5997" s="78" t="s">
        <v>497</v>
      </c>
      <c r="CW5997" s="78">
        <v>2051</v>
      </c>
      <c r="CX5997" s="78">
        <v>0</v>
      </c>
      <c r="CY5997" s="78">
        <v>7.3713487866929928</v>
      </c>
      <c r="CZ5997" s="78">
        <v>0.88758656625868804</v>
      </c>
      <c r="DA5997" s="78">
        <v>4.1074699954703346</v>
      </c>
      <c r="DB5997" s="78">
        <v>2.37629222496397</v>
      </c>
      <c r="DC5997" s="78">
        <v>1.6387529019330027</v>
      </c>
      <c r="DD5997" s="78">
        <v>2.411970783712104E-5</v>
      </c>
      <c r="DE5997" s="78">
        <v>0</v>
      </c>
      <c r="DF5997" s="78">
        <v>3.9526241211858295E-5</v>
      </c>
      <c r="DG5997" s="78">
        <v>3.9526241211858295E-5</v>
      </c>
      <c r="DH5997" s="78">
        <v>0</v>
      </c>
      <c r="DI5997" s="78">
        <v>4.7757266569327561E-6</v>
      </c>
      <c r="DJ5997" s="78">
        <v>4.7757266569327561E-6</v>
      </c>
      <c r="DK5997" s="78">
        <v>0</v>
      </c>
      <c r="DL5997" s="78">
        <v>4.7757266569327561E-6</v>
      </c>
    </row>
    <row r="5998" spans="63:116" x14ac:dyDescent="0.25">
      <c r="BK5998" s="78">
        <v>0.10631032480631998</v>
      </c>
      <c r="BL5998" s="78">
        <v>1.0059014729995741</v>
      </c>
      <c r="BM5998" s="78">
        <v>0</v>
      </c>
      <c r="BN5998" s="78">
        <v>1.0059014729995741</v>
      </c>
      <c r="BO5998" s="78">
        <v>0.2270452053293312</v>
      </c>
      <c r="BU5998" s="78">
        <v>0.10631032480631998</v>
      </c>
      <c r="BV5998" s="78">
        <v>1.0059014729995741</v>
      </c>
      <c r="BW5998" s="78">
        <v>0</v>
      </c>
      <c r="BX5998" s="78">
        <v>1.0059014729995741</v>
      </c>
      <c r="BY5998" s="78">
        <v>0.2270452053293312</v>
      </c>
      <c r="CT5998" s="78" t="s">
        <v>155</v>
      </c>
      <c r="CU5998" s="78" t="s">
        <v>467</v>
      </c>
      <c r="CV5998" s="78" t="s">
        <v>497</v>
      </c>
      <c r="CW5998" s="78">
        <v>2052</v>
      </c>
      <c r="CX5998" s="78">
        <v>0</v>
      </c>
      <c r="CY5998" s="78">
        <v>7.3713487866929928</v>
      </c>
      <c r="CZ5998" s="78">
        <v>0.88758656625868804</v>
      </c>
      <c r="DA5998" s="78">
        <v>4.1074699954703346</v>
      </c>
      <c r="DB5998" s="78">
        <v>2.37629222496397</v>
      </c>
      <c r="DC5998" s="78">
        <v>1.6387529019330027</v>
      </c>
      <c r="DD5998" s="78">
        <v>2.411970783712104E-5</v>
      </c>
      <c r="DE5998" s="78">
        <v>0</v>
      </c>
      <c r="DF5998" s="78">
        <v>3.9526241211858295E-5</v>
      </c>
      <c r="DG5998" s="78">
        <v>3.9526241211858295E-5</v>
      </c>
      <c r="DH5998" s="78">
        <v>0</v>
      </c>
      <c r="DI5998" s="78">
        <v>4.7757266569327561E-6</v>
      </c>
      <c r="DJ5998" s="78">
        <v>4.7757266569327561E-6</v>
      </c>
      <c r="DK5998" s="78">
        <v>0</v>
      </c>
      <c r="DL5998" s="78">
        <v>4.7757266569327561E-6</v>
      </c>
    </row>
    <row r="5999" spans="63:116" x14ac:dyDescent="0.25">
      <c r="BK5999" s="78">
        <v>0.10631032480631998</v>
      </c>
      <c r="BL5999" s="78">
        <v>1.0059014729995741</v>
      </c>
      <c r="BM5999" s="78">
        <v>0</v>
      </c>
      <c r="BN5999" s="78">
        <v>1.0059014729995741</v>
      </c>
      <c r="BO5999" s="78">
        <v>0.21219178068161795</v>
      </c>
      <c r="BU5999" s="78">
        <v>0.10631032480631998</v>
      </c>
      <c r="BV5999" s="78">
        <v>1.0059014729995741</v>
      </c>
      <c r="BW5999" s="78">
        <v>0</v>
      </c>
      <c r="BX5999" s="78">
        <v>1.0059014729995741</v>
      </c>
      <c r="BY5999" s="78">
        <v>0.21219178068161795</v>
      </c>
      <c r="CT5999" s="78" t="s">
        <v>155</v>
      </c>
      <c r="CU5999" s="78" t="s">
        <v>467</v>
      </c>
      <c r="CV5999" s="78" t="s">
        <v>497</v>
      </c>
      <c r="CW5999" s="78">
        <v>2053</v>
      </c>
      <c r="CX5999" s="78">
        <v>0</v>
      </c>
      <c r="CY5999" s="78">
        <v>7.8503183129806384</v>
      </c>
      <c r="CZ5999" s="78">
        <v>0.92702061128566371</v>
      </c>
      <c r="DA5999" s="78">
        <v>4.366435848098658</v>
      </c>
      <c r="DB5999" s="78">
        <v>2.5568618535962968</v>
      </c>
      <c r="DC5999" s="78">
        <v>1.7632784126481997</v>
      </c>
      <c r="DD5999" s="78">
        <v>2.411970783712104E-5</v>
      </c>
      <c r="DE5999" s="78">
        <v>0</v>
      </c>
      <c r="DF5999" s="78">
        <v>4.2529760148577132E-5</v>
      </c>
      <c r="DG5999" s="78">
        <v>4.2529760148577132E-5</v>
      </c>
      <c r="DH5999" s="78">
        <v>0</v>
      </c>
      <c r="DI5999" s="78">
        <v>4.7757266569327561E-6</v>
      </c>
      <c r="DJ5999" s="78">
        <v>4.7757266569327561E-6</v>
      </c>
      <c r="DK5999" s="78">
        <v>0</v>
      </c>
      <c r="DL5999" s="78">
        <v>4.7757266569327561E-6</v>
      </c>
    </row>
    <row r="6000" spans="63:116" x14ac:dyDescent="0.25">
      <c r="BK6000" s="78">
        <v>0.10631032480631998</v>
      </c>
      <c r="BL6000" s="78">
        <v>1.0059014729995741</v>
      </c>
      <c r="BM6000" s="78">
        <v>0</v>
      </c>
      <c r="BN6000" s="78">
        <v>1.0059014729995741</v>
      </c>
      <c r="BO6000" s="78">
        <v>0.19831007540338125</v>
      </c>
      <c r="BU6000" s="78">
        <v>0.10631032480631998</v>
      </c>
      <c r="BV6000" s="78">
        <v>1.0059014729995741</v>
      </c>
      <c r="BW6000" s="78">
        <v>0</v>
      </c>
      <c r="BX6000" s="78">
        <v>1.0059014729995741</v>
      </c>
      <c r="BY6000" s="78">
        <v>0.19831007540338125</v>
      </c>
      <c r="CT6000" s="78" t="s">
        <v>155</v>
      </c>
      <c r="CU6000" s="78" t="s">
        <v>467</v>
      </c>
      <c r="CV6000" s="78" t="s">
        <v>497</v>
      </c>
      <c r="CW6000" s="78">
        <v>2054</v>
      </c>
      <c r="CX6000" s="78">
        <v>0</v>
      </c>
      <c r="CY6000" s="78">
        <v>7.8503183129806384</v>
      </c>
      <c r="CZ6000" s="78">
        <v>0.92702061128566371</v>
      </c>
      <c r="DA6000" s="78">
        <v>4.366435848098658</v>
      </c>
      <c r="DB6000" s="78">
        <v>2.5568618535962968</v>
      </c>
      <c r="DC6000" s="78">
        <v>1.7632784126481997</v>
      </c>
      <c r="DD6000" s="78">
        <v>2.411970783712104E-5</v>
      </c>
      <c r="DE6000" s="78">
        <v>0</v>
      </c>
      <c r="DF6000" s="78">
        <v>4.2529760148577132E-5</v>
      </c>
      <c r="DG6000" s="78">
        <v>4.2529760148577132E-5</v>
      </c>
      <c r="DH6000" s="78">
        <v>0</v>
      </c>
      <c r="DI6000" s="78">
        <v>0</v>
      </c>
      <c r="DJ6000" s="78">
        <v>4.7757266569327561E-6</v>
      </c>
      <c r="DK6000" s="78">
        <v>0</v>
      </c>
      <c r="DL6000" s="78">
        <v>4.7757266569327561E-6</v>
      </c>
    </row>
    <row r="6001" spans="63:116" x14ac:dyDescent="0.25">
      <c r="BK6001" s="78">
        <v>0.10631032480631998</v>
      </c>
      <c r="BL6001" s="78">
        <v>1.0059014729995741</v>
      </c>
      <c r="BM6001" s="78">
        <v>0</v>
      </c>
      <c r="BN6001" s="78">
        <v>1.0059014729995741</v>
      </c>
      <c r="BO6001" s="78">
        <v>0.18533651906858062</v>
      </c>
      <c r="BU6001" s="78">
        <v>0.10631032480631998</v>
      </c>
      <c r="BV6001" s="78">
        <v>1.0059014729995741</v>
      </c>
      <c r="BW6001" s="78">
        <v>0</v>
      </c>
      <c r="BX6001" s="78">
        <v>1.0059014729995741</v>
      </c>
      <c r="BY6001" s="78">
        <v>0.18533651906858062</v>
      </c>
      <c r="CT6001" s="78" t="s">
        <v>155</v>
      </c>
      <c r="CU6001" s="78" t="s">
        <v>467</v>
      </c>
      <c r="CV6001" s="78" t="s">
        <v>497</v>
      </c>
      <c r="CW6001" s="78">
        <v>2055</v>
      </c>
      <c r="CX6001" s="78">
        <v>0</v>
      </c>
      <c r="CY6001" s="78">
        <v>7.8503183129806384</v>
      </c>
      <c r="CZ6001" s="78">
        <v>0.92702061128566371</v>
      </c>
      <c r="DA6001" s="78">
        <v>4.366435848098658</v>
      </c>
      <c r="DB6001" s="78">
        <v>2.5568618535962968</v>
      </c>
      <c r="DC6001" s="78">
        <v>1.7632784126481997</v>
      </c>
      <c r="DD6001" s="78">
        <v>2.411970783712104E-5</v>
      </c>
      <c r="DE6001" s="78">
        <v>0</v>
      </c>
      <c r="DF6001" s="78">
        <v>4.2529760148577132E-5</v>
      </c>
      <c r="DG6001" s="78">
        <v>4.2529760148577132E-5</v>
      </c>
      <c r="DH6001" s="78">
        <v>0</v>
      </c>
      <c r="DI6001" s="78">
        <v>1.3933055975254002E-5</v>
      </c>
      <c r="DJ6001" s="78">
        <v>0</v>
      </c>
      <c r="DK6001" s="78">
        <v>0</v>
      </c>
      <c r="DL6001" s="78">
        <v>0</v>
      </c>
    </row>
    <row r="6002" spans="63:116" x14ac:dyDescent="0.25">
      <c r="BK6002" s="78">
        <v>0.10631032480631998</v>
      </c>
      <c r="BL6002" s="78">
        <v>1.0059014729995741</v>
      </c>
      <c r="BM6002" s="78">
        <v>0</v>
      </c>
      <c r="BN6002" s="78">
        <v>1.0059014729995741</v>
      </c>
      <c r="BO6002" s="78">
        <v>0.17321170006409398</v>
      </c>
      <c r="BU6002" s="78">
        <v>0.10631032480631998</v>
      </c>
      <c r="BV6002" s="78">
        <v>1.0059014729995741</v>
      </c>
      <c r="BW6002" s="78">
        <v>0</v>
      </c>
      <c r="BX6002" s="78">
        <v>1.0059014729995741</v>
      </c>
      <c r="BY6002" s="78">
        <v>0.17321170006409398</v>
      </c>
      <c r="CT6002" s="78" t="s">
        <v>155</v>
      </c>
      <c r="CU6002" s="78" t="s">
        <v>467</v>
      </c>
      <c r="CV6002" s="78" t="s">
        <v>498</v>
      </c>
      <c r="CW6002" s="78">
        <v>2026</v>
      </c>
      <c r="CX6002" s="78">
        <v>0</v>
      </c>
      <c r="CY6002" s="78">
        <v>8.0408269036976454E-2</v>
      </c>
      <c r="CZ6002" s="78">
        <v>3.7590224611390471E-2</v>
      </c>
      <c r="DA6002" s="78">
        <v>1.6314334115685059E-3</v>
      </c>
      <c r="DB6002" s="78">
        <v>4.1186611014017473E-2</v>
      </c>
      <c r="DC6002" s="78">
        <v>2.840335780715281E-2</v>
      </c>
      <c r="DD6002" s="78">
        <v>4.8845673266403498E-4</v>
      </c>
      <c r="DE6002" s="78">
        <v>0</v>
      </c>
      <c r="DF6002" s="78">
        <v>1.3873811351169371E-5</v>
      </c>
      <c r="DG6002" s="78">
        <v>1.3873811351169371E-5</v>
      </c>
      <c r="DH6002" s="78">
        <v>0</v>
      </c>
      <c r="DI6002" s="78">
        <v>1.4381574315059921E-5</v>
      </c>
      <c r="DJ6002" s="78">
        <v>1.4381574315059921E-5</v>
      </c>
      <c r="DK6002" s="78">
        <v>0</v>
      </c>
      <c r="DL6002" s="78">
        <v>1.4381574315059921E-5</v>
      </c>
    </row>
    <row r="6003" spans="63:116" x14ac:dyDescent="0.25">
      <c r="BK6003" s="78">
        <v>0.10631032480631998</v>
      </c>
      <c r="BL6003" s="78">
        <v>1.0561035140125681</v>
      </c>
      <c r="BM6003" s="78">
        <v>0</v>
      </c>
      <c r="BN6003" s="78">
        <v>1.0561035140125681</v>
      </c>
      <c r="BO6003" s="78">
        <v>0.16995912641729621</v>
      </c>
      <c r="BU6003" s="78">
        <v>0.10631032480631998</v>
      </c>
      <c r="BV6003" s="78">
        <v>1.0561035140125681</v>
      </c>
      <c r="BW6003" s="78">
        <v>0</v>
      </c>
      <c r="BX6003" s="78">
        <v>1.0561035140125681</v>
      </c>
      <c r="BY6003" s="78">
        <v>0.16995912641729621</v>
      </c>
      <c r="CT6003" s="78" t="s">
        <v>155</v>
      </c>
      <c r="CU6003" s="78" t="s">
        <v>467</v>
      </c>
      <c r="CV6003" s="78" t="s">
        <v>498</v>
      </c>
      <c r="CW6003" s="78">
        <v>2027</v>
      </c>
      <c r="CX6003" s="78">
        <v>0</v>
      </c>
      <c r="CY6003" s="78">
        <v>8.0408269036976454E-2</v>
      </c>
      <c r="CZ6003" s="78">
        <v>3.7590224611390471E-2</v>
      </c>
      <c r="DA6003" s="78">
        <v>1.6314334115685059E-3</v>
      </c>
      <c r="DB6003" s="78">
        <v>4.1186611014017473E-2</v>
      </c>
      <c r="DC6003" s="78">
        <v>2.840335780715281E-2</v>
      </c>
      <c r="DD6003" s="78">
        <v>4.8845673266403498E-4</v>
      </c>
      <c r="DE6003" s="78">
        <v>0</v>
      </c>
      <c r="DF6003" s="78">
        <v>1.3873811351169371E-5</v>
      </c>
      <c r="DG6003" s="78">
        <v>1.3873811351169371E-5</v>
      </c>
      <c r="DH6003" s="78">
        <v>0</v>
      </c>
      <c r="DI6003" s="78">
        <v>1.4381574315059921E-5</v>
      </c>
      <c r="DJ6003" s="78">
        <v>1.4381574315059921E-5</v>
      </c>
      <c r="DK6003" s="78">
        <v>0</v>
      </c>
      <c r="DL6003" s="78">
        <v>1.4381574315059921E-5</v>
      </c>
    </row>
    <row r="6004" spans="63:116" x14ac:dyDescent="0.25">
      <c r="BK6004" s="78">
        <v>0.10631032480631998</v>
      </c>
      <c r="BL6004" s="78">
        <v>1.0561035140125681</v>
      </c>
      <c r="BM6004" s="78">
        <v>0</v>
      </c>
      <c r="BN6004" s="78">
        <v>1.0561035140125681</v>
      </c>
      <c r="BO6004" s="78">
        <v>0.15884030506289365</v>
      </c>
      <c r="BU6004" s="78">
        <v>0.10631032480631998</v>
      </c>
      <c r="BV6004" s="78">
        <v>1.0561035140125681</v>
      </c>
      <c r="BW6004" s="78">
        <v>0</v>
      </c>
      <c r="BX6004" s="78">
        <v>1.0561035140125681</v>
      </c>
      <c r="BY6004" s="78">
        <v>0.15884030506289365</v>
      </c>
      <c r="CT6004" s="78" t="s">
        <v>155</v>
      </c>
      <c r="CU6004" s="78" t="s">
        <v>467</v>
      </c>
      <c r="CV6004" s="78" t="s">
        <v>498</v>
      </c>
      <c r="CW6004" s="78">
        <v>2028</v>
      </c>
      <c r="CX6004" s="78">
        <v>0</v>
      </c>
      <c r="CY6004" s="78">
        <v>8.3606377745129398E-2</v>
      </c>
      <c r="CZ6004" s="78">
        <v>3.9055083184886021E-2</v>
      </c>
      <c r="DA6004" s="78">
        <v>1.694997174106078E-3</v>
      </c>
      <c r="DB6004" s="78">
        <v>4.2856297386136381E-2</v>
      </c>
      <c r="DC6004" s="78">
        <v>2.9554816941211686E-2</v>
      </c>
      <c r="DD6004" s="78">
        <v>4.8845673266403498E-4</v>
      </c>
      <c r="DE6004" s="78">
        <v>0</v>
      </c>
      <c r="DF6004" s="78">
        <v>1.4436249317587929E-5</v>
      </c>
      <c r="DG6004" s="78">
        <v>1.4436249317587929E-5</v>
      </c>
      <c r="DH6004" s="78">
        <v>0</v>
      </c>
      <c r="DI6004" s="78">
        <v>1.4381574315059921E-5</v>
      </c>
      <c r="DJ6004" s="78">
        <v>1.4381574315059921E-5</v>
      </c>
      <c r="DK6004" s="78">
        <v>0</v>
      </c>
      <c r="DL6004" s="78">
        <v>1.4381574315059921E-5</v>
      </c>
    </row>
    <row r="6005" spans="63:116" x14ac:dyDescent="0.25">
      <c r="BK6005" s="78">
        <v>0.10631032480631998</v>
      </c>
      <c r="BL6005" s="78">
        <v>1.0561035140125681</v>
      </c>
      <c r="BM6005" s="78">
        <v>0</v>
      </c>
      <c r="BN6005" s="78">
        <v>1.0561035140125681</v>
      </c>
      <c r="BO6005" s="78">
        <v>0.14844888323634919</v>
      </c>
      <c r="BU6005" s="78">
        <v>0.10631032480631998</v>
      </c>
      <c r="BV6005" s="78">
        <v>1.0561035140125681</v>
      </c>
      <c r="BW6005" s="78">
        <v>0</v>
      </c>
      <c r="BX6005" s="78">
        <v>1.0561035140125681</v>
      </c>
      <c r="BY6005" s="78">
        <v>0.14844888323634919</v>
      </c>
      <c r="CT6005" s="78" t="s">
        <v>155</v>
      </c>
      <c r="CU6005" s="78" t="s">
        <v>467</v>
      </c>
      <c r="CV6005" s="78" t="s">
        <v>498</v>
      </c>
      <c r="CW6005" s="78">
        <v>2029</v>
      </c>
      <c r="CX6005" s="78">
        <v>0</v>
      </c>
      <c r="CY6005" s="78">
        <v>8.3606377745129398E-2</v>
      </c>
      <c r="CZ6005" s="78">
        <v>3.9055083184886021E-2</v>
      </c>
      <c r="DA6005" s="78">
        <v>1.694997174106078E-3</v>
      </c>
      <c r="DB6005" s="78">
        <v>4.2856297386136381E-2</v>
      </c>
      <c r="DC6005" s="78">
        <v>2.9554816941211686E-2</v>
      </c>
      <c r="DD6005" s="78">
        <v>4.8845673266403498E-4</v>
      </c>
      <c r="DE6005" s="78">
        <v>0</v>
      </c>
      <c r="DF6005" s="78">
        <v>1.4436249317587929E-5</v>
      </c>
      <c r="DG6005" s="78">
        <v>1.4436249317587929E-5</v>
      </c>
      <c r="DH6005" s="78">
        <v>0</v>
      </c>
      <c r="DI6005" s="78">
        <v>1.4381574315059921E-5</v>
      </c>
      <c r="DJ6005" s="78">
        <v>1.4381574315059921E-5</v>
      </c>
      <c r="DK6005" s="78">
        <v>0</v>
      </c>
      <c r="DL6005" s="78">
        <v>1.4381574315059921E-5</v>
      </c>
    </row>
    <row r="6006" spans="63:116" x14ac:dyDescent="0.25">
      <c r="BK6006" s="78">
        <v>0.10631032480631998</v>
      </c>
      <c r="BL6006" s="78">
        <v>1.0561035140125681</v>
      </c>
      <c r="BM6006" s="78">
        <v>0</v>
      </c>
      <c r="BN6006" s="78">
        <v>1.0561035140125681</v>
      </c>
      <c r="BO6006" s="78">
        <v>0.13873727405266278</v>
      </c>
      <c r="BU6006" s="78">
        <v>0</v>
      </c>
      <c r="BV6006" s="78">
        <v>0</v>
      </c>
      <c r="BW6006" s="78">
        <v>0</v>
      </c>
      <c r="BX6006" s="78">
        <v>0</v>
      </c>
      <c r="BY6006" s="78">
        <v>0</v>
      </c>
      <c r="CT6006" s="78" t="s">
        <v>155</v>
      </c>
      <c r="CU6006" s="78" t="s">
        <v>467</v>
      </c>
      <c r="CV6006" s="78" t="s">
        <v>498</v>
      </c>
      <c r="CW6006" s="78">
        <v>2030</v>
      </c>
      <c r="CX6006" s="78">
        <v>0</v>
      </c>
      <c r="CY6006" s="78">
        <v>8.3606377745129398E-2</v>
      </c>
      <c r="CZ6006" s="78">
        <v>3.9055083184886021E-2</v>
      </c>
      <c r="DA6006" s="78">
        <v>1.694997174106078E-3</v>
      </c>
      <c r="DB6006" s="78">
        <v>4.2856297386136381E-2</v>
      </c>
      <c r="DC6006" s="78">
        <v>2.9554816941211686E-2</v>
      </c>
      <c r="DD6006" s="78">
        <v>4.8845673266403498E-4</v>
      </c>
      <c r="DE6006" s="78">
        <v>0</v>
      </c>
      <c r="DF6006" s="78">
        <v>1.4436249317587929E-5</v>
      </c>
      <c r="DG6006" s="78">
        <v>1.4436249317587929E-5</v>
      </c>
      <c r="DH6006" s="78">
        <v>0</v>
      </c>
      <c r="DI6006" s="78">
        <v>1.4381574315059921E-5</v>
      </c>
      <c r="DJ6006" s="78">
        <v>1.4381574315059921E-5</v>
      </c>
      <c r="DK6006" s="78">
        <v>0</v>
      </c>
      <c r="DL6006" s="78">
        <v>1.4381574315059921E-5</v>
      </c>
    </row>
    <row r="6007" spans="63:116" x14ac:dyDescent="0.25">
      <c r="BK6007" s="78">
        <v>0</v>
      </c>
      <c r="BL6007" s="78">
        <v>0</v>
      </c>
      <c r="BM6007" s="78">
        <v>0</v>
      </c>
      <c r="BN6007" s="78">
        <v>0</v>
      </c>
      <c r="BO6007" s="78">
        <v>0</v>
      </c>
      <c r="BU6007" s="78">
        <v>0</v>
      </c>
      <c r="BV6007" s="78">
        <v>0</v>
      </c>
      <c r="BW6007" s="78">
        <v>0</v>
      </c>
      <c r="BX6007" s="78">
        <v>0</v>
      </c>
      <c r="BY6007" s="78">
        <v>0</v>
      </c>
      <c r="CT6007" s="78" t="s">
        <v>155</v>
      </c>
      <c r="CU6007" s="78" t="s">
        <v>467</v>
      </c>
      <c r="CV6007" s="78" t="s">
        <v>498</v>
      </c>
      <c r="CW6007" s="78">
        <v>2031</v>
      </c>
      <c r="CX6007" s="78">
        <v>0</v>
      </c>
      <c r="CY6007" s="78">
        <v>8.3606377745129398E-2</v>
      </c>
      <c r="CZ6007" s="78">
        <v>3.9055083184886021E-2</v>
      </c>
      <c r="DA6007" s="78">
        <v>1.694997174106078E-3</v>
      </c>
      <c r="DB6007" s="78">
        <v>4.2856297386136381E-2</v>
      </c>
      <c r="DC6007" s="78">
        <v>2.9554816941211686E-2</v>
      </c>
      <c r="DD6007" s="78">
        <v>4.8845673266403498E-4</v>
      </c>
      <c r="DE6007" s="78">
        <v>0</v>
      </c>
      <c r="DF6007" s="78">
        <v>1.4436249317587929E-5</v>
      </c>
      <c r="DG6007" s="78">
        <v>1.4436249317587929E-5</v>
      </c>
      <c r="DH6007" s="78">
        <v>0</v>
      </c>
      <c r="DI6007" s="78">
        <v>1.4953578147561069E-5</v>
      </c>
      <c r="DJ6007" s="78">
        <v>1.4953578147561069E-5</v>
      </c>
      <c r="DK6007" s="78">
        <v>0</v>
      </c>
      <c r="DL6007" s="78">
        <v>1.4953578147561069E-5</v>
      </c>
    </row>
    <row r="6008" spans="63:116" x14ac:dyDescent="0.25">
      <c r="BK6008" s="78">
        <v>0</v>
      </c>
      <c r="BL6008" s="78">
        <v>0</v>
      </c>
      <c r="BM6008" s="78">
        <v>0</v>
      </c>
      <c r="BN6008" s="78">
        <v>0</v>
      </c>
      <c r="BO6008" s="78">
        <v>0</v>
      </c>
      <c r="BU6008" s="78">
        <v>2.1220291873668209E-2</v>
      </c>
      <c r="BV6008" s="78">
        <v>0.21772521694035551</v>
      </c>
      <c r="BW6008" s="78">
        <v>0</v>
      </c>
      <c r="BX6008" s="78">
        <v>0.21772521694035551</v>
      </c>
      <c r="BY6008" s="78">
        <v>0.21772521694035551</v>
      </c>
      <c r="CT6008" s="78" t="s">
        <v>155</v>
      </c>
      <c r="CU6008" s="78" t="s">
        <v>467</v>
      </c>
      <c r="CV6008" s="78" t="s">
        <v>498</v>
      </c>
      <c r="CW6008" s="78">
        <v>2032</v>
      </c>
      <c r="CX6008" s="78">
        <v>0</v>
      </c>
      <c r="CY6008" s="78">
        <v>8.3606377745129398E-2</v>
      </c>
      <c r="CZ6008" s="78">
        <v>3.9055083184886021E-2</v>
      </c>
      <c r="DA6008" s="78">
        <v>1.694997174106078E-3</v>
      </c>
      <c r="DB6008" s="78">
        <v>4.2856297386136381E-2</v>
      </c>
      <c r="DC6008" s="78">
        <v>2.9554816941211686E-2</v>
      </c>
      <c r="DD6008" s="78">
        <v>4.8845673266403498E-4</v>
      </c>
      <c r="DE6008" s="78">
        <v>0</v>
      </c>
      <c r="DF6008" s="78">
        <v>1.4436249317587929E-5</v>
      </c>
      <c r="DG6008" s="78">
        <v>1.4436249317587929E-5</v>
      </c>
      <c r="DH6008" s="78">
        <v>0</v>
      </c>
      <c r="DI6008" s="78">
        <v>1.4953578147561069E-5</v>
      </c>
      <c r="DJ6008" s="78">
        <v>1.4953578147561069E-5</v>
      </c>
      <c r="DK6008" s="78">
        <v>0</v>
      </c>
      <c r="DL6008" s="78">
        <v>1.4953578147561069E-5</v>
      </c>
    </row>
    <row r="6009" spans="63:116" x14ac:dyDescent="0.25">
      <c r="BK6009" s="78">
        <v>2.1220291873668209E-2</v>
      </c>
      <c r="BL6009" s="78">
        <v>0.21772521694035551</v>
      </c>
      <c r="BM6009" s="78">
        <v>0</v>
      </c>
      <c r="BN6009" s="78">
        <v>0.21772521694035551</v>
      </c>
      <c r="BO6009" s="78">
        <v>0.20348151115921076</v>
      </c>
      <c r="BU6009" s="78">
        <v>2.1220291873668209E-2</v>
      </c>
      <c r="BV6009" s="78">
        <v>0.21772521694035551</v>
      </c>
      <c r="BW6009" s="78">
        <v>0</v>
      </c>
      <c r="BX6009" s="78">
        <v>0.21772521694035551</v>
      </c>
      <c r="BY6009" s="78">
        <v>0.20348151115921076</v>
      </c>
      <c r="CT6009" s="78" t="s">
        <v>155</v>
      </c>
      <c r="CU6009" s="78" t="s">
        <v>467</v>
      </c>
      <c r="CV6009" s="78" t="s">
        <v>498</v>
      </c>
      <c r="CW6009" s="78">
        <v>2033</v>
      </c>
      <c r="CX6009" s="78">
        <v>0</v>
      </c>
      <c r="CY6009" s="78">
        <v>8.7210996863310117E-2</v>
      </c>
      <c r="CZ6009" s="78">
        <v>4.0679066778685137E-2</v>
      </c>
      <c r="DA6009" s="78">
        <v>1.765462770758572E-3</v>
      </c>
      <c r="DB6009" s="78">
        <v>4.4766467313866402E-2</v>
      </c>
      <c r="DC6009" s="78">
        <v>3.0872119787792428E-2</v>
      </c>
      <c r="DD6009" s="78">
        <v>4.8845673266403498E-4</v>
      </c>
      <c r="DE6009" s="78">
        <v>0</v>
      </c>
      <c r="DF6009" s="78">
        <v>1.5079694761957791E-5</v>
      </c>
      <c r="DG6009" s="78">
        <v>1.5079694761957791E-5</v>
      </c>
      <c r="DH6009" s="78">
        <v>0</v>
      </c>
      <c r="DI6009" s="78">
        <v>1.4953578147561069E-5</v>
      </c>
      <c r="DJ6009" s="78">
        <v>1.4953578147561069E-5</v>
      </c>
      <c r="DK6009" s="78">
        <v>0</v>
      </c>
      <c r="DL6009" s="78">
        <v>1.4953578147561069E-5</v>
      </c>
    </row>
    <row r="6010" spans="63:116" x14ac:dyDescent="0.25">
      <c r="BK6010" s="78">
        <v>2.1220291873668209E-2</v>
      </c>
      <c r="BL6010" s="78">
        <v>0.22570927487946466</v>
      </c>
      <c r="BM6010" s="78">
        <v>0</v>
      </c>
      <c r="BN6010" s="78">
        <v>0.22570927487946466</v>
      </c>
      <c r="BO6010" s="78">
        <v>0.19714322201018836</v>
      </c>
      <c r="BU6010" s="78">
        <v>2.1220291873668209E-2</v>
      </c>
      <c r="BV6010" s="78">
        <v>0.22570927487946466</v>
      </c>
      <c r="BW6010" s="78">
        <v>0</v>
      </c>
      <c r="BX6010" s="78">
        <v>0.22570927487946466</v>
      </c>
      <c r="BY6010" s="78">
        <v>0.19714322201018836</v>
      </c>
      <c r="CT6010" s="78" t="s">
        <v>155</v>
      </c>
      <c r="CU6010" s="78" t="s">
        <v>467</v>
      </c>
      <c r="CV6010" s="78" t="s">
        <v>498</v>
      </c>
      <c r="CW6010" s="78">
        <v>2034</v>
      </c>
      <c r="CX6010" s="78">
        <v>0</v>
      </c>
      <c r="CY6010" s="78">
        <v>8.7210996863310117E-2</v>
      </c>
      <c r="CZ6010" s="78">
        <v>4.0679066778685137E-2</v>
      </c>
      <c r="DA6010" s="78">
        <v>1.765462770758572E-3</v>
      </c>
      <c r="DB6010" s="78">
        <v>4.4766467313866402E-2</v>
      </c>
      <c r="DC6010" s="78">
        <v>3.0872119787792428E-2</v>
      </c>
      <c r="DD6010" s="78">
        <v>4.8845673266403498E-4</v>
      </c>
      <c r="DE6010" s="78">
        <v>0</v>
      </c>
      <c r="DF6010" s="78">
        <v>1.5079694761957791E-5</v>
      </c>
      <c r="DG6010" s="78">
        <v>1.5079694761957791E-5</v>
      </c>
      <c r="DH6010" s="78">
        <v>0</v>
      </c>
      <c r="DI6010" s="78">
        <v>1.4953578147561069E-5</v>
      </c>
      <c r="DJ6010" s="78">
        <v>1.4953578147561069E-5</v>
      </c>
      <c r="DK6010" s="78">
        <v>0</v>
      </c>
      <c r="DL6010" s="78">
        <v>1.4953578147561069E-5</v>
      </c>
    </row>
    <row r="6011" spans="63:116" x14ac:dyDescent="0.25">
      <c r="BK6011" s="78">
        <v>2.1220291873668209E-2</v>
      </c>
      <c r="BL6011" s="78">
        <v>0.22570927487946466</v>
      </c>
      <c r="BM6011" s="78">
        <v>0</v>
      </c>
      <c r="BN6011" s="78">
        <v>0.22570927487946466</v>
      </c>
      <c r="BO6011" s="78">
        <v>0.18424600187868068</v>
      </c>
      <c r="BU6011" s="78">
        <v>2.1220291873668209E-2</v>
      </c>
      <c r="BV6011" s="78">
        <v>0.22570927487946466</v>
      </c>
      <c r="BW6011" s="78">
        <v>0</v>
      </c>
      <c r="BX6011" s="78">
        <v>0.22570927487946466</v>
      </c>
      <c r="BY6011" s="78">
        <v>0.18424600187868068</v>
      </c>
      <c r="CT6011" s="78" t="s">
        <v>155</v>
      </c>
      <c r="CU6011" s="78" t="s">
        <v>467</v>
      </c>
      <c r="CV6011" s="78" t="s">
        <v>498</v>
      </c>
      <c r="CW6011" s="78">
        <v>2035</v>
      </c>
      <c r="CX6011" s="78">
        <v>0</v>
      </c>
      <c r="CY6011" s="78">
        <v>8.7210996863310117E-2</v>
      </c>
      <c r="CZ6011" s="78">
        <v>4.0679066778685137E-2</v>
      </c>
      <c r="DA6011" s="78">
        <v>1.765462770758572E-3</v>
      </c>
      <c r="DB6011" s="78">
        <v>4.4766467313866402E-2</v>
      </c>
      <c r="DC6011" s="78">
        <v>3.0872119787792428E-2</v>
      </c>
      <c r="DD6011" s="78">
        <v>4.8845673266403498E-4</v>
      </c>
      <c r="DE6011" s="78">
        <v>0</v>
      </c>
      <c r="DF6011" s="78">
        <v>1.5079694761957791E-5</v>
      </c>
      <c r="DG6011" s="78">
        <v>1.5079694761957791E-5</v>
      </c>
      <c r="DH6011" s="78">
        <v>0</v>
      </c>
      <c r="DI6011" s="78">
        <v>1.4953578147561069E-5</v>
      </c>
      <c r="DJ6011" s="78">
        <v>1.4953578147561069E-5</v>
      </c>
      <c r="DK6011" s="78">
        <v>0</v>
      </c>
      <c r="DL6011" s="78">
        <v>1.4953578147561069E-5</v>
      </c>
    </row>
    <row r="6012" spans="63:116" x14ac:dyDescent="0.25">
      <c r="BK6012" s="78">
        <v>2.1220291873668209E-2</v>
      </c>
      <c r="BL6012" s="78">
        <v>0.22570927487946466</v>
      </c>
      <c r="BM6012" s="78">
        <v>0</v>
      </c>
      <c r="BN6012" s="78">
        <v>0.22570927487946466</v>
      </c>
      <c r="BO6012" s="78">
        <v>0.17219252512026231</v>
      </c>
      <c r="BU6012" s="78">
        <v>2.1220291873668209E-2</v>
      </c>
      <c r="BV6012" s="78">
        <v>0.22570927487946466</v>
      </c>
      <c r="BW6012" s="78">
        <v>0</v>
      </c>
      <c r="BX6012" s="78">
        <v>0.22570927487946466</v>
      </c>
      <c r="BY6012" s="78">
        <v>0.17219252512026231</v>
      </c>
      <c r="CT6012" s="78" t="s">
        <v>155</v>
      </c>
      <c r="CU6012" s="78" t="s">
        <v>467</v>
      </c>
      <c r="CV6012" s="78" t="s">
        <v>498</v>
      </c>
      <c r="CW6012" s="78">
        <v>2036</v>
      </c>
      <c r="CX6012" s="78">
        <v>0</v>
      </c>
      <c r="CY6012" s="78">
        <v>8.7210996863310117E-2</v>
      </c>
      <c r="CZ6012" s="78">
        <v>4.0679066778685137E-2</v>
      </c>
      <c r="DA6012" s="78">
        <v>1.765462770758572E-3</v>
      </c>
      <c r="DB6012" s="78">
        <v>4.4766467313866402E-2</v>
      </c>
      <c r="DC6012" s="78">
        <v>3.0872119787792428E-2</v>
      </c>
      <c r="DD6012" s="78">
        <v>4.8845673266403498E-4</v>
      </c>
      <c r="DE6012" s="78">
        <v>0</v>
      </c>
      <c r="DF6012" s="78">
        <v>1.5079694761957791E-5</v>
      </c>
      <c r="DG6012" s="78">
        <v>1.5079694761957791E-5</v>
      </c>
      <c r="DH6012" s="78">
        <v>0</v>
      </c>
      <c r="DI6012" s="78">
        <v>1.5598289174753671E-5</v>
      </c>
      <c r="DJ6012" s="78">
        <v>1.5598289174753671E-5</v>
      </c>
      <c r="DK6012" s="78">
        <v>0</v>
      </c>
      <c r="DL6012" s="78">
        <v>1.5598289174753671E-5</v>
      </c>
    </row>
    <row r="6013" spans="63:116" x14ac:dyDescent="0.25">
      <c r="BK6013" s="78">
        <v>2.1220291873668209E-2</v>
      </c>
      <c r="BL6013" s="78">
        <v>0.22570927487946466</v>
      </c>
      <c r="BM6013" s="78">
        <v>0</v>
      </c>
      <c r="BN6013" s="78">
        <v>0.22570927487946466</v>
      </c>
      <c r="BO6013" s="78">
        <v>0.16092759357033862</v>
      </c>
      <c r="BU6013" s="78">
        <v>2.1220291873668209E-2</v>
      </c>
      <c r="BV6013" s="78">
        <v>0.22570927487946466</v>
      </c>
      <c r="BW6013" s="78">
        <v>0</v>
      </c>
      <c r="BX6013" s="78">
        <v>0.22570927487946466</v>
      </c>
      <c r="BY6013" s="78">
        <v>0.16092759357033862</v>
      </c>
      <c r="CT6013" s="78" t="s">
        <v>155</v>
      </c>
      <c r="CU6013" s="78" t="s">
        <v>467</v>
      </c>
      <c r="CV6013" s="78" t="s">
        <v>498</v>
      </c>
      <c r="CW6013" s="78">
        <v>2037</v>
      </c>
      <c r="CX6013" s="78">
        <v>0</v>
      </c>
      <c r="CY6013" s="78">
        <v>8.7210996863310117E-2</v>
      </c>
      <c r="CZ6013" s="78">
        <v>4.0679066778685137E-2</v>
      </c>
      <c r="DA6013" s="78">
        <v>1.765462770758572E-3</v>
      </c>
      <c r="DB6013" s="78">
        <v>4.4766467313866402E-2</v>
      </c>
      <c r="DC6013" s="78">
        <v>3.0872119787792428E-2</v>
      </c>
      <c r="DD6013" s="78">
        <v>4.8845673266403498E-4</v>
      </c>
      <c r="DE6013" s="78">
        <v>0</v>
      </c>
      <c r="DF6013" s="78">
        <v>1.5079694761957791E-5</v>
      </c>
      <c r="DG6013" s="78">
        <v>1.5079694761957791E-5</v>
      </c>
      <c r="DH6013" s="78">
        <v>0</v>
      </c>
      <c r="DI6013" s="78">
        <v>1.5598289174753671E-5</v>
      </c>
      <c r="DJ6013" s="78">
        <v>1.5598289174753671E-5</v>
      </c>
      <c r="DK6013" s="78">
        <v>0</v>
      </c>
      <c r="DL6013" s="78">
        <v>1.5598289174753671E-5</v>
      </c>
    </row>
    <row r="6014" spans="63:116" x14ac:dyDescent="0.25">
      <c r="BK6014" s="78">
        <v>2.1220291873668209E-2</v>
      </c>
      <c r="BL6014" s="78">
        <v>0.22570927487946466</v>
      </c>
      <c r="BM6014" s="78">
        <v>0</v>
      </c>
      <c r="BN6014" s="78">
        <v>0.22570927487946466</v>
      </c>
      <c r="BO6014" s="78">
        <v>0.15039962015919495</v>
      </c>
      <c r="BU6014" s="78">
        <v>2.1220291873668209E-2</v>
      </c>
      <c r="BV6014" s="78">
        <v>0.22570927487946466</v>
      </c>
      <c r="BW6014" s="78">
        <v>0</v>
      </c>
      <c r="BX6014" s="78">
        <v>0.22570927487946466</v>
      </c>
      <c r="BY6014" s="78">
        <v>0.15039962015919495</v>
      </c>
      <c r="CT6014" s="78" t="s">
        <v>155</v>
      </c>
      <c r="CU6014" s="78" t="s">
        <v>467</v>
      </c>
      <c r="CV6014" s="78" t="s">
        <v>498</v>
      </c>
      <c r="CW6014" s="78">
        <v>2038</v>
      </c>
      <c r="CX6014" s="78">
        <v>0</v>
      </c>
      <c r="CY6014" s="78">
        <v>9.118415944994962E-2</v>
      </c>
      <c r="CZ6014" s="78">
        <v>4.2437523963862973E-2</v>
      </c>
      <c r="DA6014" s="78">
        <v>1.841759382412322E-3</v>
      </c>
      <c r="DB6014" s="78">
        <v>4.6904876103673408E-2</v>
      </c>
      <c r="DC6014" s="78">
        <v>3.2346822087871874E-2</v>
      </c>
      <c r="DD6014" s="78">
        <v>4.8845673266403498E-4</v>
      </c>
      <c r="DE6014" s="78">
        <v>0</v>
      </c>
      <c r="DF6014" s="78">
        <v>1.5800023029106733E-5</v>
      </c>
      <c r="DG6014" s="78">
        <v>1.5800023029106733E-5</v>
      </c>
      <c r="DH6014" s="78">
        <v>0</v>
      </c>
      <c r="DI6014" s="78">
        <v>1.5598289174753671E-5</v>
      </c>
      <c r="DJ6014" s="78">
        <v>1.5598289174753671E-5</v>
      </c>
      <c r="DK6014" s="78">
        <v>0</v>
      </c>
      <c r="DL6014" s="78">
        <v>1.5598289174753671E-5</v>
      </c>
    </row>
    <row r="6015" spans="63:116" x14ac:dyDescent="0.25">
      <c r="BK6015" s="78">
        <v>2.1220291873668209E-2</v>
      </c>
      <c r="BL6015" s="78">
        <v>0.23577178974277119</v>
      </c>
      <c r="BM6015" s="78">
        <v>0</v>
      </c>
      <c r="BN6015" s="78">
        <v>0.23577178974277119</v>
      </c>
      <c r="BO6015" s="78">
        <v>0.14682682120597881</v>
      </c>
      <c r="BU6015" s="78">
        <v>2.1220291873668209E-2</v>
      </c>
      <c r="BV6015" s="78">
        <v>0.23577178974277119</v>
      </c>
      <c r="BW6015" s="78">
        <v>0</v>
      </c>
      <c r="BX6015" s="78">
        <v>0.23577178974277119</v>
      </c>
      <c r="BY6015" s="78">
        <v>0.14682682120597881</v>
      </c>
      <c r="CT6015" s="78" t="s">
        <v>155</v>
      </c>
      <c r="CU6015" s="78" t="s">
        <v>467</v>
      </c>
      <c r="CV6015" s="78" t="s">
        <v>498</v>
      </c>
      <c r="CW6015" s="78">
        <v>2039</v>
      </c>
      <c r="CX6015" s="78">
        <v>0</v>
      </c>
      <c r="CY6015" s="78">
        <v>9.118415944994962E-2</v>
      </c>
      <c r="CZ6015" s="78">
        <v>4.2437523963862973E-2</v>
      </c>
      <c r="DA6015" s="78">
        <v>1.841759382412322E-3</v>
      </c>
      <c r="DB6015" s="78">
        <v>4.6904876103673408E-2</v>
      </c>
      <c r="DC6015" s="78">
        <v>3.2346822087871874E-2</v>
      </c>
      <c r="DD6015" s="78">
        <v>4.8845673266403498E-4</v>
      </c>
      <c r="DE6015" s="78">
        <v>0</v>
      </c>
      <c r="DF6015" s="78">
        <v>1.5800023029106733E-5</v>
      </c>
      <c r="DG6015" s="78">
        <v>1.5800023029106733E-5</v>
      </c>
      <c r="DH6015" s="78">
        <v>0</v>
      </c>
      <c r="DI6015" s="78">
        <v>1.5598289174753671E-5</v>
      </c>
      <c r="DJ6015" s="78">
        <v>1.5598289174753671E-5</v>
      </c>
      <c r="DK6015" s="78">
        <v>0</v>
      </c>
      <c r="DL6015" s="78">
        <v>1.5598289174753671E-5</v>
      </c>
    </row>
    <row r="6016" spans="63:116" x14ac:dyDescent="0.25">
      <c r="BK6016" s="78">
        <v>2.1220291873668209E-2</v>
      </c>
      <c r="BL6016" s="78">
        <v>0.23577178974277119</v>
      </c>
      <c r="BM6016" s="78">
        <v>0</v>
      </c>
      <c r="BN6016" s="78">
        <v>0.23577178974277119</v>
      </c>
      <c r="BO6016" s="78">
        <v>0.13722132822988672</v>
      </c>
      <c r="BU6016" s="78">
        <v>2.1220291873668209E-2</v>
      </c>
      <c r="BV6016" s="78">
        <v>0.23577178974277119</v>
      </c>
      <c r="BW6016" s="78">
        <v>0</v>
      </c>
      <c r="BX6016" s="78">
        <v>0.23577178974277119</v>
      </c>
      <c r="BY6016" s="78">
        <v>0.13722132822988672</v>
      </c>
      <c r="CT6016" s="78" t="s">
        <v>155</v>
      </c>
      <c r="CU6016" s="78" t="s">
        <v>467</v>
      </c>
      <c r="CV6016" s="78" t="s">
        <v>498</v>
      </c>
      <c r="CW6016" s="78">
        <v>2040</v>
      </c>
      <c r="CX6016" s="78">
        <v>0</v>
      </c>
      <c r="CY6016" s="78">
        <v>9.118415944994962E-2</v>
      </c>
      <c r="CZ6016" s="78">
        <v>4.2437523963862973E-2</v>
      </c>
      <c r="DA6016" s="78">
        <v>1.841759382412322E-3</v>
      </c>
      <c r="DB6016" s="78">
        <v>4.6904876103673408E-2</v>
      </c>
      <c r="DC6016" s="78">
        <v>3.2346822087871874E-2</v>
      </c>
      <c r="DD6016" s="78">
        <v>4.8845673266403498E-4</v>
      </c>
      <c r="DE6016" s="78">
        <v>0</v>
      </c>
      <c r="DF6016" s="78">
        <v>1.5800023029106733E-5</v>
      </c>
      <c r="DG6016" s="78">
        <v>1.5800023029106733E-5</v>
      </c>
      <c r="DH6016" s="78">
        <v>0</v>
      </c>
      <c r="DI6016" s="78">
        <v>1.5598289174753671E-5</v>
      </c>
      <c r="DJ6016" s="78">
        <v>1.5598289174753671E-5</v>
      </c>
      <c r="DK6016" s="78">
        <v>0</v>
      </c>
      <c r="DL6016" s="78">
        <v>1.5598289174753671E-5</v>
      </c>
    </row>
    <row r="6017" spans="63:116" x14ac:dyDescent="0.25">
      <c r="BK6017" s="78">
        <v>2.1220291873668209E-2</v>
      </c>
      <c r="BL6017" s="78">
        <v>0.23577178974277119</v>
      </c>
      <c r="BM6017" s="78">
        <v>0</v>
      </c>
      <c r="BN6017" s="78">
        <v>0.23577178974277119</v>
      </c>
      <c r="BO6017" s="78">
        <v>0.12824423199054832</v>
      </c>
      <c r="BU6017" s="78">
        <v>2.1220291873668209E-2</v>
      </c>
      <c r="BV6017" s="78">
        <v>0.23577178974277119</v>
      </c>
      <c r="BW6017" s="78">
        <v>0</v>
      </c>
      <c r="BX6017" s="78">
        <v>0.23577178974277119</v>
      </c>
      <c r="BY6017" s="78">
        <v>0.12824423199054832</v>
      </c>
      <c r="CT6017" s="78" t="s">
        <v>155</v>
      </c>
      <c r="CU6017" s="78" t="s">
        <v>467</v>
      </c>
      <c r="CV6017" s="78" t="s">
        <v>498</v>
      </c>
      <c r="CW6017" s="78">
        <v>2041</v>
      </c>
      <c r="CX6017" s="78">
        <v>0</v>
      </c>
      <c r="CY6017" s="78">
        <v>9.118415944994962E-2</v>
      </c>
      <c r="CZ6017" s="78">
        <v>4.2437523963862973E-2</v>
      </c>
      <c r="DA6017" s="78">
        <v>1.841759382412322E-3</v>
      </c>
      <c r="DB6017" s="78">
        <v>4.6904876103673408E-2</v>
      </c>
      <c r="DC6017" s="78">
        <v>3.2346822087871874E-2</v>
      </c>
      <c r="DD6017" s="78">
        <v>4.8845673266403498E-4</v>
      </c>
      <c r="DE6017" s="78">
        <v>0</v>
      </c>
      <c r="DF6017" s="78">
        <v>1.5800023029106733E-5</v>
      </c>
      <c r="DG6017" s="78">
        <v>1.5800023029106733E-5</v>
      </c>
      <c r="DH6017" s="78">
        <v>0</v>
      </c>
      <c r="DI6017" s="78">
        <v>1.6308916746891768E-5</v>
      </c>
      <c r="DJ6017" s="78">
        <v>1.6308916746891768E-5</v>
      </c>
      <c r="DK6017" s="78">
        <v>0</v>
      </c>
      <c r="DL6017" s="78">
        <v>1.6308916746891768E-5</v>
      </c>
    </row>
    <row r="6018" spans="63:116" x14ac:dyDescent="0.25">
      <c r="BK6018" s="78">
        <v>2.1220291873668209E-2</v>
      </c>
      <c r="BL6018" s="78">
        <v>0.23577178974277119</v>
      </c>
      <c r="BM6018" s="78">
        <v>0</v>
      </c>
      <c r="BN6018" s="78">
        <v>0.23577178974277119</v>
      </c>
      <c r="BO6018" s="78">
        <v>0.11985442242107321</v>
      </c>
      <c r="BU6018" s="78">
        <v>2.1220291873668209E-2</v>
      </c>
      <c r="BV6018" s="78">
        <v>0.23577178974277119</v>
      </c>
      <c r="BW6018" s="78">
        <v>0</v>
      </c>
      <c r="BX6018" s="78">
        <v>0.23577178974277119</v>
      </c>
      <c r="BY6018" s="78">
        <v>0.11985442242107321</v>
      </c>
      <c r="CT6018" s="78" t="s">
        <v>155</v>
      </c>
      <c r="CU6018" s="78" t="s">
        <v>467</v>
      </c>
      <c r="CV6018" s="78" t="s">
        <v>498</v>
      </c>
      <c r="CW6018" s="78">
        <v>2042</v>
      </c>
      <c r="CX6018" s="78">
        <v>0</v>
      </c>
      <c r="CY6018" s="78">
        <v>9.118415944994962E-2</v>
      </c>
      <c r="CZ6018" s="78">
        <v>4.2437523963862973E-2</v>
      </c>
      <c r="DA6018" s="78">
        <v>1.841759382412322E-3</v>
      </c>
      <c r="DB6018" s="78">
        <v>4.6904876103673408E-2</v>
      </c>
      <c r="DC6018" s="78">
        <v>3.2346822087871874E-2</v>
      </c>
      <c r="DD6018" s="78">
        <v>4.8845673266403498E-4</v>
      </c>
      <c r="DE6018" s="78">
        <v>0</v>
      </c>
      <c r="DF6018" s="78">
        <v>1.5800023029106733E-5</v>
      </c>
      <c r="DG6018" s="78">
        <v>1.5800023029106733E-5</v>
      </c>
      <c r="DH6018" s="78">
        <v>0</v>
      </c>
      <c r="DI6018" s="78">
        <v>1.6308916746891768E-5</v>
      </c>
      <c r="DJ6018" s="78">
        <v>1.6308916746891768E-5</v>
      </c>
      <c r="DK6018" s="78">
        <v>0</v>
      </c>
      <c r="DL6018" s="78">
        <v>1.6308916746891768E-5</v>
      </c>
    </row>
    <row r="6019" spans="63:116" x14ac:dyDescent="0.25">
      <c r="BK6019" s="78">
        <v>2.1220291873668209E-2</v>
      </c>
      <c r="BL6019" s="78">
        <v>0.23577178974277119</v>
      </c>
      <c r="BM6019" s="78">
        <v>0</v>
      </c>
      <c r="BN6019" s="78">
        <v>0.23577178974277119</v>
      </c>
      <c r="BO6019" s="78">
        <v>0.11201347889819924</v>
      </c>
      <c r="BU6019" s="78">
        <v>2.1220291873668209E-2</v>
      </c>
      <c r="BV6019" s="78">
        <v>0.23577178974277119</v>
      </c>
      <c r="BW6019" s="78">
        <v>0</v>
      </c>
      <c r="BX6019" s="78">
        <v>0.23577178974277119</v>
      </c>
      <c r="BY6019" s="78">
        <v>0.11201347889819924</v>
      </c>
      <c r="CT6019" s="78" t="s">
        <v>155</v>
      </c>
      <c r="CU6019" s="78" t="s">
        <v>467</v>
      </c>
      <c r="CV6019" s="78" t="s">
        <v>498</v>
      </c>
      <c r="CW6019" s="78">
        <v>2043</v>
      </c>
      <c r="CX6019" s="78">
        <v>0</v>
      </c>
      <c r="CY6019" s="78">
        <v>9.5485653842641446E-2</v>
      </c>
      <c r="CZ6019" s="78">
        <v>4.4305976361134307E-2</v>
      </c>
      <c r="DA6019" s="78">
        <v>1.9228236886880609E-3</v>
      </c>
      <c r="DB6019" s="78">
        <v>4.9256853792818148E-2</v>
      </c>
      <c r="DC6019" s="78">
        <v>3.3968807053726006E-2</v>
      </c>
      <c r="DD6019" s="78">
        <v>4.8845673266403498E-4</v>
      </c>
      <c r="DE6019" s="78">
        <v>0</v>
      </c>
      <c r="DF6019" s="78">
        <v>1.659229250595803E-5</v>
      </c>
      <c r="DG6019" s="78">
        <v>1.659229250595803E-5</v>
      </c>
      <c r="DH6019" s="78">
        <v>0</v>
      </c>
      <c r="DI6019" s="78">
        <v>1.6308916746891768E-5</v>
      </c>
      <c r="DJ6019" s="78">
        <v>1.6308916746891768E-5</v>
      </c>
      <c r="DK6019" s="78">
        <v>0</v>
      </c>
      <c r="DL6019" s="78">
        <v>1.6308916746891768E-5</v>
      </c>
    </row>
    <row r="6020" spans="63:116" x14ac:dyDescent="0.25">
      <c r="BK6020" s="78">
        <v>2.1220291873668209E-2</v>
      </c>
      <c r="BL6020" s="78">
        <v>0.24695777555554294</v>
      </c>
      <c r="BM6020" s="78">
        <v>0</v>
      </c>
      <c r="BN6020" s="78">
        <v>0.24695777555554294</v>
      </c>
      <c r="BO6020" s="78">
        <v>0.10965220577415032</v>
      </c>
      <c r="BU6020" s="78">
        <v>2.1220291873668209E-2</v>
      </c>
      <c r="BV6020" s="78">
        <v>0.24695777555554294</v>
      </c>
      <c r="BW6020" s="78">
        <v>0</v>
      </c>
      <c r="BX6020" s="78">
        <v>0.24695777555554294</v>
      </c>
      <c r="BY6020" s="78">
        <v>0.10965220577415032</v>
      </c>
      <c r="CT6020" s="78" t="s">
        <v>155</v>
      </c>
      <c r="CU6020" s="78" t="s">
        <v>467</v>
      </c>
      <c r="CV6020" s="78" t="s">
        <v>498</v>
      </c>
      <c r="CW6020" s="78">
        <v>2044</v>
      </c>
      <c r="CX6020" s="78">
        <v>0</v>
      </c>
      <c r="CY6020" s="78">
        <v>9.5485653842641446E-2</v>
      </c>
      <c r="CZ6020" s="78">
        <v>4.4305976361134307E-2</v>
      </c>
      <c r="DA6020" s="78">
        <v>1.9228236886880609E-3</v>
      </c>
      <c r="DB6020" s="78">
        <v>4.9256853792818148E-2</v>
      </c>
      <c r="DC6020" s="78">
        <v>3.3968807053726006E-2</v>
      </c>
      <c r="DD6020" s="78">
        <v>4.8845673266403498E-4</v>
      </c>
      <c r="DE6020" s="78">
        <v>0</v>
      </c>
      <c r="DF6020" s="78">
        <v>1.659229250595803E-5</v>
      </c>
      <c r="DG6020" s="78">
        <v>1.659229250595803E-5</v>
      </c>
      <c r="DH6020" s="78">
        <v>0</v>
      </c>
      <c r="DI6020" s="78">
        <v>1.6308916746891768E-5</v>
      </c>
      <c r="DJ6020" s="78">
        <v>1.6308916746891768E-5</v>
      </c>
      <c r="DK6020" s="78">
        <v>0</v>
      </c>
      <c r="DL6020" s="78">
        <v>1.6308916746891768E-5</v>
      </c>
    </row>
    <row r="6021" spans="63:116" x14ac:dyDescent="0.25">
      <c r="BK6021" s="78">
        <v>2.1220291873668209E-2</v>
      </c>
      <c r="BL6021" s="78">
        <v>0.24695777555554294</v>
      </c>
      <c r="BM6021" s="78">
        <v>0</v>
      </c>
      <c r="BN6021" s="78">
        <v>0.24695777555554294</v>
      </c>
      <c r="BO6021" s="78">
        <v>0.1024786969851872</v>
      </c>
      <c r="BU6021" s="78">
        <v>2.1220291873668209E-2</v>
      </c>
      <c r="BV6021" s="78">
        <v>0.24695777555554294</v>
      </c>
      <c r="BW6021" s="78">
        <v>0</v>
      </c>
      <c r="BX6021" s="78">
        <v>0.24695777555554294</v>
      </c>
      <c r="BY6021" s="78">
        <v>0.1024786969851872</v>
      </c>
      <c r="CT6021" s="78" t="s">
        <v>155</v>
      </c>
      <c r="CU6021" s="78" t="s">
        <v>467</v>
      </c>
      <c r="CV6021" s="78" t="s">
        <v>498</v>
      </c>
      <c r="CW6021" s="78">
        <v>2045</v>
      </c>
      <c r="CX6021" s="78">
        <v>0</v>
      </c>
      <c r="CY6021" s="78">
        <v>9.5485653842641446E-2</v>
      </c>
      <c r="CZ6021" s="78">
        <v>4.4305976361134307E-2</v>
      </c>
      <c r="DA6021" s="78">
        <v>1.9228236886880609E-3</v>
      </c>
      <c r="DB6021" s="78">
        <v>4.9256853792818148E-2</v>
      </c>
      <c r="DC6021" s="78">
        <v>3.3968807053726006E-2</v>
      </c>
      <c r="DD6021" s="78">
        <v>4.8845673266403498E-4</v>
      </c>
      <c r="DE6021" s="78">
        <v>0</v>
      </c>
      <c r="DF6021" s="78">
        <v>1.659229250595803E-5</v>
      </c>
      <c r="DG6021" s="78">
        <v>1.659229250595803E-5</v>
      </c>
      <c r="DH6021" s="78">
        <v>0</v>
      </c>
      <c r="DI6021" s="78">
        <v>1.6308916746891768E-5</v>
      </c>
      <c r="DJ6021" s="78">
        <v>1.6308916746891768E-5</v>
      </c>
      <c r="DK6021" s="78">
        <v>0</v>
      </c>
      <c r="DL6021" s="78">
        <v>1.6308916746891768E-5</v>
      </c>
    </row>
    <row r="6022" spans="63:116" x14ac:dyDescent="0.25">
      <c r="BK6022" s="78">
        <v>2.1220291873668209E-2</v>
      </c>
      <c r="BL6022" s="78">
        <v>0.24695777555554294</v>
      </c>
      <c r="BM6022" s="78">
        <v>0</v>
      </c>
      <c r="BN6022" s="78">
        <v>0.24695777555554294</v>
      </c>
      <c r="BO6022" s="78">
        <v>9.5774483163726359E-2</v>
      </c>
      <c r="BU6022" s="78">
        <v>2.1220291873668209E-2</v>
      </c>
      <c r="BV6022" s="78">
        <v>0.24695777555554294</v>
      </c>
      <c r="BW6022" s="78">
        <v>0</v>
      </c>
      <c r="BX6022" s="78">
        <v>0.24695777555554294</v>
      </c>
      <c r="BY6022" s="78">
        <v>9.5774483163726359E-2</v>
      </c>
      <c r="CT6022" s="78" t="s">
        <v>155</v>
      </c>
      <c r="CU6022" s="78" t="s">
        <v>467</v>
      </c>
      <c r="CV6022" s="78" t="s">
        <v>498</v>
      </c>
      <c r="CW6022" s="78">
        <v>2046</v>
      </c>
      <c r="CX6022" s="78">
        <v>0</v>
      </c>
      <c r="CY6022" s="78">
        <v>9.5485653842641446E-2</v>
      </c>
      <c r="CZ6022" s="78">
        <v>4.4305976361134307E-2</v>
      </c>
      <c r="DA6022" s="78">
        <v>1.9228236886880609E-3</v>
      </c>
      <c r="DB6022" s="78">
        <v>4.9256853792818148E-2</v>
      </c>
      <c r="DC6022" s="78">
        <v>3.3968807053726006E-2</v>
      </c>
      <c r="DD6022" s="78">
        <v>4.8845673266403498E-4</v>
      </c>
      <c r="DE6022" s="78">
        <v>0</v>
      </c>
      <c r="DF6022" s="78">
        <v>1.659229250595803E-5</v>
      </c>
      <c r="DG6022" s="78">
        <v>1.659229250595803E-5</v>
      </c>
      <c r="DH6022" s="78">
        <v>0</v>
      </c>
      <c r="DI6022" s="78">
        <v>1.7078268730403041E-5</v>
      </c>
      <c r="DJ6022" s="78">
        <v>1.7078268730403041E-5</v>
      </c>
      <c r="DK6022" s="78">
        <v>0</v>
      </c>
      <c r="DL6022" s="78">
        <v>1.7078268730403041E-5</v>
      </c>
    </row>
    <row r="6023" spans="63:116" x14ac:dyDescent="0.25">
      <c r="BK6023" s="78">
        <v>2.1220291873668209E-2</v>
      </c>
      <c r="BL6023" s="78">
        <v>0.24695777555554294</v>
      </c>
      <c r="BM6023" s="78">
        <v>0</v>
      </c>
      <c r="BN6023" s="78">
        <v>0.24695777555554294</v>
      </c>
      <c r="BO6023" s="78">
        <v>8.9508862769837716E-2</v>
      </c>
      <c r="BU6023" s="78">
        <v>2.1220291873668209E-2</v>
      </c>
      <c r="BV6023" s="78">
        <v>0.24695777555554294</v>
      </c>
      <c r="BW6023" s="78">
        <v>0</v>
      </c>
      <c r="BX6023" s="78">
        <v>0.24695777555554294</v>
      </c>
      <c r="BY6023" s="78">
        <v>8.9508862769837716E-2</v>
      </c>
      <c r="CT6023" s="78" t="s">
        <v>155</v>
      </c>
      <c r="CU6023" s="78" t="s">
        <v>467</v>
      </c>
      <c r="CV6023" s="78" t="s">
        <v>498</v>
      </c>
      <c r="CW6023" s="78">
        <v>2047</v>
      </c>
      <c r="CX6023" s="78">
        <v>0</v>
      </c>
      <c r="CY6023" s="78">
        <v>9.5485653842641446E-2</v>
      </c>
      <c r="CZ6023" s="78">
        <v>4.4305976361134307E-2</v>
      </c>
      <c r="DA6023" s="78">
        <v>1.9228236886880609E-3</v>
      </c>
      <c r="DB6023" s="78">
        <v>4.9256853792818148E-2</v>
      </c>
      <c r="DC6023" s="78">
        <v>3.3968807053726006E-2</v>
      </c>
      <c r="DD6023" s="78">
        <v>4.8845673266403498E-4</v>
      </c>
      <c r="DE6023" s="78">
        <v>0</v>
      </c>
      <c r="DF6023" s="78">
        <v>1.659229250595803E-5</v>
      </c>
      <c r="DG6023" s="78">
        <v>1.659229250595803E-5</v>
      </c>
      <c r="DH6023" s="78">
        <v>0</v>
      </c>
      <c r="DI6023" s="78">
        <v>1.7078268730403041E-5</v>
      </c>
      <c r="DJ6023" s="78">
        <v>1.7078268730403041E-5</v>
      </c>
      <c r="DK6023" s="78">
        <v>0</v>
      </c>
      <c r="DL6023" s="78">
        <v>1.7078268730403041E-5</v>
      </c>
    </row>
    <row r="6024" spans="63:116" x14ac:dyDescent="0.25">
      <c r="BK6024" s="78">
        <v>2.1220291873668209E-2</v>
      </c>
      <c r="BL6024" s="78">
        <v>0.24695777555554294</v>
      </c>
      <c r="BM6024" s="78">
        <v>0</v>
      </c>
      <c r="BN6024" s="78">
        <v>0.24695777555554294</v>
      </c>
      <c r="BO6024" s="78">
        <v>8.365314277554925E-2</v>
      </c>
      <c r="BU6024" s="78">
        <v>2.1220291873668209E-2</v>
      </c>
      <c r="BV6024" s="78">
        <v>0.24695777555554294</v>
      </c>
      <c r="BW6024" s="78">
        <v>0</v>
      </c>
      <c r="BX6024" s="78">
        <v>0.24695777555554294</v>
      </c>
      <c r="BY6024" s="78">
        <v>8.365314277554925E-2</v>
      </c>
      <c r="CT6024" s="78" t="s">
        <v>155</v>
      </c>
      <c r="CU6024" s="78" t="s">
        <v>467</v>
      </c>
      <c r="CV6024" s="78" t="s">
        <v>498</v>
      </c>
      <c r="CW6024" s="78">
        <v>2048</v>
      </c>
      <c r="CX6024" s="78">
        <v>0</v>
      </c>
      <c r="CY6024" s="78">
        <v>0.1000716957393583</v>
      </c>
      <c r="CZ6024" s="78">
        <v>4.6259840575668502E-2</v>
      </c>
      <c r="DA6024" s="78">
        <v>2.0075878699673481E-3</v>
      </c>
      <c r="DB6024" s="78">
        <v>5.1804267293721541E-2</v>
      </c>
      <c r="DC6024" s="78">
        <v>3.5725569636700011E-2</v>
      </c>
      <c r="DD6024" s="78">
        <v>4.8845673266403498E-4</v>
      </c>
      <c r="DE6024" s="78">
        <v>0</v>
      </c>
      <c r="DF6024" s="78">
        <v>1.7450395017303942E-5</v>
      </c>
      <c r="DG6024" s="78">
        <v>1.7450395017303942E-5</v>
      </c>
      <c r="DH6024" s="78">
        <v>0</v>
      </c>
      <c r="DI6024" s="78">
        <v>1.7078268730403041E-5</v>
      </c>
      <c r="DJ6024" s="78">
        <v>1.7078268730403041E-5</v>
      </c>
      <c r="DK6024" s="78">
        <v>0</v>
      </c>
      <c r="DL6024" s="78">
        <v>1.7078268730403041E-5</v>
      </c>
    </row>
    <row r="6025" spans="63:116" x14ac:dyDescent="0.25">
      <c r="BK6025" s="78">
        <v>2.1220291873668209E-2</v>
      </c>
      <c r="BL6025" s="78">
        <v>0.25910394051843871</v>
      </c>
      <c r="BM6025" s="78">
        <v>0</v>
      </c>
      <c r="BN6025" s="78">
        <v>0.25910394051843871</v>
      </c>
      <c r="BO6025" s="78">
        <v>8.2025672036473721E-2</v>
      </c>
      <c r="BU6025" s="78">
        <v>2.1220291873668209E-2</v>
      </c>
      <c r="BV6025" s="78">
        <v>0.25910394051843871</v>
      </c>
      <c r="BW6025" s="78">
        <v>0</v>
      </c>
      <c r="BX6025" s="78">
        <v>0.25910394051843871</v>
      </c>
      <c r="BY6025" s="78">
        <v>8.2025672036473721E-2</v>
      </c>
      <c r="CT6025" s="78" t="s">
        <v>155</v>
      </c>
      <c r="CU6025" s="78" t="s">
        <v>467</v>
      </c>
      <c r="CV6025" s="78" t="s">
        <v>498</v>
      </c>
      <c r="CW6025" s="78">
        <v>2049</v>
      </c>
      <c r="CX6025" s="78">
        <v>0</v>
      </c>
      <c r="CY6025" s="78">
        <v>0.1000716957393583</v>
      </c>
      <c r="CZ6025" s="78">
        <v>4.6259840575668502E-2</v>
      </c>
      <c r="DA6025" s="78">
        <v>2.0075878699673481E-3</v>
      </c>
      <c r="DB6025" s="78">
        <v>5.1804267293721541E-2</v>
      </c>
      <c r="DC6025" s="78">
        <v>3.5725569636700011E-2</v>
      </c>
      <c r="DD6025" s="78">
        <v>4.8845673266403498E-4</v>
      </c>
      <c r="DE6025" s="78">
        <v>0</v>
      </c>
      <c r="DF6025" s="78">
        <v>1.7450395017303942E-5</v>
      </c>
      <c r="DG6025" s="78">
        <v>1.7450395017303942E-5</v>
      </c>
      <c r="DH6025" s="78">
        <v>0</v>
      </c>
      <c r="DI6025" s="78">
        <v>1.7078268730403041E-5</v>
      </c>
      <c r="DJ6025" s="78">
        <v>1.7078268730403041E-5</v>
      </c>
      <c r="DK6025" s="78">
        <v>0</v>
      </c>
      <c r="DL6025" s="78">
        <v>1.7078268730403041E-5</v>
      </c>
    </row>
    <row r="6026" spans="63:116" x14ac:dyDescent="0.25">
      <c r="BK6026" s="78">
        <v>2.1220291873668209E-2</v>
      </c>
      <c r="BL6026" s="78">
        <v>0.25910394051843871</v>
      </c>
      <c r="BM6026" s="78">
        <v>0</v>
      </c>
      <c r="BN6026" s="78">
        <v>0.25910394051843871</v>
      </c>
      <c r="BO6026" s="78">
        <v>7.6659506576143649E-2</v>
      </c>
      <c r="BU6026" s="78">
        <v>2.1220291873668209E-2</v>
      </c>
      <c r="BV6026" s="78">
        <v>0.25910394051843871</v>
      </c>
      <c r="BW6026" s="78">
        <v>0</v>
      </c>
      <c r="BX6026" s="78">
        <v>0.25910394051843871</v>
      </c>
      <c r="BY6026" s="78">
        <v>7.6659506576143649E-2</v>
      </c>
      <c r="CT6026" s="78" t="s">
        <v>155</v>
      </c>
      <c r="CU6026" s="78" t="s">
        <v>467</v>
      </c>
      <c r="CV6026" s="78" t="s">
        <v>498</v>
      </c>
      <c r="CW6026" s="78">
        <v>2050</v>
      </c>
      <c r="CX6026" s="78">
        <v>0</v>
      </c>
      <c r="CY6026" s="78">
        <v>0.1000716957393583</v>
      </c>
      <c r="CZ6026" s="78">
        <v>4.6259840575668502E-2</v>
      </c>
      <c r="DA6026" s="78">
        <v>2.0075878699673481E-3</v>
      </c>
      <c r="DB6026" s="78">
        <v>5.1804267293721541E-2</v>
      </c>
      <c r="DC6026" s="78">
        <v>3.5725569636700011E-2</v>
      </c>
      <c r="DD6026" s="78">
        <v>4.8845673266403498E-4</v>
      </c>
      <c r="DE6026" s="78">
        <v>0</v>
      </c>
      <c r="DF6026" s="78">
        <v>1.7450395017303942E-5</v>
      </c>
      <c r="DG6026" s="78">
        <v>1.7450395017303942E-5</v>
      </c>
      <c r="DH6026" s="78">
        <v>0</v>
      </c>
      <c r="DI6026" s="78">
        <v>1.7078268730403041E-5</v>
      </c>
      <c r="DJ6026" s="78">
        <v>1.7078268730403041E-5</v>
      </c>
      <c r="DK6026" s="78">
        <v>0</v>
      </c>
      <c r="DL6026" s="78">
        <v>1.7078268730403041E-5</v>
      </c>
    </row>
    <row r="6027" spans="63:116" x14ac:dyDescent="0.25">
      <c r="BK6027" s="78">
        <v>2.1220291873668209E-2</v>
      </c>
      <c r="BL6027" s="78">
        <v>0.25910394051843871</v>
      </c>
      <c r="BM6027" s="78">
        <v>0</v>
      </c>
      <c r="BN6027" s="78">
        <v>0.25910394051843871</v>
      </c>
      <c r="BO6027" s="78">
        <v>7.1644398669293133E-2</v>
      </c>
      <c r="BU6027" s="78">
        <v>2.1220291873668209E-2</v>
      </c>
      <c r="BV6027" s="78">
        <v>0.25910394051843871</v>
      </c>
      <c r="BW6027" s="78">
        <v>0</v>
      </c>
      <c r="BX6027" s="78">
        <v>0.25910394051843871</v>
      </c>
      <c r="BY6027" s="78">
        <v>7.1644398669293133E-2</v>
      </c>
      <c r="CT6027" s="78" t="s">
        <v>155</v>
      </c>
      <c r="CU6027" s="78" t="s">
        <v>467</v>
      </c>
      <c r="CV6027" s="78" t="s">
        <v>498</v>
      </c>
      <c r="CW6027" s="78">
        <v>2051</v>
      </c>
      <c r="CX6027" s="78">
        <v>0</v>
      </c>
      <c r="CY6027" s="78">
        <v>0.1000716957393583</v>
      </c>
      <c r="CZ6027" s="78">
        <v>4.6259840575668502E-2</v>
      </c>
      <c r="DA6027" s="78">
        <v>2.0075878699673481E-3</v>
      </c>
      <c r="DB6027" s="78">
        <v>5.1804267293721541E-2</v>
      </c>
      <c r="DC6027" s="78">
        <v>3.5725569636700011E-2</v>
      </c>
      <c r="DD6027" s="78">
        <v>4.8845673266403498E-4</v>
      </c>
      <c r="DE6027" s="78">
        <v>0</v>
      </c>
      <c r="DF6027" s="78">
        <v>1.7450395017303942E-5</v>
      </c>
      <c r="DG6027" s="78">
        <v>1.7450395017303942E-5</v>
      </c>
      <c r="DH6027" s="78">
        <v>0</v>
      </c>
      <c r="DI6027" s="78">
        <v>1.7898514000442154E-5</v>
      </c>
      <c r="DJ6027" s="78">
        <v>1.7898514000442154E-5</v>
      </c>
      <c r="DK6027" s="78">
        <v>0</v>
      </c>
      <c r="DL6027" s="78">
        <v>1.7898514000442154E-5</v>
      </c>
    </row>
    <row r="6028" spans="63:116" x14ac:dyDescent="0.25">
      <c r="BK6028" s="78">
        <v>2.1220291873668209E-2</v>
      </c>
      <c r="BL6028" s="78">
        <v>0.25910394051843871</v>
      </c>
      <c r="BM6028" s="78">
        <v>0</v>
      </c>
      <c r="BN6028" s="78">
        <v>0.25910394051843871</v>
      </c>
      <c r="BO6028" s="78">
        <v>6.6957381933918814E-2</v>
      </c>
      <c r="BU6028" s="78">
        <v>2.1220291873668209E-2</v>
      </c>
      <c r="BV6028" s="78">
        <v>0.25910394051843871</v>
      </c>
      <c r="BW6028" s="78">
        <v>0</v>
      </c>
      <c r="BX6028" s="78">
        <v>0.25910394051843871</v>
      </c>
      <c r="BY6028" s="78">
        <v>6.6957381933918814E-2</v>
      </c>
      <c r="CT6028" s="78" t="s">
        <v>155</v>
      </c>
      <c r="CU6028" s="78" t="s">
        <v>467</v>
      </c>
      <c r="CV6028" s="78" t="s">
        <v>498</v>
      </c>
      <c r="CW6028" s="78">
        <v>2052</v>
      </c>
      <c r="CX6028" s="78">
        <v>0</v>
      </c>
      <c r="CY6028" s="78">
        <v>0.1000716957393583</v>
      </c>
      <c r="CZ6028" s="78">
        <v>4.6259840575668502E-2</v>
      </c>
      <c r="DA6028" s="78">
        <v>2.0075878699673481E-3</v>
      </c>
      <c r="DB6028" s="78">
        <v>5.1804267293721541E-2</v>
      </c>
      <c r="DC6028" s="78">
        <v>3.5725569636700011E-2</v>
      </c>
      <c r="DD6028" s="78">
        <v>4.8845673266403498E-4</v>
      </c>
      <c r="DE6028" s="78">
        <v>0</v>
      </c>
      <c r="DF6028" s="78">
        <v>1.7450395017303942E-5</v>
      </c>
      <c r="DG6028" s="78">
        <v>1.7450395017303942E-5</v>
      </c>
      <c r="DH6028" s="78">
        <v>0</v>
      </c>
      <c r="DI6028" s="78">
        <v>1.7898514000442154E-5</v>
      </c>
      <c r="DJ6028" s="78">
        <v>1.7898514000442154E-5</v>
      </c>
      <c r="DK6028" s="78">
        <v>0</v>
      </c>
      <c r="DL6028" s="78">
        <v>1.7898514000442154E-5</v>
      </c>
    </row>
    <row r="6029" spans="63:116" x14ac:dyDescent="0.25">
      <c r="BK6029" s="78">
        <v>2.1220291873668209E-2</v>
      </c>
      <c r="BL6029" s="78">
        <v>0.25910394051843871</v>
      </c>
      <c r="BM6029" s="78">
        <v>0</v>
      </c>
      <c r="BN6029" s="78">
        <v>0.25910394051843871</v>
      </c>
      <c r="BO6029" s="78">
        <v>6.2576992461606362E-2</v>
      </c>
      <c r="BU6029" s="78">
        <v>2.1220291873668209E-2</v>
      </c>
      <c r="BV6029" s="78">
        <v>0.25910394051843871</v>
      </c>
      <c r="BW6029" s="78">
        <v>0</v>
      </c>
      <c r="BX6029" s="78">
        <v>0.25910394051843871</v>
      </c>
      <c r="BY6029" s="78">
        <v>6.2576992461606362E-2</v>
      </c>
      <c r="CT6029" s="78" t="s">
        <v>155</v>
      </c>
      <c r="CU6029" s="78" t="s">
        <v>467</v>
      </c>
      <c r="CV6029" s="78" t="s">
        <v>498</v>
      </c>
      <c r="CW6029" s="78">
        <v>2053</v>
      </c>
      <c r="CX6029" s="78">
        <v>0</v>
      </c>
      <c r="CY6029" s="78">
        <v>0.104894504366044</v>
      </c>
      <c r="CZ6029" s="78">
        <v>4.8274495535751187E-2</v>
      </c>
      <c r="DA6029" s="78">
        <v>2.0949826068832138E-3</v>
      </c>
      <c r="DB6029" s="78">
        <v>5.4525026223408719E-2</v>
      </c>
      <c r="DC6029" s="78">
        <v>3.760187573434446E-2</v>
      </c>
      <c r="DD6029" s="78">
        <v>4.8845673266403498E-4</v>
      </c>
      <c r="DE6029" s="78">
        <v>0</v>
      </c>
      <c r="DF6029" s="78">
        <v>1.8366889363236956E-5</v>
      </c>
      <c r="DG6029" s="78">
        <v>1.8366889363236956E-5</v>
      </c>
      <c r="DH6029" s="78">
        <v>0</v>
      </c>
      <c r="DI6029" s="78">
        <v>1.7898514000442154E-5</v>
      </c>
      <c r="DJ6029" s="78">
        <v>1.7898514000442154E-5</v>
      </c>
      <c r="DK6029" s="78">
        <v>0</v>
      </c>
      <c r="DL6029" s="78">
        <v>1.7898514000442154E-5</v>
      </c>
    </row>
    <row r="6030" spans="63:116" x14ac:dyDescent="0.25">
      <c r="BK6030" s="78">
        <v>2.1220291873668209E-2</v>
      </c>
      <c r="BL6030" s="78">
        <v>0.27204618577541539</v>
      </c>
      <c r="BM6030" s="78">
        <v>0</v>
      </c>
      <c r="BN6030" s="78">
        <v>0.27204618577541539</v>
      </c>
      <c r="BO6030" s="78">
        <v>6.1404405666345738E-2</v>
      </c>
      <c r="BU6030" s="78">
        <v>2.1220291873668209E-2</v>
      </c>
      <c r="BV6030" s="78">
        <v>0.27204618577541539</v>
      </c>
      <c r="BW6030" s="78">
        <v>0</v>
      </c>
      <c r="BX6030" s="78">
        <v>0.27204618577541539</v>
      </c>
      <c r="BY6030" s="78">
        <v>6.1404405666345738E-2</v>
      </c>
      <c r="CT6030" s="78" t="s">
        <v>155</v>
      </c>
      <c r="CU6030" s="78" t="s">
        <v>467</v>
      </c>
      <c r="CV6030" s="78" t="s">
        <v>498</v>
      </c>
      <c r="CW6030" s="78">
        <v>2054</v>
      </c>
      <c r="CX6030" s="78">
        <v>0</v>
      </c>
      <c r="CY6030" s="78">
        <v>0.104894504366044</v>
      </c>
      <c r="CZ6030" s="78">
        <v>4.8274495535751187E-2</v>
      </c>
      <c r="DA6030" s="78">
        <v>2.0949826068832138E-3</v>
      </c>
      <c r="DB6030" s="78">
        <v>5.4525026223408719E-2</v>
      </c>
      <c r="DC6030" s="78">
        <v>3.760187573434446E-2</v>
      </c>
      <c r="DD6030" s="78">
        <v>4.8845673266403498E-4</v>
      </c>
      <c r="DE6030" s="78">
        <v>0</v>
      </c>
      <c r="DF6030" s="78">
        <v>1.8366889363236956E-5</v>
      </c>
      <c r="DG6030" s="78">
        <v>1.8366889363236956E-5</v>
      </c>
      <c r="DH6030" s="78">
        <v>0</v>
      </c>
      <c r="DI6030" s="78">
        <v>1.7898514000442154E-5</v>
      </c>
      <c r="DJ6030" s="78">
        <v>1.7898514000442154E-5</v>
      </c>
      <c r="DK6030" s="78">
        <v>0</v>
      </c>
      <c r="DL6030" s="78">
        <v>1.7898514000442154E-5</v>
      </c>
    </row>
    <row r="6031" spans="63:116" x14ac:dyDescent="0.25">
      <c r="BK6031" s="78">
        <v>2.1220291873668209E-2</v>
      </c>
      <c r="BL6031" s="78">
        <v>0.27204618577541539</v>
      </c>
      <c r="BM6031" s="78">
        <v>0</v>
      </c>
      <c r="BN6031" s="78">
        <v>0.27204618577541539</v>
      </c>
      <c r="BO6031" s="78">
        <v>5.7387295015276396E-2</v>
      </c>
      <c r="BU6031" s="78">
        <v>2.1220291873668209E-2</v>
      </c>
      <c r="BV6031" s="78">
        <v>0.27204618577541539</v>
      </c>
      <c r="BW6031" s="78">
        <v>0</v>
      </c>
      <c r="BX6031" s="78">
        <v>0.27204618577541539</v>
      </c>
      <c r="BY6031" s="78">
        <v>5.7387295015276396E-2</v>
      </c>
      <c r="CT6031" s="78" t="s">
        <v>155</v>
      </c>
      <c r="CU6031" s="78" t="s">
        <v>467</v>
      </c>
      <c r="CV6031" s="78" t="s">
        <v>498</v>
      </c>
      <c r="CW6031" s="78">
        <v>2055</v>
      </c>
      <c r="CX6031" s="78">
        <v>0</v>
      </c>
      <c r="CY6031" s="78">
        <v>0.104894504366044</v>
      </c>
      <c r="CZ6031" s="78">
        <v>4.8274495535751187E-2</v>
      </c>
      <c r="DA6031" s="78">
        <v>2.0949826068832138E-3</v>
      </c>
      <c r="DB6031" s="78">
        <v>5.4525026223408719E-2</v>
      </c>
      <c r="DC6031" s="78">
        <v>3.760187573434446E-2</v>
      </c>
      <c r="DD6031" s="78">
        <v>4.8845673266403498E-4</v>
      </c>
      <c r="DE6031" s="78">
        <v>0</v>
      </c>
      <c r="DF6031" s="78">
        <v>1.8366889363236956E-5</v>
      </c>
      <c r="DG6031" s="78">
        <v>1.8366889363236956E-5</v>
      </c>
      <c r="DH6031" s="78">
        <v>0</v>
      </c>
      <c r="DI6031" s="78">
        <v>0</v>
      </c>
      <c r="DJ6031" s="78">
        <v>1.7898514000442154E-5</v>
      </c>
      <c r="DK6031" s="78">
        <v>0</v>
      </c>
      <c r="DL6031" s="78">
        <v>1.7898514000442154E-5</v>
      </c>
    </row>
    <row r="6032" spans="63:116" x14ac:dyDescent="0.25">
      <c r="BK6032" s="78">
        <v>2.1220291873668209E-2</v>
      </c>
      <c r="BL6032" s="78">
        <v>0.27204618577541539</v>
      </c>
      <c r="BM6032" s="78">
        <v>0</v>
      </c>
      <c r="BN6032" s="78">
        <v>0.27204618577541539</v>
      </c>
      <c r="BO6032" s="78">
        <v>5.3632985995585407E-2</v>
      </c>
      <c r="BU6032" s="78">
        <v>2.1220291873668209E-2</v>
      </c>
      <c r="BV6032" s="78">
        <v>0.27204618577541539</v>
      </c>
      <c r="BW6032" s="78">
        <v>0</v>
      </c>
      <c r="BX6032" s="78">
        <v>0.27204618577541539</v>
      </c>
      <c r="BY6032" s="78">
        <v>5.3632985995585407E-2</v>
      </c>
      <c r="CT6032" s="78" t="s">
        <v>155</v>
      </c>
      <c r="CU6032" s="78" t="s">
        <v>467</v>
      </c>
      <c r="CV6032" s="78" t="s">
        <v>499</v>
      </c>
      <c r="CW6032" s="78">
        <v>2026</v>
      </c>
      <c r="CX6032" s="78">
        <v>0</v>
      </c>
      <c r="CY6032" s="78">
        <v>21835.978114128051</v>
      </c>
      <c r="CZ6032" s="78">
        <v>428.60232122030828</v>
      </c>
      <c r="DA6032" s="78">
        <v>13939.56097345391</v>
      </c>
      <c r="DB6032" s="78">
        <v>7467.814819448975</v>
      </c>
      <c r="DC6032" s="78">
        <v>5149.9992626773183</v>
      </c>
      <c r="DD6032" s="78">
        <v>9.0899646808687782E-11</v>
      </c>
      <c r="DE6032" s="78">
        <v>0</v>
      </c>
      <c r="DF6032" s="78">
        <v>4.6813311404237072E-7</v>
      </c>
      <c r="DG6032" s="78">
        <v>4.6813311404237072E-7</v>
      </c>
      <c r="DH6032" s="78">
        <v>0</v>
      </c>
      <c r="DI6032" s="78">
        <v>1.7801992456021851E-2</v>
      </c>
      <c r="DJ6032" s="78">
        <v>0</v>
      </c>
      <c r="DK6032" s="78">
        <v>0</v>
      </c>
      <c r="DL6032" s="78">
        <v>0</v>
      </c>
    </row>
    <row r="6033" spans="63:116" x14ac:dyDescent="0.25">
      <c r="BK6033" s="78">
        <v>2.1220291873668209E-2</v>
      </c>
      <c r="BL6033" s="78">
        <v>0.27204618577541539</v>
      </c>
      <c r="BM6033" s="78">
        <v>0</v>
      </c>
      <c r="BN6033" s="78">
        <v>0.27204618577541539</v>
      </c>
      <c r="BO6033" s="78">
        <v>5.0124285977182624E-2</v>
      </c>
      <c r="BU6033" s="78">
        <v>2.1220291873668209E-2</v>
      </c>
      <c r="BV6033" s="78">
        <v>0.27204618577541539</v>
      </c>
      <c r="BW6033" s="78">
        <v>0</v>
      </c>
      <c r="BX6033" s="78">
        <v>0.27204618577541539</v>
      </c>
      <c r="BY6033" s="78">
        <v>5.0124285977182624E-2</v>
      </c>
      <c r="CT6033" s="78" t="s">
        <v>155</v>
      </c>
      <c r="CU6033" s="78" t="s">
        <v>467</v>
      </c>
      <c r="CV6033" s="78" t="s">
        <v>499</v>
      </c>
      <c r="CW6033" s="78">
        <v>2027</v>
      </c>
      <c r="CX6033" s="78">
        <v>0</v>
      </c>
      <c r="CY6033" s="78">
        <v>21835.978114128051</v>
      </c>
      <c r="CZ6033" s="78">
        <v>428.60232122030828</v>
      </c>
      <c r="DA6033" s="78">
        <v>13939.56097345391</v>
      </c>
      <c r="DB6033" s="78">
        <v>7467.814819448975</v>
      </c>
      <c r="DC6033" s="78">
        <v>5149.9992626773183</v>
      </c>
      <c r="DD6033" s="78">
        <v>9.0899646808687782E-11</v>
      </c>
      <c r="DE6033" s="78">
        <v>0</v>
      </c>
      <c r="DF6033" s="78">
        <v>4.6813311404237072E-7</v>
      </c>
      <c r="DG6033" s="78">
        <v>4.6813311404237072E-7</v>
      </c>
      <c r="DH6033" s="78">
        <v>0</v>
      </c>
      <c r="DI6033" s="78">
        <v>1.8454499945533415E-2</v>
      </c>
      <c r="DJ6033" s="78">
        <v>1.8454499945533415E-2</v>
      </c>
      <c r="DK6033" s="78">
        <v>0</v>
      </c>
      <c r="DL6033" s="78">
        <v>1.8454499945533415E-2</v>
      </c>
    </row>
    <row r="6034" spans="63:116" x14ac:dyDescent="0.25">
      <c r="BK6034" s="78">
        <v>2.1220291873668209E-2</v>
      </c>
      <c r="BL6034" s="78">
        <v>0.27204618577541539</v>
      </c>
      <c r="BM6034" s="78">
        <v>0</v>
      </c>
      <c r="BN6034" s="78">
        <v>0.27204618577541539</v>
      </c>
      <c r="BO6034" s="78">
        <v>4.6845127081479081E-2</v>
      </c>
      <c r="BU6034" s="78">
        <v>2.1220291873668209E-2</v>
      </c>
      <c r="BV6034" s="78">
        <v>0.27204618577541539</v>
      </c>
      <c r="BW6034" s="78">
        <v>0</v>
      </c>
      <c r="BX6034" s="78">
        <v>0.27204618577541539</v>
      </c>
      <c r="BY6034" s="78">
        <v>4.6845127081479081E-2</v>
      </c>
      <c r="CT6034" s="78" t="s">
        <v>155</v>
      </c>
      <c r="CU6034" s="78" t="s">
        <v>467</v>
      </c>
      <c r="CV6034" s="78" t="s">
        <v>499</v>
      </c>
      <c r="CW6034" s="78">
        <v>2028</v>
      </c>
      <c r="CX6034" s="78">
        <v>0</v>
      </c>
      <c r="CY6034" s="78">
        <v>22783.187028903048</v>
      </c>
      <c r="CZ6034" s="78">
        <v>453.26096055717272</v>
      </c>
      <c r="DA6034" s="78">
        <v>14531.335685571899</v>
      </c>
      <c r="DB6034" s="78">
        <v>7798.5903827732691</v>
      </c>
      <c r="DC6034" s="78">
        <v>5378.1106913103986</v>
      </c>
      <c r="DD6034" s="78">
        <v>9.0899646808687782E-11</v>
      </c>
      <c r="DE6034" s="78">
        <v>0</v>
      </c>
      <c r="DF6034" s="78">
        <v>4.8886836233814296E-7</v>
      </c>
      <c r="DG6034" s="78">
        <v>4.8886836233814296E-7</v>
      </c>
      <c r="DH6034" s="78">
        <v>0</v>
      </c>
      <c r="DI6034" s="78">
        <v>1.8454499945533415E-2</v>
      </c>
      <c r="DJ6034" s="78">
        <v>1.8454499945533415E-2</v>
      </c>
      <c r="DK6034" s="78">
        <v>0</v>
      </c>
      <c r="DL6034" s="78">
        <v>1.8454499945533415E-2</v>
      </c>
    </row>
    <row r="6035" spans="63:116" x14ac:dyDescent="0.25">
      <c r="BK6035" s="78">
        <v>2.1220291873668209E-2</v>
      </c>
      <c r="BL6035" s="78">
        <v>0.28561762058040091</v>
      </c>
      <c r="BM6035" s="78">
        <v>0</v>
      </c>
      <c r="BN6035" s="78">
        <v>0.28561762058040091</v>
      </c>
      <c r="BO6035" s="78">
        <v>4.5964548587473043E-2</v>
      </c>
      <c r="BU6035" s="78">
        <v>2.1220291873668209E-2</v>
      </c>
      <c r="BV6035" s="78">
        <v>0.28561762058040091</v>
      </c>
      <c r="BW6035" s="78">
        <v>0</v>
      </c>
      <c r="BX6035" s="78">
        <v>0.28561762058040091</v>
      </c>
      <c r="BY6035" s="78">
        <v>4.5964548587473043E-2</v>
      </c>
      <c r="CT6035" s="78" t="s">
        <v>155</v>
      </c>
      <c r="CU6035" s="78" t="s">
        <v>467</v>
      </c>
      <c r="CV6035" s="78" t="s">
        <v>499</v>
      </c>
      <c r="CW6035" s="78">
        <v>2029</v>
      </c>
      <c r="CX6035" s="78">
        <v>0</v>
      </c>
      <c r="CY6035" s="78">
        <v>22783.187028903048</v>
      </c>
      <c r="CZ6035" s="78">
        <v>453.26096055717272</v>
      </c>
      <c r="DA6035" s="78">
        <v>14531.335685571899</v>
      </c>
      <c r="DB6035" s="78">
        <v>7798.5903827732691</v>
      </c>
      <c r="DC6035" s="78">
        <v>5378.1106913103986</v>
      </c>
      <c r="DD6035" s="78">
        <v>9.0899646808687782E-11</v>
      </c>
      <c r="DE6035" s="78">
        <v>0</v>
      </c>
      <c r="DF6035" s="78">
        <v>4.8886836233814296E-7</v>
      </c>
      <c r="DG6035" s="78">
        <v>4.8886836233814296E-7</v>
      </c>
      <c r="DH6035" s="78">
        <v>0</v>
      </c>
      <c r="DI6035" s="78">
        <v>1.8454499945533415E-2</v>
      </c>
      <c r="DJ6035" s="78">
        <v>1.8454499945533415E-2</v>
      </c>
      <c r="DK6035" s="78">
        <v>0</v>
      </c>
      <c r="DL6035" s="78">
        <v>1.8454499945533415E-2</v>
      </c>
    </row>
    <row r="6036" spans="63:116" x14ac:dyDescent="0.25">
      <c r="BK6036" s="78">
        <v>2.1220291873668209E-2</v>
      </c>
      <c r="BL6036" s="78">
        <v>0.28561762058040091</v>
      </c>
      <c r="BM6036" s="78">
        <v>0</v>
      </c>
      <c r="BN6036" s="78">
        <v>0.28561762058040091</v>
      </c>
      <c r="BO6036" s="78">
        <v>4.2957522044367327E-2</v>
      </c>
      <c r="BU6036" s="78">
        <v>2.1220291873668209E-2</v>
      </c>
      <c r="BV6036" s="78">
        <v>0.28561762058040091</v>
      </c>
      <c r="BW6036" s="78">
        <v>0</v>
      </c>
      <c r="BX6036" s="78">
        <v>0.28561762058040091</v>
      </c>
      <c r="BY6036" s="78">
        <v>4.2957522044367327E-2</v>
      </c>
      <c r="CT6036" s="78" t="s">
        <v>155</v>
      </c>
      <c r="CU6036" s="78" t="s">
        <v>467</v>
      </c>
      <c r="CV6036" s="78" t="s">
        <v>499</v>
      </c>
      <c r="CW6036" s="78">
        <v>2030</v>
      </c>
      <c r="CX6036" s="78">
        <v>0</v>
      </c>
      <c r="CY6036" s="78">
        <v>22783.187028903048</v>
      </c>
      <c r="CZ6036" s="78">
        <v>453.26096055717272</v>
      </c>
      <c r="DA6036" s="78">
        <v>14531.335685571899</v>
      </c>
      <c r="DB6036" s="78">
        <v>7798.5903827732691</v>
      </c>
      <c r="DC6036" s="78">
        <v>5378.1106913103986</v>
      </c>
      <c r="DD6036" s="78">
        <v>9.0899646808687782E-11</v>
      </c>
      <c r="DE6036" s="78">
        <v>0</v>
      </c>
      <c r="DF6036" s="78">
        <v>4.8886836233814296E-7</v>
      </c>
      <c r="DG6036" s="78">
        <v>4.8886836233814296E-7</v>
      </c>
      <c r="DH6036" s="78">
        <v>0</v>
      </c>
      <c r="DI6036" s="78">
        <v>1.8454499945533415E-2</v>
      </c>
      <c r="DJ6036" s="78">
        <v>1.8454499945533415E-2</v>
      </c>
      <c r="DK6036" s="78">
        <v>0</v>
      </c>
      <c r="DL6036" s="78">
        <v>1.8454499945533415E-2</v>
      </c>
    </row>
    <row r="6037" spans="63:116" x14ac:dyDescent="0.25">
      <c r="BK6037" s="78">
        <v>2.1220291873668209E-2</v>
      </c>
      <c r="BL6037" s="78">
        <v>0.28561762058040091</v>
      </c>
      <c r="BM6037" s="78">
        <v>0</v>
      </c>
      <c r="BN6037" s="78">
        <v>0.28561762058040091</v>
      </c>
      <c r="BO6037" s="78">
        <v>4.0147216863894691E-2</v>
      </c>
      <c r="BU6037" s="78">
        <v>2.1220291873668209E-2</v>
      </c>
      <c r="BV6037" s="78">
        <v>0.28561762058040091</v>
      </c>
      <c r="BW6037" s="78">
        <v>0</v>
      </c>
      <c r="BX6037" s="78">
        <v>0.28561762058040091</v>
      </c>
      <c r="BY6037" s="78">
        <v>4.0147216863894691E-2</v>
      </c>
      <c r="CT6037" s="78" t="s">
        <v>155</v>
      </c>
      <c r="CU6037" s="78" t="s">
        <v>467</v>
      </c>
      <c r="CV6037" s="78" t="s">
        <v>499</v>
      </c>
      <c r="CW6037" s="78">
        <v>2031</v>
      </c>
      <c r="CX6037" s="78">
        <v>0</v>
      </c>
      <c r="CY6037" s="78">
        <v>22783.187028903048</v>
      </c>
      <c r="CZ6037" s="78">
        <v>453.26096055717272</v>
      </c>
      <c r="DA6037" s="78">
        <v>14531.335685571899</v>
      </c>
      <c r="DB6037" s="78">
        <v>7798.5903827732691</v>
      </c>
      <c r="DC6037" s="78">
        <v>5378.1106913103986</v>
      </c>
      <c r="DD6037" s="78">
        <v>9.0899646808687782E-11</v>
      </c>
      <c r="DE6037" s="78">
        <v>0</v>
      </c>
      <c r="DF6037" s="78">
        <v>4.8886836233814296E-7</v>
      </c>
      <c r="DG6037" s="78">
        <v>4.8886836233814296E-7</v>
      </c>
      <c r="DH6037" s="78">
        <v>0</v>
      </c>
      <c r="DI6037" s="78">
        <v>1.8454499945533415E-2</v>
      </c>
      <c r="DJ6037" s="78">
        <v>1.8454499945533415E-2</v>
      </c>
      <c r="DK6037" s="78">
        <v>0</v>
      </c>
      <c r="DL6037" s="78">
        <v>1.8454499945533415E-2</v>
      </c>
    </row>
    <row r="6038" spans="63:116" x14ac:dyDescent="0.25">
      <c r="BK6038" s="78">
        <v>2.1220291873668209E-2</v>
      </c>
      <c r="BL6038" s="78">
        <v>0.28561762058040091</v>
      </c>
      <c r="BM6038" s="78">
        <v>0</v>
      </c>
      <c r="BN6038" s="78">
        <v>0.28561762058040091</v>
      </c>
      <c r="BO6038" s="78">
        <v>3.7520763424200645E-2</v>
      </c>
      <c r="BU6038" s="78">
        <v>0</v>
      </c>
      <c r="BV6038" s="78">
        <v>0</v>
      </c>
      <c r="BW6038" s="78">
        <v>0</v>
      </c>
      <c r="BX6038" s="78">
        <v>0</v>
      </c>
      <c r="BY6038" s="78">
        <v>0</v>
      </c>
      <c r="CT6038" s="78" t="s">
        <v>155</v>
      </c>
      <c r="CU6038" s="78" t="s">
        <v>467</v>
      </c>
      <c r="CV6038" s="78" t="s">
        <v>499</v>
      </c>
      <c r="CW6038" s="78">
        <v>2032</v>
      </c>
      <c r="CX6038" s="78">
        <v>0</v>
      </c>
      <c r="CY6038" s="78">
        <v>22783.187028903048</v>
      </c>
      <c r="CZ6038" s="78">
        <v>453.26096055717272</v>
      </c>
      <c r="DA6038" s="78">
        <v>14531.335685571899</v>
      </c>
      <c r="DB6038" s="78">
        <v>7798.5903827732691</v>
      </c>
      <c r="DC6038" s="78">
        <v>5378.1106913103986</v>
      </c>
      <c r="DD6038" s="78">
        <v>9.0899646808687782E-11</v>
      </c>
      <c r="DE6038" s="78">
        <v>0</v>
      </c>
      <c r="DF6038" s="78">
        <v>4.8886836233814296E-7</v>
      </c>
      <c r="DG6038" s="78">
        <v>4.8886836233814296E-7</v>
      </c>
      <c r="DH6038" s="78">
        <v>0</v>
      </c>
      <c r="DI6038" s="78">
        <v>1.9276703016488914E-2</v>
      </c>
      <c r="DJ6038" s="78">
        <v>1.9276703016488914E-2</v>
      </c>
      <c r="DK6038" s="78">
        <v>0</v>
      </c>
      <c r="DL6038" s="78">
        <v>1.9276703016488914E-2</v>
      </c>
    </row>
    <row r="6039" spans="63:116" x14ac:dyDescent="0.25">
      <c r="BK6039" s="78">
        <v>0</v>
      </c>
      <c r="BL6039" s="78">
        <v>0</v>
      </c>
      <c r="BM6039" s="78">
        <v>0</v>
      </c>
      <c r="BN6039" s="78">
        <v>0</v>
      </c>
      <c r="BO6039" s="78">
        <v>0</v>
      </c>
      <c r="BU6039" s="78">
        <v>0</v>
      </c>
      <c r="BV6039" s="78">
        <v>0</v>
      </c>
      <c r="BW6039" s="78">
        <v>0</v>
      </c>
      <c r="BX6039" s="78">
        <v>0</v>
      </c>
      <c r="BY6039" s="78">
        <v>0</v>
      </c>
      <c r="CT6039" s="78" t="s">
        <v>155</v>
      </c>
      <c r="CU6039" s="78" t="s">
        <v>467</v>
      </c>
      <c r="CV6039" s="78" t="s">
        <v>499</v>
      </c>
      <c r="CW6039" s="78">
        <v>2033</v>
      </c>
      <c r="CX6039" s="78">
        <v>0</v>
      </c>
      <c r="CY6039" s="78">
        <v>23835.264052426279</v>
      </c>
      <c r="CZ6039" s="78">
        <v>480.96485046157028</v>
      </c>
      <c r="DA6039" s="78">
        <v>15187.729395056749</v>
      </c>
      <c r="DB6039" s="78">
        <v>8166.569806904452</v>
      </c>
      <c r="DC6039" s="78">
        <v>5631.8788696562897</v>
      </c>
      <c r="DD6039" s="78">
        <v>9.0899646808687782E-11</v>
      </c>
      <c r="DE6039" s="78">
        <v>0</v>
      </c>
      <c r="DF6039" s="78">
        <v>5.1193580012106851E-7</v>
      </c>
      <c r="DG6039" s="78">
        <v>5.1193580012106851E-7</v>
      </c>
      <c r="DH6039" s="78">
        <v>0</v>
      </c>
      <c r="DI6039" s="78">
        <v>1.9276703016488914E-2</v>
      </c>
      <c r="DJ6039" s="78">
        <v>1.9276703016488914E-2</v>
      </c>
      <c r="DK6039" s="78">
        <v>0</v>
      </c>
      <c r="DL6039" s="78">
        <v>1.9276703016488914E-2</v>
      </c>
    </row>
    <row r="6040" spans="63:116" x14ac:dyDescent="0.25">
      <c r="BK6040" s="78">
        <v>0</v>
      </c>
      <c r="BL6040" s="78">
        <v>0</v>
      </c>
      <c r="BM6040" s="78">
        <v>0</v>
      </c>
      <c r="BN6040" s="78">
        <v>0</v>
      </c>
      <c r="BO6040" s="78">
        <v>0</v>
      </c>
      <c r="BU6040" s="78">
        <v>3.7112826716161501E-3</v>
      </c>
      <c r="BV6040" s="78">
        <v>6.0452824294150255E-2</v>
      </c>
      <c r="BW6040" s="78">
        <v>0</v>
      </c>
      <c r="BX6040" s="78">
        <v>6.0452824294150255E-2</v>
      </c>
      <c r="BY6040" s="78">
        <v>6.0452824294150255E-2</v>
      </c>
      <c r="CT6040" s="78" t="s">
        <v>155</v>
      </c>
      <c r="CU6040" s="78" t="s">
        <v>467</v>
      </c>
      <c r="CV6040" s="78" t="s">
        <v>499</v>
      </c>
      <c r="CW6040" s="78">
        <v>2034</v>
      </c>
      <c r="CX6040" s="78">
        <v>0</v>
      </c>
      <c r="CY6040" s="78">
        <v>23835.264052426279</v>
      </c>
      <c r="CZ6040" s="78">
        <v>480.96485046157028</v>
      </c>
      <c r="DA6040" s="78">
        <v>15187.729395056749</v>
      </c>
      <c r="DB6040" s="78">
        <v>8166.569806904452</v>
      </c>
      <c r="DC6040" s="78">
        <v>5631.8788696562897</v>
      </c>
      <c r="DD6040" s="78">
        <v>9.0899646808687782E-11</v>
      </c>
      <c r="DE6040" s="78">
        <v>0</v>
      </c>
      <c r="DF6040" s="78">
        <v>5.1193580012106851E-7</v>
      </c>
      <c r="DG6040" s="78">
        <v>5.1193580012106851E-7</v>
      </c>
      <c r="DH6040" s="78">
        <v>0</v>
      </c>
      <c r="DI6040" s="78">
        <v>1.9276703016488914E-2</v>
      </c>
      <c r="DJ6040" s="78">
        <v>1.9276703016488914E-2</v>
      </c>
      <c r="DK6040" s="78">
        <v>0</v>
      </c>
      <c r="DL6040" s="78">
        <v>1.9276703016488914E-2</v>
      </c>
    </row>
    <row r="6041" spans="63:116" x14ac:dyDescent="0.25">
      <c r="BK6041" s="78">
        <v>3.7112826716161501E-3</v>
      </c>
      <c r="BL6041" s="78">
        <v>6.0452824294150255E-2</v>
      </c>
      <c r="BM6041" s="78">
        <v>0</v>
      </c>
      <c r="BN6041" s="78">
        <v>6.0452824294150255E-2</v>
      </c>
      <c r="BO6041" s="78">
        <v>5.649796663004697E-2</v>
      </c>
      <c r="BU6041" s="78">
        <v>3.7112826716161501E-3</v>
      </c>
      <c r="BV6041" s="78">
        <v>6.0452824294150255E-2</v>
      </c>
      <c r="BW6041" s="78">
        <v>0</v>
      </c>
      <c r="BX6041" s="78">
        <v>6.0452824294150255E-2</v>
      </c>
      <c r="BY6041" s="78">
        <v>5.649796663004697E-2</v>
      </c>
      <c r="CT6041" s="78" t="s">
        <v>155</v>
      </c>
      <c r="CU6041" s="78" t="s">
        <v>467</v>
      </c>
      <c r="CV6041" s="78" t="s">
        <v>499</v>
      </c>
      <c r="CW6041" s="78">
        <v>2035</v>
      </c>
      <c r="CX6041" s="78">
        <v>0</v>
      </c>
      <c r="CY6041" s="78">
        <v>23835.264052426279</v>
      </c>
      <c r="CZ6041" s="78">
        <v>480.96485046157028</v>
      </c>
      <c r="DA6041" s="78">
        <v>15187.729395056749</v>
      </c>
      <c r="DB6041" s="78">
        <v>8166.569806904452</v>
      </c>
      <c r="DC6041" s="78">
        <v>5631.8788696562897</v>
      </c>
      <c r="DD6041" s="78">
        <v>9.0899646808687782E-11</v>
      </c>
      <c r="DE6041" s="78">
        <v>0</v>
      </c>
      <c r="DF6041" s="78">
        <v>5.1193580012106851E-7</v>
      </c>
      <c r="DG6041" s="78">
        <v>5.1193580012106851E-7</v>
      </c>
      <c r="DH6041" s="78">
        <v>0</v>
      </c>
      <c r="DI6041" s="78">
        <v>1.9276703016488914E-2</v>
      </c>
      <c r="DJ6041" s="78">
        <v>1.9276703016488914E-2</v>
      </c>
      <c r="DK6041" s="78">
        <v>0</v>
      </c>
      <c r="DL6041" s="78">
        <v>1.9276703016488914E-2</v>
      </c>
    </row>
    <row r="6042" spans="63:116" x14ac:dyDescent="0.25">
      <c r="BK6042" s="78">
        <v>3.7112826716161501E-3</v>
      </c>
      <c r="BL6042" s="78">
        <v>6.2668956184841182E-2</v>
      </c>
      <c r="BM6042" s="78">
        <v>0</v>
      </c>
      <c r="BN6042" s="78">
        <v>6.2668956184841182E-2</v>
      </c>
      <c r="BO6042" s="78">
        <v>5.4737493392297297E-2</v>
      </c>
      <c r="BU6042" s="78">
        <v>3.7112826716161501E-3</v>
      </c>
      <c r="BV6042" s="78">
        <v>6.2668956184841182E-2</v>
      </c>
      <c r="BW6042" s="78">
        <v>0</v>
      </c>
      <c r="BX6042" s="78">
        <v>6.2668956184841182E-2</v>
      </c>
      <c r="BY6042" s="78">
        <v>5.4737493392297297E-2</v>
      </c>
      <c r="CT6042" s="78" t="s">
        <v>155</v>
      </c>
      <c r="CU6042" s="78" t="s">
        <v>467</v>
      </c>
      <c r="CV6042" s="78" t="s">
        <v>499</v>
      </c>
      <c r="CW6042" s="78">
        <v>2036</v>
      </c>
      <c r="CX6042" s="78">
        <v>0</v>
      </c>
      <c r="CY6042" s="78">
        <v>23835.264052426279</v>
      </c>
      <c r="CZ6042" s="78">
        <v>480.96485046157028</v>
      </c>
      <c r="DA6042" s="78">
        <v>15187.729395056749</v>
      </c>
      <c r="DB6042" s="78">
        <v>8166.569806904452</v>
      </c>
      <c r="DC6042" s="78">
        <v>5631.8788696562897</v>
      </c>
      <c r="DD6042" s="78">
        <v>9.0899646808687782E-11</v>
      </c>
      <c r="DE6042" s="78">
        <v>0</v>
      </c>
      <c r="DF6042" s="78">
        <v>5.1193580012106851E-7</v>
      </c>
      <c r="DG6042" s="78">
        <v>5.1193580012106851E-7</v>
      </c>
      <c r="DH6042" s="78">
        <v>0</v>
      </c>
      <c r="DI6042" s="78">
        <v>1.9276703016488914E-2</v>
      </c>
      <c r="DJ6042" s="78">
        <v>1.9276703016488914E-2</v>
      </c>
      <c r="DK6042" s="78">
        <v>0</v>
      </c>
      <c r="DL6042" s="78">
        <v>1.9276703016488914E-2</v>
      </c>
    </row>
    <row r="6043" spans="63:116" x14ac:dyDescent="0.25">
      <c r="BK6043" s="78">
        <v>3.7112826716161501E-3</v>
      </c>
      <c r="BL6043" s="78">
        <v>6.2668956184841182E-2</v>
      </c>
      <c r="BM6043" s="78">
        <v>0</v>
      </c>
      <c r="BN6043" s="78">
        <v>6.2668956184841182E-2</v>
      </c>
      <c r="BO6043" s="78">
        <v>5.115653588065168E-2</v>
      </c>
      <c r="BU6043" s="78">
        <v>3.7112826716161501E-3</v>
      </c>
      <c r="BV6043" s="78">
        <v>6.2668956184841182E-2</v>
      </c>
      <c r="BW6043" s="78">
        <v>0</v>
      </c>
      <c r="BX6043" s="78">
        <v>6.2668956184841182E-2</v>
      </c>
      <c r="BY6043" s="78">
        <v>5.115653588065168E-2</v>
      </c>
      <c r="CT6043" s="78" t="s">
        <v>155</v>
      </c>
      <c r="CU6043" s="78" t="s">
        <v>467</v>
      </c>
      <c r="CV6043" s="78" t="s">
        <v>499</v>
      </c>
      <c r="CW6043" s="78">
        <v>2037</v>
      </c>
      <c r="CX6043" s="78">
        <v>0</v>
      </c>
      <c r="CY6043" s="78">
        <v>23835.264052426279</v>
      </c>
      <c r="CZ6043" s="78">
        <v>480.96485046157028</v>
      </c>
      <c r="DA6043" s="78">
        <v>15187.729395056749</v>
      </c>
      <c r="DB6043" s="78">
        <v>8166.569806904452</v>
      </c>
      <c r="DC6043" s="78">
        <v>5631.8788696562897</v>
      </c>
      <c r="DD6043" s="78">
        <v>9.0899646808687782E-11</v>
      </c>
      <c r="DE6043" s="78">
        <v>0</v>
      </c>
      <c r="DF6043" s="78">
        <v>5.1193580012106851E-7</v>
      </c>
      <c r="DG6043" s="78">
        <v>5.1193580012106851E-7</v>
      </c>
      <c r="DH6043" s="78">
        <v>0</v>
      </c>
      <c r="DI6043" s="78">
        <v>2.0190497659885613E-2</v>
      </c>
      <c r="DJ6043" s="78">
        <v>2.0190497659885613E-2</v>
      </c>
      <c r="DK6043" s="78">
        <v>0</v>
      </c>
      <c r="DL6043" s="78">
        <v>2.0190497659885613E-2</v>
      </c>
    </row>
    <row r="6044" spans="63:116" x14ac:dyDescent="0.25">
      <c r="BK6044" s="78">
        <v>3.7112826716161501E-3</v>
      </c>
      <c r="BL6044" s="78">
        <v>6.2668956184841182E-2</v>
      </c>
      <c r="BM6044" s="78">
        <v>0</v>
      </c>
      <c r="BN6044" s="78">
        <v>6.2668956184841182E-2</v>
      </c>
      <c r="BO6044" s="78">
        <v>4.780984661743147E-2</v>
      </c>
      <c r="BU6044" s="78">
        <v>3.7112826716161501E-3</v>
      </c>
      <c r="BV6044" s="78">
        <v>6.2668956184841182E-2</v>
      </c>
      <c r="BW6044" s="78">
        <v>0</v>
      </c>
      <c r="BX6044" s="78">
        <v>6.2668956184841182E-2</v>
      </c>
      <c r="BY6044" s="78">
        <v>4.780984661743147E-2</v>
      </c>
      <c r="CT6044" s="78" t="s">
        <v>155</v>
      </c>
      <c r="CU6044" s="78" t="s">
        <v>467</v>
      </c>
      <c r="CV6044" s="78" t="s">
        <v>499</v>
      </c>
      <c r="CW6044" s="78">
        <v>2038</v>
      </c>
      <c r="CX6044" s="78">
        <v>0</v>
      </c>
      <c r="CY6044" s="78">
        <v>24976.64177072814</v>
      </c>
      <c r="CZ6044" s="78">
        <v>511.37445789970258</v>
      </c>
      <c r="DA6044" s="78">
        <v>15898.82366137405</v>
      </c>
      <c r="DB6044" s="78">
        <v>8566.4436514543704</v>
      </c>
      <c r="DC6044" s="78">
        <v>5907.642269577871</v>
      </c>
      <c r="DD6044" s="78">
        <v>9.0899646808687782E-11</v>
      </c>
      <c r="DE6044" s="78">
        <v>0</v>
      </c>
      <c r="DF6044" s="78">
        <v>5.3700259577670316E-7</v>
      </c>
      <c r="DG6044" s="78">
        <v>5.3700259577670316E-7</v>
      </c>
      <c r="DH6044" s="78">
        <v>0</v>
      </c>
      <c r="DI6044" s="78">
        <v>2.0190497659885613E-2</v>
      </c>
      <c r="DJ6044" s="78">
        <v>2.0190497659885613E-2</v>
      </c>
      <c r="DK6044" s="78">
        <v>0</v>
      </c>
      <c r="DL6044" s="78">
        <v>2.0190497659885613E-2</v>
      </c>
    </row>
    <row r="6045" spans="63:116" x14ac:dyDescent="0.25">
      <c r="BK6045" s="78">
        <v>3.7112826716161501E-3</v>
      </c>
      <c r="BL6045" s="78">
        <v>6.2668956184841182E-2</v>
      </c>
      <c r="BM6045" s="78">
        <v>0</v>
      </c>
      <c r="BN6045" s="78">
        <v>6.2668956184841182E-2</v>
      </c>
      <c r="BO6045" s="78">
        <v>4.4682099642459318E-2</v>
      </c>
      <c r="BU6045" s="78">
        <v>3.7112826716161501E-3</v>
      </c>
      <c r="BV6045" s="78">
        <v>6.2668956184841182E-2</v>
      </c>
      <c r="BW6045" s="78">
        <v>0</v>
      </c>
      <c r="BX6045" s="78">
        <v>6.2668956184841182E-2</v>
      </c>
      <c r="BY6045" s="78">
        <v>4.4682099642459318E-2</v>
      </c>
      <c r="CT6045" s="78" t="s">
        <v>155</v>
      </c>
      <c r="CU6045" s="78" t="s">
        <v>467</v>
      </c>
      <c r="CV6045" s="78" t="s">
        <v>499</v>
      </c>
      <c r="CW6045" s="78">
        <v>2039</v>
      </c>
      <c r="CX6045" s="78">
        <v>0</v>
      </c>
      <c r="CY6045" s="78">
        <v>24976.64177072814</v>
      </c>
      <c r="CZ6045" s="78">
        <v>511.37445789970258</v>
      </c>
      <c r="DA6045" s="78">
        <v>15898.82366137405</v>
      </c>
      <c r="DB6045" s="78">
        <v>8566.4436514543704</v>
      </c>
      <c r="DC6045" s="78">
        <v>5907.642269577871</v>
      </c>
      <c r="DD6045" s="78">
        <v>9.0899646808687782E-11</v>
      </c>
      <c r="DE6045" s="78">
        <v>0</v>
      </c>
      <c r="DF6045" s="78">
        <v>5.3700259577670316E-7</v>
      </c>
      <c r="DG6045" s="78">
        <v>5.3700259577670316E-7</v>
      </c>
      <c r="DH6045" s="78">
        <v>0</v>
      </c>
      <c r="DI6045" s="78">
        <v>2.0190497659885613E-2</v>
      </c>
      <c r="DJ6045" s="78">
        <v>2.0190497659885613E-2</v>
      </c>
      <c r="DK6045" s="78">
        <v>0</v>
      </c>
      <c r="DL6045" s="78">
        <v>2.0190497659885613E-2</v>
      </c>
    </row>
    <row r="6046" spans="63:116" x14ac:dyDescent="0.25">
      <c r="BK6046" s="78">
        <v>3.7112826716161501E-3</v>
      </c>
      <c r="BL6046" s="78">
        <v>6.2668956184841182E-2</v>
      </c>
      <c r="BM6046" s="78">
        <v>0</v>
      </c>
      <c r="BN6046" s="78">
        <v>6.2668956184841182E-2</v>
      </c>
      <c r="BO6046" s="78">
        <v>4.1758971628466646E-2</v>
      </c>
      <c r="BU6046" s="78">
        <v>3.7112826716161501E-3</v>
      </c>
      <c r="BV6046" s="78">
        <v>6.2668956184841182E-2</v>
      </c>
      <c r="BW6046" s="78">
        <v>0</v>
      </c>
      <c r="BX6046" s="78">
        <v>6.2668956184841182E-2</v>
      </c>
      <c r="BY6046" s="78">
        <v>4.1758971628466646E-2</v>
      </c>
      <c r="CT6046" s="78" t="s">
        <v>155</v>
      </c>
      <c r="CU6046" s="78" t="s">
        <v>467</v>
      </c>
      <c r="CV6046" s="78" t="s">
        <v>499</v>
      </c>
      <c r="CW6046" s="78">
        <v>2040</v>
      </c>
      <c r="CX6046" s="78">
        <v>0</v>
      </c>
      <c r="CY6046" s="78">
        <v>24976.64177072814</v>
      </c>
      <c r="CZ6046" s="78">
        <v>511.37445789970258</v>
      </c>
      <c r="DA6046" s="78">
        <v>15898.82366137405</v>
      </c>
      <c r="DB6046" s="78">
        <v>8566.4436514543704</v>
      </c>
      <c r="DC6046" s="78">
        <v>5907.642269577871</v>
      </c>
      <c r="DD6046" s="78">
        <v>9.0899646808687782E-11</v>
      </c>
      <c r="DE6046" s="78">
        <v>0</v>
      </c>
      <c r="DF6046" s="78">
        <v>5.3700259577670316E-7</v>
      </c>
      <c r="DG6046" s="78">
        <v>5.3700259577670316E-7</v>
      </c>
      <c r="DH6046" s="78">
        <v>0</v>
      </c>
      <c r="DI6046" s="78">
        <v>2.0190497659885613E-2</v>
      </c>
      <c r="DJ6046" s="78">
        <v>2.0190497659885613E-2</v>
      </c>
      <c r="DK6046" s="78">
        <v>0</v>
      </c>
      <c r="DL6046" s="78">
        <v>2.0190497659885613E-2</v>
      </c>
    </row>
    <row r="6047" spans="63:116" x14ac:dyDescent="0.25">
      <c r="BK6047" s="78">
        <v>3.7112826716161501E-3</v>
      </c>
      <c r="BL6047" s="78">
        <v>6.5461706114812848E-2</v>
      </c>
      <c r="BM6047" s="78">
        <v>0</v>
      </c>
      <c r="BN6047" s="78">
        <v>6.5461706114812848E-2</v>
      </c>
      <c r="BO6047" s="78">
        <v>4.0766260586324654E-2</v>
      </c>
      <c r="BU6047" s="78">
        <v>3.7112826716161501E-3</v>
      </c>
      <c r="BV6047" s="78">
        <v>6.5461706114812848E-2</v>
      </c>
      <c r="BW6047" s="78">
        <v>0</v>
      </c>
      <c r="BX6047" s="78">
        <v>6.5461706114812848E-2</v>
      </c>
      <c r="BY6047" s="78">
        <v>4.0766260586324654E-2</v>
      </c>
      <c r="CT6047" s="78" t="s">
        <v>155</v>
      </c>
      <c r="CU6047" s="78" t="s">
        <v>467</v>
      </c>
      <c r="CV6047" s="78" t="s">
        <v>499</v>
      </c>
      <c r="CW6047" s="78">
        <v>2041</v>
      </c>
      <c r="CX6047" s="78">
        <v>0</v>
      </c>
      <c r="CY6047" s="78">
        <v>24976.64177072814</v>
      </c>
      <c r="CZ6047" s="78">
        <v>511.37445789970258</v>
      </c>
      <c r="DA6047" s="78">
        <v>15898.82366137405</v>
      </c>
      <c r="DB6047" s="78">
        <v>8566.4436514543704</v>
      </c>
      <c r="DC6047" s="78">
        <v>5907.642269577871</v>
      </c>
      <c r="DD6047" s="78">
        <v>9.0899646808687782E-11</v>
      </c>
      <c r="DE6047" s="78">
        <v>0</v>
      </c>
      <c r="DF6047" s="78">
        <v>5.3700259577670316E-7</v>
      </c>
      <c r="DG6047" s="78">
        <v>5.3700259577670316E-7</v>
      </c>
      <c r="DH6047" s="78">
        <v>0</v>
      </c>
      <c r="DI6047" s="78">
        <v>2.0190497659885613E-2</v>
      </c>
      <c r="DJ6047" s="78">
        <v>2.0190497659885613E-2</v>
      </c>
      <c r="DK6047" s="78">
        <v>0</v>
      </c>
      <c r="DL6047" s="78">
        <v>2.0190497659885613E-2</v>
      </c>
    </row>
    <row r="6048" spans="63:116" x14ac:dyDescent="0.25">
      <c r="BK6048" s="78">
        <v>3.7112826716161501E-3</v>
      </c>
      <c r="BL6048" s="78">
        <v>6.5461706114812848E-2</v>
      </c>
      <c r="BM6048" s="78">
        <v>0</v>
      </c>
      <c r="BN6048" s="78">
        <v>6.5461706114812848E-2</v>
      </c>
      <c r="BO6048" s="78">
        <v>3.8099308959181913E-2</v>
      </c>
      <c r="BU6048" s="78">
        <v>3.7112826716161501E-3</v>
      </c>
      <c r="BV6048" s="78">
        <v>6.5461706114812848E-2</v>
      </c>
      <c r="BW6048" s="78">
        <v>0</v>
      </c>
      <c r="BX6048" s="78">
        <v>6.5461706114812848E-2</v>
      </c>
      <c r="BY6048" s="78">
        <v>3.8099308959181913E-2</v>
      </c>
      <c r="CT6048" s="78" t="s">
        <v>155</v>
      </c>
      <c r="CU6048" s="78" t="s">
        <v>467</v>
      </c>
      <c r="CV6048" s="78" t="s">
        <v>499</v>
      </c>
      <c r="CW6048" s="78">
        <v>2042</v>
      </c>
      <c r="CX6048" s="78">
        <v>0</v>
      </c>
      <c r="CY6048" s="78">
        <v>24976.64177072814</v>
      </c>
      <c r="CZ6048" s="78">
        <v>511.37445789970258</v>
      </c>
      <c r="DA6048" s="78">
        <v>15898.82366137405</v>
      </c>
      <c r="DB6048" s="78">
        <v>8566.4436514543704</v>
      </c>
      <c r="DC6048" s="78">
        <v>5907.642269577871</v>
      </c>
      <c r="DD6048" s="78">
        <v>9.0899646808687782E-11</v>
      </c>
      <c r="DE6048" s="78">
        <v>0</v>
      </c>
      <c r="DF6048" s="78">
        <v>5.3700259577670316E-7</v>
      </c>
      <c r="DG6048" s="78">
        <v>5.3700259577670316E-7</v>
      </c>
      <c r="DH6048" s="78">
        <v>0</v>
      </c>
      <c r="DI6048" s="78">
        <v>2.1182478050183657E-2</v>
      </c>
      <c r="DJ6048" s="78">
        <v>2.1182478050183657E-2</v>
      </c>
      <c r="DK6048" s="78">
        <v>0</v>
      </c>
      <c r="DL6048" s="78">
        <v>2.1182478050183657E-2</v>
      </c>
    </row>
    <row r="6049" spans="63:116" x14ac:dyDescent="0.25">
      <c r="BK6049" s="78">
        <v>3.7112826716161501E-3</v>
      </c>
      <c r="BL6049" s="78">
        <v>6.5461706114812848E-2</v>
      </c>
      <c r="BM6049" s="78">
        <v>0</v>
      </c>
      <c r="BN6049" s="78">
        <v>6.5461706114812848E-2</v>
      </c>
      <c r="BO6049" s="78">
        <v>3.5606830802973749E-2</v>
      </c>
      <c r="BU6049" s="78">
        <v>3.7112826716161501E-3</v>
      </c>
      <c r="BV6049" s="78">
        <v>6.5461706114812848E-2</v>
      </c>
      <c r="BW6049" s="78">
        <v>0</v>
      </c>
      <c r="BX6049" s="78">
        <v>6.5461706114812848E-2</v>
      </c>
      <c r="BY6049" s="78">
        <v>3.5606830802973749E-2</v>
      </c>
      <c r="CT6049" s="78" t="s">
        <v>155</v>
      </c>
      <c r="CU6049" s="78" t="s">
        <v>467</v>
      </c>
      <c r="CV6049" s="78" t="s">
        <v>499</v>
      </c>
      <c r="CW6049" s="78">
        <v>2043</v>
      </c>
      <c r="CX6049" s="78">
        <v>0</v>
      </c>
      <c r="CY6049" s="78">
        <v>26191.72782209545</v>
      </c>
      <c r="CZ6049" s="78">
        <v>544.12906691831051</v>
      </c>
      <c r="DA6049" s="78">
        <v>16654.741429750389</v>
      </c>
      <c r="DB6049" s="78">
        <v>8992.8573254212279</v>
      </c>
      <c r="DC6049" s="78">
        <v>6201.7082259009394</v>
      </c>
      <c r="DD6049" s="78">
        <v>9.0899646808687782E-11</v>
      </c>
      <c r="DE6049" s="78">
        <v>0</v>
      </c>
      <c r="DF6049" s="78">
        <v>5.6373308734492913E-7</v>
      </c>
      <c r="DG6049" s="78">
        <v>5.6373308734492913E-7</v>
      </c>
      <c r="DH6049" s="78">
        <v>0</v>
      </c>
      <c r="DI6049" s="78">
        <v>2.1182478050183657E-2</v>
      </c>
      <c r="DJ6049" s="78">
        <v>2.1182478050183657E-2</v>
      </c>
      <c r="DK6049" s="78">
        <v>0</v>
      </c>
      <c r="DL6049" s="78">
        <v>2.1182478050183657E-2</v>
      </c>
    </row>
    <row r="6050" spans="63:116" x14ac:dyDescent="0.25">
      <c r="BK6050" s="78">
        <v>3.7112826716161501E-3</v>
      </c>
      <c r="BL6050" s="78">
        <v>6.5461706114812848E-2</v>
      </c>
      <c r="BM6050" s="78">
        <v>0</v>
      </c>
      <c r="BN6050" s="78">
        <v>6.5461706114812848E-2</v>
      </c>
      <c r="BO6050" s="78">
        <v>3.3277411965396027E-2</v>
      </c>
      <c r="BU6050" s="78">
        <v>3.7112826716161501E-3</v>
      </c>
      <c r="BV6050" s="78">
        <v>6.5461706114812848E-2</v>
      </c>
      <c r="BW6050" s="78">
        <v>0</v>
      </c>
      <c r="BX6050" s="78">
        <v>6.5461706114812848E-2</v>
      </c>
      <c r="BY6050" s="78">
        <v>3.3277411965396027E-2</v>
      </c>
      <c r="CT6050" s="78" t="s">
        <v>155</v>
      </c>
      <c r="CU6050" s="78" t="s">
        <v>467</v>
      </c>
      <c r="CV6050" s="78" t="s">
        <v>499</v>
      </c>
      <c r="CW6050" s="78">
        <v>2044</v>
      </c>
      <c r="CX6050" s="78">
        <v>0</v>
      </c>
      <c r="CY6050" s="78">
        <v>26191.72782209545</v>
      </c>
      <c r="CZ6050" s="78">
        <v>544.12906691831051</v>
      </c>
      <c r="DA6050" s="78">
        <v>16654.741429750389</v>
      </c>
      <c r="DB6050" s="78">
        <v>8992.8573254212279</v>
      </c>
      <c r="DC6050" s="78">
        <v>6201.7082259009394</v>
      </c>
      <c r="DD6050" s="78">
        <v>9.0899646808687782E-11</v>
      </c>
      <c r="DE6050" s="78">
        <v>0</v>
      </c>
      <c r="DF6050" s="78">
        <v>5.6373308734492913E-7</v>
      </c>
      <c r="DG6050" s="78">
        <v>5.6373308734492913E-7</v>
      </c>
      <c r="DH6050" s="78">
        <v>0</v>
      </c>
      <c r="DI6050" s="78">
        <v>2.1182478050183657E-2</v>
      </c>
      <c r="DJ6050" s="78">
        <v>2.1182478050183657E-2</v>
      </c>
      <c r="DK6050" s="78">
        <v>0</v>
      </c>
      <c r="DL6050" s="78">
        <v>2.1182478050183657E-2</v>
      </c>
    </row>
    <row r="6051" spans="63:116" x14ac:dyDescent="0.25">
      <c r="BK6051" s="78">
        <v>3.7112826716161501E-3</v>
      </c>
      <c r="BL6051" s="78">
        <v>6.5461706114812848E-2</v>
      </c>
      <c r="BM6051" s="78">
        <v>0</v>
      </c>
      <c r="BN6051" s="78">
        <v>6.5461706114812848E-2</v>
      </c>
      <c r="BO6051" s="78">
        <v>3.1100385014388804E-2</v>
      </c>
      <c r="BU6051" s="78">
        <v>3.7112826716161501E-3</v>
      </c>
      <c r="BV6051" s="78">
        <v>6.5461706114812848E-2</v>
      </c>
      <c r="BW6051" s="78">
        <v>0</v>
      </c>
      <c r="BX6051" s="78">
        <v>6.5461706114812848E-2</v>
      </c>
      <c r="BY6051" s="78">
        <v>3.1100385014388804E-2</v>
      </c>
      <c r="CT6051" s="78" t="s">
        <v>155</v>
      </c>
      <c r="CU6051" s="78" t="s">
        <v>467</v>
      </c>
      <c r="CV6051" s="78" t="s">
        <v>499</v>
      </c>
      <c r="CW6051" s="78">
        <v>2045</v>
      </c>
      <c r="CX6051" s="78">
        <v>0</v>
      </c>
      <c r="CY6051" s="78">
        <v>26191.72782209545</v>
      </c>
      <c r="CZ6051" s="78">
        <v>544.12906691831051</v>
      </c>
      <c r="DA6051" s="78">
        <v>16654.741429750389</v>
      </c>
      <c r="DB6051" s="78">
        <v>8992.8573254212279</v>
      </c>
      <c r="DC6051" s="78">
        <v>6201.7082259009394</v>
      </c>
      <c r="DD6051" s="78">
        <v>9.0899646808687782E-11</v>
      </c>
      <c r="DE6051" s="78">
        <v>0</v>
      </c>
      <c r="DF6051" s="78">
        <v>5.6373308734492913E-7</v>
      </c>
      <c r="DG6051" s="78">
        <v>5.6373308734492913E-7</v>
      </c>
      <c r="DH6051" s="78">
        <v>0</v>
      </c>
      <c r="DI6051" s="78">
        <v>2.1182478050183657E-2</v>
      </c>
      <c r="DJ6051" s="78">
        <v>2.1182478050183657E-2</v>
      </c>
      <c r="DK6051" s="78">
        <v>0</v>
      </c>
      <c r="DL6051" s="78">
        <v>2.1182478050183657E-2</v>
      </c>
    </row>
    <row r="6052" spans="63:116" x14ac:dyDescent="0.25">
      <c r="BK6052" s="78">
        <v>3.7112826716161501E-3</v>
      </c>
      <c r="BL6052" s="78">
        <v>6.8565896094253745E-2</v>
      </c>
      <c r="BM6052" s="78">
        <v>0</v>
      </c>
      <c r="BN6052" s="78">
        <v>6.8565896094253745E-2</v>
      </c>
      <c r="BO6052" s="78">
        <v>3.0444077861906265E-2</v>
      </c>
      <c r="BU6052" s="78">
        <v>3.7112826716161501E-3</v>
      </c>
      <c r="BV6052" s="78">
        <v>6.8565896094253745E-2</v>
      </c>
      <c r="BW6052" s="78">
        <v>0</v>
      </c>
      <c r="BX6052" s="78">
        <v>6.8565896094253745E-2</v>
      </c>
      <c r="BY6052" s="78">
        <v>3.0444077861906265E-2</v>
      </c>
      <c r="CT6052" s="78" t="s">
        <v>155</v>
      </c>
      <c r="CU6052" s="78" t="s">
        <v>467</v>
      </c>
      <c r="CV6052" s="78" t="s">
        <v>499</v>
      </c>
      <c r="CW6052" s="78">
        <v>2046</v>
      </c>
      <c r="CX6052" s="78">
        <v>0</v>
      </c>
      <c r="CY6052" s="78">
        <v>26191.72782209545</v>
      </c>
      <c r="CZ6052" s="78">
        <v>544.12906691831051</v>
      </c>
      <c r="DA6052" s="78">
        <v>16654.741429750389</v>
      </c>
      <c r="DB6052" s="78">
        <v>8992.8573254212279</v>
      </c>
      <c r="DC6052" s="78">
        <v>6201.7082259009394</v>
      </c>
      <c r="DD6052" s="78">
        <v>9.0899646808687782E-11</v>
      </c>
      <c r="DE6052" s="78">
        <v>0</v>
      </c>
      <c r="DF6052" s="78">
        <v>5.6373308734492913E-7</v>
      </c>
      <c r="DG6052" s="78">
        <v>5.6373308734492913E-7</v>
      </c>
      <c r="DH6052" s="78">
        <v>0</v>
      </c>
      <c r="DI6052" s="78">
        <v>2.1182478050183657E-2</v>
      </c>
      <c r="DJ6052" s="78">
        <v>2.1182478050183657E-2</v>
      </c>
      <c r="DK6052" s="78">
        <v>0</v>
      </c>
      <c r="DL6052" s="78">
        <v>2.1182478050183657E-2</v>
      </c>
    </row>
    <row r="6053" spans="63:116" x14ac:dyDescent="0.25">
      <c r="BK6053" s="78">
        <v>3.7112826716161501E-3</v>
      </c>
      <c r="BL6053" s="78">
        <v>6.8565896094253745E-2</v>
      </c>
      <c r="BM6053" s="78">
        <v>0</v>
      </c>
      <c r="BN6053" s="78">
        <v>6.8565896094253745E-2</v>
      </c>
      <c r="BO6053" s="78">
        <v>2.8452409216734826E-2</v>
      </c>
      <c r="BU6053" s="78">
        <v>3.7112826716161501E-3</v>
      </c>
      <c r="BV6053" s="78">
        <v>6.8565896094253745E-2</v>
      </c>
      <c r="BW6053" s="78">
        <v>0</v>
      </c>
      <c r="BX6053" s="78">
        <v>6.8565896094253745E-2</v>
      </c>
      <c r="BY6053" s="78">
        <v>2.8452409216734826E-2</v>
      </c>
      <c r="CT6053" s="78" t="s">
        <v>155</v>
      </c>
      <c r="CU6053" s="78" t="s">
        <v>467</v>
      </c>
      <c r="CV6053" s="78" t="s">
        <v>499</v>
      </c>
      <c r="CW6053" s="78">
        <v>2047</v>
      </c>
      <c r="CX6053" s="78">
        <v>0</v>
      </c>
      <c r="CY6053" s="78">
        <v>26191.72782209545</v>
      </c>
      <c r="CZ6053" s="78">
        <v>544.12906691831051</v>
      </c>
      <c r="DA6053" s="78">
        <v>16654.741429750389</v>
      </c>
      <c r="DB6053" s="78">
        <v>8992.8573254212279</v>
      </c>
      <c r="DC6053" s="78">
        <v>6201.7082259009394</v>
      </c>
      <c r="DD6053" s="78">
        <v>9.0899646808687782E-11</v>
      </c>
      <c r="DE6053" s="78">
        <v>0</v>
      </c>
      <c r="DF6053" s="78">
        <v>5.6373308734492913E-7</v>
      </c>
      <c r="DG6053" s="78">
        <v>5.6373308734492913E-7</v>
      </c>
      <c r="DH6053" s="78">
        <v>0</v>
      </c>
      <c r="DI6053" s="78">
        <v>2.2239178741696616E-2</v>
      </c>
      <c r="DJ6053" s="78">
        <v>2.2239178741696616E-2</v>
      </c>
      <c r="DK6053" s="78">
        <v>0</v>
      </c>
      <c r="DL6053" s="78">
        <v>2.2239178741696616E-2</v>
      </c>
    </row>
    <row r="6054" spans="63:116" x14ac:dyDescent="0.25">
      <c r="BK6054" s="78">
        <v>3.7112826716161501E-3</v>
      </c>
      <c r="BL6054" s="78">
        <v>6.8565896094253745E-2</v>
      </c>
      <c r="BM6054" s="78">
        <v>0</v>
      </c>
      <c r="BN6054" s="78">
        <v>6.8565896094253745E-2</v>
      </c>
      <c r="BO6054" s="78">
        <v>2.6591036651154042E-2</v>
      </c>
      <c r="BU6054" s="78">
        <v>3.7112826716161501E-3</v>
      </c>
      <c r="BV6054" s="78">
        <v>6.8565896094253745E-2</v>
      </c>
      <c r="BW6054" s="78">
        <v>0</v>
      </c>
      <c r="BX6054" s="78">
        <v>6.8565896094253745E-2</v>
      </c>
      <c r="BY6054" s="78">
        <v>2.6591036651154042E-2</v>
      </c>
      <c r="CT6054" s="78" t="s">
        <v>155</v>
      </c>
      <c r="CU6054" s="78" t="s">
        <v>467</v>
      </c>
      <c r="CV6054" s="78" t="s">
        <v>499</v>
      </c>
      <c r="CW6054" s="78">
        <v>2048</v>
      </c>
      <c r="CX6054" s="78">
        <v>0</v>
      </c>
      <c r="CY6054" s="78">
        <v>27464.722723733499</v>
      </c>
      <c r="CZ6054" s="78">
        <v>578.84065083892744</v>
      </c>
      <c r="DA6054" s="78">
        <v>17445.53797319841</v>
      </c>
      <c r="DB6054" s="78">
        <v>9440.3440996908539</v>
      </c>
      <c r="DC6054" s="78">
        <v>6510.3067400934042</v>
      </c>
      <c r="DD6054" s="78">
        <v>9.0899646808687782E-11</v>
      </c>
      <c r="DE6054" s="78">
        <v>0</v>
      </c>
      <c r="DF6054" s="78">
        <v>5.9178458329070994E-7</v>
      </c>
      <c r="DG6054" s="78">
        <v>5.9178458329070994E-7</v>
      </c>
      <c r="DH6054" s="78">
        <v>0</v>
      </c>
      <c r="DI6054" s="78">
        <v>2.2239178741696616E-2</v>
      </c>
      <c r="DJ6054" s="78">
        <v>2.2239178741696616E-2</v>
      </c>
      <c r="DK6054" s="78">
        <v>0</v>
      </c>
      <c r="DL6054" s="78">
        <v>2.2239178741696616E-2</v>
      </c>
    </row>
    <row r="6055" spans="63:116" x14ac:dyDescent="0.25">
      <c r="BK6055" s="78">
        <v>3.7112826716161501E-3</v>
      </c>
      <c r="BL6055" s="78">
        <v>6.8565896094253745E-2</v>
      </c>
      <c r="BM6055" s="78">
        <v>0</v>
      </c>
      <c r="BN6055" s="78">
        <v>6.8565896094253745E-2</v>
      </c>
      <c r="BO6055" s="78">
        <v>2.4851436122573869E-2</v>
      </c>
      <c r="BU6055" s="78">
        <v>3.7112826716161501E-3</v>
      </c>
      <c r="BV6055" s="78">
        <v>6.8565896094253745E-2</v>
      </c>
      <c r="BW6055" s="78">
        <v>0</v>
      </c>
      <c r="BX6055" s="78">
        <v>6.8565896094253745E-2</v>
      </c>
      <c r="BY6055" s="78">
        <v>2.4851436122573869E-2</v>
      </c>
      <c r="CT6055" s="78" t="s">
        <v>155</v>
      </c>
      <c r="CU6055" s="78" t="s">
        <v>467</v>
      </c>
      <c r="CV6055" s="78" t="s">
        <v>499</v>
      </c>
      <c r="CW6055" s="78">
        <v>2049</v>
      </c>
      <c r="CX6055" s="78">
        <v>0</v>
      </c>
      <c r="CY6055" s="78">
        <v>27464.722723733499</v>
      </c>
      <c r="CZ6055" s="78">
        <v>578.84065083892744</v>
      </c>
      <c r="DA6055" s="78">
        <v>17445.53797319841</v>
      </c>
      <c r="DB6055" s="78">
        <v>9440.3440996908539</v>
      </c>
      <c r="DC6055" s="78">
        <v>6510.3067400934042</v>
      </c>
      <c r="DD6055" s="78">
        <v>9.0899646808687782E-11</v>
      </c>
      <c r="DE6055" s="78">
        <v>0</v>
      </c>
      <c r="DF6055" s="78">
        <v>5.9178458329070994E-7</v>
      </c>
      <c r="DG6055" s="78">
        <v>5.9178458329070994E-7</v>
      </c>
      <c r="DH6055" s="78">
        <v>0</v>
      </c>
      <c r="DI6055" s="78">
        <v>2.2239178741696616E-2</v>
      </c>
      <c r="DJ6055" s="78">
        <v>2.2239178741696616E-2</v>
      </c>
      <c r="DK6055" s="78">
        <v>0</v>
      </c>
      <c r="DL6055" s="78">
        <v>2.2239178741696616E-2</v>
      </c>
    </row>
    <row r="6056" spans="63:116" x14ac:dyDescent="0.25">
      <c r="BK6056" s="78">
        <v>3.7112826716161501E-3</v>
      </c>
      <c r="BL6056" s="78">
        <v>6.8565896094253745E-2</v>
      </c>
      <c r="BM6056" s="78">
        <v>0</v>
      </c>
      <c r="BN6056" s="78">
        <v>6.8565896094253745E-2</v>
      </c>
      <c r="BO6056" s="78">
        <v>2.3225641236050341E-2</v>
      </c>
      <c r="BU6056" s="78">
        <v>3.7112826716161501E-3</v>
      </c>
      <c r="BV6056" s="78">
        <v>6.8565896094253745E-2</v>
      </c>
      <c r="BW6056" s="78">
        <v>0</v>
      </c>
      <c r="BX6056" s="78">
        <v>6.8565896094253745E-2</v>
      </c>
      <c r="BY6056" s="78">
        <v>2.3225641236050341E-2</v>
      </c>
      <c r="CT6056" s="78" t="s">
        <v>155</v>
      </c>
      <c r="CU6056" s="78" t="s">
        <v>467</v>
      </c>
      <c r="CV6056" s="78" t="s">
        <v>499</v>
      </c>
      <c r="CW6056" s="78">
        <v>2050</v>
      </c>
      <c r="CX6056" s="78">
        <v>0</v>
      </c>
      <c r="CY6056" s="78">
        <v>27464.722723733499</v>
      </c>
      <c r="CZ6056" s="78">
        <v>578.84065083892744</v>
      </c>
      <c r="DA6056" s="78">
        <v>17445.53797319841</v>
      </c>
      <c r="DB6056" s="78">
        <v>9440.3440996908539</v>
      </c>
      <c r="DC6056" s="78">
        <v>6510.3067400934042</v>
      </c>
      <c r="DD6056" s="78">
        <v>9.0899646808687782E-11</v>
      </c>
      <c r="DE6056" s="78">
        <v>0</v>
      </c>
      <c r="DF6056" s="78">
        <v>5.9178458329070994E-7</v>
      </c>
      <c r="DG6056" s="78">
        <v>5.9178458329070994E-7</v>
      </c>
      <c r="DH6056" s="78">
        <v>0</v>
      </c>
      <c r="DI6056" s="78">
        <v>2.2239178741696616E-2</v>
      </c>
      <c r="DJ6056" s="78">
        <v>2.2239178741696616E-2</v>
      </c>
      <c r="DK6056" s="78">
        <v>0</v>
      </c>
      <c r="DL6056" s="78">
        <v>2.2239178741696616E-2</v>
      </c>
    </row>
    <row r="6057" spans="63:116" x14ac:dyDescent="0.25">
      <c r="BK6057" s="78">
        <v>3.7112826716161501E-3</v>
      </c>
      <c r="BL6057" s="78">
        <v>7.1936100960686533E-2</v>
      </c>
      <c r="BM6057" s="78">
        <v>0</v>
      </c>
      <c r="BN6057" s="78">
        <v>7.1936100960686533E-2</v>
      </c>
      <c r="BO6057" s="78">
        <v>2.2773127313994009E-2</v>
      </c>
      <c r="BU6057" s="78">
        <v>3.7112826716161501E-3</v>
      </c>
      <c r="BV6057" s="78">
        <v>7.1936100960686533E-2</v>
      </c>
      <c r="BW6057" s="78">
        <v>0</v>
      </c>
      <c r="BX6057" s="78">
        <v>7.1936100960686533E-2</v>
      </c>
      <c r="BY6057" s="78">
        <v>2.2773127313994009E-2</v>
      </c>
      <c r="CT6057" s="78" t="s">
        <v>155</v>
      </c>
      <c r="CU6057" s="78" t="s">
        <v>467</v>
      </c>
      <c r="CV6057" s="78" t="s">
        <v>499</v>
      </c>
      <c r="CW6057" s="78">
        <v>2051</v>
      </c>
      <c r="CX6057" s="78">
        <v>0</v>
      </c>
      <c r="CY6057" s="78">
        <v>27464.722723733499</v>
      </c>
      <c r="CZ6057" s="78">
        <v>578.84065083892744</v>
      </c>
      <c r="DA6057" s="78">
        <v>17445.53797319841</v>
      </c>
      <c r="DB6057" s="78">
        <v>9440.3440996908539</v>
      </c>
      <c r="DC6057" s="78">
        <v>6510.3067400934042</v>
      </c>
      <c r="DD6057" s="78">
        <v>9.0899646808687782E-11</v>
      </c>
      <c r="DE6057" s="78">
        <v>0</v>
      </c>
      <c r="DF6057" s="78">
        <v>5.9178458329070994E-7</v>
      </c>
      <c r="DG6057" s="78">
        <v>5.9178458329070994E-7</v>
      </c>
      <c r="DH6057" s="78">
        <v>0</v>
      </c>
      <c r="DI6057" s="78">
        <v>2.2239178741696616E-2</v>
      </c>
      <c r="DJ6057" s="78">
        <v>2.2239178741696616E-2</v>
      </c>
      <c r="DK6057" s="78">
        <v>0</v>
      </c>
      <c r="DL6057" s="78">
        <v>2.2239178741696616E-2</v>
      </c>
    </row>
    <row r="6058" spans="63:116" x14ac:dyDescent="0.25">
      <c r="BK6058" s="78">
        <v>3.7112826716161501E-3</v>
      </c>
      <c r="BL6058" s="78">
        <v>7.1936100960686533E-2</v>
      </c>
      <c r="BM6058" s="78">
        <v>0</v>
      </c>
      <c r="BN6058" s="78">
        <v>7.1936100960686533E-2</v>
      </c>
      <c r="BO6058" s="78">
        <v>2.1283296555134584E-2</v>
      </c>
      <c r="BU6058" s="78">
        <v>3.7112826716161501E-3</v>
      </c>
      <c r="BV6058" s="78">
        <v>7.1936100960686533E-2</v>
      </c>
      <c r="BW6058" s="78">
        <v>0</v>
      </c>
      <c r="BX6058" s="78">
        <v>7.1936100960686533E-2</v>
      </c>
      <c r="BY6058" s="78">
        <v>2.1283296555134584E-2</v>
      </c>
      <c r="CT6058" s="78" t="s">
        <v>155</v>
      </c>
      <c r="CU6058" s="78" t="s">
        <v>467</v>
      </c>
      <c r="CV6058" s="78" t="s">
        <v>499</v>
      </c>
      <c r="CW6058" s="78">
        <v>2052</v>
      </c>
      <c r="CX6058" s="78">
        <v>0</v>
      </c>
      <c r="CY6058" s="78">
        <v>27464.722723733499</v>
      </c>
      <c r="CZ6058" s="78">
        <v>578.84065083892744</v>
      </c>
      <c r="DA6058" s="78">
        <v>17445.53797319841</v>
      </c>
      <c r="DB6058" s="78">
        <v>9440.3440996908539</v>
      </c>
      <c r="DC6058" s="78">
        <v>6510.3067400934042</v>
      </c>
      <c r="DD6058" s="78">
        <v>9.0899646808687782E-11</v>
      </c>
      <c r="DE6058" s="78">
        <v>0</v>
      </c>
      <c r="DF6058" s="78">
        <v>5.9178458329070994E-7</v>
      </c>
      <c r="DG6058" s="78">
        <v>5.9178458329070994E-7</v>
      </c>
      <c r="DH6058" s="78">
        <v>0</v>
      </c>
      <c r="DI6058" s="78">
        <v>2.3346916006766066E-2</v>
      </c>
      <c r="DJ6058" s="78">
        <v>2.3346916006766066E-2</v>
      </c>
      <c r="DK6058" s="78">
        <v>0</v>
      </c>
      <c r="DL6058" s="78">
        <v>2.3346916006766066E-2</v>
      </c>
    </row>
    <row r="6059" spans="63:116" x14ac:dyDescent="0.25">
      <c r="BK6059" s="78">
        <v>3.7112826716161501E-3</v>
      </c>
      <c r="BL6059" s="78">
        <v>7.1936100960686533E-2</v>
      </c>
      <c r="BM6059" s="78">
        <v>0</v>
      </c>
      <c r="BN6059" s="78">
        <v>7.1936100960686533E-2</v>
      </c>
      <c r="BO6059" s="78">
        <v>1.9890931359938864E-2</v>
      </c>
      <c r="BU6059" s="78">
        <v>3.7112826716161501E-3</v>
      </c>
      <c r="BV6059" s="78">
        <v>7.1936100960686533E-2</v>
      </c>
      <c r="BW6059" s="78">
        <v>0</v>
      </c>
      <c r="BX6059" s="78">
        <v>7.1936100960686533E-2</v>
      </c>
      <c r="BY6059" s="78">
        <v>1.9890931359938864E-2</v>
      </c>
      <c r="CT6059" s="78" t="s">
        <v>155</v>
      </c>
      <c r="CU6059" s="78" t="s">
        <v>467</v>
      </c>
      <c r="CV6059" s="78" t="s">
        <v>499</v>
      </c>
      <c r="CW6059" s="78">
        <v>2053</v>
      </c>
      <c r="CX6059" s="78">
        <v>0</v>
      </c>
      <c r="CY6059" s="78">
        <v>28779.66937774514</v>
      </c>
      <c r="CZ6059" s="78">
        <v>615.09516728738606</v>
      </c>
      <c r="DA6059" s="78">
        <v>18261.232691170939</v>
      </c>
      <c r="DB6059" s="78">
        <v>9903.3415192832945</v>
      </c>
      <c r="DC6059" s="78">
        <v>6829.6017985772605</v>
      </c>
      <c r="DD6059" s="78">
        <v>9.0899646808687782E-11</v>
      </c>
      <c r="DE6059" s="78">
        <v>0</v>
      </c>
      <c r="DF6059" s="78">
        <v>6.2080839133465181E-7</v>
      </c>
      <c r="DG6059" s="78">
        <v>6.2080839133465181E-7</v>
      </c>
      <c r="DH6059" s="78">
        <v>0</v>
      </c>
      <c r="DI6059" s="78">
        <v>2.3346916006766066E-2</v>
      </c>
      <c r="DJ6059" s="78">
        <v>2.3346916006766066E-2</v>
      </c>
      <c r="DK6059" s="78">
        <v>0</v>
      </c>
      <c r="DL6059" s="78">
        <v>2.3346916006766066E-2</v>
      </c>
    </row>
    <row r="6060" spans="63:116" x14ac:dyDescent="0.25">
      <c r="BK6060" s="78">
        <v>3.7112826716161501E-3</v>
      </c>
      <c r="BL6060" s="78">
        <v>7.1936100960686533E-2</v>
      </c>
      <c r="BM6060" s="78">
        <v>0</v>
      </c>
      <c r="BN6060" s="78">
        <v>7.1936100960686533E-2</v>
      </c>
      <c r="BO6060" s="78">
        <v>1.8589655476578378E-2</v>
      </c>
      <c r="BU6060" s="78">
        <v>3.7112826716161501E-3</v>
      </c>
      <c r="BV6060" s="78">
        <v>7.1936100960686533E-2</v>
      </c>
      <c r="BW6060" s="78">
        <v>0</v>
      </c>
      <c r="BX6060" s="78">
        <v>7.1936100960686533E-2</v>
      </c>
      <c r="BY6060" s="78">
        <v>1.8589655476578378E-2</v>
      </c>
      <c r="CT6060" s="78" t="s">
        <v>155</v>
      </c>
      <c r="CU6060" s="78" t="s">
        <v>467</v>
      </c>
      <c r="CV6060" s="78" t="s">
        <v>499</v>
      </c>
      <c r="CW6060" s="78">
        <v>2054</v>
      </c>
      <c r="CX6060" s="78">
        <v>0</v>
      </c>
      <c r="CY6060" s="78">
        <v>28779.66937774514</v>
      </c>
      <c r="CZ6060" s="78">
        <v>615.09516728738606</v>
      </c>
      <c r="DA6060" s="78">
        <v>18261.232691170939</v>
      </c>
      <c r="DB6060" s="78">
        <v>9903.3415192832945</v>
      </c>
      <c r="DC6060" s="78">
        <v>6829.6017985772605</v>
      </c>
      <c r="DD6060" s="78">
        <v>9.0899646808687782E-11</v>
      </c>
      <c r="DE6060" s="78">
        <v>0</v>
      </c>
      <c r="DF6060" s="78">
        <v>6.2080839133465181E-7</v>
      </c>
      <c r="DG6060" s="78">
        <v>6.2080839133465181E-7</v>
      </c>
      <c r="DH6060" s="78">
        <v>0</v>
      </c>
      <c r="DI6060" s="78">
        <v>2.3346916006766066E-2</v>
      </c>
      <c r="DJ6060" s="78">
        <v>2.3346916006766066E-2</v>
      </c>
      <c r="DK6060" s="78">
        <v>0</v>
      </c>
      <c r="DL6060" s="78">
        <v>2.3346916006766066E-2</v>
      </c>
    </row>
    <row r="6061" spans="63:116" x14ac:dyDescent="0.25">
      <c r="BK6061" s="78">
        <v>3.7112826716161501E-3</v>
      </c>
      <c r="BL6061" s="78">
        <v>7.1936100960686533E-2</v>
      </c>
      <c r="BM6061" s="78">
        <v>0</v>
      </c>
      <c r="BN6061" s="78">
        <v>7.1936100960686533E-2</v>
      </c>
      <c r="BO6061" s="78">
        <v>1.7373509791194744E-2</v>
      </c>
      <c r="BU6061" s="78">
        <v>3.7112826716161501E-3</v>
      </c>
      <c r="BV6061" s="78">
        <v>7.1936100960686533E-2</v>
      </c>
      <c r="BW6061" s="78">
        <v>0</v>
      </c>
      <c r="BX6061" s="78">
        <v>7.1936100960686533E-2</v>
      </c>
      <c r="BY6061" s="78">
        <v>1.7373509791194744E-2</v>
      </c>
      <c r="CT6061" s="78" t="s">
        <v>155</v>
      </c>
      <c r="CU6061" s="78" t="s">
        <v>467</v>
      </c>
      <c r="CV6061" s="78" t="s">
        <v>499</v>
      </c>
      <c r="CW6061" s="78">
        <v>2055</v>
      </c>
      <c r="CX6061" s="78">
        <v>0</v>
      </c>
      <c r="CY6061" s="78">
        <v>28779.66937774514</v>
      </c>
      <c r="CZ6061" s="78">
        <v>615.09516728738606</v>
      </c>
      <c r="DA6061" s="78">
        <v>18261.232691170939</v>
      </c>
      <c r="DB6061" s="78">
        <v>9903.3415192832945</v>
      </c>
      <c r="DC6061" s="78">
        <v>6829.6017985772605</v>
      </c>
      <c r="DD6061" s="78">
        <v>9.0899646808687782E-11</v>
      </c>
      <c r="DE6061" s="78">
        <v>0</v>
      </c>
      <c r="DF6061" s="78">
        <v>6.2080839133465181E-7</v>
      </c>
      <c r="DG6061" s="78">
        <v>6.2080839133465181E-7</v>
      </c>
      <c r="DH6061" s="78">
        <v>0</v>
      </c>
      <c r="DI6061" s="78">
        <v>2.3346916006766066E-2</v>
      </c>
      <c r="DJ6061" s="78">
        <v>2.3346916006766066E-2</v>
      </c>
      <c r="DK6061" s="78">
        <v>0</v>
      </c>
      <c r="DL6061" s="78">
        <v>2.3346916006766066E-2</v>
      </c>
    </row>
    <row r="6062" spans="63:116" x14ac:dyDescent="0.25">
      <c r="BK6062" s="78">
        <v>3.7112826716161501E-3</v>
      </c>
      <c r="BL6062" s="78">
        <v>7.552668574021057E-2</v>
      </c>
      <c r="BM6062" s="78">
        <v>0</v>
      </c>
      <c r="BN6062" s="78">
        <v>7.552668574021057E-2</v>
      </c>
      <c r="BO6062" s="78">
        <v>1.7047367293931023E-2</v>
      </c>
      <c r="BU6062" s="78">
        <v>3.7112826716161501E-3</v>
      </c>
      <c r="BV6062" s="78">
        <v>7.552668574021057E-2</v>
      </c>
      <c r="BW6062" s="78">
        <v>0</v>
      </c>
      <c r="BX6062" s="78">
        <v>7.552668574021057E-2</v>
      </c>
      <c r="BY6062" s="78">
        <v>1.7047367293931023E-2</v>
      </c>
      <c r="CT6062" s="78" t="s">
        <v>155</v>
      </c>
      <c r="CU6062" s="78" t="s">
        <v>467</v>
      </c>
      <c r="CV6062" s="78" t="s">
        <v>500</v>
      </c>
      <c r="CW6062" s="78">
        <v>2026</v>
      </c>
      <c r="CX6062" s="78">
        <v>0</v>
      </c>
      <c r="CY6062" s="78">
        <v>21835.978114130321</v>
      </c>
      <c r="CZ6062" s="78">
        <v>428.60232122030033</v>
      </c>
      <c r="DA6062" s="78">
        <v>13939.560973457499</v>
      </c>
      <c r="DB6062" s="78">
        <v>7467.8148194525256</v>
      </c>
      <c r="DC6062" s="78">
        <v>5149.9992626797675</v>
      </c>
      <c r="DD6062" s="78">
        <v>3.9195548921647956E-9</v>
      </c>
      <c r="DE6062" s="78">
        <v>0</v>
      </c>
      <c r="DF6062" s="78">
        <v>2.0185704804681574E-5</v>
      </c>
      <c r="DG6062" s="78">
        <v>2.0185704804681574E-5</v>
      </c>
      <c r="DH6062" s="78">
        <v>0</v>
      </c>
      <c r="DI6062" s="78">
        <v>0</v>
      </c>
      <c r="DJ6062" s="78">
        <v>2.3346916006766066E-2</v>
      </c>
      <c r="DK6062" s="78">
        <v>0</v>
      </c>
      <c r="DL6062" s="78">
        <v>2.3346916006766066E-2</v>
      </c>
    </row>
    <row r="6063" spans="63:116" x14ac:dyDescent="0.25">
      <c r="BK6063" s="78">
        <v>3.7112826716161501E-3</v>
      </c>
      <c r="BL6063" s="78">
        <v>7.552668574021057E-2</v>
      </c>
      <c r="BM6063" s="78">
        <v>0</v>
      </c>
      <c r="BN6063" s="78">
        <v>7.552668574021057E-2</v>
      </c>
      <c r="BO6063" s="78">
        <v>1.5932118966290678E-2</v>
      </c>
      <c r="BU6063" s="78">
        <v>3.7112826716161501E-3</v>
      </c>
      <c r="BV6063" s="78">
        <v>7.552668574021057E-2</v>
      </c>
      <c r="BW6063" s="78">
        <v>0</v>
      </c>
      <c r="BX6063" s="78">
        <v>7.552668574021057E-2</v>
      </c>
      <c r="BY6063" s="78">
        <v>1.5932118966290678E-2</v>
      </c>
      <c r="CT6063" s="78" t="s">
        <v>155</v>
      </c>
      <c r="CU6063" s="78" t="s">
        <v>467</v>
      </c>
      <c r="CV6063" s="78" t="s">
        <v>500</v>
      </c>
      <c r="CW6063" s="78">
        <v>2027</v>
      </c>
      <c r="CX6063" s="78">
        <v>0</v>
      </c>
      <c r="CY6063" s="78">
        <v>21835.978114130321</v>
      </c>
      <c r="CZ6063" s="78">
        <v>428.60232122030033</v>
      </c>
      <c r="DA6063" s="78">
        <v>13939.560973457499</v>
      </c>
      <c r="DB6063" s="78">
        <v>7467.8148194525256</v>
      </c>
      <c r="DC6063" s="78">
        <v>5149.9992626797675</v>
      </c>
      <c r="DD6063" s="78">
        <v>3.9195548921647956E-9</v>
      </c>
      <c r="DE6063" s="78">
        <v>0</v>
      </c>
      <c r="DF6063" s="78">
        <v>2.0185704804681574E-5</v>
      </c>
      <c r="DG6063" s="78">
        <v>2.0185704804681574E-5</v>
      </c>
      <c r="DH6063" s="78">
        <v>0</v>
      </c>
      <c r="DI6063" s="78">
        <v>1.5274179037995464E-3</v>
      </c>
      <c r="DJ6063" s="78">
        <v>0</v>
      </c>
      <c r="DK6063" s="78">
        <v>0</v>
      </c>
      <c r="DL6063" s="78">
        <v>0</v>
      </c>
    </row>
    <row r="6064" spans="63:116" x14ac:dyDescent="0.25">
      <c r="BK6064" s="78">
        <v>3.7112826716161501E-3</v>
      </c>
      <c r="BL6064" s="78">
        <v>7.552668574021057E-2</v>
      </c>
      <c r="BM6064" s="78">
        <v>0</v>
      </c>
      <c r="BN6064" s="78">
        <v>7.552668574021057E-2</v>
      </c>
      <c r="BO6064" s="78">
        <v>1.4889830809617453E-2</v>
      </c>
      <c r="BU6064" s="78">
        <v>3.7112826716161501E-3</v>
      </c>
      <c r="BV6064" s="78">
        <v>7.552668574021057E-2</v>
      </c>
      <c r="BW6064" s="78">
        <v>0</v>
      </c>
      <c r="BX6064" s="78">
        <v>7.552668574021057E-2</v>
      </c>
      <c r="BY6064" s="78">
        <v>1.4889830809617453E-2</v>
      </c>
      <c r="CT6064" s="78" t="s">
        <v>155</v>
      </c>
      <c r="CU6064" s="78" t="s">
        <v>467</v>
      </c>
      <c r="CV6064" s="78" t="s">
        <v>500</v>
      </c>
      <c r="CW6064" s="78">
        <v>2028</v>
      </c>
      <c r="CX6064" s="78">
        <v>0</v>
      </c>
      <c r="CY6064" s="78">
        <v>22783.187028906879</v>
      </c>
      <c r="CZ6064" s="78">
        <v>453.26096055709428</v>
      </c>
      <c r="DA6064" s="78">
        <v>14531.335685572079</v>
      </c>
      <c r="DB6064" s="78">
        <v>7798.5903827775946</v>
      </c>
      <c r="DC6064" s="78">
        <v>5378.1106913133808</v>
      </c>
      <c r="DD6064" s="78">
        <v>3.9195548921647956E-9</v>
      </c>
      <c r="DE6064" s="78">
        <v>0</v>
      </c>
      <c r="DF6064" s="78">
        <v>2.1079800070741154E-5</v>
      </c>
      <c r="DG6064" s="78">
        <v>2.1079800070741154E-5</v>
      </c>
      <c r="DH6064" s="78">
        <v>0</v>
      </c>
      <c r="DI6064" s="78">
        <v>1.5832213026700629E-3</v>
      </c>
      <c r="DJ6064" s="78">
        <v>1.5832213026700629E-3</v>
      </c>
      <c r="DK6064" s="78">
        <v>0</v>
      </c>
      <c r="DL6064" s="78">
        <v>1.5832213026700629E-3</v>
      </c>
    </row>
    <row r="6065" spans="63:116" x14ac:dyDescent="0.25">
      <c r="BK6065" s="78">
        <v>3.7112826716161501E-3</v>
      </c>
      <c r="BL6065" s="78">
        <v>7.552668574021057E-2</v>
      </c>
      <c r="BM6065" s="78">
        <v>0</v>
      </c>
      <c r="BN6065" s="78">
        <v>7.552668574021057E-2</v>
      </c>
      <c r="BO6065" s="78">
        <v>1.3915729728614443E-2</v>
      </c>
      <c r="BU6065" s="78">
        <v>3.7112826716161501E-3</v>
      </c>
      <c r="BV6065" s="78">
        <v>7.552668574021057E-2</v>
      </c>
      <c r="BW6065" s="78">
        <v>0</v>
      </c>
      <c r="BX6065" s="78">
        <v>7.552668574021057E-2</v>
      </c>
      <c r="BY6065" s="78">
        <v>1.3915729728614443E-2</v>
      </c>
      <c r="CT6065" s="78" t="s">
        <v>155</v>
      </c>
      <c r="CU6065" s="78" t="s">
        <v>467</v>
      </c>
      <c r="CV6065" s="78" t="s">
        <v>500</v>
      </c>
      <c r="CW6065" s="78">
        <v>2029</v>
      </c>
      <c r="CX6065" s="78">
        <v>0</v>
      </c>
      <c r="CY6065" s="78">
        <v>22783.187028906879</v>
      </c>
      <c r="CZ6065" s="78">
        <v>453.26096055709428</v>
      </c>
      <c r="DA6065" s="78">
        <v>14531.335685572079</v>
      </c>
      <c r="DB6065" s="78">
        <v>7798.5903827775946</v>
      </c>
      <c r="DC6065" s="78">
        <v>5378.1106913133808</v>
      </c>
      <c r="DD6065" s="78">
        <v>3.9195548921647956E-9</v>
      </c>
      <c r="DE6065" s="78">
        <v>0</v>
      </c>
      <c r="DF6065" s="78">
        <v>2.1079800070741154E-5</v>
      </c>
      <c r="DG6065" s="78">
        <v>2.1079800070741154E-5</v>
      </c>
      <c r="DH6065" s="78">
        <v>0</v>
      </c>
      <c r="DI6065" s="78">
        <v>1.5832213026700629E-3</v>
      </c>
      <c r="DJ6065" s="78">
        <v>1.5832213026700629E-3</v>
      </c>
      <c r="DK6065" s="78">
        <v>0</v>
      </c>
      <c r="DL6065" s="78">
        <v>1.5832213026700629E-3</v>
      </c>
    </row>
    <row r="6066" spans="63:116" x14ac:dyDescent="0.25">
      <c r="BK6066" s="78">
        <v>3.7112826716161501E-3</v>
      </c>
      <c r="BL6066" s="78">
        <v>7.552668574021057E-2</v>
      </c>
      <c r="BM6066" s="78">
        <v>0</v>
      </c>
      <c r="BN6066" s="78">
        <v>7.552668574021057E-2</v>
      </c>
      <c r="BO6066" s="78">
        <v>1.3005354886555551E-2</v>
      </c>
      <c r="BU6066" s="78">
        <v>3.7112826716161501E-3</v>
      </c>
      <c r="BV6066" s="78">
        <v>7.552668574021057E-2</v>
      </c>
      <c r="BW6066" s="78">
        <v>0</v>
      </c>
      <c r="BX6066" s="78">
        <v>7.552668574021057E-2</v>
      </c>
      <c r="BY6066" s="78">
        <v>1.3005354886555551E-2</v>
      </c>
      <c r="CT6066" s="78" t="s">
        <v>155</v>
      </c>
      <c r="CU6066" s="78" t="s">
        <v>467</v>
      </c>
      <c r="CV6066" s="78" t="s">
        <v>500</v>
      </c>
      <c r="CW6066" s="78">
        <v>2030</v>
      </c>
      <c r="CX6066" s="78">
        <v>0</v>
      </c>
      <c r="CY6066" s="78">
        <v>22783.187028906879</v>
      </c>
      <c r="CZ6066" s="78">
        <v>453.26096055709428</v>
      </c>
      <c r="DA6066" s="78">
        <v>14531.335685572079</v>
      </c>
      <c r="DB6066" s="78">
        <v>7798.5903827775946</v>
      </c>
      <c r="DC6066" s="78">
        <v>5378.1106913133808</v>
      </c>
      <c r="DD6066" s="78">
        <v>3.9195548921647956E-9</v>
      </c>
      <c r="DE6066" s="78">
        <v>0</v>
      </c>
      <c r="DF6066" s="78">
        <v>2.1079800070741154E-5</v>
      </c>
      <c r="DG6066" s="78">
        <v>2.1079800070741154E-5</v>
      </c>
      <c r="DH6066" s="78">
        <v>0</v>
      </c>
      <c r="DI6066" s="78">
        <v>1.5832213026700629E-3</v>
      </c>
      <c r="DJ6066" s="78">
        <v>1.5832213026700629E-3</v>
      </c>
      <c r="DK6066" s="78">
        <v>0</v>
      </c>
      <c r="DL6066" s="78">
        <v>1.5832213026700629E-3</v>
      </c>
    </row>
    <row r="6067" spans="63:116" x14ac:dyDescent="0.25">
      <c r="BK6067" s="78">
        <v>3.7112826716161501E-3</v>
      </c>
      <c r="BL6067" s="78">
        <v>7.9291260125942203E-2</v>
      </c>
      <c r="BM6067" s="78">
        <v>0</v>
      </c>
      <c r="BN6067" s="78">
        <v>7.9291260125942203E-2</v>
      </c>
      <c r="BO6067" s="78">
        <v>1.2760371615780227E-2</v>
      </c>
      <c r="BU6067" s="78">
        <v>3.7112826716161501E-3</v>
      </c>
      <c r="BV6067" s="78">
        <v>7.9291260125942203E-2</v>
      </c>
      <c r="BW6067" s="78">
        <v>0</v>
      </c>
      <c r="BX6067" s="78">
        <v>7.9291260125942203E-2</v>
      </c>
      <c r="BY6067" s="78">
        <v>1.2760371615780227E-2</v>
      </c>
      <c r="CT6067" s="78" t="s">
        <v>155</v>
      </c>
      <c r="CU6067" s="78" t="s">
        <v>467</v>
      </c>
      <c r="CV6067" s="78" t="s">
        <v>500</v>
      </c>
      <c r="CW6067" s="78">
        <v>2031</v>
      </c>
      <c r="CX6067" s="78">
        <v>0</v>
      </c>
      <c r="CY6067" s="78">
        <v>22783.187028906879</v>
      </c>
      <c r="CZ6067" s="78">
        <v>453.26096055709428</v>
      </c>
      <c r="DA6067" s="78">
        <v>14531.335685572079</v>
      </c>
      <c r="DB6067" s="78">
        <v>7798.5903827775946</v>
      </c>
      <c r="DC6067" s="78">
        <v>5378.1106913133808</v>
      </c>
      <c r="DD6067" s="78">
        <v>3.9195548921647956E-9</v>
      </c>
      <c r="DE6067" s="78">
        <v>0</v>
      </c>
      <c r="DF6067" s="78">
        <v>2.1079800070741154E-5</v>
      </c>
      <c r="DG6067" s="78">
        <v>2.1079800070741154E-5</v>
      </c>
      <c r="DH6067" s="78">
        <v>0</v>
      </c>
      <c r="DI6067" s="78">
        <v>1.5832213026700629E-3</v>
      </c>
      <c r="DJ6067" s="78">
        <v>1.5832213026700629E-3</v>
      </c>
      <c r="DK6067" s="78">
        <v>0</v>
      </c>
      <c r="DL6067" s="78">
        <v>1.5832213026700629E-3</v>
      </c>
    </row>
    <row r="6068" spans="63:116" x14ac:dyDescent="0.25">
      <c r="BK6068" s="78">
        <v>3.7112826716161501E-3</v>
      </c>
      <c r="BL6068" s="78">
        <v>7.9291260125942203E-2</v>
      </c>
      <c r="BM6068" s="78">
        <v>0</v>
      </c>
      <c r="BN6068" s="78">
        <v>7.9291260125942203E-2</v>
      </c>
      <c r="BO6068" s="78">
        <v>1.1925580949327315E-2</v>
      </c>
      <c r="BU6068" s="78">
        <v>3.7112826716161501E-3</v>
      </c>
      <c r="BV6068" s="78">
        <v>7.9291260125942203E-2</v>
      </c>
      <c r="BW6068" s="78">
        <v>0</v>
      </c>
      <c r="BX6068" s="78">
        <v>7.9291260125942203E-2</v>
      </c>
      <c r="BY6068" s="78">
        <v>1.1925580949327315E-2</v>
      </c>
      <c r="CT6068" s="78" t="s">
        <v>155</v>
      </c>
      <c r="CU6068" s="78" t="s">
        <v>467</v>
      </c>
      <c r="CV6068" s="78" t="s">
        <v>500</v>
      </c>
      <c r="CW6068" s="78">
        <v>2032</v>
      </c>
      <c r="CX6068" s="78">
        <v>0</v>
      </c>
      <c r="CY6068" s="78">
        <v>22783.187028906879</v>
      </c>
      <c r="CZ6068" s="78">
        <v>453.26096055709428</v>
      </c>
      <c r="DA6068" s="78">
        <v>14531.335685572079</v>
      </c>
      <c r="DB6068" s="78">
        <v>7798.5903827775946</v>
      </c>
      <c r="DC6068" s="78">
        <v>5378.1106913133808</v>
      </c>
      <c r="DD6068" s="78">
        <v>3.9195548921647956E-9</v>
      </c>
      <c r="DE6068" s="78">
        <v>0</v>
      </c>
      <c r="DF6068" s="78">
        <v>2.1079800070741154E-5</v>
      </c>
      <c r="DG6068" s="78">
        <v>2.1079800070741154E-5</v>
      </c>
      <c r="DH6068" s="78">
        <v>0</v>
      </c>
      <c r="DI6068" s="78">
        <v>1.5832213026700629E-3</v>
      </c>
      <c r="DJ6068" s="78">
        <v>1.5832213026700629E-3</v>
      </c>
      <c r="DK6068" s="78">
        <v>0</v>
      </c>
      <c r="DL6068" s="78">
        <v>1.5832213026700629E-3</v>
      </c>
    </row>
    <row r="6069" spans="63:116" x14ac:dyDescent="0.25">
      <c r="BK6069" s="78">
        <v>3.7112826716161501E-3</v>
      </c>
      <c r="BL6069" s="78">
        <v>7.9291260125942203E-2</v>
      </c>
      <c r="BM6069" s="78">
        <v>0</v>
      </c>
      <c r="BN6069" s="78">
        <v>7.9291260125942203E-2</v>
      </c>
      <c r="BO6069" s="78">
        <v>1.1145402756380667E-2</v>
      </c>
      <c r="BU6069" s="78">
        <v>3.7112826716161501E-3</v>
      </c>
      <c r="BV6069" s="78">
        <v>7.9291260125942203E-2</v>
      </c>
      <c r="BW6069" s="78">
        <v>0</v>
      </c>
      <c r="BX6069" s="78">
        <v>7.9291260125942203E-2</v>
      </c>
      <c r="BY6069" s="78">
        <v>1.1145402756380667E-2</v>
      </c>
      <c r="CT6069" s="78" t="s">
        <v>155</v>
      </c>
      <c r="CU6069" s="78" t="s">
        <v>467</v>
      </c>
      <c r="CV6069" s="78" t="s">
        <v>500</v>
      </c>
      <c r="CW6069" s="78">
        <v>2033</v>
      </c>
      <c r="CX6069" s="78">
        <v>0</v>
      </c>
      <c r="CY6069" s="78">
        <v>23835.264052429509</v>
      </c>
      <c r="CZ6069" s="78">
        <v>480.96485046156408</v>
      </c>
      <c r="DA6069" s="78">
        <v>15187.7293950612</v>
      </c>
      <c r="DB6069" s="78">
        <v>8166.5698069067348</v>
      </c>
      <c r="DC6069" s="78">
        <v>5631.878869657864</v>
      </c>
      <c r="DD6069" s="78">
        <v>3.9195548921647956E-9</v>
      </c>
      <c r="DE6069" s="78">
        <v>0</v>
      </c>
      <c r="DF6069" s="78">
        <v>2.2074458375647022E-5</v>
      </c>
      <c r="DG6069" s="78">
        <v>2.2074458375647022E-5</v>
      </c>
      <c r="DH6069" s="78">
        <v>0</v>
      </c>
      <c r="DI6069" s="78">
        <v>1.6534842976382799E-3</v>
      </c>
      <c r="DJ6069" s="78">
        <v>1.6534842976382799E-3</v>
      </c>
      <c r="DK6069" s="78">
        <v>0</v>
      </c>
      <c r="DL6069" s="78">
        <v>1.6534842976382799E-3</v>
      </c>
    </row>
    <row r="6070" spans="63:116" x14ac:dyDescent="0.25">
      <c r="BK6070" s="78">
        <v>3.7112826716161501E-3</v>
      </c>
      <c r="BL6070" s="78">
        <v>7.9291260125942203E-2</v>
      </c>
      <c r="BM6070" s="78">
        <v>0</v>
      </c>
      <c r="BN6070" s="78">
        <v>7.9291260125942203E-2</v>
      </c>
      <c r="BO6070" s="78">
        <v>1.0416264258299689E-2</v>
      </c>
      <c r="BU6070" s="78">
        <v>0</v>
      </c>
      <c r="BV6070" s="78">
        <v>0</v>
      </c>
      <c r="BW6070" s="78">
        <v>0</v>
      </c>
      <c r="BX6070" s="78">
        <v>0</v>
      </c>
      <c r="BY6070" s="78">
        <v>0</v>
      </c>
      <c r="CT6070" s="78" t="s">
        <v>155</v>
      </c>
      <c r="CU6070" s="78" t="s">
        <v>467</v>
      </c>
      <c r="CV6070" s="78" t="s">
        <v>500</v>
      </c>
      <c r="CW6070" s="78">
        <v>2034</v>
      </c>
      <c r="CX6070" s="78">
        <v>0</v>
      </c>
      <c r="CY6070" s="78">
        <v>23835.264052429509</v>
      </c>
      <c r="CZ6070" s="78">
        <v>480.96485046156408</v>
      </c>
      <c r="DA6070" s="78">
        <v>15187.7293950612</v>
      </c>
      <c r="DB6070" s="78">
        <v>8166.5698069067348</v>
      </c>
      <c r="DC6070" s="78">
        <v>5631.878869657864</v>
      </c>
      <c r="DD6070" s="78">
        <v>3.9195548921647956E-9</v>
      </c>
      <c r="DE6070" s="78">
        <v>0</v>
      </c>
      <c r="DF6070" s="78">
        <v>2.2074458375647022E-5</v>
      </c>
      <c r="DG6070" s="78">
        <v>2.2074458375647022E-5</v>
      </c>
      <c r="DH6070" s="78">
        <v>0</v>
      </c>
      <c r="DI6070" s="78">
        <v>1.6534842976382799E-3</v>
      </c>
      <c r="DJ6070" s="78">
        <v>1.6534842976382799E-3</v>
      </c>
      <c r="DK6070" s="78">
        <v>0</v>
      </c>
      <c r="DL6070" s="78">
        <v>1.6534842976382799E-3</v>
      </c>
    </row>
    <row r="6071" spans="63:116" x14ac:dyDescent="0.25">
      <c r="BK6071" s="78">
        <v>0</v>
      </c>
      <c r="BL6071" s="78">
        <v>0</v>
      </c>
      <c r="BM6071" s="78">
        <v>0</v>
      </c>
      <c r="BN6071" s="78">
        <v>0</v>
      </c>
      <c r="BO6071" s="78">
        <v>0</v>
      </c>
      <c r="BU6071" s="78">
        <v>0</v>
      </c>
      <c r="BV6071" s="78">
        <v>0</v>
      </c>
      <c r="BW6071" s="78">
        <v>0</v>
      </c>
      <c r="BX6071" s="78">
        <v>0</v>
      </c>
      <c r="BY6071" s="78">
        <v>0</v>
      </c>
      <c r="CT6071" s="78" t="s">
        <v>155</v>
      </c>
      <c r="CU6071" s="78" t="s">
        <v>467</v>
      </c>
      <c r="CV6071" s="78" t="s">
        <v>500</v>
      </c>
      <c r="CW6071" s="78">
        <v>2035</v>
      </c>
      <c r="CX6071" s="78">
        <v>0</v>
      </c>
      <c r="CY6071" s="78">
        <v>23835.264052429509</v>
      </c>
      <c r="CZ6071" s="78">
        <v>480.96485046156408</v>
      </c>
      <c r="DA6071" s="78">
        <v>15187.7293950612</v>
      </c>
      <c r="DB6071" s="78">
        <v>8166.5698069067348</v>
      </c>
      <c r="DC6071" s="78">
        <v>5631.878869657864</v>
      </c>
      <c r="DD6071" s="78">
        <v>3.9195548921647956E-9</v>
      </c>
      <c r="DE6071" s="78">
        <v>0</v>
      </c>
      <c r="DF6071" s="78">
        <v>2.2074458375647022E-5</v>
      </c>
      <c r="DG6071" s="78">
        <v>2.2074458375647022E-5</v>
      </c>
      <c r="DH6071" s="78">
        <v>0</v>
      </c>
      <c r="DI6071" s="78">
        <v>1.6534842976382799E-3</v>
      </c>
      <c r="DJ6071" s="78">
        <v>1.6534842976382799E-3</v>
      </c>
      <c r="DK6071" s="78">
        <v>0</v>
      </c>
      <c r="DL6071" s="78">
        <v>1.6534842976382799E-3</v>
      </c>
    </row>
    <row r="6072" spans="63:116" x14ac:dyDescent="0.25">
      <c r="BK6072" s="78">
        <v>0</v>
      </c>
      <c r="BL6072" s="78">
        <v>0</v>
      </c>
      <c r="BM6072" s="78">
        <v>0</v>
      </c>
      <c r="BN6072" s="78">
        <v>0</v>
      </c>
      <c r="BO6072" s="78">
        <v>0</v>
      </c>
      <c r="BU6072" s="78">
        <v>1.5146975776675392E-3</v>
      </c>
      <c r="BV6072" s="78">
        <v>3.400038636936159E-2</v>
      </c>
      <c r="BW6072" s="78">
        <v>0</v>
      </c>
      <c r="BX6072" s="78">
        <v>3.400038636936159E-2</v>
      </c>
      <c r="BY6072" s="78">
        <v>3.400038636936159E-2</v>
      </c>
      <c r="CT6072" s="78" t="s">
        <v>155</v>
      </c>
      <c r="CU6072" s="78" t="s">
        <v>467</v>
      </c>
      <c r="CV6072" s="78" t="s">
        <v>500</v>
      </c>
      <c r="CW6072" s="78">
        <v>2036</v>
      </c>
      <c r="CX6072" s="78">
        <v>0</v>
      </c>
      <c r="CY6072" s="78">
        <v>23835.264052429509</v>
      </c>
      <c r="CZ6072" s="78">
        <v>480.96485046156408</v>
      </c>
      <c r="DA6072" s="78">
        <v>15187.7293950612</v>
      </c>
      <c r="DB6072" s="78">
        <v>8166.5698069067348</v>
      </c>
      <c r="DC6072" s="78">
        <v>5631.878869657864</v>
      </c>
      <c r="DD6072" s="78">
        <v>3.9195548921647956E-9</v>
      </c>
      <c r="DE6072" s="78">
        <v>0</v>
      </c>
      <c r="DF6072" s="78">
        <v>2.2074458375647022E-5</v>
      </c>
      <c r="DG6072" s="78">
        <v>2.2074458375647022E-5</v>
      </c>
      <c r="DH6072" s="78">
        <v>0</v>
      </c>
      <c r="DI6072" s="78">
        <v>1.6534842976382799E-3</v>
      </c>
      <c r="DJ6072" s="78">
        <v>1.6534842976382799E-3</v>
      </c>
      <c r="DK6072" s="78">
        <v>0</v>
      </c>
      <c r="DL6072" s="78">
        <v>1.6534842976382799E-3</v>
      </c>
    </row>
    <row r="6073" spans="63:116" x14ac:dyDescent="0.25">
      <c r="BK6073" s="78">
        <v>1.5146975776675392E-3</v>
      </c>
      <c r="BL6073" s="78">
        <v>3.400038636936159E-2</v>
      </c>
      <c r="BM6073" s="78">
        <v>0</v>
      </c>
      <c r="BN6073" s="78">
        <v>3.400038636936159E-2</v>
      </c>
      <c r="BO6073" s="78">
        <v>3.1776062027440738E-2</v>
      </c>
      <c r="BU6073" s="78">
        <v>1.5146975776675392E-3</v>
      </c>
      <c r="BV6073" s="78">
        <v>3.400038636936159E-2</v>
      </c>
      <c r="BW6073" s="78">
        <v>0</v>
      </c>
      <c r="BX6073" s="78">
        <v>3.400038636936159E-2</v>
      </c>
      <c r="BY6073" s="78">
        <v>3.1776062027440738E-2</v>
      </c>
      <c r="CT6073" s="78" t="s">
        <v>155</v>
      </c>
      <c r="CU6073" s="78" t="s">
        <v>467</v>
      </c>
      <c r="CV6073" s="78" t="s">
        <v>500</v>
      </c>
      <c r="CW6073" s="78">
        <v>2037</v>
      </c>
      <c r="CX6073" s="78">
        <v>0</v>
      </c>
      <c r="CY6073" s="78">
        <v>23835.264052429509</v>
      </c>
      <c r="CZ6073" s="78">
        <v>480.96485046156408</v>
      </c>
      <c r="DA6073" s="78">
        <v>15187.7293950612</v>
      </c>
      <c r="DB6073" s="78">
        <v>8166.5698069067348</v>
      </c>
      <c r="DC6073" s="78">
        <v>5631.878869657864</v>
      </c>
      <c r="DD6073" s="78">
        <v>3.9195548921647956E-9</v>
      </c>
      <c r="DE6073" s="78">
        <v>0</v>
      </c>
      <c r="DF6073" s="78">
        <v>2.2074458375647022E-5</v>
      </c>
      <c r="DG6073" s="78">
        <v>2.2074458375647022E-5</v>
      </c>
      <c r="DH6073" s="78">
        <v>0</v>
      </c>
      <c r="DI6073" s="78">
        <v>1.6534842976382799E-3</v>
      </c>
      <c r="DJ6073" s="78">
        <v>1.6534842976382799E-3</v>
      </c>
      <c r="DK6073" s="78">
        <v>0</v>
      </c>
      <c r="DL6073" s="78">
        <v>1.6534842976382799E-3</v>
      </c>
    </row>
    <row r="6074" spans="63:116" x14ac:dyDescent="0.25">
      <c r="BK6074" s="78">
        <v>1.5146975776675392E-3</v>
      </c>
      <c r="BL6074" s="78">
        <v>3.5246702313286318E-2</v>
      </c>
      <c r="BM6074" s="78">
        <v>0</v>
      </c>
      <c r="BN6074" s="78">
        <v>3.5246702313286318E-2</v>
      </c>
      <c r="BO6074" s="78">
        <v>3.0785834844341265E-2</v>
      </c>
      <c r="BU6074" s="78">
        <v>1.5146975776675392E-3</v>
      </c>
      <c r="BV6074" s="78">
        <v>3.5246702313286318E-2</v>
      </c>
      <c r="BW6074" s="78">
        <v>0</v>
      </c>
      <c r="BX6074" s="78">
        <v>3.5246702313286318E-2</v>
      </c>
      <c r="BY6074" s="78">
        <v>3.0785834844341265E-2</v>
      </c>
      <c r="CT6074" s="78" t="s">
        <v>155</v>
      </c>
      <c r="CU6074" s="78" t="s">
        <v>467</v>
      </c>
      <c r="CV6074" s="78" t="s">
        <v>500</v>
      </c>
      <c r="CW6074" s="78">
        <v>2038</v>
      </c>
      <c r="CX6074" s="78">
        <v>0</v>
      </c>
      <c r="CY6074" s="78">
        <v>24976.64177073204</v>
      </c>
      <c r="CZ6074" s="78">
        <v>511.37445789961271</v>
      </c>
      <c r="DA6074" s="78">
        <v>15898.823661375671</v>
      </c>
      <c r="DB6074" s="78">
        <v>8566.4436514566387</v>
      </c>
      <c r="DC6074" s="78">
        <v>5907.6422695794354</v>
      </c>
      <c r="DD6074" s="78">
        <v>3.9195548921647956E-9</v>
      </c>
      <c r="DE6074" s="78">
        <v>0</v>
      </c>
      <c r="DF6074" s="78">
        <v>2.3155328158889613E-5</v>
      </c>
      <c r="DG6074" s="78">
        <v>2.3155328158889613E-5</v>
      </c>
      <c r="DH6074" s="78">
        <v>0</v>
      </c>
      <c r="DI6074" s="78">
        <v>1.731507418511393E-3</v>
      </c>
      <c r="DJ6074" s="78">
        <v>1.731507418511393E-3</v>
      </c>
      <c r="DK6074" s="78">
        <v>0</v>
      </c>
      <c r="DL6074" s="78">
        <v>1.731507418511393E-3</v>
      </c>
    </row>
    <row r="6075" spans="63:116" x14ac:dyDescent="0.25">
      <c r="BK6075" s="78">
        <v>1.5146975776675392E-3</v>
      </c>
      <c r="BL6075" s="78">
        <v>3.5246702313286318E-2</v>
      </c>
      <c r="BM6075" s="78">
        <v>0</v>
      </c>
      <c r="BN6075" s="78">
        <v>3.5246702313286318E-2</v>
      </c>
      <c r="BO6075" s="78">
        <v>2.8771808265739499E-2</v>
      </c>
      <c r="BU6075" s="78">
        <v>1.5146975776675392E-3</v>
      </c>
      <c r="BV6075" s="78">
        <v>3.5246702313286318E-2</v>
      </c>
      <c r="BW6075" s="78">
        <v>0</v>
      </c>
      <c r="BX6075" s="78">
        <v>3.5246702313286318E-2</v>
      </c>
      <c r="BY6075" s="78">
        <v>2.8771808265739499E-2</v>
      </c>
      <c r="CT6075" s="78" t="s">
        <v>155</v>
      </c>
      <c r="CU6075" s="78" t="s">
        <v>467</v>
      </c>
      <c r="CV6075" s="78" t="s">
        <v>500</v>
      </c>
      <c r="CW6075" s="78">
        <v>2039</v>
      </c>
      <c r="CX6075" s="78">
        <v>0</v>
      </c>
      <c r="CY6075" s="78">
        <v>24976.64177073204</v>
      </c>
      <c r="CZ6075" s="78">
        <v>511.37445789961271</v>
      </c>
      <c r="DA6075" s="78">
        <v>15898.823661375671</v>
      </c>
      <c r="DB6075" s="78">
        <v>8566.4436514566387</v>
      </c>
      <c r="DC6075" s="78">
        <v>5907.6422695794354</v>
      </c>
      <c r="DD6075" s="78">
        <v>3.9195548921647956E-9</v>
      </c>
      <c r="DE6075" s="78">
        <v>0</v>
      </c>
      <c r="DF6075" s="78">
        <v>2.3155328158889613E-5</v>
      </c>
      <c r="DG6075" s="78">
        <v>2.3155328158889613E-5</v>
      </c>
      <c r="DH6075" s="78">
        <v>0</v>
      </c>
      <c r="DI6075" s="78">
        <v>1.731507418511393E-3</v>
      </c>
      <c r="DJ6075" s="78">
        <v>1.731507418511393E-3</v>
      </c>
      <c r="DK6075" s="78">
        <v>0</v>
      </c>
      <c r="DL6075" s="78">
        <v>1.731507418511393E-3</v>
      </c>
    </row>
    <row r="6076" spans="63:116" x14ac:dyDescent="0.25">
      <c r="BK6076" s="78">
        <v>1.5146975776675392E-3</v>
      </c>
      <c r="BL6076" s="78">
        <v>3.5246702313286318E-2</v>
      </c>
      <c r="BM6076" s="78">
        <v>0</v>
      </c>
      <c r="BN6076" s="78">
        <v>3.5246702313286318E-2</v>
      </c>
      <c r="BO6076" s="78">
        <v>2.6889540435270559E-2</v>
      </c>
      <c r="BU6076" s="78">
        <v>1.5146975776675392E-3</v>
      </c>
      <c r="BV6076" s="78">
        <v>3.5246702313286318E-2</v>
      </c>
      <c r="BW6076" s="78">
        <v>0</v>
      </c>
      <c r="BX6076" s="78">
        <v>3.5246702313286318E-2</v>
      </c>
      <c r="BY6076" s="78">
        <v>2.6889540435270559E-2</v>
      </c>
      <c r="CT6076" s="78" t="s">
        <v>155</v>
      </c>
      <c r="CU6076" s="78" t="s">
        <v>467</v>
      </c>
      <c r="CV6076" s="78" t="s">
        <v>500</v>
      </c>
      <c r="CW6076" s="78">
        <v>2040</v>
      </c>
      <c r="CX6076" s="78">
        <v>0</v>
      </c>
      <c r="CY6076" s="78">
        <v>24976.64177073204</v>
      </c>
      <c r="CZ6076" s="78">
        <v>511.37445789961271</v>
      </c>
      <c r="DA6076" s="78">
        <v>15898.823661375671</v>
      </c>
      <c r="DB6076" s="78">
        <v>8566.4436514566387</v>
      </c>
      <c r="DC6076" s="78">
        <v>5907.6422695794354</v>
      </c>
      <c r="DD6076" s="78">
        <v>3.9195548921647956E-9</v>
      </c>
      <c r="DE6076" s="78">
        <v>0</v>
      </c>
      <c r="DF6076" s="78">
        <v>2.3155328158889613E-5</v>
      </c>
      <c r="DG6076" s="78">
        <v>2.3155328158889613E-5</v>
      </c>
      <c r="DH6076" s="78">
        <v>0</v>
      </c>
      <c r="DI6076" s="78">
        <v>1.731507418511393E-3</v>
      </c>
      <c r="DJ6076" s="78">
        <v>1.731507418511393E-3</v>
      </c>
      <c r="DK6076" s="78">
        <v>0</v>
      </c>
      <c r="DL6076" s="78">
        <v>1.731507418511393E-3</v>
      </c>
    </row>
    <row r="6077" spans="63:116" x14ac:dyDescent="0.25">
      <c r="BK6077" s="78">
        <v>1.5146975776675392E-3</v>
      </c>
      <c r="BL6077" s="78">
        <v>3.5246702313286318E-2</v>
      </c>
      <c r="BM6077" s="78">
        <v>0</v>
      </c>
      <c r="BN6077" s="78">
        <v>3.5246702313286318E-2</v>
      </c>
      <c r="BO6077" s="78">
        <v>2.5130411621748186E-2</v>
      </c>
      <c r="BU6077" s="78">
        <v>1.5146975776675392E-3</v>
      </c>
      <c r="BV6077" s="78">
        <v>3.5246702313286318E-2</v>
      </c>
      <c r="BW6077" s="78">
        <v>0</v>
      </c>
      <c r="BX6077" s="78">
        <v>3.5246702313286318E-2</v>
      </c>
      <c r="BY6077" s="78">
        <v>2.5130411621748186E-2</v>
      </c>
      <c r="CT6077" s="78" t="s">
        <v>155</v>
      </c>
      <c r="CU6077" s="78" t="s">
        <v>467</v>
      </c>
      <c r="CV6077" s="78" t="s">
        <v>500</v>
      </c>
      <c r="CW6077" s="78">
        <v>2041</v>
      </c>
      <c r="CX6077" s="78">
        <v>0</v>
      </c>
      <c r="CY6077" s="78">
        <v>24976.64177073204</v>
      </c>
      <c r="CZ6077" s="78">
        <v>511.37445789961271</v>
      </c>
      <c r="DA6077" s="78">
        <v>15898.823661375671</v>
      </c>
      <c r="DB6077" s="78">
        <v>8566.4436514566387</v>
      </c>
      <c r="DC6077" s="78">
        <v>5907.6422695794354</v>
      </c>
      <c r="DD6077" s="78">
        <v>3.9195548921647956E-9</v>
      </c>
      <c r="DE6077" s="78">
        <v>0</v>
      </c>
      <c r="DF6077" s="78">
        <v>2.3155328158889613E-5</v>
      </c>
      <c r="DG6077" s="78">
        <v>2.3155328158889613E-5</v>
      </c>
      <c r="DH6077" s="78">
        <v>0</v>
      </c>
      <c r="DI6077" s="78">
        <v>1.731507418511393E-3</v>
      </c>
      <c r="DJ6077" s="78">
        <v>1.731507418511393E-3</v>
      </c>
      <c r="DK6077" s="78">
        <v>0</v>
      </c>
      <c r="DL6077" s="78">
        <v>1.731507418511393E-3</v>
      </c>
    </row>
    <row r="6078" spans="63:116" x14ac:dyDescent="0.25">
      <c r="BK6078" s="78">
        <v>1.5146975776675392E-3</v>
      </c>
      <c r="BL6078" s="78">
        <v>3.5246702313286318E-2</v>
      </c>
      <c r="BM6078" s="78">
        <v>0</v>
      </c>
      <c r="BN6078" s="78">
        <v>3.5246702313286318E-2</v>
      </c>
      <c r="BO6078" s="78">
        <v>2.3486366001633813E-2</v>
      </c>
      <c r="BU6078" s="78">
        <v>1.5146975776675392E-3</v>
      </c>
      <c r="BV6078" s="78">
        <v>3.5246702313286318E-2</v>
      </c>
      <c r="BW6078" s="78">
        <v>0</v>
      </c>
      <c r="BX6078" s="78">
        <v>3.5246702313286318E-2</v>
      </c>
      <c r="BY6078" s="78">
        <v>2.3486366001633813E-2</v>
      </c>
      <c r="CT6078" s="78" t="s">
        <v>155</v>
      </c>
      <c r="CU6078" s="78" t="s">
        <v>467</v>
      </c>
      <c r="CV6078" s="78" t="s">
        <v>500</v>
      </c>
      <c r="CW6078" s="78">
        <v>2042</v>
      </c>
      <c r="CX6078" s="78">
        <v>0</v>
      </c>
      <c r="CY6078" s="78">
        <v>24976.64177073204</v>
      </c>
      <c r="CZ6078" s="78">
        <v>511.37445789961271</v>
      </c>
      <c r="DA6078" s="78">
        <v>15898.823661375671</v>
      </c>
      <c r="DB6078" s="78">
        <v>8566.4436514566387</v>
      </c>
      <c r="DC6078" s="78">
        <v>5907.6422695794354</v>
      </c>
      <c r="DD6078" s="78">
        <v>3.9195548921647956E-9</v>
      </c>
      <c r="DE6078" s="78">
        <v>0</v>
      </c>
      <c r="DF6078" s="78">
        <v>2.3155328158889613E-5</v>
      </c>
      <c r="DG6078" s="78">
        <v>2.3155328158889613E-5</v>
      </c>
      <c r="DH6078" s="78">
        <v>0</v>
      </c>
      <c r="DI6078" s="78">
        <v>1.731507418511393E-3</v>
      </c>
      <c r="DJ6078" s="78">
        <v>1.731507418511393E-3</v>
      </c>
      <c r="DK6078" s="78">
        <v>0</v>
      </c>
      <c r="DL6078" s="78">
        <v>1.731507418511393E-3</v>
      </c>
    </row>
    <row r="6079" spans="63:116" x14ac:dyDescent="0.25">
      <c r="BK6079" s="78">
        <v>1.5146975776675392E-3</v>
      </c>
      <c r="BL6079" s="78">
        <v>3.6817229580949892E-2</v>
      </c>
      <c r="BM6079" s="78">
        <v>0</v>
      </c>
      <c r="BN6079" s="78">
        <v>3.6817229580949892E-2</v>
      </c>
      <c r="BO6079" s="78">
        <v>2.2927920218442272E-2</v>
      </c>
      <c r="BU6079" s="78">
        <v>1.5146975776675392E-3</v>
      </c>
      <c r="BV6079" s="78">
        <v>3.6817229580949892E-2</v>
      </c>
      <c r="BW6079" s="78">
        <v>0</v>
      </c>
      <c r="BX6079" s="78">
        <v>3.6817229580949892E-2</v>
      </c>
      <c r="BY6079" s="78">
        <v>2.2927920218442272E-2</v>
      </c>
      <c r="CT6079" s="78" t="s">
        <v>155</v>
      </c>
      <c r="CU6079" s="78" t="s">
        <v>467</v>
      </c>
      <c r="CV6079" s="78" t="s">
        <v>500</v>
      </c>
      <c r="CW6079" s="78">
        <v>2043</v>
      </c>
      <c r="CX6079" s="78">
        <v>0</v>
      </c>
      <c r="CY6079" s="78">
        <v>26191.72782209799</v>
      </c>
      <c r="CZ6079" s="78">
        <v>544.12906691826083</v>
      </c>
      <c r="DA6079" s="78">
        <v>16654.74142975434</v>
      </c>
      <c r="DB6079" s="78">
        <v>8992.8573254252715</v>
      </c>
      <c r="DC6079" s="78">
        <v>6201.7082259037279</v>
      </c>
      <c r="DD6079" s="78">
        <v>3.9195548921647956E-9</v>
      </c>
      <c r="DE6079" s="78">
        <v>0</v>
      </c>
      <c r="DF6079" s="78">
        <v>2.4307935816619613E-5</v>
      </c>
      <c r="DG6079" s="78">
        <v>2.4307935816619613E-5</v>
      </c>
      <c r="DH6079" s="78">
        <v>0</v>
      </c>
      <c r="DI6079" s="78">
        <v>1.816129529852443E-3</v>
      </c>
      <c r="DJ6079" s="78">
        <v>1.816129529852443E-3</v>
      </c>
      <c r="DK6079" s="78">
        <v>0</v>
      </c>
      <c r="DL6079" s="78">
        <v>1.816129529852443E-3</v>
      </c>
    </row>
    <row r="6080" spans="63:116" x14ac:dyDescent="0.25">
      <c r="BK6080" s="78">
        <v>1.5146975776675392E-3</v>
      </c>
      <c r="BL6080" s="78">
        <v>3.6817229580949892E-2</v>
      </c>
      <c r="BM6080" s="78">
        <v>0</v>
      </c>
      <c r="BN6080" s="78">
        <v>3.6817229580949892E-2</v>
      </c>
      <c r="BO6080" s="78">
        <v>2.1427962820974082E-2</v>
      </c>
      <c r="BU6080" s="78">
        <v>1.5146975776675392E-3</v>
      </c>
      <c r="BV6080" s="78">
        <v>3.6817229580949892E-2</v>
      </c>
      <c r="BW6080" s="78">
        <v>0</v>
      </c>
      <c r="BX6080" s="78">
        <v>3.6817229580949892E-2</v>
      </c>
      <c r="BY6080" s="78">
        <v>2.1427962820974082E-2</v>
      </c>
      <c r="CT6080" s="78" t="s">
        <v>155</v>
      </c>
      <c r="CU6080" s="78" t="s">
        <v>467</v>
      </c>
      <c r="CV6080" s="78" t="s">
        <v>500</v>
      </c>
      <c r="CW6080" s="78">
        <v>2044</v>
      </c>
      <c r="CX6080" s="78">
        <v>0</v>
      </c>
      <c r="CY6080" s="78">
        <v>26191.72782209799</v>
      </c>
      <c r="CZ6080" s="78">
        <v>544.12906691826083</v>
      </c>
      <c r="DA6080" s="78">
        <v>16654.74142975434</v>
      </c>
      <c r="DB6080" s="78">
        <v>8992.8573254252715</v>
      </c>
      <c r="DC6080" s="78">
        <v>6201.7082259037279</v>
      </c>
      <c r="DD6080" s="78">
        <v>3.9195548921647956E-9</v>
      </c>
      <c r="DE6080" s="78">
        <v>0</v>
      </c>
      <c r="DF6080" s="78">
        <v>2.4307935816619613E-5</v>
      </c>
      <c r="DG6080" s="78">
        <v>2.4307935816619613E-5</v>
      </c>
      <c r="DH6080" s="78">
        <v>0</v>
      </c>
      <c r="DI6080" s="78">
        <v>1.816129529852443E-3</v>
      </c>
      <c r="DJ6080" s="78">
        <v>1.816129529852443E-3</v>
      </c>
      <c r="DK6080" s="78">
        <v>0</v>
      </c>
      <c r="DL6080" s="78">
        <v>1.816129529852443E-3</v>
      </c>
    </row>
    <row r="6081" spans="63:116" x14ac:dyDescent="0.25">
      <c r="BK6081" s="78">
        <v>1.5146975776675392E-3</v>
      </c>
      <c r="BL6081" s="78">
        <v>3.6817229580949892E-2</v>
      </c>
      <c r="BM6081" s="78">
        <v>0</v>
      </c>
      <c r="BN6081" s="78">
        <v>3.6817229580949892E-2</v>
      </c>
      <c r="BO6081" s="78">
        <v>2.0026133477545872E-2</v>
      </c>
      <c r="BU6081" s="78">
        <v>1.5146975776675392E-3</v>
      </c>
      <c r="BV6081" s="78">
        <v>3.6817229580949892E-2</v>
      </c>
      <c r="BW6081" s="78">
        <v>0</v>
      </c>
      <c r="BX6081" s="78">
        <v>3.6817229580949892E-2</v>
      </c>
      <c r="BY6081" s="78">
        <v>2.0026133477545872E-2</v>
      </c>
      <c r="CT6081" s="78" t="s">
        <v>155</v>
      </c>
      <c r="CU6081" s="78" t="s">
        <v>467</v>
      </c>
      <c r="CV6081" s="78" t="s">
        <v>500</v>
      </c>
      <c r="CW6081" s="78">
        <v>2045</v>
      </c>
      <c r="CX6081" s="78">
        <v>0</v>
      </c>
      <c r="CY6081" s="78">
        <v>26191.72782209799</v>
      </c>
      <c r="CZ6081" s="78">
        <v>544.12906691826083</v>
      </c>
      <c r="DA6081" s="78">
        <v>16654.74142975434</v>
      </c>
      <c r="DB6081" s="78">
        <v>8992.8573254252715</v>
      </c>
      <c r="DC6081" s="78">
        <v>6201.7082259037279</v>
      </c>
      <c r="DD6081" s="78">
        <v>3.9195548921647956E-9</v>
      </c>
      <c r="DE6081" s="78">
        <v>0</v>
      </c>
      <c r="DF6081" s="78">
        <v>2.4307935816619613E-5</v>
      </c>
      <c r="DG6081" s="78">
        <v>2.4307935816619613E-5</v>
      </c>
      <c r="DH6081" s="78">
        <v>0</v>
      </c>
      <c r="DI6081" s="78">
        <v>1.816129529852443E-3</v>
      </c>
      <c r="DJ6081" s="78">
        <v>1.816129529852443E-3</v>
      </c>
      <c r="DK6081" s="78">
        <v>0</v>
      </c>
      <c r="DL6081" s="78">
        <v>1.816129529852443E-3</v>
      </c>
    </row>
    <row r="6082" spans="63:116" x14ac:dyDescent="0.25">
      <c r="BK6082" s="78">
        <v>1.5146975776675392E-3</v>
      </c>
      <c r="BL6082" s="78">
        <v>3.6817229580949892E-2</v>
      </c>
      <c r="BM6082" s="78">
        <v>0</v>
      </c>
      <c r="BN6082" s="78">
        <v>3.6817229580949892E-2</v>
      </c>
      <c r="BO6082" s="78">
        <v>1.8716012595837262E-2</v>
      </c>
      <c r="BU6082" s="78">
        <v>1.5146975776675392E-3</v>
      </c>
      <c r="BV6082" s="78">
        <v>3.6817229580949892E-2</v>
      </c>
      <c r="BW6082" s="78">
        <v>0</v>
      </c>
      <c r="BX6082" s="78">
        <v>3.6817229580949892E-2</v>
      </c>
      <c r="BY6082" s="78">
        <v>1.8716012595837262E-2</v>
      </c>
      <c r="CT6082" s="78" t="s">
        <v>155</v>
      </c>
      <c r="CU6082" s="78" t="s">
        <v>467</v>
      </c>
      <c r="CV6082" s="78" t="s">
        <v>500</v>
      </c>
      <c r="CW6082" s="78">
        <v>2046</v>
      </c>
      <c r="CX6082" s="78">
        <v>0</v>
      </c>
      <c r="CY6082" s="78">
        <v>26191.72782209799</v>
      </c>
      <c r="CZ6082" s="78">
        <v>544.12906691826083</v>
      </c>
      <c r="DA6082" s="78">
        <v>16654.74142975434</v>
      </c>
      <c r="DB6082" s="78">
        <v>8992.8573254252715</v>
      </c>
      <c r="DC6082" s="78">
        <v>6201.7082259037279</v>
      </c>
      <c r="DD6082" s="78">
        <v>3.9195548921647956E-9</v>
      </c>
      <c r="DE6082" s="78">
        <v>0</v>
      </c>
      <c r="DF6082" s="78">
        <v>2.4307935816619613E-5</v>
      </c>
      <c r="DG6082" s="78">
        <v>2.4307935816619613E-5</v>
      </c>
      <c r="DH6082" s="78">
        <v>0</v>
      </c>
      <c r="DI6082" s="78">
        <v>1.816129529852443E-3</v>
      </c>
      <c r="DJ6082" s="78">
        <v>1.816129529852443E-3</v>
      </c>
      <c r="DK6082" s="78">
        <v>0</v>
      </c>
      <c r="DL6082" s="78">
        <v>1.816129529852443E-3</v>
      </c>
    </row>
    <row r="6083" spans="63:116" x14ac:dyDescent="0.25">
      <c r="BK6083" s="78">
        <v>1.5146975776675392E-3</v>
      </c>
      <c r="BL6083" s="78">
        <v>3.6817229580949892E-2</v>
      </c>
      <c r="BM6083" s="78">
        <v>0</v>
      </c>
      <c r="BN6083" s="78">
        <v>3.6817229580949892E-2</v>
      </c>
      <c r="BO6083" s="78">
        <v>1.7491600556857251E-2</v>
      </c>
      <c r="BU6083" s="78">
        <v>1.5146975776675392E-3</v>
      </c>
      <c r="BV6083" s="78">
        <v>3.6817229580949892E-2</v>
      </c>
      <c r="BW6083" s="78">
        <v>0</v>
      </c>
      <c r="BX6083" s="78">
        <v>3.6817229580949892E-2</v>
      </c>
      <c r="BY6083" s="78">
        <v>1.7491600556857251E-2</v>
      </c>
      <c r="CT6083" s="78" t="s">
        <v>155</v>
      </c>
      <c r="CU6083" s="78" t="s">
        <v>467</v>
      </c>
      <c r="CV6083" s="78" t="s">
        <v>500</v>
      </c>
      <c r="CW6083" s="78">
        <v>2047</v>
      </c>
      <c r="CX6083" s="78">
        <v>0</v>
      </c>
      <c r="CY6083" s="78">
        <v>26191.72782209799</v>
      </c>
      <c r="CZ6083" s="78">
        <v>544.12906691826083</v>
      </c>
      <c r="DA6083" s="78">
        <v>16654.74142975434</v>
      </c>
      <c r="DB6083" s="78">
        <v>8992.8573254252715</v>
      </c>
      <c r="DC6083" s="78">
        <v>6201.7082259037279</v>
      </c>
      <c r="DD6083" s="78">
        <v>3.9195548921647956E-9</v>
      </c>
      <c r="DE6083" s="78">
        <v>0</v>
      </c>
      <c r="DF6083" s="78">
        <v>2.4307935816619613E-5</v>
      </c>
      <c r="DG6083" s="78">
        <v>2.4307935816619613E-5</v>
      </c>
      <c r="DH6083" s="78">
        <v>0</v>
      </c>
      <c r="DI6083" s="78">
        <v>1.816129529852443E-3</v>
      </c>
      <c r="DJ6083" s="78">
        <v>1.816129529852443E-3</v>
      </c>
      <c r="DK6083" s="78">
        <v>0</v>
      </c>
      <c r="DL6083" s="78">
        <v>1.816129529852443E-3</v>
      </c>
    </row>
    <row r="6084" spans="63:116" x14ac:dyDescent="0.25">
      <c r="BK6084" s="78">
        <v>1.5146975776675392E-3</v>
      </c>
      <c r="BL6084" s="78">
        <v>3.8562811957724832E-2</v>
      </c>
      <c r="BM6084" s="78">
        <v>0</v>
      </c>
      <c r="BN6084" s="78">
        <v>3.8562811957724832E-2</v>
      </c>
      <c r="BO6084" s="78">
        <v>1.7122349691181447E-2</v>
      </c>
      <c r="BU6084" s="78">
        <v>1.5146975776675392E-3</v>
      </c>
      <c r="BV6084" s="78">
        <v>3.8562811957724832E-2</v>
      </c>
      <c r="BW6084" s="78">
        <v>0</v>
      </c>
      <c r="BX6084" s="78">
        <v>3.8562811957724832E-2</v>
      </c>
      <c r="BY6084" s="78">
        <v>1.7122349691181447E-2</v>
      </c>
      <c r="CT6084" s="78" t="s">
        <v>155</v>
      </c>
      <c r="CU6084" s="78" t="s">
        <v>467</v>
      </c>
      <c r="CV6084" s="78" t="s">
        <v>500</v>
      </c>
      <c r="CW6084" s="78">
        <v>2048</v>
      </c>
      <c r="CX6084" s="78">
        <v>0</v>
      </c>
      <c r="CY6084" s="78">
        <v>27464.722723733739</v>
      </c>
      <c r="CZ6084" s="78">
        <v>578.84065083891085</v>
      </c>
      <c r="DA6084" s="78">
        <v>17445.537973202659</v>
      </c>
      <c r="DB6084" s="78">
        <v>9440.3440996921672</v>
      </c>
      <c r="DC6084" s="78">
        <v>6510.30674009431</v>
      </c>
      <c r="DD6084" s="78">
        <v>3.9195548921647956E-9</v>
      </c>
      <c r="DE6084" s="78">
        <v>0</v>
      </c>
      <c r="DF6084" s="78">
        <v>2.5517504632630096E-5</v>
      </c>
      <c r="DG6084" s="78">
        <v>2.5517504632630096E-5</v>
      </c>
      <c r="DH6084" s="78">
        <v>0</v>
      </c>
      <c r="DI6084" s="78">
        <v>1.9061883765919131E-3</v>
      </c>
      <c r="DJ6084" s="78">
        <v>1.9061883765919131E-3</v>
      </c>
      <c r="DK6084" s="78">
        <v>0</v>
      </c>
      <c r="DL6084" s="78">
        <v>1.9061883765919131E-3</v>
      </c>
    </row>
    <row r="6085" spans="63:116" x14ac:dyDescent="0.25">
      <c r="BK6085" s="78">
        <v>1.5146975776675392E-3</v>
      </c>
      <c r="BL6085" s="78">
        <v>3.8562811957724832E-2</v>
      </c>
      <c r="BM6085" s="78">
        <v>0</v>
      </c>
      <c r="BN6085" s="78">
        <v>3.8562811957724832E-2</v>
      </c>
      <c r="BO6085" s="78">
        <v>1.6002195973066773E-2</v>
      </c>
      <c r="BU6085" s="78">
        <v>1.5146975776675392E-3</v>
      </c>
      <c r="BV6085" s="78">
        <v>3.8562811957724832E-2</v>
      </c>
      <c r="BW6085" s="78">
        <v>0</v>
      </c>
      <c r="BX6085" s="78">
        <v>3.8562811957724832E-2</v>
      </c>
      <c r="BY6085" s="78">
        <v>1.6002195973066773E-2</v>
      </c>
      <c r="CT6085" s="78" t="s">
        <v>155</v>
      </c>
      <c r="CU6085" s="78" t="s">
        <v>467</v>
      </c>
      <c r="CV6085" s="78" t="s">
        <v>500</v>
      </c>
      <c r="CW6085" s="78">
        <v>2049</v>
      </c>
      <c r="CX6085" s="78">
        <v>0</v>
      </c>
      <c r="CY6085" s="78">
        <v>27464.722723733739</v>
      </c>
      <c r="CZ6085" s="78">
        <v>578.84065083891085</v>
      </c>
      <c r="DA6085" s="78">
        <v>17445.537973202659</v>
      </c>
      <c r="DB6085" s="78">
        <v>9440.3440996921672</v>
      </c>
      <c r="DC6085" s="78">
        <v>6510.30674009431</v>
      </c>
      <c r="DD6085" s="78">
        <v>3.9195548921647956E-9</v>
      </c>
      <c r="DE6085" s="78">
        <v>0</v>
      </c>
      <c r="DF6085" s="78">
        <v>2.5517504632630096E-5</v>
      </c>
      <c r="DG6085" s="78">
        <v>2.5517504632630096E-5</v>
      </c>
      <c r="DH6085" s="78">
        <v>0</v>
      </c>
      <c r="DI6085" s="78">
        <v>1.9061883765919131E-3</v>
      </c>
      <c r="DJ6085" s="78">
        <v>1.9061883765919131E-3</v>
      </c>
      <c r="DK6085" s="78">
        <v>0</v>
      </c>
      <c r="DL6085" s="78">
        <v>1.9061883765919131E-3</v>
      </c>
    </row>
    <row r="6086" spans="63:116" x14ac:dyDescent="0.25">
      <c r="BK6086" s="78">
        <v>1.5146975776675392E-3</v>
      </c>
      <c r="BL6086" s="78">
        <v>3.8562811957724832E-2</v>
      </c>
      <c r="BM6086" s="78">
        <v>0</v>
      </c>
      <c r="BN6086" s="78">
        <v>3.8562811957724832E-2</v>
      </c>
      <c r="BO6086" s="78">
        <v>1.4955323339314739E-2</v>
      </c>
      <c r="BU6086" s="78">
        <v>1.5146975776675392E-3</v>
      </c>
      <c r="BV6086" s="78">
        <v>3.8562811957724832E-2</v>
      </c>
      <c r="BW6086" s="78">
        <v>0</v>
      </c>
      <c r="BX6086" s="78">
        <v>3.8562811957724832E-2</v>
      </c>
      <c r="BY6086" s="78">
        <v>1.4955323339314739E-2</v>
      </c>
      <c r="CT6086" s="78" t="s">
        <v>155</v>
      </c>
      <c r="CU6086" s="78" t="s">
        <v>467</v>
      </c>
      <c r="CV6086" s="78" t="s">
        <v>500</v>
      </c>
      <c r="CW6086" s="78">
        <v>2050</v>
      </c>
      <c r="CX6086" s="78">
        <v>0</v>
      </c>
      <c r="CY6086" s="78">
        <v>27464.722723733739</v>
      </c>
      <c r="CZ6086" s="78">
        <v>578.84065083891085</v>
      </c>
      <c r="DA6086" s="78">
        <v>17445.537973202659</v>
      </c>
      <c r="DB6086" s="78">
        <v>9440.3440996921672</v>
      </c>
      <c r="DC6086" s="78">
        <v>6510.30674009431</v>
      </c>
      <c r="DD6086" s="78">
        <v>3.9195548921647956E-9</v>
      </c>
      <c r="DE6086" s="78">
        <v>0</v>
      </c>
      <c r="DF6086" s="78">
        <v>2.5517504632630096E-5</v>
      </c>
      <c r="DG6086" s="78">
        <v>2.5517504632630096E-5</v>
      </c>
      <c r="DH6086" s="78">
        <v>0</v>
      </c>
      <c r="DI6086" s="78">
        <v>1.9061883765919131E-3</v>
      </c>
      <c r="DJ6086" s="78">
        <v>1.9061883765919131E-3</v>
      </c>
      <c r="DK6086" s="78">
        <v>0</v>
      </c>
      <c r="DL6086" s="78">
        <v>1.9061883765919131E-3</v>
      </c>
    </row>
    <row r="6087" spans="63:116" x14ac:dyDescent="0.25">
      <c r="BK6087" s="78">
        <v>1.5146975776675392E-3</v>
      </c>
      <c r="BL6087" s="78">
        <v>3.8562811957724832E-2</v>
      </c>
      <c r="BM6087" s="78">
        <v>0</v>
      </c>
      <c r="BN6087" s="78">
        <v>3.8562811957724832E-2</v>
      </c>
      <c r="BO6087" s="78">
        <v>1.3976937700294149E-2</v>
      </c>
      <c r="BU6087" s="78">
        <v>1.5146975776675392E-3</v>
      </c>
      <c r="BV6087" s="78">
        <v>3.8562811957724832E-2</v>
      </c>
      <c r="BW6087" s="78">
        <v>0</v>
      </c>
      <c r="BX6087" s="78">
        <v>3.8562811957724832E-2</v>
      </c>
      <c r="BY6087" s="78">
        <v>1.3976937700294149E-2</v>
      </c>
      <c r="CT6087" s="78" t="s">
        <v>155</v>
      </c>
      <c r="CU6087" s="78" t="s">
        <v>467</v>
      </c>
      <c r="CV6087" s="78" t="s">
        <v>500</v>
      </c>
      <c r="CW6087" s="78">
        <v>2051</v>
      </c>
      <c r="CX6087" s="78">
        <v>0</v>
      </c>
      <c r="CY6087" s="78">
        <v>27464.722723733739</v>
      </c>
      <c r="CZ6087" s="78">
        <v>578.84065083891085</v>
      </c>
      <c r="DA6087" s="78">
        <v>17445.537973202659</v>
      </c>
      <c r="DB6087" s="78">
        <v>9440.3440996921672</v>
      </c>
      <c r="DC6087" s="78">
        <v>6510.30674009431</v>
      </c>
      <c r="DD6087" s="78">
        <v>3.9195548921647956E-9</v>
      </c>
      <c r="DE6087" s="78">
        <v>0</v>
      </c>
      <c r="DF6087" s="78">
        <v>2.5517504632630096E-5</v>
      </c>
      <c r="DG6087" s="78">
        <v>2.5517504632630096E-5</v>
      </c>
      <c r="DH6087" s="78">
        <v>0</v>
      </c>
      <c r="DI6087" s="78">
        <v>1.9061883765919131E-3</v>
      </c>
      <c r="DJ6087" s="78">
        <v>1.9061883765919131E-3</v>
      </c>
      <c r="DK6087" s="78">
        <v>0</v>
      </c>
      <c r="DL6087" s="78">
        <v>1.9061883765919131E-3</v>
      </c>
    </row>
    <row r="6088" spans="63:116" x14ac:dyDescent="0.25">
      <c r="BK6088" s="78">
        <v>1.5146975776675392E-3</v>
      </c>
      <c r="BL6088" s="78">
        <v>3.8562811957724832E-2</v>
      </c>
      <c r="BM6088" s="78">
        <v>0</v>
      </c>
      <c r="BN6088" s="78">
        <v>3.8562811957724832E-2</v>
      </c>
      <c r="BO6088" s="78">
        <v>1.3062558598405744E-2</v>
      </c>
      <c r="BU6088" s="78">
        <v>1.5146975776675392E-3</v>
      </c>
      <c r="BV6088" s="78">
        <v>3.8562811957724832E-2</v>
      </c>
      <c r="BW6088" s="78">
        <v>0</v>
      </c>
      <c r="BX6088" s="78">
        <v>3.8562811957724832E-2</v>
      </c>
      <c r="BY6088" s="78">
        <v>1.3062558598405744E-2</v>
      </c>
      <c r="CT6088" s="78" t="s">
        <v>155</v>
      </c>
      <c r="CU6088" s="78" t="s">
        <v>467</v>
      </c>
      <c r="CV6088" s="78" t="s">
        <v>500</v>
      </c>
      <c r="CW6088" s="78">
        <v>2052</v>
      </c>
      <c r="CX6088" s="78">
        <v>0</v>
      </c>
      <c r="CY6088" s="78">
        <v>27464.722723733739</v>
      </c>
      <c r="CZ6088" s="78">
        <v>578.84065083891085</v>
      </c>
      <c r="DA6088" s="78">
        <v>17445.537973202659</v>
      </c>
      <c r="DB6088" s="78">
        <v>9440.3440996921672</v>
      </c>
      <c r="DC6088" s="78">
        <v>6510.30674009431</v>
      </c>
      <c r="DD6088" s="78">
        <v>3.9195548921647956E-9</v>
      </c>
      <c r="DE6088" s="78">
        <v>0</v>
      </c>
      <c r="DF6088" s="78">
        <v>2.5517504632630096E-5</v>
      </c>
      <c r="DG6088" s="78">
        <v>2.5517504632630096E-5</v>
      </c>
      <c r="DH6088" s="78">
        <v>0</v>
      </c>
      <c r="DI6088" s="78">
        <v>1.9061883765919131E-3</v>
      </c>
      <c r="DJ6088" s="78">
        <v>1.9061883765919131E-3</v>
      </c>
      <c r="DK6088" s="78">
        <v>0</v>
      </c>
      <c r="DL6088" s="78">
        <v>1.9061883765919131E-3</v>
      </c>
    </row>
    <row r="6089" spans="63:116" x14ac:dyDescent="0.25">
      <c r="BK6089" s="78">
        <v>1.5146975776675392E-3</v>
      </c>
      <c r="BL6089" s="78">
        <v>4.0457880098353723E-2</v>
      </c>
      <c r="BM6089" s="78">
        <v>0</v>
      </c>
      <c r="BN6089" s="78">
        <v>4.0457880098353723E-2</v>
      </c>
      <c r="BO6089" s="78">
        <v>1.2807928731606372E-2</v>
      </c>
      <c r="BU6089" s="78">
        <v>1.5146975776675392E-3</v>
      </c>
      <c r="BV6089" s="78">
        <v>4.0457880098353723E-2</v>
      </c>
      <c r="BW6089" s="78">
        <v>0</v>
      </c>
      <c r="BX6089" s="78">
        <v>4.0457880098353723E-2</v>
      </c>
      <c r="BY6089" s="78">
        <v>1.2807928731606372E-2</v>
      </c>
      <c r="CT6089" s="78" t="s">
        <v>155</v>
      </c>
      <c r="CU6089" s="78" t="s">
        <v>467</v>
      </c>
      <c r="CV6089" s="78" t="s">
        <v>500</v>
      </c>
      <c r="CW6089" s="78">
        <v>2053</v>
      </c>
      <c r="CX6089" s="78">
        <v>0</v>
      </c>
      <c r="CY6089" s="78">
        <v>28779.669377747359</v>
      </c>
      <c r="CZ6089" s="78">
        <v>615.09516728731796</v>
      </c>
      <c r="DA6089" s="78">
        <v>18261.232691173151</v>
      </c>
      <c r="DB6089" s="78">
        <v>9903.3415192867687</v>
      </c>
      <c r="DC6089" s="78">
        <v>6829.601798579657</v>
      </c>
      <c r="DD6089" s="78">
        <v>3.9195548921647956E-9</v>
      </c>
      <c r="DE6089" s="78">
        <v>0</v>
      </c>
      <c r="DF6089" s="78">
        <v>2.6768999141160383E-5</v>
      </c>
      <c r="DG6089" s="78">
        <v>2.6768999141160383E-5</v>
      </c>
      <c r="DH6089" s="78">
        <v>0</v>
      </c>
      <c r="DI6089" s="78">
        <v>2.0005075623864385E-3</v>
      </c>
      <c r="DJ6089" s="78">
        <v>2.0005075623864385E-3</v>
      </c>
      <c r="DK6089" s="78">
        <v>0</v>
      </c>
      <c r="DL6089" s="78">
        <v>2.0005075623864385E-3</v>
      </c>
    </row>
    <row r="6090" spans="63:116" x14ac:dyDescent="0.25">
      <c r="BK6090" s="78">
        <v>1.5146975776675392E-3</v>
      </c>
      <c r="BL6090" s="78">
        <v>4.0457880098353723E-2</v>
      </c>
      <c r="BM6090" s="78">
        <v>0</v>
      </c>
      <c r="BN6090" s="78">
        <v>4.0457880098353723E-2</v>
      </c>
      <c r="BO6090" s="78">
        <v>1.197002685196857E-2</v>
      </c>
      <c r="BU6090" s="78">
        <v>1.5146975776675392E-3</v>
      </c>
      <c r="BV6090" s="78">
        <v>4.0457880098353723E-2</v>
      </c>
      <c r="BW6090" s="78">
        <v>0</v>
      </c>
      <c r="BX6090" s="78">
        <v>4.0457880098353723E-2</v>
      </c>
      <c r="BY6090" s="78">
        <v>1.197002685196857E-2</v>
      </c>
      <c r="CT6090" s="78" t="s">
        <v>155</v>
      </c>
      <c r="CU6090" s="78" t="s">
        <v>467</v>
      </c>
      <c r="CV6090" s="78" t="s">
        <v>500</v>
      </c>
      <c r="CW6090" s="78">
        <v>2054</v>
      </c>
      <c r="CX6090" s="78">
        <v>0</v>
      </c>
      <c r="CY6090" s="78">
        <v>28779.669377747359</v>
      </c>
      <c r="CZ6090" s="78">
        <v>615.09516728731796</v>
      </c>
      <c r="DA6090" s="78">
        <v>18261.232691173151</v>
      </c>
      <c r="DB6090" s="78">
        <v>9903.3415192867687</v>
      </c>
      <c r="DC6090" s="78">
        <v>6829.601798579657</v>
      </c>
      <c r="DD6090" s="78">
        <v>3.9195548921647956E-9</v>
      </c>
      <c r="DE6090" s="78">
        <v>0</v>
      </c>
      <c r="DF6090" s="78">
        <v>2.6768999141160383E-5</v>
      </c>
      <c r="DG6090" s="78">
        <v>2.6768999141160383E-5</v>
      </c>
      <c r="DH6090" s="78">
        <v>0</v>
      </c>
      <c r="DI6090" s="78">
        <v>2.0005075623864385E-3</v>
      </c>
      <c r="DJ6090" s="78">
        <v>2.0005075623864385E-3</v>
      </c>
      <c r="DK6090" s="78">
        <v>0</v>
      </c>
      <c r="DL6090" s="78">
        <v>2.0005075623864385E-3</v>
      </c>
    </row>
    <row r="6091" spans="63:116" x14ac:dyDescent="0.25">
      <c r="BK6091" s="78">
        <v>1.5146975776675392E-3</v>
      </c>
      <c r="BL6091" s="78">
        <v>4.0457880098353723E-2</v>
      </c>
      <c r="BM6091" s="78">
        <v>0</v>
      </c>
      <c r="BN6091" s="78">
        <v>4.0457880098353723E-2</v>
      </c>
      <c r="BO6091" s="78">
        <v>1.1186940983148196E-2</v>
      </c>
      <c r="BU6091" s="78">
        <v>1.5146975776675392E-3</v>
      </c>
      <c r="BV6091" s="78">
        <v>4.0457880098353723E-2</v>
      </c>
      <c r="BW6091" s="78">
        <v>0</v>
      </c>
      <c r="BX6091" s="78">
        <v>4.0457880098353723E-2</v>
      </c>
      <c r="BY6091" s="78">
        <v>1.1186940983148196E-2</v>
      </c>
      <c r="CT6091" s="78" t="s">
        <v>155</v>
      </c>
      <c r="CU6091" s="78" t="s">
        <v>467</v>
      </c>
      <c r="CV6091" s="78" t="s">
        <v>500</v>
      </c>
      <c r="CW6091" s="78">
        <v>2055</v>
      </c>
      <c r="CX6091" s="78">
        <v>0</v>
      </c>
      <c r="CY6091" s="78">
        <v>28779.669377747359</v>
      </c>
      <c r="CZ6091" s="78">
        <v>615.09516728731796</v>
      </c>
      <c r="DA6091" s="78">
        <v>18261.232691173151</v>
      </c>
      <c r="DB6091" s="78">
        <v>9903.3415192867687</v>
      </c>
      <c r="DC6091" s="78">
        <v>6829.601798579657</v>
      </c>
      <c r="DD6091" s="78">
        <v>3.9195548921647956E-9</v>
      </c>
      <c r="DE6091" s="78">
        <v>0</v>
      </c>
      <c r="DF6091" s="78">
        <v>2.6768999141160383E-5</v>
      </c>
      <c r="DG6091" s="78">
        <v>2.6768999141160383E-5</v>
      </c>
      <c r="DH6091" s="78">
        <v>0</v>
      </c>
      <c r="DI6091" s="78">
        <v>2.0005075623864385E-3</v>
      </c>
      <c r="DJ6091" s="78">
        <v>2.0005075623864385E-3</v>
      </c>
      <c r="DK6091" s="78">
        <v>0</v>
      </c>
      <c r="DL6091" s="78">
        <v>2.0005075623864385E-3</v>
      </c>
    </row>
    <row r="6092" spans="63:116" x14ac:dyDescent="0.25">
      <c r="BK6092" s="78">
        <v>1.5146975776675392E-3</v>
      </c>
      <c r="BL6092" s="78">
        <v>4.0457880098353723E-2</v>
      </c>
      <c r="BM6092" s="78">
        <v>0</v>
      </c>
      <c r="BN6092" s="78">
        <v>4.0457880098353723E-2</v>
      </c>
      <c r="BO6092" s="78">
        <v>1.0455085030979623E-2</v>
      </c>
      <c r="BU6092" s="78">
        <v>1.5146975776675392E-3</v>
      </c>
      <c r="BV6092" s="78">
        <v>4.0457880098353723E-2</v>
      </c>
      <c r="BW6092" s="78">
        <v>0</v>
      </c>
      <c r="BX6092" s="78">
        <v>4.0457880098353723E-2</v>
      </c>
      <c r="BY6092" s="78">
        <v>1.0455085030979623E-2</v>
      </c>
      <c r="CT6092" s="78" t="s">
        <v>155</v>
      </c>
      <c r="CU6092" s="78" t="s">
        <v>468</v>
      </c>
      <c r="CV6092" s="78" t="s">
        <v>428</v>
      </c>
      <c r="CW6092" s="78">
        <v>2026</v>
      </c>
      <c r="CX6092" s="78">
        <v>0</v>
      </c>
      <c r="CY6092" s="78">
        <v>14664.637556436621</v>
      </c>
      <c r="CZ6092" s="78">
        <v>233.2300768079389</v>
      </c>
      <c r="DA6092" s="78">
        <v>8896.5159934285912</v>
      </c>
      <c r="DB6092" s="78">
        <v>5534.8914862000902</v>
      </c>
      <c r="DC6092" s="78">
        <v>3817.005076062223</v>
      </c>
      <c r="DD6092" s="78">
        <v>4.7885686798842552E-7</v>
      </c>
      <c r="DE6092" s="78">
        <v>0</v>
      </c>
      <c r="DF6092" s="78">
        <v>1.8277990958190781E-3</v>
      </c>
      <c r="DG6092" s="78">
        <v>1.8277990958190781E-3</v>
      </c>
      <c r="DH6092" s="78">
        <v>0</v>
      </c>
      <c r="DI6092" s="78">
        <v>2.0005075623864385E-3</v>
      </c>
      <c r="DJ6092" s="78">
        <v>2.0005075623864385E-3</v>
      </c>
      <c r="DK6092" s="78">
        <v>0</v>
      </c>
      <c r="DL6092" s="78">
        <v>2.0005075623864385E-3</v>
      </c>
    </row>
    <row r="6093" spans="63:116" x14ac:dyDescent="0.25">
      <c r="BK6093" s="78">
        <v>1.5146975776675392E-3</v>
      </c>
      <c r="BL6093" s="78">
        <v>4.0457880098353723E-2</v>
      </c>
      <c r="BM6093" s="78">
        <v>0</v>
      </c>
      <c r="BN6093" s="78">
        <v>4.0457880098353723E-2</v>
      </c>
      <c r="BO6093" s="78">
        <v>9.7711075055884316E-3</v>
      </c>
      <c r="BU6093" s="78">
        <v>1.5146975776675392E-3</v>
      </c>
      <c r="BV6093" s="78">
        <v>4.0457880098353723E-2</v>
      </c>
      <c r="BW6093" s="78">
        <v>0</v>
      </c>
      <c r="BX6093" s="78">
        <v>4.0457880098353723E-2</v>
      </c>
      <c r="BY6093" s="78">
        <v>9.7711075055884316E-3</v>
      </c>
      <c r="CT6093" s="78" t="s">
        <v>155</v>
      </c>
      <c r="CU6093" s="78" t="s">
        <v>468</v>
      </c>
      <c r="CV6093" s="78" t="s">
        <v>428</v>
      </c>
      <c r="CW6093" s="78">
        <v>2027</v>
      </c>
      <c r="CX6093" s="78">
        <v>0</v>
      </c>
      <c r="CY6093" s="78">
        <v>14664.637556436621</v>
      </c>
      <c r="CZ6093" s="78">
        <v>233.2300768079389</v>
      </c>
      <c r="DA6093" s="78">
        <v>8896.5159934285912</v>
      </c>
      <c r="DB6093" s="78">
        <v>5534.8914862000902</v>
      </c>
      <c r="DC6093" s="78">
        <v>3817.005076062223</v>
      </c>
      <c r="DD6093" s="78">
        <v>4.7885686798842552E-7</v>
      </c>
      <c r="DE6093" s="78">
        <v>0</v>
      </c>
      <c r="DF6093" s="78">
        <v>1.8277990958190781E-3</v>
      </c>
      <c r="DG6093" s="78">
        <v>1.8277990958190781E-3</v>
      </c>
      <c r="DH6093" s="78">
        <v>0</v>
      </c>
      <c r="DI6093" s="78">
        <v>0</v>
      </c>
      <c r="DJ6093" s="78">
        <v>2.0005075623864385E-3</v>
      </c>
      <c r="DK6093" s="78">
        <v>0</v>
      </c>
      <c r="DL6093" s="78">
        <v>2.0005075623864385E-3</v>
      </c>
    </row>
    <row r="6094" spans="63:116" x14ac:dyDescent="0.25">
      <c r="BK6094" s="78">
        <v>1.5146975776675392E-3</v>
      </c>
      <c r="BL6094" s="78">
        <v>4.2476750148940437E-2</v>
      </c>
      <c r="BM6094" s="78">
        <v>0</v>
      </c>
      <c r="BN6094" s="78">
        <v>4.2476750148940437E-2</v>
      </c>
      <c r="BO6094" s="78">
        <v>9.5875617226509075E-3</v>
      </c>
      <c r="BU6094" s="78">
        <v>1.5146975776675392E-3</v>
      </c>
      <c r="BV6094" s="78">
        <v>4.2476750148940437E-2</v>
      </c>
      <c r="BW6094" s="78">
        <v>0</v>
      </c>
      <c r="BX6094" s="78">
        <v>4.2476750148940437E-2</v>
      </c>
      <c r="BY6094" s="78">
        <v>9.5875617226509075E-3</v>
      </c>
      <c r="CT6094" s="78" t="s">
        <v>155</v>
      </c>
      <c r="CU6094" s="78" t="s">
        <v>468</v>
      </c>
      <c r="CV6094" s="78" t="s">
        <v>428</v>
      </c>
      <c r="CW6094" s="78">
        <v>2028</v>
      </c>
      <c r="CX6094" s="78">
        <v>0</v>
      </c>
      <c r="CY6094" s="78">
        <v>15317.990942815961</v>
      </c>
      <c r="CZ6094" s="78">
        <v>247.27299216494609</v>
      </c>
      <c r="DA6094" s="78">
        <v>9287.6490955444915</v>
      </c>
      <c r="DB6094" s="78">
        <v>5783.0688551065223</v>
      </c>
      <c r="DC6094" s="78">
        <v>3988.1546422716901</v>
      </c>
      <c r="DD6094" s="78">
        <v>4.7885686798842552E-7</v>
      </c>
      <c r="DE6094" s="78">
        <v>0</v>
      </c>
      <c r="DF6094" s="78">
        <v>1.9097552410517211E-3</v>
      </c>
      <c r="DG6094" s="78">
        <v>1.9097552410517211E-3</v>
      </c>
      <c r="DH6094" s="78">
        <v>0</v>
      </c>
      <c r="DI6094" s="78">
        <v>9.2400780853350336E-6</v>
      </c>
      <c r="DJ6094" s="78">
        <v>0</v>
      </c>
      <c r="DK6094" s="78">
        <v>0</v>
      </c>
      <c r="DL6094" s="78">
        <v>0</v>
      </c>
    </row>
    <row r="6095" spans="63:116" x14ac:dyDescent="0.25">
      <c r="BK6095" s="78">
        <v>1.5146975776675392E-3</v>
      </c>
      <c r="BL6095" s="78">
        <v>4.2476750148940437E-2</v>
      </c>
      <c r="BM6095" s="78">
        <v>0</v>
      </c>
      <c r="BN6095" s="78">
        <v>4.2476750148940437E-2</v>
      </c>
      <c r="BO6095" s="78">
        <v>8.9603380585522498E-3</v>
      </c>
      <c r="BU6095" s="78">
        <v>1.5146975776675392E-3</v>
      </c>
      <c r="BV6095" s="78">
        <v>4.2476750148940437E-2</v>
      </c>
      <c r="BW6095" s="78">
        <v>0</v>
      </c>
      <c r="BX6095" s="78">
        <v>4.2476750148940437E-2</v>
      </c>
      <c r="BY6095" s="78">
        <v>8.9603380585522498E-3</v>
      </c>
      <c r="CT6095" s="78" t="s">
        <v>155</v>
      </c>
      <c r="CU6095" s="78" t="s">
        <v>468</v>
      </c>
      <c r="CV6095" s="78" t="s">
        <v>428</v>
      </c>
      <c r="CW6095" s="78">
        <v>2029</v>
      </c>
      <c r="CX6095" s="78">
        <v>0</v>
      </c>
      <c r="CY6095" s="78">
        <v>15317.990942815961</v>
      </c>
      <c r="CZ6095" s="78">
        <v>247.27299216494609</v>
      </c>
      <c r="DA6095" s="78">
        <v>9287.6490955444915</v>
      </c>
      <c r="DB6095" s="78">
        <v>5783.0688551065223</v>
      </c>
      <c r="DC6095" s="78">
        <v>3988.1546422716901</v>
      </c>
      <c r="DD6095" s="78">
        <v>4.7885686798842552E-7</v>
      </c>
      <c r="DE6095" s="78">
        <v>0</v>
      </c>
      <c r="DF6095" s="78">
        <v>1.9097552410517211E-3</v>
      </c>
      <c r="DG6095" s="78">
        <v>1.9097552410517211E-3</v>
      </c>
      <c r="DH6095" s="78">
        <v>0</v>
      </c>
      <c r="DI6095" s="78">
        <v>9.6535033274019424E-6</v>
      </c>
      <c r="DJ6095" s="78">
        <v>9.6535033274019424E-6</v>
      </c>
      <c r="DK6095" s="78">
        <v>0</v>
      </c>
      <c r="DL6095" s="78">
        <v>9.6535033274019424E-6</v>
      </c>
    </row>
    <row r="6096" spans="63:116" x14ac:dyDescent="0.25">
      <c r="BK6096" s="78">
        <v>1.5146975776675392E-3</v>
      </c>
      <c r="BL6096" s="78">
        <v>4.2476750148940437E-2</v>
      </c>
      <c r="BM6096" s="78">
        <v>0</v>
      </c>
      <c r="BN6096" s="78">
        <v>4.2476750148940437E-2</v>
      </c>
      <c r="BO6096" s="78">
        <v>8.3741477182731287E-3</v>
      </c>
      <c r="BU6096" s="78">
        <v>1.5146975776675392E-3</v>
      </c>
      <c r="BV6096" s="78">
        <v>4.2476750148940437E-2</v>
      </c>
      <c r="BW6096" s="78">
        <v>0</v>
      </c>
      <c r="BX6096" s="78">
        <v>4.2476750148940437E-2</v>
      </c>
      <c r="BY6096" s="78">
        <v>8.3741477182731287E-3</v>
      </c>
      <c r="CT6096" s="78" t="s">
        <v>155</v>
      </c>
      <c r="CU6096" s="78" t="s">
        <v>468</v>
      </c>
      <c r="CV6096" s="78" t="s">
        <v>428</v>
      </c>
      <c r="CW6096" s="78">
        <v>2030</v>
      </c>
      <c r="CX6096" s="78">
        <v>0</v>
      </c>
      <c r="CY6096" s="78">
        <v>15317.990942815961</v>
      </c>
      <c r="CZ6096" s="78">
        <v>247.27299216494609</v>
      </c>
      <c r="DA6096" s="78">
        <v>9287.6490955444915</v>
      </c>
      <c r="DB6096" s="78">
        <v>5783.0688551065223</v>
      </c>
      <c r="DC6096" s="78">
        <v>3988.1546422716901</v>
      </c>
      <c r="DD6096" s="78">
        <v>4.7885686798842552E-7</v>
      </c>
      <c r="DE6096" s="78">
        <v>0</v>
      </c>
      <c r="DF6096" s="78">
        <v>1.9097552410517211E-3</v>
      </c>
      <c r="DG6096" s="78">
        <v>1.9097552410517211E-3</v>
      </c>
      <c r="DH6096" s="78">
        <v>0</v>
      </c>
      <c r="DI6096" s="78">
        <v>9.6535033274019424E-6</v>
      </c>
      <c r="DJ6096" s="78">
        <v>9.6535033274019424E-6</v>
      </c>
      <c r="DK6096" s="78">
        <v>0</v>
      </c>
      <c r="DL6096" s="78">
        <v>9.6535033274019424E-6</v>
      </c>
    </row>
    <row r="6097" spans="63:116" x14ac:dyDescent="0.25">
      <c r="BK6097" s="78">
        <v>1.5146975776675392E-3</v>
      </c>
      <c r="BL6097" s="78">
        <v>4.2476750148940437E-2</v>
      </c>
      <c r="BM6097" s="78">
        <v>0</v>
      </c>
      <c r="BN6097" s="78">
        <v>4.2476750148940437E-2</v>
      </c>
      <c r="BO6097" s="78">
        <v>7.8263062787599352E-3</v>
      </c>
      <c r="BU6097" s="78">
        <v>1.5146975776675392E-3</v>
      </c>
      <c r="BV6097" s="78">
        <v>4.2476750148940437E-2</v>
      </c>
      <c r="BW6097" s="78">
        <v>0</v>
      </c>
      <c r="BX6097" s="78">
        <v>4.2476750148940437E-2</v>
      </c>
      <c r="BY6097" s="78">
        <v>7.8263062787599352E-3</v>
      </c>
      <c r="CT6097" s="78" t="s">
        <v>155</v>
      </c>
      <c r="CU6097" s="78" t="s">
        <v>468</v>
      </c>
      <c r="CV6097" s="78" t="s">
        <v>428</v>
      </c>
      <c r="CW6097" s="78">
        <v>2031</v>
      </c>
      <c r="CX6097" s="78">
        <v>0</v>
      </c>
      <c r="CY6097" s="78">
        <v>15317.990942815961</v>
      </c>
      <c r="CZ6097" s="78">
        <v>247.27299216494609</v>
      </c>
      <c r="DA6097" s="78">
        <v>9287.6490955444915</v>
      </c>
      <c r="DB6097" s="78">
        <v>5783.0688551065223</v>
      </c>
      <c r="DC6097" s="78">
        <v>3988.1546422716901</v>
      </c>
      <c r="DD6097" s="78">
        <v>4.7885686798842552E-7</v>
      </c>
      <c r="DE6097" s="78">
        <v>0</v>
      </c>
      <c r="DF6097" s="78">
        <v>1.9097552410517211E-3</v>
      </c>
      <c r="DG6097" s="78">
        <v>1.9097552410517211E-3</v>
      </c>
      <c r="DH6097" s="78">
        <v>0</v>
      </c>
      <c r="DI6097" s="78">
        <v>9.6535033274019424E-6</v>
      </c>
      <c r="DJ6097" s="78">
        <v>9.6535033274019424E-6</v>
      </c>
      <c r="DK6097" s="78">
        <v>0</v>
      </c>
      <c r="DL6097" s="78">
        <v>9.6535033274019424E-6</v>
      </c>
    </row>
    <row r="6098" spans="63:116" x14ac:dyDescent="0.25">
      <c r="BK6098" s="78">
        <v>1.5146975776675392E-3</v>
      </c>
      <c r="BL6098" s="78">
        <v>4.2476750148940437E-2</v>
      </c>
      <c r="BM6098" s="78">
        <v>0</v>
      </c>
      <c r="BN6098" s="78">
        <v>4.2476750148940437E-2</v>
      </c>
      <c r="BO6098" s="78">
        <v>7.3143049334204978E-3</v>
      </c>
      <c r="BU6098" s="78">
        <v>1.5146975776675392E-3</v>
      </c>
      <c r="BV6098" s="78">
        <v>4.2476750148940437E-2</v>
      </c>
      <c r="BW6098" s="78">
        <v>0</v>
      </c>
      <c r="BX6098" s="78">
        <v>4.2476750148940437E-2</v>
      </c>
      <c r="BY6098" s="78">
        <v>7.3143049334204978E-3</v>
      </c>
      <c r="CT6098" s="78" t="s">
        <v>155</v>
      </c>
      <c r="CU6098" s="78" t="s">
        <v>468</v>
      </c>
      <c r="CV6098" s="78" t="s">
        <v>428</v>
      </c>
      <c r="CW6098" s="78">
        <v>2032</v>
      </c>
      <c r="CX6098" s="78">
        <v>0</v>
      </c>
      <c r="CY6098" s="78">
        <v>15317.990942815961</v>
      </c>
      <c r="CZ6098" s="78">
        <v>247.27299216494609</v>
      </c>
      <c r="DA6098" s="78">
        <v>9287.6490955444915</v>
      </c>
      <c r="DB6098" s="78">
        <v>5783.0688551065223</v>
      </c>
      <c r="DC6098" s="78">
        <v>3988.1546422716901</v>
      </c>
      <c r="DD6098" s="78">
        <v>4.7885686798842552E-7</v>
      </c>
      <c r="DE6098" s="78">
        <v>0</v>
      </c>
      <c r="DF6098" s="78">
        <v>1.9097552410517211E-3</v>
      </c>
      <c r="DG6098" s="78">
        <v>1.9097552410517211E-3</v>
      </c>
      <c r="DH6098" s="78">
        <v>0</v>
      </c>
      <c r="DI6098" s="78">
        <v>9.6535033274019424E-6</v>
      </c>
      <c r="DJ6098" s="78">
        <v>9.6535033274019424E-6</v>
      </c>
      <c r="DK6098" s="78">
        <v>0</v>
      </c>
      <c r="DL6098" s="78">
        <v>9.6535033274019424E-6</v>
      </c>
    </row>
    <row r="6099" spans="63:116" x14ac:dyDescent="0.25">
      <c r="BK6099" s="78">
        <v>1.5146975776675392E-3</v>
      </c>
      <c r="BL6099" s="78">
        <v>4.4593318164146349E-2</v>
      </c>
      <c r="BM6099" s="78">
        <v>0</v>
      </c>
      <c r="BN6099" s="78">
        <v>4.4593318164146349E-2</v>
      </c>
      <c r="BO6099" s="78">
        <v>7.1764190713001141E-3</v>
      </c>
      <c r="BU6099" s="78">
        <v>1.5146975776675392E-3</v>
      </c>
      <c r="BV6099" s="78">
        <v>4.4593318164146349E-2</v>
      </c>
      <c r="BW6099" s="78">
        <v>0</v>
      </c>
      <c r="BX6099" s="78">
        <v>4.4593318164146349E-2</v>
      </c>
      <c r="BY6099" s="78">
        <v>7.1764190713001141E-3</v>
      </c>
      <c r="CT6099" s="78" t="s">
        <v>155</v>
      </c>
      <c r="CU6099" s="78" t="s">
        <v>468</v>
      </c>
      <c r="CV6099" s="78" t="s">
        <v>428</v>
      </c>
      <c r="CW6099" s="78">
        <v>2033</v>
      </c>
      <c r="CX6099" s="78">
        <v>0</v>
      </c>
      <c r="CY6099" s="78">
        <v>16044.126426626201</v>
      </c>
      <c r="CZ6099" s="78">
        <v>263.10737971827149</v>
      </c>
      <c r="DA6099" s="78">
        <v>9721.7399837422981</v>
      </c>
      <c r="DB6099" s="78">
        <v>6059.2790631656244</v>
      </c>
      <c r="DC6099" s="78">
        <v>4178.6363832146562</v>
      </c>
      <c r="DD6099" s="78">
        <v>4.7885686798842552E-7</v>
      </c>
      <c r="DE6099" s="78">
        <v>0</v>
      </c>
      <c r="DF6099" s="78">
        <v>2.0009687309286523E-3</v>
      </c>
      <c r="DG6099" s="78">
        <v>2.0009687309286523E-3</v>
      </c>
      <c r="DH6099" s="78">
        <v>0</v>
      </c>
      <c r="DI6099" s="78">
        <v>9.6535033274019424E-6</v>
      </c>
      <c r="DJ6099" s="78">
        <v>9.6535033274019424E-6</v>
      </c>
      <c r="DK6099" s="78">
        <v>0</v>
      </c>
      <c r="DL6099" s="78">
        <v>9.6535033274019424E-6</v>
      </c>
    </row>
    <row r="6100" spans="63:116" x14ac:dyDescent="0.25">
      <c r="BK6100" s="78">
        <v>1.5146975776675392E-3</v>
      </c>
      <c r="BL6100" s="78">
        <v>4.4593318164146349E-2</v>
      </c>
      <c r="BM6100" s="78">
        <v>0</v>
      </c>
      <c r="BN6100" s="78">
        <v>4.4593318164146349E-2</v>
      </c>
      <c r="BO6100" s="78">
        <v>6.7069337114954329E-3</v>
      </c>
      <c r="BU6100" s="78">
        <v>1.5146975776675392E-3</v>
      </c>
      <c r="BV6100" s="78">
        <v>4.4593318164146349E-2</v>
      </c>
      <c r="BW6100" s="78">
        <v>0</v>
      </c>
      <c r="BX6100" s="78">
        <v>4.4593318164146349E-2</v>
      </c>
      <c r="BY6100" s="78">
        <v>6.7069337114954329E-3</v>
      </c>
      <c r="CT6100" s="78" t="s">
        <v>155</v>
      </c>
      <c r="CU6100" s="78" t="s">
        <v>468</v>
      </c>
      <c r="CV6100" s="78" t="s">
        <v>428</v>
      </c>
      <c r="CW6100" s="78">
        <v>2034</v>
      </c>
      <c r="CX6100" s="78">
        <v>0</v>
      </c>
      <c r="CY6100" s="78">
        <v>16044.126426626201</v>
      </c>
      <c r="CZ6100" s="78">
        <v>263.10737971827149</v>
      </c>
      <c r="DA6100" s="78">
        <v>9721.7399837422981</v>
      </c>
      <c r="DB6100" s="78">
        <v>6059.2790631656244</v>
      </c>
      <c r="DC6100" s="78">
        <v>4178.6363832146562</v>
      </c>
      <c r="DD6100" s="78">
        <v>4.7885686798842552E-7</v>
      </c>
      <c r="DE6100" s="78">
        <v>0</v>
      </c>
      <c r="DF6100" s="78">
        <v>2.0009687309286523E-3</v>
      </c>
      <c r="DG6100" s="78">
        <v>2.0009687309286523E-3</v>
      </c>
      <c r="DH6100" s="78">
        <v>0</v>
      </c>
      <c r="DI6100" s="78">
        <v>1.0185951470794115E-5</v>
      </c>
      <c r="DJ6100" s="78">
        <v>1.0185951470794115E-5</v>
      </c>
      <c r="DK6100" s="78">
        <v>0</v>
      </c>
      <c r="DL6100" s="78">
        <v>1.0185951470794115E-5</v>
      </c>
    </row>
    <row r="6101" spans="63:116" x14ac:dyDescent="0.25">
      <c r="BK6101" s="78">
        <v>1.5146975776675392E-3</v>
      </c>
      <c r="BL6101" s="78">
        <v>4.4593318164146349E-2</v>
      </c>
      <c r="BM6101" s="78">
        <v>0</v>
      </c>
      <c r="BN6101" s="78">
        <v>4.4593318164146349E-2</v>
      </c>
      <c r="BO6101" s="78">
        <v>6.2681623471919929E-3</v>
      </c>
      <c r="BU6101" s="78">
        <v>1.5146975776675392E-3</v>
      </c>
      <c r="BV6101" s="78">
        <v>4.4593318164146349E-2</v>
      </c>
      <c r="BW6101" s="78">
        <v>0</v>
      </c>
      <c r="BX6101" s="78">
        <v>4.4593318164146349E-2</v>
      </c>
      <c r="BY6101" s="78">
        <v>6.2681623471919929E-3</v>
      </c>
      <c r="CT6101" s="78" t="s">
        <v>155</v>
      </c>
      <c r="CU6101" s="78" t="s">
        <v>468</v>
      </c>
      <c r="CV6101" s="78" t="s">
        <v>428</v>
      </c>
      <c r="CW6101" s="78">
        <v>2035</v>
      </c>
      <c r="CX6101" s="78">
        <v>0</v>
      </c>
      <c r="CY6101" s="78">
        <v>16044.126426626201</v>
      </c>
      <c r="CZ6101" s="78">
        <v>263.10737971827149</v>
      </c>
      <c r="DA6101" s="78">
        <v>9721.7399837422981</v>
      </c>
      <c r="DB6101" s="78">
        <v>6059.2790631656244</v>
      </c>
      <c r="DC6101" s="78">
        <v>4178.6363832146562</v>
      </c>
      <c r="DD6101" s="78">
        <v>4.7885686798842552E-7</v>
      </c>
      <c r="DE6101" s="78">
        <v>0</v>
      </c>
      <c r="DF6101" s="78">
        <v>2.0009687309286523E-3</v>
      </c>
      <c r="DG6101" s="78">
        <v>2.0009687309286523E-3</v>
      </c>
      <c r="DH6101" s="78">
        <v>0</v>
      </c>
      <c r="DI6101" s="78">
        <v>1.0185951470794115E-5</v>
      </c>
      <c r="DJ6101" s="78">
        <v>1.0185951470794115E-5</v>
      </c>
      <c r="DK6101" s="78">
        <v>0</v>
      </c>
      <c r="DL6101" s="78">
        <v>1.0185951470794115E-5</v>
      </c>
    </row>
    <row r="6102" spans="63:116" x14ac:dyDescent="0.25">
      <c r="BK6102" s="78">
        <v>1.5146975776675392E-3</v>
      </c>
      <c r="BL6102" s="78">
        <v>4.4593318164146349E-2</v>
      </c>
      <c r="BM6102" s="78">
        <v>0</v>
      </c>
      <c r="BN6102" s="78">
        <v>4.4593318164146349E-2</v>
      </c>
      <c r="BO6102" s="78">
        <v>5.8580956515813017E-3</v>
      </c>
      <c r="BU6102" s="78">
        <v>0</v>
      </c>
      <c r="BV6102" s="78">
        <v>0</v>
      </c>
      <c r="BW6102" s="78">
        <v>0</v>
      </c>
      <c r="BX6102" s="78">
        <v>0</v>
      </c>
      <c r="BY6102" s="78">
        <v>0</v>
      </c>
      <c r="CT6102" s="78" t="s">
        <v>155</v>
      </c>
      <c r="CU6102" s="78" t="s">
        <v>468</v>
      </c>
      <c r="CV6102" s="78" t="s">
        <v>428</v>
      </c>
      <c r="CW6102" s="78">
        <v>2036</v>
      </c>
      <c r="CX6102" s="78">
        <v>0</v>
      </c>
      <c r="CY6102" s="78">
        <v>16044.126426626201</v>
      </c>
      <c r="CZ6102" s="78">
        <v>263.10737971827149</v>
      </c>
      <c r="DA6102" s="78">
        <v>9721.7399837422981</v>
      </c>
      <c r="DB6102" s="78">
        <v>6059.2790631656244</v>
      </c>
      <c r="DC6102" s="78">
        <v>4178.6363832146562</v>
      </c>
      <c r="DD6102" s="78">
        <v>4.7885686798842552E-7</v>
      </c>
      <c r="DE6102" s="78">
        <v>0</v>
      </c>
      <c r="DF6102" s="78">
        <v>2.0009687309286523E-3</v>
      </c>
      <c r="DG6102" s="78">
        <v>2.0009687309286523E-3</v>
      </c>
      <c r="DH6102" s="78">
        <v>0</v>
      </c>
      <c r="DI6102" s="78">
        <v>1.0185951470794115E-5</v>
      </c>
      <c r="DJ6102" s="78">
        <v>1.0185951470794115E-5</v>
      </c>
      <c r="DK6102" s="78">
        <v>0</v>
      </c>
      <c r="DL6102" s="78">
        <v>1.0185951470794115E-5</v>
      </c>
    </row>
    <row r="6103" spans="63:116" x14ac:dyDescent="0.25">
      <c r="BK6103" s="78">
        <v>0</v>
      </c>
      <c r="BL6103" s="78">
        <v>0</v>
      </c>
      <c r="BM6103" s="78">
        <v>0</v>
      </c>
      <c r="BN6103" s="78">
        <v>0</v>
      </c>
      <c r="BO6103" s="78">
        <v>0</v>
      </c>
      <c r="BU6103" s="78">
        <v>0</v>
      </c>
      <c r="BV6103" s="78">
        <v>0</v>
      </c>
      <c r="BW6103" s="78">
        <v>0</v>
      </c>
      <c r="BX6103" s="78">
        <v>0</v>
      </c>
      <c r="BY6103" s="78">
        <v>0</v>
      </c>
      <c r="CT6103" s="78" t="s">
        <v>155</v>
      </c>
      <c r="CU6103" s="78" t="s">
        <v>468</v>
      </c>
      <c r="CV6103" s="78" t="s">
        <v>428</v>
      </c>
      <c r="CW6103" s="78">
        <v>2037</v>
      </c>
      <c r="CX6103" s="78">
        <v>0</v>
      </c>
      <c r="CY6103" s="78">
        <v>16044.126426626201</v>
      </c>
      <c r="CZ6103" s="78">
        <v>263.10737971827149</v>
      </c>
      <c r="DA6103" s="78">
        <v>9721.7399837422981</v>
      </c>
      <c r="DB6103" s="78">
        <v>6059.2790631656244</v>
      </c>
      <c r="DC6103" s="78">
        <v>4178.6363832146562</v>
      </c>
      <c r="DD6103" s="78">
        <v>4.7885686798842552E-7</v>
      </c>
      <c r="DE6103" s="78">
        <v>0</v>
      </c>
      <c r="DF6103" s="78">
        <v>2.0009687309286523E-3</v>
      </c>
      <c r="DG6103" s="78">
        <v>2.0009687309286523E-3</v>
      </c>
      <c r="DH6103" s="78">
        <v>0</v>
      </c>
      <c r="DI6103" s="78">
        <v>1.0185951470794115E-5</v>
      </c>
      <c r="DJ6103" s="78">
        <v>1.0185951470794115E-5</v>
      </c>
      <c r="DK6103" s="78">
        <v>0</v>
      </c>
      <c r="DL6103" s="78">
        <v>1.0185951470794115E-5</v>
      </c>
    </row>
    <row r="6104" spans="63:116" x14ac:dyDescent="0.25">
      <c r="BK6104" s="78">
        <v>0</v>
      </c>
      <c r="BL6104" s="78">
        <v>0</v>
      </c>
      <c r="BM6104" s="78">
        <v>0</v>
      </c>
      <c r="BN6104" s="78">
        <v>0</v>
      </c>
      <c r="BO6104" s="78">
        <v>0</v>
      </c>
      <c r="BU6104" s="78">
        <v>2.0757067118414969E-3</v>
      </c>
      <c r="BV6104" s="78">
        <v>2.0497642908923246E-2</v>
      </c>
      <c r="BW6104" s="78">
        <v>0</v>
      </c>
      <c r="BX6104" s="78">
        <v>2.0497642908923246E-2</v>
      </c>
      <c r="BY6104" s="78">
        <v>2.0497642908923246E-2</v>
      </c>
      <c r="CT6104" s="78" t="s">
        <v>155</v>
      </c>
      <c r="CU6104" s="78" t="s">
        <v>468</v>
      </c>
      <c r="CV6104" s="78" t="s">
        <v>428</v>
      </c>
      <c r="CW6104" s="78">
        <v>2038</v>
      </c>
      <c r="CX6104" s="78">
        <v>0</v>
      </c>
      <c r="CY6104" s="78">
        <v>16832.391236279542</v>
      </c>
      <c r="CZ6104" s="78">
        <v>280.5543704533448</v>
      </c>
      <c r="DA6104" s="78">
        <v>10192.27176588512</v>
      </c>
      <c r="DB6104" s="78">
        <v>6359.5650999410736</v>
      </c>
      <c r="DC6104" s="78">
        <v>4385.7214416119623</v>
      </c>
      <c r="DD6104" s="78">
        <v>4.7885686798842552E-7</v>
      </c>
      <c r="DE6104" s="78">
        <v>0</v>
      </c>
      <c r="DF6104" s="78">
        <v>2.1001328333999868E-3</v>
      </c>
      <c r="DG6104" s="78">
        <v>2.1001328333999868E-3</v>
      </c>
      <c r="DH6104" s="78">
        <v>0</v>
      </c>
      <c r="DI6104" s="78">
        <v>1.0185951470794115E-5</v>
      </c>
      <c r="DJ6104" s="78">
        <v>1.0185951470794115E-5</v>
      </c>
      <c r="DK6104" s="78">
        <v>0</v>
      </c>
      <c r="DL6104" s="78">
        <v>1.0185951470794115E-5</v>
      </c>
    </row>
    <row r="6105" spans="63:116" x14ac:dyDescent="0.25">
      <c r="BK6105" s="78">
        <v>2.0757067118414969E-3</v>
      </c>
      <c r="BL6105" s="78">
        <v>2.0497642908923246E-2</v>
      </c>
      <c r="BM6105" s="78">
        <v>0</v>
      </c>
      <c r="BN6105" s="78">
        <v>2.0497642908923246E-2</v>
      </c>
      <c r="BO6105" s="78">
        <v>1.9156675615816118E-2</v>
      </c>
      <c r="BU6105" s="78">
        <v>2.0757067118414969E-3</v>
      </c>
      <c r="BV6105" s="78">
        <v>2.0497642908923246E-2</v>
      </c>
      <c r="BW6105" s="78">
        <v>0</v>
      </c>
      <c r="BX6105" s="78">
        <v>2.0497642908923246E-2</v>
      </c>
      <c r="BY6105" s="78">
        <v>1.9156675615816118E-2</v>
      </c>
      <c r="CT6105" s="78" t="s">
        <v>155</v>
      </c>
      <c r="CU6105" s="78" t="s">
        <v>468</v>
      </c>
      <c r="CV6105" s="78" t="s">
        <v>428</v>
      </c>
      <c r="CW6105" s="78">
        <v>2039</v>
      </c>
      <c r="CX6105" s="78">
        <v>0</v>
      </c>
      <c r="CY6105" s="78">
        <v>16832.391236279542</v>
      </c>
      <c r="CZ6105" s="78">
        <v>280.5543704533448</v>
      </c>
      <c r="DA6105" s="78">
        <v>10192.27176588512</v>
      </c>
      <c r="DB6105" s="78">
        <v>6359.5650999410736</v>
      </c>
      <c r="DC6105" s="78">
        <v>4385.7214416119623</v>
      </c>
      <c r="DD6105" s="78">
        <v>4.7885686798842552E-7</v>
      </c>
      <c r="DE6105" s="78">
        <v>0</v>
      </c>
      <c r="DF6105" s="78">
        <v>2.1001328333999868E-3</v>
      </c>
      <c r="DG6105" s="78">
        <v>2.1001328333999868E-3</v>
      </c>
      <c r="DH6105" s="78">
        <v>0</v>
      </c>
      <c r="DI6105" s="78">
        <v>1.0791585339395898E-5</v>
      </c>
      <c r="DJ6105" s="78">
        <v>1.0791585339395898E-5</v>
      </c>
      <c r="DK6105" s="78">
        <v>0</v>
      </c>
      <c r="DL6105" s="78">
        <v>1.0791585339395898E-5</v>
      </c>
    </row>
    <row r="6106" spans="63:116" x14ac:dyDescent="0.25">
      <c r="BK6106" s="78">
        <v>2.0757067118414969E-3</v>
      </c>
      <c r="BL6106" s="78">
        <v>2.1249353253814014E-2</v>
      </c>
      <c r="BM6106" s="78">
        <v>0</v>
      </c>
      <c r="BN6106" s="78">
        <v>2.1249353253814014E-2</v>
      </c>
      <c r="BO6106" s="78">
        <v>1.856000808263954E-2</v>
      </c>
      <c r="BU6106" s="78">
        <v>2.0757067118414969E-3</v>
      </c>
      <c r="BV6106" s="78">
        <v>2.1249353253814014E-2</v>
      </c>
      <c r="BW6106" s="78">
        <v>0</v>
      </c>
      <c r="BX6106" s="78">
        <v>2.1249353253814014E-2</v>
      </c>
      <c r="BY6106" s="78">
        <v>1.856000808263954E-2</v>
      </c>
      <c r="CT6106" s="78" t="s">
        <v>155</v>
      </c>
      <c r="CU6106" s="78" t="s">
        <v>468</v>
      </c>
      <c r="CV6106" s="78" t="s">
        <v>428</v>
      </c>
      <c r="CW6106" s="78">
        <v>2040</v>
      </c>
      <c r="CX6106" s="78">
        <v>0</v>
      </c>
      <c r="CY6106" s="78">
        <v>16832.391236279542</v>
      </c>
      <c r="CZ6106" s="78">
        <v>280.5543704533448</v>
      </c>
      <c r="DA6106" s="78">
        <v>10192.27176588512</v>
      </c>
      <c r="DB6106" s="78">
        <v>6359.5650999410736</v>
      </c>
      <c r="DC6106" s="78">
        <v>4385.7214416119623</v>
      </c>
      <c r="DD6106" s="78">
        <v>4.7885686798842552E-7</v>
      </c>
      <c r="DE6106" s="78">
        <v>0</v>
      </c>
      <c r="DF6106" s="78">
        <v>2.1001328333999868E-3</v>
      </c>
      <c r="DG6106" s="78">
        <v>2.1001328333999868E-3</v>
      </c>
      <c r="DH6106" s="78">
        <v>0</v>
      </c>
      <c r="DI6106" s="78">
        <v>1.0791585339395898E-5</v>
      </c>
      <c r="DJ6106" s="78">
        <v>1.0791585339395898E-5</v>
      </c>
      <c r="DK6106" s="78">
        <v>0</v>
      </c>
      <c r="DL6106" s="78">
        <v>1.0791585339395898E-5</v>
      </c>
    </row>
    <row r="6107" spans="63:116" x14ac:dyDescent="0.25">
      <c r="BK6107" s="78">
        <v>2.0757067118414969E-3</v>
      </c>
      <c r="BL6107" s="78">
        <v>2.1249353253814014E-2</v>
      </c>
      <c r="BM6107" s="78">
        <v>0</v>
      </c>
      <c r="BN6107" s="78">
        <v>2.1249353253814014E-2</v>
      </c>
      <c r="BO6107" s="78">
        <v>1.7345801946392094E-2</v>
      </c>
      <c r="BU6107" s="78">
        <v>2.0757067118414969E-3</v>
      </c>
      <c r="BV6107" s="78">
        <v>2.1249353253814014E-2</v>
      </c>
      <c r="BW6107" s="78">
        <v>0</v>
      </c>
      <c r="BX6107" s="78">
        <v>2.1249353253814014E-2</v>
      </c>
      <c r="BY6107" s="78">
        <v>1.7345801946392094E-2</v>
      </c>
      <c r="CT6107" s="78" t="s">
        <v>155</v>
      </c>
      <c r="CU6107" s="78" t="s">
        <v>468</v>
      </c>
      <c r="CV6107" s="78" t="s">
        <v>428</v>
      </c>
      <c r="CW6107" s="78">
        <v>2041</v>
      </c>
      <c r="CX6107" s="78">
        <v>0</v>
      </c>
      <c r="CY6107" s="78">
        <v>16832.391236279542</v>
      </c>
      <c r="CZ6107" s="78">
        <v>280.5543704533448</v>
      </c>
      <c r="DA6107" s="78">
        <v>10192.27176588512</v>
      </c>
      <c r="DB6107" s="78">
        <v>6359.5650999410736</v>
      </c>
      <c r="DC6107" s="78">
        <v>4385.7214416119623</v>
      </c>
      <c r="DD6107" s="78">
        <v>4.7885686798842552E-7</v>
      </c>
      <c r="DE6107" s="78">
        <v>0</v>
      </c>
      <c r="DF6107" s="78">
        <v>2.1001328333999868E-3</v>
      </c>
      <c r="DG6107" s="78">
        <v>2.1001328333999868E-3</v>
      </c>
      <c r="DH6107" s="78">
        <v>0</v>
      </c>
      <c r="DI6107" s="78">
        <v>1.0791585339395898E-5</v>
      </c>
      <c r="DJ6107" s="78">
        <v>1.0791585339395898E-5</v>
      </c>
      <c r="DK6107" s="78">
        <v>0</v>
      </c>
      <c r="DL6107" s="78">
        <v>1.0791585339395898E-5</v>
      </c>
    </row>
    <row r="6108" spans="63:116" x14ac:dyDescent="0.25">
      <c r="BK6108" s="78">
        <v>2.0757067118414969E-3</v>
      </c>
      <c r="BL6108" s="78">
        <v>2.1249353253814014E-2</v>
      </c>
      <c r="BM6108" s="78">
        <v>0</v>
      </c>
      <c r="BN6108" s="78">
        <v>2.1249353253814014E-2</v>
      </c>
      <c r="BO6108" s="78">
        <v>1.6211029856441208E-2</v>
      </c>
      <c r="BU6108" s="78">
        <v>2.0757067118414969E-3</v>
      </c>
      <c r="BV6108" s="78">
        <v>2.1249353253814014E-2</v>
      </c>
      <c r="BW6108" s="78">
        <v>0</v>
      </c>
      <c r="BX6108" s="78">
        <v>2.1249353253814014E-2</v>
      </c>
      <c r="BY6108" s="78">
        <v>1.6211029856441208E-2</v>
      </c>
      <c r="CT6108" s="78" t="s">
        <v>155</v>
      </c>
      <c r="CU6108" s="78" t="s">
        <v>468</v>
      </c>
      <c r="CV6108" s="78" t="s">
        <v>428</v>
      </c>
      <c r="CW6108" s="78">
        <v>2042</v>
      </c>
      <c r="CX6108" s="78">
        <v>0</v>
      </c>
      <c r="CY6108" s="78">
        <v>16832.391236279542</v>
      </c>
      <c r="CZ6108" s="78">
        <v>280.5543704533448</v>
      </c>
      <c r="DA6108" s="78">
        <v>10192.27176588512</v>
      </c>
      <c r="DB6108" s="78">
        <v>6359.5650999410736</v>
      </c>
      <c r="DC6108" s="78">
        <v>4385.7214416119623</v>
      </c>
      <c r="DD6108" s="78">
        <v>4.7885686798842552E-7</v>
      </c>
      <c r="DE6108" s="78">
        <v>0</v>
      </c>
      <c r="DF6108" s="78">
        <v>2.1001328333999868E-3</v>
      </c>
      <c r="DG6108" s="78">
        <v>2.1001328333999868E-3</v>
      </c>
      <c r="DH6108" s="78">
        <v>0</v>
      </c>
      <c r="DI6108" s="78">
        <v>1.0791585339395898E-5</v>
      </c>
      <c r="DJ6108" s="78">
        <v>1.0791585339395898E-5</v>
      </c>
      <c r="DK6108" s="78">
        <v>0</v>
      </c>
      <c r="DL6108" s="78">
        <v>1.0791585339395898E-5</v>
      </c>
    </row>
    <row r="6109" spans="63:116" x14ac:dyDescent="0.25">
      <c r="BK6109" s="78">
        <v>2.0757067118414969E-3</v>
      </c>
      <c r="BL6109" s="78">
        <v>2.1249353253814014E-2</v>
      </c>
      <c r="BM6109" s="78">
        <v>0</v>
      </c>
      <c r="BN6109" s="78">
        <v>2.1249353253814014E-2</v>
      </c>
      <c r="BO6109" s="78">
        <v>1.5150495192935709E-2</v>
      </c>
      <c r="BU6109" s="78">
        <v>2.0757067118414969E-3</v>
      </c>
      <c r="BV6109" s="78">
        <v>2.1249353253814014E-2</v>
      </c>
      <c r="BW6109" s="78">
        <v>0</v>
      </c>
      <c r="BX6109" s="78">
        <v>2.1249353253814014E-2</v>
      </c>
      <c r="BY6109" s="78">
        <v>1.5150495192935709E-2</v>
      </c>
      <c r="CT6109" s="78" t="s">
        <v>155</v>
      </c>
      <c r="CU6109" s="78" t="s">
        <v>468</v>
      </c>
      <c r="CV6109" s="78" t="s">
        <v>428</v>
      </c>
      <c r="CW6109" s="78">
        <v>2043</v>
      </c>
      <c r="CX6109" s="78">
        <v>0</v>
      </c>
      <c r="CY6109" s="78">
        <v>17672.085223784408</v>
      </c>
      <c r="CZ6109" s="78">
        <v>299.42001237341441</v>
      </c>
      <c r="DA6109" s="78">
        <v>10692.736176386061</v>
      </c>
      <c r="DB6109" s="78">
        <v>6679.9290350249348</v>
      </c>
      <c r="DC6109" s="78">
        <v>4606.6527407081057</v>
      </c>
      <c r="DD6109" s="78">
        <v>4.7885686798842552E-7</v>
      </c>
      <c r="DE6109" s="78">
        <v>0</v>
      </c>
      <c r="DF6109" s="78">
        <v>2.2059273033257802E-3</v>
      </c>
      <c r="DG6109" s="78">
        <v>2.2059273033257802E-3</v>
      </c>
      <c r="DH6109" s="78">
        <v>0</v>
      </c>
      <c r="DI6109" s="78">
        <v>1.0791585339395898E-5</v>
      </c>
      <c r="DJ6109" s="78">
        <v>1.0791585339395898E-5</v>
      </c>
      <c r="DK6109" s="78">
        <v>0</v>
      </c>
      <c r="DL6109" s="78">
        <v>1.0791585339395898E-5</v>
      </c>
    </row>
    <row r="6110" spans="63:116" x14ac:dyDescent="0.25">
      <c r="BK6110" s="78">
        <v>2.0757067118414969E-3</v>
      </c>
      <c r="BL6110" s="78">
        <v>2.1249353253814014E-2</v>
      </c>
      <c r="BM6110" s="78">
        <v>0</v>
      </c>
      <c r="BN6110" s="78">
        <v>2.1249353253814014E-2</v>
      </c>
      <c r="BO6110" s="78">
        <v>1.4159341301809071E-2</v>
      </c>
      <c r="BU6110" s="78">
        <v>2.0757067118414969E-3</v>
      </c>
      <c r="BV6110" s="78">
        <v>2.1249353253814014E-2</v>
      </c>
      <c r="BW6110" s="78">
        <v>0</v>
      </c>
      <c r="BX6110" s="78">
        <v>2.1249353253814014E-2</v>
      </c>
      <c r="BY6110" s="78">
        <v>1.4159341301809071E-2</v>
      </c>
      <c r="CT6110" s="78" t="s">
        <v>155</v>
      </c>
      <c r="CU6110" s="78" t="s">
        <v>468</v>
      </c>
      <c r="CV6110" s="78" t="s">
        <v>428</v>
      </c>
      <c r="CW6110" s="78">
        <v>2044</v>
      </c>
      <c r="CX6110" s="78">
        <v>0</v>
      </c>
      <c r="CY6110" s="78">
        <v>17672.085223784408</v>
      </c>
      <c r="CZ6110" s="78">
        <v>299.42001237341441</v>
      </c>
      <c r="DA6110" s="78">
        <v>10692.736176386061</v>
      </c>
      <c r="DB6110" s="78">
        <v>6679.9290350249348</v>
      </c>
      <c r="DC6110" s="78">
        <v>4606.6527407081057</v>
      </c>
      <c r="DD6110" s="78">
        <v>4.7885686798842552E-7</v>
      </c>
      <c r="DE6110" s="78">
        <v>0</v>
      </c>
      <c r="DF6110" s="78">
        <v>2.2059273033257802E-3</v>
      </c>
      <c r="DG6110" s="78">
        <v>2.2059273033257802E-3</v>
      </c>
      <c r="DH6110" s="78">
        <v>0</v>
      </c>
      <c r="DI6110" s="78">
        <v>1.1465670199157804E-5</v>
      </c>
      <c r="DJ6110" s="78">
        <v>1.1465670199157804E-5</v>
      </c>
      <c r="DK6110" s="78">
        <v>0</v>
      </c>
      <c r="DL6110" s="78">
        <v>1.1465670199157804E-5</v>
      </c>
    </row>
    <row r="6111" spans="63:116" x14ac:dyDescent="0.25">
      <c r="BK6111" s="78">
        <v>2.0757067118414969E-3</v>
      </c>
      <c r="BL6111" s="78">
        <v>2.2196768331527138E-2</v>
      </c>
      <c r="BM6111" s="78">
        <v>0</v>
      </c>
      <c r="BN6111" s="78">
        <v>2.2196768331527138E-2</v>
      </c>
      <c r="BO6111" s="78">
        <v>1.3823031749130589E-2</v>
      </c>
      <c r="BU6111" s="78">
        <v>2.0757067118414969E-3</v>
      </c>
      <c r="BV6111" s="78">
        <v>2.2196768331527138E-2</v>
      </c>
      <c r="BW6111" s="78">
        <v>0</v>
      </c>
      <c r="BX6111" s="78">
        <v>2.2196768331527138E-2</v>
      </c>
      <c r="BY6111" s="78">
        <v>1.3823031749130589E-2</v>
      </c>
      <c r="CT6111" s="78" t="s">
        <v>155</v>
      </c>
      <c r="CU6111" s="78" t="s">
        <v>468</v>
      </c>
      <c r="CV6111" s="78" t="s">
        <v>428</v>
      </c>
      <c r="CW6111" s="78">
        <v>2045</v>
      </c>
      <c r="CX6111" s="78">
        <v>0</v>
      </c>
      <c r="CY6111" s="78">
        <v>17672.085223784408</v>
      </c>
      <c r="CZ6111" s="78">
        <v>299.42001237341441</v>
      </c>
      <c r="DA6111" s="78">
        <v>10692.736176386061</v>
      </c>
      <c r="DB6111" s="78">
        <v>6679.9290350249348</v>
      </c>
      <c r="DC6111" s="78">
        <v>4606.6527407081057</v>
      </c>
      <c r="DD6111" s="78">
        <v>4.7885686798842552E-7</v>
      </c>
      <c r="DE6111" s="78">
        <v>0</v>
      </c>
      <c r="DF6111" s="78">
        <v>2.2059273033257802E-3</v>
      </c>
      <c r="DG6111" s="78">
        <v>2.2059273033257802E-3</v>
      </c>
      <c r="DH6111" s="78">
        <v>0</v>
      </c>
      <c r="DI6111" s="78">
        <v>1.1465670199157804E-5</v>
      </c>
      <c r="DJ6111" s="78">
        <v>1.1465670199157804E-5</v>
      </c>
      <c r="DK6111" s="78">
        <v>0</v>
      </c>
      <c r="DL6111" s="78">
        <v>1.1465670199157804E-5</v>
      </c>
    </row>
    <row r="6112" spans="63:116" x14ac:dyDescent="0.25">
      <c r="BK6112" s="78">
        <v>2.0757067118414969E-3</v>
      </c>
      <c r="BL6112" s="78">
        <v>2.2196768331527138E-2</v>
      </c>
      <c r="BM6112" s="78">
        <v>0</v>
      </c>
      <c r="BN6112" s="78">
        <v>2.2196768331527138E-2</v>
      </c>
      <c r="BO6112" s="78">
        <v>1.2918721260869705E-2</v>
      </c>
      <c r="BU6112" s="78">
        <v>2.0757067118414969E-3</v>
      </c>
      <c r="BV6112" s="78">
        <v>2.2196768331527138E-2</v>
      </c>
      <c r="BW6112" s="78">
        <v>0</v>
      </c>
      <c r="BX6112" s="78">
        <v>2.2196768331527138E-2</v>
      </c>
      <c r="BY6112" s="78">
        <v>1.2918721260869705E-2</v>
      </c>
      <c r="CT6112" s="78" t="s">
        <v>155</v>
      </c>
      <c r="CU6112" s="78" t="s">
        <v>468</v>
      </c>
      <c r="CV6112" s="78" t="s">
        <v>428</v>
      </c>
      <c r="CW6112" s="78">
        <v>2046</v>
      </c>
      <c r="CX6112" s="78">
        <v>0</v>
      </c>
      <c r="CY6112" s="78">
        <v>17672.085223784408</v>
      </c>
      <c r="CZ6112" s="78">
        <v>299.42001237341441</v>
      </c>
      <c r="DA6112" s="78">
        <v>10692.736176386061</v>
      </c>
      <c r="DB6112" s="78">
        <v>6679.9290350249348</v>
      </c>
      <c r="DC6112" s="78">
        <v>4606.6527407081057</v>
      </c>
      <c r="DD6112" s="78">
        <v>4.7885686798842552E-7</v>
      </c>
      <c r="DE6112" s="78">
        <v>0</v>
      </c>
      <c r="DF6112" s="78">
        <v>2.2059273033257802E-3</v>
      </c>
      <c r="DG6112" s="78">
        <v>2.2059273033257802E-3</v>
      </c>
      <c r="DH6112" s="78">
        <v>0</v>
      </c>
      <c r="DI6112" s="78">
        <v>1.1465670199157804E-5</v>
      </c>
      <c r="DJ6112" s="78">
        <v>1.1465670199157804E-5</v>
      </c>
      <c r="DK6112" s="78">
        <v>0</v>
      </c>
      <c r="DL6112" s="78">
        <v>1.1465670199157804E-5</v>
      </c>
    </row>
    <row r="6113" spans="63:116" x14ac:dyDescent="0.25">
      <c r="BK6113" s="78">
        <v>2.0757067118414969E-3</v>
      </c>
      <c r="BL6113" s="78">
        <v>2.2196768331527138E-2</v>
      </c>
      <c r="BM6113" s="78">
        <v>0</v>
      </c>
      <c r="BN6113" s="78">
        <v>2.2196768331527138E-2</v>
      </c>
      <c r="BO6113" s="78">
        <v>1.2073571271840847E-2</v>
      </c>
      <c r="BU6113" s="78">
        <v>2.0757067118414969E-3</v>
      </c>
      <c r="BV6113" s="78">
        <v>2.2196768331527138E-2</v>
      </c>
      <c r="BW6113" s="78">
        <v>0</v>
      </c>
      <c r="BX6113" s="78">
        <v>2.2196768331527138E-2</v>
      </c>
      <c r="BY6113" s="78">
        <v>1.2073571271840847E-2</v>
      </c>
      <c r="CT6113" s="78" t="s">
        <v>155</v>
      </c>
      <c r="CU6113" s="78" t="s">
        <v>468</v>
      </c>
      <c r="CV6113" s="78" t="s">
        <v>428</v>
      </c>
      <c r="CW6113" s="78">
        <v>2047</v>
      </c>
      <c r="CX6113" s="78">
        <v>0</v>
      </c>
      <c r="CY6113" s="78">
        <v>17672.085223784408</v>
      </c>
      <c r="CZ6113" s="78">
        <v>299.42001237341441</v>
      </c>
      <c r="DA6113" s="78">
        <v>10692.736176386061</v>
      </c>
      <c r="DB6113" s="78">
        <v>6679.9290350249348</v>
      </c>
      <c r="DC6113" s="78">
        <v>4606.6527407081057</v>
      </c>
      <c r="DD6113" s="78">
        <v>4.7885686798842552E-7</v>
      </c>
      <c r="DE6113" s="78">
        <v>0</v>
      </c>
      <c r="DF6113" s="78">
        <v>2.2059273033257802E-3</v>
      </c>
      <c r="DG6113" s="78">
        <v>2.2059273033257802E-3</v>
      </c>
      <c r="DH6113" s="78">
        <v>0</v>
      </c>
      <c r="DI6113" s="78">
        <v>1.1465670199157804E-5</v>
      </c>
      <c r="DJ6113" s="78">
        <v>1.1465670199157804E-5</v>
      </c>
      <c r="DK6113" s="78">
        <v>0</v>
      </c>
      <c r="DL6113" s="78">
        <v>1.1465670199157804E-5</v>
      </c>
    </row>
    <row r="6114" spans="63:116" x14ac:dyDescent="0.25">
      <c r="BK6114" s="78">
        <v>2.0757067118414969E-3</v>
      </c>
      <c r="BL6114" s="78">
        <v>2.2196768331527138E-2</v>
      </c>
      <c r="BM6114" s="78">
        <v>0</v>
      </c>
      <c r="BN6114" s="78">
        <v>2.2196768331527138E-2</v>
      </c>
      <c r="BO6114" s="78">
        <v>1.1283711469010136E-2</v>
      </c>
      <c r="BU6114" s="78">
        <v>2.0757067118414969E-3</v>
      </c>
      <c r="BV6114" s="78">
        <v>2.2196768331527138E-2</v>
      </c>
      <c r="BW6114" s="78">
        <v>0</v>
      </c>
      <c r="BX6114" s="78">
        <v>2.2196768331527138E-2</v>
      </c>
      <c r="BY6114" s="78">
        <v>1.1283711469010136E-2</v>
      </c>
      <c r="CT6114" s="78" t="s">
        <v>155</v>
      </c>
      <c r="CU6114" s="78" t="s">
        <v>468</v>
      </c>
      <c r="CV6114" s="78" t="s">
        <v>428</v>
      </c>
      <c r="CW6114" s="78">
        <v>2048</v>
      </c>
      <c r="CX6114" s="78">
        <v>0</v>
      </c>
      <c r="CY6114" s="78">
        <v>18552.334786110448</v>
      </c>
      <c r="CZ6114" s="78">
        <v>319.49113147947747</v>
      </c>
      <c r="DA6114" s="78">
        <v>11216.562625107839</v>
      </c>
      <c r="DB6114" s="78">
        <v>7016.2810295231366</v>
      </c>
      <c r="DC6114" s="78">
        <v>4838.6098212659226</v>
      </c>
      <c r="DD6114" s="78">
        <v>4.7885686798842552E-7</v>
      </c>
      <c r="DE6114" s="78">
        <v>0</v>
      </c>
      <c r="DF6114" s="78">
        <v>2.3170015444294351E-3</v>
      </c>
      <c r="DG6114" s="78">
        <v>2.3170015444294351E-3</v>
      </c>
      <c r="DH6114" s="78">
        <v>0</v>
      </c>
      <c r="DI6114" s="78">
        <v>1.1465670199157804E-5</v>
      </c>
      <c r="DJ6114" s="78">
        <v>1.1465670199157804E-5</v>
      </c>
      <c r="DK6114" s="78">
        <v>0</v>
      </c>
      <c r="DL6114" s="78">
        <v>1.1465670199157804E-5</v>
      </c>
    </row>
    <row r="6115" spans="63:116" x14ac:dyDescent="0.25">
      <c r="BK6115" s="78">
        <v>2.0757067118414969E-3</v>
      </c>
      <c r="BL6115" s="78">
        <v>2.2196768331527138E-2</v>
      </c>
      <c r="BM6115" s="78">
        <v>0</v>
      </c>
      <c r="BN6115" s="78">
        <v>2.2196768331527138E-2</v>
      </c>
      <c r="BO6115" s="78">
        <v>1.0545524737392649E-2</v>
      </c>
      <c r="BU6115" s="78">
        <v>2.0757067118414969E-3</v>
      </c>
      <c r="BV6115" s="78">
        <v>2.2196768331527138E-2</v>
      </c>
      <c r="BW6115" s="78">
        <v>0</v>
      </c>
      <c r="BX6115" s="78">
        <v>2.2196768331527138E-2</v>
      </c>
      <c r="BY6115" s="78">
        <v>1.0545524737392649E-2</v>
      </c>
      <c r="CT6115" s="78" t="s">
        <v>155</v>
      </c>
      <c r="CU6115" s="78" t="s">
        <v>468</v>
      </c>
      <c r="CV6115" s="78" t="s">
        <v>428</v>
      </c>
      <c r="CW6115" s="78">
        <v>2049</v>
      </c>
      <c r="CX6115" s="78">
        <v>0</v>
      </c>
      <c r="CY6115" s="78">
        <v>18552.334786110448</v>
      </c>
      <c r="CZ6115" s="78">
        <v>319.49113147947747</v>
      </c>
      <c r="DA6115" s="78">
        <v>11216.562625107839</v>
      </c>
      <c r="DB6115" s="78">
        <v>7016.2810295231366</v>
      </c>
      <c r="DC6115" s="78">
        <v>4838.6098212659226</v>
      </c>
      <c r="DD6115" s="78">
        <v>4.7885686798842552E-7</v>
      </c>
      <c r="DE6115" s="78">
        <v>0</v>
      </c>
      <c r="DF6115" s="78">
        <v>2.3170015444294351E-3</v>
      </c>
      <c r="DG6115" s="78">
        <v>2.3170015444294351E-3</v>
      </c>
      <c r="DH6115" s="78">
        <v>0</v>
      </c>
      <c r="DI6115" s="78">
        <v>1.2202892451805866E-5</v>
      </c>
      <c r="DJ6115" s="78">
        <v>1.2202892451805866E-5</v>
      </c>
      <c r="DK6115" s="78">
        <v>0</v>
      </c>
      <c r="DL6115" s="78">
        <v>1.2202892451805866E-5</v>
      </c>
    </row>
    <row r="6116" spans="63:116" x14ac:dyDescent="0.25">
      <c r="BK6116" s="78">
        <v>2.0757067118414969E-3</v>
      </c>
      <c r="BL6116" s="78">
        <v>2.3249979918137653E-2</v>
      </c>
      <c r="BM6116" s="78">
        <v>0</v>
      </c>
      <c r="BN6116" s="78">
        <v>2.3249979918137653E-2</v>
      </c>
      <c r="BO6116" s="78">
        <v>1.0323269135760043E-2</v>
      </c>
      <c r="BU6116" s="78">
        <v>2.0757067118414969E-3</v>
      </c>
      <c r="BV6116" s="78">
        <v>2.3249979918137653E-2</v>
      </c>
      <c r="BW6116" s="78">
        <v>0</v>
      </c>
      <c r="BX6116" s="78">
        <v>2.3249979918137653E-2</v>
      </c>
      <c r="BY6116" s="78">
        <v>1.0323269135760043E-2</v>
      </c>
      <c r="CT6116" s="78" t="s">
        <v>155</v>
      </c>
      <c r="CU6116" s="78" t="s">
        <v>468</v>
      </c>
      <c r="CV6116" s="78" t="s">
        <v>428</v>
      </c>
      <c r="CW6116" s="78">
        <v>2050</v>
      </c>
      <c r="CX6116" s="78">
        <v>0</v>
      </c>
      <c r="CY6116" s="78">
        <v>18552.334786110448</v>
      </c>
      <c r="CZ6116" s="78">
        <v>319.49113147947747</v>
      </c>
      <c r="DA6116" s="78">
        <v>11216.562625107839</v>
      </c>
      <c r="DB6116" s="78">
        <v>7016.2810295231366</v>
      </c>
      <c r="DC6116" s="78">
        <v>4838.6098212659226</v>
      </c>
      <c r="DD6116" s="78">
        <v>4.7885686798842552E-7</v>
      </c>
      <c r="DE6116" s="78">
        <v>0</v>
      </c>
      <c r="DF6116" s="78">
        <v>2.3170015444294351E-3</v>
      </c>
      <c r="DG6116" s="78">
        <v>2.3170015444294351E-3</v>
      </c>
      <c r="DH6116" s="78">
        <v>0</v>
      </c>
      <c r="DI6116" s="78">
        <v>1.2202892451805866E-5</v>
      </c>
      <c r="DJ6116" s="78">
        <v>1.2202892451805866E-5</v>
      </c>
      <c r="DK6116" s="78">
        <v>0</v>
      </c>
      <c r="DL6116" s="78">
        <v>1.2202892451805866E-5</v>
      </c>
    </row>
    <row r="6117" spans="63:116" x14ac:dyDescent="0.25">
      <c r="BK6117" s="78">
        <v>2.0757067118414969E-3</v>
      </c>
      <c r="BL6117" s="78">
        <v>2.3249979918137653E-2</v>
      </c>
      <c r="BM6117" s="78">
        <v>0</v>
      </c>
      <c r="BN6117" s="78">
        <v>2.3249979918137653E-2</v>
      </c>
      <c r="BO6117" s="78">
        <v>9.6479150801495727E-3</v>
      </c>
      <c r="BU6117" s="78">
        <v>2.0757067118414969E-3</v>
      </c>
      <c r="BV6117" s="78">
        <v>2.3249979918137653E-2</v>
      </c>
      <c r="BW6117" s="78">
        <v>0</v>
      </c>
      <c r="BX6117" s="78">
        <v>2.3249979918137653E-2</v>
      </c>
      <c r="BY6117" s="78">
        <v>9.6479150801495727E-3</v>
      </c>
      <c r="CT6117" s="78" t="s">
        <v>155</v>
      </c>
      <c r="CU6117" s="78" t="s">
        <v>468</v>
      </c>
      <c r="CV6117" s="78" t="s">
        <v>428</v>
      </c>
      <c r="CW6117" s="78">
        <v>2051</v>
      </c>
      <c r="CX6117" s="78">
        <v>0</v>
      </c>
      <c r="CY6117" s="78">
        <v>18552.334786110448</v>
      </c>
      <c r="CZ6117" s="78">
        <v>319.49113147947747</v>
      </c>
      <c r="DA6117" s="78">
        <v>11216.562625107839</v>
      </c>
      <c r="DB6117" s="78">
        <v>7016.2810295231366</v>
      </c>
      <c r="DC6117" s="78">
        <v>4838.6098212659226</v>
      </c>
      <c r="DD6117" s="78">
        <v>4.7885686798842552E-7</v>
      </c>
      <c r="DE6117" s="78">
        <v>0</v>
      </c>
      <c r="DF6117" s="78">
        <v>2.3170015444294351E-3</v>
      </c>
      <c r="DG6117" s="78">
        <v>2.3170015444294351E-3</v>
      </c>
      <c r="DH6117" s="78">
        <v>0</v>
      </c>
      <c r="DI6117" s="78">
        <v>1.2202892451805866E-5</v>
      </c>
      <c r="DJ6117" s="78">
        <v>1.2202892451805866E-5</v>
      </c>
      <c r="DK6117" s="78">
        <v>0</v>
      </c>
      <c r="DL6117" s="78">
        <v>1.2202892451805866E-5</v>
      </c>
    </row>
    <row r="6118" spans="63:116" x14ac:dyDescent="0.25">
      <c r="BK6118" s="78">
        <v>2.0757067118414969E-3</v>
      </c>
      <c r="BL6118" s="78">
        <v>2.3249979918137653E-2</v>
      </c>
      <c r="BM6118" s="78">
        <v>0</v>
      </c>
      <c r="BN6118" s="78">
        <v>2.3249979918137653E-2</v>
      </c>
      <c r="BO6118" s="78">
        <v>9.0167430655603478E-3</v>
      </c>
      <c r="BU6118" s="78">
        <v>2.0757067118414969E-3</v>
      </c>
      <c r="BV6118" s="78">
        <v>2.3249979918137653E-2</v>
      </c>
      <c r="BW6118" s="78">
        <v>0</v>
      </c>
      <c r="BX6118" s="78">
        <v>2.3249979918137653E-2</v>
      </c>
      <c r="BY6118" s="78">
        <v>9.0167430655603478E-3</v>
      </c>
      <c r="CT6118" s="78" t="s">
        <v>155</v>
      </c>
      <c r="CU6118" s="78" t="s">
        <v>468</v>
      </c>
      <c r="CV6118" s="78" t="s">
        <v>428</v>
      </c>
      <c r="CW6118" s="78">
        <v>2052</v>
      </c>
      <c r="CX6118" s="78">
        <v>0</v>
      </c>
      <c r="CY6118" s="78">
        <v>18552.334786110448</v>
      </c>
      <c r="CZ6118" s="78">
        <v>319.49113147947747</v>
      </c>
      <c r="DA6118" s="78">
        <v>11216.562625107839</v>
      </c>
      <c r="DB6118" s="78">
        <v>7016.2810295231366</v>
      </c>
      <c r="DC6118" s="78">
        <v>4838.6098212659226</v>
      </c>
      <c r="DD6118" s="78">
        <v>4.7885686798842552E-7</v>
      </c>
      <c r="DE6118" s="78">
        <v>0</v>
      </c>
      <c r="DF6118" s="78">
        <v>2.3170015444294351E-3</v>
      </c>
      <c r="DG6118" s="78">
        <v>2.3170015444294351E-3</v>
      </c>
      <c r="DH6118" s="78">
        <v>0</v>
      </c>
      <c r="DI6118" s="78">
        <v>1.2202892451805866E-5</v>
      </c>
      <c r="DJ6118" s="78">
        <v>1.2202892451805866E-5</v>
      </c>
      <c r="DK6118" s="78">
        <v>0</v>
      </c>
      <c r="DL6118" s="78">
        <v>1.2202892451805866E-5</v>
      </c>
    </row>
    <row r="6119" spans="63:116" x14ac:dyDescent="0.25">
      <c r="BK6119" s="78">
        <v>2.0757067118414969E-3</v>
      </c>
      <c r="BL6119" s="78">
        <v>2.3249979918137653E-2</v>
      </c>
      <c r="BM6119" s="78">
        <v>0</v>
      </c>
      <c r="BN6119" s="78">
        <v>2.3249979918137653E-2</v>
      </c>
      <c r="BO6119" s="78">
        <v>8.4268626780937828E-3</v>
      </c>
      <c r="BU6119" s="78">
        <v>2.0757067118414969E-3</v>
      </c>
      <c r="BV6119" s="78">
        <v>2.3249979918137653E-2</v>
      </c>
      <c r="BW6119" s="78">
        <v>0</v>
      </c>
      <c r="BX6119" s="78">
        <v>2.3249979918137653E-2</v>
      </c>
      <c r="BY6119" s="78">
        <v>8.4268626780937828E-3</v>
      </c>
      <c r="CT6119" s="78" t="s">
        <v>155</v>
      </c>
      <c r="CU6119" s="78" t="s">
        <v>468</v>
      </c>
      <c r="CV6119" s="78" t="s">
        <v>428</v>
      </c>
      <c r="CW6119" s="78">
        <v>2053</v>
      </c>
      <c r="CX6119" s="78">
        <v>0</v>
      </c>
      <c r="CY6119" s="78">
        <v>19462.1282791679</v>
      </c>
      <c r="CZ6119" s="78">
        <v>340.53564326272613</v>
      </c>
      <c r="DA6119" s="78">
        <v>11757.141276483369</v>
      </c>
      <c r="DB6119" s="78">
        <v>7364.451359421807</v>
      </c>
      <c r="DC6119" s="78">
        <v>5078.7171331926229</v>
      </c>
      <c r="DD6119" s="78">
        <v>4.7885686798842552E-7</v>
      </c>
      <c r="DE6119" s="78">
        <v>0</v>
      </c>
      <c r="DF6119" s="78">
        <v>2.4319785797997746E-3</v>
      </c>
      <c r="DG6119" s="78">
        <v>2.4319785797997746E-3</v>
      </c>
      <c r="DH6119" s="78">
        <v>0</v>
      </c>
      <c r="DI6119" s="78">
        <v>1.2202892451805866E-5</v>
      </c>
      <c r="DJ6119" s="78">
        <v>1.2202892451805866E-5</v>
      </c>
      <c r="DK6119" s="78">
        <v>0</v>
      </c>
      <c r="DL6119" s="78">
        <v>1.2202892451805866E-5</v>
      </c>
    </row>
    <row r="6120" spans="63:116" x14ac:dyDescent="0.25">
      <c r="BK6120" s="78">
        <v>2.0757067118414969E-3</v>
      </c>
      <c r="BL6120" s="78">
        <v>2.3249979918137653E-2</v>
      </c>
      <c r="BM6120" s="78">
        <v>0</v>
      </c>
      <c r="BN6120" s="78">
        <v>2.3249979918137653E-2</v>
      </c>
      <c r="BO6120" s="78">
        <v>7.8755725963493284E-3</v>
      </c>
      <c r="BU6120" s="78">
        <v>2.0757067118414969E-3</v>
      </c>
      <c r="BV6120" s="78">
        <v>2.3249979918137653E-2</v>
      </c>
      <c r="BW6120" s="78">
        <v>0</v>
      </c>
      <c r="BX6120" s="78">
        <v>2.3249979918137653E-2</v>
      </c>
      <c r="BY6120" s="78">
        <v>7.8755725963493284E-3</v>
      </c>
      <c r="CT6120" s="78" t="s">
        <v>155</v>
      </c>
      <c r="CU6120" s="78" t="s">
        <v>468</v>
      </c>
      <c r="CV6120" s="78" t="s">
        <v>428</v>
      </c>
      <c r="CW6120" s="78">
        <v>2054</v>
      </c>
      <c r="CX6120" s="78">
        <v>0</v>
      </c>
      <c r="CY6120" s="78">
        <v>19462.1282791679</v>
      </c>
      <c r="CZ6120" s="78">
        <v>340.53564326272613</v>
      </c>
      <c r="DA6120" s="78">
        <v>11757.141276483369</v>
      </c>
      <c r="DB6120" s="78">
        <v>7364.451359421807</v>
      </c>
      <c r="DC6120" s="78">
        <v>5078.7171331926229</v>
      </c>
      <c r="DD6120" s="78">
        <v>4.7885686798842552E-7</v>
      </c>
      <c r="DE6120" s="78">
        <v>0</v>
      </c>
      <c r="DF6120" s="78">
        <v>2.4319785797997746E-3</v>
      </c>
      <c r="DG6120" s="78">
        <v>2.4319785797997746E-3</v>
      </c>
      <c r="DH6120" s="78">
        <v>0</v>
      </c>
      <c r="DI6120" s="78">
        <v>1.2997057580001347E-5</v>
      </c>
      <c r="DJ6120" s="78">
        <v>1.2997057580001347E-5</v>
      </c>
      <c r="DK6120" s="78">
        <v>0</v>
      </c>
      <c r="DL6120" s="78">
        <v>1.2997057580001347E-5</v>
      </c>
    </row>
    <row r="6121" spans="63:116" x14ac:dyDescent="0.25">
      <c r="BK6121" s="78">
        <v>2.0757067118414969E-3</v>
      </c>
      <c r="BL6121" s="78">
        <v>2.4393618898866969E-2</v>
      </c>
      <c r="BM6121" s="78">
        <v>0</v>
      </c>
      <c r="BN6121" s="78">
        <v>2.4393618898866969E-2</v>
      </c>
      <c r="BO6121" s="78">
        <v>7.7223950341226023E-3</v>
      </c>
      <c r="BU6121" s="78">
        <v>2.0757067118414969E-3</v>
      </c>
      <c r="BV6121" s="78">
        <v>2.4393618898866969E-2</v>
      </c>
      <c r="BW6121" s="78">
        <v>0</v>
      </c>
      <c r="BX6121" s="78">
        <v>2.4393618898866969E-2</v>
      </c>
      <c r="BY6121" s="78">
        <v>7.7223950341226023E-3</v>
      </c>
      <c r="CT6121" s="78" t="s">
        <v>155</v>
      </c>
      <c r="CU6121" s="78" t="s">
        <v>468</v>
      </c>
      <c r="CV6121" s="78" t="s">
        <v>428</v>
      </c>
      <c r="CW6121" s="78">
        <v>2055</v>
      </c>
      <c r="CX6121" s="78">
        <v>0</v>
      </c>
      <c r="CY6121" s="78">
        <v>19462.1282791679</v>
      </c>
      <c r="CZ6121" s="78">
        <v>340.53564326272613</v>
      </c>
      <c r="DA6121" s="78">
        <v>11757.141276483369</v>
      </c>
      <c r="DB6121" s="78">
        <v>7364.451359421807</v>
      </c>
      <c r="DC6121" s="78">
        <v>5078.7171331926229</v>
      </c>
      <c r="DD6121" s="78">
        <v>4.7885686798842552E-7</v>
      </c>
      <c r="DE6121" s="78">
        <v>0</v>
      </c>
      <c r="DF6121" s="78">
        <v>2.4319785797997746E-3</v>
      </c>
      <c r="DG6121" s="78">
        <v>2.4319785797997746E-3</v>
      </c>
      <c r="DH6121" s="78">
        <v>0</v>
      </c>
      <c r="DI6121" s="78">
        <v>1.2997057580001347E-5</v>
      </c>
      <c r="DJ6121" s="78">
        <v>1.2997057580001347E-5</v>
      </c>
      <c r="DK6121" s="78">
        <v>0</v>
      </c>
      <c r="DL6121" s="78">
        <v>1.2997057580001347E-5</v>
      </c>
    </row>
    <row r="6122" spans="63:116" x14ac:dyDescent="0.25">
      <c r="BK6122" s="78">
        <v>2.0757067118414969E-3</v>
      </c>
      <c r="BL6122" s="78">
        <v>2.4393618898866969E-2</v>
      </c>
      <c r="BM6122" s="78">
        <v>0</v>
      </c>
      <c r="BN6122" s="78">
        <v>2.4393618898866969E-2</v>
      </c>
      <c r="BO6122" s="78">
        <v>7.2171916206753275E-3</v>
      </c>
      <c r="BU6122" s="78">
        <v>2.0757067118414969E-3</v>
      </c>
      <c r="BV6122" s="78">
        <v>2.4393618898866969E-2</v>
      </c>
      <c r="BW6122" s="78">
        <v>0</v>
      </c>
      <c r="BX6122" s="78">
        <v>2.4393618898866969E-2</v>
      </c>
      <c r="BY6122" s="78">
        <v>7.2171916206753275E-3</v>
      </c>
      <c r="CT6122" s="78" t="s">
        <v>155</v>
      </c>
      <c r="CU6122" s="78" t="s">
        <v>468</v>
      </c>
      <c r="CV6122" s="78" t="s">
        <v>459</v>
      </c>
      <c r="CW6122" s="78">
        <v>2026</v>
      </c>
      <c r="CX6122" s="78">
        <v>0</v>
      </c>
      <c r="CY6122" s="78">
        <v>5.4750346070077347</v>
      </c>
      <c r="CZ6122" s="78">
        <v>0.71896016785816075</v>
      </c>
      <c r="DA6122" s="78">
        <v>3.0714971986150119</v>
      </c>
      <c r="DB6122" s="78">
        <v>1.684577240534372</v>
      </c>
      <c r="DC6122" s="78">
        <v>1.1617282640807567</v>
      </c>
      <c r="DD6122" s="78">
        <v>7.80354228449574E-6</v>
      </c>
      <c r="DE6122" s="78">
        <v>0</v>
      </c>
      <c r="DF6122" s="78">
        <v>9.065595631848018E-6</v>
      </c>
      <c r="DG6122" s="78">
        <v>9.065595631848018E-6</v>
      </c>
      <c r="DH6122" s="78">
        <v>0</v>
      </c>
      <c r="DI6122" s="78">
        <v>1.2997057580001347E-5</v>
      </c>
      <c r="DJ6122" s="78">
        <v>1.2997057580001347E-5</v>
      </c>
      <c r="DK6122" s="78">
        <v>0</v>
      </c>
      <c r="DL6122" s="78">
        <v>1.2997057580001347E-5</v>
      </c>
    </row>
    <row r="6123" spans="63:116" x14ac:dyDescent="0.25">
      <c r="BK6123" s="78">
        <v>2.0757067118414969E-3</v>
      </c>
      <c r="BL6123" s="78">
        <v>2.4393618898866969E-2</v>
      </c>
      <c r="BM6123" s="78">
        <v>0</v>
      </c>
      <c r="BN6123" s="78">
        <v>2.4393618898866969E-2</v>
      </c>
      <c r="BO6123" s="78">
        <v>6.7450388978274088E-3</v>
      </c>
      <c r="BU6123" s="78">
        <v>2.0757067118414969E-3</v>
      </c>
      <c r="BV6123" s="78">
        <v>2.4393618898866969E-2</v>
      </c>
      <c r="BW6123" s="78">
        <v>0</v>
      </c>
      <c r="BX6123" s="78">
        <v>2.4393618898866969E-2</v>
      </c>
      <c r="BY6123" s="78">
        <v>6.7450388978274088E-3</v>
      </c>
      <c r="CT6123" s="78" t="s">
        <v>155</v>
      </c>
      <c r="CU6123" s="78" t="s">
        <v>468</v>
      </c>
      <c r="CV6123" s="78" t="s">
        <v>459</v>
      </c>
      <c r="CW6123" s="78">
        <v>2027</v>
      </c>
      <c r="CX6123" s="78">
        <v>0</v>
      </c>
      <c r="CY6123" s="78">
        <v>5.4750346070077347</v>
      </c>
      <c r="CZ6123" s="78">
        <v>0.71896016785816075</v>
      </c>
      <c r="DA6123" s="78">
        <v>3.0714971986150119</v>
      </c>
      <c r="DB6123" s="78">
        <v>1.684577240534372</v>
      </c>
      <c r="DC6123" s="78">
        <v>1.1617282640807567</v>
      </c>
      <c r="DD6123" s="78">
        <v>7.80354228449574E-6</v>
      </c>
      <c r="DE6123" s="78">
        <v>0</v>
      </c>
      <c r="DF6123" s="78">
        <v>9.065595631848018E-6</v>
      </c>
      <c r="DG6123" s="78">
        <v>9.065595631848018E-6</v>
      </c>
      <c r="DH6123" s="78">
        <v>0</v>
      </c>
      <c r="DI6123" s="78">
        <v>1.2997057580001347E-5</v>
      </c>
      <c r="DJ6123" s="78">
        <v>1.2997057580001347E-5</v>
      </c>
      <c r="DK6123" s="78">
        <v>0</v>
      </c>
      <c r="DL6123" s="78">
        <v>1.2997057580001347E-5</v>
      </c>
    </row>
    <row r="6124" spans="63:116" x14ac:dyDescent="0.25">
      <c r="BK6124" s="78">
        <v>2.0757067118414969E-3</v>
      </c>
      <c r="BL6124" s="78">
        <v>2.4393618898866969E-2</v>
      </c>
      <c r="BM6124" s="78">
        <v>0</v>
      </c>
      <c r="BN6124" s="78">
        <v>2.4393618898866969E-2</v>
      </c>
      <c r="BO6124" s="78">
        <v>6.303774670866737E-3</v>
      </c>
      <c r="BU6124" s="78">
        <v>2.0757067118414969E-3</v>
      </c>
      <c r="BV6124" s="78">
        <v>2.4393618898866969E-2</v>
      </c>
      <c r="BW6124" s="78">
        <v>0</v>
      </c>
      <c r="BX6124" s="78">
        <v>2.4393618898866969E-2</v>
      </c>
      <c r="BY6124" s="78">
        <v>6.303774670866737E-3</v>
      </c>
      <c r="CT6124" s="78" t="s">
        <v>155</v>
      </c>
      <c r="CU6124" s="78" t="s">
        <v>468</v>
      </c>
      <c r="CV6124" s="78" t="s">
        <v>459</v>
      </c>
      <c r="CW6124" s="78">
        <v>2028</v>
      </c>
      <c r="CX6124" s="78">
        <v>0</v>
      </c>
      <c r="CY6124" s="78">
        <v>5.777015340078365</v>
      </c>
      <c r="CZ6124" s="78">
        <v>0.74733835430381101</v>
      </c>
      <c r="DA6124" s="78">
        <v>3.237951340101707</v>
      </c>
      <c r="DB6124" s="78">
        <v>1.7917256456727511</v>
      </c>
      <c r="DC6124" s="78">
        <v>1.2356205901227166</v>
      </c>
      <c r="DD6124" s="78">
        <v>7.80354228449574E-6</v>
      </c>
      <c r="DE6124" s="78">
        <v>0</v>
      </c>
      <c r="DF6124" s="78">
        <v>9.6422175226161983E-6</v>
      </c>
      <c r="DG6124" s="78">
        <v>9.6422175226161983E-6</v>
      </c>
      <c r="DH6124" s="78">
        <v>0</v>
      </c>
      <c r="DI6124" s="78">
        <v>0</v>
      </c>
      <c r="DJ6124" s="78">
        <v>1.2997057580001347E-5</v>
      </c>
      <c r="DK6124" s="78">
        <v>0</v>
      </c>
      <c r="DL6124" s="78">
        <v>1.2997057580001347E-5</v>
      </c>
    </row>
    <row r="6125" spans="63:116" x14ac:dyDescent="0.25">
      <c r="BK6125" s="78">
        <v>2.0757067118414969E-3</v>
      </c>
      <c r="BL6125" s="78">
        <v>2.4393618898866969E-2</v>
      </c>
      <c r="BM6125" s="78">
        <v>0</v>
      </c>
      <c r="BN6125" s="78">
        <v>2.4393618898866969E-2</v>
      </c>
      <c r="BO6125" s="78">
        <v>5.8913781970717167E-3</v>
      </c>
      <c r="BU6125" s="78">
        <v>2.0757067118414969E-3</v>
      </c>
      <c r="BV6125" s="78">
        <v>2.4393618898866969E-2</v>
      </c>
      <c r="BW6125" s="78">
        <v>0</v>
      </c>
      <c r="BX6125" s="78">
        <v>2.4393618898866969E-2</v>
      </c>
      <c r="BY6125" s="78">
        <v>5.8913781970717167E-3</v>
      </c>
      <c r="CT6125" s="78" t="s">
        <v>155</v>
      </c>
      <c r="CU6125" s="78" t="s">
        <v>468</v>
      </c>
      <c r="CV6125" s="78" t="s">
        <v>459</v>
      </c>
      <c r="CW6125" s="78">
        <v>2029</v>
      </c>
      <c r="CX6125" s="78">
        <v>0</v>
      </c>
      <c r="CY6125" s="78">
        <v>5.777015340078365</v>
      </c>
      <c r="CZ6125" s="78">
        <v>0.74733835430381101</v>
      </c>
      <c r="DA6125" s="78">
        <v>3.237951340101707</v>
      </c>
      <c r="DB6125" s="78">
        <v>1.7917256456727511</v>
      </c>
      <c r="DC6125" s="78">
        <v>1.2356205901227166</v>
      </c>
      <c r="DD6125" s="78">
        <v>7.80354228449574E-6</v>
      </c>
      <c r="DE6125" s="78">
        <v>0</v>
      </c>
      <c r="DF6125" s="78">
        <v>9.6422175226161983E-6</v>
      </c>
      <c r="DG6125" s="78">
        <v>9.6422175226161983E-6</v>
      </c>
      <c r="DH6125" s="78">
        <v>0</v>
      </c>
      <c r="DI6125" s="78">
        <v>2.2574334414144196E-6</v>
      </c>
      <c r="DJ6125" s="78">
        <v>0</v>
      </c>
      <c r="DK6125" s="78">
        <v>0</v>
      </c>
      <c r="DL6125" s="78">
        <v>0</v>
      </c>
    </row>
    <row r="6126" spans="63:116" x14ac:dyDescent="0.25">
      <c r="BK6126" s="78">
        <v>2.0757067118414969E-3</v>
      </c>
      <c r="BL6126" s="78">
        <v>2.561223946655317E-2</v>
      </c>
      <c r="BM6126" s="78">
        <v>0</v>
      </c>
      <c r="BN6126" s="78">
        <v>2.561223946655317E-2</v>
      </c>
      <c r="BO6126" s="78">
        <v>5.7810196373278668E-3</v>
      </c>
      <c r="BU6126" s="78">
        <v>2.0757067118414969E-3</v>
      </c>
      <c r="BV6126" s="78">
        <v>2.561223946655317E-2</v>
      </c>
      <c r="BW6126" s="78">
        <v>0</v>
      </c>
      <c r="BX6126" s="78">
        <v>2.561223946655317E-2</v>
      </c>
      <c r="BY6126" s="78">
        <v>5.7810196373278668E-3</v>
      </c>
      <c r="CT6126" s="78" t="s">
        <v>155</v>
      </c>
      <c r="CU6126" s="78" t="s">
        <v>468</v>
      </c>
      <c r="CV6126" s="78" t="s">
        <v>459</v>
      </c>
      <c r="CW6126" s="78">
        <v>2030</v>
      </c>
      <c r="CX6126" s="78">
        <v>0</v>
      </c>
      <c r="CY6126" s="78">
        <v>5.777015340078365</v>
      </c>
      <c r="CZ6126" s="78">
        <v>0.74733835430381101</v>
      </c>
      <c r="DA6126" s="78">
        <v>3.237951340101707</v>
      </c>
      <c r="DB6126" s="78">
        <v>1.7917256456727511</v>
      </c>
      <c r="DC6126" s="78">
        <v>1.2356205901227166</v>
      </c>
      <c r="DD6126" s="78">
        <v>7.80354228449574E-6</v>
      </c>
      <c r="DE6126" s="78">
        <v>0</v>
      </c>
      <c r="DF6126" s="78">
        <v>9.6422175226161983E-6</v>
      </c>
      <c r="DG6126" s="78">
        <v>9.6422175226161983E-6</v>
      </c>
      <c r="DH6126" s="78">
        <v>0</v>
      </c>
      <c r="DI6126" s="78">
        <v>2.3301023735685717E-6</v>
      </c>
      <c r="DJ6126" s="78">
        <v>2.3301023735685717E-6</v>
      </c>
      <c r="DK6126" s="78">
        <v>0</v>
      </c>
      <c r="DL6126" s="78">
        <v>2.3301023735685717E-6</v>
      </c>
    </row>
    <row r="6127" spans="63:116" x14ac:dyDescent="0.25">
      <c r="BK6127" s="78">
        <v>2.0757067118414969E-3</v>
      </c>
      <c r="BL6127" s="78">
        <v>2.561223946655317E-2</v>
      </c>
      <c r="BM6127" s="78">
        <v>0</v>
      </c>
      <c r="BN6127" s="78">
        <v>2.561223946655317E-2</v>
      </c>
      <c r="BO6127" s="78">
        <v>5.4028220909606234E-3</v>
      </c>
      <c r="BU6127" s="78">
        <v>2.0757067118414969E-3</v>
      </c>
      <c r="BV6127" s="78">
        <v>2.561223946655317E-2</v>
      </c>
      <c r="BW6127" s="78">
        <v>0</v>
      </c>
      <c r="BX6127" s="78">
        <v>2.561223946655317E-2</v>
      </c>
      <c r="BY6127" s="78">
        <v>5.4028220909606234E-3</v>
      </c>
      <c r="CT6127" s="78" t="s">
        <v>155</v>
      </c>
      <c r="CU6127" s="78" t="s">
        <v>468</v>
      </c>
      <c r="CV6127" s="78" t="s">
        <v>459</v>
      </c>
      <c r="CW6127" s="78">
        <v>2031</v>
      </c>
      <c r="CX6127" s="78">
        <v>0</v>
      </c>
      <c r="CY6127" s="78">
        <v>5.777015340078365</v>
      </c>
      <c r="CZ6127" s="78">
        <v>0.74733835430381101</v>
      </c>
      <c r="DA6127" s="78">
        <v>3.237951340101707</v>
      </c>
      <c r="DB6127" s="78">
        <v>1.7917256456727511</v>
      </c>
      <c r="DC6127" s="78">
        <v>1.2356205901227166</v>
      </c>
      <c r="DD6127" s="78">
        <v>7.80354228449574E-6</v>
      </c>
      <c r="DE6127" s="78">
        <v>0</v>
      </c>
      <c r="DF6127" s="78">
        <v>9.6422175226161983E-6</v>
      </c>
      <c r="DG6127" s="78">
        <v>9.6422175226161983E-6</v>
      </c>
      <c r="DH6127" s="78">
        <v>0</v>
      </c>
      <c r="DI6127" s="78">
        <v>2.3301023735685717E-6</v>
      </c>
      <c r="DJ6127" s="78">
        <v>2.3301023735685717E-6</v>
      </c>
      <c r="DK6127" s="78">
        <v>0</v>
      </c>
      <c r="DL6127" s="78">
        <v>2.3301023735685717E-6</v>
      </c>
    </row>
    <row r="6128" spans="63:116" x14ac:dyDescent="0.25">
      <c r="BK6128" s="78">
        <v>2.0757067118414969E-3</v>
      </c>
      <c r="BL6128" s="78">
        <v>2.561223946655317E-2</v>
      </c>
      <c r="BM6128" s="78">
        <v>0</v>
      </c>
      <c r="BN6128" s="78">
        <v>2.561223946655317E-2</v>
      </c>
      <c r="BO6128" s="78">
        <v>5.0493664401501147E-3</v>
      </c>
      <c r="BU6128" s="78">
        <v>2.0757067118414969E-3</v>
      </c>
      <c r="BV6128" s="78">
        <v>2.561223946655317E-2</v>
      </c>
      <c r="BW6128" s="78">
        <v>0</v>
      </c>
      <c r="BX6128" s="78">
        <v>2.561223946655317E-2</v>
      </c>
      <c r="BY6128" s="78">
        <v>5.0493664401501147E-3</v>
      </c>
      <c r="CT6128" s="78" t="s">
        <v>155</v>
      </c>
      <c r="CU6128" s="78" t="s">
        <v>468</v>
      </c>
      <c r="CV6128" s="78" t="s">
        <v>459</v>
      </c>
      <c r="CW6128" s="78">
        <v>2032</v>
      </c>
      <c r="CX6128" s="78">
        <v>0</v>
      </c>
      <c r="CY6128" s="78">
        <v>5.777015340078365</v>
      </c>
      <c r="CZ6128" s="78">
        <v>0.74733835430381101</v>
      </c>
      <c r="DA6128" s="78">
        <v>3.237951340101707</v>
      </c>
      <c r="DB6128" s="78">
        <v>1.7917256456727511</v>
      </c>
      <c r="DC6128" s="78">
        <v>1.2356205901227166</v>
      </c>
      <c r="DD6128" s="78">
        <v>7.80354228449574E-6</v>
      </c>
      <c r="DE6128" s="78">
        <v>0</v>
      </c>
      <c r="DF6128" s="78">
        <v>9.6422175226161983E-6</v>
      </c>
      <c r="DG6128" s="78">
        <v>9.6422175226161983E-6</v>
      </c>
      <c r="DH6128" s="78">
        <v>0</v>
      </c>
      <c r="DI6128" s="78">
        <v>2.3301023735685717E-6</v>
      </c>
      <c r="DJ6128" s="78">
        <v>2.3301023735685717E-6</v>
      </c>
      <c r="DK6128" s="78">
        <v>0</v>
      </c>
      <c r="DL6128" s="78">
        <v>2.3301023735685717E-6</v>
      </c>
    </row>
    <row r="6129" spans="63:116" x14ac:dyDescent="0.25">
      <c r="BK6129" s="78">
        <v>2.0757067118414969E-3</v>
      </c>
      <c r="BL6129" s="78">
        <v>2.561223946655317E-2</v>
      </c>
      <c r="BM6129" s="78">
        <v>0</v>
      </c>
      <c r="BN6129" s="78">
        <v>2.561223946655317E-2</v>
      </c>
      <c r="BO6129" s="78">
        <v>4.7190340562150608E-3</v>
      </c>
      <c r="BU6129" s="78">
        <v>2.0757067118414969E-3</v>
      </c>
      <c r="BV6129" s="78">
        <v>2.561223946655317E-2</v>
      </c>
      <c r="BW6129" s="78">
        <v>0</v>
      </c>
      <c r="BX6129" s="78">
        <v>2.561223946655317E-2</v>
      </c>
      <c r="BY6129" s="78">
        <v>4.7190340562150608E-3</v>
      </c>
      <c r="CT6129" s="78" t="s">
        <v>155</v>
      </c>
      <c r="CU6129" s="78" t="s">
        <v>468</v>
      </c>
      <c r="CV6129" s="78" t="s">
        <v>459</v>
      </c>
      <c r="CW6129" s="78">
        <v>2033</v>
      </c>
      <c r="CX6129" s="78">
        <v>0</v>
      </c>
      <c r="CY6129" s="78">
        <v>6.1205037377421263</v>
      </c>
      <c r="CZ6129" s="78">
        <v>0.7788508108685861</v>
      </c>
      <c r="DA6129" s="78">
        <v>3.4265150031538489</v>
      </c>
      <c r="DB6129" s="78">
        <v>1.915137923719596</v>
      </c>
      <c r="DC6129" s="78">
        <v>1.32072890578305</v>
      </c>
      <c r="DD6129" s="78">
        <v>7.80354228449574E-6</v>
      </c>
      <c r="DE6129" s="78">
        <v>0</v>
      </c>
      <c r="DF6129" s="78">
        <v>1.0306363862633821E-5</v>
      </c>
      <c r="DG6129" s="78">
        <v>1.0306363862633821E-5</v>
      </c>
      <c r="DH6129" s="78">
        <v>0</v>
      </c>
      <c r="DI6129" s="78">
        <v>2.3301023735685717E-6</v>
      </c>
      <c r="DJ6129" s="78">
        <v>2.3301023735685717E-6</v>
      </c>
      <c r="DK6129" s="78">
        <v>0</v>
      </c>
      <c r="DL6129" s="78">
        <v>2.3301023735685717E-6</v>
      </c>
    </row>
    <row r="6130" spans="63:116" x14ac:dyDescent="0.25">
      <c r="BK6130" s="78">
        <v>2.0757067118414969E-3</v>
      </c>
      <c r="BL6130" s="78">
        <v>2.561223946655317E-2</v>
      </c>
      <c r="BM6130" s="78">
        <v>0</v>
      </c>
      <c r="BN6130" s="78">
        <v>2.561223946655317E-2</v>
      </c>
      <c r="BO6130" s="78">
        <v>4.4103122020701492E-3</v>
      </c>
      <c r="BU6130" s="78">
        <v>2.0757067118414969E-3</v>
      </c>
      <c r="BV6130" s="78">
        <v>2.561223946655317E-2</v>
      </c>
      <c r="BW6130" s="78">
        <v>0</v>
      </c>
      <c r="BX6130" s="78">
        <v>2.561223946655317E-2</v>
      </c>
      <c r="BY6130" s="78">
        <v>4.4103122020701492E-3</v>
      </c>
      <c r="CT6130" s="78" t="s">
        <v>155</v>
      </c>
      <c r="CU6130" s="78" t="s">
        <v>468</v>
      </c>
      <c r="CV6130" s="78" t="s">
        <v>459</v>
      </c>
      <c r="CW6130" s="78">
        <v>2034</v>
      </c>
      <c r="CX6130" s="78">
        <v>0</v>
      </c>
      <c r="CY6130" s="78">
        <v>6.1205037377421263</v>
      </c>
      <c r="CZ6130" s="78">
        <v>0.7788508108685861</v>
      </c>
      <c r="DA6130" s="78">
        <v>3.4265150031538489</v>
      </c>
      <c r="DB6130" s="78">
        <v>1.915137923719596</v>
      </c>
      <c r="DC6130" s="78">
        <v>1.32072890578305</v>
      </c>
      <c r="DD6130" s="78">
        <v>7.80354228449574E-6</v>
      </c>
      <c r="DE6130" s="78">
        <v>0</v>
      </c>
      <c r="DF6130" s="78">
        <v>1.0306363862633821E-5</v>
      </c>
      <c r="DG6130" s="78">
        <v>1.0306363862633821E-5</v>
      </c>
      <c r="DH6130" s="78">
        <v>0</v>
      </c>
      <c r="DI6130" s="78">
        <v>2.3301023735685717E-6</v>
      </c>
      <c r="DJ6130" s="78">
        <v>2.3301023735685717E-6</v>
      </c>
      <c r="DK6130" s="78">
        <v>0</v>
      </c>
      <c r="DL6130" s="78">
        <v>2.3301023735685717E-6</v>
      </c>
    </row>
    <row r="6131" spans="63:116" x14ac:dyDescent="0.25">
      <c r="BK6131" s="78">
        <v>2.0757067118414969E-3</v>
      </c>
      <c r="BL6131" s="78">
        <v>2.689013197431175E-2</v>
      </c>
      <c r="BM6131" s="78">
        <v>0</v>
      </c>
      <c r="BN6131" s="78">
        <v>2.689013197431175E-2</v>
      </c>
      <c r="BO6131" s="78">
        <v>4.3274388153824875E-3</v>
      </c>
      <c r="BU6131" s="78">
        <v>2.0757067118414969E-3</v>
      </c>
      <c r="BV6131" s="78">
        <v>2.689013197431175E-2</v>
      </c>
      <c r="BW6131" s="78">
        <v>0</v>
      </c>
      <c r="BX6131" s="78">
        <v>2.689013197431175E-2</v>
      </c>
      <c r="BY6131" s="78">
        <v>4.3274388153824875E-3</v>
      </c>
      <c r="CT6131" s="78" t="s">
        <v>155</v>
      </c>
      <c r="CU6131" s="78" t="s">
        <v>468</v>
      </c>
      <c r="CV6131" s="78" t="s">
        <v>459</v>
      </c>
      <c r="CW6131" s="78">
        <v>2035</v>
      </c>
      <c r="CX6131" s="78">
        <v>0</v>
      </c>
      <c r="CY6131" s="78">
        <v>6.1205037377421263</v>
      </c>
      <c r="CZ6131" s="78">
        <v>0.7788508108685861</v>
      </c>
      <c r="DA6131" s="78">
        <v>3.4265150031538489</v>
      </c>
      <c r="DB6131" s="78">
        <v>1.915137923719596</v>
      </c>
      <c r="DC6131" s="78">
        <v>1.32072890578305</v>
      </c>
      <c r="DD6131" s="78">
        <v>7.80354228449574E-6</v>
      </c>
      <c r="DE6131" s="78">
        <v>0</v>
      </c>
      <c r="DF6131" s="78">
        <v>1.0306363862633821E-5</v>
      </c>
      <c r="DG6131" s="78">
        <v>1.0306363862633821E-5</v>
      </c>
      <c r="DH6131" s="78">
        <v>0</v>
      </c>
      <c r="DI6131" s="78">
        <v>2.4227784226993928E-6</v>
      </c>
      <c r="DJ6131" s="78">
        <v>2.4227784226993928E-6</v>
      </c>
      <c r="DK6131" s="78">
        <v>0</v>
      </c>
      <c r="DL6131" s="78">
        <v>2.4227784226993928E-6</v>
      </c>
    </row>
    <row r="6132" spans="63:116" x14ac:dyDescent="0.25">
      <c r="BK6132" s="78">
        <v>2.0757067118414969E-3</v>
      </c>
      <c r="BL6132" s="78">
        <v>2.689013197431175E-2</v>
      </c>
      <c r="BM6132" s="78">
        <v>0</v>
      </c>
      <c r="BN6132" s="78">
        <v>2.689013197431175E-2</v>
      </c>
      <c r="BO6132" s="78">
        <v>4.0443353414789602E-3</v>
      </c>
      <c r="BU6132" s="78">
        <v>2.0757067118414969E-3</v>
      </c>
      <c r="BV6132" s="78">
        <v>2.689013197431175E-2</v>
      </c>
      <c r="BW6132" s="78">
        <v>0</v>
      </c>
      <c r="BX6132" s="78">
        <v>2.689013197431175E-2</v>
      </c>
      <c r="BY6132" s="78">
        <v>4.0443353414789602E-3</v>
      </c>
      <c r="CT6132" s="78" t="s">
        <v>155</v>
      </c>
      <c r="CU6132" s="78" t="s">
        <v>468</v>
      </c>
      <c r="CV6132" s="78" t="s">
        <v>459</v>
      </c>
      <c r="CW6132" s="78">
        <v>2036</v>
      </c>
      <c r="CX6132" s="78">
        <v>0</v>
      </c>
      <c r="CY6132" s="78">
        <v>6.1205037377421263</v>
      </c>
      <c r="CZ6132" s="78">
        <v>0.7788508108685861</v>
      </c>
      <c r="DA6132" s="78">
        <v>3.4265150031538489</v>
      </c>
      <c r="DB6132" s="78">
        <v>1.915137923719596</v>
      </c>
      <c r="DC6132" s="78">
        <v>1.32072890578305</v>
      </c>
      <c r="DD6132" s="78">
        <v>7.80354228449574E-6</v>
      </c>
      <c r="DE6132" s="78">
        <v>0</v>
      </c>
      <c r="DF6132" s="78">
        <v>1.0306363862633821E-5</v>
      </c>
      <c r="DG6132" s="78">
        <v>1.0306363862633821E-5</v>
      </c>
      <c r="DH6132" s="78">
        <v>0</v>
      </c>
      <c r="DI6132" s="78">
        <v>2.4227784226993928E-6</v>
      </c>
      <c r="DJ6132" s="78">
        <v>2.4227784226993928E-6</v>
      </c>
      <c r="DK6132" s="78">
        <v>0</v>
      </c>
      <c r="DL6132" s="78">
        <v>2.4227784226993928E-6</v>
      </c>
    </row>
    <row r="6133" spans="63:116" x14ac:dyDescent="0.25">
      <c r="BK6133" s="78">
        <v>2.0757067118414969E-3</v>
      </c>
      <c r="BL6133" s="78">
        <v>2.689013197431175E-2</v>
      </c>
      <c r="BM6133" s="78">
        <v>0</v>
      </c>
      <c r="BN6133" s="78">
        <v>2.689013197431175E-2</v>
      </c>
      <c r="BO6133" s="78">
        <v>3.7797526555878127E-3</v>
      </c>
      <c r="BU6133" s="78">
        <v>2.0757067118414969E-3</v>
      </c>
      <c r="BV6133" s="78">
        <v>2.689013197431175E-2</v>
      </c>
      <c r="BW6133" s="78">
        <v>0</v>
      </c>
      <c r="BX6133" s="78">
        <v>2.689013197431175E-2</v>
      </c>
      <c r="BY6133" s="78">
        <v>3.7797526555878127E-3</v>
      </c>
      <c r="CT6133" s="78" t="s">
        <v>155</v>
      </c>
      <c r="CU6133" s="78" t="s">
        <v>468</v>
      </c>
      <c r="CV6133" s="78" t="s">
        <v>459</v>
      </c>
      <c r="CW6133" s="78">
        <v>2037</v>
      </c>
      <c r="CX6133" s="78">
        <v>0</v>
      </c>
      <c r="CY6133" s="78">
        <v>6.1205037377421263</v>
      </c>
      <c r="CZ6133" s="78">
        <v>0.7788508108685861</v>
      </c>
      <c r="DA6133" s="78">
        <v>3.4265150031538489</v>
      </c>
      <c r="DB6133" s="78">
        <v>1.915137923719596</v>
      </c>
      <c r="DC6133" s="78">
        <v>1.32072890578305</v>
      </c>
      <c r="DD6133" s="78">
        <v>7.80354228449574E-6</v>
      </c>
      <c r="DE6133" s="78">
        <v>0</v>
      </c>
      <c r="DF6133" s="78">
        <v>1.0306363862633821E-5</v>
      </c>
      <c r="DG6133" s="78">
        <v>1.0306363862633821E-5</v>
      </c>
      <c r="DH6133" s="78">
        <v>0</v>
      </c>
      <c r="DI6133" s="78">
        <v>2.4227784226993928E-6</v>
      </c>
      <c r="DJ6133" s="78">
        <v>2.4227784226993928E-6</v>
      </c>
      <c r="DK6133" s="78">
        <v>0</v>
      </c>
      <c r="DL6133" s="78">
        <v>2.4227784226993928E-6</v>
      </c>
    </row>
    <row r="6134" spans="63:116" x14ac:dyDescent="0.25">
      <c r="BK6134" s="78">
        <v>2.0757067118414969E-3</v>
      </c>
      <c r="BL6134" s="78">
        <v>2.689013197431175E-2</v>
      </c>
      <c r="BM6134" s="78">
        <v>0</v>
      </c>
      <c r="BN6134" s="78">
        <v>2.689013197431175E-2</v>
      </c>
      <c r="BO6134" s="78">
        <v>3.5324791173717875E-3</v>
      </c>
      <c r="BU6134" s="78">
        <v>0</v>
      </c>
      <c r="BV6134" s="78">
        <v>0</v>
      </c>
      <c r="BW6134" s="78">
        <v>0</v>
      </c>
      <c r="BX6134" s="78">
        <v>0</v>
      </c>
      <c r="BY6134" s="78">
        <v>0</v>
      </c>
      <c r="CT6134" s="78" t="s">
        <v>155</v>
      </c>
      <c r="CU6134" s="78" t="s">
        <v>468</v>
      </c>
      <c r="CV6134" s="78" t="s">
        <v>459</v>
      </c>
      <c r="CW6134" s="78">
        <v>2038</v>
      </c>
      <c r="CX6134" s="78">
        <v>0</v>
      </c>
      <c r="CY6134" s="78">
        <v>6.5028144709637568</v>
      </c>
      <c r="CZ6134" s="78">
        <v>0.81303636269303114</v>
      </c>
      <c r="DA6134" s="78">
        <v>3.6355267003048088</v>
      </c>
      <c r="DB6134" s="78">
        <v>2.054251407965916</v>
      </c>
      <c r="DC6134" s="78">
        <v>1.4166651814699027</v>
      </c>
      <c r="DD6134" s="78">
        <v>7.80354228449574E-6</v>
      </c>
      <c r="DE6134" s="78">
        <v>0</v>
      </c>
      <c r="DF6134" s="78">
        <v>1.1055006646573217E-5</v>
      </c>
      <c r="DG6134" s="78">
        <v>1.1055006646573217E-5</v>
      </c>
      <c r="DH6134" s="78">
        <v>0</v>
      </c>
      <c r="DI6134" s="78">
        <v>2.4227784226993928E-6</v>
      </c>
      <c r="DJ6134" s="78">
        <v>2.4227784226993928E-6</v>
      </c>
      <c r="DK6134" s="78">
        <v>0</v>
      </c>
      <c r="DL6134" s="78">
        <v>2.4227784226993928E-6</v>
      </c>
    </row>
    <row r="6135" spans="63:116" x14ac:dyDescent="0.25">
      <c r="BK6135" s="78">
        <v>0</v>
      </c>
      <c r="BL6135" s="78">
        <v>0</v>
      </c>
      <c r="BM6135" s="78">
        <v>0</v>
      </c>
      <c r="BN6135" s="78">
        <v>0</v>
      </c>
      <c r="BO6135" s="78">
        <v>0</v>
      </c>
      <c r="BU6135" s="78">
        <v>0</v>
      </c>
      <c r="BV6135" s="78">
        <v>0</v>
      </c>
      <c r="BW6135" s="78">
        <v>0</v>
      </c>
      <c r="BX6135" s="78">
        <v>0</v>
      </c>
      <c r="BY6135" s="78">
        <v>0</v>
      </c>
      <c r="CT6135" s="78" t="s">
        <v>155</v>
      </c>
      <c r="CU6135" s="78" t="s">
        <v>468</v>
      </c>
      <c r="CV6135" s="78" t="s">
        <v>459</v>
      </c>
      <c r="CW6135" s="78">
        <v>2039</v>
      </c>
      <c r="CX6135" s="78">
        <v>0</v>
      </c>
      <c r="CY6135" s="78">
        <v>6.5028144709637568</v>
      </c>
      <c r="CZ6135" s="78">
        <v>0.81303636269303114</v>
      </c>
      <c r="DA6135" s="78">
        <v>3.6355267003048088</v>
      </c>
      <c r="DB6135" s="78">
        <v>2.054251407965916</v>
      </c>
      <c r="DC6135" s="78">
        <v>1.4166651814699027</v>
      </c>
      <c r="DD6135" s="78">
        <v>7.80354228449574E-6</v>
      </c>
      <c r="DE6135" s="78">
        <v>0</v>
      </c>
      <c r="DF6135" s="78">
        <v>1.1055006646573217E-5</v>
      </c>
      <c r="DG6135" s="78">
        <v>1.1055006646573217E-5</v>
      </c>
      <c r="DH6135" s="78">
        <v>0</v>
      </c>
      <c r="DI6135" s="78">
        <v>2.4227784226993928E-6</v>
      </c>
      <c r="DJ6135" s="78">
        <v>2.4227784226993928E-6</v>
      </c>
      <c r="DK6135" s="78">
        <v>0</v>
      </c>
      <c r="DL6135" s="78">
        <v>2.4227784226993928E-6</v>
      </c>
    </row>
    <row r="6136" spans="63:116" x14ac:dyDescent="0.25">
      <c r="BK6136" s="78">
        <v>0</v>
      </c>
      <c r="BL6136" s="78">
        <v>0</v>
      </c>
      <c r="BM6136" s="78">
        <v>0</v>
      </c>
      <c r="BN6136" s="78">
        <v>0</v>
      </c>
      <c r="BO6136" s="78">
        <v>0</v>
      </c>
      <c r="BU6136" s="78">
        <v>7.6235483991693204E-5</v>
      </c>
      <c r="BV6136" s="78">
        <v>5.1751296584766219E-3</v>
      </c>
      <c r="BW6136" s="78">
        <v>0</v>
      </c>
      <c r="BX6136" s="78">
        <v>5.1751296584766219E-3</v>
      </c>
      <c r="BY6136" s="78">
        <v>5.1751296584766219E-3</v>
      </c>
      <c r="CT6136" s="78" t="s">
        <v>155</v>
      </c>
      <c r="CU6136" s="78" t="s">
        <v>468</v>
      </c>
      <c r="CV6136" s="78" t="s">
        <v>459</v>
      </c>
      <c r="CW6136" s="78">
        <v>2040</v>
      </c>
      <c r="CX6136" s="78">
        <v>0</v>
      </c>
      <c r="CY6136" s="78">
        <v>6.5028144709637568</v>
      </c>
      <c r="CZ6136" s="78">
        <v>0.81303636269303114</v>
      </c>
      <c r="DA6136" s="78">
        <v>3.6355267003048088</v>
      </c>
      <c r="DB6136" s="78">
        <v>2.054251407965916</v>
      </c>
      <c r="DC6136" s="78">
        <v>1.4166651814699027</v>
      </c>
      <c r="DD6136" s="78">
        <v>7.80354228449574E-6</v>
      </c>
      <c r="DE6136" s="78">
        <v>0</v>
      </c>
      <c r="DF6136" s="78">
        <v>1.1055006646573217E-5</v>
      </c>
      <c r="DG6136" s="78">
        <v>1.1055006646573217E-5</v>
      </c>
      <c r="DH6136" s="78">
        <v>0</v>
      </c>
      <c r="DI6136" s="78">
        <v>2.5272344900128398E-6</v>
      </c>
      <c r="DJ6136" s="78">
        <v>2.5272344900128398E-6</v>
      </c>
      <c r="DK6136" s="78">
        <v>0</v>
      </c>
      <c r="DL6136" s="78">
        <v>2.5272344900128398E-6</v>
      </c>
    </row>
    <row r="6137" spans="63:116" x14ac:dyDescent="0.25">
      <c r="BK6137" s="78">
        <v>7.6235483991693204E-5</v>
      </c>
      <c r="BL6137" s="78">
        <v>5.1751296584766219E-3</v>
      </c>
      <c r="BM6137" s="78">
        <v>0</v>
      </c>
      <c r="BN6137" s="78">
        <v>5.1751296584766219E-3</v>
      </c>
      <c r="BO6137" s="78">
        <v>4.8365697742772168E-3</v>
      </c>
      <c r="BU6137" s="78">
        <v>7.6235483991693204E-5</v>
      </c>
      <c r="BV6137" s="78">
        <v>5.1751296584766219E-3</v>
      </c>
      <c r="BW6137" s="78">
        <v>0</v>
      </c>
      <c r="BX6137" s="78">
        <v>5.1751296584766219E-3</v>
      </c>
      <c r="BY6137" s="78">
        <v>4.8365697742772168E-3</v>
      </c>
      <c r="CT6137" s="78" t="s">
        <v>155</v>
      </c>
      <c r="CU6137" s="78" t="s">
        <v>468</v>
      </c>
      <c r="CV6137" s="78" t="s">
        <v>459</v>
      </c>
      <c r="CW6137" s="78">
        <v>2041</v>
      </c>
      <c r="CX6137" s="78">
        <v>0</v>
      </c>
      <c r="CY6137" s="78">
        <v>6.5028144709637568</v>
      </c>
      <c r="CZ6137" s="78">
        <v>0.81303636269303114</v>
      </c>
      <c r="DA6137" s="78">
        <v>3.6355267003048088</v>
      </c>
      <c r="DB6137" s="78">
        <v>2.054251407965916</v>
      </c>
      <c r="DC6137" s="78">
        <v>1.4166651814699027</v>
      </c>
      <c r="DD6137" s="78">
        <v>7.80354228449574E-6</v>
      </c>
      <c r="DE6137" s="78">
        <v>0</v>
      </c>
      <c r="DF6137" s="78">
        <v>1.1055006646573217E-5</v>
      </c>
      <c r="DG6137" s="78">
        <v>1.1055006646573217E-5</v>
      </c>
      <c r="DH6137" s="78">
        <v>0</v>
      </c>
      <c r="DI6137" s="78">
        <v>2.5272344900128398E-6</v>
      </c>
      <c r="DJ6137" s="78">
        <v>2.5272344900128398E-6</v>
      </c>
      <c r="DK6137" s="78">
        <v>0</v>
      </c>
      <c r="DL6137" s="78">
        <v>2.5272344900128398E-6</v>
      </c>
    </row>
    <row r="6138" spans="63:116" x14ac:dyDescent="0.25">
      <c r="BK6138" s="78">
        <v>7.6235483991693204E-5</v>
      </c>
      <c r="BL6138" s="78">
        <v>5.3646837190608754E-3</v>
      </c>
      <c r="BM6138" s="78">
        <v>0</v>
      </c>
      <c r="BN6138" s="78">
        <v>5.3646837190608754E-3</v>
      </c>
      <c r="BO6138" s="78">
        <v>4.6857225251645341E-3</v>
      </c>
      <c r="BU6138" s="78">
        <v>7.6235483991693204E-5</v>
      </c>
      <c r="BV6138" s="78">
        <v>5.3646837190608754E-3</v>
      </c>
      <c r="BW6138" s="78">
        <v>0</v>
      </c>
      <c r="BX6138" s="78">
        <v>5.3646837190608754E-3</v>
      </c>
      <c r="BY6138" s="78">
        <v>4.6857225251645341E-3</v>
      </c>
      <c r="CT6138" s="78" t="s">
        <v>155</v>
      </c>
      <c r="CU6138" s="78" t="s">
        <v>468</v>
      </c>
      <c r="CV6138" s="78" t="s">
        <v>459</v>
      </c>
      <c r="CW6138" s="78">
        <v>2042</v>
      </c>
      <c r="CX6138" s="78">
        <v>0</v>
      </c>
      <c r="CY6138" s="78">
        <v>6.5028144709637568</v>
      </c>
      <c r="CZ6138" s="78">
        <v>0.81303636269303114</v>
      </c>
      <c r="DA6138" s="78">
        <v>3.6355267003048088</v>
      </c>
      <c r="DB6138" s="78">
        <v>2.054251407965916</v>
      </c>
      <c r="DC6138" s="78">
        <v>1.4166651814699027</v>
      </c>
      <c r="DD6138" s="78">
        <v>7.80354228449574E-6</v>
      </c>
      <c r="DE6138" s="78">
        <v>0</v>
      </c>
      <c r="DF6138" s="78">
        <v>1.1055006646573217E-5</v>
      </c>
      <c r="DG6138" s="78">
        <v>1.1055006646573217E-5</v>
      </c>
      <c r="DH6138" s="78">
        <v>0</v>
      </c>
      <c r="DI6138" s="78">
        <v>2.5272344900128398E-6</v>
      </c>
      <c r="DJ6138" s="78">
        <v>2.5272344900128398E-6</v>
      </c>
      <c r="DK6138" s="78">
        <v>0</v>
      </c>
      <c r="DL6138" s="78">
        <v>2.5272344900128398E-6</v>
      </c>
    </row>
    <row r="6139" spans="63:116" x14ac:dyDescent="0.25">
      <c r="BK6139" s="78">
        <v>7.6235483991693204E-5</v>
      </c>
      <c r="BL6139" s="78">
        <v>5.3646837190608754E-3</v>
      </c>
      <c r="BM6139" s="78">
        <v>0</v>
      </c>
      <c r="BN6139" s="78">
        <v>5.3646837190608754E-3</v>
      </c>
      <c r="BO6139" s="78">
        <v>4.3791799300603122E-3</v>
      </c>
      <c r="BU6139" s="78">
        <v>7.6235483991693204E-5</v>
      </c>
      <c r="BV6139" s="78">
        <v>5.3646837190608754E-3</v>
      </c>
      <c r="BW6139" s="78">
        <v>0</v>
      </c>
      <c r="BX6139" s="78">
        <v>5.3646837190608754E-3</v>
      </c>
      <c r="BY6139" s="78">
        <v>4.3791799300603122E-3</v>
      </c>
      <c r="CT6139" s="78" t="s">
        <v>155</v>
      </c>
      <c r="CU6139" s="78" t="s">
        <v>468</v>
      </c>
      <c r="CV6139" s="78" t="s">
        <v>459</v>
      </c>
      <c r="CW6139" s="78">
        <v>2043</v>
      </c>
      <c r="CX6139" s="78">
        <v>0</v>
      </c>
      <c r="CY6139" s="78">
        <v>6.9209339048533662</v>
      </c>
      <c r="CZ6139" s="78">
        <v>0.8494360697444836</v>
      </c>
      <c r="DA6139" s="78">
        <v>3.8631868733595081</v>
      </c>
      <c r="DB6139" s="78">
        <v>2.2083109617492789</v>
      </c>
      <c r="DC6139" s="78">
        <v>1.5229086553073081</v>
      </c>
      <c r="DD6139" s="78">
        <v>7.80354228449574E-6</v>
      </c>
      <c r="DE6139" s="78">
        <v>0</v>
      </c>
      <c r="DF6139" s="78">
        <v>1.1884082087115127E-5</v>
      </c>
      <c r="DG6139" s="78">
        <v>1.1884082087115127E-5</v>
      </c>
      <c r="DH6139" s="78">
        <v>0</v>
      </c>
      <c r="DI6139" s="78">
        <v>2.5272344900128398E-6</v>
      </c>
      <c r="DJ6139" s="78">
        <v>2.5272344900128398E-6</v>
      </c>
      <c r="DK6139" s="78">
        <v>0</v>
      </c>
      <c r="DL6139" s="78">
        <v>2.5272344900128398E-6</v>
      </c>
    </row>
    <row r="6140" spans="63:116" x14ac:dyDescent="0.25">
      <c r="BK6140" s="78">
        <v>7.6235483991693204E-5</v>
      </c>
      <c r="BL6140" s="78">
        <v>5.3646837190608754E-3</v>
      </c>
      <c r="BM6140" s="78">
        <v>0</v>
      </c>
      <c r="BN6140" s="78">
        <v>5.3646837190608754E-3</v>
      </c>
      <c r="BO6140" s="78">
        <v>4.0926915234208517E-3</v>
      </c>
      <c r="BU6140" s="78">
        <v>7.6235483991693204E-5</v>
      </c>
      <c r="BV6140" s="78">
        <v>5.3646837190608754E-3</v>
      </c>
      <c r="BW6140" s="78">
        <v>0</v>
      </c>
      <c r="BX6140" s="78">
        <v>5.3646837190608754E-3</v>
      </c>
      <c r="BY6140" s="78">
        <v>4.0926915234208517E-3</v>
      </c>
      <c r="CT6140" s="78" t="s">
        <v>155</v>
      </c>
      <c r="CU6140" s="78" t="s">
        <v>468</v>
      </c>
      <c r="CV6140" s="78" t="s">
        <v>459</v>
      </c>
      <c r="CW6140" s="78">
        <v>2044</v>
      </c>
      <c r="CX6140" s="78">
        <v>0</v>
      </c>
      <c r="CY6140" s="78">
        <v>6.9209339048533662</v>
      </c>
      <c r="CZ6140" s="78">
        <v>0.8494360697444836</v>
      </c>
      <c r="DA6140" s="78">
        <v>3.8631868733595081</v>
      </c>
      <c r="DB6140" s="78">
        <v>2.2083109617492789</v>
      </c>
      <c r="DC6140" s="78">
        <v>1.5229086553073081</v>
      </c>
      <c r="DD6140" s="78">
        <v>7.80354228449574E-6</v>
      </c>
      <c r="DE6140" s="78">
        <v>0</v>
      </c>
      <c r="DF6140" s="78">
        <v>1.1884082087115127E-5</v>
      </c>
      <c r="DG6140" s="78">
        <v>1.1884082087115127E-5</v>
      </c>
      <c r="DH6140" s="78">
        <v>0</v>
      </c>
      <c r="DI6140" s="78">
        <v>2.5272344900128398E-6</v>
      </c>
      <c r="DJ6140" s="78">
        <v>2.5272344900128398E-6</v>
      </c>
      <c r="DK6140" s="78">
        <v>0</v>
      </c>
      <c r="DL6140" s="78">
        <v>2.5272344900128398E-6</v>
      </c>
    </row>
    <row r="6141" spans="63:116" x14ac:dyDescent="0.25">
      <c r="BK6141" s="78">
        <v>7.6235483991693204E-5</v>
      </c>
      <c r="BL6141" s="78">
        <v>5.3646837190608754E-3</v>
      </c>
      <c r="BM6141" s="78">
        <v>0</v>
      </c>
      <c r="BN6141" s="78">
        <v>5.3646837190608754E-3</v>
      </c>
      <c r="BO6141" s="78">
        <v>3.8249453489914505E-3</v>
      </c>
      <c r="BU6141" s="78">
        <v>7.6235483991693204E-5</v>
      </c>
      <c r="BV6141" s="78">
        <v>5.3646837190608754E-3</v>
      </c>
      <c r="BW6141" s="78">
        <v>0</v>
      </c>
      <c r="BX6141" s="78">
        <v>5.3646837190608754E-3</v>
      </c>
      <c r="BY6141" s="78">
        <v>3.8249453489914505E-3</v>
      </c>
      <c r="CT6141" s="78" t="s">
        <v>155</v>
      </c>
      <c r="CU6141" s="78" t="s">
        <v>468</v>
      </c>
      <c r="CV6141" s="78" t="s">
        <v>459</v>
      </c>
      <c r="CW6141" s="78">
        <v>2045</v>
      </c>
      <c r="CX6141" s="78">
        <v>0</v>
      </c>
      <c r="CY6141" s="78">
        <v>6.9209339048533662</v>
      </c>
      <c r="CZ6141" s="78">
        <v>0.8494360697444836</v>
      </c>
      <c r="DA6141" s="78">
        <v>3.8631868733595081</v>
      </c>
      <c r="DB6141" s="78">
        <v>2.2083109617492789</v>
      </c>
      <c r="DC6141" s="78">
        <v>1.5229086553073081</v>
      </c>
      <c r="DD6141" s="78">
        <v>7.80354228449574E-6</v>
      </c>
      <c r="DE6141" s="78">
        <v>0</v>
      </c>
      <c r="DF6141" s="78">
        <v>1.1884082087115127E-5</v>
      </c>
      <c r="DG6141" s="78">
        <v>1.1884082087115127E-5</v>
      </c>
      <c r="DH6141" s="78">
        <v>0</v>
      </c>
      <c r="DI6141" s="78">
        <v>2.642370354577287E-6</v>
      </c>
      <c r="DJ6141" s="78">
        <v>2.642370354577287E-6</v>
      </c>
      <c r="DK6141" s="78">
        <v>0</v>
      </c>
      <c r="DL6141" s="78">
        <v>2.642370354577287E-6</v>
      </c>
    </row>
    <row r="6142" spans="63:116" x14ac:dyDescent="0.25">
      <c r="BK6142" s="78">
        <v>7.6235483991693204E-5</v>
      </c>
      <c r="BL6142" s="78">
        <v>5.3646837190608754E-3</v>
      </c>
      <c r="BM6142" s="78">
        <v>0</v>
      </c>
      <c r="BN6142" s="78">
        <v>5.3646837190608754E-3</v>
      </c>
      <c r="BO6142" s="78">
        <v>3.5747152794312616E-3</v>
      </c>
      <c r="BU6142" s="78">
        <v>7.6235483991693204E-5</v>
      </c>
      <c r="BV6142" s="78">
        <v>5.3646837190608754E-3</v>
      </c>
      <c r="BW6142" s="78">
        <v>0</v>
      </c>
      <c r="BX6142" s="78">
        <v>5.3646837190608754E-3</v>
      </c>
      <c r="BY6142" s="78">
        <v>3.5747152794312616E-3</v>
      </c>
      <c r="CT6142" s="78" t="s">
        <v>155</v>
      </c>
      <c r="CU6142" s="78" t="s">
        <v>468</v>
      </c>
      <c r="CV6142" s="78" t="s">
        <v>459</v>
      </c>
      <c r="CW6142" s="78">
        <v>2046</v>
      </c>
      <c r="CX6142" s="78">
        <v>0</v>
      </c>
      <c r="CY6142" s="78">
        <v>6.9209339048533662</v>
      </c>
      <c r="CZ6142" s="78">
        <v>0.8494360697444836</v>
      </c>
      <c r="DA6142" s="78">
        <v>3.8631868733595081</v>
      </c>
      <c r="DB6142" s="78">
        <v>2.2083109617492789</v>
      </c>
      <c r="DC6142" s="78">
        <v>1.5229086553073081</v>
      </c>
      <c r="DD6142" s="78">
        <v>7.80354228449574E-6</v>
      </c>
      <c r="DE6142" s="78">
        <v>0</v>
      </c>
      <c r="DF6142" s="78">
        <v>1.1884082087115127E-5</v>
      </c>
      <c r="DG6142" s="78">
        <v>1.1884082087115127E-5</v>
      </c>
      <c r="DH6142" s="78">
        <v>0</v>
      </c>
      <c r="DI6142" s="78">
        <v>2.642370354577287E-6</v>
      </c>
      <c r="DJ6142" s="78">
        <v>2.642370354577287E-6</v>
      </c>
      <c r="DK6142" s="78">
        <v>0</v>
      </c>
      <c r="DL6142" s="78">
        <v>2.642370354577287E-6</v>
      </c>
    </row>
    <row r="6143" spans="63:116" x14ac:dyDescent="0.25">
      <c r="BK6143" s="78">
        <v>7.6235483991693204E-5</v>
      </c>
      <c r="BL6143" s="78">
        <v>5.6035007358216154E-3</v>
      </c>
      <c r="BM6143" s="78">
        <v>0</v>
      </c>
      <c r="BN6143" s="78">
        <v>5.6035007358216154E-3</v>
      </c>
      <c r="BO6143" s="78">
        <v>3.4895786368830265E-3</v>
      </c>
      <c r="BU6143" s="78">
        <v>7.6235483991693204E-5</v>
      </c>
      <c r="BV6143" s="78">
        <v>5.6035007358216154E-3</v>
      </c>
      <c r="BW6143" s="78">
        <v>0</v>
      </c>
      <c r="BX6143" s="78">
        <v>5.6035007358216154E-3</v>
      </c>
      <c r="BY6143" s="78">
        <v>3.4895786368830265E-3</v>
      </c>
      <c r="CT6143" s="78" t="s">
        <v>155</v>
      </c>
      <c r="CU6143" s="78" t="s">
        <v>468</v>
      </c>
      <c r="CV6143" s="78" t="s">
        <v>459</v>
      </c>
      <c r="CW6143" s="78">
        <v>2047</v>
      </c>
      <c r="CX6143" s="78">
        <v>0</v>
      </c>
      <c r="CY6143" s="78">
        <v>6.9209339048533662</v>
      </c>
      <c r="CZ6143" s="78">
        <v>0.8494360697444836</v>
      </c>
      <c r="DA6143" s="78">
        <v>3.8631868733595081</v>
      </c>
      <c r="DB6143" s="78">
        <v>2.2083109617492789</v>
      </c>
      <c r="DC6143" s="78">
        <v>1.5229086553073081</v>
      </c>
      <c r="DD6143" s="78">
        <v>7.80354228449574E-6</v>
      </c>
      <c r="DE6143" s="78">
        <v>0</v>
      </c>
      <c r="DF6143" s="78">
        <v>1.1884082087115127E-5</v>
      </c>
      <c r="DG6143" s="78">
        <v>1.1884082087115127E-5</v>
      </c>
      <c r="DH6143" s="78">
        <v>0</v>
      </c>
      <c r="DI6143" s="78">
        <v>2.642370354577287E-6</v>
      </c>
      <c r="DJ6143" s="78">
        <v>2.642370354577287E-6</v>
      </c>
      <c r="DK6143" s="78">
        <v>0</v>
      </c>
      <c r="DL6143" s="78">
        <v>2.642370354577287E-6</v>
      </c>
    </row>
    <row r="6144" spans="63:116" x14ac:dyDescent="0.25">
      <c r="BK6144" s="78">
        <v>7.6235483991693204E-5</v>
      </c>
      <c r="BL6144" s="78">
        <v>5.6035007358216154E-3</v>
      </c>
      <c r="BM6144" s="78">
        <v>0</v>
      </c>
      <c r="BN6144" s="78">
        <v>5.6035007358216154E-3</v>
      </c>
      <c r="BO6144" s="78">
        <v>3.2612884456850711E-3</v>
      </c>
      <c r="BU6144" s="78">
        <v>7.6235483991693204E-5</v>
      </c>
      <c r="BV6144" s="78">
        <v>5.6035007358216154E-3</v>
      </c>
      <c r="BW6144" s="78">
        <v>0</v>
      </c>
      <c r="BX6144" s="78">
        <v>5.6035007358216154E-3</v>
      </c>
      <c r="BY6144" s="78">
        <v>3.2612884456850711E-3</v>
      </c>
      <c r="CT6144" s="78" t="s">
        <v>155</v>
      </c>
      <c r="CU6144" s="78" t="s">
        <v>468</v>
      </c>
      <c r="CV6144" s="78" t="s">
        <v>459</v>
      </c>
      <c r="CW6144" s="78">
        <v>2048</v>
      </c>
      <c r="CX6144" s="78">
        <v>0</v>
      </c>
      <c r="CY6144" s="78">
        <v>7.3713487866927849</v>
      </c>
      <c r="CZ6144" s="78">
        <v>0.8875865662586172</v>
      </c>
      <c r="DA6144" s="78">
        <v>4.1074699954701996</v>
      </c>
      <c r="DB6144" s="78">
        <v>2.3762922249638732</v>
      </c>
      <c r="DC6144" s="78">
        <v>1.6387529019329359</v>
      </c>
      <c r="DD6144" s="78">
        <v>7.80354228449574E-6</v>
      </c>
      <c r="DE6144" s="78">
        <v>0</v>
      </c>
      <c r="DF6144" s="78">
        <v>1.2788077564073765E-5</v>
      </c>
      <c r="DG6144" s="78">
        <v>1.2788077564073765E-5</v>
      </c>
      <c r="DH6144" s="78">
        <v>0</v>
      </c>
      <c r="DI6144" s="78">
        <v>2.642370354577287E-6</v>
      </c>
      <c r="DJ6144" s="78">
        <v>2.642370354577287E-6</v>
      </c>
      <c r="DK6144" s="78">
        <v>0</v>
      </c>
      <c r="DL6144" s="78">
        <v>2.642370354577287E-6</v>
      </c>
    </row>
    <row r="6145" spans="63:116" x14ac:dyDescent="0.25">
      <c r="BK6145" s="78">
        <v>7.6235483991693204E-5</v>
      </c>
      <c r="BL6145" s="78">
        <v>5.6035007358216154E-3</v>
      </c>
      <c r="BM6145" s="78">
        <v>0</v>
      </c>
      <c r="BN6145" s="78">
        <v>5.6035007358216154E-3</v>
      </c>
      <c r="BO6145" s="78">
        <v>3.0479331268084774E-3</v>
      </c>
      <c r="BU6145" s="78">
        <v>7.6235483991693204E-5</v>
      </c>
      <c r="BV6145" s="78">
        <v>5.6035007358216154E-3</v>
      </c>
      <c r="BW6145" s="78">
        <v>0</v>
      </c>
      <c r="BX6145" s="78">
        <v>5.6035007358216154E-3</v>
      </c>
      <c r="BY6145" s="78">
        <v>3.0479331268084774E-3</v>
      </c>
      <c r="CT6145" s="78" t="s">
        <v>155</v>
      </c>
      <c r="CU6145" s="78" t="s">
        <v>468</v>
      </c>
      <c r="CV6145" s="78" t="s">
        <v>459</v>
      </c>
      <c r="CW6145" s="78">
        <v>2049</v>
      </c>
      <c r="CX6145" s="78">
        <v>0</v>
      </c>
      <c r="CY6145" s="78">
        <v>7.3713487866927849</v>
      </c>
      <c r="CZ6145" s="78">
        <v>0.8875865662586172</v>
      </c>
      <c r="DA6145" s="78">
        <v>4.1074699954701996</v>
      </c>
      <c r="DB6145" s="78">
        <v>2.3762922249638732</v>
      </c>
      <c r="DC6145" s="78">
        <v>1.6387529019329359</v>
      </c>
      <c r="DD6145" s="78">
        <v>7.80354228449574E-6</v>
      </c>
      <c r="DE6145" s="78">
        <v>0</v>
      </c>
      <c r="DF6145" s="78">
        <v>1.2788077564073765E-5</v>
      </c>
      <c r="DG6145" s="78">
        <v>1.2788077564073765E-5</v>
      </c>
      <c r="DH6145" s="78">
        <v>0</v>
      </c>
      <c r="DI6145" s="78">
        <v>2.642370354577287E-6</v>
      </c>
      <c r="DJ6145" s="78">
        <v>2.642370354577287E-6</v>
      </c>
      <c r="DK6145" s="78">
        <v>0</v>
      </c>
      <c r="DL6145" s="78">
        <v>2.642370354577287E-6</v>
      </c>
    </row>
    <row r="6146" spans="63:116" x14ac:dyDescent="0.25">
      <c r="BK6146" s="78">
        <v>7.6235483991693204E-5</v>
      </c>
      <c r="BL6146" s="78">
        <v>5.6035007358216154E-3</v>
      </c>
      <c r="BM6146" s="78">
        <v>0</v>
      </c>
      <c r="BN6146" s="78">
        <v>5.6035007358216154E-3</v>
      </c>
      <c r="BO6146" s="78">
        <v>2.8485356325312875E-3</v>
      </c>
      <c r="BU6146" s="78">
        <v>7.6235483991693204E-5</v>
      </c>
      <c r="BV6146" s="78">
        <v>5.6035007358216154E-3</v>
      </c>
      <c r="BW6146" s="78">
        <v>0</v>
      </c>
      <c r="BX6146" s="78">
        <v>5.6035007358216154E-3</v>
      </c>
      <c r="BY6146" s="78">
        <v>2.8485356325312875E-3</v>
      </c>
      <c r="CT6146" s="78" t="s">
        <v>155</v>
      </c>
      <c r="CU6146" s="78" t="s">
        <v>468</v>
      </c>
      <c r="CV6146" s="78" t="s">
        <v>459</v>
      </c>
      <c r="CW6146" s="78">
        <v>2050</v>
      </c>
      <c r="CX6146" s="78">
        <v>0</v>
      </c>
      <c r="CY6146" s="78">
        <v>7.3713487866927849</v>
      </c>
      <c r="CZ6146" s="78">
        <v>0.8875865662586172</v>
      </c>
      <c r="DA6146" s="78">
        <v>4.1074699954701996</v>
      </c>
      <c r="DB6146" s="78">
        <v>2.3762922249638732</v>
      </c>
      <c r="DC6146" s="78">
        <v>1.6387529019329359</v>
      </c>
      <c r="DD6146" s="78">
        <v>7.80354228449574E-6</v>
      </c>
      <c r="DE6146" s="78">
        <v>0</v>
      </c>
      <c r="DF6146" s="78">
        <v>1.2788077564073765E-5</v>
      </c>
      <c r="DG6146" s="78">
        <v>1.2788077564073765E-5</v>
      </c>
      <c r="DH6146" s="78">
        <v>0</v>
      </c>
      <c r="DI6146" s="78">
        <v>2.7670207470598568E-6</v>
      </c>
      <c r="DJ6146" s="78">
        <v>2.7670207470598568E-6</v>
      </c>
      <c r="DK6146" s="78">
        <v>0</v>
      </c>
      <c r="DL6146" s="78">
        <v>2.7670207470598568E-6</v>
      </c>
    </row>
    <row r="6147" spans="63:116" x14ac:dyDescent="0.25">
      <c r="BK6147" s="78">
        <v>7.6235483991693204E-5</v>
      </c>
      <c r="BL6147" s="78">
        <v>5.6035007358216154E-3</v>
      </c>
      <c r="BM6147" s="78">
        <v>0</v>
      </c>
      <c r="BN6147" s="78">
        <v>5.6035007358216154E-3</v>
      </c>
      <c r="BO6147" s="78">
        <v>2.6621828341413896E-3</v>
      </c>
      <c r="BU6147" s="78">
        <v>7.6235483991693204E-5</v>
      </c>
      <c r="BV6147" s="78">
        <v>5.6035007358216154E-3</v>
      </c>
      <c r="BW6147" s="78">
        <v>0</v>
      </c>
      <c r="BX6147" s="78">
        <v>5.6035007358216154E-3</v>
      </c>
      <c r="BY6147" s="78">
        <v>2.6621828341413896E-3</v>
      </c>
      <c r="CT6147" s="78" t="s">
        <v>155</v>
      </c>
      <c r="CU6147" s="78" t="s">
        <v>468</v>
      </c>
      <c r="CV6147" s="78" t="s">
        <v>459</v>
      </c>
      <c r="CW6147" s="78">
        <v>2051</v>
      </c>
      <c r="CX6147" s="78">
        <v>0</v>
      </c>
      <c r="CY6147" s="78">
        <v>7.3713487866927849</v>
      </c>
      <c r="CZ6147" s="78">
        <v>0.8875865662586172</v>
      </c>
      <c r="DA6147" s="78">
        <v>4.1074699954701996</v>
      </c>
      <c r="DB6147" s="78">
        <v>2.3762922249638732</v>
      </c>
      <c r="DC6147" s="78">
        <v>1.6387529019329359</v>
      </c>
      <c r="DD6147" s="78">
        <v>7.80354228449574E-6</v>
      </c>
      <c r="DE6147" s="78">
        <v>0</v>
      </c>
      <c r="DF6147" s="78">
        <v>1.2788077564073765E-5</v>
      </c>
      <c r="DG6147" s="78">
        <v>1.2788077564073765E-5</v>
      </c>
      <c r="DH6147" s="78">
        <v>0</v>
      </c>
      <c r="DI6147" s="78">
        <v>2.7670207470598568E-6</v>
      </c>
      <c r="DJ6147" s="78">
        <v>2.7670207470598568E-6</v>
      </c>
      <c r="DK6147" s="78">
        <v>0</v>
      </c>
      <c r="DL6147" s="78">
        <v>2.7670207470598568E-6</v>
      </c>
    </row>
    <row r="6148" spans="63:116" x14ac:dyDescent="0.25">
      <c r="BK6148" s="78">
        <v>7.6235483991693204E-5</v>
      </c>
      <c r="BL6148" s="78">
        <v>5.8688785298879453E-3</v>
      </c>
      <c r="BM6148" s="78">
        <v>0</v>
      </c>
      <c r="BN6148" s="78">
        <v>5.8688785298879453E-3</v>
      </c>
      <c r="BO6148" s="78">
        <v>2.6058522546014312E-3</v>
      </c>
      <c r="BU6148" s="78">
        <v>7.6235483991693204E-5</v>
      </c>
      <c r="BV6148" s="78">
        <v>5.8688785298879453E-3</v>
      </c>
      <c r="BW6148" s="78">
        <v>0</v>
      </c>
      <c r="BX6148" s="78">
        <v>5.8688785298879453E-3</v>
      </c>
      <c r="BY6148" s="78">
        <v>2.6058522546014312E-3</v>
      </c>
      <c r="CT6148" s="78" t="s">
        <v>155</v>
      </c>
      <c r="CU6148" s="78" t="s">
        <v>468</v>
      </c>
      <c r="CV6148" s="78" t="s">
        <v>459</v>
      </c>
      <c r="CW6148" s="78">
        <v>2052</v>
      </c>
      <c r="CX6148" s="78">
        <v>0</v>
      </c>
      <c r="CY6148" s="78">
        <v>7.3713487866927849</v>
      </c>
      <c r="CZ6148" s="78">
        <v>0.8875865662586172</v>
      </c>
      <c r="DA6148" s="78">
        <v>4.1074699954701996</v>
      </c>
      <c r="DB6148" s="78">
        <v>2.3762922249638732</v>
      </c>
      <c r="DC6148" s="78">
        <v>1.6387529019329359</v>
      </c>
      <c r="DD6148" s="78">
        <v>7.80354228449574E-6</v>
      </c>
      <c r="DE6148" s="78">
        <v>0</v>
      </c>
      <c r="DF6148" s="78">
        <v>1.2788077564073765E-5</v>
      </c>
      <c r="DG6148" s="78">
        <v>1.2788077564073765E-5</v>
      </c>
      <c r="DH6148" s="78">
        <v>0</v>
      </c>
      <c r="DI6148" s="78">
        <v>2.7670207470598568E-6</v>
      </c>
      <c r="DJ6148" s="78">
        <v>2.7670207470598568E-6</v>
      </c>
      <c r="DK6148" s="78">
        <v>0</v>
      </c>
      <c r="DL6148" s="78">
        <v>2.7670207470598568E-6</v>
      </c>
    </row>
    <row r="6149" spans="63:116" x14ac:dyDescent="0.25">
      <c r="BK6149" s="78">
        <v>7.6235483991693204E-5</v>
      </c>
      <c r="BL6149" s="78">
        <v>5.8688785298879453E-3</v>
      </c>
      <c r="BM6149" s="78">
        <v>0</v>
      </c>
      <c r="BN6149" s="78">
        <v>5.8688785298879453E-3</v>
      </c>
      <c r="BO6149" s="78">
        <v>2.435375938879842E-3</v>
      </c>
      <c r="BU6149" s="78">
        <v>7.6235483991693204E-5</v>
      </c>
      <c r="BV6149" s="78">
        <v>5.8688785298879453E-3</v>
      </c>
      <c r="BW6149" s="78">
        <v>0</v>
      </c>
      <c r="BX6149" s="78">
        <v>5.8688785298879453E-3</v>
      </c>
      <c r="BY6149" s="78">
        <v>2.435375938879842E-3</v>
      </c>
      <c r="CT6149" s="78" t="s">
        <v>155</v>
      </c>
      <c r="CU6149" s="78" t="s">
        <v>468</v>
      </c>
      <c r="CV6149" s="78" t="s">
        <v>459</v>
      </c>
      <c r="CW6149" s="78">
        <v>2053</v>
      </c>
      <c r="CX6149" s="78">
        <v>0</v>
      </c>
      <c r="CY6149" s="78">
        <v>7.8503183129804661</v>
      </c>
      <c r="CZ6149" s="78">
        <v>0.92702061128559154</v>
      </c>
      <c r="DA6149" s="78">
        <v>4.3664358480985648</v>
      </c>
      <c r="DB6149" s="78">
        <v>2.5568618535962142</v>
      </c>
      <c r="DC6149" s="78">
        <v>1.7632784126481427</v>
      </c>
      <c r="DD6149" s="78">
        <v>7.80354228449574E-6</v>
      </c>
      <c r="DE6149" s="78">
        <v>0</v>
      </c>
      <c r="DF6149" s="78">
        <v>1.375981765243831E-5</v>
      </c>
      <c r="DG6149" s="78">
        <v>1.375981765243831E-5</v>
      </c>
      <c r="DH6149" s="78">
        <v>0</v>
      </c>
      <c r="DI6149" s="78">
        <v>2.7670207470598568E-6</v>
      </c>
      <c r="DJ6149" s="78">
        <v>2.7670207470598568E-6</v>
      </c>
      <c r="DK6149" s="78">
        <v>0</v>
      </c>
      <c r="DL6149" s="78">
        <v>2.7670207470598568E-6</v>
      </c>
    </row>
    <row r="6150" spans="63:116" x14ac:dyDescent="0.25">
      <c r="BK6150" s="78">
        <v>7.6235483991693204E-5</v>
      </c>
      <c r="BL6150" s="78">
        <v>5.8688785298879453E-3</v>
      </c>
      <c r="BM6150" s="78">
        <v>0</v>
      </c>
      <c r="BN6150" s="78">
        <v>5.8688785298879453E-3</v>
      </c>
      <c r="BO6150" s="78">
        <v>2.276052279326955E-3</v>
      </c>
      <c r="BU6150" s="78">
        <v>7.6235483991693204E-5</v>
      </c>
      <c r="BV6150" s="78">
        <v>5.8688785298879453E-3</v>
      </c>
      <c r="BW6150" s="78">
        <v>0</v>
      </c>
      <c r="BX6150" s="78">
        <v>5.8688785298879453E-3</v>
      </c>
      <c r="BY6150" s="78">
        <v>2.276052279326955E-3</v>
      </c>
      <c r="CT6150" s="78" t="s">
        <v>155</v>
      </c>
      <c r="CU6150" s="78" t="s">
        <v>468</v>
      </c>
      <c r="CV6150" s="78" t="s">
        <v>459</v>
      </c>
      <c r="CW6150" s="78">
        <v>2054</v>
      </c>
      <c r="CX6150" s="78">
        <v>0</v>
      </c>
      <c r="CY6150" s="78">
        <v>7.8503183129804661</v>
      </c>
      <c r="CZ6150" s="78">
        <v>0.92702061128559154</v>
      </c>
      <c r="DA6150" s="78">
        <v>4.3664358480985648</v>
      </c>
      <c r="DB6150" s="78">
        <v>2.5568618535962142</v>
      </c>
      <c r="DC6150" s="78">
        <v>1.7632784126481427</v>
      </c>
      <c r="DD6150" s="78">
        <v>7.80354228449574E-6</v>
      </c>
      <c r="DE6150" s="78">
        <v>0</v>
      </c>
      <c r="DF6150" s="78">
        <v>1.375981765243831E-5</v>
      </c>
      <c r="DG6150" s="78">
        <v>1.375981765243831E-5</v>
      </c>
      <c r="DH6150" s="78">
        <v>0</v>
      </c>
      <c r="DI6150" s="78">
        <v>2.7670207470598568E-6</v>
      </c>
      <c r="DJ6150" s="78">
        <v>2.7670207470598568E-6</v>
      </c>
      <c r="DK6150" s="78">
        <v>0</v>
      </c>
      <c r="DL6150" s="78">
        <v>2.7670207470598568E-6</v>
      </c>
    </row>
    <row r="6151" spans="63:116" x14ac:dyDescent="0.25">
      <c r="BK6151" s="78">
        <v>7.6235483991693204E-5</v>
      </c>
      <c r="BL6151" s="78">
        <v>5.8688785298879453E-3</v>
      </c>
      <c r="BM6151" s="78">
        <v>0</v>
      </c>
      <c r="BN6151" s="78">
        <v>5.8688785298879453E-3</v>
      </c>
      <c r="BO6151" s="78">
        <v>2.1271516629223879E-3</v>
      </c>
      <c r="BU6151" s="78">
        <v>7.6235483991693204E-5</v>
      </c>
      <c r="BV6151" s="78">
        <v>5.8688785298879453E-3</v>
      </c>
      <c r="BW6151" s="78">
        <v>0</v>
      </c>
      <c r="BX6151" s="78">
        <v>5.8688785298879453E-3</v>
      </c>
      <c r="BY6151" s="78">
        <v>2.1271516629223879E-3</v>
      </c>
      <c r="CT6151" s="78" t="s">
        <v>155</v>
      </c>
      <c r="CU6151" s="78" t="s">
        <v>468</v>
      </c>
      <c r="CV6151" s="78" t="s">
        <v>459</v>
      </c>
      <c r="CW6151" s="78">
        <v>2055</v>
      </c>
      <c r="CX6151" s="78">
        <v>0</v>
      </c>
      <c r="CY6151" s="78">
        <v>7.8503183129804661</v>
      </c>
      <c r="CZ6151" s="78">
        <v>0.92702061128559154</v>
      </c>
      <c r="DA6151" s="78">
        <v>4.3664358480985648</v>
      </c>
      <c r="DB6151" s="78">
        <v>2.5568618535962142</v>
      </c>
      <c r="DC6151" s="78">
        <v>1.7632784126481427</v>
      </c>
      <c r="DD6151" s="78">
        <v>7.80354228449574E-6</v>
      </c>
      <c r="DE6151" s="78">
        <v>0</v>
      </c>
      <c r="DF6151" s="78">
        <v>1.375981765243831E-5</v>
      </c>
      <c r="DG6151" s="78">
        <v>1.375981765243831E-5</v>
      </c>
      <c r="DH6151" s="78">
        <v>0</v>
      </c>
      <c r="DI6151" s="78">
        <v>2.8999168687747867E-6</v>
      </c>
      <c r="DJ6151" s="78">
        <v>2.8999168687747867E-6</v>
      </c>
      <c r="DK6151" s="78">
        <v>0</v>
      </c>
      <c r="DL6151" s="78">
        <v>2.8999168687747867E-6</v>
      </c>
    </row>
    <row r="6152" spans="63:116" x14ac:dyDescent="0.25">
      <c r="BK6152" s="78">
        <v>7.6235483991693204E-5</v>
      </c>
      <c r="BL6152" s="78">
        <v>5.8688785298879453E-3</v>
      </c>
      <c r="BM6152" s="78">
        <v>0</v>
      </c>
      <c r="BN6152" s="78">
        <v>5.8688785298879453E-3</v>
      </c>
      <c r="BO6152" s="78">
        <v>1.9879922083386797E-3</v>
      </c>
      <c r="BU6152" s="78">
        <v>7.6235483991693204E-5</v>
      </c>
      <c r="BV6152" s="78">
        <v>5.8688785298879453E-3</v>
      </c>
      <c r="BW6152" s="78">
        <v>0</v>
      </c>
      <c r="BX6152" s="78">
        <v>5.8688785298879453E-3</v>
      </c>
      <c r="BY6152" s="78">
        <v>1.9879922083386797E-3</v>
      </c>
      <c r="CT6152" s="78" t="s">
        <v>155</v>
      </c>
      <c r="CU6152" s="78" t="s">
        <v>468</v>
      </c>
      <c r="CV6152" s="78" t="s">
        <v>490</v>
      </c>
      <c r="CW6152" s="78">
        <v>2026</v>
      </c>
      <c r="CX6152" s="78">
        <v>0</v>
      </c>
      <c r="CY6152" s="78">
        <v>8.0408269036977106E-2</v>
      </c>
      <c r="CZ6152" s="78">
        <v>3.759022461139061E-2</v>
      </c>
      <c r="DA6152" s="78">
        <v>1.631433411568543E-3</v>
      </c>
      <c r="DB6152" s="78">
        <v>4.1186611014017611E-2</v>
      </c>
      <c r="DC6152" s="78">
        <v>2.8403357807152908E-2</v>
      </c>
      <c r="DD6152" s="78">
        <v>2.1815435330172911E-3</v>
      </c>
      <c r="DE6152" s="78">
        <v>0</v>
      </c>
      <c r="DF6152" s="78">
        <v>6.1963161540170607E-5</v>
      </c>
      <c r="DG6152" s="78">
        <v>6.1963161540170607E-5</v>
      </c>
      <c r="DH6152" s="78">
        <v>0</v>
      </c>
      <c r="DI6152" s="78">
        <v>2.8999168687747867E-6</v>
      </c>
      <c r="DJ6152" s="78">
        <v>2.8999168687747867E-6</v>
      </c>
      <c r="DK6152" s="78">
        <v>0</v>
      </c>
      <c r="DL6152" s="78">
        <v>2.8999168687747867E-6</v>
      </c>
    </row>
    <row r="6153" spans="63:116" x14ac:dyDescent="0.25">
      <c r="BK6153" s="78">
        <v>7.6235483991693204E-5</v>
      </c>
      <c r="BL6153" s="78">
        <v>6.1569138937598899E-3</v>
      </c>
      <c r="BM6153" s="78">
        <v>0</v>
      </c>
      <c r="BN6153" s="78">
        <v>6.1569138937598899E-3</v>
      </c>
      <c r="BO6153" s="78">
        <v>1.9491212630570467E-3</v>
      </c>
      <c r="BU6153" s="78">
        <v>7.6235483991693204E-5</v>
      </c>
      <c r="BV6153" s="78">
        <v>6.1569138937598899E-3</v>
      </c>
      <c r="BW6153" s="78">
        <v>0</v>
      </c>
      <c r="BX6153" s="78">
        <v>6.1569138937598899E-3</v>
      </c>
      <c r="BY6153" s="78">
        <v>1.9491212630570467E-3</v>
      </c>
      <c r="CT6153" s="78" t="s">
        <v>155</v>
      </c>
      <c r="CU6153" s="78" t="s">
        <v>468</v>
      </c>
      <c r="CV6153" s="78" t="s">
        <v>490</v>
      </c>
      <c r="CW6153" s="78">
        <v>2027</v>
      </c>
      <c r="CX6153" s="78">
        <v>0</v>
      </c>
      <c r="CY6153" s="78">
        <v>8.0408269036977106E-2</v>
      </c>
      <c r="CZ6153" s="78">
        <v>3.759022461139061E-2</v>
      </c>
      <c r="DA6153" s="78">
        <v>1.631433411568543E-3</v>
      </c>
      <c r="DB6153" s="78">
        <v>4.1186611014017611E-2</v>
      </c>
      <c r="DC6153" s="78">
        <v>2.8403357807152908E-2</v>
      </c>
      <c r="DD6153" s="78">
        <v>2.1815435330172911E-3</v>
      </c>
      <c r="DE6153" s="78">
        <v>0</v>
      </c>
      <c r="DF6153" s="78">
        <v>6.1963161540170607E-5</v>
      </c>
      <c r="DG6153" s="78">
        <v>6.1963161540170607E-5</v>
      </c>
      <c r="DH6153" s="78">
        <v>0</v>
      </c>
      <c r="DI6153" s="78">
        <v>2.8999168687747867E-6</v>
      </c>
      <c r="DJ6153" s="78">
        <v>2.8999168687747867E-6</v>
      </c>
      <c r="DK6153" s="78">
        <v>0</v>
      </c>
      <c r="DL6153" s="78">
        <v>2.8999168687747867E-6</v>
      </c>
    </row>
    <row r="6154" spans="63:116" x14ac:dyDescent="0.25">
      <c r="BK6154" s="78">
        <v>7.6235483991693204E-5</v>
      </c>
      <c r="BL6154" s="78">
        <v>6.1569138937598899E-3</v>
      </c>
      <c r="BM6154" s="78">
        <v>0</v>
      </c>
      <c r="BN6154" s="78">
        <v>6.1569138937598899E-3</v>
      </c>
      <c r="BO6154" s="78">
        <v>1.8216086570626601E-3</v>
      </c>
      <c r="BU6154" s="78">
        <v>7.6235483991693204E-5</v>
      </c>
      <c r="BV6154" s="78">
        <v>6.1569138937598899E-3</v>
      </c>
      <c r="BW6154" s="78">
        <v>0</v>
      </c>
      <c r="BX6154" s="78">
        <v>6.1569138937598899E-3</v>
      </c>
      <c r="BY6154" s="78">
        <v>1.8216086570626601E-3</v>
      </c>
      <c r="CT6154" s="78" t="s">
        <v>155</v>
      </c>
      <c r="CU6154" s="78" t="s">
        <v>468</v>
      </c>
      <c r="CV6154" s="78" t="s">
        <v>490</v>
      </c>
      <c r="CW6154" s="78">
        <v>2028</v>
      </c>
      <c r="CX6154" s="78">
        <v>0</v>
      </c>
      <c r="CY6154" s="78">
        <v>8.3606377745129648E-2</v>
      </c>
      <c r="CZ6154" s="78">
        <v>3.905508318488625E-2</v>
      </c>
      <c r="DA6154" s="78">
        <v>1.694997174106325E-3</v>
      </c>
      <c r="DB6154" s="78">
        <v>4.2856297386136721E-2</v>
      </c>
      <c r="DC6154" s="78">
        <v>2.9554816941211922E-2</v>
      </c>
      <c r="DD6154" s="78">
        <v>2.1815435330172911E-3</v>
      </c>
      <c r="DE6154" s="78">
        <v>0</v>
      </c>
      <c r="DF6154" s="78">
        <v>6.4475119767610741E-5</v>
      </c>
      <c r="DG6154" s="78">
        <v>6.4475119767610741E-5</v>
      </c>
      <c r="DH6154" s="78">
        <v>0</v>
      </c>
      <c r="DI6154" s="78">
        <v>2.8999168687747867E-6</v>
      </c>
      <c r="DJ6154" s="78">
        <v>2.8999168687747867E-6</v>
      </c>
      <c r="DK6154" s="78">
        <v>0</v>
      </c>
      <c r="DL6154" s="78">
        <v>2.8999168687747867E-6</v>
      </c>
    </row>
    <row r="6155" spans="63:116" x14ac:dyDescent="0.25">
      <c r="BK6155" s="78">
        <v>7.6235483991693204E-5</v>
      </c>
      <c r="BL6155" s="78">
        <v>6.1569138937598899E-3</v>
      </c>
      <c r="BM6155" s="78">
        <v>0</v>
      </c>
      <c r="BN6155" s="78">
        <v>6.1569138937598899E-3</v>
      </c>
      <c r="BO6155" s="78">
        <v>1.7024379972548223E-3</v>
      </c>
      <c r="BU6155" s="78">
        <v>7.6235483991693204E-5</v>
      </c>
      <c r="BV6155" s="78">
        <v>6.1569138937598899E-3</v>
      </c>
      <c r="BW6155" s="78">
        <v>0</v>
      </c>
      <c r="BX6155" s="78">
        <v>6.1569138937598899E-3</v>
      </c>
      <c r="BY6155" s="78">
        <v>1.7024379972548223E-3</v>
      </c>
      <c r="CT6155" s="78" t="s">
        <v>155</v>
      </c>
      <c r="CU6155" s="78" t="s">
        <v>468</v>
      </c>
      <c r="CV6155" s="78" t="s">
        <v>490</v>
      </c>
      <c r="CW6155" s="78">
        <v>2029</v>
      </c>
      <c r="CX6155" s="78">
        <v>0</v>
      </c>
      <c r="CY6155" s="78">
        <v>8.3606377745129648E-2</v>
      </c>
      <c r="CZ6155" s="78">
        <v>3.905508318488625E-2</v>
      </c>
      <c r="DA6155" s="78">
        <v>1.694997174106325E-3</v>
      </c>
      <c r="DB6155" s="78">
        <v>4.2856297386136721E-2</v>
      </c>
      <c r="DC6155" s="78">
        <v>2.9554816941211922E-2</v>
      </c>
      <c r="DD6155" s="78">
        <v>2.1815435330172911E-3</v>
      </c>
      <c r="DE6155" s="78">
        <v>0</v>
      </c>
      <c r="DF6155" s="78">
        <v>6.4475119767610741E-5</v>
      </c>
      <c r="DG6155" s="78">
        <v>6.4475119767610741E-5</v>
      </c>
      <c r="DH6155" s="78">
        <v>0</v>
      </c>
      <c r="DI6155" s="78">
        <v>0</v>
      </c>
      <c r="DJ6155" s="78">
        <v>2.8999168687747867E-6</v>
      </c>
      <c r="DK6155" s="78">
        <v>0</v>
      </c>
      <c r="DL6155" s="78">
        <v>2.8999168687747867E-6</v>
      </c>
    </row>
    <row r="6156" spans="63:116" x14ac:dyDescent="0.25">
      <c r="BK6156" s="78">
        <v>7.6235483991693204E-5</v>
      </c>
      <c r="BL6156" s="78">
        <v>6.1569138937598899E-3</v>
      </c>
      <c r="BM6156" s="78">
        <v>0</v>
      </c>
      <c r="BN6156" s="78">
        <v>6.1569138937598899E-3</v>
      </c>
      <c r="BO6156" s="78">
        <v>1.5910635488362826E-3</v>
      </c>
      <c r="BU6156" s="78">
        <v>7.6235483991693204E-5</v>
      </c>
      <c r="BV6156" s="78">
        <v>6.1569138937598899E-3</v>
      </c>
      <c r="BW6156" s="78">
        <v>0</v>
      </c>
      <c r="BX6156" s="78">
        <v>6.1569138937598899E-3</v>
      </c>
      <c r="BY6156" s="78">
        <v>1.5910635488362826E-3</v>
      </c>
      <c r="CT6156" s="78" t="s">
        <v>155</v>
      </c>
      <c r="CU6156" s="78" t="s">
        <v>468</v>
      </c>
      <c r="CV6156" s="78" t="s">
        <v>490</v>
      </c>
      <c r="CW6156" s="78">
        <v>2030</v>
      </c>
      <c r="CX6156" s="78">
        <v>0</v>
      </c>
      <c r="CY6156" s="78">
        <v>8.3606377745129648E-2</v>
      </c>
      <c r="CZ6156" s="78">
        <v>3.905508318488625E-2</v>
      </c>
      <c r="DA6156" s="78">
        <v>1.694997174106325E-3</v>
      </c>
      <c r="DB6156" s="78">
        <v>4.2856297386136721E-2</v>
      </c>
      <c r="DC6156" s="78">
        <v>2.9554816941211922E-2</v>
      </c>
      <c r="DD6156" s="78">
        <v>2.1815435330172911E-3</v>
      </c>
      <c r="DE6156" s="78">
        <v>0</v>
      </c>
      <c r="DF6156" s="78">
        <v>6.4475119767610741E-5</v>
      </c>
      <c r="DG6156" s="78">
        <v>6.4475119767610741E-5</v>
      </c>
      <c r="DH6156" s="78">
        <v>0</v>
      </c>
      <c r="DI6156" s="78">
        <v>1.7946764101004688E-4</v>
      </c>
      <c r="DJ6156" s="78">
        <v>0</v>
      </c>
      <c r="DK6156" s="78">
        <v>0</v>
      </c>
      <c r="DL6156" s="78">
        <v>0</v>
      </c>
    </row>
    <row r="6157" spans="63:116" x14ac:dyDescent="0.25">
      <c r="BK6157" s="78">
        <v>7.6235483991693204E-5</v>
      </c>
      <c r="BL6157" s="78">
        <v>6.1569138937598899E-3</v>
      </c>
      <c r="BM6157" s="78">
        <v>0</v>
      </c>
      <c r="BN6157" s="78">
        <v>6.1569138937598899E-3</v>
      </c>
      <c r="BO6157" s="78">
        <v>1.4869752792862454E-3</v>
      </c>
      <c r="BU6157" s="78">
        <v>7.6235483991693204E-5</v>
      </c>
      <c r="BV6157" s="78">
        <v>6.1569138937598899E-3</v>
      </c>
      <c r="BW6157" s="78">
        <v>0</v>
      </c>
      <c r="BX6157" s="78">
        <v>6.1569138937598899E-3</v>
      </c>
      <c r="BY6157" s="78">
        <v>1.4869752792862454E-3</v>
      </c>
      <c r="CT6157" s="78" t="s">
        <v>155</v>
      </c>
      <c r="CU6157" s="78" t="s">
        <v>468</v>
      </c>
      <c r="CV6157" s="78" t="s">
        <v>490</v>
      </c>
      <c r="CW6157" s="78">
        <v>2031</v>
      </c>
      <c r="CX6157" s="78">
        <v>0</v>
      </c>
      <c r="CY6157" s="78">
        <v>8.3606377745129648E-2</v>
      </c>
      <c r="CZ6157" s="78">
        <v>3.905508318488625E-2</v>
      </c>
      <c r="DA6157" s="78">
        <v>1.694997174106325E-3</v>
      </c>
      <c r="DB6157" s="78">
        <v>4.2856297386136721E-2</v>
      </c>
      <c r="DC6157" s="78">
        <v>2.9554816941211922E-2</v>
      </c>
      <c r="DD6157" s="78">
        <v>2.1815435330172911E-3</v>
      </c>
      <c r="DE6157" s="78">
        <v>0</v>
      </c>
      <c r="DF6157" s="78">
        <v>6.4475119767610741E-5</v>
      </c>
      <c r="DG6157" s="78">
        <v>6.4475119767610741E-5</v>
      </c>
      <c r="DH6157" s="78">
        <v>0</v>
      </c>
      <c r="DI6157" s="78">
        <v>1.8604577995563534E-4</v>
      </c>
      <c r="DJ6157" s="78">
        <v>1.8604577995563534E-4</v>
      </c>
      <c r="DK6157" s="78">
        <v>0</v>
      </c>
      <c r="DL6157" s="78">
        <v>1.8604577995563534E-4</v>
      </c>
    </row>
    <row r="6158" spans="63:116" x14ac:dyDescent="0.25">
      <c r="BK6158" s="78">
        <v>7.6235483991693204E-5</v>
      </c>
      <c r="BL6158" s="78">
        <v>6.4636890694390924E-3</v>
      </c>
      <c r="BM6158" s="78">
        <v>0</v>
      </c>
      <c r="BN6158" s="78">
        <v>6.4636890694390924E-3</v>
      </c>
      <c r="BO6158" s="78">
        <v>1.4589397185984375E-3</v>
      </c>
      <c r="BU6158" s="78">
        <v>7.6235483991693204E-5</v>
      </c>
      <c r="BV6158" s="78">
        <v>6.4636890694390924E-3</v>
      </c>
      <c r="BW6158" s="78">
        <v>0</v>
      </c>
      <c r="BX6158" s="78">
        <v>6.4636890694390924E-3</v>
      </c>
      <c r="BY6158" s="78">
        <v>1.4589397185984375E-3</v>
      </c>
      <c r="CT6158" s="78" t="s">
        <v>155</v>
      </c>
      <c r="CU6158" s="78" t="s">
        <v>468</v>
      </c>
      <c r="CV6158" s="78" t="s">
        <v>490</v>
      </c>
      <c r="CW6158" s="78">
        <v>2032</v>
      </c>
      <c r="CX6158" s="78">
        <v>0</v>
      </c>
      <c r="CY6158" s="78">
        <v>8.3606377745129648E-2</v>
      </c>
      <c r="CZ6158" s="78">
        <v>3.905508318488625E-2</v>
      </c>
      <c r="DA6158" s="78">
        <v>1.694997174106325E-3</v>
      </c>
      <c r="DB6158" s="78">
        <v>4.2856297386136721E-2</v>
      </c>
      <c r="DC6158" s="78">
        <v>2.9554816941211922E-2</v>
      </c>
      <c r="DD6158" s="78">
        <v>2.1815435330172911E-3</v>
      </c>
      <c r="DE6158" s="78">
        <v>0</v>
      </c>
      <c r="DF6158" s="78">
        <v>6.4475119767610741E-5</v>
      </c>
      <c r="DG6158" s="78">
        <v>6.4475119767610741E-5</v>
      </c>
      <c r="DH6158" s="78">
        <v>0</v>
      </c>
      <c r="DI6158" s="78">
        <v>1.8604577995563534E-4</v>
      </c>
      <c r="DJ6158" s="78">
        <v>1.8604577995563534E-4</v>
      </c>
      <c r="DK6158" s="78">
        <v>0</v>
      </c>
      <c r="DL6158" s="78">
        <v>1.8604577995563534E-4</v>
      </c>
    </row>
    <row r="6159" spans="63:116" x14ac:dyDescent="0.25">
      <c r="BK6159" s="78">
        <v>7.6235483991693204E-5</v>
      </c>
      <c r="BL6159" s="78">
        <v>6.4636890694390924E-3</v>
      </c>
      <c r="BM6159" s="78">
        <v>0</v>
      </c>
      <c r="BN6159" s="78">
        <v>6.4636890694390924E-3</v>
      </c>
      <c r="BO6159" s="78">
        <v>1.3634950641106894E-3</v>
      </c>
      <c r="BU6159" s="78">
        <v>7.6235483991693204E-5</v>
      </c>
      <c r="BV6159" s="78">
        <v>6.4636890694390924E-3</v>
      </c>
      <c r="BW6159" s="78">
        <v>0</v>
      </c>
      <c r="BX6159" s="78">
        <v>6.4636890694390924E-3</v>
      </c>
      <c r="BY6159" s="78">
        <v>1.3634950641106894E-3</v>
      </c>
      <c r="CT6159" s="78" t="s">
        <v>155</v>
      </c>
      <c r="CU6159" s="78" t="s">
        <v>468</v>
      </c>
      <c r="CV6159" s="78" t="s">
        <v>490</v>
      </c>
      <c r="CW6159" s="78">
        <v>2033</v>
      </c>
      <c r="CX6159" s="78">
        <v>0</v>
      </c>
      <c r="CY6159" s="78">
        <v>8.721099686331063E-2</v>
      </c>
      <c r="CZ6159" s="78">
        <v>4.0679066778685137E-2</v>
      </c>
      <c r="DA6159" s="78">
        <v>1.7654627707584681E-3</v>
      </c>
      <c r="DB6159" s="78">
        <v>4.4766467313866687E-2</v>
      </c>
      <c r="DC6159" s="78">
        <v>3.0872119787792626E-2</v>
      </c>
      <c r="DD6159" s="78">
        <v>2.1815435330172911E-3</v>
      </c>
      <c r="DE6159" s="78">
        <v>0</v>
      </c>
      <c r="DF6159" s="78">
        <v>6.734887327359415E-5</v>
      </c>
      <c r="DG6159" s="78">
        <v>6.734887327359415E-5</v>
      </c>
      <c r="DH6159" s="78">
        <v>0</v>
      </c>
      <c r="DI6159" s="78">
        <v>1.8604577995563534E-4</v>
      </c>
      <c r="DJ6159" s="78">
        <v>1.8604577995563534E-4</v>
      </c>
      <c r="DK6159" s="78">
        <v>0</v>
      </c>
      <c r="DL6159" s="78">
        <v>1.8604577995563534E-4</v>
      </c>
    </row>
    <row r="6160" spans="63:116" x14ac:dyDescent="0.25">
      <c r="BK6160" s="78">
        <v>7.6235483991693204E-5</v>
      </c>
      <c r="BL6160" s="78">
        <v>6.4636890694390924E-3</v>
      </c>
      <c r="BM6160" s="78">
        <v>0</v>
      </c>
      <c r="BN6160" s="78">
        <v>6.4636890694390924E-3</v>
      </c>
      <c r="BO6160" s="78">
        <v>1.2742944524398963E-3</v>
      </c>
      <c r="BU6160" s="78">
        <v>7.6235483991693204E-5</v>
      </c>
      <c r="BV6160" s="78">
        <v>6.4636890694390924E-3</v>
      </c>
      <c r="BW6160" s="78">
        <v>0</v>
      </c>
      <c r="BX6160" s="78">
        <v>6.4636890694390924E-3</v>
      </c>
      <c r="BY6160" s="78">
        <v>1.2742944524398963E-3</v>
      </c>
      <c r="CT6160" s="78" t="s">
        <v>155</v>
      </c>
      <c r="CU6160" s="78" t="s">
        <v>468</v>
      </c>
      <c r="CV6160" s="78" t="s">
        <v>490</v>
      </c>
      <c r="CW6160" s="78">
        <v>2034</v>
      </c>
      <c r="CX6160" s="78">
        <v>0</v>
      </c>
      <c r="CY6160" s="78">
        <v>8.721099686331063E-2</v>
      </c>
      <c r="CZ6160" s="78">
        <v>4.0679066778685137E-2</v>
      </c>
      <c r="DA6160" s="78">
        <v>1.7654627707584681E-3</v>
      </c>
      <c r="DB6160" s="78">
        <v>4.4766467313866687E-2</v>
      </c>
      <c r="DC6160" s="78">
        <v>3.0872119787792626E-2</v>
      </c>
      <c r="DD6160" s="78">
        <v>2.1815435330172911E-3</v>
      </c>
      <c r="DE6160" s="78">
        <v>0</v>
      </c>
      <c r="DF6160" s="78">
        <v>6.734887327359415E-5</v>
      </c>
      <c r="DG6160" s="78">
        <v>6.734887327359415E-5</v>
      </c>
      <c r="DH6160" s="78">
        <v>0</v>
      </c>
      <c r="DI6160" s="78">
        <v>1.8604577995563534E-4</v>
      </c>
      <c r="DJ6160" s="78">
        <v>1.8604577995563534E-4</v>
      </c>
      <c r="DK6160" s="78">
        <v>0</v>
      </c>
      <c r="DL6160" s="78">
        <v>1.8604577995563534E-4</v>
      </c>
    </row>
    <row r="6161" spans="63:116" x14ac:dyDescent="0.25">
      <c r="BK6161" s="78">
        <v>7.6235483991693204E-5</v>
      </c>
      <c r="BL6161" s="78">
        <v>6.4636890694390924E-3</v>
      </c>
      <c r="BM6161" s="78">
        <v>0</v>
      </c>
      <c r="BN6161" s="78">
        <v>6.4636890694390924E-3</v>
      </c>
      <c r="BO6161" s="78">
        <v>1.1909293948036417E-3</v>
      </c>
      <c r="BU6161" s="78">
        <v>7.6235483991693204E-5</v>
      </c>
      <c r="BV6161" s="78">
        <v>6.4636890694390924E-3</v>
      </c>
      <c r="BW6161" s="78">
        <v>0</v>
      </c>
      <c r="BX6161" s="78">
        <v>6.4636890694390924E-3</v>
      </c>
      <c r="BY6161" s="78">
        <v>1.1909293948036417E-3</v>
      </c>
      <c r="CT6161" s="78" t="s">
        <v>155</v>
      </c>
      <c r="CU6161" s="78" t="s">
        <v>468</v>
      </c>
      <c r="CV6161" s="78" t="s">
        <v>490</v>
      </c>
      <c r="CW6161" s="78">
        <v>2035</v>
      </c>
      <c r="CX6161" s="78">
        <v>0</v>
      </c>
      <c r="CY6161" s="78">
        <v>8.721099686331063E-2</v>
      </c>
      <c r="CZ6161" s="78">
        <v>4.0679066778685137E-2</v>
      </c>
      <c r="DA6161" s="78">
        <v>1.7654627707584681E-3</v>
      </c>
      <c r="DB6161" s="78">
        <v>4.4766467313866687E-2</v>
      </c>
      <c r="DC6161" s="78">
        <v>3.0872119787792626E-2</v>
      </c>
      <c r="DD6161" s="78">
        <v>2.1815435330172911E-3</v>
      </c>
      <c r="DE6161" s="78">
        <v>0</v>
      </c>
      <c r="DF6161" s="78">
        <v>6.734887327359415E-5</v>
      </c>
      <c r="DG6161" s="78">
        <v>6.734887327359415E-5</v>
      </c>
      <c r="DH6161" s="78">
        <v>0</v>
      </c>
      <c r="DI6161" s="78">
        <v>1.8604577995563534E-4</v>
      </c>
      <c r="DJ6161" s="78">
        <v>1.8604577995563534E-4</v>
      </c>
      <c r="DK6161" s="78">
        <v>0</v>
      </c>
      <c r="DL6161" s="78">
        <v>1.8604577995563534E-4</v>
      </c>
    </row>
    <row r="6162" spans="63:116" x14ac:dyDescent="0.25">
      <c r="BK6162" s="78">
        <v>7.6235483991693204E-5</v>
      </c>
      <c r="BL6162" s="78">
        <v>6.4636890694390924E-3</v>
      </c>
      <c r="BM6162" s="78">
        <v>0</v>
      </c>
      <c r="BN6162" s="78">
        <v>6.4636890694390924E-3</v>
      </c>
      <c r="BO6162" s="78">
        <v>1.1130181259847115E-3</v>
      </c>
      <c r="BU6162" s="78">
        <v>7.6235483991693204E-5</v>
      </c>
      <c r="BV6162" s="78">
        <v>6.4636890694390924E-3</v>
      </c>
      <c r="BW6162" s="78">
        <v>0</v>
      </c>
      <c r="BX6162" s="78">
        <v>6.4636890694390924E-3</v>
      </c>
      <c r="BY6162" s="78">
        <v>1.1130181259847115E-3</v>
      </c>
      <c r="CT6162" s="78" t="s">
        <v>155</v>
      </c>
      <c r="CU6162" s="78" t="s">
        <v>468</v>
      </c>
      <c r="CV6162" s="78" t="s">
        <v>490</v>
      </c>
      <c r="CW6162" s="78">
        <v>2036</v>
      </c>
      <c r="CX6162" s="78">
        <v>0</v>
      </c>
      <c r="CY6162" s="78">
        <v>8.721099686331063E-2</v>
      </c>
      <c r="CZ6162" s="78">
        <v>4.0679066778685137E-2</v>
      </c>
      <c r="DA6162" s="78">
        <v>1.7654627707584681E-3</v>
      </c>
      <c r="DB6162" s="78">
        <v>4.4766467313866687E-2</v>
      </c>
      <c r="DC6162" s="78">
        <v>3.0872119787792626E-2</v>
      </c>
      <c r="DD6162" s="78">
        <v>2.1815435330172911E-3</v>
      </c>
      <c r="DE6162" s="78">
        <v>0</v>
      </c>
      <c r="DF6162" s="78">
        <v>6.734887327359415E-5</v>
      </c>
      <c r="DG6162" s="78">
        <v>6.734887327359415E-5</v>
      </c>
      <c r="DH6162" s="78">
        <v>0</v>
      </c>
      <c r="DI6162" s="78">
        <v>1.9433467491726002E-4</v>
      </c>
      <c r="DJ6162" s="78">
        <v>1.9433467491726002E-4</v>
      </c>
      <c r="DK6162" s="78">
        <v>0</v>
      </c>
      <c r="DL6162" s="78">
        <v>1.9433467491726002E-4</v>
      </c>
    </row>
    <row r="6163" spans="63:116" x14ac:dyDescent="0.25">
      <c r="BK6163" s="78">
        <v>7.6235483991693204E-5</v>
      </c>
      <c r="BL6163" s="78">
        <v>6.7852259377645819E-3</v>
      </c>
      <c r="BM6163" s="78">
        <v>0</v>
      </c>
      <c r="BN6163" s="78">
        <v>6.7852259377645819E-3</v>
      </c>
      <c r="BO6163" s="78">
        <v>1.0919489023807226E-3</v>
      </c>
      <c r="BU6163" s="78">
        <v>7.6235483991693204E-5</v>
      </c>
      <c r="BV6163" s="78">
        <v>6.7852259377645819E-3</v>
      </c>
      <c r="BW6163" s="78">
        <v>0</v>
      </c>
      <c r="BX6163" s="78">
        <v>6.7852259377645819E-3</v>
      </c>
      <c r="BY6163" s="78">
        <v>1.0919489023807226E-3</v>
      </c>
      <c r="CT6163" s="78" t="s">
        <v>155</v>
      </c>
      <c r="CU6163" s="78" t="s">
        <v>468</v>
      </c>
      <c r="CV6163" s="78" t="s">
        <v>490</v>
      </c>
      <c r="CW6163" s="78">
        <v>2037</v>
      </c>
      <c r="CX6163" s="78">
        <v>0</v>
      </c>
      <c r="CY6163" s="78">
        <v>8.721099686331063E-2</v>
      </c>
      <c r="CZ6163" s="78">
        <v>4.0679066778685137E-2</v>
      </c>
      <c r="DA6163" s="78">
        <v>1.7654627707584681E-3</v>
      </c>
      <c r="DB6163" s="78">
        <v>4.4766467313866687E-2</v>
      </c>
      <c r="DC6163" s="78">
        <v>3.0872119787792626E-2</v>
      </c>
      <c r="DD6163" s="78">
        <v>2.1815435330172911E-3</v>
      </c>
      <c r="DE6163" s="78">
        <v>0</v>
      </c>
      <c r="DF6163" s="78">
        <v>6.734887327359415E-5</v>
      </c>
      <c r="DG6163" s="78">
        <v>6.734887327359415E-5</v>
      </c>
      <c r="DH6163" s="78">
        <v>0</v>
      </c>
      <c r="DI6163" s="78">
        <v>1.9433467491726002E-4</v>
      </c>
      <c r="DJ6163" s="78">
        <v>1.9433467491726002E-4</v>
      </c>
      <c r="DK6163" s="78">
        <v>0</v>
      </c>
      <c r="DL6163" s="78">
        <v>1.9433467491726002E-4</v>
      </c>
    </row>
    <row r="6164" spans="63:116" x14ac:dyDescent="0.25">
      <c r="BK6164" s="78">
        <v>7.6235483991693204E-5</v>
      </c>
      <c r="BL6164" s="78">
        <v>6.7852259377645819E-3</v>
      </c>
      <c r="BM6164" s="78">
        <v>0</v>
      </c>
      <c r="BN6164" s="78">
        <v>6.7852259377645819E-3</v>
      </c>
      <c r="BO6164" s="78">
        <v>1.0205129928791798E-3</v>
      </c>
      <c r="BU6164" s="78">
        <v>7.6235483991693204E-5</v>
      </c>
      <c r="BV6164" s="78">
        <v>6.7852259377645819E-3</v>
      </c>
      <c r="BW6164" s="78">
        <v>0</v>
      </c>
      <c r="BX6164" s="78">
        <v>6.7852259377645819E-3</v>
      </c>
      <c r="BY6164" s="78">
        <v>1.0205129928791798E-3</v>
      </c>
      <c r="CT6164" s="78" t="s">
        <v>155</v>
      </c>
      <c r="CU6164" s="78" t="s">
        <v>468</v>
      </c>
      <c r="CV6164" s="78" t="s">
        <v>490</v>
      </c>
      <c r="CW6164" s="78">
        <v>2038</v>
      </c>
      <c r="CX6164" s="78">
        <v>0</v>
      </c>
      <c r="CY6164" s="78">
        <v>9.1184159449950314E-2</v>
      </c>
      <c r="CZ6164" s="78">
        <v>4.2437523963863667E-2</v>
      </c>
      <c r="DA6164" s="78">
        <v>1.8417593824125709E-3</v>
      </c>
      <c r="DB6164" s="78">
        <v>4.6904876103673748E-2</v>
      </c>
      <c r="DC6164" s="78">
        <v>3.234682208787211E-2</v>
      </c>
      <c r="DD6164" s="78">
        <v>2.1815435330172911E-3</v>
      </c>
      <c r="DE6164" s="78">
        <v>0</v>
      </c>
      <c r="DF6164" s="78">
        <v>7.0566000539458264E-5</v>
      </c>
      <c r="DG6164" s="78">
        <v>7.0566000539458264E-5</v>
      </c>
      <c r="DH6164" s="78">
        <v>0</v>
      </c>
      <c r="DI6164" s="78">
        <v>1.9433467491726002E-4</v>
      </c>
      <c r="DJ6164" s="78">
        <v>1.9433467491726002E-4</v>
      </c>
      <c r="DK6164" s="78">
        <v>0</v>
      </c>
      <c r="DL6164" s="78">
        <v>1.9433467491726002E-4</v>
      </c>
    </row>
    <row r="6165" spans="63:116" x14ac:dyDescent="0.25">
      <c r="BK6165" s="78">
        <v>7.6235483991693204E-5</v>
      </c>
      <c r="BL6165" s="78">
        <v>6.7852259377645819E-3</v>
      </c>
      <c r="BM6165" s="78">
        <v>0</v>
      </c>
      <c r="BN6165" s="78">
        <v>6.7852259377645819E-3</v>
      </c>
      <c r="BO6165" s="78">
        <v>9.5375046063474753E-4</v>
      </c>
      <c r="BU6165" s="78">
        <v>7.6235483991693204E-5</v>
      </c>
      <c r="BV6165" s="78">
        <v>6.7852259377645819E-3</v>
      </c>
      <c r="BW6165" s="78">
        <v>0</v>
      </c>
      <c r="BX6165" s="78">
        <v>6.7852259377645819E-3</v>
      </c>
      <c r="BY6165" s="78">
        <v>9.5375046063474753E-4</v>
      </c>
      <c r="CT6165" s="78" t="s">
        <v>155</v>
      </c>
      <c r="CU6165" s="78" t="s">
        <v>468</v>
      </c>
      <c r="CV6165" s="78" t="s">
        <v>490</v>
      </c>
      <c r="CW6165" s="78">
        <v>2039</v>
      </c>
      <c r="CX6165" s="78">
        <v>0</v>
      </c>
      <c r="CY6165" s="78">
        <v>9.1184159449950314E-2</v>
      </c>
      <c r="CZ6165" s="78">
        <v>4.2437523963863667E-2</v>
      </c>
      <c r="DA6165" s="78">
        <v>1.8417593824125709E-3</v>
      </c>
      <c r="DB6165" s="78">
        <v>4.6904876103673748E-2</v>
      </c>
      <c r="DC6165" s="78">
        <v>3.234682208787211E-2</v>
      </c>
      <c r="DD6165" s="78">
        <v>2.1815435330172911E-3</v>
      </c>
      <c r="DE6165" s="78">
        <v>0</v>
      </c>
      <c r="DF6165" s="78">
        <v>7.0566000539458264E-5</v>
      </c>
      <c r="DG6165" s="78">
        <v>7.0566000539458264E-5</v>
      </c>
      <c r="DH6165" s="78">
        <v>0</v>
      </c>
      <c r="DI6165" s="78">
        <v>1.9433467491726002E-4</v>
      </c>
      <c r="DJ6165" s="78">
        <v>1.9433467491726002E-4</v>
      </c>
      <c r="DK6165" s="78">
        <v>0</v>
      </c>
      <c r="DL6165" s="78">
        <v>1.9433467491726002E-4</v>
      </c>
    </row>
    <row r="6166" spans="63:116" x14ac:dyDescent="0.25">
      <c r="BK6166" s="78">
        <v>7.6235483991693204E-5</v>
      </c>
      <c r="BL6166" s="78">
        <v>6.7852259377645819E-3</v>
      </c>
      <c r="BM6166" s="78">
        <v>0</v>
      </c>
      <c r="BN6166" s="78">
        <v>6.7852259377645819E-3</v>
      </c>
      <c r="BO6166" s="78">
        <v>8.9135557068667991E-4</v>
      </c>
      <c r="BU6166" s="78">
        <v>0</v>
      </c>
      <c r="BV6166" s="78">
        <v>0</v>
      </c>
      <c r="BW6166" s="78">
        <v>0</v>
      </c>
      <c r="BX6166" s="78">
        <v>0</v>
      </c>
      <c r="BY6166" s="78">
        <v>0</v>
      </c>
      <c r="CT6166" s="78" t="s">
        <v>155</v>
      </c>
      <c r="CU6166" s="78" t="s">
        <v>468</v>
      </c>
      <c r="CV6166" s="78" t="s">
        <v>490</v>
      </c>
      <c r="CW6166" s="78">
        <v>2040</v>
      </c>
      <c r="CX6166" s="78">
        <v>0</v>
      </c>
      <c r="CY6166" s="78">
        <v>9.1184159449950314E-2</v>
      </c>
      <c r="CZ6166" s="78">
        <v>4.2437523963863667E-2</v>
      </c>
      <c r="DA6166" s="78">
        <v>1.8417593824125709E-3</v>
      </c>
      <c r="DB6166" s="78">
        <v>4.6904876103673748E-2</v>
      </c>
      <c r="DC6166" s="78">
        <v>3.234682208787211E-2</v>
      </c>
      <c r="DD6166" s="78">
        <v>2.1815435330172911E-3</v>
      </c>
      <c r="DE6166" s="78">
        <v>0</v>
      </c>
      <c r="DF6166" s="78">
        <v>7.0566000539458264E-5</v>
      </c>
      <c r="DG6166" s="78">
        <v>7.0566000539458264E-5</v>
      </c>
      <c r="DH6166" s="78">
        <v>0</v>
      </c>
      <c r="DI6166" s="78">
        <v>1.9433467491726002E-4</v>
      </c>
      <c r="DJ6166" s="78">
        <v>1.9433467491726002E-4</v>
      </c>
      <c r="DK6166" s="78">
        <v>0</v>
      </c>
      <c r="DL6166" s="78">
        <v>1.9433467491726002E-4</v>
      </c>
    </row>
    <row r="6167" spans="63:116" x14ac:dyDescent="0.25">
      <c r="BK6167" s="78">
        <v>0</v>
      </c>
      <c r="BL6167" s="78">
        <v>0</v>
      </c>
      <c r="BM6167" s="78">
        <v>0</v>
      </c>
      <c r="BN6167" s="78">
        <v>0</v>
      </c>
      <c r="BO6167" s="78">
        <v>0</v>
      </c>
      <c r="BU6167" s="78">
        <v>0</v>
      </c>
      <c r="BV6167" s="78">
        <v>0</v>
      </c>
      <c r="BW6167" s="78">
        <v>0</v>
      </c>
      <c r="BX6167" s="78">
        <v>0</v>
      </c>
      <c r="BY6167" s="78">
        <v>0</v>
      </c>
      <c r="CT6167" s="78" t="s">
        <v>155</v>
      </c>
      <c r="CU6167" s="78" t="s">
        <v>468</v>
      </c>
      <c r="CV6167" s="78" t="s">
        <v>490</v>
      </c>
      <c r="CW6167" s="78">
        <v>2041</v>
      </c>
      <c r="CX6167" s="78">
        <v>0</v>
      </c>
      <c r="CY6167" s="78">
        <v>9.1184159449950314E-2</v>
      </c>
      <c r="CZ6167" s="78">
        <v>4.2437523963863667E-2</v>
      </c>
      <c r="DA6167" s="78">
        <v>1.8417593824125709E-3</v>
      </c>
      <c r="DB6167" s="78">
        <v>4.6904876103673748E-2</v>
      </c>
      <c r="DC6167" s="78">
        <v>3.234682208787211E-2</v>
      </c>
      <c r="DD6167" s="78">
        <v>2.1815435330172911E-3</v>
      </c>
      <c r="DE6167" s="78">
        <v>0</v>
      </c>
      <c r="DF6167" s="78">
        <v>7.0566000539458264E-5</v>
      </c>
      <c r="DG6167" s="78">
        <v>7.0566000539458264E-5</v>
      </c>
      <c r="DH6167" s="78">
        <v>0</v>
      </c>
      <c r="DI6167" s="78">
        <v>2.0354693413055647E-4</v>
      </c>
      <c r="DJ6167" s="78">
        <v>2.0354693413055647E-4</v>
      </c>
      <c r="DK6167" s="78">
        <v>0</v>
      </c>
      <c r="DL6167" s="78">
        <v>2.0354693413055647E-4</v>
      </c>
    </row>
    <row r="6168" spans="63:116" x14ac:dyDescent="0.25">
      <c r="BK6168" s="78">
        <v>0</v>
      </c>
      <c r="BL6168" s="78">
        <v>0</v>
      </c>
      <c r="BM6168" s="78">
        <v>0</v>
      </c>
      <c r="BN6168" s="78">
        <v>0</v>
      </c>
      <c r="BO6168" s="78">
        <v>0</v>
      </c>
      <c r="BU6168" s="78">
        <v>9.9342512377492403E-3</v>
      </c>
      <c r="BV6168" s="78">
        <v>4.0100912911817596E-3</v>
      </c>
      <c r="BW6168" s="78">
        <v>0</v>
      </c>
      <c r="BX6168" s="78">
        <v>4.0100912911817596E-3</v>
      </c>
      <c r="BY6168" s="78">
        <v>4.0100912911817596E-3</v>
      </c>
      <c r="CT6168" s="78" t="s">
        <v>155</v>
      </c>
      <c r="CU6168" s="78" t="s">
        <v>468</v>
      </c>
      <c r="CV6168" s="78" t="s">
        <v>490</v>
      </c>
      <c r="CW6168" s="78">
        <v>2042</v>
      </c>
      <c r="CX6168" s="78">
        <v>0</v>
      </c>
      <c r="CY6168" s="78">
        <v>9.1184159449950314E-2</v>
      </c>
      <c r="CZ6168" s="78">
        <v>4.2437523963863667E-2</v>
      </c>
      <c r="DA6168" s="78">
        <v>1.8417593824125709E-3</v>
      </c>
      <c r="DB6168" s="78">
        <v>4.6904876103673748E-2</v>
      </c>
      <c r="DC6168" s="78">
        <v>3.234682208787211E-2</v>
      </c>
      <c r="DD6168" s="78">
        <v>2.1815435330172911E-3</v>
      </c>
      <c r="DE6168" s="78">
        <v>0</v>
      </c>
      <c r="DF6168" s="78">
        <v>7.0566000539458264E-5</v>
      </c>
      <c r="DG6168" s="78">
        <v>7.0566000539458264E-5</v>
      </c>
      <c r="DH6168" s="78">
        <v>0</v>
      </c>
      <c r="DI6168" s="78">
        <v>2.0354693413055647E-4</v>
      </c>
      <c r="DJ6168" s="78">
        <v>2.0354693413055647E-4</v>
      </c>
      <c r="DK6168" s="78">
        <v>0</v>
      </c>
      <c r="DL6168" s="78">
        <v>2.0354693413055647E-4</v>
      </c>
    </row>
    <row r="6169" spans="63:116" x14ac:dyDescent="0.25">
      <c r="BK6169" s="78">
        <v>9.9342512377492403E-3</v>
      </c>
      <c r="BL6169" s="78">
        <v>4.0100912911817596E-3</v>
      </c>
      <c r="BM6169" s="78">
        <v>0</v>
      </c>
      <c r="BN6169" s="78">
        <v>4.0100912911817596E-3</v>
      </c>
      <c r="BO6169" s="78">
        <v>3.7477488702633266E-3</v>
      </c>
      <c r="BU6169" s="78">
        <v>9.9342512377492403E-3</v>
      </c>
      <c r="BV6169" s="78">
        <v>4.0100912911817596E-3</v>
      </c>
      <c r="BW6169" s="78">
        <v>0</v>
      </c>
      <c r="BX6169" s="78">
        <v>4.0100912911817596E-3</v>
      </c>
      <c r="BY6169" s="78">
        <v>3.7477488702633266E-3</v>
      </c>
      <c r="CT6169" s="78" t="s">
        <v>155</v>
      </c>
      <c r="CU6169" s="78" t="s">
        <v>468</v>
      </c>
      <c r="CV6169" s="78" t="s">
        <v>490</v>
      </c>
      <c r="CW6169" s="78">
        <v>2043</v>
      </c>
      <c r="CX6169" s="78">
        <v>0</v>
      </c>
      <c r="CY6169" s="78">
        <v>9.5485653842641779E-2</v>
      </c>
      <c r="CZ6169" s="78">
        <v>4.4305976361134883E-2</v>
      </c>
      <c r="DA6169" s="78">
        <v>1.9228236886888401E-3</v>
      </c>
      <c r="DB6169" s="78">
        <v>4.9256853792818051E-2</v>
      </c>
      <c r="DC6169" s="78">
        <v>3.3968807053725937E-2</v>
      </c>
      <c r="DD6169" s="78">
        <v>2.1815435330172911E-3</v>
      </c>
      <c r="DE6169" s="78">
        <v>0</v>
      </c>
      <c r="DF6169" s="78">
        <v>7.4104431352367962E-5</v>
      </c>
      <c r="DG6169" s="78">
        <v>7.4104431352367962E-5</v>
      </c>
      <c r="DH6169" s="78">
        <v>0</v>
      </c>
      <c r="DI6169" s="78">
        <v>2.0354693413055647E-4</v>
      </c>
      <c r="DJ6169" s="78">
        <v>2.0354693413055647E-4</v>
      </c>
      <c r="DK6169" s="78">
        <v>0</v>
      </c>
      <c r="DL6169" s="78">
        <v>2.0354693413055647E-4</v>
      </c>
    </row>
    <row r="6170" spans="63:116" x14ac:dyDescent="0.25">
      <c r="BK6170" s="78">
        <v>9.9342512377492403E-3</v>
      </c>
      <c r="BL6170" s="78">
        <v>4.1593849088457134E-3</v>
      </c>
      <c r="BM6170" s="78">
        <v>0</v>
      </c>
      <c r="BN6170" s="78">
        <v>4.1593849088457134E-3</v>
      </c>
      <c r="BO6170" s="78">
        <v>3.632967865180988E-3</v>
      </c>
      <c r="BU6170" s="78">
        <v>9.9342512377492403E-3</v>
      </c>
      <c r="BV6170" s="78">
        <v>4.1593849088457134E-3</v>
      </c>
      <c r="BW6170" s="78">
        <v>0</v>
      </c>
      <c r="BX6170" s="78">
        <v>4.1593849088457134E-3</v>
      </c>
      <c r="BY6170" s="78">
        <v>3.632967865180988E-3</v>
      </c>
      <c r="CT6170" s="78" t="s">
        <v>155</v>
      </c>
      <c r="CU6170" s="78" t="s">
        <v>468</v>
      </c>
      <c r="CV6170" s="78" t="s">
        <v>490</v>
      </c>
      <c r="CW6170" s="78">
        <v>2044</v>
      </c>
      <c r="CX6170" s="78">
        <v>0</v>
      </c>
      <c r="CY6170" s="78">
        <v>9.5485653842641779E-2</v>
      </c>
      <c r="CZ6170" s="78">
        <v>4.4305976361134883E-2</v>
      </c>
      <c r="DA6170" s="78">
        <v>1.9228236886888401E-3</v>
      </c>
      <c r="DB6170" s="78">
        <v>4.9256853792818051E-2</v>
      </c>
      <c r="DC6170" s="78">
        <v>3.3968807053725937E-2</v>
      </c>
      <c r="DD6170" s="78">
        <v>2.1815435330172911E-3</v>
      </c>
      <c r="DE6170" s="78">
        <v>0</v>
      </c>
      <c r="DF6170" s="78">
        <v>7.4104431352367962E-5</v>
      </c>
      <c r="DG6170" s="78">
        <v>7.4104431352367962E-5</v>
      </c>
      <c r="DH6170" s="78">
        <v>0</v>
      </c>
      <c r="DI6170" s="78">
        <v>2.0354693413055647E-4</v>
      </c>
      <c r="DJ6170" s="78">
        <v>2.0354693413055647E-4</v>
      </c>
      <c r="DK6170" s="78">
        <v>0</v>
      </c>
      <c r="DL6170" s="78">
        <v>2.0354693413055647E-4</v>
      </c>
    </row>
    <row r="6171" spans="63:116" x14ac:dyDescent="0.25">
      <c r="BK6171" s="78">
        <v>9.9342512377492403E-3</v>
      </c>
      <c r="BL6171" s="78">
        <v>4.1593849088457134E-3</v>
      </c>
      <c r="BM6171" s="78">
        <v>0</v>
      </c>
      <c r="BN6171" s="78">
        <v>4.1593849088457134E-3</v>
      </c>
      <c r="BO6171" s="78">
        <v>3.3952970702626054E-3</v>
      </c>
      <c r="BU6171" s="78">
        <v>9.9342512377492403E-3</v>
      </c>
      <c r="BV6171" s="78">
        <v>4.1593849088457134E-3</v>
      </c>
      <c r="BW6171" s="78">
        <v>0</v>
      </c>
      <c r="BX6171" s="78">
        <v>4.1593849088457134E-3</v>
      </c>
      <c r="BY6171" s="78">
        <v>3.3952970702626054E-3</v>
      </c>
      <c r="CT6171" s="78" t="s">
        <v>155</v>
      </c>
      <c r="CU6171" s="78" t="s">
        <v>468</v>
      </c>
      <c r="CV6171" s="78" t="s">
        <v>490</v>
      </c>
      <c r="CW6171" s="78">
        <v>2045</v>
      </c>
      <c r="CX6171" s="78">
        <v>0</v>
      </c>
      <c r="CY6171" s="78">
        <v>9.5485653842641779E-2</v>
      </c>
      <c r="CZ6171" s="78">
        <v>4.4305976361134883E-2</v>
      </c>
      <c r="DA6171" s="78">
        <v>1.9228236886888401E-3</v>
      </c>
      <c r="DB6171" s="78">
        <v>4.9256853792818051E-2</v>
      </c>
      <c r="DC6171" s="78">
        <v>3.3968807053725937E-2</v>
      </c>
      <c r="DD6171" s="78">
        <v>2.1815435330172911E-3</v>
      </c>
      <c r="DE6171" s="78">
        <v>0</v>
      </c>
      <c r="DF6171" s="78">
        <v>7.4104431352367962E-5</v>
      </c>
      <c r="DG6171" s="78">
        <v>7.4104431352367962E-5</v>
      </c>
      <c r="DH6171" s="78">
        <v>0</v>
      </c>
      <c r="DI6171" s="78">
        <v>2.0354693413055647E-4</v>
      </c>
      <c r="DJ6171" s="78">
        <v>2.0354693413055647E-4</v>
      </c>
      <c r="DK6171" s="78">
        <v>0</v>
      </c>
      <c r="DL6171" s="78">
        <v>2.0354693413055647E-4</v>
      </c>
    </row>
    <row r="6172" spans="63:116" x14ac:dyDescent="0.25">
      <c r="BK6172" s="78">
        <v>9.9342512377492403E-3</v>
      </c>
      <c r="BL6172" s="78">
        <v>4.1593849088457134E-3</v>
      </c>
      <c r="BM6172" s="78">
        <v>0</v>
      </c>
      <c r="BN6172" s="78">
        <v>4.1593849088457134E-3</v>
      </c>
      <c r="BO6172" s="78">
        <v>3.1731748320211264E-3</v>
      </c>
      <c r="BU6172" s="78">
        <v>9.9342512377492403E-3</v>
      </c>
      <c r="BV6172" s="78">
        <v>4.1593849088457134E-3</v>
      </c>
      <c r="BW6172" s="78">
        <v>0</v>
      </c>
      <c r="BX6172" s="78">
        <v>4.1593849088457134E-3</v>
      </c>
      <c r="BY6172" s="78">
        <v>3.1731748320211264E-3</v>
      </c>
      <c r="CT6172" s="78" t="s">
        <v>155</v>
      </c>
      <c r="CU6172" s="78" t="s">
        <v>468</v>
      </c>
      <c r="CV6172" s="78" t="s">
        <v>490</v>
      </c>
      <c r="CW6172" s="78">
        <v>2046</v>
      </c>
      <c r="CX6172" s="78">
        <v>0</v>
      </c>
      <c r="CY6172" s="78">
        <v>9.5485653842641779E-2</v>
      </c>
      <c r="CZ6172" s="78">
        <v>4.4305976361134883E-2</v>
      </c>
      <c r="DA6172" s="78">
        <v>1.9228236886888401E-3</v>
      </c>
      <c r="DB6172" s="78">
        <v>4.9256853792818051E-2</v>
      </c>
      <c r="DC6172" s="78">
        <v>3.3968807053725937E-2</v>
      </c>
      <c r="DD6172" s="78">
        <v>2.1815435330172911E-3</v>
      </c>
      <c r="DE6172" s="78">
        <v>0</v>
      </c>
      <c r="DF6172" s="78">
        <v>7.4104431352367962E-5</v>
      </c>
      <c r="DG6172" s="78">
        <v>7.4104431352367962E-5</v>
      </c>
      <c r="DH6172" s="78">
        <v>0</v>
      </c>
      <c r="DI6172" s="78">
        <v>2.1354740913439774E-4</v>
      </c>
      <c r="DJ6172" s="78">
        <v>2.1354740913439774E-4</v>
      </c>
      <c r="DK6172" s="78">
        <v>0</v>
      </c>
      <c r="DL6172" s="78">
        <v>2.1354740913439774E-4</v>
      </c>
    </row>
    <row r="6173" spans="63:116" x14ac:dyDescent="0.25">
      <c r="BK6173" s="78">
        <v>9.9342512377492403E-3</v>
      </c>
      <c r="BL6173" s="78">
        <v>4.1593849088457134E-3</v>
      </c>
      <c r="BM6173" s="78">
        <v>0</v>
      </c>
      <c r="BN6173" s="78">
        <v>4.1593849088457134E-3</v>
      </c>
      <c r="BO6173" s="78">
        <v>2.9655839551599311E-3</v>
      </c>
      <c r="BU6173" s="78">
        <v>9.9342512377492403E-3</v>
      </c>
      <c r="BV6173" s="78">
        <v>4.1593849088457134E-3</v>
      </c>
      <c r="BW6173" s="78">
        <v>0</v>
      </c>
      <c r="BX6173" s="78">
        <v>4.1593849088457134E-3</v>
      </c>
      <c r="BY6173" s="78">
        <v>2.9655839551599311E-3</v>
      </c>
      <c r="CT6173" s="78" t="s">
        <v>155</v>
      </c>
      <c r="CU6173" s="78" t="s">
        <v>468</v>
      </c>
      <c r="CV6173" s="78" t="s">
        <v>490</v>
      </c>
      <c r="CW6173" s="78">
        <v>2047</v>
      </c>
      <c r="CX6173" s="78">
        <v>0</v>
      </c>
      <c r="CY6173" s="78">
        <v>9.5485653842641779E-2</v>
      </c>
      <c r="CZ6173" s="78">
        <v>4.4305976361134883E-2</v>
      </c>
      <c r="DA6173" s="78">
        <v>1.9228236886888401E-3</v>
      </c>
      <c r="DB6173" s="78">
        <v>4.9256853792818051E-2</v>
      </c>
      <c r="DC6173" s="78">
        <v>3.3968807053725937E-2</v>
      </c>
      <c r="DD6173" s="78">
        <v>2.1815435330172911E-3</v>
      </c>
      <c r="DE6173" s="78">
        <v>0</v>
      </c>
      <c r="DF6173" s="78">
        <v>7.4104431352367962E-5</v>
      </c>
      <c r="DG6173" s="78">
        <v>7.4104431352367962E-5</v>
      </c>
      <c r="DH6173" s="78">
        <v>0</v>
      </c>
      <c r="DI6173" s="78">
        <v>2.1354740913439774E-4</v>
      </c>
      <c r="DJ6173" s="78">
        <v>2.1354740913439774E-4</v>
      </c>
      <c r="DK6173" s="78">
        <v>0</v>
      </c>
      <c r="DL6173" s="78">
        <v>2.1354740913439774E-4</v>
      </c>
    </row>
    <row r="6174" spans="63:116" x14ac:dyDescent="0.25">
      <c r="BK6174" s="78">
        <v>9.9342512377492403E-3</v>
      </c>
      <c r="BL6174" s="78">
        <v>4.1593849088457134E-3</v>
      </c>
      <c r="BM6174" s="78">
        <v>0</v>
      </c>
      <c r="BN6174" s="78">
        <v>4.1593849088457134E-3</v>
      </c>
      <c r="BO6174" s="78">
        <v>2.771573789869094E-3</v>
      </c>
      <c r="BU6174" s="78">
        <v>9.9342512377492403E-3</v>
      </c>
      <c r="BV6174" s="78">
        <v>4.1593849088457134E-3</v>
      </c>
      <c r="BW6174" s="78">
        <v>0</v>
      </c>
      <c r="BX6174" s="78">
        <v>4.1593849088457134E-3</v>
      </c>
      <c r="BY6174" s="78">
        <v>2.771573789869094E-3</v>
      </c>
      <c r="CT6174" s="78" t="s">
        <v>155</v>
      </c>
      <c r="CU6174" s="78" t="s">
        <v>468</v>
      </c>
      <c r="CV6174" s="78" t="s">
        <v>490</v>
      </c>
      <c r="CW6174" s="78">
        <v>2048</v>
      </c>
      <c r="CX6174" s="78">
        <v>0</v>
      </c>
      <c r="CY6174" s="78">
        <v>0.1000716957393589</v>
      </c>
      <c r="CZ6174" s="78">
        <v>4.625984057566921E-2</v>
      </c>
      <c r="DA6174" s="78">
        <v>2.0075878699678468E-3</v>
      </c>
      <c r="DB6174" s="78">
        <v>5.1804267293721458E-2</v>
      </c>
      <c r="DC6174" s="78">
        <v>3.5725569636699955E-2</v>
      </c>
      <c r="DD6174" s="78">
        <v>2.1815435330172911E-3</v>
      </c>
      <c r="DE6174" s="78">
        <v>0</v>
      </c>
      <c r="DF6174" s="78">
        <v>7.7936885404301682E-5</v>
      </c>
      <c r="DG6174" s="78">
        <v>7.7936885404301682E-5</v>
      </c>
      <c r="DH6174" s="78">
        <v>0</v>
      </c>
      <c r="DI6174" s="78">
        <v>2.1354740913439774E-4</v>
      </c>
      <c r="DJ6174" s="78">
        <v>2.1354740913439774E-4</v>
      </c>
      <c r="DK6174" s="78">
        <v>0</v>
      </c>
      <c r="DL6174" s="78">
        <v>2.1354740913439774E-4</v>
      </c>
    </row>
    <row r="6175" spans="63:116" x14ac:dyDescent="0.25">
      <c r="BK6175" s="78">
        <v>9.9342512377492403E-3</v>
      </c>
      <c r="BL6175" s="78">
        <v>4.3487493924159451E-3</v>
      </c>
      <c r="BM6175" s="78">
        <v>0</v>
      </c>
      <c r="BN6175" s="78">
        <v>4.3487493924159451E-3</v>
      </c>
      <c r="BO6175" s="78">
        <v>2.7081825616478016E-3</v>
      </c>
      <c r="BU6175" s="78">
        <v>9.9342512377492403E-3</v>
      </c>
      <c r="BV6175" s="78">
        <v>4.3487493924159451E-3</v>
      </c>
      <c r="BW6175" s="78">
        <v>0</v>
      </c>
      <c r="BX6175" s="78">
        <v>4.3487493924159451E-3</v>
      </c>
      <c r="BY6175" s="78">
        <v>2.7081825616478016E-3</v>
      </c>
      <c r="CT6175" s="78" t="s">
        <v>155</v>
      </c>
      <c r="CU6175" s="78" t="s">
        <v>468</v>
      </c>
      <c r="CV6175" s="78" t="s">
        <v>490</v>
      </c>
      <c r="CW6175" s="78">
        <v>2049</v>
      </c>
      <c r="CX6175" s="78">
        <v>0</v>
      </c>
      <c r="CY6175" s="78">
        <v>0.1000716957393589</v>
      </c>
      <c r="CZ6175" s="78">
        <v>4.625984057566921E-2</v>
      </c>
      <c r="DA6175" s="78">
        <v>2.0075878699678468E-3</v>
      </c>
      <c r="DB6175" s="78">
        <v>5.1804267293721458E-2</v>
      </c>
      <c r="DC6175" s="78">
        <v>3.5725569636699955E-2</v>
      </c>
      <c r="DD6175" s="78">
        <v>2.1815435330172911E-3</v>
      </c>
      <c r="DE6175" s="78">
        <v>0</v>
      </c>
      <c r="DF6175" s="78">
        <v>7.7936885404301682E-5</v>
      </c>
      <c r="DG6175" s="78">
        <v>7.7936885404301682E-5</v>
      </c>
      <c r="DH6175" s="78">
        <v>0</v>
      </c>
      <c r="DI6175" s="78">
        <v>2.1354740913439774E-4</v>
      </c>
      <c r="DJ6175" s="78">
        <v>2.1354740913439774E-4</v>
      </c>
      <c r="DK6175" s="78">
        <v>0</v>
      </c>
      <c r="DL6175" s="78">
        <v>2.1354740913439774E-4</v>
      </c>
    </row>
    <row r="6176" spans="63:116" x14ac:dyDescent="0.25">
      <c r="BK6176" s="78">
        <v>9.9342512377492403E-3</v>
      </c>
      <c r="BL6176" s="78">
        <v>4.3487493924159451E-3</v>
      </c>
      <c r="BM6176" s="78">
        <v>0</v>
      </c>
      <c r="BN6176" s="78">
        <v>4.3487493924159451E-3</v>
      </c>
      <c r="BO6176" s="78">
        <v>2.5310117398577581E-3</v>
      </c>
      <c r="BU6176" s="78">
        <v>9.9342512377492403E-3</v>
      </c>
      <c r="BV6176" s="78">
        <v>4.3487493924159451E-3</v>
      </c>
      <c r="BW6176" s="78">
        <v>0</v>
      </c>
      <c r="BX6176" s="78">
        <v>4.3487493924159451E-3</v>
      </c>
      <c r="BY6176" s="78">
        <v>2.5310117398577581E-3</v>
      </c>
      <c r="CT6176" s="78" t="s">
        <v>155</v>
      </c>
      <c r="CU6176" s="78" t="s">
        <v>468</v>
      </c>
      <c r="CV6176" s="78" t="s">
        <v>490</v>
      </c>
      <c r="CW6176" s="78">
        <v>2050</v>
      </c>
      <c r="CX6176" s="78">
        <v>0</v>
      </c>
      <c r="CY6176" s="78">
        <v>0.1000716957393589</v>
      </c>
      <c r="CZ6176" s="78">
        <v>4.625984057566921E-2</v>
      </c>
      <c r="DA6176" s="78">
        <v>2.0075878699678468E-3</v>
      </c>
      <c r="DB6176" s="78">
        <v>5.1804267293721458E-2</v>
      </c>
      <c r="DC6176" s="78">
        <v>3.5725569636699955E-2</v>
      </c>
      <c r="DD6176" s="78">
        <v>2.1815435330172911E-3</v>
      </c>
      <c r="DE6176" s="78">
        <v>0</v>
      </c>
      <c r="DF6176" s="78">
        <v>7.7936885404301682E-5</v>
      </c>
      <c r="DG6176" s="78">
        <v>7.7936885404301682E-5</v>
      </c>
      <c r="DH6176" s="78">
        <v>0</v>
      </c>
      <c r="DI6176" s="78">
        <v>2.1354740913439774E-4</v>
      </c>
      <c r="DJ6176" s="78">
        <v>2.1354740913439774E-4</v>
      </c>
      <c r="DK6176" s="78">
        <v>0</v>
      </c>
      <c r="DL6176" s="78">
        <v>2.1354740913439774E-4</v>
      </c>
    </row>
    <row r="6177" spans="63:116" x14ac:dyDescent="0.25">
      <c r="BK6177" s="78">
        <v>9.9342512377492403E-3</v>
      </c>
      <c r="BL6177" s="78">
        <v>4.3487493924159451E-3</v>
      </c>
      <c r="BM6177" s="78">
        <v>0</v>
      </c>
      <c r="BN6177" s="78">
        <v>4.3487493924159451E-3</v>
      </c>
      <c r="BO6177" s="78">
        <v>2.3654315325773441E-3</v>
      </c>
      <c r="BU6177" s="78">
        <v>9.9342512377492403E-3</v>
      </c>
      <c r="BV6177" s="78">
        <v>4.3487493924159451E-3</v>
      </c>
      <c r="BW6177" s="78">
        <v>0</v>
      </c>
      <c r="BX6177" s="78">
        <v>4.3487493924159451E-3</v>
      </c>
      <c r="BY6177" s="78">
        <v>2.3654315325773441E-3</v>
      </c>
      <c r="CT6177" s="78" t="s">
        <v>155</v>
      </c>
      <c r="CU6177" s="78" t="s">
        <v>468</v>
      </c>
      <c r="CV6177" s="78" t="s">
        <v>490</v>
      </c>
      <c r="CW6177" s="78">
        <v>2051</v>
      </c>
      <c r="CX6177" s="78">
        <v>0</v>
      </c>
      <c r="CY6177" s="78">
        <v>0.1000716957393589</v>
      </c>
      <c r="CZ6177" s="78">
        <v>4.625984057566921E-2</v>
      </c>
      <c r="DA6177" s="78">
        <v>2.0075878699678468E-3</v>
      </c>
      <c r="DB6177" s="78">
        <v>5.1804267293721458E-2</v>
      </c>
      <c r="DC6177" s="78">
        <v>3.5725569636699955E-2</v>
      </c>
      <c r="DD6177" s="78">
        <v>2.1815435330172911E-3</v>
      </c>
      <c r="DE6177" s="78">
        <v>0</v>
      </c>
      <c r="DF6177" s="78">
        <v>7.7936885404301682E-5</v>
      </c>
      <c r="DG6177" s="78">
        <v>7.7936885404301682E-5</v>
      </c>
      <c r="DH6177" s="78">
        <v>0</v>
      </c>
      <c r="DI6177" s="78">
        <v>2.2420035041768459E-4</v>
      </c>
      <c r="DJ6177" s="78">
        <v>2.2420035041768459E-4</v>
      </c>
      <c r="DK6177" s="78">
        <v>0</v>
      </c>
      <c r="DL6177" s="78">
        <v>2.2420035041768459E-4</v>
      </c>
    </row>
    <row r="6178" spans="63:116" x14ac:dyDescent="0.25">
      <c r="BK6178" s="78">
        <v>9.9342512377492403E-3</v>
      </c>
      <c r="BL6178" s="78">
        <v>4.3487493924159451E-3</v>
      </c>
      <c r="BM6178" s="78">
        <v>0</v>
      </c>
      <c r="BN6178" s="78">
        <v>4.3487493924159451E-3</v>
      </c>
      <c r="BO6178" s="78">
        <v>2.210683675305929E-3</v>
      </c>
      <c r="BU6178" s="78">
        <v>9.9342512377492403E-3</v>
      </c>
      <c r="BV6178" s="78">
        <v>4.3487493924159451E-3</v>
      </c>
      <c r="BW6178" s="78">
        <v>0</v>
      </c>
      <c r="BX6178" s="78">
        <v>4.3487493924159451E-3</v>
      </c>
      <c r="BY6178" s="78">
        <v>2.210683675305929E-3</v>
      </c>
      <c r="CT6178" s="78" t="s">
        <v>155</v>
      </c>
      <c r="CU6178" s="78" t="s">
        <v>468</v>
      </c>
      <c r="CV6178" s="78" t="s">
        <v>490</v>
      </c>
      <c r="CW6178" s="78">
        <v>2052</v>
      </c>
      <c r="CX6178" s="78">
        <v>0</v>
      </c>
      <c r="CY6178" s="78">
        <v>0.1000716957393589</v>
      </c>
      <c r="CZ6178" s="78">
        <v>4.625984057566921E-2</v>
      </c>
      <c r="DA6178" s="78">
        <v>2.0075878699678468E-3</v>
      </c>
      <c r="DB6178" s="78">
        <v>5.1804267293721458E-2</v>
      </c>
      <c r="DC6178" s="78">
        <v>3.5725569636699955E-2</v>
      </c>
      <c r="DD6178" s="78">
        <v>2.1815435330172911E-3</v>
      </c>
      <c r="DE6178" s="78">
        <v>0</v>
      </c>
      <c r="DF6178" s="78">
        <v>7.7936885404301682E-5</v>
      </c>
      <c r="DG6178" s="78">
        <v>7.7936885404301682E-5</v>
      </c>
      <c r="DH6178" s="78">
        <v>0</v>
      </c>
      <c r="DI6178" s="78">
        <v>2.2420035041768459E-4</v>
      </c>
      <c r="DJ6178" s="78">
        <v>2.2420035041768459E-4</v>
      </c>
      <c r="DK6178" s="78">
        <v>0</v>
      </c>
      <c r="DL6178" s="78">
        <v>2.2420035041768459E-4</v>
      </c>
    </row>
    <row r="6179" spans="63:116" x14ac:dyDescent="0.25">
      <c r="BK6179" s="78">
        <v>9.9342512377492403E-3</v>
      </c>
      <c r="BL6179" s="78">
        <v>4.3487493924159451E-3</v>
      </c>
      <c r="BM6179" s="78">
        <v>0</v>
      </c>
      <c r="BN6179" s="78">
        <v>4.3487493924159451E-3</v>
      </c>
      <c r="BO6179" s="78">
        <v>2.0660595096317087E-3</v>
      </c>
      <c r="BU6179" s="78">
        <v>9.9342512377492403E-3</v>
      </c>
      <c r="BV6179" s="78">
        <v>4.3487493924159451E-3</v>
      </c>
      <c r="BW6179" s="78">
        <v>0</v>
      </c>
      <c r="BX6179" s="78">
        <v>4.3487493924159451E-3</v>
      </c>
      <c r="BY6179" s="78">
        <v>2.0660595096317087E-3</v>
      </c>
      <c r="CT6179" s="78" t="s">
        <v>155</v>
      </c>
      <c r="CU6179" s="78" t="s">
        <v>468</v>
      </c>
      <c r="CV6179" s="78" t="s">
        <v>490</v>
      </c>
      <c r="CW6179" s="78">
        <v>2053</v>
      </c>
      <c r="CX6179" s="78">
        <v>0</v>
      </c>
      <c r="CY6179" s="78">
        <v>0.104894504366044</v>
      </c>
      <c r="CZ6179" s="78">
        <v>4.8274495535751277E-2</v>
      </c>
      <c r="DA6179" s="78">
        <v>2.0949826068831679E-3</v>
      </c>
      <c r="DB6179" s="78">
        <v>5.4525026223408837E-2</v>
      </c>
      <c r="DC6179" s="78">
        <v>3.7601875734344543E-2</v>
      </c>
      <c r="DD6179" s="78">
        <v>2.1815435330172911E-3</v>
      </c>
      <c r="DE6179" s="78">
        <v>0</v>
      </c>
      <c r="DF6179" s="78">
        <v>8.203012883757914E-5</v>
      </c>
      <c r="DG6179" s="78">
        <v>8.203012883757914E-5</v>
      </c>
      <c r="DH6179" s="78">
        <v>0</v>
      </c>
      <c r="DI6179" s="78">
        <v>2.2420035041768459E-4</v>
      </c>
      <c r="DJ6179" s="78">
        <v>2.2420035041768459E-4</v>
      </c>
      <c r="DK6179" s="78">
        <v>0</v>
      </c>
      <c r="DL6179" s="78">
        <v>2.2420035041768459E-4</v>
      </c>
    </row>
    <row r="6180" spans="63:116" x14ac:dyDescent="0.25">
      <c r="BK6180" s="78">
        <v>9.9342512377492403E-3</v>
      </c>
      <c r="BL6180" s="78">
        <v>4.5607485537097706E-3</v>
      </c>
      <c r="BM6180" s="78">
        <v>0</v>
      </c>
      <c r="BN6180" s="78">
        <v>4.5607485537097706E-3</v>
      </c>
      <c r="BO6180" s="78">
        <v>2.0250269009370239E-3</v>
      </c>
      <c r="BU6180" s="78">
        <v>9.9342512377492403E-3</v>
      </c>
      <c r="BV6180" s="78">
        <v>4.5607485537097706E-3</v>
      </c>
      <c r="BW6180" s="78">
        <v>0</v>
      </c>
      <c r="BX6180" s="78">
        <v>4.5607485537097706E-3</v>
      </c>
      <c r="BY6180" s="78">
        <v>2.0250269009370239E-3</v>
      </c>
      <c r="CT6180" s="78" t="s">
        <v>155</v>
      </c>
      <c r="CU6180" s="78" t="s">
        <v>468</v>
      </c>
      <c r="CV6180" s="78" t="s">
        <v>490</v>
      </c>
      <c r="CW6180" s="78">
        <v>2054</v>
      </c>
      <c r="CX6180" s="78">
        <v>0</v>
      </c>
      <c r="CY6180" s="78">
        <v>0.104894504366044</v>
      </c>
      <c r="CZ6180" s="78">
        <v>4.8274495535751277E-2</v>
      </c>
      <c r="DA6180" s="78">
        <v>2.0949826068831679E-3</v>
      </c>
      <c r="DB6180" s="78">
        <v>5.4525026223408837E-2</v>
      </c>
      <c r="DC6180" s="78">
        <v>3.7601875734344543E-2</v>
      </c>
      <c r="DD6180" s="78">
        <v>2.1815435330172911E-3</v>
      </c>
      <c r="DE6180" s="78">
        <v>0</v>
      </c>
      <c r="DF6180" s="78">
        <v>8.203012883757914E-5</v>
      </c>
      <c r="DG6180" s="78">
        <v>8.203012883757914E-5</v>
      </c>
      <c r="DH6180" s="78">
        <v>0</v>
      </c>
      <c r="DI6180" s="78">
        <v>2.2420035041768459E-4</v>
      </c>
      <c r="DJ6180" s="78">
        <v>2.2420035041768459E-4</v>
      </c>
      <c r="DK6180" s="78">
        <v>0</v>
      </c>
      <c r="DL6180" s="78">
        <v>2.2420035041768459E-4</v>
      </c>
    </row>
    <row r="6181" spans="63:116" x14ac:dyDescent="0.25">
      <c r="BK6181" s="78">
        <v>9.9342512377492403E-3</v>
      </c>
      <c r="BL6181" s="78">
        <v>4.5607485537097706E-3</v>
      </c>
      <c r="BM6181" s="78">
        <v>0</v>
      </c>
      <c r="BN6181" s="78">
        <v>4.5607485537097706E-3</v>
      </c>
      <c r="BO6181" s="78">
        <v>1.8925485055486203E-3</v>
      </c>
      <c r="BU6181" s="78">
        <v>9.9342512377492403E-3</v>
      </c>
      <c r="BV6181" s="78">
        <v>4.5607485537097706E-3</v>
      </c>
      <c r="BW6181" s="78">
        <v>0</v>
      </c>
      <c r="BX6181" s="78">
        <v>4.5607485537097706E-3</v>
      </c>
      <c r="BY6181" s="78">
        <v>1.8925485055486203E-3</v>
      </c>
      <c r="CT6181" s="78" t="s">
        <v>155</v>
      </c>
      <c r="CU6181" s="78" t="s">
        <v>468</v>
      </c>
      <c r="CV6181" s="78" t="s">
        <v>490</v>
      </c>
      <c r="CW6181" s="78">
        <v>2055</v>
      </c>
      <c r="CX6181" s="78">
        <v>0</v>
      </c>
      <c r="CY6181" s="78">
        <v>0.104894504366044</v>
      </c>
      <c r="CZ6181" s="78">
        <v>4.8274495535751277E-2</v>
      </c>
      <c r="DA6181" s="78">
        <v>2.0949826068831679E-3</v>
      </c>
      <c r="DB6181" s="78">
        <v>5.4525026223408837E-2</v>
      </c>
      <c r="DC6181" s="78">
        <v>3.7601875734344543E-2</v>
      </c>
      <c r="DD6181" s="78">
        <v>2.1815435330172911E-3</v>
      </c>
      <c r="DE6181" s="78">
        <v>0</v>
      </c>
      <c r="DF6181" s="78">
        <v>8.203012883757914E-5</v>
      </c>
      <c r="DG6181" s="78">
        <v>8.203012883757914E-5</v>
      </c>
      <c r="DH6181" s="78">
        <v>0</v>
      </c>
      <c r="DI6181" s="78">
        <v>2.2420035041768459E-4</v>
      </c>
      <c r="DJ6181" s="78">
        <v>2.2420035041768459E-4</v>
      </c>
      <c r="DK6181" s="78">
        <v>0</v>
      </c>
      <c r="DL6181" s="78">
        <v>2.2420035041768459E-4</v>
      </c>
    </row>
    <row r="6182" spans="63:116" x14ac:dyDescent="0.25">
      <c r="BK6182" s="78">
        <v>9.9342512377492403E-3</v>
      </c>
      <c r="BL6182" s="78">
        <v>4.5607485537097706E-3</v>
      </c>
      <c r="BM6182" s="78">
        <v>0</v>
      </c>
      <c r="BN6182" s="78">
        <v>4.5607485537097706E-3</v>
      </c>
      <c r="BO6182" s="78">
        <v>1.7687369210734767E-3</v>
      </c>
      <c r="BU6182" s="78">
        <v>9.9342512377492403E-3</v>
      </c>
      <c r="BV6182" s="78">
        <v>4.5607485537097706E-3</v>
      </c>
      <c r="BW6182" s="78">
        <v>0</v>
      </c>
      <c r="BX6182" s="78">
        <v>4.5607485537097706E-3</v>
      </c>
      <c r="BY6182" s="78">
        <v>1.7687369210734767E-3</v>
      </c>
      <c r="CT6182" s="78" t="s">
        <v>155</v>
      </c>
      <c r="CU6182" s="78" t="s">
        <v>468</v>
      </c>
      <c r="CV6182" s="78" t="s">
        <v>496</v>
      </c>
      <c r="CW6182" s="78">
        <v>2026</v>
      </c>
      <c r="CX6182" s="78">
        <v>0</v>
      </c>
      <c r="CY6182" s="78">
        <v>14664.637556437339</v>
      </c>
      <c r="CZ6182" s="78">
        <v>233.23007680795061</v>
      </c>
      <c r="DA6182" s="78">
        <v>8896.5159934290314</v>
      </c>
      <c r="DB6182" s="78">
        <v>5534.8914862003649</v>
      </c>
      <c r="DC6182" s="78">
        <v>3817.0050760624126</v>
      </c>
      <c r="DD6182" s="78">
        <v>1.435024123285114E-5</v>
      </c>
      <c r="DE6182" s="78">
        <v>0</v>
      </c>
      <c r="DF6182" s="78">
        <v>5.4774943628512936E-2</v>
      </c>
      <c r="DG6182" s="78">
        <v>5.4774943628512936E-2</v>
      </c>
      <c r="DH6182" s="78">
        <v>0</v>
      </c>
      <c r="DI6182" s="78">
        <v>2.3536780789819187E-4</v>
      </c>
      <c r="DJ6182" s="78">
        <v>2.3536780789819187E-4</v>
      </c>
      <c r="DK6182" s="78">
        <v>0</v>
      </c>
      <c r="DL6182" s="78">
        <v>2.3536780789819187E-4</v>
      </c>
    </row>
    <row r="6183" spans="63:116" x14ac:dyDescent="0.25">
      <c r="BK6183" s="78">
        <v>9.9342512377492403E-3</v>
      </c>
      <c r="BL6183" s="78">
        <v>4.5607485537097706E-3</v>
      </c>
      <c r="BM6183" s="78">
        <v>0</v>
      </c>
      <c r="BN6183" s="78">
        <v>4.5607485537097706E-3</v>
      </c>
      <c r="BO6183" s="78">
        <v>1.6530251598817539E-3</v>
      </c>
      <c r="BU6183" s="78">
        <v>9.9342512377492403E-3</v>
      </c>
      <c r="BV6183" s="78">
        <v>4.5607485537097706E-3</v>
      </c>
      <c r="BW6183" s="78">
        <v>0</v>
      </c>
      <c r="BX6183" s="78">
        <v>4.5607485537097706E-3</v>
      </c>
      <c r="BY6183" s="78">
        <v>1.6530251598817539E-3</v>
      </c>
      <c r="CT6183" s="78" t="s">
        <v>155</v>
      </c>
      <c r="CU6183" s="78" t="s">
        <v>468</v>
      </c>
      <c r="CV6183" s="78" t="s">
        <v>496</v>
      </c>
      <c r="CW6183" s="78">
        <v>2027</v>
      </c>
      <c r="CX6183" s="78">
        <v>0</v>
      </c>
      <c r="CY6183" s="78">
        <v>14664.637556437339</v>
      </c>
      <c r="CZ6183" s="78">
        <v>233.23007680795061</v>
      </c>
      <c r="DA6183" s="78">
        <v>8896.5159934290314</v>
      </c>
      <c r="DB6183" s="78">
        <v>5534.8914862003649</v>
      </c>
      <c r="DC6183" s="78">
        <v>3817.0050760624126</v>
      </c>
      <c r="DD6183" s="78">
        <v>1.435024123285114E-5</v>
      </c>
      <c r="DE6183" s="78">
        <v>0</v>
      </c>
      <c r="DF6183" s="78">
        <v>5.4774943628512936E-2</v>
      </c>
      <c r="DG6183" s="78">
        <v>5.4774943628512936E-2</v>
      </c>
      <c r="DH6183" s="78">
        <v>0</v>
      </c>
      <c r="DI6183" s="78">
        <v>2.3536780789819187E-4</v>
      </c>
      <c r="DJ6183" s="78">
        <v>2.3536780789819187E-4</v>
      </c>
      <c r="DK6183" s="78">
        <v>0</v>
      </c>
      <c r="DL6183" s="78">
        <v>2.3536780789819187E-4</v>
      </c>
    </row>
    <row r="6184" spans="63:116" x14ac:dyDescent="0.25">
      <c r="BK6184" s="78">
        <v>9.9342512377492403E-3</v>
      </c>
      <c r="BL6184" s="78">
        <v>4.5607485537097706E-3</v>
      </c>
      <c r="BM6184" s="78">
        <v>0</v>
      </c>
      <c r="BN6184" s="78">
        <v>4.5607485537097706E-3</v>
      </c>
      <c r="BO6184" s="78">
        <v>1.544883326992293E-3</v>
      </c>
      <c r="BU6184" s="78">
        <v>9.9342512377492403E-3</v>
      </c>
      <c r="BV6184" s="78">
        <v>4.5607485537097706E-3</v>
      </c>
      <c r="BW6184" s="78">
        <v>0</v>
      </c>
      <c r="BX6184" s="78">
        <v>4.5607485537097706E-3</v>
      </c>
      <c r="BY6184" s="78">
        <v>1.544883326992293E-3</v>
      </c>
      <c r="CT6184" s="78" t="s">
        <v>155</v>
      </c>
      <c r="CU6184" s="78" t="s">
        <v>468</v>
      </c>
      <c r="CV6184" s="78" t="s">
        <v>496</v>
      </c>
      <c r="CW6184" s="78">
        <v>2028</v>
      </c>
      <c r="CX6184" s="78">
        <v>0</v>
      </c>
      <c r="CY6184" s="78">
        <v>15317.990942816719</v>
      </c>
      <c r="CZ6184" s="78">
        <v>247.27299216495911</v>
      </c>
      <c r="DA6184" s="78">
        <v>9287.6490955449499</v>
      </c>
      <c r="DB6184" s="78">
        <v>5783.0688551068088</v>
      </c>
      <c r="DC6184" s="78">
        <v>3988.154642271888</v>
      </c>
      <c r="DD6184" s="78">
        <v>1.435024123285114E-5</v>
      </c>
      <c r="DE6184" s="78">
        <v>0</v>
      </c>
      <c r="DF6184" s="78">
        <v>5.7230981190516735E-2</v>
      </c>
      <c r="DG6184" s="78">
        <v>5.7230981190516735E-2</v>
      </c>
      <c r="DH6184" s="78">
        <v>0</v>
      </c>
      <c r="DI6184" s="78">
        <v>2.3536780789819187E-4</v>
      </c>
      <c r="DJ6184" s="78">
        <v>2.3536780789819187E-4</v>
      </c>
      <c r="DK6184" s="78">
        <v>0</v>
      </c>
      <c r="DL6184" s="78">
        <v>2.3536780789819187E-4</v>
      </c>
    </row>
    <row r="6185" spans="63:116" x14ac:dyDescent="0.25">
      <c r="BK6185" s="78">
        <v>9.9342512377492403E-3</v>
      </c>
      <c r="BL6185" s="78">
        <v>4.792733205179321E-3</v>
      </c>
      <c r="BM6185" s="78">
        <v>0</v>
      </c>
      <c r="BN6185" s="78">
        <v>4.792733205179321E-3</v>
      </c>
      <c r="BO6185" s="78">
        <v>1.5172565930867434E-3</v>
      </c>
      <c r="BU6185" s="78">
        <v>9.9342512377492403E-3</v>
      </c>
      <c r="BV6185" s="78">
        <v>4.792733205179321E-3</v>
      </c>
      <c r="BW6185" s="78">
        <v>0</v>
      </c>
      <c r="BX6185" s="78">
        <v>4.792733205179321E-3</v>
      </c>
      <c r="BY6185" s="78">
        <v>1.5172565930867434E-3</v>
      </c>
      <c r="CT6185" s="78" t="s">
        <v>155</v>
      </c>
      <c r="CU6185" s="78" t="s">
        <v>468</v>
      </c>
      <c r="CV6185" s="78" t="s">
        <v>496</v>
      </c>
      <c r="CW6185" s="78">
        <v>2029</v>
      </c>
      <c r="CX6185" s="78">
        <v>0</v>
      </c>
      <c r="CY6185" s="78">
        <v>15317.990942816719</v>
      </c>
      <c r="CZ6185" s="78">
        <v>247.27299216495911</v>
      </c>
      <c r="DA6185" s="78">
        <v>9287.6490955449499</v>
      </c>
      <c r="DB6185" s="78">
        <v>5783.0688551068088</v>
      </c>
      <c r="DC6185" s="78">
        <v>3988.154642271888</v>
      </c>
      <c r="DD6185" s="78">
        <v>1.435024123285114E-5</v>
      </c>
      <c r="DE6185" s="78">
        <v>0</v>
      </c>
      <c r="DF6185" s="78">
        <v>5.7230981190516735E-2</v>
      </c>
      <c r="DG6185" s="78">
        <v>5.7230981190516735E-2</v>
      </c>
      <c r="DH6185" s="78">
        <v>0</v>
      </c>
      <c r="DI6185" s="78">
        <v>2.3536780789819187E-4</v>
      </c>
      <c r="DJ6185" s="78">
        <v>2.3536780789819187E-4</v>
      </c>
      <c r="DK6185" s="78">
        <v>0</v>
      </c>
      <c r="DL6185" s="78">
        <v>2.3536780789819187E-4</v>
      </c>
    </row>
    <row r="6186" spans="63:116" x14ac:dyDescent="0.25">
      <c r="BK6186" s="78">
        <v>9.9342512377492403E-3</v>
      </c>
      <c r="BL6186" s="78">
        <v>4.792733205179321E-3</v>
      </c>
      <c r="BM6186" s="78">
        <v>0</v>
      </c>
      <c r="BN6186" s="78">
        <v>4.792733205179321E-3</v>
      </c>
      <c r="BO6186" s="78">
        <v>1.4179968159689187E-3</v>
      </c>
      <c r="BU6186" s="78">
        <v>9.9342512377492403E-3</v>
      </c>
      <c r="BV6186" s="78">
        <v>4.792733205179321E-3</v>
      </c>
      <c r="BW6186" s="78">
        <v>0</v>
      </c>
      <c r="BX6186" s="78">
        <v>4.792733205179321E-3</v>
      </c>
      <c r="BY6186" s="78">
        <v>1.4179968159689187E-3</v>
      </c>
      <c r="CT6186" s="78" t="s">
        <v>155</v>
      </c>
      <c r="CU6186" s="78" t="s">
        <v>468</v>
      </c>
      <c r="CV6186" s="78" t="s">
        <v>496</v>
      </c>
      <c r="CW6186" s="78">
        <v>2030</v>
      </c>
      <c r="CX6186" s="78">
        <v>0</v>
      </c>
      <c r="CY6186" s="78">
        <v>15317.990942816719</v>
      </c>
      <c r="CZ6186" s="78">
        <v>247.27299216495911</v>
      </c>
      <c r="DA6186" s="78">
        <v>9287.6490955449499</v>
      </c>
      <c r="DB6186" s="78">
        <v>5783.0688551068088</v>
      </c>
      <c r="DC6186" s="78">
        <v>3988.154642271888</v>
      </c>
      <c r="DD6186" s="78">
        <v>1.435024123285114E-5</v>
      </c>
      <c r="DE6186" s="78">
        <v>0</v>
      </c>
      <c r="DF6186" s="78">
        <v>5.7230981190516735E-2</v>
      </c>
      <c r="DG6186" s="78">
        <v>5.7230981190516735E-2</v>
      </c>
      <c r="DH6186" s="78">
        <v>0</v>
      </c>
      <c r="DI6186" s="78">
        <v>0</v>
      </c>
      <c r="DJ6186" s="78">
        <v>2.3536780789819187E-4</v>
      </c>
      <c r="DK6186" s="78">
        <v>0</v>
      </c>
      <c r="DL6186" s="78">
        <v>2.3536780789819187E-4</v>
      </c>
    </row>
    <row r="6187" spans="63:116" x14ac:dyDescent="0.25">
      <c r="BK6187" s="78">
        <v>9.9342512377492403E-3</v>
      </c>
      <c r="BL6187" s="78">
        <v>4.792733205179321E-3</v>
      </c>
      <c r="BM6187" s="78">
        <v>0</v>
      </c>
      <c r="BN6187" s="78">
        <v>4.792733205179321E-3</v>
      </c>
      <c r="BO6187" s="78">
        <v>1.3252306691298305E-3</v>
      </c>
      <c r="BU6187" s="78">
        <v>9.9342512377492403E-3</v>
      </c>
      <c r="BV6187" s="78">
        <v>4.792733205179321E-3</v>
      </c>
      <c r="BW6187" s="78">
        <v>0</v>
      </c>
      <c r="BX6187" s="78">
        <v>4.792733205179321E-3</v>
      </c>
      <c r="BY6187" s="78">
        <v>1.3252306691298305E-3</v>
      </c>
      <c r="CT6187" s="78" t="s">
        <v>155</v>
      </c>
      <c r="CU6187" s="78" t="s">
        <v>468</v>
      </c>
      <c r="CV6187" s="78" t="s">
        <v>496</v>
      </c>
      <c r="CW6187" s="78">
        <v>2031</v>
      </c>
      <c r="CX6187" s="78">
        <v>0</v>
      </c>
      <c r="CY6187" s="78">
        <v>15317.990942816719</v>
      </c>
      <c r="CZ6187" s="78">
        <v>247.27299216495911</v>
      </c>
      <c r="DA6187" s="78">
        <v>9287.6490955449499</v>
      </c>
      <c r="DB6187" s="78">
        <v>5783.0688551068088</v>
      </c>
      <c r="DC6187" s="78">
        <v>3988.154642271888</v>
      </c>
      <c r="DD6187" s="78">
        <v>1.435024123285114E-5</v>
      </c>
      <c r="DE6187" s="78">
        <v>0</v>
      </c>
      <c r="DF6187" s="78">
        <v>5.7230981190516735E-2</v>
      </c>
      <c r="DG6187" s="78">
        <v>5.7230981190516735E-2</v>
      </c>
      <c r="DH6187" s="78">
        <v>0</v>
      </c>
      <c r="DI6187" s="78">
        <v>2.3515974227561175E-4</v>
      </c>
      <c r="DJ6187" s="78">
        <v>0</v>
      </c>
      <c r="DK6187" s="78">
        <v>0</v>
      </c>
      <c r="DL6187" s="78">
        <v>0</v>
      </c>
    </row>
    <row r="6188" spans="63:116" x14ac:dyDescent="0.25">
      <c r="BK6188" s="78">
        <v>9.9342512377492403E-3</v>
      </c>
      <c r="BL6188" s="78">
        <v>4.792733205179321E-3</v>
      </c>
      <c r="BM6188" s="78">
        <v>0</v>
      </c>
      <c r="BN6188" s="78">
        <v>4.792733205179321E-3</v>
      </c>
      <c r="BO6188" s="78">
        <v>1.2385333356353557E-3</v>
      </c>
      <c r="BU6188" s="78">
        <v>9.9342512377492403E-3</v>
      </c>
      <c r="BV6188" s="78">
        <v>4.792733205179321E-3</v>
      </c>
      <c r="BW6188" s="78">
        <v>0</v>
      </c>
      <c r="BX6188" s="78">
        <v>4.792733205179321E-3</v>
      </c>
      <c r="BY6188" s="78">
        <v>1.2385333356353557E-3</v>
      </c>
      <c r="CT6188" s="78" t="s">
        <v>155</v>
      </c>
      <c r="CU6188" s="78" t="s">
        <v>468</v>
      </c>
      <c r="CV6188" s="78" t="s">
        <v>496</v>
      </c>
      <c r="CW6188" s="78">
        <v>2032</v>
      </c>
      <c r="CX6188" s="78">
        <v>0</v>
      </c>
      <c r="CY6188" s="78">
        <v>15317.990942816719</v>
      </c>
      <c r="CZ6188" s="78">
        <v>247.27299216495911</v>
      </c>
      <c r="DA6188" s="78">
        <v>9287.6490955449499</v>
      </c>
      <c r="DB6188" s="78">
        <v>5783.0688551068088</v>
      </c>
      <c r="DC6188" s="78">
        <v>3988.154642271888</v>
      </c>
      <c r="DD6188" s="78">
        <v>1.435024123285114E-5</v>
      </c>
      <c r="DE6188" s="78">
        <v>0</v>
      </c>
      <c r="DF6188" s="78">
        <v>5.7230981190516735E-2</v>
      </c>
      <c r="DG6188" s="78">
        <v>5.7230981190516735E-2</v>
      </c>
      <c r="DH6188" s="78">
        <v>0</v>
      </c>
      <c r="DI6188" s="78">
        <v>2.4375117809933105E-4</v>
      </c>
      <c r="DJ6188" s="78">
        <v>2.4375117809933105E-4</v>
      </c>
      <c r="DK6188" s="78">
        <v>0</v>
      </c>
      <c r="DL6188" s="78">
        <v>2.4375117809933105E-4</v>
      </c>
    </row>
    <row r="6189" spans="63:116" x14ac:dyDescent="0.25">
      <c r="BK6189" s="78">
        <v>9.9342512377492403E-3</v>
      </c>
      <c r="BL6189" s="78">
        <v>4.792733205179321E-3</v>
      </c>
      <c r="BM6189" s="78">
        <v>0</v>
      </c>
      <c r="BN6189" s="78">
        <v>4.792733205179321E-3</v>
      </c>
      <c r="BO6189" s="78">
        <v>1.1575077903134164E-3</v>
      </c>
      <c r="BU6189" s="78">
        <v>9.9342512377492403E-3</v>
      </c>
      <c r="BV6189" s="78">
        <v>4.792733205179321E-3</v>
      </c>
      <c r="BW6189" s="78">
        <v>0</v>
      </c>
      <c r="BX6189" s="78">
        <v>4.792733205179321E-3</v>
      </c>
      <c r="BY6189" s="78">
        <v>1.1575077903134164E-3</v>
      </c>
      <c r="CT6189" s="78" t="s">
        <v>155</v>
      </c>
      <c r="CU6189" s="78" t="s">
        <v>468</v>
      </c>
      <c r="CV6189" s="78" t="s">
        <v>496</v>
      </c>
      <c r="CW6189" s="78">
        <v>2033</v>
      </c>
      <c r="CX6189" s="78">
        <v>0</v>
      </c>
      <c r="CY6189" s="78">
        <v>16044.12642662699</v>
      </c>
      <c r="CZ6189" s="78">
        <v>263.10737971828542</v>
      </c>
      <c r="DA6189" s="78">
        <v>9721.7399837427783</v>
      </c>
      <c r="DB6189" s="78">
        <v>6059.2790631659254</v>
      </c>
      <c r="DC6189" s="78">
        <v>4178.6363832148645</v>
      </c>
      <c r="DD6189" s="78">
        <v>1.435024123285114E-5</v>
      </c>
      <c r="DE6189" s="78">
        <v>0</v>
      </c>
      <c r="DF6189" s="78">
        <v>5.9964440123501904E-2</v>
      </c>
      <c r="DG6189" s="78">
        <v>5.9964440123501904E-2</v>
      </c>
      <c r="DH6189" s="78">
        <v>0</v>
      </c>
      <c r="DI6189" s="78">
        <v>2.4375117809933105E-4</v>
      </c>
      <c r="DJ6189" s="78">
        <v>2.4375117809933105E-4</v>
      </c>
      <c r="DK6189" s="78">
        <v>0</v>
      </c>
      <c r="DL6189" s="78">
        <v>2.4375117809933105E-4</v>
      </c>
    </row>
    <row r="6190" spans="63:116" x14ac:dyDescent="0.25">
      <c r="BK6190" s="78">
        <v>9.9342512377492403E-3</v>
      </c>
      <c r="BL6190" s="78">
        <v>5.0419804494988146E-3</v>
      </c>
      <c r="BM6190" s="78">
        <v>0</v>
      </c>
      <c r="BN6190" s="78">
        <v>5.0419804494988146E-3</v>
      </c>
      <c r="BO6190" s="78">
        <v>1.138041366028914E-3</v>
      </c>
      <c r="BU6190" s="78">
        <v>9.9342512377492403E-3</v>
      </c>
      <c r="BV6190" s="78">
        <v>5.0419804494988146E-3</v>
      </c>
      <c r="BW6190" s="78">
        <v>0</v>
      </c>
      <c r="BX6190" s="78">
        <v>5.0419804494988146E-3</v>
      </c>
      <c r="BY6190" s="78">
        <v>1.138041366028914E-3</v>
      </c>
      <c r="CT6190" s="78" t="s">
        <v>155</v>
      </c>
      <c r="CU6190" s="78" t="s">
        <v>468</v>
      </c>
      <c r="CV6190" s="78" t="s">
        <v>496</v>
      </c>
      <c r="CW6190" s="78">
        <v>2034</v>
      </c>
      <c r="CX6190" s="78">
        <v>0</v>
      </c>
      <c r="CY6190" s="78">
        <v>16044.12642662699</v>
      </c>
      <c r="CZ6190" s="78">
        <v>263.10737971828542</v>
      </c>
      <c r="DA6190" s="78">
        <v>9721.7399837427783</v>
      </c>
      <c r="DB6190" s="78">
        <v>6059.2790631659254</v>
      </c>
      <c r="DC6190" s="78">
        <v>4178.6363832148645</v>
      </c>
      <c r="DD6190" s="78">
        <v>1.435024123285114E-5</v>
      </c>
      <c r="DE6190" s="78">
        <v>0</v>
      </c>
      <c r="DF6190" s="78">
        <v>5.9964440123501904E-2</v>
      </c>
      <c r="DG6190" s="78">
        <v>5.9964440123501904E-2</v>
      </c>
      <c r="DH6190" s="78">
        <v>0</v>
      </c>
      <c r="DI6190" s="78">
        <v>2.4375117809933105E-4</v>
      </c>
      <c r="DJ6190" s="78">
        <v>2.4375117809933105E-4</v>
      </c>
      <c r="DK6190" s="78">
        <v>0</v>
      </c>
      <c r="DL6190" s="78">
        <v>2.4375117809933105E-4</v>
      </c>
    </row>
    <row r="6191" spans="63:116" x14ac:dyDescent="0.25">
      <c r="BK6191" s="78">
        <v>9.9342512377492403E-3</v>
      </c>
      <c r="BL6191" s="78">
        <v>5.0419804494988146E-3</v>
      </c>
      <c r="BM6191" s="78">
        <v>0</v>
      </c>
      <c r="BN6191" s="78">
        <v>5.0419804494988146E-3</v>
      </c>
      <c r="BO6191" s="78">
        <v>1.0635900617092654E-3</v>
      </c>
      <c r="BU6191" s="78">
        <v>9.9342512377492403E-3</v>
      </c>
      <c r="BV6191" s="78">
        <v>5.0419804494988146E-3</v>
      </c>
      <c r="BW6191" s="78">
        <v>0</v>
      </c>
      <c r="BX6191" s="78">
        <v>5.0419804494988146E-3</v>
      </c>
      <c r="BY6191" s="78">
        <v>1.0635900617092654E-3</v>
      </c>
      <c r="CT6191" s="78" t="s">
        <v>155</v>
      </c>
      <c r="CU6191" s="78" t="s">
        <v>468</v>
      </c>
      <c r="CV6191" s="78" t="s">
        <v>496</v>
      </c>
      <c r="CW6191" s="78">
        <v>2035</v>
      </c>
      <c r="CX6191" s="78">
        <v>0</v>
      </c>
      <c r="CY6191" s="78">
        <v>16044.12642662699</v>
      </c>
      <c r="CZ6191" s="78">
        <v>263.10737971828542</v>
      </c>
      <c r="DA6191" s="78">
        <v>9721.7399837427783</v>
      </c>
      <c r="DB6191" s="78">
        <v>6059.2790631659254</v>
      </c>
      <c r="DC6191" s="78">
        <v>4178.6363832148645</v>
      </c>
      <c r="DD6191" s="78">
        <v>1.435024123285114E-5</v>
      </c>
      <c r="DE6191" s="78">
        <v>0</v>
      </c>
      <c r="DF6191" s="78">
        <v>5.9964440123501904E-2</v>
      </c>
      <c r="DG6191" s="78">
        <v>5.9964440123501904E-2</v>
      </c>
      <c r="DH6191" s="78">
        <v>0</v>
      </c>
      <c r="DI6191" s="78">
        <v>2.4375117809933105E-4</v>
      </c>
      <c r="DJ6191" s="78">
        <v>2.4375117809933105E-4</v>
      </c>
      <c r="DK6191" s="78">
        <v>0</v>
      </c>
      <c r="DL6191" s="78">
        <v>2.4375117809933105E-4</v>
      </c>
    </row>
    <row r="6192" spans="63:116" x14ac:dyDescent="0.25">
      <c r="BK6192" s="78">
        <v>9.9342512377492403E-3</v>
      </c>
      <c r="BL6192" s="78">
        <v>5.0419804494988146E-3</v>
      </c>
      <c r="BM6192" s="78">
        <v>0</v>
      </c>
      <c r="BN6192" s="78">
        <v>5.0419804494988146E-3</v>
      </c>
      <c r="BO6192" s="78">
        <v>9.9400940346660313E-4</v>
      </c>
      <c r="BU6192" s="78">
        <v>9.9342512377492403E-3</v>
      </c>
      <c r="BV6192" s="78">
        <v>5.0419804494988146E-3</v>
      </c>
      <c r="BW6192" s="78">
        <v>0</v>
      </c>
      <c r="BX6192" s="78">
        <v>5.0419804494988146E-3</v>
      </c>
      <c r="BY6192" s="78">
        <v>9.9400940346660313E-4</v>
      </c>
      <c r="CT6192" s="78" t="s">
        <v>155</v>
      </c>
      <c r="CU6192" s="78" t="s">
        <v>468</v>
      </c>
      <c r="CV6192" s="78" t="s">
        <v>496</v>
      </c>
      <c r="CW6192" s="78">
        <v>2036</v>
      </c>
      <c r="CX6192" s="78">
        <v>0</v>
      </c>
      <c r="CY6192" s="78">
        <v>16044.12642662699</v>
      </c>
      <c r="CZ6192" s="78">
        <v>263.10737971828542</v>
      </c>
      <c r="DA6192" s="78">
        <v>9721.7399837427783</v>
      </c>
      <c r="DB6192" s="78">
        <v>6059.2790631659254</v>
      </c>
      <c r="DC6192" s="78">
        <v>4178.6363832148645</v>
      </c>
      <c r="DD6192" s="78">
        <v>1.435024123285114E-5</v>
      </c>
      <c r="DE6192" s="78">
        <v>0</v>
      </c>
      <c r="DF6192" s="78">
        <v>5.9964440123501904E-2</v>
      </c>
      <c r="DG6192" s="78">
        <v>5.9964440123501904E-2</v>
      </c>
      <c r="DH6192" s="78">
        <v>0</v>
      </c>
      <c r="DI6192" s="78">
        <v>2.4375117809933105E-4</v>
      </c>
      <c r="DJ6192" s="78">
        <v>2.4375117809933105E-4</v>
      </c>
      <c r="DK6192" s="78">
        <v>0</v>
      </c>
      <c r="DL6192" s="78">
        <v>2.4375117809933105E-4</v>
      </c>
    </row>
    <row r="6193" spans="63:116" x14ac:dyDescent="0.25">
      <c r="BK6193" s="78">
        <v>9.9342512377492403E-3</v>
      </c>
      <c r="BL6193" s="78">
        <v>5.0419804494988146E-3</v>
      </c>
      <c r="BM6193" s="78">
        <v>0</v>
      </c>
      <c r="BN6193" s="78">
        <v>5.0419804494988146E-3</v>
      </c>
      <c r="BO6193" s="78">
        <v>9.2898075090336741E-4</v>
      </c>
      <c r="BU6193" s="78">
        <v>9.9342512377492403E-3</v>
      </c>
      <c r="BV6193" s="78">
        <v>5.0419804494988146E-3</v>
      </c>
      <c r="BW6193" s="78">
        <v>0</v>
      </c>
      <c r="BX6193" s="78">
        <v>5.0419804494988146E-3</v>
      </c>
      <c r="BY6193" s="78">
        <v>9.2898075090336741E-4</v>
      </c>
      <c r="CT6193" s="78" t="s">
        <v>155</v>
      </c>
      <c r="CU6193" s="78" t="s">
        <v>468</v>
      </c>
      <c r="CV6193" s="78" t="s">
        <v>496</v>
      </c>
      <c r="CW6193" s="78">
        <v>2037</v>
      </c>
      <c r="CX6193" s="78">
        <v>0</v>
      </c>
      <c r="CY6193" s="78">
        <v>16044.12642662699</v>
      </c>
      <c r="CZ6193" s="78">
        <v>263.10737971828542</v>
      </c>
      <c r="DA6193" s="78">
        <v>9721.7399837427783</v>
      </c>
      <c r="DB6193" s="78">
        <v>6059.2790631659254</v>
      </c>
      <c r="DC6193" s="78">
        <v>4178.6363832148645</v>
      </c>
      <c r="DD6193" s="78">
        <v>1.435024123285114E-5</v>
      </c>
      <c r="DE6193" s="78">
        <v>0</v>
      </c>
      <c r="DF6193" s="78">
        <v>5.9964440123501904E-2</v>
      </c>
      <c r="DG6193" s="78">
        <v>5.9964440123501904E-2</v>
      </c>
      <c r="DH6193" s="78">
        <v>0</v>
      </c>
      <c r="DI6193" s="78">
        <v>2.5456879896598218E-4</v>
      </c>
      <c r="DJ6193" s="78">
        <v>2.5456879896598218E-4</v>
      </c>
      <c r="DK6193" s="78">
        <v>0</v>
      </c>
      <c r="DL6193" s="78">
        <v>2.5456879896598218E-4</v>
      </c>
    </row>
    <row r="6194" spans="63:116" x14ac:dyDescent="0.25">
      <c r="BK6194" s="78">
        <v>9.9342512377492403E-3</v>
      </c>
      <c r="BL6194" s="78">
        <v>5.0419804494988146E-3</v>
      </c>
      <c r="BM6194" s="78">
        <v>0</v>
      </c>
      <c r="BN6194" s="78">
        <v>5.0419804494988146E-3</v>
      </c>
      <c r="BO6194" s="78">
        <v>8.6820630925548337E-4</v>
      </c>
      <c r="BU6194" s="78">
        <v>9.9342512377492403E-3</v>
      </c>
      <c r="BV6194" s="78">
        <v>5.0419804494988146E-3</v>
      </c>
      <c r="BW6194" s="78">
        <v>0</v>
      </c>
      <c r="BX6194" s="78">
        <v>5.0419804494988146E-3</v>
      </c>
      <c r="BY6194" s="78">
        <v>8.6820630925548337E-4</v>
      </c>
      <c r="CT6194" s="78" t="s">
        <v>155</v>
      </c>
      <c r="CU6194" s="78" t="s">
        <v>468</v>
      </c>
      <c r="CV6194" s="78" t="s">
        <v>496</v>
      </c>
      <c r="CW6194" s="78">
        <v>2038</v>
      </c>
      <c r="CX6194" s="78">
        <v>0</v>
      </c>
      <c r="CY6194" s="78">
        <v>16832.391236280371</v>
      </c>
      <c r="CZ6194" s="78">
        <v>280.55437045335941</v>
      </c>
      <c r="DA6194" s="78">
        <v>10192.27176588562</v>
      </c>
      <c r="DB6194" s="78">
        <v>6359.5650999413883</v>
      </c>
      <c r="DC6194" s="78">
        <v>4385.7214416121797</v>
      </c>
      <c r="DD6194" s="78">
        <v>1.435024123285114E-5</v>
      </c>
      <c r="DE6194" s="78">
        <v>0</v>
      </c>
      <c r="DF6194" s="78">
        <v>6.2936160667222449E-2</v>
      </c>
      <c r="DG6194" s="78">
        <v>6.2936160667222449E-2</v>
      </c>
      <c r="DH6194" s="78">
        <v>0</v>
      </c>
      <c r="DI6194" s="78">
        <v>2.5456879896598218E-4</v>
      </c>
      <c r="DJ6194" s="78">
        <v>2.5456879896598218E-4</v>
      </c>
      <c r="DK6194" s="78">
        <v>0</v>
      </c>
      <c r="DL6194" s="78">
        <v>2.5456879896598218E-4</v>
      </c>
    </row>
    <row r="6195" spans="63:116" x14ac:dyDescent="0.25">
      <c r="BK6195" s="78">
        <v>9.9342512377492403E-3</v>
      </c>
      <c r="BL6195" s="78">
        <v>5.3056349540090168E-3</v>
      </c>
      <c r="BM6195" s="78">
        <v>0</v>
      </c>
      <c r="BN6195" s="78">
        <v>5.3056349540090168E-3</v>
      </c>
      <c r="BO6195" s="78">
        <v>8.538377819105647E-4</v>
      </c>
      <c r="BU6195" s="78">
        <v>9.9342512377492403E-3</v>
      </c>
      <c r="BV6195" s="78">
        <v>5.3056349540090168E-3</v>
      </c>
      <c r="BW6195" s="78">
        <v>0</v>
      </c>
      <c r="BX6195" s="78">
        <v>5.3056349540090168E-3</v>
      </c>
      <c r="BY6195" s="78">
        <v>8.538377819105647E-4</v>
      </c>
      <c r="CT6195" s="78" t="s">
        <v>155</v>
      </c>
      <c r="CU6195" s="78" t="s">
        <v>468</v>
      </c>
      <c r="CV6195" s="78" t="s">
        <v>496</v>
      </c>
      <c r="CW6195" s="78">
        <v>2039</v>
      </c>
      <c r="CX6195" s="78">
        <v>0</v>
      </c>
      <c r="CY6195" s="78">
        <v>16832.391236280371</v>
      </c>
      <c r="CZ6195" s="78">
        <v>280.55437045335941</v>
      </c>
      <c r="DA6195" s="78">
        <v>10192.27176588562</v>
      </c>
      <c r="DB6195" s="78">
        <v>6359.5650999413883</v>
      </c>
      <c r="DC6195" s="78">
        <v>4385.7214416121797</v>
      </c>
      <c r="DD6195" s="78">
        <v>1.435024123285114E-5</v>
      </c>
      <c r="DE6195" s="78">
        <v>0</v>
      </c>
      <c r="DF6195" s="78">
        <v>6.2936160667222449E-2</v>
      </c>
      <c r="DG6195" s="78">
        <v>6.2936160667222449E-2</v>
      </c>
      <c r="DH6195" s="78">
        <v>0</v>
      </c>
      <c r="DI6195" s="78">
        <v>2.5456879896598218E-4</v>
      </c>
      <c r="DJ6195" s="78">
        <v>2.5456879896598218E-4</v>
      </c>
      <c r="DK6195" s="78">
        <v>0</v>
      </c>
      <c r="DL6195" s="78">
        <v>2.5456879896598218E-4</v>
      </c>
    </row>
    <row r="6196" spans="63:116" x14ac:dyDescent="0.25">
      <c r="BK6196" s="78">
        <v>9.9342512377492403E-3</v>
      </c>
      <c r="BL6196" s="78">
        <v>5.3056349540090168E-3</v>
      </c>
      <c r="BM6196" s="78">
        <v>0</v>
      </c>
      <c r="BN6196" s="78">
        <v>5.3056349540090168E-3</v>
      </c>
      <c r="BO6196" s="78">
        <v>7.9797923543043414E-4</v>
      </c>
      <c r="BU6196" s="78">
        <v>9.9342512377492403E-3</v>
      </c>
      <c r="BV6196" s="78">
        <v>5.3056349540090168E-3</v>
      </c>
      <c r="BW6196" s="78">
        <v>0</v>
      </c>
      <c r="BX6196" s="78">
        <v>5.3056349540090168E-3</v>
      </c>
      <c r="BY6196" s="78">
        <v>7.9797923543043414E-4</v>
      </c>
      <c r="CT6196" s="78" t="s">
        <v>155</v>
      </c>
      <c r="CU6196" s="78" t="s">
        <v>468</v>
      </c>
      <c r="CV6196" s="78" t="s">
        <v>496</v>
      </c>
      <c r="CW6196" s="78">
        <v>2040</v>
      </c>
      <c r="CX6196" s="78">
        <v>0</v>
      </c>
      <c r="CY6196" s="78">
        <v>16832.391236280371</v>
      </c>
      <c r="CZ6196" s="78">
        <v>280.55437045335941</v>
      </c>
      <c r="DA6196" s="78">
        <v>10192.27176588562</v>
      </c>
      <c r="DB6196" s="78">
        <v>6359.5650999413883</v>
      </c>
      <c r="DC6196" s="78">
        <v>4385.7214416121797</v>
      </c>
      <c r="DD6196" s="78">
        <v>1.435024123285114E-5</v>
      </c>
      <c r="DE6196" s="78">
        <v>0</v>
      </c>
      <c r="DF6196" s="78">
        <v>6.2936160667222449E-2</v>
      </c>
      <c r="DG6196" s="78">
        <v>6.2936160667222449E-2</v>
      </c>
      <c r="DH6196" s="78">
        <v>0</v>
      </c>
      <c r="DI6196" s="78">
        <v>2.5456879896598218E-4</v>
      </c>
      <c r="DJ6196" s="78">
        <v>2.5456879896598218E-4</v>
      </c>
      <c r="DK6196" s="78">
        <v>0</v>
      </c>
      <c r="DL6196" s="78">
        <v>2.5456879896598218E-4</v>
      </c>
    </row>
    <row r="6197" spans="63:116" x14ac:dyDescent="0.25">
      <c r="BK6197" s="78">
        <v>9.9342512377492403E-3</v>
      </c>
      <c r="BL6197" s="78">
        <v>5.3056349540090168E-3</v>
      </c>
      <c r="BM6197" s="78">
        <v>0</v>
      </c>
      <c r="BN6197" s="78">
        <v>5.3056349540090168E-3</v>
      </c>
      <c r="BO6197" s="78">
        <v>7.4577498638358326E-4</v>
      </c>
      <c r="BU6197" s="78">
        <v>9.9342512377492403E-3</v>
      </c>
      <c r="BV6197" s="78">
        <v>5.3056349540090168E-3</v>
      </c>
      <c r="BW6197" s="78">
        <v>0</v>
      </c>
      <c r="BX6197" s="78">
        <v>5.3056349540090168E-3</v>
      </c>
      <c r="BY6197" s="78">
        <v>7.4577498638358326E-4</v>
      </c>
      <c r="CT6197" s="78" t="s">
        <v>155</v>
      </c>
      <c r="CU6197" s="78" t="s">
        <v>468</v>
      </c>
      <c r="CV6197" s="78" t="s">
        <v>496</v>
      </c>
      <c r="CW6197" s="78">
        <v>2041</v>
      </c>
      <c r="CX6197" s="78">
        <v>0</v>
      </c>
      <c r="CY6197" s="78">
        <v>16832.391236280371</v>
      </c>
      <c r="CZ6197" s="78">
        <v>280.55437045335941</v>
      </c>
      <c r="DA6197" s="78">
        <v>10192.27176588562</v>
      </c>
      <c r="DB6197" s="78">
        <v>6359.5650999413883</v>
      </c>
      <c r="DC6197" s="78">
        <v>4385.7214416121797</v>
      </c>
      <c r="DD6197" s="78">
        <v>1.435024123285114E-5</v>
      </c>
      <c r="DE6197" s="78">
        <v>0</v>
      </c>
      <c r="DF6197" s="78">
        <v>6.2936160667222449E-2</v>
      </c>
      <c r="DG6197" s="78">
        <v>6.2936160667222449E-2</v>
      </c>
      <c r="DH6197" s="78">
        <v>0</v>
      </c>
      <c r="DI6197" s="78">
        <v>2.5456879896598218E-4</v>
      </c>
      <c r="DJ6197" s="78">
        <v>2.5456879896598218E-4</v>
      </c>
      <c r="DK6197" s="78">
        <v>0</v>
      </c>
      <c r="DL6197" s="78">
        <v>2.5456879896598218E-4</v>
      </c>
    </row>
    <row r="6198" spans="63:116" x14ac:dyDescent="0.25">
      <c r="BK6198" s="78">
        <v>9.9342512377492403E-3</v>
      </c>
      <c r="BL6198" s="78">
        <v>5.3056349540090168E-3</v>
      </c>
      <c r="BM6198" s="78">
        <v>0</v>
      </c>
      <c r="BN6198" s="78">
        <v>5.3056349540090168E-3</v>
      </c>
      <c r="BO6198" s="78">
        <v>6.9698596858278809E-4</v>
      </c>
      <c r="BU6198" s="78">
        <v>0</v>
      </c>
      <c r="BV6198" s="78">
        <v>0</v>
      </c>
      <c r="BW6198" s="78">
        <v>0</v>
      </c>
      <c r="BX6198" s="78">
        <v>0</v>
      </c>
      <c r="BY6198" s="78">
        <v>0</v>
      </c>
      <c r="CT6198" s="78" t="s">
        <v>155</v>
      </c>
      <c r="CU6198" s="78" t="s">
        <v>468</v>
      </c>
      <c r="CV6198" s="78" t="s">
        <v>496</v>
      </c>
      <c r="CW6198" s="78">
        <v>2042</v>
      </c>
      <c r="CX6198" s="78">
        <v>0</v>
      </c>
      <c r="CY6198" s="78">
        <v>16832.391236280371</v>
      </c>
      <c r="CZ6198" s="78">
        <v>280.55437045335941</v>
      </c>
      <c r="DA6198" s="78">
        <v>10192.27176588562</v>
      </c>
      <c r="DB6198" s="78">
        <v>6359.5650999413883</v>
      </c>
      <c r="DC6198" s="78">
        <v>4385.7214416121797</v>
      </c>
      <c r="DD6198" s="78">
        <v>1.435024123285114E-5</v>
      </c>
      <c r="DE6198" s="78">
        <v>0</v>
      </c>
      <c r="DF6198" s="78">
        <v>6.2936160667222449E-2</v>
      </c>
      <c r="DG6198" s="78">
        <v>6.2936160667222449E-2</v>
      </c>
      <c r="DH6198" s="78">
        <v>0</v>
      </c>
      <c r="DI6198" s="78">
        <v>2.6658116110369104E-4</v>
      </c>
      <c r="DJ6198" s="78">
        <v>2.6658116110369104E-4</v>
      </c>
      <c r="DK6198" s="78">
        <v>0</v>
      </c>
      <c r="DL6198" s="78">
        <v>2.6658116110369104E-4</v>
      </c>
    </row>
    <row r="6199" spans="63:116" x14ac:dyDescent="0.25">
      <c r="BK6199" s="78">
        <v>0</v>
      </c>
      <c r="BL6199" s="78">
        <v>0</v>
      </c>
      <c r="BM6199" s="78">
        <v>0</v>
      </c>
      <c r="BN6199" s="78">
        <v>0</v>
      </c>
      <c r="BO6199" s="78">
        <v>0</v>
      </c>
      <c r="BU6199" s="78">
        <v>0</v>
      </c>
      <c r="BV6199" s="78">
        <v>0</v>
      </c>
      <c r="BW6199" s="78">
        <v>0</v>
      </c>
      <c r="BX6199" s="78">
        <v>0</v>
      </c>
      <c r="BY6199" s="78">
        <v>0</v>
      </c>
      <c r="CT6199" s="78" t="s">
        <v>155</v>
      </c>
      <c r="CU6199" s="78" t="s">
        <v>468</v>
      </c>
      <c r="CV6199" s="78" t="s">
        <v>496</v>
      </c>
      <c r="CW6199" s="78">
        <v>2043</v>
      </c>
      <c r="CX6199" s="78">
        <v>0</v>
      </c>
      <c r="CY6199" s="78">
        <v>17672.085223785281</v>
      </c>
      <c r="CZ6199" s="78">
        <v>299.42001237342942</v>
      </c>
      <c r="DA6199" s="78">
        <v>10692.73617638659</v>
      </c>
      <c r="DB6199" s="78">
        <v>6679.9290350252641</v>
      </c>
      <c r="DC6199" s="78">
        <v>4606.6527407083322</v>
      </c>
      <c r="DD6199" s="78">
        <v>1.435024123285114E-5</v>
      </c>
      <c r="DE6199" s="78">
        <v>0</v>
      </c>
      <c r="DF6199" s="78">
        <v>6.6106578105139424E-2</v>
      </c>
      <c r="DG6199" s="78">
        <v>6.6106578105139424E-2</v>
      </c>
      <c r="DH6199" s="78">
        <v>0</v>
      </c>
      <c r="DI6199" s="78">
        <v>2.6658116110369104E-4</v>
      </c>
      <c r="DJ6199" s="78">
        <v>2.6658116110369104E-4</v>
      </c>
      <c r="DK6199" s="78">
        <v>0</v>
      </c>
      <c r="DL6199" s="78">
        <v>2.6658116110369104E-4</v>
      </c>
    </row>
    <row r="6200" spans="63:116" x14ac:dyDescent="0.25">
      <c r="BK6200" s="78">
        <v>0</v>
      </c>
      <c r="BL6200" s="78">
        <v>0</v>
      </c>
      <c r="BM6200" s="78">
        <v>0</v>
      </c>
      <c r="BN6200" s="78">
        <v>0</v>
      </c>
      <c r="BO6200" s="78">
        <v>0</v>
      </c>
      <c r="BU6200" s="78">
        <v>6.195923365683921E-2</v>
      </c>
      <c r="BV6200" s="78">
        <v>7.209901379607377</v>
      </c>
      <c r="BW6200" s="78">
        <v>0</v>
      </c>
      <c r="BX6200" s="78">
        <v>7.209901379607377</v>
      </c>
      <c r="BY6200" s="78">
        <v>7.209901379607377</v>
      </c>
      <c r="CT6200" s="78" t="s">
        <v>155</v>
      </c>
      <c r="CU6200" s="78" t="s">
        <v>468</v>
      </c>
      <c r="CV6200" s="78" t="s">
        <v>496</v>
      </c>
      <c r="CW6200" s="78">
        <v>2044</v>
      </c>
      <c r="CX6200" s="78">
        <v>0</v>
      </c>
      <c r="CY6200" s="78">
        <v>17672.085223785281</v>
      </c>
      <c r="CZ6200" s="78">
        <v>299.42001237342942</v>
      </c>
      <c r="DA6200" s="78">
        <v>10692.73617638659</v>
      </c>
      <c r="DB6200" s="78">
        <v>6679.9290350252641</v>
      </c>
      <c r="DC6200" s="78">
        <v>4606.6527407083322</v>
      </c>
      <c r="DD6200" s="78">
        <v>1.435024123285114E-5</v>
      </c>
      <c r="DE6200" s="78">
        <v>0</v>
      </c>
      <c r="DF6200" s="78">
        <v>6.6106578105139424E-2</v>
      </c>
      <c r="DG6200" s="78">
        <v>6.6106578105139424E-2</v>
      </c>
      <c r="DH6200" s="78">
        <v>0</v>
      </c>
      <c r="DI6200" s="78">
        <v>2.6658116110369104E-4</v>
      </c>
      <c r="DJ6200" s="78">
        <v>2.6658116110369104E-4</v>
      </c>
      <c r="DK6200" s="78">
        <v>0</v>
      </c>
      <c r="DL6200" s="78">
        <v>2.6658116110369104E-4</v>
      </c>
    </row>
    <row r="6201" spans="63:116" x14ac:dyDescent="0.25">
      <c r="BK6201" s="78">
        <v>6.195923365683921E-2</v>
      </c>
      <c r="BL6201" s="78">
        <v>7.209901379607377</v>
      </c>
      <c r="BM6201" s="78">
        <v>0</v>
      </c>
      <c r="BN6201" s="78">
        <v>7.209901379607377</v>
      </c>
      <c r="BO6201" s="78">
        <v>6.7382255884181097</v>
      </c>
      <c r="BU6201" s="78">
        <v>6.195923365683921E-2</v>
      </c>
      <c r="BV6201" s="78">
        <v>7.209901379607377</v>
      </c>
      <c r="BW6201" s="78">
        <v>0</v>
      </c>
      <c r="BX6201" s="78">
        <v>7.209901379607377</v>
      </c>
      <c r="BY6201" s="78">
        <v>6.7382255884181097</v>
      </c>
      <c r="CT6201" s="78" t="s">
        <v>155</v>
      </c>
      <c r="CU6201" s="78" t="s">
        <v>468</v>
      </c>
      <c r="CV6201" s="78" t="s">
        <v>496</v>
      </c>
      <c r="CW6201" s="78">
        <v>2045</v>
      </c>
      <c r="CX6201" s="78">
        <v>0</v>
      </c>
      <c r="CY6201" s="78">
        <v>17672.085223785281</v>
      </c>
      <c r="CZ6201" s="78">
        <v>299.42001237342942</v>
      </c>
      <c r="DA6201" s="78">
        <v>10692.73617638659</v>
      </c>
      <c r="DB6201" s="78">
        <v>6679.9290350252641</v>
      </c>
      <c r="DC6201" s="78">
        <v>4606.6527407083322</v>
      </c>
      <c r="DD6201" s="78">
        <v>1.435024123285114E-5</v>
      </c>
      <c r="DE6201" s="78">
        <v>0</v>
      </c>
      <c r="DF6201" s="78">
        <v>6.6106578105139424E-2</v>
      </c>
      <c r="DG6201" s="78">
        <v>6.6106578105139424E-2</v>
      </c>
      <c r="DH6201" s="78">
        <v>0</v>
      </c>
      <c r="DI6201" s="78">
        <v>2.6658116110369104E-4</v>
      </c>
      <c r="DJ6201" s="78">
        <v>2.6658116110369104E-4</v>
      </c>
      <c r="DK6201" s="78">
        <v>0</v>
      </c>
      <c r="DL6201" s="78">
        <v>2.6658116110369104E-4</v>
      </c>
    </row>
    <row r="6202" spans="63:116" x14ac:dyDescent="0.25">
      <c r="BK6202" s="78">
        <v>6.195923365683921E-2</v>
      </c>
      <c r="BL6202" s="78">
        <v>7.4740781281097579</v>
      </c>
      <c r="BM6202" s="78">
        <v>0</v>
      </c>
      <c r="BN6202" s="78">
        <v>7.4740781281097579</v>
      </c>
      <c r="BO6202" s="78">
        <v>6.5281492952308122</v>
      </c>
      <c r="BU6202" s="78">
        <v>6.195923365683921E-2</v>
      </c>
      <c r="BV6202" s="78">
        <v>7.4740781281097579</v>
      </c>
      <c r="BW6202" s="78">
        <v>0</v>
      </c>
      <c r="BX6202" s="78">
        <v>7.4740781281097579</v>
      </c>
      <c r="BY6202" s="78">
        <v>6.5281492952308122</v>
      </c>
      <c r="CT6202" s="78" t="s">
        <v>155</v>
      </c>
      <c r="CU6202" s="78" t="s">
        <v>468</v>
      </c>
      <c r="CV6202" s="78" t="s">
        <v>496</v>
      </c>
      <c r="CW6202" s="78">
        <v>2046</v>
      </c>
      <c r="CX6202" s="78">
        <v>0</v>
      </c>
      <c r="CY6202" s="78">
        <v>17672.085223785281</v>
      </c>
      <c r="CZ6202" s="78">
        <v>299.42001237342942</v>
      </c>
      <c r="DA6202" s="78">
        <v>10692.73617638659</v>
      </c>
      <c r="DB6202" s="78">
        <v>6679.9290350252641</v>
      </c>
      <c r="DC6202" s="78">
        <v>4606.6527407083322</v>
      </c>
      <c r="DD6202" s="78">
        <v>1.435024123285114E-5</v>
      </c>
      <c r="DE6202" s="78">
        <v>0</v>
      </c>
      <c r="DF6202" s="78">
        <v>6.6106578105139424E-2</v>
      </c>
      <c r="DG6202" s="78">
        <v>6.6106578105139424E-2</v>
      </c>
      <c r="DH6202" s="78">
        <v>0</v>
      </c>
      <c r="DI6202" s="78">
        <v>2.6658116110369104E-4</v>
      </c>
      <c r="DJ6202" s="78">
        <v>2.6658116110369104E-4</v>
      </c>
      <c r="DK6202" s="78">
        <v>0</v>
      </c>
      <c r="DL6202" s="78">
        <v>2.6658116110369104E-4</v>
      </c>
    </row>
    <row r="6203" spans="63:116" x14ac:dyDescent="0.25">
      <c r="BK6203" s="78">
        <v>6.195923365683921E-2</v>
      </c>
      <c r="BL6203" s="78">
        <v>7.4740781281097579</v>
      </c>
      <c r="BM6203" s="78">
        <v>0</v>
      </c>
      <c r="BN6203" s="78">
        <v>7.4740781281097579</v>
      </c>
      <c r="BO6203" s="78">
        <v>6.101074107692348</v>
      </c>
      <c r="BU6203" s="78">
        <v>6.195923365683921E-2</v>
      </c>
      <c r="BV6203" s="78">
        <v>7.4740781281097579</v>
      </c>
      <c r="BW6203" s="78">
        <v>0</v>
      </c>
      <c r="BX6203" s="78">
        <v>7.4740781281097579</v>
      </c>
      <c r="BY6203" s="78">
        <v>6.101074107692348</v>
      </c>
      <c r="CT6203" s="78" t="s">
        <v>155</v>
      </c>
      <c r="CU6203" s="78" t="s">
        <v>468</v>
      </c>
      <c r="CV6203" s="78" t="s">
        <v>496</v>
      </c>
      <c r="CW6203" s="78">
        <v>2047</v>
      </c>
      <c r="CX6203" s="78">
        <v>0</v>
      </c>
      <c r="CY6203" s="78">
        <v>17672.085223785281</v>
      </c>
      <c r="CZ6203" s="78">
        <v>299.42001237342942</v>
      </c>
      <c r="DA6203" s="78">
        <v>10692.73617638659</v>
      </c>
      <c r="DB6203" s="78">
        <v>6679.9290350252641</v>
      </c>
      <c r="DC6203" s="78">
        <v>4606.6527407083322</v>
      </c>
      <c r="DD6203" s="78">
        <v>1.435024123285114E-5</v>
      </c>
      <c r="DE6203" s="78">
        <v>0</v>
      </c>
      <c r="DF6203" s="78">
        <v>6.6106578105139424E-2</v>
      </c>
      <c r="DG6203" s="78">
        <v>6.6106578105139424E-2</v>
      </c>
      <c r="DH6203" s="78">
        <v>0</v>
      </c>
      <c r="DI6203" s="78">
        <v>2.7960949725470621E-4</v>
      </c>
      <c r="DJ6203" s="78">
        <v>2.7960949725470621E-4</v>
      </c>
      <c r="DK6203" s="78">
        <v>0</v>
      </c>
      <c r="DL6203" s="78">
        <v>2.7960949725470621E-4</v>
      </c>
    </row>
    <row r="6204" spans="63:116" x14ac:dyDescent="0.25">
      <c r="BK6204" s="78">
        <v>6.195923365683921E-2</v>
      </c>
      <c r="BL6204" s="78">
        <v>7.4740781281097579</v>
      </c>
      <c r="BM6204" s="78">
        <v>0</v>
      </c>
      <c r="BN6204" s="78">
        <v>7.4740781281097579</v>
      </c>
      <c r="BO6204" s="78">
        <v>5.7019384184040627</v>
      </c>
      <c r="BU6204" s="78">
        <v>6.195923365683921E-2</v>
      </c>
      <c r="BV6204" s="78">
        <v>7.4740781281097579</v>
      </c>
      <c r="BW6204" s="78">
        <v>0</v>
      </c>
      <c r="BX6204" s="78">
        <v>7.4740781281097579</v>
      </c>
      <c r="BY6204" s="78">
        <v>5.7019384184040627</v>
      </c>
      <c r="CT6204" s="78" t="s">
        <v>155</v>
      </c>
      <c r="CU6204" s="78" t="s">
        <v>468</v>
      </c>
      <c r="CV6204" s="78" t="s">
        <v>496</v>
      </c>
      <c r="CW6204" s="78">
        <v>2048</v>
      </c>
      <c r="CX6204" s="78">
        <v>0</v>
      </c>
      <c r="CY6204" s="78">
        <v>18552.334786111369</v>
      </c>
      <c r="CZ6204" s="78">
        <v>319.49113147949441</v>
      </c>
      <c r="DA6204" s="78">
        <v>11216.56262510839</v>
      </c>
      <c r="DB6204" s="78">
        <v>7016.2810295234822</v>
      </c>
      <c r="DC6204" s="78">
        <v>4838.6098212661609</v>
      </c>
      <c r="DD6204" s="78">
        <v>1.435024123285114E-5</v>
      </c>
      <c r="DE6204" s="78">
        <v>0</v>
      </c>
      <c r="DF6204" s="78">
        <v>6.9435218166812154E-2</v>
      </c>
      <c r="DG6204" s="78">
        <v>6.9435218166812154E-2</v>
      </c>
      <c r="DH6204" s="78">
        <v>0</v>
      </c>
      <c r="DI6204" s="78">
        <v>2.7960949725470621E-4</v>
      </c>
      <c r="DJ6204" s="78">
        <v>2.7960949725470621E-4</v>
      </c>
      <c r="DK6204" s="78">
        <v>0</v>
      </c>
      <c r="DL6204" s="78">
        <v>2.7960949725470621E-4</v>
      </c>
    </row>
    <row r="6205" spans="63:116" x14ac:dyDescent="0.25">
      <c r="BK6205" s="78">
        <v>6.195923365683921E-2</v>
      </c>
      <c r="BL6205" s="78">
        <v>7.4740781281097579</v>
      </c>
      <c r="BM6205" s="78">
        <v>0</v>
      </c>
      <c r="BN6205" s="78">
        <v>7.4740781281097579</v>
      </c>
      <c r="BO6205" s="78">
        <v>5.3289144097234233</v>
      </c>
      <c r="BU6205" s="78">
        <v>6.195923365683921E-2</v>
      </c>
      <c r="BV6205" s="78">
        <v>7.4740781281097579</v>
      </c>
      <c r="BW6205" s="78">
        <v>0</v>
      </c>
      <c r="BX6205" s="78">
        <v>7.4740781281097579</v>
      </c>
      <c r="BY6205" s="78">
        <v>5.3289144097234233</v>
      </c>
      <c r="CT6205" s="78" t="s">
        <v>155</v>
      </c>
      <c r="CU6205" s="78" t="s">
        <v>468</v>
      </c>
      <c r="CV6205" s="78" t="s">
        <v>496</v>
      </c>
      <c r="CW6205" s="78">
        <v>2049</v>
      </c>
      <c r="CX6205" s="78">
        <v>0</v>
      </c>
      <c r="CY6205" s="78">
        <v>18552.334786111369</v>
      </c>
      <c r="CZ6205" s="78">
        <v>319.49113147949441</v>
      </c>
      <c r="DA6205" s="78">
        <v>11216.56262510839</v>
      </c>
      <c r="DB6205" s="78">
        <v>7016.2810295234822</v>
      </c>
      <c r="DC6205" s="78">
        <v>4838.6098212661609</v>
      </c>
      <c r="DD6205" s="78">
        <v>1.435024123285114E-5</v>
      </c>
      <c r="DE6205" s="78">
        <v>0</v>
      </c>
      <c r="DF6205" s="78">
        <v>6.9435218166812154E-2</v>
      </c>
      <c r="DG6205" s="78">
        <v>6.9435218166812154E-2</v>
      </c>
      <c r="DH6205" s="78">
        <v>0</v>
      </c>
      <c r="DI6205" s="78">
        <v>2.7960949725470621E-4</v>
      </c>
      <c r="DJ6205" s="78">
        <v>2.7960949725470621E-4</v>
      </c>
      <c r="DK6205" s="78">
        <v>0</v>
      </c>
      <c r="DL6205" s="78">
        <v>2.7960949725470621E-4</v>
      </c>
    </row>
    <row r="6206" spans="63:116" x14ac:dyDescent="0.25">
      <c r="BK6206" s="78">
        <v>6.195923365683921E-2</v>
      </c>
      <c r="BL6206" s="78">
        <v>7.4740781281097579</v>
      </c>
      <c r="BM6206" s="78">
        <v>0</v>
      </c>
      <c r="BN6206" s="78">
        <v>7.4740781281097579</v>
      </c>
      <c r="BO6206" s="78">
        <v>4.9802938408630117</v>
      </c>
      <c r="BU6206" s="78">
        <v>6.195923365683921E-2</v>
      </c>
      <c r="BV6206" s="78">
        <v>7.4740781281097579</v>
      </c>
      <c r="BW6206" s="78">
        <v>0</v>
      </c>
      <c r="BX6206" s="78">
        <v>7.4740781281097579</v>
      </c>
      <c r="BY6206" s="78">
        <v>4.9802938408630117</v>
      </c>
      <c r="CT6206" s="78" t="s">
        <v>155</v>
      </c>
      <c r="CU6206" s="78" t="s">
        <v>468</v>
      </c>
      <c r="CV6206" s="78" t="s">
        <v>496</v>
      </c>
      <c r="CW6206" s="78">
        <v>2050</v>
      </c>
      <c r="CX6206" s="78">
        <v>0</v>
      </c>
      <c r="CY6206" s="78">
        <v>18552.334786111369</v>
      </c>
      <c r="CZ6206" s="78">
        <v>319.49113147949441</v>
      </c>
      <c r="DA6206" s="78">
        <v>11216.56262510839</v>
      </c>
      <c r="DB6206" s="78">
        <v>7016.2810295234822</v>
      </c>
      <c r="DC6206" s="78">
        <v>4838.6098212661609</v>
      </c>
      <c r="DD6206" s="78">
        <v>1.435024123285114E-5</v>
      </c>
      <c r="DE6206" s="78">
        <v>0</v>
      </c>
      <c r="DF6206" s="78">
        <v>6.9435218166812154E-2</v>
      </c>
      <c r="DG6206" s="78">
        <v>6.9435218166812154E-2</v>
      </c>
      <c r="DH6206" s="78">
        <v>0</v>
      </c>
      <c r="DI6206" s="78">
        <v>2.7960949725470621E-4</v>
      </c>
      <c r="DJ6206" s="78">
        <v>2.7960949725470621E-4</v>
      </c>
      <c r="DK6206" s="78">
        <v>0</v>
      </c>
      <c r="DL6206" s="78">
        <v>2.7960949725470621E-4</v>
      </c>
    </row>
    <row r="6207" spans="63:116" x14ac:dyDescent="0.25">
      <c r="BK6207" s="78">
        <v>6.195923365683921E-2</v>
      </c>
      <c r="BL6207" s="78">
        <v>7.8069361383640778</v>
      </c>
      <c r="BM6207" s="78">
        <v>0</v>
      </c>
      <c r="BN6207" s="78">
        <v>7.8069361383640778</v>
      </c>
      <c r="BO6207" s="78">
        <v>4.8617674650757152</v>
      </c>
      <c r="BU6207" s="78">
        <v>6.195923365683921E-2</v>
      </c>
      <c r="BV6207" s="78">
        <v>7.8069361383640778</v>
      </c>
      <c r="BW6207" s="78">
        <v>0</v>
      </c>
      <c r="BX6207" s="78">
        <v>7.8069361383640778</v>
      </c>
      <c r="BY6207" s="78">
        <v>4.8617674650757152</v>
      </c>
      <c r="CT6207" s="78" t="s">
        <v>155</v>
      </c>
      <c r="CU6207" s="78" t="s">
        <v>468</v>
      </c>
      <c r="CV6207" s="78" t="s">
        <v>496</v>
      </c>
      <c r="CW6207" s="78">
        <v>2051</v>
      </c>
      <c r="CX6207" s="78">
        <v>0</v>
      </c>
      <c r="CY6207" s="78">
        <v>18552.334786111369</v>
      </c>
      <c r="CZ6207" s="78">
        <v>319.49113147949441</v>
      </c>
      <c r="DA6207" s="78">
        <v>11216.56262510839</v>
      </c>
      <c r="DB6207" s="78">
        <v>7016.2810295234822</v>
      </c>
      <c r="DC6207" s="78">
        <v>4838.6098212661609</v>
      </c>
      <c r="DD6207" s="78">
        <v>1.435024123285114E-5</v>
      </c>
      <c r="DE6207" s="78">
        <v>0</v>
      </c>
      <c r="DF6207" s="78">
        <v>6.9435218166812154E-2</v>
      </c>
      <c r="DG6207" s="78">
        <v>6.9435218166812154E-2</v>
      </c>
      <c r="DH6207" s="78">
        <v>0</v>
      </c>
      <c r="DI6207" s="78">
        <v>2.7960949725470621E-4</v>
      </c>
      <c r="DJ6207" s="78">
        <v>2.7960949725470621E-4</v>
      </c>
      <c r="DK6207" s="78">
        <v>0</v>
      </c>
      <c r="DL6207" s="78">
        <v>2.7960949725470621E-4</v>
      </c>
    </row>
    <row r="6208" spans="63:116" x14ac:dyDescent="0.25">
      <c r="BK6208" s="78">
        <v>6.195923365683921E-2</v>
      </c>
      <c r="BL6208" s="78">
        <v>7.8069361383640778</v>
      </c>
      <c r="BM6208" s="78">
        <v>0</v>
      </c>
      <c r="BN6208" s="78">
        <v>7.8069361383640778</v>
      </c>
      <c r="BO6208" s="78">
        <v>4.5437079112857139</v>
      </c>
      <c r="BU6208" s="78">
        <v>6.195923365683921E-2</v>
      </c>
      <c r="BV6208" s="78">
        <v>7.8069361383640778</v>
      </c>
      <c r="BW6208" s="78">
        <v>0</v>
      </c>
      <c r="BX6208" s="78">
        <v>7.8069361383640778</v>
      </c>
      <c r="BY6208" s="78">
        <v>4.5437079112857139</v>
      </c>
      <c r="CT6208" s="78" t="s">
        <v>155</v>
      </c>
      <c r="CU6208" s="78" t="s">
        <v>468</v>
      </c>
      <c r="CV6208" s="78" t="s">
        <v>496</v>
      </c>
      <c r="CW6208" s="78">
        <v>2052</v>
      </c>
      <c r="CX6208" s="78">
        <v>0</v>
      </c>
      <c r="CY6208" s="78">
        <v>18552.334786111369</v>
      </c>
      <c r="CZ6208" s="78">
        <v>319.49113147949441</v>
      </c>
      <c r="DA6208" s="78">
        <v>11216.56262510839</v>
      </c>
      <c r="DB6208" s="78">
        <v>7016.2810295234822</v>
      </c>
      <c r="DC6208" s="78">
        <v>4838.6098212661609</v>
      </c>
      <c r="DD6208" s="78">
        <v>1.435024123285114E-5</v>
      </c>
      <c r="DE6208" s="78">
        <v>0</v>
      </c>
      <c r="DF6208" s="78">
        <v>6.9435218166812154E-2</v>
      </c>
      <c r="DG6208" s="78">
        <v>6.9435218166812154E-2</v>
      </c>
      <c r="DH6208" s="78">
        <v>0</v>
      </c>
      <c r="DI6208" s="78">
        <v>2.9347486778376087E-4</v>
      </c>
      <c r="DJ6208" s="78">
        <v>2.9347486778376087E-4</v>
      </c>
      <c r="DK6208" s="78">
        <v>0</v>
      </c>
      <c r="DL6208" s="78">
        <v>2.9347486778376087E-4</v>
      </c>
    </row>
    <row r="6209" spans="63:116" x14ac:dyDescent="0.25">
      <c r="BK6209" s="78">
        <v>6.195923365683921E-2</v>
      </c>
      <c r="BL6209" s="78">
        <v>7.8069361383640778</v>
      </c>
      <c r="BM6209" s="78">
        <v>0</v>
      </c>
      <c r="BN6209" s="78">
        <v>7.8069361383640778</v>
      </c>
      <c r="BO6209" s="78">
        <v>4.2464559918558074</v>
      </c>
      <c r="BU6209" s="78">
        <v>6.195923365683921E-2</v>
      </c>
      <c r="BV6209" s="78">
        <v>7.8069361383640778</v>
      </c>
      <c r="BW6209" s="78">
        <v>0</v>
      </c>
      <c r="BX6209" s="78">
        <v>7.8069361383640778</v>
      </c>
      <c r="BY6209" s="78">
        <v>4.2464559918558074</v>
      </c>
      <c r="CT6209" s="78" t="s">
        <v>155</v>
      </c>
      <c r="CU6209" s="78" t="s">
        <v>468</v>
      </c>
      <c r="CV6209" s="78" t="s">
        <v>496</v>
      </c>
      <c r="CW6209" s="78">
        <v>2053</v>
      </c>
      <c r="CX6209" s="78">
        <v>0</v>
      </c>
      <c r="CY6209" s="78">
        <v>19462.128279168861</v>
      </c>
      <c r="CZ6209" s="78">
        <v>340.53564326274329</v>
      </c>
      <c r="DA6209" s="78">
        <v>11757.14127648395</v>
      </c>
      <c r="DB6209" s="78">
        <v>7364.4513594221708</v>
      </c>
      <c r="DC6209" s="78">
        <v>5078.7171331928739</v>
      </c>
      <c r="DD6209" s="78">
        <v>1.435024123285114E-5</v>
      </c>
      <c r="DE6209" s="78">
        <v>0</v>
      </c>
      <c r="DF6209" s="78">
        <v>7.2880816014731911E-2</v>
      </c>
      <c r="DG6209" s="78">
        <v>7.2880816014731911E-2</v>
      </c>
      <c r="DH6209" s="78">
        <v>0</v>
      </c>
      <c r="DI6209" s="78">
        <v>2.9347486778376087E-4</v>
      </c>
      <c r="DJ6209" s="78">
        <v>2.9347486778376087E-4</v>
      </c>
      <c r="DK6209" s="78">
        <v>0</v>
      </c>
      <c r="DL6209" s="78">
        <v>2.9347486778376087E-4</v>
      </c>
    </row>
    <row r="6210" spans="63:116" x14ac:dyDescent="0.25">
      <c r="BK6210" s="78">
        <v>6.195923365683921E-2</v>
      </c>
      <c r="BL6210" s="78">
        <v>7.8069361383640778</v>
      </c>
      <c r="BM6210" s="78">
        <v>0</v>
      </c>
      <c r="BN6210" s="78">
        <v>7.8069361383640778</v>
      </c>
      <c r="BO6210" s="78">
        <v>3.9686504596783245</v>
      </c>
      <c r="BU6210" s="78">
        <v>6.195923365683921E-2</v>
      </c>
      <c r="BV6210" s="78">
        <v>7.8069361383640778</v>
      </c>
      <c r="BW6210" s="78">
        <v>0</v>
      </c>
      <c r="BX6210" s="78">
        <v>7.8069361383640778</v>
      </c>
      <c r="BY6210" s="78">
        <v>3.9686504596783245</v>
      </c>
      <c r="CT6210" s="78" t="s">
        <v>155</v>
      </c>
      <c r="CU6210" s="78" t="s">
        <v>468</v>
      </c>
      <c r="CV6210" s="78" t="s">
        <v>496</v>
      </c>
      <c r="CW6210" s="78">
        <v>2054</v>
      </c>
      <c r="CX6210" s="78">
        <v>0</v>
      </c>
      <c r="CY6210" s="78">
        <v>19462.128279168861</v>
      </c>
      <c r="CZ6210" s="78">
        <v>340.53564326274329</v>
      </c>
      <c r="DA6210" s="78">
        <v>11757.14127648395</v>
      </c>
      <c r="DB6210" s="78">
        <v>7364.4513594221708</v>
      </c>
      <c r="DC6210" s="78">
        <v>5078.7171331928739</v>
      </c>
      <c r="DD6210" s="78">
        <v>1.435024123285114E-5</v>
      </c>
      <c r="DE6210" s="78">
        <v>0</v>
      </c>
      <c r="DF6210" s="78">
        <v>7.2880816014731911E-2</v>
      </c>
      <c r="DG6210" s="78">
        <v>7.2880816014731911E-2</v>
      </c>
      <c r="DH6210" s="78">
        <v>0</v>
      </c>
      <c r="DI6210" s="78">
        <v>2.9347486778376087E-4</v>
      </c>
      <c r="DJ6210" s="78">
        <v>2.9347486778376087E-4</v>
      </c>
      <c r="DK6210" s="78">
        <v>0</v>
      </c>
      <c r="DL6210" s="78">
        <v>2.9347486778376087E-4</v>
      </c>
    </row>
    <row r="6211" spans="63:116" x14ac:dyDescent="0.25">
      <c r="BK6211" s="78">
        <v>6.195923365683921E-2</v>
      </c>
      <c r="BL6211" s="78">
        <v>7.8069361383640778</v>
      </c>
      <c r="BM6211" s="78">
        <v>0</v>
      </c>
      <c r="BN6211" s="78">
        <v>7.8069361383640778</v>
      </c>
      <c r="BO6211" s="78">
        <v>3.7090191211946952</v>
      </c>
      <c r="BU6211" s="78">
        <v>6.195923365683921E-2</v>
      </c>
      <c r="BV6211" s="78">
        <v>7.8069361383640778</v>
      </c>
      <c r="BW6211" s="78">
        <v>0</v>
      </c>
      <c r="BX6211" s="78">
        <v>7.8069361383640778</v>
      </c>
      <c r="BY6211" s="78">
        <v>3.7090191211946952</v>
      </c>
      <c r="CT6211" s="78" t="s">
        <v>155</v>
      </c>
      <c r="CU6211" s="78" t="s">
        <v>468</v>
      </c>
      <c r="CV6211" s="78" t="s">
        <v>496</v>
      </c>
      <c r="CW6211" s="78">
        <v>2055</v>
      </c>
      <c r="CX6211" s="78">
        <v>0</v>
      </c>
      <c r="CY6211" s="78">
        <v>19462.128279168861</v>
      </c>
      <c r="CZ6211" s="78">
        <v>340.53564326274329</v>
      </c>
      <c r="DA6211" s="78">
        <v>11757.14127648395</v>
      </c>
      <c r="DB6211" s="78">
        <v>7364.4513594221708</v>
      </c>
      <c r="DC6211" s="78">
        <v>5078.7171331928739</v>
      </c>
      <c r="DD6211" s="78">
        <v>1.435024123285114E-5</v>
      </c>
      <c r="DE6211" s="78">
        <v>0</v>
      </c>
      <c r="DF6211" s="78">
        <v>7.2880816014731911E-2</v>
      </c>
      <c r="DG6211" s="78">
        <v>7.2880816014731911E-2</v>
      </c>
      <c r="DH6211" s="78">
        <v>0</v>
      </c>
      <c r="DI6211" s="78">
        <v>2.9347486778376087E-4</v>
      </c>
      <c r="DJ6211" s="78">
        <v>2.9347486778376087E-4</v>
      </c>
      <c r="DK6211" s="78">
        <v>0</v>
      </c>
      <c r="DL6211" s="78">
        <v>2.9347486778376087E-4</v>
      </c>
    </row>
    <row r="6212" spans="63:116" x14ac:dyDescent="0.25">
      <c r="BK6212" s="78">
        <v>6.195923365683921E-2</v>
      </c>
      <c r="BL6212" s="78">
        <v>8.1768453795592393</v>
      </c>
      <c r="BM6212" s="78">
        <v>0</v>
      </c>
      <c r="BN6212" s="78">
        <v>8.1768453795592393</v>
      </c>
      <c r="BO6212" s="78">
        <v>3.6306171373866492</v>
      </c>
      <c r="BU6212" s="78">
        <v>6.195923365683921E-2</v>
      </c>
      <c r="BV6212" s="78">
        <v>8.1768453795592393</v>
      </c>
      <c r="BW6212" s="78">
        <v>0</v>
      </c>
      <c r="BX6212" s="78">
        <v>8.1768453795592393</v>
      </c>
      <c r="BY6212" s="78">
        <v>3.6306171373866492</v>
      </c>
      <c r="CT6212" s="78" t="s">
        <v>155</v>
      </c>
      <c r="CU6212" s="78" t="s">
        <v>468</v>
      </c>
      <c r="CV6212" s="78" t="s">
        <v>497</v>
      </c>
      <c r="CW6212" s="78">
        <v>2026</v>
      </c>
      <c r="CX6212" s="78">
        <v>0</v>
      </c>
      <c r="CY6212" s="78">
        <v>5.4750346070078546</v>
      </c>
      <c r="CZ6212" s="78">
        <v>0.71896016785820993</v>
      </c>
      <c r="DA6212" s="78">
        <v>3.07149719861513</v>
      </c>
      <c r="DB6212" s="78">
        <v>1.684577240534465</v>
      </c>
      <c r="DC6212" s="78">
        <v>1.1617282640808209</v>
      </c>
      <c r="DD6212" s="78">
        <v>1.4985106913052819E-5</v>
      </c>
      <c r="DE6212" s="78">
        <v>0</v>
      </c>
      <c r="DF6212" s="78">
        <v>1.7408622241166358E-5</v>
      </c>
      <c r="DG6212" s="78">
        <v>1.7408622241166358E-5</v>
      </c>
      <c r="DH6212" s="78">
        <v>0</v>
      </c>
      <c r="DI6212" s="78">
        <v>2.9347486778376087E-4</v>
      </c>
      <c r="DJ6212" s="78">
        <v>2.9347486778376087E-4</v>
      </c>
      <c r="DK6212" s="78">
        <v>0</v>
      </c>
      <c r="DL6212" s="78">
        <v>2.9347486778376087E-4</v>
      </c>
    </row>
    <row r="6213" spans="63:116" x14ac:dyDescent="0.25">
      <c r="BK6213" s="78">
        <v>6.195923365683921E-2</v>
      </c>
      <c r="BL6213" s="78">
        <v>8.1768453795592393</v>
      </c>
      <c r="BM6213" s="78">
        <v>0</v>
      </c>
      <c r="BN6213" s="78">
        <v>8.1768453795592393</v>
      </c>
      <c r="BO6213" s="78">
        <v>3.3931001283987374</v>
      </c>
      <c r="BU6213" s="78">
        <v>6.195923365683921E-2</v>
      </c>
      <c r="BV6213" s="78">
        <v>8.1768453795592393</v>
      </c>
      <c r="BW6213" s="78">
        <v>0</v>
      </c>
      <c r="BX6213" s="78">
        <v>8.1768453795592393</v>
      </c>
      <c r="BY6213" s="78">
        <v>3.3931001283987374</v>
      </c>
      <c r="CT6213" s="78" t="s">
        <v>155</v>
      </c>
      <c r="CU6213" s="78" t="s">
        <v>468</v>
      </c>
      <c r="CV6213" s="78" t="s">
        <v>497</v>
      </c>
      <c r="CW6213" s="78">
        <v>2027</v>
      </c>
      <c r="CX6213" s="78">
        <v>0</v>
      </c>
      <c r="CY6213" s="78">
        <v>5.4750346070078546</v>
      </c>
      <c r="CZ6213" s="78">
        <v>0.71896016785820993</v>
      </c>
      <c r="DA6213" s="78">
        <v>3.07149719861513</v>
      </c>
      <c r="DB6213" s="78">
        <v>1.684577240534465</v>
      </c>
      <c r="DC6213" s="78">
        <v>1.1617282640808209</v>
      </c>
      <c r="DD6213" s="78">
        <v>1.4985106913052819E-5</v>
      </c>
      <c r="DE6213" s="78">
        <v>0</v>
      </c>
      <c r="DF6213" s="78">
        <v>1.7408622241166358E-5</v>
      </c>
      <c r="DG6213" s="78">
        <v>1.7408622241166358E-5</v>
      </c>
      <c r="DH6213" s="78">
        <v>0</v>
      </c>
      <c r="DI6213" s="78">
        <v>3.0799615587912227E-4</v>
      </c>
      <c r="DJ6213" s="78">
        <v>3.0799615587912227E-4</v>
      </c>
      <c r="DK6213" s="78">
        <v>0</v>
      </c>
      <c r="DL6213" s="78">
        <v>3.0799615587912227E-4</v>
      </c>
    </row>
    <row r="6214" spans="63:116" x14ac:dyDescent="0.25">
      <c r="BK6214" s="78">
        <v>6.195923365683921E-2</v>
      </c>
      <c r="BL6214" s="78">
        <v>8.1768453795592393</v>
      </c>
      <c r="BM6214" s="78">
        <v>0</v>
      </c>
      <c r="BN6214" s="78">
        <v>8.1768453795592393</v>
      </c>
      <c r="BO6214" s="78">
        <v>3.1711216153259225</v>
      </c>
      <c r="BU6214" s="78">
        <v>6.195923365683921E-2</v>
      </c>
      <c r="BV6214" s="78">
        <v>8.1768453795592393</v>
      </c>
      <c r="BW6214" s="78">
        <v>0</v>
      </c>
      <c r="BX6214" s="78">
        <v>8.1768453795592393</v>
      </c>
      <c r="BY6214" s="78">
        <v>3.1711216153259225</v>
      </c>
      <c r="CT6214" s="78" t="s">
        <v>155</v>
      </c>
      <c r="CU6214" s="78" t="s">
        <v>468</v>
      </c>
      <c r="CV6214" s="78" t="s">
        <v>497</v>
      </c>
      <c r="CW6214" s="78">
        <v>2028</v>
      </c>
      <c r="CX6214" s="78">
        <v>0</v>
      </c>
      <c r="CY6214" s="78">
        <v>5.7770153400785729</v>
      </c>
      <c r="CZ6214" s="78">
        <v>0.7473383543038703</v>
      </c>
      <c r="DA6214" s="78">
        <v>3.2379513401017661</v>
      </c>
      <c r="DB6214" s="78">
        <v>1.791725645672837</v>
      </c>
      <c r="DC6214" s="78">
        <v>1.2356205901227759</v>
      </c>
      <c r="DD6214" s="78">
        <v>1.4985106913052819E-5</v>
      </c>
      <c r="DE6214" s="78">
        <v>0</v>
      </c>
      <c r="DF6214" s="78">
        <v>1.8515906646959215E-5</v>
      </c>
      <c r="DG6214" s="78">
        <v>1.8515906646959215E-5</v>
      </c>
      <c r="DH6214" s="78">
        <v>0</v>
      </c>
      <c r="DI6214" s="78">
        <v>3.0799615587912227E-4</v>
      </c>
      <c r="DJ6214" s="78">
        <v>3.0799615587912227E-4</v>
      </c>
      <c r="DK6214" s="78">
        <v>0</v>
      </c>
      <c r="DL6214" s="78">
        <v>3.0799615587912227E-4</v>
      </c>
    </row>
    <row r="6215" spans="63:116" x14ac:dyDescent="0.25">
      <c r="BK6215" s="78">
        <v>6.195923365683921E-2</v>
      </c>
      <c r="BL6215" s="78">
        <v>8.1768453795592393</v>
      </c>
      <c r="BM6215" s="78">
        <v>0</v>
      </c>
      <c r="BN6215" s="78">
        <v>8.1768453795592393</v>
      </c>
      <c r="BO6215" s="78">
        <v>2.9636650610522643</v>
      </c>
      <c r="BU6215" s="78">
        <v>6.195923365683921E-2</v>
      </c>
      <c r="BV6215" s="78">
        <v>8.1768453795592393</v>
      </c>
      <c r="BW6215" s="78">
        <v>0</v>
      </c>
      <c r="BX6215" s="78">
        <v>8.1768453795592393</v>
      </c>
      <c r="BY6215" s="78">
        <v>2.9636650610522643</v>
      </c>
      <c r="CT6215" s="78" t="s">
        <v>155</v>
      </c>
      <c r="CU6215" s="78" t="s">
        <v>468</v>
      </c>
      <c r="CV6215" s="78" t="s">
        <v>497</v>
      </c>
      <c r="CW6215" s="78">
        <v>2029</v>
      </c>
      <c r="CX6215" s="78">
        <v>0</v>
      </c>
      <c r="CY6215" s="78">
        <v>5.7770153400785729</v>
      </c>
      <c r="CZ6215" s="78">
        <v>0.7473383543038703</v>
      </c>
      <c r="DA6215" s="78">
        <v>3.2379513401017661</v>
      </c>
      <c r="DB6215" s="78">
        <v>1.791725645672837</v>
      </c>
      <c r="DC6215" s="78">
        <v>1.2356205901227759</v>
      </c>
      <c r="DD6215" s="78">
        <v>1.4985106913052819E-5</v>
      </c>
      <c r="DE6215" s="78">
        <v>0</v>
      </c>
      <c r="DF6215" s="78">
        <v>1.8515906646959215E-5</v>
      </c>
      <c r="DG6215" s="78">
        <v>1.8515906646959215E-5</v>
      </c>
      <c r="DH6215" s="78">
        <v>0</v>
      </c>
      <c r="DI6215" s="78">
        <v>3.0799615587912227E-4</v>
      </c>
      <c r="DJ6215" s="78">
        <v>3.0799615587912227E-4</v>
      </c>
      <c r="DK6215" s="78">
        <v>0</v>
      </c>
      <c r="DL6215" s="78">
        <v>3.0799615587912227E-4</v>
      </c>
    </row>
    <row r="6216" spans="63:116" x14ac:dyDescent="0.25">
      <c r="BK6216" s="78">
        <v>6.195923365683921E-2</v>
      </c>
      <c r="BL6216" s="78">
        <v>8.1768453795592393</v>
      </c>
      <c r="BM6216" s="78">
        <v>0</v>
      </c>
      <c r="BN6216" s="78">
        <v>8.1768453795592393</v>
      </c>
      <c r="BO6216" s="78">
        <v>2.7697804308899658</v>
      </c>
      <c r="BU6216" s="78">
        <v>6.195923365683921E-2</v>
      </c>
      <c r="BV6216" s="78">
        <v>8.1768453795592393</v>
      </c>
      <c r="BW6216" s="78">
        <v>0</v>
      </c>
      <c r="BX6216" s="78">
        <v>8.1768453795592393</v>
      </c>
      <c r="BY6216" s="78">
        <v>2.7697804308899658</v>
      </c>
      <c r="CT6216" s="78" t="s">
        <v>155</v>
      </c>
      <c r="CU6216" s="78" t="s">
        <v>468</v>
      </c>
      <c r="CV6216" s="78" t="s">
        <v>497</v>
      </c>
      <c r="CW6216" s="78">
        <v>2030</v>
      </c>
      <c r="CX6216" s="78">
        <v>0</v>
      </c>
      <c r="CY6216" s="78">
        <v>5.7770153400785729</v>
      </c>
      <c r="CZ6216" s="78">
        <v>0.7473383543038703</v>
      </c>
      <c r="DA6216" s="78">
        <v>3.2379513401017661</v>
      </c>
      <c r="DB6216" s="78">
        <v>1.791725645672837</v>
      </c>
      <c r="DC6216" s="78">
        <v>1.2356205901227759</v>
      </c>
      <c r="DD6216" s="78">
        <v>1.4985106913052819E-5</v>
      </c>
      <c r="DE6216" s="78">
        <v>0</v>
      </c>
      <c r="DF6216" s="78">
        <v>1.8515906646959215E-5</v>
      </c>
      <c r="DG6216" s="78">
        <v>1.8515906646959215E-5</v>
      </c>
      <c r="DH6216" s="78">
        <v>0</v>
      </c>
      <c r="DI6216" s="78">
        <v>3.0799615587912227E-4</v>
      </c>
      <c r="DJ6216" s="78">
        <v>3.0799615587912227E-4</v>
      </c>
      <c r="DK6216" s="78">
        <v>0</v>
      </c>
      <c r="DL6216" s="78">
        <v>3.0799615587912227E-4</v>
      </c>
    </row>
    <row r="6217" spans="63:116" x14ac:dyDescent="0.25">
      <c r="BK6217" s="78">
        <v>6.195923365683921E-2</v>
      </c>
      <c r="BL6217" s="78">
        <v>8.578372543690751</v>
      </c>
      <c r="BM6217" s="78">
        <v>0</v>
      </c>
      <c r="BN6217" s="78">
        <v>8.578372543690751</v>
      </c>
      <c r="BO6217" s="78">
        <v>2.7156930591929553</v>
      </c>
      <c r="BU6217" s="78">
        <v>6.195923365683921E-2</v>
      </c>
      <c r="BV6217" s="78">
        <v>8.578372543690751</v>
      </c>
      <c r="BW6217" s="78">
        <v>0</v>
      </c>
      <c r="BX6217" s="78">
        <v>8.578372543690751</v>
      </c>
      <c r="BY6217" s="78">
        <v>2.7156930591929553</v>
      </c>
      <c r="CT6217" s="78" t="s">
        <v>155</v>
      </c>
      <c r="CU6217" s="78" t="s">
        <v>468</v>
      </c>
      <c r="CV6217" s="78" t="s">
        <v>497</v>
      </c>
      <c r="CW6217" s="78">
        <v>2031</v>
      </c>
      <c r="CX6217" s="78">
        <v>0</v>
      </c>
      <c r="CY6217" s="78">
        <v>5.7770153400785729</v>
      </c>
      <c r="CZ6217" s="78">
        <v>0.7473383543038703</v>
      </c>
      <c r="DA6217" s="78">
        <v>3.2379513401017661</v>
      </c>
      <c r="DB6217" s="78">
        <v>1.791725645672837</v>
      </c>
      <c r="DC6217" s="78">
        <v>1.2356205901227759</v>
      </c>
      <c r="DD6217" s="78">
        <v>1.4985106913052819E-5</v>
      </c>
      <c r="DE6217" s="78">
        <v>0</v>
      </c>
      <c r="DF6217" s="78">
        <v>1.8515906646959215E-5</v>
      </c>
      <c r="DG6217" s="78">
        <v>1.8515906646959215E-5</v>
      </c>
      <c r="DH6217" s="78">
        <v>0</v>
      </c>
      <c r="DI6217" s="78">
        <v>0</v>
      </c>
      <c r="DJ6217" s="78">
        <v>3.0799615587912227E-4</v>
      </c>
      <c r="DK6217" s="78">
        <v>0</v>
      </c>
      <c r="DL6217" s="78">
        <v>3.0799615587912227E-4</v>
      </c>
    </row>
    <row r="6218" spans="63:116" x14ac:dyDescent="0.25">
      <c r="BK6218" s="78">
        <v>6.195923365683921E-2</v>
      </c>
      <c r="BL6218" s="78">
        <v>8.578372543690751</v>
      </c>
      <c r="BM6218" s="78">
        <v>0</v>
      </c>
      <c r="BN6218" s="78">
        <v>8.578372543690751</v>
      </c>
      <c r="BO6218" s="78">
        <v>2.538030896442014</v>
      </c>
      <c r="BU6218" s="78">
        <v>6.195923365683921E-2</v>
      </c>
      <c r="BV6218" s="78">
        <v>8.578372543690751</v>
      </c>
      <c r="BW6218" s="78">
        <v>0</v>
      </c>
      <c r="BX6218" s="78">
        <v>8.578372543690751</v>
      </c>
      <c r="BY6218" s="78">
        <v>2.538030896442014</v>
      </c>
      <c r="CT6218" s="78" t="s">
        <v>155</v>
      </c>
      <c r="CU6218" s="78" t="s">
        <v>468</v>
      </c>
      <c r="CV6218" s="78" t="s">
        <v>497</v>
      </c>
      <c r="CW6218" s="78">
        <v>2032</v>
      </c>
      <c r="CX6218" s="78">
        <v>0</v>
      </c>
      <c r="CY6218" s="78">
        <v>5.7770153400785729</v>
      </c>
      <c r="CZ6218" s="78">
        <v>0.7473383543038703</v>
      </c>
      <c r="DA6218" s="78">
        <v>3.2379513401017661</v>
      </c>
      <c r="DB6218" s="78">
        <v>1.791725645672837</v>
      </c>
      <c r="DC6218" s="78">
        <v>1.2356205901227759</v>
      </c>
      <c r="DD6218" s="78">
        <v>1.4985106913052819E-5</v>
      </c>
      <c r="DE6218" s="78">
        <v>0</v>
      </c>
      <c r="DF6218" s="78">
        <v>1.8515906646959215E-5</v>
      </c>
      <c r="DG6218" s="78">
        <v>1.8515906646959215E-5</v>
      </c>
      <c r="DH6218" s="78">
        <v>0</v>
      </c>
      <c r="DI6218" s="78">
        <v>1.7436489117929581E-6</v>
      </c>
      <c r="DJ6218" s="78">
        <v>0</v>
      </c>
      <c r="DK6218" s="78">
        <v>0</v>
      </c>
      <c r="DL6218" s="78">
        <v>0</v>
      </c>
    </row>
    <row r="6219" spans="63:116" x14ac:dyDescent="0.25">
      <c r="BK6219" s="78">
        <v>6.195923365683921E-2</v>
      </c>
      <c r="BL6219" s="78">
        <v>8.578372543690751</v>
      </c>
      <c r="BM6219" s="78">
        <v>0</v>
      </c>
      <c r="BN6219" s="78">
        <v>8.578372543690751</v>
      </c>
      <c r="BO6219" s="78">
        <v>2.3719914920018819</v>
      </c>
      <c r="BU6219" s="78">
        <v>6.195923365683921E-2</v>
      </c>
      <c r="BV6219" s="78">
        <v>8.578372543690751</v>
      </c>
      <c r="BW6219" s="78">
        <v>0</v>
      </c>
      <c r="BX6219" s="78">
        <v>8.578372543690751</v>
      </c>
      <c r="BY6219" s="78">
        <v>2.3719914920018819</v>
      </c>
      <c r="CT6219" s="78" t="s">
        <v>155</v>
      </c>
      <c r="CU6219" s="78" t="s">
        <v>468</v>
      </c>
      <c r="CV6219" s="78" t="s">
        <v>497</v>
      </c>
      <c r="CW6219" s="78">
        <v>2033</v>
      </c>
      <c r="CX6219" s="78">
        <v>0</v>
      </c>
      <c r="CY6219" s="78">
        <v>6.1205037377422524</v>
      </c>
      <c r="CZ6219" s="78">
        <v>0.77885081086860397</v>
      </c>
      <c r="DA6219" s="78">
        <v>3.4265150031539551</v>
      </c>
      <c r="DB6219" s="78">
        <v>1.915137923719644</v>
      </c>
      <c r="DC6219" s="78">
        <v>1.3207289057830831</v>
      </c>
      <c r="DD6219" s="78">
        <v>1.4985106913052819E-5</v>
      </c>
      <c r="DE6219" s="78">
        <v>0</v>
      </c>
      <c r="DF6219" s="78">
        <v>1.9791263856318763E-5</v>
      </c>
      <c r="DG6219" s="78">
        <v>1.9791263856318763E-5</v>
      </c>
      <c r="DH6219" s="78">
        <v>0</v>
      </c>
      <c r="DI6219" s="78">
        <v>1.821664321054677E-6</v>
      </c>
      <c r="DJ6219" s="78">
        <v>1.821664321054677E-6</v>
      </c>
      <c r="DK6219" s="78">
        <v>0</v>
      </c>
      <c r="DL6219" s="78">
        <v>1.821664321054677E-6</v>
      </c>
    </row>
    <row r="6220" spans="63:116" x14ac:dyDescent="0.25">
      <c r="BK6220" s="78">
        <v>6.195923365683921E-2</v>
      </c>
      <c r="BL6220" s="78">
        <v>8.578372543690751</v>
      </c>
      <c r="BM6220" s="78">
        <v>0</v>
      </c>
      <c r="BN6220" s="78">
        <v>8.578372543690751</v>
      </c>
      <c r="BO6220" s="78">
        <v>2.2168144785064317</v>
      </c>
      <c r="BU6220" s="78">
        <v>6.195923365683921E-2</v>
      </c>
      <c r="BV6220" s="78">
        <v>8.578372543690751</v>
      </c>
      <c r="BW6220" s="78">
        <v>0</v>
      </c>
      <c r="BX6220" s="78">
        <v>8.578372543690751</v>
      </c>
      <c r="BY6220" s="78">
        <v>2.2168144785064317</v>
      </c>
      <c r="CT6220" s="78" t="s">
        <v>155</v>
      </c>
      <c r="CU6220" s="78" t="s">
        <v>468</v>
      </c>
      <c r="CV6220" s="78" t="s">
        <v>497</v>
      </c>
      <c r="CW6220" s="78">
        <v>2034</v>
      </c>
      <c r="CX6220" s="78">
        <v>0</v>
      </c>
      <c r="CY6220" s="78">
        <v>6.1205037377422524</v>
      </c>
      <c r="CZ6220" s="78">
        <v>0.77885081086860397</v>
      </c>
      <c r="DA6220" s="78">
        <v>3.4265150031539551</v>
      </c>
      <c r="DB6220" s="78">
        <v>1.915137923719644</v>
      </c>
      <c r="DC6220" s="78">
        <v>1.3207289057830831</v>
      </c>
      <c r="DD6220" s="78">
        <v>1.4985106913052819E-5</v>
      </c>
      <c r="DE6220" s="78">
        <v>0</v>
      </c>
      <c r="DF6220" s="78">
        <v>1.9791263856318763E-5</v>
      </c>
      <c r="DG6220" s="78">
        <v>1.9791263856318763E-5</v>
      </c>
      <c r="DH6220" s="78">
        <v>0</v>
      </c>
      <c r="DI6220" s="78">
        <v>1.821664321054677E-6</v>
      </c>
      <c r="DJ6220" s="78">
        <v>1.821664321054677E-6</v>
      </c>
      <c r="DK6220" s="78">
        <v>0</v>
      </c>
      <c r="DL6220" s="78">
        <v>1.821664321054677E-6</v>
      </c>
    </row>
    <row r="6221" spans="63:116" x14ac:dyDescent="0.25">
      <c r="BK6221" s="78">
        <v>6.195923365683921E-2</v>
      </c>
      <c r="BL6221" s="78">
        <v>8.578372543690751</v>
      </c>
      <c r="BM6221" s="78">
        <v>0</v>
      </c>
      <c r="BN6221" s="78">
        <v>8.578372543690751</v>
      </c>
      <c r="BO6221" s="78">
        <v>2.0717892322490017</v>
      </c>
      <c r="BU6221" s="78">
        <v>6.195923365683921E-2</v>
      </c>
      <c r="BV6221" s="78">
        <v>8.578372543690751</v>
      </c>
      <c r="BW6221" s="78">
        <v>0</v>
      </c>
      <c r="BX6221" s="78">
        <v>8.578372543690751</v>
      </c>
      <c r="BY6221" s="78">
        <v>2.0717892322490017</v>
      </c>
      <c r="CT6221" s="78" t="s">
        <v>155</v>
      </c>
      <c r="CU6221" s="78" t="s">
        <v>468</v>
      </c>
      <c r="CV6221" s="78" t="s">
        <v>497</v>
      </c>
      <c r="CW6221" s="78">
        <v>2035</v>
      </c>
      <c r="CX6221" s="78">
        <v>0</v>
      </c>
      <c r="CY6221" s="78">
        <v>6.1205037377422524</v>
      </c>
      <c r="CZ6221" s="78">
        <v>0.77885081086860397</v>
      </c>
      <c r="DA6221" s="78">
        <v>3.4265150031539551</v>
      </c>
      <c r="DB6221" s="78">
        <v>1.915137923719644</v>
      </c>
      <c r="DC6221" s="78">
        <v>1.3207289057830831</v>
      </c>
      <c r="DD6221" s="78">
        <v>1.4985106913052819E-5</v>
      </c>
      <c r="DE6221" s="78">
        <v>0</v>
      </c>
      <c r="DF6221" s="78">
        <v>1.9791263856318763E-5</v>
      </c>
      <c r="DG6221" s="78">
        <v>1.9791263856318763E-5</v>
      </c>
      <c r="DH6221" s="78">
        <v>0</v>
      </c>
      <c r="DI6221" s="78">
        <v>1.821664321054677E-6</v>
      </c>
      <c r="DJ6221" s="78">
        <v>1.821664321054677E-6</v>
      </c>
      <c r="DK6221" s="78">
        <v>0</v>
      </c>
      <c r="DL6221" s="78">
        <v>1.821664321054677E-6</v>
      </c>
    </row>
    <row r="6222" spans="63:116" x14ac:dyDescent="0.25">
      <c r="BK6222" s="78">
        <v>6.195923365683921E-2</v>
      </c>
      <c r="BL6222" s="78">
        <v>9.006062038979822</v>
      </c>
      <c r="BM6222" s="78">
        <v>0</v>
      </c>
      <c r="BN6222" s="78">
        <v>9.006062038979822</v>
      </c>
      <c r="BO6222" s="78">
        <v>2.0327867686199665</v>
      </c>
      <c r="BU6222" s="78">
        <v>6.195923365683921E-2</v>
      </c>
      <c r="BV6222" s="78">
        <v>9.006062038979822</v>
      </c>
      <c r="BW6222" s="78">
        <v>0</v>
      </c>
      <c r="BX6222" s="78">
        <v>9.006062038979822</v>
      </c>
      <c r="BY6222" s="78">
        <v>2.0327867686199665</v>
      </c>
      <c r="CT6222" s="78" t="s">
        <v>155</v>
      </c>
      <c r="CU6222" s="78" t="s">
        <v>468</v>
      </c>
      <c r="CV6222" s="78" t="s">
        <v>497</v>
      </c>
      <c r="CW6222" s="78">
        <v>2036</v>
      </c>
      <c r="CX6222" s="78">
        <v>0</v>
      </c>
      <c r="CY6222" s="78">
        <v>6.1205037377422524</v>
      </c>
      <c r="CZ6222" s="78">
        <v>0.77885081086860397</v>
      </c>
      <c r="DA6222" s="78">
        <v>3.4265150031539551</v>
      </c>
      <c r="DB6222" s="78">
        <v>1.915137923719644</v>
      </c>
      <c r="DC6222" s="78">
        <v>1.3207289057830831</v>
      </c>
      <c r="DD6222" s="78">
        <v>1.4985106913052819E-5</v>
      </c>
      <c r="DE6222" s="78">
        <v>0</v>
      </c>
      <c r="DF6222" s="78">
        <v>1.9791263856318763E-5</v>
      </c>
      <c r="DG6222" s="78">
        <v>1.9791263856318763E-5</v>
      </c>
      <c r="DH6222" s="78">
        <v>0</v>
      </c>
      <c r="DI6222" s="78">
        <v>1.821664321054677E-6</v>
      </c>
      <c r="DJ6222" s="78">
        <v>1.821664321054677E-6</v>
      </c>
      <c r="DK6222" s="78">
        <v>0</v>
      </c>
      <c r="DL6222" s="78">
        <v>1.821664321054677E-6</v>
      </c>
    </row>
    <row r="6223" spans="63:116" x14ac:dyDescent="0.25">
      <c r="BK6223" s="78">
        <v>6.195923365683921E-2</v>
      </c>
      <c r="BL6223" s="78">
        <v>9.006062038979822</v>
      </c>
      <c r="BM6223" s="78">
        <v>0</v>
      </c>
      <c r="BN6223" s="78">
        <v>9.006062038979822</v>
      </c>
      <c r="BO6223" s="78">
        <v>1.8998007183364176</v>
      </c>
      <c r="BU6223" s="78">
        <v>6.195923365683921E-2</v>
      </c>
      <c r="BV6223" s="78">
        <v>9.006062038979822</v>
      </c>
      <c r="BW6223" s="78">
        <v>0</v>
      </c>
      <c r="BX6223" s="78">
        <v>9.006062038979822</v>
      </c>
      <c r="BY6223" s="78">
        <v>1.8998007183364176</v>
      </c>
      <c r="CT6223" s="78" t="s">
        <v>155</v>
      </c>
      <c r="CU6223" s="78" t="s">
        <v>468</v>
      </c>
      <c r="CV6223" s="78" t="s">
        <v>497</v>
      </c>
      <c r="CW6223" s="78">
        <v>2037</v>
      </c>
      <c r="CX6223" s="78">
        <v>0</v>
      </c>
      <c r="CY6223" s="78">
        <v>6.1205037377422524</v>
      </c>
      <c r="CZ6223" s="78">
        <v>0.77885081086860397</v>
      </c>
      <c r="DA6223" s="78">
        <v>3.4265150031539551</v>
      </c>
      <c r="DB6223" s="78">
        <v>1.915137923719644</v>
      </c>
      <c r="DC6223" s="78">
        <v>1.3207289057830831</v>
      </c>
      <c r="DD6223" s="78">
        <v>1.4985106913052819E-5</v>
      </c>
      <c r="DE6223" s="78">
        <v>0</v>
      </c>
      <c r="DF6223" s="78">
        <v>1.9791263856318763E-5</v>
      </c>
      <c r="DG6223" s="78">
        <v>1.9791263856318763E-5</v>
      </c>
      <c r="DH6223" s="78">
        <v>0</v>
      </c>
      <c r="DI6223" s="78">
        <v>1.821664321054677E-6</v>
      </c>
      <c r="DJ6223" s="78">
        <v>1.821664321054677E-6</v>
      </c>
      <c r="DK6223" s="78">
        <v>0</v>
      </c>
      <c r="DL6223" s="78">
        <v>1.821664321054677E-6</v>
      </c>
    </row>
    <row r="6224" spans="63:116" x14ac:dyDescent="0.25">
      <c r="BK6224" s="78">
        <v>6.195923365683921E-2</v>
      </c>
      <c r="BL6224" s="78">
        <v>9.006062038979822</v>
      </c>
      <c r="BM6224" s="78">
        <v>0</v>
      </c>
      <c r="BN6224" s="78">
        <v>9.006062038979822</v>
      </c>
      <c r="BO6224" s="78">
        <v>1.7755146900340348</v>
      </c>
      <c r="BU6224" s="78">
        <v>6.195923365683921E-2</v>
      </c>
      <c r="BV6224" s="78">
        <v>9.006062038979822</v>
      </c>
      <c r="BW6224" s="78">
        <v>0</v>
      </c>
      <c r="BX6224" s="78">
        <v>9.006062038979822</v>
      </c>
      <c r="BY6224" s="78">
        <v>1.7755146900340348</v>
      </c>
      <c r="CT6224" s="78" t="s">
        <v>155</v>
      </c>
      <c r="CU6224" s="78" t="s">
        <v>468</v>
      </c>
      <c r="CV6224" s="78" t="s">
        <v>497</v>
      </c>
      <c r="CW6224" s="78">
        <v>2038</v>
      </c>
      <c r="CX6224" s="78">
        <v>0</v>
      </c>
      <c r="CY6224" s="78">
        <v>6.5028144709639246</v>
      </c>
      <c r="CZ6224" s="78">
        <v>0.81303636269305102</v>
      </c>
      <c r="DA6224" s="78">
        <v>3.635526700304879</v>
      </c>
      <c r="DB6224" s="78">
        <v>2.054251407965944</v>
      </c>
      <c r="DC6224" s="78">
        <v>1.416665181469922</v>
      </c>
      <c r="DD6224" s="78">
        <v>1.4985106913052819E-5</v>
      </c>
      <c r="DE6224" s="78">
        <v>0</v>
      </c>
      <c r="DF6224" s="78">
        <v>2.1228879204326155E-5</v>
      </c>
      <c r="DG6224" s="78">
        <v>2.1228879204326155E-5</v>
      </c>
      <c r="DH6224" s="78">
        <v>0</v>
      </c>
      <c r="DI6224" s="78">
        <v>1.9221399466108603E-6</v>
      </c>
      <c r="DJ6224" s="78">
        <v>1.9221399466108603E-6</v>
      </c>
      <c r="DK6224" s="78">
        <v>0</v>
      </c>
      <c r="DL6224" s="78">
        <v>1.9221399466108603E-6</v>
      </c>
    </row>
    <row r="6225" spans="63:116" x14ac:dyDescent="0.25">
      <c r="BK6225" s="78">
        <v>6.195923365683921E-2</v>
      </c>
      <c r="BL6225" s="78">
        <v>9.006062038979822</v>
      </c>
      <c r="BM6225" s="78">
        <v>0</v>
      </c>
      <c r="BN6225" s="78">
        <v>9.006062038979822</v>
      </c>
      <c r="BO6225" s="78">
        <v>1.6593595233962943</v>
      </c>
      <c r="BU6225" s="78">
        <v>6.195923365683921E-2</v>
      </c>
      <c r="BV6225" s="78">
        <v>9.006062038979822</v>
      </c>
      <c r="BW6225" s="78">
        <v>0</v>
      </c>
      <c r="BX6225" s="78">
        <v>9.006062038979822</v>
      </c>
      <c r="BY6225" s="78">
        <v>1.6593595233962943</v>
      </c>
      <c r="CT6225" s="78" t="s">
        <v>155</v>
      </c>
      <c r="CU6225" s="78" t="s">
        <v>468</v>
      </c>
      <c r="CV6225" s="78" t="s">
        <v>497</v>
      </c>
      <c r="CW6225" s="78">
        <v>2039</v>
      </c>
      <c r="CX6225" s="78">
        <v>0</v>
      </c>
      <c r="CY6225" s="78">
        <v>6.5028144709639246</v>
      </c>
      <c r="CZ6225" s="78">
        <v>0.81303636269305102</v>
      </c>
      <c r="DA6225" s="78">
        <v>3.635526700304879</v>
      </c>
      <c r="DB6225" s="78">
        <v>2.054251407965944</v>
      </c>
      <c r="DC6225" s="78">
        <v>1.416665181469922</v>
      </c>
      <c r="DD6225" s="78">
        <v>1.4985106913052819E-5</v>
      </c>
      <c r="DE6225" s="78">
        <v>0</v>
      </c>
      <c r="DF6225" s="78">
        <v>2.1228879204326155E-5</v>
      </c>
      <c r="DG6225" s="78">
        <v>2.1228879204326155E-5</v>
      </c>
      <c r="DH6225" s="78">
        <v>0</v>
      </c>
      <c r="DI6225" s="78">
        <v>1.9221399466108603E-6</v>
      </c>
      <c r="DJ6225" s="78">
        <v>1.9221399466108603E-6</v>
      </c>
      <c r="DK6225" s="78">
        <v>0</v>
      </c>
      <c r="DL6225" s="78">
        <v>1.9221399466108603E-6</v>
      </c>
    </row>
    <row r="6226" spans="63:116" x14ac:dyDescent="0.25">
      <c r="BK6226" s="78">
        <v>6.195923365683921E-2</v>
      </c>
      <c r="BL6226" s="78">
        <v>9.006062038979822</v>
      </c>
      <c r="BM6226" s="78">
        <v>0</v>
      </c>
      <c r="BN6226" s="78">
        <v>9.006062038979822</v>
      </c>
      <c r="BO6226" s="78">
        <v>1.5508032928937328</v>
      </c>
      <c r="BU6226" s="78">
        <v>6.195923365683921E-2</v>
      </c>
      <c r="BV6226" s="78">
        <v>9.006062038979822</v>
      </c>
      <c r="BW6226" s="78">
        <v>0</v>
      </c>
      <c r="BX6226" s="78">
        <v>9.006062038979822</v>
      </c>
      <c r="BY6226" s="78">
        <v>1.5508032928937328</v>
      </c>
      <c r="CT6226" s="78" t="s">
        <v>155</v>
      </c>
      <c r="CU6226" s="78" t="s">
        <v>468</v>
      </c>
      <c r="CV6226" s="78" t="s">
        <v>497</v>
      </c>
      <c r="CW6226" s="78">
        <v>2040</v>
      </c>
      <c r="CX6226" s="78">
        <v>0</v>
      </c>
      <c r="CY6226" s="78">
        <v>6.5028144709639246</v>
      </c>
      <c r="CZ6226" s="78">
        <v>0.81303636269305102</v>
      </c>
      <c r="DA6226" s="78">
        <v>3.635526700304879</v>
      </c>
      <c r="DB6226" s="78">
        <v>2.054251407965944</v>
      </c>
      <c r="DC6226" s="78">
        <v>1.416665181469922</v>
      </c>
      <c r="DD6226" s="78">
        <v>1.4985106913052819E-5</v>
      </c>
      <c r="DE6226" s="78">
        <v>0</v>
      </c>
      <c r="DF6226" s="78">
        <v>2.1228879204326155E-5</v>
      </c>
      <c r="DG6226" s="78">
        <v>2.1228879204326155E-5</v>
      </c>
      <c r="DH6226" s="78">
        <v>0</v>
      </c>
      <c r="DI6226" s="78">
        <v>1.9221399466108603E-6</v>
      </c>
      <c r="DJ6226" s="78">
        <v>1.9221399466108603E-6</v>
      </c>
      <c r="DK6226" s="78">
        <v>0</v>
      </c>
      <c r="DL6226" s="78">
        <v>1.9221399466108603E-6</v>
      </c>
    </row>
    <row r="6227" spans="63:116" x14ac:dyDescent="0.25">
      <c r="BK6227" s="78">
        <v>6.195923365683921E-2</v>
      </c>
      <c r="BL6227" s="78">
        <v>9.4543719327002425</v>
      </c>
      <c r="BM6227" s="78">
        <v>0</v>
      </c>
      <c r="BN6227" s="78">
        <v>9.4543719327002425</v>
      </c>
      <c r="BO6227" s="78">
        <v>1.5214955477241365</v>
      </c>
      <c r="BU6227" s="78">
        <v>6.195923365683921E-2</v>
      </c>
      <c r="BV6227" s="78">
        <v>9.4543719327002425</v>
      </c>
      <c r="BW6227" s="78">
        <v>0</v>
      </c>
      <c r="BX6227" s="78">
        <v>9.4543719327002425</v>
      </c>
      <c r="BY6227" s="78">
        <v>1.5214955477241365</v>
      </c>
      <c r="CT6227" s="78" t="s">
        <v>155</v>
      </c>
      <c r="CU6227" s="78" t="s">
        <v>468</v>
      </c>
      <c r="CV6227" s="78" t="s">
        <v>497</v>
      </c>
      <c r="CW6227" s="78">
        <v>2041</v>
      </c>
      <c r="CX6227" s="78">
        <v>0</v>
      </c>
      <c r="CY6227" s="78">
        <v>6.5028144709639246</v>
      </c>
      <c r="CZ6227" s="78">
        <v>0.81303636269305102</v>
      </c>
      <c r="DA6227" s="78">
        <v>3.635526700304879</v>
      </c>
      <c r="DB6227" s="78">
        <v>2.054251407965944</v>
      </c>
      <c r="DC6227" s="78">
        <v>1.416665181469922</v>
      </c>
      <c r="DD6227" s="78">
        <v>1.4985106913052819E-5</v>
      </c>
      <c r="DE6227" s="78">
        <v>0</v>
      </c>
      <c r="DF6227" s="78">
        <v>2.1228879204326155E-5</v>
      </c>
      <c r="DG6227" s="78">
        <v>2.1228879204326155E-5</v>
      </c>
      <c r="DH6227" s="78">
        <v>0</v>
      </c>
      <c r="DI6227" s="78">
        <v>1.9221399466108603E-6</v>
      </c>
      <c r="DJ6227" s="78">
        <v>1.9221399466108603E-6</v>
      </c>
      <c r="DK6227" s="78">
        <v>0</v>
      </c>
      <c r="DL6227" s="78">
        <v>1.9221399466108603E-6</v>
      </c>
    </row>
    <row r="6228" spans="63:116" x14ac:dyDescent="0.25">
      <c r="BK6228" s="78">
        <v>6.195923365683921E-2</v>
      </c>
      <c r="BL6228" s="78">
        <v>9.4543719327002425</v>
      </c>
      <c r="BM6228" s="78">
        <v>0</v>
      </c>
      <c r="BN6228" s="78">
        <v>9.4543719327002425</v>
      </c>
      <c r="BO6228" s="78">
        <v>1.42195845581695</v>
      </c>
      <c r="BU6228" s="78">
        <v>6.195923365683921E-2</v>
      </c>
      <c r="BV6228" s="78">
        <v>9.4543719327002425</v>
      </c>
      <c r="BW6228" s="78">
        <v>0</v>
      </c>
      <c r="BX6228" s="78">
        <v>9.4543719327002425</v>
      </c>
      <c r="BY6228" s="78">
        <v>1.42195845581695</v>
      </c>
      <c r="CT6228" s="78" t="s">
        <v>155</v>
      </c>
      <c r="CU6228" s="78" t="s">
        <v>468</v>
      </c>
      <c r="CV6228" s="78" t="s">
        <v>497</v>
      </c>
      <c r="CW6228" s="78">
        <v>2042</v>
      </c>
      <c r="CX6228" s="78">
        <v>0</v>
      </c>
      <c r="CY6228" s="78">
        <v>6.5028144709639246</v>
      </c>
      <c r="CZ6228" s="78">
        <v>0.81303636269305102</v>
      </c>
      <c r="DA6228" s="78">
        <v>3.635526700304879</v>
      </c>
      <c r="DB6228" s="78">
        <v>2.054251407965944</v>
      </c>
      <c r="DC6228" s="78">
        <v>1.416665181469922</v>
      </c>
      <c r="DD6228" s="78">
        <v>1.4985106913052819E-5</v>
      </c>
      <c r="DE6228" s="78">
        <v>0</v>
      </c>
      <c r="DF6228" s="78">
        <v>2.1228879204326155E-5</v>
      </c>
      <c r="DG6228" s="78">
        <v>2.1228879204326155E-5</v>
      </c>
      <c r="DH6228" s="78">
        <v>0</v>
      </c>
      <c r="DI6228" s="78">
        <v>1.9221399466108603E-6</v>
      </c>
      <c r="DJ6228" s="78">
        <v>1.9221399466108603E-6</v>
      </c>
      <c r="DK6228" s="78">
        <v>0</v>
      </c>
      <c r="DL6228" s="78">
        <v>1.9221399466108603E-6</v>
      </c>
    </row>
    <row r="6229" spans="63:116" x14ac:dyDescent="0.25">
      <c r="BK6229" s="78">
        <v>6.195923365683921E-2</v>
      </c>
      <c r="BL6229" s="78">
        <v>9.4543719327002425</v>
      </c>
      <c r="BM6229" s="78">
        <v>0</v>
      </c>
      <c r="BN6229" s="78">
        <v>9.4543719327002425</v>
      </c>
      <c r="BO6229" s="78">
        <v>1.3289331362775232</v>
      </c>
      <c r="BU6229" s="78">
        <v>6.195923365683921E-2</v>
      </c>
      <c r="BV6229" s="78">
        <v>9.4543719327002425</v>
      </c>
      <c r="BW6229" s="78">
        <v>0</v>
      </c>
      <c r="BX6229" s="78">
        <v>9.4543719327002425</v>
      </c>
      <c r="BY6229" s="78">
        <v>1.3289331362775232</v>
      </c>
      <c r="CT6229" s="78" t="s">
        <v>155</v>
      </c>
      <c r="CU6229" s="78" t="s">
        <v>468</v>
      </c>
      <c r="CV6229" s="78" t="s">
        <v>497</v>
      </c>
      <c r="CW6229" s="78">
        <v>2043</v>
      </c>
      <c r="CX6229" s="78">
        <v>0</v>
      </c>
      <c r="CY6229" s="78">
        <v>6.9209339048534746</v>
      </c>
      <c r="CZ6229" s="78">
        <v>0.84943606974448238</v>
      </c>
      <c r="DA6229" s="78">
        <v>3.863186873359632</v>
      </c>
      <c r="DB6229" s="78">
        <v>2.2083109617493122</v>
      </c>
      <c r="DC6229" s="78">
        <v>1.522908655307331</v>
      </c>
      <c r="DD6229" s="78">
        <v>1.4985106913052819E-5</v>
      </c>
      <c r="DE6229" s="78">
        <v>0</v>
      </c>
      <c r="DF6229" s="78">
        <v>2.2820949018593858E-5</v>
      </c>
      <c r="DG6229" s="78">
        <v>2.2820949018593858E-5</v>
      </c>
      <c r="DH6229" s="78">
        <v>0</v>
      </c>
      <c r="DI6229" s="78">
        <v>2.0364260842581556E-6</v>
      </c>
      <c r="DJ6229" s="78">
        <v>2.0364260842581556E-6</v>
      </c>
      <c r="DK6229" s="78">
        <v>0</v>
      </c>
      <c r="DL6229" s="78">
        <v>2.0364260842581556E-6</v>
      </c>
    </row>
    <row r="6230" spans="63:116" x14ac:dyDescent="0.25">
      <c r="BK6230" s="78">
        <v>6.195923365683921E-2</v>
      </c>
      <c r="BL6230" s="78">
        <v>9.4543719327002425</v>
      </c>
      <c r="BM6230" s="78">
        <v>0</v>
      </c>
      <c r="BN6230" s="78">
        <v>9.4543719327002425</v>
      </c>
      <c r="BO6230" s="78">
        <v>1.2419935853060964</v>
      </c>
      <c r="BU6230" s="78">
        <v>0</v>
      </c>
      <c r="BV6230" s="78">
        <v>0</v>
      </c>
      <c r="BW6230" s="78">
        <v>0</v>
      </c>
      <c r="BX6230" s="78">
        <v>0</v>
      </c>
      <c r="BY6230" s="78">
        <v>0</v>
      </c>
      <c r="CT6230" s="78" t="s">
        <v>155</v>
      </c>
      <c r="CU6230" s="78" t="s">
        <v>468</v>
      </c>
      <c r="CV6230" s="78" t="s">
        <v>497</v>
      </c>
      <c r="CW6230" s="78">
        <v>2044</v>
      </c>
      <c r="CX6230" s="78">
        <v>0</v>
      </c>
      <c r="CY6230" s="78">
        <v>6.9209339048534746</v>
      </c>
      <c r="CZ6230" s="78">
        <v>0.84943606974448238</v>
      </c>
      <c r="DA6230" s="78">
        <v>3.863186873359632</v>
      </c>
      <c r="DB6230" s="78">
        <v>2.2083109617493122</v>
      </c>
      <c r="DC6230" s="78">
        <v>1.522908655307331</v>
      </c>
      <c r="DD6230" s="78">
        <v>1.4985106913052819E-5</v>
      </c>
      <c r="DE6230" s="78">
        <v>0</v>
      </c>
      <c r="DF6230" s="78">
        <v>2.2820949018593858E-5</v>
      </c>
      <c r="DG6230" s="78">
        <v>2.2820949018593858E-5</v>
      </c>
      <c r="DH6230" s="78">
        <v>0</v>
      </c>
      <c r="DI6230" s="78">
        <v>2.0364260842581556E-6</v>
      </c>
      <c r="DJ6230" s="78">
        <v>2.0364260842581556E-6</v>
      </c>
      <c r="DK6230" s="78">
        <v>0</v>
      </c>
      <c r="DL6230" s="78">
        <v>2.0364260842581556E-6</v>
      </c>
    </row>
    <row r="6231" spans="63:116" x14ac:dyDescent="0.25">
      <c r="BK6231" s="78">
        <v>0</v>
      </c>
      <c r="BL6231" s="78">
        <v>0</v>
      </c>
      <c r="BM6231" s="78">
        <v>0</v>
      </c>
      <c r="BN6231" s="78">
        <v>0</v>
      </c>
      <c r="BO6231" s="78">
        <v>0</v>
      </c>
      <c r="BU6231" s="78">
        <v>0</v>
      </c>
      <c r="BV6231" s="78">
        <v>0</v>
      </c>
      <c r="BW6231" s="78">
        <v>0</v>
      </c>
      <c r="BX6231" s="78">
        <v>0</v>
      </c>
      <c r="BY6231" s="78">
        <v>0</v>
      </c>
      <c r="CT6231" s="78" t="s">
        <v>155</v>
      </c>
      <c r="CU6231" s="78" t="s">
        <v>468</v>
      </c>
      <c r="CV6231" s="78" t="s">
        <v>497</v>
      </c>
      <c r="CW6231" s="78">
        <v>2045</v>
      </c>
      <c r="CX6231" s="78">
        <v>0</v>
      </c>
      <c r="CY6231" s="78">
        <v>6.9209339048534746</v>
      </c>
      <c r="CZ6231" s="78">
        <v>0.84943606974448238</v>
      </c>
      <c r="DA6231" s="78">
        <v>3.863186873359632</v>
      </c>
      <c r="DB6231" s="78">
        <v>2.2083109617493122</v>
      </c>
      <c r="DC6231" s="78">
        <v>1.522908655307331</v>
      </c>
      <c r="DD6231" s="78">
        <v>1.4985106913052819E-5</v>
      </c>
      <c r="DE6231" s="78">
        <v>0</v>
      </c>
      <c r="DF6231" s="78">
        <v>2.2820949018593858E-5</v>
      </c>
      <c r="DG6231" s="78">
        <v>2.2820949018593858E-5</v>
      </c>
      <c r="DH6231" s="78">
        <v>0</v>
      </c>
      <c r="DI6231" s="78">
        <v>2.0364260842581556E-6</v>
      </c>
      <c r="DJ6231" s="78">
        <v>2.0364260842581556E-6</v>
      </c>
      <c r="DK6231" s="78">
        <v>0</v>
      </c>
      <c r="DL6231" s="78">
        <v>2.0364260842581556E-6</v>
      </c>
    </row>
    <row r="6232" spans="63:116" x14ac:dyDescent="0.25">
      <c r="BK6232" s="78">
        <v>0</v>
      </c>
      <c r="BL6232" s="78">
        <v>0</v>
      </c>
      <c r="BM6232" s="78">
        <v>0</v>
      </c>
      <c r="BN6232" s="78">
        <v>0</v>
      </c>
      <c r="BO6232" s="78">
        <v>0</v>
      </c>
      <c r="BU6232" s="78">
        <v>1.263904871499804E-2</v>
      </c>
      <c r="BV6232" s="78">
        <v>1.4707459952117985</v>
      </c>
      <c r="BW6232" s="78">
        <v>0</v>
      </c>
      <c r="BX6232" s="78">
        <v>1.4707459952117985</v>
      </c>
      <c r="BY6232" s="78">
        <v>1.4707459952117985</v>
      </c>
      <c r="CT6232" s="78" t="s">
        <v>155</v>
      </c>
      <c r="CU6232" s="78" t="s">
        <v>468</v>
      </c>
      <c r="CV6232" s="78" t="s">
        <v>497</v>
      </c>
      <c r="CW6232" s="78">
        <v>2046</v>
      </c>
      <c r="CX6232" s="78">
        <v>0</v>
      </c>
      <c r="CY6232" s="78">
        <v>6.9209339048534746</v>
      </c>
      <c r="CZ6232" s="78">
        <v>0.84943606974448238</v>
      </c>
      <c r="DA6232" s="78">
        <v>3.863186873359632</v>
      </c>
      <c r="DB6232" s="78">
        <v>2.2083109617493122</v>
      </c>
      <c r="DC6232" s="78">
        <v>1.522908655307331</v>
      </c>
      <c r="DD6232" s="78">
        <v>1.4985106913052819E-5</v>
      </c>
      <c r="DE6232" s="78">
        <v>0</v>
      </c>
      <c r="DF6232" s="78">
        <v>2.2820949018593858E-5</v>
      </c>
      <c r="DG6232" s="78">
        <v>2.2820949018593858E-5</v>
      </c>
      <c r="DH6232" s="78">
        <v>0</v>
      </c>
      <c r="DI6232" s="78">
        <v>2.0364260842581556E-6</v>
      </c>
      <c r="DJ6232" s="78">
        <v>2.0364260842581556E-6</v>
      </c>
      <c r="DK6232" s="78">
        <v>0</v>
      </c>
      <c r="DL6232" s="78">
        <v>2.0364260842581556E-6</v>
      </c>
    </row>
    <row r="6233" spans="63:116" x14ac:dyDescent="0.25">
      <c r="BK6233" s="78">
        <v>1.263904871499804E-2</v>
      </c>
      <c r="BL6233" s="78">
        <v>1.4707459952117985</v>
      </c>
      <c r="BM6233" s="78">
        <v>0</v>
      </c>
      <c r="BN6233" s="78">
        <v>1.4707459952117985</v>
      </c>
      <c r="BO6233" s="78">
        <v>1.3745289674876622</v>
      </c>
      <c r="BU6233" s="78">
        <v>1.263904871499804E-2</v>
      </c>
      <c r="BV6233" s="78">
        <v>1.4707459952117985</v>
      </c>
      <c r="BW6233" s="78">
        <v>0</v>
      </c>
      <c r="BX6233" s="78">
        <v>1.4707459952117985</v>
      </c>
      <c r="BY6233" s="78">
        <v>1.3745289674876622</v>
      </c>
      <c r="CT6233" s="78" t="s">
        <v>155</v>
      </c>
      <c r="CU6233" s="78" t="s">
        <v>468</v>
      </c>
      <c r="CV6233" s="78" t="s">
        <v>497</v>
      </c>
      <c r="CW6233" s="78">
        <v>2047</v>
      </c>
      <c r="CX6233" s="78">
        <v>0</v>
      </c>
      <c r="CY6233" s="78">
        <v>6.9209339048534746</v>
      </c>
      <c r="CZ6233" s="78">
        <v>0.84943606974448238</v>
      </c>
      <c r="DA6233" s="78">
        <v>3.863186873359632</v>
      </c>
      <c r="DB6233" s="78">
        <v>2.2083109617493122</v>
      </c>
      <c r="DC6233" s="78">
        <v>1.522908655307331</v>
      </c>
      <c r="DD6233" s="78">
        <v>1.4985106913052819E-5</v>
      </c>
      <c r="DE6233" s="78">
        <v>0</v>
      </c>
      <c r="DF6233" s="78">
        <v>2.2820949018593858E-5</v>
      </c>
      <c r="DG6233" s="78">
        <v>2.2820949018593858E-5</v>
      </c>
      <c r="DH6233" s="78">
        <v>0</v>
      </c>
      <c r="DI6233" s="78">
        <v>2.0364260842581556E-6</v>
      </c>
      <c r="DJ6233" s="78">
        <v>2.0364260842581556E-6</v>
      </c>
      <c r="DK6233" s="78">
        <v>0</v>
      </c>
      <c r="DL6233" s="78">
        <v>2.0364260842581556E-6</v>
      </c>
    </row>
    <row r="6234" spans="63:116" x14ac:dyDescent="0.25">
      <c r="BK6234" s="78">
        <v>1.263904871499804E-2</v>
      </c>
      <c r="BL6234" s="78">
        <v>1.5246353446537897</v>
      </c>
      <c r="BM6234" s="78">
        <v>0</v>
      </c>
      <c r="BN6234" s="78">
        <v>1.5246353446537897</v>
      </c>
      <c r="BO6234" s="78">
        <v>1.3316755565147957</v>
      </c>
      <c r="BU6234" s="78">
        <v>1.263904871499804E-2</v>
      </c>
      <c r="BV6234" s="78">
        <v>1.5246353446537897</v>
      </c>
      <c r="BW6234" s="78">
        <v>0</v>
      </c>
      <c r="BX6234" s="78">
        <v>1.5246353446537897</v>
      </c>
      <c r="BY6234" s="78">
        <v>1.3316755565147957</v>
      </c>
      <c r="CT6234" s="78" t="s">
        <v>155</v>
      </c>
      <c r="CU6234" s="78" t="s">
        <v>468</v>
      </c>
      <c r="CV6234" s="78" t="s">
        <v>497</v>
      </c>
      <c r="CW6234" s="78">
        <v>2048</v>
      </c>
      <c r="CX6234" s="78">
        <v>0</v>
      </c>
      <c r="CY6234" s="78">
        <v>7.3713487866930016</v>
      </c>
      <c r="CZ6234" s="78">
        <v>0.88758656625868382</v>
      </c>
      <c r="DA6234" s="78">
        <v>4.1074699954703133</v>
      </c>
      <c r="DB6234" s="78">
        <v>2.3762922249639549</v>
      </c>
      <c r="DC6234" s="78">
        <v>1.6387529019329923</v>
      </c>
      <c r="DD6234" s="78">
        <v>1.4985106913052819E-5</v>
      </c>
      <c r="DE6234" s="78">
        <v>0</v>
      </c>
      <c r="DF6234" s="78">
        <v>2.4556887439541452E-5</v>
      </c>
      <c r="DG6234" s="78">
        <v>2.4556887439541452E-5</v>
      </c>
      <c r="DH6234" s="78">
        <v>0</v>
      </c>
      <c r="DI6234" s="78">
        <v>2.1636292660197354E-6</v>
      </c>
      <c r="DJ6234" s="78">
        <v>2.1636292660197354E-6</v>
      </c>
      <c r="DK6234" s="78">
        <v>0</v>
      </c>
      <c r="DL6234" s="78">
        <v>2.1636292660197354E-6</v>
      </c>
    </row>
    <row r="6235" spans="63:116" x14ac:dyDescent="0.25">
      <c r="BK6235" s="78">
        <v>1.263904871499804E-2</v>
      </c>
      <c r="BL6235" s="78">
        <v>1.5246353446537897</v>
      </c>
      <c r="BM6235" s="78">
        <v>0</v>
      </c>
      <c r="BN6235" s="78">
        <v>1.5246353446537897</v>
      </c>
      <c r="BO6235" s="78">
        <v>1.2445565948736408</v>
      </c>
      <c r="BU6235" s="78">
        <v>1.263904871499804E-2</v>
      </c>
      <c r="BV6235" s="78">
        <v>1.5246353446537897</v>
      </c>
      <c r="BW6235" s="78">
        <v>0</v>
      </c>
      <c r="BX6235" s="78">
        <v>1.5246353446537897</v>
      </c>
      <c r="BY6235" s="78">
        <v>1.2445565948736408</v>
      </c>
      <c r="CT6235" s="78" t="s">
        <v>155</v>
      </c>
      <c r="CU6235" s="78" t="s">
        <v>468</v>
      </c>
      <c r="CV6235" s="78" t="s">
        <v>497</v>
      </c>
      <c r="CW6235" s="78">
        <v>2049</v>
      </c>
      <c r="CX6235" s="78">
        <v>0</v>
      </c>
      <c r="CY6235" s="78">
        <v>7.3713487866930016</v>
      </c>
      <c r="CZ6235" s="78">
        <v>0.88758656625868382</v>
      </c>
      <c r="DA6235" s="78">
        <v>4.1074699954703133</v>
      </c>
      <c r="DB6235" s="78">
        <v>2.3762922249639549</v>
      </c>
      <c r="DC6235" s="78">
        <v>1.6387529019329923</v>
      </c>
      <c r="DD6235" s="78">
        <v>1.4985106913052819E-5</v>
      </c>
      <c r="DE6235" s="78">
        <v>0</v>
      </c>
      <c r="DF6235" s="78">
        <v>2.4556887439541452E-5</v>
      </c>
      <c r="DG6235" s="78">
        <v>2.4556887439541452E-5</v>
      </c>
      <c r="DH6235" s="78">
        <v>0</v>
      </c>
      <c r="DI6235" s="78">
        <v>2.1636292660197354E-6</v>
      </c>
      <c r="DJ6235" s="78">
        <v>2.1636292660197354E-6</v>
      </c>
      <c r="DK6235" s="78">
        <v>0</v>
      </c>
      <c r="DL6235" s="78">
        <v>2.1636292660197354E-6</v>
      </c>
    </row>
    <row r="6236" spans="63:116" x14ac:dyDescent="0.25">
      <c r="BK6236" s="78">
        <v>1.263904871499804E-2</v>
      </c>
      <c r="BL6236" s="78">
        <v>1.5246353446537897</v>
      </c>
      <c r="BM6236" s="78">
        <v>0</v>
      </c>
      <c r="BN6236" s="78">
        <v>1.5246353446537897</v>
      </c>
      <c r="BO6236" s="78">
        <v>1.1631370045548044</v>
      </c>
      <c r="BU6236" s="78">
        <v>1.263904871499804E-2</v>
      </c>
      <c r="BV6236" s="78">
        <v>1.5246353446537897</v>
      </c>
      <c r="BW6236" s="78">
        <v>0</v>
      </c>
      <c r="BX6236" s="78">
        <v>1.5246353446537897</v>
      </c>
      <c r="BY6236" s="78">
        <v>1.1631370045548044</v>
      </c>
      <c r="CT6236" s="78" t="s">
        <v>155</v>
      </c>
      <c r="CU6236" s="78" t="s">
        <v>468</v>
      </c>
      <c r="CV6236" s="78" t="s">
        <v>497</v>
      </c>
      <c r="CW6236" s="78">
        <v>2050</v>
      </c>
      <c r="CX6236" s="78">
        <v>0</v>
      </c>
      <c r="CY6236" s="78">
        <v>7.3713487866930016</v>
      </c>
      <c r="CZ6236" s="78">
        <v>0.88758656625868382</v>
      </c>
      <c r="DA6236" s="78">
        <v>4.1074699954703133</v>
      </c>
      <c r="DB6236" s="78">
        <v>2.3762922249639549</v>
      </c>
      <c r="DC6236" s="78">
        <v>1.6387529019329923</v>
      </c>
      <c r="DD6236" s="78">
        <v>1.4985106913052819E-5</v>
      </c>
      <c r="DE6236" s="78">
        <v>0</v>
      </c>
      <c r="DF6236" s="78">
        <v>2.4556887439541452E-5</v>
      </c>
      <c r="DG6236" s="78">
        <v>2.4556887439541452E-5</v>
      </c>
      <c r="DH6236" s="78">
        <v>0</v>
      </c>
      <c r="DI6236" s="78">
        <v>2.1636292660197354E-6</v>
      </c>
      <c r="DJ6236" s="78">
        <v>2.1636292660197354E-6</v>
      </c>
      <c r="DK6236" s="78">
        <v>0</v>
      </c>
      <c r="DL6236" s="78">
        <v>2.1636292660197354E-6</v>
      </c>
    </row>
    <row r="6237" spans="63:116" x14ac:dyDescent="0.25">
      <c r="BK6237" s="78">
        <v>1.263904871499804E-2</v>
      </c>
      <c r="BL6237" s="78">
        <v>1.5246353446537897</v>
      </c>
      <c r="BM6237" s="78">
        <v>0</v>
      </c>
      <c r="BN6237" s="78">
        <v>1.5246353446537897</v>
      </c>
      <c r="BO6237" s="78">
        <v>1.0870439294904712</v>
      </c>
      <c r="BU6237" s="78">
        <v>1.263904871499804E-2</v>
      </c>
      <c r="BV6237" s="78">
        <v>1.5246353446537897</v>
      </c>
      <c r="BW6237" s="78">
        <v>0</v>
      </c>
      <c r="BX6237" s="78">
        <v>1.5246353446537897</v>
      </c>
      <c r="BY6237" s="78">
        <v>1.0870439294904712</v>
      </c>
      <c r="CT6237" s="78" t="s">
        <v>155</v>
      </c>
      <c r="CU6237" s="78" t="s">
        <v>468</v>
      </c>
      <c r="CV6237" s="78" t="s">
        <v>497</v>
      </c>
      <c r="CW6237" s="78">
        <v>2051</v>
      </c>
      <c r="CX6237" s="78">
        <v>0</v>
      </c>
      <c r="CY6237" s="78">
        <v>7.3713487866930016</v>
      </c>
      <c r="CZ6237" s="78">
        <v>0.88758656625868382</v>
      </c>
      <c r="DA6237" s="78">
        <v>4.1074699954703133</v>
      </c>
      <c r="DB6237" s="78">
        <v>2.3762922249639549</v>
      </c>
      <c r="DC6237" s="78">
        <v>1.6387529019329923</v>
      </c>
      <c r="DD6237" s="78">
        <v>1.4985106913052819E-5</v>
      </c>
      <c r="DE6237" s="78">
        <v>0</v>
      </c>
      <c r="DF6237" s="78">
        <v>2.4556887439541452E-5</v>
      </c>
      <c r="DG6237" s="78">
        <v>2.4556887439541452E-5</v>
      </c>
      <c r="DH6237" s="78">
        <v>0</v>
      </c>
      <c r="DI6237" s="78">
        <v>2.1636292660197354E-6</v>
      </c>
      <c r="DJ6237" s="78">
        <v>2.1636292660197354E-6</v>
      </c>
      <c r="DK6237" s="78">
        <v>0</v>
      </c>
      <c r="DL6237" s="78">
        <v>2.1636292660197354E-6</v>
      </c>
    </row>
    <row r="6238" spans="63:116" x14ac:dyDescent="0.25">
      <c r="BK6238" s="78">
        <v>1.263904871499804E-2</v>
      </c>
      <c r="BL6238" s="78">
        <v>1.5246353446537897</v>
      </c>
      <c r="BM6238" s="78">
        <v>0</v>
      </c>
      <c r="BN6238" s="78">
        <v>1.5246353446537897</v>
      </c>
      <c r="BO6238" s="78">
        <v>1.0159289060658609</v>
      </c>
      <c r="BU6238" s="78">
        <v>1.263904871499804E-2</v>
      </c>
      <c r="BV6238" s="78">
        <v>1.5246353446537897</v>
      </c>
      <c r="BW6238" s="78">
        <v>0</v>
      </c>
      <c r="BX6238" s="78">
        <v>1.5246353446537897</v>
      </c>
      <c r="BY6238" s="78">
        <v>1.0159289060658609</v>
      </c>
      <c r="CT6238" s="78" t="s">
        <v>155</v>
      </c>
      <c r="CU6238" s="78" t="s">
        <v>468</v>
      </c>
      <c r="CV6238" s="78" t="s">
        <v>497</v>
      </c>
      <c r="CW6238" s="78">
        <v>2052</v>
      </c>
      <c r="CX6238" s="78">
        <v>0</v>
      </c>
      <c r="CY6238" s="78">
        <v>7.3713487866930016</v>
      </c>
      <c r="CZ6238" s="78">
        <v>0.88758656625868382</v>
      </c>
      <c r="DA6238" s="78">
        <v>4.1074699954703133</v>
      </c>
      <c r="DB6238" s="78">
        <v>2.3762922249639549</v>
      </c>
      <c r="DC6238" s="78">
        <v>1.6387529019329923</v>
      </c>
      <c r="DD6238" s="78">
        <v>1.4985106913052819E-5</v>
      </c>
      <c r="DE6238" s="78">
        <v>0</v>
      </c>
      <c r="DF6238" s="78">
        <v>2.4556887439541452E-5</v>
      </c>
      <c r="DG6238" s="78">
        <v>2.4556887439541452E-5</v>
      </c>
      <c r="DH6238" s="78">
        <v>0</v>
      </c>
      <c r="DI6238" s="78">
        <v>2.1636292660197354E-6</v>
      </c>
      <c r="DJ6238" s="78">
        <v>2.1636292660197354E-6</v>
      </c>
      <c r="DK6238" s="78">
        <v>0</v>
      </c>
      <c r="DL6238" s="78">
        <v>2.1636292660197354E-6</v>
      </c>
    </row>
    <row r="6239" spans="63:116" x14ac:dyDescent="0.25">
      <c r="BK6239" s="78">
        <v>1.263904871499804E-2</v>
      </c>
      <c r="BL6239" s="78">
        <v>1.5925349676556186</v>
      </c>
      <c r="BM6239" s="78">
        <v>0</v>
      </c>
      <c r="BN6239" s="78">
        <v>1.5925349676556186</v>
      </c>
      <c r="BO6239" s="78">
        <v>0.99175074004972197</v>
      </c>
      <c r="BU6239" s="78">
        <v>1.263904871499804E-2</v>
      </c>
      <c r="BV6239" s="78">
        <v>1.5925349676556186</v>
      </c>
      <c r="BW6239" s="78">
        <v>0</v>
      </c>
      <c r="BX6239" s="78">
        <v>1.5925349676556186</v>
      </c>
      <c r="BY6239" s="78">
        <v>0.99175074004972197</v>
      </c>
      <c r="CT6239" s="78" t="s">
        <v>155</v>
      </c>
      <c r="CU6239" s="78" t="s">
        <v>468</v>
      </c>
      <c r="CV6239" s="78" t="s">
        <v>497</v>
      </c>
      <c r="CW6239" s="78">
        <v>2053</v>
      </c>
      <c r="CX6239" s="78">
        <v>0</v>
      </c>
      <c r="CY6239" s="78">
        <v>7.8503183129806358</v>
      </c>
      <c r="CZ6239" s="78">
        <v>0.92702061128566826</v>
      </c>
      <c r="DA6239" s="78">
        <v>4.3664358480986687</v>
      </c>
      <c r="DB6239" s="78">
        <v>2.5568618535962981</v>
      </c>
      <c r="DC6239" s="78">
        <v>1.7632784126482006</v>
      </c>
      <c r="DD6239" s="78">
        <v>1.4985106913052819E-5</v>
      </c>
      <c r="DE6239" s="78">
        <v>0</v>
      </c>
      <c r="DF6239" s="78">
        <v>2.6422915531011353E-5</v>
      </c>
      <c r="DG6239" s="78">
        <v>2.6422915531011353E-5</v>
      </c>
      <c r="DH6239" s="78">
        <v>0</v>
      </c>
      <c r="DI6239" s="78">
        <v>2.3027467893466747E-6</v>
      </c>
      <c r="DJ6239" s="78">
        <v>2.3027467893466747E-6</v>
      </c>
      <c r="DK6239" s="78">
        <v>0</v>
      </c>
      <c r="DL6239" s="78">
        <v>2.3027467893466747E-6</v>
      </c>
    </row>
    <row r="6240" spans="63:116" x14ac:dyDescent="0.25">
      <c r="BK6240" s="78">
        <v>1.263904871499804E-2</v>
      </c>
      <c r="BL6240" s="78">
        <v>1.5925349676556186</v>
      </c>
      <c r="BM6240" s="78">
        <v>0</v>
      </c>
      <c r="BN6240" s="78">
        <v>1.5925349676556186</v>
      </c>
      <c r="BO6240" s="78">
        <v>0.9268698505137587</v>
      </c>
      <c r="BU6240" s="78">
        <v>1.263904871499804E-2</v>
      </c>
      <c r="BV6240" s="78">
        <v>1.5925349676556186</v>
      </c>
      <c r="BW6240" s="78">
        <v>0</v>
      </c>
      <c r="BX6240" s="78">
        <v>1.5925349676556186</v>
      </c>
      <c r="BY6240" s="78">
        <v>0.9268698505137587</v>
      </c>
      <c r="CT6240" s="78" t="s">
        <v>155</v>
      </c>
      <c r="CU6240" s="78" t="s">
        <v>468</v>
      </c>
      <c r="CV6240" s="78" t="s">
        <v>497</v>
      </c>
      <c r="CW6240" s="78">
        <v>2054</v>
      </c>
      <c r="CX6240" s="78">
        <v>0</v>
      </c>
      <c r="CY6240" s="78">
        <v>7.8503183129806358</v>
      </c>
      <c r="CZ6240" s="78">
        <v>0.92702061128566826</v>
      </c>
      <c r="DA6240" s="78">
        <v>4.3664358480986687</v>
      </c>
      <c r="DB6240" s="78">
        <v>2.5568618535962981</v>
      </c>
      <c r="DC6240" s="78">
        <v>1.7632784126482006</v>
      </c>
      <c r="DD6240" s="78">
        <v>1.4985106913052819E-5</v>
      </c>
      <c r="DE6240" s="78">
        <v>0</v>
      </c>
      <c r="DF6240" s="78">
        <v>2.6422915531011353E-5</v>
      </c>
      <c r="DG6240" s="78">
        <v>2.6422915531011353E-5</v>
      </c>
      <c r="DH6240" s="78">
        <v>0</v>
      </c>
      <c r="DI6240" s="78">
        <v>2.3027467893466747E-6</v>
      </c>
      <c r="DJ6240" s="78">
        <v>2.3027467893466747E-6</v>
      </c>
      <c r="DK6240" s="78">
        <v>0</v>
      </c>
      <c r="DL6240" s="78">
        <v>2.3027467893466747E-6</v>
      </c>
    </row>
    <row r="6241" spans="63:116" x14ac:dyDescent="0.25">
      <c r="BK6241" s="78">
        <v>1.263904871499804E-2</v>
      </c>
      <c r="BL6241" s="78">
        <v>1.5925349676556186</v>
      </c>
      <c r="BM6241" s="78">
        <v>0</v>
      </c>
      <c r="BN6241" s="78">
        <v>1.5925349676556186</v>
      </c>
      <c r="BO6241" s="78">
        <v>0.86623350515304542</v>
      </c>
      <c r="BU6241" s="78">
        <v>1.263904871499804E-2</v>
      </c>
      <c r="BV6241" s="78">
        <v>1.5925349676556186</v>
      </c>
      <c r="BW6241" s="78">
        <v>0</v>
      </c>
      <c r="BX6241" s="78">
        <v>1.5925349676556186</v>
      </c>
      <c r="BY6241" s="78">
        <v>0.86623350515304542</v>
      </c>
      <c r="CT6241" s="78" t="s">
        <v>155</v>
      </c>
      <c r="CU6241" s="78" t="s">
        <v>468</v>
      </c>
      <c r="CV6241" s="78" t="s">
        <v>497</v>
      </c>
      <c r="CW6241" s="78">
        <v>2055</v>
      </c>
      <c r="CX6241" s="78">
        <v>0</v>
      </c>
      <c r="CY6241" s="78">
        <v>7.8503183129806358</v>
      </c>
      <c r="CZ6241" s="78">
        <v>0.92702061128566826</v>
      </c>
      <c r="DA6241" s="78">
        <v>4.3664358480986687</v>
      </c>
      <c r="DB6241" s="78">
        <v>2.5568618535962981</v>
      </c>
      <c r="DC6241" s="78">
        <v>1.7632784126482006</v>
      </c>
      <c r="DD6241" s="78">
        <v>1.4985106913052819E-5</v>
      </c>
      <c r="DE6241" s="78">
        <v>0</v>
      </c>
      <c r="DF6241" s="78">
        <v>2.6422915531011353E-5</v>
      </c>
      <c r="DG6241" s="78">
        <v>2.6422915531011353E-5</v>
      </c>
      <c r="DH6241" s="78">
        <v>0</v>
      </c>
      <c r="DI6241" s="78">
        <v>2.3027467893466747E-6</v>
      </c>
      <c r="DJ6241" s="78">
        <v>2.3027467893466747E-6</v>
      </c>
      <c r="DK6241" s="78">
        <v>0</v>
      </c>
      <c r="DL6241" s="78">
        <v>2.3027467893466747E-6</v>
      </c>
    </row>
    <row r="6242" spans="63:116" x14ac:dyDescent="0.25">
      <c r="BK6242" s="78">
        <v>1.263904871499804E-2</v>
      </c>
      <c r="BL6242" s="78">
        <v>1.5925349676556186</v>
      </c>
      <c r="BM6242" s="78">
        <v>0</v>
      </c>
      <c r="BN6242" s="78">
        <v>1.5925349676556186</v>
      </c>
      <c r="BO6242" s="78">
        <v>0.8095640235075191</v>
      </c>
      <c r="BU6242" s="78">
        <v>1.263904871499804E-2</v>
      </c>
      <c r="BV6242" s="78">
        <v>1.5925349676556186</v>
      </c>
      <c r="BW6242" s="78">
        <v>0</v>
      </c>
      <c r="BX6242" s="78">
        <v>1.5925349676556186</v>
      </c>
      <c r="BY6242" s="78">
        <v>0.8095640235075191</v>
      </c>
      <c r="CT6242" s="78" t="s">
        <v>155</v>
      </c>
      <c r="CU6242" s="78" t="s">
        <v>468</v>
      </c>
      <c r="CV6242" s="78" t="s">
        <v>498</v>
      </c>
      <c r="CW6242" s="78">
        <v>2026</v>
      </c>
      <c r="CX6242" s="78">
        <v>0</v>
      </c>
      <c r="CY6242" s="78">
        <v>8.0408269036976177E-2</v>
      </c>
      <c r="CZ6242" s="78">
        <v>3.7590224611389951E-2</v>
      </c>
      <c r="DA6242" s="78">
        <v>1.631433411568744E-3</v>
      </c>
      <c r="DB6242" s="78">
        <v>4.1186611014016057E-2</v>
      </c>
      <c r="DC6242" s="78">
        <v>2.8403357807151836E-2</v>
      </c>
      <c r="DD6242" s="78">
        <v>3.4639832610815099E-4</v>
      </c>
      <c r="DE6242" s="78">
        <v>0</v>
      </c>
      <c r="DF6242" s="78">
        <v>9.8388756002482784E-6</v>
      </c>
      <c r="DG6242" s="78">
        <v>9.8388756002482784E-6</v>
      </c>
      <c r="DH6242" s="78">
        <v>0</v>
      </c>
      <c r="DI6242" s="78">
        <v>2.3027467893466747E-6</v>
      </c>
      <c r="DJ6242" s="78">
        <v>2.3027467893466747E-6</v>
      </c>
      <c r="DK6242" s="78">
        <v>0</v>
      </c>
      <c r="DL6242" s="78">
        <v>2.3027467893466747E-6</v>
      </c>
    </row>
    <row r="6243" spans="63:116" x14ac:dyDescent="0.25">
      <c r="BK6243" s="78">
        <v>1.263904871499804E-2</v>
      </c>
      <c r="BL6243" s="78">
        <v>1.5925349676556186</v>
      </c>
      <c r="BM6243" s="78">
        <v>0</v>
      </c>
      <c r="BN6243" s="78">
        <v>1.5925349676556186</v>
      </c>
      <c r="BO6243" s="78">
        <v>0.75660189112852239</v>
      </c>
      <c r="BU6243" s="78">
        <v>1.263904871499804E-2</v>
      </c>
      <c r="BV6243" s="78">
        <v>1.5925349676556186</v>
      </c>
      <c r="BW6243" s="78">
        <v>0</v>
      </c>
      <c r="BX6243" s="78">
        <v>1.5925349676556186</v>
      </c>
      <c r="BY6243" s="78">
        <v>0.75660189112852239</v>
      </c>
      <c r="CT6243" s="78" t="s">
        <v>155</v>
      </c>
      <c r="CU6243" s="78" t="s">
        <v>468</v>
      </c>
      <c r="CV6243" s="78" t="s">
        <v>498</v>
      </c>
      <c r="CW6243" s="78">
        <v>2027</v>
      </c>
      <c r="CX6243" s="78">
        <v>0</v>
      </c>
      <c r="CY6243" s="78">
        <v>8.0408269036976177E-2</v>
      </c>
      <c r="CZ6243" s="78">
        <v>3.7590224611389951E-2</v>
      </c>
      <c r="DA6243" s="78">
        <v>1.631433411568744E-3</v>
      </c>
      <c r="DB6243" s="78">
        <v>4.1186611014016057E-2</v>
      </c>
      <c r="DC6243" s="78">
        <v>2.8403357807151836E-2</v>
      </c>
      <c r="DD6243" s="78">
        <v>3.4639832610815099E-4</v>
      </c>
      <c r="DE6243" s="78">
        <v>0</v>
      </c>
      <c r="DF6243" s="78">
        <v>9.8388756002482784E-6</v>
      </c>
      <c r="DG6243" s="78">
        <v>9.8388756002482784E-6</v>
      </c>
      <c r="DH6243" s="78">
        <v>0</v>
      </c>
      <c r="DI6243" s="78">
        <v>2.3027467893466747E-6</v>
      </c>
      <c r="DJ6243" s="78">
        <v>2.3027467893466747E-6</v>
      </c>
      <c r="DK6243" s="78">
        <v>0</v>
      </c>
      <c r="DL6243" s="78">
        <v>2.3027467893466747E-6</v>
      </c>
    </row>
    <row r="6244" spans="63:116" x14ac:dyDescent="0.25">
      <c r="BK6244" s="78">
        <v>1.263904871499804E-2</v>
      </c>
      <c r="BL6244" s="78">
        <v>1.6679926620726881</v>
      </c>
      <c r="BM6244" s="78">
        <v>0</v>
      </c>
      <c r="BN6244" s="78">
        <v>1.6679926620726881</v>
      </c>
      <c r="BO6244" s="78">
        <v>0.74060868988606343</v>
      </c>
      <c r="BU6244" s="78">
        <v>1.263904871499804E-2</v>
      </c>
      <c r="BV6244" s="78">
        <v>1.6679926620726881</v>
      </c>
      <c r="BW6244" s="78">
        <v>0</v>
      </c>
      <c r="BX6244" s="78">
        <v>1.6679926620726881</v>
      </c>
      <c r="BY6244" s="78">
        <v>0.74060868988606343</v>
      </c>
      <c r="CT6244" s="78" t="s">
        <v>155</v>
      </c>
      <c r="CU6244" s="78" t="s">
        <v>468</v>
      </c>
      <c r="CV6244" s="78" t="s">
        <v>498</v>
      </c>
      <c r="CW6244" s="78">
        <v>2028</v>
      </c>
      <c r="CX6244" s="78">
        <v>0</v>
      </c>
      <c r="CY6244" s="78">
        <v>8.3606377745128829E-2</v>
      </c>
      <c r="CZ6244" s="78">
        <v>3.9055083184885313E-2</v>
      </c>
      <c r="DA6244" s="78">
        <v>1.694997174106456E-3</v>
      </c>
      <c r="DB6244" s="78">
        <v>4.2856297386135347E-2</v>
      </c>
      <c r="DC6244" s="78">
        <v>2.9554816941210975E-2</v>
      </c>
      <c r="DD6244" s="78">
        <v>3.4639832610815099E-4</v>
      </c>
      <c r="DE6244" s="78">
        <v>0</v>
      </c>
      <c r="DF6244" s="78">
        <v>1.0237739116868306E-5</v>
      </c>
      <c r="DG6244" s="78">
        <v>1.0237739116868306E-5</v>
      </c>
      <c r="DH6244" s="78">
        <v>0</v>
      </c>
      <c r="DI6244" s="78">
        <v>2.4526097178601988E-6</v>
      </c>
      <c r="DJ6244" s="78">
        <v>2.4526097178601988E-6</v>
      </c>
      <c r="DK6244" s="78">
        <v>0</v>
      </c>
      <c r="DL6244" s="78">
        <v>2.4526097178601988E-6</v>
      </c>
    </row>
    <row r="6245" spans="63:116" x14ac:dyDescent="0.25">
      <c r="BK6245" s="78">
        <v>1.263904871499804E-2</v>
      </c>
      <c r="BL6245" s="78">
        <v>1.6679926620726881</v>
      </c>
      <c r="BM6245" s="78">
        <v>0</v>
      </c>
      <c r="BN6245" s="78">
        <v>1.6679926620726881</v>
      </c>
      <c r="BO6245" s="78">
        <v>0.69215765409912478</v>
      </c>
      <c r="BU6245" s="78">
        <v>1.263904871499804E-2</v>
      </c>
      <c r="BV6245" s="78">
        <v>1.6679926620726881</v>
      </c>
      <c r="BW6245" s="78">
        <v>0</v>
      </c>
      <c r="BX6245" s="78">
        <v>1.6679926620726881</v>
      </c>
      <c r="BY6245" s="78">
        <v>0.69215765409912478</v>
      </c>
      <c r="CT6245" s="78" t="s">
        <v>155</v>
      </c>
      <c r="CU6245" s="78" t="s">
        <v>468</v>
      </c>
      <c r="CV6245" s="78" t="s">
        <v>498</v>
      </c>
      <c r="CW6245" s="78">
        <v>2029</v>
      </c>
      <c r="CX6245" s="78">
        <v>0</v>
      </c>
      <c r="CY6245" s="78">
        <v>8.3606377745128829E-2</v>
      </c>
      <c r="CZ6245" s="78">
        <v>3.9055083184885313E-2</v>
      </c>
      <c r="DA6245" s="78">
        <v>1.694997174106456E-3</v>
      </c>
      <c r="DB6245" s="78">
        <v>4.2856297386135347E-2</v>
      </c>
      <c r="DC6245" s="78">
        <v>2.9554816941210975E-2</v>
      </c>
      <c r="DD6245" s="78">
        <v>3.4639832610815099E-4</v>
      </c>
      <c r="DE6245" s="78">
        <v>0</v>
      </c>
      <c r="DF6245" s="78">
        <v>1.0237739116868306E-5</v>
      </c>
      <c r="DG6245" s="78">
        <v>1.0237739116868306E-5</v>
      </c>
      <c r="DH6245" s="78">
        <v>0</v>
      </c>
      <c r="DI6245" s="78">
        <v>2.4526097178601988E-6</v>
      </c>
      <c r="DJ6245" s="78">
        <v>2.4526097178601988E-6</v>
      </c>
      <c r="DK6245" s="78">
        <v>0</v>
      </c>
      <c r="DL6245" s="78">
        <v>2.4526097178601988E-6</v>
      </c>
    </row>
    <row r="6246" spans="63:116" x14ac:dyDescent="0.25">
      <c r="BK6246" s="78">
        <v>1.263904871499804E-2</v>
      </c>
      <c r="BL6246" s="78">
        <v>1.6679926620726881</v>
      </c>
      <c r="BM6246" s="78">
        <v>0</v>
      </c>
      <c r="BN6246" s="78">
        <v>1.6679926620726881</v>
      </c>
      <c r="BO6246" s="78">
        <v>0.64687631224217257</v>
      </c>
      <c r="BU6246" s="78">
        <v>1.263904871499804E-2</v>
      </c>
      <c r="BV6246" s="78">
        <v>1.6679926620726881</v>
      </c>
      <c r="BW6246" s="78">
        <v>0</v>
      </c>
      <c r="BX6246" s="78">
        <v>1.6679926620726881</v>
      </c>
      <c r="BY6246" s="78">
        <v>0.64687631224217257</v>
      </c>
      <c r="CT6246" s="78" t="s">
        <v>155</v>
      </c>
      <c r="CU6246" s="78" t="s">
        <v>468</v>
      </c>
      <c r="CV6246" s="78" t="s">
        <v>498</v>
      </c>
      <c r="CW6246" s="78">
        <v>2030</v>
      </c>
      <c r="CX6246" s="78">
        <v>0</v>
      </c>
      <c r="CY6246" s="78">
        <v>8.3606377745128829E-2</v>
      </c>
      <c r="CZ6246" s="78">
        <v>3.9055083184885313E-2</v>
      </c>
      <c r="DA6246" s="78">
        <v>1.694997174106456E-3</v>
      </c>
      <c r="DB6246" s="78">
        <v>4.2856297386135347E-2</v>
      </c>
      <c r="DC6246" s="78">
        <v>2.9554816941210975E-2</v>
      </c>
      <c r="DD6246" s="78">
        <v>3.4639832610815099E-4</v>
      </c>
      <c r="DE6246" s="78">
        <v>0</v>
      </c>
      <c r="DF6246" s="78">
        <v>1.0237739116868306E-5</v>
      </c>
      <c r="DG6246" s="78">
        <v>1.0237739116868306E-5</v>
      </c>
      <c r="DH6246" s="78">
        <v>0</v>
      </c>
      <c r="DI6246" s="78">
        <v>2.4526097178601988E-6</v>
      </c>
      <c r="DJ6246" s="78">
        <v>2.4526097178601988E-6</v>
      </c>
      <c r="DK6246" s="78">
        <v>0</v>
      </c>
      <c r="DL6246" s="78">
        <v>2.4526097178601988E-6</v>
      </c>
    </row>
    <row r="6247" spans="63:116" x14ac:dyDescent="0.25">
      <c r="BK6247" s="78">
        <v>1.263904871499804E-2</v>
      </c>
      <c r="BL6247" s="78">
        <v>1.6679926620726881</v>
      </c>
      <c r="BM6247" s="78">
        <v>0</v>
      </c>
      <c r="BN6247" s="78">
        <v>1.6679926620726881</v>
      </c>
      <c r="BO6247" s="78">
        <v>0.604557301160909</v>
      </c>
      <c r="BU6247" s="78">
        <v>1.263904871499804E-2</v>
      </c>
      <c r="BV6247" s="78">
        <v>1.6679926620726881</v>
      </c>
      <c r="BW6247" s="78">
        <v>0</v>
      </c>
      <c r="BX6247" s="78">
        <v>1.6679926620726881</v>
      </c>
      <c r="BY6247" s="78">
        <v>0.604557301160909</v>
      </c>
      <c r="CT6247" s="78" t="s">
        <v>155</v>
      </c>
      <c r="CU6247" s="78" t="s">
        <v>468</v>
      </c>
      <c r="CV6247" s="78" t="s">
        <v>498</v>
      </c>
      <c r="CW6247" s="78">
        <v>2031</v>
      </c>
      <c r="CX6247" s="78">
        <v>0</v>
      </c>
      <c r="CY6247" s="78">
        <v>8.3606377745128829E-2</v>
      </c>
      <c r="CZ6247" s="78">
        <v>3.9055083184885313E-2</v>
      </c>
      <c r="DA6247" s="78">
        <v>1.694997174106456E-3</v>
      </c>
      <c r="DB6247" s="78">
        <v>4.2856297386135347E-2</v>
      </c>
      <c r="DC6247" s="78">
        <v>2.9554816941210975E-2</v>
      </c>
      <c r="DD6247" s="78">
        <v>3.4639832610815099E-4</v>
      </c>
      <c r="DE6247" s="78">
        <v>0</v>
      </c>
      <c r="DF6247" s="78">
        <v>1.0237739116868306E-5</v>
      </c>
      <c r="DG6247" s="78">
        <v>1.0237739116868306E-5</v>
      </c>
      <c r="DH6247" s="78">
        <v>0</v>
      </c>
      <c r="DI6247" s="78">
        <v>2.4526097178601988E-6</v>
      </c>
      <c r="DJ6247" s="78">
        <v>2.4526097178601988E-6</v>
      </c>
      <c r="DK6247" s="78">
        <v>0</v>
      </c>
      <c r="DL6247" s="78">
        <v>2.4526097178601988E-6</v>
      </c>
    </row>
    <row r="6248" spans="63:116" x14ac:dyDescent="0.25">
      <c r="BK6248" s="78">
        <v>1.263904871499804E-2</v>
      </c>
      <c r="BL6248" s="78">
        <v>1.6679926620726881</v>
      </c>
      <c r="BM6248" s="78">
        <v>0</v>
      </c>
      <c r="BN6248" s="78">
        <v>1.6679926620726881</v>
      </c>
      <c r="BO6248" s="78">
        <v>0.56500682351486808</v>
      </c>
      <c r="BU6248" s="78">
        <v>1.263904871499804E-2</v>
      </c>
      <c r="BV6248" s="78">
        <v>1.6679926620726881</v>
      </c>
      <c r="BW6248" s="78">
        <v>0</v>
      </c>
      <c r="BX6248" s="78">
        <v>1.6679926620726881</v>
      </c>
      <c r="BY6248" s="78">
        <v>0.56500682351486808</v>
      </c>
      <c r="CT6248" s="78" t="s">
        <v>155</v>
      </c>
      <c r="CU6248" s="78" t="s">
        <v>468</v>
      </c>
      <c r="CV6248" s="78" t="s">
        <v>498</v>
      </c>
      <c r="CW6248" s="78">
        <v>2032</v>
      </c>
      <c r="CX6248" s="78">
        <v>0</v>
      </c>
      <c r="CY6248" s="78">
        <v>8.3606377745128829E-2</v>
      </c>
      <c r="CZ6248" s="78">
        <v>3.9055083184885313E-2</v>
      </c>
      <c r="DA6248" s="78">
        <v>1.694997174106456E-3</v>
      </c>
      <c r="DB6248" s="78">
        <v>4.2856297386135347E-2</v>
      </c>
      <c r="DC6248" s="78">
        <v>2.9554816941210975E-2</v>
      </c>
      <c r="DD6248" s="78">
        <v>3.4639832610815099E-4</v>
      </c>
      <c r="DE6248" s="78">
        <v>0</v>
      </c>
      <c r="DF6248" s="78">
        <v>1.0237739116868306E-5</v>
      </c>
      <c r="DG6248" s="78">
        <v>1.0237739116868306E-5</v>
      </c>
      <c r="DH6248" s="78">
        <v>0</v>
      </c>
      <c r="DI6248" s="78">
        <v>0</v>
      </c>
      <c r="DJ6248" s="78">
        <v>2.4526097178601988E-6</v>
      </c>
      <c r="DK6248" s="78">
        <v>0</v>
      </c>
      <c r="DL6248" s="78">
        <v>2.4526097178601988E-6</v>
      </c>
    </row>
    <row r="6249" spans="63:116" x14ac:dyDescent="0.25">
      <c r="BK6249" s="78">
        <v>1.263904871499804E-2</v>
      </c>
      <c r="BL6249" s="78">
        <v>1.7499000887519873</v>
      </c>
      <c r="BM6249" s="78">
        <v>0</v>
      </c>
      <c r="BN6249" s="78">
        <v>1.7499000887519873</v>
      </c>
      <c r="BO6249" s="78">
        <v>0.55397355396975223</v>
      </c>
      <c r="BU6249" s="78">
        <v>1.263904871499804E-2</v>
      </c>
      <c r="BV6249" s="78">
        <v>1.7499000887519873</v>
      </c>
      <c r="BW6249" s="78">
        <v>0</v>
      </c>
      <c r="BX6249" s="78">
        <v>1.7499000887519873</v>
      </c>
      <c r="BY6249" s="78">
        <v>0.55397355396975223</v>
      </c>
      <c r="CT6249" s="78" t="s">
        <v>155</v>
      </c>
      <c r="CU6249" s="78" t="s">
        <v>468</v>
      </c>
      <c r="CV6249" s="78" t="s">
        <v>498</v>
      </c>
      <c r="CW6249" s="78">
        <v>2033</v>
      </c>
      <c r="CX6249" s="78">
        <v>0</v>
      </c>
      <c r="CY6249" s="78">
        <v>8.7210996863310214E-2</v>
      </c>
      <c r="CZ6249" s="78">
        <v>4.0679066778683652E-2</v>
      </c>
      <c r="DA6249" s="78">
        <v>1.7654627707586279E-3</v>
      </c>
      <c r="DB6249" s="78">
        <v>4.476646731386575E-2</v>
      </c>
      <c r="DC6249" s="78">
        <v>3.0872119787791981E-2</v>
      </c>
      <c r="DD6249" s="78">
        <v>3.4639832610815099E-4</v>
      </c>
      <c r="DE6249" s="78">
        <v>0</v>
      </c>
      <c r="DF6249" s="78">
        <v>1.0694050617901468E-5</v>
      </c>
      <c r="DG6249" s="78">
        <v>1.0694050617901468E-5</v>
      </c>
      <c r="DH6249" s="78">
        <v>0</v>
      </c>
      <c r="DI6249" s="78">
        <v>1.0756211245144815E-5</v>
      </c>
      <c r="DJ6249" s="78">
        <v>0</v>
      </c>
      <c r="DK6249" s="78">
        <v>0</v>
      </c>
      <c r="DL6249" s="78">
        <v>0</v>
      </c>
    </row>
    <row r="6250" spans="63:116" x14ac:dyDescent="0.25">
      <c r="BK6250" s="78">
        <v>1.263904871499804E-2</v>
      </c>
      <c r="BL6250" s="78">
        <v>1.7499000887519873</v>
      </c>
      <c r="BM6250" s="78">
        <v>0</v>
      </c>
      <c r="BN6250" s="78">
        <v>1.7499000887519873</v>
      </c>
      <c r="BO6250" s="78">
        <v>0.51773229342967486</v>
      </c>
      <c r="BU6250" s="78">
        <v>1.263904871499804E-2</v>
      </c>
      <c r="BV6250" s="78">
        <v>1.7499000887519873</v>
      </c>
      <c r="BW6250" s="78">
        <v>0</v>
      </c>
      <c r="BX6250" s="78">
        <v>1.7499000887519873</v>
      </c>
      <c r="BY6250" s="78">
        <v>0.51773229342967486</v>
      </c>
      <c r="CT6250" s="78" t="s">
        <v>155</v>
      </c>
      <c r="CU6250" s="78" t="s">
        <v>468</v>
      </c>
      <c r="CV6250" s="78" t="s">
        <v>498</v>
      </c>
      <c r="CW6250" s="78">
        <v>2034</v>
      </c>
      <c r="CX6250" s="78">
        <v>0</v>
      </c>
      <c r="CY6250" s="78">
        <v>8.7210996863310214E-2</v>
      </c>
      <c r="CZ6250" s="78">
        <v>4.0679066778683652E-2</v>
      </c>
      <c r="DA6250" s="78">
        <v>1.7654627707586279E-3</v>
      </c>
      <c r="DB6250" s="78">
        <v>4.476646731386575E-2</v>
      </c>
      <c r="DC6250" s="78">
        <v>3.0872119787791981E-2</v>
      </c>
      <c r="DD6250" s="78">
        <v>3.4639832610815099E-4</v>
      </c>
      <c r="DE6250" s="78">
        <v>0</v>
      </c>
      <c r="DF6250" s="78">
        <v>1.0694050617901468E-5</v>
      </c>
      <c r="DG6250" s="78">
        <v>1.0694050617901468E-5</v>
      </c>
      <c r="DH6250" s="78">
        <v>0</v>
      </c>
      <c r="DI6250" s="78">
        <v>1.1102463927890263E-5</v>
      </c>
      <c r="DJ6250" s="78">
        <v>1.1102463927890263E-5</v>
      </c>
      <c r="DK6250" s="78">
        <v>0</v>
      </c>
      <c r="DL6250" s="78">
        <v>1.1102463927890263E-5</v>
      </c>
    </row>
    <row r="6251" spans="63:116" x14ac:dyDescent="0.25">
      <c r="BK6251" s="78">
        <v>1.263904871499804E-2</v>
      </c>
      <c r="BL6251" s="78">
        <v>1.7499000887519873</v>
      </c>
      <c r="BM6251" s="78">
        <v>0</v>
      </c>
      <c r="BN6251" s="78">
        <v>1.7499000887519873</v>
      </c>
      <c r="BO6251" s="78">
        <v>0.48386195647633162</v>
      </c>
      <c r="BU6251" s="78">
        <v>1.263904871499804E-2</v>
      </c>
      <c r="BV6251" s="78">
        <v>1.7499000887519873</v>
      </c>
      <c r="BW6251" s="78">
        <v>0</v>
      </c>
      <c r="BX6251" s="78">
        <v>1.7499000887519873</v>
      </c>
      <c r="BY6251" s="78">
        <v>0.48386195647633162</v>
      </c>
      <c r="CT6251" s="78" t="s">
        <v>155</v>
      </c>
      <c r="CU6251" s="78" t="s">
        <v>468</v>
      </c>
      <c r="CV6251" s="78" t="s">
        <v>498</v>
      </c>
      <c r="CW6251" s="78">
        <v>2035</v>
      </c>
      <c r="CX6251" s="78">
        <v>0</v>
      </c>
      <c r="CY6251" s="78">
        <v>8.7210996863310214E-2</v>
      </c>
      <c r="CZ6251" s="78">
        <v>4.0679066778683652E-2</v>
      </c>
      <c r="DA6251" s="78">
        <v>1.7654627707586279E-3</v>
      </c>
      <c r="DB6251" s="78">
        <v>4.476646731386575E-2</v>
      </c>
      <c r="DC6251" s="78">
        <v>3.0872119787791981E-2</v>
      </c>
      <c r="DD6251" s="78">
        <v>3.4639832610815099E-4</v>
      </c>
      <c r="DE6251" s="78">
        <v>0</v>
      </c>
      <c r="DF6251" s="78">
        <v>1.0694050617901468E-5</v>
      </c>
      <c r="DG6251" s="78">
        <v>1.0694050617901468E-5</v>
      </c>
      <c r="DH6251" s="78">
        <v>0</v>
      </c>
      <c r="DI6251" s="78">
        <v>1.1102463927890263E-5</v>
      </c>
      <c r="DJ6251" s="78">
        <v>1.1102463927890263E-5</v>
      </c>
      <c r="DK6251" s="78">
        <v>0</v>
      </c>
      <c r="DL6251" s="78">
        <v>1.1102463927890263E-5</v>
      </c>
    </row>
    <row r="6252" spans="63:116" x14ac:dyDescent="0.25">
      <c r="BK6252" s="78">
        <v>1.263904871499804E-2</v>
      </c>
      <c r="BL6252" s="78">
        <v>1.7499000887519873</v>
      </c>
      <c r="BM6252" s="78">
        <v>0</v>
      </c>
      <c r="BN6252" s="78">
        <v>1.7499000887519873</v>
      </c>
      <c r="BO6252" s="78">
        <v>0.45220743595918844</v>
      </c>
      <c r="BU6252" s="78">
        <v>1.263904871499804E-2</v>
      </c>
      <c r="BV6252" s="78">
        <v>1.7499000887519873</v>
      </c>
      <c r="BW6252" s="78">
        <v>0</v>
      </c>
      <c r="BX6252" s="78">
        <v>1.7499000887519873</v>
      </c>
      <c r="BY6252" s="78">
        <v>0.45220743595918844</v>
      </c>
      <c r="CT6252" s="78" t="s">
        <v>155</v>
      </c>
      <c r="CU6252" s="78" t="s">
        <v>468</v>
      </c>
      <c r="CV6252" s="78" t="s">
        <v>498</v>
      </c>
      <c r="CW6252" s="78">
        <v>2036</v>
      </c>
      <c r="CX6252" s="78">
        <v>0</v>
      </c>
      <c r="CY6252" s="78">
        <v>8.7210996863310214E-2</v>
      </c>
      <c r="CZ6252" s="78">
        <v>4.0679066778683652E-2</v>
      </c>
      <c r="DA6252" s="78">
        <v>1.7654627707586279E-3</v>
      </c>
      <c r="DB6252" s="78">
        <v>4.476646731386575E-2</v>
      </c>
      <c r="DC6252" s="78">
        <v>3.0872119787791981E-2</v>
      </c>
      <c r="DD6252" s="78">
        <v>3.4639832610815099E-4</v>
      </c>
      <c r="DE6252" s="78">
        <v>0</v>
      </c>
      <c r="DF6252" s="78">
        <v>1.0694050617901468E-5</v>
      </c>
      <c r="DG6252" s="78">
        <v>1.0694050617901468E-5</v>
      </c>
      <c r="DH6252" s="78">
        <v>0</v>
      </c>
      <c r="DI6252" s="78">
        <v>1.1102463927890263E-5</v>
      </c>
      <c r="DJ6252" s="78">
        <v>1.1102463927890263E-5</v>
      </c>
      <c r="DK6252" s="78">
        <v>0</v>
      </c>
      <c r="DL6252" s="78">
        <v>1.1102463927890263E-5</v>
      </c>
    </row>
    <row r="6253" spans="63:116" x14ac:dyDescent="0.25">
      <c r="BK6253" s="78">
        <v>1.263904871499804E-2</v>
      </c>
      <c r="BL6253" s="78">
        <v>1.7499000887519873</v>
      </c>
      <c r="BM6253" s="78">
        <v>0</v>
      </c>
      <c r="BN6253" s="78">
        <v>1.7499000887519873</v>
      </c>
      <c r="BO6253" s="78">
        <v>0.42262377192447514</v>
      </c>
      <c r="BU6253" s="78">
        <v>1.263904871499804E-2</v>
      </c>
      <c r="BV6253" s="78">
        <v>1.7499000887519873</v>
      </c>
      <c r="BW6253" s="78">
        <v>0</v>
      </c>
      <c r="BX6253" s="78">
        <v>1.7499000887519873</v>
      </c>
      <c r="BY6253" s="78">
        <v>0.42262377192447514</v>
      </c>
      <c r="CT6253" s="78" t="s">
        <v>155</v>
      </c>
      <c r="CU6253" s="78" t="s">
        <v>468</v>
      </c>
      <c r="CV6253" s="78" t="s">
        <v>498</v>
      </c>
      <c r="CW6253" s="78">
        <v>2037</v>
      </c>
      <c r="CX6253" s="78">
        <v>0</v>
      </c>
      <c r="CY6253" s="78">
        <v>8.7210996863310214E-2</v>
      </c>
      <c r="CZ6253" s="78">
        <v>4.0679066778683652E-2</v>
      </c>
      <c r="DA6253" s="78">
        <v>1.7654627707586279E-3</v>
      </c>
      <c r="DB6253" s="78">
        <v>4.476646731386575E-2</v>
      </c>
      <c r="DC6253" s="78">
        <v>3.0872119787791981E-2</v>
      </c>
      <c r="DD6253" s="78">
        <v>3.4639832610815099E-4</v>
      </c>
      <c r="DE6253" s="78">
        <v>0</v>
      </c>
      <c r="DF6253" s="78">
        <v>1.0694050617901468E-5</v>
      </c>
      <c r="DG6253" s="78">
        <v>1.0694050617901468E-5</v>
      </c>
      <c r="DH6253" s="78">
        <v>0</v>
      </c>
      <c r="DI6253" s="78">
        <v>1.1102463927890263E-5</v>
      </c>
      <c r="DJ6253" s="78">
        <v>1.1102463927890263E-5</v>
      </c>
      <c r="DK6253" s="78">
        <v>0</v>
      </c>
      <c r="DL6253" s="78">
        <v>1.1102463927890263E-5</v>
      </c>
    </row>
    <row r="6254" spans="63:116" x14ac:dyDescent="0.25">
      <c r="BK6254" s="78">
        <v>1.263904871499804E-2</v>
      </c>
      <c r="BL6254" s="78">
        <v>1.8371443628789124</v>
      </c>
      <c r="BM6254" s="78">
        <v>0</v>
      </c>
      <c r="BN6254" s="78">
        <v>1.8371443628789124</v>
      </c>
      <c r="BO6254" s="78">
        <v>0.41466766903684871</v>
      </c>
      <c r="BU6254" s="78">
        <v>1.263904871499804E-2</v>
      </c>
      <c r="BV6254" s="78">
        <v>1.8371443628789124</v>
      </c>
      <c r="BW6254" s="78">
        <v>0</v>
      </c>
      <c r="BX6254" s="78">
        <v>1.8371443628789124</v>
      </c>
      <c r="BY6254" s="78">
        <v>0.41466766903684871</v>
      </c>
      <c r="CT6254" s="78" t="s">
        <v>155</v>
      </c>
      <c r="CU6254" s="78" t="s">
        <v>468</v>
      </c>
      <c r="CV6254" s="78" t="s">
        <v>498</v>
      </c>
      <c r="CW6254" s="78">
        <v>2038</v>
      </c>
      <c r="CX6254" s="78">
        <v>0</v>
      </c>
      <c r="CY6254" s="78">
        <v>9.1184159449949037E-2</v>
      </c>
      <c r="CZ6254" s="78">
        <v>4.2437523963862363E-2</v>
      </c>
      <c r="DA6254" s="78">
        <v>1.8417593824126091E-3</v>
      </c>
      <c r="DB6254" s="78">
        <v>4.690487610367286E-2</v>
      </c>
      <c r="DC6254" s="78">
        <v>3.2346822087871499E-2</v>
      </c>
      <c r="DD6254" s="78">
        <v>3.4639832610815099E-4</v>
      </c>
      <c r="DE6254" s="78">
        <v>0</v>
      </c>
      <c r="DF6254" s="78">
        <v>1.1204885026156852E-5</v>
      </c>
      <c r="DG6254" s="78">
        <v>1.1204885026156852E-5</v>
      </c>
      <c r="DH6254" s="78">
        <v>0</v>
      </c>
      <c r="DI6254" s="78">
        <v>1.1102463927890263E-5</v>
      </c>
      <c r="DJ6254" s="78">
        <v>1.1102463927890263E-5</v>
      </c>
      <c r="DK6254" s="78">
        <v>0</v>
      </c>
      <c r="DL6254" s="78">
        <v>1.1102463927890263E-5</v>
      </c>
    </row>
    <row r="6255" spans="63:116" x14ac:dyDescent="0.25">
      <c r="BK6255" s="78">
        <v>1.263904871499804E-2</v>
      </c>
      <c r="BL6255" s="78">
        <v>1.8371443628789124</v>
      </c>
      <c r="BM6255" s="78">
        <v>0</v>
      </c>
      <c r="BN6255" s="78">
        <v>1.8371443628789124</v>
      </c>
      <c r="BO6255" s="78">
        <v>0.38753987760453157</v>
      </c>
      <c r="BU6255" s="78">
        <v>1.263904871499804E-2</v>
      </c>
      <c r="BV6255" s="78">
        <v>1.8371443628789124</v>
      </c>
      <c r="BW6255" s="78">
        <v>0</v>
      </c>
      <c r="BX6255" s="78">
        <v>1.8371443628789124</v>
      </c>
      <c r="BY6255" s="78">
        <v>0.38753987760453157</v>
      </c>
      <c r="CT6255" s="78" t="s">
        <v>155</v>
      </c>
      <c r="CU6255" s="78" t="s">
        <v>468</v>
      </c>
      <c r="CV6255" s="78" t="s">
        <v>498</v>
      </c>
      <c r="CW6255" s="78">
        <v>2039</v>
      </c>
      <c r="CX6255" s="78">
        <v>0</v>
      </c>
      <c r="CY6255" s="78">
        <v>9.1184159449949037E-2</v>
      </c>
      <c r="CZ6255" s="78">
        <v>4.2437523963862363E-2</v>
      </c>
      <c r="DA6255" s="78">
        <v>1.8417593824126091E-3</v>
      </c>
      <c r="DB6255" s="78">
        <v>4.690487610367286E-2</v>
      </c>
      <c r="DC6255" s="78">
        <v>3.2346822087871499E-2</v>
      </c>
      <c r="DD6255" s="78">
        <v>3.4639832610815099E-4</v>
      </c>
      <c r="DE6255" s="78">
        <v>0</v>
      </c>
      <c r="DF6255" s="78">
        <v>1.1204885026156852E-5</v>
      </c>
      <c r="DG6255" s="78">
        <v>1.1204885026156852E-5</v>
      </c>
      <c r="DH6255" s="78">
        <v>0</v>
      </c>
      <c r="DI6255" s="78">
        <v>1.1544046454102902E-5</v>
      </c>
      <c r="DJ6255" s="78">
        <v>1.1544046454102902E-5</v>
      </c>
      <c r="DK6255" s="78">
        <v>0</v>
      </c>
      <c r="DL6255" s="78">
        <v>1.1544046454102902E-5</v>
      </c>
    </row>
    <row r="6256" spans="63:116" x14ac:dyDescent="0.25">
      <c r="BK6256" s="78">
        <v>1.263904871499804E-2</v>
      </c>
      <c r="BL6256" s="78">
        <v>1.8371443628789124</v>
      </c>
      <c r="BM6256" s="78">
        <v>0</v>
      </c>
      <c r="BN6256" s="78">
        <v>1.8371443628789124</v>
      </c>
      <c r="BO6256" s="78">
        <v>0.36218680149956212</v>
      </c>
      <c r="BU6256" s="78">
        <v>1.263904871499804E-2</v>
      </c>
      <c r="BV6256" s="78">
        <v>1.8371443628789124</v>
      </c>
      <c r="BW6256" s="78">
        <v>0</v>
      </c>
      <c r="BX6256" s="78">
        <v>1.8371443628789124</v>
      </c>
      <c r="BY6256" s="78">
        <v>0.36218680149956212</v>
      </c>
      <c r="CT6256" s="78" t="s">
        <v>155</v>
      </c>
      <c r="CU6256" s="78" t="s">
        <v>468</v>
      </c>
      <c r="CV6256" s="78" t="s">
        <v>498</v>
      </c>
      <c r="CW6256" s="78">
        <v>2040</v>
      </c>
      <c r="CX6256" s="78">
        <v>0</v>
      </c>
      <c r="CY6256" s="78">
        <v>9.1184159449949037E-2</v>
      </c>
      <c r="CZ6256" s="78">
        <v>4.2437523963862363E-2</v>
      </c>
      <c r="DA6256" s="78">
        <v>1.8417593824126091E-3</v>
      </c>
      <c r="DB6256" s="78">
        <v>4.690487610367286E-2</v>
      </c>
      <c r="DC6256" s="78">
        <v>3.2346822087871499E-2</v>
      </c>
      <c r="DD6256" s="78">
        <v>3.4639832610815099E-4</v>
      </c>
      <c r="DE6256" s="78">
        <v>0</v>
      </c>
      <c r="DF6256" s="78">
        <v>1.1204885026156852E-5</v>
      </c>
      <c r="DG6256" s="78">
        <v>1.1204885026156852E-5</v>
      </c>
      <c r="DH6256" s="78">
        <v>0</v>
      </c>
      <c r="DI6256" s="78">
        <v>1.1544046454102902E-5</v>
      </c>
      <c r="DJ6256" s="78">
        <v>1.1544046454102902E-5</v>
      </c>
      <c r="DK6256" s="78">
        <v>0</v>
      </c>
      <c r="DL6256" s="78">
        <v>1.1544046454102902E-5</v>
      </c>
    </row>
    <row r="6257" spans="63:116" x14ac:dyDescent="0.25">
      <c r="BK6257" s="78">
        <v>1.263904871499804E-2</v>
      </c>
      <c r="BL6257" s="78">
        <v>1.8371443628789124</v>
      </c>
      <c r="BM6257" s="78">
        <v>0</v>
      </c>
      <c r="BN6257" s="78">
        <v>1.8371443628789124</v>
      </c>
      <c r="BO6257" s="78">
        <v>0.33849233785005806</v>
      </c>
      <c r="BU6257" s="78">
        <v>1.263904871499804E-2</v>
      </c>
      <c r="BV6257" s="78">
        <v>1.8371443628789124</v>
      </c>
      <c r="BW6257" s="78">
        <v>0</v>
      </c>
      <c r="BX6257" s="78">
        <v>1.8371443628789124</v>
      </c>
      <c r="BY6257" s="78">
        <v>0.33849233785005806</v>
      </c>
      <c r="CT6257" s="78" t="s">
        <v>155</v>
      </c>
      <c r="CU6257" s="78" t="s">
        <v>468</v>
      </c>
      <c r="CV6257" s="78" t="s">
        <v>498</v>
      </c>
      <c r="CW6257" s="78">
        <v>2041</v>
      </c>
      <c r="CX6257" s="78">
        <v>0</v>
      </c>
      <c r="CY6257" s="78">
        <v>9.1184159449949037E-2</v>
      </c>
      <c r="CZ6257" s="78">
        <v>4.2437523963862363E-2</v>
      </c>
      <c r="DA6257" s="78">
        <v>1.8417593824126091E-3</v>
      </c>
      <c r="DB6257" s="78">
        <v>4.690487610367286E-2</v>
      </c>
      <c r="DC6257" s="78">
        <v>3.2346822087871499E-2</v>
      </c>
      <c r="DD6257" s="78">
        <v>3.4639832610815099E-4</v>
      </c>
      <c r="DE6257" s="78">
        <v>0</v>
      </c>
      <c r="DF6257" s="78">
        <v>1.1204885026156852E-5</v>
      </c>
      <c r="DG6257" s="78">
        <v>1.1204885026156852E-5</v>
      </c>
      <c r="DH6257" s="78">
        <v>0</v>
      </c>
      <c r="DI6257" s="78">
        <v>1.1544046454102902E-5</v>
      </c>
      <c r="DJ6257" s="78">
        <v>1.1544046454102902E-5</v>
      </c>
      <c r="DK6257" s="78">
        <v>0</v>
      </c>
      <c r="DL6257" s="78">
        <v>1.1544046454102902E-5</v>
      </c>
    </row>
    <row r="6258" spans="63:116" x14ac:dyDescent="0.25">
      <c r="BK6258" s="78">
        <v>1.263904871499804E-2</v>
      </c>
      <c r="BL6258" s="78">
        <v>1.8371443628789124</v>
      </c>
      <c r="BM6258" s="78">
        <v>0</v>
      </c>
      <c r="BN6258" s="78">
        <v>1.8371443628789124</v>
      </c>
      <c r="BO6258" s="78">
        <v>0.31634797929911962</v>
      </c>
      <c r="BU6258" s="78">
        <v>1.263904871499804E-2</v>
      </c>
      <c r="BV6258" s="78">
        <v>1.8371443628789124</v>
      </c>
      <c r="BW6258" s="78">
        <v>0</v>
      </c>
      <c r="BX6258" s="78">
        <v>1.8371443628789124</v>
      </c>
      <c r="BY6258" s="78">
        <v>0.31634797929911962</v>
      </c>
      <c r="CT6258" s="78" t="s">
        <v>155</v>
      </c>
      <c r="CU6258" s="78" t="s">
        <v>468</v>
      </c>
      <c r="CV6258" s="78" t="s">
        <v>498</v>
      </c>
      <c r="CW6258" s="78">
        <v>2042</v>
      </c>
      <c r="CX6258" s="78">
        <v>0</v>
      </c>
      <c r="CY6258" s="78">
        <v>9.1184159449949037E-2</v>
      </c>
      <c r="CZ6258" s="78">
        <v>4.2437523963862363E-2</v>
      </c>
      <c r="DA6258" s="78">
        <v>1.8417593824126091E-3</v>
      </c>
      <c r="DB6258" s="78">
        <v>4.690487610367286E-2</v>
      </c>
      <c r="DC6258" s="78">
        <v>3.2346822087871499E-2</v>
      </c>
      <c r="DD6258" s="78">
        <v>3.4639832610815099E-4</v>
      </c>
      <c r="DE6258" s="78">
        <v>0</v>
      </c>
      <c r="DF6258" s="78">
        <v>1.1204885026156852E-5</v>
      </c>
      <c r="DG6258" s="78">
        <v>1.1204885026156852E-5</v>
      </c>
      <c r="DH6258" s="78">
        <v>0</v>
      </c>
      <c r="DI6258" s="78">
        <v>1.1544046454102902E-5</v>
      </c>
      <c r="DJ6258" s="78">
        <v>1.1544046454102902E-5</v>
      </c>
      <c r="DK6258" s="78">
        <v>0</v>
      </c>
      <c r="DL6258" s="78">
        <v>1.1544046454102902E-5</v>
      </c>
    </row>
    <row r="6259" spans="63:116" x14ac:dyDescent="0.25">
      <c r="BK6259" s="78">
        <v>1.263904871499804E-2</v>
      </c>
      <c r="BL6259" s="78">
        <v>1.9285949869703947</v>
      </c>
      <c r="BM6259" s="78">
        <v>0</v>
      </c>
      <c r="BN6259" s="78">
        <v>1.9285949869703947</v>
      </c>
      <c r="BO6259" s="78">
        <v>0.31036949962687493</v>
      </c>
      <c r="BU6259" s="78">
        <v>1.263904871499804E-2</v>
      </c>
      <c r="BV6259" s="78">
        <v>1.9285949869703947</v>
      </c>
      <c r="BW6259" s="78">
        <v>0</v>
      </c>
      <c r="BX6259" s="78">
        <v>1.9285949869703947</v>
      </c>
      <c r="BY6259" s="78">
        <v>0.31036949962687493</v>
      </c>
      <c r="CT6259" s="78" t="s">
        <v>155</v>
      </c>
      <c r="CU6259" s="78" t="s">
        <v>468</v>
      </c>
      <c r="CV6259" s="78" t="s">
        <v>498</v>
      </c>
      <c r="CW6259" s="78">
        <v>2043</v>
      </c>
      <c r="CX6259" s="78">
        <v>0</v>
      </c>
      <c r="CY6259" s="78">
        <v>9.54856538426401E-2</v>
      </c>
      <c r="CZ6259" s="78">
        <v>4.4305976361134723E-2</v>
      </c>
      <c r="DA6259" s="78">
        <v>1.9228236886888949E-3</v>
      </c>
      <c r="DB6259" s="78">
        <v>4.9256853792817613E-2</v>
      </c>
      <c r="DC6259" s="78">
        <v>3.3968807053725639E-2</v>
      </c>
      <c r="DD6259" s="78">
        <v>3.4639832610815099E-4</v>
      </c>
      <c r="DE6259" s="78">
        <v>0</v>
      </c>
      <c r="DF6259" s="78">
        <v>1.1766737903301314E-5</v>
      </c>
      <c r="DG6259" s="78">
        <v>1.1766737903301314E-5</v>
      </c>
      <c r="DH6259" s="78">
        <v>0</v>
      </c>
      <c r="DI6259" s="78">
        <v>1.1544046454102902E-5</v>
      </c>
      <c r="DJ6259" s="78">
        <v>1.1544046454102902E-5</v>
      </c>
      <c r="DK6259" s="78">
        <v>0</v>
      </c>
      <c r="DL6259" s="78">
        <v>1.1544046454102902E-5</v>
      </c>
    </row>
    <row r="6260" spans="63:116" x14ac:dyDescent="0.25">
      <c r="BK6260" s="78">
        <v>1.263904871499804E-2</v>
      </c>
      <c r="BL6260" s="78">
        <v>1.9285949869703947</v>
      </c>
      <c r="BM6260" s="78">
        <v>0</v>
      </c>
      <c r="BN6260" s="78">
        <v>1.9285949869703947</v>
      </c>
      <c r="BO6260" s="78">
        <v>0.29006495292231299</v>
      </c>
      <c r="BU6260" s="78">
        <v>1.263904871499804E-2</v>
      </c>
      <c r="BV6260" s="78">
        <v>1.9285949869703947</v>
      </c>
      <c r="BW6260" s="78">
        <v>0</v>
      </c>
      <c r="BX6260" s="78">
        <v>1.9285949869703947</v>
      </c>
      <c r="BY6260" s="78">
        <v>0.29006495292231299</v>
      </c>
      <c r="CT6260" s="78" t="s">
        <v>155</v>
      </c>
      <c r="CU6260" s="78" t="s">
        <v>468</v>
      </c>
      <c r="CV6260" s="78" t="s">
        <v>498</v>
      </c>
      <c r="CW6260" s="78">
        <v>2044</v>
      </c>
      <c r="CX6260" s="78">
        <v>0</v>
      </c>
      <c r="CY6260" s="78">
        <v>9.54856538426401E-2</v>
      </c>
      <c r="CZ6260" s="78">
        <v>4.4305976361134723E-2</v>
      </c>
      <c r="DA6260" s="78">
        <v>1.9228236886888949E-3</v>
      </c>
      <c r="DB6260" s="78">
        <v>4.9256853792817613E-2</v>
      </c>
      <c r="DC6260" s="78">
        <v>3.3968807053725639E-2</v>
      </c>
      <c r="DD6260" s="78">
        <v>3.4639832610815099E-4</v>
      </c>
      <c r="DE6260" s="78">
        <v>0</v>
      </c>
      <c r="DF6260" s="78">
        <v>1.1766737903301314E-5</v>
      </c>
      <c r="DG6260" s="78">
        <v>1.1766737903301314E-5</v>
      </c>
      <c r="DH6260" s="78">
        <v>0</v>
      </c>
      <c r="DI6260" s="78">
        <v>1.2041758371206669E-5</v>
      </c>
      <c r="DJ6260" s="78">
        <v>1.2041758371206669E-5</v>
      </c>
      <c r="DK6260" s="78">
        <v>0</v>
      </c>
      <c r="DL6260" s="78">
        <v>1.2041758371206669E-5</v>
      </c>
    </row>
    <row r="6261" spans="63:116" x14ac:dyDescent="0.25">
      <c r="BK6261" s="78">
        <v>1.263904871499804E-2</v>
      </c>
      <c r="BL6261" s="78">
        <v>1.9285949869703947</v>
      </c>
      <c r="BM6261" s="78">
        <v>0</v>
      </c>
      <c r="BN6261" s="78">
        <v>1.9285949869703947</v>
      </c>
      <c r="BO6261" s="78">
        <v>0.27108874104889064</v>
      </c>
      <c r="BU6261" s="78">
        <v>1.263904871499804E-2</v>
      </c>
      <c r="BV6261" s="78">
        <v>1.9285949869703947</v>
      </c>
      <c r="BW6261" s="78">
        <v>0</v>
      </c>
      <c r="BX6261" s="78">
        <v>1.9285949869703947</v>
      </c>
      <c r="BY6261" s="78">
        <v>0.27108874104889064</v>
      </c>
      <c r="CT6261" s="78" t="s">
        <v>155</v>
      </c>
      <c r="CU6261" s="78" t="s">
        <v>468</v>
      </c>
      <c r="CV6261" s="78" t="s">
        <v>498</v>
      </c>
      <c r="CW6261" s="78">
        <v>2045</v>
      </c>
      <c r="CX6261" s="78">
        <v>0</v>
      </c>
      <c r="CY6261" s="78">
        <v>9.54856538426401E-2</v>
      </c>
      <c r="CZ6261" s="78">
        <v>4.4305976361134723E-2</v>
      </c>
      <c r="DA6261" s="78">
        <v>1.9228236886888949E-3</v>
      </c>
      <c r="DB6261" s="78">
        <v>4.9256853792817613E-2</v>
      </c>
      <c r="DC6261" s="78">
        <v>3.3968807053725639E-2</v>
      </c>
      <c r="DD6261" s="78">
        <v>3.4639832610815099E-4</v>
      </c>
      <c r="DE6261" s="78">
        <v>0</v>
      </c>
      <c r="DF6261" s="78">
        <v>1.1766737903301314E-5</v>
      </c>
      <c r="DG6261" s="78">
        <v>1.1766737903301314E-5</v>
      </c>
      <c r="DH6261" s="78">
        <v>0</v>
      </c>
      <c r="DI6261" s="78">
        <v>1.2041758371206669E-5</v>
      </c>
      <c r="DJ6261" s="78">
        <v>1.2041758371206669E-5</v>
      </c>
      <c r="DK6261" s="78">
        <v>0</v>
      </c>
      <c r="DL6261" s="78">
        <v>1.2041758371206669E-5</v>
      </c>
    </row>
    <row r="6262" spans="63:116" x14ac:dyDescent="0.25">
      <c r="BK6262" s="78">
        <v>1.263904871499804E-2</v>
      </c>
      <c r="BL6262" s="78">
        <v>1.9285949869703947</v>
      </c>
      <c r="BM6262" s="78">
        <v>0</v>
      </c>
      <c r="BN6262" s="78">
        <v>1.9285949869703947</v>
      </c>
      <c r="BO6262" s="78">
        <v>0.25335396359709406</v>
      </c>
      <c r="BU6262" s="78">
        <v>0</v>
      </c>
      <c r="BV6262" s="78">
        <v>0</v>
      </c>
      <c r="BW6262" s="78">
        <v>0</v>
      </c>
      <c r="BX6262" s="78">
        <v>0</v>
      </c>
      <c r="BY6262" s="78">
        <v>0</v>
      </c>
      <c r="CT6262" s="78" t="s">
        <v>155</v>
      </c>
      <c r="CU6262" s="78" t="s">
        <v>468</v>
      </c>
      <c r="CV6262" s="78" t="s">
        <v>498</v>
      </c>
      <c r="CW6262" s="78">
        <v>2046</v>
      </c>
      <c r="CX6262" s="78">
        <v>0</v>
      </c>
      <c r="CY6262" s="78">
        <v>9.54856538426401E-2</v>
      </c>
      <c r="CZ6262" s="78">
        <v>4.4305976361134723E-2</v>
      </c>
      <c r="DA6262" s="78">
        <v>1.9228236886888949E-3</v>
      </c>
      <c r="DB6262" s="78">
        <v>4.9256853792817613E-2</v>
      </c>
      <c r="DC6262" s="78">
        <v>3.3968807053725639E-2</v>
      </c>
      <c r="DD6262" s="78">
        <v>3.4639832610815099E-4</v>
      </c>
      <c r="DE6262" s="78">
        <v>0</v>
      </c>
      <c r="DF6262" s="78">
        <v>1.1766737903301314E-5</v>
      </c>
      <c r="DG6262" s="78">
        <v>1.1766737903301314E-5</v>
      </c>
      <c r="DH6262" s="78">
        <v>0</v>
      </c>
      <c r="DI6262" s="78">
        <v>1.2041758371206669E-5</v>
      </c>
      <c r="DJ6262" s="78">
        <v>1.2041758371206669E-5</v>
      </c>
      <c r="DK6262" s="78">
        <v>0</v>
      </c>
      <c r="DL6262" s="78">
        <v>1.2041758371206669E-5</v>
      </c>
    </row>
    <row r="6263" spans="63:116" x14ac:dyDescent="0.25">
      <c r="BK6263" s="78">
        <v>0</v>
      </c>
      <c r="BL6263" s="78">
        <v>0</v>
      </c>
      <c r="BM6263" s="78">
        <v>0</v>
      </c>
      <c r="BN6263" s="78">
        <v>0</v>
      </c>
      <c r="BO6263" s="78">
        <v>0</v>
      </c>
      <c r="BU6263" s="78">
        <v>0</v>
      </c>
      <c r="BV6263" s="78">
        <v>0</v>
      </c>
      <c r="BW6263" s="78">
        <v>0</v>
      </c>
      <c r="BX6263" s="78">
        <v>0</v>
      </c>
      <c r="BY6263" s="78">
        <v>0</v>
      </c>
      <c r="CT6263" s="78" t="s">
        <v>155</v>
      </c>
      <c r="CU6263" s="78" t="s">
        <v>468</v>
      </c>
      <c r="CV6263" s="78" t="s">
        <v>498</v>
      </c>
      <c r="CW6263" s="78">
        <v>2047</v>
      </c>
      <c r="CX6263" s="78">
        <v>0</v>
      </c>
      <c r="CY6263" s="78">
        <v>9.54856538426401E-2</v>
      </c>
      <c r="CZ6263" s="78">
        <v>4.4305976361134723E-2</v>
      </c>
      <c r="DA6263" s="78">
        <v>1.9228236886888949E-3</v>
      </c>
      <c r="DB6263" s="78">
        <v>4.9256853792817613E-2</v>
      </c>
      <c r="DC6263" s="78">
        <v>3.3968807053725639E-2</v>
      </c>
      <c r="DD6263" s="78">
        <v>3.4639832610815099E-4</v>
      </c>
      <c r="DE6263" s="78">
        <v>0</v>
      </c>
      <c r="DF6263" s="78">
        <v>1.1766737903301314E-5</v>
      </c>
      <c r="DG6263" s="78">
        <v>1.1766737903301314E-5</v>
      </c>
      <c r="DH6263" s="78">
        <v>0</v>
      </c>
      <c r="DI6263" s="78">
        <v>1.2041758371206669E-5</v>
      </c>
      <c r="DJ6263" s="78">
        <v>1.2041758371206669E-5</v>
      </c>
      <c r="DK6263" s="78">
        <v>0</v>
      </c>
      <c r="DL6263" s="78">
        <v>1.2041758371206669E-5</v>
      </c>
    </row>
    <row r="6264" spans="63:116" x14ac:dyDescent="0.25">
      <c r="BK6264" s="78">
        <v>0</v>
      </c>
      <c r="BL6264" s="78">
        <v>0</v>
      </c>
      <c r="BM6264" s="78">
        <v>0</v>
      </c>
      <c r="BN6264" s="78">
        <v>0</v>
      </c>
      <c r="BO6264" s="78">
        <v>0</v>
      </c>
      <c r="BU6264" s="78">
        <v>6.5800671954787476E-2</v>
      </c>
      <c r="BV6264" s="78">
        <v>7.6569112867578077</v>
      </c>
      <c r="BW6264" s="78">
        <v>0</v>
      </c>
      <c r="BX6264" s="78">
        <v>7.6569112867578077</v>
      </c>
      <c r="BY6264" s="78">
        <v>7.6569112867578077</v>
      </c>
      <c r="CT6264" s="78" t="s">
        <v>155</v>
      </c>
      <c r="CU6264" s="78" t="s">
        <v>468</v>
      </c>
      <c r="CV6264" s="78" t="s">
        <v>498</v>
      </c>
      <c r="CW6264" s="78">
        <v>2048</v>
      </c>
      <c r="CX6264" s="78">
        <v>0</v>
      </c>
      <c r="CY6264" s="78">
        <v>0.10007169573935761</v>
      </c>
      <c r="CZ6264" s="78">
        <v>4.6259840575667399E-2</v>
      </c>
      <c r="DA6264" s="78">
        <v>2.0075878699679279E-3</v>
      </c>
      <c r="DB6264" s="78">
        <v>5.1804267293720542E-2</v>
      </c>
      <c r="DC6264" s="78">
        <v>3.5725569636699324E-2</v>
      </c>
      <c r="DD6264" s="78">
        <v>3.4639832610815099E-4</v>
      </c>
      <c r="DE6264" s="78">
        <v>0</v>
      </c>
      <c r="DF6264" s="78">
        <v>1.237527752141283E-5</v>
      </c>
      <c r="DG6264" s="78">
        <v>1.237527752141283E-5</v>
      </c>
      <c r="DH6264" s="78">
        <v>0</v>
      </c>
      <c r="DI6264" s="78">
        <v>1.2041758371206669E-5</v>
      </c>
      <c r="DJ6264" s="78">
        <v>1.2041758371206669E-5</v>
      </c>
      <c r="DK6264" s="78">
        <v>0</v>
      </c>
      <c r="DL6264" s="78">
        <v>1.2041758371206669E-5</v>
      </c>
    </row>
    <row r="6265" spans="63:116" x14ac:dyDescent="0.25">
      <c r="BK6265" s="78">
        <v>6.5800671954787476E-2</v>
      </c>
      <c r="BL6265" s="78">
        <v>7.6569112867578077</v>
      </c>
      <c r="BM6265" s="78">
        <v>0</v>
      </c>
      <c r="BN6265" s="78">
        <v>7.6569112867578077</v>
      </c>
      <c r="BO6265" s="78">
        <v>7.1559918567829977</v>
      </c>
      <c r="BU6265" s="78">
        <v>6.5800671954787476E-2</v>
      </c>
      <c r="BV6265" s="78">
        <v>7.6569112867578077</v>
      </c>
      <c r="BW6265" s="78">
        <v>0</v>
      </c>
      <c r="BX6265" s="78">
        <v>7.6569112867578077</v>
      </c>
      <c r="BY6265" s="78">
        <v>7.1559918567829977</v>
      </c>
      <c r="CT6265" s="78" t="s">
        <v>155</v>
      </c>
      <c r="CU6265" s="78" t="s">
        <v>468</v>
      </c>
      <c r="CV6265" s="78" t="s">
        <v>498</v>
      </c>
      <c r="CW6265" s="78">
        <v>2049</v>
      </c>
      <c r="CX6265" s="78">
        <v>0</v>
      </c>
      <c r="CY6265" s="78">
        <v>0.10007169573935761</v>
      </c>
      <c r="CZ6265" s="78">
        <v>4.6259840575667399E-2</v>
      </c>
      <c r="DA6265" s="78">
        <v>2.0075878699679279E-3</v>
      </c>
      <c r="DB6265" s="78">
        <v>5.1804267293720542E-2</v>
      </c>
      <c r="DC6265" s="78">
        <v>3.5725569636699324E-2</v>
      </c>
      <c r="DD6265" s="78">
        <v>3.4639832610815099E-4</v>
      </c>
      <c r="DE6265" s="78">
        <v>0</v>
      </c>
      <c r="DF6265" s="78">
        <v>1.237527752141283E-5</v>
      </c>
      <c r="DG6265" s="78">
        <v>1.237527752141283E-5</v>
      </c>
      <c r="DH6265" s="78">
        <v>0</v>
      </c>
      <c r="DI6265" s="78">
        <v>1.2590357350218687E-5</v>
      </c>
      <c r="DJ6265" s="78">
        <v>1.2590357350218687E-5</v>
      </c>
      <c r="DK6265" s="78">
        <v>0</v>
      </c>
      <c r="DL6265" s="78">
        <v>1.2590357350218687E-5</v>
      </c>
    </row>
    <row r="6266" spans="63:116" x14ac:dyDescent="0.25">
      <c r="BK6266" s="78">
        <v>6.5800671954787476E-2</v>
      </c>
      <c r="BL6266" s="78">
        <v>7.9374668478960171</v>
      </c>
      <c r="BM6266" s="78">
        <v>0</v>
      </c>
      <c r="BN6266" s="78">
        <v>7.9374668478960171</v>
      </c>
      <c r="BO6266" s="78">
        <v>6.9328909493370743</v>
      </c>
      <c r="BU6266" s="78">
        <v>6.5800671954787476E-2</v>
      </c>
      <c r="BV6266" s="78">
        <v>7.9374668478960171</v>
      </c>
      <c r="BW6266" s="78">
        <v>0</v>
      </c>
      <c r="BX6266" s="78">
        <v>7.9374668478960171</v>
      </c>
      <c r="BY6266" s="78">
        <v>6.9328909493370743</v>
      </c>
      <c r="CT6266" s="78" t="s">
        <v>155</v>
      </c>
      <c r="CU6266" s="78" t="s">
        <v>468</v>
      </c>
      <c r="CV6266" s="78" t="s">
        <v>498</v>
      </c>
      <c r="CW6266" s="78">
        <v>2050</v>
      </c>
      <c r="CX6266" s="78">
        <v>0</v>
      </c>
      <c r="CY6266" s="78">
        <v>0.10007169573935761</v>
      </c>
      <c r="CZ6266" s="78">
        <v>4.6259840575667399E-2</v>
      </c>
      <c r="DA6266" s="78">
        <v>2.0075878699679279E-3</v>
      </c>
      <c r="DB6266" s="78">
        <v>5.1804267293720542E-2</v>
      </c>
      <c r="DC6266" s="78">
        <v>3.5725569636699324E-2</v>
      </c>
      <c r="DD6266" s="78">
        <v>3.4639832610815099E-4</v>
      </c>
      <c r="DE6266" s="78">
        <v>0</v>
      </c>
      <c r="DF6266" s="78">
        <v>1.237527752141283E-5</v>
      </c>
      <c r="DG6266" s="78">
        <v>1.237527752141283E-5</v>
      </c>
      <c r="DH6266" s="78">
        <v>0</v>
      </c>
      <c r="DI6266" s="78">
        <v>1.2590357350218687E-5</v>
      </c>
      <c r="DJ6266" s="78">
        <v>1.2590357350218687E-5</v>
      </c>
      <c r="DK6266" s="78">
        <v>0</v>
      </c>
      <c r="DL6266" s="78">
        <v>1.2590357350218687E-5</v>
      </c>
    </row>
    <row r="6267" spans="63:116" x14ac:dyDescent="0.25">
      <c r="BK6267" s="78">
        <v>6.5800671954787476E-2</v>
      </c>
      <c r="BL6267" s="78">
        <v>7.9374668478960171</v>
      </c>
      <c r="BM6267" s="78">
        <v>0</v>
      </c>
      <c r="BN6267" s="78">
        <v>7.9374668478960171</v>
      </c>
      <c r="BO6267" s="78">
        <v>6.4793373358290411</v>
      </c>
      <c r="BU6267" s="78">
        <v>6.5800671954787476E-2</v>
      </c>
      <c r="BV6267" s="78">
        <v>7.9374668478960171</v>
      </c>
      <c r="BW6267" s="78">
        <v>0</v>
      </c>
      <c r="BX6267" s="78">
        <v>7.9374668478960171</v>
      </c>
      <c r="BY6267" s="78">
        <v>6.4793373358290411</v>
      </c>
      <c r="CT6267" s="78" t="s">
        <v>155</v>
      </c>
      <c r="CU6267" s="78" t="s">
        <v>468</v>
      </c>
      <c r="CV6267" s="78" t="s">
        <v>498</v>
      </c>
      <c r="CW6267" s="78">
        <v>2051</v>
      </c>
      <c r="CX6267" s="78">
        <v>0</v>
      </c>
      <c r="CY6267" s="78">
        <v>0.10007169573935761</v>
      </c>
      <c r="CZ6267" s="78">
        <v>4.6259840575667399E-2</v>
      </c>
      <c r="DA6267" s="78">
        <v>2.0075878699679279E-3</v>
      </c>
      <c r="DB6267" s="78">
        <v>5.1804267293720542E-2</v>
      </c>
      <c r="DC6267" s="78">
        <v>3.5725569636699324E-2</v>
      </c>
      <c r="DD6267" s="78">
        <v>3.4639832610815099E-4</v>
      </c>
      <c r="DE6267" s="78">
        <v>0</v>
      </c>
      <c r="DF6267" s="78">
        <v>1.237527752141283E-5</v>
      </c>
      <c r="DG6267" s="78">
        <v>1.237527752141283E-5</v>
      </c>
      <c r="DH6267" s="78">
        <v>0</v>
      </c>
      <c r="DI6267" s="78">
        <v>1.2590357350218687E-5</v>
      </c>
      <c r="DJ6267" s="78">
        <v>1.2590357350218687E-5</v>
      </c>
      <c r="DK6267" s="78">
        <v>0</v>
      </c>
      <c r="DL6267" s="78">
        <v>1.2590357350218687E-5</v>
      </c>
    </row>
    <row r="6268" spans="63:116" x14ac:dyDescent="0.25">
      <c r="BK6268" s="78">
        <v>6.5800671954787476E-2</v>
      </c>
      <c r="BL6268" s="78">
        <v>7.9374668478960171</v>
      </c>
      <c r="BM6268" s="78">
        <v>0</v>
      </c>
      <c r="BN6268" s="78">
        <v>7.9374668478960171</v>
      </c>
      <c r="BO6268" s="78">
        <v>6.0554554540458323</v>
      </c>
      <c r="BU6268" s="78">
        <v>6.5800671954787476E-2</v>
      </c>
      <c r="BV6268" s="78">
        <v>7.9374668478960171</v>
      </c>
      <c r="BW6268" s="78">
        <v>0</v>
      </c>
      <c r="BX6268" s="78">
        <v>7.9374668478960171</v>
      </c>
      <c r="BY6268" s="78">
        <v>6.0554554540458323</v>
      </c>
      <c r="CT6268" s="78" t="s">
        <v>155</v>
      </c>
      <c r="CU6268" s="78" t="s">
        <v>468</v>
      </c>
      <c r="CV6268" s="78" t="s">
        <v>498</v>
      </c>
      <c r="CW6268" s="78">
        <v>2052</v>
      </c>
      <c r="CX6268" s="78">
        <v>0</v>
      </c>
      <c r="CY6268" s="78">
        <v>0.10007169573935761</v>
      </c>
      <c r="CZ6268" s="78">
        <v>4.6259840575667399E-2</v>
      </c>
      <c r="DA6268" s="78">
        <v>2.0075878699679279E-3</v>
      </c>
      <c r="DB6268" s="78">
        <v>5.1804267293720542E-2</v>
      </c>
      <c r="DC6268" s="78">
        <v>3.5725569636699324E-2</v>
      </c>
      <c r="DD6268" s="78">
        <v>3.4639832610815099E-4</v>
      </c>
      <c r="DE6268" s="78">
        <v>0</v>
      </c>
      <c r="DF6268" s="78">
        <v>1.237527752141283E-5</v>
      </c>
      <c r="DG6268" s="78">
        <v>1.237527752141283E-5</v>
      </c>
      <c r="DH6268" s="78">
        <v>0</v>
      </c>
      <c r="DI6268" s="78">
        <v>1.2590357350218687E-5</v>
      </c>
      <c r="DJ6268" s="78">
        <v>1.2590357350218687E-5</v>
      </c>
      <c r="DK6268" s="78">
        <v>0</v>
      </c>
      <c r="DL6268" s="78">
        <v>1.2590357350218687E-5</v>
      </c>
    </row>
    <row r="6269" spans="63:116" x14ac:dyDescent="0.25">
      <c r="BK6269" s="78">
        <v>6.5800671954787476E-2</v>
      </c>
      <c r="BL6269" s="78">
        <v>7.9374668478960171</v>
      </c>
      <c r="BM6269" s="78">
        <v>0</v>
      </c>
      <c r="BN6269" s="78">
        <v>7.9374668478960171</v>
      </c>
      <c r="BO6269" s="78">
        <v>5.6593041626596561</v>
      </c>
      <c r="BU6269" s="78">
        <v>6.5800671954787476E-2</v>
      </c>
      <c r="BV6269" s="78">
        <v>7.9374668478960171</v>
      </c>
      <c r="BW6269" s="78">
        <v>0</v>
      </c>
      <c r="BX6269" s="78">
        <v>7.9374668478960171</v>
      </c>
      <c r="BY6269" s="78">
        <v>5.6593041626596561</v>
      </c>
      <c r="CT6269" s="78" t="s">
        <v>155</v>
      </c>
      <c r="CU6269" s="78" t="s">
        <v>468</v>
      </c>
      <c r="CV6269" s="78" t="s">
        <v>498</v>
      </c>
      <c r="CW6269" s="78">
        <v>2053</v>
      </c>
      <c r="CX6269" s="78">
        <v>0</v>
      </c>
      <c r="CY6269" s="78">
        <v>0.1048945043660422</v>
      </c>
      <c r="CZ6269" s="78">
        <v>4.8274495535750382E-2</v>
      </c>
      <c r="DA6269" s="78">
        <v>2.094982606883455E-3</v>
      </c>
      <c r="DB6269" s="78">
        <v>5.4525026223407852E-2</v>
      </c>
      <c r="DC6269" s="78">
        <v>3.7601875734343863E-2</v>
      </c>
      <c r="DD6269" s="78">
        <v>3.4639832610815099E-4</v>
      </c>
      <c r="DE6269" s="78">
        <v>0</v>
      </c>
      <c r="DF6269" s="78">
        <v>1.3025226812903415E-5</v>
      </c>
      <c r="DG6269" s="78">
        <v>1.3025226812903415E-5</v>
      </c>
      <c r="DH6269" s="78">
        <v>0</v>
      </c>
      <c r="DI6269" s="78">
        <v>1.2590357350218687E-5</v>
      </c>
      <c r="DJ6269" s="78">
        <v>1.2590357350218687E-5</v>
      </c>
      <c r="DK6269" s="78">
        <v>0</v>
      </c>
      <c r="DL6269" s="78">
        <v>1.2590357350218687E-5</v>
      </c>
    </row>
    <row r="6270" spans="63:116" x14ac:dyDescent="0.25">
      <c r="BK6270" s="78">
        <v>6.5800671954787476E-2</v>
      </c>
      <c r="BL6270" s="78">
        <v>7.9374668478960171</v>
      </c>
      <c r="BM6270" s="78">
        <v>0</v>
      </c>
      <c r="BN6270" s="78">
        <v>7.9374668478960171</v>
      </c>
      <c r="BO6270" s="78">
        <v>5.289069310896874</v>
      </c>
      <c r="BU6270" s="78">
        <v>6.5800671954787476E-2</v>
      </c>
      <c r="BV6270" s="78">
        <v>7.9374668478960171</v>
      </c>
      <c r="BW6270" s="78">
        <v>0</v>
      </c>
      <c r="BX6270" s="78">
        <v>7.9374668478960171</v>
      </c>
      <c r="BY6270" s="78">
        <v>5.289069310896874</v>
      </c>
      <c r="CT6270" s="78" t="s">
        <v>155</v>
      </c>
      <c r="CU6270" s="78" t="s">
        <v>468</v>
      </c>
      <c r="CV6270" s="78" t="s">
        <v>498</v>
      </c>
      <c r="CW6270" s="78">
        <v>2054</v>
      </c>
      <c r="CX6270" s="78">
        <v>0</v>
      </c>
      <c r="CY6270" s="78">
        <v>0.1048945043660422</v>
      </c>
      <c r="CZ6270" s="78">
        <v>4.8274495535750382E-2</v>
      </c>
      <c r="DA6270" s="78">
        <v>2.094982606883455E-3</v>
      </c>
      <c r="DB6270" s="78">
        <v>5.4525026223407852E-2</v>
      </c>
      <c r="DC6270" s="78">
        <v>3.7601875734343863E-2</v>
      </c>
      <c r="DD6270" s="78">
        <v>3.4639832610815099E-4</v>
      </c>
      <c r="DE6270" s="78">
        <v>0</v>
      </c>
      <c r="DF6270" s="78">
        <v>1.3025226812903415E-5</v>
      </c>
      <c r="DG6270" s="78">
        <v>1.3025226812903415E-5</v>
      </c>
      <c r="DH6270" s="78">
        <v>0</v>
      </c>
      <c r="DI6270" s="78">
        <v>1.3184291119753249E-5</v>
      </c>
      <c r="DJ6270" s="78">
        <v>1.3184291119753249E-5</v>
      </c>
      <c r="DK6270" s="78">
        <v>0</v>
      </c>
      <c r="DL6270" s="78">
        <v>1.3184291119753249E-5</v>
      </c>
    </row>
    <row r="6271" spans="63:116" x14ac:dyDescent="0.25">
      <c r="BK6271" s="78">
        <v>6.5800671954787476E-2</v>
      </c>
      <c r="BL6271" s="78">
        <v>8.2909618711168278</v>
      </c>
      <c r="BM6271" s="78">
        <v>0</v>
      </c>
      <c r="BN6271" s="78">
        <v>8.2909618711168278</v>
      </c>
      <c r="BO6271" s="78">
        <v>5.1631943652129904</v>
      </c>
      <c r="BU6271" s="78">
        <v>6.5800671954787476E-2</v>
      </c>
      <c r="BV6271" s="78">
        <v>8.2909618711168278</v>
      </c>
      <c r="BW6271" s="78">
        <v>0</v>
      </c>
      <c r="BX6271" s="78">
        <v>8.2909618711168278</v>
      </c>
      <c r="BY6271" s="78">
        <v>5.1631943652129904</v>
      </c>
      <c r="CT6271" s="78" t="s">
        <v>155</v>
      </c>
      <c r="CU6271" s="78" t="s">
        <v>468</v>
      </c>
      <c r="CV6271" s="78" t="s">
        <v>498</v>
      </c>
      <c r="CW6271" s="78">
        <v>2055</v>
      </c>
      <c r="CX6271" s="78">
        <v>0</v>
      </c>
      <c r="CY6271" s="78">
        <v>0.1048945043660422</v>
      </c>
      <c r="CZ6271" s="78">
        <v>4.8274495535750382E-2</v>
      </c>
      <c r="DA6271" s="78">
        <v>2.094982606883455E-3</v>
      </c>
      <c r="DB6271" s="78">
        <v>5.4525026223407852E-2</v>
      </c>
      <c r="DC6271" s="78">
        <v>3.7601875734343863E-2</v>
      </c>
      <c r="DD6271" s="78">
        <v>3.4639832610815099E-4</v>
      </c>
      <c r="DE6271" s="78">
        <v>0</v>
      </c>
      <c r="DF6271" s="78">
        <v>1.3025226812903415E-5</v>
      </c>
      <c r="DG6271" s="78">
        <v>1.3025226812903415E-5</v>
      </c>
      <c r="DH6271" s="78">
        <v>0</v>
      </c>
      <c r="DI6271" s="78">
        <v>1.3184291119753249E-5</v>
      </c>
      <c r="DJ6271" s="78">
        <v>1.3184291119753249E-5</v>
      </c>
      <c r="DK6271" s="78">
        <v>0</v>
      </c>
      <c r="DL6271" s="78">
        <v>1.3184291119753249E-5</v>
      </c>
    </row>
    <row r="6272" spans="63:116" x14ac:dyDescent="0.25">
      <c r="BK6272" s="78">
        <v>6.5800671954787476E-2</v>
      </c>
      <c r="BL6272" s="78">
        <v>8.2909618711168278</v>
      </c>
      <c r="BM6272" s="78">
        <v>0</v>
      </c>
      <c r="BN6272" s="78">
        <v>8.2909618711168278</v>
      </c>
      <c r="BO6272" s="78">
        <v>4.8254152945915783</v>
      </c>
      <c r="BU6272" s="78">
        <v>6.5800671954787476E-2</v>
      </c>
      <c r="BV6272" s="78">
        <v>8.2909618711168278</v>
      </c>
      <c r="BW6272" s="78">
        <v>0</v>
      </c>
      <c r="BX6272" s="78">
        <v>8.2909618711168278</v>
      </c>
      <c r="BY6272" s="78">
        <v>4.8254152945915783</v>
      </c>
      <c r="CT6272" s="78" t="s">
        <v>155</v>
      </c>
      <c r="CU6272" s="78" t="s">
        <v>468</v>
      </c>
      <c r="CV6272" s="78" t="s">
        <v>499</v>
      </c>
      <c r="CW6272" s="78">
        <v>2026</v>
      </c>
      <c r="CX6272" s="78">
        <v>0</v>
      </c>
      <c r="CY6272" s="78">
        <v>21835.978114129819</v>
      </c>
      <c r="CZ6272" s="78">
        <v>428.60232122030828</v>
      </c>
      <c r="DA6272" s="78">
        <v>13939.56097345749</v>
      </c>
      <c r="DB6272" s="78">
        <v>7467.8148194496152</v>
      </c>
      <c r="DC6272" s="78">
        <v>5149.9992626777603</v>
      </c>
      <c r="DD6272" s="78">
        <v>1.7659618706842401E-10</v>
      </c>
      <c r="DE6272" s="78">
        <v>0</v>
      </c>
      <c r="DF6272" s="78">
        <v>9.0947023319408749E-7</v>
      </c>
      <c r="DG6272" s="78">
        <v>9.0947023319408749E-7</v>
      </c>
      <c r="DH6272" s="78">
        <v>0</v>
      </c>
      <c r="DI6272" s="78">
        <v>1.3184291119753249E-5</v>
      </c>
      <c r="DJ6272" s="78">
        <v>1.3184291119753249E-5</v>
      </c>
      <c r="DK6272" s="78">
        <v>0</v>
      </c>
      <c r="DL6272" s="78">
        <v>1.3184291119753249E-5</v>
      </c>
    </row>
    <row r="6273" spans="63:116" x14ac:dyDescent="0.25">
      <c r="BK6273" s="78">
        <v>6.5800671954787476E-2</v>
      </c>
      <c r="BL6273" s="78">
        <v>8.2909618711168278</v>
      </c>
      <c r="BM6273" s="78">
        <v>0</v>
      </c>
      <c r="BN6273" s="78">
        <v>8.2909618711168278</v>
      </c>
      <c r="BO6273" s="78">
        <v>4.5097339201790456</v>
      </c>
      <c r="BU6273" s="78">
        <v>6.5800671954787476E-2</v>
      </c>
      <c r="BV6273" s="78">
        <v>8.2909618711168278</v>
      </c>
      <c r="BW6273" s="78">
        <v>0</v>
      </c>
      <c r="BX6273" s="78">
        <v>8.2909618711168278</v>
      </c>
      <c r="BY6273" s="78">
        <v>4.5097339201790456</v>
      </c>
      <c r="CT6273" s="78" t="s">
        <v>155</v>
      </c>
      <c r="CU6273" s="78" t="s">
        <v>468</v>
      </c>
      <c r="CV6273" s="78" t="s">
        <v>499</v>
      </c>
      <c r="CW6273" s="78">
        <v>2027</v>
      </c>
      <c r="CX6273" s="78">
        <v>0</v>
      </c>
      <c r="CY6273" s="78">
        <v>21835.978114129819</v>
      </c>
      <c r="CZ6273" s="78">
        <v>428.60232122030828</v>
      </c>
      <c r="DA6273" s="78">
        <v>13939.56097345749</v>
      </c>
      <c r="DB6273" s="78">
        <v>7467.8148194496152</v>
      </c>
      <c r="DC6273" s="78">
        <v>5149.9992626777603</v>
      </c>
      <c r="DD6273" s="78">
        <v>1.7659618706842401E-10</v>
      </c>
      <c r="DE6273" s="78">
        <v>0</v>
      </c>
      <c r="DF6273" s="78">
        <v>9.0947023319408749E-7</v>
      </c>
      <c r="DG6273" s="78">
        <v>9.0947023319408749E-7</v>
      </c>
      <c r="DH6273" s="78">
        <v>0</v>
      </c>
      <c r="DI6273" s="78">
        <v>1.3184291119753249E-5</v>
      </c>
      <c r="DJ6273" s="78">
        <v>1.3184291119753249E-5</v>
      </c>
      <c r="DK6273" s="78">
        <v>0</v>
      </c>
      <c r="DL6273" s="78">
        <v>1.3184291119753249E-5</v>
      </c>
    </row>
    <row r="6274" spans="63:116" x14ac:dyDescent="0.25">
      <c r="BK6274" s="78">
        <v>6.5800671954787476E-2</v>
      </c>
      <c r="BL6274" s="78">
        <v>8.2909618711168278</v>
      </c>
      <c r="BM6274" s="78">
        <v>0</v>
      </c>
      <c r="BN6274" s="78">
        <v>8.2909618711168278</v>
      </c>
      <c r="BO6274" s="78">
        <v>4.214704598298173</v>
      </c>
      <c r="BU6274" s="78">
        <v>6.5800671954787476E-2</v>
      </c>
      <c r="BV6274" s="78">
        <v>8.2909618711168278</v>
      </c>
      <c r="BW6274" s="78">
        <v>0</v>
      </c>
      <c r="BX6274" s="78">
        <v>8.2909618711168278</v>
      </c>
      <c r="BY6274" s="78">
        <v>4.214704598298173</v>
      </c>
      <c r="CT6274" s="78" t="s">
        <v>155</v>
      </c>
      <c r="CU6274" s="78" t="s">
        <v>468</v>
      </c>
      <c r="CV6274" s="78" t="s">
        <v>499</v>
      </c>
      <c r="CW6274" s="78">
        <v>2028</v>
      </c>
      <c r="CX6274" s="78">
        <v>0</v>
      </c>
      <c r="CY6274" s="78">
        <v>22783.187028905599</v>
      </c>
      <c r="CZ6274" s="78">
        <v>453.26096055717272</v>
      </c>
      <c r="DA6274" s="78">
        <v>14531.3356855702</v>
      </c>
      <c r="DB6274" s="78">
        <v>7798.5903827740394</v>
      </c>
      <c r="DC6274" s="78">
        <v>5378.1106913109297</v>
      </c>
      <c r="DD6274" s="78">
        <v>1.7659618706842401E-10</v>
      </c>
      <c r="DE6274" s="78">
        <v>0</v>
      </c>
      <c r="DF6274" s="78">
        <v>9.4975384171743611E-7</v>
      </c>
      <c r="DG6274" s="78">
        <v>9.4975384171743611E-7</v>
      </c>
      <c r="DH6274" s="78">
        <v>0</v>
      </c>
      <c r="DI6274" s="78">
        <v>1.3184291119753249E-5</v>
      </c>
      <c r="DJ6274" s="78">
        <v>1.3184291119753249E-5</v>
      </c>
      <c r="DK6274" s="78">
        <v>0</v>
      </c>
      <c r="DL6274" s="78">
        <v>1.3184291119753249E-5</v>
      </c>
    </row>
    <row r="6275" spans="63:116" x14ac:dyDescent="0.25">
      <c r="BK6275" s="78">
        <v>6.5800671954787476E-2</v>
      </c>
      <c r="BL6275" s="78">
        <v>8.2909618711168278</v>
      </c>
      <c r="BM6275" s="78">
        <v>0</v>
      </c>
      <c r="BN6275" s="78">
        <v>8.2909618711168278</v>
      </c>
      <c r="BO6275" s="78">
        <v>3.9389762600917497</v>
      </c>
      <c r="BU6275" s="78">
        <v>6.5800671954787476E-2</v>
      </c>
      <c r="BV6275" s="78">
        <v>8.2909618711168278</v>
      </c>
      <c r="BW6275" s="78">
        <v>0</v>
      </c>
      <c r="BX6275" s="78">
        <v>8.2909618711168278</v>
      </c>
      <c r="BY6275" s="78">
        <v>3.9389762600917497</v>
      </c>
      <c r="CT6275" s="78" t="s">
        <v>155</v>
      </c>
      <c r="CU6275" s="78" t="s">
        <v>468</v>
      </c>
      <c r="CV6275" s="78" t="s">
        <v>499</v>
      </c>
      <c r="CW6275" s="78">
        <v>2029</v>
      </c>
      <c r="CX6275" s="78">
        <v>0</v>
      </c>
      <c r="CY6275" s="78">
        <v>22783.187028905599</v>
      </c>
      <c r="CZ6275" s="78">
        <v>453.26096055717272</v>
      </c>
      <c r="DA6275" s="78">
        <v>14531.3356855702</v>
      </c>
      <c r="DB6275" s="78">
        <v>7798.5903827740394</v>
      </c>
      <c r="DC6275" s="78">
        <v>5378.1106913109297</v>
      </c>
      <c r="DD6275" s="78">
        <v>1.7659618706842401E-10</v>
      </c>
      <c r="DE6275" s="78">
        <v>0</v>
      </c>
      <c r="DF6275" s="78">
        <v>9.4975384171743611E-7</v>
      </c>
      <c r="DG6275" s="78">
        <v>9.4975384171743611E-7</v>
      </c>
      <c r="DH6275" s="78">
        <v>0</v>
      </c>
      <c r="DI6275" s="78">
        <v>1.3817514112113387E-5</v>
      </c>
      <c r="DJ6275" s="78">
        <v>1.3817514112113387E-5</v>
      </c>
      <c r="DK6275" s="78">
        <v>0</v>
      </c>
      <c r="DL6275" s="78">
        <v>1.3817514112113387E-5</v>
      </c>
    </row>
    <row r="6276" spans="63:116" x14ac:dyDescent="0.25">
      <c r="BK6276" s="78">
        <v>6.5800671954787476E-2</v>
      </c>
      <c r="BL6276" s="78">
        <v>8.6838052811521358</v>
      </c>
      <c r="BM6276" s="78">
        <v>0</v>
      </c>
      <c r="BN6276" s="78">
        <v>8.6838052811521358</v>
      </c>
      <c r="BO6276" s="78">
        <v>3.8557133965494015</v>
      </c>
      <c r="BU6276" s="78">
        <v>6.5800671954787476E-2</v>
      </c>
      <c r="BV6276" s="78">
        <v>8.6838052811521358</v>
      </c>
      <c r="BW6276" s="78">
        <v>0</v>
      </c>
      <c r="BX6276" s="78">
        <v>8.6838052811521358</v>
      </c>
      <c r="BY6276" s="78">
        <v>3.8557133965494015</v>
      </c>
      <c r="CT6276" s="78" t="s">
        <v>155</v>
      </c>
      <c r="CU6276" s="78" t="s">
        <v>468</v>
      </c>
      <c r="CV6276" s="78" t="s">
        <v>499</v>
      </c>
      <c r="CW6276" s="78">
        <v>2030</v>
      </c>
      <c r="CX6276" s="78">
        <v>0</v>
      </c>
      <c r="CY6276" s="78">
        <v>22783.187028905599</v>
      </c>
      <c r="CZ6276" s="78">
        <v>453.26096055717272</v>
      </c>
      <c r="DA6276" s="78">
        <v>14531.3356855702</v>
      </c>
      <c r="DB6276" s="78">
        <v>7798.5903827740394</v>
      </c>
      <c r="DC6276" s="78">
        <v>5378.1106913109297</v>
      </c>
      <c r="DD6276" s="78">
        <v>1.7659618706842401E-10</v>
      </c>
      <c r="DE6276" s="78">
        <v>0</v>
      </c>
      <c r="DF6276" s="78">
        <v>9.4975384171743611E-7</v>
      </c>
      <c r="DG6276" s="78">
        <v>9.4975384171743611E-7</v>
      </c>
      <c r="DH6276" s="78">
        <v>0</v>
      </c>
      <c r="DI6276" s="78">
        <v>1.3817514112113387E-5</v>
      </c>
      <c r="DJ6276" s="78">
        <v>1.3817514112113387E-5</v>
      </c>
      <c r="DK6276" s="78">
        <v>0</v>
      </c>
      <c r="DL6276" s="78">
        <v>1.3817514112113387E-5</v>
      </c>
    </row>
    <row r="6277" spans="63:116" x14ac:dyDescent="0.25">
      <c r="BK6277" s="78">
        <v>6.5800671954787476E-2</v>
      </c>
      <c r="BL6277" s="78">
        <v>8.6838052811521358</v>
      </c>
      <c r="BM6277" s="78">
        <v>0</v>
      </c>
      <c r="BN6277" s="78">
        <v>8.6838052811521358</v>
      </c>
      <c r="BO6277" s="78">
        <v>3.6034704640648609</v>
      </c>
      <c r="BU6277" s="78">
        <v>6.5800671954787476E-2</v>
      </c>
      <c r="BV6277" s="78">
        <v>8.6838052811521358</v>
      </c>
      <c r="BW6277" s="78">
        <v>0</v>
      </c>
      <c r="BX6277" s="78">
        <v>8.6838052811521358</v>
      </c>
      <c r="BY6277" s="78">
        <v>3.6034704640648609</v>
      </c>
      <c r="CT6277" s="78" t="s">
        <v>155</v>
      </c>
      <c r="CU6277" s="78" t="s">
        <v>468</v>
      </c>
      <c r="CV6277" s="78" t="s">
        <v>499</v>
      </c>
      <c r="CW6277" s="78">
        <v>2031</v>
      </c>
      <c r="CX6277" s="78">
        <v>0</v>
      </c>
      <c r="CY6277" s="78">
        <v>22783.187028905599</v>
      </c>
      <c r="CZ6277" s="78">
        <v>453.26096055717272</v>
      </c>
      <c r="DA6277" s="78">
        <v>14531.3356855702</v>
      </c>
      <c r="DB6277" s="78">
        <v>7798.5903827740394</v>
      </c>
      <c r="DC6277" s="78">
        <v>5378.1106913109297</v>
      </c>
      <c r="DD6277" s="78">
        <v>1.7659618706842401E-10</v>
      </c>
      <c r="DE6277" s="78">
        <v>0</v>
      </c>
      <c r="DF6277" s="78">
        <v>9.4975384171743611E-7</v>
      </c>
      <c r="DG6277" s="78">
        <v>9.4975384171743611E-7</v>
      </c>
      <c r="DH6277" s="78">
        <v>0</v>
      </c>
      <c r="DI6277" s="78">
        <v>1.3817514112113387E-5</v>
      </c>
      <c r="DJ6277" s="78">
        <v>1.3817514112113387E-5</v>
      </c>
      <c r="DK6277" s="78">
        <v>0</v>
      </c>
      <c r="DL6277" s="78">
        <v>1.3817514112113387E-5</v>
      </c>
    </row>
    <row r="6278" spans="63:116" x14ac:dyDescent="0.25">
      <c r="BK6278" s="78">
        <v>6.5800671954787476E-2</v>
      </c>
      <c r="BL6278" s="78">
        <v>8.6838052811521358</v>
      </c>
      <c r="BM6278" s="78">
        <v>0</v>
      </c>
      <c r="BN6278" s="78">
        <v>8.6838052811521358</v>
      </c>
      <c r="BO6278" s="78">
        <v>3.3677294056680944</v>
      </c>
      <c r="BU6278" s="78">
        <v>6.5800671954787476E-2</v>
      </c>
      <c r="BV6278" s="78">
        <v>8.6838052811521358</v>
      </c>
      <c r="BW6278" s="78">
        <v>0</v>
      </c>
      <c r="BX6278" s="78">
        <v>8.6838052811521358</v>
      </c>
      <c r="BY6278" s="78">
        <v>3.3677294056680944</v>
      </c>
      <c r="CT6278" s="78" t="s">
        <v>155</v>
      </c>
      <c r="CU6278" s="78" t="s">
        <v>468</v>
      </c>
      <c r="CV6278" s="78" t="s">
        <v>499</v>
      </c>
      <c r="CW6278" s="78">
        <v>2032</v>
      </c>
      <c r="CX6278" s="78">
        <v>0</v>
      </c>
      <c r="CY6278" s="78">
        <v>22783.187028905599</v>
      </c>
      <c r="CZ6278" s="78">
        <v>453.26096055717272</v>
      </c>
      <c r="DA6278" s="78">
        <v>14531.3356855702</v>
      </c>
      <c r="DB6278" s="78">
        <v>7798.5903827740394</v>
      </c>
      <c r="DC6278" s="78">
        <v>5378.1106913109297</v>
      </c>
      <c r="DD6278" s="78">
        <v>1.7659618706842401E-10</v>
      </c>
      <c r="DE6278" s="78">
        <v>0</v>
      </c>
      <c r="DF6278" s="78">
        <v>9.4975384171743611E-7</v>
      </c>
      <c r="DG6278" s="78">
        <v>9.4975384171743611E-7</v>
      </c>
      <c r="DH6278" s="78">
        <v>0</v>
      </c>
      <c r="DI6278" s="78">
        <v>1.3817514112113387E-5</v>
      </c>
      <c r="DJ6278" s="78">
        <v>1.3817514112113387E-5</v>
      </c>
      <c r="DK6278" s="78">
        <v>0</v>
      </c>
      <c r="DL6278" s="78">
        <v>1.3817514112113387E-5</v>
      </c>
    </row>
    <row r="6279" spans="63:116" x14ac:dyDescent="0.25">
      <c r="BK6279" s="78">
        <v>6.5800671954787476E-2</v>
      </c>
      <c r="BL6279" s="78">
        <v>8.6838052811521358</v>
      </c>
      <c r="BM6279" s="78">
        <v>0</v>
      </c>
      <c r="BN6279" s="78">
        <v>8.6838052811521358</v>
      </c>
      <c r="BO6279" s="78">
        <v>3.1474106595028917</v>
      </c>
      <c r="BU6279" s="78">
        <v>6.5800671954787476E-2</v>
      </c>
      <c r="BV6279" s="78">
        <v>8.6838052811521358</v>
      </c>
      <c r="BW6279" s="78">
        <v>0</v>
      </c>
      <c r="BX6279" s="78">
        <v>8.6838052811521358</v>
      </c>
      <c r="BY6279" s="78">
        <v>3.1474106595028917</v>
      </c>
      <c r="CT6279" s="78" t="s">
        <v>155</v>
      </c>
      <c r="CU6279" s="78" t="s">
        <v>468</v>
      </c>
      <c r="CV6279" s="78" t="s">
        <v>499</v>
      </c>
      <c r="CW6279" s="78">
        <v>2033</v>
      </c>
      <c r="CX6279" s="78">
        <v>0</v>
      </c>
      <c r="CY6279" s="78">
        <v>23835.26405242812</v>
      </c>
      <c r="CZ6279" s="78">
        <v>480.96485046157022</v>
      </c>
      <c r="DA6279" s="78">
        <v>15187.729395058421</v>
      </c>
      <c r="DB6279" s="78">
        <v>8166.569806905507</v>
      </c>
      <c r="DC6279" s="78">
        <v>5631.8788696570173</v>
      </c>
      <c r="DD6279" s="78">
        <v>1.7659618706842401E-10</v>
      </c>
      <c r="DE6279" s="78">
        <v>0</v>
      </c>
      <c r="DF6279" s="78">
        <v>9.9456833441265506E-7</v>
      </c>
      <c r="DG6279" s="78">
        <v>9.9456833441265506E-7</v>
      </c>
      <c r="DH6279" s="78">
        <v>0</v>
      </c>
      <c r="DI6279" s="78">
        <v>0</v>
      </c>
      <c r="DJ6279" s="78">
        <v>1.3817514112113387E-5</v>
      </c>
      <c r="DK6279" s="78">
        <v>0</v>
      </c>
      <c r="DL6279" s="78">
        <v>1.3817514112113387E-5</v>
      </c>
    </row>
    <row r="6280" spans="63:116" x14ac:dyDescent="0.25">
      <c r="BK6280" s="78">
        <v>6.5800671954787476E-2</v>
      </c>
      <c r="BL6280" s="78">
        <v>8.6838052811521358</v>
      </c>
      <c r="BM6280" s="78">
        <v>0</v>
      </c>
      <c r="BN6280" s="78">
        <v>8.6838052811521358</v>
      </c>
      <c r="BO6280" s="78">
        <v>2.9415052892550384</v>
      </c>
      <c r="BU6280" s="78">
        <v>6.5800671954787476E-2</v>
      </c>
      <c r="BV6280" s="78">
        <v>8.6838052811521358</v>
      </c>
      <c r="BW6280" s="78">
        <v>0</v>
      </c>
      <c r="BX6280" s="78">
        <v>8.6838052811521358</v>
      </c>
      <c r="BY6280" s="78">
        <v>2.9415052892550384</v>
      </c>
      <c r="CT6280" s="78" t="s">
        <v>155</v>
      </c>
      <c r="CU6280" s="78" t="s">
        <v>468</v>
      </c>
      <c r="CV6280" s="78" t="s">
        <v>499</v>
      </c>
      <c r="CW6280" s="78">
        <v>2034</v>
      </c>
      <c r="CX6280" s="78">
        <v>0</v>
      </c>
      <c r="CY6280" s="78">
        <v>23835.26405242812</v>
      </c>
      <c r="CZ6280" s="78">
        <v>480.96485046157022</v>
      </c>
      <c r="DA6280" s="78">
        <v>15187.729395058421</v>
      </c>
      <c r="DB6280" s="78">
        <v>8166.569806905507</v>
      </c>
      <c r="DC6280" s="78">
        <v>5631.8788696570173</v>
      </c>
      <c r="DD6280" s="78">
        <v>1.7659618706842401E-10</v>
      </c>
      <c r="DE6280" s="78">
        <v>0</v>
      </c>
      <c r="DF6280" s="78">
        <v>9.9456833441265506E-7</v>
      </c>
      <c r="DG6280" s="78">
        <v>9.9456833441265506E-7</v>
      </c>
      <c r="DH6280" s="78">
        <v>0</v>
      </c>
      <c r="DI6280" s="78">
        <v>1.2149893375126009E-2</v>
      </c>
      <c r="DJ6280" s="78">
        <v>0</v>
      </c>
      <c r="DK6280" s="78">
        <v>0</v>
      </c>
      <c r="DL6280" s="78">
        <v>0</v>
      </c>
    </row>
    <row r="6281" spans="63:116" x14ac:dyDescent="0.25">
      <c r="BK6281" s="78">
        <v>6.5800671954787476E-2</v>
      </c>
      <c r="BL6281" s="78">
        <v>9.1102269078992517</v>
      </c>
      <c r="BM6281" s="78">
        <v>0</v>
      </c>
      <c r="BN6281" s="78">
        <v>9.1102269078992517</v>
      </c>
      <c r="BO6281" s="78">
        <v>2.8840645303579384</v>
      </c>
      <c r="BU6281" s="78">
        <v>6.5800671954787476E-2</v>
      </c>
      <c r="BV6281" s="78">
        <v>9.1102269078992517</v>
      </c>
      <c r="BW6281" s="78">
        <v>0</v>
      </c>
      <c r="BX6281" s="78">
        <v>9.1102269078992517</v>
      </c>
      <c r="BY6281" s="78">
        <v>2.8840645303579384</v>
      </c>
      <c r="CT6281" s="78" t="s">
        <v>155</v>
      </c>
      <c r="CU6281" s="78" t="s">
        <v>468</v>
      </c>
      <c r="CV6281" s="78" t="s">
        <v>499</v>
      </c>
      <c r="CW6281" s="78">
        <v>2035</v>
      </c>
      <c r="CX6281" s="78">
        <v>0</v>
      </c>
      <c r="CY6281" s="78">
        <v>23835.26405242812</v>
      </c>
      <c r="CZ6281" s="78">
        <v>480.96485046157022</v>
      </c>
      <c r="DA6281" s="78">
        <v>15187.729395058421</v>
      </c>
      <c r="DB6281" s="78">
        <v>8166.569806905507</v>
      </c>
      <c r="DC6281" s="78">
        <v>5631.8788696570173</v>
      </c>
      <c r="DD6281" s="78">
        <v>1.7659618706842401E-10</v>
      </c>
      <c r="DE6281" s="78">
        <v>0</v>
      </c>
      <c r="DF6281" s="78">
        <v>9.9456833441265506E-7</v>
      </c>
      <c r="DG6281" s="78">
        <v>9.9456833441265506E-7</v>
      </c>
      <c r="DH6281" s="78">
        <v>0</v>
      </c>
      <c r="DI6281" s="78">
        <v>1.2595230965489663E-2</v>
      </c>
      <c r="DJ6281" s="78">
        <v>1.2595230965489663E-2</v>
      </c>
      <c r="DK6281" s="78">
        <v>0</v>
      </c>
      <c r="DL6281" s="78">
        <v>1.2595230965489663E-2</v>
      </c>
    </row>
    <row r="6282" spans="63:116" x14ac:dyDescent="0.25">
      <c r="BK6282" s="78">
        <v>6.5800671954787476E-2</v>
      </c>
      <c r="BL6282" s="78">
        <v>9.1102269078992517</v>
      </c>
      <c r="BM6282" s="78">
        <v>0</v>
      </c>
      <c r="BN6282" s="78">
        <v>9.1102269078992517</v>
      </c>
      <c r="BO6282" s="78">
        <v>2.6953874115494743</v>
      </c>
      <c r="BU6282" s="78">
        <v>6.5800671954787476E-2</v>
      </c>
      <c r="BV6282" s="78">
        <v>9.1102269078992517</v>
      </c>
      <c r="BW6282" s="78">
        <v>0</v>
      </c>
      <c r="BX6282" s="78">
        <v>9.1102269078992517</v>
      </c>
      <c r="BY6282" s="78">
        <v>2.6953874115494743</v>
      </c>
      <c r="CT6282" s="78" t="s">
        <v>155</v>
      </c>
      <c r="CU6282" s="78" t="s">
        <v>468</v>
      </c>
      <c r="CV6282" s="78" t="s">
        <v>499</v>
      </c>
      <c r="CW6282" s="78">
        <v>2036</v>
      </c>
      <c r="CX6282" s="78">
        <v>0</v>
      </c>
      <c r="CY6282" s="78">
        <v>23835.26405242812</v>
      </c>
      <c r="CZ6282" s="78">
        <v>480.96485046157022</v>
      </c>
      <c r="DA6282" s="78">
        <v>15187.729395058421</v>
      </c>
      <c r="DB6282" s="78">
        <v>8166.569806905507</v>
      </c>
      <c r="DC6282" s="78">
        <v>5631.8788696570173</v>
      </c>
      <c r="DD6282" s="78">
        <v>1.7659618706842401E-10</v>
      </c>
      <c r="DE6282" s="78">
        <v>0</v>
      </c>
      <c r="DF6282" s="78">
        <v>9.9456833441265506E-7</v>
      </c>
      <c r="DG6282" s="78">
        <v>9.9456833441265506E-7</v>
      </c>
      <c r="DH6282" s="78">
        <v>0</v>
      </c>
      <c r="DI6282" s="78">
        <v>1.2595230965489663E-2</v>
      </c>
      <c r="DJ6282" s="78">
        <v>1.2595230965489663E-2</v>
      </c>
      <c r="DK6282" s="78">
        <v>0</v>
      </c>
      <c r="DL6282" s="78">
        <v>1.2595230965489663E-2</v>
      </c>
    </row>
    <row r="6283" spans="63:116" x14ac:dyDescent="0.25">
      <c r="BK6283" s="78">
        <v>6.5800671954787476E-2</v>
      </c>
      <c r="BL6283" s="78">
        <v>9.1102269078992517</v>
      </c>
      <c r="BM6283" s="78">
        <v>0</v>
      </c>
      <c r="BN6283" s="78">
        <v>9.1102269078992517</v>
      </c>
      <c r="BO6283" s="78">
        <v>2.5190536556537144</v>
      </c>
      <c r="BU6283" s="78">
        <v>6.5800671954787476E-2</v>
      </c>
      <c r="BV6283" s="78">
        <v>9.1102269078992517</v>
      </c>
      <c r="BW6283" s="78">
        <v>0</v>
      </c>
      <c r="BX6283" s="78">
        <v>9.1102269078992517</v>
      </c>
      <c r="BY6283" s="78">
        <v>2.5190536556537144</v>
      </c>
      <c r="CT6283" s="78" t="s">
        <v>155</v>
      </c>
      <c r="CU6283" s="78" t="s">
        <v>468</v>
      </c>
      <c r="CV6283" s="78" t="s">
        <v>499</v>
      </c>
      <c r="CW6283" s="78">
        <v>2037</v>
      </c>
      <c r="CX6283" s="78">
        <v>0</v>
      </c>
      <c r="CY6283" s="78">
        <v>23835.26405242812</v>
      </c>
      <c r="CZ6283" s="78">
        <v>480.96485046157022</v>
      </c>
      <c r="DA6283" s="78">
        <v>15187.729395058421</v>
      </c>
      <c r="DB6283" s="78">
        <v>8166.569806905507</v>
      </c>
      <c r="DC6283" s="78">
        <v>5631.8788696570173</v>
      </c>
      <c r="DD6283" s="78">
        <v>1.7659618706842401E-10</v>
      </c>
      <c r="DE6283" s="78">
        <v>0</v>
      </c>
      <c r="DF6283" s="78">
        <v>9.9456833441265506E-7</v>
      </c>
      <c r="DG6283" s="78">
        <v>9.9456833441265506E-7</v>
      </c>
      <c r="DH6283" s="78">
        <v>0</v>
      </c>
      <c r="DI6283" s="78">
        <v>1.2595230965489663E-2</v>
      </c>
      <c r="DJ6283" s="78">
        <v>1.2595230965489663E-2</v>
      </c>
      <c r="DK6283" s="78">
        <v>0</v>
      </c>
      <c r="DL6283" s="78">
        <v>1.2595230965489663E-2</v>
      </c>
    </row>
    <row r="6284" spans="63:116" x14ac:dyDescent="0.25">
      <c r="BK6284" s="78">
        <v>6.5800671954787476E-2</v>
      </c>
      <c r="BL6284" s="78">
        <v>9.1102269078992517</v>
      </c>
      <c r="BM6284" s="78">
        <v>0</v>
      </c>
      <c r="BN6284" s="78">
        <v>9.1102269078992517</v>
      </c>
      <c r="BO6284" s="78">
        <v>2.3542557529473966</v>
      </c>
      <c r="BU6284" s="78">
        <v>6.5800671954787476E-2</v>
      </c>
      <c r="BV6284" s="78">
        <v>9.1102269078992517</v>
      </c>
      <c r="BW6284" s="78">
        <v>0</v>
      </c>
      <c r="BX6284" s="78">
        <v>9.1102269078992517</v>
      </c>
      <c r="BY6284" s="78">
        <v>2.3542557529473966</v>
      </c>
      <c r="CT6284" s="78" t="s">
        <v>155</v>
      </c>
      <c r="CU6284" s="78" t="s">
        <v>468</v>
      </c>
      <c r="CV6284" s="78" t="s">
        <v>499</v>
      </c>
      <c r="CW6284" s="78">
        <v>2038</v>
      </c>
      <c r="CX6284" s="78">
        <v>0</v>
      </c>
      <c r="CY6284" s="78">
        <v>24976.641770729551</v>
      </c>
      <c r="CZ6284" s="78">
        <v>511.37445789970269</v>
      </c>
      <c r="DA6284" s="78">
        <v>15898.82366137508</v>
      </c>
      <c r="DB6284" s="78">
        <v>8566.44365145558</v>
      </c>
      <c r="DC6284" s="78">
        <v>5907.6422695787051</v>
      </c>
      <c r="DD6284" s="78">
        <v>1.7659618706842401E-10</v>
      </c>
      <c r="DE6284" s="78">
        <v>0</v>
      </c>
      <c r="DF6284" s="78">
        <v>1.04326709937185E-6</v>
      </c>
      <c r="DG6284" s="78">
        <v>1.04326709937185E-6</v>
      </c>
      <c r="DH6284" s="78">
        <v>0</v>
      </c>
      <c r="DI6284" s="78">
        <v>1.2595230965489663E-2</v>
      </c>
      <c r="DJ6284" s="78">
        <v>1.2595230965489663E-2</v>
      </c>
      <c r="DK6284" s="78">
        <v>0</v>
      </c>
      <c r="DL6284" s="78">
        <v>1.2595230965489663E-2</v>
      </c>
    </row>
    <row r="6285" spans="63:116" x14ac:dyDescent="0.25">
      <c r="BK6285" s="78">
        <v>6.5800671954787476E-2</v>
      </c>
      <c r="BL6285" s="78">
        <v>9.1102269078992517</v>
      </c>
      <c r="BM6285" s="78">
        <v>0</v>
      </c>
      <c r="BN6285" s="78">
        <v>9.1102269078992517</v>
      </c>
      <c r="BO6285" s="78">
        <v>2.2002390214461647</v>
      </c>
      <c r="BU6285" s="78">
        <v>6.5800671954787476E-2</v>
      </c>
      <c r="BV6285" s="78">
        <v>9.1102269078992517</v>
      </c>
      <c r="BW6285" s="78">
        <v>0</v>
      </c>
      <c r="BX6285" s="78">
        <v>9.1102269078992517</v>
      </c>
      <c r="BY6285" s="78">
        <v>2.2002390214461647</v>
      </c>
      <c r="CT6285" s="78" t="s">
        <v>155</v>
      </c>
      <c r="CU6285" s="78" t="s">
        <v>468</v>
      </c>
      <c r="CV6285" s="78" t="s">
        <v>499</v>
      </c>
      <c r="CW6285" s="78">
        <v>2039</v>
      </c>
      <c r="CX6285" s="78">
        <v>0</v>
      </c>
      <c r="CY6285" s="78">
        <v>24976.641770729551</v>
      </c>
      <c r="CZ6285" s="78">
        <v>511.37445789970269</v>
      </c>
      <c r="DA6285" s="78">
        <v>15898.82366137508</v>
      </c>
      <c r="DB6285" s="78">
        <v>8566.44365145558</v>
      </c>
      <c r="DC6285" s="78">
        <v>5907.6422695787051</v>
      </c>
      <c r="DD6285" s="78">
        <v>1.7659618706842401E-10</v>
      </c>
      <c r="DE6285" s="78">
        <v>0</v>
      </c>
      <c r="DF6285" s="78">
        <v>1.04326709937185E-6</v>
      </c>
      <c r="DG6285" s="78">
        <v>1.04326709937185E-6</v>
      </c>
      <c r="DH6285" s="78">
        <v>0</v>
      </c>
      <c r="DI6285" s="78">
        <v>1.2595230965489663E-2</v>
      </c>
      <c r="DJ6285" s="78">
        <v>1.2595230965489663E-2</v>
      </c>
      <c r="DK6285" s="78">
        <v>0</v>
      </c>
      <c r="DL6285" s="78">
        <v>1.2595230965489663E-2</v>
      </c>
    </row>
    <row r="6286" spans="63:116" x14ac:dyDescent="0.25">
      <c r="BK6286" s="78">
        <v>6.5800671954787476E-2</v>
      </c>
      <c r="BL6286" s="78">
        <v>9.5644329158994559</v>
      </c>
      <c r="BM6286" s="78">
        <v>0</v>
      </c>
      <c r="BN6286" s="78">
        <v>9.5644329158994559</v>
      </c>
      <c r="BO6286" s="78">
        <v>2.1588184265934816</v>
      </c>
      <c r="BU6286" s="78">
        <v>6.5800671954787476E-2</v>
      </c>
      <c r="BV6286" s="78">
        <v>9.5644329158994559</v>
      </c>
      <c r="BW6286" s="78">
        <v>0</v>
      </c>
      <c r="BX6286" s="78">
        <v>9.5644329158994559</v>
      </c>
      <c r="BY6286" s="78">
        <v>2.1588184265934816</v>
      </c>
      <c r="CT6286" s="78" t="s">
        <v>155</v>
      </c>
      <c r="CU6286" s="78" t="s">
        <v>468</v>
      </c>
      <c r="CV6286" s="78" t="s">
        <v>499</v>
      </c>
      <c r="CW6286" s="78">
        <v>2040</v>
      </c>
      <c r="CX6286" s="78">
        <v>0</v>
      </c>
      <c r="CY6286" s="78">
        <v>24976.641770729551</v>
      </c>
      <c r="CZ6286" s="78">
        <v>511.37445789970269</v>
      </c>
      <c r="DA6286" s="78">
        <v>15898.82366137508</v>
      </c>
      <c r="DB6286" s="78">
        <v>8566.44365145558</v>
      </c>
      <c r="DC6286" s="78">
        <v>5907.6422695787051</v>
      </c>
      <c r="DD6286" s="78">
        <v>1.7659618706842401E-10</v>
      </c>
      <c r="DE6286" s="78">
        <v>0</v>
      </c>
      <c r="DF6286" s="78">
        <v>1.04326709937185E-6</v>
      </c>
      <c r="DG6286" s="78">
        <v>1.04326709937185E-6</v>
      </c>
      <c r="DH6286" s="78">
        <v>0</v>
      </c>
      <c r="DI6286" s="78">
        <v>1.3156386109751693E-2</v>
      </c>
      <c r="DJ6286" s="78">
        <v>1.3156386109751693E-2</v>
      </c>
      <c r="DK6286" s="78">
        <v>0</v>
      </c>
      <c r="DL6286" s="78">
        <v>1.3156386109751693E-2</v>
      </c>
    </row>
    <row r="6287" spans="63:116" x14ac:dyDescent="0.25">
      <c r="BK6287" s="78">
        <v>6.5800671954787476E-2</v>
      </c>
      <c r="BL6287" s="78">
        <v>9.5644329158994559</v>
      </c>
      <c r="BM6287" s="78">
        <v>0</v>
      </c>
      <c r="BN6287" s="78">
        <v>9.5644329158994559</v>
      </c>
      <c r="BO6287" s="78">
        <v>2.0175873145733472</v>
      </c>
      <c r="BU6287" s="78">
        <v>6.5800671954787476E-2</v>
      </c>
      <c r="BV6287" s="78">
        <v>9.5644329158994559</v>
      </c>
      <c r="BW6287" s="78">
        <v>0</v>
      </c>
      <c r="BX6287" s="78">
        <v>9.5644329158994559</v>
      </c>
      <c r="BY6287" s="78">
        <v>2.0175873145733472</v>
      </c>
      <c r="CT6287" s="78" t="s">
        <v>155</v>
      </c>
      <c r="CU6287" s="78" t="s">
        <v>468</v>
      </c>
      <c r="CV6287" s="78" t="s">
        <v>499</v>
      </c>
      <c r="CW6287" s="78">
        <v>2041</v>
      </c>
      <c r="CX6287" s="78">
        <v>0</v>
      </c>
      <c r="CY6287" s="78">
        <v>24976.641770729551</v>
      </c>
      <c r="CZ6287" s="78">
        <v>511.37445789970269</v>
      </c>
      <c r="DA6287" s="78">
        <v>15898.82366137508</v>
      </c>
      <c r="DB6287" s="78">
        <v>8566.44365145558</v>
      </c>
      <c r="DC6287" s="78">
        <v>5907.6422695787051</v>
      </c>
      <c r="DD6287" s="78">
        <v>1.7659618706842401E-10</v>
      </c>
      <c r="DE6287" s="78">
        <v>0</v>
      </c>
      <c r="DF6287" s="78">
        <v>1.04326709937185E-6</v>
      </c>
      <c r="DG6287" s="78">
        <v>1.04326709937185E-6</v>
      </c>
      <c r="DH6287" s="78">
        <v>0</v>
      </c>
      <c r="DI6287" s="78">
        <v>1.3156386109751693E-2</v>
      </c>
      <c r="DJ6287" s="78">
        <v>1.3156386109751693E-2</v>
      </c>
      <c r="DK6287" s="78">
        <v>0</v>
      </c>
      <c r="DL6287" s="78">
        <v>1.3156386109751693E-2</v>
      </c>
    </row>
    <row r="6288" spans="63:116" x14ac:dyDescent="0.25">
      <c r="BK6288" s="78">
        <v>6.5800671954787476E-2</v>
      </c>
      <c r="BL6288" s="78">
        <v>9.5644329158994559</v>
      </c>
      <c r="BM6288" s="78">
        <v>0</v>
      </c>
      <c r="BN6288" s="78">
        <v>9.5644329158994559</v>
      </c>
      <c r="BO6288" s="78">
        <v>1.8855956210965858</v>
      </c>
      <c r="BU6288" s="78">
        <v>6.5800671954787476E-2</v>
      </c>
      <c r="BV6288" s="78">
        <v>9.5644329158994559</v>
      </c>
      <c r="BW6288" s="78">
        <v>0</v>
      </c>
      <c r="BX6288" s="78">
        <v>9.5644329158994559</v>
      </c>
      <c r="BY6288" s="78">
        <v>1.8855956210965858</v>
      </c>
      <c r="CT6288" s="78" t="s">
        <v>155</v>
      </c>
      <c r="CU6288" s="78" t="s">
        <v>468</v>
      </c>
      <c r="CV6288" s="78" t="s">
        <v>499</v>
      </c>
      <c r="CW6288" s="78">
        <v>2042</v>
      </c>
      <c r="CX6288" s="78">
        <v>0</v>
      </c>
      <c r="CY6288" s="78">
        <v>24976.641770729551</v>
      </c>
      <c r="CZ6288" s="78">
        <v>511.37445789970269</v>
      </c>
      <c r="DA6288" s="78">
        <v>15898.82366137508</v>
      </c>
      <c r="DB6288" s="78">
        <v>8566.44365145558</v>
      </c>
      <c r="DC6288" s="78">
        <v>5907.6422695787051</v>
      </c>
      <c r="DD6288" s="78">
        <v>1.7659618706842401E-10</v>
      </c>
      <c r="DE6288" s="78">
        <v>0</v>
      </c>
      <c r="DF6288" s="78">
        <v>1.04326709937185E-6</v>
      </c>
      <c r="DG6288" s="78">
        <v>1.04326709937185E-6</v>
      </c>
      <c r="DH6288" s="78">
        <v>0</v>
      </c>
      <c r="DI6288" s="78">
        <v>1.3156386109751693E-2</v>
      </c>
      <c r="DJ6288" s="78">
        <v>1.3156386109751693E-2</v>
      </c>
      <c r="DK6288" s="78">
        <v>0</v>
      </c>
      <c r="DL6288" s="78">
        <v>1.3156386109751693E-2</v>
      </c>
    </row>
    <row r="6289" spans="63:116" x14ac:dyDescent="0.25">
      <c r="BK6289" s="78">
        <v>6.5800671954787476E-2</v>
      </c>
      <c r="BL6289" s="78">
        <v>9.5644329158994559</v>
      </c>
      <c r="BM6289" s="78">
        <v>0</v>
      </c>
      <c r="BN6289" s="78">
        <v>9.5644329158994559</v>
      </c>
      <c r="BO6289" s="78">
        <v>1.7622388982211084</v>
      </c>
      <c r="BU6289" s="78">
        <v>6.5800671954787476E-2</v>
      </c>
      <c r="BV6289" s="78">
        <v>9.5644329158994559</v>
      </c>
      <c r="BW6289" s="78">
        <v>0</v>
      </c>
      <c r="BX6289" s="78">
        <v>9.5644329158994559</v>
      </c>
      <c r="BY6289" s="78">
        <v>1.7622388982211084</v>
      </c>
      <c r="CT6289" s="78" t="s">
        <v>155</v>
      </c>
      <c r="CU6289" s="78" t="s">
        <v>468</v>
      </c>
      <c r="CV6289" s="78" t="s">
        <v>499</v>
      </c>
      <c r="CW6289" s="78">
        <v>2043</v>
      </c>
      <c r="CX6289" s="78">
        <v>0</v>
      </c>
      <c r="CY6289" s="78">
        <v>26191.72782209385</v>
      </c>
      <c r="CZ6289" s="78">
        <v>544.12906691831051</v>
      </c>
      <c r="DA6289" s="78">
        <v>16654.74142975319</v>
      </c>
      <c r="DB6289" s="78">
        <v>8992.8573254250932</v>
      </c>
      <c r="DC6289" s="78">
        <v>6201.7082259036051</v>
      </c>
      <c r="DD6289" s="78">
        <v>1.7659618706842401E-10</v>
      </c>
      <c r="DE6289" s="78">
        <v>0</v>
      </c>
      <c r="DF6289" s="78">
        <v>1.095198026005457E-6</v>
      </c>
      <c r="DG6289" s="78">
        <v>1.095198026005457E-6</v>
      </c>
      <c r="DH6289" s="78">
        <v>0</v>
      </c>
      <c r="DI6289" s="78">
        <v>1.3156386109751693E-2</v>
      </c>
      <c r="DJ6289" s="78">
        <v>1.3156386109751693E-2</v>
      </c>
      <c r="DK6289" s="78">
        <v>0</v>
      </c>
      <c r="DL6289" s="78">
        <v>1.3156386109751693E-2</v>
      </c>
    </row>
    <row r="6290" spans="63:116" x14ac:dyDescent="0.25">
      <c r="BK6290" s="78">
        <v>6.5800671954787476E-2</v>
      </c>
      <c r="BL6290" s="78">
        <v>9.5644329158994559</v>
      </c>
      <c r="BM6290" s="78">
        <v>0</v>
      </c>
      <c r="BN6290" s="78">
        <v>9.5644329158994559</v>
      </c>
      <c r="BO6290" s="78">
        <v>1.6469522413281383</v>
      </c>
      <c r="BU6290" s="78">
        <v>6.5800671954787476E-2</v>
      </c>
      <c r="BV6290" s="78">
        <v>9.5644329158994559</v>
      </c>
      <c r="BW6290" s="78">
        <v>0</v>
      </c>
      <c r="BX6290" s="78">
        <v>9.5644329158994559</v>
      </c>
      <c r="BY6290" s="78">
        <v>1.6469522413281383</v>
      </c>
      <c r="CT6290" s="78" t="s">
        <v>155</v>
      </c>
      <c r="CU6290" s="78" t="s">
        <v>468</v>
      </c>
      <c r="CV6290" s="78" t="s">
        <v>499</v>
      </c>
      <c r="CW6290" s="78">
        <v>2044</v>
      </c>
      <c r="CX6290" s="78">
        <v>0</v>
      </c>
      <c r="CY6290" s="78">
        <v>26191.72782209385</v>
      </c>
      <c r="CZ6290" s="78">
        <v>544.12906691831051</v>
      </c>
      <c r="DA6290" s="78">
        <v>16654.74142975319</v>
      </c>
      <c r="DB6290" s="78">
        <v>8992.8573254250932</v>
      </c>
      <c r="DC6290" s="78">
        <v>6201.7082259036051</v>
      </c>
      <c r="DD6290" s="78">
        <v>1.7659618706842401E-10</v>
      </c>
      <c r="DE6290" s="78">
        <v>0</v>
      </c>
      <c r="DF6290" s="78">
        <v>1.095198026005457E-6</v>
      </c>
      <c r="DG6290" s="78">
        <v>1.095198026005457E-6</v>
      </c>
      <c r="DH6290" s="78">
        <v>0</v>
      </c>
      <c r="DI6290" s="78">
        <v>1.3156386109751693E-2</v>
      </c>
      <c r="DJ6290" s="78">
        <v>1.3156386109751693E-2</v>
      </c>
      <c r="DK6290" s="78">
        <v>0</v>
      </c>
      <c r="DL6290" s="78">
        <v>1.3156386109751693E-2</v>
      </c>
    </row>
    <row r="6291" spans="63:116" x14ac:dyDescent="0.25">
      <c r="BK6291" s="78">
        <v>6.5800671954787476E-2</v>
      </c>
      <c r="BL6291" s="78">
        <v>10.040537775655524</v>
      </c>
      <c r="BM6291" s="78">
        <v>0</v>
      </c>
      <c r="BN6291" s="78">
        <v>10.040537775655524</v>
      </c>
      <c r="BO6291" s="78">
        <v>1.6158274321298844</v>
      </c>
      <c r="BU6291" s="78">
        <v>6.5800671954787476E-2</v>
      </c>
      <c r="BV6291" s="78">
        <v>10.040537775655524</v>
      </c>
      <c r="BW6291" s="78">
        <v>0</v>
      </c>
      <c r="BX6291" s="78">
        <v>10.040537775655524</v>
      </c>
      <c r="BY6291" s="78">
        <v>1.6158274321298844</v>
      </c>
      <c r="CT6291" s="78" t="s">
        <v>155</v>
      </c>
      <c r="CU6291" s="78" t="s">
        <v>468</v>
      </c>
      <c r="CV6291" s="78" t="s">
        <v>499</v>
      </c>
      <c r="CW6291" s="78">
        <v>2045</v>
      </c>
      <c r="CX6291" s="78">
        <v>0</v>
      </c>
      <c r="CY6291" s="78">
        <v>26191.72782209385</v>
      </c>
      <c r="CZ6291" s="78">
        <v>544.12906691831051</v>
      </c>
      <c r="DA6291" s="78">
        <v>16654.74142975319</v>
      </c>
      <c r="DB6291" s="78">
        <v>8992.8573254250932</v>
      </c>
      <c r="DC6291" s="78">
        <v>6201.7082259036051</v>
      </c>
      <c r="DD6291" s="78">
        <v>1.7659618706842401E-10</v>
      </c>
      <c r="DE6291" s="78">
        <v>0</v>
      </c>
      <c r="DF6291" s="78">
        <v>1.095198026005457E-6</v>
      </c>
      <c r="DG6291" s="78">
        <v>1.095198026005457E-6</v>
      </c>
      <c r="DH6291" s="78">
        <v>0</v>
      </c>
      <c r="DI6291" s="78">
        <v>1.3780052674685869E-2</v>
      </c>
      <c r="DJ6291" s="78">
        <v>1.3780052674685869E-2</v>
      </c>
      <c r="DK6291" s="78">
        <v>0</v>
      </c>
      <c r="DL6291" s="78">
        <v>1.3780052674685869E-2</v>
      </c>
    </row>
    <row r="6292" spans="63:116" x14ac:dyDescent="0.25">
      <c r="BK6292" s="78">
        <v>6.5800671954787476E-2</v>
      </c>
      <c r="BL6292" s="78">
        <v>10.040537775655524</v>
      </c>
      <c r="BM6292" s="78">
        <v>0</v>
      </c>
      <c r="BN6292" s="78">
        <v>10.040537775655524</v>
      </c>
      <c r="BO6292" s="78">
        <v>1.51011909544849</v>
      </c>
      <c r="BU6292" s="78">
        <v>6.5800671954787476E-2</v>
      </c>
      <c r="BV6292" s="78">
        <v>10.040537775655524</v>
      </c>
      <c r="BW6292" s="78">
        <v>0</v>
      </c>
      <c r="BX6292" s="78">
        <v>10.040537775655524</v>
      </c>
      <c r="BY6292" s="78">
        <v>1.51011909544849</v>
      </c>
      <c r="CT6292" s="78" t="s">
        <v>155</v>
      </c>
      <c r="CU6292" s="78" t="s">
        <v>468</v>
      </c>
      <c r="CV6292" s="78" t="s">
        <v>499</v>
      </c>
      <c r="CW6292" s="78">
        <v>2046</v>
      </c>
      <c r="CX6292" s="78">
        <v>0</v>
      </c>
      <c r="CY6292" s="78">
        <v>26191.72782209385</v>
      </c>
      <c r="CZ6292" s="78">
        <v>544.12906691831051</v>
      </c>
      <c r="DA6292" s="78">
        <v>16654.74142975319</v>
      </c>
      <c r="DB6292" s="78">
        <v>8992.8573254250932</v>
      </c>
      <c r="DC6292" s="78">
        <v>6201.7082259036051</v>
      </c>
      <c r="DD6292" s="78">
        <v>1.7659618706842401E-10</v>
      </c>
      <c r="DE6292" s="78">
        <v>0</v>
      </c>
      <c r="DF6292" s="78">
        <v>1.095198026005457E-6</v>
      </c>
      <c r="DG6292" s="78">
        <v>1.095198026005457E-6</v>
      </c>
      <c r="DH6292" s="78">
        <v>0</v>
      </c>
      <c r="DI6292" s="78">
        <v>1.3780052674685869E-2</v>
      </c>
      <c r="DJ6292" s="78">
        <v>1.3780052674685869E-2</v>
      </c>
      <c r="DK6292" s="78">
        <v>0</v>
      </c>
      <c r="DL6292" s="78">
        <v>1.3780052674685869E-2</v>
      </c>
    </row>
    <row r="6293" spans="63:116" x14ac:dyDescent="0.25">
      <c r="BK6293" s="78">
        <v>6.5800671954787476E-2</v>
      </c>
      <c r="BL6293" s="78">
        <v>10.040537775655524</v>
      </c>
      <c r="BM6293" s="78">
        <v>0</v>
      </c>
      <c r="BN6293" s="78">
        <v>10.040537775655524</v>
      </c>
      <c r="BO6293" s="78">
        <v>1.4113262574284953</v>
      </c>
      <c r="BU6293" s="78">
        <v>6.5800671954787476E-2</v>
      </c>
      <c r="BV6293" s="78">
        <v>10.040537775655524</v>
      </c>
      <c r="BW6293" s="78">
        <v>0</v>
      </c>
      <c r="BX6293" s="78">
        <v>10.040537775655524</v>
      </c>
      <c r="BY6293" s="78">
        <v>1.4113262574284953</v>
      </c>
      <c r="CT6293" s="78" t="s">
        <v>155</v>
      </c>
      <c r="CU6293" s="78" t="s">
        <v>468</v>
      </c>
      <c r="CV6293" s="78" t="s">
        <v>499</v>
      </c>
      <c r="CW6293" s="78">
        <v>2047</v>
      </c>
      <c r="CX6293" s="78">
        <v>0</v>
      </c>
      <c r="CY6293" s="78">
        <v>26191.72782209385</v>
      </c>
      <c r="CZ6293" s="78">
        <v>544.12906691831051</v>
      </c>
      <c r="DA6293" s="78">
        <v>16654.74142975319</v>
      </c>
      <c r="DB6293" s="78">
        <v>8992.8573254250932</v>
      </c>
      <c r="DC6293" s="78">
        <v>6201.7082259036051</v>
      </c>
      <c r="DD6293" s="78">
        <v>1.7659618706842401E-10</v>
      </c>
      <c r="DE6293" s="78">
        <v>0</v>
      </c>
      <c r="DF6293" s="78">
        <v>1.095198026005457E-6</v>
      </c>
      <c r="DG6293" s="78">
        <v>1.095198026005457E-6</v>
      </c>
      <c r="DH6293" s="78">
        <v>0</v>
      </c>
      <c r="DI6293" s="78">
        <v>1.3780052674685869E-2</v>
      </c>
      <c r="DJ6293" s="78">
        <v>1.3780052674685869E-2</v>
      </c>
      <c r="DK6293" s="78">
        <v>0</v>
      </c>
      <c r="DL6293" s="78">
        <v>1.3780052674685869E-2</v>
      </c>
    </row>
    <row r="6294" spans="63:116" x14ac:dyDescent="0.25">
      <c r="BK6294" s="78">
        <v>6.5800671954787476E-2</v>
      </c>
      <c r="BL6294" s="78">
        <v>10.040537775655524</v>
      </c>
      <c r="BM6294" s="78">
        <v>0</v>
      </c>
      <c r="BN6294" s="78">
        <v>10.040537775655524</v>
      </c>
      <c r="BO6294" s="78">
        <v>1.3189965022696217</v>
      </c>
      <c r="BU6294" s="78">
        <v>0</v>
      </c>
      <c r="BV6294" s="78">
        <v>0</v>
      </c>
      <c r="BW6294" s="78">
        <v>0</v>
      </c>
      <c r="BX6294" s="78">
        <v>0</v>
      </c>
      <c r="BY6294" s="78">
        <v>0</v>
      </c>
      <c r="CT6294" s="78" t="s">
        <v>155</v>
      </c>
      <c r="CU6294" s="78" t="s">
        <v>468</v>
      </c>
      <c r="CV6294" s="78" t="s">
        <v>499</v>
      </c>
      <c r="CW6294" s="78">
        <v>2048</v>
      </c>
      <c r="CX6294" s="78">
        <v>0</v>
      </c>
      <c r="CY6294" s="78">
        <v>27464.72272372981</v>
      </c>
      <c r="CZ6294" s="78">
        <v>578.84065083892744</v>
      </c>
      <c r="DA6294" s="78">
        <v>17445.53797320203</v>
      </c>
      <c r="DB6294" s="78">
        <v>9440.3440996905174</v>
      </c>
      <c r="DC6294" s="78">
        <v>6510.3067400931723</v>
      </c>
      <c r="DD6294" s="78">
        <v>1.7659618706842401E-10</v>
      </c>
      <c r="DE6294" s="78">
        <v>0</v>
      </c>
      <c r="DF6294" s="78">
        <v>1.1496953469463156E-6</v>
      </c>
      <c r="DG6294" s="78">
        <v>1.1496953469463156E-6</v>
      </c>
      <c r="DH6294" s="78">
        <v>0</v>
      </c>
      <c r="DI6294" s="78">
        <v>1.3780052674685869E-2</v>
      </c>
      <c r="DJ6294" s="78">
        <v>1.3780052674685869E-2</v>
      </c>
      <c r="DK6294" s="78">
        <v>0</v>
      </c>
      <c r="DL6294" s="78">
        <v>1.3780052674685869E-2</v>
      </c>
    </row>
    <row r="6295" spans="63:116" x14ac:dyDescent="0.25">
      <c r="BK6295" s="78">
        <v>0</v>
      </c>
      <c r="BL6295" s="78">
        <v>0</v>
      </c>
      <c r="BM6295" s="78">
        <v>0</v>
      </c>
      <c r="BN6295" s="78">
        <v>0</v>
      </c>
      <c r="BO6295" s="78">
        <v>0</v>
      </c>
      <c r="BU6295" s="78">
        <v>0</v>
      </c>
      <c r="BV6295" s="78">
        <v>0</v>
      </c>
      <c r="BW6295" s="78">
        <v>0</v>
      </c>
      <c r="BX6295" s="78">
        <v>0</v>
      </c>
      <c r="BY6295" s="78">
        <v>0</v>
      </c>
      <c r="CT6295" s="78" t="s">
        <v>155</v>
      </c>
      <c r="CU6295" s="78" t="s">
        <v>468</v>
      </c>
      <c r="CV6295" s="78" t="s">
        <v>499</v>
      </c>
      <c r="CW6295" s="78">
        <v>2049</v>
      </c>
      <c r="CX6295" s="78">
        <v>0</v>
      </c>
      <c r="CY6295" s="78">
        <v>27464.72272372981</v>
      </c>
      <c r="CZ6295" s="78">
        <v>578.84065083892744</v>
      </c>
      <c r="DA6295" s="78">
        <v>17445.53797320203</v>
      </c>
      <c r="DB6295" s="78">
        <v>9440.3440996905174</v>
      </c>
      <c r="DC6295" s="78">
        <v>6510.3067400931723</v>
      </c>
      <c r="DD6295" s="78">
        <v>1.7659618706842401E-10</v>
      </c>
      <c r="DE6295" s="78">
        <v>0</v>
      </c>
      <c r="DF6295" s="78">
        <v>1.1496953469463156E-6</v>
      </c>
      <c r="DG6295" s="78">
        <v>1.1496953469463156E-6</v>
      </c>
      <c r="DH6295" s="78">
        <v>0</v>
      </c>
      <c r="DI6295" s="78">
        <v>1.3780052674685869E-2</v>
      </c>
      <c r="DJ6295" s="78">
        <v>1.3780052674685869E-2</v>
      </c>
      <c r="DK6295" s="78">
        <v>0</v>
      </c>
      <c r="DL6295" s="78">
        <v>1.3780052674685869E-2</v>
      </c>
    </row>
    <row r="6296" spans="63:116" x14ac:dyDescent="0.25">
      <c r="BK6296" s="78">
        <v>0</v>
      </c>
      <c r="BL6296" s="78">
        <v>0</v>
      </c>
      <c r="BM6296" s="78">
        <v>0</v>
      </c>
      <c r="BN6296" s="78">
        <v>0</v>
      </c>
      <c r="BO6296" s="78">
        <v>0</v>
      </c>
      <c r="BU6296" s="78">
        <v>2.1313537660989982E-2</v>
      </c>
      <c r="BV6296" s="78">
        <v>2.4801550231783085</v>
      </c>
      <c r="BW6296" s="78">
        <v>0</v>
      </c>
      <c r="BX6296" s="78">
        <v>2.4801550231783085</v>
      </c>
      <c r="BY6296" s="78">
        <v>2.4801550231783085</v>
      </c>
      <c r="CT6296" s="78" t="s">
        <v>155</v>
      </c>
      <c r="CU6296" s="78" t="s">
        <v>468</v>
      </c>
      <c r="CV6296" s="78" t="s">
        <v>499</v>
      </c>
      <c r="CW6296" s="78">
        <v>2050</v>
      </c>
      <c r="CX6296" s="78">
        <v>0</v>
      </c>
      <c r="CY6296" s="78">
        <v>27464.72272372981</v>
      </c>
      <c r="CZ6296" s="78">
        <v>578.84065083892744</v>
      </c>
      <c r="DA6296" s="78">
        <v>17445.53797320203</v>
      </c>
      <c r="DB6296" s="78">
        <v>9440.3440996905174</v>
      </c>
      <c r="DC6296" s="78">
        <v>6510.3067400931723</v>
      </c>
      <c r="DD6296" s="78">
        <v>1.7659618706842401E-10</v>
      </c>
      <c r="DE6296" s="78">
        <v>0</v>
      </c>
      <c r="DF6296" s="78">
        <v>1.1496953469463156E-6</v>
      </c>
      <c r="DG6296" s="78">
        <v>1.1496953469463156E-6</v>
      </c>
      <c r="DH6296" s="78">
        <v>0</v>
      </c>
      <c r="DI6296" s="78">
        <v>1.4457081159116005E-2</v>
      </c>
      <c r="DJ6296" s="78">
        <v>1.4457081159116005E-2</v>
      </c>
      <c r="DK6296" s="78">
        <v>0</v>
      </c>
      <c r="DL6296" s="78">
        <v>1.4457081159116005E-2</v>
      </c>
    </row>
    <row r="6297" spans="63:116" x14ac:dyDescent="0.25">
      <c r="BK6297" s="78">
        <v>2.1313537660989982E-2</v>
      </c>
      <c r="BL6297" s="78">
        <v>2.4801550231783085</v>
      </c>
      <c r="BM6297" s="78">
        <v>0</v>
      </c>
      <c r="BN6297" s="78">
        <v>2.4801550231783085</v>
      </c>
      <c r="BO6297" s="78">
        <v>2.3179018908208491</v>
      </c>
      <c r="BU6297" s="78">
        <v>2.1313537660989982E-2</v>
      </c>
      <c r="BV6297" s="78">
        <v>2.4801550231783085</v>
      </c>
      <c r="BW6297" s="78">
        <v>0</v>
      </c>
      <c r="BX6297" s="78">
        <v>2.4801550231783085</v>
      </c>
      <c r="BY6297" s="78">
        <v>2.3179018908208491</v>
      </c>
      <c r="CT6297" s="78" t="s">
        <v>155</v>
      </c>
      <c r="CU6297" s="78" t="s">
        <v>468</v>
      </c>
      <c r="CV6297" s="78" t="s">
        <v>499</v>
      </c>
      <c r="CW6297" s="78">
        <v>2051</v>
      </c>
      <c r="CX6297" s="78">
        <v>0</v>
      </c>
      <c r="CY6297" s="78">
        <v>27464.72272372981</v>
      </c>
      <c r="CZ6297" s="78">
        <v>578.84065083892744</v>
      </c>
      <c r="DA6297" s="78">
        <v>17445.53797320203</v>
      </c>
      <c r="DB6297" s="78">
        <v>9440.3440996905174</v>
      </c>
      <c r="DC6297" s="78">
        <v>6510.3067400931723</v>
      </c>
      <c r="DD6297" s="78">
        <v>1.7659618706842401E-10</v>
      </c>
      <c r="DE6297" s="78">
        <v>0</v>
      </c>
      <c r="DF6297" s="78">
        <v>1.1496953469463156E-6</v>
      </c>
      <c r="DG6297" s="78">
        <v>1.1496953469463156E-6</v>
      </c>
      <c r="DH6297" s="78">
        <v>0</v>
      </c>
      <c r="DI6297" s="78">
        <v>1.4457081159116005E-2</v>
      </c>
      <c r="DJ6297" s="78">
        <v>1.4457081159116005E-2</v>
      </c>
      <c r="DK6297" s="78">
        <v>0</v>
      </c>
      <c r="DL6297" s="78">
        <v>1.4457081159116005E-2</v>
      </c>
    </row>
    <row r="6298" spans="63:116" x14ac:dyDescent="0.25">
      <c r="BK6298" s="78">
        <v>2.1313537660989982E-2</v>
      </c>
      <c r="BL6298" s="78">
        <v>2.5710299540973747</v>
      </c>
      <c r="BM6298" s="78">
        <v>0</v>
      </c>
      <c r="BN6298" s="78">
        <v>2.5710299540973747</v>
      </c>
      <c r="BO6298" s="78">
        <v>2.2456371334591445</v>
      </c>
      <c r="BU6298" s="78">
        <v>2.1313537660989982E-2</v>
      </c>
      <c r="BV6298" s="78">
        <v>2.5710299540973747</v>
      </c>
      <c r="BW6298" s="78">
        <v>0</v>
      </c>
      <c r="BX6298" s="78">
        <v>2.5710299540973747</v>
      </c>
      <c r="BY6298" s="78">
        <v>2.2456371334591445</v>
      </c>
      <c r="CT6298" s="78" t="s">
        <v>155</v>
      </c>
      <c r="CU6298" s="78" t="s">
        <v>468</v>
      </c>
      <c r="CV6298" s="78" t="s">
        <v>499</v>
      </c>
      <c r="CW6298" s="78">
        <v>2052</v>
      </c>
      <c r="CX6298" s="78">
        <v>0</v>
      </c>
      <c r="CY6298" s="78">
        <v>27464.72272372981</v>
      </c>
      <c r="CZ6298" s="78">
        <v>578.84065083892744</v>
      </c>
      <c r="DA6298" s="78">
        <v>17445.53797320203</v>
      </c>
      <c r="DB6298" s="78">
        <v>9440.3440996905174</v>
      </c>
      <c r="DC6298" s="78">
        <v>6510.3067400931723</v>
      </c>
      <c r="DD6298" s="78">
        <v>1.7659618706842401E-10</v>
      </c>
      <c r="DE6298" s="78">
        <v>0</v>
      </c>
      <c r="DF6298" s="78">
        <v>1.1496953469463156E-6</v>
      </c>
      <c r="DG6298" s="78">
        <v>1.1496953469463156E-6</v>
      </c>
      <c r="DH6298" s="78">
        <v>0</v>
      </c>
      <c r="DI6298" s="78">
        <v>1.4457081159116005E-2</v>
      </c>
      <c r="DJ6298" s="78">
        <v>1.4457081159116005E-2</v>
      </c>
      <c r="DK6298" s="78">
        <v>0</v>
      </c>
      <c r="DL6298" s="78">
        <v>1.4457081159116005E-2</v>
      </c>
    </row>
    <row r="6299" spans="63:116" x14ac:dyDescent="0.25">
      <c r="BK6299" s="78">
        <v>2.1313537660989982E-2</v>
      </c>
      <c r="BL6299" s="78">
        <v>2.5710299540973747</v>
      </c>
      <c r="BM6299" s="78">
        <v>0</v>
      </c>
      <c r="BN6299" s="78">
        <v>2.5710299540973747</v>
      </c>
      <c r="BO6299" s="78">
        <v>2.0987262929524713</v>
      </c>
      <c r="BU6299" s="78">
        <v>2.1313537660989982E-2</v>
      </c>
      <c r="BV6299" s="78">
        <v>2.5710299540973747</v>
      </c>
      <c r="BW6299" s="78">
        <v>0</v>
      </c>
      <c r="BX6299" s="78">
        <v>2.5710299540973747</v>
      </c>
      <c r="BY6299" s="78">
        <v>2.0987262929524713</v>
      </c>
      <c r="CT6299" s="78" t="s">
        <v>155</v>
      </c>
      <c r="CU6299" s="78" t="s">
        <v>468</v>
      </c>
      <c r="CV6299" s="78" t="s">
        <v>499</v>
      </c>
      <c r="CW6299" s="78">
        <v>2053</v>
      </c>
      <c r="CX6299" s="78">
        <v>0</v>
      </c>
      <c r="CY6299" s="78">
        <v>28779.669377746472</v>
      </c>
      <c r="CZ6299" s="78">
        <v>615.09516728738595</v>
      </c>
      <c r="DA6299" s="78">
        <v>18261.23269117036</v>
      </c>
      <c r="DB6299" s="78">
        <v>9903.341519284384</v>
      </c>
      <c r="DC6299" s="78">
        <v>6829.6017985780127</v>
      </c>
      <c r="DD6299" s="78">
        <v>1.7659618706842401E-10</v>
      </c>
      <c r="DE6299" s="78">
        <v>0</v>
      </c>
      <c r="DF6299" s="78">
        <v>1.2060816368245278E-6</v>
      </c>
      <c r="DG6299" s="78">
        <v>1.2060816368245278E-6</v>
      </c>
      <c r="DH6299" s="78">
        <v>0</v>
      </c>
      <c r="DI6299" s="78">
        <v>1.4457081159116005E-2</v>
      </c>
      <c r="DJ6299" s="78">
        <v>1.4457081159116005E-2</v>
      </c>
      <c r="DK6299" s="78">
        <v>0</v>
      </c>
      <c r="DL6299" s="78">
        <v>1.4457081159116005E-2</v>
      </c>
    </row>
    <row r="6300" spans="63:116" x14ac:dyDescent="0.25">
      <c r="BK6300" s="78">
        <v>2.1313537660989982E-2</v>
      </c>
      <c r="BL6300" s="78">
        <v>2.5710299540973747</v>
      </c>
      <c r="BM6300" s="78">
        <v>0</v>
      </c>
      <c r="BN6300" s="78">
        <v>2.5710299540973747</v>
      </c>
      <c r="BO6300" s="78">
        <v>1.9614264420116554</v>
      </c>
      <c r="BU6300" s="78">
        <v>2.1313537660989982E-2</v>
      </c>
      <c r="BV6300" s="78">
        <v>2.5710299540973747</v>
      </c>
      <c r="BW6300" s="78">
        <v>0</v>
      </c>
      <c r="BX6300" s="78">
        <v>2.5710299540973747</v>
      </c>
      <c r="BY6300" s="78">
        <v>1.9614264420116554</v>
      </c>
      <c r="CT6300" s="78" t="s">
        <v>155</v>
      </c>
      <c r="CU6300" s="78" t="s">
        <v>468</v>
      </c>
      <c r="CV6300" s="78" t="s">
        <v>499</v>
      </c>
      <c r="CW6300" s="78">
        <v>2054</v>
      </c>
      <c r="CX6300" s="78">
        <v>0</v>
      </c>
      <c r="CY6300" s="78">
        <v>28779.669377746472</v>
      </c>
      <c r="CZ6300" s="78">
        <v>615.09516728738595</v>
      </c>
      <c r="DA6300" s="78">
        <v>18261.23269117036</v>
      </c>
      <c r="DB6300" s="78">
        <v>9903.341519284384</v>
      </c>
      <c r="DC6300" s="78">
        <v>6829.6017985780127</v>
      </c>
      <c r="DD6300" s="78">
        <v>1.7659618706842401E-10</v>
      </c>
      <c r="DE6300" s="78">
        <v>0</v>
      </c>
      <c r="DF6300" s="78">
        <v>1.2060816368245278E-6</v>
      </c>
      <c r="DG6300" s="78">
        <v>1.2060816368245278E-6</v>
      </c>
      <c r="DH6300" s="78">
        <v>0</v>
      </c>
      <c r="DI6300" s="78">
        <v>1.4457081159116005E-2</v>
      </c>
      <c r="DJ6300" s="78">
        <v>1.4457081159116005E-2</v>
      </c>
      <c r="DK6300" s="78">
        <v>0</v>
      </c>
      <c r="DL6300" s="78">
        <v>1.4457081159116005E-2</v>
      </c>
    </row>
    <row r="6301" spans="63:116" x14ac:dyDescent="0.25">
      <c r="BK6301" s="78">
        <v>2.1313537660989982E-2</v>
      </c>
      <c r="BL6301" s="78">
        <v>2.5710299540973747</v>
      </c>
      <c r="BM6301" s="78">
        <v>0</v>
      </c>
      <c r="BN6301" s="78">
        <v>2.5710299540973747</v>
      </c>
      <c r="BO6301" s="78">
        <v>1.8331088243099583</v>
      </c>
      <c r="BU6301" s="78">
        <v>2.1313537660989982E-2</v>
      </c>
      <c r="BV6301" s="78">
        <v>2.5710299540973747</v>
      </c>
      <c r="BW6301" s="78">
        <v>0</v>
      </c>
      <c r="BX6301" s="78">
        <v>2.5710299540973747</v>
      </c>
      <c r="BY6301" s="78">
        <v>1.8331088243099583</v>
      </c>
      <c r="CT6301" s="78" t="s">
        <v>155</v>
      </c>
      <c r="CU6301" s="78" t="s">
        <v>468</v>
      </c>
      <c r="CV6301" s="78" t="s">
        <v>499</v>
      </c>
      <c r="CW6301" s="78">
        <v>2055</v>
      </c>
      <c r="CX6301" s="78">
        <v>0</v>
      </c>
      <c r="CY6301" s="78">
        <v>28779.669377746472</v>
      </c>
      <c r="CZ6301" s="78">
        <v>615.09516728738595</v>
      </c>
      <c r="DA6301" s="78">
        <v>18261.23269117036</v>
      </c>
      <c r="DB6301" s="78">
        <v>9903.341519284384</v>
      </c>
      <c r="DC6301" s="78">
        <v>6829.6017985780127</v>
      </c>
      <c r="DD6301" s="78">
        <v>1.7659618706842401E-10</v>
      </c>
      <c r="DE6301" s="78">
        <v>0</v>
      </c>
      <c r="DF6301" s="78">
        <v>1.2060816368245278E-6</v>
      </c>
      <c r="DG6301" s="78">
        <v>1.2060816368245278E-6</v>
      </c>
      <c r="DH6301" s="78">
        <v>0</v>
      </c>
      <c r="DI6301" s="78">
        <v>1.5178281371003596E-2</v>
      </c>
      <c r="DJ6301" s="78">
        <v>1.5178281371003596E-2</v>
      </c>
      <c r="DK6301" s="78">
        <v>0</v>
      </c>
      <c r="DL6301" s="78">
        <v>1.5178281371003596E-2</v>
      </c>
    </row>
    <row r="6302" spans="63:116" x14ac:dyDescent="0.25">
      <c r="BK6302" s="78">
        <v>2.1313537660989982E-2</v>
      </c>
      <c r="BL6302" s="78">
        <v>2.5710299540973747</v>
      </c>
      <c r="BM6302" s="78">
        <v>0</v>
      </c>
      <c r="BN6302" s="78">
        <v>2.5710299540973747</v>
      </c>
      <c r="BO6302" s="78">
        <v>1.7131858171121102</v>
      </c>
      <c r="BU6302" s="78">
        <v>2.1313537660989982E-2</v>
      </c>
      <c r="BV6302" s="78">
        <v>2.5710299540973747</v>
      </c>
      <c r="BW6302" s="78">
        <v>0</v>
      </c>
      <c r="BX6302" s="78">
        <v>2.5710299540973747</v>
      </c>
      <c r="BY6302" s="78">
        <v>1.7131858171121102</v>
      </c>
      <c r="CT6302" s="78" t="s">
        <v>155</v>
      </c>
      <c r="CU6302" s="78" t="s">
        <v>468</v>
      </c>
      <c r="CV6302" s="78" t="s">
        <v>500</v>
      </c>
      <c r="CW6302" s="78">
        <v>2026</v>
      </c>
      <c r="CX6302" s="78">
        <v>0</v>
      </c>
      <c r="CY6302" s="78">
        <v>21835.978114130368</v>
      </c>
      <c r="CZ6302" s="78">
        <v>428.60232122030487</v>
      </c>
      <c r="DA6302" s="78">
        <v>13939.560973457539</v>
      </c>
      <c r="DB6302" s="78">
        <v>7467.8148194525229</v>
      </c>
      <c r="DC6302" s="78">
        <v>5149.9992626797657</v>
      </c>
      <c r="DD6302" s="78">
        <v>7.6147539980928789E-9</v>
      </c>
      <c r="DE6302" s="78">
        <v>0</v>
      </c>
      <c r="DF6302" s="78">
        <v>3.9215977475666126E-5</v>
      </c>
      <c r="DG6302" s="78">
        <v>3.9215977475666126E-5</v>
      </c>
      <c r="DH6302" s="78">
        <v>0</v>
      </c>
      <c r="DI6302" s="78">
        <v>1.5178281371003596E-2</v>
      </c>
      <c r="DJ6302" s="78">
        <v>1.5178281371003596E-2</v>
      </c>
      <c r="DK6302" s="78">
        <v>0</v>
      </c>
      <c r="DL6302" s="78">
        <v>1.5178281371003596E-2</v>
      </c>
    </row>
    <row r="6303" spans="63:116" x14ac:dyDescent="0.25">
      <c r="BK6303" s="78">
        <v>2.1313537660989982E-2</v>
      </c>
      <c r="BL6303" s="78">
        <v>2.6855307527452403</v>
      </c>
      <c r="BM6303" s="78">
        <v>0</v>
      </c>
      <c r="BN6303" s="78">
        <v>2.6855307527452403</v>
      </c>
      <c r="BO6303" s="78">
        <v>1.6724135830952298</v>
      </c>
      <c r="BU6303" s="78">
        <v>2.1313537660989982E-2</v>
      </c>
      <c r="BV6303" s="78">
        <v>2.6855307527452403</v>
      </c>
      <c r="BW6303" s="78">
        <v>0</v>
      </c>
      <c r="BX6303" s="78">
        <v>2.6855307527452403</v>
      </c>
      <c r="BY6303" s="78">
        <v>1.6724135830952298</v>
      </c>
      <c r="CT6303" s="78" t="s">
        <v>155</v>
      </c>
      <c r="CU6303" s="78" t="s">
        <v>468</v>
      </c>
      <c r="CV6303" s="78" t="s">
        <v>500</v>
      </c>
      <c r="CW6303" s="78">
        <v>2027</v>
      </c>
      <c r="CX6303" s="78">
        <v>0</v>
      </c>
      <c r="CY6303" s="78">
        <v>21835.978114130368</v>
      </c>
      <c r="CZ6303" s="78">
        <v>428.60232122030487</v>
      </c>
      <c r="DA6303" s="78">
        <v>13939.560973457539</v>
      </c>
      <c r="DB6303" s="78">
        <v>7467.8148194525229</v>
      </c>
      <c r="DC6303" s="78">
        <v>5149.9992626797657</v>
      </c>
      <c r="DD6303" s="78">
        <v>7.6147539980928789E-9</v>
      </c>
      <c r="DE6303" s="78">
        <v>0</v>
      </c>
      <c r="DF6303" s="78">
        <v>3.9215977475666126E-5</v>
      </c>
      <c r="DG6303" s="78">
        <v>3.9215977475666126E-5</v>
      </c>
      <c r="DH6303" s="78">
        <v>0</v>
      </c>
      <c r="DI6303" s="78">
        <v>1.5178281371003596E-2</v>
      </c>
      <c r="DJ6303" s="78">
        <v>1.5178281371003596E-2</v>
      </c>
      <c r="DK6303" s="78">
        <v>0</v>
      </c>
      <c r="DL6303" s="78">
        <v>1.5178281371003596E-2</v>
      </c>
    </row>
    <row r="6304" spans="63:116" x14ac:dyDescent="0.25">
      <c r="BK6304" s="78">
        <v>2.1313537660989982E-2</v>
      </c>
      <c r="BL6304" s="78">
        <v>2.6855307527452403</v>
      </c>
      <c r="BM6304" s="78">
        <v>0</v>
      </c>
      <c r="BN6304" s="78">
        <v>2.6855307527452403</v>
      </c>
      <c r="BO6304" s="78">
        <v>1.5630033486871302</v>
      </c>
      <c r="BU6304" s="78">
        <v>2.1313537660989982E-2</v>
      </c>
      <c r="BV6304" s="78">
        <v>2.6855307527452403</v>
      </c>
      <c r="BW6304" s="78">
        <v>0</v>
      </c>
      <c r="BX6304" s="78">
        <v>2.6855307527452403</v>
      </c>
      <c r="BY6304" s="78">
        <v>1.5630033486871302</v>
      </c>
      <c r="CT6304" s="78" t="s">
        <v>155</v>
      </c>
      <c r="CU6304" s="78" t="s">
        <v>468</v>
      </c>
      <c r="CV6304" s="78" t="s">
        <v>500</v>
      </c>
      <c r="CW6304" s="78">
        <v>2028</v>
      </c>
      <c r="CX6304" s="78">
        <v>0</v>
      </c>
      <c r="CY6304" s="78">
        <v>22783.187028906839</v>
      </c>
      <c r="CZ6304" s="78">
        <v>453.26096055712651</v>
      </c>
      <c r="DA6304" s="78">
        <v>14531.335685572079</v>
      </c>
      <c r="DB6304" s="78">
        <v>7798.5903827776328</v>
      </c>
      <c r="DC6304" s="78">
        <v>5378.1106913134072</v>
      </c>
      <c r="DD6304" s="78">
        <v>7.6147539980928789E-9</v>
      </c>
      <c r="DE6304" s="78">
        <v>0</v>
      </c>
      <c r="DF6304" s="78">
        <v>4.0952989888864824E-5</v>
      </c>
      <c r="DG6304" s="78">
        <v>4.0952989888864824E-5</v>
      </c>
      <c r="DH6304" s="78">
        <v>0</v>
      </c>
      <c r="DI6304" s="78">
        <v>1.5178281371003596E-2</v>
      </c>
      <c r="DJ6304" s="78">
        <v>1.5178281371003596E-2</v>
      </c>
      <c r="DK6304" s="78">
        <v>0</v>
      </c>
      <c r="DL6304" s="78">
        <v>1.5178281371003596E-2</v>
      </c>
    </row>
    <row r="6305" spans="63:116" x14ac:dyDescent="0.25">
      <c r="BK6305" s="78">
        <v>2.1313537660989982E-2</v>
      </c>
      <c r="BL6305" s="78">
        <v>2.6855307527452403</v>
      </c>
      <c r="BM6305" s="78">
        <v>0</v>
      </c>
      <c r="BN6305" s="78">
        <v>2.6855307527452403</v>
      </c>
      <c r="BO6305" s="78">
        <v>1.4607507931655423</v>
      </c>
      <c r="BU6305" s="78">
        <v>2.1313537660989982E-2</v>
      </c>
      <c r="BV6305" s="78">
        <v>2.6855307527452403</v>
      </c>
      <c r="BW6305" s="78">
        <v>0</v>
      </c>
      <c r="BX6305" s="78">
        <v>2.6855307527452403</v>
      </c>
      <c r="BY6305" s="78">
        <v>1.4607507931655423</v>
      </c>
      <c r="CT6305" s="78" t="s">
        <v>155</v>
      </c>
      <c r="CU6305" s="78" t="s">
        <v>468</v>
      </c>
      <c r="CV6305" s="78" t="s">
        <v>500</v>
      </c>
      <c r="CW6305" s="78">
        <v>2029</v>
      </c>
      <c r="CX6305" s="78">
        <v>0</v>
      </c>
      <c r="CY6305" s="78">
        <v>22783.187028906839</v>
      </c>
      <c r="CZ6305" s="78">
        <v>453.26096055712651</v>
      </c>
      <c r="DA6305" s="78">
        <v>14531.335685572079</v>
      </c>
      <c r="DB6305" s="78">
        <v>7798.5903827776328</v>
      </c>
      <c r="DC6305" s="78">
        <v>5378.1106913134072</v>
      </c>
      <c r="DD6305" s="78">
        <v>7.6147539980928789E-9</v>
      </c>
      <c r="DE6305" s="78">
        <v>0</v>
      </c>
      <c r="DF6305" s="78">
        <v>4.0952989888864824E-5</v>
      </c>
      <c r="DG6305" s="78">
        <v>4.0952989888864824E-5</v>
      </c>
      <c r="DH6305" s="78">
        <v>0</v>
      </c>
      <c r="DI6305" s="78">
        <v>1.5178281371003596E-2</v>
      </c>
      <c r="DJ6305" s="78">
        <v>1.5178281371003596E-2</v>
      </c>
      <c r="DK6305" s="78">
        <v>0</v>
      </c>
      <c r="DL6305" s="78">
        <v>1.5178281371003596E-2</v>
      </c>
    </row>
    <row r="6306" spans="63:116" x14ac:dyDescent="0.25">
      <c r="BK6306" s="78">
        <v>2.1313537660989982E-2</v>
      </c>
      <c r="BL6306" s="78">
        <v>2.6855307527452403</v>
      </c>
      <c r="BM6306" s="78">
        <v>0</v>
      </c>
      <c r="BN6306" s="78">
        <v>2.6855307527452403</v>
      </c>
      <c r="BO6306" s="78">
        <v>1.3651876571640582</v>
      </c>
      <c r="BU6306" s="78">
        <v>2.1313537660989982E-2</v>
      </c>
      <c r="BV6306" s="78">
        <v>2.6855307527452403</v>
      </c>
      <c r="BW6306" s="78">
        <v>0</v>
      </c>
      <c r="BX6306" s="78">
        <v>2.6855307527452403</v>
      </c>
      <c r="BY6306" s="78">
        <v>1.3651876571640582</v>
      </c>
      <c r="CT6306" s="78" t="s">
        <v>155</v>
      </c>
      <c r="CU6306" s="78" t="s">
        <v>468</v>
      </c>
      <c r="CV6306" s="78" t="s">
        <v>500</v>
      </c>
      <c r="CW6306" s="78">
        <v>2030</v>
      </c>
      <c r="CX6306" s="78">
        <v>0</v>
      </c>
      <c r="CY6306" s="78">
        <v>22783.187028906839</v>
      </c>
      <c r="CZ6306" s="78">
        <v>453.26096055712651</v>
      </c>
      <c r="DA6306" s="78">
        <v>14531.335685572079</v>
      </c>
      <c r="DB6306" s="78">
        <v>7798.5903827776328</v>
      </c>
      <c r="DC6306" s="78">
        <v>5378.1106913134072</v>
      </c>
      <c r="DD6306" s="78">
        <v>7.6147539980928789E-9</v>
      </c>
      <c r="DE6306" s="78">
        <v>0</v>
      </c>
      <c r="DF6306" s="78">
        <v>4.0952989888864824E-5</v>
      </c>
      <c r="DG6306" s="78">
        <v>4.0952989888864824E-5</v>
      </c>
      <c r="DH6306" s="78">
        <v>0</v>
      </c>
      <c r="DI6306" s="78">
        <v>1.5934314140453223E-2</v>
      </c>
      <c r="DJ6306" s="78">
        <v>1.5934314140453223E-2</v>
      </c>
      <c r="DK6306" s="78">
        <v>0</v>
      </c>
      <c r="DL6306" s="78">
        <v>1.5934314140453223E-2</v>
      </c>
    </row>
    <row r="6307" spans="63:116" x14ac:dyDescent="0.25">
      <c r="BK6307" s="78">
        <v>2.1313537660989982E-2</v>
      </c>
      <c r="BL6307" s="78">
        <v>2.6855307527452403</v>
      </c>
      <c r="BM6307" s="78">
        <v>0</v>
      </c>
      <c r="BN6307" s="78">
        <v>2.6855307527452403</v>
      </c>
      <c r="BO6307" s="78">
        <v>1.2758763151065962</v>
      </c>
      <c r="BU6307" s="78">
        <v>2.1313537660989982E-2</v>
      </c>
      <c r="BV6307" s="78">
        <v>2.6855307527452403</v>
      </c>
      <c r="BW6307" s="78">
        <v>0</v>
      </c>
      <c r="BX6307" s="78">
        <v>2.6855307527452403</v>
      </c>
      <c r="BY6307" s="78">
        <v>1.2758763151065962</v>
      </c>
      <c r="CT6307" s="78" t="s">
        <v>155</v>
      </c>
      <c r="CU6307" s="78" t="s">
        <v>468</v>
      </c>
      <c r="CV6307" s="78" t="s">
        <v>500</v>
      </c>
      <c r="CW6307" s="78">
        <v>2031</v>
      </c>
      <c r="CX6307" s="78">
        <v>0</v>
      </c>
      <c r="CY6307" s="78">
        <v>22783.187028906839</v>
      </c>
      <c r="CZ6307" s="78">
        <v>453.26096055712651</v>
      </c>
      <c r="DA6307" s="78">
        <v>14531.335685572079</v>
      </c>
      <c r="DB6307" s="78">
        <v>7798.5903827776328</v>
      </c>
      <c r="DC6307" s="78">
        <v>5378.1106913134072</v>
      </c>
      <c r="DD6307" s="78">
        <v>7.6147539980928789E-9</v>
      </c>
      <c r="DE6307" s="78">
        <v>0</v>
      </c>
      <c r="DF6307" s="78">
        <v>4.0952989888864824E-5</v>
      </c>
      <c r="DG6307" s="78">
        <v>4.0952989888864824E-5</v>
      </c>
      <c r="DH6307" s="78">
        <v>0</v>
      </c>
      <c r="DI6307" s="78">
        <v>1.5934314140453223E-2</v>
      </c>
      <c r="DJ6307" s="78">
        <v>1.5934314140453223E-2</v>
      </c>
      <c r="DK6307" s="78">
        <v>0</v>
      </c>
      <c r="DL6307" s="78">
        <v>1.5934314140453223E-2</v>
      </c>
    </row>
    <row r="6308" spans="63:116" x14ac:dyDescent="0.25">
      <c r="BK6308" s="78">
        <v>2.1313537660989982E-2</v>
      </c>
      <c r="BL6308" s="78">
        <v>2.8127769124867776</v>
      </c>
      <c r="BM6308" s="78">
        <v>0</v>
      </c>
      <c r="BN6308" s="78">
        <v>2.8127769124867776</v>
      </c>
      <c r="BO6308" s="78">
        <v>1.2489065878203596</v>
      </c>
      <c r="BU6308" s="78">
        <v>2.1313537660989982E-2</v>
      </c>
      <c r="BV6308" s="78">
        <v>2.8127769124867776</v>
      </c>
      <c r="BW6308" s="78">
        <v>0</v>
      </c>
      <c r="BX6308" s="78">
        <v>2.8127769124867776</v>
      </c>
      <c r="BY6308" s="78">
        <v>1.2489065878203596</v>
      </c>
      <c r="CT6308" s="78" t="s">
        <v>155</v>
      </c>
      <c r="CU6308" s="78" t="s">
        <v>468</v>
      </c>
      <c r="CV6308" s="78" t="s">
        <v>500</v>
      </c>
      <c r="CW6308" s="78">
        <v>2032</v>
      </c>
      <c r="CX6308" s="78">
        <v>0</v>
      </c>
      <c r="CY6308" s="78">
        <v>22783.187028906839</v>
      </c>
      <c r="CZ6308" s="78">
        <v>453.26096055712651</v>
      </c>
      <c r="DA6308" s="78">
        <v>14531.335685572079</v>
      </c>
      <c r="DB6308" s="78">
        <v>7798.5903827776328</v>
      </c>
      <c r="DC6308" s="78">
        <v>5378.1106913134072</v>
      </c>
      <c r="DD6308" s="78">
        <v>7.6147539980928789E-9</v>
      </c>
      <c r="DE6308" s="78">
        <v>0</v>
      </c>
      <c r="DF6308" s="78">
        <v>4.0952989888864824E-5</v>
      </c>
      <c r="DG6308" s="78">
        <v>4.0952989888864824E-5</v>
      </c>
      <c r="DH6308" s="78">
        <v>0</v>
      </c>
      <c r="DI6308" s="78">
        <v>1.5934314140453223E-2</v>
      </c>
      <c r="DJ6308" s="78">
        <v>1.5934314140453223E-2</v>
      </c>
      <c r="DK6308" s="78">
        <v>0</v>
      </c>
      <c r="DL6308" s="78">
        <v>1.5934314140453223E-2</v>
      </c>
    </row>
    <row r="6309" spans="63:116" x14ac:dyDescent="0.25">
      <c r="BK6309" s="78">
        <v>2.1313537660989982E-2</v>
      </c>
      <c r="BL6309" s="78">
        <v>2.8127769124867776</v>
      </c>
      <c r="BM6309" s="78">
        <v>0</v>
      </c>
      <c r="BN6309" s="78">
        <v>2.8127769124867776</v>
      </c>
      <c r="BO6309" s="78">
        <v>1.1672024185237004</v>
      </c>
      <c r="BU6309" s="78">
        <v>2.1313537660989982E-2</v>
      </c>
      <c r="BV6309" s="78">
        <v>2.8127769124867776</v>
      </c>
      <c r="BW6309" s="78">
        <v>0</v>
      </c>
      <c r="BX6309" s="78">
        <v>2.8127769124867776</v>
      </c>
      <c r="BY6309" s="78">
        <v>1.1672024185237004</v>
      </c>
      <c r="CT6309" s="78" t="s">
        <v>155</v>
      </c>
      <c r="CU6309" s="78" t="s">
        <v>468</v>
      </c>
      <c r="CV6309" s="78" t="s">
        <v>500</v>
      </c>
      <c r="CW6309" s="78">
        <v>2033</v>
      </c>
      <c r="CX6309" s="78">
        <v>0</v>
      </c>
      <c r="CY6309" s="78">
        <v>23835.26405242956</v>
      </c>
      <c r="CZ6309" s="78">
        <v>480.96485046154572</v>
      </c>
      <c r="DA6309" s="78">
        <v>15187.7293950612</v>
      </c>
      <c r="DB6309" s="78">
        <v>8166.5698069067203</v>
      </c>
      <c r="DC6309" s="78">
        <v>5631.8788696578531</v>
      </c>
      <c r="DD6309" s="78">
        <v>7.6147539980928789E-9</v>
      </c>
      <c r="DE6309" s="78">
        <v>0</v>
      </c>
      <c r="DF6309" s="78">
        <v>4.288537213950194E-5</v>
      </c>
      <c r="DG6309" s="78">
        <v>4.288537213950194E-5</v>
      </c>
      <c r="DH6309" s="78">
        <v>0</v>
      </c>
      <c r="DI6309" s="78">
        <v>1.5934314140453223E-2</v>
      </c>
      <c r="DJ6309" s="78">
        <v>1.5934314140453223E-2</v>
      </c>
      <c r="DK6309" s="78">
        <v>0</v>
      </c>
      <c r="DL6309" s="78">
        <v>1.5934314140453223E-2</v>
      </c>
    </row>
    <row r="6310" spans="63:116" x14ac:dyDescent="0.25">
      <c r="BK6310" s="78">
        <v>2.1313537660989982E-2</v>
      </c>
      <c r="BL6310" s="78">
        <v>2.8127769124867776</v>
      </c>
      <c r="BM6310" s="78">
        <v>0</v>
      </c>
      <c r="BN6310" s="78">
        <v>2.8127769124867776</v>
      </c>
      <c r="BO6310" s="78">
        <v>1.0908433817978509</v>
      </c>
      <c r="BU6310" s="78">
        <v>2.1313537660989982E-2</v>
      </c>
      <c r="BV6310" s="78">
        <v>2.8127769124867776</v>
      </c>
      <c r="BW6310" s="78">
        <v>0</v>
      </c>
      <c r="BX6310" s="78">
        <v>2.8127769124867776</v>
      </c>
      <c r="BY6310" s="78">
        <v>1.0908433817978509</v>
      </c>
      <c r="CT6310" s="78" t="s">
        <v>155</v>
      </c>
      <c r="CU6310" s="78" t="s">
        <v>468</v>
      </c>
      <c r="CV6310" s="78" t="s">
        <v>500</v>
      </c>
      <c r="CW6310" s="78">
        <v>2034</v>
      </c>
      <c r="CX6310" s="78">
        <v>0</v>
      </c>
      <c r="CY6310" s="78">
        <v>23835.26405242956</v>
      </c>
      <c r="CZ6310" s="78">
        <v>480.96485046154572</v>
      </c>
      <c r="DA6310" s="78">
        <v>15187.7293950612</v>
      </c>
      <c r="DB6310" s="78">
        <v>8166.5698069067203</v>
      </c>
      <c r="DC6310" s="78">
        <v>5631.8788696578531</v>
      </c>
      <c r="DD6310" s="78">
        <v>7.6147539980928789E-9</v>
      </c>
      <c r="DE6310" s="78">
        <v>0</v>
      </c>
      <c r="DF6310" s="78">
        <v>4.288537213950194E-5</v>
      </c>
      <c r="DG6310" s="78">
        <v>4.288537213950194E-5</v>
      </c>
      <c r="DH6310" s="78">
        <v>0</v>
      </c>
      <c r="DI6310" s="78">
        <v>0</v>
      </c>
      <c r="DJ6310" s="78">
        <v>1.5934314140453223E-2</v>
      </c>
      <c r="DK6310" s="78">
        <v>0</v>
      </c>
      <c r="DL6310" s="78">
        <v>1.5934314140453223E-2</v>
      </c>
    </row>
    <row r="6311" spans="63:116" x14ac:dyDescent="0.25">
      <c r="BK6311" s="78">
        <v>2.1313537660989982E-2</v>
      </c>
      <c r="BL6311" s="78">
        <v>2.8127769124867776</v>
      </c>
      <c r="BM6311" s="78">
        <v>0</v>
      </c>
      <c r="BN6311" s="78">
        <v>2.8127769124867776</v>
      </c>
      <c r="BO6311" s="78">
        <v>1.0194797960727577</v>
      </c>
      <c r="BU6311" s="78">
        <v>2.1313537660989982E-2</v>
      </c>
      <c r="BV6311" s="78">
        <v>2.8127769124867776</v>
      </c>
      <c r="BW6311" s="78">
        <v>0</v>
      </c>
      <c r="BX6311" s="78">
        <v>2.8127769124867776</v>
      </c>
      <c r="BY6311" s="78">
        <v>1.0194797960727577</v>
      </c>
      <c r="CT6311" s="78" t="s">
        <v>155</v>
      </c>
      <c r="CU6311" s="78" t="s">
        <v>468</v>
      </c>
      <c r="CV6311" s="78" t="s">
        <v>500</v>
      </c>
      <c r="CW6311" s="78">
        <v>2035</v>
      </c>
      <c r="CX6311" s="78">
        <v>0</v>
      </c>
      <c r="CY6311" s="78">
        <v>23835.26405242956</v>
      </c>
      <c r="CZ6311" s="78">
        <v>480.96485046154572</v>
      </c>
      <c r="DA6311" s="78">
        <v>15187.7293950612</v>
      </c>
      <c r="DB6311" s="78">
        <v>8166.5698069067203</v>
      </c>
      <c r="DC6311" s="78">
        <v>5631.8788696578531</v>
      </c>
      <c r="DD6311" s="78">
        <v>7.6147539980928789E-9</v>
      </c>
      <c r="DE6311" s="78">
        <v>0</v>
      </c>
      <c r="DF6311" s="78">
        <v>4.288537213950194E-5</v>
      </c>
      <c r="DG6311" s="78">
        <v>4.288537213950194E-5</v>
      </c>
      <c r="DH6311" s="78">
        <v>0</v>
      </c>
      <c r="DI6311" s="78">
        <v>1.0664243595311332E-3</v>
      </c>
      <c r="DJ6311" s="78">
        <v>0</v>
      </c>
      <c r="DK6311" s="78">
        <v>0</v>
      </c>
      <c r="DL6311" s="78">
        <v>0</v>
      </c>
    </row>
    <row r="6312" spans="63:116" x14ac:dyDescent="0.25">
      <c r="BK6312" s="78">
        <v>2.1313537660989982E-2</v>
      </c>
      <c r="BL6312" s="78">
        <v>2.8127769124867776</v>
      </c>
      <c r="BM6312" s="78">
        <v>0</v>
      </c>
      <c r="BN6312" s="78">
        <v>2.8127769124867776</v>
      </c>
      <c r="BO6312" s="78">
        <v>0.95278485614276409</v>
      </c>
      <c r="BU6312" s="78">
        <v>2.1313537660989982E-2</v>
      </c>
      <c r="BV6312" s="78">
        <v>2.8127769124867776</v>
      </c>
      <c r="BW6312" s="78">
        <v>0</v>
      </c>
      <c r="BX6312" s="78">
        <v>2.8127769124867776</v>
      </c>
      <c r="BY6312" s="78">
        <v>0.95278485614276409</v>
      </c>
      <c r="CT6312" s="78" t="s">
        <v>155</v>
      </c>
      <c r="CU6312" s="78" t="s">
        <v>468</v>
      </c>
      <c r="CV6312" s="78" t="s">
        <v>500</v>
      </c>
      <c r="CW6312" s="78">
        <v>2036</v>
      </c>
      <c r="CX6312" s="78">
        <v>0</v>
      </c>
      <c r="CY6312" s="78">
        <v>23835.26405242956</v>
      </c>
      <c r="CZ6312" s="78">
        <v>480.96485046154572</v>
      </c>
      <c r="DA6312" s="78">
        <v>15187.7293950612</v>
      </c>
      <c r="DB6312" s="78">
        <v>8166.5698069067203</v>
      </c>
      <c r="DC6312" s="78">
        <v>5631.8788696578531</v>
      </c>
      <c r="DD6312" s="78">
        <v>7.6147539980928789E-9</v>
      </c>
      <c r="DE6312" s="78">
        <v>0</v>
      </c>
      <c r="DF6312" s="78">
        <v>4.288537213950194E-5</v>
      </c>
      <c r="DG6312" s="78">
        <v>4.288537213950194E-5</v>
      </c>
      <c r="DH6312" s="78">
        <v>0</v>
      </c>
      <c r="DI6312" s="78">
        <v>1.105385605010917E-3</v>
      </c>
      <c r="DJ6312" s="78">
        <v>1.105385605010917E-3</v>
      </c>
      <c r="DK6312" s="78">
        <v>0</v>
      </c>
      <c r="DL6312" s="78">
        <v>1.105385605010917E-3</v>
      </c>
    </row>
    <row r="6313" spans="63:116" x14ac:dyDescent="0.25">
      <c r="BK6313" s="78">
        <v>2.1313537660989982E-2</v>
      </c>
      <c r="BL6313" s="78">
        <v>2.9508994138402636</v>
      </c>
      <c r="BM6313" s="78">
        <v>0</v>
      </c>
      <c r="BN6313" s="78">
        <v>2.9508994138402636</v>
      </c>
      <c r="BO6313" s="78">
        <v>0.93417918325738059</v>
      </c>
      <c r="BU6313" s="78">
        <v>2.1313537660989982E-2</v>
      </c>
      <c r="BV6313" s="78">
        <v>2.9508994138402636</v>
      </c>
      <c r="BW6313" s="78">
        <v>0</v>
      </c>
      <c r="BX6313" s="78">
        <v>2.9508994138402636</v>
      </c>
      <c r="BY6313" s="78">
        <v>0.93417918325738059</v>
      </c>
      <c r="CT6313" s="78" t="s">
        <v>155</v>
      </c>
      <c r="CU6313" s="78" t="s">
        <v>468</v>
      </c>
      <c r="CV6313" s="78" t="s">
        <v>500</v>
      </c>
      <c r="CW6313" s="78">
        <v>2037</v>
      </c>
      <c r="CX6313" s="78">
        <v>0</v>
      </c>
      <c r="CY6313" s="78">
        <v>23835.26405242956</v>
      </c>
      <c r="CZ6313" s="78">
        <v>480.96485046154572</v>
      </c>
      <c r="DA6313" s="78">
        <v>15187.7293950612</v>
      </c>
      <c r="DB6313" s="78">
        <v>8166.5698069067203</v>
      </c>
      <c r="DC6313" s="78">
        <v>5631.8788696578531</v>
      </c>
      <c r="DD6313" s="78">
        <v>7.6147539980928789E-9</v>
      </c>
      <c r="DE6313" s="78">
        <v>0</v>
      </c>
      <c r="DF6313" s="78">
        <v>4.288537213950194E-5</v>
      </c>
      <c r="DG6313" s="78">
        <v>4.288537213950194E-5</v>
      </c>
      <c r="DH6313" s="78">
        <v>0</v>
      </c>
      <c r="DI6313" s="78">
        <v>1.105385605010917E-3</v>
      </c>
      <c r="DJ6313" s="78">
        <v>1.105385605010917E-3</v>
      </c>
      <c r="DK6313" s="78">
        <v>0</v>
      </c>
      <c r="DL6313" s="78">
        <v>1.105385605010917E-3</v>
      </c>
    </row>
    <row r="6314" spans="63:116" x14ac:dyDescent="0.25">
      <c r="BK6314" s="78">
        <v>2.1313537660989982E-2</v>
      </c>
      <c r="BL6314" s="78">
        <v>2.9508994138402636</v>
      </c>
      <c r="BM6314" s="78">
        <v>0</v>
      </c>
      <c r="BN6314" s="78">
        <v>2.9508994138402636</v>
      </c>
      <c r="BO6314" s="78">
        <v>0.87306465724988824</v>
      </c>
      <c r="BU6314" s="78">
        <v>2.1313537660989982E-2</v>
      </c>
      <c r="BV6314" s="78">
        <v>2.9508994138402636</v>
      </c>
      <c r="BW6314" s="78">
        <v>0</v>
      </c>
      <c r="BX6314" s="78">
        <v>2.9508994138402636</v>
      </c>
      <c r="BY6314" s="78">
        <v>0.87306465724988824</v>
      </c>
      <c r="CT6314" s="78" t="s">
        <v>155</v>
      </c>
      <c r="CU6314" s="78" t="s">
        <v>468</v>
      </c>
      <c r="CV6314" s="78" t="s">
        <v>500</v>
      </c>
      <c r="CW6314" s="78">
        <v>2038</v>
      </c>
      <c r="CX6314" s="78">
        <v>0</v>
      </c>
      <c r="CY6314" s="78">
        <v>24976.641770732029</v>
      </c>
      <c r="CZ6314" s="78">
        <v>511.37445789963073</v>
      </c>
      <c r="DA6314" s="78">
        <v>15898.8236613756</v>
      </c>
      <c r="DB6314" s="78">
        <v>8566.4436514566969</v>
      </c>
      <c r="DC6314" s="78">
        <v>5907.6422695794754</v>
      </c>
      <c r="DD6314" s="78">
        <v>7.6147539980928789E-9</v>
      </c>
      <c r="DE6314" s="78">
        <v>0</v>
      </c>
      <c r="DF6314" s="78">
        <v>4.4985242591582799E-5</v>
      </c>
      <c r="DG6314" s="78">
        <v>4.4985242591582799E-5</v>
      </c>
      <c r="DH6314" s="78">
        <v>0</v>
      </c>
      <c r="DI6314" s="78">
        <v>1.105385605010917E-3</v>
      </c>
      <c r="DJ6314" s="78">
        <v>1.105385605010917E-3</v>
      </c>
      <c r="DK6314" s="78">
        <v>0</v>
      </c>
      <c r="DL6314" s="78">
        <v>1.105385605010917E-3</v>
      </c>
    </row>
    <row r="6315" spans="63:116" x14ac:dyDescent="0.25">
      <c r="BK6315" s="78">
        <v>2.1313537660989982E-2</v>
      </c>
      <c r="BL6315" s="78">
        <v>2.9508994138402636</v>
      </c>
      <c r="BM6315" s="78">
        <v>0</v>
      </c>
      <c r="BN6315" s="78">
        <v>2.9508994138402636</v>
      </c>
      <c r="BO6315" s="78">
        <v>0.81594827780363388</v>
      </c>
      <c r="BU6315" s="78">
        <v>2.1313537660989982E-2</v>
      </c>
      <c r="BV6315" s="78">
        <v>2.9508994138402636</v>
      </c>
      <c r="BW6315" s="78">
        <v>0</v>
      </c>
      <c r="BX6315" s="78">
        <v>2.9508994138402636</v>
      </c>
      <c r="BY6315" s="78">
        <v>0.81594827780363388</v>
      </c>
      <c r="CT6315" s="78" t="s">
        <v>155</v>
      </c>
      <c r="CU6315" s="78" t="s">
        <v>468</v>
      </c>
      <c r="CV6315" s="78" t="s">
        <v>500</v>
      </c>
      <c r="CW6315" s="78">
        <v>2039</v>
      </c>
      <c r="CX6315" s="78">
        <v>0</v>
      </c>
      <c r="CY6315" s="78">
        <v>24976.641770732029</v>
      </c>
      <c r="CZ6315" s="78">
        <v>511.37445789963073</v>
      </c>
      <c r="DA6315" s="78">
        <v>15898.8236613756</v>
      </c>
      <c r="DB6315" s="78">
        <v>8566.4436514566969</v>
      </c>
      <c r="DC6315" s="78">
        <v>5907.6422695794754</v>
      </c>
      <c r="DD6315" s="78">
        <v>7.6147539980928789E-9</v>
      </c>
      <c r="DE6315" s="78">
        <v>0</v>
      </c>
      <c r="DF6315" s="78">
        <v>4.4985242591582799E-5</v>
      </c>
      <c r="DG6315" s="78">
        <v>4.4985242591582799E-5</v>
      </c>
      <c r="DH6315" s="78">
        <v>0</v>
      </c>
      <c r="DI6315" s="78">
        <v>1.105385605010917E-3</v>
      </c>
      <c r="DJ6315" s="78">
        <v>1.105385605010917E-3</v>
      </c>
      <c r="DK6315" s="78">
        <v>0</v>
      </c>
      <c r="DL6315" s="78">
        <v>1.105385605010917E-3</v>
      </c>
    </row>
    <row r="6316" spans="63:116" x14ac:dyDescent="0.25">
      <c r="BK6316" s="78">
        <v>2.1313537660989982E-2</v>
      </c>
      <c r="BL6316" s="78">
        <v>2.9508994138402636</v>
      </c>
      <c r="BM6316" s="78">
        <v>0</v>
      </c>
      <c r="BN6316" s="78">
        <v>2.9508994138402636</v>
      </c>
      <c r="BO6316" s="78">
        <v>0.76256848392862975</v>
      </c>
      <c r="BU6316" s="78">
        <v>2.1313537660989982E-2</v>
      </c>
      <c r="BV6316" s="78">
        <v>2.9508994138402636</v>
      </c>
      <c r="BW6316" s="78">
        <v>0</v>
      </c>
      <c r="BX6316" s="78">
        <v>2.9508994138402636</v>
      </c>
      <c r="BY6316" s="78">
        <v>0.76256848392862975</v>
      </c>
      <c r="CT6316" s="78" t="s">
        <v>155</v>
      </c>
      <c r="CU6316" s="78" t="s">
        <v>468</v>
      </c>
      <c r="CV6316" s="78" t="s">
        <v>500</v>
      </c>
      <c r="CW6316" s="78">
        <v>2040</v>
      </c>
      <c r="CX6316" s="78">
        <v>0</v>
      </c>
      <c r="CY6316" s="78">
        <v>24976.641770732029</v>
      </c>
      <c r="CZ6316" s="78">
        <v>511.37445789963073</v>
      </c>
      <c r="DA6316" s="78">
        <v>15898.8236613756</v>
      </c>
      <c r="DB6316" s="78">
        <v>8566.4436514566969</v>
      </c>
      <c r="DC6316" s="78">
        <v>5907.6422695794754</v>
      </c>
      <c r="DD6316" s="78">
        <v>7.6147539980928789E-9</v>
      </c>
      <c r="DE6316" s="78">
        <v>0</v>
      </c>
      <c r="DF6316" s="78">
        <v>4.4985242591582799E-5</v>
      </c>
      <c r="DG6316" s="78">
        <v>4.4985242591582799E-5</v>
      </c>
      <c r="DH6316" s="78">
        <v>0</v>
      </c>
      <c r="DI6316" s="78">
        <v>1.105385605010917E-3</v>
      </c>
      <c r="DJ6316" s="78">
        <v>1.105385605010917E-3</v>
      </c>
      <c r="DK6316" s="78">
        <v>0</v>
      </c>
      <c r="DL6316" s="78">
        <v>1.105385605010917E-3</v>
      </c>
    </row>
    <row r="6317" spans="63:116" x14ac:dyDescent="0.25">
      <c r="BK6317" s="78">
        <v>2.1313537660989982E-2</v>
      </c>
      <c r="BL6317" s="78">
        <v>2.9508994138402636</v>
      </c>
      <c r="BM6317" s="78">
        <v>0</v>
      </c>
      <c r="BN6317" s="78">
        <v>2.9508994138402636</v>
      </c>
      <c r="BO6317" s="78">
        <v>0.71268082610152306</v>
      </c>
      <c r="BU6317" s="78">
        <v>2.1313537660989982E-2</v>
      </c>
      <c r="BV6317" s="78">
        <v>2.9508994138402636</v>
      </c>
      <c r="BW6317" s="78">
        <v>0</v>
      </c>
      <c r="BX6317" s="78">
        <v>2.9508994138402636</v>
      </c>
      <c r="BY6317" s="78">
        <v>0.71268082610152306</v>
      </c>
      <c r="CT6317" s="78" t="s">
        <v>155</v>
      </c>
      <c r="CU6317" s="78" t="s">
        <v>468</v>
      </c>
      <c r="CV6317" s="78" t="s">
        <v>500</v>
      </c>
      <c r="CW6317" s="78">
        <v>2041</v>
      </c>
      <c r="CX6317" s="78">
        <v>0</v>
      </c>
      <c r="CY6317" s="78">
        <v>24976.641770732029</v>
      </c>
      <c r="CZ6317" s="78">
        <v>511.37445789963073</v>
      </c>
      <c r="DA6317" s="78">
        <v>15898.8236613756</v>
      </c>
      <c r="DB6317" s="78">
        <v>8566.4436514566969</v>
      </c>
      <c r="DC6317" s="78">
        <v>5907.6422695794754</v>
      </c>
      <c r="DD6317" s="78">
        <v>7.6147539980928789E-9</v>
      </c>
      <c r="DE6317" s="78">
        <v>0</v>
      </c>
      <c r="DF6317" s="78">
        <v>4.4985242591582799E-5</v>
      </c>
      <c r="DG6317" s="78">
        <v>4.4985242591582799E-5</v>
      </c>
      <c r="DH6317" s="78">
        <v>0</v>
      </c>
      <c r="DI6317" s="78">
        <v>1.1544423623144203E-3</v>
      </c>
      <c r="DJ6317" s="78">
        <v>1.1544423623144203E-3</v>
      </c>
      <c r="DK6317" s="78">
        <v>0</v>
      </c>
      <c r="DL6317" s="78">
        <v>1.1544423623144203E-3</v>
      </c>
    </row>
    <row r="6318" spans="63:116" x14ac:dyDescent="0.25">
      <c r="BK6318" s="78">
        <v>2.1313537660989982E-2</v>
      </c>
      <c r="BL6318" s="78">
        <v>3.0980215718633946</v>
      </c>
      <c r="BM6318" s="78">
        <v>0</v>
      </c>
      <c r="BN6318" s="78">
        <v>3.0980215718633946</v>
      </c>
      <c r="BO6318" s="78">
        <v>0.69926425477927467</v>
      </c>
      <c r="BU6318" s="78">
        <v>2.1313537660989982E-2</v>
      </c>
      <c r="BV6318" s="78">
        <v>3.0980215718633946</v>
      </c>
      <c r="BW6318" s="78">
        <v>0</v>
      </c>
      <c r="BX6318" s="78">
        <v>3.0980215718633946</v>
      </c>
      <c r="BY6318" s="78">
        <v>0.69926425477927467</v>
      </c>
      <c r="CT6318" s="78" t="s">
        <v>155</v>
      </c>
      <c r="CU6318" s="78" t="s">
        <v>468</v>
      </c>
      <c r="CV6318" s="78" t="s">
        <v>500</v>
      </c>
      <c r="CW6318" s="78">
        <v>2042</v>
      </c>
      <c r="CX6318" s="78">
        <v>0</v>
      </c>
      <c r="CY6318" s="78">
        <v>24976.641770732029</v>
      </c>
      <c r="CZ6318" s="78">
        <v>511.37445789963073</v>
      </c>
      <c r="DA6318" s="78">
        <v>15898.8236613756</v>
      </c>
      <c r="DB6318" s="78">
        <v>8566.4436514566969</v>
      </c>
      <c r="DC6318" s="78">
        <v>5907.6422695794754</v>
      </c>
      <c r="DD6318" s="78">
        <v>7.6147539980928789E-9</v>
      </c>
      <c r="DE6318" s="78">
        <v>0</v>
      </c>
      <c r="DF6318" s="78">
        <v>4.4985242591582799E-5</v>
      </c>
      <c r="DG6318" s="78">
        <v>4.4985242591582799E-5</v>
      </c>
      <c r="DH6318" s="78">
        <v>0</v>
      </c>
      <c r="DI6318" s="78">
        <v>1.1544423623144203E-3</v>
      </c>
      <c r="DJ6318" s="78">
        <v>1.1544423623144203E-3</v>
      </c>
      <c r="DK6318" s="78">
        <v>0</v>
      </c>
      <c r="DL6318" s="78">
        <v>1.1544423623144203E-3</v>
      </c>
    </row>
    <row r="6319" spans="63:116" x14ac:dyDescent="0.25">
      <c r="BK6319" s="78">
        <v>2.1313537660989982E-2</v>
      </c>
      <c r="BL6319" s="78">
        <v>3.0980215718633946</v>
      </c>
      <c r="BM6319" s="78">
        <v>0</v>
      </c>
      <c r="BN6319" s="78">
        <v>3.0980215718633946</v>
      </c>
      <c r="BO6319" s="78">
        <v>0.65351799512081743</v>
      </c>
      <c r="BU6319" s="78">
        <v>2.1313537660989982E-2</v>
      </c>
      <c r="BV6319" s="78">
        <v>3.0980215718633946</v>
      </c>
      <c r="BW6319" s="78">
        <v>0</v>
      </c>
      <c r="BX6319" s="78">
        <v>3.0980215718633946</v>
      </c>
      <c r="BY6319" s="78">
        <v>0.65351799512081743</v>
      </c>
      <c r="CT6319" s="78" t="s">
        <v>155</v>
      </c>
      <c r="CU6319" s="78" t="s">
        <v>468</v>
      </c>
      <c r="CV6319" s="78" t="s">
        <v>500</v>
      </c>
      <c r="CW6319" s="78">
        <v>2043</v>
      </c>
      <c r="CX6319" s="78">
        <v>0</v>
      </c>
      <c r="CY6319" s="78">
        <v>26191.72782209803</v>
      </c>
      <c r="CZ6319" s="78">
        <v>544.12906691822184</v>
      </c>
      <c r="DA6319" s="78">
        <v>16654.741429754358</v>
      </c>
      <c r="DB6319" s="78">
        <v>8992.8573254253479</v>
      </c>
      <c r="DC6319" s="78">
        <v>6201.7082259037807</v>
      </c>
      <c r="DD6319" s="78">
        <v>7.6147539980928789E-9</v>
      </c>
      <c r="DE6319" s="78">
        <v>0</v>
      </c>
      <c r="DF6319" s="78">
        <v>4.722448250820631E-5</v>
      </c>
      <c r="DG6319" s="78">
        <v>4.722448250820631E-5</v>
      </c>
      <c r="DH6319" s="78">
        <v>0</v>
      </c>
      <c r="DI6319" s="78">
        <v>1.1544423623144203E-3</v>
      </c>
      <c r="DJ6319" s="78">
        <v>1.1544423623144203E-3</v>
      </c>
      <c r="DK6319" s="78">
        <v>0</v>
      </c>
      <c r="DL6319" s="78">
        <v>1.1544423623144203E-3</v>
      </c>
    </row>
    <row r="6320" spans="63:116" x14ac:dyDescent="0.25">
      <c r="BK6320" s="78">
        <v>2.1313537660989982E-2</v>
      </c>
      <c r="BL6320" s="78">
        <v>3.0980215718633946</v>
      </c>
      <c r="BM6320" s="78">
        <v>0</v>
      </c>
      <c r="BN6320" s="78">
        <v>3.0980215718633946</v>
      </c>
      <c r="BO6320" s="78">
        <v>0.61076448142132467</v>
      </c>
      <c r="BU6320" s="78">
        <v>2.1313537660989982E-2</v>
      </c>
      <c r="BV6320" s="78">
        <v>3.0980215718633946</v>
      </c>
      <c r="BW6320" s="78">
        <v>0</v>
      </c>
      <c r="BX6320" s="78">
        <v>3.0980215718633946</v>
      </c>
      <c r="BY6320" s="78">
        <v>0.61076448142132467</v>
      </c>
      <c r="CT6320" s="78" t="s">
        <v>155</v>
      </c>
      <c r="CU6320" s="78" t="s">
        <v>468</v>
      </c>
      <c r="CV6320" s="78" t="s">
        <v>500</v>
      </c>
      <c r="CW6320" s="78">
        <v>2044</v>
      </c>
      <c r="CX6320" s="78">
        <v>0</v>
      </c>
      <c r="CY6320" s="78">
        <v>26191.72782209803</v>
      </c>
      <c r="CZ6320" s="78">
        <v>544.12906691822184</v>
      </c>
      <c r="DA6320" s="78">
        <v>16654.741429754358</v>
      </c>
      <c r="DB6320" s="78">
        <v>8992.8573254253479</v>
      </c>
      <c r="DC6320" s="78">
        <v>6201.7082259037807</v>
      </c>
      <c r="DD6320" s="78">
        <v>7.6147539980928789E-9</v>
      </c>
      <c r="DE6320" s="78">
        <v>0</v>
      </c>
      <c r="DF6320" s="78">
        <v>4.722448250820631E-5</v>
      </c>
      <c r="DG6320" s="78">
        <v>4.722448250820631E-5</v>
      </c>
      <c r="DH6320" s="78">
        <v>0</v>
      </c>
      <c r="DI6320" s="78">
        <v>1.1544423623144203E-3</v>
      </c>
      <c r="DJ6320" s="78">
        <v>1.1544423623144203E-3</v>
      </c>
      <c r="DK6320" s="78">
        <v>0</v>
      </c>
      <c r="DL6320" s="78">
        <v>1.1544423623144203E-3</v>
      </c>
    </row>
    <row r="6321" spans="63:116" x14ac:dyDescent="0.25">
      <c r="BK6321" s="78">
        <v>2.1313537660989982E-2</v>
      </c>
      <c r="BL6321" s="78">
        <v>3.0980215718633946</v>
      </c>
      <c r="BM6321" s="78">
        <v>0</v>
      </c>
      <c r="BN6321" s="78">
        <v>3.0980215718633946</v>
      </c>
      <c r="BO6321" s="78">
        <v>0.57080792656198565</v>
      </c>
      <c r="BU6321" s="78">
        <v>2.1313537660989982E-2</v>
      </c>
      <c r="BV6321" s="78">
        <v>3.0980215718633946</v>
      </c>
      <c r="BW6321" s="78">
        <v>0</v>
      </c>
      <c r="BX6321" s="78">
        <v>3.0980215718633946</v>
      </c>
      <c r="BY6321" s="78">
        <v>0.57080792656198565</v>
      </c>
      <c r="CT6321" s="78" t="s">
        <v>155</v>
      </c>
      <c r="CU6321" s="78" t="s">
        <v>468</v>
      </c>
      <c r="CV6321" s="78" t="s">
        <v>500</v>
      </c>
      <c r="CW6321" s="78">
        <v>2045</v>
      </c>
      <c r="CX6321" s="78">
        <v>0</v>
      </c>
      <c r="CY6321" s="78">
        <v>26191.72782209803</v>
      </c>
      <c r="CZ6321" s="78">
        <v>544.12906691822184</v>
      </c>
      <c r="DA6321" s="78">
        <v>16654.741429754358</v>
      </c>
      <c r="DB6321" s="78">
        <v>8992.8573254253479</v>
      </c>
      <c r="DC6321" s="78">
        <v>6201.7082259037807</v>
      </c>
      <c r="DD6321" s="78">
        <v>7.6147539980928789E-9</v>
      </c>
      <c r="DE6321" s="78">
        <v>0</v>
      </c>
      <c r="DF6321" s="78">
        <v>4.722448250820631E-5</v>
      </c>
      <c r="DG6321" s="78">
        <v>4.722448250820631E-5</v>
      </c>
      <c r="DH6321" s="78">
        <v>0</v>
      </c>
      <c r="DI6321" s="78">
        <v>1.1544423623144203E-3</v>
      </c>
      <c r="DJ6321" s="78">
        <v>1.1544423623144203E-3</v>
      </c>
      <c r="DK6321" s="78">
        <v>0</v>
      </c>
      <c r="DL6321" s="78">
        <v>1.1544423623144203E-3</v>
      </c>
    </row>
    <row r="6322" spans="63:116" x14ac:dyDescent="0.25">
      <c r="BK6322" s="78">
        <v>2.1313537660989982E-2</v>
      </c>
      <c r="BL6322" s="78">
        <v>3.0980215718633946</v>
      </c>
      <c r="BM6322" s="78">
        <v>0</v>
      </c>
      <c r="BN6322" s="78">
        <v>3.0980215718633946</v>
      </c>
      <c r="BO6322" s="78">
        <v>0.53346535192708933</v>
      </c>
      <c r="BU6322" s="78">
        <v>2.1313537660989982E-2</v>
      </c>
      <c r="BV6322" s="78">
        <v>3.0980215718633946</v>
      </c>
      <c r="BW6322" s="78">
        <v>0</v>
      </c>
      <c r="BX6322" s="78">
        <v>3.0980215718633946</v>
      </c>
      <c r="BY6322" s="78">
        <v>0.53346535192708933</v>
      </c>
      <c r="CT6322" s="78" t="s">
        <v>155</v>
      </c>
      <c r="CU6322" s="78" t="s">
        <v>468</v>
      </c>
      <c r="CV6322" s="78" t="s">
        <v>500</v>
      </c>
      <c r="CW6322" s="78">
        <v>2046</v>
      </c>
      <c r="CX6322" s="78">
        <v>0</v>
      </c>
      <c r="CY6322" s="78">
        <v>26191.72782209803</v>
      </c>
      <c r="CZ6322" s="78">
        <v>544.12906691822184</v>
      </c>
      <c r="DA6322" s="78">
        <v>16654.741429754358</v>
      </c>
      <c r="DB6322" s="78">
        <v>8992.8573254253479</v>
      </c>
      <c r="DC6322" s="78">
        <v>6201.7082259037807</v>
      </c>
      <c r="DD6322" s="78">
        <v>7.6147539980928789E-9</v>
      </c>
      <c r="DE6322" s="78">
        <v>0</v>
      </c>
      <c r="DF6322" s="78">
        <v>4.722448250820631E-5</v>
      </c>
      <c r="DG6322" s="78">
        <v>4.722448250820631E-5</v>
      </c>
      <c r="DH6322" s="78">
        <v>0</v>
      </c>
      <c r="DI6322" s="78">
        <v>1.2089171439041543E-3</v>
      </c>
      <c r="DJ6322" s="78">
        <v>1.2089171439041543E-3</v>
      </c>
      <c r="DK6322" s="78">
        <v>0</v>
      </c>
      <c r="DL6322" s="78">
        <v>1.2089171439041543E-3</v>
      </c>
    </row>
    <row r="6323" spans="63:116" x14ac:dyDescent="0.25">
      <c r="BK6323" s="78">
        <v>2.1313537660989982E-2</v>
      </c>
      <c r="BL6323" s="78">
        <v>3.2522370009393153</v>
      </c>
      <c r="BM6323" s="78">
        <v>0</v>
      </c>
      <c r="BN6323" s="78">
        <v>3.2522370009393153</v>
      </c>
      <c r="BO6323" s="78">
        <v>0.52338369510914773</v>
      </c>
      <c r="BU6323" s="78">
        <v>2.1313537660989982E-2</v>
      </c>
      <c r="BV6323" s="78">
        <v>3.2522370009393153</v>
      </c>
      <c r="BW6323" s="78">
        <v>0</v>
      </c>
      <c r="BX6323" s="78">
        <v>3.2522370009393153</v>
      </c>
      <c r="BY6323" s="78">
        <v>0.52338369510914773</v>
      </c>
      <c r="CT6323" s="78" t="s">
        <v>155</v>
      </c>
      <c r="CU6323" s="78" t="s">
        <v>468</v>
      </c>
      <c r="CV6323" s="78" t="s">
        <v>500</v>
      </c>
      <c r="CW6323" s="78">
        <v>2047</v>
      </c>
      <c r="CX6323" s="78">
        <v>0</v>
      </c>
      <c r="CY6323" s="78">
        <v>26191.72782209803</v>
      </c>
      <c r="CZ6323" s="78">
        <v>544.12906691822184</v>
      </c>
      <c r="DA6323" s="78">
        <v>16654.741429754358</v>
      </c>
      <c r="DB6323" s="78">
        <v>8992.8573254253479</v>
      </c>
      <c r="DC6323" s="78">
        <v>6201.7082259037807</v>
      </c>
      <c r="DD6323" s="78">
        <v>7.6147539980928789E-9</v>
      </c>
      <c r="DE6323" s="78">
        <v>0</v>
      </c>
      <c r="DF6323" s="78">
        <v>4.722448250820631E-5</v>
      </c>
      <c r="DG6323" s="78">
        <v>4.722448250820631E-5</v>
      </c>
      <c r="DH6323" s="78">
        <v>0</v>
      </c>
      <c r="DI6323" s="78">
        <v>1.2089171439041543E-3</v>
      </c>
      <c r="DJ6323" s="78">
        <v>1.2089171439041543E-3</v>
      </c>
      <c r="DK6323" s="78">
        <v>0</v>
      </c>
      <c r="DL6323" s="78">
        <v>1.2089171439041543E-3</v>
      </c>
    </row>
    <row r="6324" spans="63:116" x14ac:dyDescent="0.25">
      <c r="BK6324" s="78">
        <v>2.1313537660989982E-2</v>
      </c>
      <c r="BL6324" s="78">
        <v>3.2522370009393153</v>
      </c>
      <c r="BM6324" s="78">
        <v>0</v>
      </c>
      <c r="BN6324" s="78">
        <v>3.2522370009393153</v>
      </c>
      <c r="BO6324" s="78">
        <v>0.48914364028892299</v>
      </c>
      <c r="BU6324" s="78">
        <v>2.1313537660989982E-2</v>
      </c>
      <c r="BV6324" s="78">
        <v>3.2522370009393153</v>
      </c>
      <c r="BW6324" s="78">
        <v>0</v>
      </c>
      <c r="BX6324" s="78">
        <v>3.2522370009393153</v>
      </c>
      <c r="BY6324" s="78">
        <v>0.48914364028892299</v>
      </c>
      <c r="CT6324" s="78" t="s">
        <v>155</v>
      </c>
      <c r="CU6324" s="78" t="s">
        <v>468</v>
      </c>
      <c r="CV6324" s="78" t="s">
        <v>500</v>
      </c>
      <c r="CW6324" s="78">
        <v>2048</v>
      </c>
      <c r="CX6324" s="78">
        <v>0</v>
      </c>
      <c r="CY6324" s="78">
        <v>27464.722723733728</v>
      </c>
      <c r="CZ6324" s="78">
        <v>578.84065083884468</v>
      </c>
      <c r="DA6324" s="78">
        <v>17445.537973202681</v>
      </c>
      <c r="DB6324" s="78">
        <v>9440.3440996921126</v>
      </c>
      <c r="DC6324" s="78">
        <v>6510.3067400942728</v>
      </c>
      <c r="DD6324" s="78">
        <v>7.6147539980928789E-9</v>
      </c>
      <c r="DE6324" s="78">
        <v>0</v>
      </c>
      <c r="DF6324" s="78">
        <v>4.9574384277943881E-5</v>
      </c>
      <c r="DG6324" s="78">
        <v>4.9574384277943881E-5</v>
      </c>
      <c r="DH6324" s="78">
        <v>0</v>
      </c>
      <c r="DI6324" s="78">
        <v>1.2089171439041543E-3</v>
      </c>
      <c r="DJ6324" s="78">
        <v>1.2089171439041543E-3</v>
      </c>
      <c r="DK6324" s="78">
        <v>0</v>
      </c>
      <c r="DL6324" s="78">
        <v>1.2089171439041543E-3</v>
      </c>
    </row>
    <row r="6325" spans="63:116" x14ac:dyDescent="0.25">
      <c r="BK6325" s="78">
        <v>2.1313537660989982E-2</v>
      </c>
      <c r="BL6325" s="78">
        <v>3.2522370009393153</v>
      </c>
      <c r="BM6325" s="78">
        <v>0</v>
      </c>
      <c r="BN6325" s="78">
        <v>3.2522370009393153</v>
      </c>
      <c r="BO6325" s="78">
        <v>0.45714358905506819</v>
      </c>
      <c r="BU6325" s="78">
        <v>2.1313537660989982E-2</v>
      </c>
      <c r="BV6325" s="78">
        <v>3.2522370009393153</v>
      </c>
      <c r="BW6325" s="78">
        <v>0</v>
      </c>
      <c r="BX6325" s="78">
        <v>3.2522370009393153</v>
      </c>
      <c r="BY6325" s="78">
        <v>0.45714358905506819</v>
      </c>
      <c r="CT6325" s="78" t="s">
        <v>155</v>
      </c>
      <c r="CU6325" s="78" t="s">
        <v>468</v>
      </c>
      <c r="CV6325" s="78" t="s">
        <v>500</v>
      </c>
      <c r="CW6325" s="78">
        <v>2049</v>
      </c>
      <c r="CX6325" s="78">
        <v>0</v>
      </c>
      <c r="CY6325" s="78">
        <v>27464.722723733728</v>
      </c>
      <c r="CZ6325" s="78">
        <v>578.84065083884468</v>
      </c>
      <c r="DA6325" s="78">
        <v>17445.537973202681</v>
      </c>
      <c r="DB6325" s="78">
        <v>9440.3440996921126</v>
      </c>
      <c r="DC6325" s="78">
        <v>6510.3067400942728</v>
      </c>
      <c r="DD6325" s="78">
        <v>7.6147539980928789E-9</v>
      </c>
      <c r="DE6325" s="78">
        <v>0</v>
      </c>
      <c r="DF6325" s="78">
        <v>4.9574384277943881E-5</v>
      </c>
      <c r="DG6325" s="78">
        <v>4.9574384277943881E-5</v>
      </c>
      <c r="DH6325" s="78">
        <v>0</v>
      </c>
      <c r="DI6325" s="78">
        <v>1.2089171439041543E-3</v>
      </c>
      <c r="DJ6325" s="78">
        <v>1.2089171439041543E-3</v>
      </c>
      <c r="DK6325" s="78">
        <v>0</v>
      </c>
      <c r="DL6325" s="78">
        <v>1.2089171439041543E-3</v>
      </c>
    </row>
    <row r="6326" spans="63:116" x14ac:dyDescent="0.25">
      <c r="BK6326" s="78">
        <v>2.1313537660989982E-2</v>
      </c>
      <c r="BL6326" s="78">
        <v>3.2522370009393153</v>
      </c>
      <c r="BM6326" s="78">
        <v>0</v>
      </c>
      <c r="BN6326" s="78">
        <v>3.2522370009393153</v>
      </c>
      <c r="BO6326" s="78">
        <v>0.42723699911688617</v>
      </c>
      <c r="BU6326" s="78">
        <v>0</v>
      </c>
      <c r="BV6326" s="78">
        <v>0</v>
      </c>
      <c r="BW6326" s="78">
        <v>0</v>
      </c>
      <c r="BX6326" s="78">
        <v>0</v>
      </c>
      <c r="BY6326" s="78">
        <v>0</v>
      </c>
      <c r="CT6326" s="78" t="s">
        <v>155</v>
      </c>
      <c r="CU6326" s="78" t="s">
        <v>468</v>
      </c>
      <c r="CV6326" s="78" t="s">
        <v>500</v>
      </c>
      <c r="CW6326" s="78">
        <v>2050</v>
      </c>
      <c r="CX6326" s="78">
        <v>0</v>
      </c>
      <c r="CY6326" s="78">
        <v>27464.722723733728</v>
      </c>
      <c r="CZ6326" s="78">
        <v>578.84065083884468</v>
      </c>
      <c r="DA6326" s="78">
        <v>17445.537973202681</v>
      </c>
      <c r="DB6326" s="78">
        <v>9440.3440996921126</v>
      </c>
      <c r="DC6326" s="78">
        <v>6510.3067400942728</v>
      </c>
      <c r="DD6326" s="78">
        <v>7.6147539980928789E-9</v>
      </c>
      <c r="DE6326" s="78">
        <v>0</v>
      </c>
      <c r="DF6326" s="78">
        <v>4.9574384277943881E-5</v>
      </c>
      <c r="DG6326" s="78">
        <v>4.9574384277943881E-5</v>
      </c>
      <c r="DH6326" s="78">
        <v>0</v>
      </c>
      <c r="DI6326" s="78">
        <v>1.2089171439041543E-3</v>
      </c>
      <c r="DJ6326" s="78">
        <v>1.2089171439041543E-3</v>
      </c>
      <c r="DK6326" s="78">
        <v>0</v>
      </c>
      <c r="DL6326" s="78">
        <v>1.2089171439041543E-3</v>
      </c>
    </row>
    <row r="6327" spans="63:116" x14ac:dyDescent="0.25">
      <c r="BK6327" s="78">
        <v>0</v>
      </c>
      <c r="BL6327" s="78">
        <v>0</v>
      </c>
      <c r="BM6327" s="78">
        <v>0</v>
      </c>
      <c r="BN6327" s="78">
        <v>0</v>
      </c>
      <c r="BO6327" s="78">
        <v>0</v>
      </c>
      <c r="BU6327" s="78">
        <v>0</v>
      </c>
      <c r="BV6327" s="78">
        <v>0</v>
      </c>
      <c r="BW6327" s="78">
        <v>0</v>
      </c>
      <c r="BX6327" s="78">
        <v>0</v>
      </c>
      <c r="BY6327" s="78">
        <v>0</v>
      </c>
      <c r="CT6327" s="78" t="s">
        <v>155</v>
      </c>
      <c r="CU6327" s="78" t="s">
        <v>468</v>
      </c>
      <c r="CV6327" s="78" t="s">
        <v>500</v>
      </c>
      <c r="CW6327" s="78">
        <v>2051</v>
      </c>
      <c r="CX6327" s="78">
        <v>0</v>
      </c>
      <c r="CY6327" s="78">
        <v>27464.722723733728</v>
      </c>
      <c r="CZ6327" s="78">
        <v>578.84065083884468</v>
      </c>
      <c r="DA6327" s="78">
        <v>17445.537973202681</v>
      </c>
      <c r="DB6327" s="78">
        <v>9440.3440996921126</v>
      </c>
      <c r="DC6327" s="78">
        <v>6510.3067400942728</v>
      </c>
      <c r="DD6327" s="78">
        <v>7.6147539980928789E-9</v>
      </c>
      <c r="DE6327" s="78">
        <v>0</v>
      </c>
      <c r="DF6327" s="78">
        <v>4.9574384277943881E-5</v>
      </c>
      <c r="DG6327" s="78">
        <v>4.9574384277943881E-5</v>
      </c>
      <c r="DH6327" s="78">
        <v>0</v>
      </c>
      <c r="DI6327" s="78">
        <v>1.2679992593255904E-3</v>
      </c>
      <c r="DJ6327" s="78">
        <v>1.2679992593255904E-3</v>
      </c>
      <c r="DK6327" s="78">
        <v>0</v>
      </c>
      <c r="DL6327" s="78">
        <v>1.2679992593255904E-3</v>
      </c>
    </row>
    <row r="6328" spans="63:116" x14ac:dyDescent="0.25">
      <c r="BK6328" s="78">
        <v>0</v>
      </c>
      <c r="BL6328" s="78">
        <v>0</v>
      </c>
      <c r="BM6328" s="78">
        <v>0</v>
      </c>
      <c r="BN6328" s="78">
        <v>0</v>
      </c>
      <c r="BO6328" s="78">
        <v>0</v>
      </c>
      <c r="BU6328" s="78">
        <v>4.005350044320297E-3</v>
      </c>
      <c r="BV6328" s="78">
        <v>0.46608353760954063</v>
      </c>
      <c r="BW6328" s="78">
        <v>0</v>
      </c>
      <c r="BX6328" s="78">
        <v>0.46608353760954063</v>
      </c>
      <c r="BY6328" s="78">
        <v>0.46608353760954063</v>
      </c>
      <c r="CT6328" s="78" t="s">
        <v>155</v>
      </c>
      <c r="CU6328" s="78" t="s">
        <v>468</v>
      </c>
      <c r="CV6328" s="78" t="s">
        <v>500</v>
      </c>
      <c r="CW6328" s="78">
        <v>2052</v>
      </c>
      <c r="CX6328" s="78">
        <v>0</v>
      </c>
      <c r="CY6328" s="78">
        <v>27464.722723733728</v>
      </c>
      <c r="CZ6328" s="78">
        <v>578.84065083884468</v>
      </c>
      <c r="DA6328" s="78">
        <v>17445.537973202681</v>
      </c>
      <c r="DB6328" s="78">
        <v>9440.3440996921126</v>
      </c>
      <c r="DC6328" s="78">
        <v>6510.3067400942728</v>
      </c>
      <c r="DD6328" s="78">
        <v>7.6147539980928789E-9</v>
      </c>
      <c r="DE6328" s="78">
        <v>0</v>
      </c>
      <c r="DF6328" s="78">
        <v>4.9574384277943881E-5</v>
      </c>
      <c r="DG6328" s="78">
        <v>4.9574384277943881E-5</v>
      </c>
      <c r="DH6328" s="78">
        <v>0</v>
      </c>
      <c r="DI6328" s="78">
        <v>1.2679992593255904E-3</v>
      </c>
      <c r="DJ6328" s="78">
        <v>1.2679992593255904E-3</v>
      </c>
      <c r="DK6328" s="78">
        <v>0</v>
      </c>
      <c r="DL6328" s="78">
        <v>1.2679992593255904E-3</v>
      </c>
    </row>
    <row r="6329" spans="63:116" x14ac:dyDescent="0.25">
      <c r="BK6329" s="78">
        <v>4.005350044320297E-3</v>
      </c>
      <c r="BL6329" s="78">
        <v>0.46608353760954063</v>
      </c>
      <c r="BM6329" s="78">
        <v>0</v>
      </c>
      <c r="BN6329" s="78">
        <v>0.46608353760954063</v>
      </c>
      <c r="BO6329" s="78">
        <v>0.43559209122386977</v>
      </c>
      <c r="BU6329" s="78">
        <v>4.005350044320297E-3</v>
      </c>
      <c r="BV6329" s="78">
        <v>0.46608353760954063</v>
      </c>
      <c r="BW6329" s="78">
        <v>0</v>
      </c>
      <c r="BX6329" s="78">
        <v>0.46608353760954063</v>
      </c>
      <c r="BY6329" s="78">
        <v>0.43559209122386977</v>
      </c>
      <c r="CT6329" s="78" t="s">
        <v>155</v>
      </c>
      <c r="CU6329" s="78" t="s">
        <v>468</v>
      </c>
      <c r="CV6329" s="78" t="s">
        <v>500</v>
      </c>
      <c r="CW6329" s="78">
        <v>2053</v>
      </c>
      <c r="CX6329" s="78">
        <v>0</v>
      </c>
      <c r="CY6329" s="78">
        <v>28779.669377747341</v>
      </c>
      <c r="CZ6329" s="78">
        <v>615.09516728730898</v>
      </c>
      <c r="DA6329" s="78">
        <v>18261.232691173151</v>
      </c>
      <c r="DB6329" s="78">
        <v>9903.3415192867833</v>
      </c>
      <c r="DC6329" s="78">
        <v>6829.601798579667</v>
      </c>
      <c r="DD6329" s="78">
        <v>7.6147539980928789E-9</v>
      </c>
      <c r="DE6329" s="78">
        <v>0</v>
      </c>
      <c r="DF6329" s="78">
        <v>5.2005737601116837E-5</v>
      </c>
      <c r="DG6329" s="78">
        <v>5.2005737601116837E-5</v>
      </c>
      <c r="DH6329" s="78">
        <v>0</v>
      </c>
      <c r="DI6329" s="78">
        <v>1.2679992593255904E-3</v>
      </c>
      <c r="DJ6329" s="78">
        <v>1.2679992593255904E-3</v>
      </c>
      <c r="DK6329" s="78">
        <v>0</v>
      </c>
      <c r="DL6329" s="78">
        <v>1.2679992593255904E-3</v>
      </c>
    </row>
    <row r="6330" spans="63:116" x14ac:dyDescent="0.25">
      <c r="BK6330" s="78">
        <v>4.005350044320297E-3</v>
      </c>
      <c r="BL6330" s="78">
        <v>0.48316122383759885</v>
      </c>
      <c r="BM6330" s="78">
        <v>0</v>
      </c>
      <c r="BN6330" s="78">
        <v>0.48316122383759885</v>
      </c>
      <c r="BO6330" s="78">
        <v>0.42201172489964084</v>
      </c>
      <c r="BU6330" s="78">
        <v>4.005350044320297E-3</v>
      </c>
      <c r="BV6330" s="78">
        <v>0.48316122383759885</v>
      </c>
      <c r="BW6330" s="78">
        <v>0</v>
      </c>
      <c r="BX6330" s="78">
        <v>0.48316122383759885</v>
      </c>
      <c r="BY6330" s="78">
        <v>0.42201172489964084</v>
      </c>
      <c r="CT6330" s="78" t="s">
        <v>155</v>
      </c>
      <c r="CU6330" s="78" t="s">
        <v>468</v>
      </c>
      <c r="CV6330" s="78" t="s">
        <v>500</v>
      </c>
      <c r="CW6330" s="78">
        <v>2054</v>
      </c>
      <c r="CX6330" s="78">
        <v>0</v>
      </c>
      <c r="CY6330" s="78">
        <v>28779.669377747341</v>
      </c>
      <c r="CZ6330" s="78">
        <v>615.09516728730898</v>
      </c>
      <c r="DA6330" s="78">
        <v>18261.232691173151</v>
      </c>
      <c r="DB6330" s="78">
        <v>9903.3415192867833</v>
      </c>
      <c r="DC6330" s="78">
        <v>6829.601798579667</v>
      </c>
      <c r="DD6330" s="78">
        <v>7.6147539980928789E-9</v>
      </c>
      <c r="DE6330" s="78">
        <v>0</v>
      </c>
      <c r="DF6330" s="78">
        <v>5.2005737601116837E-5</v>
      </c>
      <c r="DG6330" s="78">
        <v>5.2005737601116837E-5</v>
      </c>
      <c r="DH6330" s="78">
        <v>0</v>
      </c>
      <c r="DI6330" s="78">
        <v>1.2679992593255904E-3</v>
      </c>
      <c r="DJ6330" s="78">
        <v>1.2679992593255904E-3</v>
      </c>
      <c r="DK6330" s="78">
        <v>0</v>
      </c>
      <c r="DL6330" s="78">
        <v>1.2679992593255904E-3</v>
      </c>
    </row>
    <row r="6331" spans="63:116" x14ac:dyDescent="0.25">
      <c r="BK6331" s="78">
        <v>4.005350044320297E-3</v>
      </c>
      <c r="BL6331" s="78">
        <v>0.48316122383759885</v>
      </c>
      <c r="BM6331" s="78">
        <v>0</v>
      </c>
      <c r="BN6331" s="78">
        <v>0.48316122383759885</v>
      </c>
      <c r="BO6331" s="78">
        <v>0.3944034812146176</v>
      </c>
      <c r="BU6331" s="78">
        <v>4.005350044320297E-3</v>
      </c>
      <c r="BV6331" s="78">
        <v>0.48316122383759885</v>
      </c>
      <c r="BW6331" s="78">
        <v>0</v>
      </c>
      <c r="BX6331" s="78">
        <v>0.48316122383759885</v>
      </c>
      <c r="BY6331" s="78">
        <v>0.3944034812146176</v>
      </c>
      <c r="CT6331" s="78" t="s">
        <v>155</v>
      </c>
      <c r="CU6331" s="78" t="s">
        <v>468</v>
      </c>
      <c r="CV6331" s="78" t="s">
        <v>500</v>
      </c>
      <c r="CW6331" s="78">
        <v>2055</v>
      </c>
      <c r="CX6331" s="78">
        <v>0</v>
      </c>
      <c r="CY6331" s="78">
        <v>28779.669377747341</v>
      </c>
      <c r="CZ6331" s="78">
        <v>615.09516728730898</v>
      </c>
      <c r="DA6331" s="78">
        <v>18261.232691173151</v>
      </c>
      <c r="DB6331" s="78">
        <v>9903.3415192867833</v>
      </c>
      <c r="DC6331" s="78">
        <v>6829.601798579667</v>
      </c>
      <c r="DD6331" s="78">
        <v>7.6147539980928789E-9</v>
      </c>
      <c r="DE6331" s="78">
        <v>0</v>
      </c>
      <c r="DF6331" s="78">
        <v>5.2005737601116837E-5</v>
      </c>
      <c r="DG6331" s="78">
        <v>5.2005737601116837E-5</v>
      </c>
      <c r="DH6331" s="78">
        <v>0</v>
      </c>
      <c r="DI6331" s="78">
        <v>1.2679992593255904E-3</v>
      </c>
      <c r="DJ6331" s="78">
        <v>1.2679992593255904E-3</v>
      </c>
      <c r="DK6331" s="78">
        <v>0</v>
      </c>
      <c r="DL6331" s="78">
        <v>1.2679992593255904E-3</v>
      </c>
    </row>
    <row r="6332" spans="63:116" x14ac:dyDescent="0.25">
      <c r="BK6332" s="78">
        <v>4.005350044320297E-3</v>
      </c>
      <c r="BL6332" s="78">
        <v>0.48316122383759885</v>
      </c>
      <c r="BM6332" s="78">
        <v>0</v>
      </c>
      <c r="BN6332" s="78">
        <v>0.48316122383759885</v>
      </c>
      <c r="BO6332" s="78">
        <v>0.36860138431272671</v>
      </c>
      <c r="BU6332" s="78">
        <v>4.005350044320297E-3</v>
      </c>
      <c r="BV6332" s="78">
        <v>0.48316122383759885</v>
      </c>
      <c r="BW6332" s="78">
        <v>0</v>
      </c>
      <c r="BX6332" s="78">
        <v>0.48316122383759885</v>
      </c>
      <c r="BY6332" s="78">
        <v>0.36860138431272671</v>
      </c>
      <c r="CT6332" s="78" t="s">
        <v>155</v>
      </c>
      <c r="CU6332" s="78" t="s">
        <v>469</v>
      </c>
      <c r="CV6332" s="78" t="s">
        <v>428</v>
      </c>
      <c r="CW6332" s="78">
        <v>2026</v>
      </c>
      <c r="CX6332" s="78">
        <v>0</v>
      </c>
      <c r="CY6332" s="78">
        <v>14664.637556438611</v>
      </c>
      <c r="CZ6332" s="78">
        <v>233.23007680797059</v>
      </c>
      <c r="DA6332" s="78">
        <v>8896.5159934297972</v>
      </c>
      <c r="DB6332" s="78">
        <v>5534.8914862008396</v>
      </c>
      <c r="DC6332" s="78">
        <v>3817.00507606274</v>
      </c>
      <c r="DD6332" s="78">
        <v>8.600785255627571E-7</v>
      </c>
      <c r="DE6332" s="78">
        <v>0</v>
      </c>
      <c r="DF6332" s="78">
        <v>3.2829240978856011E-3</v>
      </c>
      <c r="DG6332" s="78">
        <v>3.2829240978856011E-3</v>
      </c>
      <c r="DH6332" s="78">
        <v>0</v>
      </c>
      <c r="DI6332" s="78">
        <v>1.3308772364105409E-3</v>
      </c>
      <c r="DJ6332" s="78">
        <v>1.3308772364105409E-3</v>
      </c>
      <c r="DK6332" s="78">
        <v>0</v>
      </c>
      <c r="DL6332" s="78">
        <v>1.3308772364105409E-3</v>
      </c>
    </row>
    <row r="6333" spans="63:116" x14ac:dyDescent="0.25">
      <c r="BK6333" s="78">
        <v>4.005350044320297E-3</v>
      </c>
      <c r="BL6333" s="78">
        <v>0.48316122383759885</v>
      </c>
      <c r="BM6333" s="78">
        <v>0</v>
      </c>
      <c r="BN6333" s="78">
        <v>0.48316122383759885</v>
      </c>
      <c r="BO6333" s="78">
        <v>0.34448727505862309</v>
      </c>
      <c r="BU6333" s="78">
        <v>4.005350044320297E-3</v>
      </c>
      <c r="BV6333" s="78">
        <v>0.48316122383759885</v>
      </c>
      <c r="BW6333" s="78">
        <v>0</v>
      </c>
      <c r="BX6333" s="78">
        <v>0.48316122383759885</v>
      </c>
      <c r="BY6333" s="78">
        <v>0.34448727505862309</v>
      </c>
      <c r="CT6333" s="78" t="s">
        <v>155</v>
      </c>
      <c r="CU6333" s="78" t="s">
        <v>469</v>
      </c>
      <c r="CV6333" s="78" t="s">
        <v>428</v>
      </c>
      <c r="CW6333" s="78">
        <v>2027</v>
      </c>
      <c r="CX6333" s="78">
        <v>0</v>
      </c>
      <c r="CY6333" s="78">
        <v>14664.637556438611</v>
      </c>
      <c r="CZ6333" s="78">
        <v>233.23007680797059</v>
      </c>
      <c r="DA6333" s="78">
        <v>8896.5159934297972</v>
      </c>
      <c r="DB6333" s="78">
        <v>5534.8914862008396</v>
      </c>
      <c r="DC6333" s="78">
        <v>3817.00507606274</v>
      </c>
      <c r="DD6333" s="78">
        <v>8.600785255627571E-7</v>
      </c>
      <c r="DE6333" s="78">
        <v>0</v>
      </c>
      <c r="DF6333" s="78">
        <v>3.2829240978856011E-3</v>
      </c>
      <c r="DG6333" s="78">
        <v>3.2829240978856011E-3</v>
      </c>
      <c r="DH6333" s="78">
        <v>0</v>
      </c>
      <c r="DI6333" s="78">
        <v>1.3308772364105409E-3</v>
      </c>
      <c r="DJ6333" s="78">
        <v>1.3308772364105409E-3</v>
      </c>
      <c r="DK6333" s="78">
        <v>0</v>
      </c>
      <c r="DL6333" s="78">
        <v>1.3308772364105409E-3</v>
      </c>
    </row>
    <row r="6334" spans="63:116" x14ac:dyDescent="0.25">
      <c r="BK6334" s="78">
        <v>4.005350044320297E-3</v>
      </c>
      <c r="BL6334" s="78">
        <v>0.48316122383759885</v>
      </c>
      <c r="BM6334" s="78">
        <v>0</v>
      </c>
      <c r="BN6334" s="78">
        <v>0.48316122383759885</v>
      </c>
      <c r="BO6334" s="78">
        <v>0.3219507243538533</v>
      </c>
      <c r="BU6334" s="78">
        <v>4.005350044320297E-3</v>
      </c>
      <c r="BV6334" s="78">
        <v>0.48316122383759885</v>
      </c>
      <c r="BW6334" s="78">
        <v>0</v>
      </c>
      <c r="BX6334" s="78">
        <v>0.48316122383759885</v>
      </c>
      <c r="BY6334" s="78">
        <v>0.3219507243538533</v>
      </c>
      <c r="CT6334" s="78" t="s">
        <v>155</v>
      </c>
      <c r="CU6334" s="78" t="s">
        <v>469</v>
      </c>
      <c r="CV6334" s="78" t="s">
        <v>428</v>
      </c>
      <c r="CW6334" s="78">
        <v>2028</v>
      </c>
      <c r="CX6334" s="78">
        <v>0</v>
      </c>
      <c r="CY6334" s="78">
        <v>15317.99094281804</v>
      </c>
      <c r="CZ6334" s="78">
        <v>247.27299216498039</v>
      </c>
      <c r="DA6334" s="78">
        <v>9287.6490955457502</v>
      </c>
      <c r="DB6334" s="78">
        <v>5783.0688551073063</v>
      </c>
      <c r="DC6334" s="78">
        <v>3988.1546422722308</v>
      </c>
      <c r="DD6334" s="78">
        <v>8.600785255627571E-7</v>
      </c>
      <c r="DE6334" s="78">
        <v>0</v>
      </c>
      <c r="DF6334" s="78">
        <v>3.4301261644417652E-3</v>
      </c>
      <c r="DG6334" s="78">
        <v>3.4301261644417652E-3</v>
      </c>
      <c r="DH6334" s="78">
        <v>0</v>
      </c>
      <c r="DI6334" s="78">
        <v>1.3308772364105409E-3</v>
      </c>
      <c r="DJ6334" s="78">
        <v>1.3308772364105409E-3</v>
      </c>
      <c r="DK6334" s="78">
        <v>0</v>
      </c>
      <c r="DL6334" s="78">
        <v>1.3308772364105409E-3</v>
      </c>
    </row>
    <row r="6335" spans="63:116" x14ac:dyDescent="0.25">
      <c r="BK6335" s="78">
        <v>4.005350044320297E-3</v>
      </c>
      <c r="BL6335" s="78">
        <v>0.50467880511545171</v>
      </c>
      <c r="BM6335" s="78">
        <v>0</v>
      </c>
      <c r="BN6335" s="78">
        <v>0.50467880511545171</v>
      </c>
      <c r="BO6335" s="78">
        <v>0.31428859562027134</v>
      </c>
      <c r="BU6335" s="78">
        <v>4.005350044320297E-3</v>
      </c>
      <c r="BV6335" s="78">
        <v>0.50467880511545171</v>
      </c>
      <c r="BW6335" s="78">
        <v>0</v>
      </c>
      <c r="BX6335" s="78">
        <v>0.50467880511545171</v>
      </c>
      <c r="BY6335" s="78">
        <v>0.31428859562027134</v>
      </c>
      <c r="CT6335" s="78" t="s">
        <v>155</v>
      </c>
      <c r="CU6335" s="78" t="s">
        <v>469</v>
      </c>
      <c r="CV6335" s="78" t="s">
        <v>428</v>
      </c>
      <c r="CW6335" s="78">
        <v>2029</v>
      </c>
      <c r="CX6335" s="78">
        <v>0</v>
      </c>
      <c r="CY6335" s="78">
        <v>15317.99094281804</v>
      </c>
      <c r="CZ6335" s="78">
        <v>247.27299216498039</v>
      </c>
      <c r="DA6335" s="78">
        <v>9287.6490955457502</v>
      </c>
      <c r="DB6335" s="78">
        <v>5783.0688551073063</v>
      </c>
      <c r="DC6335" s="78">
        <v>3988.1546422722308</v>
      </c>
      <c r="DD6335" s="78">
        <v>8.600785255627571E-7</v>
      </c>
      <c r="DE6335" s="78">
        <v>0</v>
      </c>
      <c r="DF6335" s="78">
        <v>3.4301261644417652E-3</v>
      </c>
      <c r="DG6335" s="78">
        <v>3.4301261644417652E-3</v>
      </c>
      <c r="DH6335" s="78">
        <v>0</v>
      </c>
      <c r="DI6335" s="78">
        <v>1.3308772364105409E-3</v>
      </c>
      <c r="DJ6335" s="78">
        <v>1.3308772364105409E-3</v>
      </c>
      <c r="DK6335" s="78">
        <v>0</v>
      </c>
      <c r="DL6335" s="78">
        <v>1.3308772364105409E-3</v>
      </c>
    </row>
    <row r="6336" spans="63:116" x14ac:dyDescent="0.25">
      <c r="BK6336" s="78">
        <v>4.005350044320297E-3</v>
      </c>
      <c r="BL6336" s="78">
        <v>0.50467880511545171</v>
      </c>
      <c r="BM6336" s="78">
        <v>0</v>
      </c>
      <c r="BN6336" s="78">
        <v>0.50467880511545171</v>
      </c>
      <c r="BO6336" s="78">
        <v>0.29372765945819745</v>
      </c>
      <c r="BU6336" s="78">
        <v>4.005350044320297E-3</v>
      </c>
      <c r="BV6336" s="78">
        <v>0.50467880511545171</v>
      </c>
      <c r="BW6336" s="78">
        <v>0</v>
      </c>
      <c r="BX6336" s="78">
        <v>0.50467880511545171</v>
      </c>
      <c r="BY6336" s="78">
        <v>0.29372765945819745</v>
      </c>
      <c r="CT6336" s="78" t="s">
        <v>155</v>
      </c>
      <c r="CU6336" s="78" t="s">
        <v>469</v>
      </c>
      <c r="CV6336" s="78" t="s">
        <v>428</v>
      </c>
      <c r="CW6336" s="78">
        <v>2030</v>
      </c>
      <c r="CX6336" s="78">
        <v>0</v>
      </c>
      <c r="CY6336" s="78">
        <v>15317.99094281804</v>
      </c>
      <c r="CZ6336" s="78">
        <v>247.27299216498039</v>
      </c>
      <c r="DA6336" s="78">
        <v>9287.6490955457502</v>
      </c>
      <c r="DB6336" s="78">
        <v>5783.0688551073063</v>
      </c>
      <c r="DC6336" s="78">
        <v>3988.1546422722308</v>
      </c>
      <c r="DD6336" s="78">
        <v>8.600785255627571E-7</v>
      </c>
      <c r="DE6336" s="78">
        <v>0</v>
      </c>
      <c r="DF6336" s="78">
        <v>3.4301261644417652E-3</v>
      </c>
      <c r="DG6336" s="78">
        <v>3.4301261644417652E-3</v>
      </c>
      <c r="DH6336" s="78">
        <v>0</v>
      </c>
      <c r="DI6336" s="78">
        <v>1.3308772364105409E-3</v>
      </c>
      <c r="DJ6336" s="78">
        <v>1.3308772364105409E-3</v>
      </c>
      <c r="DK6336" s="78">
        <v>0</v>
      </c>
      <c r="DL6336" s="78">
        <v>1.3308772364105409E-3</v>
      </c>
    </row>
    <row r="6337" spans="63:116" x14ac:dyDescent="0.25">
      <c r="BK6337" s="78">
        <v>4.005350044320297E-3</v>
      </c>
      <c r="BL6337" s="78">
        <v>0.50467880511545171</v>
      </c>
      <c r="BM6337" s="78">
        <v>0</v>
      </c>
      <c r="BN6337" s="78">
        <v>0.50467880511545171</v>
      </c>
      <c r="BO6337" s="78">
        <v>0.27451183126934342</v>
      </c>
      <c r="BU6337" s="78">
        <v>4.005350044320297E-3</v>
      </c>
      <c r="BV6337" s="78">
        <v>0.50467880511545171</v>
      </c>
      <c r="BW6337" s="78">
        <v>0</v>
      </c>
      <c r="BX6337" s="78">
        <v>0.50467880511545171</v>
      </c>
      <c r="BY6337" s="78">
        <v>0.27451183126934342</v>
      </c>
      <c r="CT6337" s="78" t="s">
        <v>155</v>
      </c>
      <c r="CU6337" s="78" t="s">
        <v>469</v>
      </c>
      <c r="CV6337" s="78" t="s">
        <v>428</v>
      </c>
      <c r="CW6337" s="78">
        <v>2031</v>
      </c>
      <c r="CX6337" s="78">
        <v>0</v>
      </c>
      <c r="CY6337" s="78">
        <v>15317.99094281804</v>
      </c>
      <c r="CZ6337" s="78">
        <v>247.27299216498039</v>
      </c>
      <c r="DA6337" s="78">
        <v>9287.6490955457502</v>
      </c>
      <c r="DB6337" s="78">
        <v>5783.0688551073063</v>
      </c>
      <c r="DC6337" s="78">
        <v>3988.1546422722308</v>
      </c>
      <c r="DD6337" s="78">
        <v>8.600785255627571E-7</v>
      </c>
      <c r="DE6337" s="78">
        <v>0</v>
      </c>
      <c r="DF6337" s="78">
        <v>3.4301261644417652E-3</v>
      </c>
      <c r="DG6337" s="78">
        <v>3.4301261644417652E-3</v>
      </c>
      <c r="DH6337" s="78">
        <v>0</v>
      </c>
      <c r="DI6337" s="78">
        <v>1.3967297297276719E-3</v>
      </c>
      <c r="DJ6337" s="78">
        <v>1.3967297297276719E-3</v>
      </c>
      <c r="DK6337" s="78">
        <v>0</v>
      </c>
      <c r="DL6337" s="78">
        <v>1.3967297297276719E-3</v>
      </c>
    </row>
    <row r="6338" spans="63:116" x14ac:dyDescent="0.25">
      <c r="BK6338" s="78">
        <v>4.005350044320297E-3</v>
      </c>
      <c r="BL6338" s="78">
        <v>0.50467880511545171</v>
      </c>
      <c r="BM6338" s="78">
        <v>0</v>
      </c>
      <c r="BN6338" s="78">
        <v>0.50467880511545171</v>
      </c>
      <c r="BO6338" s="78">
        <v>0.25655311333583497</v>
      </c>
      <c r="BU6338" s="78">
        <v>4.005350044320297E-3</v>
      </c>
      <c r="BV6338" s="78">
        <v>0.50467880511545171</v>
      </c>
      <c r="BW6338" s="78">
        <v>0</v>
      </c>
      <c r="BX6338" s="78">
        <v>0.50467880511545171</v>
      </c>
      <c r="BY6338" s="78">
        <v>0.25655311333583497</v>
      </c>
      <c r="CT6338" s="78" t="s">
        <v>155</v>
      </c>
      <c r="CU6338" s="78" t="s">
        <v>469</v>
      </c>
      <c r="CV6338" s="78" t="s">
        <v>428</v>
      </c>
      <c r="CW6338" s="78">
        <v>2032</v>
      </c>
      <c r="CX6338" s="78">
        <v>0</v>
      </c>
      <c r="CY6338" s="78">
        <v>15317.99094281804</v>
      </c>
      <c r="CZ6338" s="78">
        <v>247.27299216498039</v>
      </c>
      <c r="DA6338" s="78">
        <v>9287.6490955457502</v>
      </c>
      <c r="DB6338" s="78">
        <v>5783.0688551073063</v>
      </c>
      <c r="DC6338" s="78">
        <v>3988.1546422722308</v>
      </c>
      <c r="DD6338" s="78">
        <v>8.600785255627571E-7</v>
      </c>
      <c r="DE6338" s="78">
        <v>0</v>
      </c>
      <c r="DF6338" s="78">
        <v>3.4301261644417652E-3</v>
      </c>
      <c r="DG6338" s="78">
        <v>3.4301261644417652E-3</v>
      </c>
      <c r="DH6338" s="78">
        <v>0</v>
      </c>
      <c r="DI6338" s="78">
        <v>1.3967297297276719E-3</v>
      </c>
      <c r="DJ6338" s="78">
        <v>1.3967297297276719E-3</v>
      </c>
      <c r="DK6338" s="78">
        <v>0</v>
      </c>
      <c r="DL6338" s="78">
        <v>1.3967297297276719E-3</v>
      </c>
    </row>
    <row r="6339" spans="63:116" x14ac:dyDescent="0.25">
      <c r="BK6339" s="78">
        <v>4.005350044320297E-3</v>
      </c>
      <c r="BL6339" s="78">
        <v>0.50467880511545171</v>
      </c>
      <c r="BM6339" s="78">
        <v>0</v>
      </c>
      <c r="BN6339" s="78">
        <v>0.50467880511545171</v>
      </c>
      <c r="BO6339" s="78">
        <v>0.23976926479984573</v>
      </c>
      <c r="BU6339" s="78">
        <v>4.005350044320297E-3</v>
      </c>
      <c r="BV6339" s="78">
        <v>0.50467880511545171</v>
      </c>
      <c r="BW6339" s="78">
        <v>0</v>
      </c>
      <c r="BX6339" s="78">
        <v>0.50467880511545171</v>
      </c>
      <c r="BY6339" s="78">
        <v>0.23976926479984573</v>
      </c>
      <c r="CT6339" s="78" t="s">
        <v>155</v>
      </c>
      <c r="CU6339" s="78" t="s">
        <v>469</v>
      </c>
      <c r="CV6339" s="78" t="s">
        <v>428</v>
      </c>
      <c r="CW6339" s="78">
        <v>2033</v>
      </c>
      <c r="CX6339" s="78">
        <v>0</v>
      </c>
      <c r="CY6339" s="78">
        <v>16044.126426628371</v>
      </c>
      <c r="CZ6339" s="78">
        <v>263.10737971830798</v>
      </c>
      <c r="DA6339" s="78">
        <v>9721.7399837436151</v>
      </c>
      <c r="DB6339" s="78">
        <v>6059.2790631664466</v>
      </c>
      <c r="DC6339" s="78">
        <v>4178.6363832152238</v>
      </c>
      <c r="DD6339" s="78">
        <v>8.600785255627571E-7</v>
      </c>
      <c r="DE6339" s="78">
        <v>0</v>
      </c>
      <c r="DF6339" s="78">
        <v>3.5939554193386417E-3</v>
      </c>
      <c r="DG6339" s="78">
        <v>3.5939554193386417E-3</v>
      </c>
      <c r="DH6339" s="78">
        <v>0</v>
      </c>
      <c r="DI6339" s="78">
        <v>1.3967297297276719E-3</v>
      </c>
      <c r="DJ6339" s="78">
        <v>1.3967297297276719E-3</v>
      </c>
      <c r="DK6339" s="78">
        <v>0</v>
      </c>
      <c r="DL6339" s="78">
        <v>1.3967297297276719E-3</v>
      </c>
    </row>
    <row r="6340" spans="63:116" x14ac:dyDescent="0.25">
      <c r="BK6340" s="78">
        <v>4.005350044320297E-3</v>
      </c>
      <c r="BL6340" s="78">
        <v>0.52859156045747979</v>
      </c>
      <c r="BM6340" s="78">
        <v>0</v>
      </c>
      <c r="BN6340" s="78">
        <v>0.52859156045747979</v>
      </c>
      <c r="BO6340" s="78">
        <v>0.23470097439684304</v>
      </c>
      <c r="BU6340" s="78">
        <v>4.005350044320297E-3</v>
      </c>
      <c r="BV6340" s="78">
        <v>0.52859156045747979</v>
      </c>
      <c r="BW6340" s="78">
        <v>0</v>
      </c>
      <c r="BX6340" s="78">
        <v>0.52859156045747979</v>
      </c>
      <c r="BY6340" s="78">
        <v>0.23470097439684304</v>
      </c>
      <c r="CT6340" s="78" t="s">
        <v>155</v>
      </c>
      <c r="CU6340" s="78" t="s">
        <v>469</v>
      </c>
      <c r="CV6340" s="78" t="s">
        <v>428</v>
      </c>
      <c r="CW6340" s="78">
        <v>2034</v>
      </c>
      <c r="CX6340" s="78">
        <v>0</v>
      </c>
      <c r="CY6340" s="78">
        <v>16044.126426628371</v>
      </c>
      <c r="CZ6340" s="78">
        <v>263.10737971830798</v>
      </c>
      <c r="DA6340" s="78">
        <v>9721.7399837436151</v>
      </c>
      <c r="DB6340" s="78">
        <v>6059.2790631664466</v>
      </c>
      <c r="DC6340" s="78">
        <v>4178.6363832152238</v>
      </c>
      <c r="DD6340" s="78">
        <v>8.600785255627571E-7</v>
      </c>
      <c r="DE6340" s="78">
        <v>0</v>
      </c>
      <c r="DF6340" s="78">
        <v>3.5939554193386417E-3</v>
      </c>
      <c r="DG6340" s="78">
        <v>3.5939554193386417E-3</v>
      </c>
      <c r="DH6340" s="78">
        <v>0</v>
      </c>
      <c r="DI6340" s="78">
        <v>1.3967297297276719E-3</v>
      </c>
      <c r="DJ6340" s="78">
        <v>1.3967297297276719E-3</v>
      </c>
      <c r="DK6340" s="78">
        <v>0</v>
      </c>
      <c r="DL6340" s="78">
        <v>1.3967297297276719E-3</v>
      </c>
    </row>
    <row r="6341" spans="63:116" x14ac:dyDescent="0.25">
      <c r="BK6341" s="78">
        <v>4.005350044320297E-3</v>
      </c>
      <c r="BL6341" s="78">
        <v>0.52859156045747979</v>
      </c>
      <c r="BM6341" s="78">
        <v>0</v>
      </c>
      <c r="BN6341" s="78">
        <v>0.52859156045747979</v>
      </c>
      <c r="BO6341" s="78">
        <v>0.21934670504377851</v>
      </c>
      <c r="BU6341" s="78">
        <v>4.005350044320297E-3</v>
      </c>
      <c r="BV6341" s="78">
        <v>0.52859156045747979</v>
      </c>
      <c r="BW6341" s="78">
        <v>0</v>
      </c>
      <c r="BX6341" s="78">
        <v>0.52859156045747979</v>
      </c>
      <c r="BY6341" s="78">
        <v>0.21934670504377851</v>
      </c>
      <c r="CT6341" s="78" t="s">
        <v>155</v>
      </c>
      <c r="CU6341" s="78" t="s">
        <v>469</v>
      </c>
      <c r="CV6341" s="78" t="s">
        <v>428</v>
      </c>
      <c r="CW6341" s="78">
        <v>2035</v>
      </c>
      <c r="CX6341" s="78">
        <v>0</v>
      </c>
      <c r="CY6341" s="78">
        <v>16044.126426628371</v>
      </c>
      <c r="CZ6341" s="78">
        <v>263.10737971830798</v>
      </c>
      <c r="DA6341" s="78">
        <v>9721.7399837436151</v>
      </c>
      <c r="DB6341" s="78">
        <v>6059.2790631664466</v>
      </c>
      <c r="DC6341" s="78">
        <v>4178.6363832152238</v>
      </c>
      <c r="DD6341" s="78">
        <v>8.600785255627571E-7</v>
      </c>
      <c r="DE6341" s="78">
        <v>0</v>
      </c>
      <c r="DF6341" s="78">
        <v>3.5939554193386417E-3</v>
      </c>
      <c r="DG6341" s="78">
        <v>3.5939554193386417E-3</v>
      </c>
      <c r="DH6341" s="78">
        <v>0</v>
      </c>
      <c r="DI6341" s="78">
        <v>0</v>
      </c>
      <c r="DJ6341" s="78">
        <v>1.3967297297276719E-3</v>
      </c>
      <c r="DK6341" s="78">
        <v>0</v>
      </c>
      <c r="DL6341" s="78">
        <v>1.3967297297276719E-3</v>
      </c>
    </row>
    <row r="6342" spans="63:116" x14ac:dyDescent="0.25">
      <c r="BK6342" s="78">
        <v>4.005350044320297E-3</v>
      </c>
      <c r="BL6342" s="78">
        <v>0.52859156045747979</v>
      </c>
      <c r="BM6342" s="78">
        <v>0</v>
      </c>
      <c r="BN6342" s="78">
        <v>0.52859156045747979</v>
      </c>
      <c r="BO6342" s="78">
        <v>0.20499692060166216</v>
      </c>
      <c r="BU6342" s="78">
        <v>4.005350044320297E-3</v>
      </c>
      <c r="BV6342" s="78">
        <v>0.52859156045747979</v>
      </c>
      <c r="BW6342" s="78">
        <v>0</v>
      </c>
      <c r="BX6342" s="78">
        <v>0.52859156045747979</v>
      </c>
      <c r="BY6342" s="78">
        <v>0.20499692060166216</v>
      </c>
      <c r="CT6342" s="78" t="s">
        <v>155</v>
      </c>
      <c r="CU6342" s="78" t="s">
        <v>469</v>
      </c>
      <c r="CV6342" s="78" t="s">
        <v>428</v>
      </c>
      <c r="CW6342" s="78">
        <v>2036</v>
      </c>
      <c r="CX6342" s="78">
        <v>0</v>
      </c>
      <c r="CY6342" s="78">
        <v>16044.126426628371</v>
      </c>
      <c r="CZ6342" s="78">
        <v>263.10737971830798</v>
      </c>
      <c r="DA6342" s="78">
        <v>9721.7399837436151</v>
      </c>
      <c r="DB6342" s="78">
        <v>6059.2790631664466</v>
      </c>
      <c r="DC6342" s="78">
        <v>4178.6363832152238</v>
      </c>
      <c r="DD6342" s="78">
        <v>8.600785255627571E-7</v>
      </c>
      <c r="DE6342" s="78">
        <v>0</v>
      </c>
      <c r="DF6342" s="78">
        <v>3.5939554193386417E-3</v>
      </c>
      <c r="DG6342" s="78">
        <v>3.5939554193386417E-3</v>
      </c>
      <c r="DH6342" s="78">
        <v>0</v>
      </c>
      <c r="DI6342" s="78">
        <v>4.4139581560424099E-6</v>
      </c>
      <c r="DJ6342" s="78">
        <v>0</v>
      </c>
      <c r="DK6342" s="78">
        <v>0</v>
      </c>
      <c r="DL6342" s="78">
        <v>0</v>
      </c>
    </row>
    <row r="6343" spans="63:116" x14ac:dyDescent="0.25">
      <c r="BK6343" s="78">
        <v>4.005350044320297E-3</v>
      </c>
      <c r="BL6343" s="78">
        <v>0.52859156045747979</v>
      </c>
      <c r="BM6343" s="78">
        <v>0</v>
      </c>
      <c r="BN6343" s="78">
        <v>0.52859156045747979</v>
      </c>
      <c r="BO6343" s="78">
        <v>0.19158590710435716</v>
      </c>
      <c r="BU6343" s="78">
        <v>4.005350044320297E-3</v>
      </c>
      <c r="BV6343" s="78">
        <v>0.52859156045747979</v>
      </c>
      <c r="BW6343" s="78">
        <v>0</v>
      </c>
      <c r="BX6343" s="78">
        <v>0.52859156045747979</v>
      </c>
      <c r="BY6343" s="78">
        <v>0.19158590710435716</v>
      </c>
      <c r="CT6343" s="78" t="s">
        <v>155</v>
      </c>
      <c r="CU6343" s="78" t="s">
        <v>469</v>
      </c>
      <c r="CV6343" s="78" t="s">
        <v>428</v>
      </c>
      <c r="CW6343" s="78">
        <v>2037</v>
      </c>
      <c r="CX6343" s="78">
        <v>0</v>
      </c>
      <c r="CY6343" s="78">
        <v>16044.126426628371</v>
      </c>
      <c r="CZ6343" s="78">
        <v>263.10737971830798</v>
      </c>
      <c r="DA6343" s="78">
        <v>9721.7399837436151</v>
      </c>
      <c r="DB6343" s="78">
        <v>6059.2790631664466</v>
      </c>
      <c r="DC6343" s="78">
        <v>4178.6363832152238</v>
      </c>
      <c r="DD6343" s="78">
        <v>8.600785255627571E-7</v>
      </c>
      <c r="DE6343" s="78">
        <v>0</v>
      </c>
      <c r="DF6343" s="78">
        <v>3.5939554193386417E-3</v>
      </c>
      <c r="DG6343" s="78">
        <v>3.5939554193386417E-3</v>
      </c>
      <c r="DH6343" s="78">
        <v>0</v>
      </c>
      <c r="DI6343" s="78">
        <v>4.6114501796251133E-6</v>
      </c>
      <c r="DJ6343" s="78">
        <v>4.6114501796251133E-6</v>
      </c>
      <c r="DK6343" s="78">
        <v>0</v>
      </c>
      <c r="DL6343" s="78">
        <v>4.6114501796251133E-6</v>
      </c>
    </row>
    <row r="6344" spans="63:116" x14ac:dyDescent="0.25">
      <c r="BK6344" s="78">
        <v>4.005350044320297E-3</v>
      </c>
      <c r="BL6344" s="78">
        <v>0.52859156045747979</v>
      </c>
      <c r="BM6344" s="78">
        <v>0</v>
      </c>
      <c r="BN6344" s="78">
        <v>0.52859156045747979</v>
      </c>
      <c r="BO6344" s="78">
        <v>0.1790522496302403</v>
      </c>
      <c r="BU6344" s="78">
        <v>4.005350044320297E-3</v>
      </c>
      <c r="BV6344" s="78">
        <v>0.52859156045747979</v>
      </c>
      <c r="BW6344" s="78">
        <v>0</v>
      </c>
      <c r="BX6344" s="78">
        <v>0.52859156045747979</v>
      </c>
      <c r="BY6344" s="78">
        <v>0.1790522496302403</v>
      </c>
      <c r="CT6344" s="78" t="s">
        <v>155</v>
      </c>
      <c r="CU6344" s="78" t="s">
        <v>469</v>
      </c>
      <c r="CV6344" s="78" t="s">
        <v>428</v>
      </c>
      <c r="CW6344" s="78">
        <v>2038</v>
      </c>
      <c r="CX6344" s="78">
        <v>0</v>
      </c>
      <c r="CY6344" s="78">
        <v>16832.391236281819</v>
      </c>
      <c r="CZ6344" s="78">
        <v>280.5543704533834</v>
      </c>
      <c r="DA6344" s="78">
        <v>10192.2717658865</v>
      </c>
      <c r="DB6344" s="78">
        <v>6359.5650999419358</v>
      </c>
      <c r="DC6344" s="78">
        <v>4385.7214416125571</v>
      </c>
      <c r="DD6344" s="78">
        <v>8.600785255627571E-7</v>
      </c>
      <c r="DE6344" s="78">
        <v>0</v>
      </c>
      <c r="DF6344" s="78">
        <v>3.7720648310310976E-3</v>
      </c>
      <c r="DG6344" s="78">
        <v>3.7720648310310976E-3</v>
      </c>
      <c r="DH6344" s="78">
        <v>0</v>
      </c>
      <c r="DI6344" s="78">
        <v>4.6114501796251133E-6</v>
      </c>
      <c r="DJ6344" s="78">
        <v>4.6114501796251133E-6</v>
      </c>
      <c r="DK6344" s="78">
        <v>0</v>
      </c>
      <c r="DL6344" s="78">
        <v>4.6114501796251133E-6</v>
      </c>
    </row>
    <row r="6345" spans="63:116" x14ac:dyDescent="0.25">
      <c r="BK6345" s="78">
        <v>4.005350044320297E-3</v>
      </c>
      <c r="BL6345" s="78">
        <v>0.554548254072467</v>
      </c>
      <c r="BM6345" s="78">
        <v>0</v>
      </c>
      <c r="BN6345" s="78">
        <v>0.554548254072467</v>
      </c>
      <c r="BO6345" s="78">
        <v>0.1755557755159276</v>
      </c>
      <c r="BU6345" s="78">
        <v>4.005350044320297E-3</v>
      </c>
      <c r="BV6345" s="78">
        <v>0.554548254072467</v>
      </c>
      <c r="BW6345" s="78">
        <v>0</v>
      </c>
      <c r="BX6345" s="78">
        <v>0.554548254072467</v>
      </c>
      <c r="BY6345" s="78">
        <v>0.1755557755159276</v>
      </c>
      <c r="CT6345" s="78" t="s">
        <v>155</v>
      </c>
      <c r="CU6345" s="78" t="s">
        <v>469</v>
      </c>
      <c r="CV6345" s="78" t="s">
        <v>428</v>
      </c>
      <c r="CW6345" s="78">
        <v>2039</v>
      </c>
      <c r="CX6345" s="78">
        <v>0</v>
      </c>
      <c r="CY6345" s="78">
        <v>16832.391236281819</v>
      </c>
      <c r="CZ6345" s="78">
        <v>280.5543704533834</v>
      </c>
      <c r="DA6345" s="78">
        <v>10192.2717658865</v>
      </c>
      <c r="DB6345" s="78">
        <v>6359.5650999419358</v>
      </c>
      <c r="DC6345" s="78">
        <v>4385.7214416125571</v>
      </c>
      <c r="DD6345" s="78">
        <v>8.600785255627571E-7</v>
      </c>
      <c r="DE6345" s="78">
        <v>0</v>
      </c>
      <c r="DF6345" s="78">
        <v>3.7720648310310976E-3</v>
      </c>
      <c r="DG6345" s="78">
        <v>3.7720648310310976E-3</v>
      </c>
      <c r="DH6345" s="78">
        <v>0</v>
      </c>
      <c r="DI6345" s="78">
        <v>4.6114501796251133E-6</v>
      </c>
      <c r="DJ6345" s="78">
        <v>4.6114501796251133E-6</v>
      </c>
      <c r="DK6345" s="78">
        <v>0</v>
      </c>
      <c r="DL6345" s="78">
        <v>4.6114501796251133E-6</v>
      </c>
    </row>
    <row r="6346" spans="63:116" x14ac:dyDescent="0.25">
      <c r="BK6346" s="78">
        <v>4.005350044320297E-3</v>
      </c>
      <c r="BL6346" s="78">
        <v>0.554548254072467</v>
      </c>
      <c r="BM6346" s="78">
        <v>0</v>
      </c>
      <c r="BN6346" s="78">
        <v>0.554548254072467</v>
      </c>
      <c r="BO6346" s="78">
        <v>0.16407081823918462</v>
      </c>
      <c r="BU6346" s="78">
        <v>4.005350044320297E-3</v>
      </c>
      <c r="BV6346" s="78">
        <v>0.554548254072467</v>
      </c>
      <c r="BW6346" s="78">
        <v>0</v>
      </c>
      <c r="BX6346" s="78">
        <v>0.554548254072467</v>
      </c>
      <c r="BY6346" s="78">
        <v>0.16407081823918462</v>
      </c>
      <c r="CT6346" s="78" t="s">
        <v>155</v>
      </c>
      <c r="CU6346" s="78" t="s">
        <v>469</v>
      </c>
      <c r="CV6346" s="78" t="s">
        <v>428</v>
      </c>
      <c r="CW6346" s="78">
        <v>2040</v>
      </c>
      <c r="CX6346" s="78">
        <v>0</v>
      </c>
      <c r="CY6346" s="78">
        <v>16832.391236281819</v>
      </c>
      <c r="CZ6346" s="78">
        <v>280.5543704533834</v>
      </c>
      <c r="DA6346" s="78">
        <v>10192.2717658865</v>
      </c>
      <c r="DB6346" s="78">
        <v>6359.5650999419358</v>
      </c>
      <c r="DC6346" s="78">
        <v>4385.7214416125571</v>
      </c>
      <c r="DD6346" s="78">
        <v>8.600785255627571E-7</v>
      </c>
      <c r="DE6346" s="78">
        <v>0</v>
      </c>
      <c r="DF6346" s="78">
        <v>3.7720648310310976E-3</v>
      </c>
      <c r="DG6346" s="78">
        <v>3.7720648310310976E-3</v>
      </c>
      <c r="DH6346" s="78">
        <v>0</v>
      </c>
      <c r="DI6346" s="78">
        <v>4.6114501796251133E-6</v>
      </c>
      <c r="DJ6346" s="78">
        <v>4.6114501796251133E-6</v>
      </c>
      <c r="DK6346" s="78">
        <v>0</v>
      </c>
      <c r="DL6346" s="78">
        <v>4.6114501796251133E-6</v>
      </c>
    </row>
    <row r="6347" spans="63:116" x14ac:dyDescent="0.25">
      <c r="BK6347" s="78">
        <v>4.005350044320297E-3</v>
      </c>
      <c r="BL6347" s="78">
        <v>0.554548254072467</v>
      </c>
      <c r="BM6347" s="78">
        <v>0</v>
      </c>
      <c r="BN6347" s="78">
        <v>0.554548254072467</v>
      </c>
      <c r="BO6347" s="78">
        <v>0.15333721330764918</v>
      </c>
      <c r="BU6347" s="78">
        <v>4.005350044320297E-3</v>
      </c>
      <c r="BV6347" s="78">
        <v>0.554548254072467</v>
      </c>
      <c r="BW6347" s="78">
        <v>0</v>
      </c>
      <c r="BX6347" s="78">
        <v>0.554548254072467</v>
      </c>
      <c r="BY6347" s="78">
        <v>0.15333721330764918</v>
      </c>
      <c r="CT6347" s="78" t="s">
        <v>155</v>
      </c>
      <c r="CU6347" s="78" t="s">
        <v>469</v>
      </c>
      <c r="CV6347" s="78" t="s">
        <v>428</v>
      </c>
      <c r="CW6347" s="78">
        <v>2041</v>
      </c>
      <c r="CX6347" s="78">
        <v>0</v>
      </c>
      <c r="CY6347" s="78">
        <v>16832.391236281819</v>
      </c>
      <c r="CZ6347" s="78">
        <v>280.5543704533834</v>
      </c>
      <c r="DA6347" s="78">
        <v>10192.2717658865</v>
      </c>
      <c r="DB6347" s="78">
        <v>6359.5650999419358</v>
      </c>
      <c r="DC6347" s="78">
        <v>4385.7214416125571</v>
      </c>
      <c r="DD6347" s="78">
        <v>8.600785255627571E-7</v>
      </c>
      <c r="DE6347" s="78">
        <v>0</v>
      </c>
      <c r="DF6347" s="78">
        <v>3.7720648310310976E-3</v>
      </c>
      <c r="DG6347" s="78">
        <v>3.7720648310310976E-3</v>
      </c>
      <c r="DH6347" s="78">
        <v>0</v>
      </c>
      <c r="DI6347" s="78">
        <v>4.6114501796251133E-6</v>
      </c>
      <c r="DJ6347" s="78">
        <v>4.6114501796251133E-6</v>
      </c>
      <c r="DK6347" s="78">
        <v>0</v>
      </c>
      <c r="DL6347" s="78">
        <v>4.6114501796251133E-6</v>
      </c>
    </row>
    <row r="6348" spans="63:116" x14ac:dyDescent="0.25">
      <c r="BK6348" s="78">
        <v>4.005350044320297E-3</v>
      </c>
      <c r="BL6348" s="78">
        <v>0.554548254072467</v>
      </c>
      <c r="BM6348" s="78">
        <v>0</v>
      </c>
      <c r="BN6348" s="78">
        <v>0.554548254072467</v>
      </c>
      <c r="BO6348" s="78">
        <v>0.14330580682957866</v>
      </c>
      <c r="BU6348" s="78">
        <v>4.005350044320297E-3</v>
      </c>
      <c r="BV6348" s="78">
        <v>0.554548254072467</v>
      </c>
      <c r="BW6348" s="78">
        <v>0</v>
      </c>
      <c r="BX6348" s="78">
        <v>0.554548254072467</v>
      </c>
      <c r="BY6348" s="78">
        <v>0.14330580682957866</v>
      </c>
      <c r="CT6348" s="78" t="s">
        <v>155</v>
      </c>
      <c r="CU6348" s="78" t="s">
        <v>469</v>
      </c>
      <c r="CV6348" s="78" t="s">
        <v>428</v>
      </c>
      <c r="CW6348" s="78">
        <v>2042</v>
      </c>
      <c r="CX6348" s="78">
        <v>0</v>
      </c>
      <c r="CY6348" s="78">
        <v>16832.391236281819</v>
      </c>
      <c r="CZ6348" s="78">
        <v>280.5543704533834</v>
      </c>
      <c r="DA6348" s="78">
        <v>10192.2717658865</v>
      </c>
      <c r="DB6348" s="78">
        <v>6359.5650999419358</v>
      </c>
      <c r="DC6348" s="78">
        <v>4385.7214416125571</v>
      </c>
      <c r="DD6348" s="78">
        <v>8.600785255627571E-7</v>
      </c>
      <c r="DE6348" s="78">
        <v>0</v>
      </c>
      <c r="DF6348" s="78">
        <v>3.7720648310310976E-3</v>
      </c>
      <c r="DG6348" s="78">
        <v>3.7720648310310976E-3</v>
      </c>
      <c r="DH6348" s="78">
        <v>0</v>
      </c>
      <c r="DI6348" s="78">
        <v>4.8657990935077277E-6</v>
      </c>
      <c r="DJ6348" s="78">
        <v>4.8657990935077277E-6</v>
      </c>
      <c r="DK6348" s="78">
        <v>0</v>
      </c>
      <c r="DL6348" s="78">
        <v>4.8657990935077277E-6</v>
      </c>
    </row>
    <row r="6349" spans="63:116" x14ac:dyDescent="0.25">
      <c r="BK6349" s="78">
        <v>4.005350044320297E-3</v>
      </c>
      <c r="BL6349" s="78">
        <v>0.554548254072467</v>
      </c>
      <c r="BM6349" s="78">
        <v>0</v>
      </c>
      <c r="BN6349" s="78">
        <v>0.554548254072467</v>
      </c>
      <c r="BO6349" s="78">
        <v>0.13393066058839126</v>
      </c>
      <c r="BU6349" s="78">
        <v>4.005350044320297E-3</v>
      </c>
      <c r="BV6349" s="78">
        <v>0.554548254072467</v>
      </c>
      <c r="BW6349" s="78">
        <v>0</v>
      </c>
      <c r="BX6349" s="78">
        <v>0.554548254072467</v>
      </c>
      <c r="BY6349" s="78">
        <v>0.13393066058839126</v>
      </c>
      <c r="CT6349" s="78" t="s">
        <v>155</v>
      </c>
      <c r="CU6349" s="78" t="s">
        <v>469</v>
      </c>
      <c r="CV6349" s="78" t="s">
        <v>428</v>
      </c>
      <c r="CW6349" s="78">
        <v>2043</v>
      </c>
      <c r="CX6349" s="78">
        <v>0</v>
      </c>
      <c r="CY6349" s="78">
        <v>17672.085223786798</v>
      </c>
      <c r="CZ6349" s="78">
        <v>299.42001237345511</v>
      </c>
      <c r="DA6349" s="78">
        <v>10692.736176387511</v>
      </c>
      <c r="DB6349" s="78">
        <v>6679.9290350258398</v>
      </c>
      <c r="DC6349" s="78">
        <v>4606.6527407087297</v>
      </c>
      <c r="DD6349" s="78">
        <v>8.600785255627571E-7</v>
      </c>
      <c r="DE6349" s="78">
        <v>0</v>
      </c>
      <c r="DF6349" s="78">
        <v>3.9620830970083986E-3</v>
      </c>
      <c r="DG6349" s="78">
        <v>3.9620830970083986E-3</v>
      </c>
      <c r="DH6349" s="78">
        <v>0</v>
      </c>
      <c r="DI6349" s="78">
        <v>4.8657990935077277E-6</v>
      </c>
      <c r="DJ6349" s="78">
        <v>4.8657990935077277E-6</v>
      </c>
      <c r="DK6349" s="78">
        <v>0</v>
      </c>
      <c r="DL6349" s="78">
        <v>4.8657990935077277E-6</v>
      </c>
    </row>
    <row r="6350" spans="63:116" x14ac:dyDescent="0.25">
      <c r="BK6350" s="78">
        <v>4.005350044320297E-3</v>
      </c>
      <c r="BL6350" s="78">
        <v>0.5821962096362675</v>
      </c>
      <c r="BM6350" s="78">
        <v>0</v>
      </c>
      <c r="BN6350" s="78">
        <v>0.5821962096362675</v>
      </c>
      <c r="BO6350" s="78">
        <v>0.13140934923243788</v>
      </c>
      <c r="BU6350" s="78">
        <v>4.005350044320297E-3</v>
      </c>
      <c r="BV6350" s="78">
        <v>0.5821962096362675</v>
      </c>
      <c r="BW6350" s="78">
        <v>0</v>
      </c>
      <c r="BX6350" s="78">
        <v>0.5821962096362675</v>
      </c>
      <c r="BY6350" s="78">
        <v>0.13140934923243788</v>
      </c>
      <c r="CT6350" s="78" t="s">
        <v>155</v>
      </c>
      <c r="CU6350" s="78" t="s">
        <v>469</v>
      </c>
      <c r="CV6350" s="78" t="s">
        <v>428</v>
      </c>
      <c r="CW6350" s="78">
        <v>2044</v>
      </c>
      <c r="CX6350" s="78">
        <v>0</v>
      </c>
      <c r="CY6350" s="78">
        <v>17672.085223786798</v>
      </c>
      <c r="CZ6350" s="78">
        <v>299.42001237345511</v>
      </c>
      <c r="DA6350" s="78">
        <v>10692.736176387511</v>
      </c>
      <c r="DB6350" s="78">
        <v>6679.9290350258398</v>
      </c>
      <c r="DC6350" s="78">
        <v>4606.6527407087297</v>
      </c>
      <c r="DD6350" s="78">
        <v>8.600785255627571E-7</v>
      </c>
      <c r="DE6350" s="78">
        <v>0</v>
      </c>
      <c r="DF6350" s="78">
        <v>3.9620830970083986E-3</v>
      </c>
      <c r="DG6350" s="78">
        <v>3.9620830970083986E-3</v>
      </c>
      <c r="DH6350" s="78">
        <v>0</v>
      </c>
      <c r="DI6350" s="78">
        <v>4.8657990935077277E-6</v>
      </c>
      <c r="DJ6350" s="78">
        <v>4.8657990935077277E-6</v>
      </c>
      <c r="DK6350" s="78">
        <v>0</v>
      </c>
      <c r="DL6350" s="78">
        <v>4.8657990935077277E-6</v>
      </c>
    </row>
    <row r="6351" spans="63:116" x14ac:dyDescent="0.25">
      <c r="BK6351" s="78">
        <v>4.005350044320297E-3</v>
      </c>
      <c r="BL6351" s="78">
        <v>0.5821962096362675</v>
      </c>
      <c r="BM6351" s="78">
        <v>0</v>
      </c>
      <c r="BN6351" s="78">
        <v>0.5821962096362675</v>
      </c>
      <c r="BO6351" s="78">
        <v>0.12281247591816624</v>
      </c>
      <c r="BU6351" s="78">
        <v>4.005350044320297E-3</v>
      </c>
      <c r="BV6351" s="78">
        <v>0.5821962096362675</v>
      </c>
      <c r="BW6351" s="78">
        <v>0</v>
      </c>
      <c r="BX6351" s="78">
        <v>0.5821962096362675</v>
      </c>
      <c r="BY6351" s="78">
        <v>0.12281247591816624</v>
      </c>
      <c r="CT6351" s="78" t="s">
        <v>155</v>
      </c>
      <c r="CU6351" s="78" t="s">
        <v>469</v>
      </c>
      <c r="CV6351" s="78" t="s">
        <v>428</v>
      </c>
      <c r="CW6351" s="78">
        <v>2045</v>
      </c>
      <c r="CX6351" s="78">
        <v>0</v>
      </c>
      <c r="CY6351" s="78">
        <v>17672.085223786798</v>
      </c>
      <c r="CZ6351" s="78">
        <v>299.42001237345511</v>
      </c>
      <c r="DA6351" s="78">
        <v>10692.736176387511</v>
      </c>
      <c r="DB6351" s="78">
        <v>6679.9290350258398</v>
      </c>
      <c r="DC6351" s="78">
        <v>4606.6527407087297</v>
      </c>
      <c r="DD6351" s="78">
        <v>8.600785255627571E-7</v>
      </c>
      <c r="DE6351" s="78">
        <v>0</v>
      </c>
      <c r="DF6351" s="78">
        <v>3.9620830970083986E-3</v>
      </c>
      <c r="DG6351" s="78">
        <v>3.9620830970083986E-3</v>
      </c>
      <c r="DH6351" s="78">
        <v>0</v>
      </c>
      <c r="DI6351" s="78">
        <v>4.8657990935077277E-6</v>
      </c>
      <c r="DJ6351" s="78">
        <v>4.8657990935077277E-6</v>
      </c>
      <c r="DK6351" s="78">
        <v>0</v>
      </c>
      <c r="DL6351" s="78">
        <v>4.8657990935077277E-6</v>
      </c>
    </row>
    <row r="6352" spans="63:116" x14ac:dyDescent="0.25">
      <c r="BK6352" s="78">
        <v>4.005350044320297E-3</v>
      </c>
      <c r="BL6352" s="78">
        <v>0.5821962096362675</v>
      </c>
      <c r="BM6352" s="78">
        <v>0</v>
      </c>
      <c r="BN6352" s="78">
        <v>0.5821962096362675</v>
      </c>
      <c r="BO6352" s="78">
        <v>0.11477801487679086</v>
      </c>
      <c r="BU6352" s="78">
        <v>4.005350044320297E-3</v>
      </c>
      <c r="BV6352" s="78">
        <v>0.5821962096362675</v>
      </c>
      <c r="BW6352" s="78">
        <v>0</v>
      </c>
      <c r="BX6352" s="78">
        <v>0.5821962096362675</v>
      </c>
      <c r="BY6352" s="78">
        <v>0.11477801487679086</v>
      </c>
      <c r="CT6352" s="78" t="s">
        <v>155</v>
      </c>
      <c r="CU6352" s="78" t="s">
        <v>469</v>
      </c>
      <c r="CV6352" s="78" t="s">
        <v>428</v>
      </c>
      <c r="CW6352" s="78">
        <v>2046</v>
      </c>
      <c r="CX6352" s="78">
        <v>0</v>
      </c>
      <c r="CY6352" s="78">
        <v>17672.085223786798</v>
      </c>
      <c r="CZ6352" s="78">
        <v>299.42001237345511</v>
      </c>
      <c r="DA6352" s="78">
        <v>10692.736176387511</v>
      </c>
      <c r="DB6352" s="78">
        <v>6679.9290350258398</v>
      </c>
      <c r="DC6352" s="78">
        <v>4606.6527407087297</v>
      </c>
      <c r="DD6352" s="78">
        <v>8.600785255627571E-7</v>
      </c>
      <c r="DE6352" s="78">
        <v>0</v>
      </c>
      <c r="DF6352" s="78">
        <v>3.9620830970083986E-3</v>
      </c>
      <c r="DG6352" s="78">
        <v>3.9620830970083986E-3</v>
      </c>
      <c r="DH6352" s="78">
        <v>0</v>
      </c>
      <c r="DI6352" s="78">
        <v>4.8657990935077277E-6</v>
      </c>
      <c r="DJ6352" s="78">
        <v>4.8657990935077277E-6</v>
      </c>
      <c r="DK6352" s="78">
        <v>0</v>
      </c>
      <c r="DL6352" s="78">
        <v>4.8657990935077277E-6</v>
      </c>
    </row>
    <row r="6353" spans="63:116" x14ac:dyDescent="0.25">
      <c r="BK6353" s="78">
        <v>4.005350044320297E-3</v>
      </c>
      <c r="BL6353" s="78">
        <v>0.5821962096362675</v>
      </c>
      <c r="BM6353" s="78">
        <v>0</v>
      </c>
      <c r="BN6353" s="78">
        <v>0.5821962096362675</v>
      </c>
      <c r="BO6353" s="78">
        <v>0.10726917278204755</v>
      </c>
      <c r="BU6353" s="78">
        <v>4.005350044320297E-3</v>
      </c>
      <c r="BV6353" s="78">
        <v>0.5821962096362675</v>
      </c>
      <c r="BW6353" s="78">
        <v>0</v>
      </c>
      <c r="BX6353" s="78">
        <v>0.5821962096362675</v>
      </c>
      <c r="BY6353" s="78">
        <v>0.10726917278204755</v>
      </c>
      <c r="CT6353" s="78" t="s">
        <v>155</v>
      </c>
      <c r="CU6353" s="78" t="s">
        <v>469</v>
      </c>
      <c r="CV6353" s="78" t="s">
        <v>428</v>
      </c>
      <c r="CW6353" s="78">
        <v>2047</v>
      </c>
      <c r="CX6353" s="78">
        <v>0</v>
      </c>
      <c r="CY6353" s="78">
        <v>17672.085223786798</v>
      </c>
      <c r="CZ6353" s="78">
        <v>299.42001237345511</v>
      </c>
      <c r="DA6353" s="78">
        <v>10692.736176387511</v>
      </c>
      <c r="DB6353" s="78">
        <v>6679.9290350258398</v>
      </c>
      <c r="DC6353" s="78">
        <v>4606.6527407087297</v>
      </c>
      <c r="DD6353" s="78">
        <v>8.600785255627571E-7</v>
      </c>
      <c r="DE6353" s="78">
        <v>0</v>
      </c>
      <c r="DF6353" s="78">
        <v>3.9620830970083986E-3</v>
      </c>
      <c r="DG6353" s="78">
        <v>3.9620830970083986E-3</v>
      </c>
      <c r="DH6353" s="78">
        <v>0</v>
      </c>
      <c r="DI6353" s="78">
        <v>5.1551086133193651E-6</v>
      </c>
      <c r="DJ6353" s="78">
        <v>5.1551086133193651E-6</v>
      </c>
      <c r="DK6353" s="78">
        <v>0</v>
      </c>
      <c r="DL6353" s="78">
        <v>5.1551086133193651E-6</v>
      </c>
    </row>
    <row r="6354" spans="63:116" x14ac:dyDescent="0.25">
      <c r="BK6354" s="78">
        <v>4.005350044320297E-3</v>
      </c>
      <c r="BL6354" s="78">
        <v>0.5821962096362675</v>
      </c>
      <c r="BM6354" s="78">
        <v>0</v>
      </c>
      <c r="BN6354" s="78">
        <v>0.5821962096362675</v>
      </c>
      <c r="BO6354" s="78">
        <v>0.10025156334770796</v>
      </c>
      <c r="BU6354" s="78">
        <v>4.005350044320297E-3</v>
      </c>
      <c r="BV6354" s="78">
        <v>0.5821962096362675</v>
      </c>
      <c r="BW6354" s="78">
        <v>0</v>
      </c>
      <c r="BX6354" s="78">
        <v>0.5821962096362675</v>
      </c>
      <c r="BY6354" s="78">
        <v>0.10025156334770796</v>
      </c>
      <c r="CT6354" s="78" t="s">
        <v>155</v>
      </c>
      <c r="CU6354" s="78" t="s">
        <v>469</v>
      </c>
      <c r="CV6354" s="78" t="s">
        <v>428</v>
      </c>
      <c r="CW6354" s="78">
        <v>2048</v>
      </c>
      <c r="CX6354" s="78">
        <v>0</v>
      </c>
      <c r="CY6354" s="78">
        <v>18552.33478611297</v>
      </c>
      <c r="CZ6354" s="78">
        <v>319.49113147952181</v>
      </c>
      <c r="DA6354" s="78">
        <v>11216.56262510936</v>
      </c>
      <c r="DB6354" s="78">
        <v>7016.281029524087</v>
      </c>
      <c r="DC6354" s="78">
        <v>4838.6098212665775</v>
      </c>
      <c r="DD6354" s="78">
        <v>8.600785255627571E-7</v>
      </c>
      <c r="DE6354" s="78">
        <v>0</v>
      </c>
      <c r="DF6354" s="78">
        <v>4.1615844008484337E-3</v>
      </c>
      <c r="DG6354" s="78">
        <v>4.1615844008484337E-3</v>
      </c>
      <c r="DH6354" s="78">
        <v>0</v>
      </c>
      <c r="DI6354" s="78">
        <v>5.1551086133193651E-6</v>
      </c>
      <c r="DJ6354" s="78">
        <v>5.1551086133193651E-6</v>
      </c>
      <c r="DK6354" s="78">
        <v>0</v>
      </c>
      <c r="DL6354" s="78">
        <v>5.1551086133193651E-6</v>
      </c>
    </row>
    <row r="6355" spans="63:116" x14ac:dyDescent="0.25">
      <c r="BK6355" s="78">
        <v>4.005350044320297E-3</v>
      </c>
      <c r="BL6355" s="78">
        <v>0.61117716932062149</v>
      </c>
      <c r="BM6355" s="78">
        <v>0</v>
      </c>
      <c r="BN6355" s="78">
        <v>0.61117716932062149</v>
      </c>
      <c r="BO6355" s="78">
        <v>9.8356966344392449E-2</v>
      </c>
      <c r="BU6355" s="78">
        <v>4.005350044320297E-3</v>
      </c>
      <c r="BV6355" s="78">
        <v>0.61117716932062149</v>
      </c>
      <c r="BW6355" s="78">
        <v>0</v>
      </c>
      <c r="BX6355" s="78">
        <v>0.61117716932062149</v>
      </c>
      <c r="BY6355" s="78">
        <v>9.8356966344392449E-2</v>
      </c>
      <c r="CT6355" s="78" t="s">
        <v>155</v>
      </c>
      <c r="CU6355" s="78" t="s">
        <v>469</v>
      </c>
      <c r="CV6355" s="78" t="s">
        <v>428</v>
      </c>
      <c r="CW6355" s="78">
        <v>2049</v>
      </c>
      <c r="CX6355" s="78">
        <v>0</v>
      </c>
      <c r="CY6355" s="78">
        <v>18552.33478611297</v>
      </c>
      <c r="CZ6355" s="78">
        <v>319.49113147952181</v>
      </c>
      <c r="DA6355" s="78">
        <v>11216.56262510936</v>
      </c>
      <c r="DB6355" s="78">
        <v>7016.281029524087</v>
      </c>
      <c r="DC6355" s="78">
        <v>4838.6098212665775</v>
      </c>
      <c r="DD6355" s="78">
        <v>8.600785255627571E-7</v>
      </c>
      <c r="DE6355" s="78">
        <v>0</v>
      </c>
      <c r="DF6355" s="78">
        <v>4.1615844008484337E-3</v>
      </c>
      <c r="DG6355" s="78">
        <v>4.1615844008484337E-3</v>
      </c>
      <c r="DH6355" s="78">
        <v>0</v>
      </c>
      <c r="DI6355" s="78">
        <v>5.1551086133193651E-6</v>
      </c>
      <c r="DJ6355" s="78">
        <v>5.1551086133193651E-6</v>
      </c>
      <c r="DK6355" s="78">
        <v>0</v>
      </c>
      <c r="DL6355" s="78">
        <v>5.1551086133193651E-6</v>
      </c>
    </row>
    <row r="6356" spans="63:116" x14ac:dyDescent="0.25">
      <c r="BK6356" s="78">
        <v>4.005350044320297E-3</v>
      </c>
      <c r="BL6356" s="78">
        <v>0.61117716932062149</v>
      </c>
      <c r="BM6356" s="78">
        <v>0</v>
      </c>
      <c r="BN6356" s="78">
        <v>0.61117716932062149</v>
      </c>
      <c r="BO6356" s="78">
        <v>9.1922398452703211E-2</v>
      </c>
      <c r="BU6356" s="78">
        <v>4.005350044320297E-3</v>
      </c>
      <c r="BV6356" s="78">
        <v>0.61117716932062149</v>
      </c>
      <c r="BW6356" s="78">
        <v>0</v>
      </c>
      <c r="BX6356" s="78">
        <v>0.61117716932062149</v>
      </c>
      <c r="BY6356" s="78">
        <v>9.1922398452703211E-2</v>
      </c>
      <c r="CT6356" s="78" t="s">
        <v>155</v>
      </c>
      <c r="CU6356" s="78" t="s">
        <v>469</v>
      </c>
      <c r="CV6356" s="78" t="s">
        <v>428</v>
      </c>
      <c r="CW6356" s="78">
        <v>2050</v>
      </c>
      <c r="CX6356" s="78">
        <v>0</v>
      </c>
      <c r="CY6356" s="78">
        <v>18552.33478611297</v>
      </c>
      <c r="CZ6356" s="78">
        <v>319.49113147952181</v>
      </c>
      <c r="DA6356" s="78">
        <v>11216.56262510936</v>
      </c>
      <c r="DB6356" s="78">
        <v>7016.281029524087</v>
      </c>
      <c r="DC6356" s="78">
        <v>4838.6098212665775</v>
      </c>
      <c r="DD6356" s="78">
        <v>8.600785255627571E-7</v>
      </c>
      <c r="DE6356" s="78">
        <v>0</v>
      </c>
      <c r="DF6356" s="78">
        <v>4.1615844008484337E-3</v>
      </c>
      <c r="DG6356" s="78">
        <v>4.1615844008484337E-3</v>
      </c>
      <c r="DH6356" s="78">
        <v>0</v>
      </c>
      <c r="DI6356" s="78">
        <v>5.1551086133193651E-6</v>
      </c>
      <c r="DJ6356" s="78">
        <v>5.1551086133193651E-6</v>
      </c>
      <c r="DK6356" s="78">
        <v>0</v>
      </c>
      <c r="DL6356" s="78">
        <v>5.1551086133193651E-6</v>
      </c>
    </row>
    <row r="6357" spans="63:116" x14ac:dyDescent="0.25">
      <c r="BK6357" s="78">
        <v>4.005350044320297E-3</v>
      </c>
      <c r="BL6357" s="78">
        <v>0.61117716932062149</v>
      </c>
      <c r="BM6357" s="78">
        <v>0</v>
      </c>
      <c r="BN6357" s="78">
        <v>0.61117716932062149</v>
      </c>
      <c r="BO6357" s="78">
        <v>8.5908783600657207E-2</v>
      </c>
      <c r="BU6357" s="78">
        <v>4.005350044320297E-3</v>
      </c>
      <c r="BV6357" s="78">
        <v>0.61117716932062149</v>
      </c>
      <c r="BW6357" s="78">
        <v>0</v>
      </c>
      <c r="BX6357" s="78">
        <v>0.61117716932062149</v>
      </c>
      <c r="BY6357" s="78">
        <v>8.5908783600657207E-2</v>
      </c>
      <c r="CT6357" s="78" t="s">
        <v>155</v>
      </c>
      <c r="CU6357" s="78" t="s">
        <v>469</v>
      </c>
      <c r="CV6357" s="78" t="s">
        <v>428</v>
      </c>
      <c r="CW6357" s="78">
        <v>2051</v>
      </c>
      <c r="CX6357" s="78">
        <v>0</v>
      </c>
      <c r="CY6357" s="78">
        <v>18552.33478611297</v>
      </c>
      <c r="CZ6357" s="78">
        <v>319.49113147952181</v>
      </c>
      <c r="DA6357" s="78">
        <v>11216.56262510936</v>
      </c>
      <c r="DB6357" s="78">
        <v>7016.281029524087</v>
      </c>
      <c r="DC6357" s="78">
        <v>4838.6098212665775</v>
      </c>
      <c r="DD6357" s="78">
        <v>8.600785255627571E-7</v>
      </c>
      <c r="DE6357" s="78">
        <v>0</v>
      </c>
      <c r="DF6357" s="78">
        <v>4.1615844008484337E-3</v>
      </c>
      <c r="DG6357" s="78">
        <v>4.1615844008484337E-3</v>
      </c>
      <c r="DH6357" s="78">
        <v>0</v>
      </c>
      <c r="DI6357" s="78">
        <v>5.1551086133193651E-6</v>
      </c>
      <c r="DJ6357" s="78">
        <v>5.1551086133193651E-6</v>
      </c>
      <c r="DK6357" s="78">
        <v>0</v>
      </c>
      <c r="DL6357" s="78">
        <v>5.1551086133193651E-6</v>
      </c>
    </row>
    <row r="6358" spans="63:116" x14ac:dyDescent="0.25">
      <c r="BK6358" s="78">
        <v>4.005350044320297E-3</v>
      </c>
      <c r="BL6358" s="78">
        <v>0.61117716932062149</v>
      </c>
      <c r="BM6358" s="78">
        <v>0</v>
      </c>
      <c r="BN6358" s="78">
        <v>0.61117716932062149</v>
      </c>
      <c r="BO6358" s="78">
        <v>8.0288582804352526E-2</v>
      </c>
      <c r="BU6358" s="78">
        <v>0</v>
      </c>
      <c r="BV6358" s="78">
        <v>0</v>
      </c>
      <c r="BW6358" s="78">
        <v>0</v>
      </c>
      <c r="BX6358" s="78">
        <v>0</v>
      </c>
      <c r="BY6358" s="78">
        <v>0</v>
      </c>
      <c r="CT6358" s="78" t="s">
        <v>155</v>
      </c>
      <c r="CU6358" s="78" t="s">
        <v>469</v>
      </c>
      <c r="CV6358" s="78" t="s">
        <v>428</v>
      </c>
      <c r="CW6358" s="78">
        <v>2052</v>
      </c>
      <c r="CX6358" s="78">
        <v>0</v>
      </c>
      <c r="CY6358" s="78">
        <v>18552.33478611297</v>
      </c>
      <c r="CZ6358" s="78">
        <v>319.49113147952181</v>
      </c>
      <c r="DA6358" s="78">
        <v>11216.56262510936</v>
      </c>
      <c r="DB6358" s="78">
        <v>7016.281029524087</v>
      </c>
      <c r="DC6358" s="78">
        <v>4838.6098212665775</v>
      </c>
      <c r="DD6358" s="78">
        <v>8.600785255627571E-7</v>
      </c>
      <c r="DE6358" s="78">
        <v>0</v>
      </c>
      <c r="DF6358" s="78">
        <v>4.1615844008484337E-3</v>
      </c>
      <c r="DG6358" s="78">
        <v>4.1615844008484337E-3</v>
      </c>
      <c r="DH6358" s="78">
        <v>0</v>
      </c>
      <c r="DI6358" s="78">
        <v>5.4771169705142074E-6</v>
      </c>
      <c r="DJ6358" s="78">
        <v>5.4771169705142074E-6</v>
      </c>
      <c r="DK6358" s="78">
        <v>0</v>
      </c>
      <c r="DL6358" s="78">
        <v>5.4771169705142074E-6</v>
      </c>
    </row>
    <row r="6359" spans="63:116" x14ac:dyDescent="0.25">
      <c r="BK6359" s="78">
        <v>0</v>
      </c>
      <c r="BL6359" s="78">
        <v>0</v>
      </c>
      <c r="BM6359" s="78">
        <v>0</v>
      </c>
      <c r="BN6359" s="78">
        <v>0</v>
      </c>
      <c r="BO6359" s="78">
        <v>0</v>
      </c>
      <c r="BU6359" s="78">
        <v>0</v>
      </c>
      <c r="BV6359" s="78">
        <v>0</v>
      </c>
      <c r="BW6359" s="78">
        <v>0</v>
      </c>
      <c r="BX6359" s="78">
        <v>0</v>
      </c>
      <c r="BY6359" s="78">
        <v>0</v>
      </c>
      <c r="CT6359" s="78" t="s">
        <v>155</v>
      </c>
      <c r="CU6359" s="78" t="s">
        <v>469</v>
      </c>
      <c r="CV6359" s="78" t="s">
        <v>428</v>
      </c>
      <c r="CW6359" s="78">
        <v>2053</v>
      </c>
      <c r="CX6359" s="78">
        <v>0</v>
      </c>
      <c r="CY6359" s="78">
        <v>19462.128279170531</v>
      </c>
      <c r="CZ6359" s="78">
        <v>340.53564326277262</v>
      </c>
      <c r="DA6359" s="78">
        <v>11757.141276484959</v>
      </c>
      <c r="DB6359" s="78">
        <v>7364.4513594228038</v>
      </c>
      <c r="DC6359" s="78">
        <v>5078.7171331933105</v>
      </c>
      <c r="DD6359" s="78">
        <v>8.600785255627571E-7</v>
      </c>
      <c r="DE6359" s="78">
        <v>0</v>
      </c>
      <c r="DF6359" s="78">
        <v>4.3680955436672152E-3</v>
      </c>
      <c r="DG6359" s="78">
        <v>4.3680955436672152E-3</v>
      </c>
      <c r="DH6359" s="78">
        <v>0</v>
      </c>
      <c r="DI6359" s="78">
        <v>5.4771169705142074E-6</v>
      </c>
      <c r="DJ6359" s="78">
        <v>5.4771169705142074E-6</v>
      </c>
      <c r="DK6359" s="78">
        <v>0</v>
      </c>
      <c r="DL6359" s="78">
        <v>5.4771169705142074E-6</v>
      </c>
    </row>
    <row r="6360" spans="63:116" x14ac:dyDescent="0.25">
      <c r="BK6360" s="78">
        <v>0</v>
      </c>
      <c r="BL6360" s="78">
        <v>0</v>
      </c>
      <c r="BM6360" s="78">
        <v>0</v>
      </c>
      <c r="BN6360" s="78">
        <v>0</v>
      </c>
      <c r="BO6360" s="78">
        <v>0</v>
      </c>
      <c r="BU6360" s="78">
        <v>1.7449223284049194E-2</v>
      </c>
      <c r="BV6360" s="78">
        <v>2.0304831355004307</v>
      </c>
      <c r="BW6360" s="78">
        <v>0</v>
      </c>
      <c r="BX6360" s="78">
        <v>2.0304831355004307</v>
      </c>
      <c r="BY6360" s="78">
        <v>2.0304831355004307</v>
      </c>
      <c r="CT6360" s="78" t="s">
        <v>155</v>
      </c>
      <c r="CU6360" s="78" t="s">
        <v>469</v>
      </c>
      <c r="CV6360" s="78" t="s">
        <v>428</v>
      </c>
      <c r="CW6360" s="78">
        <v>2054</v>
      </c>
      <c r="CX6360" s="78">
        <v>0</v>
      </c>
      <c r="CY6360" s="78">
        <v>19462.128279170531</v>
      </c>
      <c r="CZ6360" s="78">
        <v>340.53564326277262</v>
      </c>
      <c r="DA6360" s="78">
        <v>11757.141276484959</v>
      </c>
      <c r="DB6360" s="78">
        <v>7364.4513594228038</v>
      </c>
      <c r="DC6360" s="78">
        <v>5078.7171331933105</v>
      </c>
      <c r="DD6360" s="78">
        <v>8.600785255627571E-7</v>
      </c>
      <c r="DE6360" s="78">
        <v>0</v>
      </c>
      <c r="DF6360" s="78">
        <v>4.3680955436672152E-3</v>
      </c>
      <c r="DG6360" s="78">
        <v>4.3680955436672152E-3</v>
      </c>
      <c r="DH6360" s="78">
        <v>0</v>
      </c>
      <c r="DI6360" s="78">
        <v>5.4771169705142074E-6</v>
      </c>
      <c r="DJ6360" s="78">
        <v>5.4771169705142074E-6</v>
      </c>
      <c r="DK6360" s="78">
        <v>0</v>
      </c>
      <c r="DL6360" s="78">
        <v>5.4771169705142074E-6</v>
      </c>
    </row>
    <row r="6361" spans="63:116" x14ac:dyDescent="0.25">
      <c r="BK6361" s="78">
        <v>1.7449223284049194E-2</v>
      </c>
      <c r="BL6361" s="78">
        <v>2.0304831355004307</v>
      </c>
      <c r="BM6361" s="78">
        <v>0</v>
      </c>
      <c r="BN6361" s="78">
        <v>2.0304831355004307</v>
      </c>
      <c r="BO6361" s="78">
        <v>1.8976477901873183</v>
      </c>
      <c r="BU6361" s="78">
        <v>1.7449223284049194E-2</v>
      </c>
      <c r="BV6361" s="78">
        <v>2.0304831355004307</v>
      </c>
      <c r="BW6361" s="78">
        <v>0</v>
      </c>
      <c r="BX6361" s="78">
        <v>2.0304831355004307</v>
      </c>
      <c r="BY6361" s="78">
        <v>1.8976477901873183</v>
      </c>
      <c r="CT6361" s="78" t="s">
        <v>155</v>
      </c>
      <c r="CU6361" s="78" t="s">
        <v>469</v>
      </c>
      <c r="CV6361" s="78" t="s">
        <v>428</v>
      </c>
      <c r="CW6361" s="78">
        <v>2055</v>
      </c>
      <c r="CX6361" s="78">
        <v>0</v>
      </c>
      <c r="CY6361" s="78">
        <v>19462.128279170531</v>
      </c>
      <c r="CZ6361" s="78">
        <v>340.53564326277262</v>
      </c>
      <c r="DA6361" s="78">
        <v>11757.141276484959</v>
      </c>
      <c r="DB6361" s="78">
        <v>7364.4513594228038</v>
      </c>
      <c r="DC6361" s="78">
        <v>5078.7171331933105</v>
      </c>
      <c r="DD6361" s="78">
        <v>8.600785255627571E-7</v>
      </c>
      <c r="DE6361" s="78">
        <v>0</v>
      </c>
      <c r="DF6361" s="78">
        <v>4.3680955436672152E-3</v>
      </c>
      <c r="DG6361" s="78">
        <v>4.3680955436672152E-3</v>
      </c>
      <c r="DH6361" s="78">
        <v>0</v>
      </c>
      <c r="DI6361" s="78">
        <v>5.4771169705142074E-6</v>
      </c>
      <c r="DJ6361" s="78">
        <v>5.4771169705142074E-6</v>
      </c>
      <c r="DK6361" s="78">
        <v>0</v>
      </c>
      <c r="DL6361" s="78">
        <v>5.4771169705142074E-6</v>
      </c>
    </row>
    <row r="6362" spans="63:116" x14ac:dyDescent="0.25">
      <c r="BK6362" s="78">
        <v>1.7449223284049194E-2</v>
      </c>
      <c r="BL6362" s="78">
        <v>2.104881716615925</v>
      </c>
      <c r="BM6362" s="78">
        <v>0</v>
      </c>
      <c r="BN6362" s="78">
        <v>2.104881716615925</v>
      </c>
      <c r="BO6362" s="78">
        <v>1.8384852097265481</v>
      </c>
      <c r="BU6362" s="78">
        <v>1.7449223284049194E-2</v>
      </c>
      <c r="BV6362" s="78">
        <v>2.104881716615925</v>
      </c>
      <c r="BW6362" s="78">
        <v>0</v>
      </c>
      <c r="BX6362" s="78">
        <v>2.104881716615925</v>
      </c>
      <c r="BY6362" s="78">
        <v>1.8384852097265481</v>
      </c>
      <c r="CT6362" s="78" t="s">
        <v>155</v>
      </c>
      <c r="CU6362" s="78" t="s">
        <v>469</v>
      </c>
      <c r="CV6362" s="78" t="s">
        <v>459</v>
      </c>
      <c r="CW6362" s="78">
        <v>2026</v>
      </c>
      <c r="CX6362" s="78">
        <v>0</v>
      </c>
      <c r="CY6362" s="78">
        <v>5.4750346070077702</v>
      </c>
      <c r="CZ6362" s="78">
        <v>0.71896016785820716</v>
      </c>
      <c r="DA6362" s="78">
        <v>3.0714971986151069</v>
      </c>
      <c r="DB6362" s="78">
        <v>1.6845772405344479</v>
      </c>
      <c r="DC6362" s="78">
        <v>1.1617282640808091</v>
      </c>
      <c r="DD6362" s="78">
        <v>2.0789253261098481E-5</v>
      </c>
      <c r="DE6362" s="78">
        <v>0</v>
      </c>
      <c r="DF6362" s="78">
        <v>2.4151463102552237E-5</v>
      </c>
      <c r="DG6362" s="78">
        <v>2.4151463102552237E-5</v>
      </c>
      <c r="DH6362" s="78">
        <v>0</v>
      </c>
      <c r="DI6362" s="78">
        <v>5.4771169705142074E-6</v>
      </c>
      <c r="DJ6362" s="78">
        <v>5.4771169705142074E-6</v>
      </c>
      <c r="DK6362" s="78">
        <v>0</v>
      </c>
      <c r="DL6362" s="78">
        <v>5.4771169705142074E-6</v>
      </c>
    </row>
    <row r="6363" spans="63:116" x14ac:dyDescent="0.25">
      <c r="BK6363" s="78">
        <v>1.7449223284049194E-2</v>
      </c>
      <c r="BL6363" s="78">
        <v>2.104881716615925</v>
      </c>
      <c r="BM6363" s="78">
        <v>0</v>
      </c>
      <c r="BN6363" s="78">
        <v>2.104881716615925</v>
      </c>
      <c r="BO6363" s="78">
        <v>1.7182104763799513</v>
      </c>
      <c r="BU6363" s="78">
        <v>1.7449223284049194E-2</v>
      </c>
      <c r="BV6363" s="78">
        <v>2.104881716615925</v>
      </c>
      <c r="BW6363" s="78">
        <v>0</v>
      </c>
      <c r="BX6363" s="78">
        <v>2.104881716615925</v>
      </c>
      <c r="BY6363" s="78">
        <v>1.7182104763799513</v>
      </c>
      <c r="CT6363" s="78" t="s">
        <v>155</v>
      </c>
      <c r="CU6363" s="78" t="s">
        <v>469</v>
      </c>
      <c r="CV6363" s="78" t="s">
        <v>459</v>
      </c>
      <c r="CW6363" s="78">
        <v>2027</v>
      </c>
      <c r="CX6363" s="78">
        <v>0</v>
      </c>
      <c r="CY6363" s="78">
        <v>5.4750346070077702</v>
      </c>
      <c r="CZ6363" s="78">
        <v>0.71896016785820716</v>
      </c>
      <c r="DA6363" s="78">
        <v>3.0714971986151069</v>
      </c>
      <c r="DB6363" s="78">
        <v>1.6845772405344479</v>
      </c>
      <c r="DC6363" s="78">
        <v>1.1617282640808091</v>
      </c>
      <c r="DD6363" s="78">
        <v>2.0789253261098481E-5</v>
      </c>
      <c r="DE6363" s="78">
        <v>0</v>
      </c>
      <c r="DF6363" s="78">
        <v>2.4151463102552237E-5</v>
      </c>
      <c r="DG6363" s="78">
        <v>2.4151463102552237E-5</v>
      </c>
      <c r="DH6363" s="78">
        <v>0</v>
      </c>
      <c r="DI6363" s="78">
        <v>5.8292858748069611E-6</v>
      </c>
      <c r="DJ6363" s="78">
        <v>5.8292858748069611E-6</v>
      </c>
      <c r="DK6363" s="78">
        <v>0</v>
      </c>
      <c r="DL6363" s="78">
        <v>5.8292858748069611E-6</v>
      </c>
    </row>
    <row r="6364" spans="63:116" x14ac:dyDescent="0.25">
      <c r="BK6364" s="78">
        <v>1.7449223284049194E-2</v>
      </c>
      <c r="BL6364" s="78">
        <v>2.104881716615925</v>
      </c>
      <c r="BM6364" s="78">
        <v>0</v>
      </c>
      <c r="BN6364" s="78">
        <v>2.104881716615925</v>
      </c>
      <c r="BO6364" s="78">
        <v>1.6058041835326649</v>
      </c>
      <c r="BU6364" s="78">
        <v>1.7449223284049194E-2</v>
      </c>
      <c r="BV6364" s="78">
        <v>2.104881716615925</v>
      </c>
      <c r="BW6364" s="78">
        <v>0</v>
      </c>
      <c r="BX6364" s="78">
        <v>2.104881716615925</v>
      </c>
      <c r="BY6364" s="78">
        <v>1.6058041835326649</v>
      </c>
      <c r="CT6364" s="78" t="s">
        <v>155</v>
      </c>
      <c r="CU6364" s="78" t="s">
        <v>469</v>
      </c>
      <c r="CV6364" s="78" t="s">
        <v>459</v>
      </c>
      <c r="CW6364" s="78">
        <v>2028</v>
      </c>
      <c r="CX6364" s="78">
        <v>0</v>
      </c>
      <c r="CY6364" s="78">
        <v>5.7770153400784547</v>
      </c>
      <c r="CZ6364" s="78">
        <v>0.74733835430388418</v>
      </c>
      <c r="DA6364" s="78">
        <v>3.2379513401017221</v>
      </c>
      <c r="DB6364" s="78">
        <v>1.7917256456728421</v>
      </c>
      <c r="DC6364" s="78">
        <v>1.2356205901227792</v>
      </c>
      <c r="DD6364" s="78">
        <v>2.0789253261098481E-5</v>
      </c>
      <c r="DE6364" s="78">
        <v>0</v>
      </c>
      <c r="DF6364" s="78">
        <v>2.5687629382690418E-5</v>
      </c>
      <c r="DG6364" s="78">
        <v>2.5687629382690418E-5</v>
      </c>
      <c r="DH6364" s="78">
        <v>0</v>
      </c>
      <c r="DI6364" s="78">
        <v>5.8292858748069611E-6</v>
      </c>
      <c r="DJ6364" s="78">
        <v>5.8292858748069611E-6</v>
      </c>
      <c r="DK6364" s="78">
        <v>0</v>
      </c>
      <c r="DL6364" s="78">
        <v>5.8292858748069611E-6</v>
      </c>
    </row>
    <row r="6365" spans="63:116" x14ac:dyDescent="0.25">
      <c r="BK6365" s="78">
        <v>1.7449223284049194E-2</v>
      </c>
      <c r="BL6365" s="78">
        <v>2.104881716615925</v>
      </c>
      <c r="BM6365" s="78">
        <v>0</v>
      </c>
      <c r="BN6365" s="78">
        <v>2.104881716615925</v>
      </c>
      <c r="BO6365" s="78">
        <v>1.5007515733950136</v>
      </c>
      <c r="BU6365" s="78">
        <v>1.7449223284049194E-2</v>
      </c>
      <c r="BV6365" s="78">
        <v>2.104881716615925</v>
      </c>
      <c r="BW6365" s="78">
        <v>0</v>
      </c>
      <c r="BX6365" s="78">
        <v>2.104881716615925</v>
      </c>
      <c r="BY6365" s="78">
        <v>1.5007515733950136</v>
      </c>
      <c r="CT6365" s="78" t="s">
        <v>155</v>
      </c>
      <c r="CU6365" s="78" t="s">
        <v>469</v>
      </c>
      <c r="CV6365" s="78" t="s">
        <v>459</v>
      </c>
      <c r="CW6365" s="78">
        <v>2029</v>
      </c>
      <c r="CX6365" s="78">
        <v>0</v>
      </c>
      <c r="CY6365" s="78">
        <v>5.7770153400784547</v>
      </c>
      <c r="CZ6365" s="78">
        <v>0.74733835430388418</v>
      </c>
      <c r="DA6365" s="78">
        <v>3.2379513401017221</v>
      </c>
      <c r="DB6365" s="78">
        <v>1.7917256456728421</v>
      </c>
      <c r="DC6365" s="78">
        <v>1.2356205901227792</v>
      </c>
      <c r="DD6365" s="78">
        <v>2.0789253261098481E-5</v>
      </c>
      <c r="DE6365" s="78">
        <v>0</v>
      </c>
      <c r="DF6365" s="78">
        <v>2.5687629382690418E-5</v>
      </c>
      <c r="DG6365" s="78">
        <v>2.5687629382690418E-5</v>
      </c>
      <c r="DH6365" s="78">
        <v>0</v>
      </c>
      <c r="DI6365" s="78">
        <v>5.8292858748069611E-6</v>
      </c>
      <c r="DJ6365" s="78">
        <v>5.8292858748069611E-6</v>
      </c>
      <c r="DK6365" s="78">
        <v>0</v>
      </c>
      <c r="DL6365" s="78">
        <v>5.8292858748069611E-6</v>
      </c>
    </row>
    <row r="6366" spans="63:116" x14ac:dyDescent="0.25">
      <c r="BK6366" s="78">
        <v>1.7449223284049194E-2</v>
      </c>
      <c r="BL6366" s="78">
        <v>2.104881716615925</v>
      </c>
      <c r="BM6366" s="78">
        <v>0</v>
      </c>
      <c r="BN6366" s="78">
        <v>2.104881716615925</v>
      </c>
      <c r="BO6366" s="78">
        <v>1.4025715639205734</v>
      </c>
      <c r="BU6366" s="78">
        <v>1.7449223284049194E-2</v>
      </c>
      <c r="BV6366" s="78">
        <v>2.104881716615925</v>
      </c>
      <c r="BW6366" s="78">
        <v>0</v>
      </c>
      <c r="BX6366" s="78">
        <v>2.104881716615925</v>
      </c>
      <c r="BY6366" s="78">
        <v>1.4025715639205734</v>
      </c>
      <c r="CT6366" s="78" t="s">
        <v>155</v>
      </c>
      <c r="CU6366" s="78" t="s">
        <v>469</v>
      </c>
      <c r="CV6366" s="78" t="s">
        <v>459</v>
      </c>
      <c r="CW6366" s="78">
        <v>2030</v>
      </c>
      <c r="CX6366" s="78">
        <v>0</v>
      </c>
      <c r="CY6366" s="78">
        <v>5.7770153400784547</v>
      </c>
      <c r="CZ6366" s="78">
        <v>0.74733835430388418</v>
      </c>
      <c r="DA6366" s="78">
        <v>3.2379513401017221</v>
      </c>
      <c r="DB6366" s="78">
        <v>1.7917256456728421</v>
      </c>
      <c r="DC6366" s="78">
        <v>1.2356205901227792</v>
      </c>
      <c r="DD6366" s="78">
        <v>2.0789253261098481E-5</v>
      </c>
      <c r="DE6366" s="78">
        <v>0</v>
      </c>
      <c r="DF6366" s="78">
        <v>2.5687629382690418E-5</v>
      </c>
      <c r="DG6366" s="78">
        <v>2.5687629382690418E-5</v>
      </c>
      <c r="DH6366" s="78">
        <v>0</v>
      </c>
      <c r="DI6366" s="78">
        <v>5.8292858748069611E-6</v>
      </c>
      <c r="DJ6366" s="78">
        <v>5.8292858748069611E-6</v>
      </c>
      <c r="DK6366" s="78">
        <v>0</v>
      </c>
      <c r="DL6366" s="78">
        <v>5.8292858748069611E-6</v>
      </c>
    </row>
    <row r="6367" spans="63:116" x14ac:dyDescent="0.25">
      <c r="BK6367" s="78">
        <v>1.7449223284049194E-2</v>
      </c>
      <c r="BL6367" s="78">
        <v>2.1986226071985953</v>
      </c>
      <c r="BM6367" s="78">
        <v>0</v>
      </c>
      <c r="BN6367" s="78">
        <v>2.1986226071985953</v>
      </c>
      <c r="BO6367" s="78">
        <v>1.3691916611345516</v>
      </c>
      <c r="BU6367" s="78">
        <v>1.7449223284049194E-2</v>
      </c>
      <c r="BV6367" s="78">
        <v>2.1986226071985953</v>
      </c>
      <c r="BW6367" s="78">
        <v>0</v>
      </c>
      <c r="BX6367" s="78">
        <v>2.1986226071985953</v>
      </c>
      <c r="BY6367" s="78">
        <v>1.3691916611345516</v>
      </c>
      <c r="CT6367" s="78" t="s">
        <v>155</v>
      </c>
      <c r="CU6367" s="78" t="s">
        <v>469</v>
      </c>
      <c r="CV6367" s="78" t="s">
        <v>459</v>
      </c>
      <c r="CW6367" s="78">
        <v>2031</v>
      </c>
      <c r="CX6367" s="78">
        <v>0</v>
      </c>
      <c r="CY6367" s="78">
        <v>5.7770153400784547</v>
      </c>
      <c r="CZ6367" s="78">
        <v>0.74733835430388418</v>
      </c>
      <c r="DA6367" s="78">
        <v>3.2379513401017221</v>
      </c>
      <c r="DB6367" s="78">
        <v>1.7917256456728421</v>
      </c>
      <c r="DC6367" s="78">
        <v>1.2356205901227792</v>
      </c>
      <c r="DD6367" s="78">
        <v>2.0789253261098481E-5</v>
      </c>
      <c r="DE6367" s="78">
        <v>0</v>
      </c>
      <c r="DF6367" s="78">
        <v>2.5687629382690418E-5</v>
      </c>
      <c r="DG6367" s="78">
        <v>2.5687629382690418E-5</v>
      </c>
      <c r="DH6367" s="78">
        <v>0</v>
      </c>
      <c r="DI6367" s="78">
        <v>5.8292858748069611E-6</v>
      </c>
      <c r="DJ6367" s="78">
        <v>5.8292858748069611E-6</v>
      </c>
      <c r="DK6367" s="78">
        <v>0</v>
      </c>
      <c r="DL6367" s="78">
        <v>5.8292858748069611E-6</v>
      </c>
    </row>
    <row r="6368" spans="63:116" x14ac:dyDescent="0.25">
      <c r="BK6368" s="78">
        <v>1.7449223284049194E-2</v>
      </c>
      <c r="BL6368" s="78">
        <v>2.1986226071985953</v>
      </c>
      <c r="BM6368" s="78">
        <v>0</v>
      </c>
      <c r="BN6368" s="78">
        <v>2.1986226071985953</v>
      </c>
      <c r="BO6368" s="78">
        <v>1.2796183748921042</v>
      </c>
      <c r="BU6368" s="78">
        <v>1.7449223284049194E-2</v>
      </c>
      <c r="BV6368" s="78">
        <v>2.1986226071985953</v>
      </c>
      <c r="BW6368" s="78">
        <v>0</v>
      </c>
      <c r="BX6368" s="78">
        <v>2.1986226071985953</v>
      </c>
      <c r="BY6368" s="78">
        <v>1.2796183748921042</v>
      </c>
      <c r="CT6368" s="78" t="s">
        <v>155</v>
      </c>
      <c r="CU6368" s="78" t="s">
        <v>469</v>
      </c>
      <c r="CV6368" s="78" t="s">
        <v>459</v>
      </c>
      <c r="CW6368" s="78">
        <v>2032</v>
      </c>
      <c r="CX6368" s="78">
        <v>0</v>
      </c>
      <c r="CY6368" s="78">
        <v>5.7770153400784547</v>
      </c>
      <c r="CZ6368" s="78">
        <v>0.74733835430388418</v>
      </c>
      <c r="DA6368" s="78">
        <v>3.2379513401017221</v>
      </c>
      <c r="DB6368" s="78">
        <v>1.7917256456728421</v>
      </c>
      <c r="DC6368" s="78">
        <v>1.2356205901227792</v>
      </c>
      <c r="DD6368" s="78">
        <v>2.0789253261098481E-5</v>
      </c>
      <c r="DE6368" s="78">
        <v>0</v>
      </c>
      <c r="DF6368" s="78">
        <v>2.5687629382690418E-5</v>
      </c>
      <c r="DG6368" s="78">
        <v>2.5687629382690418E-5</v>
      </c>
      <c r="DH6368" s="78">
        <v>0</v>
      </c>
      <c r="DI6368" s="78">
        <v>6.208656223463037E-6</v>
      </c>
      <c r="DJ6368" s="78">
        <v>6.208656223463037E-6</v>
      </c>
      <c r="DK6368" s="78">
        <v>0</v>
      </c>
      <c r="DL6368" s="78">
        <v>6.208656223463037E-6</v>
      </c>
    </row>
    <row r="6369" spans="63:116" x14ac:dyDescent="0.25">
      <c r="BK6369" s="78">
        <v>1.7449223284049194E-2</v>
      </c>
      <c r="BL6369" s="78">
        <v>2.1986226071985953</v>
      </c>
      <c r="BM6369" s="78">
        <v>0</v>
      </c>
      <c r="BN6369" s="78">
        <v>2.1986226071985953</v>
      </c>
      <c r="BO6369" s="78">
        <v>1.1959050232636488</v>
      </c>
      <c r="BU6369" s="78">
        <v>1.7449223284049194E-2</v>
      </c>
      <c r="BV6369" s="78">
        <v>2.1986226071985953</v>
      </c>
      <c r="BW6369" s="78">
        <v>0</v>
      </c>
      <c r="BX6369" s="78">
        <v>2.1986226071985953</v>
      </c>
      <c r="BY6369" s="78">
        <v>1.1959050232636488</v>
      </c>
      <c r="CT6369" s="78" t="s">
        <v>155</v>
      </c>
      <c r="CU6369" s="78" t="s">
        <v>469</v>
      </c>
      <c r="CV6369" s="78" t="s">
        <v>459</v>
      </c>
      <c r="CW6369" s="78">
        <v>2033</v>
      </c>
      <c r="CX6369" s="78">
        <v>0</v>
      </c>
      <c r="CY6369" s="78">
        <v>6.1205037377421769</v>
      </c>
      <c r="CZ6369" s="78">
        <v>0.77885081086862118</v>
      </c>
      <c r="DA6369" s="78">
        <v>3.426515003153928</v>
      </c>
      <c r="DB6369" s="78">
        <v>1.915137923719612</v>
      </c>
      <c r="DC6369" s="78">
        <v>1.3207289057830611</v>
      </c>
      <c r="DD6369" s="78">
        <v>2.0789253261098481E-5</v>
      </c>
      <c r="DE6369" s="78">
        <v>0</v>
      </c>
      <c r="DF6369" s="78">
        <v>2.7456967711577533E-5</v>
      </c>
      <c r="DG6369" s="78">
        <v>2.7456967711577533E-5</v>
      </c>
      <c r="DH6369" s="78">
        <v>0</v>
      </c>
      <c r="DI6369" s="78">
        <v>6.208656223463037E-6</v>
      </c>
      <c r="DJ6369" s="78">
        <v>6.208656223463037E-6</v>
      </c>
      <c r="DK6369" s="78">
        <v>0</v>
      </c>
      <c r="DL6369" s="78">
        <v>6.208656223463037E-6</v>
      </c>
    </row>
    <row r="6370" spans="63:116" x14ac:dyDescent="0.25">
      <c r="BK6370" s="78">
        <v>1.7449223284049194E-2</v>
      </c>
      <c r="BL6370" s="78">
        <v>2.1986226071985953</v>
      </c>
      <c r="BM6370" s="78">
        <v>0</v>
      </c>
      <c r="BN6370" s="78">
        <v>2.1986226071985953</v>
      </c>
      <c r="BO6370" s="78">
        <v>1.1176682460407932</v>
      </c>
      <c r="BU6370" s="78">
        <v>1.7449223284049194E-2</v>
      </c>
      <c r="BV6370" s="78">
        <v>2.1986226071985953</v>
      </c>
      <c r="BW6370" s="78">
        <v>0</v>
      </c>
      <c r="BX6370" s="78">
        <v>2.1986226071985953</v>
      </c>
      <c r="BY6370" s="78">
        <v>1.1176682460407932</v>
      </c>
      <c r="CT6370" s="78" t="s">
        <v>155</v>
      </c>
      <c r="CU6370" s="78" t="s">
        <v>469</v>
      </c>
      <c r="CV6370" s="78" t="s">
        <v>459</v>
      </c>
      <c r="CW6370" s="78">
        <v>2034</v>
      </c>
      <c r="CX6370" s="78">
        <v>0</v>
      </c>
      <c r="CY6370" s="78">
        <v>6.1205037377421769</v>
      </c>
      <c r="CZ6370" s="78">
        <v>0.77885081086862118</v>
      </c>
      <c r="DA6370" s="78">
        <v>3.426515003153928</v>
      </c>
      <c r="DB6370" s="78">
        <v>1.915137923719612</v>
      </c>
      <c r="DC6370" s="78">
        <v>1.3207289057830611</v>
      </c>
      <c r="DD6370" s="78">
        <v>2.0789253261098481E-5</v>
      </c>
      <c r="DE6370" s="78">
        <v>0</v>
      </c>
      <c r="DF6370" s="78">
        <v>2.7456967711577533E-5</v>
      </c>
      <c r="DG6370" s="78">
        <v>2.7456967711577533E-5</v>
      </c>
      <c r="DH6370" s="78">
        <v>0</v>
      </c>
      <c r="DI6370" s="78">
        <v>6.208656223463037E-6</v>
      </c>
      <c r="DJ6370" s="78">
        <v>6.208656223463037E-6</v>
      </c>
      <c r="DK6370" s="78">
        <v>0</v>
      </c>
      <c r="DL6370" s="78">
        <v>6.208656223463037E-6</v>
      </c>
    </row>
    <row r="6371" spans="63:116" x14ac:dyDescent="0.25">
      <c r="BK6371" s="78">
        <v>1.7449223284049194E-2</v>
      </c>
      <c r="BL6371" s="78">
        <v>2.1986226071985953</v>
      </c>
      <c r="BM6371" s="78">
        <v>0</v>
      </c>
      <c r="BN6371" s="78">
        <v>2.1986226071985953</v>
      </c>
      <c r="BO6371" s="78">
        <v>1.0445497626549467</v>
      </c>
      <c r="BU6371" s="78">
        <v>1.7449223284049194E-2</v>
      </c>
      <c r="BV6371" s="78">
        <v>2.1986226071985953</v>
      </c>
      <c r="BW6371" s="78">
        <v>0</v>
      </c>
      <c r="BX6371" s="78">
        <v>2.1986226071985953</v>
      </c>
      <c r="BY6371" s="78">
        <v>1.0445497626549467</v>
      </c>
      <c r="CT6371" s="78" t="s">
        <v>155</v>
      </c>
      <c r="CU6371" s="78" t="s">
        <v>469</v>
      </c>
      <c r="CV6371" s="78" t="s">
        <v>459</v>
      </c>
      <c r="CW6371" s="78">
        <v>2035</v>
      </c>
      <c r="CX6371" s="78">
        <v>0</v>
      </c>
      <c r="CY6371" s="78">
        <v>6.1205037377421769</v>
      </c>
      <c r="CZ6371" s="78">
        <v>0.77885081086862118</v>
      </c>
      <c r="DA6371" s="78">
        <v>3.426515003153928</v>
      </c>
      <c r="DB6371" s="78">
        <v>1.915137923719612</v>
      </c>
      <c r="DC6371" s="78">
        <v>1.3207289057830611</v>
      </c>
      <c r="DD6371" s="78">
        <v>2.0789253261098481E-5</v>
      </c>
      <c r="DE6371" s="78">
        <v>0</v>
      </c>
      <c r="DF6371" s="78">
        <v>2.7456967711577533E-5</v>
      </c>
      <c r="DG6371" s="78">
        <v>2.7456967711577533E-5</v>
      </c>
      <c r="DH6371" s="78">
        <v>0</v>
      </c>
      <c r="DI6371" s="78">
        <v>6.208656223463037E-6</v>
      </c>
      <c r="DJ6371" s="78">
        <v>6.208656223463037E-6</v>
      </c>
      <c r="DK6371" s="78">
        <v>0</v>
      </c>
      <c r="DL6371" s="78">
        <v>6.208656223463037E-6</v>
      </c>
    </row>
    <row r="6372" spans="63:116" x14ac:dyDescent="0.25">
      <c r="BK6372" s="78">
        <v>1.7449223284049194E-2</v>
      </c>
      <c r="BL6372" s="78">
        <v>2.3027980232503253</v>
      </c>
      <c r="BM6372" s="78">
        <v>0</v>
      </c>
      <c r="BN6372" s="78">
        <v>2.3027980232503253</v>
      </c>
      <c r="BO6372" s="78">
        <v>1.0224698620390686</v>
      </c>
      <c r="BU6372" s="78">
        <v>1.7449223284049194E-2</v>
      </c>
      <c r="BV6372" s="78">
        <v>2.3027980232503253</v>
      </c>
      <c r="BW6372" s="78">
        <v>0</v>
      </c>
      <c r="BX6372" s="78">
        <v>2.3027980232503253</v>
      </c>
      <c r="BY6372" s="78">
        <v>1.0224698620390686</v>
      </c>
      <c r="CT6372" s="78" t="s">
        <v>155</v>
      </c>
      <c r="CU6372" s="78" t="s">
        <v>469</v>
      </c>
      <c r="CV6372" s="78" t="s">
        <v>459</v>
      </c>
      <c r="CW6372" s="78">
        <v>2036</v>
      </c>
      <c r="CX6372" s="78">
        <v>0</v>
      </c>
      <c r="CY6372" s="78">
        <v>6.1205037377421769</v>
      </c>
      <c r="CZ6372" s="78">
        <v>0.77885081086862118</v>
      </c>
      <c r="DA6372" s="78">
        <v>3.426515003153928</v>
      </c>
      <c r="DB6372" s="78">
        <v>1.915137923719612</v>
      </c>
      <c r="DC6372" s="78">
        <v>1.3207289057830611</v>
      </c>
      <c r="DD6372" s="78">
        <v>2.0789253261098481E-5</v>
      </c>
      <c r="DE6372" s="78">
        <v>0</v>
      </c>
      <c r="DF6372" s="78">
        <v>2.7456967711577533E-5</v>
      </c>
      <c r="DG6372" s="78">
        <v>2.7456967711577533E-5</v>
      </c>
      <c r="DH6372" s="78">
        <v>0</v>
      </c>
      <c r="DI6372" s="78">
        <v>0</v>
      </c>
      <c r="DJ6372" s="78">
        <v>6.208656223463037E-6</v>
      </c>
      <c r="DK6372" s="78">
        <v>0</v>
      </c>
      <c r="DL6372" s="78">
        <v>6.208656223463037E-6</v>
      </c>
    </row>
    <row r="6373" spans="63:116" x14ac:dyDescent="0.25">
      <c r="BK6373" s="78">
        <v>1.7449223284049194E-2</v>
      </c>
      <c r="BL6373" s="78">
        <v>2.3027980232503253</v>
      </c>
      <c r="BM6373" s="78">
        <v>0</v>
      </c>
      <c r="BN6373" s="78">
        <v>2.3027980232503253</v>
      </c>
      <c r="BO6373" s="78">
        <v>0.95557931031688648</v>
      </c>
      <c r="BU6373" s="78">
        <v>1.7449223284049194E-2</v>
      </c>
      <c r="BV6373" s="78">
        <v>2.3027980232503253</v>
      </c>
      <c r="BW6373" s="78">
        <v>0</v>
      </c>
      <c r="BX6373" s="78">
        <v>2.3027980232503253</v>
      </c>
      <c r="BY6373" s="78">
        <v>0.95557931031688648</v>
      </c>
      <c r="CT6373" s="78" t="s">
        <v>155</v>
      </c>
      <c r="CU6373" s="78" t="s">
        <v>469</v>
      </c>
      <c r="CV6373" s="78" t="s">
        <v>459</v>
      </c>
      <c r="CW6373" s="78">
        <v>2037</v>
      </c>
      <c r="CX6373" s="78">
        <v>0</v>
      </c>
      <c r="CY6373" s="78">
        <v>6.1205037377421769</v>
      </c>
      <c r="CZ6373" s="78">
        <v>0.77885081086862118</v>
      </c>
      <c r="DA6373" s="78">
        <v>3.426515003153928</v>
      </c>
      <c r="DB6373" s="78">
        <v>1.915137923719612</v>
      </c>
      <c r="DC6373" s="78">
        <v>1.3207289057830611</v>
      </c>
      <c r="DD6373" s="78">
        <v>2.0789253261098481E-5</v>
      </c>
      <c r="DE6373" s="78">
        <v>0</v>
      </c>
      <c r="DF6373" s="78">
        <v>2.7456967711577533E-5</v>
      </c>
      <c r="DG6373" s="78">
        <v>2.7456967711577533E-5</v>
      </c>
      <c r="DH6373" s="78">
        <v>0</v>
      </c>
      <c r="DI6373" s="78">
        <v>1.5612340351017184E-6</v>
      </c>
      <c r="DJ6373" s="78">
        <v>0</v>
      </c>
      <c r="DK6373" s="78">
        <v>0</v>
      </c>
      <c r="DL6373" s="78">
        <v>0</v>
      </c>
    </row>
    <row r="6374" spans="63:116" x14ac:dyDescent="0.25">
      <c r="BK6374" s="78">
        <v>1.7449223284049194E-2</v>
      </c>
      <c r="BL6374" s="78">
        <v>2.3027980232503253</v>
      </c>
      <c r="BM6374" s="78">
        <v>0</v>
      </c>
      <c r="BN6374" s="78">
        <v>2.3027980232503253</v>
      </c>
      <c r="BO6374" s="78">
        <v>0.89306477599709011</v>
      </c>
      <c r="BU6374" s="78">
        <v>1.7449223284049194E-2</v>
      </c>
      <c r="BV6374" s="78">
        <v>2.3027980232503253</v>
      </c>
      <c r="BW6374" s="78">
        <v>0</v>
      </c>
      <c r="BX6374" s="78">
        <v>2.3027980232503253</v>
      </c>
      <c r="BY6374" s="78">
        <v>0.89306477599709011</v>
      </c>
      <c r="CT6374" s="78" t="s">
        <v>155</v>
      </c>
      <c r="CU6374" s="78" t="s">
        <v>469</v>
      </c>
      <c r="CV6374" s="78" t="s">
        <v>459</v>
      </c>
      <c r="CW6374" s="78">
        <v>2038</v>
      </c>
      <c r="CX6374" s="78">
        <v>0</v>
      </c>
      <c r="CY6374" s="78">
        <v>6.5028144709638012</v>
      </c>
      <c r="CZ6374" s="78">
        <v>0.81303636269303914</v>
      </c>
      <c r="DA6374" s="78">
        <v>3.6355267003048199</v>
      </c>
      <c r="DB6374" s="78">
        <v>2.0542514079659431</v>
      </c>
      <c r="DC6374" s="78">
        <v>1.4166651814699214</v>
      </c>
      <c r="DD6374" s="78">
        <v>2.0789253261098481E-5</v>
      </c>
      <c r="DE6374" s="78">
        <v>0</v>
      </c>
      <c r="DF6374" s="78">
        <v>2.9451411243758234E-5</v>
      </c>
      <c r="DG6374" s="78">
        <v>2.9451411243758234E-5</v>
      </c>
      <c r="DH6374" s="78">
        <v>0</v>
      </c>
      <c r="DI6374" s="78">
        <v>1.6114916454002915E-6</v>
      </c>
      <c r="DJ6374" s="78">
        <v>1.6114916454002915E-6</v>
      </c>
      <c r="DK6374" s="78">
        <v>0</v>
      </c>
      <c r="DL6374" s="78">
        <v>1.6114916454002915E-6</v>
      </c>
    </row>
    <row r="6375" spans="63:116" x14ac:dyDescent="0.25">
      <c r="BK6375" s="78">
        <v>1.7449223284049194E-2</v>
      </c>
      <c r="BL6375" s="78">
        <v>2.3027980232503253</v>
      </c>
      <c r="BM6375" s="78">
        <v>0</v>
      </c>
      <c r="BN6375" s="78">
        <v>2.3027980232503253</v>
      </c>
      <c r="BO6375" s="78">
        <v>0.83463997756737396</v>
      </c>
      <c r="BU6375" s="78">
        <v>1.7449223284049194E-2</v>
      </c>
      <c r="BV6375" s="78">
        <v>2.3027980232503253</v>
      </c>
      <c r="BW6375" s="78">
        <v>0</v>
      </c>
      <c r="BX6375" s="78">
        <v>2.3027980232503253</v>
      </c>
      <c r="BY6375" s="78">
        <v>0.83463997756737396</v>
      </c>
      <c r="CT6375" s="78" t="s">
        <v>155</v>
      </c>
      <c r="CU6375" s="78" t="s">
        <v>469</v>
      </c>
      <c r="CV6375" s="78" t="s">
        <v>459</v>
      </c>
      <c r="CW6375" s="78">
        <v>2039</v>
      </c>
      <c r="CX6375" s="78">
        <v>0</v>
      </c>
      <c r="CY6375" s="78">
        <v>6.5028144709638012</v>
      </c>
      <c r="CZ6375" s="78">
        <v>0.81303636269303914</v>
      </c>
      <c r="DA6375" s="78">
        <v>3.6355267003048199</v>
      </c>
      <c r="DB6375" s="78">
        <v>2.0542514079659431</v>
      </c>
      <c r="DC6375" s="78">
        <v>1.4166651814699214</v>
      </c>
      <c r="DD6375" s="78">
        <v>2.0789253261098481E-5</v>
      </c>
      <c r="DE6375" s="78">
        <v>0</v>
      </c>
      <c r="DF6375" s="78">
        <v>2.9451411243758234E-5</v>
      </c>
      <c r="DG6375" s="78">
        <v>2.9451411243758234E-5</v>
      </c>
      <c r="DH6375" s="78">
        <v>0</v>
      </c>
      <c r="DI6375" s="78">
        <v>1.6114916454002915E-6</v>
      </c>
      <c r="DJ6375" s="78">
        <v>1.6114916454002915E-6</v>
      </c>
      <c r="DK6375" s="78">
        <v>0</v>
      </c>
      <c r="DL6375" s="78">
        <v>1.6114916454002915E-6</v>
      </c>
    </row>
    <row r="6376" spans="63:116" x14ac:dyDescent="0.25">
      <c r="BK6376" s="78">
        <v>1.7449223284049194E-2</v>
      </c>
      <c r="BL6376" s="78">
        <v>2.3027980232503253</v>
      </c>
      <c r="BM6376" s="78">
        <v>0</v>
      </c>
      <c r="BN6376" s="78">
        <v>2.3027980232503253</v>
      </c>
      <c r="BO6376" s="78">
        <v>0.78003736221249886</v>
      </c>
      <c r="BU6376" s="78">
        <v>1.7449223284049194E-2</v>
      </c>
      <c r="BV6376" s="78">
        <v>2.3027980232503253</v>
      </c>
      <c r="BW6376" s="78">
        <v>0</v>
      </c>
      <c r="BX6376" s="78">
        <v>2.3027980232503253</v>
      </c>
      <c r="BY6376" s="78">
        <v>0.78003736221249886</v>
      </c>
      <c r="CT6376" s="78" t="s">
        <v>155</v>
      </c>
      <c r="CU6376" s="78" t="s">
        <v>469</v>
      </c>
      <c r="CV6376" s="78" t="s">
        <v>459</v>
      </c>
      <c r="CW6376" s="78">
        <v>2040</v>
      </c>
      <c r="CX6376" s="78">
        <v>0</v>
      </c>
      <c r="CY6376" s="78">
        <v>6.5028144709638012</v>
      </c>
      <c r="CZ6376" s="78">
        <v>0.81303636269303914</v>
      </c>
      <c r="DA6376" s="78">
        <v>3.6355267003048199</v>
      </c>
      <c r="DB6376" s="78">
        <v>2.0542514079659431</v>
      </c>
      <c r="DC6376" s="78">
        <v>1.4166651814699214</v>
      </c>
      <c r="DD6376" s="78">
        <v>2.0789253261098481E-5</v>
      </c>
      <c r="DE6376" s="78">
        <v>0</v>
      </c>
      <c r="DF6376" s="78">
        <v>2.9451411243758234E-5</v>
      </c>
      <c r="DG6376" s="78">
        <v>2.9451411243758234E-5</v>
      </c>
      <c r="DH6376" s="78">
        <v>0</v>
      </c>
      <c r="DI6376" s="78">
        <v>1.6114916454002915E-6</v>
      </c>
      <c r="DJ6376" s="78">
        <v>1.6114916454002915E-6</v>
      </c>
      <c r="DK6376" s="78">
        <v>0</v>
      </c>
      <c r="DL6376" s="78">
        <v>1.6114916454002915E-6</v>
      </c>
    </row>
    <row r="6377" spans="63:116" x14ac:dyDescent="0.25">
      <c r="BK6377" s="78">
        <v>1.7449223284049194E-2</v>
      </c>
      <c r="BL6377" s="78">
        <v>2.4158778134289176</v>
      </c>
      <c r="BM6377" s="78">
        <v>0</v>
      </c>
      <c r="BN6377" s="78">
        <v>2.4158778134289176</v>
      </c>
      <c r="BO6377" s="78">
        <v>0.76480504622202616</v>
      </c>
      <c r="BU6377" s="78">
        <v>1.7449223284049194E-2</v>
      </c>
      <c r="BV6377" s="78">
        <v>2.4158778134289176</v>
      </c>
      <c r="BW6377" s="78">
        <v>0</v>
      </c>
      <c r="BX6377" s="78">
        <v>2.4158778134289176</v>
      </c>
      <c r="BY6377" s="78">
        <v>0.76480504622202616</v>
      </c>
      <c r="CT6377" s="78" t="s">
        <v>155</v>
      </c>
      <c r="CU6377" s="78" t="s">
        <v>469</v>
      </c>
      <c r="CV6377" s="78" t="s">
        <v>459</v>
      </c>
      <c r="CW6377" s="78">
        <v>2041</v>
      </c>
      <c r="CX6377" s="78">
        <v>0</v>
      </c>
      <c r="CY6377" s="78">
        <v>6.5028144709638012</v>
      </c>
      <c r="CZ6377" s="78">
        <v>0.81303636269303914</v>
      </c>
      <c r="DA6377" s="78">
        <v>3.6355267003048199</v>
      </c>
      <c r="DB6377" s="78">
        <v>2.0542514079659431</v>
      </c>
      <c r="DC6377" s="78">
        <v>1.4166651814699214</v>
      </c>
      <c r="DD6377" s="78">
        <v>2.0789253261098481E-5</v>
      </c>
      <c r="DE6377" s="78">
        <v>0</v>
      </c>
      <c r="DF6377" s="78">
        <v>2.9451411243758234E-5</v>
      </c>
      <c r="DG6377" s="78">
        <v>2.9451411243758234E-5</v>
      </c>
      <c r="DH6377" s="78">
        <v>0</v>
      </c>
      <c r="DI6377" s="78">
        <v>1.6114916454002915E-6</v>
      </c>
      <c r="DJ6377" s="78">
        <v>1.6114916454002915E-6</v>
      </c>
      <c r="DK6377" s="78">
        <v>0</v>
      </c>
      <c r="DL6377" s="78">
        <v>1.6114916454002915E-6</v>
      </c>
    </row>
    <row r="6378" spans="63:116" x14ac:dyDescent="0.25">
      <c r="BK6378" s="78">
        <v>1.7449223284049194E-2</v>
      </c>
      <c r="BL6378" s="78">
        <v>2.4158778134289176</v>
      </c>
      <c r="BM6378" s="78">
        <v>0</v>
      </c>
      <c r="BN6378" s="78">
        <v>2.4158778134289176</v>
      </c>
      <c r="BO6378" s="78">
        <v>0.7147710712355384</v>
      </c>
      <c r="BU6378" s="78">
        <v>1.7449223284049194E-2</v>
      </c>
      <c r="BV6378" s="78">
        <v>2.4158778134289176</v>
      </c>
      <c r="BW6378" s="78">
        <v>0</v>
      </c>
      <c r="BX6378" s="78">
        <v>2.4158778134289176</v>
      </c>
      <c r="BY6378" s="78">
        <v>0.7147710712355384</v>
      </c>
      <c r="CT6378" s="78" t="s">
        <v>155</v>
      </c>
      <c r="CU6378" s="78" t="s">
        <v>469</v>
      </c>
      <c r="CV6378" s="78" t="s">
        <v>459</v>
      </c>
      <c r="CW6378" s="78">
        <v>2042</v>
      </c>
      <c r="CX6378" s="78">
        <v>0</v>
      </c>
      <c r="CY6378" s="78">
        <v>6.5028144709638012</v>
      </c>
      <c r="CZ6378" s="78">
        <v>0.81303636269303914</v>
      </c>
      <c r="DA6378" s="78">
        <v>3.6355267003048199</v>
      </c>
      <c r="DB6378" s="78">
        <v>2.0542514079659431</v>
      </c>
      <c r="DC6378" s="78">
        <v>1.4166651814699214</v>
      </c>
      <c r="DD6378" s="78">
        <v>2.0789253261098481E-5</v>
      </c>
      <c r="DE6378" s="78">
        <v>0</v>
      </c>
      <c r="DF6378" s="78">
        <v>2.9451411243758234E-5</v>
      </c>
      <c r="DG6378" s="78">
        <v>2.9451411243758234E-5</v>
      </c>
      <c r="DH6378" s="78">
        <v>0</v>
      </c>
      <c r="DI6378" s="78">
        <v>1.6114916454002915E-6</v>
      </c>
      <c r="DJ6378" s="78">
        <v>1.6114916454002915E-6</v>
      </c>
      <c r="DK6378" s="78">
        <v>0</v>
      </c>
      <c r="DL6378" s="78">
        <v>1.6114916454002915E-6</v>
      </c>
    </row>
    <row r="6379" spans="63:116" x14ac:dyDescent="0.25">
      <c r="BK6379" s="78">
        <v>1.7449223284049194E-2</v>
      </c>
      <c r="BL6379" s="78">
        <v>2.4158778134289176</v>
      </c>
      <c r="BM6379" s="78">
        <v>0</v>
      </c>
      <c r="BN6379" s="78">
        <v>2.4158778134289176</v>
      </c>
      <c r="BO6379" s="78">
        <v>0.66801034694910122</v>
      </c>
      <c r="BU6379" s="78">
        <v>1.7449223284049194E-2</v>
      </c>
      <c r="BV6379" s="78">
        <v>2.4158778134289176</v>
      </c>
      <c r="BW6379" s="78">
        <v>0</v>
      </c>
      <c r="BX6379" s="78">
        <v>2.4158778134289176</v>
      </c>
      <c r="BY6379" s="78">
        <v>0.66801034694910122</v>
      </c>
      <c r="CT6379" s="78" t="s">
        <v>155</v>
      </c>
      <c r="CU6379" s="78" t="s">
        <v>469</v>
      </c>
      <c r="CV6379" s="78" t="s">
        <v>459</v>
      </c>
      <c r="CW6379" s="78">
        <v>2043</v>
      </c>
      <c r="CX6379" s="78">
        <v>0</v>
      </c>
      <c r="CY6379" s="78">
        <v>6.9209339048533716</v>
      </c>
      <c r="CZ6379" s="78">
        <v>0.84943606974448904</v>
      </c>
      <c r="DA6379" s="78">
        <v>3.863186873359572</v>
      </c>
      <c r="DB6379" s="78">
        <v>2.2083109617493029</v>
      </c>
      <c r="DC6379" s="78">
        <v>1.5229086553073246</v>
      </c>
      <c r="DD6379" s="78">
        <v>2.0789253261098481E-5</v>
      </c>
      <c r="DE6379" s="78">
        <v>0</v>
      </c>
      <c r="DF6379" s="78">
        <v>3.1660133728702901E-5</v>
      </c>
      <c r="DG6379" s="78">
        <v>3.1660133728702901E-5</v>
      </c>
      <c r="DH6379" s="78">
        <v>0</v>
      </c>
      <c r="DI6379" s="78">
        <v>1.6755861163544953E-6</v>
      </c>
      <c r="DJ6379" s="78">
        <v>1.6755861163544953E-6</v>
      </c>
      <c r="DK6379" s="78">
        <v>0</v>
      </c>
      <c r="DL6379" s="78">
        <v>1.6755861163544953E-6</v>
      </c>
    </row>
    <row r="6380" spans="63:116" x14ac:dyDescent="0.25">
      <c r="BK6380" s="78">
        <v>1.7449223284049194E-2</v>
      </c>
      <c r="BL6380" s="78">
        <v>2.4158778134289176</v>
      </c>
      <c r="BM6380" s="78">
        <v>0</v>
      </c>
      <c r="BN6380" s="78">
        <v>2.4158778134289176</v>
      </c>
      <c r="BO6380" s="78">
        <v>0.62430873546644972</v>
      </c>
      <c r="BU6380" s="78">
        <v>1.7449223284049194E-2</v>
      </c>
      <c r="BV6380" s="78">
        <v>2.4158778134289176</v>
      </c>
      <c r="BW6380" s="78">
        <v>0</v>
      </c>
      <c r="BX6380" s="78">
        <v>2.4158778134289176</v>
      </c>
      <c r="BY6380" s="78">
        <v>0.62430873546644972</v>
      </c>
      <c r="CT6380" s="78" t="s">
        <v>155</v>
      </c>
      <c r="CU6380" s="78" t="s">
        <v>469</v>
      </c>
      <c r="CV6380" s="78" t="s">
        <v>459</v>
      </c>
      <c r="CW6380" s="78">
        <v>2044</v>
      </c>
      <c r="CX6380" s="78">
        <v>0</v>
      </c>
      <c r="CY6380" s="78">
        <v>6.9209339048533716</v>
      </c>
      <c r="CZ6380" s="78">
        <v>0.84943606974448904</v>
      </c>
      <c r="DA6380" s="78">
        <v>3.863186873359572</v>
      </c>
      <c r="DB6380" s="78">
        <v>2.2083109617493029</v>
      </c>
      <c r="DC6380" s="78">
        <v>1.5229086553073246</v>
      </c>
      <c r="DD6380" s="78">
        <v>2.0789253261098481E-5</v>
      </c>
      <c r="DE6380" s="78">
        <v>0</v>
      </c>
      <c r="DF6380" s="78">
        <v>3.1660133728702901E-5</v>
      </c>
      <c r="DG6380" s="78">
        <v>3.1660133728702901E-5</v>
      </c>
      <c r="DH6380" s="78">
        <v>0</v>
      </c>
      <c r="DI6380" s="78">
        <v>1.6755861163544953E-6</v>
      </c>
      <c r="DJ6380" s="78">
        <v>1.6755861163544953E-6</v>
      </c>
      <c r="DK6380" s="78">
        <v>0</v>
      </c>
      <c r="DL6380" s="78">
        <v>1.6755861163544953E-6</v>
      </c>
    </row>
    <row r="6381" spans="63:116" x14ac:dyDescent="0.25">
      <c r="BK6381" s="78">
        <v>1.7449223284049194E-2</v>
      </c>
      <c r="BL6381" s="78">
        <v>2.4158778134289176</v>
      </c>
      <c r="BM6381" s="78">
        <v>0</v>
      </c>
      <c r="BN6381" s="78">
        <v>2.4158778134289176</v>
      </c>
      <c r="BO6381" s="78">
        <v>0.58346610791256981</v>
      </c>
      <c r="BU6381" s="78">
        <v>1.7449223284049194E-2</v>
      </c>
      <c r="BV6381" s="78">
        <v>2.4158778134289176</v>
      </c>
      <c r="BW6381" s="78">
        <v>0</v>
      </c>
      <c r="BX6381" s="78">
        <v>2.4158778134289176</v>
      </c>
      <c r="BY6381" s="78">
        <v>0.58346610791256981</v>
      </c>
      <c r="CT6381" s="78" t="s">
        <v>155</v>
      </c>
      <c r="CU6381" s="78" t="s">
        <v>469</v>
      </c>
      <c r="CV6381" s="78" t="s">
        <v>459</v>
      </c>
      <c r="CW6381" s="78">
        <v>2045</v>
      </c>
      <c r="CX6381" s="78">
        <v>0</v>
      </c>
      <c r="CY6381" s="78">
        <v>6.9209339048533716</v>
      </c>
      <c r="CZ6381" s="78">
        <v>0.84943606974448904</v>
      </c>
      <c r="DA6381" s="78">
        <v>3.863186873359572</v>
      </c>
      <c r="DB6381" s="78">
        <v>2.2083109617493029</v>
      </c>
      <c r="DC6381" s="78">
        <v>1.5229086553073246</v>
      </c>
      <c r="DD6381" s="78">
        <v>2.0789253261098481E-5</v>
      </c>
      <c r="DE6381" s="78">
        <v>0</v>
      </c>
      <c r="DF6381" s="78">
        <v>3.1660133728702901E-5</v>
      </c>
      <c r="DG6381" s="78">
        <v>3.1660133728702901E-5</v>
      </c>
      <c r="DH6381" s="78">
        <v>0</v>
      </c>
      <c r="DI6381" s="78">
        <v>1.6755861163544953E-6</v>
      </c>
      <c r="DJ6381" s="78">
        <v>1.6755861163544953E-6</v>
      </c>
      <c r="DK6381" s="78">
        <v>0</v>
      </c>
      <c r="DL6381" s="78">
        <v>1.6755861163544953E-6</v>
      </c>
    </row>
    <row r="6382" spans="63:116" x14ac:dyDescent="0.25">
      <c r="BK6382" s="78">
        <v>1.7449223284049194E-2</v>
      </c>
      <c r="BL6382" s="78">
        <v>2.5363255507407478</v>
      </c>
      <c r="BM6382" s="78">
        <v>0</v>
      </c>
      <c r="BN6382" s="78">
        <v>2.5363255507407478</v>
      </c>
      <c r="BO6382" s="78">
        <v>0.57248206798302004</v>
      </c>
      <c r="BU6382" s="78">
        <v>1.7449223284049194E-2</v>
      </c>
      <c r="BV6382" s="78">
        <v>2.5363255507407478</v>
      </c>
      <c r="BW6382" s="78">
        <v>0</v>
      </c>
      <c r="BX6382" s="78">
        <v>2.5363255507407478</v>
      </c>
      <c r="BY6382" s="78">
        <v>0.57248206798302004</v>
      </c>
      <c r="CT6382" s="78" t="s">
        <v>155</v>
      </c>
      <c r="CU6382" s="78" t="s">
        <v>469</v>
      </c>
      <c r="CV6382" s="78" t="s">
        <v>459</v>
      </c>
      <c r="CW6382" s="78">
        <v>2046</v>
      </c>
      <c r="CX6382" s="78">
        <v>0</v>
      </c>
      <c r="CY6382" s="78">
        <v>6.9209339048533716</v>
      </c>
      <c r="CZ6382" s="78">
        <v>0.84943606974448904</v>
      </c>
      <c r="DA6382" s="78">
        <v>3.863186873359572</v>
      </c>
      <c r="DB6382" s="78">
        <v>2.2083109617493029</v>
      </c>
      <c r="DC6382" s="78">
        <v>1.5229086553073246</v>
      </c>
      <c r="DD6382" s="78">
        <v>2.0789253261098481E-5</v>
      </c>
      <c r="DE6382" s="78">
        <v>0</v>
      </c>
      <c r="DF6382" s="78">
        <v>3.1660133728702901E-5</v>
      </c>
      <c r="DG6382" s="78">
        <v>3.1660133728702901E-5</v>
      </c>
      <c r="DH6382" s="78">
        <v>0</v>
      </c>
      <c r="DI6382" s="78">
        <v>1.6755861163544953E-6</v>
      </c>
      <c r="DJ6382" s="78">
        <v>1.6755861163544953E-6</v>
      </c>
      <c r="DK6382" s="78">
        <v>0</v>
      </c>
      <c r="DL6382" s="78">
        <v>1.6755861163544953E-6</v>
      </c>
    </row>
    <row r="6383" spans="63:116" x14ac:dyDescent="0.25">
      <c r="BK6383" s="78">
        <v>1.7449223284049194E-2</v>
      </c>
      <c r="BL6383" s="78">
        <v>2.5363255507407478</v>
      </c>
      <c r="BM6383" s="78">
        <v>0</v>
      </c>
      <c r="BN6383" s="78">
        <v>2.5363255507407478</v>
      </c>
      <c r="BO6383" s="78">
        <v>0.53502997007758879</v>
      </c>
      <c r="BU6383" s="78">
        <v>1.7449223284049194E-2</v>
      </c>
      <c r="BV6383" s="78">
        <v>2.5363255507407478</v>
      </c>
      <c r="BW6383" s="78">
        <v>0</v>
      </c>
      <c r="BX6383" s="78">
        <v>2.5363255507407478</v>
      </c>
      <c r="BY6383" s="78">
        <v>0.53502997007758879</v>
      </c>
      <c r="CT6383" s="78" t="s">
        <v>155</v>
      </c>
      <c r="CU6383" s="78" t="s">
        <v>469</v>
      </c>
      <c r="CV6383" s="78" t="s">
        <v>459</v>
      </c>
      <c r="CW6383" s="78">
        <v>2047</v>
      </c>
      <c r="CX6383" s="78">
        <v>0</v>
      </c>
      <c r="CY6383" s="78">
        <v>6.9209339048533716</v>
      </c>
      <c r="CZ6383" s="78">
        <v>0.84943606974448904</v>
      </c>
      <c r="DA6383" s="78">
        <v>3.863186873359572</v>
      </c>
      <c r="DB6383" s="78">
        <v>2.2083109617493029</v>
      </c>
      <c r="DC6383" s="78">
        <v>1.5229086553073246</v>
      </c>
      <c r="DD6383" s="78">
        <v>2.0789253261098481E-5</v>
      </c>
      <c r="DE6383" s="78">
        <v>0</v>
      </c>
      <c r="DF6383" s="78">
        <v>3.1660133728702901E-5</v>
      </c>
      <c r="DG6383" s="78">
        <v>3.1660133728702901E-5</v>
      </c>
      <c r="DH6383" s="78">
        <v>0</v>
      </c>
      <c r="DI6383" s="78">
        <v>1.6755861163544953E-6</v>
      </c>
      <c r="DJ6383" s="78">
        <v>1.6755861163544953E-6</v>
      </c>
      <c r="DK6383" s="78">
        <v>0</v>
      </c>
      <c r="DL6383" s="78">
        <v>1.6755861163544953E-6</v>
      </c>
    </row>
    <row r="6384" spans="63:116" x14ac:dyDescent="0.25">
      <c r="BK6384" s="78">
        <v>1.7449223284049194E-2</v>
      </c>
      <c r="BL6384" s="78">
        <v>2.5363255507407478</v>
      </c>
      <c r="BM6384" s="78">
        <v>0</v>
      </c>
      <c r="BN6384" s="78">
        <v>2.5363255507407478</v>
      </c>
      <c r="BO6384" s="78">
        <v>0.50002800941830727</v>
      </c>
      <c r="BU6384" s="78">
        <v>1.7449223284049194E-2</v>
      </c>
      <c r="BV6384" s="78">
        <v>2.5363255507407478</v>
      </c>
      <c r="BW6384" s="78">
        <v>0</v>
      </c>
      <c r="BX6384" s="78">
        <v>2.5363255507407478</v>
      </c>
      <c r="BY6384" s="78">
        <v>0.50002800941830727</v>
      </c>
      <c r="CT6384" s="78" t="s">
        <v>155</v>
      </c>
      <c r="CU6384" s="78" t="s">
        <v>469</v>
      </c>
      <c r="CV6384" s="78" t="s">
        <v>459</v>
      </c>
      <c r="CW6384" s="78">
        <v>2048</v>
      </c>
      <c r="CX6384" s="78">
        <v>0</v>
      </c>
      <c r="CY6384" s="78">
        <v>7.3713487866928809</v>
      </c>
      <c r="CZ6384" s="78">
        <v>0.88758656625867771</v>
      </c>
      <c r="DA6384" s="78">
        <v>4.1074699954702671</v>
      </c>
      <c r="DB6384" s="78">
        <v>2.3762922249639291</v>
      </c>
      <c r="DC6384" s="78">
        <v>1.6387529019329745</v>
      </c>
      <c r="DD6384" s="78">
        <v>2.0789253261098481E-5</v>
      </c>
      <c r="DE6384" s="78">
        <v>0</v>
      </c>
      <c r="DF6384" s="78">
        <v>3.406844911064469E-5</v>
      </c>
      <c r="DG6384" s="78">
        <v>3.406844911064469E-5</v>
      </c>
      <c r="DH6384" s="78">
        <v>0</v>
      </c>
      <c r="DI6384" s="78">
        <v>1.7478276117052758E-6</v>
      </c>
      <c r="DJ6384" s="78">
        <v>1.7478276117052758E-6</v>
      </c>
      <c r="DK6384" s="78">
        <v>0</v>
      </c>
      <c r="DL6384" s="78">
        <v>1.7478276117052758E-6</v>
      </c>
    </row>
    <row r="6385" spans="63:116" x14ac:dyDescent="0.25">
      <c r="BK6385" s="78">
        <v>1.7449223284049194E-2</v>
      </c>
      <c r="BL6385" s="78">
        <v>2.5363255507407478</v>
      </c>
      <c r="BM6385" s="78">
        <v>0</v>
      </c>
      <c r="BN6385" s="78">
        <v>2.5363255507407478</v>
      </c>
      <c r="BO6385" s="78">
        <v>0.46731589665262363</v>
      </c>
      <c r="BU6385" s="78">
        <v>1.7449223284049194E-2</v>
      </c>
      <c r="BV6385" s="78">
        <v>2.5363255507407478</v>
      </c>
      <c r="BW6385" s="78">
        <v>0</v>
      </c>
      <c r="BX6385" s="78">
        <v>2.5363255507407478</v>
      </c>
      <c r="BY6385" s="78">
        <v>0.46731589665262363</v>
      </c>
      <c r="CT6385" s="78" t="s">
        <v>155</v>
      </c>
      <c r="CU6385" s="78" t="s">
        <v>469</v>
      </c>
      <c r="CV6385" s="78" t="s">
        <v>459</v>
      </c>
      <c r="CW6385" s="78">
        <v>2049</v>
      </c>
      <c r="CX6385" s="78">
        <v>0</v>
      </c>
      <c r="CY6385" s="78">
        <v>7.3713487866928809</v>
      </c>
      <c r="CZ6385" s="78">
        <v>0.88758656625867771</v>
      </c>
      <c r="DA6385" s="78">
        <v>4.1074699954702671</v>
      </c>
      <c r="DB6385" s="78">
        <v>2.3762922249639291</v>
      </c>
      <c r="DC6385" s="78">
        <v>1.6387529019329745</v>
      </c>
      <c r="DD6385" s="78">
        <v>2.0789253261098481E-5</v>
      </c>
      <c r="DE6385" s="78">
        <v>0</v>
      </c>
      <c r="DF6385" s="78">
        <v>3.406844911064469E-5</v>
      </c>
      <c r="DG6385" s="78">
        <v>3.406844911064469E-5</v>
      </c>
      <c r="DH6385" s="78">
        <v>0</v>
      </c>
      <c r="DI6385" s="78">
        <v>1.7478276117052758E-6</v>
      </c>
      <c r="DJ6385" s="78">
        <v>1.7478276117052758E-6</v>
      </c>
      <c r="DK6385" s="78">
        <v>0</v>
      </c>
      <c r="DL6385" s="78">
        <v>1.7478276117052758E-6</v>
      </c>
    </row>
    <row r="6386" spans="63:116" x14ac:dyDescent="0.25">
      <c r="BK6386" s="78">
        <v>1.7449223284049194E-2</v>
      </c>
      <c r="BL6386" s="78">
        <v>2.5363255507407478</v>
      </c>
      <c r="BM6386" s="78">
        <v>0</v>
      </c>
      <c r="BN6386" s="78">
        <v>2.5363255507407478</v>
      </c>
      <c r="BO6386" s="78">
        <v>0.4367438286473117</v>
      </c>
      <c r="BU6386" s="78">
        <v>1.7449223284049194E-2</v>
      </c>
      <c r="BV6386" s="78">
        <v>2.5363255507407478</v>
      </c>
      <c r="BW6386" s="78">
        <v>0</v>
      </c>
      <c r="BX6386" s="78">
        <v>2.5363255507407478</v>
      </c>
      <c r="BY6386" s="78">
        <v>0.4367438286473117</v>
      </c>
      <c r="CT6386" s="78" t="s">
        <v>155</v>
      </c>
      <c r="CU6386" s="78" t="s">
        <v>469</v>
      </c>
      <c r="CV6386" s="78" t="s">
        <v>459</v>
      </c>
      <c r="CW6386" s="78">
        <v>2050</v>
      </c>
      <c r="CX6386" s="78">
        <v>0</v>
      </c>
      <c r="CY6386" s="78">
        <v>7.3713487866928809</v>
      </c>
      <c r="CZ6386" s="78">
        <v>0.88758656625867771</v>
      </c>
      <c r="DA6386" s="78">
        <v>4.1074699954702671</v>
      </c>
      <c r="DB6386" s="78">
        <v>2.3762922249639291</v>
      </c>
      <c r="DC6386" s="78">
        <v>1.6387529019329745</v>
      </c>
      <c r="DD6386" s="78">
        <v>2.0789253261098481E-5</v>
      </c>
      <c r="DE6386" s="78">
        <v>0</v>
      </c>
      <c r="DF6386" s="78">
        <v>3.406844911064469E-5</v>
      </c>
      <c r="DG6386" s="78">
        <v>3.406844911064469E-5</v>
      </c>
      <c r="DH6386" s="78">
        <v>0</v>
      </c>
      <c r="DI6386" s="78">
        <v>1.7478276117052758E-6</v>
      </c>
      <c r="DJ6386" s="78">
        <v>1.7478276117052758E-6</v>
      </c>
      <c r="DK6386" s="78">
        <v>0</v>
      </c>
      <c r="DL6386" s="78">
        <v>1.7478276117052758E-6</v>
      </c>
    </row>
    <row r="6387" spans="63:116" x14ac:dyDescent="0.25">
      <c r="BK6387" s="78">
        <v>1.7449223284049194E-2</v>
      </c>
      <c r="BL6387" s="78">
        <v>2.662580492486827</v>
      </c>
      <c r="BM6387" s="78">
        <v>0</v>
      </c>
      <c r="BN6387" s="78">
        <v>2.662580492486827</v>
      </c>
      <c r="BO6387" s="78">
        <v>0.42849005662281148</v>
      </c>
      <c r="BU6387" s="78">
        <v>1.7449223284049194E-2</v>
      </c>
      <c r="BV6387" s="78">
        <v>2.662580492486827</v>
      </c>
      <c r="BW6387" s="78">
        <v>0</v>
      </c>
      <c r="BX6387" s="78">
        <v>2.662580492486827</v>
      </c>
      <c r="BY6387" s="78">
        <v>0.42849005662281148</v>
      </c>
      <c r="CT6387" s="78" t="s">
        <v>155</v>
      </c>
      <c r="CU6387" s="78" t="s">
        <v>469</v>
      </c>
      <c r="CV6387" s="78" t="s">
        <v>459</v>
      </c>
      <c r="CW6387" s="78">
        <v>2051</v>
      </c>
      <c r="CX6387" s="78">
        <v>0</v>
      </c>
      <c r="CY6387" s="78">
        <v>7.3713487866928809</v>
      </c>
      <c r="CZ6387" s="78">
        <v>0.88758656625867771</v>
      </c>
      <c r="DA6387" s="78">
        <v>4.1074699954702671</v>
      </c>
      <c r="DB6387" s="78">
        <v>2.3762922249639291</v>
      </c>
      <c r="DC6387" s="78">
        <v>1.6387529019329745</v>
      </c>
      <c r="DD6387" s="78">
        <v>2.0789253261098481E-5</v>
      </c>
      <c r="DE6387" s="78">
        <v>0</v>
      </c>
      <c r="DF6387" s="78">
        <v>3.406844911064469E-5</v>
      </c>
      <c r="DG6387" s="78">
        <v>3.406844911064469E-5</v>
      </c>
      <c r="DH6387" s="78">
        <v>0</v>
      </c>
      <c r="DI6387" s="78">
        <v>1.7478276117052758E-6</v>
      </c>
      <c r="DJ6387" s="78">
        <v>1.7478276117052758E-6</v>
      </c>
      <c r="DK6387" s="78">
        <v>0</v>
      </c>
      <c r="DL6387" s="78">
        <v>1.7478276117052758E-6</v>
      </c>
    </row>
    <row r="6388" spans="63:116" x14ac:dyDescent="0.25">
      <c r="BK6388" s="78">
        <v>1.7449223284049194E-2</v>
      </c>
      <c r="BL6388" s="78">
        <v>2.662580492486827</v>
      </c>
      <c r="BM6388" s="78">
        <v>0</v>
      </c>
      <c r="BN6388" s="78">
        <v>2.662580492486827</v>
      </c>
      <c r="BO6388" s="78">
        <v>0.400457996843749</v>
      </c>
      <c r="BU6388" s="78">
        <v>1.7449223284049194E-2</v>
      </c>
      <c r="BV6388" s="78">
        <v>2.662580492486827</v>
      </c>
      <c r="BW6388" s="78">
        <v>0</v>
      </c>
      <c r="BX6388" s="78">
        <v>2.662580492486827</v>
      </c>
      <c r="BY6388" s="78">
        <v>0.400457996843749</v>
      </c>
      <c r="CT6388" s="78" t="s">
        <v>155</v>
      </c>
      <c r="CU6388" s="78" t="s">
        <v>469</v>
      </c>
      <c r="CV6388" s="78" t="s">
        <v>459</v>
      </c>
      <c r="CW6388" s="78">
        <v>2052</v>
      </c>
      <c r="CX6388" s="78">
        <v>0</v>
      </c>
      <c r="CY6388" s="78">
        <v>7.3713487866928809</v>
      </c>
      <c r="CZ6388" s="78">
        <v>0.88758656625867771</v>
      </c>
      <c r="DA6388" s="78">
        <v>4.1074699954702671</v>
      </c>
      <c r="DB6388" s="78">
        <v>2.3762922249639291</v>
      </c>
      <c r="DC6388" s="78">
        <v>1.6387529019329745</v>
      </c>
      <c r="DD6388" s="78">
        <v>2.0789253261098481E-5</v>
      </c>
      <c r="DE6388" s="78">
        <v>0</v>
      </c>
      <c r="DF6388" s="78">
        <v>3.406844911064469E-5</v>
      </c>
      <c r="DG6388" s="78">
        <v>3.406844911064469E-5</v>
      </c>
      <c r="DH6388" s="78">
        <v>0</v>
      </c>
      <c r="DI6388" s="78">
        <v>1.7478276117052758E-6</v>
      </c>
      <c r="DJ6388" s="78">
        <v>1.7478276117052758E-6</v>
      </c>
      <c r="DK6388" s="78">
        <v>0</v>
      </c>
      <c r="DL6388" s="78">
        <v>1.7478276117052758E-6</v>
      </c>
    </row>
    <row r="6389" spans="63:116" x14ac:dyDescent="0.25">
      <c r="BK6389" s="78">
        <v>1.7449223284049194E-2</v>
      </c>
      <c r="BL6389" s="78">
        <v>2.662580492486827</v>
      </c>
      <c r="BM6389" s="78">
        <v>0</v>
      </c>
      <c r="BN6389" s="78">
        <v>2.662580492486827</v>
      </c>
      <c r="BO6389" s="78">
        <v>0.37425981013434484</v>
      </c>
      <c r="BU6389" s="78">
        <v>1.7449223284049194E-2</v>
      </c>
      <c r="BV6389" s="78">
        <v>2.662580492486827</v>
      </c>
      <c r="BW6389" s="78">
        <v>0</v>
      </c>
      <c r="BX6389" s="78">
        <v>2.662580492486827</v>
      </c>
      <c r="BY6389" s="78">
        <v>0.37425981013434484</v>
      </c>
      <c r="CT6389" s="78" t="s">
        <v>155</v>
      </c>
      <c r="CU6389" s="78" t="s">
        <v>469</v>
      </c>
      <c r="CV6389" s="78" t="s">
        <v>459</v>
      </c>
      <c r="CW6389" s="78">
        <v>2053</v>
      </c>
      <c r="CX6389" s="78">
        <v>0</v>
      </c>
      <c r="CY6389" s="78">
        <v>7.8503183129805167</v>
      </c>
      <c r="CZ6389" s="78">
        <v>0.92702061128564983</v>
      </c>
      <c r="DA6389" s="78">
        <v>4.3664358480985976</v>
      </c>
      <c r="DB6389" s="78">
        <v>2.5568618535962622</v>
      </c>
      <c r="DC6389" s="78">
        <v>1.7632784126481758</v>
      </c>
      <c r="DD6389" s="78">
        <v>2.0789253261098481E-5</v>
      </c>
      <c r="DE6389" s="78">
        <v>0</v>
      </c>
      <c r="DF6389" s="78">
        <v>3.665724149037064E-5</v>
      </c>
      <c r="DG6389" s="78">
        <v>3.665724149037064E-5</v>
      </c>
      <c r="DH6389" s="78">
        <v>0</v>
      </c>
      <c r="DI6389" s="78">
        <v>1.8274552220352839E-6</v>
      </c>
      <c r="DJ6389" s="78">
        <v>1.8274552220352839E-6</v>
      </c>
      <c r="DK6389" s="78">
        <v>0</v>
      </c>
      <c r="DL6389" s="78">
        <v>1.8274552220352839E-6</v>
      </c>
    </row>
    <row r="6390" spans="63:116" x14ac:dyDescent="0.25">
      <c r="BK6390" s="78">
        <v>1.7449223284049194E-2</v>
      </c>
      <c r="BL6390" s="78">
        <v>2.662580492486827</v>
      </c>
      <c r="BM6390" s="78">
        <v>0</v>
      </c>
      <c r="BN6390" s="78">
        <v>2.662580492486827</v>
      </c>
      <c r="BO6390" s="78">
        <v>0.34977552349004187</v>
      </c>
      <c r="BU6390" s="78">
        <v>0</v>
      </c>
      <c r="BV6390" s="78">
        <v>0</v>
      </c>
      <c r="BW6390" s="78">
        <v>0</v>
      </c>
      <c r="BX6390" s="78">
        <v>0</v>
      </c>
      <c r="BY6390" s="78">
        <v>0</v>
      </c>
      <c r="CT6390" s="78" t="s">
        <v>155</v>
      </c>
      <c r="CU6390" s="78" t="s">
        <v>469</v>
      </c>
      <c r="CV6390" s="78" t="s">
        <v>459</v>
      </c>
      <c r="CW6390" s="78">
        <v>2054</v>
      </c>
      <c r="CX6390" s="78">
        <v>0</v>
      </c>
      <c r="CY6390" s="78">
        <v>7.8503183129805167</v>
      </c>
      <c r="CZ6390" s="78">
        <v>0.92702061128564983</v>
      </c>
      <c r="DA6390" s="78">
        <v>4.3664358480985976</v>
      </c>
      <c r="DB6390" s="78">
        <v>2.5568618535962622</v>
      </c>
      <c r="DC6390" s="78">
        <v>1.7632784126481758</v>
      </c>
      <c r="DD6390" s="78">
        <v>2.0789253261098481E-5</v>
      </c>
      <c r="DE6390" s="78">
        <v>0</v>
      </c>
      <c r="DF6390" s="78">
        <v>3.665724149037064E-5</v>
      </c>
      <c r="DG6390" s="78">
        <v>3.665724149037064E-5</v>
      </c>
      <c r="DH6390" s="78">
        <v>0</v>
      </c>
      <c r="DI6390" s="78">
        <v>1.8274552220352839E-6</v>
      </c>
      <c r="DJ6390" s="78">
        <v>1.8274552220352839E-6</v>
      </c>
      <c r="DK6390" s="78">
        <v>0</v>
      </c>
      <c r="DL6390" s="78">
        <v>1.8274552220352839E-6</v>
      </c>
    </row>
    <row r="6391" spans="63:116" x14ac:dyDescent="0.25">
      <c r="BK6391" s="78">
        <v>0</v>
      </c>
      <c r="BL6391" s="78">
        <v>0</v>
      </c>
      <c r="BM6391" s="78">
        <v>0</v>
      </c>
      <c r="BN6391" s="78">
        <v>0</v>
      </c>
      <c r="BO6391" s="78">
        <v>0</v>
      </c>
      <c r="BU6391" s="78">
        <v>0</v>
      </c>
      <c r="BV6391" s="78">
        <v>0</v>
      </c>
      <c r="BW6391" s="78">
        <v>0</v>
      </c>
      <c r="BX6391" s="78">
        <v>0</v>
      </c>
      <c r="BY6391" s="78">
        <v>0</v>
      </c>
      <c r="CT6391" s="78" t="s">
        <v>155</v>
      </c>
      <c r="CU6391" s="78" t="s">
        <v>469</v>
      </c>
      <c r="CV6391" s="78" t="s">
        <v>459</v>
      </c>
      <c r="CW6391" s="78">
        <v>2055</v>
      </c>
      <c r="CX6391" s="78">
        <v>0</v>
      </c>
      <c r="CY6391" s="78">
        <v>7.8503183129805167</v>
      </c>
      <c r="CZ6391" s="78">
        <v>0.92702061128564983</v>
      </c>
      <c r="DA6391" s="78">
        <v>4.3664358480985976</v>
      </c>
      <c r="DB6391" s="78">
        <v>2.5568618535962622</v>
      </c>
      <c r="DC6391" s="78">
        <v>1.7632784126481758</v>
      </c>
      <c r="DD6391" s="78">
        <v>2.0789253261098481E-5</v>
      </c>
      <c r="DE6391" s="78">
        <v>0</v>
      </c>
      <c r="DF6391" s="78">
        <v>3.665724149037064E-5</v>
      </c>
      <c r="DG6391" s="78">
        <v>3.665724149037064E-5</v>
      </c>
      <c r="DH6391" s="78">
        <v>0</v>
      </c>
      <c r="DI6391" s="78">
        <v>1.8274552220352839E-6</v>
      </c>
      <c r="DJ6391" s="78">
        <v>1.8274552220352839E-6</v>
      </c>
      <c r="DK6391" s="78">
        <v>0</v>
      </c>
      <c r="DL6391" s="78">
        <v>1.8274552220352839E-6</v>
      </c>
    </row>
    <row r="6392" spans="63:116" x14ac:dyDescent="0.25">
      <c r="BK6392" s="78">
        <v>0</v>
      </c>
      <c r="BL6392" s="78">
        <v>0</v>
      </c>
      <c r="BM6392" s="78">
        <v>0</v>
      </c>
      <c r="BN6392" s="78">
        <v>0</v>
      </c>
      <c r="BO6392" s="78">
        <v>0</v>
      </c>
      <c r="BU6392" s="78">
        <v>6.0562015503871875E-5</v>
      </c>
      <c r="BV6392" s="78">
        <v>7.0473137474808337E-3</v>
      </c>
      <c r="BW6392" s="78">
        <v>0</v>
      </c>
      <c r="BX6392" s="78">
        <v>7.0473137474808337E-3</v>
      </c>
      <c r="BY6392" s="78">
        <v>7.0473137474808337E-3</v>
      </c>
      <c r="CT6392" s="78" t="s">
        <v>155</v>
      </c>
      <c r="CU6392" s="78" t="s">
        <v>469</v>
      </c>
      <c r="CV6392" s="78" t="s">
        <v>490</v>
      </c>
      <c r="CW6392" s="78">
        <v>2026</v>
      </c>
      <c r="CX6392" s="78">
        <v>0</v>
      </c>
      <c r="CY6392" s="78">
        <v>8.0408269036977245E-2</v>
      </c>
      <c r="CZ6392" s="78">
        <v>3.7590224611390763E-2</v>
      </c>
      <c r="DA6392" s="78">
        <v>1.6314334115687249E-3</v>
      </c>
      <c r="DB6392" s="78">
        <v>4.1186611014017729E-2</v>
      </c>
      <c r="DC6392" s="78">
        <v>2.8403357807152987E-2</v>
      </c>
      <c r="DD6392" s="78">
        <v>7.6456885566022212E-3</v>
      </c>
      <c r="DE6392" s="78">
        <v>0</v>
      </c>
      <c r="DF6392" s="78">
        <v>2.1716322775522796E-4</v>
      </c>
      <c r="DG6392" s="78">
        <v>2.1716322775522796E-4</v>
      </c>
      <c r="DH6392" s="78">
        <v>0</v>
      </c>
      <c r="DI6392" s="78">
        <v>1.8274552220352839E-6</v>
      </c>
      <c r="DJ6392" s="78">
        <v>1.8274552220352839E-6</v>
      </c>
      <c r="DK6392" s="78">
        <v>0</v>
      </c>
      <c r="DL6392" s="78">
        <v>1.8274552220352839E-6</v>
      </c>
    </row>
    <row r="6393" spans="63:116" x14ac:dyDescent="0.25">
      <c r="BK6393" s="78">
        <v>6.0562015503871875E-5</v>
      </c>
      <c r="BL6393" s="78">
        <v>7.0473137474808337E-3</v>
      </c>
      <c r="BM6393" s="78">
        <v>0</v>
      </c>
      <c r="BN6393" s="78">
        <v>7.0473137474808337E-3</v>
      </c>
      <c r="BO6393" s="78">
        <v>6.5862745303559194E-3</v>
      </c>
      <c r="BU6393" s="78">
        <v>6.0562015503871875E-5</v>
      </c>
      <c r="BV6393" s="78">
        <v>7.0473137474808337E-3</v>
      </c>
      <c r="BW6393" s="78">
        <v>0</v>
      </c>
      <c r="BX6393" s="78">
        <v>7.0473137474808337E-3</v>
      </c>
      <c r="BY6393" s="78">
        <v>6.5862745303559194E-3</v>
      </c>
      <c r="CT6393" s="78" t="s">
        <v>155</v>
      </c>
      <c r="CU6393" s="78" t="s">
        <v>469</v>
      </c>
      <c r="CV6393" s="78" t="s">
        <v>490</v>
      </c>
      <c r="CW6393" s="78">
        <v>2027</v>
      </c>
      <c r="CX6393" s="78">
        <v>0</v>
      </c>
      <c r="CY6393" s="78">
        <v>8.0408269036977245E-2</v>
      </c>
      <c r="CZ6393" s="78">
        <v>3.7590224611390763E-2</v>
      </c>
      <c r="DA6393" s="78">
        <v>1.6314334115687249E-3</v>
      </c>
      <c r="DB6393" s="78">
        <v>4.1186611014017729E-2</v>
      </c>
      <c r="DC6393" s="78">
        <v>2.8403357807152987E-2</v>
      </c>
      <c r="DD6393" s="78">
        <v>7.6456885566022212E-3</v>
      </c>
      <c r="DE6393" s="78">
        <v>0</v>
      </c>
      <c r="DF6393" s="78">
        <v>2.1716322775522796E-4</v>
      </c>
      <c r="DG6393" s="78">
        <v>2.1716322775522796E-4</v>
      </c>
      <c r="DH6393" s="78">
        <v>0</v>
      </c>
      <c r="DI6393" s="78">
        <v>1.8274552220352839E-6</v>
      </c>
      <c r="DJ6393" s="78">
        <v>1.8274552220352839E-6</v>
      </c>
      <c r="DK6393" s="78">
        <v>0</v>
      </c>
      <c r="DL6393" s="78">
        <v>1.8274552220352839E-6</v>
      </c>
    </row>
    <row r="6394" spans="63:116" x14ac:dyDescent="0.25">
      <c r="BK6394" s="78">
        <v>6.0562015503871875E-5</v>
      </c>
      <c r="BL6394" s="78">
        <v>7.3055331506964435E-3</v>
      </c>
      <c r="BM6394" s="78">
        <v>0</v>
      </c>
      <c r="BN6394" s="78">
        <v>7.3055331506964435E-3</v>
      </c>
      <c r="BO6394" s="78">
        <v>6.3809355845020899E-3</v>
      </c>
      <c r="BU6394" s="78">
        <v>6.0562015503871875E-5</v>
      </c>
      <c r="BV6394" s="78">
        <v>7.3055331506964435E-3</v>
      </c>
      <c r="BW6394" s="78">
        <v>0</v>
      </c>
      <c r="BX6394" s="78">
        <v>7.3055331506964435E-3</v>
      </c>
      <c r="BY6394" s="78">
        <v>6.3809355845020899E-3</v>
      </c>
      <c r="CT6394" s="78" t="s">
        <v>155</v>
      </c>
      <c r="CU6394" s="78" t="s">
        <v>469</v>
      </c>
      <c r="CV6394" s="78" t="s">
        <v>490</v>
      </c>
      <c r="CW6394" s="78">
        <v>2028</v>
      </c>
      <c r="CX6394" s="78">
        <v>0</v>
      </c>
      <c r="CY6394" s="78">
        <v>8.3606377745129662E-2</v>
      </c>
      <c r="CZ6394" s="78">
        <v>3.9055083184886277E-2</v>
      </c>
      <c r="DA6394" s="78">
        <v>1.6949971741064369E-3</v>
      </c>
      <c r="DB6394" s="78">
        <v>4.2856297386136923E-2</v>
      </c>
      <c r="DC6394" s="78">
        <v>2.9554816941212061E-2</v>
      </c>
      <c r="DD6394" s="78">
        <v>7.6456885566022212E-3</v>
      </c>
      <c r="DE6394" s="78">
        <v>0</v>
      </c>
      <c r="DF6394" s="78">
        <v>2.2596692567989851E-4</v>
      </c>
      <c r="DG6394" s="78">
        <v>2.2596692567989851E-4</v>
      </c>
      <c r="DH6394" s="78">
        <v>0</v>
      </c>
      <c r="DI6394" s="78">
        <v>1.9136630506526478E-6</v>
      </c>
      <c r="DJ6394" s="78">
        <v>1.9136630506526478E-6</v>
      </c>
      <c r="DK6394" s="78">
        <v>0</v>
      </c>
      <c r="DL6394" s="78">
        <v>1.9136630506526478E-6</v>
      </c>
    </row>
    <row r="6395" spans="63:116" x14ac:dyDescent="0.25">
      <c r="BK6395" s="78">
        <v>6.0562015503871875E-5</v>
      </c>
      <c r="BL6395" s="78">
        <v>7.3055331506964435E-3</v>
      </c>
      <c r="BM6395" s="78">
        <v>0</v>
      </c>
      <c r="BN6395" s="78">
        <v>7.3055331506964435E-3</v>
      </c>
      <c r="BO6395" s="78">
        <v>5.9634912004692424E-3</v>
      </c>
      <c r="BU6395" s="78">
        <v>6.0562015503871875E-5</v>
      </c>
      <c r="BV6395" s="78">
        <v>7.3055331506964435E-3</v>
      </c>
      <c r="BW6395" s="78">
        <v>0</v>
      </c>
      <c r="BX6395" s="78">
        <v>7.3055331506964435E-3</v>
      </c>
      <c r="BY6395" s="78">
        <v>5.9634912004692424E-3</v>
      </c>
      <c r="CT6395" s="78" t="s">
        <v>155</v>
      </c>
      <c r="CU6395" s="78" t="s">
        <v>469</v>
      </c>
      <c r="CV6395" s="78" t="s">
        <v>490</v>
      </c>
      <c r="CW6395" s="78">
        <v>2029</v>
      </c>
      <c r="CX6395" s="78">
        <v>0</v>
      </c>
      <c r="CY6395" s="78">
        <v>8.3606377745129662E-2</v>
      </c>
      <c r="CZ6395" s="78">
        <v>3.9055083184886277E-2</v>
      </c>
      <c r="DA6395" s="78">
        <v>1.6949971741064369E-3</v>
      </c>
      <c r="DB6395" s="78">
        <v>4.2856297386136923E-2</v>
      </c>
      <c r="DC6395" s="78">
        <v>2.9554816941212061E-2</v>
      </c>
      <c r="DD6395" s="78">
        <v>7.6456885566022212E-3</v>
      </c>
      <c r="DE6395" s="78">
        <v>0</v>
      </c>
      <c r="DF6395" s="78">
        <v>2.2596692567989851E-4</v>
      </c>
      <c r="DG6395" s="78">
        <v>2.2596692567989851E-4</v>
      </c>
      <c r="DH6395" s="78">
        <v>0</v>
      </c>
      <c r="DI6395" s="78">
        <v>1.9136630506526478E-6</v>
      </c>
      <c r="DJ6395" s="78">
        <v>1.9136630506526478E-6</v>
      </c>
      <c r="DK6395" s="78">
        <v>0</v>
      </c>
      <c r="DL6395" s="78">
        <v>1.9136630506526478E-6</v>
      </c>
    </row>
    <row r="6396" spans="63:116" x14ac:dyDescent="0.25">
      <c r="BK6396" s="78">
        <v>6.0562015503871875E-5</v>
      </c>
      <c r="BL6396" s="78">
        <v>7.3055331506964435E-3</v>
      </c>
      <c r="BM6396" s="78">
        <v>0</v>
      </c>
      <c r="BN6396" s="78">
        <v>7.3055331506964435E-3</v>
      </c>
      <c r="BO6396" s="78">
        <v>5.5733562621207875E-3</v>
      </c>
      <c r="BU6396" s="78">
        <v>6.0562015503871875E-5</v>
      </c>
      <c r="BV6396" s="78">
        <v>7.3055331506964435E-3</v>
      </c>
      <c r="BW6396" s="78">
        <v>0</v>
      </c>
      <c r="BX6396" s="78">
        <v>7.3055331506964435E-3</v>
      </c>
      <c r="BY6396" s="78">
        <v>5.5733562621207875E-3</v>
      </c>
      <c r="CT6396" s="78" t="s">
        <v>155</v>
      </c>
      <c r="CU6396" s="78" t="s">
        <v>469</v>
      </c>
      <c r="CV6396" s="78" t="s">
        <v>490</v>
      </c>
      <c r="CW6396" s="78">
        <v>2030</v>
      </c>
      <c r="CX6396" s="78">
        <v>0</v>
      </c>
      <c r="CY6396" s="78">
        <v>8.3606377745129662E-2</v>
      </c>
      <c r="CZ6396" s="78">
        <v>3.9055083184886277E-2</v>
      </c>
      <c r="DA6396" s="78">
        <v>1.6949971741064369E-3</v>
      </c>
      <c r="DB6396" s="78">
        <v>4.2856297386136923E-2</v>
      </c>
      <c r="DC6396" s="78">
        <v>2.9554816941212061E-2</v>
      </c>
      <c r="DD6396" s="78">
        <v>7.6456885566022212E-3</v>
      </c>
      <c r="DE6396" s="78">
        <v>0</v>
      </c>
      <c r="DF6396" s="78">
        <v>2.2596692567989851E-4</v>
      </c>
      <c r="DG6396" s="78">
        <v>2.2596692567989851E-4</v>
      </c>
      <c r="DH6396" s="78">
        <v>0</v>
      </c>
      <c r="DI6396" s="78">
        <v>1.9136630506526478E-6</v>
      </c>
      <c r="DJ6396" s="78">
        <v>1.9136630506526478E-6</v>
      </c>
      <c r="DK6396" s="78">
        <v>0</v>
      </c>
      <c r="DL6396" s="78">
        <v>1.9136630506526478E-6</v>
      </c>
    </row>
    <row r="6397" spans="63:116" x14ac:dyDescent="0.25">
      <c r="BK6397" s="78">
        <v>6.0562015503871875E-5</v>
      </c>
      <c r="BL6397" s="78">
        <v>7.3055331506964435E-3</v>
      </c>
      <c r="BM6397" s="78">
        <v>0</v>
      </c>
      <c r="BN6397" s="78">
        <v>7.3055331506964435E-3</v>
      </c>
      <c r="BO6397" s="78">
        <v>5.2087441702063433E-3</v>
      </c>
      <c r="BU6397" s="78">
        <v>6.0562015503871875E-5</v>
      </c>
      <c r="BV6397" s="78">
        <v>7.3055331506964435E-3</v>
      </c>
      <c r="BW6397" s="78">
        <v>0</v>
      </c>
      <c r="BX6397" s="78">
        <v>7.3055331506964435E-3</v>
      </c>
      <c r="BY6397" s="78">
        <v>5.2087441702063433E-3</v>
      </c>
      <c r="CT6397" s="78" t="s">
        <v>155</v>
      </c>
      <c r="CU6397" s="78" t="s">
        <v>469</v>
      </c>
      <c r="CV6397" s="78" t="s">
        <v>490</v>
      </c>
      <c r="CW6397" s="78">
        <v>2031</v>
      </c>
      <c r="CX6397" s="78">
        <v>0</v>
      </c>
      <c r="CY6397" s="78">
        <v>8.3606377745129662E-2</v>
      </c>
      <c r="CZ6397" s="78">
        <v>3.9055083184886277E-2</v>
      </c>
      <c r="DA6397" s="78">
        <v>1.6949971741064369E-3</v>
      </c>
      <c r="DB6397" s="78">
        <v>4.2856297386136923E-2</v>
      </c>
      <c r="DC6397" s="78">
        <v>2.9554816941212061E-2</v>
      </c>
      <c r="DD6397" s="78">
        <v>7.6456885566022212E-3</v>
      </c>
      <c r="DE6397" s="78">
        <v>0</v>
      </c>
      <c r="DF6397" s="78">
        <v>2.2596692567989851E-4</v>
      </c>
      <c r="DG6397" s="78">
        <v>2.2596692567989851E-4</v>
      </c>
      <c r="DH6397" s="78">
        <v>0</v>
      </c>
      <c r="DI6397" s="78">
        <v>1.9136630506526478E-6</v>
      </c>
      <c r="DJ6397" s="78">
        <v>1.9136630506526478E-6</v>
      </c>
      <c r="DK6397" s="78">
        <v>0</v>
      </c>
      <c r="DL6397" s="78">
        <v>1.9136630506526478E-6</v>
      </c>
    </row>
    <row r="6398" spans="63:116" x14ac:dyDescent="0.25">
      <c r="BK6398" s="78">
        <v>6.0562015503871875E-5</v>
      </c>
      <c r="BL6398" s="78">
        <v>7.3055331506964435E-3</v>
      </c>
      <c r="BM6398" s="78">
        <v>0</v>
      </c>
      <c r="BN6398" s="78">
        <v>7.3055331506964435E-3</v>
      </c>
      <c r="BO6398" s="78">
        <v>4.8679852058003195E-3</v>
      </c>
      <c r="BU6398" s="78">
        <v>6.0562015503871875E-5</v>
      </c>
      <c r="BV6398" s="78">
        <v>7.3055331506964435E-3</v>
      </c>
      <c r="BW6398" s="78">
        <v>0</v>
      </c>
      <c r="BX6398" s="78">
        <v>7.3055331506964435E-3</v>
      </c>
      <c r="BY6398" s="78">
        <v>4.8679852058003195E-3</v>
      </c>
      <c r="CT6398" s="78" t="s">
        <v>155</v>
      </c>
      <c r="CU6398" s="78" t="s">
        <v>469</v>
      </c>
      <c r="CV6398" s="78" t="s">
        <v>490</v>
      </c>
      <c r="CW6398" s="78">
        <v>2032</v>
      </c>
      <c r="CX6398" s="78">
        <v>0</v>
      </c>
      <c r="CY6398" s="78">
        <v>8.3606377745129662E-2</v>
      </c>
      <c r="CZ6398" s="78">
        <v>3.9055083184886277E-2</v>
      </c>
      <c r="DA6398" s="78">
        <v>1.6949971741064369E-3</v>
      </c>
      <c r="DB6398" s="78">
        <v>4.2856297386136923E-2</v>
      </c>
      <c r="DC6398" s="78">
        <v>2.9554816941212061E-2</v>
      </c>
      <c r="DD6398" s="78">
        <v>7.6456885566022212E-3</v>
      </c>
      <c r="DE6398" s="78">
        <v>0</v>
      </c>
      <c r="DF6398" s="78">
        <v>2.2596692567989851E-4</v>
      </c>
      <c r="DG6398" s="78">
        <v>2.2596692567989851E-4</v>
      </c>
      <c r="DH6398" s="78">
        <v>0</v>
      </c>
      <c r="DI6398" s="78">
        <v>1.9136630506526478E-6</v>
      </c>
      <c r="DJ6398" s="78">
        <v>1.9136630506526478E-6</v>
      </c>
      <c r="DK6398" s="78">
        <v>0</v>
      </c>
      <c r="DL6398" s="78">
        <v>1.9136630506526478E-6</v>
      </c>
    </row>
    <row r="6399" spans="63:116" x14ac:dyDescent="0.25">
      <c r="BK6399" s="78">
        <v>6.0562015503871875E-5</v>
      </c>
      <c r="BL6399" s="78">
        <v>7.6308850117162326E-3</v>
      </c>
      <c r="BM6399" s="78">
        <v>0</v>
      </c>
      <c r="BN6399" s="78">
        <v>7.6308850117162326E-3</v>
      </c>
      <c r="BO6399" s="78">
        <v>4.7521316713972778E-3</v>
      </c>
      <c r="BU6399" s="78">
        <v>6.0562015503871875E-5</v>
      </c>
      <c r="BV6399" s="78">
        <v>7.6308850117162326E-3</v>
      </c>
      <c r="BW6399" s="78">
        <v>0</v>
      </c>
      <c r="BX6399" s="78">
        <v>7.6308850117162326E-3</v>
      </c>
      <c r="BY6399" s="78">
        <v>4.7521316713972778E-3</v>
      </c>
      <c r="CT6399" s="78" t="s">
        <v>155</v>
      </c>
      <c r="CU6399" s="78" t="s">
        <v>469</v>
      </c>
      <c r="CV6399" s="78" t="s">
        <v>490</v>
      </c>
      <c r="CW6399" s="78">
        <v>2033</v>
      </c>
      <c r="CX6399" s="78">
        <v>0</v>
      </c>
      <c r="CY6399" s="78">
        <v>8.7210996863310769E-2</v>
      </c>
      <c r="CZ6399" s="78">
        <v>4.0679066778685283E-2</v>
      </c>
      <c r="DA6399" s="78">
        <v>1.765462770758619E-3</v>
      </c>
      <c r="DB6399" s="78">
        <v>4.4766467313866853E-2</v>
      </c>
      <c r="DC6399" s="78">
        <v>3.0872119787792741E-2</v>
      </c>
      <c r="DD6399" s="78">
        <v>7.6456885566022212E-3</v>
      </c>
      <c r="DE6399" s="78">
        <v>0</v>
      </c>
      <c r="DF6399" s="78">
        <v>2.3603861297957996E-4</v>
      </c>
      <c r="DG6399" s="78">
        <v>2.3603861297957996E-4</v>
      </c>
      <c r="DH6399" s="78">
        <v>0</v>
      </c>
      <c r="DI6399" s="78">
        <v>2.0055736002830139E-6</v>
      </c>
      <c r="DJ6399" s="78">
        <v>2.0055736002830139E-6</v>
      </c>
      <c r="DK6399" s="78">
        <v>0</v>
      </c>
      <c r="DL6399" s="78">
        <v>2.0055736002830139E-6</v>
      </c>
    </row>
    <row r="6400" spans="63:116" x14ac:dyDescent="0.25">
      <c r="BK6400" s="78">
        <v>6.0562015503871875E-5</v>
      </c>
      <c r="BL6400" s="78">
        <v>7.6308850117162326E-3</v>
      </c>
      <c r="BM6400" s="78">
        <v>0</v>
      </c>
      <c r="BN6400" s="78">
        <v>7.6308850117162326E-3</v>
      </c>
      <c r="BO6400" s="78">
        <v>4.4412445527077351E-3</v>
      </c>
      <c r="BU6400" s="78">
        <v>6.0562015503871875E-5</v>
      </c>
      <c r="BV6400" s="78">
        <v>7.6308850117162326E-3</v>
      </c>
      <c r="BW6400" s="78">
        <v>0</v>
      </c>
      <c r="BX6400" s="78">
        <v>7.6308850117162326E-3</v>
      </c>
      <c r="BY6400" s="78">
        <v>4.4412445527077351E-3</v>
      </c>
      <c r="CT6400" s="78" t="s">
        <v>155</v>
      </c>
      <c r="CU6400" s="78" t="s">
        <v>469</v>
      </c>
      <c r="CV6400" s="78" t="s">
        <v>490</v>
      </c>
      <c r="CW6400" s="78">
        <v>2034</v>
      </c>
      <c r="CX6400" s="78">
        <v>0</v>
      </c>
      <c r="CY6400" s="78">
        <v>8.7210996863310769E-2</v>
      </c>
      <c r="CZ6400" s="78">
        <v>4.0679066778685283E-2</v>
      </c>
      <c r="DA6400" s="78">
        <v>1.765462770758619E-3</v>
      </c>
      <c r="DB6400" s="78">
        <v>4.4766467313866853E-2</v>
      </c>
      <c r="DC6400" s="78">
        <v>3.0872119787792741E-2</v>
      </c>
      <c r="DD6400" s="78">
        <v>7.6456885566022212E-3</v>
      </c>
      <c r="DE6400" s="78">
        <v>0</v>
      </c>
      <c r="DF6400" s="78">
        <v>2.3603861297957996E-4</v>
      </c>
      <c r="DG6400" s="78">
        <v>2.3603861297957996E-4</v>
      </c>
      <c r="DH6400" s="78">
        <v>0</v>
      </c>
      <c r="DI6400" s="78">
        <v>2.0055736002830139E-6</v>
      </c>
      <c r="DJ6400" s="78">
        <v>2.0055736002830139E-6</v>
      </c>
      <c r="DK6400" s="78">
        <v>0</v>
      </c>
      <c r="DL6400" s="78">
        <v>2.0055736002830139E-6</v>
      </c>
    </row>
    <row r="6401" spans="63:116" x14ac:dyDescent="0.25">
      <c r="BK6401" s="78">
        <v>6.0562015503871875E-5</v>
      </c>
      <c r="BL6401" s="78">
        <v>7.6308850117162326E-3</v>
      </c>
      <c r="BM6401" s="78">
        <v>0</v>
      </c>
      <c r="BN6401" s="78">
        <v>7.6308850117162326E-3</v>
      </c>
      <c r="BO6401" s="78">
        <v>4.1506958436520894E-3</v>
      </c>
      <c r="BU6401" s="78">
        <v>6.0562015503871875E-5</v>
      </c>
      <c r="BV6401" s="78">
        <v>7.6308850117162326E-3</v>
      </c>
      <c r="BW6401" s="78">
        <v>0</v>
      </c>
      <c r="BX6401" s="78">
        <v>7.6308850117162326E-3</v>
      </c>
      <c r="BY6401" s="78">
        <v>4.1506958436520894E-3</v>
      </c>
      <c r="CT6401" s="78" t="s">
        <v>155</v>
      </c>
      <c r="CU6401" s="78" t="s">
        <v>469</v>
      </c>
      <c r="CV6401" s="78" t="s">
        <v>490</v>
      </c>
      <c r="CW6401" s="78">
        <v>2035</v>
      </c>
      <c r="CX6401" s="78">
        <v>0</v>
      </c>
      <c r="CY6401" s="78">
        <v>8.7210996863310769E-2</v>
      </c>
      <c r="CZ6401" s="78">
        <v>4.0679066778685283E-2</v>
      </c>
      <c r="DA6401" s="78">
        <v>1.765462770758619E-3</v>
      </c>
      <c r="DB6401" s="78">
        <v>4.4766467313866853E-2</v>
      </c>
      <c r="DC6401" s="78">
        <v>3.0872119787792741E-2</v>
      </c>
      <c r="DD6401" s="78">
        <v>7.6456885566022212E-3</v>
      </c>
      <c r="DE6401" s="78">
        <v>0</v>
      </c>
      <c r="DF6401" s="78">
        <v>2.3603861297957996E-4</v>
      </c>
      <c r="DG6401" s="78">
        <v>2.3603861297957996E-4</v>
      </c>
      <c r="DH6401" s="78">
        <v>0</v>
      </c>
      <c r="DI6401" s="78">
        <v>2.0055736002830139E-6</v>
      </c>
      <c r="DJ6401" s="78">
        <v>2.0055736002830139E-6</v>
      </c>
      <c r="DK6401" s="78">
        <v>0</v>
      </c>
      <c r="DL6401" s="78">
        <v>2.0055736002830139E-6</v>
      </c>
    </row>
    <row r="6402" spans="63:116" x14ac:dyDescent="0.25">
      <c r="BK6402" s="78">
        <v>6.0562015503871875E-5</v>
      </c>
      <c r="BL6402" s="78">
        <v>7.6308850117162326E-3</v>
      </c>
      <c r="BM6402" s="78">
        <v>0</v>
      </c>
      <c r="BN6402" s="78">
        <v>7.6308850117162326E-3</v>
      </c>
      <c r="BO6402" s="78">
        <v>3.8791549940673728E-3</v>
      </c>
      <c r="BU6402" s="78">
        <v>6.0562015503871875E-5</v>
      </c>
      <c r="BV6402" s="78">
        <v>7.6308850117162326E-3</v>
      </c>
      <c r="BW6402" s="78">
        <v>0</v>
      </c>
      <c r="BX6402" s="78">
        <v>7.6308850117162326E-3</v>
      </c>
      <c r="BY6402" s="78">
        <v>3.8791549940673728E-3</v>
      </c>
      <c r="CT6402" s="78" t="s">
        <v>155</v>
      </c>
      <c r="CU6402" s="78" t="s">
        <v>469</v>
      </c>
      <c r="CV6402" s="78" t="s">
        <v>490</v>
      </c>
      <c r="CW6402" s="78">
        <v>2036</v>
      </c>
      <c r="CX6402" s="78">
        <v>0</v>
      </c>
      <c r="CY6402" s="78">
        <v>8.7210996863310769E-2</v>
      </c>
      <c r="CZ6402" s="78">
        <v>4.0679066778685283E-2</v>
      </c>
      <c r="DA6402" s="78">
        <v>1.765462770758619E-3</v>
      </c>
      <c r="DB6402" s="78">
        <v>4.4766467313866853E-2</v>
      </c>
      <c r="DC6402" s="78">
        <v>3.0872119787792741E-2</v>
      </c>
      <c r="DD6402" s="78">
        <v>7.6456885566022212E-3</v>
      </c>
      <c r="DE6402" s="78">
        <v>0</v>
      </c>
      <c r="DF6402" s="78">
        <v>2.3603861297957996E-4</v>
      </c>
      <c r="DG6402" s="78">
        <v>2.3603861297957996E-4</v>
      </c>
      <c r="DH6402" s="78">
        <v>0</v>
      </c>
      <c r="DI6402" s="78">
        <v>2.0055736002830139E-6</v>
      </c>
      <c r="DJ6402" s="78">
        <v>2.0055736002830139E-6</v>
      </c>
      <c r="DK6402" s="78">
        <v>0</v>
      </c>
      <c r="DL6402" s="78">
        <v>2.0055736002830139E-6</v>
      </c>
    </row>
    <row r="6403" spans="63:116" x14ac:dyDescent="0.25">
      <c r="BK6403" s="78">
        <v>6.0562015503871875E-5</v>
      </c>
      <c r="BL6403" s="78">
        <v>7.6308850117162326E-3</v>
      </c>
      <c r="BM6403" s="78">
        <v>0</v>
      </c>
      <c r="BN6403" s="78">
        <v>7.6308850117162326E-3</v>
      </c>
      <c r="BO6403" s="78">
        <v>3.6253784991283852E-3</v>
      </c>
      <c r="BU6403" s="78">
        <v>6.0562015503871875E-5</v>
      </c>
      <c r="BV6403" s="78">
        <v>7.6308850117162326E-3</v>
      </c>
      <c r="BW6403" s="78">
        <v>0</v>
      </c>
      <c r="BX6403" s="78">
        <v>7.6308850117162326E-3</v>
      </c>
      <c r="BY6403" s="78">
        <v>3.6253784991283852E-3</v>
      </c>
      <c r="CT6403" s="78" t="s">
        <v>155</v>
      </c>
      <c r="CU6403" s="78" t="s">
        <v>469</v>
      </c>
      <c r="CV6403" s="78" t="s">
        <v>490</v>
      </c>
      <c r="CW6403" s="78">
        <v>2037</v>
      </c>
      <c r="CX6403" s="78">
        <v>0</v>
      </c>
      <c r="CY6403" s="78">
        <v>8.7210996863310769E-2</v>
      </c>
      <c r="CZ6403" s="78">
        <v>4.0679066778685283E-2</v>
      </c>
      <c r="DA6403" s="78">
        <v>1.765462770758619E-3</v>
      </c>
      <c r="DB6403" s="78">
        <v>4.4766467313866853E-2</v>
      </c>
      <c r="DC6403" s="78">
        <v>3.0872119787792741E-2</v>
      </c>
      <c r="DD6403" s="78">
        <v>7.6456885566022212E-3</v>
      </c>
      <c r="DE6403" s="78">
        <v>0</v>
      </c>
      <c r="DF6403" s="78">
        <v>2.3603861297957996E-4</v>
      </c>
      <c r="DG6403" s="78">
        <v>2.3603861297957996E-4</v>
      </c>
      <c r="DH6403" s="78">
        <v>0</v>
      </c>
      <c r="DI6403" s="78">
        <v>0</v>
      </c>
      <c r="DJ6403" s="78">
        <v>2.0055736002830139E-6</v>
      </c>
      <c r="DK6403" s="78">
        <v>0</v>
      </c>
      <c r="DL6403" s="78">
        <v>2.0055736002830139E-6</v>
      </c>
    </row>
    <row r="6404" spans="63:116" x14ac:dyDescent="0.25">
      <c r="BK6404" s="78">
        <v>6.0562015503871875E-5</v>
      </c>
      <c r="BL6404" s="78">
        <v>7.9924525760338462E-3</v>
      </c>
      <c r="BM6404" s="78">
        <v>0</v>
      </c>
      <c r="BN6404" s="78">
        <v>7.9924525760338462E-3</v>
      </c>
      <c r="BO6404" s="78">
        <v>3.5487445274234477E-3</v>
      </c>
      <c r="BU6404" s="78">
        <v>6.0562015503871875E-5</v>
      </c>
      <c r="BV6404" s="78">
        <v>7.9924525760338462E-3</v>
      </c>
      <c r="BW6404" s="78">
        <v>0</v>
      </c>
      <c r="BX6404" s="78">
        <v>7.9924525760338462E-3</v>
      </c>
      <c r="BY6404" s="78">
        <v>3.5487445274234477E-3</v>
      </c>
      <c r="CT6404" s="78" t="s">
        <v>155</v>
      </c>
      <c r="CU6404" s="78" t="s">
        <v>469</v>
      </c>
      <c r="CV6404" s="78" t="s">
        <v>490</v>
      </c>
      <c r="CW6404" s="78">
        <v>2038</v>
      </c>
      <c r="CX6404" s="78">
        <v>0</v>
      </c>
      <c r="CY6404" s="78">
        <v>9.1184159449950439E-2</v>
      </c>
      <c r="CZ6404" s="78">
        <v>4.2437523963863882E-2</v>
      </c>
      <c r="DA6404" s="78">
        <v>1.8417593824126069E-3</v>
      </c>
      <c r="DB6404" s="78">
        <v>4.6904876103673943E-2</v>
      </c>
      <c r="DC6404" s="78">
        <v>3.2346822087872242E-2</v>
      </c>
      <c r="DD6404" s="78">
        <v>7.6456885566022212E-3</v>
      </c>
      <c r="DE6404" s="78">
        <v>0</v>
      </c>
      <c r="DF6404" s="78">
        <v>2.4731372747969279E-4</v>
      </c>
      <c r="DG6404" s="78">
        <v>2.4731372747969279E-4</v>
      </c>
      <c r="DH6404" s="78">
        <v>0</v>
      </c>
      <c r="DI6404" s="78">
        <v>1.5353238003715247E-4</v>
      </c>
      <c r="DJ6404" s="78">
        <v>0</v>
      </c>
      <c r="DK6404" s="78">
        <v>0</v>
      </c>
      <c r="DL6404" s="78">
        <v>0</v>
      </c>
    </row>
    <row r="6405" spans="63:116" x14ac:dyDescent="0.25">
      <c r="BK6405" s="78">
        <v>6.0562015503871875E-5</v>
      </c>
      <c r="BL6405" s="78">
        <v>7.9924525760338462E-3</v>
      </c>
      <c r="BM6405" s="78">
        <v>0</v>
      </c>
      <c r="BN6405" s="78">
        <v>7.9924525760338462E-3</v>
      </c>
      <c r="BO6405" s="78">
        <v>3.3165836704892033E-3</v>
      </c>
      <c r="BU6405" s="78">
        <v>6.0562015503871875E-5</v>
      </c>
      <c r="BV6405" s="78">
        <v>7.9924525760338462E-3</v>
      </c>
      <c r="BW6405" s="78">
        <v>0</v>
      </c>
      <c r="BX6405" s="78">
        <v>7.9924525760338462E-3</v>
      </c>
      <c r="BY6405" s="78">
        <v>3.3165836704892033E-3</v>
      </c>
      <c r="CT6405" s="78" t="s">
        <v>155</v>
      </c>
      <c r="CU6405" s="78" t="s">
        <v>469</v>
      </c>
      <c r="CV6405" s="78" t="s">
        <v>490</v>
      </c>
      <c r="CW6405" s="78">
        <v>2039</v>
      </c>
      <c r="CX6405" s="78">
        <v>0</v>
      </c>
      <c r="CY6405" s="78">
        <v>9.1184159449950439E-2</v>
      </c>
      <c r="CZ6405" s="78">
        <v>4.2437523963863882E-2</v>
      </c>
      <c r="DA6405" s="78">
        <v>1.8417593824126069E-3</v>
      </c>
      <c r="DB6405" s="78">
        <v>4.6904876103673943E-2</v>
      </c>
      <c r="DC6405" s="78">
        <v>3.2346822087872242E-2</v>
      </c>
      <c r="DD6405" s="78">
        <v>7.6456885566022212E-3</v>
      </c>
      <c r="DE6405" s="78">
        <v>0</v>
      </c>
      <c r="DF6405" s="78">
        <v>2.4731372747969279E-4</v>
      </c>
      <c r="DG6405" s="78">
        <v>2.4731372747969279E-4</v>
      </c>
      <c r="DH6405" s="78">
        <v>0</v>
      </c>
      <c r="DI6405" s="78">
        <v>1.5915989774924373E-4</v>
      </c>
      <c r="DJ6405" s="78">
        <v>1.5915989774924373E-4</v>
      </c>
      <c r="DK6405" s="78">
        <v>0</v>
      </c>
      <c r="DL6405" s="78">
        <v>1.5915989774924373E-4</v>
      </c>
    </row>
    <row r="6406" spans="63:116" x14ac:dyDescent="0.25">
      <c r="BK6406" s="78">
        <v>6.0562015503871875E-5</v>
      </c>
      <c r="BL6406" s="78">
        <v>7.9924525760338462E-3</v>
      </c>
      <c r="BM6406" s="78">
        <v>0</v>
      </c>
      <c r="BN6406" s="78">
        <v>7.9924525760338462E-3</v>
      </c>
      <c r="BO6406" s="78">
        <v>3.0996109069992553E-3</v>
      </c>
      <c r="BU6406" s="78">
        <v>6.0562015503871875E-5</v>
      </c>
      <c r="BV6406" s="78">
        <v>7.9924525760338462E-3</v>
      </c>
      <c r="BW6406" s="78">
        <v>0</v>
      </c>
      <c r="BX6406" s="78">
        <v>7.9924525760338462E-3</v>
      </c>
      <c r="BY6406" s="78">
        <v>3.0996109069992553E-3</v>
      </c>
      <c r="CT6406" s="78" t="s">
        <v>155</v>
      </c>
      <c r="CU6406" s="78" t="s">
        <v>469</v>
      </c>
      <c r="CV6406" s="78" t="s">
        <v>490</v>
      </c>
      <c r="CW6406" s="78">
        <v>2040</v>
      </c>
      <c r="CX6406" s="78">
        <v>0</v>
      </c>
      <c r="CY6406" s="78">
        <v>9.1184159449950439E-2</v>
      </c>
      <c r="CZ6406" s="78">
        <v>4.2437523963863882E-2</v>
      </c>
      <c r="DA6406" s="78">
        <v>1.8417593824126069E-3</v>
      </c>
      <c r="DB6406" s="78">
        <v>4.6904876103673943E-2</v>
      </c>
      <c r="DC6406" s="78">
        <v>3.2346822087872242E-2</v>
      </c>
      <c r="DD6406" s="78">
        <v>7.6456885566022212E-3</v>
      </c>
      <c r="DE6406" s="78">
        <v>0</v>
      </c>
      <c r="DF6406" s="78">
        <v>2.4731372747969279E-4</v>
      </c>
      <c r="DG6406" s="78">
        <v>2.4731372747969279E-4</v>
      </c>
      <c r="DH6406" s="78">
        <v>0</v>
      </c>
      <c r="DI6406" s="78">
        <v>1.5915989774924373E-4</v>
      </c>
      <c r="DJ6406" s="78">
        <v>1.5915989774924373E-4</v>
      </c>
      <c r="DK6406" s="78">
        <v>0</v>
      </c>
      <c r="DL6406" s="78">
        <v>1.5915989774924373E-4</v>
      </c>
    </row>
    <row r="6407" spans="63:116" x14ac:dyDescent="0.25">
      <c r="BK6407" s="78">
        <v>6.0562015503871875E-5</v>
      </c>
      <c r="BL6407" s="78">
        <v>7.9924525760338462E-3</v>
      </c>
      <c r="BM6407" s="78">
        <v>0</v>
      </c>
      <c r="BN6407" s="78">
        <v>7.9924525760338462E-3</v>
      </c>
      <c r="BO6407" s="78">
        <v>2.8968326233637896E-3</v>
      </c>
      <c r="BU6407" s="78">
        <v>6.0562015503871875E-5</v>
      </c>
      <c r="BV6407" s="78">
        <v>7.9924525760338462E-3</v>
      </c>
      <c r="BW6407" s="78">
        <v>0</v>
      </c>
      <c r="BX6407" s="78">
        <v>7.9924525760338462E-3</v>
      </c>
      <c r="BY6407" s="78">
        <v>2.8968326233637896E-3</v>
      </c>
      <c r="CT6407" s="78" t="s">
        <v>155</v>
      </c>
      <c r="CU6407" s="78" t="s">
        <v>469</v>
      </c>
      <c r="CV6407" s="78" t="s">
        <v>490</v>
      </c>
      <c r="CW6407" s="78">
        <v>2041</v>
      </c>
      <c r="CX6407" s="78">
        <v>0</v>
      </c>
      <c r="CY6407" s="78">
        <v>9.1184159449950439E-2</v>
      </c>
      <c r="CZ6407" s="78">
        <v>4.2437523963863882E-2</v>
      </c>
      <c r="DA6407" s="78">
        <v>1.8417593824126069E-3</v>
      </c>
      <c r="DB6407" s="78">
        <v>4.6904876103673943E-2</v>
      </c>
      <c r="DC6407" s="78">
        <v>3.2346822087872242E-2</v>
      </c>
      <c r="DD6407" s="78">
        <v>7.6456885566022212E-3</v>
      </c>
      <c r="DE6407" s="78">
        <v>0</v>
      </c>
      <c r="DF6407" s="78">
        <v>2.4731372747969279E-4</v>
      </c>
      <c r="DG6407" s="78">
        <v>2.4731372747969279E-4</v>
      </c>
      <c r="DH6407" s="78">
        <v>0</v>
      </c>
      <c r="DI6407" s="78">
        <v>1.5915989774924373E-4</v>
      </c>
      <c r="DJ6407" s="78">
        <v>1.5915989774924373E-4</v>
      </c>
      <c r="DK6407" s="78">
        <v>0</v>
      </c>
      <c r="DL6407" s="78">
        <v>1.5915989774924373E-4</v>
      </c>
    </row>
    <row r="6408" spans="63:116" x14ac:dyDescent="0.25">
      <c r="BK6408" s="78">
        <v>6.0562015503871875E-5</v>
      </c>
      <c r="BL6408" s="78">
        <v>7.9924525760338462E-3</v>
      </c>
      <c r="BM6408" s="78">
        <v>0</v>
      </c>
      <c r="BN6408" s="78">
        <v>7.9924525760338462E-3</v>
      </c>
      <c r="BO6408" s="78">
        <v>2.7073202087512047E-3</v>
      </c>
      <c r="BU6408" s="78">
        <v>6.0562015503871875E-5</v>
      </c>
      <c r="BV6408" s="78">
        <v>7.9924525760338462E-3</v>
      </c>
      <c r="BW6408" s="78">
        <v>0</v>
      </c>
      <c r="BX6408" s="78">
        <v>7.9924525760338462E-3</v>
      </c>
      <c r="BY6408" s="78">
        <v>2.7073202087512047E-3</v>
      </c>
      <c r="CT6408" s="78" t="s">
        <v>155</v>
      </c>
      <c r="CU6408" s="78" t="s">
        <v>469</v>
      </c>
      <c r="CV6408" s="78" t="s">
        <v>490</v>
      </c>
      <c r="CW6408" s="78">
        <v>2042</v>
      </c>
      <c r="CX6408" s="78">
        <v>0</v>
      </c>
      <c r="CY6408" s="78">
        <v>9.1184159449950439E-2</v>
      </c>
      <c r="CZ6408" s="78">
        <v>4.2437523963863882E-2</v>
      </c>
      <c r="DA6408" s="78">
        <v>1.8417593824126069E-3</v>
      </c>
      <c r="DB6408" s="78">
        <v>4.6904876103673943E-2</v>
      </c>
      <c r="DC6408" s="78">
        <v>3.2346822087872242E-2</v>
      </c>
      <c r="DD6408" s="78">
        <v>7.6456885566022212E-3</v>
      </c>
      <c r="DE6408" s="78">
        <v>0</v>
      </c>
      <c r="DF6408" s="78">
        <v>2.4731372747969279E-4</v>
      </c>
      <c r="DG6408" s="78">
        <v>2.4731372747969279E-4</v>
      </c>
      <c r="DH6408" s="78">
        <v>0</v>
      </c>
      <c r="DI6408" s="78">
        <v>1.5915989774924373E-4</v>
      </c>
      <c r="DJ6408" s="78">
        <v>1.5915989774924373E-4</v>
      </c>
      <c r="DK6408" s="78">
        <v>0</v>
      </c>
      <c r="DL6408" s="78">
        <v>1.5915989774924373E-4</v>
      </c>
    </row>
    <row r="6409" spans="63:116" x14ac:dyDescent="0.25">
      <c r="BK6409" s="78">
        <v>6.0562015503871875E-5</v>
      </c>
      <c r="BL6409" s="78">
        <v>8.3849250600229585E-3</v>
      </c>
      <c r="BM6409" s="78">
        <v>0</v>
      </c>
      <c r="BN6409" s="78">
        <v>8.3849250600229585E-3</v>
      </c>
      <c r="BO6409" s="78">
        <v>2.6544525399640083E-3</v>
      </c>
      <c r="BU6409" s="78">
        <v>6.0562015503871875E-5</v>
      </c>
      <c r="BV6409" s="78">
        <v>8.3849250600229585E-3</v>
      </c>
      <c r="BW6409" s="78">
        <v>0</v>
      </c>
      <c r="BX6409" s="78">
        <v>8.3849250600229585E-3</v>
      </c>
      <c r="BY6409" s="78">
        <v>2.6544525399640083E-3</v>
      </c>
      <c r="CT6409" s="78" t="s">
        <v>155</v>
      </c>
      <c r="CU6409" s="78" t="s">
        <v>469</v>
      </c>
      <c r="CV6409" s="78" t="s">
        <v>490</v>
      </c>
      <c r="CW6409" s="78">
        <v>2043</v>
      </c>
      <c r="CX6409" s="78">
        <v>0</v>
      </c>
      <c r="CY6409" s="78">
        <v>9.5485653842642015E-2</v>
      </c>
      <c r="CZ6409" s="78">
        <v>4.4305976361134897E-2</v>
      </c>
      <c r="DA6409" s="78">
        <v>1.922823688688888E-3</v>
      </c>
      <c r="DB6409" s="78">
        <v>4.925685379281821E-2</v>
      </c>
      <c r="DC6409" s="78">
        <v>3.3968807053726048E-2</v>
      </c>
      <c r="DD6409" s="78">
        <v>7.6456885566022212E-3</v>
      </c>
      <c r="DE6409" s="78">
        <v>0</v>
      </c>
      <c r="DF6409" s="78">
        <v>2.5971491937210208E-4</v>
      </c>
      <c r="DG6409" s="78">
        <v>2.5971491937210208E-4</v>
      </c>
      <c r="DH6409" s="78">
        <v>0</v>
      </c>
      <c r="DI6409" s="78">
        <v>1.5915989774924373E-4</v>
      </c>
      <c r="DJ6409" s="78">
        <v>1.5915989774924373E-4</v>
      </c>
      <c r="DK6409" s="78">
        <v>0</v>
      </c>
      <c r="DL6409" s="78">
        <v>1.5915989774924373E-4</v>
      </c>
    </row>
    <row r="6410" spans="63:116" x14ac:dyDescent="0.25">
      <c r="BK6410" s="78">
        <v>6.0562015503871875E-5</v>
      </c>
      <c r="BL6410" s="78">
        <v>8.3849250600229585E-3</v>
      </c>
      <c r="BM6410" s="78">
        <v>0</v>
      </c>
      <c r="BN6410" s="78">
        <v>8.3849250600229585E-3</v>
      </c>
      <c r="BO6410" s="78">
        <v>2.4807967663215023E-3</v>
      </c>
      <c r="BU6410" s="78">
        <v>6.0562015503871875E-5</v>
      </c>
      <c r="BV6410" s="78">
        <v>8.3849250600229585E-3</v>
      </c>
      <c r="BW6410" s="78">
        <v>0</v>
      </c>
      <c r="BX6410" s="78">
        <v>8.3849250600229585E-3</v>
      </c>
      <c r="BY6410" s="78">
        <v>2.4807967663215023E-3</v>
      </c>
      <c r="CT6410" s="78" t="s">
        <v>155</v>
      </c>
      <c r="CU6410" s="78" t="s">
        <v>469</v>
      </c>
      <c r="CV6410" s="78" t="s">
        <v>490</v>
      </c>
      <c r="CW6410" s="78">
        <v>2044</v>
      </c>
      <c r="CX6410" s="78">
        <v>0</v>
      </c>
      <c r="CY6410" s="78">
        <v>9.5485653842642015E-2</v>
      </c>
      <c r="CZ6410" s="78">
        <v>4.4305976361134897E-2</v>
      </c>
      <c r="DA6410" s="78">
        <v>1.922823688688888E-3</v>
      </c>
      <c r="DB6410" s="78">
        <v>4.925685379281821E-2</v>
      </c>
      <c r="DC6410" s="78">
        <v>3.3968807053726048E-2</v>
      </c>
      <c r="DD6410" s="78">
        <v>7.6456885566022212E-3</v>
      </c>
      <c r="DE6410" s="78">
        <v>0</v>
      </c>
      <c r="DF6410" s="78">
        <v>2.5971491937210208E-4</v>
      </c>
      <c r="DG6410" s="78">
        <v>2.5971491937210208E-4</v>
      </c>
      <c r="DH6410" s="78">
        <v>0</v>
      </c>
      <c r="DI6410" s="78">
        <v>1.6625094638717037E-4</v>
      </c>
      <c r="DJ6410" s="78">
        <v>1.6625094638717037E-4</v>
      </c>
      <c r="DK6410" s="78">
        <v>0</v>
      </c>
      <c r="DL6410" s="78">
        <v>1.6625094638717037E-4</v>
      </c>
    </row>
    <row r="6411" spans="63:116" x14ac:dyDescent="0.25">
      <c r="BK6411" s="78">
        <v>6.0562015503871875E-5</v>
      </c>
      <c r="BL6411" s="78">
        <v>8.3849250600229585E-3</v>
      </c>
      <c r="BM6411" s="78">
        <v>0</v>
      </c>
      <c r="BN6411" s="78">
        <v>8.3849250600229585E-3</v>
      </c>
      <c r="BO6411" s="78">
        <v>2.3185016507677593E-3</v>
      </c>
      <c r="BU6411" s="78">
        <v>6.0562015503871875E-5</v>
      </c>
      <c r="BV6411" s="78">
        <v>8.3849250600229585E-3</v>
      </c>
      <c r="BW6411" s="78">
        <v>0</v>
      </c>
      <c r="BX6411" s="78">
        <v>8.3849250600229585E-3</v>
      </c>
      <c r="BY6411" s="78">
        <v>2.3185016507677593E-3</v>
      </c>
      <c r="CT6411" s="78" t="s">
        <v>155</v>
      </c>
      <c r="CU6411" s="78" t="s">
        <v>469</v>
      </c>
      <c r="CV6411" s="78" t="s">
        <v>490</v>
      </c>
      <c r="CW6411" s="78">
        <v>2045</v>
      </c>
      <c r="CX6411" s="78">
        <v>0</v>
      </c>
      <c r="CY6411" s="78">
        <v>9.5485653842642015E-2</v>
      </c>
      <c r="CZ6411" s="78">
        <v>4.4305976361134897E-2</v>
      </c>
      <c r="DA6411" s="78">
        <v>1.922823688688888E-3</v>
      </c>
      <c r="DB6411" s="78">
        <v>4.925685379281821E-2</v>
      </c>
      <c r="DC6411" s="78">
        <v>3.3968807053726048E-2</v>
      </c>
      <c r="DD6411" s="78">
        <v>7.6456885566022212E-3</v>
      </c>
      <c r="DE6411" s="78">
        <v>0</v>
      </c>
      <c r="DF6411" s="78">
        <v>2.5971491937210208E-4</v>
      </c>
      <c r="DG6411" s="78">
        <v>2.5971491937210208E-4</v>
      </c>
      <c r="DH6411" s="78">
        <v>0</v>
      </c>
      <c r="DI6411" s="78">
        <v>1.6625094638717037E-4</v>
      </c>
      <c r="DJ6411" s="78">
        <v>1.6625094638717037E-4</v>
      </c>
      <c r="DK6411" s="78">
        <v>0</v>
      </c>
      <c r="DL6411" s="78">
        <v>1.6625094638717037E-4</v>
      </c>
    </row>
    <row r="6412" spans="63:116" x14ac:dyDescent="0.25">
      <c r="BK6412" s="78">
        <v>6.0562015503871875E-5</v>
      </c>
      <c r="BL6412" s="78">
        <v>8.3849250600229585E-3</v>
      </c>
      <c r="BM6412" s="78">
        <v>0</v>
      </c>
      <c r="BN6412" s="78">
        <v>8.3849250600229585E-3</v>
      </c>
      <c r="BO6412" s="78">
        <v>2.1668239726801487E-3</v>
      </c>
      <c r="BU6412" s="78">
        <v>6.0562015503871875E-5</v>
      </c>
      <c r="BV6412" s="78">
        <v>8.3849250600229585E-3</v>
      </c>
      <c r="BW6412" s="78">
        <v>0</v>
      </c>
      <c r="BX6412" s="78">
        <v>8.3849250600229585E-3</v>
      </c>
      <c r="BY6412" s="78">
        <v>2.1668239726801487E-3</v>
      </c>
      <c r="CT6412" s="78" t="s">
        <v>155</v>
      </c>
      <c r="CU6412" s="78" t="s">
        <v>469</v>
      </c>
      <c r="CV6412" s="78" t="s">
        <v>490</v>
      </c>
      <c r="CW6412" s="78">
        <v>2046</v>
      </c>
      <c r="CX6412" s="78">
        <v>0</v>
      </c>
      <c r="CY6412" s="78">
        <v>9.5485653842642015E-2</v>
      </c>
      <c r="CZ6412" s="78">
        <v>4.4305976361134897E-2</v>
      </c>
      <c r="DA6412" s="78">
        <v>1.922823688688888E-3</v>
      </c>
      <c r="DB6412" s="78">
        <v>4.925685379281821E-2</v>
      </c>
      <c r="DC6412" s="78">
        <v>3.3968807053726048E-2</v>
      </c>
      <c r="DD6412" s="78">
        <v>7.6456885566022212E-3</v>
      </c>
      <c r="DE6412" s="78">
        <v>0</v>
      </c>
      <c r="DF6412" s="78">
        <v>2.5971491937210208E-4</v>
      </c>
      <c r="DG6412" s="78">
        <v>2.5971491937210208E-4</v>
      </c>
      <c r="DH6412" s="78">
        <v>0</v>
      </c>
      <c r="DI6412" s="78">
        <v>1.6625094638717037E-4</v>
      </c>
      <c r="DJ6412" s="78">
        <v>1.6625094638717037E-4</v>
      </c>
      <c r="DK6412" s="78">
        <v>0</v>
      </c>
      <c r="DL6412" s="78">
        <v>1.6625094638717037E-4</v>
      </c>
    </row>
    <row r="6413" spans="63:116" x14ac:dyDescent="0.25">
      <c r="BK6413" s="78">
        <v>6.0562015503871875E-5</v>
      </c>
      <c r="BL6413" s="78">
        <v>8.3849250600229585E-3</v>
      </c>
      <c r="BM6413" s="78">
        <v>0</v>
      </c>
      <c r="BN6413" s="78">
        <v>8.3849250600229585E-3</v>
      </c>
      <c r="BO6413" s="78">
        <v>2.0250691333459333E-3</v>
      </c>
      <c r="BU6413" s="78">
        <v>6.0562015503871875E-5</v>
      </c>
      <c r="BV6413" s="78">
        <v>8.3849250600229585E-3</v>
      </c>
      <c r="BW6413" s="78">
        <v>0</v>
      </c>
      <c r="BX6413" s="78">
        <v>8.3849250600229585E-3</v>
      </c>
      <c r="BY6413" s="78">
        <v>2.0250691333459333E-3</v>
      </c>
      <c r="CT6413" s="78" t="s">
        <v>155</v>
      </c>
      <c r="CU6413" s="78" t="s">
        <v>469</v>
      </c>
      <c r="CV6413" s="78" t="s">
        <v>490</v>
      </c>
      <c r="CW6413" s="78">
        <v>2047</v>
      </c>
      <c r="CX6413" s="78">
        <v>0</v>
      </c>
      <c r="CY6413" s="78">
        <v>9.5485653842642015E-2</v>
      </c>
      <c r="CZ6413" s="78">
        <v>4.4305976361134897E-2</v>
      </c>
      <c r="DA6413" s="78">
        <v>1.922823688688888E-3</v>
      </c>
      <c r="DB6413" s="78">
        <v>4.925685379281821E-2</v>
      </c>
      <c r="DC6413" s="78">
        <v>3.3968807053726048E-2</v>
      </c>
      <c r="DD6413" s="78">
        <v>7.6456885566022212E-3</v>
      </c>
      <c r="DE6413" s="78">
        <v>0</v>
      </c>
      <c r="DF6413" s="78">
        <v>2.5971491937210208E-4</v>
      </c>
      <c r="DG6413" s="78">
        <v>2.5971491937210208E-4</v>
      </c>
      <c r="DH6413" s="78">
        <v>0</v>
      </c>
      <c r="DI6413" s="78">
        <v>1.6625094638717037E-4</v>
      </c>
      <c r="DJ6413" s="78">
        <v>1.6625094638717037E-4</v>
      </c>
      <c r="DK6413" s="78">
        <v>0</v>
      </c>
      <c r="DL6413" s="78">
        <v>1.6625094638717037E-4</v>
      </c>
    </row>
    <row r="6414" spans="63:116" x14ac:dyDescent="0.25">
      <c r="BK6414" s="78">
        <v>6.0562015503871875E-5</v>
      </c>
      <c r="BL6414" s="78">
        <v>8.8029698987954885E-3</v>
      </c>
      <c r="BM6414" s="78">
        <v>0</v>
      </c>
      <c r="BN6414" s="78">
        <v>8.8029698987954885E-3</v>
      </c>
      <c r="BO6414" s="78">
        <v>1.9869461988359072E-3</v>
      </c>
      <c r="BU6414" s="78">
        <v>6.0562015503871875E-5</v>
      </c>
      <c r="BV6414" s="78">
        <v>8.8029698987954885E-3</v>
      </c>
      <c r="BW6414" s="78">
        <v>0</v>
      </c>
      <c r="BX6414" s="78">
        <v>8.8029698987954885E-3</v>
      </c>
      <c r="BY6414" s="78">
        <v>1.9869461988359072E-3</v>
      </c>
      <c r="CT6414" s="78" t="s">
        <v>155</v>
      </c>
      <c r="CU6414" s="78" t="s">
        <v>469</v>
      </c>
      <c r="CV6414" s="78" t="s">
        <v>490</v>
      </c>
      <c r="CW6414" s="78">
        <v>2048</v>
      </c>
      <c r="CX6414" s="78">
        <v>0</v>
      </c>
      <c r="CY6414" s="78">
        <v>0.10007169573935901</v>
      </c>
      <c r="CZ6414" s="78">
        <v>4.6259840575669349E-2</v>
      </c>
      <c r="DA6414" s="78">
        <v>2.0075878699679101E-3</v>
      </c>
      <c r="DB6414" s="78">
        <v>5.1804267293721652E-2</v>
      </c>
      <c r="DC6414" s="78">
        <v>3.5725569636700087E-2</v>
      </c>
      <c r="DD6414" s="78">
        <v>7.6456885566022212E-3</v>
      </c>
      <c r="DE6414" s="78">
        <v>0</v>
      </c>
      <c r="DF6414" s="78">
        <v>2.7314657894941363E-4</v>
      </c>
      <c r="DG6414" s="78">
        <v>2.7314657894941363E-4</v>
      </c>
      <c r="DH6414" s="78">
        <v>0</v>
      </c>
      <c r="DI6414" s="78">
        <v>1.6625094638717037E-4</v>
      </c>
      <c r="DJ6414" s="78">
        <v>1.6625094638717037E-4</v>
      </c>
      <c r="DK6414" s="78">
        <v>0</v>
      </c>
      <c r="DL6414" s="78">
        <v>1.6625094638717037E-4</v>
      </c>
    </row>
    <row r="6415" spans="63:116" x14ac:dyDescent="0.25">
      <c r="BK6415" s="78">
        <v>6.0562015503871875E-5</v>
      </c>
      <c r="BL6415" s="78">
        <v>8.8029698987954885E-3</v>
      </c>
      <c r="BM6415" s="78">
        <v>0</v>
      </c>
      <c r="BN6415" s="78">
        <v>8.8029698987954885E-3</v>
      </c>
      <c r="BO6415" s="78">
        <v>1.8569590643326237E-3</v>
      </c>
      <c r="BU6415" s="78">
        <v>6.0562015503871875E-5</v>
      </c>
      <c r="BV6415" s="78">
        <v>8.8029698987954885E-3</v>
      </c>
      <c r="BW6415" s="78">
        <v>0</v>
      </c>
      <c r="BX6415" s="78">
        <v>8.8029698987954885E-3</v>
      </c>
      <c r="BY6415" s="78">
        <v>1.8569590643326237E-3</v>
      </c>
      <c r="CT6415" s="78" t="s">
        <v>155</v>
      </c>
      <c r="CU6415" s="78" t="s">
        <v>469</v>
      </c>
      <c r="CV6415" s="78" t="s">
        <v>490</v>
      </c>
      <c r="CW6415" s="78">
        <v>2049</v>
      </c>
      <c r="CX6415" s="78">
        <v>0</v>
      </c>
      <c r="CY6415" s="78">
        <v>0.10007169573935901</v>
      </c>
      <c r="CZ6415" s="78">
        <v>4.6259840575669349E-2</v>
      </c>
      <c r="DA6415" s="78">
        <v>2.0075878699679101E-3</v>
      </c>
      <c r="DB6415" s="78">
        <v>5.1804267293721652E-2</v>
      </c>
      <c r="DC6415" s="78">
        <v>3.5725569636700087E-2</v>
      </c>
      <c r="DD6415" s="78">
        <v>7.6456885566022212E-3</v>
      </c>
      <c r="DE6415" s="78">
        <v>0</v>
      </c>
      <c r="DF6415" s="78">
        <v>2.7314657894941363E-4</v>
      </c>
      <c r="DG6415" s="78">
        <v>2.7314657894941363E-4</v>
      </c>
      <c r="DH6415" s="78">
        <v>0</v>
      </c>
      <c r="DI6415" s="78">
        <v>1.7413192189103525E-4</v>
      </c>
      <c r="DJ6415" s="78">
        <v>1.7413192189103525E-4</v>
      </c>
      <c r="DK6415" s="78">
        <v>0</v>
      </c>
      <c r="DL6415" s="78">
        <v>1.7413192189103525E-4</v>
      </c>
    </row>
    <row r="6416" spans="63:116" x14ac:dyDescent="0.25">
      <c r="BK6416" s="78">
        <v>6.0562015503871875E-5</v>
      </c>
      <c r="BL6416" s="78">
        <v>8.8029698987954885E-3</v>
      </c>
      <c r="BM6416" s="78">
        <v>0</v>
      </c>
      <c r="BN6416" s="78">
        <v>8.8029698987954885E-3</v>
      </c>
      <c r="BO6416" s="78">
        <v>1.7354757610585263E-3</v>
      </c>
      <c r="BU6416" s="78">
        <v>6.0562015503871875E-5</v>
      </c>
      <c r="BV6416" s="78">
        <v>8.8029698987954885E-3</v>
      </c>
      <c r="BW6416" s="78">
        <v>0</v>
      </c>
      <c r="BX6416" s="78">
        <v>8.8029698987954885E-3</v>
      </c>
      <c r="BY6416" s="78">
        <v>1.7354757610585263E-3</v>
      </c>
      <c r="CT6416" s="78" t="s">
        <v>155</v>
      </c>
      <c r="CU6416" s="78" t="s">
        <v>469</v>
      </c>
      <c r="CV6416" s="78" t="s">
        <v>490</v>
      </c>
      <c r="CW6416" s="78">
        <v>2050</v>
      </c>
      <c r="CX6416" s="78">
        <v>0</v>
      </c>
      <c r="CY6416" s="78">
        <v>0.10007169573935901</v>
      </c>
      <c r="CZ6416" s="78">
        <v>4.6259840575669349E-2</v>
      </c>
      <c r="DA6416" s="78">
        <v>2.0075878699679101E-3</v>
      </c>
      <c r="DB6416" s="78">
        <v>5.1804267293721652E-2</v>
      </c>
      <c r="DC6416" s="78">
        <v>3.5725569636700087E-2</v>
      </c>
      <c r="DD6416" s="78">
        <v>7.6456885566022212E-3</v>
      </c>
      <c r="DE6416" s="78">
        <v>0</v>
      </c>
      <c r="DF6416" s="78">
        <v>2.7314657894941363E-4</v>
      </c>
      <c r="DG6416" s="78">
        <v>2.7314657894941363E-4</v>
      </c>
      <c r="DH6416" s="78">
        <v>0</v>
      </c>
      <c r="DI6416" s="78">
        <v>1.7413192189103525E-4</v>
      </c>
      <c r="DJ6416" s="78">
        <v>1.7413192189103525E-4</v>
      </c>
      <c r="DK6416" s="78">
        <v>0</v>
      </c>
      <c r="DL6416" s="78">
        <v>1.7413192189103525E-4</v>
      </c>
    </row>
    <row r="6417" spans="63:116" x14ac:dyDescent="0.25">
      <c r="BK6417" s="78">
        <v>6.0562015503871875E-5</v>
      </c>
      <c r="BL6417" s="78">
        <v>8.8029698987954885E-3</v>
      </c>
      <c r="BM6417" s="78">
        <v>0</v>
      </c>
      <c r="BN6417" s="78">
        <v>8.8029698987954885E-3</v>
      </c>
      <c r="BO6417" s="78">
        <v>1.6219399636060996E-3</v>
      </c>
      <c r="BU6417" s="78">
        <v>6.0562015503871875E-5</v>
      </c>
      <c r="BV6417" s="78">
        <v>8.8029698987954885E-3</v>
      </c>
      <c r="BW6417" s="78">
        <v>0</v>
      </c>
      <c r="BX6417" s="78">
        <v>8.8029698987954885E-3</v>
      </c>
      <c r="BY6417" s="78">
        <v>1.6219399636060996E-3</v>
      </c>
      <c r="CT6417" s="78" t="s">
        <v>155</v>
      </c>
      <c r="CU6417" s="78" t="s">
        <v>469</v>
      </c>
      <c r="CV6417" s="78" t="s">
        <v>490</v>
      </c>
      <c r="CW6417" s="78">
        <v>2051</v>
      </c>
      <c r="CX6417" s="78">
        <v>0</v>
      </c>
      <c r="CY6417" s="78">
        <v>0.10007169573935901</v>
      </c>
      <c r="CZ6417" s="78">
        <v>4.6259840575669349E-2</v>
      </c>
      <c r="DA6417" s="78">
        <v>2.0075878699679101E-3</v>
      </c>
      <c r="DB6417" s="78">
        <v>5.1804267293721652E-2</v>
      </c>
      <c r="DC6417" s="78">
        <v>3.5725569636700087E-2</v>
      </c>
      <c r="DD6417" s="78">
        <v>7.6456885566022212E-3</v>
      </c>
      <c r="DE6417" s="78">
        <v>0</v>
      </c>
      <c r="DF6417" s="78">
        <v>2.7314657894941363E-4</v>
      </c>
      <c r="DG6417" s="78">
        <v>2.7314657894941363E-4</v>
      </c>
      <c r="DH6417" s="78">
        <v>0</v>
      </c>
      <c r="DI6417" s="78">
        <v>1.7413192189103525E-4</v>
      </c>
      <c r="DJ6417" s="78">
        <v>1.7413192189103525E-4</v>
      </c>
      <c r="DK6417" s="78">
        <v>0</v>
      </c>
      <c r="DL6417" s="78">
        <v>1.7413192189103525E-4</v>
      </c>
    </row>
    <row r="6418" spans="63:116" x14ac:dyDescent="0.25">
      <c r="BK6418" s="78">
        <v>6.0562015503871875E-5</v>
      </c>
      <c r="BL6418" s="78">
        <v>8.8029698987954885E-3</v>
      </c>
      <c r="BM6418" s="78">
        <v>0</v>
      </c>
      <c r="BN6418" s="78">
        <v>8.8029698987954885E-3</v>
      </c>
      <c r="BO6418" s="78">
        <v>1.5158317416879431E-3</v>
      </c>
      <c r="BU6418" s="78">
        <v>6.0562015503871875E-5</v>
      </c>
      <c r="BV6418" s="78">
        <v>8.8029698987954885E-3</v>
      </c>
      <c r="BW6418" s="78">
        <v>0</v>
      </c>
      <c r="BX6418" s="78">
        <v>8.8029698987954885E-3</v>
      </c>
      <c r="BY6418" s="78">
        <v>1.5158317416879431E-3</v>
      </c>
      <c r="CT6418" s="78" t="s">
        <v>155</v>
      </c>
      <c r="CU6418" s="78" t="s">
        <v>469</v>
      </c>
      <c r="CV6418" s="78" t="s">
        <v>490</v>
      </c>
      <c r="CW6418" s="78">
        <v>2052</v>
      </c>
      <c r="CX6418" s="78">
        <v>0</v>
      </c>
      <c r="CY6418" s="78">
        <v>0.10007169573935901</v>
      </c>
      <c r="CZ6418" s="78">
        <v>4.6259840575669349E-2</v>
      </c>
      <c r="DA6418" s="78">
        <v>2.0075878699679101E-3</v>
      </c>
      <c r="DB6418" s="78">
        <v>5.1804267293721652E-2</v>
      </c>
      <c r="DC6418" s="78">
        <v>3.5725569636700087E-2</v>
      </c>
      <c r="DD6418" s="78">
        <v>7.6456885566022212E-3</v>
      </c>
      <c r="DE6418" s="78">
        <v>0</v>
      </c>
      <c r="DF6418" s="78">
        <v>2.7314657894941363E-4</v>
      </c>
      <c r="DG6418" s="78">
        <v>2.7314657894941363E-4</v>
      </c>
      <c r="DH6418" s="78">
        <v>0</v>
      </c>
      <c r="DI6418" s="78">
        <v>1.7413192189103525E-4</v>
      </c>
      <c r="DJ6418" s="78">
        <v>1.7413192189103525E-4</v>
      </c>
      <c r="DK6418" s="78">
        <v>0</v>
      </c>
      <c r="DL6418" s="78">
        <v>1.7413192189103525E-4</v>
      </c>
    </row>
    <row r="6419" spans="63:116" x14ac:dyDescent="0.25">
      <c r="BK6419" s="78">
        <v>6.0562015503871875E-5</v>
      </c>
      <c r="BL6419" s="78">
        <v>9.2411701335564818E-3</v>
      </c>
      <c r="BM6419" s="78">
        <v>0</v>
      </c>
      <c r="BN6419" s="78">
        <v>9.2411701335564818E-3</v>
      </c>
      <c r="BO6419" s="78">
        <v>1.487184903878823E-3</v>
      </c>
      <c r="BU6419" s="78">
        <v>6.0562015503871875E-5</v>
      </c>
      <c r="BV6419" s="78">
        <v>9.2411701335564818E-3</v>
      </c>
      <c r="BW6419" s="78">
        <v>0</v>
      </c>
      <c r="BX6419" s="78">
        <v>9.2411701335564818E-3</v>
      </c>
      <c r="BY6419" s="78">
        <v>1.487184903878823E-3</v>
      </c>
      <c r="CT6419" s="78" t="s">
        <v>155</v>
      </c>
      <c r="CU6419" s="78" t="s">
        <v>469</v>
      </c>
      <c r="CV6419" s="78" t="s">
        <v>490</v>
      </c>
      <c r="CW6419" s="78">
        <v>2053</v>
      </c>
      <c r="CX6419" s="78">
        <v>0</v>
      </c>
      <c r="CY6419" s="78">
        <v>0.1048945043660441</v>
      </c>
      <c r="CZ6419" s="78">
        <v>4.8274495535751583E-2</v>
      </c>
      <c r="DA6419" s="78">
        <v>2.0949826068834402E-3</v>
      </c>
      <c r="DB6419" s="78">
        <v>5.4525026223409087E-2</v>
      </c>
      <c r="DC6419" s="78">
        <v>3.760187573434471E-2</v>
      </c>
      <c r="DD6419" s="78">
        <v>7.6456885566022212E-3</v>
      </c>
      <c r="DE6419" s="78">
        <v>0</v>
      </c>
      <c r="DF6419" s="78">
        <v>2.8749223100885807E-4</v>
      </c>
      <c r="DG6419" s="78">
        <v>2.8749223100885807E-4</v>
      </c>
      <c r="DH6419" s="78">
        <v>0</v>
      </c>
      <c r="DI6419" s="78">
        <v>1.7413192189103525E-4</v>
      </c>
      <c r="DJ6419" s="78">
        <v>1.7413192189103525E-4</v>
      </c>
      <c r="DK6419" s="78">
        <v>0</v>
      </c>
      <c r="DL6419" s="78">
        <v>1.7413192189103525E-4</v>
      </c>
    </row>
    <row r="6420" spans="63:116" x14ac:dyDescent="0.25">
      <c r="BK6420" s="78">
        <v>6.0562015503871875E-5</v>
      </c>
      <c r="BL6420" s="78">
        <v>9.2411701335564818E-3</v>
      </c>
      <c r="BM6420" s="78">
        <v>0</v>
      </c>
      <c r="BN6420" s="78">
        <v>9.2411701335564818E-3</v>
      </c>
      <c r="BO6420" s="78">
        <v>1.3898924335316101E-3</v>
      </c>
      <c r="BU6420" s="78">
        <v>6.0562015503871875E-5</v>
      </c>
      <c r="BV6420" s="78">
        <v>9.2411701335564818E-3</v>
      </c>
      <c r="BW6420" s="78">
        <v>0</v>
      </c>
      <c r="BX6420" s="78">
        <v>9.2411701335564818E-3</v>
      </c>
      <c r="BY6420" s="78">
        <v>1.3898924335316101E-3</v>
      </c>
      <c r="CT6420" s="78" t="s">
        <v>155</v>
      </c>
      <c r="CU6420" s="78" t="s">
        <v>469</v>
      </c>
      <c r="CV6420" s="78" t="s">
        <v>490</v>
      </c>
      <c r="CW6420" s="78">
        <v>2054</v>
      </c>
      <c r="CX6420" s="78">
        <v>0</v>
      </c>
      <c r="CY6420" s="78">
        <v>0.1048945043660441</v>
      </c>
      <c r="CZ6420" s="78">
        <v>4.8274495535751583E-2</v>
      </c>
      <c r="DA6420" s="78">
        <v>2.0949826068834402E-3</v>
      </c>
      <c r="DB6420" s="78">
        <v>5.4525026223409087E-2</v>
      </c>
      <c r="DC6420" s="78">
        <v>3.760187573434471E-2</v>
      </c>
      <c r="DD6420" s="78">
        <v>7.6456885566022212E-3</v>
      </c>
      <c r="DE6420" s="78">
        <v>0</v>
      </c>
      <c r="DF6420" s="78">
        <v>2.8749223100885807E-4</v>
      </c>
      <c r="DG6420" s="78">
        <v>2.8749223100885807E-4</v>
      </c>
      <c r="DH6420" s="78">
        <v>0</v>
      </c>
      <c r="DI6420" s="78">
        <v>1.8268720639915361E-4</v>
      </c>
      <c r="DJ6420" s="78">
        <v>1.8268720639915361E-4</v>
      </c>
      <c r="DK6420" s="78">
        <v>0</v>
      </c>
      <c r="DL6420" s="78">
        <v>1.8268720639915361E-4</v>
      </c>
    </row>
    <row r="6421" spans="63:116" x14ac:dyDescent="0.25">
      <c r="BK6421" s="78">
        <v>6.0562015503871875E-5</v>
      </c>
      <c r="BL6421" s="78">
        <v>9.2411701335564818E-3</v>
      </c>
      <c r="BM6421" s="78">
        <v>0</v>
      </c>
      <c r="BN6421" s="78">
        <v>9.2411701335564818E-3</v>
      </c>
      <c r="BO6421" s="78">
        <v>1.2989648911510374E-3</v>
      </c>
      <c r="BU6421" s="78">
        <v>6.0562015503871875E-5</v>
      </c>
      <c r="BV6421" s="78">
        <v>9.2411701335564818E-3</v>
      </c>
      <c r="BW6421" s="78">
        <v>0</v>
      </c>
      <c r="BX6421" s="78">
        <v>9.2411701335564818E-3</v>
      </c>
      <c r="BY6421" s="78">
        <v>1.2989648911510374E-3</v>
      </c>
      <c r="CT6421" s="78" t="s">
        <v>155</v>
      </c>
      <c r="CU6421" s="78" t="s">
        <v>469</v>
      </c>
      <c r="CV6421" s="78" t="s">
        <v>490</v>
      </c>
      <c r="CW6421" s="78">
        <v>2055</v>
      </c>
      <c r="CX6421" s="78">
        <v>0</v>
      </c>
      <c r="CY6421" s="78">
        <v>0.1048945043660441</v>
      </c>
      <c r="CZ6421" s="78">
        <v>4.8274495535751583E-2</v>
      </c>
      <c r="DA6421" s="78">
        <v>2.0949826068834402E-3</v>
      </c>
      <c r="DB6421" s="78">
        <v>5.4525026223409087E-2</v>
      </c>
      <c r="DC6421" s="78">
        <v>3.760187573434471E-2</v>
      </c>
      <c r="DD6421" s="78">
        <v>7.6456885566022212E-3</v>
      </c>
      <c r="DE6421" s="78">
        <v>0</v>
      </c>
      <c r="DF6421" s="78">
        <v>2.8749223100885807E-4</v>
      </c>
      <c r="DG6421" s="78">
        <v>2.8749223100885807E-4</v>
      </c>
      <c r="DH6421" s="78">
        <v>0</v>
      </c>
      <c r="DI6421" s="78">
        <v>1.8268720639915361E-4</v>
      </c>
      <c r="DJ6421" s="78">
        <v>1.8268720639915361E-4</v>
      </c>
      <c r="DK6421" s="78">
        <v>0</v>
      </c>
      <c r="DL6421" s="78">
        <v>1.8268720639915361E-4</v>
      </c>
    </row>
    <row r="6422" spans="63:116" x14ac:dyDescent="0.25">
      <c r="BK6422" s="78">
        <v>6.0562015503871875E-5</v>
      </c>
      <c r="BL6422" s="78">
        <v>9.2411701335564818E-3</v>
      </c>
      <c r="BM6422" s="78">
        <v>0</v>
      </c>
      <c r="BN6422" s="78">
        <v>9.2411701335564818E-3</v>
      </c>
      <c r="BO6422" s="78">
        <v>1.2139858795804088E-3</v>
      </c>
      <c r="BU6422" s="78">
        <v>0</v>
      </c>
      <c r="BV6422" s="78">
        <v>0</v>
      </c>
      <c r="BW6422" s="78">
        <v>0</v>
      </c>
      <c r="BX6422" s="78">
        <v>0</v>
      </c>
      <c r="BY6422" s="78">
        <v>0</v>
      </c>
      <c r="CT6422" s="78" t="s">
        <v>155</v>
      </c>
      <c r="CU6422" s="78" t="s">
        <v>469</v>
      </c>
      <c r="CV6422" s="78" t="s">
        <v>496</v>
      </c>
      <c r="CW6422" s="78">
        <v>2026</v>
      </c>
      <c r="CX6422" s="78">
        <v>0</v>
      </c>
      <c r="CY6422" s="78">
        <v>14664.637556436721</v>
      </c>
      <c r="CZ6422" s="78">
        <v>233.23007680794049</v>
      </c>
      <c r="DA6422" s="78">
        <v>8896.5159934286457</v>
      </c>
      <c r="DB6422" s="78">
        <v>5534.8914862001257</v>
      </c>
      <c r="DC6422" s="78">
        <v>3817.0050760622476</v>
      </c>
      <c r="DD6422" s="78">
        <v>1.7986217034748158E-5</v>
      </c>
      <c r="DE6422" s="78">
        <v>0</v>
      </c>
      <c r="DF6422" s="78">
        <v>6.8653481720790985E-2</v>
      </c>
      <c r="DG6422" s="78">
        <v>6.8653481720790985E-2</v>
      </c>
      <c r="DH6422" s="78">
        <v>0</v>
      </c>
      <c r="DI6422" s="78">
        <v>1.8268720639915361E-4</v>
      </c>
      <c r="DJ6422" s="78">
        <v>1.8268720639915361E-4</v>
      </c>
      <c r="DK6422" s="78">
        <v>0</v>
      </c>
      <c r="DL6422" s="78">
        <v>1.8268720639915361E-4</v>
      </c>
    </row>
    <row r="6423" spans="63:116" x14ac:dyDescent="0.25">
      <c r="BK6423" s="78">
        <v>0</v>
      </c>
      <c r="BL6423" s="78">
        <v>0</v>
      </c>
      <c r="BM6423" s="78">
        <v>0</v>
      </c>
      <c r="BN6423" s="78">
        <v>0</v>
      </c>
      <c r="BO6423" s="78">
        <v>0</v>
      </c>
      <c r="BU6423" s="78">
        <v>0</v>
      </c>
      <c r="BV6423" s="78">
        <v>0</v>
      </c>
      <c r="BW6423" s="78">
        <v>0</v>
      </c>
      <c r="BX6423" s="78">
        <v>0</v>
      </c>
      <c r="BY6423" s="78">
        <v>0</v>
      </c>
      <c r="CT6423" s="78" t="s">
        <v>155</v>
      </c>
      <c r="CU6423" s="78" t="s">
        <v>469</v>
      </c>
      <c r="CV6423" s="78" t="s">
        <v>496</v>
      </c>
      <c r="CW6423" s="78">
        <v>2027</v>
      </c>
      <c r="CX6423" s="78">
        <v>0</v>
      </c>
      <c r="CY6423" s="78">
        <v>14664.637556436721</v>
      </c>
      <c r="CZ6423" s="78">
        <v>233.23007680794049</v>
      </c>
      <c r="DA6423" s="78">
        <v>8896.5159934286457</v>
      </c>
      <c r="DB6423" s="78">
        <v>5534.8914862001257</v>
      </c>
      <c r="DC6423" s="78">
        <v>3817.0050760622476</v>
      </c>
      <c r="DD6423" s="78">
        <v>1.7986217034748158E-5</v>
      </c>
      <c r="DE6423" s="78">
        <v>0</v>
      </c>
      <c r="DF6423" s="78">
        <v>6.8653481720790985E-2</v>
      </c>
      <c r="DG6423" s="78">
        <v>6.8653481720790985E-2</v>
      </c>
      <c r="DH6423" s="78">
        <v>0</v>
      </c>
      <c r="DI6423" s="78">
        <v>1.8268720639915361E-4</v>
      </c>
      <c r="DJ6423" s="78">
        <v>1.8268720639915361E-4</v>
      </c>
      <c r="DK6423" s="78">
        <v>0</v>
      </c>
      <c r="DL6423" s="78">
        <v>1.8268720639915361E-4</v>
      </c>
    </row>
    <row r="6424" spans="63:116" x14ac:dyDescent="0.25">
      <c r="BK6424" s="78">
        <v>0</v>
      </c>
      <c r="BL6424" s="78">
        <v>0</v>
      </c>
      <c r="BM6424" s="78">
        <v>0</v>
      </c>
      <c r="BN6424" s="78">
        <v>0</v>
      </c>
      <c r="BO6424" s="78">
        <v>0</v>
      </c>
      <c r="BU6424" s="78">
        <v>2.2267907348265531E-5</v>
      </c>
      <c r="BV6424" s="78">
        <v>2.5912104852755299E-3</v>
      </c>
      <c r="BW6424" s="78">
        <v>0</v>
      </c>
      <c r="BX6424" s="78">
        <v>2.5912104852755299E-3</v>
      </c>
      <c r="BY6424" s="78">
        <v>2.5912104852755299E-3</v>
      </c>
      <c r="CT6424" s="78" t="s">
        <v>155</v>
      </c>
      <c r="CU6424" s="78" t="s">
        <v>469</v>
      </c>
      <c r="CV6424" s="78" t="s">
        <v>496</v>
      </c>
      <c r="CW6424" s="78">
        <v>2028</v>
      </c>
      <c r="CX6424" s="78">
        <v>0</v>
      </c>
      <c r="CY6424" s="78">
        <v>15317.990942816061</v>
      </c>
      <c r="CZ6424" s="78">
        <v>247.2729921649485</v>
      </c>
      <c r="DA6424" s="78">
        <v>9287.6490955445515</v>
      </c>
      <c r="DB6424" s="78">
        <v>5783.0688551065587</v>
      </c>
      <c r="DC6424" s="78">
        <v>3988.1546422717156</v>
      </c>
      <c r="DD6424" s="78">
        <v>1.7986217034748158E-5</v>
      </c>
      <c r="DE6424" s="78">
        <v>0</v>
      </c>
      <c r="DF6424" s="78">
        <v>7.173181496403748E-2</v>
      </c>
      <c r="DG6424" s="78">
        <v>7.173181496403748E-2</v>
      </c>
      <c r="DH6424" s="78">
        <v>0</v>
      </c>
      <c r="DI6424" s="78">
        <v>1.8268720639915361E-4</v>
      </c>
      <c r="DJ6424" s="78">
        <v>1.8268720639915361E-4</v>
      </c>
      <c r="DK6424" s="78">
        <v>0</v>
      </c>
      <c r="DL6424" s="78">
        <v>1.8268720639915361E-4</v>
      </c>
    </row>
    <row r="6425" spans="63:116" x14ac:dyDescent="0.25">
      <c r="BK6425" s="78">
        <v>2.2267907348265531E-5</v>
      </c>
      <c r="BL6425" s="78">
        <v>2.5912104852755299E-3</v>
      </c>
      <c r="BM6425" s="78">
        <v>0</v>
      </c>
      <c r="BN6425" s="78">
        <v>2.5912104852755299E-3</v>
      </c>
      <c r="BO6425" s="78">
        <v>2.4216920423135793E-3</v>
      </c>
      <c r="BU6425" s="78">
        <v>2.2267907348265531E-5</v>
      </c>
      <c r="BV6425" s="78">
        <v>2.5912104852755299E-3</v>
      </c>
      <c r="BW6425" s="78">
        <v>0</v>
      </c>
      <c r="BX6425" s="78">
        <v>2.5912104852755299E-3</v>
      </c>
      <c r="BY6425" s="78">
        <v>2.4216920423135793E-3</v>
      </c>
      <c r="CT6425" s="78" t="s">
        <v>155</v>
      </c>
      <c r="CU6425" s="78" t="s">
        <v>469</v>
      </c>
      <c r="CV6425" s="78" t="s">
        <v>496</v>
      </c>
      <c r="CW6425" s="78">
        <v>2029</v>
      </c>
      <c r="CX6425" s="78">
        <v>0</v>
      </c>
      <c r="CY6425" s="78">
        <v>15317.990942816061</v>
      </c>
      <c r="CZ6425" s="78">
        <v>247.2729921649485</v>
      </c>
      <c r="DA6425" s="78">
        <v>9287.6490955445515</v>
      </c>
      <c r="DB6425" s="78">
        <v>5783.0688551065587</v>
      </c>
      <c r="DC6425" s="78">
        <v>3988.1546422717156</v>
      </c>
      <c r="DD6425" s="78">
        <v>1.7986217034748158E-5</v>
      </c>
      <c r="DE6425" s="78">
        <v>0</v>
      </c>
      <c r="DF6425" s="78">
        <v>7.173181496403748E-2</v>
      </c>
      <c r="DG6425" s="78">
        <v>7.173181496403748E-2</v>
      </c>
      <c r="DH6425" s="78">
        <v>0</v>
      </c>
      <c r="DI6425" s="78">
        <v>1.9180066785891327E-4</v>
      </c>
      <c r="DJ6425" s="78">
        <v>1.9180066785891327E-4</v>
      </c>
      <c r="DK6425" s="78">
        <v>0</v>
      </c>
      <c r="DL6425" s="78">
        <v>1.9180066785891327E-4</v>
      </c>
    </row>
    <row r="6426" spans="63:116" x14ac:dyDescent="0.25">
      <c r="BK6426" s="78">
        <v>2.2267907348265531E-5</v>
      </c>
      <c r="BL6426" s="78">
        <v>2.6861545801589257E-3</v>
      </c>
      <c r="BM6426" s="78">
        <v>0</v>
      </c>
      <c r="BN6426" s="78">
        <v>2.6861545801589257E-3</v>
      </c>
      <c r="BO6426" s="78">
        <v>2.3461914404392745E-3</v>
      </c>
      <c r="BU6426" s="78">
        <v>2.2267907348265531E-5</v>
      </c>
      <c r="BV6426" s="78">
        <v>2.6861545801589257E-3</v>
      </c>
      <c r="BW6426" s="78">
        <v>0</v>
      </c>
      <c r="BX6426" s="78">
        <v>2.6861545801589257E-3</v>
      </c>
      <c r="BY6426" s="78">
        <v>2.3461914404392745E-3</v>
      </c>
      <c r="CT6426" s="78" t="s">
        <v>155</v>
      </c>
      <c r="CU6426" s="78" t="s">
        <v>469</v>
      </c>
      <c r="CV6426" s="78" t="s">
        <v>496</v>
      </c>
      <c r="CW6426" s="78">
        <v>2030</v>
      </c>
      <c r="CX6426" s="78">
        <v>0</v>
      </c>
      <c r="CY6426" s="78">
        <v>15317.990942816061</v>
      </c>
      <c r="CZ6426" s="78">
        <v>247.2729921649485</v>
      </c>
      <c r="DA6426" s="78">
        <v>9287.6490955445515</v>
      </c>
      <c r="DB6426" s="78">
        <v>5783.0688551065587</v>
      </c>
      <c r="DC6426" s="78">
        <v>3988.1546422717156</v>
      </c>
      <c r="DD6426" s="78">
        <v>1.7986217034748158E-5</v>
      </c>
      <c r="DE6426" s="78">
        <v>0</v>
      </c>
      <c r="DF6426" s="78">
        <v>7.173181496403748E-2</v>
      </c>
      <c r="DG6426" s="78">
        <v>7.173181496403748E-2</v>
      </c>
      <c r="DH6426" s="78">
        <v>0</v>
      </c>
      <c r="DI6426" s="78">
        <v>1.9180066785891327E-4</v>
      </c>
      <c r="DJ6426" s="78">
        <v>1.9180066785891327E-4</v>
      </c>
      <c r="DK6426" s="78">
        <v>0</v>
      </c>
      <c r="DL6426" s="78">
        <v>1.9180066785891327E-4</v>
      </c>
    </row>
    <row r="6427" spans="63:116" x14ac:dyDescent="0.25">
      <c r="BK6427" s="78">
        <v>2.2267907348265531E-5</v>
      </c>
      <c r="BL6427" s="78">
        <v>2.6861545801589257E-3</v>
      </c>
      <c r="BM6427" s="78">
        <v>0</v>
      </c>
      <c r="BN6427" s="78">
        <v>2.6861545801589257E-3</v>
      </c>
      <c r="BO6427" s="78">
        <v>2.1927022807843688E-3</v>
      </c>
      <c r="BU6427" s="78">
        <v>2.2267907348265531E-5</v>
      </c>
      <c r="BV6427" s="78">
        <v>2.6861545801589257E-3</v>
      </c>
      <c r="BW6427" s="78">
        <v>0</v>
      </c>
      <c r="BX6427" s="78">
        <v>2.6861545801589257E-3</v>
      </c>
      <c r="BY6427" s="78">
        <v>2.1927022807843688E-3</v>
      </c>
      <c r="CT6427" s="78" t="s">
        <v>155</v>
      </c>
      <c r="CU6427" s="78" t="s">
        <v>469</v>
      </c>
      <c r="CV6427" s="78" t="s">
        <v>496</v>
      </c>
      <c r="CW6427" s="78">
        <v>2031</v>
      </c>
      <c r="CX6427" s="78">
        <v>0</v>
      </c>
      <c r="CY6427" s="78">
        <v>15317.990942816061</v>
      </c>
      <c r="CZ6427" s="78">
        <v>247.2729921649485</v>
      </c>
      <c r="DA6427" s="78">
        <v>9287.6490955445515</v>
      </c>
      <c r="DB6427" s="78">
        <v>5783.0688551065587</v>
      </c>
      <c r="DC6427" s="78">
        <v>3988.1546422717156</v>
      </c>
      <c r="DD6427" s="78">
        <v>1.7986217034748158E-5</v>
      </c>
      <c r="DE6427" s="78">
        <v>0</v>
      </c>
      <c r="DF6427" s="78">
        <v>7.173181496403748E-2</v>
      </c>
      <c r="DG6427" s="78">
        <v>7.173181496403748E-2</v>
      </c>
      <c r="DH6427" s="78">
        <v>0</v>
      </c>
      <c r="DI6427" s="78">
        <v>1.9180066785891327E-4</v>
      </c>
      <c r="DJ6427" s="78">
        <v>1.9180066785891327E-4</v>
      </c>
      <c r="DK6427" s="78">
        <v>0</v>
      </c>
      <c r="DL6427" s="78">
        <v>1.9180066785891327E-4</v>
      </c>
    </row>
    <row r="6428" spans="63:116" x14ac:dyDescent="0.25">
      <c r="BK6428" s="78">
        <v>2.2267907348265531E-5</v>
      </c>
      <c r="BL6428" s="78">
        <v>2.6861545801589257E-3</v>
      </c>
      <c r="BM6428" s="78">
        <v>0</v>
      </c>
      <c r="BN6428" s="78">
        <v>2.6861545801589257E-3</v>
      </c>
      <c r="BO6428" s="78">
        <v>2.0492544680227745E-3</v>
      </c>
      <c r="BU6428" s="78">
        <v>2.2267907348265531E-5</v>
      </c>
      <c r="BV6428" s="78">
        <v>2.6861545801589257E-3</v>
      </c>
      <c r="BW6428" s="78">
        <v>0</v>
      </c>
      <c r="BX6428" s="78">
        <v>2.6861545801589257E-3</v>
      </c>
      <c r="BY6428" s="78">
        <v>2.0492544680227745E-3</v>
      </c>
      <c r="CT6428" s="78" t="s">
        <v>155</v>
      </c>
      <c r="CU6428" s="78" t="s">
        <v>469</v>
      </c>
      <c r="CV6428" s="78" t="s">
        <v>496</v>
      </c>
      <c r="CW6428" s="78">
        <v>2032</v>
      </c>
      <c r="CX6428" s="78">
        <v>0</v>
      </c>
      <c r="CY6428" s="78">
        <v>15317.990942816061</v>
      </c>
      <c r="CZ6428" s="78">
        <v>247.2729921649485</v>
      </c>
      <c r="DA6428" s="78">
        <v>9287.6490955445515</v>
      </c>
      <c r="DB6428" s="78">
        <v>5783.0688551065587</v>
      </c>
      <c r="DC6428" s="78">
        <v>3988.1546422717156</v>
      </c>
      <c r="DD6428" s="78">
        <v>1.7986217034748158E-5</v>
      </c>
      <c r="DE6428" s="78">
        <v>0</v>
      </c>
      <c r="DF6428" s="78">
        <v>7.173181496403748E-2</v>
      </c>
      <c r="DG6428" s="78">
        <v>7.173181496403748E-2</v>
      </c>
      <c r="DH6428" s="78">
        <v>0</v>
      </c>
      <c r="DI6428" s="78">
        <v>1.9180066785891327E-4</v>
      </c>
      <c r="DJ6428" s="78">
        <v>1.9180066785891327E-4</v>
      </c>
      <c r="DK6428" s="78">
        <v>0</v>
      </c>
      <c r="DL6428" s="78">
        <v>1.9180066785891327E-4</v>
      </c>
    </row>
    <row r="6429" spans="63:116" x14ac:dyDescent="0.25">
      <c r="BK6429" s="78">
        <v>2.2267907348265531E-5</v>
      </c>
      <c r="BL6429" s="78">
        <v>2.6861545801589257E-3</v>
      </c>
      <c r="BM6429" s="78">
        <v>0</v>
      </c>
      <c r="BN6429" s="78">
        <v>2.6861545801589257E-3</v>
      </c>
      <c r="BO6429" s="78">
        <v>1.9151910916100695E-3</v>
      </c>
      <c r="BU6429" s="78">
        <v>2.2267907348265531E-5</v>
      </c>
      <c r="BV6429" s="78">
        <v>2.6861545801589257E-3</v>
      </c>
      <c r="BW6429" s="78">
        <v>0</v>
      </c>
      <c r="BX6429" s="78">
        <v>2.6861545801589257E-3</v>
      </c>
      <c r="BY6429" s="78">
        <v>1.9151910916100695E-3</v>
      </c>
      <c r="CT6429" s="78" t="s">
        <v>155</v>
      </c>
      <c r="CU6429" s="78" t="s">
        <v>469</v>
      </c>
      <c r="CV6429" s="78" t="s">
        <v>496</v>
      </c>
      <c r="CW6429" s="78">
        <v>2033</v>
      </c>
      <c r="CX6429" s="78">
        <v>0</v>
      </c>
      <c r="CY6429" s="78">
        <v>16044.126426626301</v>
      </c>
      <c r="CZ6429" s="78">
        <v>263.10737971827399</v>
      </c>
      <c r="DA6429" s="78">
        <v>9721.7399837423582</v>
      </c>
      <c r="DB6429" s="78">
        <v>6059.2790631656644</v>
      </c>
      <c r="DC6429" s="78">
        <v>4178.6363832146844</v>
      </c>
      <c r="DD6429" s="78">
        <v>1.7986217034748158E-5</v>
      </c>
      <c r="DE6429" s="78">
        <v>0</v>
      </c>
      <c r="DF6429" s="78">
        <v>7.5157860897794387E-2</v>
      </c>
      <c r="DG6429" s="78">
        <v>7.5157860897794387E-2</v>
      </c>
      <c r="DH6429" s="78">
        <v>0</v>
      </c>
      <c r="DI6429" s="78">
        <v>1.9180066785891327E-4</v>
      </c>
      <c r="DJ6429" s="78">
        <v>1.9180066785891327E-4</v>
      </c>
      <c r="DK6429" s="78">
        <v>0</v>
      </c>
      <c r="DL6429" s="78">
        <v>1.9180066785891327E-4</v>
      </c>
    </row>
    <row r="6430" spans="63:116" x14ac:dyDescent="0.25">
      <c r="BK6430" s="78">
        <v>2.2267907348265531E-5</v>
      </c>
      <c r="BL6430" s="78">
        <v>2.6861545801589257E-3</v>
      </c>
      <c r="BM6430" s="78">
        <v>0</v>
      </c>
      <c r="BN6430" s="78">
        <v>2.6861545801589257E-3</v>
      </c>
      <c r="BO6430" s="78">
        <v>1.7898982164580085E-3</v>
      </c>
      <c r="BU6430" s="78">
        <v>2.2267907348265531E-5</v>
      </c>
      <c r="BV6430" s="78">
        <v>2.6861545801589257E-3</v>
      </c>
      <c r="BW6430" s="78">
        <v>0</v>
      </c>
      <c r="BX6430" s="78">
        <v>2.6861545801589257E-3</v>
      </c>
      <c r="BY6430" s="78">
        <v>1.7898982164580085E-3</v>
      </c>
      <c r="CT6430" s="78" t="s">
        <v>155</v>
      </c>
      <c r="CU6430" s="78" t="s">
        <v>469</v>
      </c>
      <c r="CV6430" s="78" t="s">
        <v>496</v>
      </c>
      <c r="CW6430" s="78">
        <v>2034</v>
      </c>
      <c r="CX6430" s="78">
        <v>0</v>
      </c>
      <c r="CY6430" s="78">
        <v>16044.126426626301</v>
      </c>
      <c r="CZ6430" s="78">
        <v>263.10737971827399</v>
      </c>
      <c r="DA6430" s="78">
        <v>9721.7399837423582</v>
      </c>
      <c r="DB6430" s="78">
        <v>6059.2790631656644</v>
      </c>
      <c r="DC6430" s="78">
        <v>4178.6363832146844</v>
      </c>
      <c r="DD6430" s="78">
        <v>1.7986217034748158E-5</v>
      </c>
      <c r="DE6430" s="78">
        <v>0</v>
      </c>
      <c r="DF6430" s="78">
        <v>7.5157860897794387E-2</v>
      </c>
      <c r="DG6430" s="78">
        <v>7.5157860897794387E-2</v>
      </c>
      <c r="DH6430" s="78">
        <v>0</v>
      </c>
      <c r="DI6430" s="78">
        <v>2.0135429165591857E-4</v>
      </c>
      <c r="DJ6430" s="78">
        <v>2.0135429165591857E-4</v>
      </c>
      <c r="DK6430" s="78">
        <v>0</v>
      </c>
      <c r="DL6430" s="78">
        <v>2.0135429165591857E-4</v>
      </c>
    </row>
    <row r="6431" spans="63:116" x14ac:dyDescent="0.25">
      <c r="BK6431" s="78">
        <v>2.2267907348265531E-5</v>
      </c>
      <c r="BL6431" s="78">
        <v>2.8057824531168658E-3</v>
      </c>
      <c r="BM6431" s="78">
        <v>0</v>
      </c>
      <c r="BN6431" s="78">
        <v>2.8057824531168658E-3</v>
      </c>
      <c r="BO6431" s="78">
        <v>1.7473002984628426E-3</v>
      </c>
      <c r="BU6431" s="78">
        <v>2.2267907348265531E-5</v>
      </c>
      <c r="BV6431" s="78">
        <v>2.8057824531168658E-3</v>
      </c>
      <c r="BW6431" s="78">
        <v>0</v>
      </c>
      <c r="BX6431" s="78">
        <v>2.8057824531168658E-3</v>
      </c>
      <c r="BY6431" s="78">
        <v>1.7473002984628426E-3</v>
      </c>
      <c r="CT6431" s="78" t="s">
        <v>155</v>
      </c>
      <c r="CU6431" s="78" t="s">
        <v>469</v>
      </c>
      <c r="CV6431" s="78" t="s">
        <v>496</v>
      </c>
      <c r="CW6431" s="78">
        <v>2035</v>
      </c>
      <c r="CX6431" s="78">
        <v>0</v>
      </c>
      <c r="CY6431" s="78">
        <v>16044.126426626301</v>
      </c>
      <c r="CZ6431" s="78">
        <v>263.10737971827399</v>
      </c>
      <c r="DA6431" s="78">
        <v>9721.7399837423582</v>
      </c>
      <c r="DB6431" s="78">
        <v>6059.2790631656644</v>
      </c>
      <c r="DC6431" s="78">
        <v>4178.6363832146844</v>
      </c>
      <c r="DD6431" s="78">
        <v>1.7986217034748158E-5</v>
      </c>
      <c r="DE6431" s="78">
        <v>0</v>
      </c>
      <c r="DF6431" s="78">
        <v>7.5157860897794387E-2</v>
      </c>
      <c r="DG6431" s="78">
        <v>7.5157860897794387E-2</v>
      </c>
      <c r="DH6431" s="78">
        <v>0</v>
      </c>
      <c r="DI6431" s="78">
        <v>2.0135429165591857E-4</v>
      </c>
      <c r="DJ6431" s="78">
        <v>2.0135429165591857E-4</v>
      </c>
      <c r="DK6431" s="78">
        <v>0</v>
      </c>
      <c r="DL6431" s="78">
        <v>2.0135429165591857E-4</v>
      </c>
    </row>
    <row r="6432" spans="63:116" x14ac:dyDescent="0.25">
      <c r="BK6432" s="78">
        <v>2.2267907348265531E-5</v>
      </c>
      <c r="BL6432" s="78">
        <v>2.8057824531168658E-3</v>
      </c>
      <c r="BM6432" s="78">
        <v>0</v>
      </c>
      <c r="BN6432" s="78">
        <v>2.8057824531168658E-3</v>
      </c>
      <c r="BO6432" s="78">
        <v>1.6329909331428433E-3</v>
      </c>
      <c r="BU6432" s="78">
        <v>2.2267907348265531E-5</v>
      </c>
      <c r="BV6432" s="78">
        <v>2.8057824531168658E-3</v>
      </c>
      <c r="BW6432" s="78">
        <v>0</v>
      </c>
      <c r="BX6432" s="78">
        <v>2.8057824531168658E-3</v>
      </c>
      <c r="BY6432" s="78">
        <v>1.6329909331428433E-3</v>
      </c>
      <c r="CT6432" s="78" t="s">
        <v>155</v>
      </c>
      <c r="CU6432" s="78" t="s">
        <v>469</v>
      </c>
      <c r="CV6432" s="78" t="s">
        <v>496</v>
      </c>
      <c r="CW6432" s="78">
        <v>2036</v>
      </c>
      <c r="CX6432" s="78">
        <v>0</v>
      </c>
      <c r="CY6432" s="78">
        <v>16044.126426626301</v>
      </c>
      <c r="CZ6432" s="78">
        <v>263.10737971827399</v>
      </c>
      <c r="DA6432" s="78">
        <v>9721.7399837423582</v>
      </c>
      <c r="DB6432" s="78">
        <v>6059.2790631656644</v>
      </c>
      <c r="DC6432" s="78">
        <v>4178.6363832146844</v>
      </c>
      <c r="DD6432" s="78">
        <v>1.7986217034748158E-5</v>
      </c>
      <c r="DE6432" s="78">
        <v>0</v>
      </c>
      <c r="DF6432" s="78">
        <v>7.5157860897794387E-2</v>
      </c>
      <c r="DG6432" s="78">
        <v>7.5157860897794387E-2</v>
      </c>
      <c r="DH6432" s="78">
        <v>0</v>
      </c>
      <c r="DI6432" s="78">
        <v>2.0135429165591857E-4</v>
      </c>
      <c r="DJ6432" s="78">
        <v>2.0135429165591857E-4</v>
      </c>
      <c r="DK6432" s="78">
        <v>0</v>
      </c>
      <c r="DL6432" s="78">
        <v>2.0135429165591857E-4</v>
      </c>
    </row>
    <row r="6433" spans="63:116" x14ac:dyDescent="0.25">
      <c r="BK6433" s="78">
        <v>2.2267907348265531E-5</v>
      </c>
      <c r="BL6433" s="78">
        <v>2.8057824531168658E-3</v>
      </c>
      <c r="BM6433" s="78">
        <v>0</v>
      </c>
      <c r="BN6433" s="78">
        <v>2.8057824531168658E-3</v>
      </c>
      <c r="BO6433" s="78">
        <v>1.5261597506007881E-3</v>
      </c>
      <c r="BU6433" s="78">
        <v>2.2267907348265531E-5</v>
      </c>
      <c r="BV6433" s="78">
        <v>2.8057824531168658E-3</v>
      </c>
      <c r="BW6433" s="78">
        <v>0</v>
      </c>
      <c r="BX6433" s="78">
        <v>2.8057824531168658E-3</v>
      </c>
      <c r="BY6433" s="78">
        <v>1.5261597506007881E-3</v>
      </c>
      <c r="CT6433" s="78" t="s">
        <v>155</v>
      </c>
      <c r="CU6433" s="78" t="s">
        <v>469</v>
      </c>
      <c r="CV6433" s="78" t="s">
        <v>496</v>
      </c>
      <c r="CW6433" s="78">
        <v>2037</v>
      </c>
      <c r="CX6433" s="78">
        <v>0</v>
      </c>
      <c r="CY6433" s="78">
        <v>16044.126426626301</v>
      </c>
      <c r="CZ6433" s="78">
        <v>263.10737971827399</v>
      </c>
      <c r="DA6433" s="78">
        <v>9721.7399837423582</v>
      </c>
      <c r="DB6433" s="78">
        <v>6059.2790631656644</v>
      </c>
      <c r="DC6433" s="78">
        <v>4178.6363832146844</v>
      </c>
      <c r="DD6433" s="78">
        <v>1.7986217034748158E-5</v>
      </c>
      <c r="DE6433" s="78">
        <v>0</v>
      </c>
      <c r="DF6433" s="78">
        <v>7.5157860897794387E-2</v>
      </c>
      <c r="DG6433" s="78">
        <v>7.5157860897794387E-2</v>
      </c>
      <c r="DH6433" s="78">
        <v>0</v>
      </c>
      <c r="DI6433" s="78">
        <v>2.0135429165591857E-4</v>
      </c>
      <c r="DJ6433" s="78">
        <v>2.0135429165591857E-4</v>
      </c>
      <c r="DK6433" s="78">
        <v>0</v>
      </c>
      <c r="DL6433" s="78">
        <v>2.0135429165591857E-4</v>
      </c>
    </row>
    <row r="6434" spans="63:116" x14ac:dyDescent="0.25">
      <c r="BK6434" s="78">
        <v>2.2267907348265531E-5</v>
      </c>
      <c r="BL6434" s="78">
        <v>2.8057824531168658E-3</v>
      </c>
      <c r="BM6434" s="78">
        <v>0</v>
      </c>
      <c r="BN6434" s="78">
        <v>2.8057824531168658E-3</v>
      </c>
      <c r="BO6434" s="78">
        <v>1.4263175239259702E-3</v>
      </c>
      <c r="BU6434" s="78">
        <v>2.2267907348265531E-5</v>
      </c>
      <c r="BV6434" s="78">
        <v>2.8057824531168658E-3</v>
      </c>
      <c r="BW6434" s="78">
        <v>0</v>
      </c>
      <c r="BX6434" s="78">
        <v>2.8057824531168658E-3</v>
      </c>
      <c r="BY6434" s="78">
        <v>1.4263175239259702E-3</v>
      </c>
      <c r="CT6434" s="78" t="s">
        <v>155</v>
      </c>
      <c r="CU6434" s="78" t="s">
        <v>469</v>
      </c>
      <c r="CV6434" s="78" t="s">
        <v>496</v>
      </c>
      <c r="CW6434" s="78">
        <v>2038</v>
      </c>
      <c r="CX6434" s="78">
        <v>0</v>
      </c>
      <c r="CY6434" s="78">
        <v>16832.39123627964</v>
      </c>
      <c r="CZ6434" s="78">
        <v>280.55437045334719</v>
      </c>
      <c r="DA6434" s="78">
        <v>10192.27176588518</v>
      </c>
      <c r="DB6434" s="78">
        <v>6359.5650999411146</v>
      </c>
      <c r="DC6434" s="78">
        <v>4385.7214416119905</v>
      </c>
      <c r="DD6434" s="78">
        <v>1.7986217034748158E-5</v>
      </c>
      <c r="DE6434" s="78">
        <v>0</v>
      </c>
      <c r="DF6434" s="78">
        <v>7.8882537702781835E-2</v>
      </c>
      <c r="DG6434" s="78">
        <v>7.8882537702781835E-2</v>
      </c>
      <c r="DH6434" s="78">
        <v>0</v>
      </c>
      <c r="DI6434" s="78">
        <v>0</v>
      </c>
      <c r="DJ6434" s="78">
        <v>2.0135429165591857E-4</v>
      </c>
      <c r="DK6434" s="78">
        <v>0</v>
      </c>
      <c r="DL6434" s="78">
        <v>2.0135429165591857E-4</v>
      </c>
    </row>
    <row r="6435" spans="63:116" x14ac:dyDescent="0.25">
      <c r="BK6435" s="78">
        <v>2.2267907348265531E-5</v>
      </c>
      <c r="BL6435" s="78">
        <v>2.8057824531168658E-3</v>
      </c>
      <c r="BM6435" s="78">
        <v>0</v>
      </c>
      <c r="BN6435" s="78">
        <v>2.8057824531168658E-3</v>
      </c>
      <c r="BO6435" s="78">
        <v>1.3330070317065139E-3</v>
      </c>
      <c r="BU6435" s="78">
        <v>2.2267907348265531E-5</v>
      </c>
      <c r="BV6435" s="78">
        <v>2.8057824531168658E-3</v>
      </c>
      <c r="BW6435" s="78">
        <v>0</v>
      </c>
      <c r="BX6435" s="78">
        <v>2.8057824531168658E-3</v>
      </c>
      <c r="BY6435" s="78">
        <v>1.3330070317065139E-3</v>
      </c>
      <c r="CT6435" s="78" t="s">
        <v>155</v>
      </c>
      <c r="CU6435" s="78" t="s">
        <v>469</v>
      </c>
      <c r="CV6435" s="78" t="s">
        <v>496</v>
      </c>
      <c r="CW6435" s="78">
        <v>2039</v>
      </c>
      <c r="CX6435" s="78">
        <v>0</v>
      </c>
      <c r="CY6435" s="78">
        <v>16832.39123627964</v>
      </c>
      <c r="CZ6435" s="78">
        <v>280.55437045334719</v>
      </c>
      <c r="DA6435" s="78">
        <v>10192.27176588518</v>
      </c>
      <c r="DB6435" s="78">
        <v>6359.5650999411146</v>
      </c>
      <c r="DC6435" s="78">
        <v>4385.7214416119905</v>
      </c>
      <c r="DD6435" s="78">
        <v>1.7986217034748158E-5</v>
      </c>
      <c r="DE6435" s="78">
        <v>0</v>
      </c>
      <c r="DF6435" s="78">
        <v>7.8882537702781835E-2</v>
      </c>
      <c r="DG6435" s="78">
        <v>7.8882537702781835E-2</v>
      </c>
      <c r="DH6435" s="78">
        <v>0</v>
      </c>
      <c r="DI6435" s="78">
        <v>2.0520224524261393E-4</v>
      </c>
      <c r="DJ6435" s="78">
        <v>0</v>
      </c>
      <c r="DK6435" s="78">
        <v>0</v>
      </c>
      <c r="DL6435" s="78">
        <v>0</v>
      </c>
    </row>
    <row r="6436" spans="63:116" x14ac:dyDescent="0.25">
      <c r="BK6436" s="78">
        <v>2.2267907348265531E-5</v>
      </c>
      <c r="BL6436" s="78">
        <v>2.9387263942221207E-3</v>
      </c>
      <c r="BM6436" s="78">
        <v>0</v>
      </c>
      <c r="BN6436" s="78">
        <v>2.9387263942221207E-3</v>
      </c>
      <c r="BO6436" s="78">
        <v>1.3048296639710244E-3</v>
      </c>
      <c r="BU6436" s="78">
        <v>2.2267907348265531E-5</v>
      </c>
      <c r="BV6436" s="78">
        <v>2.9387263942221207E-3</v>
      </c>
      <c r="BW6436" s="78">
        <v>0</v>
      </c>
      <c r="BX6436" s="78">
        <v>2.9387263942221207E-3</v>
      </c>
      <c r="BY6436" s="78">
        <v>1.3048296639710244E-3</v>
      </c>
      <c r="CT6436" s="78" t="s">
        <v>155</v>
      </c>
      <c r="CU6436" s="78" t="s">
        <v>469</v>
      </c>
      <c r="CV6436" s="78" t="s">
        <v>496</v>
      </c>
      <c r="CW6436" s="78">
        <v>2040</v>
      </c>
      <c r="CX6436" s="78">
        <v>0</v>
      </c>
      <c r="CY6436" s="78">
        <v>16832.39123627964</v>
      </c>
      <c r="CZ6436" s="78">
        <v>280.55437045334719</v>
      </c>
      <c r="DA6436" s="78">
        <v>10192.27176588518</v>
      </c>
      <c r="DB6436" s="78">
        <v>6359.5650999411146</v>
      </c>
      <c r="DC6436" s="78">
        <v>4385.7214416119905</v>
      </c>
      <c r="DD6436" s="78">
        <v>1.7986217034748158E-5</v>
      </c>
      <c r="DE6436" s="78">
        <v>0</v>
      </c>
      <c r="DF6436" s="78">
        <v>7.8882537702781835E-2</v>
      </c>
      <c r="DG6436" s="78">
        <v>7.8882537702781835E-2</v>
      </c>
      <c r="DH6436" s="78">
        <v>0</v>
      </c>
      <c r="DI6436" s="78">
        <v>2.1269919988214917E-4</v>
      </c>
      <c r="DJ6436" s="78">
        <v>2.1269919988214917E-4</v>
      </c>
      <c r="DK6436" s="78">
        <v>0</v>
      </c>
      <c r="DL6436" s="78">
        <v>2.1269919988214917E-4</v>
      </c>
    </row>
    <row r="6437" spans="63:116" x14ac:dyDescent="0.25">
      <c r="BK6437" s="78">
        <v>2.2267907348265531E-5</v>
      </c>
      <c r="BL6437" s="78">
        <v>2.9387263942221207E-3</v>
      </c>
      <c r="BM6437" s="78">
        <v>0</v>
      </c>
      <c r="BN6437" s="78">
        <v>2.9387263942221207E-3</v>
      </c>
      <c r="BO6437" s="78">
        <v>1.2194669756738544E-3</v>
      </c>
      <c r="BU6437" s="78">
        <v>2.2267907348265531E-5</v>
      </c>
      <c r="BV6437" s="78">
        <v>2.9387263942221207E-3</v>
      </c>
      <c r="BW6437" s="78">
        <v>0</v>
      </c>
      <c r="BX6437" s="78">
        <v>2.9387263942221207E-3</v>
      </c>
      <c r="BY6437" s="78">
        <v>1.2194669756738544E-3</v>
      </c>
      <c r="CT6437" s="78" t="s">
        <v>155</v>
      </c>
      <c r="CU6437" s="78" t="s">
        <v>469</v>
      </c>
      <c r="CV6437" s="78" t="s">
        <v>496</v>
      </c>
      <c r="CW6437" s="78">
        <v>2041</v>
      </c>
      <c r="CX6437" s="78">
        <v>0</v>
      </c>
      <c r="CY6437" s="78">
        <v>16832.39123627964</v>
      </c>
      <c r="CZ6437" s="78">
        <v>280.55437045334719</v>
      </c>
      <c r="DA6437" s="78">
        <v>10192.27176588518</v>
      </c>
      <c r="DB6437" s="78">
        <v>6359.5650999411146</v>
      </c>
      <c r="DC6437" s="78">
        <v>4385.7214416119905</v>
      </c>
      <c r="DD6437" s="78">
        <v>1.7986217034748158E-5</v>
      </c>
      <c r="DE6437" s="78">
        <v>0</v>
      </c>
      <c r="DF6437" s="78">
        <v>7.8882537702781835E-2</v>
      </c>
      <c r="DG6437" s="78">
        <v>7.8882537702781835E-2</v>
      </c>
      <c r="DH6437" s="78">
        <v>0</v>
      </c>
      <c r="DI6437" s="78">
        <v>2.1269919988214917E-4</v>
      </c>
      <c r="DJ6437" s="78">
        <v>2.1269919988214917E-4</v>
      </c>
      <c r="DK6437" s="78">
        <v>0</v>
      </c>
      <c r="DL6437" s="78">
        <v>2.1269919988214917E-4</v>
      </c>
    </row>
    <row r="6438" spans="63:116" x14ac:dyDescent="0.25">
      <c r="BK6438" s="78">
        <v>2.2267907348265531E-5</v>
      </c>
      <c r="BL6438" s="78">
        <v>2.9387263942221207E-3</v>
      </c>
      <c r="BM6438" s="78">
        <v>0</v>
      </c>
      <c r="BN6438" s="78">
        <v>2.9387263942221207E-3</v>
      </c>
      <c r="BO6438" s="78">
        <v>1.1396887623120135E-3</v>
      </c>
      <c r="BU6438" s="78">
        <v>2.2267907348265531E-5</v>
      </c>
      <c r="BV6438" s="78">
        <v>2.9387263942221207E-3</v>
      </c>
      <c r="BW6438" s="78">
        <v>0</v>
      </c>
      <c r="BX6438" s="78">
        <v>2.9387263942221207E-3</v>
      </c>
      <c r="BY6438" s="78">
        <v>1.1396887623120135E-3</v>
      </c>
      <c r="CT6438" s="78" t="s">
        <v>155</v>
      </c>
      <c r="CU6438" s="78" t="s">
        <v>469</v>
      </c>
      <c r="CV6438" s="78" t="s">
        <v>496</v>
      </c>
      <c r="CW6438" s="78">
        <v>2042</v>
      </c>
      <c r="CX6438" s="78">
        <v>0</v>
      </c>
      <c r="CY6438" s="78">
        <v>16832.39123627964</v>
      </c>
      <c r="CZ6438" s="78">
        <v>280.55437045334719</v>
      </c>
      <c r="DA6438" s="78">
        <v>10192.27176588518</v>
      </c>
      <c r="DB6438" s="78">
        <v>6359.5650999411146</v>
      </c>
      <c r="DC6438" s="78">
        <v>4385.7214416119905</v>
      </c>
      <c r="DD6438" s="78">
        <v>1.7986217034748158E-5</v>
      </c>
      <c r="DE6438" s="78">
        <v>0</v>
      </c>
      <c r="DF6438" s="78">
        <v>7.8882537702781835E-2</v>
      </c>
      <c r="DG6438" s="78">
        <v>7.8882537702781835E-2</v>
      </c>
      <c r="DH6438" s="78">
        <v>0</v>
      </c>
      <c r="DI6438" s="78">
        <v>2.1269919988214917E-4</v>
      </c>
      <c r="DJ6438" s="78">
        <v>2.1269919988214917E-4</v>
      </c>
      <c r="DK6438" s="78">
        <v>0</v>
      </c>
      <c r="DL6438" s="78">
        <v>2.1269919988214917E-4</v>
      </c>
    </row>
    <row r="6439" spans="63:116" x14ac:dyDescent="0.25">
      <c r="BK6439" s="78">
        <v>2.2267907348265531E-5</v>
      </c>
      <c r="BL6439" s="78">
        <v>2.9387263942221207E-3</v>
      </c>
      <c r="BM6439" s="78">
        <v>0</v>
      </c>
      <c r="BN6439" s="78">
        <v>2.9387263942221207E-3</v>
      </c>
      <c r="BO6439" s="78">
        <v>1.0651296844037508E-3</v>
      </c>
      <c r="BU6439" s="78">
        <v>2.2267907348265531E-5</v>
      </c>
      <c r="BV6439" s="78">
        <v>2.9387263942221207E-3</v>
      </c>
      <c r="BW6439" s="78">
        <v>0</v>
      </c>
      <c r="BX6439" s="78">
        <v>2.9387263942221207E-3</v>
      </c>
      <c r="BY6439" s="78">
        <v>1.0651296844037508E-3</v>
      </c>
      <c r="CT6439" s="78" t="s">
        <v>155</v>
      </c>
      <c r="CU6439" s="78" t="s">
        <v>469</v>
      </c>
      <c r="CV6439" s="78" t="s">
        <v>496</v>
      </c>
      <c r="CW6439" s="78">
        <v>2043</v>
      </c>
      <c r="CX6439" s="78">
        <v>0</v>
      </c>
      <c r="CY6439" s="78">
        <v>17672.085223784521</v>
      </c>
      <c r="CZ6439" s="78">
        <v>299.42001237341651</v>
      </c>
      <c r="DA6439" s="78">
        <v>10692.73617638613</v>
      </c>
      <c r="DB6439" s="78">
        <v>6679.9290350249767</v>
      </c>
      <c r="DC6439" s="78">
        <v>4606.6527407081339</v>
      </c>
      <c r="DD6439" s="78">
        <v>1.7986217034748158E-5</v>
      </c>
      <c r="DE6439" s="78">
        <v>0</v>
      </c>
      <c r="DF6439" s="78">
        <v>8.2856255998093931E-2</v>
      </c>
      <c r="DG6439" s="78">
        <v>8.2856255998093931E-2</v>
      </c>
      <c r="DH6439" s="78">
        <v>0</v>
      </c>
      <c r="DI6439" s="78">
        <v>2.1269919988214917E-4</v>
      </c>
      <c r="DJ6439" s="78">
        <v>2.1269919988214917E-4</v>
      </c>
      <c r="DK6439" s="78">
        <v>0</v>
      </c>
      <c r="DL6439" s="78">
        <v>2.1269919988214917E-4</v>
      </c>
    </row>
    <row r="6440" spans="63:116" x14ac:dyDescent="0.25">
      <c r="BK6440" s="78">
        <v>2.2267907348265531E-5</v>
      </c>
      <c r="BL6440" s="78">
        <v>2.9387263942221207E-3</v>
      </c>
      <c r="BM6440" s="78">
        <v>0</v>
      </c>
      <c r="BN6440" s="78">
        <v>2.9387263942221207E-3</v>
      </c>
      <c r="BO6440" s="78">
        <v>9.9544830318107542E-4</v>
      </c>
      <c r="BU6440" s="78">
        <v>2.2267907348265531E-5</v>
      </c>
      <c r="BV6440" s="78">
        <v>2.9387263942221207E-3</v>
      </c>
      <c r="BW6440" s="78">
        <v>0</v>
      </c>
      <c r="BX6440" s="78">
        <v>2.9387263942221207E-3</v>
      </c>
      <c r="BY6440" s="78">
        <v>9.9544830318107542E-4</v>
      </c>
      <c r="CT6440" s="78" t="s">
        <v>155</v>
      </c>
      <c r="CU6440" s="78" t="s">
        <v>469</v>
      </c>
      <c r="CV6440" s="78" t="s">
        <v>496</v>
      </c>
      <c r="CW6440" s="78">
        <v>2044</v>
      </c>
      <c r="CX6440" s="78">
        <v>0</v>
      </c>
      <c r="CY6440" s="78">
        <v>17672.085223784521</v>
      </c>
      <c r="CZ6440" s="78">
        <v>299.42001237341651</v>
      </c>
      <c r="DA6440" s="78">
        <v>10692.73617638613</v>
      </c>
      <c r="DB6440" s="78">
        <v>6679.9290350249767</v>
      </c>
      <c r="DC6440" s="78">
        <v>4606.6527407081339</v>
      </c>
      <c r="DD6440" s="78">
        <v>1.7986217034748158E-5</v>
      </c>
      <c r="DE6440" s="78">
        <v>0</v>
      </c>
      <c r="DF6440" s="78">
        <v>8.2856255998093931E-2</v>
      </c>
      <c r="DG6440" s="78">
        <v>8.2856255998093931E-2</v>
      </c>
      <c r="DH6440" s="78">
        <v>0</v>
      </c>
      <c r="DI6440" s="78">
        <v>2.1269919988214917E-4</v>
      </c>
      <c r="DJ6440" s="78">
        <v>2.1269919988214917E-4</v>
      </c>
      <c r="DK6440" s="78">
        <v>0</v>
      </c>
      <c r="DL6440" s="78">
        <v>2.1269919988214917E-4</v>
      </c>
    </row>
    <row r="6441" spans="63:116" x14ac:dyDescent="0.25">
      <c r="BK6441" s="78">
        <v>2.2267907348265531E-5</v>
      </c>
      <c r="BL6441" s="78">
        <v>3.0830336937315598E-3</v>
      </c>
      <c r="BM6441" s="78">
        <v>0</v>
      </c>
      <c r="BN6441" s="78">
        <v>3.0830336937315598E-3</v>
      </c>
      <c r="BO6441" s="78">
        <v>9.760095123733818E-4</v>
      </c>
      <c r="BU6441" s="78">
        <v>2.2267907348265531E-5</v>
      </c>
      <c r="BV6441" s="78">
        <v>3.0830336937315598E-3</v>
      </c>
      <c r="BW6441" s="78">
        <v>0</v>
      </c>
      <c r="BX6441" s="78">
        <v>3.0830336937315598E-3</v>
      </c>
      <c r="BY6441" s="78">
        <v>9.760095123733818E-4</v>
      </c>
      <c r="CT6441" s="78" t="s">
        <v>155</v>
      </c>
      <c r="CU6441" s="78" t="s">
        <v>469</v>
      </c>
      <c r="CV6441" s="78" t="s">
        <v>496</v>
      </c>
      <c r="CW6441" s="78">
        <v>2045</v>
      </c>
      <c r="CX6441" s="78">
        <v>0</v>
      </c>
      <c r="CY6441" s="78">
        <v>17672.085223784521</v>
      </c>
      <c r="CZ6441" s="78">
        <v>299.42001237341651</v>
      </c>
      <c r="DA6441" s="78">
        <v>10692.73617638613</v>
      </c>
      <c r="DB6441" s="78">
        <v>6679.9290350249767</v>
      </c>
      <c r="DC6441" s="78">
        <v>4606.6527407081339</v>
      </c>
      <c r="DD6441" s="78">
        <v>1.7986217034748158E-5</v>
      </c>
      <c r="DE6441" s="78">
        <v>0</v>
      </c>
      <c r="DF6441" s="78">
        <v>8.2856255998093931E-2</v>
      </c>
      <c r="DG6441" s="78">
        <v>8.2856255998093931E-2</v>
      </c>
      <c r="DH6441" s="78">
        <v>0</v>
      </c>
      <c r="DI6441" s="78">
        <v>2.221387411426533E-4</v>
      </c>
      <c r="DJ6441" s="78">
        <v>2.221387411426533E-4</v>
      </c>
      <c r="DK6441" s="78">
        <v>0</v>
      </c>
      <c r="DL6441" s="78">
        <v>2.221387411426533E-4</v>
      </c>
    </row>
    <row r="6442" spans="63:116" x14ac:dyDescent="0.25">
      <c r="BK6442" s="78">
        <v>2.2267907348265531E-5</v>
      </c>
      <c r="BL6442" s="78">
        <v>3.0830336937315598E-3</v>
      </c>
      <c r="BM6442" s="78">
        <v>0</v>
      </c>
      <c r="BN6442" s="78">
        <v>3.0830336937315598E-3</v>
      </c>
      <c r="BO6442" s="78">
        <v>9.1215842277886133E-4</v>
      </c>
      <c r="BU6442" s="78">
        <v>2.2267907348265531E-5</v>
      </c>
      <c r="BV6442" s="78">
        <v>3.0830336937315598E-3</v>
      </c>
      <c r="BW6442" s="78">
        <v>0</v>
      </c>
      <c r="BX6442" s="78">
        <v>3.0830336937315598E-3</v>
      </c>
      <c r="BY6442" s="78">
        <v>9.1215842277886133E-4</v>
      </c>
      <c r="CT6442" s="78" t="s">
        <v>155</v>
      </c>
      <c r="CU6442" s="78" t="s">
        <v>469</v>
      </c>
      <c r="CV6442" s="78" t="s">
        <v>496</v>
      </c>
      <c r="CW6442" s="78">
        <v>2046</v>
      </c>
      <c r="CX6442" s="78">
        <v>0</v>
      </c>
      <c r="CY6442" s="78">
        <v>17672.085223784521</v>
      </c>
      <c r="CZ6442" s="78">
        <v>299.42001237341651</v>
      </c>
      <c r="DA6442" s="78">
        <v>10692.73617638613</v>
      </c>
      <c r="DB6442" s="78">
        <v>6679.9290350249767</v>
      </c>
      <c r="DC6442" s="78">
        <v>4606.6527407081339</v>
      </c>
      <c r="DD6442" s="78">
        <v>1.7986217034748158E-5</v>
      </c>
      <c r="DE6442" s="78">
        <v>0</v>
      </c>
      <c r="DF6442" s="78">
        <v>8.2856255998093931E-2</v>
      </c>
      <c r="DG6442" s="78">
        <v>8.2856255998093931E-2</v>
      </c>
      <c r="DH6442" s="78">
        <v>0</v>
      </c>
      <c r="DI6442" s="78">
        <v>2.221387411426533E-4</v>
      </c>
      <c r="DJ6442" s="78">
        <v>2.221387411426533E-4</v>
      </c>
      <c r="DK6442" s="78">
        <v>0</v>
      </c>
      <c r="DL6442" s="78">
        <v>2.221387411426533E-4</v>
      </c>
    </row>
    <row r="6443" spans="63:116" x14ac:dyDescent="0.25">
      <c r="BK6443" s="78">
        <v>2.2267907348265531E-5</v>
      </c>
      <c r="BL6443" s="78">
        <v>3.0830336937315598E-3</v>
      </c>
      <c r="BM6443" s="78">
        <v>0</v>
      </c>
      <c r="BN6443" s="78">
        <v>3.0830336937315598E-3</v>
      </c>
      <c r="BO6443" s="78">
        <v>8.5248450726996381E-4</v>
      </c>
      <c r="BU6443" s="78">
        <v>2.2267907348265531E-5</v>
      </c>
      <c r="BV6443" s="78">
        <v>3.0830336937315598E-3</v>
      </c>
      <c r="BW6443" s="78">
        <v>0</v>
      </c>
      <c r="BX6443" s="78">
        <v>3.0830336937315598E-3</v>
      </c>
      <c r="BY6443" s="78">
        <v>8.5248450726996381E-4</v>
      </c>
      <c r="CT6443" s="78" t="s">
        <v>155</v>
      </c>
      <c r="CU6443" s="78" t="s">
        <v>469</v>
      </c>
      <c r="CV6443" s="78" t="s">
        <v>496</v>
      </c>
      <c r="CW6443" s="78">
        <v>2047</v>
      </c>
      <c r="CX6443" s="78">
        <v>0</v>
      </c>
      <c r="CY6443" s="78">
        <v>17672.085223784521</v>
      </c>
      <c r="CZ6443" s="78">
        <v>299.42001237341651</v>
      </c>
      <c r="DA6443" s="78">
        <v>10692.73617638613</v>
      </c>
      <c r="DB6443" s="78">
        <v>6679.9290350249767</v>
      </c>
      <c r="DC6443" s="78">
        <v>4606.6527407081339</v>
      </c>
      <c r="DD6443" s="78">
        <v>1.7986217034748158E-5</v>
      </c>
      <c r="DE6443" s="78">
        <v>0</v>
      </c>
      <c r="DF6443" s="78">
        <v>8.2856255998093931E-2</v>
      </c>
      <c r="DG6443" s="78">
        <v>8.2856255998093931E-2</v>
      </c>
      <c r="DH6443" s="78">
        <v>0</v>
      </c>
      <c r="DI6443" s="78">
        <v>2.221387411426533E-4</v>
      </c>
      <c r="DJ6443" s="78">
        <v>2.221387411426533E-4</v>
      </c>
      <c r="DK6443" s="78">
        <v>0</v>
      </c>
      <c r="DL6443" s="78">
        <v>2.221387411426533E-4</v>
      </c>
    </row>
    <row r="6444" spans="63:116" x14ac:dyDescent="0.25">
      <c r="BK6444" s="78">
        <v>2.2267907348265531E-5</v>
      </c>
      <c r="BL6444" s="78">
        <v>3.0830336937315598E-3</v>
      </c>
      <c r="BM6444" s="78">
        <v>0</v>
      </c>
      <c r="BN6444" s="78">
        <v>3.0830336937315598E-3</v>
      </c>
      <c r="BO6444" s="78">
        <v>7.9671449277566708E-4</v>
      </c>
      <c r="BU6444" s="78">
        <v>2.2267907348265531E-5</v>
      </c>
      <c r="BV6444" s="78">
        <v>3.0830336937315598E-3</v>
      </c>
      <c r="BW6444" s="78">
        <v>0</v>
      </c>
      <c r="BX6444" s="78">
        <v>3.0830336937315598E-3</v>
      </c>
      <c r="BY6444" s="78">
        <v>7.9671449277566708E-4</v>
      </c>
      <c r="CT6444" s="78" t="s">
        <v>155</v>
      </c>
      <c r="CU6444" s="78" t="s">
        <v>469</v>
      </c>
      <c r="CV6444" s="78" t="s">
        <v>496</v>
      </c>
      <c r="CW6444" s="78">
        <v>2048</v>
      </c>
      <c r="CX6444" s="78">
        <v>0</v>
      </c>
      <c r="CY6444" s="78">
        <v>18552.334786110569</v>
      </c>
      <c r="CZ6444" s="78">
        <v>319.4911314794806</v>
      </c>
      <c r="DA6444" s="78">
        <v>11216.56262510791</v>
      </c>
      <c r="DB6444" s="78">
        <v>7016.2810295231802</v>
      </c>
      <c r="DC6444" s="78">
        <v>4838.6098212659526</v>
      </c>
      <c r="DD6444" s="78">
        <v>1.7986217034748158E-5</v>
      </c>
      <c r="DE6444" s="78">
        <v>0</v>
      </c>
      <c r="DF6444" s="78">
        <v>8.7028286391753418E-2</v>
      </c>
      <c r="DG6444" s="78">
        <v>8.7028286391753418E-2</v>
      </c>
      <c r="DH6444" s="78">
        <v>0</v>
      </c>
      <c r="DI6444" s="78">
        <v>2.221387411426533E-4</v>
      </c>
      <c r="DJ6444" s="78">
        <v>2.221387411426533E-4</v>
      </c>
      <c r="DK6444" s="78">
        <v>0</v>
      </c>
      <c r="DL6444" s="78">
        <v>2.221387411426533E-4</v>
      </c>
    </row>
    <row r="6445" spans="63:116" x14ac:dyDescent="0.25">
      <c r="BK6445" s="78">
        <v>2.2267907348265531E-5</v>
      </c>
      <c r="BL6445" s="78">
        <v>3.0830336937315598E-3</v>
      </c>
      <c r="BM6445" s="78">
        <v>0</v>
      </c>
      <c r="BN6445" s="78">
        <v>3.0830336937315598E-3</v>
      </c>
      <c r="BO6445" s="78">
        <v>7.4459298390249255E-4</v>
      </c>
      <c r="BU6445" s="78">
        <v>2.2267907348265531E-5</v>
      </c>
      <c r="BV6445" s="78">
        <v>3.0830336937315598E-3</v>
      </c>
      <c r="BW6445" s="78">
        <v>0</v>
      </c>
      <c r="BX6445" s="78">
        <v>3.0830336937315598E-3</v>
      </c>
      <c r="BY6445" s="78">
        <v>7.4459298390249255E-4</v>
      </c>
      <c r="CT6445" s="78" t="s">
        <v>155</v>
      </c>
      <c r="CU6445" s="78" t="s">
        <v>469</v>
      </c>
      <c r="CV6445" s="78" t="s">
        <v>496</v>
      </c>
      <c r="CW6445" s="78">
        <v>2049</v>
      </c>
      <c r="CX6445" s="78">
        <v>0</v>
      </c>
      <c r="CY6445" s="78">
        <v>18552.334786110569</v>
      </c>
      <c r="CZ6445" s="78">
        <v>319.4911314794806</v>
      </c>
      <c r="DA6445" s="78">
        <v>11216.56262510791</v>
      </c>
      <c r="DB6445" s="78">
        <v>7016.2810295231802</v>
      </c>
      <c r="DC6445" s="78">
        <v>4838.6098212659526</v>
      </c>
      <c r="DD6445" s="78">
        <v>1.7986217034748158E-5</v>
      </c>
      <c r="DE6445" s="78">
        <v>0</v>
      </c>
      <c r="DF6445" s="78">
        <v>8.7028286391753418E-2</v>
      </c>
      <c r="DG6445" s="78">
        <v>8.7028286391753418E-2</v>
      </c>
      <c r="DH6445" s="78">
        <v>0</v>
      </c>
      <c r="DI6445" s="78">
        <v>2.221387411426533E-4</v>
      </c>
      <c r="DJ6445" s="78">
        <v>2.221387411426533E-4</v>
      </c>
      <c r="DK6445" s="78">
        <v>0</v>
      </c>
      <c r="DL6445" s="78">
        <v>2.221387411426533E-4</v>
      </c>
    </row>
    <row r="6446" spans="63:116" x14ac:dyDescent="0.25">
      <c r="BK6446" s="78">
        <v>2.2267907348265531E-5</v>
      </c>
      <c r="BL6446" s="78">
        <v>3.236743633200331E-3</v>
      </c>
      <c r="BM6446" s="78">
        <v>0</v>
      </c>
      <c r="BN6446" s="78">
        <v>3.236743633200331E-3</v>
      </c>
      <c r="BO6446" s="78">
        <v>7.3057565032384221E-4</v>
      </c>
      <c r="BU6446" s="78">
        <v>2.2267907348265531E-5</v>
      </c>
      <c r="BV6446" s="78">
        <v>3.236743633200331E-3</v>
      </c>
      <c r="BW6446" s="78">
        <v>0</v>
      </c>
      <c r="BX6446" s="78">
        <v>3.236743633200331E-3</v>
      </c>
      <c r="BY6446" s="78">
        <v>7.3057565032384221E-4</v>
      </c>
      <c r="CT6446" s="78" t="s">
        <v>155</v>
      </c>
      <c r="CU6446" s="78" t="s">
        <v>469</v>
      </c>
      <c r="CV6446" s="78" t="s">
        <v>496</v>
      </c>
      <c r="CW6446" s="78">
        <v>2050</v>
      </c>
      <c r="CX6446" s="78">
        <v>0</v>
      </c>
      <c r="CY6446" s="78">
        <v>18552.334786110569</v>
      </c>
      <c r="CZ6446" s="78">
        <v>319.4911314794806</v>
      </c>
      <c r="DA6446" s="78">
        <v>11216.56262510791</v>
      </c>
      <c r="DB6446" s="78">
        <v>7016.2810295231802</v>
      </c>
      <c r="DC6446" s="78">
        <v>4838.6098212659526</v>
      </c>
      <c r="DD6446" s="78">
        <v>1.7986217034748158E-5</v>
      </c>
      <c r="DE6446" s="78">
        <v>0</v>
      </c>
      <c r="DF6446" s="78">
        <v>8.7028286391753418E-2</v>
      </c>
      <c r="DG6446" s="78">
        <v>8.7028286391753418E-2</v>
      </c>
      <c r="DH6446" s="78">
        <v>0</v>
      </c>
      <c r="DI6446" s="78">
        <v>2.3262082305630088E-4</v>
      </c>
      <c r="DJ6446" s="78">
        <v>2.3262082305630088E-4</v>
      </c>
      <c r="DK6446" s="78">
        <v>0</v>
      </c>
      <c r="DL6446" s="78">
        <v>2.3262082305630088E-4</v>
      </c>
    </row>
    <row r="6447" spans="63:116" x14ac:dyDescent="0.25">
      <c r="BK6447" s="78">
        <v>2.2267907348265531E-5</v>
      </c>
      <c r="BL6447" s="78">
        <v>3.236743633200331E-3</v>
      </c>
      <c r="BM6447" s="78">
        <v>0</v>
      </c>
      <c r="BN6447" s="78">
        <v>3.236743633200331E-3</v>
      </c>
      <c r="BO6447" s="78">
        <v>6.8278098161106751E-4</v>
      </c>
      <c r="BU6447" s="78">
        <v>2.2267907348265531E-5</v>
      </c>
      <c r="BV6447" s="78">
        <v>3.236743633200331E-3</v>
      </c>
      <c r="BW6447" s="78">
        <v>0</v>
      </c>
      <c r="BX6447" s="78">
        <v>3.236743633200331E-3</v>
      </c>
      <c r="BY6447" s="78">
        <v>6.8278098161106751E-4</v>
      </c>
      <c r="CT6447" s="78" t="s">
        <v>155</v>
      </c>
      <c r="CU6447" s="78" t="s">
        <v>469</v>
      </c>
      <c r="CV6447" s="78" t="s">
        <v>496</v>
      </c>
      <c r="CW6447" s="78">
        <v>2051</v>
      </c>
      <c r="CX6447" s="78">
        <v>0</v>
      </c>
      <c r="CY6447" s="78">
        <v>18552.334786110569</v>
      </c>
      <c r="CZ6447" s="78">
        <v>319.4911314794806</v>
      </c>
      <c r="DA6447" s="78">
        <v>11216.56262510791</v>
      </c>
      <c r="DB6447" s="78">
        <v>7016.2810295231802</v>
      </c>
      <c r="DC6447" s="78">
        <v>4838.6098212659526</v>
      </c>
      <c r="DD6447" s="78">
        <v>1.7986217034748158E-5</v>
      </c>
      <c r="DE6447" s="78">
        <v>0</v>
      </c>
      <c r="DF6447" s="78">
        <v>8.7028286391753418E-2</v>
      </c>
      <c r="DG6447" s="78">
        <v>8.7028286391753418E-2</v>
      </c>
      <c r="DH6447" s="78">
        <v>0</v>
      </c>
      <c r="DI6447" s="78">
        <v>2.3262082305630088E-4</v>
      </c>
      <c r="DJ6447" s="78">
        <v>2.3262082305630088E-4</v>
      </c>
      <c r="DK6447" s="78">
        <v>0</v>
      </c>
      <c r="DL6447" s="78">
        <v>2.3262082305630088E-4</v>
      </c>
    </row>
    <row r="6448" spans="63:116" x14ac:dyDescent="0.25">
      <c r="BK6448" s="78">
        <v>2.2267907348265531E-5</v>
      </c>
      <c r="BL6448" s="78">
        <v>3.236743633200331E-3</v>
      </c>
      <c r="BM6448" s="78">
        <v>0</v>
      </c>
      <c r="BN6448" s="78">
        <v>3.236743633200331E-3</v>
      </c>
      <c r="BO6448" s="78">
        <v>6.3811306692623121E-4</v>
      </c>
      <c r="BU6448" s="78">
        <v>2.2267907348265531E-5</v>
      </c>
      <c r="BV6448" s="78">
        <v>3.236743633200331E-3</v>
      </c>
      <c r="BW6448" s="78">
        <v>0</v>
      </c>
      <c r="BX6448" s="78">
        <v>3.236743633200331E-3</v>
      </c>
      <c r="BY6448" s="78">
        <v>6.3811306692623121E-4</v>
      </c>
      <c r="CT6448" s="78" t="s">
        <v>155</v>
      </c>
      <c r="CU6448" s="78" t="s">
        <v>469</v>
      </c>
      <c r="CV6448" s="78" t="s">
        <v>496</v>
      </c>
      <c r="CW6448" s="78">
        <v>2052</v>
      </c>
      <c r="CX6448" s="78">
        <v>0</v>
      </c>
      <c r="CY6448" s="78">
        <v>18552.334786110569</v>
      </c>
      <c r="CZ6448" s="78">
        <v>319.4911314794806</v>
      </c>
      <c r="DA6448" s="78">
        <v>11216.56262510791</v>
      </c>
      <c r="DB6448" s="78">
        <v>7016.2810295231802</v>
      </c>
      <c r="DC6448" s="78">
        <v>4838.6098212659526</v>
      </c>
      <c r="DD6448" s="78">
        <v>1.7986217034748158E-5</v>
      </c>
      <c r="DE6448" s="78">
        <v>0</v>
      </c>
      <c r="DF6448" s="78">
        <v>8.7028286391753418E-2</v>
      </c>
      <c r="DG6448" s="78">
        <v>8.7028286391753418E-2</v>
      </c>
      <c r="DH6448" s="78">
        <v>0</v>
      </c>
      <c r="DI6448" s="78">
        <v>2.3262082305630088E-4</v>
      </c>
      <c r="DJ6448" s="78">
        <v>2.3262082305630088E-4</v>
      </c>
      <c r="DK6448" s="78">
        <v>0</v>
      </c>
      <c r="DL6448" s="78">
        <v>2.3262082305630088E-4</v>
      </c>
    </row>
    <row r="6449" spans="63:116" x14ac:dyDescent="0.25">
      <c r="BK6449" s="78">
        <v>2.2267907348265531E-5</v>
      </c>
      <c r="BL6449" s="78">
        <v>3.236743633200331E-3</v>
      </c>
      <c r="BM6449" s="78">
        <v>0</v>
      </c>
      <c r="BN6449" s="78">
        <v>3.236743633200331E-3</v>
      </c>
      <c r="BO6449" s="78">
        <v>5.9636735226750585E-4</v>
      </c>
      <c r="BU6449" s="78">
        <v>2.2267907348265531E-5</v>
      </c>
      <c r="BV6449" s="78">
        <v>3.236743633200331E-3</v>
      </c>
      <c r="BW6449" s="78">
        <v>0</v>
      </c>
      <c r="BX6449" s="78">
        <v>3.236743633200331E-3</v>
      </c>
      <c r="BY6449" s="78">
        <v>5.9636735226750585E-4</v>
      </c>
      <c r="CT6449" s="78" t="s">
        <v>155</v>
      </c>
      <c r="CU6449" s="78" t="s">
        <v>469</v>
      </c>
      <c r="CV6449" s="78" t="s">
        <v>496</v>
      </c>
      <c r="CW6449" s="78">
        <v>2053</v>
      </c>
      <c r="CX6449" s="78">
        <v>0</v>
      </c>
      <c r="CY6449" s="78">
        <v>19462.128279168021</v>
      </c>
      <c r="CZ6449" s="78">
        <v>340.53564326272863</v>
      </c>
      <c r="DA6449" s="78">
        <v>11757.14127648344</v>
      </c>
      <c r="DB6449" s="78">
        <v>7364.4513594218524</v>
      </c>
      <c r="DC6449" s="78">
        <v>5078.7171331926538</v>
      </c>
      <c r="DD6449" s="78">
        <v>1.7986217034748158E-5</v>
      </c>
      <c r="DE6449" s="78">
        <v>0</v>
      </c>
      <c r="DF6449" s="78">
        <v>9.1346908615697039E-2</v>
      </c>
      <c r="DG6449" s="78">
        <v>9.1346908615697039E-2</v>
      </c>
      <c r="DH6449" s="78">
        <v>0</v>
      </c>
      <c r="DI6449" s="78">
        <v>2.3262082305630088E-4</v>
      </c>
      <c r="DJ6449" s="78">
        <v>2.3262082305630088E-4</v>
      </c>
      <c r="DK6449" s="78">
        <v>0</v>
      </c>
      <c r="DL6449" s="78">
        <v>2.3262082305630088E-4</v>
      </c>
    </row>
    <row r="6450" spans="63:116" x14ac:dyDescent="0.25">
      <c r="BK6450" s="78">
        <v>2.2267907348265531E-5</v>
      </c>
      <c r="BL6450" s="78">
        <v>3.236743633200331E-3</v>
      </c>
      <c r="BM6450" s="78">
        <v>0</v>
      </c>
      <c r="BN6450" s="78">
        <v>3.236743633200331E-3</v>
      </c>
      <c r="BO6450" s="78">
        <v>5.5735266567056609E-4</v>
      </c>
      <c r="BU6450" s="78">
        <v>2.2267907348265531E-5</v>
      </c>
      <c r="BV6450" s="78">
        <v>3.236743633200331E-3</v>
      </c>
      <c r="BW6450" s="78">
        <v>0</v>
      </c>
      <c r="BX6450" s="78">
        <v>3.236743633200331E-3</v>
      </c>
      <c r="BY6450" s="78">
        <v>5.5735266567056609E-4</v>
      </c>
      <c r="CT6450" s="78" t="s">
        <v>155</v>
      </c>
      <c r="CU6450" s="78" t="s">
        <v>469</v>
      </c>
      <c r="CV6450" s="78" t="s">
        <v>496</v>
      </c>
      <c r="CW6450" s="78">
        <v>2054</v>
      </c>
      <c r="CX6450" s="78">
        <v>0</v>
      </c>
      <c r="CY6450" s="78">
        <v>19462.128279168021</v>
      </c>
      <c r="CZ6450" s="78">
        <v>340.53564326272863</v>
      </c>
      <c r="DA6450" s="78">
        <v>11757.14127648344</v>
      </c>
      <c r="DB6450" s="78">
        <v>7364.4513594218524</v>
      </c>
      <c r="DC6450" s="78">
        <v>5078.7171331926538</v>
      </c>
      <c r="DD6450" s="78">
        <v>1.7986217034748158E-5</v>
      </c>
      <c r="DE6450" s="78">
        <v>0</v>
      </c>
      <c r="DF6450" s="78">
        <v>9.1346908615697039E-2</v>
      </c>
      <c r="DG6450" s="78">
        <v>9.1346908615697039E-2</v>
      </c>
      <c r="DH6450" s="78">
        <v>0</v>
      </c>
      <c r="DI6450" s="78">
        <v>2.3262082305630088E-4</v>
      </c>
      <c r="DJ6450" s="78">
        <v>2.3262082305630088E-4</v>
      </c>
      <c r="DK6450" s="78">
        <v>0</v>
      </c>
      <c r="DL6450" s="78">
        <v>2.3262082305630088E-4</v>
      </c>
    </row>
    <row r="6451" spans="63:116" x14ac:dyDescent="0.25">
      <c r="BK6451" s="78">
        <v>2.2267907348265531E-5</v>
      </c>
      <c r="BL6451" s="78">
        <v>3.3978644635832226E-3</v>
      </c>
      <c r="BM6451" s="78">
        <v>0</v>
      </c>
      <c r="BN6451" s="78">
        <v>3.3978644635832226E-3</v>
      </c>
      <c r="BO6451" s="78">
        <v>5.4681957616145842E-4</v>
      </c>
      <c r="BU6451" s="78">
        <v>2.2267907348265531E-5</v>
      </c>
      <c r="BV6451" s="78">
        <v>3.3978644635832226E-3</v>
      </c>
      <c r="BW6451" s="78">
        <v>0</v>
      </c>
      <c r="BX6451" s="78">
        <v>3.3978644635832226E-3</v>
      </c>
      <c r="BY6451" s="78">
        <v>5.4681957616145842E-4</v>
      </c>
      <c r="CT6451" s="78" t="s">
        <v>155</v>
      </c>
      <c r="CU6451" s="78" t="s">
        <v>469</v>
      </c>
      <c r="CV6451" s="78" t="s">
        <v>496</v>
      </c>
      <c r="CW6451" s="78">
        <v>2055</v>
      </c>
      <c r="CX6451" s="78">
        <v>0</v>
      </c>
      <c r="CY6451" s="78">
        <v>19462.128279168021</v>
      </c>
      <c r="CZ6451" s="78">
        <v>340.53564326272863</v>
      </c>
      <c r="DA6451" s="78">
        <v>11757.14127648344</v>
      </c>
      <c r="DB6451" s="78">
        <v>7364.4513594218524</v>
      </c>
      <c r="DC6451" s="78">
        <v>5078.7171331926538</v>
      </c>
      <c r="DD6451" s="78">
        <v>1.7986217034748158E-5</v>
      </c>
      <c r="DE6451" s="78">
        <v>0</v>
      </c>
      <c r="DF6451" s="78">
        <v>9.1346908615697039E-2</v>
      </c>
      <c r="DG6451" s="78">
        <v>9.1346908615697039E-2</v>
      </c>
      <c r="DH6451" s="78">
        <v>0</v>
      </c>
      <c r="DI6451" s="78">
        <v>2.4398945190447558E-4</v>
      </c>
      <c r="DJ6451" s="78">
        <v>2.4398945190447558E-4</v>
      </c>
      <c r="DK6451" s="78">
        <v>0</v>
      </c>
      <c r="DL6451" s="78">
        <v>2.4398945190447558E-4</v>
      </c>
    </row>
    <row r="6452" spans="63:116" x14ac:dyDescent="0.25">
      <c r="BK6452" s="78">
        <v>2.2267907348265531E-5</v>
      </c>
      <c r="BL6452" s="78">
        <v>3.3978644635832226E-3</v>
      </c>
      <c r="BM6452" s="78">
        <v>0</v>
      </c>
      <c r="BN6452" s="78">
        <v>3.3978644635832226E-3</v>
      </c>
      <c r="BO6452" s="78">
        <v>5.1104633286117604E-4</v>
      </c>
      <c r="BU6452" s="78">
        <v>2.2267907348265531E-5</v>
      </c>
      <c r="BV6452" s="78">
        <v>3.3978644635832226E-3</v>
      </c>
      <c r="BW6452" s="78">
        <v>0</v>
      </c>
      <c r="BX6452" s="78">
        <v>3.3978644635832226E-3</v>
      </c>
      <c r="BY6452" s="78">
        <v>5.1104633286117604E-4</v>
      </c>
      <c r="CT6452" s="78" t="s">
        <v>155</v>
      </c>
      <c r="CU6452" s="78" t="s">
        <v>469</v>
      </c>
      <c r="CV6452" s="78" t="s">
        <v>497</v>
      </c>
      <c r="CW6452" s="78">
        <v>2026</v>
      </c>
      <c r="CX6452" s="78">
        <v>0</v>
      </c>
      <c r="CY6452" s="78">
        <v>5.4750346070077693</v>
      </c>
      <c r="CZ6452" s="78">
        <v>0.71896016785821137</v>
      </c>
      <c r="DA6452" s="78">
        <v>3.0714971986151069</v>
      </c>
      <c r="DB6452" s="78">
        <v>1.684577240534447</v>
      </c>
      <c r="DC6452" s="78">
        <v>1.1617282640808084</v>
      </c>
      <c r="DD6452" s="78">
        <v>3.7823437923495278E-5</v>
      </c>
      <c r="DE6452" s="78">
        <v>0</v>
      </c>
      <c r="DF6452" s="78">
        <v>4.3940556880430389E-5</v>
      </c>
      <c r="DG6452" s="78">
        <v>4.3940556880430389E-5</v>
      </c>
      <c r="DH6452" s="78">
        <v>0</v>
      </c>
      <c r="DI6452" s="78">
        <v>2.4398945190447558E-4</v>
      </c>
      <c r="DJ6452" s="78">
        <v>2.4398945190447558E-4</v>
      </c>
      <c r="DK6452" s="78">
        <v>0</v>
      </c>
      <c r="DL6452" s="78">
        <v>2.4398945190447558E-4</v>
      </c>
    </row>
    <row r="6453" spans="63:116" x14ac:dyDescent="0.25">
      <c r="BK6453" s="78">
        <v>2.2267907348265531E-5</v>
      </c>
      <c r="BL6453" s="78">
        <v>3.3978644635832226E-3</v>
      </c>
      <c r="BM6453" s="78">
        <v>0</v>
      </c>
      <c r="BN6453" s="78">
        <v>3.3978644635832226E-3</v>
      </c>
      <c r="BO6453" s="78">
        <v>4.7761339519736073E-4</v>
      </c>
      <c r="BU6453" s="78">
        <v>2.2267907348265531E-5</v>
      </c>
      <c r="BV6453" s="78">
        <v>3.3978644635832226E-3</v>
      </c>
      <c r="BW6453" s="78">
        <v>0</v>
      </c>
      <c r="BX6453" s="78">
        <v>3.3978644635832226E-3</v>
      </c>
      <c r="BY6453" s="78">
        <v>4.7761339519736073E-4</v>
      </c>
      <c r="CT6453" s="78" t="s">
        <v>155</v>
      </c>
      <c r="CU6453" s="78" t="s">
        <v>469</v>
      </c>
      <c r="CV6453" s="78" t="s">
        <v>497</v>
      </c>
      <c r="CW6453" s="78">
        <v>2027</v>
      </c>
      <c r="CX6453" s="78">
        <v>0</v>
      </c>
      <c r="CY6453" s="78">
        <v>5.4750346070077693</v>
      </c>
      <c r="CZ6453" s="78">
        <v>0.71896016785821137</v>
      </c>
      <c r="DA6453" s="78">
        <v>3.0714971986151069</v>
      </c>
      <c r="DB6453" s="78">
        <v>1.684577240534447</v>
      </c>
      <c r="DC6453" s="78">
        <v>1.1617282640808084</v>
      </c>
      <c r="DD6453" s="78">
        <v>3.7823437923495278E-5</v>
      </c>
      <c r="DE6453" s="78">
        <v>0</v>
      </c>
      <c r="DF6453" s="78">
        <v>4.3940556880430389E-5</v>
      </c>
      <c r="DG6453" s="78">
        <v>4.3940556880430389E-5</v>
      </c>
      <c r="DH6453" s="78">
        <v>0</v>
      </c>
      <c r="DI6453" s="78">
        <v>2.4398945190447558E-4</v>
      </c>
      <c r="DJ6453" s="78">
        <v>2.4398945190447558E-4</v>
      </c>
      <c r="DK6453" s="78">
        <v>0</v>
      </c>
      <c r="DL6453" s="78">
        <v>2.4398945190447558E-4</v>
      </c>
    </row>
    <row r="6454" spans="63:116" x14ac:dyDescent="0.25">
      <c r="BK6454" s="78">
        <v>2.2267907348265531E-5</v>
      </c>
      <c r="BL6454" s="78">
        <v>3.3978644635832226E-3</v>
      </c>
      <c r="BM6454" s="78">
        <v>0</v>
      </c>
      <c r="BN6454" s="78">
        <v>3.3978644635832226E-3</v>
      </c>
      <c r="BO6454" s="78">
        <v>4.4636765906295393E-4</v>
      </c>
      <c r="BU6454" s="78">
        <v>0</v>
      </c>
      <c r="BV6454" s="78">
        <v>0</v>
      </c>
      <c r="BW6454" s="78">
        <v>0</v>
      </c>
      <c r="BX6454" s="78">
        <v>0</v>
      </c>
      <c r="BY6454" s="78">
        <v>0</v>
      </c>
      <c r="CT6454" s="78" t="s">
        <v>155</v>
      </c>
      <c r="CU6454" s="78" t="s">
        <v>469</v>
      </c>
      <c r="CV6454" s="78" t="s">
        <v>497</v>
      </c>
      <c r="CW6454" s="78">
        <v>2028</v>
      </c>
      <c r="CX6454" s="78">
        <v>0</v>
      </c>
      <c r="CY6454" s="78">
        <v>5.7770153400784654</v>
      </c>
      <c r="CZ6454" s="78">
        <v>0.74733835430388884</v>
      </c>
      <c r="DA6454" s="78">
        <v>3.2379513401017239</v>
      </c>
      <c r="DB6454" s="78">
        <v>1.791725645672847</v>
      </c>
      <c r="DC6454" s="78">
        <v>1.2356205901227828</v>
      </c>
      <c r="DD6454" s="78">
        <v>3.7823437923495278E-5</v>
      </c>
      <c r="DE6454" s="78">
        <v>0</v>
      </c>
      <c r="DF6454" s="78">
        <v>4.673541868750168E-5</v>
      </c>
      <c r="DG6454" s="78">
        <v>4.673541868750168E-5</v>
      </c>
      <c r="DH6454" s="78">
        <v>0</v>
      </c>
      <c r="DI6454" s="78">
        <v>2.4398945190447558E-4</v>
      </c>
      <c r="DJ6454" s="78">
        <v>2.4398945190447558E-4</v>
      </c>
      <c r="DK6454" s="78">
        <v>0</v>
      </c>
      <c r="DL6454" s="78">
        <v>2.4398945190447558E-4</v>
      </c>
    </row>
    <row r="6455" spans="63:116" x14ac:dyDescent="0.25">
      <c r="BK6455" s="78">
        <v>0</v>
      </c>
      <c r="BL6455" s="78">
        <v>0</v>
      </c>
      <c r="BM6455" s="78">
        <v>0</v>
      </c>
      <c r="BN6455" s="78">
        <v>0</v>
      </c>
      <c r="BO6455" s="78">
        <v>0</v>
      </c>
      <c r="BU6455" s="78">
        <v>0</v>
      </c>
      <c r="BV6455" s="78">
        <v>0</v>
      </c>
      <c r="BW6455" s="78">
        <v>0</v>
      </c>
      <c r="BX6455" s="78">
        <v>0</v>
      </c>
      <c r="BY6455" s="78">
        <v>0</v>
      </c>
      <c r="CT6455" s="78" t="s">
        <v>155</v>
      </c>
      <c r="CU6455" s="78" t="s">
        <v>469</v>
      </c>
      <c r="CV6455" s="78" t="s">
        <v>497</v>
      </c>
      <c r="CW6455" s="78">
        <v>2029</v>
      </c>
      <c r="CX6455" s="78">
        <v>0</v>
      </c>
      <c r="CY6455" s="78">
        <v>5.7770153400784654</v>
      </c>
      <c r="CZ6455" s="78">
        <v>0.74733835430388884</v>
      </c>
      <c r="DA6455" s="78">
        <v>3.2379513401017239</v>
      </c>
      <c r="DB6455" s="78">
        <v>1.791725645672847</v>
      </c>
      <c r="DC6455" s="78">
        <v>1.2356205901227828</v>
      </c>
      <c r="DD6455" s="78">
        <v>3.7823437923495278E-5</v>
      </c>
      <c r="DE6455" s="78">
        <v>0</v>
      </c>
      <c r="DF6455" s="78">
        <v>4.673541868750168E-5</v>
      </c>
      <c r="DG6455" s="78">
        <v>4.673541868750168E-5</v>
      </c>
      <c r="DH6455" s="78">
        <v>0</v>
      </c>
      <c r="DI6455" s="78">
        <v>2.4398945190447558E-4</v>
      </c>
      <c r="DJ6455" s="78">
        <v>2.4398945190447558E-4</v>
      </c>
      <c r="DK6455" s="78">
        <v>0</v>
      </c>
      <c r="DL6455" s="78">
        <v>2.4398945190447558E-4</v>
      </c>
    </row>
    <row r="6456" spans="63:116" x14ac:dyDescent="0.25">
      <c r="BK6456" s="78">
        <v>0</v>
      </c>
      <c r="BL6456" s="78">
        <v>0</v>
      </c>
      <c r="BM6456" s="78">
        <v>0</v>
      </c>
      <c r="BN6456" s="78">
        <v>0</v>
      </c>
      <c r="BO6456" s="78">
        <v>0</v>
      </c>
      <c r="BU6456" s="78">
        <v>8.343809449640622E-5</v>
      </c>
      <c r="BV6456" s="78">
        <v>9.7092942749010119E-3</v>
      </c>
      <c r="BW6456" s="78">
        <v>0</v>
      </c>
      <c r="BX6456" s="78">
        <v>9.7092942749010119E-3</v>
      </c>
      <c r="BY6456" s="78">
        <v>9.7092942749010119E-3</v>
      </c>
      <c r="CT6456" s="78" t="s">
        <v>155</v>
      </c>
      <c r="CU6456" s="78" t="s">
        <v>469</v>
      </c>
      <c r="CV6456" s="78" t="s">
        <v>497</v>
      </c>
      <c r="CW6456" s="78">
        <v>2030</v>
      </c>
      <c r="CX6456" s="78">
        <v>0</v>
      </c>
      <c r="CY6456" s="78">
        <v>5.7770153400784654</v>
      </c>
      <c r="CZ6456" s="78">
        <v>0.74733835430388884</v>
      </c>
      <c r="DA6456" s="78">
        <v>3.2379513401017239</v>
      </c>
      <c r="DB6456" s="78">
        <v>1.791725645672847</v>
      </c>
      <c r="DC6456" s="78">
        <v>1.2356205901227828</v>
      </c>
      <c r="DD6456" s="78">
        <v>3.7823437923495278E-5</v>
      </c>
      <c r="DE6456" s="78">
        <v>0</v>
      </c>
      <c r="DF6456" s="78">
        <v>4.673541868750168E-5</v>
      </c>
      <c r="DG6456" s="78">
        <v>4.673541868750168E-5</v>
      </c>
      <c r="DH6456" s="78">
        <v>0</v>
      </c>
      <c r="DI6456" s="78">
        <v>2.5608848355058154E-4</v>
      </c>
      <c r="DJ6456" s="78">
        <v>2.5608848355058154E-4</v>
      </c>
      <c r="DK6456" s="78">
        <v>0</v>
      </c>
      <c r="DL6456" s="78">
        <v>2.5608848355058154E-4</v>
      </c>
    </row>
    <row r="6457" spans="63:116" x14ac:dyDescent="0.25">
      <c r="BK6457" s="78">
        <v>8.343809449640622E-5</v>
      </c>
      <c r="BL6457" s="78">
        <v>9.7092942749010119E-3</v>
      </c>
      <c r="BM6457" s="78">
        <v>0</v>
      </c>
      <c r="BN6457" s="78">
        <v>9.7092942749010119E-3</v>
      </c>
      <c r="BO6457" s="78">
        <v>9.0741067989729089E-3</v>
      </c>
      <c r="BU6457" s="78">
        <v>8.343809449640622E-5</v>
      </c>
      <c r="BV6457" s="78">
        <v>9.7092942749010119E-3</v>
      </c>
      <c r="BW6457" s="78">
        <v>0</v>
      </c>
      <c r="BX6457" s="78">
        <v>9.7092942749010119E-3</v>
      </c>
      <c r="BY6457" s="78">
        <v>9.0741067989729089E-3</v>
      </c>
      <c r="CT6457" s="78" t="s">
        <v>155</v>
      </c>
      <c r="CU6457" s="78" t="s">
        <v>469</v>
      </c>
      <c r="CV6457" s="78" t="s">
        <v>497</v>
      </c>
      <c r="CW6457" s="78">
        <v>2031</v>
      </c>
      <c r="CX6457" s="78">
        <v>0</v>
      </c>
      <c r="CY6457" s="78">
        <v>5.7770153400784654</v>
      </c>
      <c r="CZ6457" s="78">
        <v>0.74733835430388884</v>
      </c>
      <c r="DA6457" s="78">
        <v>3.2379513401017239</v>
      </c>
      <c r="DB6457" s="78">
        <v>1.791725645672847</v>
      </c>
      <c r="DC6457" s="78">
        <v>1.2356205901227828</v>
      </c>
      <c r="DD6457" s="78">
        <v>3.7823437923495278E-5</v>
      </c>
      <c r="DE6457" s="78">
        <v>0</v>
      </c>
      <c r="DF6457" s="78">
        <v>4.673541868750168E-5</v>
      </c>
      <c r="DG6457" s="78">
        <v>4.673541868750168E-5</v>
      </c>
      <c r="DH6457" s="78">
        <v>0</v>
      </c>
      <c r="DI6457" s="78">
        <v>2.5608848355058154E-4</v>
      </c>
      <c r="DJ6457" s="78">
        <v>2.5608848355058154E-4</v>
      </c>
      <c r="DK6457" s="78">
        <v>0</v>
      </c>
      <c r="DL6457" s="78">
        <v>2.5608848355058154E-4</v>
      </c>
    </row>
    <row r="6458" spans="63:116" x14ac:dyDescent="0.25">
      <c r="BK6458" s="78">
        <v>8.343809449640622E-5</v>
      </c>
      <c r="BL6458" s="78">
        <v>1.0065050845864792E-2</v>
      </c>
      <c r="BM6458" s="78">
        <v>0</v>
      </c>
      <c r="BN6458" s="78">
        <v>1.0065050845864792E-2</v>
      </c>
      <c r="BO6458" s="78">
        <v>8.7912052108173565E-3</v>
      </c>
      <c r="BU6458" s="78">
        <v>8.343809449640622E-5</v>
      </c>
      <c r="BV6458" s="78">
        <v>1.0065050845864792E-2</v>
      </c>
      <c r="BW6458" s="78">
        <v>0</v>
      </c>
      <c r="BX6458" s="78">
        <v>1.0065050845864792E-2</v>
      </c>
      <c r="BY6458" s="78">
        <v>8.7912052108173565E-3</v>
      </c>
      <c r="CT6458" s="78" t="s">
        <v>155</v>
      </c>
      <c r="CU6458" s="78" t="s">
        <v>469</v>
      </c>
      <c r="CV6458" s="78" t="s">
        <v>497</v>
      </c>
      <c r="CW6458" s="78">
        <v>2032</v>
      </c>
      <c r="CX6458" s="78">
        <v>0</v>
      </c>
      <c r="CY6458" s="78">
        <v>5.7770153400784654</v>
      </c>
      <c r="CZ6458" s="78">
        <v>0.74733835430388884</v>
      </c>
      <c r="DA6458" s="78">
        <v>3.2379513401017239</v>
      </c>
      <c r="DB6458" s="78">
        <v>1.791725645672847</v>
      </c>
      <c r="DC6458" s="78">
        <v>1.2356205901227828</v>
      </c>
      <c r="DD6458" s="78">
        <v>3.7823437923495278E-5</v>
      </c>
      <c r="DE6458" s="78">
        <v>0</v>
      </c>
      <c r="DF6458" s="78">
        <v>4.673541868750168E-5</v>
      </c>
      <c r="DG6458" s="78">
        <v>4.673541868750168E-5</v>
      </c>
      <c r="DH6458" s="78">
        <v>0</v>
      </c>
      <c r="DI6458" s="78">
        <v>2.5608848355058154E-4</v>
      </c>
      <c r="DJ6458" s="78">
        <v>2.5608848355058154E-4</v>
      </c>
      <c r="DK6458" s="78">
        <v>0</v>
      </c>
      <c r="DL6458" s="78">
        <v>2.5608848355058154E-4</v>
      </c>
    </row>
    <row r="6459" spans="63:116" x14ac:dyDescent="0.25">
      <c r="BK6459" s="78">
        <v>8.343809449640622E-5</v>
      </c>
      <c r="BL6459" s="78">
        <v>1.0065050845864792E-2</v>
      </c>
      <c r="BM6459" s="78">
        <v>0</v>
      </c>
      <c r="BN6459" s="78">
        <v>1.0065050845864792E-2</v>
      </c>
      <c r="BO6459" s="78">
        <v>8.216079636277903E-3</v>
      </c>
      <c r="BU6459" s="78">
        <v>8.343809449640622E-5</v>
      </c>
      <c r="BV6459" s="78">
        <v>1.0065050845864792E-2</v>
      </c>
      <c r="BW6459" s="78">
        <v>0</v>
      </c>
      <c r="BX6459" s="78">
        <v>1.0065050845864792E-2</v>
      </c>
      <c r="BY6459" s="78">
        <v>8.216079636277903E-3</v>
      </c>
      <c r="CT6459" s="78" t="s">
        <v>155</v>
      </c>
      <c r="CU6459" s="78" t="s">
        <v>469</v>
      </c>
      <c r="CV6459" s="78" t="s">
        <v>497</v>
      </c>
      <c r="CW6459" s="78">
        <v>2033</v>
      </c>
      <c r="CX6459" s="78">
        <v>0</v>
      </c>
      <c r="CY6459" s="78">
        <v>6.1205037377421796</v>
      </c>
      <c r="CZ6459" s="78">
        <v>0.77885081086862584</v>
      </c>
      <c r="DA6459" s="78">
        <v>3.426515003153932</v>
      </c>
      <c r="DB6459" s="78">
        <v>1.915137923719618</v>
      </c>
      <c r="DC6459" s="78">
        <v>1.3207289057830651</v>
      </c>
      <c r="DD6459" s="78">
        <v>3.7823437923495278E-5</v>
      </c>
      <c r="DE6459" s="78">
        <v>0</v>
      </c>
      <c r="DF6459" s="78">
        <v>4.9954507781651609E-5</v>
      </c>
      <c r="DG6459" s="78">
        <v>4.9954507781651609E-5</v>
      </c>
      <c r="DH6459" s="78">
        <v>0</v>
      </c>
      <c r="DI6459" s="78">
        <v>2.5608848355058154E-4</v>
      </c>
      <c r="DJ6459" s="78">
        <v>2.5608848355058154E-4</v>
      </c>
      <c r="DK6459" s="78">
        <v>0</v>
      </c>
      <c r="DL6459" s="78">
        <v>2.5608848355058154E-4</v>
      </c>
    </row>
    <row r="6460" spans="63:116" x14ac:dyDescent="0.25">
      <c r="BK6460" s="78">
        <v>8.343809449640622E-5</v>
      </c>
      <c r="BL6460" s="78">
        <v>1.0065050845864792E-2</v>
      </c>
      <c r="BM6460" s="78">
        <v>0</v>
      </c>
      <c r="BN6460" s="78">
        <v>1.0065050845864792E-2</v>
      </c>
      <c r="BO6460" s="78">
        <v>7.6785790993251423E-3</v>
      </c>
      <c r="BU6460" s="78">
        <v>8.343809449640622E-5</v>
      </c>
      <c r="BV6460" s="78">
        <v>1.0065050845864792E-2</v>
      </c>
      <c r="BW6460" s="78">
        <v>0</v>
      </c>
      <c r="BX6460" s="78">
        <v>1.0065050845864792E-2</v>
      </c>
      <c r="BY6460" s="78">
        <v>7.6785790993251423E-3</v>
      </c>
      <c r="CT6460" s="78" t="s">
        <v>155</v>
      </c>
      <c r="CU6460" s="78" t="s">
        <v>469</v>
      </c>
      <c r="CV6460" s="78" t="s">
        <v>497</v>
      </c>
      <c r="CW6460" s="78">
        <v>2034</v>
      </c>
      <c r="CX6460" s="78">
        <v>0</v>
      </c>
      <c r="CY6460" s="78">
        <v>6.1205037377421796</v>
      </c>
      <c r="CZ6460" s="78">
        <v>0.77885081086862584</v>
      </c>
      <c r="DA6460" s="78">
        <v>3.426515003153932</v>
      </c>
      <c r="DB6460" s="78">
        <v>1.915137923719618</v>
      </c>
      <c r="DC6460" s="78">
        <v>1.3207289057830651</v>
      </c>
      <c r="DD6460" s="78">
        <v>3.7823437923495278E-5</v>
      </c>
      <c r="DE6460" s="78">
        <v>0</v>
      </c>
      <c r="DF6460" s="78">
        <v>4.9954507781651609E-5</v>
      </c>
      <c r="DG6460" s="78">
        <v>4.9954507781651609E-5</v>
      </c>
      <c r="DH6460" s="78">
        <v>0</v>
      </c>
      <c r="DI6460" s="78">
        <v>2.5608848355058154E-4</v>
      </c>
      <c r="DJ6460" s="78">
        <v>2.5608848355058154E-4</v>
      </c>
      <c r="DK6460" s="78">
        <v>0</v>
      </c>
      <c r="DL6460" s="78">
        <v>2.5608848355058154E-4</v>
      </c>
    </row>
    <row r="6461" spans="63:116" x14ac:dyDescent="0.25">
      <c r="BK6461" s="78">
        <v>8.343809449640622E-5</v>
      </c>
      <c r="BL6461" s="78">
        <v>1.0065050845864792E-2</v>
      </c>
      <c r="BM6461" s="78">
        <v>0</v>
      </c>
      <c r="BN6461" s="78">
        <v>1.0065050845864792E-2</v>
      </c>
      <c r="BO6461" s="78">
        <v>7.1762421489020021E-3</v>
      </c>
      <c r="BU6461" s="78">
        <v>8.343809449640622E-5</v>
      </c>
      <c r="BV6461" s="78">
        <v>1.0065050845864792E-2</v>
      </c>
      <c r="BW6461" s="78">
        <v>0</v>
      </c>
      <c r="BX6461" s="78">
        <v>1.0065050845864792E-2</v>
      </c>
      <c r="BY6461" s="78">
        <v>7.1762421489020021E-3</v>
      </c>
      <c r="CT6461" s="78" t="s">
        <v>155</v>
      </c>
      <c r="CU6461" s="78" t="s">
        <v>469</v>
      </c>
      <c r="CV6461" s="78" t="s">
        <v>497</v>
      </c>
      <c r="CW6461" s="78">
        <v>2035</v>
      </c>
      <c r="CX6461" s="78">
        <v>0</v>
      </c>
      <c r="CY6461" s="78">
        <v>6.1205037377421796</v>
      </c>
      <c r="CZ6461" s="78">
        <v>0.77885081086862584</v>
      </c>
      <c r="DA6461" s="78">
        <v>3.426515003153932</v>
      </c>
      <c r="DB6461" s="78">
        <v>1.915137923719618</v>
      </c>
      <c r="DC6461" s="78">
        <v>1.3207289057830651</v>
      </c>
      <c r="DD6461" s="78">
        <v>3.7823437923495278E-5</v>
      </c>
      <c r="DE6461" s="78">
        <v>0</v>
      </c>
      <c r="DF6461" s="78">
        <v>4.9954507781651609E-5</v>
      </c>
      <c r="DG6461" s="78">
        <v>4.9954507781651609E-5</v>
      </c>
      <c r="DH6461" s="78">
        <v>0</v>
      </c>
      <c r="DI6461" s="78">
        <v>2.6875987403667347E-4</v>
      </c>
      <c r="DJ6461" s="78">
        <v>2.6875987403667347E-4</v>
      </c>
      <c r="DK6461" s="78">
        <v>0</v>
      </c>
      <c r="DL6461" s="78">
        <v>2.6875987403667347E-4</v>
      </c>
    </row>
    <row r="6462" spans="63:116" x14ac:dyDescent="0.25">
      <c r="BK6462" s="78">
        <v>8.343809449640622E-5</v>
      </c>
      <c r="BL6462" s="78">
        <v>1.0065050845864792E-2</v>
      </c>
      <c r="BM6462" s="78">
        <v>0</v>
      </c>
      <c r="BN6462" s="78">
        <v>1.0065050845864792E-2</v>
      </c>
      <c r="BO6462" s="78">
        <v>6.7067683634598136E-3</v>
      </c>
      <c r="BU6462" s="78">
        <v>8.343809449640622E-5</v>
      </c>
      <c r="BV6462" s="78">
        <v>1.0065050845864792E-2</v>
      </c>
      <c r="BW6462" s="78">
        <v>0</v>
      </c>
      <c r="BX6462" s="78">
        <v>1.0065050845864792E-2</v>
      </c>
      <c r="BY6462" s="78">
        <v>6.7067683634598136E-3</v>
      </c>
      <c r="CT6462" s="78" t="s">
        <v>155</v>
      </c>
      <c r="CU6462" s="78" t="s">
        <v>469</v>
      </c>
      <c r="CV6462" s="78" t="s">
        <v>497</v>
      </c>
      <c r="CW6462" s="78">
        <v>2036</v>
      </c>
      <c r="CX6462" s="78">
        <v>0</v>
      </c>
      <c r="CY6462" s="78">
        <v>6.1205037377421796</v>
      </c>
      <c r="CZ6462" s="78">
        <v>0.77885081086862584</v>
      </c>
      <c r="DA6462" s="78">
        <v>3.426515003153932</v>
      </c>
      <c r="DB6462" s="78">
        <v>1.915137923719618</v>
      </c>
      <c r="DC6462" s="78">
        <v>1.3207289057830651</v>
      </c>
      <c r="DD6462" s="78">
        <v>3.7823437923495278E-5</v>
      </c>
      <c r="DE6462" s="78">
        <v>0</v>
      </c>
      <c r="DF6462" s="78">
        <v>4.9954507781651609E-5</v>
      </c>
      <c r="DG6462" s="78">
        <v>4.9954507781651609E-5</v>
      </c>
      <c r="DH6462" s="78">
        <v>0</v>
      </c>
      <c r="DI6462" s="78">
        <v>2.6875987403667347E-4</v>
      </c>
      <c r="DJ6462" s="78">
        <v>2.6875987403667347E-4</v>
      </c>
      <c r="DK6462" s="78">
        <v>0</v>
      </c>
      <c r="DL6462" s="78">
        <v>2.6875987403667347E-4</v>
      </c>
    </row>
    <row r="6463" spans="63:116" x14ac:dyDescent="0.25">
      <c r="BK6463" s="78">
        <v>8.343809449640622E-5</v>
      </c>
      <c r="BL6463" s="78">
        <v>1.0513297805588559E-2</v>
      </c>
      <c r="BM6463" s="78">
        <v>0</v>
      </c>
      <c r="BN6463" s="78">
        <v>1.0513297805588559E-2</v>
      </c>
      <c r="BO6463" s="78">
        <v>6.5471534947861123E-3</v>
      </c>
      <c r="BU6463" s="78">
        <v>8.343809449640622E-5</v>
      </c>
      <c r="BV6463" s="78">
        <v>1.0513297805588559E-2</v>
      </c>
      <c r="BW6463" s="78">
        <v>0</v>
      </c>
      <c r="BX6463" s="78">
        <v>1.0513297805588559E-2</v>
      </c>
      <c r="BY6463" s="78">
        <v>6.5471534947861123E-3</v>
      </c>
      <c r="CT6463" s="78" t="s">
        <v>155</v>
      </c>
      <c r="CU6463" s="78" t="s">
        <v>469</v>
      </c>
      <c r="CV6463" s="78" t="s">
        <v>497</v>
      </c>
      <c r="CW6463" s="78">
        <v>2037</v>
      </c>
      <c r="CX6463" s="78">
        <v>0</v>
      </c>
      <c r="CY6463" s="78">
        <v>6.1205037377421796</v>
      </c>
      <c r="CZ6463" s="78">
        <v>0.77885081086862584</v>
      </c>
      <c r="DA6463" s="78">
        <v>3.426515003153932</v>
      </c>
      <c r="DB6463" s="78">
        <v>1.915137923719618</v>
      </c>
      <c r="DC6463" s="78">
        <v>1.3207289057830651</v>
      </c>
      <c r="DD6463" s="78">
        <v>3.7823437923495278E-5</v>
      </c>
      <c r="DE6463" s="78">
        <v>0</v>
      </c>
      <c r="DF6463" s="78">
        <v>4.9954507781651609E-5</v>
      </c>
      <c r="DG6463" s="78">
        <v>4.9954507781651609E-5</v>
      </c>
      <c r="DH6463" s="78">
        <v>0</v>
      </c>
      <c r="DI6463" s="78">
        <v>2.6875987403667347E-4</v>
      </c>
      <c r="DJ6463" s="78">
        <v>2.6875987403667347E-4</v>
      </c>
      <c r="DK6463" s="78">
        <v>0</v>
      </c>
      <c r="DL6463" s="78">
        <v>2.6875987403667347E-4</v>
      </c>
    </row>
    <row r="6464" spans="63:116" x14ac:dyDescent="0.25">
      <c r="BK6464" s="78">
        <v>8.343809449640622E-5</v>
      </c>
      <c r="BL6464" s="78">
        <v>1.0513297805588559E-2</v>
      </c>
      <c r="BM6464" s="78">
        <v>0</v>
      </c>
      <c r="BN6464" s="78">
        <v>1.0513297805588559E-2</v>
      </c>
      <c r="BO6464" s="78">
        <v>6.1188350418561778E-3</v>
      </c>
      <c r="BU6464" s="78">
        <v>8.343809449640622E-5</v>
      </c>
      <c r="BV6464" s="78">
        <v>1.0513297805588559E-2</v>
      </c>
      <c r="BW6464" s="78">
        <v>0</v>
      </c>
      <c r="BX6464" s="78">
        <v>1.0513297805588559E-2</v>
      </c>
      <c r="BY6464" s="78">
        <v>6.1188350418561778E-3</v>
      </c>
      <c r="CT6464" s="78" t="s">
        <v>155</v>
      </c>
      <c r="CU6464" s="78" t="s">
        <v>469</v>
      </c>
      <c r="CV6464" s="78" t="s">
        <v>497</v>
      </c>
      <c r="CW6464" s="78">
        <v>2038</v>
      </c>
      <c r="CX6464" s="78">
        <v>0</v>
      </c>
      <c r="CY6464" s="78">
        <v>6.5028144709638074</v>
      </c>
      <c r="CZ6464" s="78">
        <v>0.81303636269304347</v>
      </c>
      <c r="DA6464" s="78">
        <v>3.6355267003048199</v>
      </c>
      <c r="DB6464" s="78">
        <v>2.054251407965944</v>
      </c>
      <c r="DC6464" s="78">
        <v>1.416665181469922</v>
      </c>
      <c r="DD6464" s="78">
        <v>3.7823437923495278E-5</v>
      </c>
      <c r="DE6464" s="78">
        <v>0</v>
      </c>
      <c r="DF6464" s="78">
        <v>5.3583147549704766E-5</v>
      </c>
      <c r="DG6464" s="78">
        <v>5.3583147549704766E-5</v>
      </c>
      <c r="DH6464" s="78">
        <v>0</v>
      </c>
      <c r="DI6464" s="78">
        <v>2.6875987403667347E-4</v>
      </c>
      <c r="DJ6464" s="78">
        <v>2.6875987403667347E-4</v>
      </c>
      <c r="DK6464" s="78">
        <v>0</v>
      </c>
      <c r="DL6464" s="78">
        <v>2.6875987403667347E-4</v>
      </c>
    </row>
    <row r="6465" spans="63:116" x14ac:dyDescent="0.25">
      <c r="BK6465" s="78">
        <v>8.343809449640622E-5</v>
      </c>
      <c r="BL6465" s="78">
        <v>1.0513297805588559E-2</v>
      </c>
      <c r="BM6465" s="78">
        <v>0</v>
      </c>
      <c r="BN6465" s="78">
        <v>1.0513297805588559E-2</v>
      </c>
      <c r="BO6465" s="78">
        <v>5.7185374222954938E-3</v>
      </c>
      <c r="BU6465" s="78">
        <v>8.343809449640622E-5</v>
      </c>
      <c r="BV6465" s="78">
        <v>1.0513297805588559E-2</v>
      </c>
      <c r="BW6465" s="78">
        <v>0</v>
      </c>
      <c r="BX6465" s="78">
        <v>1.0513297805588559E-2</v>
      </c>
      <c r="BY6465" s="78">
        <v>5.7185374222954938E-3</v>
      </c>
      <c r="CT6465" s="78" t="s">
        <v>155</v>
      </c>
      <c r="CU6465" s="78" t="s">
        <v>469</v>
      </c>
      <c r="CV6465" s="78" t="s">
        <v>497</v>
      </c>
      <c r="CW6465" s="78">
        <v>2039</v>
      </c>
      <c r="CX6465" s="78">
        <v>0</v>
      </c>
      <c r="CY6465" s="78">
        <v>6.5028144709638074</v>
      </c>
      <c r="CZ6465" s="78">
        <v>0.81303636269304347</v>
      </c>
      <c r="DA6465" s="78">
        <v>3.6355267003048199</v>
      </c>
      <c r="DB6465" s="78">
        <v>2.054251407965944</v>
      </c>
      <c r="DC6465" s="78">
        <v>1.416665181469922</v>
      </c>
      <c r="DD6465" s="78">
        <v>3.7823437923495278E-5</v>
      </c>
      <c r="DE6465" s="78">
        <v>0</v>
      </c>
      <c r="DF6465" s="78">
        <v>5.3583147549704766E-5</v>
      </c>
      <c r="DG6465" s="78">
        <v>5.3583147549704766E-5</v>
      </c>
      <c r="DH6465" s="78">
        <v>0</v>
      </c>
      <c r="DI6465" s="78">
        <v>0</v>
      </c>
      <c r="DJ6465" s="78">
        <v>2.6875987403667347E-4</v>
      </c>
      <c r="DK6465" s="78">
        <v>0</v>
      </c>
      <c r="DL6465" s="78">
        <v>2.6875987403667347E-4</v>
      </c>
    </row>
    <row r="6466" spans="63:116" x14ac:dyDescent="0.25">
      <c r="BK6466" s="78">
        <v>8.343809449640622E-5</v>
      </c>
      <c r="BL6466" s="78">
        <v>1.0513297805588559E-2</v>
      </c>
      <c r="BM6466" s="78">
        <v>0</v>
      </c>
      <c r="BN6466" s="78">
        <v>1.0513297805588559E-2</v>
      </c>
      <c r="BO6466" s="78">
        <v>5.3444274974724241E-3</v>
      </c>
      <c r="BU6466" s="78">
        <v>8.343809449640622E-5</v>
      </c>
      <c r="BV6466" s="78">
        <v>1.0513297805588559E-2</v>
      </c>
      <c r="BW6466" s="78">
        <v>0</v>
      </c>
      <c r="BX6466" s="78">
        <v>1.0513297805588559E-2</v>
      </c>
      <c r="BY6466" s="78">
        <v>5.3444274974724241E-3</v>
      </c>
      <c r="CT6466" s="78" t="s">
        <v>155</v>
      </c>
      <c r="CU6466" s="78" t="s">
        <v>469</v>
      </c>
      <c r="CV6466" s="78" t="s">
        <v>497</v>
      </c>
      <c r="CW6466" s="78">
        <v>2040</v>
      </c>
      <c r="CX6466" s="78">
        <v>0</v>
      </c>
      <c r="CY6466" s="78">
        <v>6.5028144709638074</v>
      </c>
      <c r="CZ6466" s="78">
        <v>0.81303636269304347</v>
      </c>
      <c r="DA6466" s="78">
        <v>3.6355267003048199</v>
      </c>
      <c r="DB6466" s="78">
        <v>2.054251407965944</v>
      </c>
      <c r="DC6466" s="78">
        <v>1.416665181469922</v>
      </c>
      <c r="DD6466" s="78">
        <v>3.7823437923495278E-5</v>
      </c>
      <c r="DE6466" s="78">
        <v>0</v>
      </c>
      <c r="DF6466" s="78">
        <v>5.3583147549704766E-5</v>
      </c>
      <c r="DG6466" s="78">
        <v>5.3583147549704766E-5</v>
      </c>
      <c r="DH6466" s="78">
        <v>0</v>
      </c>
      <c r="DI6466" s="78">
        <v>2.0080169665504465E-6</v>
      </c>
      <c r="DJ6466" s="78">
        <v>0</v>
      </c>
      <c r="DK6466" s="78">
        <v>0</v>
      </c>
      <c r="DL6466" s="78">
        <v>0</v>
      </c>
    </row>
    <row r="6467" spans="63:116" x14ac:dyDescent="0.25">
      <c r="BK6467" s="78">
        <v>8.343809449640622E-5</v>
      </c>
      <c r="BL6467" s="78">
        <v>1.0513297805588559E-2</v>
      </c>
      <c r="BM6467" s="78">
        <v>0</v>
      </c>
      <c r="BN6467" s="78">
        <v>1.0513297805588559E-2</v>
      </c>
      <c r="BO6467" s="78">
        <v>4.9947920537125445E-3</v>
      </c>
      <c r="BU6467" s="78">
        <v>8.343809449640622E-5</v>
      </c>
      <c r="BV6467" s="78">
        <v>1.0513297805588559E-2</v>
      </c>
      <c r="BW6467" s="78">
        <v>0</v>
      </c>
      <c r="BX6467" s="78">
        <v>1.0513297805588559E-2</v>
      </c>
      <c r="BY6467" s="78">
        <v>4.9947920537125445E-3</v>
      </c>
      <c r="CT6467" s="78" t="s">
        <v>155</v>
      </c>
      <c r="CU6467" s="78" t="s">
        <v>469</v>
      </c>
      <c r="CV6467" s="78" t="s">
        <v>497</v>
      </c>
      <c r="CW6467" s="78">
        <v>2041</v>
      </c>
      <c r="CX6467" s="78">
        <v>0</v>
      </c>
      <c r="CY6467" s="78">
        <v>6.5028144709638074</v>
      </c>
      <c r="CZ6467" s="78">
        <v>0.81303636269304347</v>
      </c>
      <c r="DA6467" s="78">
        <v>3.6355267003048199</v>
      </c>
      <c r="DB6467" s="78">
        <v>2.054251407965944</v>
      </c>
      <c r="DC6467" s="78">
        <v>1.416665181469922</v>
      </c>
      <c r="DD6467" s="78">
        <v>3.7823437923495278E-5</v>
      </c>
      <c r="DE6467" s="78">
        <v>0</v>
      </c>
      <c r="DF6467" s="78">
        <v>5.3583147549704766E-5</v>
      </c>
      <c r="DG6467" s="78">
        <v>5.3583147549704766E-5</v>
      </c>
      <c r="DH6467" s="78">
        <v>0</v>
      </c>
      <c r="DI6467" s="78">
        <v>2.0978608934960583E-6</v>
      </c>
      <c r="DJ6467" s="78">
        <v>2.0978608934960583E-6</v>
      </c>
      <c r="DK6467" s="78">
        <v>0</v>
      </c>
      <c r="DL6467" s="78">
        <v>2.0978608934960583E-6</v>
      </c>
    </row>
    <row r="6468" spans="63:116" x14ac:dyDescent="0.25">
      <c r="BK6468" s="78">
        <v>8.343809449640622E-5</v>
      </c>
      <c r="BL6468" s="78">
        <v>1.101144021956493E-2</v>
      </c>
      <c r="BM6468" s="78">
        <v>0</v>
      </c>
      <c r="BN6468" s="78">
        <v>1.101144021956493E-2</v>
      </c>
      <c r="BO6468" s="78">
        <v>4.8892111459512538E-3</v>
      </c>
      <c r="BU6468" s="78">
        <v>8.343809449640622E-5</v>
      </c>
      <c r="BV6468" s="78">
        <v>1.101144021956493E-2</v>
      </c>
      <c r="BW6468" s="78">
        <v>0</v>
      </c>
      <c r="BX6468" s="78">
        <v>1.101144021956493E-2</v>
      </c>
      <c r="BY6468" s="78">
        <v>4.8892111459512538E-3</v>
      </c>
      <c r="CT6468" s="78" t="s">
        <v>155</v>
      </c>
      <c r="CU6468" s="78" t="s">
        <v>469</v>
      </c>
      <c r="CV6468" s="78" t="s">
        <v>497</v>
      </c>
      <c r="CW6468" s="78">
        <v>2042</v>
      </c>
      <c r="CX6468" s="78">
        <v>0</v>
      </c>
      <c r="CY6468" s="78">
        <v>6.5028144709638074</v>
      </c>
      <c r="CZ6468" s="78">
        <v>0.81303636269304347</v>
      </c>
      <c r="DA6468" s="78">
        <v>3.6355267003048199</v>
      </c>
      <c r="DB6468" s="78">
        <v>2.054251407965944</v>
      </c>
      <c r="DC6468" s="78">
        <v>1.416665181469922</v>
      </c>
      <c r="DD6468" s="78">
        <v>3.7823437923495278E-5</v>
      </c>
      <c r="DE6468" s="78">
        <v>0</v>
      </c>
      <c r="DF6468" s="78">
        <v>5.3583147549704766E-5</v>
      </c>
      <c r="DG6468" s="78">
        <v>5.3583147549704766E-5</v>
      </c>
      <c r="DH6468" s="78">
        <v>0</v>
      </c>
      <c r="DI6468" s="78">
        <v>2.0978608934960583E-6</v>
      </c>
      <c r="DJ6468" s="78">
        <v>2.0978608934960583E-6</v>
      </c>
      <c r="DK6468" s="78">
        <v>0</v>
      </c>
      <c r="DL6468" s="78">
        <v>2.0978608934960583E-6</v>
      </c>
    </row>
    <row r="6469" spans="63:116" x14ac:dyDescent="0.25">
      <c r="BK6469" s="78">
        <v>8.343809449640622E-5</v>
      </c>
      <c r="BL6469" s="78">
        <v>1.101144021956493E-2</v>
      </c>
      <c r="BM6469" s="78">
        <v>0</v>
      </c>
      <c r="BN6469" s="78">
        <v>1.101144021956493E-2</v>
      </c>
      <c r="BO6469" s="78">
        <v>4.5693562111693955E-3</v>
      </c>
      <c r="BU6469" s="78">
        <v>8.343809449640622E-5</v>
      </c>
      <c r="BV6469" s="78">
        <v>1.101144021956493E-2</v>
      </c>
      <c r="BW6469" s="78">
        <v>0</v>
      </c>
      <c r="BX6469" s="78">
        <v>1.101144021956493E-2</v>
      </c>
      <c r="BY6469" s="78">
        <v>4.5693562111693955E-3</v>
      </c>
      <c r="CT6469" s="78" t="s">
        <v>155</v>
      </c>
      <c r="CU6469" s="78" t="s">
        <v>469</v>
      </c>
      <c r="CV6469" s="78" t="s">
        <v>497</v>
      </c>
      <c r="CW6469" s="78">
        <v>2043</v>
      </c>
      <c r="CX6469" s="78">
        <v>0</v>
      </c>
      <c r="CY6469" s="78">
        <v>6.9209339048533778</v>
      </c>
      <c r="CZ6469" s="78">
        <v>0.84943606974448993</v>
      </c>
      <c r="DA6469" s="78">
        <v>3.8631868733595809</v>
      </c>
      <c r="DB6469" s="78">
        <v>2.2083109617493029</v>
      </c>
      <c r="DC6469" s="78">
        <v>1.5229086553073246</v>
      </c>
      <c r="DD6469" s="78">
        <v>3.7823437923495278E-5</v>
      </c>
      <c r="DE6469" s="78">
        <v>0</v>
      </c>
      <c r="DF6469" s="78">
        <v>5.7601640987170256E-5</v>
      </c>
      <c r="DG6469" s="78">
        <v>5.7601640987170256E-5</v>
      </c>
      <c r="DH6469" s="78">
        <v>0</v>
      </c>
      <c r="DI6469" s="78">
        <v>2.0978608934960583E-6</v>
      </c>
      <c r="DJ6469" s="78">
        <v>2.0978608934960583E-6</v>
      </c>
      <c r="DK6469" s="78">
        <v>0</v>
      </c>
      <c r="DL6469" s="78">
        <v>2.0978608934960583E-6</v>
      </c>
    </row>
    <row r="6470" spans="63:116" x14ac:dyDescent="0.25">
      <c r="BK6470" s="78">
        <v>8.343809449640622E-5</v>
      </c>
      <c r="BL6470" s="78">
        <v>1.101144021956493E-2</v>
      </c>
      <c r="BM6470" s="78">
        <v>0</v>
      </c>
      <c r="BN6470" s="78">
        <v>1.101144021956493E-2</v>
      </c>
      <c r="BO6470" s="78">
        <v>4.2704263655788744E-3</v>
      </c>
      <c r="BU6470" s="78">
        <v>8.343809449640622E-5</v>
      </c>
      <c r="BV6470" s="78">
        <v>1.101144021956493E-2</v>
      </c>
      <c r="BW6470" s="78">
        <v>0</v>
      </c>
      <c r="BX6470" s="78">
        <v>1.101144021956493E-2</v>
      </c>
      <c r="BY6470" s="78">
        <v>4.2704263655788744E-3</v>
      </c>
      <c r="CT6470" s="78" t="s">
        <v>155</v>
      </c>
      <c r="CU6470" s="78" t="s">
        <v>469</v>
      </c>
      <c r="CV6470" s="78" t="s">
        <v>497</v>
      </c>
      <c r="CW6470" s="78">
        <v>2044</v>
      </c>
      <c r="CX6470" s="78">
        <v>0</v>
      </c>
      <c r="CY6470" s="78">
        <v>6.9209339048533778</v>
      </c>
      <c r="CZ6470" s="78">
        <v>0.84943606974448993</v>
      </c>
      <c r="DA6470" s="78">
        <v>3.8631868733595809</v>
      </c>
      <c r="DB6470" s="78">
        <v>2.2083109617493029</v>
      </c>
      <c r="DC6470" s="78">
        <v>1.5229086553073246</v>
      </c>
      <c r="DD6470" s="78">
        <v>3.7823437923495278E-5</v>
      </c>
      <c r="DE6470" s="78">
        <v>0</v>
      </c>
      <c r="DF6470" s="78">
        <v>5.7601640987170256E-5</v>
      </c>
      <c r="DG6470" s="78">
        <v>5.7601640987170256E-5</v>
      </c>
      <c r="DH6470" s="78">
        <v>0</v>
      </c>
      <c r="DI6470" s="78">
        <v>2.0978608934960583E-6</v>
      </c>
      <c r="DJ6470" s="78">
        <v>2.0978608934960583E-6</v>
      </c>
      <c r="DK6470" s="78">
        <v>0</v>
      </c>
      <c r="DL6470" s="78">
        <v>2.0978608934960583E-6</v>
      </c>
    </row>
    <row r="6471" spans="63:116" x14ac:dyDescent="0.25">
      <c r="BK6471" s="78">
        <v>8.343809449640622E-5</v>
      </c>
      <c r="BL6471" s="78">
        <v>1.101144021956493E-2</v>
      </c>
      <c r="BM6471" s="78">
        <v>0</v>
      </c>
      <c r="BN6471" s="78">
        <v>1.101144021956493E-2</v>
      </c>
      <c r="BO6471" s="78">
        <v>3.9910526781110969E-3</v>
      </c>
      <c r="BU6471" s="78">
        <v>8.343809449640622E-5</v>
      </c>
      <c r="BV6471" s="78">
        <v>1.101144021956493E-2</v>
      </c>
      <c r="BW6471" s="78">
        <v>0</v>
      </c>
      <c r="BX6471" s="78">
        <v>1.101144021956493E-2</v>
      </c>
      <c r="BY6471" s="78">
        <v>3.9910526781110969E-3</v>
      </c>
      <c r="CT6471" s="78" t="s">
        <v>155</v>
      </c>
      <c r="CU6471" s="78" t="s">
        <v>469</v>
      </c>
      <c r="CV6471" s="78" t="s">
        <v>497</v>
      </c>
      <c r="CW6471" s="78">
        <v>2045</v>
      </c>
      <c r="CX6471" s="78">
        <v>0</v>
      </c>
      <c r="CY6471" s="78">
        <v>6.9209339048533778</v>
      </c>
      <c r="CZ6471" s="78">
        <v>0.84943606974448993</v>
      </c>
      <c r="DA6471" s="78">
        <v>3.8631868733595809</v>
      </c>
      <c r="DB6471" s="78">
        <v>2.2083109617493029</v>
      </c>
      <c r="DC6471" s="78">
        <v>1.5229086553073246</v>
      </c>
      <c r="DD6471" s="78">
        <v>3.7823437923495278E-5</v>
      </c>
      <c r="DE6471" s="78">
        <v>0</v>
      </c>
      <c r="DF6471" s="78">
        <v>5.7601640987170256E-5</v>
      </c>
      <c r="DG6471" s="78">
        <v>5.7601640987170256E-5</v>
      </c>
      <c r="DH6471" s="78">
        <v>0</v>
      </c>
      <c r="DI6471" s="78">
        <v>2.0978608934960583E-6</v>
      </c>
      <c r="DJ6471" s="78">
        <v>2.0978608934960583E-6</v>
      </c>
      <c r="DK6471" s="78">
        <v>0</v>
      </c>
      <c r="DL6471" s="78">
        <v>2.0978608934960583E-6</v>
      </c>
    </row>
    <row r="6472" spans="63:116" x14ac:dyDescent="0.25">
      <c r="BK6472" s="78">
        <v>8.343809449640622E-5</v>
      </c>
      <c r="BL6472" s="78">
        <v>1.101144021956493E-2</v>
      </c>
      <c r="BM6472" s="78">
        <v>0</v>
      </c>
      <c r="BN6472" s="78">
        <v>1.101144021956493E-2</v>
      </c>
      <c r="BO6472" s="78">
        <v>3.729955773935604E-3</v>
      </c>
      <c r="BU6472" s="78">
        <v>8.343809449640622E-5</v>
      </c>
      <c r="BV6472" s="78">
        <v>1.101144021956493E-2</v>
      </c>
      <c r="BW6472" s="78">
        <v>0</v>
      </c>
      <c r="BX6472" s="78">
        <v>1.101144021956493E-2</v>
      </c>
      <c r="BY6472" s="78">
        <v>3.729955773935604E-3</v>
      </c>
      <c r="CT6472" s="78" t="s">
        <v>155</v>
      </c>
      <c r="CU6472" s="78" t="s">
        <v>469</v>
      </c>
      <c r="CV6472" s="78" t="s">
        <v>497</v>
      </c>
      <c r="CW6472" s="78">
        <v>2046</v>
      </c>
      <c r="CX6472" s="78">
        <v>0</v>
      </c>
      <c r="CY6472" s="78">
        <v>6.9209339048533778</v>
      </c>
      <c r="CZ6472" s="78">
        <v>0.84943606974448993</v>
      </c>
      <c r="DA6472" s="78">
        <v>3.8631868733595809</v>
      </c>
      <c r="DB6472" s="78">
        <v>2.2083109617493029</v>
      </c>
      <c r="DC6472" s="78">
        <v>1.5229086553073246</v>
      </c>
      <c r="DD6472" s="78">
        <v>3.7823437923495278E-5</v>
      </c>
      <c r="DE6472" s="78">
        <v>0</v>
      </c>
      <c r="DF6472" s="78">
        <v>5.7601640987170256E-5</v>
      </c>
      <c r="DG6472" s="78">
        <v>5.7601640987170256E-5</v>
      </c>
      <c r="DH6472" s="78">
        <v>0</v>
      </c>
      <c r="DI6472" s="78">
        <v>2.2135704032930448E-6</v>
      </c>
      <c r="DJ6472" s="78">
        <v>2.2135704032930448E-6</v>
      </c>
      <c r="DK6472" s="78">
        <v>0</v>
      </c>
      <c r="DL6472" s="78">
        <v>2.2135704032930448E-6</v>
      </c>
    </row>
    <row r="6473" spans="63:116" x14ac:dyDescent="0.25">
      <c r="BK6473" s="78">
        <v>8.343809449640622E-5</v>
      </c>
      <c r="BL6473" s="78">
        <v>1.1552161262843835E-2</v>
      </c>
      <c r="BM6473" s="78">
        <v>0</v>
      </c>
      <c r="BN6473" s="78">
        <v>1.1552161262843835E-2</v>
      </c>
      <c r="BO6473" s="78">
        <v>3.6571184103278893E-3</v>
      </c>
      <c r="BU6473" s="78">
        <v>8.343809449640622E-5</v>
      </c>
      <c r="BV6473" s="78">
        <v>1.1552161262843835E-2</v>
      </c>
      <c r="BW6473" s="78">
        <v>0</v>
      </c>
      <c r="BX6473" s="78">
        <v>1.1552161262843835E-2</v>
      </c>
      <c r="BY6473" s="78">
        <v>3.6571184103278893E-3</v>
      </c>
      <c r="CT6473" s="78" t="s">
        <v>155</v>
      </c>
      <c r="CU6473" s="78" t="s">
        <v>469</v>
      </c>
      <c r="CV6473" s="78" t="s">
        <v>497</v>
      </c>
      <c r="CW6473" s="78">
        <v>2047</v>
      </c>
      <c r="CX6473" s="78">
        <v>0</v>
      </c>
      <c r="CY6473" s="78">
        <v>6.9209339048533778</v>
      </c>
      <c r="CZ6473" s="78">
        <v>0.84943606974448993</v>
      </c>
      <c r="DA6473" s="78">
        <v>3.8631868733595809</v>
      </c>
      <c r="DB6473" s="78">
        <v>2.2083109617493029</v>
      </c>
      <c r="DC6473" s="78">
        <v>1.5229086553073246</v>
      </c>
      <c r="DD6473" s="78">
        <v>3.7823437923495278E-5</v>
      </c>
      <c r="DE6473" s="78">
        <v>0</v>
      </c>
      <c r="DF6473" s="78">
        <v>5.7601640987170256E-5</v>
      </c>
      <c r="DG6473" s="78">
        <v>5.7601640987170256E-5</v>
      </c>
      <c r="DH6473" s="78">
        <v>0</v>
      </c>
      <c r="DI6473" s="78">
        <v>2.2135704032930448E-6</v>
      </c>
      <c r="DJ6473" s="78">
        <v>2.2135704032930448E-6</v>
      </c>
      <c r="DK6473" s="78">
        <v>0</v>
      </c>
      <c r="DL6473" s="78">
        <v>2.2135704032930448E-6</v>
      </c>
    </row>
    <row r="6474" spans="63:116" x14ac:dyDescent="0.25">
      <c r="BK6474" s="78">
        <v>8.343809449640622E-5</v>
      </c>
      <c r="BL6474" s="78">
        <v>1.1552161262843835E-2</v>
      </c>
      <c r="BM6474" s="78">
        <v>0</v>
      </c>
      <c r="BN6474" s="78">
        <v>1.1552161262843835E-2</v>
      </c>
      <c r="BO6474" s="78">
        <v>3.4178676732036341E-3</v>
      </c>
      <c r="BU6474" s="78">
        <v>8.343809449640622E-5</v>
      </c>
      <c r="BV6474" s="78">
        <v>1.1552161262843835E-2</v>
      </c>
      <c r="BW6474" s="78">
        <v>0</v>
      </c>
      <c r="BX6474" s="78">
        <v>1.1552161262843835E-2</v>
      </c>
      <c r="BY6474" s="78">
        <v>3.4178676732036341E-3</v>
      </c>
      <c r="CT6474" s="78" t="s">
        <v>155</v>
      </c>
      <c r="CU6474" s="78" t="s">
        <v>469</v>
      </c>
      <c r="CV6474" s="78" t="s">
        <v>497</v>
      </c>
      <c r="CW6474" s="78">
        <v>2048</v>
      </c>
      <c r="CX6474" s="78">
        <v>0</v>
      </c>
      <c r="CY6474" s="78">
        <v>7.3713487866928844</v>
      </c>
      <c r="CZ6474" s="78">
        <v>0.88758656625867693</v>
      </c>
      <c r="DA6474" s="78">
        <v>4.1074699954702689</v>
      </c>
      <c r="DB6474" s="78">
        <v>2.3762922249639349</v>
      </c>
      <c r="DC6474" s="78">
        <v>1.6387529019329785</v>
      </c>
      <c r="DD6474" s="78">
        <v>3.7823437923495278E-5</v>
      </c>
      <c r="DE6474" s="78">
        <v>0</v>
      </c>
      <c r="DF6474" s="78">
        <v>6.1983268658209753E-5</v>
      </c>
      <c r="DG6474" s="78">
        <v>6.1983268658209753E-5</v>
      </c>
      <c r="DH6474" s="78">
        <v>0</v>
      </c>
      <c r="DI6474" s="78">
        <v>2.2135704032930448E-6</v>
      </c>
      <c r="DJ6474" s="78">
        <v>2.2135704032930448E-6</v>
      </c>
      <c r="DK6474" s="78">
        <v>0</v>
      </c>
      <c r="DL6474" s="78">
        <v>2.2135704032930448E-6</v>
      </c>
    </row>
    <row r="6475" spans="63:116" x14ac:dyDescent="0.25">
      <c r="BK6475" s="78">
        <v>8.343809449640622E-5</v>
      </c>
      <c r="BL6475" s="78">
        <v>1.1552161262843835E-2</v>
      </c>
      <c r="BM6475" s="78">
        <v>0</v>
      </c>
      <c r="BN6475" s="78">
        <v>1.1552161262843835E-2</v>
      </c>
      <c r="BO6475" s="78">
        <v>3.1942688534613399E-3</v>
      </c>
      <c r="BU6475" s="78">
        <v>8.343809449640622E-5</v>
      </c>
      <c r="BV6475" s="78">
        <v>1.1552161262843835E-2</v>
      </c>
      <c r="BW6475" s="78">
        <v>0</v>
      </c>
      <c r="BX6475" s="78">
        <v>1.1552161262843835E-2</v>
      </c>
      <c r="BY6475" s="78">
        <v>3.1942688534613399E-3</v>
      </c>
      <c r="CT6475" s="78" t="s">
        <v>155</v>
      </c>
      <c r="CU6475" s="78" t="s">
        <v>469</v>
      </c>
      <c r="CV6475" s="78" t="s">
        <v>497</v>
      </c>
      <c r="CW6475" s="78">
        <v>2049</v>
      </c>
      <c r="CX6475" s="78">
        <v>0</v>
      </c>
      <c r="CY6475" s="78">
        <v>7.3713487866928844</v>
      </c>
      <c r="CZ6475" s="78">
        <v>0.88758656625867693</v>
      </c>
      <c r="DA6475" s="78">
        <v>4.1074699954702689</v>
      </c>
      <c r="DB6475" s="78">
        <v>2.3762922249639349</v>
      </c>
      <c r="DC6475" s="78">
        <v>1.6387529019329785</v>
      </c>
      <c r="DD6475" s="78">
        <v>3.7823437923495278E-5</v>
      </c>
      <c r="DE6475" s="78">
        <v>0</v>
      </c>
      <c r="DF6475" s="78">
        <v>6.1983268658209753E-5</v>
      </c>
      <c r="DG6475" s="78">
        <v>6.1983268658209753E-5</v>
      </c>
      <c r="DH6475" s="78">
        <v>0</v>
      </c>
      <c r="DI6475" s="78">
        <v>2.2135704032930448E-6</v>
      </c>
      <c r="DJ6475" s="78">
        <v>2.2135704032930448E-6</v>
      </c>
      <c r="DK6475" s="78">
        <v>0</v>
      </c>
      <c r="DL6475" s="78">
        <v>2.2135704032930448E-6</v>
      </c>
    </row>
    <row r="6476" spans="63:116" x14ac:dyDescent="0.25">
      <c r="BK6476" s="78">
        <v>8.343809449640622E-5</v>
      </c>
      <c r="BL6476" s="78">
        <v>1.1552161262843835E-2</v>
      </c>
      <c r="BM6476" s="78">
        <v>0</v>
      </c>
      <c r="BN6476" s="78">
        <v>1.1552161262843835E-2</v>
      </c>
      <c r="BO6476" s="78">
        <v>2.985297993889103E-3</v>
      </c>
      <c r="BU6476" s="78">
        <v>8.343809449640622E-5</v>
      </c>
      <c r="BV6476" s="78">
        <v>1.1552161262843835E-2</v>
      </c>
      <c r="BW6476" s="78">
        <v>0</v>
      </c>
      <c r="BX6476" s="78">
        <v>1.1552161262843835E-2</v>
      </c>
      <c r="BY6476" s="78">
        <v>2.985297993889103E-3</v>
      </c>
      <c r="CT6476" s="78" t="s">
        <v>155</v>
      </c>
      <c r="CU6476" s="78" t="s">
        <v>469</v>
      </c>
      <c r="CV6476" s="78" t="s">
        <v>497</v>
      </c>
      <c r="CW6476" s="78">
        <v>2050</v>
      </c>
      <c r="CX6476" s="78">
        <v>0</v>
      </c>
      <c r="CY6476" s="78">
        <v>7.3713487866928844</v>
      </c>
      <c r="CZ6476" s="78">
        <v>0.88758656625867693</v>
      </c>
      <c r="DA6476" s="78">
        <v>4.1074699954702689</v>
      </c>
      <c r="DB6476" s="78">
        <v>2.3762922249639349</v>
      </c>
      <c r="DC6476" s="78">
        <v>1.6387529019329785</v>
      </c>
      <c r="DD6476" s="78">
        <v>3.7823437923495278E-5</v>
      </c>
      <c r="DE6476" s="78">
        <v>0</v>
      </c>
      <c r="DF6476" s="78">
        <v>6.1983268658209753E-5</v>
      </c>
      <c r="DG6476" s="78">
        <v>6.1983268658209753E-5</v>
      </c>
      <c r="DH6476" s="78">
        <v>0</v>
      </c>
      <c r="DI6476" s="78">
        <v>2.2135704032930448E-6</v>
      </c>
      <c r="DJ6476" s="78">
        <v>2.2135704032930448E-6</v>
      </c>
      <c r="DK6476" s="78">
        <v>0</v>
      </c>
      <c r="DL6476" s="78">
        <v>2.2135704032930448E-6</v>
      </c>
    </row>
    <row r="6477" spans="63:116" x14ac:dyDescent="0.25">
      <c r="BK6477" s="78">
        <v>8.343809449640622E-5</v>
      </c>
      <c r="BL6477" s="78">
        <v>1.1552161262843835E-2</v>
      </c>
      <c r="BM6477" s="78">
        <v>0</v>
      </c>
      <c r="BN6477" s="78">
        <v>1.1552161262843835E-2</v>
      </c>
      <c r="BO6477" s="78">
        <v>2.7899981251300024E-3</v>
      </c>
      <c r="BU6477" s="78">
        <v>8.343809449640622E-5</v>
      </c>
      <c r="BV6477" s="78">
        <v>1.1552161262843835E-2</v>
      </c>
      <c r="BW6477" s="78">
        <v>0</v>
      </c>
      <c r="BX6477" s="78">
        <v>1.1552161262843835E-2</v>
      </c>
      <c r="BY6477" s="78">
        <v>2.7899981251300024E-3</v>
      </c>
      <c r="CT6477" s="78" t="s">
        <v>155</v>
      </c>
      <c r="CU6477" s="78" t="s">
        <v>469</v>
      </c>
      <c r="CV6477" s="78" t="s">
        <v>497</v>
      </c>
      <c r="CW6477" s="78">
        <v>2051</v>
      </c>
      <c r="CX6477" s="78">
        <v>0</v>
      </c>
      <c r="CY6477" s="78">
        <v>7.3713487866928844</v>
      </c>
      <c r="CZ6477" s="78">
        <v>0.88758656625867693</v>
      </c>
      <c r="DA6477" s="78">
        <v>4.1074699954702689</v>
      </c>
      <c r="DB6477" s="78">
        <v>2.3762922249639349</v>
      </c>
      <c r="DC6477" s="78">
        <v>1.6387529019329785</v>
      </c>
      <c r="DD6477" s="78">
        <v>3.7823437923495278E-5</v>
      </c>
      <c r="DE6477" s="78">
        <v>0</v>
      </c>
      <c r="DF6477" s="78">
        <v>6.1983268658209753E-5</v>
      </c>
      <c r="DG6477" s="78">
        <v>6.1983268658209753E-5</v>
      </c>
      <c r="DH6477" s="78">
        <v>0</v>
      </c>
      <c r="DI6477" s="78">
        <v>2.3451843433959897E-6</v>
      </c>
      <c r="DJ6477" s="78">
        <v>2.3451843433959897E-6</v>
      </c>
      <c r="DK6477" s="78">
        <v>0</v>
      </c>
      <c r="DL6477" s="78">
        <v>2.3451843433959897E-6</v>
      </c>
    </row>
    <row r="6478" spans="63:116" x14ac:dyDescent="0.25">
      <c r="BK6478" s="78">
        <v>8.343809449640622E-5</v>
      </c>
      <c r="BL6478" s="78">
        <v>1.2128114101781506E-2</v>
      </c>
      <c r="BM6478" s="78">
        <v>0</v>
      </c>
      <c r="BN6478" s="78">
        <v>1.2128114101781506E-2</v>
      </c>
      <c r="BO6478" s="78">
        <v>2.7374750215697369E-3</v>
      </c>
      <c r="BU6478" s="78">
        <v>8.343809449640622E-5</v>
      </c>
      <c r="BV6478" s="78">
        <v>1.2128114101781506E-2</v>
      </c>
      <c r="BW6478" s="78">
        <v>0</v>
      </c>
      <c r="BX6478" s="78">
        <v>1.2128114101781506E-2</v>
      </c>
      <c r="BY6478" s="78">
        <v>2.7374750215697369E-3</v>
      </c>
      <c r="CT6478" s="78" t="s">
        <v>155</v>
      </c>
      <c r="CU6478" s="78" t="s">
        <v>469</v>
      </c>
      <c r="CV6478" s="78" t="s">
        <v>497</v>
      </c>
      <c r="CW6478" s="78">
        <v>2052</v>
      </c>
      <c r="CX6478" s="78">
        <v>0</v>
      </c>
      <c r="CY6478" s="78">
        <v>7.3713487866928844</v>
      </c>
      <c r="CZ6478" s="78">
        <v>0.88758656625867693</v>
      </c>
      <c r="DA6478" s="78">
        <v>4.1074699954702689</v>
      </c>
      <c r="DB6478" s="78">
        <v>2.3762922249639349</v>
      </c>
      <c r="DC6478" s="78">
        <v>1.6387529019329785</v>
      </c>
      <c r="DD6478" s="78">
        <v>3.7823437923495278E-5</v>
      </c>
      <c r="DE6478" s="78">
        <v>0</v>
      </c>
      <c r="DF6478" s="78">
        <v>6.1983268658209753E-5</v>
      </c>
      <c r="DG6478" s="78">
        <v>6.1983268658209753E-5</v>
      </c>
      <c r="DH6478" s="78">
        <v>0</v>
      </c>
      <c r="DI6478" s="78">
        <v>2.3451843433959897E-6</v>
      </c>
      <c r="DJ6478" s="78">
        <v>2.3451843433959897E-6</v>
      </c>
      <c r="DK6478" s="78">
        <v>0</v>
      </c>
      <c r="DL6478" s="78">
        <v>2.3451843433959897E-6</v>
      </c>
    </row>
    <row r="6479" spans="63:116" x14ac:dyDescent="0.25">
      <c r="BK6479" s="78">
        <v>8.343809449640622E-5</v>
      </c>
      <c r="BL6479" s="78">
        <v>1.2128114101781506E-2</v>
      </c>
      <c r="BM6479" s="78">
        <v>0</v>
      </c>
      <c r="BN6479" s="78">
        <v>1.2128114101781506E-2</v>
      </c>
      <c r="BO6479" s="78">
        <v>2.5583878706259226E-3</v>
      </c>
      <c r="BU6479" s="78">
        <v>8.343809449640622E-5</v>
      </c>
      <c r="BV6479" s="78">
        <v>1.2128114101781506E-2</v>
      </c>
      <c r="BW6479" s="78">
        <v>0</v>
      </c>
      <c r="BX6479" s="78">
        <v>1.2128114101781506E-2</v>
      </c>
      <c r="BY6479" s="78">
        <v>2.5583878706259226E-3</v>
      </c>
      <c r="CT6479" s="78" t="s">
        <v>155</v>
      </c>
      <c r="CU6479" s="78" t="s">
        <v>469</v>
      </c>
      <c r="CV6479" s="78" t="s">
        <v>497</v>
      </c>
      <c r="CW6479" s="78">
        <v>2053</v>
      </c>
      <c r="CX6479" s="78">
        <v>0</v>
      </c>
      <c r="CY6479" s="78">
        <v>7.8503183129805238</v>
      </c>
      <c r="CZ6479" s="78">
        <v>0.92702061128565505</v>
      </c>
      <c r="DA6479" s="78">
        <v>4.366435848098603</v>
      </c>
      <c r="DB6479" s="78">
        <v>2.5568618535962671</v>
      </c>
      <c r="DC6479" s="78">
        <v>1.7632784126481791</v>
      </c>
      <c r="DD6479" s="78">
        <v>3.7823437923495278E-5</v>
      </c>
      <c r="DE6479" s="78">
        <v>0</v>
      </c>
      <c r="DF6479" s="78">
        <v>6.6693251582637691E-5</v>
      </c>
      <c r="DG6479" s="78">
        <v>6.6693251582637691E-5</v>
      </c>
      <c r="DH6479" s="78">
        <v>0</v>
      </c>
      <c r="DI6479" s="78">
        <v>2.3451843433959897E-6</v>
      </c>
      <c r="DJ6479" s="78">
        <v>2.3451843433959897E-6</v>
      </c>
      <c r="DK6479" s="78">
        <v>0</v>
      </c>
      <c r="DL6479" s="78">
        <v>2.3451843433959897E-6</v>
      </c>
    </row>
    <row r="6480" spans="63:116" x14ac:dyDescent="0.25">
      <c r="BK6480" s="78">
        <v>8.343809449640622E-5</v>
      </c>
      <c r="BL6480" s="78">
        <v>1.2128114101781506E-2</v>
      </c>
      <c r="BM6480" s="78">
        <v>0</v>
      </c>
      <c r="BN6480" s="78">
        <v>1.2128114101781506E-2</v>
      </c>
      <c r="BO6480" s="78">
        <v>2.3910167015195535E-3</v>
      </c>
      <c r="BU6480" s="78">
        <v>8.343809449640622E-5</v>
      </c>
      <c r="BV6480" s="78">
        <v>1.2128114101781506E-2</v>
      </c>
      <c r="BW6480" s="78">
        <v>0</v>
      </c>
      <c r="BX6480" s="78">
        <v>1.2128114101781506E-2</v>
      </c>
      <c r="BY6480" s="78">
        <v>2.3910167015195535E-3</v>
      </c>
      <c r="CT6480" s="78" t="s">
        <v>155</v>
      </c>
      <c r="CU6480" s="78" t="s">
        <v>469</v>
      </c>
      <c r="CV6480" s="78" t="s">
        <v>497</v>
      </c>
      <c r="CW6480" s="78">
        <v>2054</v>
      </c>
      <c r="CX6480" s="78">
        <v>0</v>
      </c>
      <c r="CY6480" s="78">
        <v>7.8503183129805238</v>
      </c>
      <c r="CZ6480" s="78">
        <v>0.92702061128565505</v>
      </c>
      <c r="DA6480" s="78">
        <v>4.366435848098603</v>
      </c>
      <c r="DB6480" s="78">
        <v>2.5568618535962671</v>
      </c>
      <c r="DC6480" s="78">
        <v>1.7632784126481791</v>
      </c>
      <c r="DD6480" s="78">
        <v>3.7823437923495278E-5</v>
      </c>
      <c r="DE6480" s="78">
        <v>0</v>
      </c>
      <c r="DF6480" s="78">
        <v>6.6693251582637691E-5</v>
      </c>
      <c r="DG6480" s="78">
        <v>6.6693251582637691E-5</v>
      </c>
      <c r="DH6480" s="78">
        <v>0</v>
      </c>
      <c r="DI6480" s="78">
        <v>2.3451843433959897E-6</v>
      </c>
      <c r="DJ6480" s="78">
        <v>2.3451843433959897E-6</v>
      </c>
      <c r="DK6480" s="78">
        <v>0</v>
      </c>
      <c r="DL6480" s="78">
        <v>2.3451843433959897E-6</v>
      </c>
    </row>
    <row r="6481" spans="63:116" x14ac:dyDescent="0.25">
      <c r="BK6481" s="78">
        <v>8.343809449640622E-5</v>
      </c>
      <c r="BL6481" s="78">
        <v>1.2128114101781506E-2</v>
      </c>
      <c r="BM6481" s="78">
        <v>0</v>
      </c>
      <c r="BN6481" s="78">
        <v>1.2128114101781506E-2</v>
      </c>
      <c r="BO6481" s="78">
        <v>2.2345950481491156E-3</v>
      </c>
      <c r="BU6481" s="78">
        <v>8.343809449640622E-5</v>
      </c>
      <c r="BV6481" s="78">
        <v>1.2128114101781506E-2</v>
      </c>
      <c r="BW6481" s="78">
        <v>0</v>
      </c>
      <c r="BX6481" s="78">
        <v>1.2128114101781506E-2</v>
      </c>
      <c r="BY6481" s="78">
        <v>2.2345950481491156E-3</v>
      </c>
      <c r="CT6481" s="78" t="s">
        <v>155</v>
      </c>
      <c r="CU6481" s="78" t="s">
        <v>469</v>
      </c>
      <c r="CV6481" s="78" t="s">
        <v>497</v>
      </c>
      <c r="CW6481" s="78">
        <v>2055</v>
      </c>
      <c r="CX6481" s="78">
        <v>0</v>
      </c>
      <c r="CY6481" s="78">
        <v>7.8503183129805238</v>
      </c>
      <c r="CZ6481" s="78">
        <v>0.92702061128565505</v>
      </c>
      <c r="DA6481" s="78">
        <v>4.366435848098603</v>
      </c>
      <c r="DB6481" s="78">
        <v>2.5568618535962671</v>
      </c>
      <c r="DC6481" s="78">
        <v>1.7632784126481791</v>
      </c>
      <c r="DD6481" s="78">
        <v>3.7823437923495278E-5</v>
      </c>
      <c r="DE6481" s="78">
        <v>0</v>
      </c>
      <c r="DF6481" s="78">
        <v>6.6693251582637691E-5</v>
      </c>
      <c r="DG6481" s="78">
        <v>6.6693251582637691E-5</v>
      </c>
      <c r="DH6481" s="78">
        <v>0</v>
      </c>
      <c r="DI6481" s="78">
        <v>2.3451843433959897E-6</v>
      </c>
      <c r="DJ6481" s="78">
        <v>2.3451843433959897E-6</v>
      </c>
      <c r="DK6481" s="78">
        <v>0</v>
      </c>
      <c r="DL6481" s="78">
        <v>2.3451843433959897E-6</v>
      </c>
    </row>
    <row r="6482" spans="63:116" x14ac:dyDescent="0.25">
      <c r="BK6482" s="78">
        <v>8.343809449640622E-5</v>
      </c>
      <c r="BL6482" s="78">
        <v>1.2128114101781506E-2</v>
      </c>
      <c r="BM6482" s="78">
        <v>0</v>
      </c>
      <c r="BN6482" s="78">
        <v>1.2128114101781506E-2</v>
      </c>
      <c r="BO6482" s="78">
        <v>2.0884065870552474E-3</v>
      </c>
      <c r="BU6482" s="78">
        <v>8.343809449640622E-5</v>
      </c>
      <c r="BV6482" s="78">
        <v>1.2128114101781506E-2</v>
      </c>
      <c r="BW6482" s="78">
        <v>0</v>
      </c>
      <c r="BX6482" s="78">
        <v>1.2128114101781506E-2</v>
      </c>
      <c r="BY6482" s="78">
        <v>2.0884065870552474E-3</v>
      </c>
      <c r="CT6482" s="78" t="s">
        <v>155</v>
      </c>
      <c r="CU6482" s="78" t="s">
        <v>469</v>
      </c>
      <c r="CV6482" s="78" t="s">
        <v>498</v>
      </c>
      <c r="CW6482" s="78">
        <v>2026</v>
      </c>
      <c r="CX6482" s="78">
        <v>0</v>
      </c>
      <c r="CY6482" s="78">
        <v>8.040826903697712E-2</v>
      </c>
      <c r="CZ6482" s="78">
        <v>3.7590224611390707E-2</v>
      </c>
      <c r="DA6482" s="78">
        <v>1.631433411568605E-3</v>
      </c>
      <c r="DB6482" s="78">
        <v>4.1186611014017653E-2</v>
      </c>
      <c r="DC6482" s="78">
        <v>2.8403357807152935E-2</v>
      </c>
      <c r="DD6482" s="78">
        <v>1.1018847707376411E-3</v>
      </c>
      <c r="DE6482" s="78">
        <v>0</v>
      </c>
      <c r="DF6482" s="78">
        <v>3.1297227405513896E-5</v>
      </c>
      <c r="DG6482" s="78">
        <v>3.1297227405513896E-5</v>
      </c>
      <c r="DH6482" s="78">
        <v>0</v>
      </c>
      <c r="DI6482" s="78">
        <v>2.4916737802596351E-6</v>
      </c>
      <c r="DJ6482" s="78">
        <v>2.4916737802596351E-6</v>
      </c>
      <c r="DK6482" s="78">
        <v>0</v>
      </c>
      <c r="DL6482" s="78">
        <v>2.4916737802596351E-6</v>
      </c>
    </row>
    <row r="6483" spans="63:116" x14ac:dyDescent="0.25">
      <c r="BK6483" s="78">
        <v>8.343809449640622E-5</v>
      </c>
      <c r="BL6483" s="78">
        <v>1.2731835630732319E-2</v>
      </c>
      <c r="BM6483" s="78">
        <v>0</v>
      </c>
      <c r="BN6483" s="78">
        <v>1.2731835630732319E-2</v>
      </c>
      <c r="BO6483" s="78">
        <v>2.0489389844621985E-3</v>
      </c>
      <c r="BU6483" s="78">
        <v>8.343809449640622E-5</v>
      </c>
      <c r="BV6483" s="78">
        <v>1.2731835630732319E-2</v>
      </c>
      <c r="BW6483" s="78">
        <v>0</v>
      </c>
      <c r="BX6483" s="78">
        <v>1.2731835630732319E-2</v>
      </c>
      <c r="BY6483" s="78">
        <v>2.0489389844621985E-3</v>
      </c>
      <c r="CT6483" s="78" t="s">
        <v>155</v>
      </c>
      <c r="CU6483" s="78" t="s">
        <v>469</v>
      </c>
      <c r="CV6483" s="78" t="s">
        <v>498</v>
      </c>
      <c r="CW6483" s="78">
        <v>2027</v>
      </c>
      <c r="CX6483" s="78">
        <v>0</v>
      </c>
      <c r="CY6483" s="78">
        <v>8.040826903697712E-2</v>
      </c>
      <c r="CZ6483" s="78">
        <v>3.7590224611390707E-2</v>
      </c>
      <c r="DA6483" s="78">
        <v>1.631433411568605E-3</v>
      </c>
      <c r="DB6483" s="78">
        <v>4.1186611014017653E-2</v>
      </c>
      <c r="DC6483" s="78">
        <v>2.8403357807152935E-2</v>
      </c>
      <c r="DD6483" s="78">
        <v>1.1018847707376411E-3</v>
      </c>
      <c r="DE6483" s="78">
        <v>0</v>
      </c>
      <c r="DF6483" s="78">
        <v>3.1297227405513896E-5</v>
      </c>
      <c r="DG6483" s="78">
        <v>3.1297227405513896E-5</v>
      </c>
      <c r="DH6483" s="78">
        <v>0</v>
      </c>
      <c r="DI6483" s="78">
        <v>2.4916737802596351E-6</v>
      </c>
      <c r="DJ6483" s="78">
        <v>2.4916737802596351E-6</v>
      </c>
      <c r="DK6483" s="78">
        <v>0</v>
      </c>
      <c r="DL6483" s="78">
        <v>2.4916737802596351E-6</v>
      </c>
    </row>
    <row r="6484" spans="63:116" x14ac:dyDescent="0.25">
      <c r="BK6484" s="78">
        <v>8.343809449640622E-5</v>
      </c>
      <c r="BL6484" s="78">
        <v>1.2731835630732319E-2</v>
      </c>
      <c r="BM6484" s="78">
        <v>0</v>
      </c>
      <c r="BN6484" s="78">
        <v>1.2731835630732319E-2</v>
      </c>
      <c r="BO6484" s="78">
        <v>1.9148962471609329E-3</v>
      </c>
      <c r="BU6484" s="78">
        <v>8.343809449640622E-5</v>
      </c>
      <c r="BV6484" s="78">
        <v>1.2731835630732319E-2</v>
      </c>
      <c r="BW6484" s="78">
        <v>0</v>
      </c>
      <c r="BX6484" s="78">
        <v>1.2731835630732319E-2</v>
      </c>
      <c r="BY6484" s="78">
        <v>1.9148962471609329E-3</v>
      </c>
      <c r="CT6484" s="78" t="s">
        <v>155</v>
      </c>
      <c r="CU6484" s="78" t="s">
        <v>469</v>
      </c>
      <c r="CV6484" s="78" t="s">
        <v>498</v>
      </c>
      <c r="CW6484" s="78">
        <v>2028</v>
      </c>
      <c r="CX6484" s="78">
        <v>0</v>
      </c>
      <c r="CY6484" s="78">
        <v>8.3606377745129509E-2</v>
      </c>
      <c r="CZ6484" s="78">
        <v>3.9055083184886243E-2</v>
      </c>
      <c r="DA6484" s="78">
        <v>1.6949971741063231E-3</v>
      </c>
      <c r="DB6484" s="78">
        <v>4.2856297386136798E-2</v>
      </c>
      <c r="DC6484" s="78">
        <v>2.9554816941211974E-2</v>
      </c>
      <c r="DD6484" s="78">
        <v>1.1018847707376411E-3</v>
      </c>
      <c r="DE6484" s="78">
        <v>0</v>
      </c>
      <c r="DF6484" s="78">
        <v>3.2566002689460308E-5</v>
      </c>
      <c r="DG6484" s="78">
        <v>3.2566002689460308E-5</v>
      </c>
      <c r="DH6484" s="78">
        <v>0</v>
      </c>
      <c r="DI6484" s="78">
        <v>2.4916737802596351E-6</v>
      </c>
      <c r="DJ6484" s="78">
        <v>2.4916737802596351E-6</v>
      </c>
      <c r="DK6484" s="78">
        <v>0</v>
      </c>
      <c r="DL6484" s="78">
        <v>2.4916737802596351E-6</v>
      </c>
    </row>
    <row r="6485" spans="63:116" x14ac:dyDescent="0.25">
      <c r="BK6485" s="78">
        <v>8.343809449640622E-5</v>
      </c>
      <c r="BL6485" s="78">
        <v>1.2731835630732319E-2</v>
      </c>
      <c r="BM6485" s="78">
        <v>0</v>
      </c>
      <c r="BN6485" s="78">
        <v>1.2731835630732319E-2</v>
      </c>
      <c r="BO6485" s="78">
        <v>1.7896226608980681E-3</v>
      </c>
      <c r="BU6485" s="78">
        <v>8.343809449640622E-5</v>
      </c>
      <c r="BV6485" s="78">
        <v>1.2731835630732319E-2</v>
      </c>
      <c r="BW6485" s="78">
        <v>0</v>
      </c>
      <c r="BX6485" s="78">
        <v>1.2731835630732319E-2</v>
      </c>
      <c r="BY6485" s="78">
        <v>1.7896226608980681E-3</v>
      </c>
      <c r="CT6485" s="78" t="s">
        <v>155</v>
      </c>
      <c r="CU6485" s="78" t="s">
        <v>469</v>
      </c>
      <c r="CV6485" s="78" t="s">
        <v>498</v>
      </c>
      <c r="CW6485" s="78">
        <v>2029</v>
      </c>
      <c r="CX6485" s="78">
        <v>0</v>
      </c>
      <c r="CY6485" s="78">
        <v>8.3606377745129509E-2</v>
      </c>
      <c r="CZ6485" s="78">
        <v>3.9055083184886243E-2</v>
      </c>
      <c r="DA6485" s="78">
        <v>1.6949971741063231E-3</v>
      </c>
      <c r="DB6485" s="78">
        <v>4.2856297386136798E-2</v>
      </c>
      <c r="DC6485" s="78">
        <v>2.9554816941211974E-2</v>
      </c>
      <c r="DD6485" s="78">
        <v>1.1018847707376411E-3</v>
      </c>
      <c r="DE6485" s="78">
        <v>0</v>
      </c>
      <c r="DF6485" s="78">
        <v>3.2566002689460308E-5</v>
      </c>
      <c r="DG6485" s="78">
        <v>3.2566002689460308E-5</v>
      </c>
      <c r="DH6485" s="78">
        <v>0</v>
      </c>
      <c r="DI6485" s="78">
        <v>2.4916737802596351E-6</v>
      </c>
      <c r="DJ6485" s="78">
        <v>2.4916737802596351E-6</v>
      </c>
      <c r="DK6485" s="78">
        <v>0</v>
      </c>
      <c r="DL6485" s="78">
        <v>2.4916737802596351E-6</v>
      </c>
    </row>
    <row r="6486" spans="63:116" x14ac:dyDescent="0.25">
      <c r="BK6486" s="78">
        <v>8.343809449640622E-5</v>
      </c>
      <c r="BL6486" s="78">
        <v>1.2731835630732319E-2</v>
      </c>
      <c r="BM6486" s="78">
        <v>0</v>
      </c>
      <c r="BN6486" s="78">
        <v>1.2731835630732319E-2</v>
      </c>
      <c r="BO6486" s="78">
        <v>1.6725445428953907E-3</v>
      </c>
      <c r="BU6486" s="78">
        <v>0</v>
      </c>
      <c r="BV6486" s="78">
        <v>0</v>
      </c>
      <c r="BW6486" s="78">
        <v>0</v>
      </c>
      <c r="BX6486" s="78">
        <v>0</v>
      </c>
      <c r="BY6486" s="78">
        <v>0</v>
      </c>
      <c r="CT6486" s="78" t="s">
        <v>155</v>
      </c>
      <c r="CU6486" s="78" t="s">
        <v>469</v>
      </c>
      <c r="CV6486" s="78" t="s">
        <v>498</v>
      </c>
      <c r="CW6486" s="78">
        <v>2030</v>
      </c>
      <c r="CX6486" s="78">
        <v>0</v>
      </c>
      <c r="CY6486" s="78">
        <v>8.3606377745129509E-2</v>
      </c>
      <c r="CZ6486" s="78">
        <v>3.9055083184886243E-2</v>
      </c>
      <c r="DA6486" s="78">
        <v>1.6949971741063231E-3</v>
      </c>
      <c r="DB6486" s="78">
        <v>4.2856297386136798E-2</v>
      </c>
      <c r="DC6486" s="78">
        <v>2.9554816941211974E-2</v>
      </c>
      <c r="DD6486" s="78">
        <v>1.1018847707376411E-3</v>
      </c>
      <c r="DE6486" s="78">
        <v>0</v>
      </c>
      <c r="DF6486" s="78">
        <v>3.2566002689460308E-5</v>
      </c>
      <c r="DG6486" s="78">
        <v>3.2566002689460308E-5</v>
      </c>
      <c r="DH6486" s="78">
        <v>0</v>
      </c>
      <c r="DI6486" s="78">
        <v>2.4916737802596351E-6</v>
      </c>
      <c r="DJ6486" s="78">
        <v>2.4916737802596351E-6</v>
      </c>
      <c r="DK6486" s="78">
        <v>0</v>
      </c>
      <c r="DL6486" s="78">
        <v>2.4916737802596351E-6</v>
      </c>
    </row>
    <row r="6487" spans="63:116" x14ac:dyDescent="0.25">
      <c r="BK6487" s="78">
        <v>0</v>
      </c>
      <c r="BL6487" s="78">
        <v>0</v>
      </c>
      <c r="BM6487" s="78">
        <v>0</v>
      </c>
      <c r="BN6487" s="78">
        <v>0</v>
      </c>
      <c r="BO6487" s="78">
        <v>0</v>
      </c>
      <c r="BU6487" s="78">
        <v>0</v>
      </c>
      <c r="BV6487" s="78">
        <v>0</v>
      </c>
      <c r="BW6487" s="78">
        <v>0</v>
      </c>
      <c r="BX6487" s="78">
        <v>0</v>
      </c>
      <c r="BY6487" s="78">
        <v>0</v>
      </c>
      <c r="CT6487" s="78" t="s">
        <v>155</v>
      </c>
      <c r="CU6487" s="78" t="s">
        <v>469</v>
      </c>
      <c r="CV6487" s="78" t="s">
        <v>498</v>
      </c>
      <c r="CW6487" s="78">
        <v>2031</v>
      </c>
      <c r="CX6487" s="78">
        <v>0</v>
      </c>
      <c r="CY6487" s="78">
        <v>8.3606377745129509E-2</v>
      </c>
      <c r="CZ6487" s="78">
        <v>3.9055083184886243E-2</v>
      </c>
      <c r="DA6487" s="78">
        <v>1.6949971741063231E-3</v>
      </c>
      <c r="DB6487" s="78">
        <v>4.2856297386136798E-2</v>
      </c>
      <c r="DC6487" s="78">
        <v>2.9554816941211974E-2</v>
      </c>
      <c r="DD6487" s="78">
        <v>1.1018847707376411E-3</v>
      </c>
      <c r="DE6487" s="78">
        <v>0</v>
      </c>
      <c r="DF6487" s="78">
        <v>3.2566002689460308E-5</v>
      </c>
      <c r="DG6487" s="78">
        <v>3.2566002689460308E-5</v>
      </c>
      <c r="DH6487" s="78">
        <v>0</v>
      </c>
      <c r="DI6487" s="78">
        <v>2.6518839838709214E-6</v>
      </c>
      <c r="DJ6487" s="78">
        <v>2.6518839838709214E-6</v>
      </c>
      <c r="DK6487" s="78">
        <v>0</v>
      </c>
      <c r="DL6487" s="78">
        <v>2.6518839838709214E-6</v>
      </c>
    </row>
    <row r="6488" spans="63:116" x14ac:dyDescent="0.25">
      <c r="BK6488" s="78">
        <v>0</v>
      </c>
      <c r="BL6488" s="78">
        <v>0</v>
      </c>
      <c r="BM6488" s="78">
        <v>0</v>
      </c>
      <c r="BN6488" s="78">
        <v>0</v>
      </c>
      <c r="BO6488" s="78">
        <v>0</v>
      </c>
      <c r="BU6488" s="78">
        <v>5.3219074607242902</v>
      </c>
      <c r="BV6488" s="78">
        <v>4.4490202808645796</v>
      </c>
      <c r="BW6488" s="78">
        <v>0</v>
      </c>
      <c r="BX6488" s="78">
        <v>4.4490202808645796</v>
      </c>
      <c r="BY6488" s="78">
        <v>4.4490202808645796</v>
      </c>
      <c r="CT6488" s="78" t="s">
        <v>155</v>
      </c>
      <c r="CU6488" s="78" t="s">
        <v>469</v>
      </c>
      <c r="CV6488" s="78" t="s">
        <v>498</v>
      </c>
      <c r="CW6488" s="78">
        <v>2032</v>
      </c>
      <c r="CX6488" s="78">
        <v>0</v>
      </c>
      <c r="CY6488" s="78">
        <v>8.3606377745129509E-2</v>
      </c>
      <c r="CZ6488" s="78">
        <v>3.9055083184886243E-2</v>
      </c>
      <c r="DA6488" s="78">
        <v>1.6949971741063231E-3</v>
      </c>
      <c r="DB6488" s="78">
        <v>4.2856297386136798E-2</v>
      </c>
      <c r="DC6488" s="78">
        <v>2.9554816941211974E-2</v>
      </c>
      <c r="DD6488" s="78">
        <v>1.1018847707376411E-3</v>
      </c>
      <c r="DE6488" s="78">
        <v>0</v>
      </c>
      <c r="DF6488" s="78">
        <v>3.2566002689460308E-5</v>
      </c>
      <c r="DG6488" s="78">
        <v>3.2566002689460308E-5</v>
      </c>
      <c r="DH6488" s="78">
        <v>0</v>
      </c>
      <c r="DI6488" s="78">
        <v>2.6518839838709214E-6</v>
      </c>
      <c r="DJ6488" s="78">
        <v>2.6518839838709214E-6</v>
      </c>
      <c r="DK6488" s="78">
        <v>0</v>
      </c>
      <c r="DL6488" s="78">
        <v>2.6518839838709214E-6</v>
      </c>
    </row>
    <row r="6489" spans="63:116" x14ac:dyDescent="0.25">
      <c r="BK6489" s="78">
        <v>5.3219074607242902</v>
      </c>
      <c r="BL6489" s="78">
        <v>4.4490202808645796</v>
      </c>
      <c r="BM6489" s="78">
        <v>0</v>
      </c>
      <c r="BN6489" s="78">
        <v>4.4490202808645796</v>
      </c>
      <c r="BO6489" s="78">
        <v>4.1579628793126915</v>
      </c>
      <c r="BU6489" s="78">
        <v>5.3219074607242902</v>
      </c>
      <c r="BV6489" s="78">
        <v>4.4490202808645796</v>
      </c>
      <c r="BW6489" s="78">
        <v>0</v>
      </c>
      <c r="BX6489" s="78">
        <v>4.4490202808645796</v>
      </c>
      <c r="BY6489" s="78">
        <v>4.1579628793126915</v>
      </c>
      <c r="CT6489" s="78" t="s">
        <v>155</v>
      </c>
      <c r="CU6489" s="78" t="s">
        <v>469</v>
      </c>
      <c r="CV6489" s="78" t="s">
        <v>498</v>
      </c>
      <c r="CW6489" s="78">
        <v>2033</v>
      </c>
      <c r="CX6489" s="78">
        <v>0</v>
      </c>
      <c r="CY6489" s="78">
        <v>8.7210996863310672E-2</v>
      </c>
      <c r="CZ6489" s="78">
        <v>4.0679066778685283E-2</v>
      </c>
      <c r="DA6489" s="78">
        <v>1.7654627707585401E-3</v>
      </c>
      <c r="DB6489" s="78">
        <v>4.4766467313866853E-2</v>
      </c>
      <c r="DC6489" s="78">
        <v>3.0872119787792741E-2</v>
      </c>
      <c r="DD6489" s="78">
        <v>1.1018847707376411E-3</v>
      </c>
      <c r="DE6489" s="78">
        <v>0</v>
      </c>
      <c r="DF6489" s="78">
        <v>3.4017518634556996E-5</v>
      </c>
      <c r="DG6489" s="78">
        <v>3.4017518634556996E-5</v>
      </c>
      <c r="DH6489" s="78">
        <v>0</v>
      </c>
      <c r="DI6489" s="78">
        <v>2.6518839838709214E-6</v>
      </c>
      <c r="DJ6489" s="78">
        <v>2.6518839838709214E-6</v>
      </c>
      <c r="DK6489" s="78">
        <v>0</v>
      </c>
      <c r="DL6489" s="78">
        <v>2.6518839838709214E-6</v>
      </c>
    </row>
    <row r="6490" spans="63:116" x14ac:dyDescent="0.25">
      <c r="BK6490" s="78">
        <v>5.3219074607242902</v>
      </c>
      <c r="BL6490" s="78">
        <v>4.6113307788583304</v>
      </c>
      <c r="BM6490" s="78">
        <v>0</v>
      </c>
      <c r="BN6490" s="78">
        <v>4.6113307788583304</v>
      </c>
      <c r="BO6490" s="78">
        <v>4.0277148911331384</v>
      </c>
      <c r="BU6490" s="78">
        <v>5.3219074607242902</v>
      </c>
      <c r="BV6490" s="78">
        <v>4.6113307788583304</v>
      </c>
      <c r="BW6490" s="78">
        <v>0</v>
      </c>
      <c r="BX6490" s="78">
        <v>4.6113307788583304</v>
      </c>
      <c r="BY6490" s="78">
        <v>4.0277148911331384</v>
      </c>
      <c r="CT6490" s="78" t="s">
        <v>155</v>
      </c>
      <c r="CU6490" s="78" t="s">
        <v>469</v>
      </c>
      <c r="CV6490" s="78" t="s">
        <v>498</v>
      </c>
      <c r="CW6490" s="78">
        <v>2034</v>
      </c>
      <c r="CX6490" s="78">
        <v>0</v>
      </c>
      <c r="CY6490" s="78">
        <v>8.7210996863310672E-2</v>
      </c>
      <c r="CZ6490" s="78">
        <v>4.0679066778685283E-2</v>
      </c>
      <c r="DA6490" s="78">
        <v>1.7654627707585401E-3</v>
      </c>
      <c r="DB6490" s="78">
        <v>4.4766467313866853E-2</v>
      </c>
      <c r="DC6490" s="78">
        <v>3.0872119787792741E-2</v>
      </c>
      <c r="DD6490" s="78">
        <v>1.1018847707376411E-3</v>
      </c>
      <c r="DE6490" s="78">
        <v>0</v>
      </c>
      <c r="DF6490" s="78">
        <v>3.4017518634556996E-5</v>
      </c>
      <c r="DG6490" s="78">
        <v>3.4017518634556996E-5</v>
      </c>
      <c r="DH6490" s="78">
        <v>0</v>
      </c>
      <c r="DI6490" s="78">
        <v>2.6518839838709214E-6</v>
      </c>
      <c r="DJ6490" s="78">
        <v>2.6518839838709214E-6</v>
      </c>
      <c r="DK6490" s="78">
        <v>0</v>
      </c>
      <c r="DL6490" s="78">
        <v>2.6518839838709214E-6</v>
      </c>
    </row>
    <row r="6491" spans="63:116" x14ac:dyDescent="0.25">
      <c r="BK6491" s="78">
        <v>5.3219074607242902</v>
      </c>
      <c r="BL6491" s="78">
        <v>4.6113307788583304</v>
      </c>
      <c r="BM6491" s="78">
        <v>0</v>
      </c>
      <c r="BN6491" s="78">
        <v>4.6113307788583304</v>
      </c>
      <c r="BO6491" s="78">
        <v>3.7642195244234933</v>
      </c>
      <c r="BU6491" s="78">
        <v>5.3219074607242902</v>
      </c>
      <c r="BV6491" s="78">
        <v>4.6113307788583304</v>
      </c>
      <c r="BW6491" s="78">
        <v>0</v>
      </c>
      <c r="BX6491" s="78">
        <v>4.6113307788583304</v>
      </c>
      <c r="BY6491" s="78">
        <v>3.7642195244234933</v>
      </c>
      <c r="CT6491" s="78" t="s">
        <v>155</v>
      </c>
      <c r="CU6491" s="78" t="s">
        <v>469</v>
      </c>
      <c r="CV6491" s="78" t="s">
        <v>498</v>
      </c>
      <c r="CW6491" s="78">
        <v>2035</v>
      </c>
      <c r="CX6491" s="78">
        <v>0</v>
      </c>
      <c r="CY6491" s="78">
        <v>8.7210996863310672E-2</v>
      </c>
      <c r="CZ6491" s="78">
        <v>4.0679066778685283E-2</v>
      </c>
      <c r="DA6491" s="78">
        <v>1.7654627707585401E-3</v>
      </c>
      <c r="DB6491" s="78">
        <v>4.4766467313866853E-2</v>
      </c>
      <c r="DC6491" s="78">
        <v>3.0872119787792741E-2</v>
      </c>
      <c r="DD6491" s="78">
        <v>1.1018847707376411E-3</v>
      </c>
      <c r="DE6491" s="78">
        <v>0</v>
      </c>
      <c r="DF6491" s="78">
        <v>3.4017518634556996E-5</v>
      </c>
      <c r="DG6491" s="78">
        <v>3.4017518634556996E-5</v>
      </c>
      <c r="DH6491" s="78">
        <v>0</v>
      </c>
      <c r="DI6491" s="78">
        <v>2.6518839838709214E-6</v>
      </c>
      <c r="DJ6491" s="78">
        <v>2.6518839838709214E-6</v>
      </c>
      <c r="DK6491" s="78">
        <v>0</v>
      </c>
      <c r="DL6491" s="78">
        <v>2.6518839838709214E-6</v>
      </c>
    </row>
    <row r="6492" spans="63:116" x14ac:dyDescent="0.25">
      <c r="BK6492" s="78">
        <v>5.3219074607242902</v>
      </c>
      <c r="BL6492" s="78">
        <v>4.6113307788583304</v>
      </c>
      <c r="BM6492" s="78">
        <v>0</v>
      </c>
      <c r="BN6492" s="78">
        <v>4.6113307788583304</v>
      </c>
      <c r="BO6492" s="78">
        <v>3.5179621723584051</v>
      </c>
      <c r="BU6492" s="78">
        <v>5.3219074607242902</v>
      </c>
      <c r="BV6492" s="78">
        <v>4.6113307788583304</v>
      </c>
      <c r="BW6492" s="78">
        <v>0</v>
      </c>
      <c r="BX6492" s="78">
        <v>4.6113307788583304</v>
      </c>
      <c r="BY6492" s="78">
        <v>3.5179621723584051</v>
      </c>
      <c r="CT6492" s="78" t="s">
        <v>155</v>
      </c>
      <c r="CU6492" s="78" t="s">
        <v>469</v>
      </c>
      <c r="CV6492" s="78" t="s">
        <v>498</v>
      </c>
      <c r="CW6492" s="78">
        <v>2036</v>
      </c>
      <c r="CX6492" s="78">
        <v>0</v>
      </c>
      <c r="CY6492" s="78">
        <v>8.7210996863310672E-2</v>
      </c>
      <c r="CZ6492" s="78">
        <v>4.0679066778685283E-2</v>
      </c>
      <c r="DA6492" s="78">
        <v>1.7654627707585401E-3</v>
      </c>
      <c r="DB6492" s="78">
        <v>4.4766467313866853E-2</v>
      </c>
      <c r="DC6492" s="78">
        <v>3.0872119787792741E-2</v>
      </c>
      <c r="DD6492" s="78">
        <v>1.1018847707376411E-3</v>
      </c>
      <c r="DE6492" s="78">
        <v>0</v>
      </c>
      <c r="DF6492" s="78">
        <v>3.4017518634556996E-5</v>
      </c>
      <c r="DG6492" s="78">
        <v>3.4017518634556996E-5</v>
      </c>
      <c r="DH6492" s="78">
        <v>0</v>
      </c>
      <c r="DI6492" s="78">
        <v>2.8244687863944212E-6</v>
      </c>
      <c r="DJ6492" s="78">
        <v>2.8244687863944212E-6</v>
      </c>
      <c r="DK6492" s="78">
        <v>0</v>
      </c>
      <c r="DL6492" s="78">
        <v>2.8244687863944212E-6</v>
      </c>
    </row>
    <row r="6493" spans="63:116" x14ac:dyDescent="0.25">
      <c r="BK6493" s="78">
        <v>5.3219074607242902</v>
      </c>
      <c r="BL6493" s="78">
        <v>4.6113307788583304</v>
      </c>
      <c r="BM6493" s="78">
        <v>0</v>
      </c>
      <c r="BN6493" s="78">
        <v>4.6113307788583304</v>
      </c>
      <c r="BO6493" s="78">
        <v>3.2878151143536494</v>
      </c>
      <c r="BU6493" s="78">
        <v>5.3219074607242902</v>
      </c>
      <c r="BV6493" s="78">
        <v>4.6113307788583304</v>
      </c>
      <c r="BW6493" s="78">
        <v>0</v>
      </c>
      <c r="BX6493" s="78">
        <v>4.6113307788583304</v>
      </c>
      <c r="BY6493" s="78">
        <v>3.2878151143536494</v>
      </c>
      <c r="CT6493" s="78" t="s">
        <v>155</v>
      </c>
      <c r="CU6493" s="78" t="s">
        <v>469</v>
      </c>
      <c r="CV6493" s="78" t="s">
        <v>498</v>
      </c>
      <c r="CW6493" s="78">
        <v>2037</v>
      </c>
      <c r="CX6493" s="78">
        <v>0</v>
      </c>
      <c r="CY6493" s="78">
        <v>8.7210996863310672E-2</v>
      </c>
      <c r="CZ6493" s="78">
        <v>4.0679066778685283E-2</v>
      </c>
      <c r="DA6493" s="78">
        <v>1.7654627707585401E-3</v>
      </c>
      <c r="DB6493" s="78">
        <v>4.4766467313866853E-2</v>
      </c>
      <c r="DC6493" s="78">
        <v>3.0872119787792741E-2</v>
      </c>
      <c r="DD6493" s="78">
        <v>1.1018847707376411E-3</v>
      </c>
      <c r="DE6493" s="78">
        <v>0</v>
      </c>
      <c r="DF6493" s="78">
        <v>3.4017518634556996E-5</v>
      </c>
      <c r="DG6493" s="78">
        <v>3.4017518634556996E-5</v>
      </c>
      <c r="DH6493" s="78">
        <v>0</v>
      </c>
      <c r="DI6493" s="78">
        <v>2.8244687863944212E-6</v>
      </c>
      <c r="DJ6493" s="78">
        <v>2.8244687863944212E-6</v>
      </c>
      <c r="DK6493" s="78">
        <v>0</v>
      </c>
      <c r="DL6493" s="78">
        <v>2.8244687863944212E-6</v>
      </c>
    </row>
    <row r="6494" spans="63:116" x14ac:dyDescent="0.25">
      <c r="BK6494" s="78">
        <v>5.3219074607242902</v>
      </c>
      <c r="BL6494" s="78">
        <v>4.6113307788583304</v>
      </c>
      <c r="BM6494" s="78">
        <v>0</v>
      </c>
      <c r="BN6494" s="78">
        <v>4.6113307788583304</v>
      </c>
      <c r="BO6494" s="78">
        <v>3.0727244059379895</v>
      </c>
      <c r="BU6494" s="78">
        <v>5.3219074607242902</v>
      </c>
      <c r="BV6494" s="78">
        <v>4.6113307788583304</v>
      </c>
      <c r="BW6494" s="78">
        <v>0</v>
      </c>
      <c r="BX6494" s="78">
        <v>4.6113307788583304</v>
      </c>
      <c r="BY6494" s="78">
        <v>3.0727244059379895</v>
      </c>
      <c r="CT6494" s="78" t="s">
        <v>155</v>
      </c>
      <c r="CU6494" s="78" t="s">
        <v>469</v>
      </c>
      <c r="CV6494" s="78" t="s">
        <v>498</v>
      </c>
      <c r="CW6494" s="78">
        <v>2038</v>
      </c>
      <c r="CX6494" s="78">
        <v>0</v>
      </c>
      <c r="CY6494" s="78">
        <v>9.1184159449950328E-2</v>
      </c>
      <c r="CZ6494" s="78">
        <v>4.2437523963863827E-2</v>
      </c>
      <c r="DA6494" s="78">
        <v>1.841759382412533E-3</v>
      </c>
      <c r="DB6494" s="78">
        <v>4.6904876103673818E-2</v>
      </c>
      <c r="DC6494" s="78">
        <v>3.2346822087872158E-2</v>
      </c>
      <c r="DD6494" s="78">
        <v>1.1018847707376411E-3</v>
      </c>
      <c r="DE6494" s="78">
        <v>0</v>
      </c>
      <c r="DF6494" s="78">
        <v>3.5642470640386277E-5</v>
      </c>
      <c r="DG6494" s="78">
        <v>3.5642470640386277E-5</v>
      </c>
      <c r="DH6494" s="78">
        <v>0</v>
      </c>
      <c r="DI6494" s="78">
        <v>2.8244687863944212E-6</v>
      </c>
      <c r="DJ6494" s="78">
        <v>2.8244687863944212E-6</v>
      </c>
      <c r="DK6494" s="78">
        <v>0</v>
      </c>
      <c r="DL6494" s="78">
        <v>2.8244687863944212E-6</v>
      </c>
    </row>
    <row r="6495" spans="63:116" x14ac:dyDescent="0.25">
      <c r="BK6495" s="78">
        <v>5.3219074607242902</v>
      </c>
      <c r="BL6495" s="78">
        <v>4.8162117213186901</v>
      </c>
      <c r="BM6495" s="78">
        <v>0</v>
      </c>
      <c r="BN6495" s="78">
        <v>4.8162117213186901</v>
      </c>
      <c r="BO6495" s="78">
        <v>2.9992946063127559</v>
      </c>
      <c r="BU6495" s="78">
        <v>5.3219074607242902</v>
      </c>
      <c r="BV6495" s="78">
        <v>4.8162117213186901</v>
      </c>
      <c r="BW6495" s="78">
        <v>0</v>
      </c>
      <c r="BX6495" s="78">
        <v>4.8162117213186901</v>
      </c>
      <c r="BY6495" s="78">
        <v>2.9992946063127559</v>
      </c>
      <c r="CT6495" s="78" t="s">
        <v>155</v>
      </c>
      <c r="CU6495" s="78" t="s">
        <v>469</v>
      </c>
      <c r="CV6495" s="78" t="s">
        <v>498</v>
      </c>
      <c r="CW6495" s="78">
        <v>2039</v>
      </c>
      <c r="CX6495" s="78">
        <v>0</v>
      </c>
      <c r="CY6495" s="78">
        <v>9.1184159449950328E-2</v>
      </c>
      <c r="CZ6495" s="78">
        <v>4.2437523963863827E-2</v>
      </c>
      <c r="DA6495" s="78">
        <v>1.841759382412533E-3</v>
      </c>
      <c r="DB6495" s="78">
        <v>4.6904876103673818E-2</v>
      </c>
      <c r="DC6495" s="78">
        <v>3.2346822087872158E-2</v>
      </c>
      <c r="DD6495" s="78">
        <v>1.1018847707376411E-3</v>
      </c>
      <c r="DE6495" s="78">
        <v>0</v>
      </c>
      <c r="DF6495" s="78">
        <v>3.5642470640386277E-5</v>
      </c>
      <c r="DG6495" s="78">
        <v>3.5642470640386277E-5</v>
      </c>
      <c r="DH6495" s="78">
        <v>0</v>
      </c>
      <c r="DI6495" s="78">
        <v>2.8244687863944212E-6</v>
      </c>
      <c r="DJ6495" s="78">
        <v>2.8244687863944212E-6</v>
      </c>
      <c r="DK6495" s="78">
        <v>0</v>
      </c>
      <c r="DL6495" s="78">
        <v>2.8244687863944212E-6</v>
      </c>
    </row>
    <row r="6496" spans="63:116" x14ac:dyDescent="0.25">
      <c r="BK6496" s="78">
        <v>5.3219074607242902</v>
      </c>
      <c r="BL6496" s="78">
        <v>4.8162117213186901</v>
      </c>
      <c r="BM6496" s="78">
        <v>0</v>
      </c>
      <c r="BN6496" s="78">
        <v>4.8162117213186901</v>
      </c>
      <c r="BO6496" s="78">
        <v>2.8030790713203322</v>
      </c>
      <c r="BU6496" s="78">
        <v>5.3219074607242902</v>
      </c>
      <c r="BV6496" s="78">
        <v>4.8162117213186901</v>
      </c>
      <c r="BW6496" s="78">
        <v>0</v>
      </c>
      <c r="BX6496" s="78">
        <v>4.8162117213186901</v>
      </c>
      <c r="BY6496" s="78">
        <v>2.8030790713203322</v>
      </c>
      <c r="CT6496" s="78" t="s">
        <v>155</v>
      </c>
      <c r="CU6496" s="78" t="s">
        <v>469</v>
      </c>
      <c r="CV6496" s="78" t="s">
        <v>498</v>
      </c>
      <c r="CW6496" s="78">
        <v>2040</v>
      </c>
      <c r="CX6496" s="78">
        <v>0</v>
      </c>
      <c r="CY6496" s="78">
        <v>9.1184159449950328E-2</v>
      </c>
      <c r="CZ6496" s="78">
        <v>4.2437523963863827E-2</v>
      </c>
      <c r="DA6496" s="78">
        <v>1.841759382412533E-3</v>
      </c>
      <c r="DB6496" s="78">
        <v>4.6904876103673818E-2</v>
      </c>
      <c r="DC6496" s="78">
        <v>3.2346822087872158E-2</v>
      </c>
      <c r="DD6496" s="78">
        <v>1.1018847707376411E-3</v>
      </c>
      <c r="DE6496" s="78">
        <v>0</v>
      </c>
      <c r="DF6496" s="78">
        <v>3.5642470640386277E-5</v>
      </c>
      <c r="DG6496" s="78">
        <v>3.5642470640386277E-5</v>
      </c>
      <c r="DH6496" s="78">
        <v>0</v>
      </c>
      <c r="DI6496" s="78">
        <v>0</v>
      </c>
      <c r="DJ6496" s="78">
        <v>2.8244687863944212E-6</v>
      </c>
      <c r="DK6496" s="78">
        <v>0</v>
      </c>
      <c r="DL6496" s="78">
        <v>2.8244687863944212E-6</v>
      </c>
    </row>
    <row r="6497" spans="63:116" x14ac:dyDescent="0.25">
      <c r="BK6497" s="78">
        <v>5.3219074607242902</v>
      </c>
      <c r="BL6497" s="78">
        <v>4.8162117213186901</v>
      </c>
      <c r="BM6497" s="78">
        <v>0</v>
      </c>
      <c r="BN6497" s="78">
        <v>4.8162117213186901</v>
      </c>
      <c r="BO6497" s="78">
        <v>2.619700066654516</v>
      </c>
      <c r="BU6497" s="78">
        <v>5.3219074607242902</v>
      </c>
      <c r="BV6497" s="78">
        <v>4.8162117213186901</v>
      </c>
      <c r="BW6497" s="78">
        <v>0</v>
      </c>
      <c r="BX6497" s="78">
        <v>4.8162117213186901</v>
      </c>
      <c r="BY6497" s="78">
        <v>2.619700066654516</v>
      </c>
      <c r="CT6497" s="78" t="s">
        <v>155</v>
      </c>
      <c r="CU6497" s="78" t="s">
        <v>469</v>
      </c>
      <c r="CV6497" s="78" t="s">
        <v>498</v>
      </c>
      <c r="CW6497" s="78">
        <v>2041</v>
      </c>
      <c r="CX6497" s="78">
        <v>0</v>
      </c>
      <c r="CY6497" s="78">
        <v>9.1184159449950328E-2</v>
      </c>
      <c r="CZ6497" s="78">
        <v>4.2437523963863827E-2</v>
      </c>
      <c r="DA6497" s="78">
        <v>1.841759382412533E-3</v>
      </c>
      <c r="DB6497" s="78">
        <v>4.6904876103673818E-2</v>
      </c>
      <c r="DC6497" s="78">
        <v>3.2346822087872158E-2</v>
      </c>
      <c r="DD6497" s="78">
        <v>1.1018847707376411E-3</v>
      </c>
      <c r="DE6497" s="78">
        <v>0</v>
      </c>
      <c r="DF6497" s="78">
        <v>3.5642470640386277E-5</v>
      </c>
      <c r="DG6497" s="78">
        <v>3.5642470640386277E-5</v>
      </c>
      <c r="DH6497" s="78">
        <v>0</v>
      </c>
      <c r="DI6497" s="78">
        <v>9.3438580751150263E-6</v>
      </c>
      <c r="DJ6497" s="78">
        <v>0</v>
      </c>
      <c r="DK6497" s="78">
        <v>0</v>
      </c>
      <c r="DL6497" s="78">
        <v>0</v>
      </c>
    </row>
    <row r="6498" spans="63:116" x14ac:dyDescent="0.25">
      <c r="BK6498" s="78">
        <v>5.3219074607242902</v>
      </c>
      <c r="BL6498" s="78">
        <v>4.8162117213186901</v>
      </c>
      <c r="BM6498" s="78">
        <v>0</v>
      </c>
      <c r="BN6498" s="78">
        <v>4.8162117213186901</v>
      </c>
      <c r="BO6498" s="78">
        <v>2.448317819303286</v>
      </c>
      <c r="BU6498" s="78">
        <v>5.3219074607242902</v>
      </c>
      <c r="BV6498" s="78">
        <v>4.8162117213186901</v>
      </c>
      <c r="BW6498" s="78">
        <v>0</v>
      </c>
      <c r="BX6498" s="78">
        <v>4.8162117213186901</v>
      </c>
      <c r="BY6498" s="78">
        <v>2.448317819303286</v>
      </c>
      <c r="CT6498" s="78" t="s">
        <v>155</v>
      </c>
      <c r="CU6498" s="78" t="s">
        <v>469</v>
      </c>
      <c r="CV6498" s="78" t="s">
        <v>498</v>
      </c>
      <c r="CW6498" s="78">
        <v>2042</v>
      </c>
      <c r="CX6498" s="78">
        <v>0</v>
      </c>
      <c r="CY6498" s="78">
        <v>9.1184159449950328E-2</v>
      </c>
      <c r="CZ6498" s="78">
        <v>4.2437523963863827E-2</v>
      </c>
      <c r="DA6498" s="78">
        <v>1.841759382412533E-3</v>
      </c>
      <c r="DB6498" s="78">
        <v>4.6904876103673818E-2</v>
      </c>
      <c r="DC6498" s="78">
        <v>3.2346822087872158E-2</v>
      </c>
      <c r="DD6498" s="78">
        <v>1.1018847707376411E-3</v>
      </c>
      <c r="DE6498" s="78">
        <v>0</v>
      </c>
      <c r="DF6498" s="78">
        <v>3.5642470640386277E-5</v>
      </c>
      <c r="DG6498" s="78">
        <v>3.5642470640386277E-5</v>
      </c>
      <c r="DH6498" s="78">
        <v>0</v>
      </c>
      <c r="DI6498" s="78">
        <v>9.6446457643825899E-6</v>
      </c>
      <c r="DJ6498" s="78">
        <v>9.6446457643825899E-6</v>
      </c>
      <c r="DK6498" s="78">
        <v>0</v>
      </c>
      <c r="DL6498" s="78">
        <v>9.6446457643825899E-6</v>
      </c>
    </row>
    <row r="6499" spans="63:116" x14ac:dyDescent="0.25">
      <c r="BK6499" s="78">
        <v>5.3219074607242902</v>
      </c>
      <c r="BL6499" s="78">
        <v>4.8162117213186901</v>
      </c>
      <c r="BM6499" s="78">
        <v>0</v>
      </c>
      <c r="BN6499" s="78">
        <v>4.8162117213186901</v>
      </c>
      <c r="BO6499" s="78">
        <v>2.2881474946759677</v>
      </c>
      <c r="BU6499" s="78">
        <v>5.3219074607242902</v>
      </c>
      <c r="BV6499" s="78">
        <v>4.8162117213186901</v>
      </c>
      <c r="BW6499" s="78">
        <v>0</v>
      </c>
      <c r="BX6499" s="78">
        <v>4.8162117213186901</v>
      </c>
      <c r="BY6499" s="78">
        <v>2.2881474946759677</v>
      </c>
      <c r="CT6499" s="78" t="s">
        <v>155</v>
      </c>
      <c r="CU6499" s="78" t="s">
        <v>469</v>
      </c>
      <c r="CV6499" s="78" t="s">
        <v>498</v>
      </c>
      <c r="CW6499" s="78">
        <v>2043</v>
      </c>
      <c r="CX6499" s="78">
        <v>0</v>
      </c>
      <c r="CY6499" s="78">
        <v>9.5485653842642002E-2</v>
      </c>
      <c r="CZ6499" s="78">
        <v>4.4305976361134793E-2</v>
      </c>
      <c r="DA6499" s="78">
        <v>1.922823688688773E-3</v>
      </c>
      <c r="DB6499" s="78">
        <v>4.9256853792818148E-2</v>
      </c>
      <c r="DC6499" s="78">
        <v>3.3968807053726006E-2</v>
      </c>
      <c r="DD6499" s="78">
        <v>1.1018847707376411E-3</v>
      </c>
      <c r="DE6499" s="78">
        <v>0</v>
      </c>
      <c r="DF6499" s="78">
        <v>3.7429711172626042E-5</v>
      </c>
      <c r="DG6499" s="78">
        <v>3.7429711172626042E-5</v>
      </c>
      <c r="DH6499" s="78">
        <v>0</v>
      </c>
      <c r="DI6499" s="78">
        <v>9.6446457643825899E-6</v>
      </c>
      <c r="DJ6499" s="78">
        <v>9.6446457643825899E-6</v>
      </c>
      <c r="DK6499" s="78">
        <v>0</v>
      </c>
      <c r="DL6499" s="78">
        <v>9.6446457643825899E-6</v>
      </c>
    </row>
    <row r="6500" spans="63:116" x14ac:dyDescent="0.25">
      <c r="BK6500" s="78">
        <v>5.3219074607242902</v>
      </c>
      <c r="BL6500" s="78">
        <v>5.0443693318070544</v>
      </c>
      <c r="BM6500" s="78">
        <v>0</v>
      </c>
      <c r="BN6500" s="78">
        <v>5.0443693318070544</v>
      </c>
      <c r="BO6500" s="78">
        <v>2.2397603101495274</v>
      </c>
      <c r="BU6500" s="78">
        <v>5.3219074607242902</v>
      </c>
      <c r="BV6500" s="78">
        <v>5.0443693318070544</v>
      </c>
      <c r="BW6500" s="78">
        <v>0</v>
      </c>
      <c r="BX6500" s="78">
        <v>5.0443693318070544</v>
      </c>
      <c r="BY6500" s="78">
        <v>2.2397603101495274</v>
      </c>
      <c r="CT6500" s="78" t="s">
        <v>155</v>
      </c>
      <c r="CU6500" s="78" t="s">
        <v>469</v>
      </c>
      <c r="CV6500" s="78" t="s">
        <v>498</v>
      </c>
      <c r="CW6500" s="78">
        <v>2044</v>
      </c>
      <c r="CX6500" s="78">
        <v>0</v>
      </c>
      <c r="CY6500" s="78">
        <v>9.5485653842642002E-2</v>
      </c>
      <c r="CZ6500" s="78">
        <v>4.4305976361134793E-2</v>
      </c>
      <c r="DA6500" s="78">
        <v>1.922823688688773E-3</v>
      </c>
      <c r="DB6500" s="78">
        <v>4.9256853792818148E-2</v>
      </c>
      <c r="DC6500" s="78">
        <v>3.3968807053726006E-2</v>
      </c>
      <c r="DD6500" s="78">
        <v>1.1018847707376411E-3</v>
      </c>
      <c r="DE6500" s="78">
        <v>0</v>
      </c>
      <c r="DF6500" s="78">
        <v>3.7429711172626042E-5</v>
      </c>
      <c r="DG6500" s="78">
        <v>3.7429711172626042E-5</v>
      </c>
      <c r="DH6500" s="78">
        <v>0</v>
      </c>
      <c r="DI6500" s="78">
        <v>9.6446457643825899E-6</v>
      </c>
      <c r="DJ6500" s="78">
        <v>9.6446457643825899E-6</v>
      </c>
      <c r="DK6500" s="78">
        <v>0</v>
      </c>
      <c r="DL6500" s="78">
        <v>9.6446457643825899E-6</v>
      </c>
    </row>
    <row r="6501" spans="63:116" x14ac:dyDescent="0.25">
      <c r="BK6501" s="78">
        <v>5.3219074607242902</v>
      </c>
      <c r="BL6501" s="78">
        <v>5.0443693318070544</v>
      </c>
      <c r="BM6501" s="78">
        <v>0</v>
      </c>
      <c r="BN6501" s="78">
        <v>5.0443693318070544</v>
      </c>
      <c r="BO6501" s="78">
        <v>2.0932339347191844</v>
      </c>
      <c r="BU6501" s="78">
        <v>5.3219074607242902</v>
      </c>
      <c r="BV6501" s="78">
        <v>5.0443693318070544</v>
      </c>
      <c r="BW6501" s="78">
        <v>0</v>
      </c>
      <c r="BX6501" s="78">
        <v>5.0443693318070544</v>
      </c>
      <c r="BY6501" s="78">
        <v>2.0932339347191844</v>
      </c>
      <c r="CT6501" s="78" t="s">
        <v>155</v>
      </c>
      <c r="CU6501" s="78" t="s">
        <v>469</v>
      </c>
      <c r="CV6501" s="78" t="s">
        <v>498</v>
      </c>
      <c r="CW6501" s="78">
        <v>2045</v>
      </c>
      <c r="CX6501" s="78">
        <v>0</v>
      </c>
      <c r="CY6501" s="78">
        <v>9.5485653842642002E-2</v>
      </c>
      <c r="CZ6501" s="78">
        <v>4.4305976361134793E-2</v>
      </c>
      <c r="DA6501" s="78">
        <v>1.922823688688773E-3</v>
      </c>
      <c r="DB6501" s="78">
        <v>4.9256853792818148E-2</v>
      </c>
      <c r="DC6501" s="78">
        <v>3.3968807053726006E-2</v>
      </c>
      <c r="DD6501" s="78">
        <v>1.1018847707376411E-3</v>
      </c>
      <c r="DE6501" s="78">
        <v>0</v>
      </c>
      <c r="DF6501" s="78">
        <v>3.7429711172626042E-5</v>
      </c>
      <c r="DG6501" s="78">
        <v>3.7429711172626042E-5</v>
      </c>
      <c r="DH6501" s="78">
        <v>0</v>
      </c>
      <c r="DI6501" s="78">
        <v>9.6446457643825899E-6</v>
      </c>
      <c r="DJ6501" s="78">
        <v>9.6446457643825899E-6</v>
      </c>
      <c r="DK6501" s="78">
        <v>0</v>
      </c>
      <c r="DL6501" s="78">
        <v>9.6446457643825899E-6</v>
      </c>
    </row>
    <row r="6502" spans="63:116" x14ac:dyDescent="0.25">
      <c r="BK6502" s="78">
        <v>5.3219074607242902</v>
      </c>
      <c r="BL6502" s="78">
        <v>5.0443693318070544</v>
      </c>
      <c r="BM6502" s="78">
        <v>0</v>
      </c>
      <c r="BN6502" s="78">
        <v>5.0443693318070544</v>
      </c>
      <c r="BO6502" s="78">
        <v>1.9562933969338172</v>
      </c>
      <c r="BU6502" s="78">
        <v>5.3219074607242902</v>
      </c>
      <c r="BV6502" s="78">
        <v>5.0443693318070544</v>
      </c>
      <c r="BW6502" s="78">
        <v>0</v>
      </c>
      <c r="BX6502" s="78">
        <v>5.0443693318070544</v>
      </c>
      <c r="BY6502" s="78">
        <v>1.9562933969338172</v>
      </c>
      <c r="CT6502" s="78" t="s">
        <v>155</v>
      </c>
      <c r="CU6502" s="78" t="s">
        <v>469</v>
      </c>
      <c r="CV6502" s="78" t="s">
        <v>498</v>
      </c>
      <c r="CW6502" s="78">
        <v>2046</v>
      </c>
      <c r="CX6502" s="78">
        <v>0</v>
      </c>
      <c r="CY6502" s="78">
        <v>9.5485653842642002E-2</v>
      </c>
      <c r="CZ6502" s="78">
        <v>4.4305976361134793E-2</v>
      </c>
      <c r="DA6502" s="78">
        <v>1.922823688688773E-3</v>
      </c>
      <c r="DB6502" s="78">
        <v>4.9256853792818148E-2</v>
      </c>
      <c r="DC6502" s="78">
        <v>3.3968807053726006E-2</v>
      </c>
      <c r="DD6502" s="78">
        <v>1.1018847707376411E-3</v>
      </c>
      <c r="DE6502" s="78">
        <v>0</v>
      </c>
      <c r="DF6502" s="78">
        <v>3.7429711172626042E-5</v>
      </c>
      <c r="DG6502" s="78">
        <v>3.7429711172626042E-5</v>
      </c>
      <c r="DH6502" s="78">
        <v>0</v>
      </c>
      <c r="DI6502" s="78">
        <v>9.6446457643825899E-6</v>
      </c>
      <c r="DJ6502" s="78">
        <v>9.6446457643825899E-6</v>
      </c>
      <c r="DK6502" s="78">
        <v>0</v>
      </c>
      <c r="DL6502" s="78">
        <v>9.6446457643825899E-6</v>
      </c>
    </row>
    <row r="6503" spans="63:116" x14ac:dyDescent="0.25">
      <c r="BK6503" s="78">
        <v>5.3219074607242902</v>
      </c>
      <c r="BL6503" s="78">
        <v>5.0443693318070544</v>
      </c>
      <c r="BM6503" s="78">
        <v>0</v>
      </c>
      <c r="BN6503" s="78">
        <v>5.0443693318070544</v>
      </c>
      <c r="BO6503" s="78">
        <v>1.8283115859194552</v>
      </c>
      <c r="BU6503" s="78">
        <v>5.3219074607242902</v>
      </c>
      <c r="BV6503" s="78">
        <v>5.0443693318070544</v>
      </c>
      <c r="BW6503" s="78">
        <v>0</v>
      </c>
      <c r="BX6503" s="78">
        <v>5.0443693318070544</v>
      </c>
      <c r="BY6503" s="78">
        <v>1.8283115859194552</v>
      </c>
      <c r="CT6503" s="78" t="s">
        <v>155</v>
      </c>
      <c r="CU6503" s="78" t="s">
        <v>469</v>
      </c>
      <c r="CV6503" s="78" t="s">
        <v>498</v>
      </c>
      <c r="CW6503" s="78">
        <v>2047</v>
      </c>
      <c r="CX6503" s="78">
        <v>0</v>
      </c>
      <c r="CY6503" s="78">
        <v>9.5485653842642002E-2</v>
      </c>
      <c r="CZ6503" s="78">
        <v>4.4305976361134793E-2</v>
      </c>
      <c r="DA6503" s="78">
        <v>1.922823688688773E-3</v>
      </c>
      <c r="DB6503" s="78">
        <v>4.9256853792818148E-2</v>
      </c>
      <c r="DC6503" s="78">
        <v>3.3968807053726006E-2</v>
      </c>
      <c r="DD6503" s="78">
        <v>1.1018847707376411E-3</v>
      </c>
      <c r="DE6503" s="78">
        <v>0</v>
      </c>
      <c r="DF6503" s="78">
        <v>3.7429711172626042E-5</v>
      </c>
      <c r="DG6503" s="78">
        <v>3.7429711172626042E-5</v>
      </c>
      <c r="DH6503" s="78">
        <v>0</v>
      </c>
      <c r="DI6503" s="78">
        <v>1.0028245933563365E-5</v>
      </c>
      <c r="DJ6503" s="78">
        <v>1.0028245933563365E-5</v>
      </c>
      <c r="DK6503" s="78">
        <v>0</v>
      </c>
      <c r="DL6503" s="78">
        <v>1.0028245933563365E-5</v>
      </c>
    </row>
    <row r="6504" spans="63:116" x14ac:dyDescent="0.25">
      <c r="BK6504" s="78">
        <v>5.3219074607242902</v>
      </c>
      <c r="BL6504" s="78">
        <v>5.0443693318070544</v>
      </c>
      <c r="BM6504" s="78">
        <v>0</v>
      </c>
      <c r="BN6504" s="78">
        <v>5.0443693318070544</v>
      </c>
      <c r="BO6504" s="78">
        <v>1.7087024167471541</v>
      </c>
      <c r="BU6504" s="78">
        <v>5.3219074607242902</v>
      </c>
      <c r="BV6504" s="78">
        <v>5.0443693318070544</v>
      </c>
      <c r="BW6504" s="78">
        <v>0</v>
      </c>
      <c r="BX6504" s="78">
        <v>5.0443693318070544</v>
      </c>
      <c r="BY6504" s="78">
        <v>1.7087024167471541</v>
      </c>
      <c r="CT6504" s="78" t="s">
        <v>155</v>
      </c>
      <c r="CU6504" s="78" t="s">
        <v>469</v>
      </c>
      <c r="CV6504" s="78" t="s">
        <v>498</v>
      </c>
      <c r="CW6504" s="78">
        <v>2048</v>
      </c>
      <c r="CX6504" s="78">
        <v>0</v>
      </c>
      <c r="CY6504" s="78">
        <v>0.1000716957393589</v>
      </c>
      <c r="CZ6504" s="78">
        <v>4.6259840575669307E-2</v>
      </c>
      <c r="DA6504" s="78">
        <v>2.007587869967872E-3</v>
      </c>
      <c r="DB6504" s="78">
        <v>5.1804267293721527E-2</v>
      </c>
      <c r="DC6504" s="78">
        <v>3.5725569636699997E-2</v>
      </c>
      <c r="DD6504" s="78">
        <v>1.1018847707376411E-3</v>
      </c>
      <c r="DE6504" s="78">
        <v>0</v>
      </c>
      <c r="DF6504" s="78">
        <v>3.936546110860681E-5</v>
      </c>
      <c r="DG6504" s="78">
        <v>3.936546110860681E-5</v>
      </c>
      <c r="DH6504" s="78">
        <v>0</v>
      </c>
      <c r="DI6504" s="78">
        <v>1.0028245933563365E-5</v>
      </c>
      <c r="DJ6504" s="78">
        <v>1.0028245933563365E-5</v>
      </c>
      <c r="DK6504" s="78">
        <v>0</v>
      </c>
      <c r="DL6504" s="78">
        <v>1.0028245933563365E-5</v>
      </c>
    </row>
    <row r="6505" spans="63:116" x14ac:dyDescent="0.25">
      <c r="BK6505" s="78">
        <v>5.3219074607242902</v>
      </c>
      <c r="BL6505" s="78">
        <v>5.2925928082030387</v>
      </c>
      <c r="BM6505" s="78">
        <v>0</v>
      </c>
      <c r="BN6505" s="78">
        <v>5.2925928082030387</v>
      </c>
      <c r="BO6505" s="78">
        <v>1.6754993422316087</v>
      </c>
      <c r="BU6505" s="78">
        <v>5.3219074607242902</v>
      </c>
      <c r="BV6505" s="78">
        <v>5.2925928082030387</v>
      </c>
      <c r="BW6505" s="78">
        <v>0</v>
      </c>
      <c r="BX6505" s="78">
        <v>5.2925928082030387</v>
      </c>
      <c r="BY6505" s="78">
        <v>1.6754993422316087</v>
      </c>
      <c r="CT6505" s="78" t="s">
        <v>155</v>
      </c>
      <c r="CU6505" s="78" t="s">
        <v>469</v>
      </c>
      <c r="CV6505" s="78" t="s">
        <v>498</v>
      </c>
      <c r="CW6505" s="78">
        <v>2049</v>
      </c>
      <c r="CX6505" s="78">
        <v>0</v>
      </c>
      <c r="CY6505" s="78">
        <v>0.1000716957393589</v>
      </c>
      <c r="CZ6505" s="78">
        <v>4.6259840575669307E-2</v>
      </c>
      <c r="DA6505" s="78">
        <v>2.007587869967872E-3</v>
      </c>
      <c r="DB6505" s="78">
        <v>5.1804267293721527E-2</v>
      </c>
      <c r="DC6505" s="78">
        <v>3.5725569636699997E-2</v>
      </c>
      <c r="DD6505" s="78">
        <v>1.1018847707376411E-3</v>
      </c>
      <c r="DE6505" s="78">
        <v>0</v>
      </c>
      <c r="DF6505" s="78">
        <v>3.936546110860681E-5</v>
      </c>
      <c r="DG6505" s="78">
        <v>3.936546110860681E-5</v>
      </c>
      <c r="DH6505" s="78">
        <v>0</v>
      </c>
      <c r="DI6505" s="78">
        <v>1.0028245933563365E-5</v>
      </c>
      <c r="DJ6505" s="78">
        <v>1.0028245933563365E-5</v>
      </c>
      <c r="DK6505" s="78">
        <v>0</v>
      </c>
      <c r="DL6505" s="78">
        <v>1.0028245933563365E-5</v>
      </c>
    </row>
    <row r="6506" spans="63:116" x14ac:dyDescent="0.25">
      <c r="BK6506" s="78">
        <v>5.3219074607242902</v>
      </c>
      <c r="BL6506" s="78">
        <v>5.2925928082030387</v>
      </c>
      <c r="BM6506" s="78">
        <v>0</v>
      </c>
      <c r="BN6506" s="78">
        <v>5.2925928082030387</v>
      </c>
      <c r="BO6506" s="78">
        <v>1.5658872357304752</v>
      </c>
      <c r="BU6506" s="78">
        <v>5.3219074607242902</v>
      </c>
      <c r="BV6506" s="78">
        <v>5.2925928082030387</v>
      </c>
      <c r="BW6506" s="78">
        <v>0</v>
      </c>
      <c r="BX6506" s="78">
        <v>5.2925928082030387</v>
      </c>
      <c r="BY6506" s="78">
        <v>1.5658872357304752</v>
      </c>
      <c r="CT6506" s="78" t="s">
        <v>155</v>
      </c>
      <c r="CU6506" s="78" t="s">
        <v>469</v>
      </c>
      <c r="CV6506" s="78" t="s">
        <v>498</v>
      </c>
      <c r="CW6506" s="78">
        <v>2050</v>
      </c>
      <c r="CX6506" s="78">
        <v>0</v>
      </c>
      <c r="CY6506" s="78">
        <v>0.1000716957393589</v>
      </c>
      <c r="CZ6506" s="78">
        <v>4.6259840575669307E-2</v>
      </c>
      <c r="DA6506" s="78">
        <v>2.007587869967872E-3</v>
      </c>
      <c r="DB6506" s="78">
        <v>5.1804267293721527E-2</v>
      </c>
      <c r="DC6506" s="78">
        <v>3.5725569636699997E-2</v>
      </c>
      <c r="DD6506" s="78">
        <v>1.1018847707376411E-3</v>
      </c>
      <c r="DE6506" s="78">
        <v>0</v>
      </c>
      <c r="DF6506" s="78">
        <v>3.936546110860681E-5</v>
      </c>
      <c r="DG6506" s="78">
        <v>3.936546110860681E-5</v>
      </c>
      <c r="DH6506" s="78">
        <v>0</v>
      </c>
      <c r="DI6506" s="78">
        <v>1.0028245933563365E-5</v>
      </c>
      <c r="DJ6506" s="78">
        <v>1.0028245933563365E-5</v>
      </c>
      <c r="DK6506" s="78">
        <v>0</v>
      </c>
      <c r="DL6506" s="78">
        <v>1.0028245933563365E-5</v>
      </c>
    </row>
    <row r="6507" spans="63:116" x14ac:dyDescent="0.25">
      <c r="BK6507" s="78">
        <v>5.3219074607242902</v>
      </c>
      <c r="BL6507" s="78">
        <v>5.2925928082030387</v>
      </c>
      <c r="BM6507" s="78">
        <v>0</v>
      </c>
      <c r="BN6507" s="78">
        <v>5.2925928082030387</v>
      </c>
      <c r="BO6507" s="78">
        <v>1.4634460147013786</v>
      </c>
      <c r="BU6507" s="78">
        <v>5.3219074607242902</v>
      </c>
      <c r="BV6507" s="78">
        <v>5.2925928082030387</v>
      </c>
      <c r="BW6507" s="78">
        <v>0</v>
      </c>
      <c r="BX6507" s="78">
        <v>5.2925928082030387</v>
      </c>
      <c r="BY6507" s="78">
        <v>1.4634460147013786</v>
      </c>
      <c r="CT6507" s="78" t="s">
        <v>155</v>
      </c>
      <c r="CU6507" s="78" t="s">
        <v>469</v>
      </c>
      <c r="CV6507" s="78" t="s">
        <v>498</v>
      </c>
      <c r="CW6507" s="78">
        <v>2051</v>
      </c>
      <c r="CX6507" s="78">
        <v>0</v>
      </c>
      <c r="CY6507" s="78">
        <v>0.1000716957393589</v>
      </c>
      <c r="CZ6507" s="78">
        <v>4.6259840575669307E-2</v>
      </c>
      <c r="DA6507" s="78">
        <v>2.007587869967872E-3</v>
      </c>
      <c r="DB6507" s="78">
        <v>5.1804267293721527E-2</v>
      </c>
      <c r="DC6507" s="78">
        <v>3.5725569636699997E-2</v>
      </c>
      <c r="DD6507" s="78">
        <v>1.1018847707376411E-3</v>
      </c>
      <c r="DE6507" s="78">
        <v>0</v>
      </c>
      <c r="DF6507" s="78">
        <v>3.936546110860681E-5</v>
      </c>
      <c r="DG6507" s="78">
        <v>3.936546110860681E-5</v>
      </c>
      <c r="DH6507" s="78">
        <v>0</v>
      </c>
      <c r="DI6507" s="78">
        <v>1.0028245933563365E-5</v>
      </c>
      <c r="DJ6507" s="78">
        <v>1.0028245933563365E-5</v>
      </c>
      <c r="DK6507" s="78">
        <v>0</v>
      </c>
      <c r="DL6507" s="78">
        <v>1.0028245933563365E-5</v>
      </c>
    </row>
    <row r="6508" spans="63:116" x14ac:dyDescent="0.25">
      <c r="BK6508" s="78">
        <v>5.3219074607242902</v>
      </c>
      <c r="BL6508" s="78">
        <v>5.2925928082030387</v>
      </c>
      <c r="BM6508" s="78">
        <v>0</v>
      </c>
      <c r="BN6508" s="78">
        <v>5.2925928082030387</v>
      </c>
      <c r="BO6508" s="78">
        <v>1.3677065557956809</v>
      </c>
      <c r="BU6508" s="78">
        <v>5.3219074607242902</v>
      </c>
      <c r="BV6508" s="78">
        <v>5.2925928082030387</v>
      </c>
      <c r="BW6508" s="78">
        <v>0</v>
      </c>
      <c r="BX6508" s="78">
        <v>5.2925928082030387</v>
      </c>
      <c r="BY6508" s="78">
        <v>1.3677065557956809</v>
      </c>
      <c r="CT6508" s="78" t="s">
        <v>155</v>
      </c>
      <c r="CU6508" s="78" t="s">
        <v>469</v>
      </c>
      <c r="CV6508" s="78" t="s">
        <v>498</v>
      </c>
      <c r="CW6508" s="78">
        <v>2052</v>
      </c>
      <c r="CX6508" s="78">
        <v>0</v>
      </c>
      <c r="CY6508" s="78">
        <v>0.1000716957393589</v>
      </c>
      <c r="CZ6508" s="78">
        <v>4.6259840575669307E-2</v>
      </c>
      <c r="DA6508" s="78">
        <v>2.007587869967872E-3</v>
      </c>
      <c r="DB6508" s="78">
        <v>5.1804267293721527E-2</v>
      </c>
      <c r="DC6508" s="78">
        <v>3.5725569636699997E-2</v>
      </c>
      <c r="DD6508" s="78">
        <v>1.1018847707376411E-3</v>
      </c>
      <c r="DE6508" s="78">
        <v>0</v>
      </c>
      <c r="DF6508" s="78">
        <v>3.936546110860681E-5</v>
      </c>
      <c r="DG6508" s="78">
        <v>3.936546110860681E-5</v>
      </c>
      <c r="DH6508" s="78">
        <v>0</v>
      </c>
      <c r="DI6508" s="78">
        <v>1.0460605377769176E-5</v>
      </c>
      <c r="DJ6508" s="78">
        <v>1.0460605377769176E-5</v>
      </c>
      <c r="DK6508" s="78">
        <v>0</v>
      </c>
      <c r="DL6508" s="78">
        <v>1.0460605377769176E-5</v>
      </c>
    </row>
    <row r="6509" spans="63:116" x14ac:dyDescent="0.25">
      <c r="BK6509" s="78">
        <v>5.3219074607242902</v>
      </c>
      <c r="BL6509" s="78">
        <v>5.2925928082030387</v>
      </c>
      <c r="BM6509" s="78">
        <v>0</v>
      </c>
      <c r="BN6509" s="78">
        <v>5.2925928082030387</v>
      </c>
      <c r="BO6509" s="78">
        <v>1.2782304259772717</v>
      </c>
      <c r="BU6509" s="78">
        <v>5.3219074607242902</v>
      </c>
      <c r="BV6509" s="78">
        <v>5.2925928082030387</v>
      </c>
      <c r="BW6509" s="78">
        <v>0</v>
      </c>
      <c r="BX6509" s="78">
        <v>5.2925928082030387</v>
      </c>
      <c r="BY6509" s="78">
        <v>1.2782304259772717</v>
      </c>
      <c r="CT6509" s="78" t="s">
        <v>155</v>
      </c>
      <c r="CU6509" s="78" t="s">
        <v>469</v>
      </c>
      <c r="CV6509" s="78" t="s">
        <v>498</v>
      </c>
      <c r="CW6509" s="78">
        <v>2053</v>
      </c>
      <c r="CX6509" s="78">
        <v>0</v>
      </c>
      <c r="CY6509" s="78">
        <v>0.1048945043660441</v>
      </c>
      <c r="CZ6509" s="78">
        <v>4.8274495535751562E-2</v>
      </c>
      <c r="DA6509" s="78">
        <v>2.094982606883327E-3</v>
      </c>
      <c r="DB6509" s="78">
        <v>5.4525026223409018E-2</v>
      </c>
      <c r="DC6509" s="78">
        <v>3.7601875734344668E-2</v>
      </c>
      <c r="DD6509" s="78">
        <v>1.1018847707376411E-3</v>
      </c>
      <c r="DE6509" s="78">
        <v>0</v>
      </c>
      <c r="DF6509" s="78">
        <v>4.1432934222843642E-5</v>
      </c>
      <c r="DG6509" s="78">
        <v>4.1432934222843642E-5</v>
      </c>
      <c r="DH6509" s="78">
        <v>0</v>
      </c>
      <c r="DI6509" s="78">
        <v>1.0460605377769176E-5</v>
      </c>
      <c r="DJ6509" s="78">
        <v>1.0460605377769176E-5</v>
      </c>
      <c r="DK6509" s="78">
        <v>0</v>
      </c>
      <c r="DL6509" s="78">
        <v>1.0460605377769176E-5</v>
      </c>
    </row>
    <row r="6510" spans="63:116" x14ac:dyDescent="0.25">
      <c r="BK6510" s="78">
        <v>5.3219074607242902</v>
      </c>
      <c r="BL6510" s="78">
        <v>5.5576390644238822</v>
      </c>
      <c r="BM6510" s="78">
        <v>0</v>
      </c>
      <c r="BN6510" s="78">
        <v>5.5576390644238822</v>
      </c>
      <c r="BO6510" s="78">
        <v>1.2544323041556644</v>
      </c>
      <c r="BU6510" s="78">
        <v>5.3219074607242902</v>
      </c>
      <c r="BV6510" s="78">
        <v>5.5576390644238822</v>
      </c>
      <c r="BW6510" s="78">
        <v>0</v>
      </c>
      <c r="BX6510" s="78">
        <v>5.5576390644238822</v>
      </c>
      <c r="BY6510" s="78">
        <v>1.2544323041556644</v>
      </c>
      <c r="CT6510" s="78" t="s">
        <v>155</v>
      </c>
      <c r="CU6510" s="78" t="s">
        <v>469</v>
      </c>
      <c r="CV6510" s="78" t="s">
        <v>498</v>
      </c>
      <c r="CW6510" s="78">
        <v>2054</v>
      </c>
      <c r="CX6510" s="78">
        <v>0</v>
      </c>
      <c r="CY6510" s="78">
        <v>0.1048945043660441</v>
      </c>
      <c r="CZ6510" s="78">
        <v>4.8274495535751562E-2</v>
      </c>
      <c r="DA6510" s="78">
        <v>2.094982606883327E-3</v>
      </c>
      <c r="DB6510" s="78">
        <v>5.4525026223409018E-2</v>
      </c>
      <c r="DC6510" s="78">
        <v>3.7601875734344668E-2</v>
      </c>
      <c r="DD6510" s="78">
        <v>1.1018847707376411E-3</v>
      </c>
      <c r="DE6510" s="78">
        <v>0</v>
      </c>
      <c r="DF6510" s="78">
        <v>4.1432934222843642E-5</v>
      </c>
      <c r="DG6510" s="78">
        <v>4.1432934222843642E-5</v>
      </c>
      <c r="DH6510" s="78">
        <v>0</v>
      </c>
      <c r="DI6510" s="78">
        <v>1.0460605377769176E-5</v>
      </c>
      <c r="DJ6510" s="78">
        <v>1.0460605377769176E-5</v>
      </c>
      <c r="DK6510" s="78">
        <v>0</v>
      </c>
      <c r="DL6510" s="78">
        <v>1.0460605377769176E-5</v>
      </c>
    </row>
    <row r="6511" spans="63:116" x14ac:dyDescent="0.25">
      <c r="BK6511" s="78">
        <v>5.3219074607242902</v>
      </c>
      <c r="BL6511" s="78">
        <v>5.5576390644238822</v>
      </c>
      <c r="BM6511" s="78">
        <v>0</v>
      </c>
      <c r="BN6511" s="78">
        <v>5.5576390644238822</v>
      </c>
      <c r="BO6511" s="78">
        <v>1.1723666393978172</v>
      </c>
      <c r="BU6511" s="78">
        <v>5.3219074607242902</v>
      </c>
      <c r="BV6511" s="78">
        <v>5.5576390644238822</v>
      </c>
      <c r="BW6511" s="78">
        <v>0</v>
      </c>
      <c r="BX6511" s="78">
        <v>5.5576390644238822</v>
      </c>
      <c r="BY6511" s="78">
        <v>1.1723666393978172</v>
      </c>
      <c r="CT6511" s="78" t="s">
        <v>155</v>
      </c>
      <c r="CU6511" s="78" t="s">
        <v>469</v>
      </c>
      <c r="CV6511" s="78" t="s">
        <v>498</v>
      </c>
      <c r="CW6511" s="78">
        <v>2055</v>
      </c>
      <c r="CX6511" s="78">
        <v>0</v>
      </c>
      <c r="CY6511" s="78">
        <v>0.1048945043660441</v>
      </c>
      <c r="CZ6511" s="78">
        <v>4.8274495535751562E-2</v>
      </c>
      <c r="DA6511" s="78">
        <v>2.094982606883327E-3</v>
      </c>
      <c r="DB6511" s="78">
        <v>5.4525026223409018E-2</v>
      </c>
      <c r="DC6511" s="78">
        <v>3.7601875734344668E-2</v>
      </c>
      <c r="DD6511" s="78">
        <v>1.1018847707376411E-3</v>
      </c>
      <c r="DE6511" s="78">
        <v>0</v>
      </c>
      <c r="DF6511" s="78">
        <v>4.1432934222843642E-5</v>
      </c>
      <c r="DG6511" s="78">
        <v>4.1432934222843642E-5</v>
      </c>
      <c r="DH6511" s="78">
        <v>0</v>
      </c>
      <c r="DI6511" s="78">
        <v>1.0460605377769176E-5</v>
      </c>
      <c r="DJ6511" s="78">
        <v>1.0460605377769176E-5</v>
      </c>
      <c r="DK6511" s="78">
        <v>0</v>
      </c>
      <c r="DL6511" s="78">
        <v>1.0460605377769176E-5</v>
      </c>
    </row>
    <row r="6512" spans="63:116" x14ac:dyDescent="0.25">
      <c r="BK6512" s="78">
        <v>5.3219074607242902</v>
      </c>
      <c r="BL6512" s="78">
        <v>5.5576390644238822</v>
      </c>
      <c r="BM6512" s="78">
        <v>0</v>
      </c>
      <c r="BN6512" s="78">
        <v>5.5576390644238822</v>
      </c>
      <c r="BO6512" s="78">
        <v>1.0956697564465578</v>
      </c>
      <c r="BU6512" s="78">
        <v>5.3219074607242902</v>
      </c>
      <c r="BV6512" s="78">
        <v>5.5576390644238822</v>
      </c>
      <c r="BW6512" s="78">
        <v>0</v>
      </c>
      <c r="BX6512" s="78">
        <v>5.5576390644238822</v>
      </c>
      <c r="BY6512" s="78">
        <v>1.0956697564465578</v>
      </c>
      <c r="CT6512" s="78" t="s">
        <v>155</v>
      </c>
      <c r="CU6512" s="78" t="s">
        <v>469</v>
      </c>
      <c r="CV6512" s="78" t="s">
        <v>499</v>
      </c>
      <c r="CW6512" s="78">
        <v>2026</v>
      </c>
      <c r="CX6512" s="78">
        <v>0</v>
      </c>
      <c r="CY6512" s="78">
        <v>21835.978114130259</v>
      </c>
      <c r="CZ6512" s="78">
        <v>428.60232122003993</v>
      </c>
      <c r="DA6512" s="78">
        <v>13939.560973457301</v>
      </c>
      <c r="DB6512" s="78">
        <v>7467.8148194523656</v>
      </c>
      <c r="DC6512" s="78">
        <v>5149.9992626796566</v>
      </c>
      <c r="DD6512" s="78">
        <v>5.9666175091313401E-10</v>
      </c>
      <c r="DE6512" s="78">
        <v>0</v>
      </c>
      <c r="DF6512" s="78">
        <v>3.0728075772717929E-6</v>
      </c>
      <c r="DG6512" s="78">
        <v>3.0728075772717929E-6</v>
      </c>
      <c r="DH6512" s="78">
        <v>0</v>
      </c>
      <c r="DI6512" s="78">
        <v>1.0460605377769176E-5</v>
      </c>
      <c r="DJ6512" s="78">
        <v>1.0460605377769176E-5</v>
      </c>
      <c r="DK6512" s="78">
        <v>0</v>
      </c>
      <c r="DL6512" s="78">
        <v>1.0460605377769176E-5</v>
      </c>
    </row>
    <row r="6513" spans="63:116" x14ac:dyDescent="0.25">
      <c r="BK6513" s="78">
        <v>5.3219074607242902</v>
      </c>
      <c r="BL6513" s="78">
        <v>5.5576390644238822</v>
      </c>
      <c r="BM6513" s="78">
        <v>0</v>
      </c>
      <c r="BN6513" s="78">
        <v>5.5576390644238822</v>
      </c>
      <c r="BO6513" s="78">
        <v>1.0239904265855682</v>
      </c>
      <c r="BU6513" s="78">
        <v>5.3219074607242902</v>
      </c>
      <c r="BV6513" s="78">
        <v>5.5576390644238822</v>
      </c>
      <c r="BW6513" s="78">
        <v>0</v>
      </c>
      <c r="BX6513" s="78">
        <v>5.5576390644238822</v>
      </c>
      <c r="BY6513" s="78">
        <v>1.0239904265855682</v>
      </c>
      <c r="CT6513" s="78" t="s">
        <v>155</v>
      </c>
      <c r="CU6513" s="78" t="s">
        <v>469</v>
      </c>
      <c r="CV6513" s="78" t="s">
        <v>499</v>
      </c>
      <c r="CW6513" s="78">
        <v>2027</v>
      </c>
      <c r="CX6513" s="78">
        <v>0</v>
      </c>
      <c r="CY6513" s="78">
        <v>21835.978114130259</v>
      </c>
      <c r="CZ6513" s="78">
        <v>428.60232122003993</v>
      </c>
      <c r="DA6513" s="78">
        <v>13939.560973457301</v>
      </c>
      <c r="DB6513" s="78">
        <v>7467.8148194523656</v>
      </c>
      <c r="DC6513" s="78">
        <v>5149.9992626796566</v>
      </c>
      <c r="DD6513" s="78">
        <v>5.9666175091313401E-10</v>
      </c>
      <c r="DE6513" s="78">
        <v>0</v>
      </c>
      <c r="DF6513" s="78">
        <v>3.0728075772717929E-6</v>
      </c>
      <c r="DG6513" s="78">
        <v>3.0728075772717929E-6</v>
      </c>
      <c r="DH6513" s="78">
        <v>0</v>
      </c>
      <c r="DI6513" s="78">
        <v>1.0937170116338727E-5</v>
      </c>
      <c r="DJ6513" s="78">
        <v>1.0937170116338727E-5</v>
      </c>
      <c r="DK6513" s="78">
        <v>0</v>
      </c>
      <c r="DL6513" s="78">
        <v>1.0937170116338727E-5</v>
      </c>
    </row>
    <row r="6514" spans="63:116" x14ac:dyDescent="0.25">
      <c r="BK6514" s="78">
        <v>5.3219074607242902</v>
      </c>
      <c r="BL6514" s="78">
        <v>5.5576390644238822</v>
      </c>
      <c r="BM6514" s="78">
        <v>0</v>
      </c>
      <c r="BN6514" s="78">
        <v>5.5576390644238822</v>
      </c>
      <c r="BO6514" s="78">
        <v>0.95700039867810094</v>
      </c>
      <c r="BU6514" s="78">
        <v>5.3219074607242902</v>
      </c>
      <c r="BV6514" s="78">
        <v>5.5576390644238822</v>
      </c>
      <c r="BW6514" s="78">
        <v>0</v>
      </c>
      <c r="BX6514" s="78">
        <v>5.5576390644238822</v>
      </c>
      <c r="BY6514" s="78">
        <v>0.95700039867810094</v>
      </c>
      <c r="CT6514" s="78" t="s">
        <v>155</v>
      </c>
      <c r="CU6514" s="78" t="s">
        <v>469</v>
      </c>
      <c r="CV6514" s="78" t="s">
        <v>499</v>
      </c>
      <c r="CW6514" s="78">
        <v>2028</v>
      </c>
      <c r="CX6514" s="78">
        <v>0</v>
      </c>
      <c r="CY6514" s="78">
        <v>22783.187028906839</v>
      </c>
      <c r="CZ6514" s="78">
        <v>453.2609605569383</v>
      </c>
      <c r="DA6514" s="78">
        <v>14531.33568557197</v>
      </c>
      <c r="DB6514" s="78">
        <v>7798.5903827773873</v>
      </c>
      <c r="DC6514" s="78">
        <v>5378.110691313238</v>
      </c>
      <c r="DD6514" s="78">
        <v>5.9666175091313401E-10</v>
      </c>
      <c r="DE6514" s="78">
        <v>0</v>
      </c>
      <c r="DF6514" s="78">
        <v>3.2089129416836023E-6</v>
      </c>
      <c r="DG6514" s="78">
        <v>3.2089129416836023E-6</v>
      </c>
      <c r="DH6514" s="78">
        <v>0</v>
      </c>
      <c r="DI6514" s="78">
        <v>1.0937170116338727E-5</v>
      </c>
      <c r="DJ6514" s="78">
        <v>1.0937170116338727E-5</v>
      </c>
      <c r="DK6514" s="78">
        <v>0</v>
      </c>
      <c r="DL6514" s="78">
        <v>1.0937170116338727E-5</v>
      </c>
    </row>
    <row r="6515" spans="63:116" x14ac:dyDescent="0.25">
      <c r="BK6515" s="78">
        <v>5.3219074607242902</v>
      </c>
      <c r="BL6515" s="78">
        <v>5.8361865753308724</v>
      </c>
      <c r="BM6515" s="78">
        <v>0</v>
      </c>
      <c r="BN6515" s="78">
        <v>5.8361865753308724</v>
      </c>
      <c r="BO6515" s="78">
        <v>0.93921964920171885</v>
      </c>
      <c r="BU6515" s="78">
        <v>5.3219074607242902</v>
      </c>
      <c r="BV6515" s="78">
        <v>5.8361865753308724</v>
      </c>
      <c r="BW6515" s="78">
        <v>0</v>
      </c>
      <c r="BX6515" s="78">
        <v>5.8361865753308724</v>
      </c>
      <c r="BY6515" s="78">
        <v>0.93921964920171885</v>
      </c>
      <c r="CT6515" s="78" t="s">
        <v>155</v>
      </c>
      <c r="CU6515" s="78" t="s">
        <v>469</v>
      </c>
      <c r="CV6515" s="78" t="s">
        <v>499</v>
      </c>
      <c r="CW6515" s="78">
        <v>2029</v>
      </c>
      <c r="CX6515" s="78">
        <v>0</v>
      </c>
      <c r="CY6515" s="78">
        <v>22783.187028906839</v>
      </c>
      <c r="CZ6515" s="78">
        <v>453.2609605569383</v>
      </c>
      <c r="DA6515" s="78">
        <v>14531.33568557197</v>
      </c>
      <c r="DB6515" s="78">
        <v>7798.5903827773873</v>
      </c>
      <c r="DC6515" s="78">
        <v>5378.110691313238</v>
      </c>
      <c r="DD6515" s="78">
        <v>5.9666175091313401E-10</v>
      </c>
      <c r="DE6515" s="78">
        <v>0</v>
      </c>
      <c r="DF6515" s="78">
        <v>3.2089129416836023E-6</v>
      </c>
      <c r="DG6515" s="78">
        <v>3.2089129416836023E-6</v>
      </c>
      <c r="DH6515" s="78">
        <v>0</v>
      </c>
      <c r="DI6515" s="78">
        <v>1.0937170116338727E-5</v>
      </c>
      <c r="DJ6515" s="78">
        <v>1.0937170116338727E-5</v>
      </c>
      <c r="DK6515" s="78">
        <v>0</v>
      </c>
      <c r="DL6515" s="78">
        <v>1.0937170116338727E-5</v>
      </c>
    </row>
    <row r="6516" spans="63:116" x14ac:dyDescent="0.25">
      <c r="BK6516" s="78">
        <v>5.3219074607242902</v>
      </c>
      <c r="BL6516" s="78">
        <v>5.8361865753308724</v>
      </c>
      <c r="BM6516" s="78">
        <v>0</v>
      </c>
      <c r="BN6516" s="78">
        <v>5.8361865753308724</v>
      </c>
      <c r="BO6516" s="78">
        <v>0.87777537308571851</v>
      </c>
      <c r="BU6516" s="78">
        <v>5.3219074607242902</v>
      </c>
      <c r="BV6516" s="78">
        <v>5.8361865753308724</v>
      </c>
      <c r="BW6516" s="78">
        <v>0</v>
      </c>
      <c r="BX6516" s="78">
        <v>5.8361865753308724</v>
      </c>
      <c r="BY6516" s="78">
        <v>0.87777537308571851</v>
      </c>
      <c r="CT6516" s="78" t="s">
        <v>155</v>
      </c>
      <c r="CU6516" s="78" t="s">
        <v>469</v>
      </c>
      <c r="CV6516" s="78" t="s">
        <v>499</v>
      </c>
      <c r="CW6516" s="78">
        <v>2030</v>
      </c>
      <c r="CX6516" s="78">
        <v>0</v>
      </c>
      <c r="CY6516" s="78">
        <v>22783.187028906839</v>
      </c>
      <c r="CZ6516" s="78">
        <v>453.2609605569383</v>
      </c>
      <c r="DA6516" s="78">
        <v>14531.33568557197</v>
      </c>
      <c r="DB6516" s="78">
        <v>7798.5903827773873</v>
      </c>
      <c r="DC6516" s="78">
        <v>5378.110691313238</v>
      </c>
      <c r="DD6516" s="78">
        <v>5.9666175091313401E-10</v>
      </c>
      <c r="DE6516" s="78">
        <v>0</v>
      </c>
      <c r="DF6516" s="78">
        <v>3.2089129416836023E-6</v>
      </c>
      <c r="DG6516" s="78">
        <v>3.2089129416836023E-6</v>
      </c>
      <c r="DH6516" s="78">
        <v>0</v>
      </c>
      <c r="DI6516" s="78">
        <v>1.0937170116338727E-5</v>
      </c>
      <c r="DJ6516" s="78">
        <v>1.0937170116338727E-5</v>
      </c>
      <c r="DK6516" s="78">
        <v>0</v>
      </c>
      <c r="DL6516" s="78">
        <v>1.0937170116338727E-5</v>
      </c>
    </row>
    <row r="6517" spans="63:116" x14ac:dyDescent="0.25">
      <c r="BK6517" s="78">
        <v>5.3219074607242902</v>
      </c>
      <c r="BL6517" s="78">
        <v>5.8361865753308724</v>
      </c>
      <c r="BM6517" s="78">
        <v>0</v>
      </c>
      <c r="BN6517" s="78">
        <v>5.8361865753308724</v>
      </c>
      <c r="BO6517" s="78">
        <v>0.82035081596796111</v>
      </c>
      <c r="BU6517" s="78">
        <v>5.3219074607242902</v>
      </c>
      <c r="BV6517" s="78">
        <v>5.8361865753308724</v>
      </c>
      <c r="BW6517" s="78">
        <v>0</v>
      </c>
      <c r="BX6517" s="78">
        <v>5.8361865753308724</v>
      </c>
      <c r="BY6517" s="78">
        <v>0.82035081596796111</v>
      </c>
      <c r="CT6517" s="78" t="s">
        <v>155</v>
      </c>
      <c r="CU6517" s="78" t="s">
        <v>469</v>
      </c>
      <c r="CV6517" s="78" t="s">
        <v>499</v>
      </c>
      <c r="CW6517" s="78">
        <v>2031</v>
      </c>
      <c r="CX6517" s="78">
        <v>0</v>
      </c>
      <c r="CY6517" s="78">
        <v>22783.187028906839</v>
      </c>
      <c r="CZ6517" s="78">
        <v>453.2609605569383</v>
      </c>
      <c r="DA6517" s="78">
        <v>14531.33568557197</v>
      </c>
      <c r="DB6517" s="78">
        <v>7798.5903827773873</v>
      </c>
      <c r="DC6517" s="78">
        <v>5378.110691313238</v>
      </c>
      <c r="DD6517" s="78">
        <v>5.9666175091313401E-10</v>
      </c>
      <c r="DE6517" s="78">
        <v>0</v>
      </c>
      <c r="DF6517" s="78">
        <v>3.2089129416836023E-6</v>
      </c>
      <c r="DG6517" s="78">
        <v>3.2089129416836023E-6</v>
      </c>
      <c r="DH6517" s="78">
        <v>0</v>
      </c>
      <c r="DI6517" s="78">
        <v>1.0937170116338727E-5</v>
      </c>
      <c r="DJ6517" s="78">
        <v>1.0937170116338727E-5</v>
      </c>
      <c r="DK6517" s="78">
        <v>0</v>
      </c>
      <c r="DL6517" s="78">
        <v>1.0937170116338727E-5</v>
      </c>
    </row>
    <row r="6518" spans="63:116" x14ac:dyDescent="0.25">
      <c r="BK6518" s="78">
        <v>5.3219074607242902</v>
      </c>
      <c r="BL6518" s="78">
        <v>5.8361865753308724</v>
      </c>
      <c r="BM6518" s="78">
        <v>0</v>
      </c>
      <c r="BN6518" s="78">
        <v>5.8361865753308724</v>
      </c>
      <c r="BO6518" s="78">
        <v>0.76668300557753377</v>
      </c>
      <c r="BU6518" s="78">
        <v>0</v>
      </c>
      <c r="BV6518" s="78">
        <v>0</v>
      </c>
      <c r="BW6518" s="78">
        <v>0</v>
      </c>
      <c r="BX6518" s="78">
        <v>0</v>
      </c>
      <c r="BY6518" s="78">
        <v>0</v>
      </c>
      <c r="CT6518" s="78" t="s">
        <v>155</v>
      </c>
      <c r="CU6518" s="78" t="s">
        <v>469</v>
      </c>
      <c r="CV6518" s="78" t="s">
        <v>499</v>
      </c>
      <c r="CW6518" s="78">
        <v>2032</v>
      </c>
      <c r="CX6518" s="78">
        <v>0</v>
      </c>
      <c r="CY6518" s="78">
        <v>22783.187028906839</v>
      </c>
      <c r="CZ6518" s="78">
        <v>453.2609605569383</v>
      </c>
      <c r="DA6518" s="78">
        <v>14531.33568557197</v>
      </c>
      <c r="DB6518" s="78">
        <v>7798.5903827773873</v>
      </c>
      <c r="DC6518" s="78">
        <v>5378.110691313238</v>
      </c>
      <c r="DD6518" s="78">
        <v>5.9666175091313401E-10</v>
      </c>
      <c r="DE6518" s="78">
        <v>0</v>
      </c>
      <c r="DF6518" s="78">
        <v>3.2089129416836023E-6</v>
      </c>
      <c r="DG6518" s="78">
        <v>3.2089129416836023E-6</v>
      </c>
      <c r="DH6518" s="78">
        <v>0</v>
      </c>
      <c r="DI6518" s="78">
        <v>1.1453116923450199E-5</v>
      </c>
      <c r="DJ6518" s="78">
        <v>1.1453116923450199E-5</v>
      </c>
      <c r="DK6518" s="78">
        <v>0</v>
      </c>
      <c r="DL6518" s="78">
        <v>1.1453116923450199E-5</v>
      </c>
    </row>
    <row r="6519" spans="63:116" x14ac:dyDescent="0.25">
      <c r="BK6519" s="78">
        <v>0</v>
      </c>
      <c r="BL6519" s="78">
        <v>0</v>
      </c>
      <c r="BM6519" s="78">
        <v>0</v>
      </c>
      <c r="BN6519" s="78">
        <v>0</v>
      </c>
      <c r="BO6519" s="78">
        <v>0</v>
      </c>
      <c r="BU6519" s="78">
        <v>0</v>
      </c>
      <c r="BV6519" s="78">
        <v>0</v>
      </c>
      <c r="BW6519" s="78">
        <v>0</v>
      </c>
      <c r="BX6519" s="78">
        <v>0</v>
      </c>
      <c r="BY6519" s="78">
        <v>0</v>
      </c>
      <c r="CT6519" s="78" t="s">
        <v>155</v>
      </c>
      <c r="CU6519" s="78" t="s">
        <v>469</v>
      </c>
      <c r="CV6519" s="78" t="s">
        <v>499</v>
      </c>
      <c r="CW6519" s="78">
        <v>2033</v>
      </c>
      <c r="CX6519" s="78">
        <v>0</v>
      </c>
      <c r="CY6519" s="78">
        <v>23835.264052429418</v>
      </c>
      <c r="CZ6519" s="78">
        <v>480.96485046145631</v>
      </c>
      <c r="DA6519" s="78">
        <v>15187.729395061229</v>
      </c>
      <c r="DB6519" s="78">
        <v>8166.5698069067339</v>
      </c>
      <c r="DC6519" s="78">
        <v>5631.8788696578631</v>
      </c>
      <c r="DD6519" s="78">
        <v>5.9666175091313401E-10</v>
      </c>
      <c r="DE6519" s="78">
        <v>0</v>
      </c>
      <c r="DF6519" s="78">
        <v>3.3603267073007427E-6</v>
      </c>
      <c r="DG6519" s="78">
        <v>3.3603267073007427E-6</v>
      </c>
      <c r="DH6519" s="78">
        <v>0</v>
      </c>
      <c r="DI6519" s="78">
        <v>1.1453116923450199E-5</v>
      </c>
      <c r="DJ6519" s="78">
        <v>1.1453116923450199E-5</v>
      </c>
      <c r="DK6519" s="78">
        <v>0</v>
      </c>
      <c r="DL6519" s="78">
        <v>1.1453116923450199E-5</v>
      </c>
    </row>
    <row r="6520" spans="63:116" x14ac:dyDescent="0.25">
      <c r="BK6520" s="78">
        <v>0</v>
      </c>
      <c r="BL6520" s="78">
        <v>0</v>
      </c>
      <c r="BM6520" s="78">
        <v>0</v>
      </c>
      <c r="BN6520" s="78">
        <v>0</v>
      </c>
      <c r="BO6520" s="78">
        <v>0</v>
      </c>
      <c r="BU6520" s="78">
        <v>4.9999999999999836E-2</v>
      </c>
      <c r="BV6520" s="78">
        <v>3.7565924863666007E-2</v>
      </c>
      <c r="BW6520" s="78">
        <v>0</v>
      </c>
      <c r="BX6520" s="78">
        <v>3.7565924863666007E-2</v>
      </c>
      <c r="BY6520" s="78">
        <v>3.7565924863666007E-2</v>
      </c>
      <c r="CT6520" s="78" t="s">
        <v>155</v>
      </c>
      <c r="CU6520" s="78" t="s">
        <v>469</v>
      </c>
      <c r="CV6520" s="78" t="s">
        <v>499</v>
      </c>
      <c r="CW6520" s="78">
        <v>2034</v>
      </c>
      <c r="CX6520" s="78">
        <v>0</v>
      </c>
      <c r="CY6520" s="78">
        <v>23835.264052429418</v>
      </c>
      <c r="CZ6520" s="78">
        <v>480.96485046145631</v>
      </c>
      <c r="DA6520" s="78">
        <v>15187.729395061229</v>
      </c>
      <c r="DB6520" s="78">
        <v>8166.5698069067339</v>
      </c>
      <c r="DC6520" s="78">
        <v>5631.8788696578631</v>
      </c>
      <c r="DD6520" s="78">
        <v>5.9666175091313401E-10</v>
      </c>
      <c r="DE6520" s="78">
        <v>0</v>
      </c>
      <c r="DF6520" s="78">
        <v>3.3603267073007427E-6</v>
      </c>
      <c r="DG6520" s="78">
        <v>3.3603267073007427E-6</v>
      </c>
      <c r="DH6520" s="78">
        <v>0</v>
      </c>
      <c r="DI6520" s="78">
        <v>1.1453116923450199E-5</v>
      </c>
      <c r="DJ6520" s="78">
        <v>1.1453116923450199E-5</v>
      </c>
      <c r="DK6520" s="78">
        <v>0</v>
      </c>
      <c r="DL6520" s="78">
        <v>1.1453116923450199E-5</v>
      </c>
    </row>
    <row r="6521" spans="63:116" x14ac:dyDescent="0.25">
      <c r="BK6521" s="78">
        <v>4.9999999999999836E-2</v>
      </c>
      <c r="BL6521" s="78">
        <v>3.7565924863666007E-2</v>
      </c>
      <c r="BM6521" s="78">
        <v>0</v>
      </c>
      <c r="BN6521" s="78">
        <v>3.7565924863666007E-2</v>
      </c>
      <c r="BO6521" s="78">
        <v>3.5108340994080382E-2</v>
      </c>
      <c r="BU6521" s="78">
        <v>4.9999999999999836E-2</v>
      </c>
      <c r="BV6521" s="78">
        <v>3.7565924863666007E-2</v>
      </c>
      <c r="BW6521" s="78">
        <v>0</v>
      </c>
      <c r="BX6521" s="78">
        <v>3.7565924863666007E-2</v>
      </c>
      <c r="BY6521" s="78">
        <v>3.5108340994080382E-2</v>
      </c>
      <c r="CT6521" s="78" t="s">
        <v>155</v>
      </c>
      <c r="CU6521" s="78" t="s">
        <v>469</v>
      </c>
      <c r="CV6521" s="78" t="s">
        <v>499</v>
      </c>
      <c r="CW6521" s="78">
        <v>2035</v>
      </c>
      <c r="CX6521" s="78">
        <v>0</v>
      </c>
      <c r="CY6521" s="78">
        <v>23835.264052429418</v>
      </c>
      <c r="CZ6521" s="78">
        <v>480.96485046145631</v>
      </c>
      <c r="DA6521" s="78">
        <v>15187.729395061229</v>
      </c>
      <c r="DB6521" s="78">
        <v>8166.5698069067339</v>
      </c>
      <c r="DC6521" s="78">
        <v>5631.8788696578631</v>
      </c>
      <c r="DD6521" s="78">
        <v>5.9666175091313401E-10</v>
      </c>
      <c r="DE6521" s="78">
        <v>0</v>
      </c>
      <c r="DF6521" s="78">
        <v>3.3603267073007427E-6</v>
      </c>
      <c r="DG6521" s="78">
        <v>3.3603267073007427E-6</v>
      </c>
      <c r="DH6521" s="78">
        <v>0</v>
      </c>
      <c r="DI6521" s="78">
        <v>1.1453116923450199E-5</v>
      </c>
      <c r="DJ6521" s="78">
        <v>1.1453116923450199E-5</v>
      </c>
      <c r="DK6521" s="78">
        <v>0</v>
      </c>
      <c r="DL6521" s="78">
        <v>1.1453116923450199E-5</v>
      </c>
    </row>
    <row r="6522" spans="63:116" x14ac:dyDescent="0.25">
      <c r="BK6522" s="78">
        <v>4.9999999999999836E-2</v>
      </c>
      <c r="BL6522" s="78">
        <v>3.8935698226351172E-2</v>
      </c>
      <c r="BM6522" s="78">
        <v>0</v>
      </c>
      <c r="BN6522" s="78">
        <v>3.8935698226351172E-2</v>
      </c>
      <c r="BO6522" s="78">
        <v>3.4007946743253706E-2</v>
      </c>
      <c r="BU6522" s="78">
        <v>4.9999999999999836E-2</v>
      </c>
      <c r="BV6522" s="78">
        <v>3.8935698226351172E-2</v>
      </c>
      <c r="BW6522" s="78">
        <v>0</v>
      </c>
      <c r="BX6522" s="78">
        <v>3.8935698226351172E-2</v>
      </c>
      <c r="BY6522" s="78">
        <v>3.4007946743253706E-2</v>
      </c>
      <c r="CT6522" s="78" t="s">
        <v>155</v>
      </c>
      <c r="CU6522" s="78" t="s">
        <v>469</v>
      </c>
      <c r="CV6522" s="78" t="s">
        <v>499</v>
      </c>
      <c r="CW6522" s="78">
        <v>2036</v>
      </c>
      <c r="CX6522" s="78">
        <v>0</v>
      </c>
      <c r="CY6522" s="78">
        <v>23835.264052429418</v>
      </c>
      <c r="CZ6522" s="78">
        <v>480.96485046145631</v>
      </c>
      <c r="DA6522" s="78">
        <v>15187.729395061229</v>
      </c>
      <c r="DB6522" s="78">
        <v>8166.5698069067339</v>
      </c>
      <c r="DC6522" s="78">
        <v>5631.8788696578631</v>
      </c>
      <c r="DD6522" s="78">
        <v>5.9666175091313401E-10</v>
      </c>
      <c r="DE6522" s="78">
        <v>0</v>
      </c>
      <c r="DF6522" s="78">
        <v>3.3603267073007427E-6</v>
      </c>
      <c r="DG6522" s="78">
        <v>3.3603267073007427E-6</v>
      </c>
      <c r="DH6522" s="78">
        <v>0</v>
      </c>
      <c r="DI6522" s="78">
        <v>1.1453116923450199E-5</v>
      </c>
      <c r="DJ6522" s="78">
        <v>1.1453116923450199E-5</v>
      </c>
      <c r="DK6522" s="78">
        <v>0</v>
      </c>
      <c r="DL6522" s="78">
        <v>1.1453116923450199E-5</v>
      </c>
    </row>
    <row r="6523" spans="63:116" x14ac:dyDescent="0.25">
      <c r="BK6523" s="78">
        <v>4.9999999999999836E-2</v>
      </c>
      <c r="BL6523" s="78">
        <v>3.8935698226351172E-2</v>
      </c>
      <c r="BM6523" s="78">
        <v>0</v>
      </c>
      <c r="BN6523" s="78">
        <v>3.8935698226351172E-2</v>
      </c>
      <c r="BO6523" s="78">
        <v>3.1783127797433371E-2</v>
      </c>
      <c r="BU6523" s="78">
        <v>4.9999999999999836E-2</v>
      </c>
      <c r="BV6523" s="78">
        <v>3.8935698226351172E-2</v>
      </c>
      <c r="BW6523" s="78">
        <v>0</v>
      </c>
      <c r="BX6523" s="78">
        <v>3.8935698226351172E-2</v>
      </c>
      <c r="BY6523" s="78">
        <v>3.1783127797433371E-2</v>
      </c>
      <c r="CT6523" s="78" t="s">
        <v>155</v>
      </c>
      <c r="CU6523" s="78" t="s">
        <v>469</v>
      </c>
      <c r="CV6523" s="78" t="s">
        <v>499</v>
      </c>
      <c r="CW6523" s="78">
        <v>2037</v>
      </c>
      <c r="CX6523" s="78">
        <v>0</v>
      </c>
      <c r="CY6523" s="78">
        <v>23835.264052429418</v>
      </c>
      <c r="CZ6523" s="78">
        <v>480.96485046145631</v>
      </c>
      <c r="DA6523" s="78">
        <v>15187.729395061229</v>
      </c>
      <c r="DB6523" s="78">
        <v>8166.5698069067339</v>
      </c>
      <c r="DC6523" s="78">
        <v>5631.8788696578631</v>
      </c>
      <c r="DD6523" s="78">
        <v>5.9666175091313401E-10</v>
      </c>
      <c r="DE6523" s="78">
        <v>0</v>
      </c>
      <c r="DF6523" s="78">
        <v>3.3603267073007427E-6</v>
      </c>
      <c r="DG6523" s="78">
        <v>3.3603267073007427E-6</v>
      </c>
      <c r="DH6523" s="78">
        <v>0</v>
      </c>
      <c r="DI6523" s="78">
        <v>1.2003194049648683E-5</v>
      </c>
      <c r="DJ6523" s="78">
        <v>1.2003194049648683E-5</v>
      </c>
      <c r="DK6523" s="78">
        <v>0</v>
      </c>
      <c r="DL6523" s="78">
        <v>1.2003194049648683E-5</v>
      </c>
    </row>
    <row r="6524" spans="63:116" x14ac:dyDescent="0.25">
      <c r="BK6524" s="78">
        <v>4.9999999999999836E-2</v>
      </c>
      <c r="BL6524" s="78">
        <v>3.8935698226351172E-2</v>
      </c>
      <c r="BM6524" s="78">
        <v>0</v>
      </c>
      <c r="BN6524" s="78">
        <v>3.8935698226351172E-2</v>
      </c>
      <c r="BO6524" s="78">
        <v>2.9703857754610624E-2</v>
      </c>
      <c r="BU6524" s="78">
        <v>4.9999999999999836E-2</v>
      </c>
      <c r="BV6524" s="78">
        <v>3.8935698226351172E-2</v>
      </c>
      <c r="BW6524" s="78">
        <v>0</v>
      </c>
      <c r="BX6524" s="78">
        <v>3.8935698226351172E-2</v>
      </c>
      <c r="BY6524" s="78">
        <v>2.9703857754610624E-2</v>
      </c>
      <c r="CT6524" s="78" t="s">
        <v>155</v>
      </c>
      <c r="CU6524" s="78" t="s">
        <v>469</v>
      </c>
      <c r="CV6524" s="78" t="s">
        <v>499</v>
      </c>
      <c r="CW6524" s="78">
        <v>2038</v>
      </c>
      <c r="CX6524" s="78">
        <v>0</v>
      </c>
      <c r="CY6524" s="78">
        <v>24976.641770731861</v>
      </c>
      <c r="CZ6524" s="78">
        <v>511.37445789950817</v>
      </c>
      <c r="DA6524" s="78">
        <v>15898.82366137542</v>
      </c>
      <c r="DB6524" s="78">
        <v>8566.4436514566605</v>
      </c>
      <c r="DC6524" s="78">
        <v>5907.6422695794508</v>
      </c>
      <c r="DD6524" s="78">
        <v>5.9666175091313401E-10</v>
      </c>
      <c r="DE6524" s="78">
        <v>0</v>
      </c>
      <c r="DF6524" s="78">
        <v>3.524864180335716E-6</v>
      </c>
      <c r="DG6524" s="78">
        <v>3.524864180335716E-6</v>
      </c>
      <c r="DH6524" s="78">
        <v>0</v>
      </c>
      <c r="DI6524" s="78">
        <v>1.2003194049648683E-5</v>
      </c>
      <c r="DJ6524" s="78">
        <v>1.2003194049648683E-5</v>
      </c>
      <c r="DK6524" s="78">
        <v>0</v>
      </c>
      <c r="DL6524" s="78">
        <v>1.2003194049648683E-5</v>
      </c>
    </row>
    <row r="6525" spans="63:116" x14ac:dyDescent="0.25">
      <c r="BK6525" s="78">
        <v>4.9999999999999836E-2</v>
      </c>
      <c r="BL6525" s="78">
        <v>3.8935698226351172E-2</v>
      </c>
      <c r="BM6525" s="78">
        <v>0</v>
      </c>
      <c r="BN6525" s="78">
        <v>3.8935698226351172E-2</v>
      </c>
      <c r="BO6525" s="78">
        <v>2.7760614723935161E-2</v>
      </c>
      <c r="BU6525" s="78">
        <v>4.9999999999999836E-2</v>
      </c>
      <c r="BV6525" s="78">
        <v>3.8935698226351172E-2</v>
      </c>
      <c r="BW6525" s="78">
        <v>0</v>
      </c>
      <c r="BX6525" s="78">
        <v>3.8935698226351172E-2</v>
      </c>
      <c r="BY6525" s="78">
        <v>2.7760614723935161E-2</v>
      </c>
      <c r="CT6525" s="78" t="s">
        <v>155</v>
      </c>
      <c r="CU6525" s="78" t="s">
        <v>469</v>
      </c>
      <c r="CV6525" s="78" t="s">
        <v>499</v>
      </c>
      <c r="CW6525" s="78">
        <v>2039</v>
      </c>
      <c r="CX6525" s="78">
        <v>0</v>
      </c>
      <c r="CY6525" s="78">
        <v>24976.641770731861</v>
      </c>
      <c r="CZ6525" s="78">
        <v>511.37445789950817</v>
      </c>
      <c r="DA6525" s="78">
        <v>15898.82366137542</v>
      </c>
      <c r="DB6525" s="78">
        <v>8566.4436514566605</v>
      </c>
      <c r="DC6525" s="78">
        <v>5907.6422695794508</v>
      </c>
      <c r="DD6525" s="78">
        <v>5.9666175091313401E-10</v>
      </c>
      <c r="DE6525" s="78">
        <v>0</v>
      </c>
      <c r="DF6525" s="78">
        <v>3.524864180335716E-6</v>
      </c>
      <c r="DG6525" s="78">
        <v>3.524864180335716E-6</v>
      </c>
      <c r="DH6525" s="78">
        <v>0</v>
      </c>
      <c r="DI6525" s="78">
        <v>1.2003194049648683E-5</v>
      </c>
      <c r="DJ6525" s="78">
        <v>1.2003194049648683E-5</v>
      </c>
      <c r="DK6525" s="78">
        <v>0</v>
      </c>
      <c r="DL6525" s="78">
        <v>1.2003194049648683E-5</v>
      </c>
    </row>
    <row r="6526" spans="63:116" x14ac:dyDescent="0.25">
      <c r="BK6526" s="78">
        <v>4.9999999999999836E-2</v>
      </c>
      <c r="BL6526" s="78">
        <v>3.8935698226351172E-2</v>
      </c>
      <c r="BM6526" s="78">
        <v>0</v>
      </c>
      <c r="BN6526" s="78">
        <v>3.8935698226351172E-2</v>
      </c>
      <c r="BO6526" s="78">
        <v>2.5944499741995475E-2</v>
      </c>
      <c r="BU6526" s="78">
        <v>4.9999999999999836E-2</v>
      </c>
      <c r="BV6526" s="78">
        <v>3.8935698226351172E-2</v>
      </c>
      <c r="BW6526" s="78">
        <v>0</v>
      </c>
      <c r="BX6526" s="78">
        <v>3.8935698226351172E-2</v>
      </c>
      <c r="BY6526" s="78">
        <v>2.5944499741995475E-2</v>
      </c>
      <c r="CT6526" s="78" t="s">
        <v>155</v>
      </c>
      <c r="CU6526" s="78" t="s">
        <v>469</v>
      </c>
      <c r="CV6526" s="78" t="s">
        <v>499</v>
      </c>
      <c r="CW6526" s="78">
        <v>2040</v>
      </c>
      <c r="CX6526" s="78">
        <v>0</v>
      </c>
      <c r="CY6526" s="78">
        <v>24976.641770731861</v>
      </c>
      <c r="CZ6526" s="78">
        <v>511.37445789950817</v>
      </c>
      <c r="DA6526" s="78">
        <v>15898.82366137542</v>
      </c>
      <c r="DB6526" s="78">
        <v>8566.4436514566605</v>
      </c>
      <c r="DC6526" s="78">
        <v>5907.6422695794508</v>
      </c>
      <c r="DD6526" s="78">
        <v>5.9666175091313401E-10</v>
      </c>
      <c r="DE6526" s="78">
        <v>0</v>
      </c>
      <c r="DF6526" s="78">
        <v>3.524864180335716E-6</v>
      </c>
      <c r="DG6526" s="78">
        <v>3.524864180335716E-6</v>
      </c>
      <c r="DH6526" s="78">
        <v>0</v>
      </c>
      <c r="DI6526" s="78">
        <v>1.2003194049648683E-5</v>
      </c>
      <c r="DJ6526" s="78">
        <v>1.2003194049648683E-5</v>
      </c>
      <c r="DK6526" s="78">
        <v>0</v>
      </c>
      <c r="DL6526" s="78">
        <v>1.2003194049648683E-5</v>
      </c>
    </row>
    <row r="6527" spans="63:116" x14ac:dyDescent="0.25">
      <c r="BK6527" s="78">
        <v>4.9999999999999836E-2</v>
      </c>
      <c r="BL6527" s="78">
        <v>4.0665087540268006E-2</v>
      </c>
      <c r="BM6527" s="78">
        <v>0</v>
      </c>
      <c r="BN6527" s="78">
        <v>4.0665087540268006E-2</v>
      </c>
      <c r="BO6527" s="78">
        <v>2.5324172769416196E-2</v>
      </c>
      <c r="BU6527" s="78">
        <v>4.9999999999999836E-2</v>
      </c>
      <c r="BV6527" s="78">
        <v>4.0665087540268006E-2</v>
      </c>
      <c r="BW6527" s="78">
        <v>0</v>
      </c>
      <c r="BX6527" s="78">
        <v>4.0665087540268006E-2</v>
      </c>
      <c r="BY6527" s="78">
        <v>2.5324172769416196E-2</v>
      </c>
      <c r="CT6527" s="78" t="s">
        <v>155</v>
      </c>
      <c r="CU6527" s="78" t="s">
        <v>469</v>
      </c>
      <c r="CV6527" s="78" t="s">
        <v>499</v>
      </c>
      <c r="CW6527" s="78">
        <v>2041</v>
      </c>
      <c r="CX6527" s="78">
        <v>0</v>
      </c>
      <c r="CY6527" s="78">
        <v>24976.641770731861</v>
      </c>
      <c r="CZ6527" s="78">
        <v>511.37445789950817</v>
      </c>
      <c r="DA6527" s="78">
        <v>15898.82366137542</v>
      </c>
      <c r="DB6527" s="78">
        <v>8566.4436514566605</v>
      </c>
      <c r="DC6527" s="78">
        <v>5907.6422695794508</v>
      </c>
      <c r="DD6527" s="78">
        <v>5.9666175091313401E-10</v>
      </c>
      <c r="DE6527" s="78">
        <v>0</v>
      </c>
      <c r="DF6527" s="78">
        <v>3.524864180335716E-6</v>
      </c>
      <c r="DG6527" s="78">
        <v>3.524864180335716E-6</v>
      </c>
      <c r="DH6527" s="78">
        <v>0</v>
      </c>
      <c r="DI6527" s="78">
        <v>0</v>
      </c>
      <c r="DJ6527" s="78">
        <v>1.2003194049648683E-5</v>
      </c>
      <c r="DK6527" s="78">
        <v>0</v>
      </c>
      <c r="DL6527" s="78">
        <v>1.2003194049648683E-5</v>
      </c>
    </row>
    <row r="6528" spans="63:116" x14ac:dyDescent="0.25">
      <c r="BK6528" s="78">
        <v>4.9999999999999836E-2</v>
      </c>
      <c r="BL6528" s="78">
        <v>4.0665087540268006E-2</v>
      </c>
      <c r="BM6528" s="78">
        <v>0</v>
      </c>
      <c r="BN6528" s="78">
        <v>4.0665087540268006E-2</v>
      </c>
      <c r="BO6528" s="78">
        <v>2.3667451186370272E-2</v>
      </c>
      <c r="BU6528" s="78">
        <v>4.9999999999999836E-2</v>
      </c>
      <c r="BV6528" s="78">
        <v>4.0665087540268006E-2</v>
      </c>
      <c r="BW6528" s="78">
        <v>0</v>
      </c>
      <c r="BX6528" s="78">
        <v>4.0665087540268006E-2</v>
      </c>
      <c r="BY6528" s="78">
        <v>2.3667451186370272E-2</v>
      </c>
      <c r="CT6528" s="78" t="s">
        <v>155</v>
      </c>
      <c r="CU6528" s="78" t="s">
        <v>469</v>
      </c>
      <c r="CV6528" s="78" t="s">
        <v>499</v>
      </c>
      <c r="CW6528" s="78">
        <v>2042</v>
      </c>
      <c r="CX6528" s="78">
        <v>0</v>
      </c>
      <c r="CY6528" s="78">
        <v>24976.641770731861</v>
      </c>
      <c r="CZ6528" s="78">
        <v>511.37445789950817</v>
      </c>
      <c r="DA6528" s="78">
        <v>15898.82366137542</v>
      </c>
      <c r="DB6528" s="78">
        <v>8566.4436514566605</v>
      </c>
      <c r="DC6528" s="78">
        <v>5907.6422695794508</v>
      </c>
      <c r="DD6528" s="78">
        <v>5.9666175091313401E-10</v>
      </c>
      <c r="DE6528" s="78">
        <v>0</v>
      </c>
      <c r="DF6528" s="78">
        <v>3.524864180335716E-6</v>
      </c>
      <c r="DG6528" s="78">
        <v>3.524864180335716E-6</v>
      </c>
      <c r="DH6528" s="78">
        <v>0</v>
      </c>
      <c r="DI6528" s="78">
        <v>1.0523318199004371E-2</v>
      </c>
      <c r="DJ6528" s="78">
        <v>0</v>
      </c>
      <c r="DK6528" s="78">
        <v>0</v>
      </c>
      <c r="DL6528" s="78">
        <v>0</v>
      </c>
    </row>
    <row r="6529" spans="63:116" x14ac:dyDescent="0.25">
      <c r="BK6529" s="78">
        <v>4.9999999999999836E-2</v>
      </c>
      <c r="BL6529" s="78">
        <v>4.0665087540268006E-2</v>
      </c>
      <c r="BM6529" s="78">
        <v>0</v>
      </c>
      <c r="BN6529" s="78">
        <v>4.0665087540268006E-2</v>
      </c>
      <c r="BO6529" s="78">
        <v>2.2119113258289975E-2</v>
      </c>
      <c r="BU6529" s="78">
        <v>4.9999999999999836E-2</v>
      </c>
      <c r="BV6529" s="78">
        <v>4.0665087540268006E-2</v>
      </c>
      <c r="BW6529" s="78">
        <v>0</v>
      </c>
      <c r="BX6529" s="78">
        <v>4.0665087540268006E-2</v>
      </c>
      <c r="BY6529" s="78">
        <v>2.2119113258289975E-2</v>
      </c>
      <c r="CT6529" s="78" t="s">
        <v>155</v>
      </c>
      <c r="CU6529" s="78" t="s">
        <v>469</v>
      </c>
      <c r="CV6529" s="78" t="s">
        <v>499</v>
      </c>
      <c r="CW6529" s="78">
        <v>2043</v>
      </c>
      <c r="CX6529" s="78">
        <v>0</v>
      </c>
      <c r="CY6529" s="78">
        <v>26191.727822097819</v>
      </c>
      <c r="CZ6529" s="78">
        <v>544.12906691829653</v>
      </c>
      <c r="DA6529" s="78">
        <v>16654.7414297543</v>
      </c>
      <c r="DB6529" s="78">
        <v>8992.8573254252278</v>
      </c>
      <c r="DC6529" s="78">
        <v>6201.7082259036979</v>
      </c>
      <c r="DD6529" s="78">
        <v>5.9666175091313401E-10</v>
      </c>
      <c r="DE6529" s="78">
        <v>0</v>
      </c>
      <c r="DF6529" s="78">
        <v>3.7003220887200865E-6</v>
      </c>
      <c r="DG6529" s="78">
        <v>3.7003220887200865E-6</v>
      </c>
      <c r="DH6529" s="78">
        <v>0</v>
      </c>
      <c r="DI6529" s="78">
        <v>1.0909035918879094E-2</v>
      </c>
      <c r="DJ6529" s="78">
        <v>1.0909035918879094E-2</v>
      </c>
      <c r="DK6529" s="78">
        <v>0</v>
      </c>
      <c r="DL6529" s="78">
        <v>1.0909035918879094E-2</v>
      </c>
    </row>
    <row r="6530" spans="63:116" x14ac:dyDescent="0.25">
      <c r="BK6530" s="78">
        <v>4.9999999999999836E-2</v>
      </c>
      <c r="BL6530" s="78">
        <v>4.0665087540268006E-2</v>
      </c>
      <c r="BM6530" s="78">
        <v>0</v>
      </c>
      <c r="BN6530" s="78">
        <v>4.0665087540268006E-2</v>
      </c>
      <c r="BO6530" s="78">
        <v>2.0672068465691563E-2</v>
      </c>
      <c r="BU6530" s="78">
        <v>4.9999999999999836E-2</v>
      </c>
      <c r="BV6530" s="78">
        <v>4.0665087540268006E-2</v>
      </c>
      <c r="BW6530" s="78">
        <v>0</v>
      </c>
      <c r="BX6530" s="78">
        <v>4.0665087540268006E-2</v>
      </c>
      <c r="BY6530" s="78">
        <v>2.0672068465691563E-2</v>
      </c>
      <c r="CT6530" s="78" t="s">
        <v>155</v>
      </c>
      <c r="CU6530" s="78" t="s">
        <v>469</v>
      </c>
      <c r="CV6530" s="78" t="s">
        <v>499</v>
      </c>
      <c r="CW6530" s="78">
        <v>2044</v>
      </c>
      <c r="CX6530" s="78">
        <v>0</v>
      </c>
      <c r="CY6530" s="78">
        <v>26191.727822097819</v>
      </c>
      <c r="CZ6530" s="78">
        <v>544.12906691829653</v>
      </c>
      <c r="DA6530" s="78">
        <v>16654.7414297543</v>
      </c>
      <c r="DB6530" s="78">
        <v>8992.8573254252278</v>
      </c>
      <c r="DC6530" s="78">
        <v>6201.7082259036979</v>
      </c>
      <c r="DD6530" s="78">
        <v>5.9666175091313401E-10</v>
      </c>
      <c r="DE6530" s="78">
        <v>0</v>
      </c>
      <c r="DF6530" s="78">
        <v>3.7003220887200865E-6</v>
      </c>
      <c r="DG6530" s="78">
        <v>3.7003220887200865E-6</v>
      </c>
      <c r="DH6530" s="78">
        <v>0</v>
      </c>
      <c r="DI6530" s="78">
        <v>1.0909035918879094E-2</v>
      </c>
      <c r="DJ6530" s="78">
        <v>1.0909035918879094E-2</v>
      </c>
      <c r="DK6530" s="78">
        <v>0</v>
      </c>
      <c r="DL6530" s="78">
        <v>1.0909035918879094E-2</v>
      </c>
    </row>
    <row r="6531" spans="63:116" x14ac:dyDescent="0.25">
      <c r="BK6531" s="78">
        <v>4.9999999999999836E-2</v>
      </c>
      <c r="BL6531" s="78">
        <v>4.0665087540268006E-2</v>
      </c>
      <c r="BM6531" s="78">
        <v>0</v>
      </c>
      <c r="BN6531" s="78">
        <v>4.0665087540268006E-2</v>
      </c>
      <c r="BO6531" s="78">
        <v>1.9319690154851927E-2</v>
      </c>
      <c r="BU6531" s="78">
        <v>4.9999999999999836E-2</v>
      </c>
      <c r="BV6531" s="78">
        <v>4.0665087540268006E-2</v>
      </c>
      <c r="BW6531" s="78">
        <v>0</v>
      </c>
      <c r="BX6531" s="78">
        <v>4.0665087540268006E-2</v>
      </c>
      <c r="BY6531" s="78">
        <v>1.9319690154851927E-2</v>
      </c>
      <c r="CT6531" s="78" t="s">
        <v>155</v>
      </c>
      <c r="CU6531" s="78" t="s">
        <v>469</v>
      </c>
      <c r="CV6531" s="78" t="s">
        <v>499</v>
      </c>
      <c r="CW6531" s="78">
        <v>2045</v>
      </c>
      <c r="CX6531" s="78">
        <v>0</v>
      </c>
      <c r="CY6531" s="78">
        <v>26191.727822097819</v>
      </c>
      <c r="CZ6531" s="78">
        <v>544.12906691829653</v>
      </c>
      <c r="DA6531" s="78">
        <v>16654.7414297543</v>
      </c>
      <c r="DB6531" s="78">
        <v>8992.8573254252278</v>
      </c>
      <c r="DC6531" s="78">
        <v>6201.7082259036979</v>
      </c>
      <c r="DD6531" s="78">
        <v>5.9666175091313401E-10</v>
      </c>
      <c r="DE6531" s="78">
        <v>0</v>
      </c>
      <c r="DF6531" s="78">
        <v>3.7003220887200865E-6</v>
      </c>
      <c r="DG6531" s="78">
        <v>3.7003220887200865E-6</v>
      </c>
      <c r="DH6531" s="78">
        <v>0</v>
      </c>
      <c r="DI6531" s="78">
        <v>1.0909035918879094E-2</v>
      </c>
      <c r="DJ6531" s="78">
        <v>1.0909035918879094E-2</v>
      </c>
      <c r="DK6531" s="78">
        <v>0</v>
      </c>
      <c r="DL6531" s="78">
        <v>1.0909035918879094E-2</v>
      </c>
    </row>
    <row r="6532" spans="63:116" x14ac:dyDescent="0.25">
      <c r="BK6532" s="78">
        <v>4.9999999999999836E-2</v>
      </c>
      <c r="BL6532" s="78">
        <v>4.2591402052008752E-2</v>
      </c>
      <c r="BM6532" s="78">
        <v>0</v>
      </c>
      <c r="BN6532" s="78">
        <v>4.2591402052008752E-2</v>
      </c>
      <c r="BO6532" s="78">
        <v>1.8911091871922268E-2</v>
      </c>
      <c r="BU6532" s="78">
        <v>4.9999999999999836E-2</v>
      </c>
      <c r="BV6532" s="78">
        <v>4.2591402052008752E-2</v>
      </c>
      <c r="BW6532" s="78">
        <v>0</v>
      </c>
      <c r="BX6532" s="78">
        <v>4.2591402052008752E-2</v>
      </c>
      <c r="BY6532" s="78">
        <v>1.8911091871922268E-2</v>
      </c>
      <c r="CT6532" s="78" t="s">
        <v>155</v>
      </c>
      <c r="CU6532" s="78" t="s">
        <v>469</v>
      </c>
      <c r="CV6532" s="78" t="s">
        <v>499</v>
      </c>
      <c r="CW6532" s="78">
        <v>2046</v>
      </c>
      <c r="CX6532" s="78">
        <v>0</v>
      </c>
      <c r="CY6532" s="78">
        <v>26191.727822097819</v>
      </c>
      <c r="CZ6532" s="78">
        <v>544.12906691829653</v>
      </c>
      <c r="DA6532" s="78">
        <v>16654.7414297543</v>
      </c>
      <c r="DB6532" s="78">
        <v>8992.8573254252278</v>
      </c>
      <c r="DC6532" s="78">
        <v>6201.7082259036979</v>
      </c>
      <c r="DD6532" s="78">
        <v>5.9666175091313401E-10</v>
      </c>
      <c r="DE6532" s="78">
        <v>0</v>
      </c>
      <c r="DF6532" s="78">
        <v>3.7003220887200865E-6</v>
      </c>
      <c r="DG6532" s="78">
        <v>3.7003220887200865E-6</v>
      </c>
      <c r="DH6532" s="78">
        <v>0</v>
      </c>
      <c r="DI6532" s="78">
        <v>1.0909035918879094E-2</v>
      </c>
      <c r="DJ6532" s="78">
        <v>1.0909035918879094E-2</v>
      </c>
      <c r="DK6532" s="78">
        <v>0</v>
      </c>
      <c r="DL6532" s="78">
        <v>1.0909035918879094E-2</v>
      </c>
    </row>
    <row r="6533" spans="63:116" x14ac:dyDescent="0.25">
      <c r="BK6533" s="78">
        <v>4.9999999999999836E-2</v>
      </c>
      <c r="BL6533" s="78">
        <v>4.2591402052008752E-2</v>
      </c>
      <c r="BM6533" s="78">
        <v>0</v>
      </c>
      <c r="BN6533" s="78">
        <v>4.2591402052008752E-2</v>
      </c>
      <c r="BO6533" s="78">
        <v>1.7673917637310528E-2</v>
      </c>
      <c r="BU6533" s="78">
        <v>4.9999999999999836E-2</v>
      </c>
      <c r="BV6533" s="78">
        <v>4.2591402052008752E-2</v>
      </c>
      <c r="BW6533" s="78">
        <v>0</v>
      </c>
      <c r="BX6533" s="78">
        <v>4.2591402052008752E-2</v>
      </c>
      <c r="BY6533" s="78">
        <v>1.7673917637310528E-2</v>
      </c>
      <c r="CT6533" s="78" t="s">
        <v>155</v>
      </c>
      <c r="CU6533" s="78" t="s">
        <v>469</v>
      </c>
      <c r="CV6533" s="78" t="s">
        <v>499</v>
      </c>
      <c r="CW6533" s="78">
        <v>2047</v>
      </c>
      <c r="CX6533" s="78">
        <v>0</v>
      </c>
      <c r="CY6533" s="78">
        <v>26191.727822097819</v>
      </c>
      <c r="CZ6533" s="78">
        <v>544.12906691829653</v>
      </c>
      <c r="DA6533" s="78">
        <v>16654.7414297543</v>
      </c>
      <c r="DB6533" s="78">
        <v>8992.8573254252278</v>
      </c>
      <c r="DC6533" s="78">
        <v>6201.7082259036979</v>
      </c>
      <c r="DD6533" s="78">
        <v>5.9666175091313401E-10</v>
      </c>
      <c r="DE6533" s="78">
        <v>0</v>
      </c>
      <c r="DF6533" s="78">
        <v>3.7003220887200865E-6</v>
      </c>
      <c r="DG6533" s="78">
        <v>3.7003220887200865E-6</v>
      </c>
      <c r="DH6533" s="78">
        <v>0</v>
      </c>
      <c r="DI6533" s="78">
        <v>1.0909035918879094E-2</v>
      </c>
      <c r="DJ6533" s="78">
        <v>1.0909035918879094E-2</v>
      </c>
      <c r="DK6533" s="78">
        <v>0</v>
      </c>
      <c r="DL6533" s="78">
        <v>1.0909035918879094E-2</v>
      </c>
    </row>
    <row r="6534" spans="63:116" x14ac:dyDescent="0.25">
      <c r="BK6534" s="78">
        <v>4.9999999999999836E-2</v>
      </c>
      <c r="BL6534" s="78">
        <v>4.2591402052008752E-2</v>
      </c>
      <c r="BM6534" s="78">
        <v>0</v>
      </c>
      <c r="BN6534" s="78">
        <v>4.2591402052008752E-2</v>
      </c>
      <c r="BO6534" s="78">
        <v>1.6517680034869652E-2</v>
      </c>
      <c r="BU6534" s="78">
        <v>4.9999999999999836E-2</v>
      </c>
      <c r="BV6534" s="78">
        <v>4.2591402052008752E-2</v>
      </c>
      <c r="BW6534" s="78">
        <v>0</v>
      </c>
      <c r="BX6534" s="78">
        <v>4.2591402052008752E-2</v>
      </c>
      <c r="BY6534" s="78">
        <v>1.6517680034869652E-2</v>
      </c>
      <c r="CT6534" s="78" t="s">
        <v>155</v>
      </c>
      <c r="CU6534" s="78" t="s">
        <v>469</v>
      </c>
      <c r="CV6534" s="78" t="s">
        <v>499</v>
      </c>
      <c r="CW6534" s="78">
        <v>2048</v>
      </c>
      <c r="CX6534" s="78">
        <v>0</v>
      </c>
      <c r="CY6534" s="78">
        <v>27464.722723733801</v>
      </c>
      <c r="CZ6534" s="78">
        <v>578.84065083887481</v>
      </c>
      <c r="DA6534" s="78">
        <v>17445.53797320267</v>
      </c>
      <c r="DB6534" s="78">
        <v>9440.3440996919853</v>
      </c>
      <c r="DC6534" s="78">
        <v>6510.3067400941845</v>
      </c>
      <c r="DD6534" s="78">
        <v>5.9666175091313401E-10</v>
      </c>
      <c r="DE6534" s="78">
        <v>0</v>
      </c>
      <c r="DF6534" s="78">
        <v>3.8844510185261741E-6</v>
      </c>
      <c r="DG6534" s="78">
        <v>3.8844510185261741E-6</v>
      </c>
      <c r="DH6534" s="78">
        <v>0</v>
      </c>
      <c r="DI6534" s="78">
        <v>1.1395066039453405E-2</v>
      </c>
      <c r="DJ6534" s="78">
        <v>1.1395066039453405E-2</v>
      </c>
      <c r="DK6534" s="78">
        <v>0</v>
      </c>
      <c r="DL6534" s="78">
        <v>1.1395066039453405E-2</v>
      </c>
    </row>
    <row r="6535" spans="63:116" x14ac:dyDescent="0.25">
      <c r="BK6535" s="78">
        <v>4.9999999999999836E-2</v>
      </c>
      <c r="BL6535" s="78">
        <v>4.2591402052008752E-2</v>
      </c>
      <c r="BM6535" s="78">
        <v>0</v>
      </c>
      <c r="BN6535" s="78">
        <v>4.2591402052008752E-2</v>
      </c>
      <c r="BO6535" s="78">
        <v>1.5437084144737993E-2</v>
      </c>
      <c r="BU6535" s="78">
        <v>4.9999999999999836E-2</v>
      </c>
      <c r="BV6535" s="78">
        <v>4.2591402052008752E-2</v>
      </c>
      <c r="BW6535" s="78">
        <v>0</v>
      </c>
      <c r="BX6535" s="78">
        <v>4.2591402052008752E-2</v>
      </c>
      <c r="BY6535" s="78">
        <v>1.5437084144737993E-2</v>
      </c>
      <c r="CT6535" s="78" t="s">
        <v>155</v>
      </c>
      <c r="CU6535" s="78" t="s">
        <v>469</v>
      </c>
      <c r="CV6535" s="78" t="s">
        <v>499</v>
      </c>
      <c r="CW6535" s="78">
        <v>2049</v>
      </c>
      <c r="CX6535" s="78">
        <v>0</v>
      </c>
      <c r="CY6535" s="78">
        <v>27464.722723733801</v>
      </c>
      <c r="CZ6535" s="78">
        <v>578.84065083887481</v>
      </c>
      <c r="DA6535" s="78">
        <v>17445.53797320267</v>
      </c>
      <c r="DB6535" s="78">
        <v>9440.3440996919853</v>
      </c>
      <c r="DC6535" s="78">
        <v>6510.3067400941845</v>
      </c>
      <c r="DD6535" s="78">
        <v>5.9666175091313401E-10</v>
      </c>
      <c r="DE6535" s="78">
        <v>0</v>
      </c>
      <c r="DF6535" s="78">
        <v>3.8844510185261741E-6</v>
      </c>
      <c r="DG6535" s="78">
        <v>3.8844510185261741E-6</v>
      </c>
      <c r="DH6535" s="78">
        <v>0</v>
      </c>
      <c r="DI6535" s="78">
        <v>1.1395066039453405E-2</v>
      </c>
      <c r="DJ6535" s="78">
        <v>1.1395066039453405E-2</v>
      </c>
      <c r="DK6535" s="78">
        <v>0</v>
      </c>
      <c r="DL6535" s="78">
        <v>1.1395066039453405E-2</v>
      </c>
    </row>
    <row r="6536" spans="63:116" x14ac:dyDescent="0.25">
      <c r="BK6536" s="78">
        <v>4.9999999999999836E-2</v>
      </c>
      <c r="BL6536" s="78">
        <v>4.2591402052008752E-2</v>
      </c>
      <c r="BM6536" s="78">
        <v>0</v>
      </c>
      <c r="BN6536" s="78">
        <v>4.2591402052008752E-2</v>
      </c>
      <c r="BO6536" s="78">
        <v>1.4427181443680364E-2</v>
      </c>
      <c r="BU6536" s="78">
        <v>4.9999999999999836E-2</v>
      </c>
      <c r="BV6536" s="78">
        <v>4.2591402052008752E-2</v>
      </c>
      <c r="BW6536" s="78">
        <v>0</v>
      </c>
      <c r="BX6536" s="78">
        <v>4.2591402052008752E-2</v>
      </c>
      <c r="BY6536" s="78">
        <v>1.4427181443680364E-2</v>
      </c>
      <c r="CT6536" s="78" t="s">
        <v>155</v>
      </c>
      <c r="CU6536" s="78" t="s">
        <v>469</v>
      </c>
      <c r="CV6536" s="78" t="s">
        <v>499</v>
      </c>
      <c r="CW6536" s="78">
        <v>2050</v>
      </c>
      <c r="CX6536" s="78">
        <v>0</v>
      </c>
      <c r="CY6536" s="78">
        <v>27464.722723733801</v>
      </c>
      <c r="CZ6536" s="78">
        <v>578.84065083887481</v>
      </c>
      <c r="DA6536" s="78">
        <v>17445.53797320267</v>
      </c>
      <c r="DB6536" s="78">
        <v>9440.3440996919853</v>
      </c>
      <c r="DC6536" s="78">
        <v>6510.3067400941845</v>
      </c>
      <c r="DD6536" s="78">
        <v>5.9666175091313401E-10</v>
      </c>
      <c r="DE6536" s="78">
        <v>0</v>
      </c>
      <c r="DF6536" s="78">
        <v>3.8844510185261741E-6</v>
      </c>
      <c r="DG6536" s="78">
        <v>3.8844510185261741E-6</v>
      </c>
      <c r="DH6536" s="78">
        <v>0</v>
      </c>
      <c r="DI6536" s="78">
        <v>1.1395066039453405E-2</v>
      </c>
      <c r="DJ6536" s="78">
        <v>1.1395066039453405E-2</v>
      </c>
      <c r="DK6536" s="78">
        <v>0</v>
      </c>
      <c r="DL6536" s="78">
        <v>1.1395066039453405E-2</v>
      </c>
    </row>
    <row r="6537" spans="63:116" x14ac:dyDescent="0.25">
      <c r="BK6537" s="78">
        <v>4.9999999999999836E-2</v>
      </c>
      <c r="BL6537" s="78">
        <v>4.4687666247248882E-2</v>
      </c>
      <c r="BM6537" s="78">
        <v>0</v>
      </c>
      <c r="BN6537" s="78">
        <v>4.4687666247248882E-2</v>
      </c>
      <c r="BO6537" s="78">
        <v>1.4146970703486392E-2</v>
      </c>
      <c r="BU6537" s="78">
        <v>4.9999999999999836E-2</v>
      </c>
      <c r="BV6537" s="78">
        <v>4.4687666247248882E-2</v>
      </c>
      <c r="BW6537" s="78">
        <v>0</v>
      </c>
      <c r="BX6537" s="78">
        <v>4.4687666247248882E-2</v>
      </c>
      <c r="BY6537" s="78">
        <v>1.4146970703486392E-2</v>
      </c>
      <c r="CT6537" s="78" t="s">
        <v>155</v>
      </c>
      <c r="CU6537" s="78" t="s">
        <v>469</v>
      </c>
      <c r="CV6537" s="78" t="s">
        <v>499</v>
      </c>
      <c r="CW6537" s="78">
        <v>2051</v>
      </c>
      <c r="CX6537" s="78">
        <v>0</v>
      </c>
      <c r="CY6537" s="78">
        <v>27464.722723733801</v>
      </c>
      <c r="CZ6537" s="78">
        <v>578.84065083887481</v>
      </c>
      <c r="DA6537" s="78">
        <v>17445.53797320267</v>
      </c>
      <c r="DB6537" s="78">
        <v>9440.3440996919853</v>
      </c>
      <c r="DC6537" s="78">
        <v>6510.3067400941845</v>
      </c>
      <c r="DD6537" s="78">
        <v>5.9666175091313401E-10</v>
      </c>
      <c r="DE6537" s="78">
        <v>0</v>
      </c>
      <c r="DF6537" s="78">
        <v>3.8844510185261741E-6</v>
      </c>
      <c r="DG6537" s="78">
        <v>3.8844510185261741E-6</v>
      </c>
      <c r="DH6537" s="78">
        <v>0</v>
      </c>
      <c r="DI6537" s="78">
        <v>1.1395066039453405E-2</v>
      </c>
      <c r="DJ6537" s="78">
        <v>1.1395066039453405E-2</v>
      </c>
      <c r="DK6537" s="78">
        <v>0</v>
      </c>
      <c r="DL6537" s="78">
        <v>1.1395066039453405E-2</v>
      </c>
    </row>
    <row r="6538" spans="63:116" x14ac:dyDescent="0.25">
      <c r="BK6538" s="78">
        <v>4.9999999999999836E-2</v>
      </c>
      <c r="BL6538" s="78">
        <v>4.4687666247248882E-2</v>
      </c>
      <c r="BM6538" s="78">
        <v>0</v>
      </c>
      <c r="BN6538" s="78">
        <v>4.4687666247248882E-2</v>
      </c>
      <c r="BO6538" s="78">
        <v>1.3221467947183541E-2</v>
      </c>
      <c r="BU6538" s="78">
        <v>4.9999999999999836E-2</v>
      </c>
      <c r="BV6538" s="78">
        <v>4.4687666247248882E-2</v>
      </c>
      <c r="BW6538" s="78">
        <v>0</v>
      </c>
      <c r="BX6538" s="78">
        <v>4.4687666247248882E-2</v>
      </c>
      <c r="BY6538" s="78">
        <v>1.3221467947183541E-2</v>
      </c>
      <c r="CT6538" s="78" t="s">
        <v>155</v>
      </c>
      <c r="CU6538" s="78" t="s">
        <v>469</v>
      </c>
      <c r="CV6538" s="78" t="s">
        <v>499</v>
      </c>
      <c r="CW6538" s="78">
        <v>2052</v>
      </c>
      <c r="CX6538" s="78">
        <v>0</v>
      </c>
      <c r="CY6538" s="78">
        <v>27464.722723733801</v>
      </c>
      <c r="CZ6538" s="78">
        <v>578.84065083887481</v>
      </c>
      <c r="DA6538" s="78">
        <v>17445.53797320267</v>
      </c>
      <c r="DB6538" s="78">
        <v>9440.3440996919853</v>
      </c>
      <c r="DC6538" s="78">
        <v>6510.3067400941845</v>
      </c>
      <c r="DD6538" s="78">
        <v>5.9666175091313401E-10</v>
      </c>
      <c r="DE6538" s="78">
        <v>0</v>
      </c>
      <c r="DF6538" s="78">
        <v>3.8844510185261741E-6</v>
      </c>
      <c r="DG6538" s="78">
        <v>3.8844510185261741E-6</v>
      </c>
      <c r="DH6538" s="78">
        <v>0</v>
      </c>
      <c r="DI6538" s="78">
        <v>1.1395066039453405E-2</v>
      </c>
      <c r="DJ6538" s="78">
        <v>1.1395066039453405E-2</v>
      </c>
      <c r="DK6538" s="78">
        <v>0</v>
      </c>
      <c r="DL6538" s="78">
        <v>1.1395066039453405E-2</v>
      </c>
    </row>
    <row r="6539" spans="63:116" x14ac:dyDescent="0.25">
      <c r="BK6539" s="78">
        <v>4.9999999999999836E-2</v>
      </c>
      <c r="BL6539" s="78">
        <v>4.4687666247248882E-2</v>
      </c>
      <c r="BM6539" s="78">
        <v>0</v>
      </c>
      <c r="BN6539" s="78">
        <v>4.4687666247248882E-2</v>
      </c>
      <c r="BO6539" s="78">
        <v>1.2356512100171533E-2</v>
      </c>
      <c r="BU6539" s="78">
        <v>4.9999999999999836E-2</v>
      </c>
      <c r="BV6539" s="78">
        <v>4.4687666247248882E-2</v>
      </c>
      <c r="BW6539" s="78">
        <v>0</v>
      </c>
      <c r="BX6539" s="78">
        <v>4.4687666247248882E-2</v>
      </c>
      <c r="BY6539" s="78">
        <v>1.2356512100171533E-2</v>
      </c>
      <c r="CT6539" s="78" t="s">
        <v>155</v>
      </c>
      <c r="CU6539" s="78" t="s">
        <v>469</v>
      </c>
      <c r="CV6539" s="78" t="s">
        <v>499</v>
      </c>
      <c r="CW6539" s="78">
        <v>2053</v>
      </c>
      <c r="CX6539" s="78">
        <v>0</v>
      </c>
      <c r="CY6539" s="78">
        <v>28779.66937774729</v>
      </c>
      <c r="CZ6539" s="78">
        <v>615.09516728726771</v>
      </c>
      <c r="DA6539" s="78">
        <v>18261.232691172951</v>
      </c>
      <c r="DB6539" s="78">
        <v>9903.3415192867942</v>
      </c>
      <c r="DC6539" s="78">
        <v>6829.6017985796743</v>
      </c>
      <c r="DD6539" s="78">
        <v>5.9666175091313401E-10</v>
      </c>
      <c r="DE6539" s="78">
        <v>0</v>
      </c>
      <c r="DF6539" s="78">
        <v>4.0749621671800373E-6</v>
      </c>
      <c r="DG6539" s="78">
        <v>4.0749621671800373E-6</v>
      </c>
      <c r="DH6539" s="78">
        <v>0</v>
      </c>
      <c r="DI6539" s="78">
        <v>1.1935238822065524E-2</v>
      </c>
      <c r="DJ6539" s="78">
        <v>1.1935238822065524E-2</v>
      </c>
      <c r="DK6539" s="78">
        <v>0</v>
      </c>
      <c r="DL6539" s="78">
        <v>1.1935238822065524E-2</v>
      </c>
    </row>
    <row r="6540" spans="63:116" x14ac:dyDescent="0.25">
      <c r="BK6540" s="78">
        <v>4.9999999999999836E-2</v>
      </c>
      <c r="BL6540" s="78">
        <v>4.4687666247248882E-2</v>
      </c>
      <c r="BM6540" s="78">
        <v>0</v>
      </c>
      <c r="BN6540" s="78">
        <v>4.4687666247248882E-2</v>
      </c>
      <c r="BO6540" s="78">
        <v>1.1548142149693023E-2</v>
      </c>
      <c r="BU6540" s="78">
        <v>4.9999999999999836E-2</v>
      </c>
      <c r="BV6540" s="78">
        <v>4.4687666247248882E-2</v>
      </c>
      <c r="BW6540" s="78">
        <v>0</v>
      </c>
      <c r="BX6540" s="78">
        <v>4.4687666247248882E-2</v>
      </c>
      <c r="BY6540" s="78">
        <v>1.1548142149693023E-2</v>
      </c>
      <c r="CT6540" s="78" t="s">
        <v>155</v>
      </c>
      <c r="CU6540" s="78" t="s">
        <v>469</v>
      </c>
      <c r="CV6540" s="78" t="s">
        <v>499</v>
      </c>
      <c r="CW6540" s="78">
        <v>2054</v>
      </c>
      <c r="CX6540" s="78">
        <v>0</v>
      </c>
      <c r="CY6540" s="78">
        <v>28779.66937774729</v>
      </c>
      <c r="CZ6540" s="78">
        <v>615.09516728726771</v>
      </c>
      <c r="DA6540" s="78">
        <v>18261.232691172951</v>
      </c>
      <c r="DB6540" s="78">
        <v>9903.3415192867942</v>
      </c>
      <c r="DC6540" s="78">
        <v>6829.6017985796743</v>
      </c>
      <c r="DD6540" s="78">
        <v>5.9666175091313401E-10</v>
      </c>
      <c r="DE6540" s="78">
        <v>0</v>
      </c>
      <c r="DF6540" s="78">
        <v>4.0749621671800373E-6</v>
      </c>
      <c r="DG6540" s="78">
        <v>4.0749621671800373E-6</v>
      </c>
      <c r="DH6540" s="78">
        <v>0</v>
      </c>
      <c r="DI6540" s="78">
        <v>1.1935238822065524E-2</v>
      </c>
      <c r="DJ6540" s="78">
        <v>1.1935238822065524E-2</v>
      </c>
      <c r="DK6540" s="78">
        <v>0</v>
      </c>
      <c r="DL6540" s="78">
        <v>1.1935238822065524E-2</v>
      </c>
    </row>
    <row r="6541" spans="63:116" x14ac:dyDescent="0.25">
      <c r="BK6541" s="78">
        <v>4.9999999999999836E-2</v>
      </c>
      <c r="BL6541" s="78">
        <v>4.4687666247248882E-2</v>
      </c>
      <c r="BM6541" s="78">
        <v>0</v>
      </c>
      <c r="BN6541" s="78">
        <v>4.4687666247248882E-2</v>
      </c>
      <c r="BO6541" s="78">
        <v>1.0792656214666374E-2</v>
      </c>
      <c r="BU6541" s="78">
        <v>4.9999999999999836E-2</v>
      </c>
      <c r="BV6541" s="78">
        <v>4.4687666247248882E-2</v>
      </c>
      <c r="BW6541" s="78">
        <v>0</v>
      </c>
      <c r="BX6541" s="78">
        <v>4.4687666247248882E-2</v>
      </c>
      <c r="BY6541" s="78">
        <v>1.0792656214666374E-2</v>
      </c>
      <c r="CT6541" s="78" t="s">
        <v>155</v>
      </c>
      <c r="CU6541" s="78" t="s">
        <v>469</v>
      </c>
      <c r="CV6541" s="78" t="s">
        <v>499</v>
      </c>
      <c r="CW6541" s="78">
        <v>2055</v>
      </c>
      <c r="CX6541" s="78">
        <v>0</v>
      </c>
      <c r="CY6541" s="78">
        <v>28779.66937774729</v>
      </c>
      <c r="CZ6541" s="78">
        <v>615.09516728726771</v>
      </c>
      <c r="DA6541" s="78">
        <v>18261.232691172951</v>
      </c>
      <c r="DB6541" s="78">
        <v>9903.3415192867942</v>
      </c>
      <c r="DC6541" s="78">
        <v>6829.6017985796743</v>
      </c>
      <c r="DD6541" s="78">
        <v>5.9666175091313401E-10</v>
      </c>
      <c r="DE6541" s="78">
        <v>0</v>
      </c>
      <c r="DF6541" s="78">
        <v>4.0749621671800373E-6</v>
      </c>
      <c r="DG6541" s="78">
        <v>4.0749621671800373E-6</v>
      </c>
      <c r="DH6541" s="78">
        <v>0</v>
      </c>
      <c r="DI6541" s="78">
        <v>1.1935238822065524E-2</v>
      </c>
      <c r="DJ6541" s="78">
        <v>1.1935238822065524E-2</v>
      </c>
      <c r="DK6541" s="78">
        <v>0</v>
      </c>
      <c r="DL6541" s="78">
        <v>1.1935238822065524E-2</v>
      </c>
    </row>
    <row r="6542" spans="63:116" x14ac:dyDescent="0.25">
      <c r="BK6542" s="78">
        <v>4.9999999999999836E-2</v>
      </c>
      <c r="BL6542" s="78">
        <v>4.6926614303468096E-2</v>
      </c>
      <c r="BM6542" s="78">
        <v>0</v>
      </c>
      <c r="BN6542" s="78">
        <v>4.6926614303468096E-2</v>
      </c>
      <c r="BO6542" s="78">
        <v>1.0591954645587596E-2</v>
      </c>
      <c r="BU6542" s="78">
        <v>4.9999999999999836E-2</v>
      </c>
      <c r="BV6542" s="78">
        <v>4.6926614303468096E-2</v>
      </c>
      <c r="BW6542" s="78">
        <v>0</v>
      </c>
      <c r="BX6542" s="78">
        <v>4.6926614303468096E-2</v>
      </c>
      <c r="BY6542" s="78">
        <v>1.0591954645587596E-2</v>
      </c>
      <c r="CT6542" s="78" t="s">
        <v>155</v>
      </c>
      <c r="CU6542" s="78" t="s">
        <v>469</v>
      </c>
      <c r="CV6542" s="78" t="s">
        <v>500</v>
      </c>
      <c r="CW6542" s="78">
        <v>2026</v>
      </c>
      <c r="CX6542" s="78">
        <v>0</v>
      </c>
      <c r="CY6542" s="78">
        <v>21835.978114130419</v>
      </c>
      <c r="CZ6542" s="78">
        <v>428.60232122030237</v>
      </c>
      <c r="DA6542" s="78">
        <v>13939.56097345755</v>
      </c>
      <c r="DB6542" s="78">
        <v>7467.8148194525529</v>
      </c>
      <c r="DC6542" s="78">
        <v>5149.9992626797857</v>
      </c>
      <c r="DD6542" s="78">
        <v>2.5727806068171139E-8</v>
      </c>
      <c r="DE6542" s="78">
        <v>0</v>
      </c>
      <c r="DF6542" s="78">
        <v>1.3249818228144988E-4</v>
      </c>
      <c r="DG6542" s="78">
        <v>1.3249818228144988E-4</v>
      </c>
      <c r="DH6542" s="78">
        <v>0</v>
      </c>
      <c r="DI6542" s="78">
        <v>1.1935238822065524E-2</v>
      </c>
      <c r="DJ6542" s="78">
        <v>1.1935238822065524E-2</v>
      </c>
      <c r="DK6542" s="78">
        <v>0</v>
      </c>
      <c r="DL6542" s="78">
        <v>1.1935238822065524E-2</v>
      </c>
    </row>
    <row r="6543" spans="63:116" x14ac:dyDescent="0.25">
      <c r="BK6543" s="78">
        <v>4.9999999999999836E-2</v>
      </c>
      <c r="BL6543" s="78">
        <v>4.6926614303468096E-2</v>
      </c>
      <c r="BM6543" s="78">
        <v>0</v>
      </c>
      <c r="BN6543" s="78">
        <v>4.6926614303468096E-2</v>
      </c>
      <c r="BO6543" s="78">
        <v>9.8990230332594367E-3</v>
      </c>
      <c r="BU6543" s="78">
        <v>4.9999999999999836E-2</v>
      </c>
      <c r="BV6543" s="78">
        <v>4.6926614303468096E-2</v>
      </c>
      <c r="BW6543" s="78">
        <v>0</v>
      </c>
      <c r="BX6543" s="78">
        <v>4.6926614303468096E-2</v>
      </c>
      <c r="BY6543" s="78">
        <v>9.8990230332594367E-3</v>
      </c>
      <c r="CT6543" s="78" t="s">
        <v>155</v>
      </c>
      <c r="CU6543" s="78" t="s">
        <v>469</v>
      </c>
      <c r="CV6543" s="78" t="s">
        <v>500</v>
      </c>
      <c r="CW6543" s="78">
        <v>2027</v>
      </c>
      <c r="CX6543" s="78">
        <v>0</v>
      </c>
      <c r="CY6543" s="78">
        <v>21835.978114130419</v>
      </c>
      <c r="CZ6543" s="78">
        <v>428.60232122030237</v>
      </c>
      <c r="DA6543" s="78">
        <v>13939.56097345755</v>
      </c>
      <c r="DB6543" s="78">
        <v>7467.8148194525529</v>
      </c>
      <c r="DC6543" s="78">
        <v>5149.9992626797857</v>
      </c>
      <c r="DD6543" s="78">
        <v>2.5727806068171139E-8</v>
      </c>
      <c r="DE6543" s="78">
        <v>0</v>
      </c>
      <c r="DF6543" s="78">
        <v>1.3249818228144988E-4</v>
      </c>
      <c r="DG6543" s="78">
        <v>1.3249818228144988E-4</v>
      </c>
      <c r="DH6543" s="78">
        <v>0</v>
      </c>
      <c r="DI6543" s="78">
        <v>1.1935238822065524E-2</v>
      </c>
      <c r="DJ6543" s="78">
        <v>1.1935238822065524E-2</v>
      </c>
      <c r="DK6543" s="78">
        <v>0</v>
      </c>
      <c r="DL6543" s="78">
        <v>1.1935238822065524E-2</v>
      </c>
    </row>
    <row r="6544" spans="63:116" x14ac:dyDescent="0.25">
      <c r="BK6544" s="78">
        <v>4.9999999999999836E-2</v>
      </c>
      <c r="BL6544" s="78">
        <v>4.6926614303468096E-2</v>
      </c>
      <c r="BM6544" s="78">
        <v>0</v>
      </c>
      <c r="BN6544" s="78">
        <v>4.6926614303468096E-2</v>
      </c>
      <c r="BO6544" s="78">
        <v>9.2514233955695649E-3</v>
      </c>
      <c r="BU6544" s="78">
        <v>4.9999999999999836E-2</v>
      </c>
      <c r="BV6544" s="78">
        <v>4.6926614303468096E-2</v>
      </c>
      <c r="BW6544" s="78">
        <v>0</v>
      </c>
      <c r="BX6544" s="78">
        <v>4.6926614303468096E-2</v>
      </c>
      <c r="BY6544" s="78">
        <v>9.2514233955695649E-3</v>
      </c>
      <c r="CT6544" s="78" t="s">
        <v>155</v>
      </c>
      <c r="CU6544" s="78" t="s">
        <v>469</v>
      </c>
      <c r="CV6544" s="78" t="s">
        <v>500</v>
      </c>
      <c r="CW6544" s="78">
        <v>2028</v>
      </c>
      <c r="CX6544" s="78">
        <v>0</v>
      </c>
      <c r="CY6544" s="78">
        <v>22783.187028906919</v>
      </c>
      <c r="CZ6544" s="78">
        <v>453.26096055716749</v>
      </c>
      <c r="DA6544" s="78">
        <v>14531.33568557209</v>
      </c>
      <c r="DB6544" s="78">
        <v>7798.5903827776556</v>
      </c>
      <c r="DC6544" s="78">
        <v>5378.1106913134236</v>
      </c>
      <c r="DD6544" s="78">
        <v>2.5727806068171139E-8</v>
      </c>
      <c r="DE6544" s="78">
        <v>0</v>
      </c>
      <c r="DF6544" s="78">
        <v>1.3836698887926958E-4</v>
      </c>
      <c r="DG6544" s="78">
        <v>1.3836698887926958E-4</v>
      </c>
      <c r="DH6544" s="78">
        <v>0</v>
      </c>
      <c r="DI6544" s="78">
        <v>1.2521629661184646E-2</v>
      </c>
      <c r="DJ6544" s="78">
        <v>1.2521629661184646E-2</v>
      </c>
      <c r="DK6544" s="78">
        <v>0</v>
      </c>
      <c r="DL6544" s="78">
        <v>1.2521629661184646E-2</v>
      </c>
    </row>
    <row r="6545" spans="63:116" x14ac:dyDescent="0.25">
      <c r="BK6545" s="78">
        <v>4.9999999999999836E-2</v>
      </c>
      <c r="BL6545" s="78">
        <v>4.6926614303468096E-2</v>
      </c>
      <c r="BM6545" s="78">
        <v>0</v>
      </c>
      <c r="BN6545" s="78">
        <v>4.6926614303468096E-2</v>
      </c>
      <c r="BO6545" s="78">
        <v>8.6461900893173502E-3</v>
      </c>
      <c r="BU6545" s="78">
        <v>4.9999999999999836E-2</v>
      </c>
      <c r="BV6545" s="78">
        <v>4.6926614303468096E-2</v>
      </c>
      <c r="BW6545" s="78">
        <v>0</v>
      </c>
      <c r="BX6545" s="78">
        <v>4.6926614303468096E-2</v>
      </c>
      <c r="BY6545" s="78">
        <v>8.6461900893173502E-3</v>
      </c>
      <c r="CT6545" s="78" t="s">
        <v>155</v>
      </c>
      <c r="CU6545" s="78" t="s">
        <v>469</v>
      </c>
      <c r="CV6545" s="78" t="s">
        <v>500</v>
      </c>
      <c r="CW6545" s="78">
        <v>2029</v>
      </c>
      <c r="CX6545" s="78">
        <v>0</v>
      </c>
      <c r="CY6545" s="78">
        <v>22783.187028906919</v>
      </c>
      <c r="CZ6545" s="78">
        <v>453.26096055716749</v>
      </c>
      <c r="DA6545" s="78">
        <v>14531.33568557209</v>
      </c>
      <c r="DB6545" s="78">
        <v>7798.5903827776556</v>
      </c>
      <c r="DC6545" s="78">
        <v>5378.1106913134236</v>
      </c>
      <c r="DD6545" s="78">
        <v>2.5727806068171139E-8</v>
      </c>
      <c r="DE6545" s="78">
        <v>0</v>
      </c>
      <c r="DF6545" s="78">
        <v>1.3836698887926958E-4</v>
      </c>
      <c r="DG6545" s="78">
        <v>1.3836698887926958E-4</v>
      </c>
      <c r="DH6545" s="78">
        <v>0</v>
      </c>
      <c r="DI6545" s="78">
        <v>1.2521629661184646E-2</v>
      </c>
      <c r="DJ6545" s="78">
        <v>1.2521629661184646E-2</v>
      </c>
      <c r="DK6545" s="78">
        <v>0</v>
      </c>
      <c r="DL6545" s="78">
        <v>1.2521629661184646E-2</v>
      </c>
    </row>
    <row r="6546" spans="63:116" x14ac:dyDescent="0.25">
      <c r="BK6546" s="78">
        <v>4.9999999999999836E-2</v>
      </c>
      <c r="BL6546" s="78">
        <v>4.6926614303468096E-2</v>
      </c>
      <c r="BM6546" s="78">
        <v>0</v>
      </c>
      <c r="BN6546" s="78">
        <v>4.6926614303468096E-2</v>
      </c>
      <c r="BO6546" s="78">
        <v>8.0805514853433159E-3</v>
      </c>
      <c r="BU6546" s="78">
        <v>4.9999999999999836E-2</v>
      </c>
      <c r="BV6546" s="78">
        <v>4.6926614303468096E-2</v>
      </c>
      <c r="BW6546" s="78">
        <v>0</v>
      </c>
      <c r="BX6546" s="78">
        <v>4.6926614303468096E-2</v>
      </c>
      <c r="BY6546" s="78">
        <v>8.0805514853433159E-3</v>
      </c>
      <c r="CT6546" s="78" t="s">
        <v>155</v>
      </c>
      <c r="CU6546" s="78" t="s">
        <v>469</v>
      </c>
      <c r="CV6546" s="78" t="s">
        <v>500</v>
      </c>
      <c r="CW6546" s="78">
        <v>2030</v>
      </c>
      <c r="CX6546" s="78">
        <v>0</v>
      </c>
      <c r="CY6546" s="78">
        <v>22783.187028906919</v>
      </c>
      <c r="CZ6546" s="78">
        <v>453.26096055716749</v>
      </c>
      <c r="DA6546" s="78">
        <v>14531.33568557209</v>
      </c>
      <c r="DB6546" s="78">
        <v>7798.5903827776556</v>
      </c>
      <c r="DC6546" s="78">
        <v>5378.1106913134236</v>
      </c>
      <c r="DD6546" s="78">
        <v>2.5727806068171139E-8</v>
      </c>
      <c r="DE6546" s="78">
        <v>0</v>
      </c>
      <c r="DF6546" s="78">
        <v>1.3836698887926958E-4</v>
      </c>
      <c r="DG6546" s="78">
        <v>1.3836698887926958E-4</v>
      </c>
      <c r="DH6546" s="78">
        <v>0</v>
      </c>
      <c r="DI6546" s="78">
        <v>1.2521629661184646E-2</v>
      </c>
      <c r="DJ6546" s="78">
        <v>1.2521629661184646E-2</v>
      </c>
      <c r="DK6546" s="78">
        <v>0</v>
      </c>
      <c r="DL6546" s="78">
        <v>1.2521629661184646E-2</v>
      </c>
    </row>
    <row r="6547" spans="63:116" x14ac:dyDescent="0.25">
      <c r="BK6547" s="78">
        <v>4.9999999999999836E-2</v>
      </c>
      <c r="BL6547" s="78">
        <v>4.9280294137577264E-2</v>
      </c>
      <c r="BM6547" s="78">
        <v>0</v>
      </c>
      <c r="BN6547" s="78">
        <v>4.9280294137577264E-2</v>
      </c>
      <c r="BO6547" s="78">
        <v>7.9306958362325482E-3</v>
      </c>
      <c r="BU6547" s="78">
        <v>4.9999999999999836E-2</v>
      </c>
      <c r="BV6547" s="78">
        <v>4.9280294137577264E-2</v>
      </c>
      <c r="BW6547" s="78">
        <v>0</v>
      </c>
      <c r="BX6547" s="78">
        <v>4.9280294137577264E-2</v>
      </c>
      <c r="BY6547" s="78">
        <v>7.9306958362325482E-3</v>
      </c>
      <c r="CT6547" s="78" t="s">
        <v>155</v>
      </c>
      <c r="CU6547" s="78" t="s">
        <v>469</v>
      </c>
      <c r="CV6547" s="78" t="s">
        <v>500</v>
      </c>
      <c r="CW6547" s="78">
        <v>2031</v>
      </c>
      <c r="CX6547" s="78">
        <v>0</v>
      </c>
      <c r="CY6547" s="78">
        <v>22783.187028906919</v>
      </c>
      <c r="CZ6547" s="78">
        <v>453.26096055716749</v>
      </c>
      <c r="DA6547" s="78">
        <v>14531.33568557209</v>
      </c>
      <c r="DB6547" s="78">
        <v>7798.5903827776556</v>
      </c>
      <c r="DC6547" s="78">
        <v>5378.1106913134236</v>
      </c>
      <c r="DD6547" s="78">
        <v>2.5727806068171139E-8</v>
      </c>
      <c r="DE6547" s="78">
        <v>0</v>
      </c>
      <c r="DF6547" s="78">
        <v>1.3836698887926958E-4</v>
      </c>
      <c r="DG6547" s="78">
        <v>1.3836698887926958E-4</v>
      </c>
      <c r="DH6547" s="78">
        <v>0</v>
      </c>
      <c r="DI6547" s="78">
        <v>1.2521629661184646E-2</v>
      </c>
      <c r="DJ6547" s="78">
        <v>1.2521629661184646E-2</v>
      </c>
      <c r="DK6547" s="78">
        <v>0</v>
      </c>
      <c r="DL6547" s="78">
        <v>1.2521629661184646E-2</v>
      </c>
    </row>
    <row r="6548" spans="63:116" x14ac:dyDescent="0.25">
      <c r="BK6548" s="78">
        <v>4.9999999999999836E-2</v>
      </c>
      <c r="BL6548" s="78">
        <v>4.9280294137577264E-2</v>
      </c>
      <c r="BM6548" s="78">
        <v>0</v>
      </c>
      <c r="BN6548" s="78">
        <v>4.9280294137577264E-2</v>
      </c>
      <c r="BO6548" s="78">
        <v>7.4118652675070531E-3</v>
      </c>
      <c r="BU6548" s="78">
        <v>4.9999999999999836E-2</v>
      </c>
      <c r="BV6548" s="78">
        <v>4.9280294137577264E-2</v>
      </c>
      <c r="BW6548" s="78">
        <v>0</v>
      </c>
      <c r="BX6548" s="78">
        <v>4.9280294137577264E-2</v>
      </c>
      <c r="BY6548" s="78">
        <v>7.4118652675070531E-3</v>
      </c>
      <c r="CT6548" s="78" t="s">
        <v>155</v>
      </c>
      <c r="CU6548" s="78" t="s">
        <v>469</v>
      </c>
      <c r="CV6548" s="78" t="s">
        <v>500</v>
      </c>
      <c r="CW6548" s="78">
        <v>2032</v>
      </c>
      <c r="CX6548" s="78">
        <v>0</v>
      </c>
      <c r="CY6548" s="78">
        <v>22783.187028906919</v>
      </c>
      <c r="CZ6548" s="78">
        <v>453.26096055716749</v>
      </c>
      <c r="DA6548" s="78">
        <v>14531.33568557209</v>
      </c>
      <c r="DB6548" s="78">
        <v>7798.5903827776556</v>
      </c>
      <c r="DC6548" s="78">
        <v>5378.1106913134236</v>
      </c>
      <c r="DD6548" s="78">
        <v>2.5727806068171139E-8</v>
      </c>
      <c r="DE6548" s="78">
        <v>0</v>
      </c>
      <c r="DF6548" s="78">
        <v>1.3836698887926958E-4</v>
      </c>
      <c r="DG6548" s="78">
        <v>1.3836698887926958E-4</v>
      </c>
      <c r="DH6548" s="78">
        <v>0</v>
      </c>
      <c r="DI6548" s="78">
        <v>1.2521629661184646E-2</v>
      </c>
      <c r="DJ6548" s="78">
        <v>1.2521629661184646E-2</v>
      </c>
      <c r="DK6548" s="78">
        <v>0</v>
      </c>
      <c r="DL6548" s="78">
        <v>1.2521629661184646E-2</v>
      </c>
    </row>
    <row r="6549" spans="63:116" x14ac:dyDescent="0.25">
      <c r="BK6549" s="78">
        <v>4.9999999999999836E-2</v>
      </c>
      <c r="BL6549" s="78">
        <v>4.9280294137577264E-2</v>
      </c>
      <c r="BM6549" s="78">
        <v>0</v>
      </c>
      <c r="BN6549" s="78">
        <v>4.9280294137577264E-2</v>
      </c>
      <c r="BO6549" s="78">
        <v>6.9269768855206096E-3</v>
      </c>
      <c r="BU6549" s="78">
        <v>4.9999999999999836E-2</v>
      </c>
      <c r="BV6549" s="78">
        <v>4.9280294137577264E-2</v>
      </c>
      <c r="BW6549" s="78">
        <v>0</v>
      </c>
      <c r="BX6549" s="78">
        <v>4.9280294137577264E-2</v>
      </c>
      <c r="BY6549" s="78">
        <v>6.9269768855206096E-3</v>
      </c>
      <c r="CT6549" s="78" t="s">
        <v>155</v>
      </c>
      <c r="CU6549" s="78" t="s">
        <v>469</v>
      </c>
      <c r="CV6549" s="78" t="s">
        <v>500</v>
      </c>
      <c r="CW6549" s="78">
        <v>2033</v>
      </c>
      <c r="CX6549" s="78">
        <v>0</v>
      </c>
      <c r="CY6549" s="78">
        <v>23835.264052429611</v>
      </c>
      <c r="CZ6549" s="78">
        <v>480.96485046156852</v>
      </c>
      <c r="DA6549" s="78">
        <v>15187.72939506126</v>
      </c>
      <c r="DB6549" s="78">
        <v>8166.5698069067766</v>
      </c>
      <c r="DC6549" s="78">
        <v>5631.8788696578922</v>
      </c>
      <c r="DD6549" s="78">
        <v>2.5727806068171139E-8</v>
      </c>
      <c r="DE6549" s="78">
        <v>0</v>
      </c>
      <c r="DF6549" s="78">
        <v>1.4489588735798914E-4</v>
      </c>
      <c r="DG6549" s="78">
        <v>1.4489588735798914E-4</v>
      </c>
      <c r="DH6549" s="78">
        <v>0</v>
      </c>
      <c r="DI6549" s="78">
        <v>1.3146278707934306E-2</v>
      </c>
      <c r="DJ6549" s="78">
        <v>1.3146278707934306E-2</v>
      </c>
      <c r="DK6549" s="78">
        <v>0</v>
      </c>
      <c r="DL6549" s="78">
        <v>1.3146278707934306E-2</v>
      </c>
    </row>
    <row r="6550" spans="63:116" x14ac:dyDescent="0.25">
      <c r="BK6550" s="78">
        <v>4.9999999999999836E-2</v>
      </c>
      <c r="BL6550" s="78">
        <v>4.9280294137577264E-2</v>
      </c>
      <c r="BM6550" s="78">
        <v>0</v>
      </c>
      <c r="BN6550" s="78">
        <v>4.9280294137577264E-2</v>
      </c>
      <c r="BO6550" s="78">
        <v>6.4738101733837474E-3</v>
      </c>
      <c r="BU6550" s="78">
        <v>0</v>
      </c>
      <c r="BV6550" s="78">
        <v>0</v>
      </c>
      <c r="BW6550" s="78">
        <v>0</v>
      </c>
      <c r="BX6550" s="78">
        <v>0</v>
      </c>
      <c r="BY6550" s="78">
        <v>0</v>
      </c>
      <c r="CT6550" s="78" t="s">
        <v>155</v>
      </c>
      <c r="CU6550" s="78" t="s">
        <v>469</v>
      </c>
      <c r="CV6550" s="78" t="s">
        <v>500</v>
      </c>
      <c r="CW6550" s="78">
        <v>2034</v>
      </c>
      <c r="CX6550" s="78">
        <v>0</v>
      </c>
      <c r="CY6550" s="78">
        <v>23835.264052429611</v>
      </c>
      <c r="CZ6550" s="78">
        <v>480.96485046156852</v>
      </c>
      <c r="DA6550" s="78">
        <v>15187.72939506126</v>
      </c>
      <c r="DB6550" s="78">
        <v>8166.5698069067766</v>
      </c>
      <c r="DC6550" s="78">
        <v>5631.8788696578922</v>
      </c>
      <c r="DD6550" s="78">
        <v>2.5727806068171139E-8</v>
      </c>
      <c r="DE6550" s="78">
        <v>0</v>
      </c>
      <c r="DF6550" s="78">
        <v>1.4489588735798914E-4</v>
      </c>
      <c r="DG6550" s="78">
        <v>1.4489588735798914E-4</v>
      </c>
      <c r="DH6550" s="78">
        <v>0</v>
      </c>
      <c r="DI6550" s="78">
        <v>1.3146278707934306E-2</v>
      </c>
      <c r="DJ6550" s="78">
        <v>1.3146278707934306E-2</v>
      </c>
      <c r="DK6550" s="78">
        <v>0</v>
      </c>
      <c r="DL6550" s="78">
        <v>1.3146278707934306E-2</v>
      </c>
    </row>
    <row r="6551" spans="63:116" x14ac:dyDescent="0.25">
      <c r="BK6551" s="78">
        <v>0</v>
      </c>
      <c r="BL6551" s="78">
        <v>0</v>
      </c>
      <c r="BM6551" s="78">
        <v>0</v>
      </c>
      <c r="BN6551" s="78">
        <v>0</v>
      </c>
      <c r="BO6551" s="78">
        <v>0</v>
      </c>
      <c r="BU6551" s="78">
        <v>0</v>
      </c>
      <c r="BV6551" s="78">
        <v>0</v>
      </c>
      <c r="BW6551" s="78">
        <v>0</v>
      </c>
      <c r="BX6551" s="78">
        <v>0</v>
      </c>
      <c r="BY6551" s="78">
        <v>0</v>
      </c>
      <c r="CT6551" s="78" t="s">
        <v>155</v>
      </c>
      <c r="CU6551" s="78" t="s">
        <v>469</v>
      </c>
      <c r="CV6551" s="78" t="s">
        <v>500</v>
      </c>
      <c r="CW6551" s="78">
        <v>2035</v>
      </c>
      <c r="CX6551" s="78">
        <v>0</v>
      </c>
      <c r="CY6551" s="78">
        <v>23835.264052429611</v>
      </c>
      <c r="CZ6551" s="78">
        <v>480.96485046156852</v>
      </c>
      <c r="DA6551" s="78">
        <v>15187.72939506126</v>
      </c>
      <c r="DB6551" s="78">
        <v>8166.5698069067766</v>
      </c>
      <c r="DC6551" s="78">
        <v>5631.8788696578922</v>
      </c>
      <c r="DD6551" s="78">
        <v>2.5727806068171139E-8</v>
      </c>
      <c r="DE6551" s="78">
        <v>0</v>
      </c>
      <c r="DF6551" s="78">
        <v>1.4489588735798914E-4</v>
      </c>
      <c r="DG6551" s="78">
        <v>1.4489588735798914E-4</v>
      </c>
      <c r="DH6551" s="78">
        <v>0</v>
      </c>
      <c r="DI6551" s="78">
        <v>1.3146278707934306E-2</v>
      </c>
      <c r="DJ6551" s="78">
        <v>1.3146278707934306E-2</v>
      </c>
      <c r="DK6551" s="78">
        <v>0</v>
      </c>
      <c r="DL6551" s="78">
        <v>1.3146278707934306E-2</v>
      </c>
    </row>
    <row r="6552" spans="63:116" x14ac:dyDescent="0.25">
      <c r="BK6552" s="78">
        <v>0</v>
      </c>
      <c r="BL6552" s="78">
        <v>0</v>
      </c>
      <c r="BM6552" s="78">
        <v>0</v>
      </c>
      <c r="BN6552" s="78">
        <v>0</v>
      </c>
      <c r="BO6552" s="78">
        <v>0</v>
      </c>
      <c r="BU6552" s="78">
        <v>1.6666666666666576E-2</v>
      </c>
      <c r="BV6552" s="78">
        <v>1.2521974954550015E-2</v>
      </c>
      <c r="BW6552" s="78">
        <v>0</v>
      </c>
      <c r="BX6552" s="78">
        <v>1.2521974954550015E-2</v>
      </c>
      <c r="BY6552" s="78">
        <v>1.2521974954550015E-2</v>
      </c>
      <c r="CT6552" s="78" t="s">
        <v>155</v>
      </c>
      <c r="CU6552" s="78" t="s">
        <v>469</v>
      </c>
      <c r="CV6552" s="78" t="s">
        <v>500</v>
      </c>
      <c r="CW6552" s="78">
        <v>2036</v>
      </c>
      <c r="CX6552" s="78">
        <v>0</v>
      </c>
      <c r="CY6552" s="78">
        <v>23835.264052429611</v>
      </c>
      <c r="CZ6552" s="78">
        <v>480.96485046156852</v>
      </c>
      <c r="DA6552" s="78">
        <v>15187.72939506126</v>
      </c>
      <c r="DB6552" s="78">
        <v>8166.5698069067766</v>
      </c>
      <c r="DC6552" s="78">
        <v>5631.8788696578922</v>
      </c>
      <c r="DD6552" s="78">
        <v>2.5727806068171139E-8</v>
      </c>
      <c r="DE6552" s="78">
        <v>0</v>
      </c>
      <c r="DF6552" s="78">
        <v>1.4489588735798914E-4</v>
      </c>
      <c r="DG6552" s="78">
        <v>1.4489588735798914E-4</v>
      </c>
      <c r="DH6552" s="78">
        <v>0</v>
      </c>
      <c r="DI6552" s="78">
        <v>1.3146278707934306E-2</v>
      </c>
      <c r="DJ6552" s="78">
        <v>1.3146278707934306E-2</v>
      </c>
      <c r="DK6552" s="78">
        <v>0</v>
      </c>
      <c r="DL6552" s="78">
        <v>1.3146278707934306E-2</v>
      </c>
    </row>
    <row r="6553" spans="63:116" x14ac:dyDescent="0.25">
      <c r="BK6553" s="78">
        <v>1.6666666666666576E-2</v>
      </c>
      <c r="BL6553" s="78">
        <v>1.2521974954550015E-2</v>
      </c>
      <c r="BM6553" s="78">
        <v>0</v>
      </c>
      <c r="BN6553" s="78">
        <v>1.2521974954550015E-2</v>
      </c>
      <c r="BO6553" s="78">
        <v>1.1702780331355155E-2</v>
      </c>
      <c r="BU6553" s="78">
        <v>1.6666666666666576E-2</v>
      </c>
      <c r="BV6553" s="78">
        <v>1.2521974954550015E-2</v>
      </c>
      <c r="BW6553" s="78">
        <v>0</v>
      </c>
      <c r="BX6553" s="78">
        <v>1.2521974954550015E-2</v>
      </c>
      <c r="BY6553" s="78">
        <v>1.1702780331355155E-2</v>
      </c>
      <c r="CT6553" s="78" t="s">
        <v>155</v>
      </c>
      <c r="CU6553" s="78" t="s">
        <v>469</v>
      </c>
      <c r="CV6553" s="78" t="s">
        <v>500</v>
      </c>
      <c r="CW6553" s="78">
        <v>2037</v>
      </c>
      <c r="CX6553" s="78">
        <v>0</v>
      </c>
      <c r="CY6553" s="78">
        <v>23835.264052429611</v>
      </c>
      <c r="CZ6553" s="78">
        <v>480.96485046156852</v>
      </c>
      <c r="DA6553" s="78">
        <v>15187.72939506126</v>
      </c>
      <c r="DB6553" s="78">
        <v>8166.5698069067766</v>
      </c>
      <c r="DC6553" s="78">
        <v>5631.8788696578922</v>
      </c>
      <c r="DD6553" s="78">
        <v>2.5727806068171139E-8</v>
      </c>
      <c r="DE6553" s="78">
        <v>0</v>
      </c>
      <c r="DF6553" s="78">
        <v>1.4489588735798914E-4</v>
      </c>
      <c r="DG6553" s="78">
        <v>1.4489588735798914E-4</v>
      </c>
      <c r="DH6553" s="78">
        <v>0</v>
      </c>
      <c r="DI6553" s="78">
        <v>1.3146278707934306E-2</v>
      </c>
      <c r="DJ6553" s="78">
        <v>1.3146278707934306E-2</v>
      </c>
      <c r="DK6553" s="78">
        <v>0</v>
      </c>
      <c r="DL6553" s="78">
        <v>1.3146278707934306E-2</v>
      </c>
    </row>
    <row r="6554" spans="63:116" x14ac:dyDescent="0.25">
      <c r="BK6554" s="78">
        <v>1.6666666666666576E-2</v>
      </c>
      <c r="BL6554" s="78">
        <v>1.2978566075444864E-2</v>
      </c>
      <c r="BM6554" s="78">
        <v>0</v>
      </c>
      <c r="BN6554" s="78">
        <v>1.2978566075444864E-2</v>
      </c>
      <c r="BO6554" s="78">
        <v>1.1335982247746408E-2</v>
      </c>
      <c r="BU6554" s="78">
        <v>1.6666666666666576E-2</v>
      </c>
      <c r="BV6554" s="78">
        <v>1.2978566075444864E-2</v>
      </c>
      <c r="BW6554" s="78">
        <v>0</v>
      </c>
      <c r="BX6554" s="78">
        <v>1.2978566075444864E-2</v>
      </c>
      <c r="BY6554" s="78">
        <v>1.1335982247746408E-2</v>
      </c>
      <c r="CT6554" s="78" t="s">
        <v>155</v>
      </c>
      <c r="CU6554" s="78" t="s">
        <v>469</v>
      </c>
      <c r="CV6554" s="78" t="s">
        <v>500</v>
      </c>
      <c r="CW6554" s="78">
        <v>2038</v>
      </c>
      <c r="CX6554" s="78">
        <v>0</v>
      </c>
      <c r="CY6554" s="78">
        <v>24976.64177073212</v>
      </c>
      <c r="CZ6554" s="78">
        <v>511.37445789970133</v>
      </c>
      <c r="DA6554" s="78">
        <v>15898.823661375691</v>
      </c>
      <c r="DB6554" s="78">
        <v>8566.4436514567278</v>
      </c>
      <c r="DC6554" s="78">
        <v>5907.6422695794972</v>
      </c>
      <c r="DD6554" s="78">
        <v>2.5727806068171139E-8</v>
      </c>
      <c r="DE6554" s="78">
        <v>0</v>
      </c>
      <c r="DF6554" s="78">
        <v>1.519906746318717E-4</v>
      </c>
      <c r="DG6554" s="78">
        <v>1.519906746318717E-4</v>
      </c>
      <c r="DH6554" s="78">
        <v>0</v>
      </c>
      <c r="DI6554" s="78">
        <v>1.3801097080092282E-2</v>
      </c>
      <c r="DJ6554" s="78">
        <v>1.3801097080092282E-2</v>
      </c>
      <c r="DK6554" s="78">
        <v>0</v>
      </c>
      <c r="DL6554" s="78">
        <v>1.3801097080092282E-2</v>
      </c>
    </row>
    <row r="6555" spans="63:116" x14ac:dyDescent="0.25">
      <c r="BK6555" s="78">
        <v>1.6666666666666576E-2</v>
      </c>
      <c r="BL6555" s="78">
        <v>1.2978566075444864E-2</v>
      </c>
      <c r="BM6555" s="78">
        <v>0</v>
      </c>
      <c r="BN6555" s="78">
        <v>1.2978566075444864E-2</v>
      </c>
      <c r="BO6555" s="78">
        <v>1.0594375932473279E-2</v>
      </c>
      <c r="BU6555" s="78">
        <v>1.6666666666666576E-2</v>
      </c>
      <c r="BV6555" s="78">
        <v>1.2978566075444864E-2</v>
      </c>
      <c r="BW6555" s="78">
        <v>0</v>
      </c>
      <c r="BX6555" s="78">
        <v>1.2978566075444864E-2</v>
      </c>
      <c r="BY6555" s="78">
        <v>1.0594375932473279E-2</v>
      </c>
      <c r="CT6555" s="78" t="s">
        <v>155</v>
      </c>
      <c r="CU6555" s="78" t="s">
        <v>469</v>
      </c>
      <c r="CV6555" s="78" t="s">
        <v>500</v>
      </c>
      <c r="CW6555" s="78">
        <v>2039</v>
      </c>
      <c r="CX6555" s="78">
        <v>0</v>
      </c>
      <c r="CY6555" s="78">
        <v>24976.64177073212</v>
      </c>
      <c r="CZ6555" s="78">
        <v>511.37445789970133</v>
      </c>
      <c r="DA6555" s="78">
        <v>15898.823661375691</v>
      </c>
      <c r="DB6555" s="78">
        <v>8566.4436514567278</v>
      </c>
      <c r="DC6555" s="78">
        <v>5907.6422695794972</v>
      </c>
      <c r="DD6555" s="78">
        <v>2.5727806068171139E-8</v>
      </c>
      <c r="DE6555" s="78">
        <v>0</v>
      </c>
      <c r="DF6555" s="78">
        <v>1.519906746318717E-4</v>
      </c>
      <c r="DG6555" s="78">
        <v>1.519906746318717E-4</v>
      </c>
      <c r="DH6555" s="78">
        <v>0</v>
      </c>
      <c r="DI6555" s="78">
        <v>1.3801097080092282E-2</v>
      </c>
      <c r="DJ6555" s="78">
        <v>1.3801097080092282E-2</v>
      </c>
      <c r="DK6555" s="78">
        <v>0</v>
      </c>
      <c r="DL6555" s="78">
        <v>1.3801097080092282E-2</v>
      </c>
    </row>
    <row r="6556" spans="63:116" x14ac:dyDescent="0.25">
      <c r="BK6556" s="78">
        <v>1.6666666666666576E-2</v>
      </c>
      <c r="BL6556" s="78">
        <v>1.2978566075444864E-2</v>
      </c>
      <c r="BM6556" s="78">
        <v>0</v>
      </c>
      <c r="BN6556" s="78">
        <v>1.2978566075444864E-2</v>
      </c>
      <c r="BO6556" s="78">
        <v>9.9012859181993249E-3</v>
      </c>
      <c r="BU6556" s="78">
        <v>1.6666666666666576E-2</v>
      </c>
      <c r="BV6556" s="78">
        <v>1.2978566075444864E-2</v>
      </c>
      <c r="BW6556" s="78">
        <v>0</v>
      </c>
      <c r="BX6556" s="78">
        <v>1.2978566075444864E-2</v>
      </c>
      <c r="BY6556" s="78">
        <v>9.9012859181993249E-3</v>
      </c>
      <c r="CT6556" s="78" t="s">
        <v>155</v>
      </c>
      <c r="CU6556" s="78" t="s">
        <v>469</v>
      </c>
      <c r="CV6556" s="78" t="s">
        <v>500</v>
      </c>
      <c r="CW6556" s="78">
        <v>2040</v>
      </c>
      <c r="CX6556" s="78">
        <v>0</v>
      </c>
      <c r="CY6556" s="78">
        <v>24976.64177073212</v>
      </c>
      <c r="CZ6556" s="78">
        <v>511.37445789970133</v>
      </c>
      <c r="DA6556" s="78">
        <v>15898.823661375691</v>
      </c>
      <c r="DB6556" s="78">
        <v>8566.4436514567278</v>
      </c>
      <c r="DC6556" s="78">
        <v>5907.6422695794972</v>
      </c>
      <c r="DD6556" s="78">
        <v>2.5727806068171139E-8</v>
      </c>
      <c r="DE6556" s="78">
        <v>0</v>
      </c>
      <c r="DF6556" s="78">
        <v>1.519906746318717E-4</v>
      </c>
      <c r="DG6556" s="78">
        <v>1.519906746318717E-4</v>
      </c>
      <c r="DH6556" s="78">
        <v>0</v>
      </c>
      <c r="DI6556" s="78">
        <v>1.3801097080092282E-2</v>
      </c>
      <c r="DJ6556" s="78">
        <v>1.3801097080092282E-2</v>
      </c>
      <c r="DK6556" s="78">
        <v>0</v>
      </c>
      <c r="DL6556" s="78">
        <v>1.3801097080092282E-2</v>
      </c>
    </row>
    <row r="6557" spans="63:116" x14ac:dyDescent="0.25">
      <c r="BK6557" s="78">
        <v>1.6666666666666576E-2</v>
      </c>
      <c r="BL6557" s="78">
        <v>1.2978566075444864E-2</v>
      </c>
      <c r="BM6557" s="78">
        <v>0</v>
      </c>
      <c r="BN6557" s="78">
        <v>1.2978566075444864E-2</v>
      </c>
      <c r="BO6557" s="78">
        <v>9.2535382413077797E-3</v>
      </c>
      <c r="BU6557" s="78">
        <v>1.6666666666666576E-2</v>
      </c>
      <c r="BV6557" s="78">
        <v>1.2978566075444864E-2</v>
      </c>
      <c r="BW6557" s="78">
        <v>0</v>
      </c>
      <c r="BX6557" s="78">
        <v>1.2978566075444864E-2</v>
      </c>
      <c r="BY6557" s="78">
        <v>9.2535382413077797E-3</v>
      </c>
      <c r="CT6557" s="78" t="s">
        <v>155</v>
      </c>
      <c r="CU6557" s="78" t="s">
        <v>469</v>
      </c>
      <c r="CV6557" s="78" t="s">
        <v>500</v>
      </c>
      <c r="CW6557" s="78">
        <v>2041</v>
      </c>
      <c r="CX6557" s="78">
        <v>0</v>
      </c>
      <c r="CY6557" s="78">
        <v>24976.64177073212</v>
      </c>
      <c r="CZ6557" s="78">
        <v>511.37445789970133</v>
      </c>
      <c r="DA6557" s="78">
        <v>15898.823661375691</v>
      </c>
      <c r="DB6557" s="78">
        <v>8566.4436514567278</v>
      </c>
      <c r="DC6557" s="78">
        <v>5907.6422695794972</v>
      </c>
      <c r="DD6557" s="78">
        <v>2.5727806068171139E-8</v>
      </c>
      <c r="DE6557" s="78">
        <v>0</v>
      </c>
      <c r="DF6557" s="78">
        <v>1.519906746318717E-4</v>
      </c>
      <c r="DG6557" s="78">
        <v>1.519906746318717E-4</v>
      </c>
      <c r="DH6557" s="78">
        <v>0</v>
      </c>
      <c r="DI6557" s="78">
        <v>1.3801097080092282E-2</v>
      </c>
      <c r="DJ6557" s="78">
        <v>1.3801097080092282E-2</v>
      </c>
      <c r="DK6557" s="78">
        <v>0</v>
      </c>
      <c r="DL6557" s="78">
        <v>1.3801097080092282E-2</v>
      </c>
    </row>
    <row r="6558" spans="63:116" x14ac:dyDescent="0.25">
      <c r="BK6558" s="78">
        <v>1.6666666666666576E-2</v>
      </c>
      <c r="BL6558" s="78">
        <v>1.2978566075444864E-2</v>
      </c>
      <c r="BM6558" s="78">
        <v>0</v>
      </c>
      <c r="BN6558" s="78">
        <v>1.2978566075444864E-2</v>
      </c>
      <c r="BO6558" s="78">
        <v>8.648166580661476E-3</v>
      </c>
      <c r="BU6558" s="78">
        <v>1.6666666666666576E-2</v>
      </c>
      <c r="BV6558" s="78">
        <v>1.2978566075444864E-2</v>
      </c>
      <c r="BW6558" s="78">
        <v>0</v>
      </c>
      <c r="BX6558" s="78">
        <v>1.2978566075444864E-2</v>
      </c>
      <c r="BY6558" s="78">
        <v>8.648166580661476E-3</v>
      </c>
      <c r="CT6558" s="78" t="s">
        <v>155</v>
      </c>
      <c r="CU6558" s="78" t="s">
        <v>469</v>
      </c>
      <c r="CV6558" s="78" t="s">
        <v>500</v>
      </c>
      <c r="CW6558" s="78">
        <v>2042</v>
      </c>
      <c r="CX6558" s="78">
        <v>0</v>
      </c>
      <c r="CY6558" s="78">
        <v>24976.64177073212</v>
      </c>
      <c r="CZ6558" s="78">
        <v>511.37445789970133</v>
      </c>
      <c r="DA6558" s="78">
        <v>15898.823661375691</v>
      </c>
      <c r="DB6558" s="78">
        <v>8566.4436514567278</v>
      </c>
      <c r="DC6558" s="78">
        <v>5907.6422695794972</v>
      </c>
      <c r="DD6558" s="78">
        <v>2.5727806068171139E-8</v>
      </c>
      <c r="DE6558" s="78">
        <v>0</v>
      </c>
      <c r="DF6558" s="78">
        <v>1.519906746318717E-4</v>
      </c>
      <c r="DG6558" s="78">
        <v>1.519906746318717E-4</v>
      </c>
      <c r="DH6558" s="78">
        <v>0</v>
      </c>
      <c r="DI6558" s="78">
        <v>0</v>
      </c>
      <c r="DJ6558" s="78">
        <v>1.3801097080092282E-2</v>
      </c>
      <c r="DK6558" s="78">
        <v>0</v>
      </c>
      <c r="DL6558" s="78">
        <v>1.3801097080092282E-2</v>
      </c>
    </row>
    <row r="6559" spans="63:116" x14ac:dyDescent="0.25">
      <c r="BK6559" s="78">
        <v>1.6666666666666576E-2</v>
      </c>
      <c r="BL6559" s="78">
        <v>1.3555029180083568E-2</v>
      </c>
      <c r="BM6559" s="78">
        <v>0</v>
      </c>
      <c r="BN6559" s="78">
        <v>1.3555029180083568E-2</v>
      </c>
      <c r="BO6559" s="78">
        <v>8.4413909231351412E-3</v>
      </c>
      <c r="BU6559" s="78">
        <v>1.6666666666666576E-2</v>
      </c>
      <c r="BV6559" s="78">
        <v>1.3555029180083568E-2</v>
      </c>
      <c r="BW6559" s="78">
        <v>0</v>
      </c>
      <c r="BX6559" s="78">
        <v>1.3555029180083568E-2</v>
      </c>
      <c r="BY6559" s="78">
        <v>8.4413909231351412E-3</v>
      </c>
      <c r="CT6559" s="78" t="s">
        <v>155</v>
      </c>
      <c r="CU6559" s="78" t="s">
        <v>469</v>
      </c>
      <c r="CV6559" s="78" t="s">
        <v>500</v>
      </c>
      <c r="CW6559" s="78">
        <v>2043</v>
      </c>
      <c r="CX6559" s="78">
        <v>0</v>
      </c>
      <c r="CY6559" s="78">
        <v>26191.727822098041</v>
      </c>
      <c r="CZ6559" s="78">
        <v>544.12906691830472</v>
      </c>
      <c r="DA6559" s="78">
        <v>16654.741429754369</v>
      </c>
      <c r="DB6559" s="78">
        <v>8992.8573254253515</v>
      </c>
      <c r="DC6559" s="78">
        <v>6201.7082259037834</v>
      </c>
      <c r="DD6559" s="78">
        <v>2.5727806068171139E-8</v>
      </c>
      <c r="DE6559" s="78">
        <v>0</v>
      </c>
      <c r="DF6559" s="78">
        <v>1.5955634652743423E-4</v>
      </c>
      <c r="DG6559" s="78">
        <v>1.5955634652743423E-4</v>
      </c>
      <c r="DH6559" s="78">
        <v>0</v>
      </c>
      <c r="DI6559" s="78">
        <v>9.5363592580856153E-4</v>
      </c>
      <c r="DJ6559" s="78">
        <v>0</v>
      </c>
      <c r="DK6559" s="78">
        <v>0</v>
      </c>
      <c r="DL6559" s="78">
        <v>0</v>
      </c>
    </row>
    <row r="6560" spans="63:116" x14ac:dyDescent="0.25">
      <c r="BK6560" s="78">
        <v>1.6666666666666576E-2</v>
      </c>
      <c r="BL6560" s="78">
        <v>1.3555029180083568E-2</v>
      </c>
      <c r="BM6560" s="78">
        <v>0</v>
      </c>
      <c r="BN6560" s="78">
        <v>1.3555029180083568E-2</v>
      </c>
      <c r="BO6560" s="78">
        <v>7.8891503954534002E-3</v>
      </c>
      <c r="BU6560" s="78">
        <v>1.6666666666666576E-2</v>
      </c>
      <c r="BV6560" s="78">
        <v>1.3555029180083568E-2</v>
      </c>
      <c r="BW6560" s="78">
        <v>0</v>
      </c>
      <c r="BX6560" s="78">
        <v>1.3555029180083568E-2</v>
      </c>
      <c r="BY6560" s="78">
        <v>7.8891503954534002E-3</v>
      </c>
      <c r="CT6560" s="78" t="s">
        <v>155</v>
      </c>
      <c r="CU6560" s="78" t="s">
        <v>469</v>
      </c>
      <c r="CV6560" s="78" t="s">
        <v>500</v>
      </c>
      <c r="CW6560" s="78">
        <v>2044</v>
      </c>
      <c r="CX6560" s="78">
        <v>0</v>
      </c>
      <c r="CY6560" s="78">
        <v>26191.727822098041</v>
      </c>
      <c r="CZ6560" s="78">
        <v>544.12906691830472</v>
      </c>
      <c r="DA6560" s="78">
        <v>16654.741429754369</v>
      </c>
      <c r="DB6560" s="78">
        <v>8992.8573254253515</v>
      </c>
      <c r="DC6560" s="78">
        <v>6201.7082259037834</v>
      </c>
      <c r="DD6560" s="78">
        <v>2.5727806068171139E-8</v>
      </c>
      <c r="DE6560" s="78">
        <v>0</v>
      </c>
      <c r="DF6560" s="78">
        <v>1.5955634652743423E-4</v>
      </c>
      <c r="DG6560" s="78">
        <v>1.5955634652743423E-4</v>
      </c>
      <c r="DH6560" s="78">
        <v>0</v>
      </c>
      <c r="DI6560" s="78">
        <v>9.8847650598820366E-4</v>
      </c>
      <c r="DJ6560" s="78">
        <v>9.8847650598820366E-4</v>
      </c>
      <c r="DK6560" s="78">
        <v>0</v>
      </c>
      <c r="DL6560" s="78">
        <v>9.8847650598820366E-4</v>
      </c>
    </row>
    <row r="6561" spans="63:116" x14ac:dyDescent="0.25">
      <c r="BK6561" s="78">
        <v>1.6666666666666576E-2</v>
      </c>
      <c r="BL6561" s="78">
        <v>1.3555029180083568E-2</v>
      </c>
      <c r="BM6561" s="78">
        <v>0</v>
      </c>
      <c r="BN6561" s="78">
        <v>1.3555029180083568E-2</v>
      </c>
      <c r="BO6561" s="78">
        <v>7.3730377527601873E-3</v>
      </c>
      <c r="BU6561" s="78">
        <v>1.6666666666666576E-2</v>
      </c>
      <c r="BV6561" s="78">
        <v>1.3555029180083568E-2</v>
      </c>
      <c r="BW6561" s="78">
        <v>0</v>
      </c>
      <c r="BX6561" s="78">
        <v>1.3555029180083568E-2</v>
      </c>
      <c r="BY6561" s="78">
        <v>7.3730377527601873E-3</v>
      </c>
      <c r="CT6561" s="78" t="s">
        <v>155</v>
      </c>
      <c r="CU6561" s="78" t="s">
        <v>469</v>
      </c>
      <c r="CV6561" s="78" t="s">
        <v>500</v>
      </c>
      <c r="CW6561" s="78">
        <v>2045</v>
      </c>
      <c r="CX6561" s="78">
        <v>0</v>
      </c>
      <c r="CY6561" s="78">
        <v>26191.727822098041</v>
      </c>
      <c r="CZ6561" s="78">
        <v>544.12906691830472</v>
      </c>
      <c r="DA6561" s="78">
        <v>16654.741429754369</v>
      </c>
      <c r="DB6561" s="78">
        <v>8992.8573254253515</v>
      </c>
      <c r="DC6561" s="78">
        <v>6201.7082259037834</v>
      </c>
      <c r="DD6561" s="78">
        <v>2.5727806068171139E-8</v>
      </c>
      <c r="DE6561" s="78">
        <v>0</v>
      </c>
      <c r="DF6561" s="78">
        <v>1.5955634652743423E-4</v>
      </c>
      <c r="DG6561" s="78">
        <v>1.5955634652743423E-4</v>
      </c>
      <c r="DH6561" s="78">
        <v>0</v>
      </c>
      <c r="DI6561" s="78">
        <v>9.8847650598820366E-4</v>
      </c>
      <c r="DJ6561" s="78">
        <v>9.8847650598820366E-4</v>
      </c>
      <c r="DK6561" s="78">
        <v>0</v>
      </c>
      <c r="DL6561" s="78">
        <v>9.8847650598820366E-4</v>
      </c>
    </row>
    <row r="6562" spans="63:116" x14ac:dyDescent="0.25">
      <c r="BK6562" s="78">
        <v>1.6666666666666576E-2</v>
      </c>
      <c r="BL6562" s="78">
        <v>1.3555029180083568E-2</v>
      </c>
      <c r="BM6562" s="78">
        <v>0</v>
      </c>
      <c r="BN6562" s="78">
        <v>1.3555029180083568E-2</v>
      </c>
      <c r="BO6562" s="78">
        <v>6.8906894885609228E-3</v>
      </c>
      <c r="BU6562" s="78">
        <v>1.6666666666666576E-2</v>
      </c>
      <c r="BV6562" s="78">
        <v>1.3555029180083568E-2</v>
      </c>
      <c r="BW6562" s="78">
        <v>0</v>
      </c>
      <c r="BX6562" s="78">
        <v>1.3555029180083568E-2</v>
      </c>
      <c r="BY6562" s="78">
        <v>6.8906894885609228E-3</v>
      </c>
      <c r="CT6562" s="78" t="s">
        <v>155</v>
      </c>
      <c r="CU6562" s="78" t="s">
        <v>469</v>
      </c>
      <c r="CV6562" s="78" t="s">
        <v>500</v>
      </c>
      <c r="CW6562" s="78">
        <v>2046</v>
      </c>
      <c r="CX6562" s="78">
        <v>0</v>
      </c>
      <c r="CY6562" s="78">
        <v>26191.727822098041</v>
      </c>
      <c r="CZ6562" s="78">
        <v>544.12906691830472</v>
      </c>
      <c r="DA6562" s="78">
        <v>16654.741429754369</v>
      </c>
      <c r="DB6562" s="78">
        <v>8992.8573254253515</v>
      </c>
      <c r="DC6562" s="78">
        <v>6201.7082259037834</v>
      </c>
      <c r="DD6562" s="78">
        <v>2.5727806068171139E-8</v>
      </c>
      <c r="DE6562" s="78">
        <v>0</v>
      </c>
      <c r="DF6562" s="78">
        <v>1.5955634652743423E-4</v>
      </c>
      <c r="DG6562" s="78">
        <v>1.5955634652743423E-4</v>
      </c>
      <c r="DH6562" s="78">
        <v>0</v>
      </c>
      <c r="DI6562" s="78">
        <v>9.8847650598820366E-4</v>
      </c>
      <c r="DJ6562" s="78">
        <v>9.8847650598820366E-4</v>
      </c>
      <c r="DK6562" s="78">
        <v>0</v>
      </c>
      <c r="DL6562" s="78">
        <v>9.8847650598820366E-4</v>
      </c>
    </row>
    <row r="6563" spans="63:116" x14ac:dyDescent="0.25">
      <c r="BK6563" s="78">
        <v>1.6666666666666576E-2</v>
      </c>
      <c r="BL6563" s="78">
        <v>1.3555029180083568E-2</v>
      </c>
      <c r="BM6563" s="78">
        <v>0</v>
      </c>
      <c r="BN6563" s="78">
        <v>1.3555029180083568E-2</v>
      </c>
      <c r="BO6563" s="78">
        <v>6.4398967182812353E-3</v>
      </c>
      <c r="BU6563" s="78">
        <v>1.6666666666666576E-2</v>
      </c>
      <c r="BV6563" s="78">
        <v>1.3555029180083568E-2</v>
      </c>
      <c r="BW6563" s="78">
        <v>0</v>
      </c>
      <c r="BX6563" s="78">
        <v>1.3555029180083568E-2</v>
      </c>
      <c r="BY6563" s="78">
        <v>6.4398967182812353E-3</v>
      </c>
      <c r="CT6563" s="78" t="s">
        <v>155</v>
      </c>
      <c r="CU6563" s="78" t="s">
        <v>469</v>
      </c>
      <c r="CV6563" s="78" t="s">
        <v>500</v>
      </c>
      <c r="CW6563" s="78">
        <v>2047</v>
      </c>
      <c r="CX6563" s="78">
        <v>0</v>
      </c>
      <c r="CY6563" s="78">
        <v>26191.727822098041</v>
      </c>
      <c r="CZ6563" s="78">
        <v>544.12906691830472</v>
      </c>
      <c r="DA6563" s="78">
        <v>16654.741429754369</v>
      </c>
      <c r="DB6563" s="78">
        <v>8992.8573254253515</v>
      </c>
      <c r="DC6563" s="78">
        <v>6201.7082259037834</v>
      </c>
      <c r="DD6563" s="78">
        <v>2.5727806068171139E-8</v>
      </c>
      <c r="DE6563" s="78">
        <v>0</v>
      </c>
      <c r="DF6563" s="78">
        <v>1.5955634652743423E-4</v>
      </c>
      <c r="DG6563" s="78">
        <v>1.5955634652743423E-4</v>
      </c>
      <c r="DH6563" s="78">
        <v>0</v>
      </c>
      <c r="DI6563" s="78">
        <v>9.8847650598820366E-4</v>
      </c>
      <c r="DJ6563" s="78">
        <v>9.8847650598820366E-4</v>
      </c>
      <c r="DK6563" s="78">
        <v>0</v>
      </c>
      <c r="DL6563" s="78">
        <v>9.8847650598820366E-4</v>
      </c>
    </row>
    <row r="6564" spans="63:116" x14ac:dyDescent="0.25">
      <c r="BK6564" s="78">
        <v>1.6666666666666576E-2</v>
      </c>
      <c r="BL6564" s="78">
        <v>1.4197134017330216E-2</v>
      </c>
      <c r="BM6564" s="78">
        <v>0</v>
      </c>
      <c r="BN6564" s="78">
        <v>1.4197134017330216E-2</v>
      </c>
      <c r="BO6564" s="78">
        <v>6.3036972906380757E-3</v>
      </c>
      <c r="BU6564" s="78">
        <v>1.6666666666666576E-2</v>
      </c>
      <c r="BV6564" s="78">
        <v>1.4197134017330216E-2</v>
      </c>
      <c r="BW6564" s="78">
        <v>0</v>
      </c>
      <c r="BX6564" s="78">
        <v>1.4197134017330216E-2</v>
      </c>
      <c r="BY6564" s="78">
        <v>6.3036972906380757E-3</v>
      </c>
      <c r="CT6564" s="78" t="s">
        <v>155</v>
      </c>
      <c r="CU6564" s="78" t="s">
        <v>469</v>
      </c>
      <c r="CV6564" s="78" t="s">
        <v>500</v>
      </c>
      <c r="CW6564" s="78">
        <v>2048</v>
      </c>
      <c r="CX6564" s="78">
        <v>0</v>
      </c>
      <c r="CY6564" s="78">
        <v>27464.72272373383</v>
      </c>
      <c r="CZ6564" s="78">
        <v>578.84065083892392</v>
      </c>
      <c r="DA6564" s="78">
        <v>17445.537973202721</v>
      </c>
      <c r="DB6564" s="78">
        <v>9440.3440996921727</v>
      </c>
      <c r="DC6564" s="78">
        <v>6510.3067400943137</v>
      </c>
      <c r="DD6564" s="78">
        <v>2.5727806068171139E-8</v>
      </c>
      <c r="DE6564" s="78">
        <v>0</v>
      </c>
      <c r="DF6564" s="78">
        <v>1.6749590925345395E-4</v>
      </c>
      <c r="DG6564" s="78">
        <v>1.6749590925345395E-4</v>
      </c>
      <c r="DH6564" s="78">
        <v>0</v>
      </c>
      <c r="DI6564" s="78">
        <v>9.8847650598820366E-4</v>
      </c>
      <c r="DJ6564" s="78">
        <v>9.8847650598820366E-4</v>
      </c>
      <c r="DK6564" s="78">
        <v>0</v>
      </c>
      <c r="DL6564" s="78">
        <v>9.8847650598820366E-4</v>
      </c>
    </row>
    <row r="6565" spans="63:116" x14ac:dyDescent="0.25">
      <c r="BK6565" s="78">
        <v>1.6666666666666576E-2</v>
      </c>
      <c r="BL6565" s="78">
        <v>1.4197134017330216E-2</v>
      </c>
      <c r="BM6565" s="78">
        <v>0</v>
      </c>
      <c r="BN6565" s="78">
        <v>1.4197134017330216E-2</v>
      </c>
      <c r="BO6565" s="78">
        <v>5.891305879101005E-3</v>
      </c>
      <c r="BU6565" s="78">
        <v>1.6666666666666576E-2</v>
      </c>
      <c r="BV6565" s="78">
        <v>1.4197134017330216E-2</v>
      </c>
      <c r="BW6565" s="78">
        <v>0</v>
      </c>
      <c r="BX6565" s="78">
        <v>1.4197134017330216E-2</v>
      </c>
      <c r="BY6565" s="78">
        <v>5.891305879101005E-3</v>
      </c>
      <c r="CT6565" s="78" t="s">
        <v>155</v>
      </c>
      <c r="CU6565" s="78" t="s">
        <v>469</v>
      </c>
      <c r="CV6565" s="78" t="s">
        <v>500</v>
      </c>
      <c r="CW6565" s="78">
        <v>2049</v>
      </c>
      <c r="CX6565" s="78">
        <v>0</v>
      </c>
      <c r="CY6565" s="78">
        <v>27464.72272373383</v>
      </c>
      <c r="CZ6565" s="78">
        <v>578.84065083892392</v>
      </c>
      <c r="DA6565" s="78">
        <v>17445.537973202721</v>
      </c>
      <c r="DB6565" s="78">
        <v>9440.3440996921727</v>
      </c>
      <c r="DC6565" s="78">
        <v>6510.3067400943137</v>
      </c>
      <c r="DD6565" s="78">
        <v>2.5727806068171139E-8</v>
      </c>
      <c r="DE6565" s="78">
        <v>0</v>
      </c>
      <c r="DF6565" s="78">
        <v>1.6749590925345395E-4</v>
      </c>
      <c r="DG6565" s="78">
        <v>1.6749590925345395E-4</v>
      </c>
      <c r="DH6565" s="78">
        <v>0</v>
      </c>
      <c r="DI6565" s="78">
        <v>1.0323448645362591E-3</v>
      </c>
      <c r="DJ6565" s="78">
        <v>1.0323448645362591E-3</v>
      </c>
      <c r="DK6565" s="78">
        <v>0</v>
      </c>
      <c r="DL6565" s="78">
        <v>1.0323448645362591E-3</v>
      </c>
    </row>
    <row r="6566" spans="63:116" x14ac:dyDescent="0.25">
      <c r="BK6566" s="78">
        <v>1.6666666666666576E-2</v>
      </c>
      <c r="BL6566" s="78">
        <v>1.4197134017330216E-2</v>
      </c>
      <c r="BM6566" s="78">
        <v>0</v>
      </c>
      <c r="BN6566" s="78">
        <v>1.4197134017330216E-2</v>
      </c>
      <c r="BO6566" s="78">
        <v>5.5058933449542106E-3</v>
      </c>
      <c r="BU6566" s="78">
        <v>1.6666666666666576E-2</v>
      </c>
      <c r="BV6566" s="78">
        <v>1.4197134017330216E-2</v>
      </c>
      <c r="BW6566" s="78">
        <v>0</v>
      </c>
      <c r="BX6566" s="78">
        <v>1.4197134017330216E-2</v>
      </c>
      <c r="BY6566" s="78">
        <v>5.5058933449542106E-3</v>
      </c>
      <c r="CT6566" s="78" t="s">
        <v>155</v>
      </c>
      <c r="CU6566" s="78" t="s">
        <v>469</v>
      </c>
      <c r="CV6566" s="78" t="s">
        <v>500</v>
      </c>
      <c r="CW6566" s="78">
        <v>2050</v>
      </c>
      <c r="CX6566" s="78">
        <v>0</v>
      </c>
      <c r="CY6566" s="78">
        <v>27464.72272373383</v>
      </c>
      <c r="CZ6566" s="78">
        <v>578.84065083892392</v>
      </c>
      <c r="DA6566" s="78">
        <v>17445.537973202721</v>
      </c>
      <c r="DB6566" s="78">
        <v>9440.3440996921727</v>
      </c>
      <c r="DC6566" s="78">
        <v>6510.3067400943137</v>
      </c>
      <c r="DD6566" s="78">
        <v>2.5727806068171139E-8</v>
      </c>
      <c r="DE6566" s="78">
        <v>0</v>
      </c>
      <c r="DF6566" s="78">
        <v>1.6749590925345395E-4</v>
      </c>
      <c r="DG6566" s="78">
        <v>1.6749590925345395E-4</v>
      </c>
      <c r="DH6566" s="78">
        <v>0</v>
      </c>
      <c r="DI6566" s="78">
        <v>1.0323448645362591E-3</v>
      </c>
      <c r="DJ6566" s="78">
        <v>1.0323448645362591E-3</v>
      </c>
      <c r="DK6566" s="78">
        <v>0</v>
      </c>
      <c r="DL6566" s="78">
        <v>1.0323448645362591E-3</v>
      </c>
    </row>
    <row r="6567" spans="63:116" x14ac:dyDescent="0.25">
      <c r="BK6567" s="78">
        <v>1.6666666666666576E-2</v>
      </c>
      <c r="BL6567" s="78">
        <v>1.4197134017330216E-2</v>
      </c>
      <c r="BM6567" s="78">
        <v>0</v>
      </c>
      <c r="BN6567" s="78">
        <v>1.4197134017330216E-2</v>
      </c>
      <c r="BO6567" s="78">
        <v>5.1456947149104764E-3</v>
      </c>
      <c r="BU6567" s="78">
        <v>1.6666666666666576E-2</v>
      </c>
      <c r="BV6567" s="78">
        <v>1.4197134017330216E-2</v>
      </c>
      <c r="BW6567" s="78">
        <v>0</v>
      </c>
      <c r="BX6567" s="78">
        <v>1.4197134017330216E-2</v>
      </c>
      <c r="BY6567" s="78">
        <v>5.1456947149104764E-3</v>
      </c>
      <c r="CT6567" s="78" t="s">
        <v>155</v>
      </c>
      <c r="CU6567" s="78" t="s">
        <v>469</v>
      </c>
      <c r="CV6567" s="78" t="s">
        <v>500</v>
      </c>
      <c r="CW6567" s="78">
        <v>2051</v>
      </c>
      <c r="CX6567" s="78">
        <v>0</v>
      </c>
      <c r="CY6567" s="78">
        <v>27464.72272373383</v>
      </c>
      <c r="CZ6567" s="78">
        <v>578.84065083892392</v>
      </c>
      <c r="DA6567" s="78">
        <v>17445.537973202721</v>
      </c>
      <c r="DB6567" s="78">
        <v>9440.3440996921727</v>
      </c>
      <c r="DC6567" s="78">
        <v>6510.3067400943137</v>
      </c>
      <c r="DD6567" s="78">
        <v>2.5727806068171139E-8</v>
      </c>
      <c r="DE6567" s="78">
        <v>0</v>
      </c>
      <c r="DF6567" s="78">
        <v>1.6749590925345395E-4</v>
      </c>
      <c r="DG6567" s="78">
        <v>1.6749590925345395E-4</v>
      </c>
      <c r="DH6567" s="78">
        <v>0</v>
      </c>
      <c r="DI6567" s="78">
        <v>1.0323448645362591E-3</v>
      </c>
      <c r="DJ6567" s="78">
        <v>1.0323448645362591E-3</v>
      </c>
      <c r="DK6567" s="78">
        <v>0</v>
      </c>
      <c r="DL6567" s="78">
        <v>1.0323448645362591E-3</v>
      </c>
    </row>
    <row r="6568" spans="63:116" x14ac:dyDescent="0.25">
      <c r="BK6568" s="78">
        <v>1.6666666666666576E-2</v>
      </c>
      <c r="BL6568" s="78">
        <v>1.4197134017330216E-2</v>
      </c>
      <c r="BM6568" s="78">
        <v>0</v>
      </c>
      <c r="BN6568" s="78">
        <v>1.4197134017330216E-2</v>
      </c>
      <c r="BO6568" s="78">
        <v>4.8090604812247436E-3</v>
      </c>
      <c r="BU6568" s="78">
        <v>1.6666666666666576E-2</v>
      </c>
      <c r="BV6568" s="78">
        <v>1.4197134017330216E-2</v>
      </c>
      <c r="BW6568" s="78">
        <v>0</v>
      </c>
      <c r="BX6568" s="78">
        <v>1.4197134017330216E-2</v>
      </c>
      <c r="BY6568" s="78">
        <v>4.8090604812247436E-3</v>
      </c>
      <c r="CT6568" s="78" t="s">
        <v>155</v>
      </c>
      <c r="CU6568" s="78" t="s">
        <v>469</v>
      </c>
      <c r="CV6568" s="78" t="s">
        <v>500</v>
      </c>
      <c r="CW6568" s="78">
        <v>2052</v>
      </c>
      <c r="CX6568" s="78">
        <v>0</v>
      </c>
      <c r="CY6568" s="78">
        <v>27464.72272373383</v>
      </c>
      <c r="CZ6568" s="78">
        <v>578.84065083892392</v>
      </c>
      <c r="DA6568" s="78">
        <v>17445.537973202721</v>
      </c>
      <c r="DB6568" s="78">
        <v>9440.3440996921727</v>
      </c>
      <c r="DC6568" s="78">
        <v>6510.3067400943137</v>
      </c>
      <c r="DD6568" s="78">
        <v>2.5727806068171139E-8</v>
      </c>
      <c r="DE6568" s="78">
        <v>0</v>
      </c>
      <c r="DF6568" s="78">
        <v>1.6749590925345395E-4</v>
      </c>
      <c r="DG6568" s="78">
        <v>1.6749590925345395E-4</v>
      </c>
      <c r="DH6568" s="78">
        <v>0</v>
      </c>
      <c r="DI6568" s="78">
        <v>1.0323448645362591E-3</v>
      </c>
      <c r="DJ6568" s="78">
        <v>1.0323448645362591E-3</v>
      </c>
      <c r="DK6568" s="78">
        <v>0</v>
      </c>
      <c r="DL6568" s="78">
        <v>1.0323448645362591E-3</v>
      </c>
    </row>
    <row r="6569" spans="63:116" x14ac:dyDescent="0.25">
      <c r="BK6569" s="78">
        <v>1.6666666666666576E-2</v>
      </c>
      <c r="BL6569" s="78">
        <v>1.4895888749076625E-2</v>
      </c>
      <c r="BM6569" s="78">
        <v>0</v>
      </c>
      <c r="BN6569" s="78">
        <v>1.4895888749076625E-2</v>
      </c>
      <c r="BO6569" s="78">
        <v>4.7156569011601252E-3</v>
      </c>
      <c r="BU6569" s="78">
        <v>1.6666666666666576E-2</v>
      </c>
      <c r="BV6569" s="78">
        <v>1.4895888749076625E-2</v>
      </c>
      <c r="BW6569" s="78">
        <v>0</v>
      </c>
      <c r="BX6569" s="78">
        <v>1.4895888749076625E-2</v>
      </c>
      <c r="BY6569" s="78">
        <v>4.7156569011601252E-3</v>
      </c>
      <c r="CT6569" s="78" t="s">
        <v>155</v>
      </c>
      <c r="CU6569" s="78" t="s">
        <v>469</v>
      </c>
      <c r="CV6569" s="78" t="s">
        <v>500</v>
      </c>
      <c r="CW6569" s="78">
        <v>2053</v>
      </c>
      <c r="CX6569" s="78">
        <v>0</v>
      </c>
      <c r="CY6569" s="78">
        <v>28779.66937774741</v>
      </c>
      <c r="CZ6569" s="78">
        <v>615.09516728738186</v>
      </c>
      <c r="DA6569" s="78">
        <v>18261.232691173202</v>
      </c>
      <c r="DB6569" s="78">
        <v>9903.3415192868179</v>
      </c>
      <c r="DC6569" s="78">
        <v>6829.6017985796907</v>
      </c>
      <c r="DD6569" s="78">
        <v>2.5727806068171139E-8</v>
      </c>
      <c r="DE6569" s="78">
        <v>0</v>
      </c>
      <c r="DF6569" s="78">
        <v>1.7571067059669109E-4</v>
      </c>
      <c r="DG6569" s="78">
        <v>1.7571067059669109E-4</v>
      </c>
      <c r="DH6569" s="78">
        <v>0</v>
      </c>
      <c r="DI6569" s="78">
        <v>1.0323448645362591E-3</v>
      </c>
      <c r="DJ6569" s="78">
        <v>1.0323448645362591E-3</v>
      </c>
      <c r="DK6569" s="78">
        <v>0</v>
      </c>
      <c r="DL6569" s="78">
        <v>1.0323448645362591E-3</v>
      </c>
    </row>
    <row r="6570" spans="63:116" x14ac:dyDescent="0.25">
      <c r="BK6570" s="78">
        <v>1.6666666666666576E-2</v>
      </c>
      <c r="BL6570" s="78">
        <v>1.4895888749076625E-2</v>
      </c>
      <c r="BM6570" s="78">
        <v>0</v>
      </c>
      <c r="BN6570" s="78">
        <v>1.4895888749076625E-2</v>
      </c>
      <c r="BO6570" s="78">
        <v>4.4071559823926389E-3</v>
      </c>
      <c r="BU6570" s="78">
        <v>1.6666666666666576E-2</v>
      </c>
      <c r="BV6570" s="78">
        <v>1.4895888749076625E-2</v>
      </c>
      <c r="BW6570" s="78">
        <v>0</v>
      </c>
      <c r="BX6570" s="78">
        <v>1.4895888749076625E-2</v>
      </c>
      <c r="BY6570" s="78">
        <v>4.4071559823926389E-3</v>
      </c>
      <c r="CT6570" s="78" t="s">
        <v>155</v>
      </c>
      <c r="CU6570" s="78" t="s">
        <v>469</v>
      </c>
      <c r="CV6570" s="78" t="s">
        <v>500</v>
      </c>
      <c r="CW6570" s="78">
        <v>2054</v>
      </c>
      <c r="CX6570" s="78">
        <v>0</v>
      </c>
      <c r="CY6570" s="78">
        <v>28779.66937774741</v>
      </c>
      <c r="CZ6570" s="78">
        <v>615.09516728738186</v>
      </c>
      <c r="DA6570" s="78">
        <v>18261.232691173202</v>
      </c>
      <c r="DB6570" s="78">
        <v>9903.3415192868179</v>
      </c>
      <c r="DC6570" s="78">
        <v>6829.6017985796907</v>
      </c>
      <c r="DD6570" s="78">
        <v>2.5727806068171139E-8</v>
      </c>
      <c r="DE6570" s="78">
        <v>0</v>
      </c>
      <c r="DF6570" s="78">
        <v>1.7571067059669109E-4</v>
      </c>
      <c r="DG6570" s="78">
        <v>1.7571067059669109E-4</v>
      </c>
      <c r="DH6570" s="78">
        <v>0</v>
      </c>
      <c r="DI6570" s="78">
        <v>1.0810582198813913E-3</v>
      </c>
      <c r="DJ6570" s="78">
        <v>1.0810582198813913E-3</v>
      </c>
      <c r="DK6570" s="78">
        <v>0</v>
      </c>
      <c r="DL6570" s="78">
        <v>1.0810582198813913E-3</v>
      </c>
    </row>
    <row r="6571" spans="63:116" x14ac:dyDescent="0.25">
      <c r="BK6571" s="78">
        <v>1.6666666666666576E-2</v>
      </c>
      <c r="BL6571" s="78">
        <v>1.4895888749076625E-2</v>
      </c>
      <c r="BM6571" s="78">
        <v>0</v>
      </c>
      <c r="BN6571" s="78">
        <v>1.4895888749076625E-2</v>
      </c>
      <c r="BO6571" s="78">
        <v>4.1188373667220921E-3</v>
      </c>
      <c r="BU6571" s="78">
        <v>1.6666666666666576E-2</v>
      </c>
      <c r="BV6571" s="78">
        <v>1.4895888749076625E-2</v>
      </c>
      <c r="BW6571" s="78">
        <v>0</v>
      </c>
      <c r="BX6571" s="78">
        <v>1.4895888749076625E-2</v>
      </c>
      <c r="BY6571" s="78">
        <v>4.1188373667220921E-3</v>
      </c>
      <c r="CT6571" s="78" t="s">
        <v>155</v>
      </c>
      <c r="CU6571" s="78" t="s">
        <v>469</v>
      </c>
      <c r="CV6571" s="78" t="s">
        <v>500</v>
      </c>
      <c r="CW6571" s="78">
        <v>2055</v>
      </c>
      <c r="CX6571" s="78">
        <v>0</v>
      </c>
      <c r="CY6571" s="78">
        <v>28779.66937774741</v>
      </c>
      <c r="CZ6571" s="78">
        <v>615.09516728738186</v>
      </c>
      <c r="DA6571" s="78">
        <v>18261.232691173202</v>
      </c>
      <c r="DB6571" s="78">
        <v>9903.3415192868179</v>
      </c>
      <c r="DC6571" s="78">
        <v>6829.6017985796907</v>
      </c>
      <c r="DD6571" s="78">
        <v>2.5727806068171139E-8</v>
      </c>
      <c r="DE6571" s="78">
        <v>0</v>
      </c>
      <c r="DF6571" s="78">
        <v>1.7571067059669109E-4</v>
      </c>
      <c r="DG6571" s="78">
        <v>1.7571067059669109E-4</v>
      </c>
      <c r="DH6571" s="78">
        <v>0</v>
      </c>
      <c r="DI6571" s="78">
        <v>1.0810582198813913E-3</v>
      </c>
      <c r="DJ6571" s="78">
        <v>1.0810582198813913E-3</v>
      </c>
      <c r="DK6571" s="78">
        <v>0</v>
      </c>
      <c r="DL6571" s="78">
        <v>1.0810582198813913E-3</v>
      </c>
    </row>
    <row r="6572" spans="63:116" x14ac:dyDescent="0.25">
      <c r="BK6572" s="78">
        <v>1.6666666666666576E-2</v>
      </c>
      <c r="BL6572" s="78">
        <v>1.4895888749076625E-2</v>
      </c>
      <c r="BM6572" s="78">
        <v>0</v>
      </c>
      <c r="BN6572" s="78">
        <v>1.4895888749076625E-2</v>
      </c>
      <c r="BO6572" s="78">
        <v>3.8493807165627032E-3</v>
      </c>
      <c r="BU6572" s="78">
        <v>1.6666666666666576E-2</v>
      </c>
      <c r="BV6572" s="78">
        <v>1.4895888749076625E-2</v>
      </c>
      <c r="BW6572" s="78">
        <v>0</v>
      </c>
      <c r="BX6572" s="78">
        <v>1.4895888749076625E-2</v>
      </c>
      <c r="BY6572" s="78">
        <v>3.8493807165627032E-3</v>
      </c>
      <c r="CT6572" s="78" t="s">
        <v>155</v>
      </c>
      <c r="CU6572" s="78" t="s">
        <v>470</v>
      </c>
      <c r="CV6572" s="78" t="s">
        <v>428</v>
      </c>
      <c r="CW6572" s="78">
        <v>2026</v>
      </c>
      <c r="CX6572" s="78">
        <v>0</v>
      </c>
      <c r="CY6572" s="78">
        <v>14664.63755644155</v>
      </c>
      <c r="CZ6572" s="78">
        <v>233.23007680801749</v>
      </c>
      <c r="DA6572" s="78">
        <v>8896.5159934315834</v>
      </c>
      <c r="DB6572" s="78">
        <v>5534.891486201951</v>
      </c>
      <c r="DC6572" s="78">
        <v>3817.0050760635063</v>
      </c>
      <c r="DD6572" s="78">
        <v>4.2208238487904931E-7</v>
      </c>
      <c r="DE6572" s="78">
        <v>0</v>
      </c>
      <c r="DF6572" s="78">
        <v>1.6110906056003218E-3</v>
      </c>
      <c r="DG6572" s="78">
        <v>1.6110906056003218E-3</v>
      </c>
      <c r="DH6572" s="78">
        <v>0</v>
      </c>
      <c r="DI6572" s="78">
        <v>1.0810582198813913E-3</v>
      </c>
      <c r="DJ6572" s="78">
        <v>1.0810582198813913E-3</v>
      </c>
      <c r="DK6572" s="78">
        <v>0</v>
      </c>
      <c r="DL6572" s="78">
        <v>1.0810582198813913E-3</v>
      </c>
    </row>
    <row r="6573" spans="63:116" x14ac:dyDescent="0.25">
      <c r="BK6573" s="78">
        <v>1.6666666666666576E-2</v>
      </c>
      <c r="BL6573" s="78">
        <v>1.4895888749076625E-2</v>
      </c>
      <c r="BM6573" s="78">
        <v>0</v>
      </c>
      <c r="BN6573" s="78">
        <v>1.4895888749076625E-2</v>
      </c>
      <c r="BO6573" s="78">
        <v>3.5975520715539281E-3</v>
      </c>
      <c r="BU6573" s="78">
        <v>1.6666666666666576E-2</v>
      </c>
      <c r="BV6573" s="78">
        <v>1.4895888749076625E-2</v>
      </c>
      <c r="BW6573" s="78">
        <v>0</v>
      </c>
      <c r="BX6573" s="78">
        <v>1.4895888749076625E-2</v>
      </c>
      <c r="BY6573" s="78">
        <v>3.5975520715539281E-3</v>
      </c>
      <c r="CT6573" s="78" t="s">
        <v>155</v>
      </c>
      <c r="CU6573" s="78" t="s">
        <v>470</v>
      </c>
      <c r="CV6573" s="78" t="s">
        <v>428</v>
      </c>
      <c r="CW6573" s="78">
        <v>2027</v>
      </c>
      <c r="CX6573" s="78">
        <v>0</v>
      </c>
      <c r="CY6573" s="78">
        <v>14664.63755644155</v>
      </c>
      <c r="CZ6573" s="78">
        <v>233.23007680801749</v>
      </c>
      <c r="DA6573" s="78">
        <v>8896.5159934315834</v>
      </c>
      <c r="DB6573" s="78">
        <v>5534.891486201951</v>
      </c>
      <c r="DC6573" s="78">
        <v>3817.0050760635063</v>
      </c>
      <c r="DD6573" s="78">
        <v>4.2208238487904931E-7</v>
      </c>
      <c r="DE6573" s="78">
        <v>0</v>
      </c>
      <c r="DF6573" s="78">
        <v>1.6110906056003218E-3</v>
      </c>
      <c r="DG6573" s="78">
        <v>1.6110906056003218E-3</v>
      </c>
      <c r="DH6573" s="78">
        <v>0</v>
      </c>
      <c r="DI6573" s="78">
        <v>1.0810582198813913E-3</v>
      </c>
      <c r="DJ6573" s="78">
        <v>1.0810582198813913E-3</v>
      </c>
      <c r="DK6573" s="78">
        <v>0</v>
      </c>
      <c r="DL6573" s="78">
        <v>1.0810582198813913E-3</v>
      </c>
    </row>
    <row r="6574" spans="63:116" x14ac:dyDescent="0.25">
      <c r="BK6574" s="78">
        <v>1.6666666666666576E-2</v>
      </c>
      <c r="BL6574" s="78">
        <v>1.5642204767816057E-2</v>
      </c>
      <c r="BM6574" s="78">
        <v>0</v>
      </c>
      <c r="BN6574" s="78">
        <v>1.5642204767816057E-2</v>
      </c>
      <c r="BO6574" s="78">
        <v>3.5306515485276995E-3</v>
      </c>
      <c r="BU6574" s="78">
        <v>1.6666666666666576E-2</v>
      </c>
      <c r="BV6574" s="78">
        <v>1.5642204767816057E-2</v>
      </c>
      <c r="BW6574" s="78">
        <v>0</v>
      </c>
      <c r="BX6574" s="78">
        <v>1.5642204767816057E-2</v>
      </c>
      <c r="BY6574" s="78">
        <v>3.5306515485276995E-3</v>
      </c>
      <c r="CT6574" s="78" t="s">
        <v>155</v>
      </c>
      <c r="CU6574" s="78" t="s">
        <v>470</v>
      </c>
      <c r="CV6574" s="78" t="s">
        <v>428</v>
      </c>
      <c r="CW6574" s="78">
        <v>2028</v>
      </c>
      <c r="CX6574" s="78">
        <v>0</v>
      </c>
      <c r="CY6574" s="78">
        <v>15317.99094282111</v>
      </c>
      <c r="CZ6574" s="78">
        <v>247.2729921650299</v>
      </c>
      <c r="DA6574" s="78">
        <v>9287.6490955476129</v>
      </c>
      <c r="DB6574" s="78">
        <v>5783.0688551084668</v>
      </c>
      <c r="DC6574" s="78">
        <v>3988.1546422730312</v>
      </c>
      <c r="DD6574" s="78">
        <v>4.2208238487904931E-7</v>
      </c>
      <c r="DE6574" s="78">
        <v>0</v>
      </c>
      <c r="DF6574" s="78">
        <v>1.6833298226770527E-3</v>
      </c>
      <c r="DG6574" s="78">
        <v>1.6833298226770527E-3</v>
      </c>
      <c r="DH6574" s="78">
        <v>0</v>
      </c>
      <c r="DI6574" s="78">
        <v>1.0810582198813913E-3</v>
      </c>
      <c r="DJ6574" s="78">
        <v>1.0810582198813913E-3</v>
      </c>
      <c r="DK6574" s="78">
        <v>0</v>
      </c>
      <c r="DL6574" s="78">
        <v>1.0810582198813913E-3</v>
      </c>
    </row>
    <row r="6575" spans="63:116" x14ac:dyDescent="0.25">
      <c r="BK6575" s="78">
        <v>1.6666666666666576E-2</v>
      </c>
      <c r="BL6575" s="78">
        <v>1.5642204767816057E-2</v>
      </c>
      <c r="BM6575" s="78">
        <v>0</v>
      </c>
      <c r="BN6575" s="78">
        <v>1.5642204767816057E-2</v>
      </c>
      <c r="BO6575" s="78">
        <v>3.2996743444184112E-3</v>
      </c>
      <c r="BU6575" s="78">
        <v>1.6666666666666576E-2</v>
      </c>
      <c r="BV6575" s="78">
        <v>1.5642204767816057E-2</v>
      </c>
      <c r="BW6575" s="78">
        <v>0</v>
      </c>
      <c r="BX6575" s="78">
        <v>1.5642204767816057E-2</v>
      </c>
      <c r="BY6575" s="78">
        <v>3.2996743444184112E-3</v>
      </c>
      <c r="CT6575" s="78" t="s">
        <v>155</v>
      </c>
      <c r="CU6575" s="78" t="s">
        <v>470</v>
      </c>
      <c r="CV6575" s="78" t="s">
        <v>428</v>
      </c>
      <c r="CW6575" s="78">
        <v>2029</v>
      </c>
      <c r="CX6575" s="78">
        <v>0</v>
      </c>
      <c r="CY6575" s="78">
        <v>15317.99094282111</v>
      </c>
      <c r="CZ6575" s="78">
        <v>247.2729921650299</v>
      </c>
      <c r="DA6575" s="78">
        <v>9287.6490955476129</v>
      </c>
      <c r="DB6575" s="78">
        <v>5783.0688551084668</v>
      </c>
      <c r="DC6575" s="78">
        <v>3988.1546422730312</v>
      </c>
      <c r="DD6575" s="78">
        <v>4.2208238487904931E-7</v>
      </c>
      <c r="DE6575" s="78">
        <v>0</v>
      </c>
      <c r="DF6575" s="78">
        <v>1.6833298226770527E-3</v>
      </c>
      <c r="DG6575" s="78">
        <v>1.6833298226770527E-3</v>
      </c>
      <c r="DH6575" s="78">
        <v>0</v>
      </c>
      <c r="DI6575" s="78">
        <v>1.1338916227712321E-3</v>
      </c>
      <c r="DJ6575" s="78">
        <v>1.1338916227712321E-3</v>
      </c>
      <c r="DK6575" s="78">
        <v>0</v>
      </c>
      <c r="DL6575" s="78">
        <v>1.1338916227712321E-3</v>
      </c>
    </row>
    <row r="6576" spans="63:116" x14ac:dyDescent="0.25">
      <c r="BK6576" s="78">
        <v>1.6666666666666576E-2</v>
      </c>
      <c r="BL6576" s="78">
        <v>1.5642204767816057E-2</v>
      </c>
      <c r="BM6576" s="78">
        <v>0</v>
      </c>
      <c r="BN6576" s="78">
        <v>1.5642204767816057E-2</v>
      </c>
      <c r="BO6576" s="78">
        <v>3.0838077985218789E-3</v>
      </c>
      <c r="BU6576" s="78">
        <v>1.6666666666666576E-2</v>
      </c>
      <c r="BV6576" s="78">
        <v>1.5642204767816057E-2</v>
      </c>
      <c r="BW6576" s="78">
        <v>0</v>
      </c>
      <c r="BX6576" s="78">
        <v>1.5642204767816057E-2</v>
      </c>
      <c r="BY6576" s="78">
        <v>3.0838077985218789E-3</v>
      </c>
      <c r="CT6576" s="78" t="s">
        <v>155</v>
      </c>
      <c r="CU6576" s="78" t="s">
        <v>470</v>
      </c>
      <c r="CV6576" s="78" t="s">
        <v>428</v>
      </c>
      <c r="CW6576" s="78">
        <v>2030</v>
      </c>
      <c r="CX6576" s="78">
        <v>0</v>
      </c>
      <c r="CY6576" s="78">
        <v>15317.99094282111</v>
      </c>
      <c r="CZ6576" s="78">
        <v>247.2729921650299</v>
      </c>
      <c r="DA6576" s="78">
        <v>9287.6490955476129</v>
      </c>
      <c r="DB6576" s="78">
        <v>5783.0688551084668</v>
      </c>
      <c r="DC6576" s="78">
        <v>3988.1546422730312</v>
      </c>
      <c r="DD6576" s="78">
        <v>4.2208238487904931E-7</v>
      </c>
      <c r="DE6576" s="78">
        <v>0</v>
      </c>
      <c r="DF6576" s="78">
        <v>1.6833298226770527E-3</v>
      </c>
      <c r="DG6576" s="78">
        <v>1.6833298226770527E-3</v>
      </c>
      <c r="DH6576" s="78">
        <v>0</v>
      </c>
      <c r="DI6576" s="78">
        <v>1.1338916227712321E-3</v>
      </c>
      <c r="DJ6576" s="78">
        <v>1.1338916227712321E-3</v>
      </c>
      <c r="DK6576" s="78">
        <v>0</v>
      </c>
      <c r="DL6576" s="78">
        <v>1.1338916227712321E-3</v>
      </c>
    </row>
    <row r="6577" spans="63:116" x14ac:dyDescent="0.25">
      <c r="BK6577" s="78">
        <v>1.6666666666666576E-2</v>
      </c>
      <c r="BL6577" s="78">
        <v>1.5642204767816057E-2</v>
      </c>
      <c r="BM6577" s="78">
        <v>0</v>
      </c>
      <c r="BN6577" s="78">
        <v>1.5642204767816057E-2</v>
      </c>
      <c r="BO6577" s="78">
        <v>2.8820633631045597E-3</v>
      </c>
      <c r="BU6577" s="78">
        <v>1.6666666666666576E-2</v>
      </c>
      <c r="BV6577" s="78">
        <v>1.5642204767816057E-2</v>
      </c>
      <c r="BW6577" s="78">
        <v>0</v>
      </c>
      <c r="BX6577" s="78">
        <v>1.5642204767816057E-2</v>
      </c>
      <c r="BY6577" s="78">
        <v>2.8820633631045597E-3</v>
      </c>
      <c r="CT6577" s="78" t="s">
        <v>155</v>
      </c>
      <c r="CU6577" s="78" t="s">
        <v>470</v>
      </c>
      <c r="CV6577" s="78" t="s">
        <v>428</v>
      </c>
      <c r="CW6577" s="78">
        <v>2031</v>
      </c>
      <c r="CX6577" s="78">
        <v>0</v>
      </c>
      <c r="CY6577" s="78">
        <v>15317.99094282111</v>
      </c>
      <c r="CZ6577" s="78">
        <v>247.2729921650299</v>
      </c>
      <c r="DA6577" s="78">
        <v>9287.6490955476129</v>
      </c>
      <c r="DB6577" s="78">
        <v>5783.0688551084668</v>
      </c>
      <c r="DC6577" s="78">
        <v>3988.1546422730312</v>
      </c>
      <c r="DD6577" s="78">
        <v>4.2208238487904931E-7</v>
      </c>
      <c r="DE6577" s="78">
        <v>0</v>
      </c>
      <c r="DF6577" s="78">
        <v>1.6833298226770527E-3</v>
      </c>
      <c r="DG6577" s="78">
        <v>1.6833298226770527E-3</v>
      </c>
      <c r="DH6577" s="78">
        <v>0</v>
      </c>
      <c r="DI6577" s="78">
        <v>1.1338916227712321E-3</v>
      </c>
      <c r="DJ6577" s="78">
        <v>1.1338916227712321E-3</v>
      </c>
      <c r="DK6577" s="78">
        <v>0</v>
      </c>
      <c r="DL6577" s="78">
        <v>1.1338916227712321E-3</v>
      </c>
    </row>
    <row r="6578" spans="63:116" x14ac:dyDescent="0.25">
      <c r="BK6578" s="78">
        <v>1.6666666666666576E-2</v>
      </c>
      <c r="BL6578" s="78">
        <v>1.5642204767816057E-2</v>
      </c>
      <c r="BM6578" s="78">
        <v>0</v>
      </c>
      <c r="BN6578" s="78">
        <v>1.5642204767816057E-2</v>
      </c>
      <c r="BO6578" s="78">
        <v>2.6935171617799621E-3</v>
      </c>
      <c r="BU6578" s="78">
        <v>1.6666666666666576E-2</v>
      </c>
      <c r="BV6578" s="78">
        <v>1.5642204767816057E-2</v>
      </c>
      <c r="BW6578" s="78">
        <v>0</v>
      </c>
      <c r="BX6578" s="78">
        <v>1.5642204767816057E-2</v>
      </c>
      <c r="BY6578" s="78">
        <v>2.6935171617799621E-3</v>
      </c>
      <c r="CT6578" s="78" t="s">
        <v>155</v>
      </c>
      <c r="CU6578" s="78" t="s">
        <v>470</v>
      </c>
      <c r="CV6578" s="78" t="s">
        <v>428</v>
      </c>
      <c r="CW6578" s="78">
        <v>2032</v>
      </c>
      <c r="CX6578" s="78">
        <v>0</v>
      </c>
      <c r="CY6578" s="78">
        <v>15317.99094282111</v>
      </c>
      <c r="CZ6578" s="78">
        <v>247.2729921650299</v>
      </c>
      <c r="DA6578" s="78">
        <v>9287.6490955476129</v>
      </c>
      <c r="DB6578" s="78">
        <v>5783.0688551084668</v>
      </c>
      <c r="DC6578" s="78">
        <v>3988.1546422730312</v>
      </c>
      <c r="DD6578" s="78">
        <v>4.2208238487904931E-7</v>
      </c>
      <c r="DE6578" s="78">
        <v>0</v>
      </c>
      <c r="DF6578" s="78">
        <v>1.6833298226770527E-3</v>
      </c>
      <c r="DG6578" s="78">
        <v>1.6833298226770527E-3</v>
      </c>
      <c r="DH6578" s="78">
        <v>0</v>
      </c>
      <c r="DI6578" s="78">
        <v>1.1338916227712321E-3</v>
      </c>
      <c r="DJ6578" s="78">
        <v>1.1338916227712321E-3</v>
      </c>
      <c r="DK6578" s="78">
        <v>0</v>
      </c>
      <c r="DL6578" s="78">
        <v>1.1338916227712321E-3</v>
      </c>
    </row>
    <row r="6579" spans="63:116" x14ac:dyDescent="0.25">
      <c r="BK6579" s="78">
        <v>1.6666666666666576E-2</v>
      </c>
      <c r="BL6579" s="78">
        <v>1.6426764712518773E-2</v>
      </c>
      <c r="BM6579" s="78">
        <v>0</v>
      </c>
      <c r="BN6579" s="78">
        <v>1.6426764712518773E-2</v>
      </c>
      <c r="BO6579" s="78">
        <v>2.6435652787430591E-3</v>
      </c>
      <c r="BU6579" s="78">
        <v>1.6666666666666576E-2</v>
      </c>
      <c r="BV6579" s="78">
        <v>1.6426764712518773E-2</v>
      </c>
      <c r="BW6579" s="78">
        <v>0</v>
      </c>
      <c r="BX6579" s="78">
        <v>1.6426764712518773E-2</v>
      </c>
      <c r="BY6579" s="78">
        <v>2.6435652787430591E-3</v>
      </c>
      <c r="CT6579" s="78" t="s">
        <v>155</v>
      </c>
      <c r="CU6579" s="78" t="s">
        <v>470</v>
      </c>
      <c r="CV6579" s="78" t="s">
        <v>428</v>
      </c>
      <c r="CW6579" s="78">
        <v>2033</v>
      </c>
      <c r="CX6579" s="78">
        <v>0</v>
      </c>
      <c r="CY6579" s="78">
        <v>16044.12642663159</v>
      </c>
      <c r="CZ6579" s="78">
        <v>263.1073797183609</v>
      </c>
      <c r="DA6579" s="78">
        <v>9721.7399837455687</v>
      </c>
      <c r="DB6579" s="78">
        <v>6059.2790631676626</v>
      </c>
      <c r="DC6579" s="78">
        <v>4178.6363832160623</v>
      </c>
      <c r="DD6579" s="78">
        <v>4.2208238487904931E-7</v>
      </c>
      <c r="DE6579" s="78">
        <v>0</v>
      </c>
      <c r="DF6579" s="78">
        <v>1.7637288101702007E-3</v>
      </c>
      <c r="DG6579" s="78">
        <v>1.7637288101702007E-3</v>
      </c>
      <c r="DH6579" s="78">
        <v>0</v>
      </c>
      <c r="DI6579" s="78">
        <v>1.1338916227712321E-3</v>
      </c>
      <c r="DJ6579" s="78">
        <v>1.1338916227712321E-3</v>
      </c>
      <c r="DK6579" s="78">
        <v>0</v>
      </c>
      <c r="DL6579" s="78">
        <v>1.1338916227712321E-3</v>
      </c>
    </row>
    <row r="6580" spans="63:116" x14ac:dyDescent="0.25">
      <c r="BK6580" s="78">
        <v>1.6666666666666576E-2</v>
      </c>
      <c r="BL6580" s="78">
        <v>1.6426764712518773E-2</v>
      </c>
      <c r="BM6580" s="78">
        <v>0</v>
      </c>
      <c r="BN6580" s="78">
        <v>1.6426764712518773E-2</v>
      </c>
      <c r="BO6580" s="78">
        <v>2.4706217558346341E-3</v>
      </c>
      <c r="BU6580" s="78">
        <v>1.6666666666666576E-2</v>
      </c>
      <c r="BV6580" s="78">
        <v>1.6426764712518773E-2</v>
      </c>
      <c r="BW6580" s="78">
        <v>0</v>
      </c>
      <c r="BX6580" s="78">
        <v>1.6426764712518773E-2</v>
      </c>
      <c r="BY6580" s="78">
        <v>2.4706217558346341E-3</v>
      </c>
      <c r="CT6580" s="78" t="s">
        <v>155</v>
      </c>
      <c r="CU6580" s="78" t="s">
        <v>470</v>
      </c>
      <c r="CV6580" s="78" t="s">
        <v>428</v>
      </c>
      <c r="CW6580" s="78">
        <v>2034</v>
      </c>
      <c r="CX6580" s="78">
        <v>0</v>
      </c>
      <c r="CY6580" s="78">
        <v>16044.12642663159</v>
      </c>
      <c r="CZ6580" s="78">
        <v>263.1073797183609</v>
      </c>
      <c r="DA6580" s="78">
        <v>9721.7399837455687</v>
      </c>
      <c r="DB6580" s="78">
        <v>6059.2790631676626</v>
      </c>
      <c r="DC6580" s="78">
        <v>4178.6363832160623</v>
      </c>
      <c r="DD6580" s="78">
        <v>4.2208238487904931E-7</v>
      </c>
      <c r="DE6580" s="78">
        <v>0</v>
      </c>
      <c r="DF6580" s="78">
        <v>1.7637288101702007E-3</v>
      </c>
      <c r="DG6580" s="78">
        <v>1.7637288101702007E-3</v>
      </c>
      <c r="DH6580" s="78">
        <v>0</v>
      </c>
      <c r="DI6580" s="78">
        <v>1.1901194249162811E-3</v>
      </c>
      <c r="DJ6580" s="78">
        <v>1.1901194249162811E-3</v>
      </c>
      <c r="DK6580" s="78">
        <v>0</v>
      </c>
      <c r="DL6580" s="78">
        <v>1.1901194249162811E-3</v>
      </c>
    </row>
    <row r="6581" spans="63:116" x14ac:dyDescent="0.25">
      <c r="BK6581" s="78">
        <v>1.6666666666666576E-2</v>
      </c>
      <c r="BL6581" s="78">
        <v>1.6426764712518773E-2</v>
      </c>
      <c r="BM6581" s="78">
        <v>0</v>
      </c>
      <c r="BN6581" s="78">
        <v>1.6426764712518773E-2</v>
      </c>
      <c r="BO6581" s="78">
        <v>2.3089922951725554E-3</v>
      </c>
      <c r="BU6581" s="78">
        <v>1.6666666666666576E-2</v>
      </c>
      <c r="BV6581" s="78">
        <v>1.6426764712518773E-2</v>
      </c>
      <c r="BW6581" s="78">
        <v>0</v>
      </c>
      <c r="BX6581" s="78">
        <v>1.6426764712518773E-2</v>
      </c>
      <c r="BY6581" s="78">
        <v>2.3089922951725554E-3</v>
      </c>
      <c r="CT6581" s="78" t="s">
        <v>155</v>
      </c>
      <c r="CU6581" s="78" t="s">
        <v>470</v>
      </c>
      <c r="CV6581" s="78" t="s">
        <v>428</v>
      </c>
      <c r="CW6581" s="78">
        <v>2035</v>
      </c>
      <c r="CX6581" s="78">
        <v>0</v>
      </c>
      <c r="CY6581" s="78">
        <v>16044.12642663159</v>
      </c>
      <c r="CZ6581" s="78">
        <v>263.1073797183609</v>
      </c>
      <c r="DA6581" s="78">
        <v>9721.7399837455687</v>
      </c>
      <c r="DB6581" s="78">
        <v>6059.2790631676626</v>
      </c>
      <c r="DC6581" s="78">
        <v>4178.6363832160623</v>
      </c>
      <c r="DD6581" s="78">
        <v>4.2208238487904931E-7</v>
      </c>
      <c r="DE6581" s="78">
        <v>0</v>
      </c>
      <c r="DF6581" s="78">
        <v>1.7637288101702007E-3</v>
      </c>
      <c r="DG6581" s="78">
        <v>1.7637288101702007E-3</v>
      </c>
      <c r="DH6581" s="78">
        <v>0</v>
      </c>
      <c r="DI6581" s="78">
        <v>1.1901194249162811E-3</v>
      </c>
      <c r="DJ6581" s="78">
        <v>1.1901194249162811E-3</v>
      </c>
      <c r="DK6581" s="78">
        <v>0</v>
      </c>
      <c r="DL6581" s="78">
        <v>1.1901194249162811E-3</v>
      </c>
    </row>
    <row r="6582" spans="63:116" x14ac:dyDescent="0.25">
      <c r="BK6582" s="78">
        <v>1.6666666666666576E-2</v>
      </c>
      <c r="BL6582" s="78">
        <v>1.6426764712518773E-2</v>
      </c>
      <c r="BM6582" s="78">
        <v>0</v>
      </c>
      <c r="BN6582" s="78">
        <v>1.6426764712518773E-2</v>
      </c>
      <c r="BO6582" s="78">
        <v>2.1579367244603321E-3</v>
      </c>
      <c r="BU6582" s="78">
        <v>0</v>
      </c>
      <c r="BV6582" s="78">
        <v>0</v>
      </c>
      <c r="BW6582" s="78">
        <v>0</v>
      </c>
      <c r="BX6582" s="78">
        <v>0</v>
      </c>
      <c r="BY6582" s="78">
        <v>0</v>
      </c>
      <c r="CT6582" s="78" t="s">
        <v>155</v>
      </c>
      <c r="CU6582" s="78" t="s">
        <v>470</v>
      </c>
      <c r="CV6582" s="78" t="s">
        <v>428</v>
      </c>
      <c r="CW6582" s="78">
        <v>2036</v>
      </c>
      <c r="CX6582" s="78">
        <v>0</v>
      </c>
      <c r="CY6582" s="78">
        <v>16044.12642663159</v>
      </c>
      <c r="CZ6582" s="78">
        <v>263.1073797183609</v>
      </c>
      <c r="DA6582" s="78">
        <v>9721.7399837455687</v>
      </c>
      <c r="DB6582" s="78">
        <v>6059.2790631676626</v>
      </c>
      <c r="DC6582" s="78">
        <v>4178.6363832160623</v>
      </c>
      <c r="DD6582" s="78">
        <v>4.2208238487904931E-7</v>
      </c>
      <c r="DE6582" s="78">
        <v>0</v>
      </c>
      <c r="DF6582" s="78">
        <v>1.7637288101702007E-3</v>
      </c>
      <c r="DG6582" s="78">
        <v>1.7637288101702007E-3</v>
      </c>
      <c r="DH6582" s="78">
        <v>0</v>
      </c>
      <c r="DI6582" s="78">
        <v>1.1901194249162811E-3</v>
      </c>
      <c r="DJ6582" s="78">
        <v>1.1901194249162811E-3</v>
      </c>
      <c r="DK6582" s="78">
        <v>0</v>
      </c>
      <c r="DL6582" s="78">
        <v>1.1901194249162811E-3</v>
      </c>
    </row>
    <row r="6583" spans="63:116" x14ac:dyDescent="0.25">
      <c r="BK6583" s="78">
        <v>0</v>
      </c>
      <c r="BL6583" s="78">
        <v>0</v>
      </c>
      <c r="BM6583" s="78">
        <v>0</v>
      </c>
      <c r="BN6583" s="78">
        <v>0</v>
      </c>
      <c r="BO6583" s="78">
        <v>0</v>
      </c>
      <c r="BU6583" s="78">
        <v>0</v>
      </c>
      <c r="BV6583" s="78">
        <v>0</v>
      </c>
      <c r="BW6583" s="78">
        <v>0</v>
      </c>
      <c r="BX6583" s="78">
        <v>0</v>
      </c>
      <c r="BY6583" s="78">
        <v>0</v>
      </c>
      <c r="CT6583" s="78" t="s">
        <v>155</v>
      </c>
      <c r="CU6583" s="78" t="s">
        <v>470</v>
      </c>
      <c r="CV6583" s="78" t="s">
        <v>428</v>
      </c>
      <c r="CW6583" s="78">
        <v>2037</v>
      </c>
      <c r="CX6583" s="78">
        <v>0</v>
      </c>
      <c r="CY6583" s="78">
        <v>16044.12642663159</v>
      </c>
      <c r="CZ6583" s="78">
        <v>263.1073797183609</v>
      </c>
      <c r="DA6583" s="78">
        <v>9721.7399837455687</v>
      </c>
      <c r="DB6583" s="78">
        <v>6059.2790631676626</v>
      </c>
      <c r="DC6583" s="78">
        <v>4178.6363832160623</v>
      </c>
      <c r="DD6583" s="78">
        <v>4.2208238487904931E-7</v>
      </c>
      <c r="DE6583" s="78">
        <v>0</v>
      </c>
      <c r="DF6583" s="78">
        <v>1.7637288101702007E-3</v>
      </c>
      <c r="DG6583" s="78">
        <v>1.7637288101702007E-3</v>
      </c>
      <c r="DH6583" s="78">
        <v>0</v>
      </c>
      <c r="DI6583" s="78">
        <v>1.1901194249162811E-3</v>
      </c>
      <c r="DJ6583" s="78">
        <v>1.1901194249162811E-3</v>
      </c>
      <c r="DK6583" s="78">
        <v>0</v>
      </c>
      <c r="DL6583" s="78">
        <v>1.1901194249162811E-3</v>
      </c>
    </row>
    <row r="6584" spans="63:116" x14ac:dyDescent="0.25">
      <c r="BK6584" s="78">
        <v>0</v>
      </c>
      <c r="BL6584" s="78">
        <v>0</v>
      </c>
      <c r="BM6584" s="78">
        <v>0</v>
      </c>
      <c r="BN6584" s="78">
        <v>0</v>
      </c>
      <c r="BO6584" s="78">
        <v>0</v>
      </c>
      <c r="BU6584" s="78">
        <v>6.6666666666666527E-2</v>
      </c>
      <c r="BV6584" s="78">
        <v>5.0087899818203246E-2</v>
      </c>
      <c r="BW6584" s="78">
        <v>0</v>
      </c>
      <c r="BX6584" s="78">
        <v>5.0087899818203246E-2</v>
      </c>
      <c r="BY6584" s="78">
        <v>5.0087899818203246E-2</v>
      </c>
      <c r="CT6584" s="78" t="s">
        <v>155</v>
      </c>
      <c r="CU6584" s="78" t="s">
        <v>470</v>
      </c>
      <c r="CV6584" s="78" t="s">
        <v>428</v>
      </c>
      <c r="CW6584" s="78">
        <v>2038</v>
      </c>
      <c r="CX6584" s="78">
        <v>0</v>
      </c>
      <c r="CY6584" s="78">
        <v>16832.391236285199</v>
      </c>
      <c r="CZ6584" s="78">
        <v>280.55437045343979</v>
      </c>
      <c r="DA6584" s="78">
        <v>10192.271765888539</v>
      </c>
      <c r="DB6584" s="78">
        <v>6359.5650999432128</v>
      </c>
      <c r="DC6584" s="78">
        <v>4385.7214416134375</v>
      </c>
      <c r="DD6584" s="78">
        <v>4.2208238487904931E-7</v>
      </c>
      <c r="DE6584" s="78">
        <v>0</v>
      </c>
      <c r="DF6584" s="78">
        <v>1.8511357654913819E-3</v>
      </c>
      <c r="DG6584" s="78">
        <v>1.8511357654913819E-3</v>
      </c>
      <c r="DH6584" s="78">
        <v>0</v>
      </c>
      <c r="DI6584" s="78">
        <v>1.1901194249162811E-3</v>
      </c>
      <c r="DJ6584" s="78">
        <v>1.1901194249162811E-3</v>
      </c>
      <c r="DK6584" s="78">
        <v>0</v>
      </c>
      <c r="DL6584" s="78">
        <v>1.1901194249162811E-3</v>
      </c>
    </row>
    <row r="6585" spans="63:116" x14ac:dyDescent="0.25">
      <c r="BK6585" s="78">
        <v>6.6666666666666527E-2</v>
      </c>
      <c r="BL6585" s="78">
        <v>5.0087899818203246E-2</v>
      </c>
      <c r="BM6585" s="78">
        <v>0</v>
      </c>
      <c r="BN6585" s="78">
        <v>5.0087899818203246E-2</v>
      </c>
      <c r="BO6585" s="78">
        <v>4.6811121325423595E-2</v>
      </c>
      <c r="BU6585" s="78">
        <v>6.6666666666666527E-2</v>
      </c>
      <c r="BV6585" s="78">
        <v>5.0087899818203246E-2</v>
      </c>
      <c r="BW6585" s="78">
        <v>0</v>
      </c>
      <c r="BX6585" s="78">
        <v>5.0087899818203246E-2</v>
      </c>
      <c r="BY6585" s="78">
        <v>4.6811121325423595E-2</v>
      </c>
      <c r="CT6585" s="78" t="s">
        <v>155</v>
      </c>
      <c r="CU6585" s="78" t="s">
        <v>470</v>
      </c>
      <c r="CV6585" s="78" t="s">
        <v>428</v>
      </c>
      <c r="CW6585" s="78">
        <v>2039</v>
      </c>
      <c r="CX6585" s="78">
        <v>0</v>
      </c>
      <c r="CY6585" s="78">
        <v>16832.391236285199</v>
      </c>
      <c r="CZ6585" s="78">
        <v>280.55437045343979</v>
      </c>
      <c r="DA6585" s="78">
        <v>10192.271765888539</v>
      </c>
      <c r="DB6585" s="78">
        <v>6359.5650999432128</v>
      </c>
      <c r="DC6585" s="78">
        <v>4385.7214416134375</v>
      </c>
      <c r="DD6585" s="78">
        <v>4.2208238487904931E-7</v>
      </c>
      <c r="DE6585" s="78">
        <v>0</v>
      </c>
      <c r="DF6585" s="78">
        <v>1.8511357654913819E-3</v>
      </c>
      <c r="DG6585" s="78">
        <v>1.8511357654913819E-3</v>
      </c>
      <c r="DH6585" s="78">
        <v>0</v>
      </c>
      <c r="DI6585" s="78">
        <v>1.2490071489916143E-3</v>
      </c>
      <c r="DJ6585" s="78">
        <v>1.2490071489916143E-3</v>
      </c>
      <c r="DK6585" s="78">
        <v>0</v>
      </c>
      <c r="DL6585" s="78">
        <v>1.2490071489916143E-3</v>
      </c>
    </row>
    <row r="6586" spans="63:116" x14ac:dyDescent="0.25">
      <c r="BK6586" s="78">
        <v>6.6666666666666527E-2</v>
      </c>
      <c r="BL6586" s="78">
        <v>5.1914264301782795E-2</v>
      </c>
      <c r="BM6586" s="78">
        <v>0</v>
      </c>
      <c r="BN6586" s="78">
        <v>5.1914264301782795E-2</v>
      </c>
      <c r="BO6586" s="78">
        <v>4.5343928990988547E-2</v>
      </c>
      <c r="BU6586" s="78">
        <v>6.6666666666666527E-2</v>
      </c>
      <c r="BV6586" s="78">
        <v>5.1914264301782795E-2</v>
      </c>
      <c r="BW6586" s="78">
        <v>0</v>
      </c>
      <c r="BX6586" s="78">
        <v>5.1914264301782795E-2</v>
      </c>
      <c r="BY6586" s="78">
        <v>4.5343928990988547E-2</v>
      </c>
      <c r="CT6586" s="78" t="s">
        <v>155</v>
      </c>
      <c r="CU6586" s="78" t="s">
        <v>470</v>
      </c>
      <c r="CV6586" s="78" t="s">
        <v>428</v>
      </c>
      <c r="CW6586" s="78">
        <v>2040</v>
      </c>
      <c r="CX6586" s="78">
        <v>0</v>
      </c>
      <c r="CY6586" s="78">
        <v>16832.391236285199</v>
      </c>
      <c r="CZ6586" s="78">
        <v>280.55437045343979</v>
      </c>
      <c r="DA6586" s="78">
        <v>10192.271765888539</v>
      </c>
      <c r="DB6586" s="78">
        <v>6359.5650999432128</v>
      </c>
      <c r="DC6586" s="78">
        <v>4385.7214416134375</v>
      </c>
      <c r="DD6586" s="78">
        <v>4.2208238487904931E-7</v>
      </c>
      <c r="DE6586" s="78">
        <v>0</v>
      </c>
      <c r="DF6586" s="78">
        <v>1.8511357654913819E-3</v>
      </c>
      <c r="DG6586" s="78">
        <v>1.8511357654913819E-3</v>
      </c>
      <c r="DH6586" s="78">
        <v>0</v>
      </c>
      <c r="DI6586" s="78">
        <v>1.2490071489916143E-3</v>
      </c>
      <c r="DJ6586" s="78">
        <v>1.2490071489916143E-3</v>
      </c>
      <c r="DK6586" s="78">
        <v>0</v>
      </c>
      <c r="DL6586" s="78">
        <v>1.2490071489916143E-3</v>
      </c>
    </row>
    <row r="6587" spans="63:116" x14ac:dyDescent="0.25">
      <c r="BK6587" s="78">
        <v>6.6666666666666527E-2</v>
      </c>
      <c r="BL6587" s="78">
        <v>5.1914264301782795E-2</v>
      </c>
      <c r="BM6587" s="78">
        <v>0</v>
      </c>
      <c r="BN6587" s="78">
        <v>5.1914264301782795E-2</v>
      </c>
      <c r="BO6587" s="78">
        <v>4.2377503729895835E-2</v>
      </c>
      <c r="BU6587" s="78">
        <v>6.6666666666666527E-2</v>
      </c>
      <c r="BV6587" s="78">
        <v>5.1914264301782795E-2</v>
      </c>
      <c r="BW6587" s="78">
        <v>0</v>
      </c>
      <c r="BX6587" s="78">
        <v>5.1914264301782795E-2</v>
      </c>
      <c r="BY6587" s="78">
        <v>4.2377503729895835E-2</v>
      </c>
      <c r="CT6587" s="78" t="s">
        <v>155</v>
      </c>
      <c r="CU6587" s="78" t="s">
        <v>470</v>
      </c>
      <c r="CV6587" s="78" t="s">
        <v>428</v>
      </c>
      <c r="CW6587" s="78">
        <v>2041</v>
      </c>
      <c r="CX6587" s="78">
        <v>0</v>
      </c>
      <c r="CY6587" s="78">
        <v>16832.391236285199</v>
      </c>
      <c r="CZ6587" s="78">
        <v>280.55437045343979</v>
      </c>
      <c r="DA6587" s="78">
        <v>10192.271765888539</v>
      </c>
      <c r="DB6587" s="78">
        <v>6359.5650999432128</v>
      </c>
      <c r="DC6587" s="78">
        <v>4385.7214416134375</v>
      </c>
      <c r="DD6587" s="78">
        <v>4.2208238487904931E-7</v>
      </c>
      <c r="DE6587" s="78">
        <v>0</v>
      </c>
      <c r="DF6587" s="78">
        <v>1.8511357654913819E-3</v>
      </c>
      <c r="DG6587" s="78">
        <v>1.8511357654913819E-3</v>
      </c>
      <c r="DH6587" s="78">
        <v>0</v>
      </c>
      <c r="DI6587" s="78">
        <v>1.2490071489916143E-3</v>
      </c>
      <c r="DJ6587" s="78">
        <v>1.2490071489916143E-3</v>
      </c>
      <c r="DK6587" s="78">
        <v>0</v>
      </c>
      <c r="DL6587" s="78">
        <v>1.2490071489916143E-3</v>
      </c>
    </row>
    <row r="6588" spans="63:116" x14ac:dyDescent="0.25">
      <c r="BK6588" s="78">
        <v>6.6666666666666527E-2</v>
      </c>
      <c r="BL6588" s="78">
        <v>5.1914264301782795E-2</v>
      </c>
      <c r="BM6588" s="78">
        <v>0</v>
      </c>
      <c r="BN6588" s="78">
        <v>5.1914264301782795E-2</v>
      </c>
      <c r="BO6588" s="78">
        <v>3.9605143672799846E-2</v>
      </c>
      <c r="BU6588" s="78">
        <v>6.6666666666666527E-2</v>
      </c>
      <c r="BV6588" s="78">
        <v>5.1914264301782795E-2</v>
      </c>
      <c r="BW6588" s="78">
        <v>0</v>
      </c>
      <c r="BX6588" s="78">
        <v>5.1914264301782795E-2</v>
      </c>
      <c r="BY6588" s="78">
        <v>3.9605143672799846E-2</v>
      </c>
      <c r="CT6588" s="78" t="s">
        <v>155</v>
      </c>
      <c r="CU6588" s="78" t="s">
        <v>470</v>
      </c>
      <c r="CV6588" s="78" t="s">
        <v>428</v>
      </c>
      <c r="CW6588" s="78">
        <v>2042</v>
      </c>
      <c r="CX6588" s="78">
        <v>0</v>
      </c>
      <c r="CY6588" s="78">
        <v>16832.391236285199</v>
      </c>
      <c r="CZ6588" s="78">
        <v>280.55437045343979</v>
      </c>
      <c r="DA6588" s="78">
        <v>10192.271765888539</v>
      </c>
      <c r="DB6588" s="78">
        <v>6359.5650999432128</v>
      </c>
      <c r="DC6588" s="78">
        <v>4385.7214416134375</v>
      </c>
      <c r="DD6588" s="78">
        <v>4.2208238487904931E-7</v>
      </c>
      <c r="DE6588" s="78">
        <v>0</v>
      </c>
      <c r="DF6588" s="78">
        <v>1.8511357654913819E-3</v>
      </c>
      <c r="DG6588" s="78">
        <v>1.8511357654913819E-3</v>
      </c>
      <c r="DH6588" s="78">
        <v>0</v>
      </c>
      <c r="DI6588" s="78">
        <v>1.2490071489916143E-3</v>
      </c>
      <c r="DJ6588" s="78">
        <v>1.2490071489916143E-3</v>
      </c>
      <c r="DK6588" s="78">
        <v>0</v>
      </c>
      <c r="DL6588" s="78">
        <v>1.2490071489916143E-3</v>
      </c>
    </row>
    <row r="6589" spans="63:116" x14ac:dyDescent="0.25">
      <c r="BK6589" s="78">
        <v>6.6666666666666527E-2</v>
      </c>
      <c r="BL6589" s="78">
        <v>5.1914264301782795E-2</v>
      </c>
      <c r="BM6589" s="78">
        <v>0</v>
      </c>
      <c r="BN6589" s="78">
        <v>5.1914264301782795E-2</v>
      </c>
      <c r="BO6589" s="78">
        <v>3.7014152965233499E-2</v>
      </c>
      <c r="BU6589" s="78">
        <v>6.6666666666666527E-2</v>
      </c>
      <c r="BV6589" s="78">
        <v>5.1914264301782795E-2</v>
      </c>
      <c r="BW6589" s="78">
        <v>0</v>
      </c>
      <c r="BX6589" s="78">
        <v>5.1914264301782795E-2</v>
      </c>
      <c r="BY6589" s="78">
        <v>3.7014152965233499E-2</v>
      </c>
      <c r="CT6589" s="78" t="s">
        <v>155</v>
      </c>
      <c r="CU6589" s="78" t="s">
        <v>470</v>
      </c>
      <c r="CV6589" s="78" t="s">
        <v>428</v>
      </c>
      <c r="CW6589" s="78">
        <v>2043</v>
      </c>
      <c r="CX6589" s="78">
        <v>0</v>
      </c>
      <c r="CY6589" s="78">
        <v>17672.085223790349</v>
      </c>
      <c r="CZ6589" s="78">
        <v>299.42001237351502</v>
      </c>
      <c r="DA6589" s="78">
        <v>10692.736176389661</v>
      </c>
      <c r="DB6589" s="78">
        <v>6679.9290350271813</v>
      </c>
      <c r="DC6589" s="78">
        <v>4606.6527407096546</v>
      </c>
      <c r="DD6589" s="78">
        <v>4.2208238487904931E-7</v>
      </c>
      <c r="DE6589" s="78">
        <v>0</v>
      </c>
      <c r="DF6589" s="78">
        <v>1.9443869751083398E-3</v>
      </c>
      <c r="DG6589" s="78">
        <v>1.9443869751083398E-3</v>
      </c>
      <c r="DH6589" s="78">
        <v>0</v>
      </c>
      <c r="DI6589" s="78">
        <v>0</v>
      </c>
      <c r="DJ6589" s="78">
        <v>1.2490071489916143E-3</v>
      </c>
      <c r="DK6589" s="78">
        <v>0</v>
      </c>
      <c r="DL6589" s="78">
        <v>1.2490071489916143E-3</v>
      </c>
    </row>
    <row r="6590" spans="63:116" x14ac:dyDescent="0.25">
      <c r="BK6590" s="78">
        <v>6.6666666666666527E-2</v>
      </c>
      <c r="BL6590" s="78">
        <v>5.1914264301782795E-2</v>
      </c>
      <c r="BM6590" s="78">
        <v>0</v>
      </c>
      <c r="BN6590" s="78">
        <v>5.1914264301782795E-2</v>
      </c>
      <c r="BO6590" s="78">
        <v>3.4592666322648125E-2</v>
      </c>
      <c r="BU6590" s="78">
        <v>6.6666666666666527E-2</v>
      </c>
      <c r="BV6590" s="78">
        <v>5.1914264301782795E-2</v>
      </c>
      <c r="BW6590" s="78">
        <v>0</v>
      </c>
      <c r="BX6590" s="78">
        <v>5.1914264301782795E-2</v>
      </c>
      <c r="BY6590" s="78">
        <v>3.4592666322648125E-2</v>
      </c>
      <c r="CT6590" s="78" t="s">
        <v>155</v>
      </c>
      <c r="CU6590" s="78" t="s">
        <v>470</v>
      </c>
      <c r="CV6590" s="78" t="s">
        <v>428</v>
      </c>
      <c r="CW6590" s="78">
        <v>2044</v>
      </c>
      <c r="CX6590" s="78">
        <v>0</v>
      </c>
      <c r="CY6590" s="78">
        <v>17672.085223790349</v>
      </c>
      <c r="CZ6590" s="78">
        <v>299.42001237351502</v>
      </c>
      <c r="DA6590" s="78">
        <v>10692.736176389661</v>
      </c>
      <c r="DB6590" s="78">
        <v>6679.9290350271813</v>
      </c>
      <c r="DC6590" s="78">
        <v>4606.6527407096546</v>
      </c>
      <c r="DD6590" s="78">
        <v>4.2208238487904931E-7</v>
      </c>
      <c r="DE6590" s="78">
        <v>0</v>
      </c>
      <c r="DF6590" s="78">
        <v>1.9443869751083398E-3</v>
      </c>
      <c r="DG6590" s="78">
        <v>1.9443869751083398E-3</v>
      </c>
      <c r="DH6590" s="78">
        <v>0</v>
      </c>
      <c r="DI6590" s="78">
        <v>5.1096930320068158E-6</v>
      </c>
      <c r="DJ6590" s="78">
        <v>0</v>
      </c>
      <c r="DK6590" s="78">
        <v>0</v>
      </c>
      <c r="DL6590" s="78">
        <v>0</v>
      </c>
    </row>
    <row r="6591" spans="63:116" x14ac:dyDescent="0.25">
      <c r="BK6591" s="78">
        <v>6.6666666666666527E-2</v>
      </c>
      <c r="BL6591" s="78">
        <v>5.422011672033776E-2</v>
      </c>
      <c r="BM6591" s="78">
        <v>0</v>
      </c>
      <c r="BN6591" s="78">
        <v>5.422011672033776E-2</v>
      </c>
      <c r="BO6591" s="78">
        <v>3.3765563692542737E-2</v>
      </c>
      <c r="BU6591" s="78">
        <v>6.6666666666666527E-2</v>
      </c>
      <c r="BV6591" s="78">
        <v>5.422011672033776E-2</v>
      </c>
      <c r="BW6591" s="78">
        <v>0</v>
      </c>
      <c r="BX6591" s="78">
        <v>5.422011672033776E-2</v>
      </c>
      <c r="BY6591" s="78">
        <v>3.3765563692542737E-2</v>
      </c>
      <c r="CT6591" s="78" t="s">
        <v>155</v>
      </c>
      <c r="CU6591" s="78" t="s">
        <v>470</v>
      </c>
      <c r="CV6591" s="78" t="s">
        <v>428</v>
      </c>
      <c r="CW6591" s="78">
        <v>2045</v>
      </c>
      <c r="CX6591" s="78">
        <v>0</v>
      </c>
      <c r="CY6591" s="78">
        <v>17672.085223790349</v>
      </c>
      <c r="CZ6591" s="78">
        <v>299.42001237351502</v>
      </c>
      <c r="DA6591" s="78">
        <v>10692.736176389661</v>
      </c>
      <c r="DB6591" s="78">
        <v>6679.9290350271813</v>
      </c>
      <c r="DC6591" s="78">
        <v>4606.6527407096546</v>
      </c>
      <c r="DD6591" s="78">
        <v>4.2208238487904931E-7</v>
      </c>
      <c r="DE6591" s="78">
        <v>0</v>
      </c>
      <c r="DF6591" s="78">
        <v>1.9443869751083398E-3</v>
      </c>
      <c r="DG6591" s="78">
        <v>1.9443869751083398E-3</v>
      </c>
      <c r="DH6591" s="78">
        <v>0</v>
      </c>
      <c r="DI6591" s="78">
        <v>5.338314052212014E-6</v>
      </c>
      <c r="DJ6591" s="78">
        <v>5.338314052212014E-6</v>
      </c>
      <c r="DK6591" s="78">
        <v>0</v>
      </c>
      <c r="DL6591" s="78">
        <v>5.338314052212014E-6</v>
      </c>
    </row>
    <row r="6592" spans="63:116" x14ac:dyDescent="0.25">
      <c r="BK6592" s="78">
        <v>6.6666666666666527E-2</v>
      </c>
      <c r="BL6592" s="78">
        <v>5.422011672033776E-2</v>
      </c>
      <c r="BM6592" s="78">
        <v>0</v>
      </c>
      <c r="BN6592" s="78">
        <v>5.422011672033776E-2</v>
      </c>
      <c r="BO6592" s="78">
        <v>3.1556601581815634E-2</v>
      </c>
      <c r="BU6592" s="78">
        <v>6.6666666666666527E-2</v>
      </c>
      <c r="BV6592" s="78">
        <v>5.422011672033776E-2</v>
      </c>
      <c r="BW6592" s="78">
        <v>0</v>
      </c>
      <c r="BX6592" s="78">
        <v>5.422011672033776E-2</v>
      </c>
      <c r="BY6592" s="78">
        <v>3.1556601581815634E-2</v>
      </c>
      <c r="CT6592" s="78" t="s">
        <v>155</v>
      </c>
      <c r="CU6592" s="78" t="s">
        <v>470</v>
      </c>
      <c r="CV6592" s="78" t="s">
        <v>428</v>
      </c>
      <c r="CW6592" s="78">
        <v>2046</v>
      </c>
      <c r="CX6592" s="78">
        <v>0</v>
      </c>
      <c r="CY6592" s="78">
        <v>17672.085223790349</v>
      </c>
      <c r="CZ6592" s="78">
        <v>299.42001237351502</v>
      </c>
      <c r="DA6592" s="78">
        <v>10692.736176389661</v>
      </c>
      <c r="DB6592" s="78">
        <v>6679.9290350271813</v>
      </c>
      <c r="DC6592" s="78">
        <v>4606.6527407096546</v>
      </c>
      <c r="DD6592" s="78">
        <v>4.2208238487904931E-7</v>
      </c>
      <c r="DE6592" s="78">
        <v>0</v>
      </c>
      <c r="DF6592" s="78">
        <v>1.9443869751083398E-3</v>
      </c>
      <c r="DG6592" s="78">
        <v>1.9443869751083398E-3</v>
      </c>
      <c r="DH6592" s="78">
        <v>0</v>
      </c>
      <c r="DI6592" s="78">
        <v>5.338314052212014E-6</v>
      </c>
      <c r="DJ6592" s="78">
        <v>5.338314052212014E-6</v>
      </c>
      <c r="DK6592" s="78">
        <v>0</v>
      </c>
      <c r="DL6592" s="78">
        <v>5.338314052212014E-6</v>
      </c>
    </row>
    <row r="6593" spans="63:116" x14ac:dyDescent="0.25">
      <c r="BK6593" s="78">
        <v>6.6666666666666527E-2</v>
      </c>
      <c r="BL6593" s="78">
        <v>5.422011672033776E-2</v>
      </c>
      <c r="BM6593" s="78">
        <v>0</v>
      </c>
      <c r="BN6593" s="78">
        <v>5.422011672033776E-2</v>
      </c>
      <c r="BO6593" s="78">
        <v>2.9492151011042651E-2</v>
      </c>
      <c r="BU6593" s="78">
        <v>6.6666666666666527E-2</v>
      </c>
      <c r="BV6593" s="78">
        <v>5.422011672033776E-2</v>
      </c>
      <c r="BW6593" s="78">
        <v>0</v>
      </c>
      <c r="BX6593" s="78">
        <v>5.422011672033776E-2</v>
      </c>
      <c r="BY6593" s="78">
        <v>2.9492151011042651E-2</v>
      </c>
      <c r="CT6593" s="78" t="s">
        <v>155</v>
      </c>
      <c r="CU6593" s="78" t="s">
        <v>470</v>
      </c>
      <c r="CV6593" s="78" t="s">
        <v>428</v>
      </c>
      <c r="CW6593" s="78">
        <v>2047</v>
      </c>
      <c r="CX6593" s="78">
        <v>0</v>
      </c>
      <c r="CY6593" s="78">
        <v>17672.085223790349</v>
      </c>
      <c r="CZ6593" s="78">
        <v>299.42001237351502</v>
      </c>
      <c r="DA6593" s="78">
        <v>10692.736176389661</v>
      </c>
      <c r="DB6593" s="78">
        <v>6679.9290350271813</v>
      </c>
      <c r="DC6593" s="78">
        <v>4606.6527407096546</v>
      </c>
      <c r="DD6593" s="78">
        <v>4.2208238487904931E-7</v>
      </c>
      <c r="DE6593" s="78">
        <v>0</v>
      </c>
      <c r="DF6593" s="78">
        <v>1.9443869751083398E-3</v>
      </c>
      <c r="DG6593" s="78">
        <v>1.9443869751083398E-3</v>
      </c>
      <c r="DH6593" s="78">
        <v>0</v>
      </c>
      <c r="DI6593" s="78">
        <v>5.338314052212014E-6</v>
      </c>
      <c r="DJ6593" s="78">
        <v>5.338314052212014E-6</v>
      </c>
      <c r="DK6593" s="78">
        <v>0</v>
      </c>
      <c r="DL6593" s="78">
        <v>5.338314052212014E-6</v>
      </c>
    </row>
    <row r="6594" spans="63:116" x14ac:dyDescent="0.25">
      <c r="BK6594" s="78">
        <v>6.6666666666666527E-2</v>
      </c>
      <c r="BL6594" s="78">
        <v>5.422011672033776E-2</v>
      </c>
      <c r="BM6594" s="78">
        <v>0</v>
      </c>
      <c r="BN6594" s="78">
        <v>5.422011672033776E-2</v>
      </c>
      <c r="BO6594" s="78">
        <v>2.7562757954245464E-2</v>
      </c>
      <c r="BU6594" s="78">
        <v>6.6666666666666527E-2</v>
      </c>
      <c r="BV6594" s="78">
        <v>5.422011672033776E-2</v>
      </c>
      <c r="BW6594" s="78">
        <v>0</v>
      </c>
      <c r="BX6594" s="78">
        <v>5.422011672033776E-2</v>
      </c>
      <c r="BY6594" s="78">
        <v>2.7562757954245464E-2</v>
      </c>
      <c r="CT6594" s="78" t="s">
        <v>155</v>
      </c>
      <c r="CU6594" s="78" t="s">
        <v>470</v>
      </c>
      <c r="CV6594" s="78" t="s">
        <v>428</v>
      </c>
      <c r="CW6594" s="78">
        <v>2048</v>
      </c>
      <c r="CX6594" s="78">
        <v>0</v>
      </c>
      <c r="CY6594" s="78">
        <v>18552.334786116691</v>
      </c>
      <c r="CZ6594" s="78">
        <v>319.49113147958582</v>
      </c>
      <c r="DA6594" s="78">
        <v>11216.56262511161</v>
      </c>
      <c r="DB6594" s="78">
        <v>7016.2810295254949</v>
      </c>
      <c r="DC6594" s="78">
        <v>4838.6098212675488</v>
      </c>
      <c r="DD6594" s="78">
        <v>4.2208238487904931E-7</v>
      </c>
      <c r="DE6594" s="78">
        <v>0</v>
      </c>
      <c r="DF6594" s="78">
        <v>2.0422919728597974E-3</v>
      </c>
      <c r="DG6594" s="78">
        <v>2.0422919728597974E-3</v>
      </c>
      <c r="DH6594" s="78">
        <v>0</v>
      </c>
      <c r="DI6594" s="78">
        <v>5.338314052212014E-6</v>
      </c>
      <c r="DJ6594" s="78">
        <v>5.338314052212014E-6</v>
      </c>
      <c r="DK6594" s="78">
        <v>0</v>
      </c>
      <c r="DL6594" s="78">
        <v>5.338314052212014E-6</v>
      </c>
    </row>
    <row r="6595" spans="63:116" x14ac:dyDescent="0.25">
      <c r="BK6595" s="78">
        <v>6.6666666666666527E-2</v>
      </c>
      <c r="BL6595" s="78">
        <v>5.422011672033776E-2</v>
      </c>
      <c r="BM6595" s="78">
        <v>0</v>
      </c>
      <c r="BN6595" s="78">
        <v>5.422011672033776E-2</v>
      </c>
      <c r="BO6595" s="78">
        <v>2.57595868731266E-2</v>
      </c>
      <c r="BU6595" s="78">
        <v>6.6666666666666527E-2</v>
      </c>
      <c r="BV6595" s="78">
        <v>5.422011672033776E-2</v>
      </c>
      <c r="BW6595" s="78">
        <v>0</v>
      </c>
      <c r="BX6595" s="78">
        <v>5.422011672033776E-2</v>
      </c>
      <c r="BY6595" s="78">
        <v>2.57595868731266E-2</v>
      </c>
      <c r="CT6595" s="78" t="s">
        <v>155</v>
      </c>
      <c r="CU6595" s="78" t="s">
        <v>470</v>
      </c>
      <c r="CV6595" s="78" t="s">
        <v>428</v>
      </c>
      <c r="CW6595" s="78">
        <v>2049</v>
      </c>
      <c r="CX6595" s="78">
        <v>0</v>
      </c>
      <c r="CY6595" s="78">
        <v>18552.334786116691</v>
      </c>
      <c r="CZ6595" s="78">
        <v>319.49113147958582</v>
      </c>
      <c r="DA6595" s="78">
        <v>11216.56262511161</v>
      </c>
      <c r="DB6595" s="78">
        <v>7016.2810295254949</v>
      </c>
      <c r="DC6595" s="78">
        <v>4838.6098212675488</v>
      </c>
      <c r="DD6595" s="78">
        <v>4.2208238487904931E-7</v>
      </c>
      <c r="DE6595" s="78">
        <v>0</v>
      </c>
      <c r="DF6595" s="78">
        <v>2.0422919728597974E-3</v>
      </c>
      <c r="DG6595" s="78">
        <v>2.0422919728597974E-3</v>
      </c>
      <c r="DH6595" s="78">
        <v>0</v>
      </c>
      <c r="DI6595" s="78">
        <v>5.338314052212014E-6</v>
      </c>
      <c r="DJ6595" s="78">
        <v>5.338314052212014E-6</v>
      </c>
      <c r="DK6595" s="78">
        <v>0</v>
      </c>
      <c r="DL6595" s="78">
        <v>5.338314052212014E-6</v>
      </c>
    </row>
    <row r="6596" spans="63:116" x14ac:dyDescent="0.25">
      <c r="BK6596" s="78">
        <v>6.6666666666666527E-2</v>
      </c>
      <c r="BL6596" s="78">
        <v>5.6788536069324463E-2</v>
      </c>
      <c r="BM6596" s="78">
        <v>0</v>
      </c>
      <c r="BN6596" s="78">
        <v>5.6788536069324463E-2</v>
      </c>
      <c r="BO6596" s="78">
        <v>2.5214789162553902E-2</v>
      </c>
      <c r="BU6596" s="78">
        <v>6.6666666666666527E-2</v>
      </c>
      <c r="BV6596" s="78">
        <v>5.6788536069324463E-2</v>
      </c>
      <c r="BW6596" s="78">
        <v>0</v>
      </c>
      <c r="BX6596" s="78">
        <v>5.6788536069324463E-2</v>
      </c>
      <c r="BY6596" s="78">
        <v>2.5214789162553902E-2</v>
      </c>
      <c r="CT6596" s="78" t="s">
        <v>155</v>
      </c>
      <c r="CU6596" s="78" t="s">
        <v>470</v>
      </c>
      <c r="CV6596" s="78" t="s">
        <v>428</v>
      </c>
      <c r="CW6596" s="78">
        <v>2050</v>
      </c>
      <c r="CX6596" s="78">
        <v>0</v>
      </c>
      <c r="CY6596" s="78">
        <v>18552.334786116691</v>
      </c>
      <c r="CZ6596" s="78">
        <v>319.49113147958582</v>
      </c>
      <c r="DA6596" s="78">
        <v>11216.56262511161</v>
      </c>
      <c r="DB6596" s="78">
        <v>7016.2810295254949</v>
      </c>
      <c r="DC6596" s="78">
        <v>4838.6098212675488</v>
      </c>
      <c r="DD6596" s="78">
        <v>4.2208238487904931E-7</v>
      </c>
      <c r="DE6596" s="78">
        <v>0</v>
      </c>
      <c r="DF6596" s="78">
        <v>2.0422919728597974E-3</v>
      </c>
      <c r="DG6596" s="78">
        <v>2.0422919728597974E-3</v>
      </c>
      <c r="DH6596" s="78">
        <v>0</v>
      </c>
      <c r="DI6596" s="78">
        <v>5.6327538332473906E-6</v>
      </c>
      <c r="DJ6596" s="78">
        <v>5.6327538332473906E-6</v>
      </c>
      <c r="DK6596" s="78">
        <v>0</v>
      </c>
      <c r="DL6596" s="78">
        <v>5.6327538332473906E-6</v>
      </c>
    </row>
    <row r="6597" spans="63:116" x14ac:dyDescent="0.25">
      <c r="BK6597" s="78">
        <v>6.6666666666666527E-2</v>
      </c>
      <c r="BL6597" s="78">
        <v>5.6788536069324463E-2</v>
      </c>
      <c r="BM6597" s="78">
        <v>0</v>
      </c>
      <c r="BN6597" s="78">
        <v>5.6788536069324463E-2</v>
      </c>
      <c r="BO6597" s="78">
        <v>2.3565223516405515E-2</v>
      </c>
      <c r="BU6597" s="78">
        <v>6.6666666666666527E-2</v>
      </c>
      <c r="BV6597" s="78">
        <v>5.6788536069324463E-2</v>
      </c>
      <c r="BW6597" s="78">
        <v>0</v>
      </c>
      <c r="BX6597" s="78">
        <v>5.6788536069324463E-2</v>
      </c>
      <c r="BY6597" s="78">
        <v>2.3565223516405515E-2</v>
      </c>
      <c r="CT6597" s="78" t="s">
        <v>155</v>
      </c>
      <c r="CU6597" s="78" t="s">
        <v>470</v>
      </c>
      <c r="CV6597" s="78" t="s">
        <v>428</v>
      </c>
      <c r="CW6597" s="78">
        <v>2051</v>
      </c>
      <c r="CX6597" s="78">
        <v>0</v>
      </c>
      <c r="CY6597" s="78">
        <v>18552.334786116691</v>
      </c>
      <c r="CZ6597" s="78">
        <v>319.49113147958582</v>
      </c>
      <c r="DA6597" s="78">
        <v>11216.56262511161</v>
      </c>
      <c r="DB6597" s="78">
        <v>7016.2810295254949</v>
      </c>
      <c r="DC6597" s="78">
        <v>4838.6098212675488</v>
      </c>
      <c r="DD6597" s="78">
        <v>4.2208238487904931E-7</v>
      </c>
      <c r="DE6597" s="78">
        <v>0</v>
      </c>
      <c r="DF6597" s="78">
        <v>2.0422919728597974E-3</v>
      </c>
      <c r="DG6597" s="78">
        <v>2.0422919728597974E-3</v>
      </c>
      <c r="DH6597" s="78">
        <v>0</v>
      </c>
      <c r="DI6597" s="78">
        <v>5.6327538332473906E-6</v>
      </c>
      <c r="DJ6597" s="78">
        <v>5.6327538332473906E-6</v>
      </c>
      <c r="DK6597" s="78">
        <v>0</v>
      </c>
      <c r="DL6597" s="78">
        <v>5.6327538332473906E-6</v>
      </c>
    </row>
    <row r="6598" spans="63:116" x14ac:dyDescent="0.25">
      <c r="BK6598" s="78">
        <v>6.6666666666666527E-2</v>
      </c>
      <c r="BL6598" s="78">
        <v>5.6788536069324463E-2</v>
      </c>
      <c r="BM6598" s="78">
        <v>0</v>
      </c>
      <c r="BN6598" s="78">
        <v>5.6788536069324463E-2</v>
      </c>
      <c r="BO6598" s="78">
        <v>2.2023573379818237E-2</v>
      </c>
      <c r="BU6598" s="78">
        <v>6.6666666666666527E-2</v>
      </c>
      <c r="BV6598" s="78">
        <v>5.6788536069324463E-2</v>
      </c>
      <c r="BW6598" s="78">
        <v>0</v>
      </c>
      <c r="BX6598" s="78">
        <v>5.6788536069324463E-2</v>
      </c>
      <c r="BY6598" s="78">
        <v>2.2023573379818237E-2</v>
      </c>
      <c r="CT6598" s="78" t="s">
        <v>155</v>
      </c>
      <c r="CU6598" s="78" t="s">
        <v>470</v>
      </c>
      <c r="CV6598" s="78" t="s">
        <v>428</v>
      </c>
      <c r="CW6598" s="78">
        <v>2052</v>
      </c>
      <c r="CX6598" s="78">
        <v>0</v>
      </c>
      <c r="CY6598" s="78">
        <v>18552.334786116691</v>
      </c>
      <c r="CZ6598" s="78">
        <v>319.49113147958582</v>
      </c>
      <c r="DA6598" s="78">
        <v>11216.56262511161</v>
      </c>
      <c r="DB6598" s="78">
        <v>7016.2810295254949</v>
      </c>
      <c r="DC6598" s="78">
        <v>4838.6098212675488</v>
      </c>
      <c r="DD6598" s="78">
        <v>4.2208238487904931E-7</v>
      </c>
      <c r="DE6598" s="78">
        <v>0</v>
      </c>
      <c r="DF6598" s="78">
        <v>2.0422919728597974E-3</v>
      </c>
      <c r="DG6598" s="78">
        <v>2.0422919728597974E-3</v>
      </c>
      <c r="DH6598" s="78">
        <v>0</v>
      </c>
      <c r="DI6598" s="78">
        <v>5.6327538332473906E-6</v>
      </c>
      <c r="DJ6598" s="78">
        <v>5.6327538332473906E-6</v>
      </c>
      <c r="DK6598" s="78">
        <v>0</v>
      </c>
      <c r="DL6598" s="78">
        <v>5.6327538332473906E-6</v>
      </c>
    </row>
    <row r="6599" spans="63:116" x14ac:dyDescent="0.25">
      <c r="BK6599" s="78">
        <v>6.6666666666666527E-2</v>
      </c>
      <c r="BL6599" s="78">
        <v>5.6788536069324463E-2</v>
      </c>
      <c r="BM6599" s="78">
        <v>0</v>
      </c>
      <c r="BN6599" s="78">
        <v>5.6788536069324463E-2</v>
      </c>
      <c r="BO6599" s="78">
        <v>2.0582778859643214E-2</v>
      </c>
      <c r="BU6599" s="78">
        <v>6.6666666666666527E-2</v>
      </c>
      <c r="BV6599" s="78">
        <v>5.6788536069324463E-2</v>
      </c>
      <c r="BW6599" s="78">
        <v>0</v>
      </c>
      <c r="BX6599" s="78">
        <v>5.6788536069324463E-2</v>
      </c>
      <c r="BY6599" s="78">
        <v>2.0582778859643214E-2</v>
      </c>
      <c r="CT6599" s="78" t="s">
        <v>155</v>
      </c>
      <c r="CU6599" s="78" t="s">
        <v>470</v>
      </c>
      <c r="CV6599" s="78" t="s">
        <v>428</v>
      </c>
      <c r="CW6599" s="78">
        <v>2053</v>
      </c>
      <c r="CX6599" s="78">
        <v>0</v>
      </c>
      <c r="CY6599" s="78">
        <v>19462.128279174442</v>
      </c>
      <c r="CZ6599" s="78">
        <v>340.53564326284072</v>
      </c>
      <c r="DA6599" s="78">
        <v>11757.14127648732</v>
      </c>
      <c r="DB6599" s="78">
        <v>7364.4513594242826</v>
      </c>
      <c r="DC6599" s="78">
        <v>5078.71713319433</v>
      </c>
      <c r="DD6599" s="78">
        <v>4.2208238487904931E-7</v>
      </c>
      <c r="DE6599" s="78">
        <v>0</v>
      </c>
      <c r="DF6599" s="78">
        <v>2.1436370397047511E-3</v>
      </c>
      <c r="DG6599" s="78">
        <v>2.1436370397047511E-3</v>
      </c>
      <c r="DH6599" s="78">
        <v>0</v>
      </c>
      <c r="DI6599" s="78">
        <v>5.6327538332473906E-6</v>
      </c>
      <c r="DJ6599" s="78">
        <v>5.6327538332473906E-6</v>
      </c>
      <c r="DK6599" s="78">
        <v>0</v>
      </c>
      <c r="DL6599" s="78">
        <v>5.6327538332473906E-6</v>
      </c>
    </row>
    <row r="6600" spans="63:116" x14ac:dyDescent="0.25">
      <c r="BK6600" s="78">
        <v>6.6666666666666527E-2</v>
      </c>
      <c r="BL6600" s="78">
        <v>5.6788536069324463E-2</v>
      </c>
      <c r="BM6600" s="78">
        <v>0</v>
      </c>
      <c r="BN6600" s="78">
        <v>5.6788536069324463E-2</v>
      </c>
      <c r="BO6600" s="78">
        <v>1.9236241924900196E-2</v>
      </c>
      <c r="BU6600" s="78">
        <v>6.6666666666666527E-2</v>
      </c>
      <c r="BV6600" s="78">
        <v>5.6788536069324463E-2</v>
      </c>
      <c r="BW6600" s="78">
        <v>0</v>
      </c>
      <c r="BX6600" s="78">
        <v>5.6788536069324463E-2</v>
      </c>
      <c r="BY6600" s="78">
        <v>1.9236241924900196E-2</v>
      </c>
      <c r="CT6600" s="78" t="s">
        <v>155</v>
      </c>
      <c r="CU6600" s="78" t="s">
        <v>470</v>
      </c>
      <c r="CV6600" s="78" t="s">
        <v>428</v>
      </c>
      <c r="CW6600" s="78">
        <v>2054</v>
      </c>
      <c r="CX6600" s="78">
        <v>0</v>
      </c>
      <c r="CY6600" s="78">
        <v>19462.128279174442</v>
      </c>
      <c r="CZ6600" s="78">
        <v>340.53564326284072</v>
      </c>
      <c r="DA6600" s="78">
        <v>11757.14127648732</v>
      </c>
      <c r="DB6600" s="78">
        <v>7364.4513594242826</v>
      </c>
      <c r="DC6600" s="78">
        <v>5078.71713319433</v>
      </c>
      <c r="DD6600" s="78">
        <v>4.2208238487904931E-7</v>
      </c>
      <c r="DE6600" s="78">
        <v>0</v>
      </c>
      <c r="DF6600" s="78">
        <v>2.1436370397047511E-3</v>
      </c>
      <c r="DG6600" s="78">
        <v>2.1436370397047511E-3</v>
      </c>
      <c r="DH6600" s="78">
        <v>0</v>
      </c>
      <c r="DI6600" s="78">
        <v>5.6327538332473906E-6</v>
      </c>
      <c r="DJ6600" s="78">
        <v>5.6327538332473906E-6</v>
      </c>
      <c r="DK6600" s="78">
        <v>0</v>
      </c>
      <c r="DL6600" s="78">
        <v>5.6327538332473906E-6</v>
      </c>
    </row>
    <row r="6601" spans="63:116" x14ac:dyDescent="0.25">
      <c r="BK6601" s="78">
        <v>6.6666666666666527E-2</v>
      </c>
      <c r="BL6601" s="78">
        <v>5.9583554996310288E-2</v>
      </c>
      <c r="BM6601" s="78">
        <v>0</v>
      </c>
      <c r="BN6601" s="78">
        <v>5.9583554996310288E-2</v>
      </c>
      <c r="BO6601" s="78">
        <v>1.8862627604641701E-2</v>
      </c>
      <c r="BU6601" s="78">
        <v>6.6666666666666527E-2</v>
      </c>
      <c r="BV6601" s="78">
        <v>5.9583554996310288E-2</v>
      </c>
      <c r="BW6601" s="78">
        <v>0</v>
      </c>
      <c r="BX6601" s="78">
        <v>5.9583554996310288E-2</v>
      </c>
      <c r="BY6601" s="78">
        <v>1.8862627604641701E-2</v>
      </c>
      <c r="CT6601" s="78" t="s">
        <v>155</v>
      </c>
      <c r="CU6601" s="78" t="s">
        <v>470</v>
      </c>
      <c r="CV6601" s="78" t="s">
        <v>428</v>
      </c>
      <c r="CW6601" s="78">
        <v>2055</v>
      </c>
      <c r="CX6601" s="78">
        <v>0</v>
      </c>
      <c r="CY6601" s="78">
        <v>19462.128279174442</v>
      </c>
      <c r="CZ6601" s="78">
        <v>340.53564326284072</v>
      </c>
      <c r="DA6601" s="78">
        <v>11757.14127648732</v>
      </c>
      <c r="DB6601" s="78">
        <v>7364.4513594242826</v>
      </c>
      <c r="DC6601" s="78">
        <v>5078.71713319433</v>
      </c>
      <c r="DD6601" s="78">
        <v>4.2208238487904931E-7</v>
      </c>
      <c r="DE6601" s="78">
        <v>0</v>
      </c>
      <c r="DF6601" s="78">
        <v>2.1436370397047511E-3</v>
      </c>
      <c r="DG6601" s="78">
        <v>2.1436370397047511E-3</v>
      </c>
      <c r="DH6601" s="78">
        <v>0</v>
      </c>
      <c r="DI6601" s="78">
        <v>5.9676647647094809E-6</v>
      </c>
      <c r="DJ6601" s="78">
        <v>5.9676647647094809E-6</v>
      </c>
      <c r="DK6601" s="78">
        <v>0</v>
      </c>
      <c r="DL6601" s="78">
        <v>5.9676647647094809E-6</v>
      </c>
    </row>
    <row r="6602" spans="63:116" x14ac:dyDescent="0.25">
      <c r="BK6602" s="78">
        <v>6.6666666666666527E-2</v>
      </c>
      <c r="BL6602" s="78">
        <v>5.9583554996310288E-2</v>
      </c>
      <c r="BM6602" s="78">
        <v>0</v>
      </c>
      <c r="BN6602" s="78">
        <v>5.9583554996310288E-2</v>
      </c>
      <c r="BO6602" s="78">
        <v>1.762862392957168E-2</v>
      </c>
      <c r="BU6602" s="78">
        <v>6.6666666666666527E-2</v>
      </c>
      <c r="BV6602" s="78">
        <v>5.9583554996310288E-2</v>
      </c>
      <c r="BW6602" s="78">
        <v>0</v>
      </c>
      <c r="BX6602" s="78">
        <v>5.9583554996310288E-2</v>
      </c>
      <c r="BY6602" s="78">
        <v>1.762862392957168E-2</v>
      </c>
      <c r="CT6602" s="78" t="s">
        <v>155</v>
      </c>
      <c r="CU6602" s="78" t="s">
        <v>470</v>
      </c>
      <c r="CV6602" s="78" t="s">
        <v>459</v>
      </c>
      <c r="CW6602" s="78">
        <v>2026</v>
      </c>
      <c r="CX6602" s="78">
        <v>0</v>
      </c>
      <c r="CY6602" s="78">
        <v>5.4750346070077862</v>
      </c>
      <c r="CZ6602" s="78">
        <v>0.71896016785820605</v>
      </c>
      <c r="DA6602" s="78">
        <v>3.0714971986151109</v>
      </c>
      <c r="DB6602" s="78">
        <v>1.6845772405344559</v>
      </c>
      <c r="DC6602" s="78">
        <v>1.1617282640808146</v>
      </c>
      <c r="DD6602" s="78">
        <v>1.2879803140900851E-5</v>
      </c>
      <c r="DE6602" s="78">
        <v>0</v>
      </c>
      <c r="DF6602" s="78">
        <v>1.496283134458137E-5</v>
      </c>
      <c r="DG6602" s="78">
        <v>1.496283134458137E-5</v>
      </c>
      <c r="DH6602" s="78">
        <v>0</v>
      </c>
      <c r="DI6602" s="78">
        <v>5.9676647647094809E-6</v>
      </c>
      <c r="DJ6602" s="78">
        <v>5.9676647647094809E-6</v>
      </c>
      <c r="DK6602" s="78">
        <v>0</v>
      </c>
      <c r="DL6602" s="78">
        <v>5.9676647647094809E-6</v>
      </c>
    </row>
    <row r="6603" spans="63:116" x14ac:dyDescent="0.25">
      <c r="BK6603" s="78">
        <v>6.6666666666666527E-2</v>
      </c>
      <c r="BL6603" s="78">
        <v>5.9583554996310288E-2</v>
      </c>
      <c r="BM6603" s="78">
        <v>0</v>
      </c>
      <c r="BN6603" s="78">
        <v>5.9583554996310288E-2</v>
      </c>
      <c r="BO6603" s="78">
        <v>1.6475349466889416E-2</v>
      </c>
      <c r="BU6603" s="78">
        <v>6.6666666666666527E-2</v>
      </c>
      <c r="BV6603" s="78">
        <v>5.9583554996310288E-2</v>
      </c>
      <c r="BW6603" s="78">
        <v>0</v>
      </c>
      <c r="BX6603" s="78">
        <v>5.9583554996310288E-2</v>
      </c>
      <c r="BY6603" s="78">
        <v>1.6475349466889416E-2</v>
      </c>
      <c r="CT6603" s="78" t="s">
        <v>155</v>
      </c>
      <c r="CU6603" s="78" t="s">
        <v>470</v>
      </c>
      <c r="CV6603" s="78" t="s">
        <v>459</v>
      </c>
      <c r="CW6603" s="78">
        <v>2027</v>
      </c>
      <c r="CX6603" s="78">
        <v>0</v>
      </c>
      <c r="CY6603" s="78">
        <v>5.4750346070077862</v>
      </c>
      <c r="CZ6603" s="78">
        <v>0.71896016785820605</v>
      </c>
      <c r="DA6603" s="78">
        <v>3.0714971986151109</v>
      </c>
      <c r="DB6603" s="78">
        <v>1.6845772405344559</v>
      </c>
      <c r="DC6603" s="78">
        <v>1.1617282640808146</v>
      </c>
      <c r="DD6603" s="78">
        <v>1.2879803140900851E-5</v>
      </c>
      <c r="DE6603" s="78">
        <v>0</v>
      </c>
      <c r="DF6603" s="78">
        <v>1.496283134458137E-5</v>
      </c>
      <c r="DG6603" s="78">
        <v>1.496283134458137E-5</v>
      </c>
      <c r="DH6603" s="78">
        <v>0</v>
      </c>
      <c r="DI6603" s="78">
        <v>5.9676647647094809E-6</v>
      </c>
      <c r="DJ6603" s="78">
        <v>5.9676647647094809E-6</v>
      </c>
      <c r="DK6603" s="78">
        <v>0</v>
      </c>
      <c r="DL6603" s="78">
        <v>5.9676647647094809E-6</v>
      </c>
    </row>
    <row r="6604" spans="63:116" x14ac:dyDescent="0.25">
      <c r="BK6604" s="78">
        <v>6.6666666666666527E-2</v>
      </c>
      <c r="BL6604" s="78">
        <v>5.9583554996310288E-2</v>
      </c>
      <c r="BM6604" s="78">
        <v>0</v>
      </c>
      <c r="BN6604" s="78">
        <v>5.9583554996310288E-2</v>
      </c>
      <c r="BO6604" s="78">
        <v>1.5397522866251793E-2</v>
      </c>
      <c r="BU6604" s="78">
        <v>6.6666666666666527E-2</v>
      </c>
      <c r="BV6604" s="78">
        <v>5.9583554996310288E-2</v>
      </c>
      <c r="BW6604" s="78">
        <v>0</v>
      </c>
      <c r="BX6604" s="78">
        <v>5.9583554996310288E-2</v>
      </c>
      <c r="BY6604" s="78">
        <v>1.5397522866251793E-2</v>
      </c>
      <c r="CT6604" s="78" t="s">
        <v>155</v>
      </c>
      <c r="CU6604" s="78" t="s">
        <v>470</v>
      </c>
      <c r="CV6604" s="78" t="s">
        <v>459</v>
      </c>
      <c r="CW6604" s="78">
        <v>2028</v>
      </c>
      <c r="CX6604" s="78">
        <v>0</v>
      </c>
      <c r="CY6604" s="78">
        <v>5.7770153400784787</v>
      </c>
      <c r="CZ6604" s="78">
        <v>0.74733835430388051</v>
      </c>
      <c r="DA6604" s="78">
        <v>3.237951340101731</v>
      </c>
      <c r="DB6604" s="78">
        <v>1.791725645672853</v>
      </c>
      <c r="DC6604" s="78">
        <v>1.2356205901227868</v>
      </c>
      <c r="DD6604" s="78">
        <v>1.2879803140900851E-5</v>
      </c>
      <c r="DE6604" s="78">
        <v>0</v>
      </c>
      <c r="DF6604" s="78">
        <v>1.5914549957625234E-5</v>
      </c>
      <c r="DG6604" s="78">
        <v>1.5914549957625234E-5</v>
      </c>
      <c r="DH6604" s="78">
        <v>0</v>
      </c>
      <c r="DI6604" s="78">
        <v>5.9676647647094809E-6</v>
      </c>
      <c r="DJ6604" s="78">
        <v>5.9676647647094809E-6</v>
      </c>
      <c r="DK6604" s="78">
        <v>0</v>
      </c>
      <c r="DL6604" s="78">
        <v>5.9676647647094809E-6</v>
      </c>
    </row>
    <row r="6605" spans="63:116" x14ac:dyDescent="0.25">
      <c r="BK6605" s="78">
        <v>6.6666666666666527E-2</v>
      </c>
      <c r="BL6605" s="78">
        <v>5.9583554996310288E-2</v>
      </c>
      <c r="BM6605" s="78">
        <v>0</v>
      </c>
      <c r="BN6605" s="78">
        <v>5.9583554996310288E-2</v>
      </c>
      <c r="BO6605" s="78">
        <v>1.4390208286216627E-2</v>
      </c>
      <c r="BU6605" s="78">
        <v>6.6666666666666527E-2</v>
      </c>
      <c r="BV6605" s="78">
        <v>5.9583554996310288E-2</v>
      </c>
      <c r="BW6605" s="78">
        <v>0</v>
      </c>
      <c r="BX6605" s="78">
        <v>5.9583554996310288E-2</v>
      </c>
      <c r="BY6605" s="78">
        <v>1.4390208286216627E-2</v>
      </c>
      <c r="CT6605" s="78" t="s">
        <v>155</v>
      </c>
      <c r="CU6605" s="78" t="s">
        <v>470</v>
      </c>
      <c r="CV6605" s="78" t="s">
        <v>459</v>
      </c>
      <c r="CW6605" s="78">
        <v>2029</v>
      </c>
      <c r="CX6605" s="78">
        <v>0</v>
      </c>
      <c r="CY6605" s="78">
        <v>5.7770153400784787</v>
      </c>
      <c r="CZ6605" s="78">
        <v>0.74733835430388051</v>
      </c>
      <c r="DA6605" s="78">
        <v>3.237951340101731</v>
      </c>
      <c r="DB6605" s="78">
        <v>1.791725645672853</v>
      </c>
      <c r="DC6605" s="78">
        <v>1.2356205901227868</v>
      </c>
      <c r="DD6605" s="78">
        <v>1.2879803140900851E-5</v>
      </c>
      <c r="DE6605" s="78">
        <v>0</v>
      </c>
      <c r="DF6605" s="78">
        <v>1.5914549957625234E-5</v>
      </c>
      <c r="DG6605" s="78">
        <v>1.5914549957625234E-5</v>
      </c>
      <c r="DH6605" s="78">
        <v>0</v>
      </c>
      <c r="DI6605" s="78">
        <v>5.9676647647094809E-6</v>
      </c>
      <c r="DJ6605" s="78">
        <v>5.9676647647094809E-6</v>
      </c>
      <c r="DK6605" s="78">
        <v>0</v>
      </c>
      <c r="DL6605" s="78">
        <v>5.9676647647094809E-6</v>
      </c>
    </row>
    <row r="6606" spans="63:116" x14ac:dyDescent="0.25">
      <c r="BK6606" s="78">
        <v>6.6666666666666527E-2</v>
      </c>
      <c r="BL6606" s="78">
        <v>6.2568819071268197E-2</v>
      </c>
      <c r="BM6606" s="78">
        <v>0</v>
      </c>
      <c r="BN6606" s="78">
        <v>6.2568819071268197E-2</v>
      </c>
      <c r="BO6606" s="78">
        <v>1.4122606194111693E-2</v>
      </c>
      <c r="BU6606" s="78">
        <v>6.6666666666666527E-2</v>
      </c>
      <c r="BV6606" s="78">
        <v>6.2568819071268197E-2</v>
      </c>
      <c r="BW6606" s="78">
        <v>0</v>
      </c>
      <c r="BX6606" s="78">
        <v>6.2568819071268197E-2</v>
      </c>
      <c r="BY6606" s="78">
        <v>1.4122606194111693E-2</v>
      </c>
      <c r="CT6606" s="78" t="s">
        <v>155</v>
      </c>
      <c r="CU6606" s="78" t="s">
        <v>470</v>
      </c>
      <c r="CV6606" s="78" t="s">
        <v>459</v>
      </c>
      <c r="CW6606" s="78">
        <v>2030</v>
      </c>
      <c r="CX6606" s="78">
        <v>0</v>
      </c>
      <c r="CY6606" s="78">
        <v>5.7770153400784787</v>
      </c>
      <c r="CZ6606" s="78">
        <v>0.74733835430388051</v>
      </c>
      <c r="DA6606" s="78">
        <v>3.237951340101731</v>
      </c>
      <c r="DB6606" s="78">
        <v>1.791725645672853</v>
      </c>
      <c r="DC6606" s="78">
        <v>1.2356205901227868</v>
      </c>
      <c r="DD6606" s="78">
        <v>1.2879803140900851E-5</v>
      </c>
      <c r="DE6606" s="78">
        <v>0</v>
      </c>
      <c r="DF6606" s="78">
        <v>1.5914549957625234E-5</v>
      </c>
      <c r="DG6606" s="78">
        <v>1.5914549957625234E-5</v>
      </c>
      <c r="DH6606" s="78">
        <v>0</v>
      </c>
      <c r="DI6606" s="78">
        <v>6.3404285746142149E-6</v>
      </c>
      <c r="DJ6606" s="78">
        <v>6.3404285746142149E-6</v>
      </c>
      <c r="DK6606" s="78">
        <v>0</v>
      </c>
      <c r="DL6606" s="78">
        <v>6.3404285746142149E-6</v>
      </c>
    </row>
    <row r="6607" spans="63:116" x14ac:dyDescent="0.25">
      <c r="BK6607" s="78">
        <v>6.6666666666666527E-2</v>
      </c>
      <c r="BL6607" s="78">
        <v>6.2568819071268197E-2</v>
      </c>
      <c r="BM6607" s="78">
        <v>0</v>
      </c>
      <c r="BN6607" s="78">
        <v>6.2568819071268197E-2</v>
      </c>
      <c r="BO6607" s="78">
        <v>1.3198697377674481E-2</v>
      </c>
      <c r="BU6607" s="78">
        <v>6.6666666666666527E-2</v>
      </c>
      <c r="BV6607" s="78">
        <v>6.2568819071268197E-2</v>
      </c>
      <c r="BW6607" s="78">
        <v>0</v>
      </c>
      <c r="BX6607" s="78">
        <v>6.2568819071268197E-2</v>
      </c>
      <c r="BY6607" s="78">
        <v>1.3198697377674481E-2</v>
      </c>
      <c r="CT6607" s="78" t="s">
        <v>155</v>
      </c>
      <c r="CU6607" s="78" t="s">
        <v>470</v>
      </c>
      <c r="CV6607" s="78" t="s">
        <v>459</v>
      </c>
      <c r="CW6607" s="78">
        <v>2031</v>
      </c>
      <c r="CX6607" s="78">
        <v>0</v>
      </c>
      <c r="CY6607" s="78">
        <v>5.7770153400784787</v>
      </c>
      <c r="CZ6607" s="78">
        <v>0.74733835430388051</v>
      </c>
      <c r="DA6607" s="78">
        <v>3.237951340101731</v>
      </c>
      <c r="DB6607" s="78">
        <v>1.791725645672853</v>
      </c>
      <c r="DC6607" s="78">
        <v>1.2356205901227868</v>
      </c>
      <c r="DD6607" s="78">
        <v>1.2879803140900851E-5</v>
      </c>
      <c r="DE6607" s="78">
        <v>0</v>
      </c>
      <c r="DF6607" s="78">
        <v>1.5914549957625234E-5</v>
      </c>
      <c r="DG6607" s="78">
        <v>1.5914549957625234E-5</v>
      </c>
      <c r="DH6607" s="78">
        <v>0</v>
      </c>
      <c r="DI6607" s="78">
        <v>6.3404285746142149E-6</v>
      </c>
      <c r="DJ6607" s="78">
        <v>6.3404285746142149E-6</v>
      </c>
      <c r="DK6607" s="78">
        <v>0</v>
      </c>
      <c r="DL6607" s="78">
        <v>6.3404285746142149E-6</v>
      </c>
    </row>
    <row r="6608" spans="63:116" x14ac:dyDescent="0.25">
      <c r="BK6608" s="78">
        <v>6.6666666666666527E-2</v>
      </c>
      <c r="BL6608" s="78">
        <v>6.2568819071268197E-2</v>
      </c>
      <c r="BM6608" s="78">
        <v>0</v>
      </c>
      <c r="BN6608" s="78">
        <v>6.2568819071268197E-2</v>
      </c>
      <c r="BO6608" s="78">
        <v>1.2335231194088298E-2</v>
      </c>
      <c r="BU6608" s="78">
        <v>6.6666666666666527E-2</v>
      </c>
      <c r="BV6608" s="78">
        <v>6.2568819071268197E-2</v>
      </c>
      <c r="BW6608" s="78">
        <v>0</v>
      </c>
      <c r="BX6608" s="78">
        <v>6.2568819071268197E-2</v>
      </c>
      <c r="BY6608" s="78">
        <v>1.2335231194088298E-2</v>
      </c>
      <c r="CT6608" s="78" t="s">
        <v>155</v>
      </c>
      <c r="CU6608" s="78" t="s">
        <v>470</v>
      </c>
      <c r="CV6608" s="78" t="s">
        <v>459</v>
      </c>
      <c r="CW6608" s="78">
        <v>2032</v>
      </c>
      <c r="CX6608" s="78">
        <v>0</v>
      </c>
      <c r="CY6608" s="78">
        <v>5.7770153400784787</v>
      </c>
      <c r="CZ6608" s="78">
        <v>0.74733835430388051</v>
      </c>
      <c r="DA6608" s="78">
        <v>3.237951340101731</v>
      </c>
      <c r="DB6608" s="78">
        <v>1.791725645672853</v>
      </c>
      <c r="DC6608" s="78">
        <v>1.2356205901227868</v>
      </c>
      <c r="DD6608" s="78">
        <v>1.2879803140900851E-5</v>
      </c>
      <c r="DE6608" s="78">
        <v>0</v>
      </c>
      <c r="DF6608" s="78">
        <v>1.5914549957625234E-5</v>
      </c>
      <c r="DG6608" s="78">
        <v>1.5914549957625234E-5</v>
      </c>
      <c r="DH6608" s="78">
        <v>0</v>
      </c>
      <c r="DI6608" s="78">
        <v>6.3404285746142149E-6</v>
      </c>
      <c r="DJ6608" s="78">
        <v>6.3404285746142149E-6</v>
      </c>
      <c r="DK6608" s="78">
        <v>0</v>
      </c>
      <c r="DL6608" s="78">
        <v>6.3404285746142149E-6</v>
      </c>
    </row>
    <row r="6609" spans="63:116" x14ac:dyDescent="0.25">
      <c r="BK6609" s="78">
        <v>6.6666666666666527E-2</v>
      </c>
      <c r="BL6609" s="78">
        <v>6.2568819071268197E-2</v>
      </c>
      <c r="BM6609" s="78">
        <v>0</v>
      </c>
      <c r="BN6609" s="78">
        <v>6.2568819071268197E-2</v>
      </c>
      <c r="BO6609" s="78">
        <v>1.1528253452418971E-2</v>
      </c>
      <c r="BU6609" s="78">
        <v>6.6666666666666527E-2</v>
      </c>
      <c r="BV6609" s="78">
        <v>6.2568819071268197E-2</v>
      </c>
      <c r="BW6609" s="78">
        <v>0</v>
      </c>
      <c r="BX6609" s="78">
        <v>6.2568819071268197E-2</v>
      </c>
      <c r="BY6609" s="78">
        <v>1.1528253452418971E-2</v>
      </c>
      <c r="CT6609" s="78" t="s">
        <v>155</v>
      </c>
      <c r="CU6609" s="78" t="s">
        <v>470</v>
      </c>
      <c r="CV6609" s="78" t="s">
        <v>459</v>
      </c>
      <c r="CW6609" s="78">
        <v>2033</v>
      </c>
      <c r="CX6609" s="78">
        <v>0</v>
      </c>
      <c r="CY6609" s="78">
        <v>6.1205037377422027</v>
      </c>
      <c r="CZ6609" s="78">
        <v>0.77885081086862185</v>
      </c>
      <c r="DA6609" s="78">
        <v>3.426515003153944</v>
      </c>
      <c r="DB6609" s="78">
        <v>1.915137923719624</v>
      </c>
      <c r="DC6609" s="78">
        <v>1.3207289057830693</v>
      </c>
      <c r="DD6609" s="78">
        <v>1.2879803140900851E-5</v>
      </c>
      <c r="DE6609" s="78">
        <v>0</v>
      </c>
      <c r="DF6609" s="78">
        <v>1.7010728308983321E-5</v>
      </c>
      <c r="DG6609" s="78">
        <v>1.7010728308983321E-5</v>
      </c>
      <c r="DH6609" s="78">
        <v>0</v>
      </c>
      <c r="DI6609" s="78">
        <v>6.3404285746142149E-6</v>
      </c>
      <c r="DJ6609" s="78">
        <v>6.3404285746142149E-6</v>
      </c>
      <c r="DK6609" s="78">
        <v>0</v>
      </c>
      <c r="DL6609" s="78">
        <v>6.3404285746142149E-6</v>
      </c>
    </row>
    <row r="6610" spans="63:116" x14ac:dyDescent="0.25">
      <c r="BK6610" s="78">
        <v>6.6666666666666527E-2</v>
      </c>
      <c r="BL6610" s="78">
        <v>6.2568819071268197E-2</v>
      </c>
      <c r="BM6610" s="78">
        <v>0</v>
      </c>
      <c r="BN6610" s="78">
        <v>6.2568819071268197E-2</v>
      </c>
      <c r="BO6610" s="78">
        <v>1.0774068647120532E-2</v>
      </c>
      <c r="BU6610" s="78">
        <v>6.6666666666666527E-2</v>
      </c>
      <c r="BV6610" s="78">
        <v>6.2568819071268197E-2</v>
      </c>
      <c r="BW6610" s="78">
        <v>0</v>
      </c>
      <c r="BX6610" s="78">
        <v>6.2568819071268197E-2</v>
      </c>
      <c r="BY6610" s="78">
        <v>1.0774068647120532E-2</v>
      </c>
      <c r="CT6610" s="78" t="s">
        <v>155</v>
      </c>
      <c r="CU6610" s="78" t="s">
        <v>470</v>
      </c>
      <c r="CV6610" s="78" t="s">
        <v>459</v>
      </c>
      <c r="CW6610" s="78">
        <v>2034</v>
      </c>
      <c r="CX6610" s="78">
        <v>0</v>
      </c>
      <c r="CY6610" s="78">
        <v>6.1205037377422027</v>
      </c>
      <c r="CZ6610" s="78">
        <v>0.77885081086862185</v>
      </c>
      <c r="DA6610" s="78">
        <v>3.426515003153944</v>
      </c>
      <c r="DB6610" s="78">
        <v>1.915137923719624</v>
      </c>
      <c r="DC6610" s="78">
        <v>1.3207289057830693</v>
      </c>
      <c r="DD6610" s="78">
        <v>1.2879803140900851E-5</v>
      </c>
      <c r="DE6610" s="78">
        <v>0</v>
      </c>
      <c r="DF6610" s="78">
        <v>1.7010728308983321E-5</v>
      </c>
      <c r="DG6610" s="78">
        <v>1.7010728308983321E-5</v>
      </c>
      <c r="DH6610" s="78">
        <v>0</v>
      </c>
      <c r="DI6610" s="78">
        <v>6.3404285746142149E-6</v>
      </c>
      <c r="DJ6610" s="78">
        <v>6.3404285746142149E-6</v>
      </c>
      <c r="DK6610" s="78">
        <v>0</v>
      </c>
      <c r="DL6610" s="78">
        <v>6.3404285746142149E-6</v>
      </c>
    </row>
    <row r="6611" spans="63:116" x14ac:dyDescent="0.25">
      <c r="BK6611" s="78">
        <v>6.6666666666666527E-2</v>
      </c>
      <c r="BL6611" s="78">
        <v>6.5707058850079283E-2</v>
      </c>
      <c r="BM6611" s="78">
        <v>0</v>
      </c>
      <c r="BN6611" s="78">
        <v>6.5707058850079283E-2</v>
      </c>
      <c r="BO6611" s="78">
        <v>1.0574261114972911E-2</v>
      </c>
      <c r="BU6611" s="78">
        <v>6.6666666666666527E-2</v>
      </c>
      <c r="BV6611" s="78">
        <v>6.5707058850079283E-2</v>
      </c>
      <c r="BW6611" s="78">
        <v>0</v>
      </c>
      <c r="BX6611" s="78">
        <v>6.5707058850079283E-2</v>
      </c>
      <c r="BY6611" s="78">
        <v>1.0574261114972911E-2</v>
      </c>
      <c r="CT6611" s="78" t="s">
        <v>155</v>
      </c>
      <c r="CU6611" s="78" t="s">
        <v>470</v>
      </c>
      <c r="CV6611" s="78" t="s">
        <v>459</v>
      </c>
      <c r="CW6611" s="78">
        <v>2035</v>
      </c>
      <c r="CX6611" s="78">
        <v>0</v>
      </c>
      <c r="CY6611" s="78">
        <v>6.1205037377422027</v>
      </c>
      <c r="CZ6611" s="78">
        <v>0.77885081086862185</v>
      </c>
      <c r="DA6611" s="78">
        <v>3.426515003153944</v>
      </c>
      <c r="DB6611" s="78">
        <v>1.915137923719624</v>
      </c>
      <c r="DC6611" s="78">
        <v>1.3207289057830693</v>
      </c>
      <c r="DD6611" s="78">
        <v>1.2879803140900851E-5</v>
      </c>
      <c r="DE6611" s="78">
        <v>0</v>
      </c>
      <c r="DF6611" s="78">
        <v>1.7010728308983321E-5</v>
      </c>
      <c r="DG6611" s="78">
        <v>1.7010728308983321E-5</v>
      </c>
      <c r="DH6611" s="78">
        <v>0</v>
      </c>
      <c r="DI6611" s="78">
        <v>6.7481068834561005E-6</v>
      </c>
      <c r="DJ6611" s="78">
        <v>6.7481068834561005E-6</v>
      </c>
      <c r="DK6611" s="78">
        <v>0</v>
      </c>
      <c r="DL6611" s="78">
        <v>6.7481068834561005E-6</v>
      </c>
    </row>
    <row r="6612" spans="63:116" x14ac:dyDescent="0.25">
      <c r="BK6612" s="78">
        <v>6.6666666666666527E-2</v>
      </c>
      <c r="BL6612" s="78">
        <v>6.5707058850079283E-2</v>
      </c>
      <c r="BM6612" s="78">
        <v>0</v>
      </c>
      <c r="BN6612" s="78">
        <v>6.5707058850079283E-2</v>
      </c>
      <c r="BO6612" s="78">
        <v>9.882487023339168E-3</v>
      </c>
      <c r="BU6612" s="78">
        <v>6.6666666666666527E-2</v>
      </c>
      <c r="BV6612" s="78">
        <v>6.5707058850079283E-2</v>
      </c>
      <c r="BW6612" s="78">
        <v>0</v>
      </c>
      <c r="BX6612" s="78">
        <v>6.5707058850079283E-2</v>
      </c>
      <c r="BY6612" s="78">
        <v>9.882487023339168E-3</v>
      </c>
      <c r="CT6612" s="78" t="s">
        <v>155</v>
      </c>
      <c r="CU6612" s="78" t="s">
        <v>470</v>
      </c>
      <c r="CV6612" s="78" t="s">
        <v>459</v>
      </c>
      <c r="CW6612" s="78">
        <v>2036</v>
      </c>
      <c r="CX6612" s="78">
        <v>0</v>
      </c>
      <c r="CY6612" s="78">
        <v>6.1205037377422027</v>
      </c>
      <c r="CZ6612" s="78">
        <v>0.77885081086862185</v>
      </c>
      <c r="DA6612" s="78">
        <v>3.426515003153944</v>
      </c>
      <c r="DB6612" s="78">
        <v>1.915137923719624</v>
      </c>
      <c r="DC6612" s="78">
        <v>1.3207289057830693</v>
      </c>
      <c r="DD6612" s="78">
        <v>1.2879803140900851E-5</v>
      </c>
      <c r="DE6612" s="78">
        <v>0</v>
      </c>
      <c r="DF6612" s="78">
        <v>1.7010728308983321E-5</v>
      </c>
      <c r="DG6612" s="78">
        <v>1.7010728308983321E-5</v>
      </c>
      <c r="DH6612" s="78">
        <v>0</v>
      </c>
      <c r="DI6612" s="78">
        <v>6.7481068834561005E-6</v>
      </c>
      <c r="DJ6612" s="78">
        <v>6.7481068834561005E-6</v>
      </c>
      <c r="DK6612" s="78">
        <v>0</v>
      </c>
      <c r="DL6612" s="78">
        <v>6.7481068834561005E-6</v>
      </c>
    </row>
    <row r="6613" spans="63:116" x14ac:dyDescent="0.25">
      <c r="BK6613" s="78">
        <v>6.6666666666666527E-2</v>
      </c>
      <c r="BL6613" s="78">
        <v>6.5707058850079283E-2</v>
      </c>
      <c r="BM6613" s="78">
        <v>0</v>
      </c>
      <c r="BN6613" s="78">
        <v>6.5707058850079283E-2</v>
      </c>
      <c r="BO6613" s="78">
        <v>9.2359691806908097E-3</v>
      </c>
      <c r="BU6613" s="78">
        <v>6.6666666666666527E-2</v>
      </c>
      <c r="BV6613" s="78">
        <v>6.5707058850079283E-2</v>
      </c>
      <c r="BW6613" s="78">
        <v>0</v>
      </c>
      <c r="BX6613" s="78">
        <v>6.5707058850079283E-2</v>
      </c>
      <c r="BY6613" s="78">
        <v>9.2359691806908097E-3</v>
      </c>
      <c r="CT6613" s="78" t="s">
        <v>155</v>
      </c>
      <c r="CU6613" s="78" t="s">
        <v>470</v>
      </c>
      <c r="CV6613" s="78" t="s">
        <v>459</v>
      </c>
      <c r="CW6613" s="78">
        <v>2037</v>
      </c>
      <c r="CX6613" s="78">
        <v>0</v>
      </c>
      <c r="CY6613" s="78">
        <v>6.1205037377422027</v>
      </c>
      <c r="CZ6613" s="78">
        <v>0.77885081086862185</v>
      </c>
      <c r="DA6613" s="78">
        <v>3.426515003153944</v>
      </c>
      <c r="DB6613" s="78">
        <v>1.915137923719624</v>
      </c>
      <c r="DC6613" s="78">
        <v>1.3207289057830693</v>
      </c>
      <c r="DD6613" s="78">
        <v>1.2879803140900851E-5</v>
      </c>
      <c r="DE6613" s="78">
        <v>0</v>
      </c>
      <c r="DF6613" s="78">
        <v>1.7010728308983321E-5</v>
      </c>
      <c r="DG6613" s="78">
        <v>1.7010728308983321E-5</v>
      </c>
      <c r="DH6613" s="78">
        <v>0</v>
      </c>
      <c r="DI6613" s="78">
        <v>6.7481068834561005E-6</v>
      </c>
      <c r="DJ6613" s="78">
        <v>6.7481068834561005E-6</v>
      </c>
      <c r="DK6613" s="78">
        <v>0</v>
      </c>
      <c r="DL6613" s="78">
        <v>6.7481068834561005E-6</v>
      </c>
    </row>
    <row r="6614" spans="63:116" x14ac:dyDescent="0.25">
      <c r="BK6614" s="78">
        <v>6.6666666666666527E-2</v>
      </c>
      <c r="BL6614" s="78">
        <v>6.5707058850079283E-2</v>
      </c>
      <c r="BM6614" s="78">
        <v>0</v>
      </c>
      <c r="BN6614" s="78">
        <v>6.5707058850079283E-2</v>
      </c>
      <c r="BO6614" s="78">
        <v>8.6317468978418781E-3</v>
      </c>
      <c r="BU6614" s="78">
        <v>0</v>
      </c>
      <c r="BV6614" s="78">
        <v>0</v>
      </c>
      <c r="BW6614" s="78">
        <v>0</v>
      </c>
      <c r="BX6614" s="78">
        <v>0</v>
      </c>
      <c r="BY6614" s="78">
        <v>0</v>
      </c>
      <c r="CT6614" s="78" t="s">
        <v>155</v>
      </c>
      <c r="CU6614" s="78" t="s">
        <v>470</v>
      </c>
      <c r="CV6614" s="78" t="s">
        <v>459</v>
      </c>
      <c r="CW6614" s="78">
        <v>2038</v>
      </c>
      <c r="CX6614" s="78">
        <v>0</v>
      </c>
      <c r="CY6614" s="78">
        <v>6.5028144709638216</v>
      </c>
      <c r="CZ6614" s="78">
        <v>0.81303636269304502</v>
      </c>
      <c r="DA6614" s="78">
        <v>3.6355267003048302</v>
      </c>
      <c r="DB6614" s="78">
        <v>2.054251407965948</v>
      </c>
      <c r="DC6614" s="78">
        <v>1.4166651814699247</v>
      </c>
      <c r="DD6614" s="78">
        <v>1.2879803140900851E-5</v>
      </c>
      <c r="DE6614" s="78">
        <v>0</v>
      </c>
      <c r="DF6614" s="78">
        <v>1.824636865390121E-5</v>
      </c>
      <c r="DG6614" s="78">
        <v>1.824636865390121E-5</v>
      </c>
      <c r="DH6614" s="78">
        <v>0</v>
      </c>
      <c r="DI6614" s="78">
        <v>6.7481068834561005E-6</v>
      </c>
      <c r="DJ6614" s="78">
        <v>6.7481068834561005E-6</v>
      </c>
      <c r="DK6614" s="78">
        <v>0</v>
      </c>
      <c r="DL6614" s="78">
        <v>6.7481068834561005E-6</v>
      </c>
    </row>
    <row r="6615" spans="63:116" x14ac:dyDescent="0.25">
      <c r="BK6615" s="78">
        <v>0</v>
      </c>
      <c r="BL6615" s="78">
        <v>0</v>
      </c>
      <c r="BM6615" s="78">
        <v>0</v>
      </c>
      <c r="BN6615" s="78">
        <v>0</v>
      </c>
      <c r="BO6615" s="78">
        <v>0</v>
      </c>
      <c r="BU6615" s="78">
        <v>0</v>
      </c>
      <c r="BV6615" s="78">
        <v>0</v>
      </c>
      <c r="BW6615" s="78">
        <v>0</v>
      </c>
      <c r="BX6615" s="78">
        <v>0</v>
      </c>
      <c r="BY6615" s="78">
        <v>0</v>
      </c>
      <c r="CT6615" s="78" t="s">
        <v>155</v>
      </c>
      <c r="CU6615" s="78" t="s">
        <v>470</v>
      </c>
      <c r="CV6615" s="78" t="s">
        <v>459</v>
      </c>
      <c r="CW6615" s="78">
        <v>2039</v>
      </c>
      <c r="CX6615" s="78">
        <v>0</v>
      </c>
      <c r="CY6615" s="78">
        <v>6.5028144709638216</v>
      </c>
      <c r="CZ6615" s="78">
        <v>0.81303636269304502</v>
      </c>
      <c r="DA6615" s="78">
        <v>3.6355267003048302</v>
      </c>
      <c r="DB6615" s="78">
        <v>2.054251407965948</v>
      </c>
      <c r="DC6615" s="78">
        <v>1.4166651814699247</v>
      </c>
      <c r="DD6615" s="78">
        <v>1.2879803140900851E-5</v>
      </c>
      <c r="DE6615" s="78">
        <v>0</v>
      </c>
      <c r="DF6615" s="78">
        <v>1.824636865390121E-5</v>
      </c>
      <c r="DG6615" s="78">
        <v>1.824636865390121E-5</v>
      </c>
      <c r="DH6615" s="78">
        <v>0</v>
      </c>
      <c r="DI6615" s="78">
        <v>6.7481068834561005E-6</v>
      </c>
      <c r="DJ6615" s="78">
        <v>6.7481068834561005E-6</v>
      </c>
      <c r="DK6615" s="78">
        <v>0</v>
      </c>
      <c r="DL6615" s="78">
        <v>6.7481068834561005E-6</v>
      </c>
    </row>
    <row r="6616" spans="63:116" x14ac:dyDescent="0.25">
      <c r="BK6616" s="78">
        <v>0</v>
      </c>
      <c r="BL6616" s="78">
        <v>0</v>
      </c>
      <c r="BM6616" s="78">
        <v>0</v>
      </c>
      <c r="BN6616" s="78">
        <v>0</v>
      </c>
      <c r="BO6616" s="78">
        <v>0</v>
      </c>
      <c r="BU6616" s="78">
        <v>0.37175540194103518</v>
      </c>
      <c r="BV6616" s="78">
        <v>43.259408277645349</v>
      </c>
      <c r="BW6616" s="78">
        <v>0</v>
      </c>
      <c r="BX6616" s="78">
        <v>43.259408277645349</v>
      </c>
      <c r="BY6616" s="78">
        <v>43.259408277645349</v>
      </c>
      <c r="CT6616" s="78" t="s">
        <v>155</v>
      </c>
      <c r="CU6616" s="78" t="s">
        <v>470</v>
      </c>
      <c r="CV6616" s="78" t="s">
        <v>459</v>
      </c>
      <c r="CW6616" s="78">
        <v>2040</v>
      </c>
      <c r="CX6616" s="78">
        <v>0</v>
      </c>
      <c r="CY6616" s="78">
        <v>6.5028144709638216</v>
      </c>
      <c r="CZ6616" s="78">
        <v>0.81303636269304502</v>
      </c>
      <c r="DA6616" s="78">
        <v>3.6355267003048302</v>
      </c>
      <c r="DB6616" s="78">
        <v>2.054251407965948</v>
      </c>
      <c r="DC6616" s="78">
        <v>1.4166651814699247</v>
      </c>
      <c r="DD6616" s="78">
        <v>1.2879803140900851E-5</v>
      </c>
      <c r="DE6616" s="78">
        <v>0</v>
      </c>
      <c r="DF6616" s="78">
        <v>1.824636865390121E-5</v>
      </c>
      <c r="DG6616" s="78">
        <v>1.824636865390121E-5</v>
      </c>
      <c r="DH6616" s="78">
        <v>0</v>
      </c>
      <c r="DI6616" s="78">
        <v>7.1872741701745531E-6</v>
      </c>
      <c r="DJ6616" s="78">
        <v>7.1872741701745531E-6</v>
      </c>
      <c r="DK6616" s="78">
        <v>0</v>
      </c>
      <c r="DL6616" s="78">
        <v>7.1872741701745531E-6</v>
      </c>
    </row>
    <row r="6617" spans="63:116" x14ac:dyDescent="0.25">
      <c r="BK6617" s="78">
        <v>0.37175540194103518</v>
      </c>
      <c r="BL6617" s="78">
        <v>43.259408277645349</v>
      </c>
      <c r="BM6617" s="78">
        <v>0</v>
      </c>
      <c r="BN6617" s="78">
        <v>43.259408277645349</v>
      </c>
      <c r="BO6617" s="78">
        <v>40.429353530509673</v>
      </c>
      <c r="BU6617" s="78">
        <v>0</v>
      </c>
      <c r="BV6617" s="78">
        <v>0</v>
      </c>
      <c r="BW6617" s="78">
        <v>0</v>
      </c>
      <c r="BX6617" s="78">
        <v>0</v>
      </c>
      <c r="BY6617" s="78">
        <v>0</v>
      </c>
      <c r="CT6617" s="78" t="s">
        <v>155</v>
      </c>
      <c r="CU6617" s="78" t="s">
        <v>470</v>
      </c>
      <c r="CV6617" s="78" t="s">
        <v>459</v>
      </c>
      <c r="CW6617" s="78">
        <v>2041</v>
      </c>
      <c r="CX6617" s="78">
        <v>0</v>
      </c>
      <c r="CY6617" s="78">
        <v>6.5028144709638216</v>
      </c>
      <c r="CZ6617" s="78">
        <v>0.81303636269304502</v>
      </c>
      <c r="DA6617" s="78">
        <v>3.6355267003048302</v>
      </c>
      <c r="DB6617" s="78">
        <v>2.054251407965948</v>
      </c>
      <c r="DC6617" s="78">
        <v>1.4166651814699247</v>
      </c>
      <c r="DD6617" s="78">
        <v>1.2879803140900851E-5</v>
      </c>
      <c r="DE6617" s="78">
        <v>0</v>
      </c>
      <c r="DF6617" s="78">
        <v>1.824636865390121E-5</v>
      </c>
      <c r="DG6617" s="78">
        <v>1.824636865390121E-5</v>
      </c>
      <c r="DH6617" s="78">
        <v>0</v>
      </c>
      <c r="DI6617" s="78">
        <v>7.1872741701745531E-6</v>
      </c>
      <c r="DJ6617" s="78">
        <v>7.1872741701745531E-6</v>
      </c>
      <c r="DK6617" s="78">
        <v>0</v>
      </c>
      <c r="DL6617" s="78">
        <v>7.1872741701745531E-6</v>
      </c>
    </row>
    <row r="6618" spans="63:116" x14ac:dyDescent="0.25">
      <c r="BK6618" s="78">
        <v>0</v>
      </c>
      <c r="BL6618" s="78">
        <v>0</v>
      </c>
      <c r="BM6618" s="78">
        <v>0</v>
      </c>
      <c r="BN6618" s="78">
        <v>0</v>
      </c>
      <c r="BO6618" s="78">
        <v>0</v>
      </c>
      <c r="BU6618" s="78">
        <v>0</v>
      </c>
      <c r="BV6618" s="78">
        <v>0</v>
      </c>
      <c r="BW6618" s="78">
        <v>0</v>
      </c>
      <c r="BX6618" s="78">
        <v>0</v>
      </c>
      <c r="BY6618" s="78">
        <v>0</v>
      </c>
      <c r="CT6618" s="78" t="s">
        <v>155</v>
      </c>
      <c r="CU6618" s="78" t="s">
        <v>470</v>
      </c>
      <c r="CV6618" s="78" t="s">
        <v>459</v>
      </c>
      <c r="CW6618" s="78">
        <v>2042</v>
      </c>
      <c r="CX6618" s="78">
        <v>0</v>
      </c>
      <c r="CY6618" s="78">
        <v>6.5028144709638216</v>
      </c>
      <c r="CZ6618" s="78">
        <v>0.81303636269304502</v>
      </c>
      <c r="DA6618" s="78">
        <v>3.6355267003048302</v>
      </c>
      <c r="DB6618" s="78">
        <v>2.054251407965948</v>
      </c>
      <c r="DC6618" s="78">
        <v>1.4166651814699247</v>
      </c>
      <c r="DD6618" s="78">
        <v>1.2879803140900851E-5</v>
      </c>
      <c r="DE6618" s="78">
        <v>0</v>
      </c>
      <c r="DF6618" s="78">
        <v>1.824636865390121E-5</v>
      </c>
      <c r="DG6618" s="78">
        <v>1.824636865390121E-5</v>
      </c>
      <c r="DH6618" s="78">
        <v>0</v>
      </c>
      <c r="DI6618" s="78">
        <v>7.1872741701745531E-6</v>
      </c>
      <c r="DJ6618" s="78">
        <v>7.1872741701745531E-6</v>
      </c>
      <c r="DK6618" s="78">
        <v>0</v>
      </c>
      <c r="DL6618" s="78">
        <v>7.1872741701745531E-6</v>
      </c>
    </row>
    <row r="6619" spans="63:116" x14ac:dyDescent="0.25">
      <c r="BK6619" s="78">
        <v>0</v>
      </c>
      <c r="BL6619" s="78">
        <v>0</v>
      </c>
      <c r="BM6619" s="78">
        <v>0</v>
      </c>
      <c r="BN6619" s="78">
        <v>0</v>
      </c>
      <c r="BO6619" s="78">
        <v>0</v>
      </c>
      <c r="BU6619" s="78">
        <v>0.25278097429996077</v>
      </c>
      <c r="BV6619" s="78">
        <v>29.414919904234765</v>
      </c>
      <c r="BW6619" s="78">
        <v>0</v>
      </c>
      <c r="BX6619" s="78">
        <v>29.414919904234765</v>
      </c>
      <c r="BY6619" s="78">
        <v>29.414919904234765</v>
      </c>
      <c r="CT6619" s="78" t="s">
        <v>155</v>
      </c>
      <c r="CU6619" s="78" t="s">
        <v>470</v>
      </c>
      <c r="CV6619" s="78" t="s">
        <v>459</v>
      </c>
      <c r="CW6619" s="78">
        <v>2043</v>
      </c>
      <c r="CX6619" s="78">
        <v>0</v>
      </c>
      <c r="CY6619" s="78">
        <v>6.9209339048533947</v>
      </c>
      <c r="CZ6619" s="78">
        <v>0.84943606974448405</v>
      </c>
      <c r="DA6619" s="78">
        <v>3.8631868733595902</v>
      </c>
      <c r="DB6619" s="78">
        <v>2.208310961749306</v>
      </c>
      <c r="DC6619" s="78">
        <v>1.5229086553073268</v>
      </c>
      <c r="DD6619" s="78">
        <v>1.2879803140900851E-5</v>
      </c>
      <c r="DE6619" s="78">
        <v>0</v>
      </c>
      <c r="DF6619" s="78">
        <v>1.9614763681932398E-5</v>
      </c>
      <c r="DG6619" s="78">
        <v>1.9614763681932398E-5</v>
      </c>
      <c r="DH6619" s="78">
        <v>0</v>
      </c>
      <c r="DI6619" s="78">
        <v>7.1872741701745531E-6</v>
      </c>
      <c r="DJ6619" s="78">
        <v>7.1872741701745531E-6</v>
      </c>
      <c r="DK6619" s="78">
        <v>0</v>
      </c>
      <c r="DL6619" s="78">
        <v>7.1872741701745531E-6</v>
      </c>
    </row>
    <row r="6620" spans="63:116" x14ac:dyDescent="0.25">
      <c r="BK6620" s="78">
        <v>0.25278097429996077</v>
      </c>
      <c r="BL6620" s="78">
        <v>29.414919904234765</v>
      </c>
      <c r="BM6620" s="78">
        <v>0</v>
      </c>
      <c r="BN6620" s="78">
        <v>29.414919904234765</v>
      </c>
      <c r="BO6620" s="78">
        <v>27.490579349752117</v>
      </c>
      <c r="BU6620" s="78">
        <v>0</v>
      </c>
      <c r="BV6620" s="78">
        <v>0</v>
      </c>
      <c r="BW6620" s="78">
        <v>0</v>
      </c>
      <c r="BX6620" s="78">
        <v>0</v>
      </c>
      <c r="BY6620" s="78">
        <v>0</v>
      </c>
      <c r="CT6620" s="78" t="s">
        <v>155</v>
      </c>
      <c r="CU6620" s="78" t="s">
        <v>470</v>
      </c>
      <c r="CV6620" s="78" t="s">
        <v>459</v>
      </c>
      <c r="CW6620" s="78">
        <v>2044</v>
      </c>
      <c r="CX6620" s="78">
        <v>0</v>
      </c>
      <c r="CY6620" s="78">
        <v>6.9209339048533947</v>
      </c>
      <c r="CZ6620" s="78">
        <v>0.84943606974448405</v>
      </c>
      <c r="DA6620" s="78">
        <v>3.8631868733595902</v>
      </c>
      <c r="DB6620" s="78">
        <v>2.208310961749306</v>
      </c>
      <c r="DC6620" s="78">
        <v>1.5229086553073268</v>
      </c>
      <c r="DD6620" s="78">
        <v>1.2879803140900851E-5</v>
      </c>
      <c r="DE6620" s="78">
        <v>0</v>
      </c>
      <c r="DF6620" s="78">
        <v>1.9614763681932398E-5</v>
      </c>
      <c r="DG6620" s="78">
        <v>1.9614763681932398E-5</v>
      </c>
      <c r="DH6620" s="78">
        <v>0</v>
      </c>
      <c r="DI6620" s="78">
        <v>0</v>
      </c>
      <c r="DJ6620" s="78">
        <v>7.1872741701745531E-6</v>
      </c>
      <c r="DK6620" s="78">
        <v>0</v>
      </c>
      <c r="DL6620" s="78">
        <v>7.1872741701745531E-6</v>
      </c>
    </row>
    <row r="6621" spans="63:116" x14ac:dyDescent="0.25">
      <c r="BK6621" s="78">
        <v>0</v>
      </c>
      <c r="BL6621" s="78">
        <v>0</v>
      </c>
      <c r="BM6621" s="78">
        <v>0</v>
      </c>
      <c r="BN6621" s="78">
        <v>0</v>
      </c>
      <c r="BO6621" s="78">
        <v>0</v>
      </c>
      <c r="BU6621" s="78">
        <v>0</v>
      </c>
      <c r="BV6621" s="78">
        <v>0</v>
      </c>
      <c r="BW6621" s="78">
        <v>0</v>
      </c>
      <c r="BX6621" s="78">
        <v>0</v>
      </c>
      <c r="BY6621" s="78">
        <v>0</v>
      </c>
      <c r="CT6621" s="78" t="s">
        <v>155</v>
      </c>
      <c r="CU6621" s="78" t="s">
        <v>470</v>
      </c>
      <c r="CV6621" s="78" t="s">
        <v>459</v>
      </c>
      <c r="CW6621" s="78">
        <v>2045</v>
      </c>
      <c r="CX6621" s="78">
        <v>0</v>
      </c>
      <c r="CY6621" s="78">
        <v>6.9209339048533947</v>
      </c>
      <c r="CZ6621" s="78">
        <v>0.84943606974448405</v>
      </c>
      <c r="DA6621" s="78">
        <v>3.8631868733595902</v>
      </c>
      <c r="DB6621" s="78">
        <v>2.208310961749306</v>
      </c>
      <c r="DC6621" s="78">
        <v>1.5229086553073268</v>
      </c>
      <c r="DD6621" s="78">
        <v>1.2879803140900851E-5</v>
      </c>
      <c r="DE6621" s="78">
        <v>0</v>
      </c>
      <c r="DF6621" s="78">
        <v>1.9614763681932398E-5</v>
      </c>
      <c r="DG6621" s="78">
        <v>1.9614763681932398E-5</v>
      </c>
      <c r="DH6621" s="78">
        <v>0</v>
      </c>
      <c r="DI6621" s="78">
        <v>1.2560065310488876E-6</v>
      </c>
      <c r="DJ6621" s="78">
        <v>0</v>
      </c>
      <c r="DK6621" s="78">
        <v>0</v>
      </c>
      <c r="DL6621" s="78">
        <v>0</v>
      </c>
    </row>
    <row r="6622" spans="63:116" x14ac:dyDescent="0.25">
      <c r="BK6622" s="78">
        <v>0</v>
      </c>
      <c r="BL6622" s="78">
        <v>0</v>
      </c>
      <c r="BM6622" s="78">
        <v>0</v>
      </c>
      <c r="BN6622" s="78">
        <v>0</v>
      </c>
      <c r="BO6622" s="78">
        <v>0</v>
      </c>
      <c r="BU6622" s="78">
        <v>0.26320268781914996</v>
      </c>
      <c r="BV6622" s="78">
        <v>30.627645147031132</v>
      </c>
      <c r="BW6622" s="78">
        <v>0</v>
      </c>
      <c r="BX6622" s="78">
        <v>30.627645147031132</v>
      </c>
      <c r="BY6622" s="78">
        <v>30.627645147031132</v>
      </c>
      <c r="CT6622" s="78" t="s">
        <v>155</v>
      </c>
      <c r="CU6622" s="78" t="s">
        <v>470</v>
      </c>
      <c r="CV6622" s="78" t="s">
        <v>459</v>
      </c>
      <c r="CW6622" s="78">
        <v>2046</v>
      </c>
      <c r="CX6622" s="78">
        <v>0</v>
      </c>
      <c r="CY6622" s="78">
        <v>6.9209339048533947</v>
      </c>
      <c r="CZ6622" s="78">
        <v>0.84943606974448405</v>
      </c>
      <c r="DA6622" s="78">
        <v>3.8631868733595902</v>
      </c>
      <c r="DB6622" s="78">
        <v>2.208310961749306</v>
      </c>
      <c r="DC6622" s="78">
        <v>1.5229086553073268</v>
      </c>
      <c r="DD6622" s="78">
        <v>1.2879803140900851E-5</v>
      </c>
      <c r="DE6622" s="78">
        <v>0</v>
      </c>
      <c r="DF6622" s="78">
        <v>1.9614763681932398E-5</v>
      </c>
      <c r="DG6622" s="78">
        <v>1.9614763681932398E-5</v>
      </c>
      <c r="DH6622" s="78">
        <v>0</v>
      </c>
      <c r="DI6622" s="78">
        <v>1.2964385773345289E-6</v>
      </c>
      <c r="DJ6622" s="78">
        <v>1.2964385773345289E-6</v>
      </c>
      <c r="DK6622" s="78">
        <v>0</v>
      </c>
      <c r="DL6622" s="78">
        <v>1.2964385773345289E-6</v>
      </c>
    </row>
    <row r="6623" spans="63:116" x14ac:dyDescent="0.25">
      <c r="BK6623" s="78">
        <v>0.26320268781914996</v>
      </c>
      <c r="BL6623" s="78">
        <v>30.627645147031132</v>
      </c>
      <c r="BM6623" s="78">
        <v>0</v>
      </c>
      <c r="BN6623" s="78">
        <v>30.627645147031132</v>
      </c>
      <c r="BO6623" s="78">
        <v>28.623967427131898</v>
      </c>
      <c r="BU6623" s="78">
        <v>0</v>
      </c>
      <c r="BV6623" s="78">
        <v>0</v>
      </c>
      <c r="BW6623" s="78">
        <v>0</v>
      </c>
      <c r="BX6623" s="78">
        <v>0</v>
      </c>
      <c r="BY6623" s="78">
        <v>0</v>
      </c>
      <c r="CT6623" s="78" t="s">
        <v>155</v>
      </c>
      <c r="CU6623" s="78" t="s">
        <v>470</v>
      </c>
      <c r="CV6623" s="78" t="s">
        <v>459</v>
      </c>
      <c r="CW6623" s="78">
        <v>2047</v>
      </c>
      <c r="CX6623" s="78">
        <v>0</v>
      </c>
      <c r="CY6623" s="78">
        <v>6.9209339048533947</v>
      </c>
      <c r="CZ6623" s="78">
        <v>0.84943606974448405</v>
      </c>
      <c r="DA6623" s="78">
        <v>3.8631868733595902</v>
      </c>
      <c r="DB6623" s="78">
        <v>2.208310961749306</v>
      </c>
      <c r="DC6623" s="78">
        <v>1.5229086553073268</v>
      </c>
      <c r="DD6623" s="78">
        <v>1.2879803140900851E-5</v>
      </c>
      <c r="DE6623" s="78">
        <v>0</v>
      </c>
      <c r="DF6623" s="78">
        <v>1.9614763681932398E-5</v>
      </c>
      <c r="DG6623" s="78">
        <v>1.9614763681932398E-5</v>
      </c>
      <c r="DH6623" s="78">
        <v>0</v>
      </c>
      <c r="DI6623" s="78">
        <v>1.2964385773345289E-6</v>
      </c>
      <c r="DJ6623" s="78">
        <v>1.2964385773345289E-6</v>
      </c>
      <c r="DK6623" s="78">
        <v>0</v>
      </c>
      <c r="DL6623" s="78">
        <v>1.2964385773345289E-6</v>
      </c>
    </row>
    <row r="6624" spans="63:116" x14ac:dyDescent="0.25">
      <c r="BK6624" s="78">
        <v>0</v>
      </c>
      <c r="BL6624" s="78">
        <v>0</v>
      </c>
      <c r="BM6624" s="78">
        <v>0</v>
      </c>
      <c r="BN6624" s="78">
        <v>0</v>
      </c>
      <c r="BO6624" s="78">
        <v>0</v>
      </c>
      <c r="BU6624" s="78">
        <v>0</v>
      </c>
      <c r="BV6624" s="78">
        <v>0</v>
      </c>
      <c r="BW6624" s="78">
        <v>0</v>
      </c>
      <c r="BX6624" s="78">
        <v>0</v>
      </c>
      <c r="BY6624" s="78">
        <v>0</v>
      </c>
      <c r="CT6624" s="78" t="s">
        <v>155</v>
      </c>
      <c r="CU6624" s="78" t="s">
        <v>470</v>
      </c>
      <c r="CV6624" s="78" t="s">
        <v>459</v>
      </c>
      <c r="CW6624" s="78">
        <v>2048</v>
      </c>
      <c r="CX6624" s="78">
        <v>0</v>
      </c>
      <c r="CY6624" s="78">
        <v>7.3713487866929039</v>
      </c>
      <c r="CZ6624" s="78">
        <v>0.88758656625867061</v>
      </c>
      <c r="DA6624" s="78">
        <v>4.1074699954702814</v>
      </c>
      <c r="DB6624" s="78">
        <v>2.376292224963938</v>
      </c>
      <c r="DC6624" s="78">
        <v>1.6387529019329805</v>
      </c>
      <c r="DD6624" s="78">
        <v>1.2879803140900851E-5</v>
      </c>
      <c r="DE6624" s="78">
        <v>0</v>
      </c>
      <c r="DF6624" s="78">
        <v>2.1106814773476787E-5</v>
      </c>
      <c r="DG6624" s="78">
        <v>2.1106814773476787E-5</v>
      </c>
      <c r="DH6624" s="78">
        <v>0</v>
      </c>
      <c r="DI6624" s="78">
        <v>1.2964385773345289E-6</v>
      </c>
      <c r="DJ6624" s="78">
        <v>1.2964385773345289E-6</v>
      </c>
      <c r="DK6624" s="78">
        <v>0</v>
      </c>
      <c r="DL6624" s="78">
        <v>1.2964385773345289E-6</v>
      </c>
    </row>
    <row r="6625" spans="63:116" x14ac:dyDescent="0.25">
      <c r="BK6625" s="78">
        <v>0</v>
      </c>
      <c r="BL6625" s="78">
        <v>0</v>
      </c>
      <c r="BM6625" s="78">
        <v>0</v>
      </c>
      <c r="BN6625" s="78">
        <v>0</v>
      </c>
      <c r="BO6625" s="78">
        <v>0</v>
      </c>
      <c r="BU6625" s="78">
        <v>0.13356268938517044</v>
      </c>
      <c r="BV6625" s="78">
        <v>21.235389030660624</v>
      </c>
      <c r="BW6625" s="78">
        <v>0</v>
      </c>
      <c r="BX6625" s="78">
        <v>21.235389030660624</v>
      </c>
      <c r="BY6625" s="78">
        <v>21.235389030660624</v>
      </c>
      <c r="CT6625" s="78" t="s">
        <v>155</v>
      </c>
      <c r="CU6625" s="78" t="s">
        <v>470</v>
      </c>
      <c r="CV6625" s="78" t="s">
        <v>459</v>
      </c>
      <c r="CW6625" s="78">
        <v>2049</v>
      </c>
      <c r="CX6625" s="78">
        <v>0</v>
      </c>
      <c r="CY6625" s="78">
        <v>7.3713487866929039</v>
      </c>
      <c r="CZ6625" s="78">
        <v>0.88758656625867061</v>
      </c>
      <c r="DA6625" s="78">
        <v>4.1074699954702814</v>
      </c>
      <c r="DB6625" s="78">
        <v>2.376292224963938</v>
      </c>
      <c r="DC6625" s="78">
        <v>1.6387529019329805</v>
      </c>
      <c r="DD6625" s="78">
        <v>1.2879803140900851E-5</v>
      </c>
      <c r="DE6625" s="78">
        <v>0</v>
      </c>
      <c r="DF6625" s="78">
        <v>2.1106814773476787E-5</v>
      </c>
      <c r="DG6625" s="78">
        <v>2.1106814773476787E-5</v>
      </c>
      <c r="DH6625" s="78">
        <v>0</v>
      </c>
      <c r="DI6625" s="78">
        <v>1.2964385773345289E-6</v>
      </c>
      <c r="DJ6625" s="78">
        <v>1.2964385773345289E-6</v>
      </c>
      <c r="DK6625" s="78">
        <v>0</v>
      </c>
      <c r="DL6625" s="78">
        <v>1.2964385773345289E-6</v>
      </c>
    </row>
    <row r="6626" spans="63:116" x14ac:dyDescent="0.25">
      <c r="BK6626" s="78">
        <v>0.13356268938517044</v>
      </c>
      <c r="BL6626" s="78">
        <v>21.235389030660624</v>
      </c>
      <c r="BM6626" s="78">
        <v>0</v>
      </c>
      <c r="BN6626" s="78">
        <v>21.235389030660624</v>
      </c>
      <c r="BO6626" s="78">
        <v>19.846157972580023</v>
      </c>
      <c r="BU6626" s="78">
        <v>0</v>
      </c>
      <c r="BV6626" s="78">
        <v>0</v>
      </c>
      <c r="BW6626" s="78">
        <v>0</v>
      </c>
      <c r="BX6626" s="78">
        <v>0</v>
      </c>
      <c r="BY6626" s="78">
        <v>0</v>
      </c>
      <c r="CT6626" s="78" t="s">
        <v>155</v>
      </c>
      <c r="CU6626" s="78" t="s">
        <v>470</v>
      </c>
      <c r="CV6626" s="78" t="s">
        <v>459</v>
      </c>
      <c r="CW6626" s="78">
        <v>2050</v>
      </c>
      <c r="CX6626" s="78">
        <v>0</v>
      </c>
      <c r="CY6626" s="78">
        <v>7.3713487866929039</v>
      </c>
      <c r="CZ6626" s="78">
        <v>0.88758656625867061</v>
      </c>
      <c r="DA6626" s="78">
        <v>4.1074699954702814</v>
      </c>
      <c r="DB6626" s="78">
        <v>2.376292224963938</v>
      </c>
      <c r="DC6626" s="78">
        <v>1.6387529019329805</v>
      </c>
      <c r="DD6626" s="78">
        <v>1.2879803140900851E-5</v>
      </c>
      <c r="DE6626" s="78">
        <v>0</v>
      </c>
      <c r="DF6626" s="78">
        <v>2.1106814773476787E-5</v>
      </c>
      <c r="DG6626" s="78">
        <v>2.1106814773476787E-5</v>
      </c>
      <c r="DH6626" s="78">
        <v>0</v>
      </c>
      <c r="DI6626" s="78">
        <v>1.2964385773345289E-6</v>
      </c>
      <c r="DJ6626" s="78">
        <v>1.2964385773345289E-6</v>
      </c>
      <c r="DK6626" s="78">
        <v>0</v>
      </c>
      <c r="DL6626" s="78">
        <v>1.2964385773345289E-6</v>
      </c>
    </row>
    <row r="6627" spans="63:116" x14ac:dyDescent="0.25">
      <c r="BK6627" s="78">
        <v>0</v>
      </c>
      <c r="BL6627" s="78">
        <v>0</v>
      </c>
      <c r="BM6627" s="78">
        <v>0</v>
      </c>
      <c r="BN6627" s="78">
        <v>0</v>
      </c>
      <c r="BO6627" s="78">
        <v>0</v>
      </c>
      <c r="BU6627" s="78">
        <v>0</v>
      </c>
      <c r="BV6627" s="78">
        <v>0</v>
      </c>
      <c r="BW6627" s="78">
        <v>0</v>
      </c>
      <c r="BX6627" s="78">
        <v>0</v>
      </c>
      <c r="BY6627" s="78">
        <v>0</v>
      </c>
      <c r="CT6627" s="78" t="s">
        <v>155</v>
      </c>
      <c r="CU6627" s="78" t="s">
        <v>470</v>
      </c>
      <c r="CV6627" s="78" t="s">
        <v>459</v>
      </c>
      <c r="CW6627" s="78">
        <v>2051</v>
      </c>
      <c r="CX6627" s="78">
        <v>0</v>
      </c>
      <c r="CY6627" s="78">
        <v>7.3713487866929039</v>
      </c>
      <c r="CZ6627" s="78">
        <v>0.88758656625867061</v>
      </c>
      <c r="DA6627" s="78">
        <v>4.1074699954702814</v>
      </c>
      <c r="DB6627" s="78">
        <v>2.376292224963938</v>
      </c>
      <c r="DC6627" s="78">
        <v>1.6387529019329805</v>
      </c>
      <c r="DD6627" s="78">
        <v>1.2879803140900851E-5</v>
      </c>
      <c r="DE6627" s="78">
        <v>0</v>
      </c>
      <c r="DF6627" s="78">
        <v>2.1106814773476787E-5</v>
      </c>
      <c r="DG6627" s="78">
        <v>2.1106814773476787E-5</v>
      </c>
      <c r="DH6627" s="78">
        <v>0</v>
      </c>
      <c r="DI6627" s="78">
        <v>1.3480023226235975E-6</v>
      </c>
      <c r="DJ6627" s="78">
        <v>1.3480023226235975E-6</v>
      </c>
      <c r="DK6627" s="78">
        <v>0</v>
      </c>
      <c r="DL6627" s="78">
        <v>1.3480023226235975E-6</v>
      </c>
    </row>
    <row r="6628" spans="63:116" x14ac:dyDescent="0.25">
      <c r="BK6628" s="78">
        <v>0</v>
      </c>
      <c r="BL6628" s="78">
        <v>0</v>
      </c>
      <c r="BM6628" s="78">
        <v>0</v>
      </c>
      <c r="BN6628" s="78">
        <v>0</v>
      </c>
      <c r="BO6628" s="78">
        <v>0</v>
      </c>
      <c r="BU6628" s="78">
        <v>8.160176680316597E-2</v>
      </c>
      <c r="BV6628" s="78">
        <v>10.993498566562669</v>
      </c>
      <c r="BW6628" s="78">
        <v>0</v>
      </c>
      <c r="BX6628" s="78">
        <v>10.993498566562669</v>
      </c>
      <c r="BY6628" s="78">
        <v>10.993498566562669</v>
      </c>
      <c r="CT6628" s="78" t="s">
        <v>155</v>
      </c>
      <c r="CU6628" s="78" t="s">
        <v>470</v>
      </c>
      <c r="CV6628" s="78" t="s">
        <v>459</v>
      </c>
      <c r="CW6628" s="78">
        <v>2052</v>
      </c>
      <c r="CX6628" s="78">
        <v>0</v>
      </c>
      <c r="CY6628" s="78">
        <v>7.3713487866929039</v>
      </c>
      <c r="CZ6628" s="78">
        <v>0.88758656625867061</v>
      </c>
      <c r="DA6628" s="78">
        <v>4.1074699954702814</v>
      </c>
      <c r="DB6628" s="78">
        <v>2.376292224963938</v>
      </c>
      <c r="DC6628" s="78">
        <v>1.6387529019329805</v>
      </c>
      <c r="DD6628" s="78">
        <v>1.2879803140900851E-5</v>
      </c>
      <c r="DE6628" s="78">
        <v>0</v>
      </c>
      <c r="DF6628" s="78">
        <v>2.1106814773476787E-5</v>
      </c>
      <c r="DG6628" s="78">
        <v>2.1106814773476787E-5</v>
      </c>
      <c r="DH6628" s="78">
        <v>0</v>
      </c>
      <c r="DI6628" s="78">
        <v>1.3480023226235975E-6</v>
      </c>
      <c r="DJ6628" s="78">
        <v>1.3480023226235975E-6</v>
      </c>
      <c r="DK6628" s="78">
        <v>0</v>
      </c>
      <c r="DL6628" s="78">
        <v>1.3480023226235975E-6</v>
      </c>
    </row>
    <row r="6629" spans="63:116" x14ac:dyDescent="0.25">
      <c r="BK6629" s="78">
        <v>8.160176680316597E-2</v>
      </c>
      <c r="BL6629" s="78">
        <v>10.993498566562669</v>
      </c>
      <c r="BM6629" s="78">
        <v>0</v>
      </c>
      <c r="BN6629" s="78">
        <v>10.993498566562669</v>
      </c>
      <c r="BO6629" s="78">
        <v>10.274297725759505</v>
      </c>
      <c r="BU6629" s="78">
        <v>0</v>
      </c>
      <c r="BV6629" s="78">
        <v>0</v>
      </c>
      <c r="BW6629" s="78">
        <v>0</v>
      </c>
      <c r="BX6629" s="78">
        <v>0</v>
      </c>
      <c r="BY6629" s="78">
        <v>0</v>
      </c>
      <c r="CT6629" s="78" t="s">
        <v>155</v>
      </c>
      <c r="CU6629" s="78" t="s">
        <v>470</v>
      </c>
      <c r="CV6629" s="78" t="s">
        <v>459</v>
      </c>
      <c r="CW6629" s="78">
        <v>2053</v>
      </c>
      <c r="CX6629" s="78">
        <v>0</v>
      </c>
      <c r="CY6629" s="78">
        <v>7.8503183129805469</v>
      </c>
      <c r="CZ6629" s="78">
        <v>0.92702061128565005</v>
      </c>
      <c r="DA6629" s="78">
        <v>4.3664358480986181</v>
      </c>
      <c r="DB6629" s="78">
        <v>2.5568618535962648</v>
      </c>
      <c r="DC6629" s="78">
        <v>1.7632784126481775</v>
      </c>
      <c r="DD6629" s="78">
        <v>1.2879803140900851E-5</v>
      </c>
      <c r="DE6629" s="78">
        <v>0</v>
      </c>
      <c r="DF6629" s="78">
        <v>2.2710678837508664E-5</v>
      </c>
      <c r="DG6629" s="78">
        <v>2.2710678837508664E-5</v>
      </c>
      <c r="DH6629" s="78">
        <v>0</v>
      </c>
      <c r="DI6629" s="78">
        <v>1.3480023226235975E-6</v>
      </c>
      <c r="DJ6629" s="78">
        <v>1.3480023226235975E-6</v>
      </c>
      <c r="DK6629" s="78">
        <v>0</v>
      </c>
      <c r="DL6629" s="78">
        <v>1.3480023226235975E-6</v>
      </c>
    </row>
    <row r="6630" spans="63:116" x14ac:dyDescent="0.25">
      <c r="BK6630" s="78">
        <v>0</v>
      </c>
      <c r="BL6630" s="78">
        <v>0</v>
      </c>
      <c r="BM6630" s="78">
        <v>0</v>
      </c>
      <c r="BN6630" s="78">
        <v>0</v>
      </c>
      <c r="BO6630" s="78">
        <v>0</v>
      </c>
      <c r="BU6630" s="78">
        <v>0</v>
      </c>
      <c r="BV6630" s="78">
        <v>0</v>
      </c>
      <c r="BW6630" s="78">
        <v>0</v>
      </c>
      <c r="BX6630" s="78">
        <v>0</v>
      </c>
      <c r="BY6630" s="78">
        <v>0</v>
      </c>
      <c r="CT6630" s="78" t="s">
        <v>155</v>
      </c>
      <c r="CU6630" s="78" t="s">
        <v>470</v>
      </c>
      <c r="CV6630" s="78" t="s">
        <v>459</v>
      </c>
      <c r="CW6630" s="78">
        <v>2054</v>
      </c>
      <c r="CX6630" s="78">
        <v>0</v>
      </c>
      <c r="CY6630" s="78">
        <v>7.8503183129805469</v>
      </c>
      <c r="CZ6630" s="78">
        <v>0.92702061128565005</v>
      </c>
      <c r="DA6630" s="78">
        <v>4.3664358480986181</v>
      </c>
      <c r="DB6630" s="78">
        <v>2.5568618535962648</v>
      </c>
      <c r="DC6630" s="78">
        <v>1.7632784126481775</v>
      </c>
      <c r="DD6630" s="78">
        <v>1.2879803140900851E-5</v>
      </c>
      <c r="DE6630" s="78">
        <v>0</v>
      </c>
      <c r="DF6630" s="78">
        <v>2.2710678837508664E-5</v>
      </c>
      <c r="DG6630" s="78">
        <v>2.2710678837508664E-5</v>
      </c>
      <c r="DH6630" s="78">
        <v>0</v>
      </c>
      <c r="DI6630" s="78">
        <v>1.3480023226235975E-6</v>
      </c>
      <c r="DJ6630" s="78">
        <v>1.3480023226235975E-6</v>
      </c>
      <c r="DK6630" s="78">
        <v>0</v>
      </c>
      <c r="DL6630" s="78">
        <v>1.3480023226235975E-6</v>
      </c>
    </row>
    <row r="6631" spans="63:116" x14ac:dyDescent="0.25">
      <c r="BK6631" s="78">
        <v>0</v>
      </c>
      <c r="BL6631" s="78">
        <v>0</v>
      </c>
      <c r="BM6631" s="78">
        <v>0</v>
      </c>
      <c r="BN6631" s="78">
        <v>0</v>
      </c>
      <c r="BO6631" s="78">
        <v>0</v>
      </c>
      <c r="BU6631" s="78">
        <v>7.5378535678599062E-2</v>
      </c>
      <c r="BV6631" s="78">
        <v>14.364746314805409</v>
      </c>
      <c r="BW6631" s="78">
        <v>0</v>
      </c>
      <c r="BX6631" s="78">
        <v>14.364746314805409</v>
      </c>
      <c r="BY6631" s="78">
        <v>14.364746314805409</v>
      </c>
      <c r="CT6631" s="78" t="s">
        <v>155</v>
      </c>
      <c r="CU6631" s="78" t="s">
        <v>470</v>
      </c>
      <c r="CV6631" s="78" t="s">
        <v>459</v>
      </c>
      <c r="CW6631" s="78">
        <v>2055</v>
      </c>
      <c r="CX6631" s="78">
        <v>0</v>
      </c>
      <c r="CY6631" s="78">
        <v>7.8503183129805469</v>
      </c>
      <c r="CZ6631" s="78">
        <v>0.92702061128565005</v>
      </c>
      <c r="DA6631" s="78">
        <v>4.3664358480986181</v>
      </c>
      <c r="DB6631" s="78">
        <v>2.5568618535962648</v>
      </c>
      <c r="DC6631" s="78">
        <v>1.7632784126481775</v>
      </c>
      <c r="DD6631" s="78">
        <v>1.2879803140900851E-5</v>
      </c>
      <c r="DE6631" s="78">
        <v>0</v>
      </c>
      <c r="DF6631" s="78">
        <v>2.2710678837508664E-5</v>
      </c>
      <c r="DG6631" s="78">
        <v>2.2710678837508664E-5</v>
      </c>
      <c r="DH6631" s="78">
        <v>0</v>
      </c>
      <c r="DI6631" s="78">
        <v>1.3480023226235975E-6</v>
      </c>
      <c r="DJ6631" s="78">
        <v>1.3480023226235975E-6</v>
      </c>
      <c r="DK6631" s="78">
        <v>0</v>
      </c>
      <c r="DL6631" s="78">
        <v>1.3480023226235975E-6</v>
      </c>
    </row>
    <row r="6632" spans="63:116" x14ac:dyDescent="0.25">
      <c r="BK6632" s="78">
        <v>7.5378535678599062E-2</v>
      </c>
      <c r="BL6632" s="78">
        <v>14.364746314805409</v>
      </c>
      <c r="BM6632" s="78">
        <v>0</v>
      </c>
      <c r="BN6632" s="78">
        <v>14.364746314805409</v>
      </c>
      <c r="BO6632" s="78">
        <v>13.424996555892905</v>
      </c>
      <c r="BU6632" s="78">
        <v>0</v>
      </c>
      <c r="BV6632" s="78">
        <v>0</v>
      </c>
      <c r="BW6632" s="78">
        <v>0</v>
      </c>
      <c r="BX6632" s="78">
        <v>0</v>
      </c>
      <c r="BY6632" s="78">
        <v>0</v>
      </c>
      <c r="CT6632" s="78" t="s">
        <v>155</v>
      </c>
      <c r="CU6632" s="78" t="s">
        <v>470</v>
      </c>
      <c r="CV6632" s="78" t="s">
        <v>490</v>
      </c>
      <c r="CW6632" s="78">
        <v>2026</v>
      </c>
      <c r="CX6632" s="78">
        <v>0</v>
      </c>
      <c r="CY6632" s="78">
        <v>8.0408269036977217E-2</v>
      </c>
      <c r="CZ6632" s="78">
        <v>3.7590224611390742E-2</v>
      </c>
      <c r="DA6632" s="78">
        <v>1.6314334115687321E-3</v>
      </c>
      <c r="DB6632" s="78">
        <v>4.1186611014017722E-2</v>
      </c>
      <c r="DC6632" s="78">
        <v>2.8403357807152984E-2</v>
      </c>
      <c r="DD6632" s="78">
        <v>5.3130650953878344E-3</v>
      </c>
      <c r="DE6632" s="78">
        <v>0</v>
      </c>
      <c r="DF6632" s="78">
        <v>1.5090888895699607E-4</v>
      </c>
      <c r="DG6632" s="78">
        <v>1.5090888895699607E-4</v>
      </c>
      <c r="DH6632" s="78">
        <v>0</v>
      </c>
      <c r="DI6632" s="78">
        <v>1.4061203164241951E-6</v>
      </c>
      <c r="DJ6632" s="78">
        <v>1.4061203164241951E-6</v>
      </c>
      <c r="DK6632" s="78">
        <v>0</v>
      </c>
      <c r="DL6632" s="78">
        <v>1.4061203164241951E-6</v>
      </c>
    </row>
    <row r="6633" spans="63:116" x14ac:dyDescent="0.25">
      <c r="BK6633" s="78">
        <v>0</v>
      </c>
      <c r="BL6633" s="78">
        <v>0</v>
      </c>
      <c r="BM6633" s="78">
        <v>0</v>
      </c>
      <c r="BN6633" s="78">
        <v>0</v>
      </c>
      <c r="BO6633" s="78">
        <v>0</v>
      </c>
      <c r="BU6633" s="78">
        <v>0</v>
      </c>
      <c r="BV6633" s="78">
        <v>0</v>
      </c>
      <c r="BW6633" s="78">
        <v>0</v>
      </c>
      <c r="BX6633" s="78">
        <v>0</v>
      </c>
      <c r="BY6633" s="78">
        <v>0</v>
      </c>
      <c r="CT6633" s="78" t="s">
        <v>155</v>
      </c>
      <c r="CU6633" s="78" t="s">
        <v>470</v>
      </c>
      <c r="CV6633" s="78" t="s">
        <v>490</v>
      </c>
      <c r="CW6633" s="78">
        <v>2027</v>
      </c>
      <c r="CX6633" s="78">
        <v>0</v>
      </c>
      <c r="CY6633" s="78">
        <v>8.0408269036977217E-2</v>
      </c>
      <c r="CZ6633" s="78">
        <v>3.7590224611390742E-2</v>
      </c>
      <c r="DA6633" s="78">
        <v>1.6314334115687321E-3</v>
      </c>
      <c r="DB6633" s="78">
        <v>4.1186611014017722E-2</v>
      </c>
      <c r="DC6633" s="78">
        <v>2.8403357807152984E-2</v>
      </c>
      <c r="DD6633" s="78">
        <v>5.3130650953878344E-3</v>
      </c>
      <c r="DE6633" s="78">
        <v>0</v>
      </c>
      <c r="DF6633" s="78">
        <v>1.5090888895699607E-4</v>
      </c>
      <c r="DG6633" s="78">
        <v>1.5090888895699607E-4</v>
      </c>
      <c r="DH6633" s="78">
        <v>0</v>
      </c>
      <c r="DI6633" s="78">
        <v>1.4061203164241951E-6</v>
      </c>
      <c r="DJ6633" s="78">
        <v>1.4061203164241951E-6</v>
      </c>
      <c r="DK6633" s="78">
        <v>0</v>
      </c>
      <c r="DL6633" s="78">
        <v>1.4061203164241951E-6</v>
      </c>
    </row>
    <row r="6634" spans="63:116" x14ac:dyDescent="0.25">
      <c r="BK6634" s="78">
        <v>0</v>
      </c>
      <c r="BL6634" s="78">
        <v>0</v>
      </c>
      <c r="BM6634" s="78">
        <v>0</v>
      </c>
      <c r="BN6634" s="78">
        <v>0</v>
      </c>
      <c r="BO6634" s="78">
        <v>0</v>
      </c>
      <c r="BU6634" s="78">
        <v>3.6337209302325136E-4</v>
      </c>
      <c r="BV6634" s="78">
        <v>4.228388248488503E-2</v>
      </c>
      <c r="BW6634" s="78">
        <v>0</v>
      </c>
      <c r="BX6634" s="78">
        <v>4.228388248488503E-2</v>
      </c>
      <c r="BY6634" s="78">
        <v>4.228388248488503E-2</v>
      </c>
      <c r="CT6634" s="78" t="s">
        <v>155</v>
      </c>
      <c r="CU6634" s="78" t="s">
        <v>470</v>
      </c>
      <c r="CV6634" s="78" t="s">
        <v>490</v>
      </c>
      <c r="CW6634" s="78">
        <v>2028</v>
      </c>
      <c r="CX6634" s="78">
        <v>0</v>
      </c>
      <c r="CY6634" s="78">
        <v>8.3606377745129648E-2</v>
      </c>
      <c r="CZ6634" s="78">
        <v>3.905508318488625E-2</v>
      </c>
      <c r="DA6634" s="78">
        <v>1.694997174106436E-3</v>
      </c>
      <c r="DB6634" s="78">
        <v>4.2856297386136902E-2</v>
      </c>
      <c r="DC6634" s="78">
        <v>2.9554816941212047E-2</v>
      </c>
      <c r="DD6634" s="78">
        <v>5.3130650953878344E-3</v>
      </c>
      <c r="DE6634" s="78">
        <v>0</v>
      </c>
      <c r="DF6634" s="78">
        <v>1.5702666629093076E-4</v>
      </c>
      <c r="DG6634" s="78">
        <v>1.5702666629093076E-4</v>
      </c>
      <c r="DH6634" s="78">
        <v>0</v>
      </c>
      <c r="DI6634" s="78">
        <v>1.4061203164241951E-6</v>
      </c>
      <c r="DJ6634" s="78">
        <v>1.4061203164241951E-6</v>
      </c>
      <c r="DK6634" s="78">
        <v>0</v>
      </c>
      <c r="DL6634" s="78">
        <v>1.4061203164241951E-6</v>
      </c>
    </row>
    <row r="6635" spans="63:116" x14ac:dyDescent="0.25">
      <c r="BK6635" s="78">
        <v>3.6337209302325136E-4</v>
      </c>
      <c r="BL6635" s="78">
        <v>4.228388248488503E-2</v>
      </c>
      <c r="BM6635" s="78">
        <v>0</v>
      </c>
      <c r="BN6635" s="78">
        <v>4.228388248488503E-2</v>
      </c>
      <c r="BO6635" s="78">
        <v>3.9517647182135539E-2</v>
      </c>
      <c r="BU6635" s="78">
        <v>0</v>
      </c>
      <c r="BV6635" s="78">
        <v>0</v>
      </c>
      <c r="BW6635" s="78">
        <v>0</v>
      </c>
      <c r="BX6635" s="78">
        <v>0</v>
      </c>
      <c r="BY6635" s="78">
        <v>0</v>
      </c>
      <c r="CT6635" s="78" t="s">
        <v>155</v>
      </c>
      <c r="CU6635" s="78" t="s">
        <v>470</v>
      </c>
      <c r="CV6635" s="78" t="s">
        <v>490</v>
      </c>
      <c r="CW6635" s="78">
        <v>2029</v>
      </c>
      <c r="CX6635" s="78">
        <v>0</v>
      </c>
      <c r="CY6635" s="78">
        <v>8.3606377745129648E-2</v>
      </c>
      <c r="CZ6635" s="78">
        <v>3.905508318488625E-2</v>
      </c>
      <c r="DA6635" s="78">
        <v>1.694997174106436E-3</v>
      </c>
      <c r="DB6635" s="78">
        <v>4.2856297386136902E-2</v>
      </c>
      <c r="DC6635" s="78">
        <v>2.9554816941212047E-2</v>
      </c>
      <c r="DD6635" s="78">
        <v>5.3130650953878344E-3</v>
      </c>
      <c r="DE6635" s="78">
        <v>0</v>
      </c>
      <c r="DF6635" s="78">
        <v>1.5702666629093076E-4</v>
      </c>
      <c r="DG6635" s="78">
        <v>1.5702666629093076E-4</v>
      </c>
      <c r="DH6635" s="78">
        <v>0</v>
      </c>
      <c r="DI6635" s="78">
        <v>1.4061203164241951E-6</v>
      </c>
      <c r="DJ6635" s="78">
        <v>1.4061203164241951E-6</v>
      </c>
      <c r="DK6635" s="78">
        <v>0</v>
      </c>
      <c r="DL6635" s="78">
        <v>1.4061203164241951E-6</v>
      </c>
    </row>
    <row r="6636" spans="63:116" x14ac:dyDescent="0.25">
      <c r="BK6636" s="78">
        <v>0</v>
      </c>
      <c r="BL6636" s="78">
        <v>0</v>
      </c>
      <c r="BM6636" s="78">
        <v>0</v>
      </c>
      <c r="BN6636" s="78">
        <v>0</v>
      </c>
      <c r="BO6636" s="78">
        <v>0</v>
      </c>
      <c r="BU6636" s="78">
        <v>0</v>
      </c>
      <c r="BV6636" s="78">
        <v>0</v>
      </c>
      <c r="BW6636" s="78">
        <v>0</v>
      </c>
      <c r="BX6636" s="78">
        <v>0</v>
      </c>
      <c r="BY6636" s="78">
        <v>0</v>
      </c>
      <c r="CT6636" s="78" t="s">
        <v>155</v>
      </c>
      <c r="CU6636" s="78" t="s">
        <v>470</v>
      </c>
      <c r="CV6636" s="78" t="s">
        <v>490</v>
      </c>
      <c r="CW6636" s="78">
        <v>2030</v>
      </c>
      <c r="CX6636" s="78">
        <v>0</v>
      </c>
      <c r="CY6636" s="78">
        <v>8.3606377745129648E-2</v>
      </c>
      <c r="CZ6636" s="78">
        <v>3.905508318488625E-2</v>
      </c>
      <c r="DA6636" s="78">
        <v>1.694997174106436E-3</v>
      </c>
      <c r="DB6636" s="78">
        <v>4.2856297386136902E-2</v>
      </c>
      <c r="DC6636" s="78">
        <v>2.9554816941212047E-2</v>
      </c>
      <c r="DD6636" s="78">
        <v>5.3130650953878344E-3</v>
      </c>
      <c r="DE6636" s="78">
        <v>0</v>
      </c>
      <c r="DF6636" s="78">
        <v>1.5702666629093076E-4</v>
      </c>
      <c r="DG6636" s="78">
        <v>1.5702666629093076E-4</v>
      </c>
      <c r="DH6636" s="78">
        <v>0</v>
      </c>
      <c r="DI6636" s="78">
        <v>1.4061203164241951E-6</v>
      </c>
      <c r="DJ6636" s="78">
        <v>1.4061203164241951E-6</v>
      </c>
      <c r="DK6636" s="78">
        <v>0</v>
      </c>
      <c r="DL6636" s="78">
        <v>1.4061203164241951E-6</v>
      </c>
    </row>
    <row r="6637" spans="63:116" x14ac:dyDescent="0.25">
      <c r="BK6637" s="78">
        <v>0</v>
      </c>
      <c r="BL6637" s="78">
        <v>0</v>
      </c>
      <c r="BM6637" s="78">
        <v>0</v>
      </c>
      <c r="BN6637" s="78">
        <v>0</v>
      </c>
      <c r="BO6637" s="78">
        <v>0</v>
      </c>
      <c r="BU6637" s="78">
        <v>4.4535814696531061E-4</v>
      </c>
      <c r="BV6637" s="78">
        <v>5.1824209705510729E-2</v>
      </c>
      <c r="BW6637" s="78">
        <v>0</v>
      </c>
      <c r="BX6637" s="78">
        <v>5.1824209705510729E-2</v>
      </c>
      <c r="BY6637" s="78">
        <v>5.1824209705510729E-2</v>
      </c>
      <c r="CT6637" s="78" t="s">
        <v>155</v>
      </c>
      <c r="CU6637" s="78" t="s">
        <v>470</v>
      </c>
      <c r="CV6637" s="78" t="s">
        <v>490</v>
      </c>
      <c r="CW6637" s="78">
        <v>2031</v>
      </c>
      <c r="CX6637" s="78">
        <v>0</v>
      </c>
      <c r="CY6637" s="78">
        <v>8.3606377745129648E-2</v>
      </c>
      <c r="CZ6637" s="78">
        <v>3.905508318488625E-2</v>
      </c>
      <c r="DA6637" s="78">
        <v>1.694997174106436E-3</v>
      </c>
      <c r="DB6637" s="78">
        <v>4.2856297386136902E-2</v>
      </c>
      <c r="DC6637" s="78">
        <v>2.9554816941212047E-2</v>
      </c>
      <c r="DD6637" s="78">
        <v>5.3130650953878344E-3</v>
      </c>
      <c r="DE6637" s="78">
        <v>0</v>
      </c>
      <c r="DF6637" s="78">
        <v>1.5702666629093076E-4</v>
      </c>
      <c r="DG6637" s="78">
        <v>1.5702666629093076E-4</v>
      </c>
      <c r="DH6637" s="78">
        <v>0</v>
      </c>
      <c r="DI6637" s="78">
        <v>1.4701804101562439E-6</v>
      </c>
      <c r="DJ6637" s="78">
        <v>1.4701804101562439E-6</v>
      </c>
      <c r="DK6637" s="78">
        <v>0</v>
      </c>
      <c r="DL6637" s="78">
        <v>1.4701804101562439E-6</v>
      </c>
    </row>
    <row r="6638" spans="63:116" x14ac:dyDescent="0.25">
      <c r="BK6638" s="78">
        <v>4.4535814696531061E-4</v>
      </c>
      <c r="BL6638" s="78">
        <v>5.1824209705510729E-2</v>
      </c>
      <c r="BM6638" s="78">
        <v>0</v>
      </c>
      <c r="BN6638" s="78">
        <v>5.1824209705510729E-2</v>
      </c>
      <c r="BO6638" s="78">
        <v>4.8433840846271711E-2</v>
      </c>
      <c r="BU6638" s="78">
        <v>0</v>
      </c>
      <c r="BV6638" s="78">
        <v>0</v>
      </c>
      <c r="BW6638" s="78">
        <v>0</v>
      </c>
      <c r="BX6638" s="78">
        <v>0</v>
      </c>
      <c r="BY6638" s="78">
        <v>0</v>
      </c>
      <c r="CT6638" s="78" t="s">
        <v>155</v>
      </c>
      <c r="CU6638" s="78" t="s">
        <v>470</v>
      </c>
      <c r="CV6638" s="78" t="s">
        <v>490</v>
      </c>
      <c r="CW6638" s="78">
        <v>2032</v>
      </c>
      <c r="CX6638" s="78">
        <v>0</v>
      </c>
      <c r="CY6638" s="78">
        <v>8.3606377745129648E-2</v>
      </c>
      <c r="CZ6638" s="78">
        <v>3.905508318488625E-2</v>
      </c>
      <c r="DA6638" s="78">
        <v>1.694997174106436E-3</v>
      </c>
      <c r="DB6638" s="78">
        <v>4.2856297386136902E-2</v>
      </c>
      <c r="DC6638" s="78">
        <v>2.9554816941212047E-2</v>
      </c>
      <c r="DD6638" s="78">
        <v>5.3130650953878344E-3</v>
      </c>
      <c r="DE6638" s="78">
        <v>0</v>
      </c>
      <c r="DF6638" s="78">
        <v>1.5702666629093076E-4</v>
      </c>
      <c r="DG6638" s="78">
        <v>1.5702666629093076E-4</v>
      </c>
      <c r="DH6638" s="78">
        <v>0</v>
      </c>
      <c r="DI6638" s="78">
        <v>1.4701804101562439E-6</v>
      </c>
      <c r="DJ6638" s="78">
        <v>1.4701804101562439E-6</v>
      </c>
      <c r="DK6638" s="78">
        <v>0</v>
      </c>
      <c r="DL6638" s="78">
        <v>1.4701804101562439E-6</v>
      </c>
    </row>
    <row r="6639" spans="63:116" x14ac:dyDescent="0.25">
      <c r="BK6639" s="78">
        <v>0</v>
      </c>
      <c r="BL6639" s="78">
        <v>0</v>
      </c>
      <c r="BM6639" s="78">
        <v>0</v>
      </c>
      <c r="BN6639" s="78">
        <v>0</v>
      </c>
      <c r="BO6639" s="78">
        <v>0</v>
      </c>
      <c r="BU6639" s="78">
        <v>0</v>
      </c>
      <c r="BV6639" s="78">
        <v>0</v>
      </c>
      <c r="BW6639" s="78">
        <v>0</v>
      </c>
      <c r="BX6639" s="78">
        <v>0</v>
      </c>
      <c r="BY6639" s="78">
        <v>0</v>
      </c>
      <c r="CT6639" s="78" t="s">
        <v>155</v>
      </c>
      <c r="CU6639" s="78" t="s">
        <v>470</v>
      </c>
      <c r="CV6639" s="78" t="s">
        <v>490</v>
      </c>
      <c r="CW6639" s="78">
        <v>2033</v>
      </c>
      <c r="CX6639" s="78">
        <v>0</v>
      </c>
      <c r="CY6639" s="78">
        <v>8.7210996863310741E-2</v>
      </c>
      <c r="CZ6639" s="78">
        <v>4.0679066778685262E-2</v>
      </c>
      <c r="DA6639" s="78">
        <v>1.7654627707586221E-3</v>
      </c>
      <c r="DB6639" s="78">
        <v>4.476646731386684E-2</v>
      </c>
      <c r="DC6639" s="78">
        <v>3.087211978779273E-2</v>
      </c>
      <c r="DD6639" s="78">
        <v>5.3130650953878344E-3</v>
      </c>
      <c r="DE6639" s="78">
        <v>0</v>
      </c>
      <c r="DF6639" s="78">
        <v>1.6402558206515363E-4</v>
      </c>
      <c r="DG6639" s="78">
        <v>1.6402558206515363E-4</v>
      </c>
      <c r="DH6639" s="78">
        <v>0</v>
      </c>
      <c r="DI6639" s="78">
        <v>1.4701804101562439E-6</v>
      </c>
      <c r="DJ6639" s="78">
        <v>1.4701804101562439E-6</v>
      </c>
      <c r="DK6639" s="78">
        <v>0</v>
      </c>
      <c r="DL6639" s="78">
        <v>1.4701804101562439E-6</v>
      </c>
    </row>
    <row r="6640" spans="63:116" x14ac:dyDescent="0.25">
      <c r="BK6640" s="78">
        <v>0</v>
      </c>
      <c r="BL6640" s="78">
        <v>0</v>
      </c>
      <c r="BM6640" s="78">
        <v>0</v>
      </c>
      <c r="BN6640" s="78">
        <v>0</v>
      </c>
      <c r="BO6640" s="78">
        <v>0</v>
      </c>
      <c r="BU6640" s="78">
        <v>3.3375237798560482E-4</v>
      </c>
      <c r="BV6640" s="78">
        <v>3.8837177099604006E-2</v>
      </c>
      <c r="BW6640" s="78">
        <v>0</v>
      </c>
      <c r="BX6640" s="78">
        <v>3.8837177099604006E-2</v>
      </c>
      <c r="BY6640" s="78">
        <v>3.8837177099604006E-2</v>
      </c>
      <c r="CT6640" s="78" t="s">
        <v>155</v>
      </c>
      <c r="CU6640" s="78" t="s">
        <v>470</v>
      </c>
      <c r="CV6640" s="78" t="s">
        <v>490</v>
      </c>
      <c r="CW6640" s="78">
        <v>2034</v>
      </c>
      <c r="CX6640" s="78">
        <v>0</v>
      </c>
      <c r="CY6640" s="78">
        <v>8.7210996863310741E-2</v>
      </c>
      <c r="CZ6640" s="78">
        <v>4.0679066778685262E-2</v>
      </c>
      <c r="DA6640" s="78">
        <v>1.7654627707586221E-3</v>
      </c>
      <c r="DB6640" s="78">
        <v>4.476646731386684E-2</v>
      </c>
      <c r="DC6640" s="78">
        <v>3.087211978779273E-2</v>
      </c>
      <c r="DD6640" s="78">
        <v>5.3130650953878344E-3</v>
      </c>
      <c r="DE6640" s="78">
        <v>0</v>
      </c>
      <c r="DF6640" s="78">
        <v>1.6402558206515363E-4</v>
      </c>
      <c r="DG6640" s="78">
        <v>1.6402558206515363E-4</v>
      </c>
      <c r="DH6640" s="78">
        <v>0</v>
      </c>
      <c r="DI6640" s="78">
        <v>1.4701804101562439E-6</v>
      </c>
      <c r="DJ6640" s="78">
        <v>1.4701804101562439E-6</v>
      </c>
      <c r="DK6640" s="78">
        <v>0</v>
      </c>
      <c r="DL6640" s="78">
        <v>1.4701804101562439E-6</v>
      </c>
    </row>
    <row r="6641" spans="63:116" x14ac:dyDescent="0.25">
      <c r="BK6641" s="78">
        <v>3.3375237798560482E-4</v>
      </c>
      <c r="BL6641" s="78">
        <v>3.8837177099604006E-2</v>
      </c>
      <c r="BM6641" s="78">
        <v>0</v>
      </c>
      <c r="BN6641" s="78">
        <v>3.8837177099604006E-2</v>
      </c>
      <c r="BO6641" s="78">
        <v>3.6296427195891594E-2</v>
      </c>
      <c r="BU6641" s="78">
        <v>0</v>
      </c>
      <c r="BV6641" s="78">
        <v>0</v>
      </c>
      <c r="BW6641" s="78">
        <v>0</v>
      </c>
      <c r="BX6641" s="78">
        <v>0</v>
      </c>
      <c r="BY6641" s="78">
        <v>0</v>
      </c>
      <c r="CT6641" s="78" t="s">
        <v>155</v>
      </c>
      <c r="CU6641" s="78" t="s">
        <v>470</v>
      </c>
      <c r="CV6641" s="78" t="s">
        <v>490</v>
      </c>
      <c r="CW6641" s="78">
        <v>2035</v>
      </c>
      <c r="CX6641" s="78">
        <v>0</v>
      </c>
      <c r="CY6641" s="78">
        <v>8.7210996863310741E-2</v>
      </c>
      <c r="CZ6641" s="78">
        <v>4.0679066778685262E-2</v>
      </c>
      <c r="DA6641" s="78">
        <v>1.7654627707586221E-3</v>
      </c>
      <c r="DB6641" s="78">
        <v>4.476646731386684E-2</v>
      </c>
      <c r="DC6641" s="78">
        <v>3.087211978779273E-2</v>
      </c>
      <c r="DD6641" s="78">
        <v>5.3130650953878344E-3</v>
      </c>
      <c r="DE6641" s="78">
        <v>0</v>
      </c>
      <c r="DF6641" s="78">
        <v>1.6402558206515363E-4</v>
      </c>
      <c r="DG6641" s="78">
        <v>1.6402558206515363E-4</v>
      </c>
      <c r="DH6641" s="78">
        <v>0</v>
      </c>
      <c r="DI6641" s="78">
        <v>1.4701804101562439E-6</v>
      </c>
      <c r="DJ6641" s="78">
        <v>1.4701804101562439E-6</v>
      </c>
      <c r="DK6641" s="78">
        <v>0</v>
      </c>
      <c r="DL6641" s="78">
        <v>1.4701804101562439E-6</v>
      </c>
    </row>
    <row r="6642" spans="63:116" x14ac:dyDescent="0.25">
      <c r="BK6642" s="78">
        <v>0</v>
      </c>
      <c r="BL6642" s="78">
        <v>0</v>
      </c>
      <c r="BM6642" s="78">
        <v>0</v>
      </c>
      <c r="BN6642" s="78">
        <v>0</v>
      </c>
      <c r="BO6642" s="78">
        <v>0</v>
      </c>
      <c r="BU6642" s="78">
        <v>0</v>
      </c>
      <c r="BV6642" s="78">
        <v>0</v>
      </c>
      <c r="BW6642" s="78">
        <v>0</v>
      </c>
      <c r="BX6642" s="78">
        <v>0</v>
      </c>
      <c r="BY6642" s="78">
        <v>0</v>
      </c>
      <c r="CT6642" s="78" t="s">
        <v>155</v>
      </c>
      <c r="CU6642" s="78" t="s">
        <v>470</v>
      </c>
      <c r="CV6642" s="78" t="s">
        <v>490</v>
      </c>
      <c r="CW6642" s="78">
        <v>2036</v>
      </c>
      <c r="CX6642" s="78">
        <v>0</v>
      </c>
      <c r="CY6642" s="78">
        <v>8.7210996863310741E-2</v>
      </c>
      <c r="CZ6642" s="78">
        <v>4.0679066778685262E-2</v>
      </c>
      <c r="DA6642" s="78">
        <v>1.7654627707586221E-3</v>
      </c>
      <c r="DB6642" s="78">
        <v>4.476646731386684E-2</v>
      </c>
      <c r="DC6642" s="78">
        <v>3.087211978779273E-2</v>
      </c>
      <c r="DD6642" s="78">
        <v>5.3130650953878344E-3</v>
      </c>
      <c r="DE6642" s="78">
        <v>0</v>
      </c>
      <c r="DF6642" s="78">
        <v>1.6402558206515363E-4</v>
      </c>
      <c r="DG6642" s="78">
        <v>1.6402558206515363E-4</v>
      </c>
      <c r="DH6642" s="78">
        <v>0</v>
      </c>
      <c r="DI6642" s="78">
        <v>1.539534263157478E-6</v>
      </c>
      <c r="DJ6642" s="78">
        <v>1.539534263157478E-6</v>
      </c>
      <c r="DK6642" s="78">
        <v>0</v>
      </c>
      <c r="DL6642" s="78">
        <v>1.539534263157478E-6</v>
      </c>
    </row>
    <row r="6643" spans="63:116" x14ac:dyDescent="0.25">
      <c r="BK6643" s="78">
        <v>5.5619437208831023E-4</v>
      </c>
      <c r="BL6643" s="78">
        <v>0.49166289494191823</v>
      </c>
      <c r="BM6643" s="78">
        <v>0</v>
      </c>
      <c r="BN6643" s="78">
        <v>0.49166289494191823</v>
      </c>
      <c r="BO6643" s="78">
        <v>0.45949803265599831</v>
      </c>
      <c r="CT6643" s="78" t="s">
        <v>155</v>
      </c>
      <c r="CU6643" s="78" t="s">
        <v>470</v>
      </c>
      <c r="CV6643" s="78" t="s">
        <v>490</v>
      </c>
      <c r="CW6643" s="78">
        <v>2037</v>
      </c>
      <c r="CX6643" s="78">
        <v>0</v>
      </c>
      <c r="CY6643" s="78">
        <v>8.7210996863310741E-2</v>
      </c>
      <c r="CZ6643" s="78">
        <v>4.0679066778685262E-2</v>
      </c>
      <c r="DA6643" s="78">
        <v>1.7654627707586221E-3</v>
      </c>
      <c r="DB6643" s="78">
        <v>4.476646731386684E-2</v>
      </c>
      <c r="DC6643" s="78">
        <v>3.087211978779273E-2</v>
      </c>
      <c r="DD6643" s="78">
        <v>5.3130650953878344E-3</v>
      </c>
      <c r="DE6643" s="78">
        <v>0</v>
      </c>
      <c r="DF6643" s="78">
        <v>1.6402558206515363E-4</v>
      </c>
      <c r="DG6643" s="78">
        <v>1.6402558206515363E-4</v>
      </c>
      <c r="DH6643" s="78">
        <v>0</v>
      </c>
      <c r="DI6643" s="78">
        <v>1.539534263157478E-6</v>
      </c>
      <c r="DJ6643" s="78">
        <v>1.539534263157478E-6</v>
      </c>
      <c r="DK6643" s="78">
        <v>0</v>
      </c>
      <c r="DL6643" s="78">
        <v>1.539534263157478E-6</v>
      </c>
    </row>
    <row r="6644" spans="63:116" x14ac:dyDescent="0.25">
      <c r="BK6644" s="78">
        <v>0</v>
      </c>
      <c r="BL6644" s="78">
        <v>0</v>
      </c>
      <c r="BM6644" s="78">
        <v>0</v>
      </c>
      <c r="BN6644" s="78">
        <v>0</v>
      </c>
      <c r="BO6644" s="78">
        <v>0</v>
      </c>
      <c r="CT6644" s="78" t="s">
        <v>155</v>
      </c>
      <c r="CU6644" s="78" t="s">
        <v>470</v>
      </c>
      <c r="CV6644" s="78" t="s">
        <v>490</v>
      </c>
      <c r="CW6644" s="78">
        <v>2038</v>
      </c>
      <c r="CX6644" s="78">
        <v>0</v>
      </c>
      <c r="CY6644" s="78">
        <v>9.1184159449950397E-2</v>
      </c>
      <c r="CZ6644" s="78">
        <v>4.2437523963863848E-2</v>
      </c>
      <c r="DA6644" s="78">
        <v>1.8417593824125811E-3</v>
      </c>
      <c r="DB6644" s="78">
        <v>4.6904876103673943E-2</v>
      </c>
      <c r="DC6644" s="78">
        <v>3.2346822087872242E-2</v>
      </c>
      <c r="DD6644" s="78">
        <v>5.3130650953878344E-3</v>
      </c>
      <c r="DE6644" s="78">
        <v>0</v>
      </c>
      <c r="DF6644" s="78">
        <v>1.7186077138179424E-4</v>
      </c>
      <c r="DG6644" s="78">
        <v>1.7186077138179424E-4</v>
      </c>
      <c r="DH6644" s="78">
        <v>0</v>
      </c>
      <c r="DI6644" s="78">
        <v>1.539534263157478E-6</v>
      </c>
      <c r="DJ6644" s="78">
        <v>1.539534263157478E-6</v>
      </c>
      <c r="DK6644" s="78">
        <v>0</v>
      </c>
      <c r="DL6644" s="78">
        <v>1.539534263157478E-6</v>
      </c>
    </row>
    <row r="6645" spans="63:116" x14ac:dyDescent="0.25">
      <c r="BK6645" s="78">
        <v>8.3700023140674247E-4</v>
      </c>
      <c r="BL6645" s="78">
        <v>0.82211835093694841</v>
      </c>
      <c r="BM6645" s="78">
        <v>0</v>
      </c>
      <c r="BN6645" s="78">
        <v>0.82211835093694841</v>
      </c>
      <c r="BO6645" s="78">
        <v>0.76833490741770882</v>
      </c>
      <c r="CT6645" s="78" t="s">
        <v>155</v>
      </c>
      <c r="CU6645" s="78" t="s">
        <v>470</v>
      </c>
      <c r="CV6645" s="78" t="s">
        <v>490</v>
      </c>
      <c r="CW6645" s="78">
        <v>2039</v>
      </c>
      <c r="CX6645" s="78">
        <v>0</v>
      </c>
      <c r="CY6645" s="78">
        <v>9.1184159449950397E-2</v>
      </c>
      <c r="CZ6645" s="78">
        <v>4.2437523963863848E-2</v>
      </c>
      <c r="DA6645" s="78">
        <v>1.8417593824125811E-3</v>
      </c>
      <c r="DB6645" s="78">
        <v>4.6904876103673943E-2</v>
      </c>
      <c r="DC6645" s="78">
        <v>3.2346822087872242E-2</v>
      </c>
      <c r="DD6645" s="78">
        <v>5.3130650953878344E-3</v>
      </c>
      <c r="DE6645" s="78">
        <v>0</v>
      </c>
      <c r="DF6645" s="78">
        <v>1.7186077138179424E-4</v>
      </c>
      <c r="DG6645" s="78">
        <v>1.7186077138179424E-4</v>
      </c>
      <c r="DH6645" s="78">
        <v>0</v>
      </c>
      <c r="DI6645" s="78">
        <v>1.539534263157478E-6</v>
      </c>
      <c r="DJ6645" s="78">
        <v>1.539534263157478E-6</v>
      </c>
      <c r="DK6645" s="78">
        <v>0</v>
      </c>
      <c r="DL6645" s="78">
        <v>1.539534263157478E-6</v>
      </c>
    </row>
    <row r="6646" spans="63:116" x14ac:dyDescent="0.25">
      <c r="BK6646" s="78">
        <v>0</v>
      </c>
      <c r="BL6646" s="78">
        <v>0</v>
      </c>
      <c r="BM6646" s="78">
        <v>0</v>
      </c>
      <c r="BN6646" s="78">
        <v>0</v>
      </c>
      <c r="BO6646" s="78">
        <v>0</v>
      </c>
      <c r="CT6646" s="78" t="s">
        <v>155</v>
      </c>
      <c r="CU6646" s="78" t="s">
        <v>470</v>
      </c>
      <c r="CV6646" s="78" t="s">
        <v>490</v>
      </c>
      <c r="CW6646" s="78">
        <v>2040</v>
      </c>
      <c r="CX6646" s="78">
        <v>0</v>
      </c>
      <c r="CY6646" s="78">
        <v>9.1184159449950397E-2</v>
      </c>
      <c r="CZ6646" s="78">
        <v>4.2437523963863848E-2</v>
      </c>
      <c r="DA6646" s="78">
        <v>1.8417593824125811E-3</v>
      </c>
      <c r="DB6646" s="78">
        <v>4.6904876103673943E-2</v>
      </c>
      <c r="DC6646" s="78">
        <v>3.2346822087872242E-2</v>
      </c>
      <c r="DD6646" s="78">
        <v>5.3130650953878344E-3</v>
      </c>
      <c r="DE6646" s="78">
        <v>0</v>
      </c>
      <c r="DF6646" s="78">
        <v>1.7186077138179424E-4</v>
      </c>
      <c r="DG6646" s="78">
        <v>1.7186077138179424E-4</v>
      </c>
      <c r="DH6646" s="78">
        <v>0</v>
      </c>
      <c r="DI6646" s="78">
        <v>1.539534263157478E-6</v>
      </c>
      <c r="DJ6646" s="78">
        <v>1.539534263157478E-6</v>
      </c>
      <c r="DK6646" s="78">
        <v>0</v>
      </c>
      <c r="DL6646" s="78">
        <v>1.539534263157478E-6</v>
      </c>
    </row>
    <row r="6647" spans="63:116" x14ac:dyDescent="0.25">
      <c r="BK6647" s="78">
        <v>3.2234018028454159E-3</v>
      </c>
      <c r="BL6647" s="78">
        <v>2.6366844227481403</v>
      </c>
      <c r="BM6647" s="78">
        <v>0</v>
      </c>
      <c r="BN6647" s="78">
        <v>2.6366844227481403</v>
      </c>
      <c r="BO6647" s="78">
        <v>2.4641910492973276</v>
      </c>
      <c r="CT6647" s="78" t="s">
        <v>155</v>
      </c>
      <c r="CU6647" s="78" t="s">
        <v>470</v>
      </c>
      <c r="CV6647" s="78" t="s">
        <v>490</v>
      </c>
      <c r="CW6647" s="78">
        <v>2041</v>
      </c>
      <c r="CX6647" s="78">
        <v>0</v>
      </c>
      <c r="CY6647" s="78">
        <v>9.1184159449950397E-2</v>
      </c>
      <c r="CZ6647" s="78">
        <v>4.2437523963863848E-2</v>
      </c>
      <c r="DA6647" s="78">
        <v>1.8417593824125811E-3</v>
      </c>
      <c r="DB6647" s="78">
        <v>4.6904876103673943E-2</v>
      </c>
      <c r="DC6647" s="78">
        <v>3.2346822087872242E-2</v>
      </c>
      <c r="DD6647" s="78">
        <v>5.3130650953878344E-3</v>
      </c>
      <c r="DE6647" s="78">
        <v>0</v>
      </c>
      <c r="DF6647" s="78">
        <v>1.7186077138179424E-4</v>
      </c>
      <c r="DG6647" s="78">
        <v>1.7186077138179424E-4</v>
      </c>
      <c r="DH6647" s="78">
        <v>0</v>
      </c>
      <c r="DI6647" s="78">
        <v>1.6134759323836005E-6</v>
      </c>
      <c r="DJ6647" s="78">
        <v>1.6134759323836005E-6</v>
      </c>
      <c r="DK6647" s="78">
        <v>0</v>
      </c>
      <c r="DL6647" s="78">
        <v>1.6134759323836005E-6</v>
      </c>
    </row>
    <row r="6648" spans="63:116" x14ac:dyDescent="0.25">
      <c r="BK6648" s="78">
        <v>0</v>
      </c>
      <c r="BL6648" s="78">
        <v>0</v>
      </c>
      <c r="BM6648" s="78">
        <v>0</v>
      </c>
      <c r="BN6648" s="78">
        <v>0</v>
      </c>
      <c r="BO6648" s="78">
        <v>0</v>
      </c>
      <c r="CT6648" s="78" t="s">
        <v>155</v>
      </c>
      <c r="CU6648" s="78" t="s">
        <v>470</v>
      </c>
      <c r="CV6648" s="78" t="s">
        <v>490</v>
      </c>
      <c r="CW6648" s="78">
        <v>2042</v>
      </c>
      <c r="CX6648" s="78">
        <v>0</v>
      </c>
      <c r="CY6648" s="78">
        <v>9.1184159449950397E-2</v>
      </c>
      <c r="CZ6648" s="78">
        <v>4.2437523963863848E-2</v>
      </c>
      <c r="DA6648" s="78">
        <v>1.8417593824125811E-3</v>
      </c>
      <c r="DB6648" s="78">
        <v>4.6904876103673943E-2</v>
      </c>
      <c r="DC6648" s="78">
        <v>3.2346822087872242E-2</v>
      </c>
      <c r="DD6648" s="78">
        <v>5.3130650953878344E-3</v>
      </c>
      <c r="DE6648" s="78">
        <v>0</v>
      </c>
      <c r="DF6648" s="78">
        <v>1.7186077138179424E-4</v>
      </c>
      <c r="DG6648" s="78">
        <v>1.7186077138179424E-4</v>
      </c>
      <c r="DH6648" s="78">
        <v>0</v>
      </c>
      <c r="DI6648" s="78">
        <v>1.6134759323836005E-6</v>
      </c>
      <c r="DJ6648" s="78">
        <v>1.6134759323836005E-6</v>
      </c>
      <c r="DK6648" s="78">
        <v>0</v>
      </c>
      <c r="DL6648" s="78">
        <v>1.6134759323836005E-6</v>
      </c>
    </row>
    <row r="6649" spans="63:116" x14ac:dyDescent="0.25">
      <c r="BK6649" s="78">
        <v>2.9906754478340384E-3</v>
      </c>
      <c r="BL6649" s="78">
        <v>3.0356751402099684</v>
      </c>
      <c r="BM6649" s="78">
        <v>0</v>
      </c>
      <c r="BN6649" s="78">
        <v>3.0356751402099684</v>
      </c>
      <c r="BO6649" s="78">
        <v>2.8370795702896903</v>
      </c>
      <c r="CT6649" s="78" t="s">
        <v>155</v>
      </c>
      <c r="CU6649" s="78" t="s">
        <v>470</v>
      </c>
      <c r="CV6649" s="78" t="s">
        <v>490</v>
      </c>
      <c r="CW6649" s="78">
        <v>2043</v>
      </c>
      <c r="CX6649" s="78">
        <v>0</v>
      </c>
      <c r="CY6649" s="78">
        <v>9.5485653842642015E-2</v>
      </c>
      <c r="CZ6649" s="78">
        <v>4.4305976361134883E-2</v>
      </c>
      <c r="DA6649" s="78">
        <v>1.922823688688873E-3</v>
      </c>
      <c r="DB6649" s="78">
        <v>4.9256853792818203E-2</v>
      </c>
      <c r="DC6649" s="78">
        <v>3.3968807053726041E-2</v>
      </c>
      <c r="DD6649" s="78">
        <v>5.3130650953878344E-3</v>
      </c>
      <c r="DE6649" s="78">
        <v>0</v>
      </c>
      <c r="DF6649" s="78">
        <v>1.8047848308911589E-4</v>
      </c>
      <c r="DG6649" s="78">
        <v>1.8047848308911589E-4</v>
      </c>
      <c r="DH6649" s="78">
        <v>0</v>
      </c>
      <c r="DI6649" s="78">
        <v>1.6134759323836005E-6</v>
      </c>
      <c r="DJ6649" s="78">
        <v>1.6134759323836005E-6</v>
      </c>
      <c r="DK6649" s="78">
        <v>0</v>
      </c>
      <c r="DL6649" s="78">
        <v>1.6134759323836005E-6</v>
      </c>
    </row>
    <row r="6650" spans="63:116" x14ac:dyDescent="0.25">
      <c r="BK6650" s="78">
        <v>0</v>
      </c>
      <c r="BL6650" s="78">
        <v>0</v>
      </c>
      <c r="BM6650" s="78">
        <v>0</v>
      </c>
      <c r="BN6650" s="78">
        <v>0</v>
      </c>
      <c r="BO6650" s="78">
        <v>0</v>
      </c>
      <c r="CT6650" s="78" t="s">
        <v>155</v>
      </c>
      <c r="CU6650" s="78" t="s">
        <v>470</v>
      </c>
      <c r="CV6650" s="78" t="s">
        <v>490</v>
      </c>
      <c r="CW6650" s="78">
        <v>2044</v>
      </c>
      <c r="CX6650" s="78">
        <v>0</v>
      </c>
      <c r="CY6650" s="78">
        <v>9.5485653842642015E-2</v>
      </c>
      <c r="CZ6650" s="78">
        <v>4.4305976361134883E-2</v>
      </c>
      <c r="DA6650" s="78">
        <v>1.922823688688873E-3</v>
      </c>
      <c r="DB6650" s="78">
        <v>4.9256853792818203E-2</v>
      </c>
      <c r="DC6650" s="78">
        <v>3.3968807053726041E-2</v>
      </c>
      <c r="DD6650" s="78">
        <v>5.3130650953878344E-3</v>
      </c>
      <c r="DE6650" s="78">
        <v>0</v>
      </c>
      <c r="DF6650" s="78">
        <v>1.8047848308911589E-4</v>
      </c>
      <c r="DG6650" s="78">
        <v>1.8047848308911589E-4</v>
      </c>
      <c r="DH6650" s="78">
        <v>0</v>
      </c>
      <c r="DI6650" s="78">
        <v>1.6134759323836005E-6</v>
      </c>
      <c r="DJ6650" s="78">
        <v>1.6134759323836005E-6</v>
      </c>
      <c r="DK6650" s="78">
        <v>0</v>
      </c>
      <c r="DL6650" s="78">
        <v>1.6134759323836005E-6</v>
      </c>
    </row>
    <row r="6651" spans="63:116" x14ac:dyDescent="0.25">
      <c r="BK6651" s="78">
        <v>1.8889502788734546E-3</v>
      </c>
      <c r="BL6651" s="78">
        <v>2.1058511940440785</v>
      </c>
      <c r="BM6651" s="78">
        <v>0</v>
      </c>
      <c r="BN6651" s="78">
        <v>2.1058511940440785</v>
      </c>
      <c r="BO6651" s="78">
        <v>1.9680852280785781</v>
      </c>
      <c r="CT6651" s="78" t="s">
        <v>155</v>
      </c>
      <c r="CU6651" s="78" t="s">
        <v>470</v>
      </c>
      <c r="CV6651" s="78" t="s">
        <v>490</v>
      </c>
      <c r="CW6651" s="78">
        <v>2045</v>
      </c>
      <c r="CX6651" s="78">
        <v>0</v>
      </c>
      <c r="CY6651" s="78">
        <v>9.5485653842642015E-2</v>
      </c>
      <c r="CZ6651" s="78">
        <v>4.4305976361134883E-2</v>
      </c>
      <c r="DA6651" s="78">
        <v>1.922823688688873E-3</v>
      </c>
      <c r="DB6651" s="78">
        <v>4.9256853792818203E-2</v>
      </c>
      <c r="DC6651" s="78">
        <v>3.3968807053726041E-2</v>
      </c>
      <c r="DD6651" s="78">
        <v>5.3130650953878344E-3</v>
      </c>
      <c r="DE6651" s="78">
        <v>0</v>
      </c>
      <c r="DF6651" s="78">
        <v>1.8047848308911589E-4</v>
      </c>
      <c r="DG6651" s="78">
        <v>1.8047848308911589E-4</v>
      </c>
      <c r="DH6651" s="78">
        <v>0</v>
      </c>
      <c r="DI6651" s="78">
        <v>0</v>
      </c>
      <c r="DJ6651" s="78">
        <v>1.6134759323836005E-6</v>
      </c>
      <c r="DK6651" s="78">
        <v>0</v>
      </c>
      <c r="DL6651" s="78">
        <v>1.6134759323836005E-6</v>
      </c>
    </row>
    <row r="6652" spans="63:116" x14ac:dyDescent="0.25">
      <c r="BK6652" s="78">
        <v>0</v>
      </c>
      <c r="BL6652" s="78">
        <v>0</v>
      </c>
      <c r="BM6652" s="78">
        <v>0</v>
      </c>
      <c r="BN6652" s="78">
        <v>0</v>
      </c>
      <c r="BO6652" s="78">
        <v>0</v>
      </c>
      <c r="CT6652" s="78" t="s">
        <v>155</v>
      </c>
      <c r="CU6652" s="78" t="s">
        <v>470</v>
      </c>
      <c r="CV6652" s="78" t="s">
        <v>490</v>
      </c>
      <c r="CW6652" s="78">
        <v>2046</v>
      </c>
      <c r="CX6652" s="78">
        <v>0</v>
      </c>
      <c r="CY6652" s="78">
        <v>9.5485653842642015E-2</v>
      </c>
      <c r="CZ6652" s="78">
        <v>4.4305976361134883E-2</v>
      </c>
      <c r="DA6652" s="78">
        <v>1.922823688688873E-3</v>
      </c>
      <c r="DB6652" s="78">
        <v>4.9256853792818203E-2</v>
      </c>
      <c r="DC6652" s="78">
        <v>3.3968807053726041E-2</v>
      </c>
      <c r="DD6652" s="78">
        <v>5.3130650953878344E-3</v>
      </c>
      <c r="DE6652" s="78">
        <v>0</v>
      </c>
      <c r="DF6652" s="78">
        <v>1.8047848308911589E-4</v>
      </c>
      <c r="DG6652" s="78">
        <v>1.8047848308911589E-4</v>
      </c>
      <c r="DH6652" s="78">
        <v>0</v>
      </c>
      <c r="DI6652" s="78">
        <v>1.7633508469299579E-4</v>
      </c>
      <c r="DJ6652" s="78">
        <v>0</v>
      </c>
      <c r="DK6652" s="78">
        <v>0</v>
      </c>
      <c r="DL6652" s="78">
        <v>0</v>
      </c>
    </row>
    <row r="6653" spans="63:116" x14ac:dyDescent="0.25">
      <c r="BK6653" s="78">
        <v>8.1335200598337302E-4</v>
      </c>
      <c r="BL6653" s="78">
        <v>0.28322148483569953</v>
      </c>
      <c r="BM6653" s="78">
        <v>0</v>
      </c>
      <c r="BN6653" s="78">
        <v>0.28322148483569953</v>
      </c>
      <c r="BO6653" s="78">
        <v>0.26469297648196216</v>
      </c>
      <c r="CT6653" s="78" t="s">
        <v>155</v>
      </c>
      <c r="CU6653" s="78" t="s">
        <v>470</v>
      </c>
      <c r="CV6653" s="78" t="s">
        <v>490</v>
      </c>
      <c r="CW6653" s="78">
        <v>2047</v>
      </c>
      <c r="CX6653" s="78">
        <v>0</v>
      </c>
      <c r="CY6653" s="78">
        <v>9.5485653842642015E-2</v>
      </c>
      <c r="CZ6653" s="78">
        <v>4.4305976361134883E-2</v>
      </c>
      <c r="DA6653" s="78">
        <v>1.922823688688873E-3</v>
      </c>
      <c r="DB6653" s="78">
        <v>4.9256853792818203E-2</v>
      </c>
      <c r="DC6653" s="78">
        <v>3.3968807053726041E-2</v>
      </c>
      <c r="DD6653" s="78">
        <v>5.3130650953878344E-3</v>
      </c>
      <c r="DE6653" s="78">
        <v>0</v>
      </c>
      <c r="DF6653" s="78">
        <v>1.8047848308911589E-4</v>
      </c>
      <c r="DG6653" s="78">
        <v>1.8047848308911589E-4</v>
      </c>
      <c r="DH6653" s="78">
        <v>0</v>
      </c>
      <c r="DI6653" s="78">
        <v>1.8279840410570077E-4</v>
      </c>
      <c r="DJ6653" s="78">
        <v>1.8279840410570077E-4</v>
      </c>
      <c r="DK6653" s="78">
        <v>0</v>
      </c>
      <c r="DL6653" s="78">
        <v>1.8279840410570077E-4</v>
      </c>
    </row>
    <row r="6654" spans="63:116" x14ac:dyDescent="0.25">
      <c r="BK6654" s="78">
        <v>0</v>
      </c>
      <c r="BL6654" s="78">
        <v>0</v>
      </c>
      <c r="BM6654" s="78">
        <v>0</v>
      </c>
      <c r="BN6654" s="78">
        <v>0</v>
      </c>
      <c r="BO6654" s="78">
        <v>0</v>
      </c>
      <c r="CT6654" s="78" t="s">
        <v>155</v>
      </c>
      <c r="CU6654" s="78" t="s">
        <v>470</v>
      </c>
      <c r="CV6654" s="78" t="s">
        <v>490</v>
      </c>
      <c r="CW6654" s="78">
        <v>2048</v>
      </c>
      <c r="CX6654" s="78">
        <v>0</v>
      </c>
      <c r="CY6654" s="78">
        <v>0.1000716957393589</v>
      </c>
      <c r="CZ6654" s="78">
        <v>4.6259840575669328E-2</v>
      </c>
      <c r="DA6654" s="78">
        <v>2.0075878699679132E-3</v>
      </c>
      <c r="DB6654" s="78">
        <v>5.1804267293721652E-2</v>
      </c>
      <c r="DC6654" s="78">
        <v>3.5725569636700087E-2</v>
      </c>
      <c r="DD6654" s="78">
        <v>5.3130650953878344E-3</v>
      </c>
      <c r="DE6654" s="78">
        <v>0</v>
      </c>
      <c r="DF6654" s="78">
        <v>1.8981227704959868E-4</v>
      </c>
      <c r="DG6654" s="78">
        <v>1.8981227704959868E-4</v>
      </c>
      <c r="DH6654" s="78">
        <v>0</v>
      </c>
      <c r="DI6654" s="78">
        <v>1.8279840410570077E-4</v>
      </c>
      <c r="DJ6654" s="78">
        <v>1.8279840410570077E-4</v>
      </c>
      <c r="DK6654" s="78">
        <v>0</v>
      </c>
      <c r="DL6654" s="78">
        <v>1.8279840410570077E-4</v>
      </c>
    </row>
    <row r="6655" spans="63:116" x14ac:dyDescent="0.25">
      <c r="BK6655" s="78">
        <v>1.9583248910805592E-3</v>
      </c>
      <c r="BL6655" s="78">
        <v>0.59825285644469828</v>
      </c>
      <c r="BM6655" s="78">
        <v>0</v>
      </c>
      <c r="BN6655" s="78">
        <v>0.59825285644469828</v>
      </c>
      <c r="BO6655" s="78">
        <v>0.55911481910719463</v>
      </c>
      <c r="CT6655" s="78" t="s">
        <v>155</v>
      </c>
      <c r="CU6655" s="78" t="s">
        <v>470</v>
      </c>
      <c r="CV6655" s="78" t="s">
        <v>490</v>
      </c>
      <c r="CW6655" s="78">
        <v>2049</v>
      </c>
      <c r="CX6655" s="78">
        <v>0</v>
      </c>
      <c r="CY6655" s="78">
        <v>0.1000716957393589</v>
      </c>
      <c r="CZ6655" s="78">
        <v>4.6259840575669328E-2</v>
      </c>
      <c r="DA6655" s="78">
        <v>2.0075878699679132E-3</v>
      </c>
      <c r="DB6655" s="78">
        <v>5.1804267293721652E-2</v>
      </c>
      <c r="DC6655" s="78">
        <v>3.5725569636700087E-2</v>
      </c>
      <c r="DD6655" s="78">
        <v>5.3130650953878344E-3</v>
      </c>
      <c r="DE6655" s="78">
        <v>0</v>
      </c>
      <c r="DF6655" s="78">
        <v>1.8981227704959868E-4</v>
      </c>
      <c r="DG6655" s="78">
        <v>1.8981227704959868E-4</v>
      </c>
      <c r="DH6655" s="78">
        <v>0</v>
      </c>
      <c r="DI6655" s="78">
        <v>1.8279840410570077E-4</v>
      </c>
      <c r="DJ6655" s="78">
        <v>1.8279840410570077E-4</v>
      </c>
      <c r="DK6655" s="78">
        <v>0</v>
      </c>
      <c r="DL6655" s="78">
        <v>1.8279840410570077E-4</v>
      </c>
    </row>
    <row r="6656" spans="63:116" x14ac:dyDescent="0.25">
      <c r="BK6656" s="78">
        <v>0</v>
      </c>
      <c r="BL6656" s="78">
        <v>0</v>
      </c>
      <c r="BM6656" s="78">
        <v>0</v>
      </c>
      <c r="BN6656" s="78">
        <v>0</v>
      </c>
      <c r="BO6656" s="78">
        <v>0</v>
      </c>
      <c r="CT6656" s="78" t="s">
        <v>155</v>
      </c>
      <c r="CU6656" s="78" t="s">
        <v>470</v>
      </c>
      <c r="CV6656" s="78" t="s">
        <v>490</v>
      </c>
      <c r="CW6656" s="78">
        <v>2050</v>
      </c>
      <c r="CX6656" s="78">
        <v>0</v>
      </c>
      <c r="CY6656" s="78">
        <v>0.1000716957393589</v>
      </c>
      <c r="CZ6656" s="78">
        <v>4.6259840575669328E-2</v>
      </c>
      <c r="DA6656" s="78">
        <v>2.0075878699679132E-3</v>
      </c>
      <c r="DB6656" s="78">
        <v>5.1804267293721652E-2</v>
      </c>
      <c r="DC6656" s="78">
        <v>3.5725569636700087E-2</v>
      </c>
      <c r="DD6656" s="78">
        <v>5.3130650953878344E-3</v>
      </c>
      <c r="DE6656" s="78">
        <v>0</v>
      </c>
      <c r="DF6656" s="78">
        <v>1.8981227704959868E-4</v>
      </c>
      <c r="DG6656" s="78">
        <v>1.8981227704959868E-4</v>
      </c>
      <c r="DH6656" s="78">
        <v>0</v>
      </c>
      <c r="DI6656" s="78">
        <v>1.8279840410570077E-4</v>
      </c>
      <c r="DJ6656" s="78">
        <v>1.8279840410570077E-4</v>
      </c>
      <c r="DK6656" s="78">
        <v>0</v>
      </c>
      <c r="DL6656" s="78">
        <v>1.8279840410570077E-4</v>
      </c>
    </row>
    <row r="6657" spans="63:116" x14ac:dyDescent="0.25">
      <c r="BK6657" s="78">
        <v>2.5676065435607507E-3</v>
      </c>
      <c r="BL6657" s="78">
        <v>0.81615833277097061</v>
      </c>
      <c r="BM6657" s="78">
        <v>0</v>
      </c>
      <c r="BN6657" s="78">
        <v>0.81615833277097061</v>
      </c>
      <c r="BO6657" s="78">
        <v>0.76276479698221555</v>
      </c>
      <c r="CT6657" s="78" t="s">
        <v>155</v>
      </c>
      <c r="CU6657" s="78" t="s">
        <v>470</v>
      </c>
      <c r="CV6657" s="78" t="s">
        <v>490</v>
      </c>
      <c r="CW6657" s="78">
        <v>2051</v>
      </c>
      <c r="CX6657" s="78">
        <v>0</v>
      </c>
      <c r="CY6657" s="78">
        <v>0.1000716957393589</v>
      </c>
      <c r="CZ6657" s="78">
        <v>4.6259840575669328E-2</v>
      </c>
      <c r="DA6657" s="78">
        <v>2.0075878699679132E-3</v>
      </c>
      <c r="DB6657" s="78">
        <v>5.1804267293721652E-2</v>
      </c>
      <c r="DC6657" s="78">
        <v>3.5725569636700087E-2</v>
      </c>
      <c r="DD6657" s="78">
        <v>5.3130650953878344E-3</v>
      </c>
      <c r="DE6657" s="78">
        <v>0</v>
      </c>
      <c r="DF6657" s="78">
        <v>1.8981227704959868E-4</v>
      </c>
      <c r="DG6657" s="78">
        <v>1.8981227704959868E-4</v>
      </c>
      <c r="DH6657" s="78">
        <v>0</v>
      </c>
      <c r="DI6657" s="78">
        <v>1.8279840410570077E-4</v>
      </c>
      <c r="DJ6657" s="78">
        <v>1.8279840410570077E-4</v>
      </c>
      <c r="DK6657" s="78">
        <v>0</v>
      </c>
      <c r="DL6657" s="78">
        <v>1.8279840410570077E-4</v>
      </c>
    </row>
    <row r="6658" spans="63:116" x14ac:dyDescent="0.25">
      <c r="BK6658" s="78">
        <v>0</v>
      </c>
      <c r="BL6658" s="78">
        <v>0</v>
      </c>
      <c r="BM6658" s="78">
        <v>0</v>
      </c>
      <c r="BN6658" s="78">
        <v>0</v>
      </c>
      <c r="BO6658" s="78">
        <v>0</v>
      </c>
      <c r="CT6658" s="78" t="s">
        <v>155</v>
      </c>
      <c r="CU6658" s="78" t="s">
        <v>470</v>
      </c>
      <c r="CV6658" s="78" t="s">
        <v>490</v>
      </c>
      <c r="CW6658" s="78">
        <v>2052</v>
      </c>
      <c r="CX6658" s="78">
        <v>0</v>
      </c>
      <c r="CY6658" s="78">
        <v>0.1000716957393589</v>
      </c>
      <c r="CZ6658" s="78">
        <v>4.6259840575669328E-2</v>
      </c>
      <c r="DA6658" s="78">
        <v>2.0075878699679132E-3</v>
      </c>
      <c r="DB6658" s="78">
        <v>5.1804267293721652E-2</v>
      </c>
      <c r="DC6658" s="78">
        <v>3.5725569636700087E-2</v>
      </c>
      <c r="DD6658" s="78">
        <v>5.3130650953878344E-3</v>
      </c>
      <c r="DE6658" s="78">
        <v>0</v>
      </c>
      <c r="DF6658" s="78">
        <v>1.8981227704959868E-4</v>
      </c>
      <c r="DG6658" s="78">
        <v>1.8981227704959868E-4</v>
      </c>
      <c r="DH6658" s="78">
        <v>0</v>
      </c>
      <c r="DI6658" s="78">
        <v>1.9094261877773526E-4</v>
      </c>
      <c r="DJ6658" s="78">
        <v>1.9094261877773526E-4</v>
      </c>
      <c r="DK6658" s="78">
        <v>0</v>
      </c>
      <c r="DL6658" s="78">
        <v>1.9094261877773526E-4</v>
      </c>
    </row>
    <row r="6659" spans="63:116" x14ac:dyDescent="0.25">
      <c r="BK6659" s="78">
        <v>2.4240125442258195E-3</v>
      </c>
      <c r="BL6659" s="78">
        <v>0.77746606698742871</v>
      </c>
      <c r="BM6659" s="78">
        <v>0</v>
      </c>
      <c r="BN6659" s="78">
        <v>0.77746606698742871</v>
      </c>
      <c r="BO6659" s="78">
        <v>0.72660380092283061</v>
      </c>
      <c r="CT6659" s="78" t="s">
        <v>155</v>
      </c>
      <c r="CU6659" s="78" t="s">
        <v>470</v>
      </c>
      <c r="CV6659" s="78" t="s">
        <v>490</v>
      </c>
      <c r="CW6659" s="78">
        <v>2053</v>
      </c>
      <c r="CX6659" s="78">
        <v>0</v>
      </c>
      <c r="CY6659" s="78">
        <v>0.1048945043660441</v>
      </c>
      <c r="CZ6659" s="78">
        <v>4.8274495535751562E-2</v>
      </c>
      <c r="DA6659" s="78">
        <v>2.0949826068834541E-3</v>
      </c>
      <c r="DB6659" s="78">
        <v>5.4525026223409059E-2</v>
      </c>
      <c r="DC6659" s="78">
        <v>3.7601875734344696E-2</v>
      </c>
      <c r="DD6659" s="78">
        <v>5.3130650953878344E-3</v>
      </c>
      <c r="DE6659" s="78">
        <v>0</v>
      </c>
      <c r="DF6659" s="78">
        <v>1.9978121348525761E-4</v>
      </c>
      <c r="DG6659" s="78">
        <v>1.9978121348525761E-4</v>
      </c>
      <c r="DH6659" s="78">
        <v>0</v>
      </c>
      <c r="DI6659" s="78">
        <v>1.9094261877773526E-4</v>
      </c>
      <c r="DJ6659" s="78">
        <v>1.9094261877773526E-4</v>
      </c>
      <c r="DK6659" s="78">
        <v>0</v>
      </c>
      <c r="DL6659" s="78">
        <v>1.9094261877773526E-4</v>
      </c>
    </row>
    <row r="6660" spans="63:116" x14ac:dyDescent="0.25">
      <c r="BK6660" s="78">
        <v>0</v>
      </c>
      <c r="BL6660" s="78">
        <v>0</v>
      </c>
      <c r="BM6660" s="78">
        <v>0</v>
      </c>
      <c r="BN6660" s="78">
        <v>0</v>
      </c>
      <c r="BO6660" s="78">
        <v>0</v>
      </c>
      <c r="CT6660" s="78" t="s">
        <v>155</v>
      </c>
      <c r="CU6660" s="78" t="s">
        <v>470</v>
      </c>
      <c r="CV6660" s="78" t="s">
        <v>490</v>
      </c>
      <c r="CW6660" s="78">
        <v>2054</v>
      </c>
      <c r="CX6660" s="78">
        <v>0</v>
      </c>
      <c r="CY6660" s="78">
        <v>0.1048945043660441</v>
      </c>
      <c r="CZ6660" s="78">
        <v>4.8274495535751562E-2</v>
      </c>
      <c r="DA6660" s="78">
        <v>2.0949826068834541E-3</v>
      </c>
      <c r="DB6660" s="78">
        <v>5.4525026223409059E-2</v>
      </c>
      <c r="DC6660" s="78">
        <v>3.7601875734344696E-2</v>
      </c>
      <c r="DD6660" s="78">
        <v>5.3130650953878344E-3</v>
      </c>
      <c r="DE6660" s="78">
        <v>0</v>
      </c>
      <c r="DF6660" s="78">
        <v>1.9978121348525761E-4</v>
      </c>
      <c r="DG6660" s="78">
        <v>1.9978121348525761E-4</v>
      </c>
      <c r="DH6660" s="78">
        <v>0</v>
      </c>
      <c r="DI6660" s="78">
        <v>1.9094261877773526E-4</v>
      </c>
      <c r="DJ6660" s="78">
        <v>1.9094261877773526E-4</v>
      </c>
      <c r="DK6660" s="78">
        <v>0</v>
      </c>
      <c r="DL6660" s="78">
        <v>1.9094261877773526E-4</v>
      </c>
    </row>
    <row r="6661" spans="63:116" x14ac:dyDescent="0.25">
      <c r="BK6661" s="78">
        <v>1.7482360883459697E-3</v>
      </c>
      <c r="BL6661" s="78">
        <v>0.63537410072694767</v>
      </c>
      <c r="BM6661" s="78">
        <v>0</v>
      </c>
      <c r="BN6661" s="78">
        <v>0.63537410072694767</v>
      </c>
      <c r="BO6661" s="78">
        <v>0.59380757077284829</v>
      </c>
      <c r="CT6661" s="78" t="s">
        <v>155</v>
      </c>
      <c r="CU6661" s="78" t="s">
        <v>470</v>
      </c>
      <c r="CV6661" s="78" t="s">
        <v>490</v>
      </c>
      <c r="CW6661" s="78">
        <v>2055</v>
      </c>
      <c r="CX6661" s="78">
        <v>0</v>
      </c>
      <c r="CY6661" s="78">
        <v>0.1048945043660441</v>
      </c>
      <c r="CZ6661" s="78">
        <v>4.8274495535751562E-2</v>
      </c>
      <c r="DA6661" s="78">
        <v>2.0949826068834541E-3</v>
      </c>
      <c r="DB6661" s="78">
        <v>5.4525026223409059E-2</v>
      </c>
      <c r="DC6661" s="78">
        <v>3.7601875734344696E-2</v>
      </c>
      <c r="DD6661" s="78">
        <v>5.3130650953878344E-3</v>
      </c>
      <c r="DE6661" s="78">
        <v>0</v>
      </c>
      <c r="DF6661" s="78">
        <v>1.9978121348525761E-4</v>
      </c>
      <c r="DG6661" s="78">
        <v>1.9978121348525761E-4</v>
      </c>
      <c r="DH6661" s="78">
        <v>0</v>
      </c>
      <c r="DI6661" s="78">
        <v>1.9094261877773526E-4</v>
      </c>
      <c r="DJ6661" s="78">
        <v>1.9094261877773526E-4</v>
      </c>
      <c r="DK6661" s="78">
        <v>0</v>
      </c>
      <c r="DL6661" s="78">
        <v>1.9094261877773526E-4</v>
      </c>
    </row>
    <row r="6662" spans="63:116" x14ac:dyDescent="0.25">
      <c r="BK6662" s="78">
        <v>0</v>
      </c>
      <c r="BL6662" s="78">
        <v>0</v>
      </c>
      <c r="BM6662" s="78">
        <v>0</v>
      </c>
      <c r="BN6662" s="78">
        <v>0</v>
      </c>
      <c r="BO6662" s="78">
        <v>0</v>
      </c>
      <c r="CT6662" s="78" t="s">
        <v>155</v>
      </c>
      <c r="CU6662" s="78" t="s">
        <v>470</v>
      </c>
      <c r="CV6662" s="78" t="s">
        <v>496</v>
      </c>
      <c r="CW6662" s="78">
        <v>2026</v>
      </c>
      <c r="CX6662" s="78">
        <v>0</v>
      </c>
      <c r="CY6662" s="78">
        <v>14664.63755643663</v>
      </c>
      <c r="CZ6662" s="78">
        <v>233.23007680793921</v>
      </c>
      <c r="DA6662" s="78">
        <v>8896.5159934285966</v>
      </c>
      <c r="DB6662" s="78">
        <v>5534.8914862000938</v>
      </c>
      <c r="DC6662" s="78">
        <v>3817.0050760622257</v>
      </c>
      <c r="DD6662" s="78">
        <v>1.0869620750896341E-5</v>
      </c>
      <c r="DE6662" s="78">
        <v>0</v>
      </c>
      <c r="DF6662" s="78">
        <v>4.1489397581042635E-2</v>
      </c>
      <c r="DG6662" s="78">
        <v>4.1489397581042635E-2</v>
      </c>
      <c r="DH6662" s="78">
        <v>0</v>
      </c>
      <c r="DI6662" s="78">
        <v>1.9094261877773526E-4</v>
      </c>
      <c r="DJ6662" s="78">
        <v>1.9094261877773526E-4</v>
      </c>
      <c r="DK6662" s="78">
        <v>0</v>
      </c>
      <c r="DL6662" s="78">
        <v>1.9094261877773526E-4</v>
      </c>
    </row>
    <row r="6663" spans="63:116" x14ac:dyDescent="0.25">
      <c r="BK6663" s="78">
        <v>3.4835999192974801E-3</v>
      </c>
      <c r="BL6663" s="78">
        <v>0.41849043399259889</v>
      </c>
      <c r="BM6663" s="78">
        <v>0</v>
      </c>
      <c r="BN6663" s="78">
        <v>0.41849043399259889</v>
      </c>
      <c r="BO6663" s="78">
        <v>0.39111255513326998</v>
      </c>
      <c r="CT6663" s="78" t="s">
        <v>155</v>
      </c>
      <c r="CU6663" s="78" t="s">
        <v>470</v>
      </c>
      <c r="CV6663" s="78" t="s">
        <v>496</v>
      </c>
      <c r="CW6663" s="78">
        <v>2027</v>
      </c>
      <c r="CX6663" s="78">
        <v>0</v>
      </c>
      <c r="CY6663" s="78">
        <v>14664.63755643663</v>
      </c>
      <c r="CZ6663" s="78">
        <v>233.23007680793921</v>
      </c>
      <c r="DA6663" s="78">
        <v>8896.5159934285966</v>
      </c>
      <c r="DB6663" s="78">
        <v>5534.8914862000938</v>
      </c>
      <c r="DC6663" s="78">
        <v>3817.0050760622257</v>
      </c>
      <c r="DD6663" s="78">
        <v>1.0869620750896341E-5</v>
      </c>
      <c r="DE6663" s="78">
        <v>0</v>
      </c>
      <c r="DF6663" s="78">
        <v>4.1489397581042635E-2</v>
      </c>
      <c r="DG6663" s="78">
        <v>4.1489397581042635E-2</v>
      </c>
      <c r="DH6663" s="78">
        <v>0</v>
      </c>
      <c r="DI6663" s="78">
        <v>1.9999408064266016E-4</v>
      </c>
      <c r="DJ6663" s="78">
        <v>1.9999408064266016E-4</v>
      </c>
      <c r="DK6663" s="78">
        <v>0</v>
      </c>
      <c r="DL6663" s="78">
        <v>1.9999408064266016E-4</v>
      </c>
    </row>
    <row r="6664" spans="63:116" x14ac:dyDescent="0.25">
      <c r="BK6664" s="78">
        <v>0</v>
      </c>
      <c r="BL6664" s="78">
        <v>0</v>
      </c>
      <c r="BM6664" s="78">
        <v>0</v>
      </c>
      <c r="BN6664" s="78">
        <v>0</v>
      </c>
      <c r="BO6664" s="78">
        <v>0</v>
      </c>
      <c r="CT6664" s="78" t="s">
        <v>155</v>
      </c>
      <c r="CU6664" s="78" t="s">
        <v>470</v>
      </c>
      <c r="CV6664" s="78" t="s">
        <v>496</v>
      </c>
      <c r="CW6664" s="78">
        <v>2028</v>
      </c>
      <c r="CX6664" s="78">
        <v>0</v>
      </c>
      <c r="CY6664" s="78">
        <v>15317.99094281597</v>
      </c>
      <c r="CZ6664" s="78">
        <v>247.272992164947</v>
      </c>
      <c r="DA6664" s="78">
        <v>9287.649095544497</v>
      </c>
      <c r="DB6664" s="78">
        <v>5783.0688551065259</v>
      </c>
      <c r="DC6664" s="78">
        <v>3988.1546422716929</v>
      </c>
      <c r="DD6664" s="78">
        <v>1.0869620750896341E-5</v>
      </c>
      <c r="DE6664" s="78">
        <v>0</v>
      </c>
      <c r="DF6664" s="78">
        <v>4.3349728457419967E-2</v>
      </c>
      <c r="DG6664" s="78">
        <v>4.3349728457419967E-2</v>
      </c>
      <c r="DH6664" s="78">
        <v>0</v>
      </c>
      <c r="DI6664" s="78">
        <v>1.9999408064266016E-4</v>
      </c>
      <c r="DJ6664" s="78">
        <v>1.9999408064266016E-4</v>
      </c>
      <c r="DK6664" s="78">
        <v>0</v>
      </c>
      <c r="DL6664" s="78">
        <v>1.9999408064266016E-4</v>
      </c>
    </row>
    <row r="6665" spans="63:116" x14ac:dyDescent="0.25">
      <c r="BK6665" s="78">
        <v>2.9668043093969598E-3</v>
      </c>
      <c r="BL6665" s="78">
        <v>0.41376109002249084</v>
      </c>
      <c r="BM6665" s="78">
        <v>0</v>
      </c>
      <c r="BN6665" s="78">
        <v>0.41376109002249084</v>
      </c>
      <c r="BO6665" s="78">
        <v>0.38669260749765499</v>
      </c>
      <c r="CT6665" s="78" t="s">
        <v>155</v>
      </c>
      <c r="CU6665" s="78" t="s">
        <v>470</v>
      </c>
      <c r="CV6665" s="78" t="s">
        <v>496</v>
      </c>
      <c r="CW6665" s="78">
        <v>2029</v>
      </c>
      <c r="CX6665" s="78">
        <v>0</v>
      </c>
      <c r="CY6665" s="78">
        <v>15317.99094281597</v>
      </c>
      <c r="CZ6665" s="78">
        <v>247.272992164947</v>
      </c>
      <c r="DA6665" s="78">
        <v>9287.649095544497</v>
      </c>
      <c r="DB6665" s="78">
        <v>5783.0688551065259</v>
      </c>
      <c r="DC6665" s="78">
        <v>3988.1546422716929</v>
      </c>
      <c r="DD6665" s="78">
        <v>1.0869620750896341E-5</v>
      </c>
      <c r="DE6665" s="78">
        <v>0</v>
      </c>
      <c r="DF6665" s="78">
        <v>4.3349728457419967E-2</v>
      </c>
      <c r="DG6665" s="78">
        <v>4.3349728457419967E-2</v>
      </c>
      <c r="DH6665" s="78">
        <v>0</v>
      </c>
      <c r="DI6665" s="78">
        <v>1.9999408064266016E-4</v>
      </c>
      <c r="DJ6665" s="78">
        <v>1.9999408064266016E-4</v>
      </c>
      <c r="DK6665" s="78">
        <v>0</v>
      </c>
      <c r="DL6665" s="78">
        <v>1.9999408064266016E-4</v>
      </c>
    </row>
    <row r="6666" spans="63:116" x14ac:dyDescent="0.25">
      <c r="BK6666" s="78">
        <v>0</v>
      </c>
      <c r="BL6666" s="78">
        <v>0</v>
      </c>
      <c r="BM6666" s="78">
        <v>0</v>
      </c>
      <c r="BN6666" s="78">
        <v>0</v>
      </c>
      <c r="BO6666" s="78">
        <v>0</v>
      </c>
      <c r="CT6666" s="78" t="s">
        <v>155</v>
      </c>
      <c r="CU6666" s="78" t="s">
        <v>470</v>
      </c>
      <c r="CV6666" s="78" t="s">
        <v>496</v>
      </c>
      <c r="CW6666" s="78">
        <v>2030</v>
      </c>
      <c r="CX6666" s="78">
        <v>0</v>
      </c>
      <c r="CY6666" s="78">
        <v>15317.99094281597</v>
      </c>
      <c r="CZ6666" s="78">
        <v>247.272992164947</v>
      </c>
      <c r="DA6666" s="78">
        <v>9287.649095544497</v>
      </c>
      <c r="DB6666" s="78">
        <v>5783.0688551065259</v>
      </c>
      <c r="DC6666" s="78">
        <v>3988.1546422716929</v>
      </c>
      <c r="DD6666" s="78">
        <v>1.0869620750896341E-5</v>
      </c>
      <c r="DE6666" s="78">
        <v>0</v>
      </c>
      <c r="DF6666" s="78">
        <v>4.3349728457419967E-2</v>
      </c>
      <c r="DG6666" s="78">
        <v>4.3349728457419967E-2</v>
      </c>
      <c r="DH6666" s="78">
        <v>0</v>
      </c>
      <c r="DI6666" s="78">
        <v>1.9999408064266016E-4</v>
      </c>
      <c r="DJ6666" s="78">
        <v>1.9999408064266016E-4</v>
      </c>
      <c r="DK6666" s="78">
        <v>0</v>
      </c>
      <c r="DL6666" s="78">
        <v>1.9999408064266016E-4</v>
      </c>
    </row>
    <row r="6667" spans="63:116" x14ac:dyDescent="0.25">
      <c r="BK6667" s="78">
        <v>2.4565813121319932E-3</v>
      </c>
      <c r="BL6667" s="78">
        <v>0.33343483013072189</v>
      </c>
      <c r="BM6667" s="78">
        <v>0</v>
      </c>
      <c r="BN6667" s="78">
        <v>0.33343483013072189</v>
      </c>
      <c r="BO6667" s="78">
        <v>0.31162133657076813</v>
      </c>
      <c r="CT6667" s="78" t="s">
        <v>155</v>
      </c>
      <c r="CU6667" s="78" t="s">
        <v>470</v>
      </c>
      <c r="CV6667" s="78" t="s">
        <v>496</v>
      </c>
      <c r="CW6667" s="78">
        <v>2031</v>
      </c>
      <c r="CX6667" s="78">
        <v>0</v>
      </c>
      <c r="CY6667" s="78">
        <v>15317.99094281597</v>
      </c>
      <c r="CZ6667" s="78">
        <v>247.272992164947</v>
      </c>
      <c r="DA6667" s="78">
        <v>9287.649095544497</v>
      </c>
      <c r="DB6667" s="78">
        <v>5783.0688551065259</v>
      </c>
      <c r="DC6667" s="78">
        <v>3988.1546422716929</v>
      </c>
      <c r="DD6667" s="78">
        <v>1.0869620750896341E-5</v>
      </c>
      <c r="DE6667" s="78">
        <v>0</v>
      </c>
      <c r="DF6667" s="78">
        <v>4.3349728457419967E-2</v>
      </c>
      <c r="DG6667" s="78">
        <v>4.3349728457419967E-2</v>
      </c>
      <c r="DH6667" s="78">
        <v>0</v>
      </c>
      <c r="DI6667" s="78">
        <v>1.9999408064266016E-4</v>
      </c>
      <c r="DJ6667" s="78">
        <v>1.9999408064266016E-4</v>
      </c>
      <c r="DK6667" s="78">
        <v>0</v>
      </c>
      <c r="DL6667" s="78">
        <v>1.9999408064266016E-4</v>
      </c>
    </row>
    <row r="6668" spans="63:116" x14ac:dyDescent="0.25">
      <c r="BK6668" s="78">
        <v>0</v>
      </c>
      <c r="BL6668" s="78">
        <v>0</v>
      </c>
      <c r="BM6668" s="78">
        <v>0</v>
      </c>
      <c r="BN6668" s="78">
        <v>0</v>
      </c>
      <c r="BO6668" s="78">
        <v>0</v>
      </c>
      <c r="CT6668" s="78" t="s">
        <v>155</v>
      </c>
      <c r="CU6668" s="78" t="s">
        <v>470</v>
      </c>
      <c r="CV6668" s="78" t="s">
        <v>496</v>
      </c>
      <c r="CW6668" s="78">
        <v>2032</v>
      </c>
      <c r="CX6668" s="78">
        <v>0</v>
      </c>
      <c r="CY6668" s="78">
        <v>15317.99094281597</v>
      </c>
      <c r="CZ6668" s="78">
        <v>247.272992164947</v>
      </c>
      <c r="DA6668" s="78">
        <v>9287.649095544497</v>
      </c>
      <c r="DB6668" s="78">
        <v>5783.0688551065259</v>
      </c>
      <c r="DC6668" s="78">
        <v>3988.1546422716929</v>
      </c>
      <c r="DD6668" s="78">
        <v>1.0869620750896341E-5</v>
      </c>
      <c r="DE6668" s="78">
        <v>0</v>
      </c>
      <c r="DF6668" s="78">
        <v>4.3349728457419967E-2</v>
      </c>
      <c r="DG6668" s="78">
        <v>4.3349728457419967E-2</v>
      </c>
      <c r="DH6668" s="78">
        <v>0</v>
      </c>
      <c r="DI6668" s="78">
        <v>2.0982000021706312E-4</v>
      </c>
      <c r="DJ6668" s="78">
        <v>2.0982000021706312E-4</v>
      </c>
      <c r="DK6668" s="78">
        <v>0</v>
      </c>
      <c r="DL6668" s="78">
        <v>2.0982000021706312E-4</v>
      </c>
    </row>
    <row r="6669" spans="63:116" x14ac:dyDescent="0.25">
      <c r="BK6669" s="78">
        <v>1.4166699247935336E-3</v>
      </c>
      <c r="BL6669" s="78">
        <v>0.20694303067089936</v>
      </c>
      <c r="BM6669" s="78">
        <v>0</v>
      </c>
      <c r="BN6669" s="78">
        <v>0.20694303067089936</v>
      </c>
      <c r="BO6669" s="78">
        <v>0.19340470156158818</v>
      </c>
      <c r="CT6669" s="78" t="s">
        <v>155</v>
      </c>
      <c r="CU6669" s="78" t="s">
        <v>470</v>
      </c>
      <c r="CV6669" s="78" t="s">
        <v>496</v>
      </c>
      <c r="CW6669" s="78">
        <v>2033</v>
      </c>
      <c r="CX6669" s="78">
        <v>0</v>
      </c>
      <c r="CY6669" s="78">
        <v>16044.126426626201</v>
      </c>
      <c r="CZ6669" s="78">
        <v>263.10737971827251</v>
      </c>
      <c r="DA6669" s="78">
        <v>9721.7399837423036</v>
      </c>
      <c r="DB6669" s="78">
        <v>6059.2790631656289</v>
      </c>
      <c r="DC6669" s="78">
        <v>4178.6363832146599</v>
      </c>
      <c r="DD6669" s="78">
        <v>1.0869620750896341E-5</v>
      </c>
      <c r="DE6669" s="78">
        <v>0</v>
      </c>
      <c r="DF6669" s="78">
        <v>4.5420192741440497E-2</v>
      </c>
      <c r="DG6669" s="78">
        <v>4.5420192741440497E-2</v>
      </c>
      <c r="DH6669" s="78">
        <v>0</v>
      </c>
      <c r="DI6669" s="78">
        <v>2.0982000021706312E-4</v>
      </c>
      <c r="DJ6669" s="78">
        <v>2.0982000021706312E-4</v>
      </c>
      <c r="DK6669" s="78">
        <v>0</v>
      </c>
      <c r="DL6669" s="78">
        <v>2.0982000021706312E-4</v>
      </c>
    </row>
    <row r="6670" spans="63:116" x14ac:dyDescent="0.25">
      <c r="BK6670" s="78">
        <v>0</v>
      </c>
      <c r="BL6670" s="78">
        <v>0</v>
      </c>
      <c r="BM6670" s="78">
        <v>0</v>
      </c>
      <c r="BN6670" s="78">
        <v>0</v>
      </c>
      <c r="BO6670" s="78">
        <v>0</v>
      </c>
      <c r="CT6670" s="78" t="s">
        <v>155</v>
      </c>
      <c r="CU6670" s="78" t="s">
        <v>470</v>
      </c>
      <c r="CV6670" s="78" t="s">
        <v>496</v>
      </c>
      <c r="CW6670" s="78">
        <v>2034</v>
      </c>
      <c r="CX6670" s="78">
        <v>0</v>
      </c>
      <c r="CY6670" s="78">
        <v>16044.126426626201</v>
      </c>
      <c r="CZ6670" s="78">
        <v>263.10737971827251</v>
      </c>
      <c r="DA6670" s="78">
        <v>9721.7399837423036</v>
      </c>
      <c r="DB6670" s="78">
        <v>6059.2790631656289</v>
      </c>
      <c r="DC6670" s="78">
        <v>4178.6363832146599</v>
      </c>
      <c r="DD6670" s="78">
        <v>1.0869620750896341E-5</v>
      </c>
      <c r="DE6670" s="78">
        <v>0</v>
      </c>
      <c r="DF6670" s="78">
        <v>4.5420192741440497E-2</v>
      </c>
      <c r="DG6670" s="78">
        <v>4.5420192741440497E-2</v>
      </c>
      <c r="DH6670" s="78">
        <v>0</v>
      </c>
      <c r="DI6670" s="78">
        <v>2.0982000021706312E-4</v>
      </c>
      <c r="DJ6670" s="78">
        <v>2.0982000021706312E-4</v>
      </c>
      <c r="DK6670" s="78">
        <v>0</v>
      </c>
      <c r="DL6670" s="78">
        <v>2.0982000021706312E-4</v>
      </c>
    </row>
    <row r="6671" spans="63:116" x14ac:dyDescent="0.25">
      <c r="BK6671" s="78">
        <v>9.5019719879688321E-4</v>
      </c>
      <c r="BL6671" s="78">
        <v>0.13247161886396217</v>
      </c>
      <c r="BM6671" s="78">
        <v>0</v>
      </c>
      <c r="BN6671" s="78">
        <v>0.13247161886396217</v>
      </c>
      <c r="BO6671" s="78">
        <v>0.12380525127473099</v>
      </c>
      <c r="CT6671" s="78" t="s">
        <v>155</v>
      </c>
      <c r="CU6671" s="78" t="s">
        <v>470</v>
      </c>
      <c r="CV6671" s="78" t="s">
        <v>496</v>
      </c>
      <c r="CW6671" s="78">
        <v>2035</v>
      </c>
      <c r="CX6671" s="78">
        <v>0</v>
      </c>
      <c r="CY6671" s="78">
        <v>16044.126426626201</v>
      </c>
      <c r="CZ6671" s="78">
        <v>263.10737971827251</v>
      </c>
      <c r="DA6671" s="78">
        <v>9721.7399837423036</v>
      </c>
      <c r="DB6671" s="78">
        <v>6059.2790631656289</v>
      </c>
      <c r="DC6671" s="78">
        <v>4178.6363832146599</v>
      </c>
      <c r="DD6671" s="78">
        <v>1.0869620750896341E-5</v>
      </c>
      <c r="DE6671" s="78">
        <v>0</v>
      </c>
      <c r="DF6671" s="78">
        <v>4.5420192741440497E-2</v>
      </c>
      <c r="DG6671" s="78">
        <v>4.5420192741440497E-2</v>
      </c>
      <c r="DH6671" s="78">
        <v>0</v>
      </c>
      <c r="DI6671" s="78">
        <v>2.0982000021706312E-4</v>
      </c>
      <c r="DJ6671" s="78">
        <v>2.0982000021706312E-4</v>
      </c>
      <c r="DK6671" s="78">
        <v>0</v>
      </c>
      <c r="DL6671" s="78">
        <v>2.0982000021706312E-4</v>
      </c>
    </row>
    <row r="6672" spans="63:116" x14ac:dyDescent="0.25">
      <c r="BK6672" s="78">
        <v>0</v>
      </c>
      <c r="BL6672" s="78">
        <v>0</v>
      </c>
      <c r="BM6672" s="78">
        <v>0</v>
      </c>
      <c r="BN6672" s="78">
        <v>0</v>
      </c>
      <c r="BO6672" s="78">
        <v>0</v>
      </c>
      <c r="CT6672" s="78" t="s">
        <v>155</v>
      </c>
      <c r="CU6672" s="78" t="s">
        <v>470</v>
      </c>
      <c r="CV6672" s="78" t="s">
        <v>496</v>
      </c>
      <c r="CW6672" s="78">
        <v>2036</v>
      </c>
      <c r="CX6672" s="78">
        <v>0</v>
      </c>
      <c r="CY6672" s="78">
        <v>16044.126426626201</v>
      </c>
      <c r="CZ6672" s="78">
        <v>263.10737971827251</v>
      </c>
      <c r="DA6672" s="78">
        <v>9721.7399837423036</v>
      </c>
      <c r="DB6672" s="78">
        <v>6059.2790631656289</v>
      </c>
      <c r="DC6672" s="78">
        <v>4178.6363832146599</v>
      </c>
      <c r="DD6672" s="78">
        <v>1.0869620750896341E-5</v>
      </c>
      <c r="DE6672" s="78">
        <v>0</v>
      </c>
      <c r="DF6672" s="78">
        <v>4.5420192741440497E-2</v>
      </c>
      <c r="DG6672" s="78">
        <v>4.5420192741440497E-2</v>
      </c>
      <c r="DH6672" s="78">
        <v>0</v>
      </c>
      <c r="DI6672" s="78">
        <v>2.0982000021706312E-4</v>
      </c>
      <c r="DJ6672" s="78">
        <v>2.0982000021706312E-4</v>
      </c>
      <c r="DK6672" s="78">
        <v>0</v>
      </c>
      <c r="DL6672" s="78">
        <v>2.0982000021706312E-4</v>
      </c>
    </row>
    <row r="6673" spans="63:116" x14ac:dyDescent="0.25">
      <c r="BK6673" s="78">
        <v>6.2766703350415811E-3</v>
      </c>
      <c r="BL6673" s="78">
        <v>0.28367939487756005</v>
      </c>
      <c r="BM6673" s="78">
        <v>0</v>
      </c>
      <c r="BN6673" s="78">
        <v>0.28367939487756005</v>
      </c>
      <c r="BO6673" s="78">
        <v>0.26512092979211221</v>
      </c>
      <c r="CT6673" s="78" t="s">
        <v>155</v>
      </c>
      <c r="CU6673" s="78" t="s">
        <v>470</v>
      </c>
      <c r="CV6673" s="78" t="s">
        <v>496</v>
      </c>
      <c r="CW6673" s="78">
        <v>2037</v>
      </c>
      <c r="CX6673" s="78">
        <v>0</v>
      </c>
      <c r="CY6673" s="78">
        <v>16044.126426626201</v>
      </c>
      <c r="CZ6673" s="78">
        <v>263.10737971827251</v>
      </c>
      <c r="DA6673" s="78">
        <v>9721.7399837423036</v>
      </c>
      <c r="DB6673" s="78">
        <v>6059.2790631656289</v>
      </c>
      <c r="DC6673" s="78">
        <v>4178.6363832146599</v>
      </c>
      <c r="DD6673" s="78">
        <v>1.0869620750896341E-5</v>
      </c>
      <c r="DE6673" s="78">
        <v>0</v>
      </c>
      <c r="DF6673" s="78">
        <v>4.5420192741440497E-2</v>
      </c>
      <c r="DG6673" s="78">
        <v>4.5420192741440497E-2</v>
      </c>
      <c r="DH6673" s="78">
        <v>0</v>
      </c>
      <c r="DI6673" s="78">
        <v>2.2028699745871476E-4</v>
      </c>
      <c r="DJ6673" s="78">
        <v>2.2028699745871476E-4</v>
      </c>
      <c r="DK6673" s="78">
        <v>0</v>
      </c>
      <c r="DL6673" s="78">
        <v>2.2028699745871476E-4</v>
      </c>
    </row>
    <row r="6674" spans="63:116" x14ac:dyDescent="0.25">
      <c r="BK6674" s="78">
        <v>0</v>
      </c>
      <c r="BL6674" s="78">
        <v>0</v>
      </c>
      <c r="BM6674" s="78">
        <v>0</v>
      </c>
      <c r="BN6674" s="78">
        <v>0</v>
      </c>
      <c r="BO6674" s="78">
        <v>0</v>
      </c>
      <c r="CT6674" s="78" t="s">
        <v>155</v>
      </c>
      <c r="CU6674" s="78" t="s">
        <v>470</v>
      </c>
      <c r="CV6674" s="78" t="s">
        <v>496</v>
      </c>
      <c r="CW6674" s="78">
        <v>2038</v>
      </c>
      <c r="CX6674" s="78">
        <v>0</v>
      </c>
      <c r="CY6674" s="78">
        <v>16832.391236279549</v>
      </c>
      <c r="CZ6674" s="78">
        <v>280.5543704533456</v>
      </c>
      <c r="DA6674" s="78">
        <v>10192.27176588512</v>
      </c>
      <c r="DB6674" s="78">
        <v>6359.5650999410773</v>
      </c>
      <c r="DC6674" s="78">
        <v>4385.721441611965</v>
      </c>
      <c r="DD6674" s="78">
        <v>1.0869620750896341E-5</v>
      </c>
      <c r="DE6674" s="78">
        <v>0</v>
      </c>
      <c r="DF6674" s="78">
        <v>4.767112878939643E-2</v>
      </c>
      <c r="DG6674" s="78">
        <v>4.767112878939643E-2</v>
      </c>
      <c r="DH6674" s="78">
        <v>0</v>
      </c>
      <c r="DI6674" s="78">
        <v>2.2028699745871476E-4</v>
      </c>
      <c r="DJ6674" s="78">
        <v>2.2028699745871476E-4</v>
      </c>
      <c r="DK6674" s="78">
        <v>0</v>
      </c>
      <c r="DL6674" s="78">
        <v>2.2028699745871476E-4</v>
      </c>
    </row>
    <row r="6675" spans="63:116" x14ac:dyDescent="0.25">
      <c r="BK6675" s="78">
        <v>2.441670375547616E-3</v>
      </c>
      <c r="BL6675" s="78">
        <v>0.11457188848968025</v>
      </c>
      <c r="BM6675" s="78">
        <v>0</v>
      </c>
      <c r="BN6675" s="78">
        <v>0.11457188848968025</v>
      </c>
      <c r="BO6675" s="78">
        <v>0.10707653129876658</v>
      </c>
      <c r="CT6675" s="78" t="s">
        <v>155</v>
      </c>
      <c r="CU6675" s="78" t="s">
        <v>470</v>
      </c>
      <c r="CV6675" s="78" t="s">
        <v>496</v>
      </c>
      <c r="CW6675" s="78">
        <v>2039</v>
      </c>
      <c r="CX6675" s="78">
        <v>0</v>
      </c>
      <c r="CY6675" s="78">
        <v>16832.391236279549</v>
      </c>
      <c r="CZ6675" s="78">
        <v>280.5543704533456</v>
      </c>
      <c r="DA6675" s="78">
        <v>10192.27176588512</v>
      </c>
      <c r="DB6675" s="78">
        <v>6359.5650999410773</v>
      </c>
      <c r="DC6675" s="78">
        <v>4385.721441611965</v>
      </c>
      <c r="DD6675" s="78">
        <v>1.0869620750896341E-5</v>
      </c>
      <c r="DE6675" s="78">
        <v>0</v>
      </c>
      <c r="DF6675" s="78">
        <v>4.767112878939643E-2</v>
      </c>
      <c r="DG6675" s="78">
        <v>4.767112878939643E-2</v>
      </c>
      <c r="DH6675" s="78">
        <v>0</v>
      </c>
      <c r="DI6675" s="78">
        <v>2.2028699745871476E-4</v>
      </c>
      <c r="DJ6675" s="78">
        <v>2.2028699745871476E-4</v>
      </c>
      <c r="DK6675" s="78">
        <v>0</v>
      </c>
      <c r="DL6675" s="78">
        <v>2.2028699745871476E-4</v>
      </c>
    </row>
    <row r="6676" spans="63:116" x14ac:dyDescent="0.25">
      <c r="BK6676" s="78">
        <v>0</v>
      </c>
      <c r="BL6676" s="78">
        <v>0</v>
      </c>
      <c r="BM6676" s="78">
        <v>0</v>
      </c>
      <c r="BN6676" s="78">
        <v>0</v>
      </c>
      <c r="BO6676" s="78">
        <v>0</v>
      </c>
      <c r="CT6676" s="78" t="s">
        <v>155</v>
      </c>
      <c r="CU6676" s="78" t="s">
        <v>470</v>
      </c>
      <c r="CV6676" s="78" t="s">
        <v>496</v>
      </c>
      <c r="CW6676" s="78">
        <v>2040</v>
      </c>
      <c r="CX6676" s="78">
        <v>0</v>
      </c>
      <c r="CY6676" s="78">
        <v>16832.391236279549</v>
      </c>
      <c r="CZ6676" s="78">
        <v>280.5543704533456</v>
      </c>
      <c r="DA6676" s="78">
        <v>10192.27176588512</v>
      </c>
      <c r="DB6676" s="78">
        <v>6359.5650999410773</v>
      </c>
      <c r="DC6676" s="78">
        <v>4385.721441611965</v>
      </c>
      <c r="DD6676" s="78">
        <v>1.0869620750896341E-5</v>
      </c>
      <c r="DE6676" s="78">
        <v>0</v>
      </c>
      <c r="DF6676" s="78">
        <v>4.767112878939643E-2</v>
      </c>
      <c r="DG6676" s="78">
        <v>4.767112878939643E-2</v>
      </c>
      <c r="DH6676" s="78">
        <v>0</v>
      </c>
      <c r="DI6676" s="78">
        <v>2.2028699745871476E-4</v>
      </c>
      <c r="DJ6676" s="78">
        <v>2.2028699745871476E-4</v>
      </c>
      <c r="DK6676" s="78">
        <v>0</v>
      </c>
      <c r="DL6676" s="78">
        <v>2.2028699745871476E-4</v>
      </c>
    </row>
    <row r="6677" spans="63:116" x14ac:dyDescent="0.25">
      <c r="BK6677" s="78">
        <v>2.6898485671655275E-3</v>
      </c>
      <c r="BL6677" s="78">
        <v>0.11882406592587154</v>
      </c>
      <c r="BM6677" s="78">
        <v>0</v>
      </c>
      <c r="BN6677" s="78">
        <v>0.11882406592587154</v>
      </c>
      <c r="BO6677" s="78">
        <v>0.11105052890268367</v>
      </c>
      <c r="CT6677" s="78" t="s">
        <v>155</v>
      </c>
      <c r="CU6677" s="78" t="s">
        <v>470</v>
      </c>
      <c r="CV6677" s="78" t="s">
        <v>496</v>
      </c>
      <c r="CW6677" s="78">
        <v>2041</v>
      </c>
      <c r="CX6677" s="78">
        <v>0</v>
      </c>
      <c r="CY6677" s="78">
        <v>16832.391236279549</v>
      </c>
      <c r="CZ6677" s="78">
        <v>280.5543704533456</v>
      </c>
      <c r="DA6677" s="78">
        <v>10192.27176588512</v>
      </c>
      <c r="DB6677" s="78">
        <v>6359.5650999410773</v>
      </c>
      <c r="DC6677" s="78">
        <v>4385.721441611965</v>
      </c>
      <c r="DD6677" s="78">
        <v>1.0869620750896341E-5</v>
      </c>
      <c r="DE6677" s="78">
        <v>0</v>
      </c>
      <c r="DF6677" s="78">
        <v>4.767112878939643E-2</v>
      </c>
      <c r="DG6677" s="78">
        <v>4.767112878939643E-2</v>
      </c>
      <c r="DH6677" s="78">
        <v>0</v>
      </c>
      <c r="DI6677" s="78">
        <v>2.2028699745871476E-4</v>
      </c>
      <c r="DJ6677" s="78">
        <v>2.2028699745871476E-4</v>
      </c>
      <c r="DK6677" s="78">
        <v>0</v>
      </c>
      <c r="DL6677" s="78">
        <v>2.2028699745871476E-4</v>
      </c>
    </row>
    <row r="6678" spans="63:116" x14ac:dyDescent="0.25">
      <c r="BK6678" s="78">
        <v>0</v>
      </c>
      <c r="BL6678" s="78">
        <v>0</v>
      </c>
      <c r="BM6678" s="78">
        <v>0</v>
      </c>
      <c r="BN6678" s="78">
        <v>0</v>
      </c>
      <c r="BO6678" s="78">
        <v>0</v>
      </c>
      <c r="CT6678" s="78" t="s">
        <v>155</v>
      </c>
      <c r="CU6678" s="78" t="s">
        <v>470</v>
      </c>
      <c r="CV6678" s="78" t="s">
        <v>496</v>
      </c>
      <c r="CW6678" s="78">
        <v>2042</v>
      </c>
      <c r="CX6678" s="78">
        <v>0</v>
      </c>
      <c r="CY6678" s="78">
        <v>16832.391236279549</v>
      </c>
      <c r="CZ6678" s="78">
        <v>280.5543704533456</v>
      </c>
      <c r="DA6678" s="78">
        <v>10192.27176588512</v>
      </c>
      <c r="DB6678" s="78">
        <v>6359.5650999410773</v>
      </c>
      <c r="DC6678" s="78">
        <v>4385.721441611965</v>
      </c>
      <c r="DD6678" s="78">
        <v>1.0869620750896341E-5</v>
      </c>
      <c r="DE6678" s="78">
        <v>0</v>
      </c>
      <c r="DF6678" s="78">
        <v>4.767112878939643E-2</v>
      </c>
      <c r="DG6678" s="78">
        <v>4.767112878939643E-2</v>
      </c>
      <c r="DH6678" s="78">
        <v>0</v>
      </c>
      <c r="DI6678" s="78">
        <v>2.3125953016459922E-4</v>
      </c>
      <c r="DJ6678" s="78">
        <v>2.3125953016459922E-4</v>
      </c>
      <c r="DK6678" s="78">
        <v>0</v>
      </c>
      <c r="DL6678" s="78">
        <v>2.3125953016459922E-4</v>
      </c>
    </row>
    <row r="6679" spans="63:116" x14ac:dyDescent="0.25">
      <c r="BK6679" s="78">
        <v>1.4191129313097788E-3</v>
      </c>
      <c r="BL6679" s="78">
        <v>5.6459674601180142E-2</v>
      </c>
      <c r="BM6679" s="78">
        <v>0</v>
      </c>
      <c r="BN6679" s="78">
        <v>5.6459674601180142E-2</v>
      </c>
      <c r="BO6679" s="78">
        <v>5.2766051029140316E-2</v>
      </c>
      <c r="CT6679" s="78" t="s">
        <v>155</v>
      </c>
      <c r="CU6679" s="78" t="s">
        <v>470</v>
      </c>
      <c r="CV6679" s="78" t="s">
        <v>496</v>
      </c>
      <c r="CW6679" s="78">
        <v>2043</v>
      </c>
      <c r="CX6679" s="78">
        <v>0</v>
      </c>
      <c r="CY6679" s="78">
        <v>17672.085223784419</v>
      </c>
      <c r="CZ6679" s="78">
        <v>299.42001237341481</v>
      </c>
      <c r="DA6679" s="78">
        <v>10692.736176386061</v>
      </c>
      <c r="DB6679" s="78">
        <v>6679.9290350249375</v>
      </c>
      <c r="DC6679" s="78">
        <v>4606.6527407081076</v>
      </c>
      <c r="DD6679" s="78">
        <v>1.0869620750896341E-5</v>
      </c>
      <c r="DE6679" s="78">
        <v>0</v>
      </c>
      <c r="DF6679" s="78">
        <v>5.0072568222574346E-2</v>
      </c>
      <c r="DG6679" s="78">
        <v>5.0072568222574346E-2</v>
      </c>
      <c r="DH6679" s="78">
        <v>0</v>
      </c>
      <c r="DI6679" s="78">
        <v>2.3125953016459922E-4</v>
      </c>
      <c r="DJ6679" s="78">
        <v>2.3125953016459922E-4</v>
      </c>
      <c r="DK6679" s="78">
        <v>0</v>
      </c>
      <c r="DL6679" s="78">
        <v>2.3125953016459922E-4</v>
      </c>
    </row>
    <row r="6680" spans="63:116" x14ac:dyDescent="0.25">
      <c r="BK6680" s="78">
        <v>0</v>
      </c>
      <c r="BL6680" s="78">
        <v>0</v>
      </c>
      <c r="BM6680" s="78">
        <v>0</v>
      </c>
      <c r="BN6680" s="78">
        <v>0</v>
      </c>
      <c r="BO6680" s="78">
        <v>0</v>
      </c>
      <c r="CT6680" s="78" t="s">
        <v>155</v>
      </c>
      <c r="CU6680" s="78" t="s">
        <v>470</v>
      </c>
      <c r="CV6680" s="78" t="s">
        <v>496</v>
      </c>
      <c r="CW6680" s="78">
        <v>2044</v>
      </c>
      <c r="CX6680" s="78">
        <v>0</v>
      </c>
      <c r="CY6680" s="78">
        <v>17672.085223784419</v>
      </c>
      <c r="CZ6680" s="78">
        <v>299.42001237341481</v>
      </c>
      <c r="DA6680" s="78">
        <v>10692.736176386061</v>
      </c>
      <c r="DB6680" s="78">
        <v>6679.9290350249375</v>
      </c>
      <c r="DC6680" s="78">
        <v>4606.6527407081076</v>
      </c>
      <c r="DD6680" s="78">
        <v>1.0869620750896341E-5</v>
      </c>
      <c r="DE6680" s="78">
        <v>0</v>
      </c>
      <c r="DF6680" s="78">
        <v>5.0072568222574346E-2</v>
      </c>
      <c r="DG6680" s="78">
        <v>5.0072568222574346E-2</v>
      </c>
      <c r="DH6680" s="78">
        <v>0</v>
      </c>
      <c r="DI6680" s="78">
        <v>2.3125953016459922E-4</v>
      </c>
      <c r="DJ6680" s="78">
        <v>2.3125953016459922E-4</v>
      </c>
      <c r="DK6680" s="78">
        <v>0</v>
      </c>
      <c r="DL6680" s="78">
        <v>2.3125953016459922E-4</v>
      </c>
    </row>
    <row r="6681" spans="63:116" x14ac:dyDescent="0.25">
      <c r="BK6681" s="78">
        <v>7.03370937212161E-4</v>
      </c>
      <c r="BL6681" s="78">
        <v>3.4482231622954593E-2</v>
      </c>
      <c r="BM6681" s="78">
        <v>0</v>
      </c>
      <c r="BN6681" s="78">
        <v>3.4482231622954593E-2</v>
      </c>
      <c r="BO6681" s="78">
        <v>3.2226384694350088E-2</v>
      </c>
      <c r="CT6681" s="78" t="s">
        <v>155</v>
      </c>
      <c r="CU6681" s="78" t="s">
        <v>470</v>
      </c>
      <c r="CV6681" s="78" t="s">
        <v>496</v>
      </c>
      <c r="CW6681" s="78">
        <v>2045</v>
      </c>
      <c r="CX6681" s="78">
        <v>0</v>
      </c>
      <c r="CY6681" s="78">
        <v>17672.085223784419</v>
      </c>
      <c r="CZ6681" s="78">
        <v>299.42001237341481</v>
      </c>
      <c r="DA6681" s="78">
        <v>10692.736176386061</v>
      </c>
      <c r="DB6681" s="78">
        <v>6679.9290350249375</v>
      </c>
      <c r="DC6681" s="78">
        <v>4606.6527407081076</v>
      </c>
      <c r="DD6681" s="78">
        <v>1.0869620750896341E-5</v>
      </c>
      <c r="DE6681" s="78">
        <v>0</v>
      </c>
      <c r="DF6681" s="78">
        <v>5.0072568222574346E-2</v>
      </c>
      <c r="DG6681" s="78">
        <v>5.0072568222574346E-2</v>
      </c>
      <c r="DH6681" s="78">
        <v>0</v>
      </c>
      <c r="DI6681" s="78">
        <v>2.3125953016459922E-4</v>
      </c>
      <c r="DJ6681" s="78">
        <v>2.3125953016459922E-4</v>
      </c>
      <c r="DK6681" s="78">
        <v>0</v>
      </c>
      <c r="DL6681" s="78">
        <v>2.3125953016459922E-4</v>
      </c>
    </row>
    <row r="6682" spans="63:116" x14ac:dyDescent="0.25">
      <c r="BK6682" s="78">
        <v>0</v>
      </c>
      <c r="BL6682" s="78">
        <v>0</v>
      </c>
      <c r="BM6682" s="78">
        <v>0</v>
      </c>
      <c r="BN6682" s="78">
        <v>0</v>
      </c>
      <c r="BO6682" s="78">
        <v>0</v>
      </c>
      <c r="CT6682" s="78" t="s">
        <v>155</v>
      </c>
      <c r="CU6682" s="78" t="s">
        <v>470</v>
      </c>
      <c r="CV6682" s="78" t="s">
        <v>496</v>
      </c>
      <c r="CW6682" s="78">
        <v>2046</v>
      </c>
      <c r="CX6682" s="78">
        <v>0</v>
      </c>
      <c r="CY6682" s="78">
        <v>17672.085223784419</v>
      </c>
      <c r="CZ6682" s="78">
        <v>299.42001237341481</v>
      </c>
      <c r="DA6682" s="78">
        <v>10692.736176386061</v>
      </c>
      <c r="DB6682" s="78">
        <v>6679.9290350249375</v>
      </c>
      <c r="DC6682" s="78">
        <v>4606.6527407081076</v>
      </c>
      <c r="DD6682" s="78">
        <v>1.0869620750896341E-5</v>
      </c>
      <c r="DE6682" s="78">
        <v>0</v>
      </c>
      <c r="DF6682" s="78">
        <v>5.0072568222574346E-2</v>
      </c>
      <c r="DG6682" s="78">
        <v>5.0072568222574346E-2</v>
      </c>
      <c r="DH6682" s="78">
        <v>0</v>
      </c>
      <c r="DI6682" s="78">
        <v>0</v>
      </c>
      <c r="DJ6682" s="78">
        <v>2.3125953016459922E-4</v>
      </c>
      <c r="DK6682" s="78">
        <v>0</v>
      </c>
      <c r="DL6682" s="78">
        <v>2.3125953016459922E-4</v>
      </c>
    </row>
    <row r="6683" spans="63:116" x14ac:dyDescent="0.25">
      <c r="BK6683" s="78">
        <v>3.8300475974747564E-3</v>
      </c>
      <c r="BL6683" s="78">
        <v>3.3707304472546877E-2</v>
      </c>
      <c r="BM6683" s="78">
        <v>0</v>
      </c>
      <c r="BN6683" s="78">
        <v>3.3707304472546877E-2</v>
      </c>
      <c r="BO6683" s="78">
        <v>3.150215371266063E-2</v>
      </c>
      <c r="CT6683" s="78" t="s">
        <v>155</v>
      </c>
      <c r="CU6683" s="78" t="s">
        <v>470</v>
      </c>
      <c r="CV6683" s="78" t="s">
        <v>496</v>
      </c>
      <c r="CW6683" s="78">
        <v>2047</v>
      </c>
      <c r="CX6683" s="78">
        <v>0</v>
      </c>
      <c r="CY6683" s="78">
        <v>17672.085223784419</v>
      </c>
      <c r="CZ6683" s="78">
        <v>299.42001237341481</v>
      </c>
      <c r="DA6683" s="78">
        <v>10692.736176386061</v>
      </c>
      <c r="DB6683" s="78">
        <v>6679.9290350249375</v>
      </c>
      <c r="DC6683" s="78">
        <v>4606.6527407081076</v>
      </c>
      <c r="DD6683" s="78">
        <v>1.0869620750896341E-5</v>
      </c>
      <c r="DE6683" s="78">
        <v>0</v>
      </c>
      <c r="DF6683" s="78">
        <v>5.0072568222574346E-2</v>
      </c>
      <c r="DG6683" s="78">
        <v>5.0072568222574346E-2</v>
      </c>
      <c r="DH6683" s="78">
        <v>0</v>
      </c>
      <c r="DI6683" s="78">
        <v>2.162659471984988E-4</v>
      </c>
      <c r="DJ6683" s="78">
        <v>0</v>
      </c>
      <c r="DK6683" s="78">
        <v>0</v>
      </c>
      <c r="DL6683" s="78">
        <v>0</v>
      </c>
    </row>
    <row r="6684" spans="63:116" x14ac:dyDescent="0.25">
      <c r="BK6684" s="78">
        <v>0</v>
      </c>
      <c r="BL6684" s="78">
        <v>0</v>
      </c>
      <c r="BM6684" s="78">
        <v>0</v>
      </c>
      <c r="BN6684" s="78">
        <v>0</v>
      </c>
      <c r="BO6684" s="78">
        <v>0</v>
      </c>
      <c r="CT6684" s="78" t="s">
        <v>155</v>
      </c>
      <c r="CU6684" s="78" t="s">
        <v>470</v>
      </c>
      <c r="CV6684" s="78" t="s">
        <v>496</v>
      </c>
      <c r="CW6684" s="78">
        <v>2048</v>
      </c>
      <c r="CX6684" s="78">
        <v>0</v>
      </c>
      <c r="CY6684" s="78">
        <v>18552.33478611047</v>
      </c>
      <c r="CZ6684" s="78">
        <v>319.49113147947878</v>
      </c>
      <c r="DA6684" s="78">
        <v>11216.56262510785</v>
      </c>
      <c r="DB6684" s="78">
        <v>7016.2810295231402</v>
      </c>
      <c r="DC6684" s="78">
        <v>4838.6098212659244</v>
      </c>
      <c r="DD6684" s="78">
        <v>1.0869620750896341E-5</v>
      </c>
      <c r="DE6684" s="78">
        <v>0</v>
      </c>
      <c r="DF6684" s="78">
        <v>5.2593853718722924E-2</v>
      </c>
      <c r="DG6684" s="78">
        <v>5.2593853718722924E-2</v>
      </c>
      <c r="DH6684" s="78">
        <v>0</v>
      </c>
      <c r="DI6684" s="78">
        <v>2.241671082910898E-4</v>
      </c>
      <c r="DJ6684" s="78">
        <v>2.241671082910898E-4</v>
      </c>
      <c r="DK6684" s="78">
        <v>0</v>
      </c>
      <c r="DL6684" s="78">
        <v>2.241671082910898E-4</v>
      </c>
    </row>
    <row r="6685" spans="63:116" x14ac:dyDescent="0.25">
      <c r="BK6685" s="78">
        <v>3.1026530645254422E-3</v>
      </c>
      <c r="BL6685" s="78">
        <v>2.5194185034161543E-2</v>
      </c>
      <c r="BM6685" s="78">
        <v>0</v>
      </c>
      <c r="BN6685" s="78">
        <v>2.5194185034161543E-2</v>
      </c>
      <c r="BO6685" s="78">
        <v>2.3545967321646301E-2</v>
      </c>
      <c r="CT6685" s="78" t="s">
        <v>155</v>
      </c>
      <c r="CU6685" s="78" t="s">
        <v>470</v>
      </c>
      <c r="CV6685" s="78" t="s">
        <v>496</v>
      </c>
      <c r="CW6685" s="78">
        <v>2049</v>
      </c>
      <c r="CX6685" s="78">
        <v>0</v>
      </c>
      <c r="CY6685" s="78">
        <v>18552.33478611047</v>
      </c>
      <c r="CZ6685" s="78">
        <v>319.49113147947878</v>
      </c>
      <c r="DA6685" s="78">
        <v>11216.56262510785</v>
      </c>
      <c r="DB6685" s="78">
        <v>7016.2810295231402</v>
      </c>
      <c r="DC6685" s="78">
        <v>4838.6098212659244</v>
      </c>
      <c r="DD6685" s="78">
        <v>1.0869620750896341E-5</v>
      </c>
      <c r="DE6685" s="78">
        <v>0</v>
      </c>
      <c r="DF6685" s="78">
        <v>5.2593853718722924E-2</v>
      </c>
      <c r="DG6685" s="78">
        <v>5.2593853718722924E-2</v>
      </c>
      <c r="DH6685" s="78">
        <v>0</v>
      </c>
      <c r="DI6685" s="78">
        <v>2.241671082910898E-4</v>
      </c>
      <c r="DJ6685" s="78">
        <v>2.241671082910898E-4</v>
      </c>
      <c r="DK6685" s="78">
        <v>0</v>
      </c>
      <c r="DL6685" s="78">
        <v>2.241671082910898E-4</v>
      </c>
    </row>
    <row r="6686" spans="63:116" x14ac:dyDescent="0.25">
      <c r="BK6686" s="78">
        <v>0</v>
      </c>
      <c r="BL6686" s="78">
        <v>0</v>
      </c>
      <c r="BM6686" s="78">
        <v>0</v>
      </c>
      <c r="BN6686" s="78">
        <v>0</v>
      </c>
      <c r="BO6686" s="78">
        <v>0</v>
      </c>
      <c r="CT6686" s="78" t="s">
        <v>155</v>
      </c>
      <c r="CU6686" s="78" t="s">
        <v>470</v>
      </c>
      <c r="CV6686" s="78" t="s">
        <v>496</v>
      </c>
      <c r="CW6686" s="78">
        <v>2050</v>
      </c>
      <c r="CX6686" s="78">
        <v>0</v>
      </c>
      <c r="CY6686" s="78">
        <v>18552.33478611047</v>
      </c>
      <c r="CZ6686" s="78">
        <v>319.49113147947878</v>
      </c>
      <c r="DA6686" s="78">
        <v>11216.56262510785</v>
      </c>
      <c r="DB6686" s="78">
        <v>7016.2810295231402</v>
      </c>
      <c r="DC6686" s="78">
        <v>4838.6098212659244</v>
      </c>
      <c r="DD6686" s="78">
        <v>1.0869620750896341E-5</v>
      </c>
      <c r="DE6686" s="78">
        <v>0</v>
      </c>
      <c r="DF6686" s="78">
        <v>5.2593853718722924E-2</v>
      </c>
      <c r="DG6686" s="78">
        <v>5.2593853718722924E-2</v>
      </c>
      <c r="DH6686" s="78">
        <v>0</v>
      </c>
      <c r="DI6686" s="78">
        <v>2.241671082910898E-4</v>
      </c>
      <c r="DJ6686" s="78">
        <v>2.241671082910898E-4</v>
      </c>
      <c r="DK6686" s="78">
        <v>0</v>
      </c>
      <c r="DL6686" s="78">
        <v>2.241671082910898E-4</v>
      </c>
    </row>
    <row r="6687" spans="63:116" x14ac:dyDescent="0.25">
      <c r="BK6687" s="78">
        <v>1.472350870208686E-3</v>
      </c>
      <c r="BL6687" s="78">
        <v>1.1255181570127656E-2</v>
      </c>
      <c r="BM6687" s="78">
        <v>0</v>
      </c>
      <c r="BN6687" s="78">
        <v>1.1255181570127656E-2</v>
      </c>
      <c r="BO6687" s="78">
        <v>1.0518861280493137E-2</v>
      </c>
      <c r="CT6687" s="78" t="s">
        <v>155</v>
      </c>
      <c r="CU6687" s="78" t="s">
        <v>470</v>
      </c>
      <c r="CV6687" s="78" t="s">
        <v>496</v>
      </c>
      <c r="CW6687" s="78">
        <v>2051</v>
      </c>
      <c r="CX6687" s="78">
        <v>0</v>
      </c>
      <c r="CY6687" s="78">
        <v>18552.33478611047</v>
      </c>
      <c r="CZ6687" s="78">
        <v>319.49113147947878</v>
      </c>
      <c r="DA6687" s="78">
        <v>11216.56262510785</v>
      </c>
      <c r="DB6687" s="78">
        <v>7016.2810295231402</v>
      </c>
      <c r="DC6687" s="78">
        <v>4838.6098212659244</v>
      </c>
      <c r="DD6687" s="78">
        <v>1.0869620750896341E-5</v>
      </c>
      <c r="DE6687" s="78">
        <v>0</v>
      </c>
      <c r="DF6687" s="78">
        <v>5.2593853718722924E-2</v>
      </c>
      <c r="DG6687" s="78">
        <v>5.2593853718722924E-2</v>
      </c>
      <c r="DH6687" s="78">
        <v>0</v>
      </c>
      <c r="DI6687" s="78">
        <v>2.241671082910898E-4</v>
      </c>
      <c r="DJ6687" s="78">
        <v>2.241671082910898E-4</v>
      </c>
      <c r="DK6687" s="78">
        <v>0</v>
      </c>
      <c r="DL6687" s="78">
        <v>2.241671082910898E-4</v>
      </c>
    </row>
    <row r="6688" spans="63:116" x14ac:dyDescent="0.25">
      <c r="BK6688" s="78">
        <v>0</v>
      </c>
      <c r="BL6688" s="78">
        <v>0</v>
      </c>
      <c r="BM6688" s="78">
        <v>0</v>
      </c>
      <c r="BN6688" s="78">
        <v>0</v>
      </c>
      <c r="BO6688" s="78">
        <v>0</v>
      </c>
      <c r="CT6688" s="78" t="s">
        <v>155</v>
      </c>
      <c r="CU6688" s="78" t="s">
        <v>470</v>
      </c>
      <c r="CV6688" s="78" t="s">
        <v>496</v>
      </c>
      <c r="CW6688" s="78">
        <v>2052</v>
      </c>
      <c r="CX6688" s="78">
        <v>0</v>
      </c>
      <c r="CY6688" s="78">
        <v>18552.33478611047</v>
      </c>
      <c r="CZ6688" s="78">
        <v>319.49113147947878</v>
      </c>
      <c r="DA6688" s="78">
        <v>11216.56262510785</v>
      </c>
      <c r="DB6688" s="78">
        <v>7016.2810295231402</v>
      </c>
      <c r="DC6688" s="78">
        <v>4838.6098212659244</v>
      </c>
      <c r="DD6688" s="78">
        <v>1.0869620750896341E-5</v>
      </c>
      <c r="DE6688" s="78">
        <v>0</v>
      </c>
      <c r="DF6688" s="78">
        <v>5.2593853718722924E-2</v>
      </c>
      <c r="DG6688" s="78">
        <v>5.2593853718722924E-2</v>
      </c>
      <c r="DH6688" s="78">
        <v>0</v>
      </c>
      <c r="DI6688" s="78">
        <v>2.241671082910898E-4</v>
      </c>
      <c r="DJ6688" s="78">
        <v>2.241671082910898E-4</v>
      </c>
      <c r="DK6688" s="78">
        <v>0</v>
      </c>
      <c r="DL6688" s="78">
        <v>2.241671082910898E-4</v>
      </c>
    </row>
    <row r="6689" spans="63:116" x14ac:dyDescent="0.25">
      <c r="BK6689" s="78">
        <v>7.0221310570801204E-4</v>
      </c>
      <c r="BL6689" s="78">
        <v>6.2715008326833955E-3</v>
      </c>
      <c r="BM6689" s="78">
        <v>0</v>
      </c>
      <c r="BN6689" s="78">
        <v>6.2715008326833955E-3</v>
      </c>
      <c r="BO6689" s="78">
        <v>5.8612157314798085E-3</v>
      </c>
      <c r="CT6689" s="78" t="s">
        <v>155</v>
      </c>
      <c r="CU6689" s="78" t="s">
        <v>470</v>
      </c>
      <c r="CV6689" s="78" t="s">
        <v>496</v>
      </c>
      <c r="CW6689" s="78">
        <v>2053</v>
      </c>
      <c r="CX6689" s="78">
        <v>0</v>
      </c>
      <c r="CY6689" s="78">
        <v>19462.128279167911</v>
      </c>
      <c r="CZ6689" s="78">
        <v>340.53564326272658</v>
      </c>
      <c r="DA6689" s="78">
        <v>11757.141276483369</v>
      </c>
      <c r="DB6689" s="78">
        <v>7364.4513594218097</v>
      </c>
      <c r="DC6689" s="78">
        <v>5078.7171331926247</v>
      </c>
      <c r="DD6689" s="78">
        <v>1.0869620750896341E-5</v>
      </c>
      <c r="DE6689" s="78">
        <v>0</v>
      </c>
      <c r="DF6689" s="78">
        <v>5.5203729138883328E-2</v>
      </c>
      <c r="DG6689" s="78">
        <v>5.5203729138883328E-2</v>
      </c>
      <c r="DH6689" s="78">
        <v>0</v>
      </c>
      <c r="DI6689" s="78">
        <v>2.3411559267247947E-4</v>
      </c>
      <c r="DJ6689" s="78">
        <v>2.3411559267247947E-4</v>
      </c>
      <c r="DK6689" s="78">
        <v>0</v>
      </c>
      <c r="DL6689" s="78">
        <v>2.3411559267247947E-4</v>
      </c>
    </row>
    <row r="6690" spans="63:116" x14ac:dyDescent="0.25">
      <c r="BK6690" s="78">
        <v>0</v>
      </c>
      <c r="BL6690" s="78">
        <v>0</v>
      </c>
      <c r="BM6690" s="78">
        <v>0</v>
      </c>
      <c r="BN6690" s="78">
        <v>0</v>
      </c>
      <c r="BO6690" s="78">
        <v>0</v>
      </c>
      <c r="CT6690" s="78" t="s">
        <v>155</v>
      </c>
      <c r="CU6690" s="78" t="s">
        <v>470</v>
      </c>
      <c r="CV6690" s="78" t="s">
        <v>496</v>
      </c>
      <c r="CW6690" s="78">
        <v>2054</v>
      </c>
      <c r="CX6690" s="78">
        <v>0</v>
      </c>
      <c r="CY6690" s="78">
        <v>19462.128279167911</v>
      </c>
      <c r="CZ6690" s="78">
        <v>340.53564326272658</v>
      </c>
      <c r="DA6690" s="78">
        <v>11757.141276483369</v>
      </c>
      <c r="DB6690" s="78">
        <v>7364.4513594218097</v>
      </c>
      <c r="DC6690" s="78">
        <v>5078.7171331926247</v>
      </c>
      <c r="DD6690" s="78">
        <v>1.0869620750896341E-5</v>
      </c>
      <c r="DE6690" s="78">
        <v>0</v>
      </c>
      <c r="DF6690" s="78">
        <v>5.5203729138883328E-2</v>
      </c>
      <c r="DG6690" s="78">
        <v>5.5203729138883328E-2</v>
      </c>
      <c r="DH6690" s="78">
        <v>0</v>
      </c>
      <c r="DI6690" s="78">
        <v>2.3411559267247947E-4</v>
      </c>
      <c r="DJ6690" s="78">
        <v>2.3411559267247947E-4</v>
      </c>
      <c r="DK6690" s="78">
        <v>0</v>
      </c>
      <c r="DL6690" s="78">
        <v>2.3411559267247947E-4</v>
      </c>
    </row>
    <row r="6691" spans="63:116" x14ac:dyDescent="0.25">
      <c r="BK6691" s="78">
        <v>3.8243804235796579E-4</v>
      </c>
      <c r="BL6691" s="78">
        <v>2.3748029004012922E-3</v>
      </c>
      <c r="BM6691" s="78">
        <v>0</v>
      </c>
      <c r="BN6691" s="78">
        <v>2.3748029004012922E-3</v>
      </c>
      <c r="BO6691" s="78">
        <v>2.219441962991862E-3</v>
      </c>
      <c r="CT6691" s="78" t="s">
        <v>155</v>
      </c>
      <c r="CU6691" s="78" t="s">
        <v>470</v>
      </c>
      <c r="CV6691" s="78" t="s">
        <v>496</v>
      </c>
      <c r="CW6691" s="78">
        <v>2055</v>
      </c>
      <c r="CX6691" s="78">
        <v>0</v>
      </c>
      <c r="CY6691" s="78">
        <v>19462.128279167911</v>
      </c>
      <c r="CZ6691" s="78">
        <v>340.53564326272658</v>
      </c>
      <c r="DA6691" s="78">
        <v>11757.141276483369</v>
      </c>
      <c r="DB6691" s="78">
        <v>7364.4513594218097</v>
      </c>
      <c r="DC6691" s="78">
        <v>5078.7171331926247</v>
      </c>
      <c r="DD6691" s="78">
        <v>1.0869620750896341E-5</v>
      </c>
      <c r="DE6691" s="78">
        <v>0</v>
      </c>
      <c r="DF6691" s="78">
        <v>5.5203729138883328E-2</v>
      </c>
      <c r="DG6691" s="78">
        <v>5.5203729138883328E-2</v>
      </c>
      <c r="DH6691" s="78">
        <v>0</v>
      </c>
      <c r="DI6691" s="78">
        <v>2.3411559267247947E-4</v>
      </c>
      <c r="DJ6691" s="78">
        <v>2.3411559267247947E-4</v>
      </c>
      <c r="DK6691" s="78">
        <v>0</v>
      </c>
      <c r="DL6691" s="78">
        <v>2.3411559267247947E-4</v>
      </c>
    </row>
    <row r="6692" spans="63:116" x14ac:dyDescent="0.25">
      <c r="BK6692" s="78">
        <v>0</v>
      </c>
      <c r="BL6692" s="78">
        <v>0</v>
      </c>
      <c r="BM6692" s="78">
        <v>0</v>
      </c>
      <c r="BN6692" s="78">
        <v>0</v>
      </c>
      <c r="BO6692" s="78">
        <v>0</v>
      </c>
      <c r="CT6692" s="78" t="s">
        <v>155</v>
      </c>
      <c r="CU6692" s="78" t="s">
        <v>470</v>
      </c>
      <c r="CV6692" s="78" t="s">
        <v>497</v>
      </c>
      <c r="CW6692" s="78">
        <v>2026</v>
      </c>
      <c r="CX6692" s="78">
        <v>0</v>
      </c>
      <c r="CY6692" s="78">
        <v>5.4750346070077658</v>
      </c>
      <c r="CZ6692" s="78">
        <v>0.71896016785820926</v>
      </c>
      <c r="DA6692" s="78">
        <v>3.0714971986150981</v>
      </c>
      <c r="DB6692" s="78">
        <v>1.6845772405344439</v>
      </c>
      <c r="DC6692" s="78">
        <v>1.1617282640808064</v>
      </c>
      <c r="DD6692" s="78">
        <v>2.5124201361658591E-5</v>
      </c>
      <c r="DE6692" s="78">
        <v>0</v>
      </c>
      <c r="DF6692" s="78">
        <v>2.9187494834296267E-5</v>
      </c>
      <c r="DG6692" s="78">
        <v>2.9187494834296267E-5</v>
      </c>
      <c r="DH6692" s="78">
        <v>0</v>
      </c>
      <c r="DI6692" s="78">
        <v>2.3411559267247947E-4</v>
      </c>
      <c r="DJ6692" s="78">
        <v>2.3411559267247947E-4</v>
      </c>
      <c r="DK6692" s="78">
        <v>0</v>
      </c>
      <c r="DL6692" s="78">
        <v>2.3411559267247947E-4</v>
      </c>
    </row>
    <row r="6693" spans="63:116" x14ac:dyDescent="0.25">
      <c r="BK6693" s="78">
        <v>4.0057781100471656E-4</v>
      </c>
      <c r="BL6693" s="78">
        <v>0.2942124195684756</v>
      </c>
      <c r="BM6693" s="78">
        <v>0</v>
      </c>
      <c r="BN6693" s="78">
        <v>0.2942124195684756</v>
      </c>
      <c r="BO6693" s="78">
        <v>0.27496487810137904</v>
      </c>
      <c r="CT6693" s="78" t="s">
        <v>155</v>
      </c>
      <c r="CU6693" s="78" t="s">
        <v>470</v>
      </c>
      <c r="CV6693" s="78" t="s">
        <v>497</v>
      </c>
      <c r="CW6693" s="78">
        <v>2027</v>
      </c>
      <c r="CX6693" s="78">
        <v>0</v>
      </c>
      <c r="CY6693" s="78">
        <v>5.4750346070077658</v>
      </c>
      <c r="CZ6693" s="78">
        <v>0.71896016785820926</v>
      </c>
      <c r="DA6693" s="78">
        <v>3.0714971986150981</v>
      </c>
      <c r="DB6693" s="78">
        <v>1.6845772405344439</v>
      </c>
      <c r="DC6693" s="78">
        <v>1.1617282640808064</v>
      </c>
      <c r="DD6693" s="78">
        <v>2.5124201361658591E-5</v>
      </c>
      <c r="DE6693" s="78">
        <v>0</v>
      </c>
      <c r="DF6693" s="78">
        <v>2.9187494834296267E-5</v>
      </c>
      <c r="DG6693" s="78">
        <v>2.9187494834296267E-5</v>
      </c>
      <c r="DH6693" s="78">
        <v>0</v>
      </c>
      <c r="DI6693" s="78">
        <v>2.3411559267247947E-4</v>
      </c>
      <c r="DJ6693" s="78">
        <v>2.3411559267247947E-4</v>
      </c>
      <c r="DK6693" s="78">
        <v>0</v>
      </c>
      <c r="DL6693" s="78">
        <v>2.3411559267247947E-4</v>
      </c>
    </row>
    <row r="6694" spans="63:116" x14ac:dyDescent="0.25">
      <c r="BK6694" s="78">
        <v>0</v>
      </c>
      <c r="BL6694" s="78">
        <v>0</v>
      </c>
      <c r="BM6694" s="78">
        <v>0</v>
      </c>
      <c r="BN6694" s="78">
        <v>0</v>
      </c>
      <c r="BO6694" s="78">
        <v>0</v>
      </c>
      <c r="CT6694" s="78" t="s">
        <v>155</v>
      </c>
      <c r="CU6694" s="78" t="s">
        <v>470</v>
      </c>
      <c r="CV6694" s="78" t="s">
        <v>497</v>
      </c>
      <c r="CW6694" s="78">
        <v>2028</v>
      </c>
      <c r="CX6694" s="78">
        <v>0</v>
      </c>
      <c r="CY6694" s="78">
        <v>5.7770153400784547</v>
      </c>
      <c r="CZ6694" s="78">
        <v>0.74733835430388973</v>
      </c>
      <c r="DA6694" s="78">
        <v>3.237951340101719</v>
      </c>
      <c r="DB6694" s="78">
        <v>1.791725645672845</v>
      </c>
      <c r="DC6694" s="78">
        <v>1.2356205901227812</v>
      </c>
      <c r="DD6694" s="78">
        <v>2.5124201361658591E-5</v>
      </c>
      <c r="DE6694" s="78">
        <v>0</v>
      </c>
      <c r="DF6694" s="78">
        <v>3.1043980512856171E-5</v>
      </c>
      <c r="DG6694" s="78">
        <v>3.1043980512856171E-5</v>
      </c>
      <c r="DH6694" s="78">
        <v>0</v>
      </c>
      <c r="DI6694" s="78">
        <v>2.4516282741880025E-4</v>
      </c>
      <c r="DJ6694" s="78">
        <v>2.4516282741880025E-4</v>
      </c>
      <c r="DK6694" s="78">
        <v>0</v>
      </c>
      <c r="DL6694" s="78">
        <v>2.4516282741880025E-4</v>
      </c>
    </row>
    <row r="6695" spans="63:116" x14ac:dyDescent="0.25">
      <c r="BK6695" s="78">
        <v>7.2759998569214683E-4</v>
      </c>
      <c r="BL6695" s="78">
        <v>0.4192664710877072</v>
      </c>
      <c r="BM6695" s="78">
        <v>0</v>
      </c>
      <c r="BN6695" s="78">
        <v>0.4192664710877072</v>
      </c>
      <c r="BO6695" s="78">
        <v>0.39183782344645535</v>
      </c>
      <c r="CT6695" s="78" t="s">
        <v>155</v>
      </c>
      <c r="CU6695" s="78" t="s">
        <v>470</v>
      </c>
      <c r="CV6695" s="78" t="s">
        <v>497</v>
      </c>
      <c r="CW6695" s="78">
        <v>2029</v>
      </c>
      <c r="CX6695" s="78">
        <v>0</v>
      </c>
      <c r="CY6695" s="78">
        <v>5.7770153400784547</v>
      </c>
      <c r="CZ6695" s="78">
        <v>0.74733835430388973</v>
      </c>
      <c r="DA6695" s="78">
        <v>3.237951340101719</v>
      </c>
      <c r="DB6695" s="78">
        <v>1.791725645672845</v>
      </c>
      <c r="DC6695" s="78">
        <v>1.2356205901227812</v>
      </c>
      <c r="DD6695" s="78">
        <v>2.5124201361658591E-5</v>
      </c>
      <c r="DE6695" s="78">
        <v>0</v>
      </c>
      <c r="DF6695" s="78">
        <v>3.1043980512856171E-5</v>
      </c>
      <c r="DG6695" s="78">
        <v>3.1043980512856171E-5</v>
      </c>
      <c r="DH6695" s="78">
        <v>0</v>
      </c>
      <c r="DI6695" s="78">
        <v>2.4516282741880025E-4</v>
      </c>
      <c r="DJ6695" s="78">
        <v>2.4516282741880025E-4</v>
      </c>
      <c r="DK6695" s="78">
        <v>0</v>
      </c>
      <c r="DL6695" s="78">
        <v>2.4516282741880025E-4</v>
      </c>
    </row>
    <row r="6696" spans="63:116" x14ac:dyDescent="0.25">
      <c r="BK6696" s="78">
        <v>0</v>
      </c>
      <c r="BL6696" s="78">
        <v>0</v>
      </c>
      <c r="BM6696" s="78">
        <v>0</v>
      </c>
      <c r="BN6696" s="78">
        <v>0</v>
      </c>
      <c r="BO6696" s="78">
        <v>0</v>
      </c>
      <c r="CT6696" s="78" t="s">
        <v>155</v>
      </c>
      <c r="CU6696" s="78" t="s">
        <v>470</v>
      </c>
      <c r="CV6696" s="78" t="s">
        <v>497</v>
      </c>
      <c r="CW6696" s="78">
        <v>2030</v>
      </c>
      <c r="CX6696" s="78">
        <v>0</v>
      </c>
      <c r="CY6696" s="78">
        <v>5.7770153400784547</v>
      </c>
      <c r="CZ6696" s="78">
        <v>0.74733835430388973</v>
      </c>
      <c r="DA6696" s="78">
        <v>3.237951340101719</v>
      </c>
      <c r="DB6696" s="78">
        <v>1.791725645672845</v>
      </c>
      <c r="DC6696" s="78">
        <v>1.2356205901227812</v>
      </c>
      <c r="DD6696" s="78">
        <v>2.5124201361658591E-5</v>
      </c>
      <c r="DE6696" s="78">
        <v>0</v>
      </c>
      <c r="DF6696" s="78">
        <v>3.1043980512856171E-5</v>
      </c>
      <c r="DG6696" s="78">
        <v>3.1043980512856171E-5</v>
      </c>
      <c r="DH6696" s="78">
        <v>0</v>
      </c>
      <c r="DI6696" s="78">
        <v>2.4516282741880025E-4</v>
      </c>
      <c r="DJ6696" s="78">
        <v>2.4516282741880025E-4</v>
      </c>
      <c r="DK6696" s="78">
        <v>0</v>
      </c>
      <c r="DL6696" s="78">
        <v>2.4516282741880025E-4</v>
      </c>
    </row>
    <row r="6697" spans="63:116" x14ac:dyDescent="0.25">
      <c r="BK6697" s="78">
        <v>1.6937912125036949E-4</v>
      </c>
      <c r="BL6697" s="78">
        <v>9.1454433541929767E-2</v>
      </c>
      <c r="BM6697" s="78">
        <v>0</v>
      </c>
      <c r="BN6697" s="78">
        <v>9.1454433541929767E-2</v>
      </c>
      <c r="BO6697" s="78">
        <v>8.5471433216756793E-2</v>
      </c>
      <c r="CT6697" s="78" t="s">
        <v>155</v>
      </c>
      <c r="CU6697" s="78" t="s">
        <v>470</v>
      </c>
      <c r="CV6697" s="78" t="s">
        <v>497</v>
      </c>
      <c r="CW6697" s="78">
        <v>2031</v>
      </c>
      <c r="CX6697" s="78">
        <v>0</v>
      </c>
      <c r="CY6697" s="78">
        <v>5.7770153400784547</v>
      </c>
      <c r="CZ6697" s="78">
        <v>0.74733835430388973</v>
      </c>
      <c r="DA6697" s="78">
        <v>3.237951340101719</v>
      </c>
      <c r="DB6697" s="78">
        <v>1.791725645672845</v>
      </c>
      <c r="DC6697" s="78">
        <v>1.2356205901227812</v>
      </c>
      <c r="DD6697" s="78">
        <v>2.5124201361658591E-5</v>
      </c>
      <c r="DE6697" s="78">
        <v>0</v>
      </c>
      <c r="DF6697" s="78">
        <v>3.1043980512856171E-5</v>
      </c>
      <c r="DG6697" s="78">
        <v>3.1043980512856171E-5</v>
      </c>
      <c r="DH6697" s="78">
        <v>0</v>
      </c>
      <c r="DI6697" s="78">
        <v>2.4516282741880025E-4</v>
      </c>
      <c r="DJ6697" s="78">
        <v>2.4516282741880025E-4</v>
      </c>
      <c r="DK6697" s="78">
        <v>0</v>
      </c>
      <c r="DL6697" s="78">
        <v>2.4516282741880025E-4</v>
      </c>
    </row>
    <row r="6698" spans="63:116" x14ac:dyDescent="0.25">
      <c r="BK6698" s="78">
        <v>0</v>
      </c>
      <c r="BL6698" s="78">
        <v>0</v>
      </c>
      <c r="BM6698" s="78">
        <v>0</v>
      </c>
      <c r="BN6698" s="78">
        <v>0</v>
      </c>
      <c r="BO6698" s="78">
        <v>0</v>
      </c>
      <c r="CT6698" s="78" t="s">
        <v>155</v>
      </c>
      <c r="CU6698" s="78" t="s">
        <v>470</v>
      </c>
      <c r="CV6698" s="78" t="s">
        <v>497</v>
      </c>
      <c r="CW6698" s="78">
        <v>2032</v>
      </c>
      <c r="CX6698" s="78">
        <v>0</v>
      </c>
      <c r="CY6698" s="78">
        <v>5.7770153400784547</v>
      </c>
      <c r="CZ6698" s="78">
        <v>0.74733835430388973</v>
      </c>
      <c r="DA6698" s="78">
        <v>3.237951340101719</v>
      </c>
      <c r="DB6698" s="78">
        <v>1.791725645672845</v>
      </c>
      <c r="DC6698" s="78">
        <v>1.2356205901227812</v>
      </c>
      <c r="DD6698" s="78">
        <v>2.5124201361658591E-5</v>
      </c>
      <c r="DE6698" s="78">
        <v>0</v>
      </c>
      <c r="DF6698" s="78">
        <v>3.1043980512856171E-5</v>
      </c>
      <c r="DG6698" s="78">
        <v>3.1043980512856171E-5</v>
      </c>
      <c r="DH6698" s="78">
        <v>0</v>
      </c>
      <c r="DI6698" s="78">
        <v>2.4516282741880025E-4</v>
      </c>
      <c r="DJ6698" s="78">
        <v>2.4516282741880025E-4</v>
      </c>
      <c r="DK6698" s="78">
        <v>0</v>
      </c>
      <c r="DL6698" s="78">
        <v>2.4516282741880025E-4</v>
      </c>
    </row>
    <row r="6699" spans="63:116" x14ac:dyDescent="0.25">
      <c r="BK6699" s="78">
        <v>2.1598942180236382E-4</v>
      </c>
      <c r="BL6699" s="78">
        <v>0.12855552170312473</v>
      </c>
      <c r="BM6699" s="78">
        <v>0</v>
      </c>
      <c r="BN6699" s="78">
        <v>0.12855552170312473</v>
      </c>
      <c r="BO6699" s="78">
        <v>0.12014534738609788</v>
      </c>
      <c r="CT6699" s="78" t="s">
        <v>155</v>
      </c>
      <c r="CU6699" s="78" t="s">
        <v>470</v>
      </c>
      <c r="CV6699" s="78" t="s">
        <v>497</v>
      </c>
      <c r="CW6699" s="78">
        <v>2033</v>
      </c>
      <c r="CX6699" s="78">
        <v>0</v>
      </c>
      <c r="CY6699" s="78">
        <v>6.1205037377421716</v>
      </c>
      <c r="CZ6699" s="78">
        <v>0.77885081086862129</v>
      </c>
      <c r="DA6699" s="78">
        <v>3.426515003153928</v>
      </c>
      <c r="DB6699" s="78">
        <v>1.915137923719616</v>
      </c>
      <c r="DC6699" s="78">
        <v>1.3207289057830638</v>
      </c>
      <c r="DD6699" s="78">
        <v>2.5124201361658591E-5</v>
      </c>
      <c r="DE6699" s="78">
        <v>0</v>
      </c>
      <c r="DF6699" s="78">
        <v>3.3182258973056712E-5</v>
      </c>
      <c r="DG6699" s="78">
        <v>3.3182258973056712E-5</v>
      </c>
      <c r="DH6699" s="78">
        <v>0</v>
      </c>
      <c r="DI6699" s="78">
        <v>2.5714440824064659E-4</v>
      </c>
      <c r="DJ6699" s="78">
        <v>2.5714440824064659E-4</v>
      </c>
      <c r="DK6699" s="78">
        <v>0</v>
      </c>
      <c r="DL6699" s="78">
        <v>2.5714440824064659E-4</v>
      </c>
    </row>
    <row r="6700" spans="63:116" x14ac:dyDescent="0.25">
      <c r="BK6700" s="78">
        <v>0</v>
      </c>
      <c r="BL6700" s="78">
        <v>0</v>
      </c>
      <c r="BM6700" s="78">
        <v>0</v>
      </c>
      <c r="BN6700" s="78">
        <v>0</v>
      </c>
      <c r="BO6700" s="78">
        <v>0</v>
      </c>
      <c r="CT6700" s="78" t="s">
        <v>155</v>
      </c>
      <c r="CU6700" s="78" t="s">
        <v>470</v>
      </c>
      <c r="CV6700" s="78" t="s">
        <v>497</v>
      </c>
      <c r="CW6700" s="78">
        <v>2034</v>
      </c>
      <c r="CX6700" s="78">
        <v>0</v>
      </c>
      <c r="CY6700" s="78">
        <v>6.1205037377421716</v>
      </c>
      <c r="CZ6700" s="78">
        <v>0.77885081086862129</v>
      </c>
      <c r="DA6700" s="78">
        <v>3.426515003153928</v>
      </c>
      <c r="DB6700" s="78">
        <v>1.915137923719616</v>
      </c>
      <c r="DC6700" s="78">
        <v>1.3207289057830638</v>
      </c>
      <c r="DD6700" s="78">
        <v>2.5124201361658591E-5</v>
      </c>
      <c r="DE6700" s="78">
        <v>0</v>
      </c>
      <c r="DF6700" s="78">
        <v>3.3182258973056712E-5</v>
      </c>
      <c r="DG6700" s="78">
        <v>3.3182258973056712E-5</v>
      </c>
      <c r="DH6700" s="78">
        <v>0</v>
      </c>
      <c r="DI6700" s="78">
        <v>2.5714440824064659E-4</v>
      </c>
      <c r="DJ6700" s="78">
        <v>2.5714440824064659E-4</v>
      </c>
      <c r="DK6700" s="78">
        <v>0</v>
      </c>
      <c r="DL6700" s="78">
        <v>2.5714440824064659E-4</v>
      </c>
    </row>
    <row r="6701" spans="63:116" x14ac:dyDescent="0.25">
      <c r="BK6701" s="78">
        <v>2.5880849748480245E-4</v>
      </c>
      <c r="BL6701" s="78">
        <v>0.14615043943827802</v>
      </c>
      <c r="BM6701" s="78">
        <v>0</v>
      </c>
      <c r="BN6701" s="78">
        <v>0.14615043943827802</v>
      </c>
      <c r="BO6701" s="78">
        <v>0.13658919573670844</v>
      </c>
      <c r="CT6701" s="78" t="s">
        <v>155</v>
      </c>
      <c r="CU6701" s="78" t="s">
        <v>470</v>
      </c>
      <c r="CV6701" s="78" t="s">
        <v>497</v>
      </c>
      <c r="CW6701" s="78">
        <v>2035</v>
      </c>
      <c r="CX6701" s="78">
        <v>0</v>
      </c>
      <c r="CY6701" s="78">
        <v>6.1205037377421716</v>
      </c>
      <c r="CZ6701" s="78">
        <v>0.77885081086862129</v>
      </c>
      <c r="DA6701" s="78">
        <v>3.426515003153928</v>
      </c>
      <c r="DB6701" s="78">
        <v>1.915137923719616</v>
      </c>
      <c r="DC6701" s="78">
        <v>1.3207289057830638</v>
      </c>
      <c r="DD6701" s="78">
        <v>2.5124201361658591E-5</v>
      </c>
      <c r="DE6701" s="78">
        <v>0</v>
      </c>
      <c r="DF6701" s="78">
        <v>3.3182258973056712E-5</v>
      </c>
      <c r="DG6701" s="78">
        <v>3.3182258973056712E-5</v>
      </c>
      <c r="DH6701" s="78">
        <v>0</v>
      </c>
      <c r="DI6701" s="78">
        <v>2.5714440824064659E-4</v>
      </c>
      <c r="DJ6701" s="78">
        <v>2.5714440824064659E-4</v>
      </c>
      <c r="DK6701" s="78">
        <v>0</v>
      </c>
      <c r="DL6701" s="78">
        <v>2.5714440824064659E-4</v>
      </c>
    </row>
    <row r="6702" spans="63:116" x14ac:dyDescent="0.25">
      <c r="BK6702" s="78">
        <v>0</v>
      </c>
      <c r="BL6702" s="78">
        <v>0</v>
      </c>
      <c r="BM6702" s="78">
        <v>0</v>
      </c>
      <c r="BN6702" s="78">
        <v>0</v>
      </c>
      <c r="BO6702" s="78">
        <v>0</v>
      </c>
      <c r="CT6702" s="78" t="s">
        <v>155</v>
      </c>
      <c r="CU6702" s="78" t="s">
        <v>470</v>
      </c>
      <c r="CV6702" s="78" t="s">
        <v>497</v>
      </c>
      <c r="CW6702" s="78">
        <v>2036</v>
      </c>
      <c r="CX6702" s="78">
        <v>0</v>
      </c>
      <c r="CY6702" s="78">
        <v>6.1205037377421716</v>
      </c>
      <c r="CZ6702" s="78">
        <v>0.77885081086862129</v>
      </c>
      <c r="DA6702" s="78">
        <v>3.426515003153928</v>
      </c>
      <c r="DB6702" s="78">
        <v>1.915137923719616</v>
      </c>
      <c r="DC6702" s="78">
        <v>1.3207289057830638</v>
      </c>
      <c r="DD6702" s="78">
        <v>2.5124201361658591E-5</v>
      </c>
      <c r="DE6702" s="78">
        <v>0</v>
      </c>
      <c r="DF6702" s="78">
        <v>3.3182258973056712E-5</v>
      </c>
      <c r="DG6702" s="78">
        <v>3.3182258973056712E-5</v>
      </c>
      <c r="DH6702" s="78">
        <v>0</v>
      </c>
      <c r="DI6702" s="78">
        <v>2.5714440824064659E-4</v>
      </c>
      <c r="DJ6702" s="78">
        <v>2.5714440824064659E-4</v>
      </c>
      <c r="DK6702" s="78">
        <v>0</v>
      </c>
      <c r="DL6702" s="78">
        <v>2.5714440824064659E-4</v>
      </c>
    </row>
    <row r="6703" spans="63:116" x14ac:dyDescent="0.25">
      <c r="BK6703" s="78">
        <v>1.696769706460194E-3</v>
      </c>
      <c r="BL6703" s="78">
        <v>0.44818839808743766</v>
      </c>
      <c r="BM6703" s="78">
        <v>0</v>
      </c>
      <c r="BN6703" s="78">
        <v>0.44818839808743766</v>
      </c>
      <c r="BO6703" s="78">
        <v>0.4188676617639604</v>
      </c>
      <c r="CT6703" s="78" t="s">
        <v>155</v>
      </c>
      <c r="CU6703" s="78" t="s">
        <v>470</v>
      </c>
      <c r="CV6703" s="78" t="s">
        <v>497</v>
      </c>
      <c r="CW6703" s="78">
        <v>2037</v>
      </c>
      <c r="CX6703" s="78">
        <v>0</v>
      </c>
      <c r="CY6703" s="78">
        <v>6.1205037377421716</v>
      </c>
      <c r="CZ6703" s="78">
        <v>0.77885081086862129</v>
      </c>
      <c r="DA6703" s="78">
        <v>3.426515003153928</v>
      </c>
      <c r="DB6703" s="78">
        <v>1.915137923719616</v>
      </c>
      <c r="DC6703" s="78">
        <v>1.3207289057830638</v>
      </c>
      <c r="DD6703" s="78">
        <v>2.5124201361658591E-5</v>
      </c>
      <c r="DE6703" s="78">
        <v>0</v>
      </c>
      <c r="DF6703" s="78">
        <v>3.3182258973056712E-5</v>
      </c>
      <c r="DG6703" s="78">
        <v>3.3182258973056712E-5</v>
      </c>
      <c r="DH6703" s="78">
        <v>0</v>
      </c>
      <c r="DI6703" s="78">
        <v>2.5714440824064659E-4</v>
      </c>
      <c r="DJ6703" s="78">
        <v>2.5714440824064659E-4</v>
      </c>
      <c r="DK6703" s="78">
        <v>0</v>
      </c>
      <c r="DL6703" s="78">
        <v>2.5714440824064659E-4</v>
      </c>
    </row>
    <row r="6704" spans="63:116" x14ac:dyDescent="0.25">
      <c r="BK6704" s="78">
        <v>0</v>
      </c>
      <c r="BL6704" s="78">
        <v>0</v>
      </c>
      <c r="BM6704" s="78">
        <v>0</v>
      </c>
      <c r="BN6704" s="78">
        <v>0</v>
      </c>
      <c r="BO6704" s="78">
        <v>0</v>
      </c>
      <c r="CT6704" s="78" t="s">
        <v>155</v>
      </c>
      <c r="CU6704" s="78" t="s">
        <v>470</v>
      </c>
      <c r="CV6704" s="78" t="s">
        <v>497</v>
      </c>
      <c r="CW6704" s="78">
        <v>2038</v>
      </c>
      <c r="CX6704" s="78">
        <v>0</v>
      </c>
      <c r="CY6704" s="78">
        <v>6.5028144709638003</v>
      </c>
      <c r="CZ6704" s="78">
        <v>0.81303636269304103</v>
      </c>
      <c r="DA6704" s="78">
        <v>3.6355267003048128</v>
      </c>
      <c r="DB6704" s="78">
        <v>2.05425140796594</v>
      </c>
      <c r="DC6704" s="78">
        <v>1.4166651814699192</v>
      </c>
      <c r="DD6704" s="78">
        <v>2.5124201361658591E-5</v>
      </c>
      <c r="DE6704" s="78">
        <v>0</v>
      </c>
      <c r="DF6704" s="78">
        <v>3.5592581281300858E-5</v>
      </c>
      <c r="DG6704" s="78">
        <v>3.5592581281300858E-5</v>
      </c>
      <c r="DH6704" s="78">
        <v>0</v>
      </c>
      <c r="DI6704" s="78">
        <v>2.6989577232068395E-4</v>
      </c>
      <c r="DJ6704" s="78">
        <v>2.6989577232068395E-4</v>
      </c>
      <c r="DK6704" s="78">
        <v>0</v>
      </c>
      <c r="DL6704" s="78">
        <v>2.6989577232068395E-4</v>
      </c>
    </row>
    <row r="6705" spans="63:116" x14ac:dyDescent="0.25">
      <c r="BK6705" s="78">
        <v>1.5176388550502404E-3</v>
      </c>
      <c r="BL6705" s="78">
        <v>0.42248172413168261</v>
      </c>
      <c r="BM6705" s="78">
        <v>0</v>
      </c>
      <c r="BN6705" s="78">
        <v>0.42248172413168261</v>
      </c>
      <c r="BO6705" s="78">
        <v>0.39484273283334825</v>
      </c>
      <c r="CT6705" s="78" t="s">
        <v>155</v>
      </c>
      <c r="CU6705" s="78" t="s">
        <v>470</v>
      </c>
      <c r="CV6705" s="78" t="s">
        <v>497</v>
      </c>
      <c r="CW6705" s="78">
        <v>2039</v>
      </c>
      <c r="CX6705" s="78">
        <v>0</v>
      </c>
      <c r="CY6705" s="78">
        <v>6.5028144709638003</v>
      </c>
      <c r="CZ6705" s="78">
        <v>0.81303636269304103</v>
      </c>
      <c r="DA6705" s="78">
        <v>3.6355267003048128</v>
      </c>
      <c r="DB6705" s="78">
        <v>2.05425140796594</v>
      </c>
      <c r="DC6705" s="78">
        <v>1.4166651814699192</v>
      </c>
      <c r="DD6705" s="78">
        <v>2.5124201361658591E-5</v>
      </c>
      <c r="DE6705" s="78">
        <v>0</v>
      </c>
      <c r="DF6705" s="78">
        <v>3.5592581281300858E-5</v>
      </c>
      <c r="DG6705" s="78">
        <v>3.5592581281300858E-5</v>
      </c>
      <c r="DH6705" s="78">
        <v>0</v>
      </c>
      <c r="DI6705" s="78">
        <v>2.6989577232068395E-4</v>
      </c>
      <c r="DJ6705" s="78">
        <v>2.6989577232068395E-4</v>
      </c>
      <c r="DK6705" s="78">
        <v>0</v>
      </c>
      <c r="DL6705" s="78">
        <v>2.6989577232068395E-4</v>
      </c>
    </row>
    <row r="6706" spans="63:116" x14ac:dyDescent="0.25">
      <c r="BK6706" s="78">
        <v>0</v>
      </c>
      <c r="BL6706" s="78">
        <v>0</v>
      </c>
      <c r="BM6706" s="78">
        <v>0</v>
      </c>
      <c r="BN6706" s="78">
        <v>0</v>
      </c>
      <c r="BO6706" s="78">
        <v>0</v>
      </c>
      <c r="CT6706" s="78" t="s">
        <v>155</v>
      </c>
      <c r="CU6706" s="78" t="s">
        <v>470</v>
      </c>
      <c r="CV6706" s="78" t="s">
        <v>497</v>
      </c>
      <c r="CW6706" s="78">
        <v>2040</v>
      </c>
      <c r="CX6706" s="78">
        <v>0</v>
      </c>
      <c r="CY6706" s="78">
        <v>6.5028144709638003</v>
      </c>
      <c r="CZ6706" s="78">
        <v>0.81303636269304103</v>
      </c>
      <c r="DA6706" s="78">
        <v>3.6355267003048128</v>
      </c>
      <c r="DB6706" s="78">
        <v>2.05425140796594</v>
      </c>
      <c r="DC6706" s="78">
        <v>1.4166651814699192</v>
      </c>
      <c r="DD6706" s="78">
        <v>2.5124201361658591E-5</v>
      </c>
      <c r="DE6706" s="78">
        <v>0</v>
      </c>
      <c r="DF6706" s="78">
        <v>3.5592581281300858E-5</v>
      </c>
      <c r="DG6706" s="78">
        <v>3.5592581281300858E-5</v>
      </c>
      <c r="DH6706" s="78">
        <v>0</v>
      </c>
      <c r="DI6706" s="78">
        <v>2.6989577232068395E-4</v>
      </c>
      <c r="DJ6706" s="78">
        <v>2.6989577232068395E-4</v>
      </c>
      <c r="DK6706" s="78">
        <v>0</v>
      </c>
      <c r="DL6706" s="78">
        <v>2.6989577232068395E-4</v>
      </c>
    </row>
    <row r="6707" spans="63:116" x14ac:dyDescent="0.25">
      <c r="BK6707" s="78">
        <v>8.619487429816072E-4</v>
      </c>
      <c r="BL6707" s="78">
        <v>0.2174223938282222</v>
      </c>
      <c r="BM6707" s="78">
        <v>0</v>
      </c>
      <c r="BN6707" s="78">
        <v>0.2174223938282222</v>
      </c>
      <c r="BO6707" s="78">
        <v>0.20319849890488056</v>
      </c>
      <c r="CT6707" s="78" t="s">
        <v>155</v>
      </c>
      <c r="CU6707" s="78" t="s">
        <v>470</v>
      </c>
      <c r="CV6707" s="78" t="s">
        <v>497</v>
      </c>
      <c r="CW6707" s="78">
        <v>2041</v>
      </c>
      <c r="CX6707" s="78">
        <v>0</v>
      </c>
      <c r="CY6707" s="78">
        <v>6.5028144709638003</v>
      </c>
      <c r="CZ6707" s="78">
        <v>0.81303636269304103</v>
      </c>
      <c r="DA6707" s="78">
        <v>3.6355267003048128</v>
      </c>
      <c r="DB6707" s="78">
        <v>2.05425140796594</v>
      </c>
      <c r="DC6707" s="78">
        <v>1.4166651814699192</v>
      </c>
      <c r="DD6707" s="78">
        <v>2.5124201361658591E-5</v>
      </c>
      <c r="DE6707" s="78">
        <v>0</v>
      </c>
      <c r="DF6707" s="78">
        <v>3.5592581281300858E-5</v>
      </c>
      <c r="DG6707" s="78">
        <v>3.5592581281300858E-5</v>
      </c>
      <c r="DH6707" s="78">
        <v>0</v>
      </c>
      <c r="DI6707" s="78">
        <v>2.6989577232068395E-4</v>
      </c>
      <c r="DJ6707" s="78">
        <v>2.6989577232068395E-4</v>
      </c>
      <c r="DK6707" s="78">
        <v>0</v>
      </c>
      <c r="DL6707" s="78">
        <v>2.6989577232068395E-4</v>
      </c>
    </row>
    <row r="6708" spans="63:116" x14ac:dyDescent="0.25">
      <c r="BK6708" s="78">
        <v>0</v>
      </c>
      <c r="BL6708" s="78">
        <v>0</v>
      </c>
      <c r="BM6708" s="78">
        <v>0</v>
      </c>
      <c r="BN6708" s="78">
        <v>0</v>
      </c>
      <c r="BO6708" s="78">
        <v>0</v>
      </c>
      <c r="CT6708" s="78" t="s">
        <v>155</v>
      </c>
      <c r="CU6708" s="78" t="s">
        <v>470</v>
      </c>
      <c r="CV6708" s="78" t="s">
        <v>497</v>
      </c>
      <c r="CW6708" s="78">
        <v>2042</v>
      </c>
      <c r="CX6708" s="78">
        <v>0</v>
      </c>
      <c r="CY6708" s="78">
        <v>6.5028144709638003</v>
      </c>
      <c r="CZ6708" s="78">
        <v>0.81303636269304103</v>
      </c>
      <c r="DA6708" s="78">
        <v>3.6355267003048128</v>
      </c>
      <c r="DB6708" s="78">
        <v>2.05425140796594</v>
      </c>
      <c r="DC6708" s="78">
        <v>1.4166651814699192</v>
      </c>
      <c r="DD6708" s="78">
        <v>2.5124201361658591E-5</v>
      </c>
      <c r="DE6708" s="78">
        <v>0</v>
      </c>
      <c r="DF6708" s="78">
        <v>3.5592581281300858E-5</v>
      </c>
      <c r="DG6708" s="78">
        <v>3.5592581281300858E-5</v>
      </c>
      <c r="DH6708" s="78">
        <v>0</v>
      </c>
      <c r="DI6708" s="78">
        <v>2.6989577232068395E-4</v>
      </c>
      <c r="DJ6708" s="78">
        <v>2.6989577232068395E-4</v>
      </c>
      <c r="DK6708" s="78">
        <v>0</v>
      </c>
      <c r="DL6708" s="78">
        <v>2.6989577232068395E-4</v>
      </c>
    </row>
    <row r="6709" spans="63:116" x14ac:dyDescent="0.25">
      <c r="BK6709" s="78">
        <v>2.1169378470039415E-4</v>
      </c>
      <c r="BL6709" s="78">
        <v>6.1466075128065283E-2</v>
      </c>
      <c r="BM6709" s="78">
        <v>0</v>
      </c>
      <c r="BN6709" s="78">
        <v>6.1466075128065283E-2</v>
      </c>
      <c r="BO6709" s="78">
        <v>5.7444930026229232E-2</v>
      </c>
      <c r="CT6709" s="78" t="s">
        <v>155</v>
      </c>
      <c r="CU6709" s="78" t="s">
        <v>470</v>
      </c>
      <c r="CV6709" s="78" t="s">
        <v>497</v>
      </c>
      <c r="CW6709" s="78">
        <v>2043</v>
      </c>
      <c r="CX6709" s="78">
        <v>0</v>
      </c>
      <c r="CY6709" s="78">
        <v>6.9209339048533671</v>
      </c>
      <c r="CZ6709" s="78">
        <v>0.84943606974448715</v>
      </c>
      <c r="DA6709" s="78">
        <v>3.863186873359572</v>
      </c>
      <c r="DB6709" s="78">
        <v>2.2083109617493011</v>
      </c>
      <c r="DC6709" s="78">
        <v>1.5229086553073234</v>
      </c>
      <c r="DD6709" s="78">
        <v>2.5124201361658591E-5</v>
      </c>
      <c r="DE6709" s="78">
        <v>0</v>
      </c>
      <c r="DF6709" s="78">
        <v>3.8261863711353908E-5</v>
      </c>
      <c r="DG6709" s="78">
        <v>3.8261863711353908E-5</v>
      </c>
      <c r="DH6709" s="78">
        <v>0</v>
      </c>
      <c r="DI6709" s="78">
        <v>2.8325035458929768E-4</v>
      </c>
      <c r="DJ6709" s="78">
        <v>2.8325035458929768E-4</v>
      </c>
      <c r="DK6709" s="78">
        <v>0</v>
      </c>
      <c r="DL6709" s="78">
        <v>2.8325035458929768E-4</v>
      </c>
    </row>
    <row r="6710" spans="63:116" x14ac:dyDescent="0.25">
      <c r="BK6710" s="78">
        <v>0</v>
      </c>
      <c r="BL6710" s="78">
        <v>0</v>
      </c>
      <c r="BM6710" s="78">
        <v>0</v>
      </c>
      <c r="BN6710" s="78">
        <v>0</v>
      </c>
      <c r="BO6710" s="78">
        <v>0</v>
      </c>
      <c r="CT6710" s="78" t="s">
        <v>155</v>
      </c>
      <c r="CU6710" s="78" t="s">
        <v>470</v>
      </c>
      <c r="CV6710" s="78" t="s">
        <v>497</v>
      </c>
      <c r="CW6710" s="78">
        <v>2044</v>
      </c>
      <c r="CX6710" s="78">
        <v>0</v>
      </c>
      <c r="CY6710" s="78">
        <v>6.9209339048533671</v>
      </c>
      <c r="CZ6710" s="78">
        <v>0.84943606974448715</v>
      </c>
      <c r="DA6710" s="78">
        <v>3.863186873359572</v>
      </c>
      <c r="DB6710" s="78">
        <v>2.2083109617493011</v>
      </c>
      <c r="DC6710" s="78">
        <v>1.5229086553073234</v>
      </c>
      <c r="DD6710" s="78">
        <v>2.5124201361658591E-5</v>
      </c>
      <c r="DE6710" s="78">
        <v>0</v>
      </c>
      <c r="DF6710" s="78">
        <v>3.8261863711353908E-5</v>
      </c>
      <c r="DG6710" s="78">
        <v>3.8261863711353908E-5</v>
      </c>
      <c r="DH6710" s="78">
        <v>0</v>
      </c>
      <c r="DI6710" s="78">
        <v>2.8325035458929768E-4</v>
      </c>
      <c r="DJ6710" s="78">
        <v>2.8325035458929768E-4</v>
      </c>
      <c r="DK6710" s="78">
        <v>0</v>
      </c>
      <c r="DL6710" s="78">
        <v>2.8325035458929768E-4</v>
      </c>
    </row>
    <row r="6711" spans="63:116" x14ac:dyDescent="0.25">
      <c r="BK6711" s="78">
        <v>6.1093028132968509E-5</v>
      </c>
      <c r="BL6711" s="78">
        <v>2.4101174248975496E-2</v>
      </c>
      <c r="BM6711" s="78">
        <v>0</v>
      </c>
      <c r="BN6711" s="78">
        <v>2.4101174248975496E-2</v>
      </c>
      <c r="BO6711" s="78">
        <v>2.252446191493037E-2</v>
      </c>
      <c r="CT6711" s="78" t="s">
        <v>155</v>
      </c>
      <c r="CU6711" s="78" t="s">
        <v>470</v>
      </c>
      <c r="CV6711" s="78" t="s">
        <v>497</v>
      </c>
      <c r="CW6711" s="78">
        <v>2045</v>
      </c>
      <c r="CX6711" s="78">
        <v>0</v>
      </c>
      <c r="CY6711" s="78">
        <v>6.9209339048533671</v>
      </c>
      <c r="CZ6711" s="78">
        <v>0.84943606974448715</v>
      </c>
      <c r="DA6711" s="78">
        <v>3.863186873359572</v>
      </c>
      <c r="DB6711" s="78">
        <v>2.2083109617493011</v>
      </c>
      <c r="DC6711" s="78">
        <v>1.5229086553073234</v>
      </c>
      <c r="DD6711" s="78">
        <v>2.5124201361658591E-5</v>
      </c>
      <c r="DE6711" s="78">
        <v>0</v>
      </c>
      <c r="DF6711" s="78">
        <v>3.8261863711353908E-5</v>
      </c>
      <c r="DG6711" s="78">
        <v>3.8261863711353908E-5</v>
      </c>
      <c r="DH6711" s="78">
        <v>0</v>
      </c>
      <c r="DI6711" s="78">
        <v>2.8325035458929768E-4</v>
      </c>
      <c r="DJ6711" s="78">
        <v>2.8325035458929768E-4</v>
      </c>
      <c r="DK6711" s="78">
        <v>0</v>
      </c>
      <c r="DL6711" s="78">
        <v>2.8325035458929768E-4</v>
      </c>
    </row>
    <row r="6712" spans="63:116" x14ac:dyDescent="0.25">
      <c r="BK6712" s="78">
        <v>0</v>
      </c>
      <c r="BL6712" s="78">
        <v>0</v>
      </c>
      <c r="BM6712" s="78">
        <v>0</v>
      </c>
      <c r="BN6712" s="78">
        <v>0</v>
      </c>
      <c r="BO6712" s="78">
        <v>0</v>
      </c>
      <c r="CT6712" s="78" t="s">
        <v>155</v>
      </c>
      <c r="CU6712" s="78" t="s">
        <v>470</v>
      </c>
      <c r="CV6712" s="78" t="s">
        <v>497</v>
      </c>
      <c r="CW6712" s="78">
        <v>2046</v>
      </c>
      <c r="CX6712" s="78">
        <v>0</v>
      </c>
      <c r="CY6712" s="78">
        <v>6.9209339048533671</v>
      </c>
      <c r="CZ6712" s="78">
        <v>0.84943606974448715</v>
      </c>
      <c r="DA6712" s="78">
        <v>3.863186873359572</v>
      </c>
      <c r="DB6712" s="78">
        <v>2.2083109617493011</v>
      </c>
      <c r="DC6712" s="78">
        <v>1.5229086553073234</v>
      </c>
      <c r="DD6712" s="78">
        <v>2.5124201361658591E-5</v>
      </c>
      <c r="DE6712" s="78">
        <v>0</v>
      </c>
      <c r="DF6712" s="78">
        <v>3.8261863711353908E-5</v>
      </c>
      <c r="DG6712" s="78">
        <v>3.8261863711353908E-5</v>
      </c>
      <c r="DH6712" s="78">
        <v>0</v>
      </c>
      <c r="DI6712" s="78">
        <v>2.8325035458929768E-4</v>
      </c>
      <c r="DJ6712" s="78">
        <v>2.8325035458929768E-4</v>
      </c>
      <c r="DK6712" s="78">
        <v>0</v>
      </c>
      <c r="DL6712" s="78">
        <v>2.8325035458929768E-4</v>
      </c>
    </row>
    <row r="6713" spans="63:116" x14ac:dyDescent="0.25">
      <c r="BK6713" s="78">
        <v>3.7404984132378975E-3</v>
      </c>
      <c r="BL6713" s="78">
        <v>0.45122014761833967</v>
      </c>
      <c r="BM6713" s="78">
        <v>0</v>
      </c>
      <c r="BN6713" s="78">
        <v>0.45122014761833967</v>
      </c>
      <c r="BO6713" s="78">
        <v>0.42170107254050437</v>
      </c>
      <c r="CT6713" s="78" t="s">
        <v>155</v>
      </c>
      <c r="CU6713" s="78" t="s">
        <v>470</v>
      </c>
      <c r="CV6713" s="78" t="s">
        <v>497</v>
      </c>
      <c r="CW6713" s="78">
        <v>2047</v>
      </c>
      <c r="CX6713" s="78">
        <v>0</v>
      </c>
      <c r="CY6713" s="78">
        <v>6.9209339048533671</v>
      </c>
      <c r="CZ6713" s="78">
        <v>0.84943606974448715</v>
      </c>
      <c r="DA6713" s="78">
        <v>3.863186873359572</v>
      </c>
      <c r="DB6713" s="78">
        <v>2.2083109617493011</v>
      </c>
      <c r="DC6713" s="78">
        <v>1.5229086553073234</v>
      </c>
      <c r="DD6713" s="78">
        <v>2.5124201361658591E-5</v>
      </c>
      <c r="DE6713" s="78">
        <v>0</v>
      </c>
      <c r="DF6713" s="78">
        <v>3.8261863711353908E-5</v>
      </c>
      <c r="DG6713" s="78">
        <v>3.8261863711353908E-5</v>
      </c>
      <c r="DH6713" s="78">
        <v>0</v>
      </c>
      <c r="DI6713" s="78">
        <v>0</v>
      </c>
      <c r="DJ6713" s="78">
        <v>2.8325035458929768E-4</v>
      </c>
      <c r="DK6713" s="78">
        <v>0</v>
      </c>
      <c r="DL6713" s="78">
        <v>2.8325035458929768E-4</v>
      </c>
    </row>
    <row r="6714" spans="63:116" x14ac:dyDescent="0.25">
      <c r="BK6714" s="78">
        <v>0</v>
      </c>
      <c r="BL6714" s="78">
        <v>0</v>
      </c>
      <c r="BM6714" s="78">
        <v>0</v>
      </c>
      <c r="BN6714" s="78">
        <v>0</v>
      </c>
      <c r="BO6714" s="78">
        <v>0</v>
      </c>
      <c r="CT6714" s="78" t="s">
        <v>155</v>
      </c>
      <c r="CU6714" s="78" t="s">
        <v>470</v>
      </c>
      <c r="CV6714" s="78" t="s">
        <v>497</v>
      </c>
      <c r="CW6714" s="78">
        <v>2048</v>
      </c>
      <c r="CX6714" s="78">
        <v>0</v>
      </c>
      <c r="CY6714" s="78">
        <v>7.3713487866928737</v>
      </c>
      <c r="CZ6714" s="78">
        <v>0.88758656625867183</v>
      </c>
      <c r="DA6714" s="78">
        <v>4.10746999547026</v>
      </c>
      <c r="DB6714" s="78">
        <v>2.3762922249639278</v>
      </c>
      <c r="DC6714" s="78">
        <v>1.6387529019329736</v>
      </c>
      <c r="DD6714" s="78">
        <v>2.5124201361658591E-5</v>
      </c>
      <c r="DE6714" s="78">
        <v>0</v>
      </c>
      <c r="DF6714" s="78">
        <v>4.117235789016638E-5</v>
      </c>
      <c r="DG6714" s="78">
        <v>4.117235789016638E-5</v>
      </c>
      <c r="DH6714" s="78">
        <v>0</v>
      </c>
      <c r="DI6714" s="78">
        <v>2.9482041747513789E-6</v>
      </c>
      <c r="DJ6714" s="78">
        <v>0</v>
      </c>
      <c r="DK6714" s="78">
        <v>0</v>
      </c>
      <c r="DL6714" s="78">
        <v>0</v>
      </c>
    </row>
    <row r="6715" spans="63:116" x14ac:dyDescent="0.25">
      <c r="BK6715" s="78">
        <v>4.2396173424588315E-3</v>
      </c>
      <c r="BL6715" s="78">
        <v>0.50643080259394735</v>
      </c>
      <c r="BM6715" s="78">
        <v>0</v>
      </c>
      <c r="BN6715" s="78">
        <v>0.50643080259394735</v>
      </c>
      <c r="BO6715" s="78">
        <v>0.47329981550836203</v>
      </c>
      <c r="CT6715" s="78" t="s">
        <v>155</v>
      </c>
      <c r="CU6715" s="78" t="s">
        <v>470</v>
      </c>
      <c r="CV6715" s="78" t="s">
        <v>497</v>
      </c>
      <c r="CW6715" s="78">
        <v>2049</v>
      </c>
      <c r="CX6715" s="78">
        <v>0</v>
      </c>
      <c r="CY6715" s="78">
        <v>7.3713487866928737</v>
      </c>
      <c r="CZ6715" s="78">
        <v>0.88758656625867183</v>
      </c>
      <c r="DA6715" s="78">
        <v>4.10746999547026</v>
      </c>
      <c r="DB6715" s="78">
        <v>2.3762922249639278</v>
      </c>
      <c r="DC6715" s="78">
        <v>1.6387529019329736</v>
      </c>
      <c r="DD6715" s="78">
        <v>2.5124201361658591E-5</v>
      </c>
      <c r="DE6715" s="78">
        <v>0</v>
      </c>
      <c r="DF6715" s="78">
        <v>4.117235789016638E-5</v>
      </c>
      <c r="DG6715" s="78">
        <v>4.117235789016638E-5</v>
      </c>
      <c r="DH6715" s="78">
        <v>0</v>
      </c>
      <c r="DI6715" s="78">
        <v>3.0801145345289386E-6</v>
      </c>
      <c r="DJ6715" s="78">
        <v>3.0801145345289386E-6</v>
      </c>
      <c r="DK6715" s="78">
        <v>0</v>
      </c>
      <c r="DL6715" s="78">
        <v>3.0801145345289386E-6</v>
      </c>
    </row>
    <row r="6716" spans="63:116" x14ac:dyDescent="0.25">
      <c r="BK6716" s="78">
        <v>0</v>
      </c>
      <c r="BL6716" s="78">
        <v>0</v>
      </c>
      <c r="BM6716" s="78">
        <v>0</v>
      </c>
      <c r="BN6716" s="78">
        <v>0</v>
      </c>
      <c r="BO6716" s="78">
        <v>0</v>
      </c>
      <c r="CT6716" s="78" t="s">
        <v>155</v>
      </c>
      <c r="CU6716" s="78" t="s">
        <v>470</v>
      </c>
      <c r="CV6716" s="78" t="s">
        <v>497</v>
      </c>
      <c r="CW6716" s="78">
        <v>2050</v>
      </c>
      <c r="CX6716" s="78">
        <v>0</v>
      </c>
      <c r="CY6716" s="78">
        <v>7.3713487866928737</v>
      </c>
      <c r="CZ6716" s="78">
        <v>0.88758656625867183</v>
      </c>
      <c r="DA6716" s="78">
        <v>4.10746999547026</v>
      </c>
      <c r="DB6716" s="78">
        <v>2.3762922249639278</v>
      </c>
      <c r="DC6716" s="78">
        <v>1.6387529019329736</v>
      </c>
      <c r="DD6716" s="78">
        <v>2.5124201361658591E-5</v>
      </c>
      <c r="DE6716" s="78">
        <v>0</v>
      </c>
      <c r="DF6716" s="78">
        <v>4.117235789016638E-5</v>
      </c>
      <c r="DG6716" s="78">
        <v>4.117235789016638E-5</v>
      </c>
      <c r="DH6716" s="78">
        <v>0</v>
      </c>
      <c r="DI6716" s="78">
        <v>3.0801145345289386E-6</v>
      </c>
      <c r="DJ6716" s="78">
        <v>3.0801145345289386E-6</v>
      </c>
      <c r="DK6716" s="78">
        <v>0</v>
      </c>
      <c r="DL6716" s="78">
        <v>3.0801145345289386E-6</v>
      </c>
    </row>
    <row r="6717" spans="63:116" x14ac:dyDescent="0.25">
      <c r="BK6717" s="78">
        <v>1.0278538733920965E-3</v>
      </c>
      <c r="BL6717" s="78">
        <v>0.11848827514200742</v>
      </c>
      <c r="BM6717" s="78">
        <v>0</v>
      </c>
      <c r="BN6717" s="78">
        <v>0.11848827514200742</v>
      </c>
      <c r="BO6717" s="78">
        <v>0.11073670574019386</v>
      </c>
      <c r="CT6717" s="78" t="s">
        <v>155</v>
      </c>
      <c r="CU6717" s="78" t="s">
        <v>470</v>
      </c>
      <c r="CV6717" s="78" t="s">
        <v>497</v>
      </c>
      <c r="CW6717" s="78">
        <v>2051</v>
      </c>
      <c r="CX6717" s="78">
        <v>0</v>
      </c>
      <c r="CY6717" s="78">
        <v>7.3713487866928737</v>
      </c>
      <c r="CZ6717" s="78">
        <v>0.88758656625867183</v>
      </c>
      <c r="DA6717" s="78">
        <v>4.10746999547026</v>
      </c>
      <c r="DB6717" s="78">
        <v>2.3762922249639278</v>
      </c>
      <c r="DC6717" s="78">
        <v>1.6387529019329736</v>
      </c>
      <c r="DD6717" s="78">
        <v>2.5124201361658591E-5</v>
      </c>
      <c r="DE6717" s="78">
        <v>0</v>
      </c>
      <c r="DF6717" s="78">
        <v>4.117235789016638E-5</v>
      </c>
      <c r="DG6717" s="78">
        <v>4.117235789016638E-5</v>
      </c>
      <c r="DH6717" s="78">
        <v>0</v>
      </c>
      <c r="DI6717" s="78">
        <v>3.0801145345289386E-6</v>
      </c>
      <c r="DJ6717" s="78">
        <v>3.0801145345289386E-6</v>
      </c>
      <c r="DK6717" s="78">
        <v>0</v>
      </c>
      <c r="DL6717" s="78">
        <v>3.0801145345289386E-6</v>
      </c>
    </row>
    <row r="6718" spans="63:116" x14ac:dyDescent="0.25">
      <c r="BK6718" s="78">
        <v>0</v>
      </c>
      <c r="BL6718" s="78">
        <v>0</v>
      </c>
      <c r="BM6718" s="78">
        <v>0</v>
      </c>
      <c r="BN6718" s="78">
        <v>0</v>
      </c>
      <c r="BO6718" s="78">
        <v>0</v>
      </c>
      <c r="CT6718" s="78" t="s">
        <v>155</v>
      </c>
      <c r="CU6718" s="78" t="s">
        <v>470</v>
      </c>
      <c r="CV6718" s="78" t="s">
        <v>497</v>
      </c>
      <c r="CW6718" s="78">
        <v>2052</v>
      </c>
      <c r="CX6718" s="78">
        <v>0</v>
      </c>
      <c r="CY6718" s="78">
        <v>7.3713487866928737</v>
      </c>
      <c r="CZ6718" s="78">
        <v>0.88758656625867183</v>
      </c>
      <c r="DA6718" s="78">
        <v>4.10746999547026</v>
      </c>
      <c r="DB6718" s="78">
        <v>2.3762922249639278</v>
      </c>
      <c r="DC6718" s="78">
        <v>1.6387529019329736</v>
      </c>
      <c r="DD6718" s="78">
        <v>2.5124201361658591E-5</v>
      </c>
      <c r="DE6718" s="78">
        <v>0</v>
      </c>
      <c r="DF6718" s="78">
        <v>4.117235789016638E-5</v>
      </c>
      <c r="DG6718" s="78">
        <v>4.117235789016638E-5</v>
      </c>
      <c r="DH6718" s="78">
        <v>0</v>
      </c>
      <c r="DI6718" s="78">
        <v>3.0801145345289386E-6</v>
      </c>
      <c r="DJ6718" s="78">
        <v>3.0801145345289386E-6</v>
      </c>
      <c r="DK6718" s="78">
        <v>0</v>
      </c>
      <c r="DL6718" s="78">
        <v>3.0801145345289386E-6</v>
      </c>
    </row>
    <row r="6719" spans="63:116" x14ac:dyDescent="0.25">
      <c r="BK6719" s="78">
        <v>6.6112787837687163E-4</v>
      </c>
      <c r="BL6719" s="78">
        <v>7.3289948462244792E-2</v>
      </c>
      <c r="BM6719" s="78">
        <v>0</v>
      </c>
      <c r="BN6719" s="78">
        <v>7.3289948462244792E-2</v>
      </c>
      <c r="BO6719" s="78">
        <v>6.8495278936677381E-2</v>
      </c>
      <c r="CT6719" s="78" t="s">
        <v>155</v>
      </c>
      <c r="CU6719" s="78" t="s">
        <v>470</v>
      </c>
      <c r="CV6719" s="78" t="s">
        <v>497</v>
      </c>
      <c r="CW6719" s="78">
        <v>2053</v>
      </c>
      <c r="CX6719" s="78">
        <v>0</v>
      </c>
      <c r="CY6719" s="78">
        <v>7.8503183129805159</v>
      </c>
      <c r="CZ6719" s="78">
        <v>0.92702061128565416</v>
      </c>
      <c r="DA6719" s="78">
        <v>4.3664358480985976</v>
      </c>
      <c r="DB6719" s="78">
        <v>2.5568618535962568</v>
      </c>
      <c r="DC6719" s="78">
        <v>1.7632784126481722</v>
      </c>
      <c r="DD6719" s="78">
        <v>2.5124201361658591E-5</v>
      </c>
      <c r="DE6719" s="78">
        <v>0</v>
      </c>
      <c r="DF6719" s="78">
        <v>4.4300961896038406E-5</v>
      </c>
      <c r="DG6719" s="78">
        <v>4.4300961896038406E-5</v>
      </c>
      <c r="DH6719" s="78">
        <v>0</v>
      </c>
      <c r="DI6719" s="78">
        <v>3.0801145345289386E-6</v>
      </c>
      <c r="DJ6719" s="78">
        <v>3.0801145345289386E-6</v>
      </c>
      <c r="DK6719" s="78">
        <v>0</v>
      </c>
      <c r="DL6719" s="78">
        <v>3.0801145345289386E-6</v>
      </c>
    </row>
    <row r="6720" spans="63:116" x14ac:dyDescent="0.25">
      <c r="BK6720" s="78">
        <v>0</v>
      </c>
      <c r="BL6720" s="78">
        <v>0</v>
      </c>
      <c r="BM6720" s="78">
        <v>0</v>
      </c>
      <c r="BN6720" s="78">
        <v>0</v>
      </c>
      <c r="BO6720" s="78">
        <v>0</v>
      </c>
      <c r="CT6720" s="78" t="s">
        <v>155</v>
      </c>
      <c r="CU6720" s="78" t="s">
        <v>470</v>
      </c>
      <c r="CV6720" s="78" t="s">
        <v>497</v>
      </c>
      <c r="CW6720" s="78">
        <v>2054</v>
      </c>
      <c r="CX6720" s="78">
        <v>0</v>
      </c>
      <c r="CY6720" s="78">
        <v>7.8503183129805159</v>
      </c>
      <c r="CZ6720" s="78">
        <v>0.92702061128565416</v>
      </c>
      <c r="DA6720" s="78">
        <v>4.3664358480985976</v>
      </c>
      <c r="DB6720" s="78">
        <v>2.5568618535962568</v>
      </c>
      <c r="DC6720" s="78">
        <v>1.7632784126481722</v>
      </c>
      <c r="DD6720" s="78">
        <v>2.5124201361658591E-5</v>
      </c>
      <c r="DE6720" s="78">
        <v>0</v>
      </c>
      <c r="DF6720" s="78">
        <v>4.4300961896038406E-5</v>
      </c>
      <c r="DG6720" s="78">
        <v>4.4300961896038406E-5</v>
      </c>
      <c r="DH6720" s="78">
        <v>0</v>
      </c>
      <c r="DI6720" s="78">
        <v>3.2500011766860859E-6</v>
      </c>
      <c r="DJ6720" s="78">
        <v>3.2500011766860859E-6</v>
      </c>
      <c r="DK6720" s="78">
        <v>0</v>
      </c>
      <c r="DL6720" s="78">
        <v>3.2500011766860859E-6</v>
      </c>
    </row>
    <row r="6721" spans="63:116" x14ac:dyDescent="0.25">
      <c r="BK6721" s="78">
        <v>2.3897949875266623E-4</v>
      </c>
      <c r="BL6721" s="78">
        <v>2.7166392602473839E-2</v>
      </c>
      <c r="BM6721" s="78">
        <v>0</v>
      </c>
      <c r="BN6721" s="78">
        <v>2.7166392602473839E-2</v>
      </c>
      <c r="BO6721" s="78">
        <v>2.5389151964928823E-2</v>
      </c>
      <c r="CT6721" s="78" t="s">
        <v>155</v>
      </c>
      <c r="CU6721" s="78" t="s">
        <v>470</v>
      </c>
      <c r="CV6721" s="78" t="s">
        <v>497</v>
      </c>
      <c r="CW6721" s="78">
        <v>2055</v>
      </c>
      <c r="CX6721" s="78">
        <v>0</v>
      </c>
      <c r="CY6721" s="78">
        <v>7.8503183129805159</v>
      </c>
      <c r="CZ6721" s="78">
        <v>0.92702061128565416</v>
      </c>
      <c r="DA6721" s="78">
        <v>4.3664358480985976</v>
      </c>
      <c r="DB6721" s="78">
        <v>2.5568618535962568</v>
      </c>
      <c r="DC6721" s="78">
        <v>1.7632784126481722</v>
      </c>
      <c r="DD6721" s="78">
        <v>2.5124201361658591E-5</v>
      </c>
      <c r="DE6721" s="78">
        <v>0</v>
      </c>
      <c r="DF6721" s="78">
        <v>4.4300961896038406E-5</v>
      </c>
      <c r="DG6721" s="78">
        <v>4.4300961896038406E-5</v>
      </c>
      <c r="DH6721" s="78">
        <v>0</v>
      </c>
      <c r="DI6721" s="78">
        <v>3.2500011766860859E-6</v>
      </c>
      <c r="DJ6721" s="78">
        <v>3.2500011766860859E-6</v>
      </c>
      <c r="DK6721" s="78">
        <v>0</v>
      </c>
      <c r="DL6721" s="78">
        <v>3.2500011766860859E-6</v>
      </c>
    </row>
    <row r="6722" spans="63:116" x14ac:dyDescent="0.25">
      <c r="BK6722" s="78">
        <v>0</v>
      </c>
      <c r="BL6722" s="78">
        <v>0</v>
      </c>
      <c r="BM6722" s="78">
        <v>0</v>
      </c>
      <c r="BN6722" s="78">
        <v>0</v>
      </c>
      <c r="BO6722" s="78">
        <v>0</v>
      </c>
      <c r="CT6722" s="78" t="s">
        <v>155</v>
      </c>
      <c r="CU6722" s="78" t="s">
        <v>470</v>
      </c>
      <c r="CV6722" s="78" t="s">
        <v>498</v>
      </c>
      <c r="CW6722" s="78">
        <v>2026</v>
      </c>
      <c r="CX6722" s="78">
        <v>0</v>
      </c>
      <c r="CY6722" s="78">
        <v>8.0408269036977217E-2</v>
      </c>
      <c r="CZ6722" s="78">
        <v>3.7590224611390687E-2</v>
      </c>
      <c r="DA6722" s="78">
        <v>1.631433411568546E-3</v>
      </c>
      <c r="DB6722" s="78">
        <v>4.1186611014017549E-2</v>
      </c>
      <c r="DC6722" s="78">
        <v>2.8403357807152866E-2</v>
      </c>
      <c r="DD6722" s="78">
        <v>8.0003520714767168E-4</v>
      </c>
      <c r="DE6722" s="78">
        <v>0</v>
      </c>
      <c r="DF6722" s="78">
        <v>2.2723686246934982E-5</v>
      </c>
      <c r="DG6722" s="78">
        <v>2.2723686246934982E-5</v>
      </c>
      <c r="DH6722" s="78">
        <v>0</v>
      </c>
      <c r="DI6722" s="78">
        <v>3.2500011766860859E-6</v>
      </c>
      <c r="DJ6722" s="78">
        <v>3.2500011766860859E-6</v>
      </c>
      <c r="DK6722" s="78">
        <v>0</v>
      </c>
      <c r="DL6722" s="78">
        <v>3.2500011766860859E-6</v>
      </c>
    </row>
    <row r="6723" spans="63:116" x14ac:dyDescent="0.25">
      <c r="BK6723" s="78">
        <v>4.2902538998181531E-3</v>
      </c>
      <c r="BL6723" s="78">
        <v>0.18745061302477464</v>
      </c>
      <c r="BM6723" s="78">
        <v>0</v>
      </c>
      <c r="BN6723" s="78">
        <v>0.18745061302477464</v>
      </c>
      <c r="BO6723" s="78">
        <v>0.17518748880820059</v>
      </c>
      <c r="CT6723" s="78" t="s">
        <v>155</v>
      </c>
      <c r="CU6723" s="78" t="s">
        <v>470</v>
      </c>
      <c r="CV6723" s="78" t="s">
        <v>498</v>
      </c>
      <c r="CW6723" s="78">
        <v>2027</v>
      </c>
      <c r="CX6723" s="78">
        <v>0</v>
      </c>
      <c r="CY6723" s="78">
        <v>8.0408269036977217E-2</v>
      </c>
      <c r="CZ6723" s="78">
        <v>3.7590224611390687E-2</v>
      </c>
      <c r="DA6723" s="78">
        <v>1.631433411568546E-3</v>
      </c>
      <c r="DB6723" s="78">
        <v>4.1186611014017549E-2</v>
      </c>
      <c r="DC6723" s="78">
        <v>2.8403357807152866E-2</v>
      </c>
      <c r="DD6723" s="78">
        <v>8.0003520714767168E-4</v>
      </c>
      <c r="DE6723" s="78">
        <v>0</v>
      </c>
      <c r="DF6723" s="78">
        <v>2.2723686246934982E-5</v>
      </c>
      <c r="DG6723" s="78">
        <v>2.2723686246934982E-5</v>
      </c>
      <c r="DH6723" s="78">
        <v>0</v>
      </c>
      <c r="DI6723" s="78">
        <v>3.2500011766860859E-6</v>
      </c>
      <c r="DJ6723" s="78">
        <v>3.2500011766860859E-6</v>
      </c>
      <c r="DK6723" s="78">
        <v>0</v>
      </c>
      <c r="DL6723" s="78">
        <v>3.2500011766860859E-6</v>
      </c>
    </row>
    <row r="6724" spans="63:116" x14ac:dyDescent="0.25">
      <c r="BK6724" s="78">
        <v>0</v>
      </c>
      <c r="BL6724" s="78">
        <v>0</v>
      </c>
      <c r="BM6724" s="78">
        <v>0</v>
      </c>
      <c r="BN6724" s="78">
        <v>0</v>
      </c>
      <c r="BO6724" s="78">
        <v>0</v>
      </c>
      <c r="CT6724" s="78" t="s">
        <v>155</v>
      </c>
      <c r="CU6724" s="78" t="s">
        <v>470</v>
      </c>
      <c r="CV6724" s="78" t="s">
        <v>498</v>
      </c>
      <c r="CW6724" s="78">
        <v>2028</v>
      </c>
      <c r="CX6724" s="78">
        <v>0</v>
      </c>
      <c r="CY6724" s="78">
        <v>8.3606377745129579E-2</v>
      </c>
      <c r="CZ6724" s="78">
        <v>3.905508318488627E-2</v>
      </c>
      <c r="DA6724" s="78">
        <v>1.694997174106381E-3</v>
      </c>
      <c r="DB6724" s="78">
        <v>4.2856297386136707E-2</v>
      </c>
      <c r="DC6724" s="78">
        <v>2.9554816941211912E-2</v>
      </c>
      <c r="DD6724" s="78">
        <v>8.0003520714767168E-4</v>
      </c>
      <c r="DE6724" s="78">
        <v>0</v>
      </c>
      <c r="DF6724" s="78">
        <v>2.3644894093773989E-5</v>
      </c>
      <c r="DG6724" s="78">
        <v>2.3644894093773989E-5</v>
      </c>
      <c r="DH6724" s="78">
        <v>0</v>
      </c>
      <c r="DI6724" s="78">
        <v>3.2500011766860859E-6</v>
      </c>
      <c r="DJ6724" s="78">
        <v>3.2500011766860859E-6</v>
      </c>
      <c r="DK6724" s="78">
        <v>0</v>
      </c>
      <c r="DL6724" s="78">
        <v>3.2500011766860859E-6</v>
      </c>
    </row>
    <row r="6725" spans="63:116" x14ac:dyDescent="0.25">
      <c r="BK6725" s="78">
        <v>3.1888617170933464E-3</v>
      </c>
      <c r="BL6725" s="78">
        <v>0.11845842737818375</v>
      </c>
      <c r="BM6725" s="78">
        <v>0</v>
      </c>
      <c r="BN6725" s="78">
        <v>0.11845842737818375</v>
      </c>
      <c r="BO6725" s="78">
        <v>0.11070881063381659</v>
      </c>
      <c r="CT6725" s="78" t="s">
        <v>155</v>
      </c>
      <c r="CU6725" s="78" t="s">
        <v>470</v>
      </c>
      <c r="CV6725" s="78" t="s">
        <v>498</v>
      </c>
      <c r="CW6725" s="78">
        <v>2029</v>
      </c>
      <c r="CX6725" s="78">
        <v>0</v>
      </c>
      <c r="CY6725" s="78">
        <v>8.3606377745129579E-2</v>
      </c>
      <c r="CZ6725" s="78">
        <v>3.905508318488627E-2</v>
      </c>
      <c r="DA6725" s="78">
        <v>1.694997174106381E-3</v>
      </c>
      <c r="DB6725" s="78">
        <v>4.2856297386136707E-2</v>
      </c>
      <c r="DC6725" s="78">
        <v>2.9554816941211912E-2</v>
      </c>
      <c r="DD6725" s="78">
        <v>8.0003520714767168E-4</v>
      </c>
      <c r="DE6725" s="78">
        <v>0</v>
      </c>
      <c r="DF6725" s="78">
        <v>2.3644894093773989E-5</v>
      </c>
      <c r="DG6725" s="78">
        <v>2.3644894093773989E-5</v>
      </c>
      <c r="DH6725" s="78">
        <v>0</v>
      </c>
      <c r="DI6725" s="78">
        <v>3.4432389700567271E-6</v>
      </c>
      <c r="DJ6725" s="78">
        <v>3.4432389700567271E-6</v>
      </c>
      <c r="DK6725" s="78">
        <v>0</v>
      </c>
      <c r="DL6725" s="78">
        <v>3.4432389700567271E-6</v>
      </c>
    </row>
    <row r="6726" spans="63:116" x14ac:dyDescent="0.25">
      <c r="BK6726" s="78">
        <v>0</v>
      </c>
      <c r="BL6726" s="78">
        <v>0</v>
      </c>
      <c r="BM6726" s="78">
        <v>0</v>
      </c>
      <c r="BN6726" s="78">
        <v>0</v>
      </c>
      <c r="BO6726" s="78">
        <v>0</v>
      </c>
      <c r="CT6726" s="78" t="s">
        <v>155</v>
      </c>
      <c r="CU6726" s="78" t="s">
        <v>470</v>
      </c>
      <c r="CV6726" s="78" t="s">
        <v>498</v>
      </c>
      <c r="CW6726" s="78">
        <v>2030</v>
      </c>
      <c r="CX6726" s="78">
        <v>0</v>
      </c>
      <c r="CY6726" s="78">
        <v>8.3606377745129579E-2</v>
      </c>
      <c r="CZ6726" s="78">
        <v>3.905508318488627E-2</v>
      </c>
      <c r="DA6726" s="78">
        <v>1.694997174106381E-3</v>
      </c>
      <c r="DB6726" s="78">
        <v>4.2856297386136707E-2</v>
      </c>
      <c r="DC6726" s="78">
        <v>2.9554816941211912E-2</v>
      </c>
      <c r="DD6726" s="78">
        <v>8.0003520714767168E-4</v>
      </c>
      <c r="DE6726" s="78">
        <v>0</v>
      </c>
      <c r="DF6726" s="78">
        <v>2.3644894093773989E-5</v>
      </c>
      <c r="DG6726" s="78">
        <v>2.3644894093773989E-5</v>
      </c>
      <c r="DH6726" s="78">
        <v>0</v>
      </c>
      <c r="DI6726" s="78">
        <v>3.4432389700567271E-6</v>
      </c>
      <c r="DJ6726" s="78">
        <v>3.4432389700567271E-6</v>
      </c>
      <c r="DK6726" s="78">
        <v>0</v>
      </c>
      <c r="DL6726" s="78">
        <v>3.4432389700567271E-6</v>
      </c>
    </row>
    <row r="6727" spans="63:116" x14ac:dyDescent="0.25">
      <c r="BK6727" s="78">
        <v>1.3415204363053752E-3</v>
      </c>
      <c r="BL6727" s="78">
        <v>4.6746306145340318E-2</v>
      </c>
      <c r="BM6727" s="78">
        <v>0</v>
      </c>
      <c r="BN6727" s="78">
        <v>4.6746306145340318E-2</v>
      </c>
      <c r="BO6727" s="78">
        <v>4.3688136584430201E-2</v>
      </c>
      <c r="CT6727" s="78" t="s">
        <v>155</v>
      </c>
      <c r="CU6727" s="78" t="s">
        <v>470</v>
      </c>
      <c r="CV6727" s="78" t="s">
        <v>498</v>
      </c>
      <c r="CW6727" s="78">
        <v>2031</v>
      </c>
      <c r="CX6727" s="78">
        <v>0</v>
      </c>
      <c r="CY6727" s="78">
        <v>8.3606377745129579E-2</v>
      </c>
      <c r="CZ6727" s="78">
        <v>3.905508318488627E-2</v>
      </c>
      <c r="DA6727" s="78">
        <v>1.694997174106381E-3</v>
      </c>
      <c r="DB6727" s="78">
        <v>4.2856297386136707E-2</v>
      </c>
      <c r="DC6727" s="78">
        <v>2.9554816941211912E-2</v>
      </c>
      <c r="DD6727" s="78">
        <v>8.0003520714767168E-4</v>
      </c>
      <c r="DE6727" s="78">
        <v>0</v>
      </c>
      <c r="DF6727" s="78">
        <v>2.3644894093773989E-5</v>
      </c>
      <c r="DG6727" s="78">
        <v>2.3644894093773989E-5</v>
      </c>
      <c r="DH6727" s="78">
        <v>0</v>
      </c>
      <c r="DI6727" s="78">
        <v>3.4432389700567271E-6</v>
      </c>
      <c r="DJ6727" s="78">
        <v>3.4432389700567271E-6</v>
      </c>
      <c r="DK6727" s="78">
        <v>0</v>
      </c>
      <c r="DL6727" s="78">
        <v>3.4432389700567271E-6</v>
      </c>
    </row>
    <row r="6728" spans="63:116" x14ac:dyDescent="0.25">
      <c r="BK6728" s="78">
        <v>0</v>
      </c>
      <c r="BL6728" s="78">
        <v>0</v>
      </c>
      <c r="BM6728" s="78">
        <v>0</v>
      </c>
      <c r="BN6728" s="78">
        <v>0</v>
      </c>
      <c r="BO6728" s="78">
        <v>0</v>
      </c>
      <c r="CT6728" s="78" t="s">
        <v>155</v>
      </c>
      <c r="CU6728" s="78" t="s">
        <v>470</v>
      </c>
      <c r="CV6728" s="78" t="s">
        <v>498</v>
      </c>
      <c r="CW6728" s="78">
        <v>2032</v>
      </c>
      <c r="CX6728" s="78">
        <v>0</v>
      </c>
      <c r="CY6728" s="78">
        <v>8.3606377745129579E-2</v>
      </c>
      <c r="CZ6728" s="78">
        <v>3.905508318488627E-2</v>
      </c>
      <c r="DA6728" s="78">
        <v>1.694997174106381E-3</v>
      </c>
      <c r="DB6728" s="78">
        <v>4.2856297386136707E-2</v>
      </c>
      <c r="DC6728" s="78">
        <v>2.9554816941211912E-2</v>
      </c>
      <c r="DD6728" s="78">
        <v>8.0003520714767168E-4</v>
      </c>
      <c r="DE6728" s="78">
        <v>0</v>
      </c>
      <c r="DF6728" s="78">
        <v>2.3644894093773989E-5</v>
      </c>
      <c r="DG6728" s="78">
        <v>2.3644894093773989E-5</v>
      </c>
      <c r="DH6728" s="78">
        <v>0</v>
      </c>
      <c r="DI6728" s="78">
        <v>3.4432389700567271E-6</v>
      </c>
      <c r="DJ6728" s="78">
        <v>3.4432389700567271E-6</v>
      </c>
      <c r="DK6728" s="78">
        <v>0</v>
      </c>
      <c r="DL6728" s="78">
        <v>3.4432389700567271E-6</v>
      </c>
    </row>
    <row r="6729" spans="63:116" x14ac:dyDescent="0.25">
      <c r="BK6729" s="78">
        <v>8.1300872858027201E-4</v>
      </c>
      <c r="BL6729" s="78">
        <v>3.2567702164484874E-2</v>
      </c>
      <c r="BM6729" s="78">
        <v>0</v>
      </c>
      <c r="BN6729" s="78">
        <v>3.2567702164484874E-2</v>
      </c>
      <c r="BO6729" s="78">
        <v>3.0437104826621379E-2</v>
      </c>
      <c r="CT6729" s="78" t="s">
        <v>155</v>
      </c>
      <c r="CU6729" s="78" t="s">
        <v>470</v>
      </c>
      <c r="CV6729" s="78" t="s">
        <v>498</v>
      </c>
      <c r="CW6729" s="78">
        <v>2033</v>
      </c>
      <c r="CX6729" s="78">
        <v>0</v>
      </c>
      <c r="CY6729" s="78">
        <v>8.7210996863310741E-2</v>
      </c>
      <c r="CZ6729" s="78">
        <v>4.0679066778685123E-2</v>
      </c>
      <c r="DA6729" s="78">
        <v>1.7654627707586049E-3</v>
      </c>
      <c r="DB6729" s="78">
        <v>4.4766467313866798E-2</v>
      </c>
      <c r="DC6729" s="78">
        <v>3.0872119787792703E-2</v>
      </c>
      <c r="DD6729" s="78">
        <v>8.0003520714767168E-4</v>
      </c>
      <c r="DE6729" s="78">
        <v>0</v>
      </c>
      <c r="DF6729" s="78">
        <v>2.469878274951447E-5</v>
      </c>
      <c r="DG6729" s="78">
        <v>2.469878274951447E-5</v>
      </c>
      <c r="DH6729" s="78">
        <v>0</v>
      </c>
      <c r="DI6729" s="78">
        <v>3.4432389700567271E-6</v>
      </c>
      <c r="DJ6729" s="78">
        <v>3.4432389700567271E-6</v>
      </c>
      <c r="DK6729" s="78">
        <v>0</v>
      </c>
      <c r="DL6729" s="78">
        <v>3.4432389700567271E-6</v>
      </c>
    </row>
    <row r="6730" spans="63:116" x14ac:dyDescent="0.25">
      <c r="BK6730" s="78">
        <v>0</v>
      </c>
      <c r="BL6730" s="78">
        <v>0</v>
      </c>
      <c r="BM6730" s="78">
        <v>0</v>
      </c>
      <c r="BN6730" s="78">
        <v>0</v>
      </c>
      <c r="BO6730" s="78">
        <v>0</v>
      </c>
      <c r="CT6730" s="78" t="s">
        <v>155</v>
      </c>
      <c r="CU6730" s="78" t="s">
        <v>470</v>
      </c>
      <c r="CV6730" s="78" t="s">
        <v>498</v>
      </c>
      <c r="CW6730" s="78">
        <v>2034</v>
      </c>
      <c r="CX6730" s="78">
        <v>0</v>
      </c>
      <c r="CY6730" s="78">
        <v>8.7210996863310741E-2</v>
      </c>
      <c r="CZ6730" s="78">
        <v>4.0679066778685123E-2</v>
      </c>
      <c r="DA6730" s="78">
        <v>1.7654627707586049E-3</v>
      </c>
      <c r="DB6730" s="78">
        <v>4.4766467313866798E-2</v>
      </c>
      <c r="DC6730" s="78">
        <v>3.0872119787792703E-2</v>
      </c>
      <c r="DD6730" s="78">
        <v>8.0003520714767168E-4</v>
      </c>
      <c r="DE6730" s="78">
        <v>0</v>
      </c>
      <c r="DF6730" s="78">
        <v>2.469878274951447E-5</v>
      </c>
      <c r="DG6730" s="78">
        <v>2.469878274951447E-5</v>
      </c>
      <c r="DH6730" s="78">
        <v>0</v>
      </c>
      <c r="DI6730" s="78">
        <v>3.6583172171595173E-6</v>
      </c>
      <c r="DJ6730" s="78">
        <v>3.6583172171595173E-6</v>
      </c>
      <c r="DK6730" s="78">
        <v>0</v>
      </c>
      <c r="DL6730" s="78">
        <v>3.6583172171595173E-6</v>
      </c>
    </row>
    <row r="6731" spans="63:116" x14ac:dyDescent="0.25">
      <c r="BK6731" s="78">
        <v>2.0590653406636918E-4</v>
      </c>
      <c r="BL6731" s="78">
        <v>1.0033391188837946E-2</v>
      </c>
      <c r="BM6731" s="78">
        <v>0</v>
      </c>
      <c r="BN6731" s="78">
        <v>1.0033391188837946E-2</v>
      </c>
      <c r="BO6731" s="78">
        <v>9.3770011110635015E-3</v>
      </c>
      <c r="CT6731" s="78" t="s">
        <v>155</v>
      </c>
      <c r="CU6731" s="78" t="s">
        <v>470</v>
      </c>
      <c r="CV6731" s="78" t="s">
        <v>498</v>
      </c>
      <c r="CW6731" s="78">
        <v>2035</v>
      </c>
      <c r="CX6731" s="78">
        <v>0</v>
      </c>
      <c r="CY6731" s="78">
        <v>8.7210996863310741E-2</v>
      </c>
      <c r="CZ6731" s="78">
        <v>4.0679066778685123E-2</v>
      </c>
      <c r="DA6731" s="78">
        <v>1.7654627707586049E-3</v>
      </c>
      <c r="DB6731" s="78">
        <v>4.4766467313866798E-2</v>
      </c>
      <c r="DC6731" s="78">
        <v>3.0872119787792703E-2</v>
      </c>
      <c r="DD6731" s="78">
        <v>8.0003520714767168E-4</v>
      </c>
      <c r="DE6731" s="78">
        <v>0</v>
      </c>
      <c r="DF6731" s="78">
        <v>2.469878274951447E-5</v>
      </c>
      <c r="DG6731" s="78">
        <v>2.469878274951447E-5</v>
      </c>
      <c r="DH6731" s="78">
        <v>0</v>
      </c>
      <c r="DI6731" s="78">
        <v>3.6583172171595173E-6</v>
      </c>
      <c r="DJ6731" s="78">
        <v>3.6583172171595173E-6</v>
      </c>
      <c r="DK6731" s="78">
        <v>0</v>
      </c>
      <c r="DL6731" s="78">
        <v>3.6583172171595173E-6</v>
      </c>
    </row>
    <row r="6732" spans="63:116" x14ac:dyDescent="0.25">
      <c r="BK6732" s="78">
        <v>0</v>
      </c>
      <c r="BL6732" s="78">
        <v>0</v>
      </c>
      <c r="BM6732" s="78">
        <v>0</v>
      </c>
      <c r="BN6732" s="78">
        <v>0</v>
      </c>
      <c r="BO6732" s="78">
        <v>0</v>
      </c>
      <c r="CT6732" s="78" t="s">
        <v>155</v>
      </c>
      <c r="CU6732" s="78" t="s">
        <v>470</v>
      </c>
      <c r="CV6732" s="78" t="s">
        <v>498</v>
      </c>
      <c r="CW6732" s="78">
        <v>2036</v>
      </c>
      <c r="CX6732" s="78">
        <v>0</v>
      </c>
      <c r="CY6732" s="78">
        <v>8.7210996863310741E-2</v>
      </c>
      <c r="CZ6732" s="78">
        <v>4.0679066778685123E-2</v>
      </c>
      <c r="DA6732" s="78">
        <v>1.7654627707586049E-3</v>
      </c>
      <c r="DB6732" s="78">
        <v>4.4766467313866798E-2</v>
      </c>
      <c r="DC6732" s="78">
        <v>3.0872119787792703E-2</v>
      </c>
      <c r="DD6732" s="78">
        <v>8.0003520714767168E-4</v>
      </c>
      <c r="DE6732" s="78">
        <v>0</v>
      </c>
      <c r="DF6732" s="78">
        <v>2.469878274951447E-5</v>
      </c>
      <c r="DG6732" s="78">
        <v>2.469878274951447E-5</v>
      </c>
      <c r="DH6732" s="78">
        <v>0</v>
      </c>
      <c r="DI6732" s="78">
        <v>3.6583172171595173E-6</v>
      </c>
      <c r="DJ6732" s="78">
        <v>3.6583172171595173E-6</v>
      </c>
      <c r="DK6732" s="78">
        <v>0</v>
      </c>
      <c r="DL6732" s="78">
        <v>3.6583172171595173E-6</v>
      </c>
    </row>
    <row r="6733" spans="63:116" x14ac:dyDescent="0.25">
      <c r="BK6733" s="78">
        <v>1.1436489093226072E-2</v>
      </c>
      <c r="BL6733" s="78">
        <v>5.9638185553371484E-2</v>
      </c>
      <c r="BM6733" s="78">
        <v>0</v>
      </c>
      <c r="BN6733" s="78">
        <v>5.9638185553371484E-2</v>
      </c>
      <c r="BO6733" s="78">
        <v>5.5736622012496712E-2</v>
      </c>
      <c r="CT6733" s="78" t="s">
        <v>155</v>
      </c>
      <c r="CU6733" s="78" t="s">
        <v>470</v>
      </c>
      <c r="CV6733" s="78" t="s">
        <v>498</v>
      </c>
      <c r="CW6733" s="78">
        <v>2037</v>
      </c>
      <c r="CX6733" s="78">
        <v>0</v>
      </c>
      <c r="CY6733" s="78">
        <v>8.7210996863310741E-2</v>
      </c>
      <c r="CZ6733" s="78">
        <v>4.0679066778685123E-2</v>
      </c>
      <c r="DA6733" s="78">
        <v>1.7654627707586049E-3</v>
      </c>
      <c r="DB6733" s="78">
        <v>4.4766467313866798E-2</v>
      </c>
      <c r="DC6733" s="78">
        <v>3.0872119787792703E-2</v>
      </c>
      <c r="DD6733" s="78">
        <v>8.0003520714767168E-4</v>
      </c>
      <c r="DE6733" s="78">
        <v>0</v>
      </c>
      <c r="DF6733" s="78">
        <v>2.469878274951447E-5</v>
      </c>
      <c r="DG6733" s="78">
        <v>2.469878274951447E-5</v>
      </c>
      <c r="DH6733" s="78">
        <v>0</v>
      </c>
      <c r="DI6733" s="78">
        <v>3.6583172171595173E-6</v>
      </c>
      <c r="DJ6733" s="78">
        <v>3.6583172171595173E-6</v>
      </c>
      <c r="DK6733" s="78">
        <v>0</v>
      </c>
      <c r="DL6733" s="78">
        <v>3.6583172171595173E-6</v>
      </c>
    </row>
    <row r="6734" spans="63:116" x14ac:dyDescent="0.25">
      <c r="BK6734" s="78">
        <v>0</v>
      </c>
      <c r="BL6734" s="78">
        <v>0</v>
      </c>
      <c r="BM6734" s="78">
        <v>0</v>
      </c>
      <c r="BN6734" s="78">
        <v>0</v>
      </c>
      <c r="BO6734" s="78">
        <v>0</v>
      </c>
      <c r="CT6734" s="78" t="s">
        <v>155</v>
      </c>
      <c r="CU6734" s="78" t="s">
        <v>470</v>
      </c>
      <c r="CV6734" s="78" t="s">
        <v>498</v>
      </c>
      <c r="CW6734" s="78">
        <v>2038</v>
      </c>
      <c r="CX6734" s="78">
        <v>0</v>
      </c>
      <c r="CY6734" s="78">
        <v>9.1184159449950383E-2</v>
      </c>
      <c r="CZ6734" s="78">
        <v>4.2437523963863841E-2</v>
      </c>
      <c r="DA6734" s="78">
        <v>1.8417593824124529E-3</v>
      </c>
      <c r="DB6734" s="78">
        <v>4.690487610367388E-2</v>
      </c>
      <c r="DC6734" s="78">
        <v>3.23468220878722E-2</v>
      </c>
      <c r="DD6734" s="78">
        <v>8.0003520714767168E-4</v>
      </c>
      <c r="DE6734" s="78">
        <v>0</v>
      </c>
      <c r="DF6734" s="78">
        <v>2.5878596509639716E-5</v>
      </c>
      <c r="DG6734" s="78">
        <v>2.5878596509639716E-5</v>
      </c>
      <c r="DH6734" s="78">
        <v>0</v>
      </c>
      <c r="DI6734" s="78">
        <v>3.6583172171595173E-6</v>
      </c>
      <c r="DJ6734" s="78">
        <v>3.6583172171595173E-6</v>
      </c>
      <c r="DK6734" s="78">
        <v>0</v>
      </c>
      <c r="DL6734" s="78">
        <v>3.6583172171595173E-6</v>
      </c>
    </row>
    <row r="6735" spans="63:116" x14ac:dyDescent="0.25">
      <c r="BK6735" s="78">
        <v>2.9007401715873374E-3</v>
      </c>
      <c r="BL6735" s="78">
        <v>2.0691567872655664E-2</v>
      </c>
      <c r="BM6735" s="78">
        <v>0</v>
      </c>
      <c r="BN6735" s="78">
        <v>2.0691567872655664E-2</v>
      </c>
      <c r="BO6735" s="78">
        <v>1.9337913899678191E-2</v>
      </c>
      <c r="CT6735" s="78" t="s">
        <v>155</v>
      </c>
      <c r="CU6735" s="78" t="s">
        <v>470</v>
      </c>
      <c r="CV6735" s="78" t="s">
        <v>498</v>
      </c>
      <c r="CW6735" s="78">
        <v>2039</v>
      </c>
      <c r="CX6735" s="78">
        <v>0</v>
      </c>
      <c r="CY6735" s="78">
        <v>9.1184159449950383E-2</v>
      </c>
      <c r="CZ6735" s="78">
        <v>4.2437523963863841E-2</v>
      </c>
      <c r="DA6735" s="78">
        <v>1.8417593824124529E-3</v>
      </c>
      <c r="DB6735" s="78">
        <v>4.690487610367388E-2</v>
      </c>
      <c r="DC6735" s="78">
        <v>3.23468220878722E-2</v>
      </c>
      <c r="DD6735" s="78">
        <v>8.0003520714767168E-4</v>
      </c>
      <c r="DE6735" s="78">
        <v>0</v>
      </c>
      <c r="DF6735" s="78">
        <v>2.5878596509639716E-5</v>
      </c>
      <c r="DG6735" s="78">
        <v>2.5878596509639716E-5</v>
      </c>
      <c r="DH6735" s="78">
        <v>0</v>
      </c>
      <c r="DI6735" s="78">
        <v>3.8935405240302883E-6</v>
      </c>
      <c r="DJ6735" s="78">
        <v>3.8935405240302883E-6</v>
      </c>
      <c r="DK6735" s="78">
        <v>0</v>
      </c>
      <c r="DL6735" s="78">
        <v>3.8935405240302883E-6</v>
      </c>
    </row>
    <row r="6736" spans="63:116" x14ac:dyDescent="0.25">
      <c r="BK6736" s="78">
        <v>0</v>
      </c>
      <c r="BL6736" s="78">
        <v>0</v>
      </c>
      <c r="BM6736" s="78">
        <v>0</v>
      </c>
      <c r="BN6736" s="78">
        <v>0</v>
      </c>
      <c r="BO6736" s="78">
        <v>0</v>
      </c>
      <c r="CT6736" s="78" t="s">
        <v>155</v>
      </c>
      <c r="CU6736" s="78" t="s">
        <v>470</v>
      </c>
      <c r="CV6736" s="78" t="s">
        <v>498</v>
      </c>
      <c r="CW6736" s="78">
        <v>2040</v>
      </c>
      <c r="CX6736" s="78">
        <v>0</v>
      </c>
      <c r="CY6736" s="78">
        <v>9.1184159449950383E-2</v>
      </c>
      <c r="CZ6736" s="78">
        <v>4.2437523963863841E-2</v>
      </c>
      <c r="DA6736" s="78">
        <v>1.8417593824124529E-3</v>
      </c>
      <c r="DB6736" s="78">
        <v>4.690487610367388E-2</v>
      </c>
      <c r="DC6736" s="78">
        <v>3.23468220878722E-2</v>
      </c>
      <c r="DD6736" s="78">
        <v>8.0003520714767168E-4</v>
      </c>
      <c r="DE6736" s="78">
        <v>0</v>
      </c>
      <c r="DF6736" s="78">
        <v>2.5878596509639716E-5</v>
      </c>
      <c r="DG6736" s="78">
        <v>2.5878596509639716E-5</v>
      </c>
      <c r="DH6736" s="78">
        <v>0</v>
      </c>
      <c r="DI6736" s="78">
        <v>3.8935405240302883E-6</v>
      </c>
      <c r="DJ6736" s="78">
        <v>3.8935405240302883E-6</v>
      </c>
      <c r="DK6736" s="78">
        <v>0</v>
      </c>
      <c r="DL6736" s="78">
        <v>3.8935405240302883E-6</v>
      </c>
    </row>
    <row r="6737" spans="63:116" x14ac:dyDescent="0.25">
      <c r="BK6737" s="78">
        <v>5.1496901434647019E-4</v>
      </c>
      <c r="BL6737" s="78">
        <v>4.345491382944296E-3</v>
      </c>
      <c r="BM6737" s="78">
        <v>0</v>
      </c>
      <c r="BN6737" s="78">
        <v>4.345491382944296E-3</v>
      </c>
      <c r="BO6737" s="78">
        <v>4.0612068999479403E-3</v>
      </c>
      <c r="CT6737" s="78" t="s">
        <v>155</v>
      </c>
      <c r="CU6737" s="78" t="s">
        <v>470</v>
      </c>
      <c r="CV6737" s="78" t="s">
        <v>498</v>
      </c>
      <c r="CW6737" s="78">
        <v>2041</v>
      </c>
      <c r="CX6737" s="78">
        <v>0</v>
      </c>
      <c r="CY6737" s="78">
        <v>9.1184159449950383E-2</v>
      </c>
      <c r="CZ6737" s="78">
        <v>4.2437523963863841E-2</v>
      </c>
      <c r="DA6737" s="78">
        <v>1.8417593824124529E-3</v>
      </c>
      <c r="DB6737" s="78">
        <v>4.690487610367388E-2</v>
      </c>
      <c r="DC6737" s="78">
        <v>3.23468220878722E-2</v>
      </c>
      <c r="DD6737" s="78">
        <v>8.0003520714767168E-4</v>
      </c>
      <c r="DE6737" s="78">
        <v>0</v>
      </c>
      <c r="DF6737" s="78">
        <v>2.5878596509639716E-5</v>
      </c>
      <c r="DG6737" s="78">
        <v>2.5878596509639716E-5</v>
      </c>
      <c r="DH6737" s="78">
        <v>0</v>
      </c>
      <c r="DI6737" s="78">
        <v>3.8935405240302883E-6</v>
      </c>
      <c r="DJ6737" s="78">
        <v>3.8935405240302883E-6</v>
      </c>
      <c r="DK6737" s="78">
        <v>0</v>
      </c>
      <c r="DL6737" s="78">
        <v>3.8935405240302883E-6</v>
      </c>
    </row>
    <row r="6738" spans="63:116" x14ac:dyDescent="0.25">
      <c r="BK6738" s="78">
        <v>0</v>
      </c>
      <c r="BL6738" s="78">
        <v>0</v>
      </c>
      <c r="BM6738" s="78">
        <v>0</v>
      </c>
      <c r="BN6738" s="78">
        <v>0</v>
      </c>
      <c r="BO6738" s="78">
        <v>0</v>
      </c>
      <c r="CT6738" s="78" t="s">
        <v>155</v>
      </c>
      <c r="CU6738" s="78" t="s">
        <v>470</v>
      </c>
      <c r="CV6738" s="78" t="s">
        <v>498</v>
      </c>
      <c r="CW6738" s="78">
        <v>2042</v>
      </c>
      <c r="CX6738" s="78">
        <v>0</v>
      </c>
      <c r="CY6738" s="78">
        <v>9.1184159449950383E-2</v>
      </c>
      <c r="CZ6738" s="78">
        <v>4.2437523963863841E-2</v>
      </c>
      <c r="DA6738" s="78">
        <v>1.8417593824124529E-3</v>
      </c>
      <c r="DB6738" s="78">
        <v>4.690487610367388E-2</v>
      </c>
      <c r="DC6738" s="78">
        <v>3.23468220878722E-2</v>
      </c>
      <c r="DD6738" s="78">
        <v>8.0003520714767168E-4</v>
      </c>
      <c r="DE6738" s="78">
        <v>0</v>
      </c>
      <c r="DF6738" s="78">
        <v>2.5878596509639716E-5</v>
      </c>
      <c r="DG6738" s="78">
        <v>2.5878596509639716E-5</v>
      </c>
      <c r="DH6738" s="78">
        <v>0</v>
      </c>
      <c r="DI6738" s="78">
        <v>3.8935405240302883E-6</v>
      </c>
      <c r="DJ6738" s="78">
        <v>3.8935405240302883E-6</v>
      </c>
      <c r="DK6738" s="78">
        <v>0</v>
      </c>
      <c r="DL6738" s="78">
        <v>3.8935405240302883E-6</v>
      </c>
    </row>
    <row r="6739" spans="63:116" x14ac:dyDescent="0.25">
      <c r="BK6739" s="78">
        <v>2.5496258105444416E-4</v>
      </c>
      <c r="BL6739" s="78">
        <v>3.1192892379676876E-3</v>
      </c>
      <c r="BM6739" s="78">
        <v>0</v>
      </c>
      <c r="BN6739" s="78">
        <v>3.1192892379676876E-3</v>
      </c>
      <c r="BO6739" s="78">
        <v>2.9152235868856891E-3</v>
      </c>
      <c r="CT6739" s="78" t="s">
        <v>155</v>
      </c>
      <c r="CU6739" s="78" t="s">
        <v>470</v>
      </c>
      <c r="CV6739" s="78" t="s">
        <v>498</v>
      </c>
      <c r="CW6739" s="78">
        <v>2043</v>
      </c>
      <c r="CX6739" s="78">
        <v>0</v>
      </c>
      <c r="CY6739" s="78">
        <v>9.5485653842641974E-2</v>
      </c>
      <c r="CZ6739" s="78">
        <v>4.4305976361134841E-2</v>
      </c>
      <c r="DA6739" s="78">
        <v>1.9228236886888611E-3</v>
      </c>
      <c r="DB6739" s="78">
        <v>4.9256853792818057E-2</v>
      </c>
      <c r="DC6739" s="78">
        <v>3.3968807053725944E-2</v>
      </c>
      <c r="DD6739" s="78">
        <v>8.0003520714767168E-4</v>
      </c>
      <c r="DE6739" s="78">
        <v>0</v>
      </c>
      <c r="DF6739" s="78">
        <v>2.7176241587786928E-5</v>
      </c>
      <c r="DG6739" s="78">
        <v>2.7176241587786928E-5</v>
      </c>
      <c r="DH6739" s="78">
        <v>0</v>
      </c>
      <c r="DI6739" s="78">
        <v>3.8935405240302883E-6</v>
      </c>
      <c r="DJ6739" s="78">
        <v>3.8935405240302883E-6</v>
      </c>
      <c r="DK6739" s="78">
        <v>0</v>
      </c>
      <c r="DL6739" s="78">
        <v>3.8935405240302883E-6</v>
      </c>
    </row>
    <row r="6740" spans="63:116" x14ac:dyDescent="0.25">
      <c r="BK6740" s="78">
        <v>0</v>
      </c>
      <c r="BL6740" s="78">
        <v>0</v>
      </c>
      <c r="BM6740" s="78">
        <v>0</v>
      </c>
      <c r="BN6740" s="78">
        <v>0</v>
      </c>
      <c r="BO6740" s="78">
        <v>0</v>
      </c>
      <c r="CT6740" s="78" t="s">
        <v>155</v>
      </c>
      <c r="CU6740" s="78" t="s">
        <v>470</v>
      </c>
      <c r="CV6740" s="78" t="s">
        <v>498</v>
      </c>
      <c r="CW6740" s="78">
        <v>2044</v>
      </c>
      <c r="CX6740" s="78">
        <v>0</v>
      </c>
      <c r="CY6740" s="78">
        <v>9.5485653842641974E-2</v>
      </c>
      <c r="CZ6740" s="78">
        <v>4.4305976361134841E-2</v>
      </c>
      <c r="DA6740" s="78">
        <v>1.9228236886888611E-3</v>
      </c>
      <c r="DB6740" s="78">
        <v>4.9256853792818057E-2</v>
      </c>
      <c r="DC6740" s="78">
        <v>3.3968807053725944E-2</v>
      </c>
      <c r="DD6740" s="78">
        <v>8.0003520714767168E-4</v>
      </c>
      <c r="DE6740" s="78">
        <v>0</v>
      </c>
      <c r="DF6740" s="78">
        <v>2.7176241587786928E-5</v>
      </c>
      <c r="DG6740" s="78">
        <v>2.7176241587786928E-5</v>
      </c>
      <c r="DH6740" s="78">
        <v>0</v>
      </c>
      <c r="DI6740" s="78">
        <v>4.1469324244844486E-6</v>
      </c>
      <c r="DJ6740" s="78">
        <v>4.1469324244844486E-6</v>
      </c>
      <c r="DK6740" s="78">
        <v>0</v>
      </c>
      <c r="DL6740" s="78">
        <v>4.1469324244844486E-6</v>
      </c>
    </row>
    <row r="6741" spans="63:116" x14ac:dyDescent="0.25">
      <c r="BK6741" s="78">
        <v>1.6259777661972038E-4</v>
      </c>
      <c r="BL6741" s="78">
        <v>1.2362706847763227E-3</v>
      </c>
      <c r="BM6741" s="78">
        <v>0</v>
      </c>
      <c r="BN6741" s="78">
        <v>1.2362706847763227E-3</v>
      </c>
      <c r="BO6741" s="78">
        <v>1.1553931633423577E-3</v>
      </c>
      <c r="CT6741" s="78" t="s">
        <v>155</v>
      </c>
      <c r="CU6741" s="78" t="s">
        <v>470</v>
      </c>
      <c r="CV6741" s="78" t="s">
        <v>498</v>
      </c>
      <c r="CW6741" s="78">
        <v>2045</v>
      </c>
      <c r="CX6741" s="78">
        <v>0</v>
      </c>
      <c r="CY6741" s="78">
        <v>9.5485653842641974E-2</v>
      </c>
      <c r="CZ6741" s="78">
        <v>4.4305976361134841E-2</v>
      </c>
      <c r="DA6741" s="78">
        <v>1.9228236886888611E-3</v>
      </c>
      <c r="DB6741" s="78">
        <v>4.9256853792818057E-2</v>
      </c>
      <c r="DC6741" s="78">
        <v>3.3968807053725944E-2</v>
      </c>
      <c r="DD6741" s="78">
        <v>8.0003520714767168E-4</v>
      </c>
      <c r="DE6741" s="78">
        <v>0</v>
      </c>
      <c r="DF6741" s="78">
        <v>2.7176241587786928E-5</v>
      </c>
      <c r="DG6741" s="78">
        <v>2.7176241587786928E-5</v>
      </c>
      <c r="DH6741" s="78">
        <v>0</v>
      </c>
      <c r="DI6741" s="78">
        <v>4.1469324244844486E-6</v>
      </c>
      <c r="DJ6741" s="78">
        <v>4.1469324244844486E-6</v>
      </c>
      <c r="DK6741" s="78">
        <v>0</v>
      </c>
      <c r="DL6741" s="78">
        <v>4.1469324244844486E-6</v>
      </c>
    </row>
    <row r="6742" spans="63:116" x14ac:dyDescent="0.25">
      <c r="BK6742" s="78">
        <v>0</v>
      </c>
      <c r="BL6742" s="78">
        <v>0</v>
      </c>
      <c r="BM6742" s="78">
        <v>0</v>
      </c>
      <c r="BN6742" s="78">
        <v>0</v>
      </c>
      <c r="BO6742" s="78">
        <v>0</v>
      </c>
      <c r="CT6742" s="78" t="s">
        <v>155</v>
      </c>
      <c r="CU6742" s="78" t="s">
        <v>470</v>
      </c>
      <c r="CV6742" s="78" t="s">
        <v>498</v>
      </c>
      <c r="CW6742" s="78">
        <v>2046</v>
      </c>
      <c r="CX6742" s="78">
        <v>0</v>
      </c>
      <c r="CY6742" s="78">
        <v>9.5485653842641974E-2</v>
      </c>
      <c r="CZ6742" s="78">
        <v>4.4305976361134841E-2</v>
      </c>
      <c r="DA6742" s="78">
        <v>1.9228236886888611E-3</v>
      </c>
      <c r="DB6742" s="78">
        <v>4.9256853792818057E-2</v>
      </c>
      <c r="DC6742" s="78">
        <v>3.3968807053725944E-2</v>
      </c>
      <c r="DD6742" s="78">
        <v>8.0003520714767168E-4</v>
      </c>
      <c r="DE6742" s="78">
        <v>0</v>
      </c>
      <c r="DF6742" s="78">
        <v>2.7176241587786928E-5</v>
      </c>
      <c r="DG6742" s="78">
        <v>2.7176241587786928E-5</v>
      </c>
      <c r="DH6742" s="78">
        <v>0</v>
      </c>
      <c r="DI6742" s="78">
        <v>4.1469324244844486E-6</v>
      </c>
      <c r="DJ6742" s="78">
        <v>4.1469324244844486E-6</v>
      </c>
      <c r="DK6742" s="78">
        <v>0</v>
      </c>
      <c r="DL6742" s="78">
        <v>4.1469324244844486E-6</v>
      </c>
    </row>
    <row r="6743" spans="63:116" x14ac:dyDescent="0.25">
      <c r="CT6743" s="78" t="s">
        <v>155</v>
      </c>
      <c r="CU6743" s="78" t="s">
        <v>470</v>
      </c>
      <c r="CV6743" s="78" t="s">
        <v>498</v>
      </c>
      <c r="CW6743" s="78">
        <v>2047</v>
      </c>
      <c r="CX6743" s="78">
        <v>0</v>
      </c>
      <c r="CY6743" s="78">
        <v>9.5485653842641974E-2</v>
      </c>
      <c r="CZ6743" s="78">
        <v>4.4305976361134841E-2</v>
      </c>
      <c r="DA6743" s="78">
        <v>1.9228236886888611E-3</v>
      </c>
      <c r="DB6743" s="78">
        <v>4.9256853792818057E-2</v>
      </c>
      <c r="DC6743" s="78">
        <v>3.3968807053725944E-2</v>
      </c>
      <c r="DD6743" s="78">
        <v>8.0003520714767168E-4</v>
      </c>
      <c r="DE6743" s="78">
        <v>0</v>
      </c>
      <c r="DF6743" s="78">
        <v>2.7176241587786928E-5</v>
      </c>
      <c r="DG6743" s="78">
        <v>2.7176241587786928E-5</v>
      </c>
      <c r="DH6743" s="78">
        <v>0</v>
      </c>
      <c r="DI6743" s="78">
        <v>4.1469324244844486E-6</v>
      </c>
      <c r="DJ6743" s="78">
        <v>4.1469324244844486E-6</v>
      </c>
      <c r="DK6743" s="78">
        <v>0</v>
      </c>
      <c r="DL6743" s="78">
        <v>4.1469324244844486E-6</v>
      </c>
    </row>
    <row r="6744" spans="63:116" x14ac:dyDescent="0.25">
      <c r="CT6744" s="78" t="s">
        <v>155</v>
      </c>
      <c r="CU6744" s="78" t="s">
        <v>470</v>
      </c>
      <c r="CV6744" s="78" t="s">
        <v>498</v>
      </c>
      <c r="CW6744" s="78">
        <v>2048</v>
      </c>
      <c r="CX6744" s="78">
        <v>0</v>
      </c>
      <c r="CY6744" s="78">
        <v>0.1000716957393588</v>
      </c>
      <c r="CZ6744" s="78">
        <v>4.6259840575669252E-2</v>
      </c>
      <c r="DA6744" s="78">
        <v>2.0075878699677579E-3</v>
      </c>
      <c r="DB6744" s="78">
        <v>5.1804267293721583E-2</v>
      </c>
      <c r="DC6744" s="78">
        <v>3.5725569636700039E-2</v>
      </c>
      <c r="DD6744" s="78">
        <v>8.0003520714767168E-4</v>
      </c>
      <c r="DE6744" s="78">
        <v>0</v>
      </c>
      <c r="DF6744" s="78">
        <v>2.8581713504765886E-5</v>
      </c>
      <c r="DG6744" s="78">
        <v>2.8581713504765886E-5</v>
      </c>
      <c r="DH6744" s="78">
        <v>0</v>
      </c>
      <c r="DI6744" s="78">
        <v>0</v>
      </c>
      <c r="DJ6744" s="78">
        <v>4.1469324244844486E-6</v>
      </c>
      <c r="DK6744" s="78">
        <v>0</v>
      </c>
      <c r="DL6744" s="78">
        <v>4.1469324244844486E-6</v>
      </c>
    </row>
    <row r="6745" spans="63:116" x14ac:dyDescent="0.25">
      <c r="CT6745" s="78" t="s">
        <v>155</v>
      </c>
      <c r="CU6745" s="78" t="s">
        <v>470</v>
      </c>
      <c r="CV6745" s="78" t="s">
        <v>498</v>
      </c>
      <c r="CW6745" s="78">
        <v>2049</v>
      </c>
      <c r="CX6745" s="78">
        <v>0</v>
      </c>
      <c r="CY6745" s="78">
        <v>0.1000716957393588</v>
      </c>
      <c r="CZ6745" s="78">
        <v>4.6259840575669252E-2</v>
      </c>
      <c r="DA6745" s="78">
        <v>2.0075878699677579E-3</v>
      </c>
      <c r="DB6745" s="78">
        <v>5.1804267293721583E-2</v>
      </c>
      <c r="DC6745" s="78">
        <v>3.5725569636700039E-2</v>
      </c>
      <c r="DD6745" s="78">
        <v>8.0003520714767168E-4</v>
      </c>
      <c r="DE6745" s="78">
        <v>0</v>
      </c>
      <c r="DF6745" s="78">
        <v>2.8581713504765886E-5</v>
      </c>
      <c r="DG6745" s="78">
        <v>2.8581713504765886E-5</v>
      </c>
      <c r="DH6745" s="78">
        <v>0</v>
      </c>
      <c r="DI6745" s="78">
        <v>2.1876677902253394E-5</v>
      </c>
      <c r="DJ6745" s="78">
        <v>0</v>
      </c>
      <c r="DK6745" s="78">
        <v>0</v>
      </c>
      <c r="DL6745" s="78">
        <v>0</v>
      </c>
    </row>
    <row r="6746" spans="63:116" x14ac:dyDescent="0.25">
      <c r="CT6746" s="78" t="s">
        <v>155</v>
      </c>
      <c r="CU6746" s="78" t="s">
        <v>470</v>
      </c>
      <c r="CV6746" s="78" t="s">
        <v>498</v>
      </c>
      <c r="CW6746" s="78">
        <v>2050</v>
      </c>
      <c r="CX6746" s="78">
        <v>0</v>
      </c>
      <c r="CY6746" s="78">
        <v>0.1000716957393588</v>
      </c>
      <c r="CZ6746" s="78">
        <v>4.6259840575669252E-2</v>
      </c>
      <c r="DA6746" s="78">
        <v>2.0075878699677579E-3</v>
      </c>
      <c r="DB6746" s="78">
        <v>5.1804267293721583E-2</v>
      </c>
      <c r="DC6746" s="78">
        <v>3.5725569636700039E-2</v>
      </c>
      <c r="DD6746" s="78">
        <v>8.0003520714767168E-4</v>
      </c>
      <c r="DE6746" s="78">
        <v>0</v>
      </c>
      <c r="DF6746" s="78">
        <v>2.8581713504765886E-5</v>
      </c>
      <c r="DG6746" s="78">
        <v>2.8581713504765886E-5</v>
      </c>
      <c r="DH6746" s="78">
        <v>0</v>
      </c>
      <c r="DI6746" s="78">
        <v>2.2580908996323122E-5</v>
      </c>
      <c r="DJ6746" s="78">
        <v>2.2580908996323122E-5</v>
      </c>
      <c r="DK6746" s="78">
        <v>0</v>
      </c>
      <c r="DL6746" s="78">
        <v>2.2580908996323122E-5</v>
      </c>
    </row>
    <row r="6747" spans="63:116" x14ac:dyDescent="0.25">
      <c r="CT6747" s="78" t="s">
        <v>155</v>
      </c>
      <c r="CU6747" s="78" t="s">
        <v>470</v>
      </c>
      <c r="CV6747" s="78" t="s">
        <v>498</v>
      </c>
      <c r="CW6747" s="78">
        <v>2051</v>
      </c>
      <c r="CX6747" s="78">
        <v>0</v>
      </c>
      <c r="CY6747" s="78">
        <v>0.1000716957393588</v>
      </c>
      <c r="CZ6747" s="78">
        <v>4.6259840575669252E-2</v>
      </c>
      <c r="DA6747" s="78">
        <v>2.0075878699677579E-3</v>
      </c>
      <c r="DB6747" s="78">
        <v>5.1804267293721583E-2</v>
      </c>
      <c r="DC6747" s="78">
        <v>3.5725569636700039E-2</v>
      </c>
      <c r="DD6747" s="78">
        <v>8.0003520714767168E-4</v>
      </c>
      <c r="DE6747" s="78">
        <v>0</v>
      </c>
      <c r="DF6747" s="78">
        <v>2.8581713504765886E-5</v>
      </c>
      <c r="DG6747" s="78">
        <v>2.8581713504765886E-5</v>
      </c>
      <c r="DH6747" s="78">
        <v>0</v>
      </c>
      <c r="DI6747" s="78">
        <v>2.2580908996323122E-5</v>
      </c>
      <c r="DJ6747" s="78">
        <v>2.2580908996323122E-5</v>
      </c>
      <c r="DK6747" s="78">
        <v>0</v>
      </c>
      <c r="DL6747" s="78">
        <v>2.2580908996323122E-5</v>
      </c>
    </row>
    <row r="6748" spans="63:116" x14ac:dyDescent="0.25">
      <c r="CT6748" s="78" t="s">
        <v>155</v>
      </c>
      <c r="CU6748" s="78" t="s">
        <v>470</v>
      </c>
      <c r="CV6748" s="78" t="s">
        <v>498</v>
      </c>
      <c r="CW6748" s="78">
        <v>2052</v>
      </c>
      <c r="CX6748" s="78">
        <v>0</v>
      </c>
      <c r="CY6748" s="78">
        <v>0.1000716957393588</v>
      </c>
      <c r="CZ6748" s="78">
        <v>4.6259840575669252E-2</v>
      </c>
      <c r="DA6748" s="78">
        <v>2.0075878699677579E-3</v>
      </c>
      <c r="DB6748" s="78">
        <v>5.1804267293721583E-2</v>
      </c>
      <c r="DC6748" s="78">
        <v>3.5725569636700039E-2</v>
      </c>
      <c r="DD6748" s="78">
        <v>8.0003520714767168E-4</v>
      </c>
      <c r="DE6748" s="78">
        <v>0</v>
      </c>
      <c r="DF6748" s="78">
        <v>2.8581713504765886E-5</v>
      </c>
      <c r="DG6748" s="78">
        <v>2.8581713504765886E-5</v>
      </c>
      <c r="DH6748" s="78">
        <v>0</v>
      </c>
      <c r="DI6748" s="78">
        <v>2.2580908996323122E-5</v>
      </c>
      <c r="DJ6748" s="78">
        <v>2.2580908996323122E-5</v>
      </c>
      <c r="DK6748" s="78">
        <v>0</v>
      </c>
      <c r="DL6748" s="78">
        <v>2.2580908996323122E-5</v>
      </c>
    </row>
    <row r="6749" spans="63:116" x14ac:dyDescent="0.25">
      <c r="CT6749" s="78" t="s">
        <v>155</v>
      </c>
      <c r="CU6749" s="78" t="s">
        <v>470</v>
      </c>
      <c r="CV6749" s="78" t="s">
        <v>498</v>
      </c>
      <c r="CW6749" s="78">
        <v>2053</v>
      </c>
      <c r="CX6749" s="78">
        <v>0</v>
      </c>
      <c r="CY6749" s="78">
        <v>0.104894504366044</v>
      </c>
      <c r="CZ6749" s="78">
        <v>4.8274495535751423E-2</v>
      </c>
      <c r="DA6749" s="78">
        <v>2.0949826068833808E-3</v>
      </c>
      <c r="DB6749" s="78">
        <v>5.452502622340899E-2</v>
      </c>
      <c r="DC6749" s="78">
        <v>3.7601875734344647E-2</v>
      </c>
      <c r="DD6749" s="78">
        <v>8.0003520714767168E-4</v>
      </c>
      <c r="DE6749" s="78">
        <v>0</v>
      </c>
      <c r="DF6749" s="78">
        <v>3.008282444226743E-5</v>
      </c>
      <c r="DG6749" s="78">
        <v>3.008282444226743E-5</v>
      </c>
      <c r="DH6749" s="78">
        <v>0</v>
      </c>
      <c r="DI6749" s="78">
        <v>2.2580908996323122E-5</v>
      </c>
      <c r="DJ6749" s="78">
        <v>2.2580908996323122E-5</v>
      </c>
      <c r="DK6749" s="78">
        <v>0</v>
      </c>
      <c r="DL6749" s="78">
        <v>2.2580908996323122E-5</v>
      </c>
    </row>
    <row r="6750" spans="63:116" x14ac:dyDescent="0.25">
      <c r="CT6750" s="78" t="s">
        <v>155</v>
      </c>
      <c r="CU6750" s="78" t="s">
        <v>470</v>
      </c>
      <c r="CV6750" s="78" t="s">
        <v>498</v>
      </c>
      <c r="CW6750" s="78">
        <v>2054</v>
      </c>
      <c r="CX6750" s="78">
        <v>0</v>
      </c>
      <c r="CY6750" s="78">
        <v>0.104894504366044</v>
      </c>
      <c r="CZ6750" s="78">
        <v>4.8274495535751423E-2</v>
      </c>
      <c r="DA6750" s="78">
        <v>2.0949826068833808E-3</v>
      </c>
      <c r="DB6750" s="78">
        <v>5.452502622340899E-2</v>
      </c>
      <c r="DC6750" s="78">
        <v>3.7601875734344647E-2</v>
      </c>
      <c r="DD6750" s="78">
        <v>8.0003520714767168E-4</v>
      </c>
      <c r="DE6750" s="78">
        <v>0</v>
      </c>
      <c r="DF6750" s="78">
        <v>3.008282444226743E-5</v>
      </c>
      <c r="DG6750" s="78">
        <v>3.008282444226743E-5</v>
      </c>
      <c r="DH6750" s="78">
        <v>0</v>
      </c>
      <c r="DI6750" s="78">
        <v>2.2580908996323122E-5</v>
      </c>
      <c r="DJ6750" s="78">
        <v>2.2580908996323122E-5</v>
      </c>
      <c r="DK6750" s="78">
        <v>0</v>
      </c>
      <c r="DL6750" s="78">
        <v>2.2580908996323122E-5</v>
      </c>
    </row>
    <row r="6751" spans="63:116" x14ac:dyDescent="0.25">
      <c r="CT6751" s="78" t="s">
        <v>155</v>
      </c>
      <c r="CU6751" s="78" t="s">
        <v>470</v>
      </c>
      <c r="CV6751" s="78" t="s">
        <v>498</v>
      </c>
      <c r="CW6751" s="78">
        <v>2055</v>
      </c>
      <c r="CX6751" s="78">
        <v>0</v>
      </c>
      <c r="CY6751" s="78">
        <v>0.104894504366044</v>
      </c>
      <c r="CZ6751" s="78">
        <v>4.8274495535751423E-2</v>
      </c>
      <c r="DA6751" s="78">
        <v>2.0949826068833808E-3</v>
      </c>
      <c r="DB6751" s="78">
        <v>5.452502622340899E-2</v>
      </c>
      <c r="DC6751" s="78">
        <v>3.7601875734344647E-2</v>
      </c>
      <c r="DD6751" s="78">
        <v>8.0003520714767168E-4</v>
      </c>
      <c r="DE6751" s="78">
        <v>0</v>
      </c>
      <c r="DF6751" s="78">
        <v>3.008282444226743E-5</v>
      </c>
      <c r="DG6751" s="78">
        <v>3.008282444226743E-5</v>
      </c>
      <c r="DH6751" s="78">
        <v>0</v>
      </c>
      <c r="DI6751" s="78">
        <v>2.3479028089844808E-5</v>
      </c>
      <c r="DJ6751" s="78">
        <v>2.3479028089844808E-5</v>
      </c>
      <c r="DK6751" s="78">
        <v>0</v>
      </c>
      <c r="DL6751" s="78">
        <v>2.3479028089844808E-5</v>
      </c>
    </row>
    <row r="6752" spans="63:116" x14ac:dyDescent="0.25">
      <c r="CT6752" s="78" t="s">
        <v>155</v>
      </c>
      <c r="CU6752" s="78" t="s">
        <v>470</v>
      </c>
      <c r="CV6752" s="78" t="s">
        <v>499</v>
      </c>
      <c r="CW6752" s="78">
        <v>2026</v>
      </c>
      <c r="CX6752" s="78">
        <v>0</v>
      </c>
      <c r="CY6752" s="78">
        <v>21835.978114130321</v>
      </c>
      <c r="CZ6752" s="78">
        <v>428.60232122030828</v>
      </c>
      <c r="DA6752" s="78">
        <v>13939.560973457181</v>
      </c>
      <c r="DB6752" s="78">
        <v>7467.8148194521409</v>
      </c>
      <c r="DC6752" s="78">
        <v>5149.999262679502</v>
      </c>
      <c r="DD6752" s="78">
        <v>3.3577544336571898E-10</v>
      </c>
      <c r="DE6752" s="78">
        <v>0</v>
      </c>
      <c r="DF6752" s="78">
        <v>1.7292432857593355E-6</v>
      </c>
      <c r="DG6752" s="78">
        <v>1.7292432857593355E-6</v>
      </c>
      <c r="DH6752" s="78">
        <v>0</v>
      </c>
      <c r="DI6752" s="78">
        <v>2.3479028089844808E-5</v>
      </c>
      <c r="DJ6752" s="78">
        <v>2.3479028089844808E-5</v>
      </c>
      <c r="DK6752" s="78">
        <v>0</v>
      </c>
      <c r="DL6752" s="78">
        <v>2.3479028089844808E-5</v>
      </c>
    </row>
    <row r="6753" spans="98:116" x14ac:dyDescent="0.25">
      <c r="CT6753" s="78" t="s">
        <v>155</v>
      </c>
      <c r="CU6753" s="78" t="s">
        <v>470</v>
      </c>
      <c r="CV6753" s="78" t="s">
        <v>499</v>
      </c>
      <c r="CW6753" s="78">
        <v>2027</v>
      </c>
      <c r="CX6753" s="78">
        <v>0</v>
      </c>
      <c r="CY6753" s="78">
        <v>21835.978114130321</v>
      </c>
      <c r="CZ6753" s="78">
        <v>428.60232122030828</v>
      </c>
      <c r="DA6753" s="78">
        <v>13939.560973457181</v>
      </c>
      <c r="DB6753" s="78">
        <v>7467.8148194521409</v>
      </c>
      <c r="DC6753" s="78">
        <v>5149.999262679502</v>
      </c>
      <c r="DD6753" s="78">
        <v>3.3577544336571898E-10</v>
      </c>
      <c r="DE6753" s="78">
        <v>0</v>
      </c>
      <c r="DF6753" s="78">
        <v>1.7292432857593355E-6</v>
      </c>
      <c r="DG6753" s="78">
        <v>1.7292432857593355E-6</v>
      </c>
      <c r="DH6753" s="78">
        <v>0</v>
      </c>
      <c r="DI6753" s="78">
        <v>2.3479028089844808E-5</v>
      </c>
      <c r="DJ6753" s="78">
        <v>2.3479028089844808E-5</v>
      </c>
      <c r="DK6753" s="78">
        <v>0</v>
      </c>
      <c r="DL6753" s="78">
        <v>2.3479028089844808E-5</v>
      </c>
    </row>
    <row r="6754" spans="98:116" x14ac:dyDescent="0.25">
      <c r="CT6754" s="78" t="s">
        <v>155</v>
      </c>
      <c r="CU6754" s="78" t="s">
        <v>470</v>
      </c>
      <c r="CV6754" s="78" t="s">
        <v>499</v>
      </c>
      <c r="CW6754" s="78">
        <v>2028</v>
      </c>
      <c r="CX6754" s="78">
        <v>0</v>
      </c>
      <c r="CY6754" s="78">
        <v>22783.18702890685</v>
      </c>
      <c r="CZ6754" s="78">
        <v>453.26096055717272</v>
      </c>
      <c r="DA6754" s="78">
        <v>14531.335685571939</v>
      </c>
      <c r="DB6754" s="78">
        <v>7798.5903827773964</v>
      </c>
      <c r="DC6754" s="78">
        <v>5378.1106913132444</v>
      </c>
      <c r="DD6754" s="78">
        <v>3.3577544336571898E-10</v>
      </c>
      <c r="DE6754" s="78">
        <v>0</v>
      </c>
      <c r="DF6754" s="78">
        <v>1.8058375018456181E-6</v>
      </c>
      <c r="DG6754" s="78">
        <v>1.8058375018456181E-6</v>
      </c>
      <c r="DH6754" s="78">
        <v>0</v>
      </c>
      <c r="DI6754" s="78">
        <v>2.3479028089844808E-5</v>
      </c>
      <c r="DJ6754" s="78">
        <v>2.3479028089844808E-5</v>
      </c>
      <c r="DK6754" s="78">
        <v>0</v>
      </c>
      <c r="DL6754" s="78">
        <v>2.3479028089844808E-5</v>
      </c>
    </row>
    <row r="6755" spans="98:116" x14ac:dyDescent="0.25">
      <c r="CT6755" s="78" t="s">
        <v>155</v>
      </c>
      <c r="CU6755" s="78" t="s">
        <v>470</v>
      </c>
      <c r="CV6755" s="78" t="s">
        <v>499</v>
      </c>
      <c r="CW6755" s="78">
        <v>2029</v>
      </c>
      <c r="CX6755" s="78">
        <v>0</v>
      </c>
      <c r="CY6755" s="78">
        <v>22783.18702890685</v>
      </c>
      <c r="CZ6755" s="78">
        <v>453.26096055717272</v>
      </c>
      <c r="DA6755" s="78">
        <v>14531.335685571939</v>
      </c>
      <c r="DB6755" s="78">
        <v>7798.5903827773964</v>
      </c>
      <c r="DC6755" s="78">
        <v>5378.1106913132444</v>
      </c>
      <c r="DD6755" s="78">
        <v>3.3577544336571898E-10</v>
      </c>
      <c r="DE6755" s="78">
        <v>0</v>
      </c>
      <c r="DF6755" s="78">
        <v>1.8058375018456181E-6</v>
      </c>
      <c r="DG6755" s="78">
        <v>1.8058375018456181E-6</v>
      </c>
      <c r="DH6755" s="78">
        <v>0</v>
      </c>
      <c r="DI6755" s="78">
        <v>2.3479028089844808E-5</v>
      </c>
      <c r="DJ6755" s="78">
        <v>2.3479028089844808E-5</v>
      </c>
      <c r="DK6755" s="78">
        <v>0</v>
      </c>
      <c r="DL6755" s="78">
        <v>2.3479028089844808E-5</v>
      </c>
    </row>
    <row r="6756" spans="98:116" x14ac:dyDescent="0.25">
      <c r="CT6756" s="78" t="s">
        <v>155</v>
      </c>
      <c r="CU6756" s="78" t="s">
        <v>470</v>
      </c>
      <c r="CV6756" s="78" t="s">
        <v>499</v>
      </c>
      <c r="CW6756" s="78">
        <v>2030</v>
      </c>
      <c r="CX6756" s="78">
        <v>0</v>
      </c>
      <c r="CY6756" s="78">
        <v>22783.18702890685</v>
      </c>
      <c r="CZ6756" s="78">
        <v>453.26096055717272</v>
      </c>
      <c r="DA6756" s="78">
        <v>14531.335685571939</v>
      </c>
      <c r="DB6756" s="78">
        <v>7798.5903827773964</v>
      </c>
      <c r="DC6756" s="78">
        <v>5378.1106913132444</v>
      </c>
      <c r="DD6756" s="78">
        <v>3.3577544336571898E-10</v>
      </c>
      <c r="DE6756" s="78">
        <v>0</v>
      </c>
      <c r="DF6756" s="78">
        <v>1.8058375018456181E-6</v>
      </c>
      <c r="DG6756" s="78">
        <v>1.8058375018456181E-6</v>
      </c>
      <c r="DH6756" s="78">
        <v>0</v>
      </c>
      <c r="DI6756" s="78">
        <v>2.4491306767758178E-5</v>
      </c>
      <c r="DJ6756" s="78">
        <v>2.4491306767758178E-5</v>
      </c>
      <c r="DK6756" s="78">
        <v>0</v>
      </c>
      <c r="DL6756" s="78">
        <v>2.4491306767758178E-5</v>
      </c>
    </row>
    <row r="6757" spans="98:116" x14ac:dyDescent="0.25">
      <c r="CT6757" s="78" t="s">
        <v>155</v>
      </c>
      <c r="CU6757" s="78" t="s">
        <v>470</v>
      </c>
      <c r="CV6757" s="78" t="s">
        <v>499</v>
      </c>
      <c r="CW6757" s="78">
        <v>2031</v>
      </c>
      <c r="CX6757" s="78">
        <v>0</v>
      </c>
      <c r="CY6757" s="78">
        <v>22783.18702890685</v>
      </c>
      <c r="CZ6757" s="78">
        <v>453.26096055717272</v>
      </c>
      <c r="DA6757" s="78">
        <v>14531.335685571939</v>
      </c>
      <c r="DB6757" s="78">
        <v>7798.5903827773964</v>
      </c>
      <c r="DC6757" s="78">
        <v>5378.1106913132444</v>
      </c>
      <c r="DD6757" s="78">
        <v>3.3577544336571898E-10</v>
      </c>
      <c r="DE6757" s="78">
        <v>0</v>
      </c>
      <c r="DF6757" s="78">
        <v>1.8058375018456181E-6</v>
      </c>
      <c r="DG6757" s="78">
        <v>1.8058375018456181E-6</v>
      </c>
      <c r="DH6757" s="78">
        <v>0</v>
      </c>
      <c r="DI6757" s="78">
        <v>2.4491306767758178E-5</v>
      </c>
      <c r="DJ6757" s="78">
        <v>2.4491306767758178E-5</v>
      </c>
      <c r="DK6757" s="78">
        <v>0</v>
      </c>
      <c r="DL6757" s="78">
        <v>2.4491306767758178E-5</v>
      </c>
    </row>
    <row r="6758" spans="98:116" x14ac:dyDescent="0.25">
      <c r="CT6758" s="78" t="s">
        <v>155</v>
      </c>
      <c r="CU6758" s="78" t="s">
        <v>470</v>
      </c>
      <c r="CV6758" s="78" t="s">
        <v>499</v>
      </c>
      <c r="CW6758" s="78">
        <v>2032</v>
      </c>
      <c r="CX6758" s="78">
        <v>0</v>
      </c>
      <c r="CY6758" s="78">
        <v>22783.18702890685</v>
      </c>
      <c r="CZ6758" s="78">
        <v>453.26096055717272</v>
      </c>
      <c r="DA6758" s="78">
        <v>14531.335685571939</v>
      </c>
      <c r="DB6758" s="78">
        <v>7798.5903827773964</v>
      </c>
      <c r="DC6758" s="78">
        <v>5378.1106913132444</v>
      </c>
      <c r="DD6758" s="78">
        <v>3.3577544336571898E-10</v>
      </c>
      <c r="DE6758" s="78">
        <v>0</v>
      </c>
      <c r="DF6758" s="78">
        <v>1.8058375018456181E-6</v>
      </c>
      <c r="DG6758" s="78">
        <v>1.8058375018456181E-6</v>
      </c>
      <c r="DH6758" s="78">
        <v>0</v>
      </c>
      <c r="DI6758" s="78">
        <v>2.4491306767758178E-5</v>
      </c>
      <c r="DJ6758" s="78">
        <v>2.4491306767758178E-5</v>
      </c>
      <c r="DK6758" s="78">
        <v>0</v>
      </c>
      <c r="DL6758" s="78">
        <v>2.4491306767758178E-5</v>
      </c>
    </row>
    <row r="6759" spans="98:116" x14ac:dyDescent="0.25">
      <c r="CT6759" s="78" t="s">
        <v>155</v>
      </c>
      <c r="CU6759" s="78" t="s">
        <v>470</v>
      </c>
      <c r="CV6759" s="78" t="s">
        <v>499</v>
      </c>
      <c r="CW6759" s="78">
        <v>2033</v>
      </c>
      <c r="CX6759" s="78">
        <v>0</v>
      </c>
      <c r="CY6759" s="78">
        <v>23835.26405242956</v>
      </c>
      <c r="CZ6759" s="78">
        <v>480.96485046157022</v>
      </c>
      <c r="DA6759" s="78">
        <v>15187.72939506116</v>
      </c>
      <c r="DB6759" s="78">
        <v>8166.5698069067239</v>
      </c>
      <c r="DC6759" s="78">
        <v>5631.8788696578558</v>
      </c>
      <c r="DD6759" s="78">
        <v>3.3577544336571898E-10</v>
      </c>
      <c r="DE6759" s="78">
        <v>0</v>
      </c>
      <c r="DF6759" s="78">
        <v>1.8910466244413907E-6</v>
      </c>
      <c r="DG6759" s="78">
        <v>1.8910466244413907E-6</v>
      </c>
      <c r="DH6759" s="78">
        <v>0</v>
      </c>
      <c r="DI6759" s="78">
        <v>2.4491306767758178E-5</v>
      </c>
      <c r="DJ6759" s="78">
        <v>2.4491306767758178E-5</v>
      </c>
      <c r="DK6759" s="78">
        <v>0</v>
      </c>
      <c r="DL6759" s="78">
        <v>2.4491306767758178E-5</v>
      </c>
    </row>
    <row r="6760" spans="98:116" x14ac:dyDescent="0.25">
      <c r="CT6760" s="78" t="s">
        <v>155</v>
      </c>
      <c r="CU6760" s="78" t="s">
        <v>470</v>
      </c>
      <c r="CV6760" s="78" t="s">
        <v>499</v>
      </c>
      <c r="CW6760" s="78">
        <v>2034</v>
      </c>
      <c r="CX6760" s="78">
        <v>0</v>
      </c>
      <c r="CY6760" s="78">
        <v>23835.26405242956</v>
      </c>
      <c r="CZ6760" s="78">
        <v>480.96485046157022</v>
      </c>
      <c r="DA6760" s="78">
        <v>15187.72939506116</v>
      </c>
      <c r="DB6760" s="78">
        <v>8166.5698069067239</v>
      </c>
      <c r="DC6760" s="78">
        <v>5631.8788696578558</v>
      </c>
      <c r="DD6760" s="78">
        <v>3.3577544336571898E-10</v>
      </c>
      <c r="DE6760" s="78">
        <v>0</v>
      </c>
      <c r="DF6760" s="78">
        <v>1.8910466244413907E-6</v>
      </c>
      <c r="DG6760" s="78">
        <v>1.8910466244413907E-6</v>
      </c>
      <c r="DH6760" s="78">
        <v>0</v>
      </c>
      <c r="DI6760" s="78">
        <v>2.4491306767758178E-5</v>
      </c>
      <c r="DJ6760" s="78">
        <v>2.4491306767758178E-5</v>
      </c>
      <c r="DK6760" s="78">
        <v>0</v>
      </c>
      <c r="DL6760" s="78">
        <v>2.4491306767758178E-5</v>
      </c>
    </row>
    <row r="6761" spans="98:116" x14ac:dyDescent="0.25">
      <c r="CT6761" s="78" t="s">
        <v>155</v>
      </c>
      <c r="CU6761" s="78" t="s">
        <v>470</v>
      </c>
      <c r="CV6761" s="78" t="s">
        <v>499</v>
      </c>
      <c r="CW6761" s="78">
        <v>2035</v>
      </c>
      <c r="CX6761" s="78">
        <v>0</v>
      </c>
      <c r="CY6761" s="78">
        <v>23835.26405242956</v>
      </c>
      <c r="CZ6761" s="78">
        <v>480.96485046157022</v>
      </c>
      <c r="DA6761" s="78">
        <v>15187.72939506116</v>
      </c>
      <c r="DB6761" s="78">
        <v>8166.5698069067239</v>
      </c>
      <c r="DC6761" s="78">
        <v>5631.8788696578558</v>
      </c>
      <c r="DD6761" s="78">
        <v>3.3577544336571898E-10</v>
      </c>
      <c r="DE6761" s="78">
        <v>0</v>
      </c>
      <c r="DF6761" s="78">
        <v>1.8910466244413907E-6</v>
      </c>
      <c r="DG6761" s="78">
        <v>1.8910466244413907E-6</v>
      </c>
      <c r="DH6761" s="78">
        <v>0</v>
      </c>
      <c r="DI6761" s="78">
        <v>2.5607082842420946E-5</v>
      </c>
      <c r="DJ6761" s="78">
        <v>2.5607082842420946E-5</v>
      </c>
      <c r="DK6761" s="78">
        <v>0</v>
      </c>
      <c r="DL6761" s="78">
        <v>2.5607082842420946E-5</v>
      </c>
    </row>
    <row r="6762" spans="98:116" x14ac:dyDescent="0.25">
      <c r="CT6762" s="78" t="s">
        <v>155</v>
      </c>
      <c r="CU6762" s="78" t="s">
        <v>470</v>
      </c>
      <c r="CV6762" s="78" t="s">
        <v>499</v>
      </c>
      <c r="CW6762" s="78">
        <v>2036</v>
      </c>
      <c r="CX6762" s="78">
        <v>0</v>
      </c>
      <c r="CY6762" s="78">
        <v>23835.26405242956</v>
      </c>
      <c r="CZ6762" s="78">
        <v>480.96485046157022</v>
      </c>
      <c r="DA6762" s="78">
        <v>15187.72939506116</v>
      </c>
      <c r="DB6762" s="78">
        <v>8166.5698069067239</v>
      </c>
      <c r="DC6762" s="78">
        <v>5631.8788696578558</v>
      </c>
      <c r="DD6762" s="78">
        <v>3.3577544336571898E-10</v>
      </c>
      <c r="DE6762" s="78">
        <v>0</v>
      </c>
      <c r="DF6762" s="78">
        <v>1.8910466244413907E-6</v>
      </c>
      <c r="DG6762" s="78">
        <v>1.8910466244413907E-6</v>
      </c>
      <c r="DH6762" s="78">
        <v>0</v>
      </c>
      <c r="DI6762" s="78">
        <v>2.5607082842420946E-5</v>
      </c>
      <c r="DJ6762" s="78">
        <v>2.5607082842420946E-5</v>
      </c>
      <c r="DK6762" s="78">
        <v>0</v>
      </c>
      <c r="DL6762" s="78">
        <v>2.5607082842420946E-5</v>
      </c>
    </row>
    <row r="6763" spans="98:116" x14ac:dyDescent="0.25">
      <c r="CT6763" s="78" t="s">
        <v>155</v>
      </c>
      <c r="CU6763" s="78" t="s">
        <v>470</v>
      </c>
      <c r="CV6763" s="78" t="s">
        <v>499</v>
      </c>
      <c r="CW6763" s="78">
        <v>2037</v>
      </c>
      <c r="CX6763" s="78">
        <v>0</v>
      </c>
      <c r="CY6763" s="78">
        <v>23835.26405242956</v>
      </c>
      <c r="CZ6763" s="78">
        <v>480.96485046157022</v>
      </c>
      <c r="DA6763" s="78">
        <v>15187.72939506116</v>
      </c>
      <c r="DB6763" s="78">
        <v>8166.5698069067239</v>
      </c>
      <c r="DC6763" s="78">
        <v>5631.8788696578558</v>
      </c>
      <c r="DD6763" s="78">
        <v>3.3577544336571898E-10</v>
      </c>
      <c r="DE6763" s="78">
        <v>0</v>
      </c>
      <c r="DF6763" s="78">
        <v>1.8910466244413907E-6</v>
      </c>
      <c r="DG6763" s="78">
        <v>1.8910466244413907E-6</v>
      </c>
      <c r="DH6763" s="78">
        <v>0</v>
      </c>
      <c r="DI6763" s="78">
        <v>2.5607082842420946E-5</v>
      </c>
      <c r="DJ6763" s="78">
        <v>2.5607082842420946E-5</v>
      </c>
      <c r="DK6763" s="78">
        <v>0</v>
      </c>
      <c r="DL6763" s="78">
        <v>2.5607082842420946E-5</v>
      </c>
    </row>
    <row r="6764" spans="98:116" x14ac:dyDescent="0.25">
      <c r="CT6764" s="78" t="s">
        <v>155</v>
      </c>
      <c r="CU6764" s="78" t="s">
        <v>470</v>
      </c>
      <c r="CV6764" s="78" t="s">
        <v>499</v>
      </c>
      <c r="CW6764" s="78">
        <v>2038</v>
      </c>
      <c r="CX6764" s="78">
        <v>0</v>
      </c>
      <c r="CY6764" s="78">
        <v>24976.641770731669</v>
      </c>
      <c r="CZ6764" s="78">
        <v>511.37445789970269</v>
      </c>
      <c r="DA6764" s="78">
        <v>15898.823661375471</v>
      </c>
      <c r="DB6764" s="78">
        <v>8566.4436514565405</v>
      </c>
      <c r="DC6764" s="78">
        <v>5907.6422695793681</v>
      </c>
      <c r="DD6764" s="78">
        <v>3.3577544336571898E-10</v>
      </c>
      <c r="DE6764" s="78">
        <v>0</v>
      </c>
      <c r="DF6764" s="78">
        <v>1.9836412023140744E-6</v>
      </c>
      <c r="DG6764" s="78">
        <v>1.9836412023140744E-6</v>
      </c>
      <c r="DH6764" s="78">
        <v>0</v>
      </c>
      <c r="DI6764" s="78">
        <v>2.5607082842420946E-5</v>
      </c>
      <c r="DJ6764" s="78">
        <v>2.5607082842420946E-5</v>
      </c>
      <c r="DK6764" s="78">
        <v>0</v>
      </c>
      <c r="DL6764" s="78">
        <v>2.5607082842420946E-5</v>
      </c>
    </row>
    <row r="6765" spans="98:116" x14ac:dyDescent="0.25">
      <c r="CT6765" s="78" t="s">
        <v>155</v>
      </c>
      <c r="CU6765" s="78" t="s">
        <v>470</v>
      </c>
      <c r="CV6765" s="78" t="s">
        <v>499</v>
      </c>
      <c r="CW6765" s="78">
        <v>2039</v>
      </c>
      <c r="CX6765" s="78">
        <v>0</v>
      </c>
      <c r="CY6765" s="78">
        <v>24976.641770731669</v>
      </c>
      <c r="CZ6765" s="78">
        <v>511.37445789970269</v>
      </c>
      <c r="DA6765" s="78">
        <v>15898.823661375471</v>
      </c>
      <c r="DB6765" s="78">
        <v>8566.4436514565405</v>
      </c>
      <c r="DC6765" s="78">
        <v>5907.6422695793681</v>
      </c>
      <c r="DD6765" s="78">
        <v>3.3577544336571898E-10</v>
      </c>
      <c r="DE6765" s="78">
        <v>0</v>
      </c>
      <c r="DF6765" s="78">
        <v>1.9836412023140744E-6</v>
      </c>
      <c r="DG6765" s="78">
        <v>1.9836412023140744E-6</v>
      </c>
      <c r="DH6765" s="78">
        <v>0</v>
      </c>
      <c r="DI6765" s="78">
        <v>2.5607082842420946E-5</v>
      </c>
      <c r="DJ6765" s="78">
        <v>2.5607082842420946E-5</v>
      </c>
      <c r="DK6765" s="78">
        <v>0</v>
      </c>
      <c r="DL6765" s="78">
        <v>2.5607082842420946E-5</v>
      </c>
    </row>
    <row r="6766" spans="98:116" x14ac:dyDescent="0.25">
      <c r="CT6766" s="78" t="s">
        <v>155</v>
      </c>
      <c r="CU6766" s="78" t="s">
        <v>470</v>
      </c>
      <c r="CV6766" s="78" t="s">
        <v>499</v>
      </c>
      <c r="CW6766" s="78">
        <v>2040</v>
      </c>
      <c r="CX6766" s="78">
        <v>0</v>
      </c>
      <c r="CY6766" s="78">
        <v>24976.641770731669</v>
      </c>
      <c r="CZ6766" s="78">
        <v>511.37445789970269</v>
      </c>
      <c r="DA6766" s="78">
        <v>15898.823661375471</v>
      </c>
      <c r="DB6766" s="78">
        <v>8566.4436514565405</v>
      </c>
      <c r="DC6766" s="78">
        <v>5907.6422695793681</v>
      </c>
      <c r="DD6766" s="78">
        <v>3.3577544336571898E-10</v>
      </c>
      <c r="DE6766" s="78">
        <v>0</v>
      </c>
      <c r="DF6766" s="78">
        <v>1.9836412023140744E-6</v>
      </c>
      <c r="DG6766" s="78">
        <v>1.9836412023140744E-6</v>
      </c>
      <c r="DH6766" s="78">
        <v>0</v>
      </c>
      <c r="DI6766" s="78">
        <v>2.6815063745291706E-5</v>
      </c>
      <c r="DJ6766" s="78">
        <v>2.6815063745291706E-5</v>
      </c>
      <c r="DK6766" s="78">
        <v>0</v>
      </c>
      <c r="DL6766" s="78">
        <v>2.6815063745291706E-5</v>
      </c>
    </row>
    <row r="6767" spans="98:116" x14ac:dyDescent="0.25">
      <c r="CT6767" s="78" t="s">
        <v>155</v>
      </c>
      <c r="CU6767" s="78" t="s">
        <v>470</v>
      </c>
      <c r="CV6767" s="78" t="s">
        <v>499</v>
      </c>
      <c r="CW6767" s="78">
        <v>2041</v>
      </c>
      <c r="CX6767" s="78">
        <v>0</v>
      </c>
      <c r="CY6767" s="78">
        <v>24976.641770731669</v>
      </c>
      <c r="CZ6767" s="78">
        <v>511.37445789970269</v>
      </c>
      <c r="DA6767" s="78">
        <v>15898.823661375471</v>
      </c>
      <c r="DB6767" s="78">
        <v>8566.4436514565405</v>
      </c>
      <c r="DC6767" s="78">
        <v>5907.6422695793681</v>
      </c>
      <c r="DD6767" s="78">
        <v>3.3577544336571898E-10</v>
      </c>
      <c r="DE6767" s="78">
        <v>0</v>
      </c>
      <c r="DF6767" s="78">
        <v>1.9836412023140744E-6</v>
      </c>
      <c r="DG6767" s="78">
        <v>1.9836412023140744E-6</v>
      </c>
      <c r="DH6767" s="78">
        <v>0</v>
      </c>
      <c r="DI6767" s="78">
        <v>2.6815063745291706E-5</v>
      </c>
      <c r="DJ6767" s="78">
        <v>2.6815063745291706E-5</v>
      </c>
      <c r="DK6767" s="78">
        <v>0</v>
      </c>
      <c r="DL6767" s="78">
        <v>2.6815063745291706E-5</v>
      </c>
    </row>
    <row r="6768" spans="98:116" x14ac:dyDescent="0.25">
      <c r="CT6768" s="78" t="s">
        <v>155</v>
      </c>
      <c r="CU6768" s="78" t="s">
        <v>470</v>
      </c>
      <c r="CV6768" s="78" t="s">
        <v>499</v>
      </c>
      <c r="CW6768" s="78">
        <v>2042</v>
      </c>
      <c r="CX6768" s="78">
        <v>0</v>
      </c>
      <c r="CY6768" s="78">
        <v>24976.641770731669</v>
      </c>
      <c r="CZ6768" s="78">
        <v>511.37445789970269</v>
      </c>
      <c r="DA6768" s="78">
        <v>15898.823661375471</v>
      </c>
      <c r="DB6768" s="78">
        <v>8566.4436514565405</v>
      </c>
      <c r="DC6768" s="78">
        <v>5907.6422695793681</v>
      </c>
      <c r="DD6768" s="78">
        <v>3.3577544336571898E-10</v>
      </c>
      <c r="DE6768" s="78">
        <v>0</v>
      </c>
      <c r="DF6768" s="78">
        <v>1.9836412023140744E-6</v>
      </c>
      <c r="DG6768" s="78">
        <v>1.9836412023140744E-6</v>
      </c>
      <c r="DH6768" s="78">
        <v>0</v>
      </c>
      <c r="DI6768" s="78">
        <v>2.6815063745291706E-5</v>
      </c>
      <c r="DJ6768" s="78">
        <v>2.6815063745291706E-5</v>
      </c>
      <c r="DK6768" s="78">
        <v>0</v>
      </c>
      <c r="DL6768" s="78">
        <v>2.6815063745291706E-5</v>
      </c>
    </row>
    <row r="6769" spans="98:116" x14ac:dyDescent="0.25">
      <c r="CT6769" s="78" t="s">
        <v>155</v>
      </c>
      <c r="CU6769" s="78" t="s">
        <v>470</v>
      </c>
      <c r="CV6769" s="78" t="s">
        <v>499</v>
      </c>
      <c r="CW6769" s="78">
        <v>2043</v>
      </c>
      <c r="CX6769" s="78">
        <v>0</v>
      </c>
      <c r="CY6769" s="78">
        <v>26191.72782209775</v>
      </c>
      <c r="CZ6769" s="78">
        <v>544.12906691792102</v>
      </c>
      <c r="DA6769" s="78">
        <v>16654.74142975418</v>
      </c>
      <c r="DB6769" s="78">
        <v>8992.8573254251223</v>
      </c>
      <c r="DC6769" s="78">
        <v>6201.7082259036251</v>
      </c>
      <c r="DD6769" s="78">
        <v>3.3577544336571898E-10</v>
      </c>
      <c r="DE6769" s="78">
        <v>0</v>
      </c>
      <c r="DF6769" s="78">
        <v>2.0823813291776161E-6</v>
      </c>
      <c r="DG6769" s="78">
        <v>2.0823813291776161E-6</v>
      </c>
      <c r="DH6769" s="78">
        <v>0</v>
      </c>
      <c r="DI6769" s="78">
        <v>2.6815063745291706E-5</v>
      </c>
      <c r="DJ6769" s="78">
        <v>2.6815063745291706E-5</v>
      </c>
      <c r="DK6769" s="78">
        <v>0</v>
      </c>
      <c r="DL6769" s="78">
        <v>2.6815063745291706E-5</v>
      </c>
    </row>
    <row r="6770" spans="98:116" x14ac:dyDescent="0.25">
      <c r="CT6770" s="78" t="s">
        <v>155</v>
      </c>
      <c r="CU6770" s="78" t="s">
        <v>470</v>
      </c>
      <c r="CV6770" s="78" t="s">
        <v>499</v>
      </c>
      <c r="CW6770" s="78">
        <v>2044</v>
      </c>
      <c r="CX6770" s="78">
        <v>0</v>
      </c>
      <c r="CY6770" s="78">
        <v>26191.72782209775</v>
      </c>
      <c r="CZ6770" s="78">
        <v>544.12906691792102</v>
      </c>
      <c r="DA6770" s="78">
        <v>16654.74142975418</v>
      </c>
      <c r="DB6770" s="78">
        <v>8992.8573254251223</v>
      </c>
      <c r="DC6770" s="78">
        <v>6201.7082259036251</v>
      </c>
      <c r="DD6770" s="78">
        <v>3.3577544336571898E-10</v>
      </c>
      <c r="DE6770" s="78">
        <v>0</v>
      </c>
      <c r="DF6770" s="78">
        <v>2.0823813291776161E-6</v>
      </c>
      <c r="DG6770" s="78">
        <v>2.0823813291776161E-6</v>
      </c>
      <c r="DH6770" s="78">
        <v>0</v>
      </c>
      <c r="DI6770" s="78">
        <v>2.6815063745291706E-5</v>
      </c>
      <c r="DJ6770" s="78">
        <v>2.6815063745291706E-5</v>
      </c>
      <c r="DK6770" s="78">
        <v>0</v>
      </c>
      <c r="DL6770" s="78">
        <v>2.6815063745291706E-5</v>
      </c>
    </row>
    <row r="6771" spans="98:116" x14ac:dyDescent="0.25">
      <c r="CT6771" s="78" t="s">
        <v>155</v>
      </c>
      <c r="CU6771" s="78" t="s">
        <v>470</v>
      </c>
      <c r="CV6771" s="78" t="s">
        <v>499</v>
      </c>
      <c r="CW6771" s="78">
        <v>2045</v>
      </c>
      <c r="CX6771" s="78">
        <v>0</v>
      </c>
      <c r="CY6771" s="78">
        <v>26191.72782209775</v>
      </c>
      <c r="CZ6771" s="78">
        <v>544.12906691792102</v>
      </c>
      <c r="DA6771" s="78">
        <v>16654.74142975418</v>
      </c>
      <c r="DB6771" s="78">
        <v>8992.8573254251223</v>
      </c>
      <c r="DC6771" s="78">
        <v>6201.7082259036251</v>
      </c>
      <c r="DD6771" s="78">
        <v>3.3577544336571898E-10</v>
      </c>
      <c r="DE6771" s="78">
        <v>0</v>
      </c>
      <c r="DF6771" s="78">
        <v>2.0823813291776161E-6</v>
      </c>
      <c r="DG6771" s="78">
        <v>2.0823813291776161E-6</v>
      </c>
      <c r="DH6771" s="78">
        <v>0</v>
      </c>
      <c r="DI6771" s="78">
        <v>2.8102953609895882E-5</v>
      </c>
      <c r="DJ6771" s="78">
        <v>2.8102953609895882E-5</v>
      </c>
      <c r="DK6771" s="78">
        <v>0</v>
      </c>
      <c r="DL6771" s="78">
        <v>2.8102953609895882E-5</v>
      </c>
    </row>
    <row r="6772" spans="98:116" x14ac:dyDescent="0.25">
      <c r="CT6772" s="78" t="s">
        <v>155</v>
      </c>
      <c r="CU6772" s="78" t="s">
        <v>470</v>
      </c>
      <c r="CV6772" s="78" t="s">
        <v>499</v>
      </c>
      <c r="CW6772" s="78">
        <v>2046</v>
      </c>
      <c r="CX6772" s="78">
        <v>0</v>
      </c>
      <c r="CY6772" s="78">
        <v>26191.72782209775</v>
      </c>
      <c r="CZ6772" s="78">
        <v>544.12906691792102</v>
      </c>
      <c r="DA6772" s="78">
        <v>16654.74142975418</v>
      </c>
      <c r="DB6772" s="78">
        <v>8992.8573254251223</v>
      </c>
      <c r="DC6772" s="78">
        <v>6201.7082259036251</v>
      </c>
      <c r="DD6772" s="78">
        <v>3.3577544336571898E-10</v>
      </c>
      <c r="DE6772" s="78">
        <v>0</v>
      </c>
      <c r="DF6772" s="78">
        <v>2.0823813291776161E-6</v>
      </c>
      <c r="DG6772" s="78">
        <v>2.0823813291776161E-6</v>
      </c>
      <c r="DH6772" s="78">
        <v>0</v>
      </c>
      <c r="DI6772" s="78">
        <v>2.8102953609895882E-5</v>
      </c>
      <c r="DJ6772" s="78">
        <v>2.8102953609895882E-5</v>
      </c>
      <c r="DK6772" s="78">
        <v>0</v>
      </c>
      <c r="DL6772" s="78">
        <v>2.8102953609895882E-5</v>
      </c>
    </row>
    <row r="6773" spans="98:116" x14ac:dyDescent="0.25">
      <c r="CT6773" s="78" t="s">
        <v>155</v>
      </c>
      <c r="CU6773" s="78" t="s">
        <v>470</v>
      </c>
      <c r="CV6773" s="78" t="s">
        <v>499</v>
      </c>
      <c r="CW6773" s="78">
        <v>2047</v>
      </c>
      <c r="CX6773" s="78">
        <v>0</v>
      </c>
      <c r="CY6773" s="78">
        <v>26191.72782209775</v>
      </c>
      <c r="CZ6773" s="78">
        <v>544.12906691792102</v>
      </c>
      <c r="DA6773" s="78">
        <v>16654.74142975418</v>
      </c>
      <c r="DB6773" s="78">
        <v>8992.8573254251223</v>
      </c>
      <c r="DC6773" s="78">
        <v>6201.7082259036251</v>
      </c>
      <c r="DD6773" s="78">
        <v>3.3577544336571898E-10</v>
      </c>
      <c r="DE6773" s="78">
        <v>0</v>
      </c>
      <c r="DF6773" s="78">
        <v>2.0823813291776161E-6</v>
      </c>
      <c r="DG6773" s="78">
        <v>2.0823813291776161E-6</v>
      </c>
      <c r="DH6773" s="78">
        <v>0</v>
      </c>
      <c r="DI6773" s="78">
        <v>2.8102953609895882E-5</v>
      </c>
      <c r="DJ6773" s="78">
        <v>2.8102953609895882E-5</v>
      </c>
      <c r="DK6773" s="78">
        <v>0</v>
      </c>
      <c r="DL6773" s="78">
        <v>2.8102953609895882E-5</v>
      </c>
    </row>
    <row r="6774" spans="98:116" x14ac:dyDescent="0.25">
      <c r="CT6774" s="78" t="s">
        <v>155</v>
      </c>
      <c r="CU6774" s="78" t="s">
        <v>470</v>
      </c>
      <c r="CV6774" s="78" t="s">
        <v>499</v>
      </c>
      <c r="CW6774" s="78">
        <v>2048</v>
      </c>
      <c r="CX6774" s="78">
        <v>0</v>
      </c>
      <c r="CY6774" s="78">
        <v>27464.722723733659</v>
      </c>
      <c r="CZ6774" s="78">
        <v>578.84065083866801</v>
      </c>
      <c r="DA6774" s="78">
        <v>17445.537973202481</v>
      </c>
      <c r="DB6774" s="78">
        <v>9440.3440996919871</v>
      </c>
      <c r="DC6774" s="78">
        <v>6510.3067400941864</v>
      </c>
      <c r="DD6774" s="78">
        <v>3.3577544336571898E-10</v>
      </c>
      <c r="DE6774" s="78">
        <v>0</v>
      </c>
      <c r="DF6774" s="78">
        <v>2.1860011321019542E-6</v>
      </c>
      <c r="DG6774" s="78">
        <v>2.1860011321019542E-6</v>
      </c>
      <c r="DH6774" s="78">
        <v>0</v>
      </c>
      <c r="DI6774" s="78">
        <v>2.8102953609895882E-5</v>
      </c>
      <c r="DJ6774" s="78">
        <v>2.8102953609895882E-5</v>
      </c>
      <c r="DK6774" s="78">
        <v>0</v>
      </c>
      <c r="DL6774" s="78">
        <v>2.8102953609895882E-5</v>
      </c>
    </row>
    <row r="6775" spans="98:116" x14ac:dyDescent="0.25">
      <c r="CT6775" s="78" t="s">
        <v>155</v>
      </c>
      <c r="CU6775" s="78" t="s">
        <v>470</v>
      </c>
      <c r="CV6775" s="78" t="s">
        <v>499</v>
      </c>
      <c r="CW6775" s="78">
        <v>2049</v>
      </c>
      <c r="CX6775" s="78">
        <v>0</v>
      </c>
      <c r="CY6775" s="78">
        <v>27464.722723733659</v>
      </c>
      <c r="CZ6775" s="78">
        <v>578.84065083866801</v>
      </c>
      <c r="DA6775" s="78">
        <v>17445.537973202481</v>
      </c>
      <c r="DB6775" s="78">
        <v>9440.3440996919871</v>
      </c>
      <c r="DC6775" s="78">
        <v>6510.3067400941864</v>
      </c>
      <c r="DD6775" s="78">
        <v>3.3577544336571898E-10</v>
      </c>
      <c r="DE6775" s="78">
        <v>0</v>
      </c>
      <c r="DF6775" s="78">
        <v>2.1860011321019542E-6</v>
      </c>
      <c r="DG6775" s="78">
        <v>2.1860011321019542E-6</v>
      </c>
      <c r="DH6775" s="78">
        <v>0</v>
      </c>
      <c r="DI6775" s="78">
        <v>0</v>
      </c>
      <c r="DJ6775" s="78">
        <v>2.8102953609895882E-5</v>
      </c>
      <c r="DK6775" s="78">
        <v>0</v>
      </c>
      <c r="DL6775" s="78">
        <v>2.8102953609895882E-5</v>
      </c>
    </row>
    <row r="6776" spans="98:116" x14ac:dyDescent="0.25">
      <c r="CT6776" s="78" t="s">
        <v>155</v>
      </c>
      <c r="CU6776" s="78" t="s">
        <v>470</v>
      </c>
      <c r="CV6776" s="78" t="s">
        <v>499</v>
      </c>
      <c r="CW6776" s="78">
        <v>2050</v>
      </c>
      <c r="CX6776" s="78">
        <v>0</v>
      </c>
      <c r="CY6776" s="78">
        <v>27464.722723733659</v>
      </c>
      <c r="CZ6776" s="78">
        <v>578.84065083866801</v>
      </c>
      <c r="DA6776" s="78">
        <v>17445.537973202481</v>
      </c>
      <c r="DB6776" s="78">
        <v>9440.3440996919871</v>
      </c>
      <c r="DC6776" s="78">
        <v>6510.3067400941864</v>
      </c>
      <c r="DD6776" s="78">
        <v>3.3577544336571898E-10</v>
      </c>
      <c r="DE6776" s="78">
        <v>0</v>
      </c>
      <c r="DF6776" s="78">
        <v>2.1860011321019542E-6</v>
      </c>
      <c r="DG6776" s="78">
        <v>2.1860011321019542E-6</v>
      </c>
      <c r="DH6776" s="78">
        <v>0</v>
      </c>
      <c r="DI6776" s="78">
        <v>1.008746392375834E-2</v>
      </c>
      <c r="DJ6776" s="78">
        <v>0</v>
      </c>
      <c r="DK6776" s="78">
        <v>0</v>
      </c>
      <c r="DL6776" s="78">
        <v>0</v>
      </c>
    </row>
    <row r="6777" spans="98:116" x14ac:dyDescent="0.25">
      <c r="CT6777" s="78" t="s">
        <v>155</v>
      </c>
      <c r="CU6777" s="78" t="s">
        <v>470</v>
      </c>
      <c r="CV6777" s="78" t="s">
        <v>499</v>
      </c>
      <c r="CW6777" s="78">
        <v>2051</v>
      </c>
      <c r="CX6777" s="78">
        <v>0</v>
      </c>
      <c r="CY6777" s="78">
        <v>27464.722723733659</v>
      </c>
      <c r="CZ6777" s="78">
        <v>578.84065083866801</v>
      </c>
      <c r="DA6777" s="78">
        <v>17445.537973202481</v>
      </c>
      <c r="DB6777" s="78">
        <v>9440.3440996919871</v>
      </c>
      <c r="DC6777" s="78">
        <v>6510.3067400941864</v>
      </c>
      <c r="DD6777" s="78">
        <v>3.3577544336571898E-10</v>
      </c>
      <c r="DE6777" s="78">
        <v>0</v>
      </c>
      <c r="DF6777" s="78">
        <v>2.1860011321019542E-6</v>
      </c>
      <c r="DG6777" s="78">
        <v>2.1860011321019542E-6</v>
      </c>
      <c r="DH6777" s="78">
        <v>0</v>
      </c>
      <c r="DI6777" s="78">
        <v>1.0457206006094944E-2</v>
      </c>
      <c r="DJ6777" s="78">
        <v>1.0457206006094944E-2</v>
      </c>
      <c r="DK6777" s="78">
        <v>0</v>
      </c>
      <c r="DL6777" s="78">
        <v>1.0457206006094944E-2</v>
      </c>
    </row>
    <row r="6778" spans="98:116" x14ac:dyDescent="0.25">
      <c r="CT6778" s="78" t="s">
        <v>155</v>
      </c>
      <c r="CU6778" s="78" t="s">
        <v>470</v>
      </c>
      <c r="CV6778" s="78" t="s">
        <v>499</v>
      </c>
      <c r="CW6778" s="78">
        <v>2052</v>
      </c>
      <c r="CX6778" s="78">
        <v>0</v>
      </c>
      <c r="CY6778" s="78">
        <v>27464.722723733659</v>
      </c>
      <c r="CZ6778" s="78">
        <v>578.84065083866801</v>
      </c>
      <c r="DA6778" s="78">
        <v>17445.537973202481</v>
      </c>
      <c r="DB6778" s="78">
        <v>9440.3440996919871</v>
      </c>
      <c r="DC6778" s="78">
        <v>6510.3067400941864</v>
      </c>
      <c r="DD6778" s="78">
        <v>3.3577544336571898E-10</v>
      </c>
      <c r="DE6778" s="78">
        <v>0</v>
      </c>
      <c r="DF6778" s="78">
        <v>2.1860011321019542E-6</v>
      </c>
      <c r="DG6778" s="78">
        <v>2.1860011321019542E-6</v>
      </c>
      <c r="DH6778" s="78">
        <v>0</v>
      </c>
      <c r="DI6778" s="78">
        <v>1.0457206006094944E-2</v>
      </c>
      <c r="DJ6778" s="78">
        <v>1.0457206006094944E-2</v>
      </c>
      <c r="DK6778" s="78">
        <v>0</v>
      </c>
      <c r="DL6778" s="78">
        <v>1.0457206006094944E-2</v>
      </c>
    </row>
    <row r="6779" spans="98:116" x14ac:dyDescent="0.25">
      <c r="CT6779" s="78" t="s">
        <v>155</v>
      </c>
      <c r="CU6779" s="78" t="s">
        <v>470</v>
      </c>
      <c r="CV6779" s="78" t="s">
        <v>499</v>
      </c>
      <c r="CW6779" s="78">
        <v>2053</v>
      </c>
      <c r="CX6779" s="78">
        <v>0</v>
      </c>
      <c r="CY6779" s="78">
        <v>28779.669377747068</v>
      </c>
      <c r="CZ6779" s="78">
        <v>615.09516728719564</v>
      </c>
      <c r="DA6779" s="78">
        <v>18261.23269117282</v>
      </c>
      <c r="DB6779" s="78">
        <v>9903.3415192865341</v>
      </c>
      <c r="DC6779" s="78">
        <v>6829.6017985794952</v>
      </c>
      <c r="DD6779" s="78">
        <v>3.3577544336571898E-10</v>
      </c>
      <c r="DE6779" s="78">
        <v>0</v>
      </c>
      <c r="DF6779" s="78">
        <v>2.2932125719293416E-6</v>
      </c>
      <c r="DG6779" s="78">
        <v>2.2932125719293416E-6</v>
      </c>
      <c r="DH6779" s="78">
        <v>0</v>
      </c>
      <c r="DI6779" s="78">
        <v>1.0457206006094944E-2</v>
      </c>
      <c r="DJ6779" s="78">
        <v>1.0457206006094944E-2</v>
      </c>
      <c r="DK6779" s="78">
        <v>0</v>
      </c>
      <c r="DL6779" s="78">
        <v>1.0457206006094944E-2</v>
      </c>
    </row>
    <row r="6780" spans="98:116" x14ac:dyDescent="0.25">
      <c r="CT6780" s="78" t="s">
        <v>155</v>
      </c>
      <c r="CU6780" s="78" t="s">
        <v>470</v>
      </c>
      <c r="CV6780" s="78" t="s">
        <v>499</v>
      </c>
      <c r="CW6780" s="78">
        <v>2054</v>
      </c>
      <c r="CX6780" s="78">
        <v>0</v>
      </c>
      <c r="CY6780" s="78">
        <v>28779.669377747068</v>
      </c>
      <c r="CZ6780" s="78">
        <v>615.09516728719564</v>
      </c>
      <c r="DA6780" s="78">
        <v>18261.23269117282</v>
      </c>
      <c r="DB6780" s="78">
        <v>9903.3415192865341</v>
      </c>
      <c r="DC6780" s="78">
        <v>6829.6017985794952</v>
      </c>
      <c r="DD6780" s="78">
        <v>3.3577544336571898E-10</v>
      </c>
      <c r="DE6780" s="78">
        <v>0</v>
      </c>
      <c r="DF6780" s="78">
        <v>2.2932125719293416E-6</v>
      </c>
      <c r="DG6780" s="78">
        <v>2.2932125719293416E-6</v>
      </c>
      <c r="DH6780" s="78">
        <v>0</v>
      </c>
      <c r="DI6780" s="78">
        <v>1.0457206006094944E-2</v>
      </c>
      <c r="DJ6780" s="78">
        <v>1.0457206006094944E-2</v>
      </c>
      <c r="DK6780" s="78">
        <v>0</v>
      </c>
      <c r="DL6780" s="78">
        <v>1.0457206006094944E-2</v>
      </c>
    </row>
    <row r="6781" spans="98:116" x14ac:dyDescent="0.25">
      <c r="CT6781" s="78" t="s">
        <v>155</v>
      </c>
      <c r="CU6781" s="78" t="s">
        <v>470</v>
      </c>
      <c r="CV6781" s="78" t="s">
        <v>499</v>
      </c>
      <c r="CW6781" s="78">
        <v>2055</v>
      </c>
      <c r="CX6781" s="78">
        <v>0</v>
      </c>
      <c r="CY6781" s="78">
        <v>28779.669377747068</v>
      </c>
      <c r="CZ6781" s="78">
        <v>615.09516728719564</v>
      </c>
      <c r="DA6781" s="78">
        <v>18261.23269117282</v>
      </c>
      <c r="DB6781" s="78">
        <v>9903.3415192865341</v>
      </c>
      <c r="DC6781" s="78">
        <v>6829.6017985794952</v>
      </c>
      <c r="DD6781" s="78">
        <v>3.3577544336571898E-10</v>
      </c>
      <c r="DE6781" s="78">
        <v>0</v>
      </c>
      <c r="DF6781" s="78">
        <v>2.2932125719293416E-6</v>
      </c>
      <c r="DG6781" s="78">
        <v>2.2932125719293416E-6</v>
      </c>
      <c r="DH6781" s="78">
        <v>0</v>
      </c>
      <c r="DI6781" s="78">
        <v>1.0457206006094944E-2</v>
      </c>
      <c r="DJ6781" s="78">
        <v>1.0457206006094944E-2</v>
      </c>
      <c r="DK6781" s="78">
        <v>0</v>
      </c>
      <c r="DL6781" s="78">
        <v>1.0457206006094944E-2</v>
      </c>
    </row>
    <row r="6782" spans="98:116" x14ac:dyDescent="0.25">
      <c r="CT6782" s="78" t="s">
        <v>155</v>
      </c>
      <c r="CU6782" s="78" t="s">
        <v>470</v>
      </c>
      <c r="CV6782" s="78" t="s">
        <v>500</v>
      </c>
      <c r="CW6782" s="78">
        <v>2026</v>
      </c>
      <c r="CX6782" s="78">
        <v>0</v>
      </c>
      <c r="CY6782" s="78">
        <v>21835.978114130408</v>
      </c>
      <c r="CZ6782" s="78">
        <v>428.60232122029748</v>
      </c>
      <c r="DA6782" s="78">
        <v>13939.56097345755</v>
      </c>
      <c r="DB6782" s="78">
        <v>7467.8148194525475</v>
      </c>
      <c r="DC6782" s="78">
        <v>5149.9992626797821</v>
      </c>
      <c r="DD6782" s="78">
        <v>1.4478497199035571E-8</v>
      </c>
      <c r="DE6782" s="78">
        <v>0</v>
      </c>
      <c r="DF6782" s="78">
        <v>7.4564249899744479E-5</v>
      </c>
      <c r="DG6782" s="78">
        <v>7.4564249899744479E-5</v>
      </c>
      <c r="DH6782" s="78">
        <v>0</v>
      </c>
      <c r="DI6782" s="78">
        <v>1.0923105755055984E-2</v>
      </c>
      <c r="DJ6782" s="78">
        <v>1.0923105755055984E-2</v>
      </c>
      <c r="DK6782" s="78">
        <v>0</v>
      </c>
      <c r="DL6782" s="78">
        <v>1.0923105755055984E-2</v>
      </c>
    </row>
    <row r="6783" spans="98:116" x14ac:dyDescent="0.25">
      <c r="CT6783" s="78" t="s">
        <v>155</v>
      </c>
      <c r="CU6783" s="78" t="s">
        <v>470</v>
      </c>
      <c r="CV6783" s="78" t="s">
        <v>500</v>
      </c>
      <c r="CW6783" s="78">
        <v>2027</v>
      </c>
      <c r="CX6783" s="78">
        <v>0</v>
      </c>
      <c r="CY6783" s="78">
        <v>21835.978114130408</v>
      </c>
      <c r="CZ6783" s="78">
        <v>428.60232122029748</v>
      </c>
      <c r="DA6783" s="78">
        <v>13939.56097345755</v>
      </c>
      <c r="DB6783" s="78">
        <v>7467.8148194525475</v>
      </c>
      <c r="DC6783" s="78">
        <v>5149.9992626797821</v>
      </c>
      <c r="DD6783" s="78">
        <v>1.4478497199035571E-8</v>
      </c>
      <c r="DE6783" s="78">
        <v>0</v>
      </c>
      <c r="DF6783" s="78">
        <v>7.4564249899744479E-5</v>
      </c>
      <c r="DG6783" s="78">
        <v>7.4564249899744479E-5</v>
      </c>
      <c r="DH6783" s="78">
        <v>0</v>
      </c>
      <c r="DI6783" s="78">
        <v>1.0923105755055984E-2</v>
      </c>
      <c r="DJ6783" s="78">
        <v>1.0923105755055984E-2</v>
      </c>
      <c r="DK6783" s="78">
        <v>0</v>
      </c>
      <c r="DL6783" s="78">
        <v>1.0923105755055984E-2</v>
      </c>
    </row>
    <row r="6784" spans="98:116" x14ac:dyDescent="0.25">
      <c r="CT6784" s="78" t="s">
        <v>155</v>
      </c>
      <c r="CU6784" s="78" t="s">
        <v>470</v>
      </c>
      <c r="CV6784" s="78" t="s">
        <v>500</v>
      </c>
      <c r="CW6784" s="78">
        <v>2028</v>
      </c>
      <c r="CX6784" s="78">
        <v>0</v>
      </c>
      <c r="CY6784" s="78">
        <v>22783.187028906919</v>
      </c>
      <c r="CZ6784" s="78">
        <v>453.26096055717102</v>
      </c>
      <c r="DA6784" s="78">
        <v>14531.335685572079</v>
      </c>
      <c r="DB6784" s="78">
        <v>7798.5903827776492</v>
      </c>
      <c r="DC6784" s="78">
        <v>5378.110691313419</v>
      </c>
      <c r="DD6784" s="78">
        <v>1.4478497199035571E-8</v>
      </c>
      <c r="DE6784" s="78">
        <v>0</v>
      </c>
      <c r="DF6784" s="78">
        <v>7.7866960580284588E-5</v>
      </c>
      <c r="DG6784" s="78">
        <v>7.7866960580284588E-5</v>
      </c>
      <c r="DH6784" s="78">
        <v>0</v>
      </c>
      <c r="DI6784" s="78">
        <v>1.0923105755055984E-2</v>
      </c>
      <c r="DJ6784" s="78">
        <v>1.0923105755055984E-2</v>
      </c>
      <c r="DK6784" s="78">
        <v>0</v>
      </c>
      <c r="DL6784" s="78">
        <v>1.0923105755055984E-2</v>
      </c>
    </row>
    <row r="6785" spans="98:116" x14ac:dyDescent="0.25">
      <c r="CT6785" s="78" t="s">
        <v>155</v>
      </c>
      <c r="CU6785" s="78" t="s">
        <v>470</v>
      </c>
      <c r="CV6785" s="78" t="s">
        <v>500</v>
      </c>
      <c r="CW6785" s="78">
        <v>2029</v>
      </c>
      <c r="CX6785" s="78">
        <v>0</v>
      </c>
      <c r="CY6785" s="78">
        <v>22783.187028906919</v>
      </c>
      <c r="CZ6785" s="78">
        <v>453.26096055717102</v>
      </c>
      <c r="DA6785" s="78">
        <v>14531.335685572079</v>
      </c>
      <c r="DB6785" s="78">
        <v>7798.5903827776492</v>
      </c>
      <c r="DC6785" s="78">
        <v>5378.110691313419</v>
      </c>
      <c r="DD6785" s="78">
        <v>1.4478497199035571E-8</v>
      </c>
      <c r="DE6785" s="78">
        <v>0</v>
      </c>
      <c r="DF6785" s="78">
        <v>7.7866960580284588E-5</v>
      </c>
      <c r="DG6785" s="78">
        <v>7.7866960580284588E-5</v>
      </c>
      <c r="DH6785" s="78">
        <v>0</v>
      </c>
      <c r="DI6785" s="78">
        <v>1.0923105755055984E-2</v>
      </c>
      <c r="DJ6785" s="78">
        <v>1.0923105755055984E-2</v>
      </c>
      <c r="DK6785" s="78">
        <v>0</v>
      </c>
      <c r="DL6785" s="78">
        <v>1.0923105755055984E-2</v>
      </c>
    </row>
    <row r="6786" spans="98:116" x14ac:dyDescent="0.25">
      <c r="CT6786" s="78" t="s">
        <v>155</v>
      </c>
      <c r="CU6786" s="78" t="s">
        <v>470</v>
      </c>
      <c r="CV6786" s="78" t="s">
        <v>500</v>
      </c>
      <c r="CW6786" s="78">
        <v>2030</v>
      </c>
      <c r="CX6786" s="78">
        <v>0</v>
      </c>
      <c r="CY6786" s="78">
        <v>22783.187028906919</v>
      </c>
      <c r="CZ6786" s="78">
        <v>453.26096055717102</v>
      </c>
      <c r="DA6786" s="78">
        <v>14531.335685572079</v>
      </c>
      <c r="DB6786" s="78">
        <v>7798.5903827776492</v>
      </c>
      <c r="DC6786" s="78">
        <v>5378.110691313419</v>
      </c>
      <c r="DD6786" s="78">
        <v>1.4478497199035571E-8</v>
      </c>
      <c r="DE6786" s="78">
        <v>0</v>
      </c>
      <c r="DF6786" s="78">
        <v>7.7866960580284588E-5</v>
      </c>
      <c r="DG6786" s="78">
        <v>7.7866960580284588E-5</v>
      </c>
      <c r="DH6786" s="78">
        <v>0</v>
      </c>
      <c r="DI6786" s="78">
        <v>1.0923105755055984E-2</v>
      </c>
      <c r="DJ6786" s="78">
        <v>1.0923105755055984E-2</v>
      </c>
      <c r="DK6786" s="78">
        <v>0</v>
      </c>
      <c r="DL6786" s="78">
        <v>1.0923105755055984E-2</v>
      </c>
    </row>
    <row r="6787" spans="98:116" x14ac:dyDescent="0.25">
      <c r="CT6787" s="78" t="s">
        <v>155</v>
      </c>
      <c r="CU6787" s="78" t="s">
        <v>470</v>
      </c>
      <c r="CV6787" s="78" t="s">
        <v>500</v>
      </c>
      <c r="CW6787" s="78">
        <v>2031</v>
      </c>
      <c r="CX6787" s="78">
        <v>0</v>
      </c>
      <c r="CY6787" s="78">
        <v>22783.187028906919</v>
      </c>
      <c r="CZ6787" s="78">
        <v>453.26096055717102</v>
      </c>
      <c r="DA6787" s="78">
        <v>14531.335685572079</v>
      </c>
      <c r="DB6787" s="78">
        <v>7798.5903827776492</v>
      </c>
      <c r="DC6787" s="78">
        <v>5378.110691313419</v>
      </c>
      <c r="DD6787" s="78">
        <v>1.4478497199035571E-8</v>
      </c>
      <c r="DE6787" s="78">
        <v>0</v>
      </c>
      <c r="DF6787" s="78">
        <v>7.7866960580284588E-5</v>
      </c>
      <c r="DG6787" s="78">
        <v>7.7866960580284588E-5</v>
      </c>
      <c r="DH6787" s="78">
        <v>0</v>
      </c>
      <c r="DI6787" s="78">
        <v>1.1440905687943263E-2</v>
      </c>
      <c r="DJ6787" s="78">
        <v>1.1440905687943263E-2</v>
      </c>
      <c r="DK6787" s="78">
        <v>0</v>
      </c>
      <c r="DL6787" s="78">
        <v>1.1440905687943263E-2</v>
      </c>
    </row>
    <row r="6788" spans="98:116" x14ac:dyDescent="0.25">
      <c r="CT6788" s="78" t="s">
        <v>155</v>
      </c>
      <c r="CU6788" s="78" t="s">
        <v>470</v>
      </c>
      <c r="CV6788" s="78" t="s">
        <v>500</v>
      </c>
      <c r="CW6788" s="78">
        <v>2032</v>
      </c>
      <c r="CX6788" s="78">
        <v>0</v>
      </c>
      <c r="CY6788" s="78">
        <v>22783.187028906919</v>
      </c>
      <c r="CZ6788" s="78">
        <v>453.26096055717102</v>
      </c>
      <c r="DA6788" s="78">
        <v>14531.335685572079</v>
      </c>
      <c r="DB6788" s="78">
        <v>7798.5903827776492</v>
      </c>
      <c r="DC6788" s="78">
        <v>5378.110691313419</v>
      </c>
      <c r="DD6788" s="78">
        <v>1.4478497199035571E-8</v>
      </c>
      <c r="DE6788" s="78">
        <v>0</v>
      </c>
      <c r="DF6788" s="78">
        <v>7.7866960580284588E-5</v>
      </c>
      <c r="DG6788" s="78">
        <v>7.7866960580284588E-5</v>
      </c>
      <c r="DH6788" s="78">
        <v>0</v>
      </c>
      <c r="DI6788" s="78">
        <v>1.1440905687943263E-2</v>
      </c>
      <c r="DJ6788" s="78">
        <v>1.1440905687943263E-2</v>
      </c>
      <c r="DK6788" s="78">
        <v>0</v>
      </c>
      <c r="DL6788" s="78">
        <v>1.1440905687943263E-2</v>
      </c>
    </row>
    <row r="6789" spans="98:116" x14ac:dyDescent="0.25">
      <c r="CT6789" s="78" t="s">
        <v>155</v>
      </c>
      <c r="CU6789" s="78" t="s">
        <v>470</v>
      </c>
      <c r="CV6789" s="78" t="s">
        <v>500</v>
      </c>
      <c r="CW6789" s="78">
        <v>2033</v>
      </c>
      <c r="CX6789" s="78">
        <v>0</v>
      </c>
      <c r="CY6789" s="78">
        <v>23835.2640524296</v>
      </c>
      <c r="CZ6789" s="78">
        <v>480.96485046156329</v>
      </c>
      <c r="DA6789" s="78">
        <v>15187.729395061249</v>
      </c>
      <c r="DB6789" s="78">
        <v>8166.5698069067766</v>
      </c>
      <c r="DC6789" s="78">
        <v>5631.8788696578922</v>
      </c>
      <c r="DD6789" s="78">
        <v>1.4478497199035571E-8</v>
      </c>
      <c r="DE6789" s="78">
        <v>0</v>
      </c>
      <c r="DF6789" s="78">
        <v>8.1541142439649401E-5</v>
      </c>
      <c r="DG6789" s="78">
        <v>8.1541142439649401E-5</v>
      </c>
      <c r="DH6789" s="78">
        <v>0</v>
      </c>
      <c r="DI6789" s="78">
        <v>1.1440905687943263E-2</v>
      </c>
      <c r="DJ6789" s="78">
        <v>1.1440905687943263E-2</v>
      </c>
      <c r="DK6789" s="78">
        <v>0</v>
      </c>
      <c r="DL6789" s="78">
        <v>1.1440905687943263E-2</v>
      </c>
    </row>
    <row r="6790" spans="98:116" x14ac:dyDescent="0.25">
      <c r="CT6790" s="78" t="s">
        <v>155</v>
      </c>
      <c r="CU6790" s="78" t="s">
        <v>470</v>
      </c>
      <c r="CV6790" s="78" t="s">
        <v>500</v>
      </c>
      <c r="CW6790" s="78">
        <v>2034</v>
      </c>
      <c r="CX6790" s="78">
        <v>0</v>
      </c>
      <c r="CY6790" s="78">
        <v>23835.2640524296</v>
      </c>
      <c r="CZ6790" s="78">
        <v>480.96485046156329</v>
      </c>
      <c r="DA6790" s="78">
        <v>15187.729395061249</v>
      </c>
      <c r="DB6790" s="78">
        <v>8166.5698069067766</v>
      </c>
      <c r="DC6790" s="78">
        <v>5631.8788696578922</v>
      </c>
      <c r="DD6790" s="78">
        <v>1.4478497199035571E-8</v>
      </c>
      <c r="DE6790" s="78">
        <v>0</v>
      </c>
      <c r="DF6790" s="78">
        <v>8.1541142439649401E-5</v>
      </c>
      <c r="DG6790" s="78">
        <v>8.1541142439649401E-5</v>
      </c>
      <c r="DH6790" s="78">
        <v>0</v>
      </c>
      <c r="DI6790" s="78">
        <v>1.1440905687943263E-2</v>
      </c>
      <c r="DJ6790" s="78">
        <v>1.1440905687943263E-2</v>
      </c>
      <c r="DK6790" s="78">
        <v>0</v>
      </c>
      <c r="DL6790" s="78">
        <v>1.1440905687943263E-2</v>
      </c>
    </row>
    <row r="6791" spans="98:116" x14ac:dyDescent="0.25">
      <c r="CT6791" s="78" t="s">
        <v>155</v>
      </c>
      <c r="CU6791" s="78" t="s">
        <v>470</v>
      </c>
      <c r="CV6791" s="78" t="s">
        <v>500</v>
      </c>
      <c r="CW6791" s="78">
        <v>2035</v>
      </c>
      <c r="CX6791" s="78">
        <v>0</v>
      </c>
      <c r="CY6791" s="78">
        <v>23835.2640524296</v>
      </c>
      <c r="CZ6791" s="78">
        <v>480.96485046156329</v>
      </c>
      <c r="DA6791" s="78">
        <v>15187.729395061249</v>
      </c>
      <c r="DB6791" s="78">
        <v>8166.5698069067766</v>
      </c>
      <c r="DC6791" s="78">
        <v>5631.8788696578922</v>
      </c>
      <c r="DD6791" s="78">
        <v>1.4478497199035571E-8</v>
      </c>
      <c r="DE6791" s="78">
        <v>0</v>
      </c>
      <c r="DF6791" s="78">
        <v>8.1541142439649401E-5</v>
      </c>
      <c r="DG6791" s="78">
        <v>8.1541142439649401E-5</v>
      </c>
      <c r="DH6791" s="78">
        <v>0</v>
      </c>
      <c r="DI6791" s="78">
        <v>1.1440905687943263E-2</v>
      </c>
      <c r="DJ6791" s="78">
        <v>1.1440905687943263E-2</v>
      </c>
      <c r="DK6791" s="78">
        <v>0</v>
      </c>
      <c r="DL6791" s="78">
        <v>1.1440905687943263E-2</v>
      </c>
    </row>
    <row r="6792" spans="98:116" x14ac:dyDescent="0.25">
      <c r="CT6792" s="78" t="s">
        <v>155</v>
      </c>
      <c r="CU6792" s="78" t="s">
        <v>470</v>
      </c>
      <c r="CV6792" s="78" t="s">
        <v>500</v>
      </c>
      <c r="CW6792" s="78">
        <v>2036</v>
      </c>
      <c r="CX6792" s="78">
        <v>0</v>
      </c>
      <c r="CY6792" s="78">
        <v>23835.2640524296</v>
      </c>
      <c r="CZ6792" s="78">
        <v>480.96485046156329</v>
      </c>
      <c r="DA6792" s="78">
        <v>15187.729395061249</v>
      </c>
      <c r="DB6792" s="78">
        <v>8166.5698069067766</v>
      </c>
      <c r="DC6792" s="78">
        <v>5631.8788696578922</v>
      </c>
      <c r="DD6792" s="78">
        <v>1.4478497199035571E-8</v>
      </c>
      <c r="DE6792" s="78">
        <v>0</v>
      </c>
      <c r="DF6792" s="78">
        <v>8.1541142439649401E-5</v>
      </c>
      <c r="DG6792" s="78">
        <v>8.1541142439649401E-5</v>
      </c>
      <c r="DH6792" s="78">
        <v>0</v>
      </c>
      <c r="DI6792" s="78">
        <v>1.2003009420147825E-2</v>
      </c>
      <c r="DJ6792" s="78">
        <v>1.2003009420147825E-2</v>
      </c>
      <c r="DK6792" s="78">
        <v>0</v>
      </c>
      <c r="DL6792" s="78">
        <v>1.2003009420147825E-2</v>
      </c>
    </row>
    <row r="6793" spans="98:116" x14ac:dyDescent="0.25">
      <c r="CT6793" s="78" t="s">
        <v>155</v>
      </c>
      <c r="CU6793" s="78" t="s">
        <v>470</v>
      </c>
      <c r="CV6793" s="78" t="s">
        <v>500</v>
      </c>
      <c r="CW6793" s="78">
        <v>2037</v>
      </c>
      <c r="CX6793" s="78">
        <v>0</v>
      </c>
      <c r="CY6793" s="78">
        <v>23835.2640524296</v>
      </c>
      <c r="CZ6793" s="78">
        <v>480.96485046156329</v>
      </c>
      <c r="DA6793" s="78">
        <v>15187.729395061249</v>
      </c>
      <c r="DB6793" s="78">
        <v>8166.5698069067766</v>
      </c>
      <c r="DC6793" s="78">
        <v>5631.8788696578922</v>
      </c>
      <c r="DD6793" s="78">
        <v>1.4478497199035571E-8</v>
      </c>
      <c r="DE6793" s="78">
        <v>0</v>
      </c>
      <c r="DF6793" s="78">
        <v>8.1541142439649401E-5</v>
      </c>
      <c r="DG6793" s="78">
        <v>8.1541142439649401E-5</v>
      </c>
      <c r="DH6793" s="78">
        <v>0</v>
      </c>
      <c r="DI6793" s="78">
        <v>1.2003009420147825E-2</v>
      </c>
      <c r="DJ6793" s="78">
        <v>1.2003009420147825E-2</v>
      </c>
      <c r="DK6793" s="78">
        <v>0</v>
      </c>
      <c r="DL6793" s="78">
        <v>1.2003009420147825E-2</v>
      </c>
    </row>
    <row r="6794" spans="98:116" x14ac:dyDescent="0.25">
      <c r="CT6794" s="78" t="s">
        <v>155</v>
      </c>
      <c r="CU6794" s="78" t="s">
        <v>470</v>
      </c>
      <c r="CV6794" s="78" t="s">
        <v>500</v>
      </c>
      <c r="CW6794" s="78">
        <v>2038</v>
      </c>
      <c r="CX6794" s="78">
        <v>0</v>
      </c>
      <c r="CY6794" s="78">
        <v>24976.641770732109</v>
      </c>
      <c r="CZ6794" s="78">
        <v>511.37445789969593</v>
      </c>
      <c r="DA6794" s="78">
        <v>15898.823661375691</v>
      </c>
      <c r="DB6794" s="78">
        <v>8566.4436514567296</v>
      </c>
      <c r="DC6794" s="78">
        <v>5907.6422695794981</v>
      </c>
      <c r="DD6794" s="78">
        <v>1.4478497199035571E-8</v>
      </c>
      <c r="DE6794" s="78">
        <v>0</v>
      </c>
      <c r="DF6794" s="78">
        <v>8.5533782053010901E-5</v>
      </c>
      <c r="DG6794" s="78">
        <v>8.5533782053010901E-5</v>
      </c>
      <c r="DH6794" s="78">
        <v>0</v>
      </c>
      <c r="DI6794" s="78">
        <v>1.2003009420147825E-2</v>
      </c>
      <c r="DJ6794" s="78">
        <v>1.2003009420147825E-2</v>
      </c>
      <c r="DK6794" s="78">
        <v>0</v>
      </c>
      <c r="DL6794" s="78">
        <v>1.2003009420147825E-2</v>
      </c>
    </row>
    <row r="6795" spans="98:116" x14ac:dyDescent="0.25">
      <c r="CT6795" s="78" t="s">
        <v>155</v>
      </c>
      <c r="CU6795" s="78" t="s">
        <v>470</v>
      </c>
      <c r="CV6795" s="78" t="s">
        <v>500</v>
      </c>
      <c r="CW6795" s="78">
        <v>2039</v>
      </c>
      <c r="CX6795" s="78">
        <v>0</v>
      </c>
      <c r="CY6795" s="78">
        <v>24976.641770732109</v>
      </c>
      <c r="CZ6795" s="78">
        <v>511.37445789969593</v>
      </c>
      <c r="DA6795" s="78">
        <v>15898.823661375691</v>
      </c>
      <c r="DB6795" s="78">
        <v>8566.4436514567296</v>
      </c>
      <c r="DC6795" s="78">
        <v>5907.6422695794981</v>
      </c>
      <c r="DD6795" s="78">
        <v>1.4478497199035571E-8</v>
      </c>
      <c r="DE6795" s="78">
        <v>0</v>
      </c>
      <c r="DF6795" s="78">
        <v>8.5533782053010901E-5</v>
      </c>
      <c r="DG6795" s="78">
        <v>8.5533782053010901E-5</v>
      </c>
      <c r="DH6795" s="78">
        <v>0</v>
      </c>
      <c r="DI6795" s="78">
        <v>1.2003009420147825E-2</v>
      </c>
      <c r="DJ6795" s="78">
        <v>1.2003009420147825E-2</v>
      </c>
      <c r="DK6795" s="78">
        <v>0</v>
      </c>
      <c r="DL6795" s="78">
        <v>1.2003009420147825E-2</v>
      </c>
    </row>
    <row r="6796" spans="98:116" x14ac:dyDescent="0.25">
      <c r="CT6796" s="78" t="s">
        <v>155</v>
      </c>
      <c r="CU6796" s="78" t="s">
        <v>470</v>
      </c>
      <c r="CV6796" s="78" t="s">
        <v>500</v>
      </c>
      <c r="CW6796" s="78">
        <v>2040</v>
      </c>
      <c r="CX6796" s="78">
        <v>0</v>
      </c>
      <c r="CY6796" s="78">
        <v>24976.641770732109</v>
      </c>
      <c r="CZ6796" s="78">
        <v>511.37445789969593</v>
      </c>
      <c r="DA6796" s="78">
        <v>15898.823661375691</v>
      </c>
      <c r="DB6796" s="78">
        <v>8566.4436514567296</v>
      </c>
      <c r="DC6796" s="78">
        <v>5907.6422695794981</v>
      </c>
      <c r="DD6796" s="78">
        <v>1.4478497199035571E-8</v>
      </c>
      <c r="DE6796" s="78">
        <v>0</v>
      </c>
      <c r="DF6796" s="78">
        <v>8.5533782053010901E-5</v>
      </c>
      <c r="DG6796" s="78">
        <v>8.5533782053010901E-5</v>
      </c>
      <c r="DH6796" s="78">
        <v>0</v>
      </c>
      <c r="DI6796" s="78">
        <v>1.2003009420147825E-2</v>
      </c>
      <c r="DJ6796" s="78">
        <v>1.2003009420147825E-2</v>
      </c>
      <c r="DK6796" s="78">
        <v>0</v>
      </c>
      <c r="DL6796" s="78">
        <v>1.2003009420147825E-2</v>
      </c>
    </row>
    <row r="6797" spans="98:116" x14ac:dyDescent="0.25">
      <c r="CT6797" s="78" t="s">
        <v>155</v>
      </c>
      <c r="CU6797" s="78" t="s">
        <v>470</v>
      </c>
      <c r="CV6797" s="78" t="s">
        <v>500</v>
      </c>
      <c r="CW6797" s="78">
        <v>2041</v>
      </c>
      <c r="CX6797" s="78">
        <v>0</v>
      </c>
      <c r="CY6797" s="78">
        <v>24976.641770732109</v>
      </c>
      <c r="CZ6797" s="78">
        <v>511.37445789969593</v>
      </c>
      <c r="DA6797" s="78">
        <v>15898.823661375691</v>
      </c>
      <c r="DB6797" s="78">
        <v>8566.4436514567296</v>
      </c>
      <c r="DC6797" s="78">
        <v>5907.6422695794981</v>
      </c>
      <c r="DD6797" s="78">
        <v>1.4478497199035571E-8</v>
      </c>
      <c r="DE6797" s="78">
        <v>0</v>
      </c>
      <c r="DF6797" s="78">
        <v>8.5533782053010901E-5</v>
      </c>
      <c r="DG6797" s="78">
        <v>8.5533782053010901E-5</v>
      </c>
      <c r="DH6797" s="78">
        <v>0</v>
      </c>
      <c r="DI6797" s="78">
        <v>1.260178678342222E-2</v>
      </c>
      <c r="DJ6797" s="78">
        <v>1.260178678342222E-2</v>
      </c>
      <c r="DK6797" s="78">
        <v>0</v>
      </c>
      <c r="DL6797" s="78">
        <v>1.260178678342222E-2</v>
      </c>
    </row>
    <row r="6798" spans="98:116" x14ac:dyDescent="0.25">
      <c r="CT6798" s="78" t="s">
        <v>155</v>
      </c>
      <c r="CU6798" s="78" t="s">
        <v>470</v>
      </c>
      <c r="CV6798" s="78" t="s">
        <v>500</v>
      </c>
      <c r="CW6798" s="78">
        <v>2042</v>
      </c>
      <c r="CX6798" s="78">
        <v>0</v>
      </c>
      <c r="CY6798" s="78">
        <v>24976.641770732109</v>
      </c>
      <c r="CZ6798" s="78">
        <v>511.37445789969593</v>
      </c>
      <c r="DA6798" s="78">
        <v>15898.823661375691</v>
      </c>
      <c r="DB6798" s="78">
        <v>8566.4436514567296</v>
      </c>
      <c r="DC6798" s="78">
        <v>5907.6422695794981</v>
      </c>
      <c r="DD6798" s="78">
        <v>1.4478497199035571E-8</v>
      </c>
      <c r="DE6798" s="78">
        <v>0</v>
      </c>
      <c r="DF6798" s="78">
        <v>8.5533782053010901E-5</v>
      </c>
      <c r="DG6798" s="78">
        <v>8.5533782053010901E-5</v>
      </c>
      <c r="DH6798" s="78">
        <v>0</v>
      </c>
      <c r="DI6798" s="78">
        <v>1.260178678342222E-2</v>
      </c>
      <c r="DJ6798" s="78">
        <v>1.260178678342222E-2</v>
      </c>
      <c r="DK6798" s="78">
        <v>0</v>
      </c>
      <c r="DL6798" s="78">
        <v>1.260178678342222E-2</v>
      </c>
    </row>
    <row r="6799" spans="98:116" x14ac:dyDescent="0.25">
      <c r="CT6799" s="78" t="s">
        <v>155</v>
      </c>
      <c r="CU6799" s="78" t="s">
        <v>470</v>
      </c>
      <c r="CV6799" s="78" t="s">
        <v>500</v>
      </c>
      <c r="CW6799" s="78">
        <v>2043</v>
      </c>
      <c r="CX6799" s="78">
        <v>0</v>
      </c>
      <c r="CY6799" s="78">
        <v>26191.727822098041</v>
      </c>
      <c r="CZ6799" s="78">
        <v>544.12906691830187</v>
      </c>
      <c r="DA6799" s="78">
        <v>16654.74142975438</v>
      </c>
      <c r="DB6799" s="78">
        <v>8992.8573254253515</v>
      </c>
      <c r="DC6799" s="78">
        <v>6201.7082259037834</v>
      </c>
      <c r="DD6799" s="78">
        <v>1.4478497199035571E-8</v>
      </c>
      <c r="DE6799" s="78">
        <v>0</v>
      </c>
      <c r="DF6799" s="78">
        <v>8.9791415177983784E-5</v>
      </c>
      <c r="DG6799" s="78">
        <v>8.9791415177983784E-5</v>
      </c>
      <c r="DH6799" s="78">
        <v>0</v>
      </c>
      <c r="DI6799" s="78">
        <v>1.260178678342222E-2</v>
      </c>
      <c r="DJ6799" s="78">
        <v>1.260178678342222E-2</v>
      </c>
      <c r="DK6799" s="78">
        <v>0</v>
      </c>
      <c r="DL6799" s="78">
        <v>1.260178678342222E-2</v>
      </c>
    </row>
    <row r="6800" spans="98:116" x14ac:dyDescent="0.25">
      <c r="CT6800" s="78" t="s">
        <v>155</v>
      </c>
      <c r="CU6800" s="78" t="s">
        <v>470</v>
      </c>
      <c r="CV6800" s="78" t="s">
        <v>500</v>
      </c>
      <c r="CW6800" s="78">
        <v>2044</v>
      </c>
      <c r="CX6800" s="78">
        <v>0</v>
      </c>
      <c r="CY6800" s="78">
        <v>26191.727822098041</v>
      </c>
      <c r="CZ6800" s="78">
        <v>544.12906691830187</v>
      </c>
      <c r="DA6800" s="78">
        <v>16654.74142975438</v>
      </c>
      <c r="DB6800" s="78">
        <v>8992.8573254253515</v>
      </c>
      <c r="DC6800" s="78">
        <v>6201.7082259037834</v>
      </c>
      <c r="DD6800" s="78">
        <v>1.4478497199035571E-8</v>
      </c>
      <c r="DE6800" s="78">
        <v>0</v>
      </c>
      <c r="DF6800" s="78">
        <v>8.9791415177983784E-5</v>
      </c>
      <c r="DG6800" s="78">
        <v>8.9791415177983784E-5</v>
      </c>
      <c r="DH6800" s="78">
        <v>0</v>
      </c>
      <c r="DI6800" s="78">
        <v>1.260178678342222E-2</v>
      </c>
      <c r="DJ6800" s="78">
        <v>1.260178678342222E-2</v>
      </c>
      <c r="DK6800" s="78">
        <v>0</v>
      </c>
      <c r="DL6800" s="78">
        <v>1.260178678342222E-2</v>
      </c>
    </row>
    <row r="6801" spans="98:116" x14ac:dyDescent="0.25">
      <c r="CT6801" s="78" t="s">
        <v>155</v>
      </c>
      <c r="CU6801" s="78" t="s">
        <v>470</v>
      </c>
      <c r="CV6801" s="78" t="s">
        <v>500</v>
      </c>
      <c r="CW6801" s="78">
        <v>2045</v>
      </c>
      <c r="CX6801" s="78">
        <v>0</v>
      </c>
      <c r="CY6801" s="78">
        <v>26191.727822098041</v>
      </c>
      <c r="CZ6801" s="78">
        <v>544.12906691830187</v>
      </c>
      <c r="DA6801" s="78">
        <v>16654.74142975438</v>
      </c>
      <c r="DB6801" s="78">
        <v>8992.8573254253515</v>
      </c>
      <c r="DC6801" s="78">
        <v>6201.7082259037834</v>
      </c>
      <c r="DD6801" s="78">
        <v>1.4478497199035571E-8</v>
      </c>
      <c r="DE6801" s="78">
        <v>0</v>
      </c>
      <c r="DF6801" s="78">
        <v>8.9791415177983784E-5</v>
      </c>
      <c r="DG6801" s="78">
        <v>8.9791415177983784E-5</v>
      </c>
      <c r="DH6801" s="78">
        <v>0</v>
      </c>
      <c r="DI6801" s="78">
        <v>1.260178678342222E-2</v>
      </c>
      <c r="DJ6801" s="78">
        <v>1.260178678342222E-2</v>
      </c>
      <c r="DK6801" s="78">
        <v>0</v>
      </c>
      <c r="DL6801" s="78">
        <v>1.260178678342222E-2</v>
      </c>
    </row>
    <row r="6802" spans="98:116" x14ac:dyDescent="0.25">
      <c r="CT6802" s="78" t="s">
        <v>155</v>
      </c>
      <c r="CU6802" s="78" t="s">
        <v>470</v>
      </c>
      <c r="CV6802" s="78" t="s">
        <v>500</v>
      </c>
      <c r="CW6802" s="78">
        <v>2046</v>
      </c>
      <c r="CX6802" s="78">
        <v>0</v>
      </c>
      <c r="CY6802" s="78">
        <v>26191.727822098041</v>
      </c>
      <c r="CZ6802" s="78">
        <v>544.12906691830187</v>
      </c>
      <c r="DA6802" s="78">
        <v>16654.74142975438</v>
      </c>
      <c r="DB6802" s="78">
        <v>8992.8573254253515</v>
      </c>
      <c r="DC6802" s="78">
        <v>6201.7082259037834</v>
      </c>
      <c r="DD6802" s="78">
        <v>1.4478497199035571E-8</v>
      </c>
      <c r="DE6802" s="78">
        <v>0</v>
      </c>
      <c r="DF6802" s="78">
        <v>8.9791415177983784E-5</v>
      </c>
      <c r="DG6802" s="78">
        <v>8.9791415177983784E-5</v>
      </c>
      <c r="DH6802" s="78">
        <v>0</v>
      </c>
      <c r="DI6802" s="78">
        <v>1.3229483920469982E-2</v>
      </c>
      <c r="DJ6802" s="78">
        <v>1.3229483920469982E-2</v>
      </c>
      <c r="DK6802" s="78">
        <v>0</v>
      </c>
      <c r="DL6802" s="78">
        <v>1.3229483920469982E-2</v>
      </c>
    </row>
    <row r="6803" spans="98:116" x14ac:dyDescent="0.25">
      <c r="CT6803" s="78" t="s">
        <v>155</v>
      </c>
      <c r="CU6803" s="78" t="s">
        <v>470</v>
      </c>
      <c r="CV6803" s="78" t="s">
        <v>500</v>
      </c>
      <c r="CW6803" s="78">
        <v>2047</v>
      </c>
      <c r="CX6803" s="78">
        <v>0</v>
      </c>
      <c r="CY6803" s="78">
        <v>26191.727822098041</v>
      </c>
      <c r="CZ6803" s="78">
        <v>544.12906691830187</v>
      </c>
      <c r="DA6803" s="78">
        <v>16654.74142975438</v>
      </c>
      <c r="DB6803" s="78">
        <v>8992.8573254253515</v>
      </c>
      <c r="DC6803" s="78">
        <v>6201.7082259037834</v>
      </c>
      <c r="DD6803" s="78">
        <v>1.4478497199035571E-8</v>
      </c>
      <c r="DE6803" s="78">
        <v>0</v>
      </c>
      <c r="DF6803" s="78">
        <v>8.9791415177983784E-5</v>
      </c>
      <c r="DG6803" s="78">
        <v>8.9791415177983784E-5</v>
      </c>
      <c r="DH6803" s="78">
        <v>0</v>
      </c>
      <c r="DI6803" s="78">
        <v>1.3229483920469982E-2</v>
      </c>
      <c r="DJ6803" s="78">
        <v>1.3229483920469982E-2</v>
      </c>
      <c r="DK6803" s="78">
        <v>0</v>
      </c>
      <c r="DL6803" s="78">
        <v>1.3229483920469982E-2</v>
      </c>
    </row>
    <row r="6804" spans="98:116" x14ac:dyDescent="0.25">
      <c r="CT6804" s="78" t="s">
        <v>155</v>
      </c>
      <c r="CU6804" s="78" t="s">
        <v>470</v>
      </c>
      <c r="CV6804" s="78" t="s">
        <v>500</v>
      </c>
      <c r="CW6804" s="78">
        <v>2048</v>
      </c>
      <c r="CX6804" s="78">
        <v>0</v>
      </c>
      <c r="CY6804" s="78">
        <v>27464.722723733819</v>
      </c>
      <c r="CZ6804" s="78">
        <v>578.8406508389204</v>
      </c>
      <c r="DA6804" s="78">
        <v>17445.537973202721</v>
      </c>
      <c r="DB6804" s="78">
        <v>9440.3440996921654</v>
      </c>
      <c r="DC6804" s="78">
        <v>6510.3067400943091</v>
      </c>
      <c r="DD6804" s="78">
        <v>1.4478497199035571E-8</v>
      </c>
      <c r="DE6804" s="78">
        <v>0</v>
      </c>
      <c r="DF6804" s="78">
        <v>9.4259457901317849E-5</v>
      </c>
      <c r="DG6804" s="78">
        <v>9.4259457901317849E-5</v>
      </c>
      <c r="DH6804" s="78">
        <v>0</v>
      </c>
      <c r="DI6804" s="78">
        <v>1.3229483920469982E-2</v>
      </c>
      <c r="DJ6804" s="78">
        <v>1.3229483920469982E-2</v>
      </c>
      <c r="DK6804" s="78">
        <v>0</v>
      </c>
      <c r="DL6804" s="78">
        <v>1.3229483920469982E-2</v>
      </c>
    </row>
    <row r="6805" spans="98:116" x14ac:dyDescent="0.25">
      <c r="CT6805" s="78" t="s">
        <v>155</v>
      </c>
      <c r="CU6805" s="78" t="s">
        <v>470</v>
      </c>
      <c r="CV6805" s="78" t="s">
        <v>500</v>
      </c>
      <c r="CW6805" s="78">
        <v>2049</v>
      </c>
      <c r="CX6805" s="78">
        <v>0</v>
      </c>
      <c r="CY6805" s="78">
        <v>27464.722723733819</v>
      </c>
      <c r="CZ6805" s="78">
        <v>578.8406508389204</v>
      </c>
      <c r="DA6805" s="78">
        <v>17445.537973202721</v>
      </c>
      <c r="DB6805" s="78">
        <v>9440.3440996921654</v>
      </c>
      <c r="DC6805" s="78">
        <v>6510.3067400943091</v>
      </c>
      <c r="DD6805" s="78">
        <v>1.4478497199035571E-8</v>
      </c>
      <c r="DE6805" s="78">
        <v>0</v>
      </c>
      <c r="DF6805" s="78">
        <v>9.4259457901317849E-5</v>
      </c>
      <c r="DG6805" s="78">
        <v>9.4259457901317849E-5</v>
      </c>
      <c r="DH6805" s="78">
        <v>0</v>
      </c>
      <c r="DI6805" s="78">
        <v>1.3229483920469982E-2</v>
      </c>
      <c r="DJ6805" s="78">
        <v>1.3229483920469982E-2</v>
      </c>
      <c r="DK6805" s="78">
        <v>0</v>
      </c>
      <c r="DL6805" s="78">
        <v>1.3229483920469982E-2</v>
      </c>
    </row>
    <row r="6806" spans="98:116" x14ac:dyDescent="0.25">
      <c r="CT6806" s="78" t="s">
        <v>155</v>
      </c>
      <c r="CU6806" s="78" t="s">
        <v>470</v>
      </c>
      <c r="CV6806" s="78" t="s">
        <v>500</v>
      </c>
      <c r="CW6806" s="78">
        <v>2050</v>
      </c>
      <c r="CX6806" s="78">
        <v>0</v>
      </c>
      <c r="CY6806" s="78">
        <v>27464.722723733819</v>
      </c>
      <c r="CZ6806" s="78">
        <v>578.8406508389204</v>
      </c>
      <c r="DA6806" s="78">
        <v>17445.537973202721</v>
      </c>
      <c r="DB6806" s="78">
        <v>9440.3440996921654</v>
      </c>
      <c r="DC6806" s="78">
        <v>6510.3067400943091</v>
      </c>
      <c r="DD6806" s="78">
        <v>1.4478497199035571E-8</v>
      </c>
      <c r="DE6806" s="78">
        <v>0</v>
      </c>
      <c r="DF6806" s="78">
        <v>9.4259457901317849E-5</v>
      </c>
      <c r="DG6806" s="78">
        <v>9.4259457901317849E-5</v>
      </c>
      <c r="DH6806" s="78">
        <v>0</v>
      </c>
      <c r="DI6806" s="78">
        <v>0</v>
      </c>
      <c r="DJ6806" s="78">
        <v>1.3229483920469982E-2</v>
      </c>
      <c r="DK6806" s="78">
        <v>0</v>
      </c>
      <c r="DL6806" s="78">
        <v>1.3229483920469982E-2</v>
      </c>
    </row>
    <row r="6807" spans="98:116" x14ac:dyDescent="0.25">
      <c r="CT6807" s="78" t="s">
        <v>155</v>
      </c>
      <c r="CU6807" s="78" t="s">
        <v>470</v>
      </c>
      <c r="CV6807" s="78" t="s">
        <v>500</v>
      </c>
      <c r="CW6807" s="78">
        <v>2051</v>
      </c>
      <c r="CX6807" s="78">
        <v>0</v>
      </c>
      <c r="CY6807" s="78">
        <v>27464.722723733819</v>
      </c>
      <c r="CZ6807" s="78">
        <v>578.8406508389204</v>
      </c>
      <c r="DA6807" s="78">
        <v>17445.537973202721</v>
      </c>
      <c r="DB6807" s="78">
        <v>9440.3440996921654</v>
      </c>
      <c r="DC6807" s="78">
        <v>6510.3067400943091</v>
      </c>
      <c r="DD6807" s="78">
        <v>1.4478497199035571E-8</v>
      </c>
      <c r="DE6807" s="78">
        <v>0</v>
      </c>
      <c r="DF6807" s="78">
        <v>9.4259457901317849E-5</v>
      </c>
      <c r="DG6807" s="78">
        <v>9.4259457901317849E-5</v>
      </c>
      <c r="DH6807" s="78">
        <v>0</v>
      </c>
      <c r="DI6807" s="78">
        <v>9.5059518313678659E-4</v>
      </c>
      <c r="DJ6807" s="78">
        <v>0</v>
      </c>
      <c r="DK6807" s="78">
        <v>0</v>
      </c>
      <c r="DL6807" s="78">
        <v>0</v>
      </c>
    </row>
    <row r="6808" spans="98:116" x14ac:dyDescent="0.25">
      <c r="CT6808" s="78" t="s">
        <v>155</v>
      </c>
      <c r="CU6808" s="78" t="s">
        <v>470</v>
      </c>
      <c r="CV6808" s="78" t="s">
        <v>500</v>
      </c>
      <c r="CW6808" s="78">
        <v>2052</v>
      </c>
      <c r="CX6808" s="78">
        <v>0</v>
      </c>
      <c r="CY6808" s="78">
        <v>27464.722723733819</v>
      </c>
      <c r="CZ6808" s="78">
        <v>578.8406508389204</v>
      </c>
      <c r="DA6808" s="78">
        <v>17445.537973202721</v>
      </c>
      <c r="DB6808" s="78">
        <v>9440.3440996921654</v>
      </c>
      <c r="DC6808" s="78">
        <v>6510.3067400943091</v>
      </c>
      <c r="DD6808" s="78">
        <v>1.4478497199035571E-8</v>
      </c>
      <c r="DE6808" s="78">
        <v>0</v>
      </c>
      <c r="DF6808" s="78">
        <v>9.4259457901317849E-5</v>
      </c>
      <c r="DG6808" s="78">
        <v>9.4259457901317849E-5</v>
      </c>
      <c r="DH6808" s="78">
        <v>0</v>
      </c>
      <c r="DI6808" s="78">
        <v>9.8532467140389265E-4</v>
      </c>
      <c r="DJ6808" s="78">
        <v>9.8532467140389265E-4</v>
      </c>
      <c r="DK6808" s="78">
        <v>0</v>
      </c>
      <c r="DL6808" s="78">
        <v>9.8532467140389265E-4</v>
      </c>
    </row>
    <row r="6809" spans="98:116" x14ac:dyDescent="0.25">
      <c r="CT6809" s="78" t="s">
        <v>155</v>
      </c>
      <c r="CU6809" s="78" t="s">
        <v>470</v>
      </c>
      <c r="CV6809" s="78" t="s">
        <v>500</v>
      </c>
      <c r="CW6809" s="78">
        <v>2053</v>
      </c>
      <c r="CX6809" s="78">
        <v>0</v>
      </c>
      <c r="CY6809" s="78">
        <v>28779.66937774741</v>
      </c>
      <c r="CZ6809" s="78">
        <v>615.09516728738504</v>
      </c>
      <c r="DA6809" s="78">
        <v>18261.232691173202</v>
      </c>
      <c r="DB6809" s="78">
        <v>9903.3415192868233</v>
      </c>
      <c r="DC6809" s="78">
        <v>6829.6017985796943</v>
      </c>
      <c r="DD6809" s="78">
        <v>1.4478497199035571E-8</v>
      </c>
      <c r="DE6809" s="78">
        <v>0</v>
      </c>
      <c r="DF6809" s="78">
        <v>9.8882370511264403E-5</v>
      </c>
      <c r="DG6809" s="78">
        <v>9.8882370511264403E-5</v>
      </c>
      <c r="DH6809" s="78">
        <v>0</v>
      </c>
      <c r="DI6809" s="78">
        <v>9.8532467140389265E-4</v>
      </c>
      <c r="DJ6809" s="78">
        <v>9.8532467140389265E-4</v>
      </c>
      <c r="DK6809" s="78">
        <v>0</v>
      </c>
      <c r="DL6809" s="78">
        <v>9.8532467140389265E-4</v>
      </c>
    </row>
    <row r="6810" spans="98:116" x14ac:dyDescent="0.25">
      <c r="CT6810" s="78" t="s">
        <v>155</v>
      </c>
      <c r="CU6810" s="78" t="s">
        <v>470</v>
      </c>
      <c r="CV6810" s="78" t="s">
        <v>500</v>
      </c>
      <c r="CW6810" s="78">
        <v>2054</v>
      </c>
      <c r="CX6810" s="78">
        <v>0</v>
      </c>
      <c r="CY6810" s="78">
        <v>28779.66937774741</v>
      </c>
      <c r="CZ6810" s="78">
        <v>615.09516728738504</v>
      </c>
      <c r="DA6810" s="78">
        <v>18261.232691173202</v>
      </c>
      <c r="DB6810" s="78">
        <v>9903.3415192868233</v>
      </c>
      <c r="DC6810" s="78">
        <v>6829.6017985796943</v>
      </c>
      <c r="DD6810" s="78">
        <v>1.4478497199035571E-8</v>
      </c>
      <c r="DE6810" s="78">
        <v>0</v>
      </c>
      <c r="DF6810" s="78">
        <v>9.8882370511264403E-5</v>
      </c>
      <c r="DG6810" s="78">
        <v>9.8882370511264403E-5</v>
      </c>
      <c r="DH6810" s="78">
        <v>0</v>
      </c>
      <c r="DI6810" s="78">
        <v>9.8532467140389265E-4</v>
      </c>
      <c r="DJ6810" s="78">
        <v>9.8532467140389265E-4</v>
      </c>
      <c r="DK6810" s="78">
        <v>0</v>
      </c>
      <c r="DL6810" s="78">
        <v>9.8532467140389265E-4</v>
      </c>
    </row>
    <row r="6811" spans="98:116" x14ac:dyDescent="0.25">
      <c r="CT6811" s="78" t="s">
        <v>155</v>
      </c>
      <c r="CU6811" s="78" t="s">
        <v>470</v>
      </c>
      <c r="CV6811" s="78" t="s">
        <v>500</v>
      </c>
      <c r="CW6811" s="78">
        <v>2055</v>
      </c>
      <c r="CX6811" s="78">
        <v>0</v>
      </c>
      <c r="CY6811" s="78">
        <v>28779.66937774741</v>
      </c>
      <c r="CZ6811" s="78">
        <v>615.09516728738504</v>
      </c>
      <c r="DA6811" s="78">
        <v>18261.232691173202</v>
      </c>
      <c r="DB6811" s="78">
        <v>9903.3415192868233</v>
      </c>
      <c r="DC6811" s="78">
        <v>6829.6017985796943</v>
      </c>
      <c r="DD6811" s="78">
        <v>1.4478497199035571E-8</v>
      </c>
      <c r="DE6811" s="78">
        <v>0</v>
      </c>
      <c r="DF6811" s="78">
        <v>9.8882370511264403E-5</v>
      </c>
      <c r="DG6811" s="78">
        <v>9.8882370511264403E-5</v>
      </c>
      <c r="DH6811" s="78">
        <v>0</v>
      </c>
      <c r="DI6811" s="78">
        <v>9.8532467140389265E-4</v>
      </c>
      <c r="DJ6811" s="78">
        <v>9.8532467140389265E-4</v>
      </c>
      <c r="DK6811" s="78">
        <v>0</v>
      </c>
      <c r="DL6811" s="78">
        <v>9.8532467140389265E-4</v>
      </c>
    </row>
    <row r="6812" spans="98:116" x14ac:dyDescent="0.25">
      <c r="CT6812" s="78" t="s">
        <v>155</v>
      </c>
      <c r="CU6812" s="78" t="s">
        <v>471</v>
      </c>
      <c r="CV6812" s="78" t="s">
        <v>428</v>
      </c>
      <c r="CW6812" s="78">
        <v>2026</v>
      </c>
      <c r="CX6812" s="78">
        <v>0</v>
      </c>
      <c r="CY6812" s="78">
        <v>14664.637556438731</v>
      </c>
      <c r="CZ6812" s="78">
        <v>233.2300768079723</v>
      </c>
      <c r="DA6812" s="78">
        <v>8896.5159934298754</v>
      </c>
      <c r="DB6812" s="78">
        <v>5534.8914862008887</v>
      </c>
      <c r="DC6812" s="78">
        <v>3817.0050760627746</v>
      </c>
      <c r="DD6812" s="78">
        <v>3.8553941963720251E-7</v>
      </c>
      <c r="DE6812" s="78">
        <v>0</v>
      </c>
      <c r="DF6812" s="78">
        <v>1.471605921777498E-3</v>
      </c>
      <c r="DG6812" s="78">
        <v>1.471605921777498E-3</v>
      </c>
      <c r="DH6812" s="78">
        <v>0</v>
      </c>
      <c r="DI6812" s="78">
        <v>9.8532467140389265E-4</v>
      </c>
      <c r="DJ6812" s="78">
        <v>9.8532467140389265E-4</v>
      </c>
      <c r="DK6812" s="78">
        <v>0</v>
      </c>
      <c r="DL6812" s="78">
        <v>9.8532467140389265E-4</v>
      </c>
    </row>
    <row r="6813" spans="98:116" x14ac:dyDescent="0.25">
      <c r="CT6813" s="78" t="s">
        <v>155</v>
      </c>
      <c r="CU6813" s="78" t="s">
        <v>471</v>
      </c>
      <c r="CV6813" s="78" t="s">
        <v>428</v>
      </c>
      <c r="CW6813" s="78">
        <v>2027</v>
      </c>
      <c r="CX6813" s="78">
        <v>0</v>
      </c>
      <c r="CY6813" s="78">
        <v>14664.637556438731</v>
      </c>
      <c r="CZ6813" s="78">
        <v>233.2300768079723</v>
      </c>
      <c r="DA6813" s="78">
        <v>8896.5159934298754</v>
      </c>
      <c r="DB6813" s="78">
        <v>5534.8914862008887</v>
      </c>
      <c r="DC6813" s="78">
        <v>3817.0050760627746</v>
      </c>
      <c r="DD6813" s="78">
        <v>3.8553941963720251E-7</v>
      </c>
      <c r="DE6813" s="78">
        <v>0</v>
      </c>
      <c r="DF6813" s="78">
        <v>1.471605921777498E-3</v>
      </c>
      <c r="DG6813" s="78">
        <v>1.471605921777498E-3</v>
      </c>
      <c r="DH6813" s="78">
        <v>0</v>
      </c>
      <c r="DI6813" s="78">
        <v>1.0290531522626036E-3</v>
      </c>
      <c r="DJ6813" s="78">
        <v>1.0290531522626036E-3</v>
      </c>
      <c r="DK6813" s="78">
        <v>0</v>
      </c>
      <c r="DL6813" s="78">
        <v>1.0290531522626036E-3</v>
      </c>
    </row>
    <row r="6814" spans="98:116" x14ac:dyDescent="0.25">
      <c r="CT6814" s="78" t="s">
        <v>155</v>
      </c>
      <c r="CU6814" s="78" t="s">
        <v>471</v>
      </c>
      <c r="CV6814" s="78" t="s">
        <v>428</v>
      </c>
      <c r="CW6814" s="78">
        <v>2028</v>
      </c>
      <c r="CX6814" s="78">
        <v>0</v>
      </c>
      <c r="CY6814" s="78">
        <v>15317.990942818171</v>
      </c>
      <c r="CZ6814" s="78">
        <v>247.2729921649821</v>
      </c>
      <c r="DA6814" s="78">
        <v>9287.6490955458303</v>
      </c>
      <c r="DB6814" s="78">
        <v>5783.0688551073572</v>
      </c>
      <c r="DC6814" s="78">
        <v>3988.1546422722668</v>
      </c>
      <c r="DD6814" s="78">
        <v>3.8553941963720251E-7</v>
      </c>
      <c r="DE6814" s="78">
        <v>0</v>
      </c>
      <c r="DF6814" s="78">
        <v>1.5375908262050648E-3</v>
      </c>
      <c r="DG6814" s="78">
        <v>1.5375908262050648E-3</v>
      </c>
      <c r="DH6814" s="78">
        <v>0</v>
      </c>
      <c r="DI6814" s="78">
        <v>1.0290531522626036E-3</v>
      </c>
      <c r="DJ6814" s="78">
        <v>1.0290531522626036E-3</v>
      </c>
      <c r="DK6814" s="78">
        <v>0</v>
      </c>
      <c r="DL6814" s="78">
        <v>1.0290531522626036E-3</v>
      </c>
    </row>
    <row r="6815" spans="98:116" x14ac:dyDescent="0.25">
      <c r="CT6815" s="78" t="s">
        <v>155</v>
      </c>
      <c r="CU6815" s="78" t="s">
        <v>471</v>
      </c>
      <c r="CV6815" s="78" t="s">
        <v>428</v>
      </c>
      <c r="CW6815" s="78">
        <v>2029</v>
      </c>
      <c r="CX6815" s="78">
        <v>0</v>
      </c>
      <c r="CY6815" s="78">
        <v>15317.990942818171</v>
      </c>
      <c r="CZ6815" s="78">
        <v>247.2729921649821</v>
      </c>
      <c r="DA6815" s="78">
        <v>9287.6490955458303</v>
      </c>
      <c r="DB6815" s="78">
        <v>5783.0688551073572</v>
      </c>
      <c r="DC6815" s="78">
        <v>3988.1546422722668</v>
      </c>
      <c r="DD6815" s="78">
        <v>3.8553941963720251E-7</v>
      </c>
      <c r="DE6815" s="78">
        <v>0</v>
      </c>
      <c r="DF6815" s="78">
        <v>1.5375908262050648E-3</v>
      </c>
      <c r="DG6815" s="78">
        <v>1.5375908262050648E-3</v>
      </c>
      <c r="DH6815" s="78">
        <v>0</v>
      </c>
      <c r="DI6815" s="78">
        <v>1.0290531522626036E-3</v>
      </c>
      <c r="DJ6815" s="78">
        <v>1.0290531522626036E-3</v>
      </c>
      <c r="DK6815" s="78">
        <v>0</v>
      </c>
      <c r="DL6815" s="78">
        <v>1.0290531522626036E-3</v>
      </c>
    </row>
    <row r="6816" spans="98:116" x14ac:dyDescent="0.25">
      <c r="CT6816" s="78" t="s">
        <v>155</v>
      </c>
      <c r="CU6816" s="78" t="s">
        <v>471</v>
      </c>
      <c r="CV6816" s="78" t="s">
        <v>428</v>
      </c>
      <c r="CW6816" s="78">
        <v>2030</v>
      </c>
      <c r="CX6816" s="78">
        <v>0</v>
      </c>
      <c r="CY6816" s="78">
        <v>15317.990942818171</v>
      </c>
      <c r="CZ6816" s="78">
        <v>247.2729921649821</v>
      </c>
      <c r="DA6816" s="78">
        <v>9287.6490955458303</v>
      </c>
      <c r="DB6816" s="78">
        <v>5783.0688551073572</v>
      </c>
      <c r="DC6816" s="78">
        <v>3988.1546422722668</v>
      </c>
      <c r="DD6816" s="78">
        <v>3.8553941963720251E-7</v>
      </c>
      <c r="DE6816" s="78">
        <v>0</v>
      </c>
      <c r="DF6816" s="78">
        <v>1.5375908262050648E-3</v>
      </c>
      <c r="DG6816" s="78">
        <v>1.5375908262050648E-3</v>
      </c>
      <c r="DH6816" s="78">
        <v>0</v>
      </c>
      <c r="DI6816" s="78">
        <v>1.0290531522626036E-3</v>
      </c>
      <c r="DJ6816" s="78">
        <v>1.0290531522626036E-3</v>
      </c>
      <c r="DK6816" s="78">
        <v>0</v>
      </c>
      <c r="DL6816" s="78">
        <v>1.0290531522626036E-3</v>
      </c>
    </row>
    <row r="6817" spans="98:116" x14ac:dyDescent="0.25">
      <c r="CT6817" s="78" t="s">
        <v>155</v>
      </c>
      <c r="CU6817" s="78" t="s">
        <v>471</v>
      </c>
      <c r="CV6817" s="78" t="s">
        <v>428</v>
      </c>
      <c r="CW6817" s="78">
        <v>2031</v>
      </c>
      <c r="CX6817" s="78">
        <v>0</v>
      </c>
      <c r="CY6817" s="78">
        <v>15317.990942818171</v>
      </c>
      <c r="CZ6817" s="78">
        <v>247.2729921649821</v>
      </c>
      <c r="DA6817" s="78">
        <v>9287.6490955458303</v>
      </c>
      <c r="DB6817" s="78">
        <v>5783.0688551073572</v>
      </c>
      <c r="DC6817" s="78">
        <v>3988.1546422722668</v>
      </c>
      <c r="DD6817" s="78">
        <v>3.8553941963720251E-7</v>
      </c>
      <c r="DE6817" s="78">
        <v>0</v>
      </c>
      <c r="DF6817" s="78">
        <v>1.5375908262050648E-3</v>
      </c>
      <c r="DG6817" s="78">
        <v>1.5375908262050648E-3</v>
      </c>
      <c r="DH6817" s="78">
        <v>0</v>
      </c>
      <c r="DI6817" s="78">
        <v>1.0290531522626036E-3</v>
      </c>
      <c r="DJ6817" s="78">
        <v>1.0290531522626036E-3</v>
      </c>
      <c r="DK6817" s="78">
        <v>0</v>
      </c>
      <c r="DL6817" s="78">
        <v>1.0290531522626036E-3</v>
      </c>
    </row>
    <row r="6818" spans="98:116" x14ac:dyDescent="0.25">
      <c r="CT6818" s="78" t="s">
        <v>155</v>
      </c>
      <c r="CU6818" s="78" t="s">
        <v>471</v>
      </c>
      <c r="CV6818" s="78" t="s">
        <v>428</v>
      </c>
      <c r="CW6818" s="78">
        <v>2032</v>
      </c>
      <c r="CX6818" s="78">
        <v>0</v>
      </c>
      <c r="CY6818" s="78">
        <v>15317.990942818171</v>
      </c>
      <c r="CZ6818" s="78">
        <v>247.2729921649821</v>
      </c>
      <c r="DA6818" s="78">
        <v>9287.6490955458303</v>
      </c>
      <c r="DB6818" s="78">
        <v>5783.0688551073572</v>
      </c>
      <c r="DC6818" s="78">
        <v>3988.1546422722668</v>
      </c>
      <c r="DD6818" s="78">
        <v>3.8553941963720251E-7</v>
      </c>
      <c r="DE6818" s="78">
        <v>0</v>
      </c>
      <c r="DF6818" s="78">
        <v>1.5375908262050648E-3</v>
      </c>
      <c r="DG6818" s="78">
        <v>1.5375908262050648E-3</v>
      </c>
      <c r="DH6818" s="78">
        <v>0</v>
      </c>
      <c r="DI6818" s="78">
        <v>1.0776111812674895E-3</v>
      </c>
      <c r="DJ6818" s="78">
        <v>1.0776111812674895E-3</v>
      </c>
      <c r="DK6818" s="78">
        <v>0</v>
      </c>
      <c r="DL6818" s="78">
        <v>1.0776111812674895E-3</v>
      </c>
    </row>
    <row r="6819" spans="98:116" x14ac:dyDescent="0.25">
      <c r="CT6819" s="78" t="s">
        <v>155</v>
      </c>
      <c r="CU6819" s="78" t="s">
        <v>471</v>
      </c>
      <c r="CV6819" s="78" t="s">
        <v>428</v>
      </c>
      <c r="CW6819" s="78">
        <v>2033</v>
      </c>
      <c r="CX6819" s="78">
        <v>0</v>
      </c>
      <c r="CY6819" s="78">
        <v>16044.126426628511</v>
      </c>
      <c r="CZ6819" s="78">
        <v>263.10737971831031</v>
      </c>
      <c r="DA6819" s="78">
        <v>9721.7399837437006</v>
      </c>
      <c r="DB6819" s="78">
        <v>6059.2790631664993</v>
      </c>
      <c r="DC6819" s="78">
        <v>4178.636383215261</v>
      </c>
      <c r="DD6819" s="78">
        <v>3.8553941963720251E-7</v>
      </c>
      <c r="DE6819" s="78">
        <v>0</v>
      </c>
      <c r="DF6819" s="78">
        <v>1.6110290460597107E-3</v>
      </c>
      <c r="DG6819" s="78">
        <v>1.6110290460597107E-3</v>
      </c>
      <c r="DH6819" s="78">
        <v>0</v>
      </c>
      <c r="DI6819" s="78">
        <v>1.0776111812674895E-3</v>
      </c>
      <c r="DJ6819" s="78">
        <v>1.0776111812674895E-3</v>
      </c>
      <c r="DK6819" s="78">
        <v>0</v>
      </c>
      <c r="DL6819" s="78">
        <v>1.0776111812674895E-3</v>
      </c>
    </row>
    <row r="6820" spans="98:116" x14ac:dyDescent="0.25">
      <c r="CT6820" s="78" t="s">
        <v>155</v>
      </c>
      <c r="CU6820" s="78" t="s">
        <v>471</v>
      </c>
      <c r="CV6820" s="78" t="s">
        <v>428</v>
      </c>
      <c r="CW6820" s="78">
        <v>2034</v>
      </c>
      <c r="CX6820" s="78">
        <v>0</v>
      </c>
      <c r="CY6820" s="78">
        <v>16044.126426628511</v>
      </c>
      <c r="CZ6820" s="78">
        <v>263.10737971831031</v>
      </c>
      <c r="DA6820" s="78">
        <v>9721.7399837437006</v>
      </c>
      <c r="DB6820" s="78">
        <v>6059.2790631664993</v>
      </c>
      <c r="DC6820" s="78">
        <v>4178.636383215261</v>
      </c>
      <c r="DD6820" s="78">
        <v>3.8553941963720251E-7</v>
      </c>
      <c r="DE6820" s="78">
        <v>0</v>
      </c>
      <c r="DF6820" s="78">
        <v>1.6110290460597107E-3</v>
      </c>
      <c r="DG6820" s="78">
        <v>1.6110290460597107E-3</v>
      </c>
      <c r="DH6820" s="78">
        <v>0</v>
      </c>
      <c r="DI6820" s="78">
        <v>1.0776111812674895E-3</v>
      </c>
      <c r="DJ6820" s="78">
        <v>1.0776111812674895E-3</v>
      </c>
      <c r="DK6820" s="78">
        <v>0</v>
      </c>
      <c r="DL6820" s="78">
        <v>1.0776111812674895E-3</v>
      </c>
    </row>
    <row r="6821" spans="98:116" x14ac:dyDescent="0.25">
      <c r="CT6821" s="78" t="s">
        <v>155</v>
      </c>
      <c r="CU6821" s="78" t="s">
        <v>471</v>
      </c>
      <c r="CV6821" s="78" t="s">
        <v>428</v>
      </c>
      <c r="CW6821" s="78">
        <v>2035</v>
      </c>
      <c r="CX6821" s="78">
        <v>0</v>
      </c>
      <c r="CY6821" s="78">
        <v>16044.126426628511</v>
      </c>
      <c r="CZ6821" s="78">
        <v>263.10737971831031</v>
      </c>
      <c r="DA6821" s="78">
        <v>9721.7399837437006</v>
      </c>
      <c r="DB6821" s="78">
        <v>6059.2790631664993</v>
      </c>
      <c r="DC6821" s="78">
        <v>4178.636383215261</v>
      </c>
      <c r="DD6821" s="78">
        <v>3.8553941963720251E-7</v>
      </c>
      <c r="DE6821" s="78">
        <v>0</v>
      </c>
      <c r="DF6821" s="78">
        <v>1.6110290460597107E-3</v>
      </c>
      <c r="DG6821" s="78">
        <v>1.6110290460597107E-3</v>
      </c>
      <c r="DH6821" s="78">
        <v>0</v>
      </c>
      <c r="DI6821" s="78">
        <v>1.0776111812674895E-3</v>
      </c>
      <c r="DJ6821" s="78">
        <v>1.0776111812674895E-3</v>
      </c>
      <c r="DK6821" s="78">
        <v>0</v>
      </c>
      <c r="DL6821" s="78">
        <v>1.0776111812674895E-3</v>
      </c>
    </row>
    <row r="6822" spans="98:116" x14ac:dyDescent="0.25">
      <c r="CT6822" s="78" t="s">
        <v>155</v>
      </c>
      <c r="CU6822" s="78" t="s">
        <v>471</v>
      </c>
      <c r="CV6822" s="78" t="s">
        <v>428</v>
      </c>
      <c r="CW6822" s="78">
        <v>2036</v>
      </c>
      <c r="CX6822" s="78">
        <v>0</v>
      </c>
      <c r="CY6822" s="78">
        <v>16044.126426628511</v>
      </c>
      <c r="CZ6822" s="78">
        <v>263.10737971831031</v>
      </c>
      <c r="DA6822" s="78">
        <v>9721.7399837437006</v>
      </c>
      <c r="DB6822" s="78">
        <v>6059.2790631664993</v>
      </c>
      <c r="DC6822" s="78">
        <v>4178.636383215261</v>
      </c>
      <c r="DD6822" s="78">
        <v>3.8553941963720251E-7</v>
      </c>
      <c r="DE6822" s="78">
        <v>0</v>
      </c>
      <c r="DF6822" s="78">
        <v>1.6110290460597107E-3</v>
      </c>
      <c r="DG6822" s="78">
        <v>1.6110290460597107E-3</v>
      </c>
      <c r="DH6822" s="78">
        <v>0</v>
      </c>
      <c r="DI6822" s="78">
        <v>1.0776111812674895E-3</v>
      </c>
      <c r="DJ6822" s="78">
        <v>1.0776111812674895E-3</v>
      </c>
      <c r="DK6822" s="78">
        <v>0</v>
      </c>
      <c r="DL6822" s="78">
        <v>1.0776111812674895E-3</v>
      </c>
    </row>
    <row r="6823" spans="98:116" x14ac:dyDescent="0.25">
      <c r="CT6823" s="78" t="s">
        <v>155</v>
      </c>
      <c r="CU6823" s="78" t="s">
        <v>471</v>
      </c>
      <c r="CV6823" s="78" t="s">
        <v>428</v>
      </c>
      <c r="CW6823" s="78">
        <v>2037</v>
      </c>
      <c r="CX6823" s="78">
        <v>0</v>
      </c>
      <c r="CY6823" s="78">
        <v>16044.126426628511</v>
      </c>
      <c r="CZ6823" s="78">
        <v>263.10737971831031</v>
      </c>
      <c r="DA6823" s="78">
        <v>9721.7399837437006</v>
      </c>
      <c r="DB6823" s="78">
        <v>6059.2790631664993</v>
      </c>
      <c r="DC6823" s="78">
        <v>4178.636383215261</v>
      </c>
      <c r="DD6823" s="78">
        <v>3.8553941963720251E-7</v>
      </c>
      <c r="DE6823" s="78">
        <v>0</v>
      </c>
      <c r="DF6823" s="78">
        <v>1.6110290460597107E-3</v>
      </c>
      <c r="DG6823" s="78">
        <v>1.6110290460597107E-3</v>
      </c>
      <c r="DH6823" s="78">
        <v>0</v>
      </c>
      <c r="DI6823" s="78">
        <v>1.1302761207235253E-3</v>
      </c>
      <c r="DJ6823" s="78">
        <v>1.1302761207235253E-3</v>
      </c>
      <c r="DK6823" s="78">
        <v>0</v>
      </c>
      <c r="DL6823" s="78">
        <v>1.1302761207235253E-3</v>
      </c>
    </row>
    <row r="6824" spans="98:116" x14ac:dyDescent="0.25">
      <c r="CT6824" s="78" t="s">
        <v>155</v>
      </c>
      <c r="CU6824" s="78" t="s">
        <v>471</v>
      </c>
      <c r="CV6824" s="78" t="s">
        <v>428</v>
      </c>
      <c r="CW6824" s="78">
        <v>2038</v>
      </c>
      <c r="CX6824" s="78">
        <v>0</v>
      </c>
      <c r="CY6824" s="78">
        <v>16832.391236281961</v>
      </c>
      <c r="CZ6824" s="78">
        <v>280.55437045338579</v>
      </c>
      <c r="DA6824" s="78">
        <v>10192.271765886589</v>
      </c>
      <c r="DB6824" s="78">
        <v>6359.5650999419913</v>
      </c>
      <c r="DC6824" s="78">
        <v>4385.7214416125962</v>
      </c>
      <c r="DD6824" s="78">
        <v>3.8553941963720251E-7</v>
      </c>
      <c r="DE6824" s="78">
        <v>0</v>
      </c>
      <c r="DF6824" s="78">
        <v>1.6908684992897555E-3</v>
      </c>
      <c r="DG6824" s="78">
        <v>1.6908684992897555E-3</v>
      </c>
      <c r="DH6824" s="78">
        <v>0</v>
      </c>
      <c r="DI6824" s="78">
        <v>1.1302761207235253E-3</v>
      </c>
      <c r="DJ6824" s="78">
        <v>1.1302761207235253E-3</v>
      </c>
      <c r="DK6824" s="78">
        <v>0</v>
      </c>
      <c r="DL6824" s="78">
        <v>1.1302761207235253E-3</v>
      </c>
    </row>
    <row r="6825" spans="98:116" x14ac:dyDescent="0.25">
      <c r="CT6825" s="78" t="s">
        <v>155</v>
      </c>
      <c r="CU6825" s="78" t="s">
        <v>471</v>
      </c>
      <c r="CV6825" s="78" t="s">
        <v>428</v>
      </c>
      <c r="CW6825" s="78">
        <v>2039</v>
      </c>
      <c r="CX6825" s="78">
        <v>0</v>
      </c>
      <c r="CY6825" s="78">
        <v>16832.391236281961</v>
      </c>
      <c r="CZ6825" s="78">
        <v>280.55437045338579</v>
      </c>
      <c r="DA6825" s="78">
        <v>10192.271765886589</v>
      </c>
      <c r="DB6825" s="78">
        <v>6359.5650999419913</v>
      </c>
      <c r="DC6825" s="78">
        <v>4385.7214416125962</v>
      </c>
      <c r="DD6825" s="78">
        <v>3.8553941963720251E-7</v>
      </c>
      <c r="DE6825" s="78">
        <v>0</v>
      </c>
      <c r="DF6825" s="78">
        <v>1.6908684992897555E-3</v>
      </c>
      <c r="DG6825" s="78">
        <v>1.6908684992897555E-3</v>
      </c>
      <c r="DH6825" s="78">
        <v>0</v>
      </c>
      <c r="DI6825" s="78">
        <v>1.1302761207235253E-3</v>
      </c>
      <c r="DJ6825" s="78">
        <v>1.1302761207235253E-3</v>
      </c>
      <c r="DK6825" s="78">
        <v>0</v>
      </c>
      <c r="DL6825" s="78">
        <v>1.1302761207235253E-3</v>
      </c>
    </row>
    <row r="6826" spans="98:116" x14ac:dyDescent="0.25">
      <c r="CT6826" s="78" t="s">
        <v>155</v>
      </c>
      <c r="CU6826" s="78" t="s">
        <v>471</v>
      </c>
      <c r="CV6826" s="78" t="s">
        <v>428</v>
      </c>
      <c r="CW6826" s="78">
        <v>2040</v>
      </c>
      <c r="CX6826" s="78">
        <v>0</v>
      </c>
      <c r="CY6826" s="78">
        <v>16832.391236281961</v>
      </c>
      <c r="CZ6826" s="78">
        <v>280.55437045338579</v>
      </c>
      <c r="DA6826" s="78">
        <v>10192.271765886589</v>
      </c>
      <c r="DB6826" s="78">
        <v>6359.5650999419913</v>
      </c>
      <c r="DC6826" s="78">
        <v>4385.7214416125962</v>
      </c>
      <c r="DD6826" s="78">
        <v>3.8553941963720251E-7</v>
      </c>
      <c r="DE6826" s="78">
        <v>0</v>
      </c>
      <c r="DF6826" s="78">
        <v>1.6908684992897555E-3</v>
      </c>
      <c r="DG6826" s="78">
        <v>1.6908684992897555E-3</v>
      </c>
      <c r="DH6826" s="78">
        <v>0</v>
      </c>
      <c r="DI6826" s="78">
        <v>1.1302761207235253E-3</v>
      </c>
      <c r="DJ6826" s="78">
        <v>1.1302761207235253E-3</v>
      </c>
      <c r="DK6826" s="78">
        <v>0</v>
      </c>
      <c r="DL6826" s="78">
        <v>1.1302761207235253E-3</v>
      </c>
    </row>
    <row r="6827" spans="98:116" x14ac:dyDescent="0.25">
      <c r="CT6827" s="78" t="s">
        <v>155</v>
      </c>
      <c r="CU6827" s="78" t="s">
        <v>471</v>
      </c>
      <c r="CV6827" s="78" t="s">
        <v>428</v>
      </c>
      <c r="CW6827" s="78">
        <v>2041</v>
      </c>
      <c r="CX6827" s="78">
        <v>0</v>
      </c>
      <c r="CY6827" s="78">
        <v>16832.391236281961</v>
      </c>
      <c r="CZ6827" s="78">
        <v>280.55437045338579</v>
      </c>
      <c r="DA6827" s="78">
        <v>10192.271765886589</v>
      </c>
      <c r="DB6827" s="78">
        <v>6359.5650999419913</v>
      </c>
      <c r="DC6827" s="78">
        <v>4385.7214416125962</v>
      </c>
      <c r="DD6827" s="78">
        <v>3.8553941963720251E-7</v>
      </c>
      <c r="DE6827" s="78">
        <v>0</v>
      </c>
      <c r="DF6827" s="78">
        <v>1.6908684992897555E-3</v>
      </c>
      <c r="DG6827" s="78">
        <v>1.6908684992897555E-3</v>
      </c>
      <c r="DH6827" s="78">
        <v>0</v>
      </c>
      <c r="DI6827" s="78">
        <v>1.1302761207235253E-3</v>
      </c>
      <c r="DJ6827" s="78">
        <v>1.1302761207235253E-3</v>
      </c>
      <c r="DK6827" s="78">
        <v>0</v>
      </c>
      <c r="DL6827" s="78">
        <v>1.1302761207235253E-3</v>
      </c>
    </row>
    <row r="6828" spans="98:116" x14ac:dyDescent="0.25">
      <c r="CT6828" s="78" t="s">
        <v>155</v>
      </c>
      <c r="CU6828" s="78" t="s">
        <v>471</v>
      </c>
      <c r="CV6828" s="78" t="s">
        <v>428</v>
      </c>
      <c r="CW6828" s="78">
        <v>2042</v>
      </c>
      <c r="CX6828" s="78">
        <v>0</v>
      </c>
      <c r="CY6828" s="78">
        <v>16832.391236281961</v>
      </c>
      <c r="CZ6828" s="78">
        <v>280.55437045338579</v>
      </c>
      <c r="DA6828" s="78">
        <v>10192.271765886589</v>
      </c>
      <c r="DB6828" s="78">
        <v>6359.5650999419913</v>
      </c>
      <c r="DC6828" s="78">
        <v>4385.7214416125962</v>
      </c>
      <c r="DD6828" s="78">
        <v>3.8553941963720251E-7</v>
      </c>
      <c r="DE6828" s="78">
        <v>0</v>
      </c>
      <c r="DF6828" s="78">
        <v>1.6908684992897555E-3</v>
      </c>
      <c r="DG6828" s="78">
        <v>1.6908684992897555E-3</v>
      </c>
      <c r="DH6828" s="78">
        <v>0</v>
      </c>
      <c r="DI6828" s="78">
        <v>1.1863246361274854E-3</v>
      </c>
      <c r="DJ6828" s="78">
        <v>1.1863246361274854E-3</v>
      </c>
      <c r="DK6828" s="78">
        <v>0</v>
      </c>
      <c r="DL6828" s="78">
        <v>1.1863246361274854E-3</v>
      </c>
    </row>
    <row r="6829" spans="98:116" x14ac:dyDescent="0.25">
      <c r="CT6829" s="78" t="s">
        <v>155</v>
      </c>
      <c r="CU6829" s="78" t="s">
        <v>471</v>
      </c>
      <c r="CV6829" s="78" t="s">
        <v>428</v>
      </c>
      <c r="CW6829" s="78">
        <v>2043</v>
      </c>
      <c r="CX6829" s="78">
        <v>0</v>
      </c>
      <c r="CY6829" s="78">
        <v>17672.085223786951</v>
      </c>
      <c r="CZ6829" s="78">
        <v>299.42001237345761</v>
      </c>
      <c r="DA6829" s="78">
        <v>10692.7361763876</v>
      </c>
      <c r="DB6829" s="78">
        <v>6679.9290350258989</v>
      </c>
      <c r="DC6829" s="78">
        <v>4606.6527407087706</v>
      </c>
      <c r="DD6829" s="78">
        <v>3.8553941963720251E-7</v>
      </c>
      <c r="DE6829" s="78">
        <v>0</v>
      </c>
      <c r="DF6829" s="78">
        <v>1.7760462241229878E-3</v>
      </c>
      <c r="DG6829" s="78">
        <v>1.7760462241229878E-3</v>
      </c>
      <c r="DH6829" s="78">
        <v>0</v>
      </c>
      <c r="DI6829" s="78">
        <v>1.1863246361274854E-3</v>
      </c>
      <c r="DJ6829" s="78">
        <v>1.1863246361274854E-3</v>
      </c>
      <c r="DK6829" s="78">
        <v>0</v>
      </c>
      <c r="DL6829" s="78">
        <v>1.1863246361274854E-3</v>
      </c>
    </row>
    <row r="6830" spans="98:116" x14ac:dyDescent="0.25">
      <c r="CT6830" s="78" t="s">
        <v>155</v>
      </c>
      <c r="CU6830" s="78" t="s">
        <v>471</v>
      </c>
      <c r="CV6830" s="78" t="s">
        <v>428</v>
      </c>
      <c r="CW6830" s="78">
        <v>2044</v>
      </c>
      <c r="CX6830" s="78">
        <v>0</v>
      </c>
      <c r="CY6830" s="78">
        <v>17672.085223786951</v>
      </c>
      <c r="CZ6830" s="78">
        <v>299.42001237345761</v>
      </c>
      <c r="DA6830" s="78">
        <v>10692.7361763876</v>
      </c>
      <c r="DB6830" s="78">
        <v>6679.9290350258989</v>
      </c>
      <c r="DC6830" s="78">
        <v>4606.6527407087706</v>
      </c>
      <c r="DD6830" s="78">
        <v>3.8553941963720251E-7</v>
      </c>
      <c r="DE6830" s="78">
        <v>0</v>
      </c>
      <c r="DF6830" s="78">
        <v>1.7760462241229878E-3</v>
      </c>
      <c r="DG6830" s="78">
        <v>1.7760462241229878E-3</v>
      </c>
      <c r="DH6830" s="78">
        <v>0</v>
      </c>
      <c r="DI6830" s="78">
        <v>1.1863246361274854E-3</v>
      </c>
      <c r="DJ6830" s="78">
        <v>1.1863246361274854E-3</v>
      </c>
      <c r="DK6830" s="78">
        <v>0</v>
      </c>
      <c r="DL6830" s="78">
        <v>1.1863246361274854E-3</v>
      </c>
    </row>
    <row r="6831" spans="98:116" x14ac:dyDescent="0.25">
      <c r="CT6831" s="78" t="s">
        <v>155</v>
      </c>
      <c r="CU6831" s="78" t="s">
        <v>471</v>
      </c>
      <c r="CV6831" s="78" t="s">
        <v>428</v>
      </c>
      <c r="CW6831" s="78">
        <v>2045</v>
      </c>
      <c r="CX6831" s="78">
        <v>0</v>
      </c>
      <c r="CY6831" s="78">
        <v>17672.085223786951</v>
      </c>
      <c r="CZ6831" s="78">
        <v>299.42001237345761</v>
      </c>
      <c r="DA6831" s="78">
        <v>10692.7361763876</v>
      </c>
      <c r="DB6831" s="78">
        <v>6679.9290350258989</v>
      </c>
      <c r="DC6831" s="78">
        <v>4606.6527407087706</v>
      </c>
      <c r="DD6831" s="78">
        <v>3.8553941963720251E-7</v>
      </c>
      <c r="DE6831" s="78">
        <v>0</v>
      </c>
      <c r="DF6831" s="78">
        <v>1.7760462241229878E-3</v>
      </c>
      <c r="DG6831" s="78">
        <v>1.7760462241229878E-3</v>
      </c>
      <c r="DH6831" s="78">
        <v>0</v>
      </c>
      <c r="DI6831" s="78">
        <v>1.1863246361274854E-3</v>
      </c>
      <c r="DJ6831" s="78">
        <v>1.1863246361274854E-3</v>
      </c>
      <c r="DK6831" s="78">
        <v>0</v>
      </c>
      <c r="DL6831" s="78">
        <v>1.1863246361274854E-3</v>
      </c>
    </row>
    <row r="6832" spans="98:116" x14ac:dyDescent="0.25">
      <c r="CT6832" s="78" t="s">
        <v>155</v>
      </c>
      <c r="CU6832" s="78" t="s">
        <v>471</v>
      </c>
      <c r="CV6832" s="78" t="s">
        <v>428</v>
      </c>
      <c r="CW6832" s="78">
        <v>2046</v>
      </c>
      <c r="CX6832" s="78">
        <v>0</v>
      </c>
      <c r="CY6832" s="78">
        <v>17672.085223786951</v>
      </c>
      <c r="CZ6832" s="78">
        <v>299.42001237345761</v>
      </c>
      <c r="DA6832" s="78">
        <v>10692.7361763876</v>
      </c>
      <c r="DB6832" s="78">
        <v>6679.9290350258989</v>
      </c>
      <c r="DC6832" s="78">
        <v>4606.6527407087706</v>
      </c>
      <c r="DD6832" s="78">
        <v>3.8553941963720251E-7</v>
      </c>
      <c r="DE6832" s="78">
        <v>0</v>
      </c>
      <c r="DF6832" s="78">
        <v>1.7760462241229878E-3</v>
      </c>
      <c r="DG6832" s="78">
        <v>1.7760462241229878E-3</v>
      </c>
      <c r="DH6832" s="78">
        <v>0</v>
      </c>
      <c r="DI6832" s="78">
        <v>1.1863246361274854E-3</v>
      </c>
      <c r="DJ6832" s="78">
        <v>1.1863246361274854E-3</v>
      </c>
      <c r="DK6832" s="78">
        <v>0</v>
      </c>
      <c r="DL6832" s="78">
        <v>1.1863246361274854E-3</v>
      </c>
    </row>
    <row r="6833" spans="98:116" x14ac:dyDescent="0.25">
      <c r="CT6833" s="78" t="s">
        <v>155</v>
      </c>
      <c r="CU6833" s="78" t="s">
        <v>471</v>
      </c>
      <c r="CV6833" s="78" t="s">
        <v>428</v>
      </c>
      <c r="CW6833" s="78">
        <v>2047</v>
      </c>
      <c r="CX6833" s="78">
        <v>0</v>
      </c>
      <c r="CY6833" s="78">
        <v>17672.085223786951</v>
      </c>
      <c r="CZ6833" s="78">
        <v>299.42001237345761</v>
      </c>
      <c r="DA6833" s="78">
        <v>10692.7361763876</v>
      </c>
      <c r="DB6833" s="78">
        <v>6679.9290350258989</v>
      </c>
      <c r="DC6833" s="78">
        <v>4606.6527407087706</v>
      </c>
      <c r="DD6833" s="78">
        <v>3.8553941963720251E-7</v>
      </c>
      <c r="DE6833" s="78">
        <v>0</v>
      </c>
      <c r="DF6833" s="78">
        <v>1.7760462241229878E-3</v>
      </c>
      <c r="DG6833" s="78">
        <v>1.7760462241229878E-3</v>
      </c>
      <c r="DH6833" s="78">
        <v>0</v>
      </c>
      <c r="DI6833" s="78">
        <v>1.245024592092796E-3</v>
      </c>
      <c r="DJ6833" s="78">
        <v>1.245024592092796E-3</v>
      </c>
      <c r="DK6833" s="78">
        <v>0</v>
      </c>
      <c r="DL6833" s="78">
        <v>1.245024592092796E-3</v>
      </c>
    </row>
    <row r="6834" spans="98:116" x14ac:dyDescent="0.25">
      <c r="CT6834" s="78" t="s">
        <v>155</v>
      </c>
      <c r="CU6834" s="78" t="s">
        <v>471</v>
      </c>
      <c r="CV6834" s="78" t="s">
        <v>428</v>
      </c>
      <c r="CW6834" s="78">
        <v>2048</v>
      </c>
      <c r="CX6834" s="78">
        <v>0</v>
      </c>
      <c r="CY6834" s="78">
        <v>18552.33478611313</v>
      </c>
      <c r="CZ6834" s="78">
        <v>319.49113147952471</v>
      </c>
      <c r="DA6834" s="78">
        <v>11216.56262510946</v>
      </c>
      <c r="DB6834" s="78">
        <v>7016.2810295241479</v>
      </c>
      <c r="DC6834" s="78">
        <v>4838.6098212666202</v>
      </c>
      <c r="DD6834" s="78">
        <v>3.8553941963720251E-7</v>
      </c>
      <c r="DE6834" s="78">
        <v>0</v>
      </c>
      <c r="DF6834" s="78">
        <v>1.8654748223420009E-3</v>
      </c>
      <c r="DG6834" s="78">
        <v>1.8654748223420009E-3</v>
      </c>
      <c r="DH6834" s="78">
        <v>0</v>
      </c>
      <c r="DI6834" s="78">
        <v>1.245024592092796E-3</v>
      </c>
      <c r="DJ6834" s="78">
        <v>1.245024592092796E-3</v>
      </c>
      <c r="DK6834" s="78">
        <v>0</v>
      </c>
      <c r="DL6834" s="78">
        <v>1.245024592092796E-3</v>
      </c>
    </row>
    <row r="6835" spans="98:116" x14ac:dyDescent="0.25">
      <c r="CT6835" s="78" t="s">
        <v>155</v>
      </c>
      <c r="CU6835" s="78" t="s">
        <v>471</v>
      </c>
      <c r="CV6835" s="78" t="s">
        <v>428</v>
      </c>
      <c r="CW6835" s="78">
        <v>2049</v>
      </c>
      <c r="CX6835" s="78">
        <v>0</v>
      </c>
      <c r="CY6835" s="78">
        <v>18552.33478611313</v>
      </c>
      <c r="CZ6835" s="78">
        <v>319.49113147952471</v>
      </c>
      <c r="DA6835" s="78">
        <v>11216.56262510946</v>
      </c>
      <c r="DB6835" s="78">
        <v>7016.2810295241479</v>
      </c>
      <c r="DC6835" s="78">
        <v>4838.6098212666202</v>
      </c>
      <c r="DD6835" s="78">
        <v>3.8553941963720251E-7</v>
      </c>
      <c r="DE6835" s="78">
        <v>0</v>
      </c>
      <c r="DF6835" s="78">
        <v>1.8654748223420009E-3</v>
      </c>
      <c r="DG6835" s="78">
        <v>1.8654748223420009E-3</v>
      </c>
      <c r="DH6835" s="78">
        <v>0</v>
      </c>
      <c r="DI6835" s="78">
        <v>1.245024592092796E-3</v>
      </c>
      <c r="DJ6835" s="78">
        <v>1.245024592092796E-3</v>
      </c>
      <c r="DK6835" s="78">
        <v>0</v>
      </c>
      <c r="DL6835" s="78">
        <v>1.245024592092796E-3</v>
      </c>
    </row>
    <row r="6836" spans="98:116" x14ac:dyDescent="0.25">
      <c r="CT6836" s="78" t="s">
        <v>155</v>
      </c>
      <c r="CU6836" s="78" t="s">
        <v>471</v>
      </c>
      <c r="CV6836" s="78" t="s">
        <v>428</v>
      </c>
      <c r="CW6836" s="78">
        <v>2050</v>
      </c>
      <c r="CX6836" s="78">
        <v>0</v>
      </c>
      <c r="CY6836" s="78">
        <v>18552.33478611313</v>
      </c>
      <c r="CZ6836" s="78">
        <v>319.49113147952471</v>
      </c>
      <c r="DA6836" s="78">
        <v>11216.56262510946</v>
      </c>
      <c r="DB6836" s="78">
        <v>7016.2810295241479</v>
      </c>
      <c r="DC6836" s="78">
        <v>4838.6098212666202</v>
      </c>
      <c r="DD6836" s="78">
        <v>3.8553941963720251E-7</v>
      </c>
      <c r="DE6836" s="78">
        <v>0</v>
      </c>
      <c r="DF6836" s="78">
        <v>1.8654748223420009E-3</v>
      </c>
      <c r="DG6836" s="78">
        <v>1.8654748223420009E-3</v>
      </c>
      <c r="DH6836" s="78">
        <v>0</v>
      </c>
      <c r="DI6836" s="78">
        <v>1.245024592092796E-3</v>
      </c>
      <c r="DJ6836" s="78">
        <v>1.245024592092796E-3</v>
      </c>
      <c r="DK6836" s="78">
        <v>0</v>
      </c>
      <c r="DL6836" s="78">
        <v>1.245024592092796E-3</v>
      </c>
    </row>
    <row r="6837" spans="98:116" x14ac:dyDescent="0.25">
      <c r="CT6837" s="78" t="s">
        <v>155</v>
      </c>
      <c r="CU6837" s="78" t="s">
        <v>471</v>
      </c>
      <c r="CV6837" s="78" t="s">
        <v>428</v>
      </c>
      <c r="CW6837" s="78">
        <v>2051</v>
      </c>
      <c r="CX6837" s="78">
        <v>0</v>
      </c>
      <c r="CY6837" s="78">
        <v>18552.33478611313</v>
      </c>
      <c r="CZ6837" s="78">
        <v>319.49113147952471</v>
      </c>
      <c r="DA6837" s="78">
        <v>11216.56262510946</v>
      </c>
      <c r="DB6837" s="78">
        <v>7016.2810295241479</v>
      </c>
      <c r="DC6837" s="78">
        <v>4838.6098212666202</v>
      </c>
      <c r="DD6837" s="78">
        <v>3.8553941963720251E-7</v>
      </c>
      <c r="DE6837" s="78">
        <v>0</v>
      </c>
      <c r="DF6837" s="78">
        <v>1.8654748223420009E-3</v>
      </c>
      <c r="DG6837" s="78">
        <v>1.8654748223420009E-3</v>
      </c>
      <c r="DH6837" s="78">
        <v>0</v>
      </c>
      <c r="DI6837" s="78">
        <v>0</v>
      </c>
      <c r="DJ6837" s="78">
        <v>1.245024592092796E-3</v>
      </c>
      <c r="DK6837" s="78">
        <v>0</v>
      </c>
      <c r="DL6837" s="78">
        <v>1.245024592092796E-3</v>
      </c>
    </row>
    <row r="6838" spans="98:116" x14ac:dyDescent="0.25">
      <c r="CT6838" s="78" t="s">
        <v>155</v>
      </c>
      <c r="CU6838" s="78" t="s">
        <v>471</v>
      </c>
      <c r="CV6838" s="78" t="s">
        <v>428</v>
      </c>
      <c r="CW6838" s="78">
        <v>2052</v>
      </c>
      <c r="CX6838" s="78">
        <v>0</v>
      </c>
      <c r="CY6838" s="78">
        <v>18552.33478611313</v>
      </c>
      <c r="CZ6838" s="78">
        <v>319.49113147952471</v>
      </c>
      <c r="DA6838" s="78">
        <v>11216.56262510946</v>
      </c>
      <c r="DB6838" s="78">
        <v>7016.2810295241479</v>
      </c>
      <c r="DC6838" s="78">
        <v>4838.6098212666202</v>
      </c>
      <c r="DD6838" s="78">
        <v>3.8553941963720251E-7</v>
      </c>
      <c r="DE6838" s="78">
        <v>0</v>
      </c>
      <c r="DF6838" s="78">
        <v>1.8654748223420009E-3</v>
      </c>
      <c r="DG6838" s="78">
        <v>1.8654748223420009E-3</v>
      </c>
      <c r="DH6838" s="78">
        <v>0</v>
      </c>
      <c r="DI6838" s="78">
        <v>7.4133471254259487E-6</v>
      </c>
      <c r="DJ6838" s="78">
        <v>0</v>
      </c>
      <c r="DK6838" s="78">
        <v>0</v>
      </c>
      <c r="DL6838" s="78">
        <v>0</v>
      </c>
    </row>
    <row r="6839" spans="98:116" x14ac:dyDescent="0.25">
      <c r="CT6839" s="78" t="s">
        <v>155</v>
      </c>
      <c r="CU6839" s="78" t="s">
        <v>471</v>
      </c>
      <c r="CV6839" s="78" t="s">
        <v>428</v>
      </c>
      <c r="CW6839" s="78">
        <v>2053</v>
      </c>
      <c r="CX6839" s="78">
        <v>0</v>
      </c>
      <c r="CY6839" s="78">
        <v>19462.128279170709</v>
      </c>
      <c r="CZ6839" s="78">
        <v>340.53564326277501</v>
      </c>
      <c r="DA6839" s="78">
        <v>11757.141276485059</v>
      </c>
      <c r="DB6839" s="78">
        <v>7364.4513594228692</v>
      </c>
      <c r="DC6839" s="78">
        <v>5078.7171331933559</v>
      </c>
      <c r="DD6839" s="78">
        <v>3.8553941963720251E-7</v>
      </c>
      <c r="DE6839" s="78">
        <v>0</v>
      </c>
      <c r="DF6839" s="78">
        <v>1.9580456560328832E-3</v>
      </c>
      <c r="DG6839" s="78">
        <v>1.9580456560328832E-3</v>
      </c>
      <c r="DH6839" s="78">
        <v>0</v>
      </c>
      <c r="DI6839" s="78">
        <v>7.7450396502672152E-6</v>
      </c>
      <c r="DJ6839" s="78">
        <v>7.7450396502672152E-6</v>
      </c>
      <c r="DK6839" s="78">
        <v>0</v>
      </c>
      <c r="DL6839" s="78">
        <v>7.7450396502672152E-6</v>
      </c>
    </row>
    <row r="6840" spans="98:116" x14ac:dyDescent="0.25">
      <c r="CT6840" s="78" t="s">
        <v>155</v>
      </c>
      <c r="CU6840" s="78" t="s">
        <v>471</v>
      </c>
      <c r="CV6840" s="78" t="s">
        <v>428</v>
      </c>
      <c r="CW6840" s="78">
        <v>2054</v>
      </c>
      <c r="CX6840" s="78">
        <v>0</v>
      </c>
      <c r="CY6840" s="78">
        <v>19462.128279170709</v>
      </c>
      <c r="CZ6840" s="78">
        <v>340.53564326277501</v>
      </c>
      <c r="DA6840" s="78">
        <v>11757.141276485059</v>
      </c>
      <c r="DB6840" s="78">
        <v>7364.4513594228692</v>
      </c>
      <c r="DC6840" s="78">
        <v>5078.7171331933559</v>
      </c>
      <c r="DD6840" s="78">
        <v>3.8553941963720251E-7</v>
      </c>
      <c r="DE6840" s="78">
        <v>0</v>
      </c>
      <c r="DF6840" s="78">
        <v>1.9580456560328832E-3</v>
      </c>
      <c r="DG6840" s="78">
        <v>1.9580456560328832E-3</v>
      </c>
      <c r="DH6840" s="78">
        <v>0</v>
      </c>
      <c r="DI6840" s="78">
        <v>7.7450396502672152E-6</v>
      </c>
      <c r="DJ6840" s="78">
        <v>7.7450396502672152E-6</v>
      </c>
      <c r="DK6840" s="78">
        <v>0</v>
      </c>
      <c r="DL6840" s="78">
        <v>7.7450396502672152E-6</v>
      </c>
    </row>
    <row r="6841" spans="98:116" x14ac:dyDescent="0.25">
      <c r="CT6841" s="78" t="s">
        <v>155</v>
      </c>
      <c r="CU6841" s="78" t="s">
        <v>471</v>
      </c>
      <c r="CV6841" s="78" t="s">
        <v>428</v>
      </c>
      <c r="CW6841" s="78">
        <v>2055</v>
      </c>
      <c r="CX6841" s="78">
        <v>0</v>
      </c>
      <c r="CY6841" s="78">
        <v>19462.128279170709</v>
      </c>
      <c r="CZ6841" s="78">
        <v>340.53564326277501</v>
      </c>
      <c r="DA6841" s="78">
        <v>11757.141276485059</v>
      </c>
      <c r="DB6841" s="78">
        <v>7364.4513594228692</v>
      </c>
      <c r="DC6841" s="78">
        <v>5078.7171331933559</v>
      </c>
      <c r="DD6841" s="78">
        <v>3.8553941963720251E-7</v>
      </c>
      <c r="DE6841" s="78">
        <v>0</v>
      </c>
      <c r="DF6841" s="78">
        <v>1.9580456560328832E-3</v>
      </c>
      <c r="DG6841" s="78">
        <v>1.9580456560328832E-3</v>
      </c>
      <c r="DH6841" s="78">
        <v>0</v>
      </c>
      <c r="DI6841" s="78">
        <v>7.7450396502672152E-6</v>
      </c>
      <c r="DJ6841" s="78">
        <v>7.7450396502672152E-6</v>
      </c>
      <c r="DK6841" s="78">
        <v>0</v>
      </c>
      <c r="DL6841" s="78">
        <v>7.7450396502672152E-6</v>
      </c>
    </row>
    <row r="6842" spans="98:116" x14ac:dyDescent="0.25">
      <c r="CT6842" s="78" t="s">
        <v>155</v>
      </c>
      <c r="CU6842" s="78" t="s">
        <v>471</v>
      </c>
      <c r="CV6842" s="78" t="s">
        <v>459</v>
      </c>
      <c r="CW6842" s="78">
        <v>2026</v>
      </c>
      <c r="CX6842" s="78">
        <v>0</v>
      </c>
      <c r="CY6842" s="78">
        <v>5.4750346070077631</v>
      </c>
      <c r="CZ6842" s="78">
        <v>0.71896016785820482</v>
      </c>
      <c r="DA6842" s="78">
        <v>3.071497198615095</v>
      </c>
      <c r="DB6842" s="78">
        <v>1.6845772405344399</v>
      </c>
      <c r="DC6842" s="78">
        <v>1.1617282640808038</v>
      </c>
      <c r="DD6842" s="78">
        <v>1.138262502703306E-5</v>
      </c>
      <c r="DE6842" s="78">
        <v>0</v>
      </c>
      <c r="DF6842" s="78">
        <v>1.3223517213337829E-5</v>
      </c>
      <c r="DG6842" s="78">
        <v>1.3223517213337829E-5</v>
      </c>
      <c r="DH6842" s="78">
        <v>0</v>
      </c>
      <c r="DI6842" s="78">
        <v>7.7450396502672152E-6</v>
      </c>
      <c r="DJ6842" s="78">
        <v>7.7450396502672152E-6</v>
      </c>
      <c r="DK6842" s="78">
        <v>0</v>
      </c>
      <c r="DL6842" s="78">
        <v>7.7450396502672152E-6</v>
      </c>
    </row>
    <row r="6843" spans="98:116" x14ac:dyDescent="0.25">
      <c r="CT6843" s="78" t="s">
        <v>155</v>
      </c>
      <c r="CU6843" s="78" t="s">
        <v>471</v>
      </c>
      <c r="CV6843" s="78" t="s">
        <v>459</v>
      </c>
      <c r="CW6843" s="78">
        <v>2027</v>
      </c>
      <c r="CX6843" s="78">
        <v>0</v>
      </c>
      <c r="CY6843" s="78">
        <v>5.4750346070077631</v>
      </c>
      <c r="CZ6843" s="78">
        <v>0.71896016785820482</v>
      </c>
      <c r="DA6843" s="78">
        <v>3.071497198615095</v>
      </c>
      <c r="DB6843" s="78">
        <v>1.6845772405344399</v>
      </c>
      <c r="DC6843" s="78">
        <v>1.1617282640808038</v>
      </c>
      <c r="DD6843" s="78">
        <v>1.138262502703306E-5</v>
      </c>
      <c r="DE6843" s="78">
        <v>0</v>
      </c>
      <c r="DF6843" s="78">
        <v>1.3223517213337829E-5</v>
      </c>
      <c r="DG6843" s="78">
        <v>1.3223517213337829E-5</v>
      </c>
      <c r="DH6843" s="78">
        <v>0</v>
      </c>
      <c r="DI6843" s="78">
        <v>7.7450396502672152E-6</v>
      </c>
      <c r="DJ6843" s="78">
        <v>7.7450396502672152E-6</v>
      </c>
      <c r="DK6843" s="78">
        <v>0</v>
      </c>
      <c r="DL6843" s="78">
        <v>7.7450396502672152E-6</v>
      </c>
    </row>
    <row r="6844" spans="98:116" x14ac:dyDescent="0.25">
      <c r="CT6844" s="78" t="s">
        <v>155</v>
      </c>
      <c r="CU6844" s="78" t="s">
        <v>471</v>
      </c>
      <c r="CV6844" s="78" t="s">
        <v>459</v>
      </c>
      <c r="CW6844" s="78">
        <v>2028</v>
      </c>
      <c r="CX6844" s="78">
        <v>0</v>
      </c>
      <c r="CY6844" s="78">
        <v>5.7770153400784583</v>
      </c>
      <c r="CZ6844" s="78">
        <v>0.74733835430387185</v>
      </c>
      <c r="DA6844" s="78">
        <v>3.2379513401017199</v>
      </c>
      <c r="DB6844" s="78">
        <v>1.791725645672843</v>
      </c>
      <c r="DC6844" s="78">
        <v>1.2356205901227801</v>
      </c>
      <c r="DD6844" s="78">
        <v>1.138262502703306E-5</v>
      </c>
      <c r="DE6844" s="78">
        <v>0</v>
      </c>
      <c r="DF6844" s="78">
        <v>1.4064605853048915E-5</v>
      </c>
      <c r="DG6844" s="78">
        <v>1.4064605853048915E-5</v>
      </c>
      <c r="DH6844" s="78">
        <v>0</v>
      </c>
      <c r="DI6844" s="78">
        <v>8.1722246671903394E-6</v>
      </c>
      <c r="DJ6844" s="78">
        <v>8.1722246671903394E-6</v>
      </c>
      <c r="DK6844" s="78">
        <v>0</v>
      </c>
      <c r="DL6844" s="78">
        <v>8.1722246671903394E-6</v>
      </c>
    </row>
    <row r="6845" spans="98:116" x14ac:dyDescent="0.25">
      <c r="CT6845" s="78" t="s">
        <v>155</v>
      </c>
      <c r="CU6845" s="78" t="s">
        <v>471</v>
      </c>
      <c r="CV6845" s="78" t="s">
        <v>459</v>
      </c>
      <c r="CW6845" s="78">
        <v>2029</v>
      </c>
      <c r="CX6845" s="78">
        <v>0</v>
      </c>
      <c r="CY6845" s="78">
        <v>5.7770153400784583</v>
      </c>
      <c r="CZ6845" s="78">
        <v>0.74733835430387185</v>
      </c>
      <c r="DA6845" s="78">
        <v>3.2379513401017199</v>
      </c>
      <c r="DB6845" s="78">
        <v>1.791725645672843</v>
      </c>
      <c r="DC6845" s="78">
        <v>1.2356205901227801</v>
      </c>
      <c r="DD6845" s="78">
        <v>1.138262502703306E-5</v>
      </c>
      <c r="DE6845" s="78">
        <v>0</v>
      </c>
      <c r="DF6845" s="78">
        <v>1.4064605853048915E-5</v>
      </c>
      <c r="DG6845" s="78">
        <v>1.4064605853048915E-5</v>
      </c>
      <c r="DH6845" s="78">
        <v>0</v>
      </c>
      <c r="DI6845" s="78">
        <v>8.1722246671903394E-6</v>
      </c>
      <c r="DJ6845" s="78">
        <v>8.1722246671903394E-6</v>
      </c>
      <c r="DK6845" s="78">
        <v>0</v>
      </c>
      <c r="DL6845" s="78">
        <v>8.1722246671903394E-6</v>
      </c>
    </row>
    <row r="6846" spans="98:116" x14ac:dyDescent="0.25">
      <c r="CT6846" s="78" t="s">
        <v>155</v>
      </c>
      <c r="CU6846" s="78" t="s">
        <v>471</v>
      </c>
      <c r="CV6846" s="78" t="s">
        <v>459</v>
      </c>
      <c r="CW6846" s="78">
        <v>2030</v>
      </c>
      <c r="CX6846" s="78">
        <v>0</v>
      </c>
      <c r="CY6846" s="78">
        <v>5.7770153400784583</v>
      </c>
      <c r="CZ6846" s="78">
        <v>0.74733835430387185</v>
      </c>
      <c r="DA6846" s="78">
        <v>3.2379513401017199</v>
      </c>
      <c r="DB6846" s="78">
        <v>1.791725645672843</v>
      </c>
      <c r="DC6846" s="78">
        <v>1.2356205901227801</v>
      </c>
      <c r="DD6846" s="78">
        <v>1.138262502703306E-5</v>
      </c>
      <c r="DE6846" s="78">
        <v>0</v>
      </c>
      <c r="DF6846" s="78">
        <v>1.4064605853048915E-5</v>
      </c>
      <c r="DG6846" s="78">
        <v>1.4064605853048915E-5</v>
      </c>
      <c r="DH6846" s="78">
        <v>0</v>
      </c>
      <c r="DI6846" s="78">
        <v>8.1722246671903394E-6</v>
      </c>
      <c r="DJ6846" s="78">
        <v>8.1722246671903394E-6</v>
      </c>
      <c r="DK6846" s="78">
        <v>0</v>
      </c>
      <c r="DL6846" s="78">
        <v>8.1722246671903394E-6</v>
      </c>
    </row>
    <row r="6847" spans="98:116" x14ac:dyDescent="0.25">
      <c r="CT6847" s="78" t="s">
        <v>155</v>
      </c>
      <c r="CU6847" s="78" t="s">
        <v>471</v>
      </c>
      <c r="CV6847" s="78" t="s">
        <v>459</v>
      </c>
      <c r="CW6847" s="78">
        <v>2031</v>
      </c>
      <c r="CX6847" s="78">
        <v>0</v>
      </c>
      <c r="CY6847" s="78">
        <v>5.7770153400784583</v>
      </c>
      <c r="CZ6847" s="78">
        <v>0.74733835430387185</v>
      </c>
      <c r="DA6847" s="78">
        <v>3.2379513401017199</v>
      </c>
      <c r="DB6847" s="78">
        <v>1.791725645672843</v>
      </c>
      <c r="DC6847" s="78">
        <v>1.2356205901227801</v>
      </c>
      <c r="DD6847" s="78">
        <v>1.138262502703306E-5</v>
      </c>
      <c r="DE6847" s="78">
        <v>0</v>
      </c>
      <c r="DF6847" s="78">
        <v>1.4064605853048915E-5</v>
      </c>
      <c r="DG6847" s="78">
        <v>1.4064605853048915E-5</v>
      </c>
      <c r="DH6847" s="78">
        <v>0</v>
      </c>
      <c r="DI6847" s="78">
        <v>8.1722246671903394E-6</v>
      </c>
      <c r="DJ6847" s="78">
        <v>8.1722246671903394E-6</v>
      </c>
      <c r="DK6847" s="78">
        <v>0</v>
      </c>
      <c r="DL6847" s="78">
        <v>8.1722246671903394E-6</v>
      </c>
    </row>
    <row r="6848" spans="98:116" x14ac:dyDescent="0.25">
      <c r="CT6848" s="78" t="s">
        <v>155</v>
      </c>
      <c r="CU6848" s="78" t="s">
        <v>471</v>
      </c>
      <c r="CV6848" s="78" t="s">
        <v>459</v>
      </c>
      <c r="CW6848" s="78">
        <v>2032</v>
      </c>
      <c r="CX6848" s="78">
        <v>0</v>
      </c>
      <c r="CY6848" s="78">
        <v>5.7770153400784583</v>
      </c>
      <c r="CZ6848" s="78">
        <v>0.74733835430387185</v>
      </c>
      <c r="DA6848" s="78">
        <v>3.2379513401017199</v>
      </c>
      <c r="DB6848" s="78">
        <v>1.791725645672843</v>
      </c>
      <c r="DC6848" s="78">
        <v>1.2356205901227801</v>
      </c>
      <c r="DD6848" s="78">
        <v>1.138262502703306E-5</v>
      </c>
      <c r="DE6848" s="78">
        <v>0</v>
      </c>
      <c r="DF6848" s="78">
        <v>1.4064605853048915E-5</v>
      </c>
      <c r="DG6848" s="78">
        <v>1.4064605853048915E-5</v>
      </c>
      <c r="DH6848" s="78">
        <v>0</v>
      </c>
      <c r="DI6848" s="78">
        <v>8.1722246671903394E-6</v>
      </c>
      <c r="DJ6848" s="78">
        <v>8.1722246671903394E-6</v>
      </c>
      <c r="DK6848" s="78">
        <v>0</v>
      </c>
      <c r="DL6848" s="78">
        <v>8.1722246671903394E-6</v>
      </c>
    </row>
    <row r="6849" spans="98:116" x14ac:dyDescent="0.25">
      <c r="CT6849" s="78" t="s">
        <v>155</v>
      </c>
      <c r="CU6849" s="78" t="s">
        <v>471</v>
      </c>
      <c r="CV6849" s="78" t="s">
        <v>459</v>
      </c>
      <c r="CW6849" s="78">
        <v>2033</v>
      </c>
      <c r="CX6849" s="78">
        <v>0</v>
      </c>
      <c r="CY6849" s="78">
        <v>6.120503737742176</v>
      </c>
      <c r="CZ6849" s="78">
        <v>0.77885081086861296</v>
      </c>
      <c r="DA6849" s="78">
        <v>3.4265150031539329</v>
      </c>
      <c r="DB6849" s="78">
        <v>1.9151379237196069</v>
      </c>
      <c r="DC6849" s="78">
        <v>1.3207289057830578</v>
      </c>
      <c r="DD6849" s="78">
        <v>1.138262502703306E-5</v>
      </c>
      <c r="DE6849" s="78">
        <v>0</v>
      </c>
      <c r="DF6849" s="78">
        <v>1.5033361896892223E-5</v>
      </c>
      <c r="DG6849" s="78">
        <v>1.5033361896892223E-5</v>
      </c>
      <c r="DH6849" s="78">
        <v>0</v>
      </c>
      <c r="DI6849" s="78">
        <v>8.6581268486865322E-6</v>
      </c>
      <c r="DJ6849" s="78">
        <v>8.6581268486865322E-6</v>
      </c>
      <c r="DK6849" s="78">
        <v>0</v>
      </c>
      <c r="DL6849" s="78">
        <v>8.6581268486865322E-6</v>
      </c>
    </row>
    <row r="6850" spans="98:116" x14ac:dyDescent="0.25">
      <c r="CT6850" s="78" t="s">
        <v>155</v>
      </c>
      <c r="CU6850" s="78" t="s">
        <v>471</v>
      </c>
      <c r="CV6850" s="78" t="s">
        <v>459</v>
      </c>
      <c r="CW6850" s="78">
        <v>2034</v>
      </c>
      <c r="CX6850" s="78">
        <v>0</v>
      </c>
      <c r="CY6850" s="78">
        <v>6.120503737742176</v>
      </c>
      <c r="CZ6850" s="78">
        <v>0.77885081086861296</v>
      </c>
      <c r="DA6850" s="78">
        <v>3.4265150031539329</v>
      </c>
      <c r="DB6850" s="78">
        <v>1.9151379237196069</v>
      </c>
      <c r="DC6850" s="78">
        <v>1.3207289057830578</v>
      </c>
      <c r="DD6850" s="78">
        <v>1.138262502703306E-5</v>
      </c>
      <c r="DE6850" s="78">
        <v>0</v>
      </c>
      <c r="DF6850" s="78">
        <v>1.5033361896892223E-5</v>
      </c>
      <c r="DG6850" s="78">
        <v>1.5033361896892223E-5</v>
      </c>
      <c r="DH6850" s="78">
        <v>0</v>
      </c>
      <c r="DI6850" s="78">
        <v>8.6581268486865322E-6</v>
      </c>
      <c r="DJ6850" s="78">
        <v>8.6581268486865322E-6</v>
      </c>
      <c r="DK6850" s="78">
        <v>0</v>
      </c>
      <c r="DL6850" s="78">
        <v>8.6581268486865322E-6</v>
      </c>
    </row>
    <row r="6851" spans="98:116" x14ac:dyDescent="0.25">
      <c r="CT6851" s="78" t="s">
        <v>155</v>
      </c>
      <c r="CU6851" s="78" t="s">
        <v>471</v>
      </c>
      <c r="CV6851" s="78" t="s">
        <v>459</v>
      </c>
      <c r="CW6851" s="78">
        <v>2035</v>
      </c>
      <c r="CX6851" s="78">
        <v>0</v>
      </c>
      <c r="CY6851" s="78">
        <v>6.120503737742176</v>
      </c>
      <c r="CZ6851" s="78">
        <v>0.77885081086861296</v>
      </c>
      <c r="DA6851" s="78">
        <v>3.4265150031539329</v>
      </c>
      <c r="DB6851" s="78">
        <v>1.9151379237196069</v>
      </c>
      <c r="DC6851" s="78">
        <v>1.3207289057830578</v>
      </c>
      <c r="DD6851" s="78">
        <v>1.138262502703306E-5</v>
      </c>
      <c r="DE6851" s="78">
        <v>0</v>
      </c>
      <c r="DF6851" s="78">
        <v>1.5033361896892223E-5</v>
      </c>
      <c r="DG6851" s="78">
        <v>1.5033361896892223E-5</v>
      </c>
      <c r="DH6851" s="78">
        <v>0</v>
      </c>
      <c r="DI6851" s="78">
        <v>8.6581268486865322E-6</v>
      </c>
      <c r="DJ6851" s="78">
        <v>8.6581268486865322E-6</v>
      </c>
      <c r="DK6851" s="78">
        <v>0</v>
      </c>
      <c r="DL6851" s="78">
        <v>8.6581268486865322E-6</v>
      </c>
    </row>
    <row r="6852" spans="98:116" x14ac:dyDescent="0.25">
      <c r="CT6852" s="78" t="s">
        <v>155</v>
      </c>
      <c r="CU6852" s="78" t="s">
        <v>471</v>
      </c>
      <c r="CV6852" s="78" t="s">
        <v>459</v>
      </c>
      <c r="CW6852" s="78">
        <v>2036</v>
      </c>
      <c r="CX6852" s="78">
        <v>0</v>
      </c>
      <c r="CY6852" s="78">
        <v>6.120503737742176</v>
      </c>
      <c r="CZ6852" s="78">
        <v>0.77885081086861296</v>
      </c>
      <c r="DA6852" s="78">
        <v>3.4265150031539329</v>
      </c>
      <c r="DB6852" s="78">
        <v>1.9151379237196069</v>
      </c>
      <c r="DC6852" s="78">
        <v>1.3207289057830578</v>
      </c>
      <c r="DD6852" s="78">
        <v>1.138262502703306E-5</v>
      </c>
      <c r="DE6852" s="78">
        <v>0</v>
      </c>
      <c r="DF6852" s="78">
        <v>1.5033361896892223E-5</v>
      </c>
      <c r="DG6852" s="78">
        <v>1.5033361896892223E-5</v>
      </c>
      <c r="DH6852" s="78">
        <v>0</v>
      </c>
      <c r="DI6852" s="78">
        <v>8.6581268486865322E-6</v>
      </c>
      <c r="DJ6852" s="78">
        <v>8.6581268486865322E-6</v>
      </c>
      <c r="DK6852" s="78">
        <v>0</v>
      </c>
      <c r="DL6852" s="78">
        <v>8.6581268486865322E-6</v>
      </c>
    </row>
    <row r="6853" spans="98:116" x14ac:dyDescent="0.25">
      <c r="CT6853" s="78" t="s">
        <v>155</v>
      </c>
      <c r="CU6853" s="78" t="s">
        <v>471</v>
      </c>
      <c r="CV6853" s="78" t="s">
        <v>459</v>
      </c>
      <c r="CW6853" s="78">
        <v>2037</v>
      </c>
      <c r="CX6853" s="78">
        <v>0</v>
      </c>
      <c r="CY6853" s="78">
        <v>6.120503737742176</v>
      </c>
      <c r="CZ6853" s="78">
        <v>0.77885081086861296</v>
      </c>
      <c r="DA6853" s="78">
        <v>3.4265150031539329</v>
      </c>
      <c r="DB6853" s="78">
        <v>1.9151379237196069</v>
      </c>
      <c r="DC6853" s="78">
        <v>1.3207289057830578</v>
      </c>
      <c r="DD6853" s="78">
        <v>1.138262502703306E-5</v>
      </c>
      <c r="DE6853" s="78">
        <v>0</v>
      </c>
      <c r="DF6853" s="78">
        <v>1.5033361896892223E-5</v>
      </c>
      <c r="DG6853" s="78">
        <v>1.5033361896892223E-5</v>
      </c>
      <c r="DH6853" s="78">
        <v>0</v>
      </c>
      <c r="DI6853" s="78">
        <v>8.6581268486865322E-6</v>
      </c>
      <c r="DJ6853" s="78">
        <v>8.6581268486865322E-6</v>
      </c>
      <c r="DK6853" s="78">
        <v>0</v>
      </c>
      <c r="DL6853" s="78">
        <v>8.6581268486865322E-6</v>
      </c>
    </row>
    <row r="6854" spans="98:116" x14ac:dyDescent="0.25">
      <c r="CT6854" s="78" t="s">
        <v>155</v>
      </c>
      <c r="CU6854" s="78" t="s">
        <v>471</v>
      </c>
      <c r="CV6854" s="78" t="s">
        <v>459</v>
      </c>
      <c r="CW6854" s="78">
        <v>2038</v>
      </c>
      <c r="CX6854" s="78">
        <v>0</v>
      </c>
      <c r="CY6854" s="78">
        <v>6.5028144709637994</v>
      </c>
      <c r="CZ6854" s="78">
        <v>0.81303636269302426</v>
      </c>
      <c r="DA6854" s="78">
        <v>3.6355267003048128</v>
      </c>
      <c r="DB6854" s="78">
        <v>2.0542514079659391</v>
      </c>
      <c r="DC6854" s="78">
        <v>1.4166651814699189</v>
      </c>
      <c r="DD6854" s="78">
        <v>1.138262502703306E-5</v>
      </c>
      <c r="DE6854" s="78">
        <v>0</v>
      </c>
      <c r="DF6854" s="78">
        <v>1.612536854952583E-5</v>
      </c>
      <c r="DG6854" s="78">
        <v>1.612536854952583E-5</v>
      </c>
      <c r="DH6854" s="78">
        <v>0</v>
      </c>
      <c r="DI6854" s="78">
        <v>9.1989475009860235E-6</v>
      </c>
      <c r="DJ6854" s="78">
        <v>9.1989475009860235E-6</v>
      </c>
      <c r="DK6854" s="78">
        <v>0</v>
      </c>
      <c r="DL6854" s="78">
        <v>9.1989475009860235E-6</v>
      </c>
    </row>
    <row r="6855" spans="98:116" x14ac:dyDescent="0.25">
      <c r="CT6855" s="78" t="s">
        <v>155</v>
      </c>
      <c r="CU6855" s="78" t="s">
        <v>471</v>
      </c>
      <c r="CV6855" s="78" t="s">
        <v>459</v>
      </c>
      <c r="CW6855" s="78">
        <v>2039</v>
      </c>
      <c r="CX6855" s="78">
        <v>0</v>
      </c>
      <c r="CY6855" s="78">
        <v>6.5028144709637994</v>
      </c>
      <c r="CZ6855" s="78">
        <v>0.81303636269302426</v>
      </c>
      <c r="DA6855" s="78">
        <v>3.6355267003048128</v>
      </c>
      <c r="DB6855" s="78">
        <v>2.0542514079659391</v>
      </c>
      <c r="DC6855" s="78">
        <v>1.4166651814699189</v>
      </c>
      <c r="DD6855" s="78">
        <v>1.138262502703306E-5</v>
      </c>
      <c r="DE6855" s="78">
        <v>0</v>
      </c>
      <c r="DF6855" s="78">
        <v>1.612536854952583E-5</v>
      </c>
      <c r="DG6855" s="78">
        <v>1.612536854952583E-5</v>
      </c>
      <c r="DH6855" s="78">
        <v>0</v>
      </c>
      <c r="DI6855" s="78">
        <v>9.1989475009860235E-6</v>
      </c>
      <c r="DJ6855" s="78">
        <v>9.1989475009860235E-6</v>
      </c>
      <c r="DK6855" s="78">
        <v>0</v>
      </c>
      <c r="DL6855" s="78">
        <v>9.1989475009860235E-6</v>
      </c>
    </row>
    <row r="6856" spans="98:116" x14ac:dyDescent="0.25">
      <c r="CT6856" s="78" t="s">
        <v>155</v>
      </c>
      <c r="CU6856" s="78" t="s">
        <v>471</v>
      </c>
      <c r="CV6856" s="78" t="s">
        <v>459</v>
      </c>
      <c r="CW6856" s="78">
        <v>2040</v>
      </c>
      <c r="CX6856" s="78">
        <v>0</v>
      </c>
      <c r="CY6856" s="78">
        <v>6.5028144709637994</v>
      </c>
      <c r="CZ6856" s="78">
        <v>0.81303636269302426</v>
      </c>
      <c r="DA6856" s="78">
        <v>3.6355267003048128</v>
      </c>
      <c r="DB6856" s="78">
        <v>2.0542514079659391</v>
      </c>
      <c r="DC6856" s="78">
        <v>1.4166651814699189</v>
      </c>
      <c r="DD6856" s="78">
        <v>1.138262502703306E-5</v>
      </c>
      <c r="DE6856" s="78">
        <v>0</v>
      </c>
      <c r="DF6856" s="78">
        <v>1.612536854952583E-5</v>
      </c>
      <c r="DG6856" s="78">
        <v>1.612536854952583E-5</v>
      </c>
      <c r="DH6856" s="78">
        <v>0</v>
      </c>
      <c r="DI6856" s="78">
        <v>9.1989475009860235E-6</v>
      </c>
      <c r="DJ6856" s="78">
        <v>9.1989475009860235E-6</v>
      </c>
      <c r="DK6856" s="78">
        <v>0</v>
      </c>
      <c r="DL6856" s="78">
        <v>9.1989475009860235E-6</v>
      </c>
    </row>
    <row r="6857" spans="98:116" x14ac:dyDescent="0.25">
      <c r="CT6857" s="78" t="s">
        <v>155</v>
      </c>
      <c r="CU6857" s="78" t="s">
        <v>471</v>
      </c>
      <c r="CV6857" s="78" t="s">
        <v>459</v>
      </c>
      <c r="CW6857" s="78">
        <v>2041</v>
      </c>
      <c r="CX6857" s="78">
        <v>0</v>
      </c>
      <c r="CY6857" s="78">
        <v>6.5028144709637994</v>
      </c>
      <c r="CZ6857" s="78">
        <v>0.81303636269302426</v>
      </c>
      <c r="DA6857" s="78">
        <v>3.6355267003048128</v>
      </c>
      <c r="DB6857" s="78">
        <v>2.0542514079659391</v>
      </c>
      <c r="DC6857" s="78">
        <v>1.4166651814699189</v>
      </c>
      <c r="DD6857" s="78">
        <v>1.138262502703306E-5</v>
      </c>
      <c r="DE6857" s="78">
        <v>0</v>
      </c>
      <c r="DF6857" s="78">
        <v>1.612536854952583E-5</v>
      </c>
      <c r="DG6857" s="78">
        <v>1.612536854952583E-5</v>
      </c>
      <c r="DH6857" s="78">
        <v>0</v>
      </c>
      <c r="DI6857" s="78">
        <v>9.1989475009860235E-6</v>
      </c>
      <c r="DJ6857" s="78">
        <v>9.1989475009860235E-6</v>
      </c>
      <c r="DK6857" s="78">
        <v>0</v>
      </c>
      <c r="DL6857" s="78">
        <v>9.1989475009860235E-6</v>
      </c>
    </row>
    <row r="6858" spans="98:116" x14ac:dyDescent="0.25">
      <c r="CT6858" s="78" t="s">
        <v>155</v>
      </c>
      <c r="CU6858" s="78" t="s">
        <v>471</v>
      </c>
      <c r="CV6858" s="78" t="s">
        <v>459</v>
      </c>
      <c r="CW6858" s="78">
        <v>2042</v>
      </c>
      <c r="CX6858" s="78">
        <v>0</v>
      </c>
      <c r="CY6858" s="78">
        <v>6.5028144709637994</v>
      </c>
      <c r="CZ6858" s="78">
        <v>0.81303636269302426</v>
      </c>
      <c r="DA6858" s="78">
        <v>3.6355267003048128</v>
      </c>
      <c r="DB6858" s="78">
        <v>2.0542514079659391</v>
      </c>
      <c r="DC6858" s="78">
        <v>1.4166651814699189</v>
      </c>
      <c r="DD6858" s="78">
        <v>1.138262502703306E-5</v>
      </c>
      <c r="DE6858" s="78">
        <v>0</v>
      </c>
      <c r="DF6858" s="78">
        <v>1.612536854952583E-5</v>
      </c>
      <c r="DG6858" s="78">
        <v>1.612536854952583E-5</v>
      </c>
      <c r="DH6858" s="78">
        <v>0</v>
      </c>
      <c r="DI6858" s="78">
        <v>9.1989475009860235E-6</v>
      </c>
      <c r="DJ6858" s="78">
        <v>9.1989475009860235E-6</v>
      </c>
      <c r="DK6858" s="78">
        <v>0</v>
      </c>
      <c r="DL6858" s="78">
        <v>9.1989475009860235E-6</v>
      </c>
    </row>
    <row r="6859" spans="98:116" x14ac:dyDescent="0.25">
      <c r="CT6859" s="78" t="s">
        <v>155</v>
      </c>
      <c r="CU6859" s="78" t="s">
        <v>471</v>
      </c>
      <c r="CV6859" s="78" t="s">
        <v>459</v>
      </c>
      <c r="CW6859" s="78">
        <v>2043</v>
      </c>
      <c r="CX6859" s="78">
        <v>0</v>
      </c>
      <c r="CY6859" s="78">
        <v>6.9209339048533574</v>
      </c>
      <c r="CZ6859" s="78">
        <v>0.84943606974446872</v>
      </c>
      <c r="DA6859" s="78">
        <v>3.8631868733595609</v>
      </c>
      <c r="DB6859" s="78">
        <v>2.2083109617493029</v>
      </c>
      <c r="DC6859" s="78">
        <v>1.522908655307325</v>
      </c>
      <c r="DD6859" s="78">
        <v>1.138262502703306E-5</v>
      </c>
      <c r="DE6859" s="78">
        <v>0</v>
      </c>
      <c r="DF6859" s="78">
        <v>1.733469817378642E-5</v>
      </c>
      <c r="DG6859" s="78">
        <v>1.733469817378642E-5</v>
      </c>
      <c r="DH6859" s="78">
        <v>0</v>
      </c>
      <c r="DI6859" s="78">
        <v>9.7904235055170386E-6</v>
      </c>
      <c r="DJ6859" s="78">
        <v>9.7904235055170386E-6</v>
      </c>
      <c r="DK6859" s="78">
        <v>0</v>
      </c>
      <c r="DL6859" s="78">
        <v>9.7904235055170386E-6</v>
      </c>
    </row>
    <row r="6860" spans="98:116" x14ac:dyDescent="0.25">
      <c r="CT6860" s="78" t="s">
        <v>155</v>
      </c>
      <c r="CU6860" s="78" t="s">
        <v>471</v>
      </c>
      <c r="CV6860" s="78" t="s">
        <v>459</v>
      </c>
      <c r="CW6860" s="78">
        <v>2044</v>
      </c>
      <c r="CX6860" s="78">
        <v>0</v>
      </c>
      <c r="CY6860" s="78">
        <v>6.9209339048533574</v>
      </c>
      <c r="CZ6860" s="78">
        <v>0.84943606974446872</v>
      </c>
      <c r="DA6860" s="78">
        <v>3.8631868733595609</v>
      </c>
      <c r="DB6860" s="78">
        <v>2.2083109617493029</v>
      </c>
      <c r="DC6860" s="78">
        <v>1.522908655307325</v>
      </c>
      <c r="DD6860" s="78">
        <v>1.138262502703306E-5</v>
      </c>
      <c r="DE6860" s="78">
        <v>0</v>
      </c>
      <c r="DF6860" s="78">
        <v>1.733469817378642E-5</v>
      </c>
      <c r="DG6860" s="78">
        <v>1.733469817378642E-5</v>
      </c>
      <c r="DH6860" s="78">
        <v>0</v>
      </c>
      <c r="DI6860" s="78">
        <v>9.7904235055170386E-6</v>
      </c>
      <c r="DJ6860" s="78">
        <v>9.7904235055170386E-6</v>
      </c>
      <c r="DK6860" s="78">
        <v>0</v>
      </c>
      <c r="DL6860" s="78">
        <v>9.7904235055170386E-6</v>
      </c>
    </row>
    <row r="6861" spans="98:116" x14ac:dyDescent="0.25">
      <c r="CT6861" s="78" t="s">
        <v>155</v>
      </c>
      <c r="CU6861" s="78" t="s">
        <v>471</v>
      </c>
      <c r="CV6861" s="78" t="s">
        <v>459</v>
      </c>
      <c r="CW6861" s="78">
        <v>2045</v>
      </c>
      <c r="CX6861" s="78">
        <v>0</v>
      </c>
      <c r="CY6861" s="78">
        <v>6.9209339048533574</v>
      </c>
      <c r="CZ6861" s="78">
        <v>0.84943606974446872</v>
      </c>
      <c r="DA6861" s="78">
        <v>3.8631868733595609</v>
      </c>
      <c r="DB6861" s="78">
        <v>2.2083109617493029</v>
      </c>
      <c r="DC6861" s="78">
        <v>1.522908655307325</v>
      </c>
      <c r="DD6861" s="78">
        <v>1.138262502703306E-5</v>
      </c>
      <c r="DE6861" s="78">
        <v>0</v>
      </c>
      <c r="DF6861" s="78">
        <v>1.733469817378642E-5</v>
      </c>
      <c r="DG6861" s="78">
        <v>1.733469817378642E-5</v>
      </c>
      <c r="DH6861" s="78">
        <v>0</v>
      </c>
      <c r="DI6861" s="78">
        <v>9.7904235055170386E-6</v>
      </c>
      <c r="DJ6861" s="78">
        <v>9.7904235055170386E-6</v>
      </c>
      <c r="DK6861" s="78">
        <v>0</v>
      </c>
      <c r="DL6861" s="78">
        <v>9.7904235055170386E-6</v>
      </c>
    </row>
    <row r="6862" spans="98:116" x14ac:dyDescent="0.25">
      <c r="CT6862" s="78" t="s">
        <v>155</v>
      </c>
      <c r="CU6862" s="78" t="s">
        <v>471</v>
      </c>
      <c r="CV6862" s="78" t="s">
        <v>459</v>
      </c>
      <c r="CW6862" s="78">
        <v>2046</v>
      </c>
      <c r="CX6862" s="78">
        <v>0</v>
      </c>
      <c r="CY6862" s="78">
        <v>6.9209339048533574</v>
      </c>
      <c r="CZ6862" s="78">
        <v>0.84943606974446872</v>
      </c>
      <c r="DA6862" s="78">
        <v>3.8631868733595609</v>
      </c>
      <c r="DB6862" s="78">
        <v>2.2083109617493029</v>
      </c>
      <c r="DC6862" s="78">
        <v>1.522908655307325</v>
      </c>
      <c r="DD6862" s="78">
        <v>1.138262502703306E-5</v>
      </c>
      <c r="DE6862" s="78">
        <v>0</v>
      </c>
      <c r="DF6862" s="78">
        <v>1.733469817378642E-5</v>
      </c>
      <c r="DG6862" s="78">
        <v>1.733469817378642E-5</v>
      </c>
      <c r="DH6862" s="78">
        <v>0</v>
      </c>
      <c r="DI6862" s="78">
        <v>9.7904235055170386E-6</v>
      </c>
      <c r="DJ6862" s="78">
        <v>9.7904235055170386E-6</v>
      </c>
      <c r="DK6862" s="78">
        <v>0</v>
      </c>
      <c r="DL6862" s="78">
        <v>9.7904235055170386E-6</v>
      </c>
    </row>
    <row r="6863" spans="98:116" x14ac:dyDescent="0.25">
      <c r="CT6863" s="78" t="s">
        <v>155</v>
      </c>
      <c r="CU6863" s="78" t="s">
        <v>471</v>
      </c>
      <c r="CV6863" s="78" t="s">
        <v>459</v>
      </c>
      <c r="CW6863" s="78">
        <v>2047</v>
      </c>
      <c r="CX6863" s="78">
        <v>0</v>
      </c>
      <c r="CY6863" s="78">
        <v>6.9209339048533574</v>
      </c>
      <c r="CZ6863" s="78">
        <v>0.84943606974446872</v>
      </c>
      <c r="DA6863" s="78">
        <v>3.8631868733595609</v>
      </c>
      <c r="DB6863" s="78">
        <v>2.2083109617493029</v>
      </c>
      <c r="DC6863" s="78">
        <v>1.522908655307325</v>
      </c>
      <c r="DD6863" s="78">
        <v>1.138262502703306E-5</v>
      </c>
      <c r="DE6863" s="78">
        <v>0</v>
      </c>
      <c r="DF6863" s="78">
        <v>1.733469817378642E-5</v>
      </c>
      <c r="DG6863" s="78">
        <v>1.733469817378642E-5</v>
      </c>
      <c r="DH6863" s="78">
        <v>0</v>
      </c>
      <c r="DI6863" s="78">
        <v>9.7904235055170386E-6</v>
      </c>
      <c r="DJ6863" s="78">
        <v>9.7904235055170386E-6</v>
      </c>
      <c r="DK6863" s="78">
        <v>0</v>
      </c>
      <c r="DL6863" s="78">
        <v>9.7904235055170386E-6</v>
      </c>
    </row>
    <row r="6864" spans="98:116" x14ac:dyDescent="0.25">
      <c r="CT6864" s="78" t="s">
        <v>155</v>
      </c>
      <c r="CU6864" s="78" t="s">
        <v>471</v>
      </c>
      <c r="CV6864" s="78" t="s">
        <v>459</v>
      </c>
      <c r="CW6864" s="78">
        <v>2048</v>
      </c>
      <c r="CX6864" s="78">
        <v>0</v>
      </c>
      <c r="CY6864" s="78">
        <v>7.3713487866928684</v>
      </c>
      <c r="CZ6864" s="78">
        <v>0.88758656625866372</v>
      </c>
      <c r="DA6864" s="78">
        <v>4.1074699954702529</v>
      </c>
      <c r="DB6864" s="78">
        <v>2.37629222496393</v>
      </c>
      <c r="DC6864" s="78">
        <v>1.6387529019329754</v>
      </c>
      <c r="DD6864" s="78">
        <v>1.138262502703306E-5</v>
      </c>
      <c r="DE6864" s="78">
        <v>0</v>
      </c>
      <c r="DF6864" s="78">
        <v>1.865330979466534E-5</v>
      </c>
      <c r="DG6864" s="78">
        <v>1.865330979466534E-5</v>
      </c>
      <c r="DH6864" s="78">
        <v>0</v>
      </c>
      <c r="DI6864" s="78">
        <v>1.0427584979245865E-5</v>
      </c>
      <c r="DJ6864" s="78">
        <v>1.0427584979245865E-5</v>
      </c>
      <c r="DK6864" s="78">
        <v>0</v>
      </c>
      <c r="DL6864" s="78">
        <v>1.0427584979245865E-5</v>
      </c>
    </row>
    <row r="6865" spans="98:116" x14ac:dyDescent="0.25">
      <c r="CT6865" s="78" t="s">
        <v>155</v>
      </c>
      <c r="CU6865" s="78" t="s">
        <v>471</v>
      </c>
      <c r="CV6865" s="78" t="s">
        <v>459</v>
      </c>
      <c r="CW6865" s="78">
        <v>2049</v>
      </c>
      <c r="CX6865" s="78">
        <v>0</v>
      </c>
      <c r="CY6865" s="78">
        <v>7.3713487866928684</v>
      </c>
      <c r="CZ6865" s="78">
        <v>0.88758656625866372</v>
      </c>
      <c r="DA6865" s="78">
        <v>4.1074699954702529</v>
      </c>
      <c r="DB6865" s="78">
        <v>2.37629222496393</v>
      </c>
      <c r="DC6865" s="78">
        <v>1.6387529019329754</v>
      </c>
      <c r="DD6865" s="78">
        <v>1.138262502703306E-5</v>
      </c>
      <c r="DE6865" s="78">
        <v>0</v>
      </c>
      <c r="DF6865" s="78">
        <v>1.865330979466534E-5</v>
      </c>
      <c r="DG6865" s="78">
        <v>1.865330979466534E-5</v>
      </c>
      <c r="DH6865" s="78">
        <v>0</v>
      </c>
      <c r="DI6865" s="78">
        <v>1.0427584979245865E-5</v>
      </c>
      <c r="DJ6865" s="78">
        <v>1.0427584979245865E-5</v>
      </c>
      <c r="DK6865" s="78">
        <v>0</v>
      </c>
      <c r="DL6865" s="78">
        <v>1.0427584979245865E-5</v>
      </c>
    </row>
    <row r="6866" spans="98:116" x14ac:dyDescent="0.25">
      <c r="CT6866" s="78" t="s">
        <v>155</v>
      </c>
      <c r="CU6866" s="78" t="s">
        <v>471</v>
      </c>
      <c r="CV6866" s="78" t="s">
        <v>459</v>
      </c>
      <c r="CW6866" s="78">
        <v>2050</v>
      </c>
      <c r="CX6866" s="78">
        <v>0</v>
      </c>
      <c r="CY6866" s="78">
        <v>7.3713487866928684</v>
      </c>
      <c r="CZ6866" s="78">
        <v>0.88758656625866372</v>
      </c>
      <c r="DA6866" s="78">
        <v>4.1074699954702529</v>
      </c>
      <c r="DB6866" s="78">
        <v>2.37629222496393</v>
      </c>
      <c r="DC6866" s="78">
        <v>1.6387529019329754</v>
      </c>
      <c r="DD6866" s="78">
        <v>1.138262502703306E-5</v>
      </c>
      <c r="DE6866" s="78">
        <v>0</v>
      </c>
      <c r="DF6866" s="78">
        <v>1.865330979466534E-5</v>
      </c>
      <c r="DG6866" s="78">
        <v>1.865330979466534E-5</v>
      </c>
      <c r="DH6866" s="78">
        <v>0</v>
      </c>
      <c r="DI6866" s="78">
        <v>1.0427584979245865E-5</v>
      </c>
      <c r="DJ6866" s="78">
        <v>1.0427584979245865E-5</v>
      </c>
      <c r="DK6866" s="78">
        <v>0</v>
      </c>
      <c r="DL6866" s="78">
        <v>1.0427584979245865E-5</v>
      </c>
    </row>
    <row r="6867" spans="98:116" x14ac:dyDescent="0.25">
      <c r="CT6867" s="78" t="s">
        <v>155</v>
      </c>
      <c r="CU6867" s="78" t="s">
        <v>471</v>
      </c>
      <c r="CV6867" s="78" t="s">
        <v>459</v>
      </c>
      <c r="CW6867" s="78">
        <v>2051</v>
      </c>
      <c r="CX6867" s="78">
        <v>0</v>
      </c>
      <c r="CY6867" s="78">
        <v>7.3713487866928684</v>
      </c>
      <c r="CZ6867" s="78">
        <v>0.88758656625866372</v>
      </c>
      <c r="DA6867" s="78">
        <v>4.1074699954702529</v>
      </c>
      <c r="DB6867" s="78">
        <v>2.37629222496393</v>
      </c>
      <c r="DC6867" s="78">
        <v>1.6387529019329754</v>
      </c>
      <c r="DD6867" s="78">
        <v>1.138262502703306E-5</v>
      </c>
      <c r="DE6867" s="78">
        <v>0</v>
      </c>
      <c r="DF6867" s="78">
        <v>1.865330979466534E-5</v>
      </c>
      <c r="DG6867" s="78">
        <v>1.865330979466534E-5</v>
      </c>
      <c r="DH6867" s="78">
        <v>0</v>
      </c>
      <c r="DI6867" s="78">
        <v>1.0427584979245865E-5</v>
      </c>
      <c r="DJ6867" s="78">
        <v>1.0427584979245865E-5</v>
      </c>
      <c r="DK6867" s="78">
        <v>0</v>
      </c>
      <c r="DL6867" s="78">
        <v>1.0427584979245865E-5</v>
      </c>
    </row>
    <row r="6868" spans="98:116" x14ac:dyDescent="0.25">
      <c r="CT6868" s="78" t="s">
        <v>155</v>
      </c>
      <c r="CU6868" s="78" t="s">
        <v>471</v>
      </c>
      <c r="CV6868" s="78" t="s">
        <v>459</v>
      </c>
      <c r="CW6868" s="78">
        <v>2052</v>
      </c>
      <c r="CX6868" s="78">
        <v>0</v>
      </c>
      <c r="CY6868" s="78">
        <v>7.3713487866928684</v>
      </c>
      <c r="CZ6868" s="78">
        <v>0.88758656625866372</v>
      </c>
      <c r="DA6868" s="78">
        <v>4.1074699954702529</v>
      </c>
      <c r="DB6868" s="78">
        <v>2.37629222496393</v>
      </c>
      <c r="DC6868" s="78">
        <v>1.6387529019329754</v>
      </c>
      <c r="DD6868" s="78">
        <v>1.138262502703306E-5</v>
      </c>
      <c r="DE6868" s="78">
        <v>0</v>
      </c>
      <c r="DF6868" s="78">
        <v>1.865330979466534E-5</v>
      </c>
      <c r="DG6868" s="78">
        <v>1.865330979466534E-5</v>
      </c>
      <c r="DH6868" s="78">
        <v>0</v>
      </c>
      <c r="DI6868" s="78">
        <v>0</v>
      </c>
      <c r="DJ6868" s="78">
        <v>1.0427584979245865E-5</v>
      </c>
      <c r="DK6868" s="78">
        <v>0</v>
      </c>
      <c r="DL6868" s="78">
        <v>1.0427584979245865E-5</v>
      </c>
    </row>
    <row r="6869" spans="98:116" x14ac:dyDescent="0.25">
      <c r="CT6869" s="78" t="s">
        <v>155</v>
      </c>
      <c r="CU6869" s="78" t="s">
        <v>471</v>
      </c>
      <c r="CV6869" s="78" t="s">
        <v>459</v>
      </c>
      <c r="CW6869" s="78">
        <v>2053</v>
      </c>
      <c r="CX6869" s="78">
        <v>0</v>
      </c>
      <c r="CY6869" s="78">
        <v>7.8503183129805096</v>
      </c>
      <c r="CZ6869" s="78">
        <v>0.92702061128565028</v>
      </c>
      <c r="DA6869" s="78">
        <v>4.3664358480985852</v>
      </c>
      <c r="DB6869" s="78">
        <v>2.5568618535962511</v>
      </c>
      <c r="DC6869" s="78">
        <v>1.7632784126481684</v>
      </c>
      <c r="DD6869" s="78">
        <v>1.138262502703306E-5</v>
      </c>
      <c r="DE6869" s="78">
        <v>0</v>
      </c>
      <c r="DF6869" s="78">
        <v>2.007073698943617E-5</v>
      </c>
      <c r="DG6869" s="78">
        <v>2.007073698943617E-5</v>
      </c>
      <c r="DH6869" s="78">
        <v>0</v>
      </c>
      <c r="DI6869" s="78">
        <v>3.262458642732109E-6</v>
      </c>
      <c r="DJ6869" s="78">
        <v>0</v>
      </c>
      <c r="DK6869" s="78">
        <v>0</v>
      </c>
      <c r="DL6869" s="78">
        <v>0</v>
      </c>
    </row>
    <row r="6870" spans="98:116" x14ac:dyDescent="0.25">
      <c r="CT6870" s="78" t="s">
        <v>155</v>
      </c>
      <c r="CU6870" s="78" t="s">
        <v>471</v>
      </c>
      <c r="CV6870" s="78" t="s">
        <v>459</v>
      </c>
      <c r="CW6870" s="78">
        <v>2054</v>
      </c>
      <c r="CX6870" s="78">
        <v>0</v>
      </c>
      <c r="CY6870" s="78">
        <v>7.8503183129805096</v>
      </c>
      <c r="CZ6870" s="78">
        <v>0.92702061128565028</v>
      </c>
      <c r="DA6870" s="78">
        <v>4.3664358480985852</v>
      </c>
      <c r="DB6870" s="78">
        <v>2.5568618535962511</v>
      </c>
      <c r="DC6870" s="78">
        <v>1.7632784126481684</v>
      </c>
      <c r="DD6870" s="78">
        <v>1.138262502703306E-5</v>
      </c>
      <c r="DE6870" s="78">
        <v>0</v>
      </c>
      <c r="DF6870" s="78">
        <v>2.007073698943617E-5</v>
      </c>
      <c r="DG6870" s="78">
        <v>2.007073698943617E-5</v>
      </c>
      <c r="DH6870" s="78">
        <v>0</v>
      </c>
      <c r="DI6870" s="78">
        <v>3.3674802931670564E-6</v>
      </c>
      <c r="DJ6870" s="78">
        <v>3.3674802931670564E-6</v>
      </c>
      <c r="DK6870" s="78">
        <v>0</v>
      </c>
      <c r="DL6870" s="78">
        <v>3.3674802931670564E-6</v>
      </c>
    </row>
    <row r="6871" spans="98:116" x14ac:dyDescent="0.25">
      <c r="CT6871" s="78" t="s">
        <v>155</v>
      </c>
      <c r="CU6871" s="78" t="s">
        <v>471</v>
      </c>
      <c r="CV6871" s="78" t="s">
        <v>459</v>
      </c>
      <c r="CW6871" s="78">
        <v>2055</v>
      </c>
      <c r="CX6871" s="78">
        <v>0</v>
      </c>
      <c r="CY6871" s="78">
        <v>7.8503183129805096</v>
      </c>
      <c r="CZ6871" s="78">
        <v>0.92702061128565028</v>
      </c>
      <c r="DA6871" s="78">
        <v>4.3664358480985852</v>
      </c>
      <c r="DB6871" s="78">
        <v>2.5568618535962511</v>
      </c>
      <c r="DC6871" s="78">
        <v>1.7632784126481684</v>
      </c>
      <c r="DD6871" s="78">
        <v>1.138262502703306E-5</v>
      </c>
      <c r="DE6871" s="78">
        <v>0</v>
      </c>
      <c r="DF6871" s="78">
        <v>2.007073698943617E-5</v>
      </c>
      <c r="DG6871" s="78">
        <v>2.007073698943617E-5</v>
      </c>
      <c r="DH6871" s="78">
        <v>0</v>
      </c>
      <c r="DI6871" s="78">
        <v>3.3674802931670564E-6</v>
      </c>
      <c r="DJ6871" s="78">
        <v>3.3674802931670564E-6</v>
      </c>
      <c r="DK6871" s="78">
        <v>0</v>
      </c>
      <c r="DL6871" s="78">
        <v>3.3674802931670564E-6</v>
      </c>
    </row>
    <row r="6872" spans="98:116" x14ac:dyDescent="0.25">
      <c r="CT6872" s="78" t="s">
        <v>155</v>
      </c>
      <c r="CU6872" s="78" t="s">
        <v>471</v>
      </c>
      <c r="CV6872" s="78" t="s">
        <v>490</v>
      </c>
      <c r="CW6872" s="78">
        <v>2026</v>
      </c>
      <c r="CX6872" s="78">
        <v>0</v>
      </c>
      <c r="CY6872" s="78">
        <v>8.0408269036977204E-2</v>
      </c>
      <c r="CZ6872" s="78">
        <v>3.7590224611390763E-2</v>
      </c>
      <c r="DA6872" s="78">
        <v>1.6314334115686831E-3</v>
      </c>
      <c r="DB6872" s="78">
        <v>4.1186611014017702E-2</v>
      </c>
      <c r="DC6872" s="78">
        <v>2.8403357807152974E-2</v>
      </c>
      <c r="DD6872" s="78">
        <v>4.1865924851855378E-3</v>
      </c>
      <c r="DE6872" s="78">
        <v>0</v>
      </c>
      <c r="DF6872" s="78">
        <v>1.1891328434946261E-4</v>
      </c>
      <c r="DG6872" s="78">
        <v>1.1891328434946261E-4</v>
      </c>
      <c r="DH6872" s="78">
        <v>0</v>
      </c>
      <c r="DI6872" s="78">
        <v>3.3674802931670564E-6</v>
      </c>
      <c r="DJ6872" s="78">
        <v>3.3674802931670564E-6</v>
      </c>
      <c r="DK6872" s="78">
        <v>0</v>
      </c>
      <c r="DL6872" s="78">
        <v>3.3674802931670564E-6</v>
      </c>
    </row>
    <row r="6873" spans="98:116" x14ac:dyDescent="0.25">
      <c r="CT6873" s="78" t="s">
        <v>155</v>
      </c>
      <c r="CU6873" s="78" t="s">
        <v>471</v>
      </c>
      <c r="CV6873" s="78" t="s">
        <v>490</v>
      </c>
      <c r="CW6873" s="78">
        <v>2027</v>
      </c>
      <c r="CX6873" s="78">
        <v>0</v>
      </c>
      <c r="CY6873" s="78">
        <v>8.0408269036977204E-2</v>
      </c>
      <c r="CZ6873" s="78">
        <v>3.7590224611390763E-2</v>
      </c>
      <c r="DA6873" s="78">
        <v>1.6314334115686831E-3</v>
      </c>
      <c r="DB6873" s="78">
        <v>4.1186611014017702E-2</v>
      </c>
      <c r="DC6873" s="78">
        <v>2.8403357807152974E-2</v>
      </c>
      <c r="DD6873" s="78">
        <v>4.1865924851855378E-3</v>
      </c>
      <c r="DE6873" s="78">
        <v>0</v>
      </c>
      <c r="DF6873" s="78">
        <v>1.1891328434946261E-4</v>
      </c>
      <c r="DG6873" s="78">
        <v>1.1891328434946261E-4</v>
      </c>
      <c r="DH6873" s="78">
        <v>0</v>
      </c>
      <c r="DI6873" s="78">
        <v>3.3674802931670564E-6</v>
      </c>
      <c r="DJ6873" s="78">
        <v>3.3674802931670564E-6</v>
      </c>
      <c r="DK6873" s="78">
        <v>0</v>
      </c>
      <c r="DL6873" s="78">
        <v>3.3674802931670564E-6</v>
      </c>
    </row>
    <row r="6874" spans="98:116" x14ac:dyDescent="0.25">
      <c r="CT6874" s="78" t="s">
        <v>155</v>
      </c>
      <c r="CU6874" s="78" t="s">
        <v>471</v>
      </c>
      <c r="CV6874" s="78" t="s">
        <v>490</v>
      </c>
      <c r="CW6874" s="78">
        <v>2028</v>
      </c>
      <c r="CX6874" s="78">
        <v>0</v>
      </c>
      <c r="CY6874" s="78">
        <v>8.3606377745129606E-2</v>
      </c>
      <c r="CZ6874" s="78">
        <v>3.9055083184886277E-2</v>
      </c>
      <c r="DA6874" s="78">
        <v>1.69499717410642E-3</v>
      </c>
      <c r="DB6874" s="78">
        <v>4.2856297386136902E-2</v>
      </c>
      <c r="DC6874" s="78">
        <v>2.955481694121205E-2</v>
      </c>
      <c r="DD6874" s="78">
        <v>4.1865924851855378E-3</v>
      </c>
      <c r="DE6874" s="78">
        <v>0</v>
      </c>
      <c r="DF6874" s="78">
        <v>1.237339745071126E-4</v>
      </c>
      <c r="DG6874" s="78">
        <v>1.237339745071126E-4</v>
      </c>
      <c r="DH6874" s="78">
        <v>0</v>
      </c>
      <c r="DI6874" s="78">
        <v>3.3674802931670564E-6</v>
      </c>
      <c r="DJ6874" s="78">
        <v>3.3674802931670564E-6</v>
      </c>
      <c r="DK6874" s="78">
        <v>0</v>
      </c>
      <c r="DL6874" s="78">
        <v>3.3674802931670564E-6</v>
      </c>
    </row>
    <row r="6875" spans="98:116" x14ac:dyDescent="0.25">
      <c r="CT6875" s="78" t="s">
        <v>155</v>
      </c>
      <c r="CU6875" s="78" t="s">
        <v>471</v>
      </c>
      <c r="CV6875" s="78" t="s">
        <v>490</v>
      </c>
      <c r="CW6875" s="78">
        <v>2029</v>
      </c>
      <c r="CX6875" s="78">
        <v>0</v>
      </c>
      <c r="CY6875" s="78">
        <v>8.3606377745129606E-2</v>
      </c>
      <c r="CZ6875" s="78">
        <v>3.9055083184886277E-2</v>
      </c>
      <c r="DA6875" s="78">
        <v>1.69499717410642E-3</v>
      </c>
      <c r="DB6875" s="78">
        <v>4.2856297386136902E-2</v>
      </c>
      <c r="DC6875" s="78">
        <v>2.955481694121205E-2</v>
      </c>
      <c r="DD6875" s="78">
        <v>4.1865924851855378E-3</v>
      </c>
      <c r="DE6875" s="78">
        <v>0</v>
      </c>
      <c r="DF6875" s="78">
        <v>1.237339745071126E-4</v>
      </c>
      <c r="DG6875" s="78">
        <v>1.237339745071126E-4</v>
      </c>
      <c r="DH6875" s="78">
        <v>0</v>
      </c>
      <c r="DI6875" s="78">
        <v>3.5014163693827628E-6</v>
      </c>
      <c r="DJ6875" s="78">
        <v>3.5014163693827628E-6</v>
      </c>
      <c r="DK6875" s="78">
        <v>0</v>
      </c>
      <c r="DL6875" s="78">
        <v>3.5014163693827628E-6</v>
      </c>
    </row>
    <row r="6876" spans="98:116" x14ac:dyDescent="0.25">
      <c r="CT6876" s="78" t="s">
        <v>155</v>
      </c>
      <c r="CU6876" s="78" t="s">
        <v>471</v>
      </c>
      <c r="CV6876" s="78" t="s">
        <v>490</v>
      </c>
      <c r="CW6876" s="78">
        <v>2030</v>
      </c>
      <c r="CX6876" s="78">
        <v>0</v>
      </c>
      <c r="CY6876" s="78">
        <v>8.3606377745129606E-2</v>
      </c>
      <c r="CZ6876" s="78">
        <v>3.9055083184886277E-2</v>
      </c>
      <c r="DA6876" s="78">
        <v>1.69499717410642E-3</v>
      </c>
      <c r="DB6876" s="78">
        <v>4.2856297386136902E-2</v>
      </c>
      <c r="DC6876" s="78">
        <v>2.955481694121205E-2</v>
      </c>
      <c r="DD6876" s="78">
        <v>4.1865924851855378E-3</v>
      </c>
      <c r="DE6876" s="78">
        <v>0</v>
      </c>
      <c r="DF6876" s="78">
        <v>1.237339745071126E-4</v>
      </c>
      <c r="DG6876" s="78">
        <v>1.237339745071126E-4</v>
      </c>
      <c r="DH6876" s="78">
        <v>0</v>
      </c>
      <c r="DI6876" s="78">
        <v>3.5014163693827628E-6</v>
      </c>
      <c r="DJ6876" s="78">
        <v>3.5014163693827628E-6</v>
      </c>
      <c r="DK6876" s="78">
        <v>0</v>
      </c>
      <c r="DL6876" s="78">
        <v>3.5014163693827628E-6</v>
      </c>
    </row>
    <row r="6877" spans="98:116" x14ac:dyDescent="0.25">
      <c r="CT6877" s="78" t="s">
        <v>155</v>
      </c>
      <c r="CU6877" s="78" t="s">
        <v>471</v>
      </c>
      <c r="CV6877" s="78" t="s">
        <v>490</v>
      </c>
      <c r="CW6877" s="78">
        <v>2031</v>
      </c>
      <c r="CX6877" s="78">
        <v>0</v>
      </c>
      <c r="CY6877" s="78">
        <v>8.3606377745129606E-2</v>
      </c>
      <c r="CZ6877" s="78">
        <v>3.9055083184886277E-2</v>
      </c>
      <c r="DA6877" s="78">
        <v>1.69499717410642E-3</v>
      </c>
      <c r="DB6877" s="78">
        <v>4.2856297386136902E-2</v>
      </c>
      <c r="DC6877" s="78">
        <v>2.955481694121205E-2</v>
      </c>
      <c r="DD6877" s="78">
        <v>4.1865924851855378E-3</v>
      </c>
      <c r="DE6877" s="78">
        <v>0</v>
      </c>
      <c r="DF6877" s="78">
        <v>1.237339745071126E-4</v>
      </c>
      <c r="DG6877" s="78">
        <v>1.237339745071126E-4</v>
      </c>
      <c r="DH6877" s="78">
        <v>0</v>
      </c>
      <c r="DI6877" s="78">
        <v>3.5014163693827628E-6</v>
      </c>
      <c r="DJ6877" s="78">
        <v>3.5014163693827628E-6</v>
      </c>
      <c r="DK6877" s="78">
        <v>0</v>
      </c>
      <c r="DL6877" s="78">
        <v>3.5014163693827628E-6</v>
      </c>
    </row>
    <row r="6878" spans="98:116" x14ac:dyDescent="0.25">
      <c r="CT6878" s="78" t="s">
        <v>155</v>
      </c>
      <c r="CU6878" s="78" t="s">
        <v>471</v>
      </c>
      <c r="CV6878" s="78" t="s">
        <v>490</v>
      </c>
      <c r="CW6878" s="78">
        <v>2032</v>
      </c>
      <c r="CX6878" s="78">
        <v>0</v>
      </c>
      <c r="CY6878" s="78">
        <v>8.3606377745129606E-2</v>
      </c>
      <c r="CZ6878" s="78">
        <v>3.9055083184886277E-2</v>
      </c>
      <c r="DA6878" s="78">
        <v>1.69499717410642E-3</v>
      </c>
      <c r="DB6878" s="78">
        <v>4.2856297386136902E-2</v>
      </c>
      <c r="DC6878" s="78">
        <v>2.955481694121205E-2</v>
      </c>
      <c r="DD6878" s="78">
        <v>4.1865924851855378E-3</v>
      </c>
      <c r="DE6878" s="78">
        <v>0</v>
      </c>
      <c r="DF6878" s="78">
        <v>1.237339745071126E-4</v>
      </c>
      <c r="DG6878" s="78">
        <v>1.237339745071126E-4</v>
      </c>
      <c r="DH6878" s="78">
        <v>0</v>
      </c>
      <c r="DI6878" s="78">
        <v>3.5014163693827628E-6</v>
      </c>
      <c r="DJ6878" s="78">
        <v>3.5014163693827628E-6</v>
      </c>
      <c r="DK6878" s="78">
        <v>0</v>
      </c>
      <c r="DL6878" s="78">
        <v>3.5014163693827628E-6</v>
      </c>
    </row>
    <row r="6879" spans="98:116" x14ac:dyDescent="0.25">
      <c r="CT6879" s="78" t="s">
        <v>155</v>
      </c>
      <c r="CU6879" s="78" t="s">
        <v>471</v>
      </c>
      <c r="CV6879" s="78" t="s">
        <v>490</v>
      </c>
      <c r="CW6879" s="78">
        <v>2033</v>
      </c>
      <c r="CX6879" s="78">
        <v>0</v>
      </c>
      <c r="CY6879" s="78">
        <v>8.7210996863310714E-2</v>
      </c>
      <c r="CZ6879" s="78">
        <v>4.0679066778685241E-2</v>
      </c>
      <c r="DA6879" s="78">
        <v>1.7654627707585661E-3</v>
      </c>
      <c r="DB6879" s="78">
        <v>4.4766467313866791E-2</v>
      </c>
      <c r="DC6879" s="78">
        <v>3.0872119787792703E-2</v>
      </c>
      <c r="DD6879" s="78">
        <v>4.1865924851855378E-3</v>
      </c>
      <c r="DE6879" s="78">
        <v>0</v>
      </c>
      <c r="DF6879" s="78">
        <v>1.2924898470532067E-4</v>
      </c>
      <c r="DG6879" s="78">
        <v>1.2924898470532067E-4</v>
      </c>
      <c r="DH6879" s="78">
        <v>0</v>
      </c>
      <c r="DI6879" s="78">
        <v>3.5014163693827628E-6</v>
      </c>
      <c r="DJ6879" s="78">
        <v>3.5014163693827628E-6</v>
      </c>
      <c r="DK6879" s="78">
        <v>0</v>
      </c>
      <c r="DL6879" s="78">
        <v>3.5014163693827628E-6</v>
      </c>
    </row>
    <row r="6880" spans="98:116" x14ac:dyDescent="0.25">
      <c r="CT6880" s="78" t="s">
        <v>155</v>
      </c>
      <c r="CU6880" s="78" t="s">
        <v>471</v>
      </c>
      <c r="CV6880" s="78" t="s">
        <v>490</v>
      </c>
      <c r="CW6880" s="78">
        <v>2034</v>
      </c>
      <c r="CX6880" s="78">
        <v>0</v>
      </c>
      <c r="CY6880" s="78">
        <v>8.7210996863310714E-2</v>
      </c>
      <c r="CZ6880" s="78">
        <v>4.0679066778685241E-2</v>
      </c>
      <c r="DA6880" s="78">
        <v>1.7654627707585661E-3</v>
      </c>
      <c r="DB6880" s="78">
        <v>4.4766467313866791E-2</v>
      </c>
      <c r="DC6880" s="78">
        <v>3.0872119787792703E-2</v>
      </c>
      <c r="DD6880" s="78">
        <v>4.1865924851855378E-3</v>
      </c>
      <c r="DE6880" s="78">
        <v>0</v>
      </c>
      <c r="DF6880" s="78">
        <v>1.2924898470532067E-4</v>
      </c>
      <c r="DG6880" s="78">
        <v>1.2924898470532067E-4</v>
      </c>
      <c r="DH6880" s="78">
        <v>0</v>
      </c>
      <c r="DI6880" s="78">
        <v>3.6523770104987387E-6</v>
      </c>
      <c r="DJ6880" s="78">
        <v>3.6523770104987387E-6</v>
      </c>
      <c r="DK6880" s="78">
        <v>0</v>
      </c>
      <c r="DL6880" s="78">
        <v>3.6523770104987387E-6</v>
      </c>
    </row>
    <row r="6881" spans="98:116" x14ac:dyDescent="0.25">
      <c r="CT6881" s="78" t="s">
        <v>155</v>
      </c>
      <c r="CU6881" s="78" t="s">
        <v>471</v>
      </c>
      <c r="CV6881" s="78" t="s">
        <v>490</v>
      </c>
      <c r="CW6881" s="78">
        <v>2035</v>
      </c>
      <c r="CX6881" s="78">
        <v>0</v>
      </c>
      <c r="CY6881" s="78">
        <v>8.7210996863310714E-2</v>
      </c>
      <c r="CZ6881" s="78">
        <v>4.0679066778685241E-2</v>
      </c>
      <c r="DA6881" s="78">
        <v>1.7654627707585661E-3</v>
      </c>
      <c r="DB6881" s="78">
        <v>4.4766467313866791E-2</v>
      </c>
      <c r="DC6881" s="78">
        <v>3.0872119787792703E-2</v>
      </c>
      <c r="DD6881" s="78">
        <v>4.1865924851855378E-3</v>
      </c>
      <c r="DE6881" s="78">
        <v>0</v>
      </c>
      <c r="DF6881" s="78">
        <v>1.2924898470532067E-4</v>
      </c>
      <c r="DG6881" s="78">
        <v>1.2924898470532067E-4</v>
      </c>
      <c r="DH6881" s="78">
        <v>0</v>
      </c>
      <c r="DI6881" s="78">
        <v>3.6523770104987387E-6</v>
      </c>
      <c r="DJ6881" s="78">
        <v>3.6523770104987387E-6</v>
      </c>
      <c r="DK6881" s="78">
        <v>0</v>
      </c>
      <c r="DL6881" s="78">
        <v>3.6523770104987387E-6</v>
      </c>
    </row>
    <row r="6882" spans="98:116" x14ac:dyDescent="0.25">
      <c r="CT6882" s="78" t="s">
        <v>155</v>
      </c>
      <c r="CU6882" s="78" t="s">
        <v>471</v>
      </c>
      <c r="CV6882" s="78" t="s">
        <v>490</v>
      </c>
      <c r="CW6882" s="78">
        <v>2036</v>
      </c>
      <c r="CX6882" s="78">
        <v>0</v>
      </c>
      <c r="CY6882" s="78">
        <v>8.7210996863310714E-2</v>
      </c>
      <c r="CZ6882" s="78">
        <v>4.0679066778685241E-2</v>
      </c>
      <c r="DA6882" s="78">
        <v>1.7654627707585661E-3</v>
      </c>
      <c r="DB6882" s="78">
        <v>4.4766467313866791E-2</v>
      </c>
      <c r="DC6882" s="78">
        <v>3.0872119787792703E-2</v>
      </c>
      <c r="DD6882" s="78">
        <v>4.1865924851855378E-3</v>
      </c>
      <c r="DE6882" s="78">
        <v>0</v>
      </c>
      <c r="DF6882" s="78">
        <v>1.2924898470532067E-4</v>
      </c>
      <c r="DG6882" s="78">
        <v>1.2924898470532067E-4</v>
      </c>
      <c r="DH6882" s="78">
        <v>0</v>
      </c>
      <c r="DI6882" s="78">
        <v>3.6523770104987387E-6</v>
      </c>
      <c r="DJ6882" s="78">
        <v>3.6523770104987387E-6</v>
      </c>
      <c r="DK6882" s="78">
        <v>0</v>
      </c>
      <c r="DL6882" s="78">
        <v>3.6523770104987387E-6</v>
      </c>
    </row>
    <row r="6883" spans="98:116" x14ac:dyDescent="0.25">
      <c r="CT6883" s="78" t="s">
        <v>155</v>
      </c>
      <c r="CU6883" s="78" t="s">
        <v>471</v>
      </c>
      <c r="CV6883" s="78" t="s">
        <v>490</v>
      </c>
      <c r="CW6883" s="78">
        <v>2037</v>
      </c>
      <c r="CX6883" s="78">
        <v>0</v>
      </c>
      <c r="CY6883" s="78">
        <v>8.7210996863310714E-2</v>
      </c>
      <c r="CZ6883" s="78">
        <v>4.0679066778685241E-2</v>
      </c>
      <c r="DA6883" s="78">
        <v>1.7654627707585661E-3</v>
      </c>
      <c r="DB6883" s="78">
        <v>4.4766467313866791E-2</v>
      </c>
      <c r="DC6883" s="78">
        <v>3.0872119787792703E-2</v>
      </c>
      <c r="DD6883" s="78">
        <v>4.1865924851855378E-3</v>
      </c>
      <c r="DE6883" s="78">
        <v>0</v>
      </c>
      <c r="DF6883" s="78">
        <v>1.2924898470532067E-4</v>
      </c>
      <c r="DG6883" s="78">
        <v>1.2924898470532067E-4</v>
      </c>
      <c r="DH6883" s="78">
        <v>0</v>
      </c>
      <c r="DI6883" s="78">
        <v>3.6523770104987387E-6</v>
      </c>
      <c r="DJ6883" s="78">
        <v>3.6523770104987387E-6</v>
      </c>
      <c r="DK6883" s="78">
        <v>0</v>
      </c>
      <c r="DL6883" s="78">
        <v>3.6523770104987387E-6</v>
      </c>
    </row>
    <row r="6884" spans="98:116" x14ac:dyDescent="0.25">
      <c r="CT6884" s="78" t="s">
        <v>155</v>
      </c>
      <c r="CU6884" s="78" t="s">
        <v>471</v>
      </c>
      <c r="CV6884" s="78" t="s">
        <v>490</v>
      </c>
      <c r="CW6884" s="78">
        <v>2038</v>
      </c>
      <c r="CX6884" s="78">
        <v>0</v>
      </c>
      <c r="CY6884" s="78">
        <v>9.1184159449950425E-2</v>
      </c>
      <c r="CZ6884" s="78">
        <v>4.2437523963863848E-2</v>
      </c>
      <c r="DA6884" s="78">
        <v>1.8417593824125581E-3</v>
      </c>
      <c r="DB6884" s="78">
        <v>4.6904876103673887E-2</v>
      </c>
      <c r="DC6884" s="78">
        <v>3.2346822087872214E-2</v>
      </c>
      <c r="DD6884" s="78">
        <v>4.1865924851855378E-3</v>
      </c>
      <c r="DE6884" s="78">
        <v>0</v>
      </c>
      <c r="DF6884" s="78">
        <v>1.3542296227271938E-4</v>
      </c>
      <c r="DG6884" s="78">
        <v>1.3542296227271938E-4</v>
      </c>
      <c r="DH6884" s="78">
        <v>0</v>
      </c>
      <c r="DI6884" s="78">
        <v>3.6523770104987387E-6</v>
      </c>
      <c r="DJ6884" s="78">
        <v>3.6523770104987387E-6</v>
      </c>
      <c r="DK6884" s="78">
        <v>0</v>
      </c>
      <c r="DL6884" s="78">
        <v>3.6523770104987387E-6</v>
      </c>
    </row>
    <row r="6885" spans="98:116" x14ac:dyDescent="0.25">
      <c r="CT6885" s="78" t="s">
        <v>155</v>
      </c>
      <c r="CU6885" s="78" t="s">
        <v>471</v>
      </c>
      <c r="CV6885" s="78" t="s">
        <v>490</v>
      </c>
      <c r="CW6885" s="78">
        <v>2039</v>
      </c>
      <c r="CX6885" s="78">
        <v>0</v>
      </c>
      <c r="CY6885" s="78">
        <v>9.1184159449950425E-2</v>
      </c>
      <c r="CZ6885" s="78">
        <v>4.2437523963863848E-2</v>
      </c>
      <c r="DA6885" s="78">
        <v>1.8417593824125581E-3</v>
      </c>
      <c r="DB6885" s="78">
        <v>4.6904876103673887E-2</v>
      </c>
      <c r="DC6885" s="78">
        <v>3.2346822087872214E-2</v>
      </c>
      <c r="DD6885" s="78">
        <v>4.1865924851855378E-3</v>
      </c>
      <c r="DE6885" s="78">
        <v>0</v>
      </c>
      <c r="DF6885" s="78">
        <v>1.3542296227271938E-4</v>
      </c>
      <c r="DG6885" s="78">
        <v>1.3542296227271938E-4</v>
      </c>
      <c r="DH6885" s="78">
        <v>0</v>
      </c>
      <c r="DI6885" s="78">
        <v>3.8187721695078783E-6</v>
      </c>
      <c r="DJ6885" s="78">
        <v>3.8187721695078783E-6</v>
      </c>
      <c r="DK6885" s="78">
        <v>0</v>
      </c>
      <c r="DL6885" s="78">
        <v>3.8187721695078783E-6</v>
      </c>
    </row>
    <row r="6886" spans="98:116" x14ac:dyDescent="0.25">
      <c r="CT6886" s="78" t="s">
        <v>155</v>
      </c>
      <c r="CU6886" s="78" t="s">
        <v>471</v>
      </c>
      <c r="CV6886" s="78" t="s">
        <v>490</v>
      </c>
      <c r="CW6886" s="78">
        <v>2040</v>
      </c>
      <c r="CX6886" s="78">
        <v>0</v>
      </c>
      <c r="CY6886" s="78">
        <v>9.1184159449950425E-2</v>
      </c>
      <c r="CZ6886" s="78">
        <v>4.2437523963863848E-2</v>
      </c>
      <c r="DA6886" s="78">
        <v>1.8417593824125581E-3</v>
      </c>
      <c r="DB6886" s="78">
        <v>4.6904876103673887E-2</v>
      </c>
      <c r="DC6886" s="78">
        <v>3.2346822087872214E-2</v>
      </c>
      <c r="DD6886" s="78">
        <v>4.1865924851855378E-3</v>
      </c>
      <c r="DE6886" s="78">
        <v>0</v>
      </c>
      <c r="DF6886" s="78">
        <v>1.3542296227271938E-4</v>
      </c>
      <c r="DG6886" s="78">
        <v>1.3542296227271938E-4</v>
      </c>
      <c r="DH6886" s="78">
        <v>0</v>
      </c>
      <c r="DI6886" s="78">
        <v>3.8187721695078783E-6</v>
      </c>
      <c r="DJ6886" s="78">
        <v>3.8187721695078783E-6</v>
      </c>
      <c r="DK6886" s="78">
        <v>0</v>
      </c>
      <c r="DL6886" s="78">
        <v>3.8187721695078783E-6</v>
      </c>
    </row>
    <row r="6887" spans="98:116" x14ac:dyDescent="0.25">
      <c r="CT6887" s="78" t="s">
        <v>155</v>
      </c>
      <c r="CU6887" s="78" t="s">
        <v>471</v>
      </c>
      <c r="CV6887" s="78" t="s">
        <v>490</v>
      </c>
      <c r="CW6887" s="78">
        <v>2041</v>
      </c>
      <c r="CX6887" s="78">
        <v>0</v>
      </c>
      <c r="CY6887" s="78">
        <v>9.1184159449950425E-2</v>
      </c>
      <c r="CZ6887" s="78">
        <v>4.2437523963863848E-2</v>
      </c>
      <c r="DA6887" s="78">
        <v>1.8417593824125581E-3</v>
      </c>
      <c r="DB6887" s="78">
        <v>4.6904876103673887E-2</v>
      </c>
      <c r="DC6887" s="78">
        <v>3.2346822087872214E-2</v>
      </c>
      <c r="DD6887" s="78">
        <v>4.1865924851855378E-3</v>
      </c>
      <c r="DE6887" s="78">
        <v>0</v>
      </c>
      <c r="DF6887" s="78">
        <v>1.3542296227271938E-4</v>
      </c>
      <c r="DG6887" s="78">
        <v>1.3542296227271938E-4</v>
      </c>
      <c r="DH6887" s="78">
        <v>0</v>
      </c>
      <c r="DI6887" s="78">
        <v>3.8187721695078783E-6</v>
      </c>
      <c r="DJ6887" s="78">
        <v>3.8187721695078783E-6</v>
      </c>
      <c r="DK6887" s="78">
        <v>0</v>
      </c>
      <c r="DL6887" s="78">
        <v>3.8187721695078783E-6</v>
      </c>
    </row>
    <row r="6888" spans="98:116" x14ac:dyDescent="0.25">
      <c r="CT6888" s="78" t="s">
        <v>155</v>
      </c>
      <c r="CU6888" s="78" t="s">
        <v>471</v>
      </c>
      <c r="CV6888" s="78" t="s">
        <v>490</v>
      </c>
      <c r="CW6888" s="78">
        <v>2042</v>
      </c>
      <c r="CX6888" s="78">
        <v>0</v>
      </c>
      <c r="CY6888" s="78">
        <v>9.1184159449950425E-2</v>
      </c>
      <c r="CZ6888" s="78">
        <v>4.2437523963863848E-2</v>
      </c>
      <c r="DA6888" s="78">
        <v>1.8417593824125581E-3</v>
      </c>
      <c r="DB6888" s="78">
        <v>4.6904876103673887E-2</v>
      </c>
      <c r="DC6888" s="78">
        <v>3.2346822087872214E-2</v>
      </c>
      <c r="DD6888" s="78">
        <v>4.1865924851855378E-3</v>
      </c>
      <c r="DE6888" s="78">
        <v>0</v>
      </c>
      <c r="DF6888" s="78">
        <v>1.3542296227271938E-4</v>
      </c>
      <c r="DG6888" s="78">
        <v>1.3542296227271938E-4</v>
      </c>
      <c r="DH6888" s="78">
        <v>0</v>
      </c>
      <c r="DI6888" s="78">
        <v>3.8187721695078783E-6</v>
      </c>
      <c r="DJ6888" s="78">
        <v>3.8187721695078783E-6</v>
      </c>
      <c r="DK6888" s="78">
        <v>0</v>
      </c>
      <c r="DL6888" s="78">
        <v>3.8187721695078783E-6</v>
      </c>
    </row>
    <row r="6889" spans="98:116" x14ac:dyDescent="0.25">
      <c r="CT6889" s="78" t="s">
        <v>155</v>
      </c>
      <c r="CU6889" s="78" t="s">
        <v>471</v>
      </c>
      <c r="CV6889" s="78" t="s">
        <v>490</v>
      </c>
      <c r="CW6889" s="78">
        <v>2043</v>
      </c>
      <c r="CX6889" s="78">
        <v>0</v>
      </c>
      <c r="CY6889" s="78">
        <v>9.548565384264196E-2</v>
      </c>
      <c r="CZ6889" s="78">
        <v>4.4305976361134862E-2</v>
      </c>
      <c r="DA6889" s="78">
        <v>1.922823688688862E-3</v>
      </c>
      <c r="DB6889" s="78">
        <v>4.9256853792818189E-2</v>
      </c>
      <c r="DC6889" s="78">
        <v>3.3968807053726041E-2</v>
      </c>
      <c r="DD6889" s="78">
        <v>4.1865924851855378E-3</v>
      </c>
      <c r="DE6889" s="78">
        <v>0</v>
      </c>
      <c r="DF6889" s="78">
        <v>1.4221355234184693E-4</v>
      </c>
      <c r="DG6889" s="78">
        <v>1.4221355234184693E-4</v>
      </c>
      <c r="DH6889" s="78">
        <v>0</v>
      </c>
      <c r="DI6889" s="78">
        <v>3.8187721695078783E-6</v>
      </c>
      <c r="DJ6889" s="78">
        <v>3.8187721695078783E-6</v>
      </c>
      <c r="DK6889" s="78">
        <v>0</v>
      </c>
      <c r="DL6889" s="78">
        <v>3.8187721695078783E-6</v>
      </c>
    </row>
    <row r="6890" spans="98:116" x14ac:dyDescent="0.25">
      <c r="CT6890" s="78" t="s">
        <v>155</v>
      </c>
      <c r="CU6890" s="78" t="s">
        <v>471</v>
      </c>
      <c r="CV6890" s="78" t="s">
        <v>490</v>
      </c>
      <c r="CW6890" s="78">
        <v>2044</v>
      </c>
      <c r="CX6890" s="78">
        <v>0</v>
      </c>
      <c r="CY6890" s="78">
        <v>9.548565384264196E-2</v>
      </c>
      <c r="CZ6890" s="78">
        <v>4.4305976361134862E-2</v>
      </c>
      <c r="DA6890" s="78">
        <v>1.922823688688862E-3</v>
      </c>
      <c r="DB6890" s="78">
        <v>4.9256853792818189E-2</v>
      </c>
      <c r="DC6890" s="78">
        <v>3.3968807053726041E-2</v>
      </c>
      <c r="DD6890" s="78">
        <v>4.1865924851855378E-3</v>
      </c>
      <c r="DE6890" s="78">
        <v>0</v>
      </c>
      <c r="DF6890" s="78">
        <v>1.4221355234184693E-4</v>
      </c>
      <c r="DG6890" s="78">
        <v>1.4221355234184693E-4</v>
      </c>
      <c r="DH6890" s="78">
        <v>0</v>
      </c>
      <c r="DI6890" s="78">
        <v>3.9989177909973359E-6</v>
      </c>
      <c r="DJ6890" s="78">
        <v>3.9989177909973359E-6</v>
      </c>
      <c r="DK6890" s="78">
        <v>0</v>
      </c>
      <c r="DL6890" s="78">
        <v>3.9989177909973359E-6</v>
      </c>
    </row>
    <row r="6891" spans="98:116" x14ac:dyDescent="0.25">
      <c r="CT6891" s="78" t="s">
        <v>155</v>
      </c>
      <c r="CU6891" s="78" t="s">
        <v>471</v>
      </c>
      <c r="CV6891" s="78" t="s">
        <v>490</v>
      </c>
      <c r="CW6891" s="78">
        <v>2045</v>
      </c>
      <c r="CX6891" s="78">
        <v>0</v>
      </c>
      <c r="CY6891" s="78">
        <v>9.548565384264196E-2</v>
      </c>
      <c r="CZ6891" s="78">
        <v>4.4305976361134862E-2</v>
      </c>
      <c r="DA6891" s="78">
        <v>1.922823688688862E-3</v>
      </c>
      <c r="DB6891" s="78">
        <v>4.9256853792818189E-2</v>
      </c>
      <c r="DC6891" s="78">
        <v>3.3968807053726041E-2</v>
      </c>
      <c r="DD6891" s="78">
        <v>4.1865924851855378E-3</v>
      </c>
      <c r="DE6891" s="78">
        <v>0</v>
      </c>
      <c r="DF6891" s="78">
        <v>1.4221355234184693E-4</v>
      </c>
      <c r="DG6891" s="78">
        <v>1.4221355234184693E-4</v>
      </c>
      <c r="DH6891" s="78">
        <v>0</v>
      </c>
      <c r="DI6891" s="78">
        <v>3.9989177909973359E-6</v>
      </c>
      <c r="DJ6891" s="78">
        <v>3.9989177909973359E-6</v>
      </c>
      <c r="DK6891" s="78">
        <v>0</v>
      </c>
      <c r="DL6891" s="78">
        <v>3.9989177909973359E-6</v>
      </c>
    </row>
    <row r="6892" spans="98:116" x14ac:dyDescent="0.25">
      <c r="CT6892" s="78" t="s">
        <v>155</v>
      </c>
      <c r="CU6892" s="78" t="s">
        <v>471</v>
      </c>
      <c r="CV6892" s="78" t="s">
        <v>490</v>
      </c>
      <c r="CW6892" s="78">
        <v>2046</v>
      </c>
      <c r="CX6892" s="78">
        <v>0</v>
      </c>
      <c r="CY6892" s="78">
        <v>9.548565384264196E-2</v>
      </c>
      <c r="CZ6892" s="78">
        <v>4.4305976361134862E-2</v>
      </c>
      <c r="DA6892" s="78">
        <v>1.922823688688862E-3</v>
      </c>
      <c r="DB6892" s="78">
        <v>4.9256853792818189E-2</v>
      </c>
      <c r="DC6892" s="78">
        <v>3.3968807053726041E-2</v>
      </c>
      <c r="DD6892" s="78">
        <v>4.1865924851855378E-3</v>
      </c>
      <c r="DE6892" s="78">
        <v>0</v>
      </c>
      <c r="DF6892" s="78">
        <v>1.4221355234184693E-4</v>
      </c>
      <c r="DG6892" s="78">
        <v>1.4221355234184693E-4</v>
      </c>
      <c r="DH6892" s="78">
        <v>0</v>
      </c>
      <c r="DI6892" s="78">
        <v>3.9989177909973359E-6</v>
      </c>
      <c r="DJ6892" s="78">
        <v>3.9989177909973359E-6</v>
      </c>
      <c r="DK6892" s="78">
        <v>0</v>
      </c>
      <c r="DL6892" s="78">
        <v>3.9989177909973359E-6</v>
      </c>
    </row>
    <row r="6893" spans="98:116" x14ac:dyDescent="0.25">
      <c r="CT6893" s="78" t="s">
        <v>155</v>
      </c>
      <c r="CU6893" s="78" t="s">
        <v>471</v>
      </c>
      <c r="CV6893" s="78" t="s">
        <v>490</v>
      </c>
      <c r="CW6893" s="78">
        <v>2047</v>
      </c>
      <c r="CX6893" s="78">
        <v>0</v>
      </c>
      <c r="CY6893" s="78">
        <v>9.548565384264196E-2</v>
      </c>
      <c r="CZ6893" s="78">
        <v>4.4305976361134862E-2</v>
      </c>
      <c r="DA6893" s="78">
        <v>1.922823688688862E-3</v>
      </c>
      <c r="DB6893" s="78">
        <v>4.9256853792818189E-2</v>
      </c>
      <c r="DC6893" s="78">
        <v>3.3968807053726041E-2</v>
      </c>
      <c r="DD6893" s="78">
        <v>4.1865924851855378E-3</v>
      </c>
      <c r="DE6893" s="78">
        <v>0</v>
      </c>
      <c r="DF6893" s="78">
        <v>1.4221355234184693E-4</v>
      </c>
      <c r="DG6893" s="78">
        <v>1.4221355234184693E-4</v>
      </c>
      <c r="DH6893" s="78">
        <v>0</v>
      </c>
      <c r="DI6893" s="78">
        <v>3.9989177909973359E-6</v>
      </c>
      <c r="DJ6893" s="78">
        <v>3.9989177909973359E-6</v>
      </c>
      <c r="DK6893" s="78">
        <v>0</v>
      </c>
      <c r="DL6893" s="78">
        <v>3.9989177909973359E-6</v>
      </c>
    </row>
    <row r="6894" spans="98:116" x14ac:dyDescent="0.25">
      <c r="CT6894" s="78" t="s">
        <v>155</v>
      </c>
      <c r="CU6894" s="78" t="s">
        <v>471</v>
      </c>
      <c r="CV6894" s="78" t="s">
        <v>490</v>
      </c>
      <c r="CW6894" s="78">
        <v>2048</v>
      </c>
      <c r="CX6894" s="78">
        <v>0</v>
      </c>
      <c r="CY6894" s="78">
        <v>0.1000716957393589</v>
      </c>
      <c r="CZ6894" s="78">
        <v>4.6259840575669287E-2</v>
      </c>
      <c r="DA6894" s="78">
        <v>2.007587869967901E-3</v>
      </c>
      <c r="DB6894" s="78">
        <v>5.1804267293721618E-2</v>
      </c>
      <c r="DC6894" s="78">
        <v>3.5725569636700066E-2</v>
      </c>
      <c r="DD6894" s="78">
        <v>4.1865924851855378E-3</v>
      </c>
      <c r="DE6894" s="78">
        <v>0</v>
      </c>
      <c r="DF6894" s="78">
        <v>1.4956840136998113E-4</v>
      </c>
      <c r="DG6894" s="78">
        <v>1.4956840136998113E-4</v>
      </c>
      <c r="DH6894" s="78">
        <v>0</v>
      </c>
      <c r="DI6894" s="78">
        <v>3.9989177909973359E-6</v>
      </c>
      <c r="DJ6894" s="78">
        <v>3.9989177909973359E-6</v>
      </c>
      <c r="DK6894" s="78">
        <v>0</v>
      </c>
      <c r="DL6894" s="78">
        <v>3.9989177909973359E-6</v>
      </c>
    </row>
    <row r="6895" spans="98:116" x14ac:dyDescent="0.25">
      <c r="CT6895" s="78" t="s">
        <v>155</v>
      </c>
      <c r="CU6895" s="78" t="s">
        <v>471</v>
      </c>
      <c r="CV6895" s="78" t="s">
        <v>490</v>
      </c>
      <c r="CW6895" s="78">
        <v>2049</v>
      </c>
      <c r="CX6895" s="78">
        <v>0</v>
      </c>
      <c r="CY6895" s="78">
        <v>0.1000716957393589</v>
      </c>
      <c r="CZ6895" s="78">
        <v>4.6259840575669287E-2</v>
      </c>
      <c r="DA6895" s="78">
        <v>2.007587869967901E-3</v>
      </c>
      <c r="DB6895" s="78">
        <v>5.1804267293721618E-2</v>
      </c>
      <c r="DC6895" s="78">
        <v>3.5725569636700066E-2</v>
      </c>
      <c r="DD6895" s="78">
        <v>4.1865924851855378E-3</v>
      </c>
      <c r="DE6895" s="78">
        <v>0</v>
      </c>
      <c r="DF6895" s="78">
        <v>1.4956840136998113E-4</v>
      </c>
      <c r="DG6895" s="78">
        <v>1.4956840136998113E-4</v>
      </c>
      <c r="DH6895" s="78">
        <v>0</v>
      </c>
      <c r="DI6895" s="78">
        <v>4.1909801982073525E-6</v>
      </c>
      <c r="DJ6895" s="78">
        <v>4.1909801982073525E-6</v>
      </c>
      <c r="DK6895" s="78">
        <v>0</v>
      </c>
      <c r="DL6895" s="78">
        <v>4.1909801982073525E-6</v>
      </c>
    </row>
    <row r="6896" spans="98:116" x14ac:dyDescent="0.25">
      <c r="CT6896" s="78" t="s">
        <v>155</v>
      </c>
      <c r="CU6896" s="78" t="s">
        <v>471</v>
      </c>
      <c r="CV6896" s="78" t="s">
        <v>490</v>
      </c>
      <c r="CW6896" s="78">
        <v>2050</v>
      </c>
      <c r="CX6896" s="78">
        <v>0</v>
      </c>
      <c r="CY6896" s="78">
        <v>0.1000716957393589</v>
      </c>
      <c r="CZ6896" s="78">
        <v>4.6259840575669287E-2</v>
      </c>
      <c r="DA6896" s="78">
        <v>2.007587869967901E-3</v>
      </c>
      <c r="DB6896" s="78">
        <v>5.1804267293721618E-2</v>
      </c>
      <c r="DC6896" s="78">
        <v>3.5725569636700066E-2</v>
      </c>
      <c r="DD6896" s="78">
        <v>4.1865924851855378E-3</v>
      </c>
      <c r="DE6896" s="78">
        <v>0</v>
      </c>
      <c r="DF6896" s="78">
        <v>1.4956840136998113E-4</v>
      </c>
      <c r="DG6896" s="78">
        <v>1.4956840136998113E-4</v>
      </c>
      <c r="DH6896" s="78">
        <v>0</v>
      </c>
      <c r="DI6896" s="78">
        <v>4.1909801982073525E-6</v>
      </c>
      <c r="DJ6896" s="78">
        <v>4.1909801982073525E-6</v>
      </c>
      <c r="DK6896" s="78">
        <v>0</v>
      </c>
      <c r="DL6896" s="78">
        <v>4.1909801982073525E-6</v>
      </c>
    </row>
    <row r="6897" spans="98:116" x14ac:dyDescent="0.25">
      <c r="CT6897" s="78" t="s">
        <v>155</v>
      </c>
      <c r="CU6897" s="78" t="s">
        <v>471</v>
      </c>
      <c r="CV6897" s="78" t="s">
        <v>490</v>
      </c>
      <c r="CW6897" s="78">
        <v>2051</v>
      </c>
      <c r="CX6897" s="78">
        <v>0</v>
      </c>
      <c r="CY6897" s="78">
        <v>0.1000716957393589</v>
      </c>
      <c r="CZ6897" s="78">
        <v>4.6259840575669287E-2</v>
      </c>
      <c r="DA6897" s="78">
        <v>2.007587869967901E-3</v>
      </c>
      <c r="DB6897" s="78">
        <v>5.1804267293721618E-2</v>
      </c>
      <c r="DC6897" s="78">
        <v>3.5725569636700066E-2</v>
      </c>
      <c r="DD6897" s="78">
        <v>4.1865924851855378E-3</v>
      </c>
      <c r="DE6897" s="78">
        <v>0</v>
      </c>
      <c r="DF6897" s="78">
        <v>1.4956840136998113E-4</v>
      </c>
      <c r="DG6897" s="78">
        <v>1.4956840136998113E-4</v>
      </c>
      <c r="DH6897" s="78">
        <v>0</v>
      </c>
      <c r="DI6897" s="78">
        <v>4.1909801982073525E-6</v>
      </c>
      <c r="DJ6897" s="78">
        <v>4.1909801982073525E-6</v>
      </c>
      <c r="DK6897" s="78">
        <v>0</v>
      </c>
      <c r="DL6897" s="78">
        <v>4.1909801982073525E-6</v>
      </c>
    </row>
    <row r="6898" spans="98:116" x14ac:dyDescent="0.25">
      <c r="CT6898" s="78" t="s">
        <v>155</v>
      </c>
      <c r="CU6898" s="78" t="s">
        <v>471</v>
      </c>
      <c r="CV6898" s="78" t="s">
        <v>490</v>
      </c>
      <c r="CW6898" s="78">
        <v>2052</v>
      </c>
      <c r="CX6898" s="78">
        <v>0</v>
      </c>
      <c r="CY6898" s="78">
        <v>0.1000716957393589</v>
      </c>
      <c r="CZ6898" s="78">
        <v>4.6259840575669287E-2</v>
      </c>
      <c r="DA6898" s="78">
        <v>2.007587869967901E-3</v>
      </c>
      <c r="DB6898" s="78">
        <v>5.1804267293721618E-2</v>
      </c>
      <c r="DC6898" s="78">
        <v>3.5725569636700066E-2</v>
      </c>
      <c r="DD6898" s="78">
        <v>4.1865924851855378E-3</v>
      </c>
      <c r="DE6898" s="78">
        <v>0</v>
      </c>
      <c r="DF6898" s="78">
        <v>1.4956840136998113E-4</v>
      </c>
      <c r="DG6898" s="78">
        <v>1.4956840136998113E-4</v>
      </c>
      <c r="DH6898" s="78">
        <v>0</v>
      </c>
      <c r="DI6898" s="78">
        <v>4.1909801982073525E-6</v>
      </c>
      <c r="DJ6898" s="78">
        <v>4.1909801982073525E-6</v>
      </c>
      <c r="DK6898" s="78">
        <v>0</v>
      </c>
      <c r="DL6898" s="78">
        <v>4.1909801982073525E-6</v>
      </c>
    </row>
    <row r="6899" spans="98:116" x14ac:dyDescent="0.25">
      <c r="CT6899" s="78" t="s">
        <v>155</v>
      </c>
      <c r="CU6899" s="78" t="s">
        <v>471</v>
      </c>
      <c r="CV6899" s="78" t="s">
        <v>490</v>
      </c>
      <c r="CW6899" s="78">
        <v>2053</v>
      </c>
      <c r="CX6899" s="78">
        <v>0</v>
      </c>
      <c r="CY6899" s="78">
        <v>0.1048945043660441</v>
      </c>
      <c r="CZ6899" s="78">
        <v>4.827449553575152E-2</v>
      </c>
      <c r="DA6899" s="78">
        <v>2.094982606883422E-3</v>
      </c>
      <c r="DB6899" s="78">
        <v>5.4525026223409073E-2</v>
      </c>
      <c r="DC6899" s="78">
        <v>3.760187573434471E-2</v>
      </c>
      <c r="DD6899" s="78">
        <v>4.1865924851855378E-3</v>
      </c>
      <c r="DE6899" s="78">
        <v>0</v>
      </c>
      <c r="DF6899" s="78">
        <v>1.57423730378288E-4</v>
      </c>
      <c r="DG6899" s="78">
        <v>1.57423730378288E-4</v>
      </c>
      <c r="DH6899" s="78">
        <v>0</v>
      </c>
      <c r="DI6899" s="78">
        <v>0</v>
      </c>
      <c r="DJ6899" s="78">
        <v>4.1909801982073525E-6</v>
      </c>
      <c r="DK6899" s="78">
        <v>0</v>
      </c>
      <c r="DL6899" s="78">
        <v>4.1909801982073525E-6</v>
      </c>
    </row>
    <row r="6900" spans="98:116" x14ac:dyDescent="0.25">
      <c r="CT6900" s="78" t="s">
        <v>155</v>
      </c>
      <c r="CU6900" s="78" t="s">
        <v>471</v>
      </c>
      <c r="CV6900" s="78" t="s">
        <v>490</v>
      </c>
      <c r="CW6900" s="78">
        <v>2054</v>
      </c>
      <c r="CX6900" s="78">
        <v>0</v>
      </c>
      <c r="CY6900" s="78">
        <v>0.1048945043660441</v>
      </c>
      <c r="CZ6900" s="78">
        <v>4.827449553575152E-2</v>
      </c>
      <c r="DA6900" s="78">
        <v>2.094982606883422E-3</v>
      </c>
      <c r="DB6900" s="78">
        <v>5.4525026223409073E-2</v>
      </c>
      <c r="DC6900" s="78">
        <v>3.760187573434471E-2</v>
      </c>
      <c r="DD6900" s="78">
        <v>4.1865924851855378E-3</v>
      </c>
      <c r="DE6900" s="78">
        <v>0</v>
      </c>
      <c r="DF6900" s="78">
        <v>1.57423730378288E-4</v>
      </c>
      <c r="DG6900" s="78">
        <v>1.57423730378288E-4</v>
      </c>
      <c r="DH6900" s="78">
        <v>0</v>
      </c>
      <c r="DI6900" s="78">
        <v>1.1159319761729586E-4</v>
      </c>
      <c r="DJ6900" s="78">
        <v>0</v>
      </c>
      <c r="DK6900" s="78">
        <v>0</v>
      </c>
      <c r="DL6900" s="78">
        <v>0</v>
      </c>
    </row>
    <row r="6901" spans="98:116" x14ac:dyDescent="0.25">
      <c r="CT6901" s="78" t="s">
        <v>155</v>
      </c>
      <c r="CU6901" s="78" t="s">
        <v>471</v>
      </c>
      <c r="CV6901" s="78" t="s">
        <v>490</v>
      </c>
      <c r="CW6901" s="78">
        <v>2055</v>
      </c>
      <c r="CX6901" s="78">
        <v>0</v>
      </c>
      <c r="CY6901" s="78">
        <v>0.1048945043660441</v>
      </c>
      <c r="CZ6901" s="78">
        <v>4.827449553575152E-2</v>
      </c>
      <c r="DA6901" s="78">
        <v>2.094982606883422E-3</v>
      </c>
      <c r="DB6901" s="78">
        <v>5.4525026223409073E-2</v>
      </c>
      <c r="DC6901" s="78">
        <v>3.760187573434471E-2</v>
      </c>
      <c r="DD6901" s="78">
        <v>4.1865924851855378E-3</v>
      </c>
      <c r="DE6901" s="78">
        <v>0</v>
      </c>
      <c r="DF6901" s="78">
        <v>1.57423730378288E-4</v>
      </c>
      <c r="DG6901" s="78">
        <v>1.57423730378288E-4</v>
      </c>
      <c r="DH6901" s="78">
        <v>0</v>
      </c>
      <c r="DI6901" s="78">
        <v>1.1568349242017889E-4</v>
      </c>
      <c r="DJ6901" s="78">
        <v>1.1568349242017889E-4</v>
      </c>
      <c r="DK6901" s="78">
        <v>0</v>
      </c>
      <c r="DL6901" s="78">
        <v>1.1568349242017889E-4</v>
      </c>
    </row>
    <row r="6902" spans="98:116" x14ac:dyDescent="0.25">
      <c r="CT6902" s="78" t="s">
        <v>155</v>
      </c>
      <c r="CU6902" s="78" t="s">
        <v>471</v>
      </c>
      <c r="CV6902" s="78" t="s">
        <v>496</v>
      </c>
      <c r="CW6902" s="78">
        <v>2026</v>
      </c>
      <c r="CX6902" s="78">
        <v>0</v>
      </c>
      <c r="CY6902" s="78">
        <v>14664.637556436781</v>
      </c>
      <c r="CZ6902" s="78">
        <v>233.2300768079416</v>
      </c>
      <c r="DA6902" s="78">
        <v>8896.5159934286858</v>
      </c>
      <c r="DB6902" s="78">
        <v>5534.8914862001502</v>
      </c>
      <c r="DC6902" s="78">
        <v>3817.0050760622653</v>
      </c>
      <c r="DD6902" s="78">
        <v>8.2477604339963123E-6</v>
      </c>
      <c r="DE6902" s="78">
        <v>0</v>
      </c>
      <c r="DF6902" s="78">
        <v>3.1481743442709438E-2</v>
      </c>
      <c r="DG6902" s="78">
        <v>3.1481743442709438E-2</v>
      </c>
      <c r="DH6902" s="78">
        <v>0</v>
      </c>
      <c r="DI6902" s="78">
        <v>1.1568349242017889E-4</v>
      </c>
      <c r="DJ6902" s="78">
        <v>1.1568349242017889E-4</v>
      </c>
      <c r="DK6902" s="78">
        <v>0</v>
      </c>
      <c r="DL6902" s="78">
        <v>1.1568349242017889E-4</v>
      </c>
    </row>
    <row r="6903" spans="98:116" x14ac:dyDescent="0.25">
      <c r="CT6903" s="78" t="s">
        <v>155</v>
      </c>
      <c r="CU6903" s="78" t="s">
        <v>471</v>
      </c>
      <c r="CV6903" s="78" t="s">
        <v>496</v>
      </c>
      <c r="CW6903" s="78">
        <v>2027</v>
      </c>
      <c r="CX6903" s="78">
        <v>0</v>
      </c>
      <c r="CY6903" s="78">
        <v>14664.637556436781</v>
      </c>
      <c r="CZ6903" s="78">
        <v>233.2300768079416</v>
      </c>
      <c r="DA6903" s="78">
        <v>8896.5159934286858</v>
      </c>
      <c r="DB6903" s="78">
        <v>5534.8914862001502</v>
      </c>
      <c r="DC6903" s="78">
        <v>3817.0050760622653</v>
      </c>
      <c r="DD6903" s="78">
        <v>8.2477604339963123E-6</v>
      </c>
      <c r="DE6903" s="78">
        <v>0</v>
      </c>
      <c r="DF6903" s="78">
        <v>3.1481743442709438E-2</v>
      </c>
      <c r="DG6903" s="78">
        <v>3.1481743442709438E-2</v>
      </c>
      <c r="DH6903" s="78">
        <v>0</v>
      </c>
      <c r="DI6903" s="78">
        <v>1.1568349242017889E-4</v>
      </c>
      <c r="DJ6903" s="78">
        <v>1.1568349242017889E-4</v>
      </c>
      <c r="DK6903" s="78">
        <v>0</v>
      </c>
      <c r="DL6903" s="78">
        <v>1.1568349242017889E-4</v>
      </c>
    </row>
    <row r="6904" spans="98:116" x14ac:dyDescent="0.25">
      <c r="CT6904" s="78" t="s">
        <v>155</v>
      </c>
      <c r="CU6904" s="78" t="s">
        <v>471</v>
      </c>
      <c r="CV6904" s="78" t="s">
        <v>496</v>
      </c>
      <c r="CW6904" s="78">
        <v>2028</v>
      </c>
      <c r="CX6904" s="78">
        <v>0</v>
      </c>
      <c r="CY6904" s="78">
        <v>15317.99094281613</v>
      </c>
      <c r="CZ6904" s="78">
        <v>247.27299216494961</v>
      </c>
      <c r="DA6904" s="78">
        <v>9287.6490955445915</v>
      </c>
      <c r="DB6904" s="78">
        <v>5783.0688551065859</v>
      </c>
      <c r="DC6904" s="78">
        <v>3988.1546422717347</v>
      </c>
      <c r="DD6904" s="78">
        <v>8.2477604339963123E-6</v>
      </c>
      <c r="DE6904" s="78">
        <v>0</v>
      </c>
      <c r="DF6904" s="78">
        <v>3.289334406318753E-2</v>
      </c>
      <c r="DG6904" s="78">
        <v>3.289334406318753E-2</v>
      </c>
      <c r="DH6904" s="78">
        <v>0</v>
      </c>
      <c r="DI6904" s="78">
        <v>1.1568349242017889E-4</v>
      </c>
      <c r="DJ6904" s="78">
        <v>1.1568349242017889E-4</v>
      </c>
      <c r="DK6904" s="78">
        <v>0</v>
      </c>
      <c r="DL6904" s="78">
        <v>1.1568349242017889E-4</v>
      </c>
    </row>
    <row r="6905" spans="98:116" x14ac:dyDescent="0.25">
      <c r="CT6905" s="78" t="s">
        <v>155</v>
      </c>
      <c r="CU6905" s="78" t="s">
        <v>471</v>
      </c>
      <c r="CV6905" s="78" t="s">
        <v>496</v>
      </c>
      <c r="CW6905" s="78">
        <v>2029</v>
      </c>
      <c r="CX6905" s="78">
        <v>0</v>
      </c>
      <c r="CY6905" s="78">
        <v>15317.99094281613</v>
      </c>
      <c r="CZ6905" s="78">
        <v>247.27299216494961</v>
      </c>
      <c r="DA6905" s="78">
        <v>9287.6490955445915</v>
      </c>
      <c r="DB6905" s="78">
        <v>5783.0688551065859</v>
      </c>
      <c r="DC6905" s="78">
        <v>3988.1546422717347</v>
      </c>
      <c r="DD6905" s="78">
        <v>8.2477604339963123E-6</v>
      </c>
      <c r="DE6905" s="78">
        <v>0</v>
      </c>
      <c r="DF6905" s="78">
        <v>3.289334406318753E-2</v>
      </c>
      <c r="DG6905" s="78">
        <v>3.289334406318753E-2</v>
      </c>
      <c r="DH6905" s="78">
        <v>0</v>
      </c>
      <c r="DI6905" s="78">
        <v>1.1568349242017889E-4</v>
      </c>
      <c r="DJ6905" s="78">
        <v>1.1568349242017889E-4</v>
      </c>
      <c r="DK6905" s="78">
        <v>0</v>
      </c>
      <c r="DL6905" s="78">
        <v>1.1568349242017889E-4</v>
      </c>
    </row>
    <row r="6906" spans="98:116" x14ac:dyDescent="0.25">
      <c r="CT6906" s="78" t="s">
        <v>155</v>
      </c>
      <c r="CU6906" s="78" t="s">
        <v>471</v>
      </c>
      <c r="CV6906" s="78" t="s">
        <v>496</v>
      </c>
      <c r="CW6906" s="78">
        <v>2030</v>
      </c>
      <c r="CX6906" s="78">
        <v>0</v>
      </c>
      <c r="CY6906" s="78">
        <v>15317.99094281613</v>
      </c>
      <c r="CZ6906" s="78">
        <v>247.27299216494961</v>
      </c>
      <c r="DA6906" s="78">
        <v>9287.6490955445915</v>
      </c>
      <c r="DB6906" s="78">
        <v>5783.0688551065859</v>
      </c>
      <c r="DC6906" s="78">
        <v>3988.1546422717347</v>
      </c>
      <c r="DD6906" s="78">
        <v>8.2477604339963123E-6</v>
      </c>
      <c r="DE6906" s="78">
        <v>0</v>
      </c>
      <c r="DF6906" s="78">
        <v>3.289334406318753E-2</v>
      </c>
      <c r="DG6906" s="78">
        <v>3.289334406318753E-2</v>
      </c>
      <c r="DH6906" s="78">
        <v>0</v>
      </c>
      <c r="DI6906" s="78">
        <v>1.2083753739606295E-4</v>
      </c>
      <c r="DJ6906" s="78">
        <v>1.2083753739606295E-4</v>
      </c>
      <c r="DK6906" s="78">
        <v>0</v>
      </c>
      <c r="DL6906" s="78">
        <v>1.2083753739606295E-4</v>
      </c>
    </row>
    <row r="6907" spans="98:116" x14ac:dyDescent="0.25">
      <c r="CT6907" s="78" t="s">
        <v>155</v>
      </c>
      <c r="CU6907" s="78" t="s">
        <v>471</v>
      </c>
      <c r="CV6907" s="78" t="s">
        <v>496</v>
      </c>
      <c r="CW6907" s="78">
        <v>2031</v>
      </c>
      <c r="CX6907" s="78">
        <v>0</v>
      </c>
      <c r="CY6907" s="78">
        <v>15317.99094281613</v>
      </c>
      <c r="CZ6907" s="78">
        <v>247.27299216494961</v>
      </c>
      <c r="DA6907" s="78">
        <v>9287.6490955445915</v>
      </c>
      <c r="DB6907" s="78">
        <v>5783.0688551065859</v>
      </c>
      <c r="DC6907" s="78">
        <v>3988.1546422717347</v>
      </c>
      <c r="DD6907" s="78">
        <v>8.2477604339963123E-6</v>
      </c>
      <c r="DE6907" s="78">
        <v>0</v>
      </c>
      <c r="DF6907" s="78">
        <v>3.289334406318753E-2</v>
      </c>
      <c r="DG6907" s="78">
        <v>3.289334406318753E-2</v>
      </c>
      <c r="DH6907" s="78">
        <v>0</v>
      </c>
      <c r="DI6907" s="78">
        <v>1.2083753739606295E-4</v>
      </c>
      <c r="DJ6907" s="78">
        <v>1.2083753739606295E-4</v>
      </c>
      <c r="DK6907" s="78">
        <v>0</v>
      </c>
      <c r="DL6907" s="78">
        <v>1.2083753739606295E-4</v>
      </c>
    </row>
    <row r="6908" spans="98:116" x14ac:dyDescent="0.25">
      <c r="CT6908" s="78" t="s">
        <v>155</v>
      </c>
      <c r="CU6908" s="78" t="s">
        <v>471</v>
      </c>
      <c r="CV6908" s="78" t="s">
        <v>496</v>
      </c>
      <c r="CW6908" s="78">
        <v>2032</v>
      </c>
      <c r="CX6908" s="78">
        <v>0</v>
      </c>
      <c r="CY6908" s="78">
        <v>15317.99094281613</v>
      </c>
      <c r="CZ6908" s="78">
        <v>247.27299216494961</v>
      </c>
      <c r="DA6908" s="78">
        <v>9287.6490955445915</v>
      </c>
      <c r="DB6908" s="78">
        <v>5783.0688551065859</v>
      </c>
      <c r="DC6908" s="78">
        <v>3988.1546422717347</v>
      </c>
      <c r="DD6908" s="78">
        <v>8.2477604339963123E-6</v>
      </c>
      <c r="DE6908" s="78">
        <v>0</v>
      </c>
      <c r="DF6908" s="78">
        <v>3.289334406318753E-2</v>
      </c>
      <c r="DG6908" s="78">
        <v>3.289334406318753E-2</v>
      </c>
      <c r="DH6908" s="78">
        <v>0</v>
      </c>
      <c r="DI6908" s="78">
        <v>1.2083753739606295E-4</v>
      </c>
      <c r="DJ6908" s="78">
        <v>1.2083753739606295E-4</v>
      </c>
      <c r="DK6908" s="78">
        <v>0</v>
      </c>
      <c r="DL6908" s="78">
        <v>1.2083753739606295E-4</v>
      </c>
    </row>
    <row r="6909" spans="98:116" x14ac:dyDescent="0.25">
      <c r="CT6909" s="78" t="s">
        <v>155</v>
      </c>
      <c r="CU6909" s="78" t="s">
        <v>471</v>
      </c>
      <c r="CV6909" s="78" t="s">
        <v>496</v>
      </c>
      <c r="CW6909" s="78">
        <v>2033</v>
      </c>
      <c r="CX6909" s="78">
        <v>0</v>
      </c>
      <c r="CY6909" s="78">
        <v>16044.12642662637</v>
      </c>
      <c r="CZ6909" s="78">
        <v>263.10737971827518</v>
      </c>
      <c r="DA6909" s="78">
        <v>9721.7399837424018</v>
      </c>
      <c r="DB6909" s="78">
        <v>6059.2790631656899</v>
      </c>
      <c r="DC6909" s="78">
        <v>4178.6363832147026</v>
      </c>
      <c r="DD6909" s="78">
        <v>8.2477604339963123E-6</v>
      </c>
      <c r="DE6909" s="78">
        <v>0</v>
      </c>
      <c r="DF6909" s="78">
        <v>3.4464391829535673E-2</v>
      </c>
      <c r="DG6909" s="78">
        <v>3.4464391829535673E-2</v>
      </c>
      <c r="DH6909" s="78">
        <v>0</v>
      </c>
      <c r="DI6909" s="78">
        <v>1.2083753739606295E-4</v>
      </c>
      <c r="DJ6909" s="78">
        <v>1.2083753739606295E-4</v>
      </c>
      <c r="DK6909" s="78">
        <v>0</v>
      </c>
      <c r="DL6909" s="78">
        <v>1.2083753739606295E-4</v>
      </c>
    </row>
    <row r="6910" spans="98:116" x14ac:dyDescent="0.25">
      <c r="CT6910" s="78" t="s">
        <v>155</v>
      </c>
      <c r="CU6910" s="78" t="s">
        <v>471</v>
      </c>
      <c r="CV6910" s="78" t="s">
        <v>496</v>
      </c>
      <c r="CW6910" s="78">
        <v>2034</v>
      </c>
      <c r="CX6910" s="78">
        <v>0</v>
      </c>
      <c r="CY6910" s="78">
        <v>16044.12642662637</v>
      </c>
      <c r="CZ6910" s="78">
        <v>263.10737971827518</v>
      </c>
      <c r="DA6910" s="78">
        <v>9721.7399837424018</v>
      </c>
      <c r="DB6910" s="78">
        <v>6059.2790631656899</v>
      </c>
      <c r="DC6910" s="78">
        <v>4178.6363832147026</v>
      </c>
      <c r="DD6910" s="78">
        <v>8.2477604339963123E-6</v>
      </c>
      <c r="DE6910" s="78">
        <v>0</v>
      </c>
      <c r="DF6910" s="78">
        <v>3.4464391829535673E-2</v>
      </c>
      <c r="DG6910" s="78">
        <v>3.4464391829535673E-2</v>
      </c>
      <c r="DH6910" s="78">
        <v>0</v>
      </c>
      <c r="DI6910" s="78">
        <v>1.2083753739606295E-4</v>
      </c>
      <c r="DJ6910" s="78">
        <v>1.2083753739606295E-4</v>
      </c>
      <c r="DK6910" s="78">
        <v>0</v>
      </c>
      <c r="DL6910" s="78">
        <v>1.2083753739606295E-4</v>
      </c>
    </row>
    <row r="6911" spans="98:116" x14ac:dyDescent="0.25">
      <c r="CT6911" s="78" t="s">
        <v>155</v>
      </c>
      <c r="CU6911" s="78" t="s">
        <v>471</v>
      </c>
      <c r="CV6911" s="78" t="s">
        <v>496</v>
      </c>
      <c r="CW6911" s="78">
        <v>2035</v>
      </c>
      <c r="CX6911" s="78">
        <v>0</v>
      </c>
      <c r="CY6911" s="78">
        <v>16044.12642662637</v>
      </c>
      <c r="CZ6911" s="78">
        <v>263.10737971827518</v>
      </c>
      <c r="DA6911" s="78">
        <v>9721.7399837424018</v>
      </c>
      <c r="DB6911" s="78">
        <v>6059.2790631656899</v>
      </c>
      <c r="DC6911" s="78">
        <v>4178.6363832147026</v>
      </c>
      <c r="DD6911" s="78">
        <v>8.2477604339963123E-6</v>
      </c>
      <c r="DE6911" s="78">
        <v>0</v>
      </c>
      <c r="DF6911" s="78">
        <v>3.4464391829535673E-2</v>
      </c>
      <c r="DG6911" s="78">
        <v>3.4464391829535673E-2</v>
      </c>
      <c r="DH6911" s="78">
        <v>0</v>
      </c>
      <c r="DI6911" s="78">
        <v>1.265657313875001E-4</v>
      </c>
      <c r="DJ6911" s="78">
        <v>1.265657313875001E-4</v>
      </c>
      <c r="DK6911" s="78">
        <v>0</v>
      </c>
      <c r="DL6911" s="78">
        <v>1.265657313875001E-4</v>
      </c>
    </row>
    <row r="6912" spans="98:116" x14ac:dyDescent="0.25">
      <c r="CT6912" s="78" t="s">
        <v>155</v>
      </c>
      <c r="CU6912" s="78" t="s">
        <v>471</v>
      </c>
      <c r="CV6912" s="78" t="s">
        <v>496</v>
      </c>
      <c r="CW6912" s="78">
        <v>2036</v>
      </c>
      <c r="CX6912" s="78">
        <v>0</v>
      </c>
      <c r="CY6912" s="78">
        <v>16044.12642662637</v>
      </c>
      <c r="CZ6912" s="78">
        <v>263.10737971827518</v>
      </c>
      <c r="DA6912" s="78">
        <v>9721.7399837424018</v>
      </c>
      <c r="DB6912" s="78">
        <v>6059.2790631656899</v>
      </c>
      <c r="DC6912" s="78">
        <v>4178.6363832147026</v>
      </c>
      <c r="DD6912" s="78">
        <v>8.2477604339963123E-6</v>
      </c>
      <c r="DE6912" s="78">
        <v>0</v>
      </c>
      <c r="DF6912" s="78">
        <v>3.4464391829535673E-2</v>
      </c>
      <c r="DG6912" s="78">
        <v>3.4464391829535673E-2</v>
      </c>
      <c r="DH6912" s="78">
        <v>0</v>
      </c>
      <c r="DI6912" s="78">
        <v>1.265657313875001E-4</v>
      </c>
      <c r="DJ6912" s="78">
        <v>1.265657313875001E-4</v>
      </c>
      <c r="DK6912" s="78">
        <v>0</v>
      </c>
      <c r="DL6912" s="78">
        <v>1.265657313875001E-4</v>
      </c>
    </row>
    <row r="6913" spans="98:116" x14ac:dyDescent="0.25">
      <c r="CT6913" s="78" t="s">
        <v>155</v>
      </c>
      <c r="CU6913" s="78" t="s">
        <v>471</v>
      </c>
      <c r="CV6913" s="78" t="s">
        <v>496</v>
      </c>
      <c r="CW6913" s="78">
        <v>2037</v>
      </c>
      <c r="CX6913" s="78">
        <v>0</v>
      </c>
      <c r="CY6913" s="78">
        <v>16044.12642662637</v>
      </c>
      <c r="CZ6913" s="78">
        <v>263.10737971827518</v>
      </c>
      <c r="DA6913" s="78">
        <v>9721.7399837424018</v>
      </c>
      <c r="DB6913" s="78">
        <v>6059.2790631656899</v>
      </c>
      <c r="DC6913" s="78">
        <v>4178.6363832147026</v>
      </c>
      <c r="DD6913" s="78">
        <v>8.2477604339963123E-6</v>
      </c>
      <c r="DE6913" s="78">
        <v>0</v>
      </c>
      <c r="DF6913" s="78">
        <v>3.4464391829535673E-2</v>
      </c>
      <c r="DG6913" s="78">
        <v>3.4464391829535673E-2</v>
      </c>
      <c r="DH6913" s="78">
        <v>0</v>
      </c>
      <c r="DI6913" s="78">
        <v>1.265657313875001E-4</v>
      </c>
      <c r="DJ6913" s="78">
        <v>1.265657313875001E-4</v>
      </c>
      <c r="DK6913" s="78">
        <v>0</v>
      </c>
      <c r="DL6913" s="78">
        <v>1.265657313875001E-4</v>
      </c>
    </row>
    <row r="6914" spans="98:116" x14ac:dyDescent="0.25">
      <c r="CT6914" s="78" t="s">
        <v>155</v>
      </c>
      <c r="CU6914" s="78" t="s">
        <v>471</v>
      </c>
      <c r="CV6914" s="78" t="s">
        <v>496</v>
      </c>
      <c r="CW6914" s="78">
        <v>2038</v>
      </c>
      <c r="CX6914" s="78">
        <v>0</v>
      </c>
      <c r="CY6914" s="78">
        <v>16832.39123627972</v>
      </c>
      <c r="CZ6914" s="78">
        <v>280.5543704533485</v>
      </c>
      <c r="DA6914" s="78">
        <v>10192.271765885231</v>
      </c>
      <c r="DB6914" s="78">
        <v>6359.5650999411419</v>
      </c>
      <c r="DC6914" s="78">
        <v>4385.7214416120105</v>
      </c>
      <c r="DD6914" s="78">
        <v>8.2477604339963123E-6</v>
      </c>
      <c r="DE6914" s="78">
        <v>0</v>
      </c>
      <c r="DF6914" s="78">
        <v>3.6172379780656808E-2</v>
      </c>
      <c r="DG6914" s="78">
        <v>3.6172379780656808E-2</v>
      </c>
      <c r="DH6914" s="78">
        <v>0</v>
      </c>
      <c r="DI6914" s="78">
        <v>1.265657313875001E-4</v>
      </c>
      <c r="DJ6914" s="78">
        <v>1.265657313875001E-4</v>
      </c>
      <c r="DK6914" s="78">
        <v>0</v>
      </c>
      <c r="DL6914" s="78">
        <v>1.265657313875001E-4</v>
      </c>
    </row>
    <row r="6915" spans="98:116" x14ac:dyDescent="0.25">
      <c r="CT6915" s="78" t="s">
        <v>155</v>
      </c>
      <c r="CU6915" s="78" t="s">
        <v>471</v>
      </c>
      <c r="CV6915" s="78" t="s">
        <v>496</v>
      </c>
      <c r="CW6915" s="78">
        <v>2039</v>
      </c>
      <c r="CX6915" s="78">
        <v>0</v>
      </c>
      <c r="CY6915" s="78">
        <v>16832.39123627972</v>
      </c>
      <c r="CZ6915" s="78">
        <v>280.5543704533485</v>
      </c>
      <c r="DA6915" s="78">
        <v>10192.271765885231</v>
      </c>
      <c r="DB6915" s="78">
        <v>6359.5650999411419</v>
      </c>
      <c r="DC6915" s="78">
        <v>4385.7214416120105</v>
      </c>
      <c r="DD6915" s="78">
        <v>8.2477604339963123E-6</v>
      </c>
      <c r="DE6915" s="78">
        <v>0</v>
      </c>
      <c r="DF6915" s="78">
        <v>3.6172379780656808E-2</v>
      </c>
      <c r="DG6915" s="78">
        <v>3.6172379780656808E-2</v>
      </c>
      <c r="DH6915" s="78">
        <v>0</v>
      </c>
      <c r="DI6915" s="78">
        <v>1.265657313875001E-4</v>
      </c>
      <c r="DJ6915" s="78">
        <v>1.265657313875001E-4</v>
      </c>
      <c r="DK6915" s="78">
        <v>0</v>
      </c>
      <c r="DL6915" s="78">
        <v>1.265657313875001E-4</v>
      </c>
    </row>
    <row r="6916" spans="98:116" x14ac:dyDescent="0.25">
      <c r="CT6916" s="78" t="s">
        <v>155</v>
      </c>
      <c r="CU6916" s="78" t="s">
        <v>471</v>
      </c>
      <c r="CV6916" s="78" t="s">
        <v>496</v>
      </c>
      <c r="CW6916" s="78">
        <v>2040</v>
      </c>
      <c r="CX6916" s="78">
        <v>0</v>
      </c>
      <c r="CY6916" s="78">
        <v>16832.39123627972</v>
      </c>
      <c r="CZ6916" s="78">
        <v>280.5543704533485</v>
      </c>
      <c r="DA6916" s="78">
        <v>10192.271765885231</v>
      </c>
      <c r="DB6916" s="78">
        <v>6359.5650999411419</v>
      </c>
      <c r="DC6916" s="78">
        <v>4385.7214416120105</v>
      </c>
      <c r="DD6916" s="78">
        <v>8.2477604339963123E-6</v>
      </c>
      <c r="DE6916" s="78">
        <v>0</v>
      </c>
      <c r="DF6916" s="78">
        <v>3.6172379780656808E-2</v>
      </c>
      <c r="DG6916" s="78">
        <v>3.6172379780656808E-2</v>
      </c>
      <c r="DH6916" s="78">
        <v>0</v>
      </c>
      <c r="DI6916" s="78">
        <v>1.3278403891686693E-4</v>
      </c>
      <c r="DJ6916" s="78">
        <v>1.3278403891686693E-4</v>
      </c>
      <c r="DK6916" s="78">
        <v>0</v>
      </c>
      <c r="DL6916" s="78">
        <v>1.3278403891686693E-4</v>
      </c>
    </row>
    <row r="6917" spans="98:116" x14ac:dyDescent="0.25">
      <c r="CT6917" s="78" t="s">
        <v>155</v>
      </c>
      <c r="CU6917" s="78" t="s">
        <v>471</v>
      </c>
      <c r="CV6917" s="78" t="s">
        <v>496</v>
      </c>
      <c r="CW6917" s="78">
        <v>2041</v>
      </c>
      <c r="CX6917" s="78">
        <v>0</v>
      </c>
      <c r="CY6917" s="78">
        <v>16832.39123627972</v>
      </c>
      <c r="CZ6917" s="78">
        <v>280.5543704533485</v>
      </c>
      <c r="DA6917" s="78">
        <v>10192.271765885231</v>
      </c>
      <c r="DB6917" s="78">
        <v>6359.5650999411419</v>
      </c>
      <c r="DC6917" s="78">
        <v>4385.7214416120105</v>
      </c>
      <c r="DD6917" s="78">
        <v>8.2477604339963123E-6</v>
      </c>
      <c r="DE6917" s="78">
        <v>0</v>
      </c>
      <c r="DF6917" s="78">
        <v>3.6172379780656808E-2</v>
      </c>
      <c r="DG6917" s="78">
        <v>3.6172379780656808E-2</v>
      </c>
      <c r="DH6917" s="78">
        <v>0</v>
      </c>
      <c r="DI6917" s="78">
        <v>1.3278403891686693E-4</v>
      </c>
      <c r="DJ6917" s="78">
        <v>1.3278403891686693E-4</v>
      </c>
      <c r="DK6917" s="78">
        <v>0</v>
      </c>
      <c r="DL6917" s="78">
        <v>1.3278403891686693E-4</v>
      </c>
    </row>
    <row r="6918" spans="98:116" x14ac:dyDescent="0.25">
      <c r="CT6918" s="78" t="s">
        <v>155</v>
      </c>
      <c r="CU6918" s="78" t="s">
        <v>471</v>
      </c>
      <c r="CV6918" s="78" t="s">
        <v>496</v>
      </c>
      <c r="CW6918" s="78">
        <v>2042</v>
      </c>
      <c r="CX6918" s="78">
        <v>0</v>
      </c>
      <c r="CY6918" s="78">
        <v>16832.39123627972</v>
      </c>
      <c r="CZ6918" s="78">
        <v>280.5543704533485</v>
      </c>
      <c r="DA6918" s="78">
        <v>10192.271765885231</v>
      </c>
      <c r="DB6918" s="78">
        <v>6359.5650999411419</v>
      </c>
      <c r="DC6918" s="78">
        <v>4385.7214416120105</v>
      </c>
      <c r="DD6918" s="78">
        <v>8.2477604339963123E-6</v>
      </c>
      <c r="DE6918" s="78">
        <v>0</v>
      </c>
      <c r="DF6918" s="78">
        <v>3.6172379780656808E-2</v>
      </c>
      <c r="DG6918" s="78">
        <v>3.6172379780656808E-2</v>
      </c>
      <c r="DH6918" s="78">
        <v>0</v>
      </c>
      <c r="DI6918" s="78">
        <v>1.3278403891686693E-4</v>
      </c>
      <c r="DJ6918" s="78">
        <v>1.3278403891686693E-4</v>
      </c>
      <c r="DK6918" s="78">
        <v>0</v>
      </c>
      <c r="DL6918" s="78">
        <v>1.3278403891686693E-4</v>
      </c>
    </row>
    <row r="6919" spans="98:116" x14ac:dyDescent="0.25">
      <c r="CT6919" s="78" t="s">
        <v>155</v>
      </c>
      <c r="CU6919" s="78" t="s">
        <v>471</v>
      </c>
      <c r="CV6919" s="78" t="s">
        <v>496</v>
      </c>
      <c r="CW6919" s="78">
        <v>2043</v>
      </c>
      <c r="CX6919" s="78">
        <v>0</v>
      </c>
      <c r="CY6919" s="78">
        <v>17672.085223784601</v>
      </c>
      <c r="CZ6919" s="78">
        <v>299.42001237341782</v>
      </c>
      <c r="DA6919" s="78">
        <v>10692.73617638617</v>
      </c>
      <c r="DB6919" s="78">
        <v>6679.9290350250067</v>
      </c>
      <c r="DC6919" s="78">
        <v>4606.6527407081558</v>
      </c>
      <c r="DD6919" s="78">
        <v>8.2477604339963123E-6</v>
      </c>
      <c r="DE6919" s="78">
        <v>0</v>
      </c>
      <c r="DF6919" s="78">
        <v>3.7994568207973402E-2</v>
      </c>
      <c r="DG6919" s="78">
        <v>3.7994568207973402E-2</v>
      </c>
      <c r="DH6919" s="78">
        <v>0</v>
      </c>
      <c r="DI6919" s="78">
        <v>1.3278403891686693E-4</v>
      </c>
      <c r="DJ6919" s="78">
        <v>1.3278403891686693E-4</v>
      </c>
      <c r="DK6919" s="78">
        <v>0</v>
      </c>
      <c r="DL6919" s="78">
        <v>1.3278403891686693E-4</v>
      </c>
    </row>
    <row r="6920" spans="98:116" x14ac:dyDescent="0.25">
      <c r="CT6920" s="78" t="s">
        <v>155</v>
      </c>
      <c r="CU6920" s="78" t="s">
        <v>471</v>
      </c>
      <c r="CV6920" s="78" t="s">
        <v>496</v>
      </c>
      <c r="CW6920" s="78">
        <v>2044</v>
      </c>
      <c r="CX6920" s="78">
        <v>0</v>
      </c>
      <c r="CY6920" s="78">
        <v>17672.085223784601</v>
      </c>
      <c r="CZ6920" s="78">
        <v>299.42001237341782</v>
      </c>
      <c r="DA6920" s="78">
        <v>10692.73617638617</v>
      </c>
      <c r="DB6920" s="78">
        <v>6679.9290350250067</v>
      </c>
      <c r="DC6920" s="78">
        <v>4606.6527407081558</v>
      </c>
      <c r="DD6920" s="78">
        <v>8.2477604339963123E-6</v>
      </c>
      <c r="DE6920" s="78">
        <v>0</v>
      </c>
      <c r="DF6920" s="78">
        <v>3.7994568207973402E-2</v>
      </c>
      <c r="DG6920" s="78">
        <v>3.7994568207973402E-2</v>
      </c>
      <c r="DH6920" s="78">
        <v>0</v>
      </c>
      <c r="DI6920" s="78">
        <v>1.3278403891686693E-4</v>
      </c>
      <c r="DJ6920" s="78">
        <v>1.3278403891686693E-4</v>
      </c>
      <c r="DK6920" s="78">
        <v>0</v>
      </c>
      <c r="DL6920" s="78">
        <v>1.3278403891686693E-4</v>
      </c>
    </row>
    <row r="6921" spans="98:116" x14ac:dyDescent="0.25">
      <c r="CT6921" s="78" t="s">
        <v>155</v>
      </c>
      <c r="CU6921" s="78" t="s">
        <v>471</v>
      </c>
      <c r="CV6921" s="78" t="s">
        <v>496</v>
      </c>
      <c r="CW6921" s="78">
        <v>2045</v>
      </c>
      <c r="CX6921" s="78">
        <v>0</v>
      </c>
      <c r="CY6921" s="78">
        <v>17672.085223784601</v>
      </c>
      <c r="CZ6921" s="78">
        <v>299.42001237341782</v>
      </c>
      <c r="DA6921" s="78">
        <v>10692.73617638617</v>
      </c>
      <c r="DB6921" s="78">
        <v>6679.9290350250067</v>
      </c>
      <c r="DC6921" s="78">
        <v>4606.6527407081558</v>
      </c>
      <c r="DD6921" s="78">
        <v>8.2477604339963123E-6</v>
      </c>
      <c r="DE6921" s="78">
        <v>0</v>
      </c>
      <c r="DF6921" s="78">
        <v>3.7994568207973402E-2</v>
      </c>
      <c r="DG6921" s="78">
        <v>3.7994568207973402E-2</v>
      </c>
      <c r="DH6921" s="78">
        <v>0</v>
      </c>
      <c r="DI6921" s="78">
        <v>1.3940805077293587E-4</v>
      </c>
      <c r="DJ6921" s="78">
        <v>1.3940805077293587E-4</v>
      </c>
      <c r="DK6921" s="78">
        <v>0</v>
      </c>
      <c r="DL6921" s="78">
        <v>1.3940805077293587E-4</v>
      </c>
    </row>
    <row r="6922" spans="98:116" x14ac:dyDescent="0.25">
      <c r="CT6922" s="78" t="s">
        <v>155</v>
      </c>
      <c r="CU6922" s="78" t="s">
        <v>471</v>
      </c>
      <c r="CV6922" s="78" t="s">
        <v>496</v>
      </c>
      <c r="CW6922" s="78">
        <v>2046</v>
      </c>
      <c r="CX6922" s="78">
        <v>0</v>
      </c>
      <c r="CY6922" s="78">
        <v>17672.085223784601</v>
      </c>
      <c r="CZ6922" s="78">
        <v>299.42001237341782</v>
      </c>
      <c r="DA6922" s="78">
        <v>10692.73617638617</v>
      </c>
      <c r="DB6922" s="78">
        <v>6679.9290350250067</v>
      </c>
      <c r="DC6922" s="78">
        <v>4606.6527407081558</v>
      </c>
      <c r="DD6922" s="78">
        <v>8.2477604339963123E-6</v>
      </c>
      <c r="DE6922" s="78">
        <v>0</v>
      </c>
      <c r="DF6922" s="78">
        <v>3.7994568207973402E-2</v>
      </c>
      <c r="DG6922" s="78">
        <v>3.7994568207973402E-2</v>
      </c>
      <c r="DH6922" s="78">
        <v>0</v>
      </c>
      <c r="DI6922" s="78">
        <v>1.3940805077293587E-4</v>
      </c>
      <c r="DJ6922" s="78">
        <v>1.3940805077293587E-4</v>
      </c>
      <c r="DK6922" s="78">
        <v>0</v>
      </c>
      <c r="DL6922" s="78">
        <v>1.3940805077293587E-4</v>
      </c>
    </row>
    <row r="6923" spans="98:116" x14ac:dyDescent="0.25">
      <c r="CT6923" s="78" t="s">
        <v>155</v>
      </c>
      <c r="CU6923" s="78" t="s">
        <v>471</v>
      </c>
      <c r="CV6923" s="78" t="s">
        <v>496</v>
      </c>
      <c r="CW6923" s="78">
        <v>2047</v>
      </c>
      <c r="CX6923" s="78">
        <v>0</v>
      </c>
      <c r="CY6923" s="78">
        <v>17672.085223784601</v>
      </c>
      <c r="CZ6923" s="78">
        <v>299.42001237341782</v>
      </c>
      <c r="DA6923" s="78">
        <v>10692.73617638617</v>
      </c>
      <c r="DB6923" s="78">
        <v>6679.9290350250067</v>
      </c>
      <c r="DC6923" s="78">
        <v>4606.6527407081558</v>
      </c>
      <c r="DD6923" s="78">
        <v>8.2477604339963123E-6</v>
      </c>
      <c r="DE6923" s="78">
        <v>0</v>
      </c>
      <c r="DF6923" s="78">
        <v>3.7994568207973402E-2</v>
      </c>
      <c r="DG6923" s="78">
        <v>3.7994568207973402E-2</v>
      </c>
      <c r="DH6923" s="78">
        <v>0</v>
      </c>
      <c r="DI6923" s="78">
        <v>1.3940805077293587E-4</v>
      </c>
      <c r="DJ6923" s="78">
        <v>1.3940805077293587E-4</v>
      </c>
      <c r="DK6923" s="78">
        <v>0</v>
      </c>
      <c r="DL6923" s="78">
        <v>1.3940805077293587E-4</v>
      </c>
    </row>
    <row r="6924" spans="98:116" x14ac:dyDescent="0.25">
      <c r="CT6924" s="78" t="s">
        <v>155</v>
      </c>
      <c r="CU6924" s="78" t="s">
        <v>471</v>
      </c>
      <c r="CV6924" s="78" t="s">
        <v>496</v>
      </c>
      <c r="CW6924" s="78">
        <v>2048</v>
      </c>
      <c r="CX6924" s="78">
        <v>0</v>
      </c>
      <c r="CY6924" s="78">
        <v>18552.334786110649</v>
      </c>
      <c r="CZ6924" s="78">
        <v>319.49113147948208</v>
      </c>
      <c r="DA6924" s="78">
        <v>11216.562625107959</v>
      </c>
      <c r="DB6924" s="78">
        <v>7016.2810295232111</v>
      </c>
      <c r="DC6924" s="78">
        <v>4838.6098212659745</v>
      </c>
      <c r="DD6924" s="78">
        <v>8.2477604339963123E-6</v>
      </c>
      <c r="DE6924" s="78">
        <v>0</v>
      </c>
      <c r="DF6924" s="78">
        <v>3.990769463938347E-2</v>
      </c>
      <c r="DG6924" s="78">
        <v>3.990769463938347E-2</v>
      </c>
      <c r="DH6924" s="78">
        <v>0</v>
      </c>
      <c r="DI6924" s="78">
        <v>1.3940805077293587E-4</v>
      </c>
      <c r="DJ6924" s="78">
        <v>1.3940805077293587E-4</v>
      </c>
      <c r="DK6924" s="78">
        <v>0</v>
      </c>
      <c r="DL6924" s="78">
        <v>1.3940805077293587E-4</v>
      </c>
    </row>
    <row r="6925" spans="98:116" x14ac:dyDescent="0.25">
      <c r="CT6925" s="78" t="s">
        <v>155</v>
      </c>
      <c r="CU6925" s="78" t="s">
        <v>471</v>
      </c>
      <c r="CV6925" s="78" t="s">
        <v>496</v>
      </c>
      <c r="CW6925" s="78">
        <v>2049</v>
      </c>
      <c r="CX6925" s="78">
        <v>0</v>
      </c>
      <c r="CY6925" s="78">
        <v>18552.334786110649</v>
      </c>
      <c r="CZ6925" s="78">
        <v>319.49113147948208</v>
      </c>
      <c r="DA6925" s="78">
        <v>11216.562625107959</v>
      </c>
      <c r="DB6925" s="78">
        <v>7016.2810295232111</v>
      </c>
      <c r="DC6925" s="78">
        <v>4838.6098212659745</v>
      </c>
      <c r="DD6925" s="78">
        <v>8.2477604339963123E-6</v>
      </c>
      <c r="DE6925" s="78">
        <v>0</v>
      </c>
      <c r="DF6925" s="78">
        <v>3.990769463938347E-2</v>
      </c>
      <c r="DG6925" s="78">
        <v>3.990769463938347E-2</v>
      </c>
      <c r="DH6925" s="78">
        <v>0</v>
      </c>
      <c r="DI6925" s="78">
        <v>1.3940805077293587E-4</v>
      </c>
      <c r="DJ6925" s="78">
        <v>1.3940805077293587E-4</v>
      </c>
      <c r="DK6925" s="78">
        <v>0</v>
      </c>
      <c r="DL6925" s="78">
        <v>1.3940805077293587E-4</v>
      </c>
    </row>
    <row r="6926" spans="98:116" x14ac:dyDescent="0.25">
      <c r="CT6926" s="78" t="s">
        <v>155</v>
      </c>
      <c r="CU6926" s="78" t="s">
        <v>471</v>
      </c>
      <c r="CV6926" s="78" t="s">
        <v>496</v>
      </c>
      <c r="CW6926" s="78">
        <v>2050</v>
      </c>
      <c r="CX6926" s="78">
        <v>0</v>
      </c>
      <c r="CY6926" s="78">
        <v>18552.334786110649</v>
      </c>
      <c r="CZ6926" s="78">
        <v>319.49113147948208</v>
      </c>
      <c r="DA6926" s="78">
        <v>11216.562625107959</v>
      </c>
      <c r="DB6926" s="78">
        <v>7016.2810295232111</v>
      </c>
      <c r="DC6926" s="78">
        <v>4838.6098212659745</v>
      </c>
      <c r="DD6926" s="78">
        <v>8.2477604339963123E-6</v>
      </c>
      <c r="DE6926" s="78">
        <v>0</v>
      </c>
      <c r="DF6926" s="78">
        <v>3.990769463938347E-2</v>
      </c>
      <c r="DG6926" s="78">
        <v>3.990769463938347E-2</v>
      </c>
      <c r="DH6926" s="78">
        <v>0</v>
      </c>
      <c r="DI6926" s="78">
        <v>1.463519894266747E-4</v>
      </c>
      <c r="DJ6926" s="78">
        <v>1.463519894266747E-4</v>
      </c>
      <c r="DK6926" s="78">
        <v>0</v>
      </c>
      <c r="DL6926" s="78">
        <v>1.463519894266747E-4</v>
      </c>
    </row>
    <row r="6927" spans="98:116" x14ac:dyDescent="0.25">
      <c r="CT6927" s="78" t="s">
        <v>155</v>
      </c>
      <c r="CU6927" s="78" t="s">
        <v>471</v>
      </c>
      <c r="CV6927" s="78" t="s">
        <v>496</v>
      </c>
      <c r="CW6927" s="78">
        <v>2051</v>
      </c>
      <c r="CX6927" s="78">
        <v>0</v>
      </c>
      <c r="CY6927" s="78">
        <v>18552.334786110649</v>
      </c>
      <c r="CZ6927" s="78">
        <v>319.49113147948208</v>
      </c>
      <c r="DA6927" s="78">
        <v>11216.562625107959</v>
      </c>
      <c r="DB6927" s="78">
        <v>7016.2810295232111</v>
      </c>
      <c r="DC6927" s="78">
        <v>4838.6098212659745</v>
      </c>
      <c r="DD6927" s="78">
        <v>8.2477604339963123E-6</v>
      </c>
      <c r="DE6927" s="78">
        <v>0</v>
      </c>
      <c r="DF6927" s="78">
        <v>3.990769463938347E-2</v>
      </c>
      <c r="DG6927" s="78">
        <v>3.990769463938347E-2</v>
      </c>
      <c r="DH6927" s="78">
        <v>0</v>
      </c>
      <c r="DI6927" s="78">
        <v>1.463519894266747E-4</v>
      </c>
      <c r="DJ6927" s="78">
        <v>1.463519894266747E-4</v>
      </c>
      <c r="DK6927" s="78">
        <v>0</v>
      </c>
      <c r="DL6927" s="78">
        <v>1.463519894266747E-4</v>
      </c>
    </row>
    <row r="6928" spans="98:116" x14ac:dyDescent="0.25">
      <c r="CT6928" s="78" t="s">
        <v>155</v>
      </c>
      <c r="CU6928" s="78" t="s">
        <v>471</v>
      </c>
      <c r="CV6928" s="78" t="s">
        <v>496</v>
      </c>
      <c r="CW6928" s="78">
        <v>2052</v>
      </c>
      <c r="CX6928" s="78">
        <v>0</v>
      </c>
      <c r="CY6928" s="78">
        <v>18552.334786110649</v>
      </c>
      <c r="CZ6928" s="78">
        <v>319.49113147948208</v>
      </c>
      <c r="DA6928" s="78">
        <v>11216.562625107959</v>
      </c>
      <c r="DB6928" s="78">
        <v>7016.2810295232111</v>
      </c>
      <c r="DC6928" s="78">
        <v>4838.6098212659745</v>
      </c>
      <c r="DD6928" s="78">
        <v>8.2477604339963123E-6</v>
      </c>
      <c r="DE6928" s="78">
        <v>0</v>
      </c>
      <c r="DF6928" s="78">
        <v>3.990769463938347E-2</v>
      </c>
      <c r="DG6928" s="78">
        <v>3.990769463938347E-2</v>
      </c>
      <c r="DH6928" s="78">
        <v>0</v>
      </c>
      <c r="DI6928" s="78">
        <v>1.463519894266747E-4</v>
      </c>
      <c r="DJ6928" s="78">
        <v>1.463519894266747E-4</v>
      </c>
      <c r="DK6928" s="78">
        <v>0</v>
      </c>
      <c r="DL6928" s="78">
        <v>1.463519894266747E-4</v>
      </c>
    </row>
    <row r="6929" spans="98:116" x14ac:dyDescent="0.25">
      <c r="CT6929" s="78" t="s">
        <v>155</v>
      </c>
      <c r="CU6929" s="78" t="s">
        <v>471</v>
      </c>
      <c r="CV6929" s="78" t="s">
        <v>496</v>
      </c>
      <c r="CW6929" s="78">
        <v>2053</v>
      </c>
      <c r="CX6929" s="78">
        <v>0</v>
      </c>
      <c r="CY6929" s="78">
        <v>19462.128279168111</v>
      </c>
      <c r="CZ6929" s="78">
        <v>340.53564326273022</v>
      </c>
      <c r="DA6929" s="78">
        <v>11757.141276483489</v>
      </c>
      <c r="DB6929" s="78">
        <v>7364.4513594218852</v>
      </c>
      <c r="DC6929" s="78">
        <v>5078.7171331926775</v>
      </c>
      <c r="DD6929" s="78">
        <v>8.2477604339963123E-6</v>
      </c>
      <c r="DE6929" s="78">
        <v>0</v>
      </c>
      <c r="DF6929" s="78">
        <v>4.1888042226605741E-2</v>
      </c>
      <c r="DG6929" s="78">
        <v>4.1888042226605741E-2</v>
      </c>
      <c r="DH6929" s="78">
        <v>0</v>
      </c>
      <c r="DI6929" s="78">
        <v>1.463519894266747E-4</v>
      </c>
      <c r="DJ6929" s="78">
        <v>1.463519894266747E-4</v>
      </c>
      <c r="DK6929" s="78">
        <v>0</v>
      </c>
      <c r="DL6929" s="78">
        <v>1.463519894266747E-4</v>
      </c>
    </row>
    <row r="6930" spans="98:116" x14ac:dyDescent="0.25">
      <c r="CT6930" s="78" t="s">
        <v>155</v>
      </c>
      <c r="CU6930" s="78" t="s">
        <v>471</v>
      </c>
      <c r="CV6930" s="78" t="s">
        <v>496</v>
      </c>
      <c r="CW6930" s="78">
        <v>2054</v>
      </c>
      <c r="CX6930" s="78">
        <v>0</v>
      </c>
      <c r="CY6930" s="78">
        <v>19462.128279168111</v>
      </c>
      <c r="CZ6930" s="78">
        <v>340.53564326273022</v>
      </c>
      <c r="DA6930" s="78">
        <v>11757.141276483489</v>
      </c>
      <c r="DB6930" s="78">
        <v>7364.4513594218852</v>
      </c>
      <c r="DC6930" s="78">
        <v>5078.7171331926775</v>
      </c>
      <c r="DD6930" s="78">
        <v>8.2477604339963123E-6</v>
      </c>
      <c r="DE6930" s="78">
        <v>0</v>
      </c>
      <c r="DF6930" s="78">
        <v>4.1888042226605741E-2</v>
      </c>
      <c r="DG6930" s="78">
        <v>4.1888042226605741E-2</v>
      </c>
      <c r="DH6930" s="78">
        <v>0</v>
      </c>
      <c r="DI6930" s="78">
        <v>0</v>
      </c>
      <c r="DJ6930" s="78">
        <v>1.463519894266747E-4</v>
      </c>
      <c r="DK6930" s="78">
        <v>0</v>
      </c>
      <c r="DL6930" s="78">
        <v>1.463519894266747E-4</v>
      </c>
    </row>
    <row r="6931" spans="98:116" x14ac:dyDescent="0.25">
      <c r="CT6931" s="78" t="s">
        <v>155</v>
      </c>
      <c r="CU6931" s="78" t="s">
        <v>471</v>
      </c>
      <c r="CV6931" s="78" t="s">
        <v>496</v>
      </c>
      <c r="CW6931" s="78">
        <v>2055</v>
      </c>
      <c r="CX6931" s="78">
        <v>0</v>
      </c>
      <c r="CY6931" s="78">
        <v>19462.128279168111</v>
      </c>
      <c r="CZ6931" s="78">
        <v>340.53564326273022</v>
      </c>
      <c r="DA6931" s="78">
        <v>11757.141276483489</v>
      </c>
      <c r="DB6931" s="78">
        <v>7364.4513594218852</v>
      </c>
      <c r="DC6931" s="78">
        <v>5078.7171331926775</v>
      </c>
      <c r="DD6931" s="78">
        <v>8.2477604339963123E-6</v>
      </c>
      <c r="DE6931" s="78">
        <v>0</v>
      </c>
      <c r="DF6931" s="78">
        <v>4.1888042226605741E-2</v>
      </c>
      <c r="DG6931" s="78">
        <v>4.1888042226605741E-2</v>
      </c>
      <c r="DH6931" s="78">
        <v>0</v>
      </c>
      <c r="DI6931" s="78">
        <v>1.5054372067126756E-4</v>
      </c>
      <c r="DJ6931" s="78">
        <v>0</v>
      </c>
      <c r="DK6931" s="78">
        <v>0</v>
      </c>
      <c r="DL6931" s="78">
        <v>0</v>
      </c>
    </row>
    <row r="6932" spans="98:116" x14ac:dyDescent="0.25">
      <c r="CT6932" s="78" t="s">
        <v>155</v>
      </c>
      <c r="CU6932" s="78" t="s">
        <v>471</v>
      </c>
      <c r="CV6932" s="78" t="s">
        <v>497</v>
      </c>
      <c r="CW6932" s="78">
        <v>2026</v>
      </c>
      <c r="CX6932" s="78">
        <v>0</v>
      </c>
      <c r="CY6932" s="78">
        <v>5.4750346070078306</v>
      </c>
      <c r="CZ6932" s="78">
        <v>0.71896016785822248</v>
      </c>
      <c r="DA6932" s="78">
        <v>3.0714971986151332</v>
      </c>
      <c r="DB6932" s="78">
        <v>1.6845772405344619</v>
      </c>
      <c r="DC6932" s="78">
        <v>1.1617282640808189</v>
      </c>
      <c r="DD6932" s="78">
        <v>2.029516402501004E-5</v>
      </c>
      <c r="DE6932" s="78">
        <v>0</v>
      </c>
      <c r="DF6932" s="78">
        <v>2.3577465672010397E-5</v>
      </c>
      <c r="DG6932" s="78">
        <v>2.3577465672010397E-5</v>
      </c>
      <c r="DH6932" s="78">
        <v>0</v>
      </c>
      <c r="DI6932" s="78">
        <v>1.5604375525327214E-4</v>
      </c>
      <c r="DJ6932" s="78">
        <v>1.5604375525327214E-4</v>
      </c>
      <c r="DK6932" s="78">
        <v>0</v>
      </c>
      <c r="DL6932" s="78">
        <v>1.5604375525327214E-4</v>
      </c>
    </row>
    <row r="6933" spans="98:116" x14ac:dyDescent="0.25">
      <c r="CT6933" s="78" t="s">
        <v>155</v>
      </c>
      <c r="CU6933" s="78" t="s">
        <v>471</v>
      </c>
      <c r="CV6933" s="78" t="s">
        <v>497</v>
      </c>
      <c r="CW6933" s="78">
        <v>2027</v>
      </c>
      <c r="CX6933" s="78">
        <v>0</v>
      </c>
      <c r="CY6933" s="78">
        <v>5.4750346070078306</v>
      </c>
      <c r="CZ6933" s="78">
        <v>0.71896016785822248</v>
      </c>
      <c r="DA6933" s="78">
        <v>3.0714971986151332</v>
      </c>
      <c r="DB6933" s="78">
        <v>1.6845772405344619</v>
      </c>
      <c r="DC6933" s="78">
        <v>1.1617282640808189</v>
      </c>
      <c r="DD6933" s="78">
        <v>2.029516402501004E-5</v>
      </c>
      <c r="DE6933" s="78">
        <v>0</v>
      </c>
      <c r="DF6933" s="78">
        <v>2.3577465672010397E-5</v>
      </c>
      <c r="DG6933" s="78">
        <v>2.3577465672010397E-5</v>
      </c>
      <c r="DH6933" s="78">
        <v>0</v>
      </c>
      <c r="DI6933" s="78">
        <v>1.5604375525327214E-4</v>
      </c>
      <c r="DJ6933" s="78">
        <v>1.5604375525327214E-4</v>
      </c>
      <c r="DK6933" s="78">
        <v>0</v>
      </c>
      <c r="DL6933" s="78">
        <v>1.5604375525327214E-4</v>
      </c>
    </row>
    <row r="6934" spans="98:116" x14ac:dyDescent="0.25">
      <c r="CT6934" s="78" t="s">
        <v>155</v>
      </c>
      <c r="CU6934" s="78" t="s">
        <v>471</v>
      </c>
      <c r="CV6934" s="78" t="s">
        <v>497</v>
      </c>
      <c r="CW6934" s="78">
        <v>2028</v>
      </c>
      <c r="CX6934" s="78">
        <v>0</v>
      </c>
      <c r="CY6934" s="78">
        <v>5.7770153400785222</v>
      </c>
      <c r="CZ6934" s="78">
        <v>0.7473383543038904</v>
      </c>
      <c r="DA6934" s="78">
        <v>3.2379513401017528</v>
      </c>
      <c r="DB6934" s="78">
        <v>1.7917256456728661</v>
      </c>
      <c r="DC6934" s="78">
        <v>1.2356205901227961</v>
      </c>
      <c r="DD6934" s="78">
        <v>2.029516402501004E-5</v>
      </c>
      <c r="DE6934" s="78">
        <v>0</v>
      </c>
      <c r="DF6934" s="78">
        <v>2.5077122549221849E-5</v>
      </c>
      <c r="DG6934" s="78">
        <v>2.5077122549221849E-5</v>
      </c>
      <c r="DH6934" s="78">
        <v>0</v>
      </c>
      <c r="DI6934" s="78">
        <v>1.5604375525327214E-4</v>
      </c>
      <c r="DJ6934" s="78">
        <v>1.5604375525327214E-4</v>
      </c>
      <c r="DK6934" s="78">
        <v>0</v>
      </c>
      <c r="DL6934" s="78">
        <v>1.5604375525327214E-4</v>
      </c>
    </row>
    <row r="6935" spans="98:116" x14ac:dyDescent="0.25">
      <c r="CT6935" s="78" t="s">
        <v>155</v>
      </c>
      <c r="CU6935" s="78" t="s">
        <v>471</v>
      </c>
      <c r="CV6935" s="78" t="s">
        <v>497</v>
      </c>
      <c r="CW6935" s="78">
        <v>2029</v>
      </c>
      <c r="CX6935" s="78">
        <v>0</v>
      </c>
      <c r="CY6935" s="78">
        <v>5.7770153400785222</v>
      </c>
      <c r="CZ6935" s="78">
        <v>0.7473383543038904</v>
      </c>
      <c r="DA6935" s="78">
        <v>3.2379513401017528</v>
      </c>
      <c r="DB6935" s="78">
        <v>1.7917256456728661</v>
      </c>
      <c r="DC6935" s="78">
        <v>1.2356205901227961</v>
      </c>
      <c r="DD6935" s="78">
        <v>2.029516402501004E-5</v>
      </c>
      <c r="DE6935" s="78">
        <v>0</v>
      </c>
      <c r="DF6935" s="78">
        <v>2.5077122549221849E-5</v>
      </c>
      <c r="DG6935" s="78">
        <v>2.5077122549221849E-5</v>
      </c>
      <c r="DH6935" s="78">
        <v>0</v>
      </c>
      <c r="DI6935" s="78">
        <v>1.5604375525327214E-4</v>
      </c>
      <c r="DJ6935" s="78">
        <v>1.5604375525327214E-4</v>
      </c>
      <c r="DK6935" s="78">
        <v>0</v>
      </c>
      <c r="DL6935" s="78">
        <v>1.5604375525327214E-4</v>
      </c>
    </row>
    <row r="6936" spans="98:116" x14ac:dyDescent="0.25">
      <c r="CT6936" s="78" t="s">
        <v>155</v>
      </c>
      <c r="CU6936" s="78" t="s">
        <v>471</v>
      </c>
      <c r="CV6936" s="78" t="s">
        <v>497</v>
      </c>
      <c r="CW6936" s="78">
        <v>2030</v>
      </c>
      <c r="CX6936" s="78">
        <v>0</v>
      </c>
      <c r="CY6936" s="78">
        <v>5.7770153400785222</v>
      </c>
      <c r="CZ6936" s="78">
        <v>0.7473383543038904</v>
      </c>
      <c r="DA6936" s="78">
        <v>3.2379513401017528</v>
      </c>
      <c r="DB6936" s="78">
        <v>1.7917256456728661</v>
      </c>
      <c r="DC6936" s="78">
        <v>1.2356205901227961</v>
      </c>
      <c r="DD6936" s="78">
        <v>2.029516402501004E-5</v>
      </c>
      <c r="DE6936" s="78">
        <v>0</v>
      </c>
      <c r="DF6936" s="78">
        <v>2.5077122549221849E-5</v>
      </c>
      <c r="DG6936" s="78">
        <v>2.5077122549221849E-5</v>
      </c>
      <c r="DH6936" s="78">
        <v>0</v>
      </c>
      <c r="DI6936" s="78">
        <v>1.5604375525327214E-4</v>
      </c>
      <c r="DJ6936" s="78">
        <v>1.5604375525327214E-4</v>
      </c>
      <c r="DK6936" s="78">
        <v>0</v>
      </c>
      <c r="DL6936" s="78">
        <v>1.5604375525327214E-4</v>
      </c>
    </row>
    <row r="6937" spans="98:116" x14ac:dyDescent="0.25">
      <c r="CT6937" s="78" t="s">
        <v>155</v>
      </c>
      <c r="CU6937" s="78" t="s">
        <v>471</v>
      </c>
      <c r="CV6937" s="78" t="s">
        <v>497</v>
      </c>
      <c r="CW6937" s="78">
        <v>2031</v>
      </c>
      <c r="CX6937" s="78">
        <v>0</v>
      </c>
      <c r="CY6937" s="78">
        <v>5.7770153400785222</v>
      </c>
      <c r="CZ6937" s="78">
        <v>0.7473383543038904</v>
      </c>
      <c r="DA6937" s="78">
        <v>3.2379513401017528</v>
      </c>
      <c r="DB6937" s="78">
        <v>1.7917256456728661</v>
      </c>
      <c r="DC6937" s="78">
        <v>1.2356205901227961</v>
      </c>
      <c r="DD6937" s="78">
        <v>2.029516402501004E-5</v>
      </c>
      <c r="DE6937" s="78">
        <v>0</v>
      </c>
      <c r="DF6937" s="78">
        <v>2.5077122549221849E-5</v>
      </c>
      <c r="DG6937" s="78">
        <v>2.5077122549221849E-5</v>
      </c>
      <c r="DH6937" s="78">
        <v>0</v>
      </c>
      <c r="DI6937" s="78">
        <v>1.6296894099432526E-4</v>
      </c>
      <c r="DJ6937" s="78">
        <v>1.6296894099432526E-4</v>
      </c>
      <c r="DK6937" s="78">
        <v>0</v>
      </c>
      <c r="DL6937" s="78">
        <v>1.6296894099432526E-4</v>
      </c>
    </row>
    <row r="6938" spans="98:116" x14ac:dyDescent="0.25">
      <c r="CT6938" s="78" t="s">
        <v>155</v>
      </c>
      <c r="CU6938" s="78" t="s">
        <v>471</v>
      </c>
      <c r="CV6938" s="78" t="s">
        <v>497</v>
      </c>
      <c r="CW6938" s="78">
        <v>2032</v>
      </c>
      <c r="CX6938" s="78">
        <v>0</v>
      </c>
      <c r="CY6938" s="78">
        <v>5.7770153400785222</v>
      </c>
      <c r="CZ6938" s="78">
        <v>0.7473383543038904</v>
      </c>
      <c r="DA6938" s="78">
        <v>3.2379513401017528</v>
      </c>
      <c r="DB6938" s="78">
        <v>1.7917256456728661</v>
      </c>
      <c r="DC6938" s="78">
        <v>1.2356205901227961</v>
      </c>
      <c r="DD6938" s="78">
        <v>2.029516402501004E-5</v>
      </c>
      <c r="DE6938" s="78">
        <v>0</v>
      </c>
      <c r="DF6938" s="78">
        <v>2.5077122549221849E-5</v>
      </c>
      <c r="DG6938" s="78">
        <v>2.5077122549221849E-5</v>
      </c>
      <c r="DH6938" s="78">
        <v>0</v>
      </c>
      <c r="DI6938" s="78">
        <v>1.6296894099432526E-4</v>
      </c>
      <c r="DJ6938" s="78">
        <v>1.6296894099432526E-4</v>
      </c>
      <c r="DK6938" s="78">
        <v>0</v>
      </c>
      <c r="DL6938" s="78">
        <v>1.6296894099432526E-4</v>
      </c>
    </row>
    <row r="6939" spans="98:116" x14ac:dyDescent="0.25">
      <c r="CT6939" s="78" t="s">
        <v>155</v>
      </c>
      <c r="CU6939" s="78" t="s">
        <v>471</v>
      </c>
      <c r="CV6939" s="78" t="s">
        <v>497</v>
      </c>
      <c r="CW6939" s="78">
        <v>2033</v>
      </c>
      <c r="CX6939" s="78">
        <v>0</v>
      </c>
      <c r="CY6939" s="78">
        <v>6.1205037377422506</v>
      </c>
      <c r="CZ6939" s="78">
        <v>0.77885081086862573</v>
      </c>
      <c r="DA6939" s="78">
        <v>3.4265150031539608</v>
      </c>
      <c r="DB6939" s="78">
        <v>1.915137923719638</v>
      </c>
      <c r="DC6939" s="78">
        <v>1.3207289057830791</v>
      </c>
      <c r="DD6939" s="78">
        <v>2.029516402501004E-5</v>
      </c>
      <c r="DE6939" s="78">
        <v>0</v>
      </c>
      <c r="DF6939" s="78">
        <v>2.6804409775439624E-5</v>
      </c>
      <c r="DG6939" s="78">
        <v>2.6804409775439624E-5</v>
      </c>
      <c r="DH6939" s="78">
        <v>0</v>
      </c>
      <c r="DI6939" s="78">
        <v>1.6296894099432526E-4</v>
      </c>
      <c r="DJ6939" s="78">
        <v>1.6296894099432526E-4</v>
      </c>
      <c r="DK6939" s="78">
        <v>0</v>
      </c>
      <c r="DL6939" s="78">
        <v>1.6296894099432526E-4</v>
      </c>
    </row>
    <row r="6940" spans="98:116" x14ac:dyDescent="0.25">
      <c r="CT6940" s="78" t="s">
        <v>155</v>
      </c>
      <c r="CU6940" s="78" t="s">
        <v>471</v>
      </c>
      <c r="CV6940" s="78" t="s">
        <v>497</v>
      </c>
      <c r="CW6940" s="78">
        <v>2034</v>
      </c>
      <c r="CX6940" s="78">
        <v>0</v>
      </c>
      <c r="CY6940" s="78">
        <v>6.1205037377422506</v>
      </c>
      <c r="CZ6940" s="78">
        <v>0.77885081086862573</v>
      </c>
      <c r="DA6940" s="78">
        <v>3.4265150031539608</v>
      </c>
      <c r="DB6940" s="78">
        <v>1.915137923719638</v>
      </c>
      <c r="DC6940" s="78">
        <v>1.3207289057830791</v>
      </c>
      <c r="DD6940" s="78">
        <v>2.029516402501004E-5</v>
      </c>
      <c r="DE6940" s="78">
        <v>0</v>
      </c>
      <c r="DF6940" s="78">
        <v>2.6804409775439624E-5</v>
      </c>
      <c r="DG6940" s="78">
        <v>2.6804409775439624E-5</v>
      </c>
      <c r="DH6940" s="78">
        <v>0</v>
      </c>
      <c r="DI6940" s="78">
        <v>1.6296894099432526E-4</v>
      </c>
      <c r="DJ6940" s="78">
        <v>1.6296894099432526E-4</v>
      </c>
      <c r="DK6940" s="78">
        <v>0</v>
      </c>
      <c r="DL6940" s="78">
        <v>1.6296894099432526E-4</v>
      </c>
    </row>
    <row r="6941" spans="98:116" x14ac:dyDescent="0.25">
      <c r="CT6941" s="78" t="s">
        <v>155</v>
      </c>
      <c r="CU6941" s="78" t="s">
        <v>471</v>
      </c>
      <c r="CV6941" s="78" t="s">
        <v>497</v>
      </c>
      <c r="CW6941" s="78">
        <v>2035</v>
      </c>
      <c r="CX6941" s="78">
        <v>0</v>
      </c>
      <c r="CY6941" s="78">
        <v>6.1205037377422506</v>
      </c>
      <c r="CZ6941" s="78">
        <v>0.77885081086862573</v>
      </c>
      <c r="DA6941" s="78">
        <v>3.4265150031539608</v>
      </c>
      <c r="DB6941" s="78">
        <v>1.915137923719638</v>
      </c>
      <c r="DC6941" s="78">
        <v>1.3207289057830791</v>
      </c>
      <c r="DD6941" s="78">
        <v>2.029516402501004E-5</v>
      </c>
      <c r="DE6941" s="78">
        <v>0</v>
      </c>
      <c r="DF6941" s="78">
        <v>2.6804409775439624E-5</v>
      </c>
      <c r="DG6941" s="78">
        <v>2.6804409775439624E-5</v>
      </c>
      <c r="DH6941" s="78">
        <v>0</v>
      </c>
      <c r="DI6941" s="78">
        <v>1.6296894099432526E-4</v>
      </c>
      <c r="DJ6941" s="78">
        <v>1.6296894099432526E-4</v>
      </c>
      <c r="DK6941" s="78">
        <v>0</v>
      </c>
      <c r="DL6941" s="78">
        <v>1.6296894099432526E-4</v>
      </c>
    </row>
    <row r="6942" spans="98:116" x14ac:dyDescent="0.25">
      <c r="CT6942" s="78" t="s">
        <v>155</v>
      </c>
      <c r="CU6942" s="78" t="s">
        <v>471</v>
      </c>
      <c r="CV6942" s="78" t="s">
        <v>497</v>
      </c>
      <c r="CW6942" s="78">
        <v>2036</v>
      </c>
      <c r="CX6942" s="78">
        <v>0</v>
      </c>
      <c r="CY6942" s="78">
        <v>6.1205037377422506</v>
      </c>
      <c r="CZ6942" s="78">
        <v>0.77885081086862573</v>
      </c>
      <c r="DA6942" s="78">
        <v>3.4265150031539608</v>
      </c>
      <c r="DB6942" s="78">
        <v>1.915137923719638</v>
      </c>
      <c r="DC6942" s="78">
        <v>1.3207289057830791</v>
      </c>
      <c r="DD6942" s="78">
        <v>2.029516402501004E-5</v>
      </c>
      <c r="DE6942" s="78">
        <v>0</v>
      </c>
      <c r="DF6942" s="78">
        <v>2.6804409775439624E-5</v>
      </c>
      <c r="DG6942" s="78">
        <v>2.6804409775439624E-5</v>
      </c>
      <c r="DH6942" s="78">
        <v>0</v>
      </c>
      <c r="DI6942" s="78">
        <v>1.7065897191867403E-4</v>
      </c>
      <c r="DJ6942" s="78">
        <v>1.7065897191867403E-4</v>
      </c>
      <c r="DK6942" s="78">
        <v>0</v>
      </c>
      <c r="DL6942" s="78">
        <v>1.7065897191867403E-4</v>
      </c>
    </row>
    <row r="6943" spans="98:116" x14ac:dyDescent="0.25">
      <c r="CT6943" s="78" t="s">
        <v>155</v>
      </c>
      <c r="CU6943" s="78" t="s">
        <v>471</v>
      </c>
      <c r="CV6943" s="78" t="s">
        <v>497</v>
      </c>
      <c r="CW6943" s="78">
        <v>2037</v>
      </c>
      <c r="CX6943" s="78">
        <v>0</v>
      </c>
      <c r="CY6943" s="78">
        <v>6.1205037377422506</v>
      </c>
      <c r="CZ6943" s="78">
        <v>0.77885081086862573</v>
      </c>
      <c r="DA6943" s="78">
        <v>3.4265150031539608</v>
      </c>
      <c r="DB6943" s="78">
        <v>1.915137923719638</v>
      </c>
      <c r="DC6943" s="78">
        <v>1.3207289057830791</v>
      </c>
      <c r="DD6943" s="78">
        <v>2.029516402501004E-5</v>
      </c>
      <c r="DE6943" s="78">
        <v>0</v>
      </c>
      <c r="DF6943" s="78">
        <v>2.6804409775439624E-5</v>
      </c>
      <c r="DG6943" s="78">
        <v>2.6804409775439624E-5</v>
      </c>
      <c r="DH6943" s="78">
        <v>0</v>
      </c>
      <c r="DI6943" s="78">
        <v>1.7065897191867403E-4</v>
      </c>
      <c r="DJ6943" s="78">
        <v>1.7065897191867403E-4</v>
      </c>
      <c r="DK6943" s="78">
        <v>0</v>
      </c>
      <c r="DL6943" s="78">
        <v>1.7065897191867403E-4</v>
      </c>
    </row>
    <row r="6944" spans="98:116" x14ac:dyDescent="0.25">
      <c r="CT6944" s="78" t="s">
        <v>155</v>
      </c>
      <c r="CU6944" s="78" t="s">
        <v>471</v>
      </c>
      <c r="CV6944" s="78" t="s">
        <v>497</v>
      </c>
      <c r="CW6944" s="78">
        <v>2038</v>
      </c>
      <c r="CX6944" s="78">
        <v>0</v>
      </c>
      <c r="CY6944" s="78">
        <v>6.502814470963882</v>
      </c>
      <c r="CZ6944" s="78">
        <v>0.81303636269304858</v>
      </c>
      <c r="DA6944" s="78">
        <v>3.635526700304859</v>
      </c>
      <c r="DB6944" s="78">
        <v>2.0542514079659631</v>
      </c>
      <c r="DC6944" s="78">
        <v>1.4166651814699354</v>
      </c>
      <c r="DD6944" s="78">
        <v>2.029516402501004E-5</v>
      </c>
      <c r="DE6944" s="78">
        <v>0</v>
      </c>
      <c r="DF6944" s="78">
        <v>2.8751452226452953E-5</v>
      </c>
      <c r="DG6944" s="78">
        <v>2.8751452226452953E-5</v>
      </c>
      <c r="DH6944" s="78">
        <v>0</v>
      </c>
      <c r="DI6944" s="78">
        <v>1.7065897191867403E-4</v>
      </c>
      <c r="DJ6944" s="78">
        <v>1.7065897191867403E-4</v>
      </c>
      <c r="DK6944" s="78">
        <v>0</v>
      </c>
      <c r="DL6944" s="78">
        <v>1.7065897191867403E-4</v>
      </c>
    </row>
    <row r="6945" spans="98:116" x14ac:dyDescent="0.25">
      <c r="CT6945" s="78" t="s">
        <v>155</v>
      </c>
      <c r="CU6945" s="78" t="s">
        <v>471</v>
      </c>
      <c r="CV6945" s="78" t="s">
        <v>497</v>
      </c>
      <c r="CW6945" s="78">
        <v>2039</v>
      </c>
      <c r="CX6945" s="78">
        <v>0</v>
      </c>
      <c r="CY6945" s="78">
        <v>6.502814470963882</v>
      </c>
      <c r="CZ6945" s="78">
        <v>0.81303636269304858</v>
      </c>
      <c r="DA6945" s="78">
        <v>3.635526700304859</v>
      </c>
      <c r="DB6945" s="78">
        <v>2.0542514079659631</v>
      </c>
      <c r="DC6945" s="78">
        <v>1.4166651814699354</v>
      </c>
      <c r="DD6945" s="78">
        <v>2.029516402501004E-5</v>
      </c>
      <c r="DE6945" s="78">
        <v>0</v>
      </c>
      <c r="DF6945" s="78">
        <v>2.8751452226452953E-5</v>
      </c>
      <c r="DG6945" s="78">
        <v>2.8751452226452953E-5</v>
      </c>
      <c r="DH6945" s="78">
        <v>0</v>
      </c>
      <c r="DI6945" s="78">
        <v>1.7065897191867403E-4</v>
      </c>
      <c r="DJ6945" s="78">
        <v>1.7065897191867403E-4</v>
      </c>
      <c r="DK6945" s="78">
        <v>0</v>
      </c>
      <c r="DL6945" s="78">
        <v>1.7065897191867403E-4</v>
      </c>
    </row>
    <row r="6946" spans="98:116" x14ac:dyDescent="0.25">
      <c r="CT6946" s="78" t="s">
        <v>155</v>
      </c>
      <c r="CU6946" s="78" t="s">
        <v>471</v>
      </c>
      <c r="CV6946" s="78" t="s">
        <v>497</v>
      </c>
      <c r="CW6946" s="78">
        <v>2040</v>
      </c>
      <c r="CX6946" s="78">
        <v>0</v>
      </c>
      <c r="CY6946" s="78">
        <v>6.502814470963882</v>
      </c>
      <c r="CZ6946" s="78">
        <v>0.81303636269304858</v>
      </c>
      <c r="DA6946" s="78">
        <v>3.635526700304859</v>
      </c>
      <c r="DB6946" s="78">
        <v>2.0542514079659631</v>
      </c>
      <c r="DC6946" s="78">
        <v>1.4166651814699354</v>
      </c>
      <c r="DD6946" s="78">
        <v>2.029516402501004E-5</v>
      </c>
      <c r="DE6946" s="78">
        <v>0</v>
      </c>
      <c r="DF6946" s="78">
        <v>2.8751452226452953E-5</v>
      </c>
      <c r="DG6946" s="78">
        <v>2.8751452226452953E-5</v>
      </c>
      <c r="DH6946" s="78">
        <v>0</v>
      </c>
      <c r="DI6946" s="78">
        <v>1.7065897191867403E-4</v>
      </c>
      <c r="DJ6946" s="78">
        <v>1.7065897191867403E-4</v>
      </c>
      <c r="DK6946" s="78">
        <v>0</v>
      </c>
      <c r="DL6946" s="78">
        <v>1.7065897191867403E-4</v>
      </c>
    </row>
    <row r="6947" spans="98:116" x14ac:dyDescent="0.25">
      <c r="CT6947" s="78" t="s">
        <v>155</v>
      </c>
      <c r="CU6947" s="78" t="s">
        <v>471</v>
      </c>
      <c r="CV6947" s="78" t="s">
        <v>497</v>
      </c>
      <c r="CW6947" s="78">
        <v>2041</v>
      </c>
      <c r="CX6947" s="78">
        <v>0</v>
      </c>
      <c r="CY6947" s="78">
        <v>6.502814470963882</v>
      </c>
      <c r="CZ6947" s="78">
        <v>0.81303636269304858</v>
      </c>
      <c r="DA6947" s="78">
        <v>3.635526700304859</v>
      </c>
      <c r="DB6947" s="78">
        <v>2.0542514079659631</v>
      </c>
      <c r="DC6947" s="78">
        <v>1.4166651814699354</v>
      </c>
      <c r="DD6947" s="78">
        <v>2.029516402501004E-5</v>
      </c>
      <c r="DE6947" s="78">
        <v>0</v>
      </c>
      <c r="DF6947" s="78">
        <v>2.8751452226452953E-5</v>
      </c>
      <c r="DG6947" s="78">
        <v>2.8751452226452953E-5</v>
      </c>
      <c r="DH6947" s="78">
        <v>0</v>
      </c>
      <c r="DI6947" s="78">
        <v>1.7899940544420121E-4</v>
      </c>
      <c r="DJ6947" s="78">
        <v>1.7899940544420121E-4</v>
      </c>
      <c r="DK6947" s="78">
        <v>0</v>
      </c>
      <c r="DL6947" s="78">
        <v>1.7899940544420121E-4</v>
      </c>
    </row>
    <row r="6948" spans="98:116" x14ac:dyDescent="0.25">
      <c r="CT6948" s="78" t="s">
        <v>155</v>
      </c>
      <c r="CU6948" s="78" t="s">
        <v>471</v>
      </c>
      <c r="CV6948" s="78" t="s">
        <v>497</v>
      </c>
      <c r="CW6948" s="78">
        <v>2042</v>
      </c>
      <c r="CX6948" s="78">
        <v>0</v>
      </c>
      <c r="CY6948" s="78">
        <v>6.502814470963882</v>
      </c>
      <c r="CZ6948" s="78">
        <v>0.81303636269304858</v>
      </c>
      <c r="DA6948" s="78">
        <v>3.635526700304859</v>
      </c>
      <c r="DB6948" s="78">
        <v>2.0542514079659631</v>
      </c>
      <c r="DC6948" s="78">
        <v>1.4166651814699354</v>
      </c>
      <c r="DD6948" s="78">
        <v>2.029516402501004E-5</v>
      </c>
      <c r="DE6948" s="78">
        <v>0</v>
      </c>
      <c r="DF6948" s="78">
        <v>2.8751452226452953E-5</v>
      </c>
      <c r="DG6948" s="78">
        <v>2.8751452226452953E-5</v>
      </c>
      <c r="DH6948" s="78">
        <v>0</v>
      </c>
      <c r="DI6948" s="78">
        <v>1.7899940544420121E-4</v>
      </c>
      <c r="DJ6948" s="78">
        <v>1.7899940544420121E-4</v>
      </c>
      <c r="DK6948" s="78">
        <v>0</v>
      </c>
      <c r="DL6948" s="78">
        <v>1.7899940544420121E-4</v>
      </c>
    </row>
    <row r="6949" spans="98:116" x14ac:dyDescent="0.25">
      <c r="CT6949" s="78" t="s">
        <v>155</v>
      </c>
      <c r="CU6949" s="78" t="s">
        <v>471</v>
      </c>
      <c r="CV6949" s="78" t="s">
        <v>497</v>
      </c>
      <c r="CW6949" s="78">
        <v>2043</v>
      </c>
      <c r="CX6949" s="78">
        <v>0</v>
      </c>
      <c r="CY6949" s="78">
        <v>6.9209339048534444</v>
      </c>
      <c r="CZ6949" s="78">
        <v>0.84943606974449715</v>
      </c>
      <c r="DA6949" s="78">
        <v>3.86318687335962</v>
      </c>
      <c r="DB6949" s="78">
        <v>2.2083109617493282</v>
      </c>
      <c r="DC6949" s="78">
        <v>1.5229086553073423</v>
      </c>
      <c r="DD6949" s="78">
        <v>2.029516402501004E-5</v>
      </c>
      <c r="DE6949" s="78">
        <v>0</v>
      </c>
      <c r="DF6949" s="78">
        <v>3.0907680954569988E-5</v>
      </c>
      <c r="DG6949" s="78">
        <v>3.0907680954569988E-5</v>
      </c>
      <c r="DH6949" s="78">
        <v>0</v>
      </c>
      <c r="DI6949" s="78">
        <v>1.7899940544420121E-4</v>
      </c>
      <c r="DJ6949" s="78">
        <v>1.7899940544420121E-4</v>
      </c>
      <c r="DK6949" s="78">
        <v>0</v>
      </c>
      <c r="DL6949" s="78">
        <v>1.7899940544420121E-4</v>
      </c>
    </row>
    <row r="6950" spans="98:116" x14ac:dyDescent="0.25">
      <c r="CT6950" s="78" t="s">
        <v>155</v>
      </c>
      <c r="CU6950" s="78" t="s">
        <v>471</v>
      </c>
      <c r="CV6950" s="78" t="s">
        <v>497</v>
      </c>
      <c r="CW6950" s="78">
        <v>2044</v>
      </c>
      <c r="CX6950" s="78">
        <v>0</v>
      </c>
      <c r="CY6950" s="78">
        <v>6.9209339048534444</v>
      </c>
      <c r="CZ6950" s="78">
        <v>0.84943606974449715</v>
      </c>
      <c r="DA6950" s="78">
        <v>3.86318687335962</v>
      </c>
      <c r="DB6950" s="78">
        <v>2.2083109617493282</v>
      </c>
      <c r="DC6950" s="78">
        <v>1.5229086553073423</v>
      </c>
      <c r="DD6950" s="78">
        <v>2.029516402501004E-5</v>
      </c>
      <c r="DE6950" s="78">
        <v>0</v>
      </c>
      <c r="DF6950" s="78">
        <v>3.0907680954569988E-5</v>
      </c>
      <c r="DG6950" s="78">
        <v>3.0907680954569988E-5</v>
      </c>
      <c r="DH6950" s="78">
        <v>0</v>
      </c>
      <c r="DI6950" s="78">
        <v>1.7899940544420121E-4</v>
      </c>
      <c r="DJ6950" s="78">
        <v>1.7899940544420121E-4</v>
      </c>
      <c r="DK6950" s="78">
        <v>0</v>
      </c>
      <c r="DL6950" s="78">
        <v>1.7899940544420121E-4</v>
      </c>
    </row>
    <row r="6951" spans="98:116" x14ac:dyDescent="0.25">
      <c r="CT6951" s="78" t="s">
        <v>155</v>
      </c>
      <c r="CU6951" s="78" t="s">
        <v>471</v>
      </c>
      <c r="CV6951" s="78" t="s">
        <v>497</v>
      </c>
      <c r="CW6951" s="78">
        <v>2045</v>
      </c>
      <c r="CX6951" s="78">
        <v>0</v>
      </c>
      <c r="CY6951" s="78">
        <v>6.9209339048534444</v>
      </c>
      <c r="CZ6951" s="78">
        <v>0.84943606974449715</v>
      </c>
      <c r="DA6951" s="78">
        <v>3.86318687335962</v>
      </c>
      <c r="DB6951" s="78">
        <v>2.2083109617493282</v>
      </c>
      <c r="DC6951" s="78">
        <v>1.5229086553073423</v>
      </c>
      <c r="DD6951" s="78">
        <v>2.029516402501004E-5</v>
      </c>
      <c r="DE6951" s="78">
        <v>0</v>
      </c>
      <c r="DF6951" s="78">
        <v>3.0907680954569988E-5</v>
      </c>
      <c r="DG6951" s="78">
        <v>3.0907680954569988E-5</v>
      </c>
      <c r="DH6951" s="78">
        <v>0</v>
      </c>
      <c r="DI6951" s="78">
        <v>1.7899940544420121E-4</v>
      </c>
      <c r="DJ6951" s="78">
        <v>1.7899940544420121E-4</v>
      </c>
      <c r="DK6951" s="78">
        <v>0</v>
      </c>
      <c r="DL6951" s="78">
        <v>1.7899940544420121E-4</v>
      </c>
    </row>
    <row r="6952" spans="98:116" x14ac:dyDescent="0.25">
      <c r="CT6952" s="78" t="s">
        <v>155</v>
      </c>
      <c r="CU6952" s="78" t="s">
        <v>471</v>
      </c>
      <c r="CV6952" s="78" t="s">
        <v>497</v>
      </c>
      <c r="CW6952" s="78">
        <v>2046</v>
      </c>
      <c r="CX6952" s="78">
        <v>0</v>
      </c>
      <c r="CY6952" s="78">
        <v>6.9209339048534444</v>
      </c>
      <c r="CZ6952" s="78">
        <v>0.84943606974449715</v>
      </c>
      <c r="DA6952" s="78">
        <v>3.86318687335962</v>
      </c>
      <c r="DB6952" s="78">
        <v>2.2083109617493282</v>
      </c>
      <c r="DC6952" s="78">
        <v>1.5229086553073423</v>
      </c>
      <c r="DD6952" s="78">
        <v>2.029516402501004E-5</v>
      </c>
      <c r="DE6952" s="78">
        <v>0</v>
      </c>
      <c r="DF6952" s="78">
        <v>3.0907680954569988E-5</v>
      </c>
      <c r="DG6952" s="78">
        <v>3.0907680954569988E-5</v>
      </c>
      <c r="DH6952" s="78">
        <v>0</v>
      </c>
      <c r="DI6952" s="78">
        <v>1.87875688636769E-4</v>
      </c>
      <c r="DJ6952" s="78">
        <v>1.87875688636769E-4</v>
      </c>
      <c r="DK6952" s="78">
        <v>0</v>
      </c>
      <c r="DL6952" s="78">
        <v>1.87875688636769E-4</v>
      </c>
    </row>
    <row r="6953" spans="98:116" x14ac:dyDescent="0.25">
      <c r="CT6953" s="78" t="s">
        <v>155</v>
      </c>
      <c r="CU6953" s="78" t="s">
        <v>471</v>
      </c>
      <c r="CV6953" s="78" t="s">
        <v>497</v>
      </c>
      <c r="CW6953" s="78">
        <v>2047</v>
      </c>
      <c r="CX6953" s="78">
        <v>0</v>
      </c>
      <c r="CY6953" s="78">
        <v>6.9209339048534444</v>
      </c>
      <c r="CZ6953" s="78">
        <v>0.84943606974449715</v>
      </c>
      <c r="DA6953" s="78">
        <v>3.86318687335962</v>
      </c>
      <c r="DB6953" s="78">
        <v>2.2083109617493282</v>
      </c>
      <c r="DC6953" s="78">
        <v>1.5229086553073423</v>
      </c>
      <c r="DD6953" s="78">
        <v>2.029516402501004E-5</v>
      </c>
      <c r="DE6953" s="78">
        <v>0</v>
      </c>
      <c r="DF6953" s="78">
        <v>3.0907680954569988E-5</v>
      </c>
      <c r="DG6953" s="78">
        <v>3.0907680954569988E-5</v>
      </c>
      <c r="DH6953" s="78">
        <v>0</v>
      </c>
      <c r="DI6953" s="78">
        <v>1.87875688636769E-4</v>
      </c>
      <c r="DJ6953" s="78">
        <v>1.87875688636769E-4</v>
      </c>
      <c r="DK6953" s="78">
        <v>0</v>
      </c>
      <c r="DL6953" s="78">
        <v>1.87875688636769E-4</v>
      </c>
    </row>
    <row r="6954" spans="98:116" x14ac:dyDescent="0.25">
      <c r="CT6954" s="78" t="s">
        <v>155</v>
      </c>
      <c r="CU6954" s="78" t="s">
        <v>471</v>
      </c>
      <c r="CV6954" s="78" t="s">
        <v>497</v>
      </c>
      <c r="CW6954" s="78">
        <v>2048</v>
      </c>
      <c r="CX6954" s="78">
        <v>0</v>
      </c>
      <c r="CY6954" s="78">
        <v>7.3713487866929563</v>
      </c>
      <c r="CZ6954" s="78">
        <v>0.88758656625868115</v>
      </c>
      <c r="DA6954" s="78">
        <v>4.1074699954703053</v>
      </c>
      <c r="DB6954" s="78">
        <v>2.3762922249639571</v>
      </c>
      <c r="DC6954" s="78">
        <v>1.6387529019329941</v>
      </c>
      <c r="DD6954" s="78">
        <v>2.029516402501004E-5</v>
      </c>
      <c r="DE6954" s="78">
        <v>0</v>
      </c>
      <c r="DF6954" s="78">
        <v>3.3258758941191304E-5</v>
      </c>
      <c r="DG6954" s="78">
        <v>3.3258758941191304E-5</v>
      </c>
      <c r="DH6954" s="78">
        <v>0</v>
      </c>
      <c r="DI6954" s="78">
        <v>1.87875688636769E-4</v>
      </c>
      <c r="DJ6954" s="78">
        <v>1.87875688636769E-4</v>
      </c>
      <c r="DK6954" s="78">
        <v>0</v>
      </c>
      <c r="DL6954" s="78">
        <v>1.87875688636769E-4</v>
      </c>
    </row>
    <row r="6955" spans="98:116" x14ac:dyDescent="0.25">
      <c r="CT6955" s="78" t="s">
        <v>155</v>
      </c>
      <c r="CU6955" s="78" t="s">
        <v>471</v>
      </c>
      <c r="CV6955" s="78" t="s">
        <v>497</v>
      </c>
      <c r="CW6955" s="78">
        <v>2049</v>
      </c>
      <c r="CX6955" s="78">
        <v>0</v>
      </c>
      <c r="CY6955" s="78">
        <v>7.3713487866929563</v>
      </c>
      <c r="CZ6955" s="78">
        <v>0.88758656625868115</v>
      </c>
      <c r="DA6955" s="78">
        <v>4.1074699954703053</v>
      </c>
      <c r="DB6955" s="78">
        <v>2.3762922249639571</v>
      </c>
      <c r="DC6955" s="78">
        <v>1.6387529019329941</v>
      </c>
      <c r="DD6955" s="78">
        <v>2.029516402501004E-5</v>
      </c>
      <c r="DE6955" s="78">
        <v>0</v>
      </c>
      <c r="DF6955" s="78">
        <v>3.3258758941191304E-5</v>
      </c>
      <c r="DG6955" s="78">
        <v>3.3258758941191304E-5</v>
      </c>
      <c r="DH6955" s="78">
        <v>0</v>
      </c>
      <c r="DI6955" s="78">
        <v>1.87875688636769E-4</v>
      </c>
      <c r="DJ6955" s="78">
        <v>1.87875688636769E-4</v>
      </c>
      <c r="DK6955" s="78">
        <v>0</v>
      </c>
      <c r="DL6955" s="78">
        <v>1.87875688636769E-4</v>
      </c>
    </row>
    <row r="6956" spans="98:116" x14ac:dyDescent="0.25">
      <c r="CT6956" s="78" t="s">
        <v>155</v>
      </c>
      <c r="CU6956" s="78" t="s">
        <v>471</v>
      </c>
      <c r="CV6956" s="78" t="s">
        <v>497</v>
      </c>
      <c r="CW6956" s="78">
        <v>2050</v>
      </c>
      <c r="CX6956" s="78">
        <v>0</v>
      </c>
      <c r="CY6956" s="78">
        <v>7.3713487866929563</v>
      </c>
      <c r="CZ6956" s="78">
        <v>0.88758656625868115</v>
      </c>
      <c r="DA6956" s="78">
        <v>4.1074699954703053</v>
      </c>
      <c r="DB6956" s="78">
        <v>2.3762922249639571</v>
      </c>
      <c r="DC6956" s="78">
        <v>1.6387529019329941</v>
      </c>
      <c r="DD6956" s="78">
        <v>2.029516402501004E-5</v>
      </c>
      <c r="DE6956" s="78">
        <v>0</v>
      </c>
      <c r="DF6956" s="78">
        <v>3.3258758941191304E-5</v>
      </c>
      <c r="DG6956" s="78">
        <v>3.3258758941191304E-5</v>
      </c>
      <c r="DH6956" s="78">
        <v>0</v>
      </c>
      <c r="DI6956" s="78">
        <v>1.87875688636769E-4</v>
      </c>
      <c r="DJ6956" s="78">
        <v>1.87875688636769E-4</v>
      </c>
      <c r="DK6956" s="78">
        <v>0</v>
      </c>
      <c r="DL6956" s="78">
        <v>1.87875688636769E-4</v>
      </c>
    </row>
    <row r="6957" spans="98:116" x14ac:dyDescent="0.25">
      <c r="CT6957" s="78" t="s">
        <v>155</v>
      </c>
      <c r="CU6957" s="78" t="s">
        <v>471</v>
      </c>
      <c r="CV6957" s="78" t="s">
        <v>497</v>
      </c>
      <c r="CW6957" s="78">
        <v>2051</v>
      </c>
      <c r="CX6957" s="78">
        <v>0</v>
      </c>
      <c r="CY6957" s="78">
        <v>7.3713487866929563</v>
      </c>
      <c r="CZ6957" s="78">
        <v>0.88758656625868115</v>
      </c>
      <c r="DA6957" s="78">
        <v>4.1074699954703053</v>
      </c>
      <c r="DB6957" s="78">
        <v>2.3762922249639571</v>
      </c>
      <c r="DC6957" s="78">
        <v>1.6387529019329941</v>
      </c>
      <c r="DD6957" s="78">
        <v>2.029516402501004E-5</v>
      </c>
      <c r="DE6957" s="78">
        <v>0</v>
      </c>
      <c r="DF6957" s="78">
        <v>3.3258758941191304E-5</v>
      </c>
      <c r="DG6957" s="78">
        <v>3.3258758941191304E-5</v>
      </c>
      <c r="DH6957" s="78">
        <v>0</v>
      </c>
      <c r="DI6957" s="78">
        <v>1.9717187478521679E-4</v>
      </c>
      <c r="DJ6957" s="78">
        <v>1.9717187478521679E-4</v>
      </c>
      <c r="DK6957" s="78">
        <v>0</v>
      </c>
      <c r="DL6957" s="78">
        <v>1.9717187478521679E-4</v>
      </c>
    </row>
    <row r="6958" spans="98:116" x14ac:dyDescent="0.25">
      <c r="CT6958" s="78" t="s">
        <v>155</v>
      </c>
      <c r="CU6958" s="78" t="s">
        <v>471</v>
      </c>
      <c r="CV6958" s="78" t="s">
        <v>497</v>
      </c>
      <c r="CW6958" s="78">
        <v>2052</v>
      </c>
      <c r="CX6958" s="78">
        <v>0</v>
      </c>
      <c r="CY6958" s="78">
        <v>7.3713487866929563</v>
      </c>
      <c r="CZ6958" s="78">
        <v>0.88758656625868115</v>
      </c>
      <c r="DA6958" s="78">
        <v>4.1074699954703053</v>
      </c>
      <c r="DB6958" s="78">
        <v>2.3762922249639571</v>
      </c>
      <c r="DC6958" s="78">
        <v>1.6387529019329941</v>
      </c>
      <c r="DD6958" s="78">
        <v>2.029516402501004E-5</v>
      </c>
      <c r="DE6958" s="78">
        <v>0</v>
      </c>
      <c r="DF6958" s="78">
        <v>3.3258758941191304E-5</v>
      </c>
      <c r="DG6958" s="78">
        <v>3.3258758941191304E-5</v>
      </c>
      <c r="DH6958" s="78">
        <v>0</v>
      </c>
      <c r="DI6958" s="78">
        <v>1.9717187478521679E-4</v>
      </c>
      <c r="DJ6958" s="78">
        <v>1.9717187478521679E-4</v>
      </c>
      <c r="DK6958" s="78">
        <v>0</v>
      </c>
      <c r="DL6958" s="78">
        <v>1.9717187478521679E-4</v>
      </c>
    </row>
    <row r="6959" spans="98:116" x14ac:dyDescent="0.25">
      <c r="CT6959" s="78" t="s">
        <v>155</v>
      </c>
      <c r="CU6959" s="78" t="s">
        <v>471</v>
      </c>
      <c r="CV6959" s="78" t="s">
        <v>497</v>
      </c>
      <c r="CW6959" s="78">
        <v>2053</v>
      </c>
      <c r="CX6959" s="78">
        <v>0</v>
      </c>
      <c r="CY6959" s="78">
        <v>7.8503183129806109</v>
      </c>
      <c r="CZ6959" s="78">
        <v>0.92702061128566071</v>
      </c>
      <c r="DA6959" s="78">
        <v>4.3664358480986456</v>
      </c>
      <c r="DB6959" s="78">
        <v>2.556861853596291</v>
      </c>
      <c r="DC6959" s="78">
        <v>1.763278412648196</v>
      </c>
      <c r="DD6959" s="78">
        <v>2.029516402501004E-5</v>
      </c>
      <c r="DE6959" s="78">
        <v>0</v>
      </c>
      <c r="DF6959" s="78">
        <v>3.5786024606454474E-5</v>
      </c>
      <c r="DG6959" s="78">
        <v>3.5786024606454474E-5</v>
      </c>
      <c r="DH6959" s="78">
        <v>0</v>
      </c>
      <c r="DI6959" s="78">
        <v>1.9717187478521679E-4</v>
      </c>
      <c r="DJ6959" s="78">
        <v>1.9717187478521679E-4</v>
      </c>
      <c r="DK6959" s="78">
        <v>0</v>
      </c>
      <c r="DL6959" s="78">
        <v>1.9717187478521679E-4</v>
      </c>
    </row>
    <row r="6960" spans="98:116" x14ac:dyDescent="0.25">
      <c r="CT6960" s="78" t="s">
        <v>155</v>
      </c>
      <c r="CU6960" s="78" t="s">
        <v>471</v>
      </c>
      <c r="CV6960" s="78" t="s">
        <v>497</v>
      </c>
      <c r="CW6960" s="78">
        <v>2054</v>
      </c>
      <c r="CX6960" s="78">
        <v>0</v>
      </c>
      <c r="CY6960" s="78">
        <v>7.8503183129806109</v>
      </c>
      <c r="CZ6960" s="78">
        <v>0.92702061128566071</v>
      </c>
      <c r="DA6960" s="78">
        <v>4.3664358480986456</v>
      </c>
      <c r="DB6960" s="78">
        <v>2.556861853596291</v>
      </c>
      <c r="DC6960" s="78">
        <v>1.763278412648196</v>
      </c>
      <c r="DD6960" s="78">
        <v>2.029516402501004E-5</v>
      </c>
      <c r="DE6960" s="78">
        <v>0</v>
      </c>
      <c r="DF6960" s="78">
        <v>3.5786024606454474E-5</v>
      </c>
      <c r="DG6960" s="78">
        <v>3.5786024606454474E-5</v>
      </c>
      <c r="DH6960" s="78">
        <v>0</v>
      </c>
      <c r="DI6960" s="78">
        <v>1.9717187478521679E-4</v>
      </c>
      <c r="DJ6960" s="78">
        <v>1.9717187478521679E-4</v>
      </c>
      <c r="DK6960" s="78">
        <v>0</v>
      </c>
      <c r="DL6960" s="78">
        <v>1.9717187478521679E-4</v>
      </c>
    </row>
    <row r="6961" spans="98:116" x14ac:dyDescent="0.25">
      <c r="CT6961" s="78" t="s">
        <v>155</v>
      </c>
      <c r="CU6961" s="78" t="s">
        <v>471</v>
      </c>
      <c r="CV6961" s="78" t="s">
        <v>497</v>
      </c>
      <c r="CW6961" s="78">
        <v>2055</v>
      </c>
      <c r="CX6961" s="78">
        <v>0</v>
      </c>
      <c r="CY6961" s="78">
        <v>7.8503183129806109</v>
      </c>
      <c r="CZ6961" s="78">
        <v>0.92702061128566071</v>
      </c>
      <c r="DA6961" s="78">
        <v>4.3664358480986456</v>
      </c>
      <c r="DB6961" s="78">
        <v>2.556861853596291</v>
      </c>
      <c r="DC6961" s="78">
        <v>1.763278412648196</v>
      </c>
      <c r="DD6961" s="78">
        <v>2.029516402501004E-5</v>
      </c>
      <c r="DE6961" s="78">
        <v>0</v>
      </c>
      <c r="DF6961" s="78">
        <v>3.5786024606454474E-5</v>
      </c>
      <c r="DG6961" s="78">
        <v>3.5786024606454474E-5</v>
      </c>
      <c r="DH6961" s="78">
        <v>0</v>
      </c>
      <c r="DI6961" s="78">
        <v>0</v>
      </c>
      <c r="DJ6961" s="78">
        <v>1.9717187478521679E-4</v>
      </c>
      <c r="DK6961" s="78">
        <v>0</v>
      </c>
      <c r="DL6961" s="78">
        <v>1.9717187478521679E-4</v>
      </c>
    </row>
    <row r="6962" spans="98:116" x14ac:dyDescent="0.25">
      <c r="CT6962" s="78" t="s">
        <v>155</v>
      </c>
      <c r="CU6962" s="78" t="s">
        <v>471</v>
      </c>
      <c r="CV6962" s="78" t="s">
        <v>498</v>
      </c>
      <c r="CW6962" s="78">
        <v>2026</v>
      </c>
      <c r="CX6962" s="78">
        <v>0</v>
      </c>
      <c r="CY6962" s="78">
        <v>8.0408269036976968E-2</v>
      </c>
      <c r="CZ6962" s="78">
        <v>3.7590224611390652E-2</v>
      </c>
      <c r="DA6962" s="78">
        <v>1.631433411568577E-3</v>
      </c>
      <c r="DB6962" s="78">
        <v>4.1186611014017743E-2</v>
      </c>
      <c r="DC6962" s="78">
        <v>2.8403357807153005E-2</v>
      </c>
      <c r="DD6962" s="78">
        <v>6.1219414893520058E-4</v>
      </c>
      <c r="DE6962" s="78">
        <v>0</v>
      </c>
      <c r="DF6962" s="78">
        <v>1.738836945965202E-5</v>
      </c>
      <c r="DG6962" s="78">
        <v>1.738836945965202E-5</v>
      </c>
      <c r="DH6962" s="78">
        <v>0</v>
      </c>
      <c r="DI6962" s="78">
        <v>2.4497349275531491E-6</v>
      </c>
      <c r="DJ6962" s="78">
        <v>0</v>
      </c>
      <c r="DK6962" s="78">
        <v>0</v>
      </c>
      <c r="DL6962" s="78">
        <v>0</v>
      </c>
    </row>
    <row r="6963" spans="98:116" x14ac:dyDescent="0.25">
      <c r="CT6963" s="78" t="s">
        <v>155</v>
      </c>
      <c r="CU6963" s="78" t="s">
        <v>471</v>
      </c>
      <c r="CV6963" s="78" t="s">
        <v>498</v>
      </c>
      <c r="CW6963" s="78">
        <v>2027</v>
      </c>
      <c r="CX6963" s="78">
        <v>0</v>
      </c>
      <c r="CY6963" s="78">
        <v>8.0408269036976968E-2</v>
      </c>
      <c r="CZ6963" s="78">
        <v>3.7590224611390652E-2</v>
      </c>
      <c r="DA6963" s="78">
        <v>1.631433411568577E-3</v>
      </c>
      <c r="DB6963" s="78">
        <v>4.1186611014017743E-2</v>
      </c>
      <c r="DC6963" s="78">
        <v>2.8403357807153005E-2</v>
      </c>
      <c r="DD6963" s="78">
        <v>6.1219414893520058E-4</v>
      </c>
      <c r="DE6963" s="78">
        <v>0</v>
      </c>
      <c r="DF6963" s="78">
        <v>1.738836945965202E-5</v>
      </c>
      <c r="DG6963" s="78">
        <v>1.738836945965202E-5</v>
      </c>
      <c r="DH6963" s="78">
        <v>0</v>
      </c>
      <c r="DI6963" s="78">
        <v>2.5593424704840669E-6</v>
      </c>
      <c r="DJ6963" s="78">
        <v>2.5593424704840669E-6</v>
      </c>
      <c r="DK6963" s="78">
        <v>0</v>
      </c>
      <c r="DL6963" s="78">
        <v>2.5593424704840669E-6</v>
      </c>
    </row>
    <row r="6964" spans="98:116" x14ac:dyDescent="0.25">
      <c r="CT6964" s="78" t="s">
        <v>155</v>
      </c>
      <c r="CU6964" s="78" t="s">
        <v>471</v>
      </c>
      <c r="CV6964" s="78" t="s">
        <v>498</v>
      </c>
      <c r="CW6964" s="78">
        <v>2028</v>
      </c>
      <c r="CX6964" s="78">
        <v>0</v>
      </c>
      <c r="CY6964" s="78">
        <v>8.3606377745129384E-2</v>
      </c>
      <c r="CZ6964" s="78">
        <v>3.9055083184886201E-2</v>
      </c>
      <c r="DA6964" s="78">
        <v>1.694997174106137E-3</v>
      </c>
      <c r="DB6964" s="78">
        <v>4.285629738613661E-2</v>
      </c>
      <c r="DC6964" s="78">
        <v>2.9554816941211849E-2</v>
      </c>
      <c r="DD6964" s="78">
        <v>6.1219414893520058E-4</v>
      </c>
      <c r="DE6964" s="78">
        <v>0</v>
      </c>
      <c r="DF6964" s="78">
        <v>1.8093286004260837E-5</v>
      </c>
      <c r="DG6964" s="78">
        <v>1.8093286004260837E-5</v>
      </c>
      <c r="DH6964" s="78">
        <v>0</v>
      </c>
      <c r="DI6964" s="78">
        <v>2.5593424704840669E-6</v>
      </c>
      <c r="DJ6964" s="78">
        <v>2.5593424704840669E-6</v>
      </c>
      <c r="DK6964" s="78">
        <v>0</v>
      </c>
      <c r="DL6964" s="78">
        <v>2.5593424704840669E-6</v>
      </c>
    </row>
    <row r="6965" spans="98:116" x14ac:dyDescent="0.25">
      <c r="CT6965" s="78" t="s">
        <v>155</v>
      </c>
      <c r="CU6965" s="78" t="s">
        <v>471</v>
      </c>
      <c r="CV6965" s="78" t="s">
        <v>498</v>
      </c>
      <c r="CW6965" s="78">
        <v>2029</v>
      </c>
      <c r="CX6965" s="78">
        <v>0</v>
      </c>
      <c r="CY6965" s="78">
        <v>8.3606377745129384E-2</v>
      </c>
      <c r="CZ6965" s="78">
        <v>3.9055083184886201E-2</v>
      </c>
      <c r="DA6965" s="78">
        <v>1.694997174106137E-3</v>
      </c>
      <c r="DB6965" s="78">
        <v>4.285629738613661E-2</v>
      </c>
      <c r="DC6965" s="78">
        <v>2.9554816941211849E-2</v>
      </c>
      <c r="DD6965" s="78">
        <v>6.1219414893520058E-4</v>
      </c>
      <c r="DE6965" s="78">
        <v>0</v>
      </c>
      <c r="DF6965" s="78">
        <v>1.8093286004260837E-5</v>
      </c>
      <c r="DG6965" s="78">
        <v>1.8093286004260837E-5</v>
      </c>
      <c r="DH6965" s="78">
        <v>0</v>
      </c>
      <c r="DI6965" s="78">
        <v>2.5593424704840669E-6</v>
      </c>
      <c r="DJ6965" s="78">
        <v>2.5593424704840669E-6</v>
      </c>
      <c r="DK6965" s="78">
        <v>0</v>
      </c>
      <c r="DL6965" s="78">
        <v>2.5593424704840669E-6</v>
      </c>
    </row>
    <row r="6966" spans="98:116" x14ac:dyDescent="0.25">
      <c r="CT6966" s="78" t="s">
        <v>155</v>
      </c>
      <c r="CU6966" s="78" t="s">
        <v>471</v>
      </c>
      <c r="CV6966" s="78" t="s">
        <v>498</v>
      </c>
      <c r="CW6966" s="78">
        <v>2030</v>
      </c>
      <c r="CX6966" s="78">
        <v>0</v>
      </c>
      <c r="CY6966" s="78">
        <v>8.3606377745129384E-2</v>
      </c>
      <c r="CZ6966" s="78">
        <v>3.9055083184886201E-2</v>
      </c>
      <c r="DA6966" s="78">
        <v>1.694997174106137E-3</v>
      </c>
      <c r="DB6966" s="78">
        <v>4.285629738613661E-2</v>
      </c>
      <c r="DC6966" s="78">
        <v>2.9554816941211849E-2</v>
      </c>
      <c r="DD6966" s="78">
        <v>6.1219414893520058E-4</v>
      </c>
      <c r="DE6966" s="78">
        <v>0</v>
      </c>
      <c r="DF6966" s="78">
        <v>1.8093286004260837E-5</v>
      </c>
      <c r="DG6966" s="78">
        <v>1.8093286004260837E-5</v>
      </c>
      <c r="DH6966" s="78">
        <v>0</v>
      </c>
      <c r="DI6966" s="78">
        <v>2.5593424704840669E-6</v>
      </c>
      <c r="DJ6966" s="78">
        <v>2.5593424704840669E-6</v>
      </c>
      <c r="DK6966" s="78">
        <v>0</v>
      </c>
      <c r="DL6966" s="78">
        <v>2.5593424704840669E-6</v>
      </c>
    </row>
    <row r="6967" spans="98:116" x14ac:dyDescent="0.25">
      <c r="CT6967" s="78" t="s">
        <v>155</v>
      </c>
      <c r="CU6967" s="78" t="s">
        <v>471</v>
      </c>
      <c r="CV6967" s="78" t="s">
        <v>498</v>
      </c>
      <c r="CW6967" s="78">
        <v>2031</v>
      </c>
      <c r="CX6967" s="78">
        <v>0</v>
      </c>
      <c r="CY6967" s="78">
        <v>8.3606377745129384E-2</v>
      </c>
      <c r="CZ6967" s="78">
        <v>3.9055083184886201E-2</v>
      </c>
      <c r="DA6967" s="78">
        <v>1.694997174106137E-3</v>
      </c>
      <c r="DB6967" s="78">
        <v>4.285629738613661E-2</v>
      </c>
      <c r="DC6967" s="78">
        <v>2.9554816941211849E-2</v>
      </c>
      <c r="DD6967" s="78">
        <v>6.1219414893520058E-4</v>
      </c>
      <c r="DE6967" s="78">
        <v>0</v>
      </c>
      <c r="DF6967" s="78">
        <v>1.8093286004260837E-5</v>
      </c>
      <c r="DG6967" s="78">
        <v>1.8093286004260837E-5</v>
      </c>
      <c r="DH6967" s="78">
        <v>0</v>
      </c>
      <c r="DI6967" s="78">
        <v>2.5593424704840669E-6</v>
      </c>
      <c r="DJ6967" s="78">
        <v>2.5593424704840669E-6</v>
      </c>
      <c r="DK6967" s="78">
        <v>0</v>
      </c>
      <c r="DL6967" s="78">
        <v>2.5593424704840669E-6</v>
      </c>
    </row>
    <row r="6968" spans="98:116" x14ac:dyDescent="0.25">
      <c r="CT6968" s="78" t="s">
        <v>155</v>
      </c>
      <c r="CU6968" s="78" t="s">
        <v>471</v>
      </c>
      <c r="CV6968" s="78" t="s">
        <v>498</v>
      </c>
      <c r="CW6968" s="78">
        <v>2032</v>
      </c>
      <c r="CX6968" s="78">
        <v>0</v>
      </c>
      <c r="CY6968" s="78">
        <v>8.3606377745129384E-2</v>
      </c>
      <c r="CZ6968" s="78">
        <v>3.9055083184886201E-2</v>
      </c>
      <c r="DA6968" s="78">
        <v>1.694997174106137E-3</v>
      </c>
      <c r="DB6968" s="78">
        <v>4.285629738613661E-2</v>
      </c>
      <c r="DC6968" s="78">
        <v>2.9554816941211849E-2</v>
      </c>
      <c r="DD6968" s="78">
        <v>6.1219414893520058E-4</v>
      </c>
      <c r="DE6968" s="78">
        <v>0</v>
      </c>
      <c r="DF6968" s="78">
        <v>1.8093286004260837E-5</v>
      </c>
      <c r="DG6968" s="78">
        <v>1.8093286004260837E-5</v>
      </c>
      <c r="DH6968" s="78">
        <v>0</v>
      </c>
      <c r="DI6968" s="78">
        <v>2.7005054349019527E-6</v>
      </c>
      <c r="DJ6968" s="78">
        <v>2.7005054349019527E-6</v>
      </c>
      <c r="DK6968" s="78">
        <v>0</v>
      </c>
      <c r="DL6968" s="78">
        <v>2.7005054349019527E-6</v>
      </c>
    </row>
    <row r="6969" spans="98:116" x14ac:dyDescent="0.25">
      <c r="CT6969" s="78" t="s">
        <v>155</v>
      </c>
      <c r="CU6969" s="78" t="s">
        <v>471</v>
      </c>
      <c r="CV6969" s="78" t="s">
        <v>498</v>
      </c>
      <c r="CW6969" s="78">
        <v>2033</v>
      </c>
      <c r="CX6969" s="78">
        <v>0</v>
      </c>
      <c r="CY6969" s="78">
        <v>8.7210996863310353E-2</v>
      </c>
      <c r="CZ6969" s="78">
        <v>4.0679066778685158E-2</v>
      </c>
      <c r="DA6969" s="78">
        <v>1.765462770758498E-3</v>
      </c>
      <c r="DB6969" s="78">
        <v>4.4766467313866687E-2</v>
      </c>
      <c r="DC6969" s="78">
        <v>3.087211978779263E-2</v>
      </c>
      <c r="DD6969" s="78">
        <v>6.1219414893520058E-4</v>
      </c>
      <c r="DE6969" s="78">
        <v>0</v>
      </c>
      <c r="DF6969" s="78">
        <v>1.8899731099313274E-5</v>
      </c>
      <c r="DG6969" s="78">
        <v>1.8899731099313274E-5</v>
      </c>
      <c r="DH6969" s="78">
        <v>0</v>
      </c>
      <c r="DI6969" s="78">
        <v>2.7005054349019527E-6</v>
      </c>
      <c r="DJ6969" s="78">
        <v>2.7005054349019527E-6</v>
      </c>
      <c r="DK6969" s="78">
        <v>0</v>
      </c>
      <c r="DL6969" s="78">
        <v>2.7005054349019527E-6</v>
      </c>
    </row>
    <row r="6970" spans="98:116" x14ac:dyDescent="0.25">
      <c r="CT6970" s="78" t="s">
        <v>155</v>
      </c>
      <c r="CU6970" s="78" t="s">
        <v>471</v>
      </c>
      <c r="CV6970" s="78" t="s">
        <v>498</v>
      </c>
      <c r="CW6970" s="78">
        <v>2034</v>
      </c>
      <c r="CX6970" s="78">
        <v>0</v>
      </c>
      <c r="CY6970" s="78">
        <v>8.7210996863310353E-2</v>
      </c>
      <c r="CZ6970" s="78">
        <v>4.0679066778685158E-2</v>
      </c>
      <c r="DA6970" s="78">
        <v>1.765462770758498E-3</v>
      </c>
      <c r="DB6970" s="78">
        <v>4.4766467313866687E-2</v>
      </c>
      <c r="DC6970" s="78">
        <v>3.087211978779263E-2</v>
      </c>
      <c r="DD6970" s="78">
        <v>6.1219414893520058E-4</v>
      </c>
      <c r="DE6970" s="78">
        <v>0</v>
      </c>
      <c r="DF6970" s="78">
        <v>1.8899731099313274E-5</v>
      </c>
      <c r="DG6970" s="78">
        <v>1.8899731099313274E-5</v>
      </c>
      <c r="DH6970" s="78">
        <v>0</v>
      </c>
      <c r="DI6970" s="78">
        <v>2.7005054349019527E-6</v>
      </c>
      <c r="DJ6970" s="78">
        <v>2.7005054349019527E-6</v>
      </c>
      <c r="DK6970" s="78">
        <v>0</v>
      </c>
      <c r="DL6970" s="78">
        <v>2.7005054349019527E-6</v>
      </c>
    </row>
    <row r="6971" spans="98:116" x14ac:dyDescent="0.25">
      <c r="CT6971" s="78" t="s">
        <v>155</v>
      </c>
      <c r="CU6971" s="78" t="s">
        <v>471</v>
      </c>
      <c r="CV6971" s="78" t="s">
        <v>498</v>
      </c>
      <c r="CW6971" s="78">
        <v>2035</v>
      </c>
      <c r="CX6971" s="78">
        <v>0</v>
      </c>
      <c r="CY6971" s="78">
        <v>8.7210996863310353E-2</v>
      </c>
      <c r="CZ6971" s="78">
        <v>4.0679066778685158E-2</v>
      </c>
      <c r="DA6971" s="78">
        <v>1.765462770758498E-3</v>
      </c>
      <c r="DB6971" s="78">
        <v>4.4766467313866687E-2</v>
      </c>
      <c r="DC6971" s="78">
        <v>3.087211978779263E-2</v>
      </c>
      <c r="DD6971" s="78">
        <v>6.1219414893520058E-4</v>
      </c>
      <c r="DE6971" s="78">
        <v>0</v>
      </c>
      <c r="DF6971" s="78">
        <v>1.8899731099313274E-5</v>
      </c>
      <c r="DG6971" s="78">
        <v>1.8899731099313274E-5</v>
      </c>
      <c r="DH6971" s="78">
        <v>0</v>
      </c>
      <c r="DI6971" s="78">
        <v>2.7005054349019527E-6</v>
      </c>
      <c r="DJ6971" s="78">
        <v>2.7005054349019527E-6</v>
      </c>
      <c r="DK6971" s="78">
        <v>0</v>
      </c>
      <c r="DL6971" s="78">
        <v>2.7005054349019527E-6</v>
      </c>
    </row>
    <row r="6972" spans="98:116" x14ac:dyDescent="0.25">
      <c r="CT6972" s="78" t="s">
        <v>155</v>
      </c>
      <c r="CU6972" s="78" t="s">
        <v>471</v>
      </c>
      <c r="CV6972" s="78" t="s">
        <v>498</v>
      </c>
      <c r="CW6972" s="78">
        <v>2036</v>
      </c>
      <c r="CX6972" s="78">
        <v>0</v>
      </c>
      <c r="CY6972" s="78">
        <v>8.7210996863310353E-2</v>
      </c>
      <c r="CZ6972" s="78">
        <v>4.0679066778685158E-2</v>
      </c>
      <c r="DA6972" s="78">
        <v>1.765462770758498E-3</v>
      </c>
      <c r="DB6972" s="78">
        <v>4.4766467313866687E-2</v>
      </c>
      <c r="DC6972" s="78">
        <v>3.087211978779263E-2</v>
      </c>
      <c r="DD6972" s="78">
        <v>6.1219414893520058E-4</v>
      </c>
      <c r="DE6972" s="78">
        <v>0</v>
      </c>
      <c r="DF6972" s="78">
        <v>1.8899731099313274E-5</v>
      </c>
      <c r="DG6972" s="78">
        <v>1.8899731099313274E-5</v>
      </c>
      <c r="DH6972" s="78">
        <v>0</v>
      </c>
      <c r="DI6972" s="78">
        <v>2.7005054349019527E-6</v>
      </c>
      <c r="DJ6972" s="78">
        <v>2.7005054349019527E-6</v>
      </c>
      <c r="DK6972" s="78">
        <v>0</v>
      </c>
      <c r="DL6972" s="78">
        <v>2.7005054349019527E-6</v>
      </c>
    </row>
    <row r="6973" spans="98:116" x14ac:dyDescent="0.25">
      <c r="CT6973" s="78" t="s">
        <v>155</v>
      </c>
      <c r="CU6973" s="78" t="s">
        <v>471</v>
      </c>
      <c r="CV6973" s="78" t="s">
        <v>498</v>
      </c>
      <c r="CW6973" s="78">
        <v>2037</v>
      </c>
      <c r="CX6973" s="78">
        <v>0</v>
      </c>
      <c r="CY6973" s="78">
        <v>8.7210996863310353E-2</v>
      </c>
      <c r="CZ6973" s="78">
        <v>4.0679066778685158E-2</v>
      </c>
      <c r="DA6973" s="78">
        <v>1.765462770758498E-3</v>
      </c>
      <c r="DB6973" s="78">
        <v>4.4766467313866687E-2</v>
      </c>
      <c r="DC6973" s="78">
        <v>3.087211978779263E-2</v>
      </c>
      <c r="DD6973" s="78">
        <v>6.1219414893520058E-4</v>
      </c>
      <c r="DE6973" s="78">
        <v>0</v>
      </c>
      <c r="DF6973" s="78">
        <v>1.8899731099313274E-5</v>
      </c>
      <c r="DG6973" s="78">
        <v>1.8899731099313274E-5</v>
      </c>
      <c r="DH6973" s="78">
        <v>0</v>
      </c>
      <c r="DI6973" s="78">
        <v>2.8610714417604438E-6</v>
      </c>
      <c r="DJ6973" s="78">
        <v>2.8610714417604438E-6</v>
      </c>
      <c r="DK6973" s="78">
        <v>0</v>
      </c>
      <c r="DL6973" s="78">
        <v>2.8610714417604438E-6</v>
      </c>
    </row>
    <row r="6974" spans="98:116" x14ac:dyDescent="0.25">
      <c r="CT6974" s="78" t="s">
        <v>155</v>
      </c>
      <c r="CU6974" s="78" t="s">
        <v>471</v>
      </c>
      <c r="CV6974" s="78" t="s">
        <v>498</v>
      </c>
      <c r="CW6974" s="78">
        <v>2038</v>
      </c>
      <c r="CX6974" s="78">
        <v>0</v>
      </c>
      <c r="CY6974" s="78">
        <v>9.1184159449950036E-2</v>
      </c>
      <c r="CZ6974" s="78">
        <v>4.2437523963863841E-2</v>
      </c>
      <c r="DA6974" s="78">
        <v>1.841759382412521E-3</v>
      </c>
      <c r="DB6974" s="78">
        <v>4.6904876103673672E-2</v>
      </c>
      <c r="DC6974" s="78">
        <v>3.2346822087872061E-2</v>
      </c>
      <c r="DD6974" s="78">
        <v>6.1219414893520058E-4</v>
      </c>
      <c r="DE6974" s="78">
        <v>0</v>
      </c>
      <c r="DF6974" s="78">
        <v>1.9802535218843184E-5</v>
      </c>
      <c r="DG6974" s="78">
        <v>1.9802535218843184E-5</v>
      </c>
      <c r="DH6974" s="78">
        <v>0</v>
      </c>
      <c r="DI6974" s="78">
        <v>2.8610714417604438E-6</v>
      </c>
      <c r="DJ6974" s="78">
        <v>2.8610714417604438E-6</v>
      </c>
      <c r="DK6974" s="78">
        <v>0</v>
      </c>
      <c r="DL6974" s="78">
        <v>2.8610714417604438E-6</v>
      </c>
    </row>
    <row r="6975" spans="98:116" x14ac:dyDescent="0.25">
      <c r="CT6975" s="78" t="s">
        <v>155</v>
      </c>
      <c r="CU6975" s="78" t="s">
        <v>471</v>
      </c>
      <c r="CV6975" s="78" t="s">
        <v>498</v>
      </c>
      <c r="CW6975" s="78">
        <v>2039</v>
      </c>
      <c r="CX6975" s="78">
        <v>0</v>
      </c>
      <c r="CY6975" s="78">
        <v>9.1184159449950036E-2</v>
      </c>
      <c r="CZ6975" s="78">
        <v>4.2437523963863841E-2</v>
      </c>
      <c r="DA6975" s="78">
        <v>1.841759382412521E-3</v>
      </c>
      <c r="DB6975" s="78">
        <v>4.6904876103673672E-2</v>
      </c>
      <c r="DC6975" s="78">
        <v>3.2346822087872061E-2</v>
      </c>
      <c r="DD6975" s="78">
        <v>6.1219414893520058E-4</v>
      </c>
      <c r="DE6975" s="78">
        <v>0</v>
      </c>
      <c r="DF6975" s="78">
        <v>1.9802535218843184E-5</v>
      </c>
      <c r="DG6975" s="78">
        <v>1.9802535218843184E-5</v>
      </c>
      <c r="DH6975" s="78">
        <v>0</v>
      </c>
      <c r="DI6975" s="78">
        <v>2.8610714417604438E-6</v>
      </c>
      <c r="DJ6975" s="78">
        <v>2.8610714417604438E-6</v>
      </c>
      <c r="DK6975" s="78">
        <v>0</v>
      </c>
      <c r="DL6975" s="78">
        <v>2.8610714417604438E-6</v>
      </c>
    </row>
    <row r="6976" spans="98:116" x14ac:dyDescent="0.25">
      <c r="CT6976" s="78" t="s">
        <v>155</v>
      </c>
      <c r="CU6976" s="78" t="s">
        <v>471</v>
      </c>
      <c r="CV6976" s="78" t="s">
        <v>498</v>
      </c>
      <c r="CW6976" s="78">
        <v>2040</v>
      </c>
      <c r="CX6976" s="78">
        <v>0</v>
      </c>
      <c r="CY6976" s="78">
        <v>9.1184159449950036E-2</v>
      </c>
      <c r="CZ6976" s="78">
        <v>4.2437523963863841E-2</v>
      </c>
      <c r="DA6976" s="78">
        <v>1.841759382412521E-3</v>
      </c>
      <c r="DB6976" s="78">
        <v>4.6904876103673672E-2</v>
      </c>
      <c r="DC6976" s="78">
        <v>3.2346822087872061E-2</v>
      </c>
      <c r="DD6976" s="78">
        <v>6.1219414893520058E-4</v>
      </c>
      <c r="DE6976" s="78">
        <v>0</v>
      </c>
      <c r="DF6976" s="78">
        <v>1.9802535218843184E-5</v>
      </c>
      <c r="DG6976" s="78">
        <v>1.9802535218843184E-5</v>
      </c>
      <c r="DH6976" s="78">
        <v>0</v>
      </c>
      <c r="DI6976" s="78">
        <v>2.8610714417604438E-6</v>
      </c>
      <c r="DJ6976" s="78">
        <v>2.8610714417604438E-6</v>
      </c>
      <c r="DK6976" s="78">
        <v>0</v>
      </c>
      <c r="DL6976" s="78">
        <v>2.8610714417604438E-6</v>
      </c>
    </row>
    <row r="6977" spans="98:116" x14ac:dyDescent="0.25">
      <c r="CT6977" s="78" t="s">
        <v>155</v>
      </c>
      <c r="CU6977" s="78" t="s">
        <v>471</v>
      </c>
      <c r="CV6977" s="78" t="s">
        <v>498</v>
      </c>
      <c r="CW6977" s="78">
        <v>2041</v>
      </c>
      <c r="CX6977" s="78">
        <v>0</v>
      </c>
      <c r="CY6977" s="78">
        <v>9.1184159449950036E-2</v>
      </c>
      <c r="CZ6977" s="78">
        <v>4.2437523963863841E-2</v>
      </c>
      <c r="DA6977" s="78">
        <v>1.841759382412521E-3</v>
      </c>
      <c r="DB6977" s="78">
        <v>4.6904876103673672E-2</v>
      </c>
      <c r="DC6977" s="78">
        <v>3.2346822087872061E-2</v>
      </c>
      <c r="DD6977" s="78">
        <v>6.1219414893520058E-4</v>
      </c>
      <c r="DE6977" s="78">
        <v>0</v>
      </c>
      <c r="DF6977" s="78">
        <v>1.9802535218843184E-5</v>
      </c>
      <c r="DG6977" s="78">
        <v>1.9802535218843184E-5</v>
      </c>
      <c r="DH6977" s="78">
        <v>0</v>
      </c>
      <c r="DI6977" s="78">
        <v>2.8610714417604438E-6</v>
      </c>
      <c r="DJ6977" s="78">
        <v>2.8610714417604438E-6</v>
      </c>
      <c r="DK6977" s="78">
        <v>0</v>
      </c>
      <c r="DL6977" s="78">
        <v>2.8610714417604438E-6</v>
      </c>
    </row>
    <row r="6978" spans="98:116" x14ac:dyDescent="0.25">
      <c r="CT6978" s="78" t="s">
        <v>155</v>
      </c>
      <c r="CU6978" s="78" t="s">
        <v>471</v>
      </c>
      <c r="CV6978" s="78" t="s">
        <v>498</v>
      </c>
      <c r="CW6978" s="78">
        <v>2042</v>
      </c>
      <c r="CX6978" s="78">
        <v>0</v>
      </c>
      <c r="CY6978" s="78">
        <v>9.1184159449950036E-2</v>
      </c>
      <c r="CZ6978" s="78">
        <v>4.2437523963863841E-2</v>
      </c>
      <c r="DA6978" s="78">
        <v>1.841759382412521E-3</v>
      </c>
      <c r="DB6978" s="78">
        <v>4.6904876103673672E-2</v>
      </c>
      <c r="DC6978" s="78">
        <v>3.2346822087872061E-2</v>
      </c>
      <c r="DD6978" s="78">
        <v>6.1219414893520058E-4</v>
      </c>
      <c r="DE6978" s="78">
        <v>0</v>
      </c>
      <c r="DF6978" s="78">
        <v>1.9802535218843184E-5</v>
      </c>
      <c r="DG6978" s="78">
        <v>1.9802535218843184E-5</v>
      </c>
      <c r="DH6978" s="78">
        <v>0</v>
      </c>
      <c r="DI6978" s="78">
        <v>3.0397852155882186E-6</v>
      </c>
      <c r="DJ6978" s="78">
        <v>3.0397852155882186E-6</v>
      </c>
      <c r="DK6978" s="78">
        <v>0</v>
      </c>
      <c r="DL6978" s="78">
        <v>3.0397852155882186E-6</v>
      </c>
    </row>
    <row r="6979" spans="98:116" x14ac:dyDescent="0.25">
      <c r="CT6979" s="78" t="s">
        <v>155</v>
      </c>
      <c r="CU6979" s="78" t="s">
        <v>471</v>
      </c>
      <c r="CV6979" s="78" t="s">
        <v>498</v>
      </c>
      <c r="CW6979" s="78">
        <v>2043</v>
      </c>
      <c r="CX6979" s="78">
        <v>0</v>
      </c>
      <c r="CY6979" s="78">
        <v>9.5485653842641779E-2</v>
      </c>
      <c r="CZ6979" s="78">
        <v>4.430597636113464E-2</v>
      </c>
      <c r="DA6979" s="78">
        <v>1.9228236886887891E-3</v>
      </c>
      <c r="DB6979" s="78">
        <v>4.9256853792817919E-2</v>
      </c>
      <c r="DC6979" s="78">
        <v>3.3968807053725854E-2</v>
      </c>
      <c r="DD6979" s="78">
        <v>6.1219414893520058E-4</v>
      </c>
      <c r="DE6979" s="78">
        <v>0</v>
      </c>
      <c r="DF6979" s="78">
        <v>2.0795504924599737E-5</v>
      </c>
      <c r="DG6979" s="78">
        <v>2.0795504924599737E-5</v>
      </c>
      <c r="DH6979" s="78">
        <v>0</v>
      </c>
      <c r="DI6979" s="78">
        <v>3.0397852155882186E-6</v>
      </c>
      <c r="DJ6979" s="78">
        <v>3.0397852155882186E-6</v>
      </c>
      <c r="DK6979" s="78">
        <v>0</v>
      </c>
      <c r="DL6979" s="78">
        <v>3.0397852155882186E-6</v>
      </c>
    </row>
    <row r="6980" spans="98:116" x14ac:dyDescent="0.25">
      <c r="CT6980" s="78" t="s">
        <v>155</v>
      </c>
      <c r="CU6980" s="78" t="s">
        <v>471</v>
      </c>
      <c r="CV6980" s="78" t="s">
        <v>498</v>
      </c>
      <c r="CW6980" s="78">
        <v>2044</v>
      </c>
      <c r="CX6980" s="78">
        <v>0</v>
      </c>
      <c r="CY6980" s="78">
        <v>9.5485653842641779E-2</v>
      </c>
      <c r="CZ6980" s="78">
        <v>4.430597636113464E-2</v>
      </c>
      <c r="DA6980" s="78">
        <v>1.9228236886887891E-3</v>
      </c>
      <c r="DB6980" s="78">
        <v>4.9256853792817919E-2</v>
      </c>
      <c r="DC6980" s="78">
        <v>3.3968807053725854E-2</v>
      </c>
      <c r="DD6980" s="78">
        <v>6.1219414893520058E-4</v>
      </c>
      <c r="DE6980" s="78">
        <v>0</v>
      </c>
      <c r="DF6980" s="78">
        <v>2.0795504924599737E-5</v>
      </c>
      <c r="DG6980" s="78">
        <v>2.0795504924599737E-5</v>
      </c>
      <c r="DH6980" s="78">
        <v>0</v>
      </c>
      <c r="DI6980" s="78">
        <v>3.0397852155882186E-6</v>
      </c>
      <c r="DJ6980" s="78">
        <v>3.0397852155882186E-6</v>
      </c>
      <c r="DK6980" s="78">
        <v>0</v>
      </c>
      <c r="DL6980" s="78">
        <v>3.0397852155882186E-6</v>
      </c>
    </row>
    <row r="6981" spans="98:116" x14ac:dyDescent="0.25">
      <c r="CT6981" s="78" t="s">
        <v>155</v>
      </c>
      <c r="CU6981" s="78" t="s">
        <v>471</v>
      </c>
      <c r="CV6981" s="78" t="s">
        <v>498</v>
      </c>
      <c r="CW6981" s="78">
        <v>2045</v>
      </c>
      <c r="CX6981" s="78">
        <v>0</v>
      </c>
      <c r="CY6981" s="78">
        <v>9.5485653842641779E-2</v>
      </c>
      <c r="CZ6981" s="78">
        <v>4.430597636113464E-2</v>
      </c>
      <c r="DA6981" s="78">
        <v>1.9228236886887891E-3</v>
      </c>
      <c r="DB6981" s="78">
        <v>4.9256853792817919E-2</v>
      </c>
      <c r="DC6981" s="78">
        <v>3.3968807053725854E-2</v>
      </c>
      <c r="DD6981" s="78">
        <v>6.1219414893520058E-4</v>
      </c>
      <c r="DE6981" s="78">
        <v>0</v>
      </c>
      <c r="DF6981" s="78">
        <v>2.0795504924599737E-5</v>
      </c>
      <c r="DG6981" s="78">
        <v>2.0795504924599737E-5</v>
      </c>
      <c r="DH6981" s="78">
        <v>0</v>
      </c>
      <c r="DI6981" s="78">
        <v>3.0397852155882186E-6</v>
      </c>
      <c r="DJ6981" s="78">
        <v>3.0397852155882186E-6</v>
      </c>
      <c r="DK6981" s="78">
        <v>0</v>
      </c>
      <c r="DL6981" s="78">
        <v>3.0397852155882186E-6</v>
      </c>
    </row>
    <row r="6982" spans="98:116" x14ac:dyDescent="0.25">
      <c r="CT6982" s="78" t="s">
        <v>155</v>
      </c>
      <c r="CU6982" s="78" t="s">
        <v>471</v>
      </c>
      <c r="CV6982" s="78" t="s">
        <v>498</v>
      </c>
      <c r="CW6982" s="78">
        <v>2046</v>
      </c>
      <c r="CX6982" s="78">
        <v>0</v>
      </c>
      <c r="CY6982" s="78">
        <v>9.5485653842641779E-2</v>
      </c>
      <c r="CZ6982" s="78">
        <v>4.430597636113464E-2</v>
      </c>
      <c r="DA6982" s="78">
        <v>1.9228236886887891E-3</v>
      </c>
      <c r="DB6982" s="78">
        <v>4.9256853792817919E-2</v>
      </c>
      <c r="DC6982" s="78">
        <v>3.3968807053725854E-2</v>
      </c>
      <c r="DD6982" s="78">
        <v>6.1219414893520058E-4</v>
      </c>
      <c r="DE6982" s="78">
        <v>0</v>
      </c>
      <c r="DF6982" s="78">
        <v>2.0795504924599737E-5</v>
      </c>
      <c r="DG6982" s="78">
        <v>2.0795504924599737E-5</v>
      </c>
      <c r="DH6982" s="78">
        <v>0</v>
      </c>
      <c r="DI6982" s="78">
        <v>3.0397852155882186E-6</v>
      </c>
      <c r="DJ6982" s="78">
        <v>3.0397852155882186E-6</v>
      </c>
      <c r="DK6982" s="78">
        <v>0</v>
      </c>
      <c r="DL6982" s="78">
        <v>3.0397852155882186E-6</v>
      </c>
    </row>
    <row r="6983" spans="98:116" x14ac:dyDescent="0.25">
      <c r="CT6983" s="78" t="s">
        <v>155</v>
      </c>
      <c r="CU6983" s="78" t="s">
        <v>471</v>
      </c>
      <c r="CV6983" s="78" t="s">
        <v>498</v>
      </c>
      <c r="CW6983" s="78">
        <v>2047</v>
      </c>
      <c r="CX6983" s="78">
        <v>0</v>
      </c>
      <c r="CY6983" s="78">
        <v>9.5485653842641779E-2</v>
      </c>
      <c r="CZ6983" s="78">
        <v>4.430597636113464E-2</v>
      </c>
      <c r="DA6983" s="78">
        <v>1.9228236886887891E-3</v>
      </c>
      <c r="DB6983" s="78">
        <v>4.9256853792817919E-2</v>
      </c>
      <c r="DC6983" s="78">
        <v>3.3968807053725854E-2</v>
      </c>
      <c r="DD6983" s="78">
        <v>6.1219414893520058E-4</v>
      </c>
      <c r="DE6983" s="78">
        <v>0</v>
      </c>
      <c r="DF6983" s="78">
        <v>2.0795504924599737E-5</v>
      </c>
      <c r="DG6983" s="78">
        <v>2.0795504924599737E-5</v>
      </c>
      <c r="DH6983" s="78">
        <v>0</v>
      </c>
      <c r="DI6983" s="78">
        <v>3.2352380120908449E-6</v>
      </c>
      <c r="DJ6983" s="78">
        <v>3.2352380120908449E-6</v>
      </c>
      <c r="DK6983" s="78">
        <v>0</v>
      </c>
      <c r="DL6983" s="78">
        <v>3.2352380120908449E-6</v>
      </c>
    </row>
    <row r="6984" spans="98:116" x14ac:dyDescent="0.25">
      <c r="CT6984" s="78" t="s">
        <v>155</v>
      </c>
      <c r="CU6984" s="78" t="s">
        <v>471</v>
      </c>
      <c r="CV6984" s="78" t="s">
        <v>498</v>
      </c>
      <c r="CW6984" s="78">
        <v>2048</v>
      </c>
      <c r="CX6984" s="78">
        <v>0</v>
      </c>
      <c r="CY6984" s="78">
        <v>0.1000716957393589</v>
      </c>
      <c r="CZ6984" s="78">
        <v>4.6259840575669162E-2</v>
      </c>
      <c r="DA6984" s="78">
        <v>2.0075878699678208E-3</v>
      </c>
      <c r="DB6984" s="78">
        <v>5.1804267293721451E-2</v>
      </c>
      <c r="DC6984" s="78">
        <v>3.5725569636699955E-2</v>
      </c>
      <c r="DD6984" s="78">
        <v>6.1219414893520058E-4</v>
      </c>
      <c r="DE6984" s="78">
        <v>0</v>
      </c>
      <c r="DF6984" s="78">
        <v>2.1870984698964772E-5</v>
      </c>
      <c r="DG6984" s="78">
        <v>2.1870984698964772E-5</v>
      </c>
      <c r="DH6984" s="78">
        <v>0</v>
      </c>
      <c r="DI6984" s="78">
        <v>3.2352380120908449E-6</v>
      </c>
      <c r="DJ6984" s="78">
        <v>3.2352380120908449E-6</v>
      </c>
      <c r="DK6984" s="78">
        <v>0</v>
      </c>
      <c r="DL6984" s="78">
        <v>3.2352380120908449E-6</v>
      </c>
    </row>
    <row r="6985" spans="98:116" x14ac:dyDescent="0.25">
      <c r="CT6985" s="78" t="s">
        <v>155</v>
      </c>
      <c r="CU6985" s="78" t="s">
        <v>471</v>
      </c>
      <c r="CV6985" s="78" t="s">
        <v>498</v>
      </c>
      <c r="CW6985" s="78">
        <v>2049</v>
      </c>
      <c r="CX6985" s="78">
        <v>0</v>
      </c>
      <c r="CY6985" s="78">
        <v>0.1000716957393589</v>
      </c>
      <c r="CZ6985" s="78">
        <v>4.6259840575669162E-2</v>
      </c>
      <c r="DA6985" s="78">
        <v>2.0075878699678208E-3</v>
      </c>
      <c r="DB6985" s="78">
        <v>5.1804267293721451E-2</v>
      </c>
      <c r="DC6985" s="78">
        <v>3.5725569636699955E-2</v>
      </c>
      <c r="DD6985" s="78">
        <v>6.1219414893520058E-4</v>
      </c>
      <c r="DE6985" s="78">
        <v>0</v>
      </c>
      <c r="DF6985" s="78">
        <v>2.1870984698964772E-5</v>
      </c>
      <c r="DG6985" s="78">
        <v>2.1870984698964772E-5</v>
      </c>
      <c r="DH6985" s="78">
        <v>0</v>
      </c>
      <c r="DI6985" s="78">
        <v>3.2352380120908449E-6</v>
      </c>
      <c r="DJ6985" s="78">
        <v>3.2352380120908449E-6</v>
      </c>
      <c r="DK6985" s="78">
        <v>0</v>
      </c>
      <c r="DL6985" s="78">
        <v>3.2352380120908449E-6</v>
      </c>
    </row>
    <row r="6986" spans="98:116" x14ac:dyDescent="0.25">
      <c r="CT6986" s="78" t="s">
        <v>155</v>
      </c>
      <c r="CU6986" s="78" t="s">
        <v>471</v>
      </c>
      <c r="CV6986" s="78" t="s">
        <v>498</v>
      </c>
      <c r="CW6986" s="78">
        <v>2050</v>
      </c>
      <c r="CX6986" s="78">
        <v>0</v>
      </c>
      <c r="CY6986" s="78">
        <v>0.1000716957393589</v>
      </c>
      <c r="CZ6986" s="78">
        <v>4.6259840575669162E-2</v>
      </c>
      <c r="DA6986" s="78">
        <v>2.0075878699678208E-3</v>
      </c>
      <c r="DB6986" s="78">
        <v>5.1804267293721451E-2</v>
      </c>
      <c r="DC6986" s="78">
        <v>3.5725569636699955E-2</v>
      </c>
      <c r="DD6986" s="78">
        <v>6.1219414893520058E-4</v>
      </c>
      <c r="DE6986" s="78">
        <v>0</v>
      </c>
      <c r="DF6986" s="78">
        <v>2.1870984698964772E-5</v>
      </c>
      <c r="DG6986" s="78">
        <v>2.1870984698964772E-5</v>
      </c>
      <c r="DH6986" s="78">
        <v>0</v>
      </c>
      <c r="DI6986" s="78">
        <v>3.2352380120908449E-6</v>
      </c>
      <c r="DJ6986" s="78">
        <v>3.2352380120908449E-6</v>
      </c>
      <c r="DK6986" s="78">
        <v>0</v>
      </c>
      <c r="DL6986" s="78">
        <v>3.2352380120908449E-6</v>
      </c>
    </row>
    <row r="6987" spans="98:116" x14ac:dyDescent="0.25">
      <c r="CT6987" s="78" t="s">
        <v>155</v>
      </c>
      <c r="CU6987" s="78" t="s">
        <v>471</v>
      </c>
      <c r="CV6987" s="78" t="s">
        <v>498</v>
      </c>
      <c r="CW6987" s="78">
        <v>2051</v>
      </c>
      <c r="CX6987" s="78">
        <v>0</v>
      </c>
      <c r="CY6987" s="78">
        <v>0.1000716957393589</v>
      </c>
      <c r="CZ6987" s="78">
        <v>4.6259840575669162E-2</v>
      </c>
      <c r="DA6987" s="78">
        <v>2.0075878699678208E-3</v>
      </c>
      <c r="DB6987" s="78">
        <v>5.1804267293721451E-2</v>
      </c>
      <c r="DC6987" s="78">
        <v>3.5725569636699955E-2</v>
      </c>
      <c r="DD6987" s="78">
        <v>6.1219414893520058E-4</v>
      </c>
      <c r="DE6987" s="78">
        <v>0</v>
      </c>
      <c r="DF6987" s="78">
        <v>2.1870984698964772E-5</v>
      </c>
      <c r="DG6987" s="78">
        <v>2.1870984698964772E-5</v>
      </c>
      <c r="DH6987" s="78">
        <v>0</v>
      </c>
      <c r="DI6987" s="78">
        <v>3.2352380120908449E-6</v>
      </c>
      <c r="DJ6987" s="78">
        <v>3.2352380120908449E-6</v>
      </c>
      <c r="DK6987" s="78">
        <v>0</v>
      </c>
      <c r="DL6987" s="78">
        <v>3.2352380120908449E-6</v>
      </c>
    </row>
    <row r="6988" spans="98:116" x14ac:dyDescent="0.25">
      <c r="CT6988" s="78" t="s">
        <v>155</v>
      </c>
      <c r="CU6988" s="78" t="s">
        <v>471</v>
      </c>
      <c r="CV6988" s="78" t="s">
        <v>498</v>
      </c>
      <c r="CW6988" s="78">
        <v>2052</v>
      </c>
      <c r="CX6988" s="78">
        <v>0</v>
      </c>
      <c r="CY6988" s="78">
        <v>0.1000716957393589</v>
      </c>
      <c r="CZ6988" s="78">
        <v>4.6259840575669162E-2</v>
      </c>
      <c r="DA6988" s="78">
        <v>2.0075878699678208E-3</v>
      </c>
      <c r="DB6988" s="78">
        <v>5.1804267293721451E-2</v>
      </c>
      <c r="DC6988" s="78">
        <v>3.5725569636699955E-2</v>
      </c>
      <c r="DD6988" s="78">
        <v>6.1219414893520058E-4</v>
      </c>
      <c r="DE6988" s="78">
        <v>0</v>
      </c>
      <c r="DF6988" s="78">
        <v>2.1870984698964772E-5</v>
      </c>
      <c r="DG6988" s="78">
        <v>2.1870984698964772E-5</v>
      </c>
      <c r="DH6988" s="78">
        <v>0</v>
      </c>
      <c r="DI6988" s="78">
        <v>3.4457875371941985E-6</v>
      </c>
      <c r="DJ6988" s="78">
        <v>3.4457875371941985E-6</v>
      </c>
      <c r="DK6988" s="78">
        <v>0</v>
      </c>
      <c r="DL6988" s="78">
        <v>3.4457875371941985E-6</v>
      </c>
    </row>
    <row r="6989" spans="98:116" x14ac:dyDescent="0.25">
      <c r="CT6989" s="78" t="s">
        <v>155</v>
      </c>
      <c r="CU6989" s="78" t="s">
        <v>471</v>
      </c>
      <c r="CV6989" s="78" t="s">
        <v>498</v>
      </c>
      <c r="CW6989" s="78">
        <v>2053</v>
      </c>
      <c r="CX6989" s="78">
        <v>0</v>
      </c>
      <c r="CY6989" s="78">
        <v>0.10489450436604369</v>
      </c>
      <c r="CZ6989" s="78">
        <v>4.8274495535751402E-2</v>
      </c>
      <c r="DA6989" s="78">
        <v>2.0949826068833088E-3</v>
      </c>
      <c r="DB6989" s="78">
        <v>5.4525026223408997E-2</v>
      </c>
      <c r="DC6989" s="78">
        <v>3.7601875734344654E-2</v>
      </c>
      <c r="DD6989" s="78">
        <v>6.1219414893520058E-4</v>
      </c>
      <c r="DE6989" s="78">
        <v>0</v>
      </c>
      <c r="DF6989" s="78">
        <v>2.3019648313554298E-5</v>
      </c>
      <c r="DG6989" s="78">
        <v>2.3019648313554298E-5</v>
      </c>
      <c r="DH6989" s="78">
        <v>0</v>
      </c>
      <c r="DI6989" s="78">
        <v>3.4457875371941985E-6</v>
      </c>
      <c r="DJ6989" s="78">
        <v>3.4457875371941985E-6</v>
      </c>
      <c r="DK6989" s="78">
        <v>0</v>
      </c>
      <c r="DL6989" s="78">
        <v>3.4457875371941985E-6</v>
      </c>
    </row>
    <row r="6990" spans="98:116" x14ac:dyDescent="0.25">
      <c r="CT6990" s="78" t="s">
        <v>155</v>
      </c>
      <c r="CU6990" s="78" t="s">
        <v>471</v>
      </c>
      <c r="CV6990" s="78" t="s">
        <v>498</v>
      </c>
      <c r="CW6990" s="78">
        <v>2054</v>
      </c>
      <c r="CX6990" s="78">
        <v>0</v>
      </c>
      <c r="CY6990" s="78">
        <v>0.10489450436604369</v>
      </c>
      <c r="CZ6990" s="78">
        <v>4.8274495535751402E-2</v>
      </c>
      <c r="DA6990" s="78">
        <v>2.0949826068833088E-3</v>
      </c>
      <c r="DB6990" s="78">
        <v>5.4525026223408997E-2</v>
      </c>
      <c r="DC6990" s="78">
        <v>3.7601875734344654E-2</v>
      </c>
      <c r="DD6990" s="78">
        <v>6.1219414893520058E-4</v>
      </c>
      <c r="DE6990" s="78">
        <v>0</v>
      </c>
      <c r="DF6990" s="78">
        <v>2.3019648313554298E-5</v>
      </c>
      <c r="DG6990" s="78">
        <v>2.3019648313554298E-5</v>
      </c>
      <c r="DH6990" s="78">
        <v>0</v>
      </c>
      <c r="DI6990" s="78">
        <v>3.4457875371941985E-6</v>
      </c>
      <c r="DJ6990" s="78">
        <v>3.4457875371941985E-6</v>
      </c>
      <c r="DK6990" s="78">
        <v>0</v>
      </c>
      <c r="DL6990" s="78">
        <v>3.4457875371941985E-6</v>
      </c>
    </row>
    <row r="6991" spans="98:116" x14ac:dyDescent="0.25">
      <c r="CT6991" s="78" t="s">
        <v>155</v>
      </c>
      <c r="CU6991" s="78" t="s">
        <v>471</v>
      </c>
      <c r="CV6991" s="78" t="s">
        <v>498</v>
      </c>
      <c r="CW6991" s="78">
        <v>2055</v>
      </c>
      <c r="CX6991" s="78">
        <v>0</v>
      </c>
      <c r="CY6991" s="78">
        <v>0.10489450436604369</v>
      </c>
      <c r="CZ6991" s="78">
        <v>4.8274495535751402E-2</v>
      </c>
      <c r="DA6991" s="78">
        <v>2.0949826068833088E-3</v>
      </c>
      <c r="DB6991" s="78">
        <v>5.4525026223408997E-2</v>
      </c>
      <c r="DC6991" s="78">
        <v>3.7601875734344654E-2</v>
      </c>
      <c r="DD6991" s="78">
        <v>6.1219414893520058E-4</v>
      </c>
      <c r="DE6991" s="78">
        <v>0</v>
      </c>
      <c r="DF6991" s="78">
        <v>2.3019648313554298E-5</v>
      </c>
      <c r="DG6991" s="78">
        <v>2.3019648313554298E-5</v>
      </c>
      <c r="DH6991" s="78">
        <v>0</v>
      </c>
      <c r="DI6991" s="78">
        <v>3.4457875371941985E-6</v>
      </c>
      <c r="DJ6991" s="78">
        <v>3.4457875371941985E-6</v>
      </c>
      <c r="DK6991" s="78">
        <v>0</v>
      </c>
      <c r="DL6991" s="78">
        <v>3.4457875371941985E-6</v>
      </c>
    </row>
    <row r="6992" spans="98:116" x14ac:dyDescent="0.25">
      <c r="CT6992" s="78" t="s">
        <v>155</v>
      </c>
      <c r="CU6992" s="78" t="s">
        <v>471</v>
      </c>
      <c r="CV6992" s="78" t="s">
        <v>499</v>
      </c>
      <c r="CW6992" s="78">
        <v>2026</v>
      </c>
      <c r="CX6992" s="78">
        <v>0</v>
      </c>
      <c r="CY6992" s="78">
        <v>21835.978114130259</v>
      </c>
      <c r="CZ6992" s="78">
        <v>428.6023212203084</v>
      </c>
      <c r="DA6992" s="78">
        <v>13939.56097345749</v>
      </c>
      <c r="DB6992" s="78">
        <v>7467.8148194525156</v>
      </c>
      <c r="DC6992" s="78">
        <v>5149.9992626797612</v>
      </c>
      <c r="DD6992" s="78">
        <v>3.4496705813580661E-10</v>
      </c>
      <c r="DE6992" s="78">
        <v>0</v>
      </c>
      <c r="DF6992" s="78">
        <v>1.7765800950482103E-6</v>
      </c>
      <c r="DG6992" s="78">
        <v>1.7765800950482103E-6</v>
      </c>
      <c r="DH6992" s="78">
        <v>0</v>
      </c>
      <c r="DI6992" s="78">
        <v>0</v>
      </c>
      <c r="DJ6992" s="78">
        <v>3.4457875371941985E-6</v>
      </c>
      <c r="DK6992" s="78">
        <v>0</v>
      </c>
      <c r="DL6992" s="78">
        <v>3.4457875371941985E-6</v>
      </c>
    </row>
    <row r="6993" spans="98:116" x14ac:dyDescent="0.25">
      <c r="CT6993" s="78" t="s">
        <v>155</v>
      </c>
      <c r="CU6993" s="78" t="s">
        <v>471</v>
      </c>
      <c r="CV6993" s="78" t="s">
        <v>499</v>
      </c>
      <c r="CW6993" s="78">
        <v>2027</v>
      </c>
      <c r="CX6993" s="78">
        <v>0</v>
      </c>
      <c r="CY6993" s="78">
        <v>21835.978114130259</v>
      </c>
      <c r="CZ6993" s="78">
        <v>428.6023212203084</v>
      </c>
      <c r="DA6993" s="78">
        <v>13939.56097345749</v>
      </c>
      <c r="DB6993" s="78">
        <v>7467.8148194525156</v>
      </c>
      <c r="DC6993" s="78">
        <v>5149.9992626797612</v>
      </c>
      <c r="DD6993" s="78">
        <v>3.4496705813580661E-10</v>
      </c>
      <c r="DE6993" s="78">
        <v>0</v>
      </c>
      <c r="DF6993" s="78">
        <v>1.7765800950482103E-6</v>
      </c>
      <c r="DG6993" s="78">
        <v>1.7765800950482103E-6</v>
      </c>
      <c r="DH6993" s="78">
        <v>0</v>
      </c>
      <c r="DI6993" s="78">
        <v>2.018925960922321E-5</v>
      </c>
      <c r="DJ6993" s="78">
        <v>0</v>
      </c>
      <c r="DK6993" s="78">
        <v>0</v>
      </c>
      <c r="DL6993" s="78">
        <v>0</v>
      </c>
    </row>
    <row r="6994" spans="98:116" x14ac:dyDescent="0.25">
      <c r="CT6994" s="78" t="s">
        <v>155</v>
      </c>
      <c r="CU6994" s="78" t="s">
        <v>471</v>
      </c>
      <c r="CV6994" s="78" t="s">
        <v>499</v>
      </c>
      <c r="CW6994" s="78">
        <v>2028</v>
      </c>
      <c r="CX6994" s="78">
        <v>0</v>
      </c>
      <c r="CY6994" s="78">
        <v>22783.18702890649</v>
      </c>
      <c r="CZ6994" s="78">
        <v>453.26096055717272</v>
      </c>
      <c r="DA6994" s="78">
        <v>14531.335685571619</v>
      </c>
      <c r="DB6994" s="78">
        <v>7798.5903827775082</v>
      </c>
      <c r="DC6994" s="78">
        <v>5378.1106913133226</v>
      </c>
      <c r="DD6994" s="78">
        <v>3.4496705813580661E-10</v>
      </c>
      <c r="DE6994" s="78">
        <v>0</v>
      </c>
      <c r="DF6994" s="78">
        <v>1.855271023511086E-6</v>
      </c>
      <c r="DG6994" s="78">
        <v>1.855271023511086E-6</v>
      </c>
      <c r="DH6994" s="78">
        <v>0</v>
      </c>
      <c r="DI6994" s="78">
        <v>2.0839171101570796E-5</v>
      </c>
      <c r="DJ6994" s="78">
        <v>2.0839171101570796E-5</v>
      </c>
      <c r="DK6994" s="78">
        <v>0</v>
      </c>
      <c r="DL6994" s="78">
        <v>2.0839171101570796E-5</v>
      </c>
    </row>
    <row r="6995" spans="98:116" x14ac:dyDescent="0.25">
      <c r="CT6995" s="78" t="s">
        <v>155</v>
      </c>
      <c r="CU6995" s="78" t="s">
        <v>471</v>
      </c>
      <c r="CV6995" s="78" t="s">
        <v>499</v>
      </c>
      <c r="CW6995" s="78">
        <v>2029</v>
      </c>
      <c r="CX6995" s="78">
        <v>0</v>
      </c>
      <c r="CY6995" s="78">
        <v>22783.18702890649</v>
      </c>
      <c r="CZ6995" s="78">
        <v>453.26096055717272</v>
      </c>
      <c r="DA6995" s="78">
        <v>14531.335685571619</v>
      </c>
      <c r="DB6995" s="78">
        <v>7798.5903827775082</v>
      </c>
      <c r="DC6995" s="78">
        <v>5378.1106913133226</v>
      </c>
      <c r="DD6995" s="78">
        <v>3.4496705813580661E-10</v>
      </c>
      <c r="DE6995" s="78">
        <v>0</v>
      </c>
      <c r="DF6995" s="78">
        <v>1.855271023511086E-6</v>
      </c>
      <c r="DG6995" s="78">
        <v>1.855271023511086E-6</v>
      </c>
      <c r="DH6995" s="78">
        <v>0</v>
      </c>
      <c r="DI6995" s="78">
        <v>2.0839171101570796E-5</v>
      </c>
      <c r="DJ6995" s="78">
        <v>2.0839171101570796E-5</v>
      </c>
      <c r="DK6995" s="78">
        <v>0</v>
      </c>
      <c r="DL6995" s="78">
        <v>2.0839171101570796E-5</v>
      </c>
    </row>
    <row r="6996" spans="98:116" x14ac:dyDescent="0.25">
      <c r="CT6996" s="78" t="s">
        <v>155</v>
      </c>
      <c r="CU6996" s="78" t="s">
        <v>471</v>
      </c>
      <c r="CV6996" s="78" t="s">
        <v>499</v>
      </c>
      <c r="CW6996" s="78">
        <v>2030</v>
      </c>
      <c r="CX6996" s="78">
        <v>0</v>
      </c>
      <c r="CY6996" s="78">
        <v>22783.18702890649</v>
      </c>
      <c r="CZ6996" s="78">
        <v>453.26096055717272</v>
      </c>
      <c r="DA6996" s="78">
        <v>14531.335685571619</v>
      </c>
      <c r="DB6996" s="78">
        <v>7798.5903827775082</v>
      </c>
      <c r="DC6996" s="78">
        <v>5378.1106913133226</v>
      </c>
      <c r="DD6996" s="78">
        <v>3.4496705813580661E-10</v>
      </c>
      <c r="DE6996" s="78">
        <v>0</v>
      </c>
      <c r="DF6996" s="78">
        <v>1.855271023511086E-6</v>
      </c>
      <c r="DG6996" s="78">
        <v>1.855271023511086E-6</v>
      </c>
      <c r="DH6996" s="78">
        <v>0</v>
      </c>
      <c r="DI6996" s="78">
        <v>2.0839171101570796E-5</v>
      </c>
      <c r="DJ6996" s="78">
        <v>2.0839171101570796E-5</v>
      </c>
      <c r="DK6996" s="78">
        <v>0</v>
      </c>
      <c r="DL6996" s="78">
        <v>2.0839171101570796E-5</v>
      </c>
    </row>
    <row r="6997" spans="98:116" x14ac:dyDescent="0.25">
      <c r="CT6997" s="78" t="s">
        <v>155</v>
      </c>
      <c r="CU6997" s="78" t="s">
        <v>471</v>
      </c>
      <c r="CV6997" s="78" t="s">
        <v>499</v>
      </c>
      <c r="CW6997" s="78">
        <v>2031</v>
      </c>
      <c r="CX6997" s="78">
        <v>0</v>
      </c>
      <c r="CY6997" s="78">
        <v>22783.18702890649</v>
      </c>
      <c r="CZ6997" s="78">
        <v>453.26096055717272</v>
      </c>
      <c r="DA6997" s="78">
        <v>14531.335685571619</v>
      </c>
      <c r="DB6997" s="78">
        <v>7798.5903827775082</v>
      </c>
      <c r="DC6997" s="78">
        <v>5378.1106913133226</v>
      </c>
      <c r="DD6997" s="78">
        <v>3.4496705813580661E-10</v>
      </c>
      <c r="DE6997" s="78">
        <v>0</v>
      </c>
      <c r="DF6997" s="78">
        <v>1.855271023511086E-6</v>
      </c>
      <c r="DG6997" s="78">
        <v>1.855271023511086E-6</v>
      </c>
      <c r="DH6997" s="78">
        <v>0</v>
      </c>
      <c r="DI6997" s="78">
        <v>2.0839171101570796E-5</v>
      </c>
      <c r="DJ6997" s="78">
        <v>2.0839171101570796E-5</v>
      </c>
      <c r="DK6997" s="78">
        <v>0</v>
      </c>
      <c r="DL6997" s="78">
        <v>2.0839171101570796E-5</v>
      </c>
    </row>
    <row r="6998" spans="98:116" x14ac:dyDescent="0.25">
      <c r="CT6998" s="78" t="s">
        <v>155</v>
      </c>
      <c r="CU6998" s="78" t="s">
        <v>471</v>
      </c>
      <c r="CV6998" s="78" t="s">
        <v>499</v>
      </c>
      <c r="CW6998" s="78">
        <v>2032</v>
      </c>
      <c r="CX6998" s="78">
        <v>0</v>
      </c>
      <c r="CY6998" s="78">
        <v>22783.18702890649</v>
      </c>
      <c r="CZ6998" s="78">
        <v>453.26096055717272</v>
      </c>
      <c r="DA6998" s="78">
        <v>14531.335685571619</v>
      </c>
      <c r="DB6998" s="78">
        <v>7798.5903827775082</v>
      </c>
      <c r="DC6998" s="78">
        <v>5378.1106913133226</v>
      </c>
      <c r="DD6998" s="78">
        <v>3.4496705813580661E-10</v>
      </c>
      <c r="DE6998" s="78">
        <v>0</v>
      </c>
      <c r="DF6998" s="78">
        <v>1.855271023511086E-6</v>
      </c>
      <c r="DG6998" s="78">
        <v>1.855271023511086E-6</v>
      </c>
      <c r="DH6998" s="78">
        <v>0</v>
      </c>
      <c r="DI6998" s="78">
        <v>2.0839171101570796E-5</v>
      </c>
      <c r="DJ6998" s="78">
        <v>2.0839171101570796E-5</v>
      </c>
      <c r="DK6998" s="78">
        <v>0</v>
      </c>
      <c r="DL6998" s="78">
        <v>2.0839171101570796E-5</v>
      </c>
    </row>
    <row r="6999" spans="98:116" x14ac:dyDescent="0.25">
      <c r="CT6999" s="78" t="s">
        <v>155</v>
      </c>
      <c r="CU6999" s="78" t="s">
        <v>471</v>
      </c>
      <c r="CV6999" s="78" t="s">
        <v>499</v>
      </c>
      <c r="CW6999" s="78">
        <v>2033</v>
      </c>
      <c r="CX6999" s="78">
        <v>0</v>
      </c>
      <c r="CY6999" s="78">
        <v>23835.264052428909</v>
      </c>
      <c r="CZ6999" s="78">
        <v>480.96485046157022</v>
      </c>
      <c r="DA6999" s="78">
        <v>15187.729395060671</v>
      </c>
      <c r="DB6999" s="78">
        <v>8166.5698069062983</v>
      </c>
      <c r="DC6999" s="78">
        <v>5631.8788696575639</v>
      </c>
      <c r="DD6999" s="78">
        <v>3.4496705813580661E-10</v>
      </c>
      <c r="DE6999" s="78">
        <v>0</v>
      </c>
      <c r="DF6999" s="78">
        <v>1.9428126854429817E-6</v>
      </c>
      <c r="DG6999" s="78">
        <v>1.9428126854429817E-6</v>
      </c>
      <c r="DH6999" s="78">
        <v>0</v>
      </c>
      <c r="DI6999" s="78">
        <v>2.166801539045809E-5</v>
      </c>
      <c r="DJ6999" s="78">
        <v>2.166801539045809E-5</v>
      </c>
      <c r="DK6999" s="78">
        <v>0</v>
      </c>
      <c r="DL6999" s="78">
        <v>2.166801539045809E-5</v>
      </c>
    </row>
    <row r="7000" spans="98:116" x14ac:dyDescent="0.25">
      <c r="CT7000" s="78" t="s">
        <v>155</v>
      </c>
      <c r="CU7000" s="78" t="s">
        <v>471</v>
      </c>
      <c r="CV7000" s="78" t="s">
        <v>499</v>
      </c>
      <c r="CW7000" s="78">
        <v>2034</v>
      </c>
      <c r="CX7000" s="78">
        <v>0</v>
      </c>
      <c r="CY7000" s="78">
        <v>23835.264052428909</v>
      </c>
      <c r="CZ7000" s="78">
        <v>480.96485046157022</v>
      </c>
      <c r="DA7000" s="78">
        <v>15187.729395060671</v>
      </c>
      <c r="DB7000" s="78">
        <v>8166.5698069062983</v>
      </c>
      <c r="DC7000" s="78">
        <v>5631.8788696575639</v>
      </c>
      <c r="DD7000" s="78">
        <v>3.4496705813580661E-10</v>
      </c>
      <c r="DE7000" s="78">
        <v>0</v>
      </c>
      <c r="DF7000" s="78">
        <v>1.9428126854429817E-6</v>
      </c>
      <c r="DG7000" s="78">
        <v>1.9428126854429817E-6</v>
      </c>
      <c r="DH7000" s="78">
        <v>0</v>
      </c>
      <c r="DI7000" s="78">
        <v>2.166801539045809E-5</v>
      </c>
      <c r="DJ7000" s="78">
        <v>2.166801539045809E-5</v>
      </c>
      <c r="DK7000" s="78">
        <v>0</v>
      </c>
      <c r="DL7000" s="78">
        <v>2.166801539045809E-5</v>
      </c>
    </row>
    <row r="7001" spans="98:116" x14ac:dyDescent="0.25">
      <c r="CT7001" s="78" t="s">
        <v>155</v>
      </c>
      <c r="CU7001" s="78" t="s">
        <v>471</v>
      </c>
      <c r="CV7001" s="78" t="s">
        <v>499</v>
      </c>
      <c r="CW7001" s="78">
        <v>2035</v>
      </c>
      <c r="CX7001" s="78">
        <v>0</v>
      </c>
      <c r="CY7001" s="78">
        <v>23835.264052428909</v>
      </c>
      <c r="CZ7001" s="78">
        <v>480.96485046157022</v>
      </c>
      <c r="DA7001" s="78">
        <v>15187.729395060671</v>
      </c>
      <c r="DB7001" s="78">
        <v>8166.5698069062983</v>
      </c>
      <c r="DC7001" s="78">
        <v>5631.8788696575639</v>
      </c>
      <c r="DD7001" s="78">
        <v>3.4496705813580661E-10</v>
      </c>
      <c r="DE7001" s="78">
        <v>0</v>
      </c>
      <c r="DF7001" s="78">
        <v>1.9428126854429817E-6</v>
      </c>
      <c r="DG7001" s="78">
        <v>1.9428126854429817E-6</v>
      </c>
      <c r="DH7001" s="78">
        <v>0</v>
      </c>
      <c r="DI7001" s="78">
        <v>2.166801539045809E-5</v>
      </c>
      <c r="DJ7001" s="78">
        <v>2.166801539045809E-5</v>
      </c>
      <c r="DK7001" s="78">
        <v>0</v>
      </c>
      <c r="DL7001" s="78">
        <v>2.166801539045809E-5</v>
      </c>
    </row>
    <row r="7002" spans="98:116" x14ac:dyDescent="0.25">
      <c r="CT7002" s="78" t="s">
        <v>155</v>
      </c>
      <c r="CU7002" s="78" t="s">
        <v>471</v>
      </c>
      <c r="CV7002" s="78" t="s">
        <v>499</v>
      </c>
      <c r="CW7002" s="78">
        <v>2036</v>
      </c>
      <c r="CX7002" s="78">
        <v>0</v>
      </c>
      <c r="CY7002" s="78">
        <v>23835.264052428909</v>
      </c>
      <c r="CZ7002" s="78">
        <v>480.96485046157022</v>
      </c>
      <c r="DA7002" s="78">
        <v>15187.729395060671</v>
      </c>
      <c r="DB7002" s="78">
        <v>8166.5698069062983</v>
      </c>
      <c r="DC7002" s="78">
        <v>5631.8788696575639</v>
      </c>
      <c r="DD7002" s="78">
        <v>3.4496705813580661E-10</v>
      </c>
      <c r="DE7002" s="78">
        <v>0</v>
      </c>
      <c r="DF7002" s="78">
        <v>1.9428126854429817E-6</v>
      </c>
      <c r="DG7002" s="78">
        <v>1.9428126854429817E-6</v>
      </c>
      <c r="DH7002" s="78">
        <v>0</v>
      </c>
      <c r="DI7002" s="78">
        <v>2.166801539045809E-5</v>
      </c>
      <c r="DJ7002" s="78">
        <v>2.166801539045809E-5</v>
      </c>
      <c r="DK7002" s="78">
        <v>0</v>
      </c>
      <c r="DL7002" s="78">
        <v>2.166801539045809E-5</v>
      </c>
    </row>
    <row r="7003" spans="98:116" x14ac:dyDescent="0.25">
      <c r="CT7003" s="78" t="s">
        <v>155</v>
      </c>
      <c r="CU7003" s="78" t="s">
        <v>471</v>
      </c>
      <c r="CV7003" s="78" t="s">
        <v>499</v>
      </c>
      <c r="CW7003" s="78">
        <v>2037</v>
      </c>
      <c r="CX7003" s="78">
        <v>0</v>
      </c>
      <c r="CY7003" s="78">
        <v>23835.264052428909</v>
      </c>
      <c r="CZ7003" s="78">
        <v>480.96485046157022</v>
      </c>
      <c r="DA7003" s="78">
        <v>15187.729395060671</v>
      </c>
      <c r="DB7003" s="78">
        <v>8166.5698069062983</v>
      </c>
      <c r="DC7003" s="78">
        <v>5631.8788696575639</v>
      </c>
      <c r="DD7003" s="78">
        <v>3.4496705813580661E-10</v>
      </c>
      <c r="DE7003" s="78">
        <v>0</v>
      </c>
      <c r="DF7003" s="78">
        <v>1.9428126854429817E-6</v>
      </c>
      <c r="DG7003" s="78">
        <v>1.9428126854429817E-6</v>
      </c>
      <c r="DH7003" s="78">
        <v>0</v>
      </c>
      <c r="DI7003" s="78">
        <v>2.166801539045809E-5</v>
      </c>
      <c r="DJ7003" s="78">
        <v>2.166801539045809E-5</v>
      </c>
      <c r="DK7003" s="78">
        <v>0</v>
      </c>
      <c r="DL7003" s="78">
        <v>2.166801539045809E-5</v>
      </c>
    </row>
    <row r="7004" spans="98:116" x14ac:dyDescent="0.25">
      <c r="CT7004" s="78" t="s">
        <v>155</v>
      </c>
      <c r="CU7004" s="78" t="s">
        <v>471</v>
      </c>
      <c r="CV7004" s="78" t="s">
        <v>499</v>
      </c>
      <c r="CW7004" s="78">
        <v>2038</v>
      </c>
      <c r="CX7004" s="78">
        <v>0</v>
      </c>
      <c r="CY7004" s="78">
        <v>24976.641770732029</v>
      </c>
      <c r="CZ7004" s="78">
        <v>511.37445789970269</v>
      </c>
      <c r="DA7004" s="78">
        <v>15898.82366137494</v>
      </c>
      <c r="DB7004" s="78">
        <v>8566.443651456626</v>
      </c>
      <c r="DC7004" s="78">
        <v>5907.6422695794281</v>
      </c>
      <c r="DD7004" s="78">
        <v>3.4496705813580661E-10</v>
      </c>
      <c r="DE7004" s="78">
        <v>0</v>
      </c>
      <c r="DF7004" s="78">
        <v>2.0379419742555549E-6</v>
      </c>
      <c r="DG7004" s="78">
        <v>2.0379419742555549E-6</v>
      </c>
      <c r="DH7004" s="78">
        <v>0</v>
      </c>
      <c r="DI7004" s="78">
        <v>2.2602213769050528E-5</v>
      </c>
      <c r="DJ7004" s="78">
        <v>2.2602213769050528E-5</v>
      </c>
      <c r="DK7004" s="78">
        <v>0</v>
      </c>
      <c r="DL7004" s="78">
        <v>2.2602213769050528E-5</v>
      </c>
    </row>
    <row r="7005" spans="98:116" x14ac:dyDescent="0.25">
      <c r="CT7005" s="78" t="s">
        <v>155</v>
      </c>
      <c r="CU7005" s="78" t="s">
        <v>471</v>
      </c>
      <c r="CV7005" s="78" t="s">
        <v>499</v>
      </c>
      <c r="CW7005" s="78">
        <v>2039</v>
      </c>
      <c r="CX7005" s="78">
        <v>0</v>
      </c>
      <c r="CY7005" s="78">
        <v>24976.641770732029</v>
      </c>
      <c r="CZ7005" s="78">
        <v>511.37445789970269</v>
      </c>
      <c r="DA7005" s="78">
        <v>15898.82366137494</v>
      </c>
      <c r="DB7005" s="78">
        <v>8566.443651456626</v>
      </c>
      <c r="DC7005" s="78">
        <v>5907.6422695794281</v>
      </c>
      <c r="DD7005" s="78">
        <v>3.4496705813580661E-10</v>
      </c>
      <c r="DE7005" s="78">
        <v>0</v>
      </c>
      <c r="DF7005" s="78">
        <v>2.0379419742555549E-6</v>
      </c>
      <c r="DG7005" s="78">
        <v>2.0379419742555549E-6</v>
      </c>
      <c r="DH7005" s="78">
        <v>0</v>
      </c>
      <c r="DI7005" s="78">
        <v>2.2602213769050528E-5</v>
      </c>
      <c r="DJ7005" s="78">
        <v>2.2602213769050528E-5</v>
      </c>
      <c r="DK7005" s="78">
        <v>0</v>
      </c>
      <c r="DL7005" s="78">
        <v>2.2602213769050528E-5</v>
      </c>
    </row>
    <row r="7006" spans="98:116" x14ac:dyDescent="0.25">
      <c r="CT7006" s="78" t="s">
        <v>155</v>
      </c>
      <c r="CU7006" s="78" t="s">
        <v>471</v>
      </c>
      <c r="CV7006" s="78" t="s">
        <v>499</v>
      </c>
      <c r="CW7006" s="78">
        <v>2040</v>
      </c>
      <c r="CX7006" s="78">
        <v>0</v>
      </c>
      <c r="CY7006" s="78">
        <v>24976.641770732029</v>
      </c>
      <c r="CZ7006" s="78">
        <v>511.37445789970269</v>
      </c>
      <c r="DA7006" s="78">
        <v>15898.82366137494</v>
      </c>
      <c r="DB7006" s="78">
        <v>8566.443651456626</v>
      </c>
      <c r="DC7006" s="78">
        <v>5907.6422695794281</v>
      </c>
      <c r="DD7006" s="78">
        <v>3.4496705813580661E-10</v>
      </c>
      <c r="DE7006" s="78">
        <v>0</v>
      </c>
      <c r="DF7006" s="78">
        <v>2.0379419742555549E-6</v>
      </c>
      <c r="DG7006" s="78">
        <v>2.0379419742555549E-6</v>
      </c>
      <c r="DH7006" s="78">
        <v>0</v>
      </c>
      <c r="DI7006" s="78">
        <v>2.2602213769050528E-5</v>
      </c>
      <c r="DJ7006" s="78">
        <v>2.2602213769050528E-5</v>
      </c>
      <c r="DK7006" s="78">
        <v>0</v>
      </c>
      <c r="DL7006" s="78">
        <v>2.2602213769050528E-5</v>
      </c>
    </row>
    <row r="7007" spans="98:116" x14ac:dyDescent="0.25">
      <c r="CT7007" s="78" t="s">
        <v>155</v>
      </c>
      <c r="CU7007" s="78" t="s">
        <v>471</v>
      </c>
      <c r="CV7007" s="78" t="s">
        <v>499</v>
      </c>
      <c r="CW7007" s="78">
        <v>2041</v>
      </c>
      <c r="CX7007" s="78">
        <v>0</v>
      </c>
      <c r="CY7007" s="78">
        <v>24976.641770732029</v>
      </c>
      <c r="CZ7007" s="78">
        <v>511.37445789970269</v>
      </c>
      <c r="DA7007" s="78">
        <v>15898.82366137494</v>
      </c>
      <c r="DB7007" s="78">
        <v>8566.443651456626</v>
      </c>
      <c r="DC7007" s="78">
        <v>5907.6422695794281</v>
      </c>
      <c r="DD7007" s="78">
        <v>3.4496705813580661E-10</v>
      </c>
      <c r="DE7007" s="78">
        <v>0</v>
      </c>
      <c r="DF7007" s="78">
        <v>2.0379419742555549E-6</v>
      </c>
      <c r="DG7007" s="78">
        <v>2.0379419742555549E-6</v>
      </c>
      <c r="DH7007" s="78">
        <v>0</v>
      </c>
      <c r="DI7007" s="78">
        <v>2.2602213769050528E-5</v>
      </c>
      <c r="DJ7007" s="78">
        <v>2.2602213769050528E-5</v>
      </c>
      <c r="DK7007" s="78">
        <v>0</v>
      </c>
      <c r="DL7007" s="78">
        <v>2.2602213769050528E-5</v>
      </c>
    </row>
    <row r="7008" spans="98:116" x14ac:dyDescent="0.25">
      <c r="CT7008" s="78" t="s">
        <v>155</v>
      </c>
      <c r="CU7008" s="78" t="s">
        <v>471</v>
      </c>
      <c r="CV7008" s="78" t="s">
        <v>499</v>
      </c>
      <c r="CW7008" s="78">
        <v>2042</v>
      </c>
      <c r="CX7008" s="78">
        <v>0</v>
      </c>
      <c r="CY7008" s="78">
        <v>24976.641770732029</v>
      </c>
      <c r="CZ7008" s="78">
        <v>511.37445789970269</v>
      </c>
      <c r="DA7008" s="78">
        <v>15898.82366137494</v>
      </c>
      <c r="DB7008" s="78">
        <v>8566.443651456626</v>
      </c>
      <c r="DC7008" s="78">
        <v>5907.6422695794281</v>
      </c>
      <c r="DD7008" s="78">
        <v>3.4496705813580661E-10</v>
      </c>
      <c r="DE7008" s="78">
        <v>0</v>
      </c>
      <c r="DF7008" s="78">
        <v>2.0379419742555549E-6</v>
      </c>
      <c r="DG7008" s="78">
        <v>2.0379419742555549E-6</v>
      </c>
      <c r="DH7008" s="78">
        <v>0</v>
      </c>
      <c r="DI7008" s="78">
        <v>2.2602213769050528E-5</v>
      </c>
      <c r="DJ7008" s="78">
        <v>2.2602213769050528E-5</v>
      </c>
      <c r="DK7008" s="78">
        <v>0</v>
      </c>
      <c r="DL7008" s="78">
        <v>2.2602213769050528E-5</v>
      </c>
    </row>
    <row r="7009" spans="98:116" x14ac:dyDescent="0.25">
      <c r="CT7009" s="78" t="s">
        <v>155</v>
      </c>
      <c r="CU7009" s="78" t="s">
        <v>471</v>
      </c>
      <c r="CV7009" s="78" t="s">
        <v>499</v>
      </c>
      <c r="CW7009" s="78">
        <v>2043</v>
      </c>
      <c r="CX7009" s="78">
        <v>0</v>
      </c>
      <c r="CY7009" s="78">
        <v>26191.727822097509</v>
      </c>
      <c r="CZ7009" s="78">
        <v>544.12906691831051</v>
      </c>
      <c r="DA7009" s="78">
        <v>16654.741429754111</v>
      </c>
      <c r="DB7009" s="78">
        <v>8992.857325425206</v>
      </c>
      <c r="DC7009" s="78">
        <v>6201.7082259036833</v>
      </c>
      <c r="DD7009" s="78">
        <v>3.4496705813580661E-10</v>
      </c>
      <c r="DE7009" s="78">
        <v>0</v>
      </c>
      <c r="DF7009" s="78">
        <v>2.1393850421066262E-6</v>
      </c>
      <c r="DG7009" s="78">
        <v>2.1393850421066262E-6</v>
      </c>
      <c r="DH7009" s="78">
        <v>0</v>
      </c>
      <c r="DI7009" s="78">
        <v>2.3631926458416695E-5</v>
      </c>
      <c r="DJ7009" s="78">
        <v>2.3631926458416695E-5</v>
      </c>
      <c r="DK7009" s="78">
        <v>0</v>
      </c>
      <c r="DL7009" s="78">
        <v>2.3631926458416695E-5</v>
      </c>
    </row>
    <row r="7010" spans="98:116" x14ac:dyDescent="0.25">
      <c r="CT7010" s="78" t="s">
        <v>155</v>
      </c>
      <c r="CU7010" s="78" t="s">
        <v>471</v>
      </c>
      <c r="CV7010" s="78" t="s">
        <v>499</v>
      </c>
      <c r="CW7010" s="78">
        <v>2044</v>
      </c>
      <c r="CX7010" s="78">
        <v>0</v>
      </c>
      <c r="CY7010" s="78">
        <v>26191.727822097509</v>
      </c>
      <c r="CZ7010" s="78">
        <v>544.12906691831051</v>
      </c>
      <c r="DA7010" s="78">
        <v>16654.741429754111</v>
      </c>
      <c r="DB7010" s="78">
        <v>8992.857325425206</v>
      </c>
      <c r="DC7010" s="78">
        <v>6201.7082259036833</v>
      </c>
      <c r="DD7010" s="78">
        <v>3.4496705813580661E-10</v>
      </c>
      <c r="DE7010" s="78">
        <v>0</v>
      </c>
      <c r="DF7010" s="78">
        <v>2.1393850421066262E-6</v>
      </c>
      <c r="DG7010" s="78">
        <v>2.1393850421066262E-6</v>
      </c>
      <c r="DH7010" s="78">
        <v>0</v>
      </c>
      <c r="DI7010" s="78">
        <v>2.3631926458416695E-5</v>
      </c>
      <c r="DJ7010" s="78">
        <v>2.3631926458416695E-5</v>
      </c>
      <c r="DK7010" s="78">
        <v>0</v>
      </c>
      <c r="DL7010" s="78">
        <v>2.3631926458416695E-5</v>
      </c>
    </row>
    <row r="7011" spans="98:116" x14ac:dyDescent="0.25">
      <c r="CT7011" s="78" t="s">
        <v>155</v>
      </c>
      <c r="CU7011" s="78" t="s">
        <v>471</v>
      </c>
      <c r="CV7011" s="78" t="s">
        <v>499</v>
      </c>
      <c r="CW7011" s="78">
        <v>2045</v>
      </c>
      <c r="CX7011" s="78">
        <v>0</v>
      </c>
      <c r="CY7011" s="78">
        <v>26191.727822097509</v>
      </c>
      <c r="CZ7011" s="78">
        <v>544.12906691831051</v>
      </c>
      <c r="DA7011" s="78">
        <v>16654.741429754111</v>
      </c>
      <c r="DB7011" s="78">
        <v>8992.857325425206</v>
      </c>
      <c r="DC7011" s="78">
        <v>6201.7082259036833</v>
      </c>
      <c r="DD7011" s="78">
        <v>3.4496705813580661E-10</v>
      </c>
      <c r="DE7011" s="78">
        <v>0</v>
      </c>
      <c r="DF7011" s="78">
        <v>2.1393850421066262E-6</v>
      </c>
      <c r="DG7011" s="78">
        <v>2.1393850421066262E-6</v>
      </c>
      <c r="DH7011" s="78">
        <v>0</v>
      </c>
      <c r="DI7011" s="78">
        <v>2.3631926458416695E-5</v>
      </c>
      <c r="DJ7011" s="78">
        <v>2.3631926458416695E-5</v>
      </c>
      <c r="DK7011" s="78">
        <v>0</v>
      </c>
      <c r="DL7011" s="78">
        <v>2.3631926458416695E-5</v>
      </c>
    </row>
    <row r="7012" spans="98:116" x14ac:dyDescent="0.25">
      <c r="CT7012" s="78" t="s">
        <v>155</v>
      </c>
      <c r="CU7012" s="78" t="s">
        <v>471</v>
      </c>
      <c r="CV7012" s="78" t="s">
        <v>499</v>
      </c>
      <c r="CW7012" s="78">
        <v>2046</v>
      </c>
      <c r="CX7012" s="78">
        <v>0</v>
      </c>
      <c r="CY7012" s="78">
        <v>26191.727822097509</v>
      </c>
      <c r="CZ7012" s="78">
        <v>544.12906691831051</v>
      </c>
      <c r="DA7012" s="78">
        <v>16654.741429754111</v>
      </c>
      <c r="DB7012" s="78">
        <v>8992.857325425206</v>
      </c>
      <c r="DC7012" s="78">
        <v>6201.7082259036833</v>
      </c>
      <c r="DD7012" s="78">
        <v>3.4496705813580661E-10</v>
      </c>
      <c r="DE7012" s="78">
        <v>0</v>
      </c>
      <c r="DF7012" s="78">
        <v>2.1393850421066262E-6</v>
      </c>
      <c r="DG7012" s="78">
        <v>2.1393850421066262E-6</v>
      </c>
      <c r="DH7012" s="78">
        <v>0</v>
      </c>
      <c r="DI7012" s="78">
        <v>2.3631926458416695E-5</v>
      </c>
      <c r="DJ7012" s="78">
        <v>2.3631926458416695E-5</v>
      </c>
      <c r="DK7012" s="78">
        <v>0</v>
      </c>
      <c r="DL7012" s="78">
        <v>2.3631926458416695E-5</v>
      </c>
    </row>
    <row r="7013" spans="98:116" x14ac:dyDescent="0.25">
      <c r="CT7013" s="78" t="s">
        <v>155</v>
      </c>
      <c r="CU7013" s="78" t="s">
        <v>471</v>
      </c>
      <c r="CV7013" s="78" t="s">
        <v>499</v>
      </c>
      <c r="CW7013" s="78">
        <v>2047</v>
      </c>
      <c r="CX7013" s="78">
        <v>0</v>
      </c>
      <c r="CY7013" s="78">
        <v>26191.727822097509</v>
      </c>
      <c r="CZ7013" s="78">
        <v>544.12906691831051</v>
      </c>
      <c r="DA7013" s="78">
        <v>16654.741429754111</v>
      </c>
      <c r="DB7013" s="78">
        <v>8992.857325425206</v>
      </c>
      <c r="DC7013" s="78">
        <v>6201.7082259036833</v>
      </c>
      <c r="DD7013" s="78">
        <v>3.4496705813580661E-10</v>
      </c>
      <c r="DE7013" s="78">
        <v>0</v>
      </c>
      <c r="DF7013" s="78">
        <v>2.1393850421066262E-6</v>
      </c>
      <c r="DG7013" s="78">
        <v>2.1393850421066262E-6</v>
      </c>
      <c r="DH7013" s="78">
        <v>0</v>
      </c>
      <c r="DI7013" s="78">
        <v>2.3631926458416695E-5</v>
      </c>
      <c r="DJ7013" s="78">
        <v>2.3631926458416695E-5</v>
      </c>
      <c r="DK7013" s="78">
        <v>0</v>
      </c>
      <c r="DL7013" s="78">
        <v>2.3631926458416695E-5</v>
      </c>
    </row>
    <row r="7014" spans="98:116" x14ac:dyDescent="0.25">
      <c r="CT7014" s="78" t="s">
        <v>155</v>
      </c>
      <c r="CU7014" s="78" t="s">
        <v>471</v>
      </c>
      <c r="CV7014" s="78" t="s">
        <v>499</v>
      </c>
      <c r="CW7014" s="78">
        <v>2048</v>
      </c>
      <c r="CX7014" s="78">
        <v>0</v>
      </c>
      <c r="CY7014" s="78">
        <v>27464.72272373323</v>
      </c>
      <c r="CZ7014" s="78">
        <v>578.84065083892744</v>
      </c>
      <c r="DA7014" s="78">
        <v>17445.537973202048</v>
      </c>
      <c r="DB7014" s="78">
        <v>9440.3440996919871</v>
      </c>
      <c r="DC7014" s="78">
        <v>6510.3067400941873</v>
      </c>
      <c r="DD7014" s="78">
        <v>3.4496705813580661E-10</v>
      </c>
      <c r="DE7014" s="78">
        <v>0</v>
      </c>
      <c r="DF7014" s="78">
        <v>2.2458413636920051E-6</v>
      </c>
      <c r="DG7014" s="78">
        <v>2.2458413636920051E-6</v>
      </c>
      <c r="DH7014" s="78">
        <v>0</v>
      </c>
      <c r="DI7014" s="78">
        <v>2.474673192202548E-5</v>
      </c>
      <c r="DJ7014" s="78">
        <v>2.474673192202548E-5</v>
      </c>
      <c r="DK7014" s="78">
        <v>0</v>
      </c>
      <c r="DL7014" s="78">
        <v>2.474673192202548E-5</v>
      </c>
    </row>
    <row r="7015" spans="98:116" x14ac:dyDescent="0.25">
      <c r="CT7015" s="78" t="s">
        <v>155</v>
      </c>
      <c r="CU7015" s="78" t="s">
        <v>471</v>
      </c>
      <c r="CV7015" s="78" t="s">
        <v>499</v>
      </c>
      <c r="CW7015" s="78">
        <v>2049</v>
      </c>
      <c r="CX7015" s="78">
        <v>0</v>
      </c>
      <c r="CY7015" s="78">
        <v>27464.72272373323</v>
      </c>
      <c r="CZ7015" s="78">
        <v>578.84065083892744</v>
      </c>
      <c r="DA7015" s="78">
        <v>17445.537973202048</v>
      </c>
      <c r="DB7015" s="78">
        <v>9440.3440996919871</v>
      </c>
      <c r="DC7015" s="78">
        <v>6510.3067400941873</v>
      </c>
      <c r="DD7015" s="78">
        <v>3.4496705813580661E-10</v>
      </c>
      <c r="DE7015" s="78">
        <v>0</v>
      </c>
      <c r="DF7015" s="78">
        <v>2.2458413636920051E-6</v>
      </c>
      <c r="DG7015" s="78">
        <v>2.2458413636920051E-6</v>
      </c>
      <c r="DH7015" s="78">
        <v>0</v>
      </c>
      <c r="DI7015" s="78">
        <v>2.474673192202548E-5</v>
      </c>
      <c r="DJ7015" s="78">
        <v>2.474673192202548E-5</v>
      </c>
      <c r="DK7015" s="78">
        <v>0</v>
      </c>
      <c r="DL7015" s="78">
        <v>2.474673192202548E-5</v>
      </c>
    </row>
    <row r="7016" spans="98:116" x14ac:dyDescent="0.25">
      <c r="CT7016" s="78" t="s">
        <v>155</v>
      </c>
      <c r="CU7016" s="78" t="s">
        <v>471</v>
      </c>
      <c r="CV7016" s="78" t="s">
        <v>499</v>
      </c>
      <c r="CW7016" s="78">
        <v>2050</v>
      </c>
      <c r="CX7016" s="78">
        <v>0</v>
      </c>
      <c r="CY7016" s="78">
        <v>27464.72272373323</v>
      </c>
      <c r="CZ7016" s="78">
        <v>578.84065083892744</v>
      </c>
      <c r="DA7016" s="78">
        <v>17445.537973202048</v>
      </c>
      <c r="DB7016" s="78">
        <v>9440.3440996919871</v>
      </c>
      <c r="DC7016" s="78">
        <v>6510.3067400941873</v>
      </c>
      <c r="DD7016" s="78">
        <v>3.4496705813580661E-10</v>
      </c>
      <c r="DE7016" s="78">
        <v>0</v>
      </c>
      <c r="DF7016" s="78">
        <v>2.2458413636920051E-6</v>
      </c>
      <c r="DG7016" s="78">
        <v>2.2458413636920051E-6</v>
      </c>
      <c r="DH7016" s="78">
        <v>0</v>
      </c>
      <c r="DI7016" s="78">
        <v>2.474673192202548E-5</v>
      </c>
      <c r="DJ7016" s="78">
        <v>2.474673192202548E-5</v>
      </c>
      <c r="DK7016" s="78">
        <v>0</v>
      </c>
      <c r="DL7016" s="78">
        <v>2.474673192202548E-5</v>
      </c>
    </row>
    <row r="7017" spans="98:116" x14ac:dyDescent="0.25">
      <c r="CT7017" s="78" t="s">
        <v>155</v>
      </c>
      <c r="CU7017" s="78" t="s">
        <v>471</v>
      </c>
      <c r="CV7017" s="78" t="s">
        <v>499</v>
      </c>
      <c r="CW7017" s="78">
        <v>2051</v>
      </c>
      <c r="CX7017" s="78">
        <v>0</v>
      </c>
      <c r="CY7017" s="78">
        <v>27464.72272373323</v>
      </c>
      <c r="CZ7017" s="78">
        <v>578.84065083892744</v>
      </c>
      <c r="DA7017" s="78">
        <v>17445.537973202048</v>
      </c>
      <c r="DB7017" s="78">
        <v>9440.3440996919871</v>
      </c>
      <c r="DC7017" s="78">
        <v>6510.3067400941873</v>
      </c>
      <c r="DD7017" s="78">
        <v>3.4496705813580661E-10</v>
      </c>
      <c r="DE7017" s="78">
        <v>0</v>
      </c>
      <c r="DF7017" s="78">
        <v>2.2458413636920051E-6</v>
      </c>
      <c r="DG7017" s="78">
        <v>2.2458413636920051E-6</v>
      </c>
      <c r="DH7017" s="78">
        <v>0</v>
      </c>
      <c r="DI7017" s="78">
        <v>2.474673192202548E-5</v>
      </c>
      <c r="DJ7017" s="78">
        <v>2.474673192202548E-5</v>
      </c>
      <c r="DK7017" s="78">
        <v>0</v>
      </c>
      <c r="DL7017" s="78">
        <v>2.474673192202548E-5</v>
      </c>
    </row>
    <row r="7018" spans="98:116" x14ac:dyDescent="0.25">
      <c r="CT7018" s="78" t="s">
        <v>155</v>
      </c>
      <c r="CU7018" s="78" t="s">
        <v>471</v>
      </c>
      <c r="CV7018" s="78" t="s">
        <v>499</v>
      </c>
      <c r="CW7018" s="78">
        <v>2052</v>
      </c>
      <c r="CX7018" s="78">
        <v>0</v>
      </c>
      <c r="CY7018" s="78">
        <v>27464.72272373323</v>
      </c>
      <c r="CZ7018" s="78">
        <v>578.84065083892744</v>
      </c>
      <c r="DA7018" s="78">
        <v>17445.537973202048</v>
      </c>
      <c r="DB7018" s="78">
        <v>9440.3440996919871</v>
      </c>
      <c r="DC7018" s="78">
        <v>6510.3067400941873</v>
      </c>
      <c r="DD7018" s="78">
        <v>3.4496705813580661E-10</v>
      </c>
      <c r="DE7018" s="78">
        <v>0</v>
      </c>
      <c r="DF7018" s="78">
        <v>2.2458413636920051E-6</v>
      </c>
      <c r="DG7018" s="78">
        <v>2.2458413636920051E-6</v>
      </c>
      <c r="DH7018" s="78">
        <v>0</v>
      </c>
      <c r="DI7018" s="78">
        <v>2.474673192202548E-5</v>
      </c>
      <c r="DJ7018" s="78">
        <v>2.474673192202548E-5</v>
      </c>
      <c r="DK7018" s="78">
        <v>0</v>
      </c>
      <c r="DL7018" s="78">
        <v>2.474673192202548E-5</v>
      </c>
    </row>
    <row r="7019" spans="98:116" x14ac:dyDescent="0.25">
      <c r="CT7019" s="78" t="s">
        <v>155</v>
      </c>
      <c r="CU7019" s="78" t="s">
        <v>471</v>
      </c>
      <c r="CV7019" s="78" t="s">
        <v>499</v>
      </c>
      <c r="CW7019" s="78">
        <v>2053</v>
      </c>
      <c r="CX7019" s="78">
        <v>0</v>
      </c>
      <c r="CY7019" s="78">
        <v>28779.669377746901</v>
      </c>
      <c r="CZ7019" s="78">
        <v>615.09516728738606</v>
      </c>
      <c r="DA7019" s="78">
        <v>18261.232691172539</v>
      </c>
      <c r="DB7019" s="78">
        <v>9903.3415192862285</v>
      </c>
      <c r="DC7019" s="78">
        <v>6829.6017985792851</v>
      </c>
      <c r="DD7019" s="78">
        <v>3.4496705813580661E-10</v>
      </c>
      <c r="DE7019" s="78">
        <v>0</v>
      </c>
      <c r="DF7019" s="78">
        <v>2.3559876406949097E-6</v>
      </c>
      <c r="DG7019" s="78">
        <v>2.3559876406949097E-6</v>
      </c>
      <c r="DH7019" s="78">
        <v>0</v>
      </c>
      <c r="DI7019" s="78">
        <v>2.5935282712998331E-5</v>
      </c>
      <c r="DJ7019" s="78">
        <v>2.5935282712998331E-5</v>
      </c>
      <c r="DK7019" s="78">
        <v>0</v>
      </c>
      <c r="DL7019" s="78">
        <v>2.5935282712998331E-5</v>
      </c>
    </row>
    <row r="7020" spans="98:116" x14ac:dyDescent="0.25">
      <c r="CT7020" s="78" t="s">
        <v>155</v>
      </c>
      <c r="CU7020" s="78" t="s">
        <v>471</v>
      </c>
      <c r="CV7020" s="78" t="s">
        <v>499</v>
      </c>
      <c r="CW7020" s="78">
        <v>2054</v>
      </c>
      <c r="CX7020" s="78">
        <v>0</v>
      </c>
      <c r="CY7020" s="78">
        <v>28779.669377746901</v>
      </c>
      <c r="CZ7020" s="78">
        <v>615.09516728738606</v>
      </c>
      <c r="DA7020" s="78">
        <v>18261.232691172539</v>
      </c>
      <c r="DB7020" s="78">
        <v>9903.3415192862285</v>
      </c>
      <c r="DC7020" s="78">
        <v>6829.6017985792851</v>
      </c>
      <c r="DD7020" s="78">
        <v>3.4496705813580661E-10</v>
      </c>
      <c r="DE7020" s="78">
        <v>0</v>
      </c>
      <c r="DF7020" s="78">
        <v>2.3559876406949097E-6</v>
      </c>
      <c r="DG7020" s="78">
        <v>2.3559876406949097E-6</v>
      </c>
      <c r="DH7020" s="78">
        <v>0</v>
      </c>
      <c r="DI7020" s="78">
        <v>2.5935282712998331E-5</v>
      </c>
      <c r="DJ7020" s="78">
        <v>2.5935282712998331E-5</v>
      </c>
      <c r="DK7020" s="78">
        <v>0</v>
      </c>
      <c r="DL7020" s="78">
        <v>2.5935282712998331E-5</v>
      </c>
    </row>
    <row r="7021" spans="98:116" x14ac:dyDescent="0.25">
      <c r="CT7021" s="78" t="s">
        <v>155</v>
      </c>
      <c r="CU7021" s="78" t="s">
        <v>471</v>
      </c>
      <c r="CV7021" s="78" t="s">
        <v>499</v>
      </c>
      <c r="CW7021" s="78">
        <v>2055</v>
      </c>
      <c r="CX7021" s="78">
        <v>0</v>
      </c>
      <c r="CY7021" s="78">
        <v>28779.669377746901</v>
      </c>
      <c r="CZ7021" s="78">
        <v>615.09516728738606</v>
      </c>
      <c r="DA7021" s="78">
        <v>18261.232691172539</v>
      </c>
      <c r="DB7021" s="78">
        <v>9903.3415192862285</v>
      </c>
      <c r="DC7021" s="78">
        <v>6829.6017985792851</v>
      </c>
      <c r="DD7021" s="78">
        <v>3.4496705813580661E-10</v>
      </c>
      <c r="DE7021" s="78">
        <v>0</v>
      </c>
      <c r="DF7021" s="78">
        <v>2.3559876406949097E-6</v>
      </c>
      <c r="DG7021" s="78">
        <v>2.3559876406949097E-6</v>
      </c>
      <c r="DH7021" s="78">
        <v>0</v>
      </c>
      <c r="DI7021" s="78">
        <v>2.5935282712998331E-5</v>
      </c>
      <c r="DJ7021" s="78">
        <v>2.5935282712998331E-5</v>
      </c>
      <c r="DK7021" s="78">
        <v>0</v>
      </c>
      <c r="DL7021" s="78">
        <v>2.5935282712998331E-5</v>
      </c>
    </row>
    <row r="7022" spans="98:116" x14ac:dyDescent="0.25">
      <c r="CT7022" s="78" t="s">
        <v>155</v>
      </c>
      <c r="CU7022" s="78" t="s">
        <v>471</v>
      </c>
      <c r="CV7022" s="78" t="s">
        <v>500</v>
      </c>
      <c r="CW7022" s="78">
        <v>2026</v>
      </c>
      <c r="CX7022" s="78">
        <v>0</v>
      </c>
      <c r="CY7022" s="78">
        <v>21835.978114130408</v>
      </c>
      <c r="CZ7022" s="78">
        <v>428.6023212203018</v>
      </c>
      <c r="DA7022" s="78">
        <v>13939.56097345755</v>
      </c>
      <c r="DB7022" s="78">
        <v>7467.8148194525411</v>
      </c>
      <c r="DC7022" s="78">
        <v>5149.9992626797784</v>
      </c>
      <c r="DD7022" s="78">
        <v>1.487483579774114E-8</v>
      </c>
      <c r="DE7022" s="78">
        <v>0</v>
      </c>
      <c r="DF7022" s="78">
        <v>7.6605393390849643E-5</v>
      </c>
      <c r="DG7022" s="78">
        <v>7.6605393390849643E-5</v>
      </c>
      <c r="DH7022" s="78">
        <v>0</v>
      </c>
      <c r="DI7022" s="78">
        <v>2.5935282712998331E-5</v>
      </c>
      <c r="DJ7022" s="78">
        <v>2.5935282712998331E-5</v>
      </c>
      <c r="DK7022" s="78">
        <v>0</v>
      </c>
      <c r="DL7022" s="78">
        <v>2.5935282712998331E-5</v>
      </c>
    </row>
    <row r="7023" spans="98:116" x14ac:dyDescent="0.25">
      <c r="CT7023" s="78" t="s">
        <v>155</v>
      </c>
      <c r="CU7023" s="78" t="s">
        <v>471</v>
      </c>
      <c r="CV7023" s="78" t="s">
        <v>500</v>
      </c>
      <c r="CW7023" s="78">
        <v>2027</v>
      </c>
      <c r="CX7023" s="78">
        <v>0</v>
      </c>
      <c r="CY7023" s="78">
        <v>21835.978114130408</v>
      </c>
      <c r="CZ7023" s="78">
        <v>428.6023212203018</v>
      </c>
      <c r="DA7023" s="78">
        <v>13939.56097345755</v>
      </c>
      <c r="DB7023" s="78">
        <v>7467.8148194525411</v>
      </c>
      <c r="DC7023" s="78">
        <v>5149.9992626797784</v>
      </c>
      <c r="DD7023" s="78">
        <v>1.487483579774114E-8</v>
      </c>
      <c r="DE7023" s="78">
        <v>0</v>
      </c>
      <c r="DF7023" s="78">
        <v>7.6605393390849643E-5</v>
      </c>
      <c r="DG7023" s="78">
        <v>7.6605393390849643E-5</v>
      </c>
      <c r="DH7023" s="78">
        <v>0</v>
      </c>
      <c r="DI7023" s="78">
        <v>0</v>
      </c>
      <c r="DJ7023" s="78">
        <v>2.5935282712998331E-5</v>
      </c>
      <c r="DK7023" s="78">
        <v>0</v>
      </c>
      <c r="DL7023" s="78">
        <v>2.5935282712998331E-5</v>
      </c>
    </row>
    <row r="7024" spans="98:116" x14ac:dyDescent="0.25">
      <c r="CT7024" s="78" t="s">
        <v>155</v>
      </c>
      <c r="CU7024" s="78" t="s">
        <v>471</v>
      </c>
      <c r="CV7024" s="78" t="s">
        <v>500</v>
      </c>
      <c r="CW7024" s="78">
        <v>2028</v>
      </c>
      <c r="CX7024" s="78">
        <v>0</v>
      </c>
      <c r="CY7024" s="78">
        <v>22783.187028906919</v>
      </c>
      <c r="CZ7024" s="78">
        <v>453.26096055716948</v>
      </c>
      <c r="DA7024" s="78">
        <v>14531.33568557209</v>
      </c>
      <c r="DB7024" s="78">
        <v>7798.5903827776447</v>
      </c>
      <c r="DC7024" s="78">
        <v>5378.1106913134163</v>
      </c>
      <c r="DD7024" s="78">
        <v>1.487483579774114E-8</v>
      </c>
      <c r="DE7024" s="78">
        <v>0</v>
      </c>
      <c r="DF7024" s="78">
        <v>7.9998513435363156E-5</v>
      </c>
      <c r="DG7024" s="78">
        <v>7.9998513435363156E-5</v>
      </c>
      <c r="DH7024" s="78">
        <v>0</v>
      </c>
      <c r="DI7024" s="78">
        <v>7.1729686906704107E-3</v>
      </c>
      <c r="DJ7024" s="78">
        <v>0</v>
      </c>
      <c r="DK7024" s="78">
        <v>0</v>
      </c>
      <c r="DL7024" s="78">
        <v>0</v>
      </c>
    </row>
    <row r="7025" spans="98:116" x14ac:dyDescent="0.25">
      <c r="CT7025" s="78" t="s">
        <v>155</v>
      </c>
      <c r="CU7025" s="78" t="s">
        <v>471</v>
      </c>
      <c r="CV7025" s="78" t="s">
        <v>500</v>
      </c>
      <c r="CW7025" s="78">
        <v>2029</v>
      </c>
      <c r="CX7025" s="78">
        <v>0</v>
      </c>
      <c r="CY7025" s="78">
        <v>22783.187028906919</v>
      </c>
      <c r="CZ7025" s="78">
        <v>453.26096055716948</v>
      </c>
      <c r="DA7025" s="78">
        <v>14531.33568557209</v>
      </c>
      <c r="DB7025" s="78">
        <v>7798.5903827776447</v>
      </c>
      <c r="DC7025" s="78">
        <v>5378.1106913134163</v>
      </c>
      <c r="DD7025" s="78">
        <v>1.487483579774114E-8</v>
      </c>
      <c r="DE7025" s="78">
        <v>0</v>
      </c>
      <c r="DF7025" s="78">
        <v>7.9998513435363156E-5</v>
      </c>
      <c r="DG7025" s="78">
        <v>7.9998513435363156E-5</v>
      </c>
      <c r="DH7025" s="78">
        <v>0</v>
      </c>
      <c r="DI7025" s="78">
        <v>7.4358839685111896E-3</v>
      </c>
      <c r="DJ7025" s="78">
        <v>7.4358839685111896E-3</v>
      </c>
      <c r="DK7025" s="78">
        <v>0</v>
      </c>
      <c r="DL7025" s="78">
        <v>7.4358839685111896E-3</v>
      </c>
    </row>
    <row r="7026" spans="98:116" x14ac:dyDescent="0.25">
      <c r="CT7026" s="78" t="s">
        <v>155</v>
      </c>
      <c r="CU7026" s="78" t="s">
        <v>471</v>
      </c>
      <c r="CV7026" s="78" t="s">
        <v>500</v>
      </c>
      <c r="CW7026" s="78">
        <v>2030</v>
      </c>
      <c r="CX7026" s="78">
        <v>0</v>
      </c>
      <c r="CY7026" s="78">
        <v>22783.187028906919</v>
      </c>
      <c r="CZ7026" s="78">
        <v>453.26096055716948</v>
      </c>
      <c r="DA7026" s="78">
        <v>14531.33568557209</v>
      </c>
      <c r="DB7026" s="78">
        <v>7798.5903827776447</v>
      </c>
      <c r="DC7026" s="78">
        <v>5378.1106913134163</v>
      </c>
      <c r="DD7026" s="78">
        <v>1.487483579774114E-8</v>
      </c>
      <c r="DE7026" s="78">
        <v>0</v>
      </c>
      <c r="DF7026" s="78">
        <v>7.9998513435363156E-5</v>
      </c>
      <c r="DG7026" s="78">
        <v>7.9998513435363156E-5</v>
      </c>
      <c r="DH7026" s="78">
        <v>0</v>
      </c>
      <c r="DI7026" s="78">
        <v>7.4358839685111896E-3</v>
      </c>
      <c r="DJ7026" s="78">
        <v>7.4358839685111896E-3</v>
      </c>
      <c r="DK7026" s="78">
        <v>0</v>
      </c>
      <c r="DL7026" s="78">
        <v>7.4358839685111896E-3</v>
      </c>
    </row>
    <row r="7027" spans="98:116" x14ac:dyDescent="0.25">
      <c r="CT7027" s="78" t="s">
        <v>155</v>
      </c>
      <c r="CU7027" s="78" t="s">
        <v>471</v>
      </c>
      <c r="CV7027" s="78" t="s">
        <v>500</v>
      </c>
      <c r="CW7027" s="78">
        <v>2031</v>
      </c>
      <c r="CX7027" s="78">
        <v>0</v>
      </c>
      <c r="CY7027" s="78">
        <v>22783.187028906919</v>
      </c>
      <c r="CZ7027" s="78">
        <v>453.26096055716948</v>
      </c>
      <c r="DA7027" s="78">
        <v>14531.33568557209</v>
      </c>
      <c r="DB7027" s="78">
        <v>7798.5903827776447</v>
      </c>
      <c r="DC7027" s="78">
        <v>5378.1106913134163</v>
      </c>
      <c r="DD7027" s="78">
        <v>1.487483579774114E-8</v>
      </c>
      <c r="DE7027" s="78">
        <v>0</v>
      </c>
      <c r="DF7027" s="78">
        <v>7.9998513435363156E-5</v>
      </c>
      <c r="DG7027" s="78">
        <v>7.9998513435363156E-5</v>
      </c>
      <c r="DH7027" s="78">
        <v>0</v>
      </c>
      <c r="DI7027" s="78">
        <v>7.4358839685111896E-3</v>
      </c>
      <c r="DJ7027" s="78">
        <v>7.4358839685111896E-3</v>
      </c>
      <c r="DK7027" s="78">
        <v>0</v>
      </c>
      <c r="DL7027" s="78">
        <v>7.4358839685111896E-3</v>
      </c>
    </row>
    <row r="7028" spans="98:116" x14ac:dyDescent="0.25">
      <c r="CT7028" s="78" t="s">
        <v>155</v>
      </c>
      <c r="CU7028" s="78" t="s">
        <v>471</v>
      </c>
      <c r="CV7028" s="78" t="s">
        <v>500</v>
      </c>
      <c r="CW7028" s="78">
        <v>2032</v>
      </c>
      <c r="CX7028" s="78">
        <v>0</v>
      </c>
      <c r="CY7028" s="78">
        <v>22783.187028906919</v>
      </c>
      <c r="CZ7028" s="78">
        <v>453.26096055716948</v>
      </c>
      <c r="DA7028" s="78">
        <v>14531.33568557209</v>
      </c>
      <c r="DB7028" s="78">
        <v>7798.5903827776447</v>
      </c>
      <c r="DC7028" s="78">
        <v>5378.1106913134163</v>
      </c>
      <c r="DD7028" s="78">
        <v>1.487483579774114E-8</v>
      </c>
      <c r="DE7028" s="78">
        <v>0</v>
      </c>
      <c r="DF7028" s="78">
        <v>7.9998513435363156E-5</v>
      </c>
      <c r="DG7028" s="78">
        <v>7.9998513435363156E-5</v>
      </c>
      <c r="DH7028" s="78">
        <v>0</v>
      </c>
      <c r="DI7028" s="78">
        <v>7.4358839685111896E-3</v>
      </c>
      <c r="DJ7028" s="78">
        <v>7.4358839685111896E-3</v>
      </c>
      <c r="DK7028" s="78">
        <v>0</v>
      </c>
      <c r="DL7028" s="78">
        <v>7.4358839685111896E-3</v>
      </c>
    </row>
    <row r="7029" spans="98:116" x14ac:dyDescent="0.25">
      <c r="CT7029" s="78" t="s">
        <v>155</v>
      </c>
      <c r="CU7029" s="78" t="s">
        <v>471</v>
      </c>
      <c r="CV7029" s="78" t="s">
        <v>500</v>
      </c>
      <c r="CW7029" s="78">
        <v>2033</v>
      </c>
      <c r="CX7029" s="78">
        <v>0</v>
      </c>
      <c r="CY7029" s="78">
        <v>23835.264052429589</v>
      </c>
      <c r="CZ7029" s="78">
        <v>480.96485046155431</v>
      </c>
      <c r="DA7029" s="78">
        <v>15187.729395061249</v>
      </c>
      <c r="DB7029" s="78">
        <v>8166.5698069067721</v>
      </c>
      <c r="DC7029" s="78">
        <v>5631.8788696578904</v>
      </c>
      <c r="DD7029" s="78">
        <v>1.487483579774114E-8</v>
      </c>
      <c r="DE7029" s="78">
        <v>0</v>
      </c>
      <c r="DF7029" s="78">
        <v>8.3773273418929098E-5</v>
      </c>
      <c r="DG7029" s="78">
        <v>8.3773273418929098E-5</v>
      </c>
      <c r="DH7029" s="78">
        <v>0</v>
      </c>
      <c r="DI7029" s="78">
        <v>7.4358839685111896E-3</v>
      </c>
      <c r="DJ7029" s="78">
        <v>7.4358839685111896E-3</v>
      </c>
      <c r="DK7029" s="78">
        <v>0</v>
      </c>
      <c r="DL7029" s="78">
        <v>7.4358839685111896E-3</v>
      </c>
    </row>
    <row r="7030" spans="98:116" x14ac:dyDescent="0.25">
      <c r="CT7030" s="78" t="s">
        <v>155</v>
      </c>
      <c r="CU7030" s="78" t="s">
        <v>471</v>
      </c>
      <c r="CV7030" s="78" t="s">
        <v>500</v>
      </c>
      <c r="CW7030" s="78">
        <v>2034</v>
      </c>
      <c r="CX7030" s="78">
        <v>0</v>
      </c>
      <c r="CY7030" s="78">
        <v>23835.264052429589</v>
      </c>
      <c r="CZ7030" s="78">
        <v>480.96485046155431</v>
      </c>
      <c r="DA7030" s="78">
        <v>15187.729395061249</v>
      </c>
      <c r="DB7030" s="78">
        <v>8166.5698069067721</v>
      </c>
      <c r="DC7030" s="78">
        <v>5631.8788696578904</v>
      </c>
      <c r="DD7030" s="78">
        <v>1.487483579774114E-8</v>
      </c>
      <c r="DE7030" s="78">
        <v>0</v>
      </c>
      <c r="DF7030" s="78">
        <v>8.3773273418929098E-5</v>
      </c>
      <c r="DG7030" s="78">
        <v>8.3773273418929098E-5</v>
      </c>
      <c r="DH7030" s="78">
        <v>0</v>
      </c>
      <c r="DI7030" s="78">
        <v>7.7671748001361569E-3</v>
      </c>
      <c r="DJ7030" s="78">
        <v>7.7671748001361569E-3</v>
      </c>
      <c r="DK7030" s="78">
        <v>0</v>
      </c>
      <c r="DL7030" s="78">
        <v>7.7671748001361569E-3</v>
      </c>
    </row>
    <row r="7031" spans="98:116" x14ac:dyDescent="0.25">
      <c r="CT7031" s="78" t="s">
        <v>155</v>
      </c>
      <c r="CU7031" s="78" t="s">
        <v>471</v>
      </c>
      <c r="CV7031" s="78" t="s">
        <v>500</v>
      </c>
      <c r="CW7031" s="78">
        <v>2035</v>
      </c>
      <c r="CX7031" s="78">
        <v>0</v>
      </c>
      <c r="CY7031" s="78">
        <v>23835.264052429589</v>
      </c>
      <c r="CZ7031" s="78">
        <v>480.96485046155431</v>
      </c>
      <c r="DA7031" s="78">
        <v>15187.729395061249</v>
      </c>
      <c r="DB7031" s="78">
        <v>8166.5698069067721</v>
      </c>
      <c r="DC7031" s="78">
        <v>5631.8788696578904</v>
      </c>
      <c r="DD7031" s="78">
        <v>1.487483579774114E-8</v>
      </c>
      <c r="DE7031" s="78">
        <v>0</v>
      </c>
      <c r="DF7031" s="78">
        <v>8.3773273418929098E-5</v>
      </c>
      <c r="DG7031" s="78">
        <v>8.3773273418929098E-5</v>
      </c>
      <c r="DH7031" s="78">
        <v>0</v>
      </c>
      <c r="DI7031" s="78">
        <v>7.7671748001361569E-3</v>
      </c>
      <c r="DJ7031" s="78">
        <v>7.7671748001361569E-3</v>
      </c>
      <c r="DK7031" s="78">
        <v>0</v>
      </c>
      <c r="DL7031" s="78">
        <v>7.7671748001361569E-3</v>
      </c>
    </row>
    <row r="7032" spans="98:116" x14ac:dyDescent="0.25">
      <c r="CT7032" s="78" t="s">
        <v>155</v>
      </c>
      <c r="CU7032" s="78" t="s">
        <v>471</v>
      </c>
      <c r="CV7032" s="78" t="s">
        <v>500</v>
      </c>
      <c r="CW7032" s="78">
        <v>2036</v>
      </c>
      <c r="CX7032" s="78">
        <v>0</v>
      </c>
      <c r="CY7032" s="78">
        <v>23835.264052429589</v>
      </c>
      <c r="CZ7032" s="78">
        <v>480.96485046155431</v>
      </c>
      <c r="DA7032" s="78">
        <v>15187.729395061249</v>
      </c>
      <c r="DB7032" s="78">
        <v>8166.5698069067721</v>
      </c>
      <c r="DC7032" s="78">
        <v>5631.8788696578904</v>
      </c>
      <c r="DD7032" s="78">
        <v>1.487483579774114E-8</v>
      </c>
      <c r="DE7032" s="78">
        <v>0</v>
      </c>
      <c r="DF7032" s="78">
        <v>8.3773273418929098E-5</v>
      </c>
      <c r="DG7032" s="78">
        <v>8.3773273418929098E-5</v>
      </c>
      <c r="DH7032" s="78">
        <v>0</v>
      </c>
      <c r="DI7032" s="78">
        <v>7.7671748001361569E-3</v>
      </c>
      <c r="DJ7032" s="78">
        <v>7.7671748001361569E-3</v>
      </c>
      <c r="DK7032" s="78">
        <v>0</v>
      </c>
      <c r="DL7032" s="78">
        <v>7.7671748001361569E-3</v>
      </c>
    </row>
    <row r="7033" spans="98:116" x14ac:dyDescent="0.25">
      <c r="CT7033" s="78" t="s">
        <v>155</v>
      </c>
      <c r="CU7033" s="78" t="s">
        <v>471</v>
      </c>
      <c r="CV7033" s="78" t="s">
        <v>500</v>
      </c>
      <c r="CW7033" s="78">
        <v>2037</v>
      </c>
      <c r="CX7033" s="78">
        <v>0</v>
      </c>
      <c r="CY7033" s="78">
        <v>23835.264052429589</v>
      </c>
      <c r="CZ7033" s="78">
        <v>480.96485046155431</v>
      </c>
      <c r="DA7033" s="78">
        <v>15187.729395061249</v>
      </c>
      <c r="DB7033" s="78">
        <v>8166.5698069067721</v>
      </c>
      <c r="DC7033" s="78">
        <v>5631.8788696578904</v>
      </c>
      <c r="DD7033" s="78">
        <v>1.487483579774114E-8</v>
      </c>
      <c r="DE7033" s="78">
        <v>0</v>
      </c>
      <c r="DF7033" s="78">
        <v>8.3773273418929098E-5</v>
      </c>
      <c r="DG7033" s="78">
        <v>8.3773273418929098E-5</v>
      </c>
      <c r="DH7033" s="78">
        <v>0</v>
      </c>
      <c r="DI7033" s="78">
        <v>7.7671748001361569E-3</v>
      </c>
      <c r="DJ7033" s="78">
        <v>7.7671748001361569E-3</v>
      </c>
      <c r="DK7033" s="78">
        <v>0</v>
      </c>
      <c r="DL7033" s="78">
        <v>7.7671748001361569E-3</v>
      </c>
    </row>
    <row r="7034" spans="98:116" x14ac:dyDescent="0.25">
      <c r="CT7034" s="78" t="s">
        <v>155</v>
      </c>
      <c r="CU7034" s="78" t="s">
        <v>471</v>
      </c>
      <c r="CV7034" s="78" t="s">
        <v>500</v>
      </c>
      <c r="CW7034" s="78">
        <v>2038</v>
      </c>
      <c r="CX7034" s="78">
        <v>0</v>
      </c>
      <c r="CY7034" s="78">
        <v>24976.64177073212</v>
      </c>
      <c r="CZ7034" s="78">
        <v>511.37445789969092</v>
      </c>
      <c r="DA7034" s="78">
        <v>15898.823661375671</v>
      </c>
      <c r="DB7034" s="78">
        <v>8566.4436514567224</v>
      </c>
      <c r="DC7034" s="78">
        <v>5907.6422695794945</v>
      </c>
      <c r="DD7034" s="78">
        <v>1.487483579774114E-8</v>
      </c>
      <c r="DE7034" s="78">
        <v>0</v>
      </c>
      <c r="DF7034" s="78">
        <v>8.7875208711789775E-5</v>
      </c>
      <c r="DG7034" s="78">
        <v>8.7875208711789775E-5</v>
      </c>
      <c r="DH7034" s="78">
        <v>0</v>
      </c>
      <c r="DI7034" s="78">
        <v>7.7671748001361569E-3</v>
      </c>
      <c r="DJ7034" s="78">
        <v>7.7671748001361569E-3</v>
      </c>
      <c r="DK7034" s="78">
        <v>0</v>
      </c>
      <c r="DL7034" s="78">
        <v>7.7671748001361569E-3</v>
      </c>
    </row>
    <row r="7035" spans="98:116" x14ac:dyDescent="0.25">
      <c r="CT7035" s="78" t="s">
        <v>155</v>
      </c>
      <c r="CU7035" s="78" t="s">
        <v>471</v>
      </c>
      <c r="CV7035" s="78" t="s">
        <v>500</v>
      </c>
      <c r="CW7035" s="78">
        <v>2039</v>
      </c>
      <c r="CX7035" s="78">
        <v>0</v>
      </c>
      <c r="CY7035" s="78">
        <v>24976.64177073212</v>
      </c>
      <c r="CZ7035" s="78">
        <v>511.37445789969092</v>
      </c>
      <c r="DA7035" s="78">
        <v>15898.823661375671</v>
      </c>
      <c r="DB7035" s="78">
        <v>8566.4436514567224</v>
      </c>
      <c r="DC7035" s="78">
        <v>5907.6422695794945</v>
      </c>
      <c r="DD7035" s="78">
        <v>1.487483579774114E-8</v>
      </c>
      <c r="DE7035" s="78">
        <v>0</v>
      </c>
      <c r="DF7035" s="78">
        <v>8.7875208711789775E-5</v>
      </c>
      <c r="DG7035" s="78">
        <v>8.7875208711789775E-5</v>
      </c>
      <c r="DH7035" s="78">
        <v>0</v>
      </c>
      <c r="DI7035" s="78">
        <v>8.135370685118104E-3</v>
      </c>
      <c r="DJ7035" s="78">
        <v>8.135370685118104E-3</v>
      </c>
      <c r="DK7035" s="78">
        <v>0</v>
      </c>
      <c r="DL7035" s="78">
        <v>8.135370685118104E-3</v>
      </c>
    </row>
    <row r="7036" spans="98:116" x14ac:dyDescent="0.25">
      <c r="CT7036" s="78" t="s">
        <v>155</v>
      </c>
      <c r="CU7036" s="78" t="s">
        <v>471</v>
      </c>
      <c r="CV7036" s="78" t="s">
        <v>500</v>
      </c>
      <c r="CW7036" s="78">
        <v>2040</v>
      </c>
      <c r="CX7036" s="78">
        <v>0</v>
      </c>
      <c r="CY7036" s="78">
        <v>24976.64177073212</v>
      </c>
      <c r="CZ7036" s="78">
        <v>511.37445789969092</v>
      </c>
      <c r="DA7036" s="78">
        <v>15898.823661375671</v>
      </c>
      <c r="DB7036" s="78">
        <v>8566.4436514567224</v>
      </c>
      <c r="DC7036" s="78">
        <v>5907.6422695794945</v>
      </c>
      <c r="DD7036" s="78">
        <v>1.487483579774114E-8</v>
      </c>
      <c r="DE7036" s="78">
        <v>0</v>
      </c>
      <c r="DF7036" s="78">
        <v>8.7875208711789775E-5</v>
      </c>
      <c r="DG7036" s="78">
        <v>8.7875208711789775E-5</v>
      </c>
      <c r="DH7036" s="78">
        <v>0</v>
      </c>
      <c r="DI7036" s="78">
        <v>8.135370685118104E-3</v>
      </c>
      <c r="DJ7036" s="78">
        <v>8.135370685118104E-3</v>
      </c>
      <c r="DK7036" s="78">
        <v>0</v>
      </c>
      <c r="DL7036" s="78">
        <v>8.135370685118104E-3</v>
      </c>
    </row>
    <row r="7037" spans="98:116" x14ac:dyDescent="0.25">
      <c r="CT7037" s="78" t="s">
        <v>155</v>
      </c>
      <c r="CU7037" s="78" t="s">
        <v>471</v>
      </c>
      <c r="CV7037" s="78" t="s">
        <v>500</v>
      </c>
      <c r="CW7037" s="78">
        <v>2041</v>
      </c>
      <c r="CX7037" s="78">
        <v>0</v>
      </c>
      <c r="CY7037" s="78">
        <v>24976.64177073212</v>
      </c>
      <c r="CZ7037" s="78">
        <v>511.37445789969092</v>
      </c>
      <c r="DA7037" s="78">
        <v>15898.823661375671</v>
      </c>
      <c r="DB7037" s="78">
        <v>8566.4436514567224</v>
      </c>
      <c r="DC7037" s="78">
        <v>5907.6422695794945</v>
      </c>
      <c r="DD7037" s="78">
        <v>1.487483579774114E-8</v>
      </c>
      <c r="DE7037" s="78">
        <v>0</v>
      </c>
      <c r="DF7037" s="78">
        <v>8.7875208711789775E-5</v>
      </c>
      <c r="DG7037" s="78">
        <v>8.7875208711789775E-5</v>
      </c>
      <c r="DH7037" s="78">
        <v>0</v>
      </c>
      <c r="DI7037" s="78">
        <v>8.135370685118104E-3</v>
      </c>
      <c r="DJ7037" s="78">
        <v>8.135370685118104E-3</v>
      </c>
      <c r="DK7037" s="78">
        <v>0</v>
      </c>
      <c r="DL7037" s="78">
        <v>8.135370685118104E-3</v>
      </c>
    </row>
    <row r="7038" spans="98:116" x14ac:dyDescent="0.25">
      <c r="CT7038" s="78" t="s">
        <v>155</v>
      </c>
      <c r="CU7038" s="78" t="s">
        <v>471</v>
      </c>
      <c r="CV7038" s="78" t="s">
        <v>500</v>
      </c>
      <c r="CW7038" s="78">
        <v>2042</v>
      </c>
      <c r="CX7038" s="78">
        <v>0</v>
      </c>
      <c r="CY7038" s="78">
        <v>24976.64177073212</v>
      </c>
      <c r="CZ7038" s="78">
        <v>511.37445789969092</v>
      </c>
      <c r="DA7038" s="78">
        <v>15898.823661375671</v>
      </c>
      <c r="DB7038" s="78">
        <v>8566.4436514567224</v>
      </c>
      <c r="DC7038" s="78">
        <v>5907.6422695794945</v>
      </c>
      <c r="DD7038" s="78">
        <v>1.487483579774114E-8</v>
      </c>
      <c r="DE7038" s="78">
        <v>0</v>
      </c>
      <c r="DF7038" s="78">
        <v>8.7875208711789775E-5</v>
      </c>
      <c r="DG7038" s="78">
        <v>8.7875208711789775E-5</v>
      </c>
      <c r="DH7038" s="78">
        <v>0</v>
      </c>
      <c r="DI7038" s="78">
        <v>8.135370685118104E-3</v>
      </c>
      <c r="DJ7038" s="78">
        <v>8.135370685118104E-3</v>
      </c>
      <c r="DK7038" s="78">
        <v>0</v>
      </c>
      <c r="DL7038" s="78">
        <v>8.135370685118104E-3</v>
      </c>
    </row>
    <row r="7039" spans="98:116" x14ac:dyDescent="0.25">
      <c r="CT7039" s="78" t="s">
        <v>155</v>
      </c>
      <c r="CU7039" s="78" t="s">
        <v>471</v>
      </c>
      <c r="CV7039" s="78" t="s">
        <v>500</v>
      </c>
      <c r="CW7039" s="78">
        <v>2043</v>
      </c>
      <c r="CX7039" s="78">
        <v>0</v>
      </c>
      <c r="CY7039" s="78">
        <v>26191.727822098041</v>
      </c>
      <c r="CZ7039" s="78">
        <v>544.12906691830267</v>
      </c>
      <c r="DA7039" s="78">
        <v>16654.741429754369</v>
      </c>
      <c r="DB7039" s="78">
        <v>8992.8573254253406</v>
      </c>
      <c r="DC7039" s="78">
        <v>6201.708225903777</v>
      </c>
      <c r="DD7039" s="78">
        <v>1.487483579774114E-8</v>
      </c>
      <c r="DE7039" s="78">
        <v>0</v>
      </c>
      <c r="DF7039" s="78">
        <v>9.2249391525819202E-5</v>
      </c>
      <c r="DG7039" s="78">
        <v>9.2249391525819202E-5</v>
      </c>
      <c r="DH7039" s="78">
        <v>0</v>
      </c>
      <c r="DI7039" s="78">
        <v>8.135370685118104E-3</v>
      </c>
      <c r="DJ7039" s="78">
        <v>8.135370685118104E-3</v>
      </c>
      <c r="DK7039" s="78">
        <v>0</v>
      </c>
      <c r="DL7039" s="78">
        <v>8.135370685118104E-3</v>
      </c>
    </row>
    <row r="7040" spans="98:116" x14ac:dyDescent="0.25">
      <c r="CT7040" s="78" t="s">
        <v>155</v>
      </c>
      <c r="CU7040" s="78" t="s">
        <v>471</v>
      </c>
      <c r="CV7040" s="78" t="s">
        <v>500</v>
      </c>
      <c r="CW7040" s="78">
        <v>2044</v>
      </c>
      <c r="CX7040" s="78">
        <v>0</v>
      </c>
      <c r="CY7040" s="78">
        <v>26191.727822098041</v>
      </c>
      <c r="CZ7040" s="78">
        <v>544.12906691830267</v>
      </c>
      <c r="DA7040" s="78">
        <v>16654.741429754369</v>
      </c>
      <c r="DB7040" s="78">
        <v>8992.8573254253406</v>
      </c>
      <c r="DC7040" s="78">
        <v>6201.708225903777</v>
      </c>
      <c r="DD7040" s="78">
        <v>1.487483579774114E-8</v>
      </c>
      <c r="DE7040" s="78">
        <v>0</v>
      </c>
      <c r="DF7040" s="78">
        <v>9.2249391525819202E-5</v>
      </c>
      <c r="DG7040" s="78">
        <v>9.2249391525819202E-5</v>
      </c>
      <c r="DH7040" s="78">
        <v>0</v>
      </c>
      <c r="DI7040" s="78">
        <v>8.5350700052332466E-3</v>
      </c>
      <c r="DJ7040" s="78">
        <v>8.5350700052332466E-3</v>
      </c>
      <c r="DK7040" s="78">
        <v>0</v>
      </c>
      <c r="DL7040" s="78">
        <v>8.5350700052332466E-3</v>
      </c>
    </row>
    <row r="7041" spans="98:116" x14ac:dyDescent="0.25">
      <c r="CT7041" s="78" t="s">
        <v>155</v>
      </c>
      <c r="CU7041" s="78" t="s">
        <v>471</v>
      </c>
      <c r="CV7041" s="78" t="s">
        <v>500</v>
      </c>
      <c r="CW7041" s="78">
        <v>2045</v>
      </c>
      <c r="CX7041" s="78">
        <v>0</v>
      </c>
      <c r="CY7041" s="78">
        <v>26191.727822098041</v>
      </c>
      <c r="CZ7041" s="78">
        <v>544.12906691830267</v>
      </c>
      <c r="DA7041" s="78">
        <v>16654.741429754369</v>
      </c>
      <c r="DB7041" s="78">
        <v>8992.8573254253406</v>
      </c>
      <c r="DC7041" s="78">
        <v>6201.708225903777</v>
      </c>
      <c r="DD7041" s="78">
        <v>1.487483579774114E-8</v>
      </c>
      <c r="DE7041" s="78">
        <v>0</v>
      </c>
      <c r="DF7041" s="78">
        <v>9.2249391525819202E-5</v>
      </c>
      <c r="DG7041" s="78">
        <v>9.2249391525819202E-5</v>
      </c>
      <c r="DH7041" s="78">
        <v>0</v>
      </c>
      <c r="DI7041" s="78">
        <v>8.5350700052332466E-3</v>
      </c>
      <c r="DJ7041" s="78">
        <v>8.5350700052332466E-3</v>
      </c>
      <c r="DK7041" s="78">
        <v>0</v>
      </c>
      <c r="DL7041" s="78">
        <v>8.5350700052332466E-3</v>
      </c>
    </row>
    <row r="7042" spans="98:116" x14ac:dyDescent="0.25">
      <c r="CT7042" s="78" t="s">
        <v>155</v>
      </c>
      <c r="CU7042" s="78" t="s">
        <v>471</v>
      </c>
      <c r="CV7042" s="78" t="s">
        <v>500</v>
      </c>
      <c r="CW7042" s="78">
        <v>2046</v>
      </c>
      <c r="CX7042" s="78">
        <v>0</v>
      </c>
      <c r="CY7042" s="78">
        <v>26191.727822098041</v>
      </c>
      <c r="CZ7042" s="78">
        <v>544.12906691830267</v>
      </c>
      <c r="DA7042" s="78">
        <v>16654.741429754369</v>
      </c>
      <c r="DB7042" s="78">
        <v>8992.8573254253406</v>
      </c>
      <c r="DC7042" s="78">
        <v>6201.708225903777</v>
      </c>
      <c r="DD7042" s="78">
        <v>1.487483579774114E-8</v>
      </c>
      <c r="DE7042" s="78">
        <v>0</v>
      </c>
      <c r="DF7042" s="78">
        <v>9.2249391525819202E-5</v>
      </c>
      <c r="DG7042" s="78">
        <v>9.2249391525819202E-5</v>
      </c>
      <c r="DH7042" s="78">
        <v>0</v>
      </c>
      <c r="DI7042" s="78">
        <v>8.5350700052332466E-3</v>
      </c>
      <c r="DJ7042" s="78">
        <v>8.5350700052332466E-3</v>
      </c>
      <c r="DK7042" s="78">
        <v>0</v>
      </c>
      <c r="DL7042" s="78">
        <v>8.5350700052332466E-3</v>
      </c>
    </row>
    <row r="7043" spans="98:116" x14ac:dyDescent="0.25">
      <c r="CT7043" s="78" t="s">
        <v>155</v>
      </c>
      <c r="CU7043" s="78" t="s">
        <v>471</v>
      </c>
      <c r="CV7043" s="78" t="s">
        <v>500</v>
      </c>
      <c r="CW7043" s="78">
        <v>2047</v>
      </c>
      <c r="CX7043" s="78">
        <v>0</v>
      </c>
      <c r="CY7043" s="78">
        <v>26191.727822098041</v>
      </c>
      <c r="CZ7043" s="78">
        <v>544.12906691830267</v>
      </c>
      <c r="DA7043" s="78">
        <v>16654.741429754369</v>
      </c>
      <c r="DB7043" s="78">
        <v>8992.8573254253406</v>
      </c>
      <c r="DC7043" s="78">
        <v>6201.708225903777</v>
      </c>
      <c r="DD7043" s="78">
        <v>1.487483579774114E-8</v>
      </c>
      <c r="DE7043" s="78">
        <v>0</v>
      </c>
      <c r="DF7043" s="78">
        <v>9.2249391525819202E-5</v>
      </c>
      <c r="DG7043" s="78">
        <v>9.2249391525819202E-5</v>
      </c>
      <c r="DH7043" s="78">
        <v>0</v>
      </c>
      <c r="DI7043" s="78">
        <v>8.5350700052332466E-3</v>
      </c>
      <c r="DJ7043" s="78">
        <v>8.5350700052332466E-3</v>
      </c>
      <c r="DK7043" s="78">
        <v>0</v>
      </c>
      <c r="DL7043" s="78">
        <v>8.5350700052332466E-3</v>
      </c>
    </row>
    <row r="7044" spans="98:116" x14ac:dyDescent="0.25">
      <c r="CT7044" s="78" t="s">
        <v>155</v>
      </c>
      <c r="CU7044" s="78" t="s">
        <v>471</v>
      </c>
      <c r="CV7044" s="78" t="s">
        <v>500</v>
      </c>
      <c r="CW7044" s="78">
        <v>2048</v>
      </c>
      <c r="CX7044" s="78">
        <v>0</v>
      </c>
      <c r="CY7044" s="78">
        <v>27464.722723733819</v>
      </c>
      <c r="CZ7044" s="78">
        <v>578.8406508389188</v>
      </c>
      <c r="DA7044" s="78">
        <v>17445.53797320271</v>
      </c>
      <c r="DB7044" s="78">
        <v>9440.3440996921727</v>
      </c>
      <c r="DC7044" s="78">
        <v>6510.3067400943146</v>
      </c>
      <c r="DD7044" s="78">
        <v>1.487483579774114E-8</v>
      </c>
      <c r="DE7044" s="78">
        <v>0</v>
      </c>
      <c r="DF7044" s="78">
        <v>9.6839743751830332E-5</v>
      </c>
      <c r="DG7044" s="78">
        <v>9.6839743751830332E-5</v>
      </c>
      <c r="DH7044" s="78">
        <v>0</v>
      </c>
      <c r="DI7044" s="78">
        <v>8.5350700052332466E-3</v>
      </c>
      <c r="DJ7044" s="78">
        <v>8.5350700052332466E-3</v>
      </c>
      <c r="DK7044" s="78">
        <v>0</v>
      </c>
      <c r="DL7044" s="78">
        <v>8.5350700052332466E-3</v>
      </c>
    </row>
    <row r="7045" spans="98:116" x14ac:dyDescent="0.25">
      <c r="CT7045" s="78" t="s">
        <v>155</v>
      </c>
      <c r="CU7045" s="78" t="s">
        <v>471</v>
      </c>
      <c r="CV7045" s="78" t="s">
        <v>500</v>
      </c>
      <c r="CW7045" s="78">
        <v>2049</v>
      </c>
      <c r="CX7045" s="78">
        <v>0</v>
      </c>
      <c r="CY7045" s="78">
        <v>27464.722723733819</v>
      </c>
      <c r="CZ7045" s="78">
        <v>578.8406508389188</v>
      </c>
      <c r="DA7045" s="78">
        <v>17445.53797320271</v>
      </c>
      <c r="DB7045" s="78">
        <v>9440.3440996921727</v>
      </c>
      <c r="DC7045" s="78">
        <v>6510.3067400943146</v>
      </c>
      <c r="DD7045" s="78">
        <v>1.487483579774114E-8</v>
      </c>
      <c r="DE7045" s="78">
        <v>0</v>
      </c>
      <c r="DF7045" s="78">
        <v>9.6839743751830332E-5</v>
      </c>
      <c r="DG7045" s="78">
        <v>9.6839743751830332E-5</v>
      </c>
      <c r="DH7045" s="78">
        <v>0</v>
      </c>
      <c r="DI7045" s="78">
        <v>8.9608471194724051E-3</v>
      </c>
      <c r="DJ7045" s="78">
        <v>8.9608471194724051E-3</v>
      </c>
      <c r="DK7045" s="78">
        <v>0</v>
      </c>
      <c r="DL7045" s="78">
        <v>8.9608471194724051E-3</v>
      </c>
    </row>
    <row r="7046" spans="98:116" x14ac:dyDescent="0.25">
      <c r="CT7046" s="78" t="s">
        <v>155</v>
      </c>
      <c r="CU7046" s="78" t="s">
        <v>471</v>
      </c>
      <c r="CV7046" s="78" t="s">
        <v>500</v>
      </c>
      <c r="CW7046" s="78">
        <v>2050</v>
      </c>
      <c r="CX7046" s="78">
        <v>0</v>
      </c>
      <c r="CY7046" s="78">
        <v>27464.722723733819</v>
      </c>
      <c r="CZ7046" s="78">
        <v>578.8406508389188</v>
      </c>
      <c r="DA7046" s="78">
        <v>17445.53797320271</v>
      </c>
      <c r="DB7046" s="78">
        <v>9440.3440996921727</v>
      </c>
      <c r="DC7046" s="78">
        <v>6510.3067400943146</v>
      </c>
      <c r="DD7046" s="78">
        <v>1.487483579774114E-8</v>
      </c>
      <c r="DE7046" s="78">
        <v>0</v>
      </c>
      <c r="DF7046" s="78">
        <v>9.6839743751830332E-5</v>
      </c>
      <c r="DG7046" s="78">
        <v>9.6839743751830332E-5</v>
      </c>
      <c r="DH7046" s="78">
        <v>0</v>
      </c>
      <c r="DI7046" s="78">
        <v>8.9608471194724051E-3</v>
      </c>
      <c r="DJ7046" s="78">
        <v>8.9608471194724051E-3</v>
      </c>
      <c r="DK7046" s="78">
        <v>0</v>
      </c>
      <c r="DL7046" s="78">
        <v>8.9608471194724051E-3</v>
      </c>
    </row>
    <row r="7047" spans="98:116" x14ac:dyDescent="0.25">
      <c r="CT7047" s="78" t="s">
        <v>155</v>
      </c>
      <c r="CU7047" s="78" t="s">
        <v>471</v>
      </c>
      <c r="CV7047" s="78" t="s">
        <v>500</v>
      </c>
      <c r="CW7047" s="78">
        <v>2051</v>
      </c>
      <c r="CX7047" s="78">
        <v>0</v>
      </c>
      <c r="CY7047" s="78">
        <v>27464.722723733819</v>
      </c>
      <c r="CZ7047" s="78">
        <v>578.8406508389188</v>
      </c>
      <c r="DA7047" s="78">
        <v>17445.53797320271</v>
      </c>
      <c r="DB7047" s="78">
        <v>9440.3440996921727</v>
      </c>
      <c r="DC7047" s="78">
        <v>6510.3067400943146</v>
      </c>
      <c r="DD7047" s="78">
        <v>1.487483579774114E-8</v>
      </c>
      <c r="DE7047" s="78">
        <v>0</v>
      </c>
      <c r="DF7047" s="78">
        <v>9.6839743751830332E-5</v>
      </c>
      <c r="DG7047" s="78">
        <v>9.6839743751830332E-5</v>
      </c>
      <c r="DH7047" s="78">
        <v>0</v>
      </c>
      <c r="DI7047" s="78">
        <v>8.9608471194724051E-3</v>
      </c>
      <c r="DJ7047" s="78">
        <v>8.9608471194724051E-3</v>
      </c>
      <c r="DK7047" s="78">
        <v>0</v>
      </c>
      <c r="DL7047" s="78">
        <v>8.9608471194724051E-3</v>
      </c>
    </row>
    <row r="7048" spans="98:116" x14ac:dyDescent="0.25">
      <c r="CT7048" s="78" t="s">
        <v>155</v>
      </c>
      <c r="CU7048" s="78" t="s">
        <v>471</v>
      </c>
      <c r="CV7048" s="78" t="s">
        <v>500</v>
      </c>
      <c r="CW7048" s="78">
        <v>2052</v>
      </c>
      <c r="CX7048" s="78">
        <v>0</v>
      </c>
      <c r="CY7048" s="78">
        <v>27464.722723733819</v>
      </c>
      <c r="CZ7048" s="78">
        <v>578.8406508389188</v>
      </c>
      <c r="DA7048" s="78">
        <v>17445.53797320271</v>
      </c>
      <c r="DB7048" s="78">
        <v>9440.3440996921727</v>
      </c>
      <c r="DC7048" s="78">
        <v>6510.3067400943146</v>
      </c>
      <c r="DD7048" s="78">
        <v>1.487483579774114E-8</v>
      </c>
      <c r="DE7048" s="78">
        <v>0</v>
      </c>
      <c r="DF7048" s="78">
        <v>9.6839743751830332E-5</v>
      </c>
      <c r="DG7048" s="78">
        <v>9.6839743751830332E-5</v>
      </c>
      <c r="DH7048" s="78">
        <v>0</v>
      </c>
      <c r="DI7048" s="78">
        <v>8.9608471194724051E-3</v>
      </c>
      <c r="DJ7048" s="78">
        <v>8.9608471194724051E-3</v>
      </c>
      <c r="DK7048" s="78">
        <v>0</v>
      </c>
      <c r="DL7048" s="78">
        <v>8.9608471194724051E-3</v>
      </c>
    </row>
    <row r="7049" spans="98:116" x14ac:dyDescent="0.25">
      <c r="CT7049" s="78" t="s">
        <v>155</v>
      </c>
      <c r="CU7049" s="78" t="s">
        <v>471</v>
      </c>
      <c r="CV7049" s="78" t="s">
        <v>500</v>
      </c>
      <c r="CW7049" s="78">
        <v>2053</v>
      </c>
      <c r="CX7049" s="78">
        <v>0</v>
      </c>
      <c r="CY7049" s="78">
        <v>28779.669377747399</v>
      </c>
      <c r="CZ7049" s="78">
        <v>615.09516728737935</v>
      </c>
      <c r="DA7049" s="78">
        <v>18261.232691173191</v>
      </c>
      <c r="DB7049" s="78">
        <v>9903.3415192868106</v>
      </c>
      <c r="DC7049" s="78">
        <v>6829.6017985796871</v>
      </c>
      <c r="DD7049" s="78">
        <v>1.487483579774114E-8</v>
      </c>
      <c r="DE7049" s="78">
        <v>0</v>
      </c>
      <c r="DF7049" s="78">
        <v>1.015892053178304E-4</v>
      </c>
      <c r="DG7049" s="78">
        <v>1.015892053178304E-4</v>
      </c>
      <c r="DH7049" s="78">
        <v>0</v>
      </c>
      <c r="DI7049" s="78">
        <v>8.9608471194724051E-3</v>
      </c>
      <c r="DJ7049" s="78">
        <v>8.9608471194724051E-3</v>
      </c>
      <c r="DK7049" s="78">
        <v>0</v>
      </c>
      <c r="DL7049" s="78">
        <v>8.9608471194724051E-3</v>
      </c>
    </row>
    <row r="7050" spans="98:116" x14ac:dyDescent="0.25">
      <c r="CT7050" s="78" t="s">
        <v>155</v>
      </c>
      <c r="CU7050" s="78" t="s">
        <v>471</v>
      </c>
      <c r="CV7050" s="78" t="s">
        <v>500</v>
      </c>
      <c r="CW7050" s="78">
        <v>2054</v>
      </c>
      <c r="CX7050" s="78">
        <v>0</v>
      </c>
      <c r="CY7050" s="78">
        <v>28779.669377747399</v>
      </c>
      <c r="CZ7050" s="78">
        <v>615.09516728737935</v>
      </c>
      <c r="DA7050" s="78">
        <v>18261.232691173191</v>
      </c>
      <c r="DB7050" s="78">
        <v>9903.3415192868106</v>
      </c>
      <c r="DC7050" s="78">
        <v>6829.6017985796871</v>
      </c>
      <c r="DD7050" s="78">
        <v>1.487483579774114E-8</v>
      </c>
      <c r="DE7050" s="78">
        <v>0</v>
      </c>
      <c r="DF7050" s="78">
        <v>1.015892053178304E-4</v>
      </c>
      <c r="DG7050" s="78">
        <v>1.015892053178304E-4</v>
      </c>
      <c r="DH7050" s="78">
        <v>0</v>
      </c>
      <c r="DI7050" s="78">
        <v>9.4071884343258586E-3</v>
      </c>
      <c r="DJ7050" s="78">
        <v>9.4071884343258586E-3</v>
      </c>
      <c r="DK7050" s="78">
        <v>0</v>
      </c>
      <c r="DL7050" s="78">
        <v>9.4071884343258586E-3</v>
      </c>
    </row>
    <row r="7051" spans="98:116" x14ac:dyDescent="0.25">
      <c r="CT7051" s="78" t="s">
        <v>155</v>
      </c>
      <c r="CU7051" s="78" t="s">
        <v>471</v>
      </c>
      <c r="CV7051" s="78" t="s">
        <v>500</v>
      </c>
      <c r="CW7051" s="78">
        <v>2055</v>
      </c>
      <c r="CX7051" s="78">
        <v>0</v>
      </c>
      <c r="CY7051" s="78">
        <v>28779.669377747399</v>
      </c>
      <c r="CZ7051" s="78">
        <v>615.09516728737935</v>
      </c>
      <c r="DA7051" s="78">
        <v>18261.232691173191</v>
      </c>
      <c r="DB7051" s="78">
        <v>9903.3415192868106</v>
      </c>
      <c r="DC7051" s="78">
        <v>6829.6017985796871</v>
      </c>
      <c r="DD7051" s="78">
        <v>1.487483579774114E-8</v>
      </c>
      <c r="DE7051" s="78">
        <v>0</v>
      </c>
      <c r="DF7051" s="78">
        <v>1.015892053178304E-4</v>
      </c>
      <c r="DG7051" s="78">
        <v>1.015892053178304E-4</v>
      </c>
      <c r="DH7051" s="78">
        <v>0</v>
      </c>
      <c r="DI7051" s="78">
        <v>9.4071884343258586E-3</v>
      </c>
      <c r="DJ7051" s="78">
        <v>9.4071884343258586E-3</v>
      </c>
      <c r="DK7051" s="78">
        <v>0</v>
      </c>
      <c r="DL7051" s="78">
        <v>9.4071884343258586E-3</v>
      </c>
    </row>
    <row r="7052" spans="98:116" x14ac:dyDescent="0.25">
      <c r="CT7052" s="78" t="s">
        <v>155</v>
      </c>
      <c r="CU7052" s="78" t="s">
        <v>472</v>
      </c>
      <c r="CV7052" s="78" t="s">
        <v>428</v>
      </c>
      <c r="CW7052" s="78">
        <v>2026</v>
      </c>
      <c r="CX7052" s="78">
        <v>0</v>
      </c>
      <c r="CY7052" s="78">
        <v>14664.63755643663</v>
      </c>
      <c r="CZ7052" s="78">
        <v>233.2300768079389</v>
      </c>
      <c r="DA7052" s="78">
        <v>8896.515993428593</v>
      </c>
      <c r="DB7052" s="78">
        <v>5534.8914862000911</v>
      </c>
      <c r="DC7052" s="78">
        <v>3817.0050760622239</v>
      </c>
      <c r="DD7052" s="78">
        <v>3.666209436014815E-7</v>
      </c>
      <c r="DE7052" s="78">
        <v>0</v>
      </c>
      <c r="DF7052" s="78">
        <v>1.3993940027175772E-3</v>
      </c>
      <c r="DG7052" s="78">
        <v>1.3993940027175772E-3</v>
      </c>
      <c r="DH7052" s="78">
        <v>0</v>
      </c>
      <c r="DI7052" s="78">
        <v>9.4071884343258586E-3</v>
      </c>
      <c r="DJ7052" s="78">
        <v>9.4071884343258586E-3</v>
      </c>
      <c r="DK7052" s="78">
        <v>0</v>
      </c>
      <c r="DL7052" s="78">
        <v>9.4071884343258586E-3</v>
      </c>
    </row>
    <row r="7053" spans="98:116" x14ac:dyDescent="0.25">
      <c r="CT7053" s="78" t="s">
        <v>155</v>
      </c>
      <c r="CU7053" s="78" t="s">
        <v>472</v>
      </c>
      <c r="CV7053" s="78" t="s">
        <v>428</v>
      </c>
      <c r="CW7053" s="78">
        <v>2027</v>
      </c>
      <c r="CX7053" s="78">
        <v>0</v>
      </c>
      <c r="CY7053" s="78">
        <v>14664.63755643663</v>
      </c>
      <c r="CZ7053" s="78">
        <v>233.2300768079389</v>
      </c>
      <c r="DA7053" s="78">
        <v>8896.515993428593</v>
      </c>
      <c r="DB7053" s="78">
        <v>5534.8914862000911</v>
      </c>
      <c r="DC7053" s="78">
        <v>3817.0050760622239</v>
      </c>
      <c r="DD7053" s="78">
        <v>3.666209436014815E-7</v>
      </c>
      <c r="DE7053" s="78">
        <v>0</v>
      </c>
      <c r="DF7053" s="78">
        <v>1.3993940027175772E-3</v>
      </c>
      <c r="DG7053" s="78">
        <v>1.3993940027175772E-3</v>
      </c>
      <c r="DH7053" s="78">
        <v>0</v>
      </c>
      <c r="DI7053" s="78">
        <v>9.4071884343258586E-3</v>
      </c>
      <c r="DJ7053" s="78">
        <v>9.4071884343258586E-3</v>
      </c>
      <c r="DK7053" s="78">
        <v>0</v>
      </c>
      <c r="DL7053" s="78">
        <v>9.4071884343258586E-3</v>
      </c>
    </row>
    <row r="7054" spans="98:116" x14ac:dyDescent="0.25">
      <c r="CT7054" s="78" t="s">
        <v>155</v>
      </c>
      <c r="CU7054" s="78" t="s">
        <v>472</v>
      </c>
      <c r="CV7054" s="78" t="s">
        <v>428</v>
      </c>
      <c r="CW7054" s="78">
        <v>2028</v>
      </c>
      <c r="CX7054" s="78">
        <v>0</v>
      </c>
      <c r="CY7054" s="78">
        <v>15317.990942815961</v>
      </c>
      <c r="CZ7054" s="78">
        <v>247.27299216494569</v>
      </c>
      <c r="DA7054" s="78">
        <v>9287.6490955444933</v>
      </c>
      <c r="DB7054" s="78">
        <v>5783.0688551065232</v>
      </c>
      <c r="DC7054" s="78">
        <v>3988.154642271691</v>
      </c>
      <c r="DD7054" s="78">
        <v>3.666209436014815E-7</v>
      </c>
      <c r="DE7054" s="78">
        <v>0</v>
      </c>
      <c r="DF7054" s="78">
        <v>1.4621410181782763E-3</v>
      </c>
      <c r="DG7054" s="78">
        <v>1.4621410181782763E-3</v>
      </c>
      <c r="DH7054" s="78">
        <v>0</v>
      </c>
      <c r="DI7054" s="78">
        <v>0</v>
      </c>
      <c r="DJ7054" s="78">
        <v>9.4071884343258586E-3</v>
      </c>
      <c r="DK7054" s="78">
        <v>0</v>
      </c>
      <c r="DL7054" s="78">
        <v>9.4071884343258586E-3</v>
      </c>
    </row>
    <row r="7055" spans="98:116" x14ac:dyDescent="0.25">
      <c r="CT7055" s="78" t="s">
        <v>155</v>
      </c>
      <c r="CU7055" s="78" t="s">
        <v>472</v>
      </c>
      <c r="CV7055" s="78" t="s">
        <v>428</v>
      </c>
      <c r="CW7055" s="78">
        <v>2029</v>
      </c>
      <c r="CX7055" s="78">
        <v>0</v>
      </c>
      <c r="CY7055" s="78">
        <v>15317.990942815961</v>
      </c>
      <c r="CZ7055" s="78">
        <v>247.27299216494569</v>
      </c>
      <c r="DA7055" s="78">
        <v>9287.6490955444933</v>
      </c>
      <c r="DB7055" s="78">
        <v>5783.0688551065232</v>
      </c>
      <c r="DC7055" s="78">
        <v>3988.154642271691</v>
      </c>
      <c r="DD7055" s="78">
        <v>3.666209436014815E-7</v>
      </c>
      <c r="DE7055" s="78">
        <v>0</v>
      </c>
      <c r="DF7055" s="78">
        <v>1.4621410181782763E-3</v>
      </c>
      <c r="DG7055" s="78">
        <v>1.4621410181782763E-3</v>
      </c>
      <c r="DH7055" s="78">
        <v>0</v>
      </c>
      <c r="DI7055" s="78">
        <v>6.908586658730361E-4</v>
      </c>
      <c r="DJ7055" s="78">
        <v>0</v>
      </c>
      <c r="DK7055" s="78">
        <v>0</v>
      </c>
      <c r="DL7055" s="78">
        <v>0</v>
      </c>
    </row>
    <row r="7056" spans="98:116" x14ac:dyDescent="0.25">
      <c r="CT7056" s="78" t="s">
        <v>155</v>
      </c>
      <c r="CU7056" s="78" t="s">
        <v>472</v>
      </c>
      <c r="CV7056" s="78" t="s">
        <v>428</v>
      </c>
      <c r="CW7056" s="78">
        <v>2030</v>
      </c>
      <c r="CX7056" s="78">
        <v>0</v>
      </c>
      <c r="CY7056" s="78">
        <v>15317.990942815961</v>
      </c>
      <c r="CZ7056" s="78">
        <v>247.27299216494569</v>
      </c>
      <c r="DA7056" s="78">
        <v>9287.6490955444933</v>
      </c>
      <c r="DB7056" s="78">
        <v>5783.0688551065232</v>
      </c>
      <c r="DC7056" s="78">
        <v>3988.154642271691</v>
      </c>
      <c r="DD7056" s="78">
        <v>3.666209436014815E-7</v>
      </c>
      <c r="DE7056" s="78">
        <v>0</v>
      </c>
      <c r="DF7056" s="78">
        <v>1.4621410181782763E-3</v>
      </c>
      <c r="DG7056" s="78">
        <v>1.4621410181782763E-3</v>
      </c>
      <c r="DH7056" s="78">
        <v>0</v>
      </c>
      <c r="DI7056" s="78">
        <v>7.1609881894376087E-4</v>
      </c>
      <c r="DJ7056" s="78">
        <v>7.1609881894376087E-4</v>
      </c>
      <c r="DK7056" s="78">
        <v>0</v>
      </c>
      <c r="DL7056" s="78">
        <v>7.1609881894376087E-4</v>
      </c>
    </row>
    <row r="7057" spans="98:116" x14ac:dyDescent="0.25">
      <c r="CT7057" s="78" t="s">
        <v>155</v>
      </c>
      <c r="CU7057" s="78" t="s">
        <v>472</v>
      </c>
      <c r="CV7057" s="78" t="s">
        <v>428</v>
      </c>
      <c r="CW7057" s="78">
        <v>2031</v>
      </c>
      <c r="CX7057" s="78">
        <v>0</v>
      </c>
      <c r="CY7057" s="78">
        <v>15317.990942815961</v>
      </c>
      <c r="CZ7057" s="78">
        <v>247.27299216494569</v>
      </c>
      <c r="DA7057" s="78">
        <v>9287.6490955444933</v>
      </c>
      <c r="DB7057" s="78">
        <v>5783.0688551065232</v>
      </c>
      <c r="DC7057" s="78">
        <v>3988.154642271691</v>
      </c>
      <c r="DD7057" s="78">
        <v>3.666209436014815E-7</v>
      </c>
      <c r="DE7057" s="78">
        <v>0</v>
      </c>
      <c r="DF7057" s="78">
        <v>1.4621410181782763E-3</v>
      </c>
      <c r="DG7057" s="78">
        <v>1.4621410181782763E-3</v>
      </c>
      <c r="DH7057" s="78">
        <v>0</v>
      </c>
      <c r="DI7057" s="78">
        <v>7.1609881894376087E-4</v>
      </c>
      <c r="DJ7057" s="78">
        <v>7.1609881894376087E-4</v>
      </c>
      <c r="DK7057" s="78">
        <v>0</v>
      </c>
      <c r="DL7057" s="78">
        <v>7.1609881894376087E-4</v>
      </c>
    </row>
    <row r="7058" spans="98:116" x14ac:dyDescent="0.25">
      <c r="CT7058" s="78" t="s">
        <v>155</v>
      </c>
      <c r="CU7058" s="78" t="s">
        <v>472</v>
      </c>
      <c r="CV7058" s="78" t="s">
        <v>428</v>
      </c>
      <c r="CW7058" s="78">
        <v>2032</v>
      </c>
      <c r="CX7058" s="78">
        <v>0</v>
      </c>
      <c r="CY7058" s="78">
        <v>15317.990942815961</v>
      </c>
      <c r="CZ7058" s="78">
        <v>247.27299216494569</v>
      </c>
      <c r="DA7058" s="78">
        <v>9287.6490955444933</v>
      </c>
      <c r="DB7058" s="78">
        <v>5783.0688551065232</v>
      </c>
      <c r="DC7058" s="78">
        <v>3988.154642271691</v>
      </c>
      <c r="DD7058" s="78">
        <v>3.666209436014815E-7</v>
      </c>
      <c r="DE7058" s="78">
        <v>0</v>
      </c>
      <c r="DF7058" s="78">
        <v>1.4621410181782763E-3</v>
      </c>
      <c r="DG7058" s="78">
        <v>1.4621410181782763E-3</v>
      </c>
      <c r="DH7058" s="78">
        <v>0</v>
      </c>
      <c r="DI7058" s="78">
        <v>7.1609881894376087E-4</v>
      </c>
      <c r="DJ7058" s="78">
        <v>7.1609881894376087E-4</v>
      </c>
      <c r="DK7058" s="78">
        <v>0</v>
      </c>
      <c r="DL7058" s="78">
        <v>7.1609881894376087E-4</v>
      </c>
    </row>
    <row r="7059" spans="98:116" x14ac:dyDescent="0.25">
      <c r="CT7059" s="78" t="s">
        <v>155</v>
      </c>
      <c r="CU7059" s="78" t="s">
        <v>472</v>
      </c>
      <c r="CV7059" s="78" t="s">
        <v>428</v>
      </c>
      <c r="CW7059" s="78">
        <v>2033</v>
      </c>
      <c r="CX7059" s="78">
        <v>0</v>
      </c>
      <c r="CY7059" s="78">
        <v>16044.126426626201</v>
      </c>
      <c r="CZ7059" s="78">
        <v>263.10737971827177</v>
      </c>
      <c r="DA7059" s="78">
        <v>9721.7399837423</v>
      </c>
      <c r="DB7059" s="78">
        <v>6059.2790631656271</v>
      </c>
      <c r="DC7059" s="78">
        <v>4178.636383214659</v>
      </c>
      <c r="DD7059" s="78">
        <v>3.666209436014815E-7</v>
      </c>
      <c r="DE7059" s="78">
        <v>0</v>
      </c>
      <c r="DF7059" s="78">
        <v>1.5319756137816402E-3</v>
      </c>
      <c r="DG7059" s="78">
        <v>1.5319756137816402E-3</v>
      </c>
      <c r="DH7059" s="78">
        <v>0</v>
      </c>
      <c r="DI7059" s="78">
        <v>7.1609881894376087E-4</v>
      </c>
      <c r="DJ7059" s="78">
        <v>7.1609881894376087E-4</v>
      </c>
      <c r="DK7059" s="78">
        <v>0</v>
      </c>
      <c r="DL7059" s="78">
        <v>7.1609881894376087E-4</v>
      </c>
    </row>
    <row r="7060" spans="98:116" x14ac:dyDescent="0.25">
      <c r="CT7060" s="78" t="s">
        <v>155</v>
      </c>
      <c r="CU7060" s="78" t="s">
        <v>472</v>
      </c>
      <c r="CV7060" s="78" t="s">
        <v>428</v>
      </c>
      <c r="CW7060" s="78">
        <v>2034</v>
      </c>
      <c r="CX7060" s="78">
        <v>0</v>
      </c>
      <c r="CY7060" s="78">
        <v>16044.126426626201</v>
      </c>
      <c r="CZ7060" s="78">
        <v>263.10737971827177</v>
      </c>
      <c r="DA7060" s="78">
        <v>9721.7399837423</v>
      </c>
      <c r="DB7060" s="78">
        <v>6059.2790631656271</v>
      </c>
      <c r="DC7060" s="78">
        <v>4178.636383214659</v>
      </c>
      <c r="DD7060" s="78">
        <v>3.666209436014815E-7</v>
      </c>
      <c r="DE7060" s="78">
        <v>0</v>
      </c>
      <c r="DF7060" s="78">
        <v>1.5319756137816402E-3</v>
      </c>
      <c r="DG7060" s="78">
        <v>1.5319756137816402E-3</v>
      </c>
      <c r="DH7060" s="78">
        <v>0</v>
      </c>
      <c r="DI7060" s="78">
        <v>7.1609881894376087E-4</v>
      </c>
      <c r="DJ7060" s="78">
        <v>7.1609881894376087E-4</v>
      </c>
      <c r="DK7060" s="78">
        <v>0</v>
      </c>
      <c r="DL7060" s="78">
        <v>7.1609881894376087E-4</v>
      </c>
    </row>
    <row r="7061" spans="98:116" x14ac:dyDescent="0.25">
      <c r="CT7061" s="78" t="s">
        <v>155</v>
      </c>
      <c r="CU7061" s="78" t="s">
        <v>472</v>
      </c>
      <c r="CV7061" s="78" t="s">
        <v>428</v>
      </c>
      <c r="CW7061" s="78">
        <v>2035</v>
      </c>
      <c r="CX7061" s="78">
        <v>0</v>
      </c>
      <c r="CY7061" s="78">
        <v>16044.126426626201</v>
      </c>
      <c r="CZ7061" s="78">
        <v>263.10737971827177</v>
      </c>
      <c r="DA7061" s="78">
        <v>9721.7399837423</v>
      </c>
      <c r="DB7061" s="78">
        <v>6059.2790631656271</v>
      </c>
      <c r="DC7061" s="78">
        <v>4178.636383214659</v>
      </c>
      <c r="DD7061" s="78">
        <v>3.666209436014815E-7</v>
      </c>
      <c r="DE7061" s="78">
        <v>0</v>
      </c>
      <c r="DF7061" s="78">
        <v>1.5319756137816402E-3</v>
      </c>
      <c r="DG7061" s="78">
        <v>1.5319756137816402E-3</v>
      </c>
      <c r="DH7061" s="78">
        <v>0</v>
      </c>
      <c r="DI7061" s="78">
        <v>7.4787911878392585E-4</v>
      </c>
      <c r="DJ7061" s="78">
        <v>7.4787911878392585E-4</v>
      </c>
      <c r="DK7061" s="78">
        <v>0</v>
      </c>
      <c r="DL7061" s="78">
        <v>7.4787911878392585E-4</v>
      </c>
    </row>
    <row r="7062" spans="98:116" x14ac:dyDescent="0.25">
      <c r="CT7062" s="78" t="s">
        <v>155</v>
      </c>
      <c r="CU7062" s="78" t="s">
        <v>472</v>
      </c>
      <c r="CV7062" s="78" t="s">
        <v>428</v>
      </c>
      <c r="CW7062" s="78">
        <v>2036</v>
      </c>
      <c r="CX7062" s="78">
        <v>0</v>
      </c>
      <c r="CY7062" s="78">
        <v>16044.126426626201</v>
      </c>
      <c r="CZ7062" s="78">
        <v>263.10737971827177</v>
      </c>
      <c r="DA7062" s="78">
        <v>9721.7399837423</v>
      </c>
      <c r="DB7062" s="78">
        <v>6059.2790631656271</v>
      </c>
      <c r="DC7062" s="78">
        <v>4178.636383214659</v>
      </c>
      <c r="DD7062" s="78">
        <v>3.666209436014815E-7</v>
      </c>
      <c r="DE7062" s="78">
        <v>0</v>
      </c>
      <c r="DF7062" s="78">
        <v>1.5319756137816402E-3</v>
      </c>
      <c r="DG7062" s="78">
        <v>1.5319756137816402E-3</v>
      </c>
      <c r="DH7062" s="78">
        <v>0</v>
      </c>
      <c r="DI7062" s="78">
        <v>7.4787911878392585E-4</v>
      </c>
      <c r="DJ7062" s="78">
        <v>7.4787911878392585E-4</v>
      </c>
      <c r="DK7062" s="78">
        <v>0</v>
      </c>
      <c r="DL7062" s="78">
        <v>7.4787911878392585E-4</v>
      </c>
    </row>
    <row r="7063" spans="98:116" x14ac:dyDescent="0.25">
      <c r="CT7063" s="78" t="s">
        <v>155</v>
      </c>
      <c r="CU7063" s="78" t="s">
        <v>472</v>
      </c>
      <c r="CV7063" s="78" t="s">
        <v>428</v>
      </c>
      <c r="CW7063" s="78">
        <v>2037</v>
      </c>
      <c r="CX7063" s="78">
        <v>0</v>
      </c>
      <c r="CY7063" s="78">
        <v>16044.126426626201</v>
      </c>
      <c r="CZ7063" s="78">
        <v>263.10737971827177</v>
      </c>
      <c r="DA7063" s="78">
        <v>9721.7399837423</v>
      </c>
      <c r="DB7063" s="78">
        <v>6059.2790631656271</v>
      </c>
      <c r="DC7063" s="78">
        <v>4178.636383214659</v>
      </c>
      <c r="DD7063" s="78">
        <v>3.666209436014815E-7</v>
      </c>
      <c r="DE7063" s="78">
        <v>0</v>
      </c>
      <c r="DF7063" s="78">
        <v>1.5319756137816402E-3</v>
      </c>
      <c r="DG7063" s="78">
        <v>1.5319756137816402E-3</v>
      </c>
      <c r="DH7063" s="78">
        <v>0</v>
      </c>
      <c r="DI7063" s="78">
        <v>7.4787911878392585E-4</v>
      </c>
      <c r="DJ7063" s="78">
        <v>7.4787911878392585E-4</v>
      </c>
      <c r="DK7063" s="78">
        <v>0</v>
      </c>
      <c r="DL7063" s="78">
        <v>7.4787911878392585E-4</v>
      </c>
    </row>
    <row r="7064" spans="98:116" x14ac:dyDescent="0.25">
      <c r="CT7064" s="78" t="s">
        <v>155</v>
      </c>
      <c r="CU7064" s="78" t="s">
        <v>472</v>
      </c>
      <c r="CV7064" s="78" t="s">
        <v>428</v>
      </c>
      <c r="CW7064" s="78">
        <v>2038</v>
      </c>
      <c r="CX7064" s="78">
        <v>0</v>
      </c>
      <c r="CY7064" s="78">
        <v>16832.391236279542</v>
      </c>
      <c r="CZ7064" s="78">
        <v>280.55437045334492</v>
      </c>
      <c r="DA7064" s="78">
        <v>10192.27176588512</v>
      </c>
      <c r="DB7064" s="78">
        <v>6359.5650999410745</v>
      </c>
      <c r="DC7064" s="78">
        <v>4385.7214416119632</v>
      </c>
      <c r="DD7064" s="78">
        <v>3.666209436014815E-7</v>
      </c>
      <c r="DE7064" s="78">
        <v>0</v>
      </c>
      <c r="DF7064" s="78">
        <v>1.6078973332970276E-3</v>
      </c>
      <c r="DG7064" s="78">
        <v>1.6078973332970276E-3</v>
      </c>
      <c r="DH7064" s="78">
        <v>0</v>
      </c>
      <c r="DI7064" s="78">
        <v>7.4787911878392585E-4</v>
      </c>
      <c r="DJ7064" s="78">
        <v>7.4787911878392585E-4</v>
      </c>
      <c r="DK7064" s="78">
        <v>0</v>
      </c>
      <c r="DL7064" s="78">
        <v>7.4787911878392585E-4</v>
      </c>
    </row>
    <row r="7065" spans="98:116" x14ac:dyDescent="0.25">
      <c r="CT7065" s="78" t="s">
        <v>155</v>
      </c>
      <c r="CU7065" s="78" t="s">
        <v>472</v>
      </c>
      <c r="CV7065" s="78" t="s">
        <v>428</v>
      </c>
      <c r="CW7065" s="78">
        <v>2039</v>
      </c>
      <c r="CX7065" s="78">
        <v>0</v>
      </c>
      <c r="CY7065" s="78">
        <v>16832.391236279542</v>
      </c>
      <c r="CZ7065" s="78">
        <v>280.55437045334492</v>
      </c>
      <c r="DA7065" s="78">
        <v>10192.27176588512</v>
      </c>
      <c r="DB7065" s="78">
        <v>6359.5650999410745</v>
      </c>
      <c r="DC7065" s="78">
        <v>4385.7214416119632</v>
      </c>
      <c r="DD7065" s="78">
        <v>3.666209436014815E-7</v>
      </c>
      <c r="DE7065" s="78">
        <v>0</v>
      </c>
      <c r="DF7065" s="78">
        <v>1.6078973332970276E-3</v>
      </c>
      <c r="DG7065" s="78">
        <v>1.6078973332970276E-3</v>
      </c>
      <c r="DH7065" s="78">
        <v>0</v>
      </c>
      <c r="DI7065" s="78">
        <v>7.4787911878392585E-4</v>
      </c>
      <c r="DJ7065" s="78">
        <v>7.4787911878392585E-4</v>
      </c>
      <c r="DK7065" s="78">
        <v>0</v>
      </c>
      <c r="DL7065" s="78">
        <v>7.4787911878392585E-4</v>
      </c>
    </row>
    <row r="7066" spans="98:116" x14ac:dyDescent="0.25">
      <c r="CT7066" s="78" t="s">
        <v>155</v>
      </c>
      <c r="CU7066" s="78" t="s">
        <v>472</v>
      </c>
      <c r="CV7066" s="78" t="s">
        <v>428</v>
      </c>
      <c r="CW7066" s="78">
        <v>2040</v>
      </c>
      <c r="CX7066" s="78">
        <v>0</v>
      </c>
      <c r="CY7066" s="78">
        <v>16832.391236279542</v>
      </c>
      <c r="CZ7066" s="78">
        <v>280.55437045334492</v>
      </c>
      <c r="DA7066" s="78">
        <v>10192.27176588512</v>
      </c>
      <c r="DB7066" s="78">
        <v>6359.5650999410745</v>
      </c>
      <c r="DC7066" s="78">
        <v>4385.7214416119632</v>
      </c>
      <c r="DD7066" s="78">
        <v>3.666209436014815E-7</v>
      </c>
      <c r="DE7066" s="78">
        <v>0</v>
      </c>
      <c r="DF7066" s="78">
        <v>1.6078973332970276E-3</v>
      </c>
      <c r="DG7066" s="78">
        <v>1.6078973332970276E-3</v>
      </c>
      <c r="DH7066" s="78">
        <v>0</v>
      </c>
      <c r="DI7066" s="78">
        <v>7.8316936191880223E-4</v>
      </c>
      <c r="DJ7066" s="78">
        <v>7.8316936191880223E-4</v>
      </c>
      <c r="DK7066" s="78">
        <v>0</v>
      </c>
      <c r="DL7066" s="78">
        <v>7.8316936191880223E-4</v>
      </c>
    </row>
    <row r="7067" spans="98:116" x14ac:dyDescent="0.25">
      <c r="CT7067" s="78" t="s">
        <v>155</v>
      </c>
      <c r="CU7067" s="78" t="s">
        <v>472</v>
      </c>
      <c r="CV7067" s="78" t="s">
        <v>428</v>
      </c>
      <c r="CW7067" s="78">
        <v>2041</v>
      </c>
      <c r="CX7067" s="78">
        <v>0</v>
      </c>
      <c r="CY7067" s="78">
        <v>16832.391236279542</v>
      </c>
      <c r="CZ7067" s="78">
        <v>280.55437045334492</v>
      </c>
      <c r="DA7067" s="78">
        <v>10192.27176588512</v>
      </c>
      <c r="DB7067" s="78">
        <v>6359.5650999410745</v>
      </c>
      <c r="DC7067" s="78">
        <v>4385.7214416119632</v>
      </c>
      <c r="DD7067" s="78">
        <v>3.666209436014815E-7</v>
      </c>
      <c r="DE7067" s="78">
        <v>0</v>
      </c>
      <c r="DF7067" s="78">
        <v>1.6078973332970276E-3</v>
      </c>
      <c r="DG7067" s="78">
        <v>1.6078973332970276E-3</v>
      </c>
      <c r="DH7067" s="78">
        <v>0</v>
      </c>
      <c r="DI7067" s="78">
        <v>7.8316936191880223E-4</v>
      </c>
      <c r="DJ7067" s="78">
        <v>7.8316936191880223E-4</v>
      </c>
      <c r="DK7067" s="78">
        <v>0</v>
      </c>
      <c r="DL7067" s="78">
        <v>7.8316936191880223E-4</v>
      </c>
    </row>
    <row r="7068" spans="98:116" x14ac:dyDescent="0.25">
      <c r="CT7068" s="78" t="s">
        <v>155</v>
      </c>
      <c r="CU7068" s="78" t="s">
        <v>472</v>
      </c>
      <c r="CV7068" s="78" t="s">
        <v>428</v>
      </c>
      <c r="CW7068" s="78">
        <v>2042</v>
      </c>
      <c r="CX7068" s="78">
        <v>0</v>
      </c>
      <c r="CY7068" s="78">
        <v>16832.391236279542</v>
      </c>
      <c r="CZ7068" s="78">
        <v>280.55437045334492</v>
      </c>
      <c r="DA7068" s="78">
        <v>10192.27176588512</v>
      </c>
      <c r="DB7068" s="78">
        <v>6359.5650999410745</v>
      </c>
      <c r="DC7068" s="78">
        <v>4385.7214416119632</v>
      </c>
      <c r="DD7068" s="78">
        <v>3.666209436014815E-7</v>
      </c>
      <c r="DE7068" s="78">
        <v>0</v>
      </c>
      <c r="DF7068" s="78">
        <v>1.6078973332970276E-3</v>
      </c>
      <c r="DG7068" s="78">
        <v>1.6078973332970276E-3</v>
      </c>
      <c r="DH7068" s="78">
        <v>0</v>
      </c>
      <c r="DI7068" s="78">
        <v>7.8316936191880223E-4</v>
      </c>
      <c r="DJ7068" s="78">
        <v>7.8316936191880223E-4</v>
      </c>
      <c r="DK7068" s="78">
        <v>0</v>
      </c>
      <c r="DL7068" s="78">
        <v>7.8316936191880223E-4</v>
      </c>
    </row>
    <row r="7069" spans="98:116" x14ac:dyDescent="0.25">
      <c r="CT7069" s="78" t="s">
        <v>155</v>
      </c>
      <c r="CU7069" s="78" t="s">
        <v>472</v>
      </c>
      <c r="CV7069" s="78" t="s">
        <v>428</v>
      </c>
      <c r="CW7069" s="78">
        <v>2043</v>
      </c>
      <c r="CX7069" s="78">
        <v>0</v>
      </c>
      <c r="CY7069" s="78">
        <v>17672.085223784408</v>
      </c>
      <c r="CZ7069" s="78">
        <v>299.4200123734139</v>
      </c>
      <c r="DA7069" s="78">
        <v>10692.736176386061</v>
      </c>
      <c r="DB7069" s="78">
        <v>6679.9290350249357</v>
      </c>
      <c r="DC7069" s="78">
        <v>4606.6527407081057</v>
      </c>
      <c r="DD7069" s="78">
        <v>3.666209436014815E-7</v>
      </c>
      <c r="DE7069" s="78">
        <v>0</v>
      </c>
      <c r="DF7069" s="78">
        <v>1.6888953746427566E-3</v>
      </c>
      <c r="DG7069" s="78">
        <v>1.6888953746427566E-3</v>
      </c>
      <c r="DH7069" s="78">
        <v>0</v>
      </c>
      <c r="DI7069" s="78">
        <v>7.8316936191880223E-4</v>
      </c>
      <c r="DJ7069" s="78">
        <v>7.8316936191880223E-4</v>
      </c>
      <c r="DK7069" s="78">
        <v>0</v>
      </c>
      <c r="DL7069" s="78">
        <v>7.8316936191880223E-4</v>
      </c>
    </row>
    <row r="7070" spans="98:116" x14ac:dyDescent="0.25">
      <c r="CT7070" s="78" t="s">
        <v>155</v>
      </c>
      <c r="CU7070" s="78" t="s">
        <v>472</v>
      </c>
      <c r="CV7070" s="78" t="s">
        <v>428</v>
      </c>
      <c r="CW7070" s="78">
        <v>2044</v>
      </c>
      <c r="CX7070" s="78">
        <v>0</v>
      </c>
      <c r="CY7070" s="78">
        <v>17672.085223784408</v>
      </c>
      <c r="CZ7070" s="78">
        <v>299.4200123734139</v>
      </c>
      <c r="DA7070" s="78">
        <v>10692.736176386061</v>
      </c>
      <c r="DB7070" s="78">
        <v>6679.9290350249357</v>
      </c>
      <c r="DC7070" s="78">
        <v>4606.6527407081057</v>
      </c>
      <c r="DD7070" s="78">
        <v>3.666209436014815E-7</v>
      </c>
      <c r="DE7070" s="78">
        <v>0</v>
      </c>
      <c r="DF7070" s="78">
        <v>1.6888953746427566E-3</v>
      </c>
      <c r="DG7070" s="78">
        <v>1.6888953746427566E-3</v>
      </c>
      <c r="DH7070" s="78">
        <v>0</v>
      </c>
      <c r="DI7070" s="78">
        <v>7.8316936191880223E-4</v>
      </c>
      <c r="DJ7070" s="78">
        <v>7.8316936191880223E-4</v>
      </c>
      <c r="DK7070" s="78">
        <v>0</v>
      </c>
      <c r="DL7070" s="78">
        <v>7.8316936191880223E-4</v>
      </c>
    </row>
    <row r="7071" spans="98:116" x14ac:dyDescent="0.25">
      <c r="CT7071" s="78" t="s">
        <v>155</v>
      </c>
      <c r="CU7071" s="78" t="s">
        <v>472</v>
      </c>
      <c r="CV7071" s="78" t="s">
        <v>428</v>
      </c>
      <c r="CW7071" s="78">
        <v>2045</v>
      </c>
      <c r="CX7071" s="78">
        <v>0</v>
      </c>
      <c r="CY7071" s="78">
        <v>17672.085223784408</v>
      </c>
      <c r="CZ7071" s="78">
        <v>299.4200123734139</v>
      </c>
      <c r="DA7071" s="78">
        <v>10692.736176386061</v>
      </c>
      <c r="DB7071" s="78">
        <v>6679.9290350249357</v>
      </c>
      <c r="DC7071" s="78">
        <v>4606.6527407081057</v>
      </c>
      <c r="DD7071" s="78">
        <v>3.666209436014815E-7</v>
      </c>
      <c r="DE7071" s="78">
        <v>0</v>
      </c>
      <c r="DF7071" s="78">
        <v>1.6888953746427566E-3</v>
      </c>
      <c r="DG7071" s="78">
        <v>1.6888953746427566E-3</v>
      </c>
      <c r="DH7071" s="78">
        <v>0</v>
      </c>
      <c r="DI7071" s="78">
        <v>8.2144436105231441E-4</v>
      </c>
      <c r="DJ7071" s="78">
        <v>8.2144436105231441E-4</v>
      </c>
      <c r="DK7071" s="78">
        <v>0</v>
      </c>
      <c r="DL7071" s="78">
        <v>8.2144436105231441E-4</v>
      </c>
    </row>
    <row r="7072" spans="98:116" x14ac:dyDescent="0.25">
      <c r="CT7072" s="78" t="s">
        <v>155</v>
      </c>
      <c r="CU7072" s="78" t="s">
        <v>472</v>
      </c>
      <c r="CV7072" s="78" t="s">
        <v>428</v>
      </c>
      <c r="CW7072" s="78">
        <v>2046</v>
      </c>
      <c r="CX7072" s="78">
        <v>0</v>
      </c>
      <c r="CY7072" s="78">
        <v>17672.085223784408</v>
      </c>
      <c r="CZ7072" s="78">
        <v>299.4200123734139</v>
      </c>
      <c r="DA7072" s="78">
        <v>10692.736176386061</v>
      </c>
      <c r="DB7072" s="78">
        <v>6679.9290350249357</v>
      </c>
      <c r="DC7072" s="78">
        <v>4606.6527407081057</v>
      </c>
      <c r="DD7072" s="78">
        <v>3.666209436014815E-7</v>
      </c>
      <c r="DE7072" s="78">
        <v>0</v>
      </c>
      <c r="DF7072" s="78">
        <v>1.6888953746427566E-3</v>
      </c>
      <c r="DG7072" s="78">
        <v>1.6888953746427566E-3</v>
      </c>
      <c r="DH7072" s="78">
        <v>0</v>
      </c>
      <c r="DI7072" s="78">
        <v>8.2144436105231441E-4</v>
      </c>
      <c r="DJ7072" s="78">
        <v>8.2144436105231441E-4</v>
      </c>
      <c r="DK7072" s="78">
        <v>0</v>
      </c>
      <c r="DL7072" s="78">
        <v>8.2144436105231441E-4</v>
      </c>
    </row>
    <row r="7073" spans="98:116" x14ac:dyDescent="0.25">
      <c r="CT7073" s="78" t="s">
        <v>155</v>
      </c>
      <c r="CU7073" s="78" t="s">
        <v>472</v>
      </c>
      <c r="CV7073" s="78" t="s">
        <v>428</v>
      </c>
      <c r="CW7073" s="78">
        <v>2047</v>
      </c>
      <c r="CX7073" s="78">
        <v>0</v>
      </c>
      <c r="CY7073" s="78">
        <v>17672.085223784408</v>
      </c>
      <c r="CZ7073" s="78">
        <v>299.4200123734139</v>
      </c>
      <c r="DA7073" s="78">
        <v>10692.736176386061</v>
      </c>
      <c r="DB7073" s="78">
        <v>6679.9290350249357</v>
      </c>
      <c r="DC7073" s="78">
        <v>4606.6527407081057</v>
      </c>
      <c r="DD7073" s="78">
        <v>3.666209436014815E-7</v>
      </c>
      <c r="DE7073" s="78">
        <v>0</v>
      </c>
      <c r="DF7073" s="78">
        <v>1.6888953746427566E-3</v>
      </c>
      <c r="DG7073" s="78">
        <v>1.6888953746427566E-3</v>
      </c>
      <c r="DH7073" s="78">
        <v>0</v>
      </c>
      <c r="DI7073" s="78">
        <v>8.2144436105231441E-4</v>
      </c>
      <c r="DJ7073" s="78">
        <v>8.2144436105231441E-4</v>
      </c>
      <c r="DK7073" s="78">
        <v>0</v>
      </c>
      <c r="DL7073" s="78">
        <v>8.2144436105231441E-4</v>
      </c>
    </row>
    <row r="7074" spans="98:116" x14ac:dyDescent="0.25">
      <c r="CT7074" s="78" t="s">
        <v>155</v>
      </c>
      <c r="CU7074" s="78" t="s">
        <v>472</v>
      </c>
      <c r="CV7074" s="78" t="s">
        <v>428</v>
      </c>
      <c r="CW7074" s="78">
        <v>2048</v>
      </c>
      <c r="CX7074" s="78">
        <v>0</v>
      </c>
      <c r="CY7074" s="78">
        <v>18552.334786110459</v>
      </c>
      <c r="CZ7074" s="78">
        <v>319.49113147947799</v>
      </c>
      <c r="DA7074" s="78">
        <v>11216.562625107839</v>
      </c>
      <c r="DB7074" s="78">
        <v>7016.2810295231366</v>
      </c>
      <c r="DC7074" s="78">
        <v>4838.6098212659226</v>
      </c>
      <c r="DD7074" s="78">
        <v>3.666209436014815E-7</v>
      </c>
      <c r="DE7074" s="78">
        <v>0</v>
      </c>
      <c r="DF7074" s="78">
        <v>1.7739356983919082E-3</v>
      </c>
      <c r="DG7074" s="78">
        <v>1.7739356983919082E-3</v>
      </c>
      <c r="DH7074" s="78">
        <v>0</v>
      </c>
      <c r="DI7074" s="78">
        <v>8.2144436105231441E-4</v>
      </c>
      <c r="DJ7074" s="78">
        <v>8.2144436105231441E-4</v>
      </c>
      <c r="DK7074" s="78">
        <v>0</v>
      </c>
      <c r="DL7074" s="78">
        <v>8.2144436105231441E-4</v>
      </c>
    </row>
    <row r="7075" spans="98:116" x14ac:dyDescent="0.25">
      <c r="CT7075" s="78" t="s">
        <v>155</v>
      </c>
      <c r="CU7075" s="78" t="s">
        <v>472</v>
      </c>
      <c r="CV7075" s="78" t="s">
        <v>428</v>
      </c>
      <c r="CW7075" s="78">
        <v>2049</v>
      </c>
      <c r="CX7075" s="78">
        <v>0</v>
      </c>
      <c r="CY7075" s="78">
        <v>18552.334786110459</v>
      </c>
      <c r="CZ7075" s="78">
        <v>319.49113147947799</v>
      </c>
      <c r="DA7075" s="78">
        <v>11216.562625107839</v>
      </c>
      <c r="DB7075" s="78">
        <v>7016.2810295231366</v>
      </c>
      <c r="DC7075" s="78">
        <v>4838.6098212659226</v>
      </c>
      <c r="DD7075" s="78">
        <v>3.666209436014815E-7</v>
      </c>
      <c r="DE7075" s="78">
        <v>0</v>
      </c>
      <c r="DF7075" s="78">
        <v>1.7739356983919082E-3</v>
      </c>
      <c r="DG7075" s="78">
        <v>1.7739356983919082E-3</v>
      </c>
      <c r="DH7075" s="78">
        <v>0</v>
      </c>
      <c r="DI7075" s="78">
        <v>8.2144436105231441E-4</v>
      </c>
      <c r="DJ7075" s="78">
        <v>8.2144436105231441E-4</v>
      </c>
      <c r="DK7075" s="78">
        <v>0</v>
      </c>
      <c r="DL7075" s="78">
        <v>8.2144436105231441E-4</v>
      </c>
    </row>
    <row r="7076" spans="98:116" x14ac:dyDescent="0.25">
      <c r="CT7076" s="78" t="s">
        <v>155</v>
      </c>
      <c r="CU7076" s="78" t="s">
        <v>472</v>
      </c>
      <c r="CV7076" s="78" t="s">
        <v>428</v>
      </c>
      <c r="CW7076" s="78">
        <v>2050</v>
      </c>
      <c r="CX7076" s="78">
        <v>0</v>
      </c>
      <c r="CY7076" s="78">
        <v>18552.334786110459</v>
      </c>
      <c r="CZ7076" s="78">
        <v>319.49113147947799</v>
      </c>
      <c r="DA7076" s="78">
        <v>11216.562625107839</v>
      </c>
      <c r="DB7076" s="78">
        <v>7016.2810295231366</v>
      </c>
      <c r="DC7076" s="78">
        <v>4838.6098212659226</v>
      </c>
      <c r="DD7076" s="78">
        <v>3.666209436014815E-7</v>
      </c>
      <c r="DE7076" s="78">
        <v>0</v>
      </c>
      <c r="DF7076" s="78">
        <v>1.7739356983919082E-3</v>
      </c>
      <c r="DG7076" s="78">
        <v>1.7739356983919082E-3</v>
      </c>
      <c r="DH7076" s="78">
        <v>0</v>
      </c>
      <c r="DI7076" s="78">
        <v>8.621784224730443E-4</v>
      </c>
      <c r="DJ7076" s="78">
        <v>8.621784224730443E-4</v>
      </c>
      <c r="DK7076" s="78">
        <v>0</v>
      </c>
      <c r="DL7076" s="78">
        <v>8.621784224730443E-4</v>
      </c>
    </row>
    <row r="7077" spans="98:116" x14ac:dyDescent="0.25">
      <c r="CT7077" s="78" t="s">
        <v>155</v>
      </c>
      <c r="CU7077" s="78" t="s">
        <v>472</v>
      </c>
      <c r="CV7077" s="78" t="s">
        <v>428</v>
      </c>
      <c r="CW7077" s="78">
        <v>2051</v>
      </c>
      <c r="CX7077" s="78">
        <v>0</v>
      </c>
      <c r="CY7077" s="78">
        <v>18552.334786110459</v>
      </c>
      <c r="CZ7077" s="78">
        <v>319.49113147947799</v>
      </c>
      <c r="DA7077" s="78">
        <v>11216.562625107839</v>
      </c>
      <c r="DB7077" s="78">
        <v>7016.2810295231366</v>
      </c>
      <c r="DC7077" s="78">
        <v>4838.6098212659226</v>
      </c>
      <c r="DD7077" s="78">
        <v>3.666209436014815E-7</v>
      </c>
      <c r="DE7077" s="78">
        <v>0</v>
      </c>
      <c r="DF7077" s="78">
        <v>1.7739356983919082E-3</v>
      </c>
      <c r="DG7077" s="78">
        <v>1.7739356983919082E-3</v>
      </c>
      <c r="DH7077" s="78">
        <v>0</v>
      </c>
      <c r="DI7077" s="78">
        <v>8.621784224730443E-4</v>
      </c>
      <c r="DJ7077" s="78">
        <v>8.621784224730443E-4</v>
      </c>
      <c r="DK7077" s="78">
        <v>0</v>
      </c>
      <c r="DL7077" s="78">
        <v>8.621784224730443E-4</v>
      </c>
    </row>
    <row r="7078" spans="98:116" x14ac:dyDescent="0.25">
      <c r="CT7078" s="78" t="s">
        <v>155</v>
      </c>
      <c r="CU7078" s="78" t="s">
        <v>472</v>
      </c>
      <c r="CV7078" s="78" t="s">
        <v>428</v>
      </c>
      <c r="CW7078" s="78">
        <v>2052</v>
      </c>
      <c r="CX7078" s="78">
        <v>0</v>
      </c>
      <c r="CY7078" s="78">
        <v>18552.334786110459</v>
      </c>
      <c r="CZ7078" s="78">
        <v>319.49113147947799</v>
      </c>
      <c r="DA7078" s="78">
        <v>11216.562625107839</v>
      </c>
      <c r="DB7078" s="78">
        <v>7016.2810295231366</v>
      </c>
      <c r="DC7078" s="78">
        <v>4838.6098212659226</v>
      </c>
      <c r="DD7078" s="78">
        <v>3.666209436014815E-7</v>
      </c>
      <c r="DE7078" s="78">
        <v>0</v>
      </c>
      <c r="DF7078" s="78">
        <v>1.7739356983919082E-3</v>
      </c>
      <c r="DG7078" s="78">
        <v>1.7739356983919082E-3</v>
      </c>
      <c r="DH7078" s="78">
        <v>0</v>
      </c>
      <c r="DI7078" s="78">
        <v>8.621784224730443E-4</v>
      </c>
      <c r="DJ7078" s="78">
        <v>8.621784224730443E-4</v>
      </c>
      <c r="DK7078" s="78">
        <v>0</v>
      </c>
      <c r="DL7078" s="78">
        <v>8.621784224730443E-4</v>
      </c>
    </row>
    <row r="7079" spans="98:116" x14ac:dyDescent="0.25">
      <c r="CT7079" s="78" t="s">
        <v>155</v>
      </c>
      <c r="CU7079" s="78" t="s">
        <v>472</v>
      </c>
      <c r="CV7079" s="78" t="s">
        <v>428</v>
      </c>
      <c r="CW7079" s="78">
        <v>2053</v>
      </c>
      <c r="CX7079" s="78">
        <v>0</v>
      </c>
      <c r="CY7079" s="78">
        <v>19462.1282791679</v>
      </c>
      <c r="CZ7079" s="78">
        <v>340.53564326272613</v>
      </c>
      <c r="DA7079" s="78">
        <v>11757.141276483369</v>
      </c>
      <c r="DB7079" s="78">
        <v>7364.4513594218079</v>
      </c>
      <c r="DC7079" s="78">
        <v>5078.7171331926238</v>
      </c>
      <c r="DD7079" s="78">
        <v>3.666209436014815E-7</v>
      </c>
      <c r="DE7079" s="78">
        <v>0</v>
      </c>
      <c r="DF7079" s="78">
        <v>1.8619640676560908E-3</v>
      </c>
      <c r="DG7079" s="78">
        <v>1.8619640676560908E-3</v>
      </c>
      <c r="DH7079" s="78">
        <v>0</v>
      </c>
      <c r="DI7079" s="78">
        <v>8.621784224730443E-4</v>
      </c>
      <c r="DJ7079" s="78">
        <v>8.621784224730443E-4</v>
      </c>
      <c r="DK7079" s="78">
        <v>0</v>
      </c>
      <c r="DL7079" s="78">
        <v>8.621784224730443E-4</v>
      </c>
    </row>
    <row r="7080" spans="98:116" x14ac:dyDescent="0.25">
      <c r="CT7080" s="78" t="s">
        <v>155</v>
      </c>
      <c r="CU7080" s="78" t="s">
        <v>472</v>
      </c>
      <c r="CV7080" s="78" t="s">
        <v>428</v>
      </c>
      <c r="CW7080" s="78">
        <v>2054</v>
      </c>
      <c r="CX7080" s="78">
        <v>0</v>
      </c>
      <c r="CY7080" s="78">
        <v>19462.1282791679</v>
      </c>
      <c r="CZ7080" s="78">
        <v>340.53564326272613</v>
      </c>
      <c r="DA7080" s="78">
        <v>11757.141276483369</v>
      </c>
      <c r="DB7080" s="78">
        <v>7364.4513594218079</v>
      </c>
      <c r="DC7080" s="78">
        <v>5078.7171331926238</v>
      </c>
      <c r="DD7080" s="78">
        <v>3.666209436014815E-7</v>
      </c>
      <c r="DE7080" s="78">
        <v>0</v>
      </c>
      <c r="DF7080" s="78">
        <v>1.8619640676560908E-3</v>
      </c>
      <c r="DG7080" s="78">
        <v>1.8619640676560908E-3</v>
      </c>
      <c r="DH7080" s="78">
        <v>0</v>
      </c>
      <c r="DI7080" s="78">
        <v>8.621784224730443E-4</v>
      </c>
      <c r="DJ7080" s="78">
        <v>8.621784224730443E-4</v>
      </c>
      <c r="DK7080" s="78">
        <v>0</v>
      </c>
      <c r="DL7080" s="78">
        <v>8.621784224730443E-4</v>
      </c>
    </row>
    <row r="7081" spans="98:116" x14ac:dyDescent="0.25">
      <c r="CT7081" s="78" t="s">
        <v>155</v>
      </c>
      <c r="CU7081" s="78" t="s">
        <v>472</v>
      </c>
      <c r="CV7081" s="78" t="s">
        <v>428</v>
      </c>
      <c r="CW7081" s="78">
        <v>2055</v>
      </c>
      <c r="CX7081" s="78">
        <v>0</v>
      </c>
      <c r="CY7081" s="78">
        <v>19462.1282791679</v>
      </c>
      <c r="CZ7081" s="78">
        <v>340.53564326272613</v>
      </c>
      <c r="DA7081" s="78">
        <v>11757.141276483369</v>
      </c>
      <c r="DB7081" s="78">
        <v>7364.4513594218079</v>
      </c>
      <c r="DC7081" s="78">
        <v>5078.7171331926238</v>
      </c>
      <c r="DD7081" s="78">
        <v>3.666209436014815E-7</v>
      </c>
      <c r="DE7081" s="78">
        <v>0</v>
      </c>
      <c r="DF7081" s="78">
        <v>1.8619640676560908E-3</v>
      </c>
      <c r="DG7081" s="78">
        <v>1.8619640676560908E-3</v>
      </c>
      <c r="DH7081" s="78">
        <v>0</v>
      </c>
      <c r="DI7081" s="78">
        <v>9.0483945630153632E-4</v>
      </c>
      <c r="DJ7081" s="78">
        <v>9.0483945630153632E-4</v>
      </c>
      <c r="DK7081" s="78">
        <v>0</v>
      </c>
      <c r="DL7081" s="78">
        <v>9.0483945630153632E-4</v>
      </c>
    </row>
    <row r="7082" spans="98:116" x14ac:dyDescent="0.25">
      <c r="CT7082" s="78" t="s">
        <v>155</v>
      </c>
      <c r="CU7082" s="78" t="s">
        <v>472</v>
      </c>
      <c r="CV7082" s="78" t="s">
        <v>459</v>
      </c>
      <c r="CW7082" s="78">
        <v>2026</v>
      </c>
      <c r="CX7082" s="78">
        <v>0</v>
      </c>
      <c r="CY7082" s="78">
        <v>5.475034607007772</v>
      </c>
      <c r="CZ7082" s="78">
        <v>0.71896016785817718</v>
      </c>
      <c r="DA7082" s="78">
        <v>3.0714971986150799</v>
      </c>
      <c r="DB7082" s="78">
        <v>1.6845772405344031</v>
      </c>
      <c r="DC7082" s="78">
        <v>1.1617282640807782</v>
      </c>
      <c r="DD7082" s="78">
        <v>8.8597267155869732E-6</v>
      </c>
      <c r="DE7082" s="78">
        <v>0</v>
      </c>
      <c r="DF7082" s="78">
        <v>1.0292594937528948E-5</v>
      </c>
      <c r="DG7082" s="78">
        <v>1.0292594937528948E-5</v>
      </c>
      <c r="DH7082" s="78">
        <v>0</v>
      </c>
      <c r="DI7082" s="78">
        <v>9.0483945630153632E-4</v>
      </c>
      <c r="DJ7082" s="78">
        <v>9.0483945630153632E-4</v>
      </c>
      <c r="DK7082" s="78">
        <v>0</v>
      </c>
      <c r="DL7082" s="78">
        <v>9.0483945630153632E-4</v>
      </c>
    </row>
    <row r="7083" spans="98:116" x14ac:dyDescent="0.25">
      <c r="CT7083" s="78" t="s">
        <v>155</v>
      </c>
      <c r="CU7083" s="78" t="s">
        <v>472</v>
      </c>
      <c r="CV7083" s="78" t="s">
        <v>459</v>
      </c>
      <c r="CW7083" s="78">
        <v>2027</v>
      </c>
      <c r="CX7083" s="78">
        <v>0</v>
      </c>
      <c r="CY7083" s="78">
        <v>5.475034607007772</v>
      </c>
      <c r="CZ7083" s="78">
        <v>0.71896016785817718</v>
      </c>
      <c r="DA7083" s="78">
        <v>3.0714971986150799</v>
      </c>
      <c r="DB7083" s="78">
        <v>1.6845772405344031</v>
      </c>
      <c r="DC7083" s="78">
        <v>1.1617282640807782</v>
      </c>
      <c r="DD7083" s="78">
        <v>8.8597267155869732E-6</v>
      </c>
      <c r="DE7083" s="78">
        <v>0</v>
      </c>
      <c r="DF7083" s="78">
        <v>1.0292594937528948E-5</v>
      </c>
      <c r="DG7083" s="78">
        <v>1.0292594937528948E-5</v>
      </c>
      <c r="DH7083" s="78">
        <v>0</v>
      </c>
      <c r="DI7083" s="78">
        <v>9.0483945630153632E-4</v>
      </c>
      <c r="DJ7083" s="78">
        <v>9.0483945630153632E-4</v>
      </c>
      <c r="DK7083" s="78">
        <v>0</v>
      </c>
      <c r="DL7083" s="78">
        <v>9.0483945630153632E-4</v>
      </c>
    </row>
    <row r="7084" spans="98:116" x14ac:dyDescent="0.25">
      <c r="CT7084" s="78" t="s">
        <v>155</v>
      </c>
      <c r="CU7084" s="78" t="s">
        <v>472</v>
      </c>
      <c r="CV7084" s="78" t="s">
        <v>459</v>
      </c>
      <c r="CW7084" s="78">
        <v>2028</v>
      </c>
      <c r="CX7084" s="78">
        <v>0</v>
      </c>
      <c r="CY7084" s="78">
        <v>5.7770153400784494</v>
      </c>
      <c r="CZ7084" s="78">
        <v>0.7473383543038381</v>
      </c>
      <c r="DA7084" s="78">
        <v>3.2379513401017119</v>
      </c>
      <c r="DB7084" s="78">
        <v>1.791725645672843</v>
      </c>
      <c r="DC7084" s="78">
        <v>1.2356205901227799</v>
      </c>
      <c r="DD7084" s="78">
        <v>8.8597267155869732E-6</v>
      </c>
      <c r="DE7084" s="78">
        <v>0</v>
      </c>
      <c r="DF7084" s="78">
        <v>1.0947260752640134E-5</v>
      </c>
      <c r="DG7084" s="78">
        <v>1.0947260752640134E-5</v>
      </c>
      <c r="DH7084" s="78">
        <v>0</v>
      </c>
      <c r="DI7084" s="78">
        <v>9.0483945630153632E-4</v>
      </c>
      <c r="DJ7084" s="78">
        <v>9.0483945630153632E-4</v>
      </c>
      <c r="DK7084" s="78">
        <v>0</v>
      </c>
      <c r="DL7084" s="78">
        <v>9.0483945630153632E-4</v>
      </c>
    </row>
    <row r="7085" spans="98:116" x14ac:dyDescent="0.25">
      <c r="CT7085" s="78" t="s">
        <v>155</v>
      </c>
      <c r="CU7085" s="78" t="s">
        <v>472</v>
      </c>
      <c r="CV7085" s="78" t="s">
        <v>459</v>
      </c>
      <c r="CW7085" s="78">
        <v>2029</v>
      </c>
      <c r="CX7085" s="78">
        <v>0</v>
      </c>
      <c r="CY7085" s="78">
        <v>5.7770153400784494</v>
      </c>
      <c r="CZ7085" s="78">
        <v>0.7473383543038381</v>
      </c>
      <c r="DA7085" s="78">
        <v>3.2379513401017119</v>
      </c>
      <c r="DB7085" s="78">
        <v>1.791725645672843</v>
      </c>
      <c r="DC7085" s="78">
        <v>1.2356205901227799</v>
      </c>
      <c r="DD7085" s="78">
        <v>8.8597267155869732E-6</v>
      </c>
      <c r="DE7085" s="78">
        <v>0</v>
      </c>
      <c r="DF7085" s="78">
        <v>1.0947260752640134E-5</v>
      </c>
      <c r="DG7085" s="78">
        <v>1.0947260752640134E-5</v>
      </c>
      <c r="DH7085" s="78">
        <v>0</v>
      </c>
      <c r="DI7085" s="78">
        <v>0</v>
      </c>
      <c r="DJ7085" s="78">
        <v>9.0483945630153632E-4</v>
      </c>
      <c r="DK7085" s="78">
        <v>0</v>
      </c>
      <c r="DL7085" s="78">
        <v>9.0483945630153632E-4</v>
      </c>
    </row>
    <row r="7086" spans="98:116" x14ac:dyDescent="0.25">
      <c r="CT7086" s="78" t="s">
        <v>155</v>
      </c>
      <c r="CU7086" s="78" t="s">
        <v>472</v>
      </c>
      <c r="CV7086" s="78" t="s">
        <v>459</v>
      </c>
      <c r="CW7086" s="78">
        <v>2030</v>
      </c>
      <c r="CX7086" s="78">
        <v>0</v>
      </c>
      <c r="CY7086" s="78">
        <v>5.7770153400784494</v>
      </c>
      <c r="CZ7086" s="78">
        <v>0.7473383543038381</v>
      </c>
      <c r="DA7086" s="78">
        <v>3.2379513401017119</v>
      </c>
      <c r="DB7086" s="78">
        <v>1.791725645672843</v>
      </c>
      <c r="DC7086" s="78">
        <v>1.2356205901227799</v>
      </c>
      <c r="DD7086" s="78">
        <v>8.8597267155869732E-6</v>
      </c>
      <c r="DE7086" s="78">
        <v>0</v>
      </c>
      <c r="DF7086" s="78">
        <v>1.0947260752640134E-5</v>
      </c>
      <c r="DG7086" s="78">
        <v>1.0947260752640134E-5</v>
      </c>
      <c r="DH7086" s="78">
        <v>0</v>
      </c>
      <c r="DI7086" s="78">
        <v>6.3229042328874179E-6</v>
      </c>
      <c r="DJ7086" s="78">
        <v>0</v>
      </c>
      <c r="DK7086" s="78">
        <v>0</v>
      </c>
      <c r="DL7086" s="78">
        <v>0</v>
      </c>
    </row>
    <row r="7087" spans="98:116" x14ac:dyDescent="0.25">
      <c r="CT7087" s="78" t="s">
        <v>155</v>
      </c>
      <c r="CU7087" s="78" t="s">
        <v>472</v>
      </c>
      <c r="CV7087" s="78" t="s">
        <v>459</v>
      </c>
      <c r="CW7087" s="78">
        <v>2031</v>
      </c>
      <c r="CX7087" s="78">
        <v>0</v>
      </c>
      <c r="CY7087" s="78">
        <v>5.7770153400784494</v>
      </c>
      <c r="CZ7087" s="78">
        <v>0.7473383543038381</v>
      </c>
      <c r="DA7087" s="78">
        <v>3.2379513401017119</v>
      </c>
      <c r="DB7087" s="78">
        <v>1.791725645672843</v>
      </c>
      <c r="DC7087" s="78">
        <v>1.2356205901227799</v>
      </c>
      <c r="DD7087" s="78">
        <v>8.8597267155869732E-6</v>
      </c>
      <c r="DE7087" s="78">
        <v>0</v>
      </c>
      <c r="DF7087" s="78">
        <v>1.0947260752640134E-5</v>
      </c>
      <c r="DG7087" s="78">
        <v>1.0947260752640134E-5</v>
      </c>
      <c r="DH7087" s="78">
        <v>0</v>
      </c>
      <c r="DI7087" s="78">
        <v>6.605807492892993E-6</v>
      </c>
      <c r="DJ7087" s="78">
        <v>6.605807492892993E-6</v>
      </c>
      <c r="DK7087" s="78">
        <v>0</v>
      </c>
      <c r="DL7087" s="78">
        <v>6.605807492892993E-6</v>
      </c>
    </row>
    <row r="7088" spans="98:116" x14ac:dyDescent="0.25">
      <c r="CT7088" s="78" t="s">
        <v>155</v>
      </c>
      <c r="CU7088" s="78" t="s">
        <v>472</v>
      </c>
      <c r="CV7088" s="78" t="s">
        <v>459</v>
      </c>
      <c r="CW7088" s="78">
        <v>2032</v>
      </c>
      <c r="CX7088" s="78">
        <v>0</v>
      </c>
      <c r="CY7088" s="78">
        <v>5.7770153400784494</v>
      </c>
      <c r="CZ7088" s="78">
        <v>0.7473383543038381</v>
      </c>
      <c r="DA7088" s="78">
        <v>3.2379513401017119</v>
      </c>
      <c r="DB7088" s="78">
        <v>1.791725645672843</v>
      </c>
      <c r="DC7088" s="78">
        <v>1.2356205901227799</v>
      </c>
      <c r="DD7088" s="78">
        <v>8.8597267155869732E-6</v>
      </c>
      <c r="DE7088" s="78">
        <v>0</v>
      </c>
      <c r="DF7088" s="78">
        <v>1.0947260752640134E-5</v>
      </c>
      <c r="DG7088" s="78">
        <v>1.0947260752640134E-5</v>
      </c>
      <c r="DH7088" s="78">
        <v>0</v>
      </c>
      <c r="DI7088" s="78">
        <v>6.605807492892993E-6</v>
      </c>
      <c r="DJ7088" s="78">
        <v>6.605807492892993E-6</v>
      </c>
      <c r="DK7088" s="78">
        <v>0</v>
      </c>
      <c r="DL7088" s="78">
        <v>6.605807492892993E-6</v>
      </c>
    </row>
    <row r="7089" spans="98:116" x14ac:dyDescent="0.25">
      <c r="CT7089" s="78" t="s">
        <v>155</v>
      </c>
      <c r="CU7089" s="78" t="s">
        <v>472</v>
      </c>
      <c r="CV7089" s="78" t="s">
        <v>459</v>
      </c>
      <c r="CW7089" s="78">
        <v>2033</v>
      </c>
      <c r="CX7089" s="78">
        <v>0</v>
      </c>
      <c r="CY7089" s="78">
        <v>6.1205037377421814</v>
      </c>
      <c r="CZ7089" s="78">
        <v>0.77885081086857477</v>
      </c>
      <c r="DA7089" s="78">
        <v>3.4265150031538991</v>
      </c>
      <c r="DB7089" s="78">
        <v>1.9151379237195969</v>
      </c>
      <c r="DC7089" s="78">
        <v>1.3207289057830507</v>
      </c>
      <c r="DD7089" s="78">
        <v>8.8597267155869732E-6</v>
      </c>
      <c r="DE7089" s="78">
        <v>0</v>
      </c>
      <c r="DF7089" s="78">
        <v>1.1701297170614044E-5</v>
      </c>
      <c r="DG7089" s="78">
        <v>1.1701297170614044E-5</v>
      </c>
      <c r="DH7089" s="78">
        <v>0</v>
      </c>
      <c r="DI7089" s="78">
        <v>6.605807492892993E-6</v>
      </c>
      <c r="DJ7089" s="78">
        <v>6.605807492892993E-6</v>
      </c>
      <c r="DK7089" s="78">
        <v>0</v>
      </c>
      <c r="DL7089" s="78">
        <v>6.605807492892993E-6</v>
      </c>
    </row>
    <row r="7090" spans="98:116" x14ac:dyDescent="0.25">
      <c r="CT7090" s="78" t="s">
        <v>155</v>
      </c>
      <c r="CU7090" s="78" t="s">
        <v>472</v>
      </c>
      <c r="CV7090" s="78" t="s">
        <v>459</v>
      </c>
      <c r="CW7090" s="78">
        <v>2034</v>
      </c>
      <c r="CX7090" s="78">
        <v>0</v>
      </c>
      <c r="CY7090" s="78">
        <v>6.1205037377421814</v>
      </c>
      <c r="CZ7090" s="78">
        <v>0.77885081086857477</v>
      </c>
      <c r="DA7090" s="78">
        <v>3.4265150031538991</v>
      </c>
      <c r="DB7090" s="78">
        <v>1.9151379237195969</v>
      </c>
      <c r="DC7090" s="78">
        <v>1.3207289057830507</v>
      </c>
      <c r="DD7090" s="78">
        <v>8.8597267155869732E-6</v>
      </c>
      <c r="DE7090" s="78">
        <v>0</v>
      </c>
      <c r="DF7090" s="78">
        <v>1.1701297170614044E-5</v>
      </c>
      <c r="DG7090" s="78">
        <v>1.1701297170614044E-5</v>
      </c>
      <c r="DH7090" s="78">
        <v>0</v>
      </c>
      <c r="DI7090" s="78">
        <v>6.605807492892993E-6</v>
      </c>
      <c r="DJ7090" s="78">
        <v>6.605807492892993E-6</v>
      </c>
      <c r="DK7090" s="78">
        <v>0</v>
      </c>
      <c r="DL7090" s="78">
        <v>6.605807492892993E-6</v>
      </c>
    </row>
    <row r="7091" spans="98:116" x14ac:dyDescent="0.25">
      <c r="CT7091" s="78" t="s">
        <v>155</v>
      </c>
      <c r="CU7091" s="78" t="s">
        <v>472</v>
      </c>
      <c r="CV7091" s="78" t="s">
        <v>459</v>
      </c>
      <c r="CW7091" s="78">
        <v>2035</v>
      </c>
      <c r="CX7091" s="78">
        <v>0</v>
      </c>
      <c r="CY7091" s="78">
        <v>6.1205037377421814</v>
      </c>
      <c r="CZ7091" s="78">
        <v>0.77885081086857477</v>
      </c>
      <c r="DA7091" s="78">
        <v>3.4265150031538991</v>
      </c>
      <c r="DB7091" s="78">
        <v>1.9151379237195969</v>
      </c>
      <c r="DC7091" s="78">
        <v>1.3207289057830507</v>
      </c>
      <c r="DD7091" s="78">
        <v>8.8597267155869732E-6</v>
      </c>
      <c r="DE7091" s="78">
        <v>0</v>
      </c>
      <c r="DF7091" s="78">
        <v>1.1701297170614044E-5</v>
      </c>
      <c r="DG7091" s="78">
        <v>1.1701297170614044E-5</v>
      </c>
      <c r="DH7091" s="78">
        <v>0</v>
      </c>
      <c r="DI7091" s="78">
        <v>6.605807492892993E-6</v>
      </c>
      <c r="DJ7091" s="78">
        <v>6.605807492892993E-6</v>
      </c>
      <c r="DK7091" s="78">
        <v>0</v>
      </c>
      <c r="DL7091" s="78">
        <v>6.605807492892993E-6</v>
      </c>
    </row>
    <row r="7092" spans="98:116" x14ac:dyDescent="0.25">
      <c r="CT7092" s="78" t="s">
        <v>155</v>
      </c>
      <c r="CU7092" s="78" t="s">
        <v>472</v>
      </c>
      <c r="CV7092" s="78" t="s">
        <v>459</v>
      </c>
      <c r="CW7092" s="78">
        <v>2036</v>
      </c>
      <c r="CX7092" s="78">
        <v>0</v>
      </c>
      <c r="CY7092" s="78">
        <v>6.1205037377421814</v>
      </c>
      <c r="CZ7092" s="78">
        <v>0.77885081086857477</v>
      </c>
      <c r="DA7092" s="78">
        <v>3.4265150031538991</v>
      </c>
      <c r="DB7092" s="78">
        <v>1.9151379237195969</v>
      </c>
      <c r="DC7092" s="78">
        <v>1.3207289057830507</v>
      </c>
      <c r="DD7092" s="78">
        <v>8.8597267155869732E-6</v>
      </c>
      <c r="DE7092" s="78">
        <v>0</v>
      </c>
      <c r="DF7092" s="78">
        <v>1.1701297170614044E-5</v>
      </c>
      <c r="DG7092" s="78">
        <v>1.1701297170614044E-5</v>
      </c>
      <c r="DH7092" s="78">
        <v>0</v>
      </c>
      <c r="DI7092" s="78">
        <v>6.9701570783137725E-6</v>
      </c>
      <c r="DJ7092" s="78">
        <v>6.9701570783137725E-6</v>
      </c>
      <c r="DK7092" s="78">
        <v>0</v>
      </c>
      <c r="DL7092" s="78">
        <v>6.9701570783137725E-6</v>
      </c>
    </row>
    <row r="7093" spans="98:116" x14ac:dyDescent="0.25">
      <c r="CT7093" s="78" t="s">
        <v>155</v>
      </c>
      <c r="CU7093" s="78" t="s">
        <v>472</v>
      </c>
      <c r="CV7093" s="78" t="s">
        <v>459</v>
      </c>
      <c r="CW7093" s="78">
        <v>2037</v>
      </c>
      <c r="CX7093" s="78">
        <v>0</v>
      </c>
      <c r="CY7093" s="78">
        <v>6.1205037377421814</v>
      </c>
      <c r="CZ7093" s="78">
        <v>0.77885081086857477</v>
      </c>
      <c r="DA7093" s="78">
        <v>3.4265150031538991</v>
      </c>
      <c r="DB7093" s="78">
        <v>1.9151379237195969</v>
      </c>
      <c r="DC7093" s="78">
        <v>1.3207289057830507</v>
      </c>
      <c r="DD7093" s="78">
        <v>8.8597267155869732E-6</v>
      </c>
      <c r="DE7093" s="78">
        <v>0</v>
      </c>
      <c r="DF7093" s="78">
        <v>1.1701297170614044E-5</v>
      </c>
      <c r="DG7093" s="78">
        <v>1.1701297170614044E-5</v>
      </c>
      <c r="DH7093" s="78">
        <v>0</v>
      </c>
      <c r="DI7093" s="78">
        <v>6.9701570783137725E-6</v>
      </c>
      <c r="DJ7093" s="78">
        <v>6.9701570783137725E-6</v>
      </c>
      <c r="DK7093" s="78">
        <v>0</v>
      </c>
      <c r="DL7093" s="78">
        <v>6.9701570783137725E-6</v>
      </c>
    </row>
    <row r="7094" spans="98:116" x14ac:dyDescent="0.25">
      <c r="CT7094" s="78" t="s">
        <v>155</v>
      </c>
      <c r="CU7094" s="78" t="s">
        <v>472</v>
      </c>
      <c r="CV7094" s="78" t="s">
        <v>459</v>
      </c>
      <c r="CW7094" s="78">
        <v>2038</v>
      </c>
      <c r="CX7094" s="78">
        <v>0</v>
      </c>
      <c r="CY7094" s="78">
        <v>6.5028144709637772</v>
      </c>
      <c r="CZ7094" s="78">
        <v>0.81303636269302859</v>
      </c>
      <c r="DA7094" s="78">
        <v>3.6355267003047742</v>
      </c>
      <c r="DB7094" s="78">
        <v>2.0542514079659182</v>
      </c>
      <c r="DC7094" s="78">
        <v>1.4166651814699043</v>
      </c>
      <c r="DD7094" s="78">
        <v>8.8597267155869732E-6</v>
      </c>
      <c r="DE7094" s="78">
        <v>0</v>
      </c>
      <c r="DF7094" s="78">
        <v>1.2551266355310779E-5</v>
      </c>
      <c r="DG7094" s="78">
        <v>1.2551266355310779E-5</v>
      </c>
      <c r="DH7094" s="78">
        <v>0</v>
      </c>
      <c r="DI7094" s="78">
        <v>6.9701570783137725E-6</v>
      </c>
      <c r="DJ7094" s="78">
        <v>6.9701570783137725E-6</v>
      </c>
      <c r="DK7094" s="78">
        <v>0</v>
      </c>
      <c r="DL7094" s="78">
        <v>6.9701570783137725E-6</v>
      </c>
    </row>
    <row r="7095" spans="98:116" x14ac:dyDescent="0.25">
      <c r="CT7095" s="78" t="s">
        <v>155</v>
      </c>
      <c r="CU7095" s="78" t="s">
        <v>472</v>
      </c>
      <c r="CV7095" s="78" t="s">
        <v>459</v>
      </c>
      <c r="CW7095" s="78">
        <v>2039</v>
      </c>
      <c r="CX7095" s="78">
        <v>0</v>
      </c>
      <c r="CY7095" s="78">
        <v>6.5028144709637772</v>
      </c>
      <c r="CZ7095" s="78">
        <v>0.81303636269302859</v>
      </c>
      <c r="DA7095" s="78">
        <v>3.6355267003047742</v>
      </c>
      <c r="DB7095" s="78">
        <v>2.0542514079659182</v>
      </c>
      <c r="DC7095" s="78">
        <v>1.4166651814699043</v>
      </c>
      <c r="DD7095" s="78">
        <v>8.8597267155869732E-6</v>
      </c>
      <c r="DE7095" s="78">
        <v>0</v>
      </c>
      <c r="DF7095" s="78">
        <v>1.2551266355310779E-5</v>
      </c>
      <c r="DG7095" s="78">
        <v>1.2551266355310779E-5</v>
      </c>
      <c r="DH7095" s="78">
        <v>0</v>
      </c>
      <c r="DI7095" s="78">
        <v>6.9701570783137725E-6</v>
      </c>
      <c r="DJ7095" s="78">
        <v>6.9701570783137725E-6</v>
      </c>
      <c r="DK7095" s="78">
        <v>0</v>
      </c>
      <c r="DL7095" s="78">
        <v>6.9701570783137725E-6</v>
      </c>
    </row>
    <row r="7096" spans="98:116" x14ac:dyDescent="0.25">
      <c r="CT7096" s="78" t="s">
        <v>155</v>
      </c>
      <c r="CU7096" s="78" t="s">
        <v>472</v>
      </c>
      <c r="CV7096" s="78" t="s">
        <v>459</v>
      </c>
      <c r="CW7096" s="78">
        <v>2040</v>
      </c>
      <c r="CX7096" s="78">
        <v>0</v>
      </c>
      <c r="CY7096" s="78">
        <v>6.5028144709637772</v>
      </c>
      <c r="CZ7096" s="78">
        <v>0.81303636269302859</v>
      </c>
      <c r="DA7096" s="78">
        <v>3.6355267003047742</v>
      </c>
      <c r="DB7096" s="78">
        <v>2.0542514079659182</v>
      </c>
      <c r="DC7096" s="78">
        <v>1.4166651814699043</v>
      </c>
      <c r="DD7096" s="78">
        <v>8.8597267155869732E-6</v>
      </c>
      <c r="DE7096" s="78">
        <v>0</v>
      </c>
      <c r="DF7096" s="78">
        <v>1.2551266355310779E-5</v>
      </c>
      <c r="DG7096" s="78">
        <v>1.2551266355310779E-5</v>
      </c>
      <c r="DH7096" s="78">
        <v>0</v>
      </c>
      <c r="DI7096" s="78">
        <v>6.9701570783137725E-6</v>
      </c>
      <c r="DJ7096" s="78">
        <v>6.9701570783137725E-6</v>
      </c>
      <c r="DK7096" s="78">
        <v>0</v>
      </c>
      <c r="DL7096" s="78">
        <v>6.9701570783137725E-6</v>
      </c>
    </row>
    <row r="7097" spans="98:116" x14ac:dyDescent="0.25">
      <c r="CT7097" s="78" t="s">
        <v>155</v>
      </c>
      <c r="CU7097" s="78" t="s">
        <v>472</v>
      </c>
      <c r="CV7097" s="78" t="s">
        <v>459</v>
      </c>
      <c r="CW7097" s="78">
        <v>2041</v>
      </c>
      <c r="CX7097" s="78">
        <v>0</v>
      </c>
      <c r="CY7097" s="78">
        <v>6.5028144709637772</v>
      </c>
      <c r="CZ7097" s="78">
        <v>0.81303636269302859</v>
      </c>
      <c r="DA7097" s="78">
        <v>3.6355267003047742</v>
      </c>
      <c r="DB7097" s="78">
        <v>2.0542514079659182</v>
      </c>
      <c r="DC7097" s="78">
        <v>1.4166651814699043</v>
      </c>
      <c r="DD7097" s="78">
        <v>8.8597267155869732E-6</v>
      </c>
      <c r="DE7097" s="78">
        <v>0</v>
      </c>
      <c r="DF7097" s="78">
        <v>1.2551266355310779E-5</v>
      </c>
      <c r="DG7097" s="78">
        <v>1.2551266355310779E-5</v>
      </c>
      <c r="DH7097" s="78">
        <v>0</v>
      </c>
      <c r="DI7097" s="78">
        <v>7.3845870123464376E-6</v>
      </c>
      <c r="DJ7097" s="78">
        <v>7.3845870123464376E-6</v>
      </c>
      <c r="DK7097" s="78">
        <v>0</v>
      </c>
      <c r="DL7097" s="78">
        <v>7.3845870123464376E-6</v>
      </c>
    </row>
    <row r="7098" spans="98:116" x14ac:dyDescent="0.25">
      <c r="CT7098" s="78" t="s">
        <v>155</v>
      </c>
      <c r="CU7098" s="78" t="s">
        <v>472</v>
      </c>
      <c r="CV7098" s="78" t="s">
        <v>459</v>
      </c>
      <c r="CW7098" s="78">
        <v>2042</v>
      </c>
      <c r="CX7098" s="78">
        <v>0</v>
      </c>
      <c r="CY7098" s="78">
        <v>6.5028144709637772</v>
      </c>
      <c r="CZ7098" s="78">
        <v>0.81303636269302859</v>
      </c>
      <c r="DA7098" s="78">
        <v>3.6355267003047742</v>
      </c>
      <c r="DB7098" s="78">
        <v>2.0542514079659182</v>
      </c>
      <c r="DC7098" s="78">
        <v>1.4166651814699043</v>
      </c>
      <c r="DD7098" s="78">
        <v>8.8597267155869732E-6</v>
      </c>
      <c r="DE7098" s="78">
        <v>0</v>
      </c>
      <c r="DF7098" s="78">
        <v>1.2551266355310779E-5</v>
      </c>
      <c r="DG7098" s="78">
        <v>1.2551266355310779E-5</v>
      </c>
      <c r="DH7098" s="78">
        <v>0</v>
      </c>
      <c r="DI7098" s="78">
        <v>7.3845870123464376E-6</v>
      </c>
      <c r="DJ7098" s="78">
        <v>7.3845870123464376E-6</v>
      </c>
      <c r="DK7098" s="78">
        <v>0</v>
      </c>
      <c r="DL7098" s="78">
        <v>7.3845870123464376E-6</v>
      </c>
    </row>
    <row r="7099" spans="98:116" x14ac:dyDescent="0.25">
      <c r="CT7099" s="78" t="s">
        <v>155</v>
      </c>
      <c r="CU7099" s="78" t="s">
        <v>472</v>
      </c>
      <c r="CV7099" s="78" t="s">
        <v>459</v>
      </c>
      <c r="CW7099" s="78">
        <v>2043</v>
      </c>
      <c r="CX7099" s="78">
        <v>0</v>
      </c>
      <c r="CY7099" s="78">
        <v>6.920933904853384</v>
      </c>
      <c r="CZ7099" s="78">
        <v>0.84943606974444374</v>
      </c>
      <c r="DA7099" s="78">
        <v>3.8631868733595609</v>
      </c>
      <c r="DB7099" s="78">
        <v>2.2083109617492682</v>
      </c>
      <c r="DC7099" s="78">
        <v>1.5229086553073008</v>
      </c>
      <c r="DD7099" s="78">
        <v>8.8597267155869732E-6</v>
      </c>
      <c r="DE7099" s="78">
        <v>0</v>
      </c>
      <c r="DF7099" s="78">
        <v>1.3492554498824726E-5</v>
      </c>
      <c r="DG7099" s="78">
        <v>1.3492554498824726E-5</v>
      </c>
      <c r="DH7099" s="78">
        <v>0</v>
      </c>
      <c r="DI7099" s="78">
        <v>7.3845870123464376E-6</v>
      </c>
      <c r="DJ7099" s="78">
        <v>7.3845870123464376E-6</v>
      </c>
      <c r="DK7099" s="78">
        <v>0</v>
      </c>
      <c r="DL7099" s="78">
        <v>7.3845870123464376E-6</v>
      </c>
    </row>
    <row r="7100" spans="98:116" x14ac:dyDescent="0.25">
      <c r="CT7100" s="78" t="s">
        <v>155</v>
      </c>
      <c r="CU7100" s="78" t="s">
        <v>472</v>
      </c>
      <c r="CV7100" s="78" t="s">
        <v>459</v>
      </c>
      <c r="CW7100" s="78">
        <v>2044</v>
      </c>
      <c r="CX7100" s="78">
        <v>0</v>
      </c>
      <c r="CY7100" s="78">
        <v>6.920933904853384</v>
      </c>
      <c r="CZ7100" s="78">
        <v>0.84943606974444374</v>
      </c>
      <c r="DA7100" s="78">
        <v>3.8631868733595609</v>
      </c>
      <c r="DB7100" s="78">
        <v>2.2083109617492682</v>
      </c>
      <c r="DC7100" s="78">
        <v>1.5229086553073008</v>
      </c>
      <c r="DD7100" s="78">
        <v>8.8597267155869732E-6</v>
      </c>
      <c r="DE7100" s="78">
        <v>0</v>
      </c>
      <c r="DF7100" s="78">
        <v>1.3492554498824726E-5</v>
      </c>
      <c r="DG7100" s="78">
        <v>1.3492554498824726E-5</v>
      </c>
      <c r="DH7100" s="78">
        <v>0</v>
      </c>
      <c r="DI7100" s="78">
        <v>7.3845870123464376E-6</v>
      </c>
      <c r="DJ7100" s="78">
        <v>7.3845870123464376E-6</v>
      </c>
      <c r="DK7100" s="78">
        <v>0</v>
      </c>
      <c r="DL7100" s="78">
        <v>7.3845870123464376E-6</v>
      </c>
    </row>
    <row r="7101" spans="98:116" x14ac:dyDescent="0.25">
      <c r="CT7101" s="78" t="s">
        <v>155</v>
      </c>
      <c r="CU7101" s="78" t="s">
        <v>472</v>
      </c>
      <c r="CV7101" s="78" t="s">
        <v>459</v>
      </c>
      <c r="CW7101" s="78">
        <v>2045</v>
      </c>
      <c r="CX7101" s="78">
        <v>0</v>
      </c>
      <c r="CY7101" s="78">
        <v>6.920933904853384</v>
      </c>
      <c r="CZ7101" s="78">
        <v>0.84943606974444374</v>
      </c>
      <c r="DA7101" s="78">
        <v>3.8631868733595609</v>
      </c>
      <c r="DB7101" s="78">
        <v>2.2083109617492682</v>
      </c>
      <c r="DC7101" s="78">
        <v>1.5229086553073008</v>
      </c>
      <c r="DD7101" s="78">
        <v>8.8597267155869732E-6</v>
      </c>
      <c r="DE7101" s="78">
        <v>0</v>
      </c>
      <c r="DF7101" s="78">
        <v>1.3492554498824726E-5</v>
      </c>
      <c r="DG7101" s="78">
        <v>1.3492554498824726E-5</v>
      </c>
      <c r="DH7101" s="78">
        <v>0</v>
      </c>
      <c r="DI7101" s="78">
        <v>7.3845870123464376E-6</v>
      </c>
      <c r="DJ7101" s="78">
        <v>7.3845870123464376E-6</v>
      </c>
      <c r="DK7101" s="78">
        <v>0</v>
      </c>
      <c r="DL7101" s="78">
        <v>7.3845870123464376E-6</v>
      </c>
    </row>
    <row r="7102" spans="98:116" x14ac:dyDescent="0.25">
      <c r="CT7102" s="78" t="s">
        <v>155</v>
      </c>
      <c r="CU7102" s="78" t="s">
        <v>472</v>
      </c>
      <c r="CV7102" s="78" t="s">
        <v>459</v>
      </c>
      <c r="CW7102" s="78">
        <v>2046</v>
      </c>
      <c r="CX7102" s="78">
        <v>0</v>
      </c>
      <c r="CY7102" s="78">
        <v>6.920933904853384</v>
      </c>
      <c r="CZ7102" s="78">
        <v>0.84943606974444374</v>
      </c>
      <c r="DA7102" s="78">
        <v>3.8631868733595609</v>
      </c>
      <c r="DB7102" s="78">
        <v>2.2083109617492682</v>
      </c>
      <c r="DC7102" s="78">
        <v>1.5229086553073008</v>
      </c>
      <c r="DD7102" s="78">
        <v>8.8597267155869732E-6</v>
      </c>
      <c r="DE7102" s="78">
        <v>0</v>
      </c>
      <c r="DF7102" s="78">
        <v>1.3492554498824726E-5</v>
      </c>
      <c r="DG7102" s="78">
        <v>1.3492554498824726E-5</v>
      </c>
      <c r="DH7102" s="78">
        <v>0</v>
      </c>
      <c r="DI7102" s="78">
        <v>7.8458573580893393E-6</v>
      </c>
      <c r="DJ7102" s="78">
        <v>7.8458573580893393E-6</v>
      </c>
      <c r="DK7102" s="78">
        <v>0</v>
      </c>
      <c r="DL7102" s="78">
        <v>7.8458573580893393E-6</v>
      </c>
    </row>
    <row r="7103" spans="98:116" x14ac:dyDescent="0.25">
      <c r="CT7103" s="78" t="s">
        <v>155</v>
      </c>
      <c r="CU7103" s="78" t="s">
        <v>472</v>
      </c>
      <c r="CV7103" s="78" t="s">
        <v>459</v>
      </c>
      <c r="CW7103" s="78">
        <v>2047</v>
      </c>
      <c r="CX7103" s="78">
        <v>0</v>
      </c>
      <c r="CY7103" s="78">
        <v>6.920933904853384</v>
      </c>
      <c r="CZ7103" s="78">
        <v>0.84943606974444374</v>
      </c>
      <c r="DA7103" s="78">
        <v>3.8631868733595609</v>
      </c>
      <c r="DB7103" s="78">
        <v>2.2083109617492682</v>
      </c>
      <c r="DC7103" s="78">
        <v>1.5229086553073008</v>
      </c>
      <c r="DD7103" s="78">
        <v>8.8597267155869732E-6</v>
      </c>
      <c r="DE7103" s="78">
        <v>0</v>
      </c>
      <c r="DF7103" s="78">
        <v>1.3492554498824726E-5</v>
      </c>
      <c r="DG7103" s="78">
        <v>1.3492554498824726E-5</v>
      </c>
      <c r="DH7103" s="78">
        <v>0</v>
      </c>
      <c r="DI7103" s="78">
        <v>7.8458573580893393E-6</v>
      </c>
      <c r="DJ7103" s="78">
        <v>7.8458573580893393E-6</v>
      </c>
      <c r="DK7103" s="78">
        <v>0</v>
      </c>
      <c r="DL7103" s="78">
        <v>7.8458573580893393E-6</v>
      </c>
    </row>
    <row r="7104" spans="98:116" x14ac:dyDescent="0.25">
      <c r="CT7104" s="78" t="s">
        <v>155</v>
      </c>
      <c r="CU7104" s="78" t="s">
        <v>472</v>
      </c>
      <c r="CV7104" s="78" t="s">
        <v>459</v>
      </c>
      <c r="CW7104" s="78">
        <v>2048</v>
      </c>
      <c r="CX7104" s="78">
        <v>0</v>
      </c>
      <c r="CY7104" s="78">
        <v>7.3713487866928729</v>
      </c>
      <c r="CZ7104" s="78">
        <v>0.88758656625866328</v>
      </c>
      <c r="DA7104" s="78">
        <v>4.1074699954702609</v>
      </c>
      <c r="DB7104" s="78">
        <v>2.3762922249638931</v>
      </c>
      <c r="DC7104" s="78">
        <v>1.6387529019329496</v>
      </c>
      <c r="DD7104" s="78">
        <v>8.8597267155869732E-6</v>
      </c>
      <c r="DE7104" s="78">
        <v>0</v>
      </c>
      <c r="DF7104" s="78">
        <v>1.4518902865501033E-5</v>
      </c>
      <c r="DG7104" s="78">
        <v>1.4518902865501033E-5</v>
      </c>
      <c r="DH7104" s="78">
        <v>0</v>
      </c>
      <c r="DI7104" s="78">
        <v>7.8458573580893393E-6</v>
      </c>
      <c r="DJ7104" s="78">
        <v>7.8458573580893393E-6</v>
      </c>
      <c r="DK7104" s="78">
        <v>0</v>
      </c>
      <c r="DL7104" s="78">
        <v>7.8458573580893393E-6</v>
      </c>
    </row>
    <row r="7105" spans="98:116" x14ac:dyDescent="0.25">
      <c r="CT7105" s="78" t="s">
        <v>155</v>
      </c>
      <c r="CU7105" s="78" t="s">
        <v>472</v>
      </c>
      <c r="CV7105" s="78" t="s">
        <v>459</v>
      </c>
      <c r="CW7105" s="78">
        <v>2049</v>
      </c>
      <c r="CX7105" s="78">
        <v>0</v>
      </c>
      <c r="CY7105" s="78">
        <v>7.3713487866928729</v>
      </c>
      <c r="CZ7105" s="78">
        <v>0.88758656625866328</v>
      </c>
      <c r="DA7105" s="78">
        <v>4.1074699954702609</v>
      </c>
      <c r="DB7105" s="78">
        <v>2.3762922249638931</v>
      </c>
      <c r="DC7105" s="78">
        <v>1.6387529019329496</v>
      </c>
      <c r="DD7105" s="78">
        <v>8.8597267155869732E-6</v>
      </c>
      <c r="DE7105" s="78">
        <v>0</v>
      </c>
      <c r="DF7105" s="78">
        <v>1.4518902865501033E-5</v>
      </c>
      <c r="DG7105" s="78">
        <v>1.4518902865501033E-5</v>
      </c>
      <c r="DH7105" s="78">
        <v>0</v>
      </c>
      <c r="DI7105" s="78">
        <v>7.8458573580893393E-6</v>
      </c>
      <c r="DJ7105" s="78">
        <v>7.8458573580893393E-6</v>
      </c>
      <c r="DK7105" s="78">
        <v>0</v>
      </c>
      <c r="DL7105" s="78">
        <v>7.8458573580893393E-6</v>
      </c>
    </row>
    <row r="7106" spans="98:116" x14ac:dyDescent="0.25">
      <c r="CT7106" s="78" t="s">
        <v>155</v>
      </c>
      <c r="CU7106" s="78" t="s">
        <v>472</v>
      </c>
      <c r="CV7106" s="78" t="s">
        <v>459</v>
      </c>
      <c r="CW7106" s="78">
        <v>2050</v>
      </c>
      <c r="CX7106" s="78">
        <v>0</v>
      </c>
      <c r="CY7106" s="78">
        <v>7.3713487866928729</v>
      </c>
      <c r="CZ7106" s="78">
        <v>0.88758656625866328</v>
      </c>
      <c r="DA7106" s="78">
        <v>4.1074699954702609</v>
      </c>
      <c r="DB7106" s="78">
        <v>2.3762922249638931</v>
      </c>
      <c r="DC7106" s="78">
        <v>1.6387529019329496</v>
      </c>
      <c r="DD7106" s="78">
        <v>8.8597267155869732E-6</v>
      </c>
      <c r="DE7106" s="78">
        <v>0</v>
      </c>
      <c r="DF7106" s="78">
        <v>1.4518902865501033E-5</v>
      </c>
      <c r="DG7106" s="78">
        <v>1.4518902865501033E-5</v>
      </c>
      <c r="DH7106" s="78">
        <v>0</v>
      </c>
      <c r="DI7106" s="78">
        <v>7.8458573580893393E-6</v>
      </c>
      <c r="DJ7106" s="78">
        <v>7.8458573580893393E-6</v>
      </c>
      <c r="DK7106" s="78">
        <v>0</v>
      </c>
      <c r="DL7106" s="78">
        <v>7.8458573580893393E-6</v>
      </c>
    </row>
    <row r="7107" spans="98:116" x14ac:dyDescent="0.25">
      <c r="CT7107" s="78" t="s">
        <v>155</v>
      </c>
      <c r="CU7107" s="78" t="s">
        <v>472</v>
      </c>
      <c r="CV7107" s="78" t="s">
        <v>459</v>
      </c>
      <c r="CW7107" s="78">
        <v>2051</v>
      </c>
      <c r="CX7107" s="78">
        <v>0</v>
      </c>
      <c r="CY7107" s="78">
        <v>7.3713487866928729</v>
      </c>
      <c r="CZ7107" s="78">
        <v>0.88758656625866328</v>
      </c>
      <c r="DA7107" s="78">
        <v>4.1074699954702609</v>
      </c>
      <c r="DB7107" s="78">
        <v>2.3762922249638931</v>
      </c>
      <c r="DC7107" s="78">
        <v>1.6387529019329496</v>
      </c>
      <c r="DD7107" s="78">
        <v>8.8597267155869732E-6</v>
      </c>
      <c r="DE7107" s="78">
        <v>0</v>
      </c>
      <c r="DF7107" s="78">
        <v>1.4518902865501033E-5</v>
      </c>
      <c r="DG7107" s="78">
        <v>1.4518902865501033E-5</v>
      </c>
      <c r="DH7107" s="78">
        <v>0</v>
      </c>
      <c r="DI7107" s="78">
        <v>8.3503320669389737E-6</v>
      </c>
      <c r="DJ7107" s="78">
        <v>8.3503320669389737E-6</v>
      </c>
      <c r="DK7107" s="78">
        <v>0</v>
      </c>
      <c r="DL7107" s="78">
        <v>8.3503320669389737E-6</v>
      </c>
    </row>
    <row r="7108" spans="98:116" x14ac:dyDescent="0.25">
      <c r="CT7108" s="78" t="s">
        <v>155</v>
      </c>
      <c r="CU7108" s="78" t="s">
        <v>472</v>
      </c>
      <c r="CV7108" s="78" t="s">
        <v>459</v>
      </c>
      <c r="CW7108" s="78">
        <v>2052</v>
      </c>
      <c r="CX7108" s="78">
        <v>0</v>
      </c>
      <c r="CY7108" s="78">
        <v>7.3713487866928729</v>
      </c>
      <c r="CZ7108" s="78">
        <v>0.88758656625866328</v>
      </c>
      <c r="DA7108" s="78">
        <v>4.1074699954702609</v>
      </c>
      <c r="DB7108" s="78">
        <v>2.3762922249638931</v>
      </c>
      <c r="DC7108" s="78">
        <v>1.6387529019329496</v>
      </c>
      <c r="DD7108" s="78">
        <v>8.8597267155869732E-6</v>
      </c>
      <c r="DE7108" s="78">
        <v>0</v>
      </c>
      <c r="DF7108" s="78">
        <v>1.4518902865501033E-5</v>
      </c>
      <c r="DG7108" s="78">
        <v>1.4518902865501033E-5</v>
      </c>
      <c r="DH7108" s="78">
        <v>0</v>
      </c>
      <c r="DI7108" s="78">
        <v>8.3503320669389737E-6</v>
      </c>
      <c r="DJ7108" s="78">
        <v>8.3503320669389737E-6</v>
      </c>
      <c r="DK7108" s="78">
        <v>0</v>
      </c>
      <c r="DL7108" s="78">
        <v>8.3503320669389737E-6</v>
      </c>
    </row>
    <row r="7109" spans="98:116" x14ac:dyDescent="0.25">
      <c r="CT7109" s="78" t="s">
        <v>155</v>
      </c>
      <c r="CU7109" s="78" t="s">
        <v>472</v>
      </c>
      <c r="CV7109" s="78" t="s">
        <v>459</v>
      </c>
      <c r="CW7109" s="78">
        <v>2053</v>
      </c>
      <c r="CX7109" s="78">
        <v>0</v>
      </c>
      <c r="CY7109" s="78">
        <v>7.8503183129805123</v>
      </c>
      <c r="CZ7109" s="78">
        <v>0.92702061128562385</v>
      </c>
      <c r="DA7109" s="78">
        <v>4.3664358480986056</v>
      </c>
      <c r="DB7109" s="78">
        <v>2.556861853596228</v>
      </c>
      <c r="DC7109" s="78">
        <v>1.7632784126481522</v>
      </c>
      <c r="DD7109" s="78">
        <v>8.8597267155869732E-6</v>
      </c>
      <c r="DE7109" s="78">
        <v>0</v>
      </c>
      <c r="DF7109" s="78">
        <v>1.5622164859556627E-5</v>
      </c>
      <c r="DG7109" s="78">
        <v>1.5622164859556627E-5</v>
      </c>
      <c r="DH7109" s="78">
        <v>0</v>
      </c>
      <c r="DI7109" s="78">
        <v>8.3503320669389737E-6</v>
      </c>
      <c r="DJ7109" s="78">
        <v>8.3503320669389737E-6</v>
      </c>
      <c r="DK7109" s="78">
        <v>0</v>
      </c>
      <c r="DL7109" s="78">
        <v>8.3503320669389737E-6</v>
      </c>
    </row>
    <row r="7110" spans="98:116" x14ac:dyDescent="0.25">
      <c r="CT7110" s="78" t="s">
        <v>155</v>
      </c>
      <c r="CU7110" s="78" t="s">
        <v>472</v>
      </c>
      <c r="CV7110" s="78" t="s">
        <v>459</v>
      </c>
      <c r="CW7110" s="78">
        <v>2054</v>
      </c>
      <c r="CX7110" s="78">
        <v>0</v>
      </c>
      <c r="CY7110" s="78">
        <v>7.8503183129805123</v>
      </c>
      <c r="CZ7110" s="78">
        <v>0.92702061128562385</v>
      </c>
      <c r="DA7110" s="78">
        <v>4.3664358480986056</v>
      </c>
      <c r="DB7110" s="78">
        <v>2.556861853596228</v>
      </c>
      <c r="DC7110" s="78">
        <v>1.7632784126481522</v>
      </c>
      <c r="DD7110" s="78">
        <v>8.8597267155869732E-6</v>
      </c>
      <c r="DE7110" s="78">
        <v>0</v>
      </c>
      <c r="DF7110" s="78">
        <v>1.5622164859556627E-5</v>
      </c>
      <c r="DG7110" s="78">
        <v>1.5622164859556627E-5</v>
      </c>
      <c r="DH7110" s="78">
        <v>0</v>
      </c>
      <c r="DI7110" s="78">
        <v>8.3503320669389737E-6</v>
      </c>
      <c r="DJ7110" s="78">
        <v>8.3503320669389737E-6</v>
      </c>
      <c r="DK7110" s="78">
        <v>0</v>
      </c>
      <c r="DL7110" s="78">
        <v>8.3503320669389737E-6</v>
      </c>
    </row>
    <row r="7111" spans="98:116" x14ac:dyDescent="0.25">
      <c r="CT7111" s="78" t="s">
        <v>155</v>
      </c>
      <c r="CU7111" s="78" t="s">
        <v>472</v>
      </c>
      <c r="CV7111" s="78" t="s">
        <v>459</v>
      </c>
      <c r="CW7111" s="78">
        <v>2055</v>
      </c>
      <c r="CX7111" s="78">
        <v>0</v>
      </c>
      <c r="CY7111" s="78">
        <v>7.8503183129805123</v>
      </c>
      <c r="CZ7111" s="78">
        <v>0.92702061128562385</v>
      </c>
      <c r="DA7111" s="78">
        <v>4.3664358480986056</v>
      </c>
      <c r="DB7111" s="78">
        <v>2.556861853596228</v>
      </c>
      <c r="DC7111" s="78">
        <v>1.7632784126481522</v>
      </c>
      <c r="DD7111" s="78">
        <v>8.8597267155869732E-6</v>
      </c>
      <c r="DE7111" s="78">
        <v>0</v>
      </c>
      <c r="DF7111" s="78">
        <v>1.5622164859556627E-5</v>
      </c>
      <c r="DG7111" s="78">
        <v>1.5622164859556627E-5</v>
      </c>
      <c r="DH7111" s="78">
        <v>0</v>
      </c>
      <c r="DI7111" s="78">
        <v>8.3503320669389737E-6</v>
      </c>
      <c r="DJ7111" s="78">
        <v>8.3503320669389737E-6</v>
      </c>
      <c r="DK7111" s="78">
        <v>0</v>
      </c>
      <c r="DL7111" s="78">
        <v>8.3503320669389737E-6</v>
      </c>
    </row>
    <row r="7112" spans="98:116" x14ac:dyDescent="0.25">
      <c r="CT7112" s="78" t="s">
        <v>155</v>
      </c>
      <c r="CU7112" s="78" t="s">
        <v>472</v>
      </c>
      <c r="CV7112" s="78" t="s">
        <v>490</v>
      </c>
      <c r="CW7112" s="78">
        <v>2026</v>
      </c>
      <c r="CX7112" s="78">
        <v>0</v>
      </c>
      <c r="CY7112" s="78">
        <v>8.0408269036977134E-2</v>
      </c>
      <c r="CZ7112" s="78">
        <v>3.7590224611390631E-2</v>
      </c>
      <c r="DA7112" s="78">
        <v>1.6314334115686399E-3</v>
      </c>
      <c r="DB7112" s="78">
        <v>4.1186611014017722E-2</v>
      </c>
      <c r="DC7112" s="78">
        <v>2.8403357807152984E-2</v>
      </c>
      <c r="DD7112" s="78">
        <v>3.390265956740723E-3</v>
      </c>
      <c r="DE7112" s="78">
        <v>0</v>
      </c>
      <c r="DF7112" s="78">
        <v>9.6294937030716593E-5</v>
      </c>
      <c r="DG7112" s="78">
        <v>9.6294937030716593E-5</v>
      </c>
      <c r="DH7112" s="78">
        <v>0</v>
      </c>
      <c r="DI7112" s="78">
        <v>8.8937722851172561E-6</v>
      </c>
      <c r="DJ7112" s="78">
        <v>8.8937722851172561E-6</v>
      </c>
      <c r="DK7112" s="78">
        <v>0</v>
      </c>
      <c r="DL7112" s="78">
        <v>8.8937722851172561E-6</v>
      </c>
    </row>
    <row r="7113" spans="98:116" x14ac:dyDescent="0.25">
      <c r="CT7113" s="78" t="s">
        <v>155</v>
      </c>
      <c r="CU7113" s="78" t="s">
        <v>472</v>
      </c>
      <c r="CV7113" s="78" t="s">
        <v>490</v>
      </c>
      <c r="CW7113" s="78">
        <v>2027</v>
      </c>
      <c r="CX7113" s="78">
        <v>0</v>
      </c>
      <c r="CY7113" s="78">
        <v>8.0408269036977134E-2</v>
      </c>
      <c r="CZ7113" s="78">
        <v>3.7590224611390631E-2</v>
      </c>
      <c r="DA7113" s="78">
        <v>1.6314334115686399E-3</v>
      </c>
      <c r="DB7113" s="78">
        <v>4.1186611014017722E-2</v>
      </c>
      <c r="DC7113" s="78">
        <v>2.8403357807152984E-2</v>
      </c>
      <c r="DD7113" s="78">
        <v>3.390265956740723E-3</v>
      </c>
      <c r="DE7113" s="78">
        <v>0</v>
      </c>
      <c r="DF7113" s="78">
        <v>9.6294937030716593E-5</v>
      </c>
      <c r="DG7113" s="78">
        <v>9.6294937030716593E-5</v>
      </c>
      <c r="DH7113" s="78">
        <v>0</v>
      </c>
      <c r="DI7113" s="78">
        <v>8.8937722851172561E-6</v>
      </c>
      <c r="DJ7113" s="78">
        <v>8.8937722851172561E-6</v>
      </c>
      <c r="DK7113" s="78">
        <v>0</v>
      </c>
      <c r="DL7113" s="78">
        <v>8.8937722851172561E-6</v>
      </c>
    </row>
    <row r="7114" spans="98:116" x14ac:dyDescent="0.25">
      <c r="CT7114" s="78" t="s">
        <v>155</v>
      </c>
      <c r="CU7114" s="78" t="s">
        <v>472</v>
      </c>
      <c r="CV7114" s="78" t="s">
        <v>490</v>
      </c>
      <c r="CW7114" s="78">
        <v>2028</v>
      </c>
      <c r="CX7114" s="78">
        <v>0</v>
      </c>
      <c r="CY7114" s="78">
        <v>8.360637774512962E-2</v>
      </c>
      <c r="CZ7114" s="78">
        <v>3.9055083184886201E-2</v>
      </c>
      <c r="DA7114" s="78">
        <v>1.6949971741063909E-3</v>
      </c>
      <c r="DB7114" s="78">
        <v>4.2856297386136867E-2</v>
      </c>
      <c r="DC7114" s="78">
        <v>2.9554816941212023E-2</v>
      </c>
      <c r="DD7114" s="78">
        <v>3.390265956740723E-3</v>
      </c>
      <c r="DE7114" s="78">
        <v>0</v>
      </c>
      <c r="DF7114" s="78">
        <v>1.0019868973349511E-4</v>
      </c>
      <c r="DG7114" s="78">
        <v>1.0019868973349511E-4</v>
      </c>
      <c r="DH7114" s="78">
        <v>0</v>
      </c>
      <c r="DI7114" s="78">
        <v>8.8937722851172561E-6</v>
      </c>
      <c r="DJ7114" s="78">
        <v>8.8937722851172561E-6</v>
      </c>
      <c r="DK7114" s="78">
        <v>0</v>
      </c>
      <c r="DL7114" s="78">
        <v>8.8937722851172561E-6</v>
      </c>
    </row>
    <row r="7115" spans="98:116" x14ac:dyDescent="0.25">
      <c r="CT7115" s="78" t="s">
        <v>155</v>
      </c>
      <c r="CU7115" s="78" t="s">
        <v>472</v>
      </c>
      <c r="CV7115" s="78" t="s">
        <v>490</v>
      </c>
      <c r="CW7115" s="78">
        <v>2029</v>
      </c>
      <c r="CX7115" s="78">
        <v>0</v>
      </c>
      <c r="CY7115" s="78">
        <v>8.360637774512962E-2</v>
      </c>
      <c r="CZ7115" s="78">
        <v>3.9055083184886201E-2</v>
      </c>
      <c r="DA7115" s="78">
        <v>1.6949971741063909E-3</v>
      </c>
      <c r="DB7115" s="78">
        <v>4.2856297386136867E-2</v>
      </c>
      <c r="DC7115" s="78">
        <v>2.9554816941212023E-2</v>
      </c>
      <c r="DD7115" s="78">
        <v>3.390265956740723E-3</v>
      </c>
      <c r="DE7115" s="78">
        <v>0</v>
      </c>
      <c r="DF7115" s="78">
        <v>1.0019868973349511E-4</v>
      </c>
      <c r="DG7115" s="78">
        <v>1.0019868973349511E-4</v>
      </c>
      <c r="DH7115" s="78">
        <v>0</v>
      </c>
      <c r="DI7115" s="78">
        <v>8.8937722851172561E-6</v>
      </c>
      <c r="DJ7115" s="78">
        <v>8.8937722851172561E-6</v>
      </c>
      <c r="DK7115" s="78">
        <v>0</v>
      </c>
      <c r="DL7115" s="78">
        <v>8.8937722851172561E-6</v>
      </c>
    </row>
    <row r="7116" spans="98:116" x14ac:dyDescent="0.25">
      <c r="CT7116" s="78" t="s">
        <v>155</v>
      </c>
      <c r="CU7116" s="78" t="s">
        <v>472</v>
      </c>
      <c r="CV7116" s="78" t="s">
        <v>490</v>
      </c>
      <c r="CW7116" s="78">
        <v>2030</v>
      </c>
      <c r="CX7116" s="78">
        <v>0</v>
      </c>
      <c r="CY7116" s="78">
        <v>8.360637774512962E-2</v>
      </c>
      <c r="CZ7116" s="78">
        <v>3.9055083184886201E-2</v>
      </c>
      <c r="DA7116" s="78">
        <v>1.6949971741063909E-3</v>
      </c>
      <c r="DB7116" s="78">
        <v>4.2856297386136867E-2</v>
      </c>
      <c r="DC7116" s="78">
        <v>2.9554816941212023E-2</v>
      </c>
      <c r="DD7116" s="78">
        <v>3.390265956740723E-3</v>
      </c>
      <c r="DE7116" s="78">
        <v>0</v>
      </c>
      <c r="DF7116" s="78">
        <v>1.0019868973349511E-4</v>
      </c>
      <c r="DG7116" s="78">
        <v>1.0019868973349511E-4</v>
      </c>
      <c r="DH7116" s="78">
        <v>0</v>
      </c>
      <c r="DI7116" s="78">
        <v>0</v>
      </c>
      <c r="DJ7116" s="78">
        <v>8.8937722851172561E-6</v>
      </c>
      <c r="DK7116" s="78">
        <v>0</v>
      </c>
      <c r="DL7116" s="78">
        <v>8.8937722851172561E-6</v>
      </c>
    </row>
    <row r="7117" spans="98:116" x14ac:dyDescent="0.25">
      <c r="CT7117" s="78" t="s">
        <v>155</v>
      </c>
      <c r="CU7117" s="78" t="s">
        <v>472</v>
      </c>
      <c r="CV7117" s="78" t="s">
        <v>490</v>
      </c>
      <c r="CW7117" s="78">
        <v>2031</v>
      </c>
      <c r="CX7117" s="78">
        <v>0</v>
      </c>
      <c r="CY7117" s="78">
        <v>8.360637774512962E-2</v>
      </c>
      <c r="CZ7117" s="78">
        <v>3.9055083184886201E-2</v>
      </c>
      <c r="DA7117" s="78">
        <v>1.6949971741063909E-3</v>
      </c>
      <c r="DB7117" s="78">
        <v>4.2856297386136867E-2</v>
      </c>
      <c r="DC7117" s="78">
        <v>2.9554816941212023E-2</v>
      </c>
      <c r="DD7117" s="78">
        <v>3.390265956740723E-3</v>
      </c>
      <c r="DE7117" s="78">
        <v>0</v>
      </c>
      <c r="DF7117" s="78">
        <v>1.0019868973349511E-4</v>
      </c>
      <c r="DG7117" s="78">
        <v>1.0019868973349511E-4</v>
      </c>
      <c r="DH7117" s="78">
        <v>0</v>
      </c>
      <c r="DI7117" s="78">
        <v>2.7558147633676117E-6</v>
      </c>
      <c r="DJ7117" s="78">
        <v>0</v>
      </c>
      <c r="DK7117" s="78">
        <v>0</v>
      </c>
      <c r="DL7117" s="78">
        <v>0</v>
      </c>
    </row>
    <row r="7118" spans="98:116" x14ac:dyDescent="0.25">
      <c r="CT7118" s="78" t="s">
        <v>155</v>
      </c>
      <c r="CU7118" s="78" t="s">
        <v>472</v>
      </c>
      <c r="CV7118" s="78" t="s">
        <v>490</v>
      </c>
      <c r="CW7118" s="78">
        <v>2032</v>
      </c>
      <c r="CX7118" s="78">
        <v>0</v>
      </c>
      <c r="CY7118" s="78">
        <v>8.360637774512962E-2</v>
      </c>
      <c r="CZ7118" s="78">
        <v>3.9055083184886201E-2</v>
      </c>
      <c r="DA7118" s="78">
        <v>1.6949971741063909E-3</v>
      </c>
      <c r="DB7118" s="78">
        <v>4.2856297386136867E-2</v>
      </c>
      <c r="DC7118" s="78">
        <v>2.9554816941212023E-2</v>
      </c>
      <c r="DD7118" s="78">
        <v>3.390265956740723E-3</v>
      </c>
      <c r="DE7118" s="78">
        <v>0</v>
      </c>
      <c r="DF7118" s="78">
        <v>1.0019868973349511E-4</v>
      </c>
      <c r="DG7118" s="78">
        <v>1.0019868973349511E-4</v>
      </c>
      <c r="DH7118" s="78">
        <v>0</v>
      </c>
      <c r="DI7118" s="78">
        <v>2.8445270648665528E-6</v>
      </c>
      <c r="DJ7118" s="78">
        <v>2.8445270648665528E-6</v>
      </c>
      <c r="DK7118" s="78">
        <v>0</v>
      </c>
      <c r="DL7118" s="78">
        <v>2.8445270648665528E-6</v>
      </c>
    </row>
    <row r="7119" spans="98:116" x14ac:dyDescent="0.25">
      <c r="CT7119" s="78" t="s">
        <v>155</v>
      </c>
      <c r="CU7119" s="78" t="s">
        <v>472</v>
      </c>
      <c r="CV7119" s="78" t="s">
        <v>490</v>
      </c>
      <c r="CW7119" s="78">
        <v>2033</v>
      </c>
      <c r="CX7119" s="78">
        <v>0</v>
      </c>
      <c r="CY7119" s="78">
        <v>8.7210996863310727E-2</v>
      </c>
      <c r="CZ7119" s="78">
        <v>4.0679066778685137E-2</v>
      </c>
      <c r="DA7119" s="78">
        <v>1.7654627707585811E-3</v>
      </c>
      <c r="DB7119" s="78">
        <v>4.4766467313866708E-2</v>
      </c>
      <c r="DC7119" s="78">
        <v>3.087211978779264E-2</v>
      </c>
      <c r="DD7119" s="78">
        <v>3.390265956740723E-3</v>
      </c>
      <c r="DE7119" s="78">
        <v>0</v>
      </c>
      <c r="DF7119" s="78">
        <v>1.0466469672897502E-4</v>
      </c>
      <c r="DG7119" s="78">
        <v>1.0466469672897502E-4</v>
      </c>
      <c r="DH7119" s="78">
        <v>0</v>
      </c>
      <c r="DI7119" s="78">
        <v>2.8445270648665528E-6</v>
      </c>
      <c r="DJ7119" s="78">
        <v>2.8445270648665528E-6</v>
      </c>
      <c r="DK7119" s="78">
        <v>0</v>
      </c>
      <c r="DL7119" s="78">
        <v>2.8445270648665528E-6</v>
      </c>
    </row>
    <row r="7120" spans="98:116" x14ac:dyDescent="0.25">
      <c r="CT7120" s="78" t="s">
        <v>155</v>
      </c>
      <c r="CU7120" s="78" t="s">
        <v>472</v>
      </c>
      <c r="CV7120" s="78" t="s">
        <v>490</v>
      </c>
      <c r="CW7120" s="78">
        <v>2034</v>
      </c>
      <c r="CX7120" s="78">
        <v>0</v>
      </c>
      <c r="CY7120" s="78">
        <v>8.7210996863310727E-2</v>
      </c>
      <c r="CZ7120" s="78">
        <v>4.0679066778685137E-2</v>
      </c>
      <c r="DA7120" s="78">
        <v>1.7654627707585811E-3</v>
      </c>
      <c r="DB7120" s="78">
        <v>4.4766467313866708E-2</v>
      </c>
      <c r="DC7120" s="78">
        <v>3.087211978779264E-2</v>
      </c>
      <c r="DD7120" s="78">
        <v>3.390265956740723E-3</v>
      </c>
      <c r="DE7120" s="78">
        <v>0</v>
      </c>
      <c r="DF7120" s="78">
        <v>1.0466469672897502E-4</v>
      </c>
      <c r="DG7120" s="78">
        <v>1.0466469672897502E-4</v>
      </c>
      <c r="DH7120" s="78">
        <v>0</v>
      </c>
      <c r="DI7120" s="78">
        <v>2.8445270648665528E-6</v>
      </c>
      <c r="DJ7120" s="78">
        <v>2.8445270648665528E-6</v>
      </c>
      <c r="DK7120" s="78">
        <v>0</v>
      </c>
      <c r="DL7120" s="78">
        <v>2.8445270648665528E-6</v>
      </c>
    </row>
    <row r="7121" spans="98:116" x14ac:dyDescent="0.25">
      <c r="CT7121" s="78" t="s">
        <v>155</v>
      </c>
      <c r="CU7121" s="78" t="s">
        <v>472</v>
      </c>
      <c r="CV7121" s="78" t="s">
        <v>490</v>
      </c>
      <c r="CW7121" s="78">
        <v>2035</v>
      </c>
      <c r="CX7121" s="78">
        <v>0</v>
      </c>
      <c r="CY7121" s="78">
        <v>8.7210996863310727E-2</v>
      </c>
      <c r="CZ7121" s="78">
        <v>4.0679066778685137E-2</v>
      </c>
      <c r="DA7121" s="78">
        <v>1.7654627707585811E-3</v>
      </c>
      <c r="DB7121" s="78">
        <v>4.4766467313866708E-2</v>
      </c>
      <c r="DC7121" s="78">
        <v>3.087211978779264E-2</v>
      </c>
      <c r="DD7121" s="78">
        <v>3.390265956740723E-3</v>
      </c>
      <c r="DE7121" s="78">
        <v>0</v>
      </c>
      <c r="DF7121" s="78">
        <v>1.0466469672897502E-4</v>
      </c>
      <c r="DG7121" s="78">
        <v>1.0466469672897502E-4</v>
      </c>
      <c r="DH7121" s="78">
        <v>0</v>
      </c>
      <c r="DI7121" s="78">
        <v>2.8445270648665528E-6</v>
      </c>
      <c r="DJ7121" s="78">
        <v>2.8445270648665528E-6</v>
      </c>
      <c r="DK7121" s="78">
        <v>0</v>
      </c>
      <c r="DL7121" s="78">
        <v>2.8445270648665528E-6</v>
      </c>
    </row>
    <row r="7122" spans="98:116" x14ac:dyDescent="0.25">
      <c r="CT7122" s="78" t="s">
        <v>155</v>
      </c>
      <c r="CU7122" s="78" t="s">
        <v>472</v>
      </c>
      <c r="CV7122" s="78" t="s">
        <v>490</v>
      </c>
      <c r="CW7122" s="78">
        <v>2036</v>
      </c>
      <c r="CX7122" s="78">
        <v>0</v>
      </c>
      <c r="CY7122" s="78">
        <v>8.7210996863310727E-2</v>
      </c>
      <c r="CZ7122" s="78">
        <v>4.0679066778685137E-2</v>
      </c>
      <c r="DA7122" s="78">
        <v>1.7654627707585811E-3</v>
      </c>
      <c r="DB7122" s="78">
        <v>4.4766467313866708E-2</v>
      </c>
      <c r="DC7122" s="78">
        <v>3.087211978779264E-2</v>
      </c>
      <c r="DD7122" s="78">
        <v>3.390265956740723E-3</v>
      </c>
      <c r="DE7122" s="78">
        <v>0</v>
      </c>
      <c r="DF7122" s="78">
        <v>1.0466469672897502E-4</v>
      </c>
      <c r="DG7122" s="78">
        <v>1.0466469672897502E-4</v>
      </c>
      <c r="DH7122" s="78">
        <v>0</v>
      </c>
      <c r="DI7122" s="78">
        <v>2.8445270648665528E-6</v>
      </c>
      <c r="DJ7122" s="78">
        <v>2.8445270648665528E-6</v>
      </c>
      <c r="DK7122" s="78">
        <v>0</v>
      </c>
      <c r="DL7122" s="78">
        <v>2.8445270648665528E-6</v>
      </c>
    </row>
    <row r="7123" spans="98:116" x14ac:dyDescent="0.25">
      <c r="CT7123" s="78" t="s">
        <v>155</v>
      </c>
      <c r="CU7123" s="78" t="s">
        <v>472</v>
      </c>
      <c r="CV7123" s="78" t="s">
        <v>490</v>
      </c>
      <c r="CW7123" s="78">
        <v>2037</v>
      </c>
      <c r="CX7123" s="78">
        <v>0</v>
      </c>
      <c r="CY7123" s="78">
        <v>8.7210996863310727E-2</v>
      </c>
      <c r="CZ7123" s="78">
        <v>4.0679066778685137E-2</v>
      </c>
      <c r="DA7123" s="78">
        <v>1.7654627707585811E-3</v>
      </c>
      <c r="DB7123" s="78">
        <v>4.4766467313866708E-2</v>
      </c>
      <c r="DC7123" s="78">
        <v>3.087211978779264E-2</v>
      </c>
      <c r="DD7123" s="78">
        <v>3.390265956740723E-3</v>
      </c>
      <c r="DE7123" s="78">
        <v>0</v>
      </c>
      <c r="DF7123" s="78">
        <v>1.0466469672897502E-4</v>
      </c>
      <c r="DG7123" s="78">
        <v>1.0466469672897502E-4</v>
      </c>
      <c r="DH7123" s="78">
        <v>0</v>
      </c>
      <c r="DI7123" s="78">
        <v>2.9576635231646594E-6</v>
      </c>
      <c r="DJ7123" s="78">
        <v>2.9576635231646594E-6</v>
      </c>
      <c r="DK7123" s="78">
        <v>0</v>
      </c>
      <c r="DL7123" s="78">
        <v>2.9576635231646594E-6</v>
      </c>
    </row>
    <row r="7124" spans="98:116" x14ac:dyDescent="0.25">
      <c r="CT7124" s="78" t="s">
        <v>155</v>
      </c>
      <c r="CU7124" s="78" t="s">
        <v>472</v>
      </c>
      <c r="CV7124" s="78" t="s">
        <v>490</v>
      </c>
      <c r="CW7124" s="78">
        <v>2038</v>
      </c>
      <c r="CX7124" s="78">
        <v>0</v>
      </c>
      <c r="CY7124" s="78">
        <v>9.11841594499503E-2</v>
      </c>
      <c r="CZ7124" s="78">
        <v>4.2437523963863751E-2</v>
      </c>
      <c r="DA7124" s="78">
        <v>1.8417593824125631E-3</v>
      </c>
      <c r="DB7124" s="78">
        <v>4.6904876103673852E-2</v>
      </c>
      <c r="DC7124" s="78">
        <v>3.2346822087872179E-2</v>
      </c>
      <c r="DD7124" s="78">
        <v>3.390265956740723E-3</v>
      </c>
      <c r="DE7124" s="78">
        <v>0</v>
      </c>
      <c r="DF7124" s="78">
        <v>1.0966432973326192E-4</v>
      </c>
      <c r="DG7124" s="78">
        <v>1.0966432973326192E-4</v>
      </c>
      <c r="DH7124" s="78">
        <v>0</v>
      </c>
      <c r="DI7124" s="78">
        <v>2.9576635231646594E-6</v>
      </c>
      <c r="DJ7124" s="78">
        <v>2.9576635231646594E-6</v>
      </c>
      <c r="DK7124" s="78">
        <v>0</v>
      </c>
      <c r="DL7124" s="78">
        <v>2.9576635231646594E-6</v>
      </c>
    </row>
    <row r="7125" spans="98:116" x14ac:dyDescent="0.25">
      <c r="CT7125" s="78" t="s">
        <v>155</v>
      </c>
      <c r="CU7125" s="78" t="s">
        <v>472</v>
      </c>
      <c r="CV7125" s="78" t="s">
        <v>490</v>
      </c>
      <c r="CW7125" s="78">
        <v>2039</v>
      </c>
      <c r="CX7125" s="78">
        <v>0</v>
      </c>
      <c r="CY7125" s="78">
        <v>9.11841594499503E-2</v>
      </c>
      <c r="CZ7125" s="78">
        <v>4.2437523963863751E-2</v>
      </c>
      <c r="DA7125" s="78">
        <v>1.8417593824125631E-3</v>
      </c>
      <c r="DB7125" s="78">
        <v>4.6904876103673852E-2</v>
      </c>
      <c r="DC7125" s="78">
        <v>3.2346822087872179E-2</v>
      </c>
      <c r="DD7125" s="78">
        <v>3.390265956740723E-3</v>
      </c>
      <c r="DE7125" s="78">
        <v>0</v>
      </c>
      <c r="DF7125" s="78">
        <v>1.0966432973326192E-4</v>
      </c>
      <c r="DG7125" s="78">
        <v>1.0966432973326192E-4</v>
      </c>
      <c r="DH7125" s="78">
        <v>0</v>
      </c>
      <c r="DI7125" s="78">
        <v>2.9576635231646594E-6</v>
      </c>
      <c r="DJ7125" s="78">
        <v>2.9576635231646594E-6</v>
      </c>
      <c r="DK7125" s="78">
        <v>0</v>
      </c>
      <c r="DL7125" s="78">
        <v>2.9576635231646594E-6</v>
      </c>
    </row>
    <row r="7126" spans="98:116" x14ac:dyDescent="0.25">
      <c r="CT7126" s="78" t="s">
        <v>155</v>
      </c>
      <c r="CU7126" s="78" t="s">
        <v>472</v>
      </c>
      <c r="CV7126" s="78" t="s">
        <v>490</v>
      </c>
      <c r="CW7126" s="78">
        <v>2040</v>
      </c>
      <c r="CX7126" s="78">
        <v>0</v>
      </c>
      <c r="CY7126" s="78">
        <v>9.11841594499503E-2</v>
      </c>
      <c r="CZ7126" s="78">
        <v>4.2437523963863751E-2</v>
      </c>
      <c r="DA7126" s="78">
        <v>1.8417593824125631E-3</v>
      </c>
      <c r="DB7126" s="78">
        <v>4.6904876103673852E-2</v>
      </c>
      <c r="DC7126" s="78">
        <v>3.2346822087872179E-2</v>
      </c>
      <c r="DD7126" s="78">
        <v>3.390265956740723E-3</v>
      </c>
      <c r="DE7126" s="78">
        <v>0</v>
      </c>
      <c r="DF7126" s="78">
        <v>1.0966432973326192E-4</v>
      </c>
      <c r="DG7126" s="78">
        <v>1.0966432973326192E-4</v>
      </c>
      <c r="DH7126" s="78">
        <v>0</v>
      </c>
      <c r="DI7126" s="78">
        <v>2.9576635231646594E-6</v>
      </c>
      <c r="DJ7126" s="78">
        <v>2.9576635231646594E-6</v>
      </c>
      <c r="DK7126" s="78">
        <v>0</v>
      </c>
      <c r="DL7126" s="78">
        <v>2.9576635231646594E-6</v>
      </c>
    </row>
    <row r="7127" spans="98:116" x14ac:dyDescent="0.25">
      <c r="CT7127" s="78" t="s">
        <v>155</v>
      </c>
      <c r="CU7127" s="78" t="s">
        <v>472</v>
      </c>
      <c r="CV7127" s="78" t="s">
        <v>490</v>
      </c>
      <c r="CW7127" s="78">
        <v>2041</v>
      </c>
      <c r="CX7127" s="78">
        <v>0</v>
      </c>
      <c r="CY7127" s="78">
        <v>9.11841594499503E-2</v>
      </c>
      <c r="CZ7127" s="78">
        <v>4.2437523963863751E-2</v>
      </c>
      <c r="DA7127" s="78">
        <v>1.8417593824125631E-3</v>
      </c>
      <c r="DB7127" s="78">
        <v>4.6904876103673852E-2</v>
      </c>
      <c r="DC7127" s="78">
        <v>3.2346822087872179E-2</v>
      </c>
      <c r="DD7127" s="78">
        <v>3.390265956740723E-3</v>
      </c>
      <c r="DE7127" s="78">
        <v>0</v>
      </c>
      <c r="DF7127" s="78">
        <v>1.0966432973326192E-4</v>
      </c>
      <c r="DG7127" s="78">
        <v>1.0966432973326192E-4</v>
      </c>
      <c r="DH7127" s="78">
        <v>0</v>
      </c>
      <c r="DI7127" s="78">
        <v>2.9576635231646594E-6</v>
      </c>
      <c r="DJ7127" s="78">
        <v>2.9576635231646594E-6</v>
      </c>
      <c r="DK7127" s="78">
        <v>0</v>
      </c>
      <c r="DL7127" s="78">
        <v>2.9576635231646594E-6</v>
      </c>
    </row>
    <row r="7128" spans="98:116" x14ac:dyDescent="0.25">
      <c r="CT7128" s="78" t="s">
        <v>155</v>
      </c>
      <c r="CU7128" s="78" t="s">
        <v>472</v>
      </c>
      <c r="CV7128" s="78" t="s">
        <v>490</v>
      </c>
      <c r="CW7128" s="78">
        <v>2042</v>
      </c>
      <c r="CX7128" s="78">
        <v>0</v>
      </c>
      <c r="CY7128" s="78">
        <v>9.11841594499503E-2</v>
      </c>
      <c r="CZ7128" s="78">
        <v>4.2437523963863751E-2</v>
      </c>
      <c r="DA7128" s="78">
        <v>1.8417593824125631E-3</v>
      </c>
      <c r="DB7128" s="78">
        <v>4.6904876103673852E-2</v>
      </c>
      <c r="DC7128" s="78">
        <v>3.2346822087872179E-2</v>
      </c>
      <c r="DD7128" s="78">
        <v>3.390265956740723E-3</v>
      </c>
      <c r="DE7128" s="78">
        <v>0</v>
      </c>
      <c r="DF7128" s="78">
        <v>1.0966432973326192E-4</v>
      </c>
      <c r="DG7128" s="78">
        <v>1.0966432973326192E-4</v>
      </c>
      <c r="DH7128" s="78">
        <v>0</v>
      </c>
      <c r="DI7128" s="78">
        <v>3.0851807146550837E-6</v>
      </c>
      <c r="DJ7128" s="78">
        <v>3.0851807146550837E-6</v>
      </c>
      <c r="DK7128" s="78">
        <v>0</v>
      </c>
      <c r="DL7128" s="78">
        <v>3.0851807146550837E-6</v>
      </c>
    </row>
    <row r="7129" spans="98:116" x14ac:dyDescent="0.25">
      <c r="CT7129" s="78" t="s">
        <v>155</v>
      </c>
      <c r="CU7129" s="78" t="s">
        <v>472</v>
      </c>
      <c r="CV7129" s="78" t="s">
        <v>490</v>
      </c>
      <c r="CW7129" s="78">
        <v>2043</v>
      </c>
      <c r="CX7129" s="78">
        <v>0</v>
      </c>
      <c r="CY7129" s="78">
        <v>9.548565384264189E-2</v>
      </c>
      <c r="CZ7129" s="78">
        <v>4.4305976361134869E-2</v>
      </c>
      <c r="DA7129" s="78">
        <v>1.9228236886888669E-3</v>
      </c>
      <c r="DB7129" s="78">
        <v>4.9256853792818148E-2</v>
      </c>
      <c r="DC7129" s="78">
        <v>3.3968807053726006E-2</v>
      </c>
      <c r="DD7129" s="78">
        <v>3.390265956740723E-3</v>
      </c>
      <c r="DE7129" s="78">
        <v>0</v>
      </c>
      <c r="DF7129" s="78">
        <v>1.1516329014534142E-4</v>
      </c>
      <c r="DG7129" s="78">
        <v>1.1516329014534142E-4</v>
      </c>
      <c r="DH7129" s="78">
        <v>0</v>
      </c>
      <c r="DI7129" s="78">
        <v>3.0851807146550837E-6</v>
      </c>
      <c r="DJ7129" s="78">
        <v>3.0851807146550837E-6</v>
      </c>
      <c r="DK7129" s="78">
        <v>0</v>
      </c>
      <c r="DL7129" s="78">
        <v>3.0851807146550837E-6</v>
      </c>
    </row>
    <row r="7130" spans="98:116" x14ac:dyDescent="0.25">
      <c r="CT7130" s="78" t="s">
        <v>155</v>
      </c>
      <c r="CU7130" s="78" t="s">
        <v>472</v>
      </c>
      <c r="CV7130" s="78" t="s">
        <v>490</v>
      </c>
      <c r="CW7130" s="78">
        <v>2044</v>
      </c>
      <c r="CX7130" s="78">
        <v>0</v>
      </c>
      <c r="CY7130" s="78">
        <v>9.548565384264189E-2</v>
      </c>
      <c r="CZ7130" s="78">
        <v>4.4305976361134869E-2</v>
      </c>
      <c r="DA7130" s="78">
        <v>1.9228236886888669E-3</v>
      </c>
      <c r="DB7130" s="78">
        <v>4.9256853792818148E-2</v>
      </c>
      <c r="DC7130" s="78">
        <v>3.3968807053726006E-2</v>
      </c>
      <c r="DD7130" s="78">
        <v>3.390265956740723E-3</v>
      </c>
      <c r="DE7130" s="78">
        <v>0</v>
      </c>
      <c r="DF7130" s="78">
        <v>1.1516329014534142E-4</v>
      </c>
      <c r="DG7130" s="78">
        <v>1.1516329014534142E-4</v>
      </c>
      <c r="DH7130" s="78">
        <v>0</v>
      </c>
      <c r="DI7130" s="78">
        <v>3.0851807146550837E-6</v>
      </c>
      <c r="DJ7130" s="78">
        <v>3.0851807146550837E-6</v>
      </c>
      <c r="DK7130" s="78">
        <v>0</v>
      </c>
      <c r="DL7130" s="78">
        <v>3.0851807146550837E-6</v>
      </c>
    </row>
    <row r="7131" spans="98:116" x14ac:dyDescent="0.25">
      <c r="CT7131" s="78" t="s">
        <v>155</v>
      </c>
      <c r="CU7131" s="78" t="s">
        <v>472</v>
      </c>
      <c r="CV7131" s="78" t="s">
        <v>490</v>
      </c>
      <c r="CW7131" s="78">
        <v>2045</v>
      </c>
      <c r="CX7131" s="78">
        <v>0</v>
      </c>
      <c r="CY7131" s="78">
        <v>9.548565384264189E-2</v>
      </c>
      <c r="CZ7131" s="78">
        <v>4.4305976361134869E-2</v>
      </c>
      <c r="DA7131" s="78">
        <v>1.9228236886888669E-3</v>
      </c>
      <c r="DB7131" s="78">
        <v>4.9256853792818148E-2</v>
      </c>
      <c r="DC7131" s="78">
        <v>3.3968807053726006E-2</v>
      </c>
      <c r="DD7131" s="78">
        <v>3.390265956740723E-3</v>
      </c>
      <c r="DE7131" s="78">
        <v>0</v>
      </c>
      <c r="DF7131" s="78">
        <v>1.1516329014534142E-4</v>
      </c>
      <c r="DG7131" s="78">
        <v>1.1516329014534142E-4</v>
      </c>
      <c r="DH7131" s="78">
        <v>0</v>
      </c>
      <c r="DI7131" s="78">
        <v>3.0851807146550837E-6</v>
      </c>
      <c r="DJ7131" s="78">
        <v>3.0851807146550837E-6</v>
      </c>
      <c r="DK7131" s="78">
        <v>0</v>
      </c>
      <c r="DL7131" s="78">
        <v>3.0851807146550837E-6</v>
      </c>
    </row>
    <row r="7132" spans="98:116" x14ac:dyDescent="0.25">
      <c r="CT7132" s="78" t="s">
        <v>155</v>
      </c>
      <c r="CU7132" s="78" t="s">
        <v>472</v>
      </c>
      <c r="CV7132" s="78" t="s">
        <v>490</v>
      </c>
      <c r="CW7132" s="78">
        <v>2046</v>
      </c>
      <c r="CX7132" s="78">
        <v>0</v>
      </c>
      <c r="CY7132" s="78">
        <v>9.548565384264189E-2</v>
      </c>
      <c r="CZ7132" s="78">
        <v>4.4305976361134869E-2</v>
      </c>
      <c r="DA7132" s="78">
        <v>1.9228236886888669E-3</v>
      </c>
      <c r="DB7132" s="78">
        <v>4.9256853792818148E-2</v>
      </c>
      <c r="DC7132" s="78">
        <v>3.3968807053726006E-2</v>
      </c>
      <c r="DD7132" s="78">
        <v>3.390265956740723E-3</v>
      </c>
      <c r="DE7132" s="78">
        <v>0</v>
      </c>
      <c r="DF7132" s="78">
        <v>1.1516329014534142E-4</v>
      </c>
      <c r="DG7132" s="78">
        <v>1.1516329014534142E-4</v>
      </c>
      <c r="DH7132" s="78">
        <v>0</v>
      </c>
      <c r="DI7132" s="78">
        <v>3.0851807146550837E-6</v>
      </c>
      <c r="DJ7132" s="78">
        <v>3.0851807146550837E-6</v>
      </c>
      <c r="DK7132" s="78">
        <v>0</v>
      </c>
      <c r="DL7132" s="78">
        <v>3.0851807146550837E-6</v>
      </c>
    </row>
    <row r="7133" spans="98:116" x14ac:dyDescent="0.25">
      <c r="CT7133" s="78" t="s">
        <v>155</v>
      </c>
      <c r="CU7133" s="78" t="s">
        <v>472</v>
      </c>
      <c r="CV7133" s="78" t="s">
        <v>490</v>
      </c>
      <c r="CW7133" s="78">
        <v>2047</v>
      </c>
      <c r="CX7133" s="78">
        <v>0</v>
      </c>
      <c r="CY7133" s="78">
        <v>9.548565384264189E-2</v>
      </c>
      <c r="CZ7133" s="78">
        <v>4.4305976361134869E-2</v>
      </c>
      <c r="DA7133" s="78">
        <v>1.9228236886888669E-3</v>
      </c>
      <c r="DB7133" s="78">
        <v>4.9256853792818148E-2</v>
      </c>
      <c r="DC7133" s="78">
        <v>3.3968807053726006E-2</v>
      </c>
      <c r="DD7133" s="78">
        <v>3.390265956740723E-3</v>
      </c>
      <c r="DE7133" s="78">
        <v>0</v>
      </c>
      <c r="DF7133" s="78">
        <v>1.1516329014534142E-4</v>
      </c>
      <c r="DG7133" s="78">
        <v>1.1516329014534142E-4</v>
      </c>
      <c r="DH7133" s="78">
        <v>0</v>
      </c>
      <c r="DI7133" s="78">
        <v>3.2257355188583004E-6</v>
      </c>
      <c r="DJ7133" s="78">
        <v>3.2257355188583004E-6</v>
      </c>
      <c r="DK7133" s="78">
        <v>0</v>
      </c>
      <c r="DL7133" s="78">
        <v>3.2257355188583004E-6</v>
      </c>
    </row>
    <row r="7134" spans="98:116" x14ac:dyDescent="0.25">
      <c r="CT7134" s="78" t="s">
        <v>155</v>
      </c>
      <c r="CU7134" s="78" t="s">
        <v>472</v>
      </c>
      <c r="CV7134" s="78" t="s">
        <v>490</v>
      </c>
      <c r="CW7134" s="78">
        <v>2048</v>
      </c>
      <c r="CX7134" s="78">
        <v>0</v>
      </c>
      <c r="CY7134" s="78">
        <v>0.1000716957393588</v>
      </c>
      <c r="CZ7134" s="78">
        <v>4.6259840575669307E-2</v>
      </c>
      <c r="DA7134" s="78">
        <v>2.0075878699678559E-3</v>
      </c>
      <c r="DB7134" s="78">
        <v>5.1804267293721638E-2</v>
      </c>
      <c r="DC7134" s="78">
        <v>3.5725569636700073E-2</v>
      </c>
      <c r="DD7134" s="78">
        <v>3.390265956740723E-3</v>
      </c>
      <c r="DE7134" s="78">
        <v>0</v>
      </c>
      <c r="DF7134" s="78">
        <v>1.211191825244743E-4</v>
      </c>
      <c r="DG7134" s="78">
        <v>1.211191825244743E-4</v>
      </c>
      <c r="DH7134" s="78">
        <v>0</v>
      </c>
      <c r="DI7134" s="78">
        <v>3.2257355188583004E-6</v>
      </c>
      <c r="DJ7134" s="78">
        <v>3.2257355188583004E-6</v>
      </c>
      <c r="DK7134" s="78">
        <v>0</v>
      </c>
      <c r="DL7134" s="78">
        <v>3.2257355188583004E-6</v>
      </c>
    </row>
    <row r="7135" spans="98:116" x14ac:dyDescent="0.25">
      <c r="CT7135" s="78" t="s">
        <v>155</v>
      </c>
      <c r="CU7135" s="78" t="s">
        <v>472</v>
      </c>
      <c r="CV7135" s="78" t="s">
        <v>490</v>
      </c>
      <c r="CW7135" s="78">
        <v>2049</v>
      </c>
      <c r="CX7135" s="78">
        <v>0</v>
      </c>
      <c r="CY7135" s="78">
        <v>0.1000716957393588</v>
      </c>
      <c r="CZ7135" s="78">
        <v>4.6259840575669307E-2</v>
      </c>
      <c r="DA7135" s="78">
        <v>2.0075878699678559E-3</v>
      </c>
      <c r="DB7135" s="78">
        <v>5.1804267293721638E-2</v>
      </c>
      <c r="DC7135" s="78">
        <v>3.5725569636700073E-2</v>
      </c>
      <c r="DD7135" s="78">
        <v>3.390265956740723E-3</v>
      </c>
      <c r="DE7135" s="78">
        <v>0</v>
      </c>
      <c r="DF7135" s="78">
        <v>1.211191825244743E-4</v>
      </c>
      <c r="DG7135" s="78">
        <v>1.211191825244743E-4</v>
      </c>
      <c r="DH7135" s="78">
        <v>0</v>
      </c>
      <c r="DI7135" s="78">
        <v>3.2257355188583004E-6</v>
      </c>
      <c r="DJ7135" s="78">
        <v>3.2257355188583004E-6</v>
      </c>
      <c r="DK7135" s="78">
        <v>0</v>
      </c>
      <c r="DL7135" s="78">
        <v>3.2257355188583004E-6</v>
      </c>
    </row>
    <row r="7136" spans="98:116" x14ac:dyDescent="0.25">
      <c r="CT7136" s="78" t="s">
        <v>155</v>
      </c>
      <c r="CU7136" s="78" t="s">
        <v>472</v>
      </c>
      <c r="CV7136" s="78" t="s">
        <v>490</v>
      </c>
      <c r="CW7136" s="78">
        <v>2050</v>
      </c>
      <c r="CX7136" s="78">
        <v>0</v>
      </c>
      <c r="CY7136" s="78">
        <v>0.1000716957393588</v>
      </c>
      <c r="CZ7136" s="78">
        <v>4.6259840575669307E-2</v>
      </c>
      <c r="DA7136" s="78">
        <v>2.0075878699678559E-3</v>
      </c>
      <c r="DB7136" s="78">
        <v>5.1804267293721638E-2</v>
      </c>
      <c r="DC7136" s="78">
        <v>3.5725569636700073E-2</v>
      </c>
      <c r="DD7136" s="78">
        <v>3.390265956740723E-3</v>
      </c>
      <c r="DE7136" s="78">
        <v>0</v>
      </c>
      <c r="DF7136" s="78">
        <v>1.211191825244743E-4</v>
      </c>
      <c r="DG7136" s="78">
        <v>1.211191825244743E-4</v>
      </c>
      <c r="DH7136" s="78">
        <v>0</v>
      </c>
      <c r="DI7136" s="78">
        <v>3.2257355188583004E-6</v>
      </c>
      <c r="DJ7136" s="78">
        <v>3.2257355188583004E-6</v>
      </c>
      <c r="DK7136" s="78">
        <v>0</v>
      </c>
      <c r="DL7136" s="78">
        <v>3.2257355188583004E-6</v>
      </c>
    </row>
    <row r="7137" spans="98:116" x14ac:dyDescent="0.25">
      <c r="CT7137" s="78" t="s">
        <v>155</v>
      </c>
      <c r="CU7137" s="78" t="s">
        <v>472</v>
      </c>
      <c r="CV7137" s="78" t="s">
        <v>490</v>
      </c>
      <c r="CW7137" s="78">
        <v>2051</v>
      </c>
      <c r="CX7137" s="78">
        <v>0</v>
      </c>
      <c r="CY7137" s="78">
        <v>0.1000716957393588</v>
      </c>
      <c r="CZ7137" s="78">
        <v>4.6259840575669307E-2</v>
      </c>
      <c r="DA7137" s="78">
        <v>2.0075878699678559E-3</v>
      </c>
      <c r="DB7137" s="78">
        <v>5.1804267293721638E-2</v>
      </c>
      <c r="DC7137" s="78">
        <v>3.5725569636700073E-2</v>
      </c>
      <c r="DD7137" s="78">
        <v>3.390265956740723E-3</v>
      </c>
      <c r="DE7137" s="78">
        <v>0</v>
      </c>
      <c r="DF7137" s="78">
        <v>1.211191825244743E-4</v>
      </c>
      <c r="DG7137" s="78">
        <v>1.211191825244743E-4</v>
      </c>
      <c r="DH7137" s="78">
        <v>0</v>
      </c>
      <c r="DI7137" s="78">
        <v>3.2257355188583004E-6</v>
      </c>
      <c r="DJ7137" s="78">
        <v>3.2257355188583004E-6</v>
      </c>
      <c r="DK7137" s="78">
        <v>0</v>
      </c>
      <c r="DL7137" s="78">
        <v>3.2257355188583004E-6</v>
      </c>
    </row>
    <row r="7138" spans="98:116" x14ac:dyDescent="0.25">
      <c r="CT7138" s="78" t="s">
        <v>155</v>
      </c>
      <c r="CU7138" s="78" t="s">
        <v>472</v>
      </c>
      <c r="CV7138" s="78" t="s">
        <v>490</v>
      </c>
      <c r="CW7138" s="78">
        <v>2052</v>
      </c>
      <c r="CX7138" s="78">
        <v>0</v>
      </c>
      <c r="CY7138" s="78">
        <v>0.1000716957393588</v>
      </c>
      <c r="CZ7138" s="78">
        <v>4.6259840575669307E-2</v>
      </c>
      <c r="DA7138" s="78">
        <v>2.0075878699678559E-3</v>
      </c>
      <c r="DB7138" s="78">
        <v>5.1804267293721638E-2</v>
      </c>
      <c r="DC7138" s="78">
        <v>3.5725569636700073E-2</v>
      </c>
      <c r="DD7138" s="78">
        <v>3.390265956740723E-3</v>
      </c>
      <c r="DE7138" s="78">
        <v>0</v>
      </c>
      <c r="DF7138" s="78">
        <v>1.211191825244743E-4</v>
      </c>
      <c r="DG7138" s="78">
        <v>1.211191825244743E-4</v>
      </c>
      <c r="DH7138" s="78">
        <v>0</v>
      </c>
      <c r="DI7138" s="78">
        <v>3.3779054059349125E-6</v>
      </c>
      <c r="DJ7138" s="78">
        <v>3.3779054059349125E-6</v>
      </c>
      <c r="DK7138" s="78">
        <v>0</v>
      </c>
      <c r="DL7138" s="78">
        <v>3.3779054059349125E-6</v>
      </c>
    </row>
    <row r="7139" spans="98:116" x14ac:dyDescent="0.25">
      <c r="CT7139" s="78" t="s">
        <v>155</v>
      </c>
      <c r="CU7139" s="78" t="s">
        <v>472</v>
      </c>
      <c r="CV7139" s="78" t="s">
        <v>490</v>
      </c>
      <c r="CW7139" s="78">
        <v>2053</v>
      </c>
      <c r="CX7139" s="78">
        <v>0</v>
      </c>
      <c r="CY7139" s="78">
        <v>0.1048945043660441</v>
      </c>
      <c r="CZ7139" s="78">
        <v>4.8274495535751437E-2</v>
      </c>
      <c r="DA7139" s="78">
        <v>2.0949826068833149E-3</v>
      </c>
      <c r="DB7139" s="78">
        <v>5.4525026223409032E-2</v>
      </c>
      <c r="DC7139" s="78">
        <v>3.7601875734344675E-2</v>
      </c>
      <c r="DD7139" s="78">
        <v>3.390265956740723E-3</v>
      </c>
      <c r="DE7139" s="78">
        <v>0</v>
      </c>
      <c r="DF7139" s="78">
        <v>1.2748035921174384E-4</v>
      </c>
      <c r="DG7139" s="78">
        <v>1.2748035921174384E-4</v>
      </c>
      <c r="DH7139" s="78">
        <v>0</v>
      </c>
      <c r="DI7139" s="78">
        <v>3.3779054059349125E-6</v>
      </c>
      <c r="DJ7139" s="78">
        <v>3.3779054059349125E-6</v>
      </c>
      <c r="DK7139" s="78">
        <v>0</v>
      </c>
      <c r="DL7139" s="78">
        <v>3.3779054059349125E-6</v>
      </c>
    </row>
    <row r="7140" spans="98:116" x14ac:dyDescent="0.25">
      <c r="CT7140" s="78" t="s">
        <v>155</v>
      </c>
      <c r="CU7140" s="78" t="s">
        <v>472</v>
      </c>
      <c r="CV7140" s="78" t="s">
        <v>490</v>
      </c>
      <c r="CW7140" s="78">
        <v>2054</v>
      </c>
      <c r="CX7140" s="78">
        <v>0</v>
      </c>
      <c r="CY7140" s="78">
        <v>0.1048945043660441</v>
      </c>
      <c r="CZ7140" s="78">
        <v>4.8274495535751437E-2</v>
      </c>
      <c r="DA7140" s="78">
        <v>2.0949826068833149E-3</v>
      </c>
      <c r="DB7140" s="78">
        <v>5.4525026223409032E-2</v>
      </c>
      <c r="DC7140" s="78">
        <v>3.7601875734344675E-2</v>
      </c>
      <c r="DD7140" s="78">
        <v>3.390265956740723E-3</v>
      </c>
      <c r="DE7140" s="78">
        <v>0</v>
      </c>
      <c r="DF7140" s="78">
        <v>1.2748035921174384E-4</v>
      </c>
      <c r="DG7140" s="78">
        <v>1.2748035921174384E-4</v>
      </c>
      <c r="DH7140" s="78">
        <v>0</v>
      </c>
      <c r="DI7140" s="78">
        <v>3.3779054059349125E-6</v>
      </c>
      <c r="DJ7140" s="78">
        <v>3.3779054059349125E-6</v>
      </c>
      <c r="DK7140" s="78">
        <v>0</v>
      </c>
      <c r="DL7140" s="78">
        <v>3.3779054059349125E-6</v>
      </c>
    </row>
    <row r="7141" spans="98:116" x14ac:dyDescent="0.25">
      <c r="CT7141" s="78" t="s">
        <v>155</v>
      </c>
      <c r="CU7141" s="78" t="s">
        <v>472</v>
      </c>
      <c r="CV7141" s="78" t="s">
        <v>490</v>
      </c>
      <c r="CW7141" s="78">
        <v>2055</v>
      </c>
      <c r="CX7141" s="78">
        <v>0</v>
      </c>
      <c r="CY7141" s="78">
        <v>0.1048945043660441</v>
      </c>
      <c r="CZ7141" s="78">
        <v>4.8274495535751437E-2</v>
      </c>
      <c r="DA7141" s="78">
        <v>2.0949826068833149E-3</v>
      </c>
      <c r="DB7141" s="78">
        <v>5.4525026223409032E-2</v>
      </c>
      <c r="DC7141" s="78">
        <v>3.7601875734344675E-2</v>
      </c>
      <c r="DD7141" s="78">
        <v>3.390265956740723E-3</v>
      </c>
      <c r="DE7141" s="78">
        <v>0</v>
      </c>
      <c r="DF7141" s="78">
        <v>1.2748035921174384E-4</v>
      </c>
      <c r="DG7141" s="78">
        <v>1.2748035921174384E-4</v>
      </c>
      <c r="DH7141" s="78">
        <v>0</v>
      </c>
      <c r="DI7141" s="78">
        <v>3.3779054059349125E-6</v>
      </c>
      <c r="DJ7141" s="78">
        <v>3.3779054059349125E-6</v>
      </c>
      <c r="DK7141" s="78">
        <v>0</v>
      </c>
      <c r="DL7141" s="78">
        <v>3.3779054059349125E-6</v>
      </c>
    </row>
    <row r="7142" spans="98:116" x14ac:dyDescent="0.25">
      <c r="CT7142" s="78" t="s">
        <v>155</v>
      </c>
      <c r="CU7142" s="78" t="s">
        <v>472</v>
      </c>
      <c r="CV7142" s="78" t="s">
        <v>496</v>
      </c>
      <c r="CW7142" s="78">
        <v>2026</v>
      </c>
      <c r="CX7142" s="78">
        <v>0</v>
      </c>
      <c r="CY7142" s="78">
        <v>14664.63755643671</v>
      </c>
      <c r="CZ7142" s="78">
        <v>233.23007680794049</v>
      </c>
      <c r="DA7142" s="78">
        <v>8896.5159934286457</v>
      </c>
      <c r="DB7142" s="78">
        <v>5534.8914862001247</v>
      </c>
      <c r="DC7142" s="78">
        <v>3817.0050760622471</v>
      </c>
      <c r="DD7142" s="78">
        <v>8.2051676270202646E-6</v>
      </c>
      <c r="DE7142" s="78">
        <v>0</v>
      </c>
      <c r="DF7142" s="78">
        <v>3.131916648227797E-2</v>
      </c>
      <c r="DG7142" s="78">
        <v>3.131916648227797E-2</v>
      </c>
      <c r="DH7142" s="78">
        <v>0</v>
      </c>
      <c r="DI7142" s="78">
        <v>3.3779054059349125E-6</v>
      </c>
      <c r="DJ7142" s="78">
        <v>3.3779054059349125E-6</v>
      </c>
      <c r="DK7142" s="78">
        <v>0</v>
      </c>
      <c r="DL7142" s="78">
        <v>3.3779054059349125E-6</v>
      </c>
    </row>
    <row r="7143" spans="98:116" x14ac:dyDescent="0.25">
      <c r="CT7143" s="78" t="s">
        <v>155</v>
      </c>
      <c r="CU7143" s="78" t="s">
        <v>472</v>
      </c>
      <c r="CV7143" s="78" t="s">
        <v>496</v>
      </c>
      <c r="CW7143" s="78">
        <v>2027</v>
      </c>
      <c r="CX7143" s="78">
        <v>0</v>
      </c>
      <c r="CY7143" s="78">
        <v>14664.63755643671</v>
      </c>
      <c r="CZ7143" s="78">
        <v>233.23007680794049</v>
      </c>
      <c r="DA7143" s="78">
        <v>8896.5159934286457</v>
      </c>
      <c r="DB7143" s="78">
        <v>5534.8914862001247</v>
      </c>
      <c r="DC7143" s="78">
        <v>3817.0050760622471</v>
      </c>
      <c r="DD7143" s="78">
        <v>8.2051676270202646E-6</v>
      </c>
      <c r="DE7143" s="78">
        <v>0</v>
      </c>
      <c r="DF7143" s="78">
        <v>3.131916648227797E-2</v>
      </c>
      <c r="DG7143" s="78">
        <v>3.131916648227797E-2</v>
      </c>
      <c r="DH7143" s="78">
        <v>0</v>
      </c>
      <c r="DI7143" s="78">
        <v>3.5401414601624281E-6</v>
      </c>
      <c r="DJ7143" s="78">
        <v>3.5401414601624281E-6</v>
      </c>
      <c r="DK7143" s="78">
        <v>0</v>
      </c>
      <c r="DL7143" s="78">
        <v>3.5401414601624281E-6</v>
      </c>
    </row>
    <row r="7144" spans="98:116" x14ac:dyDescent="0.25">
      <c r="CT7144" s="78" t="s">
        <v>155</v>
      </c>
      <c r="CU7144" s="78" t="s">
        <v>472</v>
      </c>
      <c r="CV7144" s="78" t="s">
        <v>496</v>
      </c>
      <c r="CW7144" s="78">
        <v>2028</v>
      </c>
      <c r="CX7144" s="78">
        <v>0</v>
      </c>
      <c r="CY7144" s="78">
        <v>15317.99094281605</v>
      </c>
      <c r="CZ7144" s="78">
        <v>247.27299216494839</v>
      </c>
      <c r="DA7144" s="78">
        <v>9287.6490955445479</v>
      </c>
      <c r="DB7144" s="78">
        <v>5783.0688551065577</v>
      </c>
      <c r="DC7144" s="78">
        <v>3988.1546422717147</v>
      </c>
      <c r="DD7144" s="78">
        <v>8.2051676270202646E-6</v>
      </c>
      <c r="DE7144" s="78">
        <v>0</v>
      </c>
      <c r="DF7144" s="78">
        <v>3.2723477362318461E-2</v>
      </c>
      <c r="DG7144" s="78">
        <v>3.2723477362318461E-2</v>
      </c>
      <c r="DH7144" s="78">
        <v>0</v>
      </c>
      <c r="DI7144" s="78">
        <v>3.5401414601624281E-6</v>
      </c>
      <c r="DJ7144" s="78">
        <v>3.5401414601624281E-6</v>
      </c>
      <c r="DK7144" s="78">
        <v>0</v>
      </c>
      <c r="DL7144" s="78">
        <v>3.5401414601624281E-6</v>
      </c>
    </row>
    <row r="7145" spans="98:116" x14ac:dyDescent="0.25">
      <c r="CT7145" s="78" t="s">
        <v>155</v>
      </c>
      <c r="CU7145" s="78" t="s">
        <v>472</v>
      </c>
      <c r="CV7145" s="78" t="s">
        <v>496</v>
      </c>
      <c r="CW7145" s="78">
        <v>2029</v>
      </c>
      <c r="CX7145" s="78">
        <v>0</v>
      </c>
      <c r="CY7145" s="78">
        <v>15317.99094281605</v>
      </c>
      <c r="CZ7145" s="78">
        <v>247.27299216494839</v>
      </c>
      <c r="DA7145" s="78">
        <v>9287.6490955445479</v>
      </c>
      <c r="DB7145" s="78">
        <v>5783.0688551065577</v>
      </c>
      <c r="DC7145" s="78">
        <v>3988.1546422717147</v>
      </c>
      <c r="DD7145" s="78">
        <v>8.2051676270202646E-6</v>
      </c>
      <c r="DE7145" s="78">
        <v>0</v>
      </c>
      <c r="DF7145" s="78">
        <v>3.2723477362318461E-2</v>
      </c>
      <c r="DG7145" s="78">
        <v>3.2723477362318461E-2</v>
      </c>
      <c r="DH7145" s="78">
        <v>0</v>
      </c>
      <c r="DI7145" s="78">
        <v>3.5401414601624281E-6</v>
      </c>
      <c r="DJ7145" s="78">
        <v>3.5401414601624281E-6</v>
      </c>
      <c r="DK7145" s="78">
        <v>0</v>
      </c>
      <c r="DL7145" s="78">
        <v>3.5401414601624281E-6</v>
      </c>
    </row>
    <row r="7146" spans="98:116" x14ac:dyDescent="0.25">
      <c r="CT7146" s="78" t="s">
        <v>155</v>
      </c>
      <c r="CU7146" s="78" t="s">
        <v>472</v>
      </c>
      <c r="CV7146" s="78" t="s">
        <v>496</v>
      </c>
      <c r="CW7146" s="78">
        <v>2030</v>
      </c>
      <c r="CX7146" s="78">
        <v>0</v>
      </c>
      <c r="CY7146" s="78">
        <v>15317.99094281605</v>
      </c>
      <c r="CZ7146" s="78">
        <v>247.27299216494839</v>
      </c>
      <c r="DA7146" s="78">
        <v>9287.6490955445479</v>
      </c>
      <c r="DB7146" s="78">
        <v>5783.0688551065577</v>
      </c>
      <c r="DC7146" s="78">
        <v>3988.1546422717147</v>
      </c>
      <c r="DD7146" s="78">
        <v>8.2051676270202646E-6</v>
      </c>
      <c r="DE7146" s="78">
        <v>0</v>
      </c>
      <c r="DF7146" s="78">
        <v>3.2723477362318461E-2</v>
      </c>
      <c r="DG7146" s="78">
        <v>3.2723477362318461E-2</v>
      </c>
      <c r="DH7146" s="78">
        <v>0</v>
      </c>
      <c r="DI7146" s="78">
        <v>3.5401414601624281E-6</v>
      </c>
      <c r="DJ7146" s="78">
        <v>3.5401414601624281E-6</v>
      </c>
      <c r="DK7146" s="78">
        <v>0</v>
      </c>
      <c r="DL7146" s="78">
        <v>3.5401414601624281E-6</v>
      </c>
    </row>
    <row r="7147" spans="98:116" x14ac:dyDescent="0.25">
      <c r="CT7147" s="78" t="s">
        <v>155</v>
      </c>
      <c r="CU7147" s="78" t="s">
        <v>472</v>
      </c>
      <c r="CV7147" s="78" t="s">
        <v>496</v>
      </c>
      <c r="CW7147" s="78">
        <v>2031</v>
      </c>
      <c r="CX7147" s="78">
        <v>0</v>
      </c>
      <c r="CY7147" s="78">
        <v>15317.99094281605</v>
      </c>
      <c r="CZ7147" s="78">
        <v>247.27299216494839</v>
      </c>
      <c r="DA7147" s="78">
        <v>9287.6490955445479</v>
      </c>
      <c r="DB7147" s="78">
        <v>5783.0688551065577</v>
      </c>
      <c r="DC7147" s="78">
        <v>3988.1546422717147</v>
      </c>
      <c r="DD7147" s="78">
        <v>8.2051676270202646E-6</v>
      </c>
      <c r="DE7147" s="78">
        <v>0</v>
      </c>
      <c r="DF7147" s="78">
        <v>3.2723477362318461E-2</v>
      </c>
      <c r="DG7147" s="78">
        <v>3.2723477362318461E-2</v>
      </c>
      <c r="DH7147" s="78">
        <v>0</v>
      </c>
      <c r="DI7147" s="78">
        <v>0</v>
      </c>
      <c r="DJ7147" s="78">
        <v>3.5401414601624281E-6</v>
      </c>
      <c r="DK7147" s="78">
        <v>0</v>
      </c>
      <c r="DL7147" s="78">
        <v>3.5401414601624281E-6</v>
      </c>
    </row>
    <row r="7148" spans="98:116" x14ac:dyDescent="0.25">
      <c r="CT7148" s="78" t="s">
        <v>155</v>
      </c>
      <c r="CU7148" s="78" t="s">
        <v>472</v>
      </c>
      <c r="CV7148" s="78" t="s">
        <v>496</v>
      </c>
      <c r="CW7148" s="78">
        <v>2032</v>
      </c>
      <c r="CX7148" s="78">
        <v>0</v>
      </c>
      <c r="CY7148" s="78">
        <v>15317.99094281605</v>
      </c>
      <c r="CZ7148" s="78">
        <v>247.27299216494839</v>
      </c>
      <c r="DA7148" s="78">
        <v>9287.6490955445479</v>
      </c>
      <c r="DB7148" s="78">
        <v>5783.0688551065577</v>
      </c>
      <c r="DC7148" s="78">
        <v>3988.1546422717147</v>
      </c>
      <c r="DD7148" s="78">
        <v>8.2051676270202646E-6</v>
      </c>
      <c r="DE7148" s="78">
        <v>0</v>
      </c>
      <c r="DF7148" s="78">
        <v>3.2723477362318461E-2</v>
      </c>
      <c r="DG7148" s="78">
        <v>3.2723477362318461E-2</v>
      </c>
      <c r="DH7148" s="78">
        <v>0</v>
      </c>
      <c r="DI7148" s="78">
        <v>1.0612852192917753E-4</v>
      </c>
      <c r="DJ7148" s="78">
        <v>0</v>
      </c>
      <c r="DK7148" s="78">
        <v>0</v>
      </c>
      <c r="DL7148" s="78">
        <v>0</v>
      </c>
    </row>
    <row r="7149" spans="98:116" x14ac:dyDescent="0.25">
      <c r="CT7149" s="78" t="s">
        <v>155</v>
      </c>
      <c r="CU7149" s="78" t="s">
        <v>472</v>
      </c>
      <c r="CV7149" s="78" t="s">
        <v>496</v>
      </c>
      <c r="CW7149" s="78">
        <v>2033</v>
      </c>
      <c r="CX7149" s="78">
        <v>0</v>
      </c>
      <c r="CY7149" s="78">
        <v>16044.126426626301</v>
      </c>
      <c r="CZ7149" s="78">
        <v>263.10737971827399</v>
      </c>
      <c r="DA7149" s="78">
        <v>9721.7399837423582</v>
      </c>
      <c r="DB7149" s="78">
        <v>6059.2790631656617</v>
      </c>
      <c r="DC7149" s="78">
        <v>4178.6363832146826</v>
      </c>
      <c r="DD7149" s="78">
        <v>8.2051676270202646E-6</v>
      </c>
      <c r="DE7149" s="78">
        <v>0</v>
      </c>
      <c r="DF7149" s="78">
        <v>3.4286411976642159E-2</v>
      </c>
      <c r="DG7149" s="78">
        <v>3.4286411976642159E-2</v>
      </c>
      <c r="DH7149" s="78">
        <v>0</v>
      </c>
      <c r="DI7149" s="78">
        <v>1.1001851657897053E-4</v>
      </c>
      <c r="DJ7149" s="78">
        <v>1.1001851657897053E-4</v>
      </c>
      <c r="DK7149" s="78">
        <v>0</v>
      </c>
      <c r="DL7149" s="78">
        <v>1.1001851657897053E-4</v>
      </c>
    </row>
    <row r="7150" spans="98:116" x14ac:dyDescent="0.25">
      <c r="CT7150" s="78" t="s">
        <v>155</v>
      </c>
      <c r="CU7150" s="78" t="s">
        <v>472</v>
      </c>
      <c r="CV7150" s="78" t="s">
        <v>496</v>
      </c>
      <c r="CW7150" s="78">
        <v>2034</v>
      </c>
      <c r="CX7150" s="78">
        <v>0</v>
      </c>
      <c r="CY7150" s="78">
        <v>16044.126426626301</v>
      </c>
      <c r="CZ7150" s="78">
        <v>263.10737971827399</v>
      </c>
      <c r="DA7150" s="78">
        <v>9721.7399837423582</v>
      </c>
      <c r="DB7150" s="78">
        <v>6059.2790631656617</v>
      </c>
      <c r="DC7150" s="78">
        <v>4178.6363832146826</v>
      </c>
      <c r="DD7150" s="78">
        <v>8.2051676270202646E-6</v>
      </c>
      <c r="DE7150" s="78">
        <v>0</v>
      </c>
      <c r="DF7150" s="78">
        <v>3.4286411976642159E-2</v>
      </c>
      <c r="DG7150" s="78">
        <v>3.4286411976642159E-2</v>
      </c>
      <c r="DH7150" s="78">
        <v>0</v>
      </c>
      <c r="DI7150" s="78">
        <v>1.1001851657897053E-4</v>
      </c>
      <c r="DJ7150" s="78">
        <v>1.1001851657897053E-4</v>
      </c>
      <c r="DK7150" s="78">
        <v>0</v>
      </c>
      <c r="DL7150" s="78">
        <v>1.1001851657897053E-4</v>
      </c>
    </row>
    <row r="7151" spans="98:116" x14ac:dyDescent="0.25">
      <c r="CT7151" s="78" t="s">
        <v>155</v>
      </c>
      <c r="CU7151" s="78" t="s">
        <v>472</v>
      </c>
      <c r="CV7151" s="78" t="s">
        <v>496</v>
      </c>
      <c r="CW7151" s="78">
        <v>2035</v>
      </c>
      <c r="CX7151" s="78">
        <v>0</v>
      </c>
      <c r="CY7151" s="78">
        <v>16044.126426626301</v>
      </c>
      <c r="CZ7151" s="78">
        <v>263.10737971827399</v>
      </c>
      <c r="DA7151" s="78">
        <v>9721.7399837423582</v>
      </c>
      <c r="DB7151" s="78">
        <v>6059.2790631656617</v>
      </c>
      <c r="DC7151" s="78">
        <v>4178.6363832146826</v>
      </c>
      <c r="DD7151" s="78">
        <v>8.2051676270202646E-6</v>
      </c>
      <c r="DE7151" s="78">
        <v>0</v>
      </c>
      <c r="DF7151" s="78">
        <v>3.4286411976642159E-2</v>
      </c>
      <c r="DG7151" s="78">
        <v>3.4286411976642159E-2</v>
      </c>
      <c r="DH7151" s="78">
        <v>0</v>
      </c>
      <c r="DI7151" s="78">
        <v>1.1001851657897053E-4</v>
      </c>
      <c r="DJ7151" s="78">
        <v>1.1001851657897053E-4</v>
      </c>
      <c r="DK7151" s="78">
        <v>0</v>
      </c>
      <c r="DL7151" s="78">
        <v>1.1001851657897053E-4</v>
      </c>
    </row>
    <row r="7152" spans="98:116" x14ac:dyDescent="0.25">
      <c r="CT7152" s="78" t="s">
        <v>155</v>
      </c>
      <c r="CU7152" s="78" t="s">
        <v>472</v>
      </c>
      <c r="CV7152" s="78" t="s">
        <v>496</v>
      </c>
      <c r="CW7152" s="78">
        <v>2036</v>
      </c>
      <c r="CX7152" s="78">
        <v>0</v>
      </c>
      <c r="CY7152" s="78">
        <v>16044.126426626301</v>
      </c>
      <c r="CZ7152" s="78">
        <v>263.10737971827399</v>
      </c>
      <c r="DA7152" s="78">
        <v>9721.7399837423582</v>
      </c>
      <c r="DB7152" s="78">
        <v>6059.2790631656617</v>
      </c>
      <c r="DC7152" s="78">
        <v>4178.6363832146826</v>
      </c>
      <c r="DD7152" s="78">
        <v>8.2051676270202646E-6</v>
      </c>
      <c r="DE7152" s="78">
        <v>0</v>
      </c>
      <c r="DF7152" s="78">
        <v>3.4286411976642159E-2</v>
      </c>
      <c r="DG7152" s="78">
        <v>3.4286411976642159E-2</v>
      </c>
      <c r="DH7152" s="78">
        <v>0</v>
      </c>
      <c r="DI7152" s="78">
        <v>1.1001851657897053E-4</v>
      </c>
      <c r="DJ7152" s="78">
        <v>1.1001851657897053E-4</v>
      </c>
      <c r="DK7152" s="78">
        <v>0</v>
      </c>
      <c r="DL7152" s="78">
        <v>1.1001851657897053E-4</v>
      </c>
    </row>
    <row r="7153" spans="98:116" x14ac:dyDescent="0.25">
      <c r="CT7153" s="78" t="s">
        <v>155</v>
      </c>
      <c r="CU7153" s="78" t="s">
        <v>472</v>
      </c>
      <c r="CV7153" s="78" t="s">
        <v>496</v>
      </c>
      <c r="CW7153" s="78">
        <v>2037</v>
      </c>
      <c r="CX7153" s="78">
        <v>0</v>
      </c>
      <c r="CY7153" s="78">
        <v>16044.126426626301</v>
      </c>
      <c r="CZ7153" s="78">
        <v>263.10737971827399</v>
      </c>
      <c r="DA7153" s="78">
        <v>9721.7399837423582</v>
      </c>
      <c r="DB7153" s="78">
        <v>6059.2790631656617</v>
      </c>
      <c r="DC7153" s="78">
        <v>4178.6363832146826</v>
      </c>
      <c r="DD7153" s="78">
        <v>8.2051676270202646E-6</v>
      </c>
      <c r="DE7153" s="78">
        <v>0</v>
      </c>
      <c r="DF7153" s="78">
        <v>3.4286411976642159E-2</v>
      </c>
      <c r="DG7153" s="78">
        <v>3.4286411976642159E-2</v>
      </c>
      <c r="DH7153" s="78">
        <v>0</v>
      </c>
      <c r="DI7153" s="78">
        <v>1.1001851657897053E-4</v>
      </c>
      <c r="DJ7153" s="78">
        <v>1.1001851657897053E-4</v>
      </c>
      <c r="DK7153" s="78">
        <v>0</v>
      </c>
      <c r="DL7153" s="78">
        <v>1.1001851657897053E-4</v>
      </c>
    </row>
    <row r="7154" spans="98:116" x14ac:dyDescent="0.25">
      <c r="CT7154" s="78" t="s">
        <v>155</v>
      </c>
      <c r="CU7154" s="78" t="s">
        <v>472</v>
      </c>
      <c r="CV7154" s="78" t="s">
        <v>496</v>
      </c>
      <c r="CW7154" s="78">
        <v>2038</v>
      </c>
      <c r="CX7154" s="78">
        <v>0</v>
      </c>
      <c r="CY7154" s="78">
        <v>16832.39123627964</v>
      </c>
      <c r="CZ7154" s="78">
        <v>280.55437045334719</v>
      </c>
      <c r="DA7154" s="78">
        <v>10192.27176588518</v>
      </c>
      <c r="DB7154" s="78">
        <v>6359.5650999411127</v>
      </c>
      <c r="DC7154" s="78">
        <v>4385.7214416119896</v>
      </c>
      <c r="DD7154" s="78">
        <v>8.2051676270202646E-6</v>
      </c>
      <c r="DE7154" s="78">
        <v>0</v>
      </c>
      <c r="DF7154" s="78">
        <v>3.5985579593843339E-2</v>
      </c>
      <c r="DG7154" s="78">
        <v>3.5985579593843339E-2</v>
      </c>
      <c r="DH7154" s="78">
        <v>0</v>
      </c>
      <c r="DI7154" s="78">
        <v>1.1492016996758446E-4</v>
      </c>
      <c r="DJ7154" s="78">
        <v>1.1492016996758446E-4</v>
      </c>
      <c r="DK7154" s="78">
        <v>0</v>
      </c>
      <c r="DL7154" s="78">
        <v>1.1492016996758446E-4</v>
      </c>
    </row>
    <row r="7155" spans="98:116" x14ac:dyDescent="0.25">
      <c r="CT7155" s="78" t="s">
        <v>155</v>
      </c>
      <c r="CU7155" s="78" t="s">
        <v>472</v>
      </c>
      <c r="CV7155" s="78" t="s">
        <v>496</v>
      </c>
      <c r="CW7155" s="78">
        <v>2039</v>
      </c>
      <c r="CX7155" s="78">
        <v>0</v>
      </c>
      <c r="CY7155" s="78">
        <v>16832.39123627964</v>
      </c>
      <c r="CZ7155" s="78">
        <v>280.55437045334719</v>
      </c>
      <c r="DA7155" s="78">
        <v>10192.27176588518</v>
      </c>
      <c r="DB7155" s="78">
        <v>6359.5650999411127</v>
      </c>
      <c r="DC7155" s="78">
        <v>4385.7214416119896</v>
      </c>
      <c r="DD7155" s="78">
        <v>8.2051676270202646E-6</v>
      </c>
      <c r="DE7155" s="78">
        <v>0</v>
      </c>
      <c r="DF7155" s="78">
        <v>3.5985579593843339E-2</v>
      </c>
      <c r="DG7155" s="78">
        <v>3.5985579593843339E-2</v>
      </c>
      <c r="DH7155" s="78">
        <v>0</v>
      </c>
      <c r="DI7155" s="78">
        <v>1.1492016996758446E-4</v>
      </c>
      <c r="DJ7155" s="78">
        <v>1.1492016996758446E-4</v>
      </c>
      <c r="DK7155" s="78">
        <v>0</v>
      </c>
      <c r="DL7155" s="78">
        <v>1.1492016996758446E-4</v>
      </c>
    </row>
    <row r="7156" spans="98:116" x14ac:dyDescent="0.25">
      <c r="CT7156" s="78" t="s">
        <v>155</v>
      </c>
      <c r="CU7156" s="78" t="s">
        <v>472</v>
      </c>
      <c r="CV7156" s="78" t="s">
        <v>496</v>
      </c>
      <c r="CW7156" s="78">
        <v>2040</v>
      </c>
      <c r="CX7156" s="78">
        <v>0</v>
      </c>
      <c r="CY7156" s="78">
        <v>16832.39123627964</v>
      </c>
      <c r="CZ7156" s="78">
        <v>280.55437045334719</v>
      </c>
      <c r="DA7156" s="78">
        <v>10192.27176588518</v>
      </c>
      <c r="DB7156" s="78">
        <v>6359.5650999411127</v>
      </c>
      <c r="DC7156" s="78">
        <v>4385.7214416119896</v>
      </c>
      <c r="DD7156" s="78">
        <v>8.2051676270202646E-6</v>
      </c>
      <c r="DE7156" s="78">
        <v>0</v>
      </c>
      <c r="DF7156" s="78">
        <v>3.5985579593843339E-2</v>
      </c>
      <c r="DG7156" s="78">
        <v>3.5985579593843339E-2</v>
      </c>
      <c r="DH7156" s="78">
        <v>0</v>
      </c>
      <c r="DI7156" s="78">
        <v>1.1492016996758446E-4</v>
      </c>
      <c r="DJ7156" s="78">
        <v>1.1492016996758446E-4</v>
      </c>
      <c r="DK7156" s="78">
        <v>0</v>
      </c>
      <c r="DL7156" s="78">
        <v>1.1492016996758446E-4</v>
      </c>
    </row>
    <row r="7157" spans="98:116" x14ac:dyDescent="0.25">
      <c r="CT7157" s="78" t="s">
        <v>155</v>
      </c>
      <c r="CU7157" s="78" t="s">
        <v>472</v>
      </c>
      <c r="CV7157" s="78" t="s">
        <v>496</v>
      </c>
      <c r="CW7157" s="78">
        <v>2041</v>
      </c>
      <c r="CX7157" s="78">
        <v>0</v>
      </c>
      <c r="CY7157" s="78">
        <v>16832.39123627964</v>
      </c>
      <c r="CZ7157" s="78">
        <v>280.55437045334719</v>
      </c>
      <c r="DA7157" s="78">
        <v>10192.27176588518</v>
      </c>
      <c r="DB7157" s="78">
        <v>6359.5650999411127</v>
      </c>
      <c r="DC7157" s="78">
        <v>4385.7214416119896</v>
      </c>
      <c r="DD7157" s="78">
        <v>8.2051676270202646E-6</v>
      </c>
      <c r="DE7157" s="78">
        <v>0</v>
      </c>
      <c r="DF7157" s="78">
        <v>3.5985579593843339E-2</v>
      </c>
      <c r="DG7157" s="78">
        <v>3.5985579593843339E-2</v>
      </c>
      <c r="DH7157" s="78">
        <v>0</v>
      </c>
      <c r="DI7157" s="78">
        <v>1.1492016996758446E-4</v>
      </c>
      <c r="DJ7157" s="78">
        <v>1.1492016996758446E-4</v>
      </c>
      <c r="DK7157" s="78">
        <v>0</v>
      </c>
      <c r="DL7157" s="78">
        <v>1.1492016996758446E-4</v>
      </c>
    </row>
    <row r="7158" spans="98:116" x14ac:dyDescent="0.25">
      <c r="CT7158" s="78" t="s">
        <v>155</v>
      </c>
      <c r="CU7158" s="78" t="s">
        <v>472</v>
      </c>
      <c r="CV7158" s="78" t="s">
        <v>496</v>
      </c>
      <c r="CW7158" s="78">
        <v>2042</v>
      </c>
      <c r="CX7158" s="78">
        <v>0</v>
      </c>
      <c r="CY7158" s="78">
        <v>16832.39123627964</v>
      </c>
      <c r="CZ7158" s="78">
        <v>280.55437045334719</v>
      </c>
      <c r="DA7158" s="78">
        <v>10192.27176588518</v>
      </c>
      <c r="DB7158" s="78">
        <v>6359.5650999411127</v>
      </c>
      <c r="DC7158" s="78">
        <v>4385.7214416119896</v>
      </c>
      <c r="DD7158" s="78">
        <v>8.2051676270202646E-6</v>
      </c>
      <c r="DE7158" s="78">
        <v>0</v>
      </c>
      <c r="DF7158" s="78">
        <v>3.5985579593843339E-2</v>
      </c>
      <c r="DG7158" s="78">
        <v>3.5985579593843339E-2</v>
      </c>
      <c r="DH7158" s="78">
        <v>0</v>
      </c>
      <c r="DI7158" s="78">
        <v>1.1492016996758446E-4</v>
      </c>
      <c r="DJ7158" s="78">
        <v>1.1492016996758446E-4</v>
      </c>
      <c r="DK7158" s="78">
        <v>0</v>
      </c>
      <c r="DL7158" s="78">
        <v>1.1492016996758446E-4</v>
      </c>
    </row>
    <row r="7159" spans="98:116" x14ac:dyDescent="0.25">
      <c r="CT7159" s="78" t="s">
        <v>155</v>
      </c>
      <c r="CU7159" s="78" t="s">
        <v>472</v>
      </c>
      <c r="CV7159" s="78" t="s">
        <v>496</v>
      </c>
      <c r="CW7159" s="78">
        <v>2043</v>
      </c>
      <c r="CX7159" s="78">
        <v>0</v>
      </c>
      <c r="CY7159" s="78">
        <v>17672.085223784521</v>
      </c>
      <c r="CZ7159" s="78">
        <v>299.4200123734164</v>
      </c>
      <c r="DA7159" s="78">
        <v>10692.736176386121</v>
      </c>
      <c r="DB7159" s="78">
        <v>6679.9290350249767</v>
      </c>
      <c r="DC7159" s="78">
        <v>4606.6527407081339</v>
      </c>
      <c r="DD7159" s="78">
        <v>8.2051676270202646E-6</v>
      </c>
      <c r="DE7159" s="78">
        <v>0</v>
      </c>
      <c r="DF7159" s="78">
        <v>3.7798357936982559E-2</v>
      </c>
      <c r="DG7159" s="78">
        <v>3.7798357936982559E-2</v>
      </c>
      <c r="DH7159" s="78">
        <v>0</v>
      </c>
      <c r="DI7159" s="78">
        <v>1.2036785651672054E-4</v>
      </c>
      <c r="DJ7159" s="78">
        <v>1.2036785651672054E-4</v>
      </c>
      <c r="DK7159" s="78">
        <v>0</v>
      </c>
      <c r="DL7159" s="78">
        <v>1.2036785651672054E-4</v>
      </c>
    </row>
    <row r="7160" spans="98:116" x14ac:dyDescent="0.25">
      <c r="CT7160" s="78" t="s">
        <v>155</v>
      </c>
      <c r="CU7160" s="78" t="s">
        <v>472</v>
      </c>
      <c r="CV7160" s="78" t="s">
        <v>496</v>
      </c>
      <c r="CW7160" s="78">
        <v>2044</v>
      </c>
      <c r="CX7160" s="78">
        <v>0</v>
      </c>
      <c r="CY7160" s="78">
        <v>17672.085223784521</v>
      </c>
      <c r="CZ7160" s="78">
        <v>299.4200123734164</v>
      </c>
      <c r="DA7160" s="78">
        <v>10692.736176386121</v>
      </c>
      <c r="DB7160" s="78">
        <v>6679.9290350249767</v>
      </c>
      <c r="DC7160" s="78">
        <v>4606.6527407081339</v>
      </c>
      <c r="DD7160" s="78">
        <v>8.2051676270202646E-6</v>
      </c>
      <c r="DE7160" s="78">
        <v>0</v>
      </c>
      <c r="DF7160" s="78">
        <v>3.7798357936982559E-2</v>
      </c>
      <c r="DG7160" s="78">
        <v>3.7798357936982559E-2</v>
      </c>
      <c r="DH7160" s="78">
        <v>0</v>
      </c>
      <c r="DI7160" s="78">
        <v>1.2036785651672054E-4</v>
      </c>
      <c r="DJ7160" s="78">
        <v>1.2036785651672054E-4</v>
      </c>
      <c r="DK7160" s="78">
        <v>0</v>
      </c>
      <c r="DL7160" s="78">
        <v>1.2036785651672054E-4</v>
      </c>
    </row>
    <row r="7161" spans="98:116" x14ac:dyDescent="0.25">
      <c r="CT7161" s="78" t="s">
        <v>155</v>
      </c>
      <c r="CU7161" s="78" t="s">
        <v>472</v>
      </c>
      <c r="CV7161" s="78" t="s">
        <v>496</v>
      </c>
      <c r="CW7161" s="78">
        <v>2045</v>
      </c>
      <c r="CX7161" s="78">
        <v>0</v>
      </c>
      <c r="CY7161" s="78">
        <v>17672.085223784521</v>
      </c>
      <c r="CZ7161" s="78">
        <v>299.4200123734164</v>
      </c>
      <c r="DA7161" s="78">
        <v>10692.736176386121</v>
      </c>
      <c r="DB7161" s="78">
        <v>6679.9290350249767</v>
      </c>
      <c r="DC7161" s="78">
        <v>4606.6527407081339</v>
      </c>
      <c r="DD7161" s="78">
        <v>8.2051676270202646E-6</v>
      </c>
      <c r="DE7161" s="78">
        <v>0</v>
      </c>
      <c r="DF7161" s="78">
        <v>3.7798357936982559E-2</v>
      </c>
      <c r="DG7161" s="78">
        <v>3.7798357936982559E-2</v>
      </c>
      <c r="DH7161" s="78">
        <v>0</v>
      </c>
      <c r="DI7161" s="78">
        <v>1.2036785651672054E-4</v>
      </c>
      <c r="DJ7161" s="78">
        <v>1.2036785651672054E-4</v>
      </c>
      <c r="DK7161" s="78">
        <v>0</v>
      </c>
      <c r="DL7161" s="78">
        <v>1.2036785651672054E-4</v>
      </c>
    </row>
    <row r="7162" spans="98:116" x14ac:dyDescent="0.25">
      <c r="CT7162" s="78" t="s">
        <v>155</v>
      </c>
      <c r="CU7162" s="78" t="s">
        <v>472</v>
      </c>
      <c r="CV7162" s="78" t="s">
        <v>496</v>
      </c>
      <c r="CW7162" s="78">
        <v>2046</v>
      </c>
      <c r="CX7162" s="78">
        <v>0</v>
      </c>
      <c r="CY7162" s="78">
        <v>17672.085223784521</v>
      </c>
      <c r="CZ7162" s="78">
        <v>299.4200123734164</v>
      </c>
      <c r="DA7162" s="78">
        <v>10692.736176386121</v>
      </c>
      <c r="DB7162" s="78">
        <v>6679.9290350249767</v>
      </c>
      <c r="DC7162" s="78">
        <v>4606.6527407081339</v>
      </c>
      <c r="DD7162" s="78">
        <v>8.2051676270202646E-6</v>
      </c>
      <c r="DE7162" s="78">
        <v>0</v>
      </c>
      <c r="DF7162" s="78">
        <v>3.7798357936982559E-2</v>
      </c>
      <c r="DG7162" s="78">
        <v>3.7798357936982559E-2</v>
      </c>
      <c r="DH7162" s="78">
        <v>0</v>
      </c>
      <c r="DI7162" s="78">
        <v>1.2036785651672054E-4</v>
      </c>
      <c r="DJ7162" s="78">
        <v>1.2036785651672054E-4</v>
      </c>
      <c r="DK7162" s="78">
        <v>0</v>
      </c>
      <c r="DL7162" s="78">
        <v>1.2036785651672054E-4</v>
      </c>
    </row>
    <row r="7163" spans="98:116" x14ac:dyDescent="0.25">
      <c r="CT7163" s="78" t="s">
        <v>155</v>
      </c>
      <c r="CU7163" s="78" t="s">
        <v>472</v>
      </c>
      <c r="CV7163" s="78" t="s">
        <v>496</v>
      </c>
      <c r="CW7163" s="78">
        <v>2047</v>
      </c>
      <c r="CX7163" s="78">
        <v>0</v>
      </c>
      <c r="CY7163" s="78">
        <v>17672.085223784521</v>
      </c>
      <c r="CZ7163" s="78">
        <v>299.4200123734164</v>
      </c>
      <c r="DA7163" s="78">
        <v>10692.736176386121</v>
      </c>
      <c r="DB7163" s="78">
        <v>6679.9290350249767</v>
      </c>
      <c r="DC7163" s="78">
        <v>4606.6527407081339</v>
      </c>
      <c r="DD7163" s="78">
        <v>8.2051676270202646E-6</v>
      </c>
      <c r="DE7163" s="78">
        <v>0</v>
      </c>
      <c r="DF7163" s="78">
        <v>3.7798357936982559E-2</v>
      </c>
      <c r="DG7163" s="78">
        <v>3.7798357936982559E-2</v>
      </c>
      <c r="DH7163" s="78">
        <v>0</v>
      </c>
      <c r="DI7163" s="78">
        <v>1.2036785651672054E-4</v>
      </c>
      <c r="DJ7163" s="78">
        <v>1.2036785651672054E-4</v>
      </c>
      <c r="DK7163" s="78">
        <v>0</v>
      </c>
      <c r="DL7163" s="78">
        <v>1.2036785651672054E-4</v>
      </c>
    </row>
    <row r="7164" spans="98:116" x14ac:dyDescent="0.25">
      <c r="CT7164" s="78" t="s">
        <v>155</v>
      </c>
      <c r="CU7164" s="78" t="s">
        <v>472</v>
      </c>
      <c r="CV7164" s="78" t="s">
        <v>496</v>
      </c>
      <c r="CW7164" s="78">
        <v>2048</v>
      </c>
      <c r="CX7164" s="78">
        <v>0</v>
      </c>
      <c r="CY7164" s="78">
        <v>18552.334786110569</v>
      </c>
      <c r="CZ7164" s="78">
        <v>319.49113147948049</v>
      </c>
      <c r="DA7164" s="78">
        <v>11216.56262510791</v>
      </c>
      <c r="DB7164" s="78">
        <v>7016.2810295231766</v>
      </c>
      <c r="DC7164" s="78">
        <v>4838.6098212659499</v>
      </c>
      <c r="DD7164" s="78">
        <v>8.2051676270202646E-6</v>
      </c>
      <c r="DE7164" s="78">
        <v>0</v>
      </c>
      <c r="DF7164" s="78">
        <v>3.9701604665233682E-2</v>
      </c>
      <c r="DG7164" s="78">
        <v>3.9701604665233682E-2</v>
      </c>
      <c r="DH7164" s="78">
        <v>0</v>
      </c>
      <c r="DI7164" s="78">
        <v>1.2628165593356322E-4</v>
      </c>
      <c r="DJ7164" s="78">
        <v>1.2628165593356322E-4</v>
      </c>
      <c r="DK7164" s="78">
        <v>0</v>
      </c>
      <c r="DL7164" s="78">
        <v>1.2628165593356322E-4</v>
      </c>
    </row>
    <row r="7165" spans="98:116" x14ac:dyDescent="0.25">
      <c r="CT7165" s="78" t="s">
        <v>155</v>
      </c>
      <c r="CU7165" s="78" t="s">
        <v>472</v>
      </c>
      <c r="CV7165" s="78" t="s">
        <v>496</v>
      </c>
      <c r="CW7165" s="78">
        <v>2049</v>
      </c>
      <c r="CX7165" s="78">
        <v>0</v>
      </c>
      <c r="CY7165" s="78">
        <v>18552.334786110569</v>
      </c>
      <c r="CZ7165" s="78">
        <v>319.49113147948049</v>
      </c>
      <c r="DA7165" s="78">
        <v>11216.56262510791</v>
      </c>
      <c r="DB7165" s="78">
        <v>7016.2810295231766</v>
      </c>
      <c r="DC7165" s="78">
        <v>4838.6098212659499</v>
      </c>
      <c r="DD7165" s="78">
        <v>8.2051676270202646E-6</v>
      </c>
      <c r="DE7165" s="78">
        <v>0</v>
      </c>
      <c r="DF7165" s="78">
        <v>3.9701604665233682E-2</v>
      </c>
      <c r="DG7165" s="78">
        <v>3.9701604665233682E-2</v>
      </c>
      <c r="DH7165" s="78">
        <v>0</v>
      </c>
      <c r="DI7165" s="78">
        <v>1.2628165593356322E-4</v>
      </c>
      <c r="DJ7165" s="78">
        <v>1.2628165593356322E-4</v>
      </c>
      <c r="DK7165" s="78">
        <v>0</v>
      </c>
      <c r="DL7165" s="78">
        <v>1.2628165593356322E-4</v>
      </c>
    </row>
    <row r="7166" spans="98:116" x14ac:dyDescent="0.25">
      <c r="CT7166" s="78" t="s">
        <v>155</v>
      </c>
      <c r="CU7166" s="78" t="s">
        <v>472</v>
      </c>
      <c r="CV7166" s="78" t="s">
        <v>496</v>
      </c>
      <c r="CW7166" s="78">
        <v>2050</v>
      </c>
      <c r="CX7166" s="78">
        <v>0</v>
      </c>
      <c r="CY7166" s="78">
        <v>18552.334786110569</v>
      </c>
      <c r="CZ7166" s="78">
        <v>319.49113147948049</v>
      </c>
      <c r="DA7166" s="78">
        <v>11216.56262510791</v>
      </c>
      <c r="DB7166" s="78">
        <v>7016.2810295231766</v>
      </c>
      <c r="DC7166" s="78">
        <v>4838.6098212659499</v>
      </c>
      <c r="DD7166" s="78">
        <v>8.2051676270202646E-6</v>
      </c>
      <c r="DE7166" s="78">
        <v>0</v>
      </c>
      <c r="DF7166" s="78">
        <v>3.9701604665233682E-2</v>
      </c>
      <c r="DG7166" s="78">
        <v>3.9701604665233682E-2</v>
      </c>
      <c r="DH7166" s="78">
        <v>0</v>
      </c>
      <c r="DI7166" s="78">
        <v>1.2628165593356322E-4</v>
      </c>
      <c r="DJ7166" s="78">
        <v>1.2628165593356322E-4</v>
      </c>
      <c r="DK7166" s="78">
        <v>0</v>
      </c>
      <c r="DL7166" s="78">
        <v>1.2628165593356322E-4</v>
      </c>
    </row>
    <row r="7167" spans="98:116" x14ac:dyDescent="0.25">
      <c r="CT7167" s="78" t="s">
        <v>155</v>
      </c>
      <c r="CU7167" s="78" t="s">
        <v>472</v>
      </c>
      <c r="CV7167" s="78" t="s">
        <v>496</v>
      </c>
      <c r="CW7167" s="78">
        <v>2051</v>
      </c>
      <c r="CX7167" s="78">
        <v>0</v>
      </c>
      <c r="CY7167" s="78">
        <v>18552.334786110569</v>
      </c>
      <c r="CZ7167" s="78">
        <v>319.49113147948049</v>
      </c>
      <c r="DA7167" s="78">
        <v>11216.56262510791</v>
      </c>
      <c r="DB7167" s="78">
        <v>7016.2810295231766</v>
      </c>
      <c r="DC7167" s="78">
        <v>4838.6098212659499</v>
      </c>
      <c r="DD7167" s="78">
        <v>8.2051676270202646E-6</v>
      </c>
      <c r="DE7167" s="78">
        <v>0</v>
      </c>
      <c r="DF7167" s="78">
        <v>3.9701604665233682E-2</v>
      </c>
      <c r="DG7167" s="78">
        <v>3.9701604665233682E-2</v>
      </c>
      <c r="DH7167" s="78">
        <v>0</v>
      </c>
      <c r="DI7167" s="78">
        <v>1.2628165593356322E-4</v>
      </c>
      <c r="DJ7167" s="78">
        <v>1.2628165593356322E-4</v>
      </c>
      <c r="DK7167" s="78">
        <v>0</v>
      </c>
      <c r="DL7167" s="78">
        <v>1.2628165593356322E-4</v>
      </c>
    </row>
    <row r="7168" spans="98:116" x14ac:dyDescent="0.25">
      <c r="CT7168" s="78" t="s">
        <v>155</v>
      </c>
      <c r="CU7168" s="78" t="s">
        <v>472</v>
      </c>
      <c r="CV7168" s="78" t="s">
        <v>496</v>
      </c>
      <c r="CW7168" s="78">
        <v>2052</v>
      </c>
      <c r="CX7168" s="78">
        <v>0</v>
      </c>
      <c r="CY7168" s="78">
        <v>18552.334786110569</v>
      </c>
      <c r="CZ7168" s="78">
        <v>319.49113147948049</v>
      </c>
      <c r="DA7168" s="78">
        <v>11216.56262510791</v>
      </c>
      <c r="DB7168" s="78">
        <v>7016.2810295231766</v>
      </c>
      <c r="DC7168" s="78">
        <v>4838.6098212659499</v>
      </c>
      <c r="DD7168" s="78">
        <v>8.2051676270202646E-6</v>
      </c>
      <c r="DE7168" s="78">
        <v>0</v>
      </c>
      <c r="DF7168" s="78">
        <v>3.9701604665233682E-2</v>
      </c>
      <c r="DG7168" s="78">
        <v>3.9701604665233682E-2</v>
      </c>
      <c r="DH7168" s="78">
        <v>0</v>
      </c>
      <c r="DI7168" s="78">
        <v>1.2628165593356322E-4</v>
      </c>
      <c r="DJ7168" s="78">
        <v>1.2628165593356322E-4</v>
      </c>
      <c r="DK7168" s="78">
        <v>0</v>
      </c>
      <c r="DL7168" s="78">
        <v>1.2628165593356322E-4</v>
      </c>
    </row>
    <row r="7169" spans="98:116" x14ac:dyDescent="0.25">
      <c r="CT7169" s="78" t="s">
        <v>155</v>
      </c>
      <c r="CU7169" s="78" t="s">
        <v>472</v>
      </c>
      <c r="CV7169" s="78" t="s">
        <v>496</v>
      </c>
      <c r="CW7169" s="78">
        <v>2053</v>
      </c>
      <c r="CX7169" s="78">
        <v>0</v>
      </c>
      <c r="CY7169" s="78">
        <v>19462.128279168021</v>
      </c>
      <c r="CZ7169" s="78">
        <v>340.53564326272863</v>
      </c>
      <c r="DA7169" s="78">
        <v>11757.141276483429</v>
      </c>
      <c r="DB7169" s="78">
        <v>7364.4513594218506</v>
      </c>
      <c r="DC7169" s="78">
        <v>5078.7171331926529</v>
      </c>
      <c r="DD7169" s="78">
        <v>8.2051676270202646E-6</v>
      </c>
      <c r="DE7169" s="78">
        <v>0</v>
      </c>
      <c r="DF7169" s="78">
        <v>4.1671725408065519E-2</v>
      </c>
      <c r="DG7169" s="78">
        <v>4.1671725408065519E-2</v>
      </c>
      <c r="DH7169" s="78">
        <v>0</v>
      </c>
      <c r="DI7169" s="78">
        <v>1.3258129249328293E-4</v>
      </c>
      <c r="DJ7169" s="78">
        <v>1.3258129249328293E-4</v>
      </c>
      <c r="DK7169" s="78">
        <v>0</v>
      </c>
      <c r="DL7169" s="78">
        <v>1.3258129249328293E-4</v>
      </c>
    </row>
    <row r="7170" spans="98:116" x14ac:dyDescent="0.25">
      <c r="CT7170" s="78" t="s">
        <v>155</v>
      </c>
      <c r="CU7170" s="78" t="s">
        <v>472</v>
      </c>
      <c r="CV7170" s="78" t="s">
        <v>496</v>
      </c>
      <c r="CW7170" s="78">
        <v>2054</v>
      </c>
      <c r="CX7170" s="78">
        <v>0</v>
      </c>
      <c r="CY7170" s="78">
        <v>19462.128279168021</v>
      </c>
      <c r="CZ7170" s="78">
        <v>340.53564326272863</v>
      </c>
      <c r="DA7170" s="78">
        <v>11757.141276483429</v>
      </c>
      <c r="DB7170" s="78">
        <v>7364.4513594218506</v>
      </c>
      <c r="DC7170" s="78">
        <v>5078.7171331926529</v>
      </c>
      <c r="DD7170" s="78">
        <v>8.2051676270202646E-6</v>
      </c>
      <c r="DE7170" s="78">
        <v>0</v>
      </c>
      <c r="DF7170" s="78">
        <v>4.1671725408065519E-2</v>
      </c>
      <c r="DG7170" s="78">
        <v>4.1671725408065519E-2</v>
      </c>
      <c r="DH7170" s="78">
        <v>0</v>
      </c>
      <c r="DI7170" s="78">
        <v>1.3258129249328293E-4</v>
      </c>
      <c r="DJ7170" s="78">
        <v>1.3258129249328293E-4</v>
      </c>
      <c r="DK7170" s="78">
        <v>0</v>
      </c>
      <c r="DL7170" s="78">
        <v>1.3258129249328293E-4</v>
      </c>
    </row>
    <row r="7171" spans="98:116" x14ac:dyDescent="0.25">
      <c r="CT7171" s="78" t="s">
        <v>155</v>
      </c>
      <c r="CU7171" s="78" t="s">
        <v>472</v>
      </c>
      <c r="CV7171" s="78" t="s">
        <v>496</v>
      </c>
      <c r="CW7171" s="78">
        <v>2055</v>
      </c>
      <c r="CX7171" s="78">
        <v>0</v>
      </c>
      <c r="CY7171" s="78">
        <v>19462.128279168021</v>
      </c>
      <c r="CZ7171" s="78">
        <v>340.53564326272863</v>
      </c>
      <c r="DA7171" s="78">
        <v>11757.141276483429</v>
      </c>
      <c r="DB7171" s="78">
        <v>7364.4513594218506</v>
      </c>
      <c r="DC7171" s="78">
        <v>5078.7171331926529</v>
      </c>
      <c r="DD7171" s="78">
        <v>8.2051676270202646E-6</v>
      </c>
      <c r="DE7171" s="78">
        <v>0</v>
      </c>
      <c r="DF7171" s="78">
        <v>4.1671725408065519E-2</v>
      </c>
      <c r="DG7171" s="78">
        <v>4.1671725408065519E-2</v>
      </c>
      <c r="DH7171" s="78">
        <v>0</v>
      </c>
      <c r="DI7171" s="78">
        <v>1.3258129249328293E-4</v>
      </c>
      <c r="DJ7171" s="78">
        <v>1.3258129249328293E-4</v>
      </c>
      <c r="DK7171" s="78">
        <v>0</v>
      </c>
      <c r="DL7171" s="78">
        <v>1.3258129249328293E-4</v>
      </c>
    </row>
    <row r="7172" spans="98:116" x14ac:dyDescent="0.25">
      <c r="CT7172" s="78" t="s">
        <v>155</v>
      </c>
      <c r="CU7172" s="78" t="s">
        <v>472</v>
      </c>
      <c r="CV7172" s="78" t="s">
        <v>497</v>
      </c>
      <c r="CW7172" s="78">
        <v>2026</v>
      </c>
      <c r="CX7172" s="78">
        <v>0</v>
      </c>
      <c r="CY7172" s="78">
        <v>5.4750346070078457</v>
      </c>
      <c r="CZ7172" s="78">
        <v>0.71896016785822359</v>
      </c>
      <c r="DA7172" s="78">
        <v>3.071497198615134</v>
      </c>
      <c r="DB7172" s="78">
        <v>1.6845772405344599</v>
      </c>
      <c r="DC7172" s="78">
        <v>1.1617282640808173</v>
      </c>
      <c r="DD7172" s="78">
        <v>1.7671925498903959E-5</v>
      </c>
      <c r="DE7172" s="78">
        <v>0</v>
      </c>
      <c r="DF7172" s="78">
        <v>2.0529975332807227E-5</v>
      </c>
      <c r="DG7172" s="78">
        <v>2.0529975332807227E-5</v>
      </c>
      <c r="DH7172" s="78">
        <v>0</v>
      </c>
      <c r="DI7172" s="78">
        <v>1.3258129249328293E-4</v>
      </c>
      <c r="DJ7172" s="78">
        <v>1.3258129249328293E-4</v>
      </c>
      <c r="DK7172" s="78">
        <v>0</v>
      </c>
      <c r="DL7172" s="78">
        <v>1.3258129249328293E-4</v>
      </c>
    </row>
    <row r="7173" spans="98:116" x14ac:dyDescent="0.25">
      <c r="CT7173" s="78" t="s">
        <v>155</v>
      </c>
      <c r="CU7173" s="78" t="s">
        <v>472</v>
      </c>
      <c r="CV7173" s="78" t="s">
        <v>497</v>
      </c>
      <c r="CW7173" s="78">
        <v>2027</v>
      </c>
      <c r="CX7173" s="78">
        <v>0</v>
      </c>
      <c r="CY7173" s="78">
        <v>5.4750346070078457</v>
      </c>
      <c r="CZ7173" s="78">
        <v>0.71896016785822359</v>
      </c>
      <c r="DA7173" s="78">
        <v>3.071497198615134</v>
      </c>
      <c r="DB7173" s="78">
        <v>1.6845772405344599</v>
      </c>
      <c r="DC7173" s="78">
        <v>1.1617282640808173</v>
      </c>
      <c r="DD7173" s="78">
        <v>1.7671925498903959E-5</v>
      </c>
      <c r="DE7173" s="78">
        <v>0</v>
      </c>
      <c r="DF7173" s="78">
        <v>2.0529975332807227E-5</v>
      </c>
      <c r="DG7173" s="78">
        <v>2.0529975332807227E-5</v>
      </c>
      <c r="DH7173" s="78">
        <v>0</v>
      </c>
      <c r="DI7173" s="78">
        <v>1.3258129249328293E-4</v>
      </c>
      <c r="DJ7173" s="78">
        <v>1.3258129249328293E-4</v>
      </c>
      <c r="DK7173" s="78">
        <v>0</v>
      </c>
      <c r="DL7173" s="78">
        <v>1.3258129249328293E-4</v>
      </c>
    </row>
    <row r="7174" spans="98:116" x14ac:dyDescent="0.25">
      <c r="CT7174" s="78" t="s">
        <v>155</v>
      </c>
      <c r="CU7174" s="78" t="s">
        <v>472</v>
      </c>
      <c r="CV7174" s="78" t="s">
        <v>497</v>
      </c>
      <c r="CW7174" s="78">
        <v>2028</v>
      </c>
      <c r="CX7174" s="78">
        <v>0</v>
      </c>
      <c r="CY7174" s="78">
        <v>5.7770153400785356</v>
      </c>
      <c r="CZ7174" s="78">
        <v>0.74733835430389728</v>
      </c>
      <c r="DA7174" s="78">
        <v>3.2379513401017421</v>
      </c>
      <c r="DB7174" s="78">
        <v>1.7917256456728681</v>
      </c>
      <c r="DC7174" s="78">
        <v>1.2356205901227972</v>
      </c>
      <c r="DD7174" s="78">
        <v>1.7671925498903959E-5</v>
      </c>
      <c r="DE7174" s="78">
        <v>0</v>
      </c>
      <c r="DF7174" s="78">
        <v>2.1835795013561819E-5</v>
      </c>
      <c r="DG7174" s="78">
        <v>2.1835795013561819E-5</v>
      </c>
      <c r="DH7174" s="78">
        <v>0</v>
      </c>
      <c r="DI7174" s="78">
        <v>1.3918518915923851E-4</v>
      </c>
      <c r="DJ7174" s="78">
        <v>1.3918518915923851E-4</v>
      </c>
      <c r="DK7174" s="78">
        <v>0</v>
      </c>
      <c r="DL7174" s="78">
        <v>1.3918518915923851E-4</v>
      </c>
    </row>
    <row r="7175" spans="98:116" x14ac:dyDescent="0.25">
      <c r="CT7175" s="78" t="s">
        <v>155</v>
      </c>
      <c r="CU7175" s="78" t="s">
        <v>472</v>
      </c>
      <c r="CV7175" s="78" t="s">
        <v>497</v>
      </c>
      <c r="CW7175" s="78">
        <v>2029</v>
      </c>
      <c r="CX7175" s="78">
        <v>0</v>
      </c>
      <c r="CY7175" s="78">
        <v>5.7770153400785356</v>
      </c>
      <c r="CZ7175" s="78">
        <v>0.74733835430389728</v>
      </c>
      <c r="DA7175" s="78">
        <v>3.2379513401017421</v>
      </c>
      <c r="DB7175" s="78">
        <v>1.7917256456728681</v>
      </c>
      <c r="DC7175" s="78">
        <v>1.2356205901227972</v>
      </c>
      <c r="DD7175" s="78">
        <v>1.7671925498903959E-5</v>
      </c>
      <c r="DE7175" s="78">
        <v>0</v>
      </c>
      <c r="DF7175" s="78">
        <v>2.1835795013561819E-5</v>
      </c>
      <c r="DG7175" s="78">
        <v>2.1835795013561819E-5</v>
      </c>
      <c r="DH7175" s="78">
        <v>0</v>
      </c>
      <c r="DI7175" s="78">
        <v>1.3918518915923851E-4</v>
      </c>
      <c r="DJ7175" s="78">
        <v>1.3918518915923851E-4</v>
      </c>
      <c r="DK7175" s="78">
        <v>0</v>
      </c>
      <c r="DL7175" s="78">
        <v>1.3918518915923851E-4</v>
      </c>
    </row>
    <row r="7176" spans="98:116" x14ac:dyDescent="0.25">
      <c r="CT7176" s="78" t="s">
        <v>155</v>
      </c>
      <c r="CU7176" s="78" t="s">
        <v>472</v>
      </c>
      <c r="CV7176" s="78" t="s">
        <v>497</v>
      </c>
      <c r="CW7176" s="78">
        <v>2030</v>
      </c>
      <c r="CX7176" s="78">
        <v>0</v>
      </c>
      <c r="CY7176" s="78">
        <v>5.7770153400785356</v>
      </c>
      <c r="CZ7176" s="78">
        <v>0.74733835430389728</v>
      </c>
      <c r="DA7176" s="78">
        <v>3.2379513401017421</v>
      </c>
      <c r="DB7176" s="78">
        <v>1.7917256456728681</v>
      </c>
      <c r="DC7176" s="78">
        <v>1.2356205901227972</v>
      </c>
      <c r="DD7176" s="78">
        <v>1.7671925498903959E-5</v>
      </c>
      <c r="DE7176" s="78">
        <v>0</v>
      </c>
      <c r="DF7176" s="78">
        <v>2.1835795013561819E-5</v>
      </c>
      <c r="DG7176" s="78">
        <v>2.1835795013561819E-5</v>
      </c>
      <c r="DH7176" s="78">
        <v>0</v>
      </c>
      <c r="DI7176" s="78">
        <v>1.3918518915923851E-4</v>
      </c>
      <c r="DJ7176" s="78">
        <v>1.3918518915923851E-4</v>
      </c>
      <c r="DK7176" s="78">
        <v>0</v>
      </c>
      <c r="DL7176" s="78">
        <v>1.3918518915923851E-4</v>
      </c>
    </row>
    <row r="7177" spans="98:116" x14ac:dyDescent="0.25">
      <c r="CT7177" s="78" t="s">
        <v>155</v>
      </c>
      <c r="CU7177" s="78" t="s">
        <v>472</v>
      </c>
      <c r="CV7177" s="78" t="s">
        <v>497</v>
      </c>
      <c r="CW7177" s="78">
        <v>2031</v>
      </c>
      <c r="CX7177" s="78">
        <v>0</v>
      </c>
      <c r="CY7177" s="78">
        <v>5.7770153400785356</v>
      </c>
      <c r="CZ7177" s="78">
        <v>0.74733835430389728</v>
      </c>
      <c r="DA7177" s="78">
        <v>3.2379513401017421</v>
      </c>
      <c r="DB7177" s="78">
        <v>1.7917256456728681</v>
      </c>
      <c r="DC7177" s="78">
        <v>1.2356205901227972</v>
      </c>
      <c r="DD7177" s="78">
        <v>1.7671925498903959E-5</v>
      </c>
      <c r="DE7177" s="78">
        <v>0</v>
      </c>
      <c r="DF7177" s="78">
        <v>2.1835795013561819E-5</v>
      </c>
      <c r="DG7177" s="78">
        <v>2.1835795013561819E-5</v>
      </c>
      <c r="DH7177" s="78">
        <v>0</v>
      </c>
      <c r="DI7177" s="78">
        <v>1.3918518915923851E-4</v>
      </c>
      <c r="DJ7177" s="78">
        <v>1.3918518915923851E-4</v>
      </c>
      <c r="DK7177" s="78">
        <v>0</v>
      </c>
      <c r="DL7177" s="78">
        <v>1.3918518915923851E-4</v>
      </c>
    </row>
    <row r="7178" spans="98:116" x14ac:dyDescent="0.25">
      <c r="CT7178" s="78" t="s">
        <v>155</v>
      </c>
      <c r="CU7178" s="78" t="s">
        <v>472</v>
      </c>
      <c r="CV7178" s="78" t="s">
        <v>497</v>
      </c>
      <c r="CW7178" s="78">
        <v>2032</v>
      </c>
      <c r="CX7178" s="78">
        <v>0</v>
      </c>
      <c r="CY7178" s="78">
        <v>5.7770153400785356</v>
      </c>
      <c r="CZ7178" s="78">
        <v>0.74733835430389728</v>
      </c>
      <c r="DA7178" s="78">
        <v>3.2379513401017421</v>
      </c>
      <c r="DB7178" s="78">
        <v>1.7917256456728681</v>
      </c>
      <c r="DC7178" s="78">
        <v>1.2356205901227972</v>
      </c>
      <c r="DD7178" s="78">
        <v>1.7671925498903959E-5</v>
      </c>
      <c r="DE7178" s="78">
        <v>0</v>
      </c>
      <c r="DF7178" s="78">
        <v>2.1835795013561819E-5</v>
      </c>
      <c r="DG7178" s="78">
        <v>2.1835795013561819E-5</v>
      </c>
      <c r="DH7178" s="78">
        <v>0</v>
      </c>
      <c r="DI7178" s="78">
        <v>0</v>
      </c>
      <c r="DJ7178" s="78">
        <v>1.3918518915923851E-4</v>
      </c>
      <c r="DK7178" s="78">
        <v>0</v>
      </c>
      <c r="DL7178" s="78">
        <v>1.3918518915923851E-4</v>
      </c>
    </row>
    <row r="7179" spans="98:116" x14ac:dyDescent="0.25">
      <c r="CT7179" s="78" t="s">
        <v>155</v>
      </c>
      <c r="CU7179" s="78" t="s">
        <v>472</v>
      </c>
      <c r="CV7179" s="78" t="s">
        <v>497</v>
      </c>
      <c r="CW7179" s="78">
        <v>2033</v>
      </c>
      <c r="CX7179" s="78">
        <v>0</v>
      </c>
      <c r="CY7179" s="78">
        <v>6.1205037377422364</v>
      </c>
      <c r="CZ7179" s="78">
        <v>0.77885081086861929</v>
      </c>
      <c r="DA7179" s="78">
        <v>3.4265150031539791</v>
      </c>
      <c r="DB7179" s="78">
        <v>1.915137923719638</v>
      </c>
      <c r="DC7179" s="78">
        <v>1.3207289057830789</v>
      </c>
      <c r="DD7179" s="78">
        <v>1.7671925498903959E-5</v>
      </c>
      <c r="DE7179" s="78">
        <v>0</v>
      </c>
      <c r="DF7179" s="78">
        <v>2.3339822827247514E-5</v>
      </c>
      <c r="DG7179" s="78">
        <v>2.3339822827247514E-5</v>
      </c>
      <c r="DH7179" s="78">
        <v>0</v>
      </c>
      <c r="DI7179" s="78">
        <v>1.3337720740645424E-4</v>
      </c>
      <c r="DJ7179" s="78">
        <v>0</v>
      </c>
      <c r="DK7179" s="78">
        <v>0</v>
      </c>
      <c r="DL7179" s="78">
        <v>0</v>
      </c>
    </row>
    <row r="7180" spans="98:116" x14ac:dyDescent="0.25">
      <c r="CT7180" s="78" t="s">
        <v>155</v>
      </c>
      <c r="CU7180" s="78" t="s">
        <v>472</v>
      </c>
      <c r="CV7180" s="78" t="s">
        <v>497</v>
      </c>
      <c r="CW7180" s="78">
        <v>2034</v>
      </c>
      <c r="CX7180" s="78">
        <v>0</v>
      </c>
      <c r="CY7180" s="78">
        <v>6.1205037377422364</v>
      </c>
      <c r="CZ7180" s="78">
        <v>0.77885081086861929</v>
      </c>
      <c r="DA7180" s="78">
        <v>3.4265150031539791</v>
      </c>
      <c r="DB7180" s="78">
        <v>1.915137923719638</v>
      </c>
      <c r="DC7180" s="78">
        <v>1.3207289057830789</v>
      </c>
      <c r="DD7180" s="78">
        <v>1.7671925498903959E-5</v>
      </c>
      <c r="DE7180" s="78">
        <v>0</v>
      </c>
      <c r="DF7180" s="78">
        <v>2.3339822827247514E-5</v>
      </c>
      <c r="DG7180" s="78">
        <v>2.3339822827247514E-5</v>
      </c>
      <c r="DH7180" s="78">
        <v>0</v>
      </c>
      <c r="DI7180" s="78">
        <v>1.3825007257755337E-4</v>
      </c>
      <c r="DJ7180" s="78">
        <v>1.3825007257755337E-4</v>
      </c>
      <c r="DK7180" s="78">
        <v>0</v>
      </c>
      <c r="DL7180" s="78">
        <v>1.3825007257755337E-4</v>
      </c>
    </row>
    <row r="7181" spans="98:116" x14ac:dyDescent="0.25">
      <c r="CT7181" s="78" t="s">
        <v>155</v>
      </c>
      <c r="CU7181" s="78" t="s">
        <v>472</v>
      </c>
      <c r="CV7181" s="78" t="s">
        <v>497</v>
      </c>
      <c r="CW7181" s="78">
        <v>2035</v>
      </c>
      <c r="CX7181" s="78">
        <v>0</v>
      </c>
      <c r="CY7181" s="78">
        <v>6.1205037377422364</v>
      </c>
      <c r="CZ7181" s="78">
        <v>0.77885081086861929</v>
      </c>
      <c r="DA7181" s="78">
        <v>3.4265150031539791</v>
      </c>
      <c r="DB7181" s="78">
        <v>1.915137923719638</v>
      </c>
      <c r="DC7181" s="78">
        <v>1.3207289057830789</v>
      </c>
      <c r="DD7181" s="78">
        <v>1.7671925498903959E-5</v>
      </c>
      <c r="DE7181" s="78">
        <v>0</v>
      </c>
      <c r="DF7181" s="78">
        <v>2.3339822827247514E-5</v>
      </c>
      <c r="DG7181" s="78">
        <v>2.3339822827247514E-5</v>
      </c>
      <c r="DH7181" s="78">
        <v>0</v>
      </c>
      <c r="DI7181" s="78">
        <v>1.3825007257755337E-4</v>
      </c>
      <c r="DJ7181" s="78">
        <v>1.3825007257755337E-4</v>
      </c>
      <c r="DK7181" s="78">
        <v>0</v>
      </c>
      <c r="DL7181" s="78">
        <v>1.3825007257755337E-4</v>
      </c>
    </row>
    <row r="7182" spans="98:116" x14ac:dyDescent="0.25">
      <c r="CT7182" s="78" t="s">
        <v>155</v>
      </c>
      <c r="CU7182" s="78" t="s">
        <v>472</v>
      </c>
      <c r="CV7182" s="78" t="s">
        <v>497</v>
      </c>
      <c r="CW7182" s="78">
        <v>2036</v>
      </c>
      <c r="CX7182" s="78">
        <v>0</v>
      </c>
      <c r="CY7182" s="78">
        <v>6.1205037377422364</v>
      </c>
      <c r="CZ7182" s="78">
        <v>0.77885081086861929</v>
      </c>
      <c r="DA7182" s="78">
        <v>3.4265150031539791</v>
      </c>
      <c r="DB7182" s="78">
        <v>1.915137923719638</v>
      </c>
      <c r="DC7182" s="78">
        <v>1.3207289057830789</v>
      </c>
      <c r="DD7182" s="78">
        <v>1.7671925498903959E-5</v>
      </c>
      <c r="DE7182" s="78">
        <v>0</v>
      </c>
      <c r="DF7182" s="78">
        <v>2.3339822827247514E-5</v>
      </c>
      <c r="DG7182" s="78">
        <v>2.3339822827247514E-5</v>
      </c>
      <c r="DH7182" s="78">
        <v>0</v>
      </c>
      <c r="DI7182" s="78">
        <v>1.3825007257755337E-4</v>
      </c>
      <c r="DJ7182" s="78">
        <v>1.3825007257755337E-4</v>
      </c>
      <c r="DK7182" s="78">
        <v>0</v>
      </c>
      <c r="DL7182" s="78">
        <v>1.3825007257755337E-4</v>
      </c>
    </row>
    <row r="7183" spans="98:116" x14ac:dyDescent="0.25">
      <c r="CT7183" s="78" t="s">
        <v>155</v>
      </c>
      <c r="CU7183" s="78" t="s">
        <v>472</v>
      </c>
      <c r="CV7183" s="78" t="s">
        <v>497</v>
      </c>
      <c r="CW7183" s="78">
        <v>2037</v>
      </c>
      <c r="CX7183" s="78">
        <v>0</v>
      </c>
      <c r="CY7183" s="78">
        <v>6.1205037377422364</v>
      </c>
      <c r="CZ7183" s="78">
        <v>0.77885081086861929</v>
      </c>
      <c r="DA7183" s="78">
        <v>3.4265150031539791</v>
      </c>
      <c r="DB7183" s="78">
        <v>1.915137923719638</v>
      </c>
      <c r="DC7183" s="78">
        <v>1.3207289057830789</v>
      </c>
      <c r="DD7183" s="78">
        <v>1.7671925498903959E-5</v>
      </c>
      <c r="DE7183" s="78">
        <v>0</v>
      </c>
      <c r="DF7183" s="78">
        <v>2.3339822827247514E-5</v>
      </c>
      <c r="DG7183" s="78">
        <v>2.3339822827247514E-5</v>
      </c>
      <c r="DH7183" s="78">
        <v>0</v>
      </c>
      <c r="DI7183" s="78">
        <v>1.3825007257755337E-4</v>
      </c>
      <c r="DJ7183" s="78">
        <v>1.3825007257755337E-4</v>
      </c>
      <c r="DK7183" s="78">
        <v>0</v>
      </c>
      <c r="DL7183" s="78">
        <v>1.3825007257755337E-4</v>
      </c>
    </row>
    <row r="7184" spans="98:116" x14ac:dyDescent="0.25">
      <c r="CT7184" s="78" t="s">
        <v>155</v>
      </c>
      <c r="CU7184" s="78" t="s">
        <v>472</v>
      </c>
      <c r="CV7184" s="78" t="s">
        <v>497</v>
      </c>
      <c r="CW7184" s="78">
        <v>2038</v>
      </c>
      <c r="CX7184" s="78">
        <v>0</v>
      </c>
      <c r="CY7184" s="78">
        <v>6.5028144709638962</v>
      </c>
      <c r="CZ7184" s="78">
        <v>0.8130363626930287</v>
      </c>
      <c r="DA7184" s="78">
        <v>3.635526700304855</v>
      </c>
      <c r="DB7184" s="78">
        <v>2.0542514079659568</v>
      </c>
      <c r="DC7184" s="78">
        <v>1.4166651814699309</v>
      </c>
      <c r="DD7184" s="78">
        <v>1.7671925498903959E-5</v>
      </c>
      <c r="DE7184" s="78">
        <v>0</v>
      </c>
      <c r="DF7184" s="78">
        <v>2.5035201543827878E-5</v>
      </c>
      <c r="DG7184" s="78">
        <v>2.5035201543827878E-5</v>
      </c>
      <c r="DH7184" s="78">
        <v>0</v>
      </c>
      <c r="DI7184" s="78">
        <v>1.3825007257755337E-4</v>
      </c>
      <c r="DJ7184" s="78">
        <v>1.3825007257755337E-4</v>
      </c>
      <c r="DK7184" s="78">
        <v>0</v>
      </c>
      <c r="DL7184" s="78">
        <v>1.3825007257755337E-4</v>
      </c>
    </row>
    <row r="7185" spans="98:116" x14ac:dyDescent="0.25">
      <c r="CT7185" s="78" t="s">
        <v>155</v>
      </c>
      <c r="CU7185" s="78" t="s">
        <v>472</v>
      </c>
      <c r="CV7185" s="78" t="s">
        <v>497</v>
      </c>
      <c r="CW7185" s="78">
        <v>2039</v>
      </c>
      <c r="CX7185" s="78">
        <v>0</v>
      </c>
      <c r="CY7185" s="78">
        <v>6.5028144709638962</v>
      </c>
      <c r="CZ7185" s="78">
        <v>0.8130363626930287</v>
      </c>
      <c r="DA7185" s="78">
        <v>3.635526700304855</v>
      </c>
      <c r="DB7185" s="78">
        <v>2.0542514079659568</v>
      </c>
      <c r="DC7185" s="78">
        <v>1.4166651814699309</v>
      </c>
      <c r="DD7185" s="78">
        <v>1.7671925498903959E-5</v>
      </c>
      <c r="DE7185" s="78">
        <v>0</v>
      </c>
      <c r="DF7185" s="78">
        <v>2.5035201543827878E-5</v>
      </c>
      <c r="DG7185" s="78">
        <v>2.5035201543827878E-5</v>
      </c>
      <c r="DH7185" s="78">
        <v>0</v>
      </c>
      <c r="DI7185" s="78">
        <v>1.4438557879989258E-4</v>
      </c>
      <c r="DJ7185" s="78">
        <v>1.4438557879989258E-4</v>
      </c>
      <c r="DK7185" s="78">
        <v>0</v>
      </c>
      <c r="DL7185" s="78">
        <v>1.4438557879989258E-4</v>
      </c>
    </row>
    <row r="7186" spans="98:116" x14ac:dyDescent="0.25">
      <c r="CT7186" s="78" t="s">
        <v>155</v>
      </c>
      <c r="CU7186" s="78" t="s">
        <v>472</v>
      </c>
      <c r="CV7186" s="78" t="s">
        <v>497</v>
      </c>
      <c r="CW7186" s="78">
        <v>2040</v>
      </c>
      <c r="CX7186" s="78">
        <v>0</v>
      </c>
      <c r="CY7186" s="78">
        <v>6.5028144709638962</v>
      </c>
      <c r="CZ7186" s="78">
        <v>0.8130363626930287</v>
      </c>
      <c r="DA7186" s="78">
        <v>3.635526700304855</v>
      </c>
      <c r="DB7186" s="78">
        <v>2.0542514079659568</v>
      </c>
      <c r="DC7186" s="78">
        <v>1.4166651814699309</v>
      </c>
      <c r="DD7186" s="78">
        <v>1.7671925498903959E-5</v>
      </c>
      <c r="DE7186" s="78">
        <v>0</v>
      </c>
      <c r="DF7186" s="78">
        <v>2.5035201543827878E-5</v>
      </c>
      <c r="DG7186" s="78">
        <v>2.5035201543827878E-5</v>
      </c>
      <c r="DH7186" s="78">
        <v>0</v>
      </c>
      <c r="DI7186" s="78">
        <v>1.4438557879989258E-4</v>
      </c>
      <c r="DJ7186" s="78">
        <v>1.4438557879989258E-4</v>
      </c>
      <c r="DK7186" s="78">
        <v>0</v>
      </c>
      <c r="DL7186" s="78">
        <v>1.4438557879989258E-4</v>
      </c>
    </row>
    <row r="7187" spans="98:116" x14ac:dyDescent="0.25">
      <c r="CT7187" s="78" t="s">
        <v>155</v>
      </c>
      <c r="CU7187" s="78" t="s">
        <v>472</v>
      </c>
      <c r="CV7187" s="78" t="s">
        <v>497</v>
      </c>
      <c r="CW7187" s="78">
        <v>2041</v>
      </c>
      <c r="CX7187" s="78">
        <v>0</v>
      </c>
      <c r="CY7187" s="78">
        <v>6.5028144709638962</v>
      </c>
      <c r="CZ7187" s="78">
        <v>0.8130363626930287</v>
      </c>
      <c r="DA7187" s="78">
        <v>3.635526700304855</v>
      </c>
      <c r="DB7187" s="78">
        <v>2.0542514079659568</v>
      </c>
      <c r="DC7187" s="78">
        <v>1.4166651814699309</v>
      </c>
      <c r="DD7187" s="78">
        <v>1.7671925498903959E-5</v>
      </c>
      <c r="DE7187" s="78">
        <v>0</v>
      </c>
      <c r="DF7187" s="78">
        <v>2.5035201543827878E-5</v>
      </c>
      <c r="DG7187" s="78">
        <v>2.5035201543827878E-5</v>
      </c>
      <c r="DH7187" s="78">
        <v>0</v>
      </c>
      <c r="DI7187" s="78">
        <v>1.4438557879989258E-4</v>
      </c>
      <c r="DJ7187" s="78">
        <v>1.4438557879989258E-4</v>
      </c>
      <c r="DK7187" s="78">
        <v>0</v>
      </c>
      <c r="DL7187" s="78">
        <v>1.4438557879989258E-4</v>
      </c>
    </row>
    <row r="7188" spans="98:116" x14ac:dyDescent="0.25">
      <c r="CT7188" s="78" t="s">
        <v>155</v>
      </c>
      <c r="CU7188" s="78" t="s">
        <v>472</v>
      </c>
      <c r="CV7188" s="78" t="s">
        <v>497</v>
      </c>
      <c r="CW7188" s="78">
        <v>2042</v>
      </c>
      <c r="CX7188" s="78">
        <v>0</v>
      </c>
      <c r="CY7188" s="78">
        <v>6.5028144709638962</v>
      </c>
      <c r="CZ7188" s="78">
        <v>0.8130363626930287</v>
      </c>
      <c r="DA7188" s="78">
        <v>3.635526700304855</v>
      </c>
      <c r="DB7188" s="78">
        <v>2.0542514079659568</v>
      </c>
      <c r="DC7188" s="78">
        <v>1.4166651814699309</v>
      </c>
      <c r="DD7188" s="78">
        <v>1.7671925498903959E-5</v>
      </c>
      <c r="DE7188" s="78">
        <v>0</v>
      </c>
      <c r="DF7188" s="78">
        <v>2.5035201543827878E-5</v>
      </c>
      <c r="DG7188" s="78">
        <v>2.5035201543827878E-5</v>
      </c>
      <c r="DH7188" s="78">
        <v>0</v>
      </c>
      <c r="DI7188" s="78">
        <v>1.4438557879989258E-4</v>
      </c>
      <c r="DJ7188" s="78">
        <v>1.4438557879989258E-4</v>
      </c>
      <c r="DK7188" s="78">
        <v>0</v>
      </c>
      <c r="DL7188" s="78">
        <v>1.4438557879989258E-4</v>
      </c>
    </row>
    <row r="7189" spans="98:116" x14ac:dyDescent="0.25">
      <c r="CT7189" s="78" t="s">
        <v>155</v>
      </c>
      <c r="CU7189" s="78" t="s">
        <v>472</v>
      </c>
      <c r="CV7189" s="78" t="s">
        <v>497</v>
      </c>
      <c r="CW7189" s="78">
        <v>2043</v>
      </c>
      <c r="CX7189" s="78">
        <v>0</v>
      </c>
      <c r="CY7189" s="78">
        <v>6.9209339048534622</v>
      </c>
      <c r="CZ7189" s="78">
        <v>0.84943606974449826</v>
      </c>
      <c r="DA7189" s="78">
        <v>3.863186873359612</v>
      </c>
      <c r="DB7189" s="78">
        <v>2.2083109617493242</v>
      </c>
      <c r="DC7189" s="78">
        <v>1.5229086553073394</v>
      </c>
      <c r="DD7189" s="78">
        <v>1.7671925498903959E-5</v>
      </c>
      <c r="DE7189" s="78">
        <v>0</v>
      </c>
      <c r="DF7189" s="78">
        <v>2.6912728298227311E-5</v>
      </c>
      <c r="DG7189" s="78">
        <v>2.6912728298227311E-5</v>
      </c>
      <c r="DH7189" s="78">
        <v>0</v>
      </c>
      <c r="DI7189" s="78">
        <v>1.4438557879989258E-4</v>
      </c>
      <c r="DJ7189" s="78">
        <v>1.4438557879989258E-4</v>
      </c>
      <c r="DK7189" s="78">
        <v>0</v>
      </c>
      <c r="DL7189" s="78">
        <v>1.4438557879989258E-4</v>
      </c>
    </row>
    <row r="7190" spans="98:116" x14ac:dyDescent="0.25">
      <c r="CT7190" s="78" t="s">
        <v>155</v>
      </c>
      <c r="CU7190" s="78" t="s">
        <v>472</v>
      </c>
      <c r="CV7190" s="78" t="s">
        <v>497</v>
      </c>
      <c r="CW7190" s="78">
        <v>2044</v>
      </c>
      <c r="CX7190" s="78">
        <v>0</v>
      </c>
      <c r="CY7190" s="78">
        <v>6.9209339048534622</v>
      </c>
      <c r="CZ7190" s="78">
        <v>0.84943606974449826</v>
      </c>
      <c r="DA7190" s="78">
        <v>3.863186873359612</v>
      </c>
      <c r="DB7190" s="78">
        <v>2.2083109617493242</v>
      </c>
      <c r="DC7190" s="78">
        <v>1.5229086553073394</v>
      </c>
      <c r="DD7190" s="78">
        <v>1.7671925498903959E-5</v>
      </c>
      <c r="DE7190" s="78">
        <v>0</v>
      </c>
      <c r="DF7190" s="78">
        <v>2.6912728298227311E-5</v>
      </c>
      <c r="DG7190" s="78">
        <v>2.6912728298227311E-5</v>
      </c>
      <c r="DH7190" s="78">
        <v>0</v>
      </c>
      <c r="DI7190" s="78">
        <v>1.5119871484426214E-4</v>
      </c>
      <c r="DJ7190" s="78">
        <v>1.5119871484426214E-4</v>
      </c>
      <c r="DK7190" s="78">
        <v>0</v>
      </c>
      <c r="DL7190" s="78">
        <v>1.5119871484426214E-4</v>
      </c>
    </row>
    <row r="7191" spans="98:116" x14ac:dyDescent="0.25">
      <c r="CT7191" s="78" t="s">
        <v>155</v>
      </c>
      <c r="CU7191" s="78" t="s">
        <v>472</v>
      </c>
      <c r="CV7191" s="78" t="s">
        <v>497</v>
      </c>
      <c r="CW7191" s="78">
        <v>2045</v>
      </c>
      <c r="CX7191" s="78">
        <v>0</v>
      </c>
      <c r="CY7191" s="78">
        <v>6.9209339048534622</v>
      </c>
      <c r="CZ7191" s="78">
        <v>0.84943606974449826</v>
      </c>
      <c r="DA7191" s="78">
        <v>3.863186873359612</v>
      </c>
      <c r="DB7191" s="78">
        <v>2.2083109617493242</v>
      </c>
      <c r="DC7191" s="78">
        <v>1.5229086553073394</v>
      </c>
      <c r="DD7191" s="78">
        <v>1.7671925498903959E-5</v>
      </c>
      <c r="DE7191" s="78">
        <v>0</v>
      </c>
      <c r="DF7191" s="78">
        <v>2.6912728298227311E-5</v>
      </c>
      <c r="DG7191" s="78">
        <v>2.6912728298227311E-5</v>
      </c>
      <c r="DH7191" s="78">
        <v>0</v>
      </c>
      <c r="DI7191" s="78">
        <v>1.5119871484426214E-4</v>
      </c>
      <c r="DJ7191" s="78">
        <v>1.5119871484426214E-4</v>
      </c>
      <c r="DK7191" s="78">
        <v>0</v>
      </c>
      <c r="DL7191" s="78">
        <v>1.5119871484426214E-4</v>
      </c>
    </row>
    <row r="7192" spans="98:116" x14ac:dyDescent="0.25">
      <c r="CT7192" s="78" t="s">
        <v>155</v>
      </c>
      <c r="CU7192" s="78" t="s">
        <v>472</v>
      </c>
      <c r="CV7192" s="78" t="s">
        <v>497</v>
      </c>
      <c r="CW7192" s="78">
        <v>2046</v>
      </c>
      <c r="CX7192" s="78">
        <v>0</v>
      </c>
      <c r="CY7192" s="78">
        <v>6.9209339048534622</v>
      </c>
      <c r="CZ7192" s="78">
        <v>0.84943606974449826</v>
      </c>
      <c r="DA7192" s="78">
        <v>3.863186873359612</v>
      </c>
      <c r="DB7192" s="78">
        <v>2.2083109617493242</v>
      </c>
      <c r="DC7192" s="78">
        <v>1.5229086553073394</v>
      </c>
      <c r="DD7192" s="78">
        <v>1.7671925498903959E-5</v>
      </c>
      <c r="DE7192" s="78">
        <v>0</v>
      </c>
      <c r="DF7192" s="78">
        <v>2.6912728298227311E-5</v>
      </c>
      <c r="DG7192" s="78">
        <v>2.6912728298227311E-5</v>
      </c>
      <c r="DH7192" s="78">
        <v>0</v>
      </c>
      <c r="DI7192" s="78">
        <v>1.5119871484426214E-4</v>
      </c>
      <c r="DJ7192" s="78">
        <v>1.5119871484426214E-4</v>
      </c>
      <c r="DK7192" s="78">
        <v>0</v>
      </c>
      <c r="DL7192" s="78">
        <v>1.5119871484426214E-4</v>
      </c>
    </row>
    <row r="7193" spans="98:116" x14ac:dyDescent="0.25">
      <c r="CT7193" s="78" t="s">
        <v>155</v>
      </c>
      <c r="CU7193" s="78" t="s">
        <v>472</v>
      </c>
      <c r="CV7193" s="78" t="s">
        <v>497</v>
      </c>
      <c r="CW7193" s="78">
        <v>2047</v>
      </c>
      <c r="CX7193" s="78">
        <v>0</v>
      </c>
      <c r="CY7193" s="78">
        <v>6.9209339048534622</v>
      </c>
      <c r="CZ7193" s="78">
        <v>0.84943606974449826</v>
      </c>
      <c r="DA7193" s="78">
        <v>3.863186873359612</v>
      </c>
      <c r="DB7193" s="78">
        <v>2.2083109617493242</v>
      </c>
      <c r="DC7193" s="78">
        <v>1.5229086553073394</v>
      </c>
      <c r="DD7193" s="78">
        <v>1.7671925498903959E-5</v>
      </c>
      <c r="DE7193" s="78">
        <v>0</v>
      </c>
      <c r="DF7193" s="78">
        <v>2.6912728298227311E-5</v>
      </c>
      <c r="DG7193" s="78">
        <v>2.6912728298227311E-5</v>
      </c>
      <c r="DH7193" s="78">
        <v>0</v>
      </c>
      <c r="DI7193" s="78">
        <v>1.5119871484426214E-4</v>
      </c>
      <c r="DJ7193" s="78">
        <v>1.5119871484426214E-4</v>
      </c>
      <c r="DK7193" s="78">
        <v>0</v>
      </c>
      <c r="DL7193" s="78">
        <v>1.5119871484426214E-4</v>
      </c>
    </row>
    <row r="7194" spans="98:116" x14ac:dyDescent="0.25">
      <c r="CT7194" s="78" t="s">
        <v>155</v>
      </c>
      <c r="CU7194" s="78" t="s">
        <v>472</v>
      </c>
      <c r="CV7194" s="78" t="s">
        <v>497</v>
      </c>
      <c r="CW7194" s="78">
        <v>2048</v>
      </c>
      <c r="CX7194" s="78">
        <v>0</v>
      </c>
      <c r="CY7194" s="78">
        <v>7.3713487866929732</v>
      </c>
      <c r="CZ7194" s="78">
        <v>0.88758656625869037</v>
      </c>
      <c r="DA7194" s="78">
        <v>4.1074699954703036</v>
      </c>
      <c r="DB7194" s="78">
        <v>2.3762922249639509</v>
      </c>
      <c r="DC7194" s="78">
        <v>1.6387529019329894</v>
      </c>
      <c r="DD7194" s="78">
        <v>1.7671925498903959E-5</v>
      </c>
      <c r="DE7194" s="78">
        <v>0</v>
      </c>
      <c r="DF7194" s="78">
        <v>2.8959919194072452E-5</v>
      </c>
      <c r="DG7194" s="78">
        <v>2.8959919194072452E-5</v>
      </c>
      <c r="DH7194" s="78">
        <v>0</v>
      </c>
      <c r="DI7194" s="78">
        <v>1.5119871484426214E-4</v>
      </c>
      <c r="DJ7194" s="78">
        <v>1.5119871484426214E-4</v>
      </c>
      <c r="DK7194" s="78">
        <v>0</v>
      </c>
      <c r="DL7194" s="78">
        <v>1.5119871484426214E-4</v>
      </c>
    </row>
    <row r="7195" spans="98:116" x14ac:dyDescent="0.25">
      <c r="CT7195" s="78" t="s">
        <v>155</v>
      </c>
      <c r="CU7195" s="78" t="s">
        <v>472</v>
      </c>
      <c r="CV7195" s="78" t="s">
        <v>497</v>
      </c>
      <c r="CW7195" s="78">
        <v>2049</v>
      </c>
      <c r="CX7195" s="78">
        <v>0</v>
      </c>
      <c r="CY7195" s="78">
        <v>7.3713487866929732</v>
      </c>
      <c r="CZ7195" s="78">
        <v>0.88758656625869037</v>
      </c>
      <c r="DA7195" s="78">
        <v>4.1074699954703036</v>
      </c>
      <c r="DB7195" s="78">
        <v>2.3762922249639509</v>
      </c>
      <c r="DC7195" s="78">
        <v>1.6387529019329894</v>
      </c>
      <c r="DD7195" s="78">
        <v>1.7671925498903959E-5</v>
      </c>
      <c r="DE7195" s="78">
        <v>0</v>
      </c>
      <c r="DF7195" s="78">
        <v>2.8959919194072452E-5</v>
      </c>
      <c r="DG7195" s="78">
        <v>2.8959919194072452E-5</v>
      </c>
      <c r="DH7195" s="78">
        <v>0</v>
      </c>
      <c r="DI7195" s="78">
        <v>1.5858808802591155E-4</v>
      </c>
      <c r="DJ7195" s="78">
        <v>1.5858808802591155E-4</v>
      </c>
      <c r="DK7195" s="78">
        <v>0</v>
      </c>
      <c r="DL7195" s="78">
        <v>1.5858808802591155E-4</v>
      </c>
    </row>
    <row r="7196" spans="98:116" x14ac:dyDescent="0.25">
      <c r="CT7196" s="78" t="s">
        <v>155</v>
      </c>
      <c r="CU7196" s="78" t="s">
        <v>472</v>
      </c>
      <c r="CV7196" s="78" t="s">
        <v>497</v>
      </c>
      <c r="CW7196" s="78">
        <v>2050</v>
      </c>
      <c r="CX7196" s="78">
        <v>0</v>
      </c>
      <c r="CY7196" s="78">
        <v>7.3713487866929732</v>
      </c>
      <c r="CZ7196" s="78">
        <v>0.88758656625869037</v>
      </c>
      <c r="DA7196" s="78">
        <v>4.1074699954703036</v>
      </c>
      <c r="DB7196" s="78">
        <v>2.3762922249639509</v>
      </c>
      <c r="DC7196" s="78">
        <v>1.6387529019329894</v>
      </c>
      <c r="DD7196" s="78">
        <v>1.7671925498903959E-5</v>
      </c>
      <c r="DE7196" s="78">
        <v>0</v>
      </c>
      <c r="DF7196" s="78">
        <v>2.8959919194072452E-5</v>
      </c>
      <c r="DG7196" s="78">
        <v>2.8959919194072452E-5</v>
      </c>
      <c r="DH7196" s="78">
        <v>0</v>
      </c>
      <c r="DI7196" s="78">
        <v>1.5858808802591155E-4</v>
      </c>
      <c r="DJ7196" s="78">
        <v>1.5858808802591155E-4</v>
      </c>
      <c r="DK7196" s="78">
        <v>0</v>
      </c>
      <c r="DL7196" s="78">
        <v>1.5858808802591155E-4</v>
      </c>
    </row>
    <row r="7197" spans="98:116" x14ac:dyDescent="0.25">
      <c r="CT7197" s="78" t="s">
        <v>155</v>
      </c>
      <c r="CU7197" s="78" t="s">
        <v>472</v>
      </c>
      <c r="CV7197" s="78" t="s">
        <v>497</v>
      </c>
      <c r="CW7197" s="78">
        <v>2051</v>
      </c>
      <c r="CX7197" s="78">
        <v>0</v>
      </c>
      <c r="CY7197" s="78">
        <v>7.3713487866929732</v>
      </c>
      <c r="CZ7197" s="78">
        <v>0.88758656625869037</v>
      </c>
      <c r="DA7197" s="78">
        <v>4.1074699954703036</v>
      </c>
      <c r="DB7197" s="78">
        <v>2.3762922249639509</v>
      </c>
      <c r="DC7197" s="78">
        <v>1.6387529019329894</v>
      </c>
      <c r="DD7197" s="78">
        <v>1.7671925498903959E-5</v>
      </c>
      <c r="DE7197" s="78">
        <v>0</v>
      </c>
      <c r="DF7197" s="78">
        <v>2.8959919194072452E-5</v>
      </c>
      <c r="DG7197" s="78">
        <v>2.8959919194072452E-5</v>
      </c>
      <c r="DH7197" s="78">
        <v>0</v>
      </c>
      <c r="DI7197" s="78">
        <v>1.5858808802591155E-4</v>
      </c>
      <c r="DJ7197" s="78">
        <v>1.5858808802591155E-4</v>
      </c>
      <c r="DK7197" s="78">
        <v>0</v>
      </c>
      <c r="DL7197" s="78">
        <v>1.5858808802591155E-4</v>
      </c>
    </row>
    <row r="7198" spans="98:116" x14ac:dyDescent="0.25">
      <c r="CT7198" s="78" t="s">
        <v>155</v>
      </c>
      <c r="CU7198" s="78" t="s">
        <v>472</v>
      </c>
      <c r="CV7198" s="78" t="s">
        <v>497</v>
      </c>
      <c r="CW7198" s="78">
        <v>2052</v>
      </c>
      <c r="CX7198" s="78">
        <v>0</v>
      </c>
      <c r="CY7198" s="78">
        <v>7.3713487866929732</v>
      </c>
      <c r="CZ7198" s="78">
        <v>0.88758656625869037</v>
      </c>
      <c r="DA7198" s="78">
        <v>4.1074699954703036</v>
      </c>
      <c r="DB7198" s="78">
        <v>2.3762922249639509</v>
      </c>
      <c r="DC7198" s="78">
        <v>1.6387529019329894</v>
      </c>
      <c r="DD7198" s="78">
        <v>1.7671925498903959E-5</v>
      </c>
      <c r="DE7198" s="78">
        <v>0</v>
      </c>
      <c r="DF7198" s="78">
        <v>2.8959919194072452E-5</v>
      </c>
      <c r="DG7198" s="78">
        <v>2.8959919194072452E-5</v>
      </c>
      <c r="DH7198" s="78">
        <v>0</v>
      </c>
      <c r="DI7198" s="78">
        <v>1.5858808802591155E-4</v>
      </c>
      <c r="DJ7198" s="78">
        <v>1.5858808802591155E-4</v>
      </c>
      <c r="DK7198" s="78">
        <v>0</v>
      </c>
      <c r="DL7198" s="78">
        <v>1.5858808802591155E-4</v>
      </c>
    </row>
    <row r="7199" spans="98:116" x14ac:dyDescent="0.25">
      <c r="CT7199" s="78" t="s">
        <v>155</v>
      </c>
      <c r="CU7199" s="78" t="s">
        <v>472</v>
      </c>
      <c r="CV7199" s="78" t="s">
        <v>497</v>
      </c>
      <c r="CW7199" s="78">
        <v>2053</v>
      </c>
      <c r="CX7199" s="78">
        <v>0</v>
      </c>
      <c r="CY7199" s="78">
        <v>7.8503183129806171</v>
      </c>
      <c r="CZ7199" s="78">
        <v>0.9270206112856435</v>
      </c>
      <c r="DA7199" s="78">
        <v>4.3664358480986394</v>
      </c>
      <c r="DB7199" s="78">
        <v>2.556861853596279</v>
      </c>
      <c r="DC7199" s="78">
        <v>1.7632784126481875</v>
      </c>
      <c r="DD7199" s="78">
        <v>1.7671925498903959E-5</v>
      </c>
      <c r="DE7199" s="78">
        <v>0</v>
      </c>
      <c r="DF7199" s="78">
        <v>3.1160524742144403E-5</v>
      </c>
      <c r="DG7199" s="78">
        <v>3.1160524742144403E-5</v>
      </c>
      <c r="DH7199" s="78">
        <v>0</v>
      </c>
      <c r="DI7199" s="78">
        <v>1.5858808802591155E-4</v>
      </c>
      <c r="DJ7199" s="78">
        <v>1.5858808802591155E-4</v>
      </c>
      <c r="DK7199" s="78">
        <v>0</v>
      </c>
      <c r="DL7199" s="78">
        <v>1.5858808802591155E-4</v>
      </c>
    </row>
    <row r="7200" spans="98:116" x14ac:dyDescent="0.25">
      <c r="CT7200" s="78" t="s">
        <v>155</v>
      </c>
      <c r="CU7200" s="78" t="s">
        <v>472</v>
      </c>
      <c r="CV7200" s="78" t="s">
        <v>497</v>
      </c>
      <c r="CW7200" s="78">
        <v>2054</v>
      </c>
      <c r="CX7200" s="78">
        <v>0</v>
      </c>
      <c r="CY7200" s="78">
        <v>7.8503183129806171</v>
      </c>
      <c r="CZ7200" s="78">
        <v>0.9270206112856435</v>
      </c>
      <c r="DA7200" s="78">
        <v>4.3664358480986394</v>
      </c>
      <c r="DB7200" s="78">
        <v>2.556861853596279</v>
      </c>
      <c r="DC7200" s="78">
        <v>1.7632784126481875</v>
      </c>
      <c r="DD7200" s="78">
        <v>1.7671925498903959E-5</v>
      </c>
      <c r="DE7200" s="78">
        <v>0</v>
      </c>
      <c r="DF7200" s="78">
        <v>3.1160524742144403E-5</v>
      </c>
      <c r="DG7200" s="78">
        <v>3.1160524742144403E-5</v>
      </c>
      <c r="DH7200" s="78">
        <v>0</v>
      </c>
      <c r="DI7200" s="78">
        <v>1.6645220789152001E-4</v>
      </c>
      <c r="DJ7200" s="78">
        <v>1.6645220789152001E-4</v>
      </c>
      <c r="DK7200" s="78">
        <v>0</v>
      </c>
      <c r="DL7200" s="78">
        <v>1.6645220789152001E-4</v>
      </c>
    </row>
    <row r="7201" spans="98:116" x14ac:dyDescent="0.25">
      <c r="CT7201" s="78" t="s">
        <v>155</v>
      </c>
      <c r="CU7201" s="78" t="s">
        <v>472</v>
      </c>
      <c r="CV7201" s="78" t="s">
        <v>497</v>
      </c>
      <c r="CW7201" s="78">
        <v>2055</v>
      </c>
      <c r="CX7201" s="78">
        <v>0</v>
      </c>
      <c r="CY7201" s="78">
        <v>7.8503183129806171</v>
      </c>
      <c r="CZ7201" s="78">
        <v>0.9270206112856435</v>
      </c>
      <c r="DA7201" s="78">
        <v>4.3664358480986394</v>
      </c>
      <c r="DB7201" s="78">
        <v>2.556861853596279</v>
      </c>
      <c r="DC7201" s="78">
        <v>1.7632784126481875</v>
      </c>
      <c r="DD7201" s="78">
        <v>1.7671925498903959E-5</v>
      </c>
      <c r="DE7201" s="78">
        <v>0</v>
      </c>
      <c r="DF7201" s="78">
        <v>3.1160524742144403E-5</v>
      </c>
      <c r="DG7201" s="78">
        <v>3.1160524742144403E-5</v>
      </c>
      <c r="DH7201" s="78">
        <v>0</v>
      </c>
      <c r="DI7201" s="78">
        <v>1.6645220789152001E-4</v>
      </c>
      <c r="DJ7201" s="78">
        <v>1.6645220789152001E-4</v>
      </c>
      <c r="DK7201" s="78">
        <v>0</v>
      </c>
      <c r="DL7201" s="78">
        <v>1.6645220789152001E-4</v>
      </c>
    </row>
    <row r="7202" spans="98:116" x14ac:dyDescent="0.25">
      <c r="CT7202" s="78" t="s">
        <v>155</v>
      </c>
      <c r="CU7202" s="78" t="s">
        <v>472</v>
      </c>
      <c r="CV7202" s="78" t="s">
        <v>498</v>
      </c>
      <c r="CW7202" s="78">
        <v>2026</v>
      </c>
      <c r="CX7202" s="78">
        <v>0</v>
      </c>
      <c r="CY7202" s="78">
        <v>8.040826903697687E-2</v>
      </c>
      <c r="CZ7202" s="78">
        <v>3.7590224611390062E-2</v>
      </c>
      <c r="DA7202" s="78">
        <v>1.6314334115682561E-3</v>
      </c>
      <c r="DB7202" s="78">
        <v>4.1186611014017542E-2</v>
      </c>
      <c r="DC7202" s="78">
        <v>2.8403357807152859E-2</v>
      </c>
      <c r="DD7202" s="78">
        <v>4.8892690924761848E-4</v>
      </c>
      <c r="DE7202" s="78">
        <v>0</v>
      </c>
      <c r="DF7202" s="78">
        <v>1.3887165944905462E-5</v>
      </c>
      <c r="DG7202" s="78">
        <v>1.3887165944905462E-5</v>
      </c>
      <c r="DH7202" s="78">
        <v>0</v>
      </c>
      <c r="DI7202" s="78">
        <v>1.6645220789152001E-4</v>
      </c>
      <c r="DJ7202" s="78">
        <v>1.6645220789152001E-4</v>
      </c>
      <c r="DK7202" s="78">
        <v>0</v>
      </c>
      <c r="DL7202" s="78">
        <v>1.6645220789152001E-4</v>
      </c>
    </row>
    <row r="7203" spans="98:116" x14ac:dyDescent="0.25">
      <c r="CT7203" s="78" t="s">
        <v>155</v>
      </c>
      <c r="CU7203" s="78" t="s">
        <v>472</v>
      </c>
      <c r="CV7203" s="78" t="s">
        <v>498</v>
      </c>
      <c r="CW7203" s="78">
        <v>2027</v>
      </c>
      <c r="CX7203" s="78">
        <v>0</v>
      </c>
      <c r="CY7203" s="78">
        <v>8.040826903697687E-2</v>
      </c>
      <c r="CZ7203" s="78">
        <v>3.7590224611390062E-2</v>
      </c>
      <c r="DA7203" s="78">
        <v>1.6314334115682561E-3</v>
      </c>
      <c r="DB7203" s="78">
        <v>4.1186611014017542E-2</v>
      </c>
      <c r="DC7203" s="78">
        <v>2.8403357807152859E-2</v>
      </c>
      <c r="DD7203" s="78">
        <v>4.8892690924761848E-4</v>
      </c>
      <c r="DE7203" s="78">
        <v>0</v>
      </c>
      <c r="DF7203" s="78">
        <v>1.3887165944905462E-5</v>
      </c>
      <c r="DG7203" s="78">
        <v>1.3887165944905462E-5</v>
      </c>
      <c r="DH7203" s="78">
        <v>0</v>
      </c>
      <c r="DI7203" s="78">
        <v>1.6645220789152001E-4</v>
      </c>
      <c r="DJ7203" s="78">
        <v>1.6645220789152001E-4</v>
      </c>
      <c r="DK7203" s="78">
        <v>0</v>
      </c>
      <c r="DL7203" s="78">
        <v>1.6645220789152001E-4</v>
      </c>
    </row>
    <row r="7204" spans="98:116" x14ac:dyDescent="0.25">
      <c r="CT7204" s="78" t="s">
        <v>155</v>
      </c>
      <c r="CU7204" s="78" t="s">
        <v>472</v>
      </c>
      <c r="CV7204" s="78" t="s">
        <v>498</v>
      </c>
      <c r="CW7204" s="78">
        <v>2028</v>
      </c>
      <c r="CX7204" s="78">
        <v>0</v>
      </c>
      <c r="CY7204" s="78">
        <v>8.360637774512962E-2</v>
      </c>
      <c r="CZ7204" s="78">
        <v>3.9055083184885722E-2</v>
      </c>
      <c r="DA7204" s="78">
        <v>1.6949971741063491E-3</v>
      </c>
      <c r="DB7204" s="78">
        <v>4.2856297386136527E-2</v>
      </c>
      <c r="DC7204" s="78">
        <v>2.9554816941211787E-2</v>
      </c>
      <c r="DD7204" s="78">
        <v>4.8892690924761848E-4</v>
      </c>
      <c r="DE7204" s="78">
        <v>0</v>
      </c>
      <c r="DF7204" s="78">
        <v>1.4450145300445833E-5</v>
      </c>
      <c r="DG7204" s="78">
        <v>1.4450145300445833E-5</v>
      </c>
      <c r="DH7204" s="78">
        <v>0</v>
      </c>
      <c r="DI7204" s="78">
        <v>1.6645220789152001E-4</v>
      </c>
      <c r="DJ7204" s="78">
        <v>1.6645220789152001E-4</v>
      </c>
      <c r="DK7204" s="78">
        <v>0</v>
      </c>
      <c r="DL7204" s="78">
        <v>1.6645220789152001E-4</v>
      </c>
    </row>
    <row r="7205" spans="98:116" x14ac:dyDescent="0.25">
      <c r="CT7205" s="78" t="s">
        <v>155</v>
      </c>
      <c r="CU7205" s="78" t="s">
        <v>472</v>
      </c>
      <c r="CV7205" s="78" t="s">
        <v>498</v>
      </c>
      <c r="CW7205" s="78">
        <v>2029</v>
      </c>
      <c r="CX7205" s="78">
        <v>0</v>
      </c>
      <c r="CY7205" s="78">
        <v>8.360637774512962E-2</v>
      </c>
      <c r="CZ7205" s="78">
        <v>3.9055083184885722E-2</v>
      </c>
      <c r="DA7205" s="78">
        <v>1.6949971741063491E-3</v>
      </c>
      <c r="DB7205" s="78">
        <v>4.2856297386136527E-2</v>
      </c>
      <c r="DC7205" s="78">
        <v>2.9554816941211787E-2</v>
      </c>
      <c r="DD7205" s="78">
        <v>4.8892690924761848E-4</v>
      </c>
      <c r="DE7205" s="78">
        <v>0</v>
      </c>
      <c r="DF7205" s="78">
        <v>1.4450145300445833E-5</v>
      </c>
      <c r="DG7205" s="78">
        <v>1.4450145300445833E-5</v>
      </c>
      <c r="DH7205" s="78">
        <v>0</v>
      </c>
      <c r="DI7205" s="78">
        <v>1.7468834914325662E-4</v>
      </c>
      <c r="DJ7205" s="78">
        <v>1.7468834914325662E-4</v>
      </c>
      <c r="DK7205" s="78">
        <v>0</v>
      </c>
      <c r="DL7205" s="78">
        <v>1.7468834914325662E-4</v>
      </c>
    </row>
    <row r="7206" spans="98:116" x14ac:dyDescent="0.25">
      <c r="CT7206" s="78" t="s">
        <v>155</v>
      </c>
      <c r="CU7206" s="78" t="s">
        <v>472</v>
      </c>
      <c r="CV7206" s="78" t="s">
        <v>498</v>
      </c>
      <c r="CW7206" s="78">
        <v>2030</v>
      </c>
      <c r="CX7206" s="78">
        <v>0</v>
      </c>
      <c r="CY7206" s="78">
        <v>8.360637774512962E-2</v>
      </c>
      <c r="CZ7206" s="78">
        <v>3.9055083184885722E-2</v>
      </c>
      <c r="DA7206" s="78">
        <v>1.6949971741063491E-3</v>
      </c>
      <c r="DB7206" s="78">
        <v>4.2856297386136527E-2</v>
      </c>
      <c r="DC7206" s="78">
        <v>2.9554816941211787E-2</v>
      </c>
      <c r="DD7206" s="78">
        <v>4.8892690924761848E-4</v>
      </c>
      <c r="DE7206" s="78">
        <v>0</v>
      </c>
      <c r="DF7206" s="78">
        <v>1.4450145300445833E-5</v>
      </c>
      <c r="DG7206" s="78">
        <v>1.4450145300445833E-5</v>
      </c>
      <c r="DH7206" s="78">
        <v>0</v>
      </c>
      <c r="DI7206" s="78">
        <v>1.7468834914325662E-4</v>
      </c>
      <c r="DJ7206" s="78">
        <v>1.7468834914325662E-4</v>
      </c>
      <c r="DK7206" s="78">
        <v>0</v>
      </c>
      <c r="DL7206" s="78">
        <v>1.7468834914325662E-4</v>
      </c>
    </row>
    <row r="7207" spans="98:116" x14ac:dyDescent="0.25">
      <c r="CT7207" s="78" t="s">
        <v>155</v>
      </c>
      <c r="CU7207" s="78" t="s">
        <v>472</v>
      </c>
      <c r="CV7207" s="78" t="s">
        <v>498</v>
      </c>
      <c r="CW7207" s="78">
        <v>2031</v>
      </c>
      <c r="CX7207" s="78">
        <v>0</v>
      </c>
      <c r="CY7207" s="78">
        <v>8.360637774512962E-2</v>
      </c>
      <c r="CZ7207" s="78">
        <v>3.9055083184885722E-2</v>
      </c>
      <c r="DA7207" s="78">
        <v>1.6949971741063491E-3</v>
      </c>
      <c r="DB7207" s="78">
        <v>4.2856297386136527E-2</v>
      </c>
      <c r="DC7207" s="78">
        <v>2.9554816941211787E-2</v>
      </c>
      <c r="DD7207" s="78">
        <v>4.8892690924761848E-4</v>
      </c>
      <c r="DE7207" s="78">
        <v>0</v>
      </c>
      <c r="DF7207" s="78">
        <v>1.4450145300445833E-5</v>
      </c>
      <c r="DG7207" s="78">
        <v>1.4450145300445833E-5</v>
      </c>
      <c r="DH7207" s="78">
        <v>0</v>
      </c>
      <c r="DI7207" s="78">
        <v>1.7468834914325662E-4</v>
      </c>
      <c r="DJ7207" s="78">
        <v>1.7468834914325662E-4</v>
      </c>
      <c r="DK7207" s="78">
        <v>0</v>
      </c>
      <c r="DL7207" s="78">
        <v>1.7468834914325662E-4</v>
      </c>
    </row>
    <row r="7208" spans="98:116" x14ac:dyDescent="0.25">
      <c r="CT7208" s="78" t="s">
        <v>155</v>
      </c>
      <c r="CU7208" s="78" t="s">
        <v>472</v>
      </c>
      <c r="CV7208" s="78" t="s">
        <v>498</v>
      </c>
      <c r="CW7208" s="78">
        <v>2032</v>
      </c>
      <c r="CX7208" s="78">
        <v>0</v>
      </c>
      <c r="CY7208" s="78">
        <v>8.360637774512962E-2</v>
      </c>
      <c r="CZ7208" s="78">
        <v>3.9055083184885722E-2</v>
      </c>
      <c r="DA7208" s="78">
        <v>1.6949971741063491E-3</v>
      </c>
      <c r="DB7208" s="78">
        <v>4.2856297386136527E-2</v>
      </c>
      <c r="DC7208" s="78">
        <v>2.9554816941211787E-2</v>
      </c>
      <c r="DD7208" s="78">
        <v>4.8892690924761848E-4</v>
      </c>
      <c r="DE7208" s="78">
        <v>0</v>
      </c>
      <c r="DF7208" s="78">
        <v>1.4450145300445833E-5</v>
      </c>
      <c r="DG7208" s="78">
        <v>1.4450145300445833E-5</v>
      </c>
      <c r="DH7208" s="78">
        <v>0</v>
      </c>
      <c r="DI7208" s="78">
        <v>1.7468834914325662E-4</v>
      </c>
      <c r="DJ7208" s="78">
        <v>1.7468834914325662E-4</v>
      </c>
      <c r="DK7208" s="78">
        <v>0</v>
      </c>
      <c r="DL7208" s="78">
        <v>1.7468834914325662E-4</v>
      </c>
    </row>
    <row r="7209" spans="98:116" x14ac:dyDescent="0.25">
      <c r="CT7209" s="78" t="s">
        <v>155</v>
      </c>
      <c r="CU7209" s="78" t="s">
        <v>472</v>
      </c>
      <c r="CV7209" s="78" t="s">
        <v>498</v>
      </c>
      <c r="CW7209" s="78">
        <v>2033</v>
      </c>
      <c r="CX7209" s="78">
        <v>0</v>
      </c>
      <c r="CY7209" s="78">
        <v>8.7210996863310741E-2</v>
      </c>
      <c r="CZ7209" s="78">
        <v>4.0679066778685269E-2</v>
      </c>
      <c r="DA7209" s="78">
        <v>1.7654627707576879E-3</v>
      </c>
      <c r="DB7209" s="78">
        <v>4.4766467313866777E-2</v>
      </c>
      <c r="DC7209" s="78">
        <v>3.0872119787792689E-2</v>
      </c>
      <c r="DD7209" s="78">
        <v>4.8892690924761848E-4</v>
      </c>
      <c r="DE7209" s="78">
        <v>0</v>
      </c>
      <c r="DF7209" s="78">
        <v>1.5094210109767722E-5</v>
      </c>
      <c r="DG7209" s="78">
        <v>1.5094210109767722E-5</v>
      </c>
      <c r="DH7209" s="78">
        <v>0</v>
      </c>
      <c r="DI7209" s="78">
        <v>0</v>
      </c>
      <c r="DJ7209" s="78">
        <v>1.7468834914325662E-4</v>
      </c>
      <c r="DK7209" s="78">
        <v>0</v>
      </c>
      <c r="DL7209" s="78">
        <v>1.7468834914325662E-4</v>
      </c>
    </row>
    <row r="7210" spans="98:116" x14ac:dyDescent="0.25">
      <c r="CT7210" s="78" t="s">
        <v>155</v>
      </c>
      <c r="CU7210" s="78" t="s">
        <v>472</v>
      </c>
      <c r="CV7210" s="78" t="s">
        <v>498</v>
      </c>
      <c r="CW7210" s="78">
        <v>2034</v>
      </c>
      <c r="CX7210" s="78">
        <v>0</v>
      </c>
      <c r="CY7210" s="78">
        <v>8.7210996863310741E-2</v>
      </c>
      <c r="CZ7210" s="78">
        <v>4.0679066778685269E-2</v>
      </c>
      <c r="DA7210" s="78">
        <v>1.7654627707576879E-3</v>
      </c>
      <c r="DB7210" s="78">
        <v>4.4766467313866777E-2</v>
      </c>
      <c r="DC7210" s="78">
        <v>3.0872119787792689E-2</v>
      </c>
      <c r="DD7210" s="78">
        <v>4.8892690924761848E-4</v>
      </c>
      <c r="DE7210" s="78">
        <v>0</v>
      </c>
      <c r="DF7210" s="78">
        <v>1.5094210109767722E-5</v>
      </c>
      <c r="DG7210" s="78">
        <v>1.5094210109767722E-5</v>
      </c>
      <c r="DH7210" s="78">
        <v>0</v>
      </c>
      <c r="DI7210" s="78">
        <v>2.3360690626805213E-6</v>
      </c>
      <c r="DJ7210" s="78">
        <v>0</v>
      </c>
      <c r="DK7210" s="78">
        <v>0</v>
      </c>
      <c r="DL7210" s="78">
        <v>0</v>
      </c>
    </row>
    <row r="7211" spans="98:116" x14ac:dyDescent="0.25">
      <c r="CT7211" s="78" t="s">
        <v>155</v>
      </c>
      <c r="CU7211" s="78" t="s">
        <v>472</v>
      </c>
      <c r="CV7211" s="78" t="s">
        <v>498</v>
      </c>
      <c r="CW7211" s="78">
        <v>2035</v>
      </c>
      <c r="CX7211" s="78">
        <v>0</v>
      </c>
      <c r="CY7211" s="78">
        <v>8.7210996863310741E-2</v>
      </c>
      <c r="CZ7211" s="78">
        <v>4.0679066778685269E-2</v>
      </c>
      <c r="DA7211" s="78">
        <v>1.7654627707576879E-3</v>
      </c>
      <c r="DB7211" s="78">
        <v>4.4766467313866777E-2</v>
      </c>
      <c r="DC7211" s="78">
        <v>3.0872119787792689E-2</v>
      </c>
      <c r="DD7211" s="78">
        <v>4.8892690924761848E-4</v>
      </c>
      <c r="DE7211" s="78">
        <v>0</v>
      </c>
      <c r="DF7211" s="78">
        <v>1.5094210109767722E-5</v>
      </c>
      <c r="DG7211" s="78">
        <v>1.5094210109767722E-5</v>
      </c>
      <c r="DH7211" s="78">
        <v>0</v>
      </c>
      <c r="DI7211" s="78">
        <v>2.4405908977564007E-6</v>
      </c>
      <c r="DJ7211" s="78">
        <v>2.4405908977564007E-6</v>
      </c>
      <c r="DK7211" s="78">
        <v>0</v>
      </c>
      <c r="DL7211" s="78">
        <v>2.4405908977564007E-6</v>
      </c>
    </row>
    <row r="7212" spans="98:116" x14ac:dyDescent="0.25">
      <c r="CT7212" s="78" t="s">
        <v>155</v>
      </c>
      <c r="CU7212" s="78" t="s">
        <v>472</v>
      </c>
      <c r="CV7212" s="78" t="s">
        <v>498</v>
      </c>
      <c r="CW7212" s="78">
        <v>2036</v>
      </c>
      <c r="CX7212" s="78">
        <v>0</v>
      </c>
      <c r="CY7212" s="78">
        <v>8.7210996863310741E-2</v>
      </c>
      <c r="CZ7212" s="78">
        <v>4.0679066778685269E-2</v>
      </c>
      <c r="DA7212" s="78">
        <v>1.7654627707576879E-3</v>
      </c>
      <c r="DB7212" s="78">
        <v>4.4766467313866777E-2</v>
      </c>
      <c r="DC7212" s="78">
        <v>3.0872119787792689E-2</v>
      </c>
      <c r="DD7212" s="78">
        <v>4.8892690924761848E-4</v>
      </c>
      <c r="DE7212" s="78">
        <v>0</v>
      </c>
      <c r="DF7212" s="78">
        <v>1.5094210109767722E-5</v>
      </c>
      <c r="DG7212" s="78">
        <v>1.5094210109767722E-5</v>
      </c>
      <c r="DH7212" s="78">
        <v>0</v>
      </c>
      <c r="DI7212" s="78">
        <v>2.4405908977564007E-6</v>
      </c>
      <c r="DJ7212" s="78">
        <v>2.4405908977564007E-6</v>
      </c>
      <c r="DK7212" s="78">
        <v>0</v>
      </c>
      <c r="DL7212" s="78">
        <v>2.4405908977564007E-6</v>
      </c>
    </row>
    <row r="7213" spans="98:116" x14ac:dyDescent="0.25">
      <c r="CT7213" s="78" t="s">
        <v>155</v>
      </c>
      <c r="CU7213" s="78" t="s">
        <v>472</v>
      </c>
      <c r="CV7213" s="78" t="s">
        <v>498</v>
      </c>
      <c r="CW7213" s="78">
        <v>2037</v>
      </c>
      <c r="CX7213" s="78">
        <v>0</v>
      </c>
      <c r="CY7213" s="78">
        <v>8.7210996863310741E-2</v>
      </c>
      <c r="CZ7213" s="78">
        <v>4.0679066778685269E-2</v>
      </c>
      <c r="DA7213" s="78">
        <v>1.7654627707576879E-3</v>
      </c>
      <c r="DB7213" s="78">
        <v>4.4766467313866777E-2</v>
      </c>
      <c r="DC7213" s="78">
        <v>3.0872119787792689E-2</v>
      </c>
      <c r="DD7213" s="78">
        <v>4.8892690924761848E-4</v>
      </c>
      <c r="DE7213" s="78">
        <v>0</v>
      </c>
      <c r="DF7213" s="78">
        <v>1.5094210109767722E-5</v>
      </c>
      <c r="DG7213" s="78">
        <v>1.5094210109767722E-5</v>
      </c>
      <c r="DH7213" s="78">
        <v>0</v>
      </c>
      <c r="DI7213" s="78">
        <v>2.4405908977564007E-6</v>
      </c>
      <c r="DJ7213" s="78">
        <v>2.4405908977564007E-6</v>
      </c>
      <c r="DK7213" s="78">
        <v>0</v>
      </c>
      <c r="DL7213" s="78">
        <v>2.4405908977564007E-6</v>
      </c>
    </row>
    <row r="7214" spans="98:116" x14ac:dyDescent="0.25">
      <c r="CT7214" s="78" t="s">
        <v>155</v>
      </c>
      <c r="CU7214" s="78" t="s">
        <v>472</v>
      </c>
      <c r="CV7214" s="78" t="s">
        <v>498</v>
      </c>
      <c r="CW7214" s="78">
        <v>2038</v>
      </c>
      <c r="CX7214" s="78">
        <v>0</v>
      </c>
      <c r="CY7214" s="78">
        <v>9.1184159449949828E-2</v>
      </c>
      <c r="CZ7214" s="78">
        <v>4.243752396386364E-2</v>
      </c>
      <c r="DA7214" s="78">
        <v>1.8417593824125379E-3</v>
      </c>
      <c r="DB7214" s="78">
        <v>4.6904876103673658E-2</v>
      </c>
      <c r="DC7214" s="78">
        <v>3.2346822087872047E-2</v>
      </c>
      <c r="DD7214" s="78">
        <v>4.8892690924761848E-4</v>
      </c>
      <c r="DE7214" s="78">
        <v>0</v>
      </c>
      <c r="DF7214" s="78">
        <v>1.5815231747405876E-5</v>
      </c>
      <c r="DG7214" s="78">
        <v>1.5815231747405876E-5</v>
      </c>
      <c r="DH7214" s="78">
        <v>0</v>
      </c>
      <c r="DI7214" s="78">
        <v>2.4405908977564007E-6</v>
      </c>
      <c r="DJ7214" s="78">
        <v>2.4405908977564007E-6</v>
      </c>
      <c r="DK7214" s="78">
        <v>0</v>
      </c>
      <c r="DL7214" s="78">
        <v>2.4405908977564007E-6</v>
      </c>
    </row>
    <row r="7215" spans="98:116" x14ac:dyDescent="0.25">
      <c r="CT7215" s="78" t="s">
        <v>155</v>
      </c>
      <c r="CU7215" s="78" t="s">
        <v>472</v>
      </c>
      <c r="CV7215" s="78" t="s">
        <v>498</v>
      </c>
      <c r="CW7215" s="78">
        <v>2039</v>
      </c>
      <c r="CX7215" s="78">
        <v>0</v>
      </c>
      <c r="CY7215" s="78">
        <v>9.1184159449949828E-2</v>
      </c>
      <c r="CZ7215" s="78">
        <v>4.243752396386364E-2</v>
      </c>
      <c r="DA7215" s="78">
        <v>1.8417593824125379E-3</v>
      </c>
      <c r="DB7215" s="78">
        <v>4.6904876103673658E-2</v>
      </c>
      <c r="DC7215" s="78">
        <v>3.2346822087872047E-2</v>
      </c>
      <c r="DD7215" s="78">
        <v>4.8892690924761848E-4</v>
      </c>
      <c r="DE7215" s="78">
        <v>0</v>
      </c>
      <c r="DF7215" s="78">
        <v>1.5815231747405876E-5</v>
      </c>
      <c r="DG7215" s="78">
        <v>1.5815231747405876E-5</v>
      </c>
      <c r="DH7215" s="78">
        <v>0</v>
      </c>
      <c r="DI7215" s="78">
        <v>2.4405908977564007E-6</v>
      </c>
      <c r="DJ7215" s="78">
        <v>2.4405908977564007E-6</v>
      </c>
      <c r="DK7215" s="78">
        <v>0</v>
      </c>
      <c r="DL7215" s="78">
        <v>2.4405908977564007E-6</v>
      </c>
    </row>
    <row r="7216" spans="98:116" x14ac:dyDescent="0.25">
      <c r="CT7216" s="78" t="s">
        <v>155</v>
      </c>
      <c r="CU7216" s="78" t="s">
        <v>472</v>
      </c>
      <c r="CV7216" s="78" t="s">
        <v>498</v>
      </c>
      <c r="CW7216" s="78">
        <v>2040</v>
      </c>
      <c r="CX7216" s="78">
        <v>0</v>
      </c>
      <c r="CY7216" s="78">
        <v>9.1184159449949828E-2</v>
      </c>
      <c r="CZ7216" s="78">
        <v>4.243752396386364E-2</v>
      </c>
      <c r="DA7216" s="78">
        <v>1.8417593824125379E-3</v>
      </c>
      <c r="DB7216" s="78">
        <v>4.6904876103673658E-2</v>
      </c>
      <c r="DC7216" s="78">
        <v>3.2346822087872047E-2</v>
      </c>
      <c r="DD7216" s="78">
        <v>4.8892690924761848E-4</v>
      </c>
      <c r="DE7216" s="78">
        <v>0</v>
      </c>
      <c r="DF7216" s="78">
        <v>1.5815231747405876E-5</v>
      </c>
      <c r="DG7216" s="78">
        <v>1.5815231747405876E-5</v>
      </c>
      <c r="DH7216" s="78">
        <v>0</v>
      </c>
      <c r="DI7216" s="78">
        <v>2.5752040064090443E-6</v>
      </c>
      <c r="DJ7216" s="78">
        <v>2.5752040064090443E-6</v>
      </c>
      <c r="DK7216" s="78">
        <v>0</v>
      </c>
      <c r="DL7216" s="78">
        <v>2.5752040064090443E-6</v>
      </c>
    </row>
    <row r="7217" spans="98:116" x14ac:dyDescent="0.25">
      <c r="CT7217" s="78" t="s">
        <v>155</v>
      </c>
      <c r="CU7217" s="78" t="s">
        <v>472</v>
      </c>
      <c r="CV7217" s="78" t="s">
        <v>498</v>
      </c>
      <c r="CW7217" s="78">
        <v>2041</v>
      </c>
      <c r="CX7217" s="78">
        <v>0</v>
      </c>
      <c r="CY7217" s="78">
        <v>9.1184159449949828E-2</v>
      </c>
      <c r="CZ7217" s="78">
        <v>4.243752396386364E-2</v>
      </c>
      <c r="DA7217" s="78">
        <v>1.8417593824125379E-3</v>
      </c>
      <c r="DB7217" s="78">
        <v>4.6904876103673658E-2</v>
      </c>
      <c r="DC7217" s="78">
        <v>3.2346822087872047E-2</v>
      </c>
      <c r="DD7217" s="78">
        <v>4.8892690924761848E-4</v>
      </c>
      <c r="DE7217" s="78">
        <v>0</v>
      </c>
      <c r="DF7217" s="78">
        <v>1.5815231747405876E-5</v>
      </c>
      <c r="DG7217" s="78">
        <v>1.5815231747405876E-5</v>
      </c>
      <c r="DH7217" s="78">
        <v>0</v>
      </c>
      <c r="DI7217" s="78">
        <v>2.5752040064090443E-6</v>
      </c>
      <c r="DJ7217" s="78">
        <v>2.5752040064090443E-6</v>
      </c>
      <c r="DK7217" s="78">
        <v>0</v>
      </c>
      <c r="DL7217" s="78">
        <v>2.5752040064090443E-6</v>
      </c>
    </row>
    <row r="7218" spans="98:116" x14ac:dyDescent="0.25">
      <c r="CT7218" s="78" t="s">
        <v>155</v>
      </c>
      <c r="CU7218" s="78" t="s">
        <v>472</v>
      </c>
      <c r="CV7218" s="78" t="s">
        <v>498</v>
      </c>
      <c r="CW7218" s="78">
        <v>2042</v>
      </c>
      <c r="CX7218" s="78">
        <v>0</v>
      </c>
      <c r="CY7218" s="78">
        <v>9.1184159449949828E-2</v>
      </c>
      <c r="CZ7218" s="78">
        <v>4.243752396386364E-2</v>
      </c>
      <c r="DA7218" s="78">
        <v>1.8417593824125379E-3</v>
      </c>
      <c r="DB7218" s="78">
        <v>4.6904876103673658E-2</v>
      </c>
      <c r="DC7218" s="78">
        <v>3.2346822087872047E-2</v>
      </c>
      <c r="DD7218" s="78">
        <v>4.8892690924761848E-4</v>
      </c>
      <c r="DE7218" s="78">
        <v>0</v>
      </c>
      <c r="DF7218" s="78">
        <v>1.5815231747405876E-5</v>
      </c>
      <c r="DG7218" s="78">
        <v>1.5815231747405876E-5</v>
      </c>
      <c r="DH7218" s="78">
        <v>0</v>
      </c>
      <c r="DI7218" s="78">
        <v>2.5752040064090443E-6</v>
      </c>
      <c r="DJ7218" s="78">
        <v>2.5752040064090443E-6</v>
      </c>
      <c r="DK7218" s="78">
        <v>0</v>
      </c>
      <c r="DL7218" s="78">
        <v>2.5752040064090443E-6</v>
      </c>
    </row>
    <row r="7219" spans="98:116" x14ac:dyDescent="0.25">
      <c r="CT7219" s="78" t="s">
        <v>155</v>
      </c>
      <c r="CU7219" s="78" t="s">
        <v>472</v>
      </c>
      <c r="CV7219" s="78" t="s">
        <v>498</v>
      </c>
      <c r="CW7219" s="78">
        <v>2043</v>
      </c>
      <c r="CX7219" s="78">
        <v>0</v>
      </c>
      <c r="CY7219" s="78">
        <v>9.5485653842641224E-2</v>
      </c>
      <c r="CZ7219" s="78">
        <v>4.4305976361134737E-2</v>
      </c>
      <c r="DA7219" s="78">
        <v>1.9228236886888719E-3</v>
      </c>
      <c r="DB7219" s="78">
        <v>4.925685379281762E-2</v>
      </c>
      <c r="DC7219" s="78">
        <v>3.3968807053725646E-2</v>
      </c>
      <c r="DD7219" s="78">
        <v>4.8892690924761848E-4</v>
      </c>
      <c r="DE7219" s="78">
        <v>0</v>
      </c>
      <c r="DF7219" s="78">
        <v>1.6608263843606781E-5</v>
      </c>
      <c r="DG7219" s="78">
        <v>1.6608263843606781E-5</v>
      </c>
      <c r="DH7219" s="78">
        <v>0</v>
      </c>
      <c r="DI7219" s="78">
        <v>2.5752040064090443E-6</v>
      </c>
      <c r="DJ7219" s="78">
        <v>2.5752040064090443E-6</v>
      </c>
      <c r="DK7219" s="78">
        <v>0</v>
      </c>
      <c r="DL7219" s="78">
        <v>2.5752040064090443E-6</v>
      </c>
    </row>
    <row r="7220" spans="98:116" x14ac:dyDescent="0.25">
      <c r="CT7220" s="78" t="s">
        <v>155</v>
      </c>
      <c r="CU7220" s="78" t="s">
        <v>472</v>
      </c>
      <c r="CV7220" s="78" t="s">
        <v>498</v>
      </c>
      <c r="CW7220" s="78">
        <v>2044</v>
      </c>
      <c r="CX7220" s="78">
        <v>0</v>
      </c>
      <c r="CY7220" s="78">
        <v>9.5485653842641224E-2</v>
      </c>
      <c r="CZ7220" s="78">
        <v>4.4305976361134737E-2</v>
      </c>
      <c r="DA7220" s="78">
        <v>1.9228236886888719E-3</v>
      </c>
      <c r="DB7220" s="78">
        <v>4.925685379281762E-2</v>
      </c>
      <c r="DC7220" s="78">
        <v>3.3968807053725646E-2</v>
      </c>
      <c r="DD7220" s="78">
        <v>4.8892690924761848E-4</v>
      </c>
      <c r="DE7220" s="78">
        <v>0</v>
      </c>
      <c r="DF7220" s="78">
        <v>1.6608263843606781E-5</v>
      </c>
      <c r="DG7220" s="78">
        <v>1.6608263843606781E-5</v>
      </c>
      <c r="DH7220" s="78">
        <v>0</v>
      </c>
      <c r="DI7220" s="78">
        <v>2.5752040064090443E-6</v>
      </c>
      <c r="DJ7220" s="78">
        <v>2.5752040064090443E-6</v>
      </c>
      <c r="DK7220" s="78">
        <v>0</v>
      </c>
      <c r="DL7220" s="78">
        <v>2.5752040064090443E-6</v>
      </c>
    </row>
    <row r="7221" spans="98:116" x14ac:dyDescent="0.25">
      <c r="CT7221" s="78" t="s">
        <v>155</v>
      </c>
      <c r="CU7221" s="78" t="s">
        <v>472</v>
      </c>
      <c r="CV7221" s="78" t="s">
        <v>498</v>
      </c>
      <c r="CW7221" s="78">
        <v>2045</v>
      </c>
      <c r="CX7221" s="78">
        <v>0</v>
      </c>
      <c r="CY7221" s="78">
        <v>9.5485653842641224E-2</v>
      </c>
      <c r="CZ7221" s="78">
        <v>4.4305976361134737E-2</v>
      </c>
      <c r="DA7221" s="78">
        <v>1.9228236886888719E-3</v>
      </c>
      <c r="DB7221" s="78">
        <v>4.925685379281762E-2</v>
      </c>
      <c r="DC7221" s="78">
        <v>3.3968807053725646E-2</v>
      </c>
      <c r="DD7221" s="78">
        <v>4.8892690924761848E-4</v>
      </c>
      <c r="DE7221" s="78">
        <v>0</v>
      </c>
      <c r="DF7221" s="78">
        <v>1.6608263843606781E-5</v>
      </c>
      <c r="DG7221" s="78">
        <v>1.6608263843606781E-5</v>
      </c>
      <c r="DH7221" s="78">
        <v>0</v>
      </c>
      <c r="DI7221" s="78">
        <v>2.7283198708731805E-6</v>
      </c>
      <c r="DJ7221" s="78">
        <v>2.7283198708731805E-6</v>
      </c>
      <c r="DK7221" s="78">
        <v>0</v>
      </c>
      <c r="DL7221" s="78">
        <v>2.7283198708731805E-6</v>
      </c>
    </row>
    <row r="7222" spans="98:116" x14ac:dyDescent="0.25">
      <c r="CT7222" s="78" t="s">
        <v>155</v>
      </c>
      <c r="CU7222" s="78" t="s">
        <v>472</v>
      </c>
      <c r="CV7222" s="78" t="s">
        <v>498</v>
      </c>
      <c r="CW7222" s="78">
        <v>2046</v>
      </c>
      <c r="CX7222" s="78">
        <v>0</v>
      </c>
      <c r="CY7222" s="78">
        <v>9.5485653842641224E-2</v>
      </c>
      <c r="CZ7222" s="78">
        <v>4.4305976361134737E-2</v>
      </c>
      <c r="DA7222" s="78">
        <v>1.9228236886888719E-3</v>
      </c>
      <c r="DB7222" s="78">
        <v>4.925685379281762E-2</v>
      </c>
      <c r="DC7222" s="78">
        <v>3.3968807053725646E-2</v>
      </c>
      <c r="DD7222" s="78">
        <v>4.8892690924761848E-4</v>
      </c>
      <c r="DE7222" s="78">
        <v>0</v>
      </c>
      <c r="DF7222" s="78">
        <v>1.6608263843606781E-5</v>
      </c>
      <c r="DG7222" s="78">
        <v>1.6608263843606781E-5</v>
      </c>
      <c r="DH7222" s="78">
        <v>0</v>
      </c>
      <c r="DI7222" s="78">
        <v>2.7283198708731805E-6</v>
      </c>
      <c r="DJ7222" s="78">
        <v>2.7283198708731805E-6</v>
      </c>
      <c r="DK7222" s="78">
        <v>0</v>
      </c>
      <c r="DL7222" s="78">
        <v>2.7283198708731805E-6</v>
      </c>
    </row>
    <row r="7223" spans="98:116" x14ac:dyDescent="0.25">
      <c r="CT7223" s="78" t="s">
        <v>155</v>
      </c>
      <c r="CU7223" s="78" t="s">
        <v>472</v>
      </c>
      <c r="CV7223" s="78" t="s">
        <v>498</v>
      </c>
      <c r="CW7223" s="78">
        <v>2047</v>
      </c>
      <c r="CX7223" s="78">
        <v>0</v>
      </c>
      <c r="CY7223" s="78">
        <v>9.5485653842641224E-2</v>
      </c>
      <c r="CZ7223" s="78">
        <v>4.4305976361134737E-2</v>
      </c>
      <c r="DA7223" s="78">
        <v>1.9228236886888719E-3</v>
      </c>
      <c r="DB7223" s="78">
        <v>4.925685379281762E-2</v>
      </c>
      <c r="DC7223" s="78">
        <v>3.3968807053725646E-2</v>
      </c>
      <c r="DD7223" s="78">
        <v>4.8892690924761848E-4</v>
      </c>
      <c r="DE7223" s="78">
        <v>0</v>
      </c>
      <c r="DF7223" s="78">
        <v>1.6608263843606781E-5</v>
      </c>
      <c r="DG7223" s="78">
        <v>1.6608263843606781E-5</v>
      </c>
      <c r="DH7223" s="78">
        <v>0</v>
      </c>
      <c r="DI7223" s="78">
        <v>2.7283198708731805E-6</v>
      </c>
      <c r="DJ7223" s="78">
        <v>2.7283198708731805E-6</v>
      </c>
      <c r="DK7223" s="78">
        <v>0</v>
      </c>
      <c r="DL7223" s="78">
        <v>2.7283198708731805E-6</v>
      </c>
    </row>
    <row r="7224" spans="98:116" x14ac:dyDescent="0.25">
      <c r="CT7224" s="78" t="s">
        <v>155</v>
      </c>
      <c r="CU7224" s="78" t="s">
        <v>472</v>
      </c>
      <c r="CV7224" s="78" t="s">
        <v>498</v>
      </c>
      <c r="CW7224" s="78">
        <v>2048</v>
      </c>
      <c r="CX7224" s="78">
        <v>0</v>
      </c>
      <c r="CY7224" s="78">
        <v>0.1000716957393589</v>
      </c>
      <c r="CZ7224" s="78">
        <v>4.6259840575669148E-2</v>
      </c>
      <c r="DA7224" s="78">
        <v>2.007587869967636E-3</v>
      </c>
      <c r="DB7224" s="78">
        <v>5.1804267293721111E-2</v>
      </c>
      <c r="DC7224" s="78">
        <v>3.5725569636699712E-2</v>
      </c>
      <c r="DD7224" s="78">
        <v>4.8892690924761848E-4</v>
      </c>
      <c r="DE7224" s="78">
        <v>0</v>
      </c>
      <c r="DF7224" s="78">
        <v>1.7467192343582153E-5</v>
      </c>
      <c r="DG7224" s="78">
        <v>1.7467192343582153E-5</v>
      </c>
      <c r="DH7224" s="78">
        <v>0</v>
      </c>
      <c r="DI7224" s="78">
        <v>2.7283198708731805E-6</v>
      </c>
      <c r="DJ7224" s="78">
        <v>2.7283198708731805E-6</v>
      </c>
      <c r="DK7224" s="78">
        <v>0</v>
      </c>
      <c r="DL7224" s="78">
        <v>2.7283198708731805E-6</v>
      </c>
    </row>
    <row r="7225" spans="98:116" x14ac:dyDescent="0.25">
      <c r="CT7225" s="78" t="s">
        <v>155</v>
      </c>
      <c r="CU7225" s="78" t="s">
        <v>472</v>
      </c>
      <c r="CV7225" s="78" t="s">
        <v>498</v>
      </c>
      <c r="CW7225" s="78">
        <v>2049</v>
      </c>
      <c r="CX7225" s="78">
        <v>0</v>
      </c>
      <c r="CY7225" s="78">
        <v>0.1000716957393589</v>
      </c>
      <c r="CZ7225" s="78">
        <v>4.6259840575669148E-2</v>
      </c>
      <c r="DA7225" s="78">
        <v>2.007587869967636E-3</v>
      </c>
      <c r="DB7225" s="78">
        <v>5.1804267293721111E-2</v>
      </c>
      <c r="DC7225" s="78">
        <v>3.5725569636699712E-2</v>
      </c>
      <c r="DD7225" s="78">
        <v>4.8892690924761848E-4</v>
      </c>
      <c r="DE7225" s="78">
        <v>0</v>
      </c>
      <c r="DF7225" s="78">
        <v>1.7467192343582153E-5</v>
      </c>
      <c r="DG7225" s="78">
        <v>1.7467192343582153E-5</v>
      </c>
      <c r="DH7225" s="78">
        <v>0</v>
      </c>
      <c r="DI7225" s="78">
        <v>2.7283198708731805E-6</v>
      </c>
      <c r="DJ7225" s="78">
        <v>2.7283198708731805E-6</v>
      </c>
      <c r="DK7225" s="78">
        <v>0</v>
      </c>
      <c r="DL7225" s="78">
        <v>2.7283198708731805E-6</v>
      </c>
    </row>
    <row r="7226" spans="98:116" x14ac:dyDescent="0.25">
      <c r="CT7226" s="78" t="s">
        <v>155</v>
      </c>
      <c r="CU7226" s="78" t="s">
        <v>472</v>
      </c>
      <c r="CV7226" s="78" t="s">
        <v>498</v>
      </c>
      <c r="CW7226" s="78">
        <v>2050</v>
      </c>
      <c r="CX7226" s="78">
        <v>0</v>
      </c>
      <c r="CY7226" s="78">
        <v>0.1000716957393589</v>
      </c>
      <c r="CZ7226" s="78">
        <v>4.6259840575669148E-2</v>
      </c>
      <c r="DA7226" s="78">
        <v>2.007587869967636E-3</v>
      </c>
      <c r="DB7226" s="78">
        <v>5.1804267293721111E-2</v>
      </c>
      <c r="DC7226" s="78">
        <v>3.5725569636699712E-2</v>
      </c>
      <c r="DD7226" s="78">
        <v>4.8892690924761848E-4</v>
      </c>
      <c r="DE7226" s="78">
        <v>0</v>
      </c>
      <c r="DF7226" s="78">
        <v>1.7467192343582153E-5</v>
      </c>
      <c r="DG7226" s="78">
        <v>1.7467192343582153E-5</v>
      </c>
      <c r="DH7226" s="78">
        <v>0</v>
      </c>
      <c r="DI7226" s="78">
        <v>2.8987414595186629E-6</v>
      </c>
      <c r="DJ7226" s="78">
        <v>2.8987414595186629E-6</v>
      </c>
      <c r="DK7226" s="78">
        <v>0</v>
      </c>
      <c r="DL7226" s="78">
        <v>2.8987414595186629E-6</v>
      </c>
    </row>
    <row r="7227" spans="98:116" x14ac:dyDescent="0.25">
      <c r="CT7227" s="78" t="s">
        <v>155</v>
      </c>
      <c r="CU7227" s="78" t="s">
        <v>472</v>
      </c>
      <c r="CV7227" s="78" t="s">
        <v>498</v>
      </c>
      <c r="CW7227" s="78">
        <v>2051</v>
      </c>
      <c r="CX7227" s="78">
        <v>0</v>
      </c>
      <c r="CY7227" s="78">
        <v>0.1000716957393589</v>
      </c>
      <c r="CZ7227" s="78">
        <v>4.6259840575669148E-2</v>
      </c>
      <c r="DA7227" s="78">
        <v>2.007587869967636E-3</v>
      </c>
      <c r="DB7227" s="78">
        <v>5.1804267293721111E-2</v>
      </c>
      <c r="DC7227" s="78">
        <v>3.5725569636699712E-2</v>
      </c>
      <c r="DD7227" s="78">
        <v>4.8892690924761848E-4</v>
      </c>
      <c r="DE7227" s="78">
        <v>0</v>
      </c>
      <c r="DF7227" s="78">
        <v>1.7467192343582153E-5</v>
      </c>
      <c r="DG7227" s="78">
        <v>1.7467192343582153E-5</v>
      </c>
      <c r="DH7227" s="78">
        <v>0</v>
      </c>
      <c r="DI7227" s="78">
        <v>2.8987414595186629E-6</v>
      </c>
      <c r="DJ7227" s="78">
        <v>2.8987414595186629E-6</v>
      </c>
      <c r="DK7227" s="78">
        <v>0</v>
      </c>
      <c r="DL7227" s="78">
        <v>2.8987414595186629E-6</v>
      </c>
    </row>
    <row r="7228" spans="98:116" x14ac:dyDescent="0.25">
      <c r="CT7228" s="78" t="s">
        <v>155</v>
      </c>
      <c r="CU7228" s="78" t="s">
        <v>472</v>
      </c>
      <c r="CV7228" s="78" t="s">
        <v>498</v>
      </c>
      <c r="CW7228" s="78">
        <v>2052</v>
      </c>
      <c r="CX7228" s="78">
        <v>0</v>
      </c>
      <c r="CY7228" s="78">
        <v>0.1000716957393589</v>
      </c>
      <c r="CZ7228" s="78">
        <v>4.6259840575669148E-2</v>
      </c>
      <c r="DA7228" s="78">
        <v>2.007587869967636E-3</v>
      </c>
      <c r="DB7228" s="78">
        <v>5.1804267293721111E-2</v>
      </c>
      <c r="DC7228" s="78">
        <v>3.5725569636699712E-2</v>
      </c>
      <c r="DD7228" s="78">
        <v>4.8892690924761848E-4</v>
      </c>
      <c r="DE7228" s="78">
        <v>0</v>
      </c>
      <c r="DF7228" s="78">
        <v>1.7467192343582153E-5</v>
      </c>
      <c r="DG7228" s="78">
        <v>1.7467192343582153E-5</v>
      </c>
      <c r="DH7228" s="78">
        <v>0</v>
      </c>
      <c r="DI7228" s="78">
        <v>2.8987414595186629E-6</v>
      </c>
      <c r="DJ7228" s="78">
        <v>2.8987414595186629E-6</v>
      </c>
      <c r="DK7228" s="78">
        <v>0</v>
      </c>
      <c r="DL7228" s="78">
        <v>2.8987414595186629E-6</v>
      </c>
    </row>
    <row r="7229" spans="98:116" x14ac:dyDescent="0.25">
      <c r="CT7229" s="78" t="s">
        <v>155</v>
      </c>
      <c r="CU7229" s="78" t="s">
        <v>472</v>
      </c>
      <c r="CV7229" s="78" t="s">
        <v>498</v>
      </c>
      <c r="CW7229" s="78">
        <v>2053</v>
      </c>
      <c r="CX7229" s="78">
        <v>0</v>
      </c>
      <c r="CY7229" s="78">
        <v>0.1048945043660434</v>
      </c>
      <c r="CZ7229" s="78">
        <v>4.8274495535751562E-2</v>
      </c>
      <c r="DA7229" s="78">
        <v>2.0949826068834259E-3</v>
      </c>
      <c r="DB7229" s="78">
        <v>5.4525026223408463E-2</v>
      </c>
      <c r="DC7229" s="78">
        <v>3.760187573434428E-2</v>
      </c>
      <c r="DD7229" s="78">
        <v>4.8892690924761848E-4</v>
      </c>
      <c r="DE7229" s="78">
        <v>0</v>
      </c>
      <c r="DF7229" s="78">
        <v>1.8384568884705973E-5</v>
      </c>
      <c r="DG7229" s="78">
        <v>1.8384568884705973E-5</v>
      </c>
      <c r="DH7229" s="78">
        <v>0</v>
      </c>
      <c r="DI7229" s="78">
        <v>2.8987414595186629E-6</v>
      </c>
      <c r="DJ7229" s="78">
        <v>2.8987414595186629E-6</v>
      </c>
      <c r="DK7229" s="78">
        <v>0</v>
      </c>
      <c r="DL7229" s="78">
        <v>2.8987414595186629E-6</v>
      </c>
    </row>
    <row r="7230" spans="98:116" x14ac:dyDescent="0.25">
      <c r="CT7230" s="78" t="s">
        <v>155</v>
      </c>
      <c r="CU7230" s="78" t="s">
        <v>472</v>
      </c>
      <c r="CV7230" s="78" t="s">
        <v>498</v>
      </c>
      <c r="CW7230" s="78">
        <v>2054</v>
      </c>
      <c r="CX7230" s="78">
        <v>0</v>
      </c>
      <c r="CY7230" s="78">
        <v>0.1048945043660434</v>
      </c>
      <c r="CZ7230" s="78">
        <v>4.8274495535751562E-2</v>
      </c>
      <c r="DA7230" s="78">
        <v>2.0949826068834259E-3</v>
      </c>
      <c r="DB7230" s="78">
        <v>5.4525026223408463E-2</v>
      </c>
      <c r="DC7230" s="78">
        <v>3.760187573434428E-2</v>
      </c>
      <c r="DD7230" s="78">
        <v>4.8892690924761848E-4</v>
      </c>
      <c r="DE7230" s="78">
        <v>0</v>
      </c>
      <c r="DF7230" s="78">
        <v>1.8384568884705973E-5</v>
      </c>
      <c r="DG7230" s="78">
        <v>1.8384568884705973E-5</v>
      </c>
      <c r="DH7230" s="78">
        <v>0</v>
      </c>
      <c r="DI7230" s="78">
        <v>2.8987414595186629E-6</v>
      </c>
      <c r="DJ7230" s="78">
        <v>2.8987414595186629E-6</v>
      </c>
      <c r="DK7230" s="78">
        <v>0</v>
      </c>
      <c r="DL7230" s="78">
        <v>2.8987414595186629E-6</v>
      </c>
    </row>
    <row r="7231" spans="98:116" x14ac:dyDescent="0.25">
      <c r="CT7231" s="78" t="s">
        <v>155</v>
      </c>
      <c r="CU7231" s="78" t="s">
        <v>472</v>
      </c>
      <c r="CV7231" s="78" t="s">
        <v>498</v>
      </c>
      <c r="CW7231" s="78">
        <v>2055</v>
      </c>
      <c r="CX7231" s="78">
        <v>0</v>
      </c>
      <c r="CY7231" s="78">
        <v>0.1048945043660434</v>
      </c>
      <c r="CZ7231" s="78">
        <v>4.8274495535751562E-2</v>
      </c>
      <c r="DA7231" s="78">
        <v>2.0949826068834259E-3</v>
      </c>
      <c r="DB7231" s="78">
        <v>5.4525026223408463E-2</v>
      </c>
      <c r="DC7231" s="78">
        <v>3.760187573434428E-2</v>
      </c>
      <c r="DD7231" s="78">
        <v>4.8892690924761848E-4</v>
      </c>
      <c r="DE7231" s="78">
        <v>0</v>
      </c>
      <c r="DF7231" s="78">
        <v>1.8384568884705973E-5</v>
      </c>
      <c r="DG7231" s="78">
        <v>1.8384568884705973E-5</v>
      </c>
      <c r="DH7231" s="78">
        <v>0</v>
      </c>
      <c r="DI7231" s="78">
        <v>3.0851253927306698E-6</v>
      </c>
      <c r="DJ7231" s="78">
        <v>3.0851253927306698E-6</v>
      </c>
      <c r="DK7231" s="78">
        <v>0</v>
      </c>
      <c r="DL7231" s="78">
        <v>3.0851253927306698E-6</v>
      </c>
    </row>
    <row r="7232" spans="98:116" x14ac:dyDescent="0.25">
      <c r="CT7232" s="78" t="s">
        <v>155</v>
      </c>
      <c r="CU7232" s="78" t="s">
        <v>472</v>
      </c>
      <c r="CV7232" s="78" t="s">
        <v>499</v>
      </c>
      <c r="CW7232" s="78">
        <v>2026</v>
      </c>
      <c r="CX7232" s="78">
        <v>0</v>
      </c>
      <c r="CY7232" s="78">
        <v>21835.978114129459</v>
      </c>
      <c r="CZ7232" s="78">
        <v>428.60232122030828</v>
      </c>
      <c r="DA7232" s="78">
        <v>13939.56097345606</v>
      </c>
      <c r="DB7232" s="78">
        <v>7467.8148194517162</v>
      </c>
      <c r="DC7232" s="78">
        <v>5149.9992626792091</v>
      </c>
      <c r="DD7232" s="78">
        <v>3.0665648372999839E-10</v>
      </c>
      <c r="DE7232" s="78">
        <v>0</v>
      </c>
      <c r="DF7232" s="78">
        <v>1.5792806651052906E-6</v>
      </c>
      <c r="DG7232" s="78">
        <v>1.5792806651052906E-6</v>
      </c>
      <c r="DH7232" s="78">
        <v>0</v>
      </c>
      <c r="DI7232" s="78">
        <v>3.0851253927306698E-6</v>
      </c>
      <c r="DJ7232" s="78">
        <v>3.0851253927306698E-6</v>
      </c>
      <c r="DK7232" s="78">
        <v>0</v>
      </c>
      <c r="DL7232" s="78">
        <v>3.0851253927306698E-6</v>
      </c>
    </row>
    <row r="7233" spans="98:116" x14ac:dyDescent="0.25">
      <c r="CT7233" s="78" t="s">
        <v>155</v>
      </c>
      <c r="CU7233" s="78" t="s">
        <v>472</v>
      </c>
      <c r="CV7233" s="78" t="s">
        <v>499</v>
      </c>
      <c r="CW7233" s="78">
        <v>2027</v>
      </c>
      <c r="CX7233" s="78">
        <v>0</v>
      </c>
      <c r="CY7233" s="78">
        <v>21835.978114129459</v>
      </c>
      <c r="CZ7233" s="78">
        <v>428.60232122030828</v>
      </c>
      <c r="DA7233" s="78">
        <v>13939.56097345606</v>
      </c>
      <c r="DB7233" s="78">
        <v>7467.8148194517162</v>
      </c>
      <c r="DC7233" s="78">
        <v>5149.9992626792091</v>
      </c>
      <c r="DD7233" s="78">
        <v>3.0665648372999839E-10</v>
      </c>
      <c r="DE7233" s="78">
        <v>0</v>
      </c>
      <c r="DF7233" s="78">
        <v>1.5792806651052906E-6</v>
      </c>
      <c r="DG7233" s="78">
        <v>1.5792806651052906E-6</v>
      </c>
      <c r="DH7233" s="78">
        <v>0</v>
      </c>
      <c r="DI7233" s="78">
        <v>3.0851253927306698E-6</v>
      </c>
      <c r="DJ7233" s="78">
        <v>3.0851253927306698E-6</v>
      </c>
      <c r="DK7233" s="78">
        <v>0</v>
      </c>
      <c r="DL7233" s="78">
        <v>3.0851253927306698E-6</v>
      </c>
    </row>
    <row r="7234" spans="98:116" x14ac:dyDescent="0.25">
      <c r="CT7234" s="78" t="s">
        <v>155</v>
      </c>
      <c r="CU7234" s="78" t="s">
        <v>472</v>
      </c>
      <c r="CV7234" s="78" t="s">
        <v>499</v>
      </c>
      <c r="CW7234" s="78">
        <v>2028</v>
      </c>
      <c r="CX7234" s="78">
        <v>0</v>
      </c>
      <c r="CY7234" s="78">
        <v>22783.187028905581</v>
      </c>
      <c r="CZ7234" s="78">
        <v>453.26096055717272</v>
      </c>
      <c r="DA7234" s="78">
        <v>14531.335685570581</v>
      </c>
      <c r="DB7234" s="78">
        <v>7798.590382777229</v>
      </c>
      <c r="DC7234" s="78">
        <v>5378.1106913131289</v>
      </c>
      <c r="DD7234" s="78">
        <v>3.0665648372999839E-10</v>
      </c>
      <c r="DE7234" s="78">
        <v>0</v>
      </c>
      <c r="DF7234" s="78">
        <v>1.649232513708795E-6</v>
      </c>
      <c r="DG7234" s="78">
        <v>1.649232513708795E-6</v>
      </c>
      <c r="DH7234" s="78">
        <v>0</v>
      </c>
      <c r="DI7234" s="78">
        <v>3.0851253927306698E-6</v>
      </c>
      <c r="DJ7234" s="78">
        <v>3.0851253927306698E-6</v>
      </c>
      <c r="DK7234" s="78">
        <v>0</v>
      </c>
      <c r="DL7234" s="78">
        <v>3.0851253927306698E-6</v>
      </c>
    </row>
    <row r="7235" spans="98:116" x14ac:dyDescent="0.25">
      <c r="CT7235" s="78" t="s">
        <v>155</v>
      </c>
      <c r="CU7235" s="78" t="s">
        <v>472</v>
      </c>
      <c r="CV7235" s="78" t="s">
        <v>499</v>
      </c>
      <c r="CW7235" s="78">
        <v>2029</v>
      </c>
      <c r="CX7235" s="78">
        <v>0</v>
      </c>
      <c r="CY7235" s="78">
        <v>22783.187028905581</v>
      </c>
      <c r="CZ7235" s="78">
        <v>453.26096055717272</v>
      </c>
      <c r="DA7235" s="78">
        <v>14531.335685570581</v>
      </c>
      <c r="DB7235" s="78">
        <v>7798.590382777229</v>
      </c>
      <c r="DC7235" s="78">
        <v>5378.1106913131289</v>
      </c>
      <c r="DD7235" s="78">
        <v>3.0665648372999839E-10</v>
      </c>
      <c r="DE7235" s="78">
        <v>0</v>
      </c>
      <c r="DF7235" s="78">
        <v>1.649232513708795E-6</v>
      </c>
      <c r="DG7235" s="78">
        <v>1.649232513708795E-6</v>
      </c>
      <c r="DH7235" s="78">
        <v>0</v>
      </c>
      <c r="DI7235" s="78">
        <v>3.0851253927306698E-6</v>
      </c>
      <c r="DJ7235" s="78">
        <v>3.0851253927306698E-6</v>
      </c>
      <c r="DK7235" s="78">
        <v>0</v>
      </c>
      <c r="DL7235" s="78">
        <v>3.0851253927306698E-6</v>
      </c>
    </row>
    <row r="7236" spans="98:116" x14ac:dyDescent="0.25">
      <c r="CT7236" s="78" t="s">
        <v>155</v>
      </c>
      <c r="CU7236" s="78" t="s">
        <v>472</v>
      </c>
      <c r="CV7236" s="78" t="s">
        <v>499</v>
      </c>
      <c r="CW7236" s="78">
        <v>2030</v>
      </c>
      <c r="CX7236" s="78">
        <v>0</v>
      </c>
      <c r="CY7236" s="78">
        <v>22783.187028905581</v>
      </c>
      <c r="CZ7236" s="78">
        <v>453.26096055717272</v>
      </c>
      <c r="DA7236" s="78">
        <v>14531.335685570581</v>
      </c>
      <c r="DB7236" s="78">
        <v>7798.590382777229</v>
      </c>
      <c r="DC7236" s="78">
        <v>5378.1106913131289</v>
      </c>
      <c r="DD7236" s="78">
        <v>3.0665648372999839E-10</v>
      </c>
      <c r="DE7236" s="78">
        <v>0</v>
      </c>
      <c r="DF7236" s="78">
        <v>1.649232513708795E-6</v>
      </c>
      <c r="DG7236" s="78">
        <v>1.649232513708795E-6</v>
      </c>
      <c r="DH7236" s="78">
        <v>0</v>
      </c>
      <c r="DI7236" s="78">
        <v>3.2859055776494015E-6</v>
      </c>
      <c r="DJ7236" s="78">
        <v>3.2859055776494015E-6</v>
      </c>
      <c r="DK7236" s="78">
        <v>0</v>
      </c>
      <c r="DL7236" s="78">
        <v>3.2859055776494015E-6</v>
      </c>
    </row>
    <row r="7237" spans="98:116" x14ac:dyDescent="0.25">
      <c r="CT7237" s="78" t="s">
        <v>155</v>
      </c>
      <c r="CU7237" s="78" t="s">
        <v>472</v>
      </c>
      <c r="CV7237" s="78" t="s">
        <v>499</v>
      </c>
      <c r="CW7237" s="78">
        <v>2031</v>
      </c>
      <c r="CX7237" s="78">
        <v>0</v>
      </c>
      <c r="CY7237" s="78">
        <v>22783.187028905581</v>
      </c>
      <c r="CZ7237" s="78">
        <v>453.26096055717272</v>
      </c>
      <c r="DA7237" s="78">
        <v>14531.335685570581</v>
      </c>
      <c r="DB7237" s="78">
        <v>7798.590382777229</v>
      </c>
      <c r="DC7237" s="78">
        <v>5378.1106913131289</v>
      </c>
      <c r="DD7237" s="78">
        <v>3.0665648372999839E-10</v>
      </c>
      <c r="DE7237" s="78">
        <v>0</v>
      </c>
      <c r="DF7237" s="78">
        <v>1.649232513708795E-6</v>
      </c>
      <c r="DG7237" s="78">
        <v>1.649232513708795E-6</v>
      </c>
      <c r="DH7237" s="78">
        <v>0</v>
      </c>
      <c r="DI7237" s="78">
        <v>3.2859055776494015E-6</v>
      </c>
      <c r="DJ7237" s="78">
        <v>3.2859055776494015E-6</v>
      </c>
      <c r="DK7237" s="78">
        <v>0</v>
      </c>
      <c r="DL7237" s="78">
        <v>3.2859055776494015E-6</v>
      </c>
    </row>
    <row r="7238" spans="98:116" x14ac:dyDescent="0.25">
      <c r="CT7238" s="78" t="s">
        <v>155</v>
      </c>
      <c r="CU7238" s="78" t="s">
        <v>472</v>
      </c>
      <c r="CV7238" s="78" t="s">
        <v>499</v>
      </c>
      <c r="CW7238" s="78">
        <v>2032</v>
      </c>
      <c r="CX7238" s="78">
        <v>0</v>
      </c>
      <c r="CY7238" s="78">
        <v>22783.187028905581</v>
      </c>
      <c r="CZ7238" s="78">
        <v>453.26096055717272</v>
      </c>
      <c r="DA7238" s="78">
        <v>14531.335685570581</v>
      </c>
      <c r="DB7238" s="78">
        <v>7798.590382777229</v>
      </c>
      <c r="DC7238" s="78">
        <v>5378.1106913131289</v>
      </c>
      <c r="DD7238" s="78">
        <v>3.0665648372999839E-10</v>
      </c>
      <c r="DE7238" s="78">
        <v>0</v>
      </c>
      <c r="DF7238" s="78">
        <v>1.649232513708795E-6</v>
      </c>
      <c r="DG7238" s="78">
        <v>1.649232513708795E-6</v>
      </c>
      <c r="DH7238" s="78">
        <v>0</v>
      </c>
      <c r="DI7238" s="78">
        <v>3.2859055776494015E-6</v>
      </c>
      <c r="DJ7238" s="78">
        <v>3.2859055776494015E-6</v>
      </c>
      <c r="DK7238" s="78">
        <v>0</v>
      </c>
      <c r="DL7238" s="78">
        <v>3.2859055776494015E-6</v>
      </c>
    </row>
    <row r="7239" spans="98:116" x14ac:dyDescent="0.25">
      <c r="CT7239" s="78" t="s">
        <v>155</v>
      </c>
      <c r="CU7239" s="78" t="s">
        <v>472</v>
      </c>
      <c r="CV7239" s="78" t="s">
        <v>499</v>
      </c>
      <c r="CW7239" s="78">
        <v>2033</v>
      </c>
      <c r="CX7239" s="78">
        <v>0</v>
      </c>
      <c r="CY7239" s="78">
        <v>23835.26405242824</v>
      </c>
      <c r="CZ7239" s="78">
        <v>480.96485046157022</v>
      </c>
      <c r="DA7239" s="78">
        <v>15187.72939506046</v>
      </c>
      <c r="DB7239" s="78">
        <v>8166.5698069057325</v>
      </c>
      <c r="DC7239" s="78">
        <v>5631.8788696571728</v>
      </c>
      <c r="DD7239" s="78">
        <v>3.0665648372999839E-10</v>
      </c>
      <c r="DE7239" s="78">
        <v>0</v>
      </c>
      <c r="DF7239" s="78">
        <v>1.7270521709623466E-6</v>
      </c>
      <c r="DG7239" s="78">
        <v>1.7270521709623466E-6</v>
      </c>
      <c r="DH7239" s="78">
        <v>0</v>
      </c>
      <c r="DI7239" s="78">
        <v>3.2859055776494015E-6</v>
      </c>
      <c r="DJ7239" s="78">
        <v>3.2859055776494015E-6</v>
      </c>
      <c r="DK7239" s="78">
        <v>0</v>
      </c>
      <c r="DL7239" s="78">
        <v>3.2859055776494015E-6</v>
      </c>
    </row>
    <row r="7240" spans="98:116" x14ac:dyDescent="0.25">
      <c r="CT7240" s="78" t="s">
        <v>155</v>
      </c>
      <c r="CU7240" s="78" t="s">
        <v>472</v>
      </c>
      <c r="CV7240" s="78" t="s">
        <v>499</v>
      </c>
      <c r="CW7240" s="78">
        <v>2034</v>
      </c>
      <c r="CX7240" s="78">
        <v>0</v>
      </c>
      <c r="CY7240" s="78">
        <v>23835.26405242824</v>
      </c>
      <c r="CZ7240" s="78">
        <v>480.96485046157022</v>
      </c>
      <c r="DA7240" s="78">
        <v>15187.72939506046</v>
      </c>
      <c r="DB7240" s="78">
        <v>8166.5698069057325</v>
      </c>
      <c r="DC7240" s="78">
        <v>5631.8788696571728</v>
      </c>
      <c r="DD7240" s="78">
        <v>3.0665648372999839E-10</v>
      </c>
      <c r="DE7240" s="78">
        <v>0</v>
      </c>
      <c r="DF7240" s="78">
        <v>1.7270521709623466E-6</v>
      </c>
      <c r="DG7240" s="78">
        <v>1.7270521709623466E-6</v>
      </c>
      <c r="DH7240" s="78">
        <v>0</v>
      </c>
      <c r="DI7240" s="78">
        <v>0</v>
      </c>
      <c r="DJ7240" s="78">
        <v>3.2859055776494015E-6</v>
      </c>
      <c r="DK7240" s="78">
        <v>0</v>
      </c>
      <c r="DL7240" s="78">
        <v>3.2859055776494015E-6</v>
      </c>
    </row>
    <row r="7241" spans="98:116" x14ac:dyDescent="0.25">
      <c r="CT7241" s="78" t="s">
        <v>155</v>
      </c>
      <c r="CU7241" s="78" t="s">
        <v>472</v>
      </c>
      <c r="CV7241" s="78" t="s">
        <v>499</v>
      </c>
      <c r="CW7241" s="78">
        <v>2035</v>
      </c>
      <c r="CX7241" s="78">
        <v>0</v>
      </c>
      <c r="CY7241" s="78">
        <v>23835.26405242824</v>
      </c>
      <c r="CZ7241" s="78">
        <v>480.96485046157022</v>
      </c>
      <c r="DA7241" s="78">
        <v>15187.72939506046</v>
      </c>
      <c r="DB7241" s="78">
        <v>8166.5698069057325</v>
      </c>
      <c r="DC7241" s="78">
        <v>5631.8788696571728</v>
      </c>
      <c r="DD7241" s="78">
        <v>3.0665648372999839E-10</v>
      </c>
      <c r="DE7241" s="78">
        <v>0</v>
      </c>
      <c r="DF7241" s="78">
        <v>1.7270521709623466E-6</v>
      </c>
      <c r="DG7241" s="78">
        <v>1.7270521709623466E-6</v>
      </c>
      <c r="DH7241" s="78">
        <v>0</v>
      </c>
      <c r="DI7241" s="78">
        <v>1.8055714739258212E-5</v>
      </c>
      <c r="DJ7241" s="78">
        <v>0</v>
      </c>
      <c r="DK7241" s="78">
        <v>0</v>
      </c>
      <c r="DL7241" s="78">
        <v>0</v>
      </c>
    </row>
    <row r="7242" spans="98:116" x14ac:dyDescent="0.25">
      <c r="CT7242" s="78" t="s">
        <v>155</v>
      </c>
      <c r="CU7242" s="78" t="s">
        <v>472</v>
      </c>
      <c r="CV7242" s="78" t="s">
        <v>499</v>
      </c>
      <c r="CW7242" s="78">
        <v>2036</v>
      </c>
      <c r="CX7242" s="78">
        <v>0</v>
      </c>
      <c r="CY7242" s="78">
        <v>23835.26405242824</v>
      </c>
      <c r="CZ7242" s="78">
        <v>480.96485046157022</v>
      </c>
      <c r="DA7242" s="78">
        <v>15187.72939506046</v>
      </c>
      <c r="DB7242" s="78">
        <v>8166.5698069057325</v>
      </c>
      <c r="DC7242" s="78">
        <v>5631.8788696571728</v>
      </c>
      <c r="DD7242" s="78">
        <v>3.0665648372999839E-10</v>
      </c>
      <c r="DE7242" s="78">
        <v>0</v>
      </c>
      <c r="DF7242" s="78">
        <v>1.7270521709623466E-6</v>
      </c>
      <c r="DG7242" s="78">
        <v>1.7270521709623466E-6</v>
      </c>
      <c r="DH7242" s="78">
        <v>0</v>
      </c>
      <c r="DI7242" s="78">
        <v>1.863694539054136E-5</v>
      </c>
      <c r="DJ7242" s="78">
        <v>1.863694539054136E-5</v>
      </c>
      <c r="DK7242" s="78">
        <v>0</v>
      </c>
      <c r="DL7242" s="78">
        <v>1.863694539054136E-5</v>
      </c>
    </row>
    <row r="7243" spans="98:116" x14ac:dyDescent="0.25">
      <c r="CT7243" s="78" t="s">
        <v>155</v>
      </c>
      <c r="CU7243" s="78" t="s">
        <v>472</v>
      </c>
      <c r="CV7243" s="78" t="s">
        <v>499</v>
      </c>
      <c r="CW7243" s="78">
        <v>2037</v>
      </c>
      <c r="CX7243" s="78">
        <v>0</v>
      </c>
      <c r="CY7243" s="78">
        <v>23835.26405242824</v>
      </c>
      <c r="CZ7243" s="78">
        <v>480.96485046157022</v>
      </c>
      <c r="DA7243" s="78">
        <v>15187.72939506046</v>
      </c>
      <c r="DB7243" s="78">
        <v>8166.5698069057325</v>
      </c>
      <c r="DC7243" s="78">
        <v>5631.8788696571728</v>
      </c>
      <c r="DD7243" s="78">
        <v>3.0665648372999839E-10</v>
      </c>
      <c r="DE7243" s="78">
        <v>0</v>
      </c>
      <c r="DF7243" s="78">
        <v>1.7270521709623466E-6</v>
      </c>
      <c r="DG7243" s="78">
        <v>1.7270521709623466E-6</v>
      </c>
      <c r="DH7243" s="78">
        <v>0</v>
      </c>
      <c r="DI7243" s="78">
        <v>1.863694539054136E-5</v>
      </c>
      <c r="DJ7243" s="78">
        <v>1.863694539054136E-5</v>
      </c>
      <c r="DK7243" s="78">
        <v>0</v>
      </c>
      <c r="DL7243" s="78">
        <v>1.863694539054136E-5</v>
      </c>
    </row>
    <row r="7244" spans="98:116" x14ac:dyDescent="0.25">
      <c r="CT7244" s="78" t="s">
        <v>155</v>
      </c>
      <c r="CU7244" s="78" t="s">
        <v>472</v>
      </c>
      <c r="CV7244" s="78" t="s">
        <v>499</v>
      </c>
      <c r="CW7244" s="78">
        <v>2038</v>
      </c>
      <c r="CX7244" s="78">
        <v>0</v>
      </c>
      <c r="CY7244" s="78">
        <v>24976.641770731789</v>
      </c>
      <c r="CZ7244" s="78">
        <v>511.3744578997028</v>
      </c>
      <c r="DA7244" s="78">
        <v>15898.823661374479</v>
      </c>
      <c r="DB7244" s="78">
        <v>8566.4436514566878</v>
      </c>
      <c r="DC7244" s="78">
        <v>5907.642269579469</v>
      </c>
      <c r="DD7244" s="78">
        <v>3.0665648372999839E-10</v>
      </c>
      <c r="DE7244" s="78">
        <v>0</v>
      </c>
      <c r="DF7244" s="78">
        <v>1.8116168055239473E-6</v>
      </c>
      <c r="DG7244" s="78">
        <v>1.8116168055239473E-6</v>
      </c>
      <c r="DH7244" s="78">
        <v>0</v>
      </c>
      <c r="DI7244" s="78">
        <v>1.863694539054136E-5</v>
      </c>
      <c r="DJ7244" s="78">
        <v>1.863694539054136E-5</v>
      </c>
      <c r="DK7244" s="78">
        <v>0</v>
      </c>
      <c r="DL7244" s="78">
        <v>1.863694539054136E-5</v>
      </c>
    </row>
    <row r="7245" spans="98:116" x14ac:dyDescent="0.25">
      <c r="CT7245" s="78" t="s">
        <v>155</v>
      </c>
      <c r="CU7245" s="78" t="s">
        <v>472</v>
      </c>
      <c r="CV7245" s="78" t="s">
        <v>499</v>
      </c>
      <c r="CW7245" s="78">
        <v>2039</v>
      </c>
      <c r="CX7245" s="78">
        <v>0</v>
      </c>
      <c r="CY7245" s="78">
        <v>24976.641770731789</v>
      </c>
      <c r="CZ7245" s="78">
        <v>511.3744578997028</v>
      </c>
      <c r="DA7245" s="78">
        <v>15898.823661374479</v>
      </c>
      <c r="DB7245" s="78">
        <v>8566.4436514566878</v>
      </c>
      <c r="DC7245" s="78">
        <v>5907.642269579469</v>
      </c>
      <c r="DD7245" s="78">
        <v>3.0665648372999839E-10</v>
      </c>
      <c r="DE7245" s="78">
        <v>0</v>
      </c>
      <c r="DF7245" s="78">
        <v>1.8116168055239473E-6</v>
      </c>
      <c r="DG7245" s="78">
        <v>1.8116168055239473E-6</v>
      </c>
      <c r="DH7245" s="78">
        <v>0</v>
      </c>
      <c r="DI7245" s="78">
        <v>1.863694539054136E-5</v>
      </c>
      <c r="DJ7245" s="78">
        <v>1.863694539054136E-5</v>
      </c>
      <c r="DK7245" s="78">
        <v>0</v>
      </c>
      <c r="DL7245" s="78">
        <v>1.863694539054136E-5</v>
      </c>
    </row>
    <row r="7246" spans="98:116" x14ac:dyDescent="0.25">
      <c r="CT7246" s="78" t="s">
        <v>155</v>
      </c>
      <c r="CU7246" s="78" t="s">
        <v>472</v>
      </c>
      <c r="CV7246" s="78" t="s">
        <v>499</v>
      </c>
      <c r="CW7246" s="78">
        <v>2040</v>
      </c>
      <c r="CX7246" s="78">
        <v>0</v>
      </c>
      <c r="CY7246" s="78">
        <v>24976.641770731789</v>
      </c>
      <c r="CZ7246" s="78">
        <v>511.3744578997028</v>
      </c>
      <c r="DA7246" s="78">
        <v>15898.823661374479</v>
      </c>
      <c r="DB7246" s="78">
        <v>8566.4436514566878</v>
      </c>
      <c r="DC7246" s="78">
        <v>5907.642269579469</v>
      </c>
      <c r="DD7246" s="78">
        <v>3.0665648372999839E-10</v>
      </c>
      <c r="DE7246" s="78">
        <v>0</v>
      </c>
      <c r="DF7246" s="78">
        <v>1.8116168055239473E-6</v>
      </c>
      <c r="DG7246" s="78">
        <v>1.8116168055239473E-6</v>
      </c>
      <c r="DH7246" s="78">
        <v>0</v>
      </c>
      <c r="DI7246" s="78">
        <v>1.863694539054136E-5</v>
      </c>
      <c r="DJ7246" s="78">
        <v>1.863694539054136E-5</v>
      </c>
      <c r="DK7246" s="78">
        <v>0</v>
      </c>
      <c r="DL7246" s="78">
        <v>1.863694539054136E-5</v>
      </c>
    </row>
    <row r="7247" spans="98:116" x14ac:dyDescent="0.25">
      <c r="CT7247" s="78" t="s">
        <v>155</v>
      </c>
      <c r="CU7247" s="78" t="s">
        <v>472</v>
      </c>
      <c r="CV7247" s="78" t="s">
        <v>499</v>
      </c>
      <c r="CW7247" s="78">
        <v>2041</v>
      </c>
      <c r="CX7247" s="78">
        <v>0</v>
      </c>
      <c r="CY7247" s="78">
        <v>24976.641770731789</v>
      </c>
      <c r="CZ7247" s="78">
        <v>511.3744578997028</v>
      </c>
      <c r="DA7247" s="78">
        <v>15898.823661374479</v>
      </c>
      <c r="DB7247" s="78">
        <v>8566.4436514566878</v>
      </c>
      <c r="DC7247" s="78">
        <v>5907.642269579469</v>
      </c>
      <c r="DD7247" s="78">
        <v>3.0665648372999839E-10</v>
      </c>
      <c r="DE7247" s="78">
        <v>0</v>
      </c>
      <c r="DF7247" s="78">
        <v>1.8116168055239473E-6</v>
      </c>
      <c r="DG7247" s="78">
        <v>1.8116168055239473E-6</v>
      </c>
      <c r="DH7247" s="78">
        <v>0</v>
      </c>
      <c r="DI7247" s="78">
        <v>1.9378199717499239E-5</v>
      </c>
      <c r="DJ7247" s="78">
        <v>1.9378199717499239E-5</v>
      </c>
      <c r="DK7247" s="78">
        <v>0</v>
      </c>
      <c r="DL7247" s="78">
        <v>1.9378199717499239E-5</v>
      </c>
    </row>
    <row r="7248" spans="98:116" x14ac:dyDescent="0.25">
      <c r="CT7248" s="78" t="s">
        <v>155</v>
      </c>
      <c r="CU7248" s="78" t="s">
        <v>472</v>
      </c>
      <c r="CV7248" s="78" t="s">
        <v>499</v>
      </c>
      <c r="CW7248" s="78">
        <v>2042</v>
      </c>
      <c r="CX7248" s="78">
        <v>0</v>
      </c>
      <c r="CY7248" s="78">
        <v>24976.641770731789</v>
      </c>
      <c r="CZ7248" s="78">
        <v>511.3744578997028</v>
      </c>
      <c r="DA7248" s="78">
        <v>15898.823661374479</v>
      </c>
      <c r="DB7248" s="78">
        <v>8566.4436514566878</v>
      </c>
      <c r="DC7248" s="78">
        <v>5907.642269579469</v>
      </c>
      <c r="DD7248" s="78">
        <v>3.0665648372999839E-10</v>
      </c>
      <c r="DE7248" s="78">
        <v>0</v>
      </c>
      <c r="DF7248" s="78">
        <v>1.8116168055239473E-6</v>
      </c>
      <c r="DG7248" s="78">
        <v>1.8116168055239473E-6</v>
      </c>
      <c r="DH7248" s="78">
        <v>0</v>
      </c>
      <c r="DI7248" s="78">
        <v>1.9378199717499239E-5</v>
      </c>
      <c r="DJ7248" s="78">
        <v>1.9378199717499239E-5</v>
      </c>
      <c r="DK7248" s="78">
        <v>0</v>
      </c>
      <c r="DL7248" s="78">
        <v>1.9378199717499239E-5</v>
      </c>
    </row>
    <row r="7249" spans="98:116" x14ac:dyDescent="0.25">
      <c r="CT7249" s="78" t="s">
        <v>155</v>
      </c>
      <c r="CU7249" s="78" t="s">
        <v>472</v>
      </c>
      <c r="CV7249" s="78" t="s">
        <v>499</v>
      </c>
      <c r="CW7249" s="78">
        <v>2043</v>
      </c>
      <c r="CX7249" s="78">
        <v>0</v>
      </c>
      <c r="CY7249" s="78">
        <v>26191.727822097051</v>
      </c>
      <c r="CZ7249" s="78">
        <v>544.12906691831051</v>
      </c>
      <c r="DA7249" s="78">
        <v>16654.74142975327</v>
      </c>
      <c r="DB7249" s="78">
        <v>8992.8573254244038</v>
      </c>
      <c r="DC7249" s="78">
        <v>6201.7082259031295</v>
      </c>
      <c r="DD7249" s="78">
        <v>3.0665648372999839E-10</v>
      </c>
      <c r="DE7249" s="78">
        <v>0</v>
      </c>
      <c r="DF7249" s="78">
        <v>1.9017940376748602E-6</v>
      </c>
      <c r="DG7249" s="78">
        <v>1.9017940376748602E-6</v>
      </c>
      <c r="DH7249" s="78">
        <v>0</v>
      </c>
      <c r="DI7249" s="78">
        <v>1.9378199717499239E-5</v>
      </c>
      <c r="DJ7249" s="78">
        <v>1.9378199717499239E-5</v>
      </c>
      <c r="DK7249" s="78">
        <v>0</v>
      </c>
      <c r="DL7249" s="78">
        <v>1.9378199717499239E-5</v>
      </c>
    </row>
    <row r="7250" spans="98:116" x14ac:dyDescent="0.25">
      <c r="CT7250" s="78" t="s">
        <v>155</v>
      </c>
      <c r="CU7250" s="78" t="s">
        <v>472</v>
      </c>
      <c r="CV7250" s="78" t="s">
        <v>499</v>
      </c>
      <c r="CW7250" s="78">
        <v>2044</v>
      </c>
      <c r="CX7250" s="78">
        <v>0</v>
      </c>
      <c r="CY7250" s="78">
        <v>26191.727822097051</v>
      </c>
      <c r="CZ7250" s="78">
        <v>544.12906691831051</v>
      </c>
      <c r="DA7250" s="78">
        <v>16654.74142975327</v>
      </c>
      <c r="DB7250" s="78">
        <v>8992.8573254244038</v>
      </c>
      <c r="DC7250" s="78">
        <v>6201.7082259031295</v>
      </c>
      <c r="DD7250" s="78">
        <v>3.0665648372999839E-10</v>
      </c>
      <c r="DE7250" s="78">
        <v>0</v>
      </c>
      <c r="DF7250" s="78">
        <v>1.9017940376748602E-6</v>
      </c>
      <c r="DG7250" s="78">
        <v>1.9017940376748602E-6</v>
      </c>
      <c r="DH7250" s="78">
        <v>0</v>
      </c>
      <c r="DI7250" s="78">
        <v>1.9378199717499239E-5</v>
      </c>
      <c r="DJ7250" s="78">
        <v>1.9378199717499239E-5</v>
      </c>
      <c r="DK7250" s="78">
        <v>0</v>
      </c>
      <c r="DL7250" s="78">
        <v>1.9378199717499239E-5</v>
      </c>
    </row>
    <row r="7251" spans="98:116" x14ac:dyDescent="0.25">
      <c r="CT7251" s="78" t="s">
        <v>155</v>
      </c>
      <c r="CU7251" s="78" t="s">
        <v>472</v>
      </c>
      <c r="CV7251" s="78" t="s">
        <v>499</v>
      </c>
      <c r="CW7251" s="78">
        <v>2045</v>
      </c>
      <c r="CX7251" s="78">
        <v>0</v>
      </c>
      <c r="CY7251" s="78">
        <v>26191.727822097051</v>
      </c>
      <c r="CZ7251" s="78">
        <v>544.12906691831051</v>
      </c>
      <c r="DA7251" s="78">
        <v>16654.74142975327</v>
      </c>
      <c r="DB7251" s="78">
        <v>8992.8573254244038</v>
      </c>
      <c r="DC7251" s="78">
        <v>6201.7082259031295</v>
      </c>
      <c r="DD7251" s="78">
        <v>3.0665648372999839E-10</v>
      </c>
      <c r="DE7251" s="78">
        <v>0</v>
      </c>
      <c r="DF7251" s="78">
        <v>1.9017940376748602E-6</v>
      </c>
      <c r="DG7251" s="78">
        <v>1.9017940376748602E-6</v>
      </c>
      <c r="DH7251" s="78">
        <v>0</v>
      </c>
      <c r="DI7251" s="78">
        <v>1.9378199717499239E-5</v>
      </c>
      <c r="DJ7251" s="78">
        <v>1.9378199717499239E-5</v>
      </c>
      <c r="DK7251" s="78">
        <v>0</v>
      </c>
      <c r="DL7251" s="78">
        <v>1.9378199717499239E-5</v>
      </c>
    </row>
    <row r="7252" spans="98:116" x14ac:dyDescent="0.25">
      <c r="CT7252" s="78" t="s">
        <v>155</v>
      </c>
      <c r="CU7252" s="78" t="s">
        <v>472</v>
      </c>
      <c r="CV7252" s="78" t="s">
        <v>499</v>
      </c>
      <c r="CW7252" s="78">
        <v>2046</v>
      </c>
      <c r="CX7252" s="78">
        <v>0</v>
      </c>
      <c r="CY7252" s="78">
        <v>26191.727822097051</v>
      </c>
      <c r="CZ7252" s="78">
        <v>544.12906691831051</v>
      </c>
      <c r="DA7252" s="78">
        <v>16654.74142975327</v>
      </c>
      <c r="DB7252" s="78">
        <v>8992.8573254244038</v>
      </c>
      <c r="DC7252" s="78">
        <v>6201.7082259031295</v>
      </c>
      <c r="DD7252" s="78">
        <v>3.0665648372999839E-10</v>
      </c>
      <c r="DE7252" s="78">
        <v>0</v>
      </c>
      <c r="DF7252" s="78">
        <v>1.9017940376748602E-6</v>
      </c>
      <c r="DG7252" s="78">
        <v>1.9017940376748602E-6</v>
      </c>
      <c r="DH7252" s="78">
        <v>0</v>
      </c>
      <c r="DI7252" s="78">
        <v>2.0213674606634685E-5</v>
      </c>
      <c r="DJ7252" s="78">
        <v>2.0213674606634685E-5</v>
      </c>
      <c r="DK7252" s="78">
        <v>0</v>
      </c>
      <c r="DL7252" s="78">
        <v>2.0213674606634685E-5</v>
      </c>
    </row>
    <row r="7253" spans="98:116" x14ac:dyDescent="0.25">
      <c r="CT7253" s="78" t="s">
        <v>155</v>
      </c>
      <c r="CU7253" s="78" t="s">
        <v>472</v>
      </c>
      <c r="CV7253" s="78" t="s">
        <v>499</v>
      </c>
      <c r="CW7253" s="78">
        <v>2047</v>
      </c>
      <c r="CX7253" s="78">
        <v>0</v>
      </c>
      <c r="CY7253" s="78">
        <v>26191.727822097051</v>
      </c>
      <c r="CZ7253" s="78">
        <v>544.12906691831051</v>
      </c>
      <c r="DA7253" s="78">
        <v>16654.74142975327</v>
      </c>
      <c r="DB7253" s="78">
        <v>8992.8573254244038</v>
      </c>
      <c r="DC7253" s="78">
        <v>6201.7082259031295</v>
      </c>
      <c r="DD7253" s="78">
        <v>3.0665648372999839E-10</v>
      </c>
      <c r="DE7253" s="78">
        <v>0</v>
      </c>
      <c r="DF7253" s="78">
        <v>1.9017940376748602E-6</v>
      </c>
      <c r="DG7253" s="78">
        <v>1.9017940376748602E-6</v>
      </c>
      <c r="DH7253" s="78">
        <v>0</v>
      </c>
      <c r="DI7253" s="78">
        <v>2.0213674606634685E-5</v>
      </c>
      <c r="DJ7253" s="78">
        <v>2.0213674606634685E-5</v>
      </c>
      <c r="DK7253" s="78">
        <v>0</v>
      </c>
      <c r="DL7253" s="78">
        <v>2.0213674606634685E-5</v>
      </c>
    </row>
    <row r="7254" spans="98:116" x14ac:dyDescent="0.25">
      <c r="CT7254" s="78" t="s">
        <v>155</v>
      </c>
      <c r="CU7254" s="78" t="s">
        <v>472</v>
      </c>
      <c r="CV7254" s="78" t="s">
        <v>499</v>
      </c>
      <c r="CW7254" s="78">
        <v>2048</v>
      </c>
      <c r="CX7254" s="78">
        <v>0</v>
      </c>
      <c r="CY7254" s="78">
        <v>27464.722723733212</v>
      </c>
      <c r="CZ7254" s="78">
        <v>578.84065083892744</v>
      </c>
      <c r="DA7254" s="78">
        <v>17445.537973202441</v>
      </c>
      <c r="DB7254" s="78">
        <v>9440.3440996915197</v>
      </c>
      <c r="DC7254" s="78">
        <v>6510.3067400938635</v>
      </c>
      <c r="DD7254" s="78">
        <v>3.0665648372999839E-10</v>
      </c>
      <c r="DE7254" s="78">
        <v>0</v>
      </c>
      <c r="DF7254" s="78">
        <v>1.9964277729208925E-6</v>
      </c>
      <c r="DG7254" s="78">
        <v>1.9964277729208925E-6</v>
      </c>
      <c r="DH7254" s="78">
        <v>0</v>
      </c>
      <c r="DI7254" s="78">
        <v>2.0213674606634685E-5</v>
      </c>
      <c r="DJ7254" s="78">
        <v>2.0213674606634685E-5</v>
      </c>
      <c r="DK7254" s="78">
        <v>0</v>
      </c>
      <c r="DL7254" s="78">
        <v>2.0213674606634685E-5</v>
      </c>
    </row>
    <row r="7255" spans="98:116" x14ac:dyDescent="0.25">
      <c r="CT7255" s="78" t="s">
        <v>155</v>
      </c>
      <c r="CU7255" s="78" t="s">
        <v>472</v>
      </c>
      <c r="CV7255" s="78" t="s">
        <v>499</v>
      </c>
      <c r="CW7255" s="78">
        <v>2049</v>
      </c>
      <c r="CX7255" s="78">
        <v>0</v>
      </c>
      <c r="CY7255" s="78">
        <v>27464.722723733212</v>
      </c>
      <c r="CZ7255" s="78">
        <v>578.84065083892744</v>
      </c>
      <c r="DA7255" s="78">
        <v>17445.537973202441</v>
      </c>
      <c r="DB7255" s="78">
        <v>9440.3440996915197</v>
      </c>
      <c r="DC7255" s="78">
        <v>6510.3067400938635</v>
      </c>
      <c r="DD7255" s="78">
        <v>3.0665648372999839E-10</v>
      </c>
      <c r="DE7255" s="78">
        <v>0</v>
      </c>
      <c r="DF7255" s="78">
        <v>1.9964277729208925E-6</v>
      </c>
      <c r="DG7255" s="78">
        <v>1.9964277729208925E-6</v>
      </c>
      <c r="DH7255" s="78">
        <v>0</v>
      </c>
      <c r="DI7255" s="78">
        <v>2.0213674606634685E-5</v>
      </c>
      <c r="DJ7255" s="78">
        <v>2.0213674606634685E-5</v>
      </c>
      <c r="DK7255" s="78">
        <v>0</v>
      </c>
      <c r="DL7255" s="78">
        <v>2.0213674606634685E-5</v>
      </c>
    </row>
    <row r="7256" spans="98:116" x14ac:dyDescent="0.25">
      <c r="CT7256" s="78" t="s">
        <v>155</v>
      </c>
      <c r="CU7256" s="78" t="s">
        <v>472</v>
      </c>
      <c r="CV7256" s="78" t="s">
        <v>499</v>
      </c>
      <c r="CW7256" s="78">
        <v>2050</v>
      </c>
      <c r="CX7256" s="78">
        <v>0</v>
      </c>
      <c r="CY7256" s="78">
        <v>27464.722723733212</v>
      </c>
      <c r="CZ7256" s="78">
        <v>578.84065083892744</v>
      </c>
      <c r="DA7256" s="78">
        <v>17445.537973202441</v>
      </c>
      <c r="DB7256" s="78">
        <v>9440.3440996915197</v>
      </c>
      <c r="DC7256" s="78">
        <v>6510.3067400938635</v>
      </c>
      <c r="DD7256" s="78">
        <v>3.0665648372999839E-10</v>
      </c>
      <c r="DE7256" s="78">
        <v>0</v>
      </c>
      <c r="DF7256" s="78">
        <v>1.9964277729208925E-6</v>
      </c>
      <c r="DG7256" s="78">
        <v>1.9964277729208925E-6</v>
      </c>
      <c r="DH7256" s="78">
        <v>0</v>
      </c>
      <c r="DI7256" s="78">
        <v>2.0213674606634685E-5</v>
      </c>
      <c r="DJ7256" s="78">
        <v>2.0213674606634685E-5</v>
      </c>
      <c r="DK7256" s="78">
        <v>0</v>
      </c>
      <c r="DL7256" s="78">
        <v>2.0213674606634685E-5</v>
      </c>
    </row>
    <row r="7257" spans="98:116" x14ac:dyDescent="0.25">
      <c r="CT7257" s="78" t="s">
        <v>155</v>
      </c>
      <c r="CU7257" s="78" t="s">
        <v>472</v>
      </c>
      <c r="CV7257" s="78" t="s">
        <v>499</v>
      </c>
      <c r="CW7257" s="78">
        <v>2051</v>
      </c>
      <c r="CX7257" s="78">
        <v>0</v>
      </c>
      <c r="CY7257" s="78">
        <v>27464.722723733212</v>
      </c>
      <c r="CZ7257" s="78">
        <v>578.84065083892744</v>
      </c>
      <c r="DA7257" s="78">
        <v>17445.537973202441</v>
      </c>
      <c r="DB7257" s="78">
        <v>9440.3440996915197</v>
      </c>
      <c r="DC7257" s="78">
        <v>6510.3067400938635</v>
      </c>
      <c r="DD7257" s="78">
        <v>3.0665648372999839E-10</v>
      </c>
      <c r="DE7257" s="78">
        <v>0</v>
      </c>
      <c r="DF7257" s="78">
        <v>1.9964277729208925E-6</v>
      </c>
      <c r="DG7257" s="78">
        <v>1.9964277729208925E-6</v>
      </c>
      <c r="DH7257" s="78">
        <v>0</v>
      </c>
      <c r="DI7257" s="78">
        <v>2.1134570119518989E-5</v>
      </c>
      <c r="DJ7257" s="78">
        <v>2.1134570119518989E-5</v>
      </c>
      <c r="DK7257" s="78">
        <v>0</v>
      </c>
      <c r="DL7257" s="78">
        <v>2.1134570119518989E-5</v>
      </c>
    </row>
    <row r="7258" spans="98:116" x14ac:dyDescent="0.25">
      <c r="CT7258" s="78" t="s">
        <v>155</v>
      </c>
      <c r="CU7258" s="78" t="s">
        <v>472</v>
      </c>
      <c r="CV7258" s="78" t="s">
        <v>499</v>
      </c>
      <c r="CW7258" s="78">
        <v>2052</v>
      </c>
      <c r="CX7258" s="78">
        <v>0</v>
      </c>
      <c r="CY7258" s="78">
        <v>27464.722723733212</v>
      </c>
      <c r="CZ7258" s="78">
        <v>578.84065083892744</v>
      </c>
      <c r="DA7258" s="78">
        <v>17445.537973202441</v>
      </c>
      <c r="DB7258" s="78">
        <v>9440.3440996915197</v>
      </c>
      <c r="DC7258" s="78">
        <v>6510.3067400938635</v>
      </c>
      <c r="DD7258" s="78">
        <v>3.0665648372999839E-10</v>
      </c>
      <c r="DE7258" s="78">
        <v>0</v>
      </c>
      <c r="DF7258" s="78">
        <v>1.9964277729208925E-6</v>
      </c>
      <c r="DG7258" s="78">
        <v>1.9964277729208925E-6</v>
      </c>
      <c r="DH7258" s="78">
        <v>0</v>
      </c>
      <c r="DI7258" s="78">
        <v>2.1134570119518989E-5</v>
      </c>
      <c r="DJ7258" s="78">
        <v>2.1134570119518989E-5</v>
      </c>
      <c r="DK7258" s="78">
        <v>0</v>
      </c>
      <c r="DL7258" s="78">
        <v>2.1134570119518989E-5</v>
      </c>
    </row>
    <row r="7259" spans="98:116" x14ac:dyDescent="0.25">
      <c r="CT7259" s="78" t="s">
        <v>155</v>
      </c>
      <c r="CU7259" s="78" t="s">
        <v>472</v>
      </c>
      <c r="CV7259" s="78" t="s">
        <v>499</v>
      </c>
      <c r="CW7259" s="78">
        <v>2053</v>
      </c>
      <c r="CX7259" s="78">
        <v>0</v>
      </c>
      <c r="CY7259" s="78">
        <v>28779.669377746359</v>
      </c>
      <c r="CZ7259" s="78">
        <v>615.09516728738606</v>
      </c>
      <c r="DA7259" s="78">
        <v>18261.232691172241</v>
      </c>
      <c r="DB7259" s="78">
        <v>9903.3415192860775</v>
      </c>
      <c r="DC7259" s="78">
        <v>6829.6017985791805</v>
      </c>
      <c r="DD7259" s="78">
        <v>3.0665648372999839E-10</v>
      </c>
      <c r="DE7259" s="78">
        <v>0</v>
      </c>
      <c r="DF7259" s="78">
        <v>2.0943416728283643E-6</v>
      </c>
      <c r="DG7259" s="78">
        <v>2.0943416728283643E-6</v>
      </c>
      <c r="DH7259" s="78">
        <v>0</v>
      </c>
      <c r="DI7259" s="78">
        <v>2.1134570119518989E-5</v>
      </c>
      <c r="DJ7259" s="78">
        <v>2.1134570119518989E-5</v>
      </c>
      <c r="DK7259" s="78">
        <v>0</v>
      </c>
      <c r="DL7259" s="78">
        <v>2.1134570119518989E-5</v>
      </c>
    </row>
    <row r="7260" spans="98:116" x14ac:dyDescent="0.25">
      <c r="CT7260" s="78" t="s">
        <v>155</v>
      </c>
      <c r="CU7260" s="78" t="s">
        <v>472</v>
      </c>
      <c r="CV7260" s="78" t="s">
        <v>499</v>
      </c>
      <c r="CW7260" s="78">
        <v>2054</v>
      </c>
      <c r="CX7260" s="78">
        <v>0</v>
      </c>
      <c r="CY7260" s="78">
        <v>28779.669377746359</v>
      </c>
      <c r="CZ7260" s="78">
        <v>615.09516728738606</v>
      </c>
      <c r="DA7260" s="78">
        <v>18261.232691172241</v>
      </c>
      <c r="DB7260" s="78">
        <v>9903.3415192860775</v>
      </c>
      <c r="DC7260" s="78">
        <v>6829.6017985791805</v>
      </c>
      <c r="DD7260" s="78">
        <v>3.0665648372999839E-10</v>
      </c>
      <c r="DE7260" s="78">
        <v>0</v>
      </c>
      <c r="DF7260" s="78">
        <v>2.0943416728283643E-6</v>
      </c>
      <c r="DG7260" s="78">
        <v>2.0943416728283643E-6</v>
      </c>
      <c r="DH7260" s="78">
        <v>0</v>
      </c>
      <c r="DI7260" s="78">
        <v>2.1134570119518989E-5</v>
      </c>
      <c r="DJ7260" s="78">
        <v>2.1134570119518989E-5</v>
      </c>
      <c r="DK7260" s="78">
        <v>0</v>
      </c>
      <c r="DL7260" s="78">
        <v>2.1134570119518989E-5</v>
      </c>
    </row>
    <row r="7261" spans="98:116" x14ac:dyDescent="0.25">
      <c r="CT7261" s="78" t="s">
        <v>155</v>
      </c>
      <c r="CU7261" s="78" t="s">
        <v>472</v>
      </c>
      <c r="CV7261" s="78" t="s">
        <v>499</v>
      </c>
      <c r="CW7261" s="78">
        <v>2055</v>
      </c>
      <c r="CX7261" s="78">
        <v>0</v>
      </c>
      <c r="CY7261" s="78">
        <v>28779.669377746359</v>
      </c>
      <c r="CZ7261" s="78">
        <v>615.09516728738606</v>
      </c>
      <c r="DA7261" s="78">
        <v>18261.232691172241</v>
      </c>
      <c r="DB7261" s="78">
        <v>9903.3415192860775</v>
      </c>
      <c r="DC7261" s="78">
        <v>6829.6017985791805</v>
      </c>
      <c r="DD7261" s="78">
        <v>3.0665648372999839E-10</v>
      </c>
      <c r="DE7261" s="78">
        <v>0</v>
      </c>
      <c r="DF7261" s="78">
        <v>2.0943416728283643E-6</v>
      </c>
      <c r="DG7261" s="78">
        <v>2.0943416728283643E-6</v>
      </c>
      <c r="DH7261" s="78">
        <v>0</v>
      </c>
      <c r="DI7261" s="78">
        <v>2.1134570119518989E-5</v>
      </c>
      <c r="DJ7261" s="78">
        <v>2.1134570119518989E-5</v>
      </c>
      <c r="DK7261" s="78">
        <v>0</v>
      </c>
      <c r="DL7261" s="78">
        <v>2.1134570119518989E-5</v>
      </c>
    </row>
    <row r="7262" spans="98:116" x14ac:dyDescent="0.25">
      <c r="CT7262" s="78" t="s">
        <v>155</v>
      </c>
      <c r="CU7262" s="78" t="s">
        <v>472</v>
      </c>
      <c r="CV7262" s="78" t="s">
        <v>500</v>
      </c>
      <c r="CW7262" s="78">
        <v>2026</v>
      </c>
      <c r="CX7262" s="78">
        <v>0</v>
      </c>
      <c r="CY7262" s="78">
        <v>21835.97811413039</v>
      </c>
      <c r="CZ7262" s="78">
        <v>428.60232122030601</v>
      </c>
      <c r="DA7262" s="78">
        <v>13939.56097345753</v>
      </c>
      <c r="DB7262" s="78">
        <v>7467.8148194525211</v>
      </c>
      <c r="DC7262" s="78">
        <v>5149.9992626797639</v>
      </c>
      <c r="DD7262" s="78">
        <v>1.3222899793523579E-8</v>
      </c>
      <c r="DE7262" s="78">
        <v>0</v>
      </c>
      <c r="DF7262" s="78">
        <v>6.8097924187134829E-5</v>
      </c>
      <c r="DG7262" s="78">
        <v>6.8097924187134829E-5</v>
      </c>
      <c r="DH7262" s="78">
        <v>0</v>
      </c>
      <c r="DI7262" s="78">
        <v>2.2131566038650727E-5</v>
      </c>
      <c r="DJ7262" s="78">
        <v>2.2131566038650727E-5</v>
      </c>
      <c r="DK7262" s="78">
        <v>0</v>
      </c>
      <c r="DL7262" s="78">
        <v>2.2131566038650727E-5</v>
      </c>
    </row>
    <row r="7263" spans="98:116" x14ac:dyDescent="0.25">
      <c r="CT7263" s="78" t="s">
        <v>155</v>
      </c>
      <c r="CU7263" s="78" t="s">
        <v>472</v>
      </c>
      <c r="CV7263" s="78" t="s">
        <v>500</v>
      </c>
      <c r="CW7263" s="78">
        <v>2027</v>
      </c>
      <c r="CX7263" s="78">
        <v>0</v>
      </c>
      <c r="CY7263" s="78">
        <v>21835.97811413039</v>
      </c>
      <c r="CZ7263" s="78">
        <v>428.60232122030601</v>
      </c>
      <c r="DA7263" s="78">
        <v>13939.56097345753</v>
      </c>
      <c r="DB7263" s="78">
        <v>7467.8148194525211</v>
      </c>
      <c r="DC7263" s="78">
        <v>5149.9992626797639</v>
      </c>
      <c r="DD7263" s="78">
        <v>1.3222899793523579E-8</v>
      </c>
      <c r="DE7263" s="78">
        <v>0</v>
      </c>
      <c r="DF7263" s="78">
        <v>6.8097924187134829E-5</v>
      </c>
      <c r="DG7263" s="78">
        <v>6.8097924187134829E-5</v>
      </c>
      <c r="DH7263" s="78">
        <v>0</v>
      </c>
      <c r="DI7263" s="78">
        <v>2.2131566038650727E-5</v>
      </c>
      <c r="DJ7263" s="78">
        <v>2.2131566038650727E-5</v>
      </c>
      <c r="DK7263" s="78">
        <v>0</v>
      </c>
      <c r="DL7263" s="78">
        <v>2.2131566038650727E-5</v>
      </c>
    </row>
    <row r="7264" spans="98:116" x14ac:dyDescent="0.25">
      <c r="CT7264" s="78" t="s">
        <v>155</v>
      </c>
      <c r="CU7264" s="78" t="s">
        <v>472</v>
      </c>
      <c r="CV7264" s="78" t="s">
        <v>500</v>
      </c>
      <c r="CW7264" s="78">
        <v>2028</v>
      </c>
      <c r="CX7264" s="78">
        <v>0</v>
      </c>
      <c r="CY7264" s="78">
        <v>22783.187028906919</v>
      </c>
      <c r="CZ7264" s="78">
        <v>453.2609605571509</v>
      </c>
      <c r="DA7264" s="78">
        <v>14531.33568557207</v>
      </c>
      <c r="DB7264" s="78">
        <v>7798.5903827776583</v>
      </c>
      <c r="DC7264" s="78">
        <v>5378.1106913134254</v>
      </c>
      <c r="DD7264" s="78">
        <v>1.3222899793523579E-8</v>
      </c>
      <c r="DE7264" s="78">
        <v>0</v>
      </c>
      <c r="DF7264" s="78">
        <v>7.1114218749715252E-5</v>
      </c>
      <c r="DG7264" s="78">
        <v>7.1114218749715252E-5</v>
      </c>
      <c r="DH7264" s="78">
        <v>0</v>
      </c>
      <c r="DI7264" s="78">
        <v>2.2131566038650727E-5</v>
      </c>
      <c r="DJ7264" s="78">
        <v>2.2131566038650727E-5</v>
      </c>
      <c r="DK7264" s="78">
        <v>0</v>
      </c>
      <c r="DL7264" s="78">
        <v>2.2131566038650727E-5</v>
      </c>
    </row>
    <row r="7265" spans="98:116" x14ac:dyDescent="0.25">
      <c r="CT7265" s="78" t="s">
        <v>155</v>
      </c>
      <c r="CU7265" s="78" t="s">
        <v>472</v>
      </c>
      <c r="CV7265" s="78" t="s">
        <v>500</v>
      </c>
      <c r="CW7265" s="78">
        <v>2029</v>
      </c>
      <c r="CX7265" s="78">
        <v>0</v>
      </c>
      <c r="CY7265" s="78">
        <v>22783.187028906919</v>
      </c>
      <c r="CZ7265" s="78">
        <v>453.2609605571509</v>
      </c>
      <c r="DA7265" s="78">
        <v>14531.33568557207</v>
      </c>
      <c r="DB7265" s="78">
        <v>7798.5903827776583</v>
      </c>
      <c r="DC7265" s="78">
        <v>5378.1106913134254</v>
      </c>
      <c r="DD7265" s="78">
        <v>1.3222899793523579E-8</v>
      </c>
      <c r="DE7265" s="78">
        <v>0</v>
      </c>
      <c r="DF7265" s="78">
        <v>7.1114218749715252E-5</v>
      </c>
      <c r="DG7265" s="78">
        <v>7.1114218749715252E-5</v>
      </c>
      <c r="DH7265" s="78">
        <v>0</v>
      </c>
      <c r="DI7265" s="78">
        <v>2.2131566038650727E-5</v>
      </c>
      <c r="DJ7265" s="78">
        <v>2.2131566038650727E-5</v>
      </c>
      <c r="DK7265" s="78">
        <v>0</v>
      </c>
      <c r="DL7265" s="78">
        <v>2.2131566038650727E-5</v>
      </c>
    </row>
    <row r="7266" spans="98:116" x14ac:dyDescent="0.25">
      <c r="CT7266" s="78" t="s">
        <v>155</v>
      </c>
      <c r="CU7266" s="78" t="s">
        <v>472</v>
      </c>
      <c r="CV7266" s="78" t="s">
        <v>500</v>
      </c>
      <c r="CW7266" s="78">
        <v>2030</v>
      </c>
      <c r="CX7266" s="78">
        <v>0</v>
      </c>
      <c r="CY7266" s="78">
        <v>22783.187028906919</v>
      </c>
      <c r="CZ7266" s="78">
        <v>453.2609605571509</v>
      </c>
      <c r="DA7266" s="78">
        <v>14531.33568557207</v>
      </c>
      <c r="DB7266" s="78">
        <v>7798.5903827776583</v>
      </c>
      <c r="DC7266" s="78">
        <v>5378.1106913134254</v>
      </c>
      <c r="DD7266" s="78">
        <v>1.3222899793523579E-8</v>
      </c>
      <c r="DE7266" s="78">
        <v>0</v>
      </c>
      <c r="DF7266" s="78">
        <v>7.1114218749715252E-5</v>
      </c>
      <c r="DG7266" s="78">
        <v>7.1114218749715252E-5</v>
      </c>
      <c r="DH7266" s="78">
        <v>0</v>
      </c>
      <c r="DI7266" s="78">
        <v>2.2131566038650727E-5</v>
      </c>
      <c r="DJ7266" s="78">
        <v>2.2131566038650727E-5</v>
      </c>
      <c r="DK7266" s="78">
        <v>0</v>
      </c>
      <c r="DL7266" s="78">
        <v>2.2131566038650727E-5</v>
      </c>
    </row>
    <row r="7267" spans="98:116" x14ac:dyDescent="0.25">
      <c r="CT7267" s="78" t="s">
        <v>155</v>
      </c>
      <c r="CU7267" s="78" t="s">
        <v>472</v>
      </c>
      <c r="CV7267" s="78" t="s">
        <v>500</v>
      </c>
      <c r="CW7267" s="78">
        <v>2031</v>
      </c>
      <c r="CX7267" s="78">
        <v>0</v>
      </c>
      <c r="CY7267" s="78">
        <v>22783.187028906919</v>
      </c>
      <c r="CZ7267" s="78">
        <v>453.2609605571509</v>
      </c>
      <c r="DA7267" s="78">
        <v>14531.33568557207</v>
      </c>
      <c r="DB7267" s="78">
        <v>7798.5903827776583</v>
      </c>
      <c r="DC7267" s="78">
        <v>5378.1106913134254</v>
      </c>
      <c r="DD7267" s="78">
        <v>1.3222899793523579E-8</v>
      </c>
      <c r="DE7267" s="78">
        <v>0</v>
      </c>
      <c r="DF7267" s="78">
        <v>7.1114218749715252E-5</v>
      </c>
      <c r="DG7267" s="78">
        <v>7.1114218749715252E-5</v>
      </c>
      <c r="DH7267" s="78">
        <v>0</v>
      </c>
      <c r="DI7267" s="78">
        <v>2.3194514083814372E-5</v>
      </c>
      <c r="DJ7267" s="78">
        <v>2.3194514083814372E-5</v>
      </c>
      <c r="DK7267" s="78">
        <v>0</v>
      </c>
      <c r="DL7267" s="78">
        <v>2.3194514083814372E-5</v>
      </c>
    </row>
    <row r="7268" spans="98:116" x14ac:dyDescent="0.25">
      <c r="CT7268" s="78" t="s">
        <v>155</v>
      </c>
      <c r="CU7268" s="78" t="s">
        <v>472</v>
      </c>
      <c r="CV7268" s="78" t="s">
        <v>500</v>
      </c>
      <c r="CW7268" s="78">
        <v>2032</v>
      </c>
      <c r="CX7268" s="78">
        <v>0</v>
      </c>
      <c r="CY7268" s="78">
        <v>22783.187028906919</v>
      </c>
      <c r="CZ7268" s="78">
        <v>453.2609605571509</v>
      </c>
      <c r="DA7268" s="78">
        <v>14531.33568557207</v>
      </c>
      <c r="DB7268" s="78">
        <v>7798.5903827776583</v>
      </c>
      <c r="DC7268" s="78">
        <v>5378.1106913134254</v>
      </c>
      <c r="DD7268" s="78">
        <v>1.3222899793523579E-8</v>
      </c>
      <c r="DE7268" s="78">
        <v>0</v>
      </c>
      <c r="DF7268" s="78">
        <v>7.1114218749715252E-5</v>
      </c>
      <c r="DG7268" s="78">
        <v>7.1114218749715252E-5</v>
      </c>
      <c r="DH7268" s="78">
        <v>0</v>
      </c>
      <c r="DI7268" s="78">
        <v>2.3194514083814372E-5</v>
      </c>
      <c r="DJ7268" s="78">
        <v>2.3194514083814372E-5</v>
      </c>
      <c r="DK7268" s="78">
        <v>0</v>
      </c>
      <c r="DL7268" s="78">
        <v>2.3194514083814372E-5</v>
      </c>
    </row>
    <row r="7269" spans="98:116" x14ac:dyDescent="0.25">
      <c r="CT7269" s="78" t="s">
        <v>155</v>
      </c>
      <c r="CU7269" s="78" t="s">
        <v>472</v>
      </c>
      <c r="CV7269" s="78" t="s">
        <v>500</v>
      </c>
      <c r="CW7269" s="78">
        <v>2033</v>
      </c>
      <c r="CX7269" s="78">
        <v>0</v>
      </c>
      <c r="CY7269" s="78">
        <v>23835.264052429611</v>
      </c>
      <c r="CZ7269" s="78">
        <v>480.9648504615426</v>
      </c>
      <c r="DA7269" s="78">
        <v>15187.72939506126</v>
      </c>
      <c r="DB7269" s="78">
        <v>8166.5698069067721</v>
      </c>
      <c r="DC7269" s="78">
        <v>5631.8788696578895</v>
      </c>
      <c r="DD7269" s="78">
        <v>1.3222899793523579E-8</v>
      </c>
      <c r="DE7269" s="78">
        <v>0</v>
      </c>
      <c r="DF7269" s="78">
        <v>7.4469769942749119E-5</v>
      </c>
      <c r="DG7269" s="78">
        <v>7.4469769942749119E-5</v>
      </c>
      <c r="DH7269" s="78">
        <v>0</v>
      </c>
      <c r="DI7269" s="78">
        <v>2.3194514083814372E-5</v>
      </c>
      <c r="DJ7269" s="78">
        <v>2.3194514083814372E-5</v>
      </c>
      <c r="DK7269" s="78">
        <v>0</v>
      </c>
      <c r="DL7269" s="78">
        <v>2.3194514083814372E-5</v>
      </c>
    </row>
    <row r="7270" spans="98:116" x14ac:dyDescent="0.25">
      <c r="CT7270" s="78" t="s">
        <v>155</v>
      </c>
      <c r="CU7270" s="78" t="s">
        <v>472</v>
      </c>
      <c r="CV7270" s="78" t="s">
        <v>500</v>
      </c>
      <c r="CW7270" s="78">
        <v>2034</v>
      </c>
      <c r="CX7270" s="78">
        <v>0</v>
      </c>
      <c r="CY7270" s="78">
        <v>23835.264052429611</v>
      </c>
      <c r="CZ7270" s="78">
        <v>480.9648504615426</v>
      </c>
      <c r="DA7270" s="78">
        <v>15187.72939506126</v>
      </c>
      <c r="DB7270" s="78">
        <v>8166.5698069067721</v>
      </c>
      <c r="DC7270" s="78">
        <v>5631.8788696578895</v>
      </c>
      <c r="DD7270" s="78">
        <v>1.3222899793523579E-8</v>
      </c>
      <c r="DE7270" s="78">
        <v>0</v>
      </c>
      <c r="DF7270" s="78">
        <v>7.4469769942749119E-5</v>
      </c>
      <c r="DG7270" s="78">
        <v>7.4469769942749119E-5</v>
      </c>
      <c r="DH7270" s="78">
        <v>0</v>
      </c>
      <c r="DI7270" s="78">
        <v>2.3194514083814372E-5</v>
      </c>
      <c r="DJ7270" s="78">
        <v>2.3194514083814372E-5</v>
      </c>
      <c r="DK7270" s="78">
        <v>0</v>
      </c>
      <c r="DL7270" s="78">
        <v>2.3194514083814372E-5</v>
      </c>
    </row>
    <row r="7271" spans="98:116" x14ac:dyDescent="0.25">
      <c r="CT7271" s="78" t="s">
        <v>155</v>
      </c>
      <c r="CU7271" s="78" t="s">
        <v>472</v>
      </c>
      <c r="CV7271" s="78" t="s">
        <v>500</v>
      </c>
      <c r="CW7271" s="78">
        <v>2035</v>
      </c>
      <c r="CX7271" s="78">
        <v>0</v>
      </c>
      <c r="CY7271" s="78">
        <v>23835.264052429611</v>
      </c>
      <c r="CZ7271" s="78">
        <v>480.9648504615426</v>
      </c>
      <c r="DA7271" s="78">
        <v>15187.72939506126</v>
      </c>
      <c r="DB7271" s="78">
        <v>8166.5698069067721</v>
      </c>
      <c r="DC7271" s="78">
        <v>5631.8788696578895</v>
      </c>
      <c r="DD7271" s="78">
        <v>1.3222899793523579E-8</v>
      </c>
      <c r="DE7271" s="78">
        <v>0</v>
      </c>
      <c r="DF7271" s="78">
        <v>7.4469769942749119E-5</v>
      </c>
      <c r="DG7271" s="78">
        <v>7.4469769942749119E-5</v>
      </c>
      <c r="DH7271" s="78">
        <v>0</v>
      </c>
      <c r="DI7271" s="78">
        <v>0</v>
      </c>
      <c r="DJ7271" s="78">
        <v>2.3194514083814372E-5</v>
      </c>
      <c r="DK7271" s="78">
        <v>0</v>
      </c>
      <c r="DL7271" s="78">
        <v>2.3194514083814372E-5</v>
      </c>
    </row>
    <row r="7272" spans="98:116" x14ac:dyDescent="0.25">
      <c r="CT7272" s="78" t="s">
        <v>155</v>
      </c>
      <c r="CU7272" s="78" t="s">
        <v>472</v>
      </c>
      <c r="CV7272" s="78" t="s">
        <v>500</v>
      </c>
      <c r="CW7272" s="78">
        <v>2036</v>
      </c>
      <c r="CX7272" s="78">
        <v>0</v>
      </c>
      <c r="CY7272" s="78">
        <v>23835.264052429611</v>
      </c>
      <c r="CZ7272" s="78">
        <v>480.9648504615426</v>
      </c>
      <c r="DA7272" s="78">
        <v>15187.72939506126</v>
      </c>
      <c r="DB7272" s="78">
        <v>8166.5698069067721</v>
      </c>
      <c r="DC7272" s="78">
        <v>5631.8788696578895</v>
      </c>
      <c r="DD7272" s="78">
        <v>1.3222899793523579E-8</v>
      </c>
      <c r="DE7272" s="78">
        <v>0</v>
      </c>
      <c r="DF7272" s="78">
        <v>7.4469769942749119E-5</v>
      </c>
      <c r="DG7272" s="78">
        <v>7.4469769942749119E-5</v>
      </c>
      <c r="DH7272" s="78">
        <v>0</v>
      </c>
      <c r="DI7272" s="78">
        <v>5.5881956763757694E-3</v>
      </c>
      <c r="DJ7272" s="78">
        <v>0</v>
      </c>
      <c r="DK7272" s="78">
        <v>0</v>
      </c>
      <c r="DL7272" s="78">
        <v>0</v>
      </c>
    </row>
    <row r="7273" spans="98:116" x14ac:dyDescent="0.25">
      <c r="CT7273" s="78" t="s">
        <v>155</v>
      </c>
      <c r="CU7273" s="78" t="s">
        <v>472</v>
      </c>
      <c r="CV7273" s="78" t="s">
        <v>500</v>
      </c>
      <c r="CW7273" s="78">
        <v>2037</v>
      </c>
      <c r="CX7273" s="78">
        <v>0</v>
      </c>
      <c r="CY7273" s="78">
        <v>23835.264052429611</v>
      </c>
      <c r="CZ7273" s="78">
        <v>480.9648504615426</v>
      </c>
      <c r="DA7273" s="78">
        <v>15187.72939506126</v>
      </c>
      <c r="DB7273" s="78">
        <v>8166.5698069067721</v>
      </c>
      <c r="DC7273" s="78">
        <v>5631.8788696578895</v>
      </c>
      <c r="DD7273" s="78">
        <v>1.3222899793523579E-8</v>
      </c>
      <c r="DE7273" s="78">
        <v>0</v>
      </c>
      <c r="DF7273" s="78">
        <v>7.4469769942749119E-5</v>
      </c>
      <c r="DG7273" s="78">
        <v>7.4469769942749119E-5</v>
      </c>
      <c r="DH7273" s="78">
        <v>0</v>
      </c>
      <c r="DI7273" s="78">
        <v>5.7930232843359016E-3</v>
      </c>
      <c r="DJ7273" s="78">
        <v>5.7930232843359016E-3</v>
      </c>
      <c r="DK7273" s="78">
        <v>0</v>
      </c>
      <c r="DL7273" s="78">
        <v>5.7930232843359016E-3</v>
      </c>
    </row>
    <row r="7274" spans="98:116" x14ac:dyDescent="0.25">
      <c r="CT7274" s="78" t="s">
        <v>155</v>
      </c>
      <c r="CU7274" s="78" t="s">
        <v>472</v>
      </c>
      <c r="CV7274" s="78" t="s">
        <v>500</v>
      </c>
      <c r="CW7274" s="78">
        <v>2038</v>
      </c>
      <c r="CX7274" s="78">
        <v>0</v>
      </c>
      <c r="CY7274" s="78">
        <v>24976.641770732091</v>
      </c>
      <c r="CZ7274" s="78">
        <v>511.37445789967359</v>
      </c>
      <c r="DA7274" s="78">
        <v>15898.82366137568</v>
      </c>
      <c r="DB7274" s="78">
        <v>8566.4436514567096</v>
      </c>
      <c r="DC7274" s="78">
        <v>5907.6422695794845</v>
      </c>
      <c r="DD7274" s="78">
        <v>1.3222899793523579E-8</v>
      </c>
      <c r="DE7274" s="78">
        <v>0</v>
      </c>
      <c r="DF7274" s="78">
        <v>7.8116161746633742E-5</v>
      </c>
      <c r="DG7274" s="78">
        <v>7.8116161746633742E-5</v>
      </c>
      <c r="DH7274" s="78">
        <v>0</v>
      </c>
      <c r="DI7274" s="78">
        <v>5.7930232843359016E-3</v>
      </c>
      <c r="DJ7274" s="78">
        <v>5.7930232843359016E-3</v>
      </c>
      <c r="DK7274" s="78">
        <v>0</v>
      </c>
      <c r="DL7274" s="78">
        <v>5.7930232843359016E-3</v>
      </c>
    </row>
    <row r="7275" spans="98:116" x14ac:dyDescent="0.25">
      <c r="CT7275" s="78" t="s">
        <v>155</v>
      </c>
      <c r="CU7275" s="78" t="s">
        <v>472</v>
      </c>
      <c r="CV7275" s="78" t="s">
        <v>500</v>
      </c>
      <c r="CW7275" s="78">
        <v>2039</v>
      </c>
      <c r="CX7275" s="78">
        <v>0</v>
      </c>
      <c r="CY7275" s="78">
        <v>24976.641770732091</v>
      </c>
      <c r="CZ7275" s="78">
        <v>511.37445789967359</v>
      </c>
      <c r="DA7275" s="78">
        <v>15898.82366137568</v>
      </c>
      <c r="DB7275" s="78">
        <v>8566.4436514567096</v>
      </c>
      <c r="DC7275" s="78">
        <v>5907.6422695794845</v>
      </c>
      <c r="DD7275" s="78">
        <v>1.3222899793523579E-8</v>
      </c>
      <c r="DE7275" s="78">
        <v>0</v>
      </c>
      <c r="DF7275" s="78">
        <v>7.8116161746633742E-5</v>
      </c>
      <c r="DG7275" s="78">
        <v>7.8116161746633742E-5</v>
      </c>
      <c r="DH7275" s="78">
        <v>0</v>
      </c>
      <c r="DI7275" s="78">
        <v>5.7930232843359016E-3</v>
      </c>
      <c r="DJ7275" s="78">
        <v>5.7930232843359016E-3</v>
      </c>
      <c r="DK7275" s="78">
        <v>0</v>
      </c>
      <c r="DL7275" s="78">
        <v>5.7930232843359016E-3</v>
      </c>
    </row>
    <row r="7276" spans="98:116" x14ac:dyDescent="0.25">
      <c r="CT7276" s="78" t="s">
        <v>155</v>
      </c>
      <c r="CU7276" s="78" t="s">
        <v>472</v>
      </c>
      <c r="CV7276" s="78" t="s">
        <v>500</v>
      </c>
      <c r="CW7276" s="78">
        <v>2040</v>
      </c>
      <c r="CX7276" s="78">
        <v>0</v>
      </c>
      <c r="CY7276" s="78">
        <v>24976.641770732091</v>
      </c>
      <c r="CZ7276" s="78">
        <v>511.37445789967359</v>
      </c>
      <c r="DA7276" s="78">
        <v>15898.82366137568</v>
      </c>
      <c r="DB7276" s="78">
        <v>8566.4436514567096</v>
      </c>
      <c r="DC7276" s="78">
        <v>5907.6422695794845</v>
      </c>
      <c r="DD7276" s="78">
        <v>1.3222899793523579E-8</v>
      </c>
      <c r="DE7276" s="78">
        <v>0</v>
      </c>
      <c r="DF7276" s="78">
        <v>7.8116161746633742E-5</v>
      </c>
      <c r="DG7276" s="78">
        <v>7.8116161746633742E-5</v>
      </c>
      <c r="DH7276" s="78">
        <v>0</v>
      </c>
      <c r="DI7276" s="78">
        <v>5.7930232843359016E-3</v>
      </c>
      <c r="DJ7276" s="78">
        <v>5.7930232843359016E-3</v>
      </c>
      <c r="DK7276" s="78">
        <v>0</v>
      </c>
      <c r="DL7276" s="78">
        <v>5.7930232843359016E-3</v>
      </c>
    </row>
    <row r="7277" spans="98:116" x14ac:dyDescent="0.25">
      <c r="CT7277" s="78" t="s">
        <v>155</v>
      </c>
      <c r="CU7277" s="78" t="s">
        <v>472</v>
      </c>
      <c r="CV7277" s="78" t="s">
        <v>500</v>
      </c>
      <c r="CW7277" s="78">
        <v>2041</v>
      </c>
      <c r="CX7277" s="78">
        <v>0</v>
      </c>
      <c r="CY7277" s="78">
        <v>24976.641770732091</v>
      </c>
      <c r="CZ7277" s="78">
        <v>511.37445789967359</v>
      </c>
      <c r="DA7277" s="78">
        <v>15898.82366137568</v>
      </c>
      <c r="DB7277" s="78">
        <v>8566.4436514567096</v>
      </c>
      <c r="DC7277" s="78">
        <v>5907.6422695794845</v>
      </c>
      <c r="DD7277" s="78">
        <v>1.3222899793523579E-8</v>
      </c>
      <c r="DE7277" s="78">
        <v>0</v>
      </c>
      <c r="DF7277" s="78">
        <v>7.8116161746633742E-5</v>
      </c>
      <c r="DG7277" s="78">
        <v>7.8116161746633742E-5</v>
      </c>
      <c r="DH7277" s="78">
        <v>0</v>
      </c>
      <c r="DI7277" s="78">
        <v>5.7930232843359016E-3</v>
      </c>
      <c r="DJ7277" s="78">
        <v>5.7930232843359016E-3</v>
      </c>
      <c r="DK7277" s="78">
        <v>0</v>
      </c>
      <c r="DL7277" s="78">
        <v>5.7930232843359016E-3</v>
      </c>
    </row>
    <row r="7278" spans="98:116" x14ac:dyDescent="0.25">
      <c r="CT7278" s="78" t="s">
        <v>155</v>
      </c>
      <c r="CU7278" s="78" t="s">
        <v>472</v>
      </c>
      <c r="CV7278" s="78" t="s">
        <v>500</v>
      </c>
      <c r="CW7278" s="78">
        <v>2042</v>
      </c>
      <c r="CX7278" s="78">
        <v>0</v>
      </c>
      <c r="CY7278" s="78">
        <v>24976.641770732091</v>
      </c>
      <c r="CZ7278" s="78">
        <v>511.37445789967359</v>
      </c>
      <c r="DA7278" s="78">
        <v>15898.82366137568</v>
      </c>
      <c r="DB7278" s="78">
        <v>8566.4436514567096</v>
      </c>
      <c r="DC7278" s="78">
        <v>5907.6422695794845</v>
      </c>
      <c r="DD7278" s="78">
        <v>1.3222899793523579E-8</v>
      </c>
      <c r="DE7278" s="78">
        <v>0</v>
      </c>
      <c r="DF7278" s="78">
        <v>7.8116161746633742E-5</v>
      </c>
      <c r="DG7278" s="78">
        <v>7.8116161746633742E-5</v>
      </c>
      <c r="DH7278" s="78">
        <v>0</v>
      </c>
      <c r="DI7278" s="78">
        <v>6.0511197675001934E-3</v>
      </c>
      <c r="DJ7278" s="78">
        <v>6.0511197675001934E-3</v>
      </c>
      <c r="DK7278" s="78">
        <v>0</v>
      </c>
      <c r="DL7278" s="78">
        <v>6.0511197675001934E-3</v>
      </c>
    </row>
    <row r="7279" spans="98:116" x14ac:dyDescent="0.25">
      <c r="CT7279" s="78" t="s">
        <v>155</v>
      </c>
      <c r="CU7279" s="78" t="s">
        <v>472</v>
      </c>
      <c r="CV7279" s="78" t="s">
        <v>500</v>
      </c>
      <c r="CW7279" s="78">
        <v>2043</v>
      </c>
      <c r="CX7279" s="78">
        <v>0</v>
      </c>
      <c r="CY7279" s="78">
        <v>26191.727822098019</v>
      </c>
      <c r="CZ7279" s="78">
        <v>544.12906691829039</v>
      </c>
      <c r="DA7279" s="78">
        <v>16654.741429754369</v>
      </c>
      <c r="DB7279" s="78">
        <v>8992.8573254253261</v>
      </c>
      <c r="DC7279" s="78">
        <v>6201.7082259037652</v>
      </c>
      <c r="DD7279" s="78">
        <v>1.3222899793523579E-8</v>
      </c>
      <c r="DE7279" s="78">
        <v>0</v>
      </c>
      <c r="DF7279" s="78">
        <v>8.2004566419796384E-5</v>
      </c>
      <c r="DG7279" s="78">
        <v>8.2004566419796384E-5</v>
      </c>
      <c r="DH7279" s="78">
        <v>0</v>
      </c>
      <c r="DI7279" s="78">
        <v>6.0511197675001934E-3</v>
      </c>
      <c r="DJ7279" s="78">
        <v>6.0511197675001934E-3</v>
      </c>
      <c r="DK7279" s="78">
        <v>0</v>
      </c>
      <c r="DL7279" s="78">
        <v>6.0511197675001934E-3</v>
      </c>
    </row>
    <row r="7280" spans="98:116" x14ac:dyDescent="0.25">
      <c r="CT7280" s="78" t="s">
        <v>155</v>
      </c>
      <c r="CU7280" s="78" t="s">
        <v>472</v>
      </c>
      <c r="CV7280" s="78" t="s">
        <v>500</v>
      </c>
      <c r="CW7280" s="78">
        <v>2044</v>
      </c>
      <c r="CX7280" s="78">
        <v>0</v>
      </c>
      <c r="CY7280" s="78">
        <v>26191.727822098019</v>
      </c>
      <c r="CZ7280" s="78">
        <v>544.12906691829039</v>
      </c>
      <c r="DA7280" s="78">
        <v>16654.741429754369</v>
      </c>
      <c r="DB7280" s="78">
        <v>8992.8573254253261</v>
      </c>
      <c r="DC7280" s="78">
        <v>6201.7082259037652</v>
      </c>
      <c r="DD7280" s="78">
        <v>1.3222899793523579E-8</v>
      </c>
      <c r="DE7280" s="78">
        <v>0</v>
      </c>
      <c r="DF7280" s="78">
        <v>8.2004566419796384E-5</v>
      </c>
      <c r="DG7280" s="78">
        <v>8.2004566419796384E-5</v>
      </c>
      <c r="DH7280" s="78">
        <v>0</v>
      </c>
      <c r="DI7280" s="78">
        <v>6.0511197675001934E-3</v>
      </c>
      <c r="DJ7280" s="78">
        <v>6.0511197675001934E-3</v>
      </c>
      <c r="DK7280" s="78">
        <v>0</v>
      </c>
      <c r="DL7280" s="78">
        <v>6.0511197675001934E-3</v>
      </c>
    </row>
    <row r="7281" spans="98:116" x14ac:dyDescent="0.25">
      <c r="CT7281" s="78" t="s">
        <v>155</v>
      </c>
      <c r="CU7281" s="78" t="s">
        <v>472</v>
      </c>
      <c r="CV7281" s="78" t="s">
        <v>500</v>
      </c>
      <c r="CW7281" s="78">
        <v>2045</v>
      </c>
      <c r="CX7281" s="78">
        <v>0</v>
      </c>
      <c r="CY7281" s="78">
        <v>26191.727822098019</v>
      </c>
      <c r="CZ7281" s="78">
        <v>544.12906691829039</v>
      </c>
      <c r="DA7281" s="78">
        <v>16654.741429754369</v>
      </c>
      <c r="DB7281" s="78">
        <v>8992.8573254253261</v>
      </c>
      <c r="DC7281" s="78">
        <v>6201.7082259037652</v>
      </c>
      <c r="DD7281" s="78">
        <v>1.3222899793523579E-8</v>
      </c>
      <c r="DE7281" s="78">
        <v>0</v>
      </c>
      <c r="DF7281" s="78">
        <v>8.2004566419796384E-5</v>
      </c>
      <c r="DG7281" s="78">
        <v>8.2004566419796384E-5</v>
      </c>
      <c r="DH7281" s="78">
        <v>0</v>
      </c>
      <c r="DI7281" s="78">
        <v>6.0511197675001934E-3</v>
      </c>
      <c r="DJ7281" s="78">
        <v>6.0511197675001934E-3</v>
      </c>
      <c r="DK7281" s="78">
        <v>0</v>
      </c>
      <c r="DL7281" s="78">
        <v>6.0511197675001934E-3</v>
      </c>
    </row>
    <row r="7282" spans="98:116" x14ac:dyDescent="0.25">
      <c r="CT7282" s="78" t="s">
        <v>155</v>
      </c>
      <c r="CU7282" s="78" t="s">
        <v>472</v>
      </c>
      <c r="CV7282" s="78" t="s">
        <v>500</v>
      </c>
      <c r="CW7282" s="78">
        <v>2046</v>
      </c>
      <c r="CX7282" s="78">
        <v>0</v>
      </c>
      <c r="CY7282" s="78">
        <v>26191.727822098019</v>
      </c>
      <c r="CZ7282" s="78">
        <v>544.12906691829039</v>
      </c>
      <c r="DA7282" s="78">
        <v>16654.741429754369</v>
      </c>
      <c r="DB7282" s="78">
        <v>8992.8573254253261</v>
      </c>
      <c r="DC7282" s="78">
        <v>6201.7082259037652</v>
      </c>
      <c r="DD7282" s="78">
        <v>1.3222899793523579E-8</v>
      </c>
      <c r="DE7282" s="78">
        <v>0</v>
      </c>
      <c r="DF7282" s="78">
        <v>8.2004566419796384E-5</v>
      </c>
      <c r="DG7282" s="78">
        <v>8.2004566419796384E-5</v>
      </c>
      <c r="DH7282" s="78">
        <v>0</v>
      </c>
      <c r="DI7282" s="78">
        <v>6.0511197675001934E-3</v>
      </c>
      <c r="DJ7282" s="78">
        <v>6.0511197675001934E-3</v>
      </c>
      <c r="DK7282" s="78">
        <v>0</v>
      </c>
      <c r="DL7282" s="78">
        <v>6.0511197675001934E-3</v>
      </c>
    </row>
    <row r="7283" spans="98:116" x14ac:dyDescent="0.25">
      <c r="CT7283" s="78" t="s">
        <v>155</v>
      </c>
      <c r="CU7283" s="78" t="s">
        <v>472</v>
      </c>
      <c r="CV7283" s="78" t="s">
        <v>500</v>
      </c>
      <c r="CW7283" s="78">
        <v>2047</v>
      </c>
      <c r="CX7283" s="78">
        <v>0</v>
      </c>
      <c r="CY7283" s="78">
        <v>26191.727822098019</v>
      </c>
      <c r="CZ7283" s="78">
        <v>544.12906691829039</v>
      </c>
      <c r="DA7283" s="78">
        <v>16654.741429754369</v>
      </c>
      <c r="DB7283" s="78">
        <v>8992.8573254253261</v>
      </c>
      <c r="DC7283" s="78">
        <v>6201.7082259037652</v>
      </c>
      <c r="DD7283" s="78">
        <v>1.3222899793523579E-8</v>
      </c>
      <c r="DE7283" s="78">
        <v>0</v>
      </c>
      <c r="DF7283" s="78">
        <v>8.2004566419796384E-5</v>
      </c>
      <c r="DG7283" s="78">
        <v>8.2004566419796384E-5</v>
      </c>
      <c r="DH7283" s="78">
        <v>0</v>
      </c>
      <c r="DI7283" s="78">
        <v>6.3379676182640761E-3</v>
      </c>
      <c r="DJ7283" s="78">
        <v>6.3379676182640761E-3</v>
      </c>
      <c r="DK7283" s="78">
        <v>0</v>
      </c>
      <c r="DL7283" s="78">
        <v>6.3379676182640761E-3</v>
      </c>
    </row>
    <row r="7284" spans="98:116" x14ac:dyDescent="0.25">
      <c r="CT7284" s="78" t="s">
        <v>155</v>
      </c>
      <c r="CU7284" s="78" t="s">
        <v>472</v>
      </c>
      <c r="CV7284" s="78" t="s">
        <v>500</v>
      </c>
      <c r="CW7284" s="78">
        <v>2048</v>
      </c>
      <c r="CX7284" s="78">
        <v>0</v>
      </c>
      <c r="CY7284" s="78">
        <v>27464.722723733801</v>
      </c>
      <c r="CZ7284" s="78">
        <v>578.84065083891846</v>
      </c>
      <c r="DA7284" s="78">
        <v>17445.537973202721</v>
      </c>
      <c r="DB7284" s="78">
        <v>9440.3440996921563</v>
      </c>
      <c r="DC7284" s="78">
        <v>6510.3067400943028</v>
      </c>
      <c r="DD7284" s="78">
        <v>1.3222899793523579E-8</v>
      </c>
      <c r="DE7284" s="78">
        <v>0</v>
      </c>
      <c r="DF7284" s="78">
        <v>8.6085133649368116E-5</v>
      </c>
      <c r="DG7284" s="78">
        <v>8.6085133649368116E-5</v>
      </c>
      <c r="DH7284" s="78">
        <v>0</v>
      </c>
      <c r="DI7284" s="78">
        <v>6.3379676182640761E-3</v>
      </c>
      <c r="DJ7284" s="78">
        <v>6.3379676182640761E-3</v>
      </c>
      <c r="DK7284" s="78">
        <v>0</v>
      </c>
      <c r="DL7284" s="78">
        <v>6.3379676182640761E-3</v>
      </c>
    </row>
    <row r="7285" spans="98:116" x14ac:dyDescent="0.25">
      <c r="CT7285" s="78" t="s">
        <v>155</v>
      </c>
      <c r="CU7285" s="78" t="s">
        <v>472</v>
      </c>
      <c r="CV7285" s="78" t="s">
        <v>500</v>
      </c>
      <c r="CW7285" s="78">
        <v>2049</v>
      </c>
      <c r="CX7285" s="78">
        <v>0</v>
      </c>
      <c r="CY7285" s="78">
        <v>27464.722723733801</v>
      </c>
      <c r="CZ7285" s="78">
        <v>578.84065083891846</v>
      </c>
      <c r="DA7285" s="78">
        <v>17445.537973202721</v>
      </c>
      <c r="DB7285" s="78">
        <v>9440.3440996921563</v>
      </c>
      <c r="DC7285" s="78">
        <v>6510.3067400943028</v>
      </c>
      <c r="DD7285" s="78">
        <v>1.3222899793523579E-8</v>
      </c>
      <c r="DE7285" s="78">
        <v>0</v>
      </c>
      <c r="DF7285" s="78">
        <v>8.6085133649368116E-5</v>
      </c>
      <c r="DG7285" s="78">
        <v>8.6085133649368116E-5</v>
      </c>
      <c r="DH7285" s="78">
        <v>0</v>
      </c>
      <c r="DI7285" s="78">
        <v>6.3379676182640761E-3</v>
      </c>
      <c r="DJ7285" s="78">
        <v>6.3379676182640761E-3</v>
      </c>
      <c r="DK7285" s="78">
        <v>0</v>
      </c>
      <c r="DL7285" s="78">
        <v>6.3379676182640761E-3</v>
      </c>
    </row>
    <row r="7286" spans="98:116" x14ac:dyDescent="0.25">
      <c r="CT7286" s="78" t="s">
        <v>155</v>
      </c>
      <c r="CU7286" s="78" t="s">
        <v>472</v>
      </c>
      <c r="CV7286" s="78" t="s">
        <v>500</v>
      </c>
      <c r="CW7286" s="78">
        <v>2050</v>
      </c>
      <c r="CX7286" s="78">
        <v>0</v>
      </c>
      <c r="CY7286" s="78">
        <v>27464.722723733801</v>
      </c>
      <c r="CZ7286" s="78">
        <v>578.84065083891846</v>
      </c>
      <c r="DA7286" s="78">
        <v>17445.537973202721</v>
      </c>
      <c r="DB7286" s="78">
        <v>9440.3440996921563</v>
      </c>
      <c r="DC7286" s="78">
        <v>6510.3067400943028</v>
      </c>
      <c r="DD7286" s="78">
        <v>1.3222899793523579E-8</v>
      </c>
      <c r="DE7286" s="78">
        <v>0</v>
      </c>
      <c r="DF7286" s="78">
        <v>8.6085133649368116E-5</v>
      </c>
      <c r="DG7286" s="78">
        <v>8.6085133649368116E-5</v>
      </c>
      <c r="DH7286" s="78">
        <v>0</v>
      </c>
      <c r="DI7286" s="78">
        <v>6.3379676182640761E-3</v>
      </c>
      <c r="DJ7286" s="78">
        <v>6.3379676182640761E-3</v>
      </c>
      <c r="DK7286" s="78">
        <v>0</v>
      </c>
      <c r="DL7286" s="78">
        <v>6.3379676182640761E-3</v>
      </c>
    </row>
    <row r="7287" spans="98:116" x14ac:dyDescent="0.25">
      <c r="CT7287" s="78" t="s">
        <v>155</v>
      </c>
      <c r="CU7287" s="78" t="s">
        <v>472</v>
      </c>
      <c r="CV7287" s="78" t="s">
        <v>500</v>
      </c>
      <c r="CW7287" s="78">
        <v>2051</v>
      </c>
      <c r="CX7287" s="78">
        <v>0</v>
      </c>
      <c r="CY7287" s="78">
        <v>27464.722723733801</v>
      </c>
      <c r="CZ7287" s="78">
        <v>578.84065083891846</v>
      </c>
      <c r="DA7287" s="78">
        <v>17445.537973202721</v>
      </c>
      <c r="DB7287" s="78">
        <v>9440.3440996921563</v>
      </c>
      <c r="DC7287" s="78">
        <v>6510.3067400943028</v>
      </c>
      <c r="DD7287" s="78">
        <v>1.3222899793523579E-8</v>
      </c>
      <c r="DE7287" s="78">
        <v>0</v>
      </c>
      <c r="DF7287" s="78">
        <v>8.6085133649368116E-5</v>
      </c>
      <c r="DG7287" s="78">
        <v>8.6085133649368116E-5</v>
      </c>
      <c r="DH7287" s="78">
        <v>0</v>
      </c>
      <c r="DI7287" s="78">
        <v>6.3379676182640761E-3</v>
      </c>
      <c r="DJ7287" s="78">
        <v>6.3379676182640761E-3</v>
      </c>
      <c r="DK7287" s="78">
        <v>0</v>
      </c>
      <c r="DL7287" s="78">
        <v>6.3379676182640761E-3</v>
      </c>
    </row>
    <row r="7288" spans="98:116" x14ac:dyDescent="0.25">
      <c r="CT7288" s="78" t="s">
        <v>155</v>
      </c>
      <c r="CU7288" s="78" t="s">
        <v>472</v>
      </c>
      <c r="CV7288" s="78" t="s">
        <v>500</v>
      </c>
      <c r="CW7288" s="78">
        <v>2052</v>
      </c>
      <c r="CX7288" s="78">
        <v>0</v>
      </c>
      <c r="CY7288" s="78">
        <v>27464.722723733801</v>
      </c>
      <c r="CZ7288" s="78">
        <v>578.84065083891846</v>
      </c>
      <c r="DA7288" s="78">
        <v>17445.537973202721</v>
      </c>
      <c r="DB7288" s="78">
        <v>9440.3440996921563</v>
      </c>
      <c r="DC7288" s="78">
        <v>6510.3067400943028</v>
      </c>
      <c r="DD7288" s="78">
        <v>1.3222899793523579E-8</v>
      </c>
      <c r="DE7288" s="78">
        <v>0</v>
      </c>
      <c r="DF7288" s="78">
        <v>8.6085133649368116E-5</v>
      </c>
      <c r="DG7288" s="78">
        <v>8.6085133649368116E-5</v>
      </c>
      <c r="DH7288" s="78">
        <v>0</v>
      </c>
      <c r="DI7288" s="78">
        <v>6.6493586348487397E-3</v>
      </c>
      <c r="DJ7288" s="78">
        <v>6.6493586348487397E-3</v>
      </c>
      <c r="DK7288" s="78">
        <v>0</v>
      </c>
      <c r="DL7288" s="78">
        <v>6.6493586348487397E-3</v>
      </c>
    </row>
    <row r="7289" spans="98:116" x14ac:dyDescent="0.25">
      <c r="CT7289" s="78" t="s">
        <v>155</v>
      </c>
      <c r="CU7289" s="78" t="s">
        <v>472</v>
      </c>
      <c r="CV7289" s="78" t="s">
        <v>500</v>
      </c>
      <c r="CW7289" s="78">
        <v>2053</v>
      </c>
      <c r="CX7289" s="78">
        <v>0</v>
      </c>
      <c r="CY7289" s="78">
        <v>28779.669377747388</v>
      </c>
      <c r="CZ7289" s="78">
        <v>615.09516728736855</v>
      </c>
      <c r="DA7289" s="78">
        <v>18261.232691173202</v>
      </c>
      <c r="DB7289" s="78">
        <v>9903.3415192868215</v>
      </c>
      <c r="DC7289" s="78">
        <v>6829.6017985796934</v>
      </c>
      <c r="DD7289" s="78">
        <v>1.3222899793523579E-8</v>
      </c>
      <c r="DE7289" s="78">
        <v>0</v>
      </c>
      <c r="DF7289" s="78">
        <v>9.0307140212287691E-5</v>
      </c>
      <c r="DG7289" s="78">
        <v>9.0307140212287691E-5</v>
      </c>
      <c r="DH7289" s="78">
        <v>0</v>
      </c>
      <c r="DI7289" s="78">
        <v>6.6493586348487397E-3</v>
      </c>
      <c r="DJ7289" s="78">
        <v>6.6493586348487397E-3</v>
      </c>
      <c r="DK7289" s="78">
        <v>0</v>
      </c>
      <c r="DL7289" s="78">
        <v>6.6493586348487397E-3</v>
      </c>
    </row>
    <row r="7290" spans="98:116" x14ac:dyDescent="0.25">
      <c r="CT7290" s="78" t="s">
        <v>155</v>
      </c>
      <c r="CU7290" s="78" t="s">
        <v>472</v>
      </c>
      <c r="CV7290" s="78" t="s">
        <v>500</v>
      </c>
      <c r="CW7290" s="78">
        <v>2054</v>
      </c>
      <c r="CX7290" s="78">
        <v>0</v>
      </c>
      <c r="CY7290" s="78">
        <v>28779.669377747388</v>
      </c>
      <c r="CZ7290" s="78">
        <v>615.09516728736855</v>
      </c>
      <c r="DA7290" s="78">
        <v>18261.232691173202</v>
      </c>
      <c r="DB7290" s="78">
        <v>9903.3415192868215</v>
      </c>
      <c r="DC7290" s="78">
        <v>6829.6017985796934</v>
      </c>
      <c r="DD7290" s="78">
        <v>1.3222899793523579E-8</v>
      </c>
      <c r="DE7290" s="78">
        <v>0</v>
      </c>
      <c r="DF7290" s="78">
        <v>9.0307140212287691E-5</v>
      </c>
      <c r="DG7290" s="78">
        <v>9.0307140212287691E-5</v>
      </c>
      <c r="DH7290" s="78">
        <v>0</v>
      </c>
      <c r="DI7290" s="78">
        <v>6.6493586348487397E-3</v>
      </c>
      <c r="DJ7290" s="78">
        <v>6.6493586348487397E-3</v>
      </c>
      <c r="DK7290" s="78">
        <v>0</v>
      </c>
      <c r="DL7290" s="78">
        <v>6.6493586348487397E-3</v>
      </c>
    </row>
    <row r="7291" spans="98:116" x14ac:dyDescent="0.25">
      <c r="CT7291" s="78" t="s">
        <v>155</v>
      </c>
      <c r="CU7291" s="78" t="s">
        <v>472</v>
      </c>
      <c r="CV7291" s="78" t="s">
        <v>500</v>
      </c>
      <c r="CW7291" s="78">
        <v>2055</v>
      </c>
      <c r="CX7291" s="78">
        <v>0</v>
      </c>
      <c r="CY7291" s="78">
        <v>28779.669377747388</v>
      </c>
      <c r="CZ7291" s="78">
        <v>615.09516728736855</v>
      </c>
      <c r="DA7291" s="78">
        <v>18261.232691173202</v>
      </c>
      <c r="DB7291" s="78">
        <v>9903.3415192868215</v>
      </c>
      <c r="DC7291" s="78">
        <v>6829.6017985796934</v>
      </c>
      <c r="DD7291" s="78">
        <v>1.3222899793523579E-8</v>
      </c>
      <c r="DE7291" s="78">
        <v>0</v>
      </c>
      <c r="DF7291" s="78">
        <v>9.0307140212287691E-5</v>
      </c>
      <c r="DG7291" s="78">
        <v>9.0307140212287691E-5</v>
      </c>
      <c r="DH7291" s="78">
        <v>0</v>
      </c>
      <c r="DI7291" s="78">
        <v>6.6493586348487397E-3</v>
      </c>
      <c r="DJ7291" s="78">
        <v>6.6493586348487397E-3</v>
      </c>
      <c r="DK7291" s="78">
        <v>0</v>
      </c>
      <c r="DL7291" s="78">
        <v>6.6493586348487397E-3</v>
      </c>
    </row>
    <row r="7292" spans="98:116" x14ac:dyDescent="0.25">
      <c r="CT7292" s="78" t="s">
        <v>155</v>
      </c>
      <c r="CU7292" s="78" t="s">
        <v>473</v>
      </c>
      <c r="CV7292" s="78" t="s">
        <v>428</v>
      </c>
      <c r="CW7292" s="78">
        <v>2026</v>
      </c>
      <c r="CX7292" s="78">
        <v>0</v>
      </c>
      <c r="CY7292" s="78">
        <v>14664.637556436621</v>
      </c>
      <c r="CZ7292" s="78">
        <v>233.23007680793691</v>
      </c>
      <c r="DA7292" s="78">
        <v>8896.5159934285912</v>
      </c>
      <c r="DB7292" s="78">
        <v>5534.891486200092</v>
      </c>
      <c r="DC7292" s="78">
        <v>3817.0050760622244</v>
      </c>
      <c r="DD7292" s="78">
        <v>1.7821173737064381E-7</v>
      </c>
      <c r="DE7292" s="78">
        <v>0</v>
      </c>
      <c r="DF7292" s="78">
        <v>6.8023510615761542E-4</v>
      </c>
      <c r="DG7292" s="78">
        <v>6.8023510615761542E-4</v>
      </c>
      <c r="DH7292" s="78">
        <v>0</v>
      </c>
      <c r="DI7292" s="78">
        <v>6.6493586348487397E-3</v>
      </c>
      <c r="DJ7292" s="78">
        <v>6.6493586348487397E-3</v>
      </c>
      <c r="DK7292" s="78">
        <v>0</v>
      </c>
      <c r="DL7292" s="78">
        <v>6.6493586348487397E-3</v>
      </c>
    </row>
    <row r="7293" spans="98:116" x14ac:dyDescent="0.25">
      <c r="CT7293" s="78" t="s">
        <v>155</v>
      </c>
      <c r="CU7293" s="78" t="s">
        <v>473</v>
      </c>
      <c r="CV7293" s="78" t="s">
        <v>428</v>
      </c>
      <c r="CW7293" s="78">
        <v>2027</v>
      </c>
      <c r="CX7293" s="78">
        <v>0</v>
      </c>
      <c r="CY7293" s="78">
        <v>14664.637556436621</v>
      </c>
      <c r="CZ7293" s="78">
        <v>233.23007680793691</v>
      </c>
      <c r="DA7293" s="78">
        <v>8896.5159934285912</v>
      </c>
      <c r="DB7293" s="78">
        <v>5534.891486200092</v>
      </c>
      <c r="DC7293" s="78">
        <v>3817.0050760622244</v>
      </c>
      <c r="DD7293" s="78">
        <v>1.7821173737064381E-7</v>
      </c>
      <c r="DE7293" s="78">
        <v>0</v>
      </c>
      <c r="DF7293" s="78">
        <v>6.8023510615761542E-4</v>
      </c>
      <c r="DG7293" s="78">
        <v>6.8023510615761542E-4</v>
      </c>
      <c r="DH7293" s="78">
        <v>0</v>
      </c>
      <c r="DI7293" s="78">
        <v>6.9810659002081561E-3</v>
      </c>
      <c r="DJ7293" s="78">
        <v>6.9810659002081561E-3</v>
      </c>
      <c r="DK7293" s="78">
        <v>0</v>
      </c>
      <c r="DL7293" s="78">
        <v>6.9810659002081561E-3</v>
      </c>
    </row>
    <row r="7294" spans="98:116" x14ac:dyDescent="0.25">
      <c r="CT7294" s="78" t="s">
        <v>155</v>
      </c>
      <c r="CU7294" s="78" t="s">
        <v>473</v>
      </c>
      <c r="CV7294" s="78" t="s">
        <v>428</v>
      </c>
      <c r="CW7294" s="78">
        <v>2028</v>
      </c>
      <c r="CX7294" s="78">
        <v>0</v>
      </c>
      <c r="CY7294" s="78">
        <v>15317.990942815961</v>
      </c>
      <c r="CZ7294" s="78">
        <v>247.27299216494461</v>
      </c>
      <c r="DA7294" s="78">
        <v>9287.6490955444915</v>
      </c>
      <c r="DB7294" s="78">
        <v>5783.0688551065195</v>
      </c>
      <c r="DC7294" s="78">
        <v>3988.1546422716883</v>
      </c>
      <c r="DD7294" s="78">
        <v>1.7821173737064381E-7</v>
      </c>
      <c r="DE7294" s="78">
        <v>0</v>
      </c>
      <c r="DF7294" s="78">
        <v>7.1073596770203601E-4</v>
      </c>
      <c r="DG7294" s="78">
        <v>7.1073596770203601E-4</v>
      </c>
      <c r="DH7294" s="78">
        <v>0</v>
      </c>
      <c r="DI7294" s="78">
        <v>6.9810659002081561E-3</v>
      </c>
      <c r="DJ7294" s="78">
        <v>6.9810659002081561E-3</v>
      </c>
      <c r="DK7294" s="78">
        <v>0</v>
      </c>
      <c r="DL7294" s="78">
        <v>6.9810659002081561E-3</v>
      </c>
    </row>
    <row r="7295" spans="98:116" x14ac:dyDescent="0.25">
      <c r="CT7295" s="78" t="s">
        <v>155</v>
      </c>
      <c r="CU7295" s="78" t="s">
        <v>473</v>
      </c>
      <c r="CV7295" s="78" t="s">
        <v>428</v>
      </c>
      <c r="CW7295" s="78">
        <v>2029</v>
      </c>
      <c r="CX7295" s="78">
        <v>0</v>
      </c>
      <c r="CY7295" s="78">
        <v>15317.990942815961</v>
      </c>
      <c r="CZ7295" s="78">
        <v>247.27299216494461</v>
      </c>
      <c r="DA7295" s="78">
        <v>9287.6490955444915</v>
      </c>
      <c r="DB7295" s="78">
        <v>5783.0688551065195</v>
      </c>
      <c r="DC7295" s="78">
        <v>3988.1546422716883</v>
      </c>
      <c r="DD7295" s="78">
        <v>1.7821173737064381E-7</v>
      </c>
      <c r="DE7295" s="78">
        <v>0</v>
      </c>
      <c r="DF7295" s="78">
        <v>7.1073596770203601E-4</v>
      </c>
      <c r="DG7295" s="78">
        <v>7.1073596770203601E-4</v>
      </c>
      <c r="DH7295" s="78">
        <v>0</v>
      </c>
      <c r="DI7295" s="78">
        <v>6.9810659002081561E-3</v>
      </c>
      <c r="DJ7295" s="78">
        <v>6.9810659002081561E-3</v>
      </c>
      <c r="DK7295" s="78">
        <v>0</v>
      </c>
      <c r="DL7295" s="78">
        <v>6.9810659002081561E-3</v>
      </c>
    </row>
    <row r="7296" spans="98:116" x14ac:dyDescent="0.25">
      <c r="CT7296" s="78" t="s">
        <v>155</v>
      </c>
      <c r="CU7296" s="78" t="s">
        <v>473</v>
      </c>
      <c r="CV7296" s="78" t="s">
        <v>428</v>
      </c>
      <c r="CW7296" s="78">
        <v>2030</v>
      </c>
      <c r="CX7296" s="78">
        <v>0</v>
      </c>
      <c r="CY7296" s="78">
        <v>15317.990942815961</v>
      </c>
      <c r="CZ7296" s="78">
        <v>247.27299216494461</v>
      </c>
      <c r="DA7296" s="78">
        <v>9287.6490955444915</v>
      </c>
      <c r="DB7296" s="78">
        <v>5783.0688551065195</v>
      </c>
      <c r="DC7296" s="78">
        <v>3988.1546422716883</v>
      </c>
      <c r="DD7296" s="78">
        <v>1.7821173737064381E-7</v>
      </c>
      <c r="DE7296" s="78">
        <v>0</v>
      </c>
      <c r="DF7296" s="78">
        <v>7.1073596770203601E-4</v>
      </c>
      <c r="DG7296" s="78">
        <v>7.1073596770203601E-4</v>
      </c>
      <c r="DH7296" s="78">
        <v>0</v>
      </c>
      <c r="DI7296" s="78">
        <v>6.9810659002081561E-3</v>
      </c>
      <c r="DJ7296" s="78">
        <v>6.9810659002081561E-3</v>
      </c>
      <c r="DK7296" s="78">
        <v>0</v>
      </c>
      <c r="DL7296" s="78">
        <v>6.9810659002081561E-3</v>
      </c>
    </row>
    <row r="7297" spans="98:116" x14ac:dyDescent="0.25">
      <c r="CT7297" s="78" t="s">
        <v>155</v>
      </c>
      <c r="CU7297" s="78" t="s">
        <v>473</v>
      </c>
      <c r="CV7297" s="78" t="s">
        <v>428</v>
      </c>
      <c r="CW7297" s="78">
        <v>2031</v>
      </c>
      <c r="CX7297" s="78">
        <v>0</v>
      </c>
      <c r="CY7297" s="78">
        <v>15317.990942815961</v>
      </c>
      <c r="CZ7297" s="78">
        <v>247.27299216494461</v>
      </c>
      <c r="DA7297" s="78">
        <v>9287.6490955444915</v>
      </c>
      <c r="DB7297" s="78">
        <v>5783.0688551065195</v>
      </c>
      <c r="DC7297" s="78">
        <v>3988.1546422716883</v>
      </c>
      <c r="DD7297" s="78">
        <v>1.7821173737064381E-7</v>
      </c>
      <c r="DE7297" s="78">
        <v>0</v>
      </c>
      <c r="DF7297" s="78">
        <v>7.1073596770203601E-4</v>
      </c>
      <c r="DG7297" s="78">
        <v>7.1073596770203601E-4</v>
      </c>
      <c r="DH7297" s="78">
        <v>0</v>
      </c>
      <c r="DI7297" s="78">
        <v>6.9810659002081561E-3</v>
      </c>
      <c r="DJ7297" s="78">
        <v>6.9810659002081561E-3</v>
      </c>
      <c r="DK7297" s="78">
        <v>0</v>
      </c>
      <c r="DL7297" s="78">
        <v>6.9810659002081561E-3</v>
      </c>
    </row>
    <row r="7298" spans="98:116" x14ac:dyDescent="0.25">
      <c r="CT7298" s="78" t="s">
        <v>155</v>
      </c>
      <c r="CU7298" s="78" t="s">
        <v>473</v>
      </c>
      <c r="CV7298" s="78" t="s">
        <v>428</v>
      </c>
      <c r="CW7298" s="78">
        <v>2032</v>
      </c>
      <c r="CX7298" s="78">
        <v>0</v>
      </c>
      <c r="CY7298" s="78">
        <v>15317.990942815961</v>
      </c>
      <c r="CZ7298" s="78">
        <v>247.27299216494461</v>
      </c>
      <c r="DA7298" s="78">
        <v>9287.6490955444915</v>
      </c>
      <c r="DB7298" s="78">
        <v>5783.0688551065195</v>
      </c>
      <c r="DC7298" s="78">
        <v>3988.1546422716883</v>
      </c>
      <c r="DD7298" s="78">
        <v>1.7821173737064381E-7</v>
      </c>
      <c r="DE7298" s="78">
        <v>0</v>
      </c>
      <c r="DF7298" s="78">
        <v>7.1073596770203601E-4</v>
      </c>
      <c r="DG7298" s="78">
        <v>7.1073596770203601E-4</v>
      </c>
      <c r="DH7298" s="78">
        <v>0</v>
      </c>
      <c r="DI7298" s="78">
        <v>7.3287939767430615E-3</v>
      </c>
      <c r="DJ7298" s="78">
        <v>7.3287939767430615E-3</v>
      </c>
      <c r="DK7298" s="78">
        <v>0</v>
      </c>
      <c r="DL7298" s="78">
        <v>7.3287939767430615E-3</v>
      </c>
    </row>
    <row r="7299" spans="98:116" x14ac:dyDescent="0.25">
      <c r="CT7299" s="78" t="s">
        <v>155</v>
      </c>
      <c r="CU7299" s="78" t="s">
        <v>473</v>
      </c>
      <c r="CV7299" s="78" t="s">
        <v>428</v>
      </c>
      <c r="CW7299" s="78">
        <v>2033</v>
      </c>
      <c r="CX7299" s="78">
        <v>0</v>
      </c>
      <c r="CY7299" s="78">
        <v>16044.126426626201</v>
      </c>
      <c r="CZ7299" s="78">
        <v>263.10737971826933</v>
      </c>
      <c r="DA7299" s="78">
        <v>9721.7399837422981</v>
      </c>
      <c r="DB7299" s="78">
        <v>6059.2790631656244</v>
      </c>
      <c r="DC7299" s="78">
        <v>4178.6363832146562</v>
      </c>
      <c r="DD7299" s="78">
        <v>1.7821173737064381E-7</v>
      </c>
      <c r="DE7299" s="78">
        <v>0</v>
      </c>
      <c r="DF7299" s="78">
        <v>7.4468204969286721E-4</v>
      </c>
      <c r="DG7299" s="78">
        <v>7.4468204969286721E-4</v>
      </c>
      <c r="DH7299" s="78">
        <v>0</v>
      </c>
      <c r="DI7299" s="78">
        <v>7.3287939767430615E-3</v>
      </c>
      <c r="DJ7299" s="78">
        <v>7.3287939767430615E-3</v>
      </c>
      <c r="DK7299" s="78">
        <v>0</v>
      </c>
      <c r="DL7299" s="78">
        <v>7.3287939767430615E-3</v>
      </c>
    </row>
    <row r="7300" spans="98:116" x14ac:dyDescent="0.25">
      <c r="CT7300" s="78" t="s">
        <v>155</v>
      </c>
      <c r="CU7300" s="78" t="s">
        <v>473</v>
      </c>
      <c r="CV7300" s="78" t="s">
        <v>428</v>
      </c>
      <c r="CW7300" s="78">
        <v>2034</v>
      </c>
      <c r="CX7300" s="78">
        <v>0</v>
      </c>
      <c r="CY7300" s="78">
        <v>16044.126426626201</v>
      </c>
      <c r="CZ7300" s="78">
        <v>263.10737971826933</v>
      </c>
      <c r="DA7300" s="78">
        <v>9721.7399837422981</v>
      </c>
      <c r="DB7300" s="78">
        <v>6059.2790631656244</v>
      </c>
      <c r="DC7300" s="78">
        <v>4178.6363832146562</v>
      </c>
      <c r="DD7300" s="78">
        <v>1.7821173737064381E-7</v>
      </c>
      <c r="DE7300" s="78">
        <v>0</v>
      </c>
      <c r="DF7300" s="78">
        <v>7.4468204969286721E-4</v>
      </c>
      <c r="DG7300" s="78">
        <v>7.4468204969286721E-4</v>
      </c>
      <c r="DH7300" s="78">
        <v>0</v>
      </c>
      <c r="DI7300" s="78">
        <v>7.3287939767430615E-3</v>
      </c>
      <c r="DJ7300" s="78">
        <v>7.3287939767430615E-3</v>
      </c>
      <c r="DK7300" s="78">
        <v>0</v>
      </c>
      <c r="DL7300" s="78">
        <v>7.3287939767430615E-3</v>
      </c>
    </row>
    <row r="7301" spans="98:116" x14ac:dyDescent="0.25">
      <c r="CT7301" s="78" t="s">
        <v>155</v>
      </c>
      <c r="CU7301" s="78" t="s">
        <v>473</v>
      </c>
      <c r="CV7301" s="78" t="s">
        <v>428</v>
      </c>
      <c r="CW7301" s="78">
        <v>2035</v>
      </c>
      <c r="CX7301" s="78">
        <v>0</v>
      </c>
      <c r="CY7301" s="78">
        <v>16044.126426626201</v>
      </c>
      <c r="CZ7301" s="78">
        <v>263.10737971826933</v>
      </c>
      <c r="DA7301" s="78">
        <v>9721.7399837422981</v>
      </c>
      <c r="DB7301" s="78">
        <v>6059.2790631656244</v>
      </c>
      <c r="DC7301" s="78">
        <v>4178.6363832146562</v>
      </c>
      <c r="DD7301" s="78">
        <v>1.7821173737064381E-7</v>
      </c>
      <c r="DE7301" s="78">
        <v>0</v>
      </c>
      <c r="DF7301" s="78">
        <v>7.4468204969286721E-4</v>
      </c>
      <c r="DG7301" s="78">
        <v>7.4468204969286721E-4</v>
      </c>
      <c r="DH7301" s="78">
        <v>0</v>
      </c>
      <c r="DI7301" s="78">
        <v>7.3287939767430615E-3</v>
      </c>
      <c r="DJ7301" s="78">
        <v>7.3287939767430615E-3</v>
      </c>
      <c r="DK7301" s="78">
        <v>0</v>
      </c>
      <c r="DL7301" s="78">
        <v>7.3287939767430615E-3</v>
      </c>
    </row>
    <row r="7302" spans="98:116" x14ac:dyDescent="0.25">
      <c r="CT7302" s="78" t="s">
        <v>155</v>
      </c>
      <c r="CU7302" s="78" t="s">
        <v>473</v>
      </c>
      <c r="CV7302" s="78" t="s">
        <v>428</v>
      </c>
      <c r="CW7302" s="78">
        <v>2036</v>
      </c>
      <c r="CX7302" s="78">
        <v>0</v>
      </c>
      <c r="CY7302" s="78">
        <v>16044.126426626201</v>
      </c>
      <c r="CZ7302" s="78">
        <v>263.10737971826933</v>
      </c>
      <c r="DA7302" s="78">
        <v>9721.7399837422981</v>
      </c>
      <c r="DB7302" s="78">
        <v>6059.2790631656244</v>
      </c>
      <c r="DC7302" s="78">
        <v>4178.6363832146562</v>
      </c>
      <c r="DD7302" s="78">
        <v>1.7821173737064381E-7</v>
      </c>
      <c r="DE7302" s="78">
        <v>0</v>
      </c>
      <c r="DF7302" s="78">
        <v>7.4468204969286721E-4</v>
      </c>
      <c r="DG7302" s="78">
        <v>7.4468204969286721E-4</v>
      </c>
      <c r="DH7302" s="78">
        <v>0</v>
      </c>
      <c r="DI7302" s="78">
        <v>0</v>
      </c>
      <c r="DJ7302" s="78">
        <v>7.3287939767430615E-3</v>
      </c>
      <c r="DK7302" s="78">
        <v>0</v>
      </c>
      <c r="DL7302" s="78">
        <v>7.3287939767430615E-3</v>
      </c>
    </row>
    <row r="7303" spans="98:116" x14ac:dyDescent="0.25">
      <c r="CT7303" s="78" t="s">
        <v>155</v>
      </c>
      <c r="CU7303" s="78" t="s">
        <v>473</v>
      </c>
      <c r="CV7303" s="78" t="s">
        <v>428</v>
      </c>
      <c r="CW7303" s="78">
        <v>2037</v>
      </c>
      <c r="CX7303" s="78">
        <v>0</v>
      </c>
      <c r="CY7303" s="78">
        <v>16044.126426626201</v>
      </c>
      <c r="CZ7303" s="78">
        <v>263.10737971826933</v>
      </c>
      <c r="DA7303" s="78">
        <v>9721.7399837422981</v>
      </c>
      <c r="DB7303" s="78">
        <v>6059.2790631656244</v>
      </c>
      <c r="DC7303" s="78">
        <v>4178.6363832146562</v>
      </c>
      <c r="DD7303" s="78">
        <v>1.7821173737064381E-7</v>
      </c>
      <c r="DE7303" s="78">
        <v>0</v>
      </c>
      <c r="DF7303" s="78">
        <v>7.4468204969286721E-4</v>
      </c>
      <c r="DG7303" s="78">
        <v>7.4468204969286721E-4</v>
      </c>
      <c r="DH7303" s="78">
        <v>0</v>
      </c>
      <c r="DI7303" s="78">
        <v>5.7032995383524696E-4</v>
      </c>
      <c r="DJ7303" s="78">
        <v>0</v>
      </c>
      <c r="DK7303" s="78">
        <v>0</v>
      </c>
      <c r="DL7303" s="78">
        <v>0</v>
      </c>
    </row>
    <row r="7304" spans="98:116" x14ac:dyDescent="0.25">
      <c r="CT7304" s="78" t="s">
        <v>155</v>
      </c>
      <c r="CU7304" s="78" t="s">
        <v>473</v>
      </c>
      <c r="CV7304" s="78" t="s">
        <v>428</v>
      </c>
      <c r="CW7304" s="78">
        <v>2038</v>
      </c>
      <c r="CX7304" s="78">
        <v>0</v>
      </c>
      <c r="CY7304" s="78">
        <v>16832.391236279542</v>
      </c>
      <c r="CZ7304" s="78">
        <v>280.55437045334281</v>
      </c>
      <c r="DA7304" s="78">
        <v>10192.27176588512</v>
      </c>
      <c r="DB7304" s="78">
        <v>6359.5650999410764</v>
      </c>
      <c r="DC7304" s="78">
        <v>4385.7214416119641</v>
      </c>
      <c r="DD7304" s="78">
        <v>1.7821173737064381E-7</v>
      </c>
      <c r="DE7304" s="78">
        <v>0</v>
      </c>
      <c r="DF7304" s="78">
        <v>7.8158703773335272E-4</v>
      </c>
      <c r="DG7304" s="78">
        <v>7.8158703773335272E-4</v>
      </c>
      <c r="DH7304" s="78">
        <v>0</v>
      </c>
      <c r="DI7304" s="78">
        <v>5.9116665466381617E-4</v>
      </c>
      <c r="DJ7304" s="78">
        <v>5.9116665466381617E-4</v>
      </c>
      <c r="DK7304" s="78">
        <v>0</v>
      </c>
      <c r="DL7304" s="78">
        <v>5.9116665466381617E-4</v>
      </c>
    </row>
    <row r="7305" spans="98:116" x14ac:dyDescent="0.25">
      <c r="CT7305" s="78" t="s">
        <v>155</v>
      </c>
      <c r="CU7305" s="78" t="s">
        <v>473</v>
      </c>
      <c r="CV7305" s="78" t="s">
        <v>428</v>
      </c>
      <c r="CW7305" s="78">
        <v>2039</v>
      </c>
      <c r="CX7305" s="78">
        <v>0</v>
      </c>
      <c r="CY7305" s="78">
        <v>16832.391236279542</v>
      </c>
      <c r="CZ7305" s="78">
        <v>280.55437045334281</v>
      </c>
      <c r="DA7305" s="78">
        <v>10192.27176588512</v>
      </c>
      <c r="DB7305" s="78">
        <v>6359.5650999410764</v>
      </c>
      <c r="DC7305" s="78">
        <v>4385.7214416119641</v>
      </c>
      <c r="DD7305" s="78">
        <v>1.7821173737064381E-7</v>
      </c>
      <c r="DE7305" s="78">
        <v>0</v>
      </c>
      <c r="DF7305" s="78">
        <v>7.8158703773335272E-4</v>
      </c>
      <c r="DG7305" s="78">
        <v>7.8158703773335272E-4</v>
      </c>
      <c r="DH7305" s="78">
        <v>0</v>
      </c>
      <c r="DI7305" s="78">
        <v>5.9116665466381617E-4</v>
      </c>
      <c r="DJ7305" s="78">
        <v>5.9116665466381617E-4</v>
      </c>
      <c r="DK7305" s="78">
        <v>0</v>
      </c>
      <c r="DL7305" s="78">
        <v>5.9116665466381617E-4</v>
      </c>
    </row>
    <row r="7306" spans="98:116" x14ac:dyDescent="0.25">
      <c r="CT7306" s="78" t="s">
        <v>155</v>
      </c>
      <c r="CU7306" s="78" t="s">
        <v>473</v>
      </c>
      <c r="CV7306" s="78" t="s">
        <v>428</v>
      </c>
      <c r="CW7306" s="78">
        <v>2040</v>
      </c>
      <c r="CX7306" s="78">
        <v>0</v>
      </c>
      <c r="CY7306" s="78">
        <v>16832.391236279542</v>
      </c>
      <c r="CZ7306" s="78">
        <v>280.55437045334281</v>
      </c>
      <c r="DA7306" s="78">
        <v>10192.27176588512</v>
      </c>
      <c r="DB7306" s="78">
        <v>6359.5650999410764</v>
      </c>
      <c r="DC7306" s="78">
        <v>4385.7214416119641</v>
      </c>
      <c r="DD7306" s="78">
        <v>1.7821173737064381E-7</v>
      </c>
      <c r="DE7306" s="78">
        <v>0</v>
      </c>
      <c r="DF7306" s="78">
        <v>7.8158703773335272E-4</v>
      </c>
      <c r="DG7306" s="78">
        <v>7.8158703773335272E-4</v>
      </c>
      <c r="DH7306" s="78">
        <v>0</v>
      </c>
      <c r="DI7306" s="78">
        <v>5.9116665466381617E-4</v>
      </c>
      <c r="DJ7306" s="78">
        <v>5.9116665466381617E-4</v>
      </c>
      <c r="DK7306" s="78">
        <v>0</v>
      </c>
      <c r="DL7306" s="78">
        <v>5.9116665466381617E-4</v>
      </c>
    </row>
    <row r="7307" spans="98:116" x14ac:dyDescent="0.25">
      <c r="CT7307" s="78" t="s">
        <v>155</v>
      </c>
      <c r="CU7307" s="78" t="s">
        <v>473</v>
      </c>
      <c r="CV7307" s="78" t="s">
        <v>428</v>
      </c>
      <c r="CW7307" s="78">
        <v>2041</v>
      </c>
      <c r="CX7307" s="78">
        <v>0</v>
      </c>
      <c r="CY7307" s="78">
        <v>16832.391236279542</v>
      </c>
      <c r="CZ7307" s="78">
        <v>280.55437045334281</v>
      </c>
      <c r="DA7307" s="78">
        <v>10192.27176588512</v>
      </c>
      <c r="DB7307" s="78">
        <v>6359.5650999410764</v>
      </c>
      <c r="DC7307" s="78">
        <v>4385.7214416119641</v>
      </c>
      <c r="DD7307" s="78">
        <v>1.7821173737064381E-7</v>
      </c>
      <c r="DE7307" s="78">
        <v>0</v>
      </c>
      <c r="DF7307" s="78">
        <v>7.8158703773335272E-4</v>
      </c>
      <c r="DG7307" s="78">
        <v>7.8158703773335272E-4</v>
      </c>
      <c r="DH7307" s="78">
        <v>0</v>
      </c>
      <c r="DI7307" s="78">
        <v>5.9116665466381617E-4</v>
      </c>
      <c r="DJ7307" s="78">
        <v>5.9116665466381617E-4</v>
      </c>
      <c r="DK7307" s="78">
        <v>0</v>
      </c>
      <c r="DL7307" s="78">
        <v>5.9116665466381617E-4</v>
      </c>
    </row>
    <row r="7308" spans="98:116" x14ac:dyDescent="0.25">
      <c r="CT7308" s="78" t="s">
        <v>155</v>
      </c>
      <c r="CU7308" s="78" t="s">
        <v>473</v>
      </c>
      <c r="CV7308" s="78" t="s">
        <v>428</v>
      </c>
      <c r="CW7308" s="78">
        <v>2042</v>
      </c>
      <c r="CX7308" s="78">
        <v>0</v>
      </c>
      <c r="CY7308" s="78">
        <v>16832.391236279542</v>
      </c>
      <c r="CZ7308" s="78">
        <v>280.55437045334281</v>
      </c>
      <c r="DA7308" s="78">
        <v>10192.27176588512</v>
      </c>
      <c r="DB7308" s="78">
        <v>6359.5650999410764</v>
      </c>
      <c r="DC7308" s="78">
        <v>4385.7214416119641</v>
      </c>
      <c r="DD7308" s="78">
        <v>1.7821173737064381E-7</v>
      </c>
      <c r="DE7308" s="78">
        <v>0</v>
      </c>
      <c r="DF7308" s="78">
        <v>7.8158703773335272E-4</v>
      </c>
      <c r="DG7308" s="78">
        <v>7.8158703773335272E-4</v>
      </c>
      <c r="DH7308" s="78">
        <v>0</v>
      </c>
      <c r="DI7308" s="78">
        <v>5.9116665466381617E-4</v>
      </c>
      <c r="DJ7308" s="78">
        <v>5.9116665466381617E-4</v>
      </c>
      <c r="DK7308" s="78">
        <v>0</v>
      </c>
      <c r="DL7308" s="78">
        <v>5.9116665466381617E-4</v>
      </c>
    </row>
    <row r="7309" spans="98:116" x14ac:dyDescent="0.25">
      <c r="CT7309" s="78" t="s">
        <v>155</v>
      </c>
      <c r="CU7309" s="78" t="s">
        <v>473</v>
      </c>
      <c r="CV7309" s="78" t="s">
        <v>428</v>
      </c>
      <c r="CW7309" s="78">
        <v>2043</v>
      </c>
      <c r="CX7309" s="78">
        <v>0</v>
      </c>
      <c r="CY7309" s="78">
        <v>17672.085223784408</v>
      </c>
      <c r="CZ7309" s="78">
        <v>299.42001237341032</v>
      </c>
      <c r="DA7309" s="78">
        <v>10692.736176386061</v>
      </c>
      <c r="DB7309" s="78">
        <v>6679.9290350249321</v>
      </c>
      <c r="DC7309" s="78">
        <v>4606.6527407081039</v>
      </c>
      <c r="DD7309" s="78">
        <v>1.7821173737064381E-7</v>
      </c>
      <c r="DE7309" s="78">
        <v>0</v>
      </c>
      <c r="DF7309" s="78">
        <v>8.2095958838482915E-4</v>
      </c>
      <c r="DG7309" s="78">
        <v>8.2095958838482915E-4</v>
      </c>
      <c r="DH7309" s="78">
        <v>0</v>
      </c>
      <c r="DI7309" s="78">
        <v>6.174024939693953E-4</v>
      </c>
      <c r="DJ7309" s="78">
        <v>6.174024939693953E-4</v>
      </c>
      <c r="DK7309" s="78">
        <v>0</v>
      </c>
      <c r="DL7309" s="78">
        <v>6.174024939693953E-4</v>
      </c>
    </row>
    <row r="7310" spans="98:116" x14ac:dyDescent="0.25">
      <c r="CT7310" s="78" t="s">
        <v>155</v>
      </c>
      <c r="CU7310" s="78" t="s">
        <v>473</v>
      </c>
      <c r="CV7310" s="78" t="s">
        <v>428</v>
      </c>
      <c r="CW7310" s="78">
        <v>2044</v>
      </c>
      <c r="CX7310" s="78">
        <v>0</v>
      </c>
      <c r="CY7310" s="78">
        <v>17672.085223784408</v>
      </c>
      <c r="CZ7310" s="78">
        <v>299.42001237341032</v>
      </c>
      <c r="DA7310" s="78">
        <v>10692.736176386061</v>
      </c>
      <c r="DB7310" s="78">
        <v>6679.9290350249321</v>
      </c>
      <c r="DC7310" s="78">
        <v>4606.6527407081039</v>
      </c>
      <c r="DD7310" s="78">
        <v>1.7821173737064381E-7</v>
      </c>
      <c r="DE7310" s="78">
        <v>0</v>
      </c>
      <c r="DF7310" s="78">
        <v>8.2095958838482915E-4</v>
      </c>
      <c r="DG7310" s="78">
        <v>8.2095958838482915E-4</v>
      </c>
      <c r="DH7310" s="78">
        <v>0</v>
      </c>
      <c r="DI7310" s="78">
        <v>6.174024939693953E-4</v>
      </c>
      <c r="DJ7310" s="78">
        <v>6.174024939693953E-4</v>
      </c>
      <c r="DK7310" s="78">
        <v>0</v>
      </c>
      <c r="DL7310" s="78">
        <v>6.174024939693953E-4</v>
      </c>
    </row>
    <row r="7311" spans="98:116" x14ac:dyDescent="0.25">
      <c r="CT7311" s="78" t="s">
        <v>155</v>
      </c>
      <c r="CU7311" s="78" t="s">
        <v>473</v>
      </c>
      <c r="CV7311" s="78" t="s">
        <v>428</v>
      </c>
      <c r="CW7311" s="78">
        <v>2045</v>
      </c>
      <c r="CX7311" s="78">
        <v>0</v>
      </c>
      <c r="CY7311" s="78">
        <v>17672.085223784408</v>
      </c>
      <c r="CZ7311" s="78">
        <v>299.42001237341032</v>
      </c>
      <c r="DA7311" s="78">
        <v>10692.736176386061</v>
      </c>
      <c r="DB7311" s="78">
        <v>6679.9290350249321</v>
      </c>
      <c r="DC7311" s="78">
        <v>4606.6527407081039</v>
      </c>
      <c r="DD7311" s="78">
        <v>1.7821173737064381E-7</v>
      </c>
      <c r="DE7311" s="78">
        <v>0</v>
      </c>
      <c r="DF7311" s="78">
        <v>8.2095958838482915E-4</v>
      </c>
      <c r="DG7311" s="78">
        <v>8.2095958838482915E-4</v>
      </c>
      <c r="DH7311" s="78">
        <v>0</v>
      </c>
      <c r="DI7311" s="78">
        <v>6.174024939693953E-4</v>
      </c>
      <c r="DJ7311" s="78">
        <v>6.174024939693953E-4</v>
      </c>
      <c r="DK7311" s="78">
        <v>0</v>
      </c>
      <c r="DL7311" s="78">
        <v>6.174024939693953E-4</v>
      </c>
    </row>
    <row r="7312" spans="98:116" x14ac:dyDescent="0.25">
      <c r="CT7312" s="78" t="s">
        <v>155</v>
      </c>
      <c r="CU7312" s="78" t="s">
        <v>473</v>
      </c>
      <c r="CV7312" s="78" t="s">
        <v>428</v>
      </c>
      <c r="CW7312" s="78">
        <v>2046</v>
      </c>
      <c r="CX7312" s="78">
        <v>0</v>
      </c>
      <c r="CY7312" s="78">
        <v>17672.085223784408</v>
      </c>
      <c r="CZ7312" s="78">
        <v>299.42001237341032</v>
      </c>
      <c r="DA7312" s="78">
        <v>10692.736176386061</v>
      </c>
      <c r="DB7312" s="78">
        <v>6679.9290350249321</v>
      </c>
      <c r="DC7312" s="78">
        <v>4606.6527407081039</v>
      </c>
      <c r="DD7312" s="78">
        <v>1.7821173737064381E-7</v>
      </c>
      <c r="DE7312" s="78">
        <v>0</v>
      </c>
      <c r="DF7312" s="78">
        <v>8.2095958838482915E-4</v>
      </c>
      <c r="DG7312" s="78">
        <v>8.2095958838482915E-4</v>
      </c>
      <c r="DH7312" s="78">
        <v>0</v>
      </c>
      <c r="DI7312" s="78">
        <v>6.174024939693953E-4</v>
      </c>
      <c r="DJ7312" s="78">
        <v>6.174024939693953E-4</v>
      </c>
      <c r="DK7312" s="78">
        <v>0</v>
      </c>
      <c r="DL7312" s="78">
        <v>6.174024939693953E-4</v>
      </c>
    </row>
    <row r="7313" spans="98:116" x14ac:dyDescent="0.25">
      <c r="CT7313" s="78" t="s">
        <v>155</v>
      </c>
      <c r="CU7313" s="78" t="s">
        <v>473</v>
      </c>
      <c r="CV7313" s="78" t="s">
        <v>428</v>
      </c>
      <c r="CW7313" s="78">
        <v>2047</v>
      </c>
      <c r="CX7313" s="78">
        <v>0</v>
      </c>
      <c r="CY7313" s="78">
        <v>17672.085223784408</v>
      </c>
      <c r="CZ7313" s="78">
        <v>299.42001237341032</v>
      </c>
      <c r="DA7313" s="78">
        <v>10692.736176386061</v>
      </c>
      <c r="DB7313" s="78">
        <v>6679.9290350249321</v>
      </c>
      <c r="DC7313" s="78">
        <v>4606.6527407081039</v>
      </c>
      <c r="DD7313" s="78">
        <v>1.7821173737064381E-7</v>
      </c>
      <c r="DE7313" s="78">
        <v>0</v>
      </c>
      <c r="DF7313" s="78">
        <v>8.2095958838482915E-4</v>
      </c>
      <c r="DG7313" s="78">
        <v>8.2095958838482915E-4</v>
      </c>
      <c r="DH7313" s="78">
        <v>0</v>
      </c>
      <c r="DI7313" s="78">
        <v>6.174024939693953E-4</v>
      </c>
      <c r="DJ7313" s="78">
        <v>6.174024939693953E-4</v>
      </c>
      <c r="DK7313" s="78">
        <v>0</v>
      </c>
      <c r="DL7313" s="78">
        <v>6.174024939693953E-4</v>
      </c>
    </row>
    <row r="7314" spans="98:116" x14ac:dyDescent="0.25">
      <c r="CT7314" s="78" t="s">
        <v>155</v>
      </c>
      <c r="CU7314" s="78" t="s">
        <v>473</v>
      </c>
      <c r="CV7314" s="78" t="s">
        <v>428</v>
      </c>
      <c r="CW7314" s="78">
        <v>2048</v>
      </c>
      <c r="CX7314" s="78">
        <v>0</v>
      </c>
      <c r="CY7314" s="78">
        <v>18552.334786110459</v>
      </c>
      <c r="CZ7314" s="78">
        <v>319.49113147947781</v>
      </c>
      <c r="DA7314" s="78">
        <v>11216.562625107839</v>
      </c>
      <c r="DB7314" s="78">
        <v>7016.2810295231366</v>
      </c>
      <c r="DC7314" s="78">
        <v>4838.6098212659226</v>
      </c>
      <c r="DD7314" s="78">
        <v>1.7821173737064381E-7</v>
      </c>
      <c r="DE7314" s="78">
        <v>0</v>
      </c>
      <c r="DF7314" s="78">
        <v>8.622970627064604E-4</v>
      </c>
      <c r="DG7314" s="78">
        <v>8.622970627064604E-4</v>
      </c>
      <c r="DH7314" s="78">
        <v>0</v>
      </c>
      <c r="DI7314" s="78">
        <v>6.465359241949744E-4</v>
      </c>
      <c r="DJ7314" s="78">
        <v>6.465359241949744E-4</v>
      </c>
      <c r="DK7314" s="78">
        <v>0</v>
      </c>
      <c r="DL7314" s="78">
        <v>6.465359241949744E-4</v>
      </c>
    </row>
    <row r="7315" spans="98:116" x14ac:dyDescent="0.25">
      <c r="CT7315" s="78" t="s">
        <v>155</v>
      </c>
      <c r="CU7315" s="78" t="s">
        <v>473</v>
      </c>
      <c r="CV7315" s="78" t="s">
        <v>428</v>
      </c>
      <c r="CW7315" s="78">
        <v>2049</v>
      </c>
      <c r="CX7315" s="78">
        <v>0</v>
      </c>
      <c r="CY7315" s="78">
        <v>18552.334786110459</v>
      </c>
      <c r="CZ7315" s="78">
        <v>319.49113147947781</v>
      </c>
      <c r="DA7315" s="78">
        <v>11216.562625107839</v>
      </c>
      <c r="DB7315" s="78">
        <v>7016.2810295231366</v>
      </c>
      <c r="DC7315" s="78">
        <v>4838.6098212659226</v>
      </c>
      <c r="DD7315" s="78">
        <v>1.7821173737064381E-7</v>
      </c>
      <c r="DE7315" s="78">
        <v>0</v>
      </c>
      <c r="DF7315" s="78">
        <v>8.622970627064604E-4</v>
      </c>
      <c r="DG7315" s="78">
        <v>8.622970627064604E-4</v>
      </c>
      <c r="DH7315" s="78">
        <v>0</v>
      </c>
      <c r="DI7315" s="78">
        <v>6.465359241949744E-4</v>
      </c>
      <c r="DJ7315" s="78">
        <v>6.465359241949744E-4</v>
      </c>
      <c r="DK7315" s="78">
        <v>0</v>
      </c>
      <c r="DL7315" s="78">
        <v>6.465359241949744E-4</v>
      </c>
    </row>
    <row r="7316" spans="98:116" x14ac:dyDescent="0.25">
      <c r="CT7316" s="78" t="s">
        <v>155</v>
      </c>
      <c r="CU7316" s="78" t="s">
        <v>473</v>
      </c>
      <c r="CV7316" s="78" t="s">
        <v>428</v>
      </c>
      <c r="CW7316" s="78">
        <v>2050</v>
      </c>
      <c r="CX7316" s="78">
        <v>0</v>
      </c>
      <c r="CY7316" s="78">
        <v>18552.334786110459</v>
      </c>
      <c r="CZ7316" s="78">
        <v>319.49113147947781</v>
      </c>
      <c r="DA7316" s="78">
        <v>11216.562625107839</v>
      </c>
      <c r="DB7316" s="78">
        <v>7016.2810295231366</v>
      </c>
      <c r="DC7316" s="78">
        <v>4838.6098212659226</v>
      </c>
      <c r="DD7316" s="78">
        <v>1.7821173737064381E-7</v>
      </c>
      <c r="DE7316" s="78">
        <v>0</v>
      </c>
      <c r="DF7316" s="78">
        <v>8.622970627064604E-4</v>
      </c>
      <c r="DG7316" s="78">
        <v>8.622970627064604E-4</v>
      </c>
      <c r="DH7316" s="78">
        <v>0</v>
      </c>
      <c r="DI7316" s="78">
        <v>6.465359241949744E-4</v>
      </c>
      <c r="DJ7316" s="78">
        <v>6.465359241949744E-4</v>
      </c>
      <c r="DK7316" s="78">
        <v>0</v>
      </c>
      <c r="DL7316" s="78">
        <v>6.465359241949744E-4</v>
      </c>
    </row>
    <row r="7317" spans="98:116" x14ac:dyDescent="0.25">
      <c r="CT7317" s="78" t="s">
        <v>155</v>
      </c>
      <c r="CU7317" s="78" t="s">
        <v>473</v>
      </c>
      <c r="CV7317" s="78" t="s">
        <v>428</v>
      </c>
      <c r="CW7317" s="78">
        <v>2051</v>
      </c>
      <c r="CX7317" s="78">
        <v>0</v>
      </c>
      <c r="CY7317" s="78">
        <v>18552.334786110459</v>
      </c>
      <c r="CZ7317" s="78">
        <v>319.49113147947781</v>
      </c>
      <c r="DA7317" s="78">
        <v>11216.562625107839</v>
      </c>
      <c r="DB7317" s="78">
        <v>7016.2810295231366</v>
      </c>
      <c r="DC7317" s="78">
        <v>4838.6098212659226</v>
      </c>
      <c r="DD7317" s="78">
        <v>1.7821173737064381E-7</v>
      </c>
      <c r="DE7317" s="78">
        <v>0</v>
      </c>
      <c r="DF7317" s="78">
        <v>8.622970627064604E-4</v>
      </c>
      <c r="DG7317" s="78">
        <v>8.622970627064604E-4</v>
      </c>
      <c r="DH7317" s="78">
        <v>0</v>
      </c>
      <c r="DI7317" s="78">
        <v>6.465359241949744E-4</v>
      </c>
      <c r="DJ7317" s="78">
        <v>6.465359241949744E-4</v>
      </c>
      <c r="DK7317" s="78">
        <v>0</v>
      </c>
      <c r="DL7317" s="78">
        <v>6.465359241949744E-4</v>
      </c>
    </row>
    <row r="7318" spans="98:116" x14ac:dyDescent="0.25">
      <c r="CT7318" s="78" t="s">
        <v>155</v>
      </c>
      <c r="CU7318" s="78" t="s">
        <v>473</v>
      </c>
      <c r="CV7318" s="78" t="s">
        <v>428</v>
      </c>
      <c r="CW7318" s="78">
        <v>2052</v>
      </c>
      <c r="CX7318" s="78">
        <v>0</v>
      </c>
      <c r="CY7318" s="78">
        <v>18552.334786110459</v>
      </c>
      <c r="CZ7318" s="78">
        <v>319.49113147947781</v>
      </c>
      <c r="DA7318" s="78">
        <v>11216.562625107839</v>
      </c>
      <c r="DB7318" s="78">
        <v>7016.2810295231366</v>
      </c>
      <c r="DC7318" s="78">
        <v>4838.6098212659226</v>
      </c>
      <c r="DD7318" s="78">
        <v>1.7821173737064381E-7</v>
      </c>
      <c r="DE7318" s="78">
        <v>0</v>
      </c>
      <c r="DF7318" s="78">
        <v>8.622970627064604E-4</v>
      </c>
      <c r="DG7318" s="78">
        <v>8.622970627064604E-4</v>
      </c>
      <c r="DH7318" s="78">
        <v>0</v>
      </c>
      <c r="DI7318" s="78">
        <v>6.465359241949744E-4</v>
      </c>
      <c r="DJ7318" s="78">
        <v>6.465359241949744E-4</v>
      </c>
      <c r="DK7318" s="78">
        <v>0</v>
      </c>
      <c r="DL7318" s="78">
        <v>6.465359241949744E-4</v>
      </c>
    </row>
    <row r="7319" spans="98:116" x14ac:dyDescent="0.25">
      <c r="CT7319" s="78" t="s">
        <v>155</v>
      </c>
      <c r="CU7319" s="78" t="s">
        <v>473</v>
      </c>
      <c r="CV7319" s="78" t="s">
        <v>428</v>
      </c>
      <c r="CW7319" s="78">
        <v>2053</v>
      </c>
      <c r="CX7319" s="78">
        <v>0</v>
      </c>
      <c r="CY7319" s="78">
        <v>19462.1282791679</v>
      </c>
      <c r="CZ7319" s="78">
        <v>340.53564326272442</v>
      </c>
      <c r="DA7319" s="78">
        <v>11757.141276483369</v>
      </c>
      <c r="DB7319" s="78">
        <v>7364.4513594218051</v>
      </c>
      <c r="DC7319" s="78">
        <v>5078.7171331926211</v>
      </c>
      <c r="DD7319" s="78">
        <v>1.7821173737064381E-7</v>
      </c>
      <c r="DE7319" s="78">
        <v>0</v>
      </c>
      <c r="DF7319" s="78">
        <v>9.0508700392031237E-4</v>
      </c>
      <c r="DG7319" s="78">
        <v>9.0508700392031237E-4</v>
      </c>
      <c r="DH7319" s="78">
        <v>0</v>
      </c>
      <c r="DI7319" s="78">
        <v>6.7813338336742898E-4</v>
      </c>
      <c r="DJ7319" s="78">
        <v>6.7813338336742898E-4</v>
      </c>
      <c r="DK7319" s="78">
        <v>0</v>
      </c>
      <c r="DL7319" s="78">
        <v>6.7813338336742898E-4</v>
      </c>
    </row>
    <row r="7320" spans="98:116" x14ac:dyDescent="0.25">
      <c r="CT7320" s="78" t="s">
        <v>155</v>
      </c>
      <c r="CU7320" s="78" t="s">
        <v>473</v>
      </c>
      <c r="CV7320" s="78" t="s">
        <v>428</v>
      </c>
      <c r="CW7320" s="78">
        <v>2054</v>
      </c>
      <c r="CX7320" s="78">
        <v>0</v>
      </c>
      <c r="CY7320" s="78">
        <v>19462.1282791679</v>
      </c>
      <c r="CZ7320" s="78">
        <v>340.53564326272442</v>
      </c>
      <c r="DA7320" s="78">
        <v>11757.141276483369</v>
      </c>
      <c r="DB7320" s="78">
        <v>7364.4513594218051</v>
      </c>
      <c r="DC7320" s="78">
        <v>5078.7171331926211</v>
      </c>
      <c r="DD7320" s="78">
        <v>1.7821173737064381E-7</v>
      </c>
      <c r="DE7320" s="78">
        <v>0</v>
      </c>
      <c r="DF7320" s="78">
        <v>9.0508700392031237E-4</v>
      </c>
      <c r="DG7320" s="78">
        <v>9.0508700392031237E-4</v>
      </c>
      <c r="DH7320" s="78">
        <v>0</v>
      </c>
      <c r="DI7320" s="78">
        <v>6.7813338336742898E-4</v>
      </c>
      <c r="DJ7320" s="78">
        <v>6.7813338336742898E-4</v>
      </c>
      <c r="DK7320" s="78">
        <v>0</v>
      </c>
      <c r="DL7320" s="78">
        <v>6.7813338336742898E-4</v>
      </c>
    </row>
    <row r="7321" spans="98:116" x14ac:dyDescent="0.25">
      <c r="CT7321" s="78" t="s">
        <v>155</v>
      </c>
      <c r="CU7321" s="78" t="s">
        <v>473</v>
      </c>
      <c r="CV7321" s="78" t="s">
        <v>428</v>
      </c>
      <c r="CW7321" s="78">
        <v>2055</v>
      </c>
      <c r="CX7321" s="78">
        <v>0</v>
      </c>
      <c r="CY7321" s="78">
        <v>19462.1282791679</v>
      </c>
      <c r="CZ7321" s="78">
        <v>340.53564326272442</v>
      </c>
      <c r="DA7321" s="78">
        <v>11757.141276483369</v>
      </c>
      <c r="DB7321" s="78">
        <v>7364.4513594218051</v>
      </c>
      <c r="DC7321" s="78">
        <v>5078.7171331926211</v>
      </c>
      <c r="DD7321" s="78">
        <v>1.7821173737064381E-7</v>
      </c>
      <c r="DE7321" s="78">
        <v>0</v>
      </c>
      <c r="DF7321" s="78">
        <v>9.0508700392031237E-4</v>
      </c>
      <c r="DG7321" s="78">
        <v>9.0508700392031237E-4</v>
      </c>
      <c r="DH7321" s="78">
        <v>0</v>
      </c>
      <c r="DI7321" s="78">
        <v>6.7813338336742898E-4</v>
      </c>
      <c r="DJ7321" s="78">
        <v>6.7813338336742898E-4</v>
      </c>
      <c r="DK7321" s="78">
        <v>0</v>
      </c>
      <c r="DL7321" s="78">
        <v>6.7813338336742898E-4</v>
      </c>
    </row>
    <row r="7322" spans="98:116" x14ac:dyDescent="0.25">
      <c r="CT7322" s="78" t="s">
        <v>155</v>
      </c>
      <c r="CU7322" s="78" t="s">
        <v>473</v>
      </c>
      <c r="CV7322" s="78" t="s">
        <v>459</v>
      </c>
      <c r="CW7322" s="78">
        <v>2026</v>
      </c>
      <c r="CX7322" s="78">
        <v>0</v>
      </c>
      <c r="CY7322" s="78">
        <v>5.4750346070078937</v>
      </c>
      <c r="CZ7322" s="78">
        <v>0.71896016785811123</v>
      </c>
      <c r="DA7322" s="78">
        <v>3.0714971986151598</v>
      </c>
      <c r="DB7322" s="78">
        <v>1.6845772405343631</v>
      </c>
      <c r="DC7322" s="78">
        <v>1.1617282640807507</v>
      </c>
      <c r="DD7322" s="78">
        <v>6.5747663420784397E-6</v>
      </c>
      <c r="DE7322" s="78">
        <v>0</v>
      </c>
      <c r="DF7322" s="78">
        <v>7.6380918893193334E-6</v>
      </c>
      <c r="DG7322" s="78">
        <v>7.6380918893193334E-6</v>
      </c>
      <c r="DH7322" s="78">
        <v>0</v>
      </c>
      <c r="DI7322" s="78">
        <v>6.7813338336742898E-4</v>
      </c>
      <c r="DJ7322" s="78">
        <v>6.7813338336742898E-4</v>
      </c>
      <c r="DK7322" s="78">
        <v>0</v>
      </c>
      <c r="DL7322" s="78">
        <v>6.7813338336742898E-4</v>
      </c>
    </row>
    <row r="7323" spans="98:116" x14ac:dyDescent="0.25">
      <c r="CT7323" s="78" t="s">
        <v>155</v>
      </c>
      <c r="CU7323" s="78" t="s">
        <v>473</v>
      </c>
      <c r="CV7323" s="78" t="s">
        <v>459</v>
      </c>
      <c r="CW7323" s="78">
        <v>2027</v>
      </c>
      <c r="CX7323" s="78">
        <v>0</v>
      </c>
      <c r="CY7323" s="78">
        <v>5.4750346070078937</v>
      </c>
      <c r="CZ7323" s="78">
        <v>0.71896016785811123</v>
      </c>
      <c r="DA7323" s="78">
        <v>3.0714971986151598</v>
      </c>
      <c r="DB7323" s="78">
        <v>1.6845772405343631</v>
      </c>
      <c r="DC7323" s="78">
        <v>1.1617282640807507</v>
      </c>
      <c r="DD7323" s="78">
        <v>6.5747663420784397E-6</v>
      </c>
      <c r="DE7323" s="78">
        <v>0</v>
      </c>
      <c r="DF7323" s="78">
        <v>7.6380918893193334E-6</v>
      </c>
      <c r="DG7323" s="78">
        <v>7.6380918893193334E-6</v>
      </c>
      <c r="DH7323" s="78">
        <v>0</v>
      </c>
      <c r="DI7323" s="78">
        <v>6.7813338336742898E-4</v>
      </c>
      <c r="DJ7323" s="78">
        <v>6.7813338336742898E-4</v>
      </c>
      <c r="DK7323" s="78">
        <v>0</v>
      </c>
      <c r="DL7323" s="78">
        <v>6.7813338336742898E-4</v>
      </c>
    </row>
    <row r="7324" spans="98:116" x14ac:dyDescent="0.25">
      <c r="CT7324" s="78" t="s">
        <v>155</v>
      </c>
      <c r="CU7324" s="78" t="s">
        <v>473</v>
      </c>
      <c r="CV7324" s="78" t="s">
        <v>459</v>
      </c>
      <c r="CW7324" s="78">
        <v>2028</v>
      </c>
      <c r="CX7324" s="78">
        <v>0</v>
      </c>
      <c r="CY7324" s="78">
        <v>5.7770153400785054</v>
      </c>
      <c r="CZ7324" s="78">
        <v>0.74733835430387352</v>
      </c>
      <c r="DA7324" s="78">
        <v>3.2379513401016999</v>
      </c>
      <c r="DB7324" s="78">
        <v>1.791725645672803</v>
      </c>
      <c r="DC7324" s="78">
        <v>1.2356205901227524</v>
      </c>
      <c r="DD7324" s="78">
        <v>6.5747663420784397E-6</v>
      </c>
      <c r="DE7324" s="78">
        <v>0</v>
      </c>
      <c r="DF7324" s="78">
        <v>8.1239166675181722E-6</v>
      </c>
      <c r="DG7324" s="78">
        <v>8.1239166675181722E-6</v>
      </c>
      <c r="DH7324" s="78">
        <v>0</v>
      </c>
      <c r="DI7324" s="78">
        <v>7.1176089144862149E-4</v>
      </c>
      <c r="DJ7324" s="78">
        <v>7.1176089144862149E-4</v>
      </c>
      <c r="DK7324" s="78">
        <v>0</v>
      </c>
      <c r="DL7324" s="78">
        <v>7.1176089144862149E-4</v>
      </c>
    </row>
    <row r="7325" spans="98:116" x14ac:dyDescent="0.25">
      <c r="CT7325" s="78" t="s">
        <v>155</v>
      </c>
      <c r="CU7325" s="78" t="s">
        <v>473</v>
      </c>
      <c r="CV7325" s="78" t="s">
        <v>459</v>
      </c>
      <c r="CW7325" s="78">
        <v>2029</v>
      </c>
      <c r="CX7325" s="78">
        <v>0</v>
      </c>
      <c r="CY7325" s="78">
        <v>5.7770153400785054</v>
      </c>
      <c r="CZ7325" s="78">
        <v>0.74733835430387352</v>
      </c>
      <c r="DA7325" s="78">
        <v>3.2379513401016999</v>
      </c>
      <c r="DB7325" s="78">
        <v>1.791725645672803</v>
      </c>
      <c r="DC7325" s="78">
        <v>1.2356205901227524</v>
      </c>
      <c r="DD7325" s="78">
        <v>6.5747663420784397E-6</v>
      </c>
      <c r="DE7325" s="78">
        <v>0</v>
      </c>
      <c r="DF7325" s="78">
        <v>8.1239166675181722E-6</v>
      </c>
      <c r="DG7325" s="78">
        <v>8.1239166675181722E-6</v>
      </c>
      <c r="DH7325" s="78">
        <v>0</v>
      </c>
      <c r="DI7325" s="78">
        <v>7.1176089144862149E-4</v>
      </c>
      <c r="DJ7325" s="78">
        <v>7.1176089144862149E-4</v>
      </c>
      <c r="DK7325" s="78">
        <v>0</v>
      </c>
      <c r="DL7325" s="78">
        <v>7.1176089144862149E-4</v>
      </c>
    </row>
    <row r="7326" spans="98:116" x14ac:dyDescent="0.25">
      <c r="CT7326" s="78" t="s">
        <v>155</v>
      </c>
      <c r="CU7326" s="78" t="s">
        <v>473</v>
      </c>
      <c r="CV7326" s="78" t="s">
        <v>459</v>
      </c>
      <c r="CW7326" s="78">
        <v>2030</v>
      </c>
      <c r="CX7326" s="78">
        <v>0</v>
      </c>
      <c r="CY7326" s="78">
        <v>5.7770153400785054</v>
      </c>
      <c r="CZ7326" s="78">
        <v>0.74733835430387352</v>
      </c>
      <c r="DA7326" s="78">
        <v>3.2379513401016999</v>
      </c>
      <c r="DB7326" s="78">
        <v>1.791725645672803</v>
      </c>
      <c r="DC7326" s="78">
        <v>1.2356205901227524</v>
      </c>
      <c r="DD7326" s="78">
        <v>6.5747663420784397E-6</v>
      </c>
      <c r="DE7326" s="78">
        <v>0</v>
      </c>
      <c r="DF7326" s="78">
        <v>8.1239166675181722E-6</v>
      </c>
      <c r="DG7326" s="78">
        <v>8.1239166675181722E-6</v>
      </c>
      <c r="DH7326" s="78">
        <v>0</v>
      </c>
      <c r="DI7326" s="78">
        <v>7.1176089144862149E-4</v>
      </c>
      <c r="DJ7326" s="78">
        <v>7.1176089144862149E-4</v>
      </c>
      <c r="DK7326" s="78">
        <v>0</v>
      </c>
      <c r="DL7326" s="78">
        <v>7.1176089144862149E-4</v>
      </c>
    </row>
    <row r="7327" spans="98:116" x14ac:dyDescent="0.25">
      <c r="CT7327" s="78" t="s">
        <v>155</v>
      </c>
      <c r="CU7327" s="78" t="s">
        <v>473</v>
      </c>
      <c r="CV7327" s="78" t="s">
        <v>459</v>
      </c>
      <c r="CW7327" s="78">
        <v>2031</v>
      </c>
      <c r="CX7327" s="78">
        <v>0</v>
      </c>
      <c r="CY7327" s="78">
        <v>5.7770153400785054</v>
      </c>
      <c r="CZ7327" s="78">
        <v>0.74733835430387352</v>
      </c>
      <c r="DA7327" s="78">
        <v>3.2379513401016999</v>
      </c>
      <c r="DB7327" s="78">
        <v>1.791725645672803</v>
      </c>
      <c r="DC7327" s="78">
        <v>1.2356205901227524</v>
      </c>
      <c r="DD7327" s="78">
        <v>6.5747663420784397E-6</v>
      </c>
      <c r="DE7327" s="78">
        <v>0</v>
      </c>
      <c r="DF7327" s="78">
        <v>8.1239166675181722E-6</v>
      </c>
      <c r="DG7327" s="78">
        <v>8.1239166675181722E-6</v>
      </c>
      <c r="DH7327" s="78">
        <v>0</v>
      </c>
      <c r="DI7327" s="78">
        <v>7.1176089144862149E-4</v>
      </c>
      <c r="DJ7327" s="78">
        <v>7.1176089144862149E-4</v>
      </c>
      <c r="DK7327" s="78">
        <v>0</v>
      </c>
      <c r="DL7327" s="78">
        <v>7.1176089144862149E-4</v>
      </c>
    </row>
    <row r="7328" spans="98:116" x14ac:dyDescent="0.25">
      <c r="CT7328" s="78" t="s">
        <v>155</v>
      </c>
      <c r="CU7328" s="78" t="s">
        <v>473</v>
      </c>
      <c r="CV7328" s="78" t="s">
        <v>459</v>
      </c>
      <c r="CW7328" s="78">
        <v>2032</v>
      </c>
      <c r="CX7328" s="78">
        <v>0</v>
      </c>
      <c r="CY7328" s="78">
        <v>5.7770153400785054</v>
      </c>
      <c r="CZ7328" s="78">
        <v>0.74733835430387352</v>
      </c>
      <c r="DA7328" s="78">
        <v>3.2379513401016999</v>
      </c>
      <c r="DB7328" s="78">
        <v>1.791725645672803</v>
      </c>
      <c r="DC7328" s="78">
        <v>1.2356205901227524</v>
      </c>
      <c r="DD7328" s="78">
        <v>6.5747663420784397E-6</v>
      </c>
      <c r="DE7328" s="78">
        <v>0</v>
      </c>
      <c r="DF7328" s="78">
        <v>8.1239166675181722E-6</v>
      </c>
      <c r="DG7328" s="78">
        <v>8.1239166675181722E-6</v>
      </c>
      <c r="DH7328" s="78">
        <v>0</v>
      </c>
      <c r="DI7328" s="78">
        <v>7.1176089144862149E-4</v>
      </c>
      <c r="DJ7328" s="78">
        <v>7.1176089144862149E-4</v>
      </c>
      <c r="DK7328" s="78">
        <v>0</v>
      </c>
      <c r="DL7328" s="78">
        <v>7.1176089144862149E-4</v>
      </c>
    </row>
    <row r="7329" spans="98:116" x14ac:dyDescent="0.25">
      <c r="CT7329" s="78" t="s">
        <v>155</v>
      </c>
      <c r="CU7329" s="78" t="s">
        <v>473</v>
      </c>
      <c r="CV7329" s="78" t="s">
        <v>459</v>
      </c>
      <c r="CW7329" s="78">
        <v>2033</v>
      </c>
      <c r="CX7329" s="78">
        <v>0</v>
      </c>
      <c r="CY7329" s="78">
        <v>6.1205037377422524</v>
      </c>
      <c r="CZ7329" s="78">
        <v>0.77885081086859154</v>
      </c>
      <c r="DA7329" s="78">
        <v>3.4265150031539902</v>
      </c>
      <c r="DB7329" s="78">
        <v>1.9151379237195409</v>
      </c>
      <c r="DC7329" s="78">
        <v>1.3207289057830121</v>
      </c>
      <c r="DD7329" s="78">
        <v>6.5747663420784397E-6</v>
      </c>
      <c r="DE7329" s="78">
        <v>0</v>
      </c>
      <c r="DF7329" s="78">
        <v>8.6834839567522345E-6</v>
      </c>
      <c r="DG7329" s="78">
        <v>8.6834839567522345E-6</v>
      </c>
      <c r="DH7329" s="78">
        <v>0</v>
      </c>
      <c r="DI7329" s="78">
        <v>7.4697918812182199E-4</v>
      </c>
      <c r="DJ7329" s="78">
        <v>7.4697918812182199E-4</v>
      </c>
      <c r="DK7329" s="78">
        <v>0</v>
      </c>
      <c r="DL7329" s="78">
        <v>7.4697918812182199E-4</v>
      </c>
    </row>
    <row r="7330" spans="98:116" x14ac:dyDescent="0.25">
      <c r="CT7330" s="78" t="s">
        <v>155</v>
      </c>
      <c r="CU7330" s="78" t="s">
        <v>473</v>
      </c>
      <c r="CV7330" s="78" t="s">
        <v>459</v>
      </c>
      <c r="CW7330" s="78">
        <v>2034</v>
      </c>
      <c r="CX7330" s="78">
        <v>0</v>
      </c>
      <c r="CY7330" s="78">
        <v>6.1205037377422524</v>
      </c>
      <c r="CZ7330" s="78">
        <v>0.77885081086859154</v>
      </c>
      <c r="DA7330" s="78">
        <v>3.4265150031539902</v>
      </c>
      <c r="DB7330" s="78">
        <v>1.9151379237195409</v>
      </c>
      <c r="DC7330" s="78">
        <v>1.3207289057830121</v>
      </c>
      <c r="DD7330" s="78">
        <v>6.5747663420784397E-6</v>
      </c>
      <c r="DE7330" s="78">
        <v>0</v>
      </c>
      <c r="DF7330" s="78">
        <v>8.6834839567522345E-6</v>
      </c>
      <c r="DG7330" s="78">
        <v>8.6834839567522345E-6</v>
      </c>
      <c r="DH7330" s="78">
        <v>0</v>
      </c>
      <c r="DI7330" s="78">
        <v>7.4697918812182199E-4</v>
      </c>
      <c r="DJ7330" s="78">
        <v>7.4697918812182199E-4</v>
      </c>
      <c r="DK7330" s="78">
        <v>0</v>
      </c>
      <c r="DL7330" s="78">
        <v>7.4697918812182199E-4</v>
      </c>
    </row>
    <row r="7331" spans="98:116" x14ac:dyDescent="0.25">
      <c r="CT7331" s="78" t="s">
        <v>155</v>
      </c>
      <c r="CU7331" s="78" t="s">
        <v>473</v>
      </c>
      <c r="CV7331" s="78" t="s">
        <v>459</v>
      </c>
      <c r="CW7331" s="78">
        <v>2035</v>
      </c>
      <c r="CX7331" s="78">
        <v>0</v>
      </c>
      <c r="CY7331" s="78">
        <v>6.1205037377422524</v>
      </c>
      <c r="CZ7331" s="78">
        <v>0.77885081086859154</v>
      </c>
      <c r="DA7331" s="78">
        <v>3.4265150031539902</v>
      </c>
      <c r="DB7331" s="78">
        <v>1.9151379237195409</v>
      </c>
      <c r="DC7331" s="78">
        <v>1.3207289057830121</v>
      </c>
      <c r="DD7331" s="78">
        <v>6.5747663420784397E-6</v>
      </c>
      <c r="DE7331" s="78">
        <v>0</v>
      </c>
      <c r="DF7331" s="78">
        <v>8.6834839567522345E-6</v>
      </c>
      <c r="DG7331" s="78">
        <v>8.6834839567522345E-6</v>
      </c>
      <c r="DH7331" s="78">
        <v>0</v>
      </c>
      <c r="DI7331" s="78">
        <v>7.4697918812182199E-4</v>
      </c>
      <c r="DJ7331" s="78">
        <v>7.4697918812182199E-4</v>
      </c>
      <c r="DK7331" s="78">
        <v>0</v>
      </c>
      <c r="DL7331" s="78">
        <v>7.4697918812182199E-4</v>
      </c>
    </row>
    <row r="7332" spans="98:116" x14ac:dyDescent="0.25">
      <c r="CT7332" s="78" t="s">
        <v>155</v>
      </c>
      <c r="CU7332" s="78" t="s">
        <v>473</v>
      </c>
      <c r="CV7332" s="78" t="s">
        <v>459</v>
      </c>
      <c r="CW7332" s="78">
        <v>2036</v>
      </c>
      <c r="CX7332" s="78">
        <v>0</v>
      </c>
      <c r="CY7332" s="78">
        <v>6.1205037377422524</v>
      </c>
      <c r="CZ7332" s="78">
        <v>0.77885081086859154</v>
      </c>
      <c r="DA7332" s="78">
        <v>3.4265150031539902</v>
      </c>
      <c r="DB7332" s="78">
        <v>1.9151379237195409</v>
      </c>
      <c r="DC7332" s="78">
        <v>1.3207289057830121</v>
      </c>
      <c r="DD7332" s="78">
        <v>6.5747663420784397E-6</v>
      </c>
      <c r="DE7332" s="78">
        <v>0</v>
      </c>
      <c r="DF7332" s="78">
        <v>8.6834839567522345E-6</v>
      </c>
      <c r="DG7332" s="78">
        <v>8.6834839567522345E-6</v>
      </c>
      <c r="DH7332" s="78">
        <v>0</v>
      </c>
      <c r="DI7332" s="78">
        <v>7.4697918812182199E-4</v>
      </c>
      <c r="DJ7332" s="78">
        <v>7.4697918812182199E-4</v>
      </c>
      <c r="DK7332" s="78">
        <v>0</v>
      </c>
      <c r="DL7332" s="78">
        <v>7.4697918812182199E-4</v>
      </c>
    </row>
    <row r="7333" spans="98:116" x14ac:dyDescent="0.25">
      <c r="CT7333" s="78" t="s">
        <v>155</v>
      </c>
      <c r="CU7333" s="78" t="s">
        <v>473</v>
      </c>
      <c r="CV7333" s="78" t="s">
        <v>459</v>
      </c>
      <c r="CW7333" s="78">
        <v>2037</v>
      </c>
      <c r="CX7333" s="78">
        <v>0</v>
      </c>
      <c r="CY7333" s="78">
        <v>6.1205037377422524</v>
      </c>
      <c r="CZ7333" s="78">
        <v>0.77885081086859154</v>
      </c>
      <c r="DA7333" s="78">
        <v>3.4265150031539902</v>
      </c>
      <c r="DB7333" s="78">
        <v>1.9151379237195409</v>
      </c>
      <c r="DC7333" s="78">
        <v>1.3207289057830121</v>
      </c>
      <c r="DD7333" s="78">
        <v>6.5747663420784397E-6</v>
      </c>
      <c r="DE7333" s="78">
        <v>0</v>
      </c>
      <c r="DF7333" s="78">
        <v>8.6834839567522345E-6</v>
      </c>
      <c r="DG7333" s="78">
        <v>8.6834839567522345E-6</v>
      </c>
      <c r="DH7333" s="78">
        <v>0</v>
      </c>
      <c r="DI7333" s="78">
        <v>0</v>
      </c>
      <c r="DJ7333" s="78">
        <v>7.4697918812182199E-4</v>
      </c>
      <c r="DK7333" s="78">
        <v>0</v>
      </c>
      <c r="DL7333" s="78">
        <v>7.4697918812182199E-4</v>
      </c>
    </row>
    <row r="7334" spans="98:116" x14ac:dyDescent="0.25">
      <c r="CT7334" s="78" t="s">
        <v>155</v>
      </c>
      <c r="CU7334" s="78" t="s">
        <v>473</v>
      </c>
      <c r="CV7334" s="78" t="s">
        <v>459</v>
      </c>
      <c r="CW7334" s="78">
        <v>2038</v>
      </c>
      <c r="CX7334" s="78">
        <v>0</v>
      </c>
      <c r="CY7334" s="78">
        <v>6.5028144709638438</v>
      </c>
      <c r="CZ7334" s="78">
        <v>0.81303636269295787</v>
      </c>
      <c r="DA7334" s="78">
        <v>3.6355267003047942</v>
      </c>
      <c r="DB7334" s="78">
        <v>2.0542514079659631</v>
      </c>
      <c r="DC7334" s="78">
        <v>1.4166651814699351</v>
      </c>
      <c r="DD7334" s="78">
        <v>6.5747663420784397E-6</v>
      </c>
      <c r="DE7334" s="78">
        <v>0</v>
      </c>
      <c r="DF7334" s="78">
        <v>9.314242553122975E-6</v>
      </c>
      <c r="DG7334" s="78">
        <v>9.314242553122975E-6</v>
      </c>
      <c r="DH7334" s="78">
        <v>0</v>
      </c>
      <c r="DI7334" s="78">
        <v>5.6788782738424575E-6</v>
      </c>
      <c r="DJ7334" s="78">
        <v>0</v>
      </c>
      <c r="DK7334" s="78">
        <v>0</v>
      </c>
      <c r="DL7334" s="78">
        <v>0</v>
      </c>
    </row>
    <row r="7335" spans="98:116" x14ac:dyDescent="0.25">
      <c r="CT7335" s="78" t="s">
        <v>155</v>
      </c>
      <c r="CU7335" s="78" t="s">
        <v>473</v>
      </c>
      <c r="CV7335" s="78" t="s">
        <v>459</v>
      </c>
      <c r="CW7335" s="78">
        <v>2039</v>
      </c>
      <c r="CX7335" s="78">
        <v>0</v>
      </c>
      <c r="CY7335" s="78">
        <v>6.5028144709638438</v>
      </c>
      <c r="CZ7335" s="78">
        <v>0.81303636269295787</v>
      </c>
      <c r="DA7335" s="78">
        <v>3.6355267003047942</v>
      </c>
      <c r="DB7335" s="78">
        <v>2.0542514079659631</v>
      </c>
      <c r="DC7335" s="78">
        <v>1.4166651814699351</v>
      </c>
      <c r="DD7335" s="78">
        <v>6.5747663420784397E-6</v>
      </c>
      <c r="DE7335" s="78">
        <v>0</v>
      </c>
      <c r="DF7335" s="78">
        <v>9.314242553122975E-6</v>
      </c>
      <c r="DG7335" s="78">
        <v>9.314242553122975E-6</v>
      </c>
      <c r="DH7335" s="78">
        <v>0</v>
      </c>
      <c r="DI7335" s="78">
        <v>5.9329661293074518E-6</v>
      </c>
      <c r="DJ7335" s="78">
        <v>5.9329661293074518E-6</v>
      </c>
      <c r="DK7335" s="78">
        <v>0</v>
      </c>
      <c r="DL7335" s="78">
        <v>5.9329661293074518E-6</v>
      </c>
    </row>
    <row r="7336" spans="98:116" x14ac:dyDescent="0.25">
      <c r="CT7336" s="78" t="s">
        <v>155</v>
      </c>
      <c r="CU7336" s="78" t="s">
        <v>473</v>
      </c>
      <c r="CV7336" s="78" t="s">
        <v>459</v>
      </c>
      <c r="CW7336" s="78">
        <v>2040</v>
      </c>
      <c r="CX7336" s="78">
        <v>0</v>
      </c>
      <c r="CY7336" s="78">
        <v>6.5028144709638438</v>
      </c>
      <c r="CZ7336" s="78">
        <v>0.81303636269295787</v>
      </c>
      <c r="DA7336" s="78">
        <v>3.6355267003047942</v>
      </c>
      <c r="DB7336" s="78">
        <v>2.0542514079659631</v>
      </c>
      <c r="DC7336" s="78">
        <v>1.4166651814699351</v>
      </c>
      <c r="DD7336" s="78">
        <v>6.5747663420784397E-6</v>
      </c>
      <c r="DE7336" s="78">
        <v>0</v>
      </c>
      <c r="DF7336" s="78">
        <v>9.314242553122975E-6</v>
      </c>
      <c r="DG7336" s="78">
        <v>9.314242553122975E-6</v>
      </c>
      <c r="DH7336" s="78">
        <v>0</v>
      </c>
      <c r="DI7336" s="78">
        <v>5.9329661293074518E-6</v>
      </c>
      <c r="DJ7336" s="78">
        <v>5.9329661293074518E-6</v>
      </c>
      <c r="DK7336" s="78">
        <v>0</v>
      </c>
      <c r="DL7336" s="78">
        <v>5.9329661293074518E-6</v>
      </c>
    </row>
    <row r="7337" spans="98:116" x14ac:dyDescent="0.25">
      <c r="CT7337" s="78" t="s">
        <v>155</v>
      </c>
      <c r="CU7337" s="78" t="s">
        <v>473</v>
      </c>
      <c r="CV7337" s="78" t="s">
        <v>459</v>
      </c>
      <c r="CW7337" s="78">
        <v>2041</v>
      </c>
      <c r="CX7337" s="78">
        <v>0</v>
      </c>
      <c r="CY7337" s="78">
        <v>6.5028144709638438</v>
      </c>
      <c r="CZ7337" s="78">
        <v>0.81303636269295787</v>
      </c>
      <c r="DA7337" s="78">
        <v>3.6355267003047942</v>
      </c>
      <c r="DB7337" s="78">
        <v>2.0542514079659631</v>
      </c>
      <c r="DC7337" s="78">
        <v>1.4166651814699351</v>
      </c>
      <c r="DD7337" s="78">
        <v>6.5747663420784397E-6</v>
      </c>
      <c r="DE7337" s="78">
        <v>0</v>
      </c>
      <c r="DF7337" s="78">
        <v>9.314242553122975E-6</v>
      </c>
      <c r="DG7337" s="78">
        <v>9.314242553122975E-6</v>
      </c>
      <c r="DH7337" s="78">
        <v>0</v>
      </c>
      <c r="DI7337" s="78">
        <v>5.9329661293074518E-6</v>
      </c>
      <c r="DJ7337" s="78">
        <v>5.9329661293074518E-6</v>
      </c>
      <c r="DK7337" s="78">
        <v>0</v>
      </c>
      <c r="DL7337" s="78">
        <v>5.9329661293074518E-6</v>
      </c>
    </row>
    <row r="7338" spans="98:116" x14ac:dyDescent="0.25">
      <c r="CT7338" s="78" t="s">
        <v>155</v>
      </c>
      <c r="CU7338" s="78" t="s">
        <v>473</v>
      </c>
      <c r="CV7338" s="78" t="s">
        <v>459</v>
      </c>
      <c r="CW7338" s="78">
        <v>2042</v>
      </c>
      <c r="CX7338" s="78">
        <v>0</v>
      </c>
      <c r="CY7338" s="78">
        <v>6.5028144709638438</v>
      </c>
      <c r="CZ7338" s="78">
        <v>0.81303636269295787</v>
      </c>
      <c r="DA7338" s="78">
        <v>3.6355267003047942</v>
      </c>
      <c r="DB7338" s="78">
        <v>2.0542514079659631</v>
      </c>
      <c r="DC7338" s="78">
        <v>1.4166651814699351</v>
      </c>
      <c r="DD7338" s="78">
        <v>6.5747663420784397E-6</v>
      </c>
      <c r="DE7338" s="78">
        <v>0</v>
      </c>
      <c r="DF7338" s="78">
        <v>9.314242553122975E-6</v>
      </c>
      <c r="DG7338" s="78">
        <v>9.314242553122975E-6</v>
      </c>
      <c r="DH7338" s="78">
        <v>0</v>
      </c>
      <c r="DI7338" s="78">
        <v>5.9329661293074518E-6</v>
      </c>
      <c r="DJ7338" s="78">
        <v>5.9329661293074518E-6</v>
      </c>
      <c r="DK7338" s="78">
        <v>0</v>
      </c>
      <c r="DL7338" s="78">
        <v>5.9329661293074518E-6</v>
      </c>
    </row>
    <row r="7339" spans="98:116" x14ac:dyDescent="0.25">
      <c r="CT7339" s="78" t="s">
        <v>155</v>
      </c>
      <c r="CU7339" s="78" t="s">
        <v>473</v>
      </c>
      <c r="CV7339" s="78" t="s">
        <v>459</v>
      </c>
      <c r="CW7339" s="78">
        <v>2043</v>
      </c>
      <c r="CX7339" s="78">
        <v>0</v>
      </c>
      <c r="CY7339" s="78">
        <v>6.9209339048534559</v>
      </c>
      <c r="CZ7339" s="78">
        <v>0.84943606974447339</v>
      </c>
      <c r="DA7339" s="78">
        <v>3.8631868733595951</v>
      </c>
      <c r="DB7339" s="78">
        <v>2.2083109617492589</v>
      </c>
      <c r="DC7339" s="78">
        <v>1.5229086553072944</v>
      </c>
      <c r="DD7339" s="78">
        <v>6.5747663420784397E-6</v>
      </c>
      <c r="DE7339" s="78">
        <v>0</v>
      </c>
      <c r="DF7339" s="78">
        <v>1.0012768568974336E-5</v>
      </c>
      <c r="DG7339" s="78">
        <v>1.0012768568974336E-5</v>
      </c>
      <c r="DH7339" s="78">
        <v>0</v>
      </c>
      <c r="DI7339" s="78">
        <v>5.9329661293074518E-6</v>
      </c>
      <c r="DJ7339" s="78">
        <v>5.9329661293074518E-6</v>
      </c>
      <c r="DK7339" s="78">
        <v>0</v>
      </c>
      <c r="DL7339" s="78">
        <v>5.9329661293074518E-6</v>
      </c>
    </row>
    <row r="7340" spans="98:116" x14ac:dyDescent="0.25">
      <c r="CT7340" s="78" t="s">
        <v>155</v>
      </c>
      <c r="CU7340" s="78" t="s">
        <v>473</v>
      </c>
      <c r="CV7340" s="78" t="s">
        <v>459</v>
      </c>
      <c r="CW7340" s="78">
        <v>2044</v>
      </c>
      <c r="CX7340" s="78">
        <v>0</v>
      </c>
      <c r="CY7340" s="78">
        <v>6.9209339048534559</v>
      </c>
      <c r="CZ7340" s="78">
        <v>0.84943606974447339</v>
      </c>
      <c r="DA7340" s="78">
        <v>3.8631868733595951</v>
      </c>
      <c r="DB7340" s="78">
        <v>2.2083109617492589</v>
      </c>
      <c r="DC7340" s="78">
        <v>1.5229086553072944</v>
      </c>
      <c r="DD7340" s="78">
        <v>6.5747663420784397E-6</v>
      </c>
      <c r="DE7340" s="78">
        <v>0</v>
      </c>
      <c r="DF7340" s="78">
        <v>1.0012768568974336E-5</v>
      </c>
      <c r="DG7340" s="78">
        <v>1.0012768568974336E-5</v>
      </c>
      <c r="DH7340" s="78">
        <v>0</v>
      </c>
      <c r="DI7340" s="78">
        <v>6.2602045103614513E-6</v>
      </c>
      <c r="DJ7340" s="78">
        <v>6.2602045103614513E-6</v>
      </c>
      <c r="DK7340" s="78">
        <v>0</v>
      </c>
      <c r="DL7340" s="78">
        <v>6.2602045103614513E-6</v>
      </c>
    </row>
    <row r="7341" spans="98:116" x14ac:dyDescent="0.25">
      <c r="CT7341" s="78" t="s">
        <v>155</v>
      </c>
      <c r="CU7341" s="78" t="s">
        <v>473</v>
      </c>
      <c r="CV7341" s="78" t="s">
        <v>459</v>
      </c>
      <c r="CW7341" s="78">
        <v>2045</v>
      </c>
      <c r="CX7341" s="78">
        <v>0</v>
      </c>
      <c r="CY7341" s="78">
        <v>6.9209339048534559</v>
      </c>
      <c r="CZ7341" s="78">
        <v>0.84943606974447339</v>
      </c>
      <c r="DA7341" s="78">
        <v>3.8631868733595951</v>
      </c>
      <c r="DB7341" s="78">
        <v>2.2083109617492589</v>
      </c>
      <c r="DC7341" s="78">
        <v>1.5229086553072944</v>
      </c>
      <c r="DD7341" s="78">
        <v>6.5747663420784397E-6</v>
      </c>
      <c r="DE7341" s="78">
        <v>0</v>
      </c>
      <c r="DF7341" s="78">
        <v>1.0012768568974336E-5</v>
      </c>
      <c r="DG7341" s="78">
        <v>1.0012768568974336E-5</v>
      </c>
      <c r="DH7341" s="78">
        <v>0</v>
      </c>
      <c r="DI7341" s="78">
        <v>6.2602045103614513E-6</v>
      </c>
      <c r="DJ7341" s="78">
        <v>6.2602045103614513E-6</v>
      </c>
      <c r="DK7341" s="78">
        <v>0</v>
      </c>
      <c r="DL7341" s="78">
        <v>6.2602045103614513E-6</v>
      </c>
    </row>
    <row r="7342" spans="98:116" x14ac:dyDescent="0.25">
      <c r="CT7342" s="78" t="s">
        <v>155</v>
      </c>
      <c r="CU7342" s="78" t="s">
        <v>473</v>
      </c>
      <c r="CV7342" s="78" t="s">
        <v>459</v>
      </c>
      <c r="CW7342" s="78">
        <v>2046</v>
      </c>
      <c r="CX7342" s="78">
        <v>0</v>
      </c>
      <c r="CY7342" s="78">
        <v>6.9209339048534559</v>
      </c>
      <c r="CZ7342" s="78">
        <v>0.84943606974447339</v>
      </c>
      <c r="DA7342" s="78">
        <v>3.8631868733595951</v>
      </c>
      <c r="DB7342" s="78">
        <v>2.2083109617492589</v>
      </c>
      <c r="DC7342" s="78">
        <v>1.5229086553072944</v>
      </c>
      <c r="DD7342" s="78">
        <v>6.5747663420784397E-6</v>
      </c>
      <c r="DE7342" s="78">
        <v>0</v>
      </c>
      <c r="DF7342" s="78">
        <v>1.0012768568974336E-5</v>
      </c>
      <c r="DG7342" s="78">
        <v>1.0012768568974336E-5</v>
      </c>
      <c r="DH7342" s="78">
        <v>0</v>
      </c>
      <c r="DI7342" s="78">
        <v>6.2602045103614513E-6</v>
      </c>
      <c r="DJ7342" s="78">
        <v>6.2602045103614513E-6</v>
      </c>
      <c r="DK7342" s="78">
        <v>0</v>
      </c>
      <c r="DL7342" s="78">
        <v>6.2602045103614513E-6</v>
      </c>
    </row>
    <row r="7343" spans="98:116" x14ac:dyDescent="0.25">
      <c r="CT7343" s="78" t="s">
        <v>155</v>
      </c>
      <c r="CU7343" s="78" t="s">
        <v>473</v>
      </c>
      <c r="CV7343" s="78" t="s">
        <v>459</v>
      </c>
      <c r="CW7343" s="78">
        <v>2047</v>
      </c>
      <c r="CX7343" s="78">
        <v>0</v>
      </c>
      <c r="CY7343" s="78">
        <v>6.9209339048534559</v>
      </c>
      <c r="CZ7343" s="78">
        <v>0.84943606974447339</v>
      </c>
      <c r="DA7343" s="78">
        <v>3.8631868733595951</v>
      </c>
      <c r="DB7343" s="78">
        <v>2.2083109617492589</v>
      </c>
      <c r="DC7343" s="78">
        <v>1.5229086553072944</v>
      </c>
      <c r="DD7343" s="78">
        <v>6.5747663420784397E-6</v>
      </c>
      <c r="DE7343" s="78">
        <v>0</v>
      </c>
      <c r="DF7343" s="78">
        <v>1.0012768568974336E-5</v>
      </c>
      <c r="DG7343" s="78">
        <v>1.0012768568974336E-5</v>
      </c>
      <c r="DH7343" s="78">
        <v>0</v>
      </c>
      <c r="DI7343" s="78">
        <v>6.2602045103614513E-6</v>
      </c>
      <c r="DJ7343" s="78">
        <v>6.2602045103614513E-6</v>
      </c>
      <c r="DK7343" s="78">
        <v>0</v>
      </c>
      <c r="DL7343" s="78">
        <v>6.2602045103614513E-6</v>
      </c>
    </row>
    <row r="7344" spans="98:116" x14ac:dyDescent="0.25">
      <c r="CT7344" s="78" t="s">
        <v>155</v>
      </c>
      <c r="CU7344" s="78" t="s">
        <v>473</v>
      </c>
      <c r="CV7344" s="78" t="s">
        <v>459</v>
      </c>
      <c r="CW7344" s="78">
        <v>2048</v>
      </c>
      <c r="CX7344" s="78">
        <v>0</v>
      </c>
      <c r="CY7344" s="78">
        <v>7.3713487866930532</v>
      </c>
      <c r="CZ7344" s="78">
        <v>0.88758656625867649</v>
      </c>
      <c r="DA7344" s="78">
        <v>4.1074699954703338</v>
      </c>
      <c r="DB7344" s="78">
        <v>2.376292224963914</v>
      </c>
      <c r="DC7344" s="78">
        <v>1.6387529019329641</v>
      </c>
      <c r="DD7344" s="78">
        <v>6.5747663420784397E-6</v>
      </c>
      <c r="DE7344" s="78">
        <v>0</v>
      </c>
      <c r="DF7344" s="78">
        <v>1.0774417422612221E-5</v>
      </c>
      <c r="DG7344" s="78">
        <v>1.0774417422612221E-5</v>
      </c>
      <c r="DH7344" s="78">
        <v>0</v>
      </c>
      <c r="DI7344" s="78">
        <v>6.2602045103614513E-6</v>
      </c>
      <c r="DJ7344" s="78">
        <v>6.2602045103614513E-6</v>
      </c>
      <c r="DK7344" s="78">
        <v>0</v>
      </c>
      <c r="DL7344" s="78">
        <v>6.2602045103614513E-6</v>
      </c>
    </row>
    <row r="7345" spans="98:116" x14ac:dyDescent="0.25">
      <c r="CT7345" s="78" t="s">
        <v>155</v>
      </c>
      <c r="CU7345" s="78" t="s">
        <v>473</v>
      </c>
      <c r="CV7345" s="78" t="s">
        <v>459</v>
      </c>
      <c r="CW7345" s="78">
        <v>2049</v>
      </c>
      <c r="CX7345" s="78">
        <v>0</v>
      </c>
      <c r="CY7345" s="78">
        <v>7.3713487866930532</v>
      </c>
      <c r="CZ7345" s="78">
        <v>0.88758656625867649</v>
      </c>
      <c r="DA7345" s="78">
        <v>4.1074699954703338</v>
      </c>
      <c r="DB7345" s="78">
        <v>2.376292224963914</v>
      </c>
      <c r="DC7345" s="78">
        <v>1.6387529019329641</v>
      </c>
      <c r="DD7345" s="78">
        <v>6.5747663420784397E-6</v>
      </c>
      <c r="DE7345" s="78">
        <v>0</v>
      </c>
      <c r="DF7345" s="78">
        <v>1.0774417422612221E-5</v>
      </c>
      <c r="DG7345" s="78">
        <v>1.0774417422612221E-5</v>
      </c>
      <c r="DH7345" s="78">
        <v>0</v>
      </c>
      <c r="DI7345" s="78">
        <v>6.632422254253056E-6</v>
      </c>
      <c r="DJ7345" s="78">
        <v>6.632422254253056E-6</v>
      </c>
      <c r="DK7345" s="78">
        <v>0</v>
      </c>
      <c r="DL7345" s="78">
        <v>6.632422254253056E-6</v>
      </c>
    </row>
    <row r="7346" spans="98:116" x14ac:dyDescent="0.25">
      <c r="CT7346" s="78" t="s">
        <v>155</v>
      </c>
      <c r="CU7346" s="78" t="s">
        <v>473</v>
      </c>
      <c r="CV7346" s="78" t="s">
        <v>459</v>
      </c>
      <c r="CW7346" s="78">
        <v>2050</v>
      </c>
      <c r="CX7346" s="78">
        <v>0</v>
      </c>
      <c r="CY7346" s="78">
        <v>7.3713487866930532</v>
      </c>
      <c r="CZ7346" s="78">
        <v>0.88758656625867649</v>
      </c>
      <c r="DA7346" s="78">
        <v>4.1074699954703338</v>
      </c>
      <c r="DB7346" s="78">
        <v>2.376292224963914</v>
      </c>
      <c r="DC7346" s="78">
        <v>1.6387529019329641</v>
      </c>
      <c r="DD7346" s="78">
        <v>6.5747663420784397E-6</v>
      </c>
      <c r="DE7346" s="78">
        <v>0</v>
      </c>
      <c r="DF7346" s="78">
        <v>1.0774417422612221E-5</v>
      </c>
      <c r="DG7346" s="78">
        <v>1.0774417422612221E-5</v>
      </c>
      <c r="DH7346" s="78">
        <v>0</v>
      </c>
      <c r="DI7346" s="78">
        <v>6.632422254253056E-6</v>
      </c>
      <c r="DJ7346" s="78">
        <v>6.632422254253056E-6</v>
      </c>
      <c r="DK7346" s="78">
        <v>0</v>
      </c>
      <c r="DL7346" s="78">
        <v>6.632422254253056E-6</v>
      </c>
    </row>
    <row r="7347" spans="98:116" x14ac:dyDescent="0.25">
      <c r="CT7347" s="78" t="s">
        <v>155</v>
      </c>
      <c r="CU7347" s="78" t="s">
        <v>473</v>
      </c>
      <c r="CV7347" s="78" t="s">
        <v>459</v>
      </c>
      <c r="CW7347" s="78">
        <v>2051</v>
      </c>
      <c r="CX7347" s="78">
        <v>0</v>
      </c>
      <c r="CY7347" s="78">
        <v>7.3713487866930532</v>
      </c>
      <c r="CZ7347" s="78">
        <v>0.88758656625867649</v>
      </c>
      <c r="DA7347" s="78">
        <v>4.1074699954703338</v>
      </c>
      <c r="DB7347" s="78">
        <v>2.376292224963914</v>
      </c>
      <c r="DC7347" s="78">
        <v>1.6387529019329641</v>
      </c>
      <c r="DD7347" s="78">
        <v>6.5747663420784397E-6</v>
      </c>
      <c r="DE7347" s="78">
        <v>0</v>
      </c>
      <c r="DF7347" s="78">
        <v>1.0774417422612221E-5</v>
      </c>
      <c r="DG7347" s="78">
        <v>1.0774417422612221E-5</v>
      </c>
      <c r="DH7347" s="78">
        <v>0</v>
      </c>
      <c r="DI7347" s="78">
        <v>6.632422254253056E-6</v>
      </c>
      <c r="DJ7347" s="78">
        <v>6.632422254253056E-6</v>
      </c>
      <c r="DK7347" s="78">
        <v>0</v>
      </c>
      <c r="DL7347" s="78">
        <v>6.632422254253056E-6</v>
      </c>
    </row>
    <row r="7348" spans="98:116" x14ac:dyDescent="0.25">
      <c r="CT7348" s="78" t="s">
        <v>155</v>
      </c>
      <c r="CU7348" s="78" t="s">
        <v>473</v>
      </c>
      <c r="CV7348" s="78" t="s">
        <v>459</v>
      </c>
      <c r="CW7348" s="78">
        <v>2052</v>
      </c>
      <c r="CX7348" s="78">
        <v>0</v>
      </c>
      <c r="CY7348" s="78">
        <v>7.3713487866930532</v>
      </c>
      <c r="CZ7348" s="78">
        <v>0.88758656625867649</v>
      </c>
      <c r="DA7348" s="78">
        <v>4.1074699954703338</v>
      </c>
      <c r="DB7348" s="78">
        <v>2.376292224963914</v>
      </c>
      <c r="DC7348" s="78">
        <v>1.6387529019329641</v>
      </c>
      <c r="DD7348" s="78">
        <v>6.5747663420784397E-6</v>
      </c>
      <c r="DE7348" s="78">
        <v>0</v>
      </c>
      <c r="DF7348" s="78">
        <v>1.0774417422612221E-5</v>
      </c>
      <c r="DG7348" s="78">
        <v>1.0774417422612221E-5</v>
      </c>
      <c r="DH7348" s="78">
        <v>0</v>
      </c>
      <c r="DI7348" s="78">
        <v>6.632422254253056E-6</v>
      </c>
      <c r="DJ7348" s="78">
        <v>6.632422254253056E-6</v>
      </c>
      <c r="DK7348" s="78">
        <v>0</v>
      </c>
      <c r="DL7348" s="78">
        <v>6.632422254253056E-6</v>
      </c>
    </row>
    <row r="7349" spans="98:116" x14ac:dyDescent="0.25">
      <c r="CT7349" s="78" t="s">
        <v>155</v>
      </c>
      <c r="CU7349" s="78" t="s">
        <v>473</v>
      </c>
      <c r="CV7349" s="78" t="s">
        <v>459</v>
      </c>
      <c r="CW7349" s="78">
        <v>2053</v>
      </c>
      <c r="CX7349" s="78">
        <v>0</v>
      </c>
      <c r="CY7349" s="78">
        <v>7.8503183129806207</v>
      </c>
      <c r="CZ7349" s="78">
        <v>0.92702061128555213</v>
      </c>
      <c r="DA7349" s="78">
        <v>4.3664358480986714</v>
      </c>
      <c r="DB7349" s="78">
        <v>2.5568618535962671</v>
      </c>
      <c r="DC7349" s="78">
        <v>1.7632784126481791</v>
      </c>
      <c r="DD7349" s="78">
        <v>6.5747663420784397E-6</v>
      </c>
      <c r="DE7349" s="78">
        <v>0</v>
      </c>
      <c r="DF7349" s="78">
        <v>1.1593143559192746E-5</v>
      </c>
      <c r="DG7349" s="78">
        <v>1.1593143559192746E-5</v>
      </c>
      <c r="DH7349" s="78">
        <v>0</v>
      </c>
      <c r="DI7349" s="78">
        <v>6.632422254253056E-6</v>
      </c>
      <c r="DJ7349" s="78">
        <v>6.632422254253056E-6</v>
      </c>
      <c r="DK7349" s="78">
        <v>0</v>
      </c>
      <c r="DL7349" s="78">
        <v>6.632422254253056E-6</v>
      </c>
    </row>
    <row r="7350" spans="98:116" x14ac:dyDescent="0.25">
      <c r="CT7350" s="78" t="s">
        <v>155</v>
      </c>
      <c r="CU7350" s="78" t="s">
        <v>473</v>
      </c>
      <c r="CV7350" s="78" t="s">
        <v>459</v>
      </c>
      <c r="CW7350" s="78">
        <v>2054</v>
      </c>
      <c r="CX7350" s="78">
        <v>0</v>
      </c>
      <c r="CY7350" s="78">
        <v>7.8503183129806207</v>
      </c>
      <c r="CZ7350" s="78">
        <v>0.92702061128555213</v>
      </c>
      <c r="DA7350" s="78">
        <v>4.3664358480986714</v>
      </c>
      <c r="DB7350" s="78">
        <v>2.5568618535962671</v>
      </c>
      <c r="DC7350" s="78">
        <v>1.7632784126481791</v>
      </c>
      <c r="DD7350" s="78">
        <v>6.5747663420784397E-6</v>
      </c>
      <c r="DE7350" s="78">
        <v>0</v>
      </c>
      <c r="DF7350" s="78">
        <v>1.1593143559192746E-5</v>
      </c>
      <c r="DG7350" s="78">
        <v>1.1593143559192746E-5</v>
      </c>
      <c r="DH7350" s="78">
        <v>0</v>
      </c>
      <c r="DI7350" s="78">
        <v>7.0467094312092407E-6</v>
      </c>
      <c r="DJ7350" s="78">
        <v>7.0467094312092407E-6</v>
      </c>
      <c r="DK7350" s="78">
        <v>0</v>
      </c>
      <c r="DL7350" s="78">
        <v>7.0467094312092407E-6</v>
      </c>
    </row>
    <row r="7351" spans="98:116" x14ac:dyDescent="0.25">
      <c r="CT7351" s="78" t="s">
        <v>155</v>
      </c>
      <c r="CU7351" s="78" t="s">
        <v>473</v>
      </c>
      <c r="CV7351" s="78" t="s">
        <v>459</v>
      </c>
      <c r="CW7351" s="78">
        <v>2055</v>
      </c>
      <c r="CX7351" s="78">
        <v>0</v>
      </c>
      <c r="CY7351" s="78">
        <v>7.8503183129806207</v>
      </c>
      <c r="CZ7351" s="78">
        <v>0.92702061128555213</v>
      </c>
      <c r="DA7351" s="78">
        <v>4.3664358480986714</v>
      </c>
      <c r="DB7351" s="78">
        <v>2.5568618535962671</v>
      </c>
      <c r="DC7351" s="78">
        <v>1.7632784126481791</v>
      </c>
      <c r="DD7351" s="78">
        <v>6.5747663420784397E-6</v>
      </c>
      <c r="DE7351" s="78">
        <v>0</v>
      </c>
      <c r="DF7351" s="78">
        <v>1.1593143559192746E-5</v>
      </c>
      <c r="DG7351" s="78">
        <v>1.1593143559192746E-5</v>
      </c>
      <c r="DH7351" s="78">
        <v>0</v>
      </c>
      <c r="DI7351" s="78">
        <v>7.0467094312092407E-6</v>
      </c>
      <c r="DJ7351" s="78">
        <v>7.0467094312092407E-6</v>
      </c>
      <c r="DK7351" s="78">
        <v>0</v>
      </c>
      <c r="DL7351" s="78">
        <v>7.0467094312092407E-6</v>
      </c>
    </row>
    <row r="7352" spans="98:116" x14ac:dyDescent="0.25">
      <c r="CT7352" s="78" t="s">
        <v>155</v>
      </c>
      <c r="CU7352" s="78" t="s">
        <v>473</v>
      </c>
      <c r="CV7352" s="78" t="s">
        <v>490</v>
      </c>
      <c r="CW7352" s="78">
        <v>2026</v>
      </c>
      <c r="CX7352" s="78">
        <v>0</v>
      </c>
      <c r="CY7352" s="78">
        <v>8.0408269036976981E-2</v>
      </c>
      <c r="CZ7352" s="78">
        <v>3.7590224611390458E-2</v>
      </c>
      <c r="DA7352" s="78">
        <v>1.631433411568693E-3</v>
      </c>
      <c r="DB7352" s="78">
        <v>4.1186611014017438E-2</v>
      </c>
      <c r="DC7352" s="78">
        <v>2.840335780715279E-2</v>
      </c>
      <c r="DD7352" s="78">
        <v>2.2604712238787641E-3</v>
      </c>
      <c r="DE7352" s="78">
        <v>0</v>
      </c>
      <c r="DF7352" s="78">
        <v>6.4204972984601116E-5</v>
      </c>
      <c r="DG7352" s="78">
        <v>6.4204972984601116E-5</v>
      </c>
      <c r="DH7352" s="78">
        <v>0</v>
      </c>
      <c r="DI7352" s="78">
        <v>7.0467094312092407E-6</v>
      </c>
      <c r="DJ7352" s="78">
        <v>7.0467094312092407E-6</v>
      </c>
      <c r="DK7352" s="78">
        <v>0</v>
      </c>
      <c r="DL7352" s="78">
        <v>7.0467094312092407E-6</v>
      </c>
    </row>
    <row r="7353" spans="98:116" x14ac:dyDescent="0.25">
      <c r="CT7353" s="78" t="s">
        <v>155</v>
      </c>
      <c r="CU7353" s="78" t="s">
        <v>473</v>
      </c>
      <c r="CV7353" s="78" t="s">
        <v>490</v>
      </c>
      <c r="CW7353" s="78">
        <v>2027</v>
      </c>
      <c r="CX7353" s="78">
        <v>0</v>
      </c>
      <c r="CY7353" s="78">
        <v>8.0408269036976981E-2</v>
      </c>
      <c r="CZ7353" s="78">
        <v>3.7590224611390458E-2</v>
      </c>
      <c r="DA7353" s="78">
        <v>1.631433411568693E-3</v>
      </c>
      <c r="DB7353" s="78">
        <v>4.1186611014017438E-2</v>
      </c>
      <c r="DC7353" s="78">
        <v>2.840335780715279E-2</v>
      </c>
      <c r="DD7353" s="78">
        <v>2.2604712238787641E-3</v>
      </c>
      <c r="DE7353" s="78">
        <v>0</v>
      </c>
      <c r="DF7353" s="78">
        <v>6.4204972984601116E-5</v>
      </c>
      <c r="DG7353" s="78">
        <v>6.4204972984601116E-5</v>
      </c>
      <c r="DH7353" s="78">
        <v>0</v>
      </c>
      <c r="DI7353" s="78">
        <v>7.0467094312092407E-6</v>
      </c>
      <c r="DJ7353" s="78">
        <v>7.0467094312092407E-6</v>
      </c>
      <c r="DK7353" s="78">
        <v>0</v>
      </c>
      <c r="DL7353" s="78">
        <v>7.0467094312092407E-6</v>
      </c>
    </row>
    <row r="7354" spans="98:116" x14ac:dyDescent="0.25">
      <c r="CT7354" s="78" t="s">
        <v>155</v>
      </c>
      <c r="CU7354" s="78" t="s">
        <v>473</v>
      </c>
      <c r="CV7354" s="78" t="s">
        <v>490</v>
      </c>
      <c r="CW7354" s="78">
        <v>2028</v>
      </c>
      <c r="CX7354" s="78">
        <v>0</v>
      </c>
      <c r="CY7354" s="78">
        <v>8.3606377745129426E-2</v>
      </c>
      <c r="CZ7354" s="78">
        <v>3.9055083184886243E-2</v>
      </c>
      <c r="DA7354" s="78">
        <v>1.694997174106314E-3</v>
      </c>
      <c r="DB7354" s="78">
        <v>4.2856297386136867E-2</v>
      </c>
      <c r="DC7354" s="78">
        <v>2.9554816941212023E-2</v>
      </c>
      <c r="DD7354" s="78">
        <v>2.2604712238787641E-3</v>
      </c>
      <c r="DE7354" s="78">
        <v>0</v>
      </c>
      <c r="DF7354" s="78">
        <v>6.680781322261437E-5</v>
      </c>
      <c r="DG7354" s="78">
        <v>6.680781322261437E-5</v>
      </c>
      <c r="DH7354" s="78">
        <v>0</v>
      </c>
      <c r="DI7354" s="78">
        <v>7.0467094312092407E-6</v>
      </c>
      <c r="DJ7354" s="78">
        <v>7.0467094312092407E-6</v>
      </c>
      <c r="DK7354" s="78">
        <v>0</v>
      </c>
      <c r="DL7354" s="78">
        <v>7.0467094312092407E-6</v>
      </c>
    </row>
    <row r="7355" spans="98:116" x14ac:dyDescent="0.25">
      <c r="CT7355" s="78" t="s">
        <v>155</v>
      </c>
      <c r="CU7355" s="78" t="s">
        <v>473</v>
      </c>
      <c r="CV7355" s="78" t="s">
        <v>490</v>
      </c>
      <c r="CW7355" s="78">
        <v>2029</v>
      </c>
      <c r="CX7355" s="78">
        <v>0</v>
      </c>
      <c r="CY7355" s="78">
        <v>8.3606377745129426E-2</v>
      </c>
      <c r="CZ7355" s="78">
        <v>3.9055083184886243E-2</v>
      </c>
      <c r="DA7355" s="78">
        <v>1.694997174106314E-3</v>
      </c>
      <c r="DB7355" s="78">
        <v>4.2856297386136867E-2</v>
      </c>
      <c r="DC7355" s="78">
        <v>2.9554816941212023E-2</v>
      </c>
      <c r="DD7355" s="78">
        <v>2.2604712238787641E-3</v>
      </c>
      <c r="DE7355" s="78">
        <v>0</v>
      </c>
      <c r="DF7355" s="78">
        <v>6.680781322261437E-5</v>
      </c>
      <c r="DG7355" s="78">
        <v>6.680781322261437E-5</v>
      </c>
      <c r="DH7355" s="78">
        <v>0</v>
      </c>
      <c r="DI7355" s="78">
        <v>7.4998003461226961E-6</v>
      </c>
      <c r="DJ7355" s="78">
        <v>7.4998003461226961E-6</v>
      </c>
      <c r="DK7355" s="78">
        <v>0</v>
      </c>
      <c r="DL7355" s="78">
        <v>7.4998003461226961E-6</v>
      </c>
    </row>
    <row r="7356" spans="98:116" x14ac:dyDescent="0.25">
      <c r="CT7356" s="78" t="s">
        <v>155</v>
      </c>
      <c r="CU7356" s="78" t="s">
        <v>473</v>
      </c>
      <c r="CV7356" s="78" t="s">
        <v>490</v>
      </c>
      <c r="CW7356" s="78">
        <v>2030</v>
      </c>
      <c r="CX7356" s="78">
        <v>0</v>
      </c>
      <c r="CY7356" s="78">
        <v>8.3606377745129426E-2</v>
      </c>
      <c r="CZ7356" s="78">
        <v>3.9055083184886243E-2</v>
      </c>
      <c r="DA7356" s="78">
        <v>1.694997174106314E-3</v>
      </c>
      <c r="DB7356" s="78">
        <v>4.2856297386136867E-2</v>
      </c>
      <c r="DC7356" s="78">
        <v>2.9554816941212023E-2</v>
      </c>
      <c r="DD7356" s="78">
        <v>2.2604712238787641E-3</v>
      </c>
      <c r="DE7356" s="78">
        <v>0</v>
      </c>
      <c r="DF7356" s="78">
        <v>6.680781322261437E-5</v>
      </c>
      <c r="DG7356" s="78">
        <v>6.680781322261437E-5</v>
      </c>
      <c r="DH7356" s="78">
        <v>0</v>
      </c>
      <c r="DI7356" s="78">
        <v>7.4998003461226961E-6</v>
      </c>
      <c r="DJ7356" s="78">
        <v>7.4998003461226961E-6</v>
      </c>
      <c r="DK7356" s="78">
        <v>0</v>
      </c>
      <c r="DL7356" s="78">
        <v>7.4998003461226961E-6</v>
      </c>
    </row>
    <row r="7357" spans="98:116" x14ac:dyDescent="0.25">
      <c r="CT7357" s="78" t="s">
        <v>155</v>
      </c>
      <c r="CU7357" s="78" t="s">
        <v>473</v>
      </c>
      <c r="CV7357" s="78" t="s">
        <v>490</v>
      </c>
      <c r="CW7357" s="78">
        <v>2031</v>
      </c>
      <c r="CX7357" s="78">
        <v>0</v>
      </c>
      <c r="CY7357" s="78">
        <v>8.3606377745129426E-2</v>
      </c>
      <c r="CZ7357" s="78">
        <v>3.9055083184886243E-2</v>
      </c>
      <c r="DA7357" s="78">
        <v>1.694997174106314E-3</v>
      </c>
      <c r="DB7357" s="78">
        <v>4.2856297386136867E-2</v>
      </c>
      <c r="DC7357" s="78">
        <v>2.9554816941212023E-2</v>
      </c>
      <c r="DD7357" s="78">
        <v>2.2604712238787641E-3</v>
      </c>
      <c r="DE7357" s="78">
        <v>0</v>
      </c>
      <c r="DF7357" s="78">
        <v>6.680781322261437E-5</v>
      </c>
      <c r="DG7357" s="78">
        <v>6.680781322261437E-5</v>
      </c>
      <c r="DH7357" s="78">
        <v>0</v>
      </c>
      <c r="DI7357" s="78">
        <v>7.4998003461226961E-6</v>
      </c>
      <c r="DJ7357" s="78">
        <v>7.4998003461226961E-6</v>
      </c>
      <c r="DK7357" s="78">
        <v>0</v>
      </c>
      <c r="DL7357" s="78">
        <v>7.4998003461226961E-6</v>
      </c>
    </row>
    <row r="7358" spans="98:116" x14ac:dyDescent="0.25">
      <c r="CT7358" s="78" t="s">
        <v>155</v>
      </c>
      <c r="CU7358" s="78" t="s">
        <v>473</v>
      </c>
      <c r="CV7358" s="78" t="s">
        <v>490</v>
      </c>
      <c r="CW7358" s="78">
        <v>2032</v>
      </c>
      <c r="CX7358" s="78">
        <v>0</v>
      </c>
      <c r="CY7358" s="78">
        <v>8.3606377745129426E-2</v>
      </c>
      <c r="CZ7358" s="78">
        <v>3.9055083184886243E-2</v>
      </c>
      <c r="DA7358" s="78">
        <v>1.694997174106314E-3</v>
      </c>
      <c r="DB7358" s="78">
        <v>4.2856297386136867E-2</v>
      </c>
      <c r="DC7358" s="78">
        <v>2.9554816941212023E-2</v>
      </c>
      <c r="DD7358" s="78">
        <v>2.2604712238787641E-3</v>
      </c>
      <c r="DE7358" s="78">
        <v>0</v>
      </c>
      <c r="DF7358" s="78">
        <v>6.680781322261437E-5</v>
      </c>
      <c r="DG7358" s="78">
        <v>6.680781322261437E-5</v>
      </c>
      <c r="DH7358" s="78">
        <v>0</v>
      </c>
      <c r="DI7358" s="78">
        <v>7.4998003461226961E-6</v>
      </c>
      <c r="DJ7358" s="78">
        <v>7.4998003461226961E-6</v>
      </c>
      <c r="DK7358" s="78">
        <v>0</v>
      </c>
      <c r="DL7358" s="78">
        <v>7.4998003461226961E-6</v>
      </c>
    </row>
    <row r="7359" spans="98:116" x14ac:dyDescent="0.25">
      <c r="CT7359" s="78" t="s">
        <v>155</v>
      </c>
      <c r="CU7359" s="78" t="s">
        <v>473</v>
      </c>
      <c r="CV7359" s="78" t="s">
        <v>490</v>
      </c>
      <c r="CW7359" s="78">
        <v>2033</v>
      </c>
      <c r="CX7359" s="78">
        <v>0</v>
      </c>
      <c r="CY7359" s="78">
        <v>8.7210996863310422E-2</v>
      </c>
      <c r="CZ7359" s="78">
        <v>4.0679066778685179E-2</v>
      </c>
      <c r="DA7359" s="78">
        <v>1.76546277075832E-3</v>
      </c>
      <c r="DB7359" s="78">
        <v>4.4766467313866548E-2</v>
      </c>
      <c r="DC7359" s="78">
        <v>3.0872119787792529E-2</v>
      </c>
      <c r="DD7359" s="78">
        <v>2.2604712238787641E-3</v>
      </c>
      <c r="DE7359" s="78">
        <v>0</v>
      </c>
      <c r="DF7359" s="78">
        <v>6.978553840044319E-5</v>
      </c>
      <c r="DG7359" s="78">
        <v>6.978553840044319E-5</v>
      </c>
      <c r="DH7359" s="78">
        <v>0</v>
      </c>
      <c r="DI7359" s="78">
        <v>7.4998003461226961E-6</v>
      </c>
      <c r="DJ7359" s="78">
        <v>7.4998003461226961E-6</v>
      </c>
      <c r="DK7359" s="78">
        <v>0</v>
      </c>
      <c r="DL7359" s="78">
        <v>7.4998003461226961E-6</v>
      </c>
    </row>
    <row r="7360" spans="98:116" x14ac:dyDescent="0.25">
      <c r="CT7360" s="78" t="s">
        <v>155</v>
      </c>
      <c r="CU7360" s="78" t="s">
        <v>473</v>
      </c>
      <c r="CV7360" s="78" t="s">
        <v>490</v>
      </c>
      <c r="CW7360" s="78">
        <v>2034</v>
      </c>
      <c r="CX7360" s="78">
        <v>0</v>
      </c>
      <c r="CY7360" s="78">
        <v>8.7210996863310422E-2</v>
      </c>
      <c r="CZ7360" s="78">
        <v>4.0679066778685179E-2</v>
      </c>
      <c r="DA7360" s="78">
        <v>1.76546277075832E-3</v>
      </c>
      <c r="DB7360" s="78">
        <v>4.4766467313866548E-2</v>
      </c>
      <c r="DC7360" s="78">
        <v>3.0872119787792529E-2</v>
      </c>
      <c r="DD7360" s="78">
        <v>2.2604712238787641E-3</v>
      </c>
      <c r="DE7360" s="78">
        <v>0</v>
      </c>
      <c r="DF7360" s="78">
        <v>6.978553840044319E-5</v>
      </c>
      <c r="DG7360" s="78">
        <v>6.978553840044319E-5</v>
      </c>
      <c r="DH7360" s="78">
        <v>0</v>
      </c>
      <c r="DI7360" s="78">
        <v>7.9878878980569631E-6</v>
      </c>
      <c r="DJ7360" s="78">
        <v>7.9878878980569631E-6</v>
      </c>
      <c r="DK7360" s="78">
        <v>0</v>
      </c>
      <c r="DL7360" s="78">
        <v>7.9878878980569631E-6</v>
      </c>
    </row>
    <row r="7361" spans="98:116" x14ac:dyDescent="0.25">
      <c r="CT7361" s="78" t="s">
        <v>155</v>
      </c>
      <c r="CU7361" s="78" t="s">
        <v>473</v>
      </c>
      <c r="CV7361" s="78" t="s">
        <v>490</v>
      </c>
      <c r="CW7361" s="78">
        <v>2035</v>
      </c>
      <c r="CX7361" s="78">
        <v>0</v>
      </c>
      <c r="CY7361" s="78">
        <v>8.7210996863310422E-2</v>
      </c>
      <c r="CZ7361" s="78">
        <v>4.0679066778685179E-2</v>
      </c>
      <c r="DA7361" s="78">
        <v>1.76546277075832E-3</v>
      </c>
      <c r="DB7361" s="78">
        <v>4.4766467313866548E-2</v>
      </c>
      <c r="DC7361" s="78">
        <v>3.0872119787792529E-2</v>
      </c>
      <c r="DD7361" s="78">
        <v>2.2604712238787641E-3</v>
      </c>
      <c r="DE7361" s="78">
        <v>0</v>
      </c>
      <c r="DF7361" s="78">
        <v>6.978553840044319E-5</v>
      </c>
      <c r="DG7361" s="78">
        <v>6.978553840044319E-5</v>
      </c>
      <c r="DH7361" s="78">
        <v>0</v>
      </c>
      <c r="DI7361" s="78">
        <v>7.9878878980569631E-6</v>
      </c>
      <c r="DJ7361" s="78">
        <v>7.9878878980569631E-6</v>
      </c>
      <c r="DK7361" s="78">
        <v>0</v>
      </c>
      <c r="DL7361" s="78">
        <v>7.9878878980569631E-6</v>
      </c>
    </row>
    <row r="7362" spans="98:116" x14ac:dyDescent="0.25">
      <c r="CT7362" s="78" t="s">
        <v>155</v>
      </c>
      <c r="CU7362" s="78" t="s">
        <v>473</v>
      </c>
      <c r="CV7362" s="78" t="s">
        <v>490</v>
      </c>
      <c r="CW7362" s="78">
        <v>2036</v>
      </c>
      <c r="CX7362" s="78">
        <v>0</v>
      </c>
      <c r="CY7362" s="78">
        <v>8.7210996863310422E-2</v>
      </c>
      <c r="CZ7362" s="78">
        <v>4.0679066778685179E-2</v>
      </c>
      <c r="DA7362" s="78">
        <v>1.76546277075832E-3</v>
      </c>
      <c r="DB7362" s="78">
        <v>4.4766467313866548E-2</v>
      </c>
      <c r="DC7362" s="78">
        <v>3.0872119787792529E-2</v>
      </c>
      <c r="DD7362" s="78">
        <v>2.2604712238787641E-3</v>
      </c>
      <c r="DE7362" s="78">
        <v>0</v>
      </c>
      <c r="DF7362" s="78">
        <v>6.978553840044319E-5</v>
      </c>
      <c r="DG7362" s="78">
        <v>6.978553840044319E-5</v>
      </c>
      <c r="DH7362" s="78">
        <v>0</v>
      </c>
      <c r="DI7362" s="78">
        <v>7.9878878980569631E-6</v>
      </c>
      <c r="DJ7362" s="78">
        <v>7.9878878980569631E-6</v>
      </c>
      <c r="DK7362" s="78">
        <v>0</v>
      </c>
      <c r="DL7362" s="78">
        <v>7.9878878980569631E-6</v>
      </c>
    </row>
    <row r="7363" spans="98:116" x14ac:dyDescent="0.25">
      <c r="CT7363" s="78" t="s">
        <v>155</v>
      </c>
      <c r="CU7363" s="78" t="s">
        <v>473</v>
      </c>
      <c r="CV7363" s="78" t="s">
        <v>490</v>
      </c>
      <c r="CW7363" s="78">
        <v>2037</v>
      </c>
      <c r="CX7363" s="78">
        <v>0</v>
      </c>
      <c r="CY7363" s="78">
        <v>8.7210996863310422E-2</v>
      </c>
      <c r="CZ7363" s="78">
        <v>4.0679066778685179E-2</v>
      </c>
      <c r="DA7363" s="78">
        <v>1.76546277075832E-3</v>
      </c>
      <c r="DB7363" s="78">
        <v>4.4766467313866548E-2</v>
      </c>
      <c r="DC7363" s="78">
        <v>3.0872119787792529E-2</v>
      </c>
      <c r="DD7363" s="78">
        <v>2.2604712238787641E-3</v>
      </c>
      <c r="DE7363" s="78">
        <v>0</v>
      </c>
      <c r="DF7363" s="78">
        <v>6.978553840044319E-5</v>
      </c>
      <c r="DG7363" s="78">
        <v>6.978553840044319E-5</v>
      </c>
      <c r="DH7363" s="78">
        <v>0</v>
      </c>
      <c r="DI7363" s="78">
        <v>7.9878878980569631E-6</v>
      </c>
      <c r="DJ7363" s="78">
        <v>7.9878878980569631E-6</v>
      </c>
      <c r="DK7363" s="78">
        <v>0</v>
      </c>
      <c r="DL7363" s="78">
        <v>7.9878878980569631E-6</v>
      </c>
    </row>
    <row r="7364" spans="98:116" x14ac:dyDescent="0.25">
      <c r="CT7364" s="78" t="s">
        <v>155</v>
      </c>
      <c r="CU7364" s="78" t="s">
        <v>473</v>
      </c>
      <c r="CV7364" s="78" t="s">
        <v>490</v>
      </c>
      <c r="CW7364" s="78">
        <v>2038</v>
      </c>
      <c r="CX7364" s="78">
        <v>0</v>
      </c>
      <c r="CY7364" s="78">
        <v>9.11841594499503E-2</v>
      </c>
      <c r="CZ7364" s="78">
        <v>4.243752396386366E-2</v>
      </c>
      <c r="DA7364" s="78">
        <v>1.841759382412479E-3</v>
      </c>
      <c r="DB7364" s="78">
        <v>4.6904876103673783E-2</v>
      </c>
      <c r="DC7364" s="78">
        <v>3.2346822087872137E-2</v>
      </c>
      <c r="DD7364" s="78">
        <v>2.2604712238787641E-3</v>
      </c>
      <c r="DE7364" s="78">
        <v>0</v>
      </c>
      <c r="DF7364" s="78">
        <v>7.3119060513560975E-5</v>
      </c>
      <c r="DG7364" s="78">
        <v>7.3119060513560975E-5</v>
      </c>
      <c r="DH7364" s="78">
        <v>0</v>
      </c>
      <c r="DI7364" s="78">
        <v>0</v>
      </c>
      <c r="DJ7364" s="78">
        <v>7.9878878980569631E-6</v>
      </c>
      <c r="DK7364" s="78">
        <v>0</v>
      </c>
      <c r="DL7364" s="78">
        <v>7.9878878980569631E-6</v>
      </c>
    </row>
    <row r="7365" spans="98:116" x14ac:dyDescent="0.25">
      <c r="CT7365" s="78" t="s">
        <v>155</v>
      </c>
      <c r="CU7365" s="78" t="s">
        <v>473</v>
      </c>
      <c r="CV7365" s="78" t="s">
        <v>490</v>
      </c>
      <c r="CW7365" s="78">
        <v>2039</v>
      </c>
      <c r="CX7365" s="78">
        <v>0</v>
      </c>
      <c r="CY7365" s="78">
        <v>9.11841594499503E-2</v>
      </c>
      <c r="CZ7365" s="78">
        <v>4.243752396386366E-2</v>
      </c>
      <c r="DA7365" s="78">
        <v>1.841759382412479E-3</v>
      </c>
      <c r="DB7365" s="78">
        <v>4.6904876103673783E-2</v>
      </c>
      <c r="DC7365" s="78">
        <v>3.2346822087872137E-2</v>
      </c>
      <c r="DD7365" s="78">
        <v>2.2604712238787641E-3</v>
      </c>
      <c r="DE7365" s="78">
        <v>0</v>
      </c>
      <c r="DF7365" s="78">
        <v>7.3119060513560975E-5</v>
      </c>
      <c r="DG7365" s="78">
        <v>7.3119060513560975E-5</v>
      </c>
      <c r="DH7365" s="78">
        <v>0</v>
      </c>
      <c r="DI7365" s="78">
        <v>2.150412026420432E-6</v>
      </c>
      <c r="DJ7365" s="78">
        <v>0</v>
      </c>
      <c r="DK7365" s="78">
        <v>0</v>
      </c>
      <c r="DL7365" s="78">
        <v>0</v>
      </c>
    </row>
    <row r="7366" spans="98:116" x14ac:dyDescent="0.25">
      <c r="CT7366" s="78" t="s">
        <v>155</v>
      </c>
      <c r="CU7366" s="78" t="s">
        <v>473</v>
      </c>
      <c r="CV7366" s="78" t="s">
        <v>490</v>
      </c>
      <c r="CW7366" s="78">
        <v>2040</v>
      </c>
      <c r="CX7366" s="78">
        <v>0</v>
      </c>
      <c r="CY7366" s="78">
        <v>9.11841594499503E-2</v>
      </c>
      <c r="CZ7366" s="78">
        <v>4.243752396386366E-2</v>
      </c>
      <c r="DA7366" s="78">
        <v>1.841759382412479E-3</v>
      </c>
      <c r="DB7366" s="78">
        <v>4.6904876103673783E-2</v>
      </c>
      <c r="DC7366" s="78">
        <v>3.2346822087872137E-2</v>
      </c>
      <c r="DD7366" s="78">
        <v>2.2604712238787641E-3</v>
      </c>
      <c r="DE7366" s="78">
        <v>0</v>
      </c>
      <c r="DF7366" s="78">
        <v>7.3119060513560975E-5</v>
      </c>
      <c r="DG7366" s="78">
        <v>7.3119060513560975E-5</v>
      </c>
      <c r="DH7366" s="78">
        <v>0</v>
      </c>
      <c r="DI7366" s="78">
        <v>2.2196358373131597E-6</v>
      </c>
      <c r="DJ7366" s="78">
        <v>2.2196358373131597E-6</v>
      </c>
      <c r="DK7366" s="78">
        <v>0</v>
      </c>
      <c r="DL7366" s="78">
        <v>2.2196358373131597E-6</v>
      </c>
    </row>
    <row r="7367" spans="98:116" x14ac:dyDescent="0.25">
      <c r="CT7367" s="78" t="s">
        <v>155</v>
      </c>
      <c r="CU7367" s="78" t="s">
        <v>473</v>
      </c>
      <c r="CV7367" s="78" t="s">
        <v>490</v>
      </c>
      <c r="CW7367" s="78">
        <v>2041</v>
      </c>
      <c r="CX7367" s="78">
        <v>0</v>
      </c>
      <c r="CY7367" s="78">
        <v>9.11841594499503E-2</v>
      </c>
      <c r="CZ7367" s="78">
        <v>4.243752396386366E-2</v>
      </c>
      <c r="DA7367" s="78">
        <v>1.841759382412479E-3</v>
      </c>
      <c r="DB7367" s="78">
        <v>4.6904876103673783E-2</v>
      </c>
      <c r="DC7367" s="78">
        <v>3.2346822087872137E-2</v>
      </c>
      <c r="DD7367" s="78">
        <v>2.2604712238787641E-3</v>
      </c>
      <c r="DE7367" s="78">
        <v>0</v>
      </c>
      <c r="DF7367" s="78">
        <v>7.3119060513560975E-5</v>
      </c>
      <c r="DG7367" s="78">
        <v>7.3119060513560975E-5</v>
      </c>
      <c r="DH7367" s="78">
        <v>0</v>
      </c>
      <c r="DI7367" s="78">
        <v>2.2196358373131597E-6</v>
      </c>
      <c r="DJ7367" s="78">
        <v>2.2196358373131597E-6</v>
      </c>
      <c r="DK7367" s="78">
        <v>0</v>
      </c>
      <c r="DL7367" s="78">
        <v>2.2196358373131597E-6</v>
      </c>
    </row>
    <row r="7368" spans="98:116" x14ac:dyDescent="0.25">
      <c r="CT7368" s="78" t="s">
        <v>155</v>
      </c>
      <c r="CU7368" s="78" t="s">
        <v>473</v>
      </c>
      <c r="CV7368" s="78" t="s">
        <v>490</v>
      </c>
      <c r="CW7368" s="78">
        <v>2042</v>
      </c>
      <c r="CX7368" s="78">
        <v>0</v>
      </c>
      <c r="CY7368" s="78">
        <v>9.11841594499503E-2</v>
      </c>
      <c r="CZ7368" s="78">
        <v>4.243752396386366E-2</v>
      </c>
      <c r="DA7368" s="78">
        <v>1.841759382412479E-3</v>
      </c>
      <c r="DB7368" s="78">
        <v>4.6904876103673783E-2</v>
      </c>
      <c r="DC7368" s="78">
        <v>3.2346822087872137E-2</v>
      </c>
      <c r="DD7368" s="78">
        <v>2.2604712238787641E-3</v>
      </c>
      <c r="DE7368" s="78">
        <v>0</v>
      </c>
      <c r="DF7368" s="78">
        <v>7.3119060513560975E-5</v>
      </c>
      <c r="DG7368" s="78">
        <v>7.3119060513560975E-5</v>
      </c>
      <c r="DH7368" s="78">
        <v>0</v>
      </c>
      <c r="DI7368" s="78">
        <v>2.2196358373131597E-6</v>
      </c>
      <c r="DJ7368" s="78">
        <v>2.2196358373131597E-6</v>
      </c>
      <c r="DK7368" s="78">
        <v>0</v>
      </c>
      <c r="DL7368" s="78">
        <v>2.2196358373131597E-6</v>
      </c>
    </row>
    <row r="7369" spans="98:116" x14ac:dyDescent="0.25">
      <c r="CT7369" s="78" t="s">
        <v>155</v>
      </c>
      <c r="CU7369" s="78" t="s">
        <v>473</v>
      </c>
      <c r="CV7369" s="78" t="s">
        <v>490</v>
      </c>
      <c r="CW7369" s="78">
        <v>2043</v>
      </c>
      <c r="CX7369" s="78">
        <v>0</v>
      </c>
      <c r="CY7369" s="78">
        <v>9.5485653842641932E-2</v>
      </c>
      <c r="CZ7369" s="78">
        <v>4.4305976361134897E-2</v>
      </c>
      <c r="DA7369" s="78">
        <v>1.922823688688814E-3</v>
      </c>
      <c r="DB7369" s="78">
        <v>4.9256853792818217E-2</v>
      </c>
      <c r="DC7369" s="78">
        <v>3.3968807053726055E-2</v>
      </c>
      <c r="DD7369" s="78">
        <v>2.2604712238787641E-3</v>
      </c>
      <c r="DE7369" s="78">
        <v>0</v>
      </c>
      <c r="DF7369" s="78">
        <v>7.6785510854437736E-5</v>
      </c>
      <c r="DG7369" s="78">
        <v>7.6785510854437736E-5</v>
      </c>
      <c r="DH7369" s="78">
        <v>0</v>
      </c>
      <c r="DI7369" s="78">
        <v>2.2196358373131597E-6</v>
      </c>
      <c r="DJ7369" s="78">
        <v>2.2196358373131597E-6</v>
      </c>
      <c r="DK7369" s="78">
        <v>0</v>
      </c>
      <c r="DL7369" s="78">
        <v>2.2196358373131597E-6</v>
      </c>
    </row>
    <row r="7370" spans="98:116" x14ac:dyDescent="0.25">
      <c r="CT7370" s="78" t="s">
        <v>155</v>
      </c>
      <c r="CU7370" s="78" t="s">
        <v>473</v>
      </c>
      <c r="CV7370" s="78" t="s">
        <v>490</v>
      </c>
      <c r="CW7370" s="78">
        <v>2044</v>
      </c>
      <c r="CX7370" s="78">
        <v>0</v>
      </c>
      <c r="CY7370" s="78">
        <v>9.5485653842641932E-2</v>
      </c>
      <c r="CZ7370" s="78">
        <v>4.4305976361134897E-2</v>
      </c>
      <c r="DA7370" s="78">
        <v>1.922823688688814E-3</v>
      </c>
      <c r="DB7370" s="78">
        <v>4.9256853792818217E-2</v>
      </c>
      <c r="DC7370" s="78">
        <v>3.3968807053726055E-2</v>
      </c>
      <c r="DD7370" s="78">
        <v>2.2604712238787641E-3</v>
      </c>
      <c r="DE7370" s="78">
        <v>0</v>
      </c>
      <c r="DF7370" s="78">
        <v>7.6785510854437736E-5</v>
      </c>
      <c r="DG7370" s="78">
        <v>7.6785510854437736E-5</v>
      </c>
      <c r="DH7370" s="78">
        <v>0</v>
      </c>
      <c r="DI7370" s="78">
        <v>2.2196358373131597E-6</v>
      </c>
      <c r="DJ7370" s="78">
        <v>2.2196358373131597E-6</v>
      </c>
      <c r="DK7370" s="78">
        <v>0</v>
      </c>
      <c r="DL7370" s="78">
        <v>2.2196358373131597E-6</v>
      </c>
    </row>
    <row r="7371" spans="98:116" x14ac:dyDescent="0.25">
      <c r="CT7371" s="78" t="s">
        <v>155</v>
      </c>
      <c r="CU7371" s="78" t="s">
        <v>473</v>
      </c>
      <c r="CV7371" s="78" t="s">
        <v>490</v>
      </c>
      <c r="CW7371" s="78">
        <v>2045</v>
      </c>
      <c r="CX7371" s="78">
        <v>0</v>
      </c>
      <c r="CY7371" s="78">
        <v>9.5485653842641932E-2</v>
      </c>
      <c r="CZ7371" s="78">
        <v>4.4305976361134897E-2</v>
      </c>
      <c r="DA7371" s="78">
        <v>1.922823688688814E-3</v>
      </c>
      <c r="DB7371" s="78">
        <v>4.9256853792818217E-2</v>
      </c>
      <c r="DC7371" s="78">
        <v>3.3968807053726055E-2</v>
      </c>
      <c r="DD7371" s="78">
        <v>2.2604712238787641E-3</v>
      </c>
      <c r="DE7371" s="78">
        <v>0</v>
      </c>
      <c r="DF7371" s="78">
        <v>7.6785510854437736E-5</v>
      </c>
      <c r="DG7371" s="78">
        <v>7.6785510854437736E-5</v>
      </c>
      <c r="DH7371" s="78">
        <v>0</v>
      </c>
      <c r="DI7371" s="78">
        <v>2.3079182588259705E-6</v>
      </c>
      <c r="DJ7371" s="78">
        <v>2.3079182588259705E-6</v>
      </c>
      <c r="DK7371" s="78">
        <v>0</v>
      </c>
      <c r="DL7371" s="78">
        <v>2.3079182588259705E-6</v>
      </c>
    </row>
    <row r="7372" spans="98:116" x14ac:dyDescent="0.25">
      <c r="CT7372" s="78" t="s">
        <v>155</v>
      </c>
      <c r="CU7372" s="78" t="s">
        <v>473</v>
      </c>
      <c r="CV7372" s="78" t="s">
        <v>490</v>
      </c>
      <c r="CW7372" s="78">
        <v>2046</v>
      </c>
      <c r="CX7372" s="78">
        <v>0</v>
      </c>
      <c r="CY7372" s="78">
        <v>9.5485653842641932E-2</v>
      </c>
      <c r="CZ7372" s="78">
        <v>4.4305976361134897E-2</v>
      </c>
      <c r="DA7372" s="78">
        <v>1.922823688688814E-3</v>
      </c>
      <c r="DB7372" s="78">
        <v>4.9256853792818217E-2</v>
      </c>
      <c r="DC7372" s="78">
        <v>3.3968807053726055E-2</v>
      </c>
      <c r="DD7372" s="78">
        <v>2.2604712238787641E-3</v>
      </c>
      <c r="DE7372" s="78">
        <v>0</v>
      </c>
      <c r="DF7372" s="78">
        <v>7.6785510854437736E-5</v>
      </c>
      <c r="DG7372" s="78">
        <v>7.6785510854437736E-5</v>
      </c>
      <c r="DH7372" s="78">
        <v>0</v>
      </c>
      <c r="DI7372" s="78">
        <v>2.3079182588259705E-6</v>
      </c>
      <c r="DJ7372" s="78">
        <v>2.3079182588259705E-6</v>
      </c>
      <c r="DK7372" s="78">
        <v>0</v>
      </c>
      <c r="DL7372" s="78">
        <v>2.3079182588259705E-6</v>
      </c>
    </row>
    <row r="7373" spans="98:116" x14ac:dyDescent="0.25">
      <c r="CT7373" s="78" t="s">
        <v>155</v>
      </c>
      <c r="CU7373" s="78" t="s">
        <v>473</v>
      </c>
      <c r="CV7373" s="78" t="s">
        <v>490</v>
      </c>
      <c r="CW7373" s="78">
        <v>2047</v>
      </c>
      <c r="CX7373" s="78">
        <v>0</v>
      </c>
      <c r="CY7373" s="78">
        <v>9.5485653842641932E-2</v>
      </c>
      <c r="CZ7373" s="78">
        <v>4.4305976361134897E-2</v>
      </c>
      <c r="DA7373" s="78">
        <v>1.922823688688814E-3</v>
      </c>
      <c r="DB7373" s="78">
        <v>4.9256853792818217E-2</v>
      </c>
      <c r="DC7373" s="78">
        <v>3.3968807053726055E-2</v>
      </c>
      <c r="DD7373" s="78">
        <v>2.2604712238787641E-3</v>
      </c>
      <c r="DE7373" s="78">
        <v>0</v>
      </c>
      <c r="DF7373" s="78">
        <v>7.6785510854437736E-5</v>
      </c>
      <c r="DG7373" s="78">
        <v>7.6785510854437736E-5</v>
      </c>
      <c r="DH7373" s="78">
        <v>0</v>
      </c>
      <c r="DI7373" s="78">
        <v>2.3079182588259705E-6</v>
      </c>
      <c r="DJ7373" s="78">
        <v>2.3079182588259705E-6</v>
      </c>
      <c r="DK7373" s="78">
        <v>0</v>
      </c>
      <c r="DL7373" s="78">
        <v>2.3079182588259705E-6</v>
      </c>
    </row>
    <row r="7374" spans="98:116" x14ac:dyDescent="0.25">
      <c r="CT7374" s="78" t="s">
        <v>155</v>
      </c>
      <c r="CU7374" s="78" t="s">
        <v>473</v>
      </c>
      <c r="CV7374" s="78" t="s">
        <v>490</v>
      </c>
      <c r="CW7374" s="78">
        <v>2048</v>
      </c>
      <c r="CX7374" s="78">
        <v>0</v>
      </c>
      <c r="CY7374" s="78">
        <v>0.1000716957393589</v>
      </c>
      <c r="CZ7374" s="78">
        <v>4.6259840575669203E-2</v>
      </c>
      <c r="DA7374" s="78">
        <v>2.0075878699676929E-3</v>
      </c>
      <c r="DB7374" s="78">
        <v>5.180426729372159E-2</v>
      </c>
      <c r="DC7374" s="78">
        <v>3.5725569636700046E-2</v>
      </c>
      <c r="DD7374" s="78">
        <v>2.2604712238787641E-3</v>
      </c>
      <c r="DE7374" s="78">
        <v>0</v>
      </c>
      <c r="DF7374" s="78">
        <v>8.0756622120437371E-5</v>
      </c>
      <c r="DG7374" s="78">
        <v>8.0756622120437371E-5</v>
      </c>
      <c r="DH7374" s="78">
        <v>0</v>
      </c>
      <c r="DI7374" s="78">
        <v>2.3079182588259705E-6</v>
      </c>
      <c r="DJ7374" s="78">
        <v>2.3079182588259705E-6</v>
      </c>
      <c r="DK7374" s="78">
        <v>0</v>
      </c>
      <c r="DL7374" s="78">
        <v>2.3079182588259705E-6</v>
      </c>
    </row>
    <row r="7375" spans="98:116" x14ac:dyDescent="0.25">
      <c r="CT7375" s="78" t="s">
        <v>155</v>
      </c>
      <c r="CU7375" s="78" t="s">
        <v>473</v>
      </c>
      <c r="CV7375" s="78" t="s">
        <v>490</v>
      </c>
      <c r="CW7375" s="78">
        <v>2049</v>
      </c>
      <c r="CX7375" s="78">
        <v>0</v>
      </c>
      <c r="CY7375" s="78">
        <v>0.1000716957393589</v>
      </c>
      <c r="CZ7375" s="78">
        <v>4.6259840575669203E-2</v>
      </c>
      <c r="DA7375" s="78">
        <v>2.0075878699676929E-3</v>
      </c>
      <c r="DB7375" s="78">
        <v>5.180426729372159E-2</v>
      </c>
      <c r="DC7375" s="78">
        <v>3.5725569636700046E-2</v>
      </c>
      <c r="DD7375" s="78">
        <v>2.2604712238787641E-3</v>
      </c>
      <c r="DE7375" s="78">
        <v>0</v>
      </c>
      <c r="DF7375" s="78">
        <v>8.0756622120437371E-5</v>
      </c>
      <c r="DG7375" s="78">
        <v>8.0756622120437371E-5</v>
      </c>
      <c r="DH7375" s="78">
        <v>0</v>
      </c>
      <c r="DI7375" s="78">
        <v>2.3079182588259705E-6</v>
      </c>
      <c r="DJ7375" s="78">
        <v>2.3079182588259705E-6</v>
      </c>
      <c r="DK7375" s="78">
        <v>0</v>
      </c>
      <c r="DL7375" s="78">
        <v>2.3079182588259705E-6</v>
      </c>
    </row>
    <row r="7376" spans="98:116" x14ac:dyDescent="0.25">
      <c r="CT7376" s="78" t="s">
        <v>155</v>
      </c>
      <c r="CU7376" s="78" t="s">
        <v>473</v>
      </c>
      <c r="CV7376" s="78" t="s">
        <v>490</v>
      </c>
      <c r="CW7376" s="78">
        <v>2050</v>
      </c>
      <c r="CX7376" s="78">
        <v>0</v>
      </c>
      <c r="CY7376" s="78">
        <v>0.1000716957393589</v>
      </c>
      <c r="CZ7376" s="78">
        <v>4.6259840575669203E-2</v>
      </c>
      <c r="DA7376" s="78">
        <v>2.0075878699676929E-3</v>
      </c>
      <c r="DB7376" s="78">
        <v>5.180426729372159E-2</v>
      </c>
      <c r="DC7376" s="78">
        <v>3.5725569636700046E-2</v>
      </c>
      <c r="DD7376" s="78">
        <v>2.2604712238787641E-3</v>
      </c>
      <c r="DE7376" s="78">
        <v>0</v>
      </c>
      <c r="DF7376" s="78">
        <v>8.0756622120437371E-5</v>
      </c>
      <c r="DG7376" s="78">
        <v>8.0756622120437371E-5</v>
      </c>
      <c r="DH7376" s="78">
        <v>0</v>
      </c>
      <c r="DI7376" s="78">
        <v>2.4074222261467963E-6</v>
      </c>
      <c r="DJ7376" s="78">
        <v>2.4074222261467963E-6</v>
      </c>
      <c r="DK7376" s="78">
        <v>0</v>
      </c>
      <c r="DL7376" s="78">
        <v>2.4074222261467963E-6</v>
      </c>
    </row>
    <row r="7377" spans="98:116" x14ac:dyDescent="0.25">
      <c r="CT7377" s="78" t="s">
        <v>155</v>
      </c>
      <c r="CU7377" s="78" t="s">
        <v>473</v>
      </c>
      <c r="CV7377" s="78" t="s">
        <v>490</v>
      </c>
      <c r="CW7377" s="78">
        <v>2051</v>
      </c>
      <c r="CX7377" s="78">
        <v>0</v>
      </c>
      <c r="CY7377" s="78">
        <v>0.1000716957393589</v>
      </c>
      <c r="CZ7377" s="78">
        <v>4.6259840575669203E-2</v>
      </c>
      <c r="DA7377" s="78">
        <v>2.0075878699676929E-3</v>
      </c>
      <c r="DB7377" s="78">
        <v>5.180426729372159E-2</v>
      </c>
      <c r="DC7377" s="78">
        <v>3.5725569636700046E-2</v>
      </c>
      <c r="DD7377" s="78">
        <v>2.2604712238787641E-3</v>
      </c>
      <c r="DE7377" s="78">
        <v>0</v>
      </c>
      <c r="DF7377" s="78">
        <v>8.0756622120437371E-5</v>
      </c>
      <c r="DG7377" s="78">
        <v>8.0756622120437371E-5</v>
      </c>
      <c r="DH7377" s="78">
        <v>0</v>
      </c>
      <c r="DI7377" s="78">
        <v>2.4074222261467963E-6</v>
      </c>
      <c r="DJ7377" s="78">
        <v>2.4074222261467963E-6</v>
      </c>
      <c r="DK7377" s="78">
        <v>0</v>
      </c>
      <c r="DL7377" s="78">
        <v>2.4074222261467963E-6</v>
      </c>
    </row>
    <row r="7378" spans="98:116" x14ac:dyDescent="0.25">
      <c r="CT7378" s="78" t="s">
        <v>155</v>
      </c>
      <c r="CU7378" s="78" t="s">
        <v>473</v>
      </c>
      <c r="CV7378" s="78" t="s">
        <v>490</v>
      </c>
      <c r="CW7378" s="78">
        <v>2052</v>
      </c>
      <c r="CX7378" s="78">
        <v>0</v>
      </c>
      <c r="CY7378" s="78">
        <v>0.1000716957393589</v>
      </c>
      <c r="CZ7378" s="78">
        <v>4.6259840575669203E-2</v>
      </c>
      <c r="DA7378" s="78">
        <v>2.0075878699676929E-3</v>
      </c>
      <c r="DB7378" s="78">
        <v>5.180426729372159E-2</v>
      </c>
      <c r="DC7378" s="78">
        <v>3.5725569636700046E-2</v>
      </c>
      <c r="DD7378" s="78">
        <v>2.2604712238787641E-3</v>
      </c>
      <c r="DE7378" s="78">
        <v>0</v>
      </c>
      <c r="DF7378" s="78">
        <v>8.0756622120437371E-5</v>
      </c>
      <c r="DG7378" s="78">
        <v>8.0756622120437371E-5</v>
      </c>
      <c r="DH7378" s="78">
        <v>0</v>
      </c>
      <c r="DI7378" s="78">
        <v>2.4074222261467963E-6</v>
      </c>
      <c r="DJ7378" s="78">
        <v>2.4074222261467963E-6</v>
      </c>
      <c r="DK7378" s="78">
        <v>0</v>
      </c>
      <c r="DL7378" s="78">
        <v>2.4074222261467963E-6</v>
      </c>
    </row>
    <row r="7379" spans="98:116" x14ac:dyDescent="0.25">
      <c r="CT7379" s="78" t="s">
        <v>155</v>
      </c>
      <c r="CU7379" s="78" t="s">
        <v>473</v>
      </c>
      <c r="CV7379" s="78" t="s">
        <v>490</v>
      </c>
      <c r="CW7379" s="78">
        <v>2053</v>
      </c>
      <c r="CX7379" s="78">
        <v>0</v>
      </c>
      <c r="CY7379" s="78">
        <v>0.1048945043660441</v>
      </c>
      <c r="CZ7379" s="78">
        <v>4.8274495535751513E-2</v>
      </c>
      <c r="DA7379" s="78">
        <v>2.094982606883183E-3</v>
      </c>
      <c r="DB7379" s="78">
        <v>5.4525026223409018E-2</v>
      </c>
      <c r="DC7379" s="78">
        <v>3.7601875734344668E-2</v>
      </c>
      <c r="DD7379" s="78">
        <v>2.2604712238787641E-3</v>
      </c>
      <c r="DE7379" s="78">
        <v>0</v>
      </c>
      <c r="DF7379" s="78">
        <v>8.4997958061351294E-5</v>
      </c>
      <c r="DG7379" s="78">
        <v>8.4997958061351294E-5</v>
      </c>
      <c r="DH7379" s="78">
        <v>0</v>
      </c>
      <c r="DI7379" s="78">
        <v>2.4074222261467963E-6</v>
      </c>
      <c r="DJ7379" s="78">
        <v>2.4074222261467963E-6</v>
      </c>
      <c r="DK7379" s="78">
        <v>0</v>
      </c>
      <c r="DL7379" s="78">
        <v>2.4074222261467963E-6</v>
      </c>
    </row>
    <row r="7380" spans="98:116" x14ac:dyDescent="0.25">
      <c r="CT7380" s="78" t="s">
        <v>155</v>
      </c>
      <c r="CU7380" s="78" t="s">
        <v>473</v>
      </c>
      <c r="CV7380" s="78" t="s">
        <v>490</v>
      </c>
      <c r="CW7380" s="78">
        <v>2054</v>
      </c>
      <c r="CX7380" s="78">
        <v>0</v>
      </c>
      <c r="CY7380" s="78">
        <v>0.1048945043660441</v>
      </c>
      <c r="CZ7380" s="78">
        <v>4.8274495535751513E-2</v>
      </c>
      <c r="DA7380" s="78">
        <v>2.094982606883183E-3</v>
      </c>
      <c r="DB7380" s="78">
        <v>5.4525026223409018E-2</v>
      </c>
      <c r="DC7380" s="78">
        <v>3.7601875734344668E-2</v>
      </c>
      <c r="DD7380" s="78">
        <v>2.2604712238787641E-3</v>
      </c>
      <c r="DE7380" s="78">
        <v>0</v>
      </c>
      <c r="DF7380" s="78">
        <v>8.4997958061351294E-5</v>
      </c>
      <c r="DG7380" s="78">
        <v>8.4997958061351294E-5</v>
      </c>
      <c r="DH7380" s="78">
        <v>0</v>
      </c>
      <c r="DI7380" s="78">
        <v>2.4074222261467963E-6</v>
      </c>
      <c r="DJ7380" s="78">
        <v>2.4074222261467963E-6</v>
      </c>
      <c r="DK7380" s="78">
        <v>0</v>
      </c>
      <c r="DL7380" s="78">
        <v>2.4074222261467963E-6</v>
      </c>
    </row>
    <row r="7381" spans="98:116" x14ac:dyDescent="0.25">
      <c r="CT7381" s="78" t="s">
        <v>155</v>
      </c>
      <c r="CU7381" s="78" t="s">
        <v>473</v>
      </c>
      <c r="CV7381" s="78" t="s">
        <v>490</v>
      </c>
      <c r="CW7381" s="78">
        <v>2055</v>
      </c>
      <c r="CX7381" s="78">
        <v>0</v>
      </c>
      <c r="CY7381" s="78">
        <v>0.1048945043660441</v>
      </c>
      <c r="CZ7381" s="78">
        <v>4.8274495535751513E-2</v>
      </c>
      <c r="DA7381" s="78">
        <v>2.094982606883183E-3</v>
      </c>
      <c r="DB7381" s="78">
        <v>5.4525026223409018E-2</v>
      </c>
      <c r="DC7381" s="78">
        <v>3.7601875734344668E-2</v>
      </c>
      <c r="DD7381" s="78">
        <v>2.2604712238787641E-3</v>
      </c>
      <c r="DE7381" s="78">
        <v>0</v>
      </c>
      <c r="DF7381" s="78">
        <v>8.4997958061351294E-5</v>
      </c>
      <c r="DG7381" s="78">
        <v>8.4997958061351294E-5</v>
      </c>
      <c r="DH7381" s="78">
        <v>0</v>
      </c>
      <c r="DI7381" s="78">
        <v>2.5170996781103611E-6</v>
      </c>
      <c r="DJ7381" s="78">
        <v>2.5170996781103611E-6</v>
      </c>
      <c r="DK7381" s="78">
        <v>0</v>
      </c>
      <c r="DL7381" s="78">
        <v>2.5170996781103611E-6</v>
      </c>
    </row>
    <row r="7382" spans="98:116" x14ac:dyDescent="0.25">
      <c r="CT7382" s="78" t="s">
        <v>155</v>
      </c>
      <c r="CU7382" s="78" t="s">
        <v>473</v>
      </c>
      <c r="CV7382" s="78" t="s">
        <v>496</v>
      </c>
      <c r="CW7382" s="78">
        <v>2026</v>
      </c>
      <c r="CX7382" s="78">
        <v>0</v>
      </c>
      <c r="CY7382" s="78">
        <v>14664.63755643761</v>
      </c>
      <c r="CZ7382" s="78">
        <v>233.23007680795479</v>
      </c>
      <c r="DA7382" s="78">
        <v>8896.5159934291878</v>
      </c>
      <c r="DB7382" s="78">
        <v>5534.8914862004622</v>
      </c>
      <c r="DC7382" s="78">
        <v>3817.0050760624799</v>
      </c>
      <c r="DD7382" s="78">
        <v>5.3664655002756254E-6</v>
      </c>
      <c r="DE7382" s="78">
        <v>0</v>
      </c>
      <c r="DF7382" s="78">
        <v>2.0483826055066236E-2</v>
      </c>
      <c r="DG7382" s="78">
        <v>2.0483826055066236E-2</v>
      </c>
      <c r="DH7382" s="78">
        <v>0</v>
      </c>
      <c r="DI7382" s="78">
        <v>2.5170996781103611E-6</v>
      </c>
      <c r="DJ7382" s="78">
        <v>2.5170996781103611E-6</v>
      </c>
      <c r="DK7382" s="78">
        <v>0</v>
      </c>
      <c r="DL7382" s="78">
        <v>2.5170996781103611E-6</v>
      </c>
    </row>
    <row r="7383" spans="98:116" x14ac:dyDescent="0.25">
      <c r="CT7383" s="78" t="s">
        <v>155</v>
      </c>
      <c r="CU7383" s="78" t="s">
        <v>473</v>
      </c>
      <c r="CV7383" s="78" t="s">
        <v>496</v>
      </c>
      <c r="CW7383" s="78">
        <v>2027</v>
      </c>
      <c r="CX7383" s="78">
        <v>0</v>
      </c>
      <c r="CY7383" s="78">
        <v>14664.63755643761</v>
      </c>
      <c r="CZ7383" s="78">
        <v>233.23007680795479</v>
      </c>
      <c r="DA7383" s="78">
        <v>8896.5159934291878</v>
      </c>
      <c r="DB7383" s="78">
        <v>5534.8914862004622</v>
      </c>
      <c r="DC7383" s="78">
        <v>3817.0050760624799</v>
      </c>
      <c r="DD7383" s="78">
        <v>5.3664655002756254E-6</v>
      </c>
      <c r="DE7383" s="78">
        <v>0</v>
      </c>
      <c r="DF7383" s="78">
        <v>2.0483826055066236E-2</v>
      </c>
      <c r="DG7383" s="78">
        <v>2.0483826055066236E-2</v>
      </c>
      <c r="DH7383" s="78">
        <v>0</v>
      </c>
      <c r="DI7383" s="78">
        <v>2.5170996781103611E-6</v>
      </c>
      <c r="DJ7383" s="78">
        <v>2.5170996781103611E-6</v>
      </c>
      <c r="DK7383" s="78">
        <v>0</v>
      </c>
      <c r="DL7383" s="78">
        <v>2.5170996781103611E-6</v>
      </c>
    </row>
    <row r="7384" spans="98:116" x14ac:dyDescent="0.25">
      <c r="CT7384" s="78" t="s">
        <v>155</v>
      </c>
      <c r="CU7384" s="78" t="s">
        <v>473</v>
      </c>
      <c r="CV7384" s="78" t="s">
        <v>496</v>
      </c>
      <c r="CW7384" s="78">
        <v>2028</v>
      </c>
      <c r="CX7384" s="78">
        <v>0</v>
      </c>
      <c r="CY7384" s="78">
        <v>15317.99094281699</v>
      </c>
      <c r="CZ7384" s="78">
        <v>247.27299216496351</v>
      </c>
      <c r="DA7384" s="78">
        <v>9287.6490955451136</v>
      </c>
      <c r="DB7384" s="78">
        <v>5783.0688551069106</v>
      </c>
      <c r="DC7384" s="78">
        <v>3988.154642271958</v>
      </c>
      <c r="DD7384" s="78">
        <v>5.3664655002756254E-6</v>
      </c>
      <c r="DE7384" s="78">
        <v>0</v>
      </c>
      <c r="DF7384" s="78">
        <v>2.1402294297516541E-2</v>
      </c>
      <c r="DG7384" s="78">
        <v>2.1402294297516541E-2</v>
      </c>
      <c r="DH7384" s="78">
        <v>0</v>
      </c>
      <c r="DI7384" s="78">
        <v>2.5170996781103611E-6</v>
      </c>
      <c r="DJ7384" s="78">
        <v>2.5170996781103611E-6</v>
      </c>
      <c r="DK7384" s="78">
        <v>0</v>
      </c>
      <c r="DL7384" s="78">
        <v>2.5170996781103611E-6</v>
      </c>
    </row>
    <row r="7385" spans="98:116" x14ac:dyDescent="0.25">
      <c r="CT7385" s="78" t="s">
        <v>155</v>
      </c>
      <c r="CU7385" s="78" t="s">
        <v>473</v>
      </c>
      <c r="CV7385" s="78" t="s">
        <v>496</v>
      </c>
      <c r="CW7385" s="78">
        <v>2029</v>
      </c>
      <c r="CX7385" s="78">
        <v>0</v>
      </c>
      <c r="CY7385" s="78">
        <v>15317.99094281699</v>
      </c>
      <c r="CZ7385" s="78">
        <v>247.27299216496351</v>
      </c>
      <c r="DA7385" s="78">
        <v>9287.6490955451136</v>
      </c>
      <c r="DB7385" s="78">
        <v>5783.0688551069106</v>
      </c>
      <c r="DC7385" s="78">
        <v>3988.154642271958</v>
      </c>
      <c r="DD7385" s="78">
        <v>5.3664655002756254E-6</v>
      </c>
      <c r="DE7385" s="78">
        <v>0</v>
      </c>
      <c r="DF7385" s="78">
        <v>2.1402294297516541E-2</v>
      </c>
      <c r="DG7385" s="78">
        <v>2.1402294297516541E-2</v>
      </c>
      <c r="DH7385" s="78">
        <v>0</v>
      </c>
      <c r="DI7385" s="78">
        <v>2.5170996781103611E-6</v>
      </c>
      <c r="DJ7385" s="78">
        <v>2.5170996781103611E-6</v>
      </c>
      <c r="DK7385" s="78">
        <v>0</v>
      </c>
      <c r="DL7385" s="78">
        <v>2.5170996781103611E-6</v>
      </c>
    </row>
    <row r="7386" spans="98:116" x14ac:dyDescent="0.25">
      <c r="CT7386" s="78" t="s">
        <v>155</v>
      </c>
      <c r="CU7386" s="78" t="s">
        <v>473</v>
      </c>
      <c r="CV7386" s="78" t="s">
        <v>496</v>
      </c>
      <c r="CW7386" s="78">
        <v>2030</v>
      </c>
      <c r="CX7386" s="78">
        <v>0</v>
      </c>
      <c r="CY7386" s="78">
        <v>15317.99094281699</v>
      </c>
      <c r="CZ7386" s="78">
        <v>247.27299216496351</v>
      </c>
      <c r="DA7386" s="78">
        <v>9287.6490955451136</v>
      </c>
      <c r="DB7386" s="78">
        <v>5783.0688551069106</v>
      </c>
      <c r="DC7386" s="78">
        <v>3988.154642271958</v>
      </c>
      <c r="DD7386" s="78">
        <v>5.3664655002756254E-6</v>
      </c>
      <c r="DE7386" s="78">
        <v>0</v>
      </c>
      <c r="DF7386" s="78">
        <v>2.1402294297516541E-2</v>
      </c>
      <c r="DG7386" s="78">
        <v>2.1402294297516541E-2</v>
      </c>
      <c r="DH7386" s="78">
        <v>0</v>
      </c>
      <c r="DI7386" s="78">
        <v>2.6358405889939166E-6</v>
      </c>
      <c r="DJ7386" s="78">
        <v>2.6358405889939166E-6</v>
      </c>
      <c r="DK7386" s="78">
        <v>0</v>
      </c>
      <c r="DL7386" s="78">
        <v>2.6358405889939166E-6</v>
      </c>
    </row>
    <row r="7387" spans="98:116" x14ac:dyDescent="0.25">
      <c r="CT7387" s="78" t="s">
        <v>155</v>
      </c>
      <c r="CU7387" s="78" t="s">
        <v>473</v>
      </c>
      <c r="CV7387" s="78" t="s">
        <v>496</v>
      </c>
      <c r="CW7387" s="78">
        <v>2031</v>
      </c>
      <c r="CX7387" s="78">
        <v>0</v>
      </c>
      <c r="CY7387" s="78">
        <v>15317.99094281699</v>
      </c>
      <c r="CZ7387" s="78">
        <v>247.27299216496351</v>
      </c>
      <c r="DA7387" s="78">
        <v>9287.6490955451136</v>
      </c>
      <c r="DB7387" s="78">
        <v>5783.0688551069106</v>
      </c>
      <c r="DC7387" s="78">
        <v>3988.154642271958</v>
      </c>
      <c r="DD7387" s="78">
        <v>5.3664655002756254E-6</v>
      </c>
      <c r="DE7387" s="78">
        <v>0</v>
      </c>
      <c r="DF7387" s="78">
        <v>2.1402294297516541E-2</v>
      </c>
      <c r="DG7387" s="78">
        <v>2.1402294297516541E-2</v>
      </c>
      <c r="DH7387" s="78">
        <v>0</v>
      </c>
      <c r="DI7387" s="78">
        <v>2.6358405889939166E-6</v>
      </c>
      <c r="DJ7387" s="78">
        <v>2.6358405889939166E-6</v>
      </c>
      <c r="DK7387" s="78">
        <v>0</v>
      </c>
      <c r="DL7387" s="78">
        <v>2.6358405889939166E-6</v>
      </c>
    </row>
    <row r="7388" spans="98:116" x14ac:dyDescent="0.25">
      <c r="CT7388" s="78" t="s">
        <v>155</v>
      </c>
      <c r="CU7388" s="78" t="s">
        <v>473</v>
      </c>
      <c r="CV7388" s="78" t="s">
        <v>496</v>
      </c>
      <c r="CW7388" s="78">
        <v>2032</v>
      </c>
      <c r="CX7388" s="78">
        <v>0</v>
      </c>
      <c r="CY7388" s="78">
        <v>15317.99094281699</v>
      </c>
      <c r="CZ7388" s="78">
        <v>247.27299216496351</v>
      </c>
      <c r="DA7388" s="78">
        <v>9287.6490955451136</v>
      </c>
      <c r="DB7388" s="78">
        <v>5783.0688551069106</v>
      </c>
      <c r="DC7388" s="78">
        <v>3988.154642271958</v>
      </c>
      <c r="DD7388" s="78">
        <v>5.3664655002756254E-6</v>
      </c>
      <c r="DE7388" s="78">
        <v>0</v>
      </c>
      <c r="DF7388" s="78">
        <v>2.1402294297516541E-2</v>
      </c>
      <c r="DG7388" s="78">
        <v>2.1402294297516541E-2</v>
      </c>
      <c r="DH7388" s="78">
        <v>0</v>
      </c>
      <c r="DI7388" s="78">
        <v>2.6358405889939166E-6</v>
      </c>
      <c r="DJ7388" s="78">
        <v>2.6358405889939166E-6</v>
      </c>
      <c r="DK7388" s="78">
        <v>0</v>
      </c>
      <c r="DL7388" s="78">
        <v>2.6358405889939166E-6</v>
      </c>
    </row>
    <row r="7389" spans="98:116" x14ac:dyDescent="0.25">
      <c r="CT7389" s="78" t="s">
        <v>155</v>
      </c>
      <c r="CU7389" s="78" t="s">
        <v>473</v>
      </c>
      <c r="CV7389" s="78" t="s">
        <v>496</v>
      </c>
      <c r="CW7389" s="78">
        <v>2033</v>
      </c>
      <c r="CX7389" s="78">
        <v>0</v>
      </c>
      <c r="CY7389" s="78">
        <v>16044.12642662727</v>
      </c>
      <c r="CZ7389" s="78">
        <v>263.10737971829002</v>
      </c>
      <c r="DA7389" s="78">
        <v>9721.7399837429493</v>
      </c>
      <c r="DB7389" s="78">
        <v>6059.2790631660318</v>
      </c>
      <c r="DC7389" s="78">
        <v>4178.6363832149373</v>
      </c>
      <c r="DD7389" s="78">
        <v>5.3664655002756254E-6</v>
      </c>
      <c r="DE7389" s="78">
        <v>0</v>
      </c>
      <c r="DF7389" s="78">
        <v>2.2424507988719478E-2</v>
      </c>
      <c r="DG7389" s="78">
        <v>2.2424507988719478E-2</v>
      </c>
      <c r="DH7389" s="78">
        <v>0</v>
      </c>
      <c r="DI7389" s="78">
        <v>2.6358405889939166E-6</v>
      </c>
      <c r="DJ7389" s="78">
        <v>2.6358405889939166E-6</v>
      </c>
      <c r="DK7389" s="78">
        <v>0</v>
      </c>
      <c r="DL7389" s="78">
        <v>2.6358405889939166E-6</v>
      </c>
    </row>
    <row r="7390" spans="98:116" x14ac:dyDescent="0.25">
      <c r="CT7390" s="78" t="s">
        <v>155</v>
      </c>
      <c r="CU7390" s="78" t="s">
        <v>473</v>
      </c>
      <c r="CV7390" s="78" t="s">
        <v>496</v>
      </c>
      <c r="CW7390" s="78">
        <v>2034</v>
      </c>
      <c r="CX7390" s="78">
        <v>0</v>
      </c>
      <c r="CY7390" s="78">
        <v>16044.12642662727</v>
      </c>
      <c r="CZ7390" s="78">
        <v>263.10737971829002</v>
      </c>
      <c r="DA7390" s="78">
        <v>9721.7399837429493</v>
      </c>
      <c r="DB7390" s="78">
        <v>6059.2790631660318</v>
      </c>
      <c r="DC7390" s="78">
        <v>4178.6363832149373</v>
      </c>
      <c r="DD7390" s="78">
        <v>5.3664655002756254E-6</v>
      </c>
      <c r="DE7390" s="78">
        <v>0</v>
      </c>
      <c r="DF7390" s="78">
        <v>2.2424507988719478E-2</v>
      </c>
      <c r="DG7390" s="78">
        <v>2.2424507988719478E-2</v>
      </c>
      <c r="DH7390" s="78">
        <v>0</v>
      </c>
      <c r="DI7390" s="78">
        <v>2.6358405889939166E-6</v>
      </c>
      <c r="DJ7390" s="78">
        <v>2.6358405889939166E-6</v>
      </c>
      <c r="DK7390" s="78">
        <v>0</v>
      </c>
      <c r="DL7390" s="78">
        <v>2.6358405889939166E-6</v>
      </c>
    </row>
    <row r="7391" spans="98:116" x14ac:dyDescent="0.25">
      <c r="CT7391" s="78" t="s">
        <v>155</v>
      </c>
      <c r="CU7391" s="78" t="s">
        <v>473</v>
      </c>
      <c r="CV7391" s="78" t="s">
        <v>496</v>
      </c>
      <c r="CW7391" s="78">
        <v>2035</v>
      </c>
      <c r="CX7391" s="78">
        <v>0</v>
      </c>
      <c r="CY7391" s="78">
        <v>16044.12642662727</v>
      </c>
      <c r="CZ7391" s="78">
        <v>263.10737971829002</v>
      </c>
      <c r="DA7391" s="78">
        <v>9721.7399837429493</v>
      </c>
      <c r="DB7391" s="78">
        <v>6059.2790631660318</v>
      </c>
      <c r="DC7391" s="78">
        <v>4178.6363832149373</v>
      </c>
      <c r="DD7391" s="78">
        <v>5.3664655002756254E-6</v>
      </c>
      <c r="DE7391" s="78">
        <v>0</v>
      </c>
      <c r="DF7391" s="78">
        <v>2.2424507988719478E-2</v>
      </c>
      <c r="DG7391" s="78">
        <v>2.2424507988719478E-2</v>
      </c>
      <c r="DH7391" s="78">
        <v>0</v>
      </c>
      <c r="DI7391" s="78">
        <v>2.7624363118876805E-6</v>
      </c>
      <c r="DJ7391" s="78">
        <v>2.7624363118876805E-6</v>
      </c>
      <c r="DK7391" s="78">
        <v>0</v>
      </c>
      <c r="DL7391" s="78">
        <v>2.7624363118876805E-6</v>
      </c>
    </row>
    <row r="7392" spans="98:116" x14ac:dyDescent="0.25">
      <c r="CT7392" s="78" t="s">
        <v>155</v>
      </c>
      <c r="CU7392" s="78" t="s">
        <v>473</v>
      </c>
      <c r="CV7392" s="78" t="s">
        <v>496</v>
      </c>
      <c r="CW7392" s="78">
        <v>2036</v>
      </c>
      <c r="CX7392" s="78">
        <v>0</v>
      </c>
      <c r="CY7392" s="78">
        <v>16044.12642662727</v>
      </c>
      <c r="CZ7392" s="78">
        <v>263.10737971829002</v>
      </c>
      <c r="DA7392" s="78">
        <v>9721.7399837429493</v>
      </c>
      <c r="DB7392" s="78">
        <v>6059.2790631660318</v>
      </c>
      <c r="DC7392" s="78">
        <v>4178.6363832149373</v>
      </c>
      <c r="DD7392" s="78">
        <v>5.3664655002756254E-6</v>
      </c>
      <c r="DE7392" s="78">
        <v>0</v>
      </c>
      <c r="DF7392" s="78">
        <v>2.2424507988719478E-2</v>
      </c>
      <c r="DG7392" s="78">
        <v>2.2424507988719478E-2</v>
      </c>
      <c r="DH7392" s="78">
        <v>0</v>
      </c>
      <c r="DI7392" s="78">
        <v>2.7624363118876805E-6</v>
      </c>
      <c r="DJ7392" s="78">
        <v>2.7624363118876805E-6</v>
      </c>
      <c r="DK7392" s="78">
        <v>0</v>
      </c>
      <c r="DL7392" s="78">
        <v>2.7624363118876805E-6</v>
      </c>
    </row>
    <row r="7393" spans="98:116" x14ac:dyDescent="0.25">
      <c r="CT7393" s="78" t="s">
        <v>155</v>
      </c>
      <c r="CU7393" s="78" t="s">
        <v>473</v>
      </c>
      <c r="CV7393" s="78" t="s">
        <v>496</v>
      </c>
      <c r="CW7393" s="78">
        <v>2037</v>
      </c>
      <c r="CX7393" s="78">
        <v>0</v>
      </c>
      <c r="CY7393" s="78">
        <v>16044.12642662727</v>
      </c>
      <c r="CZ7393" s="78">
        <v>263.10737971829002</v>
      </c>
      <c r="DA7393" s="78">
        <v>9721.7399837429493</v>
      </c>
      <c r="DB7393" s="78">
        <v>6059.2790631660318</v>
      </c>
      <c r="DC7393" s="78">
        <v>4178.6363832149373</v>
      </c>
      <c r="DD7393" s="78">
        <v>5.3664655002756254E-6</v>
      </c>
      <c r="DE7393" s="78">
        <v>0</v>
      </c>
      <c r="DF7393" s="78">
        <v>2.2424507988719478E-2</v>
      </c>
      <c r="DG7393" s="78">
        <v>2.2424507988719478E-2</v>
      </c>
      <c r="DH7393" s="78">
        <v>0</v>
      </c>
      <c r="DI7393" s="78">
        <v>2.7624363118876805E-6</v>
      </c>
      <c r="DJ7393" s="78">
        <v>2.7624363118876805E-6</v>
      </c>
      <c r="DK7393" s="78">
        <v>0</v>
      </c>
      <c r="DL7393" s="78">
        <v>2.7624363118876805E-6</v>
      </c>
    </row>
    <row r="7394" spans="98:116" x14ac:dyDescent="0.25">
      <c r="CT7394" s="78" t="s">
        <v>155</v>
      </c>
      <c r="CU7394" s="78" t="s">
        <v>473</v>
      </c>
      <c r="CV7394" s="78" t="s">
        <v>496</v>
      </c>
      <c r="CW7394" s="78">
        <v>2038</v>
      </c>
      <c r="CX7394" s="78">
        <v>0</v>
      </c>
      <c r="CY7394" s="78">
        <v>16832.39123628067</v>
      </c>
      <c r="CZ7394" s="78">
        <v>280.55437045336419</v>
      </c>
      <c r="DA7394" s="78">
        <v>10192.2717658858</v>
      </c>
      <c r="DB7394" s="78">
        <v>6359.5650999414993</v>
      </c>
      <c r="DC7394" s="78">
        <v>4385.7214416122561</v>
      </c>
      <c r="DD7394" s="78">
        <v>5.3664655002756254E-6</v>
      </c>
      <c r="DE7394" s="78">
        <v>0</v>
      </c>
      <c r="DF7394" s="78">
        <v>2.3535822810231252E-2</v>
      </c>
      <c r="DG7394" s="78">
        <v>2.3535822810231252E-2</v>
      </c>
      <c r="DH7394" s="78">
        <v>0</v>
      </c>
      <c r="DI7394" s="78">
        <v>2.7624363118876805E-6</v>
      </c>
      <c r="DJ7394" s="78">
        <v>2.7624363118876805E-6</v>
      </c>
      <c r="DK7394" s="78">
        <v>0</v>
      </c>
      <c r="DL7394" s="78">
        <v>2.7624363118876805E-6</v>
      </c>
    </row>
    <row r="7395" spans="98:116" x14ac:dyDescent="0.25">
      <c r="CT7395" s="78" t="s">
        <v>155</v>
      </c>
      <c r="CU7395" s="78" t="s">
        <v>473</v>
      </c>
      <c r="CV7395" s="78" t="s">
        <v>496</v>
      </c>
      <c r="CW7395" s="78">
        <v>2039</v>
      </c>
      <c r="CX7395" s="78">
        <v>0</v>
      </c>
      <c r="CY7395" s="78">
        <v>16832.39123628067</v>
      </c>
      <c r="CZ7395" s="78">
        <v>280.55437045336419</v>
      </c>
      <c r="DA7395" s="78">
        <v>10192.2717658858</v>
      </c>
      <c r="DB7395" s="78">
        <v>6359.5650999414993</v>
      </c>
      <c r="DC7395" s="78">
        <v>4385.7214416122561</v>
      </c>
      <c r="DD7395" s="78">
        <v>5.3664655002756254E-6</v>
      </c>
      <c r="DE7395" s="78">
        <v>0</v>
      </c>
      <c r="DF7395" s="78">
        <v>2.3535822810231252E-2</v>
      </c>
      <c r="DG7395" s="78">
        <v>2.3535822810231252E-2</v>
      </c>
      <c r="DH7395" s="78">
        <v>0</v>
      </c>
      <c r="DI7395" s="78">
        <v>0</v>
      </c>
      <c r="DJ7395" s="78">
        <v>2.7624363118876805E-6</v>
      </c>
      <c r="DK7395" s="78">
        <v>0</v>
      </c>
      <c r="DL7395" s="78">
        <v>2.7624363118876805E-6</v>
      </c>
    </row>
    <row r="7396" spans="98:116" x14ac:dyDescent="0.25">
      <c r="CT7396" s="78" t="s">
        <v>155</v>
      </c>
      <c r="CU7396" s="78" t="s">
        <v>473</v>
      </c>
      <c r="CV7396" s="78" t="s">
        <v>496</v>
      </c>
      <c r="CW7396" s="78">
        <v>2040</v>
      </c>
      <c r="CX7396" s="78">
        <v>0</v>
      </c>
      <c r="CY7396" s="78">
        <v>16832.39123628067</v>
      </c>
      <c r="CZ7396" s="78">
        <v>280.55437045336419</v>
      </c>
      <c r="DA7396" s="78">
        <v>10192.2717658858</v>
      </c>
      <c r="DB7396" s="78">
        <v>6359.5650999414993</v>
      </c>
      <c r="DC7396" s="78">
        <v>4385.7214416122561</v>
      </c>
      <c r="DD7396" s="78">
        <v>5.3664655002756254E-6</v>
      </c>
      <c r="DE7396" s="78">
        <v>0</v>
      </c>
      <c r="DF7396" s="78">
        <v>2.3535822810231252E-2</v>
      </c>
      <c r="DG7396" s="78">
        <v>2.3535822810231252E-2</v>
      </c>
      <c r="DH7396" s="78">
        <v>0</v>
      </c>
      <c r="DI7396" s="78">
        <v>8.4473055034716451E-5</v>
      </c>
      <c r="DJ7396" s="78">
        <v>0</v>
      </c>
      <c r="DK7396" s="78">
        <v>0</v>
      </c>
      <c r="DL7396" s="78">
        <v>0</v>
      </c>
    </row>
    <row r="7397" spans="98:116" x14ac:dyDescent="0.25">
      <c r="CT7397" s="78" t="s">
        <v>155</v>
      </c>
      <c r="CU7397" s="78" t="s">
        <v>473</v>
      </c>
      <c r="CV7397" s="78" t="s">
        <v>496</v>
      </c>
      <c r="CW7397" s="78">
        <v>2041</v>
      </c>
      <c r="CX7397" s="78">
        <v>0</v>
      </c>
      <c r="CY7397" s="78">
        <v>16832.39123628067</v>
      </c>
      <c r="CZ7397" s="78">
        <v>280.55437045336419</v>
      </c>
      <c r="DA7397" s="78">
        <v>10192.2717658858</v>
      </c>
      <c r="DB7397" s="78">
        <v>6359.5650999414993</v>
      </c>
      <c r="DC7397" s="78">
        <v>4385.7214416122561</v>
      </c>
      <c r="DD7397" s="78">
        <v>5.3664655002756254E-6</v>
      </c>
      <c r="DE7397" s="78">
        <v>0</v>
      </c>
      <c r="DF7397" s="78">
        <v>2.3535822810231252E-2</v>
      </c>
      <c r="DG7397" s="78">
        <v>2.3535822810231252E-2</v>
      </c>
      <c r="DH7397" s="78">
        <v>0</v>
      </c>
      <c r="DI7397" s="78">
        <v>8.7569298402319389E-5</v>
      </c>
      <c r="DJ7397" s="78">
        <v>8.7569298402319389E-5</v>
      </c>
      <c r="DK7397" s="78">
        <v>0</v>
      </c>
      <c r="DL7397" s="78">
        <v>8.7569298402319389E-5</v>
      </c>
    </row>
    <row r="7398" spans="98:116" x14ac:dyDescent="0.25">
      <c r="CT7398" s="78" t="s">
        <v>155</v>
      </c>
      <c r="CU7398" s="78" t="s">
        <v>473</v>
      </c>
      <c r="CV7398" s="78" t="s">
        <v>496</v>
      </c>
      <c r="CW7398" s="78">
        <v>2042</v>
      </c>
      <c r="CX7398" s="78">
        <v>0</v>
      </c>
      <c r="CY7398" s="78">
        <v>16832.39123628067</v>
      </c>
      <c r="CZ7398" s="78">
        <v>280.55437045336419</v>
      </c>
      <c r="DA7398" s="78">
        <v>10192.2717658858</v>
      </c>
      <c r="DB7398" s="78">
        <v>6359.5650999414993</v>
      </c>
      <c r="DC7398" s="78">
        <v>4385.7214416122561</v>
      </c>
      <c r="DD7398" s="78">
        <v>5.3664655002756254E-6</v>
      </c>
      <c r="DE7398" s="78">
        <v>0</v>
      </c>
      <c r="DF7398" s="78">
        <v>2.3535822810231252E-2</v>
      </c>
      <c r="DG7398" s="78">
        <v>2.3535822810231252E-2</v>
      </c>
      <c r="DH7398" s="78">
        <v>0</v>
      </c>
      <c r="DI7398" s="78">
        <v>8.7569298402319389E-5</v>
      </c>
      <c r="DJ7398" s="78">
        <v>8.7569298402319389E-5</v>
      </c>
      <c r="DK7398" s="78">
        <v>0</v>
      </c>
      <c r="DL7398" s="78">
        <v>8.7569298402319389E-5</v>
      </c>
    </row>
    <row r="7399" spans="98:116" x14ac:dyDescent="0.25">
      <c r="CT7399" s="78" t="s">
        <v>155</v>
      </c>
      <c r="CU7399" s="78" t="s">
        <v>473</v>
      </c>
      <c r="CV7399" s="78" t="s">
        <v>496</v>
      </c>
      <c r="CW7399" s="78">
        <v>2043</v>
      </c>
      <c r="CX7399" s="78">
        <v>0</v>
      </c>
      <c r="CY7399" s="78">
        <v>17672.085223785591</v>
      </c>
      <c r="CZ7399" s="78">
        <v>299.42001237343459</v>
      </c>
      <c r="DA7399" s="78">
        <v>10692.736176386779</v>
      </c>
      <c r="DB7399" s="78">
        <v>6679.9290350253832</v>
      </c>
      <c r="DC7399" s="78">
        <v>4606.652740708415</v>
      </c>
      <c r="DD7399" s="78">
        <v>5.3664655002756254E-6</v>
      </c>
      <c r="DE7399" s="78">
        <v>0</v>
      </c>
      <c r="DF7399" s="78">
        <v>2.4721443004761864E-2</v>
      </c>
      <c r="DG7399" s="78">
        <v>2.4721443004761864E-2</v>
      </c>
      <c r="DH7399" s="78">
        <v>0</v>
      </c>
      <c r="DI7399" s="78">
        <v>8.7569298402319389E-5</v>
      </c>
      <c r="DJ7399" s="78">
        <v>8.7569298402319389E-5</v>
      </c>
      <c r="DK7399" s="78">
        <v>0</v>
      </c>
      <c r="DL7399" s="78">
        <v>8.7569298402319389E-5</v>
      </c>
    </row>
    <row r="7400" spans="98:116" x14ac:dyDescent="0.25">
      <c r="CT7400" s="78" t="s">
        <v>155</v>
      </c>
      <c r="CU7400" s="78" t="s">
        <v>473</v>
      </c>
      <c r="CV7400" s="78" t="s">
        <v>496</v>
      </c>
      <c r="CW7400" s="78">
        <v>2044</v>
      </c>
      <c r="CX7400" s="78">
        <v>0</v>
      </c>
      <c r="CY7400" s="78">
        <v>17672.085223785591</v>
      </c>
      <c r="CZ7400" s="78">
        <v>299.42001237343459</v>
      </c>
      <c r="DA7400" s="78">
        <v>10692.736176386779</v>
      </c>
      <c r="DB7400" s="78">
        <v>6679.9290350253832</v>
      </c>
      <c r="DC7400" s="78">
        <v>4606.652740708415</v>
      </c>
      <c r="DD7400" s="78">
        <v>5.3664655002756254E-6</v>
      </c>
      <c r="DE7400" s="78">
        <v>0</v>
      </c>
      <c r="DF7400" s="78">
        <v>2.4721443004761864E-2</v>
      </c>
      <c r="DG7400" s="78">
        <v>2.4721443004761864E-2</v>
      </c>
      <c r="DH7400" s="78">
        <v>0</v>
      </c>
      <c r="DI7400" s="78">
        <v>8.7569298402319389E-5</v>
      </c>
      <c r="DJ7400" s="78">
        <v>8.7569298402319389E-5</v>
      </c>
      <c r="DK7400" s="78">
        <v>0</v>
      </c>
      <c r="DL7400" s="78">
        <v>8.7569298402319389E-5</v>
      </c>
    </row>
    <row r="7401" spans="98:116" x14ac:dyDescent="0.25">
      <c r="CT7401" s="78" t="s">
        <v>155</v>
      </c>
      <c r="CU7401" s="78" t="s">
        <v>473</v>
      </c>
      <c r="CV7401" s="78" t="s">
        <v>496</v>
      </c>
      <c r="CW7401" s="78">
        <v>2045</v>
      </c>
      <c r="CX7401" s="78">
        <v>0</v>
      </c>
      <c r="CY7401" s="78">
        <v>17672.085223785591</v>
      </c>
      <c r="CZ7401" s="78">
        <v>299.42001237343459</v>
      </c>
      <c r="DA7401" s="78">
        <v>10692.736176386779</v>
      </c>
      <c r="DB7401" s="78">
        <v>6679.9290350253832</v>
      </c>
      <c r="DC7401" s="78">
        <v>4606.652740708415</v>
      </c>
      <c r="DD7401" s="78">
        <v>5.3664655002756254E-6</v>
      </c>
      <c r="DE7401" s="78">
        <v>0</v>
      </c>
      <c r="DF7401" s="78">
        <v>2.4721443004761864E-2</v>
      </c>
      <c r="DG7401" s="78">
        <v>2.4721443004761864E-2</v>
      </c>
      <c r="DH7401" s="78">
        <v>0</v>
      </c>
      <c r="DI7401" s="78">
        <v>8.7569298402319389E-5</v>
      </c>
      <c r="DJ7401" s="78">
        <v>8.7569298402319389E-5</v>
      </c>
      <c r="DK7401" s="78">
        <v>0</v>
      </c>
      <c r="DL7401" s="78">
        <v>8.7569298402319389E-5</v>
      </c>
    </row>
    <row r="7402" spans="98:116" x14ac:dyDescent="0.25">
      <c r="CT7402" s="78" t="s">
        <v>155</v>
      </c>
      <c r="CU7402" s="78" t="s">
        <v>473</v>
      </c>
      <c r="CV7402" s="78" t="s">
        <v>496</v>
      </c>
      <c r="CW7402" s="78">
        <v>2046</v>
      </c>
      <c r="CX7402" s="78">
        <v>0</v>
      </c>
      <c r="CY7402" s="78">
        <v>17672.085223785591</v>
      </c>
      <c r="CZ7402" s="78">
        <v>299.42001237343459</v>
      </c>
      <c r="DA7402" s="78">
        <v>10692.736176386779</v>
      </c>
      <c r="DB7402" s="78">
        <v>6679.9290350253832</v>
      </c>
      <c r="DC7402" s="78">
        <v>4606.652740708415</v>
      </c>
      <c r="DD7402" s="78">
        <v>5.3664655002756254E-6</v>
      </c>
      <c r="DE7402" s="78">
        <v>0</v>
      </c>
      <c r="DF7402" s="78">
        <v>2.4721443004761864E-2</v>
      </c>
      <c r="DG7402" s="78">
        <v>2.4721443004761864E-2</v>
      </c>
      <c r="DH7402" s="78">
        <v>0</v>
      </c>
      <c r="DI7402" s="78">
        <v>9.1470772096015015E-5</v>
      </c>
      <c r="DJ7402" s="78">
        <v>9.1470772096015015E-5</v>
      </c>
      <c r="DK7402" s="78">
        <v>0</v>
      </c>
      <c r="DL7402" s="78">
        <v>9.1470772096015015E-5</v>
      </c>
    </row>
    <row r="7403" spans="98:116" x14ac:dyDescent="0.25">
      <c r="CT7403" s="78" t="s">
        <v>155</v>
      </c>
      <c r="CU7403" s="78" t="s">
        <v>473</v>
      </c>
      <c r="CV7403" s="78" t="s">
        <v>496</v>
      </c>
      <c r="CW7403" s="78">
        <v>2047</v>
      </c>
      <c r="CX7403" s="78">
        <v>0</v>
      </c>
      <c r="CY7403" s="78">
        <v>17672.085223785591</v>
      </c>
      <c r="CZ7403" s="78">
        <v>299.42001237343459</v>
      </c>
      <c r="DA7403" s="78">
        <v>10692.736176386779</v>
      </c>
      <c r="DB7403" s="78">
        <v>6679.9290350253832</v>
      </c>
      <c r="DC7403" s="78">
        <v>4606.652740708415</v>
      </c>
      <c r="DD7403" s="78">
        <v>5.3664655002756254E-6</v>
      </c>
      <c r="DE7403" s="78">
        <v>0</v>
      </c>
      <c r="DF7403" s="78">
        <v>2.4721443004761864E-2</v>
      </c>
      <c r="DG7403" s="78">
        <v>2.4721443004761864E-2</v>
      </c>
      <c r="DH7403" s="78">
        <v>0</v>
      </c>
      <c r="DI7403" s="78">
        <v>9.1470772096015015E-5</v>
      </c>
      <c r="DJ7403" s="78">
        <v>9.1470772096015015E-5</v>
      </c>
      <c r="DK7403" s="78">
        <v>0</v>
      </c>
      <c r="DL7403" s="78">
        <v>9.1470772096015015E-5</v>
      </c>
    </row>
    <row r="7404" spans="98:116" x14ac:dyDescent="0.25">
      <c r="CT7404" s="78" t="s">
        <v>155</v>
      </c>
      <c r="CU7404" s="78" t="s">
        <v>473</v>
      </c>
      <c r="CV7404" s="78" t="s">
        <v>496</v>
      </c>
      <c r="CW7404" s="78">
        <v>2048</v>
      </c>
      <c r="CX7404" s="78">
        <v>0</v>
      </c>
      <c r="CY7404" s="78">
        <v>18552.3347861117</v>
      </c>
      <c r="CZ7404" s="78">
        <v>319.49113147949998</v>
      </c>
      <c r="DA7404" s="78">
        <v>11216.562625108591</v>
      </c>
      <c r="DB7404" s="78">
        <v>7016.2810295236059</v>
      </c>
      <c r="DC7404" s="78">
        <v>4838.6098212662464</v>
      </c>
      <c r="DD7404" s="78">
        <v>5.3664655002756254E-6</v>
      </c>
      <c r="DE7404" s="78">
        <v>0</v>
      </c>
      <c r="DF7404" s="78">
        <v>2.5966232675120122E-2</v>
      </c>
      <c r="DG7404" s="78">
        <v>2.5966232675120122E-2</v>
      </c>
      <c r="DH7404" s="78">
        <v>0</v>
      </c>
      <c r="DI7404" s="78">
        <v>9.1470772096015015E-5</v>
      </c>
      <c r="DJ7404" s="78">
        <v>9.1470772096015015E-5</v>
      </c>
      <c r="DK7404" s="78">
        <v>0</v>
      </c>
      <c r="DL7404" s="78">
        <v>9.1470772096015015E-5</v>
      </c>
    </row>
    <row r="7405" spans="98:116" x14ac:dyDescent="0.25">
      <c r="CT7405" s="78" t="s">
        <v>155</v>
      </c>
      <c r="CU7405" s="78" t="s">
        <v>473</v>
      </c>
      <c r="CV7405" s="78" t="s">
        <v>496</v>
      </c>
      <c r="CW7405" s="78">
        <v>2049</v>
      </c>
      <c r="CX7405" s="78">
        <v>0</v>
      </c>
      <c r="CY7405" s="78">
        <v>18552.3347861117</v>
      </c>
      <c r="CZ7405" s="78">
        <v>319.49113147949998</v>
      </c>
      <c r="DA7405" s="78">
        <v>11216.562625108591</v>
      </c>
      <c r="DB7405" s="78">
        <v>7016.2810295236059</v>
      </c>
      <c r="DC7405" s="78">
        <v>4838.6098212662464</v>
      </c>
      <c r="DD7405" s="78">
        <v>5.3664655002756254E-6</v>
      </c>
      <c r="DE7405" s="78">
        <v>0</v>
      </c>
      <c r="DF7405" s="78">
        <v>2.5966232675120122E-2</v>
      </c>
      <c r="DG7405" s="78">
        <v>2.5966232675120122E-2</v>
      </c>
      <c r="DH7405" s="78">
        <v>0</v>
      </c>
      <c r="DI7405" s="78">
        <v>9.1470772096015015E-5</v>
      </c>
      <c r="DJ7405" s="78">
        <v>9.1470772096015015E-5</v>
      </c>
      <c r="DK7405" s="78">
        <v>0</v>
      </c>
      <c r="DL7405" s="78">
        <v>9.1470772096015015E-5</v>
      </c>
    </row>
    <row r="7406" spans="98:116" x14ac:dyDescent="0.25">
      <c r="CT7406" s="78" t="s">
        <v>155</v>
      </c>
      <c r="CU7406" s="78" t="s">
        <v>473</v>
      </c>
      <c r="CV7406" s="78" t="s">
        <v>496</v>
      </c>
      <c r="CW7406" s="78">
        <v>2050</v>
      </c>
      <c r="CX7406" s="78">
        <v>0</v>
      </c>
      <c r="CY7406" s="78">
        <v>18552.3347861117</v>
      </c>
      <c r="CZ7406" s="78">
        <v>319.49113147949998</v>
      </c>
      <c r="DA7406" s="78">
        <v>11216.562625108591</v>
      </c>
      <c r="DB7406" s="78">
        <v>7016.2810295236059</v>
      </c>
      <c r="DC7406" s="78">
        <v>4838.6098212662464</v>
      </c>
      <c r="DD7406" s="78">
        <v>5.3664655002756254E-6</v>
      </c>
      <c r="DE7406" s="78">
        <v>0</v>
      </c>
      <c r="DF7406" s="78">
        <v>2.5966232675120122E-2</v>
      </c>
      <c r="DG7406" s="78">
        <v>2.5966232675120122E-2</v>
      </c>
      <c r="DH7406" s="78">
        <v>0</v>
      </c>
      <c r="DI7406" s="78">
        <v>9.1470772096015015E-5</v>
      </c>
      <c r="DJ7406" s="78">
        <v>9.1470772096015015E-5</v>
      </c>
      <c r="DK7406" s="78">
        <v>0</v>
      </c>
      <c r="DL7406" s="78">
        <v>9.1470772096015015E-5</v>
      </c>
    </row>
    <row r="7407" spans="98:116" x14ac:dyDescent="0.25">
      <c r="CT7407" s="78" t="s">
        <v>155</v>
      </c>
      <c r="CU7407" s="78" t="s">
        <v>473</v>
      </c>
      <c r="CV7407" s="78" t="s">
        <v>496</v>
      </c>
      <c r="CW7407" s="78">
        <v>2051</v>
      </c>
      <c r="CX7407" s="78">
        <v>0</v>
      </c>
      <c r="CY7407" s="78">
        <v>18552.3347861117</v>
      </c>
      <c r="CZ7407" s="78">
        <v>319.49113147949998</v>
      </c>
      <c r="DA7407" s="78">
        <v>11216.562625108591</v>
      </c>
      <c r="DB7407" s="78">
        <v>7016.2810295236059</v>
      </c>
      <c r="DC7407" s="78">
        <v>4838.6098212662464</v>
      </c>
      <c r="DD7407" s="78">
        <v>5.3664655002756254E-6</v>
      </c>
      <c r="DE7407" s="78">
        <v>0</v>
      </c>
      <c r="DF7407" s="78">
        <v>2.5966232675120122E-2</v>
      </c>
      <c r="DG7407" s="78">
        <v>2.5966232675120122E-2</v>
      </c>
      <c r="DH7407" s="78">
        <v>0</v>
      </c>
      <c r="DI7407" s="78">
        <v>9.5806861182265958E-5</v>
      </c>
      <c r="DJ7407" s="78">
        <v>9.5806861182265958E-5</v>
      </c>
      <c r="DK7407" s="78">
        <v>0</v>
      </c>
      <c r="DL7407" s="78">
        <v>9.5806861182265958E-5</v>
      </c>
    </row>
    <row r="7408" spans="98:116" x14ac:dyDescent="0.25">
      <c r="CT7408" s="78" t="s">
        <v>155</v>
      </c>
      <c r="CU7408" s="78" t="s">
        <v>473</v>
      </c>
      <c r="CV7408" s="78" t="s">
        <v>496</v>
      </c>
      <c r="CW7408" s="78">
        <v>2052</v>
      </c>
      <c r="CX7408" s="78">
        <v>0</v>
      </c>
      <c r="CY7408" s="78">
        <v>18552.3347861117</v>
      </c>
      <c r="CZ7408" s="78">
        <v>319.49113147949998</v>
      </c>
      <c r="DA7408" s="78">
        <v>11216.562625108591</v>
      </c>
      <c r="DB7408" s="78">
        <v>7016.2810295236059</v>
      </c>
      <c r="DC7408" s="78">
        <v>4838.6098212662464</v>
      </c>
      <c r="DD7408" s="78">
        <v>5.3664655002756254E-6</v>
      </c>
      <c r="DE7408" s="78">
        <v>0</v>
      </c>
      <c r="DF7408" s="78">
        <v>2.5966232675120122E-2</v>
      </c>
      <c r="DG7408" s="78">
        <v>2.5966232675120122E-2</v>
      </c>
      <c r="DH7408" s="78">
        <v>0</v>
      </c>
      <c r="DI7408" s="78">
        <v>9.5806861182265958E-5</v>
      </c>
      <c r="DJ7408" s="78">
        <v>9.5806861182265958E-5</v>
      </c>
      <c r="DK7408" s="78">
        <v>0</v>
      </c>
      <c r="DL7408" s="78">
        <v>9.5806861182265958E-5</v>
      </c>
    </row>
    <row r="7409" spans="98:116" x14ac:dyDescent="0.25">
      <c r="CT7409" s="78" t="s">
        <v>155</v>
      </c>
      <c r="CU7409" s="78" t="s">
        <v>473</v>
      </c>
      <c r="CV7409" s="78" t="s">
        <v>496</v>
      </c>
      <c r="CW7409" s="78">
        <v>2053</v>
      </c>
      <c r="CX7409" s="78">
        <v>0</v>
      </c>
      <c r="CY7409" s="78">
        <v>19462.128279169199</v>
      </c>
      <c r="CZ7409" s="78">
        <v>340.5356432627492</v>
      </c>
      <c r="DA7409" s="78">
        <v>11757.14127648415</v>
      </c>
      <c r="DB7409" s="78">
        <v>7364.451359422299</v>
      </c>
      <c r="DC7409" s="78">
        <v>5078.7171331929621</v>
      </c>
      <c r="DD7409" s="78">
        <v>5.3664655002756254E-6</v>
      </c>
      <c r="DE7409" s="78">
        <v>0</v>
      </c>
      <c r="DF7409" s="78">
        <v>2.7254760280938758E-2</v>
      </c>
      <c r="DG7409" s="78">
        <v>2.7254760280938758E-2</v>
      </c>
      <c r="DH7409" s="78">
        <v>0</v>
      </c>
      <c r="DI7409" s="78">
        <v>9.5806861182265958E-5</v>
      </c>
      <c r="DJ7409" s="78">
        <v>9.5806861182265958E-5</v>
      </c>
      <c r="DK7409" s="78">
        <v>0</v>
      </c>
      <c r="DL7409" s="78">
        <v>9.5806861182265958E-5</v>
      </c>
    </row>
    <row r="7410" spans="98:116" x14ac:dyDescent="0.25">
      <c r="CT7410" s="78" t="s">
        <v>155</v>
      </c>
      <c r="CU7410" s="78" t="s">
        <v>473</v>
      </c>
      <c r="CV7410" s="78" t="s">
        <v>496</v>
      </c>
      <c r="CW7410" s="78">
        <v>2054</v>
      </c>
      <c r="CX7410" s="78">
        <v>0</v>
      </c>
      <c r="CY7410" s="78">
        <v>19462.128279169199</v>
      </c>
      <c r="CZ7410" s="78">
        <v>340.5356432627492</v>
      </c>
      <c r="DA7410" s="78">
        <v>11757.14127648415</v>
      </c>
      <c r="DB7410" s="78">
        <v>7364.451359422299</v>
      </c>
      <c r="DC7410" s="78">
        <v>5078.7171331929621</v>
      </c>
      <c r="DD7410" s="78">
        <v>5.3664655002756254E-6</v>
      </c>
      <c r="DE7410" s="78">
        <v>0</v>
      </c>
      <c r="DF7410" s="78">
        <v>2.7254760280938758E-2</v>
      </c>
      <c r="DG7410" s="78">
        <v>2.7254760280938758E-2</v>
      </c>
      <c r="DH7410" s="78">
        <v>0</v>
      </c>
      <c r="DI7410" s="78">
        <v>9.5806861182265958E-5</v>
      </c>
      <c r="DJ7410" s="78">
        <v>9.5806861182265958E-5</v>
      </c>
      <c r="DK7410" s="78">
        <v>0</v>
      </c>
      <c r="DL7410" s="78">
        <v>9.5806861182265958E-5</v>
      </c>
    </row>
    <row r="7411" spans="98:116" x14ac:dyDescent="0.25">
      <c r="CT7411" s="78" t="s">
        <v>155</v>
      </c>
      <c r="CU7411" s="78" t="s">
        <v>473</v>
      </c>
      <c r="CV7411" s="78" t="s">
        <v>496</v>
      </c>
      <c r="CW7411" s="78">
        <v>2055</v>
      </c>
      <c r="CX7411" s="78">
        <v>0</v>
      </c>
      <c r="CY7411" s="78">
        <v>19462.128279169199</v>
      </c>
      <c r="CZ7411" s="78">
        <v>340.5356432627492</v>
      </c>
      <c r="DA7411" s="78">
        <v>11757.14127648415</v>
      </c>
      <c r="DB7411" s="78">
        <v>7364.451359422299</v>
      </c>
      <c r="DC7411" s="78">
        <v>5078.7171331929621</v>
      </c>
      <c r="DD7411" s="78">
        <v>5.3664655002756254E-6</v>
      </c>
      <c r="DE7411" s="78">
        <v>0</v>
      </c>
      <c r="DF7411" s="78">
        <v>2.7254760280938758E-2</v>
      </c>
      <c r="DG7411" s="78">
        <v>2.7254760280938758E-2</v>
      </c>
      <c r="DH7411" s="78">
        <v>0</v>
      </c>
      <c r="DI7411" s="78">
        <v>9.5806861182265958E-5</v>
      </c>
      <c r="DJ7411" s="78">
        <v>9.5806861182265958E-5</v>
      </c>
      <c r="DK7411" s="78">
        <v>0</v>
      </c>
      <c r="DL7411" s="78">
        <v>9.5806861182265958E-5</v>
      </c>
    </row>
    <row r="7412" spans="98:116" x14ac:dyDescent="0.25">
      <c r="CT7412" s="78" t="s">
        <v>155</v>
      </c>
      <c r="CU7412" s="78" t="s">
        <v>473</v>
      </c>
      <c r="CV7412" s="78" t="s">
        <v>497</v>
      </c>
      <c r="CW7412" s="78">
        <v>2026</v>
      </c>
      <c r="CX7412" s="78">
        <v>0</v>
      </c>
      <c r="CY7412" s="78">
        <v>5.4750346070080624</v>
      </c>
      <c r="CZ7412" s="78">
        <v>0.71896016785821859</v>
      </c>
      <c r="DA7412" s="78">
        <v>3.0714971986152459</v>
      </c>
      <c r="DB7412" s="78">
        <v>1.684577240534529</v>
      </c>
      <c r="DC7412" s="78">
        <v>1.161728264080865</v>
      </c>
      <c r="DD7412" s="78">
        <v>1.2427482317772801E-5</v>
      </c>
      <c r="DE7412" s="78">
        <v>0</v>
      </c>
      <c r="DF7412" s="78">
        <v>1.443735745992184E-5</v>
      </c>
      <c r="DG7412" s="78">
        <v>1.443735745992184E-5</v>
      </c>
      <c r="DH7412" s="78">
        <v>0</v>
      </c>
      <c r="DI7412" s="78">
        <v>1.0051395306032489E-4</v>
      </c>
      <c r="DJ7412" s="78">
        <v>1.0051395306032489E-4</v>
      </c>
      <c r="DK7412" s="78">
        <v>0</v>
      </c>
      <c r="DL7412" s="78">
        <v>1.0051395306032489E-4</v>
      </c>
    </row>
    <row r="7413" spans="98:116" x14ac:dyDescent="0.25">
      <c r="CT7413" s="78" t="s">
        <v>155</v>
      </c>
      <c r="CU7413" s="78" t="s">
        <v>473</v>
      </c>
      <c r="CV7413" s="78" t="s">
        <v>497</v>
      </c>
      <c r="CW7413" s="78">
        <v>2027</v>
      </c>
      <c r="CX7413" s="78">
        <v>0</v>
      </c>
      <c r="CY7413" s="78">
        <v>5.4750346070080624</v>
      </c>
      <c r="CZ7413" s="78">
        <v>0.71896016785821859</v>
      </c>
      <c r="DA7413" s="78">
        <v>3.0714971986152459</v>
      </c>
      <c r="DB7413" s="78">
        <v>1.684577240534529</v>
      </c>
      <c r="DC7413" s="78">
        <v>1.161728264080865</v>
      </c>
      <c r="DD7413" s="78">
        <v>1.2427482317772801E-5</v>
      </c>
      <c r="DE7413" s="78">
        <v>0</v>
      </c>
      <c r="DF7413" s="78">
        <v>1.443735745992184E-5</v>
      </c>
      <c r="DG7413" s="78">
        <v>1.443735745992184E-5</v>
      </c>
      <c r="DH7413" s="78">
        <v>0</v>
      </c>
      <c r="DI7413" s="78">
        <v>1.0051395306032489E-4</v>
      </c>
      <c r="DJ7413" s="78">
        <v>1.0051395306032489E-4</v>
      </c>
      <c r="DK7413" s="78">
        <v>0</v>
      </c>
      <c r="DL7413" s="78">
        <v>1.0051395306032489E-4</v>
      </c>
    </row>
    <row r="7414" spans="98:116" x14ac:dyDescent="0.25">
      <c r="CT7414" s="78" t="s">
        <v>155</v>
      </c>
      <c r="CU7414" s="78" t="s">
        <v>473</v>
      </c>
      <c r="CV7414" s="78" t="s">
        <v>497</v>
      </c>
      <c r="CW7414" s="78">
        <v>2028</v>
      </c>
      <c r="CX7414" s="78">
        <v>0</v>
      </c>
      <c r="CY7414" s="78">
        <v>5.777015340078794</v>
      </c>
      <c r="CZ7414" s="78">
        <v>0.74733835430391204</v>
      </c>
      <c r="DA7414" s="78">
        <v>3.2379513401018678</v>
      </c>
      <c r="DB7414" s="78">
        <v>1.791725645672946</v>
      </c>
      <c r="DC7414" s="78">
        <v>1.235620590122851</v>
      </c>
      <c r="DD7414" s="78">
        <v>1.2427482317772801E-5</v>
      </c>
      <c r="DE7414" s="78">
        <v>0</v>
      </c>
      <c r="DF7414" s="78">
        <v>1.5355653035227725E-5</v>
      </c>
      <c r="DG7414" s="78">
        <v>1.5355653035227725E-5</v>
      </c>
      <c r="DH7414" s="78">
        <v>0</v>
      </c>
      <c r="DI7414" s="78">
        <v>1.0051395306032489E-4</v>
      </c>
      <c r="DJ7414" s="78">
        <v>1.0051395306032489E-4</v>
      </c>
      <c r="DK7414" s="78">
        <v>0</v>
      </c>
      <c r="DL7414" s="78">
        <v>1.0051395306032489E-4</v>
      </c>
    </row>
    <row r="7415" spans="98:116" x14ac:dyDescent="0.25">
      <c r="CT7415" s="78" t="s">
        <v>155</v>
      </c>
      <c r="CU7415" s="78" t="s">
        <v>473</v>
      </c>
      <c r="CV7415" s="78" t="s">
        <v>497</v>
      </c>
      <c r="CW7415" s="78">
        <v>2029</v>
      </c>
      <c r="CX7415" s="78">
        <v>0</v>
      </c>
      <c r="CY7415" s="78">
        <v>5.777015340078794</v>
      </c>
      <c r="CZ7415" s="78">
        <v>0.74733835430391204</v>
      </c>
      <c r="DA7415" s="78">
        <v>3.2379513401018678</v>
      </c>
      <c r="DB7415" s="78">
        <v>1.791725645672946</v>
      </c>
      <c r="DC7415" s="78">
        <v>1.235620590122851</v>
      </c>
      <c r="DD7415" s="78">
        <v>1.2427482317772801E-5</v>
      </c>
      <c r="DE7415" s="78">
        <v>0</v>
      </c>
      <c r="DF7415" s="78">
        <v>1.5355653035227725E-5</v>
      </c>
      <c r="DG7415" s="78">
        <v>1.5355653035227725E-5</v>
      </c>
      <c r="DH7415" s="78">
        <v>0</v>
      </c>
      <c r="DI7415" s="78">
        <v>1.0051395306032489E-4</v>
      </c>
      <c r="DJ7415" s="78">
        <v>1.0051395306032489E-4</v>
      </c>
      <c r="DK7415" s="78">
        <v>0</v>
      </c>
      <c r="DL7415" s="78">
        <v>1.0051395306032489E-4</v>
      </c>
    </row>
    <row r="7416" spans="98:116" x14ac:dyDescent="0.25">
      <c r="CT7416" s="78" t="s">
        <v>155</v>
      </c>
      <c r="CU7416" s="78" t="s">
        <v>473</v>
      </c>
      <c r="CV7416" s="78" t="s">
        <v>497</v>
      </c>
      <c r="CW7416" s="78">
        <v>2030</v>
      </c>
      <c r="CX7416" s="78">
        <v>0</v>
      </c>
      <c r="CY7416" s="78">
        <v>5.777015340078794</v>
      </c>
      <c r="CZ7416" s="78">
        <v>0.74733835430391204</v>
      </c>
      <c r="DA7416" s="78">
        <v>3.2379513401018678</v>
      </c>
      <c r="DB7416" s="78">
        <v>1.791725645672946</v>
      </c>
      <c r="DC7416" s="78">
        <v>1.235620590122851</v>
      </c>
      <c r="DD7416" s="78">
        <v>1.2427482317772801E-5</v>
      </c>
      <c r="DE7416" s="78">
        <v>0</v>
      </c>
      <c r="DF7416" s="78">
        <v>1.5355653035227725E-5</v>
      </c>
      <c r="DG7416" s="78">
        <v>1.5355653035227725E-5</v>
      </c>
      <c r="DH7416" s="78">
        <v>0</v>
      </c>
      <c r="DI7416" s="78">
        <v>1.0051395306032489E-4</v>
      </c>
      <c r="DJ7416" s="78">
        <v>1.0051395306032489E-4</v>
      </c>
      <c r="DK7416" s="78">
        <v>0</v>
      </c>
      <c r="DL7416" s="78">
        <v>1.0051395306032489E-4</v>
      </c>
    </row>
    <row r="7417" spans="98:116" x14ac:dyDescent="0.25">
      <c r="CT7417" s="78" t="s">
        <v>155</v>
      </c>
      <c r="CU7417" s="78" t="s">
        <v>473</v>
      </c>
      <c r="CV7417" s="78" t="s">
        <v>497</v>
      </c>
      <c r="CW7417" s="78">
        <v>2031</v>
      </c>
      <c r="CX7417" s="78">
        <v>0</v>
      </c>
      <c r="CY7417" s="78">
        <v>5.777015340078794</v>
      </c>
      <c r="CZ7417" s="78">
        <v>0.74733835430391204</v>
      </c>
      <c r="DA7417" s="78">
        <v>3.2379513401018678</v>
      </c>
      <c r="DB7417" s="78">
        <v>1.791725645672946</v>
      </c>
      <c r="DC7417" s="78">
        <v>1.235620590122851</v>
      </c>
      <c r="DD7417" s="78">
        <v>1.2427482317772801E-5</v>
      </c>
      <c r="DE7417" s="78">
        <v>0</v>
      </c>
      <c r="DF7417" s="78">
        <v>1.5355653035227725E-5</v>
      </c>
      <c r="DG7417" s="78">
        <v>1.5355653035227725E-5</v>
      </c>
      <c r="DH7417" s="78">
        <v>0</v>
      </c>
      <c r="DI7417" s="78">
        <v>1.055281522231384E-4</v>
      </c>
      <c r="DJ7417" s="78">
        <v>1.055281522231384E-4</v>
      </c>
      <c r="DK7417" s="78">
        <v>0</v>
      </c>
      <c r="DL7417" s="78">
        <v>1.055281522231384E-4</v>
      </c>
    </row>
    <row r="7418" spans="98:116" x14ac:dyDescent="0.25">
      <c r="CT7418" s="78" t="s">
        <v>155</v>
      </c>
      <c r="CU7418" s="78" t="s">
        <v>473</v>
      </c>
      <c r="CV7418" s="78" t="s">
        <v>497</v>
      </c>
      <c r="CW7418" s="78">
        <v>2032</v>
      </c>
      <c r="CX7418" s="78">
        <v>0</v>
      </c>
      <c r="CY7418" s="78">
        <v>5.777015340078794</v>
      </c>
      <c r="CZ7418" s="78">
        <v>0.74733835430391204</v>
      </c>
      <c r="DA7418" s="78">
        <v>3.2379513401018678</v>
      </c>
      <c r="DB7418" s="78">
        <v>1.791725645672946</v>
      </c>
      <c r="DC7418" s="78">
        <v>1.235620590122851</v>
      </c>
      <c r="DD7418" s="78">
        <v>1.2427482317772801E-5</v>
      </c>
      <c r="DE7418" s="78">
        <v>0</v>
      </c>
      <c r="DF7418" s="78">
        <v>1.5355653035227725E-5</v>
      </c>
      <c r="DG7418" s="78">
        <v>1.5355653035227725E-5</v>
      </c>
      <c r="DH7418" s="78">
        <v>0</v>
      </c>
      <c r="DI7418" s="78">
        <v>1.055281522231384E-4</v>
      </c>
      <c r="DJ7418" s="78">
        <v>1.055281522231384E-4</v>
      </c>
      <c r="DK7418" s="78">
        <v>0</v>
      </c>
      <c r="DL7418" s="78">
        <v>1.055281522231384E-4</v>
      </c>
    </row>
    <row r="7419" spans="98:116" x14ac:dyDescent="0.25">
      <c r="CT7419" s="78" t="s">
        <v>155</v>
      </c>
      <c r="CU7419" s="78" t="s">
        <v>473</v>
      </c>
      <c r="CV7419" s="78" t="s">
        <v>497</v>
      </c>
      <c r="CW7419" s="78">
        <v>2033</v>
      </c>
      <c r="CX7419" s="78">
        <v>0</v>
      </c>
      <c r="CY7419" s="78">
        <v>6.1205037377425269</v>
      </c>
      <c r="CZ7419" s="78">
        <v>0.77885081086864283</v>
      </c>
      <c r="DA7419" s="78">
        <v>3.4265150031541078</v>
      </c>
      <c r="DB7419" s="78">
        <v>1.915137923719707</v>
      </c>
      <c r="DC7419" s="78">
        <v>1.3207289057831266</v>
      </c>
      <c r="DD7419" s="78">
        <v>1.2427482317772801E-5</v>
      </c>
      <c r="DE7419" s="78">
        <v>0</v>
      </c>
      <c r="DF7419" s="78">
        <v>1.6413335123191225E-5</v>
      </c>
      <c r="DG7419" s="78">
        <v>1.6413335123191225E-5</v>
      </c>
      <c r="DH7419" s="78">
        <v>0</v>
      </c>
      <c r="DI7419" s="78">
        <v>1.055281522231384E-4</v>
      </c>
      <c r="DJ7419" s="78">
        <v>1.055281522231384E-4</v>
      </c>
      <c r="DK7419" s="78">
        <v>0</v>
      </c>
      <c r="DL7419" s="78">
        <v>1.055281522231384E-4</v>
      </c>
    </row>
    <row r="7420" spans="98:116" x14ac:dyDescent="0.25">
      <c r="CT7420" s="78" t="s">
        <v>155</v>
      </c>
      <c r="CU7420" s="78" t="s">
        <v>473</v>
      </c>
      <c r="CV7420" s="78" t="s">
        <v>497</v>
      </c>
      <c r="CW7420" s="78">
        <v>2034</v>
      </c>
      <c r="CX7420" s="78">
        <v>0</v>
      </c>
      <c r="CY7420" s="78">
        <v>6.1205037377425269</v>
      </c>
      <c r="CZ7420" s="78">
        <v>0.77885081086864283</v>
      </c>
      <c r="DA7420" s="78">
        <v>3.4265150031541078</v>
      </c>
      <c r="DB7420" s="78">
        <v>1.915137923719707</v>
      </c>
      <c r="DC7420" s="78">
        <v>1.3207289057831266</v>
      </c>
      <c r="DD7420" s="78">
        <v>1.2427482317772801E-5</v>
      </c>
      <c r="DE7420" s="78">
        <v>0</v>
      </c>
      <c r="DF7420" s="78">
        <v>1.6413335123191225E-5</v>
      </c>
      <c r="DG7420" s="78">
        <v>1.6413335123191225E-5</v>
      </c>
      <c r="DH7420" s="78">
        <v>0</v>
      </c>
      <c r="DI7420" s="78">
        <v>1.055281522231384E-4</v>
      </c>
      <c r="DJ7420" s="78">
        <v>1.055281522231384E-4</v>
      </c>
      <c r="DK7420" s="78">
        <v>0</v>
      </c>
      <c r="DL7420" s="78">
        <v>1.055281522231384E-4</v>
      </c>
    </row>
    <row r="7421" spans="98:116" x14ac:dyDescent="0.25">
      <c r="CT7421" s="78" t="s">
        <v>155</v>
      </c>
      <c r="CU7421" s="78" t="s">
        <v>473</v>
      </c>
      <c r="CV7421" s="78" t="s">
        <v>497</v>
      </c>
      <c r="CW7421" s="78">
        <v>2035</v>
      </c>
      <c r="CX7421" s="78">
        <v>0</v>
      </c>
      <c r="CY7421" s="78">
        <v>6.1205037377425269</v>
      </c>
      <c r="CZ7421" s="78">
        <v>0.77885081086864283</v>
      </c>
      <c r="DA7421" s="78">
        <v>3.4265150031541078</v>
      </c>
      <c r="DB7421" s="78">
        <v>1.915137923719707</v>
      </c>
      <c r="DC7421" s="78">
        <v>1.3207289057831266</v>
      </c>
      <c r="DD7421" s="78">
        <v>1.2427482317772801E-5</v>
      </c>
      <c r="DE7421" s="78">
        <v>0</v>
      </c>
      <c r="DF7421" s="78">
        <v>1.6413335123191225E-5</v>
      </c>
      <c r="DG7421" s="78">
        <v>1.6413335123191225E-5</v>
      </c>
      <c r="DH7421" s="78">
        <v>0</v>
      </c>
      <c r="DI7421" s="78">
        <v>1.055281522231384E-4</v>
      </c>
      <c r="DJ7421" s="78">
        <v>1.055281522231384E-4</v>
      </c>
      <c r="DK7421" s="78">
        <v>0</v>
      </c>
      <c r="DL7421" s="78">
        <v>1.055281522231384E-4</v>
      </c>
    </row>
    <row r="7422" spans="98:116" x14ac:dyDescent="0.25">
      <c r="CT7422" s="78" t="s">
        <v>155</v>
      </c>
      <c r="CU7422" s="78" t="s">
        <v>473</v>
      </c>
      <c r="CV7422" s="78" t="s">
        <v>497</v>
      </c>
      <c r="CW7422" s="78">
        <v>2036</v>
      </c>
      <c r="CX7422" s="78">
        <v>0</v>
      </c>
      <c r="CY7422" s="78">
        <v>6.1205037377425269</v>
      </c>
      <c r="CZ7422" s="78">
        <v>0.77885081086864283</v>
      </c>
      <c r="DA7422" s="78">
        <v>3.4265150031541078</v>
      </c>
      <c r="DB7422" s="78">
        <v>1.915137923719707</v>
      </c>
      <c r="DC7422" s="78">
        <v>1.3207289057831266</v>
      </c>
      <c r="DD7422" s="78">
        <v>1.2427482317772801E-5</v>
      </c>
      <c r="DE7422" s="78">
        <v>0</v>
      </c>
      <c r="DF7422" s="78">
        <v>1.6413335123191225E-5</v>
      </c>
      <c r="DG7422" s="78">
        <v>1.6413335123191225E-5</v>
      </c>
      <c r="DH7422" s="78">
        <v>0</v>
      </c>
      <c r="DI7422" s="78">
        <v>1.1078452738380555E-4</v>
      </c>
      <c r="DJ7422" s="78">
        <v>1.1078452738380555E-4</v>
      </c>
      <c r="DK7422" s="78">
        <v>0</v>
      </c>
      <c r="DL7422" s="78">
        <v>1.1078452738380555E-4</v>
      </c>
    </row>
    <row r="7423" spans="98:116" x14ac:dyDescent="0.25">
      <c r="CT7423" s="78" t="s">
        <v>155</v>
      </c>
      <c r="CU7423" s="78" t="s">
        <v>473</v>
      </c>
      <c r="CV7423" s="78" t="s">
        <v>497</v>
      </c>
      <c r="CW7423" s="78">
        <v>2037</v>
      </c>
      <c r="CX7423" s="78">
        <v>0</v>
      </c>
      <c r="CY7423" s="78">
        <v>6.1205037377425269</v>
      </c>
      <c r="CZ7423" s="78">
        <v>0.77885081086864283</v>
      </c>
      <c r="DA7423" s="78">
        <v>3.4265150031541078</v>
      </c>
      <c r="DB7423" s="78">
        <v>1.915137923719707</v>
      </c>
      <c r="DC7423" s="78">
        <v>1.3207289057831266</v>
      </c>
      <c r="DD7423" s="78">
        <v>1.2427482317772801E-5</v>
      </c>
      <c r="DE7423" s="78">
        <v>0</v>
      </c>
      <c r="DF7423" s="78">
        <v>1.6413335123191225E-5</v>
      </c>
      <c r="DG7423" s="78">
        <v>1.6413335123191225E-5</v>
      </c>
      <c r="DH7423" s="78">
        <v>0</v>
      </c>
      <c r="DI7423" s="78">
        <v>1.1078452738380555E-4</v>
      </c>
      <c r="DJ7423" s="78">
        <v>1.1078452738380555E-4</v>
      </c>
      <c r="DK7423" s="78">
        <v>0</v>
      </c>
      <c r="DL7423" s="78">
        <v>1.1078452738380555E-4</v>
      </c>
    </row>
    <row r="7424" spans="98:116" x14ac:dyDescent="0.25">
      <c r="CT7424" s="78" t="s">
        <v>155</v>
      </c>
      <c r="CU7424" s="78" t="s">
        <v>473</v>
      </c>
      <c r="CV7424" s="78" t="s">
        <v>497</v>
      </c>
      <c r="CW7424" s="78">
        <v>2038</v>
      </c>
      <c r="CX7424" s="78">
        <v>0</v>
      </c>
      <c r="CY7424" s="78">
        <v>6.5028144709641387</v>
      </c>
      <c r="CZ7424" s="78">
        <v>0.81303636269303348</v>
      </c>
      <c r="DA7424" s="78">
        <v>3.635526700305038</v>
      </c>
      <c r="DB7424" s="78">
        <v>2.054251407966067</v>
      </c>
      <c r="DC7424" s="78">
        <v>1.4166651814700069</v>
      </c>
      <c r="DD7424" s="78">
        <v>1.2427482317772801E-5</v>
      </c>
      <c r="DE7424" s="78">
        <v>0</v>
      </c>
      <c r="DF7424" s="78">
        <v>1.7605581492922907E-5</v>
      </c>
      <c r="DG7424" s="78">
        <v>1.7605581492922907E-5</v>
      </c>
      <c r="DH7424" s="78">
        <v>0</v>
      </c>
      <c r="DI7424" s="78">
        <v>1.1078452738380555E-4</v>
      </c>
      <c r="DJ7424" s="78">
        <v>1.1078452738380555E-4</v>
      </c>
      <c r="DK7424" s="78">
        <v>0</v>
      </c>
      <c r="DL7424" s="78">
        <v>1.1078452738380555E-4</v>
      </c>
    </row>
    <row r="7425" spans="98:116" x14ac:dyDescent="0.25">
      <c r="CT7425" s="78" t="s">
        <v>155</v>
      </c>
      <c r="CU7425" s="78" t="s">
        <v>473</v>
      </c>
      <c r="CV7425" s="78" t="s">
        <v>497</v>
      </c>
      <c r="CW7425" s="78">
        <v>2039</v>
      </c>
      <c r="CX7425" s="78">
        <v>0</v>
      </c>
      <c r="CY7425" s="78">
        <v>6.5028144709641387</v>
      </c>
      <c r="CZ7425" s="78">
        <v>0.81303636269303348</v>
      </c>
      <c r="DA7425" s="78">
        <v>3.635526700305038</v>
      </c>
      <c r="DB7425" s="78">
        <v>2.054251407966067</v>
      </c>
      <c r="DC7425" s="78">
        <v>1.4166651814700069</v>
      </c>
      <c r="DD7425" s="78">
        <v>1.2427482317772801E-5</v>
      </c>
      <c r="DE7425" s="78">
        <v>0</v>
      </c>
      <c r="DF7425" s="78">
        <v>1.7605581492922907E-5</v>
      </c>
      <c r="DG7425" s="78">
        <v>1.7605581492922907E-5</v>
      </c>
      <c r="DH7425" s="78">
        <v>0</v>
      </c>
      <c r="DI7425" s="78">
        <v>1.1078452738380555E-4</v>
      </c>
      <c r="DJ7425" s="78">
        <v>1.1078452738380555E-4</v>
      </c>
      <c r="DK7425" s="78">
        <v>0</v>
      </c>
      <c r="DL7425" s="78">
        <v>1.1078452738380555E-4</v>
      </c>
    </row>
    <row r="7426" spans="98:116" x14ac:dyDescent="0.25">
      <c r="CT7426" s="78" t="s">
        <v>155</v>
      </c>
      <c r="CU7426" s="78" t="s">
        <v>473</v>
      </c>
      <c r="CV7426" s="78" t="s">
        <v>497</v>
      </c>
      <c r="CW7426" s="78">
        <v>2040</v>
      </c>
      <c r="CX7426" s="78">
        <v>0</v>
      </c>
      <c r="CY7426" s="78">
        <v>6.5028144709641387</v>
      </c>
      <c r="CZ7426" s="78">
        <v>0.81303636269303348</v>
      </c>
      <c r="DA7426" s="78">
        <v>3.635526700305038</v>
      </c>
      <c r="DB7426" s="78">
        <v>2.054251407966067</v>
      </c>
      <c r="DC7426" s="78">
        <v>1.4166651814700069</v>
      </c>
      <c r="DD7426" s="78">
        <v>1.2427482317772801E-5</v>
      </c>
      <c r="DE7426" s="78">
        <v>0</v>
      </c>
      <c r="DF7426" s="78">
        <v>1.7605581492922907E-5</v>
      </c>
      <c r="DG7426" s="78">
        <v>1.7605581492922907E-5</v>
      </c>
      <c r="DH7426" s="78">
        <v>0</v>
      </c>
      <c r="DI7426" s="78">
        <v>0</v>
      </c>
      <c r="DJ7426" s="78">
        <v>1.1078452738380555E-4</v>
      </c>
      <c r="DK7426" s="78">
        <v>0</v>
      </c>
      <c r="DL7426" s="78">
        <v>1.1078452738380555E-4</v>
      </c>
    </row>
    <row r="7427" spans="98:116" x14ac:dyDescent="0.25">
      <c r="CT7427" s="78" t="s">
        <v>155</v>
      </c>
      <c r="CU7427" s="78" t="s">
        <v>473</v>
      </c>
      <c r="CV7427" s="78" t="s">
        <v>497</v>
      </c>
      <c r="CW7427" s="78">
        <v>2041</v>
      </c>
      <c r="CX7427" s="78">
        <v>0</v>
      </c>
      <c r="CY7427" s="78">
        <v>6.5028144709641387</v>
      </c>
      <c r="CZ7427" s="78">
        <v>0.81303636269303348</v>
      </c>
      <c r="DA7427" s="78">
        <v>3.635526700305038</v>
      </c>
      <c r="DB7427" s="78">
        <v>2.054251407966067</v>
      </c>
      <c r="DC7427" s="78">
        <v>1.4166651814700069</v>
      </c>
      <c r="DD7427" s="78">
        <v>1.2427482317772801E-5</v>
      </c>
      <c r="DE7427" s="78">
        <v>0</v>
      </c>
      <c r="DF7427" s="78">
        <v>1.7605581492922907E-5</v>
      </c>
      <c r="DG7427" s="78">
        <v>1.7605581492922907E-5</v>
      </c>
      <c r="DH7427" s="78">
        <v>0</v>
      </c>
      <c r="DI7427" s="78">
        <v>1.147537452483674E-4</v>
      </c>
      <c r="DJ7427" s="78">
        <v>0</v>
      </c>
      <c r="DK7427" s="78">
        <v>0</v>
      </c>
      <c r="DL7427" s="78">
        <v>0</v>
      </c>
    </row>
    <row r="7428" spans="98:116" x14ac:dyDescent="0.25">
      <c r="CT7428" s="78" t="s">
        <v>155</v>
      </c>
      <c r="CU7428" s="78" t="s">
        <v>473</v>
      </c>
      <c r="CV7428" s="78" t="s">
        <v>497</v>
      </c>
      <c r="CW7428" s="78">
        <v>2042</v>
      </c>
      <c r="CX7428" s="78">
        <v>0</v>
      </c>
      <c r="CY7428" s="78">
        <v>6.5028144709641387</v>
      </c>
      <c r="CZ7428" s="78">
        <v>0.81303636269303348</v>
      </c>
      <c r="DA7428" s="78">
        <v>3.635526700305038</v>
      </c>
      <c r="DB7428" s="78">
        <v>2.054251407966067</v>
      </c>
      <c r="DC7428" s="78">
        <v>1.4166651814700069</v>
      </c>
      <c r="DD7428" s="78">
        <v>1.2427482317772801E-5</v>
      </c>
      <c r="DE7428" s="78">
        <v>0</v>
      </c>
      <c r="DF7428" s="78">
        <v>1.7605581492922907E-5</v>
      </c>
      <c r="DG7428" s="78">
        <v>1.7605581492922907E-5</v>
      </c>
      <c r="DH7428" s="78">
        <v>0</v>
      </c>
      <c r="DI7428" s="78">
        <v>1.1894621215742406E-4</v>
      </c>
      <c r="DJ7428" s="78">
        <v>1.1894621215742406E-4</v>
      </c>
      <c r="DK7428" s="78">
        <v>0</v>
      </c>
      <c r="DL7428" s="78">
        <v>1.1894621215742406E-4</v>
      </c>
    </row>
    <row r="7429" spans="98:116" x14ac:dyDescent="0.25">
      <c r="CT7429" s="78" t="s">
        <v>155</v>
      </c>
      <c r="CU7429" s="78" t="s">
        <v>473</v>
      </c>
      <c r="CV7429" s="78" t="s">
        <v>497</v>
      </c>
      <c r="CW7429" s="78">
        <v>2043</v>
      </c>
      <c r="CX7429" s="78">
        <v>0</v>
      </c>
      <c r="CY7429" s="78">
        <v>6.9209339048537446</v>
      </c>
      <c r="CZ7429" s="78">
        <v>0.84943606974454222</v>
      </c>
      <c r="DA7429" s="78">
        <v>3.8631868733598069</v>
      </c>
      <c r="DB7429" s="78">
        <v>2.2083109617493961</v>
      </c>
      <c r="DC7429" s="78">
        <v>1.5229086553073889</v>
      </c>
      <c r="DD7429" s="78">
        <v>1.2427482317772801E-5</v>
      </c>
      <c r="DE7429" s="78">
        <v>0</v>
      </c>
      <c r="DF7429" s="78">
        <v>1.8925920385415728E-5</v>
      </c>
      <c r="DG7429" s="78">
        <v>1.8925920385415728E-5</v>
      </c>
      <c r="DH7429" s="78">
        <v>0</v>
      </c>
      <c r="DI7429" s="78">
        <v>1.1894621215742406E-4</v>
      </c>
      <c r="DJ7429" s="78">
        <v>1.1894621215742406E-4</v>
      </c>
      <c r="DK7429" s="78">
        <v>0</v>
      </c>
      <c r="DL7429" s="78">
        <v>1.1894621215742406E-4</v>
      </c>
    </row>
    <row r="7430" spans="98:116" x14ac:dyDescent="0.25">
      <c r="CT7430" s="78" t="s">
        <v>155</v>
      </c>
      <c r="CU7430" s="78" t="s">
        <v>473</v>
      </c>
      <c r="CV7430" s="78" t="s">
        <v>497</v>
      </c>
      <c r="CW7430" s="78">
        <v>2044</v>
      </c>
      <c r="CX7430" s="78">
        <v>0</v>
      </c>
      <c r="CY7430" s="78">
        <v>6.9209339048537446</v>
      </c>
      <c r="CZ7430" s="78">
        <v>0.84943606974454222</v>
      </c>
      <c r="DA7430" s="78">
        <v>3.8631868733598069</v>
      </c>
      <c r="DB7430" s="78">
        <v>2.2083109617493961</v>
      </c>
      <c r="DC7430" s="78">
        <v>1.5229086553073889</v>
      </c>
      <c r="DD7430" s="78">
        <v>1.2427482317772801E-5</v>
      </c>
      <c r="DE7430" s="78">
        <v>0</v>
      </c>
      <c r="DF7430" s="78">
        <v>1.8925920385415728E-5</v>
      </c>
      <c r="DG7430" s="78">
        <v>1.8925920385415728E-5</v>
      </c>
      <c r="DH7430" s="78">
        <v>0</v>
      </c>
      <c r="DI7430" s="78">
        <v>1.1894621215742406E-4</v>
      </c>
      <c r="DJ7430" s="78">
        <v>1.1894621215742406E-4</v>
      </c>
      <c r="DK7430" s="78">
        <v>0</v>
      </c>
      <c r="DL7430" s="78">
        <v>1.1894621215742406E-4</v>
      </c>
    </row>
    <row r="7431" spans="98:116" x14ac:dyDescent="0.25">
      <c r="CT7431" s="78" t="s">
        <v>155</v>
      </c>
      <c r="CU7431" s="78" t="s">
        <v>473</v>
      </c>
      <c r="CV7431" s="78" t="s">
        <v>497</v>
      </c>
      <c r="CW7431" s="78">
        <v>2045</v>
      </c>
      <c r="CX7431" s="78">
        <v>0</v>
      </c>
      <c r="CY7431" s="78">
        <v>6.9209339048537446</v>
      </c>
      <c r="CZ7431" s="78">
        <v>0.84943606974454222</v>
      </c>
      <c r="DA7431" s="78">
        <v>3.8631868733598069</v>
      </c>
      <c r="DB7431" s="78">
        <v>2.2083109617493961</v>
      </c>
      <c r="DC7431" s="78">
        <v>1.5229086553073889</v>
      </c>
      <c r="DD7431" s="78">
        <v>1.2427482317772801E-5</v>
      </c>
      <c r="DE7431" s="78">
        <v>0</v>
      </c>
      <c r="DF7431" s="78">
        <v>1.8925920385415728E-5</v>
      </c>
      <c r="DG7431" s="78">
        <v>1.8925920385415728E-5</v>
      </c>
      <c r="DH7431" s="78">
        <v>0</v>
      </c>
      <c r="DI7431" s="78">
        <v>1.1894621215742406E-4</v>
      </c>
      <c r="DJ7431" s="78">
        <v>1.1894621215742406E-4</v>
      </c>
      <c r="DK7431" s="78">
        <v>0</v>
      </c>
      <c r="DL7431" s="78">
        <v>1.1894621215742406E-4</v>
      </c>
    </row>
    <row r="7432" spans="98:116" x14ac:dyDescent="0.25">
      <c r="CT7432" s="78" t="s">
        <v>155</v>
      </c>
      <c r="CU7432" s="78" t="s">
        <v>473</v>
      </c>
      <c r="CV7432" s="78" t="s">
        <v>497</v>
      </c>
      <c r="CW7432" s="78">
        <v>2046</v>
      </c>
      <c r="CX7432" s="78">
        <v>0</v>
      </c>
      <c r="CY7432" s="78">
        <v>6.9209339048537446</v>
      </c>
      <c r="CZ7432" s="78">
        <v>0.84943606974454222</v>
      </c>
      <c r="DA7432" s="78">
        <v>3.8631868733598069</v>
      </c>
      <c r="DB7432" s="78">
        <v>2.2083109617493961</v>
      </c>
      <c r="DC7432" s="78">
        <v>1.5229086553073889</v>
      </c>
      <c r="DD7432" s="78">
        <v>1.2427482317772801E-5</v>
      </c>
      <c r="DE7432" s="78">
        <v>0</v>
      </c>
      <c r="DF7432" s="78">
        <v>1.8925920385415728E-5</v>
      </c>
      <c r="DG7432" s="78">
        <v>1.8925920385415728E-5</v>
      </c>
      <c r="DH7432" s="78">
        <v>0</v>
      </c>
      <c r="DI7432" s="78">
        <v>1.1894621215742406E-4</v>
      </c>
      <c r="DJ7432" s="78">
        <v>1.1894621215742406E-4</v>
      </c>
      <c r="DK7432" s="78">
        <v>0</v>
      </c>
      <c r="DL7432" s="78">
        <v>1.1894621215742406E-4</v>
      </c>
    </row>
    <row r="7433" spans="98:116" x14ac:dyDescent="0.25">
      <c r="CT7433" s="78" t="s">
        <v>155</v>
      </c>
      <c r="CU7433" s="78" t="s">
        <v>473</v>
      </c>
      <c r="CV7433" s="78" t="s">
        <v>497</v>
      </c>
      <c r="CW7433" s="78">
        <v>2047</v>
      </c>
      <c r="CX7433" s="78">
        <v>0</v>
      </c>
      <c r="CY7433" s="78">
        <v>6.9209339048537446</v>
      </c>
      <c r="CZ7433" s="78">
        <v>0.84943606974454222</v>
      </c>
      <c r="DA7433" s="78">
        <v>3.8631868733598069</v>
      </c>
      <c r="DB7433" s="78">
        <v>2.2083109617493961</v>
      </c>
      <c r="DC7433" s="78">
        <v>1.5229086553073889</v>
      </c>
      <c r="DD7433" s="78">
        <v>1.2427482317772801E-5</v>
      </c>
      <c r="DE7433" s="78">
        <v>0</v>
      </c>
      <c r="DF7433" s="78">
        <v>1.8925920385415728E-5</v>
      </c>
      <c r="DG7433" s="78">
        <v>1.8925920385415728E-5</v>
      </c>
      <c r="DH7433" s="78">
        <v>0</v>
      </c>
      <c r="DI7433" s="78">
        <v>1.2422501752229047E-4</v>
      </c>
      <c r="DJ7433" s="78">
        <v>1.2422501752229047E-4</v>
      </c>
      <c r="DK7433" s="78">
        <v>0</v>
      </c>
      <c r="DL7433" s="78">
        <v>1.2422501752229047E-4</v>
      </c>
    </row>
    <row r="7434" spans="98:116" x14ac:dyDescent="0.25">
      <c r="CT7434" s="78" t="s">
        <v>155</v>
      </c>
      <c r="CU7434" s="78" t="s">
        <v>473</v>
      </c>
      <c r="CV7434" s="78" t="s">
        <v>497</v>
      </c>
      <c r="CW7434" s="78">
        <v>2048</v>
      </c>
      <c r="CX7434" s="78">
        <v>0</v>
      </c>
      <c r="CY7434" s="78">
        <v>7.3713487866933152</v>
      </c>
      <c r="CZ7434" s="78">
        <v>0.8875865662586746</v>
      </c>
      <c r="DA7434" s="78">
        <v>4.1074699954704874</v>
      </c>
      <c r="DB7434" s="78">
        <v>2.3762922249640162</v>
      </c>
      <c r="DC7434" s="78">
        <v>1.6387529019330345</v>
      </c>
      <c r="DD7434" s="78">
        <v>1.2427482317772801E-5</v>
      </c>
      <c r="DE7434" s="78">
        <v>0</v>
      </c>
      <c r="DF7434" s="78">
        <v>2.036557271197165E-5</v>
      </c>
      <c r="DG7434" s="78">
        <v>2.036557271197165E-5</v>
      </c>
      <c r="DH7434" s="78">
        <v>0</v>
      </c>
      <c r="DI7434" s="78">
        <v>1.2422501752229047E-4</v>
      </c>
      <c r="DJ7434" s="78">
        <v>1.2422501752229047E-4</v>
      </c>
      <c r="DK7434" s="78">
        <v>0</v>
      </c>
      <c r="DL7434" s="78">
        <v>1.2422501752229047E-4</v>
      </c>
    </row>
    <row r="7435" spans="98:116" x14ac:dyDescent="0.25">
      <c r="CT7435" s="78" t="s">
        <v>155</v>
      </c>
      <c r="CU7435" s="78" t="s">
        <v>473</v>
      </c>
      <c r="CV7435" s="78" t="s">
        <v>497</v>
      </c>
      <c r="CW7435" s="78">
        <v>2049</v>
      </c>
      <c r="CX7435" s="78">
        <v>0</v>
      </c>
      <c r="CY7435" s="78">
        <v>7.3713487866933152</v>
      </c>
      <c r="CZ7435" s="78">
        <v>0.8875865662586746</v>
      </c>
      <c r="DA7435" s="78">
        <v>4.1074699954704874</v>
      </c>
      <c r="DB7435" s="78">
        <v>2.3762922249640162</v>
      </c>
      <c r="DC7435" s="78">
        <v>1.6387529019330345</v>
      </c>
      <c r="DD7435" s="78">
        <v>1.2427482317772801E-5</v>
      </c>
      <c r="DE7435" s="78">
        <v>0</v>
      </c>
      <c r="DF7435" s="78">
        <v>2.036557271197165E-5</v>
      </c>
      <c r="DG7435" s="78">
        <v>2.036557271197165E-5</v>
      </c>
      <c r="DH7435" s="78">
        <v>0</v>
      </c>
      <c r="DI7435" s="78">
        <v>1.2422501752229047E-4</v>
      </c>
      <c r="DJ7435" s="78">
        <v>1.2422501752229047E-4</v>
      </c>
      <c r="DK7435" s="78">
        <v>0</v>
      </c>
      <c r="DL7435" s="78">
        <v>1.2422501752229047E-4</v>
      </c>
    </row>
    <row r="7436" spans="98:116" x14ac:dyDescent="0.25">
      <c r="CT7436" s="78" t="s">
        <v>155</v>
      </c>
      <c r="CU7436" s="78" t="s">
        <v>473</v>
      </c>
      <c r="CV7436" s="78" t="s">
        <v>497</v>
      </c>
      <c r="CW7436" s="78">
        <v>2050</v>
      </c>
      <c r="CX7436" s="78">
        <v>0</v>
      </c>
      <c r="CY7436" s="78">
        <v>7.3713487866933152</v>
      </c>
      <c r="CZ7436" s="78">
        <v>0.8875865662586746</v>
      </c>
      <c r="DA7436" s="78">
        <v>4.1074699954704874</v>
      </c>
      <c r="DB7436" s="78">
        <v>2.3762922249640162</v>
      </c>
      <c r="DC7436" s="78">
        <v>1.6387529019330345</v>
      </c>
      <c r="DD7436" s="78">
        <v>1.2427482317772801E-5</v>
      </c>
      <c r="DE7436" s="78">
        <v>0</v>
      </c>
      <c r="DF7436" s="78">
        <v>2.036557271197165E-5</v>
      </c>
      <c r="DG7436" s="78">
        <v>2.036557271197165E-5</v>
      </c>
      <c r="DH7436" s="78">
        <v>0</v>
      </c>
      <c r="DI7436" s="78">
        <v>1.2422501752229047E-4</v>
      </c>
      <c r="DJ7436" s="78">
        <v>1.2422501752229047E-4</v>
      </c>
      <c r="DK7436" s="78">
        <v>0</v>
      </c>
      <c r="DL7436" s="78">
        <v>1.2422501752229047E-4</v>
      </c>
    </row>
    <row r="7437" spans="98:116" x14ac:dyDescent="0.25">
      <c r="CT7437" s="78" t="s">
        <v>155</v>
      </c>
      <c r="CU7437" s="78" t="s">
        <v>473</v>
      </c>
      <c r="CV7437" s="78" t="s">
        <v>497</v>
      </c>
      <c r="CW7437" s="78">
        <v>2051</v>
      </c>
      <c r="CX7437" s="78">
        <v>0</v>
      </c>
      <c r="CY7437" s="78">
        <v>7.3713487866933152</v>
      </c>
      <c r="CZ7437" s="78">
        <v>0.8875865662586746</v>
      </c>
      <c r="DA7437" s="78">
        <v>4.1074699954704874</v>
      </c>
      <c r="DB7437" s="78">
        <v>2.3762922249640162</v>
      </c>
      <c r="DC7437" s="78">
        <v>1.6387529019330345</v>
      </c>
      <c r="DD7437" s="78">
        <v>1.2427482317772801E-5</v>
      </c>
      <c r="DE7437" s="78">
        <v>0</v>
      </c>
      <c r="DF7437" s="78">
        <v>2.036557271197165E-5</v>
      </c>
      <c r="DG7437" s="78">
        <v>2.036557271197165E-5</v>
      </c>
      <c r="DH7437" s="78">
        <v>0</v>
      </c>
      <c r="DI7437" s="78">
        <v>1.2422501752229047E-4</v>
      </c>
      <c r="DJ7437" s="78">
        <v>1.2422501752229047E-4</v>
      </c>
      <c r="DK7437" s="78">
        <v>0</v>
      </c>
      <c r="DL7437" s="78">
        <v>1.2422501752229047E-4</v>
      </c>
    </row>
    <row r="7438" spans="98:116" x14ac:dyDescent="0.25">
      <c r="CT7438" s="78" t="s">
        <v>155</v>
      </c>
      <c r="CU7438" s="78" t="s">
        <v>473</v>
      </c>
      <c r="CV7438" s="78" t="s">
        <v>497</v>
      </c>
      <c r="CW7438" s="78">
        <v>2052</v>
      </c>
      <c r="CX7438" s="78">
        <v>0</v>
      </c>
      <c r="CY7438" s="78">
        <v>7.3713487866933152</v>
      </c>
      <c r="CZ7438" s="78">
        <v>0.8875865662586746</v>
      </c>
      <c r="DA7438" s="78">
        <v>4.1074699954704874</v>
      </c>
      <c r="DB7438" s="78">
        <v>2.3762922249640162</v>
      </c>
      <c r="DC7438" s="78">
        <v>1.6387529019330345</v>
      </c>
      <c r="DD7438" s="78">
        <v>1.2427482317772801E-5</v>
      </c>
      <c r="DE7438" s="78">
        <v>0</v>
      </c>
      <c r="DF7438" s="78">
        <v>2.036557271197165E-5</v>
      </c>
      <c r="DG7438" s="78">
        <v>2.036557271197165E-5</v>
      </c>
      <c r="DH7438" s="78">
        <v>0</v>
      </c>
      <c r="DI7438" s="78">
        <v>1.3008683524348095E-4</v>
      </c>
      <c r="DJ7438" s="78">
        <v>1.3008683524348095E-4</v>
      </c>
      <c r="DK7438" s="78">
        <v>0</v>
      </c>
      <c r="DL7438" s="78">
        <v>1.3008683524348095E-4</v>
      </c>
    </row>
    <row r="7439" spans="98:116" x14ac:dyDescent="0.25">
      <c r="CT7439" s="78" t="s">
        <v>155</v>
      </c>
      <c r="CU7439" s="78" t="s">
        <v>473</v>
      </c>
      <c r="CV7439" s="78" t="s">
        <v>497</v>
      </c>
      <c r="CW7439" s="78">
        <v>2053</v>
      </c>
      <c r="CX7439" s="78">
        <v>0</v>
      </c>
      <c r="CY7439" s="78">
        <v>7.8503183129809502</v>
      </c>
      <c r="CZ7439" s="78">
        <v>0.92702061128568236</v>
      </c>
      <c r="DA7439" s="78">
        <v>4.3664358480988437</v>
      </c>
      <c r="DB7439" s="78">
        <v>2.5568618535963559</v>
      </c>
      <c r="DC7439" s="78">
        <v>1.7632784126482404</v>
      </c>
      <c r="DD7439" s="78">
        <v>1.2427482317772801E-5</v>
      </c>
      <c r="DE7439" s="78">
        <v>0</v>
      </c>
      <c r="DF7439" s="78">
        <v>2.1913111294496499E-5</v>
      </c>
      <c r="DG7439" s="78">
        <v>2.1913111294496499E-5</v>
      </c>
      <c r="DH7439" s="78">
        <v>0</v>
      </c>
      <c r="DI7439" s="78">
        <v>1.3008683524348095E-4</v>
      </c>
      <c r="DJ7439" s="78">
        <v>1.3008683524348095E-4</v>
      </c>
      <c r="DK7439" s="78">
        <v>0</v>
      </c>
      <c r="DL7439" s="78">
        <v>1.3008683524348095E-4</v>
      </c>
    </row>
    <row r="7440" spans="98:116" x14ac:dyDescent="0.25">
      <c r="CT7440" s="78" t="s">
        <v>155</v>
      </c>
      <c r="CU7440" s="78" t="s">
        <v>473</v>
      </c>
      <c r="CV7440" s="78" t="s">
        <v>497</v>
      </c>
      <c r="CW7440" s="78">
        <v>2054</v>
      </c>
      <c r="CX7440" s="78">
        <v>0</v>
      </c>
      <c r="CY7440" s="78">
        <v>7.8503183129809502</v>
      </c>
      <c r="CZ7440" s="78">
        <v>0.92702061128568236</v>
      </c>
      <c r="DA7440" s="78">
        <v>4.3664358480988437</v>
      </c>
      <c r="DB7440" s="78">
        <v>2.5568618535963559</v>
      </c>
      <c r="DC7440" s="78">
        <v>1.7632784126482404</v>
      </c>
      <c r="DD7440" s="78">
        <v>1.2427482317772801E-5</v>
      </c>
      <c r="DE7440" s="78">
        <v>0</v>
      </c>
      <c r="DF7440" s="78">
        <v>2.1913111294496499E-5</v>
      </c>
      <c r="DG7440" s="78">
        <v>2.1913111294496499E-5</v>
      </c>
      <c r="DH7440" s="78">
        <v>0</v>
      </c>
      <c r="DI7440" s="78">
        <v>1.3008683524348095E-4</v>
      </c>
      <c r="DJ7440" s="78">
        <v>1.3008683524348095E-4</v>
      </c>
      <c r="DK7440" s="78">
        <v>0</v>
      </c>
      <c r="DL7440" s="78">
        <v>1.3008683524348095E-4</v>
      </c>
    </row>
    <row r="7441" spans="98:116" x14ac:dyDescent="0.25">
      <c r="CT7441" s="78" t="s">
        <v>155</v>
      </c>
      <c r="CU7441" s="78" t="s">
        <v>473</v>
      </c>
      <c r="CV7441" s="78" t="s">
        <v>497</v>
      </c>
      <c r="CW7441" s="78">
        <v>2055</v>
      </c>
      <c r="CX7441" s="78">
        <v>0</v>
      </c>
      <c r="CY7441" s="78">
        <v>7.8503183129809502</v>
      </c>
      <c r="CZ7441" s="78">
        <v>0.92702061128568236</v>
      </c>
      <c r="DA7441" s="78">
        <v>4.3664358480988437</v>
      </c>
      <c r="DB7441" s="78">
        <v>2.5568618535963559</v>
      </c>
      <c r="DC7441" s="78">
        <v>1.7632784126482404</v>
      </c>
      <c r="DD7441" s="78">
        <v>1.2427482317772801E-5</v>
      </c>
      <c r="DE7441" s="78">
        <v>0</v>
      </c>
      <c r="DF7441" s="78">
        <v>2.1913111294496499E-5</v>
      </c>
      <c r="DG7441" s="78">
        <v>2.1913111294496499E-5</v>
      </c>
      <c r="DH7441" s="78">
        <v>0</v>
      </c>
      <c r="DI7441" s="78">
        <v>1.3008683524348095E-4</v>
      </c>
      <c r="DJ7441" s="78">
        <v>1.3008683524348095E-4</v>
      </c>
      <c r="DK7441" s="78">
        <v>0</v>
      </c>
      <c r="DL7441" s="78">
        <v>1.3008683524348095E-4</v>
      </c>
    </row>
    <row r="7442" spans="98:116" x14ac:dyDescent="0.25">
      <c r="CT7442" s="78" t="s">
        <v>155</v>
      </c>
      <c r="CU7442" s="78" t="s">
        <v>473</v>
      </c>
      <c r="CV7442" s="78" t="s">
        <v>498</v>
      </c>
      <c r="CW7442" s="78">
        <v>2026</v>
      </c>
      <c r="CX7442" s="78">
        <v>0</v>
      </c>
      <c r="CY7442" s="78">
        <v>8.0408269036976912E-2</v>
      </c>
      <c r="CZ7442" s="78">
        <v>3.7590224611390409E-2</v>
      </c>
      <c r="DA7442" s="78">
        <v>1.6314334115687459E-3</v>
      </c>
      <c r="DB7442" s="78">
        <v>4.1186611014017563E-2</v>
      </c>
      <c r="DC7442" s="78">
        <v>2.8403357807152873E-2</v>
      </c>
      <c r="DD7442" s="78">
        <v>3.577943608532257E-4</v>
      </c>
      <c r="DE7442" s="78">
        <v>0</v>
      </c>
      <c r="DF7442" s="78">
        <v>1.0162561252695741E-5</v>
      </c>
      <c r="DG7442" s="78">
        <v>1.0162561252695741E-5</v>
      </c>
      <c r="DH7442" s="78">
        <v>0</v>
      </c>
      <c r="DI7442" s="78">
        <v>1.3008683524348095E-4</v>
      </c>
      <c r="DJ7442" s="78">
        <v>1.3008683524348095E-4</v>
      </c>
      <c r="DK7442" s="78">
        <v>0</v>
      </c>
      <c r="DL7442" s="78">
        <v>1.3008683524348095E-4</v>
      </c>
    </row>
    <row r="7443" spans="98:116" x14ac:dyDescent="0.25">
      <c r="CT7443" s="78" t="s">
        <v>155</v>
      </c>
      <c r="CU7443" s="78" t="s">
        <v>473</v>
      </c>
      <c r="CV7443" s="78" t="s">
        <v>498</v>
      </c>
      <c r="CW7443" s="78">
        <v>2027</v>
      </c>
      <c r="CX7443" s="78">
        <v>0</v>
      </c>
      <c r="CY7443" s="78">
        <v>8.0408269036976912E-2</v>
      </c>
      <c r="CZ7443" s="78">
        <v>3.7590224611390409E-2</v>
      </c>
      <c r="DA7443" s="78">
        <v>1.6314334115687459E-3</v>
      </c>
      <c r="DB7443" s="78">
        <v>4.1186611014017563E-2</v>
      </c>
      <c r="DC7443" s="78">
        <v>2.8403357807152873E-2</v>
      </c>
      <c r="DD7443" s="78">
        <v>3.577943608532257E-4</v>
      </c>
      <c r="DE7443" s="78">
        <v>0</v>
      </c>
      <c r="DF7443" s="78">
        <v>1.0162561252695741E-5</v>
      </c>
      <c r="DG7443" s="78">
        <v>1.0162561252695741E-5</v>
      </c>
      <c r="DH7443" s="78">
        <v>0</v>
      </c>
      <c r="DI7443" s="78">
        <v>1.3644443009886014E-4</v>
      </c>
      <c r="DJ7443" s="78">
        <v>1.3644443009886014E-4</v>
      </c>
      <c r="DK7443" s="78">
        <v>0</v>
      </c>
      <c r="DL7443" s="78">
        <v>1.3644443009886014E-4</v>
      </c>
    </row>
    <row r="7444" spans="98:116" x14ac:dyDescent="0.25">
      <c r="CT7444" s="78" t="s">
        <v>155</v>
      </c>
      <c r="CU7444" s="78" t="s">
        <v>473</v>
      </c>
      <c r="CV7444" s="78" t="s">
        <v>498</v>
      </c>
      <c r="CW7444" s="78">
        <v>2028</v>
      </c>
      <c r="CX7444" s="78">
        <v>0</v>
      </c>
      <c r="CY7444" s="78">
        <v>8.3606377745128094E-2</v>
      </c>
      <c r="CZ7444" s="78">
        <v>3.9055083184886097E-2</v>
      </c>
      <c r="DA7444" s="78">
        <v>1.694997174106459E-3</v>
      </c>
      <c r="DB7444" s="78">
        <v>4.2856297386136763E-2</v>
      </c>
      <c r="DC7444" s="78">
        <v>2.955481694121195E-2</v>
      </c>
      <c r="DD7444" s="78">
        <v>3.577943608532257E-4</v>
      </c>
      <c r="DE7444" s="78">
        <v>0</v>
      </c>
      <c r="DF7444" s="78">
        <v>1.0574546837615016E-5</v>
      </c>
      <c r="DG7444" s="78">
        <v>1.0574546837615016E-5</v>
      </c>
      <c r="DH7444" s="78">
        <v>0</v>
      </c>
      <c r="DI7444" s="78">
        <v>1.3644443009886014E-4</v>
      </c>
      <c r="DJ7444" s="78">
        <v>1.3644443009886014E-4</v>
      </c>
      <c r="DK7444" s="78">
        <v>0</v>
      </c>
      <c r="DL7444" s="78">
        <v>1.3644443009886014E-4</v>
      </c>
    </row>
    <row r="7445" spans="98:116" x14ac:dyDescent="0.25">
      <c r="CT7445" s="78" t="s">
        <v>155</v>
      </c>
      <c r="CU7445" s="78" t="s">
        <v>473</v>
      </c>
      <c r="CV7445" s="78" t="s">
        <v>498</v>
      </c>
      <c r="CW7445" s="78">
        <v>2029</v>
      </c>
      <c r="CX7445" s="78">
        <v>0</v>
      </c>
      <c r="CY7445" s="78">
        <v>8.3606377745128094E-2</v>
      </c>
      <c r="CZ7445" s="78">
        <v>3.9055083184886097E-2</v>
      </c>
      <c r="DA7445" s="78">
        <v>1.694997174106459E-3</v>
      </c>
      <c r="DB7445" s="78">
        <v>4.2856297386136763E-2</v>
      </c>
      <c r="DC7445" s="78">
        <v>2.955481694121195E-2</v>
      </c>
      <c r="DD7445" s="78">
        <v>3.577943608532257E-4</v>
      </c>
      <c r="DE7445" s="78">
        <v>0</v>
      </c>
      <c r="DF7445" s="78">
        <v>1.0574546837615016E-5</v>
      </c>
      <c r="DG7445" s="78">
        <v>1.0574546837615016E-5</v>
      </c>
      <c r="DH7445" s="78">
        <v>0</v>
      </c>
      <c r="DI7445" s="78">
        <v>1.3644443009886014E-4</v>
      </c>
      <c r="DJ7445" s="78">
        <v>1.3644443009886014E-4</v>
      </c>
      <c r="DK7445" s="78">
        <v>0</v>
      </c>
      <c r="DL7445" s="78">
        <v>1.3644443009886014E-4</v>
      </c>
    </row>
    <row r="7446" spans="98:116" x14ac:dyDescent="0.25">
      <c r="CT7446" s="78" t="s">
        <v>155</v>
      </c>
      <c r="CU7446" s="78" t="s">
        <v>473</v>
      </c>
      <c r="CV7446" s="78" t="s">
        <v>498</v>
      </c>
      <c r="CW7446" s="78">
        <v>2030</v>
      </c>
      <c r="CX7446" s="78">
        <v>0</v>
      </c>
      <c r="CY7446" s="78">
        <v>8.3606377745128094E-2</v>
      </c>
      <c r="CZ7446" s="78">
        <v>3.9055083184886097E-2</v>
      </c>
      <c r="DA7446" s="78">
        <v>1.694997174106459E-3</v>
      </c>
      <c r="DB7446" s="78">
        <v>4.2856297386136763E-2</v>
      </c>
      <c r="DC7446" s="78">
        <v>2.955481694121195E-2</v>
      </c>
      <c r="DD7446" s="78">
        <v>3.577943608532257E-4</v>
      </c>
      <c r="DE7446" s="78">
        <v>0</v>
      </c>
      <c r="DF7446" s="78">
        <v>1.0574546837615016E-5</v>
      </c>
      <c r="DG7446" s="78">
        <v>1.0574546837615016E-5</v>
      </c>
      <c r="DH7446" s="78">
        <v>0</v>
      </c>
      <c r="DI7446" s="78">
        <v>1.3644443009886014E-4</v>
      </c>
      <c r="DJ7446" s="78">
        <v>1.3644443009886014E-4</v>
      </c>
      <c r="DK7446" s="78">
        <v>0</v>
      </c>
      <c r="DL7446" s="78">
        <v>1.3644443009886014E-4</v>
      </c>
    </row>
    <row r="7447" spans="98:116" x14ac:dyDescent="0.25">
      <c r="CT7447" s="78" t="s">
        <v>155</v>
      </c>
      <c r="CU7447" s="78" t="s">
        <v>473</v>
      </c>
      <c r="CV7447" s="78" t="s">
        <v>498</v>
      </c>
      <c r="CW7447" s="78">
        <v>2031</v>
      </c>
      <c r="CX7447" s="78">
        <v>0</v>
      </c>
      <c r="CY7447" s="78">
        <v>8.3606377745128094E-2</v>
      </c>
      <c r="CZ7447" s="78">
        <v>3.9055083184886097E-2</v>
      </c>
      <c r="DA7447" s="78">
        <v>1.694997174106459E-3</v>
      </c>
      <c r="DB7447" s="78">
        <v>4.2856297386136763E-2</v>
      </c>
      <c r="DC7447" s="78">
        <v>2.955481694121195E-2</v>
      </c>
      <c r="DD7447" s="78">
        <v>3.577943608532257E-4</v>
      </c>
      <c r="DE7447" s="78">
        <v>0</v>
      </c>
      <c r="DF7447" s="78">
        <v>1.0574546837615016E-5</v>
      </c>
      <c r="DG7447" s="78">
        <v>1.0574546837615016E-5</v>
      </c>
      <c r="DH7447" s="78">
        <v>0</v>
      </c>
      <c r="DI7447" s="78">
        <v>1.3644443009886014E-4</v>
      </c>
      <c r="DJ7447" s="78">
        <v>1.3644443009886014E-4</v>
      </c>
      <c r="DK7447" s="78">
        <v>0</v>
      </c>
      <c r="DL7447" s="78">
        <v>1.3644443009886014E-4</v>
      </c>
    </row>
    <row r="7448" spans="98:116" x14ac:dyDescent="0.25">
      <c r="CT7448" s="78" t="s">
        <v>155</v>
      </c>
      <c r="CU7448" s="78" t="s">
        <v>473</v>
      </c>
      <c r="CV7448" s="78" t="s">
        <v>498</v>
      </c>
      <c r="CW7448" s="78">
        <v>2032</v>
      </c>
      <c r="CX7448" s="78">
        <v>0</v>
      </c>
      <c r="CY7448" s="78">
        <v>8.3606377745128094E-2</v>
      </c>
      <c r="CZ7448" s="78">
        <v>3.9055083184886097E-2</v>
      </c>
      <c r="DA7448" s="78">
        <v>1.694997174106459E-3</v>
      </c>
      <c r="DB7448" s="78">
        <v>4.2856297386136763E-2</v>
      </c>
      <c r="DC7448" s="78">
        <v>2.955481694121195E-2</v>
      </c>
      <c r="DD7448" s="78">
        <v>3.577943608532257E-4</v>
      </c>
      <c r="DE7448" s="78">
        <v>0</v>
      </c>
      <c r="DF7448" s="78">
        <v>1.0574546837615016E-5</v>
      </c>
      <c r="DG7448" s="78">
        <v>1.0574546837615016E-5</v>
      </c>
      <c r="DH7448" s="78">
        <v>0</v>
      </c>
      <c r="DI7448" s="78">
        <v>1.4321048274914972E-4</v>
      </c>
      <c r="DJ7448" s="78">
        <v>1.4321048274914972E-4</v>
      </c>
      <c r="DK7448" s="78">
        <v>0</v>
      </c>
      <c r="DL7448" s="78">
        <v>1.4321048274914972E-4</v>
      </c>
    </row>
    <row r="7449" spans="98:116" x14ac:dyDescent="0.25">
      <c r="CT7449" s="78" t="s">
        <v>155</v>
      </c>
      <c r="CU7449" s="78" t="s">
        <v>473</v>
      </c>
      <c r="CV7449" s="78" t="s">
        <v>498</v>
      </c>
      <c r="CW7449" s="78">
        <v>2033</v>
      </c>
      <c r="CX7449" s="78">
        <v>0</v>
      </c>
      <c r="CY7449" s="78">
        <v>8.7210996863310478E-2</v>
      </c>
      <c r="CZ7449" s="78">
        <v>4.0679066778685317E-2</v>
      </c>
      <c r="DA7449" s="78">
        <v>1.7654627707586309E-3</v>
      </c>
      <c r="DB7449" s="78">
        <v>4.4766467313865708E-2</v>
      </c>
      <c r="DC7449" s="78">
        <v>3.087211978779195E-2</v>
      </c>
      <c r="DD7449" s="78">
        <v>3.577943608532257E-4</v>
      </c>
      <c r="DE7449" s="78">
        <v>0</v>
      </c>
      <c r="DF7449" s="78">
        <v>1.1045870367657243E-5</v>
      </c>
      <c r="DG7449" s="78">
        <v>1.1045870367657243E-5</v>
      </c>
      <c r="DH7449" s="78">
        <v>0</v>
      </c>
      <c r="DI7449" s="78">
        <v>1.4321048274914972E-4</v>
      </c>
      <c r="DJ7449" s="78">
        <v>1.4321048274914972E-4</v>
      </c>
      <c r="DK7449" s="78">
        <v>0</v>
      </c>
      <c r="DL7449" s="78">
        <v>1.4321048274914972E-4</v>
      </c>
    </row>
    <row r="7450" spans="98:116" x14ac:dyDescent="0.25">
      <c r="CT7450" s="78" t="s">
        <v>155</v>
      </c>
      <c r="CU7450" s="78" t="s">
        <v>473</v>
      </c>
      <c r="CV7450" s="78" t="s">
        <v>498</v>
      </c>
      <c r="CW7450" s="78">
        <v>2034</v>
      </c>
      <c r="CX7450" s="78">
        <v>0</v>
      </c>
      <c r="CY7450" s="78">
        <v>8.7210996863310478E-2</v>
      </c>
      <c r="CZ7450" s="78">
        <v>4.0679066778685317E-2</v>
      </c>
      <c r="DA7450" s="78">
        <v>1.7654627707586309E-3</v>
      </c>
      <c r="DB7450" s="78">
        <v>4.4766467313865708E-2</v>
      </c>
      <c r="DC7450" s="78">
        <v>3.087211978779195E-2</v>
      </c>
      <c r="DD7450" s="78">
        <v>3.577943608532257E-4</v>
      </c>
      <c r="DE7450" s="78">
        <v>0</v>
      </c>
      <c r="DF7450" s="78">
        <v>1.1045870367657243E-5</v>
      </c>
      <c r="DG7450" s="78">
        <v>1.1045870367657243E-5</v>
      </c>
      <c r="DH7450" s="78">
        <v>0</v>
      </c>
      <c r="DI7450" s="78">
        <v>1.4321048274914972E-4</v>
      </c>
      <c r="DJ7450" s="78">
        <v>1.4321048274914972E-4</v>
      </c>
      <c r="DK7450" s="78">
        <v>0</v>
      </c>
      <c r="DL7450" s="78">
        <v>1.4321048274914972E-4</v>
      </c>
    </row>
    <row r="7451" spans="98:116" x14ac:dyDescent="0.25">
      <c r="CT7451" s="78" t="s">
        <v>155</v>
      </c>
      <c r="CU7451" s="78" t="s">
        <v>473</v>
      </c>
      <c r="CV7451" s="78" t="s">
        <v>498</v>
      </c>
      <c r="CW7451" s="78">
        <v>2035</v>
      </c>
      <c r="CX7451" s="78">
        <v>0</v>
      </c>
      <c r="CY7451" s="78">
        <v>8.7210996863310478E-2</v>
      </c>
      <c r="CZ7451" s="78">
        <v>4.0679066778685317E-2</v>
      </c>
      <c r="DA7451" s="78">
        <v>1.7654627707586309E-3</v>
      </c>
      <c r="DB7451" s="78">
        <v>4.4766467313865708E-2</v>
      </c>
      <c r="DC7451" s="78">
        <v>3.087211978779195E-2</v>
      </c>
      <c r="DD7451" s="78">
        <v>3.577943608532257E-4</v>
      </c>
      <c r="DE7451" s="78">
        <v>0</v>
      </c>
      <c r="DF7451" s="78">
        <v>1.1045870367657243E-5</v>
      </c>
      <c r="DG7451" s="78">
        <v>1.1045870367657243E-5</v>
      </c>
      <c r="DH7451" s="78">
        <v>0</v>
      </c>
      <c r="DI7451" s="78">
        <v>1.4321048274914972E-4</v>
      </c>
      <c r="DJ7451" s="78">
        <v>1.4321048274914972E-4</v>
      </c>
      <c r="DK7451" s="78">
        <v>0</v>
      </c>
      <c r="DL7451" s="78">
        <v>1.4321048274914972E-4</v>
      </c>
    </row>
    <row r="7452" spans="98:116" x14ac:dyDescent="0.25">
      <c r="CT7452" s="78" t="s">
        <v>155</v>
      </c>
      <c r="CU7452" s="78" t="s">
        <v>473</v>
      </c>
      <c r="CV7452" s="78" t="s">
        <v>498</v>
      </c>
      <c r="CW7452" s="78">
        <v>2036</v>
      </c>
      <c r="CX7452" s="78">
        <v>0</v>
      </c>
      <c r="CY7452" s="78">
        <v>8.7210996863310478E-2</v>
      </c>
      <c r="CZ7452" s="78">
        <v>4.0679066778685317E-2</v>
      </c>
      <c r="DA7452" s="78">
        <v>1.7654627707586309E-3</v>
      </c>
      <c r="DB7452" s="78">
        <v>4.4766467313865708E-2</v>
      </c>
      <c r="DC7452" s="78">
        <v>3.087211978779195E-2</v>
      </c>
      <c r="DD7452" s="78">
        <v>3.577943608532257E-4</v>
      </c>
      <c r="DE7452" s="78">
        <v>0</v>
      </c>
      <c r="DF7452" s="78">
        <v>1.1045870367657243E-5</v>
      </c>
      <c r="DG7452" s="78">
        <v>1.1045870367657243E-5</v>
      </c>
      <c r="DH7452" s="78">
        <v>0</v>
      </c>
      <c r="DI7452" s="78">
        <v>1.4321048274914972E-4</v>
      </c>
      <c r="DJ7452" s="78">
        <v>1.4321048274914972E-4</v>
      </c>
      <c r="DK7452" s="78">
        <v>0</v>
      </c>
      <c r="DL7452" s="78">
        <v>1.4321048274914972E-4</v>
      </c>
    </row>
    <row r="7453" spans="98:116" x14ac:dyDescent="0.25">
      <c r="CT7453" s="78" t="s">
        <v>155</v>
      </c>
      <c r="CU7453" s="78" t="s">
        <v>473</v>
      </c>
      <c r="CV7453" s="78" t="s">
        <v>498</v>
      </c>
      <c r="CW7453" s="78">
        <v>2037</v>
      </c>
      <c r="CX7453" s="78">
        <v>0</v>
      </c>
      <c r="CY7453" s="78">
        <v>8.7210996863310478E-2</v>
      </c>
      <c r="CZ7453" s="78">
        <v>4.0679066778685317E-2</v>
      </c>
      <c r="DA7453" s="78">
        <v>1.7654627707586309E-3</v>
      </c>
      <c r="DB7453" s="78">
        <v>4.4766467313865708E-2</v>
      </c>
      <c r="DC7453" s="78">
        <v>3.087211978779195E-2</v>
      </c>
      <c r="DD7453" s="78">
        <v>3.577943608532257E-4</v>
      </c>
      <c r="DE7453" s="78">
        <v>0</v>
      </c>
      <c r="DF7453" s="78">
        <v>1.1045870367657243E-5</v>
      </c>
      <c r="DG7453" s="78">
        <v>1.1045870367657243E-5</v>
      </c>
      <c r="DH7453" s="78">
        <v>0</v>
      </c>
      <c r="DI7453" s="78">
        <v>1.5029661143192501E-4</v>
      </c>
      <c r="DJ7453" s="78">
        <v>1.5029661143192501E-4</v>
      </c>
      <c r="DK7453" s="78">
        <v>0</v>
      </c>
      <c r="DL7453" s="78">
        <v>1.5029661143192501E-4</v>
      </c>
    </row>
    <row r="7454" spans="98:116" x14ac:dyDescent="0.25">
      <c r="CT7454" s="78" t="s">
        <v>155</v>
      </c>
      <c r="CU7454" s="78" t="s">
        <v>473</v>
      </c>
      <c r="CV7454" s="78" t="s">
        <v>498</v>
      </c>
      <c r="CW7454" s="78">
        <v>2038</v>
      </c>
      <c r="CX7454" s="78">
        <v>0</v>
      </c>
      <c r="CY7454" s="78">
        <v>9.1184159449950189E-2</v>
      </c>
      <c r="CZ7454" s="78">
        <v>4.2437523963862779E-2</v>
      </c>
      <c r="DA7454" s="78">
        <v>1.8417593824126121E-3</v>
      </c>
      <c r="DB7454" s="78">
        <v>4.6904876103672381E-2</v>
      </c>
      <c r="DC7454" s="78">
        <v>3.2346822087871166E-2</v>
      </c>
      <c r="DD7454" s="78">
        <v>3.577943608532257E-4</v>
      </c>
      <c r="DE7454" s="78">
        <v>0</v>
      </c>
      <c r="DF7454" s="78">
        <v>1.1573510534562868E-5</v>
      </c>
      <c r="DG7454" s="78">
        <v>1.1573510534562868E-5</v>
      </c>
      <c r="DH7454" s="78">
        <v>0</v>
      </c>
      <c r="DI7454" s="78">
        <v>1.5029661143192501E-4</v>
      </c>
      <c r="DJ7454" s="78">
        <v>1.5029661143192501E-4</v>
      </c>
      <c r="DK7454" s="78">
        <v>0</v>
      </c>
      <c r="DL7454" s="78">
        <v>1.5029661143192501E-4</v>
      </c>
    </row>
    <row r="7455" spans="98:116" x14ac:dyDescent="0.25">
      <c r="CT7455" s="78" t="s">
        <v>155</v>
      </c>
      <c r="CU7455" s="78" t="s">
        <v>473</v>
      </c>
      <c r="CV7455" s="78" t="s">
        <v>498</v>
      </c>
      <c r="CW7455" s="78">
        <v>2039</v>
      </c>
      <c r="CX7455" s="78">
        <v>0</v>
      </c>
      <c r="CY7455" s="78">
        <v>9.1184159449950189E-2</v>
      </c>
      <c r="CZ7455" s="78">
        <v>4.2437523963862779E-2</v>
      </c>
      <c r="DA7455" s="78">
        <v>1.8417593824126121E-3</v>
      </c>
      <c r="DB7455" s="78">
        <v>4.6904876103672381E-2</v>
      </c>
      <c r="DC7455" s="78">
        <v>3.2346822087871166E-2</v>
      </c>
      <c r="DD7455" s="78">
        <v>3.577943608532257E-4</v>
      </c>
      <c r="DE7455" s="78">
        <v>0</v>
      </c>
      <c r="DF7455" s="78">
        <v>1.1573510534562868E-5</v>
      </c>
      <c r="DG7455" s="78">
        <v>1.1573510534562868E-5</v>
      </c>
      <c r="DH7455" s="78">
        <v>0</v>
      </c>
      <c r="DI7455" s="78">
        <v>1.5029661143192501E-4</v>
      </c>
      <c r="DJ7455" s="78">
        <v>1.5029661143192501E-4</v>
      </c>
      <c r="DK7455" s="78">
        <v>0</v>
      </c>
      <c r="DL7455" s="78">
        <v>1.5029661143192501E-4</v>
      </c>
    </row>
    <row r="7456" spans="98:116" x14ac:dyDescent="0.25">
      <c r="CT7456" s="78" t="s">
        <v>155</v>
      </c>
      <c r="CU7456" s="78" t="s">
        <v>473</v>
      </c>
      <c r="CV7456" s="78" t="s">
        <v>498</v>
      </c>
      <c r="CW7456" s="78">
        <v>2040</v>
      </c>
      <c r="CX7456" s="78">
        <v>0</v>
      </c>
      <c r="CY7456" s="78">
        <v>9.1184159449950189E-2</v>
      </c>
      <c r="CZ7456" s="78">
        <v>4.2437523963862779E-2</v>
      </c>
      <c r="DA7456" s="78">
        <v>1.8417593824126121E-3</v>
      </c>
      <c r="DB7456" s="78">
        <v>4.6904876103672381E-2</v>
      </c>
      <c r="DC7456" s="78">
        <v>3.2346822087871166E-2</v>
      </c>
      <c r="DD7456" s="78">
        <v>3.577943608532257E-4</v>
      </c>
      <c r="DE7456" s="78">
        <v>0</v>
      </c>
      <c r="DF7456" s="78">
        <v>1.1573510534562868E-5</v>
      </c>
      <c r="DG7456" s="78">
        <v>1.1573510534562868E-5</v>
      </c>
      <c r="DH7456" s="78">
        <v>0</v>
      </c>
      <c r="DI7456" s="78">
        <v>1.5029661143192501E-4</v>
      </c>
      <c r="DJ7456" s="78">
        <v>1.5029661143192501E-4</v>
      </c>
      <c r="DK7456" s="78">
        <v>0</v>
      </c>
      <c r="DL7456" s="78">
        <v>1.5029661143192501E-4</v>
      </c>
    </row>
    <row r="7457" spans="98:116" x14ac:dyDescent="0.25">
      <c r="CT7457" s="78" t="s">
        <v>155</v>
      </c>
      <c r="CU7457" s="78" t="s">
        <v>473</v>
      </c>
      <c r="CV7457" s="78" t="s">
        <v>498</v>
      </c>
      <c r="CW7457" s="78">
        <v>2041</v>
      </c>
      <c r="CX7457" s="78">
        <v>0</v>
      </c>
      <c r="CY7457" s="78">
        <v>9.1184159449950189E-2</v>
      </c>
      <c r="CZ7457" s="78">
        <v>4.2437523963862779E-2</v>
      </c>
      <c r="DA7457" s="78">
        <v>1.8417593824126121E-3</v>
      </c>
      <c r="DB7457" s="78">
        <v>4.6904876103672381E-2</v>
      </c>
      <c r="DC7457" s="78">
        <v>3.2346822087871166E-2</v>
      </c>
      <c r="DD7457" s="78">
        <v>3.577943608532257E-4</v>
      </c>
      <c r="DE7457" s="78">
        <v>0</v>
      </c>
      <c r="DF7457" s="78">
        <v>1.1573510534562868E-5</v>
      </c>
      <c r="DG7457" s="78">
        <v>1.1573510534562868E-5</v>
      </c>
      <c r="DH7457" s="78">
        <v>0</v>
      </c>
      <c r="DI7457" s="78">
        <v>0</v>
      </c>
      <c r="DJ7457" s="78">
        <v>1.5029661143192501E-4</v>
      </c>
      <c r="DK7457" s="78">
        <v>0</v>
      </c>
      <c r="DL7457" s="78">
        <v>1.5029661143192501E-4</v>
      </c>
    </row>
    <row r="7458" spans="98:116" x14ac:dyDescent="0.25">
      <c r="CT7458" s="78" t="s">
        <v>155</v>
      </c>
      <c r="CU7458" s="78" t="s">
        <v>473</v>
      </c>
      <c r="CV7458" s="78" t="s">
        <v>498</v>
      </c>
      <c r="CW7458" s="78">
        <v>2042</v>
      </c>
      <c r="CX7458" s="78">
        <v>0</v>
      </c>
      <c r="CY7458" s="78">
        <v>9.1184159449950189E-2</v>
      </c>
      <c r="CZ7458" s="78">
        <v>4.2437523963862779E-2</v>
      </c>
      <c r="DA7458" s="78">
        <v>1.8417593824126121E-3</v>
      </c>
      <c r="DB7458" s="78">
        <v>4.6904876103672381E-2</v>
      </c>
      <c r="DC7458" s="78">
        <v>3.2346822087871166E-2</v>
      </c>
      <c r="DD7458" s="78">
        <v>3.577943608532257E-4</v>
      </c>
      <c r="DE7458" s="78">
        <v>0</v>
      </c>
      <c r="DF7458" s="78">
        <v>1.1573510534562868E-5</v>
      </c>
      <c r="DG7458" s="78">
        <v>1.1573510534562868E-5</v>
      </c>
      <c r="DH7458" s="78">
        <v>0</v>
      </c>
      <c r="DI7458" s="78">
        <v>1.6291955807741702E-6</v>
      </c>
      <c r="DJ7458" s="78">
        <v>0</v>
      </c>
      <c r="DK7458" s="78">
        <v>0</v>
      </c>
      <c r="DL7458" s="78">
        <v>0</v>
      </c>
    </row>
    <row r="7459" spans="98:116" x14ac:dyDescent="0.25">
      <c r="CT7459" s="78" t="s">
        <v>155</v>
      </c>
      <c r="CU7459" s="78" t="s">
        <v>473</v>
      </c>
      <c r="CV7459" s="78" t="s">
        <v>498</v>
      </c>
      <c r="CW7459" s="78">
        <v>2043</v>
      </c>
      <c r="CX7459" s="78">
        <v>0</v>
      </c>
      <c r="CY7459" s="78">
        <v>9.5485653842640031E-2</v>
      </c>
      <c r="CZ7459" s="78">
        <v>4.4305976361134307E-2</v>
      </c>
      <c r="DA7459" s="78">
        <v>1.9228236886888979E-3</v>
      </c>
      <c r="DB7459" s="78">
        <v>4.9256853792817142E-2</v>
      </c>
      <c r="DC7459" s="78">
        <v>3.3968807053725313E-2</v>
      </c>
      <c r="DD7459" s="78">
        <v>3.577943608532257E-4</v>
      </c>
      <c r="DE7459" s="78">
        <v>0</v>
      </c>
      <c r="DF7459" s="78">
        <v>1.2153847608734192E-5</v>
      </c>
      <c r="DG7459" s="78">
        <v>1.2153847608734192E-5</v>
      </c>
      <c r="DH7459" s="78">
        <v>0</v>
      </c>
      <c r="DI7459" s="78">
        <v>1.7020900488874634E-6</v>
      </c>
      <c r="DJ7459" s="78">
        <v>1.7020900488874634E-6</v>
      </c>
      <c r="DK7459" s="78">
        <v>0</v>
      </c>
      <c r="DL7459" s="78">
        <v>1.7020900488874634E-6</v>
      </c>
    </row>
    <row r="7460" spans="98:116" x14ac:dyDescent="0.25">
      <c r="CT7460" s="78" t="s">
        <v>155</v>
      </c>
      <c r="CU7460" s="78" t="s">
        <v>473</v>
      </c>
      <c r="CV7460" s="78" t="s">
        <v>498</v>
      </c>
      <c r="CW7460" s="78">
        <v>2044</v>
      </c>
      <c r="CX7460" s="78">
        <v>0</v>
      </c>
      <c r="CY7460" s="78">
        <v>9.5485653842640031E-2</v>
      </c>
      <c r="CZ7460" s="78">
        <v>4.4305976361134307E-2</v>
      </c>
      <c r="DA7460" s="78">
        <v>1.9228236886888979E-3</v>
      </c>
      <c r="DB7460" s="78">
        <v>4.9256853792817142E-2</v>
      </c>
      <c r="DC7460" s="78">
        <v>3.3968807053725313E-2</v>
      </c>
      <c r="DD7460" s="78">
        <v>3.577943608532257E-4</v>
      </c>
      <c r="DE7460" s="78">
        <v>0</v>
      </c>
      <c r="DF7460" s="78">
        <v>1.2153847608734192E-5</v>
      </c>
      <c r="DG7460" s="78">
        <v>1.2153847608734192E-5</v>
      </c>
      <c r="DH7460" s="78">
        <v>0</v>
      </c>
      <c r="DI7460" s="78">
        <v>1.7020900488874634E-6</v>
      </c>
      <c r="DJ7460" s="78">
        <v>1.7020900488874634E-6</v>
      </c>
      <c r="DK7460" s="78">
        <v>0</v>
      </c>
      <c r="DL7460" s="78">
        <v>1.7020900488874634E-6</v>
      </c>
    </row>
    <row r="7461" spans="98:116" x14ac:dyDescent="0.25">
      <c r="CT7461" s="78" t="s">
        <v>155</v>
      </c>
      <c r="CU7461" s="78" t="s">
        <v>473</v>
      </c>
      <c r="CV7461" s="78" t="s">
        <v>498</v>
      </c>
      <c r="CW7461" s="78">
        <v>2045</v>
      </c>
      <c r="CX7461" s="78">
        <v>0</v>
      </c>
      <c r="CY7461" s="78">
        <v>9.5485653842640031E-2</v>
      </c>
      <c r="CZ7461" s="78">
        <v>4.4305976361134307E-2</v>
      </c>
      <c r="DA7461" s="78">
        <v>1.9228236886888979E-3</v>
      </c>
      <c r="DB7461" s="78">
        <v>4.9256853792817142E-2</v>
      </c>
      <c r="DC7461" s="78">
        <v>3.3968807053725313E-2</v>
      </c>
      <c r="DD7461" s="78">
        <v>3.577943608532257E-4</v>
      </c>
      <c r="DE7461" s="78">
        <v>0</v>
      </c>
      <c r="DF7461" s="78">
        <v>1.2153847608734192E-5</v>
      </c>
      <c r="DG7461" s="78">
        <v>1.2153847608734192E-5</v>
      </c>
      <c r="DH7461" s="78">
        <v>0</v>
      </c>
      <c r="DI7461" s="78">
        <v>1.7020900488874634E-6</v>
      </c>
      <c r="DJ7461" s="78">
        <v>1.7020900488874634E-6</v>
      </c>
      <c r="DK7461" s="78">
        <v>0</v>
      </c>
      <c r="DL7461" s="78">
        <v>1.7020900488874634E-6</v>
      </c>
    </row>
    <row r="7462" spans="98:116" x14ac:dyDescent="0.25">
      <c r="CT7462" s="78" t="s">
        <v>155</v>
      </c>
      <c r="CU7462" s="78" t="s">
        <v>473</v>
      </c>
      <c r="CV7462" s="78" t="s">
        <v>498</v>
      </c>
      <c r="CW7462" s="78">
        <v>2046</v>
      </c>
      <c r="CX7462" s="78">
        <v>0</v>
      </c>
      <c r="CY7462" s="78">
        <v>9.5485653842640031E-2</v>
      </c>
      <c r="CZ7462" s="78">
        <v>4.4305976361134307E-2</v>
      </c>
      <c r="DA7462" s="78">
        <v>1.9228236886888979E-3</v>
      </c>
      <c r="DB7462" s="78">
        <v>4.9256853792817142E-2</v>
      </c>
      <c r="DC7462" s="78">
        <v>3.3968807053725313E-2</v>
      </c>
      <c r="DD7462" s="78">
        <v>3.577943608532257E-4</v>
      </c>
      <c r="DE7462" s="78">
        <v>0</v>
      </c>
      <c r="DF7462" s="78">
        <v>1.2153847608734192E-5</v>
      </c>
      <c r="DG7462" s="78">
        <v>1.2153847608734192E-5</v>
      </c>
      <c r="DH7462" s="78">
        <v>0</v>
      </c>
      <c r="DI7462" s="78">
        <v>1.7020900488874634E-6</v>
      </c>
      <c r="DJ7462" s="78">
        <v>1.7020900488874634E-6</v>
      </c>
      <c r="DK7462" s="78">
        <v>0</v>
      </c>
      <c r="DL7462" s="78">
        <v>1.7020900488874634E-6</v>
      </c>
    </row>
    <row r="7463" spans="98:116" x14ac:dyDescent="0.25">
      <c r="CT7463" s="78" t="s">
        <v>155</v>
      </c>
      <c r="CU7463" s="78" t="s">
        <v>473</v>
      </c>
      <c r="CV7463" s="78" t="s">
        <v>498</v>
      </c>
      <c r="CW7463" s="78">
        <v>2047</v>
      </c>
      <c r="CX7463" s="78">
        <v>0</v>
      </c>
      <c r="CY7463" s="78">
        <v>9.5485653842640031E-2</v>
      </c>
      <c r="CZ7463" s="78">
        <v>4.4305976361134307E-2</v>
      </c>
      <c r="DA7463" s="78">
        <v>1.9228236886888979E-3</v>
      </c>
      <c r="DB7463" s="78">
        <v>4.9256853792817142E-2</v>
      </c>
      <c r="DC7463" s="78">
        <v>3.3968807053725313E-2</v>
      </c>
      <c r="DD7463" s="78">
        <v>3.577943608532257E-4</v>
      </c>
      <c r="DE7463" s="78">
        <v>0</v>
      </c>
      <c r="DF7463" s="78">
        <v>1.2153847608734192E-5</v>
      </c>
      <c r="DG7463" s="78">
        <v>1.2153847608734192E-5</v>
      </c>
      <c r="DH7463" s="78">
        <v>0</v>
      </c>
      <c r="DI7463" s="78">
        <v>1.7020900488874634E-6</v>
      </c>
      <c r="DJ7463" s="78">
        <v>1.7020900488874634E-6</v>
      </c>
      <c r="DK7463" s="78">
        <v>0</v>
      </c>
      <c r="DL7463" s="78">
        <v>1.7020900488874634E-6</v>
      </c>
    </row>
    <row r="7464" spans="98:116" x14ac:dyDescent="0.25">
      <c r="CT7464" s="78" t="s">
        <v>155</v>
      </c>
      <c r="CU7464" s="78" t="s">
        <v>473</v>
      </c>
      <c r="CV7464" s="78" t="s">
        <v>498</v>
      </c>
      <c r="CW7464" s="78">
        <v>2048</v>
      </c>
      <c r="CX7464" s="78">
        <v>0</v>
      </c>
      <c r="CY7464" s="78">
        <v>0.1000716957393573</v>
      </c>
      <c r="CZ7464" s="78">
        <v>4.625984057566724E-2</v>
      </c>
      <c r="DA7464" s="78">
        <v>2.0075878699679309E-3</v>
      </c>
      <c r="DB7464" s="78">
        <v>5.1804267293719959E-2</v>
      </c>
      <c r="DC7464" s="78">
        <v>3.5725569636698921E-2</v>
      </c>
      <c r="DD7464" s="78">
        <v>3.577943608532257E-4</v>
      </c>
      <c r="DE7464" s="78">
        <v>0</v>
      </c>
      <c r="DF7464" s="78">
        <v>1.2782407354280098E-5</v>
      </c>
      <c r="DG7464" s="78">
        <v>1.2782407354280098E-5</v>
      </c>
      <c r="DH7464" s="78">
        <v>0</v>
      </c>
      <c r="DI7464" s="78">
        <v>1.7959704419095523E-6</v>
      </c>
      <c r="DJ7464" s="78">
        <v>1.7959704419095523E-6</v>
      </c>
      <c r="DK7464" s="78">
        <v>0</v>
      </c>
      <c r="DL7464" s="78">
        <v>1.7959704419095523E-6</v>
      </c>
    </row>
    <row r="7465" spans="98:116" x14ac:dyDescent="0.25">
      <c r="CT7465" s="78" t="s">
        <v>155</v>
      </c>
      <c r="CU7465" s="78" t="s">
        <v>473</v>
      </c>
      <c r="CV7465" s="78" t="s">
        <v>498</v>
      </c>
      <c r="CW7465" s="78">
        <v>2049</v>
      </c>
      <c r="CX7465" s="78">
        <v>0</v>
      </c>
      <c r="CY7465" s="78">
        <v>0.1000716957393573</v>
      </c>
      <c r="CZ7465" s="78">
        <v>4.625984057566724E-2</v>
      </c>
      <c r="DA7465" s="78">
        <v>2.0075878699679309E-3</v>
      </c>
      <c r="DB7465" s="78">
        <v>5.1804267293719959E-2</v>
      </c>
      <c r="DC7465" s="78">
        <v>3.5725569636698921E-2</v>
      </c>
      <c r="DD7465" s="78">
        <v>3.577943608532257E-4</v>
      </c>
      <c r="DE7465" s="78">
        <v>0</v>
      </c>
      <c r="DF7465" s="78">
        <v>1.2782407354280098E-5</v>
      </c>
      <c r="DG7465" s="78">
        <v>1.2782407354280098E-5</v>
      </c>
      <c r="DH7465" s="78">
        <v>0</v>
      </c>
      <c r="DI7465" s="78">
        <v>1.7959704419095523E-6</v>
      </c>
      <c r="DJ7465" s="78">
        <v>1.7959704419095523E-6</v>
      </c>
      <c r="DK7465" s="78">
        <v>0</v>
      </c>
      <c r="DL7465" s="78">
        <v>1.7959704419095523E-6</v>
      </c>
    </row>
    <row r="7466" spans="98:116" x14ac:dyDescent="0.25">
      <c r="CT7466" s="78" t="s">
        <v>155</v>
      </c>
      <c r="CU7466" s="78" t="s">
        <v>473</v>
      </c>
      <c r="CV7466" s="78" t="s">
        <v>498</v>
      </c>
      <c r="CW7466" s="78">
        <v>2050</v>
      </c>
      <c r="CX7466" s="78">
        <v>0</v>
      </c>
      <c r="CY7466" s="78">
        <v>0.1000716957393573</v>
      </c>
      <c r="CZ7466" s="78">
        <v>4.625984057566724E-2</v>
      </c>
      <c r="DA7466" s="78">
        <v>2.0075878699679309E-3</v>
      </c>
      <c r="DB7466" s="78">
        <v>5.1804267293719959E-2</v>
      </c>
      <c r="DC7466" s="78">
        <v>3.5725569636698921E-2</v>
      </c>
      <c r="DD7466" s="78">
        <v>3.577943608532257E-4</v>
      </c>
      <c r="DE7466" s="78">
        <v>0</v>
      </c>
      <c r="DF7466" s="78">
        <v>1.2782407354280098E-5</v>
      </c>
      <c r="DG7466" s="78">
        <v>1.2782407354280098E-5</v>
      </c>
      <c r="DH7466" s="78">
        <v>0</v>
      </c>
      <c r="DI7466" s="78">
        <v>1.7959704419095523E-6</v>
      </c>
      <c r="DJ7466" s="78">
        <v>1.7959704419095523E-6</v>
      </c>
      <c r="DK7466" s="78">
        <v>0</v>
      </c>
      <c r="DL7466" s="78">
        <v>1.7959704419095523E-6</v>
      </c>
    </row>
    <row r="7467" spans="98:116" x14ac:dyDescent="0.25">
      <c r="CT7467" s="78" t="s">
        <v>155</v>
      </c>
      <c r="CU7467" s="78" t="s">
        <v>473</v>
      </c>
      <c r="CV7467" s="78" t="s">
        <v>498</v>
      </c>
      <c r="CW7467" s="78">
        <v>2051</v>
      </c>
      <c r="CX7467" s="78">
        <v>0</v>
      </c>
      <c r="CY7467" s="78">
        <v>0.1000716957393573</v>
      </c>
      <c r="CZ7467" s="78">
        <v>4.625984057566724E-2</v>
      </c>
      <c r="DA7467" s="78">
        <v>2.0075878699679309E-3</v>
      </c>
      <c r="DB7467" s="78">
        <v>5.1804267293719959E-2</v>
      </c>
      <c r="DC7467" s="78">
        <v>3.5725569636698921E-2</v>
      </c>
      <c r="DD7467" s="78">
        <v>3.577943608532257E-4</v>
      </c>
      <c r="DE7467" s="78">
        <v>0</v>
      </c>
      <c r="DF7467" s="78">
        <v>1.2782407354280098E-5</v>
      </c>
      <c r="DG7467" s="78">
        <v>1.2782407354280098E-5</v>
      </c>
      <c r="DH7467" s="78">
        <v>0</v>
      </c>
      <c r="DI7467" s="78">
        <v>1.7959704419095523E-6</v>
      </c>
      <c r="DJ7467" s="78">
        <v>1.7959704419095523E-6</v>
      </c>
      <c r="DK7467" s="78">
        <v>0</v>
      </c>
      <c r="DL7467" s="78">
        <v>1.7959704419095523E-6</v>
      </c>
    </row>
    <row r="7468" spans="98:116" x14ac:dyDescent="0.25">
      <c r="CT7468" s="78" t="s">
        <v>155</v>
      </c>
      <c r="CU7468" s="78" t="s">
        <v>473</v>
      </c>
      <c r="CV7468" s="78" t="s">
        <v>498</v>
      </c>
      <c r="CW7468" s="78">
        <v>2052</v>
      </c>
      <c r="CX7468" s="78">
        <v>0</v>
      </c>
      <c r="CY7468" s="78">
        <v>0.1000716957393573</v>
      </c>
      <c r="CZ7468" s="78">
        <v>4.625984057566724E-2</v>
      </c>
      <c r="DA7468" s="78">
        <v>2.0075878699679309E-3</v>
      </c>
      <c r="DB7468" s="78">
        <v>5.1804267293719959E-2</v>
      </c>
      <c r="DC7468" s="78">
        <v>3.5725569636698921E-2</v>
      </c>
      <c r="DD7468" s="78">
        <v>3.577943608532257E-4</v>
      </c>
      <c r="DE7468" s="78">
        <v>0</v>
      </c>
      <c r="DF7468" s="78">
        <v>1.2782407354280098E-5</v>
      </c>
      <c r="DG7468" s="78">
        <v>1.2782407354280098E-5</v>
      </c>
      <c r="DH7468" s="78">
        <v>0</v>
      </c>
      <c r="DI7468" s="78">
        <v>1.7959704419095523E-6</v>
      </c>
      <c r="DJ7468" s="78">
        <v>1.7959704419095523E-6</v>
      </c>
      <c r="DK7468" s="78">
        <v>0</v>
      </c>
      <c r="DL7468" s="78">
        <v>1.7959704419095523E-6</v>
      </c>
    </row>
    <row r="7469" spans="98:116" x14ac:dyDescent="0.25">
      <c r="CT7469" s="78" t="s">
        <v>155</v>
      </c>
      <c r="CU7469" s="78" t="s">
        <v>473</v>
      </c>
      <c r="CV7469" s="78" t="s">
        <v>498</v>
      </c>
      <c r="CW7469" s="78">
        <v>2053</v>
      </c>
      <c r="CX7469" s="78">
        <v>0</v>
      </c>
      <c r="CY7469" s="78">
        <v>0.104894504366042</v>
      </c>
      <c r="CZ7469" s="78">
        <v>4.8274495535750729E-2</v>
      </c>
      <c r="DA7469" s="78">
        <v>2.094982606883458E-3</v>
      </c>
      <c r="DB7469" s="78">
        <v>5.4525026223409101E-2</v>
      </c>
      <c r="DC7469" s="78">
        <v>3.7601875734344724E-2</v>
      </c>
      <c r="DD7469" s="78">
        <v>3.577943608532257E-4</v>
      </c>
      <c r="DE7469" s="78">
        <v>0</v>
      </c>
      <c r="DF7469" s="78">
        <v>1.3453739095252287E-5</v>
      </c>
      <c r="DG7469" s="78">
        <v>1.3453739095252287E-5</v>
      </c>
      <c r="DH7469" s="78">
        <v>0</v>
      </c>
      <c r="DI7469" s="78">
        <v>1.90275482329471E-6</v>
      </c>
      <c r="DJ7469" s="78">
        <v>1.90275482329471E-6</v>
      </c>
      <c r="DK7469" s="78">
        <v>0</v>
      </c>
      <c r="DL7469" s="78">
        <v>1.90275482329471E-6</v>
      </c>
    </row>
    <row r="7470" spans="98:116" x14ac:dyDescent="0.25">
      <c r="CT7470" s="78" t="s">
        <v>155</v>
      </c>
      <c r="CU7470" s="78" t="s">
        <v>473</v>
      </c>
      <c r="CV7470" s="78" t="s">
        <v>498</v>
      </c>
      <c r="CW7470" s="78">
        <v>2054</v>
      </c>
      <c r="CX7470" s="78">
        <v>0</v>
      </c>
      <c r="CY7470" s="78">
        <v>0.104894504366042</v>
      </c>
      <c r="CZ7470" s="78">
        <v>4.8274495535750729E-2</v>
      </c>
      <c r="DA7470" s="78">
        <v>2.094982606883458E-3</v>
      </c>
      <c r="DB7470" s="78">
        <v>5.4525026223409101E-2</v>
      </c>
      <c r="DC7470" s="78">
        <v>3.7601875734344724E-2</v>
      </c>
      <c r="DD7470" s="78">
        <v>3.577943608532257E-4</v>
      </c>
      <c r="DE7470" s="78">
        <v>0</v>
      </c>
      <c r="DF7470" s="78">
        <v>1.3453739095252287E-5</v>
      </c>
      <c r="DG7470" s="78">
        <v>1.3453739095252287E-5</v>
      </c>
      <c r="DH7470" s="78">
        <v>0</v>
      </c>
      <c r="DI7470" s="78">
        <v>1.90275482329471E-6</v>
      </c>
      <c r="DJ7470" s="78">
        <v>1.90275482329471E-6</v>
      </c>
      <c r="DK7470" s="78">
        <v>0</v>
      </c>
      <c r="DL7470" s="78">
        <v>1.90275482329471E-6</v>
      </c>
    </row>
    <row r="7471" spans="98:116" x14ac:dyDescent="0.25">
      <c r="CT7471" s="78" t="s">
        <v>155</v>
      </c>
      <c r="CU7471" s="78" t="s">
        <v>473</v>
      </c>
      <c r="CV7471" s="78" t="s">
        <v>498</v>
      </c>
      <c r="CW7471" s="78">
        <v>2055</v>
      </c>
      <c r="CX7471" s="78">
        <v>0</v>
      </c>
      <c r="CY7471" s="78">
        <v>0.104894504366042</v>
      </c>
      <c r="CZ7471" s="78">
        <v>4.8274495535750729E-2</v>
      </c>
      <c r="DA7471" s="78">
        <v>2.094982606883458E-3</v>
      </c>
      <c r="DB7471" s="78">
        <v>5.4525026223409101E-2</v>
      </c>
      <c r="DC7471" s="78">
        <v>3.7601875734344724E-2</v>
      </c>
      <c r="DD7471" s="78">
        <v>3.577943608532257E-4</v>
      </c>
      <c r="DE7471" s="78">
        <v>0</v>
      </c>
      <c r="DF7471" s="78">
        <v>1.3453739095252287E-5</v>
      </c>
      <c r="DG7471" s="78">
        <v>1.3453739095252287E-5</v>
      </c>
      <c r="DH7471" s="78">
        <v>0</v>
      </c>
      <c r="DI7471" s="78">
        <v>1.90275482329471E-6</v>
      </c>
      <c r="DJ7471" s="78">
        <v>1.90275482329471E-6</v>
      </c>
      <c r="DK7471" s="78">
        <v>0</v>
      </c>
      <c r="DL7471" s="78">
        <v>1.90275482329471E-6</v>
      </c>
    </row>
    <row r="7472" spans="98:116" x14ac:dyDescent="0.25">
      <c r="CT7472" s="78" t="s">
        <v>155</v>
      </c>
      <c r="CU7472" s="78" t="s">
        <v>473</v>
      </c>
      <c r="CV7472" s="78" t="s">
        <v>499</v>
      </c>
      <c r="CW7472" s="78">
        <v>2026</v>
      </c>
      <c r="CX7472" s="78">
        <v>0</v>
      </c>
      <c r="CY7472" s="78">
        <v>21835.978114130259</v>
      </c>
      <c r="CZ7472" s="78">
        <v>428.60232122030828</v>
      </c>
      <c r="DA7472" s="78">
        <v>13939.560973454791</v>
      </c>
      <c r="DB7472" s="78">
        <v>7467.8148194509649</v>
      </c>
      <c r="DC7472" s="78">
        <v>5149.9992626786907</v>
      </c>
      <c r="DD7472" s="78">
        <v>2.4224076139502812E-10</v>
      </c>
      <c r="DE7472" s="78">
        <v>0</v>
      </c>
      <c r="DF7472" s="78">
        <v>1.2475397425751194E-6</v>
      </c>
      <c r="DG7472" s="78">
        <v>1.2475397425751194E-6</v>
      </c>
      <c r="DH7472" s="78">
        <v>0</v>
      </c>
      <c r="DI7472" s="78">
        <v>1.90275482329471E-6</v>
      </c>
      <c r="DJ7472" s="78">
        <v>1.90275482329471E-6</v>
      </c>
      <c r="DK7472" s="78">
        <v>0</v>
      </c>
      <c r="DL7472" s="78">
        <v>1.90275482329471E-6</v>
      </c>
    </row>
    <row r="7473" spans="98:116" x14ac:dyDescent="0.25">
      <c r="CT7473" s="78" t="s">
        <v>155</v>
      </c>
      <c r="CU7473" s="78" t="s">
        <v>473</v>
      </c>
      <c r="CV7473" s="78" t="s">
        <v>499</v>
      </c>
      <c r="CW7473" s="78">
        <v>2027</v>
      </c>
      <c r="CX7473" s="78">
        <v>0</v>
      </c>
      <c r="CY7473" s="78">
        <v>21835.978114130259</v>
      </c>
      <c r="CZ7473" s="78">
        <v>428.60232122030828</v>
      </c>
      <c r="DA7473" s="78">
        <v>13939.560973454791</v>
      </c>
      <c r="DB7473" s="78">
        <v>7467.8148194509649</v>
      </c>
      <c r="DC7473" s="78">
        <v>5149.9992626786907</v>
      </c>
      <c r="DD7473" s="78">
        <v>2.4224076139502812E-10</v>
      </c>
      <c r="DE7473" s="78">
        <v>0</v>
      </c>
      <c r="DF7473" s="78">
        <v>1.2475397425751194E-6</v>
      </c>
      <c r="DG7473" s="78">
        <v>1.2475397425751194E-6</v>
      </c>
      <c r="DH7473" s="78">
        <v>0</v>
      </c>
      <c r="DI7473" s="78">
        <v>1.90275482329471E-6</v>
      </c>
      <c r="DJ7473" s="78">
        <v>1.90275482329471E-6</v>
      </c>
      <c r="DK7473" s="78">
        <v>0</v>
      </c>
      <c r="DL7473" s="78">
        <v>1.90275482329471E-6</v>
      </c>
    </row>
    <row r="7474" spans="98:116" x14ac:dyDescent="0.25">
      <c r="CT7474" s="78" t="s">
        <v>155</v>
      </c>
      <c r="CU7474" s="78" t="s">
        <v>473</v>
      </c>
      <c r="CV7474" s="78" t="s">
        <v>499</v>
      </c>
      <c r="CW7474" s="78">
        <v>2028</v>
      </c>
      <c r="CX7474" s="78">
        <v>0</v>
      </c>
      <c r="CY7474" s="78">
        <v>22783.187028906741</v>
      </c>
      <c r="CZ7474" s="78">
        <v>453.26096055717272</v>
      </c>
      <c r="DA7474" s="78">
        <v>14531.33568556972</v>
      </c>
      <c r="DB7474" s="78">
        <v>7798.5903827772063</v>
      </c>
      <c r="DC7474" s="78">
        <v>5378.1106913131134</v>
      </c>
      <c r="DD7474" s="78">
        <v>2.4224076139502812E-10</v>
      </c>
      <c r="DE7474" s="78">
        <v>0</v>
      </c>
      <c r="DF7474" s="78">
        <v>1.3027976287304297E-6</v>
      </c>
      <c r="DG7474" s="78">
        <v>1.3027976287304297E-6</v>
      </c>
      <c r="DH7474" s="78">
        <v>0</v>
      </c>
      <c r="DI7474" s="78">
        <v>2.0216083724150255E-6</v>
      </c>
      <c r="DJ7474" s="78">
        <v>2.0216083724150255E-6</v>
      </c>
      <c r="DK7474" s="78">
        <v>0</v>
      </c>
      <c r="DL7474" s="78">
        <v>2.0216083724150255E-6</v>
      </c>
    </row>
    <row r="7475" spans="98:116" x14ac:dyDescent="0.25">
      <c r="CT7475" s="78" t="s">
        <v>155</v>
      </c>
      <c r="CU7475" s="78" t="s">
        <v>473</v>
      </c>
      <c r="CV7475" s="78" t="s">
        <v>499</v>
      </c>
      <c r="CW7475" s="78">
        <v>2029</v>
      </c>
      <c r="CX7475" s="78">
        <v>0</v>
      </c>
      <c r="CY7475" s="78">
        <v>22783.187028906741</v>
      </c>
      <c r="CZ7475" s="78">
        <v>453.26096055717272</v>
      </c>
      <c r="DA7475" s="78">
        <v>14531.33568556972</v>
      </c>
      <c r="DB7475" s="78">
        <v>7798.5903827772063</v>
      </c>
      <c r="DC7475" s="78">
        <v>5378.1106913131134</v>
      </c>
      <c r="DD7475" s="78">
        <v>2.4224076139502812E-10</v>
      </c>
      <c r="DE7475" s="78">
        <v>0</v>
      </c>
      <c r="DF7475" s="78">
        <v>1.3027976287304297E-6</v>
      </c>
      <c r="DG7475" s="78">
        <v>1.3027976287304297E-6</v>
      </c>
      <c r="DH7475" s="78">
        <v>0</v>
      </c>
      <c r="DI7475" s="78">
        <v>2.0216083724150255E-6</v>
      </c>
      <c r="DJ7475" s="78">
        <v>2.0216083724150255E-6</v>
      </c>
      <c r="DK7475" s="78">
        <v>0</v>
      </c>
      <c r="DL7475" s="78">
        <v>2.0216083724150255E-6</v>
      </c>
    </row>
    <row r="7476" spans="98:116" x14ac:dyDescent="0.25">
      <c r="CT7476" s="78" t="s">
        <v>155</v>
      </c>
      <c r="CU7476" s="78" t="s">
        <v>473</v>
      </c>
      <c r="CV7476" s="78" t="s">
        <v>499</v>
      </c>
      <c r="CW7476" s="78">
        <v>2030</v>
      </c>
      <c r="CX7476" s="78">
        <v>0</v>
      </c>
      <c r="CY7476" s="78">
        <v>22783.187028906741</v>
      </c>
      <c r="CZ7476" s="78">
        <v>453.26096055717272</v>
      </c>
      <c r="DA7476" s="78">
        <v>14531.33568556972</v>
      </c>
      <c r="DB7476" s="78">
        <v>7798.5903827772063</v>
      </c>
      <c r="DC7476" s="78">
        <v>5378.1106913131134</v>
      </c>
      <c r="DD7476" s="78">
        <v>2.4224076139502812E-10</v>
      </c>
      <c r="DE7476" s="78">
        <v>0</v>
      </c>
      <c r="DF7476" s="78">
        <v>1.3027976287304297E-6</v>
      </c>
      <c r="DG7476" s="78">
        <v>1.3027976287304297E-6</v>
      </c>
      <c r="DH7476" s="78">
        <v>0</v>
      </c>
      <c r="DI7476" s="78">
        <v>2.0216083724150255E-6</v>
      </c>
      <c r="DJ7476" s="78">
        <v>2.0216083724150255E-6</v>
      </c>
      <c r="DK7476" s="78">
        <v>0</v>
      </c>
      <c r="DL7476" s="78">
        <v>2.0216083724150255E-6</v>
      </c>
    </row>
    <row r="7477" spans="98:116" x14ac:dyDescent="0.25">
      <c r="CT7477" s="78" t="s">
        <v>155</v>
      </c>
      <c r="CU7477" s="78" t="s">
        <v>473</v>
      </c>
      <c r="CV7477" s="78" t="s">
        <v>499</v>
      </c>
      <c r="CW7477" s="78">
        <v>2031</v>
      </c>
      <c r="CX7477" s="78">
        <v>0</v>
      </c>
      <c r="CY7477" s="78">
        <v>22783.187028906741</v>
      </c>
      <c r="CZ7477" s="78">
        <v>453.26096055717272</v>
      </c>
      <c r="DA7477" s="78">
        <v>14531.33568556972</v>
      </c>
      <c r="DB7477" s="78">
        <v>7798.5903827772063</v>
      </c>
      <c r="DC7477" s="78">
        <v>5378.1106913131134</v>
      </c>
      <c r="DD7477" s="78">
        <v>2.4224076139502812E-10</v>
      </c>
      <c r="DE7477" s="78">
        <v>0</v>
      </c>
      <c r="DF7477" s="78">
        <v>1.3027976287304297E-6</v>
      </c>
      <c r="DG7477" s="78">
        <v>1.3027976287304297E-6</v>
      </c>
      <c r="DH7477" s="78">
        <v>0</v>
      </c>
      <c r="DI7477" s="78">
        <v>2.0216083724150255E-6</v>
      </c>
      <c r="DJ7477" s="78">
        <v>2.0216083724150255E-6</v>
      </c>
      <c r="DK7477" s="78">
        <v>0</v>
      </c>
      <c r="DL7477" s="78">
        <v>2.0216083724150255E-6</v>
      </c>
    </row>
    <row r="7478" spans="98:116" x14ac:dyDescent="0.25">
      <c r="CT7478" s="78" t="s">
        <v>155</v>
      </c>
      <c r="CU7478" s="78" t="s">
        <v>473</v>
      </c>
      <c r="CV7478" s="78" t="s">
        <v>499</v>
      </c>
      <c r="CW7478" s="78">
        <v>2032</v>
      </c>
      <c r="CX7478" s="78">
        <v>0</v>
      </c>
      <c r="CY7478" s="78">
        <v>22783.187028906741</v>
      </c>
      <c r="CZ7478" s="78">
        <v>453.26096055717272</v>
      </c>
      <c r="DA7478" s="78">
        <v>14531.33568556972</v>
      </c>
      <c r="DB7478" s="78">
        <v>7798.5903827772063</v>
      </c>
      <c r="DC7478" s="78">
        <v>5378.1106913131134</v>
      </c>
      <c r="DD7478" s="78">
        <v>2.4224076139502812E-10</v>
      </c>
      <c r="DE7478" s="78">
        <v>0</v>
      </c>
      <c r="DF7478" s="78">
        <v>1.3027976287304297E-6</v>
      </c>
      <c r="DG7478" s="78">
        <v>1.3027976287304297E-6</v>
      </c>
      <c r="DH7478" s="78">
        <v>0</v>
      </c>
      <c r="DI7478" s="78">
        <v>2.0216083724150255E-6</v>
      </c>
      <c r="DJ7478" s="78">
        <v>2.0216083724150255E-6</v>
      </c>
      <c r="DK7478" s="78">
        <v>0</v>
      </c>
      <c r="DL7478" s="78">
        <v>2.0216083724150255E-6</v>
      </c>
    </row>
    <row r="7479" spans="98:116" x14ac:dyDescent="0.25">
      <c r="CT7479" s="78" t="s">
        <v>155</v>
      </c>
      <c r="CU7479" s="78" t="s">
        <v>473</v>
      </c>
      <c r="CV7479" s="78" t="s">
        <v>499</v>
      </c>
      <c r="CW7479" s="78">
        <v>2033</v>
      </c>
      <c r="CX7479" s="78">
        <v>0</v>
      </c>
      <c r="CY7479" s="78">
        <v>23835.264052426872</v>
      </c>
      <c r="CZ7479" s="78">
        <v>480.96485046157022</v>
      </c>
      <c r="DA7479" s="78">
        <v>15187.729395061029</v>
      </c>
      <c r="DB7479" s="78">
        <v>8166.5698069061445</v>
      </c>
      <c r="DC7479" s="78">
        <v>5631.8788696574566</v>
      </c>
      <c r="DD7479" s="78">
        <v>2.4224076139502812E-10</v>
      </c>
      <c r="DE7479" s="78">
        <v>0</v>
      </c>
      <c r="DF7479" s="78">
        <v>1.3642706254703926E-6</v>
      </c>
      <c r="DG7479" s="78">
        <v>1.3642706254703926E-6</v>
      </c>
      <c r="DH7479" s="78">
        <v>0</v>
      </c>
      <c r="DI7479" s="78">
        <v>2.151594204241365E-6</v>
      </c>
      <c r="DJ7479" s="78">
        <v>2.151594204241365E-6</v>
      </c>
      <c r="DK7479" s="78">
        <v>0</v>
      </c>
      <c r="DL7479" s="78">
        <v>2.151594204241365E-6</v>
      </c>
    </row>
    <row r="7480" spans="98:116" x14ac:dyDescent="0.25">
      <c r="CT7480" s="78" t="s">
        <v>155</v>
      </c>
      <c r="CU7480" s="78" t="s">
        <v>473</v>
      </c>
      <c r="CV7480" s="78" t="s">
        <v>499</v>
      </c>
      <c r="CW7480" s="78">
        <v>2034</v>
      </c>
      <c r="CX7480" s="78">
        <v>0</v>
      </c>
      <c r="CY7480" s="78">
        <v>23835.264052426872</v>
      </c>
      <c r="CZ7480" s="78">
        <v>480.96485046157022</v>
      </c>
      <c r="DA7480" s="78">
        <v>15187.729395061029</v>
      </c>
      <c r="DB7480" s="78">
        <v>8166.5698069061445</v>
      </c>
      <c r="DC7480" s="78">
        <v>5631.8788696574566</v>
      </c>
      <c r="DD7480" s="78">
        <v>2.4224076139502812E-10</v>
      </c>
      <c r="DE7480" s="78">
        <v>0</v>
      </c>
      <c r="DF7480" s="78">
        <v>1.3642706254703926E-6</v>
      </c>
      <c r="DG7480" s="78">
        <v>1.3642706254703926E-6</v>
      </c>
      <c r="DH7480" s="78">
        <v>0</v>
      </c>
      <c r="DI7480" s="78">
        <v>2.151594204241365E-6</v>
      </c>
      <c r="DJ7480" s="78">
        <v>2.151594204241365E-6</v>
      </c>
      <c r="DK7480" s="78">
        <v>0</v>
      </c>
      <c r="DL7480" s="78">
        <v>2.151594204241365E-6</v>
      </c>
    </row>
    <row r="7481" spans="98:116" x14ac:dyDescent="0.25">
      <c r="CT7481" s="78" t="s">
        <v>155</v>
      </c>
      <c r="CU7481" s="78" t="s">
        <v>473</v>
      </c>
      <c r="CV7481" s="78" t="s">
        <v>499</v>
      </c>
      <c r="CW7481" s="78">
        <v>2035</v>
      </c>
      <c r="CX7481" s="78">
        <v>0</v>
      </c>
      <c r="CY7481" s="78">
        <v>23835.264052426872</v>
      </c>
      <c r="CZ7481" s="78">
        <v>480.96485046157022</v>
      </c>
      <c r="DA7481" s="78">
        <v>15187.729395061029</v>
      </c>
      <c r="DB7481" s="78">
        <v>8166.5698069061445</v>
      </c>
      <c r="DC7481" s="78">
        <v>5631.8788696574566</v>
      </c>
      <c r="DD7481" s="78">
        <v>2.4224076139502812E-10</v>
      </c>
      <c r="DE7481" s="78">
        <v>0</v>
      </c>
      <c r="DF7481" s="78">
        <v>1.3642706254703926E-6</v>
      </c>
      <c r="DG7481" s="78">
        <v>1.3642706254703926E-6</v>
      </c>
      <c r="DH7481" s="78">
        <v>0</v>
      </c>
      <c r="DI7481" s="78">
        <v>2.151594204241365E-6</v>
      </c>
      <c r="DJ7481" s="78">
        <v>2.151594204241365E-6</v>
      </c>
      <c r="DK7481" s="78">
        <v>0</v>
      </c>
      <c r="DL7481" s="78">
        <v>2.151594204241365E-6</v>
      </c>
    </row>
    <row r="7482" spans="98:116" x14ac:dyDescent="0.25">
      <c r="CT7482" s="78" t="s">
        <v>155</v>
      </c>
      <c r="CU7482" s="78" t="s">
        <v>473</v>
      </c>
      <c r="CV7482" s="78" t="s">
        <v>499</v>
      </c>
      <c r="CW7482" s="78">
        <v>2036</v>
      </c>
      <c r="CX7482" s="78">
        <v>0</v>
      </c>
      <c r="CY7482" s="78">
        <v>23835.264052426872</v>
      </c>
      <c r="CZ7482" s="78">
        <v>480.96485046157022</v>
      </c>
      <c r="DA7482" s="78">
        <v>15187.729395061029</v>
      </c>
      <c r="DB7482" s="78">
        <v>8166.5698069061445</v>
      </c>
      <c r="DC7482" s="78">
        <v>5631.8788696574566</v>
      </c>
      <c r="DD7482" s="78">
        <v>2.4224076139502812E-10</v>
      </c>
      <c r="DE7482" s="78">
        <v>0</v>
      </c>
      <c r="DF7482" s="78">
        <v>1.3642706254703926E-6</v>
      </c>
      <c r="DG7482" s="78">
        <v>1.3642706254703926E-6</v>
      </c>
      <c r="DH7482" s="78">
        <v>0</v>
      </c>
      <c r="DI7482" s="78">
        <v>2.151594204241365E-6</v>
      </c>
      <c r="DJ7482" s="78">
        <v>2.151594204241365E-6</v>
      </c>
      <c r="DK7482" s="78">
        <v>0</v>
      </c>
      <c r="DL7482" s="78">
        <v>2.151594204241365E-6</v>
      </c>
    </row>
    <row r="7483" spans="98:116" x14ac:dyDescent="0.25">
      <c r="CT7483" s="78" t="s">
        <v>155</v>
      </c>
      <c r="CU7483" s="78" t="s">
        <v>473</v>
      </c>
      <c r="CV7483" s="78" t="s">
        <v>499</v>
      </c>
      <c r="CW7483" s="78">
        <v>2037</v>
      </c>
      <c r="CX7483" s="78">
        <v>0</v>
      </c>
      <c r="CY7483" s="78">
        <v>23835.264052426872</v>
      </c>
      <c r="CZ7483" s="78">
        <v>480.96485046157022</v>
      </c>
      <c r="DA7483" s="78">
        <v>15187.729395061029</v>
      </c>
      <c r="DB7483" s="78">
        <v>8166.5698069061445</v>
      </c>
      <c r="DC7483" s="78">
        <v>5631.8788696574566</v>
      </c>
      <c r="DD7483" s="78">
        <v>2.4224076139502812E-10</v>
      </c>
      <c r="DE7483" s="78">
        <v>0</v>
      </c>
      <c r="DF7483" s="78">
        <v>1.3642706254703926E-6</v>
      </c>
      <c r="DG7483" s="78">
        <v>1.3642706254703926E-6</v>
      </c>
      <c r="DH7483" s="78">
        <v>0</v>
      </c>
      <c r="DI7483" s="78">
        <v>2.151594204241365E-6</v>
      </c>
      <c r="DJ7483" s="78">
        <v>2.151594204241365E-6</v>
      </c>
      <c r="DK7483" s="78">
        <v>0</v>
      </c>
      <c r="DL7483" s="78">
        <v>2.151594204241365E-6</v>
      </c>
    </row>
    <row r="7484" spans="98:116" x14ac:dyDescent="0.25">
      <c r="CT7484" s="78" t="s">
        <v>155</v>
      </c>
      <c r="CU7484" s="78" t="s">
        <v>473</v>
      </c>
      <c r="CV7484" s="78" t="s">
        <v>499</v>
      </c>
      <c r="CW7484" s="78">
        <v>2038</v>
      </c>
      <c r="CX7484" s="78">
        <v>0</v>
      </c>
      <c r="CY7484" s="78">
        <v>24976.641770729952</v>
      </c>
      <c r="CZ7484" s="78">
        <v>511.37445789970269</v>
      </c>
      <c r="DA7484" s="78">
        <v>15898.823661373821</v>
      </c>
      <c r="DB7484" s="78">
        <v>8566.443651455058</v>
      </c>
      <c r="DC7484" s="78">
        <v>5907.6422695783458</v>
      </c>
      <c r="DD7484" s="78">
        <v>2.4224076139502812E-10</v>
      </c>
      <c r="DE7484" s="78">
        <v>0</v>
      </c>
      <c r="DF7484" s="78">
        <v>1.4310717614321104E-6</v>
      </c>
      <c r="DG7484" s="78">
        <v>1.4310717614321104E-6</v>
      </c>
      <c r="DH7484" s="78">
        <v>0</v>
      </c>
      <c r="DI7484" s="78">
        <v>2.2916201115239648E-6</v>
      </c>
      <c r="DJ7484" s="78">
        <v>2.2916201115239648E-6</v>
      </c>
      <c r="DK7484" s="78">
        <v>0</v>
      </c>
      <c r="DL7484" s="78">
        <v>2.2916201115239648E-6</v>
      </c>
    </row>
    <row r="7485" spans="98:116" x14ac:dyDescent="0.25">
      <c r="CT7485" s="78" t="s">
        <v>155</v>
      </c>
      <c r="CU7485" s="78" t="s">
        <v>473</v>
      </c>
      <c r="CV7485" s="78" t="s">
        <v>499</v>
      </c>
      <c r="CW7485" s="78">
        <v>2039</v>
      </c>
      <c r="CX7485" s="78">
        <v>0</v>
      </c>
      <c r="CY7485" s="78">
        <v>24976.641770729952</v>
      </c>
      <c r="CZ7485" s="78">
        <v>511.37445789970269</v>
      </c>
      <c r="DA7485" s="78">
        <v>15898.823661373821</v>
      </c>
      <c r="DB7485" s="78">
        <v>8566.443651455058</v>
      </c>
      <c r="DC7485" s="78">
        <v>5907.6422695783458</v>
      </c>
      <c r="DD7485" s="78">
        <v>2.4224076139502812E-10</v>
      </c>
      <c r="DE7485" s="78">
        <v>0</v>
      </c>
      <c r="DF7485" s="78">
        <v>1.4310717614321104E-6</v>
      </c>
      <c r="DG7485" s="78">
        <v>1.4310717614321104E-6</v>
      </c>
      <c r="DH7485" s="78">
        <v>0</v>
      </c>
      <c r="DI7485" s="78">
        <v>2.2916201115239648E-6</v>
      </c>
      <c r="DJ7485" s="78">
        <v>2.2916201115239648E-6</v>
      </c>
      <c r="DK7485" s="78">
        <v>0</v>
      </c>
      <c r="DL7485" s="78">
        <v>2.2916201115239648E-6</v>
      </c>
    </row>
    <row r="7486" spans="98:116" x14ac:dyDescent="0.25">
      <c r="CT7486" s="78" t="s">
        <v>155</v>
      </c>
      <c r="CU7486" s="78" t="s">
        <v>473</v>
      </c>
      <c r="CV7486" s="78" t="s">
        <v>499</v>
      </c>
      <c r="CW7486" s="78">
        <v>2040</v>
      </c>
      <c r="CX7486" s="78">
        <v>0</v>
      </c>
      <c r="CY7486" s="78">
        <v>24976.641770729952</v>
      </c>
      <c r="CZ7486" s="78">
        <v>511.37445789970269</v>
      </c>
      <c r="DA7486" s="78">
        <v>15898.823661373821</v>
      </c>
      <c r="DB7486" s="78">
        <v>8566.443651455058</v>
      </c>
      <c r="DC7486" s="78">
        <v>5907.6422695783458</v>
      </c>
      <c r="DD7486" s="78">
        <v>2.4224076139502812E-10</v>
      </c>
      <c r="DE7486" s="78">
        <v>0</v>
      </c>
      <c r="DF7486" s="78">
        <v>1.4310717614321104E-6</v>
      </c>
      <c r="DG7486" s="78">
        <v>1.4310717614321104E-6</v>
      </c>
      <c r="DH7486" s="78">
        <v>0</v>
      </c>
      <c r="DI7486" s="78">
        <v>2.2916201115239648E-6</v>
      </c>
      <c r="DJ7486" s="78">
        <v>2.2916201115239648E-6</v>
      </c>
      <c r="DK7486" s="78">
        <v>0</v>
      </c>
      <c r="DL7486" s="78">
        <v>2.2916201115239648E-6</v>
      </c>
    </row>
    <row r="7487" spans="98:116" x14ac:dyDescent="0.25">
      <c r="CT7487" s="78" t="s">
        <v>155</v>
      </c>
      <c r="CU7487" s="78" t="s">
        <v>473</v>
      </c>
      <c r="CV7487" s="78" t="s">
        <v>499</v>
      </c>
      <c r="CW7487" s="78">
        <v>2041</v>
      </c>
      <c r="CX7487" s="78">
        <v>0</v>
      </c>
      <c r="CY7487" s="78">
        <v>24976.641770729952</v>
      </c>
      <c r="CZ7487" s="78">
        <v>511.37445789970269</v>
      </c>
      <c r="DA7487" s="78">
        <v>15898.823661373821</v>
      </c>
      <c r="DB7487" s="78">
        <v>8566.443651455058</v>
      </c>
      <c r="DC7487" s="78">
        <v>5907.6422695783458</v>
      </c>
      <c r="DD7487" s="78">
        <v>2.4224076139502812E-10</v>
      </c>
      <c r="DE7487" s="78">
        <v>0</v>
      </c>
      <c r="DF7487" s="78">
        <v>1.4310717614321104E-6</v>
      </c>
      <c r="DG7487" s="78">
        <v>1.4310717614321104E-6</v>
      </c>
      <c r="DH7487" s="78">
        <v>0</v>
      </c>
      <c r="DI7487" s="78">
        <v>2.2916201115239648E-6</v>
      </c>
      <c r="DJ7487" s="78">
        <v>2.2916201115239648E-6</v>
      </c>
      <c r="DK7487" s="78">
        <v>0</v>
      </c>
      <c r="DL7487" s="78">
        <v>2.2916201115239648E-6</v>
      </c>
    </row>
    <row r="7488" spans="98:116" x14ac:dyDescent="0.25">
      <c r="CT7488" s="78" t="s">
        <v>155</v>
      </c>
      <c r="CU7488" s="78" t="s">
        <v>473</v>
      </c>
      <c r="CV7488" s="78" t="s">
        <v>499</v>
      </c>
      <c r="CW7488" s="78">
        <v>2042</v>
      </c>
      <c r="CX7488" s="78">
        <v>0</v>
      </c>
      <c r="CY7488" s="78">
        <v>24976.641770729952</v>
      </c>
      <c r="CZ7488" s="78">
        <v>511.37445789970269</v>
      </c>
      <c r="DA7488" s="78">
        <v>15898.823661373821</v>
      </c>
      <c r="DB7488" s="78">
        <v>8566.443651455058</v>
      </c>
      <c r="DC7488" s="78">
        <v>5907.6422695783458</v>
      </c>
      <c r="DD7488" s="78">
        <v>2.4224076139502812E-10</v>
      </c>
      <c r="DE7488" s="78">
        <v>0</v>
      </c>
      <c r="DF7488" s="78">
        <v>1.4310717614321104E-6</v>
      </c>
      <c r="DG7488" s="78">
        <v>1.4310717614321104E-6</v>
      </c>
      <c r="DH7488" s="78">
        <v>0</v>
      </c>
      <c r="DI7488" s="78">
        <v>0</v>
      </c>
      <c r="DJ7488" s="78">
        <v>2.2916201115239648E-6</v>
      </c>
      <c r="DK7488" s="78">
        <v>0</v>
      </c>
      <c r="DL7488" s="78">
        <v>2.2916201115239648E-6</v>
      </c>
    </row>
    <row r="7489" spans="98:116" x14ac:dyDescent="0.25">
      <c r="CT7489" s="78" t="s">
        <v>155</v>
      </c>
      <c r="CU7489" s="78" t="s">
        <v>473</v>
      </c>
      <c r="CV7489" s="78" t="s">
        <v>499</v>
      </c>
      <c r="CW7489" s="78">
        <v>2043</v>
      </c>
      <c r="CX7489" s="78">
        <v>0</v>
      </c>
      <c r="CY7489" s="78">
        <v>26191.727822096931</v>
      </c>
      <c r="CZ7489" s="78">
        <v>544.12906691831051</v>
      </c>
      <c r="DA7489" s="78">
        <v>16654.741429754111</v>
      </c>
      <c r="DB7489" s="78">
        <v>8992.8573254219646</v>
      </c>
      <c r="DC7489" s="78">
        <v>6201.7082259014478</v>
      </c>
      <c r="DD7489" s="78">
        <v>2.4224076139502812E-10</v>
      </c>
      <c r="DE7489" s="78">
        <v>0</v>
      </c>
      <c r="DF7489" s="78">
        <v>1.5023065225921757E-6</v>
      </c>
      <c r="DG7489" s="78">
        <v>1.5023065225921757E-6</v>
      </c>
      <c r="DH7489" s="78">
        <v>0</v>
      </c>
      <c r="DI7489" s="78">
        <v>1.3070525542681725E-5</v>
      </c>
      <c r="DJ7489" s="78">
        <v>0</v>
      </c>
      <c r="DK7489" s="78">
        <v>0</v>
      </c>
      <c r="DL7489" s="78">
        <v>0</v>
      </c>
    </row>
    <row r="7490" spans="98:116" x14ac:dyDescent="0.25">
      <c r="CT7490" s="78" t="s">
        <v>155</v>
      </c>
      <c r="CU7490" s="78" t="s">
        <v>473</v>
      </c>
      <c r="CV7490" s="78" t="s">
        <v>499</v>
      </c>
      <c r="CW7490" s="78">
        <v>2044</v>
      </c>
      <c r="CX7490" s="78">
        <v>0</v>
      </c>
      <c r="CY7490" s="78">
        <v>26191.727822096931</v>
      </c>
      <c r="CZ7490" s="78">
        <v>544.12906691831051</v>
      </c>
      <c r="DA7490" s="78">
        <v>16654.741429754111</v>
      </c>
      <c r="DB7490" s="78">
        <v>8992.8573254219646</v>
      </c>
      <c r="DC7490" s="78">
        <v>6201.7082259014478</v>
      </c>
      <c r="DD7490" s="78">
        <v>2.4224076139502812E-10</v>
      </c>
      <c r="DE7490" s="78">
        <v>0</v>
      </c>
      <c r="DF7490" s="78">
        <v>1.5023065225921757E-6</v>
      </c>
      <c r="DG7490" s="78">
        <v>1.5023065225921757E-6</v>
      </c>
      <c r="DH7490" s="78">
        <v>0</v>
      </c>
      <c r="DI7490" s="78">
        <v>1.3491278206505547E-5</v>
      </c>
      <c r="DJ7490" s="78">
        <v>1.3491278206505547E-5</v>
      </c>
      <c r="DK7490" s="78">
        <v>0</v>
      </c>
      <c r="DL7490" s="78">
        <v>1.3491278206505547E-5</v>
      </c>
    </row>
    <row r="7491" spans="98:116" x14ac:dyDescent="0.25">
      <c r="CT7491" s="78" t="s">
        <v>155</v>
      </c>
      <c r="CU7491" s="78" t="s">
        <v>473</v>
      </c>
      <c r="CV7491" s="78" t="s">
        <v>499</v>
      </c>
      <c r="CW7491" s="78">
        <v>2045</v>
      </c>
      <c r="CX7491" s="78">
        <v>0</v>
      </c>
      <c r="CY7491" s="78">
        <v>26191.727822096931</v>
      </c>
      <c r="CZ7491" s="78">
        <v>544.12906691831051</v>
      </c>
      <c r="DA7491" s="78">
        <v>16654.741429754111</v>
      </c>
      <c r="DB7491" s="78">
        <v>8992.8573254219646</v>
      </c>
      <c r="DC7491" s="78">
        <v>6201.7082259014478</v>
      </c>
      <c r="DD7491" s="78">
        <v>2.4224076139502812E-10</v>
      </c>
      <c r="DE7491" s="78">
        <v>0</v>
      </c>
      <c r="DF7491" s="78">
        <v>1.5023065225921757E-6</v>
      </c>
      <c r="DG7491" s="78">
        <v>1.5023065225921757E-6</v>
      </c>
      <c r="DH7491" s="78">
        <v>0</v>
      </c>
      <c r="DI7491" s="78">
        <v>1.3491278206505547E-5</v>
      </c>
      <c r="DJ7491" s="78">
        <v>1.3491278206505547E-5</v>
      </c>
      <c r="DK7491" s="78">
        <v>0</v>
      </c>
      <c r="DL7491" s="78">
        <v>1.3491278206505547E-5</v>
      </c>
    </row>
    <row r="7492" spans="98:116" x14ac:dyDescent="0.25">
      <c r="CT7492" s="78" t="s">
        <v>155</v>
      </c>
      <c r="CU7492" s="78" t="s">
        <v>473</v>
      </c>
      <c r="CV7492" s="78" t="s">
        <v>499</v>
      </c>
      <c r="CW7492" s="78">
        <v>2046</v>
      </c>
      <c r="CX7492" s="78">
        <v>0</v>
      </c>
      <c r="CY7492" s="78">
        <v>26191.727822096931</v>
      </c>
      <c r="CZ7492" s="78">
        <v>544.12906691831051</v>
      </c>
      <c r="DA7492" s="78">
        <v>16654.741429754111</v>
      </c>
      <c r="DB7492" s="78">
        <v>8992.8573254219646</v>
      </c>
      <c r="DC7492" s="78">
        <v>6201.7082259014478</v>
      </c>
      <c r="DD7492" s="78">
        <v>2.4224076139502812E-10</v>
      </c>
      <c r="DE7492" s="78">
        <v>0</v>
      </c>
      <c r="DF7492" s="78">
        <v>1.5023065225921757E-6</v>
      </c>
      <c r="DG7492" s="78">
        <v>1.5023065225921757E-6</v>
      </c>
      <c r="DH7492" s="78">
        <v>0</v>
      </c>
      <c r="DI7492" s="78">
        <v>1.3491278206505547E-5</v>
      </c>
      <c r="DJ7492" s="78">
        <v>1.3491278206505547E-5</v>
      </c>
      <c r="DK7492" s="78">
        <v>0</v>
      </c>
      <c r="DL7492" s="78">
        <v>1.3491278206505547E-5</v>
      </c>
    </row>
    <row r="7493" spans="98:116" x14ac:dyDescent="0.25">
      <c r="CT7493" s="78" t="s">
        <v>155</v>
      </c>
      <c r="CU7493" s="78" t="s">
        <v>473</v>
      </c>
      <c r="CV7493" s="78" t="s">
        <v>499</v>
      </c>
      <c r="CW7493" s="78">
        <v>2047</v>
      </c>
      <c r="CX7493" s="78">
        <v>0</v>
      </c>
      <c r="CY7493" s="78">
        <v>26191.727822096931</v>
      </c>
      <c r="CZ7493" s="78">
        <v>544.12906691831051</v>
      </c>
      <c r="DA7493" s="78">
        <v>16654.741429754111</v>
      </c>
      <c r="DB7493" s="78">
        <v>8992.8573254219646</v>
      </c>
      <c r="DC7493" s="78">
        <v>6201.7082259014478</v>
      </c>
      <c r="DD7493" s="78">
        <v>2.4224076139502812E-10</v>
      </c>
      <c r="DE7493" s="78">
        <v>0</v>
      </c>
      <c r="DF7493" s="78">
        <v>1.5023065225921757E-6</v>
      </c>
      <c r="DG7493" s="78">
        <v>1.5023065225921757E-6</v>
      </c>
      <c r="DH7493" s="78">
        <v>0</v>
      </c>
      <c r="DI7493" s="78">
        <v>1.3491278206505547E-5</v>
      </c>
      <c r="DJ7493" s="78">
        <v>1.3491278206505547E-5</v>
      </c>
      <c r="DK7493" s="78">
        <v>0</v>
      </c>
      <c r="DL7493" s="78">
        <v>1.3491278206505547E-5</v>
      </c>
    </row>
    <row r="7494" spans="98:116" x14ac:dyDescent="0.25">
      <c r="CT7494" s="78" t="s">
        <v>155</v>
      </c>
      <c r="CU7494" s="78" t="s">
        <v>473</v>
      </c>
      <c r="CV7494" s="78" t="s">
        <v>499</v>
      </c>
      <c r="CW7494" s="78">
        <v>2048</v>
      </c>
      <c r="CX7494" s="78">
        <v>0</v>
      </c>
      <c r="CY7494" s="78">
        <v>27464.72272373192</v>
      </c>
      <c r="CZ7494" s="78">
        <v>578.84065083892744</v>
      </c>
      <c r="DA7494" s="78">
        <v>17445.537973201801</v>
      </c>
      <c r="DB7494" s="78">
        <v>9440.3440996902336</v>
      </c>
      <c r="DC7494" s="78">
        <v>6510.3067400929767</v>
      </c>
      <c r="DD7494" s="78">
        <v>2.4224076139502812E-10</v>
      </c>
      <c r="DE7494" s="78">
        <v>0</v>
      </c>
      <c r="DF7494" s="78">
        <v>1.5770616616353061E-6</v>
      </c>
      <c r="DG7494" s="78">
        <v>1.5770616616353061E-6</v>
      </c>
      <c r="DH7494" s="78">
        <v>0</v>
      </c>
      <c r="DI7494" s="78">
        <v>1.3491278206505547E-5</v>
      </c>
      <c r="DJ7494" s="78">
        <v>1.3491278206505547E-5</v>
      </c>
      <c r="DK7494" s="78">
        <v>0</v>
      </c>
      <c r="DL7494" s="78">
        <v>1.3491278206505547E-5</v>
      </c>
    </row>
    <row r="7495" spans="98:116" x14ac:dyDescent="0.25">
      <c r="CT7495" s="78" t="s">
        <v>155</v>
      </c>
      <c r="CU7495" s="78" t="s">
        <v>473</v>
      </c>
      <c r="CV7495" s="78" t="s">
        <v>499</v>
      </c>
      <c r="CW7495" s="78">
        <v>2049</v>
      </c>
      <c r="CX7495" s="78">
        <v>0</v>
      </c>
      <c r="CY7495" s="78">
        <v>27464.72272373192</v>
      </c>
      <c r="CZ7495" s="78">
        <v>578.84065083892744</v>
      </c>
      <c r="DA7495" s="78">
        <v>17445.537973201801</v>
      </c>
      <c r="DB7495" s="78">
        <v>9440.3440996902336</v>
      </c>
      <c r="DC7495" s="78">
        <v>6510.3067400929767</v>
      </c>
      <c r="DD7495" s="78">
        <v>2.4224076139502812E-10</v>
      </c>
      <c r="DE7495" s="78">
        <v>0</v>
      </c>
      <c r="DF7495" s="78">
        <v>1.5770616616353061E-6</v>
      </c>
      <c r="DG7495" s="78">
        <v>1.5770616616353061E-6</v>
      </c>
      <c r="DH7495" s="78">
        <v>0</v>
      </c>
      <c r="DI7495" s="78">
        <v>1.4027871952809052E-5</v>
      </c>
      <c r="DJ7495" s="78">
        <v>1.4027871952809052E-5</v>
      </c>
      <c r="DK7495" s="78">
        <v>0</v>
      </c>
      <c r="DL7495" s="78">
        <v>1.4027871952809052E-5</v>
      </c>
    </row>
    <row r="7496" spans="98:116" x14ac:dyDescent="0.25">
      <c r="CT7496" s="78" t="s">
        <v>155</v>
      </c>
      <c r="CU7496" s="78" t="s">
        <v>473</v>
      </c>
      <c r="CV7496" s="78" t="s">
        <v>499</v>
      </c>
      <c r="CW7496" s="78">
        <v>2050</v>
      </c>
      <c r="CX7496" s="78">
        <v>0</v>
      </c>
      <c r="CY7496" s="78">
        <v>27464.72272373192</v>
      </c>
      <c r="CZ7496" s="78">
        <v>578.84065083892744</v>
      </c>
      <c r="DA7496" s="78">
        <v>17445.537973201801</v>
      </c>
      <c r="DB7496" s="78">
        <v>9440.3440996902336</v>
      </c>
      <c r="DC7496" s="78">
        <v>6510.3067400929767</v>
      </c>
      <c r="DD7496" s="78">
        <v>2.4224076139502812E-10</v>
      </c>
      <c r="DE7496" s="78">
        <v>0</v>
      </c>
      <c r="DF7496" s="78">
        <v>1.5770616616353061E-6</v>
      </c>
      <c r="DG7496" s="78">
        <v>1.5770616616353061E-6</v>
      </c>
      <c r="DH7496" s="78">
        <v>0</v>
      </c>
      <c r="DI7496" s="78">
        <v>1.4027871952809052E-5</v>
      </c>
      <c r="DJ7496" s="78">
        <v>1.4027871952809052E-5</v>
      </c>
      <c r="DK7496" s="78">
        <v>0</v>
      </c>
      <c r="DL7496" s="78">
        <v>1.4027871952809052E-5</v>
      </c>
    </row>
    <row r="7497" spans="98:116" x14ac:dyDescent="0.25">
      <c r="CT7497" s="78" t="s">
        <v>155</v>
      </c>
      <c r="CU7497" s="78" t="s">
        <v>473</v>
      </c>
      <c r="CV7497" s="78" t="s">
        <v>499</v>
      </c>
      <c r="CW7497" s="78">
        <v>2051</v>
      </c>
      <c r="CX7497" s="78">
        <v>0</v>
      </c>
      <c r="CY7497" s="78">
        <v>27464.72272373192</v>
      </c>
      <c r="CZ7497" s="78">
        <v>578.84065083892744</v>
      </c>
      <c r="DA7497" s="78">
        <v>17445.537973201801</v>
      </c>
      <c r="DB7497" s="78">
        <v>9440.3440996902336</v>
      </c>
      <c r="DC7497" s="78">
        <v>6510.3067400929767</v>
      </c>
      <c r="DD7497" s="78">
        <v>2.4224076139502812E-10</v>
      </c>
      <c r="DE7497" s="78">
        <v>0</v>
      </c>
      <c r="DF7497" s="78">
        <v>1.5770616616353061E-6</v>
      </c>
      <c r="DG7497" s="78">
        <v>1.5770616616353061E-6</v>
      </c>
      <c r="DH7497" s="78">
        <v>0</v>
      </c>
      <c r="DI7497" s="78">
        <v>1.4027871952809052E-5</v>
      </c>
      <c r="DJ7497" s="78">
        <v>1.4027871952809052E-5</v>
      </c>
      <c r="DK7497" s="78">
        <v>0</v>
      </c>
      <c r="DL7497" s="78">
        <v>1.4027871952809052E-5</v>
      </c>
    </row>
    <row r="7498" spans="98:116" x14ac:dyDescent="0.25">
      <c r="CT7498" s="78" t="s">
        <v>155</v>
      </c>
      <c r="CU7498" s="78" t="s">
        <v>473</v>
      </c>
      <c r="CV7498" s="78" t="s">
        <v>499</v>
      </c>
      <c r="CW7498" s="78">
        <v>2052</v>
      </c>
      <c r="CX7498" s="78">
        <v>0</v>
      </c>
      <c r="CY7498" s="78">
        <v>27464.72272373192</v>
      </c>
      <c r="CZ7498" s="78">
        <v>578.84065083892744</v>
      </c>
      <c r="DA7498" s="78">
        <v>17445.537973201801</v>
      </c>
      <c r="DB7498" s="78">
        <v>9440.3440996902336</v>
      </c>
      <c r="DC7498" s="78">
        <v>6510.3067400929767</v>
      </c>
      <c r="DD7498" s="78">
        <v>2.4224076139502812E-10</v>
      </c>
      <c r="DE7498" s="78">
        <v>0</v>
      </c>
      <c r="DF7498" s="78">
        <v>1.5770616616353061E-6</v>
      </c>
      <c r="DG7498" s="78">
        <v>1.5770616616353061E-6</v>
      </c>
      <c r="DH7498" s="78">
        <v>0</v>
      </c>
      <c r="DI7498" s="78">
        <v>1.4027871952809052E-5</v>
      </c>
      <c r="DJ7498" s="78">
        <v>1.4027871952809052E-5</v>
      </c>
      <c r="DK7498" s="78">
        <v>0</v>
      </c>
      <c r="DL7498" s="78">
        <v>1.4027871952809052E-5</v>
      </c>
    </row>
    <row r="7499" spans="98:116" x14ac:dyDescent="0.25">
      <c r="CT7499" s="78" t="s">
        <v>155</v>
      </c>
      <c r="CU7499" s="78" t="s">
        <v>473</v>
      </c>
      <c r="CV7499" s="78" t="s">
        <v>499</v>
      </c>
      <c r="CW7499" s="78">
        <v>2053</v>
      </c>
      <c r="CX7499" s="78">
        <v>0</v>
      </c>
      <c r="CY7499" s="78">
        <v>28779.66937774403</v>
      </c>
      <c r="CZ7499" s="78">
        <v>615.09516728738606</v>
      </c>
      <c r="DA7499" s="78">
        <v>18261.23269117032</v>
      </c>
      <c r="DB7499" s="78">
        <v>9903.3415192843804</v>
      </c>
      <c r="DC7499" s="78">
        <v>6829.6017985780099</v>
      </c>
      <c r="DD7499" s="78">
        <v>2.4224076139502812E-10</v>
      </c>
      <c r="DE7499" s="78">
        <v>0</v>
      </c>
      <c r="DF7499" s="78">
        <v>1.6544079397123906E-6</v>
      </c>
      <c r="DG7499" s="78">
        <v>1.6544079397123906E-6</v>
      </c>
      <c r="DH7499" s="78">
        <v>0</v>
      </c>
      <c r="DI7499" s="78">
        <v>1.4027871952809052E-5</v>
      </c>
      <c r="DJ7499" s="78">
        <v>1.4027871952809052E-5</v>
      </c>
      <c r="DK7499" s="78">
        <v>0</v>
      </c>
      <c r="DL7499" s="78">
        <v>1.4027871952809052E-5</v>
      </c>
    </row>
    <row r="7500" spans="98:116" x14ac:dyDescent="0.25">
      <c r="CT7500" s="78" t="s">
        <v>155</v>
      </c>
      <c r="CU7500" s="78" t="s">
        <v>473</v>
      </c>
      <c r="CV7500" s="78" t="s">
        <v>499</v>
      </c>
      <c r="CW7500" s="78">
        <v>2054</v>
      </c>
      <c r="CX7500" s="78">
        <v>0</v>
      </c>
      <c r="CY7500" s="78">
        <v>28779.66937774403</v>
      </c>
      <c r="CZ7500" s="78">
        <v>615.09516728738606</v>
      </c>
      <c r="DA7500" s="78">
        <v>18261.23269117032</v>
      </c>
      <c r="DB7500" s="78">
        <v>9903.3415192843804</v>
      </c>
      <c r="DC7500" s="78">
        <v>6829.6017985780099</v>
      </c>
      <c r="DD7500" s="78">
        <v>2.4224076139502812E-10</v>
      </c>
      <c r="DE7500" s="78">
        <v>0</v>
      </c>
      <c r="DF7500" s="78">
        <v>1.6544079397123906E-6</v>
      </c>
      <c r="DG7500" s="78">
        <v>1.6544079397123906E-6</v>
      </c>
      <c r="DH7500" s="78">
        <v>0</v>
      </c>
      <c r="DI7500" s="78">
        <v>1.4632671930899701E-5</v>
      </c>
      <c r="DJ7500" s="78">
        <v>1.4632671930899701E-5</v>
      </c>
      <c r="DK7500" s="78">
        <v>0</v>
      </c>
      <c r="DL7500" s="78">
        <v>1.4632671930899701E-5</v>
      </c>
    </row>
    <row r="7501" spans="98:116" x14ac:dyDescent="0.25">
      <c r="CT7501" s="78" t="s">
        <v>155</v>
      </c>
      <c r="CU7501" s="78" t="s">
        <v>473</v>
      </c>
      <c r="CV7501" s="78" t="s">
        <v>499</v>
      </c>
      <c r="CW7501" s="78">
        <v>2055</v>
      </c>
      <c r="CX7501" s="78">
        <v>0</v>
      </c>
      <c r="CY7501" s="78">
        <v>28779.66937774403</v>
      </c>
      <c r="CZ7501" s="78">
        <v>615.09516728738606</v>
      </c>
      <c r="DA7501" s="78">
        <v>18261.23269117032</v>
      </c>
      <c r="DB7501" s="78">
        <v>9903.3415192843804</v>
      </c>
      <c r="DC7501" s="78">
        <v>6829.6017985780099</v>
      </c>
      <c r="DD7501" s="78">
        <v>2.4224076139502812E-10</v>
      </c>
      <c r="DE7501" s="78">
        <v>0</v>
      </c>
      <c r="DF7501" s="78">
        <v>1.6544079397123906E-6</v>
      </c>
      <c r="DG7501" s="78">
        <v>1.6544079397123906E-6</v>
      </c>
      <c r="DH7501" s="78">
        <v>0</v>
      </c>
      <c r="DI7501" s="78">
        <v>1.4632671930899701E-5</v>
      </c>
      <c r="DJ7501" s="78">
        <v>1.4632671930899701E-5</v>
      </c>
      <c r="DK7501" s="78">
        <v>0</v>
      </c>
      <c r="DL7501" s="78">
        <v>1.4632671930899701E-5</v>
      </c>
    </row>
    <row r="7502" spans="98:116" x14ac:dyDescent="0.25">
      <c r="CT7502" s="78" t="s">
        <v>155</v>
      </c>
      <c r="CU7502" s="78" t="s">
        <v>473</v>
      </c>
      <c r="CV7502" s="78" t="s">
        <v>500</v>
      </c>
      <c r="CW7502" s="78">
        <v>2026</v>
      </c>
      <c r="CX7502" s="78">
        <v>0</v>
      </c>
      <c r="CY7502" s="78">
        <v>21835.978114130408</v>
      </c>
      <c r="CZ7502" s="78">
        <v>428.60232122030158</v>
      </c>
      <c r="DA7502" s="78">
        <v>13939.560973457499</v>
      </c>
      <c r="DB7502" s="78">
        <v>7467.8148194525356</v>
      </c>
      <c r="DC7502" s="78">
        <v>5149.9992626797739</v>
      </c>
      <c r="DD7502" s="78">
        <v>1.044532068871425E-8</v>
      </c>
      <c r="DE7502" s="78">
        <v>0</v>
      </c>
      <c r="DF7502" s="78">
        <v>5.3793393845332179E-5</v>
      </c>
      <c r="DG7502" s="78">
        <v>5.3793393845332179E-5</v>
      </c>
      <c r="DH7502" s="78">
        <v>0</v>
      </c>
      <c r="DI7502" s="78">
        <v>1.4632671930899701E-5</v>
      </c>
      <c r="DJ7502" s="78">
        <v>1.4632671930899701E-5</v>
      </c>
      <c r="DK7502" s="78">
        <v>0</v>
      </c>
      <c r="DL7502" s="78">
        <v>1.4632671930899701E-5</v>
      </c>
    </row>
    <row r="7503" spans="98:116" x14ac:dyDescent="0.25">
      <c r="CT7503" s="78" t="s">
        <v>155</v>
      </c>
      <c r="CU7503" s="78" t="s">
        <v>473</v>
      </c>
      <c r="CV7503" s="78" t="s">
        <v>500</v>
      </c>
      <c r="CW7503" s="78">
        <v>2027</v>
      </c>
      <c r="CX7503" s="78">
        <v>0</v>
      </c>
      <c r="CY7503" s="78">
        <v>21835.978114130408</v>
      </c>
      <c r="CZ7503" s="78">
        <v>428.60232122030158</v>
      </c>
      <c r="DA7503" s="78">
        <v>13939.560973457499</v>
      </c>
      <c r="DB7503" s="78">
        <v>7467.8148194525356</v>
      </c>
      <c r="DC7503" s="78">
        <v>5149.9992626797739</v>
      </c>
      <c r="DD7503" s="78">
        <v>1.044532068871425E-8</v>
      </c>
      <c r="DE7503" s="78">
        <v>0</v>
      </c>
      <c r="DF7503" s="78">
        <v>5.3793393845332179E-5</v>
      </c>
      <c r="DG7503" s="78">
        <v>5.3793393845332179E-5</v>
      </c>
      <c r="DH7503" s="78">
        <v>0</v>
      </c>
      <c r="DI7503" s="78">
        <v>1.4632671930899701E-5</v>
      </c>
      <c r="DJ7503" s="78">
        <v>1.4632671930899701E-5</v>
      </c>
      <c r="DK7503" s="78">
        <v>0</v>
      </c>
      <c r="DL7503" s="78">
        <v>1.4632671930899701E-5</v>
      </c>
    </row>
    <row r="7504" spans="98:116" x14ac:dyDescent="0.25">
      <c r="CT7504" s="78" t="s">
        <v>155</v>
      </c>
      <c r="CU7504" s="78" t="s">
        <v>473</v>
      </c>
      <c r="CV7504" s="78" t="s">
        <v>500</v>
      </c>
      <c r="CW7504" s="78">
        <v>2028</v>
      </c>
      <c r="CX7504" s="78">
        <v>0</v>
      </c>
      <c r="CY7504" s="78">
        <v>22783.187028906879</v>
      </c>
      <c r="CZ7504" s="78">
        <v>453.2609605571227</v>
      </c>
      <c r="DA7504" s="78">
        <v>14531.335685572039</v>
      </c>
      <c r="DB7504" s="78">
        <v>7798.5903827776401</v>
      </c>
      <c r="DC7504" s="78">
        <v>5378.1106913134126</v>
      </c>
      <c r="DD7504" s="78">
        <v>1.044532068871425E-8</v>
      </c>
      <c r="DE7504" s="78">
        <v>0</v>
      </c>
      <c r="DF7504" s="78">
        <v>5.617609087017129E-5</v>
      </c>
      <c r="DG7504" s="78">
        <v>5.617609087017129E-5</v>
      </c>
      <c r="DH7504" s="78">
        <v>0</v>
      </c>
      <c r="DI7504" s="78">
        <v>1.4632671930899701E-5</v>
      </c>
      <c r="DJ7504" s="78">
        <v>1.4632671930899701E-5</v>
      </c>
      <c r="DK7504" s="78">
        <v>0</v>
      </c>
      <c r="DL7504" s="78">
        <v>1.4632671930899701E-5</v>
      </c>
    </row>
    <row r="7505" spans="98:116" x14ac:dyDescent="0.25">
      <c r="CT7505" s="78" t="s">
        <v>155</v>
      </c>
      <c r="CU7505" s="78" t="s">
        <v>473</v>
      </c>
      <c r="CV7505" s="78" t="s">
        <v>500</v>
      </c>
      <c r="CW7505" s="78">
        <v>2029</v>
      </c>
      <c r="CX7505" s="78">
        <v>0</v>
      </c>
      <c r="CY7505" s="78">
        <v>22783.187028906879</v>
      </c>
      <c r="CZ7505" s="78">
        <v>453.2609605571227</v>
      </c>
      <c r="DA7505" s="78">
        <v>14531.335685572039</v>
      </c>
      <c r="DB7505" s="78">
        <v>7798.5903827776401</v>
      </c>
      <c r="DC7505" s="78">
        <v>5378.1106913134126</v>
      </c>
      <c r="DD7505" s="78">
        <v>1.044532068871425E-8</v>
      </c>
      <c r="DE7505" s="78">
        <v>0</v>
      </c>
      <c r="DF7505" s="78">
        <v>5.617609087017129E-5</v>
      </c>
      <c r="DG7505" s="78">
        <v>5.617609087017129E-5</v>
      </c>
      <c r="DH7505" s="78">
        <v>0</v>
      </c>
      <c r="DI7505" s="78">
        <v>1.529930786844717E-5</v>
      </c>
      <c r="DJ7505" s="78">
        <v>1.529930786844717E-5</v>
      </c>
      <c r="DK7505" s="78">
        <v>0</v>
      </c>
      <c r="DL7505" s="78">
        <v>1.529930786844717E-5</v>
      </c>
    </row>
    <row r="7506" spans="98:116" x14ac:dyDescent="0.25">
      <c r="CT7506" s="78" t="s">
        <v>155</v>
      </c>
      <c r="CU7506" s="78" t="s">
        <v>473</v>
      </c>
      <c r="CV7506" s="78" t="s">
        <v>500</v>
      </c>
      <c r="CW7506" s="78">
        <v>2030</v>
      </c>
      <c r="CX7506" s="78">
        <v>0</v>
      </c>
      <c r="CY7506" s="78">
        <v>22783.187028906879</v>
      </c>
      <c r="CZ7506" s="78">
        <v>453.2609605571227</v>
      </c>
      <c r="DA7506" s="78">
        <v>14531.335685572039</v>
      </c>
      <c r="DB7506" s="78">
        <v>7798.5903827776401</v>
      </c>
      <c r="DC7506" s="78">
        <v>5378.1106913134126</v>
      </c>
      <c r="DD7506" s="78">
        <v>1.044532068871425E-8</v>
      </c>
      <c r="DE7506" s="78">
        <v>0</v>
      </c>
      <c r="DF7506" s="78">
        <v>5.617609087017129E-5</v>
      </c>
      <c r="DG7506" s="78">
        <v>5.617609087017129E-5</v>
      </c>
      <c r="DH7506" s="78">
        <v>0</v>
      </c>
      <c r="DI7506" s="78">
        <v>1.529930786844717E-5</v>
      </c>
      <c r="DJ7506" s="78">
        <v>1.529930786844717E-5</v>
      </c>
      <c r="DK7506" s="78">
        <v>0</v>
      </c>
      <c r="DL7506" s="78">
        <v>1.529930786844717E-5</v>
      </c>
    </row>
    <row r="7507" spans="98:116" x14ac:dyDescent="0.25">
      <c r="CT7507" s="78" t="s">
        <v>155</v>
      </c>
      <c r="CU7507" s="78" t="s">
        <v>473</v>
      </c>
      <c r="CV7507" s="78" t="s">
        <v>500</v>
      </c>
      <c r="CW7507" s="78">
        <v>2031</v>
      </c>
      <c r="CX7507" s="78">
        <v>0</v>
      </c>
      <c r="CY7507" s="78">
        <v>22783.187028906879</v>
      </c>
      <c r="CZ7507" s="78">
        <v>453.2609605571227</v>
      </c>
      <c r="DA7507" s="78">
        <v>14531.335685572039</v>
      </c>
      <c r="DB7507" s="78">
        <v>7798.5903827776401</v>
      </c>
      <c r="DC7507" s="78">
        <v>5378.1106913134126</v>
      </c>
      <c r="DD7507" s="78">
        <v>1.044532068871425E-8</v>
      </c>
      <c r="DE7507" s="78">
        <v>0</v>
      </c>
      <c r="DF7507" s="78">
        <v>5.617609087017129E-5</v>
      </c>
      <c r="DG7507" s="78">
        <v>5.617609087017129E-5</v>
      </c>
      <c r="DH7507" s="78">
        <v>0</v>
      </c>
      <c r="DI7507" s="78">
        <v>1.529930786844717E-5</v>
      </c>
      <c r="DJ7507" s="78">
        <v>1.529930786844717E-5</v>
      </c>
      <c r="DK7507" s="78">
        <v>0</v>
      </c>
      <c r="DL7507" s="78">
        <v>1.529930786844717E-5</v>
      </c>
    </row>
    <row r="7508" spans="98:116" x14ac:dyDescent="0.25">
      <c r="CT7508" s="78" t="s">
        <v>155</v>
      </c>
      <c r="CU7508" s="78" t="s">
        <v>473</v>
      </c>
      <c r="CV7508" s="78" t="s">
        <v>500</v>
      </c>
      <c r="CW7508" s="78">
        <v>2032</v>
      </c>
      <c r="CX7508" s="78">
        <v>0</v>
      </c>
      <c r="CY7508" s="78">
        <v>22783.187028906879</v>
      </c>
      <c r="CZ7508" s="78">
        <v>453.2609605571227</v>
      </c>
      <c r="DA7508" s="78">
        <v>14531.335685572039</v>
      </c>
      <c r="DB7508" s="78">
        <v>7798.5903827776401</v>
      </c>
      <c r="DC7508" s="78">
        <v>5378.1106913134126</v>
      </c>
      <c r="DD7508" s="78">
        <v>1.044532068871425E-8</v>
      </c>
      <c r="DE7508" s="78">
        <v>0</v>
      </c>
      <c r="DF7508" s="78">
        <v>5.617609087017129E-5</v>
      </c>
      <c r="DG7508" s="78">
        <v>5.617609087017129E-5</v>
      </c>
      <c r="DH7508" s="78">
        <v>0</v>
      </c>
      <c r="DI7508" s="78">
        <v>1.529930786844717E-5</v>
      </c>
      <c r="DJ7508" s="78">
        <v>1.529930786844717E-5</v>
      </c>
      <c r="DK7508" s="78">
        <v>0</v>
      </c>
      <c r="DL7508" s="78">
        <v>1.529930786844717E-5</v>
      </c>
    </row>
    <row r="7509" spans="98:116" x14ac:dyDescent="0.25">
      <c r="CT7509" s="78" t="s">
        <v>155</v>
      </c>
      <c r="CU7509" s="78" t="s">
        <v>473</v>
      </c>
      <c r="CV7509" s="78" t="s">
        <v>500</v>
      </c>
      <c r="CW7509" s="78">
        <v>2033</v>
      </c>
      <c r="CX7509" s="78">
        <v>0</v>
      </c>
      <c r="CY7509" s="78">
        <v>23835.264052429549</v>
      </c>
      <c r="CZ7509" s="78">
        <v>480.96485046156602</v>
      </c>
      <c r="DA7509" s="78">
        <v>15187.72939506124</v>
      </c>
      <c r="DB7509" s="78">
        <v>8166.5698069067485</v>
      </c>
      <c r="DC7509" s="78">
        <v>5631.8788696578731</v>
      </c>
      <c r="DD7509" s="78">
        <v>1.044532068871425E-8</v>
      </c>
      <c r="DE7509" s="78">
        <v>0</v>
      </c>
      <c r="DF7509" s="78">
        <v>5.8826780873570011E-5</v>
      </c>
      <c r="DG7509" s="78">
        <v>5.8826780873570011E-5</v>
      </c>
      <c r="DH7509" s="78">
        <v>0</v>
      </c>
      <c r="DI7509" s="78">
        <v>1.529930786844717E-5</v>
      </c>
      <c r="DJ7509" s="78">
        <v>1.529930786844717E-5</v>
      </c>
      <c r="DK7509" s="78">
        <v>0</v>
      </c>
      <c r="DL7509" s="78">
        <v>1.529930786844717E-5</v>
      </c>
    </row>
    <row r="7510" spans="98:116" x14ac:dyDescent="0.25">
      <c r="CT7510" s="78" t="s">
        <v>155</v>
      </c>
      <c r="CU7510" s="78" t="s">
        <v>473</v>
      </c>
      <c r="CV7510" s="78" t="s">
        <v>500</v>
      </c>
      <c r="CW7510" s="78">
        <v>2034</v>
      </c>
      <c r="CX7510" s="78">
        <v>0</v>
      </c>
      <c r="CY7510" s="78">
        <v>23835.264052429549</v>
      </c>
      <c r="CZ7510" s="78">
        <v>480.96485046156602</v>
      </c>
      <c r="DA7510" s="78">
        <v>15187.72939506124</v>
      </c>
      <c r="DB7510" s="78">
        <v>8166.5698069067485</v>
      </c>
      <c r="DC7510" s="78">
        <v>5631.8788696578731</v>
      </c>
      <c r="DD7510" s="78">
        <v>1.044532068871425E-8</v>
      </c>
      <c r="DE7510" s="78">
        <v>0</v>
      </c>
      <c r="DF7510" s="78">
        <v>5.8826780873570011E-5</v>
      </c>
      <c r="DG7510" s="78">
        <v>5.8826780873570011E-5</v>
      </c>
      <c r="DH7510" s="78">
        <v>0</v>
      </c>
      <c r="DI7510" s="78">
        <v>1.60210328632837E-5</v>
      </c>
      <c r="DJ7510" s="78">
        <v>1.60210328632837E-5</v>
      </c>
      <c r="DK7510" s="78">
        <v>0</v>
      </c>
      <c r="DL7510" s="78">
        <v>1.60210328632837E-5</v>
      </c>
    </row>
    <row r="7511" spans="98:116" x14ac:dyDescent="0.25">
      <c r="CT7511" s="78" t="s">
        <v>155</v>
      </c>
      <c r="CU7511" s="78" t="s">
        <v>473</v>
      </c>
      <c r="CV7511" s="78" t="s">
        <v>500</v>
      </c>
      <c r="CW7511" s="78">
        <v>2035</v>
      </c>
      <c r="CX7511" s="78">
        <v>0</v>
      </c>
      <c r="CY7511" s="78">
        <v>23835.264052429549</v>
      </c>
      <c r="CZ7511" s="78">
        <v>480.96485046156602</v>
      </c>
      <c r="DA7511" s="78">
        <v>15187.72939506124</v>
      </c>
      <c r="DB7511" s="78">
        <v>8166.5698069067485</v>
      </c>
      <c r="DC7511" s="78">
        <v>5631.8788696578731</v>
      </c>
      <c r="DD7511" s="78">
        <v>1.044532068871425E-8</v>
      </c>
      <c r="DE7511" s="78">
        <v>0</v>
      </c>
      <c r="DF7511" s="78">
        <v>5.8826780873570011E-5</v>
      </c>
      <c r="DG7511" s="78">
        <v>5.8826780873570011E-5</v>
      </c>
      <c r="DH7511" s="78">
        <v>0</v>
      </c>
      <c r="DI7511" s="78">
        <v>1.60210328632837E-5</v>
      </c>
      <c r="DJ7511" s="78">
        <v>1.60210328632837E-5</v>
      </c>
      <c r="DK7511" s="78">
        <v>0</v>
      </c>
      <c r="DL7511" s="78">
        <v>1.60210328632837E-5</v>
      </c>
    </row>
    <row r="7512" spans="98:116" x14ac:dyDescent="0.25">
      <c r="CT7512" s="78" t="s">
        <v>155</v>
      </c>
      <c r="CU7512" s="78" t="s">
        <v>473</v>
      </c>
      <c r="CV7512" s="78" t="s">
        <v>500</v>
      </c>
      <c r="CW7512" s="78">
        <v>2036</v>
      </c>
      <c r="CX7512" s="78">
        <v>0</v>
      </c>
      <c r="CY7512" s="78">
        <v>23835.264052429549</v>
      </c>
      <c r="CZ7512" s="78">
        <v>480.96485046156602</v>
      </c>
      <c r="DA7512" s="78">
        <v>15187.72939506124</v>
      </c>
      <c r="DB7512" s="78">
        <v>8166.5698069067485</v>
      </c>
      <c r="DC7512" s="78">
        <v>5631.8788696578731</v>
      </c>
      <c r="DD7512" s="78">
        <v>1.044532068871425E-8</v>
      </c>
      <c r="DE7512" s="78">
        <v>0</v>
      </c>
      <c r="DF7512" s="78">
        <v>5.8826780873570011E-5</v>
      </c>
      <c r="DG7512" s="78">
        <v>5.8826780873570011E-5</v>
      </c>
      <c r="DH7512" s="78">
        <v>0</v>
      </c>
      <c r="DI7512" s="78">
        <v>1.60210328632837E-5</v>
      </c>
      <c r="DJ7512" s="78">
        <v>1.60210328632837E-5</v>
      </c>
      <c r="DK7512" s="78">
        <v>0</v>
      </c>
      <c r="DL7512" s="78">
        <v>1.60210328632837E-5</v>
      </c>
    </row>
    <row r="7513" spans="98:116" x14ac:dyDescent="0.25">
      <c r="CT7513" s="78" t="s">
        <v>155</v>
      </c>
      <c r="CU7513" s="78" t="s">
        <v>473</v>
      </c>
      <c r="CV7513" s="78" t="s">
        <v>500</v>
      </c>
      <c r="CW7513" s="78">
        <v>2037</v>
      </c>
      <c r="CX7513" s="78">
        <v>0</v>
      </c>
      <c r="CY7513" s="78">
        <v>23835.264052429549</v>
      </c>
      <c r="CZ7513" s="78">
        <v>480.96485046156602</v>
      </c>
      <c r="DA7513" s="78">
        <v>15187.72939506124</v>
      </c>
      <c r="DB7513" s="78">
        <v>8166.5698069067485</v>
      </c>
      <c r="DC7513" s="78">
        <v>5631.8788696578731</v>
      </c>
      <c r="DD7513" s="78">
        <v>1.044532068871425E-8</v>
      </c>
      <c r="DE7513" s="78">
        <v>0</v>
      </c>
      <c r="DF7513" s="78">
        <v>5.8826780873570011E-5</v>
      </c>
      <c r="DG7513" s="78">
        <v>5.8826780873570011E-5</v>
      </c>
      <c r="DH7513" s="78">
        <v>0</v>
      </c>
      <c r="DI7513" s="78">
        <v>1.60210328632837E-5</v>
      </c>
      <c r="DJ7513" s="78">
        <v>1.60210328632837E-5</v>
      </c>
      <c r="DK7513" s="78">
        <v>0</v>
      </c>
      <c r="DL7513" s="78">
        <v>1.60210328632837E-5</v>
      </c>
    </row>
    <row r="7514" spans="98:116" x14ac:dyDescent="0.25">
      <c r="CT7514" s="78" t="s">
        <v>155</v>
      </c>
      <c r="CU7514" s="78" t="s">
        <v>473</v>
      </c>
      <c r="CV7514" s="78" t="s">
        <v>500</v>
      </c>
      <c r="CW7514" s="78">
        <v>2038</v>
      </c>
      <c r="CX7514" s="78">
        <v>0</v>
      </c>
      <c r="CY7514" s="78">
        <v>24976.641770732069</v>
      </c>
      <c r="CZ7514" s="78">
        <v>511.3744578996376</v>
      </c>
      <c r="DA7514" s="78">
        <v>15898.823661375691</v>
      </c>
      <c r="DB7514" s="78">
        <v>8566.443651456666</v>
      </c>
      <c r="DC7514" s="78">
        <v>5907.6422695794545</v>
      </c>
      <c r="DD7514" s="78">
        <v>1.044532068871425E-8</v>
      </c>
      <c r="DE7514" s="78">
        <v>0</v>
      </c>
      <c r="DF7514" s="78">
        <v>6.1707218019961091E-5</v>
      </c>
      <c r="DG7514" s="78">
        <v>6.1707218019961091E-5</v>
      </c>
      <c r="DH7514" s="78">
        <v>0</v>
      </c>
      <c r="DI7514" s="78">
        <v>1.60210328632837E-5</v>
      </c>
      <c r="DJ7514" s="78">
        <v>1.60210328632837E-5</v>
      </c>
      <c r="DK7514" s="78">
        <v>0</v>
      </c>
      <c r="DL7514" s="78">
        <v>1.60210328632837E-5</v>
      </c>
    </row>
    <row r="7515" spans="98:116" x14ac:dyDescent="0.25">
      <c r="CT7515" s="78" t="s">
        <v>155</v>
      </c>
      <c r="CU7515" s="78" t="s">
        <v>473</v>
      </c>
      <c r="CV7515" s="78" t="s">
        <v>500</v>
      </c>
      <c r="CW7515" s="78">
        <v>2039</v>
      </c>
      <c r="CX7515" s="78">
        <v>0</v>
      </c>
      <c r="CY7515" s="78">
        <v>24976.641770732069</v>
      </c>
      <c r="CZ7515" s="78">
        <v>511.3744578996376</v>
      </c>
      <c r="DA7515" s="78">
        <v>15898.823661375691</v>
      </c>
      <c r="DB7515" s="78">
        <v>8566.443651456666</v>
      </c>
      <c r="DC7515" s="78">
        <v>5907.6422695794545</v>
      </c>
      <c r="DD7515" s="78">
        <v>1.044532068871425E-8</v>
      </c>
      <c r="DE7515" s="78">
        <v>0</v>
      </c>
      <c r="DF7515" s="78">
        <v>6.1707218019961091E-5</v>
      </c>
      <c r="DG7515" s="78">
        <v>6.1707218019961091E-5</v>
      </c>
      <c r="DH7515" s="78">
        <v>0</v>
      </c>
      <c r="DI7515" s="78">
        <v>1.6790500578934254E-5</v>
      </c>
      <c r="DJ7515" s="78">
        <v>1.6790500578934254E-5</v>
      </c>
      <c r="DK7515" s="78">
        <v>0</v>
      </c>
      <c r="DL7515" s="78">
        <v>1.6790500578934254E-5</v>
      </c>
    </row>
    <row r="7516" spans="98:116" x14ac:dyDescent="0.25">
      <c r="CT7516" s="78" t="s">
        <v>155</v>
      </c>
      <c r="CU7516" s="78" t="s">
        <v>473</v>
      </c>
      <c r="CV7516" s="78" t="s">
        <v>500</v>
      </c>
      <c r="CW7516" s="78">
        <v>2040</v>
      </c>
      <c r="CX7516" s="78">
        <v>0</v>
      </c>
      <c r="CY7516" s="78">
        <v>24976.641770732069</v>
      </c>
      <c r="CZ7516" s="78">
        <v>511.3744578996376</v>
      </c>
      <c r="DA7516" s="78">
        <v>15898.823661375691</v>
      </c>
      <c r="DB7516" s="78">
        <v>8566.443651456666</v>
      </c>
      <c r="DC7516" s="78">
        <v>5907.6422695794545</v>
      </c>
      <c r="DD7516" s="78">
        <v>1.044532068871425E-8</v>
      </c>
      <c r="DE7516" s="78">
        <v>0</v>
      </c>
      <c r="DF7516" s="78">
        <v>6.1707218019961091E-5</v>
      </c>
      <c r="DG7516" s="78">
        <v>6.1707218019961091E-5</v>
      </c>
      <c r="DH7516" s="78">
        <v>0</v>
      </c>
      <c r="DI7516" s="78">
        <v>1.6790500578934254E-5</v>
      </c>
      <c r="DJ7516" s="78">
        <v>1.6790500578934254E-5</v>
      </c>
      <c r="DK7516" s="78">
        <v>0</v>
      </c>
      <c r="DL7516" s="78">
        <v>1.6790500578934254E-5</v>
      </c>
    </row>
    <row r="7517" spans="98:116" x14ac:dyDescent="0.25">
      <c r="CT7517" s="78" t="s">
        <v>155</v>
      </c>
      <c r="CU7517" s="78" t="s">
        <v>473</v>
      </c>
      <c r="CV7517" s="78" t="s">
        <v>500</v>
      </c>
      <c r="CW7517" s="78">
        <v>2041</v>
      </c>
      <c r="CX7517" s="78">
        <v>0</v>
      </c>
      <c r="CY7517" s="78">
        <v>24976.641770732069</v>
      </c>
      <c r="CZ7517" s="78">
        <v>511.3744578996376</v>
      </c>
      <c r="DA7517" s="78">
        <v>15898.823661375691</v>
      </c>
      <c r="DB7517" s="78">
        <v>8566.443651456666</v>
      </c>
      <c r="DC7517" s="78">
        <v>5907.6422695794545</v>
      </c>
      <c r="DD7517" s="78">
        <v>1.044532068871425E-8</v>
      </c>
      <c r="DE7517" s="78">
        <v>0</v>
      </c>
      <c r="DF7517" s="78">
        <v>6.1707218019961091E-5</v>
      </c>
      <c r="DG7517" s="78">
        <v>6.1707218019961091E-5</v>
      </c>
      <c r="DH7517" s="78">
        <v>0</v>
      </c>
      <c r="DI7517" s="78">
        <v>1.6790500578934254E-5</v>
      </c>
      <c r="DJ7517" s="78">
        <v>1.6790500578934254E-5</v>
      </c>
      <c r="DK7517" s="78">
        <v>0</v>
      </c>
      <c r="DL7517" s="78">
        <v>1.6790500578934254E-5</v>
      </c>
    </row>
    <row r="7518" spans="98:116" x14ac:dyDescent="0.25">
      <c r="CT7518" s="78" t="s">
        <v>155</v>
      </c>
      <c r="CU7518" s="78" t="s">
        <v>473</v>
      </c>
      <c r="CV7518" s="78" t="s">
        <v>500</v>
      </c>
      <c r="CW7518" s="78">
        <v>2042</v>
      </c>
      <c r="CX7518" s="78">
        <v>0</v>
      </c>
      <c r="CY7518" s="78">
        <v>24976.641770732069</v>
      </c>
      <c r="CZ7518" s="78">
        <v>511.3744578996376</v>
      </c>
      <c r="DA7518" s="78">
        <v>15898.823661375691</v>
      </c>
      <c r="DB7518" s="78">
        <v>8566.443651456666</v>
      </c>
      <c r="DC7518" s="78">
        <v>5907.6422695794545</v>
      </c>
      <c r="DD7518" s="78">
        <v>1.044532068871425E-8</v>
      </c>
      <c r="DE7518" s="78">
        <v>0</v>
      </c>
      <c r="DF7518" s="78">
        <v>6.1707218019961091E-5</v>
      </c>
      <c r="DG7518" s="78">
        <v>6.1707218019961091E-5</v>
      </c>
      <c r="DH7518" s="78">
        <v>0</v>
      </c>
      <c r="DI7518" s="78">
        <v>1.6790500578934254E-5</v>
      </c>
      <c r="DJ7518" s="78">
        <v>1.6790500578934254E-5</v>
      </c>
      <c r="DK7518" s="78">
        <v>0</v>
      </c>
      <c r="DL7518" s="78">
        <v>1.6790500578934254E-5</v>
      </c>
    </row>
    <row r="7519" spans="98:116" x14ac:dyDescent="0.25">
      <c r="CT7519" s="78" t="s">
        <v>155</v>
      </c>
      <c r="CU7519" s="78" t="s">
        <v>473</v>
      </c>
      <c r="CV7519" s="78" t="s">
        <v>500</v>
      </c>
      <c r="CW7519" s="78">
        <v>2043</v>
      </c>
      <c r="CX7519" s="78">
        <v>0</v>
      </c>
      <c r="CY7519" s="78">
        <v>26191.727822097979</v>
      </c>
      <c r="CZ7519" s="78">
        <v>544.12906691827391</v>
      </c>
      <c r="DA7519" s="78">
        <v>16654.741429754351</v>
      </c>
      <c r="DB7519" s="78">
        <v>8992.8573254252751</v>
      </c>
      <c r="DC7519" s="78">
        <v>6201.7082259037306</v>
      </c>
      <c r="DD7519" s="78">
        <v>1.044532068871425E-8</v>
      </c>
      <c r="DE7519" s="78">
        <v>0</v>
      </c>
      <c r="DF7519" s="78">
        <v>6.4778831237401592E-5</v>
      </c>
      <c r="DG7519" s="78">
        <v>6.4778831237401592E-5</v>
      </c>
      <c r="DH7519" s="78">
        <v>0</v>
      </c>
      <c r="DI7519" s="78">
        <v>0</v>
      </c>
      <c r="DJ7519" s="78">
        <v>1.6790500578934254E-5</v>
      </c>
      <c r="DK7519" s="78">
        <v>0</v>
      </c>
      <c r="DL7519" s="78">
        <v>1.6790500578934254E-5</v>
      </c>
    </row>
    <row r="7520" spans="98:116" x14ac:dyDescent="0.25">
      <c r="CT7520" s="78" t="s">
        <v>155</v>
      </c>
      <c r="CU7520" s="78" t="s">
        <v>473</v>
      </c>
      <c r="CV7520" s="78" t="s">
        <v>500</v>
      </c>
      <c r="CW7520" s="78">
        <v>2044</v>
      </c>
      <c r="CX7520" s="78">
        <v>0</v>
      </c>
      <c r="CY7520" s="78">
        <v>26191.727822097979</v>
      </c>
      <c r="CZ7520" s="78">
        <v>544.12906691827391</v>
      </c>
      <c r="DA7520" s="78">
        <v>16654.741429754351</v>
      </c>
      <c r="DB7520" s="78">
        <v>8992.8573254252751</v>
      </c>
      <c r="DC7520" s="78">
        <v>6201.7082259037306</v>
      </c>
      <c r="DD7520" s="78">
        <v>1.044532068871425E-8</v>
      </c>
      <c r="DE7520" s="78">
        <v>0</v>
      </c>
      <c r="DF7520" s="78">
        <v>6.4778831237401592E-5</v>
      </c>
      <c r="DG7520" s="78">
        <v>6.4778831237401592E-5</v>
      </c>
      <c r="DH7520" s="78">
        <v>0</v>
      </c>
      <c r="DI7520" s="78">
        <v>4.8484045665544975E-3</v>
      </c>
      <c r="DJ7520" s="78">
        <v>0</v>
      </c>
      <c r="DK7520" s="78">
        <v>0</v>
      </c>
      <c r="DL7520" s="78">
        <v>0</v>
      </c>
    </row>
    <row r="7521" spans="98:116" x14ac:dyDescent="0.25">
      <c r="CT7521" s="78" t="s">
        <v>155</v>
      </c>
      <c r="CU7521" s="78" t="s">
        <v>473</v>
      </c>
      <c r="CV7521" s="78" t="s">
        <v>500</v>
      </c>
      <c r="CW7521" s="78">
        <v>2045</v>
      </c>
      <c r="CX7521" s="78">
        <v>0</v>
      </c>
      <c r="CY7521" s="78">
        <v>26191.727822097979</v>
      </c>
      <c r="CZ7521" s="78">
        <v>544.12906691827391</v>
      </c>
      <c r="DA7521" s="78">
        <v>16654.741429754351</v>
      </c>
      <c r="DB7521" s="78">
        <v>8992.8573254252751</v>
      </c>
      <c r="DC7521" s="78">
        <v>6201.7082259037306</v>
      </c>
      <c r="DD7521" s="78">
        <v>1.044532068871425E-8</v>
      </c>
      <c r="DE7521" s="78">
        <v>0</v>
      </c>
      <c r="DF7521" s="78">
        <v>6.4778831237401592E-5</v>
      </c>
      <c r="DG7521" s="78">
        <v>6.4778831237401592E-5</v>
      </c>
      <c r="DH7521" s="78">
        <v>0</v>
      </c>
      <c r="DI7521" s="78">
        <v>5.0261161513489696E-3</v>
      </c>
      <c r="DJ7521" s="78">
        <v>5.0261161513489696E-3</v>
      </c>
      <c r="DK7521" s="78">
        <v>0</v>
      </c>
      <c r="DL7521" s="78">
        <v>5.0261161513489696E-3</v>
      </c>
    </row>
    <row r="7522" spans="98:116" x14ac:dyDescent="0.25">
      <c r="CT7522" s="78" t="s">
        <v>155</v>
      </c>
      <c r="CU7522" s="78" t="s">
        <v>473</v>
      </c>
      <c r="CV7522" s="78" t="s">
        <v>500</v>
      </c>
      <c r="CW7522" s="78">
        <v>2046</v>
      </c>
      <c r="CX7522" s="78">
        <v>0</v>
      </c>
      <c r="CY7522" s="78">
        <v>26191.727822097979</v>
      </c>
      <c r="CZ7522" s="78">
        <v>544.12906691827391</v>
      </c>
      <c r="DA7522" s="78">
        <v>16654.741429754351</v>
      </c>
      <c r="DB7522" s="78">
        <v>8992.8573254252751</v>
      </c>
      <c r="DC7522" s="78">
        <v>6201.7082259037306</v>
      </c>
      <c r="DD7522" s="78">
        <v>1.044532068871425E-8</v>
      </c>
      <c r="DE7522" s="78">
        <v>0</v>
      </c>
      <c r="DF7522" s="78">
        <v>6.4778831237401592E-5</v>
      </c>
      <c r="DG7522" s="78">
        <v>6.4778831237401592E-5</v>
      </c>
      <c r="DH7522" s="78">
        <v>0</v>
      </c>
      <c r="DI7522" s="78">
        <v>5.0261161513489696E-3</v>
      </c>
      <c r="DJ7522" s="78">
        <v>5.0261161513489696E-3</v>
      </c>
      <c r="DK7522" s="78">
        <v>0</v>
      </c>
      <c r="DL7522" s="78">
        <v>5.0261161513489696E-3</v>
      </c>
    </row>
    <row r="7523" spans="98:116" x14ac:dyDescent="0.25">
      <c r="CT7523" s="78" t="s">
        <v>155</v>
      </c>
      <c r="CU7523" s="78" t="s">
        <v>473</v>
      </c>
      <c r="CV7523" s="78" t="s">
        <v>500</v>
      </c>
      <c r="CW7523" s="78">
        <v>2047</v>
      </c>
      <c r="CX7523" s="78">
        <v>0</v>
      </c>
      <c r="CY7523" s="78">
        <v>26191.727822097979</v>
      </c>
      <c r="CZ7523" s="78">
        <v>544.12906691827391</v>
      </c>
      <c r="DA7523" s="78">
        <v>16654.741429754351</v>
      </c>
      <c r="DB7523" s="78">
        <v>8992.8573254252751</v>
      </c>
      <c r="DC7523" s="78">
        <v>6201.7082259037306</v>
      </c>
      <c r="DD7523" s="78">
        <v>1.044532068871425E-8</v>
      </c>
      <c r="DE7523" s="78">
        <v>0</v>
      </c>
      <c r="DF7523" s="78">
        <v>6.4778831237401592E-5</v>
      </c>
      <c r="DG7523" s="78">
        <v>6.4778831237401592E-5</v>
      </c>
      <c r="DH7523" s="78">
        <v>0</v>
      </c>
      <c r="DI7523" s="78">
        <v>5.0261161513489696E-3</v>
      </c>
      <c r="DJ7523" s="78">
        <v>5.0261161513489696E-3</v>
      </c>
      <c r="DK7523" s="78">
        <v>0</v>
      </c>
      <c r="DL7523" s="78">
        <v>5.0261161513489696E-3</v>
      </c>
    </row>
    <row r="7524" spans="98:116" x14ac:dyDescent="0.25">
      <c r="CT7524" s="78" t="s">
        <v>155</v>
      </c>
      <c r="CU7524" s="78" t="s">
        <v>473</v>
      </c>
      <c r="CV7524" s="78" t="s">
        <v>500</v>
      </c>
      <c r="CW7524" s="78">
        <v>2048</v>
      </c>
      <c r="CX7524" s="78">
        <v>0</v>
      </c>
      <c r="CY7524" s="78">
        <v>27464.722723733779</v>
      </c>
      <c r="CZ7524" s="78">
        <v>578.84065083887651</v>
      </c>
      <c r="DA7524" s="78">
        <v>17445.537973202659</v>
      </c>
      <c r="DB7524" s="78">
        <v>9440.344099692169</v>
      </c>
      <c r="DC7524" s="78">
        <v>6510.306740094311</v>
      </c>
      <c r="DD7524" s="78">
        <v>1.044532068871425E-8</v>
      </c>
      <c r="DE7524" s="78">
        <v>0</v>
      </c>
      <c r="DF7524" s="78">
        <v>6.8002241682182937E-5</v>
      </c>
      <c r="DG7524" s="78">
        <v>6.8002241682182937E-5</v>
      </c>
      <c r="DH7524" s="78">
        <v>0</v>
      </c>
      <c r="DI7524" s="78">
        <v>5.0261161513489696E-3</v>
      </c>
      <c r="DJ7524" s="78">
        <v>5.0261161513489696E-3</v>
      </c>
      <c r="DK7524" s="78">
        <v>0</v>
      </c>
      <c r="DL7524" s="78">
        <v>5.0261161513489696E-3</v>
      </c>
    </row>
    <row r="7525" spans="98:116" x14ac:dyDescent="0.25">
      <c r="CT7525" s="78" t="s">
        <v>155</v>
      </c>
      <c r="CU7525" s="78" t="s">
        <v>473</v>
      </c>
      <c r="CV7525" s="78" t="s">
        <v>500</v>
      </c>
      <c r="CW7525" s="78">
        <v>2049</v>
      </c>
      <c r="CX7525" s="78">
        <v>0</v>
      </c>
      <c r="CY7525" s="78">
        <v>27464.722723733779</v>
      </c>
      <c r="CZ7525" s="78">
        <v>578.84065083887651</v>
      </c>
      <c r="DA7525" s="78">
        <v>17445.537973202659</v>
      </c>
      <c r="DB7525" s="78">
        <v>9440.344099692169</v>
      </c>
      <c r="DC7525" s="78">
        <v>6510.306740094311</v>
      </c>
      <c r="DD7525" s="78">
        <v>1.044532068871425E-8</v>
      </c>
      <c r="DE7525" s="78">
        <v>0</v>
      </c>
      <c r="DF7525" s="78">
        <v>6.8002241682182937E-5</v>
      </c>
      <c r="DG7525" s="78">
        <v>6.8002241682182937E-5</v>
      </c>
      <c r="DH7525" s="78">
        <v>0</v>
      </c>
      <c r="DI7525" s="78">
        <v>5.0261161513489696E-3</v>
      </c>
      <c r="DJ7525" s="78">
        <v>5.0261161513489696E-3</v>
      </c>
      <c r="DK7525" s="78">
        <v>0</v>
      </c>
      <c r="DL7525" s="78">
        <v>5.0261161513489696E-3</v>
      </c>
    </row>
    <row r="7526" spans="98:116" x14ac:dyDescent="0.25">
      <c r="CT7526" s="78" t="s">
        <v>155</v>
      </c>
      <c r="CU7526" s="78" t="s">
        <v>473</v>
      </c>
      <c r="CV7526" s="78" t="s">
        <v>500</v>
      </c>
      <c r="CW7526" s="78">
        <v>2050</v>
      </c>
      <c r="CX7526" s="78">
        <v>0</v>
      </c>
      <c r="CY7526" s="78">
        <v>27464.722723733779</v>
      </c>
      <c r="CZ7526" s="78">
        <v>578.84065083887651</v>
      </c>
      <c r="DA7526" s="78">
        <v>17445.537973202659</v>
      </c>
      <c r="DB7526" s="78">
        <v>9440.344099692169</v>
      </c>
      <c r="DC7526" s="78">
        <v>6510.306740094311</v>
      </c>
      <c r="DD7526" s="78">
        <v>1.044532068871425E-8</v>
      </c>
      <c r="DE7526" s="78">
        <v>0</v>
      </c>
      <c r="DF7526" s="78">
        <v>6.8002241682182937E-5</v>
      </c>
      <c r="DG7526" s="78">
        <v>6.8002241682182937E-5</v>
      </c>
      <c r="DH7526" s="78">
        <v>0</v>
      </c>
      <c r="DI7526" s="78">
        <v>5.2500446320346995E-3</v>
      </c>
      <c r="DJ7526" s="78">
        <v>5.2500446320346995E-3</v>
      </c>
      <c r="DK7526" s="78">
        <v>0</v>
      </c>
      <c r="DL7526" s="78">
        <v>5.2500446320346995E-3</v>
      </c>
    </row>
    <row r="7527" spans="98:116" x14ac:dyDescent="0.25">
      <c r="CT7527" s="78" t="s">
        <v>155</v>
      </c>
      <c r="CU7527" s="78" t="s">
        <v>473</v>
      </c>
      <c r="CV7527" s="78" t="s">
        <v>500</v>
      </c>
      <c r="CW7527" s="78">
        <v>2051</v>
      </c>
      <c r="CX7527" s="78">
        <v>0</v>
      </c>
      <c r="CY7527" s="78">
        <v>27464.722723733779</v>
      </c>
      <c r="CZ7527" s="78">
        <v>578.84065083887651</v>
      </c>
      <c r="DA7527" s="78">
        <v>17445.537973202659</v>
      </c>
      <c r="DB7527" s="78">
        <v>9440.344099692169</v>
      </c>
      <c r="DC7527" s="78">
        <v>6510.306740094311</v>
      </c>
      <c r="DD7527" s="78">
        <v>1.044532068871425E-8</v>
      </c>
      <c r="DE7527" s="78">
        <v>0</v>
      </c>
      <c r="DF7527" s="78">
        <v>6.8002241682182937E-5</v>
      </c>
      <c r="DG7527" s="78">
        <v>6.8002241682182937E-5</v>
      </c>
      <c r="DH7527" s="78">
        <v>0</v>
      </c>
      <c r="DI7527" s="78">
        <v>5.2500446320346995E-3</v>
      </c>
      <c r="DJ7527" s="78">
        <v>5.2500446320346995E-3</v>
      </c>
      <c r="DK7527" s="78">
        <v>0</v>
      </c>
      <c r="DL7527" s="78">
        <v>5.2500446320346995E-3</v>
      </c>
    </row>
    <row r="7528" spans="98:116" x14ac:dyDescent="0.25">
      <c r="CT7528" s="78" t="s">
        <v>155</v>
      </c>
      <c r="CU7528" s="78" t="s">
        <v>473</v>
      </c>
      <c r="CV7528" s="78" t="s">
        <v>500</v>
      </c>
      <c r="CW7528" s="78">
        <v>2052</v>
      </c>
      <c r="CX7528" s="78">
        <v>0</v>
      </c>
      <c r="CY7528" s="78">
        <v>27464.722723733779</v>
      </c>
      <c r="CZ7528" s="78">
        <v>578.84065083887651</v>
      </c>
      <c r="DA7528" s="78">
        <v>17445.537973202659</v>
      </c>
      <c r="DB7528" s="78">
        <v>9440.344099692169</v>
      </c>
      <c r="DC7528" s="78">
        <v>6510.306740094311</v>
      </c>
      <c r="DD7528" s="78">
        <v>1.044532068871425E-8</v>
      </c>
      <c r="DE7528" s="78">
        <v>0</v>
      </c>
      <c r="DF7528" s="78">
        <v>6.8002241682182937E-5</v>
      </c>
      <c r="DG7528" s="78">
        <v>6.8002241682182937E-5</v>
      </c>
      <c r="DH7528" s="78">
        <v>0</v>
      </c>
      <c r="DI7528" s="78">
        <v>5.2500446320346995E-3</v>
      </c>
      <c r="DJ7528" s="78">
        <v>5.2500446320346995E-3</v>
      </c>
      <c r="DK7528" s="78">
        <v>0</v>
      </c>
      <c r="DL7528" s="78">
        <v>5.2500446320346995E-3</v>
      </c>
    </row>
    <row r="7529" spans="98:116" x14ac:dyDescent="0.25">
      <c r="CT7529" s="78" t="s">
        <v>155</v>
      </c>
      <c r="CU7529" s="78" t="s">
        <v>473</v>
      </c>
      <c r="CV7529" s="78" t="s">
        <v>500</v>
      </c>
      <c r="CW7529" s="78">
        <v>2053</v>
      </c>
      <c r="CX7529" s="78">
        <v>0</v>
      </c>
      <c r="CY7529" s="78">
        <v>28779.66937774737</v>
      </c>
      <c r="CZ7529" s="78">
        <v>615.09516728737447</v>
      </c>
      <c r="DA7529" s="78">
        <v>18261.232691173129</v>
      </c>
      <c r="DB7529" s="78">
        <v>9903.3415192867778</v>
      </c>
      <c r="DC7529" s="78">
        <v>6829.6017985796634</v>
      </c>
      <c r="DD7529" s="78">
        <v>1.044532068871425E-8</v>
      </c>
      <c r="DE7529" s="78">
        <v>0</v>
      </c>
      <c r="DF7529" s="78">
        <v>7.1337380962384209E-5</v>
      </c>
      <c r="DG7529" s="78">
        <v>7.1337380962384209E-5</v>
      </c>
      <c r="DH7529" s="78">
        <v>0</v>
      </c>
      <c r="DI7529" s="78">
        <v>5.2500446320346995E-3</v>
      </c>
      <c r="DJ7529" s="78">
        <v>5.2500446320346995E-3</v>
      </c>
      <c r="DK7529" s="78">
        <v>0</v>
      </c>
      <c r="DL7529" s="78">
        <v>5.2500446320346995E-3</v>
      </c>
    </row>
    <row r="7530" spans="98:116" x14ac:dyDescent="0.25">
      <c r="CT7530" s="78" t="s">
        <v>155</v>
      </c>
      <c r="CU7530" s="78" t="s">
        <v>473</v>
      </c>
      <c r="CV7530" s="78" t="s">
        <v>500</v>
      </c>
      <c r="CW7530" s="78">
        <v>2054</v>
      </c>
      <c r="CX7530" s="78">
        <v>0</v>
      </c>
      <c r="CY7530" s="78">
        <v>28779.66937774737</v>
      </c>
      <c r="CZ7530" s="78">
        <v>615.09516728737447</v>
      </c>
      <c r="DA7530" s="78">
        <v>18261.232691173129</v>
      </c>
      <c r="DB7530" s="78">
        <v>9903.3415192867778</v>
      </c>
      <c r="DC7530" s="78">
        <v>6829.6017985796634</v>
      </c>
      <c r="DD7530" s="78">
        <v>1.044532068871425E-8</v>
      </c>
      <c r="DE7530" s="78">
        <v>0</v>
      </c>
      <c r="DF7530" s="78">
        <v>7.1337380962384209E-5</v>
      </c>
      <c r="DG7530" s="78">
        <v>7.1337380962384209E-5</v>
      </c>
      <c r="DH7530" s="78">
        <v>0</v>
      </c>
      <c r="DI7530" s="78">
        <v>5.2500446320346995E-3</v>
      </c>
      <c r="DJ7530" s="78">
        <v>5.2500446320346995E-3</v>
      </c>
      <c r="DK7530" s="78">
        <v>0</v>
      </c>
      <c r="DL7530" s="78">
        <v>5.2500446320346995E-3</v>
      </c>
    </row>
    <row r="7531" spans="98:116" x14ac:dyDescent="0.25">
      <c r="CT7531" s="78" t="s">
        <v>155</v>
      </c>
      <c r="CU7531" s="78" t="s">
        <v>473</v>
      </c>
      <c r="CV7531" s="78" t="s">
        <v>500</v>
      </c>
      <c r="CW7531" s="78">
        <v>2055</v>
      </c>
      <c r="CX7531" s="78">
        <v>0</v>
      </c>
      <c r="CY7531" s="78">
        <v>28779.66937774737</v>
      </c>
      <c r="CZ7531" s="78">
        <v>615.09516728737447</v>
      </c>
      <c r="DA7531" s="78">
        <v>18261.232691173129</v>
      </c>
      <c r="DB7531" s="78">
        <v>9903.3415192867778</v>
      </c>
      <c r="DC7531" s="78">
        <v>6829.6017985796634</v>
      </c>
      <c r="DD7531" s="78">
        <v>1.044532068871425E-8</v>
      </c>
      <c r="DE7531" s="78">
        <v>0</v>
      </c>
      <c r="DF7531" s="78">
        <v>7.1337380962384209E-5</v>
      </c>
      <c r="DG7531" s="78">
        <v>7.1337380962384209E-5</v>
      </c>
      <c r="DH7531" s="78">
        <v>0</v>
      </c>
      <c r="DI7531" s="78">
        <v>5.4989182417097167E-3</v>
      </c>
      <c r="DJ7531" s="78">
        <v>5.4989182417097167E-3</v>
      </c>
      <c r="DK7531" s="78">
        <v>0</v>
      </c>
      <c r="DL7531" s="78">
        <v>5.4989182417097167E-3</v>
      </c>
    </row>
    <row r="7532" spans="98:116" x14ac:dyDescent="0.25">
      <c r="CT7532" s="78" t="s">
        <v>155</v>
      </c>
      <c r="CU7532" s="78" t="s">
        <v>474</v>
      </c>
      <c r="CV7532" s="78" t="s">
        <v>428</v>
      </c>
      <c r="CW7532" s="78">
        <v>2026</v>
      </c>
      <c r="CX7532" s="78">
        <v>0</v>
      </c>
      <c r="CY7532" s="78">
        <v>14664.637556442391</v>
      </c>
      <c r="CZ7532" s="78">
        <v>233.23007680803059</v>
      </c>
      <c r="DA7532" s="78">
        <v>8896.5159934320909</v>
      </c>
      <c r="DB7532" s="78">
        <v>5534.8914862022684</v>
      </c>
      <c r="DC7532" s="78">
        <v>3817.0050760637255</v>
      </c>
      <c r="DD7532" s="78">
        <v>1.106429262669559E-7</v>
      </c>
      <c r="DE7532" s="78">
        <v>0</v>
      </c>
      <c r="DF7532" s="78">
        <v>4.2232461119151517E-4</v>
      </c>
      <c r="DG7532" s="78">
        <v>4.2232461119151517E-4</v>
      </c>
      <c r="DH7532" s="78">
        <v>0</v>
      </c>
      <c r="DI7532" s="78">
        <v>5.4989182417097167E-3</v>
      </c>
      <c r="DJ7532" s="78">
        <v>5.4989182417097167E-3</v>
      </c>
      <c r="DK7532" s="78">
        <v>0</v>
      </c>
      <c r="DL7532" s="78">
        <v>5.4989182417097167E-3</v>
      </c>
    </row>
    <row r="7533" spans="98:116" x14ac:dyDescent="0.25">
      <c r="CT7533" s="78" t="s">
        <v>155</v>
      </c>
      <c r="CU7533" s="78" t="s">
        <v>474</v>
      </c>
      <c r="CV7533" s="78" t="s">
        <v>428</v>
      </c>
      <c r="CW7533" s="78">
        <v>2027</v>
      </c>
      <c r="CX7533" s="78">
        <v>0</v>
      </c>
      <c r="CY7533" s="78">
        <v>14664.637556442391</v>
      </c>
      <c r="CZ7533" s="78">
        <v>233.23007680803059</v>
      </c>
      <c r="DA7533" s="78">
        <v>8896.5159934320909</v>
      </c>
      <c r="DB7533" s="78">
        <v>5534.8914862022684</v>
      </c>
      <c r="DC7533" s="78">
        <v>3817.0050760637255</v>
      </c>
      <c r="DD7533" s="78">
        <v>1.106429262669559E-7</v>
      </c>
      <c r="DE7533" s="78">
        <v>0</v>
      </c>
      <c r="DF7533" s="78">
        <v>4.2232461119151517E-4</v>
      </c>
      <c r="DG7533" s="78">
        <v>4.2232461119151517E-4</v>
      </c>
      <c r="DH7533" s="78">
        <v>0</v>
      </c>
      <c r="DI7533" s="78">
        <v>5.4989182417097167E-3</v>
      </c>
      <c r="DJ7533" s="78">
        <v>5.4989182417097167E-3</v>
      </c>
      <c r="DK7533" s="78">
        <v>0</v>
      </c>
      <c r="DL7533" s="78">
        <v>5.4989182417097167E-3</v>
      </c>
    </row>
    <row r="7534" spans="98:116" x14ac:dyDescent="0.25">
      <c r="CT7534" s="78" t="s">
        <v>155</v>
      </c>
      <c r="CU7534" s="78" t="s">
        <v>474</v>
      </c>
      <c r="CV7534" s="78" t="s">
        <v>428</v>
      </c>
      <c r="CW7534" s="78">
        <v>2028</v>
      </c>
      <c r="CX7534" s="78">
        <v>0</v>
      </c>
      <c r="CY7534" s="78">
        <v>15317.990942821991</v>
      </c>
      <c r="CZ7534" s="78">
        <v>247.27299216504369</v>
      </c>
      <c r="DA7534" s="78">
        <v>9287.6490955481477</v>
      </c>
      <c r="DB7534" s="78">
        <v>5783.0688551087978</v>
      </c>
      <c r="DC7534" s="78">
        <v>3988.1546422732595</v>
      </c>
      <c r="DD7534" s="78">
        <v>1.106429262669559E-7</v>
      </c>
      <c r="DE7534" s="78">
        <v>0</v>
      </c>
      <c r="DF7534" s="78">
        <v>4.4126110002625814E-4</v>
      </c>
      <c r="DG7534" s="78">
        <v>4.4126110002625814E-4</v>
      </c>
      <c r="DH7534" s="78">
        <v>0</v>
      </c>
      <c r="DI7534" s="78">
        <v>5.4989182417097167E-3</v>
      </c>
      <c r="DJ7534" s="78">
        <v>5.4989182417097167E-3</v>
      </c>
      <c r="DK7534" s="78">
        <v>0</v>
      </c>
      <c r="DL7534" s="78">
        <v>5.4989182417097167E-3</v>
      </c>
    </row>
    <row r="7535" spans="98:116" x14ac:dyDescent="0.25">
      <c r="CT7535" s="78" t="s">
        <v>155</v>
      </c>
      <c r="CU7535" s="78" t="s">
        <v>474</v>
      </c>
      <c r="CV7535" s="78" t="s">
        <v>428</v>
      </c>
      <c r="CW7535" s="78">
        <v>2029</v>
      </c>
      <c r="CX7535" s="78">
        <v>0</v>
      </c>
      <c r="CY7535" s="78">
        <v>15317.990942821991</v>
      </c>
      <c r="CZ7535" s="78">
        <v>247.27299216504369</v>
      </c>
      <c r="DA7535" s="78">
        <v>9287.6490955481477</v>
      </c>
      <c r="DB7535" s="78">
        <v>5783.0688551087978</v>
      </c>
      <c r="DC7535" s="78">
        <v>3988.1546422732595</v>
      </c>
      <c r="DD7535" s="78">
        <v>1.106429262669559E-7</v>
      </c>
      <c r="DE7535" s="78">
        <v>0</v>
      </c>
      <c r="DF7535" s="78">
        <v>4.4126110002625814E-4</v>
      </c>
      <c r="DG7535" s="78">
        <v>4.4126110002625814E-4</v>
      </c>
      <c r="DH7535" s="78">
        <v>0</v>
      </c>
      <c r="DI7535" s="78">
        <v>5.4989182417097167E-3</v>
      </c>
      <c r="DJ7535" s="78">
        <v>5.4989182417097167E-3</v>
      </c>
      <c r="DK7535" s="78">
        <v>0</v>
      </c>
      <c r="DL7535" s="78">
        <v>5.4989182417097167E-3</v>
      </c>
    </row>
    <row r="7536" spans="98:116" x14ac:dyDescent="0.25">
      <c r="CT7536" s="78" t="s">
        <v>155</v>
      </c>
      <c r="CU7536" s="78" t="s">
        <v>474</v>
      </c>
      <c r="CV7536" s="78" t="s">
        <v>428</v>
      </c>
      <c r="CW7536" s="78">
        <v>2030</v>
      </c>
      <c r="CX7536" s="78">
        <v>0</v>
      </c>
      <c r="CY7536" s="78">
        <v>15317.990942821991</v>
      </c>
      <c r="CZ7536" s="78">
        <v>247.27299216504369</v>
      </c>
      <c r="DA7536" s="78">
        <v>9287.6490955481477</v>
      </c>
      <c r="DB7536" s="78">
        <v>5783.0688551087978</v>
      </c>
      <c r="DC7536" s="78">
        <v>3988.1546422732595</v>
      </c>
      <c r="DD7536" s="78">
        <v>1.106429262669559E-7</v>
      </c>
      <c r="DE7536" s="78">
        <v>0</v>
      </c>
      <c r="DF7536" s="78">
        <v>4.4126110002625814E-4</v>
      </c>
      <c r="DG7536" s="78">
        <v>4.4126110002625814E-4</v>
      </c>
      <c r="DH7536" s="78">
        <v>0</v>
      </c>
      <c r="DI7536" s="78">
        <v>5.7690858797499588E-3</v>
      </c>
      <c r="DJ7536" s="78">
        <v>5.7690858797499588E-3</v>
      </c>
      <c r="DK7536" s="78">
        <v>0</v>
      </c>
      <c r="DL7536" s="78">
        <v>5.7690858797499588E-3</v>
      </c>
    </row>
    <row r="7537" spans="98:116" x14ac:dyDescent="0.25">
      <c r="CT7537" s="78" t="s">
        <v>155</v>
      </c>
      <c r="CU7537" s="78" t="s">
        <v>474</v>
      </c>
      <c r="CV7537" s="78" t="s">
        <v>428</v>
      </c>
      <c r="CW7537" s="78">
        <v>2031</v>
      </c>
      <c r="CX7537" s="78">
        <v>0</v>
      </c>
      <c r="CY7537" s="78">
        <v>15317.990942821991</v>
      </c>
      <c r="CZ7537" s="78">
        <v>247.27299216504369</v>
      </c>
      <c r="DA7537" s="78">
        <v>9287.6490955481477</v>
      </c>
      <c r="DB7537" s="78">
        <v>5783.0688551087978</v>
      </c>
      <c r="DC7537" s="78">
        <v>3988.1546422732595</v>
      </c>
      <c r="DD7537" s="78">
        <v>1.106429262669559E-7</v>
      </c>
      <c r="DE7537" s="78">
        <v>0</v>
      </c>
      <c r="DF7537" s="78">
        <v>4.4126110002625814E-4</v>
      </c>
      <c r="DG7537" s="78">
        <v>4.4126110002625814E-4</v>
      </c>
      <c r="DH7537" s="78">
        <v>0</v>
      </c>
      <c r="DI7537" s="78">
        <v>5.7690858797499588E-3</v>
      </c>
      <c r="DJ7537" s="78">
        <v>5.7690858797499588E-3</v>
      </c>
      <c r="DK7537" s="78">
        <v>0</v>
      </c>
      <c r="DL7537" s="78">
        <v>5.7690858797499588E-3</v>
      </c>
    </row>
    <row r="7538" spans="98:116" x14ac:dyDescent="0.25">
      <c r="CT7538" s="78" t="s">
        <v>155</v>
      </c>
      <c r="CU7538" s="78" t="s">
        <v>474</v>
      </c>
      <c r="CV7538" s="78" t="s">
        <v>428</v>
      </c>
      <c r="CW7538" s="78">
        <v>2032</v>
      </c>
      <c r="CX7538" s="78">
        <v>0</v>
      </c>
      <c r="CY7538" s="78">
        <v>15317.990942821991</v>
      </c>
      <c r="CZ7538" s="78">
        <v>247.27299216504369</v>
      </c>
      <c r="DA7538" s="78">
        <v>9287.6490955481477</v>
      </c>
      <c r="DB7538" s="78">
        <v>5783.0688551087978</v>
      </c>
      <c r="DC7538" s="78">
        <v>3988.1546422732595</v>
      </c>
      <c r="DD7538" s="78">
        <v>1.106429262669559E-7</v>
      </c>
      <c r="DE7538" s="78">
        <v>0</v>
      </c>
      <c r="DF7538" s="78">
        <v>4.4126110002625814E-4</v>
      </c>
      <c r="DG7538" s="78">
        <v>4.4126110002625814E-4</v>
      </c>
      <c r="DH7538" s="78">
        <v>0</v>
      </c>
      <c r="DI7538" s="78">
        <v>5.7690858797499588E-3</v>
      </c>
      <c r="DJ7538" s="78">
        <v>5.7690858797499588E-3</v>
      </c>
      <c r="DK7538" s="78">
        <v>0</v>
      </c>
      <c r="DL7538" s="78">
        <v>5.7690858797499588E-3</v>
      </c>
    </row>
    <row r="7539" spans="98:116" x14ac:dyDescent="0.25">
      <c r="CT7539" s="78" t="s">
        <v>155</v>
      </c>
      <c r="CU7539" s="78" t="s">
        <v>474</v>
      </c>
      <c r="CV7539" s="78" t="s">
        <v>428</v>
      </c>
      <c r="CW7539" s="78">
        <v>2033</v>
      </c>
      <c r="CX7539" s="78">
        <v>0</v>
      </c>
      <c r="CY7539" s="78">
        <v>16044.126426632511</v>
      </c>
      <c r="CZ7539" s="78">
        <v>263.10737971837551</v>
      </c>
      <c r="DA7539" s="78">
        <v>9721.7399837461235</v>
      </c>
      <c r="DB7539" s="78">
        <v>6059.2790631680109</v>
      </c>
      <c r="DC7539" s="78">
        <v>4178.6363832163024</v>
      </c>
      <c r="DD7539" s="78">
        <v>1.106429262669559E-7</v>
      </c>
      <c r="DE7539" s="78">
        <v>0</v>
      </c>
      <c r="DF7539" s="78">
        <v>4.623365572446206E-4</v>
      </c>
      <c r="DG7539" s="78">
        <v>4.623365572446206E-4</v>
      </c>
      <c r="DH7539" s="78">
        <v>0</v>
      </c>
      <c r="DI7539" s="78">
        <v>5.7690858797499588E-3</v>
      </c>
      <c r="DJ7539" s="78">
        <v>5.7690858797499588E-3</v>
      </c>
      <c r="DK7539" s="78">
        <v>0</v>
      </c>
      <c r="DL7539" s="78">
        <v>5.7690858797499588E-3</v>
      </c>
    </row>
    <row r="7540" spans="98:116" x14ac:dyDescent="0.25">
      <c r="CT7540" s="78" t="s">
        <v>155</v>
      </c>
      <c r="CU7540" s="78" t="s">
        <v>474</v>
      </c>
      <c r="CV7540" s="78" t="s">
        <v>428</v>
      </c>
      <c r="CW7540" s="78">
        <v>2034</v>
      </c>
      <c r="CX7540" s="78">
        <v>0</v>
      </c>
      <c r="CY7540" s="78">
        <v>16044.126426632511</v>
      </c>
      <c r="CZ7540" s="78">
        <v>263.10737971837551</v>
      </c>
      <c r="DA7540" s="78">
        <v>9721.7399837461235</v>
      </c>
      <c r="DB7540" s="78">
        <v>6059.2790631680109</v>
      </c>
      <c r="DC7540" s="78">
        <v>4178.6363832163024</v>
      </c>
      <c r="DD7540" s="78">
        <v>1.106429262669559E-7</v>
      </c>
      <c r="DE7540" s="78">
        <v>0</v>
      </c>
      <c r="DF7540" s="78">
        <v>4.623365572446206E-4</v>
      </c>
      <c r="DG7540" s="78">
        <v>4.623365572446206E-4</v>
      </c>
      <c r="DH7540" s="78">
        <v>0</v>
      </c>
      <c r="DI7540" s="78">
        <v>5.7690858797499588E-3</v>
      </c>
      <c r="DJ7540" s="78">
        <v>5.7690858797499588E-3</v>
      </c>
      <c r="DK7540" s="78">
        <v>0</v>
      </c>
      <c r="DL7540" s="78">
        <v>5.7690858797499588E-3</v>
      </c>
    </row>
    <row r="7541" spans="98:116" x14ac:dyDescent="0.25">
      <c r="CT7541" s="78" t="s">
        <v>155</v>
      </c>
      <c r="CU7541" s="78" t="s">
        <v>474</v>
      </c>
      <c r="CV7541" s="78" t="s">
        <v>428</v>
      </c>
      <c r="CW7541" s="78">
        <v>2035</v>
      </c>
      <c r="CX7541" s="78">
        <v>0</v>
      </c>
      <c r="CY7541" s="78">
        <v>16044.126426632511</v>
      </c>
      <c r="CZ7541" s="78">
        <v>263.10737971837551</v>
      </c>
      <c r="DA7541" s="78">
        <v>9721.7399837461235</v>
      </c>
      <c r="DB7541" s="78">
        <v>6059.2790631680109</v>
      </c>
      <c r="DC7541" s="78">
        <v>4178.6363832163024</v>
      </c>
      <c r="DD7541" s="78">
        <v>1.106429262669559E-7</v>
      </c>
      <c r="DE7541" s="78">
        <v>0</v>
      </c>
      <c r="DF7541" s="78">
        <v>4.623365572446206E-4</v>
      </c>
      <c r="DG7541" s="78">
        <v>4.623365572446206E-4</v>
      </c>
      <c r="DH7541" s="78">
        <v>0</v>
      </c>
      <c r="DI7541" s="78">
        <v>6.0568802078775161E-3</v>
      </c>
      <c r="DJ7541" s="78">
        <v>6.0568802078775161E-3</v>
      </c>
      <c r="DK7541" s="78">
        <v>0</v>
      </c>
      <c r="DL7541" s="78">
        <v>6.0568802078775161E-3</v>
      </c>
    </row>
    <row r="7542" spans="98:116" x14ac:dyDescent="0.25">
      <c r="CT7542" s="78" t="s">
        <v>155</v>
      </c>
      <c r="CU7542" s="78" t="s">
        <v>474</v>
      </c>
      <c r="CV7542" s="78" t="s">
        <v>428</v>
      </c>
      <c r="CW7542" s="78">
        <v>2036</v>
      </c>
      <c r="CX7542" s="78">
        <v>0</v>
      </c>
      <c r="CY7542" s="78">
        <v>16044.126426632511</v>
      </c>
      <c r="CZ7542" s="78">
        <v>263.10737971837551</v>
      </c>
      <c r="DA7542" s="78">
        <v>9721.7399837461235</v>
      </c>
      <c r="DB7542" s="78">
        <v>6059.2790631680109</v>
      </c>
      <c r="DC7542" s="78">
        <v>4178.6363832163024</v>
      </c>
      <c r="DD7542" s="78">
        <v>1.106429262669559E-7</v>
      </c>
      <c r="DE7542" s="78">
        <v>0</v>
      </c>
      <c r="DF7542" s="78">
        <v>4.623365572446206E-4</v>
      </c>
      <c r="DG7542" s="78">
        <v>4.623365572446206E-4</v>
      </c>
      <c r="DH7542" s="78">
        <v>0</v>
      </c>
      <c r="DI7542" s="78">
        <v>6.0568802078775161E-3</v>
      </c>
      <c r="DJ7542" s="78">
        <v>6.0568802078775161E-3</v>
      </c>
      <c r="DK7542" s="78">
        <v>0</v>
      </c>
      <c r="DL7542" s="78">
        <v>6.0568802078775161E-3</v>
      </c>
    </row>
    <row r="7543" spans="98:116" x14ac:dyDescent="0.25">
      <c r="CT7543" s="78" t="s">
        <v>155</v>
      </c>
      <c r="CU7543" s="78" t="s">
        <v>474</v>
      </c>
      <c r="CV7543" s="78" t="s">
        <v>428</v>
      </c>
      <c r="CW7543" s="78">
        <v>2037</v>
      </c>
      <c r="CX7543" s="78">
        <v>0</v>
      </c>
      <c r="CY7543" s="78">
        <v>16044.126426632511</v>
      </c>
      <c r="CZ7543" s="78">
        <v>263.10737971837551</v>
      </c>
      <c r="DA7543" s="78">
        <v>9721.7399837461235</v>
      </c>
      <c r="DB7543" s="78">
        <v>6059.2790631680109</v>
      </c>
      <c r="DC7543" s="78">
        <v>4178.6363832163024</v>
      </c>
      <c r="DD7543" s="78">
        <v>1.106429262669559E-7</v>
      </c>
      <c r="DE7543" s="78">
        <v>0</v>
      </c>
      <c r="DF7543" s="78">
        <v>4.623365572446206E-4</v>
      </c>
      <c r="DG7543" s="78">
        <v>4.623365572446206E-4</v>
      </c>
      <c r="DH7543" s="78">
        <v>0</v>
      </c>
      <c r="DI7543" s="78">
        <v>6.0568802078775161E-3</v>
      </c>
      <c r="DJ7543" s="78">
        <v>6.0568802078775161E-3</v>
      </c>
      <c r="DK7543" s="78">
        <v>0</v>
      </c>
      <c r="DL7543" s="78">
        <v>6.0568802078775161E-3</v>
      </c>
    </row>
    <row r="7544" spans="98:116" x14ac:dyDescent="0.25">
      <c r="CT7544" s="78" t="s">
        <v>155</v>
      </c>
      <c r="CU7544" s="78" t="s">
        <v>474</v>
      </c>
      <c r="CV7544" s="78" t="s">
        <v>428</v>
      </c>
      <c r="CW7544" s="78">
        <v>2038</v>
      </c>
      <c r="CX7544" s="78">
        <v>0</v>
      </c>
      <c r="CY7544" s="78">
        <v>16832.391236286159</v>
      </c>
      <c r="CZ7544" s="78">
        <v>280.55437045345582</v>
      </c>
      <c r="DA7544" s="78">
        <v>10192.271765889131</v>
      </c>
      <c r="DB7544" s="78">
        <v>6359.5650999435766</v>
      </c>
      <c r="DC7544" s="78">
        <v>4385.7214416136885</v>
      </c>
      <c r="DD7544" s="78">
        <v>1.106429262669559E-7</v>
      </c>
      <c r="DE7544" s="78">
        <v>0</v>
      </c>
      <c r="DF7544" s="78">
        <v>4.8524905409187084E-4</v>
      </c>
      <c r="DG7544" s="78">
        <v>4.8524905409187084E-4</v>
      </c>
      <c r="DH7544" s="78">
        <v>0</v>
      </c>
      <c r="DI7544" s="78">
        <v>6.0568802078775161E-3</v>
      </c>
      <c r="DJ7544" s="78">
        <v>6.0568802078775161E-3</v>
      </c>
      <c r="DK7544" s="78">
        <v>0</v>
      </c>
      <c r="DL7544" s="78">
        <v>6.0568802078775161E-3</v>
      </c>
    </row>
    <row r="7545" spans="98:116" x14ac:dyDescent="0.25">
      <c r="CT7545" s="78" t="s">
        <v>155</v>
      </c>
      <c r="CU7545" s="78" t="s">
        <v>474</v>
      </c>
      <c r="CV7545" s="78" t="s">
        <v>428</v>
      </c>
      <c r="CW7545" s="78">
        <v>2039</v>
      </c>
      <c r="CX7545" s="78">
        <v>0</v>
      </c>
      <c r="CY7545" s="78">
        <v>16832.391236286159</v>
      </c>
      <c r="CZ7545" s="78">
        <v>280.55437045345582</v>
      </c>
      <c r="DA7545" s="78">
        <v>10192.271765889131</v>
      </c>
      <c r="DB7545" s="78">
        <v>6359.5650999435766</v>
      </c>
      <c r="DC7545" s="78">
        <v>4385.7214416136885</v>
      </c>
      <c r="DD7545" s="78">
        <v>1.106429262669559E-7</v>
      </c>
      <c r="DE7545" s="78">
        <v>0</v>
      </c>
      <c r="DF7545" s="78">
        <v>4.8524905409187084E-4</v>
      </c>
      <c r="DG7545" s="78">
        <v>4.8524905409187084E-4</v>
      </c>
      <c r="DH7545" s="78">
        <v>0</v>
      </c>
      <c r="DI7545" s="78">
        <v>6.0568802078775161E-3</v>
      </c>
      <c r="DJ7545" s="78">
        <v>6.0568802078775161E-3</v>
      </c>
      <c r="DK7545" s="78">
        <v>0</v>
      </c>
      <c r="DL7545" s="78">
        <v>6.0568802078775161E-3</v>
      </c>
    </row>
    <row r="7546" spans="98:116" x14ac:dyDescent="0.25">
      <c r="CT7546" s="78" t="s">
        <v>155</v>
      </c>
      <c r="CU7546" s="78" t="s">
        <v>474</v>
      </c>
      <c r="CV7546" s="78" t="s">
        <v>428</v>
      </c>
      <c r="CW7546" s="78">
        <v>2040</v>
      </c>
      <c r="CX7546" s="78">
        <v>0</v>
      </c>
      <c r="CY7546" s="78">
        <v>16832.391236286159</v>
      </c>
      <c r="CZ7546" s="78">
        <v>280.55437045345582</v>
      </c>
      <c r="DA7546" s="78">
        <v>10192.271765889131</v>
      </c>
      <c r="DB7546" s="78">
        <v>6359.5650999435766</v>
      </c>
      <c r="DC7546" s="78">
        <v>4385.7214416136885</v>
      </c>
      <c r="DD7546" s="78">
        <v>1.106429262669559E-7</v>
      </c>
      <c r="DE7546" s="78">
        <v>0</v>
      </c>
      <c r="DF7546" s="78">
        <v>4.8524905409187084E-4</v>
      </c>
      <c r="DG7546" s="78">
        <v>4.8524905409187084E-4</v>
      </c>
      <c r="DH7546" s="78">
        <v>0</v>
      </c>
      <c r="DI7546" s="78">
        <v>6.3585744383280289E-3</v>
      </c>
      <c r="DJ7546" s="78">
        <v>6.3585744383280289E-3</v>
      </c>
      <c r="DK7546" s="78">
        <v>0</v>
      </c>
      <c r="DL7546" s="78">
        <v>6.3585744383280289E-3</v>
      </c>
    </row>
    <row r="7547" spans="98:116" x14ac:dyDescent="0.25">
      <c r="CT7547" s="78" t="s">
        <v>155</v>
      </c>
      <c r="CU7547" s="78" t="s">
        <v>474</v>
      </c>
      <c r="CV7547" s="78" t="s">
        <v>428</v>
      </c>
      <c r="CW7547" s="78">
        <v>2041</v>
      </c>
      <c r="CX7547" s="78">
        <v>0</v>
      </c>
      <c r="CY7547" s="78">
        <v>16832.391236286159</v>
      </c>
      <c r="CZ7547" s="78">
        <v>280.55437045345582</v>
      </c>
      <c r="DA7547" s="78">
        <v>10192.271765889131</v>
      </c>
      <c r="DB7547" s="78">
        <v>6359.5650999435766</v>
      </c>
      <c r="DC7547" s="78">
        <v>4385.7214416136885</v>
      </c>
      <c r="DD7547" s="78">
        <v>1.106429262669559E-7</v>
      </c>
      <c r="DE7547" s="78">
        <v>0</v>
      </c>
      <c r="DF7547" s="78">
        <v>4.8524905409187084E-4</v>
      </c>
      <c r="DG7547" s="78">
        <v>4.8524905409187084E-4</v>
      </c>
      <c r="DH7547" s="78">
        <v>0</v>
      </c>
      <c r="DI7547" s="78">
        <v>6.3585744383280289E-3</v>
      </c>
      <c r="DJ7547" s="78">
        <v>6.3585744383280289E-3</v>
      </c>
      <c r="DK7547" s="78">
        <v>0</v>
      </c>
      <c r="DL7547" s="78">
        <v>6.3585744383280289E-3</v>
      </c>
    </row>
    <row r="7548" spans="98:116" x14ac:dyDescent="0.25">
      <c r="CT7548" s="78" t="s">
        <v>155</v>
      </c>
      <c r="CU7548" s="78" t="s">
        <v>474</v>
      </c>
      <c r="CV7548" s="78" t="s">
        <v>428</v>
      </c>
      <c r="CW7548" s="78">
        <v>2042</v>
      </c>
      <c r="CX7548" s="78">
        <v>0</v>
      </c>
      <c r="CY7548" s="78">
        <v>16832.391236286159</v>
      </c>
      <c r="CZ7548" s="78">
        <v>280.55437045345582</v>
      </c>
      <c r="DA7548" s="78">
        <v>10192.271765889131</v>
      </c>
      <c r="DB7548" s="78">
        <v>6359.5650999435766</v>
      </c>
      <c r="DC7548" s="78">
        <v>4385.7214416136885</v>
      </c>
      <c r="DD7548" s="78">
        <v>1.106429262669559E-7</v>
      </c>
      <c r="DE7548" s="78">
        <v>0</v>
      </c>
      <c r="DF7548" s="78">
        <v>4.8524905409187084E-4</v>
      </c>
      <c r="DG7548" s="78">
        <v>4.8524905409187084E-4</v>
      </c>
      <c r="DH7548" s="78">
        <v>0</v>
      </c>
      <c r="DI7548" s="78">
        <v>6.3585744383280289E-3</v>
      </c>
      <c r="DJ7548" s="78">
        <v>6.3585744383280289E-3</v>
      </c>
      <c r="DK7548" s="78">
        <v>0</v>
      </c>
      <c r="DL7548" s="78">
        <v>6.3585744383280289E-3</v>
      </c>
    </row>
    <row r="7549" spans="98:116" x14ac:dyDescent="0.25">
      <c r="CT7549" s="78" t="s">
        <v>155</v>
      </c>
      <c r="CU7549" s="78" t="s">
        <v>474</v>
      </c>
      <c r="CV7549" s="78" t="s">
        <v>428</v>
      </c>
      <c r="CW7549" s="78">
        <v>2043</v>
      </c>
      <c r="CX7549" s="78">
        <v>0</v>
      </c>
      <c r="CY7549" s="78">
        <v>17672.08522379136</v>
      </c>
      <c r="CZ7549" s="78">
        <v>299.42001237353219</v>
      </c>
      <c r="DA7549" s="78">
        <v>10692.73617639027</v>
      </c>
      <c r="DB7549" s="78">
        <v>6679.9290350275642</v>
      </c>
      <c r="DC7549" s="78">
        <v>4606.6527407099184</v>
      </c>
      <c r="DD7549" s="78">
        <v>1.106429262669559E-7</v>
      </c>
      <c r="DE7549" s="78">
        <v>0</v>
      </c>
      <c r="DF7549" s="78">
        <v>5.0969353952783774E-4</v>
      </c>
      <c r="DG7549" s="78">
        <v>5.0969353952783774E-4</v>
      </c>
      <c r="DH7549" s="78">
        <v>0</v>
      </c>
      <c r="DI7549" s="78">
        <v>6.3585744383280289E-3</v>
      </c>
      <c r="DJ7549" s="78">
        <v>6.3585744383280289E-3</v>
      </c>
      <c r="DK7549" s="78">
        <v>0</v>
      </c>
      <c r="DL7549" s="78">
        <v>6.3585744383280289E-3</v>
      </c>
    </row>
    <row r="7550" spans="98:116" x14ac:dyDescent="0.25">
      <c r="CT7550" s="78" t="s">
        <v>155</v>
      </c>
      <c r="CU7550" s="78" t="s">
        <v>474</v>
      </c>
      <c r="CV7550" s="78" t="s">
        <v>428</v>
      </c>
      <c r="CW7550" s="78">
        <v>2044</v>
      </c>
      <c r="CX7550" s="78">
        <v>0</v>
      </c>
      <c r="CY7550" s="78">
        <v>17672.08522379136</v>
      </c>
      <c r="CZ7550" s="78">
        <v>299.42001237353219</v>
      </c>
      <c r="DA7550" s="78">
        <v>10692.73617639027</v>
      </c>
      <c r="DB7550" s="78">
        <v>6679.9290350275642</v>
      </c>
      <c r="DC7550" s="78">
        <v>4606.6527407099184</v>
      </c>
      <c r="DD7550" s="78">
        <v>1.106429262669559E-7</v>
      </c>
      <c r="DE7550" s="78">
        <v>0</v>
      </c>
      <c r="DF7550" s="78">
        <v>5.0969353952783774E-4</v>
      </c>
      <c r="DG7550" s="78">
        <v>5.0969353952783774E-4</v>
      </c>
      <c r="DH7550" s="78">
        <v>0</v>
      </c>
      <c r="DI7550" s="78">
        <v>0</v>
      </c>
      <c r="DJ7550" s="78">
        <v>6.3585744383280289E-3</v>
      </c>
      <c r="DK7550" s="78">
        <v>0</v>
      </c>
      <c r="DL7550" s="78">
        <v>6.3585744383280289E-3</v>
      </c>
    </row>
    <row r="7551" spans="98:116" x14ac:dyDescent="0.25">
      <c r="CT7551" s="78" t="s">
        <v>155</v>
      </c>
      <c r="CU7551" s="78" t="s">
        <v>474</v>
      </c>
      <c r="CV7551" s="78" t="s">
        <v>428</v>
      </c>
      <c r="CW7551" s="78">
        <v>2045</v>
      </c>
      <c r="CX7551" s="78">
        <v>0</v>
      </c>
      <c r="CY7551" s="78">
        <v>17672.08522379136</v>
      </c>
      <c r="CZ7551" s="78">
        <v>299.42001237353219</v>
      </c>
      <c r="DA7551" s="78">
        <v>10692.73617639027</v>
      </c>
      <c r="DB7551" s="78">
        <v>6679.9290350275642</v>
      </c>
      <c r="DC7551" s="78">
        <v>4606.6527407099184</v>
      </c>
      <c r="DD7551" s="78">
        <v>1.106429262669559E-7</v>
      </c>
      <c r="DE7551" s="78">
        <v>0</v>
      </c>
      <c r="DF7551" s="78">
        <v>5.0969353952783774E-4</v>
      </c>
      <c r="DG7551" s="78">
        <v>5.0969353952783774E-4</v>
      </c>
      <c r="DH7551" s="78">
        <v>0</v>
      </c>
      <c r="DI7551" s="78">
        <v>4.9583461306909886E-4</v>
      </c>
      <c r="DJ7551" s="78">
        <v>0</v>
      </c>
      <c r="DK7551" s="78">
        <v>0</v>
      </c>
      <c r="DL7551" s="78">
        <v>0</v>
      </c>
    </row>
    <row r="7552" spans="98:116" x14ac:dyDescent="0.25">
      <c r="CT7552" s="78" t="s">
        <v>155</v>
      </c>
      <c r="CU7552" s="78" t="s">
        <v>474</v>
      </c>
      <c r="CV7552" s="78" t="s">
        <v>428</v>
      </c>
      <c r="CW7552" s="78">
        <v>2046</v>
      </c>
      <c r="CX7552" s="78">
        <v>0</v>
      </c>
      <c r="CY7552" s="78">
        <v>17672.08522379136</v>
      </c>
      <c r="CZ7552" s="78">
        <v>299.42001237353219</v>
      </c>
      <c r="DA7552" s="78">
        <v>10692.73617639027</v>
      </c>
      <c r="DB7552" s="78">
        <v>6679.9290350275642</v>
      </c>
      <c r="DC7552" s="78">
        <v>4606.6527407099184</v>
      </c>
      <c r="DD7552" s="78">
        <v>1.106429262669559E-7</v>
      </c>
      <c r="DE7552" s="78">
        <v>0</v>
      </c>
      <c r="DF7552" s="78">
        <v>5.0969353952783774E-4</v>
      </c>
      <c r="DG7552" s="78">
        <v>5.0969353952783774E-4</v>
      </c>
      <c r="DH7552" s="78">
        <v>0</v>
      </c>
      <c r="DI7552" s="78">
        <v>5.1394966633518558E-4</v>
      </c>
      <c r="DJ7552" s="78">
        <v>5.1394966633518558E-4</v>
      </c>
      <c r="DK7552" s="78">
        <v>0</v>
      </c>
      <c r="DL7552" s="78">
        <v>5.1394966633518558E-4</v>
      </c>
    </row>
    <row r="7553" spans="98:116" x14ac:dyDescent="0.25">
      <c r="CT7553" s="78" t="s">
        <v>155</v>
      </c>
      <c r="CU7553" s="78" t="s">
        <v>474</v>
      </c>
      <c r="CV7553" s="78" t="s">
        <v>428</v>
      </c>
      <c r="CW7553" s="78">
        <v>2047</v>
      </c>
      <c r="CX7553" s="78">
        <v>0</v>
      </c>
      <c r="CY7553" s="78">
        <v>17672.08522379136</v>
      </c>
      <c r="CZ7553" s="78">
        <v>299.42001237353219</v>
      </c>
      <c r="DA7553" s="78">
        <v>10692.73617639027</v>
      </c>
      <c r="DB7553" s="78">
        <v>6679.9290350275642</v>
      </c>
      <c r="DC7553" s="78">
        <v>4606.6527407099184</v>
      </c>
      <c r="DD7553" s="78">
        <v>1.106429262669559E-7</v>
      </c>
      <c r="DE7553" s="78">
        <v>0</v>
      </c>
      <c r="DF7553" s="78">
        <v>5.0969353952783774E-4</v>
      </c>
      <c r="DG7553" s="78">
        <v>5.0969353952783774E-4</v>
      </c>
      <c r="DH7553" s="78">
        <v>0</v>
      </c>
      <c r="DI7553" s="78">
        <v>5.1394966633518558E-4</v>
      </c>
      <c r="DJ7553" s="78">
        <v>5.1394966633518558E-4</v>
      </c>
      <c r="DK7553" s="78">
        <v>0</v>
      </c>
      <c r="DL7553" s="78">
        <v>5.1394966633518558E-4</v>
      </c>
    </row>
    <row r="7554" spans="98:116" x14ac:dyDescent="0.25">
      <c r="CT7554" s="78" t="s">
        <v>155</v>
      </c>
      <c r="CU7554" s="78" t="s">
        <v>474</v>
      </c>
      <c r="CV7554" s="78" t="s">
        <v>428</v>
      </c>
      <c r="CW7554" s="78">
        <v>2048</v>
      </c>
      <c r="CX7554" s="78">
        <v>0</v>
      </c>
      <c r="CY7554" s="78">
        <v>18552.33478611775</v>
      </c>
      <c r="CZ7554" s="78">
        <v>319.49113147960429</v>
      </c>
      <c r="DA7554" s="78">
        <v>11216.56262511225</v>
      </c>
      <c r="DB7554" s="78">
        <v>7016.2810295258978</v>
      </c>
      <c r="DC7554" s="78">
        <v>4838.6098212678262</v>
      </c>
      <c r="DD7554" s="78">
        <v>1.106429262669559E-7</v>
      </c>
      <c r="DE7554" s="78">
        <v>0</v>
      </c>
      <c r="DF7554" s="78">
        <v>5.3535794968910479E-4</v>
      </c>
      <c r="DG7554" s="78">
        <v>5.3535794968910479E-4</v>
      </c>
      <c r="DH7554" s="78">
        <v>0</v>
      </c>
      <c r="DI7554" s="78">
        <v>5.1394966633518558E-4</v>
      </c>
      <c r="DJ7554" s="78">
        <v>5.1394966633518558E-4</v>
      </c>
      <c r="DK7554" s="78">
        <v>0</v>
      </c>
      <c r="DL7554" s="78">
        <v>5.1394966633518558E-4</v>
      </c>
    </row>
    <row r="7555" spans="98:116" x14ac:dyDescent="0.25">
      <c r="CT7555" s="78" t="s">
        <v>155</v>
      </c>
      <c r="CU7555" s="78" t="s">
        <v>474</v>
      </c>
      <c r="CV7555" s="78" t="s">
        <v>428</v>
      </c>
      <c r="CW7555" s="78">
        <v>2049</v>
      </c>
      <c r="CX7555" s="78">
        <v>0</v>
      </c>
      <c r="CY7555" s="78">
        <v>18552.33478611775</v>
      </c>
      <c r="CZ7555" s="78">
        <v>319.49113147960429</v>
      </c>
      <c r="DA7555" s="78">
        <v>11216.56262511225</v>
      </c>
      <c r="DB7555" s="78">
        <v>7016.2810295258978</v>
      </c>
      <c r="DC7555" s="78">
        <v>4838.6098212678262</v>
      </c>
      <c r="DD7555" s="78">
        <v>1.106429262669559E-7</v>
      </c>
      <c r="DE7555" s="78">
        <v>0</v>
      </c>
      <c r="DF7555" s="78">
        <v>5.3535794968910479E-4</v>
      </c>
      <c r="DG7555" s="78">
        <v>5.3535794968910479E-4</v>
      </c>
      <c r="DH7555" s="78">
        <v>0</v>
      </c>
      <c r="DI7555" s="78">
        <v>5.1394966633518558E-4</v>
      </c>
      <c r="DJ7555" s="78">
        <v>5.1394966633518558E-4</v>
      </c>
      <c r="DK7555" s="78">
        <v>0</v>
      </c>
      <c r="DL7555" s="78">
        <v>5.1394966633518558E-4</v>
      </c>
    </row>
    <row r="7556" spans="98:116" x14ac:dyDescent="0.25">
      <c r="CT7556" s="78" t="s">
        <v>155</v>
      </c>
      <c r="CU7556" s="78" t="s">
        <v>474</v>
      </c>
      <c r="CV7556" s="78" t="s">
        <v>428</v>
      </c>
      <c r="CW7556" s="78">
        <v>2050</v>
      </c>
      <c r="CX7556" s="78">
        <v>0</v>
      </c>
      <c r="CY7556" s="78">
        <v>18552.33478611775</v>
      </c>
      <c r="CZ7556" s="78">
        <v>319.49113147960429</v>
      </c>
      <c r="DA7556" s="78">
        <v>11216.56262511225</v>
      </c>
      <c r="DB7556" s="78">
        <v>7016.2810295258978</v>
      </c>
      <c r="DC7556" s="78">
        <v>4838.6098212678262</v>
      </c>
      <c r="DD7556" s="78">
        <v>1.106429262669559E-7</v>
      </c>
      <c r="DE7556" s="78">
        <v>0</v>
      </c>
      <c r="DF7556" s="78">
        <v>5.3535794968910479E-4</v>
      </c>
      <c r="DG7556" s="78">
        <v>5.3535794968910479E-4</v>
      </c>
      <c r="DH7556" s="78">
        <v>0</v>
      </c>
      <c r="DI7556" s="78">
        <v>5.1394966633518558E-4</v>
      </c>
      <c r="DJ7556" s="78">
        <v>5.1394966633518558E-4</v>
      </c>
      <c r="DK7556" s="78">
        <v>0</v>
      </c>
      <c r="DL7556" s="78">
        <v>5.1394966633518558E-4</v>
      </c>
    </row>
    <row r="7557" spans="98:116" x14ac:dyDescent="0.25">
      <c r="CT7557" s="78" t="s">
        <v>155</v>
      </c>
      <c r="CU7557" s="78" t="s">
        <v>474</v>
      </c>
      <c r="CV7557" s="78" t="s">
        <v>428</v>
      </c>
      <c r="CW7557" s="78">
        <v>2051</v>
      </c>
      <c r="CX7557" s="78">
        <v>0</v>
      </c>
      <c r="CY7557" s="78">
        <v>18552.33478611775</v>
      </c>
      <c r="CZ7557" s="78">
        <v>319.49113147960429</v>
      </c>
      <c r="DA7557" s="78">
        <v>11216.56262511225</v>
      </c>
      <c r="DB7557" s="78">
        <v>7016.2810295258978</v>
      </c>
      <c r="DC7557" s="78">
        <v>4838.6098212678262</v>
      </c>
      <c r="DD7557" s="78">
        <v>1.106429262669559E-7</v>
      </c>
      <c r="DE7557" s="78">
        <v>0</v>
      </c>
      <c r="DF7557" s="78">
        <v>5.3535794968910479E-4</v>
      </c>
      <c r="DG7557" s="78">
        <v>5.3535794968910479E-4</v>
      </c>
      <c r="DH7557" s="78">
        <v>0</v>
      </c>
      <c r="DI7557" s="78">
        <v>5.3675863357098791E-4</v>
      </c>
      <c r="DJ7557" s="78">
        <v>5.3675863357098791E-4</v>
      </c>
      <c r="DK7557" s="78">
        <v>0</v>
      </c>
      <c r="DL7557" s="78">
        <v>5.3675863357098791E-4</v>
      </c>
    </row>
    <row r="7558" spans="98:116" x14ac:dyDescent="0.25">
      <c r="CT7558" s="78" t="s">
        <v>155</v>
      </c>
      <c r="CU7558" s="78" t="s">
        <v>474</v>
      </c>
      <c r="CV7558" s="78" t="s">
        <v>428</v>
      </c>
      <c r="CW7558" s="78">
        <v>2052</v>
      </c>
      <c r="CX7558" s="78">
        <v>0</v>
      </c>
      <c r="CY7558" s="78">
        <v>18552.33478611775</v>
      </c>
      <c r="CZ7558" s="78">
        <v>319.49113147960429</v>
      </c>
      <c r="DA7558" s="78">
        <v>11216.56262511225</v>
      </c>
      <c r="DB7558" s="78">
        <v>7016.2810295258978</v>
      </c>
      <c r="DC7558" s="78">
        <v>4838.6098212678262</v>
      </c>
      <c r="DD7558" s="78">
        <v>1.106429262669559E-7</v>
      </c>
      <c r="DE7558" s="78">
        <v>0</v>
      </c>
      <c r="DF7558" s="78">
        <v>5.3535794968910479E-4</v>
      </c>
      <c r="DG7558" s="78">
        <v>5.3535794968910479E-4</v>
      </c>
      <c r="DH7558" s="78">
        <v>0</v>
      </c>
      <c r="DI7558" s="78">
        <v>5.3675863357098791E-4</v>
      </c>
      <c r="DJ7558" s="78">
        <v>5.3675863357098791E-4</v>
      </c>
      <c r="DK7558" s="78">
        <v>0</v>
      </c>
      <c r="DL7558" s="78">
        <v>5.3675863357098791E-4</v>
      </c>
    </row>
    <row r="7559" spans="98:116" x14ac:dyDescent="0.25">
      <c r="CT7559" s="78" t="s">
        <v>155</v>
      </c>
      <c r="CU7559" s="78" t="s">
        <v>474</v>
      </c>
      <c r="CV7559" s="78" t="s">
        <v>428</v>
      </c>
      <c r="CW7559" s="78">
        <v>2053</v>
      </c>
      <c r="CX7559" s="78">
        <v>0</v>
      </c>
      <c r="CY7559" s="78">
        <v>19462.128279175558</v>
      </c>
      <c r="CZ7559" s="78">
        <v>340.5356432628605</v>
      </c>
      <c r="DA7559" s="78">
        <v>11757.14127648799</v>
      </c>
      <c r="DB7559" s="78">
        <v>7364.4513594247046</v>
      </c>
      <c r="DC7559" s="78">
        <v>5078.7171331946211</v>
      </c>
      <c r="DD7559" s="78">
        <v>1.106429262669559E-7</v>
      </c>
      <c r="DE7559" s="78">
        <v>0</v>
      </c>
      <c r="DF7559" s="78">
        <v>5.6192412529877808E-4</v>
      </c>
      <c r="DG7559" s="78">
        <v>5.6192412529877808E-4</v>
      </c>
      <c r="DH7559" s="78">
        <v>0</v>
      </c>
      <c r="DI7559" s="78">
        <v>5.3675863357098791E-4</v>
      </c>
      <c r="DJ7559" s="78">
        <v>5.3675863357098791E-4</v>
      </c>
      <c r="DK7559" s="78">
        <v>0</v>
      </c>
      <c r="DL7559" s="78">
        <v>5.3675863357098791E-4</v>
      </c>
    </row>
    <row r="7560" spans="98:116" x14ac:dyDescent="0.25">
      <c r="CT7560" s="78" t="s">
        <v>155</v>
      </c>
      <c r="CU7560" s="78" t="s">
        <v>474</v>
      </c>
      <c r="CV7560" s="78" t="s">
        <v>428</v>
      </c>
      <c r="CW7560" s="78">
        <v>2054</v>
      </c>
      <c r="CX7560" s="78">
        <v>0</v>
      </c>
      <c r="CY7560" s="78">
        <v>19462.128279175558</v>
      </c>
      <c r="CZ7560" s="78">
        <v>340.5356432628605</v>
      </c>
      <c r="DA7560" s="78">
        <v>11757.14127648799</v>
      </c>
      <c r="DB7560" s="78">
        <v>7364.4513594247046</v>
      </c>
      <c r="DC7560" s="78">
        <v>5078.7171331946211</v>
      </c>
      <c r="DD7560" s="78">
        <v>1.106429262669559E-7</v>
      </c>
      <c r="DE7560" s="78">
        <v>0</v>
      </c>
      <c r="DF7560" s="78">
        <v>5.6192412529877808E-4</v>
      </c>
      <c r="DG7560" s="78">
        <v>5.6192412529877808E-4</v>
      </c>
      <c r="DH7560" s="78">
        <v>0</v>
      </c>
      <c r="DI7560" s="78">
        <v>5.3675863357098791E-4</v>
      </c>
      <c r="DJ7560" s="78">
        <v>5.3675863357098791E-4</v>
      </c>
      <c r="DK7560" s="78">
        <v>0</v>
      </c>
      <c r="DL7560" s="78">
        <v>5.3675863357098791E-4</v>
      </c>
    </row>
    <row r="7561" spans="98:116" x14ac:dyDescent="0.25">
      <c r="CT7561" s="78" t="s">
        <v>155</v>
      </c>
      <c r="CU7561" s="78" t="s">
        <v>474</v>
      </c>
      <c r="CV7561" s="78" t="s">
        <v>428</v>
      </c>
      <c r="CW7561" s="78">
        <v>2055</v>
      </c>
      <c r="CX7561" s="78">
        <v>0</v>
      </c>
      <c r="CY7561" s="78">
        <v>19462.128279175558</v>
      </c>
      <c r="CZ7561" s="78">
        <v>340.5356432628605</v>
      </c>
      <c r="DA7561" s="78">
        <v>11757.14127648799</v>
      </c>
      <c r="DB7561" s="78">
        <v>7364.4513594247046</v>
      </c>
      <c r="DC7561" s="78">
        <v>5078.7171331946211</v>
      </c>
      <c r="DD7561" s="78">
        <v>1.106429262669559E-7</v>
      </c>
      <c r="DE7561" s="78">
        <v>0</v>
      </c>
      <c r="DF7561" s="78">
        <v>5.6192412529877808E-4</v>
      </c>
      <c r="DG7561" s="78">
        <v>5.6192412529877808E-4</v>
      </c>
      <c r="DH7561" s="78">
        <v>0</v>
      </c>
      <c r="DI7561" s="78">
        <v>5.3675863357098791E-4</v>
      </c>
      <c r="DJ7561" s="78">
        <v>5.3675863357098791E-4</v>
      </c>
      <c r="DK7561" s="78">
        <v>0</v>
      </c>
      <c r="DL7561" s="78">
        <v>5.3675863357098791E-4</v>
      </c>
    </row>
    <row r="7562" spans="98:116" x14ac:dyDescent="0.25">
      <c r="CT7562" s="78" t="s">
        <v>155</v>
      </c>
      <c r="CU7562" s="78" t="s">
        <v>474</v>
      </c>
      <c r="CV7562" s="78" t="s">
        <v>459</v>
      </c>
      <c r="CW7562" s="78">
        <v>2026</v>
      </c>
      <c r="CX7562" s="78">
        <v>0</v>
      </c>
      <c r="CY7562" s="78">
        <v>5.4750346070077764</v>
      </c>
      <c r="CZ7562" s="78">
        <v>0.7189601678582147</v>
      </c>
      <c r="DA7562" s="78">
        <v>3.0714971986151078</v>
      </c>
      <c r="DB7562" s="78">
        <v>1.6845772405344479</v>
      </c>
      <c r="DC7562" s="78">
        <v>1.1617282640808091</v>
      </c>
      <c r="DD7562" s="78">
        <v>2.3882616781974469E-5</v>
      </c>
      <c r="DE7562" s="78">
        <v>0</v>
      </c>
      <c r="DF7562" s="78">
        <v>2.77451109358304E-5</v>
      </c>
      <c r="DG7562" s="78">
        <v>2.77451109358304E-5</v>
      </c>
      <c r="DH7562" s="78">
        <v>0</v>
      </c>
      <c r="DI7562" s="78">
        <v>5.6208671428310234E-4</v>
      </c>
      <c r="DJ7562" s="78">
        <v>5.6208671428310234E-4</v>
      </c>
      <c r="DK7562" s="78">
        <v>0</v>
      </c>
      <c r="DL7562" s="78">
        <v>5.6208671428310234E-4</v>
      </c>
    </row>
    <row r="7563" spans="98:116" x14ac:dyDescent="0.25">
      <c r="CT7563" s="78" t="s">
        <v>155</v>
      </c>
      <c r="CU7563" s="78" t="s">
        <v>474</v>
      </c>
      <c r="CV7563" s="78" t="s">
        <v>459</v>
      </c>
      <c r="CW7563" s="78">
        <v>2027</v>
      </c>
      <c r="CX7563" s="78">
        <v>0</v>
      </c>
      <c r="CY7563" s="78">
        <v>5.4750346070077764</v>
      </c>
      <c r="CZ7563" s="78">
        <v>0.7189601678582147</v>
      </c>
      <c r="DA7563" s="78">
        <v>3.0714971986151078</v>
      </c>
      <c r="DB7563" s="78">
        <v>1.6845772405344479</v>
      </c>
      <c r="DC7563" s="78">
        <v>1.1617282640808091</v>
      </c>
      <c r="DD7563" s="78">
        <v>2.3882616781974469E-5</v>
      </c>
      <c r="DE7563" s="78">
        <v>0</v>
      </c>
      <c r="DF7563" s="78">
        <v>2.77451109358304E-5</v>
      </c>
      <c r="DG7563" s="78">
        <v>2.77451109358304E-5</v>
      </c>
      <c r="DH7563" s="78">
        <v>0</v>
      </c>
      <c r="DI7563" s="78">
        <v>5.6208671428310234E-4</v>
      </c>
      <c r="DJ7563" s="78">
        <v>5.6208671428310234E-4</v>
      </c>
      <c r="DK7563" s="78">
        <v>0</v>
      </c>
      <c r="DL7563" s="78">
        <v>5.6208671428310234E-4</v>
      </c>
    </row>
    <row r="7564" spans="98:116" x14ac:dyDescent="0.25">
      <c r="CT7564" s="78" t="s">
        <v>155</v>
      </c>
      <c r="CU7564" s="78" t="s">
        <v>474</v>
      </c>
      <c r="CV7564" s="78" t="s">
        <v>459</v>
      </c>
      <c r="CW7564" s="78">
        <v>2028</v>
      </c>
      <c r="CX7564" s="78">
        <v>0</v>
      </c>
      <c r="CY7564" s="78">
        <v>5.7770153400784654</v>
      </c>
      <c r="CZ7564" s="78">
        <v>0.74733835430388851</v>
      </c>
      <c r="DA7564" s="78">
        <v>3.237951340101727</v>
      </c>
      <c r="DB7564" s="78">
        <v>1.791725645672847</v>
      </c>
      <c r="DC7564" s="78">
        <v>1.2356205901227828</v>
      </c>
      <c r="DD7564" s="78">
        <v>2.3882616781974469E-5</v>
      </c>
      <c r="DE7564" s="78">
        <v>0</v>
      </c>
      <c r="DF7564" s="78">
        <v>2.950985304181957E-5</v>
      </c>
      <c r="DG7564" s="78">
        <v>2.950985304181957E-5</v>
      </c>
      <c r="DH7564" s="78">
        <v>0</v>
      </c>
      <c r="DI7564" s="78">
        <v>5.6208671428310234E-4</v>
      </c>
      <c r="DJ7564" s="78">
        <v>5.6208671428310234E-4</v>
      </c>
      <c r="DK7564" s="78">
        <v>0</v>
      </c>
      <c r="DL7564" s="78">
        <v>5.6208671428310234E-4</v>
      </c>
    </row>
    <row r="7565" spans="98:116" x14ac:dyDescent="0.25">
      <c r="CT7565" s="78" t="s">
        <v>155</v>
      </c>
      <c r="CU7565" s="78" t="s">
        <v>474</v>
      </c>
      <c r="CV7565" s="78" t="s">
        <v>459</v>
      </c>
      <c r="CW7565" s="78">
        <v>2029</v>
      </c>
      <c r="CX7565" s="78">
        <v>0</v>
      </c>
      <c r="CY7565" s="78">
        <v>5.7770153400784654</v>
      </c>
      <c r="CZ7565" s="78">
        <v>0.74733835430388851</v>
      </c>
      <c r="DA7565" s="78">
        <v>3.237951340101727</v>
      </c>
      <c r="DB7565" s="78">
        <v>1.791725645672847</v>
      </c>
      <c r="DC7565" s="78">
        <v>1.2356205901227828</v>
      </c>
      <c r="DD7565" s="78">
        <v>2.3882616781974469E-5</v>
      </c>
      <c r="DE7565" s="78">
        <v>0</v>
      </c>
      <c r="DF7565" s="78">
        <v>2.950985304181957E-5</v>
      </c>
      <c r="DG7565" s="78">
        <v>2.950985304181957E-5</v>
      </c>
      <c r="DH7565" s="78">
        <v>0</v>
      </c>
      <c r="DI7565" s="78">
        <v>5.6208671428310234E-4</v>
      </c>
      <c r="DJ7565" s="78">
        <v>5.6208671428310234E-4</v>
      </c>
      <c r="DK7565" s="78">
        <v>0</v>
      </c>
      <c r="DL7565" s="78">
        <v>5.6208671428310234E-4</v>
      </c>
    </row>
    <row r="7566" spans="98:116" x14ac:dyDescent="0.25">
      <c r="CT7566" s="78" t="s">
        <v>155</v>
      </c>
      <c r="CU7566" s="78" t="s">
        <v>474</v>
      </c>
      <c r="CV7566" s="78" t="s">
        <v>459</v>
      </c>
      <c r="CW7566" s="78">
        <v>2030</v>
      </c>
      <c r="CX7566" s="78">
        <v>0</v>
      </c>
      <c r="CY7566" s="78">
        <v>5.7770153400784654</v>
      </c>
      <c r="CZ7566" s="78">
        <v>0.74733835430388851</v>
      </c>
      <c r="DA7566" s="78">
        <v>3.237951340101727</v>
      </c>
      <c r="DB7566" s="78">
        <v>1.791725645672847</v>
      </c>
      <c r="DC7566" s="78">
        <v>1.2356205901227828</v>
      </c>
      <c r="DD7566" s="78">
        <v>2.3882616781974469E-5</v>
      </c>
      <c r="DE7566" s="78">
        <v>0</v>
      </c>
      <c r="DF7566" s="78">
        <v>2.950985304181957E-5</v>
      </c>
      <c r="DG7566" s="78">
        <v>2.950985304181957E-5</v>
      </c>
      <c r="DH7566" s="78">
        <v>0</v>
      </c>
      <c r="DI7566" s="78">
        <v>5.6208671428310234E-4</v>
      </c>
      <c r="DJ7566" s="78">
        <v>5.6208671428310234E-4</v>
      </c>
      <c r="DK7566" s="78">
        <v>0</v>
      </c>
      <c r="DL7566" s="78">
        <v>5.6208671428310234E-4</v>
      </c>
    </row>
    <row r="7567" spans="98:116" x14ac:dyDescent="0.25">
      <c r="CT7567" s="78" t="s">
        <v>155</v>
      </c>
      <c r="CU7567" s="78" t="s">
        <v>474</v>
      </c>
      <c r="CV7567" s="78" t="s">
        <v>459</v>
      </c>
      <c r="CW7567" s="78">
        <v>2031</v>
      </c>
      <c r="CX7567" s="78">
        <v>0</v>
      </c>
      <c r="CY7567" s="78">
        <v>5.7770153400784654</v>
      </c>
      <c r="CZ7567" s="78">
        <v>0.74733835430388851</v>
      </c>
      <c r="DA7567" s="78">
        <v>3.237951340101727</v>
      </c>
      <c r="DB7567" s="78">
        <v>1.791725645672847</v>
      </c>
      <c r="DC7567" s="78">
        <v>1.2356205901227828</v>
      </c>
      <c r="DD7567" s="78">
        <v>2.3882616781974469E-5</v>
      </c>
      <c r="DE7567" s="78">
        <v>0</v>
      </c>
      <c r="DF7567" s="78">
        <v>2.950985304181957E-5</v>
      </c>
      <c r="DG7567" s="78">
        <v>2.950985304181957E-5</v>
      </c>
      <c r="DH7567" s="78">
        <v>0</v>
      </c>
      <c r="DI7567" s="78">
        <v>5.8955697748317739E-4</v>
      </c>
      <c r="DJ7567" s="78">
        <v>5.8955697748317739E-4</v>
      </c>
      <c r="DK7567" s="78">
        <v>0</v>
      </c>
      <c r="DL7567" s="78">
        <v>5.8955697748317739E-4</v>
      </c>
    </row>
    <row r="7568" spans="98:116" x14ac:dyDescent="0.25">
      <c r="CT7568" s="78" t="s">
        <v>155</v>
      </c>
      <c r="CU7568" s="78" t="s">
        <v>474</v>
      </c>
      <c r="CV7568" s="78" t="s">
        <v>459</v>
      </c>
      <c r="CW7568" s="78">
        <v>2032</v>
      </c>
      <c r="CX7568" s="78">
        <v>0</v>
      </c>
      <c r="CY7568" s="78">
        <v>5.7770153400784654</v>
      </c>
      <c r="CZ7568" s="78">
        <v>0.74733835430388851</v>
      </c>
      <c r="DA7568" s="78">
        <v>3.237951340101727</v>
      </c>
      <c r="DB7568" s="78">
        <v>1.791725645672847</v>
      </c>
      <c r="DC7568" s="78">
        <v>1.2356205901227828</v>
      </c>
      <c r="DD7568" s="78">
        <v>2.3882616781974469E-5</v>
      </c>
      <c r="DE7568" s="78">
        <v>0</v>
      </c>
      <c r="DF7568" s="78">
        <v>2.950985304181957E-5</v>
      </c>
      <c r="DG7568" s="78">
        <v>2.950985304181957E-5</v>
      </c>
      <c r="DH7568" s="78">
        <v>0</v>
      </c>
      <c r="DI7568" s="78">
        <v>5.8955697748317739E-4</v>
      </c>
      <c r="DJ7568" s="78">
        <v>5.8955697748317739E-4</v>
      </c>
      <c r="DK7568" s="78">
        <v>0</v>
      </c>
      <c r="DL7568" s="78">
        <v>5.8955697748317739E-4</v>
      </c>
    </row>
    <row r="7569" spans="98:116" x14ac:dyDescent="0.25">
      <c r="CT7569" s="78" t="s">
        <v>155</v>
      </c>
      <c r="CU7569" s="78" t="s">
        <v>474</v>
      </c>
      <c r="CV7569" s="78" t="s">
        <v>459</v>
      </c>
      <c r="CW7569" s="78">
        <v>2033</v>
      </c>
      <c r="CX7569" s="78">
        <v>0</v>
      </c>
      <c r="CY7569" s="78">
        <v>6.1205037377421831</v>
      </c>
      <c r="CZ7569" s="78">
        <v>0.77885081086862817</v>
      </c>
      <c r="DA7569" s="78">
        <v>3.426515003153936</v>
      </c>
      <c r="DB7569" s="78">
        <v>1.9151379237196191</v>
      </c>
      <c r="DC7569" s="78">
        <v>1.320728905783066</v>
      </c>
      <c r="DD7569" s="78">
        <v>2.3882616781974469E-5</v>
      </c>
      <c r="DE7569" s="78">
        <v>0</v>
      </c>
      <c r="DF7569" s="78">
        <v>3.1542462329693427E-5</v>
      </c>
      <c r="DG7569" s="78">
        <v>3.1542462329693427E-5</v>
      </c>
      <c r="DH7569" s="78">
        <v>0</v>
      </c>
      <c r="DI7569" s="78">
        <v>5.8955697748317739E-4</v>
      </c>
      <c r="DJ7569" s="78">
        <v>5.8955697748317739E-4</v>
      </c>
      <c r="DK7569" s="78">
        <v>0</v>
      </c>
      <c r="DL7569" s="78">
        <v>5.8955697748317739E-4</v>
      </c>
    </row>
    <row r="7570" spans="98:116" x14ac:dyDescent="0.25">
      <c r="CT7570" s="78" t="s">
        <v>155</v>
      </c>
      <c r="CU7570" s="78" t="s">
        <v>474</v>
      </c>
      <c r="CV7570" s="78" t="s">
        <v>459</v>
      </c>
      <c r="CW7570" s="78">
        <v>2034</v>
      </c>
      <c r="CX7570" s="78">
        <v>0</v>
      </c>
      <c r="CY7570" s="78">
        <v>6.1205037377421831</v>
      </c>
      <c r="CZ7570" s="78">
        <v>0.77885081086862817</v>
      </c>
      <c r="DA7570" s="78">
        <v>3.426515003153936</v>
      </c>
      <c r="DB7570" s="78">
        <v>1.9151379237196191</v>
      </c>
      <c r="DC7570" s="78">
        <v>1.320728905783066</v>
      </c>
      <c r="DD7570" s="78">
        <v>2.3882616781974469E-5</v>
      </c>
      <c r="DE7570" s="78">
        <v>0</v>
      </c>
      <c r="DF7570" s="78">
        <v>3.1542462329693427E-5</v>
      </c>
      <c r="DG7570" s="78">
        <v>3.1542462329693427E-5</v>
      </c>
      <c r="DH7570" s="78">
        <v>0</v>
      </c>
      <c r="DI7570" s="78">
        <v>5.8955697748317739E-4</v>
      </c>
      <c r="DJ7570" s="78">
        <v>5.8955697748317739E-4</v>
      </c>
      <c r="DK7570" s="78">
        <v>0</v>
      </c>
      <c r="DL7570" s="78">
        <v>5.8955697748317739E-4</v>
      </c>
    </row>
    <row r="7571" spans="98:116" x14ac:dyDescent="0.25">
      <c r="CT7571" s="78" t="s">
        <v>155</v>
      </c>
      <c r="CU7571" s="78" t="s">
        <v>474</v>
      </c>
      <c r="CV7571" s="78" t="s">
        <v>459</v>
      </c>
      <c r="CW7571" s="78">
        <v>2035</v>
      </c>
      <c r="CX7571" s="78">
        <v>0</v>
      </c>
      <c r="CY7571" s="78">
        <v>6.1205037377421831</v>
      </c>
      <c r="CZ7571" s="78">
        <v>0.77885081086862817</v>
      </c>
      <c r="DA7571" s="78">
        <v>3.426515003153936</v>
      </c>
      <c r="DB7571" s="78">
        <v>1.9151379237196191</v>
      </c>
      <c r="DC7571" s="78">
        <v>1.320728905783066</v>
      </c>
      <c r="DD7571" s="78">
        <v>2.3882616781974469E-5</v>
      </c>
      <c r="DE7571" s="78">
        <v>0</v>
      </c>
      <c r="DF7571" s="78">
        <v>3.1542462329693427E-5</v>
      </c>
      <c r="DG7571" s="78">
        <v>3.1542462329693427E-5</v>
      </c>
      <c r="DH7571" s="78">
        <v>0</v>
      </c>
      <c r="DI7571" s="78">
        <v>5.8955697748317739E-4</v>
      </c>
      <c r="DJ7571" s="78">
        <v>5.8955697748317739E-4</v>
      </c>
      <c r="DK7571" s="78">
        <v>0</v>
      </c>
      <c r="DL7571" s="78">
        <v>5.8955697748317739E-4</v>
      </c>
    </row>
    <row r="7572" spans="98:116" x14ac:dyDescent="0.25">
      <c r="CT7572" s="78" t="s">
        <v>155</v>
      </c>
      <c r="CU7572" s="78" t="s">
        <v>474</v>
      </c>
      <c r="CV7572" s="78" t="s">
        <v>459</v>
      </c>
      <c r="CW7572" s="78">
        <v>2036</v>
      </c>
      <c r="CX7572" s="78">
        <v>0</v>
      </c>
      <c r="CY7572" s="78">
        <v>6.1205037377421831</v>
      </c>
      <c r="CZ7572" s="78">
        <v>0.77885081086862817</v>
      </c>
      <c r="DA7572" s="78">
        <v>3.426515003153936</v>
      </c>
      <c r="DB7572" s="78">
        <v>1.9151379237196191</v>
      </c>
      <c r="DC7572" s="78">
        <v>1.320728905783066</v>
      </c>
      <c r="DD7572" s="78">
        <v>2.3882616781974469E-5</v>
      </c>
      <c r="DE7572" s="78">
        <v>0</v>
      </c>
      <c r="DF7572" s="78">
        <v>3.1542462329693427E-5</v>
      </c>
      <c r="DG7572" s="78">
        <v>3.1542462329693427E-5</v>
      </c>
      <c r="DH7572" s="78">
        <v>0</v>
      </c>
      <c r="DI7572" s="78">
        <v>6.1879212872465068E-4</v>
      </c>
      <c r="DJ7572" s="78">
        <v>6.1879212872465068E-4</v>
      </c>
      <c r="DK7572" s="78">
        <v>0</v>
      </c>
      <c r="DL7572" s="78">
        <v>6.1879212872465068E-4</v>
      </c>
    </row>
    <row r="7573" spans="98:116" x14ac:dyDescent="0.25">
      <c r="CT7573" s="78" t="s">
        <v>155</v>
      </c>
      <c r="CU7573" s="78" t="s">
        <v>474</v>
      </c>
      <c r="CV7573" s="78" t="s">
        <v>459</v>
      </c>
      <c r="CW7573" s="78">
        <v>2037</v>
      </c>
      <c r="CX7573" s="78">
        <v>0</v>
      </c>
      <c r="CY7573" s="78">
        <v>6.1205037377421831</v>
      </c>
      <c r="CZ7573" s="78">
        <v>0.77885081086862817</v>
      </c>
      <c r="DA7573" s="78">
        <v>3.426515003153936</v>
      </c>
      <c r="DB7573" s="78">
        <v>1.9151379237196191</v>
      </c>
      <c r="DC7573" s="78">
        <v>1.320728905783066</v>
      </c>
      <c r="DD7573" s="78">
        <v>2.3882616781974469E-5</v>
      </c>
      <c r="DE7573" s="78">
        <v>0</v>
      </c>
      <c r="DF7573" s="78">
        <v>3.1542462329693427E-5</v>
      </c>
      <c r="DG7573" s="78">
        <v>3.1542462329693427E-5</v>
      </c>
      <c r="DH7573" s="78">
        <v>0</v>
      </c>
      <c r="DI7573" s="78">
        <v>6.1879212872465068E-4</v>
      </c>
      <c r="DJ7573" s="78">
        <v>6.1879212872465068E-4</v>
      </c>
      <c r="DK7573" s="78">
        <v>0</v>
      </c>
      <c r="DL7573" s="78">
        <v>6.1879212872465068E-4</v>
      </c>
    </row>
    <row r="7574" spans="98:116" x14ac:dyDescent="0.25">
      <c r="CT7574" s="78" t="s">
        <v>155</v>
      </c>
      <c r="CU7574" s="78" t="s">
        <v>474</v>
      </c>
      <c r="CV7574" s="78" t="s">
        <v>459</v>
      </c>
      <c r="CW7574" s="78">
        <v>2038</v>
      </c>
      <c r="CX7574" s="78">
        <v>0</v>
      </c>
      <c r="CY7574" s="78">
        <v>6.5028144709638109</v>
      </c>
      <c r="CZ7574" s="78">
        <v>0.81303636269304191</v>
      </c>
      <c r="DA7574" s="78">
        <v>3.6355267003048222</v>
      </c>
      <c r="DB7574" s="78">
        <v>2.0542514079659449</v>
      </c>
      <c r="DC7574" s="78">
        <v>1.4166651814699227</v>
      </c>
      <c r="DD7574" s="78">
        <v>2.3882616781974469E-5</v>
      </c>
      <c r="DE7574" s="78">
        <v>0</v>
      </c>
      <c r="DF7574" s="78">
        <v>3.3833671637412481E-5</v>
      </c>
      <c r="DG7574" s="78">
        <v>3.3833671637412481E-5</v>
      </c>
      <c r="DH7574" s="78">
        <v>0</v>
      </c>
      <c r="DI7574" s="78">
        <v>6.1879212872465068E-4</v>
      </c>
      <c r="DJ7574" s="78">
        <v>6.1879212872465068E-4</v>
      </c>
      <c r="DK7574" s="78">
        <v>0</v>
      </c>
      <c r="DL7574" s="78">
        <v>6.1879212872465068E-4</v>
      </c>
    </row>
    <row r="7575" spans="98:116" x14ac:dyDescent="0.25">
      <c r="CT7575" s="78" t="s">
        <v>155</v>
      </c>
      <c r="CU7575" s="78" t="s">
        <v>474</v>
      </c>
      <c r="CV7575" s="78" t="s">
        <v>459</v>
      </c>
      <c r="CW7575" s="78">
        <v>2039</v>
      </c>
      <c r="CX7575" s="78">
        <v>0</v>
      </c>
      <c r="CY7575" s="78">
        <v>6.5028144709638109</v>
      </c>
      <c r="CZ7575" s="78">
        <v>0.81303636269304191</v>
      </c>
      <c r="DA7575" s="78">
        <v>3.6355267003048222</v>
      </c>
      <c r="DB7575" s="78">
        <v>2.0542514079659449</v>
      </c>
      <c r="DC7575" s="78">
        <v>1.4166651814699227</v>
      </c>
      <c r="DD7575" s="78">
        <v>2.3882616781974469E-5</v>
      </c>
      <c r="DE7575" s="78">
        <v>0</v>
      </c>
      <c r="DF7575" s="78">
        <v>3.3833671637412481E-5</v>
      </c>
      <c r="DG7575" s="78">
        <v>3.3833671637412481E-5</v>
      </c>
      <c r="DH7575" s="78">
        <v>0</v>
      </c>
      <c r="DI7575" s="78">
        <v>6.1879212872465068E-4</v>
      </c>
      <c r="DJ7575" s="78">
        <v>6.1879212872465068E-4</v>
      </c>
      <c r="DK7575" s="78">
        <v>0</v>
      </c>
      <c r="DL7575" s="78">
        <v>6.1879212872465068E-4</v>
      </c>
    </row>
    <row r="7576" spans="98:116" x14ac:dyDescent="0.25">
      <c r="CT7576" s="78" t="s">
        <v>155</v>
      </c>
      <c r="CU7576" s="78" t="s">
        <v>474</v>
      </c>
      <c r="CV7576" s="78" t="s">
        <v>459</v>
      </c>
      <c r="CW7576" s="78">
        <v>2040</v>
      </c>
      <c r="CX7576" s="78">
        <v>0</v>
      </c>
      <c r="CY7576" s="78">
        <v>6.5028144709638109</v>
      </c>
      <c r="CZ7576" s="78">
        <v>0.81303636269304191</v>
      </c>
      <c r="DA7576" s="78">
        <v>3.6355267003048222</v>
      </c>
      <c r="DB7576" s="78">
        <v>2.0542514079659449</v>
      </c>
      <c r="DC7576" s="78">
        <v>1.4166651814699227</v>
      </c>
      <c r="DD7576" s="78">
        <v>2.3882616781974469E-5</v>
      </c>
      <c r="DE7576" s="78">
        <v>0</v>
      </c>
      <c r="DF7576" s="78">
        <v>3.3833671637412481E-5</v>
      </c>
      <c r="DG7576" s="78">
        <v>3.3833671637412481E-5</v>
      </c>
      <c r="DH7576" s="78">
        <v>0</v>
      </c>
      <c r="DI7576" s="78">
        <v>6.1879212872465068E-4</v>
      </c>
      <c r="DJ7576" s="78">
        <v>6.1879212872465068E-4</v>
      </c>
      <c r="DK7576" s="78">
        <v>0</v>
      </c>
      <c r="DL7576" s="78">
        <v>6.1879212872465068E-4</v>
      </c>
    </row>
    <row r="7577" spans="98:116" x14ac:dyDescent="0.25">
      <c r="CT7577" s="78" t="s">
        <v>155</v>
      </c>
      <c r="CU7577" s="78" t="s">
        <v>474</v>
      </c>
      <c r="CV7577" s="78" t="s">
        <v>459</v>
      </c>
      <c r="CW7577" s="78">
        <v>2041</v>
      </c>
      <c r="CX7577" s="78">
        <v>0</v>
      </c>
      <c r="CY7577" s="78">
        <v>6.5028144709638109</v>
      </c>
      <c r="CZ7577" s="78">
        <v>0.81303636269304191</v>
      </c>
      <c r="DA7577" s="78">
        <v>3.6355267003048222</v>
      </c>
      <c r="DB7577" s="78">
        <v>2.0542514079659449</v>
      </c>
      <c r="DC7577" s="78">
        <v>1.4166651814699227</v>
      </c>
      <c r="DD7577" s="78">
        <v>2.3882616781974469E-5</v>
      </c>
      <c r="DE7577" s="78">
        <v>0</v>
      </c>
      <c r="DF7577" s="78">
        <v>3.3833671637412481E-5</v>
      </c>
      <c r="DG7577" s="78">
        <v>3.3833671637412481E-5</v>
      </c>
      <c r="DH7577" s="78">
        <v>0</v>
      </c>
      <c r="DI7577" s="78">
        <v>6.4941028298163932E-4</v>
      </c>
      <c r="DJ7577" s="78">
        <v>6.4941028298163932E-4</v>
      </c>
      <c r="DK7577" s="78">
        <v>0</v>
      </c>
      <c r="DL7577" s="78">
        <v>6.4941028298163932E-4</v>
      </c>
    </row>
    <row r="7578" spans="98:116" x14ac:dyDescent="0.25">
      <c r="CT7578" s="78" t="s">
        <v>155</v>
      </c>
      <c r="CU7578" s="78" t="s">
        <v>474</v>
      </c>
      <c r="CV7578" s="78" t="s">
        <v>459</v>
      </c>
      <c r="CW7578" s="78">
        <v>2042</v>
      </c>
      <c r="CX7578" s="78">
        <v>0</v>
      </c>
      <c r="CY7578" s="78">
        <v>6.5028144709638109</v>
      </c>
      <c r="CZ7578" s="78">
        <v>0.81303636269304191</v>
      </c>
      <c r="DA7578" s="78">
        <v>3.6355267003048222</v>
      </c>
      <c r="DB7578" s="78">
        <v>2.0542514079659449</v>
      </c>
      <c r="DC7578" s="78">
        <v>1.4166651814699227</v>
      </c>
      <c r="DD7578" s="78">
        <v>2.3882616781974469E-5</v>
      </c>
      <c r="DE7578" s="78">
        <v>0</v>
      </c>
      <c r="DF7578" s="78">
        <v>3.3833671637412481E-5</v>
      </c>
      <c r="DG7578" s="78">
        <v>3.3833671637412481E-5</v>
      </c>
      <c r="DH7578" s="78">
        <v>0</v>
      </c>
      <c r="DI7578" s="78">
        <v>6.4941028298163932E-4</v>
      </c>
      <c r="DJ7578" s="78">
        <v>6.4941028298163932E-4</v>
      </c>
      <c r="DK7578" s="78">
        <v>0</v>
      </c>
      <c r="DL7578" s="78">
        <v>6.4941028298163932E-4</v>
      </c>
    </row>
    <row r="7579" spans="98:116" x14ac:dyDescent="0.25">
      <c r="CT7579" s="78" t="s">
        <v>155</v>
      </c>
      <c r="CU7579" s="78" t="s">
        <v>474</v>
      </c>
      <c r="CV7579" s="78" t="s">
        <v>459</v>
      </c>
      <c r="CW7579" s="78">
        <v>2043</v>
      </c>
      <c r="CX7579" s="78">
        <v>0</v>
      </c>
      <c r="CY7579" s="78">
        <v>6.9209339048533796</v>
      </c>
      <c r="CZ7579" s="78">
        <v>0.84943606974449137</v>
      </c>
      <c r="DA7579" s="78">
        <v>3.8631868733595791</v>
      </c>
      <c r="DB7579" s="78">
        <v>2.2083109617493069</v>
      </c>
      <c r="DC7579" s="78">
        <v>1.5229086553073274</v>
      </c>
      <c r="DD7579" s="78">
        <v>2.3882616781974469E-5</v>
      </c>
      <c r="DE7579" s="78">
        <v>0</v>
      </c>
      <c r="DF7579" s="78">
        <v>3.6371043808656953E-5</v>
      </c>
      <c r="DG7579" s="78">
        <v>3.6371043808656953E-5</v>
      </c>
      <c r="DH7579" s="78">
        <v>0</v>
      </c>
      <c r="DI7579" s="78">
        <v>6.4941028298163932E-4</v>
      </c>
      <c r="DJ7579" s="78">
        <v>6.4941028298163932E-4</v>
      </c>
      <c r="DK7579" s="78">
        <v>0</v>
      </c>
      <c r="DL7579" s="78">
        <v>6.4941028298163932E-4</v>
      </c>
    </row>
    <row r="7580" spans="98:116" x14ac:dyDescent="0.25">
      <c r="CT7580" s="78" t="s">
        <v>155</v>
      </c>
      <c r="CU7580" s="78" t="s">
        <v>474</v>
      </c>
      <c r="CV7580" s="78" t="s">
        <v>459</v>
      </c>
      <c r="CW7580" s="78">
        <v>2044</v>
      </c>
      <c r="CX7580" s="78">
        <v>0</v>
      </c>
      <c r="CY7580" s="78">
        <v>6.9209339048533796</v>
      </c>
      <c r="CZ7580" s="78">
        <v>0.84943606974449137</v>
      </c>
      <c r="DA7580" s="78">
        <v>3.8631868733595791</v>
      </c>
      <c r="DB7580" s="78">
        <v>2.2083109617493069</v>
      </c>
      <c r="DC7580" s="78">
        <v>1.5229086553073274</v>
      </c>
      <c r="DD7580" s="78">
        <v>2.3882616781974469E-5</v>
      </c>
      <c r="DE7580" s="78">
        <v>0</v>
      </c>
      <c r="DF7580" s="78">
        <v>3.6371043808656953E-5</v>
      </c>
      <c r="DG7580" s="78">
        <v>3.6371043808656953E-5</v>
      </c>
      <c r="DH7580" s="78">
        <v>0</v>
      </c>
      <c r="DI7580" s="78">
        <v>6.4941028298163932E-4</v>
      </c>
      <c r="DJ7580" s="78">
        <v>6.4941028298163932E-4</v>
      </c>
      <c r="DK7580" s="78">
        <v>0</v>
      </c>
      <c r="DL7580" s="78">
        <v>6.4941028298163932E-4</v>
      </c>
    </row>
    <row r="7581" spans="98:116" x14ac:dyDescent="0.25">
      <c r="CT7581" s="78" t="s">
        <v>155</v>
      </c>
      <c r="CU7581" s="78" t="s">
        <v>474</v>
      </c>
      <c r="CV7581" s="78" t="s">
        <v>459</v>
      </c>
      <c r="CW7581" s="78">
        <v>2045</v>
      </c>
      <c r="CX7581" s="78">
        <v>0</v>
      </c>
      <c r="CY7581" s="78">
        <v>6.9209339048533796</v>
      </c>
      <c r="CZ7581" s="78">
        <v>0.84943606974449137</v>
      </c>
      <c r="DA7581" s="78">
        <v>3.8631868733595791</v>
      </c>
      <c r="DB7581" s="78">
        <v>2.2083109617493069</v>
      </c>
      <c r="DC7581" s="78">
        <v>1.5229086553073274</v>
      </c>
      <c r="DD7581" s="78">
        <v>2.3882616781974469E-5</v>
      </c>
      <c r="DE7581" s="78">
        <v>0</v>
      </c>
      <c r="DF7581" s="78">
        <v>3.6371043808656953E-5</v>
      </c>
      <c r="DG7581" s="78">
        <v>3.6371043808656953E-5</v>
      </c>
      <c r="DH7581" s="78">
        <v>0</v>
      </c>
      <c r="DI7581" s="78">
        <v>0</v>
      </c>
      <c r="DJ7581" s="78">
        <v>6.4941028298163932E-4</v>
      </c>
      <c r="DK7581" s="78">
        <v>0</v>
      </c>
      <c r="DL7581" s="78">
        <v>6.4941028298163932E-4</v>
      </c>
    </row>
    <row r="7582" spans="98:116" x14ac:dyDescent="0.25">
      <c r="CT7582" s="78" t="s">
        <v>155</v>
      </c>
      <c r="CU7582" s="78" t="s">
        <v>474</v>
      </c>
      <c r="CV7582" s="78" t="s">
        <v>459</v>
      </c>
      <c r="CW7582" s="78">
        <v>2046</v>
      </c>
      <c r="CX7582" s="78">
        <v>0</v>
      </c>
      <c r="CY7582" s="78">
        <v>6.9209339048533796</v>
      </c>
      <c r="CZ7582" s="78">
        <v>0.84943606974449137</v>
      </c>
      <c r="DA7582" s="78">
        <v>3.8631868733595791</v>
      </c>
      <c r="DB7582" s="78">
        <v>2.2083109617493069</v>
      </c>
      <c r="DC7582" s="78">
        <v>1.5229086553073274</v>
      </c>
      <c r="DD7582" s="78">
        <v>2.3882616781974469E-5</v>
      </c>
      <c r="DE7582" s="78">
        <v>0</v>
      </c>
      <c r="DF7582" s="78">
        <v>3.6371043808656953E-5</v>
      </c>
      <c r="DG7582" s="78">
        <v>3.6371043808656953E-5</v>
      </c>
      <c r="DH7582" s="78">
        <v>0</v>
      </c>
      <c r="DI7582" s="78">
        <v>3.9929301329250031E-6</v>
      </c>
      <c r="DJ7582" s="78">
        <v>0</v>
      </c>
      <c r="DK7582" s="78">
        <v>0</v>
      </c>
      <c r="DL7582" s="78">
        <v>0</v>
      </c>
    </row>
    <row r="7583" spans="98:116" x14ac:dyDescent="0.25">
      <c r="CT7583" s="78" t="s">
        <v>155</v>
      </c>
      <c r="CU7583" s="78" t="s">
        <v>474</v>
      </c>
      <c r="CV7583" s="78" t="s">
        <v>459</v>
      </c>
      <c r="CW7583" s="78">
        <v>2047</v>
      </c>
      <c r="CX7583" s="78">
        <v>0</v>
      </c>
      <c r="CY7583" s="78">
        <v>6.9209339048533796</v>
      </c>
      <c r="CZ7583" s="78">
        <v>0.84943606974449137</v>
      </c>
      <c r="DA7583" s="78">
        <v>3.8631868733595791</v>
      </c>
      <c r="DB7583" s="78">
        <v>2.2083109617493069</v>
      </c>
      <c r="DC7583" s="78">
        <v>1.5229086553073274</v>
      </c>
      <c r="DD7583" s="78">
        <v>2.3882616781974469E-5</v>
      </c>
      <c r="DE7583" s="78">
        <v>0</v>
      </c>
      <c r="DF7583" s="78">
        <v>3.6371043808656953E-5</v>
      </c>
      <c r="DG7583" s="78">
        <v>3.6371043808656953E-5</v>
      </c>
      <c r="DH7583" s="78">
        <v>0</v>
      </c>
      <c r="DI7583" s="78">
        <v>4.1715842624156E-6</v>
      </c>
      <c r="DJ7583" s="78">
        <v>4.1715842624156E-6</v>
      </c>
      <c r="DK7583" s="78">
        <v>0</v>
      </c>
      <c r="DL7583" s="78">
        <v>4.1715842624156E-6</v>
      </c>
    </row>
    <row r="7584" spans="98:116" x14ac:dyDescent="0.25">
      <c r="CT7584" s="78" t="s">
        <v>155</v>
      </c>
      <c r="CU7584" s="78" t="s">
        <v>474</v>
      </c>
      <c r="CV7584" s="78" t="s">
        <v>459</v>
      </c>
      <c r="CW7584" s="78">
        <v>2048</v>
      </c>
      <c r="CX7584" s="78">
        <v>0</v>
      </c>
      <c r="CY7584" s="78">
        <v>7.3713487866928897</v>
      </c>
      <c r="CZ7584" s="78">
        <v>0.8875865662586786</v>
      </c>
      <c r="DA7584" s="78">
        <v>4.1074699954702707</v>
      </c>
      <c r="DB7584" s="78">
        <v>2.3762922249639349</v>
      </c>
      <c r="DC7584" s="78">
        <v>1.6387529019329785</v>
      </c>
      <c r="DD7584" s="78">
        <v>2.3882616781974469E-5</v>
      </c>
      <c r="DE7584" s="78">
        <v>0</v>
      </c>
      <c r="DF7584" s="78">
        <v>3.9137707557213911E-5</v>
      </c>
      <c r="DG7584" s="78">
        <v>3.9137707557213911E-5</v>
      </c>
      <c r="DH7584" s="78">
        <v>0</v>
      </c>
      <c r="DI7584" s="78">
        <v>4.1715842624156E-6</v>
      </c>
      <c r="DJ7584" s="78">
        <v>4.1715842624156E-6</v>
      </c>
      <c r="DK7584" s="78">
        <v>0</v>
      </c>
      <c r="DL7584" s="78">
        <v>4.1715842624156E-6</v>
      </c>
    </row>
    <row r="7585" spans="98:116" x14ac:dyDescent="0.25">
      <c r="CT7585" s="78" t="s">
        <v>155</v>
      </c>
      <c r="CU7585" s="78" t="s">
        <v>474</v>
      </c>
      <c r="CV7585" s="78" t="s">
        <v>459</v>
      </c>
      <c r="CW7585" s="78">
        <v>2049</v>
      </c>
      <c r="CX7585" s="78">
        <v>0</v>
      </c>
      <c r="CY7585" s="78">
        <v>7.3713487866928897</v>
      </c>
      <c r="CZ7585" s="78">
        <v>0.8875865662586786</v>
      </c>
      <c r="DA7585" s="78">
        <v>4.1074699954702707</v>
      </c>
      <c r="DB7585" s="78">
        <v>2.3762922249639349</v>
      </c>
      <c r="DC7585" s="78">
        <v>1.6387529019329785</v>
      </c>
      <c r="DD7585" s="78">
        <v>2.3882616781974469E-5</v>
      </c>
      <c r="DE7585" s="78">
        <v>0</v>
      </c>
      <c r="DF7585" s="78">
        <v>3.9137707557213911E-5</v>
      </c>
      <c r="DG7585" s="78">
        <v>3.9137707557213911E-5</v>
      </c>
      <c r="DH7585" s="78">
        <v>0</v>
      </c>
      <c r="DI7585" s="78">
        <v>4.1715842624156E-6</v>
      </c>
      <c r="DJ7585" s="78">
        <v>4.1715842624156E-6</v>
      </c>
      <c r="DK7585" s="78">
        <v>0</v>
      </c>
      <c r="DL7585" s="78">
        <v>4.1715842624156E-6</v>
      </c>
    </row>
    <row r="7586" spans="98:116" x14ac:dyDescent="0.25">
      <c r="CT7586" s="78" t="s">
        <v>155</v>
      </c>
      <c r="CU7586" s="78" t="s">
        <v>474</v>
      </c>
      <c r="CV7586" s="78" t="s">
        <v>459</v>
      </c>
      <c r="CW7586" s="78">
        <v>2050</v>
      </c>
      <c r="CX7586" s="78">
        <v>0</v>
      </c>
      <c r="CY7586" s="78">
        <v>7.3713487866928897</v>
      </c>
      <c r="CZ7586" s="78">
        <v>0.8875865662586786</v>
      </c>
      <c r="DA7586" s="78">
        <v>4.1074699954702707</v>
      </c>
      <c r="DB7586" s="78">
        <v>2.3762922249639349</v>
      </c>
      <c r="DC7586" s="78">
        <v>1.6387529019329785</v>
      </c>
      <c r="DD7586" s="78">
        <v>2.3882616781974469E-5</v>
      </c>
      <c r="DE7586" s="78">
        <v>0</v>
      </c>
      <c r="DF7586" s="78">
        <v>3.9137707557213911E-5</v>
      </c>
      <c r="DG7586" s="78">
        <v>3.9137707557213911E-5</v>
      </c>
      <c r="DH7586" s="78">
        <v>0</v>
      </c>
      <c r="DI7586" s="78">
        <v>4.1715842624156E-6</v>
      </c>
      <c r="DJ7586" s="78">
        <v>4.1715842624156E-6</v>
      </c>
      <c r="DK7586" s="78">
        <v>0</v>
      </c>
      <c r="DL7586" s="78">
        <v>4.1715842624156E-6</v>
      </c>
    </row>
    <row r="7587" spans="98:116" x14ac:dyDescent="0.25">
      <c r="CT7587" s="78" t="s">
        <v>155</v>
      </c>
      <c r="CU7587" s="78" t="s">
        <v>474</v>
      </c>
      <c r="CV7587" s="78" t="s">
        <v>459</v>
      </c>
      <c r="CW7587" s="78">
        <v>2051</v>
      </c>
      <c r="CX7587" s="78">
        <v>0</v>
      </c>
      <c r="CY7587" s="78">
        <v>7.3713487866928897</v>
      </c>
      <c r="CZ7587" s="78">
        <v>0.8875865662586786</v>
      </c>
      <c r="DA7587" s="78">
        <v>4.1074699954702707</v>
      </c>
      <c r="DB7587" s="78">
        <v>2.3762922249639349</v>
      </c>
      <c r="DC7587" s="78">
        <v>1.6387529019329785</v>
      </c>
      <c r="DD7587" s="78">
        <v>2.3882616781974469E-5</v>
      </c>
      <c r="DE7587" s="78">
        <v>0</v>
      </c>
      <c r="DF7587" s="78">
        <v>3.9137707557213911E-5</v>
      </c>
      <c r="DG7587" s="78">
        <v>3.9137707557213911E-5</v>
      </c>
      <c r="DH7587" s="78">
        <v>0</v>
      </c>
      <c r="DI7587" s="78">
        <v>4.1715842624156E-6</v>
      </c>
      <c r="DJ7587" s="78">
        <v>4.1715842624156E-6</v>
      </c>
      <c r="DK7587" s="78">
        <v>0</v>
      </c>
      <c r="DL7587" s="78">
        <v>4.1715842624156E-6</v>
      </c>
    </row>
    <row r="7588" spans="98:116" x14ac:dyDescent="0.25">
      <c r="CT7588" s="78" t="s">
        <v>155</v>
      </c>
      <c r="CU7588" s="78" t="s">
        <v>474</v>
      </c>
      <c r="CV7588" s="78" t="s">
        <v>459</v>
      </c>
      <c r="CW7588" s="78">
        <v>2052</v>
      </c>
      <c r="CX7588" s="78">
        <v>0</v>
      </c>
      <c r="CY7588" s="78">
        <v>7.3713487866928897</v>
      </c>
      <c r="CZ7588" s="78">
        <v>0.8875865662586786</v>
      </c>
      <c r="DA7588" s="78">
        <v>4.1074699954702707</v>
      </c>
      <c r="DB7588" s="78">
        <v>2.3762922249639349</v>
      </c>
      <c r="DC7588" s="78">
        <v>1.6387529019329785</v>
      </c>
      <c r="DD7588" s="78">
        <v>2.3882616781974469E-5</v>
      </c>
      <c r="DE7588" s="78">
        <v>0</v>
      </c>
      <c r="DF7588" s="78">
        <v>3.9137707557213911E-5</v>
      </c>
      <c r="DG7588" s="78">
        <v>3.9137707557213911E-5</v>
      </c>
      <c r="DH7588" s="78">
        <v>0</v>
      </c>
      <c r="DI7588" s="78">
        <v>4.4016719539195169E-6</v>
      </c>
      <c r="DJ7588" s="78">
        <v>4.4016719539195169E-6</v>
      </c>
      <c r="DK7588" s="78">
        <v>0</v>
      </c>
      <c r="DL7588" s="78">
        <v>4.4016719539195169E-6</v>
      </c>
    </row>
    <row r="7589" spans="98:116" x14ac:dyDescent="0.25">
      <c r="CT7589" s="78" t="s">
        <v>155</v>
      </c>
      <c r="CU7589" s="78" t="s">
        <v>474</v>
      </c>
      <c r="CV7589" s="78" t="s">
        <v>459</v>
      </c>
      <c r="CW7589" s="78">
        <v>2053</v>
      </c>
      <c r="CX7589" s="78">
        <v>0</v>
      </c>
      <c r="CY7589" s="78">
        <v>7.8503183129805283</v>
      </c>
      <c r="CZ7589" s="78">
        <v>0.92702061128565394</v>
      </c>
      <c r="DA7589" s="78">
        <v>4.3664358480986039</v>
      </c>
      <c r="DB7589" s="78">
        <v>2.5568618535962679</v>
      </c>
      <c r="DC7589" s="78">
        <v>1.7632784126481797</v>
      </c>
      <c r="DD7589" s="78">
        <v>2.3882616781974469E-5</v>
      </c>
      <c r="DE7589" s="78">
        <v>0</v>
      </c>
      <c r="DF7589" s="78">
        <v>4.2111702609204721E-5</v>
      </c>
      <c r="DG7589" s="78">
        <v>4.2111702609204721E-5</v>
      </c>
      <c r="DH7589" s="78">
        <v>0</v>
      </c>
      <c r="DI7589" s="78">
        <v>4.4016719539195169E-6</v>
      </c>
      <c r="DJ7589" s="78">
        <v>4.4016719539195169E-6</v>
      </c>
      <c r="DK7589" s="78">
        <v>0</v>
      </c>
      <c r="DL7589" s="78">
        <v>4.4016719539195169E-6</v>
      </c>
    </row>
    <row r="7590" spans="98:116" x14ac:dyDescent="0.25">
      <c r="CT7590" s="78" t="s">
        <v>155</v>
      </c>
      <c r="CU7590" s="78" t="s">
        <v>474</v>
      </c>
      <c r="CV7590" s="78" t="s">
        <v>459</v>
      </c>
      <c r="CW7590" s="78">
        <v>2054</v>
      </c>
      <c r="CX7590" s="78">
        <v>0</v>
      </c>
      <c r="CY7590" s="78">
        <v>7.8503183129805283</v>
      </c>
      <c r="CZ7590" s="78">
        <v>0.92702061128565394</v>
      </c>
      <c r="DA7590" s="78">
        <v>4.3664358480986039</v>
      </c>
      <c r="DB7590" s="78">
        <v>2.5568618535962679</v>
      </c>
      <c r="DC7590" s="78">
        <v>1.7632784126481797</v>
      </c>
      <c r="DD7590" s="78">
        <v>2.3882616781974469E-5</v>
      </c>
      <c r="DE7590" s="78">
        <v>0</v>
      </c>
      <c r="DF7590" s="78">
        <v>4.2111702609204721E-5</v>
      </c>
      <c r="DG7590" s="78">
        <v>4.2111702609204721E-5</v>
      </c>
      <c r="DH7590" s="78">
        <v>0</v>
      </c>
      <c r="DI7590" s="78">
        <v>4.4016719539195169E-6</v>
      </c>
      <c r="DJ7590" s="78">
        <v>4.4016719539195169E-6</v>
      </c>
      <c r="DK7590" s="78">
        <v>0</v>
      </c>
      <c r="DL7590" s="78">
        <v>4.4016719539195169E-6</v>
      </c>
    </row>
    <row r="7591" spans="98:116" x14ac:dyDescent="0.25">
      <c r="CT7591" s="78" t="s">
        <v>155</v>
      </c>
      <c r="CU7591" s="78" t="s">
        <v>474</v>
      </c>
      <c r="CV7591" s="78" t="s">
        <v>459</v>
      </c>
      <c r="CW7591" s="78">
        <v>2055</v>
      </c>
      <c r="CX7591" s="78">
        <v>0</v>
      </c>
      <c r="CY7591" s="78">
        <v>7.8503183129805283</v>
      </c>
      <c r="CZ7591" s="78">
        <v>0.92702061128565394</v>
      </c>
      <c r="DA7591" s="78">
        <v>4.3664358480986039</v>
      </c>
      <c r="DB7591" s="78">
        <v>2.5568618535962679</v>
      </c>
      <c r="DC7591" s="78">
        <v>1.7632784126481797</v>
      </c>
      <c r="DD7591" s="78">
        <v>2.3882616781974469E-5</v>
      </c>
      <c r="DE7591" s="78">
        <v>0</v>
      </c>
      <c r="DF7591" s="78">
        <v>4.2111702609204721E-5</v>
      </c>
      <c r="DG7591" s="78">
        <v>4.2111702609204721E-5</v>
      </c>
      <c r="DH7591" s="78">
        <v>0</v>
      </c>
      <c r="DI7591" s="78">
        <v>4.4016719539195169E-6</v>
      </c>
      <c r="DJ7591" s="78">
        <v>4.4016719539195169E-6</v>
      </c>
      <c r="DK7591" s="78">
        <v>0</v>
      </c>
      <c r="DL7591" s="78">
        <v>4.4016719539195169E-6</v>
      </c>
    </row>
    <row r="7592" spans="98:116" x14ac:dyDescent="0.25">
      <c r="CT7592" s="78" t="s">
        <v>155</v>
      </c>
      <c r="CU7592" s="78" t="s">
        <v>474</v>
      </c>
      <c r="CV7592" s="78" t="s">
        <v>490</v>
      </c>
      <c r="CW7592" s="78">
        <v>2026</v>
      </c>
      <c r="CX7592" s="78">
        <v>0</v>
      </c>
      <c r="CY7592" s="78">
        <v>8.0408269036977245E-2</v>
      </c>
      <c r="CZ7592" s="78">
        <v>3.759022461139077E-2</v>
      </c>
      <c r="DA7592" s="78">
        <v>1.631433411568742E-3</v>
      </c>
      <c r="DB7592" s="78">
        <v>4.1186611014017743E-2</v>
      </c>
      <c r="DC7592" s="78">
        <v>2.8403357807152998E-2</v>
      </c>
      <c r="DD7592" s="78">
        <v>9.5215841023408888E-3</v>
      </c>
      <c r="DE7592" s="78">
        <v>0</v>
      </c>
      <c r="DF7592" s="78">
        <v>2.7044496014968795E-4</v>
      </c>
      <c r="DG7592" s="78">
        <v>2.7044496014968795E-4</v>
      </c>
      <c r="DH7592" s="78">
        <v>0</v>
      </c>
      <c r="DI7592" s="78">
        <v>4.4016719539195169E-6</v>
      </c>
      <c r="DJ7592" s="78">
        <v>4.4016719539195169E-6</v>
      </c>
      <c r="DK7592" s="78">
        <v>0</v>
      </c>
      <c r="DL7592" s="78">
        <v>4.4016719539195169E-6</v>
      </c>
    </row>
    <row r="7593" spans="98:116" x14ac:dyDescent="0.25">
      <c r="CT7593" s="78" t="s">
        <v>155</v>
      </c>
      <c r="CU7593" s="78" t="s">
        <v>474</v>
      </c>
      <c r="CV7593" s="78" t="s">
        <v>490</v>
      </c>
      <c r="CW7593" s="78">
        <v>2027</v>
      </c>
      <c r="CX7593" s="78">
        <v>0</v>
      </c>
      <c r="CY7593" s="78">
        <v>8.0408269036977245E-2</v>
      </c>
      <c r="CZ7593" s="78">
        <v>3.759022461139077E-2</v>
      </c>
      <c r="DA7593" s="78">
        <v>1.631433411568742E-3</v>
      </c>
      <c r="DB7593" s="78">
        <v>4.1186611014017743E-2</v>
      </c>
      <c r="DC7593" s="78">
        <v>2.8403357807152998E-2</v>
      </c>
      <c r="DD7593" s="78">
        <v>9.5215841023408888E-3</v>
      </c>
      <c r="DE7593" s="78">
        <v>0</v>
      </c>
      <c r="DF7593" s="78">
        <v>2.7044496014968795E-4</v>
      </c>
      <c r="DG7593" s="78">
        <v>2.7044496014968795E-4</v>
      </c>
      <c r="DH7593" s="78">
        <v>0</v>
      </c>
      <c r="DI7593" s="78">
        <v>4.6633855131694129E-6</v>
      </c>
      <c r="DJ7593" s="78">
        <v>4.6633855131694129E-6</v>
      </c>
      <c r="DK7593" s="78">
        <v>0</v>
      </c>
      <c r="DL7593" s="78">
        <v>4.6633855131694129E-6</v>
      </c>
    </row>
    <row r="7594" spans="98:116" x14ac:dyDescent="0.25">
      <c r="CT7594" s="78" t="s">
        <v>155</v>
      </c>
      <c r="CU7594" s="78" t="s">
        <v>474</v>
      </c>
      <c r="CV7594" s="78" t="s">
        <v>490</v>
      </c>
      <c r="CW7594" s="78">
        <v>2028</v>
      </c>
      <c r="CX7594" s="78">
        <v>0</v>
      </c>
      <c r="CY7594" s="78">
        <v>8.3606377745129648E-2</v>
      </c>
      <c r="CZ7594" s="78">
        <v>3.9055083184886277E-2</v>
      </c>
      <c r="DA7594" s="78">
        <v>1.694997174106449E-3</v>
      </c>
      <c r="DB7594" s="78">
        <v>4.2856297386136923E-2</v>
      </c>
      <c r="DC7594" s="78">
        <v>2.9554816941212061E-2</v>
      </c>
      <c r="DD7594" s="78">
        <v>9.5215841023408888E-3</v>
      </c>
      <c r="DE7594" s="78">
        <v>0</v>
      </c>
      <c r="DF7594" s="78">
        <v>2.8140867513503991E-4</v>
      </c>
      <c r="DG7594" s="78">
        <v>2.8140867513503991E-4</v>
      </c>
      <c r="DH7594" s="78">
        <v>0</v>
      </c>
      <c r="DI7594" s="78">
        <v>4.6633855131694129E-6</v>
      </c>
      <c r="DJ7594" s="78">
        <v>4.6633855131694129E-6</v>
      </c>
      <c r="DK7594" s="78">
        <v>0</v>
      </c>
      <c r="DL7594" s="78">
        <v>4.6633855131694129E-6</v>
      </c>
    </row>
    <row r="7595" spans="98:116" x14ac:dyDescent="0.25">
      <c r="CT7595" s="78" t="s">
        <v>155</v>
      </c>
      <c r="CU7595" s="78" t="s">
        <v>474</v>
      </c>
      <c r="CV7595" s="78" t="s">
        <v>490</v>
      </c>
      <c r="CW7595" s="78">
        <v>2029</v>
      </c>
      <c r="CX7595" s="78">
        <v>0</v>
      </c>
      <c r="CY7595" s="78">
        <v>8.3606377745129648E-2</v>
      </c>
      <c r="CZ7595" s="78">
        <v>3.9055083184886277E-2</v>
      </c>
      <c r="DA7595" s="78">
        <v>1.694997174106449E-3</v>
      </c>
      <c r="DB7595" s="78">
        <v>4.2856297386136923E-2</v>
      </c>
      <c r="DC7595" s="78">
        <v>2.9554816941212061E-2</v>
      </c>
      <c r="DD7595" s="78">
        <v>9.5215841023408888E-3</v>
      </c>
      <c r="DE7595" s="78">
        <v>0</v>
      </c>
      <c r="DF7595" s="78">
        <v>2.8140867513503991E-4</v>
      </c>
      <c r="DG7595" s="78">
        <v>2.8140867513503991E-4</v>
      </c>
      <c r="DH7595" s="78">
        <v>0</v>
      </c>
      <c r="DI7595" s="78">
        <v>4.6633855131694129E-6</v>
      </c>
      <c r="DJ7595" s="78">
        <v>4.6633855131694129E-6</v>
      </c>
      <c r="DK7595" s="78">
        <v>0</v>
      </c>
      <c r="DL7595" s="78">
        <v>4.6633855131694129E-6</v>
      </c>
    </row>
    <row r="7596" spans="98:116" x14ac:dyDescent="0.25">
      <c r="CT7596" s="78" t="s">
        <v>155</v>
      </c>
      <c r="CU7596" s="78" t="s">
        <v>474</v>
      </c>
      <c r="CV7596" s="78" t="s">
        <v>490</v>
      </c>
      <c r="CW7596" s="78">
        <v>2030</v>
      </c>
      <c r="CX7596" s="78">
        <v>0</v>
      </c>
      <c r="CY7596" s="78">
        <v>8.3606377745129648E-2</v>
      </c>
      <c r="CZ7596" s="78">
        <v>3.9055083184886277E-2</v>
      </c>
      <c r="DA7596" s="78">
        <v>1.694997174106449E-3</v>
      </c>
      <c r="DB7596" s="78">
        <v>4.2856297386136923E-2</v>
      </c>
      <c r="DC7596" s="78">
        <v>2.9554816941212061E-2</v>
      </c>
      <c r="DD7596" s="78">
        <v>9.5215841023408888E-3</v>
      </c>
      <c r="DE7596" s="78">
        <v>0</v>
      </c>
      <c r="DF7596" s="78">
        <v>2.8140867513503991E-4</v>
      </c>
      <c r="DG7596" s="78">
        <v>2.8140867513503991E-4</v>
      </c>
      <c r="DH7596" s="78">
        <v>0</v>
      </c>
      <c r="DI7596" s="78">
        <v>4.6633855131694129E-6</v>
      </c>
      <c r="DJ7596" s="78">
        <v>4.6633855131694129E-6</v>
      </c>
      <c r="DK7596" s="78">
        <v>0</v>
      </c>
      <c r="DL7596" s="78">
        <v>4.6633855131694129E-6</v>
      </c>
    </row>
    <row r="7597" spans="98:116" x14ac:dyDescent="0.25">
      <c r="CT7597" s="78" t="s">
        <v>155</v>
      </c>
      <c r="CU7597" s="78" t="s">
        <v>474</v>
      </c>
      <c r="CV7597" s="78" t="s">
        <v>490</v>
      </c>
      <c r="CW7597" s="78">
        <v>2031</v>
      </c>
      <c r="CX7597" s="78">
        <v>0</v>
      </c>
      <c r="CY7597" s="78">
        <v>8.3606377745129648E-2</v>
      </c>
      <c r="CZ7597" s="78">
        <v>3.9055083184886277E-2</v>
      </c>
      <c r="DA7597" s="78">
        <v>1.694997174106449E-3</v>
      </c>
      <c r="DB7597" s="78">
        <v>4.2856297386136923E-2</v>
      </c>
      <c r="DC7597" s="78">
        <v>2.9554816941212061E-2</v>
      </c>
      <c r="DD7597" s="78">
        <v>9.5215841023408888E-3</v>
      </c>
      <c r="DE7597" s="78">
        <v>0</v>
      </c>
      <c r="DF7597" s="78">
        <v>2.8140867513503991E-4</v>
      </c>
      <c r="DG7597" s="78">
        <v>2.8140867513503991E-4</v>
      </c>
      <c r="DH7597" s="78">
        <v>0</v>
      </c>
      <c r="DI7597" s="78">
        <v>4.6633855131694129E-6</v>
      </c>
      <c r="DJ7597" s="78">
        <v>4.6633855131694129E-6</v>
      </c>
      <c r="DK7597" s="78">
        <v>0</v>
      </c>
      <c r="DL7597" s="78">
        <v>4.6633855131694129E-6</v>
      </c>
    </row>
    <row r="7598" spans="98:116" x14ac:dyDescent="0.25">
      <c r="CT7598" s="78" t="s">
        <v>155</v>
      </c>
      <c r="CU7598" s="78" t="s">
        <v>474</v>
      </c>
      <c r="CV7598" s="78" t="s">
        <v>490</v>
      </c>
      <c r="CW7598" s="78">
        <v>2032</v>
      </c>
      <c r="CX7598" s="78">
        <v>0</v>
      </c>
      <c r="CY7598" s="78">
        <v>8.3606377745129648E-2</v>
      </c>
      <c r="CZ7598" s="78">
        <v>3.9055083184886277E-2</v>
      </c>
      <c r="DA7598" s="78">
        <v>1.694997174106449E-3</v>
      </c>
      <c r="DB7598" s="78">
        <v>4.2856297386136923E-2</v>
      </c>
      <c r="DC7598" s="78">
        <v>2.9554816941212061E-2</v>
      </c>
      <c r="DD7598" s="78">
        <v>9.5215841023408888E-3</v>
      </c>
      <c r="DE7598" s="78">
        <v>0</v>
      </c>
      <c r="DF7598" s="78">
        <v>2.8140867513503991E-4</v>
      </c>
      <c r="DG7598" s="78">
        <v>2.8140867513503991E-4</v>
      </c>
      <c r="DH7598" s="78">
        <v>0</v>
      </c>
      <c r="DI7598" s="78">
        <v>4.9546789117569904E-6</v>
      </c>
      <c r="DJ7598" s="78">
        <v>4.9546789117569904E-6</v>
      </c>
      <c r="DK7598" s="78">
        <v>0</v>
      </c>
      <c r="DL7598" s="78">
        <v>4.9546789117569904E-6</v>
      </c>
    </row>
    <row r="7599" spans="98:116" x14ac:dyDescent="0.25">
      <c r="CT7599" s="78" t="s">
        <v>155</v>
      </c>
      <c r="CU7599" s="78" t="s">
        <v>474</v>
      </c>
      <c r="CV7599" s="78" t="s">
        <v>490</v>
      </c>
      <c r="CW7599" s="78">
        <v>2033</v>
      </c>
      <c r="CX7599" s="78">
        <v>0</v>
      </c>
      <c r="CY7599" s="78">
        <v>8.7210996863310769E-2</v>
      </c>
      <c r="CZ7599" s="78">
        <v>4.0679066778685283E-2</v>
      </c>
      <c r="DA7599" s="78">
        <v>1.765462770758624E-3</v>
      </c>
      <c r="DB7599" s="78">
        <v>4.4766467313866853E-2</v>
      </c>
      <c r="DC7599" s="78">
        <v>3.0872119787792741E-2</v>
      </c>
      <c r="DD7599" s="78">
        <v>9.5215841023408888E-3</v>
      </c>
      <c r="DE7599" s="78">
        <v>0</v>
      </c>
      <c r="DF7599" s="78">
        <v>2.9395148497701095E-4</v>
      </c>
      <c r="DG7599" s="78">
        <v>2.9395148497701095E-4</v>
      </c>
      <c r="DH7599" s="78">
        <v>0</v>
      </c>
      <c r="DI7599" s="78">
        <v>4.9546789117569904E-6</v>
      </c>
      <c r="DJ7599" s="78">
        <v>4.9546789117569904E-6</v>
      </c>
      <c r="DK7599" s="78">
        <v>0</v>
      </c>
      <c r="DL7599" s="78">
        <v>4.9546789117569904E-6</v>
      </c>
    </row>
    <row r="7600" spans="98:116" x14ac:dyDescent="0.25">
      <c r="CT7600" s="78" t="s">
        <v>155</v>
      </c>
      <c r="CU7600" s="78" t="s">
        <v>474</v>
      </c>
      <c r="CV7600" s="78" t="s">
        <v>490</v>
      </c>
      <c r="CW7600" s="78">
        <v>2034</v>
      </c>
      <c r="CX7600" s="78">
        <v>0</v>
      </c>
      <c r="CY7600" s="78">
        <v>8.7210996863310769E-2</v>
      </c>
      <c r="CZ7600" s="78">
        <v>4.0679066778685283E-2</v>
      </c>
      <c r="DA7600" s="78">
        <v>1.765462770758624E-3</v>
      </c>
      <c r="DB7600" s="78">
        <v>4.4766467313866853E-2</v>
      </c>
      <c r="DC7600" s="78">
        <v>3.0872119787792741E-2</v>
      </c>
      <c r="DD7600" s="78">
        <v>9.5215841023408888E-3</v>
      </c>
      <c r="DE7600" s="78">
        <v>0</v>
      </c>
      <c r="DF7600" s="78">
        <v>2.9395148497701095E-4</v>
      </c>
      <c r="DG7600" s="78">
        <v>2.9395148497701095E-4</v>
      </c>
      <c r="DH7600" s="78">
        <v>0</v>
      </c>
      <c r="DI7600" s="78">
        <v>4.9546789117569904E-6</v>
      </c>
      <c r="DJ7600" s="78">
        <v>4.9546789117569904E-6</v>
      </c>
      <c r="DK7600" s="78">
        <v>0</v>
      </c>
      <c r="DL7600" s="78">
        <v>4.9546789117569904E-6</v>
      </c>
    </row>
    <row r="7601" spans="98:116" x14ac:dyDescent="0.25">
      <c r="CT7601" s="78" t="s">
        <v>155</v>
      </c>
      <c r="CU7601" s="78" t="s">
        <v>474</v>
      </c>
      <c r="CV7601" s="78" t="s">
        <v>490</v>
      </c>
      <c r="CW7601" s="78">
        <v>2035</v>
      </c>
      <c r="CX7601" s="78">
        <v>0</v>
      </c>
      <c r="CY7601" s="78">
        <v>8.7210996863310769E-2</v>
      </c>
      <c r="CZ7601" s="78">
        <v>4.0679066778685283E-2</v>
      </c>
      <c r="DA7601" s="78">
        <v>1.765462770758624E-3</v>
      </c>
      <c r="DB7601" s="78">
        <v>4.4766467313866853E-2</v>
      </c>
      <c r="DC7601" s="78">
        <v>3.0872119787792741E-2</v>
      </c>
      <c r="DD7601" s="78">
        <v>9.5215841023408888E-3</v>
      </c>
      <c r="DE7601" s="78">
        <v>0</v>
      </c>
      <c r="DF7601" s="78">
        <v>2.9395148497701095E-4</v>
      </c>
      <c r="DG7601" s="78">
        <v>2.9395148497701095E-4</v>
      </c>
      <c r="DH7601" s="78">
        <v>0</v>
      </c>
      <c r="DI7601" s="78">
        <v>4.9546789117569904E-6</v>
      </c>
      <c r="DJ7601" s="78">
        <v>4.9546789117569904E-6</v>
      </c>
      <c r="DK7601" s="78">
        <v>0</v>
      </c>
      <c r="DL7601" s="78">
        <v>4.9546789117569904E-6</v>
      </c>
    </row>
    <row r="7602" spans="98:116" x14ac:dyDescent="0.25">
      <c r="CT7602" s="78" t="s">
        <v>155</v>
      </c>
      <c r="CU7602" s="78" t="s">
        <v>474</v>
      </c>
      <c r="CV7602" s="78" t="s">
        <v>490</v>
      </c>
      <c r="CW7602" s="78">
        <v>2036</v>
      </c>
      <c r="CX7602" s="78">
        <v>0</v>
      </c>
      <c r="CY7602" s="78">
        <v>8.7210996863310769E-2</v>
      </c>
      <c r="CZ7602" s="78">
        <v>4.0679066778685283E-2</v>
      </c>
      <c r="DA7602" s="78">
        <v>1.765462770758624E-3</v>
      </c>
      <c r="DB7602" s="78">
        <v>4.4766467313866853E-2</v>
      </c>
      <c r="DC7602" s="78">
        <v>3.0872119787792741E-2</v>
      </c>
      <c r="DD7602" s="78">
        <v>9.5215841023408888E-3</v>
      </c>
      <c r="DE7602" s="78">
        <v>0</v>
      </c>
      <c r="DF7602" s="78">
        <v>2.9395148497701095E-4</v>
      </c>
      <c r="DG7602" s="78">
        <v>2.9395148497701095E-4</v>
      </c>
      <c r="DH7602" s="78">
        <v>0</v>
      </c>
      <c r="DI7602" s="78">
        <v>4.9546789117569904E-6</v>
      </c>
      <c r="DJ7602" s="78">
        <v>4.9546789117569904E-6</v>
      </c>
      <c r="DK7602" s="78">
        <v>0</v>
      </c>
      <c r="DL7602" s="78">
        <v>4.9546789117569904E-6</v>
      </c>
    </row>
    <row r="7603" spans="98:116" x14ac:dyDescent="0.25">
      <c r="CT7603" s="78" t="s">
        <v>155</v>
      </c>
      <c r="CU7603" s="78" t="s">
        <v>474</v>
      </c>
      <c r="CV7603" s="78" t="s">
        <v>490</v>
      </c>
      <c r="CW7603" s="78">
        <v>2037</v>
      </c>
      <c r="CX7603" s="78">
        <v>0</v>
      </c>
      <c r="CY7603" s="78">
        <v>8.7210996863310769E-2</v>
      </c>
      <c r="CZ7603" s="78">
        <v>4.0679066778685283E-2</v>
      </c>
      <c r="DA7603" s="78">
        <v>1.765462770758624E-3</v>
      </c>
      <c r="DB7603" s="78">
        <v>4.4766467313866853E-2</v>
      </c>
      <c r="DC7603" s="78">
        <v>3.0872119787792741E-2</v>
      </c>
      <c r="DD7603" s="78">
        <v>9.5215841023408888E-3</v>
      </c>
      <c r="DE7603" s="78">
        <v>0</v>
      </c>
      <c r="DF7603" s="78">
        <v>2.9395148497701095E-4</v>
      </c>
      <c r="DG7603" s="78">
        <v>2.9395148497701095E-4</v>
      </c>
      <c r="DH7603" s="78">
        <v>0</v>
      </c>
      <c r="DI7603" s="78">
        <v>5.2732559757250077E-6</v>
      </c>
      <c r="DJ7603" s="78">
        <v>5.2732559757250077E-6</v>
      </c>
      <c r="DK7603" s="78">
        <v>0</v>
      </c>
      <c r="DL7603" s="78">
        <v>5.2732559757250077E-6</v>
      </c>
    </row>
    <row r="7604" spans="98:116" x14ac:dyDescent="0.25">
      <c r="CT7604" s="78" t="s">
        <v>155</v>
      </c>
      <c r="CU7604" s="78" t="s">
        <v>474</v>
      </c>
      <c r="CV7604" s="78" t="s">
        <v>490</v>
      </c>
      <c r="CW7604" s="78">
        <v>2038</v>
      </c>
      <c r="CX7604" s="78">
        <v>0</v>
      </c>
      <c r="CY7604" s="78">
        <v>9.1184159449950411E-2</v>
      </c>
      <c r="CZ7604" s="78">
        <v>4.2437523963863882E-2</v>
      </c>
      <c r="DA7604" s="78">
        <v>1.841759382412603E-3</v>
      </c>
      <c r="DB7604" s="78">
        <v>4.6904876103673943E-2</v>
      </c>
      <c r="DC7604" s="78">
        <v>3.2346822087872242E-2</v>
      </c>
      <c r="DD7604" s="78">
        <v>9.5215841023408888E-3</v>
      </c>
      <c r="DE7604" s="78">
        <v>0</v>
      </c>
      <c r="DF7604" s="78">
        <v>3.0799298695313347E-4</v>
      </c>
      <c r="DG7604" s="78">
        <v>3.0799298695313347E-4</v>
      </c>
      <c r="DH7604" s="78">
        <v>0</v>
      </c>
      <c r="DI7604" s="78">
        <v>5.2732559757250077E-6</v>
      </c>
      <c r="DJ7604" s="78">
        <v>5.2732559757250077E-6</v>
      </c>
      <c r="DK7604" s="78">
        <v>0</v>
      </c>
      <c r="DL7604" s="78">
        <v>5.2732559757250077E-6</v>
      </c>
    </row>
    <row r="7605" spans="98:116" x14ac:dyDescent="0.25">
      <c r="CT7605" s="78" t="s">
        <v>155</v>
      </c>
      <c r="CU7605" s="78" t="s">
        <v>474</v>
      </c>
      <c r="CV7605" s="78" t="s">
        <v>490</v>
      </c>
      <c r="CW7605" s="78">
        <v>2039</v>
      </c>
      <c r="CX7605" s="78">
        <v>0</v>
      </c>
      <c r="CY7605" s="78">
        <v>9.1184159449950411E-2</v>
      </c>
      <c r="CZ7605" s="78">
        <v>4.2437523963863882E-2</v>
      </c>
      <c r="DA7605" s="78">
        <v>1.841759382412603E-3</v>
      </c>
      <c r="DB7605" s="78">
        <v>4.6904876103673943E-2</v>
      </c>
      <c r="DC7605" s="78">
        <v>3.2346822087872242E-2</v>
      </c>
      <c r="DD7605" s="78">
        <v>9.5215841023408888E-3</v>
      </c>
      <c r="DE7605" s="78">
        <v>0</v>
      </c>
      <c r="DF7605" s="78">
        <v>3.0799298695313347E-4</v>
      </c>
      <c r="DG7605" s="78">
        <v>3.0799298695313347E-4</v>
      </c>
      <c r="DH7605" s="78">
        <v>0</v>
      </c>
      <c r="DI7605" s="78">
        <v>5.2732559757250077E-6</v>
      </c>
      <c r="DJ7605" s="78">
        <v>5.2732559757250077E-6</v>
      </c>
      <c r="DK7605" s="78">
        <v>0</v>
      </c>
      <c r="DL7605" s="78">
        <v>5.2732559757250077E-6</v>
      </c>
    </row>
    <row r="7606" spans="98:116" x14ac:dyDescent="0.25">
      <c r="CT7606" s="78" t="s">
        <v>155</v>
      </c>
      <c r="CU7606" s="78" t="s">
        <v>474</v>
      </c>
      <c r="CV7606" s="78" t="s">
        <v>490</v>
      </c>
      <c r="CW7606" s="78">
        <v>2040</v>
      </c>
      <c r="CX7606" s="78">
        <v>0</v>
      </c>
      <c r="CY7606" s="78">
        <v>9.1184159449950411E-2</v>
      </c>
      <c r="CZ7606" s="78">
        <v>4.2437523963863882E-2</v>
      </c>
      <c r="DA7606" s="78">
        <v>1.841759382412603E-3</v>
      </c>
      <c r="DB7606" s="78">
        <v>4.6904876103673943E-2</v>
      </c>
      <c r="DC7606" s="78">
        <v>3.2346822087872242E-2</v>
      </c>
      <c r="DD7606" s="78">
        <v>9.5215841023408888E-3</v>
      </c>
      <c r="DE7606" s="78">
        <v>0</v>
      </c>
      <c r="DF7606" s="78">
        <v>3.0799298695313347E-4</v>
      </c>
      <c r="DG7606" s="78">
        <v>3.0799298695313347E-4</v>
      </c>
      <c r="DH7606" s="78">
        <v>0</v>
      </c>
      <c r="DI7606" s="78">
        <v>5.2732559757250077E-6</v>
      </c>
      <c r="DJ7606" s="78">
        <v>5.2732559757250077E-6</v>
      </c>
      <c r="DK7606" s="78">
        <v>0</v>
      </c>
      <c r="DL7606" s="78">
        <v>5.2732559757250077E-6</v>
      </c>
    </row>
    <row r="7607" spans="98:116" x14ac:dyDescent="0.25">
      <c r="CT7607" s="78" t="s">
        <v>155</v>
      </c>
      <c r="CU7607" s="78" t="s">
        <v>474</v>
      </c>
      <c r="CV7607" s="78" t="s">
        <v>490</v>
      </c>
      <c r="CW7607" s="78">
        <v>2041</v>
      </c>
      <c r="CX7607" s="78">
        <v>0</v>
      </c>
      <c r="CY7607" s="78">
        <v>9.1184159449950411E-2</v>
      </c>
      <c r="CZ7607" s="78">
        <v>4.2437523963863882E-2</v>
      </c>
      <c r="DA7607" s="78">
        <v>1.841759382412603E-3</v>
      </c>
      <c r="DB7607" s="78">
        <v>4.6904876103673943E-2</v>
      </c>
      <c r="DC7607" s="78">
        <v>3.2346822087872242E-2</v>
      </c>
      <c r="DD7607" s="78">
        <v>9.5215841023408888E-3</v>
      </c>
      <c r="DE7607" s="78">
        <v>0</v>
      </c>
      <c r="DF7607" s="78">
        <v>3.0799298695313347E-4</v>
      </c>
      <c r="DG7607" s="78">
        <v>3.0799298695313347E-4</v>
      </c>
      <c r="DH7607" s="78">
        <v>0</v>
      </c>
      <c r="DI7607" s="78">
        <v>5.2732559757250077E-6</v>
      </c>
      <c r="DJ7607" s="78">
        <v>5.2732559757250077E-6</v>
      </c>
      <c r="DK7607" s="78">
        <v>0</v>
      </c>
      <c r="DL7607" s="78">
        <v>5.2732559757250077E-6</v>
      </c>
    </row>
    <row r="7608" spans="98:116" x14ac:dyDescent="0.25">
      <c r="CT7608" s="78" t="s">
        <v>155</v>
      </c>
      <c r="CU7608" s="78" t="s">
        <v>474</v>
      </c>
      <c r="CV7608" s="78" t="s">
        <v>490</v>
      </c>
      <c r="CW7608" s="78">
        <v>2042</v>
      </c>
      <c r="CX7608" s="78">
        <v>0</v>
      </c>
      <c r="CY7608" s="78">
        <v>9.1184159449950411E-2</v>
      </c>
      <c r="CZ7608" s="78">
        <v>4.2437523963863882E-2</v>
      </c>
      <c r="DA7608" s="78">
        <v>1.841759382412603E-3</v>
      </c>
      <c r="DB7608" s="78">
        <v>4.6904876103673943E-2</v>
      </c>
      <c r="DC7608" s="78">
        <v>3.2346822087872242E-2</v>
      </c>
      <c r="DD7608" s="78">
        <v>9.5215841023408888E-3</v>
      </c>
      <c r="DE7608" s="78">
        <v>0</v>
      </c>
      <c r="DF7608" s="78">
        <v>3.0799298695313347E-4</v>
      </c>
      <c r="DG7608" s="78">
        <v>3.0799298695313347E-4</v>
      </c>
      <c r="DH7608" s="78">
        <v>0</v>
      </c>
      <c r="DI7608" s="78">
        <v>5.6164398581126169E-6</v>
      </c>
      <c r="DJ7608" s="78">
        <v>5.6164398581126169E-6</v>
      </c>
      <c r="DK7608" s="78">
        <v>0</v>
      </c>
      <c r="DL7608" s="78">
        <v>5.6164398581126169E-6</v>
      </c>
    </row>
    <row r="7609" spans="98:116" x14ac:dyDescent="0.25">
      <c r="CT7609" s="78" t="s">
        <v>155</v>
      </c>
      <c r="CU7609" s="78" t="s">
        <v>474</v>
      </c>
      <c r="CV7609" s="78" t="s">
        <v>490</v>
      </c>
      <c r="CW7609" s="78">
        <v>2043</v>
      </c>
      <c r="CX7609" s="78">
        <v>0</v>
      </c>
      <c r="CY7609" s="78">
        <v>9.5485653842642015E-2</v>
      </c>
      <c r="CZ7609" s="78">
        <v>4.4305976361134897E-2</v>
      </c>
      <c r="DA7609" s="78">
        <v>1.9228236886888949E-3</v>
      </c>
      <c r="DB7609" s="78">
        <v>4.9256853792818231E-2</v>
      </c>
      <c r="DC7609" s="78">
        <v>3.3968807053726062E-2</v>
      </c>
      <c r="DD7609" s="78">
        <v>9.5215841023408888E-3</v>
      </c>
      <c r="DE7609" s="78">
        <v>0</v>
      </c>
      <c r="DF7609" s="78">
        <v>3.234368532182431E-4</v>
      </c>
      <c r="DG7609" s="78">
        <v>3.234368532182431E-4</v>
      </c>
      <c r="DH7609" s="78">
        <v>0</v>
      </c>
      <c r="DI7609" s="78">
        <v>5.6164398581126169E-6</v>
      </c>
      <c r="DJ7609" s="78">
        <v>5.6164398581126169E-6</v>
      </c>
      <c r="DK7609" s="78">
        <v>0</v>
      </c>
      <c r="DL7609" s="78">
        <v>5.6164398581126169E-6</v>
      </c>
    </row>
    <row r="7610" spans="98:116" x14ac:dyDescent="0.25">
      <c r="CT7610" s="78" t="s">
        <v>155</v>
      </c>
      <c r="CU7610" s="78" t="s">
        <v>474</v>
      </c>
      <c r="CV7610" s="78" t="s">
        <v>490</v>
      </c>
      <c r="CW7610" s="78">
        <v>2044</v>
      </c>
      <c r="CX7610" s="78">
        <v>0</v>
      </c>
      <c r="CY7610" s="78">
        <v>9.5485653842642015E-2</v>
      </c>
      <c r="CZ7610" s="78">
        <v>4.4305976361134897E-2</v>
      </c>
      <c r="DA7610" s="78">
        <v>1.9228236886888949E-3</v>
      </c>
      <c r="DB7610" s="78">
        <v>4.9256853792818231E-2</v>
      </c>
      <c r="DC7610" s="78">
        <v>3.3968807053726062E-2</v>
      </c>
      <c r="DD7610" s="78">
        <v>9.5215841023408888E-3</v>
      </c>
      <c r="DE7610" s="78">
        <v>0</v>
      </c>
      <c r="DF7610" s="78">
        <v>3.234368532182431E-4</v>
      </c>
      <c r="DG7610" s="78">
        <v>3.234368532182431E-4</v>
      </c>
      <c r="DH7610" s="78">
        <v>0</v>
      </c>
      <c r="DI7610" s="78">
        <v>5.6164398581126169E-6</v>
      </c>
      <c r="DJ7610" s="78">
        <v>5.6164398581126169E-6</v>
      </c>
      <c r="DK7610" s="78">
        <v>0</v>
      </c>
      <c r="DL7610" s="78">
        <v>5.6164398581126169E-6</v>
      </c>
    </row>
    <row r="7611" spans="98:116" x14ac:dyDescent="0.25">
      <c r="CT7611" s="78" t="s">
        <v>155</v>
      </c>
      <c r="CU7611" s="78" t="s">
        <v>474</v>
      </c>
      <c r="CV7611" s="78" t="s">
        <v>490</v>
      </c>
      <c r="CW7611" s="78">
        <v>2045</v>
      </c>
      <c r="CX7611" s="78">
        <v>0</v>
      </c>
      <c r="CY7611" s="78">
        <v>9.5485653842642015E-2</v>
      </c>
      <c r="CZ7611" s="78">
        <v>4.4305976361134897E-2</v>
      </c>
      <c r="DA7611" s="78">
        <v>1.9228236886888949E-3</v>
      </c>
      <c r="DB7611" s="78">
        <v>4.9256853792818231E-2</v>
      </c>
      <c r="DC7611" s="78">
        <v>3.3968807053726062E-2</v>
      </c>
      <c r="DD7611" s="78">
        <v>9.5215841023408888E-3</v>
      </c>
      <c r="DE7611" s="78">
        <v>0</v>
      </c>
      <c r="DF7611" s="78">
        <v>3.234368532182431E-4</v>
      </c>
      <c r="DG7611" s="78">
        <v>3.234368532182431E-4</v>
      </c>
      <c r="DH7611" s="78">
        <v>0</v>
      </c>
      <c r="DI7611" s="78">
        <v>5.6164398581126169E-6</v>
      </c>
      <c r="DJ7611" s="78">
        <v>5.6164398581126169E-6</v>
      </c>
      <c r="DK7611" s="78">
        <v>0</v>
      </c>
      <c r="DL7611" s="78">
        <v>5.6164398581126169E-6</v>
      </c>
    </row>
    <row r="7612" spans="98:116" x14ac:dyDescent="0.25">
      <c r="CT7612" s="78" t="s">
        <v>155</v>
      </c>
      <c r="CU7612" s="78" t="s">
        <v>474</v>
      </c>
      <c r="CV7612" s="78" t="s">
        <v>490</v>
      </c>
      <c r="CW7612" s="78">
        <v>2046</v>
      </c>
      <c r="CX7612" s="78">
        <v>0</v>
      </c>
      <c r="CY7612" s="78">
        <v>9.5485653842642015E-2</v>
      </c>
      <c r="CZ7612" s="78">
        <v>4.4305976361134897E-2</v>
      </c>
      <c r="DA7612" s="78">
        <v>1.9228236886888949E-3</v>
      </c>
      <c r="DB7612" s="78">
        <v>4.9256853792818231E-2</v>
      </c>
      <c r="DC7612" s="78">
        <v>3.3968807053726062E-2</v>
      </c>
      <c r="DD7612" s="78">
        <v>9.5215841023408888E-3</v>
      </c>
      <c r="DE7612" s="78">
        <v>0</v>
      </c>
      <c r="DF7612" s="78">
        <v>3.234368532182431E-4</v>
      </c>
      <c r="DG7612" s="78">
        <v>3.234368532182431E-4</v>
      </c>
      <c r="DH7612" s="78">
        <v>0</v>
      </c>
      <c r="DI7612" s="78">
        <v>0</v>
      </c>
      <c r="DJ7612" s="78">
        <v>5.6164398581126169E-6</v>
      </c>
      <c r="DK7612" s="78">
        <v>0</v>
      </c>
      <c r="DL7612" s="78">
        <v>5.6164398581126169E-6</v>
      </c>
    </row>
    <row r="7613" spans="98:116" x14ac:dyDescent="0.25">
      <c r="CT7613" s="78" t="s">
        <v>155</v>
      </c>
      <c r="CU7613" s="78" t="s">
        <v>474</v>
      </c>
      <c r="CV7613" s="78" t="s">
        <v>490</v>
      </c>
      <c r="CW7613" s="78">
        <v>2047</v>
      </c>
      <c r="CX7613" s="78">
        <v>0</v>
      </c>
      <c r="CY7613" s="78">
        <v>9.5485653842642015E-2</v>
      </c>
      <c r="CZ7613" s="78">
        <v>4.4305976361134897E-2</v>
      </c>
      <c r="DA7613" s="78">
        <v>1.9228236886888949E-3</v>
      </c>
      <c r="DB7613" s="78">
        <v>4.9256853792818231E-2</v>
      </c>
      <c r="DC7613" s="78">
        <v>3.3968807053726062E-2</v>
      </c>
      <c r="DD7613" s="78">
        <v>9.5215841023408888E-3</v>
      </c>
      <c r="DE7613" s="78">
        <v>0</v>
      </c>
      <c r="DF7613" s="78">
        <v>3.234368532182431E-4</v>
      </c>
      <c r="DG7613" s="78">
        <v>3.234368532182431E-4</v>
      </c>
      <c r="DH7613" s="78">
        <v>0</v>
      </c>
      <c r="DI7613" s="78">
        <v>1.6309330984406641E-6</v>
      </c>
      <c r="DJ7613" s="78">
        <v>0</v>
      </c>
      <c r="DK7613" s="78">
        <v>0</v>
      </c>
      <c r="DL7613" s="78">
        <v>0</v>
      </c>
    </row>
    <row r="7614" spans="98:116" x14ac:dyDescent="0.25">
      <c r="CT7614" s="78" t="s">
        <v>155</v>
      </c>
      <c r="CU7614" s="78" t="s">
        <v>474</v>
      </c>
      <c r="CV7614" s="78" t="s">
        <v>490</v>
      </c>
      <c r="CW7614" s="78">
        <v>2048</v>
      </c>
      <c r="CX7614" s="78">
        <v>0</v>
      </c>
      <c r="CY7614" s="78">
        <v>0.1000716957393589</v>
      </c>
      <c r="CZ7614" s="78">
        <v>4.6259840575669363E-2</v>
      </c>
      <c r="DA7614" s="78">
        <v>2.0075878699679218E-3</v>
      </c>
      <c r="DB7614" s="78">
        <v>5.1804267293721673E-2</v>
      </c>
      <c r="DC7614" s="78">
        <v>3.5725569636700101E-2</v>
      </c>
      <c r="DD7614" s="78">
        <v>9.5215841023408888E-3</v>
      </c>
      <c r="DE7614" s="78">
        <v>0</v>
      </c>
      <c r="DF7614" s="78">
        <v>3.4016401589987604E-4</v>
      </c>
      <c r="DG7614" s="78">
        <v>3.4016401589987604E-4</v>
      </c>
      <c r="DH7614" s="78">
        <v>0</v>
      </c>
      <c r="DI7614" s="78">
        <v>1.6834343879600851E-6</v>
      </c>
      <c r="DJ7614" s="78">
        <v>1.6834343879600851E-6</v>
      </c>
      <c r="DK7614" s="78">
        <v>0</v>
      </c>
      <c r="DL7614" s="78">
        <v>1.6834343879600851E-6</v>
      </c>
    </row>
    <row r="7615" spans="98:116" x14ac:dyDescent="0.25">
      <c r="CT7615" s="78" t="s">
        <v>155</v>
      </c>
      <c r="CU7615" s="78" t="s">
        <v>474</v>
      </c>
      <c r="CV7615" s="78" t="s">
        <v>490</v>
      </c>
      <c r="CW7615" s="78">
        <v>2049</v>
      </c>
      <c r="CX7615" s="78">
        <v>0</v>
      </c>
      <c r="CY7615" s="78">
        <v>0.1000716957393589</v>
      </c>
      <c r="CZ7615" s="78">
        <v>4.6259840575669363E-2</v>
      </c>
      <c r="DA7615" s="78">
        <v>2.0075878699679218E-3</v>
      </c>
      <c r="DB7615" s="78">
        <v>5.1804267293721673E-2</v>
      </c>
      <c r="DC7615" s="78">
        <v>3.5725569636700101E-2</v>
      </c>
      <c r="DD7615" s="78">
        <v>9.5215841023408888E-3</v>
      </c>
      <c r="DE7615" s="78">
        <v>0</v>
      </c>
      <c r="DF7615" s="78">
        <v>3.4016401589987604E-4</v>
      </c>
      <c r="DG7615" s="78">
        <v>3.4016401589987604E-4</v>
      </c>
      <c r="DH7615" s="78">
        <v>0</v>
      </c>
      <c r="DI7615" s="78">
        <v>1.6834343879600851E-6</v>
      </c>
      <c r="DJ7615" s="78">
        <v>1.6834343879600851E-6</v>
      </c>
      <c r="DK7615" s="78">
        <v>0</v>
      </c>
      <c r="DL7615" s="78">
        <v>1.6834343879600851E-6</v>
      </c>
    </row>
    <row r="7616" spans="98:116" x14ac:dyDescent="0.25">
      <c r="CT7616" s="78" t="s">
        <v>155</v>
      </c>
      <c r="CU7616" s="78" t="s">
        <v>474</v>
      </c>
      <c r="CV7616" s="78" t="s">
        <v>490</v>
      </c>
      <c r="CW7616" s="78">
        <v>2050</v>
      </c>
      <c r="CX7616" s="78">
        <v>0</v>
      </c>
      <c r="CY7616" s="78">
        <v>0.1000716957393589</v>
      </c>
      <c r="CZ7616" s="78">
        <v>4.6259840575669363E-2</v>
      </c>
      <c r="DA7616" s="78">
        <v>2.0075878699679218E-3</v>
      </c>
      <c r="DB7616" s="78">
        <v>5.1804267293721673E-2</v>
      </c>
      <c r="DC7616" s="78">
        <v>3.5725569636700101E-2</v>
      </c>
      <c r="DD7616" s="78">
        <v>9.5215841023408888E-3</v>
      </c>
      <c r="DE7616" s="78">
        <v>0</v>
      </c>
      <c r="DF7616" s="78">
        <v>3.4016401589987604E-4</v>
      </c>
      <c r="DG7616" s="78">
        <v>3.4016401589987604E-4</v>
      </c>
      <c r="DH7616" s="78">
        <v>0</v>
      </c>
      <c r="DI7616" s="78">
        <v>1.6834343879600851E-6</v>
      </c>
      <c r="DJ7616" s="78">
        <v>1.6834343879600851E-6</v>
      </c>
      <c r="DK7616" s="78">
        <v>0</v>
      </c>
      <c r="DL7616" s="78">
        <v>1.6834343879600851E-6</v>
      </c>
    </row>
    <row r="7617" spans="98:116" x14ac:dyDescent="0.25">
      <c r="CT7617" s="78" t="s">
        <v>155</v>
      </c>
      <c r="CU7617" s="78" t="s">
        <v>474</v>
      </c>
      <c r="CV7617" s="78" t="s">
        <v>490</v>
      </c>
      <c r="CW7617" s="78">
        <v>2051</v>
      </c>
      <c r="CX7617" s="78">
        <v>0</v>
      </c>
      <c r="CY7617" s="78">
        <v>0.1000716957393589</v>
      </c>
      <c r="CZ7617" s="78">
        <v>4.6259840575669363E-2</v>
      </c>
      <c r="DA7617" s="78">
        <v>2.0075878699679218E-3</v>
      </c>
      <c r="DB7617" s="78">
        <v>5.1804267293721673E-2</v>
      </c>
      <c r="DC7617" s="78">
        <v>3.5725569636700101E-2</v>
      </c>
      <c r="DD7617" s="78">
        <v>9.5215841023408888E-3</v>
      </c>
      <c r="DE7617" s="78">
        <v>0</v>
      </c>
      <c r="DF7617" s="78">
        <v>3.4016401589987604E-4</v>
      </c>
      <c r="DG7617" s="78">
        <v>3.4016401589987604E-4</v>
      </c>
      <c r="DH7617" s="78">
        <v>0</v>
      </c>
      <c r="DI7617" s="78">
        <v>1.6834343879600851E-6</v>
      </c>
      <c r="DJ7617" s="78">
        <v>1.6834343879600851E-6</v>
      </c>
      <c r="DK7617" s="78">
        <v>0</v>
      </c>
      <c r="DL7617" s="78">
        <v>1.6834343879600851E-6</v>
      </c>
    </row>
    <row r="7618" spans="98:116" x14ac:dyDescent="0.25">
      <c r="CT7618" s="78" t="s">
        <v>155</v>
      </c>
      <c r="CU7618" s="78" t="s">
        <v>474</v>
      </c>
      <c r="CV7618" s="78" t="s">
        <v>490</v>
      </c>
      <c r="CW7618" s="78">
        <v>2052</v>
      </c>
      <c r="CX7618" s="78">
        <v>0</v>
      </c>
      <c r="CY7618" s="78">
        <v>0.1000716957393589</v>
      </c>
      <c r="CZ7618" s="78">
        <v>4.6259840575669363E-2</v>
      </c>
      <c r="DA7618" s="78">
        <v>2.0075878699679218E-3</v>
      </c>
      <c r="DB7618" s="78">
        <v>5.1804267293721673E-2</v>
      </c>
      <c r="DC7618" s="78">
        <v>3.5725569636700101E-2</v>
      </c>
      <c r="DD7618" s="78">
        <v>9.5215841023408888E-3</v>
      </c>
      <c r="DE7618" s="78">
        <v>0</v>
      </c>
      <c r="DF7618" s="78">
        <v>3.4016401589987604E-4</v>
      </c>
      <c r="DG7618" s="78">
        <v>3.4016401589987604E-4</v>
      </c>
      <c r="DH7618" s="78">
        <v>0</v>
      </c>
      <c r="DI7618" s="78">
        <v>1.6834343879600851E-6</v>
      </c>
      <c r="DJ7618" s="78">
        <v>1.6834343879600851E-6</v>
      </c>
      <c r="DK7618" s="78">
        <v>0</v>
      </c>
      <c r="DL7618" s="78">
        <v>1.6834343879600851E-6</v>
      </c>
    </row>
    <row r="7619" spans="98:116" x14ac:dyDescent="0.25">
      <c r="CT7619" s="78" t="s">
        <v>155</v>
      </c>
      <c r="CU7619" s="78" t="s">
        <v>474</v>
      </c>
      <c r="CV7619" s="78" t="s">
        <v>490</v>
      </c>
      <c r="CW7619" s="78">
        <v>2053</v>
      </c>
      <c r="CX7619" s="78">
        <v>0</v>
      </c>
      <c r="CY7619" s="78">
        <v>0.1048945043660441</v>
      </c>
      <c r="CZ7619" s="78">
        <v>4.8274495535751583E-2</v>
      </c>
      <c r="DA7619" s="78">
        <v>2.0949826068834528E-3</v>
      </c>
      <c r="DB7619" s="78">
        <v>5.452502622340908E-2</v>
      </c>
      <c r="DC7619" s="78">
        <v>3.760187573434471E-2</v>
      </c>
      <c r="DD7619" s="78">
        <v>9.5215841023408888E-3</v>
      </c>
      <c r="DE7619" s="78">
        <v>0</v>
      </c>
      <c r="DF7619" s="78">
        <v>3.5802942221033424E-4</v>
      </c>
      <c r="DG7619" s="78">
        <v>3.5802942221033424E-4</v>
      </c>
      <c r="DH7619" s="78">
        <v>0</v>
      </c>
      <c r="DI7619" s="78">
        <v>1.7503902650137666E-6</v>
      </c>
      <c r="DJ7619" s="78">
        <v>1.7503902650137666E-6</v>
      </c>
      <c r="DK7619" s="78">
        <v>0</v>
      </c>
      <c r="DL7619" s="78">
        <v>1.7503902650137666E-6</v>
      </c>
    </row>
    <row r="7620" spans="98:116" x14ac:dyDescent="0.25">
      <c r="CT7620" s="78" t="s">
        <v>155</v>
      </c>
      <c r="CU7620" s="78" t="s">
        <v>474</v>
      </c>
      <c r="CV7620" s="78" t="s">
        <v>490</v>
      </c>
      <c r="CW7620" s="78">
        <v>2054</v>
      </c>
      <c r="CX7620" s="78">
        <v>0</v>
      </c>
      <c r="CY7620" s="78">
        <v>0.1048945043660441</v>
      </c>
      <c r="CZ7620" s="78">
        <v>4.8274495535751583E-2</v>
      </c>
      <c r="DA7620" s="78">
        <v>2.0949826068834528E-3</v>
      </c>
      <c r="DB7620" s="78">
        <v>5.452502622340908E-2</v>
      </c>
      <c r="DC7620" s="78">
        <v>3.760187573434471E-2</v>
      </c>
      <c r="DD7620" s="78">
        <v>9.5215841023408888E-3</v>
      </c>
      <c r="DE7620" s="78">
        <v>0</v>
      </c>
      <c r="DF7620" s="78">
        <v>3.5802942221033424E-4</v>
      </c>
      <c r="DG7620" s="78">
        <v>3.5802942221033424E-4</v>
      </c>
      <c r="DH7620" s="78">
        <v>0</v>
      </c>
      <c r="DI7620" s="78">
        <v>1.7503902650137666E-6</v>
      </c>
      <c r="DJ7620" s="78">
        <v>1.7503902650137666E-6</v>
      </c>
      <c r="DK7620" s="78">
        <v>0</v>
      </c>
      <c r="DL7620" s="78">
        <v>1.7503902650137666E-6</v>
      </c>
    </row>
    <row r="7621" spans="98:116" x14ac:dyDescent="0.25">
      <c r="CT7621" s="78" t="s">
        <v>155</v>
      </c>
      <c r="CU7621" s="78" t="s">
        <v>474</v>
      </c>
      <c r="CV7621" s="78" t="s">
        <v>490</v>
      </c>
      <c r="CW7621" s="78">
        <v>2055</v>
      </c>
      <c r="CX7621" s="78">
        <v>0</v>
      </c>
      <c r="CY7621" s="78">
        <v>0.1048945043660441</v>
      </c>
      <c r="CZ7621" s="78">
        <v>4.8274495535751583E-2</v>
      </c>
      <c r="DA7621" s="78">
        <v>2.0949826068834528E-3</v>
      </c>
      <c r="DB7621" s="78">
        <v>5.452502622340908E-2</v>
      </c>
      <c r="DC7621" s="78">
        <v>3.760187573434471E-2</v>
      </c>
      <c r="DD7621" s="78">
        <v>9.5215841023408888E-3</v>
      </c>
      <c r="DE7621" s="78">
        <v>0</v>
      </c>
      <c r="DF7621" s="78">
        <v>3.5802942221033424E-4</v>
      </c>
      <c r="DG7621" s="78">
        <v>3.5802942221033424E-4</v>
      </c>
      <c r="DH7621" s="78">
        <v>0</v>
      </c>
      <c r="DI7621" s="78">
        <v>1.7503902650137666E-6</v>
      </c>
      <c r="DJ7621" s="78">
        <v>1.7503902650137666E-6</v>
      </c>
      <c r="DK7621" s="78">
        <v>0</v>
      </c>
      <c r="DL7621" s="78">
        <v>1.7503902650137666E-6</v>
      </c>
    </row>
    <row r="7622" spans="98:116" x14ac:dyDescent="0.25">
      <c r="CT7622" s="78" t="s">
        <v>155</v>
      </c>
      <c r="CU7622" s="78" t="s">
        <v>474</v>
      </c>
      <c r="CV7622" s="78" t="s">
        <v>496</v>
      </c>
      <c r="CW7622" s="78">
        <v>2026</v>
      </c>
      <c r="CX7622" s="78">
        <v>0</v>
      </c>
      <c r="CY7622" s="78">
        <v>14664.63755643665</v>
      </c>
      <c r="CZ7622" s="78">
        <v>233.23007680793961</v>
      </c>
      <c r="DA7622" s="78">
        <v>8896.5159934286075</v>
      </c>
      <c r="DB7622" s="78">
        <v>5534.8914862001002</v>
      </c>
      <c r="DC7622" s="78">
        <v>3817.0050760622303</v>
      </c>
      <c r="DD7622" s="78">
        <v>2.3930229159767789E-6</v>
      </c>
      <c r="DE7622" s="78">
        <v>0</v>
      </c>
      <c r="DF7622" s="78">
        <v>9.1341806174166044E-3</v>
      </c>
      <c r="DG7622" s="78">
        <v>9.1341806174166044E-3</v>
      </c>
      <c r="DH7622" s="78">
        <v>0</v>
      </c>
      <c r="DI7622" s="78">
        <v>1.7503902650137666E-6</v>
      </c>
      <c r="DJ7622" s="78">
        <v>1.7503902650137666E-6</v>
      </c>
      <c r="DK7622" s="78">
        <v>0</v>
      </c>
      <c r="DL7622" s="78">
        <v>1.7503902650137666E-6</v>
      </c>
    </row>
    <row r="7623" spans="98:116" x14ac:dyDescent="0.25">
      <c r="CT7623" s="78" t="s">
        <v>155</v>
      </c>
      <c r="CU7623" s="78" t="s">
        <v>474</v>
      </c>
      <c r="CV7623" s="78" t="s">
        <v>496</v>
      </c>
      <c r="CW7623" s="78">
        <v>2027</v>
      </c>
      <c r="CX7623" s="78">
        <v>0</v>
      </c>
      <c r="CY7623" s="78">
        <v>14664.63755643665</v>
      </c>
      <c r="CZ7623" s="78">
        <v>233.23007680793961</v>
      </c>
      <c r="DA7623" s="78">
        <v>8896.5159934286075</v>
      </c>
      <c r="DB7623" s="78">
        <v>5534.8914862001002</v>
      </c>
      <c r="DC7623" s="78">
        <v>3817.0050760622303</v>
      </c>
      <c r="DD7623" s="78">
        <v>2.3930229159767789E-6</v>
      </c>
      <c r="DE7623" s="78">
        <v>0</v>
      </c>
      <c r="DF7623" s="78">
        <v>9.1341806174166044E-3</v>
      </c>
      <c r="DG7623" s="78">
        <v>9.1341806174166044E-3</v>
      </c>
      <c r="DH7623" s="78">
        <v>0</v>
      </c>
      <c r="DI7623" s="78">
        <v>1.7503902650137666E-6</v>
      </c>
      <c r="DJ7623" s="78">
        <v>1.7503902650137666E-6</v>
      </c>
      <c r="DK7623" s="78">
        <v>0</v>
      </c>
      <c r="DL7623" s="78">
        <v>1.7503902650137666E-6</v>
      </c>
    </row>
    <row r="7624" spans="98:116" x14ac:dyDescent="0.25">
      <c r="CT7624" s="78" t="s">
        <v>155</v>
      </c>
      <c r="CU7624" s="78" t="s">
        <v>474</v>
      </c>
      <c r="CV7624" s="78" t="s">
        <v>496</v>
      </c>
      <c r="CW7624" s="78">
        <v>2028</v>
      </c>
      <c r="CX7624" s="78">
        <v>0</v>
      </c>
      <c r="CY7624" s="78">
        <v>15317.99094281599</v>
      </c>
      <c r="CZ7624" s="78">
        <v>247.2729921649474</v>
      </c>
      <c r="DA7624" s="78">
        <v>9287.6490955445079</v>
      </c>
      <c r="DB7624" s="78">
        <v>5783.0688551065332</v>
      </c>
      <c r="DC7624" s="78">
        <v>3988.1546422716979</v>
      </c>
      <c r="DD7624" s="78">
        <v>2.3930229159767789E-6</v>
      </c>
      <c r="DE7624" s="78">
        <v>0</v>
      </c>
      <c r="DF7624" s="78">
        <v>9.5437454514153454E-3</v>
      </c>
      <c r="DG7624" s="78">
        <v>9.5437454514153454E-3</v>
      </c>
      <c r="DH7624" s="78">
        <v>0</v>
      </c>
      <c r="DI7624" s="78">
        <v>1.8258568787304874E-6</v>
      </c>
      <c r="DJ7624" s="78">
        <v>1.8258568787304874E-6</v>
      </c>
      <c r="DK7624" s="78">
        <v>0</v>
      </c>
      <c r="DL7624" s="78">
        <v>1.8258568787304874E-6</v>
      </c>
    </row>
    <row r="7625" spans="98:116" x14ac:dyDescent="0.25">
      <c r="CT7625" s="78" t="s">
        <v>155</v>
      </c>
      <c r="CU7625" s="78" t="s">
        <v>474</v>
      </c>
      <c r="CV7625" s="78" t="s">
        <v>496</v>
      </c>
      <c r="CW7625" s="78">
        <v>2029</v>
      </c>
      <c r="CX7625" s="78">
        <v>0</v>
      </c>
      <c r="CY7625" s="78">
        <v>15317.99094281599</v>
      </c>
      <c r="CZ7625" s="78">
        <v>247.2729921649474</v>
      </c>
      <c r="DA7625" s="78">
        <v>9287.6490955445079</v>
      </c>
      <c r="DB7625" s="78">
        <v>5783.0688551065332</v>
      </c>
      <c r="DC7625" s="78">
        <v>3988.1546422716979</v>
      </c>
      <c r="DD7625" s="78">
        <v>2.3930229159767789E-6</v>
      </c>
      <c r="DE7625" s="78">
        <v>0</v>
      </c>
      <c r="DF7625" s="78">
        <v>9.5437454514153454E-3</v>
      </c>
      <c r="DG7625" s="78">
        <v>9.5437454514153454E-3</v>
      </c>
      <c r="DH7625" s="78">
        <v>0</v>
      </c>
      <c r="DI7625" s="78">
        <v>1.8258568787304874E-6</v>
      </c>
      <c r="DJ7625" s="78">
        <v>1.8258568787304874E-6</v>
      </c>
      <c r="DK7625" s="78">
        <v>0</v>
      </c>
      <c r="DL7625" s="78">
        <v>1.8258568787304874E-6</v>
      </c>
    </row>
    <row r="7626" spans="98:116" x14ac:dyDescent="0.25">
      <c r="CT7626" s="78" t="s">
        <v>155</v>
      </c>
      <c r="CU7626" s="78" t="s">
        <v>474</v>
      </c>
      <c r="CV7626" s="78" t="s">
        <v>496</v>
      </c>
      <c r="CW7626" s="78">
        <v>2030</v>
      </c>
      <c r="CX7626" s="78">
        <v>0</v>
      </c>
      <c r="CY7626" s="78">
        <v>15317.99094281599</v>
      </c>
      <c r="CZ7626" s="78">
        <v>247.2729921649474</v>
      </c>
      <c r="DA7626" s="78">
        <v>9287.6490955445079</v>
      </c>
      <c r="DB7626" s="78">
        <v>5783.0688551065332</v>
      </c>
      <c r="DC7626" s="78">
        <v>3988.1546422716979</v>
      </c>
      <c r="DD7626" s="78">
        <v>2.3930229159767789E-6</v>
      </c>
      <c r="DE7626" s="78">
        <v>0</v>
      </c>
      <c r="DF7626" s="78">
        <v>9.5437454514153454E-3</v>
      </c>
      <c r="DG7626" s="78">
        <v>9.5437454514153454E-3</v>
      </c>
      <c r="DH7626" s="78">
        <v>0</v>
      </c>
      <c r="DI7626" s="78">
        <v>1.8258568787304874E-6</v>
      </c>
      <c r="DJ7626" s="78">
        <v>1.8258568787304874E-6</v>
      </c>
      <c r="DK7626" s="78">
        <v>0</v>
      </c>
      <c r="DL7626" s="78">
        <v>1.8258568787304874E-6</v>
      </c>
    </row>
    <row r="7627" spans="98:116" x14ac:dyDescent="0.25">
      <c r="CT7627" s="78" t="s">
        <v>155</v>
      </c>
      <c r="CU7627" s="78" t="s">
        <v>474</v>
      </c>
      <c r="CV7627" s="78" t="s">
        <v>496</v>
      </c>
      <c r="CW7627" s="78">
        <v>2031</v>
      </c>
      <c r="CX7627" s="78">
        <v>0</v>
      </c>
      <c r="CY7627" s="78">
        <v>15317.99094281599</v>
      </c>
      <c r="CZ7627" s="78">
        <v>247.2729921649474</v>
      </c>
      <c r="DA7627" s="78">
        <v>9287.6490955445079</v>
      </c>
      <c r="DB7627" s="78">
        <v>5783.0688551065332</v>
      </c>
      <c r="DC7627" s="78">
        <v>3988.1546422716979</v>
      </c>
      <c r="DD7627" s="78">
        <v>2.3930229159767789E-6</v>
      </c>
      <c r="DE7627" s="78">
        <v>0</v>
      </c>
      <c r="DF7627" s="78">
        <v>9.5437454514153454E-3</v>
      </c>
      <c r="DG7627" s="78">
        <v>9.5437454514153454E-3</v>
      </c>
      <c r="DH7627" s="78">
        <v>0</v>
      </c>
      <c r="DI7627" s="78">
        <v>1.8258568787304874E-6</v>
      </c>
      <c r="DJ7627" s="78">
        <v>1.8258568787304874E-6</v>
      </c>
      <c r="DK7627" s="78">
        <v>0</v>
      </c>
      <c r="DL7627" s="78">
        <v>1.8258568787304874E-6</v>
      </c>
    </row>
    <row r="7628" spans="98:116" x14ac:dyDescent="0.25">
      <c r="CT7628" s="78" t="s">
        <v>155</v>
      </c>
      <c r="CU7628" s="78" t="s">
        <v>474</v>
      </c>
      <c r="CV7628" s="78" t="s">
        <v>496</v>
      </c>
      <c r="CW7628" s="78">
        <v>2032</v>
      </c>
      <c r="CX7628" s="78">
        <v>0</v>
      </c>
      <c r="CY7628" s="78">
        <v>15317.99094281599</v>
      </c>
      <c r="CZ7628" s="78">
        <v>247.2729921649474</v>
      </c>
      <c r="DA7628" s="78">
        <v>9287.6490955445079</v>
      </c>
      <c r="DB7628" s="78">
        <v>5783.0688551065332</v>
      </c>
      <c r="DC7628" s="78">
        <v>3988.1546422716979</v>
      </c>
      <c r="DD7628" s="78">
        <v>2.3930229159767789E-6</v>
      </c>
      <c r="DE7628" s="78">
        <v>0</v>
      </c>
      <c r="DF7628" s="78">
        <v>9.5437454514153454E-3</v>
      </c>
      <c r="DG7628" s="78">
        <v>9.5437454514153454E-3</v>
      </c>
      <c r="DH7628" s="78">
        <v>0</v>
      </c>
      <c r="DI7628" s="78">
        <v>1.8258568787304874E-6</v>
      </c>
      <c r="DJ7628" s="78">
        <v>1.8258568787304874E-6</v>
      </c>
      <c r="DK7628" s="78">
        <v>0</v>
      </c>
      <c r="DL7628" s="78">
        <v>1.8258568787304874E-6</v>
      </c>
    </row>
    <row r="7629" spans="98:116" x14ac:dyDescent="0.25">
      <c r="CT7629" s="78" t="s">
        <v>155</v>
      </c>
      <c r="CU7629" s="78" t="s">
        <v>474</v>
      </c>
      <c r="CV7629" s="78" t="s">
        <v>496</v>
      </c>
      <c r="CW7629" s="78">
        <v>2033</v>
      </c>
      <c r="CX7629" s="78">
        <v>0</v>
      </c>
      <c r="CY7629" s="78">
        <v>16044.126426626221</v>
      </c>
      <c r="CZ7629" s="78">
        <v>263.10737971827291</v>
      </c>
      <c r="DA7629" s="78">
        <v>9721.7399837423145</v>
      </c>
      <c r="DB7629" s="78">
        <v>6059.2790631656371</v>
      </c>
      <c r="DC7629" s="78">
        <v>4178.6363832146653</v>
      </c>
      <c r="DD7629" s="78">
        <v>2.3930229159767789E-6</v>
      </c>
      <c r="DE7629" s="78">
        <v>0</v>
      </c>
      <c r="DF7629" s="78">
        <v>9.9995726225670187E-3</v>
      </c>
      <c r="DG7629" s="78">
        <v>9.9995726225670187E-3</v>
      </c>
      <c r="DH7629" s="78">
        <v>0</v>
      </c>
      <c r="DI7629" s="78">
        <v>1.9090393499789428E-6</v>
      </c>
      <c r="DJ7629" s="78">
        <v>1.9090393499789428E-6</v>
      </c>
      <c r="DK7629" s="78">
        <v>0</v>
      </c>
      <c r="DL7629" s="78">
        <v>1.9090393499789428E-6</v>
      </c>
    </row>
    <row r="7630" spans="98:116" x14ac:dyDescent="0.25">
      <c r="CT7630" s="78" t="s">
        <v>155</v>
      </c>
      <c r="CU7630" s="78" t="s">
        <v>474</v>
      </c>
      <c r="CV7630" s="78" t="s">
        <v>496</v>
      </c>
      <c r="CW7630" s="78">
        <v>2034</v>
      </c>
      <c r="CX7630" s="78">
        <v>0</v>
      </c>
      <c r="CY7630" s="78">
        <v>16044.126426626221</v>
      </c>
      <c r="CZ7630" s="78">
        <v>263.10737971827291</v>
      </c>
      <c r="DA7630" s="78">
        <v>9721.7399837423145</v>
      </c>
      <c r="DB7630" s="78">
        <v>6059.2790631656371</v>
      </c>
      <c r="DC7630" s="78">
        <v>4178.6363832146653</v>
      </c>
      <c r="DD7630" s="78">
        <v>2.3930229159767789E-6</v>
      </c>
      <c r="DE7630" s="78">
        <v>0</v>
      </c>
      <c r="DF7630" s="78">
        <v>9.9995726225670187E-3</v>
      </c>
      <c r="DG7630" s="78">
        <v>9.9995726225670187E-3</v>
      </c>
      <c r="DH7630" s="78">
        <v>0</v>
      </c>
      <c r="DI7630" s="78">
        <v>1.9090393499789428E-6</v>
      </c>
      <c r="DJ7630" s="78">
        <v>1.9090393499789428E-6</v>
      </c>
      <c r="DK7630" s="78">
        <v>0</v>
      </c>
      <c r="DL7630" s="78">
        <v>1.9090393499789428E-6</v>
      </c>
    </row>
    <row r="7631" spans="98:116" x14ac:dyDescent="0.25">
      <c r="CT7631" s="78" t="s">
        <v>155</v>
      </c>
      <c r="CU7631" s="78" t="s">
        <v>474</v>
      </c>
      <c r="CV7631" s="78" t="s">
        <v>496</v>
      </c>
      <c r="CW7631" s="78">
        <v>2035</v>
      </c>
      <c r="CX7631" s="78">
        <v>0</v>
      </c>
      <c r="CY7631" s="78">
        <v>16044.126426626221</v>
      </c>
      <c r="CZ7631" s="78">
        <v>263.10737971827291</v>
      </c>
      <c r="DA7631" s="78">
        <v>9721.7399837423145</v>
      </c>
      <c r="DB7631" s="78">
        <v>6059.2790631656371</v>
      </c>
      <c r="DC7631" s="78">
        <v>4178.6363832146653</v>
      </c>
      <c r="DD7631" s="78">
        <v>2.3930229159767789E-6</v>
      </c>
      <c r="DE7631" s="78">
        <v>0</v>
      </c>
      <c r="DF7631" s="78">
        <v>9.9995726225670187E-3</v>
      </c>
      <c r="DG7631" s="78">
        <v>9.9995726225670187E-3</v>
      </c>
      <c r="DH7631" s="78">
        <v>0</v>
      </c>
      <c r="DI7631" s="78">
        <v>1.9090393499789428E-6</v>
      </c>
      <c r="DJ7631" s="78">
        <v>1.9090393499789428E-6</v>
      </c>
      <c r="DK7631" s="78">
        <v>0</v>
      </c>
      <c r="DL7631" s="78">
        <v>1.9090393499789428E-6</v>
      </c>
    </row>
    <row r="7632" spans="98:116" x14ac:dyDescent="0.25">
      <c r="CT7632" s="78" t="s">
        <v>155</v>
      </c>
      <c r="CU7632" s="78" t="s">
        <v>474</v>
      </c>
      <c r="CV7632" s="78" t="s">
        <v>496</v>
      </c>
      <c r="CW7632" s="78">
        <v>2036</v>
      </c>
      <c r="CX7632" s="78">
        <v>0</v>
      </c>
      <c r="CY7632" s="78">
        <v>16044.126426626221</v>
      </c>
      <c r="CZ7632" s="78">
        <v>263.10737971827291</v>
      </c>
      <c r="DA7632" s="78">
        <v>9721.7399837423145</v>
      </c>
      <c r="DB7632" s="78">
        <v>6059.2790631656371</v>
      </c>
      <c r="DC7632" s="78">
        <v>4178.6363832146653</v>
      </c>
      <c r="DD7632" s="78">
        <v>2.3930229159767789E-6</v>
      </c>
      <c r="DE7632" s="78">
        <v>0</v>
      </c>
      <c r="DF7632" s="78">
        <v>9.9995726225670187E-3</v>
      </c>
      <c r="DG7632" s="78">
        <v>9.9995726225670187E-3</v>
      </c>
      <c r="DH7632" s="78">
        <v>0</v>
      </c>
      <c r="DI7632" s="78">
        <v>1.9090393499789428E-6</v>
      </c>
      <c r="DJ7632" s="78">
        <v>1.9090393499789428E-6</v>
      </c>
      <c r="DK7632" s="78">
        <v>0</v>
      </c>
      <c r="DL7632" s="78">
        <v>1.9090393499789428E-6</v>
      </c>
    </row>
    <row r="7633" spans="98:116" x14ac:dyDescent="0.25">
      <c r="CT7633" s="78" t="s">
        <v>155</v>
      </c>
      <c r="CU7633" s="78" t="s">
        <v>474</v>
      </c>
      <c r="CV7633" s="78" t="s">
        <v>496</v>
      </c>
      <c r="CW7633" s="78">
        <v>2037</v>
      </c>
      <c r="CX7633" s="78">
        <v>0</v>
      </c>
      <c r="CY7633" s="78">
        <v>16044.126426626221</v>
      </c>
      <c r="CZ7633" s="78">
        <v>263.10737971827291</v>
      </c>
      <c r="DA7633" s="78">
        <v>9721.7399837423145</v>
      </c>
      <c r="DB7633" s="78">
        <v>6059.2790631656371</v>
      </c>
      <c r="DC7633" s="78">
        <v>4178.6363832146653</v>
      </c>
      <c r="DD7633" s="78">
        <v>2.3930229159767789E-6</v>
      </c>
      <c r="DE7633" s="78">
        <v>0</v>
      </c>
      <c r="DF7633" s="78">
        <v>9.9995726225670187E-3</v>
      </c>
      <c r="DG7633" s="78">
        <v>9.9995726225670187E-3</v>
      </c>
      <c r="DH7633" s="78">
        <v>0</v>
      </c>
      <c r="DI7633" s="78">
        <v>1.9090393499789428E-6</v>
      </c>
      <c r="DJ7633" s="78">
        <v>1.9090393499789428E-6</v>
      </c>
      <c r="DK7633" s="78">
        <v>0</v>
      </c>
      <c r="DL7633" s="78">
        <v>1.9090393499789428E-6</v>
      </c>
    </row>
    <row r="7634" spans="98:116" x14ac:dyDescent="0.25">
      <c r="CT7634" s="78" t="s">
        <v>155</v>
      </c>
      <c r="CU7634" s="78" t="s">
        <v>474</v>
      </c>
      <c r="CV7634" s="78" t="s">
        <v>496</v>
      </c>
      <c r="CW7634" s="78">
        <v>2038</v>
      </c>
      <c r="CX7634" s="78">
        <v>0</v>
      </c>
      <c r="CY7634" s="78">
        <v>16832.391236279571</v>
      </c>
      <c r="CZ7634" s="78">
        <v>280.554370453346</v>
      </c>
      <c r="DA7634" s="78">
        <v>10192.27176588514</v>
      </c>
      <c r="DB7634" s="78">
        <v>6359.5650999410846</v>
      </c>
      <c r="DC7634" s="78">
        <v>4385.7214416119705</v>
      </c>
      <c r="DD7634" s="78">
        <v>2.3930229159767789E-6</v>
      </c>
      <c r="DE7634" s="78">
        <v>0</v>
      </c>
      <c r="DF7634" s="78">
        <v>1.0495131912868161E-2</v>
      </c>
      <c r="DG7634" s="78">
        <v>1.0495131912868161E-2</v>
      </c>
      <c r="DH7634" s="78">
        <v>0</v>
      </c>
      <c r="DI7634" s="78">
        <v>1.9990958039606058E-6</v>
      </c>
      <c r="DJ7634" s="78">
        <v>1.9990958039606058E-6</v>
      </c>
      <c r="DK7634" s="78">
        <v>0</v>
      </c>
      <c r="DL7634" s="78">
        <v>1.9990958039606058E-6</v>
      </c>
    </row>
    <row r="7635" spans="98:116" x14ac:dyDescent="0.25">
      <c r="CT7635" s="78" t="s">
        <v>155</v>
      </c>
      <c r="CU7635" s="78" t="s">
        <v>474</v>
      </c>
      <c r="CV7635" s="78" t="s">
        <v>496</v>
      </c>
      <c r="CW7635" s="78">
        <v>2039</v>
      </c>
      <c r="CX7635" s="78">
        <v>0</v>
      </c>
      <c r="CY7635" s="78">
        <v>16832.391236279571</v>
      </c>
      <c r="CZ7635" s="78">
        <v>280.554370453346</v>
      </c>
      <c r="DA7635" s="78">
        <v>10192.27176588514</v>
      </c>
      <c r="DB7635" s="78">
        <v>6359.5650999410846</v>
      </c>
      <c r="DC7635" s="78">
        <v>4385.7214416119705</v>
      </c>
      <c r="DD7635" s="78">
        <v>2.3930229159767789E-6</v>
      </c>
      <c r="DE7635" s="78">
        <v>0</v>
      </c>
      <c r="DF7635" s="78">
        <v>1.0495131912868161E-2</v>
      </c>
      <c r="DG7635" s="78">
        <v>1.0495131912868161E-2</v>
      </c>
      <c r="DH7635" s="78">
        <v>0</v>
      </c>
      <c r="DI7635" s="78">
        <v>1.9990958039606058E-6</v>
      </c>
      <c r="DJ7635" s="78">
        <v>1.9990958039606058E-6</v>
      </c>
      <c r="DK7635" s="78">
        <v>0</v>
      </c>
      <c r="DL7635" s="78">
        <v>1.9990958039606058E-6</v>
      </c>
    </row>
    <row r="7636" spans="98:116" x14ac:dyDescent="0.25">
      <c r="CT7636" s="78" t="s">
        <v>155</v>
      </c>
      <c r="CU7636" s="78" t="s">
        <v>474</v>
      </c>
      <c r="CV7636" s="78" t="s">
        <v>496</v>
      </c>
      <c r="CW7636" s="78">
        <v>2040</v>
      </c>
      <c r="CX7636" s="78">
        <v>0</v>
      </c>
      <c r="CY7636" s="78">
        <v>16832.391236279571</v>
      </c>
      <c r="CZ7636" s="78">
        <v>280.554370453346</v>
      </c>
      <c r="DA7636" s="78">
        <v>10192.27176588514</v>
      </c>
      <c r="DB7636" s="78">
        <v>6359.5650999410846</v>
      </c>
      <c r="DC7636" s="78">
        <v>4385.7214416119705</v>
      </c>
      <c r="DD7636" s="78">
        <v>2.3930229159767789E-6</v>
      </c>
      <c r="DE7636" s="78">
        <v>0</v>
      </c>
      <c r="DF7636" s="78">
        <v>1.0495131912868161E-2</v>
      </c>
      <c r="DG7636" s="78">
        <v>1.0495131912868161E-2</v>
      </c>
      <c r="DH7636" s="78">
        <v>0</v>
      </c>
      <c r="DI7636" s="78">
        <v>1.9990958039606058E-6</v>
      </c>
      <c r="DJ7636" s="78">
        <v>1.9990958039606058E-6</v>
      </c>
      <c r="DK7636" s="78">
        <v>0</v>
      </c>
      <c r="DL7636" s="78">
        <v>1.9990958039606058E-6</v>
      </c>
    </row>
    <row r="7637" spans="98:116" x14ac:dyDescent="0.25">
      <c r="CT7637" s="78" t="s">
        <v>155</v>
      </c>
      <c r="CU7637" s="78" t="s">
        <v>474</v>
      </c>
      <c r="CV7637" s="78" t="s">
        <v>496</v>
      </c>
      <c r="CW7637" s="78">
        <v>2041</v>
      </c>
      <c r="CX7637" s="78">
        <v>0</v>
      </c>
      <c r="CY7637" s="78">
        <v>16832.391236279571</v>
      </c>
      <c r="CZ7637" s="78">
        <v>280.554370453346</v>
      </c>
      <c r="DA7637" s="78">
        <v>10192.27176588514</v>
      </c>
      <c r="DB7637" s="78">
        <v>6359.5650999410846</v>
      </c>
      <c r="DC7637" s="78">
        <v>4385.7214416119705</v>
      </c>
      <c r="DD7637" s="78">
        <v>2.3930229159767789E-6</v>
      </c>
      <c r="DE7637" s="78">
        <v>0</v>
      </c>
      <c r="DF7637" s="78">
        <v>1.0495131912868161E-2</v>
      </c>
      <c r="DG7637" s="78">
        <v>1.0495131912868161E-2</v>
      </c>
      <c r="DH7637" s="78">
        <v>0</v>
      </c>
      <c r="DI7637" s="78">
        <v>1.9990958039606058E-6</v>
      </c>
      <c r="DJ7637" s="78">
        <v>1.9990958039606058E-6</v>
      </c>
      <c r="DK7637" s="78">
        <v>0</v>
      </c>
      <c r="DL7637" s="78">
        <v>1.9990958039606058E-6</v>
      </c>
    </row>
    <row r="7638" spans="98:116" x14ac:dyDescent="0.25">
      <c r="CT7638" s="78" t="s">
        <v>155</v>
      </c>
      <c r="CU7638" s="78" t="s">
        <v>474</v>
      </c>
      <c r="CV7638" s="78" t="s">
        <v>496</v>
      </c>
      <c r="CW7638" s="78">
        <v>2042</v>
      </c>
      <c r="CX7638" s="78">
        <v>0</v>
      </c>
      <c r="CY7638" s="78">
        <v>16832.391236279571</v>
      </c>
      <c r="CZ7638" s="78">
        <v>280.554370453346</v>
      </c>
      <c r="DA7638" s="78">
        <v>10192.27176588514</v>
      </c>
      <c r="DB7638" s="78">
        <v>6359.5650999410846</v>
      </c>
      <c r="DC7638" s="78">
        <v>4385.7214416119705</v>
      </c>
      <c r="DD7638" s="78">
        <v>2.3930229159767789E-6</v>
      </c>
      <c r="DE7638" s="78">
        <v>0</v>
      </c>
      <c r="DF7638" s="78">
        <v>1.0495131912868161E-2</v>
      </c>
      <c r="DG7638" s="78">
        <v>1.0495131912868161E-2</v>
      </c>
      <c r="DH7638" s="78">
        <v>0</v>
      </c>
      <c r="DI7638" s="78">
        <v>1.9990958039606058E-6</v>
      </c>
      <c r="DJ7638" s="78">
        <v>1.9990958039606058E-6</v>
      </c>
      <c r="DK7638" s="78">
        <v>0</v>
      </c>
      <c r="DL7638" s="78">
        <v>1.9990958039606058E-6</v>
      </c>
    </row>
    <row r="7639" spans="98:116" x14ac:dyDescent="0.25">
      <c r="CT7639" s="78" t="s">
        <v>155</v>
      </c>
      <c r="CU7639" s="78" t="s">
        <v>474</v>
      </c>
      <c r="CV7639" s="78" t="s">
        <v>496</v>
      </c>
      <c r="CW7639" s="78">
        <v>2043</v>
      </c>
      <c r="CX7639" s="78">
        <v>0</v>
      </c>
      <c r="CY7639" s="78">
        <v>17672.085223784441</v>
      </c>
      <c r="CZ7639" s="78">
        <v>299.42001237341509</v>
      </c>
      <c r="DA7639" s="78">
        <v>10692.736176386081</v>
      </c>
      <c r="DB7639" s="78">
        <v>6679.9290350249476</v>
      </c>
      <c r="DC7639" s="78">
        <v>4606.6527407081139</v>
      </c>
      <c r="DD7639" s="78">
        <v>2.3930229159767789E-6</v>
      </c>
      <c r="DE7639" s="78">
        <v>0</v>
      </c>
      <c r="DF7639" s="78">
        <v>1.1023825574461752E-2</v>
      </c>
      <c r="DG7639" s="78">
        <v>1.1023825574461752E-2</v>
      </c>
      <c r="DH7639" s="78">
        <v>0</v>
      </c>
      <c r="DI7639" s="78">
        <v>2.0951095687888113E-6</v>
      </c>
      <c r="DJ7639" s="78">
        <v>2.0951095687888113E-6</v>
      </c>
      <c r="DK7639" s="78">
        <v>0</v>
      </c>
      <c r="DL7639" s="78">
        <v>2.0951095687888113E-6</v>
      </c>
    </row>
    <row r="7640" spans="98:116" x14ac:dyDescent="0.25">
      <c r="CT7640" s="78" t="s">
        <v>155</v>
      </c>
      <c r="CU7640" s="78" t="s">
        <v>474</v>
      </c>
      <c r="CV7640" s="78" t="s">
        <v>496</v>
      </c>
      <c r="CW7640" s="78">
        <v>2044</v>
      </c>
      <c r="CX7640" s="78">
        <v>0</v>
      </c>
      <c r="CY7640" s="78">
        <v>17672.085223784441</v>
      </c>
      <c r="CZ7640" s="78">
        <v>299.42001237341509</v>
      </c>
      <c r="DA7640" s="78">
        <v>10692.736176386081</v>
      </c>
      <c r="DB7640" s="78">
        <v>6679.9290350249476</v>
      </c>
      <c r="DC7640" s="78">
        <v>4606.6527407081139</v>
      </c>
      <c r="DD7640" s="78">
        <v>2.3930229159767789E-6</v>
      </c>
      <c r="DE7640" s="78">
        <v>0</v>
      </c>
      <c r="DF7640" s="78">
        <v>1.1023825574461752E-2</v>
      </c>
      <c r="DG7640" s="78">
        <v>1.1023825574461752E-2</v>
      </c>
      <c r="DH7640" s="78">
        <v>0</v>
      </c>
      <c r="DI7640" s="78">
        <v>2.0951095687888113E-6</v>
      </c>
      <c r="DJ7640" s="78">
        <v>2.0951095687888113E-6</v>
      </c>
      <c r="DK7640" s="78">
        <v>0</v>
      </c>
      <c r="DL7640" s="78">
        <v>2.0951095687888113E-6</v>
      </c>
    </row>
    <row r="7641" spans="98:116" x14ac:dyDescent="0.25">
      <c r="CT7641" s="78" t="s">
        <v>155</v>
      </c>
      <c r="CU7641" s="78" t="s">
        <v>474</v>
      </c>
      <c r="CV7641" s="78" t="s">
        <v>496</v>
      </c>
      <c r="CW7641" s="78">
        <v>2045</v>
      </c>
      <c r="CX7641" s="78">
        <v>0</v>
      </c>
      <c r="CY7641" s="78">
        <v>17672.085223784441</v>
      </c>
      <c r="CZ7641" s="78">
        <v>299.42001237341509</v>
      </c>
      <c r="DA7641" s="78">
        <v>10692.736176386081</v>
      </c>
      <c r="DB7641" s="78">
        <v>6679.9290350249476</v>
      </c>
      <c r="DC7641" s="78">
        <v>4606.6527407081139</v>
      </c>
      <c r="DD7641" s="78">
        <v>2.3930229159767789E-6</v>
      </c>
      <c r="DE7641" s="78">
        <v>0</v>
      </c>
      <c r="DF7641" s="78">
        <v>1.1023825574461752E-2</v>
      </c>
      <c r="DG7641" s="78">
        <v>1.1023825574461752E-2</v>
      </c>
      <c r="DH7641" s="78">
        <v>0</v>
      </c>
      <c r="DI7641" s="78">
        <v>2.0951095687888113E-6</v>
      </c>
      <c r="DJ7641" s="78">
        <v>2.0951095687888113E-6</v>
      </c>
      <c r="DK7641" s="78">
        <v>0</v>
      </c>
      <c r="DL7641" s="78">
        <v>2.0951095687888113E-6</v>
      </c>
    </row>
    <row r="7642" spans="98:116" x14ac:dyDescent="0.25">
      <c r="CT7642" s="78" t="s">
        <v>155</v>
      </c>
      <c r="CU7642" s="78" t="s">
        <v>474</v>
      </c>
      <c r="CV7642" s="78" t="s">
        <v>496</v>
      </c>
      <c r="CW7642" s="78">
        <v>2046</v>
      </c>
      <c r="CX7642" s="78">
        <v>0</v>
      </c>
      <c r="CY7642" s="78">
        <v>17672.085223784441</v>
      </c>
      <c r="CZ7642" s="78">
        <v>299.42001237341509</v>
      </c>
      <c r="DA7642" s="78">
        <v>10692.736176386081</v>
      </c>
      <c r="DB7642" s="78">
        <v>6679.9290350249476</v>
      </c>
      <c r="DC7642" s="78">
        <v>4606.6527407081139</v>
      </c>
      <c r="DD7642" s="78">
        <v>2.3930229159767789E-6</v>
      </c>
      <c r="DE7642" s="78">
        <v>0</v>
      </c>
      <c r="DF7642" s="78">
        <v>1.1023825574461752E-2</v>
      </c>
      <c r="DG7642" s="78">
        <v>1.1023825574461752E-2</v>
      </c>
      <c r="DH7642" s="78">
        <v>0</v>
      </c>
      <c r="DI7642" s="78">
        <v>2.0951095687888113E-6</v>
      </c>
      <c r="DJ7642" s="78">
        <v>2.0951095687888113E-6</v>
      </c>
      <c r="DK7642" s="78">
        <v>0</v>
      </c>
      <c r="DL7642" s="78">
        <v>2.0951095687888113E-6</v>
      </c>
    </row>
    <row r="7643" spans="98:116" x14ac:dyDescent="0.25">
      <c r="CT7643" s="78" t="s">
        <v>155</v>
      </c>
      <c r="CU7643" s="78" t="s">
        <v>474</v>
      </c>
      <c r="CV7643" s="78" t="s">
        <v>496</v>
      </c>
      <c r="CW7643" s="78">
        <v>2047</v>
      </c>
      <c r="CX7643" s="78">
        <v>0</v>
      </c>
      <c r="CY7643" s="78">
        <v>17672.085223784441</v>
      </c>
      <c r="CZ7643" s="78">
        <v>299.42001237341509</v>
      </c>
      <c r="DA7643" s="78">
        <v>10692.736176386081</v>
      </c>
      <c r="DB7643" s="78">
        <v>6679.9290350249476</v>
      </c>
      <c r="DC7643" s="78">
        <v>4606.6527407081139</v>
      </c>
      <c r="DD7643" s="78">
        <v>2.3930229159767789E-6</v>
      </c>
      <c r="DE7643" s="78">
        <v>0</v>
      </c>
      <c r="DF7643" s="78">
        <v>1.1023825574461752E-2</v>
      </c>
      <c r="DG7643" s="78">
        <v>1.1023825574461752E-2</v>
      </c>
      <c r="DH7643" s="78">
        <v>0</v>
      </c>
      <c r="DI7643" s="78">
        <v>0</v>
      </c>
      <c r="DJ7643" s="78">
        <v>2.0951095687888113E-6</v>
      </c>
      <c r="DK7643" s="78">
        <v>0</v>
      </c>
      <c r="DL7643" s="78">
        <v>2.0951095687888113E-6</v>
      </c>
    </row>
    <row r="7644" spans="98:116" x14ac:dyDescent="0.25">
      <c r="CT7644" s="78" t="s">
        <v>155</v>
      </c>
      <c r="CU7644" s="78" t="s">
        <v>474</v>
      </c>
      <c r="CV7644" s="78" t="s">
        <v>496</v>
      </c>
      <c r="CW7644" s="78">
        <v>2048</v>
      </c>
      <c r="CX7644" s="78">
        <v>0</v>
      </c>
      <c r="CY7644" s="78">
        <v>18552.334786110488</v>
      </c>
      <c r="CZ7644" s="78">
        <v>319.49113147947918</v>
      </c>
      <c r="DA7644" s="78">
        <v>11216.562625107859</v>
      </c>
      <c r="DB7644" s="78">
        <v>7016.2810295231484</v>
      </c>
      <c r="DC7644" s="78">
        <v>4838.6098212659308</v>
      </c>
      <c r="DD7644" s="78">
        <v>2.3930229159767789E-6</v>
      </c>
      <c r="DE7644" s="78">
        <v>0</v>
      </c>
      <c r="DF7644" s="78">
        <v>1.1578904183759679E-2</v>
      </c>
      <c r="DG7644" s="78">
        <v>1.1578904183759679E-2</v>
      </c>
      <c r="DH7644" s="78">
        <v>0</v>
      </c>
      <c r="DI7644" s="78">
        <v>4.8547000426869038E-5</v>
      </c>
      <c r="DJ7644" s="78">
        <v>0</v>
      </c>
      <c r="DK7644" s="78">
        <v>0</v>
      </c>
      <c r="DL7644" s="78">
        <v>0</v>
      </c>
    </row>
    <row r="7645" spans="98:116" x14ac:dyDescent="0.25">
      <c r="CT7645" s="78" t="s">
        <v>155</v>
      </c>
      <c r="CU7645" s="78" t="s">
        <v>474</v>
      </c>
      <c r="CV7645" s="78" t="s">
        <v>496</v>
      </c>
      <c r="CW7645" s="78">
        <v>2049</v>
      </c>
      <c r="CX7645" s="78">
        <v>0</v>
      </c>
      <c r="CY7645" s="78">
        <v>18552.334786110488</v>
      </c>
      <c r="CZ7645" s="78">
        <v>319.49113147947918</v>
      </c>
      <c r="DA7645" s="78">
        <v>11216.562625107859</v>
      </c>
      <c r="DB7645" s="78">
        <v>7016.2810295231484</v>
      </c>
      <c r="DC7645" s="78">
        <v>4838.6098212659308</v>
      </c>
      <c r="DD7645" s="78">
        <v>2.3930229159767789E-6</v>
      </c>
      <c r="DE7645" s="78">
        <v>0</v>
      </c>
      <c r="DF7645" s="78">
        <v>1.1578904183759679E-2</v>
      </c>
      <c r="DG7645" s="78">
        <v>1.1578904183759679E-2</v>
      </c>
      <c r="DH7645" s="78">
        <v>0</v>
      </c>
      <c r="DI7645" s="78">
        <v>5.0326423794793115E-5</v>
      </c>
      <c r="DJ7645" s="78">
        <v>5.0326423794793115E-5</v>
      </c>
      <c r="DK7645" s="78">
        <v>0</v>
      </c>
      <c r="DL7645" s="78">
        <v>5.0326423794793115E-5</v>
      </c>
    </row>
    <row r="7646" spans="98:116" x14ac:dyDescent="0.25">
      <c r="CT7646" s="78" t="s">
        <v>155</v>
      </c>
      <c r="CU7646" s="78" t="s">
        <v>474</v>
      </c>
      <c r="CV7646" s="78" t="s">
        <v>496</v>
      </c>
      <c r="CW7646" s="78">
        <v>2050</v>
      </c>
      <c r="CX7646" s="78">
        <v>0</v>
      </c>
      <c r="CY7646" s="78">
        <v>18552.334786110488</v>
      </c>
      <c r="CZ7646" s="78">
        <v>319.49113147947918</v>
      </c>
      <c r="DA7646" s="78">
        <v>11216.562625107859</v>
      </c>
      <c r="DB7646" s="78">
        <v>7016.2810295231484</v>
      </c>
      <c r="DC7646" s="78">
        <v>4838.6098212659308</v>
      </c>
      <c r="DD7646" s="78">
        <v>2.3930229159767789E-6</v>
      </c>
      <c r="DE7646" s="78">
        <v>0</v>
      </c>
      <c r="DF7646" s="78">
        <v>1.1578904183759679E-2</v>
      </c>
      <c r="DG7646" s="78">
        <v>1.1578904183759679E-2</v>
      </c>
      <c r="DH7646" s="78">
        <v>0</v>
      </c>
      <c r="DI7646" s="78">
        <v>5.0326423794793115E-5</v>
      </c>
      <c r="DJ7646" s="78">
        <v>5.0326423794793115E-5</v>
      </c>
      <c r="DK7646" s="78">
        <v>0</v>
      </c>
      <c r="DL7646" s="78">
        <v>5.0326423794793115E-5</v>
      </c>
    </row>
    <row r="7647" spans="98:116" x14ac:dyDescent="0.25">
      <c r="CT7647" s="78" t="s">
        <v>155</v>
      </c>
      <c r="CU7647" s="78" t="s">
        <v>474</v>
      </c>
      <c r="CV7647" s="78" t="s">
        <v>496</v>
      </c>
      <c r="CW7647" s="78">
        <v>2051</v>
      </c>
      <c r="CX7647" s="78">
        <v>0</v>
      </c>
      <c r="CY7647" s="78">
        <v>18552.334786110488</v>
      </c>
      <c r="CZ7647" s="78">
        <v>319.49113147947918</v>
      </c>
      <c r="DA7647" s="78">
        <v>11216.562625107859</v>
      </c>
      <c r="DB7647" s="78">
        <v>7016.2810295231484</v>
      </c>
      <c r="DC7647" s="78">
        <v>4838.6098212659308</v>
      </c>
      <c r="DD7647" s="78">
        <v>2.3930229159767789E-6</v>
      </c>
      <c r="DE7647" s="78">
        <v>0</v>
      </c>
      <c r="DF7647" s="78">
        <v>1.1578904183759679E-2</v>
      </c>
      <c r="DG7647" s="78">
        <v>1.1578904183759679E-2</v>
      </c>
      <c r="DH7647" s="78">
        <v>0</v>
      </c>
      <c r="DI7647" s="78">
        <v>5.0326423794793115E-5</v>
      </c>
      <c r="DJ7647" s="78">
        <v>5.0326423794793115E-5</v>
      </c>
      <c r="DK7647" s="78">
        <v>0</v>
      </c>
      <c r="DL7647" s="78">
        <v>5.0326423794793115E-5</v>
      </c>
    </row>
    <row r="7648" spans="98:116" x14ac:dyDescent="0.25">
      <c r="CT7648" s="78" t="s">
        <v>155</v>
      </c>
      <c r="CU7648" s="78" t="s">
        <v>474</v>
      </c>
      <c r="CV7648" s="78" t="s">
        <v>496</v>
      </c>
      <c r="CW7648" s="78">
        <v>2052</v>
      </c>
      <c r="CX7648" s="78">
        <v>0</v>
      </c>
      <c r="CY7648" s="78">
        <v>18552.334786110488</v>
      </c>
      <c r="CZ7648" s="78">
        <v>319.49113147947918</v>
      </c>
      <c r="DA7648" s="78">
        <v>11216.562625107859</v>
      </c>
      <c r="DB7648" s="78">
        <v>7016.2810295231484</v>
      </c>
      <c r="DC7648" s="78">
        <v>4838.6098212659308</v>
      </c>
      <c r="DD7648" s="78">
        <v>2.3930229159767789E-6</v>
      </c>
      <c r="DE7648" s="78">
        <v>0</v>
      </c>
      <c r="DF7648" s="78">
        <v>1.1578904183759679E-2</v>
      </c>
      <c r="DG7648" s="78">
        <v>1.1578904183759679E-2</v>
      </c>
      <c r="DH7648" s="78">
        <v>0</v>
      </c>
      <c r="DI7648" s="78">
        <v>5.0326423794793115E-5</v>
      </c>
      <c r="DJ7648" s="78">
        <v>5.0326423794793115E-5</v>
      </c>
      <c r="DK7648" s="78">
        <v>0</v>
      </c>
      <c r="DL7648" s="78">
        <v>5.0326423794793115E-5</v>
      </c>
    </row>
    <row r="7649" spans="98:116" x14ac:dyDescent="0.25">
      <c r="CT7649" s="78" t="s">
        <v>155</v>
      </c>
      <c r="CU7649" s="78" t="s">
        <v>474</v>
      </c>
      <c r="CV7649" s="78" t="s">
        <v>496</v>
      </c>
      <c r="CW7649" s="78">
        <v>2053</v>
      </c>
      <c r="CX7649" s="78">
        <v>0</v>
      </c>
      <c r="CY7649" s="78">
        <v>19462.12827916793</v>
      </c>
      <c r="CZ7649" s="78">
        <v>340.53564326272709</v>
      </c>
      <c r="DA7649" s="78">
        <v>11757.141276483389</v>
      </c>
      <c r="DB7649" s="78">
        <v>7364.4513594218206</v>
      </c>
      <c r="DC7649" s="78">
        <v>5078.717133192632</v>
      </c>
      <c r="DD7649" s="78">
        <v>2.3930229159767789E-6</v>
      </c>
      <c r="DE7649" s="78">
        <v>0</v>
      </c>
      <c r="DF7649" s="78">
        <v>1.2153486483493859E-2</v>
      </c>
      <c r="DG7649" s="78">
        <v>1.2153486483493859E-2</v>
      </c>
      <c r="DH7649" s="78">
        <v>0</v>
      </c>
      <c r="DI7649" s="78">
        <v>5.0326423794793115E-5</v>
      </c>
      <c r="DJ7649" s="78">
        <v>5.0326423794793115E-5</v>
      </c>
      <c r="DK7649" s="78">
        <v>0</v>
      </c>
      <c r="DL7649" s="78">
        <v>5.0326423794793115E-5</v>
      </c>
    </row>
    <row r="7650" spans="98:116" x14ac:dyDescent="0.25">
      <c r="CT7650" s="78" t="s">
        <v>155</v>
      </c>
      <c r="CU7650" s="78" t="s">
        <v>474</v>
      </c>
      <c r="CV7650" s="78" t="s">
        <v>496</v>
      </c>
      <c r="CW7650" s="78">
        <v>2054</v>
      </c>
      <c r="CX7650" s="78">
        <v>0</v>
      </c>
      <c r="CY7650" s="78">
        <v>19462.12827916793</v>
      </c>
      <c r="CZ7650" s="78">
        <v>340.53564326272709</v>
      </c>
      <c r="DA7650" s="78">
        <v>11757.141276483389</v>
      </c>
      <c r="DB7650" s="78">
        <v>7364.4513594218206</v>
      </c>
      <c r="DC7650" s="78">
        <v>5078.717133192632</v>
      </c>
      <c r="DD7650" s="78">
        <v>2.3930229159767789E-6</v>
      </c>
      <c r="DE7650" s="78">
        <v>0</v>
      </c>
      <c r="DF7650" s="78">
        <v>1.2153486483493859E-2</v>
      </c>
      <c r="DG7650" s="78">
        <v>1.2153486483493859E-2</v>
      </c>
      <c r="DH7650" s="78">
        <v>0</v>
      </c>
      <c r="DI7650" s="78">
        <v>5.2568616231131758E-5</v>
      </c>
      <c r="DJ7650" s="78">
        <v>5.2568616231131758E-5</v>
      </c>
      <c r="DK7650" s="78">
        <v>0</v>
      </c>
      <c r="DL7650" s="78">
        <v>5.2568616231131758E-5</v>
      </c>
    </row>
    <row r="7651" spans="98:116" x14ac:dyDescent="0.25">
      <c r="CT7651" s="78" t="s">
        <v>155</v>
      </c>
      <c r="CU7651" s="78" t="s">
        <v>474</v>
      </c>
      <c r="CV7651" s="78" t="s">
        <v>496</v>
      </c>
      <c r="CW7651" s="78">
        <v>2055</v>
      </c>
      <c r="CX7651" s="78">
        <v>0</v>
      </c>
      <c r="CY7651" s="78">
        <v>19462.12827916793</v>
      </c>
      <c r="CZ7651" s="78">
        <v>340.53564326272709</v>
      </c>
      <c r="DA7651" s="78">
        <v>11757.141276483389</v>
      </c>
      <c r="DB7651" s="78">
        <v>7364.4513594218206</v>
      </c>
      <c r="DC7651" s="78">
        <v>5078.717133192632</v>
      </c>
      <c r="DD7651" s="78">
        <v>2.3930229159767789E-6</v>
      </c>
      <c r="DE7651" s="78">
        <v>0</v>
      </c>
      <c r="DF7651" s="78">
        <v>1.2153486483493859E-2</v>
      </c>
      <c r="DG7651" s="78">
        <v>1.2153486483493859E-2</v>
      </c>
      <c r="DH7651" s="78">
        <v>0</v>
      </c>
      <c r="DI7651" s="78">
        <v>5.2568616231131758E-5</v>
      </c>
      <c r="DJ7651" s="78">
        <v>5.2568616231131758E-5</v>
      </c>
      <c r="DK7651" s="78">
        <v>0</v>
      </c>
      <c r="DL7651" s="78">
        <v>5.2568616231131758E-5</v>
      </c>
    </row>
    <row r="7652" spans="98:116" x14ac:dyDescent="0.25">
      <c r="CT7652" s="78" t="s">
        <v>155</v>
      </c>
      <c r="CU7652" s="78" t="s">
        <v>474</v>
      </c>
      <c r="CV7652" s="78" t="s">
        <v>497</v>
      </c>
      <c r="CW7652" s="78">
        <v>2026</v>
      </c>
      <c r="CX7652" s="78">
        <v>0</v>
      </c>
      <c r="CY7652" s="78">
        <v>5.475034607007772</v>
      </c>
      <c r="CZ7652" s="78">
        <v>0.71896016785821393</v>
      </c>
      <c r="DA7652" s="78">
        <v>3.0714971986151078</v>
      </c>
      <c r="DB7652" s="78">
        <v>1.684577240534449</v>
      </c>
      <c r="DC7652" s="78">
        <v>1.16172826408081</v>
      </c>
      <c r="DD7652" s="78">
        <v>4.1562949686427432E-5</v>
      </c>
      <c r="DE7652" s="78">
        <v>0</v>
      </c>
      <c r="DF7652" s="78">
        <v>4.8284853389291383E-5</v>
      </c>
      <c r="DG7652" s="78">
        <v>4.8284853389291383E-5</v>
      </c>
      <c r="DH7652" s="78">
        <v>0</v>
      </c>
      <c r="DI7652" s="78">
        <v>5.2568616231131758E-5</v>
      </c>
      <c r="DJ7652" s="78">
        <v>5.2568616231131758E-5</v>
      </c>
      <c r="DK7652" s="78">
        <v>0</v>
      </c>
      <c r="DL7652" s="78">
        <v>5.2568616231131758E-5</v>
      </c>
    </row>
    <row r="7653" spans="98:116" x14ac:dyDescent="0.25">
      <c r="CT7653" s="78" t="s">
        <v>155</v>
      </c>
      <c r="CU7653" s="78" t="s">
        <v>474</v>
      </c>
      <c r="CV7653" s="78" t="s">
        <v>497</v>
      </c>
      <c r="CW7653" s="78">
        <v>2027</v>
      </c>
      <c r="CX7653" s="78">
        <v>0</v>
      </c>
      <c r="CY7653" s="78">
        <v>5.475034607007772</v>
      </c>
      <c r="CZ7653" s="78">
        <v>0.71896016785821393</v>
      </c>
      <c r="DA7653" s="78">
        <v>3.0714971986151078</v>
      </c>
      <c r="DB7653" s="78">
        <v>1.684577240534449</v>
      </c>
      <c r="DC7653" s="78">
        <v>1.16172826408081</v>
      </c>
      <c r="DD7653" s="78">
        <v>4.1562949686427432E-5</v>
      </c>
      <c r="DE7653" s="78">
        <v>0</v>
      </c>
      <c r="DF7653" s="78">
        <v>4.8284853389291383E-5</v>
      </c>
      <c r="DG7653" s="78">
        <v>4.8284853389291383E-5</v>
      </c>
      <c r="DH7653" s="78">
        <v>0</v>
      </c>
      <c r="DI7653" s="78">
        <v>5.2568616231131758E-5</v>
      </c>
      <c r="DJ7653" s="78">
        <v>5.2568616231131758E-5</v>
      </c>
      <c r="DK7653" s="78">
        <v>0</v>
      </c>
      <c r="DL7653" s="78">
        <v>5.2568616231131758E-5</v>
      </c>
    </row>
    <row r="7654" spans="98:116" x14ac:dyDescent="0.25">
      <c r="CT7654" s="78" t="s">
        <v>155</v>
      </c>
      <c r="CU7654" s="78" t="s">
        <v>474</v>
      </c>
      <c r="CV7654" s="78" t="s">
        <v>497</v>
      </c>
      <c r="CW7654" s="78">
        <v>2028</v>
      </c>
      <c r="CX7654" s="78">
        <v>0</v>
      </c>
      <c r="CY7654" s="78">
        <v>5.7770153400784654</v>
      </c>
      <c r="CZ7654" s="78">
        <v>0.74733835430389051</v>
      </c>
      <c r="DA7654" s="78">
        <v>3.2379513401017248</v>
      </c>
      <c r="DB7654" s="78">
        <v>1.791725645672847</v>
      </c>
      <c r="DC7654" s="78">
        <v>1.2356205901227828</v>
      </c>
      <c r="DD7654" s="78">
        <v>4.1562949686427432E-5</v>
      </c>
      <c r="DE7654" s="78">
        <v>0</v>
      </c>
      <c r="DF7654" s="78">
        <v>5.1356036418786993E-5</v>
      </c>
      <c r="DG7654" s="78">
        <v>5.1356036418786993E-5</v>
      </c>
      <c r="DH7654" s="78">
        <v>0</v>
      </c>
      <c r="DI7654" s="78">
        <v>5.2568616231131758E-5</v>
      </c>
      <c r="DJ7654" s="78">
        <v>5.2568616231131758E-5</v>
      </c>
      <c r="DK7654" s="78">
        <v>0</v>
      </c>
      <c r="DL7654" s="78">
        <v>5.2568616231131758E-5</v>
      </c>
    </row>
    <row r="7655" spans="98:116" x14ac:dyDescent="0.25">
      <c r="CT7655" s="78" t="s">
        <v>155</v>
      </c>
      <c r="CU7655" s="78" t="s">
        <v>474</v>
      </c>
      <c r="CV7655" s="78" t="s">
        <v>497</v>
      </c>
      <c r="CW7655" s="78">
        <v>2029</v>
      </c>
      <c r="CX7655" s="78">
        <v>0</v>
      </c>
      <c r="CY7655" s="78">
        <v>5.7770153400784654</v>
      </c>
      <c r="CZ7655" s="78">
        <v>0.74733835430389051</v>
      </c>
      <c r="DA7655" s="78">
        <v>3.2379513401017248</v>
      </c>
      <c r="DB7655" s="78">
        <v>1.791725645672847</v>
      </c>
      <c r="DC7655" s="78">
        <v>1.2356205901227828</v>
      </c>
      <c r="DD7655" s="78">
        <v>4.1562949686427432E-5</v>
      </c>
      <c r="DE7655" s="78">
        <v>0</v>
      </c>
      <c r="DF7655" s="78">
        <v>5.1356036418786993E-5</v>
      </c>
      <c r="DG7655" s="78">
        <v>5.1356036418786993E-5</v>
      </c>
      <c r="DH7655" s="78">
        <v>0</v>
      </c>
      <c r="DI7655" s="78">
        <v>5.5060583860746403E-5</v>
      </c>
      <c r="DJ7655" s="78">
        <v>5.5060583860746403E-5</v>
      </c>
      <c r="DK7655" s="78">
        <v>0</v>
      </c>
      <c r="DL7655" s="78">
        <v>5.5060583860746403E-5</v>
      </c>
    </row>
    <row r="7656" spans="98:116" x14ac:dyDescent="0.25">
      <c r="CT7656" s="78" t="s">
        <v>155</v>
      </c>
      <c r="CU7656" s="78" t="s">
        <v>474</v>
      </c>
      <c r="CV7656" s="78" t="s">
        <v>497</v>
      </c>
      <c r="CW7656" s="78">
        <v>2030</v>
      </c>
      <c r="CX7656" s="78">
        <v>0</v>
      </c>
      <c r="CY7656" s="78">
        <v>5.7770153400784654</v>
      </c>
      <c r="CZ7656" s="78">
        <v>0.74733835430389051</v>
      </c>
      <c r="DA7656" s="78">
        <v>3.2379513401017248</v>
      </c>
      <c r="DB7656" s="78">
        <v>1.791725645672847</v>
      </c>
      <c r="DC7656" s="78">
        <v>1.2356205901227828</v>
      </c>
      <c r="DD7656" s="78">
        <v>4.1562949686427432E-5</v>
      </c>
      <c r="DE7656" s="78">
        <v>0</v>
      </c>
      <c r="DF7656" s="78">
        <v>5.1356036418786993E-5</v>
      </c>
      <c r="DG7656" s="78">
        <v>5.1356036418786993E-5</v>
      </c>
      <c r="DH7656" s="78">
        <v>0</v>
      </c>
      <c r="DI7656" s="78">
        <v>5.5060583860746403E-5</v>
      </c>
      <c r="DJ7656" s="78">
        <v>5.5060583860746403E-5</v>
      </c>
      <c r="DK7656" s="78">
        <v>0</v>
      </c>
      <c r="DL7656" s="78">
        <v>5.5060583860746403E-5</v>
      </c>
    </row>
    <row r="7657" spans="98:116" x14ac:dyDescent="0.25">
      <c r="CT7657" s="78" t="s">
        <v>155</v>
      </c>
      <c r="CU7657" s="78" t="s">
        <v>474</v>
      </c>
      <c r="CV7657" s="78" t="s">
        <v>497</v>
      </c>
      <c r="CW7657" s="78">
        <v>2031</v>
      </c>
      <c r="CX7657" s="78">
        <v>0</v>
      </c>
      <c r="CY7657" s="78">
        <v>5.7770153400784654</v>
      </c>
      <c r="CZ7657" s="78">
        <v>0.74733835430389051</v>
      </c>
      <c r="DA7657" s="78">
        <v>3.2379513401017248</v>
      </c>
      <c r="DB7657" s="78">
        <v>1.791725645672847</v>
      </c>
      <c r="DC7657" s="78">
        <v>1.2356205901227828</v>
      </c>
      <c r="DD7657" s="78">
        <v>4.1562949686427432E-5</v>
      </c>
      <c r="DE7657" s="78">
        <v>0</v>
      </c>
      <c r="DF7657" s="78">
        <v>5.1356036418786993E-5</v>
      </c>
      <c r="DG7657" s="78">
        <v>5.1356036418786993E-5</v>
      </c>
      <c r="DH7657" s="78">
        <v>0</v>
      </c>
      <c r="DI7657" s="78">
        <v>5.5060583860746403E-5</v>
      </c>
      <c r="DJ7657" s="78">
        <v>5.5060583860746403E-5</v>
      </c>
      <c r="DK7657" s="78">
        <v>0</v>
      </c>
      <c r="DL7657" s="78">
        <v>5.5060583860746403E-5</v>
      </c>
    </row>
    <row r="7658" spans="98:116" x14ac:dyDescent="0.25">
      <c r="CT7658" s="78" t="s">
        <v>155</v>
      </c>
      <c r="CU7658" s="78" t="s">
        <v>474</v>
      </c>
      <c r="CV7658" s="78" t="s">
        <v>497</v>
      </c>
      <c r="CW7658" s="78">
        <v>2032</v>
      </c>
      <c r="CX7658" s="78">
        <v>0</v>
      </c>
      <c r="CY7658" s="78">
        <v>5.7770153400784654</v>
      </c>
      <c r="CZ7658" s="78">
        <v>0.74733835430389051</v>
      </c>
      <c r="DA7658" s="78">
        <v>3.2379513401017248</v>
      </c>
      <c r="DB7658" s="78">
        <v>1.791725645672847</v>
      </c>
      <c r="DC7658" s="78">
        <v>1.2356205901227828</v>
      </c>
      <c r="DD7658" s="78">
        <v>4.1562949686427432E-5</v>
      </c>
      <c r="DE7658" s="78">
        <v>0</v>
      </c>
      <c r="DF7658" s="78">
        <v>5.1356036418786993E-5</v>
      </c>
      <c r="DG7658" s="78">
        <v>5.1356036418786993E-5</v>
      </c>
      <c r="DH7658" s="78">
        <v>0</v>
      </c>
      <c r="DI7658" s="78">
        <v>5.5060583860746403E-5</v>
      </c>
      <c r="DJ7658" s="78">
        <v>5.5060583860746403E-5</v>
      </c>
      <c r="DK7658" s="78">
        <v>0</v>
      </c>
      <c r="DL7658" s="78">
        <v>5.5060583860746403E-5</v>
      </c>
    </row>
    <row r="7659" spans="98:116" x14ac:dyDescent="0.25">
      <c r="CT7659" s="78" t="s">
        <v>155</v>
      </c>
      <c r="CU7659" s="78" t="s">
        <v>474</v>
      </c>
      <c r="CV7659" s="78" t="s">
        <v>497</v>
      </c>
      <c r="CW7659" s="78">
        <v>2033</v>
      </c>
      <c r="CX7659" s="78">
        <v>0</v>
      </c>
      <c r="CY7659" s="78">
        <v>6.1205037377421814</v>
      </c>
      <c r="CZ7659" s="78">
        <v>0.77885081086862662</v>
      </c>
      <c r="DA7659" s="78">
        <v>3.4265150031539329</v>
      </c>
      <c r="DB7659" s="78">
        <v>1.915137923719618</v>
      </c>
      <c r="DC7659" s="78">
        <v>1.3207289057830651</v>
      </c>
      <c r="DD7659" s="78">
        <v>4.1562949686427432E-5</v>
      </c>
      <c r="DE7659" s="78">
        <v>0</v>
      </c>
      <c r="DF7659" s="78">
        <v>5.4893389060471893E-5</v>
      </c>
      <c r="DG7659" s="78">
        <v>5.4893389060471893E-5</v>
      </c>
      <c r="DH7659" s="78">
        <v>0</v>
      </c>
      <c r="DI7659" s="78">
        <v>5.5060583860746403E-5</v>
      </c>
      <c r="DJ7659" s="78">
        <v>5.5060583860746403E-5</v>
      </c>
      <c r="DK7659" s="78">
        <v>0</v>
      </c>
      <c r="DL7659" s="78">
        <v>5.5060583860746403E-5</v>
      </c>
    </row>
    <row r="7660" spans="98:116" x14ac:dyDescent="0.25">
      <c r="CT7660" s="78" t="s">
        <v>155</v>
      </c>
      <c r="CU7660" s="78" t="s">
        <v>474</v>
      </c>
      <c r="CV7660" s="78" t="s">
        <v>497</v>
      </c>
      <c r="CW7660" s="78">
        <v>2034</v>
      </c>
      <c r="CX7660" s="78">
        <v>0</v>
      </c>
      <c r="CY7660" s="78">
        <v>6.1205037377421814</v>
      </c>
      <c r="CZ7660" s="78">
        <v>0.77885081086862662</v>
      </c>
      <c r="DA7660" s="78">
        <v>3.4265150031539329</v>
      </c>
      <c r="DB7660" s="78">
        <v>1.915137923719618</v>
      </c>
      <c r="DC7660" s="78">
        <v>1.3207289057830651</v>
      </c>
      <c r="DD7660" s="78">
        <v>4.1562949686427432E-5</v>
      </c>
      <c r="DE7660" s="78">
        <v>0</v>
      </c>
      <c r="DF7660" s="78">
        <v>5.4893389060471893E-5</v>
      </c>
      <c r="DG7660" s="78">
        <v>5.4893389060471893E-5</v>
      </c>
      <c r="DH7660" s="78">
        <v>0</v>
      </c>
      <c r="DI7660" s="78">
        <v>5.7765768269189091E-5</v>
      </c>
      <c r="DJ7660" s="78">
        <v>5.7765768269189091E-5</v>
      </c>
      <c r="DK7660" s="78">
        <v>0</v>
      </c>
      <c r="DL7660" s="78">
        <v>5.7765768269189091E-5</v>
      </c>
    </row>
    <row r="7661" spans="98:116" x14ac:dyDescent="0.25">
      <c r="CT7661" s="78" t="s">
        <v>155</v>
      </c>
      <c r="CU7661" s="78" t="s">
        <v>474</v>
      </c>
      <c r="CV7661" s="78" t="s">
        <v>497</v>
      </c>
      <c r="CW7661" s="78">
        <v>2035</v>
      </c>
      <c r="CX7661" s="78">
        <v>0</v>
      </c>
      <c r="CY7661" s="78">
        <v>6.1205037377421814</v>
      </c>
      <c r="CZ7661" s="78">
        <v>0.77885081086862662</v>
      </c>
      <c r="DA7661" s="78">
        <v>3.4265150031539329</v>
      </c>
      <c r="DB7661" s="78">
        <v>1.915137923719618</v>
      </c>
      <c r="DC7661" s="78">
        <v>1.3207289057830651</v>
      </c>
      <c r="DD7661" s="78">
        <v>4.1562949686427432E-5</v>
      </c>
      <c r="DE7661" s="78">
        <v>0</v>
      </c>
      <c r="DF7661" s="78">
        <v>5.4893389060471893E-5</v>
      </c>
      <c r="DG7661" s="78">
        <v>5.4893389060471893E-5</v>
      </c>
      <c r="DH7661" s="78">
        <v>0</v>
      </c>
      <c r="DI7661" s="78">
        <v>5.7765768269189091E-5</v>
      </c>
      <c r="DJ7661" s="78">
        <v>5.7765768269189091E-5</v>
      </c>
      <c r="DK7661" s="78">
        <v>0</v>
      </c>
      <c r="DL7661" s="78">
        <v>5.7765768269189091E-5</v>
      </c>
    </row>
    <row r="7662" spans="98:116" x14ac:dyDescent="0.25">
      <c r="CT7662" s="78" t="s">
        <v>155</v>
      </c>
      <c r="CU7662" s="78" t="s">
        <v>474</v>
      </c>
      <c r="CV7662" s="78" t="s">
        <v>497</v>
      </c>
      <c r="CW7662" s="78">
        <v>2036</v>
      </c>
      <c r="CX7662" s="78">
        <v>0</v>
      </c>
      <c r="CY7662" s="78">
        <v>6.1205037377421814</v>
      </c>
      <c r="CZ7662" s="78">
        <v>0.77885081086862662</v>
      </c>
      <c r="DA7662" s="78">
        <v>3.4265150031539329</v>
      </c>
      <c r="DB7662" s="78">
        <v>1.915137923719618</v>
      </c>
      <c r="DC7662" s="78">
        <v>1.3207289057830651</v>
      </c>
      <c r="DD7662" s="78">
        <v>4.1562949686427432E-5</v>
      </c>
      <c r="DE7662" s="78">
        <v>0</v>
      </c>
      <c r="DF7662" s="78">
        <v>5.4893389060471893E-5</v>
      </c>
      <c r="DG7662" s="78">
        <v>5.4893389060471893E-5</v>
      </c>
      <c r="DH7662" s="78">
        <v>0</v>
      </c>
      <c r="DI7662" s="78">
        <v>5.7765768269189091E-5</v>
      </c>
      <c r="DJ7662" s="78">
        <v>5.7765768269189091E-5</v>
      </c>
      <c r="DK7662" s="78">
        <v>0</v>
      </c>
      <c r="DL7662" s="78">
        <v>5.7765768269189091E-5</v>
      </c>
    </row>
    <row r="7663" spans="98:116" x14ac:dyDescent="0.25">
      <c r="CT7663" s="78" t="s">
        <v>155</v>
      </c>
      <c r="CU7663" s="78" t="s">
        <v>474</v>
      </c>
      <c r="CV7663" s="78" t="s">
        <v>497</v>
      </c>
      <c r="CW7663" s="78">
        <v>2037</v>
      </c>
      <c r="CX7663" s="78">
        <v>0</v>
      </c>
      <c r="CY7663" s="78">
        <v>6.1205037377421814</v>
      </c>
      <c r="CZ7663" s="78">
        <v>0.77885081086862662</v>
      </c>
      <c r="DA7663" s="78">
        <v>3.4265150031539329</v>
      </c>
      <c r="DB7663" s="78">
        <v>1.915137923719618</v>
      </c>
      <c r="DC7663" s="78">
        <v>1.3207289057830651</v>
      </c>
      <c r="DD7663" s="78">
        <v>4.1562949686427432E-5</v>
      </c>
      <c r="DE7663" s="78">
        <v>0</v>
      </c>
      <c r="DF7663" s="78">
        <v>5.4893389060471893E-5</v>
      </c>
      <c r="DG7663" s="78">
        <v>5.4893389060471893E-5</v>
      </c>
      <c r="DH7663" s="78">
        <v>0</v>
      </c>
      <c r="DI7663" s="78">
        <v>5.7765768269189091E-5</v>
      </c>
      <c r="DJ7663" s="78">
        <v>5.7765768269189091E-5</v>
      </c>
      <c r="DK7663" s="78">
        <v>0</v>
      </c>
      <c r="DL7663" s="78">
        <v>5.7765768269189091E-5</v>
      </c>
    </row>
    <row r="7664" spans="98:116" x14ac:dyDescent="0.25">
      <c r="CT7664" s="78" t="s">
        <v>155</v>
      </c>
      <c r="CU7664" s="78" t="s">
        <v>474</v>
      </c>
      <c r="CV7664" s="78" t="s">
        <v>497</v>
      </c>
      <c r="CW7664" s="78">
        <v>2038</v>
      </c>
      <c r="CX7664" s="78">
        <v>0</v>
      </c>
      <c r="CY7664" s="78">
        <v>6.5028144709638074</v>
      </c>
      <c r="CZ7664" s="78">
        <v>0.81303636269304291</v>
      </c>
      <c r="DA7664" s="78">
        <v>3.6355267003048208</v>
      </c>
      <c r="DB7664" s="78">
        <v>2.0542514079659431</v>
      </c>
      <c r="DC7664" s="78">
        <v>1.4166651814699214</v>
      </c>
      <c r="DD7664" s="78">
        <v>4.1562949686427432E-5</v>
      </c>
      <c r="DE7664" s="78">
        <v>0</v>
      </c>
      <c r="DF7664" s="78">
        <v>5.8880783659947927E-5</v>
      </c>
      <c r="DG7664" s="78">
        <v>5.8880783659947927E-5</v>
      </c>
      <c r="DH7664" s="78">
        <v>0</v>
      </c>
      <c r="DI7664" s="78">
        <v>5.7765768269189091E-5</v>
      </c>
      <c r="DJ7664" s="78">
        <v>5.7765768269189091E-5</v>
      </c>
      <c r="DK7664" s="78">
        <v>0</v>
      </c>
      <c r="DL7664" s="78">
        <v>5.7765768269189091E-5</v>
      </c>
    </row>
    <row r="7665" spans="98:116" x14ac:dyDescent="0.25">
      <c r="CT7665" s="78" t="s">
        <v>155</v>
      </c>
      <c r="CU7665" s="78" t="s">
        <v>474</v>
      </c>
      <c r="CV7665" s="78" t="s">
        <v>497</v>
      </c>
      <c r="CW7665" s="78">
        <v>2039</v>
      </c>
      <c r="CX7665" s="78">
        <v>0</v>
      </c>
      <c r="CY7665" s="78">
        <v>6.5028144709638074</v>
      </c>
      <c r="CZ7665" s="78">
        <v>0.81303636269304291</v>
      </c>
      <c r="DA7665" s="78">
        <v>3.6355267003048208</v>
      </c>
      <c r="DB7665" s="78">
        <v>2.0542514079659431</v>
      </c>
      <c r="DC7665" s="78">
        <v>1.4166651814699214</v>
      </c>
      <c r="DD7665" s="78">
        <v>4.1562949686427432E-5</v>
      </c>
      <c r="DE7665" s="78">
        <v>0</v>
      </c>
      <c r="DF7665" s="78">
        <v>5.8880783659947927E-5</v>
      </c>
      <c r="DG7665" s="78">
        <v>5.8880783659947927E-5</v>
      </c>
      <c r="DH7665" s="78">
        <v>0</v>
      </c>
      <c r="DI7665" s="78">
        <v>6.0647448454633695E-5</v>
      </c>
      <c r="DJ7665" s="78">
        <v>6.0647448454633695E-5</v>
      </c>
      <c r="DK7665" s="78">
        <v>0</v>
      </c>
      <c r="DL7665" s="78">
        <v>6.0647448454633695E-5</v>
      </c>
    </row>
    <row r="7666" spans="98:116" x14ac:dyDescent="0.25">
      <c r="CT7666" s="78" t="s">
        <v>155</v>
      </c>
      <c r="CU7666" s="78" t="s">
        <v>474</v>
      </c>
      <c r="CV7666" s="78" t="s">
        <v>497</v>
      </c>
      <c r="CW7666" s="78">
        <v>2040</v>
      </c>
      <c r="CX7666" s="78">
        <v>0</v>
      </c>
      <c r="CY7666" s="78">
        <v>6.5028144709638074</v>
      </c>
      <c r="CZ7666" s="78">
        <v>0.81303636269304291</v>
      </c>
      <c r="DA7666" s="78">
        <v>3.6355267003048208</v>
      </c>
      <c r="DB7666" s="78">
        <v>2.0542514079659431</v>
      </c>
      <c r="DC7666" s="78">
        <v>1.4166651814699214</v>
      </c>
      <c r="DD7666" s="78">
        <v>4.1562949686427432E-5</v>
      </c>
      <c r="DE7666" s="78">
        <v>0</v>
      </c>
      <c r="DF7666" s="78">
        <v>5.8880783659947927E-5</v>
      </c>
      <c r="DG7666" s="78">
        <v>5.8880783659947927E-5</v>
      </c>
      <c r="DH7666" s="78">
        <v>0</v>
      </c>
      <c r="DI7666" s="78">
        <v>6.0647448454633695E-5</v>
      </c>
      <c r="DJ7666" s="78">
        <v>6.0647448454633695E-5</v>
      </c>
      <c r="DK7666" s="78">
        <v>0</v>
      </c>
      <c r="DL7666" s="78">
        <v>6.0647448454633695E-5</v>
      </c>
    </row>
    <row r="7667" spans="98:116" x14ac:dyDescent="0.25">
      <c r="CT7667" s="78" t="s">
        <v>155</v>
      </c>
      <c r="CU7667" s="78" t="s">
        <v>474</v>
      </c>
      <c r="CV7667" s="78" t="s">
        <v>497</v>
      </c>
      <c r="CW7667" s="78">
        <v>2041</v>
      </c>
      <c r="CX7667" s="78">
        <v>0</v>
      </c>
      <c r="CY7667" s="78">
        <v>6.5028144709638074</v>
      </c>
      <c r="CZ7667" s="78">
        <v>0.81303636269304291</v>
      </c>
      <c r="DA7667" s="78">
        <v>3.6355267003048208</v>
      </c>
      <c r="DB7667" s="78">
        <v>2.0542514079659431</v>
      </c>
      <c r="DC7667" s="78">
        <v>1.4166651814699214</v>
      </c>
      <c r="DD7667" s="78">
        <v>4.1562949686427432E-5</v>
      </c>
      <c r="DE7667" s="78">
        <v>0</v>
      </c>
      <c r="DF7667" s="78">
        <v>5.8880783659947927E-5</v>
      </c>
      <c r="DG7667" s="78">
        <v>5.8880783659947927E-5</v>
      </c>
      <c r="DH7667" s="78">
        <v>0</v>
      </c>
      <c r="DI7667" s="78">
        <v>6.0647448454633695E-5</v>
      </c>
      <c r="DJ7667" s="78">
        <v>6.0647448454633695E-5</v>
      </c>
      <c r="DK7667" s="78">
        <v>0</v>
      </c>
      <c r="DL7667" s="78">
        <v>6.0647448454633695E-5</v>
      </c>
    </row>
    <row r="7668" spans="98:116" x14ac:dyDescent="0.25">
      <c r="CT7668" s="78" t="s">
        <v>155</v>
      </c>
      <c r="CU7668" s="78" t="s">
        <v>474</v>
      </c>
      <c r="CV7668" s="78" t="s">
        <v>497</v>
      </c>
      <c r="CW7668" s="78">
        <v>2042</v>
      </c>
      <c r="CX7668" s="78">
        <v>0</v>
      </c>
      <c r="CY7668" s="78">
        <v>6.5028144709638074</v>
      </c>
      <c r="CZ7668" s="78">
        <v>0.81303636269304291</v>
      </c>
      <c r="DA7668" s="78">
        <v>3.6355267003048208</v>
      </c>
      <c r="DB7668" s="78">
        <v>2.0542514079659431</v>
      </c>
      <c r="DC7668" s="78">
        <v>1.4166651814699214</v>
      </c>
      <c r="DD7668" s="78">
        <v>4.1562949686427432E-5</v>
      </c>
      <c r="DE7668" s="78">
        <v>0</v>
      </c>
      <c r="DF7668" s="78">
        <v>5.8880783659947927E-5</v>
      </c>
      <c r="DG7668" s="78">
        <v>5.8880783659947927E-5</v>
      </c>
      <c r="DH7668" s="78">
        <v>0</v>
      </c>
      <c r="DI7668" s="78">
        <v>6.0647448454633695E-5</v>
      </c>
      <c r="DJ7668" s="78">
        <v>6.0647448454633695E-5</v>
      </c>
      <c r="DK7668" s="78">
        <v>0</v>
      </c>
      <c r="DL7668" s="78">
        <v>6.0647448454633695E-5</v>
      </c>
    </row>
    <row r="7669" spans="98:116" x14ac:dyDescent="0.25">
      <c r="CT7669" s="78" t="s">
        <v>155</v>
      </c>
      <c r="CU7669" s="78" t="s">
        <v>474</v>
      </c>
      <c r="CV7669" s="78" t="s">
        <v>497</v>
      </c>
      <c r="CW7669" s="78">
        <v>2043</v>
      </c>
      <c r="CX7669" s="78">
        <v>0</v>
      </c>
      <c r="CY7669" s="78">
        <v>6.9209339048533778</v>
      </c>
      <c r="CZ7669" s="78">
        <v>0.84943606974448982</v>
      </c>
      <c r="DA7669" s="78">
        <v>3.8631868733595791</v>
      </c>
      <c r="DB7669" s="78">
        <v>2.2083109617493051</v>
      </c>
      <c r="DC7669" s="78">
        <v>1.5229086553073261</v>
      </c>
      <c r="DD7669" s="78">
        <v>4.1562949686427432E-5</v>
      </c>
      <c r="DE7669" s="78">
        <v>0</v>
      </c>
      <c r="DF7669" s="78">
        <v>6.3296575817563253E-5</v>
      </c>
      <c r="DG7669" s="78">
        <v>6.3296575817563253E-5</v>
      </c>
      <c r="DH7669" s="78">
        <v>0</v>
      </c>
      <c r="DI7669" s="78">
        <v>6.0647448454633695E-5</v>
      </c>
      <c r="DJ7669" s="78">
        <v>6.0647448454633695E-5</v>
      </c>
      <c r="DK7669" s="78">
        <v>0</v>
      </c>
      <c r="DL7669" s="78">
        <v>6.0647448454633695E-5</v>
      </c>
    </row>
    <row r="7670" spans="98:116" x14ac:dyDescent="0.25">
      <c r="CT7670" s="78" t="s">
        <v>155</v>
      </c>
      <c r="CU7670" s="78" t="s">
        <v>474</v>
      </c>
      <c r="CV7670" s="78" t="s">
        <v>497</v>
      </c>
      <c r="CW7670" s="78">
        <v>2044</v>
      </c>
      <c r="CX7670" s="78">
        <v>0</v>
      </c>
      <c r="CY7670" s="78">
        <v>6.9209339048533778</v>
      </c>
      <c r="CZ7670" s="78">
        <v>0.84943606974448982</v>
      </c>
      <c r="DA7670" s="78">
        <v>3.8631868733595791</v>
      </c>
      <c r="DB7670" s="78">
        <v>2.2083109617493051</v>
      </c>
      <c r="DC7670" s="78">
        <v>1.5229086553073261</v>
      </c>
      <c r="DD7670" s="78">
        <v>4.1562949686427432E-5</v>
      </c>
      <c r="DE7670" s="78">
        <v>0</v>
      </c>
      <c r="DF7670" s="78">
        <v>6.3296575817563253E-5</v>
      </c>
      <c r="DG7670" s="78">
        <v>6.3296575817563253E-5</v>
      </c>
      <c r="DH7670" s="78">
        <v>0</v>
      </c>
      <c r="DI7670" s="78">
        <v>6.36683081484594E-5</v>
      </c>
      <c r="DJ7670" s="78">
        <v>6.36683081484594E-5</v>
      </c>
      <c r="DK7670" s="78">
        <v>0</v>
      </c>
      <c r="DL7670" s="78">
        <v>6.36683081484594E-5</v>
      </c>
    </row>
    <row r="7671" spans="98:116" x14ac:dyDescent="0.25">
      <c r="CT7671" s="78" t="s">
        <v>155</v>
      </c>
      <c r="CU7671" s="78" t="s">
        <v>474</v>
      </c>
      <c r="CV7671" s="78" t="s">
        <v>497</v>
      </c>
      <c r="CW7671" s="78">
        <v>2045</v>
      </c>
      <c r="CX7671" s="78">
        <v>0</v>
      </c>
      <c r="CY7671" s="78">
        <v>6.9209339048533778</v>
      </c>
      <c r="CZ7671" s="78">
        <v>0.84943606974448982</v>
      </c>
      <c r="DA7671" s="78">
        <v>3.8631868733595791</v>
      </c>
      <c r="DB7671" s="78">
        <v>2.2083109617493051</v>
      </c>
      <c r="DC7671" s="78">
        <v>1.5229086553073261</v>
      </c>
      <c r="DD7671" s="78">
        <v>4.1562949686427432E-5</v>
      </c>
      <c r="DE7671" s="78">
        <v>0</v>
      </c>
      <c r="DF7671" s="78">
        <v>6.3296575817563253E-5</v>
      </c>
      <c r="DG7671" s="78">
        <v>6.3296575817563253E-5</v>
      </c>
      <c r="DH7671" s="78">
        <v>0</v>
      </c>
      <c r="DI7671" s="78">
        <v>6.36683081484594E-5</v>
      </c>
      <c r="DJ7671" s="78">
        <v>6.36683081484594E-5</v>
      </c>
      <c r="DK7671" s="78">
        <v>0</v>
      </c>
      <c r="DL7671" s="78">
        <v>6.36683081484594E-5</v>
      </c>
    </row>
    <row r="7672" spans="98:116" x14ac:dyDescent="0.25">
      <c r="CT7672" s="78" t="s">
        <v>155</v>
      </c>
      <c r="CU7672" s="78" t="s">
        <v>474</v>
      </c>
      <c r="CV7672" s="78" t="s">
        <v>497</v>
      </c>
      <c r="CW7672" s="78">
        <v>2046</v>
      </c>
      <c r="CX7672" s="78">
        <v>0</v>
      </c>
      <c r="CY7672" s="78">
        <v>6.9209339048533778</v>
      </c>
      <c r="CZ7672" s="78">
        <v>0.84943606974448982</v>
      </c>
      <c r="DA7672" s="78">
        <v>3.8631868733595791</v>
      </c>
      <c r="DB7672" s="78">
        <v>2.2083109617493051</v>
      </c>
      <c r="DC7672" s="78">
        <v>1.5229086553073261</v>
      </c>
      <c r="DD7672" s="78">
        <v>4.1562949686427432E-5</v>
      </c>
      <c r="DE7672" s="78">
        <v>0</v>
      </c>
      <c r="DF7672" s="78">
        <v>6.3296575817563253E-5</v>
      </c>
      <c r="DG7672" s="78">
        <v>6.3296575817563253E-5</v>
      </c>
      <c r="DH7672" s="78">
        <v>0</v>
      </c>
      <c r="DI7672" s="78">
        <v>6.36683081484594E-5</v>
      </c>
      <c r="DJ7672" s="78">
        <v>6.36683081484594E-5</v>
      </c>
      <c r="DK7672" s="78">
        <v>0</v>
      </c>
      <c r="DL7672" s="78">
        <v>6.36683081484594E-5</v>
      </c>
    </row>
    <row r="7673" spans="98:116" x14ac:dyDescent="0.25">
      <c r="CT7673" s="78" t="s">
        <v>155</v>
      </c>
      <c r="CU7673" s="78" t="s">
        <v>474</v>
      </c>
      <c r="CV7673" s="78" t="s">
        <v>497</v>
      </c>
      <c r="CW7673" s="78">
        <v>2047</v>
      </c>
      <c r="CX7673" s="78">
        <v>0</v>
      </c>
      <c r="CY7673" s="78">
        <v>6.9209339048533778</v>
      </c>
      <c r="CZ7673" s="78">
        <v>0.84943606974448982</v>
      </c>
      <c r="DA7673" s="78">
        <v>3.8631868733595791</v>
      </c>
      <c r="DB7673" s="78">
        <v>2.2083109617493051</v>
      </c>
      <c r="DC7673" s="78">
        <v>1.5229086553073261</v>
      </c>
      <c r="DD7673" s="78">
        <v>4.1562949686427432E-5</v>
      </c>
      <c r="DE7673" s="78">
        <v>0</v>
      </c>
      <c r="DF7673" s="78">
        <v>6.3296575817563253E-5</v>
      </c>
      <c r="DG7673" s="78">
        <v>6.3296575817563253E-5</v>
      </c>
      <c r="DH7673" s="78">
        <v>0</v>
      </c>
      <c r="DI7673" s="78">
        <v>6.36683081484594E-5</v>
      </c>
      <c r="DJ7673" s="78">
        <v>6.36683081484594E-5</v>
      </c>
      <c r="DK7673" s="78">
        <v>0</v>
      </c>
      <c r="DL7673" s="78">
        <v>6.36683081484594E-5</v>
      </c>
    </row>
    <row r="7674" spans="98:116" x14ac:dyDescent="0.25">
      <c r="CT7674" s="78" t="s">
        <v>155</v>
      </c>
      <c r="CU7674" s="78" t="s">
        <v>474</v>
      </c>
      <c r="CV7674" s="78" t="s">
        <v>497</v>
      </c>
      <c r="CW7674" s="78">
        <v>2048</v>
      </c>
      <c r="CX7674" s="78">
        <v>0</v>
      </c>
      <c r="CY7674" s="78">
        <v>7.3713487866928844</v>
      </c>
      <c r="CZ7674" s="78">
        <v>0.88758656625867749</v>
      </c>
      <c r="DA7674" s="78">
        <v>4.1074699954702707</v>
      </c>
      <c r="DB7674" s="78">
        <v>2.3762922249639349</v>
      </c>
      <c r="DC7674" s="78">
        <v>1.6387529019329785</v>
      </c>
      <c r="DD7674" s="78">
        <v>4.1562949686427432E-5</v>
      </c>
      <c r="DE7674" s="78">
        <v>0</v>
      </c>
      <c r="DF7674" s="78">
        <v>6.8111404411527336E-5</v>
      </c>
      <c r="DG7674" s="78">
        <v>6.8111404411527336E-5</v>
      </c>
      <c r="DH7674" s="78">
        <v>0</v>
      </c>
      <c r="DI7674" s="78">
        <v>0</v>
      </c>
      <c r="DJ7674" s="78">
        <v>6.36683081484594E-5</v>
      </c>
      <c r="DK7674" s="78">
        <v>0</v>
      </c>
      <c r="DL7674" s="78">
        <v>6.36683081484594E-5</v>
      </c>
    </row>
    <row r="7675" spans="98:116" x14ac:dyDescent="0.25">
      <c r="CT7675" s="78" t="s">
        <v>155</v>
      </c>
      <c r="CU7675" s="78" t="s">
        <v>474</v>
      </c>
      <c r="CV7675" s="78" t="s">
        <v>497</v>
      </c>
      <c r="CW7675" s="78">
        <v>2049</v>
      </c>
      <c r="CX7675" s="78">
        <v>0</v>
      </c>
      <c r="CY7675" s="78">
        <v>7.3713487866928844</v>
      </c>
      <c r="CZ7675" s="78">
        <v>0.88758656625867749</v>
      </c>
      <c r="DA7675" s="78">
        <v>4.1074699954702707</v>
      </c>
      <c r="DB7675" s="78">
        <v>2.3762922249639349</v>
      </c>
      <c r="DC7675" s="78">
        <v>1.6387529019329785</v>
      </c>
      <c r="DD7675" s="78">
        <v>4.1562949686427432E-5</v>
      </c>
      <c r="DE7675" s="78">
        <v>0</v>
      </c>
      <c r="DF7675" s="78">
        <v>6.8111404411527336E-5</v>
      </c>
      <c r="DG7675" s="78">
        <v>6.8111404411527336E-5</v>
      </c>
      <c r="DH7675" s="78">
        <v>0</v>
      </c>
      <c r="DI7675" s="78">
        <v>7.4171103336919064E-5</v>
      </c>
      <c r="DJ7675" s="78">
        <v>0</v>
      </c>
      <c r="DK7675" s="78">
        <v>0</v>
      </c>
      <c r="DL7675" s="78">
        <v>0</v>
      </c>
    </row>
    <row r="7676" spans="98:116" x14ac:dyDescent="0.25">
      <c r="CT7676" s="78" t="s">
        <v>155</v>
      </c>
      <c r="CU7676" s="78" t="s">
        <v>474</v>
      </c>
      <c r="CV7676" s="78" t="s">
        <v>497</v>
      </c>
      <c r="CW7676" s="78">
        <v>2050</v>
      </c>
      <c r="CX7676" s="78">
        <v>0</v>
      </c>
      <c r="CY7676" s="78">
        <v>7.3713487866928844</v>
      </c>
      <c r="CZ7676" s="78">
        <v>0.88758656625867749</v>
      </c>
      <c r="DA7676" s="78">
        <v>4.1074699954702707</v>
      </c>
      <c r="DB7676" s="78">
        <v>2.3762922249639349</v>
      </c>
      <c r="DC7676" s="78">
        <v>1.6387529019329785</v>
      </c>
      <c r="DD7676" s="78">
        <v>4.1562949686427432E-5</v>
      </c>
      <c r="DE7676" s="78">
        <v>0</v>
      </c>
      <c r="DF7676" s="78">
        <v>6.8111404411527336E-5</v>
      </c>
      <c r="DG7676" s="78">
        <v>6.8111404411527336E-5</v>
      </c>
      <c r="DH7676" s="78">
        <v>0</v>
      </c>
      <c r="DI7676" s="78">
        <v>7.6880905057771196E-5</v>
      </c>
      <c r="DJ7676" s="78">
        <v>7.6880905057771196E-5</v>
      </c>
      <c r="DK7676" s="78">
        <v>0</v>
      </c>
      <c r="DL7676" s="78">
        <v>7.6880905057771196E-5</v>
      </c>
    </row>
    <row r="7677" spans="98:116" x14ac:dyDescent="0.25">
      <c r="CT7677" s="78" t="s">
        <v>155</v>
      </c>
      <c r="CU7677" s="78" t="s">
        <v>474</v>
      </c>
      <c r="CV7677" s="78" t="s">
        <v>497</v>
      </c>
      <c r="CW7677" s="78">
        <v>2051</v>
      </c>
      <c r="CX7677" s="78">
        <v>0</v>
      </c>
      <c r="CY7677" s="78">
        <v>7.3713487866928844</v>
      </c>
      <c r="CZ7677" s="78">
        <v>0.88758656625867749</v>
      </c>
      <c r="DA7677" s="78">
        <v>4.1074699954702707</v>
      </c>
      <c r="DB7677" s="78">
        <v>2.3762922249639349</v>
      </c>
      <c r="DC7677" s="78">
        <v>1.6387529019329785</v>
      </c>
      <c r="DD7677" s="78">
        <v>4.1562949686427432E-5</v>
      </c>
      <c r="DE7677" s="78">
        <v>0</v>
      </c>
      <c r="DF7677" s="78">
        <v>6.8111404411527336E-5</v>
      </c>
      <c r="DG7677" s="78">
        <v>6.8111404411527336E-5</v>
      </c>
      <c r="DH7677" s="78">
        <v>0</v>
      </c>
      <c r="DI7677" s="78">
        <v>7.6880905057771196E-5</v>
      </c>
      <c r="DJ7677" s="78">
        <v>7.6880905057771196E-5</v>
      </c>
      <c r="DK7677" s="78">
        <v>0</v>
      </c>
      <c r="DL7677" s="78">
        <v>7.6880905057771196E-5</v>
      </c>
    </row>
    <row r="7678" spans="98:116" x14ac:dyDescent="0.25">
      <c r="CT7678" s="78" t="s">
        <v>155</v>
      </c>
      <c r="CU7678" s="78" t="s">
        <v>474</v>
      </c>
      <c r="CV7678" s="78" t="s">
        <v>497</v>
      </c>
      <c r="CW7678" s="78">
        <v>2052</v>
      </c>
      <c r="CX7678" s="78">
        <v>0</v>
      </c>
      <c r="CY7678" s="78">
        <v>7.3713487866928844</v>
      </c>
      <c r="CZ7678" s="78">
        <v>0.88758656625867749</v>
      </c>
      <c r="DA7678" s="78">
        <v>4.1074699954702707</v>
      </c>
      <c r="DB7678" s="78">
        <v>2.3762922249639349</v>
      </c>
      <c r="DC7678" s="78">
        <v>1.6387529019329785</v>
      </c>
      <c r="DD7678" s="78">
        <v>4.1562949686427432E-5</v>
      </c>
      <c r="DE7678" s="78">
        <v>0</v>
      </c>
      <c r="DF7678" s="78">
        <v>6.8111404411527336E-5</v>
      </c>
      <c r="DG7678" s="78">
        <v>6.8111404411527336E-5</v>
      </c>
      <c r="DH7678" s="78">
        <v>0</v>
      </c>
      <c r="DI7678" s="78">
        <v>7.6880905057771196E-5</v>
      </c>
      <c r="DJ7678" s="78">
        <v>7.6880905057771196E-5</v>
      </c>
      <c r="DK7678" s="78">
        <v>0</v>
      </c>
      <c r="DL7678" s="78">
        <v>7.6880905057771196E-5</v>
      </c>
    </row>
    <row r="7679" spans="98:116" x14ac:dyDescent="0.25">
      <c r="CT7679" s="78" t="s">
        <v>155</v>
      </c>
      <c r="CU7679" s="78" t="s">
        <v>474</v>
      </c>
      <c r="CV7679" s="78" t="s">
        <v>497</v>
      </c>
      <c r="CW7679" s="78">
        <v>2053</v>
      </c>
      <c r="CX7679" s="78">
        <v>0</v>
      </c>
      <c r="CY7679" s="78">
        <v>7.8503183129805256</v>
      </c>
      <c r="CZ7679" s="78">
        <v>0.92702061128565516</v>
      </c>
      <c r="DA7679" s="78">
        <v>4.3664358480986039</v>
      </c>
      <c r="DB7679" s="78">
        <v>2.5568618535962671</v>
      </c>
      <c r="DC7679" s="78">
        <v>1.7632784126481791</v>
      </c>
      <c r="DD7679" s="78">
        <v>4.1562949686427432E-5</v>
      </c>
      <c r="DE7679" s="78">
        <v>0</v>
      </c>
      <c r="DF7679" s="78">
        <v>7.3287051948059899E-5</v>
      </c>
      <c r="DG7679" s="78">
        <v>7.3287051948059899E-5</v>
      </c>
      <c r="DH7679" s="78">
        <v>0</v>
      </c>
      <c r="DI7679" s="78">
        <v>7.6880905057771196E-5</v>
      </c>
      <c r="DJ7679" s="78">
        <v>7.6880905057771196E-5</v>
      </c>
      <c r="DK7679" s="78">
        <v>0</v>
      </c>
      <c r="DL7679" s="78">
        <v>7.6880905057771196E-5</v>
      </c>
    </row>
    <row r="7680" spans="98:116" x14ac:dyDescent="0.25">
      <c r="CT7680" s="78" t="s">
        <v>155</v>
      </c>
      <c r="CU7680" s="78" t="s">
        <v>474</v>
      </c>
      <c r="CV7680" s="78" t="s">
        <v>497</v>
      </c>
      <c r="CW7680" s="78">
        <v>2054</v>
      </c>
      <c r="CX7680" s="78">
        <v>0</v>
      </c>
      <c r="CY7680" s="78">
        <v>7.8503183129805256</v>
      </c>
      <c r="CZ7680" s="78">
        <v>0.92702061128565516</v>
      </c>
      <c r="DA7680" s="78">
        <v>4.3664358480986039</v>
      </c>
      <c r="DB7680" s="78">
        <v>2.5568618535962671</v>
      </c>
      <c r="DC7680" s="78">
        <v>1.7632784126481791</v>
      </c>
      <c r="DD7680" s="78">
        <v>4.1562949686427432E-5</v>
      </c>
      <c r="DE7680" s="78">
        <v>0</v>
      </c>
      <c r="DF7680" s="78">
        <v>7.3287051948059899E-5</v>
      </c>
      <c r="DG7680" s="78">
        <v>7.3287051948059899E-5</v>
      </c>
      <c r="DH7680" s="78">
        <v>0</v>
      </c>
      <c r="DI7680" s="78">
        <v>7.6880905057771196E-5</v>
      </c>
      <c r="DJ7680" s="78">
        <v>7.6880905057771196E-5</v>
      </c>
      <c r="DK7680" s="78">
        <v>0</v>
      </c>
      <c r="DL7680" s="78">
        <v>7.6880905057771196E-5</v>
      </c>
    </row>
    <row r="7681" spans="98:116" x14ac:dyDescent="0.25">
      <c r="CT7681" s="78" t="s">
        <v>155</v>
      </c>
      <c r="CU7681" s="78" t="s">
        <v>474</v>
      </c>
      <c r="CV7681" s="78" t="s">
        <v>497</v>
      </c>
      <c r="CW7681" s="78">
        <v>2055</v>
      </c>
      <c r="CX7681" s="78">
        <v>0</v>
      </c>
      <c r="CY7681" s="78">
        <v>7.8503183129805256</v>
      </c>
      <c r="CZ7681" s="78">
        <v>0.92702061128565516</v>
      </c>
      <c r="DA7681" s="78">
        <v>4.3664358480986039</v>
      </c>
      <c r="DB7681" s="78">
        <v>2.5568618535962671</v>
      </c>
      <c r="DC7681" s="78">
        <v>1.7632784126481791</v>
      </c>
      <c r="DD7681" s="78">
        <v>4.1562949686427432E-5</v>
      </c>
      <c r="DE7681" s="78">
        <v>0</v>
      </c>
      <c r="DF7681" s="78">
        <v>7.3287051948059899E-5</v>
      </c>
      <c r="DG7681" s="78">
        <v>7.3287051948059899E-5</v>
      </c>
      <c r="DH7681" s="78">
        <v>0</v>
      </c>
      <c r="DI7681" s="78">
        <v>8.0292861829775225E-5</v>
      </c>
      <c r="DJ7681" s="78">
        <v>8.0292861829775225E-5</v>
      </c>
      <c r="DK7681" s="78">
        <v>0</v>
      </c>
      <c r="DL7681" s="78">
        <v>8.0292861829775225E-5</v>
      </c>
    </row>
    <row r="7682" spans="98:116" x14ac:dyDescent="0.25">
      <c r="CT7682" s="78" t="s">
        <v>155</v>
      </c>
      <c r="CU7682" s="78" t="s">
        <v>474</v>
      </c>
      <c r="CV7682" s="78" t="s">
        <v>498</v>
      </c>
      <c r="CW7682" s="78">
        <v>2026</v>
      </c>
      <c r="CX7682" s="78">
        <v>0</v>
      </c>
      <c r="CY7682" s="78">
        <v>8.0408269036977217E-2</v>
      </c>
      <c r="CZ7682" s="78">
        <v>3.7590224611390742E-2</v>
      </c>
      <c r="DA7682" s="78">
        <v>1.631433411568695E-3</v>
      </c>
      <c r="DB7682" s="78">
        <v>4.1186611014017729E-2</v>
      </c>
      <c r="DC7682" s="78">
        <v>2.8403357807152987E-2</v>
      </c>
      <c r="DD7682" s="78">
        <v>1.290418687473861E-3</v>
      </c>
      <c r="DE7682" s="78">
        <v>0</v>
      </c>
      <c r="DF7682" s="78">
        <v>3.6652223701356803E-5</v>
      </c>
      <c r="DG7682" s="78">
        <v>3.6652223701356803E-5</v>
      </c>
      <c r="DH7682" s="78">
        <v>0</v>
      </c>
      <c r="DI7682" s="78">
        <v>8.0292861829775225E-5</v>
      </c>
      <c r="DJ7682" s="78">
        <v>8.0292861829775225E-5</v>
      </c>
      <c r="DK7682" s="78">
        <v>0</v>
      </c>
      <c r="DL7682" s="78">
        <v>8.0292861829775225E-5</v>
      </c>
    </row>
    <row r="7683" spans="98:116" x14ac:dyDescent="0.25">
      <c r="CT7683" s="78" t="s">
        <v>155</v>
      </c>
      <c r="CU7683" s="78" t="s">
        <v>474</v>
      </c>
      <c r="CV7683" s="78" t="s">
        <v>498</v>
      </c>
      <c r="CW7683" s="78">
        <v>2027</v>
      </c>
      <c r="CX7683" s="78">
        <v>0</v>
      </c>
      <c r="CY7683" s="78">
        <v>8.0408269036977217E-2</v>
      </c>
      <c r="CZ7683" s="78">
        <v>3.7590224611390742E-2</v>
      </c>
      <c r="DA7683" s="78">
        <v>1.631433411568695E-3</v>
      </c>
      <c r="DB7683" s="78">
        <v>4.1186611014017729E-2</v>
      </c>
      <c r="DC7683" s="78">
        <v>2.8403357807152987E-2</v>
      </c>
      <c r="DD7683" s="78">
        <v>1.290418687473861E-3</v>
      </c>
      <c r="DE7683" s="78">
        <v>0</v>
      </c>
      <c r="DF7683" s="78">
        <v>3.6652223701356803E-5</v>
      </c>
      <c r="DG7683" s="78">
        <v>3.6652223701356803E-5</v>
      </c>
      <c r="DH7683" s="78">
        <v>0</v>
      </c>
      <c r="DI7683" s="78">
        <v>8.0292861829775225E-5</v>
      </c>
      <c r="DJ7683" s="78">
        <v>8.0292861829775225E-5</v>
      </c>
      <c r="DK7683" s="78">
        <v>0</v>
      </c>
      <c r="DL7683" s="78">
        <v>8.0292861829775225E-5</v>
      </c>
    </row>
    <row r="7684" spans="98:116" x14ac:dyDescent="0.25">
      <c r="CT7684" s="78" t="s">
        <v>155</v>
      </c>
      <c r="CU7684" s="78" t="s">
        <v>474</v>
      </c>
      <c r="CV7684" s="78" t="s">
        <v>498</v>
      </c>
      <c r="CW7684" s="78">
        <v>2028</v>
      </c>
      <c r="CX7684" s="78">
        <v>0</v>
      </c>
      <c r="CY7684" s="78">
        <v>8.3606377745129634E-2</v>
      </c>
      <c r="CZ7684" s="78">
        <v>3.9055083184886277E-2</v>
      </c>
      <c r="DA7684" s="78">
        <v>1.694997174106446E-3</v>
      </c>
      <c r="DB7684" s="78">
        <v>4.2856297386136909E-2</v>
      </c>
      <c r="DC7684" s="78">
        <v>2.955481694121205E-2</v>
      </c>
      <c r="DD7684" s="78">
        <v>1.290418687473861E-3</v>
      </c>
      <c r="DE7684" s="78">
        <v>0</v>
      </c>
      <c r="DF7684" s="78">
        <v>3.8138088085809087E-5</v>
      </c>
      <c r="DG7684" s="78">
        <v>3.8138088085809087E-5</v>
      </c>
      <c r="DH7684" s="78">
        <v>0</v>
      </c>
      <c r="DI7684" s="78">
        <v>8.0292861829775225E-5</v>
      </c>
      <c r="DJ7684" s="78">
        <v>8.0292861829775225E-5</v>
      </c>
      <c r="DK7684" s="78">
        <v>0</v>
      </c>
      <c r="DL7684" s="78">
        <v>8.0292861829775225E-5</v>
      </c>
    </row>
    <row r="7685" spans="98:116" x14ac:dyDescent="0.25">
      <c r="CT7685" s="78" t="s">
        <v>155</v>
      </c>
      <c r="CU7685" s="78" t="s">
        <v>474</v>
      </c>
      <c r="CV7685" s="78" t="s">
        <v>498</v>
      </c>
      <c r="CW7685" s="78">
        <v>2029</v>
      </c>
      <c r="CX7685" s="78">
        <v>0</v>
      </c>
      <c r="CY7685" s="78">
        <v>8.3606377745129634E-2</v>
      </c>
      <c r="CZ7685" s="78">
        <v>3.9055083184886277E-2</v>
      </c>
      <c r="DA7685" s="78">
        <v>1.694997174106446E-3</v>
      </c>
      <c r="DB7685" s="78">
        <v>4.2856297386136909E-2</v>
      </c>
      <c r="DC7685" s="78">
        <v>2.955481694121205E-2</v>
      </c>
      <c r="DD7685" s="78">
        <v>1.290418687473861E-3</v>
      </c>
      <c r="DE7685" s="78">
        <v>0</v>
      </c>
      <c r="DF7685" s="78">
        <v>3.8138088085809087E-5</v>
      </c>
      <c r="DG7685" s="78">
        <v>3.8138088085809087E-5</v>
      </c>
      <c r="DH7685" s="78">
        <v>0</v>
      </c>
      <c r="DI7685" s="78">
        <v>8.0292861829775225E-5</v>
      </c>
      <c r="DJ7685" s="78">
        <v>8.0292861829775225E-5</v>
      </c>
      <c r="DK7685" s="78">
        <v>0</v>
      </c>
      <c r="DL7685" s="78">
        <v>8.0292861829775225E-5</v>
      </c>
    </row>
    <row r="7686" spans="98:116" x14ac:dyDescent="0.25">
      <c r="CT7686" s="78" t="s">
        <v>155</v>
      </c>
      <c r="CU7686" s="78" t="s">
        <v>474</v>
      </c>
      <c r="CV7686" s="78" t="s">
        <v>498</v>
      </c>
      <c r="CW7686" s="78">
        <v>2030</v>
      </c>
      <c r="CX7686" s="78">
        <v>0</v>
      </c>
      <c r="CY7686" s="78">
        <v>8.3606377745129634E-2</v>
      </c>
      <c r="CZ7686" s="78">
        <v>3.9055083184886277E-2</v>
      </c>
      <c r="DA7686" s="78">
        <v>1.694997174106446E-3</v>
      </c>
      <c r="DB7686" s="78">
        <v>4.2856297386136909E-2</v>
      </c>
      <c r="DC7686" s="78">
        <v>2.955481694121205E-2</v>
      </c>
      <c r="DD7686" s="78">
        <v>1.290418687473861E-3</v>
      </c>
      <c r="DE7686" s="78">
        <v>0</v>
      </c>
      <c r="DF7686" s="78">
        <v>3.8138088085809087E-5</v>
      </c>
      <c r="DG7686" s="78">
        <v>3.8138088085809087E-5</v>
      </c>
      <c r="DH7686" s="78">
        <v>0</v>
      </c>
      <c r="DI7686" s="78">
        <v>8.408164874038621E-5</v>
      </c>
      <c r="DJ7686" s="78">
        <v>8.408164874038621E-5</v>
      </c>
      <c r="DK7686" s="78">
        <v>0</v>
      </c>
      <c r="DL7686" s="78">
        <v>8.408164874038621E-5</v>
      </c>
    </row>
    <row r="7687" spans="98:116" x14ac:dyDescent="0.25">
      <c r="CT7687" s="78" t="s">
        <v>155</v>
      </c>
      <c r="CU7687" s="78" t="s">
        <v>474</v>
      </c>
      <c r="CV7687" s="78" t="s">
        <v>498</v>
      </c>
      <c r="CW7687" s="78">
        <v>2031</v>
      </c>
      <c r="CX7687" s="78">
        <v>0</v>
      </c>
      <c r="CY7687" s="78">
        <v>8.3606377745129634E-2</v>
      </c>
      <c r="CZ7687" s="78">
        <v>3.9055083184886277E-2</v>
      </c>
      <c r="DA7687" s="78">
        <v>1.694997174106446E-3</v>
      </c>
      <c r="DB7687" s="78">
        <v>4.2856297386136909E-2</v>
      </c>
      <c r="DC7687" s="78">
        <v>2.955481694121205E-2</v>
      </c>
      <c r="DD7687" s="78">
        <v>1.290418687473861E-3</v>
      </c>
      <c r="DE7687" s="78">
        <v>0</v>
      </c>
      <c r="DF7687" s="78">
        <v>3.8138088085809087E-5</v>
      </c>
      <c r="DG7687" s="78">
        <v>3.8138088085809087E-5</v>
      </c>
      <c r="DH7687" s="78">
        <v>0</v>
      </c>
      <c r="DI7687" s="78">
        <v>8.408164874038621E-5</v>
      </c>
      <c r="DJ7687" s="78">
        <v>8.408164874038621E-5</v>
      </c>
      <c r="DK7687" s="78">
        <v>0</v>
      </c>
      <c r="DL7687" s="78">
        <v>8.408164874038621E-5</v>
      </c>
    </row>
    <row r="7688" spans="98:116" x14ac:dyDescent="0.25">
      <c r="CT7688" s="78" t="s">
        <v>155</v>
      </c>
      <c r="CU7688" s="78" t="s">
        <v>474</v>
      </c>
      <c r="CV7688" s="78" t="s">
        <v>498</v>
      </c>
      <c r="CW7688" s="78">
        <v>2032</v>
      </c>
      <c r="CX7688" s="78">
        <v>0</v>
      </c>
      <c r="CY7688" s="78">
        <v>8.3606377745129634E-2</v>
      </c>
      <c r="CZ7688" s="78">
        <v>3.9055083184886277E-2</v>
      </c>
      <c r="DA7688" s="78">
        <v>1.694997174106446E-3</v>
      </c>
      <c r="DB7688" s="78">
        <v>4.2856297386136909E-2</v>
      </c>
      <c r="DC7688" s="78">
        <v>2.955481694121205E-2</v>
      </c>
      <c r="DD7688" s="78">
        <v>1.290418687473861E-3</v>
      </c>
      <c r="DE7688" s="78">
        <v>0</v>
      </c>
      <c r="DF7688" s="78">
        <v>3.8138088085809087E-5</v>
      </c>
      <c r="DG7688" s="78">
        <v>3.8138088085809087E-5</v>
      </c>
      <c r="DH7688" s="78">
        <v>0</v>
      </c>
      <c r="DI7688" s="78">
        <v>8.408164874038621E-5</v>
      </c>
      <c r="DJ7688" s="78">
        <v>8.408164874038621E-5</v>
      </c>
      <c r="DK7688" s="78">
        <v>0</v>
      </c>
      <c r="DL7688" s="78">
        <v>8.408164874038621E-5</v>
      </c>
    </row>
    <row r="7689" spans="98:116" x14ac:dyDescent="0.25">
      <c r="CT7689" s="78" t="s">
        <v>155</v>
      </c>
      <c r="CU7689" s="78" t="s">
        <v>474</v>
      </c>
      <c r="CV7689" s="78" t="s">
        <v>498</v>
      </c>
      <c r="CW7689" s="78">
        <v>2033</v>
      </c>
      <c r="CX7689" s="78">
        <v>0</v>
      </c>
      <c r="CY7689" s="78">
        <v>8.7210996863310741E-2</v>
      </c>
      <c r="CZ7689" s="78">
        <v>4.0679066778685248E-2</v>
      </c>
      <c r="DA7689" s="78">
        <v>1.7654627707586149E-3</v>
      </c>
      <c r="DB7689" s="78">
        <v>4.4766467313866819E-2</v>
      </c>
      <c r="DC7689" s="78">
        <v>3.0872119787792716E-2</v>
      </c>
      <c r="DD7689" s="78">
        <v>1.290418687473861E-3</v>
      </c>
      <c r="DE7689" s="78">
        <v>0</v>
      </c>
      <c r="DF7689" s="78">
        <v>3.983796029609929E-5</v>
      </c>
      <c r="DG7689" s="78">
        <v>3.983796029609929E-5</v>
      </c>
      <c r="DH7689" s="78">
        <v>0</v>
      </c>
      <c r="DI7689" s="78">
        <v>8.408164874038621E-5</v>
      </c>
      <c r="DJ7689" s="78">
        <v>8.408164874038621E-5</v>
      </c>
      <c r="DK7689" s="78">
        <v>0</v>
      </c>
      <c r="DL7689" s="78">
        <v>8.408164874038621E-5</v>
      </c>
    </row>
    <row r="7690" spans="98:116" x14ac:dyDescent="0.25">
      <c r="CT7690" s="78" t="s">
        <v>155</v>
      </c>
      <c r="CU7690" s="78" t="s">
        <v>474</v>
      </c>
      <c r="CV7690" s="78" t="s">
        <v>498</v>
      </c>
      <c r="CW7690" s="78">
        <v>2034</v>
      </c>
      <c r="CX7690" s="78">
        <v>0</v>
      </c>
      <c r="CY7690" s="78">
        <v>8.7210996863310741E-2</v>
      </c>
      <c r="CZ7690" s="78">
        <v>4.0679066778685248E-2</v>
      </c>
      <c r="DA7690" s="78">
        <v>1.7654627707586149E-3</v>
      </c>
      <c r="DB7690" s="78">
        <v>4.4766467313866819E-2</v>
      </c>
      <c r="DC7690" s="78">
        <v>3.0872119787792716E-2</v>
      </c>
      <c r="DD7690" s="78">
        <v>1.290418687473861E-3</v>
      </c>
      <c r="DE7690" s="78">
        <v>0</v>
      </c>
      <c r="DF7690" s="78">
        <v>3.983796029609929E-5</v>
      </c>
      <c r="DG7690" s="78">
        <v>3.983796029609929E-5</v>
      </c>
      <c r="DH7690" s="78">
        <v>0</v>
      </c>
      <c r="DI7690" s="78">
        <v>8.408164874038621E-5</v>
      </c>
      <c r="DJ7690" s="78">
        <v>8.408164874038621E-5</v>
      </c>
      <c r="DK7690" s="78">
        <v>0</v>
      </c>
      <c r="DL7690" s="78">
        <v>8.408164874038621E-5</v>
      </c>
    </row>
    <row r="7691" spans="98:116" x14ac:dyDescent="0.25">
      <c r="CT7691" s="78" t="s">
        <v>155</v>
      </c>
      <c r="CU7691" s="78" t="s">
        <v>474</v>
      </c>
      <c r="CV7691" s="78" t="s">
        <v>498</v>
      </c>
      <c r="CW7691" s="78">
        <v>2035</v>
      </c>
      <c r="CX7691" s="78">
        <v>0</v>
      </c>
      <c r="CY7691" s="78">
        <v>8.7210996863310741E-2</v>
      </c>
      <c r="CZ7691" s="78">
        <v>4.0679066778685248E-2</v>
      </c>
      <c r="DA7691" s="78">
        <v>1.7654627707586149E-3</v>
      </c>
      <c r="DB7691" s="78">
        <v>4.4766467313866819E-2</v>
      </c>
      <c r="DC7691" s="78">
        <v>3.0872119787792716E-2</v>
      </c>
      <c r="DD7691" s="78">
        <v>1.290418687473861E-3</v>
      </c>
      <c r="DE7691" s="78">
        <v>0</v>
      </c>
      <c r="DF7691" s="78">
        <v>3.983796029609929E-5</v>
      </c>
      <c r="DG7691" s="78">
        <v>3.983796029609929E-5</v>
      </c>
      <c r="DH7691" s="78">
        <v>0</v>
      </c>
      <c r="DI7691" s="78">
        <v>8.8190881288500368E-5</v>
      </c>
      <c r="DJ7691" s="78">
        <v>8.8190881288500368E-5</v>
      </c>
      <c r="DK7691" s="78">
        <v>0</v>
      </c>
      <c r="DL7691" s="78">
        <v>8.8190881288500368E-5</v>
      </c>
    </row>
    <row r="7692" spans="98:116" x14ac:dyDescent="0.25">
      <c r="CT7692" s="78" t="s">
        <v>155</v>
      </c>
      <c r="CU7692" s="78" t="s">
        <v>474</v>
      </c>
      <c r="CV7692" s="78" t="s">
        <v>498</v>
      </c>
      <c r="CW7692" s="78">
        <v>2036</v>
      </c>
      <c r="CX7692" s="78">
        <v>0</v>
      </c>
      <c r="CY7692" s="78">
        <v>8.7210996863310741E-2</v>
      </c>
      <c r="CZ7692" s="78">
        <v>4.0679066778685248E-2</v>
      </c>
      <c r="DA7692" s="78">
        <v>1.7654627707586149E-3</v>
      </c>
      <c r="DB7692" s="78">
        <v>4.4766467313866819E-2</v>
      </c>
      <c r="DC7692" s="78">
        <v>3.0872119787792716E-2</v>
      </c>
      <c r="DD7692" s="78">
        <v>1.290418687473861E-3</v>
      </c>
      <c r="DE7692" s="78">
        <v>0</v>
      </c>
      <c r="DF7692" s="78">
        <v>3.983796029609929E-5</v>
      </c>
      <c r="DG7692" s="78">
        <v>3.983796029609929E-5</v>
      </c>
      <c r="DH7692" s="78">
        <v>0</v>
      </c>
      <c r="DI7692" s="78">
        <v>8.8190881288500368E-5</v>
      </c>
      <c r="DJ7692" s="78">
        <v>8.8190881288500368E-5</v>
      </c>
      <c r="DK7692" s="78">
        <v>0</v>
      </c>
      <c r="DL7692" s="78">
        <v>8.8190881288500368E-5</v>
      </c>
    </row>
    <row r="7693" spans="98:116" x14ac:dyDescent="0.25">
      <c r="CT7693" s="78" t="s">
        <v>155</v>
      </c>
      <c r="CU7693" s="78" t="s">
        <v>474</v>
      </c>
      <c r="CV7693" s="78" t="s">
        <v>498</v>
      </c>
      <c r="CW7693" s="78">
        <v>2037</v>
      </c>
      <c r="CX7693" s="78">
        <v>0</v>
      </c>
      <c r="CY7693" s="78">
        <v>8.7210996863310741E-2</v>
      </c>
      <c r="CZ7693" s="78">
        <v>4.0679066778685248E-2</v>
      </c>
      <c r="DA7693" s="78">
        <v>1.7654627707586149E-3</v>
      </c>
      <c r="DB7693" s="78">
        <v>4.4766467313866819E-2</v>
      </c>
      <c r="DC7693" s="78">
        <v>3.0872119787792716E-2</v>
      </c>
      <c r="DD7693" s="78">
        <v>1.290418687473861E-3</v>
      </c>
      <c r="DE7693" s="78">
        <v>0</v>
      </c>
      <c r="DF7693" s="78">
        <v>3.983796029609929E-5</v>
      </c>
      <c r="DG7693" s="78">
        <v>3.983796029609929E-5</v>
      </c>
      <c r="DH7693" s="78">
        <v>0</v>
      </c>
      <c r="DI7693" s="78">
        <v>8.8190881288500368E-5</v>
      </c>
      <c r="DJ7693" s="78">
        <v>8.8190881288500368E-5</v>
      </c>
      <c r="DK7693" s="78">
        <v>0</v>
      </c>
      <c r="DL7693" s="78">
        <v>8.8190881288500368E-5</v>
      </c>
    </row>
    <row r="7694" spans="98:116" x14ac:dyDescent="0.25">
      <c r="CT7694" s="78" t="s">
        <v>155</v>
      </c>
      <c r="CU7694" s="78" t="s">
        <v>474</v>
      </c>
      <c r="CV7694" s="78" t="s">
        <v>498</v>
      </c>
      <c r="CW7694" s="78">
        <v>2038</v>
      </c>
      <c r="CX7694" s="78">
        <v>0</v>
      </c>
      <c r="CY7694" s="78">
        <v>9.1184159449950369E-2</v>
      </c>
      <c r="CZ7694" s="78">
        <v>4.2437523963863868E-2</v>
      </c>
      <c r="DA7694" s="78">
        <v>1.8417593824125991E-3</v>
      </c>
      <c r="DB7694" s="78">
        <v>4.6904876103673908E-2</v>
      </c>
      <c r="DC7694" s="78">
        <v>3.2346822087872221E-2</v>
      </c>
      <c r="DD7694" s="78">
        <v>1.290418687473861E-3</v>
      </c>
      <c r="DE7694" s="78">
        <v>0</v>
      </c>
      <c r="DF7694" s="78">
        <v>4.1740943702582567E-5</v>
      </c>
      <c r="DG7694" s="78">
        <v>4.1740943702582567E-5</v>
      </c>
      <c r="DH7694" s="78">
        <v>0</v>
      </c>
      <c r="DI7694" s="78">
        <v>8.8190881288500368E-5</v>
      </c>
      <c r="DJ7694" s="78">
        <v>8.8190881288500368E-5</v>
      </c>
      <c r="DK7694" s="78">
        <v>0</v>
      </c>
      <c r="DL7694" s="78">
        <v>8.8190881288500368E-5</v>
      </c>
    </row>
    <row r="7695" spans="98:116" x14ac:dyDescent="0.25">
      <c r="CT7695" s="78" t="s">
        <v>155</v>
      </c>
      <c r="CU7695" s="78" t="s">
        <v>474</v>
      </c>
      <c r="CV7695" s="78" t="s">
        <v>498</v>
      </c>
      <c r="CW7695" s="78">
        <v>2039</v>
      </c>
      <c r="CX7695" s="78">
        <v>0</v>
      </c>
      <c r="CY7695" s="78">
        <v>9.1184159449950369E-2</v>
      </c>
      <c r="CZ7695" s="78">
        <v>4.2437523963863868E-2</v>
      </c>
      <c r="DA7695" s="78">
        <v>1.8417593824125991E-3</v>
      </c>
      <c r="DB7695" s="78">
        <v>4.6904876103673908E-2</v>
      </c>
      <c r="DC7695" s="78">
        <v>3.2346822087872221E-2</v>
      </c>
      <c r="DD7695" s="78">
        <v>1.290418687473861E-3</v>
      </c>
      <c r="DE7695" s="78">
        <v>0</v>
      </c>
      <c r="DF7695" s="78">
        <v>4.1740943702582567E-5</v>
      </c>
      <c r="DG7695" s="78">
        <v>4.1740943702582567E-5</v>
      </c>
      <c r="DH7695" s="78">
        <v>0</v>
      </c>
      <c r="DI7695" s="78">
        <v>8.8190881288500368E-5</v>
      </c>
      <c r="DJ7695" s="78">
        <v>8.8190881288500368E-5</v>
      </c>
      <c r="DK7695" s="78">
        <v>0</v>
      </c>
      <c r="DL7695" s="78">
        <v>8.8190881288500368E-5</v>
      </c>
    </row>
    <row r="7696" spans="98:116" x14ac:dyDescent="0.25">
      <c r="CT7696" s="78" t="s">
        <v>155</v>
      </c>
      <c r="CU7696" s="78" t="s">
        <v>474</v>
      </c>
      <c r="CV7696" s="78" t="s">
        <v>498</v>
      </c>
      <c r="CW7696" s="78">
        <v>2040</v>
      </c>
      <c r="CX7696" s="78">
        <v>0</v>
      </c>
      <c r="CY7696" s="78">
        <v>9.1184159449950369E-2</v>
      </c>
      <c r="CZ7696" s="78">
        <v>4.2437523963863868E-2</v>
      </c>
      <c r="DA7696" s="78">
        <v>1.8417593824125991E-3</v>
      </c>
      <c r="DB7696" s="78">
        <v>4.6904876103673908E-2</v>
      </c>
      <c r="DC7696" s="78">
        <v>3.2346822087872221E-2</v>
      </c>
      <c r="DD7696" s="78">
        <v>1.290418687473861E-3</v>
      </c>
      <c r="DE7696" s="78">
        <v>0</v>
      </c>
      <c r="DF7696" s="78">
        <v>4.1740943702582567E-5</v>
      </c>
      <c r="DG7696" s="78">
        <v>4.1740943702582567E-5</v>
      </c>
      <c r="DH7696" s="78">
        <v>0</v>
      </c>
      <c r="DI7696" s="78">
        <v>9.2564120603883857E-5</v>
      </c>
      <c r="DJ7696" s="78">
        <v>9.2564120603883857E-5</v>
      </c>
      <c r="DK7696" s="78">
        <v>0</v>
      </c>
      <c r="DL7696" s="78">
        <v>9.2564120603883857E-5</v>
      </c>
    </row>
    <row r="7697" spans="98:116" x14ac:dyDescent="0.25">
      <c r="CT7697" s="78" t="s">
        <v>155</v>
      </c>
      <c r="CU7697" s="78" t="s">
        <v>474</v>
      </c>
      <c r="CV7697" s="78" t="s">
        <v>498</v>
      </c>
      <c r="CW7697" s="78">
        <v>2041</v>
      </c>
      <c r="CX7697" s="78">
        <v>0</v>
      </c>
      <c r="CY7697" s="78">
        <v>9.1184159449950369E-2</v>
      </c>
      <c r="CZ7697" s="78">
        <v>4.2437523963863868E-2</v>
      </c>
      <c r="DA7697" s="78">
        <v>1.8417593824125991E-3</v>
      </c>
      <c r="DB7697" s="78">
        <v>4.6904876103673908E-2</v>
      </c>
      <c r="DC7697" s="78">
        <v>3.2346822087872221E-2</v>
      </c>
      <c r="DD7697" s="78">
        <v>1.290418687473861E-3</v>
      </c>
      <c r="DE7697" s="78">
        <v>0</v>
      </c>
      <c r="DF7697" s="78">
        <v>4.1740943702582567E-5</v>
      </c>
      <c r="DG7697" s="78">
        <v>4.1740943702582567E-5</v>
      </c>
      <c r="DH7697" s="78">
        <v>0</v>
      </c>
      <c r="DI7697" s="78">
        <v>9.2564120603883857E-5</v>
      </c>
      <c r="DJ7697" s="78">
        <v>9.2564120603883857E-5</v>
      </c>
      <c r="DK7697" s="78">
        <v>0</v>
      </c>
      <c r="DL7697" s="78">
        <v>9.2564120603883857E-5</v>
      </c>
    </row>
    <row r="7698" spans="98:116" x14ac:dyDescent="0.25">
      <c r="CT7698" s="78" t="s">
        <v>155</v>
      </c>
      <c r="CU7698" s="78" t="s">
        <v>474</v>
      </c>
      <c r="CV7698" s="78" t="s">
        <v>498</v>
      </c>
      <c r="CW7698" s="78">
        <v>2042</v>
      </c>
      <c r="CX7698" s="78">
        <v>0</v>
      </c>
      <c r="CY7698" s="78">
        <v>9.1184159449950369E-2</v>
      </c>
      <c r="CZ7698" s="78">
        <v>4.2437523963863868E-2</v>
      </c>
      <c r="DA7698" s="78">
        <v>1.8417593824125991E-3</v>
      </c>
      <c r="DB7698" s="78">
        <v>4.6904876103673908E-2</v>
      </c>
      <c r="DC7698" s="78">
        <v>3.2346822087872221E-2</v>
      </c>
      <c r="DD7698" s="78">
        <v>1.290418687473861E-3</v>
      </c>
      <c r="DE7698" s="78">
        <v>0</v>
      </c>
      <c r="DF7698" s="78">
        <v>4.1740943702582567E-5</v>
      </c>
      <c r="DG7698" s="78">
        <v>4.1740943702582567E-5</v>
      </c>
      <c r="DH7698" s="78">
        <v>0</v>
      </c>
      <c r="DI7698" s="78">
        <v>9.2564120603883857E-5</v>
      </c>
      <c r="DJ7698" s="78">
        <v>9.2564120603883857E-5</v>
      </c>
      <c r="DK7698" s="78">
        <v>0</v>
      </c>
      <c r="DL7698" s="78">
        <v>9.2564120603883857E-5</v>
      </c>
    </row>
    <row r="7699" spans="98:116" x14ac:dyDescent="0.25">
      <c r="CT7699" s="78" t="s">
        <v>155</v>
      </c>
      <c r="CU7699" s="78" t="s">
        <v>474</v>
      </c>
      <c r="CV7699" s="78" t="s">
        <v>498</v>
      </c>
      <c r="CW7699" s="78">
        <v>2043</v>
      </c>
      <c r="CX7699" s="78">
        <v>0</v>
      </c>
      <c r="CY7699" s="78">
        <v>9.5485653842642002E-2</v>
      </c>
      <c r="CZ7699" s="78">
        <v>4.430597636113489E-2</v>
      </c>
      <c r="DA7699" s="78">
        <v>1.9228236886888769E-3</v>
      </c>
      <c r="DB7699" s="78">
        <v>4.9256853792818182E-2</v>
      </c>
      <c r="DC7699" s="78">
        <v>3.3968807053726027E-2</v>
      </c>
      <c r="DD7699" s="78">
        <v>1.290418687473861E-3</v>
      </c>
      <c r="DE7699" s="78">
        <v>0</v>
      </c>
      <c r="DF7699" s="78">
        <v>4.3833983413321972E-5</v>
      </c>
      <c r="DG7699" s="78">
        <v>4.3833983413321972E-5</v>
      </c>
      <c r="DH7699" s="78">
        <v>0</v>
      </c>
      <c r="DI7699" s="78">
        <v>9.2564120603883857E-5</v>
      </c>
      <c r="DJ7699" s="78">
        <v>9.2564120603883857E-5</v>
      </c>
      <c r="DK7699" s="78">
        <v>0</v>
      </c>
      <c r="DL7699" s="78">
        <v>9.2564120603883857E-5</v>
      </c>
    </row>
    <row r="7700" spans="98:116" x14ac:dyDescent="0.25">
      <c r="CT7700" s="78" t="s">
        <v>155</v>
      </c>
      <c r="CU7700" s="78" t="s">
        <v>474</v>
      </c>
      <c r="CV7700" s="78" t="s">
        <v>498</v>
      </c>
      <c r="CW7700" s="78">
        <v>2044</v>
      </c>
      <c r="CX7700" s="78">
        <v>0</v>
      </c>
      <c r="CY7700" s="78">
        <v>9.5485653842642002E-2</v>
      </c>
      <c r="CZ7700" s="78">
        <v>4.430597636113489E-2</v>
      </c>
      <c r="DA7700" s="78">
        <v>1.9228236886888769E-3</v>
      </c>
      <c r="DB7700" s="78">
        <v>4.9256853792818182E-2</v>
      </c>
      <c r="DC7700" s="78">
        <v>3.3968807053726027E-2</v>
      </c>
      <c r="DD7700" s="78">
        <v>1.290418687473861E-3</v>
      </c>
      <c r="DE7700" s="78">
        <v>0</v>
      </c>
      <c r="DF7700" s="78">
        <v>4.3833983413321972E-5</v>
      </c>
      <c r="DG7700" s="78">
        <v>4.3833983413321972E-5</v>
      </c>
      <c r="DH7700" s="78">
        <v>0</v>
      </c>
      <c r="DI7700" s="78">
        <v>9.2564120603883857E-5</v>
      </c>
      <c r="DJ7700" s="78">
        <v>9.2564120603883857E-5</v>
      </c>
      <c r="DK7700" s="78">
        <v>0</v>
      </c>
      <c r="DL7700" s="78">
        <v>9.2564120603883857E-5</v>
      </c>
    </row>
    <row r="7701" spans="98:116" x14ac:dyDescent="0.25">
      <c r="CT7701" s="78" t="s">
        <v>155</v>
      </c>
      <c r="CU7701" s="78" t="s">
        <v>474</v>
      </c>
      <c r="CV7701" s="78" t="s">
        <v>498</v>
      </c>
      <c r="CW7701" s="78">
        <v>2045</v>
      </c>
      <c r="CX7701" s="78">
        <v>0</v>
      </c>
      <c r="CY7701" s="78">
        <v>9.5485653842642002E-2</v>
      </c>
      <c r="CZ7701" s="78">
        <v>4.430597636113489E-2</v>
      </c>
      <c r="DA7701" s="78">
        <v>1.9228236886888769E-3</v>
      </c>
      <c r="DB7701" s="78">
        <v>4.9256853792818182E-2</v>
      </c>
      <c r="DC7701" s="78">
        <v>3.3968807053726027E-2</v>
      </c>
      <c r="DD7701" s="78">
        <v>1.290418687473861E-3</v>
      </c>
      <c r="DE7701" s="78">
        <v>0</v>
      </c>
      <c r="DF7701" s="78">
        <v>4.3833983413321972E-5</v>
      </c>
      <c r="DG7701" s="78">
        <v>4.3833983413321972E-5</v>
      </c>
      <c r="DH7701" s="78">
        <v>0</v>
      </c>
      <c r="DI7701" s="78">
        <v>9.7144241118916205E-5</v>
      </c>
      <c r="DJ7701" s="78">
        <v>9.7144241118916205E-5</v>
      </c>
      <c r="DK7701" s="78">
        <v>0</v>
      </c>
      <c r="DL7701" s="78">
        <v>9.7144241118916205E-5</v>
      </c>
    </row>
    <row r="7702" spans="98:116" x14ac:dyDescent="0.25">
      <c r="CT7702" s="78" t="s">
        <v>155</v>
      </c>
      <c r="CU7702" s="78" t="s">
        <v>474</v>
      </c>
      <c r="CV7702" s="78" t="s">
        <v>498</v>
      </c>
      <c r="CW7702" s="78">
        <v>2046</v>
      </c>
      <c r="CX7702" s="78">
        <v>0</v>
      </c>
      <c r="CY7702" s="78">
        <v>9.5485653842642002E-2</v>
      </c>
      <c r="CZ7702" s="78">
        <v>4.430597636113489E-2</v>
      </c>
      <c r="DA7702" s="78">
        <v>1.9228236886888769E-3</v>
      </c>
      <c r="DB7702" s="78">
        <v>4.9256853792818182E-2</v>
      </c>
      <c r="DC7702" s="78">
        <v>3.3968807053726027E-2</v>
      </c>
      <c r="DD7702" s="78">
        <v>1.290418687473861E-3</v>
      </c>
      <c r="DE7702" s="78">
        <v>0</v>
      </c>
      <c r="DF7702" s="78">
        <v>4.3833983413321972E-5</v>
      </c>
      <c r="DG7702" s="78">
        <v>4.3833983413321972E-5</v>
      </c>
      <c r="DH7702" s="78">
        <v>0</v>
      </c>
      <c r="DI7702" s="78">
        <v>9.7144241118916205E-5</v>
      </c>
      <c r="DJ7702" s="78">
        <v>9.7144241118916205E-5</v>
      </c>
      <c r="DK7702" s="78">
        <v>0</v>
      </c>
      <c r="DL7702" s="78">
        <v>9.7144241118916205E-5</v>
      </c>
    </row>
    <row r="7703" spans="98:116" x14ac:dyDescent="0.25">
      <c r="CT7703" s="78" t="s">
        <v>155</v>
      </c>
      <c r="CU7703" s="78" t="s">
        <v>474</v>
      </c>
      <c r="CV7703" s="78" t="s">
        <v>498</v>
      </c>
      <c r="CW7703" s="78">
        <v>2047</v>
      </c>
      <c r="CX7703" s="78">
        <v>0</v>
      </c>
      <c r="CY7703" s="78">
        <v>9.5485653842642002E-2</v>
      </c>
      <c r="CZ7703" s="78">
        <v>4.430597636113489E-2</v>
      </c>
      <c r="DA7703" s="78">
        <v>1.9228236886888769E-3</v>
      </c>
      <c r="DB7703" s="78">
        <v>4.9256853792818182E-2</v>
      </c>
      <c r="DC7703" s="78">
        <v>3.3968807053726027E-2</v>
      </c>
      <c r="DD7703" s="78">
        <v>1.290418687473861E-3</v>
      </c>
      <c r="DE7703" s="78">
        <v>0</v>
      </c>
      <c r="DF7703" s="78">
        <v>4.3833983413321972E-5</v>
      </c>
      <c r="DG7703" s="78">
        <v>4.3833983413321972E-5</v>
      </c>
      <c r="DH7703" s="78">
        <v>0</v>
      </c>
      <c r="DI7703" s="78">
        <v>9.7144241118916205E-5</v>
      </c>
      <c r="DJ7703" s="78">
        <v>9.7144241118916205E-5</v>
      </c>
      <c r="DK7703" s="78">
        <v>0</v>
      </c>
      <c r="DL7703" s="78">
        <v>9.7144241118916205E-5</v>
      </c>
    </row>
    <row r="7704" spans="98:116" x14ac:dyDescent="0.25">
      <c r="CT7704" s="78" t="s">
        <v>155</v>
      </c>
      <c r="CU7704" s="78" t="s">
        <v>474</v>
      </c>
      <c r="CV7704" s="78" t="s">
        <v>498</v>
      </c>
      <c r="CW7704" s="78">
        <v>2048</v>
      </c>
      <c r="CX7704" s="78">
        <v>0</v>
      </c>
      <c r="CY7704" s="78">
        <v>0.1000716957393589</v>
      </c>
      <c r="CZ7704" s="78">
        <v>4.6259840575669307E-2</v>
      </c>
      <c r="DA7704" s="78">
        <v>2.0075878699679171E-3</v>
      </c>
      <c r="DB7704" s="78">
        <v>5.1804267293721652E-2</v>
      </c>
      <c r="DC7704" s="78">
        <v>3.5725569636700087E-2</v>
      </c>
      <c r="DD7704" s="78">
        <v>1.290418687473861E-3</v>
      </c>
      <c r="DE7704" s="78">
        <v>0</v>
      </c>
      <c r="DF7704" s="78">
        <v>4.6100942679846546E-5</v>
      </c>
      <c r="DG7704" s="78">
        <v>4.6100942679846546E-5</v>
      </c>
      <c r="DH7704" s="78">
        <v>0</v>
      </c>
      <c r="DI7704" s="78">
        <v>9.7144241118916205E-5</v>
      </c>
      <c r="DJ7704" s="78">
        <v>9.7144241118916205E-5</v>
      </c>
      <c r="DK7704" s="78">
        <v>0</v>
      </c>
      <c r="DL7704" s="78">
        <v>9.7144241118916205E-5</v>
      </c>
    </row>
    <row r="7705" spans="98:116" x14ac:dyDescent="0.25">
      <c r="CT7705" s="78" t="s">
        <v>155</v>
      </c>
      <c r="CU7705" s="78" t="s">
        <v>474</v>
      </c>
      <c r="CV7705" s="78" t="s">
        <v>498</v>
      </c>
      <c r="CW7705" s="78">
        <v>2049</v>
      </c>
      <c r="CX7705" s="78">
        <v>0</v>
      </c>
      <c r="CY7705" s="78">
        <v>0.1000716957393589</v>
      </c>
      <c r="CZ7705" s="78">
        <v>4.6259840575669307E-2</v>
      </c>
      <c r="DA7705" s="78">
        <v>2.0075878699679171E-3</v>
      </c>
      <c r="DB7705" s="78">
        <v>5.1804267293721652E-2</v>
      </c>
      <c r="DC7705" s="78">
        <v>3.5725569636700087E-2</v>
      </c>
      <c r="DD7705" s="78">
        <v>1.290418687473861E-3</v>
      </c>
      <c r="DE7705" s="78">
        <v>0</v>
      </c>
      <c r="DF7705" s="78">
        <v>4.6100942679846546E-5</v>
      </c>
      <c r="DG7705" s="78">
        <v>4.6100942679846546E-5</v>
      </c>
      <c r="DH7705" s="78">
        <v>0</v>
      </c>
      <c r="DI7705" s="78">
        <v>0</v>
      </c>
      <c r="DJ7705" s="78">
        <v>9.7144241118916205E-5</v>
      </c>
      <c r="DK7705" s="78">
        <v>0</v>
      </c>
      <c r="DL7705" s="78">
        <v>9.7144241118916205E-5</v>
      </c>
    </row>
    <row r="7706" spans="98:116" x14ac:dyDescent="0.25">
      <c r="CT7706" s="78" t="s">
        <v>155</v>
      </c>
      <c r="CU7706" s="78" t="s">
        <v>474</v>
      </c>
      <c r="CV7706" s="78" t="s">
        <v>498</v>
      </c>
      <c r="CW7706" s="78">
        <v>2050</v>
      </c>
      <c r="CX7706" s="78">
        <v>0</v>
      </c>
      <c r="CY7706" s="78">
        <v>0.1000716957393589</v>
      </c>
      <c r="CZ7706" s="78">
        <v>4.6259840575669307E-2</v>
      </c>
      <c r="DA7706" s="78">
        <v>2.0075878699679171E-3</v>
      </c>
      <c r="DB7706" s="78">
        <v>5.1804267293721652E-2</v>
      </c>
      <c r="DC7706" s="78">
        <v>3.5725569636700087E-2</v>
      </c>
      <c r="DD7706" s="78">
        <v>1.290418687473861E-3</v>
      </c>
      <c r="DE7706" s="78">
        <v>0</v>
      </c>
      <c r="DF7706" s="78">
        <v>4.6100942679846546E-5</v>
      </c>
      <c r="DG7706" s="78">
        <v>4.6100942679846546E-5</v>
      </c>
      <c r="DH7706" s="78">
        <v>0</v>
      </c>
      <c r="DI7706" s="78">
        <v>1.2315054760917455E-6</v>
      </c>
      <c r="DJ7706" s="78">
        <v>0</v>
      </c>
      <c r="DK7706" s="78">
        <v>0</v>
      </c>
      <c r="DL7706" s="78">
        <v>0</v>
      </c>
    </row>
    <row r="7707" spans="98:116" x14ac:dyDescent="0.25">
      <c r="CT7707" s="78" t="s">
        <v>155</v>
      </c>
      <c r="CU7707" s="78" t="s">
        <v>474</v>
      </c>
      <c r="CV7707" s="78" t="s">
        <v>498</v>
      </c>
      <c r="CW7707" s="78">
        <v>2051</v>
      </c>
      <c r="CX7707" s="78">
        <v>0</v>
      </c>
      <c r="CY7707" s="78">
        <v>0.1000716957393589</v>
      </c>
      <c r="CZ7707" s="78">
        <v>4.6259840575669307E-2</v>
      </c>
      <c r="DA7707" s="78">
        <v>2.0075878699679171E-3</v>
      </c>
      <c r="DB7707" s="78">
        <v>5.1804267293721652E-2</v>
      </c>
      <c r="DC7707" s="78">
        <v>3.5725569636700087E-2</v>
      </c>
      <c r="DD7707" s="78">
        <v>1.290418687473861E-3</v>
      </c>
      <c r="DE7707" s="78">
        <v>0</v>
      </c>
      <c r="DF7707" s="78">
        <v>4.6100942679846546E-5</v>
      </c>
      <c r="DG7707" s="78">
        <v>4.6100942679846546E-5</v>
      </c>
      <c r="DH7707" s="78">
        <v>0</v>
      </c>
      <c r="DI7707" s="78">
        <v>1.2866062495763246E-6</v>
      </c>
      <c r="DJ7707" s="78">
        <v>1.2866062495763246E-6</v>
      </c>
      <c r="DK7707" s="78">
        <v>0</v>
      </c>
      <c r="DL7707" s="78">
        <v>1.2866062495763246E-6</v>
      </c>
    </row>
    <row r="7708" spans="98:116" x14ac:dyDescent="0.25">
      <c r="CT7708" s="78" t="s">
        <v>155</v>
      </c>
      <c r="CU7708" s="78" t="s">
        <v>474</v>
      </c>
      <c r="CV7708" s="78" t="s">
        <v>498</v>
      </c>
      <c r="CW7708" s="78">
        <v>2052</v>
      </c>
      <c r="CX7708" s="78">
        <v>0</v>
      </c>
      <c r="CY7708" s="78">
        <v>0.1000716957393589</v>
      </c>
      <c r="CZ7708" s="78">
        <v>4.6259840575669307E-2</v>
      </c>
      <c r="DA7708" s="78">
        <v>2.0075878699679171E-3</v>
      </c>
      <c r="DB7708" s="78">
        <v>5.1804267293721652E-2</v>
      </c>
      <c r="DC7708" s="78">
        <v>3.5725569636700087E-2</v>
      </c>
      <c r="DD7708" s="78">
        <v>1.290418687473861E-3</v>
      </c>
      <c r="DE7708" s="78">
        <v>0</v>
      </c>
      <c r="DF7708" s="78">
        <v>4.6100942679846546E-5</v>
      </c>
      <c r="DG7708" s="78">
        <v>4.6100942679846546E-5</v>
      </c>
      <c r="DH7708" s="78">
        <v>0</v>
      </c>
      <c r="DI7708" s="78">
        <v>1.2866062495763246E-6</v>
      </c>
      <c r="DJ7708" s="78">
        <v>1.2866062495763246E-6</v>
      </c>
      <c r="DK7708" s="78">
        <v>0</v>
      </c>
      <c r="DL7708" s="78">
        <v>1.2866062495763246E-6</v>
      </c>
    </row>
    <row r="7709" spans="98:116" x14ac:dyDescent="0.25">
      <c r="CT7709" s="78" t="s">
        <v>155</v>
      </c>
      <c r="CU7709" s="78" t="s">
        <v>474</v>
      </c>
      <c r="CV7709" s="78" t="s">
        <v>498</v>
      </c>
      <c r="CW7709" s="78">
        <v>2053</v>
      </c>
      <c r="CX7709" s="78">
        <v>0</v>
      </c>
      <c r="CY7709" s="78">
        <v>0.1048945043660441</v>
      </c>
      <c r="CZ7709" s="78">
        <v>4.8274495535751548E-2</v>
      </c>
      <c r="DA7709" s="78">
        <v>2.0949826068834059E-3</v>
      </c>
      <c r="DB7709" s="78">
        <v>5.4525026223409052E-2</v>
      </c>
      <c r="DC7709" s="78">
        <v>3.7601875734344689E-2</v>
      </c>
      <c r="DD7709" s="78">
        <v>1.290418687473861E-3</v>
      </c>
      <c r="DE7709" s="78">
        <v>0</v>
      </c>
      <c r="DF7709" s="78">
        <v>4.8522163131668297E-5</v>
      </c>
      <c r="DG7709" s="78">
        <v>4.8522163131668297E-5</v>
      </c>
      <c r="DH7709" s="78">
        <v>0</v>
      </c>
      <c r="DI7709" s="78">
        <v>1.2866062495763246E-6</v>
      </c>
      <c r="DJ7709" s="78">
        <v>1.2866062495763246E-6</v>
      </c>
      <c r="DK7709" s="78">
        <v>0</v>
      </c>
      <c r="DL7709" s="78">
        <v>1.2866062495763246E-6</v>
      </c>
    </row>
    <row r="7710" spans="98:116" x14ac:dyDescent="0.25">
      <c r="CT7710" s="78" t="s">
        <v>155</v>
      </c>
      <c r="CU7710" s="78" t="s">
        <v>474</v>
      </c>
      <c r="CV7710" s="78" t="s">
        <v>498</v>
      </c>
      <c r="CW7710" s="78">
        <v>2054</v>
      </c>
      <c r="CX7710" s="78">
        <v>0</v>
      </c>
      <c r="CY7710" s="78">
        <v>0.1048945043660441</v>
      </c>
      <c r="CZ7710" s="78">
        <v>4.8274495535751548E-2</v>
      </c>
      <c r="DA7710" s="78">
        <v>2.0949826068834059E-3</v>
      </c>
      <c r="DB7710" s="78">
        <v>5.4525026223409052E-2</v>
      </c>
      <c r="DC7710" s="78">
        <v>3.7601875734344689E-2</v>
      </c>
      <c r="DD7710" s="78">
        <v>1.290418687473861E-3</v>
      </c>
      <c r="DE7710" s="78">
        <v>0</v>
      </c>
      <c r="DF7710" s="78">
        <v>4.8522163131668297E-5</v>
      </c>
      <c r="DG7710" s="78">
        <v>4.8522163131668297E-5</v>
      </c>
      <c r="DH7710" s="78">
        <v>0</v>
      </c>
      <c r="DI7710" s="78">
        <v>1.2866062495763246E-6</v>
      </c>
      <c r="DJ7710" s="78">
        <v>1.2866062495763246E-6</v>
      </c>
      <c r="DK7710" s="78">
        <v>0</v>
      </c>
      <c r="DL7710" s="78">
        <v>1.2866062495763246E-6</v>
      </c>
    </row>
    <row r="7711" spans="98:116" x14ac:dyDescent="0.25">
      <c r="CT7711" s="78" t="s">
        <v>155</v>
      </c>
      <c r="CU7711" s="78" t="s">
        <v>474</v>
      </c>
      <c r="CV7711" s="78" t="s">
        <v>498</v>
      </c>
      <c r="CW7711" s="78">
        <v>2055</v>
      </c>
      <c r="CX7711" s="78">
        <v>0</v>
      </c>
      <c r="CY7711" s="78">
        <v>0.1048945043660441</v>
      </c>
      <c r="CZ7711" s="78">
        <v>4.8274495535751548E-2</v>
      </c>
      <c r="DA7711" s="78">
        <v>2.0949826068834059E-3</v>
      </c>
      <c r="DB7711" s="78">
        <v>5.4525026223409052E-2</v>
      </c>
      <c r="DC7711" s="78">
        <v>3.7601875734344689E-2</v>
      </c>
      <c r="DD7711" s="78">
        <v>1.290418687473861E-3</v>
      </c>
      <c r="DE7711" s="78">
        <v>0</v>
      </c>
      <c r="DF7711" s="78">
        <v>4.8522163131668297E-5</v>
      </c>
      <c r="DG7711" s="78">
        <v>4.8522163131668297E-5</v>
      </c>
      <c r="DH7711" s="78">
        <v>0</v>
      </c>
      <c r="DI7711" s="78">
        <v>1.2866062495763246E-6</v>
      </c>
      <c r="DJ7711" s="78">
        <v>1.2866062495763246E-6</v>
      </c>
      <c r="DK7711" s="78">
        <v>0</v>
      </c>
      <c r="DL7711" s="78">
        <v>1.2866062495763246E-6</v>
      </c>
    </row>
    <row r="7712" spans="98:116" x14ac:dyDescent="0.25">
      <c r="CT7712" s="78" t="s">
        <v>155</v>
      </c>
      <c r="CU7712" s="78" t="s">
        <v>474</v>
      </c>
      <c r="CV7712" s="78" t="s">
        <v>499</v>
      </c>
      <c r="CW7712" s="78">
        <v>2026</v>
      </c>
      <c r="CX7712" s="78">
        <v>0</v>
      </c>
      <c r="CY7712" s="78">
        <v>21835.978114130321</v>
      </c>
      <c r="CZ7712" s="78">
        <v>428.60232122025332</v>
      </c>
      <c r="DA7712" s="78">
        <v>13939.56097345751</v>
      </c>
      <c r="DB7712" s="78">
        <v>7467.8148194524474</v>
      </c>
      <c r="DC7712" s="78">
        <v>5149.999262679713</v>
      </c>
      <c r="DD7712" s="78">
        <v>6.0635641853082925E-10</v>
      </c>
      <c r="DE7712" s="78">
        <v>0</v>
      </c>
      <c r="DF7712" s="78">
        <v>3.1227351083548819E-6</v>
      </c>
      <c r="DG7712" s="78">
        <v>3.1227351083548819E-6</v>
      </c>
      <c r="DH7712" s="78">
        <v>0</v>
      </c>
      <c r="DI7712" s="78">
        <v>1.3575702390866401E-6</v>
      </c>
      <c r="DJ7712" s="78">
        <v>1.3575702390866401E-6</v>
      </c>
      <c r="DK7712" s="78">
        <v>0</v>
      </c>
      <c r="DL7712" s="78">
        <v>1.3575702390866401E-6</v>
      </c>
    </row>
    <row r="7713" spans="98:116" x14ac:dyDescent="0.25">
      <c r="CT7713" s="78" t="s">
        <v>155</v>
      </c>
      <c r="CU7713" s="78" t="s">
        <v>474</v>
      </c>
      <c r="CV7713" s="78" t="s">
        <v>499</v>
      </c>
      <c r="CW7713" s="78">
        <v>2027</v>
      </c>
      <c r="CX7713" s="78">
        <v>0</v>
      </c>
      <c r="CY7713" s="78">
        <v>21835.978114130321</v>
      </c>
      <c r="CZ7713" s="78">
        <v>428.60232122025332</v>
      </c>
      <c r="DA7713" s="78">
        <v>13939.56097345751</v>
      </c>
      <c r="DB7713" s="78">
        <v>7467.8148194524474</v>
      </c>
      <c r="DC7713" s="78">
        <v>5149.999262679713</v>
      </c>
      <c r="DD7713" s="78">
        <v>6.0635641853082925E-10</v>
      </c>
      <c r="DE7713" s="78">
        <v>0</v>
      </c>
      <c r="DF7713" s="78">
        <v>3.1227351083548819E-6</v>
      </c>
      <c r="DG7713" s="78">
        <v>3.1227351083548819E-6</v>
      </c>
      <c r="DH7713" s="78">
        <v>0</v>
      </c>
      <c r="DI7713" s="78">
        <v>1.3575702390866401E-6</v>
      </c>
      <c r="DJ7713" s="78">
        <v>1.3575702390866401E-6</v>
      </c>
      <c r="DK7713" s="78">
        <v>0</v>
      </c>
      <c r="DL7713" s="78">
        <v>1.3575702390866401E-6</v>
      </c>
    </row>
    <row r="7714" spans="98:116" x14ac:dyDescent="0.25">
      <c r="CT7714" s="78" t="s">
        <v>155</v>
      </c>
      <c r="CU7714" s="78" t="s">
        <v>474</v>
      </c>
      <c r="CV7714" s="78" t="s">
        <v>499</v>
      </c>
      <c r="CW7714" s="78">
        <v>2028</v>
      </c>
      <c r="CX7714" s="78">
        <v>0</v>
      </c>
      <c r="CY7714" s="78">
        <v>22783.18702890689</v>
      </c>
      <c r="CZ7714" s="78">
        <v>453.26096055709041</v>
      </c>
      <c r="DA7714" s="78">
        <v>14531.33568557201</v>
      </c>
      <c r="DB7714" s="78">
        <v>7798.5903827775528</v>
      </c>
      <c r="DC7714" s="78">
        <v>5378.1106913133526</v>
      </c>
      <c r="DD7714" s="78">
        <v>6.0635641853082925E-10</v>
      </c>
      <c r="DE7714" s="78">
        <v>0</v>
      </c>
      <c r="DF7714" s="78">
        <v>3.2610519372471266E-6</v>
      </c>
      <c r="DG7714" s="78">
        <v>3.2610519372471266E-6</v>
      </c>
      <c r="DH7714" s="78">
        <v>0</v>
      </c>
      <c r="DI7714" s="78">
        <v>1.3575702390866401E-6</v>
      </c>
      <c r="DJ7714" s="78">
        <v>1.3575702390866401E-6</v>
      </c>
      <c r="DK7714" s="78">
        <v>0</v>
      </c>
      <c r="DL7714" s="78">
        <v>1.3575702390866401E-6</v>
      </c>
    </row>
    <row r="7715" spans="98:116" x14ac:dyDescent="0.25">
      <c r="CT7715" s="78" t="s">
        <v>155</v>
      </c>
      <c r="CU7715" s="78" t="s">
        <v>474</v>
      </c>
      <c r="CV7715" s="78" t="s">
        <v>499</v>
      </c>
      <c r="CW7715" s="78">
        <v>2029</v>
      </c>
      <c r="CX7715" s="78">
        <v>0</v>
      </c>
      <c r="CY7715" s="78">
        <v>22783.18702890689</v>
      </c>
      <c r="CZ7715" s="78">
        <v>453.26096055709041</v>
      </c>
      <c r="DA7715" s="78">
        <v>14531.33568557201</v>
      </c>
      <c r="DB7715" s="78">
        <v>7798.5903827775528</v>
      </c>
      <c r="DC7715" s="78">
        <v>5378.1106913133526</v>
      </c>
      <c r="DD7715" s="78">
        <v>6.0635641853082925E-10</v>
      </c>
      <c r="DE7715" s="78">
        <v>0</v>
      </c>
      <c r="DF7715" s="78">
        <v>3.2610519372471266E-6</v>
      </c>
      <c r="DG7715" s="78">
        <v>3.2610519372471266E-6</v>
      </c>
      <c r="DH7715" s="78">
        <v>0</v>
      </c>
      <c r="DI7715" s="78">
        <v>1.3575702390866401E-6</v>
      </c>
      <c r="DJ7715" s="78">
        <v>1.3575702390866401E-6</v>
      </c>
      <c r="DK7715" s="78">
        <v>0</v>
      </c>
      <c r="DL7715" s="78">
        <v>1.3575702390866401E-6</v>
      </c>
    </row>
    <row r="7716" spans="98:116" x14ac:dyDescent="0.25">
      <c r="CT7716" s="78" t="s">
        <v>155</v>
      </c>
      <c r="CU7716" s="78" t="s">
        <v>474</v>
      </c>
      <c r="CV7716" s="78" t="s">
        <v>499</v>
      </c>
      <c r="CW7716" s="78">
        <v>2030</v>
      </c>
      <c r="CX7716" s="78">
        <v>0</v>
      </c>
      <c r="CY7716" s="78">
        <v>22783.18702890689</v>
      </c>
      <c r="CZ7716" s="78">
        <v>453.26096055709041</v>
      </c>
      <c r="DA7716" s="78">
        <v>14531.33568557201</v>
      </c>
      <c r="DB7716" s="78">
        <v>7798.5903827775528</v>
      </c>
      <c r="DC7716" s="78">
        <v>5378.1106913133526</v>
      </c>
      <c r="DD7716" s="78">
        <v>6.0635641853082925E-10</v>
      </c>
      <c r="DE7716" s="78">
        <v>0</v>
      </c>
      <c r="DF7716" s="78">
        <v>3.2610519372471266E-6</v>
      </c>
      <c r="DG7716" s="78">
        <v>3.2610519372471266E-6</v>
      </c>
      <c r="DH7716" s="78">
        <v>0</v>
      </c>
      <c r="DI7716" s="78">
        <v>1.3575702390866401E-6</v>
      </c>
      <c r="DJ7716" s="78">
        <v>1.3575702390866401E-6</v>
      </c>
      <c r="DK7716" s="78">
        <v>0</v>
      </c>
      <c r="DL7716" s="78">
        <v>1.3575702390866401E-6</v>
      </c>
    </row>
    <row r="7717" spans="98:116" x14ac:dyDescent="0.25">
      <c r="CT7717" s="78" t="s">
        <v>155</v>
      </c>
      <c r="CU7717" s="78" t="s">
        <v>474</v>
      </c>
      <c r="CV7717" s="78" t="s">
        <v>499</v>
      </c>
      <c r="CW7717" s="78">
        <v>2031</v>
      </c>
      <c r="CX7717" s="78">
        <v>0</v>
      </c>
      <c r="CY7717" s="78">
        <v>22783.18702890689</v>
      </c>
      <c r="CZ7717" s="78">
        <v>453.26096055709041</v>
      </c>
      <c r="DA7717" s="78">
        <v>14531.33568557201</v>
      </c>
      <c r="DB7717" s="78">
        <v>7798.5903827775528</v>
      </c>
      <c r="DC7717" s="78">
        <v>5378.1106913133526</v>
      </c>
      <c r="DD7717" s="78">
        <v>6.0635641853082925E-10</v>
      </c>
      <c r="DE7717" s="78">
        <v>0</v>
      </c>
      <c r="DF7717" s="78">
        <v>3.2610519372471266E-6</v>
      </c>
      <c r="DG7717" s="78">
        <v>3.2610519372471266E-6</v>
      </c>
      <c r="DH7717" s="78">
        <v>0</v>
      </c>
      <c r="DI7717" s="78">
        <v>1.4382883259687589E-6</v>
      </c>
      <c r="DJ7717" s="78">
        <v>1.4382883259687589E-6</v>
      </c>
      <c r="DK7717" s="78">
        <v>0</v>
      </c>
      <c r="DL7717" s="78">
        <v>1.4382883259687589E-6</v>
      </c>
    </row>
    <row r="7718" spans="98:116" x14ac:dyDescent="0.25">
      <c r="CT7718" s="78" t="s">
        <v>155</v>
      </c>
      <c r="CU7718" s="78" t="s">
        <v>474</v>
      </c>
      <c r="CV7718" s="78" t="s">
        <v>499</v>
      </c>
      <c r="CW7718" s="78">
        <v>2032</v>
      </c>
      <c r="CX7718" s="78">
        <v>0</v>
      </c>
      <c r="CY7718" s="78">
        <v>22783.18702890689</v>
      </c>
      <c r="CZ7718" s="78">
        <v>453.26096055709041</v>
      </c>
      <c r="DA7718" s="78">
        <v>14531.33568557201</v>
      </c>
      <c r="DB7718" s="78">
        <v>7798.5903827775528</v>
      </c>
      <c r="DC7718" s="78">
        <v>5378.1106913133526</v>
      </c>
      <c r="DD7718" s="78">
        <v>6.0635641853082925E-10</v>
      </c>
      <c r="DE7718" s="78">
        <v>0</v>
      </c>
      <c r="DF7718" s="78">
        <v>3.2610519372471266E-6</v>
      </c>
      <c r="DG7718" s="78">
        <v>3.2610519372471266E-6</v>
      </c>
      <c r="DH7718" s="78">
        <v>0</v>
      </c>
      <c r="DI7718" s="78">
        <v>1.4382883259687589E-6</v>
      </c>
      <c r="DJ7718" s="78">
        <v>1.4382883259687589E-6</v>
      </c>
      <c r="DK7718" s="78">
        <v>0</v>
      </c>
      <c r="DL7718" s="78">
        <v>1.4382883259687589E-6</v>
      </c>
    </row>
    <row r="7719" spans="98:116" x14ac:dyDescent="0.25">
      <c r="CT7719" s="78" t="s">
        <v>155</v>
      </c>
      <c r="CU7719" s="78" t="s">
        <v>474</v>
      </c>
      <c r="CV7719" s="78" t="s">
        <v>499</v>
      </c>
      <c r="CW7719" s="78">
        <v>2033</v>
      </c>
      <c r="CX7719" s="78">
        <v>0</v>
      </c>
      <c r="CY7719" s="78">
        <v>23835.26405242956</v>
      </c>
      <c r="CZ7719" s="78">
        <v>480.96485046146393</v>
      </c>
      <c r="DA7719" s="78">
        <v>15187.729395061229</v>
      </c>
      <c r="DB7719" s="78">
        <v>8166.5698069067594</v>
      </c>
      <c r="DC7719" s="78">
        <v>5631.8788696578804</v>
      </c>
      <c r="DD7719" s="78">
        <v>6.0635641853082925E-10</v>
      </c>
      <c r="DE7719" s="78">
        <v>0</v>
      </c>
      <c r="DF7719" s="78">
        <v>3.4149259010052071E-6</v>
      </c>
      <c r="DG7719" s="78">
        <v>3.4149259010052071E-6</v>
      </c>
      <c r="DH7719" s="78">
        <v>0</v>
      </c>
      <c r="DI7719" s="78">
        <v>1.4382883259687589E-6</v>
      </c>
      <c r="DJ7719" s="78">
        <v>1.4382883259687589E-6</v>
      </c>
      <c r="DK7719" s="78">
        <v>0</v>
      </c>
      <c r="DL7719" s="78">
        <v>1.4382883259687589E-6</v>
      </c>
    </row>
    <row r="7720" spans="98:116" x14ac:dyDescent="0.25">
      <c r="CT7720" s="78" t="s">
        <v>155</v>
      </c>
      <c r="CU7720" s="78" t="s">
        <v>474</v>
      </c>
      <c r="CV7720" s="78" t="s">
        <v>499</v>
      </c>
      <c r="CW7720" s="78">
        <v>2034</v>
      </c>
      <c r="CX7720" s="78">
        <v>0</v>
      </c>
      <c r="CY7720" s="78">
        <v>23835.26405242956</v>
      </c>
      <c r="CZ7720" s="78">
        <v>480.96485046146393</v>
      </c>
      <c r="DA7720" s="78">
        <v>15187.729395061229</v>
      </c>
      <c r="DB7720" s="78">
        <v>8166.5698069067594</v>
      </c>
      <c r="DC7720" s="78">
        <v>5631.8788696578804</v>
      </c>
      <c r="DD7720" s="78">
        <v>6.0635641853082925E-10</v>
      </c>
      <c r="DE7720" s="78">
        <v>0</v>
      </c>
      <c r="DF7720" s="78">
        <v>3.4149259010052071E-6</v>
      </c>
      <c r="DG7720" s="78">
        <v>3.4149259010052071E-6</v>
      </c>
      <c r="DH7720" s="78">
        <v>0</v>
      </c>
      <c r="DI7720" s="78">
        <v>1.4382883259687589E-6</v>
      </c>
      <c r="DJ7720" s="78">
        <v>1.4382883259687589E-6</v>
      </c>
      <c r="DK7720" s="78">
        <v>0</v>
      </c>
      <c r="DL7720" s="78">
        <v>1.4382883259687589E-6</v>
      </c>
    </row>
    <row r="7721" spans="98:116" x14ac:dyDescent="0.25">
      <c r="CT7721" s="78" t="s">
        <v>155</v>
      </c>
      <c r="CU7721" s="78" t="s">
        <v>474</v>
      </c>
      <c r="CV7721" s="78" t="s">
        <v>499</v>
      </c>
      <c r="CW7721" s="78">
        <v>2035</v>
      </c>
      <c r="CX7721" s="78">
        <v>0</v>
      </c>
      <c r="CY7721" s="78">
        <v>23835.26405242956</v>
      </c>
      <c r="CZ7721" s="78">
        <v>480.96485046146393</v>
      </c>
      <c r="DA7721" s="78">
        <v>15187.729395061229</v>
      </c>
      <c r="DB7721" s="78">
        <v>8166.5698069067594</v>
      </c>
      <c r="DC7721" s="78">
        <v>5631.8788696578804</v>
      </c>
      <c r="DD7721" s="78">
        <v>6.0635641853082925E-10</v>
      </c>
      <c r="DE7721" s="78">
        <v>0</v>
      </c>
      <c r="DF7721" s="78">
        <v>3.4149259010052071E-6</v>
      </c>
      <c r="DG7721" s="78">
        <v>3.4149259010052071E-6</v>
      </c>
      <c r="DH7721" s="78">
        <v>0</v>
      </c>
      <c r="DI7721" s="78">
        <v>1.4382883259687589E-6</v>
      </c>
      <c r="DJ7721" s="78">
        <v>1.4382883259687589E-6</v>
      </c>
      <c r="DK7721" s="78">
        <v>0</v>
      </c>
      <c r="DL7721" s="78">
        <v>1.4382883259687589E-6</v>
      </c>
    </row>
    <row r="7722" spans="98:116" x14ac:dyDescent="0.25">
      <c r="CT7722" s="78" t="s">
        <v>155</v>
      </c>
      <c r="CU7722" s="78" t="s">
        <v>474</v>
      </c>
      <c r="CV7722" s="78" t="s">
        <v>499</v>
      </c>
      <c r="CW7722" s="78">
        <v>2036</v>
      </c>
      <c r="CX7722" s="78">
        <v>0</v>
      </c>
      <c r="CY7722" s="78">
        <v>23835.26405242956</v>
      </c>
      <c r="CZ7722" s="78">
        <v>480.96485046146393</v>
      </c>
      <c r="DA7722" s="78">
        <v>15187.729395061229</v>
      </c>
      <c r="DB7722" s="78">
        <v>8166.5698069067594</v>
      </c>
      <c r="DC7722" s="78">
        <v>5631.8788696578804</v>
      </c>
      <c r="DD7722" s="78">
        <v>6.0635641853082925E-10</v>
      </c>
      <c r="DE7722" s="78">
        <v>0</v>
      </c>
      <c r="DF7722" s="78">
        <v>3.4149259010052071E-6</v>
      </c>
      <c r="DG7722" s="78">
        <v>3.4149259010052071E-6</v>
      </c>
      <c r="DH7722" s="78">
        <v>0</v>
      </c>
      <c r="DI7722" s="78">
        <v>1.5281294710847206E-6</v>
      </c>
      <c r="DJ7722" s="78">
        <v>1.5281294710847206E-6</v>
      </c>
      <c r="DK7722" s="78">
        <v>0</v>
      </c>
      <c r="DL7722" s="78">
        <v>1.5281294710847206E-6</v>
      </c>
    </row>
    <row r="7723" spans="98:116" x14ac:dyDescent="0.25">
      <c r="CT7723" s="78" t="s">
        <v>155</v>
      </c>
      <c r="CU7723" s="78" t="s">
        <v>474</v>
      </c>
      <c r="CV7723" s="78" t="s">
        <v>499</v>
      </c>
      <c r="CW7723" s="78">
        <v>2037</v>
      </c>
      <c r="CX7723" s="78">
        <v>0</v>
      </c>
      <c r="CY7723" s="78">
        <v>23835.26405242956</v>
      </c>
      <c r="CZ7723" s="78">
        <v>480.96485046146393</v>
      </c>
      <c r="DA7723" s="78">
        <v>15187.729395061229</v>
      </c>
      <c r="DB7723" s="78">
        <v>8166.5698069067594</v>
      </c>
      <c r="DC7723" s="78">
        <v>5631.8788696578804</v>
      </c>
      <c r="DD7723" s="78">
        <v>6.0635641853082925E-10</v>
      </c>
      <c r="DE7723" s="78">
        <v>0</v>
      </c>
      <c r="DF7723" s="78">
        <v>3.4149259010052071E-6</v>
      </c>
      <c r="DG7723" s="78">
        <v>3.4149259010052071E-6</v>
      </c>
      <c r="DH7723" s="78">
        <v>0</v>
      </c>
      <c r="DI7723" s="78">
        <v>1.5281294710847206E-6</v>
      </c>
      <c r="DJ7723" s="78">
        <v>1.5281294710847206E-6</v>
      </c>
      <c r="DK7723" s="78">
        <v>0</v>
      </c>
      <c r="DL7723" s="78">
        <v>1.5281294710847206E-6</v>
      </c>
    </row>
    <row r="7724" spans="98:116" x14ac:dyDescent="0.25">
      <c r="CT7724" s="78" t="s">
        <v>155</v>
      </c>
      <c r="CU7724" s="78" t="s">
        <v>474</v>
      </c>
      <c r="CV7724" s="78" t="s">
        <v>499</v>
      </c>
      <c r="CW7724" s="78">
        <v>2038</v>
      </c>
      <c r="CX7724" s="78">
        <v>0</v>
      </c>
      <c r="CY7724" s="78">
        <v>24976.641770732109</v>
      </c>
      <c r="CZ7724" s="78">
        <v>511.37445789964107</v>
      </c>
      <c r="DA7724" s="78">
        <v>15898.823661375651</v>
      </c>
      <c r="DB7724" s="78">
        <v>8566.4436514567005</v>
      </c>
      <c r="DC7724" s="78">
        <v>5907.6422695794781</v>
      </c>
      <c r="DD7724" s="78">
        <v>6.0635641853082925E-10</v>
      </c>
      <c r="DE7724" s="78">
        <v>0</v>
      </c>
      <c r="DF7724" s="78">
        <v>3.5821368085435521E-6</v>
      </c>
      <c r="DG7724" s="78">
        <v>3.5821368085435521E-6</v>
      </c>
      <c r="DH7724" s="78">
        <v>0</v>
      </c>
      <c r="DI7724" s="78">
        <v>1.5281294710847206E-6</v>
      </c>
      <c r="DJ7724" s="78">
        <v>1.5281294710847206E-6</v>
      </c>
      <c r="DK7724" s="78">
        <v>0</v>
      </c>
      <c r="DL7724" s="78">
        <v>1.5281294710847206E-6</v>
      </c>
    </row>
    <row r="7725" spans="98:116" x14ac:dyDescent="0.25">
      <c r="CT7725" s="78" t="s">
        <v>155</v>
      </c>
      <c r="CU7725" s="78" t="s">
        <v>474</v>
      </c>
      <c r="CV7725" s="78" t="s">
        <v>499</v>
      </c>
      <c r="CW7725" s="78">
        <v>2039</v>
      </c>
      <c r="CX7725" s="78">
        <v>0</v>
      </c>
      <c r="CY7725" s="78">
        <v>24976.641770732109</v>
      </c>
      <c r="CZ7725" s="78">
        <v>511.37445789964107</v>
      </c>
      <c r="DA7725" s="78">
        <v>15898.823661375651</v>
      </c>
      <c r="DB7725" s="78">
        <v>8566.4436514567005</v>
      </c>
      <c r="DC7725" s="78">
        <v>5907.6422695794781</v>
      </c>
      <c r="DD7725" s="78">
        <v>6.0635641853082925E-10</v>
      </c>
      <c r="DE7725" s="78">
        <v>0</v>
      </c>
      <c r="DF7725" s="78">
        <v>3.5821368085435521E-6</v>
      </c>
      <c r="DG7725" s="78">
        <v>3.5821368085435521E-6</v>
      </c>
      <c r="DH7725" s="78">
        <v>0</v>
      </c>
      <c r="DI7725" s="78">
        <v>1.5281294710847206E-6</v>
      </c>
      <c r="DJ7725" s="78">
        <v>1.5281294710847206E-6</v>
      </c>
      <c r="DK7725" s="78">
        <v>0</v>
      </c>
      <c r="DL7725" s="78">
        <v>1.5281294710847206E-6</v>
      </c>
    </row>
    <row r="7726" spans="98:116" x14ac:dyDescent="0.25">
      <c r="CT7726" s="78" t="s">
        <v>155</v>
      </c>
      <c r="CU7726" s="78" t="s">
        <v>474</v>
      </c>
      <c r="CV7726" s="78" t="s">
        <v>499</v>
      </c>
      <c r="CW7726" s="78">
        <v>2040</v>
      </c>
      <c r="CX7726" s="78">
        <v>0</v>
      </c>
      <c r="CY7726" s="78">
        <v>24976.641770732109</v>
      </c>
      <c r="CZ7726" s="78">
        <v>511.37445789964107</v>
      </c>
      <c r="DA7726" s="78">
        <v>15898.823661375651</v>
      </c>
      <c r="DB7726" s="78">
        <v>8566.4436514567005</v>
      </c>
      <c r="DC7726" s="78">
        <v>5907.6422695794781</v>
      </c>
      <c r="DD7726" s="78">
        <v>6.0635641853082925E-10</v>
      </c>
      <c r="DE7726" s="78">
        <v>0</v>
      </c>
      <c r="DF7726" s="78">
        <v>3.5821368085435521E-6</v>
      </c>
      <c r="DG7726" s="78">
        <v>3.5821368085435521E-6</v>
      </c>
      <c r="DH7726" s="78">
        <v>0</v>
      </c>
      <c r="DI7726" s="78">
        <v>1.5281294710847206E-6</v>
      </c>
      <c r="DJ7726" s="78">
        <v>1.5281294710847206E-6</v>
      </c>
      <c r="DK7726" s="78">
        <v>0</v>
      </c>
      <c r="DL7726" s="78">
        <v>1.5281294710847206E-6</v>
      </c>
    </row>
    <row r="7727" spans="98:116" x14ac:dyDescent="0.25">
      <c r="CT7727" s="78" t="s">
        <v>155</v>
      </c>
      <c r="CU7727" s="78" t="s">
        <v>474</v>
      </c>
      <c r="CV7727" s="78" t="s">
        <v>499</v>
      </c>
      <c r="CW7727" s="78">
        <v>2041</v>
      </c>
      <c r="CX7727" s="78">
        <v>0</v>
      </c>
      <c r="CY7727" s="78">
        <v>24976.641770732109</v>
      </c>
      <c r="CZ7727" s="78">
        <v>511.37445789964107</v>
      </c>
      <c r="DA7727" s="78">
        <v>15898.823661375651</v>
      </c>
      <c r="DB7727" s="78">
        <v>8566.4436514567005</v>
      </c>
      <c r="DC7727" s="78">
        <v>5907.6422695794781</v>
      </c>
      <c r="DD7727" s="78">
        <v>6.0635641853082925E-10</v>
      </c>
      <c r="DE7727" s="78">
        <v>0</v>
      </c>
      <c r="DF7727" s="78">
        <v>3.5821368085435521E-6</v>
      </c>
      <c r="DG7727" s="78">
        <v>3.5821368085435521E-6</v>
      </c>
      <c r="DH7727" s="78">
        <v>0</v>
      </c>
      <c r="DI7727" s="78">
        <v>1.6263854850326743E-6</v>
      </c>
      <c r="DJ7727" s="78">
        <v>1.6263854850326743E-6</v>
      </c>
      <c r="DK7727" s="78">
        <v>0</v>
      </c>
      <c r="DL7727" s="78">
        <v>1.6263854850326743E-6</v>
      </c>
    </row>
    <row r="7728" spans="98:116" x14ac:dyDescent="0.25">
      <c r="CT7728" s="78" t="s">
        <v>155</v>
      </c>
      <c r="CU7728" s="78" t="s">
        <v>474</v>
      </c>
      <c r="CV7728" s="78" t="s">
        <v>499</v>
      </c>
      <c r="CW7728" s="78">
        <v>2042</v>
      </c>
      <c r="CX7728" s="78">
        <v>0</v>
      </c>
      <c r="CY7728" s="78">
        <v>24976.641770732109</v>
      </c>
      <c r="CZ7728" s="78">
        <v>511.37445789964107</v>
      </c>
      <c r="DA7728" s="78">
        <v>15898.823661375651</v>
      </c>
      <c r="DB7728" s="78">
        <v>8566.4436514567005</v>
      </c>
      <c r="DC7728" s="78">
        <v>5907.6422695794781</v>
      </c>
      <c r="DD7728" s="78">
        <v>6.0635641853082925E-10</v>
      </c>
      <c r="DE7728" s="78">
        <v>0</v>
      </c>
      <c r="DF7728" s="78">
        <v>3.5821368085435521E-6</v>
      </c>
      <c r="DG7728" s="78">
        <v>3.5821368085435521E-6</v>
      </c>
      <c r="DH7728" s="78">
        <v>0</v>
      </c>
      <c r="DI7728" s="78">
        <v>1.6263854850326743E-6</v>
      </c>
      <c r="DJ7728" s="78">
        <v>1.6263854850326743E-6</v>
      </c>
      <c r="DK7728" s="78">
        <v>0</v>
      </c>
      <c r="DL7728" s="78">
        <v>1.6263854850326743E-6</v>
      </c>
    </row>
    <row r="7729" spans="98:116" x14ac:dyDescent="0.25">
      <c r="CT7729" s="78" t="s">
        <v>155</v>
      </c>
      <c r="CU7729" s="78" t="s">
        <v>474</v>
      </c>
      <c r="CV7729" s="78" t="s">
        <v>499</v>
      </c>
      <c r="CW7729" s="78">
        <v>2043</v>
      </c>
      <c r="CX7729" s="78">
        <v>0</v>
      </c>
      <c r="CY7729" s="78">
        <v>26191.72782209795</v>
      </c>
      <c r="CZ7729" s="78">
        <v>544.12906691824105</v>
      </c>
      <c r="DA7729" s="78">
        <v>16654.74142975438</v>
      </c>
      <c r="DB7729" s="78">
        <v>8992.8573254253333</v>
      </c>
      <c r="DC7729" s="78">
        <v>6201.7082259037707</v>
      </c>
      <c r="DD7729" s="78">
        <v>6.0635641853082925E-10</v>
      </c>
      <c r="DE7729" s="78">
        <v>0</v>
      </c>
      <c r="DF7729" s="78">
        <v>3.7604455886321934E-6</v>
      </c>
      <c r="DG7729" s="78">
        <v>3.7604455886321934E-6</v>
      </c>
      <c r="DH7729" s="78">
        <v>0</v>
      </c>
      <c r="DI7729" s="78">
        <v>1.6263854850326743E-6</v>
      </c>
      <c r="DJ7729" s="78">
        <v>1.6263854850326743E-6</v>
      </c>
      <c r="DK7729" s="78">
        <v>0</v>
      </c>
      <c r="DL7729" s="78">
        <v>1.6263854850326743E-6</v>
      </c>
    </row>
    <row r="7730" spans="98:116" x14ac:dyDescent="0.25">
      <c r="CT7730" s="78" t="s">
        <v>155</v>
      </c>
      <c r="CU7730" s="78" t="s">
        <v>474</v>
      </c>
      <c r="CV7730" s="78" t="s">
        <v>499</v>
      </c>
      <c r="CW7730" s="78">
        <v>2044</v>
      </c>
      <c r="CX7730" s="78">
        <v>0</v>
      </c>
      <c r="CY7730" s="78">
        <v>26191.72782209795</v>
      </c>
      <c r="CZ7730" s="78">
        <v>544.12906691824105</v>
      </c>
      <c r="DA7730" s="78">
        <v>16654.74142975438</v>
      </c>
      <c r="DB7730" s="78">
        <v>8992.8573254253333</v>
      </c>
      <c r="DC7730" s="78">
        <v>6201.7082259037707</v>
      </c>
      <c r="DD7730" s="78">
        <v>6.0635641853082925E-10</v>
      </c>
      <c r="DE7730" s="78">
        <v>0</v>
      </c>
      <c r="DF7730" s="78">
        <v>3.7604455886321934E-6</v>
      </c>
      <c r="DG7730" s="78">
        <v>3.7604455886321934E-6</v>
      </c>
      <c r="DH7730" s="78">
        <v>0</v>
      </c>
      <c r="DI7730" s="78">
        <v>1.6263854850326743E-6</v>
      </c>
      <c r="DJ7730" s="78">
        <v>1.6263854850326743E-6</v>
      </c>
      <c r="DK7730" s="78">
        <v>0</v>
      </c>
      <c r="DL7730" s="78">
        <v>1.6263854850326743E-6</v>
      </c>
    </row>
    <row r="7731" spans="98:116" x14ac:dyDescent="0.25">
      <c r="CT7731" s="78" t="s">
        <v>155</v>
      </c>
      <c r="CU7731" s="78" t="s">
        <v>474</v>
      </c>
      <c r="CV7731" s="78" t="s">
        <v>499</v>
      </c>
      <c r="CW7731" s="78">
        <v>2045</v>
      </c>
      <c r="CX7731" s="78">
        <v>0</v>
      </c>
      <c r="CY7731" s="78">
        <v>26191.72782209795</v>
      </c>
      <c r="CZ7731" s="78">
        <v>544.12906691824105</v>
      </c>
      <c r="DA7731" s="78">
        <v>16654.74142975438</v>
      </c>
      <c r="DB7731" s="78">
        <v>8992.8573254253333</v>
      </c>
      <c r="DC7731" s="78">
        <v>6201.7082259037707</v>
      </c>
      <c r="DD7731" s="78">
        <v>6.0635641853082925E-10</v>
      </c>
      <c r="DE7731" s="78">
        <v>0</v>
      </c>
      <c r="DF7731" s="78">
        <v>3.7604455886321934E-6</v>
      </c>
      <c r="DG7731" s="78">
        <v>3.7604455886321934E-6</v>
      </c>
      <c r="DH7731" s="78">
        <v>0</v>
      </c>
      <c r="DI7731" s="78">
        <v>1.6263854850326743E-6</v>
      </c>
      <c r="DJ7731" s="78">
        <v>1.6263854850326743E-6</v>
      </c>
      <c r="DK7731" s="78">
        <v>0</v>
      </c>
      <c r="DL7731" s="78">
        <v>1.6263854850326743E-6</v>
      </c>
    </row>
    <row r="7732" spans="98:116" x14ac:dyDescent="0.25">
      <c r="CT7732" s="78" t="s">
        <v>155</v>
      </c>
      <c r="CU7732" s="78" t="s">
        <v>474</v>
      </c>
      <c r="CV7732" s="78" t="s">
        <v>499</v>
      </c>
      <c r="CW7732" s="78">
        <v>2046</v>
      </c>
      <c r="CX7732" s="78">
        <v>0</v>
      </c>
      <c r="CY7732" s="78">
        <v>26191.72782209795</v>
      </c>
      <c r="CZ7732" s="78">
        <v>544.12906691824105</v>
      </c>
      <c r="DA7732" s="78">
        <v>16654.74142975438</v>
      </c>
      <c r="DB7732" s="78">
        <v>8992.8573254253333</v>
      </c>
      <c r="DC7732" s="78">
        <v>6201.7082259037707</v>
      </c>
      <c r="DD7732" s="78">
        <v>6.0635641853082925E-10</v>
      </c>
      <c r="DE7732" s="78">
        <v>0</v>
      </c>
      <c r="DF7732" s="78">
        <v>3.7604455886321934E-6</v>
      </c>
      <c r="DG7732" s="78">
        <v>3.7604455886321934E-6</v>
      </c>
      <c r="DH7732" s="78">
        <v>0</v>
      </c>
      <c r="DI7732" s="78">
        <v>1.732230770674383E-6</v>
      </c>
      <c r="DJ7732" s="78">
        <v>1.732230770674383E-6</v>
      </c>
      <c r="DK7732" s="78">
        <v>0</v>
      </c>
      <c r="DL7732" s="78">
        <v>1.732230770674383E-6</v>
      </c>
    </row>
    <row r="7733" spans="98:116" x14ac:dyDescent="0.25">
      <c r="CT7733" s="78" t="s">
        <v>155</v>
      </c>
      <c r="CU7733" s="78" t="s">
        <v>474</v>
      </c>
      <c r="CV7733" s="78" t="s">
        <v>499</v>
      </c>
      <c r="CW7733" s="78">
        <v>2047</v>
      </c>
      <c r="CX7733" s="78">
        <v>0</v>
      </c>
      <c r="CY7733" s="78">
        <v>26191.72782209795</v>
      </c>
      <c r="CZ7733" s="78">
        <v>544.12906691824105</v>
      </c>
      <c r="DA7733" s="78">
        <v>16654.74142975438</v>
      </c>
      <c r="DB7733" s="78">
        <v>8992.8573254253333</v>
      </c>
      <c r="DC7733" s="78">
        <v>6201.7082259037707</v>
      </c>
      <c r="DD7733" s="78">
        <v>6.0635641853082925E-10</v>
      </c>
      <c r="DE7733" s="78">
        <v>0</v>
      </c>
      <c r="DF7733" s="78">
        <v>3.7604455886321934E-6</v>
      </c>
      <c r="DG7733" s="78">
        <v>3.7604455886321934E-6</v>
      </c>
      <c r="DH7733" s="78">
        <v>0</v>
      </c>
      <c r="DI7733" s="78">
        <v>1.732230770674383E-6</v>
      </c>
      <c r="DJ7733" s="78">
        <v>1.732230770674383E-6</v>
      </c>
      <c r="DK7733" s="78">
        <v>0</v>
      </c>
      <c r="DL7733" s="78">
        <v>1.732230770674383E-6</v>
      </c>
    </row>
    <row r="7734" spans="98:116" x14ac:dyDescent="0.25">
      <c r="CT7734" s="78" t="s">
        <v>155</v>
      </c>
      <c r="CU7734" s="78" t="s">
        <v>474</v>
      </c>
      <c r="CV7734" s="78" t="s">
        <v>499</v>
      </c>
      <c r="CW7734" s="78">
        <v>2048</v>
      </c>
      <c r="CX7734" s="78">
        <v>0</v>
      </c>
      <c r="CY7734" s="78">
        <v>27464.722723733819</v>
      </c>
      <c r="CZ7734" s="78">
        <v>578.84065083891448</v>
      </c>
      <c r="DA7734" s="78">
        <v>17445.537973202619</v>
      </c>
      <c r="DB7734" s="78">
        <v>9440.3440996921745</v>
      </c>
      <c r="DC7734" s="78">
        <v>6510.3067400943155</v>
      </c>
      <c r="DD7734" s="78">
        <v>6.0635641853082925E-10</v>
      </c>
      <c r="DE7734" s="78">
        <v>0</v>
      </c>
      <c r="DF7734" s="78">
        <v>3.9475662784607071E-6</v>
      </c>
      <c r="DG7734" s="78">
        <v>3.9475662784607071E-6</v>
      </c>
      <c r="DH7734" s="78">
        <v>0</v>
      </c>
      <c r="DI7734" s="78">
        <v>1.732230770674383E-6</v>
      </c>
      <c r="DJ7734" s="78">
        <v>1.732230770674383E-6</v>
      </c>
      <c r="DK7734" s="78">
        <v>0</v>
      </c>
      <c r="DL7734" s="78">
        <v>1.732230770674383E-6</v>
      </c>
    </row>
    <row r="7735" spans="98:116" x14ac:dyDescent="0.25">
      <c r="CT7735" s="78" t="s">
        <v>155</v>
      </c>
      <c r="CU7735" s="78" t="s">
        <v>474</v>
      </c>
      <c r="CV7735" s="78" t="s">
        <v>499</v>
      </c>
      <c r="CW7735" s="78">
        <v>2049</v>
      </c>
      <c r="CX7735" s="78">
        <v>0</v>
      </c>
      <c r="CY7735" s="78">
        <v>27464.722723733819</v>
      </c>
      <c r="CZ7735" s="78">
        <v>578.84065083891448</v>
      </c>
      <c r="DA7735" s="78">
        <v>17445.537973202619</v>
      </c>
      <c r="DB7735" s="78">
        <v>9440.3440996921745</v>
      </c>
      <c r="DC7735" s="78">
        <v>6510.3067400943155</v>
      </c>
      <c r="DD7735" s="78">
        <v>6.0635641853082925E-10</v>
      </c>
      <c r="DE7735" s="78">
        <v>0</v>
      </c>
      <c r="DF7735" s="78">
        <v>3.9475662784607071E-6</v>
      </c>
      <c r="DG7735" s="78">
        <v>3.9475662784607071E-6</v>
      </c>
      <c r="DH7735" s="78">
        <v>0</v>
      </c>
      <c r="DI7735" s="78">
        <v>1.732230770674383E-6</v>
      </c>
      <c r="DJ7735" s="78">
        <v>1.732230770674383E-6</v>
      </c>
      <c r="DK7735" s="78">
        <v>0</v>
      </c>
      <c r="DL7735" s="78">
        <v>1.732230770674383E-6</v>
      </c>
    </row>
    <row r="7736" spans="98:116" x14ac:dyDescent="0.25">
      <c r="CT7736" s="78" t="s">
        <v>155</v>
      </c>
      <c r="CU7736" s="78" t="s">
        <v>474</v>
      </c>
      <c r="CV7736" s="78" t="s">
        <v>499</v>
      </c>
      <c r="CW7736" s="78">
        <v>2050</v>
      </c>
      <c r="CX7736" s="78">
        <v>0</v>
      </c>
      <c r="CY7736" s="78">
        <v>27464.722723733819</v>
      </c>
      <c r="CZ7736" s="78">
        <v>578.84065083891448</v>
      </c>
      <c r="DA7736" s="78">
        <v>17445.537973202619</v>
      </c>
      <c r="DB7736" s="78">
        <v>9440.3440996921745</v>
      </c>
      <c r="DC7736" s="78">
        <v>6510.3067400943155</v>
      </c>
      <c r="DD7736" s="78">
        <v>6.0635641853082925E-10</v>
      </c>
      <c r="DE7736" s="78">
        <v>0</v>
      </c>
      <c r="DF7736" s="78">
        <v>3.9475662784607071E-6</v>
      </c>
      <c r="DG7736" s="78">
        <v>3.9475662784607071E-6</v>
      </c>
      <c r="DH7736" s="78">
        <v>0</v>
      </c>
      <c r="DI7736" s="78">
        <v>0</v>
      </c>
      <c r="DJ7736" s="78">
        <v>1.732230770674383E-6</v>
      </c>
      <c r="DK7736" s="78">
        <v>0</v>
      </c>
      <c r="DL7736" s="78">
        <v>1.732230770674383E-6</v>
      </c>
    </row>
    <row r="7737" spans="98:116" x14ac:dyDescent="0.25">
      <c r="CT7737" s="78" t="s">
        <v>155</v>
      </c>
      <c r="CU7737" s="78" t="s">
        <v>474</v>
      </c>
      <c r="CV7737" s="78" t="s">
        <v>499</v>
      </c>
      <c r="CW7737" s="78">
        <v>2051</v>
      </c>
      <c r="CX7737" s="78">
        <v>0</v>
      </c>
      <c r="CY7737" s="78">
        <v>27464.722723733819</v>
      </c>
      <c r="CZ7737" s="78">
        <v>578.84065083891448</v>
      </c>
      <c r="DA7737" s="78">
        <v>17445.537973202619</v>
      </c>
      <c r="DB7737" s="78">
        <v>9440.3440996921745</v>
      </c>
      <c r="DC7737" s="78">
        <v>6510.3067400943155</v>
      </c>
      <c r="DD7737" s="78">
        <v>6.0635641853082925E-10</v>
      </c>
      <c r="DE7737" s="78">
        <v>0</v>
      </c>
      <c r="DF7737" s="78">
        <v>3.9475662784607071E-6</v>
      </c>
      <c r="DG7737" s="78">
        <v>3.9475662784607071E-6</v>
      </c>
      <c r="DH7737" s="78">
        <v>0</v>
      </c>
      <c r="DI7737" s="78">
        <v>6.9620845834009916E-6</v>
      </c>
      <c r="DJ7737" s="78">
        <v>0</v>
      </c>
      <c r="DK7737" s="78">
        <v>0</v>
      </c>
      <c r="DL7737" s="78">
        <v>0</v>
      </c>
    </row>
    <row r="7738" spans="98:116" x14ac:dyDescent="0.25">
      <c r="CT7738" s="78" t="s">
        <v>155</v>
      </c>
      <c r="CU7738" s="78" t="s">
        <v>474</v>
      </c>
      <c r="CV7738" s="78" t="s">
        <v>499</v>
      </c>
      <c r="CW7738" s="78">
        <v>2052</v>
      </c>
      <c r="CX7738" s="78">
        <v>0</v>
      </c>
      <c r="CY7738" s="78">
        <v>27464.722723733819</v>
      </c>
      <c r="CZ7738" s="78">
        <v>578.84065083891448</v>
      </c>
      <c r="DA7738" s="78">
        <v>17445.537973202619</v>
      </c>
      <c r="DB7738" s="78">
        <v>9440.3440996921745</v>
      </c>
      <c r="DC7738" s="78">
        <v>6510.3067400943155</v>
      </c>
      <c r="DD7738" s="78">
        <v>6.0635641853082925E-10</v>
      </c>
      <c r="DE7738" s="78">
        <v>0</v>
      </c>
      <c r="DF7738" s="78">
        <v>3.9475662784607071E-6</v>
      </c>
      <c r="DG7738" s="78">
        <v>3.9475662784607071E-6</v>
      </c>
      <c r="DH7738" s="78">
        <v>0</v>
      </c>
      <c r="DI7738" s="78">
        <v>7.1862007158906188E-6</v>
      </c>
      <c r="DJ7738" s="78">
        <v>7.1862007158906188E-6</v>
      </c>
      <c r="DK7738" s="78">
        <v>0</v>
      </c>
      <c r="DL7738" s="78">
        <v>7.1862007158906188E-6</v>
      </c>
    </row>
    <row r="7739" spans="98:116" x14ac:dyDescent="0.25">
      <c r="CT7739" s="78" t="s">
        <v>155</v>
      </c>
      <c r="CU7739" s="78" t="s">
        <v>474</v>
      </c>
      <c r="CV7739" s="78" t="s">
        <v>499</v>
      </c>
      <c r="CW7739" s="78">
        <v>2053</v>
      </c>
      <c r="CX7739" s="78">
        <v>0</v>
      </c>
      <c r="CY7739" s="78">
        <v>28779.669377747301</v>
      </c>
      <c r="CZ7739" s="78">
        <v>615.09516728737776</v>
      </c>
      <c r="DA7739" s="78">
        <v>18261.232691173162</v>
      </c>
      <c r="DB7739" s="78">
        <v>9903.3415192867615</v>
      </c>
      <c r="DC7739" s="78">
        <v>6829.6017985796516</v>
      </c>
      <c r="DD7739" s="78">
        <v>6.0635641853082925E-10</v>
      </c>
      <c r="DE7739" s="78">
        <v>0</v>
      </c>
      <c r="DF7739" s="78">
        <v>4.1411728865784671E-6</v>
      </c>
      <c r="DG7739" s="78">
        <v>4.1411728865784671E-6</v>
      </c>
      <c r="DH7739" s="78">
        <v>0</v>
      </c>
      <c r="DI7739" s="78">
        <v>7.1862007158906188E-6</v>
      </c>
      <c r="DJ7739" s="78">
        <v>7.1862007158906188E-6</v>
      </c>
      <c r="DK7739" s="78">
        <v>0</v>
      </c>
      <c r="DL7739" s="78">
        <v>7.1862007158906188E-6</v>
      </c>
    </row>
    <row r="7740" spans="98:116" x14ac:dyDescent="0.25">
      <c r="CT7740" s="78" t="s">
        <v>155</v>
      </c>
      <c r="CU7740" s="78" t="s">
        <v>474</v>
      </c>
      <c r="CV7740" s="78" t="s">
        <v>499</v>
      </c>
      <c r="CW7740" s="78">
        <v>2054</v>
      </c>
      <c r="CX7740" s="78">
        <v>0</v>
      </c>
      <c r="CY7740" s="78">
        <v>28779.669377747301</v>
      </c>
      <c r="CZ7740" s="78">
        <v>615.09516728737776</v>
      </c>
      <c r="DA7740" s="78">
        <v>18261.232691173162</v>
      </c>
      <c r="DB7740" s="78">
        <v>9903.3415192867615</v>
      </c>
      <c r="DC7740" s="78">
        <v>6829.6017985796516</v>
      </c>
      <c r="DD7740" s="78">
        <v>6.0635641853082925E-10</v>
      </c>
      <c r="DE7740" s="78">
        <v>0</v>
      </c>
      <c r="DF7740" s="78">
        <v>4.1411728865784671E-6</v>
      </c>
      <c r="DG7740" s="78">
        <v>4.1411728865784671E-6</v>
      </c>
      <c r="DH7740" s="78">
        <v>0</v>
      </c>
      <c r="DI7740" s="78">
        <v>7.1862007158906188E-6</v>
      </c>
      <c r="DJ7740" s="78">
        <v>7.1862007158906188E-6</v>
      </c>
      <c r="DK7740" s="78">
        <v>0</v>
      </c>
      <c r="DL7740" s="78">
        <v>7.1862007158906188E-6</v>
      </c>
    </row>
    <row r="7741" spans="98:116" x14ac:dyDescent="0.25">
      <c r="CT7741" s="78" t="s">
        <v>155</v>
      </c>
      <c r="CU7741" s="78" t="s">
        <v>474</v>
      </c>
      <c r="CV7741" s="78" t="s">
        <v>499</v>
      </c>
      <c r="CW7741" s="78">
        <v>2055</v>
      </c>
      <c r="CX7741" s="78">
        <v>0</v>
      </c>
      <c r="CY7741" s="78">
        <v>28779.669377747301</v>
      </c>
      <c r="CZ7741" s="78">
        <v>615.09516728737776</v>
      </c>
      <c r="DA7741" s="78">
        <v>18261.232691173162</v>
      </c>
      <c r="DB7741" s="78">
        <v>9903.3415192867615</v>
      </c>
      <c r="DC7741" s="78">
        <v>6829.6017985796516</v>
      </c>
      <c r="DD7741" s="78">
        <v>6.0635641853082925E-10</v>
      </c>
      <c r="DE7741" s="78">
        <v>0</v>
      </c>
      <c r="DF7741" s="78">
        <v>4.1411728865784671E-6</v>
      </c>
      <c r="DG7741" s="78">
        <v>4.1411728865784671E-6</v>
      </c>
      <c r="DH7741" s="78">
        <v>0</v>
      </c>
      <c r="DI7741" s="78">
        <v>7.1862007158906188E-6</v>
      </c>
      <c r="DJ7741" s="78">
        <v>7.1862007158906188E-6</v>
      </c>
      <c r="DK7741" s="78">
        <v>0</v>
      </c>
      <c r="DL7741" s="78">
        <v>7.1862007158906188E-6</v>
      </c>
    </row>
    <row r="7742" spans="98:116" x14ac:dyDescent="0.25">
      <c r="CT7742" s="78" t="s">
        <v>155</v>
      </c>
      <c r="CU7742" s="78" t="s">
        <v>474</v>
      </c>
      <c r="CV7742" s="78" t="s">
        <v>500</v>
      </c>
      <c r="CW7742" s="78">
        <v>2026</v>
      </c>
      <c r="CX7742" s="78">
        <v>0</v>
      </c>
      <c r="CY7742" s="78">
        <v>21835.978114130419</v>
      </c>
      <c r="CZ7742" s="78">
        <v>428.60232122030652</v>
      </c>
      <c r="DA7742" s="78">
        <v>13939.560973457559</v>
      </c>
      <c r="DB7742" s="78">
        <v>7467.8148194525529</v>
      </c>
      <c r="DC7742" s="78">
        <v>5149.9992626797857</v>
      </c>
      <c r="DD7742" s="78">
        <v>2.614583609604171E-8</v>
      </c>
      <c r="DE7742" s="78">
        <v>0</v>
      </c>
      <c r="DF7742" s="78">
        <v>1.3465103661676134E-4</v>
      </c>
      <c r="DG7742" s="78">
        <v>1.3465103661676134E-4</v>
      </c>
      <c r="DH7742" s="78">
        <v>0</v>
      </c>
      <c r="DI7742" s="78">
        <v>7.1862007158906188E-6</v>
      </c>
      <c r="DJ7742" s="78">
        <v>7.1862007158906188E-6</v>
      </c>
      <c r="DK7742" s="78">
        <v>0</v>
      </c>
      <c r="DL7742" s="78">
        <v>7.1862007158906188E-6</v>
      </c>
    </row>
    <row r="7743" spans="98:116" x14ac:dyDescent="0.25">
      <c r="CT7743" s="78" t="s">
        <v>155</v>
      </c>
      <c r="CU7743" s="78" t="s">
        <v>474</v>
      </c>
      <c r="CV7743" s="78" t="s">
        <v>500</v>
      </c>
      <c r="CW7743" s="78">
        <v>2027</v>
      </c>
      <c r="CX7743" s="78">
        <v>0</v>
      </c>
      <c r="CY7743" s="78">
        <v>21835.978114130419</v>
      </c>
      <c r="CZ7743" s="78">
        <v>428.60232122030652</v>
      </c>
      <c r="DA7743" s="78">
        <v>13939.560973457559</v>
      </c>
      <c r="DB7743" s="78">
        <v>7467.8148194525529</v>
      </c>
      <c r="DC7743" s="78">
        <v>5149.9992626797857</v>
      </c>
      <c r="DD7743" s="78">
        <v>2.614583609604171E-8</v>
      </c>
      <c r="DE7743" s="78">
        <v>0</v>
      </c>
      <c r="DF7743" s="78">
        <v>1.3465103661676134E-4</v>
      </c>
      <c r="DG7743" s="78">
        <v>1.3465103661676134E-4</v>
      </c>
      <c r="DH7743" s="78">
        <v>0</v>
      </c>
      <c r="DI7743" s="78">
        <v>7.4720202138510904E-6</v>
      </c>
      <c r="DJ7743" s="78">
        <v>7.4720202138510904E-6</v>
      </c>
      <c r="DK7743" s="78">
        <v>0</v>
      </c>
      <c r="DL7743" s="78">
        <v>7.4720202138510904E-6</v>
      </c>
    </row>
    <row r="7744" spans="98:116" x14ac:dyDescent="0.25">
      <c r="CT7744" s="78" t="s">
        <v>155</v>
      </c>
      <c r="CU7744" s="78" t="s">
        <v>474</v>
      </c>
      <c r="CV7744" s="78" t="s">
        <v>500</v>
      </c>
      <c r="CW7744" s="78">
        <v>2028</v>
      </c>
      <c r="CX7744" s="78">
        <v>0</v>
      </c>
      <c r="CY7744" s="78">
        <v>22783.187028906919</v>
      </c>
      <c r="CZ7744" s="78">
        <v>453.26096055717193</v>
      </c>
      <c r="DA7744" s="78">
        <v>14531.33568557209</v>
      </c>
      <c r="DB7744" s="78">
        <v>7798.5903827776574</v>
      </c>
      <c r="DC7744" s="78">
        <v>5378.1106913134245</v>
      </c>
      <c r="DD7744" s="78">
        <v>2.614583609604171E-8</v>
      </c>
      <c r="DE7744" s="78">
        <v>0</v>
      </c>
      <c r="DF7744" s="78">
        <v>1.4061520064145036E-4</v>
      </c>
      <c r="DG7744" s="78">
        <v>1.4061520064145036E-4</v>
      </c>
      <c r="DH7744" s="78">
        <v>0</v>
      </c>
      <c r="DI7744" s="78">
        <v>7.4720202138510904E-6</v>
      </c>
      <c r="DJ7744" s="78">
        <v>7.4720202138510904E-6</v>
      </c>
      <c r="DK7744" s="78">
        <v>0</v>
      </c>
      <c r="DL7744" s="78">
        <v>7.4720202138510904E-6</v>
      </c>
    </row>
    <row r="7745" spans="98:116" x14ac:dyDescent="0.25">
      <c r="CT7745" s="78" t="s">
        <v>155</v>
      </c>
      <c r="CU7745" s="78" t="s">
        <v>474</v>
      </c>
      <c r="CV7745" s="78" t="s">
        <v>500</v>
      </c>
      <c r="CW7745" s="78">
        <v>2029</v>
      </c>
      <c r="CX7745" s="78">
        <v>0</v>
      </c>
      <c r="CY7745" s="78">
        <v>22783.187028906919</v>
      </c>
      <c r="CZ7745" s="78">
        <v>453.26096055717193</v>
      </c>
      <c r="DA7745" s="78">
        <v>14531.33568557209</v>
      </c>
      <c r="DB7745" s="78">
        <v>7798.5903827776574</v>
      </c>
      <c r="DC7745" s="78">
        <v>5378.1106913134245</v>
      </c>
      <c r="DD7745" s="78">
        <v>2.614583609604171E-8</v>
      </c>
      <c r="DE7745" s="78">
        <v>0</v>
      </c>
      <c r="DF7745" s="78">
        <v>1.4061520064145036E-4</v>
      </c>
      <c r="DG7745" s="78">
        <v>1.4061520064145036E-4</v>
      </c>
      <c r="DH7745" s="78">
        <v>0</v>
      </c>
      <c r="DI7745" s="78">
        <v>7.4720202138510904E-6</v>
      </c>
      <c r="DJ7745" s="78">
        <v>7.4720202138510904E-6</v>
      </c>
      <c r="DK7745" s="78">
        <v>0</v>
      </c>
      <c r="DL7745" s="78">
        <v>7.4720202138510904E-6</v>
      </c>
    </row>
    <row r="7746" spans="98:116" x14ac:dyDescent="0.25">
      <c r="CT7746" s="78" t="s">
        <v>155</v>
      </c>
      <c r="CU7746" s="78" t="s">
        <v>474</v>
      </c>
      <c r="CV7746" s="78" t="s">
        <v>500</v>
      </c>
      <c r="CW7746" s="78">
        <v>2030</v>
      </c>
      <c r="CX7746" s="78">
        <v>0</v>
      </c>
      <c r="CY7746" s="78">
        <v>22783.187028906919</v>
      </c>
      <c r="CZ7746" s="78">
        <v>453.26096055717193</v>
      </c>
      <c r="DA7746" s="78">
        <v>14531.33568557209</v>
      </c>
      <c r="DB7746" s="78">
        <v>7798.5903827776574</v>
      </c>
      <c r="DC7746" s="78">
        <v>5378.1106913134245</v>
      </c>
      <c r="DD7746" s="78">
        <v>2.614583609604171E-8</v>
      </c>
      <c r="DE7746" s="78">
        <v>0</v>
      </c>
      <c r="DF7746" s="78">
        <v>1.4061520064145036E-4</v>
      </c>
      <c r="DG7746" s="78">
        <v>1.4061520064145036E-4</v>
      </c>
      <c r="DH7746" s="78">
        <v>0</v>
      </c>
      <c r="DI7746" s="78">
        <v>7.4720202138510904E-6</v>
      </c>
      <c r="DJ7746" s="78">
        <v>7.4720202138510904E-6</v>
      </c>
      <c r="DK7746" s="78">
        <v>0</v>
      </c>
      <c r="DL7746" s="78">
        <v>7.4720202138510904E-6</v>
      </c>
    </row>
    <row r="7747" spans="98:116" x14ac:dyDescent="0.25">
      <c r="CT7747" s="78" t="s">
        <v>155</v>
      </c>
      <c r="CU7747" s="78" t="s">
        <v>474</v>
      </c>
      <c r="CV7747" s="78" t="s">
        <v>500</v>
      </c>
      <c r="CW7747" s="78">
        <v>2031</v>
      </c>
      <c r="CX7747" s="78">
        <v>0</v>
      </c>
      <c r="CY7747" s="78">
        <v>22783.187028906919</v>
      </c>
      <c r="CZ7747" s="78">
        <v>453.26096055717193</v>
      </c>
      <c r="DA7747" s="78">
        <v>14531.33568557209</v>
      </c>
      <c r="DB7747" s="78">
        <v>7798.5903827776574</v>
      </c>
      <c r="DC7747" s="78">
        <v>5378.1106913134245</v>
      </c>
      <c r="DD7747" s="78">
        <v>2.614583609604171E-8</v>
      </c>
      <c r="DE7747" s="78">
        <v>0</v>
      </c>
      <c r="DF7747" s="78">
        <v>1.4061520064145036E-4</v>
      </c>
      <c r="DG7747" s="78">
        <v>1.4061520064145036E-4</v>
      </c>
      <c r="DH7747" s="78">
        <v>0</v>
      </c>
      <c r="DI7747" s="78">
        <v>7.4720202138510904E-6</v>
      </c>
      <c r="DJ7747" s="78">
        <v>7.4720202138510904E-6</v>
      </c>
      <c r="DK7747" s="78">
        <v>0</v>
      </c>
      <c r="DL7747" s="78">
        <v>7.4720202138510904E-6</v>
      </c>
    </row>
    <row r="7748" spans="98:116" x14ac:dyDescent="0.25">
      <c r="CT7748" s="78" t="s">
        <v>155</v>
      </c>
      <c r="CU7748" s="78" t="s">
        <v>474</v>
      </c>
      <c r="CV7748" s="78" t="s">
        <v>500</v>
      </c>
      <c r="CW7748" s="78">
        <v>2032</v>
      </c>
      <c r="CX7748" s="78">
        <v>0</v>
      </c>
      <c r="CY7748" s="78">
        <v>22783.187028906919</v>
      </c>
      <c r="CZ7748" s="78">
        <v>453.26096055717193</v>
      </c>
      <c r="DA7748" s="78">
        <v>14531.33568557209</v>
      </c>
      <c r="DB7748" s="78">
        <v>7798.5903827776574</v>
      </c>
      <c r="DC7748" s="78">
        <v>5378.1106913134245</v>
      </c>
      <c r="DD7748" s="78">
        <v>2.614583609604171E-8</v>
      </c>
      <c r="DE7748" s="78">
        <v>0</v>
      </c>
      <c r="DF7748" s="78">
        <v>1.4061520064145036E-4</v>
      </c>
      <c r="DG7748" s="78">
        <v>1.4061520064145036E-4</v>
      </c>
      <c r="DH7748" s="78">
        <v>0</v>
      </c>
      <c r="DI7748" s="78">
        <v>7.7941701220362129E-6</v>
      </c>
      <c r="DJ7748" s="78">
        <v>7.7941701220362129E-6</v>
      </c>
      <c r="DK7748" s="78">
        <v>0</v>
      </c>
      <c r="DL7748" s="78">
        <v>7.7941701220362129E-6</v>
      </c>
    </row>
    <row r="7749" spans="98:116" x14ac:dyDescent="0.25">
      <c r="CT7749" s="78" t="s">
        <v>155</v>
      </c>
      <c r="CU7749" s="78" t="s">
        <v>474</v>
      </c>
      <c r="CV7749" s="78" t="s">
        <v>500</v>
      </c>
      <c r="CW7749" s="78">
        <v>2033</v>
      </c>
      <c r="CX7749" s="78">
        <v>0</v>
      </c>
      <c r="CY7749" s="78">
        <v>23835.264052429611</v>
      </c>
      <c r="CZ7749" s="78">
        <v>480.96485046156931</v>
      </c>
      <c r="DA7749" s="78">
        <v>15187.72939506126</v>
      </c>
      <c r="DB7749" s="78">
        <v>8166.5698069067803</v>
      </c>
      <c r="DC7749" s="78">
        <v>5631.8788696578949</v>
      </c>
      <c r="DD7749" s="78">
        <v>2.614583609604171E-8</v>
      </c>
      <c r="DE7749" s="78">
        <v>0</v>
      </c>
      <c r="DF7749" s="78">
        <v>1.4725018183883598E-4</v>
      </c>
      <c r="DG7749" s="78">
        <v>1.4725018183883598E-4</v>
      </c>
      <c r="DH7749" s="78">
        <v>0</v>
      </c>
      <c r="DI7749" s="78">
        <v>7.7941701220362129E-6</v>
      </c>
      <c r="DJ7749" s="78">
        <v>7.7941701220362129E-6</v>
      </c>
      <c r="DK7749" s="78">
        <v>0</v>
      </c>
      <c r="DL7749" s="78">
        <v>7.7941701220362129E-6</v>
      </c>
    </row>
    <row r="7750" spans="98:116" x14ac:dyDescent="0.25">
      <c r="CT7750" s="78" t="s">
        <v>155</v>
      </c>
      <c r="CU7750" s="78" t="s">
        <v>474</v>
      </c>
      <c r="CV7750" s="78" t="s">
        <v>500</v>
      </c>
      <c r="CW7750" s="78">
        <v>2034</v>
      </c>
      <c r="CX7750" s="78">
        <v>0</v>
      </c>
      <c r="CY7750" s="78">
        <v>23835.264052429611</v>
      </c>
      <c r="CZ7750" s="78">
        <v>480.96485046156931</v>
      </c>
      <c r="DA7750" s="78">
        <v>15187.72939506126</v>
      </c>
      <c r="DB7750" s="78">
        <v>8166.5698069067803</v>
      </c>
      <c r="DC7750" s="78">
        <v>5631.8788696578949</v>
      </c>
      <c r="DD7750" s="78">
        <v>2.614583609604171E-8</v>
      </c>
      <c r="DE7750" s="78">
        <v>0</v>
      </c>
      <c r="DF7750" s="78">
        <v>1.4725018183883598E-4</v>
      </c>
      <c r="DG7750" s="78">
        <v>1.4725018183883598E-4</v>
      </c>
      <c r="DH7750" s="78">
        <v>0</v>
      </c>
      <c r="DI7750" s="78">
        <v>7.7941701220362129E-6</v>
      </c>
      <c r="DJ7750" s="78">
        <v>7.7941701220362129E-6</v>
      </c>
      <c r="DK7750" s="78">
        <v>0</v>
      </c>
      <c r="DL7750" s="78">
        <v>7.7941701220362129E-6</v>
      </c>
    </row>
    <row r="7751" spans="98:116" x14ac:dyDescent="0.25">
      <c r="CT7751" s="78" t="s">
        <v>155</v>
      </c>
      <c r="CU7751" s="78" t="s">
        <v>474</v>
      </c>
      <c r="CV7751" s="78" t="s">
        <v>500</v>
      </c>
      <c r="CW7751" s="78">
        <v>2035</v>
      </c>
      <c r="CX7751" s="78">
        <v>0</v>
      </c>
      <c r="CY7751" s="78">
        <v>23835.264052429611</v>
      </c>
      <c r="CZ7751" s="78">
        <v>480.96485046156931</v>
      </c>
      <c r="DA7751" s="78">
        <v>15187.72939506126</v>
      </c>
      <c r="DB7751" s="78">
        <v>8166.5698069067803</v>
      </c>
      <c r="DC7751" s="78">
        <v>5631.8788696578949</v>
      </c>
      <c r="DD7751" s="78">
        <v>2.614583609604171E-8</v>
      </c>
      <c r="DE7751" s="78">
        <v>0</v>
      </c>
      <c r="DF7751" s="78">
        <v>1.4725018183883598E-4</v>
      </c>
      <c r="DG7751" s="78">
        <v>1.4725018183883598E-4</v>
      </c>
      <c r="DH7751" s="78">
        <v>0</v>
      </c>
      <c r="DI7751" s="78">
        <v>7.7941701220362129E-6</v>
      </c>
      <c r="DJ7751" s="78">
        <v>7.7941701220362129E-6</v>
      </c>
      <c r="DK7751" s="78">
        <v>0</v>
      </c>
      <c r="DL7751" s="78">
        <v>7.7941701220362129E-6</v>
      </c>
    </row>
    <row r="7752" spans="98:116" x14ac:dyDescent="0.25">
      <c r="CT7752" s="78" t="s">
        <v>155</v>
      </c>
      <c r="CU7752" s="78" t="s">
        <v>474</v>
      </c>
      <c r="CV7752" s="78" t="s">
        <v>500</v>
      </c>
      <c r="CW7752" s="78">
        <v>2036</v>
      </c>
      <c r="CX7752" s="78">
        <v>0</v>
      </c>
      <c r="CY7752" s="78">
        <v>23835.264052429611</v>
      </c>
      <c r="CZ7752" s="78">
        <v>480.96485046156931</v>
      </c>
      <c r="DA7752" s="78">
        <v>15187.72939506126</v>
      </c>
      <c r="DB7752" s="78">
        <v>8166.5698069067803</v>
      </c>
      <c r="DC7752" s="78">
        <v>5631.8788696578949</v>
      </c>
      <c r="DD7752" s="78">
        <v>2.614583609604171E-8</v>
      </c>
      <c r="DE7752" s="78">
        <v>0</v>
      </c>
      <c r="DF7752" s="78">
        <v>1.4725018183883598E-4</v>
      </c>
      <c r="DG7752" s="78">
        <v>1.4725018183883598E-4</v>
      </c>
      <c r="DH7752" s="78">
        <v>0</v>
      </c>
      <c r="DI7752" s="78">
        <v>7.7941701220362129E-6</v>
      </c>
      <c r="DJ7752" s="78">
        <v>7.7941701220362129E-6</v>
      </c>
      <c r="DK7752" s="78">
        <v>0</v>
      </c>
      <c r="DL7752" s="78">
        <v>7.7941701220362129E-6</v>
      </c>
    </row>
    <row r="7753" spans="98:116" x14ac:dyDescent="0.25">
      <c r="CT7753" s="78" t="s">
        <v>155</v>
      </c>
      <c r="CU7753" s="78" t="s">
        <v>474</v>
      </c>
      <c r="CV7753" s="78" t="s">
        <v>500</v>
      </c>
      <c r="CW7753" s="78">
        <v>2037</v>
      </c>
      <c r="CX7753" s="78">
        <v>0</v>
      </c>
      <c r="CY7753" s="78">
        <v>23835.264052429611</v>
      </c>
      <c r="CZ7753" s="78">
        <v>480.96485046156931</v>
      </c>
      <c r="DA7753" s="78">
        <v>15187.72939506126</v>
      </c>
      <c r="DB7753" s="78">
        <v>8166.5698069067803</v>
      </c>
      <c r="DC7753" s="78">
        <v>5631.8788696578949</v>
      </c>
      <c r="DD7753" s="78">
        <v>2.614583609604171E-8</v>
      </c>
      <c r="DE7753" s="78">
        <v>0</v>
      </c>
      <c r="DF7753" s="78">
        <v>1.4725018183883598E-4</v>
      </c>
      <c r="DG7753" s="78">
        <v>1.4725018183883598E-4</v>
      </c>
      <c r="DH7753" s="78">
        <v>0</v>
      </c>
      <c r="DI7753" s="78">
        <v>8.1492572811855777E-6</v>
      </c>
      <c r="DJ7753" s="78">
        <v>8.1492572811855777E-6</v>
      </c>
      <c r="DK7753" s="78">
        <v>0</v>
      </c>
      <c r="DL7753" s="78">
        <v>8.1492572811855777E-6</v>
      </c>
    </row>
    <row r="7754" spans="98:116" x14ac:dyDescent="0.25">
      <c r="CT7754" s="78" t="s">
        <v>155</v>
      </c>
      <c r="CU7754" s="78" t="s">
        <v>474</v>
      </c>
      <c r="CV7754" s="78" t="s">
        <v>500</v>
      </c>
      <c r="CW7754" s="78">
        <v>2038</v>
      </c>
      <c r="CX7754" s="78">
        <v>0</v>
      </c>
      <c r="CY7754" s="78">
        <v>24976.64177073212</v>
      </c>
      <c r="CZ7754" s="78">
        <v>511.37445789970172</v>
      </c>
      <c r="DA7754" s="78">
        <v>15898.823661375691</v>
      </c>
      <c r="DB7754" s="78">
        <v>8566.4436514567315</v>
      </c>
      <c r="DC7754" s="78">
        <v>5907.6422695795</v>
      </c>
      <c r="DD7754" s="78">
        <v>2.614583609604171E-8</v>
      </c>
      <c r="DE7754" s="78">
        <v>0</v>
      </c>
      <c r="DF7754" s="78">
        <v>1.5446024649447347E-4</v>
      </c>
      <c r="DG7754" s="78">
        <v>1.5446024649447347E-4</v>
      </c>
      <c r="DH7754" s="78">
        <v>0</v>
      </c>
      <c r="DI7754" s="78">
        <v>8.1492572811855777E-6</v>
      </c>
      <c r="DJ7754" s="78">
        <v>8.1492572811855777E-6</v>
      </c>
      <c r="DK7754" s="78">
        <v>0</v>
      </c>
      <c r="DL7754" s="78">
        <v>8.1492572811855777E-6</v>
      </c>
    </row>
    <row r="7755" spans="98:116" x14ac:dyDescent="0.25">
      <c r="CT7755" s="78" t="s">
        <v>155</v>
      </c>
      <c r="CU7755" s="78" t="s">
        <v>474</v>
      </c>
      <c r="CV7755" s="78" t="s">
        <v>500</v>
      </c>
      <c r="CW7755" s="78">
        <v>2039</v>
      </c>
      <c r="CX7755" s="78">
        <v>0</v>
      </c>
      <c r="CY7755" s="78">
        <v>24976.64177073212</v>
      </c>
      <c r="CZ7755" s="78">
        <v>511.37445789970172</v>
      </c>
      <c r="DA7755" s="78">
        <v>15898.823661375691</v>
      </c>
      <c r="DB7755" s="78">
        <v>8566.4436514567315</v>
      </c>
      <c r="DC7755" s="78">
        <v>5907.6422695795</v>
      </c>
      <c r="DD7755" s="78">
        <v>2.614583609604171E-8</v>
      </c>
      <c r="DE7755" s="78">
        <v>0</v>
      </c>
      <c r="DF7755" s="78">
        <v>1.5446024649447347E-4</v>
      </c>
      <c r="DG7755" s="78">
        <v>1.5446024649447347E-4</v>
      </c>
      <c r="DH7755" s="78">
        <v>0</v>
      </c>
      <c r="DI7755" s="78">
        <v>8.1492572811855777E-6</v>
      </c>
      <c r="DJ7755" s="78">
        <v>8.1492572811855777E-6</v>
      </c>
      <c r="DK7755" s="78">
        <v>0</v>
      </c>
      <c r="DL7755" s="78">
        <v>8.1492572811855777E-6</v>
      </c>
    </row>
    <row r="7756" spans="98:116" x14ac:dyDescent="0.25">
      <c r="CT7756" s="78" t="s">
        <v>155</v>
      </c>
      <c r="CU7756" s="78" t="s">
        <v>474</v>
      </c>
      <c r="CV7756" s="78" t="s">
        <v>500</v>
      </c>
      <c r="CW7756" s="78">
        <v>2040</v>
      </c>
      <c r="CX7756" s="78">
        <v>0</v>
      </c>
      <c r="CY7756" s="78">
        <v>24976.64177073212</v>
      </c>
      <c r="CZ7756" s="78">
        <v>511.37445789970172</v>
      </c>
      <c r="DA7756" s="78">
        <v>15898.823661375691</v>
      </c>
      <c r="DB7756" s="78">
        <v>8566.4436514567315</v>
      </c>
      <c r="DC7756" s="78">
        <v>5907.6422695795</v>
      </c>
      <c r="DD7756" s="78">
        <v>2.614583609604171E-8</v>
      </c>
      <c r="DE7756" s="78">
        <v>0</v>
      </c>
      <c r="DF7756" s="78">
        <v>1.5446024649447347E-4</v>
      </c>
      <c r="DG7756" s="78">
        <v>1.5446024649447347E-4</v>
      </c>
      <c r="DH7756" s="78">
        <v>0</v>
      </c>
      <c r="DI7756" s="78">
        <v>8.1492572811855777E-6</v>
      </c>
      <c r="DJ7756" s="78">
        <v>8.1492572811855777E-6</v>
      </c>
      <c r="DK7756" s="78">
        <v>0</v>
      </c>
      <c r="DL7756" s="78">
        <v>8.1492572811855777E-6</v>
      </c>
    </row>
    <row r="7757" spans="98:116" x14ac:dyDescent="0.25">
      <c r="CT7757" s="78" t="s">
        <v>155</v>
      </c>
      <c r="CU7757" s="78" t="s">
        <v>474</v>
      </c>
      <c r="CV7757" s="78" t="s">
        <v>500</v>
      </c>
      <c r="CW7757" s="78">
        <v>2041</v>
      </c>
      <c r="CX7757" s="78">
        <v>0</v>
      </c>
      <c r="CY7757" s="78">
        <v>24976.64177073212</v>
      </c>
      <c r="CZ7757" s="78">
        <v>511.37445789970172</v>
      </c>
      <c r="DA7757" s="78">
        <v>15898.823661375691</v>
      </c>
      <c r="DB7757" s="78">
        <v>8566.4436514567315</v>
      </c>
      <c r="DC7757" s="78">
        <v>5907.6422695795</v>
      </c>
      <c r="DD7757" s="78">
        <v>2.614583609604171E-8</v>
      </c>
      <c r="DE7757" s="78">
        <v>0</v>
      </c>
      <c r="DF7757" s="78">
        <v>1.5446024649447347E-4</v>
      </c>
      <c r="DG7757" s="78">
        <v>1.5446024649447347E-4</v>
      </c>
      <c r="DH7757" s="78">
        <v>0</v>
      </c>
      <c r="DI7757" s="78">
        <v>8.1492572811855777E-6</v>
      </c>
      <c r="DJ7757" s="78">
        <v>8.1492572811855777E-6</v>
      </c>
      <c r="DK7757" s="78">
        <v>0</v>
      </c>
      <c r="DL7757" s="78">
        <v>8.1492572811855777E-6</v>
      </c>
    </row>
    <row r="7758" spans="98:116" x14ac:dyDescent="0.25">
      <c r="CT7758" s="78" t="s">
        <v>155</v>
      </c>
      <c r="CU7758" s="78" t="s">
        <v>474</v>
      </c>
      <c r="CV7758" s="78" t="s">
        <v>500</v>
      </c>
      <c r="CW7758" s="78">
        <v>2042</v>
      </c>
      <c r="CX7758" s="78">
        <v>0</v>
      </c>
      <c r="CY7758" s="78">
        <v>24976.64177073212</v>
      </c>
      <c r="CZ7758" s="78">
        <v>511.37445789970172</v>
      </c>
      <c r="DA7758" s="78">
        <v>15898.823661375691</v>
      </c>
      <c r="DB7758" s="78">
        <v>8566.4436514567315</v>
      </c>
      <c r="DC7758" s="78">
        <v>5907.6422695795</v>
      </c>
      <c r="DD7758" s="78">
        <v>2.614583609604171E-8</v>
      </c>
      <c r="DE7758" s="78">
        <v>0</v>
      </c>
      <c r="DF7758" s="78">
        <v>1.5446024649447347E-4</v>
      </c>
      <c r="DG7758" s="78">
        <v>1.5446024649447347E-4</v>
      </c>
      <c r="DH7758" s="78">
        <v>0</v>
      </c>
      <c r="DI7758" s="78">
        <v>8.5336879181633068E-6</v>
      </c>
      <c r="DJ7758" s="78">
        <v>8.5336879181633068E-6</v>
      </c>
      <c r="DK7758" s="78">
        <v>0</v>
      </c>
      <c r="DL7758" s="78">
        <v>8.5336879181633068E-6</v>
      </c>
    </row>
    <row r="7759" spans="98:116" x14ac:dyDescent="0.25">
      <c r="CT7759" s="78" t="s">
        <v>155</v>
      </c>
      <c r="CU7759" s="78" t="s">
        <v>474</v>
      </c>
      <c r="CV7759" s="78" t="s">
        <v>500</v>
      </c>
      <c r="CW7759" s="78">
        <v>2043</v>
      </c>
      <c r="CX7759" s="78">
        <v>0</v>
      </c>
      <c r="CY7759" s="78">
        <v>26191.727822098041</v>
      </c>
      <c r="CZ7759" s="78">
        <v>544.12906691831051</v>
      </c>
      <c r="DA7759" s="78">
        <v>16654.74142975438</v>
      </c>
      <c r="DB7759" s="78">
        <v>8992.8573254253533</v>
      </c>
      <c r="DC7759" s="78">
        <v>6201.7082259037843</v>
      </c>
      <c r="DD7759" s="78">
        <v>2.614583609604171E-8</v>
      </c>
      <c r="DE7759" s="78">
        <v>0</v>
      </c>
      <c r="DF7759" s="78">
        <v>1.6214884678995395E-4</v>
      </c>
      <c r="DG7759" s="78">
        <v>1.6214884678995395E-4</v>
      </c>
      <c r="DH7759" s="78">
        <v>0</v>
      </c>
      <c r="DI7759" s="78">
        <v>8.5336879181633068E-6</v>
      </c>
      <c r="DJ7759" s="78">
        <v>8.5336879181633068E-6</v>
      </c>
      <c r="DK7759" s="78">
        <v>0</v>
      </c>
      <c r="DL7759" s="78">
        <v>8.5336879181633068E-6</v>
      </c>
    </row>
    <row r="7760" spans="98:116" x14ac:dyDescent="0.25">
      <c r="CT7760" s="78" t="s">
        <v>155</v>
      </c>
      <c r="CU7760" s="78" t="s">
        <v>474</v>
      </c>
      <c r="CV7760" s="78" t="s">
        <v>500</v>
      </c>
      <c r="CW7760" s="78">
        <v>2044</v>
      </c>
      <c r="CX7760" s="78">
        <v>0</v>
      </c>
      <c r="CY7760" s="78">
        <v>26191.727822098041</v>
      </c>
      <c r="CZ7760" s="78">
        <v>544.12906691831051</v>
      </c>
      <c r="DA7760" s="78">
        <v>16654.74142975438</v>
      </c>
      <c r="DB7760" s="78">
        <v>8992.8573254253533</v>
      </c>
      <c r="DC7760" s="78">
        <v>6201.7082259037843</v>
      </c>
      <c r="DD7760" s="78">
        <v>2.614583609604171E-8</v>
      </c>
      <c r="DE7760" s="78">
        <v>0</v>
      </c>
      <c r="DF7760" s="78">
        <v>1.6214884678995395E-4</v>
      </c>
      <c r="DG7760" s="78">
        <v>1.6214884678995395E-4</v>
      </c>
      <c r="DH7760" s="78">
        <v>0</v>
      </c>
      <c r="DI7760" s="78">
        <v>8.5336879181633068E-6</v>
      </c>
      <c r="DJ7760" s="78">
        <v>8.5336879181633068E-6</v>
      </c>
      <c r="DK7760" s="78">
        <v>0</v>
      </c>
      <c r="DL7760" s="78">
        <v>8.5336879181633068E-6</v>
      </c>
    </row>
    <row r="7761" spans="98:116" x14ac:dyDescent="0.25">
      <c r="CT7761" s="78" t="s">
        <v>155</v>
      </c>
      <c r="CU7761" s="78" t="s">
        <v>474</v>
      </c>
      <c r="CV7761" s="78" t="s">
        <v>500</v>
      </c>
      <c r="CW7761" s="78">
        <v>2045</v>
      </c>
      <c r="CX7761" s="78">
        <v>0</v>
      </c>
      <c r="CY7761" s="78">
        <v>26191.727822098041</v>
      </c>
      <c r="CZ7761" s="78">
        <v>544.12906691831051</v>
      </c>
      <c r="DA7761" s="78">
        <v>16654.74142975438</v>
      </c>
      <c r="DB7761" s="78">
        <v>8992.8573254253533</v>
      </c>
      <c r="DC7761" s="78">
        <v>6201.7082259037843</v>
      </c>
      <c r="DD7761" s="78">
        <v>2.614583609604171E-8</v>
      </c>
      <c r="DE7761" s="78">
        <v>0</v>
      </c>
      <c r="DF7761" s="78">
        <v>1.6214884678995395E-4</v>
      </c>
      <c r="DG7761" s="78">
        <v>1.6214884678995395E-4</v>
      </c>
      <c r="DH7761" s="78">
        <v>0</v>
      </c>
      <c r="DI7761" s="78">
        <v>8.5336879181633068E-6</v>
      </c>
      <c r="DJ7761" s="78">
        <v>8.5336879181633068E-6</v>
      </c>
      <c r="DK7761" s="78">
        <v>0</v>
      </c>
      <c r="DL7761" s="78">
        <v>8.5336879181633068E-6</v>
      </c>
    </row>
    <row r="7762" spans="98:116" x14ac:dyDescent="0.25">
      <c r="CT7762" s="78" t="s">
        <v>155</v>
      </c>
      <c r="CU7762" s="78" t="s">
        <v>474</v>
      </c>
      <c r="CV7762" s="78" t="s">
        <v>500</v>
      </c>
      <c r="CW7762" s="78">
        <v>2046</v>
      </c>
      <c r="CX7762" s="78">
        <v>0</v>
      </c>
      <c r="CY7762" s="78">
        <v>26191.727822098041</v>
      </c>
      <c r="CZ7762" s="78">
        <v>544.12906691831051</v>
      </c>
      <c r="DA7762" s="78">
        <v>16654.74142975438</v>
      </c>
      <c r="DB7762" s="78">
        <v>8992.8573254253533</v>
      </c>
      <c r="DC7762" s="78">
        <v>6201.7082259037843</v>
      </c>
      <c r="DD7762" s="78">
        <v>2.614583609604171E-8</v>
      </c>
      <c r="DE7762" s="78">
        <v>0</v>
      </c>
      <c r="DF7762" s="78">
        <v>1.6214884678995395E-4</v>
      </c>
      <c r="DG7762" s="78">
        <v>1.6214884678995395E-4</v>
      </c>
      <c r="DH7762" s="78">
        <v>0</v>
      </c>
      <c r="DI7762" s="78">
        <v>8.5336879181633068E-6</v>
      </c>
      <c r="DJ7762" s="78">
        <v>8.5336879181633068E-6</v>
      </c>
      <c r="DK7762" s="78">
        <v>0</v>
      </c>
      <c r="DL7762" s="78">
        <v>8.5336879181633068E-6</v>
      </c>
    </row>
    <row r="7763" spans="98:116" x14ac:dyDescent="0.25">
      <c r="CT7763" s="78" t="s">
        <v>155</v>
      </c>
      <c r="CU7763" s="78" t="s">
        <v>474</v>
      </c>
      <c r="CV7763" s="78" t="s">
        <v>500</v>
      </c>
      <c r="CW7763" s="78">
        <v>2047</v>
      </c>
      <c r="CX7763" s="78">
        <v>0</v>
      </c>
      <c r="CY7763" s="78">
        <v>26191.727822098041</v>
      </c>
      <c r="CZ7763" s="78">
        <v>544.12906691831051</v>
      </c>
      <c r="DA7763" s="78">
        <v>16654.74142975438</v>
      </c>
      <c r="DB7763" s="78">
        <v>8992.8573254253533</v>
      </c>
      <c r="DC7763" s="78">
        <v>6201.7082259037843</v>
      </c>
      <c r="DD7763" s="78">
        <v>2.614583609604171E-8</v>
      </c>
      <c r="DE7763" s="78">
        <v>0</v>
      </c>
      <c r="DF7763" s="78">
        <v>1.6214884678995395E-4</v>
      </c>
      <c r="DG7763" s="78">
        <v>1.6214884678995395E-4</v>
      </c>
      <c r="DH7763" s="78">
        <v>0</v>
      </c>
      <c r="DI7763" s="78">
        <v>8.9435489679781472E-6</v>
      </c>
      <c r="DJ7763" s="78">
        <v>8.9435489679781472E-6</v>
      </c>
      <c r="DK7763" s="78">
        <v>0</v>
      </c>
      <c r="DL7763" s="78">
        <v>8.9435489679781472E-6</v>
      </c>
    </row>
    <row r="7764" spans="98:116" x14ac:dyDescent="0.25">
      <c r="CT7764" s="78" t="s">
        <v>155</v>
      </c>
      <c r="CU7764" s="78" t="s">
        <v>474</v>
      </c>
      <c r="CV7764" s="78" t="s">
        <v>500</v>
      </c>
      <c r="CW7764" s="78">
        <v>2048</v>
      </c>
      <c r="CX7764" s="78">
        <v>0</v>
      </c>
      <c r="CY7764" s="78">
        <v>27464.72272373383</v>
      </c>
      <c r="CZ7764" s="78">
        <v>578.84065083892699</v>
      </c>
      <c r="DA7764" s="78">
        <v>17445.537973202721</v>
      </c>
      <c r="DB7764" s="78">
        <v>9440.3440996921745</v>
      </c>
      <c r="DC7764" s="78">
        <v>6510.3067400943155</v>
      </c>
      <c r="DD7764" s="78">
        <v>2.614583609604171E-8</v>
      </c>
      <c r="DE7764" s="78">
        <v>0</v>
      </c>
      <c r="DF7764" s="78">
        <v>1.7021741296146159E-4</v>
      </c>
      <c r="DG7764" s="78">
        <v>1.7021741296146159E-4</v>
      </c>
      <c r="DH7764" s="78">
        <v>0</v>
      </c>
      <c r="DI7764" s="78">
        <v>8.9435489679781472E-6</v>
      </c>
      <c r="DJ7764" s="78">
        <v>8.9435489679781472E-6</v>
      </c>
      <c r="DK7764" s="78">
        <v>0</v>
      </c>
      <c r="DL7764" s="78">
        <v>8.9435489679781472E-6</v>
      </c>
    </row>
    <row r="7765" spans="98:116" x14ac:dyDescent="0.25">
      <c r="CT7765" s="78" t="s">
        <v>155</v>
      </c>
      <c r="CU7765" s="78" t="s">
        <v>474</v>
      </c>
      <c r="CV7765" s="78" t="s">
        <v>500</v>
      </c>
      <c r="CW7765" s="78">
        <v>2049</v>
      </c>
      <c r="CX7765" s="78">
        <v>0</v>
      </c>
      <c r="CY7765" s="78">
        <v>27464.72272373383</v>
      </c>
      <c r="CZ7765" s="78">
        <v>578.84065083892699</v>
      </c>
      <c r="DA7765" s="78">
        <v>17445.537973202721</v>
      </c>
      <c r="DB7765" s="78">
        <v>9440.3440996921745</v>
      </c>
      <c r="DC7765" s="78">
        <v>6510.3067400943155</v>
      </c>
      <c r="DD7765" s="78">
        <v>2.614583609604171E-8</v>
      </c>
      <c r="DE7765" s="78">
        <v>0</v>
      </c>
      <c r="DF7765" s="78">
        <v>1.7021741296146159E-4</v>
      </c>
      <c r="DG7765" s="78">
        <v>1.7021741296146159E-4</v>
      </c>
      <c r="DH7765" s="78">
        <v>0</v>
      </c>
      <c r="DI7765" s="78">
        <v>8.9435489679781472E-6</v>
      </c>
      <c r="DJ7765" s="78">
        <v>8.9435489679781472E-6</v>
      </c>
      <c r="DK7765" s="78">
        <v>0</v>
      </c>
      <c r="DL7765" s="78">
        <v>8.9435489679781472E-6</v>
      </c>
    </row>
    <row r="7766" spans="98:116" x14ac:dyDescent="0.25">
      <c r="CT7766" s="78" t="s">
        <v>155</v>
      </c>
      <c r="CU7766" s="78" t="s">
        <v>474</v>
      </c>
      <c r="CV7766" s="78" t="s">
        <v>500</v>
      </c>
      <c r="CW7766" s="78">
        <v>2050</v>
      </c>
      <c r="CX7766" s="78">
        <v>0</v>
      </c>
      <c r="CY7766" s="78">
        <v>27464.72272373383</v>
      </c>
      <c r="CZ7766" s="78">
        <v>578.84065083892699</v>
      </c>
      <c r="DA7766" s="78">
        <v>17445.537973202721</v>
      </c>
      <c r="DB7766" s="78">
        <v>9440.3440996921745</v>
      </c>
      <c r="DC7766" s="78">
        <v>6510.3067400943155</v>
      </c>
      <c r="DD7766" s="78">
        <v>2.614583609604171E-8</v>
      </c>
      <c r="DE7766" s="78">
        <v>0</v>
      </c>
      <c r="DF7766" s="78">
        <v>1.7021741296146159E-4</v>
      </c>
      <c r="DG7766" s="78">
        <v>1.7021741296146159E-4</v>
      </c>
      <c r="DH7766" s="78">
        <v>0</v>
      </c>
      <c r="DI7766" s="78">
        <v>8.9435489679781472E-6</v>
      </c>
      <c r="DJ7766" s="78">
        <v>8.9435489679781472E-6</v>
      </c>
      <c r="DK7766" s="78">
        <v>0</v>
      </c>
      <c r="DL7766" s="78">
        <v>8.9435489679781472E-6</v>
      </c>
    </row>
    <row r="7767" spans="98:116" x14ac:dyDescent="0.25">
      <c r="CT7767" s="78" t="s">
        <v>155</v>
      </c>
      <c r="CU7767" s="78" t="s">
        <v>474</v>
      </c>
      <c r="CV7767" s="78" t="s">
        <v>500</v>
      </c>
      <c r="CW7767" s="78">
        <v>2051</v>
      </c>
      <c r="CX7767" s="78">
        <v>0</v>
      </c>
      <c r="CY7767" s="78">
        <v>27464.72272373383</v>
      </c>
      <c r="CZ7767" s="78">
        <v>578.84065083892699</v>
      </c>
      <c r="DA7767" s="78">
        <v>17445.537973202721</v>
      </c>
      <c r="DB7767" s="78">
        <v>9440.3440996921745</v>
      </c>
      <c r="DC7767" s="78">
        <v>6510.3067400943155</v>
      </c>
      <c r="DD7767" s="78">
        <v>2.614583609604171E-8</v>
      </c>
      <c r="DE7767" s="78">
        <v>0</v>
      </c>
      <c r="DF7767" s="78">
        <v>1.7021741296146159E-4</v>
      </c>
      <c r="DG7767" s="78">
        <v>1.7021741296146159E-4</v>
      </c>
      <c r="DH7767" s="78">
        <v>0</v>
      </c>
      <c r="DI7767" s="78">
        <v>0</v>
      </c>
      <c r="DJ7767" s="78">
        <v>8.9435489679781472E-6</v>
      </c>
      <c r="DK7767" s="78">
        <v>0</v>
      </c>
      <c r="DL7767" s="78">
        <v>8.9435489679781472E-6</v>
      </c>
    </row>
    <row r="7768" spans="98:116" x14ac:dyDescent="0.25">
      <c r="CT7768" s="78" t="s">
        <v>155</v>
      </c>
      <c r="CU7768" s="78" t="s">
        <v>474</v>
      </c>
      <c r="CV7768" s="78" t="s">
        <v>500</v>
      </c>
      <c r="CW7768" s="78">
        <v>2052</v>
      </c>
      <c r="CX7768" s="78">
        <v>0</v>
      </c>
      <c r="CY7768" s="78">
        <v>27464.72272373383</v>
      </c>
      <c r="CZ7768" s="78">
        <v>578.84065083892699</v>
      </c>
      <c r="DA7768" s="78">
        <v>17445.537973202721</v>
      </c>
      <c r="DB7768" s="78">
        <v>9440.3440996921745</v>
      </c>
      <c r="DC7768" s="78">
        <v>6510.3067400943155</v>
      </c>
      <c r="DD7768" s="78">
        <v>2.614583609604171E-8</v>
      </c>
      <c r="DE7768" s="78">
        <v>0</v>
      </c>
      <c r="DF7768" s="78">
        <v>1.7021741296146159E-4</v>
      </c>
      <c r="DG7768" s="78">
        <v>1.7021741296146159E-4</v>
      </c>
      <c r="DH7768" s="78">
        <v>0</v>
      </c>
      <c r="DI7768" s="78">
        <v>4.0759518500397222E-3</v>
      </c>
      <c r="DJ7768" s="78">
        <v>0</v>
      </c>
      <c r="DK7768" s="78">
        <v>0</v>
      </c>
      <c r="DL7768" s="78">
        <v>0</v>
      </c>
    </row>
    <row r="7769" spans="98:116" x14ac:dyDescent="0.25">
      <c r="CT7769" s="78" t="s">
        <v>155</v>
      </c>
      <c r="CU7769" s="78" t="s">
        <v>474</v>
      </c>
      <c r="CV7769" s="78" t="s">
        <v>500</v>
      </c>
      <c r="CW7769" s="78">
        <v>2053</v>
      </c>
      <c r="CX7769" s="78">
        <v>0</v>
      </c>
      <c r="CY7769" s="78">
        <v>28779.66937774741</v>
      </c>
      <c r="CZ7769" s="78">
        <v>615.09516728738538</v>
      </c>
      <c r="DA7769" s="78">
        <v>18261.232691173202</v>
      </c>
      <c r="DB7769" s="78">
        <v>9903.3415192868233</v>
      </c>
      <c r="DC7769" s="78">
        <v>6829.6017985796943</v>
      </c>
      <c r="DD7769" s="78">
        <v>2.614583609604171E-8</v>
      </c>
      <c r="DE7769" s="78">
        <v>0</v>
      </c>
      <c r="DF7769" s="78">
        <v>1.7856564922689636E-4</v>
      </c>
      <c r="DG7769" s="78">
        <v>1.7856564922689636E-4</v>
      </c>
      <c r="DH7769" s="78">
        <v>0</v>
      </c>
      <c r="DI7769" s="78">
        <v>4.2253502455063922E-3</v>
      </c>
      <c r="DJ7769" s="78">
        <v>4.2253502455063922E-3</v>
      </c>
      <c r="DK7769" s="78">
        <v>0</v>
      </c>
      <c r="DL7769" s="78">
        <v>4.2253502455063922E-3</v>
      </c>
    </row>
    <row r="7770" spans="98:116" x14ac:dyDescent="0.25">
      <c r="CT7770" s="78" t="s">
        <v>155</v>
      </c>
      <c r="CU7770" s="78" t="s">
        <v>474</v>
      </c>
      <c r="CV7770" s="78" t="s">
        <v>500</v>
      </c>
      <c r="CW7770" s="78">
        <v>2054</v>
      </c>
      <c r="CX7770" s="78">
        <v>0</v>
      </c>
      <c r="CY7770" s="78">
        <v>28779.66937774741</v>
      </c>
      <c r="CZ7770" s="78">
        <v>615.09516728738538</v>
      </c>
      <c r="DA7770" s="78">
        <v>18261.232691173202</v>
      </c>
      <c r="DB7770" s="78">
        <v>9903.3415192868233</v>
      </c>
      <c r="DC7770" s="78">
        <v>6829.6017985796943</v>
      </c>
      <c r="DD7770" s="78">
        <v>2.614583609604171E-8</v>
      </c>
      <c r="DE7770" s="78">
        <v>0</v>
      </c>
      <c r="DF7770" s="78">
        <v>1.7856564922689636E-4</v>
      </c>
      <c r="DG7770" s="78">
        <v>1.7856564922689636E-4</v>
      </c>
      <c r="DH7770" s="78">
        <v>0</v>
      </c>
      <c r="DI7770" s="78">
        <v>4.2253502455063922E-3</v>
      </c>
      <c r="DJ7770" s="78">
        <v>4.2253502455063922E-3</v>
      </c>
      <c r="DK7770" s="78">
        <v>0</v>
      </c>
      <c r="DL7770" s="78">
        <v>4.2253502455063922E-3</v>
      </c>
    </row>
    <row r="7771" spans="98:116" x14ac:dyDescent="0.25">
      <c r="CT7771" s="78" t="s">
        <v>155</v>
      </c>
      <c r="CU7771" s="78" t="s">
        <v>474</v>
      </c>
      <c r="CV7771" s="78" t="s">
        <v>500</v>
      </c>
      <c r="CW7771" s="78">
        <v>2055</v>
      </c>
      <c r="CX7771" s="78">
        <v>0</v>
      </c>
      <c r="CY7771" s="78">
        <v>28779.66937774741</v>
      </c>
      <c r="CZ7771" s="78">
        <v>615.09516728738538</v>
      </c>
      <c r="DA7771" s="78">
        <v>18261.232691173202</v>
      </c>
      <c r="DB7771" s="78">
        <v>9903.3415192868233</v>
      </c>
      <c r="DC7771" s="78">
        <v>6829.6017985796943</v>
      </c>
      <c r="DD7771" s="78">
        <v>2.614583609604171E-8</v>
      </c>
      <c r="DE7771" s="78">
        <v>0</v>
      </c>
      <c r="DF7771" s="78">
        <v>1.7856564922689636E-4</v>
      </c>
      <c r="DG7771" s="78">
        <v>1.7856564922689636E-4</v>
      </c>
      <c r="DH7771" s="78">
        <v>0</v>
      </c>
      <c r="DI7771" s="78">
        <v>4.2253502455063922E-3</v>
      </c>
      <c r="DJ7771" s="78">
        <v>4.2253502455063922E-3</v>
      </c>
      <c r="DK7771" s="78">
        <v>0</v>
      </c>
      <c r="DL7771" s="78">
        <v>4.2253502455063922E-3</v>
      </c>
    </row>
    <row r="7772" spans="98:116" x14ac:dyDescent="0.25">
      <c r="CT7772" s="78" t="s">
        <v>155</v>
      </c>
      <c r="CU7772" s="78" t="s">
        <v>475</v>
      </c>
      <c r="CV7772" s="78" t="s">
        <v>428</v>
      </c>
      <c r="CW7772" s="78">
        <v>2026</v>
      </c>
      <c r="CX7772" s="78">
        <v>0</v>
      </c>
      <c r="CY7772" s="78">
        <v>14664.637556436621</v>
      </c>
      <c r="CZ7772" s="78">
        <v>233.23007680793671</v>
      </c>
      <c r="DA7772" s="78">
        <v>8896.515993428593</v>
      </c>
      <c r="DB7772" s="78">
        <v>5534.891486200092</v>
      </c>
      <c r="DC7772" s="78">
        <v>3817.0050760622244</v>
      </c>
      <c r="DD7772" s="78">
        <v>6.8265175444030297E-8</v>
      </c>
      <c r="DE7772" s="78">
        <v>0</v>
      </c>
      <c r="DF7772" s="78">
        <v>2.6056852118814194E-4</v>
      </c>
      <c r="DG7772" s="78">
        <v>2.6056852118814194E-4</v>
      </c>
      <c r="DH7772" s="78">
        <v>0</v>
      </c>
      <c r="DI7772" s="78">
        <v>4.2253502455063922E-3</v>
      </c>
      <c r="DJ7772" s="78">
        <v>4.2253502455063922E-3</v>
      </c>
      <c r="DK7772" s="78">
        <v>0</v>
      </c>
      <c r="DL7772" s="78">
        <v>4.2253502455063922E-3</v>
      </c>
    </row>
    <row r="7773" spans="98:116" x14ac:dyDescent="0.25">
      <c r="CT7773" s="78" t="s">
        <v>155</v>
      </c>
      <c r="CU7773" s="78" t="s">
        <v>475</v>
      </c>
      <c r="CV7773" s="78" t="s">
        <v>428</v>
      </c>
      <c r="CW7773" s="78">
        <v>2027</v>
      </c>
      <c r="CX7773" s="78">
        <v>0</v>
      </c>
      <c r="CY7773" s="78">
        <v>14664.637556436621</v>
      </c>
      <c r="CZ7773" s="78">
        <v>233.23007680793671</v>
      </c>
      <c r="DA7773" s="78">
        <v>8896.515993428593</v>
      </c>
      <c r="DB7773" s="78">
        <v>5534.891486200092</v>
      </c>
      <c r="DC7773" s="78">
        <v>3817.0050760622244</v>
      </c>
      <c r="DD7773" s="78">
        <v>6.8265175444030297E-8</v>
      </c>
      <c r="DE7773" s="78">
        <v>0</v>
      </c>
      <c r="DF7773" s="78">
        <v>2.6056852118814194E-4</v>
      </c>
      <c r="DG7773" s="78">
        <v>2.6056852118814194E-4</v>
      </c>
      <c r="DH7773" s="78">
        <v>0</v>
      </c>
      <c r="DI7773" s="78">
        <v>4.2253502455063922E-3</v>
      </c>
      <c r="DJ7773" s="78">
        <v>4.2253502455063922E-3</v>
      </c>
      <c r="DK7773" s="78">
        <v>0</v>
      </c>
      <c r="DL7773" s="78">
        <v>4.2253502455063922E-3</v>
      </c>
    </row>
    <row r="7774" spans="98:116" x14ac:dyDescent="0.25">
      <c r="CT7774" s="78" t="s">
        <v>155</v>
      </c>
      <c r="CU7774" s="78" t="s">
        <v>475</v>
      </c>
      <c r="CV7774" s="78" t="s">
        <v>428</v>
      </c>
      <c r="CW7774" s="78">
        <v>2028</v>
      </c>
      <c r="CX7774" s="78">
        <v>0</v>
      </c>
      <c r="CY7774" s="78">
        <v>15317.990942815961</v>
      </c>
      <c r="CZ7774" s="78">
        <v>247.27299216494629</v>
      </c>
      <c r="DA7774" s="78">
        <v>9287.6490955444933</v>
      </c>
      <c r="DB7774" s="78">
        <v>5783.0688551065232</v>
      </c>
      <c r="DC7774" s="78">
        <v>3988.154642271691</v>
      </c>
      <c r="DD7774" s="78">
        <v>6.8265175444030297E-8</v>
      </c>
      <c r="DE7774" s="78">
        <v>0</v>
      </c>
      <c r="DF7774" s="78">
        <v>2.722520763526009E-4</v>
      </c>
      <c r="DG7774" s="78">
        <v>2.722520763526009E-4</v>
      </c>
      <c r="DH7774" s="78">
        <v>0</v>
      </c>
      <c r="DI7774" s="78">
        <v>4.413602214292941E-3</v>
      </c>
      <c r="DJ7774" s="78">
        <v>4.413602214292941E-3</v>
      </c>
      <c r="DK7774" s="78">
        <v>0</v>
      </c>
      <c r="DL7774" s="78">
        <v>4.413602214292941E-3</v>
      </c>
    </row>
    <row r="7775" spans="98:116" x14ac:dyDescent="0.25">
      <c r="CT7775" s="78" t="s">
        <v>155</v>
      </c>
      <c r="CU7775" s="78" t="s">
        <v>475</v>
      </c>
      <c r="CV7775" s="78" t="s">
        <v>428</v>
      </c>
      <c r="CW7775" s="78">
        <v>2029</v>
      </c>
      <c r="CX7775" s="78">
        <v>0</v>
      </c>
      <c r="CY7775" s="78">
        <v>15317.990942815961</v>
      </c>
      <c r="CZ7775" s="78">
        <v>247.27299216494629</v>
      </c>
      <c r="DA7775" s="78">
        <v>9287.6490955444933</v>
      </c>
      <c r="DB7775" s="78">
        <v>5783.0688551065232</v>
      </c>
      <c r="DC7775" s="78">
        <v>3988.154642271691</v>
      </c>
      <c r="DD7775" s="78">
        <v>6.8265175444030297E-8</v>
      </c>
      <c r="DE7775" s="78">
        <v>0</v>
      </c>
      <c r="DF7775" s="78">
        <v>2.722520763526009E-4</v>
      </c>
      <c r="DG7775" s="78">
        <v>2.722520763526009E-4</v>
      </c>
      <c r="DH7775" s="78">
        <v>0</v>
      </c>
      <c r="DI7775" s="78">
        <v>4.413602214292941E-3</v>
      </c>
      <c r="DJ7775" s="78">
        <v>4.413602214292941E-3</v>
      </c>
      <c r="DK7775" s="78">
        <v>0</v>
      </c>
      <c r="DL7775" s="78">
        <v>4.413602214292941E-3</v>
      </c>
    </row>
    <row r="7776" spans="98:116" x14ac:dyDescent="0.25">
      <c r="CT7776" s="78" t="s">
        <v>155</v>
      </c>
      <c r="CU7776" s="78" t="s">
        <v>475</v>
      </c>
      <c r="CV7776" s="78" t="s">
        <v>428</v>
      </c>
      <c r="CW7776" s="78">
        <v>2030</v>
      </c>
      <c r="CX7776" s="78">
        <v>0</v>
      </c>
      <c r="CY7776" s="78">
        <v>15317.990942815961</v>
      </c>
      <c r="CZ7776" s="78">
        <v>247.27299216494629</v>
      </c>
      <c r="DA7776" s="78">
        <v>9287.6490955444933</v>
      </c>
      <c r="DB7776" s="78">
        <v>5783.0688551065232</v>
      </c>
      <c r="DC7776" s="78">
        <v>3988.154642271691</v>
      </c>
      <c r="DD7776" s="78">
        <v>6.8265175444030297E-8</v>
      </c>
      <c r="DE7776" s="78">
        <v>0</v>
      </c>
      <c r="DF7776" s="78">
        <v>2.722520763526009E-4</v>
      </c>
      <c r="DG7776" s="78">
        <v>2.722520763526009E-4</v>
      </c>
      <c r="DH7776" s="78">
        <v>0</v>
      </c>
      <c r="DI7776" s="78">
        <v>4.413602214292941E-3</v>
      </c>
      <c r="DJ7776" s="78">
        <v>4.413602214292941E-3</v>
      </c>
      <c r="DK7776" s="78">
        <v>0</v>
      </c>
      <c r="DL7776" s="78">
        <v>4.413602214292941E-3</v>
      </c>
    </row>
    <row r="7777" spans="98:116" x14ac:dyDescent="0.25">
      <c r="CT7777" s="78" t="s">
        <v>155</v>
      </c>
      <c r="CU7777" s="78" t="s">
        <v>475</v>
      </c>
      <c r="CV7777" s="78" t="s">
        <v>428</v>
      </c>
      <c r="CW7777" s="78">
        <v>2031</v>
      </c>
      <c r="CX7777" s="78">
        <v>0</v>
      </c>
      <c r="CY7777" s="78">
        <v>15317.990942815961</v>
      </c>
      <c r="CZ7777" s="78">
        <v>247.27299216494629</v>
      </c>
      <c r="DA7777" s="78">
        <v>9287.6490955444933</v>
      </c>
      <c r="DB7777" s="78">
        <v>5783.0688551065232</v>
      </c>
      <c r="DC7777" s="78">
        <v>3988.154642271691</v>
      </c>
      <c r="DD7777" s="78">
        <v>6.8265175444030297E-8</v>
      </c>
      <c r="DE7777" s="78">
        <v>0</v>
      </c>
      <c r="DF7777" s="78">
        <v>2.722520763526009E-4</v>
      </c>
      <c r="DG7777" s="78">
        <v>2.722520763526009E-4</v>
      </c>
      <c r="DH7777" s="78">
        <v>0</v>
      </c>
      <c r="DI7777" s="78">
        <v>4.413602214292941E-3</v>
      </c>
      <c r="DJ7777" s="78">
        <v>4.413602214292941E-3</v>
      </c>
      <c r="DK7777" s="78">
        <v>0</v>
      </c>
      <c r="DL7777" s="78">
        <v>4.413602214292941E-3</v>
      </c>
    </row>
    <row r="7778" spans="98:116" x14ac:dyDescent="0.25">
      <c r="CT7778" s="78" t="s">
        <v>155</v>
      </c>
      <c r="CU7778" s="78" t="s">
        <v>475</v>
      </c>
      <c r="CV7778" s="78" t="s">
        <v>428</v>
      </c>
      <c r="CW7778" s="78">
        <v>2032</v>
      </c>
      <c r="CX7778" s="78">
        <v>0</v>
      </c>
      <c r="CY7778" s="78">
        <v>15317.990942815961</v>
      </c>
      <c r="CZ7778" s="78">
        <v>247.27299216494629</v>
      </c>
      <c r="DA7778" s="78">
        <v>9287.6490955444933</v>
      </c>
      <c r="DB7778" s="78">
        <v>5783.0688551065232</v>
      </c>
      <c r="DC7778" s="78">
        <v>3988.154642271691</v>
      </c>
      <c r="DD7778" s="78">
        <v>6.8265175444030297E-8</v>
      </c>
      <c r="DE7778" s="78">
        <v>0</v>
      </c>
      <c r="DF7778" s="78">
        <v>2.722520763526009E-4</v>
      </c>
      <c r="DG7778" s="78">
        <v>2.722520763526009E-4</v>
      </c>
      <c r="DH7778" s="78">
        <v>0</v>
      </c>
      <c r="DI7778" s="78">
        <v>4.413602214292941E-3</v>
      </c>
      <c r="DJ7778" s="78">
        <v>4.413602214292941E-3</v>
      </c>
      <c r="DK7778" s="78">
        <v>0</v>
      </c>
      <c r="DL7778" s="78">
        <v>4.413602214292941E-3</v>
      </c>
    </row>
    <row r="7779" spans="98:116" x14ac:dyDescent="0.25">
      <c r="CT7779" s="78" t="s">
        <v>155</v>
      </c>
      <c r="CU7779" s="78" t="s">
        <v>475</v>
      </c>
      <c r="CV7779" s="78" t="s">
        <v>428</v>
      </c>
      <c r="CW7779" s="78">
        <v>2033</v>
      </c>
      <c r="CX7779" s="78">
        <v>0</v>
      </c>
      <c r="CY7779" s="78">
        <v>16044.126426626201</v>
      </c>
      <c r="CZ7779" s="78">
        <v>263.1073797182712</v>
      </c>
      <c r="DA7779" s="78">
        <v>9721.7399837423</v>
      </c>
      <c r="DB7779" s="78">
        <v>6059.2790631656262</v>
      </c>
      <c r="DC7779" s="78">
        <v>4178.6363832146581</v>
      </c>
      <c r="DD7779" s="78">
        <v>6.8265175444030297E-8</v>
      </c>
      <c r="DE7779" s="78">
        <v>0</v>
      </c>
      <c r="DF7779" s="78">
        <v>2.8525534581695682E-4</v>
      </c>
      <c r="DG7779" s="78">
        <v>2.8525534581695682E-4</v>
      </c>
      <c r="DH7779" s="78">
        <v>0</v>
      </c>
      <c r="DI7779" s="78">
        <v>4.6228250289026222E-3</v>
      </c>
      <c r="DJ7779" s="78">
        <v>4.6228250289026222E-3</v>
      </c>
      <c r="DK7779" s="78">
        <v>0</v>
      </c>
      <c r="DL7779" s="78">
        <v>4.6228250289026222E-3</v>
      </c>
    </row>
    <row r="7780" spans="98:116" x14ac:dyDescent="0.25">
      <c r="CT7780" s="78" t="s">
        <v>155</v>
      </c>
      <c r="CU7780" s="78" t="s">
        <v>475</v>
      </c>
      <c r="CV7780" s="78" t="s">
        <v>428</v>
      </c>
      <c r="CW7780" s="78">
        <v>2034</v>
      </c>
      <c r="CX7780" s="78">
        <v>0</v>
      </c>
      <c r="CY7780" s="78">
        <v>16044.126426626201</v>
      </c>
      <c r="CZ7780" s="78">
        <v>263.1073797182712</v>
      </c>
      <c r="DA7780" s="78">
        <v>9721.7399837423</v>
      </c>
      <c r="DB7780" s="78">
        <v>6059.2790631656262</v>
      </c>
      <c r="DC7780" s="78">
        <v>4178.6363832146581</v>
      </c>
      <c r="DD7780" s="78">
        <v>6.8265175444030297E-8</v>
      </c>
      <c r="DE7780" s="78">
        <v>0</v>
      </c>
      <c r="DF7780" s="78">
        <v>2.8525534581695682E-4</v>
      </c>
      <c r="DG7780" s="78">
        <v>2.8525534581695682E-4</v>
      </c>
      <c r="DH7780" s="78">
        <v>0</v>
      </c>
      <c r="DI7780" s="78">
        <v>4.6228250289026222E-3</v>
      </c>
      <c r="DJ7780" s="78">
        <v>4.6228250289026222E-3</v>
      </c>
      <c r="DK7780" s="78">
        <v>0</v>
      </c>
      <c r="DL7780" s="78">
        <v>4.6228250289026222E-3</v>
      </c>
    </row>
    <row r="7781" spans="98:116" x14ac:dyDescent="0.25">
      <c r="CT7781" s="78" t="s">
        <v>155</v>
      </c>
      <c r="CU7781" s="78" t="s">
        <v>475</v>
      </c>
      <c r="CV7781" s="78" t="s">
        <v>428</v>
      </c>
      <c r="CW7781" s="78">
        <v>2035</v>
      </c>
      <c r="CX7781" s="78">
        <v>0</v>
      </c>
      <c r="CY7781" s="78">
        <v>16044.126426626201</v>
      </c>
      <c r="CZ7781" s="78">
        <v>263.1073797182712</v>
      </c>
      <c r="DA7781" s="78">
        <v>9721.7399837423</v>
      </c>
      <c r="DB7781" s="78">
        <v>6059.2790631656262</v>
      </c>
      <c r="DC7781" s="78">
        <v>4178.6363832146581</v>
      </c>
      <c r="DD7781" s="78">
        <v>6.8265175444030297E-8</v>
      </c>
      <c r="DE7781" s="78">
        <v>0</v>
      </c>
      <c r="DF7781" s="78">
        <v>2.8525534581695682E-4</v>
      </c>
      <c r="DG7781" s="78">
        <v>2.8525534581695682E-4</v>
      </c>
      <c r="DH7781" s="78">
        <v>0</v>
      </c>
      <c r="DI7781" s="78">
        <v>4.6228250289026222E-3</v>
      </c>
      <c r="DJ7781" s="78">
        <v>4.6228250289026222E-3</v>
      </c>
      <c r="DK7781" s="78">
        <v>0</v>
      </c>
      <c r="DL7781" s="78">
        <v>4.6228250289026222E-3</v>
      </c>
    </row>
    <row r="7782" spans="98:116" x14ac:dyDescent="0.25">
      <c r="CT7782" s="78" t="s">
        <v>155</v>
      </c>
      <c r="CU7782" s="78" t="s">
        <v>475</v>
      </c>
      <c r="CV7782" s="78" t="s">
        <v>428</v>
      </c>
      <c r="CW7782" s="78">
        <v>2036</v>
      </c>
      <c r="CX7782" s="78">
        <v>0</v>
      </c>
      <c r="CY7782" s="78">
        <v>16044.126426626201</v>
      </c>
      <c r="CZ7782" s="78">
        <v>263.1073797182712</v>
      </c>
      <c r="DA7782" s="78">
        <v>9721.7399837423</v>
      </c>
      <c r="DB7782" s="78">
        <v>6059.2790631656262</v>
      </c>
      <c r="DC7782" s="78">
        <v>4178.6363832146581</v>
      </c>
      <c r="DD7782" s="78">
        <v>6.8265175444030297E-8</v>
      </c>
      <c r="DE7782" s="78">
        <v>0</v>
      </c>
      <c r="DF7782" s="78">
        <v>2.8525534581695682E-4</v>
      </c>
      <c r="DG7782" s="78">
        <v>2.8525534581695682E-4</v>
      </c>
      <c r="DH7782" s="78">
        <v>0</v>
      </c>
      <c r="DI7782" s="78">
        <v>4.6228250289026222E-3</v>
      </c>
      <c r="DJ7782" s="78">
        <v>4.6228250289026222E-3</v>
      </c>
      <c r="DK7782" s="78">
        <v>0</v>
      </c>
      <c r="DL7782" s="78">
        <v>4.6228250289026222E-3</v>
      </c>
    </row>
    <row r="7783" spans="98:116" x14ac:dyDescent="0.25">
      <c r="CT7783" s="78" t="s">
        <v>155</v>
      </c>
      <c r="CU7783" s="78" t="s">
        <v>475</v>
      </c>
      <c r="CV7783" s="78" t="s">
        <v>428</v>
      </c>
      <c r="CW7783" s="78">
        <v>2037</v>
      </c>
      <c r="CX7783" s="78">
        <v>0</v>
      </c>
      <c r="CY7783" s="78">
        <v>16044.126426626201</v>
      </c>
      <c r="CZ7783" s="78">
        <v>263.1073797182712</v>
      </c>
      <c r="DA7783" s="78">
        <v>9721.7399837423</v>
      </c>
      <c r="DB7783" s="78">
        <v>6059.2790631656262</v>
      </c>
      <c r="DC7783" s="78">
        <v>4178.6363832146581</v>
      </c>
      <c r="DD7783" s="78">
        <v>6.8265175444030297E-8</v>
      </c>
      <c r="DE7783" s="78">
        <v>0</v>
      </c>
      <c r="DF7783" s="78">
        <v>2.8525534581695682E-4</v>
      </c>
      <c r="DG7783" s="78">
        <v>2.8525534581695682E-4</v>
      </c>
      <c r="DH7783" s="78">
        <v>0</v>
      </c>
      <c r="DI7783" s="78">
        <v>4.6228250289026222E-3</v>
      </c>
      <c r="DJ7783" s="78">
        <v>4.6228250289026222E-3</v>
      </c>
      <c r="DK7783" s="78">
        <v>0</v>
      </c>
      <c r="DL7783" s="78">
        <v>4.6228250289026222E-3</v>
      </c>
    </row>
    <row r="7784" spans="98:116" x14ac:dyDescent="0.25">
      <c r="CT7784" s="78" t="s">
        <v>155</v>
      </c>
      <c r="CU7784" s="78" t="s">
        <v>475</v>
      </c>
      <c r="CV7784" s="78" t="s">
        <v>428</v>
      </c>
      <c r="CW7784" s="78">
        <v>2038</v>
      </c>
      <c r="CX7784" s="78">
        <v>0</v>
      </c>
      <c r="CY7784" s="78">
        <v>16832.391236279542</v>
      </c>
      <c r="CZ7784" s="78">
        <v>280.55437045334429</v>
      </c>
      <c r="DA7784" s="78">
        <v>10192.27176588512</v>
      </c>
      <c r="DB7784" s="78">
        <v>6359.5650999410727</v>
      </c>
      <c r="DC7784" s="78">
        <v>4385.7214416119623</v>
      </c>
      <c r="DD7784" s="78">
        <v>6.8265175444030297E-8</v>
      </c>
      <c r="DE7784" s="78">
        <v>0</v>
      </c>
      <c r="DF7784" s="78">
        <v>2.993920436602861E-4</v>
      </c>
      <c r="DG7784" s="78">
        <v>2.993920436602861E-4</v>
      </c>
      <c r="DH7784" s="78">
        <v>0</v>
      </c>
      <c r="DI7784" s="78">
        <v>4.8499492857534757E-3</v>
      </c>
      <c r="DJ7784" s="78">
        <v>4.8499492857534757E-3</v>
      </c>
      <c r="DK7784" s="78">
        <v>0</v>
      </c>
      <c r="DL7784" s="78">
        <v>4.8499492857534757E-3</v>
      </c>
    </row>
    <row r="7785" spans="98:116" x14ac:dyDescent="0.25">
      <c r="CT7785" s="78" t="s">
        <v>155</v>
      </c>
      <c r="CU7785" s="78" t="s">
        <v>475</v>
      </c>
      <c r="CV7785" s="78" t="s">
        <v>428</v>
      </c>
      <c r="CW7785" s="78">
        <v>2039</v>
      </c>
      <c r="CX7785" s="78">
        <v>0</v>
      </c>
      <c r="CY7785" s="78">
        <v>16832.391236279542</v>
      </c>
      <c r="CZ7785" s="78">
        <v>280.55437045334429</v>
      </c>
      <c r="DA7785" s="78">
        <v>10192.27176588512</v>
      </c>
      <c r="DB7785" s="78">
        <v>6359.5650999410727</v>
      </c>
      <c r="DC7785" s="78">
        <v>4385.7214416119623</v>
      </c>
      <c r="DD7785" s="78">
        <v>6.8265175444030297E-8</v>
      </c>
      <c r="DE7785" s="78">
        <v>0</v>
      </c>
      <c r="DF7785" s="78">
        <v>2.993920436602861E-4</v>
      </c>
      <c r="DG7785" s="78">
        <v>2.993920436602861E-4</v>
      </c>
      <c r="DH7785" s="78">
        <v>0</v>
      </c>
      <c r="DI7785" s="78">
        <v>4.8499492857534757E-3</v>
      </c>
      <c r="DJ7785" s="78">
        <v>4.8499492857534757E-3</v>
      </c>
      <c r="DK7785" s="78">
        <v>0</v>
      </c>
      <c r="DL7785" s="78">
        <v>4.8499492857534757E-3</v>
      </c>
    </row>
    <row r="7786" spans="98:116" x14ac:dyDescent="0.25">
      <c r="CT7786" s="78" t="s">
        <v>155</v>
      </c>
      <c r="CU7786" s="78" t="s">
        <v>475</v>
      </c>
      <c r="CV7786" s="78" t="s">
        <v>428</v>
      </c>
      <c r="CW7786" s="78">
        <v>2040</v>
      </c>
      <c r="CX7786" s="78">
        <v>0</v>
      </c>
      <c r="CY7786" s="78">
        <v>16832.391236279542</v>
      </c>
      <c r="CZ7786" s="78">
        <v>280.55437045334429</v>
      </c>
      <c r="DA7786" s="78">
        <v>10192.27176588512</v>
      </c>
      <c r="DB7786" s="78">
        <v>6359.5650999410727</v>
      </c>
      <c r="DC7786" s="78">
        <v>4385.7214416119623</v>
      </c>
      <c r="DD7786" s="78">
        <v>6.8265175444030297E-8</v>
      </c>
      <c r="DE7786" s="78">
        <v>0</v>
      </c>
      <c r="DF7786" s="78">
        <v>2.993920436602861E-4</v>
      </c>
      <c r="DG7786" s="78">
        <v>2.993920436602861E-4</v>
      </c>
      <c r="DH7786" s="78">
        <v>0</v>
      </c>
      <c r="DI7786" s="78">
        <v>4.8499492857534757E-3</v>
      </c>
      <c r="DJ7786" s="78">
        <v>4.8499492857534757E-3</v>
      </c>
      <c r="DK7786" s="78">
        <v>0</v>
      </c>
      <c r="DL7786" s="78">
        <v>4.8499492857534757E-3</v>
      </c>
    </row>
    <row r="7787" spans="98:116" x14ac:dyDescent="0.25">
      <c r="CT7787" s="78" t="s">
        <v>155</v>
      </c>
      <c r="CU7787" s="78" t="s">
        <v>475</v>
      </c>
      <c r="CV7787" s="78" t="s">
        <v>428</v>
      </c>
      <c r="CW7787" s="78">
        <v>2041</v>
      </c>
      <c r="CX7787" s="78">
        <v>0</v>
      </c>
      <c r="CY7787" s="78">
        <v>16832.391236279542</v>
      </c>
      <c r="CZ7787" s="78">
        <v>280.55437045334429</v>
      </c>
      <c r="DA7787" s="78">
        <v>10192.27176588512</v>
      </c>
      <c r="DB7787" s="78">
        <v>6359.5650999410727</v>
      </c>
      <c r="DC7787" s="78">
        <v>4385.7214416119623</v>
      </c>
      <c r="DD7787" s="78">
        <v>6.8265175444030297E-8</v>
      </c>
      <c r="DE7787" s="78">
        <v>0</v>
      </c>
      <c r="DF7787" s="78">
        <v>2.993920436602861E-4</v>
      </c>
      <c r="DG7787" s="78">
        <v>2.993920436602861E-4</v>
      </c>
      <c r="DH7787" s="78">
        <v>0</v>
      </c>
      <c r="DI7787" s="78">
        <v>4.8499492857534757E-3</v>
      </c>
      <c r="DJ7787" s="78">
        <v>4.8499492857534757E-3</v>
      </c>
      <c r="DK7787" s="78">
        <v>0</v>
      </c>
      <c r="DL7787" s="78">
        <v>4.8499492857534757E-3</v>
      </c>
    </row>
    <row r="7788" spans="98:116" x14ac:dyDescent="0.25">
      <c r="CT7788" s="78" t="s">
        <v>155</v>
      </c>
      <c r="CU7788" s="78" t="s">
        <v>475</v>
      </c>
      <c r="CV7788" s="78" t="s">
        <v>428</v>
      </c>
      <c r="CW7788" s="78">
        <v>2042</v>
      </c>
      <c r="CX7788" s="78">
        <v>0</v>
      </c>
      <c r="CY7788" s="78">
        <v>16832.391236279542</v>
      </c>
      <c r="CZ7788" s="78">
        <v>280.55437045334429</v>
      </c>
      <c r="DA7788" s="78">
        <v>10192.27176588512</v>
      </c>
      <c r="DB7788" s="78">
        <v>6359.5650999410727</v>
      </c>
      <c r="DC7788" s="78">
        <v>4385.7214416119623</v>
      </c>
      <c r="DD7788" s="78">
        <v>6.8265175444030297E-8</v>
      </c>
      <c r="DE7788" s="78">
        <v>0</v>
      </c>
      <c r="DF7788" s="78">
        <v>2.993920436602861E-4</v>
      </c>
      <c r="DG7788" s="78">
        <v>2.993920436602861E-4</v>
      </c>
      <c r="DH7788" s="78">
        <v>0</v>
      </c>
      <c r="DI7788" s="78">
        <v>4.8499492857534757E-3</v>
      </c>
      <c r="DJ7788" s="78">
        <v>4.8499492857534757E-3</v>
      </c>
      <c r="DK7788" s="78">
        <v>0</v>
      </c>
      <c r="DL7788" s="78">
        <v>4.8499492857534757E-3</v>
      </c>
    </row>
    <row r="7789" spans="98:116" x14ac:dyDescent="0.25">
      <c r="CT7789" s="78" t="s">
        <v>155</v>
      </c>
      <c r="CU7789" s="78" t="s">
        <v>475</v>
      </c>
      <c r="CV7789" s="78" t="s">
        <v>428</v>
      </c>
      <c r="CW7789" s="78">
        <v>2043</v>
      </c>
      <c r="CX7789" s="78">
        <v>0</v>
      </c>
      <c r="CY7789" s="78">
        <v>17672.085223784408</v>
      </c>
      <c r="CZ7789" s="78">
        <v>299.42001237341418</v>
      </c>
      <c r="DA7789" s="78">
        <v>10692.736176386061</v>
      </c>
      <c r="DB7789" s="78">
        <v>6679.9290350249366</v>
      </c>
      <c r="DC7789" s="78">
        <v>4606.6527407081066</v>
      </c>
      <c r="DD7789" s="78">
        <v>6.8265175444030297E-8</v>
      </c>
      <c r="DE7789" s="78">
        <v>0</v>
      </c>
      <c r="DF7789" s="78">
        <v>3.1447395755416189E-4</v>
      </c>
      <c r="DG7789" s="78">
        <v>3.1447395755416189E-4</v>
      </c>
      <c r="DH7789" s="78">
        <v>0</v>
      </c>
      <c r="DI7789" s="78">
        <v>5.0918919306091369E-3</v>
      </c>
      <c r="DJ7789" s="78">
        <v>5.0918919306091369E-3</v>
      </c>
      <c r="DK7789" s="78">
        <v>0</v>
      </c>
      <c r="DL7789" s="78">
        <v>5.0918919306091369E-3</v>
      </c>
    </row>
    <row r="7790" spans="98:116" x14ac:dyDescent="0.25">
      <c r="CT7790" s="78" t="s">
        <v>155</v>
      </c>
      <c r="CU7790" s="78" t="s">
        <v>475</v>
      </c>
      <c r="CV7790" s="78" t="s">
        <v>428</v>
      </c>
      <c r="CW7790" s="78">
        <v>2044</v>
      </c>
      <c r="CX7790" s="78">
        <v>0</v>
      </c>
      <c r="CY7790" s="78">
        <v>17672.085223784408</v>
      </c>
      <c r="CZ7790" s="78">
        <v>299.42001237341418</v>
      </c>
      <c r="DA7790" s="78">
        <v>10692.736176386061</v>
      </c>
      <c r="DB7790" s="78">
        <v>6679.9290350249366</v>
      </c>
      <c r="DC7790" s="78">
        <v>4606.6527407081066</v>
      </c>
      <c r="DD7790" s="78">
        <v>6.8265175444030297E-8</v>
      </c>
      <c r="DE7790" s="78">
        <v>0</v>
      </c>
      <c r="DF7790" s="78">
        <v>3.1447395755416189E-4</v>
      </c>
      <c r="DG7790" s="78">
        <v>3.1447395755416189E-4</v>
      </c>
      <c r="DH7790" s="78">
        <v>0</v>
      </c>
      <c r="DI7790" s="78">
        <v>5.0918919306091369E-3</v>
      </c>
      <c r="DJ7790" s="78">
        <v>5.0918919306091369E-3</v>
      </c>
      <c r="DK7790" s="78">
        <v>0</v>
      </c>
      <c r="DL7790" s="78">
        <v>5.0918919306091369E-3</v>
      </c>
    </row>
    <row r="7791" spans="98:116" x14ac:dyDescent="0.25">
      <c r="CT7791" s="78" t="s">
        <v>155</v>
      </c>
      <c r="CU7791" s="78" t="s">
        <v>475</v>
      </c>
      <c r="CV7791" s="78" t="s">
        <v>428</v>
      </c>
      <c r="CW7791" s="78">
        <v>2045</v>
      </c>
      <c r="CX7791" s="78">
        <v>0</v>
      </c>
      <c r="CY7791" s="78">
        <v>17672.085223784408</v>
      </c>
      <c r="CZ7791" s="78">
        <v>299.42001237341418</v>
      </c>
      <c r="DA7791" s="78">
        <v>10692.736176386061</v>
      </c>
      <c r="DB7791" s="78">
        <v>6679.9290350249366</v>
      </c>
      <c r="DC7791" s="78">
        <v>4606.6527407081066</v>
      </c>
      <c r="DD7791" s="78">
        <v>6.8265175444030297E-8</v>
      </c>
      <c r="DE7791" s="78">
        <v>0</v>
      </c>
      <c r="DF7791" s="78">
        <v>3.1447395755416189E-4</v>
      </c>
      <c r="DG7791" s="78">
        <v>3.1447395755416189E-4</v>
      </c>
      <c r="DH7791" s="78">
        <v>0</v>
      </c>
      <c r="DI7791" s="78">
        <v>5.0918919306091369E-3</v>
      </c>
      <c r="DJ7791" s="78">
        <v>5.0918919306091369E-3</v>
      </c>
      <c r="DK7791" s="78">
        <v>0</v>
      </c>
      <c r="DL7791" s="78">
        <v>5.0918919306091369E-3</v>
      </c>
    </row>
    <row r="7792" spans="98:116" x14ac:dyDescent="0.25">
      <c r="CT7792" s="78" t="s">
        <v>155</v>
      </c>
      <c r="CU7792" s="78" t="s">
        <v>475</v>
      </c>
      <c r="CV7792" s="78" t="s">
        <v>428</v>
      </c>
      <c r="CW7792" s="78">
        <v>2046</v>
      </c>
      <c r="CX7792" s="78">
        <v>0</v>
      </c>
      <c r="CY7792" s="78">
        <v>17672.085223784408</v>
      </c>
      <c r="CZ7792" s="78">
        <v>299.42001237341418</v>
      </c>
      <c r="DA7792" s="78">
        <v>10692.736176386061</v>
      </c>
      <c r="DB7792" s="78">
        <v>6679.9290350249366</v>
      </c>
      <c r="DC7792" s="78">
        <v>4606.6527407081066</v>
      </c>
      <c r="DD7792" s="78">
        <v>6.8265175444030297E-8</v>
      </c>
      <c r="DE7792" s="78">
        <v>0</v>
      </c>
      <c r="DF7792" s="78">
        <v>3.1447395755416189E-4</v>
      </c>
      <c r="DG7792" s="78">
        <v>3.1447395755416189E-4</v>
      </c>
      <c r="DH7792" s="78">
        <v>0</v>
      </c>
      <c r="DI7792" s="78">
        <v>5.0918919306091369E-3</v>
      </c>
      <c r="DJ7792" s="78">
        <v>5.0918919306091369E-3</v>
      </c>
      <c r="DK7792" s="78">
        <v>0</v>
      </c>
      <c r="DL7792" s="78">
        <v>5.0918919306091369E-3</v>
      </c>
    </row>
    <row r="7793" spans="98:116" x14ac:dyDescent="0.25">
      <c r="CT7793" s="78" t="s">
        <v>155</v>
      </c>
      <c r="CU7793" s="78" t="s">
        <v>475</v>
      </c>
      <c r="CV7793" s="78" t="s">
        <v>428</v>
      </c>
      <c r="CW7793" s="78">
        <v>2047</v>
      </c>
      <c r="CX7793" s="78">
        <v>0</v>
      </c>
      <c r="CY7793" s="78">
        <v>17672.085223784408</v>
      </c>
      <c r="CZ7793" s="78">
        <v>299.42001237341418</v>
      </c>
      <c r="DA7793" s="78">
        <v>10692.736176386061</v>
      </c>
      <c r="DB7793" s="78">
        <v>6679.9290350249366</v>
      </c>
      <c r="DC7793" s="78">
        <v>4606.6527407081066</v>
      </c>
      <c r="DD7793" s="78">
        <v>6.8265175444030297E-8</v>
      </c>
      <c r="DE7793" s="78">
        <v>0</v>
      </c>
      <c r="DF7793" s="78">
        <v>3.1447395755416189E-4</v>
      </c>
      <c r="DG7793" s="78">
        <v>3.1447395755416189E-4</v>
      </c>
      <c r="DH7793" s="78">
        <v>0</v>
      </c>
      <c r="DI7793" s="78">
        <v>5.0918919306091369E-3</v>
      </c>
      <c r="DJ7793" s="78">
        <v>5.0918919306091369E-3</v>
      </c>
      <c r="DK7793" s="78">
        <v>0</v>
      </c>
      <c r="DL7793" s="78">
        <v>5.0918919306091369E-3</v>
      </c>
    </row>
    <row r="7794" spans="98:116" x14ac:dyDescent="0.25">
      <c r="CT7794" s="78" t="s">
        <v>155</v>
      </c>
      <c r="CU7794" s="78" t="s">
        <v>475</v>
      </c>
      <c r="CV7794" s="78" t="s">
        <v>428</v>
      </c>
      <c r="CW7794" s="78">
        <v>2048</v>
      </c>
      <c r="CX7794" s="78">
        <v>0</v>
      </c>
      <c r="CY7794" s="78">
        <v>18552.334786110459</v>
      </c>
      <c r="CZ7794" s="78">
        <v>319.49113147947759</v>
      </c>
      <c r="DA7794" s="78">
        <v>11216.562625107839</v>
      </c>
      <c r="DB7794" s="78">
        <v>7016.2810295231366</v>
      </c>
      <c r="DC7794" s="78">
        <v>4838.6098212659226</v>
      </c>
      <c r="DD7794" s="78">
        <v>6.8265175444030297E-8</v>
      </c>
      <c r="DE7794" s="78">
        <v>0</v>
      </c>
      <c r="DF7794" s="78">
        <v>3.3030854835392631E-4</v>
      </c>
      <c r="DG7794" s="78">
        <v>3.3030854835392631E-4</v>
      </c>
      <c r="DH7794" s="78">
        <v>0</v>
      </c>
      <c r="DI7794" s="78">
        <v>5.3455199312990509E-3</v>
      </c>
      <c r="DJ7794" s="78">
        <v>5.3455199312990509E-3</v>
      </c>
      <c r="DK7794" s="78">
        <v>0</v>
      </c>
      <c r="DL7794" s="78">
        <v>5.3455199312990509E-3</v>
      </c>
    </row>
    <row r="7795" spans="98:116" x14ac:dyDescent="0.25">
      <c r="CT7795" s="78" t="s">
        <v>155</v>
      </c>
      <c r="CU7795" s="78" t="s">
        <v>475</v>
      </c>
      <c r="CV7795" s="78" t="s">
        <v>428</v>
      </c>
      <c r="CW7795" s="78">
        <v>2049</v>
      </c>
      <c r="CX7795" s="78">
        <v>0</v>
      </c>
      <c r="CY7795" s="78">
        <v>18552.334786110459</v>
      </c>
      <c r="CZ7795" s="78">
        <v>319.49113147947759</v>
      </c>
      <c r="DA7795" s="78">
        <v>11216.562625107839</v>
      </c>
      <c r="DB7795" s="78">
        <v>7016.2810295231366</v>
      </c>
      <c r="DC7795" s="78">
        <v>4838.6098212659226</v>
      </c>
      <c r="DD7795" s="78">
        <v>6.8265175444030297E-8</v>
      </c>
      <c r="DE7795" s="78">
        <v>0</v>
      </c>
      <c r="DF7795" s="78">
        <v>3.3030854835392631E-4</v>
      </c>
      <c r="DG7795" s="78">
        <v>3.3030854835392631E-4</v>
      </c>
      <c r="DH7795" s="78">
        <v>0</v>
      </c>
      <c r="DI7795" s="78">
        <v>5.3455199312990509E-3</v>
      </c>
      <c r="DJ7795" s="78">
        <v>5.3455199312990509E-3</v>
      </c>
      <c r="DK7795" s="78">
        <v>0</v>
      </c>
      <c r="DL7795" s="78">
        <v>5.3455199312990509E-3</v>
      </c>
    </row>
    <row r="7796" spans="98:116" x14ac:dyDescent="0.25">
      <c r="CT7796" s="78" t="s">
        <v>155</v>
      </c>
      <c r="CU7796" s="78" t="s">
        <v>475</v>
      </c>
      <c r="CV7796" s="78" t="s">
        <v>428</v>
      </c>
      <c r="CW7796" s="78">
        <v>2050</v>
      </c>
      <c r="CX7796" s="78">
        <v>0</v>
      </c>
      <c r="CY7796" s="78">
        <v>18552.334786110459</v>
      </c>
      <c r="CZ7796" s="78">
        <v>319.49113147947759</v>
      </c>
      <c r="DA7796" s="78">
        <v>11216.562625107839</v>
      </c>
      <c r="DB7796" s="78">
        <v>7016.2810295231366</v>
      </c>
      <c r="DC7796" s="78">
        <v>4838.6098212659226</v>
      </c>
      <c r="DD7796" s="78">
        <v>6.8265175444030297E-8</v>
      </c>
      <c r="DE7796" s="78">
        <v>0</v>
      </c>
      <c r="DF7796" s="78">
        <v>3.3030854835392631E-4</v>
      </c>
      <c r="DG7796" s="78">
        <v>3.3030854835392631E-4</v>
      </c>
      <c r="DH7796" s="78">
        <v>0</v>
      </c>
      <c r="DI7796" s="78">
        <v>5.3455199312990509E-3</v>
      </c>
      <c r="DJ7796" s="78">
        <v>5.3455199312990509E-3</v>
      </c>
      <c r="DK7796" s="78">
        <v>0</v>
      </c>
      <c r="DL7796" s="78">
        <v>5.3455199312990509E-3</v>
      </c>
    </row>
    <row r="7797" spans="98:116" x14ac:dyDescent="0.25">
      <c r="CT7797" s="78" t="s">
        <v>155</v>
      </c>
      <c r="CU7797" s="78" t="s">
        <v>475</v>
      </c>
      <c r="CV7797" s="78" t="s">
        <v>428</v>
      </c>
      <c r="CW7797" s="78">
        <v>2051</v>
      </c>
      <c r="CX7797" s="78">
        <v>0</v>
      </c>
      <c r="CY7797" s="78">
        <v>18552.334786110459</v>
      </c>
      <c r="CZ7797" s="78">
        <v>319.49113147947759</v>
      </c>
      <c r="DA7797" s="78">
        <v>11216.562625107839</v>
      </c>
      <c r="DB7797" s="78">
        <v>7016.2810295231366</v>
      </c>
      <c r="DC7797" s="78">
        <v>4838.6098212659226</v>
      </c>
      <c r="DD7797" s="78">
        <v>6.8265175444030297E-8</v>
      </c>
      <c r="DE7797" s="78">
        <v>0</v>
      </c>
      <c r="DF7797" s="78">
        <v>3.3030854835392631E-4</v>
      </c>
      <c r="DG7797" s="78">
        <v>3.3030854835392631E-4</v>
      </c>
      <c r="DH7797" s="78">
        <v>0</v>
      </c>
      <c r="DI7797" s="78">
        <v>5.3455199312990509E-3</v>
      </c>
      <c r="DJ7797" s="78">
        <v>5.3455199312990509E-3</v>
      </c>
      <c r="DK7797" s="78">
        <v>0</v>
      </c>
      <c r="DL7797" s="78">
        <v>5.3455199312990509E-3</v>
      </c>
    </row>
    <row r="7798" spans="98:116" x14ac:dyDescent="0.25">
      <c r="CT7798" s="78" t="s">
        <v>155</v>
      </c>
      <c r="CU7798" s="78" t="s">
        <v>475</v>
      </c>
      <c r="CV7798" s="78" t="s">
        <v>428</v>
      </c>
      <c r="CW7798" s="78">
        <v>2052</v>
      </c>
      <c r="CX7798" s="78">
        <v>0</v>
      </c>
      <c r="CY7798" s="78">
        <v>18552.334786110459</v>
      </c>
      <c r="CZ7798" s="78">
        <v>319.49113147947759</v>
      </c>
      <c r="DA7798" s="78">
        <v>11216.562625107839</v>
      </c>
      <c r="DB7798" s="78">
        <v>7016.2810295231366</v>
      </c>
      <c r="DC7798" s="78">
        <v>4838.6098212659226</v>
      </c>
      <c r="DD7798" s="78">
        <v>6.8265175444030297E-8</v>
      </c>
      <c r="DE7798" s="78">
        <v>0</v>
      </c>
      <c r="DF7798" s="78">
        <v>3.3030854835392631E-4</v>
      </c>
      <c r="DG7798" s="78">
        <v>3.3030854835392631E-4</v>
      </c>
      <c r="DH7798" s="78">
        <v>0</v>
      </c>
      <c r="DI7798" s="78">
        <v>0</v>
      </c>
      <c r="DJ7798" s="78">
        <v>5.3455199312990509E-3</v>
      </c>
      <c r="DK7798" s="78">
        <v>0</v>
      </c>
      <c r="DL7798" s="78">
        <v>5.3455199312990509E-3</v>
      </c>
    </row>
    <row r="7799" spans="98:116" x14ac:dyDescent="0.25">
      <c r="CT7799" s="78" t="s">
        <v>155</v>
      </c>
      <c r="CU7799" s="78" t="s">
        <v>475</v>
      </c>
      <c r="CV7799" s="78" t="s">
        <v>428</v>
      </c>
      <c r="CW7799" s="78">
        <v>2053</v>
      </c>
      <c r="CX7799" s="78">
        <v>0</v>
      </c>
      <c r="CY7799" s="78">
        <v>19462.1282791679</v>
      </c>
      <c r="CZ7799" s="78">
        <v>340.53564326272442</v>
      </c>
      <c r="DA7799" s="78">
        <v>11757.141276483369</v>
      </c>
      <c r="DB7799" s="78">
        <v>7364.451359421806</v>
      </c>
      <c r="DC7799" s="78">
        <v>5078.717133192622</v>
      </c>
      <c r="DD7799" s="78">
        <v>6.8265175444030297E-8</v>
      </c>
      <c r="DE7799" s="78">
        <v>0</v>
      </c>
      <c r="DF7799" s="78">
        <v>3.466995161279969E-4</v>
      </c>
      <c r="DG7799" s="78">
        <v>3.466995161279969E-4</v>
      </c>
      <c r="DH7799" s="78">
        <v>0</v>
      </c>
      <c r="DI7799" s="78">
        <v>3.6397440808779661E-4</v>
      </c>
      <c r="DJ7799" s="78">
        <v>0</v>
      </c>
      <c r="DK7799" s="78">
        <v>0</v>
      </c>
      <c r="DL7799" s="78">
        <v>0</v>
      </c>
    </row>
    <row r="7800" spans="98:116" x14ac:dyDescent="0.25">
      <c r="CT7800" s="78" t="s">
        <v>155</v>
      </c>
      <c r="CU7800" s="78" t="s">
        <v>475</v>
      </c>
      <c r="CV7800" s="78" t="s">
        <v>428</v>
      </c>
      <c r="CW7800" s="78">
        <v>2054</v>
      </c>
      <c r="CX7800" s="78">
        <v>0</v>
      </c>
      <c r="CY7800" s="78">
        <v>19462.1282791679</v>
      </c>
      <c r="CZ7800" s="78">
        <v>340.53564326272442</v>
      </c>
      <c r="DA7800" s="78">
        <v>11757.141276483369</v>
      </c>
      <c r="DB7800" s="78">
        <v>7364.451359421806</v>
      </c>
      <c r="DC7800" s="78">
        <v>5078.717133192622</v>
      </c>
      <c r="DD7800" s="78">
        <v>6.8265175444030297E-8</v>
      </c>
      <c r="DE7800" s="78">
        <v>0</v>
      </c>
      <c r="DF7800" s="78">
        <v>3.466995161279969E-4</v>
      </c>
      <c r="DG7800" s="78">
        <v>3.466995161279969E-4</v>
      </c>
      <c r="DH7800" s="78">
        <v>0</v>
      </c>
      <c r="DI7800" s="78">
        <v>3.7727201905769466E-4</v>
      </c>
      <c r="DJ7800" s="78">
        <v>3.7727201905769466E-4</v>
      </c>
      <c r="DK7800" s="78">
        <v>0</v>
      </c>
      <c r="DL7800" s="78">
        <v>3.7727201905769466E-4</v>
      </c>
    </row>
    <row r="7801" spans="98:116" x14ac:dyDescent="0.25">
      <c r="CT7801" s="78" t="s">
        <v>155</v>
      </c>
      <c r="CU7801" s="78" t="s">
        <v>475</v>
      </c>
      <c r="CV7801" s="78" t="s">
        <v>428</v>
      </c>
      <c r="CW7801" s="78">
        <v>2055</v>
      </c>
      <c r="CX7801" s="78">
        <v>0</v>
      </c>
      <c r="CY7801" s="78">
        <v>19462.1282791679</v>
      </c>
      <c r="CZ7801" s="78">
        <v>340.53564326272442</v>
      </c>
      <c r="DA7801" s="78">
        <v>11757.141276483369</v>
      </c>
      <c r="DB7801" s="78">
        <v>7364.451359421806</v>
      </c>
      <c r="DC7801" s="78">
        <v>5078.717133192622</v>
      </c>
      <c r="DD7801" s="78">
        <v>6.8265175444030297E-8</v>
      </c>
      <c r="DE7801" s="78">
        <v>0</v>
      </c>
      <c r="DF7801" s="78">
        <v>3.466995161279969E-4</v>
      </c>
      <c r="DG7801" s="78">
        <v>3.466995161279969E-4</v>
      </c>
      <c r="DH7801" s="78">
        <v>0</v>
      </c>
      <c r="DI7801" s="78">
        <v>3.7727201905769466E-4</v>
      </c>
      <c r="DJ7801" s="78">
        <v>3.7727201905769466E-4</v>
      </c>
      <c r="DK7801" s="78">
        <v>0</v>
      </c>
      <c r="DL7801" s="78">
        <v>3.7727201905769466E-4</v>
      </c>
    </row>
    <row r="7802" spans="98:116" x14ac:dyDescent="0.25">
      <c r="CT7802" s="78" t="s">
        <v>155</v>
      </c>
      <c r="CU7802" s="78" t="s">
        <v>475</v>
      </c>
      <c r="CV7802" s="78" t="s">
        <v>459</v>
      </c>
      <c r="CW7802" s="78">
        <v>2026</v>
      </c>
      <c r="CX7802" s="78">
        <v>0</v>
      </c>
      <c r="CY7802" s="78">
        <v>5.4750346070078164</v>
      </c>
      <c r="CZ7802" s="78">
        <v>0.71896016785822081</v>
      </c>
      <c r="DA7802" s="78">
        <v>3.0714971986151332</v>
      </c>
      <c r="DB7802" s="78">
        <v>1.6845772405344619</v>
      </c>
      <c r="DC7802" s="78">
        <v>1.1617282640808189</v>
      </c>
      <c r="DD7802" s="78">
        <v>1.28047769996414E-5</v>
      </c>
      <c r="DE7802" s="78">
        <v>0</v>
      </c>
      <c r="DF7802" s="78">
        <v>1.4875671355735401E-5</v>
      </c>
      <c r="DG7802" s="78">
        <v>1.4875671355735401E-5</v>
      </c>
      <c r="DH7802" s="78">
        <v>0</v>
      </c>
      <c r="DI7802" s="78">
        <v>3.7727201905769466E-4</v>
      </c>
      <c r="DJ7802" s="78">
        <v>3.7727201905769466E-4</v>
      </c>
      <c r="DK7802" s="78">
        <v>0</v>
      </c>
      <c r="DL7802" s="78">
        <v>3.7727201905769466E-4</v>
      </c>
    </row>
    <row r="7803" spans="98:116" x14ac:dyDescent="0.25">
      <c r="CT7803" s="78" t="s">
        <v>155</v>
      </c>
      <c r="CU7803" s="78" t="s">
        <v>475</v>
      </c>
      <c r="CV7803" s="78" t="s">
        <v>459</v>
      </c>
      <c r="CW7803" s="78">
        <v>2027</v>
      </c>
      <c r="CX7803" s="78">
        <v>0</v>
      </c>
      <c r="CY7803" s="78">
        <v>5.4750346070078164</v>
      </c>
      <c r="CZ7803" s="78">
        <v>0.71896016785822081</v>
      </c>
      <c r="DA7803" s="78">
        <v>3.0714971986151332</v>
      </c>
      <c r="DB7803" s="78">
        <v>1.6845772405344619</v>
      </c>
      <c r="DC7803" s="78">
        <v>1.1617282640808189</v>
      </c>
      <c r="DD7803" s="78">
        <v>1.28047769996414E-5</v>
      </c>
      <c r="DE7803" s="78">
        <v>0</v>
      </c>
      <c r="DF7803" s="78">
        <v>1.4875671355735401E-5</v>
      </c>
      <c r="DG7803" s="78">
        <v>1.4875671355735401E-5</v>
      </c>
      <c r="DH7803" s="78">
        <v>0</v>
      </c>
      <c r="DI7803" s="78">
        <v>3.7727201905769466E-4</v>
      </c>
      <c r="DJ7803" s="78">
        <v>3.7727201905769466E-4</v>
      </c>
      <c r="DK7803" s="78">
        <v>0</v>
      </c>
      <c r="DL7803" s="78">
        <v>3.7727201905769466E-4</v>
      </c>
    </row>
    <row r="7804" spans="98:116" x14ac:dyDescent="0.25">
      <c r="CT7804" s="78" t="s">
        <v>155</v>
      </c>
      <c r="CU7804" s="78" t="s">
        <v>475</v>
      </c>
      <c r="CV7804" s="78" t="s">
        <v>459</v>
      </c>
      <c r="CW7804" s="78">
        <v>2028</v>
      </c>
      <c r="CX7804" s="78">
        <v>0</v>
      </c>
      <c r="CY7804" s="78">
        <v>5.777015340078516</v>
      </c>
      <c r="CZ7804" s="78">
        <v>0.74733835430388662</v>
      </c>
      <c r="DA7804" s="78">
        <v>3.237951340101743</v>
      </c>
      <c r="DB7804" s="78">
        <v>1.791725645672857</v>
      </c>
      <c r="DC7804" s="78">
        <v>1.2356205901227897</v>
      </c>
      <c r="DD7804" s="78">
        <v>1.28047769996414E-5</v>
      </c>
      <c r="DE7804" s="78">
        <v>0</v>
      </c>
      <c r="DF7804" s="78">
        <v>1.5821846112687631E-5</v>
      </c>
      <c r="DG7804" s="78">
        <v>1.5821846112687631E-5</v>
      </c>
      <c r="DH7804" s="78">
        <v>0</v>
      </c>
      <c r="DI7804" s="78">
        <v>3.7727201905769466E-4</v>
      </c>
      <c r="DJ7804" s="78">
        <v>3.7727201905769466E-4</v>
      </c>
      <c r="DK7804" s="78">
        <v>0</v>
      </c>
      <c r="DL7804" s="78">
        <v>3.7727201905769466E-4</v>
      </c>
    </row>
    <row r="7805" spans="98:116" x14ac:dyDescent="0.25">
      <c r="CT7805" s="78" t="s">
        <v>155</v>
      </c>
      <c r="CU7805" s="78" t="s">
        <v>475</v>
      </c>
      <c r="CV7805" s="78" t="s">
        <v>459</v>
      </c>
      <c r="CW7805" s="78">
        <v>2029</v>
      </c>
      <c r="CX7805" s="78">
        <v>0</v>
      </c>
      <c r="CY7805" s="78">
        <v>5.777015340078516</v>
      </c>
      <c r="CZ7805" s="78">
        <v>0.74733835430388662</v>
      </c>
      <c r="DA7805" s="78">
        <v>3.237951340101743</v>
      </c>
      <c r="DB7805" s="78">
        <v>1.791725645672857</v>
      </c>
      <c r="DC7805" s="78">
        <v>1.2356205901227897</v>
      </c>
      <c r="DD7805" s="78">
        <v>1.28047769996414E-5</v>
      </c>
      <c r="DE7805" s="78">
        <v>0</v>
      </c>
      <c r="DF7805" s="78">
        <v>1.5821846112687631E-5</v>
      </c>
      <c r="DG7805" s="78">
        <v>1.5821846112687631E-5</v>
      </c>
      <c r="DH7805" s="78">
        <v>0</v>
      </c>
      <c r="DI7805" s="78">
        <v>3.940152639420291E-4</v>
      </c>
      <c r="DJ7805" s="78">
        <v>3.940152639420291E-4</v>
      </c>
      <c r="DK7805" s="78">
        <v>0</v>
      </c>
      <c r="DL7805" s="78">
        <v>3.940152639420291E-4</v>
      </c>
    </row>
    <row r="7806" spans="98:116" x14ac:dyDescent="0.25">
      <c r="CT7806" s="78" t="s">
        <v>155</v>
      </c>
      <c r="CU7806" s="78" t="s">
        <v>475</v>
      </c>
      <c r="CV7806" s="78" t="s">
        <v>459</v>
      </c>
      <c r="CW7806" s="78">
        <v>2030</v>
      </c>
      <c r="CX7806" s="78">
        <v>0</v>
      </c>
      <c r="CY7806" s="78">
        <v>5.777015340078516</v>
      </c>
      <c r="CZ7806" s="78">
        <v>0.74733835430388662</v>
      </c>
      <c r="DA7806" s="78">
        <v>3.237951340101743</v>
      </c>
      <c r="DB7806" s="78">
        <v>1.791725645672857</v>
      </c>
      <c r="DC7806" s="78">
        <v>1.2356205901227897</v>
      </c>
      <c r="DD7806" s="78">
        <v>1.28047769996414E-5</v>
      </c>
      <c r="DE7806" s="78">
        <v>0</v>
      </c>
      <c r="DF7806" s="78">
        <v>1.5821846112687631E-5</v>
      </c>
      <c r="DG7806" s="78">
        <v>1.5821846112687631E-5</v>
      </c>
      <c r="DH7806" s="78">
        <v>0</v>
      </c>
      <c r="DI7806" s="78">
        <v>3.940152639420291E-4</v>
      </c>
      <c r="DJ7806" s="78">
        <v>3.940152639420291E-4</v>
      </c>
      <c r="DK7806" s="78">
        <v>0</v>
      </c>
      <c r="DL7806" s="78">
        <v>3.940152639420291E-4</v>
      </c>
    </row>
    <row r="7807" spans="98:116" x14ac:dyDescent="0.25">
      <c r="CT7807" s="78" t="s">
        <v>155</v>
      </c>
      <c r="CU7807" s="78" t="s">
        <v>475</v>
      </c>
      <c r="CV7807" s="78" t="s">
        <v>459</v>
      </c>
      <c r="CW7807" s="78">
        <v>2031</v>
      </c>
      <c r="CX7807" s="78">
        <v>0</v>
      </c>
      <c r="CY7807" s="78">
        <v>5.777015340078516</v>
      </c>
      <c r="CZ7807" s="78">
        <v>0.74733835430388662</v>
      </c>
      <c r="DA7807" s="78">
        <v>3.237951340101743</v>
      </c>
      <c r="DB7807" s="78">
        <v>1.791725645672857</v>
      </c>
      <c r="DC7807" s="78">
        <v>1.2356205901227897</v>
      </c>
      <c r="DD7807" s="78">
        <v>1.28047769996414E-5</v>
      </c>
      <c r="DE7807" s="78">
        <v>0</v>
      </c>
      <c r="DF7807" s="78">
        <v>1.5821846112687631E-5</v>
      </c>
      <c r="DG7807" s="78">
        <v>1.5821846112687631E-5</v>
      </c>
      <c r="DH7807" s="78">
        <v>0</v>
      </c>
      <c r="DI7807" s="78">
        <v>3.940152639420291E-4</v>
      </c>
      <c r="DJ7807" s="78">
        <v>3.940152639420291E-4</v>
      </c>
      <c r="DK7807" s="78">
        <v>0</v>
      </c>
      <c r="DL7807" s="78">
        <v>3.940152639420291E-4</v>
      </c>
    </row>
    <row r="7808" spans="98:116" x14ac:dyDescent="0.25">
      <c r="CT7808" s="78" t="s">
        <v>155</v>
      </c>
      <c r="CU7808" s="78" t="s">
        <v>475</v>
      </c>
      <c r="CV7808" s="78" t="s">
        <v>459</v>
      </c>
      <c r="CW7808" s="78">
        <v>2032</v>
      </c>
      <c r="CX7808" s="78">
        <v>0</v>
      </c>
      <c r="CY7808" s="78">
        <v>5.777015340078516</v>
      </c>
      <c r="CZ7808" s="78">
        <v>0.74733835430388662</v>
      </c>
      <c r="DA7808" s="78">
        <v>3.237951340101743</v>
      </c>
      <c r="DB7808" s="78">
        <v>1.791725645672857</v>
      </c>
      <c r="DC7808" s="78">
        <v>1.2356205901227897</v>
      </c>
      <c r="DD7808" s="78">
        <v>1.28047769996414E-5</v>
      </c>
      <c r="DE7808" s="78">
        <v>0</v>
      </c>
      <c r="DF7808" s="78">
        <v>1.5821846112687631E-5</v>
      </c>
      <c r="DG7808" s="78">
        <v>1.5821846112687631E-5</v>
      </c>
      <c r="DH7808" s="78">
        <v>0</v>
      </c>
      <c r="DI7808" s="78">
        <v>3.940152639420291E-4</v>
      </c>
      <c r="DJ7808" s="78">
        <v>3.940152639420291E-4</v>
      </c>
      <c r="DK7808" s="78">
        <v>0</v>
      </c>
      <c r="DL7808" s="78">
        <v>3.940152639420291E-4</v>
      </c>
    </row>
    <row r="7809" spans="98:116" x14ac:dyDescent="0.25">
      <c r="CT7809" s="78" t="s">
        <v>155</v>
      </c>
      <c r="CU7809" s="78" t="s">
        <v>475</v>
      </c>
      <c r="CV7809" s="78" t="s">
        <v>459</v>
      </c>
      <c r="CW7809" s="78">
        <v>2033</v>
      </c>
      <c r="CX7809" s="78">
        <v>0</v>
      </c>
      <c r="CY7809" s="78">
        <v>6.1205037377422347</v>
      </c>
      <c r="CZ7809" s="78">
        <v>0.77885081086862351</v>
      </c>
      <c r="DA7809" s="78">
        <v>3.4265150031539551</v>
      </c>
      <c r="DB7809" s="78">
        <v>1.915137923719626</v>
      </c>
      <c r="DC7809" s="78">
        <v>1.3207289057830707</v>
      </c>
      <c r="DD7809" s="78">
        <v>1.28047769996414E-5</v>
      </c>
      <c r="DE7809" s="78">
        <v>0</v>
      </c>
      <c r="DF7809" s="78">
        <v>1.6911639115532617E-5</v>
      </c>
      <c r="DG7809" s="78">
        <v>1.6911639115532617E-5</v>
      </c>
      <c r="DH7809" s="78">
        <v>0</v>
      </c>
      <c r="DI7809" s="78">
        <v>3.940152639420291E-4</v>
      </c>
      <c r="DJ7809" s="78">
        <v>3.940152639420291E-4</v>
      </c>
      <c r="DK7809" s="78">
        <v>0</v>
      </c>
      <c r="DL7809" s="78">
        <v>3.940152639420291E-4</v>
      </c>
    </row>
    <row r="7810" spans="98:116" x14ac:dyDescent="0.25">
      <c r="CT7810" s="78" t="s">
        <v>155</v>
      </c>
      <c r="CU7810" s="78" t="s">
        <v>475</v>
      </c>
      <c r="CV7810" s="78" t="s">
        <v>459</v>
      </c>
      <c r="CW7810" s="78">
        <v>2034</v>
      </c>
      <c r="CX7810" s="78">
        <v>0</v>
      </c>
      <c r="CY7810" s="78">
        <v>6.1205037377422347</v>
      </c>
      <c r="CZ7810" s="78">
        <v>0.77885081086862351</v>
      </c>
      <c r="DA7810" s="78">
        <v>3.4265150031539551</v>
      </c>
      <c r="DB7810" s="78">
        <v>1.915137923719626</v>
      </c>
      <c r="DC7810" s="78">
        <v>1.3207289057830707</v>
      </c>
      <c r="DD7810" s="78">
        <v>1.28047769996414E-5</v>
      </c>
      <c r="DE7810" s="78">
        <v>0</v>
      </c>
      <c r="DF7810" s="78">
        <v>1.6911639115532617E-5</v>
      </c>
      <c r="DG7810" s="78">
        <v>1.6911639115532617E-5</v>
      </c>
      <c r="DH7810" s="78">
        <v>0</v>
      </c>
      <c r="DI7810" s="78">
        <v>4.1260769969017055E-4</v>
      </c>
      <c r="DJ7810" s="78">
        <v>4.1260769969017055E-4</v>
      </c>
      <c r="DK7810" s="78">
        <v>0</v>
      </c>
      <c r="DL7810" s="78">
        <v>4.1260769969017055E-4</v>
      </c>
    </row>
    <row r="7811" spans="98:116" x14ac:dyDescent="0.25">
      <c r="CT7811" s="78" t="s">
        <v>155</v>
      </c>
      <c r="CU7811" s="78" t="s">
        <v>475</v>
      </c>
      <c r="CV7811" s="78" t="s">
        <v>459</v>
      </c>
      <c r="CW7811" s="78">
        <v>2035</v>
      </c>
      <c r="CX7811" s="78">
        <v>0</v>
      </c>
      <c r="CY7811" s="78">
        <v>6.1205037377422347</v>
      </c>
      <c r="CZ7811" s="78">
        <v>0.77885081086862351</v>
      </c>
      <c r="DA7811" s="78">
        <v>3.4265150031539551</v>
      </c>
      <c r="DB7811" s="78">
        <v>1.915137923719626</v>
      </c>
      <c r="DC7811" s="78">
        <v>1.3207289057830707</v>
      </c>
      <c r="DD7811" s="78">
        <v>1.28047769996414E-5</v>
      </c>
      <c r="DE7811" s="78">
        <v>0</v>
      </c>
      <c r="DF7811" s="78">
        <v>1.6911639115532617E-5</v>
      </c>
      <c r="DG7811" s="78">
        <v>1.6911639115532617E-5</v>
      </c>
      <c r="DH7811" s="78">
        <v>0</v>
      </c>
      <c r="DI7811" s="78">
        <v>4.1260769969017055E-4</v>
      </c>
      <c r="DJ7811" s="78">
        <v>4.1260769969017055E-4</v>
      </c>
      <c r="DK7811" s="78">
        <v>0</v>
      </c>
      <c r="DL7811" s="78">
        <v>4.1260769969017055E-4</v>
      </c>
    </row>
    <row r="7812" spans="98:116" x14ac:dyDescent="0.25">
      <c r="CT7812" s="78" t="s">
        <v>155</v>
      </c>
      <c r="CU7812" s="78" t="s">
        <v>475</v>
      </c>
      <c r="CV7812" s="78" t="s">
        <v>459</v>
      </c>
      <c r="CW7812" s="78">
        <v>2036</v>
      </c>
      <c r="CX7812" s="78">
        <v>0</v>
      </c>
      <c r="CY7812" s="78">
        <v>6.1205037377422347</v>
      </c>
      <c r="CZ7812" s="78">
        <v>0.77885081086862351</v>
      </c>
      <c r="DA7812" s="78">
        <v>3.4265150031539551</v>
      </c>
      <c r="DB7812" s="78">
        <v>1.915137923719626</v>
      </c>
      <c r="DC7812" s="78">
        <v>1.3207289057830707</v>
      </c>
      <c r="DD7812" s="78">
        <v>1.28047769996414E-5</v>
      </c>
      <c r="DE7812" s="78">
        <v>0</v>
      </c>
      <c r="DF7812" s="78">
        <v>1.6911639115532617E-5</v>
      </c>
      <c r="DG7812" s="78">
        <v>1.6911639115532617E-5</v>
      </c>
      <c r="DH7812" s="78">
        <v>0</v>
      </c>
      <c r="DI7812" s="78">
        <v>4.1260769969017055E-4</v>
      </c>
      <c r="DJ7812" s="78">
        <v>4.1260769969017055E-4</v>
      </c>
      <c r="DK7812" s="78">
        <v>0</v>
      </c>
      <c r="DL7812" s="78">
        <v>4.1260769969017055E-4</v>
      </c>
    </row>
    <row r="7813" spans="98:116" x14ac:dyDescent="0.25">
      <c r="CT7813" s="78" t="s">
        <v>155</v>
      </c>
      <c r="CU7813" s="78" t="s">
        <v>475</v>
      </c>
      <c r="CV7813" s="78" t="s">
        <v>459</v>
      </c>
      <c r="CW7813" s="78">
        <v>2037</v>
      </c>
      <c r="CX7813" s="78">
        <v>0</v>
      </c>
      <c r="CY7813" s="78">
        <v>6.1205037377422347</v>
      </c>
      <c r="CZ7813" s="78">
        <v>0.77885081086862351</v>
      </c>
      <c r="DA7813" s="78">
        <v>3.4265150031539551</v>
      </c>
      <c r="DB7813" s="78">
        <v>1.915137923719626</v>
      </c>
      <c r="DC7813" s="78">
        <v>1.3207289057830707</v>
      </c>
      <c r="DD7813" s="78">
        <v>1.28047769996414E-5</v>
      </c>
      <c r="DE7813" s="78">
        <v>0</v>
      </c>
      <c r="DF7813" s="78">
        <v>1.6911639115532617E-5</v>
      </c>
      <c r="DG7813" s="78">
        <v>1.6911639115532617E-5</v>
      </c>
      <c r="DH7813" s="78">
        <v>0</v>
      </c>
      <c r="DI7813" s="78">
        <v>4.1260769969017055E-4</v>
      </c>
      <c r="DJ7813" s="78">
        <v>4.1260769969017055E-4</v>
      </c>
      <c r="DK7813" s="78">
        <v>0</v>
      </c>
      <c r="DL7813" s="78">
        <v>4.1260769969017055E-4</v>
      </c>
    </row>
    <row r="7814" spans="98:116" x14ac:dyDescent="0.25">
      <c r="CT7814" s="78" t="s">
        <v>155</v>
      </c>
      <c r="CU7814" s="78" t="s">
        <v>475</v>
      </c>
      <c r="CV7814" s="78" t="s">
        <v>459</v>
      </c>
      <c r="CW7814" s="78">
        <v>2038</v>
      </c>
      <c r="CX7814" s="78">
        <v>0</v>
      </c>
      <c r="CY7814" s="78">
        <v>6.5028144709638589</v>
      </c>
      <c r="CZ7814" s="78">
        <v>0.81303636269304813</v>
      </c>
      <c r="DA7814" s="78">
        <v>3.6355267003048501</v>
      </c>
      <c r="DB7814" s="78">
        <v>2.05425140796596</v>
      </c>
      <c r="DC7814" s="78">
        <v>1.4166651814699329</v>
      </c>
      <c r="DD7814" s="78">
        <v>1.28047769996414E-5</v>
      </c>
      <c r="DE7814" s="78">
        <v>0</v>
      </c>
      <c r="DF7814" s="78">
        <v>1.8140081731879009E-5</v>
      </c>
      <c r="DG7814" s="78">
        <v>1.8140081731879009E-5</v>
      </c>
      <c r="DH7814" s="78">
        <v>0</v>
      </c>
      <c r="DI7814" s="78">
        <v>4.1260769969017055E-4</v>
      </c>
      <c r="DJ7814" s="78">
        <v>4.1260769969017055E-4</v>
      </c>
      <c r="DK7814" s="78">
        <v>0</v>
      </c>
      <c r="DL7814" s="78">
        <v>4.1260769969017055E-4</v>
      </c>
    </row>
    <row r="7815" spans="98:116" x14ac:dyDescent="0.25">
      <c r="CT7815" s="78" t="s">
        <v>155</v>
      </c>
      <c r="CU7815" s="78" t="s">
        <v>475</v>
      </c>
      <c r="CV7815" s="78" t="s">
        <v>459</v>
      </c>
      <c r="CW7815" s="78">
        <v>2039</v>
      </c>
      <c r="CX7815" s="78">
        <v>0</v>
      </c>
      <c r="CY7815" s="78">
        <v>6.5028144709638589</v>
      </c>
      <c r="CZ7815" s="78">
        <v>0.81303636269304813</v>
      </c>
      <c r="DA7815" s="78">
        <v>3.6355267003048501</v>
      </c>
      <c r="DB7815" s="78">
        <v>2.05425140796596</v>
      </c>
      <c r="DC7815" s="78">
        <v>1.4166651814699329</v>
      </c>
      <c r="DD7815" s="78">
        <v>1.28047769996414E-5</v>
      </c>
      <c r="DE7815" s="78">
        <v>0</v>
      </c>
      <c r="DF7815" s="78">
        <v>1.8140081731879009E-5</v>
      </c>
      <c r="DG7815" s="78">
        <v>1.8140081731879009E-5</v>
      </c>
      <c r="DH7815" s="78">
        <v>0</v>
      </c>
      <c r="DI7815" s="78">
        <v>4.3277263478087543E-4</v>
      </c>
      <c r="DJ7815" s="78">
        <v>4.3277263478087543E-4</v>
      </c>
      <c r="DK7815" s="78">
        <v>0</v>
      </c>
      <c r="DL7815" s="78">
        <v>4.3277263478087543E-4</v>
      </c>
    </row>
    <row r="7816" spans="98:116" x14ac:dyDescent="0.25">
      <c r="CT7816" s="78" t="s">
        <v>155</v>
      </c>
      <c r="CU7816" s="78" t="s">
        <v>475</v>
      </c>
      <c r="CV7816" s="78" t="s">
        <v>459</v>
      </c>
      <c r="CW7816" s="78">
        <v>2040</v>
      </c>
      <c r="CX7816" s="78">
        <v>0</v>
      </c>
      <c r="CY7816" s="78">
        <v>6.5028144709638589</v>
      </c>
      <c r="CZ7816" s="78">
        <v>0.81303636269304813</v>
      </c>
      <c r="DA7816" s="78">
        <v>3.6355267003048501</v>
      </c>
      <c r="DB7816" s="78">
        <v>2.05425140796596</v>
      </c>
      <c r="DC7816" s="78">
        <v>1.4166651814699329</v>
      </c>
      <c r="DD7816" s="78">
        <v>1.28047769996414E-5</v>
      </c>
      <c r="DE7816" s="78">
        <v>0</v>
      </c>
      <c r="DF7816" s="78">
        <v>1.8140081731879009E-5</v>
      </c>
      <c r="DG7816" s="78">
        <v>1.8140081731879009E-5</v>
      </c>
      <c r="DH7816" s="78">
        <v>0</v>
      </c>
      <c r="DI7816" s="78">
        <v>4.3277263478087543E-4</v>
      </c>
      <c r="DJ7816" s="78">
        <v>4.3277263478087543E-4</v>
      </c>
      <c r="DK7816" s="78">
        <v>0</v>
      </c>
      <c r="DL7816" s="78">
        <v>4.3277263478087543E-4</v>
      </c>
    </row>
    <row r="7817" spans="98:116" x14ac:dyDescent="0.25">
      <c r="CT7817" s="78" t="s">
        <v>155</v>
      </c>
      <c r="CU7817" s="78" t="s">
        <v>475</v>
      </c>
      <c r="CV7817" s="78" t="s">
        <v>459</v>
      </c>
      <c r="CW7817" s="78">
        <v>2041</v>
      </c>
      <c r="CX7817" s="78">
        <v>0</v>
      </c>
      <c r="CY7817" s="78">
        <v>6.5028144709638589</v>
      </c>
      <c r="CZ7817" s="78">
        <v>0.81303636269304813</v>
      </c>
      <c r="DA7817" s="78">
        <v>3.6355267003048501</v>
      </c>
      <c r="DB7817" s="78">
        <v>2.05425140796596</v>
      </c>
      <c r="DC7817" s="78">
        <v>1.4166651814699329</v>
      </c>
      <c r="DD7817" s="78">
        <v>1.28047769996414E-5</v>
      </c>
      <c r="DE7817" s="78">
        <v>0</v>
      </c>
      <c r="DF7817" s="78">
        <v>1.8140081731879009E-5</v>
      </c>
      <c r="DG7817" s="78">
        <v>1.8140081731879009E-5</v>
      </c>
      <c r="DH7817" s="78">
        <v>0</v>
      </c>
      <c r="DI7817" s="78">
        <v>4.3277263478087543E-4</v>
      </c>
      <c r="DJ7817" s="78">
        <v>4.3277263478087543E-4</v>
      </c>
      <c r="DK7817" s="78">
        <v>0</v>
      </c>
      <c r="DL7817" s="78">
        <v>4.3277263478087543E-4</v>
      </c>
    </row>
    <row r="7818" spans="98:116" x14ac:dyDescent="0.25">
      <c r="CT7818" s="78" t="s">
        <v>155</v>
      </c>
      <c r="CU7818" s="78" t="s">
        <v>475</v>
      </c>
      <c r="CV7818" s="78" t="s">
        <v>459</v>
      </c>
      <c r="CW7818" s="78">
        <v>2042</v>
      </c>
      <c r="CX7818" s="78">
        <v>0</v>
      </c>
      <c r="CY7818" s="78">
        <v>6.5028144709638589</v>
      </c>
      <c r="CZ7818" s="78">
        <v>0.81303636269304813</v>
      </c>
      <c r="DA7818" s="78">
        <v>3.6355267003048501</v>
      </c>
      <c r="DB7818" s="78">
        <v>2.05425140796596</v>
      </c>
      <c r="DC7818" s="78">
        <v>1.4166651814699329</v>
      </c>
      <c r="DD7818" s="78">
        <v>1.28047769996414E-5</v>
      </c>
      <c r="DE7818" s="78">
        <v>0</v>
      </c>
      <c r="DF7818" s="78">
        <v>1.8140081731879009E-5</v>
      </c>
      <c r="DG7818" s="78">
        <v>1.8140081731879009E-5</v>
      </c>
      <c r="DH7818" s="78">
        <v>0</v>
      </c>
      <c r="DI7818" s="78">
        <v>4.3277263478087543E-4</v>
      </c>
      <c r="DJ7818" s="78">
        <v>4.3277263478087543E-4</v>
      </c>
      <c r="DK7818" s="78">
        <v>0</v>
      </c>
      <c r="DL7818" s="78">
        <v>4.3277263478087543E-4</v>
      </c>
    </row>
    <row r="7819" spans="98:116" x14ac:dyDescent="0.25">
      <c r="CT7819" s="78" t="s">
        <v>155</v>
      </c>
      <c r="CU7819" s="78" t="s">
        <v>475</v>
      </c>
      <c r="CV7819" s="78" t="s">
        <v>459</v>
      </c>
      <c r="CW7819" s="78">
        <v>2043</v>
      </c>
      <c r="CX7819" s="78">
        <v>0</v>
      </c>
      <c r="CY7819" s="78">
        <v>6.9209339048534337</v>
      </c>
      <c r="CZ7819" s="78">
        <v>0.84943606974448704</v>
      </c>
      <c r="DA7819" s="78">
        <v>3.863186873359608</v>
      </c>
      <c r="DB7819" s="78">
        <v>2.2083109617493251</v>
      </c>
      <c r="DC7819" s="78">
        <v>1.5229086553073399</v>
      </c>
      <c r="DD7819" s="78">
        <v>1.28047769996414E-5</v>
      </c>
      <c r="DE7819" s="78">
        <v>0</v>
      </c>
      <c r="DF7819" s="78">
        <v>1.950050572203424E-5</v>
      </c>
      <c r="DG7819" s="78">
        <v>1.950050572203424E-5</v>
      </c>
      <c r="DH7819" s="78">
        <v>0</v>
      </c>
      <c r="DI7819" s="78">
        <v>4.3277263478087543E-4</v>
      </c>
      <c r="DJ7819" s="78">
        <v>4.3277263478087543E-4</v>
      </c>
      <c r="DK7819" s="78">
        <v>0</v>
      </c>
      <c r="DL7819" s="78">
        <v>4.3277263478087543E-4</v>
      </c>
    </row>
    <row r="7820" spans="98:116" x14ac:dyDescent="0.25">
      <c r="CT7820" s="78" t="s">
        <v>155</v>
      </c>
      <c r="CU7820" s="78" t="s">
        <v>475</v>
      </c>
      <c r="CV7820" s="78" t="s">
        <v>459</v>
      </c>
      <c r="CW7820" s="78">
        <v>2044</v>
      </c>
      <c r="CX7820" s="78">
        <v>0</v>
      </c>
      <c r="CY7820" s="78">
        <v>6.9209339048534337</v>
      </c>
      <c r="CZ7820" s="78">
        <v>0.84943606974448704</v>
      </c>
      <c r="DA7820" s="78">
        <v>3.863186873359608</v>
      </c>
      <c r="DB7820" s="78">
        <v>2.2083109617493251</v>
      </c>
      <c r="DC7820" s="78">
        <v>1.5229086553073399</v>
      </c>
      <c r="DD7820" s="78">
        <v>1.28047769996414E-5</v>
      </c>
      <c r="DE7820" s="78">
        <v>0</v>
      </c>
      <c r="DF7820" s="78">
        <v>1.950050572203424E-5</v>
      </c>
      <c r="DG7820" s="78">
        <v>1.950050572203424E-5</v>
      </c>
      <c r="DH7820" s="78">
        <v>0</v>
      </c>
      <c r="DI7820" s="78">
        <v>4.5423311089126271E-4</v>
      </c>
      <c r="DJ7820" s="78">
        <v>4.5423311089126271E-4</v>
      </c>
      <c r="DK7820" s="78">
        <v>0</v>
      </c>
      <c r="DL7820" s="78">
        <v>4.5423311089126271E-4</v>
      </c>
    </row>
    <row r="7821" spans="98:116" x14ac:dyDescent="0.25">
      <c r="CT7821" s="78" t="s">
        <v>155</v>
      </c>
      <c r="CU7821" s="78" t="s">
        <v>475</v>
      </c>
      <c r="CV7821" s="78" t="s">
        <v>459</v>
      </c>
      <c r="CW7821" s="78">
        <v>2045</v>
      </c>
      <c r="CX7821" s="78">
        <v>0</v>
      </c>
      <c r="CY7821" s="78">
        <v>6.9209339048534337</v>
      </c>
      <c r="CZ7821" s="78">
        <v>0.84943606974448704</v>
      </c>
      <c r="DA7821" s="78">
        <v>3.863186873359608</v>
      </c>
      <c r="DB7821" s="78">
        <v>2.2083109617493251</v>
      </c>
      <c r="DC7821" s="78">
        <v>1.5229086553073399</v>
      </c>
      <c r="DD7821" s="78">
        <v>1.28047769996414E-5</v>
      </c>
      <c r="DE7821" s="78">
        <v>0</v>
      </c>
      <c r="DF7821" s="78">
        <v>1.950050572203424E-5</v>
      </c>
      <c r="DG7821" s="78">
        <v>1.950050572203424E-5</v>
      </c>
      <c r="DH7821" s="78">
        <v>0</v>
      </c>
      <c r="DI7821" s="78">
        <v>4.5423311089126271E-4</v>
      </c>
      <c r="DJ7821" s="78">
        <v>4.5423311089126271E-4</v>
      </c>
      <c r="DK7821" s="78">
        <v>0</v>
      </c>
      <c r="DL7821" s="78">
        <v>4.5423311089126271E-4</v>
      </c>
    </row>
    <row r="7822" spans="98:116" x14ac:dyDescent="0.25">
      <c r="CT7822" s="78" t="s">
        <v>155</v>
      </c>
      <c r="CU7822" s="78" t="s">
        <v>475</v>
      </c>
      <c r="CV7822" s="78" t="s">
        <v>459</v>
      </c>
      <c r="CW7822" s="78">
        <v>2046</v>
      </c>
      <c r="CX7822" s="78">
        <v>0</v>
      </c>
      <c r="CY7822" s="78">
        <v>6.9209339048534337</v>
      </c>
      <c r="CZ7822" s="78">
        <v>0.84943606974448704</v>
      </c>
      <c r="DA7822" s="78">
        <v>3.863186873359608</v>
      </c>
      <c r="DB7822" s="78">
        <v>2.2083109617493251</v>
      </c>
      <c r="DC7822" s="78">
        <v>1.5229086553073399</v>
      </c>
      <c r="DD7822" s="78">
        <v>1.28047769996414E-5</v>
      </c>
      <c r="DE7822" s="78">
        <v>0</v>
      </c>
      <c r="DF7822" s="78">
        <v>1.950050572203424E-5</v>
      </c>
      <c r="DG7822" s="78">
        <v>1.950050572203424E-5</v>
      </c>
      <c r="DH7822" s="78">
        <v>0</v>
      </c>
      <c r="DI7822" s="78">
        <v>4.5423311089126271E-4</v>
      </c>
      <c r="DJ7822" s="78">
        <v>4.5423311089126271E-4</v>
      </c>
      <c r="DK7822" s="78">
        <v>0</v>
      </c>
      <c r="DL7822" s="78">
        <v>4.5423311089126271E-4</v>
      </c>
    </row>
    <row r="7823" spans="98:116" x14ac:dyDescent="0.25">
      <c r="CT7823" s="78" t="s">
        <v>155</v>
      </c>
      <c r="CU7823" s="78" t="s">
        <v>475</v>
      </c>
      <c r="CV7823" s="78" t="s">
        <v>459</v>
      </c>
      <c r="CW7823" s="78">
        <v>2047</v>
      </c>
      <c r="CX7823" s="78">
        <v>0</v>
      </c>
      <c r="CY7823" s="78">
        <v>6.9209339048534337</v>
      </c>
      <c r="CZ7823" s="78">
        <v>0.84943606974448704</v>
      </c>
      <c r="DA7823" s="78">
        <v>3.863186873359608</v>
      </c>
      <c r="DB7823" s="78">
        <v>2.2083109617493251</v>
      </c>
      <c r="DC7823" s="78">
        <v>1.5229086553073399</v>
      </c>
      <c r="DD7823" s="78">
        <v>1.28047769996414E-5</v>
      </c>
      <c r="DE7823" s="78">
        <v>0</v>
      </c>
      <c r="DF7823" s="78">
        <v>1.950050572203424E-5</v>
      </c>
      <c r="DG7823" s="78">
        <v>1.950050572203424E-5</v>
      </c>
      <c r="DH7823" s="78">
        <v>0</v>
      </c>
      <c r="DI7823" s="78">
        <v>4.5423311089126271E-4</v>
      </c>
      <c r="DJ7823" s="78">
        <v>4.5423311089126271E-4</v>
      </c>
      <c r="DK7823" s="78">
        <v>0</v>
      </c>
      <c r="DL7823" s="78">
        <v>4.5423311089126271E-4</v>
      </c>
    </row>
    <row r="7824" spans="98:116" x14ac:dyDescent="0.25">
      <c r="CT7824" s="78" t="s">
        <v>155</v>
      </c>
      <c r="CU7824" s="78" t="s">
        <v>475</v>
      </c>
      <c r="CV7824" s="78" t="s">
        <v>459</v>
      </c>
      <c r="CW7824" s="78">
        <v>2048</v>
      </c>
      <c r="CX7824" s="78">
        <v>0</v>
      </c>
      <c r="CY7824" s="78">
        <v>7.3713487866929466</v>
      </c>
      <c r="CZ7824" s="78">
        <v>0.88758656625868071</v>
      </c>
      <c r="DA7824" s="78">
        <v>4.1074699954703053</v>
      </c>
      <c r="DB7824" s="78">
        <v>2.376292224963946</v>
      </c>
      <c r="DC7824" s="78">
        <v>1.6387529019329861</v>
      </c>
      <c r="DD7824" s="78">
        <v>1.28047769996414E-5</v>
      </c>
      <c r="DE7824" s="78">
        <v>0</v>
      </c>
      <c r="DF7824" s="78">
        <v>2.0983865466767099E-5</v>
      </c>
      <c r="DG7824" s="78">
        <v>2.0983865466767099E-5</v>
      </c>
      <c r="DH7824" s="78">
        <v>0</v>
      </c>
      <c r="DI7824" s="78">
        <v>4.5423311089126271E-4</v>
      </c>
      <c r="DJ7824" s="78">
        <v>4.5423311089126271E-4</v>
      </c>
      <c r="DK7824" s="78">
        <v>0</v>
      </c>
      <c r="DL7824" s="78">
        <v>4.5423311089126271E-4</v>
      </c>
    </row>
    <row r="7825" spans="98:116" x14ac:dyDescent="0.25">
      <c r="CT7825" s="78" t="s">
        <v>155</v>
      </c>
      <c r="CU7825" s="78" t="s">
        <v>475</v>
      </c>
      <c r="CV7825" s="78" t="s">
        <v>459</v>
      </c>
      <c r="CW7825" s="78">
        <v>2049</v>
      </c>
      <c r="CX7825" s="78">
        <v>0</v>
      </c>
      <c r="CY7825" s="78">
        <v>7.3713487866929466</v>
      </c>
      <c r="CZ7825" s="78">
        <v>0.88758656625868071</v>
      </c>
      <c r="DA7825" s="78">
        <v>4.1074699954703053</v>
      </c>
      <c r="DB7825" s="78">
        <v>2.376292224963946</v>
      </c>
      <c r="DC7825" s="78">
        <v>1.6387529019329861</v>
      </c>
      <c r="DD7825" s="78">
        <v>1.28047769996414E-5</v>
      </c>
      <c r="DE7825" s="78">
        <v>0</v>
      </c>
      <c r="DF7825" s="78">
        <v>2.0983865466767099E-5</v>
      </c>
      <c r="DG7825" s="78">
        <v>2.0983865466767099E-5</v>
      </c>
      <c r="DH7825" s="78">
        <v>0</v>
      </c>
      <c r="DI7825" s="78">
        <v>4.7670879991879619E-4</v>
      </c>
      <c r="DJ7825" s="78">
        <v>4.7670879991879619E-4</v>
      </c>
      <c r="DK7825" s="78">
        <v>0</v>
      </c>
      <c r="DL7825" s="78">
        <v>4.7670879991879619E-4</v>
      </c>
    </row>
    <row r="7826" spans="98:116" x14ac:dyDescent="0.25">
      <c r="CT7826" s="78" t="s">
        <v>155</v>
      </c>
      <c r="CU7826" s="78" t="s">
        <v>475</v>
      </c>
      <c r="CV7826" s="78" t="s">
        <v>459</v>
      </c>
      <c r="CW7826" s="78">
        <v>2050</v>
      </c>
      <c r="CX7826" s="78">
        <v>0</v>
      </c>
      <c r="CY7826" s="78">
        <v>7.3713487866929466</v>
      </c>
      <c r="CZ7826" s="78">
        <v>0.88758656625868071</v>
      </c>
      <c r="DA7826" s="78">
        <v>4.1074699954703053</v>
      </c>
      <c r="DB7826" s="78">
        <v>2.376292224963946</v>
      </c>
      <c r="DC7826" s="78">
        <v>1.6387529019329861</v>
      </c>
      <c r="DD7826" s="78">
        <v>1.28047769996414E-5</v>
      </c>
      <c r="DE7826" s="78">
        <v>0</v>
      </c>
      <c r="DF7826" s="78">
        <v>2.0983865466767099E-5</v>
      </c>
      <c r="DG7826" s="78">
        <v>2.0983865466767099E-5</v>
      </c>
      <c r="DH7826" s="78">
        <v>0</v>
      </c>
      <c r="DI7826" s="78">
        <v>4.7670879991879619E-4</v>
      </c>
      <c r="DJ7826" s="78">
        <v>4.7670879991879619E-4</v>
      </c>
      <c r="DK7826" s="78">
        <v>0</v>
      </c>
      <c r="DL7826" s="78">
        <v>4.7670879991879619E-4</v>
      </c>
    </row>
    <row r="7827" spans="98:116" x14ac:dyDescent="0.25">
      <c r="CT7827" s="78" t="s">
        <v>155</v>
      </c>
      <c r="CU7827" s="78" t="s">
        <v>475</v>
      </c>
      <c r="CV7827" s="78" t="s">
        <v>459</v>
      </c>
      <c r="CW7827" s="78">
        <v>2051</v>
      </c>
      <c r="CX7827" s="78">
        <v>0</v>
      </c>
      <c r="CY7827" s="78">
        <v>7.3713487866929466</v>
      </c>
      <c r="CZ7827" s="78">
        <v>0.88758656625868071</v>
      </c>
      <c r="DA7827" s="78">
        <v>4.1074699954703053</v>
      </c>
      <c r="DB7827" s="78">
        <v>2.376292224963946</v>
      </c>
      <c r="DC7827" s="78">
        <v>1.6387529019329861</v>
      </c>
      <c r="DD7827" s="78">
        <v>1.28047769996414E-5</v>
      </c>
      <c r="DE7827" s="78">
        <v>0</v>
      </c>
      <c r="DF7827" s="78">
        <v>2.0983865466767099E-5</v>
      </c>
      <c r="DG7827" s="78">
        <v>2.0983865466767099E-5</v>
      </c>
      <c r="DH7827" s="78">
        <v>0</v>
      </c>
      <c r="DI7827" s="78">
        <v>4.7670879991879619E-4</v>
      </c>
      <c r="DJ7827" s="78">
        <v>4.7670879991879619E-4</v>
      </c>
      <c r="DK7827" s="78">
        <v>0</v>
      </c>
      <c r="DL7827" s="78">
        <v>4.7670879991879619E-4</v>
      </c>
    </row>
    <row r="7828" spans="98:116" x14ac:dyDescent="0.25">
      <c r="CT7828" s="78" t="s">
        <v>155</v>
      </c>
      <c r="CU7828" s="78" t="s">
        <v>475</v>
      </c>
      <c r="CV7828" s="78" t="s">
        <v>459</v>
      </c>
      <c r="CW7828" s="78">
        <v>2052</v>
      </c>
      <c r="CX7828" s="78">
        <v>0</v>
      </c>
      <c r="CY7828" s="78">
        <v>7.3713487866929466</v>
      </c>
      <c r="CZ7828" s="78">
        <v>0.88758656625868071</v>
      </c>
      <c r="DA7828" s="78">
        <v>4.1074699954703053</v>
      </c>
      <c r="DB7828" s="78">
        <v>2.376292224963946</v>
      </c>
      <c r="DC7828" s="78">
        <v>1.6387529019329861</v>
      </c>
      <c r="DD7828" s="78">
        <v>1.28047769996414E-5</v>
      </c>
      <c r="DE7828" s="78">
        <v>0</v>
      </c>
      <c r="DF7828" s="78">
        <v>2.0983865466767099E-5</v>
      </c>
      <c r="DG7828" s="78">
        <v>2.0983865466767099E-5</v>
      </c>
      <c r="DH7828" s="78">
        <v>0</v>
      </c>
      <c r="DI7828" s="78">
        <v>4.7670879991879619E-4</v>
      </c>
      <c r="DJ7828" s="78">
        <v>4.7670879991879619E-4</v>
      </c>
      <c r="DK7828" s="78">
        <v>0</v>
      </c>
      <c r="DL7828" s="78">
        <v>4.7670879991879619E-4</v>
      </c>
    </row>
    <row r="7829" spans="98:116" x14ac:dyDescent="0.25">
      <c r="CT7829" s="78" t="s">
        <v>155</v>
      </c>
      <c r="CU7829" s="78" t="s">
        <v>475</v>
      </c>
      <c r="CV7829" s="78" t="s">
        <v>459</v>
      </c>
      <c r="CW7829" s="78">
        <v>2053</v>
      </c>
      <c r="CX7829" s="78">
        <v>0</v>
      </c>
      <c r="CY7829" s="78">
        <v>7.8503183129805816</v>
      </c>
      <c r="CZ7829" s="78">
        <v>0.92702061128565783</v>
      </c>
      <c r="DA7829" s="78">
        <v>4.3664358480986367</v>
      </c>
      <c r="DB7829" s="78">
        <v>2.5568618535962888</v>
      </c>
      <c r="DC7829" s="78">
        <v>1.7632784126481942</v>
      </c>
      <c r="DD7829" s="78">
        <v>1.28047769996414E-5</v>
      </c>
      <c r="DE7829" s="78">
        <v>0</v>
      </c>
      <c r="DF7829" s="78">
        <v>2.2578386862241795E-5</v>
      </c>
      <c r="DG7829" s="78">
        <v>2.2578386862241795E-5</v>
      </c>
      <c r="DH7829" s="78">
        <v>0</v>
      </c>
      <c r="DI7829" s="78">
        <v>0</v>
      </c>
      <c r="DJ7829" s="78">
        <v>4.7670879991879619E-4</v>
      </c>
      <c r="DK7829" s="78">
        <v>0</v>
      </c>
      <c r="DL7829" s="78">
        <v>4.7670879991879619E-4</v>
      </c>
    </row>
    <row r="7830" spans="98:116" x14ac:dyDescent="0.25">
      <c r="CT7830" s="78" t="s">
        <v>155</v>
      </c>
      <c r="CU7830" s="78" t="s">
        <v>475</v>
      </c>
      <c r="CV7830" s="78" t="s">
        <v>459</v>
      </c>
      <c r="CW7830" s="78">
        <v>2054</v>
      </c>
      <c r="CX7830" s="78">
        <v>0</v>
      </c>
      <c r="CY7830" s="78">
        <v>7.8503183129805816</v>
      </c>
      <c r="CZ7830" s="78">
        <v>0.92702061128565783</v>
      </c>
      <c r="DA7830" s="78">
        <v>4.3664358480986367</v>
      </c>
      <c r="DB7830" s="78">
        <v>2.5568618535962888</v>
      </c>
      <c r="DC7830" s="78">
        <v>1.7632784126481942</v>
      </c>
      <c r="DD7830" s="78">
        <v>1.28047769996414E-5</v>
      </c>
      <c r="DE7830" s="78">
        <v>0</v>
      </c>
      <c r="DF7830" s="78">
        <v>2.2578386862241795E-5</v>
      </c>
      <c r="DG7830" s="78">
        <v>2.2578386862241795E-5</v>
      </c>
      <c r="DH7830" s="78">
        <v>0</v>
      </c>
      <c r="DI7830" s="78">
        <v>3.3612132942066107E-6</v>
      </c>
      <c r="DJ7830" s="78">
        <v>0</v>
      </c>
      <c r="DK7830" s="78">
        <v>0</v>
      </c>
      <c r="DL7830" s="78">
        <v>0</v>
      </c>
    </row>
    <row r="7831" spans="98:116" x14ac:dyDescent="0.25">
      <c r="CT7831" s="78" t="s">
        <v>155</v>
      </c>
      <c r="CU7831" s="78" t="s">
        <v>475</v>
      </c>
      <c r="CV7831" s="78" t="s">
        <v>459</v>
      </c>
      <c r="CW7831" s="78">
        <v>2055</v>
      </c>
      <c r="CX7831" s="78">
        <v>0</v>
      </c>
      <c r="CY7831" s="78">
        <v>7.8503183129805816</v>
      </c>
      <c r="CZ7831" s="78">
        <v>0.92702061128565783</v>
      </c>
      <c r="DA7831" s="78">
        <v>4.3664358480986367</v>
      </c>
      <c r="DB7831" s="78">
        <v>2.5568618535962888</v>
      </c>
      <c r="DC7831" s="78">
        <v>1.7632784126481942</v>
      </c>
      <c r="DD7831" s="78">
        <v>1.28047769996414E-5</v>
      </c>
      <c r="DE7831" s="78">
        <v>0</v>
      </c>
      <c r="DF7831" s="78">
        <v>2.2578386862241795E-5</v>
      </c>
      <c r="DG7831" s="78">
        <v>2.2578386862241795E-5</v>
      </c>
      <c r="DH7831" s="78">
        <v>0</v>
      </c>
      <c r="DI7831" s="78">
        <v>3.5116027613694018E-6</v>
      </c>
      <c r="DJ7831" s="78">
        <v>3.5116027613694018E-6</v>
      </c>
      <c r="DK7831" s="78">
        <v>0</v>
      </c>
      <c r="DL7831" s="78">
        <v>3.5116027613694018E-6</v>
      </c>
    </row>
    <row r="7832" spans="98:116" x14ac:dyDescent="0.25">
      <c r="CT7832" s="78" t="s">
        <v>155</v>
      </c>
      <c r="CU7832" s="78" t="s">
        <v>475</v>
      </c>
      <c r="CV7832" s="78" t="s">
        <v>490</v>
      </c>
      <c r="CW7832" s="78">
        <v>2026</v>
      </c>
      <c r="CX7832" s="78">
        <v>0</v>
      </c>
      <c r="CY7832" s="78">
        <v>8.0408269036977217E-2</v>
      </c>
      <c r="CZ7832" s="78">
        <v>3.7590224611390742E-2</v>
      </c>
      <c r="DA7832" s="78">
        <v>1.6314334115687221E-3</v>
      </c>
      <c r="DB7832" s="78">
        <v>4.1186611014017722E-2</v>
      </c>
      <c r="DC7832" s="78">
        <v>2.8403357807152984E-2</v>
      </c>
      <c r="DD7832" s="78">
        <v>5.4821665479506771E-3</v>
      </c>
      <c r="DE7832" s="78">
        <v>0</v>
      </c>
      <c r="DF7832" s="78">
        <v>1.5571193801984778E-4</v>
      </c>
      <c r="DG7832" s="78">
        <v>1.5571193801984778E-4</v>
      </c>
      <c r="DH7832" s="78">
        <v>0</v>
      </c>
      <c r="DI7832" s="78">
        <v>3.5116027613694018E-6</v>
      </c>
      <c r="DJ7832" s="78">
        <v>3.5116027613694018E-6</v>
      </c>
      <c r="DK7832" s="78">
        <v>0</v>
      </c>
      <c r="DL7832" s="78">
        <v>3.5116027613694018E-6</v>
      </c>
    </row>
    <row r="7833" spans="98:116" x14ac:dyDescent="0.25">
      <c r="CT7833" s="78" t="s">
        <v>155</v>
      </c>
      <c r="CU7833" s="78" t="s">
        <v>475</v>
      </c>
      <c r="CV7833" s="78" t="s">
        <v>490</v>
      </c>
      <c r="CW7833" s="78">
        <v>2027</v>
      </c>
      <c r="CX7833" s="78">
        <v>0</v>
      </c>
      <c r="CY7833" s="78">
        <v>8.0408269036977217E-2</v>
      </c>
      <c r="CZ7833" s="78">
        <v>3.7590224611390742E-2</v>
      </c>
      <c r="DA7833" s="78">
        <v>1.6314334115687221E-3</v>
      </c>
      <c r="DB7833" s="78">
        <v>4.1186611014017722E-2</v>
      </c>
      <c r="DC7833" s="78">
        <v>2.8403357807152984E-2</v>
      </c>
      <c r="DD7833" s="78">
        <v>5.4821665479506771E-3</v>
      </c>
      <c r="DE7833" s="78">
        <v>0</v>
      </c>
      <c r="DF7833" s="78">
        <v>1.5571193801984778E-4</v>
      </c>
      <c r="DG7833" s="78">
        <v>1.5571193801984778E-4</v>
      </c>
      <c r="DH7833" s="78">
        <v>0</v>
      </c>
      <c r="DI7833" s="78">
        <v>3.5116027613694018E-6</v>
      </c>
      <c r="DJ7833" s="78">
        <v>3.5116027613694018E-6</v>
      </c>
      <c r="DK7833" s="78">
        <v>0</v>
      </c>
      <c r="DL7833" s="78">
        <v>3.5116027613694018E-6</v>
      </c>
    </row>
    <row r="7834" spans="98:116" x14ac:dyDescent="0.25">
      <c r="CT7834" s="78" t="s">
        <v>155</v>
      </c>
      <c r="CU7834" s="78" t="s">
        <v>475</v>
      </c>
      <c r="CV7834" s="78" t="s">
        <v>490</v>
      </c>
      <c r="CW7834" s="78">
        <v>2028</v>
      </c>
      <c r="CX7834" s="78">
        <v>0</v>
      </c>
      <c r="CY7834" s="78">
        <v>8.3606377745129634E-2</v>
      </c>
      <c r="CZ7834" s="78">
        <v>3.9055083184886277E-2</v>
      </c>
      <c r="DA7834" s="78">
        <v>1.6949971741064521E-3</v>
      </c>
      <c r="DB7834" s="78">
        <v>4.2856297386136909E-2</v>
      </c>
      <c r="DC7834" s="78">
        <v>2.955481694121205E-2</v>
      </c>
      <c r="DD7834" s="78">
        <v>5.4821665479506771E-3</v>
      </c>
      <c r="DE7834" s="78">
        <v>0</v>
      </c>
      <c r="DF7834" s="78">
        <v>1.6202442876591866E-4</v>
      </c>
      <c r="DG7834" s="78">
        <v>1.6202442876591866E-4</v>
      </c>
      <c r="DH7834" s="78">
        <v>0</v>
      </c>
      <c r="DI7834" s="78">
        <v>3.5116027613694018E-6</v>
      </c>
      <c r="DJ7834" s="78">
        <v>3.5116027613694018E-6</v>
      </c>
      <c r="DK7834" s="78">
        <v>0</v>
      </c>
      <c r="DL7834" s="78">
        <v>3.5116027613694018E-6</v>
      </c>
    </row>
    <row r="7835" spans="98:116" x14ac:dyDescent="0.25">
      <c r="CT7835" s="78" t="s">
        <v>155</v>
      </c>
      <c r="CU7835" s="78" t="s">
        <v>475</v>
      </c>
      <c r="CV7835" s="78" t="s">
        <v>490</v>
      </c>
      <c r="CW7835" s="78">
        <v>2029</v>
      </c>
      <c r="CX7835" s="78">
        <v>0</v>
      </c>
      <c r="CY7835" s="78">
        <v>8.3606377745129634E-2</v>
      </c>
      <c r="CZ7835" s="78">
        <v>3.9055083184886277E-2</v>
      </c>
      <c r="DA7835" s="78">
        <v>1.6949971741064521E-3</v>
      </c>
      <c r="DB7835" s="78">
        <v>4.2856297386136909E-2</v>
      </c>
      <c r="DC7835" s="78">
        <v>2.955481694121205E-2</v>
      </c>
      <c r="DD7835" s="78">
        <v>5.4821665479506771E-3</v>
      </c>
      <c r="DE7835" s="78">
        <v>0</v>
      </c>
      <c r="DF7835" s="78">
        <v>1.6202442876591866E-4</v>
      </c>
      <c r="DG7835" s="78">
        <v>1.6202442876591866E-4</v>
      </c>
      <c r="DH7835" s="78">
        <v>0</v>
      </c>
      <c r="DI7835" s="78">
        <v>3.5116027613694018E-6</v>
      </c>
      <c r="DJ7835" s="78">
        <v>3.5116027613694018E-6</v>
      </c>
      <c r="DK7835" s="78">
        <v>0</v>
      </c>
      <c r="DL7835" s="78">
        <v>3.5116027613694018E-6</v>
      </c>
    </row>
    <row r="7836" spans="98:116" x14ac:dyDescent="0.25">
      <c r="CT7836" s="78" t="s">
        <v>155</v>
      </c>
      <c r="CU7836" s="78" t="s">
        <v>475</v>
      </c>
      <c r="CV7836" s="78" t="s">
        <v>490</v>
      </c>
      <c r="CW7836" s="78">
        <v>2030</v>
      </c>
      <c r="CX7836" s="78">
        <v>0</v>
      </c>
      <c r="CY7836" s="78">
        <v>8.3606377745129634E-2</v>
      </c>
      <c r="CZ7836" s="78">
        <v>3.9055083184886277E-2</v>
      </c>
      <c r="DA7836" s="78">
        <v>1.6949971741064521E-3</v>
      </c>
      <c r="DB7836" s="78">
        <v>4.2856297386136909E-2</v>
      </c>
      <c r="DC7836" s="78">
        <v>2.955481694121205E-2</v>
      </c>
      <c r="DD7836" s="78">
        <v>5.4821665479506771E-3</v>
      </c>
      <c r="DE7836" s="78">
        <v>0</v>
      </c>
      <c r="DF7836" s="78">
        <v>1.6202442876591866E-4</v>
      </c>
      <c r="DG7836" s="78">
        <v>1.6202442876591866E-4</v>
      </c>
      <c r="DH7836" s="78">
        <v>0</v>
      </c>
      <c r="DI7836" s="78">
        <v>3.7052885464371623E-6</v>
      </c>
      <c r="DJ7836" s="78">
        <v>3.7052885464371623E-6</v>
      </c>
      <c r="DK7836" s="78">
        <v>0</v>
      </c>
      <c r="DL7836" s="78">
        <v>3.7052885464371623E-6</v>
      </c>
    </row>
    <row r="7837" spans="98:116" x14ac:dyDescent="0.25">
      <c r="CT7837" s="78" t="s">
        <v>155</v>
      </c>
      <c r="CU7837" s="78" t="s">
        <v>475</v>
      </c>
      <c r="CV7837" s="78" t="s">
        <v>490</v>
      </c>
      <c r="CW7837" s="78">
        <v>2031</v>
      </c>
      <c r="CX7837" s="78">
        <v>0</v>
      </c>
      <c r="CY7837" s="78">
        <v>8.3606377745129634E-2</v>
      </c>
      <c r="CZ7837" s="78">
        <v>3.9055083184886277E-2</v>
      </c>
      <c r="DA7837" s="78">
        <v>1.6949971741064521E-3</v>
      </c>
      <c r="DB7837" s="78">
        <v>4.2856297386136909E-2</v>
      </c>
      <c r="DC7837" s="78">
        <v>2.955481694121205E-2</v>
      </c>
      <c r="DD7837" s="78">
        <v>5.4821665479506771E-3</v>
      </c>
      <c r="DE7837" s="78">
        <v>0</v>
      </c>
      <c r="DF7837" s="78">
        <v>1.6202442876591866E-4</v>
      </c>
      <c r="DG7837" s="78">
        <v>1.6202442876591866E-4</v>
      </c>
      <c r="DH7837" s="78">
        <v>0</v>
      </c>
      <c r="DI7837" s="78">
        <v>3.7052885464371623E-6</v>
      </c>
      <c r="DJ7837" s="78">
        <v>3.7052885464371623E-6</v>
      </c>
      <c r="DK7837" s="78">
        <v>0</v>
      </c>
      <c r="DL7837" s="78">
        <v>3.7052885464371623E-6</v>
      </c>
    </row>
    <row r="7838" spans="98:116" x14ac:dyDescent="0.25">
      <c r="CT7838" s="78" t="s">
        <v>155</v>
      </c>
      <c r="CU7838" s="78" t="s">
        <v>475</v>
      </c>
      <c r="CV7838" s="78" t="s">
        <v>490</v>
      </c>
      <c r="CW7838" s="78">
        <v>2032</v>
      </c>
      <c r="CX7838" s="78">
        <v>0</v>
      </c>
      <c r="CY7838" s="78">
        <v>8.3606377745129634E-2</v>
      </c>
      <c r="CZ7838" s="78">
        <v>3.9055083184886277E-2</v>
      </c>
      <c r="DA7838" s="78">
        <v>1.6949971741064521E-3</v>
      </c>
      <c r="DB7838" s="78">
        <v>4.2856297386136909E-2</v>
      </c>
      <c r="DC7838" s="78">
        <v>2.955481694121205E-2</v>
      </c>
      <c r="DD7838" s="78">
        <v>5.4821665479506771E-3</v>
      </c>
      <c r="DE7838" s="78">
        <v>0</v>
      </c>
      <c r="DF7838" s="78">
        <v>1.6202442876591866E-4</v>
      </c>
      <c r="DG7838" s="78">
        <v>1.6202442876591866E-4</v>
      </c>
      <c r="DH7838" s="78">
        <v>0</v>
      </c>
      <c r="DI7838" s="78">
        <v>3.7052885464371623E-6</v>
      </c>
      <c r="DJ7838" s="78">
        <v>3.7052885464371623E-6</v>
      </c>
      <c r="DK7838" s="78">
        <v>0</v>
      </c>
      <c r="DL7838" s="78">
        <v>3.7052885464371623E-6</v>
      </c>
    </row>
    <row r="7839" spans="98:116" x14ac:dyDescent="0.25">
      <c r="CT7839" s="78" t="s">
        <v>155</v>
      </c>
      <c r="CU7839" s="78" t="s">
        <v>475</v>
      </c>
      <c r="CV7839" s="78" t="s">
        <v>490</v>
      </c>
      <c r="CW7839" s="78">
        <v>2033</v>
      </c>
      <c r="CX7839" s="78">
        <v>0</v>
      </c>
      <c r="CY7839" s="78">
        <v>8.7210996863310755E-2</v>
      </c>
      <c r="CZ7839" s="78">
        <v>4.0679066778685269E-2</v>
      </c>
      <c r="DA7839" s="78">
        <v>1.7654627707586071E-3</v>
      </c>
      <c r="DB7839" s="78">
        <v>4.4766467313866833E-2</v>
      </c>
      <c r="DC7839" s="78">
        <v>3.0872119787792727E-2</v>
      </c>
      <c r="DD7839" s="78">
        <v>5.4821665479506771E-3</v>
      </c>
      <c r="DE7839" s="78">
        <v>0</v>
      </c>
      <c r="DF7839" s="78">
        <v>1.6924610236496344E-4</v>
      </c>
      <c r="DG7839" s="78">
        <v>1.6924610236496344E-4</v>
      </c>
      <c r="DH7839" s="78">
        <v>0</v>
      </c>
      <c r="DI7839" s="78">
        <v>3.7052885464371623E-6</v>
      </c>
      <c r="DJ7839" s="78">
        <v>3.7052885464371623E-6</v>
      </c>
      <c r="DK7839" s="78">
        <v>0</v>
      </c>
      <c r="DL7839" s="78">
        <v>3.7052885464371623E-6</v>
      </c>
    </row>
    <row r="7840" spans="98:116" x14ac:dyDescent="0.25">
      <c r="CT7840" s="78" t="s">
        <v>155</v>
      </c>
      <c r="CU7840" s="78" t="s">
        <v>475</v>
      </c>
      <c r="CV7840" s="78" t="s">
        <v>490</v>
      </c>
      <c r="CW7840" s="78">
        <v>2034</v>
      </c>
      <c r="CX7840" s="78">
        <v>0</v>
      </c>
      <c r="CY7840" s="78">
        <v>8.7210996863310755E-2</v>
      </c>
      <c r="CZ7840" s="78">
        <v>4.0679066778685269E-2</v>
      </c>
      <c r="DA7840" s="78">
        <v>1.7654627707586071E-3</v>
      </c>
      <c r="DB7840" s="78">
        <v>4.4766467313866833E-2</v>
      </c>
      <c r="DC7840" s="78">
        <v>3.0872119787792727E-2</v>
      </c>
      <c r="DD7840" s="78">
        <v>5.4821665479506771E-3</v>
      </c>
      <c r="DE7840" s="78">
        <v>0</v>
      </c>
      <c r="DF7840" s="78">
        <v>1.6924610236496344E-4</v>
      </c>
      <c r="DG7840" s="78">
        <v>1.6924610236496344E-4</v>
      </c>
      <c r="DH7840" s="78">
        <v>0</v>
      </c>
      <c r="DI7840" s="78">
        <v>3.7052885464371623E-6</v>
      </c>
      <c r="DJ7840" s="78">
        <v>3.7052885464371623E-6</v>
      </c>
      <c r="DK7840" s="78">
        <v>0</v>
      </c>
      <c r="DL7840" s="78">
        <v>3.7052885464371623E-6</v>
      </c>
    </row>
    <row r="7841" spans="98:116" x14ac:dyDescent="0.25">
      <c r="CT7841" s="78" t="s">
        <v>155</v>
      </c>
      <c r="CU7841" s="78" t="s">
        <v>475</v>
      </c>
      <c r="CV7841" s="78" t="s">
        <v>490</v>
      </c>
      <c r="CW7841" s="78">
        <v>2035</v>
      </c>
      <c r="CX7841" s="78">
        <v>0</v>
      </c>
      <c r="CY7841" s="78">
        <v>8.7210996863310755E-2</v>
      </c>
      <c r="CZ7841" s="78">
        <v>4.0679066778685269E-2</v>
      </c>
      <c r="DA7841" s="78">
        <v>1.7654627707586071E-3</v>
      </c>
      <c r="DB7841" s="78">
        <v>4.4766467313866833E-2</v>
      </c>
      <c r="DC7841" s="78">
        <v>3.0872119787792727E-2</v>
      </c>
      <c r="DD7841" s="78">
        <v>5.4821665479506771E-3</v>
      </c>
      <c r="DE7841" s="78">
        <v>0</v>
      </c>
      <c r="DF7841" s="78">
        <v>1.6924610236496344E-4</v>
      </c>
      <c r="DG7841" s="78">
        <v>1.6924610236496344E-4</v>
      </c>
      <c r="DH7841" s="78">
        <v>0</v>
      </c>
      <c r="DI7841" s="78">
        <v>3.9255967074468329E-6</v>
      </c>
      <c r="DJ7841" s="78">
        <v>3.9255967074468329E-6</v>
      </c>
      <c r="DK7841" s="78">
        <v>0</v>
      </c>
      <c r="DL7841" s="78">
        <v>3.9255967074468329E-6</v>
      </c>
    </row>
    <row r="7842" spans="98:116" x14ac:dyDescent="0.25">
      <c r="CT7842" s="78" t="s">
        <v>155</v>
      </c>
      <c r="CU7842" s="78" t="s">
        <v>475</v>
      </c>
      <c r="CV7842" s="78" t="s">
        <v>490</v>
      </c>
      <c r="CW7842" s="78">
        <v>2036</v>
      </c>
      <c r="CX7842" s="78">
        <v>0</v>
      </c>
      <c r="CY7842" s="78">
        <v>8.7210996863310755E-2</v>
      </c>
      <c r="CZ7842" s="78">
        <v>4.0679066778685269E-2</v>
      </c>
      <c r="DA7842" s="78">
        <v>1.7654627707586071E-3</v>
      </c>
      <c r="DB7842" s="78">
        <v>4.4766467313866833E-2</v>
      </c>
      <c r="DC7842" s="78">
        <v>3.0872119787792727E-2</v>
      </c>
      <c r="DD7842" s="78">
        <v>5.4821665479506771E-3</v>
      </c>
      <c r="DE7842" s="78">
        <v>0</v>
      </c>
      <c r="DF7842" s="78">
        <v>1.6924610236496344E-4</v>
      </c>
      <c r="DG7842" s="78">
        <v>1.6924610236496344E-4</v>
      </c>
      <c r="DH7842" s="78">
        <v>0</v>
      </c>
      <c r="DI7842" s="78">
        <v>3.9255967074468329E-6</v>
      </c>
      <c r="DJ7842" s="78">
        <v>3.9255967074468329E-6</v>
      </c>
      <c r="DK7842" s="78">
        <v>0</v>
      </c>
      <c r="DL7842" s="78">
        <v>3.9255967074468329E-6</v>
      </c>
    </row>
    <row r="7843" spans="98:116" x14ac:dyDescent="0.25">
      <c r="CT7843" s="78" t="s">
        <v>155</v>
      </c>
      <c r="CU7843" s="78" t="s">
        <v>475</v>
      </c>
      <c r="CV7843" s="78" t="s">
        <v>490</v>
      </c>
      <c r="CW7843" s="78">
        <v>2037</v>
      </c>
      <c r="CX7843" s="78">
        <v>0</v>
      </c>
      <c r="CY7843" s="78">
        <v>8.7210996863310755E-2</v>
      </c>
      <c r="CZ7843" s="78">
        <v>4.0679066778685269E-2</v>
      </c>
      <c r="DA7843" s="78">
        <v>1.7654627707586071E-3</v>
      </c>
      <c r="DB7843" s="78">
        <v>4.4766467313866833E-2</v>
      </c>
      <c r="DC7843" s="78">
        <v>3.0872119787792727E-2</v>
      </c>
      <c r="DD7843" s="78">
        <v>5.4821665479506771E-3</v>
      </c>
      <c r="DE7843" s="78">
        <v>0</v>
      </c>
      <c r="DF7843" s="78">
        <v>1.6924610236496344E-4</v>
      </c>
      <c r="DG7843" s="78">
        <v>1.6924610236496344E-4</v>
      </c>
      <c r="DH7843" s="78">
        <v>0</v>
      </c>
      <c r="DI7843" s="78">
        <v>3.9255967074468329E-6</v>
      </c>
      <c r="DJ7843" s="78">
        <v>3.9255967074468329E-6</v>
      </c>
      <c r="DK7843" s="78">
        <v>0</v>
      </c>
      <c r="DL7843" s="78">
        <v>3.9255967074468329E-6</v>
      </c>
    </row>
    <row r="7844" spans="98:116" x14ac:dyDescent="0.25">
      <c r="CT7844" s="78" t="s">
        <v>155</v>
      </c>
      <c r="CU7844" s="78" t="s">
        <v>475</v>
      </c>
      <c r="CV7844" s="78" t="s">
        <v>490</v>
      </c>
      <c r="CW7844" s="78">
        <v>2038</v>
      </c>
      <c r="CX7844" s="78">
        <v>0</v>
      </c>
      <c r="CY7844" s="78">
        <v>9.1184159449950411E-2</v>
      </c>
      <c r="CZ7844" s="78">
        <v>4.2437523963863848E-2</v>
      </c>
      <c r="DA7844" s="78">
        <v>1.841759382412585E-3</v>
      </c>
      <c r="DB7844" s="78">
        <v>4.6904876103673943E-2</v>
      </c>
      <c r="DC7844" s="78">
        <v>3.2346822087872242E-2</v>
      </c>
      <c r="DD7844" s="78">
        <v>5.4821665479506771E-3</v>
      </c>
      <c r="DE7844" s="78">
        <v>0</v>
      </c>
      <c r="DF7844" s="78">
        <v>1.7733066598264529E-4</v>
      </c>
      <c r="DG7844" s="78">
        <v>1.7733066598264529E-4</v>
      </c>
      <c r="DH7844" s="78">
        <v>0</v>
      </c>
      <c r="DI7844" s="78">
        <v>3.9255967074468329E-6</v>
      </c>
      <c r="DJ7844" s="78">
        <v>3.9255967074468329E-6</v>
      </c>
      <c r="DK7844" s="78">
        <v>0</v>
      </c>
      <c r="DL7844" s="78">
        <v>3.9255967074468329E-6</v>
      </c>
    </row>
    <row r="7845" spans="98:116" x14ac:dyDescent="0.25">
      <c r="CT7845" s="78" t="s">
        <v>155</v>
      </c>
      <c r="CU7845" s="78" t="s">
        <v>475</v>
      </c>
      <c r="CV7845" s="78" t="s">
        <v>490</v>
      </c>
      <c r="CW7845" s="78">
        <v>2039</v>
      </c>
      <c r="CX7845" s="78">
        <v>0</v>
      </c>
      <c r="CY7845" s="78">
        <v>9.1184159449950411E-2</v>
      </c>
      <c r="CZ7845" s="78">
        <v>4.2437523963863848E-2</v>
      </c>
      <c r="DA7845" s="78">
        <v>1.841759382412585E-3</v>
      </c>
      <c r="DB7845" s="78">
        <v>4.6904876103673943E-2</v>
      </c>
      <c r="DC7845" s="78">
        <v>3.2346822087872242E-2</v>
      </c>
      <c r="DD7845" s="78">
        <v>5.4821665479506771E-3</v>
      </c>
      <c r="DE7845" s="78">
        <v>0</v>
      </c>
      <c r="DF7845" s="78">
        <v>1.7733066598264529E-4</v>
      </c>
      <c r="DG7845" s="78">
        <v>1.7733066598264529E-4</v>
      </c>
      <c r="DH7845" s="78">
        <v>0</v>
      </c>
      <c r="DI7845" s="78">
        <v>3.9255967074468329E-6</v>
      </c>
      <c r="DJ7845" s="78">
        <v>3.9255967074468329E-6</v>
      </c>
      <c r="DK7845" s="78">
        <v>0</v>
      </c>
      <c r="DL7845" s="78">
        <v>3.9255967074468329E-6</v>
      </c>
    </row>
    <row r="7846" spans="98:116" x14ac:dyDescent="0.25">
      <c r="CT7846" s="78" t="s">
        <v>155</v>
      </c>
      <c r="CU7846" s="78" t="s">
        <v>475</v>
      </c>
      <c r="CV7846" s="78" t="s">
        <v>490</v>
      </c>
      <c r="CW7846" s="78">
        <v>2040</v>
      </c>
      <c r="CX7846" s="78">
        <v>0</v>
      </c>
      <c r="CY7846" s="78">
        <v>9.1184159449950411E-2</v>
      </c>
      <c r="CZ7846" s="78">
        <v>4.2437523963863848E-2</v>
      </c>
      <c r="DA7846" s="78">
        <v>1.841759382412585E-3</v>
      </c>
      <c r="DB7846" s="78">
        <v>4.6904876103673943E-2</v>
      </c>
      <c r="DC7846" s="78">
        <v>3.2346822087872242E-2</v>
      </c>
      <c r="DD7846" s="78">
        <v>5.4821665479506771E-3</v>
      </c>
      <c r="DE7846" s="78">
        <v>0</v>
      </c>
      <c r="DF7846" s="78">
        <v>1.7733066598264529E-4</v>
      </c>
      <c r="DG7846" s="78">
        <v>1.7733066598264529E-4</v>
      </c>
      <c r="DH7846" s="78">
        <v>0</v>
      </c>
      <c r="DI7846" s="78">
        <v>4.1708049157682505E-6</v>
      </c>
      <c r="DJ7846" s="78">
        <v>4.1708049157682505E-6</v>
      </c>
      <c r="DK7846" s="78">
        <v>0</v>
      </c>
      <c r="DL7846" s="78">
        <v>4.1708049157682505E-6</v>
      </c>
    </row>
    <row r="7847" spans="98:116" x14ac:dyDescent="0.25">
      <c r="CT7847" s="78" t="s">
        <v>155</v>
      </c>
      <c r="CU7847" s="78" t="s">
        <v>475</v>
      </c>
      <c r="CV7847" s="78" t="s">
        <v>490</v>
      </c>
      <c r="CW7847" s="78">
        <v>2041</v>
      </c>
      <c r="CX7847" s="78">
        <v>0</v>
      </c>
      <c r="CY7847" s="78">
        <v>9.1184159449950411E-2</v>
      </c>
      <c r="CZ7847" s="78">
        <v>4.2437523963863848E-2</v>
      </c>
      <c r="DA7847" s="78">
        <v>1.841759382412585E-3</v>
      </c>
      <c r="DB7847" s="78">
        <v>4.6904876103673943E-2</v>
      </c>
      <c r="DC7847" s="78">
        <v>3.2346822087872242E-2</v>
      </c>
      <c r="DD7847" s="78">
        <v>5.4821665479506771E-3</v>
      </c>
      <c r="DE7847" s="78">
        <v>0</v>
      </c>
      <c r="DF7847" s="78">
        <v>1.7733066598264529E-4</v>
      </c>
      <c r="DG7847" s="78">
        <v>1.7733066598264529E-4</v>
      </c>
      <c r="DH7847" s="78">
        <v>0</v>
      </c>
      <c r="DI7847" s="78">
        <v>4.1708049157682505E-6</v>
      </c>
      <c r="DJ7847" s="78">
        <v>4.1708049157682505E-6</v>
      </c>
      <c r="DK7847" s="78">
        <v>0</v>
      </c>
      <c r="DL7847" s="78">
        <v>4.1708049157682505E-6</v>
      </c>
    </row>
    <row r="7848" spans="98:116" x14ac:dyDescent="0.25">
      <c r="CT7848" s="78" t="s">
        <v>155</v>
      </c>
      <c r="CU7848" s="78" t="s">
        <v>475</v>
      </c>
      <c r="CV7848" s="78" t="s">
        <v>490</v>
      </c>
      <c r="CW7848" s="78">
        <v>2042</v>
      </c>
      <c r="CX7848" s="78">
        <v>0</v>
      </c>
      <c r="CY7848" s="78">
        <v>9.1184159449950411E-2</v>
      </c>
      <c r="CZ7848" s="78">
        <v>4.2437523963863848E-2</v>
      </c>
      <c r="DA7848" s="78">
        <v>1.841759382412585E-3</v>
      </c>
      <c r="DB7848" s="78">
        <v>4.6904876103673943E-2</v>
      </c>
      <c r="DC7848" s="78">
        <v>3.2346822087872242E-2</v>
      </c>
      <c r="DD7848" s="78">
        <v>5.4821665479506771E-3</v>
      </c>
      <c r="DE7848" s="78">
        <v>0</v>
      </c>
      <c r="DF7848" s="78">
        <v>1.7733066598264529E-4</v>
      </c>
      <c r="DG7848" s="78">
        <v>1.7733066598264529E-4</v>
      </c>
      <c r="DH7848" s="78">
        <v>0</v>
      </c>
      <c r="DI7848" s="78">
        <v>4.1708049157682505E-6</v>
      </c>
      <c r="DJ7848" s="78">
        <v>4.1708049157682505E-6</v>
      </c>
      <c r="DK7848" s="78">
        <v>0</v>
      </c>
      <c r="DL7848" s="78">
        <v>4.1708049157682505E-6</v>
      </c>
    </row>
    <row r="7849" spans="98:116" x14ac:dyDescent="0.25">
      <c r="CT7849" s="78" t="s">
        <v>155</v>
      </c>
      <c r="CU7849" s="78" t="s">
        <v>475</v>
      </c>
      <c r="CV7849" s="78" t="s">
        <v>490</v>
      </c>
      <c r="CW7849" s="78">
        <v>2043</v>
      </c>
      <c r="CX7849" s="78">
        <v>0</v>
      </c>
      <c r="CY7849" s="78">
        <v>9.5485653842641988E-2</v>
      </c>
      <c r="CZ7849" s="78">
        <v>4.4305976361134862E-2</v>
      </c>
      <c r="DA7849" s="78">
        <v>1.9228236886888841E-3</v>
      </c>
      <c r="DB7849" s="78">
        <v>4.9256853792818189E-2</v>
      </c>
      <c r="DC7849" s="78">
        <v>3.3968807053726034E-2</v>
      </c>
      <c r="DD7849" s="78">
        <v>5.4821665479506771E-3</v>
      </c>
      <c r="DE7849" s="78">
        <v>0</v>
      </c>
      <c r="DF7849" s="78">
        <v>1.8622265770372787E-4</v>
      </c>
      <c r="DG7849" s="78">
        <v>1.8622265770372787E-4</v>
      </c>
      <c r="DH7849" s="78">
        <v>0</v>
      </c>
      <c r="DI7849" s="78">
        <v>4.1708049157682505E-6</v>
      </c>
      <c r="DJ7849" s="78">
        <v>4.1708049157682505E-6</v>
      </c>
      <c r="DK7849" s="78">
        <v>0</v>
      </c>
      <c r="DL7849" s="78">
        <v>4.1708049157682505E-6</v>
      </c>
    </row>
    <row r="7850" spans="98:116" x14ac:dyDescent="0.25">
      <c r="CT7850" s="78" t="s">
        <v>155</v>
      </c>
      <c r="CU7850" s="78" t="s">
        <v>475</v>
      </c>
      <c r="CV7850" s="78" t="s">
        <v>490</v>
      </c>
      <c r="CW7850" s="78">
        <v>2044</v>
      </c>
      <c r="CX7850" s="78">
        <v>0</v>
      </c>
      <c r="CY7850" s="78">
        <v>9.5485653842641988E-2</v>
      </c>
      <c r="CZ7850" s="78">
        <v>4.4305976361134862E-2</v>
      </c>
      <c r="DA7850" s="78">
        <v>1.9228236886888841E-3</v>
      </c>
      <c r="DB7850" s="78">
        <v>4.9256853792818189E-2</v>
      </c>
      <c r="DC7850" s="78">
        <v>3.3968807053726034E-2</v>
      </c>
      <c r="DD7850" s="78">
        <v>5.4821665479506771E-3</v>
      </c>
      <c r="DE7850" s="78">
        <v>0</v>
      </c>
      <c r="DF7850" s="78">
        <v>1.8622265770372787E-4</v>
      </c>
      <c r="DG7850" s="78">
        <v>1.8622265770372787E-4</v>
      </c>
      <c r="DH7850" s="78">
        <v>0</v>
      </c>
      <c r="DI7850" s="78">
        <v>4.1708049157682505E-6</v>
      </c>
      <c r="DJ7850" s="78">
        <v>4.1708049157682505E-6</v>
      </c>
      <c r="DK7850" s="78">
        <v>0</v>
      </c>
      <c r="DL7850" s="78">
        <v>4.1708049157682505E-6</v>
      </c>
    </row>
    <row r="7851" spans="98:116" x14ac:dyDescent="0.25">
      <c r="CT7851" s="78" t="s">
        <v>155</v>
      </c>
      <c r="CU7851" s="78" t="s">
        <v>475</v>
      </c>
      <c r="CV7851" s="78" t="s">
        <v>490</v>
      </c>
      <c r="CW7851" s="78">
        <v>2045</v>
      </c>
      <c r="CX7851" s="78">
        <v>0</v>
      </c>
      <c r="CY7851" s="78">
        <v>9.5485653842641988E-2</v>
      </c>
      <c r="CZ7851" s="78">
        <v>4.4305976361134862E-2</v>
      </c>
      <c r="DA7851" s="78">
        <v>1.9228236886888841E-3</v>
      </c>
      <c r="DB7851" s="78">
        <v>4.9256853792818189E-2</v>
      </c>
      <c r="DC7851" s="78">
        <v>3.3968807053726034E-2</v>
      </c>
      <c r="DD7851" s="78">
        <v>5.4821665479506771E-3</v>
      </c>
      <c r="DE7851" s="78">
        <v>0</v>
      </c>
      <c r="DF7851" s="78">
        <v>1.8622265770372787E-4</v>
      </c>
      <c r="DG7851" s="78">
        <v>1.8622265770372787E-4</v>
      </c>
      <c r="DH7851" s="78">
        <v>0</v>
      </c>
      <c r="DI7851" s="78">
        <v>4.4389802724590772E-6</v>
      </c>
      <c r="DJ7851" s="78">
        <v>4.4389802724590772E-6</v>
      </c>
      <c r="DK7851" s="78">
        <v>0</v>
      </c>
      <c r="DL7851" s="78">
        <v>4.4389802724590772E-6</v>
      </c>
    </row>
    <row r="7852" spans="98:116" x14ac:dyDescent="0.25">
      <c r="CT7852" s="78" t="s">
        <v>155</v>
      </c>
      <c r="CU7852" s="78" t="s">
        <v>475</v>
      </c>
      <c r="CV7852" s="78" t="s">
        <v>490</v>
      </c>
      <c r="CW7852" s="78">
        <v>2046</v>
      </c>
      <c r="CX7852" s="78">
        <v>0</v>
      </c>
      <c r="CY7852" s="78">
        <v>9.5485653842641988E-2</v>
      </c>
      <c r="CZ7852" s="78">
        <v>4.4305976361134862E-2</v>
      </c>
      <c r="DA7852" s="78">
        <v>1.9228236886888841E-3</v>
      </c>
      <c r="DB7852" s="78">
        <v>4.9256853792818189E-2</v>
      </c>
      <c r="DC7852" s="78">
        <v>3.3968807053726034E-2</v>
      </c>
      <c r="DD7852" s="78">
        <v>5.4821665479506771E-3</v>
      </c>
      <c r="DE7852" s="78">
        <v>0</v>
      </c>
      <c r="DF7852" s="78">
        <v>1.8622265770372787E-4</v>
      </c>
      <c r="DG7852" s="78">
        <v>1.8622265770372787E-4</v>
      </c>
      <c r="DH7852" s="78">
        <v>0</v>
      </c>
      <c r="DI7852" s="78">
        <v>4.4389802724590772E-6</v>
      </c>
      <c r="DJ7852" s="78">
        <v>4.4389802724590772E-6</v>
      </c>
      <c r="DK7852" s="78">
        <v>0</v>
      </c>
      <c r="DL7852" s="78">
        <v>4.4389802724590772E-6</v>
      </c>
    </row>
    <row r="7853" spans="98:116" x14ac:dyDescent="0.25">
      <c r="CT7853" s="78" t="s">
        <v>155</v>
      </c>
      <c r="CU7853" s="78" t="s">
        <v>475</v>
      </c>
      <c r="CV7853" s="78" t="s">
        <v>490</v>
      </c>
      <c r="CW7853" s="78">
        <v>2047</v>
      </c>
      <c r="CX7853" s="78">
        <v>0</v>
      </c>
      <c r="CY7853" s="78">
        <v>9.5485653842641988E-2</v>
      </c>
      <c r="CZ7853" s="78">
        <v>4.4305976361134862E-2</v>
      </c>
      <c r="DA7853" s="78">
        <v>1.9228236886888841E-3</v>
      </c>
      <c r="DB7853" s="78">
        <v>4.9256853792818189E-2</v>
      </c>
      <c r="DC7853" s="78">
        <v>3.3968807053726034E-2</v>
      </c>
      <c r="DD7853" s="78">
        <v>5.4821665479506771E-3</v>
      </c>
      <c r="DE7853" s="78">
        <v>0</v>
      </c>
      <c r="DF7853" s="78">
        <v>1.8622265770372787E-4</v>
      </c>
      <c r="DG7853" s="78">
        <v>1.8622265770372787E-4</v>
      </c>
      <c r="DH7853" s="78">
        <v>0</v>
      </c>
      <c r="DI7853" s="78">
        <v>4.4389802724590772E-6</v>
      </c>
      <c r="DJ7853" s="78">
        <v>4.4389802724590772E-6</v>
      </c>
      <c r="DK7853" s="78">
        <v>0</v>
      </c>
      <c r="DL7853" s="78">
        <v>4.4389802724590772E-6</v>
      </c>
    </row>
    <row r="7854" spans="98:116" x14ac:dyDescent="0.25">
      <c r="CT7854" s="78" t="s">
        <v>155</v>
      </c>
      <c r="CU7854" s="78" t="s">
        <v>475</v>
      </c>
      <c r="CV7854" s="78" t="s">
        <v>490</v>
      </c>
      <c r="CW7854" s="78">
        <v>2048</v>
      </c>
      <c r="CX7854" s="78">
        <v>0</v>
      </c>
      <c r="CY7854" s="78">
        <v>0.1000716957393589</v>
      </c>
      <c r="CZ7854" s="78">
        <v>4.6259840575669321E-2</v>
      </c>
      <c r="DA7854" s="78">
        <v>2.0075878699679201E-3</v>
      </c>
      <c r="DB7854" s="78">
        <v>5.1804267293721659E-2</v>
      </c>
      <c r="DC7854" s="78">
        <v>3.5725569636700094E-2</v>
      </c>
      <c r="DD7854" s="78">
        <v>5.4821665479506771E-3</v>
      </c>
      <c r="DE7854" s="78">
        <v>0</v>
      </c>
      <c r="DF7854" s="78">
        <v>1.9585352276879969E-4</v>
      </c>
      <c r="DG7854" s="78">
        <v>1.9585352276879969E-4</v>
      </c>
      <c r="DH7854" s="78">
        <v>0</v>
      </c>
      <c r="DI7854" s="78">
        <v>4.4389802724590772E-6</v>
      </c>
      <c r="DJ7854" s="78">
        <v>4.4389802724590772E-6</v>
      </c>
      <c r="DK7854" s="78">
        <v>0</v>
      </c>
      <c r="DL7854" s="78">
        <v>4.4389802724590772E-6</v>
      </c>
    </row>
    <row r="7855" spans="98:116" x14ac:dyDescent="0.25">
      <c r="CT7855" s="78" t="s">
        <v>155</v>
      </c>
      <c r="CU7855" s="78" t="s">
        <v>475</v>
      </c>
      <c r="CV7855" s="78" t="s">
        <v>490</v>
      </c>
      <c r="CW7855" s="78">
        <v>2049</v>
      </c>
      <c r="CX7855" s="78">
        <v>0</v>
      </c>
      <c r="CY7855" s="78">
        <v>0.1000716957393589</v>
      </c>
      <c r="CZ7855" s="78">
        <v>4.6259840575669321E-2</v>
      </c>
      <c r="DA7855" s="78">
        <v>2.0075878699679201E-3</v>
      </c>
      <c r="DB7855" s="78">
        <v>5.1804267293721659E-2</v>
      </c>
      <c r="DC7855" s="78">
        <v>3.5725569636700094E-2</v>
      </c>
      <c r="DD7855" s="78">
        <v>5.4821665479506771E-3</v>
      </c>
      <c r="DE7855" s="78">
        <v>0</v>
      </c>
      <c r="DF7855" s="78">
        <v>1.9585352276879969E-4</v>
      </c>
      <c r="DG7855" s="78">
        <v>1.9585352276879969E-4</v>
      </c>
      <c r="DH7855" s="78">
        <v>0</v>
      </c>
      <c r="DI7855" s="78">
        <v>4.4389802724590772E-6</v>
      </c>
      <c r="DJ7855" s="78">
        <v>4.4389802724590772E-6</v>
      </c>
      <c r="DK7855" s="78">
        <v>0</v>
      </c>
      <c r="DL7855" s="78">
        <v>4.4389802724590772E-6</v>
      </c>
    </row>
    <row r="7856" spans="98:116" x14ac:dyDescent="0.25">
      <c r="CT7856" s="78" t="s">
        <v>155</v>
      </c>
      <c r="CU7856" s="78" t="s">
        <v>475</v>
      </c>
      <c r="CV7856" s="78" t="s">
        <v>490</v>
      </c>
      <c r="CW7856" s="78">
        <v>2050</v>
      </c>
      <c r="CX7856" s="78">
        <v>0</v>
      </c>
      <c r="CY7856" s="78">
        <v>0.1000716957393589</v>
      </c>
      <c r="CZ7856" s="78">
        <v>4.6259840575669321E-2</v>
      </c>
      <c r="DA7856" s="78">
        <v>2.0075878699679201E-3</v>
      </c>
      <c r="DB7856" s="78">
        <v>5.1804267293721659E-2</v>
      </c>
      <c r="DC7856" s="78">
        <v>3.5725569636700094E-2</v>
      </c>
      <c r="DD7856" s="78">
        <v>5.4821665479506771E-3</v>
      </c>
      <c r="DE7856" s="78">
        <v>0</v>
      </c>
      <c r="DF7856" s="78">
        <v>1.9585352276879969E-4</v>
      </c>
      <c r="DG7856" s="78">
        <v>1.9585352276879969E-4</v>
      </c>
      <c r="DH7856" s="78">
        <v>0</v>
      </c>
      <c r="DI7856" s="78">
        <v>4.7278694314070551E-6</v>
      </c>
      <c r="DJ7856" s="78">
        <v>4.7278694314070551E-6</v>
      </c>
      <c r="DK7856" s="78">
        <v>0</v>
      </c>
      <c r="DL7856" s="78">
        <v>4.7278694314070551E-6</v>
      </c>
    </row>
    <row r="7857" spans="98:116" x14ac:dyDescent="0.25">
      <c r="CT7857" s="78" t="s">
        <v>155</v>
      </c>
      <c r="CU7857" s="78" t="s">
        <v>475</v>
      </c>
      <c r="CV7857" s="78" t="s">
        <v>490</v>
      </c>
      <c r="CW7857" s="78">
        <v>2051</v>
      </c>
      <c r="CX7857" s="78">
        <v>0</v>
      </c>
      <c r="CY7857" s="78">
        <v>0.1000716957393589</v>
      </c>
      <c r="CZ7857" s="78">
        <v>4.6259840575669321E-2</v>
      </c>
      <c r="DA7857" s="78">
        <v>2.0075878699679201E-3</v>
      </c>
      <c r="DB7857" s="78">
        <v>5.1804267293721659E-2</v>
      </c>
      <c r="DC7857" s="78">
        <v>3.5725569636700094E-2</v>
      </c>
      <c r="DD7857" s="78">
        <v>5.4821665479506771E-3</v>
      </c>
      <c r="DE7857" s="78">
        <v>0</v>
      </c>
      <c r="DF7857" s="78">
        <v>1.9585352276879969E-4</v>
      </c>
      <c r="DG7857" s="78">
        <v>1.9585352276879969E-4</v>
      </c>
      <c r="DH7857" s="78">
        <v>0</v>
      </c>
      <c r="DI7857" s="78">
        <v>4.7278694314070551E-6</v>
      </c>
      <c r="DJ7857" s="78">
        <v>4.7278694314070551E-6</v>
      </c>
      <c r="DK7857" s="78">
        <v>0</v>
      </c>
      <c r="DL7857" s="78">
        <v>4.7278694314070551E-6</v>
      </c>
    </row>
    <row r="7858" spans="98:116" x14ac:dyDescent="0.25">
      <c r="CT7858" s="78" t="s">
        <v>155</v>
      </c>
      <c r="CU7858" s="78" t="s">
        <v>475</v>
      </c>
      <c r="CV7858" s="78" t="s">
        <v>490</v>
      </c>
      <c r="CW7858" s="78">
        <v>2052</v>
      </c>
      <c r="CX7858" s="78">
        <v>0</v>
      </c>
      <c r="CY7858" s="78">
        <v>0.1000716957393589</v>
      </c>
      <c r="CZ7858" s="78">
        <v>4.6259840575669321E-2</v>
      </c>
      <c r="DA7858" s="78">
        <v>2.0075878699679201E-3</v>
      </c>
      <c r="DB7858" s="78">
        <v>5.1804267293721659E-2</v>
      </c>
      <c r="DC7858" s="78">
        <v>3.5725569636700094E-2</v>
      </c>
      <c r="DD7858" s="78">
        <v>5.4821665479506771E-3</v>
      </c>
      <c r="DE7858" s="78">
        <v>0</v>
      </c>
      <c r="DF7858" s="78">
        <v>1.9585352276879969E-4</v>
      </c>
      <c r="DG7858" s="78">
        <v>1.9585352276879969E-4</v>
      </c>
      <c r="DH7858" s="78">
        <v>0</v>
      </c>
      <c r="DI7858" s="78">
        <v>4.7278694314070551E-6</v>
      </c>
      <c r="DJ7858" s="78">
        <v>4.7278694314070551E-6</v>
      </c>
      <c r="DK7858" s="78">
        <v>0</v>
      </c>
      <c r="DL7858" s="78">
        <v>4.7278694314070551E-6</v>
      </c>
    </row>
    <row r="7859" spans="98:116" x14ac:dyDescent="0.25">
      <c r="CT7859" s="78" t="s">
        <v>155</v>
      </c>
      <c r="CU7859" s="78" t="s">
        <v>475</v>
      </c>
      <c r="CV7859" s="78" t="s">
        <v>490</v>
      </c>
      <c r="CW7859" s="78">
        <v>2053</v>
      </c>
      <c r="CX7859" s="78">
        <v>0</v>
      </c>
      <c r="CY7859" s="78">
        <v>0.1048945043660441</v>
      </c>
      <c r="CZ7859" s="78">
        <v>4.8274495535751562E-2</v>
      </c>
      <c r="DA7859" s="78">
        <v>2.0949826068834259E-3</v>
      </c>
      <c r="DB7859" s="78">
        <v>5.4525026223409073E-2</v>
      </c>
      <c r="DC7859" s="78">
        <v>3.7601875734344703E-2</v>
      </c>
      <c r="DD7859" s="78">
        <v>5.4821665479506771E-3</v>
      </c>
      <c r="DE7859" s="78">
        <v>0</v>
      </c>
      <c r="DF7859" s="78">
        <v>2.0613974529102284E-4</v>
      </c>
      <c r="DG7859" s="78">
        <v>2.0613974529102284E-4</v>
      </c>
      <c r="DH7859" s="78">
        <v>0</v>
      </c>
      <c r="DI7859" s="78">
        <v>4.7278694314070551E-6</v>
      </c>
      <c r="DJ7859" s="78">
        <v>4.7278694314070551E-6</v>
      </c>
      <c r="DK7859" s="78">
        <v>0</v>
      </c>
      <c r="DL7859" s="78">
        <v>4.7278694314070551E-6</v>
      </c>
    </row>
    <row r="7860" spans="98:116" x14ac:dyDescent="0.25">
      <c r="CT7860" s="78" t="s">
        <v>155</v>
      </c>
      <c r="CU7860" s="78" t="s">
        <v>475</v>
      </c>
      <c r="CV7860" s="78" t="s">
        <v>490</v>
      </c>
      <c r="CW7860" s="78">
        <v>2054</v>
      </c>
      <c r="CX7860" s="78">
        <v>0</v>
      </c>
      <c r="CY7860" s="78">
        <v>0.1048945043660441</v>
      </c>
      <c r="CZ7860" s="78">
        <v>4.8274495535751562E-2</v>
      </c>
      <c r="DA7860" s="78">
        <v>2.0949826068834259E-3</v>
      </c>
      <c r="DB7860" s="78">
        <v>5.4525026223409073E-2</v>
      </c>
      <c r="DC7860" s="78">
        <v>3.7601875734344703E-2</v>
      </c>
      <c r="DD7860" s="78">
        <v>5.4821665479506771E-3</v>
      </c>
      <c r="DE7860" s="78">
        <v>0</v>
      </c>
      <c r="DF7860" s="78">
        <v>2.0613974529102284E-4</v>
      </c>
      <c r="DG7860" s="78">
        <v>2.0613974529102284E-4</v>
      </c>
      <c r="DH7860" s="78">
        <v>0</v>
      </c>
      <c r="DI7860" s="78">
        <v>0</v>
      </c>
      <c r="DJ7860" s="78">
        <v>4.7278694314070551E-6</v>
      </c>
      <c r="DK7860" s="78">
        <v>0</v>
      </c>
      <c r="DL7860" s="78">
        <v>4.7278694314070551E-6</v>
      </c>
    </row>
    <row r="7861" spans="98:116" x14ac:dyDescent="0.25">
      <c r="CT7861" s="78" t="s">
        <v>155</v>
      </c>
      <c r="CU7861" s="78" t="s">
        <v>475</v>
      </c>
      <c r="CV7861" s="78" t="s">
        <v>490</v>
      </c>
      <c r="CW7861" s="78">
        <v>2055</v>
      </c>
      <c r="CX7861" s="78">
        <v>0</v>
      </c>
      <c r="CY7861" s="78">
        <v>0.1048945043660441</v>
      </c>
      <c r="CZ7861" s="78">
        <v>4.8274495535751562E-2</v>
      </c>
      <c r="DA7861" s="78">
        <v>2.0949826068834259E-3</v>
      </c>
      <c r="DB7861" s="78">
        <v>5.4525026223409073E-2</v>
      </c>
      <c r="DC7861" s="78">
        <v>3.7601875734344703E-2</v>
      </c>
      <c r="DD7861" s="78">
        <v>5.4821665479506771E-3</v>
      </c>
      <c r="DE7861" s="78">
        <v>0</v>
      </c>
      <c r="DF7861" s="78">
        <v>2.0613974529102284E-4</v>
      </c>
      <c r="DG7861" s="78">
        <v>2.0613974529102284E-4</v>
      </c>
      <c r="DH7861" s="78">
        <v>0</v>
      </c>
      <c r="DI7861" s="78">
        <v>1.2623441913922989E-6</v>
      </c>
      <c r="DJ7861" s="78">
        <v>0</v>
      </c>
      <c r="DK7861" s="78">
        <v>0</v>
      </c>
      <c r="DL7861" s="78">
        <v>0</v>
      </c>
    </row>
    <row r="7862" spans="98:116" x14ac:dyDescent="0.25">
      <c r="CT7862" s="78" t="s">
        <v>155</v>
      </c>
      <c r="CU7862" s="78" t="s">
        <v>475</v>
      </c>
      <c r="CV7862" s="78" t="s">
        <v>496</v>
      </c>
      <c r="CW7862" s="78">
        <v>2026</v>
      </c>
      <c r="CX7862" s="78">
        <v>0</v>
      </c>
      <c r="CY7862" s="78">
        <v>14664.63755643731</v>
      </c>
      <c r="CZ7862" s="78">
        <v>233.23007680795001</v>
      </c>
      <c r="DA7862" s="78">
        <v>8896.5159934290077</v>
      </c>
      <c r="DB7862" s="78">
        <v>5534.8914862003503</v>
      </c>
      <c r="DC7862" s="78">
        <v>3817.0050760624026</v>
      </c>
      <c r="DD7862" s="78">
        <v>1.785684683823832E-6</v>
      </c>
      <c r="DE7862" s="78">
        <v>0</v>
      </c>
      <c r="DF7862" s="78">
        <v>6.815967502402453E-3</v>
      </c>
      <c r="DG7862" s="78">
        <v>6.815967502402453E-3</v>
      </c>
      <c r="DH7862" s="78">
        <v>0</v>
      </c>
      <c r="DI7862" s="78">
        <v>1.3029802529994766E-6</v>
      </c>
      <c r="DJ7862" s="78">
        <v>1.3029802529994766E-6</v>
      </c>
      <c r="DK7862" s="78">
        <v>0</v>
      </c>
      <c r="DL7862" s="78">
        <v>1.3029802529994766E-6</v>
      </c>
    </row>
    <row r="7863" spans="98:116" x14ac:dyDescent="0.25">
      <c r="CT7863" s="78" t="s">
        <v>155</v>
      </c>
      <c r="CU7863" s="78" t="s">
        <v>475</v>
      </c>
      <c r="CV7863" s="78" t="s">
        <v>496</v>
      </c>
      <c r="CW7863" s="78">
        <v>2027</v>
      </c>
      <c r="CX7863" s="78">
        <v>0</v>
      </c>
      <c r="CY7863" s="78">
        <v>14664.63755643731</v>
      </c>
      <c r="CZ7863" s="78">
        <v>233.23007680795001</v>
      </c>
      <c r="DA7863" s="78">
        <v>8896.5159934290077</v>
      </c>
      <c r="DB7863" s="78">
        <v>5534.8914862003503</v>
      </c>
      <c r="DC7863" s="78">
        <v>3817.0050760624026</v>
      </c>
      <c r="DD7863" s="78">
        <v>1.785684683823832E-6</v>
      </c>
      <c r="DE7863" s="78">
        <v>0</v>
      </c>
      <c r="DF7863" s="78">
        <v>6.815967502402453E-3</v>
      </c>
      <c r="DG7863" s="78">
        <v>6.815967502402453E-3</v>
      </c>
      <c r="DH7863" s="78">
        <v>0</v>
      </c>
      <c r="DI7863" s="78">
        <v>1.3029802529994766E-6</v>
      </c>
      <c r="DJ7863" s="78">
        <v>1.3029802529994766E-6</v>
      </c>
      <c r="DK7863" s="78">
        <v>0</v>
      </c>
      <c r="DL7863" s="78">
        <v>1.3029802529994766E-6</v>
      </c>
    </row>
    <row r="7864" spans="98:116" x14ac:dyDescent="0.25">
      <c r="CT7864" s="78" t="s">
        <v>155</v>
      </c>
      <c r="CU7864" s="78" t="s">
        <v>475</v>
      </c>
      <c r="CV7864" s="78" t="s">
        <v>496</v>
      </c>
      <c r="CW7864" s="78">
        <v>2028</v>
      </c>
      <c r="CX7864" s="78">
        <v>0</v>
      </c>
      <c r="CY7864" s="78">
        <v>15317.990942816679</v>
      </c>
      <c r="CZ7864" s="78">
        <v>247.2729921649584</v>
      </c>
      <c r="DA7864" s="78">
        <v>9287.6490955449262</v>
      </c>
      <c r="DB7864" s="78">
        <v>5783.0688551067942</v>
      </c>
      <c r="DC7864" s="78">
        <v>3988.1546422718779</v>
      </c>
      <c r="DD7864" s="78">
        <v>1.785684683823832E-6</v>
      </c>
      <c r="DE7864" s="78">
        <v>0</v>
      </c>
      <c r="DF7864" s="78">
        <v>7.1215866614258065E-3</v>
      </c>
      <c r="DG7864" s="78">
        <v>7.1215866614258065E-3</v>
      </c>
      <c r="DH7864" s="78">
        <v>0</v>
      </c>
      <c r="DI7864" s="78">
        <v>1.3029802529994766E-6</v>
      </c>
      <c r="DJ7864" s="78">
        <v>1.3029802529994766E-6</v>
      </c>
      <c r="DK7864" s="78">
        <v>0</v>
      </c>
      <c r="DL7864" s="78">
        <v>1.3029802529994766E-6</v>
      </c>
    </row>
    <row r="7865" spans="98:116" x14ac:dyDescent="0.25">
      <c r="CT7865" s="78" t="s">
        <v>155</v>
      </c>
      <c r="CU7865" s="78" t="s">
        <v>475</v>
      </c>
      <c r="CV7865" s="78" t="s">
        <v>496</v>
      </c>
      <c r="CW7865" s="78">
        <v>2029</v>
      </c>
      <c r="CX7865" s="78">
        <v>0</v>
      </c>
      <c r="CY7865" s="78">
        <v>15317.990942816679</v>
      </c>
      <c r="CZ7865" s="78">
        <v>247.2729921649584</v>
      </c>
      <c r="DA7865" s="78">
        <v>9287.6490955449262</v>
      </c>
      <c r="DB7865" s="78">
        <v>5783.0688551067942</v>
      </c>
      <c r="DC7865" s="78">
        <v>3988.1546422718779</v>
      </c>
      <c r="DD7865" s="78">
        <v>1.785684683823832E-6</v>
      </c>
      <c r="DE7865" s="78">
        <v>0</v>
      </c>
      <c r="DF7865" s="78">
        <v>7.1215866614258065E-3</v>
      </c>
      <c r="DG7865" s="78">
        <v>7.1215866614258065E-3</v>
      </c>
      <c r="DH7865" s="78">
        <v>0</v>
      </c>
      <c r="DI7865" s="78">
        <v>1.3029802529994766E-6</v>
      </c>
      <c r="DJ7865" s="78">
        <v>1.3029802529994766E-6</v>
      </c>
      <c r="DK7865" s="78">
        <v>0</v>
      </c>
      <c r="DL7865" s="78">
        <v>1.3029802529994766E-6</v>
      </c>
    </row>
    <row r="7866" spans="98:116" x14ac:dyDescent="0.25">
      <c r="CT7866" s="78" t="s">
        <v>155</v>
      </c>
      <c r="CU7866" s="78" t="s">
        <v>475</v>
      </c>
      <c r="CV7866" s="78" t="s">
        <v>496</v>
      </c>
      <c r="CW7866" s="78">
        <v>2030</v>
      </c>
      <c r="CX7866" s="78">
        <v>0</v>
      </c>
      <c r="CY7866" s="78">
        <v>15317.990942816679</v>
      </c>
      <c r="CZ7866" s="78">
        <v>247.2729921649584</v>
      </c>
      <c r="DA7866" s="78">
        <v>9287.6490955449262</v>
      </c>
      <c r="DB7866" s="78">
        <v>5783.0688551067942</v>
      </c>
      <c r="DC7866" s="78">
        <v>3988.1546422718779</v>
      </c>
      <c r="DD7866" s="78">
        <v>1.785684683823832E-6</v>
      </c>
      <c r="DE7866" s="78">
        <v>0</v>
      </c>
      <c r="DF7866" s="78">
        <v>7.1215866614258065E-3</v>
      </c>
      <c r="DG7866" s="78">
        <v>7.1215866614258065E-3</v>
      </c>
      <c r="DH7866" s="78">
        <v>0</v>
      </c>
      <c r="DI7866" s="78">
        <v>1.3029802529994766E-6</v>
      </c>
      <c r="DJ7866" s="78">
        <v>1.3029802529994766E-6</v>
      </c>
      <c r="DK7866" s="78">
        <v>0</v>
      </c>
      <c r="DL7866" s="78">
        <v>1.3029802529994766E-6</v>
      </c>
    </row>
    <row r="7867" spans="98:116" x14ac:dyDescent="0.25">
      <c r="CT7867" s="78" t="s">
        <v>155</v>
      </c>
      <c r="CU7867" s="78" t="s">
        <v>475</v>
      </c>
      <c r="CV7867" s="78" t="s">
        <v>496</v>
      </c>
      <c r="CW7867" s="78">
        <v>2031</v>
      </c>
      <c r="CX7867" s="78">
        <v>0</v>
      </c>
      <c r="CY7867" s="78">
        <v>15317.990942816679</v>
      </c>
      <c r="CZ7867" s="78">
        <v>247.2729921649584</v>
      </c>
      <c r="DA7867" s="78">
        <v>9287.6490955449262</v>
      </c>
      <c r="DB7867" s="78">
        <v>5783.0688551067942</v>
      </c>
      <c r="DC7867" s="78">
        <v>3988.1546422718779</v>
      </c>
      <c r="DD7867" s="78">
        <v>1.785684683823832E-6</v>
      </c>
      <c r="DE7867" s="78">
        <v>0</v>
      </c>
      <c r="DF7867" s="78">
        <v>7.1215866614258065E-3</v>
      </c>
      <c r="DG7867" s="78">
        <v>7.1215866614258065E-3</v>
      </c>
      <c r="DH7867" s="78">
        <v>0</v>
      </c>
      <c r="DI7867" s="78">
        <v>1.3548041828461887E-6</v>
      </c>
      <c r="DJ7867" s="78">
        <v>1.3548041828461887E-6</v>
      </c>
      <c r="DK7867" s="78">
        <v>0</v>
      </c>
      <c r="DL7867" s="78">
        <v>1.3548041828461887E-6</v>
      </c>
    </row>
    <row r="7868" spans="98:116" x14ac:dyDescent="0.25">
      <c r="CT7868" s="78" t="s">
        <v>155</v>
      </c>
      <c r="CU7868" s="78" t="s">
        <v>475</v>
      </c>
      <c r="CV7868" s="78" t="s">
        <v>496</v>
      </c>
      <c r="CW7868" s="78">
        <v>2032</v>
      </c>
      <c r="CX7868" s="78">
        <v>0</v>
      </c>
      <c r="CY7868" s="78">
        <v>15317.990942816679</v>
      </c>
      <c r="CZ7868" s="78">
        <v>247.2729921649584</v>
      </c>
      <c r="DA7868" s="78">
        <v>9287.6490955449262</v>
      </c>
      <c r="DB7868" s="78">
        <v>5783.0688551067942</v>
      </c>
      <c r="DC7868" s="78">
        <v>3988.1546422718779</v>
      </c>
      <c r="DD7868" s="78">
        <v>1.785684683823832E-6</v>
      </c>
      <c r="DE7868" s="78">
        <v>0</v>
      </c>
      <c r="DF7868" s="78">
        <v>7.1215866614258065E-3</v>
      </c>
      <c r="DG7868" s="78">
        <v>7.1215866614258065E-3</v>
      </c>
      <c r="DH7868" s="78">
        <v>0</v>
      </c>
      <c r="DI7868" s="78">
        <v>1.3548041828461887E-6</v>
      </c>
      <c r="DJ7868" s="78">
        <v>1.3548041828461887E-6</v>
      </c>
      <c r="DK7868" s="78">
        <v>0</v>
      </c>
      <c r="DL7868" s="78">
        <v>1.3548041828461887E-6</v>
      </c>
    </row>
    <row r="7869" spans="98:116" x14ac:dyDescent="0.25">
      <c r="CT7869" s="78" t="s">
        <v>155</v>
      </c>
      <c r="CU7869" s="78" t="s">
        <v>475</v>
      </c>
      <c r="CV7869" s="78" t="s">
        <v>496</v>
      </c>
      <c r="CW7869" s="78">
        <v>2033</v>
      </c>
      <c r="CX7869" s="78">
        <v>0</v>
      </c>
      <c r="CY7869" s="78">
        <v>16044.12642662695</v>
      </c>
      <c r="CZ7869" s="78">
        <v>263.10737971828468</v>
      </c>
      <c r="DA7869" s="78">
        <v>9721.7399837427547</v>
      </c>
      <c r="DB7869" s="78">
        <v>6059.2790631659091</v>
      </c>
      <c r="DC7869" s="78">
        <v>4178.6363832148527</v>
      </c>
      <c r="DD7869" s="78">
        <v>1.785684683823832E-6</v>
      </c>
      <c r="DE7869" s="78">
        <v>0</v>
      </c>
      <c r="DF7869" s="78">
        <v>7.4617269887757749E-3</v>
      </c>
      <c r="DG7869" s="78">
        <v>7.4617269887757749E-3</v>
      </c>
      <c r="DH7869" s="78">
        <v>0</v>
      </c>
      <c r="DI7869" s="78">
        <v>1.3548041828461887E-6</v>
      </c>
      <c r="DJ7869" s="78">
        <v>1.3548041828461887E-6</v>
      </c>
      <c r="DK7869" s="78">
        <v>0</v>
      </c>
      <c r="DL7869" s="78">
        <v>1.3548041828461887E-6</v>
      </c>
    </row>
    <row r="7870" spans="98:116" x14ac:dyDescent="0.25">
      <c r="CT7870" s="78" t="s">
        <v>155</v>
      </c>
      <c r="CU7870" s="78" t="s">
        <v>475</v>
      </c>
      <c r="CV7870" s="78" t="s">
        <v>496</v>
      </c>
      <c r="CW7870" s="78">
        <v>2034</v>
      </c>
      <c r="CX7870" s="78">
        <v>0</v>
      </c>
      <c r="CY7870" s="78">
        <v>16044.12642662695</v>
      </c>
      <c r="CZ7870" s="78">
        <v>263.10737971828468</v>
      </c>
      <c r="DA7870" s="78">
        <v>9721.7399837427547</v>
      </c>
      <c r="DB7870" s="78">
        <v>6059.2790631659091</v>
      </c>
      <c r="DC7870" s="78">
        <v>4178.6363832148527</v>
      </c>
      <c r="DD7870" s="78">
        <v>1.785684683823832E-6</v>
      </c>
      <c r="DE7870" s="78">
        <v>0</v>
      </c>
      <c r="DF7870" s="78">
        <v>7.4617269887757749E-3</v>
      </c>
      <c r="DG7870" s="78">
        <v>7.4617269887757749E-3</v>
      </c>
      <c r="DH7870" s="78">
        <v>0</v>
      </c>
      <c r="DI7870" s="78">
        <v>1.3548041828461887E-6</v>
      </c>
      <c r="DJ7870" s="78">
        <v>1.3548041828461887E-6</v>
      </c>
      <c r="DK7870" s="78">
        <v>0</v>
      </c>
      <c r="DL7870" s="78">
        <v>1.3548041828461887E-6</v>
      </c>
    </row>
    <row r="7871" spans="98:116" x14ac:dyDescent="0.25">
      <c r="CT7871" s="78" t="s">
        <v>155</v>
      </c>
      <c r="CU7871" s="78" t="s">
        <v>475</v>
      </c>
      <c r="CV7871" s="78" t="s">
        <v>496</v>
      </c>
      <c r="CW7871" s="78">
        <v>2035</v>
      </c>
      <c r="CX7871" s="78">
        <v>0</v>
      </c>
      <c r="CY7871" s="78">
        <v>16044.12642662695</v>
      </c>
      <c r="CZ7871" s="78">
        <v>263.10737971828468</v>
      </c>
      <c r="DA7871" s="78">
        <v>9721.7399837427547</v>
      </c>
      <c r="DB7871" s="78">
        <v>6059.2790631659091</v>
      </c>
      <c r="DC7871" s="78">
        <v>4178.6363832148527</v>
      </c>
      <c r="DD7871" s="78">
        <v>1.785684683823832E-6</v>
      </c>
      <c r="DE7871" s="78">
        <v>0</v>
      </c>
      <c r="DF7871" s="78">
        <v>7.4617269887757749E-3</v>
      </c>
      <c r="DG7871" s="78">
        <v>7.4617269887757749E-3</v>
      </c>
      <c r="DH7871" s="78">
        <v>0</v>
      </c>
      <c r="DI7871" s="78">
        <v>1.3548041828461887E-6</v>
      </c>
      <c r="DJ7871" s="78">
        <v>1.3548041828461887E-6</v>
      </c>
      <c r="DK7871" s="78">
        <v>0</v>
      </c>
      <c r="DL7871" s="78">
        <v>1.3548041828461887E-6</v>
      </c>
    </row>
    <row r="7872" spans="98:116" x14ac:dyDescent="0.25">
      <c r="CT7872" s="78" t="s">
        <v>155</v>
      </c>
      <c r="CU7872" s="78" t="s">
        <v>475</v>
      </c>
      <c r="CV7872" s="78" t="s">
        <v>496</v>
      </c>
      <c r="CW7872" s="78">
        <v>2036</v>
      </c>
      <c r="CX7872" s="78">
        <v>0</v>
      </c>
      <c r="CY7872" s="78">
        <v>16044.12642662695</v>
      </c>
      <c r="CZ7872" s="78">
        <v>263.10737971828468</v>
      </c>
      <c r="DA7872" s="78">
        <v>9721.7399837427547</v>
      </c>
      <c r="DB7872" s="78">
        <v>6059.2790631659091</v>
      </c>
      <c r="DC7872" s="78">
        <v>4178.6363832148527</v>
      </c>
      <c r="DD7872" s="78">
        <v>1.785684683823832E-6</v>
      </c>
      <c r="DE7872" s="78">
        <v>0</v>
      </c>
      <c r="DF7872" s="78">
        <v>7.4617269887757749E-3</v>
      </c>
      <c r="DG7872" s="78">
        <v>7.4617269887757749E-3</v>
      </c>
      <c r="DH7872" s="78">
        <v>0</v>
      </c>
      <c r="DI7872" s="78">
        <v>1.4132154331669062E-6</v>
      </c>
      <c r="DJ7872" s="78">
        <v>1.4132154331669062E-6</v>
      </c>
      <c r="DK7872" s="78">
        <v>0</v>
      </c>
      <c r="DL7872" s="78">
        <v>1.4132154331669062E-6</v>
      </c>
    </row>
    <row r="7873" spans="98:116" x14ac:dyDescent="0.25">
      <c r="CT7873" s="78" t="s">
        <v>155</v>
      </c>
      <c r="CU7873" s="78" t="s">
        <v>475</v>
      </c>
      <c r="CV7873" s="78" t="s">
        <v>496</v>
      </c>
      <c r="CW7873" s="78">
        <v>2037</v>
      </c>
      <c r="CX7873" s="78">
        <v>0</v>
      </c>
      <c r="CY7873" s="78">
        <v>16044.12642662695</v>
      </c>
      <c r="CZ7873" s="78">
        <v>263.10737971828468</v>
      </c>
      <c r="DA7873" s="78">
        <v>9721.7399837427547</v>
      </c>
      <c r="DB7873" s="78">
        <v>6059.2790631659091</v>
      </c>
      <c r="DC7873" s="78">
        <v>4178.6363832148527</v>
      </c>
      <c r="DD7873" s="78">
        <v>1.785684683823832E-6</v>
      </c>
      <c r="DE7873" s="78">
        <v>0</v>
      </c>
      <c r="DF7873" s="78">
        <v>7.4617269887757749E-3</v>
      </c>
      <c r="DG7873" s="78">
        <v>7.4617269887757749E-3</v>
      </c>
      <c r="DH7873" s="78">
        <v>0</v>
      </c>
      <c r="DI7873" s="78">
        <v>1.4132154331669062E-6</v>
      </c>
      <c r="DJ7873" s="78">
        <v>1.4132154331669062E-6</v>
      </c>
      <c r="DK7873" s="78">
        <v>0</v>
      </c>
      <c r="DL7873" s="78">
        <v>1.4132154331669062E-6</v>
      </c>
    </row>
    <row r="7874" spans="98:116" x14ac:dyDescent="0.25">
      <c r="CT7874" s="78" t="s">
        <v>155</v>
      </c>
      <c r="CU7874" s="78" t="s">
        <v>475</v>
      </c>
      <c r="CV7874" s="78" t="s">
        <v>496</v>
      </c>
      <c r="CW7874" s="78">
        <v>2038</v>
      </c>
      <c r="CX7874" s="78">
        <v>0</v>
      </c>
      <c r="CY7874" s="78">
        <v>16832.391236280331</v>
      </c>
      <c r="CZ7874" s="78">
        <v>280.55437045335867</v>
      </c>
      <c r="DA7874" s="78">
        <v>10192.271765885591</v>
      </c>
      <c r="DB7874" s="78">
        <v>6359.565099941372</v>
      </c>
      <c r="DC7874" s="78">
        <v>4385.7214416121687</v>
      </c>
      <c r="DD7874" s="78">
        <v>1.785684683823832E-6</v>
      </c>
      <c r="DE7874" s="78">
        <v>0</v>
      </c>
      <c r="DF7874" s="78">
        <v>7.8315156058046259E-3</v>
      </c>
      <c r="DG7874" s="78">
        <v>7.8315156058046259E-3</v>
      </c>
      <c r="DH7874" s="78">
        <v>0</v>
      </c>
      <c r="DI7874" s="78">
        <v>1.4132154331669062E-6</v>
      </c>
      <c r="DJ7874" s="78">
        <v>1.4132154331669062E-6</v>
      </c>
      <c r="DK7874" s="78">
        <v>0</v>
      </c>
      <c r="DL7874" s="78">
        <v>1.4132154331669062E-6</v>
      </c>
    </row>
    <row r="7875" spans="98:116" x14ac:dyDescent="0.25">
      <c r="CT7875" s="78" t="s">
        <v>155</v>
      </c>
      <c r="CU7875" s="78" t="s">
        <v>475</v>
      </c>
      <c r="CV7875" s="78" t="s">
        <v>496</v>
      </c>
      <c r="CW7875" s="78">
        <v>2039</v>
      </c>
      <c r="CX7875" s="78">
        <v>0</v>
      </c>
      <c r="CY7875" s="78">
        <v>16832.391236280331</v>
      </c>
      <c r="CZ7875" s="78">
        <v>280.55437045335867</v>
      </c>
      <c r="DA7875" s="78">
        <v>10192.271765885591</v>
      </c>
      <c r="DB7875" s="78">
        <v>6359.565099941372</v>
      </c>
      <c r="DC7875" s="78">
        <v>4385.7214416121687</v>
      </c>
      <c r="DD7875" s="78">
        <v>1.785684683823832E-6</v>
      </c>
      <c r="DE7875" s="78">
        <v>0</v>
      </c>
      <c r="DF7875" s="78">
        <v>7.8315156058046259E-3</v>
      </c>
      <c r="DG7875" s="78">
        <v>7.8315156058046259E-3</v>
      </c>
      <c r="DH7875" s="78">
        <v>0</v>
      </c>
      <c r="DI7875" s="78">
        <v>1.4132154331669062E-6</v>
      </c>
      <c r="DJ7875" s="78">
        <v>1.4132154331669062E-6</v>
      </c>
      <c r="DK7875" s="78">
        <v>0</v>
      </c>
      <c r="DL7875" s="78">
        <v>1.4132154331669062E-6</v>
      </c>
    </row>
    <row r="7876" spans="98:116" x14ac:dyDescent="0.25">
      <c r="CT7876" s="78" t="s">
        <v>155</v>
      </c>
      <c r="CU7876" s="78" t="s">
        <v>475</v>
      </c>
      <c r="CV7876" s="78" t="s">
        <v>496</v>
      </c>
      <c r="CW7876" s="78">
        <v>2040</v>
      </c>
      <c r="CX7876" s="78">
        <v>0</v>
      </c>
      <c r="CY7876" s="78">
        <v>16832.391236280331</v>
      </c>
      <c r="CZ7876" s="78">
        <v>280.55437045335867</v>
      </c>
      <c r="DA7876" s="78">
        <v>10192.271765885591</v>
      </c>
      <c r="DB7876" s="78">
        <v>6359.565099941372</v>
      </c>
      <c r="DC7876" s="78">
        <v>4385.7214416121687</v>
      </c>
      <c r="DD7876" s="78">
        <v>1.785684683823832E-6</v>
      </c>
      <c r="DE7876" s="78">
        <v>0</v>
      </c>
      <c r="DF7876" s="78">
        <v>7.8315156058046259E-3</v>
      </c>
      <c r="DG7876" s="78">
        <v>7.8315156058046259E-3</v>
      </c>
      <c r="DH7876" s="78">
        <v>0</v>
      </c>
      <c r="DI7876" s="78">
        <v>1.4132154331669062E-6</v>
      </c>
      <c r="DJ7876" s="78">
        <v>1.4132154331669062E-6</v>
      </c>
      <c r="DK7876" s="78">
        <v>0</v>
      </c>
      <c r="DL7876" s="78">
        <v>1.4132154331669062E-6</v>
      </c>
    </row>
    <row r="7877" spans="98:116" x14ac:dyDescent="0.25">
      <c r="CT7877" s="78" t="s">
        <v>155</v>
      </c>
      <c r="CU7877" s="78" t="s">
        <v>475</v>
      </c>
      <c r="CV7877" s="78" t="s">
        <v>496</v>
      </c>
      <c r="CW7877" s="78">
        <v>2041</v>
      </c>
      <c r="CX7877" s="78">
        <v>0</v>
      </c>
      <c r="CY7877" s="78">
        <v>16832.391236280331</v>
      </c>
      <c r="CZ7877" s="78">
        <v>280.55437045335867</v>
      </c>
      <c r="DA7877" s="78">
        <v>10192.271765885591</v>
      </c>
      <c r="DB7877" s="78">
        <v>6359.565099941372</v>
      </c>
      <c r="DC7877" s="78">
        <v>4385.7214416121687</v>
      </c>
      <c r="DD7877" s="78">
        <v>1.785684683823832E-6</v>
      </c>
      <c r="DE7877" s="78">
        <v>0</v>
      </c>
      <c r="DF7877" s="78">
        <v>7.8315156058046259E-3</v>
      </c>
      <c r="DG7877" s="78">
        <v>7.8315156058046259E-3</v>
      </c>
      <c r="DH7877" s="78">
        <v>0</v>
      </c>
      <c r="DI7877" s="78">
        <v>1.4775987665522922E-6</v>
      </c>
      <c r="DJ7877" s="78">
        <v>1.4775987665522922E-6</v>
      </c>
      <c r="DK7877" s="78">
        <v>0</v>
      </c>
      <c r="DL7877" s="78">
        <v>1.4775987665522922E-6</v>
      </c>
    </row>
    <row r="7878" spans="98:116" x14ac:dyDescent="0.25">
      <c r="CT7878" s="78" t="s">
        <v>155</v>
      </c>
      <c r="CU7878" s="78" t="s">
        <v>475</v>
      </c>
      <c r="CV7878" s="78" t="s">
        <v>496</v>
      </c>
      <c r="CW7878" s="78">
        <v>2042</v>
      </c>
      <c r="CX7878" s="78">
        <v>0</v>
      </c>
      <c r="CY7878" s="78">
        <v>16832.391236280331</v>
      </c>
      <c r="CZ7878" s="78">
        <v>280.55437045335867</v>
      </c>
      <c r="DA7878" s="78">
        <v>10192.271765885591</v>
      </c>
      <c r="DB7878" s="78">
        <v>6359.565099941372</v>
      </c>
      <c r="DC7878" s="78">
        <v>4385.7214416121687</v>
      </c>
      <c r="DD7878" s="78">
        <v>1.785684683823832E-6</v>
      </c>
      <c r="DE7878" s="78">
        <v>0</v>
      </c>
      <c r="DF7878" s="78">
        <v>7.8315156058046259E-3</v>
      </c>
      <c r="DG7878" s="78">
        <v>7.8315156058046259E-3</v>
      </c>
      <c r="DH7878" s="78">
        <v>0</v>
      </c>
      <c r="DI7878" s="78">
        <v>1.4775987665522922E-6</v>
      </c>
      <c r="DJ7878" s="78">
        <v>1.4775987665522922E-6</v>
      </c>
      <c r="DK7878" s="78">
        <v>0</v>
      </c>
      <c r="DL7878" s="78">
        <v>1.4775987665522922E-6</v>
      </c>
    </row>
    <row r="7879" spans="98:116" x14ac:dyDescent="0.25">
      <c r="CT7879" s="78" t="s">
        <v>155</v>
      </c>
      <c r="CU7879" s="78" t="s">
        <v>475</v>
      </c>
      <c r="CV7879" s="78" t="s">
        <v>496</v>
      </c>
      <c r="CW7879" s="78">
        <v>2043</v>
      </c>
      <c r="CX7879" s="78">
        <v>0</v>
      </c>
      <c r="CY7879" s="78">
        <v>17672.085223785241</v>
      </c>
      <c r="CZ7879" s="78">
        <v>299.42001237342862</v>
      </c>
      <c r="DA7879" s="78">
        <v>10692.736176386559</v>
      </c>
      <c r="DB7879" s="78">
        <v>6679.9290350252477</v>
      </c>
      <c r="DC7879" s="78">
        <v>4606.6527407083213</v>
      </c>
      <c r="DD7879" s="78">
        <v>1.785684683823832E-6</v>
      </c>
      <c r="DE7879" s="78">
        <v>0</v>
      </c>
      <c r="DF7879" s="78">
        <v>8.2260292427779273E-3</v>
      </c>
      <c r="DG7879" s="78">
        <v>8.2260292427779273E-3</v>
      </c>
      <c r="DH7879" s="78">
        <v>0</v>
      </c>
      <c r="DI7879" s="78">
        <v>1.4775987665522922E-6</v>
      </c>
      <c r="DJ7879" s="78">
        <v>1.4775987665522922E-6</v>
      </c>
      <c r="DK7879" s="78">
        <v>0</v>
      </c>
      <c r="DL7879" s="78">
        <v>1.4775987665522922E-6</v>
      </c>
    </row>
    <row r="7880" spans="98:116" x14ac:dyDescent="0.25">
      <c r="CT7880" s="78" t="s">
        <v>155</v>
      </c>
      <c r="CU7880" s="78" t="s">
        <v>475</v>
      </c>
      <c r="CV7880" s="78" t="s">
        <v>496</v>
      </c>
      <c r="CW7880" s="78">
        <v>2044</v>
      </c>
      <c r="CX7880" s="78">
        <v>0</v>
      </c>
      <c r="CY7880" s="78">
        <v>17672.085223785241</v>
      </c>
      <c r="CZ7880" s="78">
        <v>299.42001237342862</v>
      </c>
      <c r="DA7880" s="78">
        <v>10692.736176386559</v>
      </c>
      <c r="DB7880" s="78">
        <v>6679.9290350252477</v>
      </c>
      <c r="DC7880" s="78">
        <v>4606.6527407083213</v>
      </c>
      <c r="DD7880" s="78">
        <v>1.785684683823832E-6</v>
      </c>
      <c r="DE7880" s="78">
        <v>0</v>
      </c>
      <c r="DF7880" s="78">
        <v>8.2260292427779273E-3</v>
      </c>
      <c r="DG7880" s="78">
        <v>8.2260292427779273E-3</v>
      </c>
      <c r="DH7880" s="78">
        <v>0</v>
      </c>
      <c r="DI7880" s="78">
        <v>1.4775987665522922E-6</v>
      </c>
      <c r="DJ7880" s="78">
        <v>1.4775987665522922E-6</v>
      </c>
      <c r="DK7880" s="78">
        <v>0</v>
      </c>
      <c r="DL7880" s="78">
        <v>1.4775987665522922E-6</v>
      </c>
    </row>
    <row r="7881" spans="98:116" x14ac:dyDescent="0.25">
      <c r="CT7881" s="78" t="s">
        <v>155</v>
      </c>
      <c r="CU7881" s="78" t="s">
        <v>475</v>
      </c>
      <c r="CV7881" s="78" t="s">
        <v>496</v>
      </c>
      <c r="CW7881" s="78">
        <v>2045</v>
      </c>
      <c r="CX7881" s="78">
        <v>0</v>
      </c>
      <c r="CY7881" s="78">
        <v>17672.085223785241</v>
      </c>
      <c r="CZ7881" s="78">
        <v>299.42001237342862</v>
      </c>
      <c r="DA7881" s="78">
        <v>10692.736176386559</v>
      </c>
      <c r="DB7881" s="78">
        <v>6679.9290350252477</v>
      </c>
      <c r="DC7881" s="78">
        <v>4606.6527407083213</v>
      </c>
      <c r="DD7881" s="78">
        <v>1.785684683823832E-6</v>
      </c>
      <c r="DE7881" s="78">
        <v>0</v>
      </c>
      <c r="DF7881" s="78">
        <v>8.2260292427779273E-3</v>
      </c>
      <c r="DG7881" s="78">
        <v>8.2260292427779273E-3</v>
      </c>
      <c r="DH7881" s="78">
        <v>0</v>
      </c>
      <c r="DI7881" s="78">
        <v>1.4775987665522922E-6</v>
      </c>
      <c r="DJ7881" s="78">
        <v>1.4775987665522922E-6</v>
      </c>
      <c r="DK7881" s="78">
        <v>0</v>
      </c>
      <c r="DL7881" s="78">
        <v>1.4775987665522922E-6</v>
      </c>
    </row>
    <row r="7882" spans="98:116" x14ac:dyDescent="0.25">
      <c r="CT7882" s="78" t="s">
        <v>155</v>
      </c>
      <c r="CU7882" s="78" t="s">
        <v>475</v>
      </c>
      <c r="CV7882" s="78" t="s">
        <v>496</v>
      </c>
      <c r="CW7882" s="78">
        <v>2046</v>
      </c>
      <c r="CX7882" s="78">
        <v>0</v>
      </c>
      <c r="CY7882" s="78">
        <v>17672.085223785241</v>
      </c>
      <c r="CZ7882" s="78">
        <v>299.42001237342862</v>
      </c>
      <c r="DA7882" s="78">
        <v>10692.736176386559</v>
      </c>
      <c r="DB7882" s="78">
        <v>6679.9290350252477</v>
      </c>
      <c r="DC7882" s="78">
        <v>4606.6527407083213</v>
      </c>
      <c r="DD7882" s="78">
        <v>1.785684683823832E-6</v>
      </c>
      <c r="DE7882" s="78">
        <v>0</v>
      </c>
      <c r="DF7882" s="78">
        <v>8.2260292427779273E-3</v>
      </c>
      <c r="DG7882" s="78">
        <v>8.2260292427779273E-3</v>
      </c>
      <c r="DH7882" s="78">
        <v>0</v>
      </c>
      <c r="DI7882" s="78">
        <v>1.5473025708897287E-6</v>
      </c>
      <c r="DJ7882" s="78">
        <v>1.5473025708897287E-6</v>
      </c>
      <c r="DK7882" s="78">
        <v>0</v>
      </c>
      <c r="DL7882" s="78">
        <v>1.5473025708897287E-6</v>
      </c>
    </row>
    <row r="7883" spans="98:116" x14ac:dyDescent="0.25">
      <c r="CT7883" s="78" t="s">
        <v>155</v>
      </c>
      <c r="CU7883" s="78" t="s">
        <v>475</v>
      </c>
      <c r="CV7883" s="78" t="s">
        <v>496</v>
      </c>
      <c r="CW7883" s="78">
        <v>2047</v>
      </c>
      <c r="CX7883" s="78">
        <v>0</v>
      </c>
      <c r="CY7883" s="78">
        <v>17672.085223785241</v>
      </c>
      <c r="CZ7883" s="78">
        <v>299.42001237342862</v>
      </c>
      <c r="DA7883" s="78">
        <v>10692.736176386559</v>
      </c>
      <c r="DB7883" s="78">
        <v>6679.9290350252477</v>
      </c>
      <c r="DC7883" s="78">
        <v>4606.6527407083213</v>
      </c>
      <c r="DD7883" s="78">
        <v>1.785684683823832E-6</v>
      </c>
      <c r="DE7883" s="78">
        <v>0</v>
      </c>
      <c r="DF7883" s="78">
        <v>8.2260292427779273E-3</v>
      </c>
      <c r="DG7883" s="78">
        <v>8.2260292427779273E-3</v>
      </c>
      <c r="DH7883" s="78">
        <v>0</v>
      </c>
      <c r="DI7883" s="78">
        <v>1.5473025708897287E-6</v>
      </c>
      <c r="DJ7883" s="78">
        <v>1.5473025708897287E-6</v>
      </c>
      <c r="DK7883" s="78">
        <v>0</v>
      </c>
      <c r="DL7883" s="78">
        <v>1.5473025708897287E-6</v>
      </c>
    </row>
    <row r="7884" spans="98:116" x14ac:dyDescent="0.25">
      <c r="CT7884" s="78" t="s">
        <v>155</v>
      </c>
      <c r="CU7884" s="78" t="s">
        <v>475</v>
      </c>
      <c r="CV7884" s="78" t="s">
        <v>496</v>
      </c>
      <c r="CW7884" s="78">
        <v>2048</v>
      </c>
      <c r="CX7884" s="78">
        <v>0</v>
      </c>
      <c r="CY7884" s="78">
        <v>18552.334786111329</v>
      </c>
      <c r="CZ7884" s="78">
        <v>319.49113147949362</v>
      </c>
      <c r="DA7884" s="78">
        <v>11216.56262510837</v>
      </c>
      <c r="DB7884" s="78">
        <v>7016.2810295234649</v>
      </c>
      <c r="DC7884" s="78">
        <v>4838.6098212661491</v>
      </c>
      <c r="DD7884" s="78">
        <v>1.785684683823832E-6</v>
      </c>
      <c r="DE7884" s="78">
        <v>0</v>
      </c>
      <c r="DF7884" s="78">
        <v>8.640231448834532E-3</v>
      </c>
      <c r="DG7884" s="78">
        <v>8.640231448834532E-3</v>
      </c>
      <c r="DH7884" s="78">
        <v>0</v>
      </c>
      <c r="DI7884" s="78">
        <v>1.5473025708897287E-6</v>
      </c>
      <c r="DJ7884" s="78">
        <v>1.5473025708897287E-6</v>
      </c>
      <c r="DK7884" s="78">
        <v>0</v>
      </c>
      <c r="DL7884" s="78">
        <v>1.5473025708897287E-6</v>
      </c>
    </row>
    <row r="7885" spans="98:116" x14ac:dyDescent="0.25">
      <c r="CT7885" s="78" t="s">
        <v>155</v>
      </c>
      <c r="CU7885" s="78" t="s">
        <v>475</v>
      </c>
      <c r="CV7885" s="78" t="s">
        <v>496</v>
      </c>
      <c r="CW7885" s="78">
        <v>2049</v>
      </c>
      <c r="CX7885" s="78">
        <v>0</v>
      </c>
      <c r="CY7885" s="78">
        <v>18552.334786111329</v>
      </c>
      <c r="CZ7885" s="78">
        <v>319.49113147949362</v>
      </c>
      <c r="DA7885" s="78">
        <v>11216.56262510837</v>
      </c>
      <c r="DB7885" s="78">
        <v>7016.2810295234649</v>
      </c>
      <c r="DC7885" s="78">
        <v>4838.6098212661491</v>
      </c>
      <c r="DD7885" s="78">
        <v>1.785684683823832E-6</v>
      </c>
      <c r="DE7885" s="78">
        <v>0</v>
      </c>
      <c r="DF7885" s="78">
        <v>8.640231448834532E-3</v>
      </c>
      <c r="DG7885" s="78">
        <v>8.640231448834532E-3</v>
      </c>
      <c r="DH7885" s="78">
        <v>0</v>
      </c>
      <c r="DI7885" s="78">
        <v>1.5473025708897287E-6</v>
      </c>
      <c r="DJ7885" s="78">
        <v>1.5473025708897287E-6</v>
      </c>
      <c r="DK7885" s="78">
        <v>0</v>
      </c>
      <c r="DL7885" s="78">
        <v>1.5473025708897287E-6</v>
      </c>
    </row>
    <row r="7886" spans="98:116" x14ac:dyDescent="0.25">
      <c r="CT7886" s="78" t="s">
        <v>155</v>
      </c>
      <c r="CU7886" s="78" t="s">
        <v>475</v>
      </c>
      <c r="CV7886" s="78" t="s">
        <v>496</v>
      </c>
      <c r="CW7886" s="78">
        <v>2050</v>
      </c>
      <c r="CX7886" s="78">
        <v>0</v>
      </c>
      <c r="CY7886" s="78">
        <v>18552.334786111329</v>
      </c>
      <c r="CZ7886" s="78">
        <v>319.49113147949362</v>
      </c>
      <c r="DA7886" s="78">
        <v>11216.56262510837</v>
      </c>
      <c r="DB7886" s="78">
        <v>7016.2810295234649</v>
      </c>
      <c r="DC7886" s="78">
        <v>4838.6098212661491</v>
      </c>
      <c r="DD7886" s="78">
        <v>1.785684683823832E-6</v>
      </c>
      <c r="DE7886" s="78">
        <v>0</v>
      </c>
      <c r="DF7886" s="78">
        <v>8.640231448834532E-3</v>
      </c>
      <c r="DG7886" s="78">
        <v>8.640231448834532E-3</v>
      </c>
      <c r="DH7886" s="78">
        <v>0</v>
      </c>
      <c r="DI7886" s="78">
        <v>1.5473025708897287E-6</v>
      </c>
      <c r="DJ7886" s="78">
        <v>1.5473025708897287E-6</v>
      </c>
      <c r="DK7886" s="78">
        <v>0</v>
      </c>
      <c r="DL7886" s="78">
        <v>1.5473025708897287E-6</v>
      </c>
    </row>
    <row r="7887" spans="98:116" x14ac:dyDescent="0.25">
      <c r="CT7887" s="78" t="s">
        <v>155</v>
      </c>
      <c r="CU7887" s="78" t="s">
        <v>475</v>
      </c>
      <c r="CV7887" s="78" t="s">
        <v>496</v>
      </c>
      <c r="CW7887" s="78">
        <v>2051</v>
      </c>
      <c r="CX7887" s="78">
        <v>0</v>
      </c>
      <c r="CY7887" s="78">
        <v>18552.334786111329</v>
      </c>
      <c r="CZ7887" s="78">
        <v>319.49113147949362</v>
      </c>
      <c r="DA7887" s="78">
        <v>11216.56262510837</v>
      </c>
      <c r="DB7887" s="78">
        <v>7016.2810295234649</v>
      </c>
      <c r="DC7887" s="78">
        <v>4838.6098212661491</v>
      </c>
      <c r="DD7887" s="78">
        <v>1.785684683823832E-6</v>
      </c>
      <c r="DE7887" s="78">
        <v>0</v>
      </c>
      <c r="DF7887" s="78">
        <v>8.640231448834532E-3</v>
      </c>
      <c r="DG7887" s="78">
        <v>8.640231448834532E-3</v>
      </c>
      <c r="DH7887" s="78">
        <v>0</v>
      </c>
      <c r="DI7887" s="78">
        <v>1.6216173410298566E-6</v>
      </c>
      <c r="DJ7887" s="78">
        <v>1.6216173410298566E-6</v>
      </c>
      <c r="DK7887" s="78">
        <v>0</v>
      </c>
      <c r="DL7887" s="78">
        <v>1.6216173410298566E-6</v>
      </c>
    </row>
    <row r="7888" spans="98:116" x14ac:dyDescent="0.25">
      <c r="CT7888" s="78" t="s">
        <v>155</v>
      </c>
      <c r="CU7888" s="78" t="s">
        <v>475</v>
      </c>
      <c r="CV7888" s="78" t="s">
        <v>496</v>
      </c>
      <c r="CW7888" s="78">
        <v>2052</v>
      </c>
      <c r="CX7888" s="78">
        <v>0</v>
      </c>
      <c r="CY7888" s="78">
        <v>18552.334786111329</v>
      </c>
      <c r="CZ7888" s="78">
        <v>319.49113147949362</v>
      </c>
      <c r="DA7888" s="78">
        <v>11216.56262510837</v>
      </c>
      <c r="DB7888" s="78">
        <v>7016.2810295234649</v>
      </c>
      <c r="DC7888" s="78">
        <v>4838.6098212661491</v>
      </c>
      <c r="DD7888" s="78">
        <v>1.785684683823832E-6</v>
      </c>
      <c r="DE7888" s="78">
        <v>0</v>
      </c>
      <c r="DF7888" s="78">
        <v>8.640231448834532E-3</v>
      </c>
      <c r="DG7888" s="78">
        <v>8.640231448834532E-3</v>
      </c>
      <c r="DH7888" s="78">
        <v>0</v>
      </c>
      <c r="DI7888" s="78">
        <v>1.6216173410298566E-6</v>
      </c>
      <c r="DJ7888" s="78">
        <v>1.6216173410298566E-6</v>
      </c>
      <c r="DK7888" s="78">
        <v>0</v>
      </c>
      <c r="DL7888" s="78">
        <v>1.6216173410298566E-6</v>
      </c>
    </row>
    <row r="7889" spans="98:116" x14ac:dyDescent="0.25">
      <c r="CT7889" s="78" t="s">
        <v>155</v>
      </c>
      <c r="CU7889" s="78" t="s">
        <v>475</v>
      </c>
      <c r="CV7889" s="78" t="s">
        <v>496</v>
      </c>
      <c r="CW7889" s="78">
        <v>2053</v>
      </c>
      <c r="CX7889" s="78">
        <v>0</v>
      </c>
      <c r="CY7889" s="78">
        <v>19462.12827916881</v>
      </c>
      <c r="CZ7889" s="78">
        <v>340.5356432627425</v>
      </c>
      <c r="DA7889" s="78">
        <v>11757.141276483921</v>
      </c>
      <c r="DB7889" s="78">
        <v>7364.4513594221517</v>
      </c>
      <c r="DC7889" s="78">
        <v>5078.7171331928603</v>
      </c>
      <c r="DD7889" s="78">
        <v>1.785684683823832E-6</v>
      </c>
      <c r="DE7889" s="78">
        <v>0</v>
      </c>
      <c r="DF7889" s="78">
        <v>9.0689873982161707E-3</v>
      </c>
      <c r="DG7889" s="78">
        <v>9.0689873982161707E-3</v>
      </c>
      <c r="DH7889" s="78">
        <v>0</v>
      </c>
      <c r="DI7889" s="78">
        <v>1.6216173410298566E-6</v>
      </c>
      <c r="DJ7889" s="78">
        <v>1.6216173410298566E-6</v>
      </c>
      <c r="DK7889" s="78">
        <v>0</v>
      </c>
      <c r="DL7889" s="78">
        <v>1.6216173410298566E-6</v>
      </c>
    </row>
    <row r="7890" spans="98:116" x14ac:dyDescent="0.25">
      <c r="CT7890" s="78" t="s">
        <v>155</v>
      </c>
      <c r="CU7890" s="78" t="s">
        <v>475</v>
      </c>
      <c r="CV7890" s="78" t="s">
        <v>496</v>
      </c>
      <c r="CW7890" s="78">
        <v>2054</v>
      </c>
      <c r="CX7890" s="78">
        <v>0</v>
      </c>
      <c r="CY7890" s="78">
        <v>19462.12827916881</v>
      </c>
      <c r="CZ7890" s="78">
        <v>340.5356432627425</v>
      </c>
      <c r="DA7890" s="78">
        <v>11757.141276483921</v>
      </c>
      <c r="DB7890" s="78">
        <v>7364.4513594221517</v>
      </c>
      <c r="DC7890" s="78">
        <v>5078.7171331928603</v>
      </c>
      <c r="DD7890" s="78">
        <v>1.785684683823832E-6</v>
      </c>
      <c r="DE7890" s="78">
        <v>0</v>
      </c>
      <c r="DF7890" s="78">
        <v>9.0689873982161707E-3</v>
      </c>
      <c r="DG7890" s="78">
        <v>9.0689873982161707E-3</v>
      </c>
      <c r="DH7890" s="78">
        <v>0</v>
      </c>
      <c r="DI7890" s="78">
        <v>1.6216173410298566E-6</v>
      </c>
      <c r="DJ7890" s="78">
        <v>1.6216173410298566E-6</v>
      </c>
      <c r="DK7890" s="78">
        <v>0</v>
      </c>
      <c r="DL7890" s="78">
        <v>1.6216173410298566E-6</v>
      </c>
    </row>
    <row r="7891" spans="98:116" x14ac:dyDescent="0.25">
      <c r="CT7891" s="78" t="s">
        <v>155</v>
      </c>
      <c r="CU7891" s="78" t="s">
        <v>475</v>
      </c>
      <c r="CV7891" s="78" t="s">
        <v>496</v>
      </c>
      <c r="CW7891" s="78">
        <v>2055</v>
      </c>
      <c r="CX7891" s="78">
        <v>0</v>
      </c>
      <c r="CY7891" s="78">
        <v>19462.12827916881</v>
      </c>
      <c r="CZ7891" s="78">
        <v>340.5356432627425</v>
      </c>
      <c r="DA7891" s="78">
        <v>11757.141276483921</v>
      </c>
      <c r="DB7891" s="78">
        <v>7364.4513594221517</v>
      </c>
      <c r="DC7891" s="78">
        <v>5078.7171331928603</v>
      </c>
      <c r="DD7891" s="78">
        <v>1.785684683823832E-6</v>
      </c>
      <c r="DE7891" s="78">
        <v>0</v>
      </c>
      <c r="DF7891" s="78">
        <v>9.0689873982161707E-3</v>
      </c>
      <c r="DG7891" s="78">
        <v>9.0689873982161707E-3</v>
      </c>
      <c r="DH7891" s="78">
        <v>0</v>
      </c>
      <c r="DI7891" s="78">
        <v>0</v>
      </c>
      <c r="DJ7891" s="78">
        <v>1.6216173410298566E-6</v>
      </c>
      <c r="DK7891" s="78">
        <v>0</v>
      </c>
      <c r="DL7891" s="78">
        <v>1.6216173410298566E-6</v>
      </c>
    </row>
    <row r="7892" spans="98:116" x14ac:dyDescent="0.25">
      <c r="CT7892" s="78" t="s">
        <v>155</v>
      </c>
      <c r="CU7892" s="78" t="s">
        <v>475</v>
      </c>
      <c r="CV7892" s="78" t="s">
        <v>497</v>
      </c>
      <c r="CW7892" s="78">
        <v>2026</v>
      </c>
      <c r="CX7892" s="78">
        <v>0</v>
      </c>
      <c r="CY7892" s="78">
        <v>5.4750346070077827</v>
      </c>
      <c r="CZ7892" s="78">
        <v>0.71896016785821237</v>
      </c>
      <c r="DA7892" s="78">
        <v>3.0714971986151109</v>
      </c>
      <c r="DB7892" s="78">
        <v>1.6845772405344519</v>
      </c>
      <c r="DC7892" s="78">
        <v>1.1617282640808118</v>
      </c>
      <c r="DD7892" s="78">
        <v>2.7187795224142842E-5</v>
      </c>
      <c r="DE7892" s="78">
        <v>0</v>
      </c>
      <c r="DF7892" s="78">
        <v>3.1584830149928049E-5</v>
      </c>
      <c r="DG7892" s="78">
        <v>3.1584830149928049E-5</v>
      </c>
      <c r="DH7892" s="78">
        <v>0</v>
      </c>
      <c r="DI7892" s="78">
        <v>2.5704503535270124E-5</v>
      </c>
      <c r="DJ7892" s="78">
        <v>0</v>
      </c>
      <c r="DK7892" s="78">
        <v>0</v>
      </c>
      <c r="DL7892" s="78">
        <v>0</v>
      </c>
    </row>
    <row r="7893" spans="98:116" x14ac:dyDescent="0.25">
      <c r="CT7893" s="78" t="s">
        <v>155</v>
      </c>
      <c r="CU7893" s="78" t="s">
        <v>475</v>
      </c>
      <c r="CV7893" s="78" t="s">
        <v>497</v>
      </c>
      <c r="CW7893" s="78">
        <v>2027</v>
      </c>
      <c r="CX7893" s="78">
        <v>0</v>
      </c>
      <c r="CY7893" s="78">
        <v>5.4750346070077827</v>
      </c>
      <c r="CZ7893" s="78">
        <v>0.71896016785821237</v>
      </c>
      <c r="DA7893" s="78">
        <v>3.0714971986151109</v>
      </c>
      <c r="DB7893" s="78">
        <v>1.6845772405344519</v>
      </c>
      <c r="DC7893" s="78">
        <v>1.1617282640808118</v>
      </c>
      <c r="DD7893" s="78">
        <v>2.7187795224142842E-5</v>
      </c>
      <c r="DE7893" s="78">
        <v>0</v>
      </c>
      <c r="DF7893" s="78">
        <v>3.1584830149928049E-5</v>
      </c>
      <c r="DG7893" s="78">
        <v>3.1584830149928049E-5</v>
      </c>
      <c r="DH7893" s="78">
        <v>0</v>
      </c>
      <c r="DI7893" s="78">
        <v>2.6646666673041078E-5</v>
      </c>
      <c r="DJ7893" s="78">
        <v>2.6646666673041078E-5</v>
      </c>
      <c r="DK7893" s="78">
        <v>0</v>
      </c>
      <c r="DL7893" s="78">
        <v>2.6646666673041078E-5</v>
      </c>
    </row>
    <row r="7894" spans="98:116" x14ac:dyDescent="0.25">
      <c r="CT7894" s="78" t="s">
        <v>155</v>
      </c>
      <c r="CU7894" s="78" t="s">
        <v>475</v>
      </c>
      <c r="CV7894" s="78" t="s">
        <v>497</v>
      </c>
      <c r="CW7894" s="78">
        <v>2028</v>
      </c>
      <c r="CX7894" s="78">
        <v>0</v>
      </c>
      <c r="CY7894" s="78">
        <v>5.7770153400784734</v>
      </c>
      <c r="CZ7894" s="78">
        <v>0.74733835430388773</v>
      </c>
      <c r="DA7894" s="78">
        <v>3.2379513401017341</v>
      </c>
      <c r="DB7894" s="78">
        <v>1.7917256456728521</v>
      </c>
      <c r="DC7894" s="78">
        <v>1.2356205901227861</v>
      </c>
      <c r="DD7894" s="78">
        <v>2.7187795224142842E-5</v>
      </c>
      <c r="DE7894" s="78">
        <v>0</v>
      </c>
      <c r="DF7894" s="78">
        <v>3.3593799578992841E-5</v>
      </c>
      <c r="DG7894" s="78">
        <v>3.3593799578992841E-5</v>
      </c>
      <c r="DH7894" s="78">
        <v>0</v>
      </c>
      <c r="DI7894" s="78">
        <v>2.6646666673041078E-5</v>
      </c>
      <c r="DJ7894" s="78">
        <v>2.6646666673041078E-5</v>
      </c>
      <c r="DK7894" s="78">
        <v>0</v>
      </c>
      <c r="DL7894" s="78">
        <v>2.6646666673041078E-5</v>
      </c>
    </row>
    <row r="7895" spans="98:116" x14ac:dyDescent="0.25">
      <c r="CT7895" s="78" t="s">
        <v>155</v>
      </c>
      <c r="CU7895" s="78" t="s">
        <v>475</v>
      </c>
      <c r="CV7895" s="78" t="s">
        <v>497</v>
      </c>
      <c r="CW7895" s="78">
        <v>2029</v>
      </c>
      <c r="CX7895" s="78">
        <v>0</v>
      </c>
      <c r="CY7895" s="78">
        <v>5.7770153400784734</v>
      </c>
      <c r="CZ7895" s="78">
        <v>0.74733835430388773</v>
      </c>
      <c r="DA7895" s="78">
        <v>3.2379513401017341</v>
      </c>
      <c r="DB7895" s="78">
        <v>1.7917256456728521</v>
      </c>
      <c r="DC7895" s="78">
        <v>1.2356205901227861</v>
      </c>
      <c r="DD7895" s="78">
        <v>2.7187795224142842E-5</v>
      </c>
      <c r="DE7895" s="78">
        <v>0</v>
      </c>
      <c r="DF7895" s="78">
        <v>3.3593799578992841E-5</v>
      </c>
      <c r="DG7895" s="78">
        <v>3.3593799578992841E-5</v>
      </c>
      <c r="DH7895" s="78">
        <v>0</v>
      </c>
      <c r="DI7895" s="78">
        <v>2.6646666673041078E-5</v>
      </c>
      <c r="DJ7895" s="78">
        <v>2.6646666673041078E-5</v>
      </c>
      <c r="DK7895" s="78">
        <v>0</v>
      </c>
      <c r="DL7895" s="78">
        <v>2.6646666673041078E-5</v>
      </c>
    </row>
    <row r="7896" spans="98:116" x14ac:dyDescent="0.25">
      <c r="CT7896" s="78" t="s">
        <v>155</v>
      </c>
      <c r="CU7896" s="78" t="s">
        <v>475</v>
      </c>
      <c r="CV7896" s="78" t="s">
        <v>497</v>
      </c>
      <c r="CW7896" s="78">
        <v>2030</v>
      </c>
      <c r="CX7896" s="78">
        <v>0</v>
      </c>
      <c r="CY7896" s="78">
        <v>5.7770153400784734</v>
      </c>
      <c r="CZ7896" s="78">
        <v>0.74733835430388773</v>
      </c>
      <c r="DA7896" s="78">
        <v>3.2379513401017341</v>
      </c>
      <c r="DB7896" s="78">
        <v>1.7917256456728521</v>
      </c>
      <c r="DC7896" s="78">
        <v>1.2356205901227861</v>
      </c>
      <c r="DD7896" s="78">
        <v>2.7187795224142842E-5</v>
      </c>
      <c r="DE7896" s="78">
        <v>0</v>
      </c>
      <c r="DF7896" s="78">
        <v>3.3593799578992841E-5</v>
      </c>
      <c r="DG7896" s="78">
        <v>3.3593799578992841E-5</v>
      </c>
      <c r="DH7896" s="78">
        <v>0</v>
      </c>
      <c r="DI7896" s="78">
        <v>2.6646666673041078E-5</v>
      </c>
      <c r="DJ7896" s="78">
        <v>2.6646666673041078E-5</v>
      </c>
      <c r="DK7896" s="78">
        <v>0</v>
      </c>
      <c r="DL7896" s="78">
        <v>2.6646666673041078E-5</v>
      </c>
    </row>
    <row r="7897" spans="98:116" x14ac:dyDescent="0.25">
      <c r="CT7897" s="78" t="s">
        <v>155</v>
      </c>
      <c r="CU7897" s="78" t="s">
        <v>475</v>
      </c>
      <c r="CV7897" s="78" t="s">
        <v>497</v>
      </c>
      <c r="CW7897" s="78">
        <v>2031</v>
      </c>
      <c r="CX7897" s="78">
        <v>0</v>
      </c>
      <c r="CY7897" s="78">
        <v>5.7770153400784734</v>
      </c>
      <c r="CZ7897" s="78">
        <v>0.74733835430388773</v>
      </c>
      <c r="DA7897" s="78">
        <v>3.2379513401017341</v>
      </c>
      <c r="DB7897" s="78">
        <v>1.7917256456728521</v>
      </c>
      <c r="DC7897" s="78">
        <v>1.2356205901227861</v>
      </c>
      <c r="DD7897" s="78">
        <v>2.7187795224142842E-5</v>
      </c>
      <c r="DE7897" s="78">
        <v>0</v>
      </c>
      <c r="DF7897" s="78">
        <v>3.3593799578992841E-5</v>
      </c>
      <c r="DG7897" s="78">
        <v>3.3593799578992841E-5</v>
      </c>
      <c r="DH7897" s="78">
        <v>0</v>
      </c>
      <c r="DI7897" s="78">
        <v>2.6646666673041078E-5</v>
      </c>
      <c r="DJ7897" s="78">
        <v>2.6646666673041078E-5</v>
      </c>
      <c r="DK7897" s="78">
        <v>0</v>
      </c>
      <c r="DL7897" s="78">
        <v>2.6646666673041078E-5</v>
      </c>
    </row>
    <row r="7898" spans="98:116" x14ac:dyDescent="0.25">
      <c r="CT7898" s="78" t="s">
        <v>155</v>
      </c>
      <c r="CU7898" s="78" t="s">
        <v>475</v>
      </c>
      <c r="CV7898" s="78" t="s">
        <v>497</v>
      </c>
      <c r="CW7898" s="78">
        <v>2032</v>
      </c>
      <c r="CX7898" s="78">
        <v>0</v>
      </c>
      <c r="CY7898" s="78">
        <v>5.7770153400784734</v>
      </c>
      <c r="CZ7898" s="78">
        <v>0.74733835430388773</v>
      </c>
      <c r="DA7898" s="78">
        <v>3.2379513401017341</v>
      </c>
      <c r="DB7898" s="78">
        <v>1.7917256456728521</v>
      </c>
      <c r="DC7898" s="78">
        <v>1.2356205901227861</v>
      </c>
      <c r="DD7898" s="78">
        <v>2.7187795224142842E-5</v>
      </c>
      <c r="DE7898" s="78">
        <v>0</v>
      </c>
      <c r="DF7898" s="78">
        <v>3.3593799578992841E-5</v>
      </c>
      <c r="DG7898" s="78">
        <v>3.3593799578992841E-5</v>
      </c>
      <c r="DH7898" s="78">
        <v>0</v>
      </c>
      <c r="DI7898" s="78">
        <v>2.7833855230518341E-5</v>
      </c>
      <c r="DJ7898" s="78">
        <v>2.7833855230518341E-5</v>
      </c>
      <c r="DK7898" s="78">
        <v>0</v>
      </c>
      <c r="DL7898" s="78">
        <v>2.7833855230518341E-5</v>
      </c>
    </row>
    <row r="7899" spans="98:116" x14ac:dyDescent="0.25">
      <c r="CT7899" s="78" t="s">
        <v>155</v>
      </c>
      <c r="CU7899" s="78" t="s">
        <v>475</v>
      </c>
      <c r="CV7899" s="78" t="s">
        <v>497</v>
      </c>
      <c r="CW7899" s="78">
        <v>2033</v>
      </c>
      <c r="CX7899" s="78">
        <v>0</v>
      </c>
      <c r="CY7899" s="78">
        <v>6.1205037377421974</v>
      </c>
      <c r="CZ7899" s="78">
        <v>0.77885081086862673</v>
      </c>
      <c r="DA7899" s="78">
        <v>3.4265150031539409</v>
      </c>
      <c r="DB7899" s="78">
        <v>1.915137923719622</v>
      </c>
      <c r="DC7899" s="78">
        <v>1.320728905783068</v>
      </c>
      <c r="DD7899" s="78">
        <v>2.7187795224142842E-5</v>
      </c>
      <c r="DE7899" s="78">
        <v>0</v>
      </c>
      <c r="DF7899" s="78">
        <v>3.59077070370363E-5</v>
      </c>
      <c r="DG7899" s="78">
        <v>3.59077070370363E-5</v>
      </c>
      <c r="DH7899" s="78">
        <v>0</v>
      </c>
      <c r="DI7899" s="78">
        <v>2.7833855230518341E-5</v>
      </c>
      <c r="DJ7899" s="78">
        <v>2.7833855230518341E-5</v>
      </c>
      <c r="DK7899" s="78">
        <v>0</v>
      </c>
      <c r="DL7899" s="78">
        <v>2.7833855230518341E-5</v>
      </c>
    </row>
    <row r="7900" spans="98:116" x14ac:dyDescent="0.25">
      <c r="CT7900" s="78" t="s">
        <v>155</v>
      </c>
      <c r="CU7900" s="78" t="s">
        <v>475</v>
      </c>
      <c r="CV7900" s="78" t="s">
        <v>497</v>
      </c>
      <c r="CW7900" s="78">
        <v>2034</v>
      </c>
      <c r="CX7900" s="78">
        <v>0</v>
      </c>
      <c r="CY7900" s="78">
        <v>6.1205037377421974</v>
      </c>
      <c r="CZ7900" s="78">
        <v>0.77885081086862673</v>
      </c>
      <c r="DA7900" s="78">
        <v>3.4265150031539409</v>
      </c>
      <c r="DB7900" s="78">
        <v>1.915137923719622</v>
      </c>
      <c r="DC7900" s="78">
        <v>1.320728905783068</v>
      </c>
      <c r="DD7900" s="78">
        <v>2.7187795224142842E-5</v>
      </c>
      <c r="DE7900" s="78">
        <v>0</v>
      </c>
      <c r="DF7900" s="78">
        <v>3.59077070370363E-5</v>
      </c>
      <c r="DG7900" s="78">
        <v>3.59077070370363E-5</v>
      </c>
      <c r="DH7900" s="78">
        <v>0</v>
      </c>
      <c r="DI7900" s="78">
        <v>2.7833855230518341E-5</v>
      </c>
      <c r="DJ7900" s="78">
        <v>2.7833855230518341E-5</v>
      </c>
      <c r="DK7900" s="78">
        <v>0</v>
      </c>
      <c r="DL7900" s="78">
        <v>2.7833855230518341E-5</v>
      </c>
    </row>
    <row r="7901" spans="98:116" x14ac:dyDescent="0.25">
      <c r="CT7901" s="78" t="s">
        <v>155</v>
      </c>
      <c r="CU7901" s="78" t="s">
        <v>475</v>
      </c>
      <c r="CV7901" s="78" t="s">
        <v>497</v>
      </c>
      <c r="CW7901" s="78">
        <v>2035</v>
      </c>
      <c r="CX7901" s="78">
        <v>0</v>
      </c>
      <c r="CY7901" s="78">
        <v>6.1205037377421974</v>
      </c>
      <c r="CZ7901" s="78">
        <v>0.77885081086862673</v>
      </c>
      <c r="DA7901" s="78">
        <v>3.4265150031539409</v>
      </c>
      <c r="DB7901" s="78">
        <v>1.915137923719622</v>
      </c>
      <c r="DC7901" s="78">
        <v>1.320728905783068</v>
      </c>
      <c r="DD7901" s="78">
        <v>2.7187795224142842E-5</v>
      </c>
      <c r="DE7901" s="78">
        <v>0</v>
      </c>
      <c r="DF7901" s="78">
        <v>3.59077070370363E-5</v>
      </c>
      <c r="DG7901" s="78">
        <v>3.59077070370363E-5</v>
      </c>
      <c r="DH7901" s="78">
        <v>0</v>
      </c>
      <c r="DI7901" s="78">
        <v>2.7833855230518341E-5</v>
      </c>
      <c r="DJ7901" s="78">
        <v>2.7833855230518341E-5</v>
      </c>
      <c r="DK7901" s="78">
        <v>0</v>
      </c>
      <c r="DL7901" s="78">
        <v>2.7833855230518341E-5</v>
      </c>
    </row>
    <row r="7902" spans="98:116" x14ac:dyDescent="0.25">
      <c r="CT7902" s="78" t="s">
        <v>155</v>
      </c>
      <c r="CU7902" s="78" t="s">
        <v>475</v>
      </c>
      <c r="CV7902" s="78" t="s">
        <v>497</v>
      </c>
      <c r="CW7902" s="78">
        <v>2036</v>
      </c>
      <c r="CX7902" s="78">
        <v>0</v>
      </c>
      <c r="CY7902" s="78">
        <v>6.1205037377421974</v>
      </c>
      <c r="CZ7902" s="78">
        <v>0.77885081086862673</v>
      </c>
      <c r="DA7902" s="78">
        <v>3.4265150031539409</v>
      </c>
      <c r="DB7902" s="78">
        <v>1.915137923719622</v>
      </c>
      <c r="DC7902" s="78">
        <v>1.320728905783068</v>
      </c>
      <c r="DD7902" s="78">
        <v>2.7187795224142842E-5</v>
      </c>
      <c r="DE7902" s="78">
        <v>0</v>
      </c>
      <c r="DF7902" s="78">
        <v>3.59077070370363E-5</v>
      </c>
      <c r="DG7902" s="78">
        <v>3.59077070370363E-5</v>
      </c>
      <c r="DH7902" s="78">
        <v>0</v>
      </c>
      <c r="DI7902" s="78">
        <v>2.7833855230518341E-5</v>
      </c>
      <c r="DJ7902" s="78">
        <v>2.7833855230518341E-5</v>
      </c>
      <c r="DK7902" s="78">
        <v>0</v>
      </c>
      <c r="DL7902" s="78">
        <v>2.7833855230518341E-5</v>
      </c>
    </row>
    <row r="7903" spans="98:116" x14ac:dyDescent="0.25">
      <c r="CT7903" s="78" t="s">
        <v>155</v>
      </c>
      <c r="CU7903" s="78" t="s">
        <v>475</v>
      </c>
      <c r="CV7903" s="78" t="s">
        <v>497</v>
      </c>
      <c r="CW7903" s="78">
        <v>2037</v>
      </c>
      <c r="CX7903" s="78">
        <v>0</v>
      </c>
      <c r="CY7903" s="78">
        <v>6.1205037377421974</v>
      </c>
      <c r="CZ7903" s="78">
        <v>0.77885081086862673</v>
      </c>
      <c r="DA7903" s="78">
        <v>3.4265150031539409</v>
      </c>
      <c r="DB7903" s="78">
        <v>1.915137923719622</v>
      </c>
      <c r="DC7903" s="78">
        <v>1.320728905783068</v>
      </c>
      <c r="DD7903" s="78">
        <v>2.7187795224142842E-5</v>
      </c>
      <c r="DE7903" s="78">
        <v>0</v>
      </c>
      <c r="DF7903" s="78">
        <v>3.59077070370363E-5</v>
      </c>
      <c r="DG7903" s="78">
        <v>3.59077070370363E-5</v>
      </c>
      <c r="DH7903" s="78">
        <v>0</v>
      </c>
      <c r="DI7903" s="78">
        <v>2.9153293922548345E-5</v>
      </c>
      <c r="DJ7903" s="78">
        <v>2.9153293922548345E-5</v>
      </c>
      <c r="DK7903" s="78">
        <v>0</v>
      </c>
      <c r="DL7903" s="78">
        <v>2.9153293922548345E-5</v>
      </c>
    </row>
    <row r="7904" spans="98:116" x14ac:dyDescent="0.25">
      <c r="CT7904" s="78" t="s">
        <v>155</v>
      </c>
      <c r="CU7904" s="78" t="s">
        <v>475</v>
      </c>
      <c r="CV7904" s="78" t="s">
        <v>497</v>
      </c>
      <c r="CW7904" s="78">
        <v>2038</v>
      </c>
      <c r="CX7904" s="78">
        <v>0</v>
      </c>
      <c r="CY7904" s="78">
        <v>6.5028144709638207</v>
      </c>
      <c r="CZ7904" s="78">
        <v>0.81303636269304447</v>
      </c>
      <c r="DA7904" s="78">
        <v>3.6355267003048271</v>
      </c>
      <c r="DB7904" s="78">
        <v>2.054251407965944</v>
      </c>
      <c r="DC7904" s="78">
        <v>1.416665181469922</v>
      </c>
      <c r="DD7904" s="78">
        <v>2.7187795224142842E-5</v>
      </c>
      <c r="DE7904" s="78">
        <v>0</v>
      </c>
      <c r="DF7904" s="78">
        <v>3.8516002854977399E-5</v>
      </c>
      <c r="DG7904" s="78">
        <v>3.8516002854977399E-5</v>
      </c>
      <c r="DH7904" s="78">
        <v>0</v>
      </c>
      <c r="DI7904" s="78">
        <v>2.9153293922548345E-5</v>
      </c>
      <c r="DJ7904" s="78">
        <v>2.9153293922548345E-5</v>
      </c>
      <c r="DK7904" s="78">
        <v>0</v>
      </c>
      <c r="DL7904" s="78">
        <v>2.9153293922548345E-5</v>
      </c>
    </row>
    <row r="7905" spans="98:116" x14ac:dyDescent="0.25">
      <c r="CT7905" s="78" t="s">
        <v>155</v>
      </c>
      <c r="CU7905" s="78" t="s">
        <v>475</v>
      </c>
      <c r="CV7905" s="78" t="s">
        <v>497</v>
      </c>
      <c r="CW7905" s="78">
        <v>2039</v>
      </c>
      <c r="CX7905" s="78">
        <v>0</v>
      </c>
      <c r="CY7905" s="78">
        <v>6.5028144709638207</v>
      </c>
      <c r="CZ7905" s="78">
        <v>0.81303636269304447</v>
      </c>
      <c r="DA7905" s="78">
        <v>3.6355267003048271</v>
      </c>
      <c r="DB7905" s="78">
        <v>2.054251407965944</v>
      </c>
      <c r="DC7905" s="78">
        <v>1.416665181469922</v>
      </c>
      <c r="DD7905" s="78">
        <v>2.7187795224142842E-5</v>
      </c>
      <c r="DE7905" s="78">
        <v>0</v>
      </c>
      <c r="DF7905" s="78">
        <v>3.8516002854977399E-5</v>
      </c>
      <c r="DG7905" s="78">
        <v>3.8516002854977399E-5</v>
      </c>
      <c r="DH7905" s="78">
        <v>0</v>
      </c>
      <c r="DI7905" s="78">
        <v>2.9153293922548345E-5</v>
      </c>
      <c r="DJ7905" s="78">
        <v>2.9153293922548345E-5</v>
      </c>
      <c r="DK7905" s="78">
        <v>0</v>
      </c>
      <c r="DL7905" s="78">
        <v>2.9153293922548345E-5</v>
      </c>
    </row>
    <row r="7906" spans="98:116" x14ac:dyDescent="0.25">
      <c r="CT7906" s="78" t="s">
        <v>155</v>
      </c>
      <c r="CU7906" s="78" t="s">
        <v>475</v>
      </c>
      <c r="CV7906" s="78" t="s">
        <v>497</v>
      </c>
      <c r="CW7906" s="78">
        <v>2040</v>
      </c>
      <c r="CX7906" s="78">
        <v>0</v>
      </c>
      <c r="CY7906" s="78">
        <v>6.5028144709638207</v>
      </c>
      <c r="CZ7906" s="78">
        <v>0.81303636269304447</v>
      </c>
      <c r="DA7906" s="78">
        <v>3.6355267003048271</v>
      </c>
      <c r="DB7906" s="78">
        <v>2.054251407965944</v>
      </c>
      <c r="DC7906" s="78">
        <v>1.416665181469922</v>
      </c>
      <c r="DD7906" s="78">
        <v>2.7187795224142842E-5</v>
      </c>
      <c r="DE7906" s="78">
        <v>0</v>
      </c>
      <c r="DF7906" s="78">
        <v>3.8516002854977399E-5</v>
      </c>
      <c r="DG7906" s="78">
        <v>3.8516002854977399E-5</v>
      </c>
      <c r="DH7906" s="78">
        <v>0</v>
      </c>
      <c r="DI7906" s="78">
        <v>2.9153293922548345E-5</v>
      </c>
      <c r="DJ7906" s="78">
        <v>2.9153293922548345E-5</v>
      </c>
      <c r="DK7906" s="78">
        <v>0</v>
      </c>
      <c r="DL7906" s="78">
        <v>2.9153293922548345E-5</v>
      </c>
    </row>
    <row r="7907" spans="98:116" x14ac:dyDescent="0.25">
      <c r="CT7907" s="78" t="s">
        <v>155</v>
      </c>
      <c r="CU7907" s="78" t="s">
        <v>475</v>
      </c>
      <c r="CV7907" s="78" t="s">
        <v>497</v>
      </c>
      <c r="CW7907" s="78">
        <v>2041</v>
      </c>
      <c r="CX7907" s="78">
        <v>0</v>
      </c>
      <c r="CY7907" s="78">
        <v>6.5028144709638207</v>
      </c>
      <c r="CZ7907" s="78">
        <v>0.81303636269304447</v>
      </c>
      <c r="DA7907" s="78">
        <v>3.6355267003048271</v>
      </c>
      <c r="DB7907" s="78">
        <v>2.054251407965944</v>
      </c>
      <c r="DC7907" s="78">
        <v>1.416665181469922</v>
      </c>
      <c r="DD7907" s="78">
        <v>2.7187795224142842E-5</v>
      </c>
      <c r="DE7907" s="78">
        <v>0</v>
      </c>
      <c r="DF7907" s="78">
        <v>3.8516002854977399E-5</v>
      </c>
      <c r="DG7907" s="78">
        <v>3.8516002854977399E-5</v>
      </c>
      <c r="DH7907" s="78">
        <v>0</v>
      </c>
      <c r="DI7907" s="78">
        <v>2.9153293922548345E-5</v>
      </c>
      <c r="DJ7907" s="78">
        <v>2.9153293922548345E-5</v>
      </c>
      <c r="DK7907" s="78">
        <v>0</v>
      </c>
      <c r="DL7907" s="78">
        <v>2.9153293922548345E-5</v>
      </c>
    </row>
    <row r="7908" spans="98:116" x14ac:dyDescent="0.25">
      <c r="CT7908" s="78" t="s">
        <v>155</v>
      </c>
      <c r="CU7908" s="78" t="s">
        <v>475</v>
      </c>
      <c r="CV7908" s="78" t="s">
        <v>497</v>
      </c>
      <c r="CW7908" s="78">
        <v>2042</v>
      </c>
      <c r="CX7908" s="78">
        <v>0</v>
      </c>
      <c r="CY7908" s="78">
        <v>6.5028144709638207</v>
      </c>
      <c r="CZ7908" s="78">
        <v>0.81303636269304447</v>
      </c>
      <c r="DA7908" s="78">
        <v>3.6355267003048271</v>
      </c>
      <c r="DB7908" s="78">
        <v>2.054251407965944</v>
      </c>
      <c r="DC7908" s="78">
        <v>1.416665181469922</v>
      </c>
      <c r="DD7908" s="78">
        <v>2.7187795224142842E-5</v>
      </c>
      <c r="DE7908" s="78">
        <v>0</v>
      </c>
      <c r="DF7908" s="78">
        <v>3.8516002854977399E-5</v>
      </c>
      <c r="DG7908" s="78">
        <v>3.8516002854977399E-5</v>
      </c>
      <c r="DH7908" s="78">
        <v>0</v>
      </c>
      <c r="DI7908" s="78">
        <v>3.0585625922032452E-5</v>
      </c>
      <c r="DJ7908" s="78">
        <v>3.0585625922032452E-5</v>
      </c>
      <c r="DK7908" s="78">
        <v>0</v>
      </c>
      <c r="DL7908" s="78">
        <v>3.0585625922032452E-5</v>
      </c>
    </row>
    <row r="7909" spans="98:116" x14ac:dyDescent="0.25">
      <c r="CT7909" s="78" t="s">
        <v>155</v>
      </c>
      <c r="CU7909" s="78" t="s">
        <v>475</v>
      </c>
      <c r="CV7909" s="78" t="s">
        <v>497</v>
      </c>
      <c r="CW7909" s="78">
        <v>2043</v>
      </c>
      <c r="CX7909" s="78">
        <v>0</v>
      </c>
      <c r="CY7909" s="78">
        <v>6.9209339048533964</v>
      </c>
      <c r="CZ7909" s="78">
        <v>0.84943606974448882</v>
      </c>
      <c r="DA7909" s="78">
        <v>3.8631868733595889</v>
      </c>
      <c r="DB7909" s="78">
        <v>2.2083109617493122</v>
      </c>
      <c r="DC7909" s="78">
        <v>1.522908655307331</v>
      </c>
      <c r="DD7909" s="78">
        <v>2.7187795224142842E-5</v>
      </c>
      <c r="DE7909" s="78">
        <v>0</v>
      </c>
      <c r="DF7909" s="78">
        <v>4.1404528665570453E-5</v>
      </c>
      <c r="DG7909" s="78">
        <v>4.1404528665570453E-5</v>
      </c>
      <c r="DH7909" s="78">
        <v>0</v>
      </c>
      <c r="DI7909" s="78">
        <v>3.0585625922032452E-5</v>
      </c>
      <c r="DJ7909" s="78">
        <v>3.0585625922032452E-5</v>
      </c>
      <c r="DK7909" s="78">
        <v>0</v>
      </c>
      <c r="DL7909" s="78">
        <v>3.0585625922032452E-5</v>
      </c>
    </row>
    <row r="7910" spans="98:116" x14ac:dyDescent="0.25">
      <c r="CT7910" s="78" t="s">
        <v>155</v>
      </c>
      <c r="CU7910" s="78" t="s">
        <v>475</v>
      </c>
      <c r="CV7910" s="78" t="s">
        <v>497</v>
      </c>
      <c r="CW7910" s="78">
        <v>2044</v>
      </c>
      <c r="CX7910" s="78">
        <v>0</v>
      </c>
      <c r="CY7910" s="78">
        <v>6.9209339048533964</v>
      </c>
      <c r="CZ7910" s="78">
        <v>0.84943606974448882</v>
      </c>
      <c r="DA7910" s="78">
        <v>3.8631868733595889</v>
      </c>
      <c r="DB7910" s="78">
        <v>2.2083109617493122</v>
      </c>
      <c r="DC7910" s="78">
        <v>1.522908655307331</v>
      </c>
      <c r="DD7910" s="78">
        <v>2.7187795224142842E-5</v>
      </c>
      <c r="DE7910" s="78">
        <v>0</v>
      </c>
      <c r="DF7910" s="78">
        <v>4.1404528665570453E-5</v>
      </c>
      <c r="DG7910" s="78">
        <v>4.1404528665570453E-5</v>
      </c>
      <c r="DH7910" s="78">
        <v>0</v>
      </c>
      <c r="DI7910" s="78">
        <v>3.0585625922032452E-5</v>
      </c>
      <c r="DJ7910" s="78">
        <v>3.0585625922032452E-5</v>
      </c>
      <c r="DK7910" s="78">
        <v>0</v>
      </c>
      <c r="DL7910" s="78">
        <v>3.0585625922032452E-5</v>
      </c>
    </row>
    <row r="7911" spans="98:116" x14ac:dyDescent="0.25">
      <c r="CT7911" s="78" t="s">
        <v>155</v>
      </c>
      <c r="CU7911" s="78" t="s">
        <v>475</v>
      </c>
      <c r="CV7911" s="78" t="s">
        <v>497</v>
      </c>
      <c r="CW7911" s="78">
        <v>2045</v>
      </c>
      <c r="CX7911" s="78">
        <v>0</v>
      </c>
      <c r="CY7911" s="78">
        <v>6.9209339048533964</v>
      </c>
      <c r="CZ7911" s="78">
        <v>0.84943606974448882</v>
      </c>
      <c r="DA7911" s="78">
        <v>3.8631868733595889</v>
      </c>
      <c r="DB7911" s="78">
        <v>2.2083109617493122</v>
      </c>
      <c r="DC7911" s="78">
        <v>1.522908655307331</v>
      </c>
      <c r="DD7911" s="78">
        <v>2.7187795224142842E-5</v>
      </c>
      <c r="DE7911" s="78">
        <v>0</v>
      </c>
      <c r="DF7911" s="78">
        <v>4.1404528665570453E-5</v>
      </c>
      <c r="DG7911" s="78">
        <v>4.1404528665570453E-5</v>
      </c>
      <c r="DH7911" s="78">
        <v>0</v>
      </c>
      <c r="DI7911" s="78">
        <v>3.0585625922032452E-5</v>
      </c>
      <c r="DJ7911" s="78">
        <v>3.0585625922032452E-5</v>
      </c>
      <c r="DK7911" s="78">
        <v>0</v>
      </c>
      <c r="DL7911" s="78">
        <v>3.0585625922032452E-5</v>
      </c>
    </row>
    <row r="7912" spans="98:116" x14ac:dyDescent="0.25">
      <c r="CT7912" s="78" t="s">
        <v>155</v>
      </c>
      <c r="CU7912" s="78" t="s">
        <v>475</v>
      </c>
      <c r="CV7912" s="78" t="s">
        <v>497</v>
      </c>
      <c r="CW7912" s="78">
        <v>2046</v>
      </c>
      <c r="CX7912" s="78">
        <v>0</v>
      </c>
      <c r="CY7912" s="78">
        <v>6.9209339048533964</v>
      </c>
      <c r="CZ7912" s="78">
        <v>0.84943606974448882</v>
      </c>
      <c r="DA7912" s="78">
        <v>3.8631868733595889</v>
      </c>
      <c r="DB7912" s="78">
        <v>2.2083109617493122</v>
      </c>
      <c r="DC7912" s="78">
        <v>1.522908655307331</v>
      </c>
      <c r="DD7912" s="78">
        <v>2.7187795224142842E-5</v>
      </c>
      <c r="DE7912" s="78">
        <v>0</v>
      </c>
      <c r="DF7912" s="78">
        <v>4.1404528665570453E-5</v>
      </c>
      <c r="DG7912" s="78">
        <v>4.1404528665570453E-5</v>
      </c>
      <c r="DH7912" s="78">
        <v>0</v>
      </c>
      <c r="DI7912" s="78">
        <v>3.0585625922032452E-5</v>
      </c>
      <c r="DJ7912" s="78">
        <v>3.0585625922032452E-5</v>
      </c>
      <c r="DK7912" s="78">
        <v>0</v>
      </c>
      <c r="DL7912" s="78">
        <v>3.0585625922032452E-5</v>
      </c>
    </row>
    <row r="7913" spans="98:116" x14ac:dyDescent="0.25">
      <c r="CT7913" s="78" t="s">
        <v>155</v>
      </c>
      <c r="CU7913" s="78" t="s">
        <v>475</v>
      </c>
      <c r="CV7913" s="78" t="s">
        <v>497</v>
      </c>
      <c r="CW7913" s="78">
        <v>2047</v>
      </c>
      <c r="CX7913" s="78">
        <v>0</v>
      </c>
      <c r="CY7913" s="78">
        <v>6.9209339048533964</v>
      </c>
      <c r="CZ7913" s="78">
        <v>0.84943606974448882</v>
      </c>
      <c r="DA7913" s="78">
        <v>3.8631868733595889</v>
      </c>
      <c r="DB7913" s="78">
        <v>2.2083109617493122</v>
      </c>
      <c r="DC7913" s="78">
        <v>1.522908655307331</v>
      </c>
      <c r="DD7913" s="78">
        <v>2.7187795224142842E-5</v>
      </c>
      <c r="DE7913" s="78">
        <v>0</v>
      </c>
      <c r="DF7913" s="78">
        <v>4.1404528665570453E-5</v>
      </c>
      <c r="DG7913" s="78">
        <v>4.1404528665570453E-5</v>
      </c>
      <c r="DH7913" s="78">
        <v>0</v>
      </c>
      <c r="DI7913" s="78">
        <v>3.2111408315650373E-5</v>
      </c>
      <c r="DJ7913" s="78">
        <v>3.2111408315650373E-5</v>
      </c>
      <c r="DK7913" s="78">
        <v>0</v>
      </c>
      <c r="DL7913" s="78">
        <v>3.2111408315650373E-5</v>
      </c>
    </row>
    <row r="7914" spans="98:116" x14ac:dyDescent="0.25">
      <c r="CT7914" s="78" t="s">
        <v>155</v>
      </c>
      <c r="CU7914" s="78" t="s">
        <v>475</v>
      </c>
      <c r="CV7914" s="78" t="s">
        <v>497</v>
      </c>
      <c r="CW7914" s="78">
        <v>2048</v>
      </c>
      <c r="CX7914" s="78">
        <v>0</v>
      </c>
      <c r="CY7914" s="78">
        <v>7.3713487866929022</v>
      </c>
      <c r="CZ7914" s="78">
        <v>0.88758656625867716</v>
      </c>
      <c r="DA7914" s="78">
        <v>4.1074699954702787</v>
      </c>
      <c r="DB7914" s="78">
        <v>2.3762922249639402</v>
      </c>
      <c r="DC7914" s="78">
        <v>1.6387529019329821</v>
      </c>
      <c r="DD7914" s="78">
        <v>2.7187795224142842E-5</v>
      </c>
      <c r="DE7914" s="78">
        <v>0</v>
      </c>
      <c r="DF7914" s="78">
        <v>4.4554078320723754E-5</v>
      </c>
      <c r="DG7914" s="78">
        <v>4.4554078320723754E-5</v>
      </c>
      <c r="DH7914" s="78">
        <v>0</v>
      </c>
      <c r="DI7914" s="78">
        <v>3.2111408315650373E-5</v>
      </c>
      <c r="DJ7914" s="78">
        <v>3.2111408315650373E-5</v>
      </c>
      <c r="DK7914" s="78">
        <v>0</v>
      </c>
      <c r="DL7914" s="78">
        <v>3.2111408315650373E-5</v>
      </c>
    </row>
    <row r="7915" spans="98:116" x14ac:dyDescent="0.25">
      <c r="CT7915" s="78" t="s">
        <v>155</v>
      </c>
      <c r="CU7915" s="78" t="s">
        <v>475</v>
      </c>
      <c r="CV7915" s="78" t="s">
        <v>497</v>
      </c>
      <c r="CW7915" s="78">
        <v>2049</v>
      </c>
      <c r="CX7915" s="78">
        <v>0</v>
      </c>
      <c r="CY7915" s="78">
        <v>7.3713487866929022</v>
      </c>
      <c r="CZ7915" s="78">
        <v>0.88758656625867716</v>
      </c>
      <c r="DA7915" s="78">
        <v>4.1074699954702787</v>
      </c>
      <c r="DB7915" s="78">
        <v>2.3762922249639402</v>
      </c>
      <c r="DC7915" s="78">
        <v>1.6387529019329821</v>
      </c>
      <c r="DD7915" s="78">
        <v>2.7187795224142842E-5</v>
      </c>
      <c r="DE7915" s="78">
        <v>0</v>
      </c>
      <c r="DF7915" s="78">
        <v>4.4554078320723754E-5</v>
      </c>
      <c r="DG7915" s="78">
        <v>4.4554078320723754E-5</v>
      </c>
      <c r="DH7915" s="78">
        <v>0</v>
      </c>
      <c r="DI7915" s="78">
        <v>3.2111408315650373E-5</v>
      </c>
      <c r="DJ7915" s="78">
        <v>3.2111408315650373E-5</v>
      </c>
      <c r="DK7915" s="78">
        <v>0</v>
      </c>
      <c r="DL7915" s="78">
        <v>3.2111408315650373E-5</v>
      </c>
    </row>
    <row r="7916" spans="98:116" x14ac:dyDescent="0.25">
      <c r="CT7916" s="78" t="s">
        <v>155</v>
      </c>
      <c r="CU7916" s="78" t="s">
        <v>475</v>
      </c>
      <c r="CV7916" s="78" t="s">
        <v>497</v>
      </c>
      <c r="CW7916" s="78">
        <v>2050</v>
      </c>
      <c r="CX7916" s="78">
        <v>0</v>
      </c>
      <c r="CY7916" s="78">
        <v>7.3713487866929022</v>
      </c>
      <c r="CZ7916" s="78">
        <v>0.88758656625867716</v>
      </c>
      <c r="DA7916" s="78">
        <v>4.1074699954702787</v>
      </c>
      <c r="DB7916" s="78">
        <v>2.3762922249639402</v>
      </c>
      <c r="DC7916" s="78">
        <v>1.6387529019329821</v>
      </c>
      <c r="DD7916" s="78">
        <v>2.7187795224142842E-5</v>
      </c>
      <c r="DE7916" s="78">
        <v>0</v>
      </c>
      <c r="DF7916" s="78">
        <v>4.4554078320723754E-5</v>
      </c>
      <c r="DG7916" s="78">
        <v>4.4554078320723754E-5</v>
      </c>
      <c r="DH7916" s="78">
        <v>0</v>
      </c>
      <c r="DI7916" s="78">
        <v>3.2111408315650373E-5</v>
      </c>
      <c r="DJ7916" s="78">
        <v>3.2111408315650373E-5</v>
      </c>
      <c r="DK7916" s="78">
        <v>0</v>
      </c>
      <c r="DL7916" s="78">
        <v>3.2111408315650373E-5</v>
      </c>
    </row>
    <row r="7917" spans="98:116" x14ac:dyDescent="0.25">
      <c r="CT7917" s="78" t="s">
        <v>155</v>
      </c>
      <c r="CU7917" s="78" t="s">
        <v>475</v>
      </c>
      <c r="CV7917" s="78" t="s">
        <v>497</v>
      </c>
      <c r="CW7917" s="78">
        <v>2051</v>
      </c>
      <c r="CX7917" s="78">
        <v>0</v>
      </c>
      <c r="CY7917" s="78">
        <v>7.3713487866929022</v>
      </c>
      <c r="CZ7917" s="78">
        <v>0.88758656625867716</v>
      </c>
      <c r="DA7917" s="78">
        <v>4.1074699954702787</v>
      </c>
      <c r="DB7917" s="78">
        <v>2.3762922249639402</v>
      </c>
      <c r="DC7917" s="78">
        <v>1.6387529019329821</v>
      </c>
      <c r="DD7917" s="78">
        <v>2.7187795224142842E-5</v>
      </c>
      <c r="DE7917" s="78">
        <v>0</v>
      </c>
      <c r="DF7917" s="78">
        <v>4.4554078320723754E-5</v>
      </c>
      <c r="DG7917" s="78">
        <v>4.4554078320723754E-5</v>
      </c>
      <c r="DH7917" s="78">
        <v>0</v>
      </c>
      <c r="DI7917" s="78">
        <v>3.2111408315650373E-5</v>
      </c>
      <c r="DJ7917" s="78">
        <v>3.2111408315650373E-5</v>
      </c>
      <c r="DK7917" s="78">
        <v>0</v>
      </c>
      <c r="DL7917" s="78">
        <v>3.2111408315650373E-5</v>
      </c>
    </row>
    <row r="7918" spans="98:116" x14ac:dyDescent="0.25">
      <c r="CT7918" s="78" t="s">
        <v>155</v>
      </c>
      <c r="CU7918" s="78" t="s">
        <v>475</v>
      </c>
      <c r="CV7918" s="78" t="s">
        <v>497</v>
      </c>
      <c r="CW7918" s="78">
        <v>2052</v>
      </c>
      <c r="CX7918" s="78">
        <v>0</v>
      </c>
      <c r="CY7918" s="78">
        <v>7.3713487866929022</v>
      </c>
      <c r="CZ7918" s="78">
        <v>0.88758656625867716</v>
      </c>
      <c r="DA7918" s="78">
        <v>4.1074699954702787</v>
      </c>
      <c r="DB7918" s="78">
        <v>2.3762922249639402</v>
      </c>
      <c r="DC7918" s="78">
        <v>1.6387529019329821</v>
      </c>
      <c r="DD7918" s="78">
        <v>2.7187795224142842E-5</v>
      </c>
      <c r="DE7918" s="78">
        <v>0</v>
      </c>
      <c r="DF7918" s="78">
        <v>4.4554078320723754E-5</v>
      </c>
      <c r="DG7918" s="78">
        <v>4.4554078320723754E-5</v>
      </c>
      <c r="DH7918" s="78">
        <v>0</v>
      </c>
      <c r="DI7918" s="78">
        <v>3.3710883010208864E-5</v>
      </c>
      <c r="DJ7918" s="78">
        <v>3.3710883010208864E-5</v>
      </c>
      <c r="DK7918" s="78">
        <v>0</v>
      </c>
      <c r="DL7918" s="78">
        <v>3.3710883010208864E-5</v>
      </c>
    </row>
    <row r="7919" spans="98:116" x14ac:dyDescent="0.25">
      <c r="CT7919" s="78" t="s">
        <v>155</v>
      </c>
      <c r="CU7919" s="78" t="s">
        <v>475</v>
      </c>
      <c r="CV7919" s="78" t="s">
        <v>497</v>
      </c>
      <c r="CW7919" s="78">
        <v>2053</v>
      </c>
      <c r="CX7919" s="78">
        <v>0</v>
      </c>
      <c r="CY7919" s="78">
        <v>7.8503183129805469</v>
      </c>
      <c r="CZ7919" s="78">
        <v>0.9270206112856535</v>
      </c>
      <c r="DA7919" s="78">
        <v>4.366435848098611</v>
      </c>
      <c r="DB7919" s="78">
        <v>2.5568618535962671</v>
      </c>
      <c r="DC7919" s="78">
        <v>1.7632784126481791</v>
      </c>
      <c r="DD7919" s="78">
        <v>2.7187795224142842E-5</v>
      </c>
      <c r="DE7919" s="78">
        <v>0</v>
      </c>
      <c r="DF7919" s="78">
        <v>4.7939652406230333E-5</v>
      </c>
      <c r="DG7919" s="78">
        <v>4.7939652406230333E-5</v>
      </c>
      <c r="DH7919" s="78">
        <v>0</v>
      </c>
      <c r="DI7919" s="78">
        <v>3.3710883010208864E-5</v>
      </c>
      <c r="DJ7919" s="78">
        <v>3.3710883010208864E-5</v>
      </c>
      <c r="DK7919" s="78">
        <v>0</v>
      </c>
      <c r="DL7919" s="78">
        <v>3.3710883010208864E-5</v>
      </c>
    </row>
    <row r="7920" spans="98:116" x14ac:dyDescent="0.25">
      <c r="CT7920" s="78" t="s">
        <v>155</v>
      </c>
      <c r="CU7920" s="78" t="s">
        <v>475</v>
      </c>
      <c r="CV7920" s="78" t="s">
        <v>497</v>
      </c>
      <c r="CW7920" s="78">
        <v>2054</v>
      </c>
      <c r="CX7920" s="78">
        <v>0</v>
      </c>
      <c r="CY7920" s="78">
        <v>7.8503183129805469</v>
      </c>
      <c r="CZ7920" s="78">
        <v>0.9270206112856535</v>
      </c>
      <c r="DA7920" s="78">
        <v>4.366435848098611</v>
      </c>
      <c r="DB7920" s="78">
        <v>2.5568618535962671</v>
      </c>
      <c r="DC7920" s="78">
        <v>1.7632784126481791</v>
      </c>
      <c r="DD7920" s="78">
        <v>2.7187795224142842E-5</v>
      </c>
      <c r="DE7920" s="78">
        <v>0</v>
      </c>
      <c r="DF7920" s="78">
        <v>4.7939652406230333E-5</v>
      </c>
      <c r="DG7920" s="78">
        <v>4.7939652406230333E-5</v>
      </c>
      <c r="DH7920" s="78">
        <v>0</v>
      </c>
      <c r="DI7920" s="78">
        <v>3.3710883010208864E-5</v>
      </c>
      <c r="DJ7920" s="78">
        <v>3.3710883010208864E-5</v>
      </c>
      <c r="DK7920" s="78">
        <v>0</v>
      </c>
      <c r="DL7920" s="78">
        <v>3.3710883010208864E-5</v>
      </c>
    </row>
    <row r="7921" spans="98:116" x14ac:dyDescent="0.25">
      <c r="CT7921" s="78" t="s">
        <v>155</v>
      </c>
      <c r="CU7921" s="78" t="s">
        <v>475</v>
      </c>
      <c r="CV7921" s="78" t="s">
        <v>497</v>
      </c>
      <c r="CW7921" s="78">
        <v>2055</v>
      </c>
      <c r="CX7921" s="78">
        <v>0</v>
      </c>
      <c r="CY7921" s="78">
        <v>7.8503183129805469</v>
      </c>
      <c r="CZ7921" s="78">
        <v>0.9270206112856535</v>
      </c>
      <c r="DA7921" s="78">
        <v>4.366435848098611</v>
      </c>
      <c r="DB7921" s="78">
        <v>2.5568618535962671</v>
      </c>
      <c r="DC7921" s="78">
        <v>1.7632784126481791</v>
      </c>
      <c r="DD7921" s="78">
        <v>2.7187795224142842E-5</v>
      </c>
      <c r="DE7921" s="78">
        <v>0</v>
      </c>
      <c r="DF7921" s="78">
        <v>4.7939652406230333E-5</v>
      </c>
      <c r="DG7921" s="78">
        <v>4.7939652406230333E-5</v>
      </c>
      <c r="DH7921" s="78">
        <v>0</v>
      </c>
      <c r="DI7921" s="78">
        <v>3.3710883010208864E-5</v>
      </c>
      <c r="DJ7921" s="78">
        <v>3.3710883010208864E-5</v>
      </c>
      <c r="DK7921" s="78">
        <v>0</v>
      </c>
      <c r="DL7921" s="78">
        <v>3.3710883010208864E-5</v>
      </c>
    </row>
    <row r="7922" spans="98:116" x14ac:dyDescent="0.25">
      <c r="CT7922" s="78" t="s">
        <v>155</v>
      </c>
      <c r="CU7922" s="78" t="s">
        <v>475</v>
      </c>
      <c r="CV7922" s="78" t="s">
        <v>498</v>
      </c>
      <c r="CW7922" s="78">
        <v>2026</v>
      </c>
      <c r="CX7922" s="78">
        <v>0</v>
      </c>
      <c r="CY7922" s="78">
        <v>8.040826903697719E-2</v>
      </c>
      <c r="CZ7922" s="78">
        <v>3.7590224611390562E-2</v>
      </c>
      <c r="DA7922" s="78">
        <v>1.6314334115686919E-3</v>
      </c>
      <c r="DB7922" s="78">
        <v>4.1186611014017688E-2</v>
      </c>
      <c r="DC7922" s="78">
        <v>2.840335780715296E-2</v>
      </c>
      <c r="DD7922" s="78">
        <v>7.8779803828130297E-4</v>
      </c>
      <c r="DE7922" s="78">
        <v>0</v>
      </c>
      <c r="DF7922" s="78">
        <v>2.2376109561077032E-5</v>
      </c>
      <c r="DG7922" s="78">
        <v>2.2376109561077032E-5</v>
      </c>
      <c r="DH7922" s="78">
        <v>0</v>
      </c>
      <c r="DI7922" s="78">
        <v>0</v>
      </c>
      <c r="DJ7922" s="78">
        <v>3.3710883010208864E-5</v>
      </c>
      <c r="DK7922" s="78">
        <v>0</v>
      </c>
      <c r="DL7922" s="78">
        <v>3.3710883010208864E-5</v>
      </c>
    </row>
    <row r="7923" spans="98:116" x14ac:dyDescent="0.25">
      <c r="CT7923" s="78" t="s">
        <v>155</v>
      </c>
      <c r="CU7923" s="78" t="s">
        <v>475</v>
      </c>
      <c r="CV7923" s="78" t="s">
        <v>498</v>
      </c>
      <c r="CW7923" s="78">
        <v>2027</v>
      </c>
      <c r="CX7923" s="78">
        <v>0</v>
      </c>
      <c r="CY7923" s="78">
        <v>8.040826903697719E-2</v>
      </c>
      <c r="CZ7923" s="78">
        <v>3.7590224611390562E-2</v>
      </c>
      <c r="DA7923" s="78">
        <v>1.6314334115686919E-3</v>
      </c>
      <c r="DB7923" s="78">
        <v>4.1186611014017688E-2</v>
      </c>
      <c r="DC7923" s="78">
        <v>2.840335780715296E-2</v>
      </c>
      <c r="DD7923" s="78">
        <v>7.8779803828130297E-4</v>
      </c>
      <c r="DE7923" s="78">
        <v>0</v>
      </c>
      <c r="DF7923" s="78">
        <v>2.2376109561077032E-5</v>
      </c>
      <c r="DG7923" s="78">
        <v>2.2376109561077032E-5</v>
      </c>
      <c r="DH7923" s="78">
        <v>0</v>
      </c>
      <c r="DI7923" s="78">
        <v>3.4744534673701463E-5</v>
      </c>
      <c r="DJ7923" s="78">
        <v>0</v>
      </c>
      <c r="DK7923" s="78">
        <v>0</v>
      </c>
      <c r="DL7923" s="78">
        <v>0</v>
      </c>
    </row>
    <row r="7924" spans="98:116" x14ac:dyDescent="0.25">
      <c r="CT7924" s="78" t="s">
        <v>155</v>
      </c>
      <c r="CU7924" s="78" t="s">
        <v>475</v>
      </c>
      <c r="CV7924" s="78" t="s">
        <v>498</v>
      </c>
      <c r="CW7924" s="78">
        <v>2028</v>
      </c>
      <c r="CX7924" s="78">
        <v>0</v>
      </c>
      <c r="CY7924" s="78">
        <v>8.3606377745129579E-2</v>
      </c>
      <c r="CZ7924" s="78">
        <v>3.905508318488625E-2</v>
      </c>
      <c r="DA7924" s="78">
        <v>1.6949971741062151E-3</v>
      </c>
      <c r="DB7924" s="78">
        <v>4.2856297386136881E-2</v>
      </c>
      <c r="DC7924" s="78">
        <v>2.955481694121203E-2</v>
      </c>
      <c r="DD7924" s="78">
        <v>7.8779803828130297E-4</v>
      </c>
      <c r="DE7924" s="78">
        <v>0</v>
      </c>
      <c r="DF7924" s="78">
        <v>2.3283226808049857E-5</v>
      </c>
      <c r="DG7924" s="78">
        <v>2.3283226808049857E-5</v>
      </c>
      <c r="DH7924" s="78">
        <v>0</v>
      </c>
      <c r="DI7924" s="78">
        <v>3.6013907726186963E-5</v>
      </c>
      <c r="DJ7924" s="78">
        <v>3.6013907726186963E-5</v>
      </c>
      <c r="DK7924" s="78">
        <v>0</v>
      </c>
      <c r="DL7924" s="78">
        <v>3.6013907726186963E-5</v>
      </c>
    </row>
    <row r="7925" spans="98:116" x14ac:dyDescent="0.25">
      <c r="CT7925" s="78" t="s">
        <v>155</v>
      </c>
      <c r="CU7925" s="78" t="s">
        <v>475</v>
      </c>
      <c r="CV7925" s="78" t="s">
        <v>498</v>
      </c>
      <c r="CW7925" s="78">
        <v>2029</v>
      </c>
      <c r="CX7925" s="78">
        <v>0</v>
      </c>
      <c r="CY7925" s="78">
        <v>8.3606377745129579E-2</v>
      </c>
      <c r="CZ7925" s="78">
        <v>3.905508318488625E-2</v>
      </c>
      <c r="DA7925" s="78">
        <v>1.6949971741062151E-3</v>
      </c>
      <c r="DB7925" s="78">
        <v>4.2856297386136881E-2</v>
      </c>
      <c r="DC7925" s="78">
        <v>2.955481694121203E-2</v>
      </c>
      <c r="DD7925" s="78">
        <v>7.8779803828130297E-4</v>
      </c>
      <c r="DE7925" s="78">
        <v>0</v>
      </c>
      <c r="DF7925" s="78">
        <v>2.3283226808049857E-5</v>
      </c>
      <c r="DG7925" s="78">
        <v>2.3283226808049857E-5</v>
      </c>
      <c r="DH7925" s="78">
        <v>0</v>
      </c>
      <c r="DI7925" s="78">
        <v>3.6013907726186963E-5</v>
      </c>
      <c r="DJ7925" s="78">
        <v>3.6013907726186963E-5</v>
      </c>
      <c r="DK7925" s="78">
        <v>0</v>
      </c>
      <c r="DL7925" s="78">
        <v>3.6013907726186963E-5</v>
      </c>
    </row>
    <row r="7926" spans="98:116" x14ac:dyDescent="0.25">
      <c r="CT7926" s="78" t="s">
        <v>155</v>
      </c>
      <c r="CU7926" s="78" t="s">
        <v>475</v>
      </c>
      <c r="CV7926" s="78" t="s">
        <v>498</v>
      </c>
      <c r="CW7926" s="78">
        <v>2030</v>
      </c>
      <c r="CX7926" s="78">
        <v>0</v>
      </c>
      <c r="CY7926" s="78">
        <v>8.3606377745129579E-2</v>
      </c>
      <c r="CZ7926" s="78">
        <v>3.905508318488625E-2</v>
      </c>
      <c r="DA7926" s="78">
        <v>1.6949971741062151E-3</v>
      </c>
      <c r="DB7926" s="78">
        <v>4.2856297386136881E-2</v>
      </c>
      <c r="DC7926" s="78">
        <v>2.955481694121203E-2</v>
      </c>
      <c r="DD7926" s="78">
        <v>7.8779803828130297E-4</v>
      </c>
      <c r="DE7926" s="78">
        <v>0</v>
      </c>
      <c r="DF7926" s="78">
        <v>2.3283226808049857E-5</v>
      </c>
      <c r="DG7926" s="78">
        <v>2.3283226808049857E-5</v>
      </c>
      <c r="DH7926" s="78">
        <v>0</v>
      </c>
      <c r="DI7926" s="78">
        <v>3.6013907726186963E-5</v>
      </c>
      <c r="DJ7926" s="78">
        <v>3.6013907726186963E-5</v>
      </c>
      <c r="DK7926" s="78">
        <v>0</v>
      </c>
      <c r="DL7926" s="78">
        <v>3.6013907726186963E-5</v>
      </c>
    </row>
    <row r="7927" spans="98:116" x14ac:dyDescent="0.25">
      <c r="CT7927" s="78" t="s">
        <v>155</v>
      </c>
      <c r="CU7927" s="78" t="s">
        <v>475</v>
      </c>
      <c r="CV7927" s="78" t="s">
        <v>498</v>
      </c>
      <c r="CW7927" s="78">
        <v>2031</v>
      </c>
      <c r="CX7927" s="78">
        <v>0</v>
      </c>
      <c r="CY7927" s="78">
        <v>8.3606377745129579E-2</v>
      </c>
      <c r="CZ7927" s="78">
        <v>3.905508318488625E-2</v>
      </c>
      <c r="DA7927" s="78">
        <v>1.6949971741062151E-3</v>
      </c>
      <c r="DB7927" s="78">
        <v>4.2856297386136881E-2</v>
      </c>
      <c r="DC7927" s="78">
        <v>2.955481694121203E-2</v>
      </c>
      <c r="DD7927" s="78">
        <v>7.8779803828130297E-4</v>
      </c>
      <c r="DE7927" s="78">
        <v>0</v>
      </c>
      <c r="DF7927" s="78">
        <v>2.3283226808049857E-5</v>
      </c>
      <c r="DG7927" s="78">
        <v>2.3283226808049857E-5</v>
      </c>
      <c r="DH7927" s="78">
        <v>0</v>
      </c>
      <c r="DI7927" s="78">
        <v>3.6013907726186963E-5</v>
      </c>
      <c r="DJ7927" s="78">
        <v>3.6013907726186963E-5</v>
      </c>
      <c r="DK7927" s="78">
        <v>0</v>
      </c>
      <c r="DL7927" s="78">
        <v>3.6013907726186963E-5</v>
      </c>
    </row>
    <row r="7928" spans="98:116" x14ac:dyDescent="0.25">
      <c r="CT7928" s="78" t="s">
        <v>155</v>
      </c>
      <c r="CU7928" s="78" t="s">
        <v>475</v>
      </c>
      <c r="CV7928" s="78" t="s">
        <v>498</v>
      </c>
      <c r="CW7928" s="78">
        <v>2032</v>
      </c>
      <c r="CX7928" s="78">
        <v>0</v>
      </c>
      <c r="CY7928" s="78">
        <v>8.3606377745129579E-2</v>
      </c>
      <c r="CZ7928" s="78">
        <v>3.905508318488625E-2</v>
      </c>
      <c r="DA7928" s="78">
        <v>1.6949971741062151E-3</v>
      </c>
      <c r="DB7928" s="78">
        <v>4.2856297386136881E-2</v>
      </c>
      <c r="DC7928" s="78">
        <v>2.955481694121203E-2</v>
      </c>
      <c r="DD7928" s="78">
        <v>7.8779803828130297E-4</v>
      </c>
      <c r="DE7928" s="78">
        <v>0</v>
      </c>
      <c r="DF7928" s="78">
        <v>2.3283226808049857E-5</v>
      </c>
      <c r="DG7928" s="78">
        <v>2.3283226808049857E-5</v>
      </c>
      <c r="DH7928" s="78">
        <v>0</v>
      </c>
      <c r="DI7928" s="78">
        <v>3.6013907726186963E-5</v>
      </c>
      <c r="DJ7928" s="78">
        <v>3.6013907726186963E-5</v>
      </c>
      <c r="DK7928" s="78">
        <v>0</v>
      </c>
      <c r="DL7928" s="78">
        <v>3.6013907726186963E-5</v>
      </c>
    </row>
    <row r="7929" spans="98:116" x14ac:dyDescent="0.25">
      <c r="CT7929" s="78" t="s">
        <v>155</v>
      </c>
      <c r="CU7929" s="78" t="s">
        <v>475</v>
      </c>
      <c r="CV7929" s="78" t="s">
        <v>498</v>
      </c>
      <c r="CW7929" s="78">
        <v>2033</v>
      </c>
      <c r="CX7929" s="78">
        <v>0</v>
      </c>
      <c r="CY7929" s="78">
        <v>8.7210996863310547E-2</v>
      </c>
      <c r="CZ7929" s="78">
        <v>4.067906677868522E-2</v>
      </c>
      <c r="DA7929" s="78">
        <v>1.765462770758475E-3</v>
      </c>
      <c r="DB7929" s="78">
        <v>4.4766467313866853E-2</v>
      </c>
      <c r="DC7929" s="78">
        <v>3.0872119787792741E-2</v>
      </c>
      <c r="DD7929" s="78">
        <v>7.8779803828130297E-4</v>
      </c>
      <c r="DE7929" s="78">
        <v>0</v>
      </c>
      <c r="DF7929" s="78">
        <v>2.4320995406408515E-5</v>
      </c>
      <c r="DG7929" s="78">
        <v>2.4320995406408515E-5</v>
      </c>
      <c r="DH7929" s="78">
        <v>0</v>
      </c>
      <c r="DI7929" s="78">
        <v>3.7612196615480826E-5</v>
      </c>
      <c r="DJ7929" s="78">
        <v>3.7612196615480826E-5</v>
      </c>
      <c r="DK7929" s="78">
        <v>0</v>
      </c>
      <c r="DL7929" s="78">
        <v>3.7612196615480826E-5</v>
      </c>
    </row>
    <row r="7930" spans="98:116" x14ac:dyDescent="0.25">
      <c r="CT7930" s="78" t="s">
        <v>155</v>
      </c>
      <c r="CU7930" s="78" t="s">
        <v>475</v>
      </c>
      <c r="CV7930" s="78" t="s">
        <v>498</v>
      </c>
      <c r="CW7930" s="78">
        <v>2034</v>
      </c>
      <c r="CX7930" s="78">
        <v>0</v>
      </c>
      <c r="CY7930" s="78">
        <v>8.7210996863310547E-2</v>
      </c>
      <c r="CZ7930" s="78">
        <v>4.067906677868522E-2</v>
      </c>
      <c r="DA7930" s="78">
        <v>1.765462770758475E-3</v>
      </c>
      <c r="DB7930" s="78">
        <v>4.4766467313866853E-2</v>
      </c>
      <c r="DC7930" s="78">
        <v>3.0872119787792741E-2</v>
      </c>
      <c r="DD7930" s="78">
        <v>7.8779803828130297E-4</v>
      </c>
      <c r="DE7930" s="78">
        <v>0</v>
      </c>
      <c r="DF7930" s="78">
        <v>2.4320995406408515E-5</v>
      </c>
      <c r="DG7930" s="78">
        <v>2.4320995406408515E-5</v>
      </c>
      <c r="DH7930" s="78">
        <v>0</v>
      </c>
      <c r="DI7930" s="78">
        <v>3.7612196615480826E-5</v>
      </c>
      <c r="DJ7930" s="78">
        <v>3.7612196615480826E-5</v>
      </c>
      <c r="DK7930" s="78">
        <v>0</v>
      </c>
      <c r="DL7930" s="78">
        <v>3.7612196615480826E-5</v>
      </c>
    </row>
    <row r="7931" spans="98:116" x14ac:dyDescent="0.25">
      <c r="CT7931" s="78" t="s">
        <v>155</v>
      </c>
      <c r="CU7931" s="78" t="s">
        <v>475</v>
      </c>
      <c r="CV7931" s="78" t="s">
        <v>498</v>
      </c>
      <c r="CW7931" s="78">
        <v>2035</v>
      </c>
      <c r="CX7931" s="78">
        <v>0</v>
      </c>
      <c r="CY7931" s="78">
        <v>8.7210996863310547E-2</v>
      </c>
      <c r="CZ7931" s="78">
        <v>4.067906677868522E-2</v>
      </c>
      <c r="DA7931" s="78">
        <v>1.765462770758475E-3</v>
      </c>
      <c r="DB7931" s="78">
        <v>4.4766467313866853E-2</v>
      </c>
      <c r="DC7931" s="78">
        <v>3.0872119787792741E-2</v>
      </c>
      <c r="DD7931" s="78">
        <v>7.8779803828130297E-4</v>
      </c>
      <c r="DE7931" s="78">
        <v>0</v>
      </c>
      <c r="DF7931" s="78">
        <v>2.4320995406408515E-5</v>
      </c>
      <c r="DG7931" s="78">
        <v>2.4320995406408515E-5</v>
      </c>
      <c r="DH7931" s="78">
        <v>0</v>
      </c>
      <c r="DI7931" s="78">
        <v>3.7612196615480826E-5</v>
      </c>
      <c r="DJ7931" s="78">
        <v>3.7612196615480826E-5</v>
      </c>
      <c r="DK7931" s="78">
        <v>0</v>
      </c>
      <c r="DL7931" s="78">
        <v>3.7612196615480826E-5</v>
      </c>
    </row>
    <row r="7932" spans="98:116" x14ac:dyDescent="0.25">
      <c r="CT7932" s="78" t="s">
        <v>155</v>
      </c>
      <c r="CU7932" s="78" t="s">
        <v>475</v>
      </c>
      <c r="CV7932" s="78" t="s">
        <v>498</v>
      </c>
      <c r="CW7932" s="78">
        <v>2036</v>
      </c>
      <c r="CX7932" s="78">
        <v>0</v>
      </c>
      <c r="CY7932" s="78">
        <v>8.7210996863310547E-2</v>
      </c>
      <c r="CZ7932" s="78">
        <v>4.067906677868522E-2</v>
      </c>
      <c r="DA7932" s="78">
        <v>1.765462770758475E-3</v>
      </c>
      <c r="DB7932" s="78">
        <v>4.4766467313866853E-2</v>
      </c>
      <c r="DC7932" s="78">
        <v>3.0872119787792741E-2</v>
      </c>
      <c r="DD7932" s="78">
        <v>7.8779803828130297E-4</v>
      </c>
      <c r="DE7932" s="78">
        <v>0</v>
      </c>
      <c r="DF7932" s="78">
        <v>2.4320995406408515E-5</v>
      </c>
      <c r="DG7932" s="78">
        <v>2.4320995406408515E-5</v>
      </c>
      <c r="DH7932" s="78">
        <v>0</v>
      </c>
      <c r="DI7932" s="78">
        <v>3.7612196615480826E-5</v>
      </c>
      <c r="DJ7932" s="78">
        <v>3.7612196615480826E-5</v>
      </c>
      <c r="DK7932" s="78">
        <v>0</v>
      </c>
      <c r="DL7932" s="78">
        <v>3.7612196615480826E-5</v>
      </c>
    </row>
    <row r="7933" spans="98:116" x14ac:dyDescent="0.25">
      <c r="CT7933" s="78" t="s">
        <v>155</v>
      </c>
      <c r="CU7933" s="78" t="s">
        <v>475</v>
      </c>
      <c r="CV7933" s="78" t="s">
        <v>498</v>
      </c>
      <c r="CW7933" s="78">
        <v>2037</v>
      </c>
      <c r="CX7933" s="78">
        <v>0</v>
      </c>
      <c r="CY7933" s="78">
        <v>8.7210996863310547E-2</v>
      </c>
      <c r="CZ7933" s="78">
        <v>4.067906677868522E-2</v>
      </c>
      <c r="DA7933" s="78">
        <v>1.765462770758475E-3</v>
      </c>
      <c r="DB7933" s="78">
        <v>4.4766467313866853E-2</v>
      </c>
      <c r="DC7933" s="78">
        <v>3.0872119787792741E-2</v>
      </c>
      <c r="DD7933" s="78">
        <v>7.8779803828130297E-4</v>
      </c>
      <c r="DE7933" s="78">
        <v>0</v>
      </c>
      <c r="DF7933" s="78">
        <v>2.4320995406408515E-5</v>
      </c>
      <c r="DG7933" s="78">
        <v>2.4320995406408515E-5</v>
      </c>
      <c r="DH7933" s="78">
        <v>0</v>
      </c>
      <c r="DI7933" s="78">
        <v>3.7612196615480826E-5</v>
      </c>
      <c r="DJ7933" s="78">
        <v>3.7612196615480826E-5</v>
      </c>
      <c r="DK7933" s="78">
        <v>0</v>
      </c>
      <c r="DL7933" s="78">
        <v>3.7612196615480826E-5</v>
      </c>
    </row>
    <row r="7934" spans="98:116" x14ac:dyDescent="0.25">
      <c r="CT7934" s="78" t="s">
        <v>155</v>
      </c>
      <c r="CU7934" s="78" t="s">
        <v>475</v>
      </c>
      <c r="CV7934" s="78" t="s">
        <v>498</v>
      </c>
      <c r="CW7934" s="78">
        <v>2038</v>
      </c>
      <c r="CX7934" s="78">
        <v>0</v>
      </c>
      <c r="CY7934" s="78">
        <v>9.1184159449950439E-2</v>
      </c>
      <c r="CZ7934" s="78">
        <v>4.2437523963863799E-2</v>
      </c>
      <c r="DA7934" s="78">
        <v>1.84175938241243E-3</v>
      </c>
      <c r="DB7934" s="78">
        <v>4.6904876103673963E-2</v>
      </c>
      <c r="DC7934" s="78">
        <v>3.2346822087872255E-2</v>
      </c>
      <c r="DD7934" s="78">
        <v>7.8779803828130297E-4</v>
      </c>
      <c r="DE7934" s="78">
        <v>0</v>
      </c>
      <c r="DF7934" s="78">
        <v>2.5482762985460085E-5</v>
      </c>
      <c r="DG7934" s="78">
        <v>2.5482762985460085E-5</v>
      </c>
      <c r="DH7934" s="78">
        <v>0</v>
      </c>
      <c r="DI7934" s="78">
        <v>3.9387006915780971E-5</v>
      </c>
      <c r="DJ7934" s="78">
        <v>3.9387006915780971E-5</v>
      </c>
      <c r="DK7934" s="78">
        <v>0</v>
      </c>
      <c r="DL7934" s="78">
        <v>3.9387006915780971E-5</v>
      </c>
    </row>
    <row r="7935" spans="98:116" x14ac:dyDescent="0.25">
      <c r="CT7935" s="78" t="s">
        <v>155</v>
      </c>
      <c r="CU7935" s="78" t="s">
        <v>475</v>
      </c>
      <c r="CV7935" s="78" t="s">
        <v>498</v>
      </c>
      <c r="CW7935" s="78">
        <v>2039</v>
      </c>
      <c r="CX7935" s="78">
        <v>0</v>
      </c>
      <c r="CY7935" s="78">
        <v>9.1184159449950439E-2</v>
      </c>
      <c r="CZ7935" s="78">
        <v>4.2437523963863799E-2</v>
      </c>
      <c r="DA7935" s="78">
        <v>1.84175938241243E-3</v>
      </c>
      <c r="DB7935" s="78">
        <v>4.6904876103673963E-2</v>
      </c>
      <c r="DC7935" s="78">
        <v>3.2346822087872255E-2</v>
      </c>
      <c r="DD7935" s="78">
        <v>7.8779803828130297E-4</v>
      </c>
      <c r="DE7935" s="78">
        <v>0</v>
      </c>
      <c r="DF7935" s="78">
        <v>2.5482762985460085E-5</v>
      </c>
      <c r="DG7935" s="78">
        <v>2.5482762985460085E-5</v>
      </c>
      <c r="DH7935" s="78">
        <v>0</v>
      </c>
      <c r="DI7935" s="78">
        <v>3.9387006915780971E-5</v>
      </c>
      <c r="DJ7935" s="78">
        <v>3.9387006915780971E-5</v>
      </c>
      <c r="DK7935" s="78">
        <v>0</v>
      </c>
      <c r="DL7935" s="78">
        <v>3.9387006915780971E-5</v>
      </c>
    </row>
    <row r="7936" spans="98:116" x14ac:dyDescent="0.25">
      <c r="CT7936" s="78" t="s">
        <v>155</v>
      </c>
      <c r="CU7936" s="78" t="s">
        <v>475</v>
      </c>
      <c r="CV7936" s="78" t="s">
        <v>498</v>
      </c>
      <c r="CW7936" s="78">
        <v>2040</v>
      </c>
      <c r="CX7936" s="78">
        <v>0</v>
      </c>
      <c r="CY7936" s="78">
        <v>9.1184159449950439E-2</v>
      </c>
      <c r="CZ7936" s="78">
        <v>4.2437523963863799E-2</v>
      </c>
      <c r="DA7936" s="78">
        <v>1.84175938241243E-3</v>
      </c>
      <c r="DB7936" s="78">
        <v>4.6904876103673963E-2</v>
      </c>
      <c r="DC7936" s="78">
        <v>3.2346822087872255E-2</v>
      </c>
      <c r="DD7936" s="78">
        <v>7.8779803828130297E-4</v>
      </c>
      <c r="DE7936" s="78">
        <v>0</v>
      </c>
      <c r="DF7936" s="78">
        <v>2.5482762985460085E-5</v>
      </c>
      <c r="DG7936" s="78">
        <v>2.5482762985460085E-5</v>
      </c>
      <c r="DH7936" s="78">
        <v>0</v>
      </c>
      <c r="DI7936" s="78">
        <v>3.9387006915780971E-5</v>
      </c>
      <c r="DJ7936" s="78">
        <v>3.9387006915780971E-5</v>
      </c>
      <c r="DK7936" s="78">
        <v>0</v>
      </c>
      <c r="DL7936" s="78">
        <v>3.9387006915780971E-5</v>
      </c>
    </row>
    <row r="7937" spans="98:116" x14ac:dyDescent="0.25">
      <c r="CT7937" s="78" t="s">
        <v>155</v>
      </c>
      <c r="CU7937" s="78" t="s">
        <v>475</v>
      </c>
      <c r="CV7937" s="78" t="s">
        <v>498</v>
      </c>
      <c r="CW7937" s="78">
        <v>2041</v>
      </c>
      <c r="CX7937" s="78">
        <v>0</v>
      </c>
      <c r="CY7937" s="78">
        <v>9.1184159449950439E-2</v>
      </c>
      <c r="CZ7937" s="78">
        <v>4.2437523963863799E-2</v>
      </c>
      <c r="DA7937" s="78">
        <v>1.84175938241243E-3</v>
      </c>
      <c r="DB7937" s="78">
        <v>4.6904876103673963E-2</v>
      </c>
      <c r="DC7937" s="78">
        <v>3.2346822087872255E-2</v>
      </c>
      <c r="DD7937" s="78">
        <v>7.8779803828130297E-4</v>
      </c>
      <c r="DE7937" s="78">
        <v>0</v>
      </c>
      <c r="DF7937" s="78">
        <v>2.5482762985460085E-5</v>
      </c>
      <c r="DG7937" s="78">
        <v>2.5482762985460085E-5</v>
      </c>
      <c r="DH7937" s="78">
        <v>0</v>
      </c>
      <c r="DI7937" s="78">
        <v>3.9387006915780971E-5</v>
      </c>
      <c r="DJ7937" s="78">
        <v>3.9387006915780971E-5</v>
      </c>
      <c r="DK7937" s="78">
        <v>0</v>
      </c>
      <c r="DL7937" s="78">
        <v>3.9387006915780971E-5</v>
      </c>
    </row>
    <row r="7938" spans="98:116" x14ac:dyDescent="0.25">
      <c r="CT7938" s="78" t="s">
        <v>155</v>
      </c>
      <c r="CU7938" s="78" t="s">
        <v>475</v>
      </c>
      <c r="CV7938" s="78" t="s">
        <v>498</v>
      </c>
      <c r="CW7938" s="78">
        <v>2042</v>
      </c>
      <c r="CX7938" s="78">
        <v>0</v>
      </c>
      <c r="CY7938" s="78">
        <v>9.1184159449950439E-2</v>
      </c>
      <c r="CZ7938" s="78">
        <v>4.2437523963863799E-2</v>
      </c>
      <c r="DA7938" s="78">
        <v>1.84175938241243E-3</v>
      </c>
      <c r="DB7938" s="78">
        <v>4.6904876103673963E-2</v>
      </c>
      <c r="DC7938" s="78">
        <v>3.2346822087872255E-2</v>
      </c>
      <c r="DD7938" s="78">
        <v>7.8779803828130297E-4</v>
      </c>
      <c r="DE7938" s="78">
        <v>0</v>
      </c>
      <c r="DF7938" s="78">
        <v>2.5482762985460085E-5</v>
      </c>
      <c r="DG7938" s="78">
        <v>2.5482762985460085E-5</v>
      </c>
      <c r="DH7938" s="78">
        <v>0</v>
      </c>
      <c r="DI7938" s="78">
        <v>3.9387006915780971E-5</v>
      </c>
      <c r="DJ7938" s="78">
        <v>3.9387006915780971E-5</v>
      </c>
      <c r="DK7938" s="78">
        <v>0</v>
      </c>
      <c r="DL7938" s="78">
        <v>3.9387006915780971E-5</v>
      </c>
    </row>
    <row r="7939" spans="98:116" x14ac:dyDescent="0.25">
      <c r="CT7939" s="78" t="s">
        <v>155</v>
      </c>
      <c r="CU7939" s="78" t="s">
        <v>475</v>
      </c>
      <c r="CV7939" s="78" t="s">
        <v>498</v>
      </c>
      <c r="CW7939" s="78">
        <v>2043</v>
      </c>
      <c r="CX7939" s="78">
        <v>0</v>
      </c>
      <c r="CY7939" s="78">
        <v>9.5485653842641849E-2</v>
      </c>
      <c r="CZ7939" s="78">
        <v>4.4305976361134848E-2</v>
      </c>
      <c r="DA7939" s="78">
        <v>1.922823688688824E-3</v>
      </c>
      <c r="DB7939" s="78">
        <v>4.9256853792818182E-2</v>
      </c>
      <c r="DC7939" s="78">
        <v>3.3968807053726027E-2</v>
      </c>
      <c r="DD7939" s="78">
        <v>7.8779803828130297E-4</v>
      </c>
      <c r="DE7939" s="78">
        <v>0</v>
      </c>
      <c r="DF7939" s="78">
        <v>2.6760559559681452E-5</v>
      </c>
      <c r="DG7939" s="78">
        <v>2.6760559559681452E-5</v>
      </c>
      <c r="DH7939" s="78">
        <v>0</v>
      </c>
      <c r="DI7939" s="78">
        <v>4.1311926005924627E-5</v>
      </c>
      <c r="DJ7939" s="78">
        <v>4.1311926005924627E-5</v>
      </c>
      <c r="DK7939" s="78">
        <v>0</v>
      </c>
      <c r="DL7939" s="78">
        <v>4.1311926005924627E-5</v>
      </c>
    </row>
    <row r="7940" spans="98:116" x14ac:dyDescent="0.25">
      <c r="CT7940" s="78" t="s">
        <v>155</v>
      </c>
      <c r="CU7940" s="78" t="s">
        <v>475</v>
      </c>
      <c r="CV7940" s="78" t="s">
        <v>498</v>
      </c>
      <c r="CW7940" s="78">
        <v>2044</v>
      </c>
      <c r="CX7940" s="78">
        <v>0</v>
      </c>
      <c r="CY7940" s="78">
        <v>9.5485653842641849E-2</v>
      </c>
      <c r="CZ7940" s="78">
        <v>4.4305976361134848E-2</v>
      </c>
      <c r="DA7940" s="78">
        <v>1.922823688688824E-3</v>
      </c>
      <c r="DB7940" s="78">
        <v>4.9256853792818182E-2</v>
      </c>
      <c r="DC7940" s="78">
        <v>3.3968807053726027E-2</v>
      </c>
      <c r="DD7940" s="78">
        <v>7.8779803828130297E-4</v>
      </c>
      <c r="DE7940" s="78">
        <v>0</v>
      </c>
      <c r="DF7940" s="78">
        <v>2.6760559559681452E-5</v>
      </c>
      <c r="DG7940" s="78">
        <v>2.6760559559681452E-5</v>
      </c>
      <c r="DH7940" s="78">
        <v>0</v>
      </c>
      <c r="DI7940" s="78">
        <v>4.1311926005924627E-5</v>
      </c>
      <c r="DJ7940" s="78">
        <v>4.1311926005924627E-5</v>
      </c>
      <c r="DK7940" s="78">
        <v>0</v>
      </c>
      <c r="DL7940" s="78">
        <v>4.1311926005924627E-5</v>
      </c>
    </row>
    <row r="7941" spans="98:116" x14ac:dyDescent="0.25">
      <c r="CT7941" s="78" t="s">
        <v>155</v>
      </c>
      <c r="CU7941" s="78" t="s">
        <v>475</v>
      </c>
      <c r="CV7941" s="78" t="s">
        <v>498</v>
      </c>
      <c r="CW7941" s="78">
        <v>2045</v>
      </c>
      <c r="CX7941" s="78">
        <v>0</v>
      </c>
      <c r="CY7941" s="78">
        <v>9.5485653842641849E-2</v>
      </c>
      <c r="CZ7941" s="78">
        <v>4.4305976361134848E-2</v>
      </c>
      <c r="DA7941" s="78">
        <v>1.922823688688824E-3</v>
      </c>
      <c r="DB7941" s="78">
        <v>4.9256853792818182E-2</v>
      </c>
      <c r="DC7941" s="78">
        <v>3.3968807053726027E-2</v>
      </c>
      <c r="DD7941" s="78">
        <v>7.8779803828130297E-4</v>
      </c>
      <c r="DE7941" s="78">
        <v>0</v>
      </c>
      <c r="DF7941" s="78">
        <v>2.6760559559681452E-5</v>
      </c>
      <c r="DG7941" s="78">
        <v>2.6760559559681452E-5</v>
      </c>
      <c r="DH7941" s="78">
        <v>0</v>
      </c>
      <c r="DI7941" s="78">
        <v>4.1311926005924627E-5</v>
      </c>
      <c r="DJ7941" s="78">
        <v>4.1311926005924627E-5</v>
      </c>
      <c r="DK7941" s="78">
        <v>0</v>
      </c>
      <c r="DL7941" s="78">
        <v>4.1311926005924627E-5</v>
      </c>
    </row>
    <row r="7942" spans="98:116" x14ac:dyDescent="0.25">
      <c r="CT7942" s="78" t="s">
        <v>155</v>
      </c>
      <c r="CU7942" s="78" t="s">
        <v>475</v>
      </c>
      <c r="CV7942" s="78" t="s">
        <v>498</v>
      </c>
      <c r="CW7942" s="78">
        <v>2046</v>
      </c>
      <c r="CX7942" s="78">
        <v>0</v>
      </c>
      <c r="CY7942" s="78">
        <v>9.5485653842641849E-2</v>
      </c>
      <c r="CZ7942" s="78">
        <v>4.4305976361134848E-2</v>
      </c>
      <c r="DA7942" s="78">
        <v>1.922823688688824E-3</v>
      </c>
      <c r="DB7942" s="78">
        <v>4.9256853792818182E-2</v>
      </c>
      <c r="DC7942" s="78">
        <v>3.3968807053726027E-2</v>
      </c>
      <c r="DD7942" s="78">
        <v>7.8779803828130297E-4</v>
      </c>
      <c r="DE7942" s="78">
        <v>0</v>
      </c>
      <c r="DF7942" s="78">
        <v>2.6760559559681452E-5</v>
      </c>
      <c r="DG7942" s="78">
        <v>2.6760559559681452E-5</v>
      </c>
      <c r="DH7942" s="78">
        <v>0</v>
      </c>
      <c r="DI7942" s="78">
        <v>4.1311926005924627E-5</v>
      </c>
      <c r="DJ7942" s="78">
        <v>4.1311926005924627E-5</v>
      </c>
      <c r="DK7942" s="78">
        <v>0</v>
      </c>
      <c r="DL7942" s="78">
        <v>4.1311926005924627E-5</v>
      </c>
    </row>
    <row r="7943" spans="98:116" x14ac:dyDescent="0.25">
      <c r="CT7943" s="78" t="s">
        <v>155</v>
      </c>
      <c r="CU7943" s="78" t="s">
        <v>475</v>
      </c>
      <c r="CV7943" s="78" t="s">
        <v>498</v>
      </c>
      <c r="CW7943" s="78">
        <v>2047</v>
      </c>
      <c r="CX7943" s="78">
        <v>0</v>
      </c>
      <c r="CY7943" s="78">
        <v>9.5485653842641849E-2</v>
      </c>
      <c r="CZ7943" s="78">
        <v>4.4305976361134848E-2</v>
      </c>
      <c r="DA7943" s="78">
        <v>1.922823688688824E-3</v>
      </c>
      <c r="DB7943" s="78">
        <v>4.9256853792818182E-2</v>
      </c>
      <c r="DC7943" s="78">
        <v>3.3968807053726027E-2</v>
      </c>
      <c r="DD7943" s="78">
        <v>7.8779803828130297E-4</v>
      </c>
      <c r="DE7943" s="78">
        <v>0</v>
      </c>
      <c r="DF7943" s="78">
        <v>2.6760559559681452E-5</v>
      </c>
      <c r="DG7943" s="78">
        <v>2.6760559559681452E-5</v>
      </c>
      <c r="DH7943" s="78">
        <v>0</v>
      </c>
      <c r="DI7943" s="78">
        <v>4.1311926005924627E-5</v>
      </c>
      <c r="DJ7943" s="78">
        <v>4.1311926005924627E-5</v>
      </c>
      <c r="DK7943" s="78">
        <v>0</v>
      </c>
      <c r="DL7943" s="78">
        <v>4.1311926005924627E-5</v>
      </c>
    </row>
    <row r="7944" spans="98:116" x14ac:dyDescent="0.25">
      <c r="CT7944" s="78" t="s">
        <v>155</v>
      </c>
      <c r="CU7944" s="78" t="s">
        <v>475</v>
      </c>
      <c r="CV7944" s="78" t="s">
        <v>498</v>
      </c>
      <c r="CW7944" s="78">
        <v>2048</v>
      </c>
      <c r="CX7944" s="78">
        <v>0</v>
      </c>
      <c r="CY7944" s="78">
        <v>0.1000716957393588</v>
      </c>
      <c r="CZ7944" s="78">
        <v>4.6259840575669182E-2</v>
      </c>
      <c r="DA7944" s="78">
        <v>2.0075878699676981E-3</v>
      </c>
      <c r="DB7944" s="78">
        <v>5.1804267293721458E-2</v>
      </c>
      <c r="DC7944" s="78">
        <v>3.5725569636699955E-2</v>
      </c>
      <c r="DD7944" s="78">
        <v>7.8779803828130297E-4</v>
      </c>
      <c r="DE7944" s="78">
        <v>0</v>
      </c>
      <c r="DF7944" s="78">
        <v>2.8144533676274305E-5</v>
      </c>
      <c r="DG7944" s="78">
        <v>2.8144533676274305E-5</v>
      </c>
      <c r="DH7944" s="78">
        <v>0</v>
      </c>
      <c r="DI7944" s="78">
        <v>4.3360515796203612E-5</v>
      </c>
      <c r="DJ7944" s="78">
        <v>4.3360515796203612E-5</v>
      </c>
      <c r="DK7944" s="78">
        <v>0</v>
      </c>
      <c r="DL7944" s="78">
        <v>4.3360515796203612E-5</v>
      </c>
    </row>
    <row r="7945" spans="98:116" x14ac:dyDescent="0.25">
      <c r="CT7945" s="78" t="s">
        <v>155</v>
      </c>
      <c r="CU7945" s="78" t="s">
        <v>475</v>
      </c>
      <c r="CV7945" s="78" t="s">
        <v>498</v>
      </c>
      <c r="CW7945" s="78">
        <v>2049</v>
      </c>
      <c r="CX7945" s="78">
        <v>0</v>
      </c>
      <c r="CY7945" s="78">
        <v>0.1000716957393588</v>
      </c>
      <c r="CZ7945" s="78">
        <v>4.6259840575669182E-2</v>
      </c>
      <c r="DA7945" s="78">
        <v>2.0075878699676981E-3</v>
      </c>
      <c r="DB7945" s="78">
        <v>5.1804267293721458E-2</v>
      </c>
      <c r="DC7945" s="78">
        <v>3.5725569636699955E-2</v>
      </c>
      <c r="DD7945" s="78">
        <v>7.8779803828130297E-4</v>
      </c>
      <c r="DE7945" s="78">
        <v>0</v>
      </c>
      <c r="DF7945" s="78">
        <v>2.8144533676274305E-5</v>
      </c>
      <c r="DG7945" s="78">
        <v>2.8144533676274305E-5</v>
      </c>
      <c r="DH7945" s="78">
        <v>0</v>
      </c>
      <c r="DI7945" s="78">
        <v>4.3360515796203612E-5</v>
      </c>
      <c r="DJ7945" s="78">
        <v>4.3360515796203612E-5</v>
      </c>
      <c r="DK7945" s="78">
        <v>0</v>
      </c>
      <c r="DL7945" s="78">
        <v>4.3360515796203612E-5</v>
      </c>
    </row>
    <row r="7946" spans="98:116" x14ac:dyDescent="0.25">
      <c r="CT7946" s="78" t="s">
        <v>155</v>
      </c>
      <c r="CU7946" s="78" t="s">
        <v>475</v>
      </c>
      <c r="CV7946" s="78" t="s">
        <v>498</v>
      </c>
      <c r="CW7946" s="78">
        <v>2050</v>
      </c>
      <c r="CX7946" s="78">
        <v>0</v>
      </c>
      <c r="CY7946" s="78">
        <v>0.1000716957393588</v>
      </c>
      <c r="CZ7946" s="78">
        <v>4.6259840575669182E-2</v>
      </c>
      <c r="DA7946" s="78">
        <v>2.0075878699676981E-3</v>
      </c>
      <c r="DB7946" s="78">
        <v>5.1804267293721458E-2</v>
      </c>
      <c r="DC7946" s="78">
        <v>3.5725569636699955E-2</v>
      </c>
      <c r="DD7946" s="78">
        <v>7.8779803828130297E-4</v>
      </c>
      <c r="DE7946" s="78">
        <v>0</v>
      </c>
      <c r="DF7946" s="78">
        <v>2.8144533676274305E-5</v>
      </c>
      <c r="DG7946" s="78">
        <v>2.8144533676274305E-5</v>
      </c>
      <c r="DH7946" s="78">
        <v>0</v>
      </c>
      <c r="DI7946" s="78">
        <v>4.3360515796203612E-5</v>
      </c>
      <c r="DJ7946" s="78">
        <v>4.3360515796203612E-5</v>
      </c>
      <c r="DK7946" s="78">
        <v>0</v>
      </c>
      <c r="DL7946" s="78">
        <v>4.3360515796203612E-5</v>
      </c>
    </row>
    <row r="7947" spans="98:116" x14ac:dyDescent="0.25">
      <c r="CT7947" s="78" t="s">
        <v>155</v>
      </c>
      <c r="CU7947" s="78" t="s">
        <v>475</v>
      </c>
      <c r="CV7947" s="78" t="s">
        <v>498</v>
      </c>
      <c r="CW7947" s="78">
        <v>2051</v>
      </c>
      <c r="CX7947" s="78">
        <v>0</v>
      </c>
      <c r="CY7947" s="78">
        <v>0.1000716957393588</v>
      </c>
      <c r="CZ7947" s="78">
        <v>4.6259840575669182E-2</v>
      </c>
      <c r="DA7947" s="78">
        <v>2.0075878699676981E-3</v>
      </c>
      <c r="DB7947" s="78">
        <v>5.1804267293721458E-2</v>
      </c>
      <c r="DC7947" s="78">
        <v>3.5725569636699955E-2</v>
      </c>
      <c r="DD7947" s="78">
        <v>7.8779803828130297E-4</v>
      </c>
      <c r="DE7947" s="78">
        <v>0</v>
      </c>
      <c r="DF7947" s="78">
        <v>2.8144533676274305E-5</v>
      </c>
      <c r="DG7947" s="78">
        <v>2.8144533676274305E-5</v>
      </c>
      <c r="DH7947" s="78">
        <v>0</v>
      </c>
      <c r="DI7947" s="78">
        <v>4.3360515796203612E-5</v>
      </c>
      <c r="DJ7947" s="78">
        <v>4.3360515796203612E-5</v>
      </c>
      <c r="DK7947" s="78">
        <v>0</v>
      </c>
      <c r="DL7947" s="78">
        <v>4.3360515796203612E-5</v>
      </c>
    </row>
    <row r="7948" spans="98:116" x14ac:dyDescent="0.25">
      <c r="CT7948" s="78" t="s">
        <v>155</v>
      </c>
      <c r="CU7948" s="78" t="s">
        <v>475</v>
      </c>
      <c r="CV7948" s="78" t="s">
        <v>498</v>
      </c>
      <c r="CW7948" s="78">
        <v>2052</v>
      </c>
      <c r="CX7948" s="78">
        <v>0</v>
      </c>
      <c r="CY7948" s="78">
        <v>0.1000716957393588</v>
      </c>
      <c r="CZ7948" s="78">
        <v>4.6259840575669182E-2</v>
      </c>
      <c r="DA7948" s="78">
        <v>2.0075878699676981E-3</v>
      </c>
      <c r="DB7948" s="78">
        <v>5.1804267293721458E-2</v>
      </c>
      <c r="DC7948" s="78">
        <v>3.5725569636699955E-2</v>
      </c>
      <c r="DD7948" s="78">
        <v>7.8779803828130297E-4</v>
      </c>
      <c r="DE7948" s="78">
        <v>0</v>
      </c>
      <c r="DF7948" s="78">
        <v>2.8144533676274305E-5</v>
      </c>
      <c r="DG7948" s="78">
        <v>2.8144533676274305E-5</v>
      </c>
      <c r="DH7948" s="78">
        <v>0</v>
      </c>
      <c r="DI7948" s="78">
        <v>4.3360515796203612E-5</v>
      </c>
      <c r="DJ7948" s="78">
        <v>4.3360515796203612E-5</v>
      </c>
      <c r="DK7948" s="78">
        <v>0</v>
      </c>
      <c r="DL7948" s="78">
        <v>4.3360515796203612E-5</v>
      </c>
    </row>
    <row r="7949" spans="98:116" x14ac:dyDescent="0.25">
      <c r="CT7949" s="78" t="s">
        <v>155</v>
      </c>
      <c r="CU7949" s="78" t="s">
        <v>475</v>
      </c>
      <c r="CV7949" s="78" t="s">
        <v>498</v>
      </c>
      <c r="CW7949" s="78">
        <v>2053</v>
      </c>
      <c r="CX7949" s="78">
        <v>0</v>
      </c>
      <c r="CY7949" s="78">
        <v>0.1048945043660439</v>
      </c>
      <c r="CZ7949" s="78">
        <v>4.827449553575152E-2</v>
      </c>
      <c r="DA7949" s="78">
        <v>2.0949826068833921E-3</v>
      </c>
      <c r="DB7949" s="78">
        <v>5.4525026223409018E-2</v>
      </c>
      <c r="DC7949" s="78">
        <v>3.7601875734344668E-2</v>
      </c>
      <c r="DD7949" s="78">
        <v>7.8779803828130297E-4</v>
      </c>
      <c r="DE7949" s="78">
        <v>0</v>
      </c>
      <c r="DF7949" s="78">
        <v>2.9622683939214059E-5</v>
      </c>
      <c r="DG7949" s="78">
        <v>2.9622683939214059E-5</v>
      </c>
      <c r="DH7949" s="78">
        <v>0</v>
      </c>
      <c r="DI7949" s="78">
        <v>4.5506016522024133E-5</v>
      </c>
      <c r="DJ7949" s="78">
        <v>4.5506016522024133E-5</v>
      </c>
      <c r="DK7949" s="78">
        <v>0</v>
      </c>
      <c r="DL7949" s="78">
        <v>4.5506016522024133E-5</v>
      </c>
    </row>
    <row r="7950" spans="98:116" x14ac:dyDescent="0.25">
      <c r="CT7950" s="78" t="s">
        <v>155</v>
      </c>
      <c r="CU7950" s="78" t="s">
        <v>475</v>
      </c>
      <c r="CV7950" s="78" t="s">
        <v>498</v>
      </c>
      <c r="CW7950" s="78">
        <v>2054</v>
      </c>
      <c r="CX7950" s="78">
        <v>0</v>
      </c>
      <c r="CY7950" s="78">
        <v>0.1048945043660439</v>
      </c>
      <c r="CZ7950" s="78">
        <v>4.827449553575152E-2</v>
      </c>
      <c r="DA7950" s="78">
        <v>2.0949826068833921E-3</v>
      </c>
      <c r="DB7950" s="78">
        <v>5.4525026223409018E-2</v>
      </c>
      <c r="DC7950" s="78">
        <v>3.7601875734344668E-2</v>
      </c>
      <c r="DD7950" s="78">
        <v>7.8779803828130297E-4</v>
      </c>
      <c r="DE7950" s="78">
        <v>0</v>
      </c>
      <c r="DF7950" s="78">
        <v>2.9622683939214059E-5</v>
      </c>
      <c r="DG7950" s="78">
        <v>2.9622683939214059E-5</v>
      </c>
      <c r="DH7950" s="78">
        <v>0</v>
      </c>
      <c r="DI7950" s="78">
        <v>4.5506016522024133E-5</v>
      </c>
      <c r="DJ7950" s="78">
        <v>4.5506016522024133E-5</v>
      </c>
      <c r="DK7950" s="78">
        <v>0</v>
      </c>
      <c r="DL7950" s="78">
        <v>4.5506016522024133E-5</v>
      </c>
    </row>
    <row r="7951" spans="98:116" x14ac:dyDescent="0.25">
      <c r="CT7951" s="78" t="s">
        <v>155</v>
      </c>
      <c r="CU7951" s="78" t="s">
        <v>475</v>
      </c>
      <c r="CV7951" s="78" t="s">
        <v>498</v>
      </c>
      <c r="CW7951" s="78">
        <v>2055</v>
      </c>
      <c r="CX7951" s="78">
        <v>0</v>
      </c>
      <c r="CY7951" s="78">
        <v>0.1048945043660439</v>
      </c>
      <c r="CZ7951" s="78">
        <v>4.827449553575152E-2</v>
      </c>
      <c r="DA7951" s="78">
        <v>2.0949826068833921E-3</v>
      </c>
      <c r="DB7951" s="78">
        <v>5.4525026223409018E-2</v>
      </c>
      <c r="DC7951" s="78">
        <v>3.7601875734344668E-2</v>
      </c>
      <c r="DD7951" s="78">
        <v>7.8779803828130297E-4</v>
      </c>
      <c r="DE7951" s="78">
        <v>0</v>
      </c>
      <c r="DF7951" s="78">
        <v>2.9622683939214059E-5</v>
      </c>
      <c r="DG7951" s="78">
        <v>2.9622683939214059E-5</v>
      </c>
      <c r="DH7951" s="78">
        <v>0</v>
      </c>
      <c r="DI7951" s="78">
        <v>4.5506016522024133E-5</v>
      </c>
      <c r="DJ7951" s="78">
        <v>4.5506016522024133E-5</v>
      </c>
      <c r="DK7951" s="78">
        <v>0</v>
      </c>
      <c r="DL7951" s="78">
        <v>4.5506016522024133E-5</v>
      </c>
    </row>
    <row r="7952" spans="98:116" x14ac:dyDescent="0.25">
      <c r="CT7952" s="78" t="s">
        <v>155</v>
      </c>
      <c r="CU7952" s="78" t="s">
        <v>475</v>
      </c>
      <c r="CV7952" s="78" t="s">
        <v>499</v>
      </c>
      <c r="CW7952" s="78">
        <v>2026</v>
      </c>
      <c r="CX7952" s="78">
        <v>0</v>
      </c>
      <c r="CY7952" s="78">
        <v>21835.978114130361</v>
      </c>
      <c r="CZ7952" s="78">
        <v>428.60232122011968</v>
      </c>
      <c r="DA7952" s="78">
        <v>13939.560973457381</v>
      </c>
      <c r="DB7952" s="78">
        <v>7467.8148194525174</v>
      </c>
      <c r="DC7952" s="78">
        <v>5149.9992626797612</v>
      </c>
      <c r="DD7952" s="78">
        <v>5.6084660627171239E-10</v>
      </c>
      <c r="DE7952" s="78">
        <v>0</v>
      </c>
      <c r="DF7952" s="78">
        <v>2.888359608775765E-6</v>
      </c>
      <c r="DG7952" s="78">
        <v>2.888359608775765E-6</v>
      </c>
      <c r="DH7952" s="78">
        <v>0</v>
      </c>
      <c r="DI7952" s="78">
        <v>4.5506016522024133E-5</v>
      </c>
      <c r="DJ7952" s="78">
        <v>4.5506016522024133E-5</v>
      </c>
      <c r="DK7952" s="78">
        <v>0</v>
      </c>
      <c r="DL7952" s="78">
        <v>4.5506016522024133E-5</v>
      </c>
    </row>
    <row r="7953" spans="98:116" x14ac:dyDescent="0.25">
      <c r="CT7953" s="78" t="s">
        <v>155</v>
      </c>
      <c r="CU7953" s="78" t="s">
        <v>475</v>
      </c>
      <c r="CV7953" s="78" t="s">
        <v>499</v>
      </c>
      <c r="CW7953" s="78">
        <v>2027</v>
      </c>
      <c r="CX7953" s="78">
        <v>0</v>
      </c>
      <c r="CY7953" s="78">
        <v>21835.978114130361</v>
      </c>
      <c r="CZ7953" s="78">
        <v>428.60232122011968</v>
      </c>
      <c r="DA7953" s="78">
        <v>13939.560973457381</v>
      </c>
      <c r="DB7953" s="78">
        <v>7467.8148194525174</v>
      </c>
      <c r="DC7953" s="78">
        <v>5149.9992626797612</v>
      </c>
      <c r="DD7953" s="78">
        <v>5.6084660627171239E-10</v>
      </c>
      <c r="DE7953" s="78">
        <v>0</v>
      </c>
      <c r="DF7953" s="78">
        <v>2.888359608775765E-6</v>
      </c>
      <c r="DG7953" s="78">
        <v>2.888359608775765E-6</v>
      </c>
      <c r="DH7953" s="78">
        <v>0</v>
      </c>
      <c r="DI7953" s="78">
        <v>0</v>
      </c>
      <c r="DJ7953" s="78">
        <v>4.5506016522024133E-5</v>
      </c>
      <c r="DK7953" s="78">
        <v>0</v>
      </c>
      <c r="DL7953" s="78">
        <v>4.5506016522024133E-5</v>
      </c>
    </row>
    <row r="7954" spans="98:116" x14ac:dyDescent="0.25">
      <c r="CT7954" s="78" t="s">
        <v>155</v>
      </c>
      <c r="CU7954" s="78" t="s">
        <v>475</v>
      </c>
      <c r="CV7954" s="78" t="s">
        <v>499</v>
      </c>
      <c r="CW7954" s="78">
        <v>2028</v>
      </c>
      <c r="CX7954" s="78">
        <v>0</v>
      </c>
      <c r="CY7954" s="78">
        <v>22783.187028906781</v>
      </c>
      <c r="CZ7954" s="78">
        <v>453.26096055698508</v>
      </c>
      <c r="DA7954" s="78">
        <v>14531.335685572079</v>
      </c>
      <c r="DB7954" s="78">
        <v>7798.5903827773782</v>
      </c>
      <c r="DC7954" s="78">
        <v>5378.1106913132317</v>
      </c>
      <c r="DD7954" s="78">
        <v>5.6084660627171239E-10</v>
      </c>
      <c r="DE7954" s="78">
        <v>0</v>
      </c>
      <c r="DF7954" s="78">
        <v>3.016295129376639E-6</v>
      </c>
      <c r="DG7954" s="78">
        <v>3.016295129376639E-6</v>
      </c>
      <c r="DH7954" s="78">
        <v>0</v>
      </c>
      <c r="DI7954" s="78">
        <v>3.7728767721909178E-6</v>
      </c>
      <c r="DJ7954" s="78">
        <v>0</v>
      </c>
      <c r="DK7954" s="78">
        <v>0</v>
      </c>
      <c r="DL7954" s="78">
        <v>0</v>
      </c>
    </row>
    <row r="7955" spans="98:116" x14ac:dyDescent="0.25">
      <c r="CT7955" s="78" t="s">
        <v>155</v>
      </c>
      <c r="CU7955" s="78" t="s">
        <v>475</v>
      </c>
      <c r="CV7955" s="78" t="s">
        <v>499</v>
      </c>
      <c r="CW7955" s="78">
        <v>2029</v>
      </c>
      <c r="CX7955" s="78">
        <v>0</v>
      </c>
      <c r="CY7955" s="78">
        <v>22783.187028906781</v>
      </c>
      <c r="CZ7955" s="78">
        <v>453.26096055698508</v>
      </c>
      <c r="DA7955" s="78">
        <v>14531.335685572079</v>
      </c>
      <c r="DB7955" s="78">
        <v>7798.5903827773782</v>
      </c>
      <c r="DC7955" s="78">
        <v>5378.1106913132317</v>
      </c>
      <c r="DD7955" s="78">
        <v>5.6084660627171239E-10</v>
      </c>
      <c r="DE7955" s="78">
        <v>0</v>
      </c>
      <c r="DF7955" s="78">
        <v>3.016295129376639E-6</v>
      </c>
      <c r="DG7955" s="78">
        <v>3.016295129376639E-6</v>
      </c>
      <c r="DH7955" s="78">
        <v>0</v>
      </c>
      <c r="DI7955" s="78">
        <v>3.9416851392227064E-6</v>
      </c>
      <c r="DJ7955" s="78">
        <v>3.9416851392227064E-6</v>
      </c>
      <c r="DK7955" s="78">
        <v>0</v>
      </c>
      <c r="DL7955" s="78">
        <v>3.9416851392227064E-6</v>
      </c>
    </row>
    <row r="7956" spans="98:116" x14ac:dyDescent="0.25">
      <c r="CT7956" s="78" t="s">
        <v>155</v>
      </c>
      <c r="CU7956" s="78" t="s">
        <v>475</v>
      </c>
      <c r="CV7956" s="78" t="s">
        <v>499</v>
      </c>
      <c r="CW7956" s="78">
        <v>2030</v>
      </c>
      <c r="CX7956" s="78">
        <v>0</v>
      </c>
      <c r="CY7956" s="78">
        <v>22783.187028906781</v>
      </c>
      <c r="CZ7956" s="78">
        <v>453.26096055698508</v>
      </c>
      <c r="DA7956" s="78">
        <v>14531.335685572079</v>
      </c>
      <c r="DB7956" s="78">
        <v>7798.5903827773782</v>
      </c>
      <c r="DC7956" s="78">
        <v>5378.1106913132317</v>
      </c>
      <c r="DD7956" s="78">
        <v>5.6084660627171239E-10</v>
      </c>
      <c r="DE7956" s="78">
        <v>0</v>
      </c>
      <c r="DF7956" s="78">
        <v>3.016295129376639E-6</v>
      </c>
      <c r="DG7956" s="78">
        <v>3.016295129376639E-6</v>
      </c>
      <c r="DH7956" s="78">
        <v>0</v>
      </c>
      <c r="DI7956" s="78">
        <v>3.9416851392227064E-6</v>
      </c>
      <c r="DJ7956" s="78">
        <v>3.9416851392227064E-6</v>
      </c>
      <c r="DK7956" s="78">
        <v>0</v>
      </c>
      <c r="DL7956" s="78">
        <v>3.9416851392227064E-6</v>
      </c>
    </row>
    <row r="7957" spans="98:116" x14ac:dyDescent="0.25">
      <c r="CT7957" s="78" t="s">
        <v>155</v>
      </c>
      <c r="CU7957" s="78" t="s">
        <v>475</v>
      </c>
      <c r="CV7957" s="78" t="s">
        <v>499</v>
      </c>
      <c r="CW7957" s="78">
        <v>2031</v>
      </c>
      <c r="CX7957" s="78">
        <v>0</v>
      </c>
      <c r="CY7957" s="78">
        <v>22783.187028906781</v>
      </c>
      <c r="CZ7957" s="78">
        <v>453.26096055698508</v>
      </c>
      <c r="DA7957" s="78">
        <v>14531.335685572079</v>
      </c>
      <c r="DB7957" s="78">
        <v>7798.5903827773782</v>
      </c>
      <c r="DC7957" s="78">
        <v>5378.1106913132317</v>
      </c>
      <c r="DD7957" s="78">
        <v>5.6084660627171239E-10</v>
      </c>
      <c r="DE7957" s="78">
        <v>0</v>
      </c>
      <c r="DF7957" s="78">
        <v>3.016295129376639E-6</v>
      </c>
      <c r="DG7957" s="78">
        <v>3.016295129376639E-6</v>
      </c>
      <c r="DH7957" s="78">
        <v>0</v>
      </c>
      <c r="DI7957" s="78">
        <v>3.9416851392227064E-6</v>
      </c>
      <c r="DJ7957" s="78">
        <v>3.9416851392227064E-6</v>
      </c>
      <c r="DK7957" s="78">
        <v>0</v>
      </c>
      <c r="DL7957" s="78">
        <v>3.9416851392227064E-6</v>
      </c>
    </row>
    <row r="7958" spans="98:116" x14ac:dyDescent="0.25">
      <c r="CT7958" s="78" t="s">
        <v>155</v>
      </c>
      <c r="CU7958" s="78" t="s">
        <v>475</v>
      </c>
      <c r="CV7958" s="78" t="s">
        <v>499</v>
      </c>
      <c r="CW7958" s="78">
        <v>2032</v>
      </c>
      <c r="CX7958" s="78">
        <v>0</v>
      </c>
      <c r="CY7958" s="78">
        <v>22783.187028906781</v>
      </c>
      <c r="CZ7958" s="78">
        <v>453.26096055698508</v>
      </c>
      <c r="DA7958" s="78">
        <v>14531.335685572079</v>
      </c>
      <c r="DB7958" s="78">
        <v>7798.5903827773782</v>
      </c>
      <c r="DC7958" s="78">
        <v>5378.1106913132317</v>
      </c>
      <c r="DD7958" s="78">
        <v>5.6084660627171239E-10</v>
      </c>
      <c r="DE7958" s="78">
        <v>0</v>
      </c>
      <c r="DF7958" s="78">
        <v>3.016295129376639E-6</v>
      </c>
      <c r="DG7958" s="78">
        <v>3.016295129376639E-6</v>
      </c>
      <c r="DH7958" s="78">
        <v>0</v>
      </c>
      <c r="DI7958" s="78">
        <v>3.9416851392227064E-6</v>
      </c>
      <c r="DJ7958" s="78">
        <v>3.9416851392227064E-6</v>
      </c>
      <c r="DK7958" s="78">
        <v>0</v>
      </c>
      <c r="DL7958" s="78">
        <v>3.9416851392227064E-6</v>
      </c>
    </row>
    <row r="7959" spans="98:116" x14ac:dyDescent="0.25">
      <c r="CT7959" s="78" t="s">
        <v>155</v>
      </c>
      <c r="CU7959" s="78" t="s">
        <v>475</v>
      </c>
      <c r="CV7959" s="78" t="s">
        <v>499</v>
      </c>
      <c r="CW7959" s="78">
        <v>2033</v>
      </c>
      <c r="CX7959" s="78">
        <v>0</v>
      </c>
      <c r="CY7959" s="78">
        <v>23835.264052429589</v>
      </c>
      <c r="CZ7959" s="78">
        <v>480.9648504614176</v>
      </c>
      <c r="DA7959" s="78">
        <v>15187.729395061209</v>
      </c>
      <c r="DB7959" s="78">
        <v>8166.5698069066239</v>
      </c>
      <c r="DC7959" s="78">
        <v>5631.8788696577867</v>
      </c>
      <c r="DD7959" s="78">
        <v>5.6084660627171239E-10</v>
      </c>
      <c r="DE7959" s="78">
        <v>0</v>
      </c>
      <c r="DF7959" s="78">
        <v>3.1586201509809372E-6</v>
      </c>
      <c r="DG7959" s="78">
        <v>3.1586201509809372E-6</v>
      </c>
      <c r="DH7959" s="78">
        <v>0</v>
      </c>
      <c r="DI7959" s="78">
        <v>3.9416851392227064E-6</v>
      </c>
      <c r="DJ7959" s="78">
        <v>3.9416851392227064E-6</v>
      </c>
      <c r="DK7959" s="78">
        <v>0</v>
      </c>
      <c r="DL7959" s="78">
        <v>3.9416851392227064E-6</v>
      </c>
    </row>
    <row r="7960" spans="98:116" x14ac:dyDescent="0.25">
      <c r="CT7960" s="78" t="s">
        <v>155</v>
      </c>
      <c r="CU7960" s="78" t="s">
        <v>475</v>
      </c>
      <c r="CV7960" s="78" t="s">
        <v>499</v>
      </c>
      <c r="CW7960" s="78">
        <v>2034</v>
      </c>
      <c r="CX7960" s="78">
        <v>0</v>
      </c>
      <c r="CY7960" s="78">
        <v>23835.264052429589</v>
      </c>
      <c r="CZ7960" s="78">
        <v>480.9648504614176</v>
      </c>
      <c r="DA7960" s="78">
        <v>15187.729395061209</v>
      </c>
      <c r="DB7960" s="78">
        <v>8166.5698069066239</v>
      </c>
      <c r="DC7960" s="78">
        <v>5631.8788696577867</v>
      </c>
      <c r="DD7960" s="78">
        <v>5.6084660627171239E-10</v>
      </c>
      <c r="DE7960" s="78">
        <v>0</v>
      </c>
      <c r="DF7960" s="78">
        <v>3.1586201509809372E-6</v>
      </c>
      <c r="DG7960" s="78">
        <v>3.1586201509809372E-6</v>
      </c>
      <c r="DH7960" s="78">
        <v>0</v>
      </c>
      <c r="DI7960" s="78">
        <v>4.1590925262651153E-6</v>
      </c>
      <c r="DJ7960" s="78">
        <v>4.1590925262651153E-6</v>
      </c>
      <c r="DK7960" s="78">
        <v>0</v>
      </c>
      <c r="DL7960" s="78">
        <v>4.1590925262651153E-6</v>
      </c>
    </row>
    <row r="7961" spans="98:116" x14ac:dyDescent="0.25">
      <c r="CT7961" s="78" t="s">
        <v>155</v>
      </c>
      <c r="CU7961" s="78" t="s">
        <v>475</v>
      </c>
      <c r="CV7961" s="78" t="s">
        <v>499</v>
      </c>
      <c r="CW7961" s="78">
        <v>2035</v>
      </c>
      <c r="CX7961" s="78">
        <v>0</v>
      </c>
      <c r="CY7961" s="78">
        <v>23835.264052429589</v>
      </c>
      <c r="CZ7961" s="78">
        <v>480.9648504614176</v>
      </c>
      <c r="DA7961" s="78">
        <v>15187.729395061209</v>
      </c>
      <c r="DB7961" s="78">
        <v>8166.5698069066239</v>
      </c>
      <c r="DC7961" s="78">
        <v>5631.8788696577867</v>
      </c>
      <c r="DD7961" s="78">
        <v>5.6084660627171239E-10</v>
      </c>
      <c r="DE7961" s="78">
        <v>0</v>
      </c>
      <c r="DF7961" s="78">
        <v>3.1586201509809372E-6</v>
      </c>
      <c r="DG7961" s="78">
        <v>3.1586201509809372E-6</v>
      </c>
      <c r="DH7961" s="78">
        <v>0</v>
      </c>
      <c r="DI7961" s="78">
        <v>4.1590925262651153E-6</v>
      </c>
      <c r="DJ7961" s="78">
        <v>4.1590925262651153E-6</v>
      </c>
      <c r="DK7961" s="78">
        <v>0</v>
      </c>
      <c r="DL7961" s="78">
        <v>4.1590925262651153E-6</v>
      </c>
    </row>
    <row r="7962" spans="98:116" x14ac:dyDescent="0.25">
      <c r="CT7962" s="78" t="s">
        <v>155</v>
      </c>
      <c r="CU7962" s="78" t="s">
        <v>475</v>
      </c>
      <c r="CV7962" s="78" t="s">
        <v>499</v>
      </c>
      <c r="CW7962" s="78">
        <v>2036</v>
      </c>
      <c r="CX7962" s="78">
        <v>0</v>
      </c>
      <c r="CY7962" s="78">
        <v>23835.264052429589</v>
      </c>
      <c r="CZ7962" s="78">
        <v>480.9648504614176</v>
      </c>
      <c r="DA7962" s="78">
        <v>15187.729395061209</v>
      </c>
      <c r="DB7962" s="78">
        <v>8166.5698069066239</v>
      </c>
      <c r="DC7962" s="78">
        <v>5631.8788696577867</v>
      </c>
      <c r="DD7962" s="78">
        <v>5.6084660627171239E-10</v>
      </c>
      <c r="DE7962" s="78">
        <v>0</v>
      </c>
      <c r="DF7962" s="78">
        <v>3.1586201509809372E-6</v>
      </c>
      <c r="DG7962" s="78">
        <v>3.1586201509809372E-6</v>
      </c>
      <c r="DH7962" s="78">
        <v>0</v>
      </c>
      <c r="DI7962" s="78">
        <v>4.1590925262651153E-6</v>
      </c>
      <c r="DJ7962" s="78">
        <v>4.1590925262651153E-6</v>
      </c>
      <c r="DK7962" s="78">
        <v>0</v>
      </c>
      <c r="DL7962" s="78">
        <v>4.1590925262651153E-6</v>
      </c>
    </row>
    <row r="7963" spans="98:116" x14ac:dyDescent="0.25">
      <c r="CT7963" s="78" t="s">
        <v>155</v>
      </c>
      <c r="CU7963" s="78" t="s">
        <v>475</v>
      </c>
      <c r="CV7963" s="78" t="s">
        <v>499</v>
      </c>
      <c r="CW7963" s="78">
        <v>2037</v>
      </c>
      <c r="CX7963" s="78">
        <v>0</v>
      </c>
      <c r="CY7963" s="78">
        <v>23835.264052429589</v>
      </c>
      <c r="CZ7963" s="78">
        <v>480.9648504614176</v>
      </c>
      <c r="DA7963" s="78">
        <v>15187.729395061209</v>
      </c>
      <c r="DB7963" s="78">
        <v>8166.5698069066239</v>
      </c>
      <c r="DC7963" s="78">
        <v>5631.8788696577867</v>
      </c>
      <c r="DD7963" s="78">
        <v>5.6084660627171239E-10</v>
      </c>
      <c r="DE7963" s="78">
        <v>0</v>
      </c>
      <c r="DF7963" s="78">
        <v>3.1586201509809372E-6</v>
      </c>
      <c r="DG7963" s="78">
        <v>3.1586201509809372E-6</v>
      </c>
      <c r="DH7963" s="78">
        <v>0</v>
      </c>
      <c r="DI7963" s="78">
        <v>4.1590925262651153E-6</v>
      </c>
      <c r="DJ7963" s="78">
        <v>4.1590925262651153E-6</v>
      </c>
      <c r="DK7963" s="78">
        <v>0</v>
      </c>
      <c r="DL7963" s="78">
        <v>4.1590925262651153E-6</v>
      </c>
    </row>
    <row r="7964" spans="98:116" x14ac:dyDescent="0.25">
      <c r="CT7964" s="78" t="s">
        <v>155</v>
      </c>
      <c r="CU7964" s="78" t="s">
        <v>475</v>
      </c>
      <c r="CV7964" s="78" t="s">
        <v>499</v>
      </c>
      <c r="CW7964" s="78">
        <v>2038</v>
      </c>
      <c r="CX7964" s="78">
        <v>0</v>
      </c>
      <c r="CY7964" s="78">
        <v>24976.641770731861</v>
      </c>
      <c r="CZ7964" s="78">
        <v>511.37445789964698</v>
      </c>
      <c r="DA7964" s="78">
        <v>15898.82366137556</v>
      </c>
      <c r="DB7964" s="78">
        <v>8566.4436514566514</v>
      </c>
      <c r="DC7964" s="78">
        <v>5907.6422695794445</v>
      </c>
      <c r="DD7964" s="78">
        <v>5.6084660627171239E-10</v>
      </c>
      <c r="DE7964" s="78">
        <v>0</v>
      </c>
      <c r="DF7964" s="78">
        <v>3.313281117960948E-6</v>
      </c>
      <c r="DG7964" s="78">
        <v>3.313281117960948E-6</v>
      </c>
      <c r="DH7964" s="78">
        <v>0</v>
      </c>
      <c r="DI7964" s="78">
        <v>4.1590925262651153E-6</v>
      </c>
      <c r="DJ7964" s="78">
        <v>4.1590925262651153E-6</v>
      </c>
      <c r="DK7964" s="78">
        <v>0</v>
      </c>
      <c r="DL7964" s="78">
        <v>4.1590925262651153E-6</v>
      </c>
    </row>
    <row r="7965" spans="98:116" x14ac:dyDescent="0.25">
      <c r="CT7965" s="78" t="s">
        <v>155</v>
      </c>
      <c r="CU7965" s="78" t="s">
        <v>475</v>
      </c>
      <c r="CV7965" s="78" t="s">
        <v>499</v>
      </c>
      <c r="CW7965" s="78">
        <v>2039</v>
      </c>
      <c r="CX7965" s="78">
        <v>0</v>
      </c>
      <c r="CY7965" s="78">
        <v>24976.641770731861</v>
      </c>
      <c r="CZ7965" s="78">
        <v>511.37445789964698</v>
      </c>
      <c r="DA7965" s="78">
        <v>15898.82366137556</v>
      </c>
      <c r="DB7965" s="78">
        <v>8566.4436514566514</v>
      </c>
      <c r="DC7965" s="78">
        <v>5907.6422695794445</v>
      </c>
      <c r="DD7965" s="78">
        <v>5.6084660627171239E-10</v>
      </c>
      <c r="DE7965" s="78">
        <v>0</v>
      </c>
      <c r="DF7965" s="78">
        <v>3.313281117960948E-6</v>
      </c>
      <c r="DG7965" s="78">
        <v>3.313281117960948E-6</v>
      </c>
      <c r="DH7965" s="78">
        <v>0</v>
      </c>
      <c r="DI7965" s="78">
        <v>4.4063828558702544E-6</v>
      </c>
      <c r="DJ7965" s="78">
        <v>4.4063828558702544E-6</v>
      </c>
      <c r="DK7965" s="78">
        <v>0</v>
      </c>
      <c r="DL7965" s="78">
        <v>4.4063828558702544E-6</v>
      </c>
    </row>
    <row r="7966" spans="98:116" x14ac:dyDescent="0.25">
      <c r="CT7966" s="78" t="s">
        <v>155</v>
      </c>
      <c r="CU7966" s="78" t="s">
        <v>475</v>
      </c>
      <c r="CV7966" s="78" t="s">
        <v>499</v>
      </c>
      <c r="CW7966" s="78">
        <v>2040</v>
      </c>
      <c r="CX7966" s="78">
        <v>0</v>
      </c>
      <c r="CY7966" s="78">
        <v>24976.641770731861</v>
      </c>
      <c r="CZ7966" s="78">
        <v>511.37445789964698</v>
      </c>
      <c r="DA7966" s="78">
        <v>15898.82366137556</v>
      </c>
      <c r="DB7966" s="78">
        <v>8566.4436514566514</v>
      </c>
      <c r="DC7966" s="78">
        <v>5907.6422695794445</v>
      </c>
      <c r="DD7966" s="78">
        <v>5.6084660627171239E-10</v>
      </c>
      <c r="DE7966" s="78">
        <v>0</v>
      </c>
      <c r="DF7966" s="78">
        <v>3.313281117960948E-6</v>
      </c>
      <c r="DG7966" s="78">
        <v>3.313281117960948E-6</v>
      </c>
      <c r="DH7966" s="78">
        <v>0</v>
      </c>
      <c r="DI7966" s="78">
        <v>4.4063828558702544E-6</v>
      </c>
      <c r="DJ7966" s="78">
        <v>4.4063828558702544E-6</v>
      </c>
      <c r="DK7966" s="78">
        <v>0</v>
      </c>
      <c r="DL7966" s="78">
        <v>4.4063828558702544E-6</v>
      </c>
    </row>
    <row r="7967" spans="98:116" x14ac:dyDescent="0.25">
      <c r="CT7967" s="78" t="s">
        <v>155</v>
      </c>
      <c r="CU7967" s="78" t="s">
        <v>475</v>
      </c>
      <c r="CV7967" s="78" t="s">
        <v>499</v>
      </c>
      <c r="CW7967" s="78">
        <v>2041</v>
      </c>
      <c r="CX7967" s="78">
        <v>0</v>
      </c>
      <c r="CY7967" s="78">
        <v>24976.641770731861</v>
      </c>
      <c r="CZ7967" s="78">
        <v>511.37445789964698</v>
      </c>
      <c r="DA7967" s="78">
        <v>15898.82366137556</v>
      </c>
      <c r="DB7967" s="78">
        <v>8566.4436514566514</v>
      </c>
      <c r="DC7967" s="78">
        <v>5907.6422695794445</v>
      </c>
      <c r="DD7967" s="78">
        <v>5.6084660627171239E-10</v>
      </c>
      <c r="DE7967" s="78">
        <v>0</v>
      </c>
      <c r="DF7967" s="78">
        <v>3.313281117960948E-6</v>
      </c>
      <c r="DG7967" s="78">
        <v>3.313281117960948E-6</v>
      </c>
      <c r="DH7967" s="78">
        <v>0</v>
      </c>
      <c r="DI7967" s="78">
        <v>4.4063828558702544E-6</v>
      </c>
      <c r="DJ7967" s="78">
        <v>4.4063828558702544E-6</v>
      </c>
      <c r="DK7967" s="78">
        <v>0</v>
      </c>
      <c r="DL7967" s="78">
        <v>4.4063828558702544E-6</v>
      </c>
    </row>
    <row r="7968" spans="98:116" x14ac:dyDescent="0.25">
      <c r="CT7968" s="78" t="s">
        <v>155</v>
      </c>
      <c r="CU7968" s="78" t="s">
        <v>475</v>
      </c>
      <c r="CV7968" s="78" t="s">
        <v>499</v>
      </c>
      <c r="CW7968" s="78">
        <v>2042</v>
      </c>
      <c r="CX7968" s="78">
        <v>0</v>
      </c>
      <c r="CY7968" s="78">
        <v>24976.641770731861</v>
      </c>
      <c r="CZ7968" s="78">
        <v>511.37445789964698</v>
      </c>
      <c r="DA7968" s="78">
        <v>15898.82366137556</v>
      </c>
      <c r="DB7968" s="78">
        <v>8566.4436514566514</v>
      </c>
      <c r="DC7968" s="78">
        <v>5907.6422695794445</v>
      </c>
      <c r="DD7968" s="78">
        <v>5.6084660627171239E-10</v>
      </c>
      <c r="DE7968" s="78">
        <v>0</v>
      </c>
      <c r="DF7968" s="78">
        <v>3.313281117960948E-6</v>
      </c>
      <c r="DG7968" s="78">
        <v>3.313281117960948E-6</v>
      </c>
      <c r="DH7968" s="78">
        <v>0</v>
      </c>
      <c r="DI7968" s="78">
        <v>4.4063828558702544E-6</v>
      </c>
      <c r="DJ7968" s="78">
        <v>4.4063828558702544E-6</v>
      </c>
      <c r="DK7968" s="78">
        <v>0</v>
      </c>
      <c r="DL7968" s="78">
        <v>4.4063828558702544E-6</v>
      </c>
    </row>
    <row r="7969" spans="98:116" x14ac:dyDescent="0.25">
      <c r="CT7969" s="78" t="s">
        <v>155</v>
      </c>
      <c r="CU7969" s="78" t="s">
        <v>475</v>
      </c>
      <c r="CV7969" s="78" t="s">
        <v>499</v>
      </c>
      <c r="CW7969" s="78">
        <v>2043</v>
      </c>
      <c r="CX7969" s="78">
        <v>0</v>
      </c>
      <c r="CY7969" s="78">
        <v>26191.72782209775</v>
      </c>
      <c r="CZ7969" s="78">
        <v>544.12906691818068</v>
      </c>
      <c r="DA7969" s="78">
        <v>16654.7414297543</v>
      </c>
      <c r="DB7969" s="78">
        <v>8992.8573254252751</v>
      </c>
      <c r="DC7969" s="78">
        <v>6201.7082259037306</v>
      </c>
      <c r="DD7969" s="78">
        <v>5.6084660627171239E-10</v>
      </c>
      <c r="DE7969" s="78">
        <v>0</v>
      </c>
      <c r="DF7969" s="78">
        <v>3.4782070115854697E-6</v>
      </c>
      <c r="DG7969" s="78">
        <v>3.4782070115854697E-6</v>
      </c>
      <c r="DH7969" s="78">
        <v>0</v>
      </c>
      <c r="DI7969" s="78">
        <v>4.4063828558702544E-6</v>
      </c>
      <c r="DJ7969" s="78">
        <v>4.4063828558702544E-6</v>
      </c>
      <c r="DK7969" s="78">
        <v>0</v>
      </c>
      <c r="DL7969" s="78">
        <v>4.4063828558702544E-6</v>
      </c>
    </row>
    <row r="7970" spans="98:116" x14ac:dyDescent="0.25">
      <c r="CT7970" s="78" t="s">
        <v>155</v>
      </c>
      <c r="CU7970" s="78" t="s">
        <v>475</v>
      </c>
      <c r="CV7970" s="78" t="s">
        <v>499</v>
      </c>
      <c r="CW7970" s="78">
        <v>2044</v>
      </c>
      <c r="CX7970" s="78">
        <v>0</v>
      </c>
      <c r="CY7970" s="78">
        <v>26191.72782209775</v>
      </c>
      <c r="CZ7970" s="78">
        <v>544.12906691818068</v>
      </c>
      <c r="DA7970" s="78">
        <v>16654.7414297543</v>
      </c>
      <c r="DB7970" s="78">
        <v>8992.8573254252751</v>
      </c>
      <c r="DC7970" s="78">
        <v>6201.7082259037306</v>
      </c>
      <c r="DD7970" s="78">
        <v>5.6084660627171239E-10</v>
      </c>
      <c r="DE7970" s="78">
        <v>0</v>
      </c>
      <c r="DF7970" s="78">
        <v>3.4782070115854697E-6</v>
      </c>
      <c r="DG7970" s="78">
        <v>3.4782070115854697E-6</v>
      </c>
      <c r="DH7970" s="78">
        <v>0</v>
      </c>
      <c r="DI7970" s="78">
        <v>4.6816228577829748E-6</v>
      </c>
      <c r="DJ7970" s="78">
        <v>4.6816228577829748E-6</v>
      </c>
      <c r="DK7970" s="78">
        <v>0</v>
      </c>
      <c r="DL7970" s="78">
        <v>4.6816228577829748E-6</v>
      </c>
    </row>
    <row r="7971" spans="98:116" x14ac:dyDescent="0.25">
      <c r="CT7971" s="78" t="s">
        <v>155</v>
      </c>
      <c r="CU7971" s="78" t="s">
        <v>475</v>
      </c>
      <c r="CV7971" s="78" t="s">
        <v>499</v>
      </c>
      <c r="CW7971" s="78">
        <v>2045</v>
      </c>
      <c r="CX7971" s="78">
        <v>0</v>
      </c>
      <c r="CY7971" s="78">
        <v>26191.72782209775</v>
      </c>
      <c r="CZ7971" s="78">
        <v>544.12906691818068</v>
      </c>
      <c r="DA7971" s="78">
        <v>16654.7414297543</v>
      </c>
      <c r="DB7971" s="78">
        <v>8992.8573254252751</v>
      </c>
      <c r="DC7971" s="78">
        <v>6201.7082259037306</v>
      </c>
      <c r="DD7971" s="78">
        <v>5.6084660627171239E-10</v>
      </c>
      <c r="DE7971" s="78">
        <v>0</v>
      </c>
      <c r="DF7971" s="78">
        <v>3.4782070115854697E-6</v>
      </c>
      <c r="DG7971" s="78">
        <v>3.4782070115854697E-6</v>
      </c>
      <c r="DH7971" s="78">
        <v>0</v>
      </c>
      <c r="DI7971" s="78">
        <v>4.6816228577829748E-6</v>
      </c>
      <c r="DJ7971" s="78">
        <v>4.6816228577829748E-6</v>
      </c>
      <c r="DK7971" s="78">
        <v>0</v>
      </c>
      <c r="DL7971" s="78">
        <v>4.6816228577829748E-6</v>
      </c>
    </row>
    <row r="7972" spans="98:116" x14ac:dyDescent="0.25">
      <c r="CT7972" s="78" t="s">
        <v>155</v>
      </c>
      <c r="CU7972" s="78" t="s">
        <v>475</v>
      </c>
      <c r="CV7972" s="78" t="s">
        <v>499</v>
      </c>
      <c r="CW7972" s="78">
        <v>2046</v>
      </c>
      <c r="CX7972" s="78">
        <v>0</v>
      </c>
      <c r="CY7972" s="78">
        <v>26191.72782209775</v>
      </c>
      <c r="CZ7972" s="78">
        <v>544.12906691818068</v>
      </c>
      <c r="DA7972" s="78">
        <v>16654.7414297543</v>
      </c>
      <c r="DB7972" s="78">
        <v>8992.8573254252751</v>
      </c>
      <c r="DC7972" s="78">
        <v>6201.7082259037306</v>
      </c>
      <c r="DD7972" s="78">
        <v>5.6084660627171239E-10</v>
      </c>
      <c r="DE7972" s="78">
        <v>0</v>
      </c>
      <c r="DF7972" s="78">
        <v>3.4782070115854697E-6</v>
      </c>
      <c r="DG7972" s="78">
        <v>3.4782070115854697E-6</v>
      </c>
      <c r="DH7972" s="78">
        <v>0</v>
      </c>
      <c r="DI7972" s="78">
        <v>4.6816228577829748E-6</v>
      </c>
      <c r="DJ7972" s="78">
        <v>4.6816228577829748E-6</v>
      </c>
      <c r="DK7972" s="78">
        <v>0</v>
      </c>
      <c r="DL7972" s="78">
        <v>4.6816228577829748E-6</v>
      </c>
    </row>
    <row r="7973" spans="98:116" x14ac:dyDescent="0.25">
      <c r="CT7973" s="78" t="s">
        <v>155</v>
      </c>
      <c r="CU7973" s="78" t="s">
        <v>475</v>
      </c>
      <c r="CV7973" s="78" t="s">
        <v>499</v>
      </c>
      <c r="CW7973" s="78">
        <v>2047</v>
      </c>
      <c r="CX7973" s="78">
        <v>0</v>
      </c>
      <c r="CY7973" s="78">
        <v>26191.72782209775</v>
      </c>
      <c r="CZ7973" s="78">
        <v>544.12906691818068</v>
      </c>
      <c r="DA7973" s="78">
        <v>16654.7414297543</v>
      </c>
      <c r="DB7973" s="78">
        <v>8992.8573254252751</v>
      </c>
      <c r="DC7973" s="78">
        <v>6201.7082259037306</v>
      </c>
      <c r="DD7973" s="78">
        <v>5.6084660627171239E-10</v>
      </c>
      <c r="DE7973" s="78">
        <v>0</v>
      </c>
      <c r="DF7973" s="78">
        <v>3.4782070115854697E-6</v>
      </c>
      <c r="DG7973" s="78">
        <v>3.4782070115854697E-6</v>
      </c>
      <c r="DH7973" s="78">
        <v>0</v>
      </c>
      <c r="DI7973" s="78">
        <v>4.6816228577829748E-6</v>
      </c>
      <c r="DJ7973" s="78">
        <v>4.6816228577829748E-6</v>
      </c>
      <c r="DK7973" s="78">
        <v>0</v>
      </c>
      <c r="DL7973" s="78">
        <v>4.6816228577829748E-6</v>
      </c>
    </row>
    <row r="7974" spans="98:116" x14ac:dyDescent="0.25">
      <c r="CT7974" s="78" t="s">
        <v>155</v>
      </c>
      <c r="CU7974" s="78" t="s">
        <v>475</v>
      </c>
      <c r="CV7974" s="78" t="s">
        <v>499</v>
      </c>
      <c r="CW7974" s="78">
        <v>2048</v>
      </c>
      <c r="CX7974" s="78">
        <v>0</v>
      </c>
      <c r="CY7974" s="78">
        <v>27464.722723733561</v>
      </c>
      <c r="CZ7974" s="78">
        <v>578.84065083865062</v>
      </c>
      <c r="DA7974" s="78">
        <v>17445.537973202489</v>
      </c>
      <c r="DB7974" s="78">
        <v>9440.3440996920817</v>
      </c>
      <c r="DC7974" s="78">
        <v>6510.3067400942509</v>
      </c>
      <c r="DD7974" s="78">
        <v>5.6084660627171239E-10</v>
      </c>
      <c r="DE7974" s="78">
        <v>0</v>
      </c>
      <c r="DF7974" s="78">
        <v>3.6512834409697157E-6</v>
      </c>
      <c r="DG7974" s="78">
        <v>3.6512834409697157E-6</v>
      </c>
      <c r="DH7974" s="78">
        <v>0</v>
      </c>
      <c r="DI7974" s="78">
        <v>4.6816228577829748E-6</v>
      </c>
      <c r="DJ7974" s="78">
        <v>4.6816228577829748E-6</v>
      </c>
      <c r="DK7974" s="78">
        <v>0</v>
      </c>
      <c r="DL7974" s="78">
        <v>4.6816228577829748E-6</v>
      </c>
    </row>
    <row r="7975" spans="98:116" x14ac:dyDescent="0.25">
      <c r="CT7975" s="78" t="s">
        <v>155</v>
      </c>
      <c r="CU7975" s="78" t="s">
        <v>475</v>
      </c>
      <c r="CV7975" s="78" t="s">
        <v>499</v>
      </c>
      <c r="CW7975" s="78">
        <v>2049</v>
      </c>
      <c r="CX7975" s="78">
        <v>0</v>
      </c>
      <c r="CY7975" s="78">
        <v>27464.722723733561</v>
      </c>
      <c r="CZ7975" s="78">
        <v>578.84065083865062</v>
      </c>
      <c r="DA7975" s="78">
        <v>17445.537973202489</v>
      </c>
      <c r="DB7975" s="78">
        <v>9440.3440996920817</v>
      </c>
      <c r="DC7975" s="78">
        <v>6510.3067400942509</v>
      </c>
      <c r="DD7975" s="78">
        <v>5.6084660627171239E-10</v>
      </c>
      <c r="DE7975" s="78">
        <v>0</v>
      </c>
      <c r="DF7975" s="78">
        <v>3.6512834409697157E-6</v>
      </c>
      <c r="DG7975" s="78">
        <v>3.6512834409697157E-6</v>
      </c>
      <c r="DH7975" s="78">
        <v>0</v>
      </c>
      <c r="DI7975" s="78">
        <v>4.9826429019071223E-6</v>
      </c>
      <c r="DJ7975" s="78">
        <v>4.9826429019071223E-6</v>
      </c>
      <c r="DK7975" s="78">
        <v>0</v>
      </c>
      <c r="DL7975" s="78">
        <v>4.9826429019071223E-6</v>
      </c>
    </row>
    <row r="7976" spans="98:116" x14ac:dyDescent="0.25">
      <c r="CT7976" s="78" t="s">
        <v>155</v>
      </c>
      <c r="CU7976" s="78" t="s">
        <v>475</v>
      </c>
      <c r="CV7976" s="78" t="s">
        <v>499</v>
      </c>
      <c r="CW7976" s="78">
        <v>2050</v>
      </c>
      <c r="CX7976" s="78">
        <v>0</v>
      </c>
      <c r="CY7976" s="78">
        <v>27464.722723733561</v>
      </c>
      <c r="CZ7976" s="78">
        <v>578.84065083865062</v>
      </c>
      <c r="DA7976" s="78">
        <v>17445.537973202489</v>
      </c>
      <c r="DB7976" s="78">
        <v>9440.3440996920817</v>
      </c>
      <c r="DC7976" s="78">
        <v>6510.3067400942509</v>
      </c>
      <c r="DD7976" s="78">
        <v>5.6084660627171239E-10</v>
      </c>
      <c r="DE7976" s="78">
        <v>0</v>
      </c>
      <c r="DF7976" s="78">
        <v>3.6512834409697157E-6</v>
      </c>
      <c r="DG7976" s="78">
        <v>3.6512834409697157E-6</v>
      </c>
      <c r="DH7976" s="78">
        <v>0</v>
      </c>
      <c r="DI7976" s="78">
        <v>4.9826429019071223E-6</v>
      </c>
      <c r="DJ7976" s="78">
        <v>4.9826429019071223E-6</v>
      </c>
      <c r="DK7976" s="78">
        <v>0</v>
      </c>
      <c r="DL7976" s="78">
        <v>4.9826429019071223E-6</v>
      </c>
    </row>
    <row r="7977" spans="98:116" x14ac:dyDescent="0.25">
      <c r="CT7977" s="78" t="s">
        <v>155</v>
      </c>
      <c r="CU7977" s="78" t="s">
        <v>475</v>
      </c>
      <c r="CV7977" s="78" t="s">
        <v>499</v>
      </c>
      <c r="CW7977" s="78">
        <v>2051</v>
      </c>
      <c r="CX7977" s="78">
        <v>0</v>
      </c>
      <c r="CY7977" s="78">
        <v>27464.722723733561</v>
      </c>
      <c r="CZ7977" s="78">
        <v>578.84065083865062</v>
      </c>
      <c r="DA7977" s="78">
        <v>17445.537973202489</v>
      </c>
      <c r="DB7977" s="78">
        <v>9440.3440996920817</v>
      </c>
      <c r="DC7977" s="78">
        <v>6510.3067400942509</v>
      </c>
      <c r="DD7977" s="78">
        <v>5.6084660627171239E-10</v>
      </c>
      <c r="DE7977" s="78">
        <v>0</v>
      </c>
      <c r="DF7977" s="78">
        <v>3.6512834409697157E-6</v>
      </c>
      <c r="DG7977" s="78">
        <v>3.6512834409697157E-6</v>
      </c>
      <c r="DH7977" s="78">
        <v>0</v>
      </c>
      <c r="DI7977" s="78">
        <v>4.9826429019071223E-6</v>
      </c>
      <c r="DJ7977" s="78">
        <v>4.9826429019071223E-6</v>
      </c>
      <c r="DK7977" s="78">
        <v>0</v>
      </c>
      <c r="DL7977" s="78">
        <v>4.9826429019071223E-6</v>
      </c>
    </row>
    <row r="7978" spans="98:116" x14ac:dyDescent="0.25">
      <c r="CT7978" s="78" t="s">
        <v>155</v>
      </c>
      <c r="CU7978" s="78" t="s">
        <v>475</v>
      </c>
      <c r="CV7978" s="78" t="s">
        <v>499</v>
      </c>
      <c r="CW7978" s="78">
        <v>2052</v>
      </c>
      <c r="CX7978" s="78">
        <v>0</v>
      </c>
      <c r="CY7978" s="78">
        <v>27464.722723733561</v>
      </c>
      <c r="CZ7978" s="78">
        <v>578.84065083865062</v>
      </c>
      <c r="DA7978" s="78">
        <v>17445.537973202489</v>
      </c>
      <c r="DB7978" s="78">
        <v>9440.3440996920817</v>
      </c>
      <c r="DC7978" s="78">
        <v>6510.3067400942509</v>
      </c>
      <c r="DD7978" s="78">
        <v>5.6084660627171239E-10</v>
      </c>
      <c r="DE7978" s="78">
        <v>0</v>
      </c>
      <c r="DF7978" s="78">
        <v>3.6512834409697157E-6</v>
      </c>
      <c r="DG7978" s="78">
        <v>3.6512834409697157E-6</v>
      </c>
      <c r="DH7978" s="78">
        <v>0</v>
      </c>
      <c r="DI7978" s="78">
        <v>4.9826429019071223E-6</v>
      </c>
      <c r="DJ7978" s="78">
        <v>4.9826429019071223E-6</v>
      </c>
      <c r="DK7978" s="78">
        <v>0</v>
      </c>
      <c r="DL7978" s="78">
        <v>4.9826429019071223E-6</v>
      </c>
    </row>
    <row r="7979" spans="98:116" x14ac:dyDescent="0.25">
      <c r="CT7979" s="78" t="s">
        <v>155</v>
      </c>
      <c r="CU7979" s="78" t="s">
        <v>475</v>
      </c>
      <c r="CV7979" s="78" t="s">
        <v>499</v>
      </c>
      <c r="CW7979" s="78">
        <v>2053</v>
      </c>
      <c r="CX7979" s="78">
        <v>0</v>
      </c>
      <c r="CY7979" s="78">
        <v>28779.66937774741</v>
      </c>
      <c r="CZ7979" s="78">
        <v>615.09516728732626</v>
      </c>
      <c r="DA7979" s="78">
        <v>18261.232691172881</v>
      </c>
      <c r="DB7979" s="78">
        <v>9903.3415192865286</v>
      </c>
      <c r="DC7979" s="78">
        <v>6829.6017985794915</v>
      </c>
      <c r="DD7979" s="78">
        <v>5.6084660627171239E-10</v>
      </c>
      <c r="DE7979" s="78">
        <v>0</v>
      </c>
      <c r="DF7979" s="78">
        <v>3.8303589909204905E-6</v>
      </c>
      <c r="DG7979" s="78">
        <v>3.8303589909204905E-6</v>
      </c>
      <c r="DH7979" s="78">
        <v>0</v>
      </c>
      <c r="DI7979" s="78">
        <v>4.9826429019071223E-6</v>
      </c>
      <c r="DJ7979" s="78">
        <v>4.9826429019071223E-6</v>
      </c>
      <c r="DK7979" s="78">
        <v>0</v>
      </c>
      <c r="DL7979" s="78">
        <v>4.9826429019071223E-6</v>
      </c>
    </row>
    <row r="7980" spans="98:116" x14ac:dyDescent="0.25">
      <c r="CT7980" s="78" t="s">
        <v>155</v>
      </c>
      <c r="CU7980" s="78" t="s">
        <v>475</v>
      </c>
      <c r="CV7980" s="78" t="s">
        <v>499</v>
      </c>
      <c r="CW7980" s="78">
        <v>2054</v>
      </c>
      <c r="CX7980" s="78">
        <v>0</v>
      </c>
      <c r="CY7980" s="78">
        <v>28779.66937774741</v>
      </c>
      <c r="CZ7980" s="78">
        <v>615.09516728732626</v>
      </c>
      <c r="DA7980" s="78">
        <v>18261.232691172881</v>
      </c>
      <c r="DB7980" s="78">
        <v>9903.3415192865286</v>
      </c>
      <c r="DC7980" s="78">
        <v>6829.6017985794915</v>
      </c>
      <c r="DD7980" s="78">
        <v>5.6084660627171239E-10</v>
      </c>
      <c r="DE7980" s="78">
        <v>0</v>
      </c>
      <c r="DF7980" s="78">
        <v>3.8303589909204905E-6</v>
      </c>
      <c r="DG7980" s="78">
        <v>3.8303589909204905E-6</v>
      </c>
      <c r="DH7980" s="78">
        <v>0</v>
      </c>
      <c r="DI7980" s="78">
        <v>5.3069136643163909E-6</v>
      </c>
      <c r="DJ7980" s="78">
        <v>5.3069136643163909E-6</v>
      </c>
      <c r="DK7980" s="78">
        <v>0</v>
      </c>
      <c r="DL7980" s="78">
        <v>5.3069136643163909E-6</v>
      </c>
    </row>
    <row r="7981" spans="98:116" x14ac:dyDescent="0.25">
      <c r="CT7981" s="78" t="s">
        <v>155</v>
      </c>
      <c r="CU7981" s="78" t="s">
        <v>475</v>
      </c>
      <c r="CV7981" s="78" t="s">
        <v>499</v>
      </c>
      <c r="CW7981" s="78">
        <v>2055</v>
      </c>
      <c r="CX7981" s="78">
        <v>0</v>
      </c>
      <c r="CY7981" s="78">
        <v>28779.66937774741</v>
      </c>
      <c r="CZ7981" s="78">
        <v>615.09516728732626</v>
      </c>
      <c r="DA7981" s="78">
        <v>18261.232691172881</v>
      </c>
      <c r="DB7981" s="78">
        <v>9903.3415192865286</v>
      </c>
      <c r="DC7981" s="78">
        <v>6829.6017985794915</v>
      </c>
      <c r="DD7981" s="78">
        <v>5.6084660627171239E-10</v>
      </c>
      <c r="DE7981" s="78">
        <v>0</v>
      </c>
      <c r="DF7981" s="78">
        <v>3.8303589909204905E-6</v>
      </c>
      <c r="DG7981" s="78">
        <v>3.8303589909204905E-6</v>
      </c>
      <c r="DH7981" s="78">
        <v>0</v>
      </c>
      <c r="DI7981" s="78">
        <v>5.3069136643163909E-6</v>
      </c>
      <c r="DJ7981" s="78">
        <v>5.3069136643163909E-6</v>
      </c>
      <c r="DK7981" s="78">
        <v>0</v>
      </c>
      <c r="DL7981" s="78">
        <v>5.3069136643163909E-6</v>
      </c>
    </row>
    <row r="7982" spans="98:116" x14ac:dyDescent="0.25">
      <c r="CT7982" s="78" t="s">
        <v>155</v>
      </c>
      <c r="CU7982" s="78" t="s">
        <v>475</v>
      </c>
      <c r="CV7982" s="78" t="s">
        <v>500</v>
      </c>
      <c r="CW7982" s="78">
        <v>2026</v>
      </c>
      <c r="CX7982" s="78">
        <v>0</v>
      </c>
      <c r="CY7982" s="78">
        <v>21835.978114130419</v>
      </c>
      <c r="CZ7982" s="78">
        <v>428.60232122030487</v>
      </c>
      <c r="DA7982" s="78">
        <v>13939.560973457559</v>
      </c>
      <c r="DB7982" s="78">
        <v>7467.814819452552</v>
      </c>
      <c r="DC7982" s="78">
        <v>5149.9992626797857</v>
      </c>
      <c r="DD7982" s="78">
        <v>2.4183471955539069E-8</v>
      </c>
      <c r="DE7982" s="78">
        <v>0</v>
      </c>
      <c r="DF7982" s="78">
        <v>1.2454486274006348E-4</v>
      </c>
      <c r="DG7982" s="78">
        <v>1.2454486274006348E-4</v>
      </c>
      <c r="DH7982" s="78">
        <v>0</v>
      </c>
      <c r="DI7982" s="78">
        <v>5.3069136643163909E-6</v>
      </c>
      <c r="DJ7982" s="78">
        <v>5.3069136643163909E-6</v>
      </c>
      <c r="DK7982" s="78">
        <v>0</v>
      </c>
      <c r="DL7982" s="78">
        <v>5.3069136643163909E-6</v>
      </c>
    </row>
    <row r="7983" spans="98:116" x14ac:dyDescent="0.25">
      <c r="CT7983" s="78" t="s">
        <v>155</v>
      </c>
      <c r="CU7983" s="78" t="s">
        <v>475</v>
      </c>
      <c r="CV7983" s="78" t="s">
        <v>500</v>
      </c>
      <c r="CW7983" s="78">
        <v>2027</v>
      </c>
      <c r="CX7983" s="78">
        <v>0</v>
      </c>
      <c r="CY7983" s="78">
        <v>21835.978114130419</v>
      </c>
      <c r="CZ7983" s="78">
        <v>428.60232122030487</v>
      </c>
      <c r="DA7983" s="78">
        <v>13939.560973457559</v>
      </c>
      <c r="DB7983" s="78">
        <v>7467.814819452552</v>
      </c>
      <c r="DC7983" s="78">
        <v>5149.9992626797857</v>
      </c>
      <c r="DD7983" s="78">
        <v>2.4183471955539069E-8</v>
      </c>
      <c r="DE7983" s="78">
        <v>0</v>
      </c>
      <c r="DF7983" s="78">
        <v>1.2454486274006348E-4</v>
      </c>
      <c r="DG7983" s="78">
        <v>1.2454486274006348E-4</v>
      </c>
      <c r="DH7983" s="78">
        <v>0</v>
      </c>
      <c r="DI7983" s="78">
        <v>5.3069136643163909E-6</v>
      </c>
      <c r="DJ7983" s="78">
        <v>5.3069136643163909E-6</v>
      </c>
      <c r="DK7983" s="78">
        <v>0</v>
      </c>
      <c r="DL7983" s="78">
        <v>5.3069136643163909E-6</v>
      </c>
    </row>
    <row r="7984" spans="98:116" x14ac:dyDescent="0.25">
      <c r="CT7984" s="78" t="s">
        <v>155</v>
      </c>
      <c r="CU7984" s="78" t="s">
        <v>475</v>
      </c>
      <c r="CV7984" s="78" t="s">
        <v>500</v>
      </c>
      <c r="CW7984" s="78">
        <v>2028</v>
      </c>
      <c r="CX7984" s="78">
        <v>0</v>
      </c>
      <c r="CY7984" s="78">
        <v>22783.187028906919</v>
      </c>
      <c r="CZ7984" s="78">
        <v>453.26096055716681</v>
      </c>
      <c r="DA7984" s="78">
        <v>14531.33568557209</v>
      </c>
      <c r="DB7984" s="78">
        <v>7798.5903827776556</v>
      </c>
      <c r="DC7984" s="78">
        <v>5378.1106913134236</v>
      </c>
      <c r="DD7984" s="78">
        <v>2.4183471955539069E-8</v>
      </c>
      <c r="DE7984" s="78">
        <v>0</v>
      </c>
      <c r="DF7984" s="78">
        <v>1.3006138907716301E-4</v>
      </c>
      <c r="DG7984" s="78">
        <v>1.3006138907716301E-4</v>
      </c>
      <c r="DH7984" s="78">
        <v>0</v>
      </c>
      <c r="DI7984" s="78">
        <v>0</v>
      </c>
      <c r="DJ7984" s="78">
        <v>5.3069136643163909E-6</v>
      </c>
      <c r="DK7984" s="78">
        <v>0</v>
      </c>
      <c r="DL7984" s="78">
        <v>5.3069136643163909E-6</v>
      </c>
    </row>
    <row r="7985" spans="98:116" x14ac:dyDescent="0.25">
      <c r="CT7985" s="78" t="s">
        <v>155</v>
      </c>
      <c r="CU7985" s="78" t="s">
        <v>475</v>
      </c>
      <c r="CV7985" s="78" t="s">
        <v>500</v>
      </c>
      <c r="CW7985" s="78">
        <v>2029</v>
      </c>
      <c r="CX7985" s="78">
        <v>0</v>
      </c>
      <c r="CY7985" s="78">
        <v>22783.187028906919</v>
      </c>
      <c r="CZ7985" s="78">
        <v>453.26096055716681</v>
      </c>
      <c r="DA7985" s="78">
        <v>14531.33568557209</v>
      </c>
      <c r="DB7985" s="78">
        <v>7798.5903827776556</v>
      </c>
      <c r="DC7985" s="78">
        <v>5378.1106913134236</v>
      </c>
      <c r="DD7985" s="78">
        <v>2.4183471955539069E-8</v>
      </c>
      <c r="DE7985" s="78">
        <v>0</v>
      </c>
      <c r="DF7985" s="78">
        <v>1.3006138907716301E-4</v>
      </c>
      <c r="DG7985" s="78">
        <v>1.3006138907716301E-4</v>
      </c>
      <c r="DH7985" s="78">
        <v>0</v>
      </c>
      <c r="DI7985" s="78">
        <v>3.04866642447224E-5</v>
      </c>
      <c r="DJ7985" s="78">
        <v>0</v>
      </c>
      <c r="DK7985" s="78">
        <v>0</v>
      </c>
      <c r="DL7985" s="78">
        <v>0</v>
      </c>
    </row>
    <row r="7986" spans="98:116" x14ac:dyDescent="0.25">
      <c r="CT7986" s="78" t="s">
        <v>155</v>
      </c>
      <c r="CU7986" s="78" t="s">
        <v>475</v>
      </c>
      <c r="CV7986" s="78" t="s">
        <v>500</v>
      </c>
      <c r="CW7986" s="78">
        <v>2030</v>
      </c>
      <c r="CX7986" s="78">
        <v>0</v>
      </c>
      <c r="CY7986" s="78">
        <v>22783.187028906919</v>
      </c>
      <c r="CZ7986" s="78">
        <v>453.26096055716681</v>
      </c>
      <c r="DA7986" s="78">
        <v>14531.33568557209</v>
      </c>
      <c r="DB7986" s="78">
        <v>7798.5903827776556</v>
      </c>
      <c r="DC7986" s="78">
        <v>5378.1106913134236</v>
      </c>
      <c r="DD7986" s="78">
        <v>2.4183471955539069E-8</v>
      </c>
      <c r="DE7986" s="78">
        <v>0</v>
      </c>
      <c r="DF7986" s="78">
        <v>1.3006138907716301E-4</v>
      </c>
      <c r="DG7986" s="78">
        <v>1.3006138907716301E-4</v>
      </c>
      <c r="DH7986" s="78">
        <v>0</v>
      </c>
      <c r="DI7986" s="78">
        <v>3.1468058998145437E-5</v>
      </c>
      <c r="DJ7986" s="78">
        <v>3.1468058998145437E-5</v>
      </c>
      <c r="DK7986" s="78">
        <v>0</v>
      </c>
      <c r="DL7986" s="78">
        <v>3.1468058998145437E-5</v>
      </c>
    </row>
    <row r="7987" spans="98:116" x14ac:dyDescent="0.25">
      <c r="CT7987" s="78" t="s">
        <v>155</v>
      </c>
      <c r="CU7987" s="78" t="s">
        <v>475</v>
      </c>
      <c r="CV7987" s="78" t="s">
        <v>500</v>
      </c>
      <c r="CW7987" s="78">
        <v>2031</v>
      </c>
      <c r="CX7987" s="78">
        <v>0</v>
      </c>
      <c r="CY7987" s="78">
        <v>22783.187028906919</v>
      </c>
      <c r="CZ7987" s="78">
        <v>453.26096055716681</v>
      </c>
      <c r="DA7987" s="78">
        <v>14531.33568557209</v>
      </c>
      <c r="DB7987" s="78">
        <v>7798.5903827776556</v>
      </c>
      <c r="DC7987" s="78">
        <v>5378.1106913134236</v>
      </c>
      <c r="DD7987" s="78">
        <v>2.4183471955539069E-8</v>
      </c>
      <c r="DE7987" s="78">
        <v>0</v>
      </c>
      <c r="DF7987" s="78">
        <v>1.3006138907716301E-4</v>
      </c>
      <c r="DG7987" s="78">
        <v>1.3006138907716301E-4</v>
      </c>
      <c r="DH7987" s="78">
        <v>0</v>
      </c>
      <c r="DI7987" s="78">
        <v>3.1468058998145437E-5</v>
      </c>
      <c r="DJ7987" s="78">
        <v>3.1468058998145437E-5</v>
      </c>
      <c r="DK7987" s="78">
        <v>0</v>
      </c>
      <c r="DL7987" s="78">
        <v>3.1468058998145437E-5</v>
      </c>
    </row>
    <row r="7988" spans="98:116" x14ac:dyDescent="0.25">
      <c r="CT7988" s="78" t="s">
        <v>155</v>
      </c>
      <c r="CU7988" s="78" t="s">
        <v>475</v>
      </c>
      <c r="CV7988" s="78" t="s">
        <v>500</v>
      </c>
      <c r="CW7988" s="78">
        <v>2032</v>
      </c>
      <c r="CX7988" s="78">
        <v>0</v>
      </c>
      <c r="CY7988" s="78">
        <v>22783.187028906919</v>
      </c>
      <c r="CZ7988" s="78">
        <v>453.26096055716681</v>
      </c>
      <c r="DA7988" s="78">
        <v>14531.33568557209</v>
      </c>
      <c r="DB7988" s="78">
        <v>7798.5903827776556</v>
      </c>
      <c r="DC7988" s="78">
        <v>5378.1106913134236</v>
      </c>
      <c r="DD7988" s="78">
        <v>2.4183471955539069E-8</v>
      </c>
      <c r="DE7988" s="78">
        <v>0</v>
      </c>
      <c r="DF7988" s="78">
        <v>1.3006138907716301E-4</v>
      </c>
      <c r="DG7988" s="78">
        <v>1.3006138907716301E-4</v>
      </c>
      <c r="DH7988" s="78">
        <v>0</v>
      </c>
      <c r="DI7988" s="78">
        <v>3.1468058998145437E-5</v>
      </c>
      <c r="DJ7988" s="78">
        <v>3.1468058998145437E-5</v>
      </c>
      <c r="DK7988" s="78">
        <v>0</v>
      </c>
      <c r="DL7988" s="78">
        <v>3.1468058998145437E-5</v>
      </c>
    </row>
    <row r="7989" spans="98:116" x14ac:dyDescent="0.25">
      <c r="CT7989" s="78" t="s">
        <v>155</v>
      </c>
      <c r="CU7989" s="78" t="s">
        <v>475</v>
      </c>
      <c r="CV7989" s="78" t="s">
        <v>500</v>
      </c>
      <c r="CW7989" s="78">
        <v>2033</v>
      </c>
      <c r="CX7989" s="78">
        <v>0</v>
      </c>
      <c r="CY7989" s="78">
        <v>23835.264052429611</v>
      </c>
      <c r="CZ7989" s="78">
        <v>480.96485046156653</v>
      </c>
      <c r="DA7989" s="78">
        <v>15187.72939506126</v>
      </c>
      <c r="DB7989" s="78">
        <v>8166.5698069067766</v>
      </c>
      <c r="DC7989" s="78">
        <v>5631.8788696578922</v>
      </c>
      <c r="DD7989" s="78">
        <v>2.4183471955539069E-8</v>
      </c>
      <c r="DE7989" s="78">
        <v>0</v>
      </c>
      <c r="DF7989" s="78">
        <v>1.361983847013647E-4</v>
      </c>
      <c r="DG7989" s="78">
        <v>1.361983847013647E-4</v>
      </c>
      <c r="DH7989" s="78">
        <v>0</v>
      </c>
      <c r="DI7989" s="78">
        <v>3.1468058998145437E-5</v>
      </c>
      <c r="DJ7989" s="78">
        <v>3.1468058998145437E-5</v>
      </c>
      <c r="DK7989" s="78">
        <v>0</v>
      </c>
      <c r="DL7989" s="78">
        <v>3.1468058998145437E-5</v>
      </c>
    </row>
    <row r="7990" spans="98:116" x14ac:dyDescent="0.25">
      <c r="CT7990" s="78" t="s">
        <v>155</v>
      </c>
      <c r="CU7990" s="78" t="s">
        <v>475</v>
      </c>
      <c r="CV7990" s="78" t="s">
        <v>500</v>
      </c>
      <c r="CW7990" s="78">
        <v>2034</v>
      </c>
      <c r="CX7990" s="78">
        <v>0</v>
      </c>
      <c r="CY7990" s="78">
        <v>23835.264052429611</v>
      </c>
      <c r="CZ7990" s="78">
        <v>480.96485046156653</v>
      </c>
      <c r="DA7990" s="78">
        <v>15187.72939506126</v>
      </c>
      <c r="DB7990" s="78">
        <v>8166.5698069067766</v>
      </c>
      <c r="DC7990" s="78">
        <v>5631.8788696578922</v>
      </c>
      <c r="DD7990" s="78">
        <v>2.4183471955539069E-8</v>
      </c>
      <c r="DE7990" s="78">
        <v>0</v>
      </c>
      <c r="DF7990" s="78">
        <v>1.361983847013647E-4</v>
      </c>
      <c r="DG7990" s="78">
        <v>1.361983847013647E-4</v>
      </c>
      <c r="DH7990" s="78">
        <v>0</v>
      </c>
      <c r="DI7990" s="78">
        <v>3.1468058998145437E-5</v>
      </c>
      <c r="DJ7990" s="78">
        <v>3.1468058998145437E-5</v>
      </c>
      <c r="DK7990" s="78">
        <v>0</v>
      </c>
      <c r="DL7990" s="78">
        <v>3.1468058998145437E-5</v>
      </c>
    </row>
    <row r="7991" spans="98:116" x14ac:dyDescent="0.25">
      <c r="CT7991" s="78" t="s">
        <v>155</v>
      </c>
      <c r="CU7991" s="78" t="s">
        <v>475</v>
      </c>
      <c r="CV7991" s="78" t="s">
        <v>500</v>
      </c>
      <c r="CW7991" s="78">
        <v>2035</v>
      </c>
      <c r="CX7991" s="78">
        <v>0</v>
      </c>
      <c r="CY7991" s="78">
        <v>23835.264052429611</v>
      </c>
      <c r="CZ7991" s="78">
        <v>480.96485046156653</v>
      </c>
      <c r="DA7991" s="78">
        <v>15187.72939506126</v>
      </c>
      <c r="DB7991" s="78">
        <v>8166.5698069067766</v>
      </c>
      <c r="DC7991" s="78">
        <v>5631.8788696578922</v>
      </c>
      <c r="DD7991" s="78">
        <v>2.4183471955539069E-8</v>
      </c>
      <c r="DE7991" s="78">
        <v>0</v>
      </c>
      <c r="DF7991" s="78">
        <v>1.361983847013647E-4</v>
      </c>
      <c r="DG7991" s="78">
        <v>1.361983847013647E-4</v>
      </c>
      <c r="DH7991" s="78">
        <v>0</v>
      </c>
      <c r="DI7991" s="78">
        <v>3.2719650093388914E-5</v>
      </c>
      <c r="DJ7991" s="78">
        <v>3.2719650093388914E-5</v>
      </c>
      <c r="DK7991" s="78">
        <v>0</v>
      </c>
      <c r="DL7991" s="78">
        <v>3.2719650093388914E-5</v>
      </c>
    </row>
    <row r="7992" spans="98:116" x14ac:dyDescent="0.25">
      <c r="CT7992" s="78" t="s">
        <v>155</v>
      </c>
      <c r="CU7992" s="78" t="s">
        <v>475</v>
      </c>
      <c r="CV7992" s="78" t="s">
        <v>500</v>
      </c>
      <c r="CW7992" s="78">
        <v>2036</v>
      </c>
      <c r="CX7992" s="78">
        <v>0</v>
      </c>
      <c r="CY7992" s="78">
        <v>23835.264052429611</v>
      </c>
      <c r="CZ7992" s="78">
        <v>480.96485046156653</v>
      </c>
      <c r="DA7992" s="78">
        <v>15187.72939506126</v>
      </c>
      <c r="DB7992" s="78">
        <v>8166.5698069067766</v>
      </c>
      <c r="DC7992" s="78">
        <v>5631.8788696578922</v>
      </c>
      <c r="DD7992" s="78">
        <v>2.4183471955539069E-8</v>
      </c>
      <c r="DE7992" s="78">
        <v>0</v>
      </c>
      <c r="DF7992" s="78">
        <v>1.361983847013647E-4</v>
      </c>
      <c r="DG7992" s="78">
        <v>1.361983847013647E-4</v>
      </c>
      <c r="DH7992" s="78">
        <v>0</v>
      </c>
      <c r="DI7992" s="78">
        <v>3.2719650093388914E-5</v>
      </c>
      <c r="DJ7992" s="78">
        <v>3.2719650093388914E-5</v>
      </c>
      <c r="DK7992" s="78">
        <v>0</v>
      </c>
      <c r="DL7992" s="78">
        <v>3.2719650093388914E-5</v>
      </c>
    </row>
    <row r="7993" spans="98:116" x14ac:dyDescent="0.25">
      <c r="CT7993" s="78" t="s">
        <v>155</v>
      </c>
      <c r="CU7993" s="78" t="s">
        <v>475</v>
      </c>
      <c r="CV7993" s="78" t="s">
        <v>500</v>
      </c>
      <c r="CW7993" s="78">
        <v>2037</v>
      </c>
      <c r="CX7993" s="78">
        <v>0</v>
      </c>
      <c r="CY7993" s="78">
        <v>23835.264052429611</v>
      </c>
      <c r="CZ7993" s="78">
        <v>480.96485046156653</v>
      </c>
      <c r="DA7993" s="78">
        <v>15187.72939506126</v>
      </c>
      <c r="DB7993" s="78">
        <v>8166.5698069067766</v>
      </c>
      <c r="DC7993" s="78">
        <v>5631.8788696578922</v>
      </c>
      <c r="DD7993" s="78">
        <v>2.4183471955539069E-8</v>
      </c>
      <c r="DE7993" s="78">
        <v>0</v>
      </c>
      <c r="DF7993" s="78">
        <v>1.361983847013647E-4</v>
      </c>
      <c r="DG7993" s="78">
        <v>1.361983847013647E-4</v>
      </c>
      <c r="DH7993" s="78">
        <v>0</v>
      </c>
      <c r="DI7993" s="78">
        <v>3.2719650093388914E-5</v>
      </c>
      <c r="DJ7993" s="78">
        <v>3.2719650093388914E-5</v>
      </c>
      <c r="DK7993" s="78">
        <v>0</v>
      </c>
      <c r="DL7993" s="78">
        <v>3.2719650093388914E-5</v>
      </c>
    </row>
    <row r="7994" spans="98:116" x14ac:dyDescent="0.25">
      <c r="CT7994" s="78" t="s">
        <v>155</v>
      </c>
      <c r="CU7994" s="78" t="s">
        <v>475</v>
      </c>
      <c r="CV7994" s="78" t="s">
        <v>500</v>
      </c>
      <c r="CW7994" s="78">
        <v>2038</v>
      </c>
      <c r="CX7994" s="78">
        <v>0</v>
      </c>
      <c r="CY7994" s="78">
        <v>24976.64177073212</v>
      </c>
      <c r="CZ7994" s="78">
        <v>511.37445789969797</v>
      </c>
      <c r="DA7994" s="78">
        <v>15898.82366137568</v>
      </c>
      <c r="DB7994" s="78">
        <v>8566.4436514567296</v>
      </c>
      <c r="DC7994" s="78">
        <v>5907.6422695794981</v>
      </c>
      <c r="DD7994" s="78">
        <v>2.4183471955539069E-8</v>
      </c>
      <c r="DE7994" s="78">
        <v>0</v>
      </c>
      <c r="DF7994" s="78">
        <v>1.4286730114973297E-4</v>
      </c>
      <c r="DG7994" s="78">
        <v>1.4286730114973297E-4</v>
      </c>
      <c r="DH7994" s="78">
        <v>0</v>
      </c>
      <c r="DI7994" s="78">
        <v>3.2719650093388914E-5</v>
      </c>
      <c r="DJ7994" s="78">
        <v>3.2719650093388914E-5</v>
      </c>
      <c r="DK7994" s="78">
        <v>0</v>
      </c>
      <c r="DL7994" s="78">
        <v>3.2719650093388914E-5</v>
      </c>
    </row>
    <row r="7995" spans="98:116" x14ac:dyDescent="0.25">
      <c r="CT7995" s="78" t="s">
        <v>155</v>
      </c>
      <c r="CU7995" s="78" t="s">
        <v>475</v>
      </c>
      <c r="CV7995" s="78" t="s">
        <v>500</v>
      </c>
      <c r="CW7995" s="78">
        <v>2039</v>
      </c>
      <c r="CX7995" s="78">
        <v>0</v>
      </c>
      <c r="CY7995" s="78">
        <v>24976.64177073212</v>
      </c>
      <c r="CZ7995" s="78">
        <v>511.37445789969797</v>
      </c>
      <c r="DA7995" s="78">
        <v>15898.82366137568</v>
      </c>
      <c r="DB7995" s="78">
        <v>8566.4436514567296</v>
      </c>
      <c r="DC7995" s="78">
        <v>5907.6422695794981</v>
      </c>
      <c r="DD7995" s="78">
        <v>2.4183471955539069E-8</v>
      </c>
      <c r="DE7995" s="78">
        <v>0</v>
      </c>
      <c r="DF7995" s="78">
        <v>1.4286730114973297E-4</v>
      </c>
      <c r="DG7995" s="78">
        <v>1.4286730114973297E-4</v>
      </c>
      <c r="DH7995" s="78">
        <v>0</v>
      </c>
      <c r="DI7995" s="78">
        <v>3.2719650093388914E-5</v>
      </c>
      <c r="DJ7995" s="78">
        <v>3.2719650093388914E-5</v>
      </c>
      <c r="DK7995" s="78">
        <v>0</v>
      </c>
      <c r="DL7995" s="78">
        <v>3.2719650093388914E-5</v>
      </c>
    </row>
    <row r="7996" spans="98:116" x14ac:dyDescent="0.25">
      <c r="CT7996" s="78" t="s">
        <v>155</v>
      </c>
      <c r="CU7996" s="78" t="s">
        <v>475</v>
      </c>
      <c r="CV7996" s="78" t="s">
        <v>500</v>
      </c>
      <c r="CW7996" s="78">
        <v>2040</v>
      </c>
      <c r="CX7996" s="78">
        <v>0</v>
      </c>
      <c r="CY7996" s="78">
        <v>24976.64177073212</v>
      </c>
      <c r="CZ7996" s="78">
        <v>511.37445789969797</v>
      </c>
      <c r="DA7996" s="78">
        <v>15898.82366137568</v>
      </c>
      <c r="DB7996" s="78">
        <v>8566.4436514567296</v>
      </c>
      <c r="DC7996" s="78">
        <v>5907.6422695794981</v>
      </c>
      <c r="DD7996" s="78">
        <v>2.4183471955539069E-8</v>
      </c>
      <c r="DE7996" s="78">
        <v>0</v>
      </c>
      <c r="DF7996" s="78">
        <v>1.4286730114973297E-4</v>
      </c>
      <c r="DG7996" s="78">
        <v>1.4286730114973297E-4</v>
      </c>
      <c r="DH7996" s="78">
        <v>0</v>
      </c>
      <c r="DI7996" s="78">
        <v>3.4130330467873817E-5</v>
      </c>
      <c r="DJ7996" s="78">
        <v>3.4130330467873817E-5</v>
      </c>
      <c r="DK7996" s="78">
        <v>0</v>
      </c>
      <c r="DL7996" s="78">
        <v>3.4130330467873817E-5</v>
      </c>
    </row>
    <row r="7997" spans="98:116" x14ac:dyDescent="0.25">
      <c r="CT7997" s="78" t="s">
        <v>155</v>
      </c>
      <c r="CU7997" s="78" t="s">
        <v>475</v>
      </c>
      <c r="CV7997" s="78" t="s">
        <v>500</v>
      </c>
      <c r="CW7997" s="78">
        <v>2041</v>
      </c>
      <c r="CX7997" s="78">
        <v>0</v>
      </c>
      <c r="CY7997" s="78">
        <v>24976.64177073212</v>
      </c>
      <c r="CZ7997" s="78">
        <v>511.37445789969797</v>
      </c>
      <c r="DA7997" s="78">
        <v>15898.82366137568</v>
      </c>
      <c r="DB7997" s="78">
        <v>8566.4436514567296</v>
      </c>
      <c r="DC7997" s="78">
        <v>5907.6422695794981</v>
      </c>
      <c r="DD7997" s="78">
        <v>2.4183471955539069E-8</v>
      </c>
      <c r="DE7997" s="78">
        <v>0</v>
      </c>
      <c r="DF7997" s="78">
        <v>1.4286730114973297E-4</v>
      </c>
      <c r="DG7997" s="78">
        <v>1.4286730114973297E-4</v>
      </c>
      <c r="DH7997" s="78">
        <v>0</v>
      </c>
      <c r="DI7997" s="78">
        <v>3.4130330467873817E-5</v>
      </c>
      <c r="DJ7997" s="78">
        <v>3.4130330467873817E-5</v>
      </c>
      <c r="DK7997" s="78">
        <v>0</v>
      </c>
      <c r="DL7997" s="78">
        <v>3.4130330467873817E-5</v>
      </c>
    </row>
    <row r="7998" spans="98:116" x14ac:dyDescent="0.25">
      <c r="CT7998" s="78" t="s">
        <v>155</v>
      </c>
      <c r="CU7998" s="78" t="s">
        <v>475</v>
      </c>
      <c r="CV7998" s="78" t="s">
        <v>500</v>
      </c>
      <c r="CW7998" s="78">
        <v>2042</v>
      </c>
      <c r="CX7998" s="78">
        <v>0</v>
      </c>
      <c r="CY7998" s="78">
        <v>24976.64177073212</v>
      </c>
      <c r="CZ7998" s="78">
        <v>511.37445789969797</v>
      </c>
      <c r="DA7998" s="78">
        <v>15898.82366137568</v>
      </c>
      <c r="DB7998" s="78">
        <v>8566.4436514567296</v>
      </c>
      <c r="DC7998" s="78">
        <v>5907.6422695794981</v>
      </c>
      <c r="DD7998" s="78">
        <v>2.4183471955539069E-8</v>
      </c>
      <c r="DE7998" s="78">
        <v>0</v>
      </c>
      <c r="DF7998" s="78">
        <v>1.4286730114973297E-4</v>
      </c>
      <c r="DG7998" s="78">
        <v>1.4286730114973297E-4</v>
      </c>
      <c r="DH7998" s="78">
        <v>0</v>
      </c>
      <c r="DI7998" s="78">
        <v>3.4130330467873817E-5</v>
      </c>
      <c r="DJ7998" s="78">
        <v>3.4130330467873817E-5</v>
      </c>
      <c r="DK7998" s="78">
        <v>0</v>
      </c>
      <c r="DL7998" s="78">
        <v>3.4130330467873817E-5</v>
      </c>
    </row>
    <row r="7999" spans="98:116" x14ac:dyDescent="0.25">
      <c r="CT7999" s="78" t="s">
        <v>155</v>
      </c>
      <c r="CU7999" s="78" t="s">
        <v>475</v>
      </c>
      <c r="CV7999" s="78" t="s">
        <v>500</v>
      </c>
      <c r="CW7999" s="78">
        <v>2043</v>
      </c>
      <c r="CX7999" s="78">
        <v>0</v>
      </c>
      <c r="CY7999" s="78">
        <v>26191.727822098041</v>
      </c>
      <c r="CZ7999" s="78">
        <v>544.12906691830517</v>
      </c>
      <c r="DA7999" s="78">
        <v>16654.74142975438</v>
      </c>
      <c r="DB7999" s="78">
        <v>8992.8573254253515</v>
      </c>
      <c r="DC7999" s="78">
        <v>6201.7082259037834</v>
      </c>
      <c r="DD7999" s="78">
        <v>2.4183471955539069E-8</v>
      </c>
      <c r="DE7999" s="78">
        <v>0</v>
      </c>
      <c r="DF7999" s="78">
        <v>1.4997883695758011E-4</v>
      </c>
      <c r="DG7999" s="78">
        <v>1.4997883695758011E-4</v>
      </c>
      <c r="DH7999" s="78">
        <v>0</v>
      </c>
      <c r="DI7999" s="78">
        <v>3.4130330467873817E-5</v>
      </c>
      <c r="DJ7999" s="78">
        <v>3.4130330467873817E-5</v>
      </c>
      <c r="DK7999" s="78">
        <v>0</v>
      </c>
      <c r="DL7999" s="78">
        <v>3.4130330467873817E-5</v>
      </c>
    </row>
    <row r="8000" spans="98:116" x14ac:dyDescent="0.25">
      <c r="CT8000" s="78" t="s">
        <v>155</v>
      </c>
      <c r="CU8000" s="78" t="s">
        <v>475</v>
      </c>
      <c r="CV8000" s="78" t="s">
        <v>500</v>
      </c>
      <c r="CW8000" s="78">
        <v>2044</v>
      </c>
      <c r="CX8000" s="78">
        <v>0</v>
      </c>
      <c r="CY8000" s="78">
        <v>26191.727822098041</v>
      </c>
      <c r="CZ8000" s="78">
        <v>544.12906691830517</v>
      </c>
      <c r="DA8000" s="78">
        <v>16654.74142975438</v>
      </c>
      <c r="DB8000" s="78">
        <v>8992.8573254253515</v>
      </c>
      <c r="DC8000" s="78">
        <v>6201.7082259037834</v>
      </c>
      <c r="DD8000" s="78">
        <v>2.4183471955539069E-8</v>
      </c>
      <c r="DE8000" s="78">
        <v>0</v>
      </c>
      <c r="DF8000" s="78">
        <v>1.4997883695758011E-4</v>
      </c>
      <c r="DG8000" s="78">
        <v>1.4997883695758011E-4</v>
      </c>
      <c r="DH8000" s="78">
        <v>0</v>
      </c>
      <c r="DI8000" s="78">
        <v>3.4130330467873817E-5</v>
      </c>
      <c r="DJ8000" s="78">
        <v>3.4130330467873817E-5</v>
      </c>
      <c r="DK8000" s="78">
        <v>0</v>
      </c>
      <c r="DL8000" s="78">
        <v>3.4130330467873817E-5</v>
      </c>
    </row>
    <row r="8001" spans="98:116" x14ac:dyDescent="0.25">
      <c r="CT8001" s="78" t="s">
        <v>155</v>
      </c>
      <c r="CU8001" s="78" t="s">
        <v>475</v>
      </c>
      <c r="CV8001" s="78" t="s">
        <v>500</v>
      </c>
      <c r="CW8001" s="78">
        <v>2045</v>
      </c>
      <c r="CX8001" s="78">
        <v>0</v>
      </c>
      <c r="CY8001" s="78">
        <v>26191.727822098041</v>
      </c>
      <c r="CZ8001" s="78">
        <v>544.12906691830517</v>
      </c>
      <c r="DA8001" s="78">
        <v>16654.74142975438</v>
      </c>
      <c r="DB8001" s="78">
        <v>8992.8573254253515</v>
      </c>
      <c r="DC8001" s="78">
        <v>6201.7082259037834</v>
      </c>
      <c r="DD8001" s="78">
        <v>2.4183471955539069E-8</v>
      </c>
      <c r="DE8001" s="78">
        <v>0</v>
      </c>
      <c r="DF8001" s="78">
        <v>1.4997883695758011E-4</v>
      </c>
      <c r="DG8001" s="78">
        <v>1.4997883695758011E-4</v>
      </c>
      <c r="DH8001" s="78">
        <v>0</v>
      </c>
      <c r="DI8001" s="78">
        <v>3.5685241625432818E-5</v>
      </c>
      <c r="DJ8001" s="78">
        <v>3.5685241625432818E-5</v>
      </c>
      <c r="DK8001" s="78">
        <v>0</v>
      </c>
      <c r="DL8001" s="78">
        <v>3.5685241625432818E-5</v>
      </c>
    </row>
    <row r="8002" spans="98:116" x14ac:dyDescent="0.25">
      <c r="CT8002" s="78" t="s">
        <v>155</v>
      </c>
      <c r="CU8002" s="78" t="s">
        <v>475</v>
      </c>
      <c r="CV8002" s="78" t="s">
        <v>500</v>
      </c>
      <c r="CW8002" s="78">
        <v>2046</v>
      </c>
      <c r="CX8002" s="78">
        <v>0</v>
      </c>
      <c r="CY8002" s="78">
        <v>26191.727822098041</v>
      </c>
      <c r="CZ8002" s="78">
        <v>544.12906691830517</v>
      </c>
      <c r="DA8002" s="78">
        <v>16654.74142975438</v>
      </c>
      <c r="DB8002" s="78">
        <v>8992.8573254253515</v>
      </c>
      <c r="DC8002" s="78">
        <v>6201.7082259037834</v>
      </c>
      <c r="DD8002" s="78">
        <v>2.4183471955539069E-8</v>
      </c>
      <c r="DE8002" s="78">
        <v>0</v>
      </c>
      <c r="DF8002" s="78">
        <v>1.4997883695758011E-4</v>
      </c>
      <c r="DG8002" s="78">
        <v>1.4997883695758011E-4</v>
      </c>
      <c r="DH8002" s="78">
        <v>0</v>
      </c>
      <c r="DI8002" s="78">
        <v>3.5685241625432818E-5</v>
      </c>
      <c r="DJ8002" s="78">
        <v>3.5685241625432818E-5</v>
      </c>
      <c r="DK8002" s="78">
        <v>0</v>
      </c>
      <c r="DL8002" s="78">
        <v>3.5685241625432818E-5</v>
      </c>
    </row>
    <row r="8003" spans="98:116" x14ac:dyDescent="0.25">
      <c r="CT8003" s="78" t="s">
        <v>155</v>
      </c>
      <c r="CU8003" s="78" t="s">
        <v>475</v>
      </c>
      <c r="CV8003" s="78" t="s">
        <v>500</v>
      </c>
      <c r="CW8003" s="78">
        <v>2047</v>
      </c>
      <c r="CX8003" s="78">
        <v>0</v>
      </c>
      <c r="CY8003" s="78">
        <v>26191.727822098041</v>
      </c>
      <c r="CZ8003" s="78">
        <v>544.12906691830517</v>
      </c>
      <c r="DA8003" s="78">
        <v>16654.74142975438</v>
      </c>
      <c r="DB8003" s="78">
        <v>8992.8573254253515</v>
      </c>
      <c r="DC8003" s="78">
        <v>6201.7082259037834</v>
      </c>
      <c r="DD8003" s="78">
        <v>2.4183471955539069E-8</v>
      </c>
      <c r="DE8003" s="78">
        <v>0</v>
      </c>
      <c r="DF8003" s="78">
        <v>1.4997883695758011E-4</v>
      </c>
      <c r="DG8003" s="78">
        <v>1.4997883695758011E-4</v>
      </c>
      <c r="DH8003" s="78">
        <v>0</v>
      </c>
      <c r="DI8003" s="78">
        <v>3.5685241625432818E-5</v>
      </c>
      <c r="DJ8003" s="78">
        <v>3.5685241625432818E-5</v>
      </c>
      <c r="DK8003" s="78">
        <v>0</v>
      </c>
      <c r="DL8003" s="78">
        <v>3.5685241625432818E-5</v>
      </c>
    </row>
    <row r="8004" spans="98:116" x14ac:dyDescent="0.25">
      <c r="CT8004" s="78" t="s">
        <v>155</v>
      </c>
      <c r="CU8004" s="78" t="s">
        <v>475</v>
      </c>
      <c r="CV8004" s="78" t="s">
        <v>500</v>
      </c>
      <c r="CW8004" s="78">
        <v>2048</v>
      </c>
      <c r="CX8004" s="78">
        <v>0</v>
      </c>
      <c r="CY8004" s="78">
        <v>27464.722723733819</v>
      </c>
      <c r="CZ8004" s="78">
        <v>578.84065083892472</v>
      </c>
      <c r="DA8004" s="78">
        <v>17445.537973202721</v>
      </c>
      <c r="DB8004" s="78">
        <v>9440.3440996921745</v>
      </c>
      <c r="DC8004" s="78">
        <v>6510.3067400943155</v>
      </c>
      <c r="DD8004" s="78">
        <v>2.4183471955539069E-8</v>
      </c>
      <c r="DE8004" s="78">
        <v>0</v>
      </c>
      <c r="DF8004" s="78">
        <v>1.5744182047102787E-4</v>
      </c>
      <c r="DG8004" s="78">
        <v>1.5744182047102787E-4</v>
      </c>
      <c r="DH8004" s="78">
        <v>0</v>
      </c>
      <c r="DI8004" s="78">
        <v>3.5685241625432818E-5</v>
      </c>
      <c r="DJ8004" s="78">
        <v>3.5685241625432818E-5</v>
      </c>
      <c r="DK8004" s="78">
        <v>0</v>
      </c>
      <c r="DL8004" s="78">
        <v>3.5685241625432818E-5</v>
      </c>
    </row>
    <row r="8005" spans="98:116" x14ac:dyDescent="0.25">
      <c r="CT8005" s="78" t="s">
        <v>155</v>
      </c>
      <c r="CU8005" s="78" t="s">
        <v>475</v>
      </c>
      <c r="CV8005" s="78" t="s">
        <v>500</v>
      </c>
      <c r="CW8005" s="78">
        <v>2049</v>
      </c>
      <c r="CX8005" s="78">
        <v>0</v>
      </c>
      <c r="CY8005" s="78">
        <v>27464.722723733819</v>
      </c>
      <c r="CZ8005" s="78">
        <v>578.84065083892472</v>
      </c>
      <c r="DA8005" s="78">
        <v>17445.537973202721</v>
      </c>
      <c r="DB8005" s="78">
        <v>9440.3440996921745</v>
      </c>
      <c r="DC8005" s="78">
        <v>6510.3067400943155</v>
      </c>
      <c r="DD8005" s="78">
        <v>2.4183471955539069E-8</v>
      </c>
      <c r="DE8005" s="78">
        <v>0</v>
      </c>
      <c r="DF8005" s="78">
        <v>1.5744182047102787E-4</v>
      </c>
      <c r="DG8005" s="78">
        <v>1.5744182047102787E-4</v>
      </c>
      <c r="DH8005" s="78">
        <v>0</v>
      </c>
      <c r="DI8005" s="78">
        <v>3.5685241625432818E-5</v>
      </c>
      <c r="DJ8005" s="78">
        <v>3.5685241625432818E-5</v>
      </c>
      <c r="DK8005" s="78">
        <v>0</v>
      </c>
      <c r="DL8005" s="78">
        <v>3.5685241625432818E-5</v>
      </c>
    </row>
    <row r="8006" spans="98:116" x14ac:dyDescent="0.25">
      <c r="CT8006" s="78" t="s">
        <v>155</v>
      </c>
      <c r="CU8006" s="78" t="s">
        <v>475</v>
      </c>
      <c r="CV8006" s="78" t="s">
        <v>500</v>
      </c>
      <c r="CW8006" s="78">
        <v>2050</v>
      </c>
      <c r="CX8006" s="78">
        <v>0</v>
      </c>
      <c r="CY8006" s="78">
        <v>27464.722723733819</v>
      </c>
      <c r="CZ8006" s="78">
        <v>578.84065083892472</v>
      </c>
      <c r="DA8006" s="78">
        <v>17445.537973202721</v>
      </c>
      <c r="DB8006" s="78">
        <v>9440.3440996921745</v>
      </c>
      <c r="DC8006" s="78">
        <v>6510.3067400943155</v>
      </c>
      <c r="DD8006" s="78">
        <v>2.4183471955539069E-8</v>
      </c>
      <c r="DE8006" s="78">
        <v>0</v>
      </c>
      <c r="DF8006" s="78">
        <v>1.5744182047102787E-4</v>
      </c>
      <c r="DG8006" s="78">
        <v>1.5744182047102787E-4</v>
      </c>
      <c r="DH8006" s="78">
        <v>0</v>
      </c>
      <c r="DI8006" s="78">
        <v>3.7368646590501307E-5</v>
      </c>
      <c r="DJ8006" s="78">
        <v>3.7368646590501307E-5</v>
      </c>
      <c r="DK8006" s="78">
        <v>0</v>
      </c>
      <c r="DL8006" s="78">
        <v>3.7368646590501307E-5</v>
      </c>
    </row>
    <row r="8007" spans="98:116" x14ac:dyDescent="0.25">
      <c r="CT8007" s="78" t="s">
        <v>155</v>
      </c>
      <c r="CU8007" s="78" t="s">
        <v>475</v>
      </c>
      <c r="CV8007" s="78" t="s">
        <v>500</v>
      </c>
      <c r="CW8007" s="78">
        <v>2051</v>
      </c>
      <c r="CX8007" s="78">
        <v>0</v>
      </c>
      <c r="CY8007" s="78">
        <v>27464.722723733819</v>
      </c>
      <c r="CZ8007" s="78">
        <v>578.84065083892472</v>
      </c>
      <c r="DA8007" s="78">
        <v>17445.537973202721</v>
      </c>
      <c r="DB8007" s="78">
        <v>9440.3440996921745</v>
      </c>
      <c r="DC8007" s="78">
        <v>6510.3067400943155</v>
      </c>
      <c r="DD8007" s="78">
        <v>2.4183471955539069E-8</v>
      </c>
      <c r="DE8007" s="78">
        <v>0</v>
      </c>
      <c r="DF8007" s="78">
        <v>1.5744182047102787E-4</v>
      </c>
      <c r="DG8007" s="78">
        <v>1.5744182047102787E-4</v>
      </c>
      <c r="DH8007" s="78">
        <v>0</v>
      </c>
      <c r="DI8007" s="78">
        <v>3.7368646590501307E-5</v>
      </c>
      <c r="DJ8007" s="78">
        <v>3.7368646590501307E-5</v>
      </c>
      <c r="DK8007" s="78">
        <v>0</v>
      </c>
      <c r="DL8007" s="78">
        <v>3.7368646590501307E-5</v>
      </c>
    </row>
    <row r="8008" spans="98:116" x14ac:dyDescent="0.25">
      <c r="CT8008" s="78" t="s">
        <v>155</v>
      </c>
      <c r="CU8008" s="78" t="s">
        <v>475</v>
      </c>
      <c r="CV8008" s="78" t="s">
        <v>500</v>
      </c>
      <c r="CW8008" s="78">
        <v>2052</v>
      </c>
      <c r="CX8008" s="78">
        <v>0</v>
      </c>
      <c r="CY8008" s="78">
        <v>27464.722723733819</v>
      </c>
      <c r="CZ8008" s="78">
        <v>578.84065083892472</v>
      </c>
      <c r="DA8008" s="78">
        <v>17445.537973202721</v>
      </c>
      <c r="DB8008" s="78">
        <v>9440.3440996921745</v>
      </c>
      <c r="DC8008" s="78">
        <v>6510.3067400943155</v>
      </c>
      <c r="DD8008" s="78">
        <v>2.4183471955539069E-8</v>
      </c>
      <c r="DE8008" s="78">
        <v>0</v>
      </c>
      <c r="DF8008" s="78">
        <v>1.5744182047102787E-4</v>
      </c>
      <c r="DG8008" s="78">
        <v>1.5744182047102787E-4</v>
      </c>
      <c r="DH8008" s="78">
        <v>0</v>
      </c>
      <c r="DI8008" s="78">
        <v>3.7368646590501307E-5</v>
      </c>
      <c r="DJ8008" s="78">
        <v>3.7368646590501307E-5</v>
      </c>
      <c r="DK8008" s="78">
        <v>0</v>
      </c>
      <c r="DL8008" s="78">
        <v>3.7368646590501307E-5</v>
      </c>
    </row>
    <row r="8009" spans="98:116" x14ac:dyDescent="0.25">
      <c r="CT8009" s="78" t="s">
        <v>155</v>
      </c>
      <c r="CU8009" s="78" t="s">
        <v>475</v>
      </c>
      <c r="CV8009" s="78" t="s">
        <v>500</v>
      </c>
      <c r="CW8009" s="78">
        <v>2053</v>
      </c>
      <c r="CX8009" s="78">
        <v>0</v>
      </c>
      <c r="CY8009" s="78">
        <v>28779.669377747399</v>
      </c>
      <c r="CZ8009" s="78">
        <v>615.09516728738311</v>
      </c>
      <c r="DA8009" s="78">
        <v>18261.232691173202</v>
      </c>
      <c r="DB8009" s="78">
        <v>9903.3415192868233</v>
      </c>
      <c r="DC8009" s="78">
        <v>6829.6017985796943</v>
      </c>
      <c r="DD8009" s="78">
        <v>2.4183471955539069E-8</v>
      </c>
      <c r="DE8009" s="78">
        <v>0</v>
      </c>
      <c r="DF8009" s="78">
        <v>1.6516348356345123E-4</v>
      </c>
      <c r="DG8009" s="78">
        <v>1.6516348356345123E-4</v>
      </c>
      <c r="DH8009" s="78">
        <v>0</v>
      </c>
      <c r="DI8009" s="78">
        <v>3.7368646590501307E-5</v>
      </c>
      <c r="DJ8009" s="78">
        <v>3.7368646590501307E-5</v>
      </c>
      <c r="DK8009" s="78">
        <v>0</v>
      </c>
      <c r="DL8009" s="78">
        <v>3.7368646590501307E-5</v>
      </c>
    </row>
    <row r="8010" spans="98:116" x14ac:dyDescent="0.25">
      <c r="CT8010" s="78" t="s">
        <v>155</v>
      </c>
      <c r="CU8010" s="78" t="s">
        <v>475</v>
      </c>
      <c r="CV8010" s="78" t="s">
        <v>500</v>
      </c>
      <c r="CW8010" s="78">
        <v>2054</v>
      </c>
      <c r="CX8010" s="78">
        <v>0</v>
      </c>
      <c r="CY8010" s="78">
        <v>28779.669377747399</v>
      </c>
      <c r="CZ8010" s="78">
        <v>615.09516728738311</v>
      </c>
      <c r="DA8010" s="78">
        <v>18261.232691173202</v>
      </c>
      <c r="DB8010" s="78">
        <v>9903.3415192868233</v>
      </c>
      <c r="DC8010" s="78">
        <v>6829.6017985796943</v>
      </c>
      <c r="DD8010" s="78">
        <v>2.4183471955539069E-8</v>
      </c>
      <c r="DE8010" s="78">
        <v>0</v>
      </c>
      <c r="DF8010" s="78">
        <v>1.6516348356345123E-4</v>
      </c>
      <c r="DG8010" s="78">
        <v>1.6516348356345123E-4</v>
      </c>
      <c r="DH8010" s="78">
        <v>0</v>
      </c>
      <c r="DI8010" s="78">
        <v>3.7368646590501307E-5</v>
      </c>
      <c r="DJ8010" s="78">
        <v>3.7368646590501307E-5</v>
      </c>
      <c r="DK8010" s="78">
        <v>0</v>
      </c>
      <c r="DL8010" s="78">
        <v>3.7368646590501307E-5</v>
      </c>
    </row>
    <row r="8011" spans="98:116" x14ac:dyDescent="0.25">
      <c r="CT8011" s="78" t="s">
        <v>155</v>
      </c>
      <c r="CU8011" s="78" t="s">
        <v>475</v>
      </c>
      <c r="CV8011" s="78" t="s">
        <v>500</v>
      </c>
      <c r="CW8011" s="78">
        <v>2055</v>
      </c>
      <c r="CX8011" s="78">
        <v>0</v>
      </c>
      <c r="CY8011" s="78">
        <v>28779.669377747399</v>
      </c>
      <c r="CZ8011" s="78">
        <v>615.09516728738311</v>
      </c>
      <c r="DA8011" s="78">
        <v>18261.232691173202</v>
      </c>
      <c r="DB8011" s="78">
        <v>9903.3415192868233</v>
      </c>
      <c r="DC8011" s="78">
        <v>6829.6017985796943</v>
      </c>
      <c r="DD8011" s="78">
        <v>2.4183471955539069E-8</v>
      </c>
      <c r="DE8011" s="78">
        <v>0</v>
      </c>
      <c r="DF8011" s="78">
        <v>1.6516348356345123E-4</v>
      </c>
      <c r="DG8011" s="78">
        <v>1.6516348356345123E-4</v>
      </c>
      <c r="DH8011" s="78">
        <v>0</v>
      </c>
      <c r="DI8011" s="78">
        <v>3.9163410222429401E-5</v>
      </c>
      <c r="DJ8011" s="78">
        <v>3.9163410222429401E-5</v>
      </c>
      <c r="DK8011" s="78">
        <v>0</v>
      </c>
      <c r="DL8011" s="78">
        <v>3.9163410222429401E-5</v>
      </c>
    </row>
    <row r="8012" spans="98:116" x14ac:dyDescent="0.25">
      <c r="CT8012" s="78" t="s">
        <v>155</v>
      </c>
      <c r="CU8012" s="78" t="s">
        <v>476</v>
      </c>
      <c r="CV8012" s="78" t="s">
        <v>428</v>
      </c>
      <c r="CW8012" s="78">
        <v>2026</v>
      </c>
      <c r="CX8012" s="78">
        <v>0</v>
      </c>
      <c r="CY8012" s="78">
        <v>14664.637556436621</v>
      </c>
      <c r="CZ8012" s="78">
        <v>233.23007680793529</v>
      </c>
      <c r="DA8012" s="78">
        <v>8896.5159934285894</v>
      </c>
      <c r="DB8012" s="78">
        <v>5534.8914862000911</v>
      </c>
      <c r="DC8012" s="78">
        <v>3817.0050760622244</v>
      </c>
      <c r="DD8012" s="78">
        <v>1.061508915746139E-7</v>
      </c>
      <c r="DE8012" s="78">
        <v>0</v>
      </c>
      <c r="DF8012" s="78">
        <v>4.0517849196883206E-4</v>
      </c>
      <c r="DG8012" s="78">
        <v>4.0517849196883206E-4</v>
      </c>
      <c r="DH8012" s="78">
        <v>0</v>
      </c>
      <c r="DI8012" s="78">
        <v>3.9163410222429401E-5</v>
      </c>
      <c r="DJ8012" s="78">
        <v>3.9163410222429401E-5</v>
      </c>
      <c r="DK8012" s="78">
        <v>0</v>
      </c>
      <c r="DL8012" s="78">
        <v>3.9163410222429401E-5</v>
      </c>
    </row>
    <row r="8013" spans="98:116" x14ac:dyDescent="0.25">
      <c r="CT8013" s="78" t="s">
        <v>155</v>
      </c>
      <c r="CU8013" s="78" t="s">
        <v>476</v>
      </c>
      <c r="CV8013" s="78" t="s">
        <v>428</v>
      </c>
      <c r="CW8013" s="78">
        <v>2027</v>
      </c>
      <c r="CX8013" s="78">
        <v>0</v>
      </c>
      <c r="CY8013" s="78">
        <v>14664.637556436621</v>
      </c>
      <c r="CZ8013" s="78">
        <v>233.23007680793529</v>
      </c>
      <c r="DA8013" s="78">
        <v>8896.5159934285894</v>
      </c>
      <c r="DB8013" s="78">
        <v>5534.8914862000911</v>
      </c>
      <c r="DC8013" s="78">
        <v>3817.0050760622244</v>
      </c>
      <c r="DD8013" s="78">
        <v>1.061508915746139E-7</v>
      </c>
      <c r="DE8013" s="78">
        <v>0</v>
      </c>
      <c r="DF8013" s="78">
        <v>4.0517849196883206E-4</v>
      </c>
      <c r="DG8013" s="78">
        <v>4.0517849196883206E-4</v>
      </c>
      <c r="DH8013" s="78">
        <v>0</v>
      </c>
      <c r="DI8013" s="78">
        <v>3.9163410222429401E-5</v>
      </c>
      <c r="DJ8013" s="78">
        <v>3.9163410222429401E-5</v>
      </c>
      <c r="DK8013" s="78">
        <v>0</v>
      </c>
      <c r="DL8013" s="78">
        <v>3.9163410222429401E-5</v>
      </c>
    </row>
    <row r="8014" spans="98:116" x14ac:dyDescent="0.25">
      <c r="CT8014" s="78" t="s">
        <v>155</v>
      </c>
      <c r="CU8014" s="78" t="s">
        <v>476</v>
      </c>
      <c r="CV8014" s="78" t="s">
        <v>428</v>
      </c>
      <c r="CW8014" s="78">
        <v>2028</v>
      </c>
      <c r="CX8014" s="78">
        <v>0</v>
      </c>
      <c r="CY8014" s="78">
        <v>15317.990942815961</v>
      </c>
      <c r="CZ8014" s="78">
        <v>247.27299216494259</v>
      </c>
      <c r="DA8014" s="78">
        <v>9287.6490955444915</v>
      </c>
      <c r="DB8014" s="78">
        <v>5783.0688551065195</v>
      </c>
      <c r="DC8014" s="78">
        <v>3988.1546422716892</v>
      </c>
      <c r="DD8014" s="78">
        <v>1.061508915746139E-7</v>
      </c>
      <c r="DE8014" s="78">
        <v>0</v>
      </c>
      <c r="DF8014" s="78">
        <v>4.2334617101457518E-4</v>
      </c>
      <c r="DG8014" s="78">
        <v>4.2334617101457518E-4</v>
      </c>
      <c r="DH8014" s="78">
        <v>0</v>
      </c>
      <c r="DI8014" s="78">
        <v>3.9163410222429401E-5</v>
      </c>
      <c r="DJ8014" s="78">
        <v>3.9163410222429401E-5</v>
      </c>
      <c r="DK8014" s="78">
        <v>0</v>
      </c>
      <c r="DL8014" s="78">
        <v>3.9163410222429401E-5</v>
      </c>
    </row>
    <row r="8015" spans="98:116" x14ac:dyDescent="0.25">
      <c r="CT8015" s="78" t="s">
        <v>155</v>
      </c>
      <c r="CU8015" s="78" t="s">
        <v>476</v>
      </c>
      <c r="CV8015" s="78" t="s">
        <v>428</v>
      </c>
      <c r="CW8015" s="78">
        <v>2029</v>
      </c>
      <c r="CX8015" s="78">
        <v>0</v>
      </c>
      <c r="CY8015" s="78">
        <v>15317.990942815961</v>
      </c>
      <c r="CZ8015" s="78">
        <v>247.27299216494259</v>
      </c>
      <c r="DA8015" s="78">
        <v>9287.6490955444915</v>
      </c>
      <c r="DB8015" s="78">
        <v>5783.0688551065195</v>
      </c>
      <c r="DC8015" s="78">
        <v>3988.1546422716892</v>
      </c>
      <c r="DD8015" s="78">
        <v>1.061508915746139E-7</v>
      </c>
      <c r="DE8015" s="78">
        <v>0</v>
      </c>
      <c r="DF8015" s="78">
        <v>4.2334617101457518E-4</v>
      </c>
      <c r="DG8015" s="78">
        <v>4.2334617101457518E-4</v>
      </c>
      <c r="DH8015" s="78">
        <v>0</v>
      </c>
      <c r="DI8015" s="78">
        <v>0</v>
      </c>
      <c r="DJ8015" s="78">
        <v>3.9163410222429401E-5</v>
      </c>
      <c r="DK8015" s="78">
        <v>0</v>
      </c>
      <c r="DL8015" s="78">
        <v>3.9163410222429401E-5</v>
      </c>
    </row>
    <row r="8016" spans="98:116" x14ac:dyDescent="0.25">
      <c r="CT8016" s="78" t="s">
        <v>155</v>
      </c>
      <c r="CU8016" s="78" t="s">
        <v>476</v>
      </c>
      <c r="CV8016" s="78" t="s">
        <v>428</v>
      </c>
      <c r="CW8016" s="78">
        <v>2030</v>
      </c>
      <c r="CX8016" s="78">
        <v>0</v>
      </c>
      <c r="CY8016" s="78">
        <v>15317.990942815961</v>
      </c>
      <c r="CZ8016" s="78">
        <v>247.27299216494259</v>
      </c>
      <c r="DA8016" s="78">
        <v>9287.6490955444915</v>
      </c>
      <c r="DB8016" s="78">
        <v>5783.0688551065195</v>
      </c>
      <c r="DC8016" s="78">
        <v>3988.1546422716892</v>
      </c>
      <c r="DD8016" s="78">
        <v>1.061508915746139E-7</v>
      </c>
      <c r="DE8016" s="78">
        <v>0</v>
      </c>
      <c r="DF8016" s="78">
        <v>4.2334617101457518E-4</v>
      </c>
      <c r="DG8016" s="78">
        <v>4.2334617101457518E-4</v>
      </c>
      <c r="DH8016" s="78">
        <v>0</v>
      </c>
      <c r="DI8016" s="78">
        <v>1.4262590647447528E-3</v>
      </c>
      <c r="DJ8016" s="78">
        <v>0</v>
      </c>
      <c r="DK8016" s="78">
        <v>0</v>
      </c>
      <c r="DL8016" s="78">
        <v>0</v>
      </c>
    </row>
    <row r="8017" spans="98:116" x14ac:dyDescent="0.25">
      <c r="CT8017" s="78" t="s">
        <v>155</v>
      </c>
      <c r="CU8017" s="78" t="s">
        <v>476</v>
      </c>
      <c r="CV8017" s="78" t="s">
        <v>428</v>
      </c>
      <c r="CW8017" s="78">
        <v>2031</v>
      </c>
      <c r="CX8017" s="78">
        <v>0</v>
      </c>
      <c r="CY8017" s="78">
        <v>15317.990942815961</v>
      </c>
      <c r="CZ8017" s="78">
        <v>247.27299216494259</v>
      </c>
      <c r="DA8017" s="78">
        <v>9287.6490955444915</v>
      </c>
      <c r="DB8017" s="78">
        <v>5783.0688551065195</v>
      </c>
      <c r="DC8017" s="78">
        <v>3988.1546422716892</v>
      </c>
      <c r="DD8017" s="78">
        <v>1.061508915746139E-7</v>
      </c>
      <c r="DE8017" s="78">
        <v>0</v>
      </c>
      <c r="DF8017" s="78">
        <v>4.2334617101457518E-4</v>
      </c>
      <c r="DG8017" s="78">
        <v>4.2334617101457518E-4</v>
      </c>
      <c r="DH8017" s="78">
        <v>0</v>
      </c>
      <c r="DI8017" s="78">
        <v>1.4785366243510035E-3</v>
      </c>
      <c r="DJ8017" s="78">
        <v>1.4785366243510035E-3</v>
      </c>
      <c r="DK8017" s="78">
        <v>0</v>
      </c>
      <c r="DL8017" s="78">
        <v>1.4785366243510035E-3</v>
      </c>
    </row>
    <row r="8018" spans="98:116" x14ac:dyDescent="0.25">
      <c r="CT8018" s="78" t="s">
        <v>155</v>
      </c>
      <c r="CU8018" s="78" t="s">
        <v>476</v>
      </c>
      <c r="CV8018" s="78" t="s">
        <v>428</v>
      </c>
      <c r="CW8018" s="78">
        <v>2032</v>
      </c>
      <c r="CX8018" s="78">
        <v>0</v>
      </c>
      <c r="CY8018" s="78">
        <v>15317.990942815961</v>
      </c>
      <c r="CZ8018" s="78">
        <v>247.27299216494259</v>
      </c>
      <c r="DA8018" s="78">
        <v>9287.6490955444915</v>
      </c>
      <c r="DB8018" s="78">
        <v>5783.0688551065195</v>
      </c>
      <c r="DC8018" s="78">
        <v>3988.1546422716892</v>
      </c>
      <c r="DD8018" s="78">
        <v>1.061508915746139E-7</v>
      </c>
      <c r="DE8018" s="78">
        <v>0</v>
      </c>
      <c r="DF8018" s="78">
        <v>4.2334617101457518E-4</v>
      </c>
      <c r="DG8018" s="78">
        <v>4.2334617101457518E-4</v>
      </c>
      <c r="DH8018" s="78">
        <v>0</v>
      </c>
      <c r="DI8018" s="78">
        <v>1.4785366243510035E-3</v>
      </c>
      <c r="DJ8018" s="78">
        <v>1.4785366243510035E-3</v>
      </c>
      <c r="DK8018" s="78">
        <v>0</v>
      </c>
      <c r="DL8018" s="78">
        <v>1.4785366243510035E-3</v>
      </c>
    </row>
    <row r="8019" spans="98:116" x14ac:dyDescent="0.25">
      <c r="CT8019" s="78" t="s">
        <v>155</v>
      </c>
      <c r="CU8019" s="78" t="s">
        <v>476</v>
      </c>
      <c r="CV8019" s="78" t="s">
        <v>428</v>
      </c>
      <c r="CW8019" s="78">
        <v>2033</v>
      </c>
      <c r="CX8019" s="78">
        <v>0</v>
      </c>
      <c r="CY8019" s="78">
        <v>16044.126426626201</v>
      </c>
      <c r="CZ8019" s="78">
        <v>263.10737971827189</v>
      </c>
      <c r="DA8019" s="78">
        <v>9721.7399837422945</v>
      </c>
      <c r="DB8019" s="78">
        <v>6059.2790631656244</v>
      </c>
      <c r="DC8019" s="78">
        <v>4178.6363832146571</v>
      </c>
      <c r="DD8019" s="78">
        <v>1.061508915746139E-7</v>
      </c>
      <c r="DE8019" s="78">
        <v>0</v>
      </c>
      <c r="DF8019" s="78">
        <v>4.4356597764435586E-4</v>
      </c>
      <c r="DG8019" s="78">
        <v>4.4356597764435586E-4</v>
      </c>
      <c r="DH8019" s="78">
        <v>0</v>
      </c>
      <c r="DI8019" s="78">
        <v>1.4785366243510035E-3</v>
      </c>
      <c r="DJ8019" s="78">
        <v>1.4785366243510035E-3</v>
      </c>
      <c r="DK8019" s="78">
        <v>0</v>
      </c>
      <c r="DL8019" s="78">
        <v>1.4785366243510035E-3</v>
      </c>
    </row>
    <row r="8020" spans="98:116" x14ac:dyDescent="0.25">
      <c r="CT8020" s="78" t="s">
        <v>155</v>
      </c>
      <c r="CU8020" s="78" t="s">
        <v>476</v>
      </c>
      <c r="CV8020" s="78" t="s">
        <v>428</v>
      </c>
      <c r="CW8020" s="78">
        <v>2034</v>
      </c>
      <c r="CX8020" s="78">
        <v>0</v>
      </c>
      <c r="CY8020" s="78">
        <v>16044.126426626201</v>
      </c>
      <c r="CZ8020" s="78">
        <v>263.10737971827189</v>
      </c>
      <c r="DA8020" s="78">
        <v>9721.7399837422945</v>
      </c>
      <c r="DB8020" s="78">
        <v>6059.2790631656244</v>
      </c>
      <c r="DC8020" s="78">
        <v>4178.6363832146571</v>
      </c>
      <c r="DD8020" s="78">
        <v>1.061508915746139E-7</v>
      </c>
      <c r="DE8020" s="78">
        <v>0</v>
      </c>
      <c r="DF8020" s="78">
        <v>4.4356597764435586E-4</v>
      </c>
      <c r="DG8020" s="78">
        <v>4.4356597764435586E-4</v>
      </c>
      <c r="DH8020" s="78">
        <v>0</v>
      </c>
      <c r="DI8020" s="78">
        <v>1.4785366243510035E-3</v>
      </c>
      <c r="DJ8020" s="78">
        <v>1.4785366243510035E-3</v>
      </c>
      <c r="DK8020" s="78">
        <v>0</v>
      </c>
      <c r="DL8020" s="78">
        <v>1.4785366243510035E-3</v>
      </c>
    </row>
    <row r="8021" spans="98:116" x14ac:dyDescent="0.25">
      <c r="CT8021" s="78" t="s">
        <v>155</v>
      </c>
      <c r="CU8021" s="78" t="s">
        <v>476</v>
      </c>
      <c r="CV8021" s="78" t="s">
        <v>428</v>
      </c>
      <c r="CW8021" s="78">
        <v>2035</v>
      </c>
      <c r="CX8021" s="78">
        <v>0</v>
      </c>
      <c r="CY8021" s="78">
        <v>16044.126426626201</v>
      </c>
      <c r="CZ8021" s="78">
        <v>263.10737971827189</v>
      </c>
      <c r="DA8021" s="78">
        <v>9721.7399837422945</v>
      </c>
      <c r="DB8021" s="78">
        <v>6059.2790631656244</v>
      </c>
      <c r="DC8021" s="78">
        <v>4178.6363832146571</v>
      </c>
      <c r="DD8021" s="78">
        <v>1.061508915746139E-7</v>
      </c>
      <c r="DE8021" s="78">
        <v>0</v>
      </c>
      <c r="DF8021" s="78">
        <v>4.4356597764435586E-4</v>
      </c>
      <c r="DG8021" s="78">
        <v>4.4356597764435586E-4</v>
      </c>
      <c r="DH8021" s="78">
        <v>0</v>
      </c>
      <c r="DI8021" s="78">
        <v>1.4785366243510035E-3</v>
      </c>
      <c r="DJ8021" s="78">
        <v>1.4785366243510035E-3</v>
      </c>
      <c r="DK8021" s="78">
        <v>0</v>
      </c>
      <c r="DL8021" s="78">
        <v>1.4785366243510035E-3</v>
      </c>
    </row>
    <row r="8022" spans="98:116" x14ac:dyDescent="0.25">
      <c r="CT8022" s="78" t="s">
        <v>155</v>
      </c>
      <c r="CU8022" s="78" t="s">
        <v>476</v>
      </c>
      <c r="CV8022" s="78" t="s">
        <v>428</v>
      </c>
      <c r="CW8022" s="78">
        <v>2036</v>
      </c>
      <c r="CX8022" s="78">
        <v>0</v>
      </c>
      <c r="CY8022" s="78">
        <v>16044.126426626201</v>
      </c>
      <c r="CZ8022" s="78">
        <v>263.10737971827189</v>
      </c>
      <c r="DA8022" s="78">
        <v>9721.7399837422945</v>
      </c>
      <c r="DB8022" s="78">
        <v>6059.2790631656244</v>
      </c>
      <c r="DC8022" s="78">
        <v>4178.6363832146571</v>
      </c>
      <c r="DD8022" s="78">
        <v>1.061508915746139E-7</v>
      </c>
      <c r="DE8022" s="78">
        <v>0</v>
      </c>
      <c r="DF8022" s="78">
        <v>4.4356597764435586E-4</v>
      </c>
      <c r="DG8022" s="78">
        <v>4.4356597764435586E-4</v>
      </c>
      <c r="DH8022" s="78">
        <v>0</v>
      </c>
      <c r="DI8022" s="78">
        <v>1.5444098453350162E-3</v>
      </c>
      <c r="DJ8022" s="78">
        <v>1.5444098453350162E-3</v>
      </c>
      <c r="DK8022" s="78">
        <v>0</v>
      </c>
      <c r="DL8022" s="78">
        <v>1.5444098453350162E-3</v>
      </c>
    </row>
    <row r="8023" spans="98:116" x14ac:dyDescent="0.25">
      <c r="CT8023" s="78" t="s">
        <v>155</v>
      </c>
      <c r="CU8023" s="78" t="s">
        <v>476</v>
      </c>
      <c r="CV8023" s="78" t="s">
        <v>428</v>
      </c>
      <c r="CW8023" s="78">
        <v>2037</v>
      </c>
      <c r="CX8023" s="78">
        <v>0</v>
      </c>
      <c r="CY8023" s="78">
        <v>16044.126426626201</v>
      </c>
      <c r="CZ8023" s="78">
        <v>263.10737971827189</v>
      </c>
      <c r="DA8023" s="78">
        <v>9721.7399837422945</v>
      </c>
      <c r="DB8023" s="78">
        <v>6059.2790631656244</v>
      </c>
      <c r="DC8023" s="78">
        <v>4178.6363832146571</v>
      </c>
      <c r="DD8023" s="78">
        <v>1.061508915746139E-7</v>
      </c>
      <c r="DE8023" s="78">
        <v>0</v>
      </c>
      <c r="DF8023" s="78">
        <v>4.4356597764435586E-4</v>
      </c>
      <c r="DG8023" s="78">
        <v>4.4356597764435586E-4</v>
      </c>
      <c r="DH8023" s="78">
        <v>0</v>
      </c>
      <c r="DI8023" s="78">
        <v>1.5444098453350162E-3</v>
      </c>
      <c r="DJ8023" s="78">
        <v>1.5444098453350162E-3</v>
      </c>
      <c r="DK8023" s="78">
        <v>0</v>
      </c>
      <c r="DL8023" s="78">
        <v>1.5444098453350162E-3</v>
      </c>
    </row>
    <row r="8024" spans="98:116" x14ac:dyDescent="0.25">
      <c r="CT8024" s="78" t="s">
        <v>155</v>
      </c>
      <c r="CU8024" s="78" t="s">
        <v>476</v>
      </c>
      <c r="CV8024" s="78" t="s">
        <v>428</v>
      </c>
      <c r="CW8024" s="78">
        <v>2038</v>
      </c>
      <c r="CX8024" s="78">
        <v>0</v>
      </c>
      <c r="CY8024" s="78">
        <v>16832.391236279542</v>
      </c>
      <c r="CZ8024" s="78">
        <v>280.55437045334122</v>
      </c>
      <c r="DA8024" s="78">
        <v>10192.27176588512</v>
      </c>
      <c r="DB8024" s="78">
        <v>6359.5650999410718</v>
      </c>
      <c r="DC8024" s="78">
        <v>4385.7214416119623</v>
      </c>
      <c r="DD8024" s="78">
        <v>1.061508915746139E-7</v>
      </c>
      <c r="DE8024" s="78">
        <v>0</v>
      </c>
      <c r="DF8024" s="78">
        <v>4.6554824122501076E-4</v>
      </c>
      <c r="DG8024" s="78">
        <v>4.6554824122501076E-4</v>
      </c>
      <c r="DH8024" s="78">
        <v>0</v>
      </c>
      <c r="DI8024" s="78">
        <v>1.5444098453350162E-3</v>
      </c>
      <c r="DJ8024" s="78">
        <v>1.5444098453350162E-3</v>
      </c>
      <c r="DK8024" s="78">
        <v>0</v>
      </c>
      <c r="DL8024" s="78">
        <v>1.5444098453350162E-3</v>
      </c>
    </row>
    <row r="8025" spans="98:116" x14ac:dyDescent="0.25">
      <c r="CT8025" s="78" t="s">
        <v>155</v>
      </c>
      <c r="CU8025" s="78" t="s">
        <v>476</v>
      </c>
      <c r="CV8025" s="78" t="s">
        <v>428</v>
      </c>
      <c r="CW8025" s="78">
        <v>2039</v>
      </c>
      <c r="CX8025" s="78">
        <v>0</v>
      </c>
      <c r="CY8025" s="78">
        <v>16832.391236279542</v>
      </c>
      <c r="CZ8025" s="78">
        <v>280.55437045334122</v>
      </c>
      <c r="DA8025" s="78">
        <v>10192.27176588512</v>
      </c>
      <c r="DB8025" s="78">
        <v>6359.5650999410718</v>
      </c>
      <c r="DC8025" s="78">
        <v>4385.7214416119623</v>
      </c>
      <c r="DD8025" s="78">
        <v>1.061508915746139E-7</v>
      </c>
      <c r="DE8025" s="78">
        <v>0</v>
      </c>
      <c r="DF8025" s="78">
        <v>4.6554824122501076E-4</v>
      </c>
      <c r="DG8025" s="78">
        <v>4.6554824122501076E-4</v>
      </c>
      <c r="DH8025" s="78">
        <v>0</v>
      </c>
      <c r="DI8025" s="78">
        <v>1.5444098453350162E-3</v>
      </c>
      <c r="DJ8025" s="78">
        <v>1.5444098453350162E-3</v>
      </c>
      <c r="DK8025" s="78">
        <v>0</v>
      </c>
      <c r="DL8025" s="78">
        <v>1.5444098453350162E-3</v>
      </c>
    </row>
    <row r="8026" spans="98:116" x14ac:dyDescent="0.25">
      <c r="CT8026" s="78" t="s">
        <v>155</v>
      </c>
      <c r="CU8026" s="78" t="s">
        <v>476</v>
      </c>
      <c r="CV8026" s="78" t="s">
        <v>428</v>
      </c>
      <c r="CW8026" s="78">
        <v>2040</v>
      </c>
      <c r="CX8026" s="78">
        <v>0</v>
      </c>
      <c r="CY8026" s="78">
        <v>16832.391236279542</v>
      </c>
      <c r="CZ8026" s="78">
        <v>280.55437045334122</v>
      </c>
      <c r="DA8026" s="78">
        <v>10192.27176588512</v>
      </c>
      <c r="DB8026" s="78">
        <v>6359.5650999410718</v>
      </c>
      <c r="DC8026" s="78">
        <v>4385.7214416119623</v>
      </c>
      <c r="DD8026" s="78">
        <v>1.061508915746139E-7</v>
      </c>
      <c r="DE8026" s="78">
        <v>0</v>
      </c>
      <c r="DF8026" s="78">
        <v>4.6554824122501076E-4</v>
      </c>
      <c r="DG8026" s="78">
        <v>4.6554824122501076E-4</v>
      </c>
      <c r="DH8026" s="78">
        <v>0</v>
      </c>
      <c r="DI8026" s="78">
        <v>1.5444098453350162E-3</v>
      </c>
      <c r="DJ8026" s="78">
        <v>1.5444098453350162E-3</v>
      </c>
      <c r="DK8026" s="78">
        <v>0</v>
      </c>
      <c r="DL8026" s="78">
        <v>1.5444098453350162E-3</v>
      </c>
    </row>
    <row r="8027" spans="98:116" x14ac:dyDescent="0.25">
      <c r="CT8027" s="78" t="s">
        <v>155</v>
      </c>
      <c r="CU8027" s="78" t="s">
        <v>476</v>
      </c>
      <c r="CV8027" s="78" t="s">
        <v>428</v>
      </c>
      <c r="CW8027" s="78">
        <v>2041</v>
      </c>
      <c r="CX8027" s="78">
        <v>0</v>
      </c>
      <c r="CY8027" s="78">
        <v>16832.391236279542</v>
      </c>
      <c r="CZ8027" s="78">
        <v>280.55437045334122</v>
      </c>
      <c r="DA8027" s="78">
        <v>10192.27176588512</v>
      </c>
      <c r="DB8027" s="78">
        <v>6359.5650999410718</v>
      </c>
      <c r="DC8027" s="78">
        <v>4385.7214416119623</v>
      </c>
      <c r="DD8027" s="78">
        <v>1.061508915746139E-7</v>
      </c>
      <c r="DE8027" s="78">
        <v>0</v>
      </c>
      <c r="DF8027" s="78">
        <v>4.6554824122501076E-4</v>
      </c>
      <c r="DG8027" s="78">
        <v>4.6554824122501076E-4</v>
      </c>
      <c r="DH8027" s="78">
        <v>0</v>
      </c>
      <c r="DI8027" s="78">
        <v>1.6176211949454288E-3</v>
      </c>
      <c r="DJ8027" s="78">
        <v>1.6176211949454288E-3</v>
      </c>
      <c r="DK8027" s="78">
        <v>0</v>
      </c>
      <c r="DL8027" s="78">
        <v>1.6176211949454288E-3</v>
      </c>
    </row>
    <row r="8028" spans="98:116" x14ac:dyDescent="0.25">
      <c r="CT8028" s="78" t="s">
        <v>155</v>
      </c>
      <c r="CU8028" s="78" t="s">
        <v>476</v>
      </c>
      <c r="CV8028" s="78" t="s">
        <v>428</v>
      </c>
      <c r="CW8028" s="78">
        <v>2042</v>
      </c>
      <c r="CX8028" s="78">
        <v>0</v>
      </c>
      <c r="CY8028" s="78">
        <v>16832.391236279542</v>
      </c>
      <c r="CZ8028" s="78">
        <v>280.55437045334122</v>
      </c>
      <c r="DA8028" s="78">
        <v>10192.27176588512</v>
      </c>
      <c r="DB8028" s="78">
        <v>6359.5650999410718</v>
      </c>
      <c r="DC8028" s="78">
        <v>4385.7214416119623</v>
      </c>
      <c r="DD8028" s="78">
        <v>1.061508915746139E-7</v>
      </c>
      <c r="DE8028" s="78">
        <v>0</v>
      </c>
      <c r="DF8028" s="78">
        <v>4.6554824122501076E-4</v>
      </c>
      <c r="DG8028" s="78">
        <v>4.6554824122501076E-4</v>
      </c>
      <c r="DH8028" s="78">
        <v>0</v>
      </c>
      <c r="DI8028" s="78">
        <v>1.6176211949454288E-3</v>
      </c>
      <c r="DJ8028" s="78">
        <v>1.6176211949454288E-3</v>
      </c>
      <c r="DK8028" s="78">
        <v>0</v>
      </c>
      <c r="DL8028" s="78">
        <v>1.6176211949454288E-3</v>
      </c>
    </row>
    <row r="8029" spans="98:116" x14ac:dyDescent="0.25">
      <c r="CT8029" s="78" t="s">
        <v>155</v>
      </c>
      <c r="CU8029" s="78" t="s">
        <v>476</v>
      </c>
      <c r="CV8029" s="78" t="s">
        <v>428</v>
      </c>
      <c r="CW8029" s="78">
        <v>2043</v>
      </c>
      <c r="CX8029" s="78">
        <v>0</v>
      </c>
      <c r="CY8029" s="78">
        <v>17672.085223784408</v>
      </c>
      <c r="CZ8029" s="78">
        <v>299.42001237341083</v>
      </c>
      <c r="DA8029" s="78">
        <v>10692.736176386061</v>
      </c>
      <c r="DB8029" s="78">
        <v>6679.9290350249312</v>
      </c>
      <c r="DC8029" s="78">
        <v>4606.6527407081039</v>
      </c>
      <c r="DD8029" s="78">
        <v>1.061508915746139E-7</v>
      </c>
      <c r="DE8029" s="78">
        <v>0</v>
      </c>
      <c r="DF8029" s="78">
        <v>4.8900029560080389E-4</v>
      </c>
      <c r="DG8029" s="78">
        <v>4.8900029560080389E-4</v>
      </c>
      <c r="DH8029" s="78">
        <v>0</v>
      </c>
      <c r="DI8029" s="78">
        <v>1.6176211949454288E-3</v>
      </c>
      <c r="DJ8029" s="78">
        <v>1.6176211949454288E-3</v>
      </c>
      <c r="DK8029" s="78">
        <v>0</v>
      </c>
      <c r="DL8029" s="78">
        <v>1.6176211949454288E-3</v>
      </c>
    </row>
    <row r="8030" spans="98:116" x14ac:dyDescent="0.25">
      <c r="CT8030" s="78" t="s">
        <v>155</v>
      </c>
      <c r="CU8030" s="78" t="s">
        <v>476</v>
      </c>
      <c r="CV8030" s="78" t="s">
        <v>428</v>
      </c>
      <c r="CW8030" s="78">
        <v>2044</v>
      </c>
      <c r="CX8030" s="78">
        <v>0</v>
      </c>
      <c r="CY8030" s="78">
        <v>17672.085223784408</v>
      </c>
      <c r="CZ8030" s="78">
        <v>299.42001237341083</v>
      </c>
      <c r="DA8030" s="78">
        <v>10692.736176386061</v>
      </c>
      <c r="DB8030" s="78">
        <v>6679.9290350249312</v>
      </c>
      <c r="DC8030" s="78">
        <v>4606.6527407081039</v>
      </c>
      <c r="DD8030" s="78">
        <v>1.061508915746139E-7</v>
      </c>
      <c r="DE8030" s="78">
        <v>0</v>
      </c>
      <c r="DF8030" s="78">
        <v>4.8900029560080389E-4</v>
      </c>
      <c r="DG8030" s="78">
        <v>4.8900029560080389E-4</v>
      </c>
      <c r="DH8030" s="78">
        <v>0</v>
      </c>
      <c r="DI8030" s="78">
        <v>1.6176211949454288E-3</v>
      </c>
      <c r="DJ8030" s="78">
        <v>1.6176211949454288E-3</v>
      </c>
      <c r="DK8030" s="78">
        <v>0</v>
      </c>
      <c r="DL8030" s="78">
        <v>1.6176211949454288E-3</v>
      </c>
    </row>
    <row r="8031" spans="98:116" x14ac:dyDescent="0.25">
      <c r="CT8031" s="78" t="s">
        <v>155</v>
      </c>
      <c r="CU8031" s="78" t="s">
        <v>476</v>
      </c>
      <c r="CV8031" s="78" t="s">
        <v>428</v>
      </c>
      <c r="CW8031" s="78">
        <v>2045</v>
      </c>
      <c r="CX8031" s="78">
        <v>0</v>
      </c>
      <c r="CY8031" s="78">
        <v>17672.085223784408</v>
      </c>
      <c r="CZ8031" s="78">
        <v>299.42001237341083</v>
      </c>
      <c r="DA8031" s="78">
        <v>10692.736176386061</v>
      </c>
      <c r="DB8031" s="78">
        <v>6679.9290350249312</v>
      </c>
      <c r="DC8031" s="78">
        <v>4606.6527407081039</v>
      </c>
      <c r="DD8031" s="78">
        <v>1.061508915746139E-7</v>
      </c>
      <c r="DE8031" s="78">
        <v>0</v>
      </c>
      <c r="DF8031" s="78">
        <v>4.8900029560080389E-4</v>
      </c>
      <c r="DG8031" s="78">
        <v>4.8900029560080389E-4</v>
      </c>
      <c r="DH8031" s="78">
        <v>0</v>
      </c>
      <c r="DI8031" s="78">
        <v>1.6176211949454288E-3</v>
      </c>
      <c r="DJ8031" s="78">
        <v>1.6176211949454288E-3</v>
      </c>
      <c r="DK8031" s="78">
        <v>0</v>
      </c>
      <c r="DL8031" s="78">
        <v>1.6176211949454288E-3</v>
      </c>
    </row>
    <row r="8032" spans="98:116" x14ac:dyDescent="0.25">
      <c r="CT8032" s="78" t="s">
        <v>155</v>
      </c>
      <c r="CU8032" s="78" t="s">
        <v>476</v>
      </c>
      <c r="CV8032" s="78" t="s">
        <v>428</v>
      </c>
      <c r="CW8032" s="78">
        <v>2046</v>
      </c>
      <c r="CX8032" s="78">
        <v>0</v>
      </c>
      <c r="CY8032" s="78">
        <v>17672.085223784408</v>
      </c>
      <c r="CZ8032" s="78">
        <v>299.42001237341083</v>
      </c>
      <c r="DA8032" s="78">
        <v>10692.736176386061</v>
      </c>
      <c r="DB8032" s="78">
        <v>6679.9290350249312</v>
      </c>
      <c r="DC8032" s="78">
        <v>4606.6527407081039</v>
      </c>
      <c r="DD8032" s="78">
        <v>1.061508915746139E-7</v>
      </c>
      <c r="DE8032" s="78">
        <v>0</v>
      </c>
      <c r="DF8032" s="78">
        <v>4.8900029560080389E-4</v>
      </c>
      <c r="DG8032" s="78">
        <v>4.8900029560080389E-4</v>
      </c>
      <c r="DH8032" s="78">
        <v>0</v>
      </c>
      <c r="DI8032" s="78">
        <v>1.6970966259797255E-3</v>
      </c>
      <c r="DJ8032" s="78">
        <v>1.6970966259797255E-3</v>
      </c>
      <c r="DK8032" s="78">
        <v>0</v>
      </c>
      <c r="DL8032" s="78">
        <v>1.6970966259797255E-3</v>
      </c>
    </row>
    <row r="8033" spans="98:116" x14ac:dyDescent="0.25">
      <c r="CT8033" s="78" t="s">
        <v>155</v>
      </c>
      <c r="CU8033" s="78" t="s">
        <v>476</v>
      </c>
      <c r="CV8033" s="78" t="s">
        <v>428</v>
      </c>
      <c r="CW8033" s="78">
        <v>2047</v>
      </c>
      <c r="CX8033" s="78">
        <v>0</v>
      </c>
      <c r="CY8033" s="78">
        <v>17672.085223784408</v>
      </c>
      <c r="CZ8033" s="78">
        <v>299.42001237341083</v>
      </c>
      <c r="DA8033" s="78">
        <v>10692.736176386061</v>
      </c>
      <c r="DB8033" s="78">
        <v>6679.9290350249312</v>
      </c>
      <c r="DC8033" s="78">
        <v>4606.6527407081039</v>
      </c>
      <c r="DD8033" s="78">
        <v>1.061508915746139E-7</v>
      </c>
      <c r="DE8033" s="78">
        <v>0</v>
      </c>
      <c r="DF8033" s="78">
        <v>4.8900029560080389E-4</v>
      </c>
      <c r="DG8033" s="78">
        <v>4.8900029560080389E-4</v>
      </c>
      <c r="DH8033" s="78">
        <v>0</v>
      </c>
      <c r="DI8033" s="78">
        <v>1.6970966259797255E-3</v>
      </c>
      <c r="DJ8033" s="78">
        <v>1.6970966259797255E-3</v>
      </c>
      <c r="DK8033" s="78">
        <v>0</v>
      </c>
      <c r="DL8033" s="78">
        <v>1.6970966259797255E-3</v>
      </c>
    </row>
    <row r="8034" spans="98:116" x14ac:dyDescent="0.25">
      <c r="CT8034" s="78" t="s">
        <v>155</v>
      </c>
      <c r="CU8034" s="78" t="s">
        <v>476</v>
      </c>
      <c r="CV8034" s="78" t="s">
        <v>428</v>
      </c>
      <c r="CW8034" s="78">
        <v>2048</v>
      </c>
      <c r="CX8034" s="78">
        <v>0</v>
      </c>
      <c r="CY8034" s="78">
        <v>18552.334786110459</v>
      </c>
      <c r="CZ8034" s="78">
        <v>319.49113147947719</v>
      </c>
      <c r="DA8034" s="78">
        <v>11216.562625107839</v>
      </c>
      <c r="DB8034" s="78">
        <v>7016.2810295231329</v>
      </c>
      <c r="DC8034" s="78">
        <v>4838.6098212659208</v>
      </c>
      <c r="DD8034" s="78">
        <v>1.061508915746139E-7</v>
      </c>
      <c r="DE8034" s="78">
        <v>0</v>
      </c>
      <c r="DF8034" s="78">
        <v>5.1362274650906066E-4</v>
      </c>
      <c r="DG8034" s="78">
        <v>5.1362274650906066E-4</v>
      </c>
      <c r="DH8034" s="78">
        <v>0</v>
      </c>
      <c r="DI8034" s="78">
        <v>1.6970966259797255E-3</v>
      </c>
      <c r="DJ8034" s="78">
        <v>1.6970966259797255E-3</v>
      </c>
      <c r="DK8034" s="78">
        <v>0</v>
      </c>
      <c r="DL8034" s="78">
        <v>1.6970966259797255E-3</v>
      </c>
    </row>
    <row r="8035" spans="98:116" x14ac:dyDescent="0.25">
      <c r="CT8035" s="78" t="s">
        <v>155</v>
      </c>
      <c r="CU8035" s="78" t="s">
        <v>476</v>
      </c>
      <c r="CV8035" s="78" t="s">
        <v>428</v>
      </c>
      <c r="CW8035" s="78">
        <v>2049</v>
      </c>
      <c r="CX8035" s="78">
        <v>0</v>
      </c>
      <c r="CY8035" s="78">
        <v>18552.334786110459</v>
      </c>
      <c r="CZ8035" s="78">
        <v>319.49113147947719</v>
      </c>
      <c r="DA8035" s="78">
        <v>11216.562625107839</v>
      </c>
      <c r="DB8035" s="78">
        <v>7016.2810295231329</v>
      </c>
      <c r="DC8035" s="78">
        <v>4838.6098212659208</v>
      </c>
      <c r="DD8035" s="78">
        <v>1.061508915746139E-7</v>
      </c>
      <c r="DE8035" s="78">
        <v>0</v>
      </c>
      <c r="DF8035" s="78">
        <v>5.1362274650906066E-4</v>
      </c>
      <c r="DG8035" s="78">
        <v>5.1362274650906066E-4</v>
      </c>
      <c r="DH8035" s="78">
        <v>0</v>
      </c>
      <c r="DI8035" s="78">
        <v>1.6970966259797255E-3</v>
      </c>
      <c r="DJ8035" s="78">
        <v>1.6970966259797255E-3</v>
      </c>
      <c r="DK8035" s="78">
        <v>0</v>
      </c>
      <c r="DL8035" s="78">
        <v>1.6970966259797255E-3</v>
      </c>
    </row>
    <row r="8036" spans="98:116" x14ac:dyDescent="0.25">
      <c r="CT8036" s="78" t="s">
        <v>155</v>
      </c>
      <c r="CU8036" s="78" t="s">
        <v>476</v>
      </c>
      <c r="CV8036" s="78" t="s">
        <v>428</v>
      </c>
      <c r="CW8036" s="78">
        <v>2050</v>
      </c>
      <c r="CX8036" s="78">
        <v>0</v>
      </c>
      <c r="CY8036" s="78">
        <v>18552.334786110459</v>
      </c>
      <c r="CZ8036" s="78">
        <v>319.49113147947719</v>
      </c>
      <c r="DA8036" s="78">
        <v>11216.562625107839</v>
      </c>
      <c r="DB8036" s="78">
        <v>7016.2810295231329</v>
      </c>
      <c r="DC8036" s="78">
        <v>4838.6098212659208</v>
      </c>
      <c r="DD8036" s="78">
        <v>1.061508915746139E-7</v>
      </c>
      <c r="DE8036" s="78">
        <v>0</v>
      </c>
      <c r="DF8036" s="78">
        <v>5.1362274650906066E-4</v>
      </c>
      <c r="DG8036" s="78">
        <v>5.1362274650906066E-4</v>
      </c>
      <c r="DH8036" s="78">
        <v>0</v>
      </c>
      <c r="DI8036" s="78">
        <v>1.6970966259797255E-3</v>
      </c>
      <c r="DJ8036" s="78">
        <v>1.6970966259797255E-3</v>
      </c>
      <c r="DK8036" s="78">
        <v>0</v>
      </c>
      <c r="DL8036" s="78">
        <v>1.6970966259797255E-3</v>
      </c>
    </row>
    <row r="8037" spans="98:116" x14ac:dyDescent="0.25">
      <c r="CT8037" s="78" t="s">
        <v>155</v>
      </c>
      <c r="CU8037" s="78" t="s">
        <v>476</v>
      </c>
      <c r="CV8037" s="78" t="s">
        <v>428</v>
      </c>
      <c r="CW8037" s="78">
        <v>2051</v>
      </c>
      <c r="CX8037" s="78">
        <v>0</v>
      </c>
      <c r="CY8037" s="78">
        <v>18552.334786110459</v>
      </c>
      <c r="CZ8037" s="78">
        <v>319.49113147947719</v>
      </c>
      <c r="DA8037" s="78">
        <v>11216.562625107839</v>
      </c>
      <c r="DB8037" s="78">
        <v>7016.2810295231329</v>
      </c>
      <c r="DC8037" s="78">
        <v>4838.6098212659208</v>
      </c>
      <c r="DD8037" s="78">
        <v>1.061508915746139E-7</v>
      </c>
      <c r="DE8037" s="78">
        <v>0</v>
      </c>
      <c r="DF8037" s="78">
        <v>5.1362274650906066E-4</v>
      </c>
      <c r="DG8037" s="78">
        <v>5.1362274650906066E-4</v>
      </c>
      <c r="DH8037" s="78">
        <v>0</v>
      </c>
      <c r="DI8037" s="78">
        <v>1.7817573145917232E-3</v>
      </c>
      <c r="DJ8037" s="78">
        <v>1.7817573145917232E-3</v>
      </c>
      <c r="DK8037" s="78">
        <v>0</v>
      </c>
      <c r="DL8037" s="78">
        <v>1.7817573145917232E-3</v>
      </c>
    </row>
    <row r="8038" spans="98:116" x14ac:dyDescent="0.25">
      <c r="CT8038" s="78" t="s">
        <v>155</v>
      </c>
      <c r="CU8038" s="78" t="s">
        <v>476</v>
      </c>
      <c r="CV8038" s="78" t="s">
        <v>428</v>
      </c>
      <c r="CW8038" s="78">
        <v>2052</v>
      </c>
      <c r="CX8038" s="78">
        <v>0</v>
      </c>
      <c r="CY8038" s="78">
        <v>18552.334786110459</v>
      </c>
      <c r="CZ8038" s="78">
        <v>319.49113147947719</v>
      </c>
      <c r="DA8038" s="78">
        <v>11216.562625107839</v>
      </c>
      <c r="DB8038" s="78">
        <v>7016.2810295231329</v>
      </c>
      <c r="DC8038" s="78">
        <v>4838.6098212659208</v>
      </c>
      <c r="DD8038" s="78">
        <v>1.061508915746139E-7</v>
      </c>
      <c r="DE8038" s="78">
        <v>0</v>
      </c>
      <c r="DF8038" s="78">
        <v>5.1362274650906066E-4</v>
      </c>
      <c r="DG8038" s="78">
        <v>5.1362274650906066E-4</v>
      </c>
      <c r="DH8038" s="78">
        <v>0</v>
      </c>
      <c r="DI8038" s="78">
        <v>1.7817573145917232E-3</v>
      </c>
      <c r="DJ8038" s="78">
        <v>1.7817573145917232E-3</v>
      </c>
      <c r="DK8038" s="78">
        <v>0</v>
      </c>
      <c r="DL8038" s="78">
        <v>1.7817573145917232E-3</v>
      </c>
    </row>
    <row r="8039" spans="98:116" x14ac:dyDescent="0.25">
      <c r="CT8039" s="78" t="s">
        <v>155</v>
      </c>
      <c r="CU8039" s="78" t="s">
        <v>476</v>
      </c>
      <c r="CV8039" s="78" t="s">
        <v>428</v>
      </c>
      <c r="CW8039" s="78">
        <v>2053</v>
      </c>
      <c r="CX8039" s="78">
        <v>0</v>
      </c>
      <c r="CY8039" s="78">
        <v>19462.1282791679</v>
      </c>
      <c r="CZ8039" s="78">
        <v>340.5356432627259</v>
      </c>
      <c r="DA8039" s="78">
        <v>11757.14127648336</v>
      </c>
      <c r="DB8039" s="78">
        <v>7364.4513594218033</v>
      </c>
      <c r="DC8039" s="78">
        <v>5078.7171331926211</v>
      </c>
      <c r="DD8039" s="78">
        <v>1.061508915746139E-7</v>
      </c>
      <c r="DE8039" s="78">
        <v>0</v>
      </c>
      <c r="DF8039" s="78">
        <v>5.3911035174366391E-4</v>
      </c>
      <c r="DG8039" s="78">
        <v>5.3911035174366391E-4</v>
      </c>
      <c r="DH8039" s="78">
        <v>0</v>
      </c>
      <c r="DI8039" s="78">
        <v>1.7817573145917232E-3</v>
      </c>
      <c r="DJ8039" s="78">
        <v>1.7817573145917232E-3</v>
      </c>
      <c r="DK8039" s="78">
        <v>0</v>
      </c>
      <c r="DL8039" s="78">
        <v>1.7817573145917232E-3</v>
      </c>
    </row>
    <row r="8040" spans="98:116" x14ac:dyDescent="0.25">
      <c r="CT8040" s="78" t="s">
        <v>155</v>
      </c>
      <c r="CU8040" s="78" t="s">
        <v>476</v>
      </c>
      <c r="CV8040" s="78" t="s">
        <v>428</v>
      </c>
      <c r="CW8040" s="78">
        <v>2054</v>
      </c>
      <c r="CX8040" s="78">
        <v>0</v>
      </c>
      <c r="CY8040" s="78">
        <v>19462.1282791679</v>
      </c>
      <c r="CZ8040" s="78">
        <v>340.5356432627259</v>
      </c>
      <c r="DA8040" s="78">
        <v>11757.14127648336</v>
      </c>
      <c r="DB8040" s="78">
        <v>7364.4513594218033</v>
      </c>
      <c r="DC8040" s="78">
        <v>5078.7171331926211</v>
      </c>
      <c r="DD8040" s="78">
        <v>1.061508915746139E-7</v>
      </c>
      <c r="DE8040" s="78">
        <v>0</v>
      </c>
      <c r="DF8040" s="78">
        <v>5.3911035174366391E-4</v>
      </c>
      <c r="DG8040" s="78">
        <v>5.3911035174366391E-4</v>
      </c>
      <c r="DH8040" s="78">
        <v>0</v>
      </c>
      <c r="DI8040" s="78">
        <v>1.7817573145917232E-3</v>
      </c>
      <c r="DJ8040" s="78">
        <v>1.7817573145917232E-3</v>
      </c>
      <c r="DK8040" s="78">
        <v>0</v>
      </c>
      <c r="DL8040" s="78">
        <v>1.7817573145917232E-3</v>
      </c>
    </row>
    <row r="8041" spans="98:116" x14ac:dyDescent="0.25">
      <c r="CT8041" s="78" t="s">
        <v>155</v>
      </c>
      <c r="CU8041" s="78" t="s">
        <v>476</v>
      </c>
      <c r="CV8041" s="78" t="s">
        <v>428</v>
      </c>
      <c r="CW8041" s="78">
        <v>2055</v>
      </c>
      <c r="CX8041" s="78">
        <v>0</v>
      </c>
      <c r="CY8041" s="78">
        <v>19462.1282791679</v>
      </c>
      <c r="CZ8041" s="78">
        <v>340.5356432627259</v>
      </c>
      <c r="DA8041" s="78">
        <v>11757.14127648336</v>
      </c>
      <c r="DB8041" s="78">
        <v>7364.4513594218033</v>
      </c>
      <c r="DC8041" s="78">
        <v>5078.7171331926211</v>
      </c>
      <c r="DD8041" s="78">
        <v>1.061508915746139E-7</v>
      </c>
      <c r="DE8041" s="78">
        <v>0</v>
      </c>
      <c r="DF8041" s="78">
        <v>5.3911035174366391E-4</v>
      </c>
      <c r="DG8041" s="78">
        <v>5.3911035174366391E-4</v>
      </c>
      <c r="DH8041" s="78">
        <v>0</v>
      </c>
      <c r="DI8041" s="78">
        <v>1.7817573145917232E-3</v>
      </c>
      <c r="DJ8041" s="78">
        <v>1.7817573145917232E-3</v>
      </c>
      <c r="DK8041" s="78">
        <v>0</v>
      </c>
      <c r="DL8041" s="78">
        <v>1.7817573145917232E-3</v>
      </c>
    </row>
    <row r="8042" spans="98:116" x14ac:dyDescent="0.25">
      <c r="CT8042" s="78" t="s">
        <v>155</v>
      </c>
      <c r="CU8042" s="78" t="s">
        <v>476</v>
      </c>
      <c r="CV8042" s="78" t="s">
        <v>459</v>
      </c>
      <c r="CW8042" s="78">
        <v>2026</v>
      </c>
      <c r="CX8042" s="78">
        <v>0</v>
      </c>
      <c r="CY8042" s="78">
        <v>5.475034607007859</v>
      </c>
      <c r="CZ8042" s="78">
        <v>0.71896016785818695</v>
      </c>
      <c r="DA8042" s="78">
        <v>3.0714971986151398</v>
      </c>
      <c r="DB8042" s="78">
        <v>1.684577240534431</v>
      </c>
      <c r="DC8042" s="78">
        <v>1.1617282640807975</v>
      </c>
      <c r="DD8042" s="78">
        <v>1.0484139297404079E-5</v>
      </c>
      <c r="DE8042" s="78">
        <v>0</v>
      </c>
      <c r="DF8042" s="78">
        <v>1.2179720946354514E-5</v>
      </c>
      <c r="DG8042" s="78">
        <v>1.2179720946354514E-5</v>
      </c>
      <c r="DH8042" s="78">
        <v>0</v>
      </c>
      <c r="DI8042" s="78">
        <v>1.8705069486320643E-3</v>
      </c>
      <c r="DJ8042" s="78">
        <v>1.8705069486320643E-3</v>
      </c>
      <c r="DK8042" s="78">
        <v>0</v>
      </c>
      <c r="DL8042" s="78">
        <v>1.8705069486320643E-3</v>
      </c>
    </row>
    <row r="8043" spans="98:116" x14ac:dyDescent="0.25">
      <c r="CT8043" s="78" t="s">
        <v>155</v>
      </c>
      <c r="CU8043" s="78" t="s">
        <v>476</v>
      </c>
      <c r="CV8043" s="78" t="s">
        <v>459</v>
      </c>
      <c r="CW8043" s="78">
        <v>2027</v>
      </c>
      <c r="CX8043" s="78">
        <v>0</v>
      </c>
      <c r="CY8043" s="78">
        <v>5.475034607007859</v>
      </c>
      <c r="CZ8043" s="78">
        <v>0.71896016785818695</v>
      </c>
      <c r="DA8043" s="78">
        <v>3.0714971986151398</v>
      </c>
      <c r="DB8043" s="78">
        <v>1.684577240534431</v>
      </c>
      <c r="DC8043" s="78">
        <v>1.1617282640807975</v>
      </c>
      <c r="DD8043" s="78">
        <v>1.0484139297404079E-5</v>
      </c>
      <c r="DE8043" s="78">
        <v>0</v>
      </c>
      <c r="DF8043" s="78">
        <v>1.2179720946354514E-5</v>
      </c>
      <c r="DG8043" s="78">
        <v>1.2179720946354514E-5</v>
      </c>
      <c r="DH8043" s="78">
        <v>0</v>
      </c>
      <c r="DI8043" s="78">
        <v>1.8705069486320643E-3</v>
      </c>
      <c r="DJ8043" s="78">
        <v>1.8705069486320643E-3</v>
      </c>
      <c r="DK8043" s="78">
        <v>0</v>
      </c>
      <c r="DL8043" s="78">
        <v>1.8705069486320643E-3</v>
      </c>
    </row>
    <row r="8044" spans="98:116" x14ac:dyDescent="0.25">
      <c r="CT8044" s="78" t="s">
        <v>155</v>
      </c>
      <c r="CU8044" s="78" t="s">
        <v>476</v>
      </c>
      <c r="CV8044" s="78" t="s">
        <v>459</v>
      </c>
      <c r="CW8044" s="78">
        <v>2028</v>
      </c>
      <c r="CX8044" s="78">
        <v>0</v>
      </c>
      <c r="CY8044" s="78">
        <v>5.7770153400785222</v>
      </c>
      <c r="CZ8044" s="78">
        <v>0.74733835430389894</v>
      </c>
      <c r="DA8044" s="78">
        <v>3.237951340101775</v>
      </c>
      <c r="DB8044" s="78">
        <v>1.791725645672849</v>
      </c>
      <c r="DC8044" s="78">
        <v>1.2356205901227844</v>
      </c>
      <c r="DD8044" s="78">
        <v>1.0484139297404079E-5</v>
      </c>
      <c r="DE8044" s="78">
        <v>0</v>
      </c>
      <c r="DF8044" s="78">
        <v>1.2954418385587902E-5</v>
      </c>
      <c r="DG8044" s="78">
        <v>1.2954418385587902E-5</v>
      </c>
      <c r="DH8044" s="78">
        <v>0</v>
      </c>
      <c r="DI8044" s="78">
        <v>1.8705069486320643E-3</v>
      </c>
      <c r="DJ8044" s="78">
        <v>1.8705069486320643E-3</v>
      </c>
      <c r="DK8044" s="78">
        <v>0</v>
      </c>
      <c r="DL8044" s="78">
        <v>1.8705069486320643E-3</v>
      </c>
    </row>
    <row r="8045" spans="98:116" x14ac:dyDescent="0.25">
      <c r="CT8045" s="78" t="s">
        <v>155</v>
      </c>
      <c r="CU8045" s="78" t="s">
        <v>476</v>
      </c>
      <c r="CV8045" s="78" t="s">
        <v>459</v>
      </c>
      <c r="CW8045" s="78">
        <v>2029</v>
      </c>
      <c r="CX8045" s="78">
        <v>0</v>
      </c>
      <c r="CY8045" s="78">
        <v>5.7770153400785222</v>
      </c>
      <c r="CZ8045" s="78">
        <v>0.74733835430389894</v>
      </c>
      <c r="DA8045" s="78">
        <v>3.237951340101775</v>
      </c>
      <c r="DB8045" s="78">
        <v>1.791725645672849</v>
      </c>
      <c r="DC8045" s="78">
        <v>1.2356205901227844</v>
      </c>
      <c r="DD8045" s="78">
        <v>1.0484139297404079E-5</v>
      </c>
      <c r="DE8045" s="78">
        <v>0</v>
      </c>
      <c r="DF8045" s="78">
        <v>1.2954418385587902E-5</v>
      </c>
      <c r="DG8045" s="78">
        <v>1.2954418385587902E-5</v>
      </c>
      <c r="DH8045" s="78">
        <v>0</v>
      </c>
      <c r="DI8045" s="78">
        <v>1.8705069486320643E-3</v>
      </c>
      <c r="DJ8045" s="78">
        <v>1.8705069486320643E-3</v>
      </c>
      <c r="DK8045" s="78">
        <v>0</v>
      </c>
      <c r="DL8045" s="78">
        <v>1.8705069486320643E-3</v>
      </c>
    </row>
    <row r="8046" spans="98:116" x14ac:dyDescent="0.25">
      <c r="CT8046" s="78" t="s">
        <v>155</v>
      </c>
      <c r="CU8046" s="78" t="s">
        <v>476</v>
      </c>
      <c r="CV8046" s="78" t="s">
        <v>459</v>
      </c>
      <c r="CW8046" s="78">
        <v>2030</v>
      </c>
      <c r="CX8046" s="78">
        <v>0</v>
      </c>
      <c r="CY8046" s="78">
        <v>5.7770153400785222</v>
      </c>
      <c r="CZ8046" s="78">
        <v>0.74733835430389894</v>
      </c>
      <c r="DA8046" s="78">
        <v>3.237951340101775</v>
      </c>
      <c r="DB8046" s="78">
        <v>1.791725645672849</v>
      </c>
      <c r="DC8046" s="78">
        <v>1.2356205901227844</v>
      </c>
      <c r="DD8046" s="78">
        <v>1.0484139297404079E-5</v>
      </c>
      <c r="DE8046" s="78">
        <v>0</v>
      </c>
      <c r="DF8046" s="78">
        <v>1.2954418385587902E-5</v>
      </c>
      <c r="DG8046" s="78">
        <v>1.2954418385587902E-5</v>
      </c>
      <c r="DH8046" s="78">
        <v>0</v>
      </c>
      <c r="DI8046" s="78">
        <v>0</v>
      </c>
      <c r="DJ8046" s="78">
        <v>1.8705069486320643E-3</v>
      </c>
      <c r="DK8046" s="78">
        <v>0</v>
      </c>
      <c r="DL8046" s="78">
        <v>1.8705069486320643E-3</v>
      </c>
    </row>
    <row r="8047" spans="98:116" x14ac:dyDescent="0.25">
      <c r="CT8047" s="78" t="s">
        <v>155</v>
      </c>
      <c r="CU8047" s="78" t="s">
        <v>476</v>
      </c>
      <c r="CV8047" s="78" t="s">
        <v>459</v>
      </c>
      <c r="CW8047" s="78">
        <v>2031</v>
      </c>
      <c r="CX8047" s="78">
        <v>0</v>
      </c>
      <c r="CY8047" s="78">
        <v>5.7770153400785222</v>
      </c>
      <c r="CZ8047" s="78">
        <v>0.74733835430389894</v>
      </c>
      <c r="DA8047" s="78">
        <v>3.237951340101775</v>
      </c>
      <c r="DB8047" s="78">
        <v>1.791725645672849</v>
      </c>
      <c r="DC8047" s="78">
        <v>1.2356205901227844</v>
      </c>
      <c r="DD8047" s="78">
        <v>1.0484139297404079E-5</v>
      </c>
      <c r="DE8047" s="78">
        <v>0</v>
      </c>
      <c r="DF8047" s="78">
        <v>1.2954418385587902E-5</v>
      </c>
      <c r="DG8047" s="78">
        <v>1.2954418385587902E-5</v>
      </c>
      <c r="DH8047" s="78">
        <v>0</v>
      </c>
      <c r="DI8047" s="78">
        <v>1.5082107848154175E-4</v>
      </c>
      <c r="DJ8047" s="78">
        <v>0</v>
      </c>
      <c r="DK8047" s="78">
        <v>0</v>
      </c>
      <c r="DL8047" s="78">
        <v>0</v>
      </c>
    </row>
    <row r="8048" spans="98:116" x14ac:dyDescent="0.25">
      <c r="CT8048" s="78" t="s">
        <v>155</v>
      </c>
      <c r="CU8048" s="78" t="s">
        <v>476</v>
      </c>
      <c r="CV8048" s="78" t="s">
        <v>459</v>
      </c>
      <c r="CW8048" s="78">
        <v>2032</v>
      </c>
      <c r="CX8048" s="78">
        <v>0</v>
      </c>
      <c r="CY8048" s="78">
        <v>5.7770153400785222</v>
      </c>
      <c r="CZ8048" s="78">
        <v>0.74733835430389894</v>
      </c>
      <c r="DA8048" s="78">
        <v>3.237951340101775</v>
      </c>
      <c r="DB8048" s="78">
        <v>1.791725645672849</v>
      </c>
      <c r="DC8048" s="78">
        <v>1.2356205901227844</v>
      </c>
      <c r="DD8048" s="78">
        <v>1.0484139297404079E-5</v>
      </c>
      <c r="DE8048" s="78">
        <v>0</v>
      </c>
      <c r="DF8048" s="78">
        <v>1.2954418385587902E-5</v>
      </c>
      <c r="DG8048" s="78">
        <v>1.2954418385587902E-5</v>
      </c>
      <c r="DH8048" s="78">
        <v>0</v>
      </c>
      <c r="DI8048" s="78">
        <v>1.5633124618328915E-4</v>
      </c>
      <c r="DJ8048" s="78">
        <v>1.5633124618328915E-4</v>
      </c>
      <c r="DK8048" s="78">
        <v>0</v>
      </c>
      <c r="DL8048" s="78">
        <v>1.5633124618328915E-4</v>
      </c>
    </row>
    <row r="8049" spans="98:116" x14ac:dyDescent="0.25">
      <c r="CT8049" s="78" t="s">
        <v>155</v>
      </c>
      <c r="CU8049" s="78" t="s">
        <v>476</v>
      </c>
      <c r="CV8049" s="78" t="s">
        <v>459</v>
      </c>
      <c r="CW8049" s="78">
        <v>2033</v>
      </c>
      <c r="CX8049" s="78">
        <v>0</v>
      </c>
      <c r="CY8049" s="78">
        <v>6.1205037377422817</v>
      </c>
      <c r="CZ8049" s="78">
        <v>0.77885081086861152</v>
      </c>
      <c r="DA8049" s="78">
        <v>3.42651500315396</v>
      </c>
      <c r="DB8049" s="78">
        <v>1.91513792371961</v>
      </c>
      <c r="DC8049" s="78">
        <v>1.32072890578306</v>
      </c>
      <c r="DD8049" s="78">
        <v>1.0484139297404079E-5</v>
      </c>
      <c r="DE8049" s="78">
        <v>0</v>
      </c>
      <c r="DF8049" s="78">
        <v>1.3846705822337669E-5</v>
      </c>
      <c r="DG8049" s="78">
        <v>1.3846705822337669E-5</v>
      </c>
      <c r="DH8049" s="78">
        <v>0</v>
      </c>
      <c r="DI8049" s="78">
        <v>1.5633124618328915E-4</v>
      </c>
      <c r="DJ8049" s="78">
        <v>1.5633124618328915E-4</v>
      </c>
      <c r="DK8049" s="78">
        <v>0</v>
      </c>
      <c r="DL8049" s="78">
        <v>1.5633124618328915E-4</v>
      </c>
    </row>
    <row r="8050" spans="98:116" x14ac:dyDescent="0.25">
      <c r="CT8050" s="78" t="s">
        <v>155</v>
      </c>
      <c r="CU8050" s="78" t="s">
        <v>476</v>
      </c>
      <c r="CV8050" s="78" t="s">
        <v>459</v>
      </c>
      <c r="CW8050" s="78">
        <v>2034</v>
      </c>
      <c r="CX8050" s="78">
        <v>0</v>
      </c>
      <c r="CY8050" s="78">
        <v>6.1205037377422817</v>
      </c>
      <c r="CZ8050" s="78">
        <v>0.77885081086861152</v>
      </c>
      <c r="DA8050" s="78">
        <v>3.42651500315396</v>
      </c>
      <c r="DB8050" s="78">
        <v>1.91513792371961</v>
      </c>
      <c r="DC8050" s="78">
        <v>1.32072890578306</v>
      </c>
      <c r="DD8050" s="78">
        <v>1.0484139297404079E-5</v>
      </c>
      <c r="DE8050" s="78">
        <v>0</v>
      </c>
      <c r="DF8050" s="78">
        <v>1.3846705822337669E-5</v>
      </c>
      <c r="DG8050" s="78">
        <v>1.3846705822337669E-5</v>
      </c>
      <c r="DH8050" s="78">
        <v>0</v>
      </c>
      <c r="DI8050" s="78">
        <v>1.5633124618328915E-4</v>
      </c>
      <c r="DJ8050" s="78">
        <v>1.5633124618328915E-4</v>
      </c>
      <c r="DK8050" s="78">
        <v>0</v>
      </c>
      <c r="DL8050" s="78">
        <v>1.5633124618328915E-4</v>
      </c>
    </row>
    <row r="8051" spans="98:116" x14ac:dyDescent="0.25">
      <c r="CT8051" s="78" t="s">
        <v>155</v>
      </c>
      <c r="CU8051" s="78" t="s">
        <v>476</v>
      </c>
      <c r="CV8051" s="78" t="s">
        <v>459</v>
      </c>
      <c r="CW8051" s="78">
        <v>2035</v>
      </c>
      <c r="CX8051" s="78">
        <v>0</v>
      </c>
      <c r="CY8051" s="78">
        <v>6.1205037377422817</v>
      </c>
      <c r="CZ8051" s="78">
        <v>0.77885081086861152</v>
      </c>
      <c r="DA8051" s="78">
        <v>3.42651500315396</v>
      </c>
      <c r="DB8051" s="78">
        <v>1.91513792371961</v>
      </c>
      <c r="DC8051" s="78">
        <v>1.32072890578306</v>
      </c>
      <c r="DD8051" s="78">
        <v>1.0484139297404079E-5</v>
      </c>
      <c r="DE8051" s="78">
        <v>0</v>
      </c>
      <c r="DF8051" s="78">
        <v>1.3846705822337669E-5</v>
      </c>
      <c r="DG8051" s="78">
        <v>1.3846705822337669E-5</v>
      </c>
      <c r="DH8051" s="78">
        <v>0</v>
      </c>
      <c r="DI8051" s="78">
        <v>1.5633124618328915E-4</v>
      </c>
      <c r="DJ8051" s="78">
        <v>1.5633124618328915E-4</v>
      </c>
      <c r="DK8051" s="78">
        <v>0</v>
      </c>
      <c r="DL8051" s="78">
        <v>1.5633124618328915E-4</v>
      </c>
    </row>
    <row r="8052" spans="98:116" x14ac:dyDescent="0.25">
      <c r="CT8052" s="78" t="s">
        <v>155</v>
      </c>
      <c r="CU8052" s="78" t="s">
        <v>476</v>
      </c>
      <c r="CV8052" s="78" t="s">
        <v>459</v>
      </c>
      <c r="CW8052" s="78">
        <v>2036</v>
      </c>
      <c r="CX8052" s="78">
        <v>0</v>
      </c>
      <c r="CY8052" s="78">
        <v>6.1205037377422817</v>
      </c>
      <c r="CZ8052" s="78">
        <v>0.77885081086861152</v>
      </c>
      <c r="DA8052" s="78">
        <v>3.42651500315396</v>
      </c>
      <c r="DB8052" s="78">
        <v>1.91513792371961</v>
      </c>
      <c r="DC8052" s="78">
        <v>1.32072890578306</v>
      </c>
      <c r="DD8052" s="78">
        <v>1.0484139297404079E-5</v>
      </c>
      <c r="DE8052" s="78">
        <v>0</v>
      </c>
      <c r="DF8052" s="78">
        <v>1.3846705822337669E-5</v>
      </c>
      <c r="DG8052" s="78">
        <v>1.3846705822337669E-5</v>
      </c>
      <c r="DH8052" s="78">
        <v>0</v>
      </c>
      <c r="DI8052" s="78">
        <v>1.5633124618328915E-4</v>
      </c>
      <c r="DJ8052" s="78">
        <v>1.5633124618328915E-4</v>
      </c>
      <c r="DK8052" s="78">
        <v>0</v>
      </c>
      <c r="DL8052" s="78">
        <v>1.5633124618328915E-4</v>
      </c>
    </row>
    <row r="8053" spans="98:116" x14ac:dyDescent="0.25">
      <c r="CT8053" s="78" t="s">
        <v>155</v>
      </c>
      <c r="CU8053" s="78" t="s">
        <v>476</v>
      </c>
      <c r="CV8053" s="78" t="s">
        <v>459</v>
      </c>
      <c r="CW8053" s="78">
        <v>2037</v>
      </c>
      <c r="CX8053" s="78">
        <v>0</v>
      </c>
      <c r="CY8053" s="78">
        <v>6.1205037377422817</v>
      </c>
      <c r="CZ8053" s="78">
        <v>0.77885081086861152</v>
      </c>
      <c r="DA8053" s="78">
        <v>3.42651500315396</v>
      </c>
      <c r="DB8053" s="78">
        <v>1.91513792371961</v>
      </c>
      <c r="DC8053" s="78">
        <v>1.32072890578306</v>
      </c>
      <c r="DD8053" s="78">
        <v>1.0484139297404079E-5</v>
      </c>
      <c r="DE8053" s="78">
        <v>0</v>
      </c>
      <c r="DF8053" s="78">
        <v>1.3846705822337669E-5</v>
      </c>
      <c r="DG8053" s="78">
        <v>1.3846705822337669E-5</v>
      </c>
      <c r="DH8053" s="78">
        <v>0</v>
      </c>
      <c r="DI8053" s="78">
        <v>1.6326919070527523E-4</v>
      </c>
      <c r="DJ8053" s="78">
        <v>1.6326919070527523E-4</v>
      </c>
      <c r="DK8053" s="78">
        <v>0</v>
      </c>
      <c r="DL8053" s="78">
        <v>1.6326919070527523E-4</v>
      </c>
    </row>
    <row r="8054" spans="98:116" x14ac:dyDescent="0.25">
      <c r="CT8054" s="78" t="s">
        <v>155</v>
      </c>
      <c r="CU8054" s="78" t="s">
        <v>476</v>
      </c>
      <c r="CV8054" s="78" t="s">
        <v>459</v>
      </c>
      <c r="CW8054" s="78">
        <v>2038</v>
      </c>
      <c r="CX8054" s="78">
        <v>0</v>
      </c>
      <c r="CY8054" s="78">
        <v>6.502814470963906</v>
      </c>
      <c r="CZ8054" s="78">
        <v>0.81303636269301238</v>
      </c>
      <c r="DA8054" s="78">
        <v>3.6355267003048719</v>
      </c>
      <c r="DB8054" s="78">
        <v>2.0542514079659711</v>
      </c>
      <c r="DC8054" s="78">
        <v>1.4166651814699409</v>
      </c>
      <c r="DD8054" s="78">
        <v>1.0484139297404079E-5</v>
      </c>
      <c r="DE8054" s="78">
        <v>0</v>
      </c>
      <c r="DF8054" s="78">
        <v>1.4852515100313089E-5</v>
      </c>
      <c r="DG8054" s="78">
        <v>1.4852515100313089E-5</v>
      </c>
      <c r="DH8054" s="78">
        <v>0</v>
      </c>
      <c r="DI8054" s="78">
        <v>1.6326919070527523E-4</v>
      </c>
      <c r="DJ8054" s="78">
        <v>1.6326919070527523E-4</v>
      </c>
      <c r="DK8054" s="78">
        <v>0</v>
      </c>
      <c r="DL8054" s="78">
        <v>1.6326919070527523E-4</v>
      </c>
    </row>
    <row r="8055" spans="98:116" x14ac:dyDescent="0.25">
      <c r="CT8055" s="78" t="s">
        <v>155</v>
      </c>
      <c r="CU8055" s="78" t="s">
        <v>476</v>
      </c>
      <c r="CV8055" s="78" t="s">
        <v>459</v>
      </c>
      <c r="CW8055" s="78">
        <v>2039</v>
      </c>
      <c r="CX8055" s="78">
        <v>0</v>
      </c>
      <c r="CY8055" s="78">
        <v>6.502814470963906</v>
      </c>
      <c r="CZ8055" s="78">
        <v>0.81303636269301238</v>
      </c>
      <c r="DA8055" s="78">
        <v>3.6355267003048719</v>
      </c>
      <c r="DB8055" s="78">
        <v>2.0542514079659711</v>
      </c>
      <c r="DC8055" s="78">
        <v>1.4166651814699409</v>
      </c>
      <c r="DD8055" s="78">
        <v>1.0484139297404079E-5</v>
      </c>
      <c r="DE8055" s="78">
        <v>0</v>
      </c>
      <c r="DF8055" s="78">
        <v>1.4852515100313089E-5</v>
      </c>
      <c r="DG8055" s="78">
        <v>1.4852515100313089E-5</v>
      </c>
      <c r="DH8055" s="78">
        <v>0</v>
      </c>
      <c r="DI8055" s="78">
        <v>1.6326919070527523E-4</v>
      </c>
      <c r="DJ8055" s="78">
        <v>1.6326919070527523E-4</v>
      </c>
      <c r="DK8055" s="78">
        <v>0</v>
      </c>
      <c r="DL8055" s="78">
        <v>1.6326919070527523E-4</v>
      </c>
    </row>
    <row r="8056" spans="98:116" x14ac:dyDescent="0.25">
      <c r="CT8056" s="78" t="s">
        <v>155</v>
      </c>
      <c r="CU8056" s="78" t="s">
        <v>476</v>
      </c>
      <c r="CV8056" s="78" t="s">
        <v>459</v>
      </c>
      <c r="CW8056" s="78">
        <v>2040</v>
      </c>
      <c r="CX8056" s="78">
        <v>0</v>
      </c>
      <c r="CY8056" s="78">
        <v>6.502814470963906</v>
      </c>
      <c r="CZ8056" s="78">
        <v>0.81303636269301238</v>
      </c>
      <c r="DA8056" s="78">
        <v>3.6355267003048719</v>
      </c>
      <c r="DB8056" s="78">
        <v>2.0542514079659711</v>
      </c>
      <c r="DC8056" s="78">
        <v>1.4166651814699409</v>
      </c>
      <c r="DD8056" s="78">
        <v>1.0484139297404079E-5</v>
      </c>
      <c r="DE8056" s="78">
        <v>0</v>
      </c>
      <c r="DF8056" s="78">
        <v>1.4852515100313089E-5</v>
      </c>
      <c r="DG8056" s="78">
        <v>1.4852515100313089E-5</v>
      </c>
      <c r="DH8056" s="78">
        <v>0</v>
      </c>
      <c r="DI8056" s="78">
        <v>1.6326919070527523E-4</v>
      </c>
      <c r="DJ8056" s="78">
        <v>1.6326919070527523E-4</v>
      </c>
      <c r="DK8056" s="78">
        <v>0</v>
      </c>
      <c r="DL8056" s="78">
        <v>1.6326919070527523E-4</v>
      </c>
    </row>
    <row r="8057" spans="98:116" x14ac:dyDescent="0.25">
      <c r="CT8057" s="78" t="s">
        <v>155</v>
      </c>
      <c r="CU8057" s="78" t="s">
        <v>476</v>
      </c>
      <c r="CV8057" s="78" t="s">
        <v>459</v>
      </c>
      <c r="CW8057" s="78">
        <v>2041</v>
      </c>
      <c r="CX8057" s="78">
        <v>0</v>
      </c>
      <c r="CY8057" s="78">
        <v>6.502814470963906</v>
      </c>
      <c r="CZ8057" s="78">
        <v>0.81303636269301238</v>
      </c>
      <c r="DA8057" s="78">
        <v>3.6355267003048719</v>
      </c>
      <c r="DB8057" s="78">
        <v>2.0542514079659711</v>
      </c>
      <c r="DC8057" s="78">
        <v>1.4166651814699409</v>
      </c>
      <c r="DD8057" s="78">
        <v>1.0484139297404079E-5</v>
      </c>
      <c r="DE8057" s="78">
        <v>0</v>
      </c>
      <c r="DF8057" s="78">
        <v>1.4852515100313089E-5</v>
      </c>
      <c r="DG8057" s="78">
        <v>1.4852515100313089E-5</v>
      </c>
      <c r="DH8057" s="78">
        <v>0</v>
      </c>
      <c r="DI8057" s="78">
        <v>1.6326919070527523E-4</v>
      </c>
      <c r="DJ8057" s="78">
        <v>1.6326919070527523E-4</v>
      </c>
      <c r="DK8057" s="78">
        <v>0</v>
      </c>
      <c r="DL8057" s="78">
        <v>1.6326919070527523E-4</v>
      </c>
    </row>
    <row r="8058" spans="98:116" x14ac:dyDescent="0.25">
      <c r="CT8058" s="78" t="s">
        <v>155</v>
      </c>
      <c r="CU8058" s="78" t="s">
        <v>476</v>
      </c>
      <c r="CV8058" s="78" t="s">
        <v>459</v>
      </c>
      <c r="CW8058" s="78">
        <v>2042</v>
      </c>
      <c r="CX8058" s="78">
        <v>0</v>
      </c>
      <c r="CY8058" s="78">
        <v>6.502814470963906</v>
      </c>
      <c r="CZ8058" s="78">
        <v>0.81303636269301238</v>
      </c>
      <c r="DA8058" s="78">
        <v>3.6355267003048719</v>
      </c>
      <c r="DB8058" s="78">
        <v>2.0542514079659711</v>
      </c>
      <c r="DC8058" s="78">
        <v>1.4166651814699409</v>
      </c>
      <c r="DD8058" s="78">
        <v>1.0484139297404079E-5</v>
      </c>
      <c r="DE8058" s="78">
        <v>0</v>
      </c>
      <c r="DF8058" s="78">
        <v>1.4852515100313089E-5</v>
      </c>
      <c r="DG8058" s="78">
        <v>1.4852515100313089E-5</v>
      </c>
      <c r="DH8058" s="78">
        <v>0</v>
      </c>
      <c r="DI8058" s="78">
        <v>1.7097338954130182E-4</v>
      </c>
      <c r="DJ8058" s="78">
        <v>1.7097338954130182E-4</v>
      </c>
      <c r="DK8058" s="78">
        <v>0</v>
      </c>
      <c r="DL8058" s="78">
        <v>1.7097338954130182E-4</v>
      </c>
    </row>
    <row r="8059" spans="98:116" x14ac:dyDescent="0.25">
      <c r="CT8059" s="78" t="s">
        <v>155</v>
      </c>
      <c r="CU8059" s="78" t="s">
        <v>476</v>
      </c>
      <c r="CV8059" s="78" t="s">
        <v>459</v>
      </c>
      <c r="CW8059" s="78">
        <v>2043</v>
      </c>
      <c r="CX8059" s="78">
        <v>0</v>
      </c>
      <c r="CY8059" s="78">
        <v>6.9209339048534604</v>
      </c>
      <c r="CZ8059" s="78">
        <v>0.84943606974447727</v>
      </c>
      <c r="DA8059" s="78">
        <v>3.863186873359604</v>
      </c>
      <c r="DB8059" s="78">
        <v>2.2083109617493299</v>
      </c>
      <c r="DC8059" s="78">
        <v>1.5229086553073437</v>
      </c>
      <c r="DD8059" s="78">
        <v>1.0484139297404079E-5</v>
      </c>
      <c r="DE8059" s="78">
        <v>0</v>
      </c>
      <c r="DF8059" s="78">
        <v>1.5966386479464526E-5</v>
      </c>
      <c r="DG8059" s="78">
        <v>1.5966386479464526E-5</v>
      </c>
      <c r="DH8059" s="78">
        <v>0</v>
      </c>
      <c r="DI8059" s="78">
        <v>1.7097338954130182E-4</v>
      </c>
      <c r="DJ8059" s="78">
        <v>1.7097338954130182E-4</v>
      </c>
      <c r="DK8059" s="78">
        <v>0</v>
      </c>
      <c r="DL8059" s="78">
        <v>1.7097338954130182E-4</v>
      </c>
    </row>
    <row r="8060" spans="98:116" x14ac:dyDescent="0.25">
      <c r="CT8060" s="78" t="s">
        <v>155</v>
      </c>
      <c r="CU8060" s="78" t="s">
        <v>476</v>
      </c>
      <c r="CV8060" s="78" t="s">
        <v>459</v>
      </c>
      <c r="CW8060" s="78">
        <v>2044</v>
      </c>
      <c r="CX8060" s="78">
        <v>0</v>
      </c>
      <c r="CY8060" s="78">
        <v>6.9209339048534604</v>
      </c>
      <c r="CZ8060" s="78">
        <v>0.84943606974447727</v>
      </c>
      <c r="DA8060" s="78">
        <v>3.863186873359604</v>
      </c>
      <c r="DB8060" s="78">
        <v>2.2083109617493299</v>
      </c>
      <c r="DC8060" s="78">
        <v>1.5229086553073437</v>
      </c>
      <c r="DD8060" s="78">
        <v>1.0484139297404079E-5</v>
      </c>
      <c r="DE8060" s="78">
        <v>0</v>
      </c>
      <c r="DF8060" s="78">
        <v>1.5966386479464526E-5</v>
      </c>
      <c r="DG8060" s="78">
        <v>1.5966386479464526E-5</v>
      </c>
      <c r="DH8060" s="78">
        <v>0</v>
      </c>
      <c r="DI8060" s="78">
        <v>1.7097338954130182E-4</v>
      </c>
      <c r="DJ8060" s="78">
        <v>1.7097338954130182E-4</v>
      </c>
      <c r="DK8060" s="78">
        <v>0</v>
      </c>
      <c r="DL8060" s="78">
        <v>1.7097338954130182E-4</v>
      </c>
    </row>
    <row r="8061" spans="98:116" x14ac:dyDescent="0.25">
      <c r="CT8061" s="78" t="s">
        <v>155</v>
      </c>
      <c r="CU8061" s="78" t="s">
        <v>476</v>
      </c>
      <c r="CV8061" s="78" t="s">
        <v>459</v>
      </c>
      <c r="CW8061" s="78">
        <v>2045</v>
      </c>
      <c r="CX8061" s="78">
        <v>0</v>
      </c>
      <c r="CY8061" s="78">
        <v>6.9209339048534604</v>
      </c>
      <c r="CZ8061" s="78">
        <v>0.84943606974447727</v>
      </c>
      <c r="DA8061" s="78">
        <v>3.863186873359604</v>
      </c>
      <c r="DB8061" s="78">
        <v>2.2083109617493299</v>
      </c>
      <c r="DC8061" s="78">
        <v>1.5229086553073437</v>
      </c>
      <c r="DD8061" s="78">
        <v>1.0484139297404079E-5</v>
      </c>
      <c r="DE8061" s="78">
        <v>0</v>
      </c>
      <c r="DF8061" s="78">
        <v>1.5966386479464526E-5</v>
      </c>
      <c r="DG8061" s="78">
        <v>1.5966386479464526E-5</v>
      </c>
      <c r="DH8061" s="78">
        <v>0</v>
      </c>
      <c r="DI8061" s="78">
        <v>1.7097338954130182E-4</v>
      </c>
      <c r="DJ8061" s="78">
        <v>1.7097338954130182E-4</v>
      </c>
      <c r="DK8061" s="78">
        <v>0</v>
      </c>
      <c r="DL8061" s="78">
        <v>1.7097338954130182E-4</v>
      </c>
    </row>
    <row r="8062" spans="98:116" x14ac:dyDescent="0.25">
      <c r="CT8062" s="78" t="s">
        <v>155</v>
      </c>
      <c r="CU8062" s="78" t="s">
        <v>476</v>
      </c>
      <c r="CV8062" s="78" t="s">
        <v>459</v>
      </c>
      <c r="CW8062" s="78">
        <v>2046</v>
      </c>
      <c r="CX8062" s="78">
        <v>0</v>
      </c>
      <c r="CY8062" s="78">
        <v>6.9209339048534604</v>
      </c>
      <c r="CZ8062" s="78">
        <v>0.84943606974447727</v>
      </c>
      <c r="DA8062" s="78">
        <v>3.863186873359604</v>
      </c>
      <c r="DB8062" s="78">
        <v>2.2083109617493299</v>
      </c>
      <c r="DC8062" s="78">
        <v>1.5229086553073437</v>
      </c>
      <c r="DD8062" s="78">
        <v>1.0484139297404079E-5</v>
      </c>
      <c r="DE8062" s="78">
        <v>0</v>
      </c>
      <c r="DF8062" s="78">
        <v>1.5966386479464526E-5</v>
      </c>
      <c r="DG8062" s="78">
        <v>1.5966386479464526E-5</v>
      </c>
      <c r="DH8062" s="78">
        <v>0</v>
      </c>
      <c r="DI8062" s="78">
        <v>1.7097338954130182E-4</v>
      </c>
      <c r="DJ8062" s="78">
        <v>1.7097338954130182E-4</v>
      </c>
      <c r="DK8062" s="78">
        <v>0</v>
      </c>
      <c r="DL8062" s="78">
        <v>1.7097338954130182E-4</v>
      </c>
    </row>
    <row r="8063" spans="98:116" x14ac:dyDescent="0.25">
      <c r="CT8063" s="78" t="s">
        <v>155</v>
      </c>
      <c r="CU8063" s="78" t="s">
        <v>476</v>
      </c>
      <c r="CV8063" s="78" t="s">
        <v>459</v>
      </c>
      <c r="CW8063" s="78">
        <v>2047</v>
      </c>
      <c r="CX8063" s="78">
        <v>0</v>
      </c>
      <c r="CY8063" s="78">
        <v>6.9209339048534604</v>
      </c>
      <c r="CZ8063" s="78">
        <v>0.84943606974447727</v>
      </c>
      <c r="DA8063" s="78">
        <v>3.863186873359604</v>
      </c>
      <c r="DB8063" s="78">
        <v>2.2083109617493299</v>
      </c>
      <c r="DC8063" s="78">
        <v>1.5229086553073437</v>
      </c>
      <c r="DD8063" s="78">
        <v>1.0484139297404079E-5</v>
      </c>
      <c r="DE8063" s="78">
        <v>0</v>
      </c>
      <c r="DF8063" s="78">
        <v>1.5966386479464526E-5</v>
      </c>
      <c r="DG8063" s="78">
        <v>1.5966386479464526E-5</v>
      </c>
      <c r="DH8063" s="78">
        <v>0</v>
      </c>
      <c r="DI8063" s="78">
        <v>1.7932918926323393E-4</v>
      </c>
      <c r="DJ8063" s="78">
        <v>1.7932918926323393E-4</v>
      </c>
      <c r="DK8063" s="78">
        <v>0</v>
      </c>
      <c r="DL8063" s="78">
        <v>1.7932918926323393E-4</v>
      </c>
    </row>
    <row r="8064" spans="98:116" x14ac:dyDescent="0.25">
      <c r="CT8064" s="78" t="s">
        <v>155</v>
      </c>
      <c r="CU8064" s="78" t="s">
        <v>476</v>
      </c>
      <c r="CV8064" s="78" t="s">
        <v>459</v>
      </c>
      <c r="CW8064" s="78">
        <v>2048</v>
      </c>
      <c r="CX8064" s="78">
        <v>0</v>
      </c>
      <c r="CY8064" s="78">
        <v>7.3713487866929581</v>
      </c>
      <c r="CZ8064" s="78">
        <v>0.88758656625868881</v>
      </c>
      <c r="DA8064" s="78">
        <v>4.1074699954703071</v>
      </c>
      <c r="DB8064" s="78">
        <v>2.3762922249639629</v>
      </c>
      <c r="DC8064" s="78">
        <v>1.6387529019329981</v>
      </c>
      <c r="DD8064" s="78">
        <v>1.0484139297404079E-5</v>
      </c>
      <c r="DE8064" s="78">
        <v>0</v>
      </c>
      <c r="DF8064" s="78">
        <v>1.7180913697890719E-5</v>
      </c>
      <c r="DG8064" s="78">
        <v>1.7180913697890719E-5</v>
      </c>
      <c r="DH8064" s="78">
        <v>0</v>
      </c>
      <c r="DI8064" s="78">
        <v>1.7932918926323393E-4</v>
      </c>
      <c r="DJ8064" s="78">
        <v>1.7932918926323393E-4</v>
      </c>
      <c r="DK8064" s="78">
        <v>0</v>
      </c>
      <c r="DL8064" s="78">
        <v>1.7932918926323393E-4</v>
      </c>
    </row>
    <row r="8065" spans="98:116" x14ac:dyDescent="0.25">
      <c r="CT8065" s="78" t="s">
        <v>155</v>
      </c>
      <c r="CU8065" s="78" t="s">
        <v>476</v>
      </c>
      <c r="CV8065" s="78" t="s">
        <v>459</v>
      </c>
      <c r="CW8065" s="78">
        <v>2049</v>
      </c>
      <c r="CX8065" s="78">
        <v>0</v>
      </c>
      <c r="CY8065" s="78">
        <v>7.3713487866929581</v>
      </c>
      <c r="CZ8065" s="78">
        <v>0.88758656625868881</v>
      </c>
      <c r="DA8065" s="78">
        <v>4.1074699954703071</v>
      </c>
      <c r="DB8065" s="78">
        <v>2.3762922249639629</v>
      </c>
      <c r="DC8065" s="78">
        <v>1.6387529019329981</v>
      </c>
      <c r="DD8065" s="78">
        <v>1.0484139297404079E-5</v>
      </c>
      <c r="DE8065" s="78">
        <v>0</v>
      </c>
      <c r="DF8065" s="78">
        <v>1.7180913697890719E-5</v>
      </c>
      <c r="DG8065" s="78">
        <v>1.7180913697890719E-5</v>
      </c>
      <c r="DH8065" s="78">
        <v>0</v>
      </c>
      <c r="DI8065" s="78">
        <v>1.7932918926323393E-4</v>
      </c>
      <c r="DJ8065" s="78">
        <v>1.7932918926323393E-4</v>
      </c>
      <c r="DK8065" s="78">
        <v>0</v>
      </c>
      <c r="DL8065" s="78">
        <v>1.7932918926323393E-4</v>
      </c>
    </row>
    <row r="8066" spans="98:116" x14ac:dyDescent="0.25">
      <c r="CT8066" s="78" t="s">
        <v>155</v>
      </c>
      <c r="CU8066" s="78" t="s">
        <v>476</v>
      </c>
      <c r="CV8066" s="78" t="s">
        <v>459</v>
      </c>
      <c r="CW8066" s="78">
        <v>2050</v>
      </c>
      <c r="CX8066" s="78">
        <v>0</v>
      </c>
      <c r="CY8066" s="78">
        <v>7.3713487866929581</v>
      </c>
      <c r="CZ8066" s="78">
        <v>0.88758656625868881</v>
      </c>
      <c r="DA8066" s="78">
        <v>4.1074699954703071</v>
      </c>
      <c r="DB8066" s="78">
        <v>2.3762922249639629</v>
      </c>
      <c r="DC8066" s="78">
        <v>1.6387529019329981</v>
      </c>
      <c r="DD8066" s="78">
        <v>1.0484139297404079E-5</v>
      </c>
      <c r="DE8066" s="78">
        <v>0</v>
      </c>
      <c r="DF8066" s="78">
        <v>1.7180913697890719E-5</v>
      </c>
      <c r="DG8066" s="78">
        <v>1.7180913697890719E-5</v>
      </c>
      <c r="DH8066" s="78">
        <v>0</v>
      </c>
      <c r="DI8066" s="78">
        <v>1.7932918926323393E-4</v>
      </c>
      <c r="DJ8066" s="78">
        <v>1.7932918926323393E-4</v>
      </c>
      <c r="DK8066" s="78">
        <v>0</v>
      </c>
      <c r="DL8066" s="78">
        <v>1.7932918926323393E-4</v>
      </c>
    </row>
    <row r="8067" spans="98:116" x14ac:dyDescent="0.25">
      <c r="CT8067" s="78" t="s">
        <v>155</v>
      </c>
      <c r="CU8067" s="78" t="s">
        <v>476</v>
      </c>
      <c r="CV8067" s="78" t="s">
        <v>459</v>
      </c>
      <c r="CW8067" s="78">
        <v>2051</v>
      </c>
      <c r="CX8067" s="78">
        <v>0</v>
      </c>
      <c r="CY8067" s="78">
        <v>7.3713487866929581</v>
      </c>
      <c r="CZ8067" s="78">
        <v>0.88758656625868881</v>
      </c>
      <c r="DA8067" s="78">
        <v>4.1074699954703071</v>
      </c>
      <c r="DB8067" s="78">
        <v>2.3762922249639629</v>
      </c>
      <c r="DC8067" s="78">
        <v>1.6387529019329981</v>
      </c>
      <c r="DD8067" s="78">
        <v>1.0484139297404079E-5</v>
      </c>
      <c r="DE8067" s="78">
        <v>0</v>
      </c>
      <c r="DF8067" s="78">
        <v>1.7180913697890719E-5</v>
      </c>
      <c r="DG8067" s="78">
        <v>1.7180913697890719E-5</v>
      </c>
      <c r="DH8067" s="78">
        <v>0</v>
      </c>
      <c r="DI8067" s="78">
        <v>1.7932918926323393E-4</v>
      </c>
      <c r="DJ8067" s="78">
        <v>1.7932918926323393E-4</v>
      </c>
      <c r="DK8067" s="78">
        <v>0</v>
      </c>
      <c r="DL8067" s="78">
        <v>1.7932918926323393E-4</v>
      </c>
    </row>
    <row r="8068" spans="98:116" x14ac:dyDescent="0.25">
      <c r="CT8068" s="78" t="s">
        <v>155</v>
      </c>
      <c r="CU8068" s="78" t="s">
        <v>476</v>
      </c>
      <c r="CV8068" s="78" t="s">
        <v>459</v>
      </c>
      <c r="CW8068" s="78">
        <v>2052</v>
      </c>
      <c r="CX8068" s="78">
        <v>0</v>
      </c>
      <c r="CY8068" s="78">
        <v>7.3713487866929581</v>
      </c>
      <c r="CZ8068" s="78">
        <v>0.88758656625868881</v>
      </c>
      <c r="DA8068" s="78">
        <v>4.1074699954703071</v>
      </c>
      <c r="DB8068" s="78">
        <v>2.3762922249639629</v>
      </c>
      <c r="DC8068" s="78">
        <v>1.6387529019329981</v>
      </c>
      <c r="DD8068" s="78">
        <v>1.0484139297404079E-5</v>
      </c>
      <c r="DE8068" s="78">
        <v>0</v>
      </c>
      <c r="DF8068" s="78">
        <v>1.7180913697890719E-5</v>
      </c>
      <c r="DG8068" s="78">
        <v>1.7180913697890719E-5</v>
      </c>
      <c r="DH8068" s="78">
        <v>0</v>
      </c>
      <c r="DI8068" s="78">
        <v>1.8822182588760673E-4</v>
      </c>
      <c r="DJ8068" s="78">
        <v>1.8822182588760673E-4</v>
      </c>
      <c r="DK8068" s="78">
        <v>0</v>
      </c>
      <c r="DL8068" s="78">
        <v>1.8822182588760673E-4</v>
      </c>
    </row>
    <row r="8069" spans="98:116" x14ac:dyDescent="0.25">
      <c r="CT8069" s="78" t="s">
        <v>155</v>
      </c>
      <c r="CU8069" s="78" t="s">
        <v>476</v>
      </c>
      <c r="CV8069" s="78" t="s">
        <v>459</v>
      </c>
      <c r="CW8069" s="78">
        <v>2053</v>
      </c>
      <c r="CX8069" s="78">
        <v>0</v>
      </c>
      <c r="CY8069" s="78">
        <v>7.8503183129806366</v>
      </c>
      <c r="CZ8069" s="78">
        <v>0.92702061128562707</v>
      </c>
      <c r="DA8069" s="78">
        <v>4.3664358480986474</v>
      </c>
      <c r="DB8069" s="78">
        <v>2.5568618535962622</v>
      </c>
      <c r="DC8069" s="78">
        <v>1.763278412648176</v>
      </c>
      <c r="DD8069" s="78">
        <v>1.0484139297404079E-5</v>
      </c>
      <c r="DE8069" s="78">
        <v>0</v>
      </c>
      <c r="DF8069" s="78">
        <v>1.8486456498309028E-5</v>
      </c>
      <c r="DG8069" s="78">
        <v>1.8486456498309028E-5</v>
      </c>
      <c r="DH8069" s="78">
        <v>0</v>
      </c>
      <c r="DI8069" s="78">
        <v>1.8822182588760673E-4</v>
      </c>
      <c r="DJ8069" s="78">
        <v>1.8822182588760673E-4</v>
      </c>
      <c r="DK8069" s="78">
        <v>0</v>
      </c>
      <c r="DL8069" s="78">
        <v>1.8822182588760673E-4</v>
      </c>
    </row>
    <row r="8070" spans="98:116" x14ac:dyDescent="0.25">
      <c r="CT8070" s="78" t="s">
        <v>155</v>
      </c>
      <c r="CU8070" s="78" t="s">
        <v>476</v>
      </c>
      <c r="CV8070" s="78" t="s">
        <v>459</v>
      </c>
      <c r="CW8070" s="78">
        <v>2054</v>
      </c>
      <c r="CX8070" s="78">
        <v>0</v>
      </c>
      <c r="CY8070" s="78">
        <v>7.8503183129806366</v>
      </c>
      <c r="CZ8070" s="78">
        <v>0.92702061128562707</v>
      </c>
      <c r="DA8070" s="78">
        <v>4.3664358480986474</v>
      </c>
      <c r="DB8070" s="78">
        <v>2.5568618535962622</v>
      </c>
      <c r="DC8070" s="78">
        <v>1.763278412648176</v>
      </c>
      <c r="DD8070" s="78">
        <v>1.0484139297404079E-5</v>
      </c>
      <c r="DE8070" s="78">
        <v>0</v>
      </c>
      <c r="DF8070" s="78">
        <v>1.8486456498309028E-5</v>
      </c>
      <c r="DG8070" s="78">
        <v>1.8486456498309028E-5</v>
      </c>
      <c r="DH8070" s="78">
        <v>0</v>
      </c>
      <c r="DI8070" s="78">
        <v>1.8822182588760673E-4</v>
      </c>
      <c r="DJ8070" s="78">
        <v>1.8822182588760673E-4</v>
      </c>
      <c r="DK8070" s="78">
        <v>0</v>
      </c>
      <c r="DL8070" s="78">
        <v>1.8822182588760673E-4</v>
      </c>
    </row>
    <row r="8071" spans="98:116" x14ac:dyDescent="0.25">
      <c r="CT8071" s="78" t="s">
        <v>155</v>
      </c>
      <c r="CU8071" s="78" t="s">
        <v>476</v>
      </c>
      <c r="CV8071" s="78" t="s">
        <v>459</v>
      </c>
      <c r="CW8071" s="78">
        <v>2055</v>
      </c>
      <c r="CX8071" s="78">
        <v>0</v>
      </c>
      <c r="CY8071" s="78">
        <v>7.8503183129806366</v>
      </c>
      <c r="CZ8071" s="78">
        <v>0.92702061128562707</v>
      </c>
      <c r="DA8071" s="78">
        <v>4.3664358480986474</v>
      </c>
      <c r="DB8071" s="78">
        <v>2.5568618535962622</v>
      </c>
      <c r="DC8071" s="78">
        <v>1.763278412648176</v>
      </c>
      <c r="DD8071" s="78">
        <v>1.0484139297404079E-5</v>
      </c>
      <c r="DE8071" s="78">
        <v>0</v>
      </c>
      <c r="DF8071" s="78">
        <v>1.8486456498309028E-5</v>
      </c>
      <c r="DG8071" s="78">
        <v>1.8486456498309028E-5</v>
      </c>
      <c r="DH8071" s="78">
        <v>0</v>
      </c>
      <c r="DI8071" s="78">
        <v>1.8822182588760673E-4</v>
      </c>
      <c r="DJ8071" s="78">
        <v>1.8822182588760673E-4</v>
      </c>
      <c r="DK8071" s="78">
        <v>0</v>
      </c>
      <c r="DL8071" s="78">
        <v>1.8822182588760673E-4</v>
      </c>
    </row>
    <row r="8072" spans="98:116" x14ac:dyDescent="0.25">
      <c r="CT8072" s="78" t="s">
        <v>155</v>
      </c>
      <c r="CU8072" s="78" t="s">
        <v>476</v>
      </c>
      <c r="CV8072" s="78" t="s">
        <v>490</v>
      </c>
      <c r="CW8072" s="78">
        <v>2026</v>
      </c>
      <c r="CX8072" s="78">
        <v>0</v>
      </c>
      <c r="CY8072" s="78">
        <v>8.0408269036977217E-2</v>
      </c>
      <c r="CZ8072" s="78">
        <v>3.7590224611390763E-2</v>
      </c>
      <c r="DA8072" s="78">
        <v>1.631433411568651E-3</v>
      </c>
      <c r="DB8072" s="78">
        <v>4.1186611014017709E-2</v>
      </c>
      <c r="DC8072" s="78">
        <v>2.840335780715298E-2</v>
      </c>
      <c r="DD8072" s="78">
        <v>4.2958138798310248E-3</v>
      </c>
      <c r="DE8072" s="78">
        <v>0</v>
      </c>
      <c r="DF8072" s="78">
        <v>1.2201553870177468E-4</v>
      </c>
      <c r="DG8072" s="78">
        <v>1.2201553870177468E-4</v>
      </c>
      <c r="DH8072" s="78">
        <v>0</v>
      </c>
      <c r="DI8072" s="78">
        <v>1.8822182588760673E-4</v>
      </c>
      <c r="DJ8072" s="78">
        <v>1.8822182588760673E-4</v>
      </c>
      <c r="DK8072" s="78">
        <v>0</v>
      </c>
      <c r="DL8072" s="78">
        <v>1.8822182588760673E-4</v>
      </c>
    </row>
    <row r="8073" spans="98:116" x14ac:dyDescent="0.25">
      <c r="CT8073" s="78" t="s">
        <v>155</v>
      </c>
      <c r="CU8073" s="78" t="s">
        <v>476</v>
      </c>
      <c r="CV8073" s="78" t="s">
        <v>490</v>
      </c>
      <c r="CW8073" s="78">
        <v>2027</v>
      </c>
      <c r="CX8073" s="78">
        <v>0</v>
      </c>
      <c r="CY8073" s="78">
        <v>8.0408269036977217E-2</v>
      </c>
      <c r="CZ8073" s="78">
        <v>3.7590224611390763E-2</v>
      </c>
      <c r="DA8073" s="78">
        <v>1.631433411568651E-3</v>
      </c>
      <c r="DB8073" s="78">
        <v>4.1186611014017709E-2</v>
      </c>
      <c r="DC8073" s="78">
        <v>2.840335780715298E-2</v>
      </c>
      <c r="DD8073" s="78">
        <v>4.2958138798310248E-3</v>
      </c>
      <c r="DE8073" s="78">
        <v>0</v>
      </c>
      <c r="DF8073" s="78">
        <v>1.2201553870177468E-4</v>
      </c>
      <c r="DG8073" s="78">
        <v>1.2201553870177468E-4</v>
      </c>
      <c r="DH8073" s="78">
        <v>0</v>
      </c>
      <c r="DI8073" s="78">
        <v>1.97535139086074E-4</v>
      </c>
      <c r="DJ8073" s="78">
        <v>1.97535139086074E-4</v>
      </c>
      <c r="DK8073" s="78">
        <v>0</v>
      </c>
      <c r="DL8073" s="78">
        <v>1.97535139086074E-4</v>
      </c>
    </row>
    <row r="8074" spans="98:116" x14ac:dyDescent="0.25">
      <c r="CT8074" s="78" t="s">
        <v>155</v>
      </c>
      <c r="CU8074" s="78" t="s">
        <v>476</v>
      </c>
      <c r="CV8074" s="78" t="s">
        <v>490</v>
      </c>
      <c r="CW8074" s="78">
        <v>2028</v>
      </c>
      <c r="CX8074" s="78">
        <v>0</v>
      </c>
      <c r="CY8074" s="78">
        <v>8.3606377745129565E-2</v>
      </c>
      <c r="CZ8074" s="78">
        <v>3.9055083184886263E-2</v>
      </c>
      <c r="DA8074" s="78">
        <v>1.6949971741064E-3</v>
      </c>
      <c r="DB8074" s="78">
        <v>4.2856297386136909E-2</v>
      </c>
      <c r="DC8074" s="78">
        <v>2.9554816941212054E-2</v>
      </c>
      <c r="DD8074" s="78">
        <v>4.2958138798310248E-3</v>
      </c>
      <c r="DE8074" s="78">
        <v>0</v>
      </c>
      <c r="DF8074" s="78">
        <v>1.2696199283192386E-4</v>
      </c>
      <c r="DG8074" s="78">
        <v>1.2696199283192386E-4</v>
      </c>
      <c r="DH8074" s="78">
        <v>0</v>
      </c>
      <c r="DI8074" s="78">
        <v>1.97535139086074E-4</v>
      </c>
      <c r="DJ8074" s="78">
        <v>1.97535139086074E-4</v>
      </c>
      <c r="DK8074" s="78">
        <v>0</v>
      </c>
      <c r="DL8074" s="78">
        <v>1.97535139086074E-4</v>
      </c>
    </row>
    <row r="8075" spans="98:116" x14ac:dyDescent="0.25">
      <c r="CT8075" s="78" t="s">
        <v>155</v>
      </c>
      <c r="CU8075" s="78" t="s">
        <v>476</v>
      </c>
      <c r="CV8075" s="78" t="s">
        <v>490</v>
      </c>
      <c r="CW8075" s="78">
        <v>2029</v>
      </c>
      <c r="CX8075" s="78">
        <v>0</v>
      </c>
      <c r="CY8075" s="78">
        <v>8.3606377745129565E-2</v>
      </c>
      <c r="CZ8075" s="78">
        <v>3.9055083184886263E-2</v>
      </c>
      <c r="DA8075" s="78">
        <v>1.6949971741064E-3</v>
      </c>
      <c r="DB8075" s="78">
        <v>4.2856297386136909E-2</v>
      </c>
      <c r="DC8075" s="78">
        <v>2.9554816941212054E-2</v>
      </c>
      <c r="DD8075" s="78">
        <v>4.2958138798310248E-3</v>
      </c>
      <c r="DE8075" s="78">
        <v>0</v>
      </c>
      <c r="DF8075" s="78">
        <v>1.2696199283192386E-4</v>
      </c>
      <c r="DG8075" s="78">
        <v>1.2696199283192386E-4</v>
      </c>
      <c r="DH8075" s="78">
        <v>0</v>
      </c>
      <c r="DI8075" s="78">
        <v>1.97535139086074E-4</v>
      </c>
      <c r="DJ8075" s="78">
        <v>1.97535139086074E-4</v>
      </c>
      <c r="DK8075" s="78">
        <v>0</v>
      </c>
      <c r="DL8075" s="78">
        <v>1.97535139086074E-4</v>
      </c>
    </row>
    <row r="8076" spans="98:116" x14ac:dyDescent="0.25">
      <c r="CT8076" s="78" t="s">
        <v>155</v>
      </c>
      <c r="CU8076" s="78" t="s">
        <v>476</v>
      </c>
      <c r="CV8076" s="78" t="s">
        <v>490</v>
      </c>
      <c r="CW8076" s="78">
        <v>2030</v>
      </c>
      <c r="CX8076" s="78">
        <v>0</v>
      </c>
      <c r="CY8076" s="78">
        <v>8.3606377745129565E-2</v>
      </c>
      <c r="CZ8076" s="78">
        <v>3.9055083184886263E-2</v>
      </c>
      <c r="DA8076" s="78">
        <v>1.6949971741064E-3</v>
      </c>
      <c r="DB8076" s="78">
        <v>4.2856297386136909E-2</v>
      </c>
      <c r="DC8076" s="78">
        <v>2.9554816941212054E-2</v>
      </c>
      <c r="DD8076" s="78">
        <v>4.2958138798310248E-3</v>
      </c>
      <c r="DE8076" s="78">
        <v>0</v>
      </c>
      <c r="DF8076" s="78">
        <v>1.2696199283192386E-4</v>
      </c>
      <c r="DG8076" s="78">
        <v>1.2696199283192386E-4</v>
      </c>
      <c r="DH8076" s="78">
        <v>0</v>
      </c>
      <c r="DI8076" s="78">
        <v>1.97535139086074E-4</v>
      </c>
      <c r="DJ8076" s="78">
        <v>1.97535139086074E-4</v>
      </c>
      <c r="DK8076" s="78">
        <v>0</v>
      </c>
      <c r="DL8076" s="78">
        <v>1.97535139086074E-4</v>
      </c>
    </row>
    <row r="8077" spans="98:116" x14ac:dyDescent="0.25">
      <c r="CT8077" s="78" t="s">
        <v>155</v>
      </c>
      <c r="CU8077" s="78" t="s">
        <v>476</v>
      </c>
      <c r="CV8077" s="78" t="s">
        <v>490</v>
      </c>
      <c r="CW8077" s="78">
        <v>2031</v>
      </c>
      <c r="CX8077" s="78">
        <v>0</v>
      </c>
      <c r="CY8077" s="78">
        <v>8.3606377745129565E-2</v>
      </c>
      <c r="CZ8077" s="78">
        <v>3.9055083184886263E-2</v>
      </c>
      <c r="DA8077" s="78">
        <v>1.6949971741064E-3</v>
      </c>
      <c r="DB8077" s="78">
        <v>4.2856297386136909E-2</v>
      </c>
      <c r="DC8077" s="78">
        <v>2.9554816941212054E-2</v>
      </c>
      <c r="DD8077" s="78">
        <v>4.2958138798310248E-3</v>
      </c>
      <c r="DE8077" s="78">
        <v>0</v>
      </c>
      <c r="DF8077" s="78">
        <v>1.2696199283192386E-4</v>
      </c>
      <c r="DG8077" s="78">
        <v>1.2696199283192386E-4</v>
      </c>
      <c r="DH8077" s="78">
        <v>0</v>
      </c>
      <c r="DI8077" s="78">
        <v>0</v>
      </c>
      <c r="DJ8077" s="78">
        <v>1.97535139086074E-4</v>
      </c>
      <c r="DK8077" s="78">
        <v>0</v>
      </c>
      <c r="DL8077" s="78">
        <v>1.97535139086074E-4</v>
      </c>
    </row>
    <row r="8078" spans="98:116" x14ac:dyDescent="0.25">
      <c r="CT8078" s="78" t="s">
        <v>155</v>
      </c>
      <c r="CU8078" s="78" t="s">
        <v>476</v>
      </c>
      <c r="CV8078" s="78" t="s">
        <v>490</v>
      </c>
      <c r="CW8078" s="78">
        <v>2032</v>
      </c>
      <c r="CX8078" s="78">
        <v>0</v>
      </c>
      <c r="CY8078" s="78">
        <v>8.3606377745129565E-2</v>
      </c>
      <c r="CZ8078" s="78">
        <v>3.9055083184886263E-2</v>
      </c>
      <c r="DA8078" s="78">
        <v>1.6949971741064E-3</v>
      </c>
      <c r="DB8078" s="78">
        <v>4.2856297386136909E-2</v>
      </c>
      <c r="DC8078" s="78">
        <v>2.9554816941212054E-2</v>
      </c>
      <c r="DD8078" s="78">
        <v>4.2958138798310248E-3</v>
      </c>
      <c r="DE8078" s="78">
        <v>0</v>
      </c>
      <c r="DF8078" s="78">
        <v>1.2696199283192386E-4</v>
      </c>
      <c r="DG8078" s="78">
        <v>1.2696199283192386E-4</v>
      </c>
      <c r="DH8078" s="78">
        <v>0</v>
      </c>
      <c r="DI8078" s="78">
        <v>9.0946746132613661E-6</v>
      </c>
      <c r="DJ8078" s="78">
        <v>0</v>
      </c>
      <c r="DK8078" s="78">
        <v>0</v>
      </c>
      <c r="DL8078" s="78">
        <v>0</v>
      </c>
    </row>
    <row r="8079" spans="98:116" x14ac:dyDescent="0.25">
      <c r="CT8079" s="78" t="s">
        <v>155</v>
      </c>
      <c r="CU8079" s="78" t="s">
        <v>476</v>
      </c>
      <c r="CV8079" s="78" t="s">
        <v>490</v>
      </c>
      <c r="CW8079" s="78">
        <v>2033</v>
      </c>
      <c r="CX8079" s="78">
        <v>0</v>
      </c>
      <c r="CY8079" s="78">
        <v>8.72109968633107E-2</v>
      </c>
      <c r="CZ8079" s="78">
        <v>4.0679066778685227E-2</v>
      </c>
      <c r="DA8079" s="78">
        <v>1.7654627707585941E-3</v>
      </c>
      <c r="DB8079" s="78">
        <v>4.4766467313866742E-2</v>
      </c>
      <c r="DC8079" s="78">
        <v>3.0872119787792668E-2</v>
      </c>
      <c r="DD8079" s="78">
        <v>4.2958138798310248E-3</v>
      </c>
      <c r="DE8079" s="78">
        <v>0</v>
      </c>
      <c r="DF8079" s="78">
        <v>1.3262088068420578E-4</v>
      </c>
      <c r="DG8079" s="78">
        <v>1.3262088068420578E-4</v>
      </c>
      <c r="DH8079" s="78">
        <v>0</v>
      </c>
      <c r="DI8079" s="78">
        <v>9.5015941239822514E-6</v>
      </c>
      <c r="DJ8079" s="78">
        <v>9.5015941239822514E-6</v>
      </c>
      <c r="DK8079" s="78">
        <v>0</v>
      </c>
      <c r="DL8079" s="78">
        <v>9.5015941239822514E-6</v>
      </c>
    </row>
    <row r="8080" spans="98:116" x14ac:dyDescent="0.25">
      <c r="CT8080" s="78" t="s">
        <v>155</v>
      </c>
      <c r="CU8080" s="78" t="s">
        <v>476</v>
      </c>
      <c r="CV8080" s="78" t="s">
        <v>490</v>
      </c>
      <c r="CW8080" s="78">
        <v>2034</v>
      </c>
      <c r="CX8080" s="78">
        <v>0</v>
      </c>
      <c r="CY8080" s="78">
        <v>8.72109968633107E-2</v>
      </c>
      <c r="CZ8080" s="78">
        <v>4.0679066778685227E-2</v>
      </c>
      <c r="DA8080" s="78">
        <v>1.7654627707585941E-3</v>
      </c>
      <c r="DB8080" s="78">
        <v>4.4766467313866742E-2</v>
      </c>
      <c r="DC8080" s="78">
        <v>3.0872119787792668E-2</v>
      </c>
      <c r="DD8080" s="78">
        <v>4.2958138798310248E-3</v>
      </c>
      <c r="DE8080" s="78">
        <v>0</v>
      </c>
      <c r="DF8080" s="78">
        <v>1.3262088068420578E-4</v>
      </c>
      <c r="DG8080" s="78">
        <v>1.3262088068420578E-4</v>
      </c>
      <c r="DH8080" s="78">
        <v>0</v>
      </c>
      <c r="DI8080" s="78">
        <v>9.5015941239822514E-6</v>
      </c>
      <c r="DJ8080" s="78">
        <v>9.5015941239822514E-6</v>
      </c>
      <c r="DK8080" s="78">
        <v>0</v>
      </c>
      <c r="DL8080" s="78">
        <v>9.5015941239822514E-6</v>
      </c>
    </row>
    <row r="8081" spans="98:116" x14ac:dyDescent="0.25">
      <c r="CT8081" s="78" t="s">
        <v>155</v>
      </c>
      <c r="CU8081" s="78" t="s">
        <v>476</v>
      </c>
      <c r="CV8081" s="78" t="s">
        <v>490</v>
      </c>
      <c r="CW8081" s="78">
        <v>2035</v>
      </c>
      <c r="CX8081" s="78">
        <v>0</v>
      </c>
      <c r="CY8081" s="78">
        <v>8.72109968633107E-2</v>
      </c>
      <c r="CZ8081" s="78">
        <v>4.0679066778685227E-2</v>
      </c>
      <c r="DA8081" s="78">
        <v>1.7654627707585941E-3</v>
      </c>
      <c r="DB8081" s="78">
        <v>4.4766467313866742E-2</v>
      </c>
      <c r="DC8081" s="78">
        <v>3.0872119787792668E-2</v>
      </c>
      <c r="DD8081" s="78">
        <v>4.2958138798310248E-3</v>
      </c>
      <c r="DE8081" s="78">
        <v>0</v>
      </c>
      <c r="DF8081" s="78">
        <v>1.3262088068420578E-4</v>
      </c>
      <c r="DG8081" s="78">
        <v>1.3262088068420578E-4</v>
      </c>
      <c r="DH8081" s="78">
        <v>0</v>
      </c>
      <c r="DI8081" s="78">
        <v>9.5015941239822514E-6</v>
      </c>
      <c r="DJ8081" s="78">
        <v>9.5015941239822514E-6</v>
      </c>
      <c r="DK8081" s="78">
        <v>0</v>
      </c>
      <c r="DL8081" s="78">
        <v>9.5015941239822514E-6</v>
      </c>
    </row>
    <row r="8082" spans="98:116" x14ac:dyDescent="0.25">
      <c r="CT8082" s="78" t="s">
        <v>155</v>
      </c>
      <c r="CU8082" s="78" t="s">
        <v>476</v>
      </c>
      <c r="CV8082" s="78" t="s">
        <v>490</v>
      </c>
      <c r="CW8082" s="78">
        <v>2036</v>
      </c>
      <c r="CX8082" s="78">
        <v>0</v>
      </c>
      <c r="CY8082" s="78">
        <v>8.72109968633107E-2</v>
      </c>
      <c r="CZ8082" s="78">
        <v>4.0679066778685227E-2</v>
      </c>
      <c r="DA8082" s="78">
        <v>1.7654627707585941E-3</v>
      </c>
      <c r="DB8082" s="78">
        <v>4.4766467313866742E-2</v>
      </c>
      <c r="DC8082" s="78">
        <v>3.0872119787792668E-2</v>
      </c>
      <c r="DD8082" s="78">
        <v>4.2958138798310248E-3</v>
      </c>
      <c r="DE8082" s="78">
        <v>0</v>
      </c>
      <c r="DF8082" s="78">
        <v>1.3262088068420578E-4</v>
      </c>
      <c r="DG8082" s="78">
        <v>1.3262088068420578E-4</v>
      </c>
      <c r="DH8082" s="78">
        <v>0</v>
      </c>
      <c r="DI8082" s="78">
        <v>9.5015941239822514E-6</v>
      </c>
      <c r="DJ8082" s="78">
        <v>9.5015941239822514E-6</v>
      </c>
      <c r="DK8082" s="78">
        <v>0</v>
      </c>
      <c r="DL8082" s="78">
        <v>9.5015941239822514E-6</v>
      </c>
    </row>
    <row r="8083" spans="98:116" x14ac:dyDescent="0.25">
      <c r="CT8083" s="78" t="s">
        <v>155</v>
      </c>
      <c r="CU8083" s="78" t="s">
        <v>476</v>
      </c>
      <c r="CV8083" s="78" t="s">
        <v>490</v>
      </c>
      <c r="CW8083" s="78">
        <v>2037</v>
      </c>
      <c r="CX8083" s="78">
        <v>0</v>
      </c>
      <c r="CY8083" s="78">
        <v>8.72109968633107E-2</v>
      </c>
      <c r="CZ8083" s="78">
        <v>4.0679066778685227E-2</v>
      </c>
      <c r="DA8083" s="78">
        <v>1.7654627707585941E-3</v>
      </c>
      <c r="DB8083" s="78">
        <v>4.4766467313866742E-2</v>
      </c>
      <c r="DC8083" s="78">
        <v>3.0872119787792668E-2</v>
      </c>
      <c r="DD8083" s="78">
        <v>4.2958138798310248E-3</v>
      </c>
      <c r="DE8083" s="78">
        <v>0</v>
      </c>
      <c r="DF8083" s="78">
        <v>1.3262088068420578E-4</v>
      </c>
      <c r="DG8083" s="78">
        <v>1.3262088068420578E-4</v>
      </c>
      <c r="DH8083" s="78">
        <v>0</v>
      </c>
      <c r="DI8083" s="78">
        <v>9.5015941239822514E-6</v>
      </c>
      <c r="DJ8083" s="78">
        <v>9.5015941239822514E-6</v>
      </c>
      <c r="DK8083" s="78">
        <v>0</v>
      </c>
      <c r="DL8083" s="78">
        <v>9.5015941239822514E-6</v>
      </c>
    </row>
    <row r="8084" spans="98:116" x14ac:dyDescent="0.25">
      <c r="CT8084" s="78" t="s">
        <v>155</v>
      </c>
      <c r="CU8084" s="78" t="s">
        <v>476</v>
      </c>
      <c r="CV8084" s="78" t="s">
        <v>490</v>
      </c>
      <c r="CW8084" s="78">
        <v>2038</v>
      </c>
      <c r="CX8084" s="78">
        <v>0</v>
      </c>
      <c r="CY8084" s="78">
        <v>9.1184159449950355E-2</v>
      </c>
      <c r="CZ8084" s="78">
        <v>4.2437523963863827E-2</v>
      </c>
      <c r="DA8084" s="78">
        <v>1.841759382412508E-3</v>
      </c>
      <c r="DB8084" s="78">
        <v>4.6904876103673887E-2</v>
      </c>
      <c r="DC8084" s="78">
        <v>3.2346822087872214E-2</v>
      </c>
      <c r="DD8084" s="78">
        <v>4.2958138798310248E-3</v>
      </c>
      <c r="DE8084" s="78">
        <v>0</v>
      </c>
      <c r="DF8084" s="78">
        <v>1.3895592729350624E-4</v>
      </c>
      <c r="DG8084" s="78">
        <v>1.3895592729350624E-4</v>
      </c>
      <c r="DH8084" s="78">
        <v>0</v>
      </c>
      <c r="DI8084" s="78">
        <v>1.0025663571000499E-5</v>
      </c>
      <c r="DJ8084" s="78">
        <v>1.0025663571000499E-5</v>
      </c>
      <c r="DK8084" s="78">
        <v>0</v>
      </c>
      <c r="DL8084" s="78">
        <v>1.0025663571000499E-5</v>
      </c>
    </row>
    <row r="8085" spans="98:116" x14ac:dyDescent="0.25">
      <c r="CT8085" s="78" t="s">
        <v>155</v>
      </c>
      <c r="CU8085" s="78" t="s">
        <v>476</v>
      </c>
      <c r="CV8085" s="78" t="s">
        <v>490</v>
      </c>
      <c r="CW8085" s="78">
        <v>2039</v>
      </c>
      <c r="CX8085" s="78">
        <v>0</v>
      </c>
      <c r="CY8085" s="78">
        <v>9.1184159449950355E-2</v>
      </c>
      <c r="CZ8085" s="78">
        <v>4.2437523963863827E-2</v>
      </c>
      <c r="DA8085" s="78">
        <v>1.841759382412508E-3</v>
      </c>
      <c r="DB8085" s="78">
        <v>4.6904876103673887E-2</v>
      </c>
      <c r="DC8085" s="78">
        <v>3.2346822087872214E-2</v>
      </c>
      <c r="DD8085" s="78">
        <v>4.2958138798310248E-3</v>
      </c>
      <c r="DE8085" s="78">
        <v>0</v>
      </c>
      <c r="DF8085" s="78">
        <v>1.3895592729350624E-4</v>
      </c>
      <c r="DG8085" s="78">
        <v>1.3895592729350624E-4</v>
      </c>
      <c r="DH8085" s="78">
        <v>0</v>
      </c>
      <c r="DI8085" s="78">
        <v>1.0025663571000499E-5</v>
      </c>
      <c r="DJ8085" s="78">
        <v>1.0025663571000499E-5</v>
      </c>
      <c r="DK8085" s="78">
        <v>0</v>
      </c>
      <c r="DL8085" s="78">
        <v>1.0025663571000499E-5</v>
      </c>
    </row>
    <row r="8086" spans="98:116" x14ac:dyDescent="0.25">
      <c r="CT8086" s="78" t="s">
        <v>155</v>
      </c>
      <c r="CU8086" s="78" t="s">
        <v>476</v>
      </c>
      <c r="CV8086" s="78" t="s">
        <v>490</v>
      </c>
      <c r="CW8086" s="78">
        <v>2040</v>
      </c>
      <c r="CX8086" s="78">
        <v>0</v>
      </c>
      <c r="CY8086" s="78">
        <v>9.1184159449950355E-2</v>
      </c>
      <c r="CZ8086" s="78">
        <v>4.2437523963863827E-2</v>
      </c>
      <c r="DA8086" s="78">
        <v>1.841759382412508E-3</v>
      </c>
      <c r="DB8086" s="78">
        <v>4.6904876103673887E-2</v>
      </c>
      <c r="DC8086" s="78">
        <v>3.2346822087872214E-2</v>
      </c>
      <c r="DD8086" s="78">
        <v>4.2958138798310248E-3</v>
      </c>
      <c r="DE8086" s="78">
        <v>0</v>
      </c>
      <c r="DF8086" s="78">
        <v>1.3895592729350624E-4</v>
      </c>
      <c r="DG8086" s="78">
        <v>1.3895592729350624E-4</v>
      </c>
      <c r="DH8086" s="78">
        <v>0</v>
      </c>
      <c r="DI8086" s="78">
        <v>1.0025663571000499E-5</v>
      </c>
      <c r="DJ8086" s="78">
        <v>1.0025663571000499E-5</v>
      </c>
      <c r="DK8086" s="78">
        <v>0</v>
      </c>
      <c r="DL8086" s="78">
        <v>1.0025663571000499E-5</v>
      </c>
    </row>
    <row r="8087" spans="98:116" x14ac:dyDescent="0.25">
      <c r="CT8087" s="78" t="s">
        <v>155</v>
      </c>
      <c r="CU8087" s="78" t="s">
        <v>476</v>
      </c>
      <c r="CV8087" s="78" t="s">
        <v>490</v>
      </c>
      <c r="CW8087" s="78">
        <v>2041</v>
      </c>
      <c r="CX8087" s="78">
        <v>0</v>
      </c>
      <c r="CY8087" s="78">
        <v>9.1184159449950355E-2</v>
      </c>
      <c r="CZ8087" s="78">
        <v>4.2437523963863827E-2</v>
      </c>
      <c r="DA8087" s="78">
        <v>1.841759382412508E-3</v>
      </c>
      <c r="DB8087" s="78">
        <v>4.6904876103673887E-2</v>
      </c>
      <c r="DC8087" s="78">
        <v>3.2346822087872214E-2</v>
      </c>
      <c r="DD8087" s="78">
        <v>4.2958138798310248E-3</v>
      </c>
      <c r="DE8087" s="78">
        <v>0</v>
      </c>
      <c r="DF8087" s="78">
        <v>1.3895592729350624E-4</v>
      </c>
      <c r="DG8087" s="78">
        <v>1.3895592729350624E-4</v>
      </c>
      <c r="DH8087" s="78">
        <v>0</v>
      </c>
      <c r="DI8087" s="78">
        <v>1.0025663571000499E-5</v>
      </c>
      <c r="DJ8087" s="78">
        <v>1.0025663571000499E-5</v>
      </c>
      <c r="DK8087" s="78">
        <v>0</v>
      </c>
      <c r="DL8087" s="78">
        <v>1.0025663571000499E-5</v>
      </c>
    </row>
    <row r="8088" spans="98:116" x14ac:dyDescent="0.25">
      <c r="CT8088" s="78" t="s">
        <v>155</v>
      </c>
      <c r="CU8088" s="78" t="s">
        <v>476</v>
      </c>
      <c r="CV8088" s="78" t="s">
        <v>490</v>
      </c>
      <c r="CW8088" s="78">
        <v>2042</v>
      </c>
      <c r="CX8088" s="78">
        <v>0</v>
      </c>
      <c r="CY8088" s="78">
        <v>9.1184159449950355E-2</v>
      </c>
      <c r="CZ8088" s="78">
        <v>4.2437523963863827E-2</v>
      </c>
      <c r="DA8088" s="78">
        <v>1.841759382412508E-3</v>
      </c>
      <c r="DB8088" s="78">
        <v>4.6904876103673887E-2</v>
      </c>
      <c r="DC8088" s="78">
        <v>3.2346822087872214E-2</v>
      </c>
      <c r="DD8088" s="78">
        <v>4.2958138798310248E-3</v>
      </c>
      <c r="DE8088" s="78">
        <v>0</v>
      </c>
      <c r="DF8088" s="78">
        <v>1.3895592729350624E-4</v>
      </c>
      <c r="DG8088" s="78">
        <v>1.3895592729350624E-4</v>
      </c>
      <c r="DH8088" s="78">
        <v>0</v>
      </c>
      <c r="DI8088" s="78">
        <v>1.0025663571000499E-5</v>
      </c>
      <c r="DJ8088" s="78">
        <v>1.0025663571000499E-5</v>
      </c>
      <c r="DK8088" s="78">
        <v>0</v>
      </c>
      <c r="DL8088" s="78">
        <v>1.0025663571000499E-5</v>
      </c>
    </row>
    <row r="8089" spans="98:116" x14ac:dyDescent="0.25">
      <c r="CT8089" s="78" t="s">
        <v>155</v>
      </c>
      <c r="CU8089" s="78" t="s">
        <v>476</v>
      </c>
      <c r="CV8089" s="78" t="s">
        <v>490</v>
      </c>
      <c r="CW8089" s="78">
        <v>2043</v>
      </c>
      <c r="CX8089" s="78">
        <v>0</v>
      </c>
      <c r="CY8089" s="78">
        <v>9.5485653842642002E-2</v>
      </c>
      <c r="CZ8089" s="78">
        <v>4.4305976361134827E-2</v>
      </c>
      <c r="DA8089" s="78">
        <v>1.9228236886887869E-3</v>
      </c>
      <c r="DB8089" s="78">
        <v>4.9256853792818148E-2</v>
      </c>
      <c r="DC8089" s="78">
        <v>3.3968807053726013E-2</v>
      </c>
      <c r="DD8089" s="78">
        <v>4.2958138798310248E-3</v>
      </c>
      <c r="DE8089" s="78">
        <v>0</v>
      </c>
      <c r="DF8089" s="78">
        <v>1.4592367282269822E-4</v>
      </c>
      <c r="DG8089" s="78">
        <v>1.4592367282269822E-4</v>
      </c>
      <c r="DH8089" s="78">
        <v>0</v>
      </c>
      <c r="DI8089" s="78">
        <v>1.0621767079957374E-5</v>
      </c>
      <c r="DJ8089" s="78">
        <v>1.0621767079957374E-5</v>
      </c>
      <c r="DK8089" s="78">
        <v>0</v>
      </c>
      <c r="DL8089" s="78">
        <v>1.0621767079957374E-5</v>
      </c>
    </row>
    <row r="8090" spans="98:116" x14ac:dyDescent="0.25">
      <c r="CT8090" s="78" t="s">
        <v>155</v>
      </c>
      <c r="CU8090" s="78" t="s">
        <v>476</v>
      </c>
      <c r="CV8090" s="78" t="s">
        <v>490</v>
      </c>
      <c r="CW8090" s="78">
        <v>2044</v>
      </c>
      <c r="CX8090" s="78">
        <v>0</v>
      </c>
      <c r="CY8090" s="78">
        <v>9.5485653842642002E-2</v>
      </c>
      <c r="CZ8090" s="78">
        <v>4.4305976361134827E-2</v>
      </c>
      <c r="DA8090" s="78">
        <v>1.9228236886887869E-3</v>
      </c>
      <c r="DB8090" s="78">
        <v>4.9256853792818148E-2</v>
      </c>
      <c r="DC8090" s="78">
        <v>3.3968807053726013E-2</v>
      </c>
      <c r="DD8090" s="78">
        <v>4.2958138798310248E-3</v>
      </c>
      <c r="DE8090" s="78">
        <v>0</v>
      </c>
      <c r="DF8090" s="78">
        <v>1.4592367282269822E-4</v>
      </c>
      <c r="DG8090" s="78">
        <v>1.4592367282269822E-4</v>
      </c>
      <c r="DH8090" s="78">
        <v>0</v>
      </c>
      <c r="DI8090" s="78">
        <v>1.0621767079957374E-5</v>
      </c>
      <c r="DJ8090" s="78">
        <v>1.0621767079957374E-5</v>
      </c>
      <c r="DK8090" s="78">
        <v>0</v>
      </c>
      <c r="DL8090" s="78">
        <v>1.0621767079957374E-5</v>
      </c>
    </row>
    <row r="8091" spans="98:116" x14ac:dyDescent="0.25">
      <c r="CT8091" s="78" t="s">
        <v>155</v>
      </c>
      <c r="CU8091" s="78" t="s">
        <v>476</v>
      </c>
      <c r="CV8091" s="78" t="s">
        <v>490</v>
      </c>
      <c r="CW8091" s="78">
        <v>2045</v>
      </c>
      <c r="CX8091" s="78">
        <v>0</v>
      </c>
      <c r="CY8091" s="78">
        <v>9.5485653842642002E-2</v>
      </c>
      <c r="CZ8091" s="78">
        <v>4.4305976361134827E-2</v>
      </c>
      <c r="DA8091" s="78">
        <v>1.9228236886887869E-3</v>
      </c>
      <c r="DB8091" s="78">
        <v>4.9256853792818148E-2</v>
      </c>
      <c r="DC8091" s="78">
        <v>3.3968807053726013E-2</v>
      </c>
      <c r="DD8091" s="78">
        <v>4.2958138798310248E-3</v>
      </c>
      <c r="DE8091" s="78">
        <v>0</v>
      </c>
      <c r="DF8091" s="78">
        <v>1.4592367282269822E-4</v>
      </c>
      <c r="DG8091" s="78">
        <v>1.4592367282269822E-4</v>
      </c>
      <c r="DH8091" s="78">
        <v>0</v>
      </c>
      <c r="DI8091" s="78">
        <v>1.0621767079957374E-5</v>
      </c>
      <c r="DJ8091" s="78">
        <v>1.0621767079957374E-5</v>
      </c>
      <c r="DK8091" s="78">
        <v>0</v>
      </c>
      <c r="DL8091" s="78">
        <v>1.0621767079957374E-5</v>
      </c>
    </row>
    <row r="8092" spans="98:116" x14ac:dyDescent="0.25">
      <c r="CT8092" s="78" t="s">
        <v>155</v>
      </c>
      <c r="CU8092" s="78" t="s">
        <v>476</v>
      </c>
      <c r="CV8092" s="78" t="s">
        <v>490</v>
      </c>
      <c r="CW8092" s="78">
        <v>2046</v>
      </c>
      <c r="CX8092" s="78">
        <v>0</v>
      </c>
      <c r="CY8092" s="78">
        <v>9.5485653842642002E-2</v>
      </c>
      <c r="CZ8092" s="78">
        <v>4.4305976361134827E-2</v>
      </c>
      <c r="DA8092" s="78">
        <v>1.9228236886887869E-3</v>
      </c>
      <c r="DB8092" s="78">
        <v>4.9256853792818148E-2</v>
      </c>
      <c r="DC8092" s="78">
        <v>3.3968807053726013E-2</v>
      </c>
      <c r="DD8092" s="78">
        <v>4.2958138798310248E-3</v>
      </c>
      <c r="DE8092" s="78">
        <v>0</v>
      </c>
      <c r="DF8092" s="78">
        <v>1.4592367282269822E-4</v>
      </c>
      <c r="DG8092" s="78">
        <v>1.4592367282269822E-4</v>
      </c>
      <c r="DH8092" s="78">
        <v>0</v>
      </c>
      <c r="DI8092" s="78">
        <v>1.0621767079957374E-5</v>
      </c>
      <c r="DJ8092" s="78">
        <v>1.0621767079957374E-5</v>
      </c>
      <c r="DK8092" s="78">
        <v>0</v>
      </c>
      <c r="DL8092" s="78">
        <v>1.0621767079957374E-5</v>
      </c>
    </row>
    <row r="8093" spans="98:116" x14ac:dyDescent="0.25">
      <c r="CT8093" s="78" t="s">
        <v>155</v>
      </c>
      <c r="CU8093" s="78" t="s">
        <v>476</v>
      </c>
      <c r="CV8093" s="78" t="s">
        <v>490</v>
      </c>
      <c r="CW8093" s="78">
        <v>2047</v>
      </c>
      <c r="CX8093" s="78">
        <v>0</v>
      </c>
      <c r="CY8093" s="78">
        <v>9.5485653842642002E-2</v>
      </c>
      <c r="CZ8093" s="78">
        <v>4.4305976361134827E-2</v>
      </c>
      <c r="DA8093" s="78">
        <v>1.9228236886887869E-3</v>
      </c>
      <c r="DB8093" s="78">
        <v>4.9256853792818148E-2</v>
      </c>
      <c r="DC8093" s="78">
        <v>3.3968807053726013E-2</v>
      </c>
      <c r="DD8093" s="78">
        <v>4.2958138798310248E-3</v>
      </c>
      <c r="DE8093" s="78">
        <v>0</v>
      </c>
      <c r="DF8093" s="78">
        <v>1.4592367282269822E-4</v>
      </c>
      <c r="DG8093" s="78">
        <v>1.4592367282269822E-4</v>
      </c>
      <c r="DH8093" s="78">
        <v>0</v>
      </c>
      <c r="DI8093" s="78">
        <v>1.0621767079957374E-5</v>
      </c>
      <c r="DJ8093" s="78">
        <v>1.0621767079957374E-5</v>
      </c>
      <c r="DK8093" s="78">
        <v>0</v>
      </c>
      <c r="DL8093" s="78">
        <v>1.0621767079957374E-5</v>
      </c>
    </row>
    <row r="8094" spans="98:116" x14ac:dyDescent="0.25">
      <c r="CT8094" s="78" t="s">
        <v>155</v>
      </c>
      <c r="CU8094" s="78" t="s">
        <v>476</v>
      </c>
      <c r="CV8094" s="78" t="s">
        <v>490</v>
      </c>
      <c r="CW8094" s="78">
        <v>2048</v>
      </c>
      <c r="CX8094" s="78">
        <v>0</v>
      </c>
      <c r="CY8094" s="78">
        <v>0.1000716957393589</v>
      </c>
      <c r="CZ8094" s="78">
        <v>4.6259840575669238E-2</v>
      </c>
      <c r="DA8094" s="78">
        <v>2.0075878699679071E-3</v>
      </c>
      <c r="DB8094" s="78">
        <v>5.1804267293721618E-2</v>
      </c>
      <c r="DC8094" s="78">
        <v>3.5725569636700066E-2</v>
      </c>
      <c r="DD8094" s="78">
        <v>4.2958138798310248E-3</v>
      </c>
      <c r="DE8094" s="78">
        <v>0</v>
      </c>
      <c r="DF8094" s="78">
        <v>1.5347039791020596E-4</v>
      </c>
      <c r="DG8094" s="78">
        <v>1.5347039791020596E-4</v>
      </c>
      <c r="DH8094" s="78">
        <v>0</v>
      </c>
      <c r="DI8094" s="78">
        <v>1.1285244423400004E-5</v>
      </c>
      <c r="DJ8094" s="78">
        <v>1.1285244423400004E-5</v>
      </c>
      <c r="DK8094" s="78">
        <v>0</v>
      </c>
      <c r="DL8094" s="78">
        <v>1.1285244423400004E-5</v>
      </c>
    </row>
    <row r="8095" spans="98:116" x14ac:dyDescent="0.25">
      <c r="CT8095" s="78" t="s">
        <v>155</v>
      </c>
      <c r="CU8095" s="78" t="s">
        <v>476</v>
      </c>
      <c r="CV8095" s="78" t="s">
        <v>490</v>
      </c>
      <c r="CW8095" s="78">
        <v>2049</v>
      </c>
      <c r="CX8095" s="78">
        <v>0</v>
      </c>
      <c r="CY8095" s="78">
        <v>0.1000716957393589</v>
      </c>
      <c r="CZ8095" s="78">
        <v>4.6259840575669238E-2</v>
      </c>
      <c r="DA8095" s="78">
        <v>2.0075878699679071E-3</v>
      </c>
      <c r="DB8095" s="78">
        <v>5.1804267293721618E-2</v>
      </c>
      <c r="DC8095" s="78">
        <v>3.5725569636700066E-2</v>
      </c>
      <c r="DD8095" s="78">
        <v>4.2958138798310248E-3</v>
      </c>
      <c r="DE8095" s="78">
        <v>0</v>
      </c>
      <c r="DF8095" s="78">
        <v>1.5347039791020596E-4</v>
      </c>
      <c r="DG8095" s="78">
        <v>1.5347039791020596E-4</v>
      </c>
      <c r="DH8095" s="78">
        <v>0</v>
      </c>
      <c r="DI8095" s="78">
        <v>1.1285244423400004E-5</v>
      </c>
      <c r="DJ8095" s="78">
        <v>1.1285244423400004E-5</v>
      </c>
      <c r="DK8095" s="78">
        <v>0</v>
      </c>
      <c r="DL8095" s="78">
        <v>1.1285244423400004E-5</v>
      </c>
    </row>
    <row r="8096" spans="98:116" x14ac:dyDescent="0.25">
      <c r="CT8096" s="78" t="s">
        <v>155</v>
      </c>
      <c r="CU8096" s="78" t="s">
        <v>476</v>
      </c>
      <c r="CV8096" s="78" t="s">
        <v>490</v>
      </c>
      <c r="CW8096" s="78">
        <v>2050</v>
      </c>
      <c r="CX8096" s="78">
        <v>0</v>
      </c>
      <c r="CY8096" s="78">
        <v>0.1000716957393589</v>
      </c>
      <c r="CZ8096" s="78">
        <v>4.6259840575669238E-2</v>
      </c>
      <c r="DA8096" s="78">
        <v>2.0075878699679071E-3</v>
      </c>
      <c r="DB8096" s="78">
        <v>5.1804267293721618E-2</v>
      </c>
      <c r="DC8096" s="78">
        <v>3.5725569636700066E-2</v>
      </c>
      <c r="DD8096" s="78">
        <v>4.2958138798310248E-3</v>
      </c>
      <c r="DE8096" s="78">
        <v>0</v>
      </c>
      <c r="DF8096" s="78">
        <v>1.5347039791020596E-4</v>
      </c>
      <c r="DG8096" s="78">
        <v>1.5347039791020596E-4</v>
      </c>
      <c r="DH8096" s="78">
        <v>0</v>
      </c>
      <c r="DI8096" s="78">
        <v>1.1285244423400004E-5</v>
      </c>
      <c r="DJ8096" s="78">
        <v>1.1285244423400004E-5</v>
      </c>
      <c r="DK8096" s="78">
        <v>0</v>
      </c>
      <c r="DL8096" s="78">
        <v>1.1285244423400004E-5</v>
      </c>
    </row>
    <row r="8097" spans="98:116" x14ac:dyDescent="0.25">
      <c r="CT8097" s="78" t="s">
        <v>155</v>
      </c>
      <c r="CU8097" s="78" t="s">
        <v>476</v>
      </c>
      <c r="CV8097" s="78" t="s">
        <v>490</v>
      </c>
      <c r="CW8097" s="78">
        <v>2051</v>
      </c>
      <c r="CX8097" s="78">
        <v>0</v>
      </c>
      <c r="CY8097" s="78">
        <v>0.1000716957393589</v>
      </c>
      <c r="CZ8097" s="78">
        <v>4.6259840575669238E-2</v>
      </c>
      <c r="DA8097" s="78">
        <v>2.0075878699679071E-3</v>
      </c>
      <c r="DB8097" s="78">
        <v>5.1804267293721618E-2</v>
      </c>
      <c r="DC8097" s="78">
        <v>3.5725569636700066E-2</v>
      </c>
      <c r="DD8097" s="78">
        <v>4.2958138798310248E-3</v>
      </c>
      <c r="DE8097" s="78">
        <v>0</v>
      </c>
      <c r="DF8097" s="78">
        <v>1.5347039791020596E-4</v>
      </c>
      <c r="DG8097" s="78">
        <v>1.5347039791020596E-4</v>
      </c>
      <c r="DH8097" s="78">
        <v>0</v>
      </c>
      <c r="DI8097" s="78">
        <v>1.1285244423400004E-5</v>
      </c>
      <c r="DJ8097" s="78">
        <v>1.1285244423400004E-5</v>
      </c>
      <c r="DK8097" s="78">
        <v>0</v>
      </c>
      <c r="DL8097" s="78">
        <v>1.1285244423400004E-5</v>
      </c>
    </row>
    <row r="8098" spans="98:116" x14ac:dyDescent="0.25">
      <c r="CT8098" s="78" t="s">
        <v>155</v>
      </c>
      <c r="CU8098" s="78" t="s">
        <v>476</v>
      </c>
      <c r="CV8098" s="78" t="s">
        <v>490</v>
      </c>
      <c r="CW8098" s="78">
        <v>2052</v>
      </c>
      <c r="CX8098" s="78">
        <v>0</v>
      </c>
      <c r="CY8098" s="78">
        <v>0.1000716957393589</v>
      </c>
      <c r="CZ8098" s="78">
        <v>4.6259840575669238E-2</v>
      </c>
      <c r="DA8098" s="78">
        <v>2.0075878699679071E-3</v>
      </c>
      <c r="DB8098" s="78">
        <v>5.1804267293721618E-2</v>
      </c>
      <c r="DC8098" s="78">
        <v>3.5725569636700066E-2</v>
      </c>
      <c r="DD8098" s="78">
        <v>4.2958138798310248E-3</v>
      </c>
      <c r="DE8098" s="78">
        <v>0</v>
      </c>
      <c r="DF8098" s="78">
        <v>1.5347039791020596E-4</v>
      </c>
      <c r="DG8098" s="78">
        <v>1.5347039791020596E-4</v>
      </c>
      <c r="DH8098" s="78">
        <v>0</v>
      </c>
      <c r="DI8098" s="78">
        <v>1.1285244423400004E-5</v>
      </c>
      <c r="DJ8098" s="78">
        <v>1.1285244423400004E-5</v>
      </c>
      <c r="DK8098" s="78">
        <v>0</v>
      </c>
      <c r="DL8098" s="78">
        <v>1.1285244423400004E-5</v>
      </c>
    </row>
    <row r="8099" spans="98:116" x14ac:dyDescent="0.25">
      <c r="CT8099" s="78" t="s">
        <v>155</v>
      </c>
      <c r="CU8099" s="78" t="s">
        <v>476</v>
      </c>
      <c r="CV8099" s="78" t="s">
        <v>490</v>
      </c>
      <c r="CW8099" s="78">
        <v>2053</v>
      </c>
      <c r="CX8099" s="78">
        <v>0</v>
      </c>
      <c r="CY8099" s="78">
        <v>0.104894504366044</v>
      </c>
      <c r="CZ8099" s="78">
        <v>4.8274495535751451E-2</v>
      </c>
      <c r="DA8099" s="78">
        <v>2.0949826068833782E-3</v>
      </c>
      <c r="DB8099" s="78">
        <v>5.4525026223408962E-2</v>
      </c>
      <c r="DC8099" s="78">
        <v>3.7601875734344634E-2</v>
      </c>
      <c r="DD8099" s="78">
        <v>4.2958138798310248E-3</v>
      </c>
      <c r="DE8099" s="78">
        <v>0</v>
      </c>
      <c r="DF8099" s="78">
        <v>1.6153065968727909E-4</v>
      </c>
      <c r="DG8099" s="78">
        <v>1.6153065968727909E-4</v>
      </c>
      <c r="DH8099" s="78">
        <v>0</v>
      </c>
      <c r="DI8099" s="78">
        <v>1.2010865618758825E-5</v>
      </c>
      <c r="DJ8099" s="78">
        <v>1.2010865618758825E-5</v>
      </c>
      <c r="DK8099" s="78">
        <v>0</v>
      </c>
      <c r="DL8099" s="78">
        <v>1.2010865618758825E-5</v>
      </c>
    </row>
    <row r="8100" spans="98:116" x14ac:dyDescent="0.25">
      <c r="CT8100" s="78" t="s">
        <v>155</v>
      </c>
      <c r="CU8100" s="78" t="s">
        <v>476</v>
      </c>
      <c r="CV8100" s="78" t="s">
        <v>490</v>
      </c>
      <c r="CW8100" s="78">
        <v>2054</v>
      </c>
      <c r="CX8100" s="78">
        <v>0</v>
      </c>
      <c r="CY8100" s="78">
        <v>0.104894504366044</v>
      </c>
      <c r="CZ8100" s="78">
        <v>4.8274495535751451E-2</v>
      </c>
      <c r="DA8100" s="78">
        <v>2.0949826068833782E-3</v>
      </c>
      <c r="DB8100" s="78">
        <v>5.4525026223408962E-2</v>
      </c>
      <c r="DC8100" s="78">
        <v>3.7601875734344634E-2</v>
      </c>
      <c r="DD8100" s="78">
        <v>4.2958138798310248E-3</v>
      </c>
      <c r="DE8100" s="78">
        <v>0</v>
      </c>
      <c r="DF8100" s="78">
        <v>1.6153065968727909E-4</v>
      </c>
      <c r="DG8100" s="78">
        <v>1.6153065968727909E-4</v>
      </c>
      <c r="DH8100" s="78">
        <v>0</v>
      </c>
      <c r="DI8100" s="78">
        <v>1.2010865618758825E-5</v>
      </c>
      <c r="DJ8100" s="78">
        <v>1.2010865618758825E-5</v>
      </c>
      <c r="DK8100" s="78">
        <v>0</v>
      </c>
      <c r="DL8100" s="78">
        <v>1.2010865618758825E-5</v>
      </c>
    </row>
    <row r="8101" spans="98:116" x14ac:dyDescent="0.25">
      <c r="CT8101" s="78" t="s">
        <v>155</v>
      </c>
      <c r="CU8101" s="78" t="s">
        <v>476</v>
      </c>
      <c r="CV8101" s="78" t="s">
        <v>490</v>
      </c>
      <c r="CW8101" s="78">
        <v>2055</v>
      </c>
      <c r="CX8101" s="78">
        <v>0</v>
      </c>
      <c r="CY8101" s="78">
        <v>0.104894504366044</v>
      </c>
      <c r="CZ8101" s="78">
        <v>4.8274495535751451E-2</v>
      </c>
      <c r="DA8101" s="78">
        <v>2.0949826068833782E-3</v>
      </c>
      <c r="DB8101" s="78">
        <v>5.4525026223408962E-2</v>
      </c>
      <c r="DC8101" s="78">
        <v>3.7601875734344634E-2</v>
      </c>
      <c r="DD8101" s="78">
        <v>4.2958138798310248E-3</v>
      </c>
      <c r="DE8101" s="78">
        <v>0</v>
      </c>
      <c r="DF8101" s="78">
        <v>1.6153065968727909E-4</v>
      </c>
      <c r="DG8101" s="78">
        <v>1.6153065968727909E-4</v>
      </c>
      <c r="DH8101" s="78">
        <v>0</v>
      </c>
      <c r="DI8101" s="78">
        <v>1.2010865618758825E-5</v>
      </c>
      <c r="DJ8101" s="78">
        <v>1.2010865618758825E-5</v>
      </c>
      <c r="DK8101" s="78">
        <v>0</v>
      </c>
      <c r="DL8101" s="78">
        <v>1.2010865618758825E-5</v>
      </c>
    </row>
    <row r="8102" spans="98:116" x14ac:dyDescent="0.25">
      <c r="CT8102" s="78" t="s">
        <v>155</v>
      </c>
      <c r="CU8102" s="78" t="s">
        <v>476</v>
      </c>
      <c r="CV8102" s="78" t="s">
        <v>496</v>
      </c>
      <c r="CW8102" s="78">
        <v>2026</v>
      </c>
      <c r="CX8102" s="78">
        <v>0</v>
      </c>
      <c r="CY8102" s="78">
        <v>14664.63755643739</v>
      </c>
      <c r="CZ8102" s="78">
        <v>233.23007680795109</v>
      </c>
      <c r="DA8102" s="78">
        <v>8896.5159934290568</v>
      </c>
      <c r="DB8102" s="78">
        <v>5534.8914862003803</v>
      </c>
      <c r="DC8102" s="78">
        <v>3817.005076062424</v>
      </c>
      <c r="DD8102" s="78">
        <v>1.8959341198220009E-6</v>
      </c>
      <c r="DE8102" s="78">
        <v>0</v>
      </c>
      <c r="DF8102" s="78">
        <v>7.2367901592405217E-3</v>
      </c>
      <c r="DG8102" s="78">
        <v>7.2367901592405217E-3</v>
      </c>
      <c r="DH8102" s="78">
        <v>0</v>
      </c>
      <c r="DI8102" s="78">
        <v>1.2010865618758825E-5</v>
      </c>
      <c r="DJ8102" s="78">
        <v>1.2010865618758825E-5</v>
      </c>
      <c r="DK8102" s="78">
        <v>0</v>
      </c>
      <c r="DL8102" s="78">
        <v>1.2010865618758825E-5</v>
      </c>
    </row>
    <row r="8103" spans="98:116" x14ac:dyDescent="0.25">
      <c r="CT8103" s="78" t="s">
        <v>155</v>
      </c>
      <c r="CU8103" s="78" t="s">
        <v>476</v>
      </c>
      <c r="CV8103" s="78" t="s">
        <v>496</v>
      </c>
      <c r="CW8103" s="78">
        <v>2027</v>
      </c>
      <c r="CX8103" s="78">
        <v>0</v>
      </c>
      <c r="CY8103" s="78">
        <v>14664.63755643739</v>
      </c>
      <c r="CZ8103" s="78">
        <v>233.23007680795109</v>
      </c>
      <c r="DA8103" s="78">
        <v>8896.5159934290568</v>
      </c>
      <c r="DB8103" s="78">
        <v>5534.8914862003803</v>
      </c>
      <c r="DC8103" s="78">
        <v>3817.005076062424</v>
      </c>
      <c r="DD8103" s="78">
        <v>1.8959341198220009E-6</v>
      </c>
      <c r="DE8103" s="78">
        <v>0</v>
      </c>
      <c r="DF8103" s="78">
        <v>7.2367901592405217E-3</v>
      </c>
      <c r="DG8103" s="78">
        <v>7.2367901592405217E-3</v>
      </c>
      <c r="DH8103" s="78">
        <v>0</v>
      </c>
      <c r="DI8103" s="78">
        <v>1.2010865618758825E-5</v>
      </c>
      <c r="DJ8103" s="78">
        <v>1.2010865618758825E-5</v>
      </c>
      <c r="DK8103" s="78">
        <v>0</v>
      </c>
      <c r="DL8103" s="78">
        <v>1.2010865618758825E-5</v>
      </c>
    </row>
    <row r="8104" spans="98:116" x14ac:dyDescent="0.25">
      <c r="CT8104" s="78" t="s">
        <v>155</v>
      </c>
      <c r="CU8104" s="78" t="s">
        <v>476</v>
      </c>
      <c r="CV8104" s="78" t="s">
        <v>496</v>
      </c>
      <c r="CW8104" s="78">
        <v>2028</v>
      </c>
      <c r="CX8104" s="78">
        <v>0</v>
      </c>
      <c r="CY8104" s="78">
        <v>15317.990942816759</v>
      </c>
      <c r="CZ8104" s="78">
        <v>247.2729921649597</v>
      </c>
      <c r="DA8104" s="78">
        <v>9287.6490955449772</v>
      </c>
      <c r="DB8104" s="78">
        <v>5783.0688551068242</v>
      </c>
      <c r="DC8104" s="78">
        <v>3988.1546422718993</v>
      </c>
      <c r="DD8104" s="78">
        <v>1.8959341198220009E-6</v>
      </c>
      <c r="DE8104" s="78">
        <v>0</v>
      </c>
      <c r="DF8104" s="78">
        <v>7.5612784614098004E-3</v>
      </c>
      <c r="DG8104" s="78">
        <v>7.5612784614098004E-3</v>
      </c>
      <c r="DH8104" s="78">
        <v>0</v>
      </c>
      <c r="DI8104" s="78">
        <v>1.2792533626694823E-5</v>
      </c>
      <c r="DJ8104" s="78">
        <v>1.2792533626694823E-5</v>
      </c>
      <c r="DK8104" s="78">
        <v>0</v>
      </c>
      <c r="DL8104" s="78">
        <v>1.2792533626694823E-5</v>
      </c>
    </row>
    <row r="8105" spans="98:116" x14ac:dyDescent="0.25">
      <c r="CT8105" s="78" t="s">
        <v>155</v>
      </c>
      <c r="CU8105" s="78" t="s">
        <v>476</v>
      </c>
      <c r="CV8105" s="78" t="s">
        <v>496</v>
      </c>
      <c r="CW8105" s="78">
        <v>2029</v>
      </c>
      <c r="CX8105" s="78">
        <v>0</v>
      </c>
      <c r="CY8105" s="78">
        <v>15317.990942816759</v>
      </c>
      <c r="CZ8105" s="78">
        <v>247.2729921649597</v>
      </c>
      <c r="DA8105" s="78">
        <v>9287.6490955449772</v>
      </c>
      <c r="DB8105" s="78">
        <v>5783.0688551068242</v>
      </c>
      <c r="DC8105" s="78">
        <v>3988.1546422718993</v>
      </c>
      <c r="DD8105" s="78">
        <v>1.8959341198220009E-6</v>
      </c>
      <c r="DE8105" s="78">
        <v>0</v>
      </c>
      <c r="DF8105" s="78">
        <v>7.5612784614098004E-3</v>
      </c>
      <c r="DG8105" s="78">
        <v>7.5612784614098004E-3</v>
      </c>
      <c r="DH8105" s="78">
        <v>0</v>
      </c>
      <c r="DI8105" s="78">
        <v>1.2792533626694823E-5</v>
      </c>
      <c r="DJ8105" s="78">
        <v>1.2792533626694823E-5</v>
      </c>
      <c r="DK8105" s="78">
        <v>0</v>
      </c>
      <c r="DL8105" s="78">
        <v>1.2792533626694823E-5</v>
      </c>
    </row>
    <row r="8106" spans="98:116" x14ac:dyDescent="0.25">
      <c r="CT8106" s="78" t="s">
        <v>155</v>
      </c>
      <c r="CU8106" s="78" t="s">
        <v>476</v>
      </c>
      <c r="CV8106" s="78" t="s">
        <v>496</v>
      </c>
      <c r="CW8106" s="78">
        <v>2030</v>
      </c>
      <c r="CX8106" s="78">
        <v>0</v>
      </c>
      <c r="CY8106" s="78">
        <v>15317.990942816759</v>
      </c>
      <c r="CZ8106" s="78">
        <v>247.2729921649597</v>
      </c>
      <c r="DA8106" s="78">
        <v>9287.6490955449772</v>
      </c>
      <c r="DB8106" s="78">
        <v>5783.0688551068242</v>
      </c>
      <c r="DC8106" s="78">
        <v>3988.1546422718993</v>
      </c>
      <c r="DD8106" s="78">
        <v>1.8959341198220009E-6</v>
      </c>
      <c r="DE8106" s="78">
        <v>0</v>
      </c>
      <c r="DF8106" s="78">
        <v>7.5612784614098004E-3</v>
      </c>
      <c r="DG8106" s="78">
        <v>7.5612784614098004E-3</v>
      </c>
      <c r="DH8106" s="78">
        <v>0</v>
      </c>
      <c r="DI8106" s="78">
        <v>1.2792533626694823E-5</v>
      </c>
      <c r="DJ8106" s="78">
        <v>1.2792533626694823E-5</v>
      </c>
      <c r="DK8106" s="78">
        <v>0</v>
      </c>
      <c r="DL8106" s="78">
        <v>1.2792533626694823E-5</v>
      </c>
    </row>
    <row r="8107" spans="98:116" x14ac:dyDescent="0.25">
      <c r="CT8107" s="78" t="s">
        <v>155</v>
      </c>
      <c r="CU8107" s="78" t="s">
        <v>476</v>
      </c>
      <c r="CV8107" s="78" t="s">
        <v>496</v>
      </c>
      <c r="CW8107" s="78">
        <v>2031</v>
      </c>
      <c r="CX8107" s="78">
        <v>0</v>
      </c>
      <c r="CY8107" s="78">
        <v>15317.990942816759</v>
      </c>
      <c r="CZ8107" s="78">
        <v>247.2729921649597</v>
      </c>
      <c r="DA8107" s="78">
        <v>9287.6490955449772</v>
      </c>
      <c r="DB8107" s="78">
        <v>5783.0688551068242</v>
      </c>
      <c r="DC8107" s="78">
        <v>3988.1546422718993</v>
      </c>
      <c r="DD8107" s="78">
        <v>1.8959341198220009E-6</v>
      </c>
      <c r="DE8107" s="78">
        <v>0</v>
      </c>
      <c r="DF8107" s="78">
        <v>7.5612784614098004E-3</v>
      </c>
      <c r="DG8107" s="78">
        <v>7.5612784614098004E-3</v>
      </c>
      <c r="DH8107" s="78">
        <v>0</v>
      </c>
      <c r="DI8107" s="78">
        <v>1.2792533626694823E-5</v>
      </c>
      <c r="DJ8107" s="78">
        <v>1.2792533626694823E-5</v>
      </c>
      <c r="DK8107" s="78">
        <v>0</v>
      </c>
      <c r="DL8107" s="78">
        <v>1.2792533626694823E-5</v>
      </c>
    </row>
    <row r="8108" spans="98:116" x14ac:dyDescent="0.25">
      <c r="CT8108" s="78" t="s">
        <v>155</v>
      </c>
      <c r="CU8108" s="78" t="s">
        <v>476</v>
      </c>
      <c r="CV8108" s="78" t="s">
        <v>496</v>
      </c>
      <c r="CW8108" s="78">
        <v>2032</v>
      </c>
      <c r="CX8108" s="78">
        <v>0</v>
      </c>
      <c r="CY8108" s="78">
        <v>15317.990942816759</v>
      </c>
      <c r="CZ8108" s="78">
        <v>247.2729921649597</v>
      </c>
      <c r="DA8108" s="78">
        <v>9287.6490955449772</v>
      </c>
      <c r="DB8108" s="78">
        <v>5783.0688551068242</v>
      </c>
      <c r="DC8108" s="78">
        <v>3988.1546422718993</v>
      </c>
      <c r="DD8108" s="78">
        <v>1.8959341198220009E-6</v>
      </c>
      <c r="DE8108" s="78">
        <v>0</v>
      </c>
      <c r="DF8108" s="78">
        <v>7.5612784614098004E-3</v>
      </c>
      <c r="DG8108" s="78">
        <v>7.5612784614098004E-3</v>
      </c>
      <c r="DH8108" s="78">
        <v>0</v>
      </c>
      <c r="DI8108" s="78">
        <v>0</v>
      </c>
      <c r="DJ8108" s="78">
        <v>1.2792533626694823E-5</v>
      </c>
      <c r="DK8108" s="78">
        <v>0</v>
      </c>
      <c r="DL8108" s="78">
        <v>1.2792533626694823E-5</v>
      </c>
    </row>
    <row r="8109" spans="98:116" x14ac:dyDescent="0.25">
      <c r="CT8109" s="78" t="s">
        <v>155</v>
      </c>
      <c r="CU8109" s="78" t="s">
        <v>476</v>
      </c>
      <c r="CV8109" s="78" t="s">
        <v>496</v>
      </c>
      <c r="CW8109" s="78">
        <v>2033</v>
      </c>
      <c r="CX8109" s="78">
        <v>0</v>
      </c>
      <c r="CY8109" s="78">
        <v>16044.126426627039</v>
      </c>
      <c r="CZ8109" s="78">
        <v>263.1073797182861</v>
      </c>
      <c r="DA8109" s="78">
        <v>9721.7399837428056</v>
      </c>
      <c r="DB8109" s="78">
        <v>6059.2790631659427</v>
      </c>
      <c r="DC8109" s="78">
        <v>4178.6363832148772</v>
      </c>
      <c r="DD8109" s="78">
        <v>1.8959341198220009E-6</v>
      </c>
      <c r="DE8109" s="78">
        <v>0</v>
      </c>
      <c r="DF8109" s="78">
        <v>7.922419293266687E-3</v>
      </c>
      <c r="DG8109" s="78">
        <v>7.922419293266687E-3</v>
      </c>
      <c r="DH8109" s="78">
        <v>0</v>
      </c>
      <c r="DI8109" s="78">
        <v>3.9783264925719917E-6</v>
      </c>
      <c r="DJ8109" s="78">
        <v>0</v>
      </c>
      <c r="DK8109" s="78">
        <v>0</v>
      </c>
      <c r="DL8109" s="78">
        <v>0</v>
      </c>
    </row>
    <row r="8110" spans="98:116" x14ac:dyDescent="0.25">
      <c r="CT8110" s="78" t="s">
        <v>155</v>
      </c>
      <c r="CU8110" s="78" t="s">
        <v>476</v>
      </c>
      <c r="CV8110" s="78" t="s">
        <v>496</v>
      </c>
      <c r="CW8110" s="78">
        <v>2034</v>
      </c>
      <c r="CX8110" s="78">
        <v>0</v>
      </c>
      <c r="CY8110" s="78">
        <v>16044.126426627039</v>
      </c>
      <c r="CZ8110" s="78">
        <v>263.1073797182861</v>
      </c>
      <c r="DA8110" s="78">
        <v>9721.7399837428056</v>
      </c>
      <c r="DB8110" s="78">
        <v>6059.2790631659427</v>
      </c>
      <c r="DC8110" s="78">
        <v>4178.6363832148772</v>
      </c>
      <c r="DD8110" s="78">
        <v>1.8959341198220009E-6</v>
      </c>
      <c r="DE8110" s="78">
        <v>0</v>
      </c>
      <c r="DF8110" s="78">
        <v>7.922419293266687E-3</v>
      </c>
      <c r="DG8110" s="78">
        <v>7.922419293266687E-3</v>
      </c>
      <c r="DH8110" s="78">
        <v>0</v>
      </c>
      <c r="DI8110" s="78">
        <v>4.1063926107892342E-6</v>
      </c>
      <c r="DJ8110" s="78">
        <v>4.1063926107892342E-6</v>
      </c>
      <c r="DK8110" s="78">
        <v>0</v>
      </c>
      <c r="DL8110" s="78">
        <v>4.1063926107892342E-6</v>
      </c>
    </row>
    <row r="8111" spans="98:116" x14ac:dyDescent="0.25">
      <c r="CT8111" s="78" t="s">
        <v>155</v>
      </c>
      <c r="CU8111" s="78" t="s">
        <v>476</v>
      </c>
      <c r="CV8111" s="78" t="s">
        <v>496</v>
      </c>
      <c r="CW8111" s="78">
        <v>2035</v>
      </c>
      <c r="CX8111" s="78">
        <v>0</v>
      </c>
      <c r="CY8111" s="78">
        <v>16044.126426627039</v>
      </c>
      <c r="CZ8111" s="78">
        <v>263.1073797182861</v>
      </c>
      <c r="DA8111" s="78">
        <v>9721.7399837428056</v>
      </c>
      <c r="DB8111" s="78">
        <v>6059.2790631659427</v>
      </c>
      <c r="DC8111" s="78">
        <v>4178.6363832148772</v>
      </c>
      <c r="DD8111" s="78">
        <v>1.8959341198220009E-6</v>
      </c>
      <c r="DE8111" s="78">
        <v>0</v>
      </c>
      <c r="DF8111" s="78">
        <v>7.922419293266687E-3</v>
      </c>
      <c r="DG8111" s="78">
        <v>7.922419293266687E-3</v>
      </c>
      <c r="DH8111" s="78">
        <v>0</v>
      </c>
      <c r="DI8111" s="78">
        <v>4.1063926107892342E-6</v>
      </c>
      <c r="DJ8111" s="78">
        <v>4.1063926107892342E-6</v>
      </c>
      <c r="DK8111" s="78">
        <v>0</v>
      </c>
      <c r="DL8111" s="78">
        <v>4.1063926107892342E-6</v>
      </c>
    </row>
    <row r="8112" spans="98:116" x14ac:dyDescent="0.25">
      <c r="CT8112" s="78" t="s">
        <v>155</v>
      </c>
      <c r="CU8112" s="78" t="s">
        <v>476</v>
      </c>
      <c r="CV8112" s="78" t="s">
        <v>496</v>
      </c>
      <c r="CW8112" s="78">
        <v>2036</v>
      </c>
      <c r="CX8112" s="78">
        <v>0</v>
      </c>
      <c r="CY8112" s="78">
        <v>16044.126426627039</v>
      </c>
      <c r="CZ8112" s="78">
        <v>263.1073797182861</v>
      </c>
      <c r="DA8112" s="78">
        <v>9721.7399837428056</v>
      </c>
      <c r="DB8112" s="78">
        <v>6059.2790631659427</v>
      </c>
      <c r="DC8112" s="78">
        <v>4178.6363832148772</v>
      </c>
      <c r="DD8112" s="78">
        <v>1.8959341198220009E-6</v>
      </c>
      <c r="DE8112" s="78">
        <v>0</v>
      </c>
      <c r="DF8112" s="78">
        <v>7.922419293266687E-3</v>
      </c>
      <c r="DG8112" s="78">
        <v>7.922419293266687E-3</v>
      </c>
      <c r="DH8112" s="78">
        <v>0</v>
      </c>
      <c r="DI8112" s="78">
        <v>4.1063926107892342E-6</v>
      </c>
      <c r="DJ8112" s="78">
        <v>4.1063926107892342E-6</v>
      </c>
      <c r="DK8112" s="78">
        <v>0</v>
      </c>
      <c r="DL8112" s="78">
        <v>4.1063926107892342E-6</v>
      </c>
    </row>
    <row r="8113" spans="98:116" x14ac:dyDescent="0.25">
      <c r="CT8113" s="78" t="s">
        <v>155</v>
      </c>
      <c r="CU8113" s="78" t="s">
        <v>476</v>
      </c>
      <c r="CV8113" s="78" t="s">
        <v>496</v>
      </c>
      <c r="CW8113" s="78">
        <v>2037</v>
      </c>
      <c r="CX8113" s="78">
        <v>0</v>
      </c>
      <c r="CY8113" s="78">
        <v>16044.126426627039</v>
      </c>
      <c r="CZ8113" s="78">
        <v>263.1073797182861</v>
      </c>
      <c r="DA8113" s="78">
        <v>9721.7399837428056</v>
      </c>
      <c r="DB8113" s="78">
        <v>6059.2790631659427</v>
      </c>
      <c r="DC8113" s="78">
        <v>4178.6363832148772</v>
      </c>
      <c r="DD8113" s="78">
        <v>1.8959341198220009E-6</v>
      </c>
      <c r="DE8113" s="78">
        <v>0</v>
      </c>
      <c r="DF8113" s="78">
        <v>7.922419293266687E-3</v>
      </c>
      <c r="DG8113" s="78">
        <v>7.922419293266687E-3</v>
      </c>
      <c r="DH8113" s="78">
        <v>0</v>
      </c>
      <c r="DI8113" s="78">
        <v>4.1063926107892342E-6</v>
      </c>
      <c r="DJ8113" s="78">
        <v>4.1063926107892342E-6</v>
      </c>
      <c r="DK8113" s="78">
        <v>0</v>
      </c>
      <c r="DL8113" s="78">
        <v>4.1063926107892342E-6</v>
      </c>
    </row>
    <row r="8114" spans="98:116" x14ac:dyDescent="0.25">
      <c r="CT8114" s="78" t="s">
        <v>155</v>
      </c>
      <c r="CU8114" s="78" t="s">
        <v>476</v>
      </c>
      <c r="CV8114" s="78" t="s">
        <v>496</v>
      </c>
      <c r="CW8114" s="78">
        <v>2038</v>
      </c>
      <c r="CX8114" s="78">
        <v>0</v>
      </c>
      <c r="CY8114" s="78">
        <v>16832.391236280419</v>
      </c>
      <c r="CZ8114" s="78">
        <v>280.55437045336009</v>
      </c>
      <c r="DA8114" s="78">
        <v>10192.271765885651</v>
      </c>
      <c r="DB8114" s="78">
        <v>6359.5650999414074</v>
      </c>
      <c r="DC8114" s="78">
        <v>4385.7214416121933</v>
      </c>
      <c r="DD8114" s="78">
        <v>1.8959341198220009E-6</v>
      </c>
      <c r="DE8114" s="78">
        <v>0</v>
      </c>
      <c r="DF8114" s="78">
        <v>8.3150389211874912E-3</v>
      </c>
      <c r="DG8114" s="78">
        <v>8.3150389211874912E-3</v>
      </c>
      <c r="DH8114" s="78">
        <v>0</v>
      </c>
      <c r="DI8114" s="78">
        <v>4.1063926107892342E-6</v>
      </c>
      <c r="DJ8114" s="78">
        <v>4.1063926107892342E-6</v>
      </c>
      <c r="DK8114" s="78">
        <v>0</v>
      </c>
      <c r="DL8114" s="78">
        <v>4.1063926107892342E-6</v>
      </c>
    </row>
    <row r="8115" spans="98:116" x14ac:dyDescent="0.25">
      <c r="CT8115" s="78" t="s">
        <v>155</v>
      </c>
      <c r="CU8115" s="78" t="s">
        <v>476</v>
      </c>
      <c r="CV8115" s="78" t="s">
        <v>496</v>
      </c>
      <c r="CW8115" s="78">
        <v>2039</v>
      </c>
      <c r="CX8115" s="78">
        <v>0</v>
      </c>
      <c r="CY8115" s="78">
        <v>16832.391236280419</v>
      </c>
      <c r="CZ8115" s="78">
        <v>280.55437045336009</v>
      </c>
      <c r="DA8115" s="78">
        <v>10192.271765885651</v>
      </c>
      <c r="DB8115" s="78">
        <v>6359.5650999414074</v>
      </c>
      <c r="DC8115" s="78">
        <v>4385.7214416121933</v>
      </c>
      <c r="DD8115" s="78">
        <v>1.8959341198220009E-6</v>
      </c>
      <c r="DE8115" s="78">
        <v>0</v>
      </c>
      <c r="DF8115" s="78">
        <v>8.3150389211874912E-3</v>
      </c>
      <c r="DG8115" s="78">
        <v>8.3150389211874912E-3</v>
      </c>
      <c r="DH8115" s="78">
        <v>0</v>
      </c>
      <c r="DI8115" s="78">
        <v>4.2697177280308294E-6</v>
      </c>
      <c r="DJ8115" s="78">
        <v>4.2697177280308294E-6</v>
      </c>
      <c r="DK8115" s="78">
        <v>0</v>
      </c>
      <c r="DL8115" s="78">
        <v>4.2697177280308294E-6</v>
      </c>
    </row>
    <row r="8116" spans="98:116" x14ac:dyDescent="0.25">
      <c r="CT8116" s="78" t="s">
        <v>155</v>
      </c>
      <c r="CU8116" s="78" t="s">
        <v>476</v>
      </c>
      <c r="CV8116" s="78" t="s">
        <v>496</v>
      </c>
      <c r="CW8116" s="78">
        <v>2040</v>
      </c>
      <c r="CX8116" s="78">
        <v>0</v>
      </c>
      <c r="CY8116" s="78">
        <v>16832.391236280419</v>
      </c>
      <c r="CZ8116" s="78">
        <v>280.55437045336009</v>
      </c>
      <c r="DA8116" s="78">
        <v>10192.271765885651</v>
      </c>
      <c r="DB8116" s="78">
        <v>6359.5650999414074</v>
      </c>
      <c r="DC8116" s="78">
        <v>4385.7214416121933</v>
      </c>
      <c r="DD8116" s="78">
        <v>1.8959341198220009E-6</v>
      </c>
      <c r="DE8116" s="78">
        <v>0</v>
      </c>
      <c r="DF8116" s="78">
        <v>8.3150389211874912E-3</v>
      </c>
      <c r="DG8116" s="78">
        <v>8.3150389211874912E-3</v>
      </c>
      <c r="DH8116" s="78">
        <v>0</v>
      </c>
      <c r="DI8116" s="78">
        <v>4.2697177280308294E-6</v>
      </c>
      <c r="DJ8116" s="78">
        <v>4.2697177280308294E-6</v>
      </c>
      <c r="DK8116" s="78">
        <v>0</v>
      </c>
      <c r="DL8116" s="78">
        <v>4.2697177280308294E-6</v>
      </c>
    </row>
    <row r="8117" spans="98:116" x14ac:dyDescent="0.25">
      <c r="CT8117" s="78" t="s">
        <v>155</v>
      </c>
      <c r="CU8117" s="78" t="s">
        <v>476</v>
      </c>
      <c r="CV8117" s="78" t="s">
        <v>496</v>
      </c>
      <c r="CW8117" s="78">
        <v>2041</v>
      </c>
      <c r="CX8117" s="78">
        <v>0</v>
      </c>
      <c r="CY8117" s="78">
        <v>16832.391236280419</v>
      </c>
      <c r="CZ8117" s="78">
        <v>280.55437045336009</v>
      </c>
      <c r="DA8117" s="78">
        <v>10192.271765885651</v>
      </c>
      <c r="DB8117" s="78">
        <v>6359.5650999414074</v>
      </c>
      <c r="DC8117" s="78">
        <v>4385.7214416121933</v>
      </c>
      <c r="DD8117" s="78">
        <v>1.8959341198220009E-6</v>
      </c>
      <c r="DE8117" s="78">
        <v>0</v>
      </c>
      <c r="DF8117" s="78">
        <v>8.3150389211874912E-3</v>
      </c>
      <c r="DG8117" s="78">
        <v>8.3150389211874912E-3</v>
      </c>
      <c r="DH8117" s="78">
        <v>0</v>
      </c>
      <c r="DI8117" s="78">
        <v>4.2697177280308294E-6</v>
      </c>
      <c r="DJ8117" s="78">
        <v>4.2697177280308294E-6</v>
      </c>
      <c r="DK8117" s="78">
        <v>0</v>
      </c>
      <c r="DL8117" s="78">
        <v>4.2697177280308294E-6</v>
      </c>
    </row>
    <row r="8118" spans="98:116" x14ac:dyDescent="0.25">
      <c r="CT8118" s="78" t="s">
        <v>155</v>
      </c>
      <c r="CU8118" s="78" t="s">
        <v>476</v>
      </c>
      <c r="CV8118" s="78" t="s">
        <v>496</v>
      </c>
      <c r="CW8118" s="78">
        <v>2042</v>
      </c>
      <c r="CX8118" s="78">
        <v>0</v>
      </c>
      <c r="CY8118" s="78">
        <v>16832.391236280419</v>
      </c>
      <c r="CZ8118" s="78">
        <v>280.55437045336009</v>
      </c>
      <c r="DA8118" s="78">
        <v>10192.271765885651</v>
      </c>
      <c r="DB8118" s="78">
        <v>6359.5650999414074</v>
      </c>
      <c r="DC8118" s="78">
        <v>4385.7214416121933</v>
      </c>
      <c r="DD8118" s="78">
        <v>1.8959341198220009E-6</v>
      </c>
      <c r="DE8118" s="78">
        <v>0</v>
      </c>
      <c r="DF8118" s="78">
        <v>8.3150389211874912E-3</v>
      </c>
      <c r="DG8118" s="78">
        <v>8.3150389211874912E-3</v>
      </c>
      <c r="DH8118" s="78">
        <v>0</v>
      </c>
      <c r="DI8118" s="78">
        <v>4.2697177280308294E-6</v>
      </c>
      <c r="DJ8118" s="78">
        <v>4.2697177280308294E-6</v>
      </c>
      <c r="DK8118" s="78">
        <v>0</v>
      </c>
      <c r="DL8118" s="78">
        <v>4.2697177280308294E-6</v>
      </c>
    </row>
    <row r="8119" spans="98:116" x14ac:dyDescent="0.25">
      <c r="CT8119" s="78" t="s">
        <v>155</v>
      </c>
      <c r="CU8119" s="78" t="s">
        <v>476</v>
      </c>
      <c r="CV8119" s="78" t="s">
        <v>496</v>
      </c>
      <c r="CW8119" s="78">
        <v>2043</v>
      </c>
      <c r="CX8119" s="78">
        <v>0</v>
      </c>
      <c r="CY8119" s="78">
        <v>17672.085223785329</v>
      </c>
      <c r="CZ8119" s="78">
        <v>299.4200123734301</v>
      </c>
      <c r="DA8119" s="78">
        <v>10692.736176386619</v>
      </c>
      <c r="DB8119" s="78">
        <v>6679.9290350252841</v>
      </c>
      <c r="DC8119" s="78">
        <v>4606.6527407083468</v>
      </c>
      <c r="DD8119" s="78">
        <v>1.8959341198220009E-6</v>
      </c>
      <c r="DE8119" s="78">
        <v>0</v>
      </c>
      <c r="DF8119" s="78">
        <v>8.7339101092804884E-3</v>
      </c>
      <c r="DG8119" s="78">
        <v>8.7339101092804884E-3</v>
      </c>
      <c r="DH8119" s="78">
        <v>0</v>
      </c>
      <c r="DI8119" s="78">
        <v>4.2697177280308294E-6</v>
      </c>
      <c r="DJ8119" s="78">
        <v>4.2697177280308294E-6</v>
      </c>
      <c r="DK8119" s="78">
        <v>0</v>
      </c>
      <c r="DL8119" s="78">
        <v>4.2697177280308294E-6</v>
      </c>
    </row>
    <row r="8120" spans="98:116" x14ac:dyDescent="0.25">
      <c r="CT8120" s="78" t="s">
        <v>155</v>
      </c>
      <c r="CU8120" s="78" t="s">
        <v>476</v>
      </c>
      <c r="CV8120" s="78" t="s">
        <v>496</v>
      </c>
      <c r="CW8120" s="78">
        <v>2044</v>
      </c>
      <c r="CX8120" s="78">
        <v>0</v>
      </c>
      <c r="CY8120" s="78">
        <v>17672.085223785329</v>
      </c>
      <c r="CZ8120" s="78">
        <v>299.4200123734301</v>
      </c>
      <c r="DA8120" s="78">
        <v>10692.736176386619</v>
      </c>
      <c r="DB8120" s="78">
        <v>6679.9290350252841</v>
      </c>
      <c r="DC8120" s="78">
        <v>4606.6527407083468</v>
      </c>
      <c r="DD8120" s="78">
        <v>1.8959341198220009E-6</v>
      </c>
      <c r="DE8120" s="78">
        <v>0</v>
      </c>
      <c r="DF8120" s="78">
        <v>8.7339101092804884E-3</v>
      </c>
      <c r="DG8120" s="78">
        <v>8.7339101092804884E-3</v>
      </c>
      <c r="DH8120" s="78">
        <v>0</v>
      </c>
      <c r="DI8120" s="78">
        <v>4.4538030402616066E-6</v>
      </c>
      <c r="DJ8120" s="78">
        <v>4.4538030402616066E-6</v>
      </c>
      <c r="DK8120" s="78">
        <v>0</v>
      </c>
      <c r="DL8120" s="78">
        <v>4.4538030402616066E-6</v>
      </c>
    </row>
    <row r="8121" spans="98:116" x14ac:dyDescent="0.25">
      <c r="CT8121" s="78" t="s">
        <v>155</v>
      </c>
      <c r="CU8121" s="78" t="s">
        <v>476</v>
      </c>
      <c r="CV8121" s="78" t="s">
        <v>496</v>
      </c>
      <c r="CW8121" s="78">
        <v>2045</v>
      </c>
      <c r="CX8121" s="78">
        <v>0</v>
      </c>
      <c r="CY8121" s="78">
        <v>17672.085223785329</v>
      </c>
      <c r="CZ8121" s="78">
        <v>299.4200123734301</v>
      </c>
      <c r="DA8121" s="78">
        <v>10692.736176386619</v>
      </c>
      <c r="DB8121" s="78">
        <v>6679.9290350252841</v>
      </c>
      <c r="DC8121" s="78">
        <v>4606.6527407083468</v>
      </c>
      <c r="DD8121" s="78">
        <v>1.8959341198220009E-6</v>
      </c>
      <c r="DE8121" s="78">
        <v>0</v>
      </c>
      <c r="DF8121" s="78">
        <v>8.7339101092804884E-3</v>
      </c>
      <c r="DG8121" s="78">
        <v>8.7339101092804884E-3</v>
      </c>
      <c r="DH8121" s="78">
        <v>0</v>
      </c>
      <c r="DI8121" s="78">
        <v>4.4538030402616066E-6</v>
      </c>
      <c r="DJ8121" s="78">
        <v>4.4538030402616066E-6</v>
      </c>
      <c r="DK8121" s="78">
        <v>0</v>
      </c>
      <c r="DL8121" s="78">
        <v>4.4538030402616066E-6</v>
      </c>
    </row>
    <row r="8122" spans="98:116" x14ac:dyDescent="0.25">
      <c r="CT8122" s="78" t="s">
        <v>155</v>
      </c>
      <c r="CU8122" s="78" t="s">
        <v>476</v>
      </c>
      <c r="CV8122" s="78" t="s">
        <v>496</v>
      </c>
      <c r="CW8122" s="78">
        <v>2046</v>
      </c>
      <c r="CX8122" s="78">
        <v>0</v>
      </c>
      <c r="CY8122" s="78">
        <v>17672.085223785329</v>
      </c>
      <c r="CZ8122" s="78">
        <v>299.4200123734301</v>
      </c>
      <c r="DA8122" s="78">
        <v>10692.736176386619</v>
      </c>
      <c r="DB8122" s="78">
        <v>6679.9290350252841</v>
      </c>
      <c r="DC8122" s="78">
        <v>4606.6527407083468</v>
      </c>
      <c r="DD8122" s="78">
        <v>1.8959341198220009E-6</v>
      </c>
      <c r="DE8122" s="78">
        <v>0</v>
      </c>
      <c r="DF8122" s="78">
        <v>8.7339101092804884E-3</v>
      </c>
      <c r="DG8122" s="78">
        <v>8.7339101092804884E-3</v>
      </c>
      <c r="DH8122" s="78">
        <v>0</v>
      </c>
      <c r="DI8122" s="78">
        <v>4.4538030402616066E-6</v>
      </c>
      <c r="DJ8122" s="78">
        <v>4.4538030402616066E-6</v>
      </c>
      <c r="DK8122" s="78">
        <v>0</v>
      </c>
      <c r="DL8122" s="78">
        <v>4.4538030402616066E-6</v>
      </c>
    </row>
    <row r="8123" spans="98:116" x14ac:dyDescent="0.25">
      <c r="CT8123" s="78" t="s">
        <v>155</v>
      </c>
      <c r="CU8123" s="78" t="s">
        <v>476</v>
      </c>
      <c r="CV8123" s="78" t="s">
        <v>496</v>
      </c>
      <c r="CW8123" s="78">
        <v>2047</v>
      </c>
      <c r="CX8123" s="78">
        <v>0</v>
      </c>
      <c r="CY8123" s="78">
        <v>17672.085223785329</v>
      </c>
      <c r="CZ8123" s="78">
        <v>299.4200123734301</v>
      </c>
      <c r="DA8123" s="78">
        <v>10692.736176386619</v>
      </c>
      <c r="DB8123" s="78">
        <v>6679.9290350252841</v>
      </c>
      <c r="DC8123" s="78">
        <v>4606.6527407083468</v>
      </c>
      <c r="DD8123" s="78">
        <v>1.8959341198220009E-6</v>
      </c>
      <c r="DE8123" s="78">
        <v>0</v>
      </c>
      <c r="DF8123" s="78">
        <v>8.7339101092804884E-3</v>
      </c>
      <c r="DG8123" s="78">
        <v>8.7339101092804884E-3</v>
      </c>
      <c r="DH8123" s="78">
        <v>0</v>
      </c>
      <c r="DI8123" s="78">
        <v>4.4538030402616066E-6</v>
      </c>
      <c r="DJ8123" s="78">
        <v>4.4538030402616066E-6</v>
      </c>
      <c r="DK8123" s="78">
        <v>0</v>
      </c>
      <c r="DL8123" s="78">
        <v>4.4538030402616066E-6</v>
      </c>
    </row>
    <row r="8124" spans="98:116" x14ac:dyDescent="0.25">
      <c r="CT8124" s="78" t="s">
        <v>155</v>
      </c>
      <c r="CU8124" s="78" t="s">
        <v>476</v>
      </c>
      <c r="CV8124" s="78" t="s">
        <v>496</v>
      </c>
      <c r="CW8124" s="78">
        <v>2048</v>
      </c>
      <c r="CX8124" s="78">
        <v>0</v>
      </c>
      <c r="CY8124" s="78">
        <v>18552.33478611142</v>
      </c>
      <c r="CZ8124" s="78">
        <v>319.49113147949521</v>
      </c>
      <c r="DA8124" s="78">
        <v>11216.56262510843</v>
      </c>
      <c r="DB8124" s="78">
        <v>7016.2810295235022</v>
      </c>
      <c r="DC8124" s="78">
        <v>4838.6098212661755</v>
      </c>
      <c r="DD8124" s="78">
        <v>1.8959341198220009E-6</v>
      </c>
      <c r="DE8124" s="78">
        <v>0</v>
      </c>
      <c r="DF8124" s="78">
        <v>9.173685452644376E-3</v>
      </c>
      <c r="DG8124" s="78">
        <v>9.173685452644376E-3</v>
      </c>
      <c r="DH8124" s="78">
        <v>0</v>
      </c>
      <c r="DI8124" s="78">
        <v>4.4538030402616066E-6</v>
      </c>
      <c r="DJ8124" s="78">
        <v>4.4538030402616066E-6</v>
      </c>
      <c r="DK8124" s="78">
        <v>0</v>
      </c>
      <c r="DL8124" s="78">
        <v>4.4538030402616066E-6</v>
      </c>
    </row>
    <row r="8125" spans="98:116" x14ac:dyDescent="0.25">
      <c r="CT8125" s="78" t="s">
        <v>155</v>
      </c>
      <c r="CU8125" s="78" t="s">
        <v>476</v>
      </c>
      <c r="CV8125" s="78" t="s">
        <v>496</v>
      </c>
      <c r="CW8125" s="78">
        <v>2049</v>
      </c>
      <c r="CX8125" s="78">
        <v>0</v>
      </c>
      <c r="CY8125" s="78">
        <v>18552.33478611142</v>
      </c>
      <c r="CZ8125" s="78">
        <v>319.49113147949521</v>
      </c>
      <c r="DA8125" s="78">
        <v>11216.56262510843</v>
      </c>
      <c r="DB8125" s="78">
        <v>7016.2810295235022</v>
      </c>
      <c r="DC8125" s="78">
        <v>4838.6098212661755</v>
      </c>
      <c r="DD8125" s="78">
        <v>1.8959341198220009E-6</v>
      </c>
      <c r="DE8125" s="78">
        <v>0</v>
      </c>
      <c r="DF8125" s="78">
        <v>9.173685452644376E-3</v>
      </c>
      <c r="DG8125" s="78">
        <v>9.173685452644376E-3</v>
      </c>
      <c r="DH8125" s="78">
        <v>0</v>
      </c>
      <c r="DI8125" s="78">
        <v>4.6567096030149781E-6</v>
      </c>
      <c r="DJ8125" s="78">
        <v>4.6567096030149781E-6</v>
      </c>
      <c r="DK8125" s="78">
        <v>0</v>
      </c>
      <c r="DL8125" s="78">
        <v>4.6567096030149781E-6</v>
      </c>
    </row>
    <row r="8126" spans="98:116" x14ac:dyDescent="0.25">
      <c r="CT8126" s="78" t="s">
        <v>155</v>
      </c>
      <c r="CU8126" s="78" t="s">
        <v>476</v>
      </c>
      <c r="CV8126" s="78" t="s">
        <v>496</v>
      </c>
      <c r="CW8126" s="78">
        <v>2050</v>
      </c>
      <c r="CX8126" s="78">
        <v>0</v>
      </c>
      <c r="CY8126" s="78">
        <v>18552.33478611142</v>
      </c>
      <c r="CZ8126" s="78">
        <v>319.49113147949521</v>
      </c>
      <c r="DA8126" s="78">
        <v>11216.56262510843</v>
      </c>
      <c r="DB8126" s="78">
        <v>7016.2810295235022</v>
      </c>
      <c r="DC8126" s="78">
        <v>4838.6098212661755</v>
      </c>
      <c r="DD8126" s="78">
        <v>1.8959341198220009E-6</v>
      </c>
      <c r="DE8126" s="78">
        <v>0</v>
      </c>
      <c r="DF8126" s="78">
        <v>9.173685452644376E-3</v>
      </c>
      <c r="DG8126" s="78">
        <v>9.173685452644376E-3</v>
      </c>
      <c r="DH8126" s="78">
        <v>0</v>
      </c>
      <c r="DI8126" s="78">
        <v>4.6567096030149781E-6</v>
      </c>
      <c r="DJ8126" s="78">
        <v>4.6567096030149781E-6</v>
      </c>
      <c r="DK8126" s="78">
        <v>0</v>
      </c>
      <c r="DL8126" s="78">
        <v>4.6567096030149781E-6</v>
      </c>
    </row>
    <row r="8127" spans="98:116" x14ac:dyDescent="0.25">
      <c r="CT8127" s="78" t="s">
        <v>155</v>
      </c>
      <c r="CU8127" s="78" t="s">
        <v>476</v>
      </c>
      <c r="CV8127" s="78" t="s">
        <v>496</v>
      </c>
      <c r="CW8127" s="78">
        <v>2051</v>
      </c>
      <c r="CX8127" s="78">
        <v>0</v>
      </c>
      <c r="CY8127" s="78">
        <v>18552.33478611142</v>
      </c>
      <c r="CZ8127" s="78">
        <v>319.49113147949521</v>
      </c>
      <c r="DA8127" s="78">
        <v>11216.56262510843</v>
      </c>
      <c r="DB8127" s="78">
        <v>7016.2810295235022</v>
      </c>
      <c r="DC8127" s="78">
        <v>4838.6098212661755</v>
      </c>
      <c r="DD8127" s="78">
        <v>1.8959341198220009E-6</v>
      </c>
      <c r="DE8127" s="78">
        <v>0</v>
      </c>
      <c r="DF8127" s="78">
        <v>9.173685452644376E-3</v>
      </c>
      <c r="DG8127" s="78">
        <v>9.173685452644376E-3</v>
      </c>
      <c r="DH8127" s="78">
        <v>0</v>
      </c>
      <c r="DI8127" s="78">
        <v>4.6567096030149781E-6</v>
      </c>
      <c r="DJ8127" s="78">
        <v>4.6567096030149781E-6</v>
      </c>
      <c r="DK8127" s="78">
        <v>0</v>
      </c>
      <c r="DL8127" s="78">
        <v>4.6567096030149781E-6</v>
      </c>
    </row>
    <row r="8128" spans="98:116" x14ac:dyDescent="0.25">
      <c r="CT8128" s="78" t="s">
        <v>155</v>
      </c>
      <c r="CU8128" s="78" t="s">
        <v>476</v>
      </c>
      <c r="CV8128" s="78" t="s">
        <v>496</v>
      </c>
      <c r="CW8128" s="78">
        <v>2052</v>
      </c>
      <c r="CX8128" s="78">
        <v>0</v>
      </c>
      <c r="CY8128" s="78">
        <v>18552.33478611142</v>
      </c>
      <c r="CZ8128" s="78">
        <v>319.49113147949521</v>
      </c>
      <c r="DA8128" s="78">
        <v>11216.56262510843</v>
      </c>
      <c r="DB8128" s="78">
        <v>7016.2810295235022</v>
      </c>
      <c r="DC8128" s="78">
        <v>4838.6098212661755</v>
      </c>
      <c r="DD8128" s="78">
        <v>1.8959341198220009E-6</v>
      </c>
      <c r="DE8128" s="78">
        <v>0</v>
      </c>
      <c r="DF8128" s="78">
        <v>9.173685452644376E-3</v>
      </c>
      <c r="DG8128" s="78">
        <v>9.173685452644376E-3</v>
      </c>
      <c r="DH8128" s="78">
        <v>0</v>
      </c>
      <c r="DI8128" s="78">
        <v>4.6567096030149781E-6</v>
      </c>
      <c r="DJ8128" s="78">
        <v>4.6567096030149781E-6</v>
      </c>
      <c r="DK8128" s="78">
        <v>0</v>
      </c>
      <c r="DL8128" s="78">
        <v>4.6567096030149781E-6</v>
      </c>
    </row>
    <row r="8129" spans="98:116" x14ac:dyDescent="0.25">
      <c r="CT8129" s="78" t="s">
        <v>155</v>
      </c>
      <c r="CU8129" s="78" t="s">
        <v>476</v>
      </c>
      <c r="CV8129" s="78" t="s">
        <v>496</v>
      </c>
      <c r="CW8129" s="78">
        <v>2053</v>
      </c>
      <c r="CX8129" s="78">
        <v>0</v>
      </c>
      <c r="CY8129" s="78">
        <v>19462.128279168919</v>
      </c>
      <c r="CZ8129" s="78">
        <v>340.53564326274409</v>
      </c>
      <c r="DA8129" s="78">
        <v>11757.141276483981</v>
      </c>
      <c r="DB8129" s="78">
        <v>7364.4513594221917</v>
      </c>
      <c r="DC8129" s="78">
        <v>5078.7171331928885</v>
      </c>
      <c r="DD8129" s="78">
        <v>1.8959341198220009E-6</v>
      </c>
      <c r="DE8129" s="78">
        <v>0</v>
      </c>
      <c r="DF8129" s="78">
        <v>9.6289130977449747E-3</v>
      </c>
      <c r="DG8129" s="78">
        <v>9.6289130977449747E-3</v>
      </c>
      <c r="DH8129" s="78">
        <v>0</v>
      </c>
      <c r="DI8129" s="78">
        <v>4.6567096030149781E-6</v>
      </c>
      <c r="DJ8129" s="78">
        <v>4.6567096030149781E-6</v>
      </c>
      <c r="DK8129" s="78">
        <v>0</v>
      </c>
      <c r="DL8129" s="78">
        <v>4.6567096030149781E-6</v>
      </c>
    </row>
    <row r="8130" spans="98:116" x14ac:dyDescent="0.25">
      <c r="CT8130" s="78" t="s">
        <v>155</v>
      </c>
      <c r="CU8130" s="78" t="s">
        <v>476</v>
      </c>
      <c r="CV8130" s="78" t="s">
        <v>496</v>
      </c>
      <c r="CW8130" s="78">
        <v>2054</v>
      </c>
      <c r="CX8130" s="78">
        <v>0</v>
      </c>
      <c r="CY8130" s="78">
        <v>19462.128279168919</v>
      </c>
      <c r="CZ8130" s="78">
        <v>340.53564326274409</v>
      </c>
      <c r="DA8130" s="78">
        <v>11757.141276483981</v>
      </c>
      <c r="DB8130" s="78">
        <v>7364.4513594221917</v>
      </c>
      <c r="DC8130" s="78">
        <v>5078.7171331928885</v>
      </c>
      <c r="DD8130" s="78">
        <v>1.8959341198220009E-6</v>
      </c>
      <c r="DE8130" s="78">
        <v>0</v>
      </c>
      <c r="DF8130" s="78">
        <v>9.6289130977449747E-3</v>
      </c>
      <c r="DG8130" s="78">
        <v>9.6289130977449747E-3</v>
      </c>
      <c r="DH8130" s="78">
        <v>0</v>
      </c>
      <c r="DI8130" s="78">
        <v>4.8763838355417008E-6</v>
      </c>
      <c r="DJ8130" s="78">
        <v>4.8763838355417008E-6</v>
      </c>
      <c r="DK8130" s="78">
        <v>0</v>
      </c>
      <c r="DL8130" s="78">
        <v>4.8763838355417008E-6</v>
      </c>
    </row>
    <row r="8131" spans="98:116" x14ac:dyDescent="0.25">
      <c r="CT8131" s="78" t="s">
        <v>155</v>
      </c>
      <c r="CU8131" s="78" t="s">
        <v>476</v>
      </c>
      <c r="CV8131" s="78" t="s">
        <v>496</v>
      </c>
      <c r="CW8131" s="78">
        <v>2055</v>
      </c>
      <c r="CX8131" s="78">
        <v>0</v>
      </c>
      <c r="CY8131" s="78">
        <v>19462.128279168919</v>
      </c>
      <c r="CZ8131" s="78">
        <v>340.53564326274409</v>
      </c>
      <c r="DA8131" s="78">
        <v>11757.141276483981</v>
      </c>
      <c r="DB8131" s="78">
        <v>7364.4513594221917</v>
      </c>
      <c r="DC8131" s="78">
        <v>5078.7171331928885</v>
      </c>
      <c r="DD8131" s="78">
        <v>1.8959341198220009E-6</v>
      </c>
      <c r="DE8131" s="78">
        <v>0</v>
      </c>
      <c r="DF8131" s="78">
        <v>9.6289130977449747E-3</v>
      </c>
      <c r="DG8131" s="78">
        <v>9.6289130977449747E-3</v>
      </c>
      <c r="DH8131" s="78">
        <v>0</v>
      </c>
      <c r="DI8131" s="78">
        <v>4.8763838355417008E-6</v>
      </c>
      <c r="DJ8131" s="78">
        <v>4.8763838355417008E-6</v>
      </c>
      <c r="DK8131" s="78">
        <v>0</v>
      </c>
      <c r="DL8131" s="78">
        <v>4.8763838355417008E-6</v>
      </c>
    </row>
    <row r="8132" spans="98:116" x14ac:dyDescent="0.25">
      <c r="CT8132" s="78" t="s">
        <v>155</v>
      </c>
      <c r="CU8132" s="78" t="s">
        <v>476</v>
      </c>
      <c r="CV8132" s="78" t="s">
        <v>497</v>
      </c>
      <c r="CW8132" s="78">
        <v>2026</v>
      </c>
      <c r="CX8132" s="78">
        <v>0</v>
      </c>
      <c r="CY8132" s="78">
        <v>5.4750346070078191</v>
      </c>
      <c r="CZ8132" s="78">
        <v>0.7189601678582227</v>
      </c>
      <c r="DA8132" s="78">
        <v>3.0714971986151349</v>
      </c>
      <c r="DB8132" s="78">
        <v>1.684577240534461</v>
      </c>
      <c r="DC8132" s="78">
        <v>1.1617282640808184</v>
      </c>
      <c r="DD8132" s="78">
        <v>2.0472327839932871E-5</v>
      </c>
      <c r="DE8132" s="78">
        <v>0</v>
      </c>
      <c r="DF8132" s="78">
        <v>2.3783281883178626E-5</v>
      </c>
      <c r="DG8132" s="78">
        <v>2.3783281883178626E-5</v>
      </c>
      <c r="DH8132" s="78">
        <v>0</v>
      </c>
      <c r="DI8132" s="78">
        <v>4.8763838355417008E-6</v>
      </c>
      <c r="DJ8132" s="78">
        <v>4.8763838355417008E-6</v>
      </c>
      <c r="DK8132" s="78">
        <v>0</v>
      </c>
      <c r="DL8132" s="78">
        <v>4.8763838355417008E-6</v>
      </c>
    </row>
    <row r="8133" spans="98:116" x14ac:dyDescent="0.25">
      <c r="CT8133" s="78" t="s">
        <v>155</v>
      </c>
      <c r="CU8133" s="78" t="s">
        <v>476</v>
      </c>
      <c r="CV8133" s="78" t="s">
        <v>497</v>
      </c>
      <c r="CW8133" s="78">
        <v>2027</v>
      </c>
      <c r="CX8133" s="78">
        <v>0</v>
      </c>
      <c r="CY8133" s="78">
        <v>5.4750346070078191</v>
      </c>
      <c r="CZ8133" s="78">
        <v>0.7189601678582227</v>
      </c>
      <c r="DA8133" s="78">
        <v>3.0714971986151349</v>
      </c>
      <c r="DB8133" s="78">
        <v>1.684577240534461</v>
      </c>
      <c r="DC8133" s="78">
        <v>1.1617282640808184</v>
      </c>
      <c r="DD8133" s="78">
        <v>2.0472327839932871E-5</v>
      </c>
      <c r="DE8133" s="78">
        <v>0</v>
      </c>
      <c r="DF8133" s="78">
        <v>2.3783281883178626E-5</v>
      </c>
      <c r="DG8133" s="78">
        <v>2.3783281883178626E-5</v>
      </c>
      <c r="DH8133" s="78">
        <v>0</v>
      </c>
      <c r="DI8133" s="78">
        <v>4.8763838355417008E-6</v>
      </c>
      <c r="DJ8133" s="78">
        <v>4.8763838355417008E-6</v>
      </c>
      <c r="DK8133" s="78">
        <v>0</v>
      </c>
      <c r="DL8133" s="78">
        <v>4.8763838355417008E-6</v>
      </c>
    </row>
    <row r="8134" spans="98:116" x14ac:dyDescent="0.25">
      <c r="CT8134" s="78" t="s">
        <v>155</v>
      </c>
      <c r="CU8134" s="78" t="s">
        <v>476</v>
      </c>
      <c r="CV8134" s="78" t="s">
        <v>497</v>
      </c>
      <c r="CW8134" s="78">
        <v>2028</v>
      </c>
      <c r="CX8134" s="78">
        <v>0</v>
      </c>
      <c r="CY8134" s="78">
        <v>5.7770153400785142</v>
      </c>
      <c r="CZ8134" s="78">
        <v>0.74733835430388551</v>
      </c>
      <c r="DA8134" s="78">
        <v>3.237951340101755</v>
      </c>
      <c r="DB8134" s="78">
        <v>1.791725645672847</v>
      </c>
      <c r="DC8134" s="78">
        <v>1.2356205901227828</v>
      </c>
      <c r="DD8134" s="78">
        <v>2.0472327839932871E-5</v>
      </c>
      <c r="DE8134" s="78">
        <v>0</v>
      </c>
      <c r="DF8134" s="78">
        <v>2.5296029806764929E-5</v>
      </c>
      <c r="DG8134" s="78">
        <v>2.5296029806764929E-5</v>
      </c>
      <c r="DH8134" s="78">
        <v>0</v>
      </c>
      <c r="DI8134" s="78">
        <v>4.8763838355417008E-6</v>
      </c>
      <c r="DJ8134" s="78">
        <v>4.8763838355417008E-6</v>
      </c>
      <c r="DK8134" s="78">
        <v>0</v>
      </c>
      <c r="DL8134" s="78">
        <v>4.8763838355417008E-6</v>
      </c>
    </row>
    <row r="8135" spans="98:116" x14ac:dyDescent="0.25">
      <c r="CT8135" s="78" t="s">
        <v>155</v>
      </c>
      <c r="CU8135" s="78" t="s">
        <v>476</v>
      </c>
      <c r="CV8135" s="78" t="s">
        <v>497</v>
      </c>
      <c r="CW8135" s="78">
        <v>2029</v>
      </c>
      <c r="CX8135" s="78">
        <v>0</v>
      </c>
      <c r="CY8135" s="78">
        <v>5.7770153400785142</v>
      </c>
      <c r="CZ8135" s="78">
        <v>0.74733835430388551</v>
      </c>
      <c r="DA8135" s="78">
        <v>3.237951340101755</v>
      </c>
      <c r="DB8135" s="78">
        <v>1.791725645672847</v>
      </c>
      <c r="DC8135" s="78">
        <v>1.2356205901227828</v>
      </c>
      <c r="DD8135" s="78">
        <v>2.0472327839932871E-5</v>
      </c>
      <c r="DE8135" s="78">
        <v>0</v>
      </c>
      <c r="DF8135" s="78">
        <v>2.5296029806764929E-5</v>
      </c>
      <c r="DG8135" s="78">
        <v>2.5296029806764929E-5</v>
      </c>
      <c r="DH8135" s="78">
        <v>0</v>
      </c>
      <c r="DI8135" s="78">
        <v>5.1105897049503267E-6</v>
      </c>
      <c r="DJ8135" s="78">
        <v>5.1105897049503267E-6</v>
      </c>
      <c r="DK8135" s="78">
        <v>0</v>
      </c>
      <c r="DL8135" s="78">
        <v>5.1105897049503267E-6</v>
      </c>
    </row>
    <row r="8136" spans="98:116" x14ac:dyDescent="0.25">
      <c r="CT8136" s="78" t="s">
        <v>155</v>
      </c>
      <c r="CU8136" s="78" t="s">
        <v>476</v>
      </c>
      <c r="CV8136" s="78" t="s">
        <v>497</v>
      </c>
      <c r="CW8136" s="78">
        <v>2030</v>
      </c>
      <c r="CX8136" s="78">
        <v>0</v>
      </c>
      <c r="CY8136" s="78">
        <v>5.7770153400785142</v>
      </c>
      <c r="CZ8136" s="78">
        <v>0.74733835430388551</v>
      </c>
      <c r="DA8136" s="78">
        <v>3.237951340101755</v>
      </c>
      <c r="DB8136" s="78">
        <v>1.791725645672847</v>
      </c>
      <c r="DC8136" s="78">
        <v>1.2356205901227828</v>
      </c>
      <c r="DD8136" s="78">
        <v>2.0472327839932871E-5</v>
      </c>
      <c r="DE8136" s="78">
        <v>0</v>
      </c>
      <c r="DF8136" s="78">
        <v>2.5296029806764929E-5</v>
      </c>
      <c r="DG8136" s="78">
        <v>2.5296029806764929E-5</v>
      </c>
      <c r="DH8136" s="78">
        <v>0</v>
      </c>
      <c r="DI8136" s="78">
        <v>5.1105897049503267E-6</v>
      </c>
      <c r="DJ8136" s="78">
        <v>5.1105897049503267E-6</v>
      </c>
      <c r="DK8136" s="78">
        <v>0</v>
      </c>
      <c r="DL8136" s="78">
        <v>5.1105897049503267E-6</v>
      </c>
    </row>
    <row r="8137" spans="98:116" x14ac:dyDescent="0.25">
      <c r="CT8137" s="78" t="s">
        <v>155</v>
      </c>
      <c r="CU8137" s="78" t="s">
        <v>476</v>
      </c>
      <c r="CV8137" s="78" t="s">
        <v>497</v>
      </c>
      <c r="CW8137" s="78">
        <v>2031</v>
      </c>
      <c r="CX8137" s="78">
        <v>0</v>
      </c>
      <c r="CY8137" s="78">
        <v>5.7770153400785142</v>
      </c>
      <c r="CZ8137" s="78">
        <v>0.74733835430388551</v>
      </c>
      <c r="DA8137" s="78">
        <v>3.237951340101755</v>
      </c>
      <c r="DB8137" s="78">
        <v>1.791725645672847</v>
      </c>
      <c r="DC8137" s="78">
        <v>1.2356205901227828</v>
      </c>
      <c r="DD8137" s="78">
        <v>2.0472327839932871E-5</v>
      </c>
      <c r="DE8137" s="78">
        <v>0</v>
      </c>
      <c r="DF8137" s="78">
        <v>2.5296029806764929E-5</v>
      </c>
      <c r="DG8137" s="78">
        <v>2.5296029806764929E-5</v>
      </c>
      <c r="DH8137" s="78">
        <v>0</v>
      </c>
      <c r="DI8137" s="78">
        <v>5.1105897049503267E-6</v>
      </c>
      <c r="DJ8137" s="78">
        <v>5.1105897049503267E-6</v>
      </c>
      <c r="DK8137" s="78">
        <v>0</v>
      </c>
      <c r="DL8137" s="78">
        <v>5.1105897049503267E-6</v>
      </c>
    </row>
    <row r="8138" spans="98:116" x14ac:dyDescent="0.25">
      <c r="CT8138" s="78" t="s">
        <v>155</v>
      </c>
      <c r="CU8138" s="78" t="s">
        <v>476</v>
      </c>
      <c r="CV8138" s="78" t="s">
        <v>497</v>
      </c>
      <c r="CW8138" s="78">
        <v>2032</v>
      </c>
      <c r="CX8138" s="78">
        <v>0</v>
      </c>
      <c r="CY8138" s="78">
        <v>5.7770153400785142</v>
      </c>
      <c r="CZ8138" s="78">
        <v>0.74733835430388551</v>
      </c>
      <c r="DA8138" s="78">
        <v>3.237951340101755</v>
      </c>
      <c r="DB8138" s="78">
        <v>1.791725645672847</v>
      </c>
      <c r="DC8138" s="78">
        <v>1.2356205901227828</v>
      </c>
      <c r="DD8138" s="78">
        <v>2.0472327839932871E-5</v>
      </c>
      <c r="DE8138" s="78">
        <v>0</v>
      </c>
      <c r="DF8138" s="78">
        <v>2.5296029806764929E-5</v>
      </c>
      <c r="DG8138" s="78">
        <v>2.5296029806764929E-5</v>
      </c>
      <c r="DH8138" s="78">
        <v>0</v>
      </c>
      <c r="DI8138" s="78">
        <v>5.1105897049503267E-6</v>
      </c>
      <c r="DJ8138" s="78">
        <v>5.1105897049503267E-6</v>
      </c>
      <c r="DK8138" s="78">
        <v>0</v>
      </c>
      <c r="DL8138" s="78">
        <v>5.1105897049503267E-6</v>
      </c>
    </row>
    <row r="8139" spans="98:116" x14ac:dyDescent="0.25">
      <c r="CT8139" s="78" t="s">
        <v>155</v>
      </c>
      <c r="CU8139" s="78" t="s">
        <v>476</v>
      </c>
      <c r="CV8139" s="78" t="s">
        <v>497</v>
      </c>
      <c r="CW8139" s="78">
        <v>2033</v>
      </c>
      <c r="CX8139" s="78">
        <v>0</v>
      </c>
      <c r="CY8139" s="78">
        <v>6.1205037377422604</v>
      </c>
      <c r="CZ8139" s="78">
        <v>0.77885081086862928</v>
      </c>
      <c r="DA8139" s="78">
        <v>3.4265150031539542</v>
      </c>
      <c r="DB8139" s="78">
        <v>1.9151379237196251</v>
      </c>
      <c r="DC8139" s="78">
        <v>1.3207289057830702</v>
      </c>
      <c r="DD8139" s="78">
        <v>2.0472327839932871E-5</v>
      </c>
      <c r="DE8139" s="78">
        <v>0</v>
      </c>
      <c r="DF8139" s="78">
        <v>2.7038395146866827E-5</v>
      </c>
      <c r="DG8139" s="78">
        <v>2.7038395146866827E-5</v>
      </c>
      <c r="DH8139" s="78">
        <v>0</v>
      </c>
      <c r="DI8139" s="78">
        <v>0</v>
      </c>
      <c r="DJ8139" s="78">
        <v>5.1105897049503267E-6</v>
      </c>
      <c r="DK8139" s="78">
        <v>0</v>
      </c>
      <c r="DL8139" s="78">
        <v>5.1105897049503267E-6</v>
      </c>
    </row>
    <row r="8140" spans="98:116" x14ac:dyDescent="0.25">
      <c r="CT8140" s="78" t="s">
        <v>155</v>
      </c>
      <c r="CU8140" s="78" t="s">
        <v>476</v>
      </c>
      <c r="CV8140" s="78" t="s">
        <v>497</v>
      </c>
      <c r="CW8140" s="78">
        <v>2034</v>
      </c>
      <c r="CX8140" s="78">
        <v>0</v>
      </c>
      <c r="CY8140" s="78">
        <v>6.1205037377422604</v>
      </c>
      <c r="CZ8140" s="78">
        <v>0.77885081086862928</v>
      </c>
      <c r="DA8140" s="78">
        <v>3.4265150031539542</v>
      </c>
      <c r="DB8140" s="78">
        <v>1.9151379237196251</v>
      </c>
      <c r="DC8140" s="78">
        <v>1.3207289057830702</v>
      </c>
      <c r="DD8140" s="78">
        <v>2.0472327839932871E-5</v>
      </c>
      <c r="DE8140" s="78">
        <v>0</v>
      </c>
      <c r="DF8140" s="78">
        <v>2.7038395146866827E-5</v>
      </c>
      <c r="DG8140" s="78">
        <v>2.7038395146866827E-5</v>
      </c>
      <c r="DH8140" s="78">
        <v>0</v>
      </c>
      <c r="DI8140" s="78">
        <v>2.4924731822157674E-5</v>
      </c>
      <c r="DJ8140" s="78">
        <v>0</v>
      </c>
      <c r="DK8140" s="78">
        <v>0</v>
      </c>
      <c r="DL8140" s="78">
        <v>0</v>
      </c>
    </row>
    <row r="8141" spans="98:116" x14ac:dyDescent="0.25">
      <c r="CT8141" s="78" t="s">
        <v>155</v>
      </c>
      <c r="CU8141" s="78" t="s">
        <v>476</v>
      </c>
      <c r="CV8141" s="78" t="s">
        <v>497</v>
      </c>
      <c r="CW8141" s="78">
        <v>2035</v>
      </c>
      <c r="CX8141" s="78">
        <v>0</v>
      </c>
      <c r="CY8141" s="78">
        <v>6.1205037377422604</v>
      </c>
      <c r="CZ8141" s="78">
        <v>0.77885081086862928</v>
      </c>
      <c r="DA8141" s="78">
        <v>3.4265150031539542</v>
      </c>
      <c r="DB8141" s="78">
        <v>1.9151379237196251</v>
      </c>
      <c r="DC8141" s="78">
        <v>1.3207289057830702</v>
      </c>
      <c r="DD8141" s="78">
        <v>2.0472327839932871E-5</v>
      </c>
      <c r="DE8141" s="78">
        <v>0</v>
      </c>
      <c r="DF8141" s="78">
        <v>2.7038395146866827E-5</v>
      </c>
      <c r="DG8141" s="78">
        <v>2.7038395146866827E-5</v>
      </c>
      <c r="DH8141" s="78">
        <v>0</v>
      </c>
      <c r="DI8141" s="78">
        <v>2.5838313502871364E-5</v>
      </c>
      <c r="DJ8141" s="78">
        <v>2.5838313502871364E-5</v>
      </c>
      <c r="DK8141" s="78">
        <v>0</v>
      </c>
      <c r="DL8141" s="78">
        <v>2.5838313502871364E-5</v>
      </c>
    </row>
    <row r="8142" spans="98:116" x14ac:dyDescent="0.25">
      <c r="CT8142" s="78" t="s">
        <v>155</v>
      </c>
      <c r="CU8142" s="78" t="s">
        <v>476</v>
      </c>
      <c r="CV8142" s="78" t="s">
        <v>497</v>
      </c>
      <c r="CW8142" s="78">
        <v>2036</v>
      </c>
      <c r="CX8142" s="78">
        <v>0</v>
      </c>
      <c r="CY8142" s="78">
        <v>6.1205037377422604</v>
      </c>
      <c r="CZ8142" s="78">
        <v>0.77885081086862928</v>
      </c>
      <c r="DA8142" s="78">
        <v>3.4265150031539542</v>
      </c>
      <c r="DB8142" s="78">
        <v>1.9151379237196251</v>
      </c>
      <c r="DC8142" s="78">
        <v>1.3207289057830702</v>
      </c>
      <c r="DD8142" s="78">
        <v>2.0472327839932871E-5</v>
      </c>
      <c r="DE8142" s="78">
        <v>0</v>
      </c>
      <c r="DF8142" s="78">
        <v>2.7038395146866827E-5</v>
      </c>
      <c r="DG8142" s="78">
        <v>2.7038395146866827E-5</v>
      </c>
      <c r="DH8142" s="78">
        <v>0</v>
      </c>
      <c r="DI8142" s="78">
        <v>2.5838313502871364E-5</v>
      </c>
      <c r="DJ8142" s="78">
        <v>2.5838313502871364E-5</v>
      </c>
      <c r="DK8142" s="78">
        <v>0</v>
      </c>
      <c r="DL8142" s="78">
        <v>2.5838313502871364E-5</v>
      </c>
    </row>
    <row r="8143" spans="98:116" x14ac:dyDescent="0.25">
      <c r="CT8143" s="78" t="s">
        <v>155</v>
      </c>
      <c r="CU8143" s="78" t="s">
        <v>476</v>
      </c>
      <c r="CV8143" s="78" t="s">
        <v>497</v>
      </c>
      <c r="CW8143" s="78">
        <v>2037</v>
      </c>
      <c r="CX8143" s="78">
        <v>0</v>
      </c>
      <c r="CY8143" s="78">
        <v>6.1205037377422604</v>
      </c>
      <c r="CZ8143" s="78">
        <v>0.77885081086862928</v>
      </c>
      <c r="DA8143" s="78">
        <v>3.4265150031539542</v>
      </c>
      <c r="DB8143" s="78">
        <v>1.9151379237196251</v>
      </c>
      <c r="DC8143" s="78">
        <v>1.3207289057830702</v>
      </c>
      <c r="DD8143" s="78">
        <v>2.0472327839932871E-5</v>
      </c>
      <c r="DE8143" s="78">
        <v>0</v>
      </c>
      <c r="DF8143" s="78">
        <v>2.7038395146866827E-5</v>
      </c>
      <c r="DG8143" s="78">
        <v>2.7038395146866827E-5</v>
      </c>
      <c r="DH8143" s="78">
        <v>0</v>
      </c>
      <c r="DI8143" s="78">
        <v>2.5838313502871364E-5</v>
      </c>
      <c r="DJ8143" s="78">
        <v>2.5838313502871364E-5</v>
      </c>
      <c r="DK8143" s="78">
        <v>0</v>
      </c>
      <c r="DL8143" s="78">
        <v>2.5838313502871364E-5</v>
      </c>
    </row>
    <row r="8144" spans="98:116" x14ac:dyDescent="0.25">
      <c r="CT8144" s="78" t="s">
        <v>155</v>
      </c>
      <c r="CU8144" s="78" t="s">
        <v>476</v>
      </c>
      <c r="CV8144" s="78" t="s">
        <v>497</v>
      </c>
      <c r="CW8144" s="78">
        <v>2038</v>
      </c>
      <c r="CX8144" s="78">
        <v>0</v>
      </c>
      <c r="CY8144" s="78">
        <v>6.5028144709638704</v>
      </c>
      <c r="CZ8144" s="78">
        <v>0.81303636269305302</v>
      </c>
      <c r="DA8144" s="78">
        <v>3.6355267003048501</v>
      </c>
      <c r="DB8144" s="78">
        <v>2.0542514079659671</v>
      </c>
      <c r="DC8144" s="78">
        <v>1.4166651814699383</v>
      </c>
      <c r="DD8144" s="78">
        <v>2.0472327839932871E-5</v>
      </c>
      <c r="DE8144" s="78">
        <v>0</v>
      </c>
      <c r="DF8144" s="78">
        <v>2.900243403447057E-5</v>
      </c>
      <c r="DG8144" s="78">
        <v>2.900243403447057E-5</v>
      </c>
      <c r="DH8144" s="78">
        <v>0</v>
      </c>
      <c r="DI8144" s="78">
        <v>2.5838313502871364E-5</v>
      </c>
      <c r="DJ8144" s="78">
        <v>2.5838313502871364E-5</v>
      </c>
      <c r="DK8144" s="78">
        <v>0</v>
      </c>
      <c r="DL8144" s="78">
        <v>2.5838313502871364E-5</v>
      </c>
    </row>
    <row r="8145" spans="98:116" x14ac:dyDescent="0.25">
      <c r="CT8145" s="78" t="s">
        <v>155</v>
      </c>
      <c r="CU8145" s="78" t="s">
        <v>476</v>
      </c>
      <c r="CV8145" s="78" t="s">
        <v>497</v>
      </c>
      <c r="CW8145" s="78">
        <v>2039</v>
      </c>
      <c r="CX8145" s="78">
        <v>0</v>
      </c>
      <c r="CY8145" s="78">
        <v>6.5028144709638704</v>
      </c>
      <c r="CZ8145" s="78">
        <v>0.81303636269305302</v>
      </c>
      <c r="DA8145" s="78">
        <v>3.6355267003048501</v>
      </c>
      <c r="DB8145" s="78">
        <v>2.0542514079659671</v>
      </c>
      <c r="DC8145" s="78">
        <v>1.4166651814699383</v>
      </c>
      <c r="DD8145" s="78">
        <v>2.0472327839932871E-5</v>
      </c>
      <c r="DE8145" s="78">
        <v>0</v>
      </c>
      <c r="DF8145" s="78">
        <v>2.900243403447057E-5</v>
      </c>
      <c r="DG8145" s="78">
        <v>2.900243403447057E-5</v>
      </c>
      <c r="DH8145" s="78">
        <v>0</v>
      </c>
      <c r="DI8145" s="78">
        <v>2.5838313502871364E-5</v>
      </c>
      <c r="DJ8145" s="78">
        <v>2.5838313502871364E-5</v>
      </c>
      <c r="DK8145" s="78">
        <v>0</v>
      </c>
      <c r="DL8145" s="78">
        <v>2.5838313502871364E-5</v>
      </c>
    </row>
    <row r="8146" spans="98:116" x14ac:dyDescent="0.25">
      <c r="CT8146" s="78" t="s">
        <v>155</v>
      </c>
      <c r="CU8146" s="78" t="s">
        <v>476</v>
      </c>
      <c r="CV8146" s="78" t="s">
        <v>497</v>
      </c>
      <c r="CW8146" s="78">
        <v>2040</v>
      </c>
      <c r="CX8146" s="78">
        <v>0</v>
      </c>
      <c r="CY8146" s="78">
        <v>6.5028144709638704</v>
      </c>
      <c r="CZ8146" s="78">
        <v>0.81303636269305302</v>
      </c>
      <c r="DA8146" s="78">
        <v>3.6355267003048501</v>
      </c>
      <c r="DB8146" s="78">
        <v>2.0542514079659671</v>
      </c>
      <c r="DC8146" s="78">
        <v>1.4166651814699383</v>
      </c>
      <c r="DD8146" s="78">
        <v>2.0472327839932871E-5</v>
      </c>
      <c r="DE8146" s="78">
        <v>0</v>
      </c>
      <c r="DF8146" s="78">
        <v>2.900243403447057E-5</v>
      </c>
      <c r="DG8146" s="78">
        <v>2.900243403447057E-5</v>
      </c>
      <c r="DH8146" s="78">
        <v>0</v>
      </c>
      <c r="DI8146" s="78">
        <v>2.6989487513170894E-5</v>
      </c>
      <c r="DJ8146" s="78">
        <v>2.6989487513170894E-5</v>
      </c>
      <c r="DK8146" s="78">
        <v>0</v>
      </c>
      <c r="DL8146" s="78">
        <v>2.6989487513170894E-5</v>
      </c>
    </row>
    <row r="8147" spans="98:116" x14ac:dyDescent="0.25">
      <c r="CT8147" s="78" t="s">
        <v>155</v>
      </c>
      <c r="CU8147" s="78" t="s">
        <v>476</v>
      </c>
      <c r="CV8147" s="78" t="s">
        <v>497</v>
      </c>
      <c r="CW8147" s="78">
        <v>2041</v>
      </c>
      <c r="CX8147" s="78">
        <v>0</v>
      </c>
      <c r="CY8147" s="78">
        <v>6.5028144709638704</v>
      </c>
      <c r="CZ8147" s="78">
        <v>0.81303636269305302</v>
      </c>
      <c r="DA8147" s="78">
        <v>3.6355267003048501</v>
      </c>
      <c r="DB8147" s="78">
        <v>2.0542514079659671</v>
      </c>
      <c r="DC8147" s="78">
        <v>1.4166651814699383</v>
      </c>
      <c r="DD8147" s="78">
        <v>2.0472327839932871E-5</v>
      </c>
      <c r="DE8147" s="78">
        <v>0</v>
      </c>
      <c r="DF8147" s="78">
        <v>2.900243403447057E-5</v>
      </c>
      <c r="DG8147" s="78">
        <v>2.900243403447057E-5</v>
      </c>
      <c r="DH8147" s="78">
        <v>0</v>
      </c>
      <c r="DI8147" s="78">
        <v>2.6989487513170894E-5</v>
      </c>
      <c r="DJ8147" s="78">
        <v>2.6989487513170894E-5</v>
      </c>
      <c r="DK8147" s="78">
        <v>0</v>
      </c>
      <c r="DL8147" s="78">
        <v>2.6989487513170894E-5</v>
      </c>
    </row>
    <row r="8148" spans="98:116" x14ac:dyDescent="0.25">
      <c r="CT8148" s="78" t="s">
        <v>155</v>
      </c>
      <c r="CU8148" s="78" t="s">
        <v>476</v>
      </c>
      <c r="CV8148" s="78" t="s">
        <v>497</v>
      </c>
      <c r="CW8148" s="78">
        <v>2042</v>
      </c>
      <c r="CX8148" s="78">
        <v>0</v>
      </c>
      <c r="CY8148" s="78">
        <v>6.5028144709638704</v>
      </c>
      <c r="CZ8148" s="78">
        <v>0.81303636269305302</v>
      </c>
      <c r="DA8148" s="78">
        <v>3.6355267003048501</v>
      </c>
      <c r="DB8148" s="78">
        <v>2.0542514079659671</v>
      </c>
      <c r="DC8148" s="78">
        <v>1.4166651814699383</v>
      </c>
      <c r="DD8148" s="78">
        <v>2.0472327839932871E-5</v>
      </c>
      <c r="DE8148" s="78">
        <v>0</v>
      </c>
      <c r="DF8148" s="78">
        <v>2.900243403447057E-5</v>
      </c>
      <c r="DG8148" s="78">
        <v>2.900243403447057E-5</v>
      </c>
      <c r="DH8148" s="78">
        <v>0</v>
      </c>
      <c r="DI8148" s="78">
        <v>2.6989487513170894E-5</v>
      </c>
      <c r="DJ8148" s="78">
        <v>2.6989487513170894E-5</v>
      </c>
      <c r="DK8148" s="78">
        <v>0</v>
      </c>
      <c r="DL8148" s="78">
        <v>2.6989487513170894E-5</v>
      </c>
    </row>
    <row r="8149" spans="98:116" x14ac:dyDescent="0.25">
      <c r="CT8149" s="78" t="s">
        <v>155</v>
      </c>
      <c r="CU8149" s="78" t="s">
        <v>476</v>
      </c>
      <c r="CV8149" s="78" t="s">
        <v>497</v>
      </c>
      <c r="CW8149" s="78">
        <v>2043</v>
      </c>
      <c r="CX8149" s="78">
        <v>0</v>
      </c>
      <c r="CY8149" s="78">
        <v>6.920933904853463</v>
      </c>
      <c r="CZ8149" s="78">
        <v>0.84943606974448593</v>
      </c>
      <c r="DA8149" s="78">
        <v>3.8631868733596249</v>
      </c>
      <c r="DB8149" s="78">
        <v>2.208310961749326</v>
      </c>
      <c r="DC8149" s="78">
        <v>1.5229086553073408</v>
      </c>
      <c r="DD8149" s="78">
        <v>2.0472327839932871E-5</v>
      </c>
      <c r="DE8149" s="78">
        <v>0</v>
      </c>
      <c r="DF8149" s="78">
        <v>3.1177485261723203E-5</v>
      </c>
      <c r="DG8149" s="78">
        <v>3.1177485261723203E-5</v>
      </c>
      <c r="DH8149" s="78">
        <v>0</v>
      </c>
      <c r="DI8149" s="78">
        <v>2.6989487513170894E-5</v>
      </c>
      <c r="DJ8149" s="78">
        <v>2.6989487513170894E-5</v>
      </c>
      <c r="DK8149" s="78">
        <v>0</v>
      </c>
      <c r="DL8149" s="78">
        <v>2.6989487513170894E-5</v>
      </c>
    </row>
    <row r="8150" spans="98:116" x14ac:dyDescent="0.25">
      <c r="CT8150" s="78" t="s">
        <v>155</v>
      </c>
      <c r="CU8150" s="78" t="s">
        <v>476</v>
      </c>
      <c r="CV8150" s="78" t="s">
        <v>497</v>
      </c>
      <c r="CW8150" s="78">
        <v>2044</v>
      </c>
      <c r="CX8150" s="78">
        <v>0</v>
      </c>
      <c r="CY8150" s="78">
        <v>6.920933904853463</v>
      </c>
      <c r="CZ8150" s="78">
        <v>0.84943606974448593</v>
      </c>
      <c r="DA8150" s="78">
        <v>3.8631868733596249</v>
      </c>
      <c r="DB8150" s="78">
        <v>2.208310961749326</v>
      </c>
      <c r="DC8150" s="78">
        <v>1.5229086553073408</v>
      </c>
      <c r="DD8150" s="78">
        <v>2.0472327839932871E-5</v>
      </c>
      <c r="DE8150" s="78">
        <v>0</v>
      </c>
      <c r="DF8150" s="78">
        <v>3.1177485261723203E-5</v>
      </c>
      <c r="DG8150" s="78">
        <v>3.1177485261723203E-5</v>
      </c>
      <c r="DH8150" s="78">
        <v>0</v>
      </c>
      <c r="DI8150" s="78">
        <v>2.6989487513170894E-5</v>
      </c>
      <c r="DJ8150" s="78">
        <v>2.6989487513170894E-5</v>
      </c>
      <c r="DK8150" s="78">
        <v>0</v>
      </c>
      <c r="DL8150" s="78">
        <v>2.6989487513170894E-5</v>
      </c>
    </row>
    <row r="8151" spans="98:116" x14ac:dyDescent="0.25">
      <c r="CT8151" s="78" t="s">
        <v>155</v>
      </c>
      <c r="CU8151" s="78" t="s">
        <v>476</v>
      </c>
      <c r="CV8151" s="78" t="s">
        <v>497</v>
      </c>
      <c r="CW8151" s="78">
        <v>2045</v>
      </c>
      <c r="CX8151" s="78">
        <v>0</v>
      </c>
      <c r="CY8151" s="78">
        <v>6.920933904853463</v>
      </c>
      <c r="CZ8151" s="78">
        <v>0.84943606974448593</v>
      </c>
      <c r="DA8151" s="78">
        <v>3.8631868733596249</v>
      </c>
      <c r="DB8151" s="78">
        <v>2.208310961749326</v>
      </c>
      <c r="DC8151" s="78">
        <v>1.5229086553073408</v>
      </c>
      <c r="DD8151" s="78">
        <v>2.0472327839932871E-5</v>
      </c>
      <c r="DE8151" s="78">
        <v>0</v>
      </c>
      <c r="DF8151" s="78">
        <v>3.1177485261723203E-5</v>
      </c>
      <c r="DG8151" s="78">
        <v>3.1177485261723203E-5</v>
      </c>
      <c r="DH8151" s="78">
        <v>0</v>
      </c>
      <c r="DI8151" s="78">
        <v>2.8268899718487407E-5</v>
      </c>
      <c r="DJ8151" s="78">
        <v>2.8268899718487407E-5</v>
      </c>
      <c r="DK8151" s="78">
        <v>0</v>
      </c>
      <c r="DL8151" s="78">
        <v>2.8268899718487407E-5</v>
      </c>
    </row>
    <row r="8152" spans="98:116" x14ac:dyDescent="0.25">
      <c r="CT8152" s="78" t="s">
        <v>155</v>
      </c>
      <c r="CU8152" s="78" t="s">
        <v>476</v>
      </c>
      <c r="CV8152" s="78" t="s">
        <v>497</v>
      </c>
      <c r="CW8152" s="78">
        <v>2046</v>
      </c>
      <c r="CX8152" s="78">
        <v>0</v>
      </c>
      <c r="CY8152" s="78">
        <v>6.920933904853463</v>
      </c>
      <c r="CZ8152" s="78">
        <v>0.84943606974448593</v>
      </c>
      <c r="DA8152" s="78">
        <v>3.8631868733596249</v>
      </c>
      <c r="DB8152" s="78">
        <v>2.208310961749326</v>
      </c>
      <c r="DC8152" s="78">
        <v>1.5229086553073408</v>
      </c>
      <c r="DD8152" s="78">
        <v>2.0472327839932871E-5</v>
      </c>
      <c r="DE8152" s="78">
        <v>0</v>
      </c>
      <c r="DF8152" s="78">
        <v>3.1177485261723203E-5</v>
      </c>
      <c r="DG8152" s="78">
        <v>3.1177485261723203E-5</v>
      </c>
      <c r="DH8152" s="78">
        <v>0</v>
      </c>
      <c r="DI8152" s="78">
        <v>2.8268899718487407E-5</v>
      </c>
      <c r="DJ8152" s="78">
        <v>2.8268899718487407E-5</v>
      </c>
      <c r="DK8152" s="78">
        <v>0</v>
      </c>
      <c r="DL8152" s="78">
        <v>2.8268899718487407E-5</v>
      </c>
    </row>
    <row r="8153" spans="98:116" x14ac:dyDescent="0.25">
      <c r="CT8153" s="78" t="s">
        <v>155</v>
      </c>
      <c r="CU8153" s="78" t="s">
        <v>476</v>
      </c>
      <c r="CV8153" s="78" t="s">
        <v>497</v>
      </c>
      <c r="CW8153" s="78">
        <v>2047</v>
      </c>
      <c r="CX8153" s="78">
        <v>0</v>
      </c>
      <c r="CY8153" s="78">
        <v>6.920933904853463</v>
      </c>
      <c r="CZ8153" s="78">
        <v>0.84943606974448593</v>
      </c>
      <c r="DA8153" s="78">
        <v>3.8631868733596249</v>
      </c>
      <c r="DB8153" s="78">
        <v>2.208310961749326</v>
      </c>
      <c r="DC8153" s="78">
        <v>1.5229086553073408</v>
      </c>
      <c r="DD8153" s="78">
        <v>2.0472327839932871E-5</v>
      </c>
      <c r="DE8153" s="78">
        <v>0</v>
      </c>
      <c r="DF8153" s="78">
        <v>3.1177485261723203E-5</v>
      </c>
      <c r="DG8153" s="78">
        <v>3.1177485261723203E-5</v>
      </c>
      <c r="DH8153" s="78">
        <v>0</v>
      </c>
      <c r="DI8153" s="78">
        <v>2.8268899718487407E-5</v>
      </c>
      <c r="DJ8153" s="78">
        <v>2.8268899718487407E-5</v>
      </c>
      <c r="DK8153" s="78">
        <v>0</v>
      </c>
      <c r="DL8153" s="78">
        <v>2.8268899718487407E-5</v>
      </c>
    </row>
    <row r="8154" spans="98:116" x14ac:dyDescent="0.25">
      <c r="CT8154" s="78" t="s">
        <v>155</v>
      </c>
      <c r="CU8154" s="78" t="s">
        <v>476</v>
      </c>
      <c r="CV8154" s="78" t="s">
        <v>497</v>
      </c>
      <c r="CW8154" s="78">
        <v>2048</v>
      </c>
      <c r="CX8154" s="78">
        <v>0</v>
      </c>
      <c r="CY8154" s="78">
        <v>7.3713487866929643</v>
      </c>
      <c r="CZ8154" s="78">
        <v>0.88758656625868659</v>
      </c>
      <c r="DA8154" s="78">
        <v>4.1074699954703222</v>
      </c>
      <c r="DB8154" s="78">
        <v>2.3762922249639549</v>
      </c>
      <c r="DC8154" s="78">
        <v>1.6387529019329925</v>
      </c>
      <c r="DD8154" s="78">
        <v>2.0472327839932871E-5</v>
      </c>
      <c r="DE8154" s="78">
        <v>0</v>
      </c>
      <c r="DF8154" s="78">
        <v>3.3549086657013583E-5</v>
      </c>
      <c r="DG8154" s="78">
        <v>3.3549086657013583E-5</v>
      </c>
      <c r="DH8154" s="78">
        <v>0</v>
      </c>
      <c r="DI8154" s="78">
        <v>2.8268899718487407E-5</v>
      </c>
      <c r="DJ8154" s="78">
        <v>2.8268899718487407E-5</v>
      </c>
      <c r="DK8154" s="78">
        <v>0</v>
      </c>
      <c r="DL8154" s="78">
        <v>2.8268899718487407E-5</v>
      </c>
    </row>
    <row r="8155" spans="98:116" x14ac:dyDescent="0.25">
      <c r="CT8155" s="78" t="s">
        <v>155</v>
      </c>
      <c r="CU8155" s="78" t="s">
        <v>476</v>
      </c>
      <c r="CV8155" s="78" t="s">
        <v>497</v>
      </c>
      <c r="CW8155" s="78">
        <v>2049</v>
      </c>
      <c r="CX8155" s="78">
        <v>0</v>
      </c>
      <c r="CY8155" s="78">
        <v>7.3713487866929643</v>
      </c>
      <c r="CZ8155" s="78">
        <v>0.88758656625868659</v>
      </c>
      <c r="DA8155" s="78">
        <v>4.1074699954703222</v>
      </c>
      <c r="DB8155" s="78">
        <v>2.3762922249639549</v>
      </c>
      <c r="DC8155" s="78">
        <v>1.6387529019329925</v>
      </c>
      <c r="DD8155" s="78">
        <v>2.0472327839932871E-5</v>
      </c>
      <c r="DE8155" s="78">
        <v>0</v>
      </c>
      <c r="DF8155" s="78">
        <v>3.3549086657013583E-5</v>
      </c>
      <c r="DG8155" s="78">
        <v>3.3549086657013583E-5</v>
      </c>
      <c r="DH8155" s="78">
        <v>0</v>
      </c>
      <c r="DI8155" s="78">
        <v>2.8268899718487407E-5</v>
      </c>
      <c r="DJ8155" s="78">
        <v>2.8268899718487407E-5</v>
      </c>
      <c r="DK8155" s="78">
        <v>0</v>
      </c>
      <c r="DL8155" s="78">
        <v>2.8268899718487407E-5</v>
      </c>
    </row>
    <row r="8156" spans="98:116" x14ac:dyDescent="0.25">
      <c r="CT8156" s="78" t="s">
        <v>155</v>
      </c>
      <c r="CU8156" s="78" t="s">
        <v>476</v>
      </c>
      <c r="CV8156" s="78" t="s">
        <v>497</v>
      </c>
      <c r="CW8156" s="78">
        <v>2050</v>
      </c>
      <c r="CX8156" s="78">
        <v>0</v>
      </c>
      <c r="CY8156" s="78">
        <v>7.3713487866929643</v>
      </c>
      <c r="CZ8156" s="78">
        <v>0.88758656625868659</v>
      </c>
      <c r="DA8156" s="78">
        <v>4.1074699954703222</v>
      </c>
      <c r="DB8156" s="78">
        <v>2.3762922249639549</v>
      </c>
      <c r="DC8156" s="78">
        <v>1.6387529019329925</v>
      </c>
      <c r="DD8156" s="78">
        <v>2.0472327839932871E-5</v>
      </c>
      <c r="DE8156" s="78">
        <v>0</v>
      </c>
      <c r="DF8156" s="78">
        <v>3.3549086657013583E-5</v>
      </c>
      <c r="DG8156" s="78">
        <v>3.3549086657013583E-5</v>
      </c>
      <c r="DH8156" s="78">
        <v>0</v>
      </c>
      <c r="DI8156" s="78">
        <v>2.9657780500349261E-5</v>
      </c>
      <c r="DJ8156" s="78">
        <v>2.9657780500349261E-5</v>
      </c>
      <c r="DK8156" s="78">
        <v>0</v>
      </c>
      <c r="DL8156" s="78">
        <v>2.9657780500349261E-5</v>
      </c>
    </row>
    <row r="8157" spans="98:116" x14ac:dyDescent="0.25">
      <c r="CT8157" s="78" t="s">
        <v>155</v>
      </c>
      <c r="CU8157" s="78" t="s">
        <v>476</v>
      </c>
      <c r="CV8157" s="78" t="s">
        <v>497</v>
      </c>
      <c r="CW8157" s="78">
        <v>2051</v>
      </c>
      <c r="CX8157" s="78">
        <v>0</v>
      </c>
      <c r="CY8157" s="78">
        <v>7.3713487866929643</v>
      </c>
      <c r="CZ8157" s="78">
        <v>0.88758656625868659</v>
      </c>
      <c r="DA8157" s="78">
        <v>4.1074699954703222</v>
      </c>
      <c r="DB8157" s="78">
        <v>2.3762922249639549</v>
      </c>
      <c r="DC8157" s="78">
        <v>1.6387529019329925</v>
      </c>
      <c r="DD8157" s="78">
        <v>2.0472327839932871E-5</v>
      </c>
      <c r="DE8157" s="78">
        <v>0</v>
      </c>
      <c r="DF8157" s="78">
        <v>3.3549086657013583E-5</v>
      </c>
      <c r="DG8157" s="78">
        <v>3.3549086657013583E-5</v>
      </c>
      <c r="DH8157" s="78">
        <v>0</v>
      </c>
      <c r="DI8157" s="78">
        <v>2.9657780500349261E-5</v>
      </c>
      <c r="DJ8157" s="78">
        <v>2.9657780500349261E-5</v>
      </c>
      <c r="DK8157" s="78">
        <v>0</v>
      </c>
      <c r="DL8157" s="78">
        <v>2.9657780500349261E-5</v>
      </c>
    </row>
    <row r="8158" spans="98:116" x14ac:dyDescent="0.25">
      <c r="CT8158" s="78" t="s">
        <v>155</v>
      </c>
      <c r="CU8158" s="78" t="s">
        <v>476</v>
      </c>
      <c r="CV8158" s="78" t="s">
        <v>497</v>
      </c>
      <c r="CW8158" s="78">
        <v>2052</v>
      </c>
      <c r="CX8158" s="78">
        <v>0</v>
      </c>
      <c r="CY8158" s="78">
        <v>7.3713487866929643</v>
      </c>
      <c r="CZ8158" s="78">
        <v>0.88758656625868659</v>
      </c>
      <c r="DA8158" s="78">
        <v>4.1074699954703222</v>
      </c>
      <c r="DB8158" s="78">
        <v>2.3762922249639549</v>
      </c>
      <c r="DC8158" s="78">
        <v>1.6387529019329925</v>
      </c>
      <c r="DD8158" s="78">
        <v>2.0472327839932871E-5</v>
      </c>
      <c r="DE8158" s="78">
        <v>0</v>
      </c>
      <c r="DF8158" s="78">
        <v>3.3549086657013583E-5</v>
      </c>
      <c r="DG8158" s="78">
        <v>3.3549086657013583E-5</v>
      </c>
      <c r="DH8158" s="78">
        <v>0</v>
      </c>
      <c r="DI8158" s="78">
        <v>2.9657780500349261E-5</v>
      </c>
      <c r="DJ8158" s="78">
        <v>2.9657780500349261E-5</v>
      </c>
      <c r="DK8158" s="78">
        <v>0</v>
      </c>
      <c r="DL8158" s="78">
        <v>2.9657780500349261E-5</v>
      </c>
    </row>
    <row r="8159" spans="98:116" x14ac:dyDescent="0.25">
      <c r="CT8159" s="78" t="s">
        <v>155</v>
      </c>
      <c r="CU8159" s="78" t="s">
        <v>476</v>
      </c>
      <c r="CV8159" s="78" t="s">
        <v>497</v>
      </c>
      <c r="CW8159" s="78">
        <v>2053</v>
      </c>
      <c r="CX8159" s="78">
        <v>0</v>
      </c>
      <c r="CY8159" s="78">
        <v>7.8503183129806171</v>
      </c>
      <c r="CZ8159" s="78">
        <v>0.92702061128564672</v>
      </c>
      <c r="DA8159" s="78">
        <v>4.3664358480986367</v>
      </c>
      <c r="DB8159" s="78">
        <v>2.556861853596283</v>
      </c>
      <c r="DC8159" s="78">
        <v>1.7632784126481904</v>
      </c>
      <c r="DD8159" s="78">
        <v>2.0472327839932871E-5</v>
      </c>
      <c r="DE8159" s="78">
        <v>0</v>
      </c>
      <c r="DF8159" s="78">
        <v>3.6098413736810192E-5</v>
      </c>
      <c r="DG8159" s="78">
        <v>3.6098413736810192E-5</v>
      </c>
      <c r="DH8159" s="78">
        <v>0</v>
      </c>
      <c r="DI8159" s="78">
        <v>2.9657780500349261E-5</v>
      </c>
      <c r="DJ8159" s="78">
        <v>2.9657780500349261E-5</v>
      </c>
      <c r="DK8159" s="78">
        <v>0</v>
      </c>
      <c r="DL8159" s="78">
        <v>2.9657780500349261E-5</v>
      </c>
    </row>
    <row r="8160" spans="98:116" x14ac:dyDescent="0.25">
      <c r="CT8160" s="78" t="s">
        <v>155</v>
      </c>
      <c r="CU8160" s="78" t="s">
        <v>476</v>
      </c>
      <c r="CV8160" s="78" t="s">
        <v>497</v>
      </c>
      <c r="CW8160" s="78">
        <v>2054</v>
      </c>
      <c r="CX8160" s="78">
        <v>0</v>
      </c>
      <c r="CY8160" s="78">
        <v>7.8503183129806171</v>
      </c>
      <c r="CZ8160" s="78">
        <v>0.92702061128564672</v>
      </c>
      <c r="DA8160" s="78">
        <v>4.3664358480986367</v>
      </c>
      <c r="DB8160" s="78">
        <v>2.556861853596283</v>
      </c>
      <c r="DC8160" s="78">
        <v>1.7632784126481904</v>
      </c>
      <c r="DD8160" s="78">
        <v>2.0472327839932871E-5</v>
      </c>
      <c r="DE8160" s="78">
        <v>0</v>
      </c>
      <c r="DF8160" s="78">
        <v>3.6098413736810192E-5</v>
      </c>
      <c r="DG8160" s="78">
        <v>3.6098413736810192E-5</v>
      </c>
      <c r="DH8160" s="78">
        <v>0</v>
      </c>
      <c r="DI8160" s="78">
        <v>2.9657780500349261E-5</v>
      </c>
      <c r="DJ8160" s="78">
        <v>2.9657780500349261E-5</v>
      </c>
      <c r="DK8160" s="78">
        <v>0</v>
      </c>
      <c r="DL8160" s="78">
        <v>2.9657780500349261E-5</v>
      </c>
    </row>
    <row r="8161" spans="98:116" x14ac:dyDescent="0.25">
      <c r="CT8161" s="78" t="s">
        <v>155</v>
      </c>
      <c r="CU8161" s="78" t="s">
        <v>476</v>
      </c>
      <c r="CV8161" s="78" t="s">
        <v>497</v>
      </c>
      <c r="CW8161" s="78">
        <v>2055</v>
      </c>
      <c r="CX8161" s="78">
        <v>0</v>
      </c>
      <c r="CY8161" s="78">
        <v>7.8503183129806171</v>
      </c>
      <c r="CZ8161" s="78">
        <v>0.92702061128564672</v>
      </c>
      <c r="DA8161" s="78">
        <v>4.3664358480986367</v>
      </c>
      <c r="DB8161" s="78">
        <v>2.556861853596283</v>
      </c>
      <c r="DC8161" s="78">
        <v>1.7632784126481904</v>
      </c>
      <c r="DD8161" s="78">
        <v>2.0472327839932871E-5</v>
      </c>
      <c r="DE8161" s="78">
        <v>0</v>
      </c>
      <c r="DF8161" s="78">
        <v>3.6098413736810192E-5</v>
      </c>
      <c r="DG8161" s="78">
        <v>3.6098413736810192E-5</v>
      </c>
      <c r="DH8161" s="78">
        <v>0</v>
      </c>
      <c r="DI8161" s="78">
        <v>3.1137276765574316E-5</v>
      </c>
      <c r="DJ8161" s="78">
        <v>3.1137276765574316E-5</v>
      </c>
      <c r="DK8161" s="78">
        <v>0</v>
      </c>
      <c r="DL8161" s="78">
        <v>3.1137276765574316E-5</v>
      </c>
    </row>
    <row r="8162" spans="98:116" x14ac:dyDescent="0.25">
      <c r="CT8162" s="78" t="s">
        <v>155</v>
      </c>
      <c r="CU8162" s="78" t="s">
        <v>476</v>
      </c>
      <c r="CV8162" s="78" t="s">
        <v>498</v>
      </c>
      <c r="CW8162" s="78">
        <v>2026</v>
      </c>
      <c r="CX8162" s="78">
        <v>0</v>
      </c>
      <c r="CY8162" s="78">
        <v>8.0408269036977065E-2</v>
      </c>
      <c r="CZ8162" s="78">
        <v>3.759022461139052E-2</v>
      </c>
      <c r="DA8162" s="78">
        <v>1.631433411567887E-3</v>
      </c>
      <c r="DB8162" s="78">
        <v>4.118661101401775E-2</v>
      </c>
      <c r="DC8162" s="78">
        <v>2.8403357807153008E-2</v>
      </c>
      <c r="DD8162" s="78">
        <v>5.725312817510559E-4</v>
      </c>
      <c r="DE8162" s="78">
        <v>0</v>
      </c>
      <c r="DF8162" s="78">
        <v>1.6261810851363171E-5</v>
      </c>
      <c r="DG8162" s="78">
        <v>1.6261810851363171E-5</v>
      </c>
      <c r="DH8162" s="78">
        <v>0</v>
      </c>
      <c r="DI8162" s="78">
        <v>3.1137276765574316E-5</v>
      </c>
      <c r="DJ8162" s="78">
        <v>3.1137276765574316E-5</v>
      </c>
      <c r="DK8162" s="78">
        <v>0</v>
      </c>
      <c r="DL8162" s="78">
        <v>3.1137276765574316E-5</v>
      </c>
    </row>
    <row r="8163" spans="98:116" x14ac:dyDescent="0.25">
      <c r="CT8163" s="78" t="s">
        <v>155</v>
      </c>
      <c r="CU8163" s="78" t="s">
        <v>476</v>
      </c>
      <c r="CV8163" s="78" t="s">
        <v>498</v>
      </c>
      <c r="CW8163" s="78">
        <v>2027</v>
      </c>
      <c r="CX8163" s="78">
        <v>0</v>
      </c>
      <c r="CY8163" s="78">
        <v>8.0408269036977065E-2</v>
      </c>
      <c r="CZ8163" s="78">
        <v>3.759022461139052E-2</v>
      </c>
      <c r="DA8163" s="78">
        <v>1.631433411567887E-3</v>
      </c>
      <c r="DB8163" s="78">
        <v>4.118661101401775E-2</v>
      </c>
      <c r="DC8163" s="78">
        <v>2.8403357807153008E-2</v>
      </c>
      <c r="DD8163" s="78">
        <v>5.725312817510559E-4</v>
      </c>
      <c r="DE8163" s="78">
        <v>0</v>
      </c>
      <c r="DF8163" s="78">
        <v>1.6261810851363171E-5</v>
      </c>
      <c r="DG8163" s="78">
        <v>1.6261810851363171E-5</v>
      </c>
      <c r="DH8163" s="78">
        <v>0</v>
      </c>
      <c r="DI8163" s="78">
        <v>3.1137276765574316E-5</v>
      </c>
      <c r="DJ8163" s="78">
        <v>3.1137276765574316E-5</v>
      </c>
      <c r="DK8163" s="78">
        <v>0</v>
      </c>
      <c r="DL8163" s="78">
        <v>3.1137276765574316E-5</v>
      </c>
    </row>
    <row r="8164" spans="98:116" x14ac:dyDescent="0.25">
      <c r="CT8164" s="78" t="s">
        <v>155</v>
      </c>
      <c r="CU8164" s="78" t="s">
        <v>476</v>
      </c>
      <c r="CV8164" s="78" t="s">
        <v>498</v>
      </c>
      <c r="CW8164" s="78">
        <v>2028</v>
      </c>
      <c r="CX8164" s="78">
        <v>0</v>
      </c>
      <c r="CY8164" s="78">
        <v>8.3606377745129468E-2</v>
      </c>
      <c r="CZ8164" s="78">
        <v>3.9055083184885958E-2</v>
      </c>
      <c r="DA8164" s="78">
        <v>1.6949971741055409E-3</v>
      </c>
      <c r="DB8164" s="78">
        <v>4.2856297386136132E-2</v>
      </c>
      <c r="DC8164" s="78">
        <v>2.955481694121152E-2</v>
      </c>
      <c r="DD8164" s="78">
        <v>5.725312817510559E-4</v>
      </c>
      <c r="DE8164" s="78">
        <v>0</v>
      </c>
      <c r="DF8164" s="78">
        <v>1.6921057225269651E-5</v>
      </c>
      <c r="DG8164" s="78">
        <v>1.6921057225269651E-5</v>
      </c>
      <c r="DH8164" s="78">
        <v>0</v>
      </c>
      <c r="DI8164" s="78">
        <v>3.1137276765574316E-5</v>
      </c>
      <c r="DJ8164" s="78">
        <v>3.1137276765574316E-5</v>
      </c>
      <c r="DK8164" s="78">
        <v>0</v>
      </c>
      <c r="DL8164" s="78">
        <v>3.1137276765574316E-5</v>
      </c>
    </row>
    <row r="8165" spans="98:116" x14ac:dyDescent="0.25">
      <c r="CT8165" s="78" t="s">
        <v>155</v>
      </c>
      <c r="CU8165" s="78" t="s">
        <v>476</v>
      </c>
      <c r="CV8165" s="78" t="s">
        <v>498</v>
      </c>
      <c r="CW8165" s="78">
        <v>2029</v>
      </c>
      <c r="CX8165" s="78">
        <v>0</v>
      </c>
      <c r="CY8165" s="78">
        <v>8.3606377745129468E-2</v>
      </c>
      <c r="CZ8165" s="78">
        <v>3.9055083184885958E-2</v>
      </c>
      <c r="DA8165" s="78">
        <v>1.6949971741055409E-3</v>
      </c>
      <c r="DB8165" s="78">
        <v>4.2856297386136132E-2</v>
      </c>
      <c r="DC8165" s="78">
        <v>2.955481694121152E-2</v>
      </c>
      <c r="DD8165" s="78">
        <v>5.725312817510559E-4</v>
      </c>
      <c r="DE8165" s="78">
        <v>0</v>
      </c>
      <c r="DF8165" s="78">
        <v>1.6921057225269651E-5</v>
      </c>
      <c r="DG8165" s="78">
        <v>1.6921057225269651E-5</v>
      </c>
      <c r="DH8165" s="78">
        <v>0</v>
      </c>
      <c r="DI8165" s="78">
        <v>3.1137276765574316E-5</v>
      </c>
      <c r="DJ8165" s="78">
        <v>3.1137276765574316E-5</v>
      </c>
      <c r="DK8165" s="78">
        <v>0</v>
      </c>
      <c r="DL8165" s="78">
        <v>3.1137276765574316E-5</v>
      </c>
    </row>
    <row r="8166" spans="98:116" x14ac:dyDescent="0.25">
      <c r="CT8166" s="78" t="s">
        <v>155</v>
      </c>
      <c r="CU8166" s="78" t="s">
        <v>476</v>
      </c>
      <c r="CV8166" s="78" t="s">
        <v>498</v>
      </c>
      <c r="CW8166" s="78">
        <v>2030</v>
      </c>
      <c r="CX8166" s="78">
        <v>0</v>
      </c>
      <c r="CY8166" s="78">
        <v>8.3606377745129468E-2</v>
      </c>
      <c r="CZ8166" s="78">
        <v>3.9055083184885958E-2</v>
      </c>
      <c r="DA8166" s="78">
        <v>1.6949971741055409E-3</v>
      </c>
      <c r="DB8166" s="78">
        <v>4.2856297386136132E-2</v>
      </c>
      <c r="DC8166" s="78">
        <v>2.955481694121152E-2</v>
      </c>
      <c r="DD8166" s="78">
        <v>5.725312817510559E-4</v>
      </c>
      <c r="DE8166" s="78">
        <v>0</v>
      </c>
      <c r="DF8166" s="78">
        <v>1.6921057225269651E-5</v>
      </c>
      <c r="DG8166" s="78">
        <v>1.6921057225269651E-5</v>
      </c>
      <c r="DH8166" s="78">
        <v>0</v>
      </c>
      <c r="DI8166" s="78">
        <v>3.2688229802402872E-5</v>
      </c>
      <c r="DJ8166" s="78">
        <v>3.2688229802402872E-5</v>
      </c>
      <c r="DK8166" s="78">
        <v>0</v>
      </c>
      <c r="DL8166" s="78">
        <v>3.2688229802402872E-5</v>
      </c>
    </row>
    <row r="8167" spans="98:116" x14ac:dyDescent="0.25">
      <c r="CT8167" s="78" t="s">
        <v>155</v>
      </c>
      <c r="CU8167" s="78" t="s">
        <v>476</v>
      </c>
      <c r="CV8167" s="78" t="s">
        <v>498</v>
      </c>
      <c r="CW8167" s="78">
        <v>2031</v>
      </c>
      <c r="CX8167" s="78">
        <v>0</v>
      </c>
      <c r="CY8167" s="78">
        <v>8.3606377745129468E-2</v>
      </c>
      <c r="CZ8167" s="78">
        <v>3.9055083184885958E-2</v>
      </c>
      <c r="DA8167" s="78">
        <v>1.6949971741055409E-3</v>
      </c>
      <c r="DB8167" s="78">
        <v>4.2856297386136132E-2</v>
      </c>
      <c r="DC8167" s="78">
        <v>2.955481694121152E-2</v>
      </c>
      <c r="DD8167" s="78">
        <v>5.725312817510559E-4</v>
      </c>
      <c r="DE8167" s="78">
        <v>0</v>
      </c>
      <c r="DF8167" s="78">
        <v>1.6921057225269651E-5</v>
      </c>
      <c r="DG8167" s="78">
        <v>1.6921057225269651E-5</v>
      </c>
      <c r="DH8167" s="78">
        <v>0</v>
      </c>
      <c r="DI8167" s="78">
        <v>3.2688229802402872E-5</v>
      </c>
      <c r="DJ8167" s="78">
        <v>3.2688229802402872E-5</v>
      </c>
      <c r="DK8167" s="78">
        <v>0</v>
      </c>
      <c r="DL8167" s="78">
        <v>3.2688229802402872E-5</v>
      </c>
    </row>
    <row r="8168" spans="98:116" x14ac:dyDescent="0.25">
      <c r="CT8168" s="78" t="s">
        <v>155</v>
      </c>
      <c r="CU8168" s="78" t="s">
        <v>476</v>
      </c>
      <c r="CV8168" s="78" t="s">
        <v>498</v>
      </c>
      <c r="CW8168" s="78">
        <v>2032</v>
      </c>
      <c r="CX8168" s="78">
        <v>0</v>
      </c>
      <c r="CY8168" s="78">
        <v>8.3606377745129468E-2</v>
      </c>
      <c r="CZ8168" s="78">
        <v>3.9055083184885958E-2</v>
      </c>
      <c r="DA8168" s="78">
        <v>1.6949971741055409E-3</v>
      </c>
      <c r="DB8168" s="78">
        <v>4.2856297386136132E-2</v>
      </c>
      <c r="DC8168" s="78">
        <v>2.955481694121152E-2</v>
      </c>
      <c r="DD8168" s="78">
        <v>5.725312817510559E-4</v>
      </c>
      <c r="DE8168" s="78">
        <v>0</v>
      </c>
      <c r="DF8168" s="78">
        <v>1.6921057225269651E-5</v>
      </c>
      <c r="DG8168" s="78">
        <v>1.6921057225269651E-5</v>
      </c>
      <c r="DH8168" s="78">
        <v>0</v>
      </c>
      <c r="DI8168" s="78">
        <v>3.2688229802402872E-5</v>
      </c>
      <c r="DJ8168" s="78">
        <v>3.2688229802402872E-5</v>
      </c>
      <c r="DK8168" s="78">
        <v>0</v>
      </c>
      <c r="DL8168" s="78">
        <v>3.2688229802402872E-5</v>
      </c>
    </row>
    <row r="8169" spans="98:116" x14ac:dyDescent="0.25">
      <c r="CT8169" s="78" t="s">
        <v>155</v>
      </c>
      <c r="CU8169" s="78" t="s">
        <v>476</v>
      </c>
      <c r="CV8169" s="78" t="s">
        <v>498</v>
      </c>
      <c r="CW8169" s="78">
        <v>2033</v>
      </c>
      <c r="CX8169" s="78">
        <v>0</v>
      </c>
      <c r="CY8169" s="78">
        <v>8.7210996863310131E-2</v>
      </c>
      <c r="CZ8169" s="78">
        <v>4.0679066778684908E-2</v>
      </c>
      <c r="DA8169" s="78">
        <v>1.765462770758506E-3</v>
      </c>
      <c r="DB8169" s="78">
        <v>4.4766467313866708E-2</v>
      </c>
      <c r="DC8169" s="78">
        <v>3.0872119787792647E-2</v>
      </c>
      <c r="DD8169" s="78">
        <v>5.725312817510559E-4</v>
      </c>
      <c r="DE8169" s="78">
        <v>0</v>
      </c>
      <c r="DF8169" s="78">
        <v>1.7675254312477059E-5</v>
      </c>
      <c r="DG8169" s="78">
        <v>1.7675254312477059E-5</v>
      </c>
      <c r="DH8169" s="78">
        <v>0</v>
      </c>
      <c r="DI8169" s="78">
        <v>3.2688229802402872E-5</v>
      </c>
      <c r="DJ8169" s="78">
        <v>3.2688229802402872E-5</v>
      </c>
      <c r="DK8169" s="78">
        <v>0</v>
      </c>
      <c r="DL8169" s="78">
        <v>3.2688229802402872E-5</v>
      </c>
    </row>
    <row r="8170" spans="98:116" x14ac:dyDescent="0.25">
      <c r="CT8170" s="78" t="s">
        <v>155</v>
      </c>
      <c r="CU8170" s="78" t="s">
        <v>476</v>
      </c>
      <c r="CV8170" s="78" t="s">
        <v>498</v>
      </c>
      <c r="CW8170" s="78">
        <v>2034</v>
      </c>
      <c r="CX8170" s="78">
        <v>0</v>
      </c>
      <c r="CY8170" s="78">
        <v>8.7210996863310131E-2</v>
      </c>
      <c r="CZ8170" s="78">
        <v>4.0679066778684908E-2</v>
      </c>
      <c r="DA8170" s="78">
        <v>1.765462770758506E-3</v>
      </c>
      <c r="DB8170" s="78">
        <v>4.4766467313866708E-2</v>
      </c>
      <c r="DC8170" s="78">
        <v>3.0872119787792647E-2</v>
      </c>
      <c r="DD8170" s="78">
        <v>5.725312817510559E-4</v>
      </c>
      <c r="DE8170" s="78">
        <v>0</v>
      </c>
      <c r="DF8170" s="78">
        <v>1.7675254312477059E-5</v>
      </c>
      <c r="DG8170" s="78">
        <v>1.7675254312477059E-5</v>
      </c>
      <c r="DH8170" s="78">
        <v>0</v>
      </c>
      <c r="DI8170" s="78">
        <v>0</v>
      </c>
      <c r="DJ8170" s="78">
        <v>3.2688229802402872E-5</v>
      </c>
      <c r="DK8170" s="78">
        <v>0</v>
      </c>
      <c r="DL8170" s="78">
        <v>3.2688229802402872E-5</v>
      </c>
    </row>
    <row r="8171" spans="98:116" x14ac:dyDescent="0.25">
      <c r="CT8171" s="78" t="s">
        <v>155</v>
      </c>
      <c r="CU8171" s="78" t="s">
        <v>476</v>
      </c>
      <c r="CV8171" s="78" t="s">
        <v>498</v>
      </c>
      <c r="CW8171" s="78">
        <v>2035</v>
      </c>
      <c r="CX8171" s="78">
        <v>0</v>
      </c>
      <c r="CY8171" s="78">
        <v>8.7210996863310131E-2</v>
      </c>
      <c r="CZ8171" s="78">
        <v>4.0679066778684908E-2</v>
      </c>
      <c r="DA8171" s="78">
        <v>1.765462770758506E-3</v>
      </c>
      <c r="DB8171" s="78">
        <v>4.4766467313866708E-2</v>
      </c>
      <c r="DC8171" s="78">
        <v>3.0872119787792647E-2</v>
      </c>
      <c r="DD8171" s="78">
        <v>5.725312817510559E-4</v>
      </c>
      <c r="DE8171" s="78">
        <v>0</v>
      </c>
      <c r="DF8171" s="78">
        <v>1.7675254312477059E-5</v>
      </c>
      <c r="DG8171" s="78">
        <v>1.7675254312477059E-5</v>
      </c>
      <c r="DH8171" s="78">
        <v>0</v>
      </c>
      <c r="DI8171" s="78">
        <v>3.4211392517457619E-5</v>
      </c>
      <c r="DJ8171" s="78">
        <v>0</v>
      </c>
      <c r="DK8171" s="78">
        <v>0</v>
      </c>
      <c r="DL8171" s="78">
        <v>0</v>
      </c>
    </row>
    <row r="8172" spans="98:116" x14ac:dyDescent="0.25">
      <c r="CT8172" s="78" t="s">
        <v>155</v>
      </c>
      <c r="CU8172" s="78" t="s">
        <v>476</v>
      </c>
      <c r="CV8172" s="78" t="s">
        <v>498</v>
      </c>
      <c r="CW8172" s="78">
        <v>2036</v>
      </c>
      <c r="CX8172" s="78">
        <v>0</v>
      </c>
      <c r="CY8172" s="78">
        <v>8.7210996863310131E-2</v>
      </c>
      <c r="CZ8172" s="78">
        <v>4.0679066778684908E-2</v>
      </c>
      <c r="DA8172" s="78">
        <v>1.765462770758506E-3</v>
      </c>
      <c r="DB8172" s="78">
        <v>4.4766467313866708E-2</v>
      </c>
      <c r="DC8172" s="78">
        <v>3.0872119787792647E-2</v>
      </c>
      <c r="DD8172" s="78">
        <v>5.725312817510559E-4</v>
      </c>
      <c r="DE8172" s="78">
        <v>0</v>
      </c>
      <c r="DF8172" s="78">
        <v>1.7675254312477059E-5</v>
      </c>
      <c r="DG8172" s="78">
        <v>1.7675254312477059E-5</v>
      </c>
      <c r="DH8172" s="78">
        <v>0</v>
      </c>
      <c r="DI8172" s="78">
        <v>3.546128750547527E-5</v>
      </c>
      <c r="DJ8172" s="78">
        <v>3.546128750547527E-5</v>
      </c>
      <c r="DK8172" s="78">
        <v>0</v>
      </c>
      <c r="DL8172" s="78">
        <v>3.546128750547527E-5</v>
      </c>
    </row>
    <row r="8173" spans="98:116" x14ac:dyDescent="0.25">
      <c r="CT8173" s="78" t="s">
        <v>155</v>
      </c>
      <c r="CU8173" s="78" t="s">
        <v>476</v>
      </c>
      <c r="CV8173" s="78" t="s">
        <v>498</v>
      </c>
      <c r="CW8173" s="78">
        <v>2037</v>
      </c>
      <c r="CX8173" s="78">
        <v>0</v>
      </c>
      <c r="CY8173" s="78">
        <v>8.7210996863310131E-2</v>
      </c>
      <c r="CZ8173" s="78">
        <v>4.0679066778684908E-2</v>
      </c>
      <c r="DA8173" s="78">
        <v>1.765462770758506E-3</v>
      </c>
      <c r="DB8173" s="78">
        <v>4.4766467313866708E-2</v>
      </c>
      <c r="DC8173" s="78">
        <v>3.0872119787792647E-2</v>
      </c>
      <c r="DD8173" s="78">
        <v>5.725312817510559E-4</v>
      </c>
      <c r="DE8173" s="78">
        <v>0</v>
      </c>
      <c r="DF8173" s="78">
        <v>1.7675254312477059E-5</v>
      </c>
      <c r="DG8173" s="78">
        <v>1.7675254312477059E-5</v>
      </c>
      <c r="DH8173" s="78">
        <v>0</v>
      </c>
      <c r="DI8173" s="78">
        <v>3.546128750547527E-5</v>
      </c>
      <c r="DJ8173" s="78">
        <v>3.546128750547527E-5</v>
      </c>
      <c r="DK8173" s="78">
        <v>0</v>
      </c>
      <c r="DL8173" s="78">
        <v>3.546128750547527E-5</v>
      </c>
    </row>
    <row r="8174" spans="98:116" x14ac:dyDescent="0.25">
      <c r="CT8174" s="78" t="s">
        <v>155</v>
      </c>
      <c r="CU8174" s="78" t="s">
        <v>476</v>
      </c>
      <c r="CV8174" s="78" t="s">
        <v>498</v>
      </c>
      <c r="CW8174" s="78">
        <v>2038</v>
      </c>
      <c r="CX8174" s="78">
        <v>0</v>
      </c>
      <c r="CY8174" s="78">
        <v>9.1184159449949911E-2</v>
      </c>
      <c r="CZ8174" s="78">
        <v>4.2437523963863168E-2</v>
      </c>
      <c r="DA8174" s="78">
        <v>1.8417593824122771E-3</v>
      </c>
      <c r="DB8174" s="78">
        <v>4.6904876103673547E-2</v>
      </c>
      <c r="DC8174" s="78">
        <v>3.2346822087871978E-2</v>
      </c>
      <c r="DD8174" s="78">
        <v>5.725312817510559E-4</v>
      </c>
      <c r="DE8174" s="78">
        <v>0</v>
      </c>
      <c r="DF8174" s="78">
        <v>1.851956751054271E-5</v>
      </c>
      <c r="DG8174" s="78">
        <v>1.851956751054271E-5</v>
      </c>
      <c r="DH8174" s="78">
        <v>0</v>
      </c>
      <c r="DI8174" s="78">
        <v>3.546128750547527E-5</v>
      </c>
      <c r="DJ8174" s="78">
        <v>3.546128750547527E-5</v>
      </c>
      <c r="DK8174" s="78">
        <v>0</v>
      </c>
      <c r="DL8174" s="78">
        <v>3.546128750547527E-5</v>
      </c>
    </row>
    <row r="8175" spans="98:116" x14ac:dyDescent="0.25">
      <c r="CT8175" s="78" t="s">
        <v>155</v>
      </c>
      <c r="CU8175" s="78" t="s">
        <v>476</v>
      </c>
      <c r="CV8175" s="78" t="s">
        <v>498</v>
      </c>
      <c r="CW8175" s="78">
        <v>2039</v>
      </c>
      <c r="CX8175" s="78">
        <v>0</v>
      </c>
      <c r="CY8175" s="78">
        <v>9.1184159449949911E-2</v>
      </c>
      <c r="CZ8175" s="78">
        <v>4.2437523963863168E-2</v>
      </c>
      <c r="DA8175" s="78">
        <v>1.8417593824122771E-3</v>
      </c>
      <c r="DB8175" s="78">
        <v>4.6904876103673547E-2</v>
      </c>
      <c r="DC8175" s="78">
        <v>3.2346822087871978E-2</v>
      </c>
      <c r="DD8175" s="78">
        <v>5.725312817510559E-4</v>
      </c>
      <c r="DE8175" s="78">
        <v>0</v>
      </c>
      <c r="DF8175" s="78">
        <v>1.851956751054271E-5</v>
      </c>
      <c r="DG8175" s="78">
        <v>1.851956751054271E-5</v>
      </c>
      <c r="DH8175" s="78">
        <v>0</v>
      </c>
      <c r="DI8175" s="78">
        <v>3.546128750547527E-5</v>
      </c>
      <c r="DJ8175" s="78">
        <v>3.546128750547527E-5</v>
      </c>
      <c r="DK8175" s="78">
        <v>0</v>
      </c>
      <c r="DL8175" s="78">
        <v>3.546128750547527E-5</v>
      </c>
    </row>
    <row r="8176" spans="98:116" x14ac:dyDescent="0.25">
      <c r="CT8176" s="78" t="s">
        <v>155</v>
      </c>
      <c r="CU8176" s="78" t="s">
        <v>476</v>
      </c>
      <c r="CV8176" s="78" t="s">
        <v>498</v>
      </c>
      <c r="CW8176" s="78">
        <v>2040</v>
      </c>
      <c r="CX8176" s="78">
        <v>0</v>
      </c>
      <c r="CY8176" s="78">
        <v>9.1184159449949911E-2</v>
      </c>
      <c r="CZ8176" s="78">
        <v>4.2437523963863168E-2</v>
      </c>
      <c r="DA8176" s="78">
        <v>1.8417593824122771E-3</v>
      </c>
      <c r="DB8176" s="78">
        <v>4.6904876103673547E-2</v>
      </c>
      <c r="DC8176" s="78">
        <v>3.2346822087871978E-2</v>
      </c>
      <c r="DD8176" s="78">
        <v>5.725312817510559E-4</v>
      </c>
      <c r="DE8176" s="78">
        <v>0</v>
      </c>
      <c r="DF8176" s="78">
        <v>1.851956751054271E-5</v>
      </c>
      <c r="DG8176" s="78">
        <v>1.851956751054271E-5</v>
      </c>
      <c r="DH8176" s="78">
        <v>0</v>
      </c>
      <c r="DI8176" s="78">
        <v>3.546128750547527E-5</v>
      </c>
      <c r="DJ8176" s="78">
        <v>3.546128750547527E-5</v>
      </c>
      <c r="DK8176" s="78">
        <v>0</v>
      </c>
      <c r="DL8176" s="78">
        <v>3.546128750547527E-5</v>
      </c>
    </row>
    <row r="8177" spans="98:116" x14ac:dyDescent="0.25">
      <c r="CT8177" s="78" t="s">
        <v>155</v>
      </c>
      <c r="CU8177" s="78" t="s">
        <v>476</v>
      </c>
      <c r="CV8177" s="78" t="s">
        <v>498</v>
      </c>
      <c r="CW8177" s="78">
        <v>2041</v>
      </c>
      <c r="CX8177" s="78">
        <v>0</v>
      </c>
      <c r="CY8177" s="78">
        <v>9.1184159449949911E-2</v>
      </c>
      <c r="CZ8177" s="78">
        <v>4.2437523963863168E-2</v>
      </c>
      <c r="DA8177" s="78">
        <v>1.8417593824122771E-3</v>
      </c>
      <c r="DB8177" s="78">
        <v>4.6904876103673547E-2</v>
      </c>
      <c r="DC8177" s="78">
        <v>3.2346822087871978E-2</v>
      </c>
      <c r="DD8177" s="78">
        <v>5.725312817510559E-4</v>
      </c>
      <c r="DE8177" s="78">
        <v>0</v>
      </c>
      <c r="DF8177" s="78">
        <v>1.851956751054271E-5</v>
      </c>
      <c r="DG8177" s="78">
        <v>1.851956751054271E-5</v>
      </c>
      <c r="DH8177" s="78">
        <v>0</v>
      </c>
      <c r="DI8177" s="78">
        <v>3.7035051237280573E-5</v>
      </c>
      <c r="DJ8177" s="78">
        <v>3.7035051237280573E-5</v>
      </c>
      <c r="DK8177" s="78">
        <v>0</v>
      </c>
      <c r="DL8177" s="78">
        <v>3.7035051237280573E-5</v>
      </c>
    </row>
    <row r="8178" spans="98:116" x14ac:dyDescent="0.25">
      <c r="CT8178" s="78" t="s">
        <v>155</v>
      </c>
      <c r="CU8178" s="78" t="s">
        <v>476</v>
      </c>
      <c r="CV8178" s="78" t="s">
        <v>498</v>
      </c>
      <c r="CW8178" s="78">
        <v>2042</v>
      </c>
      <c r="CX8178" s="78">
        <v>0</v>
      </c>
      <c r="CY8178" s="78">
        <v>9.1184159449949911E-2</v>
      </c>
      <c r="CZ8178" s="78">
        <v>4.2437523963863168E-2</v>
      </c>
      <c r="DA8178" s="78">
        <v>1.8417593824122771E-3</v>
      </c>
      <c r="DB8178" s="78">
        <v>4.6904876103673547E-2</v>
      </c>
      <c r="DC8178" s="78">
        <v>3.2346822087871978E-2</v>
      </c>
      <c r="DD8178" s="78">
        <v>5.725312817510559E-4</v>
      </c>
      <c r="DE8178" s="78">
        <v>0</v>
      </c>
      <c r="DF8178" s="78">
        <v>1.851956751054271E-5</v>
      </c>
      <c r="DG8178" s="78">
        <v>1.851956751054271E-5</v>
      </c>
      <c r="DH8178" s="78">
        <v>0</v>
      </c>
      <c r="DI8178" s="78">
        <v>3.7035051237280573E-5</v>
      </c>
      <c r="DJ8178" s="78">
        <v>3.7035051237280573E-5</v>
      </c>
      <c r="DK8178" s="78">
        <v>0</v>
      </c>
      <c r="DL8178" s="78">
        <v>3.7035051237280573E-5</v>
      </c>
    </row>
    <row r="8179" spans="98:116" x14ac:dyDescent="0.25">
      <c r="CT8179" s="78" t="s">
        <v>155</v>
      </c>
      <c r="CU8179" s="78" t="s">
        <v>476</v>
      </c>
      <c r="CV8179" s="78" t="s">
        <v>498</v>
      </c>
      <c r="CW8179" s="78">
        <v>2043</v>
      </c>
      <c r="CX8179" s="78">
        <v>0</v>
      </c>
      <c r="CY8179" s="78">
        <v>9.5485653842641349E-2</v>
      </c>
      <c r="CZ8179" s="78">
        <v>4.4305976361134883E-2</v>
      </c>
      <c r="DA8179" s="78">
        <v>1.9228236886885341E-3</v>
      </c>
      <c r="DB8179" s="78">
        <v>4.9256853792817933E-2</v>
      </c>
      <c r="DC8179" s="78">
        <v>3.3968807053725861E-2</v>
      </c>
      <c r="DD8179" s="78">
        <v>5.725312817510559E-4</v>
      </c>
      <c r="DE8179" s="78">
        <v>0</v>
      </c>
      <c r="DF8179" s="78">
        <v>1.9448204642023976E-5</v>
      </c>
      <c r="DG8179" s="78">
        <v>1.9448204642023976E-5</v>
      </c>
      <c r="DH8179" s="78">
        <v>0</v>
      </c>
      <c r="DI8179" s="78">
        <v>3.7035051237280573E-5</v>
      </c>
      <c r="DJ8179" s="78">
        <v>3.7035051237280573E-5</v>
      </c>
      <c r="DK8179" s="78">
        <v>0</v>
      </c>
      <c r="DL8179" s="78">
        <v>3.7035051237280573E-5</v>
      </c>
    </row>
    <row r="8180" spans="98:116" x14ac:dyDescent="0.25">
      <c r="CT8180" s="78" t="s">
        <v>155</v>
      </c>
      <c r="CU8180" s="78" t="s">
        <v>476</v>
      </c>
      <c r="CV8180" s="78" t="s">
        <v>498</v>
      </c>
      <c r="CW8180" s="78">
        <v>2044</v>
      </c>
      <c r="CX8180" s="78">
        <v>0</v>
      </c>
      <c r="CY8180" s="78">
        <v>9.5485653842641349E-2</v>
      </c>
      <c r="CZ8180" s="78">
        <v>4.4305976361134883E-2</v>
      </c>
      <c r="DA8180" s="78">
        <v>1.9228236886885341E-3</v>
      </c>
      <c r="DB8180" s="78">
        <v>4.9256853792817933E-2</v>
      </c>
      <c r="DC8180" s="78">
        <v>3.3968807053725861E-2</v>
      </c>
      <c r="DD8180" s="78">
        <v>5.725312817510559E-4</v>
      </c>
      <c r="DE8180" s="78">
        <v>0</v>
      </c>
      <c r="DF8180" s="78">
        <v>1.9448204642023976E-5</v>
      </c>
      <c r="DG8180" s="78">
        <v>1.9448204642023976E-5</v>
      </c>
      <c r="DH8180" s="78">
        <v>0</v>
      </c>
      <c r="DI8180" s="78">
        <v>3.7035051237280573E-5</v>
      </c>
      <c r="DJ8180" s="78">
        <v>3.7035051237280573E-5</v>
      </c>
      <c r="DK8180" s="78">
        <v>0</v>
      </c>
      <c r="DL8180" s="78">
        <v>3.7035051237280573E-5</v>
      </c>
    </row>
    <row r="8181" spans="98:116" x14ac:dyDescent="0.25">
      <c r="CT8181" s="78" t="s">
        <v>155</v>
      </c>
      <c r="CU8181" s="78" t="s">
        <v>476</v>
      </c>
      <c r="CV8181" s="78" t="s">
        <v>498</v>
      </c>
      <c r="CW8181" s="78">
        <v>2045</v>
      </c>
      <c r="CX8181" s="78">
        <v>0</v>
      </c>
      <c r="CY8181" s="78">
        <v>9.5485653842641349E-2</v>
      </c>
      <c r="CZ8181" s="78">
        <v>4.4305976361134883E-2</v>
      </c>
      <c r="DA8181" s="78">
        <v>1.9228236886885341E-3</v>
      </c>
      <c r="DB8181" s="78">
        <v>4.9256853792817933E-2</v>
      </c>
      <c r="DC8181" s="78">
        <v>3.3968807053725861E-2</v>
      </c>
      <c r="DD8181" s="78">
        <v>5.725312817510559E-4</v>
      </c>
      <c r="DE8181" s="78">
        <v>0</v>
      </c>
      <c r="DF8181" s="78">
        <v>1.9448204642023976E-5</v>
      </c>
      <c r="DG8181" s="78">
        <v>1.9448204642023976E-5</v>
      </c>
      <c r="DH8181" s="78">
        <v>0</v>
      </c>
      <c r="DI8181" s="78">
        <v>3.7035051237280573E-5</v>
      </c>
      <c r="DJ8181" s="78">
        <v>3.7035051237280573E-5</v>
      </c>
      <c r="DK8181" s="78">
        <v>0</v>
      </c>
      <c r="DL8181" s="78">
        <v>3.7035051237280573E-5</v>
      </c>
    </row>
    <row r="8182" spans="98:116" x14ac:dyDescent="0.25">
      <c r="CT8182" s="78" t="s">
        <v>155</v>
      </c>
      <c r="CU8182" s="78" t="s">
        <v>476</v>
      </c>
      <c r="CV8182" s="78" t="s">
        <v>498</v>
      </c>
      <c r="CW8182" s="78">
        <v>2046</v>
      </c>
      <c r="CX8182" s="78">
        <v>0</v>
      </c>
      <c r="CY8182" s="78">
        <v>9.5485653842641349E-2</v>
      </c>
      <c r="CZ8182" s="78">
        <v>4.4305976361134883E-2</v>
      </c>
      <c r="DA8182" s="78">
        <v>1.9228236886885341E-3</v>
      </c>
      <c r="DB8182" s="78">
        <v>4.9256853792817933E-2</v>
      </c>
      <c r="DC8182" s="78">
        <v>3.3968807053725861E-2</v>
      </c>
      <c r="DD8182" s="78">
        <v>5.725312817510559E-4</v>
      </c>
      <c r="DE8182" s="78">
        <v>0</v>
      </c>
      <c r="DF8182" s="78">
        <v>1.9448204642023976E-5</v>
      </c>
      <c r="DG8182" s="78">
        <v>1.9448204642023976E-5</v>
      </c>
      <c r="DH8182" s="78">
        <v>0</v>
      </c>
      <c r="DI8182" s="78">
        <v>3.8782627723707184E-5</v>
      </c>
      <c r="DJ8182" s="78">
        <v>3.8782627723707184E-5</v>
      </c>
      <c r="DK8182" s="78">
        <v>0</v>
      </c>
      <c r="DL8182" s="78">
        <v>3.8782627723707184E-5</v>
      </c>
    </row>
    <row r="8183" spans="98:116" x14ac:dyDescent="0.25">
      <c r="CT8183" s="78" t="s">
        <v>155</v>
      </c>
      <c r="CU8183" s="78" t="s">
        <v>476</v>
      </c>
      <c r="CV8183" s="78" t="s">
        <v>498</v>
      </c>
      <c r="CW8183" s="78">
        <v>2047</v>
      </c>
      <c r="CX8183" s="78">
        <v>0</v>
      </c>
      <c r="CY8183" s="78">
        <v>9.5485653842641349E-2</v>
      </c>
      <c r="CZ8183" s="78">
        <v>4.4305976361134883E-2</v>
      </c>
      <c r="DA8183" s="78">
        <v>1.9228236886885341E-3</v>
      </c>
      <c r="DB8183" s="78">
        <v>4.9256853792817933E-2</v>
      </c>
      <c r="DC8183" s="78">
        <v>3.3968807053725861E-2</v>
      </c>
      <c r="DD8183" s="78">
        <v>5.725312817510559E-4</v>
      </c>
      <c r="DE8183" s="78">
        <v>0</v>
      </c>
      <c r="DF8183" s="78">
        <v>1.9448204642023976E-5</v>
      </c>
      <c r="DG8183" s="78">
        <v>1.9448204642023976E-5</v>
      </c>
      <c r="DH8183" s="78">
        <v>0</v>
      </c>
      <c r="DI8183" s="78">
        <v>3.8782627723707184E-5</v>
      </c>
      <c r="DJ8183" s="78">
        <v>3.8782627723707184E-5</v>
      </c>
      <c r="DK8183" s="78">
        <v>0</v>
      </c>
      <c r="DL8183" s="78">
        <v>3.8782627723707184E-5</v>
      </c>
    </row>
    <row r="8184" spans="98:116" x14ac:dyDescent="0.25">
      <c r="CT8184" s="78" t="s">
        <v>155</v>
      </c>
      <c r="CU8184" s="78" t="s">
        <v>476</v>
      </c>
      <c r="CV8184" s="78" t="s">
        <v>498</v>
      </c>
      <c r="CW8184" s="78">
        <v>2048</v>
      </c>
      <c r="CX8184" s="78">
        <v>0</v>
      </c>
      <c r="CY8184" s="78">
        <v>0.1000716957393581</v>
      </c>
      <c r="CZ8184" s="78">
        <v>4.6259840575668877E-2</v>
      </c>
      <c r="DA8184" s="78">
        <v>2.007587869967244E-3</v>
      </c>
      <c r="DB8184" s="78">
        <v>5.1804267293721028E-2</v>
      </c>
      <c r="DC8184" s="78">
        <v>3.5725569636699664E-2</v>
      </c>
      <c r="DD8184" s="78">
        <v>5.725312817510559E-4</v>
      </c>
      <c r="DE8184" s="78">
        <v>0</v>
      </c>
      <c r="DF8184" s="78">
        <v>2.0454006175386263E-5</v>
      </c>
      <c r="DG8184" s="78">
        <v>2.0454006175386263E-5</v>
      </c>
      <c r="DH8184" s="78">
        <v>0</v>
      </c>
      <c r="DI8184" s="78">
        <v>3.8782627723707184E-5</v>
      </c>
      <c r="DJ8184" s="78">
        <v>3.8782627723707184E-5</v>
      </c>
      <c r="DK8184" s="78">
        <v>0</v>
      </c>
      <c r="DL8184" s="78">
        <v>3.8782627723707184E-5</v>
      </c>
    </row>
    <row r="8185" spans="98:116" x14ac:dyDescent="0.25">
      <c r="CT8185" s="78" t="s">
        <v>155</v>
      </c>
      <c r="CU8185" s="78" t="s">
        <v>476</v>
      </c>
      <c r="CV8185" s="78" t="s">
        <v>498</v>
      </c>
      <c r="CW8185" s="78">
        <v>2049</v>
      </c>
      <c r="CX8185" s="78">
        <v>0</v>
      </c>
      <c r="CY8185" s="78">
        <v>0.1000716957393581</v>
      </c>
      <c r="CZ8185" s="78">
        <v>4.6259840575668877E-2</v>
      </c>
      <c r="DA8185" s="78">
        <v>2.007587869967244E-3</v>
      </c>
      <c r="DB8185" s="78">
        <v>5.1804267293721028E-2</v>
      </c>
      <c r="DC8185" s="78">
        <v>3.5725569636699664E-2</v>
      </c>
      <c r="DD8185" s="78">
        <v>5.725312817510559E-4</v>
      </c>
      <c r="DE8185" s="78">
        <v>0</v>
      </c>
      <c r="DF8185" s="78">
        <v>2.0454006175386263E-5</v>
      </c>
      <c r="DG8185" s="78">
        <v>2.0454006175386263E-5</v>
      </c>
      <c r="DH8185" s="78">
        <v>0</v>
      </c>
      <c r="DI8185" s="78">
        <v>3.8782627723707184E-5</v>
      </c>
      <c r="DJ8185" s="78">
        <v>3.8782627723707184E-5</v>
      </c>
      <c r="DK8185" s="78">
        <v>0</v>
      </c>
      <c r="DL8185" s="78">
        <v>3.8782627723707184E-5</v>
      </c>
    </row>
    <row r="8186" spans="98:116" x14ac:dyDescent="0.25">
      <c r="CT8186" s="78" t="s">
        <v>155</v>
      </c>
      <c r="CU8186" s="78" t="s">
        <v>476</v>
      </c>
      <c r="CV8186" s="78" t="s">
        <v>498</v>
      </c>
      <c r="CW8186" s="78">
        <v>2050</v>
      </c>
      <c r="CX8186" s="78">
        <v>0</v>
      </c>
      <c r="CY8186" s="78">
        <v>0.1000716957393581</v>
      </c>
      <c r="CZ8186" s="78">
        <v>4.6259840575668877E-2</v>
      </c>
      <c r="DA8186" s="78">
        <v>2.007587869967244E-3</v>
      </c>
      <c r="DB8186" s="78">
        <v>5.1804267293721028E-2</v>
      </c>
      <c r="DC8186" s="78">
        <v>3.5725569636699664E-2</v>
      </c>
      <c r="DD8186" s="78">
        <v>5.725312817510559E-4</v>
      </c>
      <c r="DE8186" s="78">
        <v>0</v>
      </c>
      <c r="DF8186" s="78">
        <v>2.0454006175386263E-5</v>
      </c>
      <c r="DG8186" s="78">
        <v>2.0454006175386263E-5</v>
      </c>
      <c r="DH8186" s="78">
        <v>0</v>
      </c>
      <c r="DI8186" s="78">
        <v>3.8782627723707184E-5</v>
      </c>
      <c r="DJ8186" s="78">
        <v>3.8782627723707184E-5</v>
      </c>
      <c r="DK8186" s="78">
        <v>0</v>
      </c>
      <c r="DL8186" s="78">
        <v>3.8782627723707184E-5</v>
      </c>
    </row>
    <row r="8187" spans="98:116" x14ac:dyDescent="0.25">
      <c r="CT8187" s="78" t="s">
        <v>155</v>
      </c>
      <c r="CU8187" s="78" t="s">
        <v>476</v>
      </c>
      <c r="CV8187" s="78" t="s">
        <v>498</v>
      </c>
      <c r="CW8187" s="78">
        <v>2051</v>
      </c>
      <c r="CX8187" s="78">
        <v>0</v>
      </c>
      <c r="CY8187" s="78">
        <v>0.1000716957393581</v>
      </c>
      <c r="CZ8187" s="78">
        <v>4.6259840575668877E-2</v>
      </c>
      <c r="DA8187" s="78">
        <v>2.007587869967244E-3</v>
      </c>
      <c r="DB8187" s="78">
        <v>5.1804267293721028E-2</v>
      </c>
      <c r="DC8187" s="78">
        <v>3.5725569636699664E-2</v>
      </c>
      <c r="DD8187" s="78">
        <v>5.725312817510559E-4</v>
      </c>
      <c r="DE8187" s="78">
        <v>0</v>
      </c>
      <c r="DF8187" s="78">
        <v>2.0454006175386263E-5</v>
      </c>
      <c r="DG8187" s="78">
        <v>2.0454006175386263E-5</v>
      </c>
      <c r="DH8187" s="78">
        <v>0</v>
      </c>
      <c r="DI8187" s="78">
        <v>4.0678009635588083E-5</v>
      </c>
      <c r="DJ8187" s="78">
        <v>4.0678009635588083E-5</v>
      </c>
      <c r="DK8187" s="78">
        <v>0</v>
      </c>
      <c r="DL8187" s="78">
        <v>4.0678009635588083E-5</v>
      </c>
    </row>
    <row r="8188" spans="98:116" x14ac:dyDescent="0.25">
      <c r="CT8188" s="78" t="s">
        <v>155</v>
      </c>
      <c r="CU8188" s="78" t="s">
        <v>476</v>
      </c>
      <c r="CV8188" s="78" t="s">
        <v>498</v>
      </c>
      <c r="CW8188" s="78">
        <v>2052</v>
      </c>
      <c r="CX8188" s="78">
        <v>0</v>
      </c>
      <c r="CY8188" s="78">
        <v>0.1000716957393581</v>
      </c>
      <c r="CZ8188" s="78">
        <v>4.6259840575668877E-2</v>
      </c>
      <c r="DA8188" s="78">
        <v>2.007587869967244E-3</v>
      </c>
      <c r="DB8188" s="78">
        <v>5.1804267293721028E-2</v>
      </c>
      <c r="DC8188" s="78">
        <v>3.5725569636699664E-2</v>
      </c>
      <c r="DD8188" s="78">
        <v>5.725312817510559E-4</v>
      </c>
      <c r="DE8188" s="78">
        <v>0</v>
      </c>
      <c r="DF8188" s="78">
        <v>2.0454006175386263E-5</v>
      </c>
      <c r="DG8188" s="78">
        <v>2.0454006175386263E-5</v>
      </c>
      <c r="DH8188" s="78">
        <v>0</v>
      </c>
      <c r="DI8188" s="78">
        <v>4.0678009635588083E-5</v>
      </c>
      <c r="DJ8188" s="78">
        <v>4.0678009635588083E-5</v>
      </c>
      <c r="DK8188" s="78">
        <v>0</v>
      </c>
      <c r="DL8188" s="78">
        <v>4.0678009635588083E-5</v>
      </c>
    </row>
    <row r="8189" spans="98:116" x14ac:dyDescent="0.25">
      <c r="CT8189" s="78" t="s">
        <v>155</v>
      </c>
      <c r="CU8189" s="78" t="s">
        <v>476</v>
      </c>
      <c r="CV8189" s="78" t="s">
        <v>498</v>
      </c>
      <c r="CW8189" s="78">
        <v>2053</v>
      </c>
      <c r="CX8189" s="78">
        <v>0</v>
      </c>
      <c r="CY8189" s="78">
        <v>0.10489450436604381</v>
      </c>
      <c r="CZ8189" s="78">
        <v>4.827449553575075E-2</v>
      </c>
      <c r="DA8189" s="78">
        <v>2.0949826068829718E-3</v>
      </c>
      <c r="DB8189" s="78">
        <v>5.4525026223408227E-2</v>
      </c>
      <c r="DC8189" s="78">
        <v>3.7601875734344127E-2</v>
      </c>
      <c r="DD8189" s="78">
        <v>5.725312817510559E-4</v>
      </c>
      <c r="DE8189" s="78">
        <v>0</v>
      </c>
      <c r="DF8189" s="78">
        <v>2.1528250110427968E-5</v>
      </c>
      <c r="DG8189" s="78">
        <v>2.1528250110427968E-5</v>
      </c>
      <c r="DH8189" s="78">
        <v>0</v>
      </c>
      <c r="DI8189" s="78">
        <v>4.0678009635588083E-5</v>
      </c>
      <c r="DJ8189" s="78">
        <v>4.0678009635588083E-5</v>
      </c>
      <c r="DK8189" s="78">
        <v>0</v>
      </c>
      <c r="DL8189" s="78">
        <v>4.0678009635588083E-5</v>
      </c>
    </row>
    <row r="8190" spans="98:116" x14ac:dyDescent="0.25">
      <c r="CT8190" s="78" t="s">
        <v>155</v>
      </c>
      <c r="CU8190" s="78" t="s">
        <v>476</v>
      </c>
      <c r="CV8190" s="78" t="s">
        <v>498</v>
      </c>
      <c r="CW8190" s="78">
        <v>2054</v>
      </c>
      <c r="CX8190" s="78">
        <v>0</v>
      </c>
      <c r="CY8190" s="78">
        <v>0.10489450436604381</v>
      </c>
      <c r="CZ8190" s="78">
        <v>4.827449553575075E-2</v>
      </c>
      <c r="DA8190" s="78">
        <v>2.0949826068829718E-3</v>
      </c>
      <c r="DB8190" s="78">
        <v>5.4525026223408227E-2</v>
      </c>
      <c r="DC8190" s="78">
        <v>3.7601875734344127E-2</v>
      </c>
      <c r="DD8190" s="78">
        <v>5.725312817510559E-4</v>
      </c>
      <c r="DE8190" s="78">
        <v>0</v>
      </c>
      <c r="DF8190" s="78">
        <v>2.1528250110427968E-5</v>
      </c>
      <c r="DG8190" s="78">
        <v>2.1528250110427968E-5</v>
      </c>
      <c r="DH8190" s="78">
        <v>0</v>
      </c>
      <c r="DI8190" s="78">
        <v>4.0678009635588083E-5</v>
      </c>
      <c r="DJ8190" s="78">
        <v>4.0678009635588083E-5</v>
      </c>
      <c r="DK8190" s="78">
        <v>0</v>
      </c>
      <c r="DL8190" s="78">
        <v>4.0678009635588083E-5</v>
      </c>
    </row>
    <row r="8191" spans="98:116" x14ac:dyDescent="0.25">
      <c r="CT8191" s="78" t="s">
        <v>155</v>
      </c>
      <c r="CU8191" s="78" t="s">
        <v>476</v>
      </c>
      <c r="CV8191" s="78" t="s">
        <v>498</v>
      </c>
      <c r="CW8191" s="78">
        <v>2055</v>
      </c>
      <c r="CX8191" s="78">
        <v>0</v>
      </c>
      <c r="CY8191" s="78">
        <v>0.10489450436604381</v>
      </c>
      <c r="CZ8191" s="78">
        <v>4.827449553575075E-2</v>
      </c>
      <c r="DA8191" s="78">
        <v>2.0949826068829718E-3</v>
      </c>
      <c r="DB8191" s="78">
        <v>5.4525026223408227E-2</v>
      </c>
      <c r="DC8191" s="78">
        <v>3.7601875734344127E-2</v>
      </c>
      <c r="DD8191" s="78">
        <v>5.725312817510559E-4</v>
      </c>
      <c r="DE8191" s="78">
        <v>0</v>
      </c>
      <c r="DF8191" s="78">
        <v>2.1528250110427968E-5</v>
      </c>
      <c r="DG8191" s="78">
        <v>2.1528250110427968E-5</v>
      </c>
      <c r="DH8191" s="78">
        <v>0</v>
      </c>
      <c r="DI8191" s="78">
        <v>4.0678009635588083E-5</v>
      </c>
      <c r="DJ8191" s="78">
        <v>4.0678009635588083E-5</v>
      </c>
      <c r="DK8191" s="78">
        <v>0</v>
      </c>
      <c r="DL8191" s="78">
        <v>4.0678009635588083E-5</v>
      </c>
    </row>
    <row r="8192" spans="98:116" x14ac:dyDescent="0.25">
      <c r="CT8192" s="78" t="s">
        <v>155</v>
      </c>
      <c r="CU8192" s="78" t="s">
        <v>476</v>
      </c>
      <c r="CV8192" s="78" t="s">
        <v>499</v>
      </c>
      <c r="CW8192" s="78">
        <v>2026</v>
      </c>
      <c r="CX8192" s="78">
        <v>0</v>
      </c>
      <c r="CY8192" s="78">
        <v>21835.97811413003</v>
      </c>
      <c r="CZ8192" s="78">
        <v>428.60232122030828</v>
      </c>
      <c r="DA8192" s="78">
        <v>13939.560973457201</v>
      </c>
      <c r="DB8192" s="78">
        <v>7467.8148194524238</v>
      </c>
      <c r="DC8192" s="78">
        <v>5149.9992626796975</v>
      </c>
      <c r="DD8192" s="78">
        <v>9.1737920808502176E-10</v>
      </c>
      <c r="DE8192" s="78">
        <v>0</v>
      </c>
      <c r="DF8192" s="78">
        <v>4.724502245235547E-6</v>
      </c>
      <c r="DG8192" s="78">
        <v>4.724502245235547E-6</v>
      </c>
      <c r="DH8192" s="78">
        <v>0</v>
      </c>
      <c r="DI8192" s="78">
        <v>4.2695164566016268E-5</v>
      </c>
      <c r="DJ8192" s="78">
        <v>4.2695164566016268E-5</v>
      </c>
      <c r="DK8192" s="78">
        <v>0</v>
      </c>
      <c r="DL8192" s="78">
        <v>4.2695164566016268E-5</v>
      </c>
    </row>
    <row r="8193" spans="98:116" x14ac:dyDescent="0.25">
      <c r="CT8193" s="78" t="s">
        <v>155</v>
      </c>
      <c r="CU8193" s="78" t="s">
        <v>476</v>
      </c>
      <c r="CV8193" s="78" t="s">
        <v>499</v>
      </c>
      <c r="CW8193" s="78">
        <v>2027</v>
      </c>
      <c r="CX8193" s="78">
        <v>0</v>
      </c>
      <c r="CY8193" s="78">
        <v>21835.97811413003</v>
      </c>
      <c r="CZ8193" s="78">
        <v>428.60232122030828</v>
      </c>
      <c r="DA8193" s="78">
        <v>13939.560973457201</v>
      </c>
      <c r="DB8193" s="78">
        <v>7467.8148194524238</v>
      </c>
      <c r="DC8193" s="78">
        <v>5149.9992626796975</v>
      </c>
      <c r="DD8193" s="78">
        <v>9.1737920808502176E-10</v>
      </c>
      <c r="DE8193" s="78">
        <v>0</v>
      </c>
      <c r="DF8193" s="78">
        <v>4.724502245235547E-6</v>
      </c>
      <c r="DG8193" s="78">
        <v>4.724502245235547E-6</v>
      </c>
      <c r="DH8193" s="78">
        <v>0</v>
      </c>
      <c r="DI8193" s="78">
        <v>4.2695164566016268E-5</v>
      </c>
      <c r="DJ8193" s="78">
        <v>4.2695164566016268E-5</v>
      </c>
      <c r="DK8193" s="78">
        <v>0</v>
      </c>
      <c r="DL8193" s="78">
        <v>4.2695164566016268E-5</v>
      </c>
    </row>
    <row r="8194" spans="98:116" x14ac:dyDescent="0.25">
      <c r="CT8194" s="78" t="s">
        <v>155</v>
      </c>
      <c r="CU8194" s="78" t="s">
        <v>476</v>
      </c>
      <c r="CV8194" s="78" t="s">
        <v>499</v>
      </c>
      <c r="CW8194" s="78">
        <v>2028</v>
      </c>
      <c r="CX8194" s="78">
        <v>0</v>
      </c>
      <c r="CY8194" s="78">
        <v>22783.187028906708</v>
      </c>
      <c r="CZ8194" s="78">
        <v>453.26096055717272</v>
      </c>
      <c r="DA8194" s="78">
        <v>14531.335685571859</v>
      </c>
      <c r="DB8194" s="78">
        <v>7798.5903827773736</v>
      </c>
      <c r="DC8194" s="78">
        <v>5378.1106913132298</v>
      </c>
      <c r="DD8194" s="78">
        <v>9.1737920808502176E-10</v>
      </c>
      <c r="DE8194" s="78">
        <v>0</v>
      </c>
      <c r="DF8194" s="78">
        <v>4.9337669269905201E-6</v>
      </c>
      <c r="DG8194" s="78">
        <v>4.9337669269905201E-6</v>
      </c>
      <c r="DH8194" s="78">
        <v>0</v>
      </c>
      <c r="DI8194" s="78">
        <v>4.2695164566016268E-5</v>
      </c>
      <c r="DJ8194" s="78">
        <v>4.2695164566016268E-5</v>
      </c>
      <c r="DK8194" s="78">
        <v>0</v>
      </c>
      <c r="DL8194" s="78">
        <v>4.2695164566016268E-5</v>
      </c>
    </row>
    <row r="8195" spans="98:116" x14ac:dyDescent="0.25">
      <c r="CT8195" s="78" t="s">
        <v>155</v>
      </c>
      <c r="CU8195" s="78" t="s">
        <v>476</v>
      </c>
      <c r="CV8195" s="78" t="s">
        <v>499</v>
      </c>
      <c r="CW8195" s="78">
        <v>2029</v>
      </c>
      <c r="CX8195" s="78">
        <v>0</v>
      </c>
      <c r="CY8195" s="78">
        <v>22783.187028906708</v>
      </c>
      <c r="CZ8195" s="78">
        <v>453.26096055717272</v>
      </c>
      <c r="DA8195" s="78">
        <v>14531.335685571859</v>
      </c>
      <c r="DB8195" s="78">
        <v>7798.5903827773736</v>
      </c>
      <c r="DC8195" s="78">
        <v>5378.1106913132298</v>
      </c>
      <c r="DD8195" s="78">
        <v>9.1737920808502176E-10</v>
      </c>
      <c r="DE8195" s="78">
        <v>0</v>
      </c>
      <c r="DF8195" s="78">
        <v>4.9337669269905201E-6</v>
      </c>
      <c r="DG8195" s="78">
        <v>4.9337669269905201E-6</v>
      </c>
      <c r="DH8195" s="78">
        <v>0</v>
      </c>
      <c r="DI8195" s="78">
        <v>4.2695164566016268E-5</v>
      </c>
      <c r="DJ8195" s="78">
        <v>4.2695164566016268E-5</v>
      </c>
      <c r="DK8195" s="78">
        <v>0</v>
      </c>
      <c r="DL8195" s="78">
        <v>4.2695164566016268E-5</v>
      </c>
    </row>
    <row r="8196" spans="98:116" x14ac:dyDescent="0.25">
      <c r="CT8196" s="78" t="s">
        <v>155</v>
      </c>
      <c r="CU8196" s="78" t="s">
        <v>476</v>
      </c>
      <c r="CV8196" s="78" t="s">
        <v>499</v>
      </c>
      <c r="CW8196" s="78">
        <v>2030</v>
      </c>
      <c r="CX8196" s="78">
        <v>0</v>
      </c>
      <c r="CY8196" s="78">
        <v>22783.187028906708</v>
      </c>
      <c r="CZ8196" s="78">
        <v>453.26096055717272</v>
      </c>
      <c r="DA8196" s="78">
        <v>14531.335685571859</v>
      </c>
      <c r="DB8196" s="78">
        <v>7798.5903827773736</v>
      </c>
      <c r="DC8196" s="78">
        <v>5378.1106913132298</v>
      </c>
      <c r="DD8196" s="78">
        <v>9.1737920808502176E-10</v>
      </c>
      <c r="DE8196" s="78">
        <v>0</v>
      </c>
      <c r="DF8196" s="78">
        <v>4.9337669269905201E-6</v>
      </c>
      <c r="DG8196" s="78">
        <v>4.9337669269905201E-6</v>
      </c>
      <c r="DH8196" s="78">
        <v>0</v>
      </c>
      <c r="DI8196" s="78">
        <v>4.2695164566016268E-5</v>
      </c>
      <c r="DJ8196" s="78">
        <v>4.2695164566016268E-5</v>
      </c>
      <c r="DK8196" s="78">
        <v>0</v>
      </c>
      <c r="DL8196" s="78">
        <v>4.2695164566016268E-5</v>
      </c>
    </row>
    <row r="8197" spans="98:116" x14ac:dyDescent="0.25">
      <c r="CT8197" s="78" t="s">
        <v>155</v>
      </c>
      <c r="CU8197" s="78" t="s">
        <v>476</v>
      </c>
      <c r="CV8197" s="78" t="s">
        <v>499</v>
      </c>
      <c r="CW8197" s="78">
        <v>2031</v>
      </c>
      <c r="CX8197" s="78">
        <v>0</v>
      </c>
      <c r="CY8197" s="78">
        <v>22783.187028906708</v>
      </c>
      <c r="CZ8197" s="78">
        <v>453.26096055717272</v>
      </c>
      <c r="DA8197" s="78">
        <v>14531.335685571859</v>
      </c>
      <c r="DB8197" s="78">
        <v>7798.5903827773736</v>
      </c>
      <c r="DC8197" s="78">
        <v>5378.1106913132298</v>
      </c>
      <c r="DD8197" s="78">
        <v>9.1737920808502176E-10</v>
      </c>
      <c r="DE8197" s="78">
        <v>0</v>
      </c>
      <c r="DF8197" s="78">
        <v>4.9337669269905201E-6</v>
      </c>
      <c r="DG8197" s="78">
        <v>4.9337669269905201E-6</v>
      </c>
      <c r="DH8197" s="78">
        <v>0</v>
      </c>
      <c r="DI8197" s="78">
        <v>4.4807743369182521E-5</v>
      </c>
      <c r="DJ8197" s="78">
        <v>4.4807743369182521E-5</v>
      </c>
      <c r="DK8197" s="78">
        <v>0</v>
      </c>
      <c r="DL8197" s="78">
        <v>4.4807743369182521E-5</v>
      </c>
    </row>
    <row r="8198" spans="98:116" x14ac:dyDescent="0.25">
      <c r="CT8198" s="78" t="s">
        <v>155</v>
      </c>
      <c r="CU8198" s="78" t="s">
        <v>476</v>
      </c>
      <c r="CV8198" s="78" t="s">
        <v>499</v>
      </c>
      <c r="CW8198" s="78">
        <v>2032</v>
      </c>
      <c r="CX8198" s="78">
        <v>0</v>
      </c>
      <c r="CY8198" s="78">
        <v>22783.187028906708</v>
      </c>
      <c r="CZ8198" s="78">
        <v>453.26096055717272</v>
      </c>
      <c r="DA8198" s="78">
        <v>14531.335685571859</v>
      </c>
      <c r="DB8198" s="78">
        <v>7798.5903827773736</v>
      </c>
      <c r="DC8198" s="78">
        <v>5378.1106913132298</v>
      </c>
      <c r="DD8198" s="78">
        <v>9.1737920808502176E-10</v>
      </c>
      <c r="DE8198" s="78">
        <v>0</v>
      </c>
      <c r="DF8198" s="78">
        <v>4.9337669269905201E-6</v>
      </c>
      <c r="DG8198" s="78">
        <v>4.9337669269905201E-6</v>
      </c>
      <c r="DH8198" s="78">
        <v>0</v>
      </c>
      <c r="DI8198" s="78">
        <v>4.4807743369182521E-5</v>
      </c>
      <c r="DJ8198" s="78">
        <v>4.4807743369182521E-5</v>
      </c>
      <c r="DK8198" s="78">
        <v>0</v>
      </c>
      <c r="DL8198" s="78">
        <v>4.4807743369182521E-5</v>
      </c>
    </row>
    <row r="8199" spans="98:116" x14ac:dyDescent="0.25">
      <c r="CT8199" s="78" t="s">
        <v>155</v>
      </c>
      <c r="CU8199" s="78" t="s">
        <v>476</v>
      </c>
      <c r="CV8199" s="78" t="s">
        <v>499</v>
      </c>
      <c r="CW8199" s="78">
        <v>2033</v>
      </c>
      <c r="CX8199" s="78">
        <v>0</v>
      </c>
      <c r="CY8199" s="78">
        <v>23835.26405242956</v>
      </c>
      <c r="CZ8199" s="78">
        <v>480.96485046157022</v>
      </c>
      <c r="DA8199" s="78">
        <v>15187.729395061009</v>
      </c>
      <c r="DB8199" s="78">
        <v>8166.5698069062892</v>
      </c>
      <c r="DC8199" s="78">
        <v>5631.8788696575575</v>
      </c>
      <c r="DD8199" s="78">
        <v>9.1737920808502176E-10</v>
      </c>
      <c r="DE8199" s="78">
        <v>0</v>
      </c>
      <c r="DF8199" s="78">
        <v>5.166568577477218E-6</v>
      </c>
      <c r="DG8199" s="78">
        <v>5.166568577477218E-6</v>
      </c>
      <c r="DH8199" s="78">
        <v>0</v>
      </c>
      <c r="DI8199" s="78">
        <v>4.4807743369182521E-5</v>
      </c>
      <c r="DJ8199" s="78">
        <v>4.4807743369182521E-5</v>
      </c>
      <c r="DK8199" s="78">
        <v>0</v>
      </c>
      <c r="DL8199" s="78">
        <v>4.4807743369182521E-5</v>
      </c>
    </row>
    <row r="8200" spans="98:116" x14ac:dyDescent="0.25">
      <c r="CT8200" s="78" t="s">
        <v>155</v>
      </c>
      <c r="CU8200" s="78" t="s">
        <v>476</v>
      </c>
      <c r="CV8200" s="78" t="s">
        <v>499</v>
      </c>
      <c r="CW8200" s="78">
        <v>2034</v>
      </c>
      <c r="CX8200" s="78">
        <v>0</v>
      </c>
      <c r="CY8200" s="78">
        <v>23835.26405242956</v>
      </c>
      <c r="CZ8200" s="78">
        <v>480.96485046157022</v>
      </c>
      <c r="DA8200" s="78">
        <v>15187.729395061009</v>
      </c>
      <c r="DB8200" s="78">
        <v>8166.5698069062892</v>
      </c>
      <c r="DC8200" s="78">
        <v>5631.8788696575575</v>
      </c>
      <c r="DD8200" s="78">
        <v>9.1737920808502176E-10</v>
      </c>
      <c r="DE8200" s="78">
        <v>0</v>
      </c>
      <c r="DF8200" s="78">
        <v>5.166568577477218E-6</v>
      </c>
      <c r="DG8200" s="78">
        <v>5.166568577477218E-6</v>
      </c>
      <c r="DH8200" s="78">
        <v>0</v>
      </c>
      <c r="DI8200" s="78">
        <v>4.4807743369182521E-5</v>
      </c>
      <c r="DJ8200" s="78">
        <v>4.4807743369182521E-5</v>
      </c>
      <c r="DK8200" s="78">
        <v>0</v>
      </c>
      <c r="DL8200" s="78">
        <v>4.4807743369182521E-5</v>
      </c>
    </row>
    <row r="8201" spans="98:116" x14ac:dyDescent="0.25">
      <c r="CT8201" s="78" t="s">
        <v>155</v>
      </c>
      <c r="CU8201" s="78" t="s">
        <v>476</v>
      </c>
      <c r="CV8201" s="78" t="s">
        <v>499</v>
      </c>
      <c r="CW8201" s="78">
        <v>2035</v>
      </c>
      <c r="CX8201" s="78">
        <v>0</v>
      </c>
      <c r="CY8201" s="78">
        <v>23835.26405242956</v>
      </c>
      <c r="CZ8201" s="78">
        <v>480.96485046157022</v>
      </c>
      <c r="DA8201" s="78">
        <v>15187.729395061009</v>
      </c>
      <c r="DB8201" s="78">
        <v>8166.5698069062892</v>
      </c>
      <c r="DC8201" s="78">
        <v>5631.8788696575575</v>
      </c>
      <c r="DD8201" s="78">
        <v>9.1737920808502176E-10</v>
      </c>
      <c r="DE8201" s="78">
        <v>0</v>
      </c>
      <c r="DF8201" s="78">
        <v>5.166568577477218E-6</v>
      </c>
      <c r="DG8201" s="78">
        <v>5.166568577477218E-6</v>
      </c>
      <c r="DH8201" s="78">
        <v>0</v>
      </c>
      <c r="DI8201" s="78">
        <v>0</v>
      </c>
      <c r="DJ8201" s="78">
        <v>4.4807743369182521E-5</v>
      </c>
      <c r="DK8201" s="78">
        <v>0</v>
      </c>
      <c r="DL8201" s="78">
        <v>4.4807743369182521E-5</v>
      </c>
    </row>
    <row r="8202" spans="98:116" x14ac:dyDescent="0.25">
      <c r="CT8202" s="78" t="s">
        <v>155</v>
      </c>
      <c r="CU8202" s="78" t="s">
        <v>476</v>
      </c>
      <c r="CV8202" s="78" t="s">
        <v>499</v>
      </c>
      <c r="CW8202" s="78">
        <v>2036</v>
      </c>
      <c r="CX8202" s="78">
        <v>0</v>
      </c>
      <c r="CY8202" s="78">
        <v>23835.26405242956</v>
      </c>
      <c r="CZ8202" s="78">
        <v>480.96485046157022</v>
      </c>
      <c r="DA8202" s="78">
        <v>15187.729395061009</v>
      </c>
      <c r="DB8202" s="78">
        <v>8166.5698069062892</v>
      </c>
      <c r="DC8202" s="78">
        <v>5631.8788696575575</v>
      </c>
      <c r="DD8202" s="78">
        <v>9.1737920808502176E-10</v>
      </c>
      <c r="DE8202" s="78">
        <v>0</v>
      </c>
      <c r="DF8202" s="78">
        <v>5.166568577477218E-6</v>
      </c>
      <c r="DG8202" s="78">
        <v>5.166568577477218E-6</v>
      </c>
      <c r="DH8202" s="78">
        <v>0</v>
      </c>
      <c r="DI8202" s="78">
        <v>3.1152384562513748E-6</v>
      </c>
      <c r="DJ8202" s="78">
        <v>0</v>
      </c>
      <c r="DK8202" s="78">
        <v>0</v>
      </c>
      <c r="DL8202" s="78">
        <v>0</v>
      </c>
    </row>
    <row r="8203" spans="98:116" x14ac:dyDescent="0.25">
      <c r="CT8203" s="78" t="s">
        <v>155</v>
      </c>
      <c r="CU8203" s="78" t="s">
        <v>476</v>
      </c>
      <c r="CV8203" s="78" t="s">
        <v>499</v>
      </c>
      <c r="CW8203" s="78">
        <v>2037</v>
      </c>
      <c r="CX8203" s="78">
        <v>0</v>
      </c>
      <c r="CY8203" s="78">
        <v>23835.26405242956</v>
      </c>
      <c r="CZ8203" s="78">
        <v>480.96485046157022</v>
      </c>
      <c r="DA8203" s="78">
        <v>15187.729395061009</v>
      </c>
      <c r="DB8203" s="78">
        <v>8166.5698069062892</v>
      </c>
      <c r="DC8203" s="78">
        <v>5631.8788696575575</v>
      </c>
      <c r="DD8203" s="78">
        <v>9.1737920808502176E-10</v>
      </c>
      <c r="DE8203" s="78">
        <v>0</v>
      </c>
      <c r="DF8203" s="78">
        <v>5.166568577477218E-6</v>
      </c>
      <c r="DG8203" s="78">
        <v>5.166568577477218E-6</v>
      </c>
      <c r="DH8203" s="78">
        <v>0</v>
      </c>
      <c r="DI8203" s="78">
        <v>3.2546223663198271E-6</v>
      </c>
      <c r="DJ8203" s="78">
        <v>3.2546223663198271E-6</v>
      </c>
      <c r="DK8203" s="78">
        <v>0</v>
      </c>
      <c r="DL8203" s="78">
        <v>3.2546223663198271E-6</v>
      </c>
    </row>
    <row r="8204" spans="98:116" x14ac:dyDescent="0.25">
      <c r="CT8204" s="78" t="s">
        <v>155</v>
      </c>
      <c r="CU8204" s="78" t="s">
        <v>476</v>
      </c>
      <c r="CV8204" s="78" t="s">
        <v>499</v>
      </c>
      <c r="CW8204" s="78">
        <v>2038</v>
      </c>
      <c r="CX8204" s="78">
        <v>0</v>
      </c>
      <c r="CY8204" s="78">
        <v>24976.64177073169</v>
      </c>
      <c r="CZ8204" s="78">
        <v>511.37445789970269</v>
      </c>
      <c r="DA8204" s="78">
        <v>15898.823661375331</v>
      </c>
      <c r="DB8204" s="78">
        <v>8566.4436514564713</v>
      </c>
      <c r="DC8204" s="78">
        <v>5907.6422695793208</v>
      </c>
      <c r="DD8204" s="78">
        <v>9.1737920808502176E-10</v>
      </c>
      <c r="DE8204" s="78">
        <v>0</v>
      </c>
      <c r="DF8204" s="78">
        <v>5.4195481869162775E-6</v>
      </c>
      <c r="DG8204" s="78">
        <v>5.4195481869162775E-6</v>
      </c>
      <c r="DH8204" s="78">
        <v>0</v>
      </c>
      <c r="DI8204" s="78">
        <v>3.2546223663198271E-6</v>
      </c>
      <c r="DJ8204" s="78">
        <v>3.2546223663198271E-6</v>
      </c>
      <c r="DK8204" s="78">
        <v>0</v>
      </c>
      <c r="DL8204" s="78">
        <v>3.2546223663198271E-6</v>
      </c>
    </row>
    <row r="8205" spans="98:116" x14ac:dyDescent="0.25">
      <c r="CT8205" s="78" t="s">
        <v>155</v>
      </c>
      <c r="CU8205" s="78" t="s">
        <v>476</v>
      </c>
      <c r="CV8205" s="78" t="s">
        <v>499</v>
      </c>
      <c r="CW8205" s="78">
        <v>2039</v>
      </c>
      <c r="CX8205" s="78">
        <v>0</v>
      </c>
      <c r="CY8205" s="78">
        <v>24976.64177073169</v>
      </c>
      <c r="CZ8205" s="78">
        <v>511.37445789970269</v>
      </c>
      <c r="DA8205" s="78">
        <v>15898.823661375331</v>
      </c>
      <c r="DB8205" s="78">
        <v>8566.4436514564713</v>
      </c>
      <c r="DC8205" s="78">
        <v>5907.6422695793208</v>
      </c>
      <c r="DD8205" s="78">
        <v>9.1737920808502176E-10</v>
      </c>
      <c r="DE8205" s="78">
        <v>0</v>
      </c>
      <c r="DF8205" s="78">
        <v>5.4195481869162775E-6</v>
      </c>
      <c r="DG8205" s="78">
        <v>5.4195481869162775E-6</v>
      </c>
      <c r="DH8205" s="78">
        <v>0</v>
      </c>
      <c r="DI8205" s="78">
        <v>3.2546223663198271E-6</v>
      </c>
      <c r="DJ8205" s="78">
        <v>3.2546223663198271E-6</v>
      </c>
      <c r="DK8205" s="78">
        <v>0</v>
      </c>
      <c r="DL8205" s="78">
        <v>3.2546223663198271E-6</v>
      </c>
    </row>
    <row r="8206" spans="98:116" x14ac:dyDescent="0.25">
      <c r="CT8206" s="78" t="s">
        <v>155</v>
      </c>
      <c r="CU8206" s="78" t="s">
        <v>476</v>
      </c>
      <c r="CV8206" s="78" t="s">
        <v>499</v>
      </c>
      <c r="CW8206" s="78">
        <v>2040</v>
      </c>
      <c r="CX8206" s="78">
        <v>0</v>
      </c>
      <c r="CY8206" s="78">
        <v>24976.64177073169</v>
      </c>
      <c r="CZ8206" s="78">
        <v>511.37445789970269</v>
      </c>
      <c r="DA8206" s="78">
        <v>15898.823661375331</v>
      </c>
      <c r="DB8206" s="78">
        <v>8566.4436514564713</v>
      </c>
      <c r="DC8206" s="78">
        <v>5907.6422695793208</v>
      </c>
      <c r="DD8206" s="78">
        <v>9.1737920808502176E-10</v>
      </c>
      <c r="DE8206" s="78">
        <v>0</v>
      </c>
      <c r="DF8206" s="78">
        <v>5.4195481869162775E-6</v>
      </c>
      <c r="DG8206" s="78">
        <v>5.4195481869162775E-6</v>
      </c>
      <c r="DH8206" s="78">
        <v>0</v>
      </c>
      <c r="DI8206" s="78">
        <v>3.2546223663198271E-6</v>
      </c>
      <c r="DJ8206" s="78">
        <v>3.2546223663198271E-6</v>
      </c>
      <c r="DK8206" s="78">
        <v>0</v>
      </c>
      <c r="DL8206" s="78">
        <v>3.2546223663198271E-6</v>
      </c>
    </row>
    <row r="8207" spans="98:116" x14ac:dyDescent="0.25">
      <c r="CT8207" s="78" t="s">
        <v>155</v>
      </c>
      <c r="CU8207" s="78" t="s">
        <v>476</v>
      </c>
      <c r="CV8207" s="78" t="s">
        <v>499</v>
      </c>
      <c r="CW8207" s="78">
        <v>2041</v>
      </c>
      <c r="CX8207" s="78">
        <v>0</v>
      </c>
      <c r="CY8207" s="78">
        <v>24976.64177073169</v>
      </c>
      <c r="CZ8207" s="78">
        <v>511.37445789970269</v>
      </c>
      <c r="DA8207" s="78">
        <v>15898.823661375331</v>
      </c>
      <c r="DB8207" s="78">
        <v>8566.4436514564713</v>
      </c>
      <c r="DC8207" s="78">
        <v>5907.6422695793208</v>
      </c>
      <c r="DD8207" s="78">
        <v>9.1737920808502176E-10</v>
      </c>
      <c r="DE8207" s="78">
        <v>0</v>
      </c>
      <c r="DF8207" s="78">
        <v>5.4195481869162775E-6</v>
      </c>
      <c r="DG8207" s="78">
        <v>5.4195481869162775E-6</v>
      </c>
      <c r="DH8207" s="78">
        <v>0</v>
      </c>
      <c r="DI8207" s="78">
        <v>3.2546223663198271E-6</v>
      </c>
      <c r="DJ8207" s="78">
        <v>3.2546223663198271E-6</v>
      </c>
      <c r="DK8207" s="78">
        <v>0</v>
      </c>
      <c r="DL8207" s="78">
        <v>3.2546223663198271E-6</v>
      </c>
    </row>
    <row r="8208" spans="98:116" x14ac:dyDescent="0.25">
      <c r="CT8208" s="78" t="s">
        <v>155</v>
      </c>
      <c r="CU8208" s="78" t="s">
        <v>476</v>
      </c>
      <c r="CV8208" s="78" t="s">
        <v>499</v>
      </c>
      <c r="CW8208" s="78">
        <v>2042</v>
      </c>
      <c r="CX8208" s="78">
        <v>0</v>
      </c>
      <c r="CY8208" s="78">
        <v>24976.64177073169</v>
      </c>
      <c r="CZ8208" s="78">
        <v>511.37445789970269</v>
      </c>
      <c r="DA8208" s="78">
        <v>15898.823661375331</v>
      </c>
      <c r="DB8208" s="78">
        <v>8566.4436514564713</v>
      </c>
      <c r="DC8208" s="78">
        <v>5907.6422695793208</v>
      </c>
      <c r="DD8208" s="78">
        <v>9.1737920808502176E-10</v>
      </c>
      <c r="DE8208" s="78">
        <v>0</v>
      </c>
      <c r="DF8208" s="78">
        <v>5.4195481869162775E-6</v>
      </c>
      <c r="DG8208" s="78">
        <v>5.4195481869162775E-6</v>
      </c>
      <c r="DH8208" s="78">
        <v>0</v>
      </c>
      <c r="DI8208" s="78">
        <v>3.4341341536593228E-6</v>
      </c>
      <c r="DJ8208" s="78">
        <v>3.4341341536593228E-6</v>
      </c>
      <c r="DK8208" s="78">
        <v>0</v>
      </c>
      <c r="DL8208" s="78">
        <v>3.4341341536593228E-6</v>
      </c>
    </row>
    <row r="8209" spans="98:116" x14ac:dyDescent="0.25">
      <c r="CT8209" s="78" t="s">
        <v>155</v>
      </c>
      <c r="CU8209" s="78" t="s">
        <v>476</v>
      </c>
      <c r="CV8209" s="78" t="s">
        <v>499</v>
      </c>
      <c r="CW8209" s="78">
        <v>2043</v>
      </c>
      <c r="CX8209" s="78">
        <v>0</v>
      </c>
      <c r="CY8209" s="78">
        <v>26191.727822098001</v>
      </c>
      <c r="CZ8209" s="78">
        <v>544.12906691831051</v>
      </c>
      <c r="DA8209" s="78">
        <v>16654.741429753871</v>
      </c>
      <c r="DB8209" s="78">
        <v>8992.8573254249513</v>
      </c>
      <c r="DC8209" s="78">
        <v>6201.7082259035078</v>
      </c>
      <c r="DD8209" s="78">
        <v>9.1737920808502176E-10</v>
      </c>
      <c r="DE8209" s="78">
        <v>0</v>
      </c>
      <c r="DF8209" s="78">
        <v>5.6893181810537253E-6</v>
      </c>
      <c r="DG8209" s="78">
        <v>5.6893181810537253E-6</v>
      </c>
      <c r="DH8209" s="78">
        <v>0</v>
      </c>
      <c r="DI8209" s="78">
        <v>3.4341341536593228E-6</v>
      </c>
      <c r="DJ8209" s="78">
        <v>3.4341341536593228E-6</v>
      </c>
      <c r="DK8209" s="78">
        <v>0</v>
      </c>
      <c r="DL8209" s="78">
        <v>3.4341341536593228E-6</v>
      </c>
    </row>
    <row r="8210" spans="98:116" x14ac:dyDescent="0.25">
      <c r="CT8210" s="78" t="s">
        <v>155</v>
      </c>
      <c r="CU8210" s="78" t="s">
        <v>476</v>
      </c>
      <c r="CV8210" s="78" t="s">
        <v>499</v>
      </c>
      <c r="CW8210" s="78">
        <v>2044</v>
      </c>
      <c r="CX8210" s="78">
        <v>0</v>
      </c>
      <c r="CY8210" s="78">
        <v>26191.727822098001</v>
      </c>
      <c r="CZ8210" s="78">
        <v>544.12906691831051</v>
      </c>
      <c r="DA8210" s="78">
        <v>16654.741429753871</v>
      </c>
      <c r="DB8210" s="78">
        <v>8992.8573254249513</v>
      </c>
      <c r="DC8210" s="78">
        <v>6201.7082259035078</v>
      </c>
      <c r="DD8210" s="78">
        <v>9.1737920808502176E-10</v>
      </c>
      <c r="DE8210" s="78">
        <v>0</v>
      </c>
      <c r="DF8210" s="78">
        <v>5.6893181810537253E-6</v>
      </c>
      <c r="DG8210" s="78">
        <v>5.6893181810537253E-6</v>
      </c>
      <c r="DH8210" s="78">
        <v>0</v>
      </c>
      <c r="DI8210" s="78">
        <v>3.4341341536593228E-6</v>
      </c>
      <c r="DJ8210" s="78">
        <v>3.4341341536593228E-6</v>
      </c>
      <c r="DK8210" s="78">
        <v>0</v>
      </c>
      <c r="DL8210" s="78">
        <v>3.4341341536593228E-6</v>
      </c>
    </row>
    <row r="8211" spans="98:116" x14ac:dyDescent="0.25">
      <c r="CT8211" s="78" t="s">
        <v>155</v>
      </c>
      <c r="CU8211" s="78" t="s">
        <v>476</v>
      </c>
      <c r="CV8211" s="78" t="s">
        <v>499</v>
      </c>
      <c r="CW8211" s="78">
        <v>2045</v>
      </c>
      <c r="CX8211" s="78">
        <v>0</v>
      </c>
      <c r="CY8211" s="78">
        <v>26191.727822098001</v>
      </c>
      <c r="CZ8211" s="78">
        <v>544.12906691831051</v>
      </c>
      <c r="DA8211" s="78">
        <v>16654.741429753871</v>
      </c>
      <c r="DB8211" s="78">
        <v>8992.8573254249513</v>
      </c>
      <c r="DC8211" s="78">
        <v>6201.7082259035078</v>
      </c>
      <c r="DD8211" s="78">
        <v>9.1737920808502176E-10</v>
      </c>
      <c r="DE8211" s="78">
        <v>0</v>
      </c>
      <c r="DF8211" s="78">
        <v>5.6893181810537253E-6</v>
      </c>
      <c r="DG8211" s="78">
        <v>5.6893181810537253E-6</v>
      </c>
      <c r="DH8211" s="78">
        <v>0</v>
      </c>
      <c r="DI8211" s="78">
        <v>3.4341341536593228E-6</v>
      </c>
      <c r="DJ8211" s="78">
        <v>3.4341341536593228E-6</v>
      </c>
      <c r="DK8211" s="78">
        <v>0</v>
      </c>
      <c r="DL8211" s="78">
        <v>3.4341341536593228E-6</v>
      </c>
    </row>
    <row r="8212" spans="98:116" x14ac:dyDescent="0.25">
      <c r="CT8212" s="78" t="s">
        <v>155</v>
      </c>
      <c r="CU8212" s="78" t="s">
        <v>476</v>
      </c>
      <c r="CV8212" s="78" t="s">
        <v>499</v>
      </c>
      <c r="CW8212" s="78">
        <v>2046</v>
      </c>
      <c r="CX8212" s="78">
        <v>0</v>
      </c>
      <c r="CY8212" s="78">
        <v>26191.727822098001</v>
      </c>
      <c r="CZ8212" s="78">
        <v>544.12906691831051</v>
      </c>
      <c r="DA8212" s="78">
        <v>16654.741429753871</v>
      </c>
      <c r="DB8212" s="78">
        <v>8992.8573254249513</v>
      </c>
      <c r="DC8212" s="78">
        <v>6201.7082259035078</v>
      </c>
      <c r="DD8212" s="78">
        <v>9.1737920808502176E-10</v>
      </c>
      <c r="DE8212" s="78">
        <v>0</v>
      </c>
      <c r="DF8212" s="78">
        <v>5.6893181810537253E-6</v>
      </c>
      <c r="DG8212" s="78">
        <v>5.6893181810537253E-6</v>
      </c>
      <c r="DH8212" s="78">
        <v>0</v>
      </c>
      <c r="DI8212" s="78">
        <v>3.4341341536593228E-6</v>
      </c>
      <c r="DJ8212" s="78">
        <v>3.4341341536593228E-6</v>
      </c>
      <c r="DK8212" s="78">
        <v>0</v>
      </c>
      <c r="DL8212" s="78">
        <v>3.4341341536593228E-6</v>
      </c>
    </row>
    <row r="8213" spans="98:116" x14ac:dyDescent="0.25">
      <c r="CT8213" s="78" t="s">
        <v>155</v>
      </c>
      <c r="CU8213" s="78" t="s">
        <v>476</v>
      </c>
      <c r="CV8213" s="78" t="s">
        <v>499</v>
      </c>
      <c r="CW8213" s="78">
        <v>2047</v>
      </c>
      <c r="CX8213" s="78">
        <v>0</v>
      </c>
      <c r="CY8213" s="78">
        <v>26191.727822098001</v>
      </c>
      <c r="CZ8213" s="78">
        <v>544.12906691831051</v>
      </c>
      <c r="DA8213" s="78">
        <v>16654.741429753871</v>
      </c>
      <c r="DB8213" s="78">
        <v>8992.8573254249513</v>
      </c>
      <c r="DC8213" s="78">
        <v>6201.7082259035078</v>
      </c>
      <c r="DD8213" s="78">
        <v>9.1737920808502176E-10</v>
      </c>
      <c r="DE8213" s="78">
        <v>0</v>
      </c>
      <c r="DF8213" s="78">
        <v>5.6893181810537253E-6</v>
      </c>
      <c r="DG8213" s="78">
        <v>5.6893181810537253E-6</v>
      </c>
      <c r="DH8213" s="78">
        <v>0</v>
      </c>
      <c r="DI8213" s="78">
        <v>3.6383200815759763E-6</v>
      </c>
      <c r="DJ8213" s="78">
        <v>3.6383200815759763E-6</v>
      </c>
      <c r="DK8213" s="78">
        <v>0</v>
      </c>
      <c r="DL8213" s="78">
        <v>3.6383200815759763E-6</v>
      </c>
    </row>
    <row r="8214" spans="98:116" x14ac:dyDescent="0.25">
      <c r="CT8214" s="78" t="s">
        <v>155</v>
      </c>
      <c r="CU8214" s="78" t="s">
        <v>476</v>
      </c>
      <c r="CV8214" s="78" t="s">
        <v>499</v>
      </c>
      <c r="CW8214" s="78">
        <v>2048</v>
      </c>
      <c r="CX8214" s="78">
        <v>0</v>
      </c>
      <c r="CY8214" s="78">
        <v>27464.722723733419</v>
      </c>
      <c r="CZ8214" s="78">
        <v>578.84065083859616</v>
      </c>
      <c r="DA8214" s="78">
        <v>17445.53797320255</v>
      </c>
      <c r="DB8214" s="78">
        <v>9440.3440996916979</v>
      </c>
      <c r="DC8214" s="78">
        <v>6510.3067400939872</v>
      </c>
      <c r="DD8214" s="78">
        <v>9.1737920808502176E-10</v>
      </c>
      <c r="DE8214" s="78">
        <v>0</v>
      </c>
      <c r="DF8214" s="78">
        <v>5.9724200416180011E-6</v>
      </c>
      <c r="DG8214" s="78">
        <v>5.9724200416180011E-6</v>
      </c>
      <c r="DH8214" s="78">
        <v>0</v>
      </c>
      <c r="DI8214" s="78">
        <v>3.6383200815759763E-6</v>
      </c>
      <c r="DJ8214" s="78">
        <v>3.6383200815759763E-6</v>
      </c>
      <c r="DK8214" s="78">
        <v>0</v>
      </c>
      <c r="DL8214" s="78">
        <v>3.6383200815759763E-6</v>
      </c>
    </row>
    <row r="8215" spans="98:116" x14ac:dyDescent="0.25">
      <c r="CT8215" s="78" t="s">
        <v>155</v>
      </c>
      <c r="CU8215" s="78" t="s">
        <v>476</v>
      </c>
      <c r="CV8215" s="78" t="s">
        <v>499</v>
      </c>
      <c r="CW8215" s="78">
        <v>2049</v>
      </c>
      <c r="CX8215" s="78">
        <v>0</v>
      </c>
      <c r="CY8215" s="78">
        <v>27464.722723733419</v>
      </c>
      <c r="CZ8215" s="78">
        <v>578.84065083859616</v>
      </c>
      <c r="DA8215" s="78">
        <v>17445.53797320255</v>
      </c>
      <c r="DB8215" s="78">
        <v>9440.3440996916979</v>
      </c>
      <c r="DC8215" s="78">
        <v>6510.3067400939872</v>
      </c>
      <c r="DD8215" s="78">
        <v>9.1737920808502176E-10</v>
      </c>
      <c r="DE8215" s="78">
        <v>0</v>
      </c>
      <c r="DF8215" s="78">
        <v>5.9724200416180011E-6</v>
      </c>
      <c r="DG8215" s="78">
        <v>5.9724200416180011E-6</v>
      </c>
      <c r="DH8215" s="78">
        <v>0</v>
      </c>
      <c r="DI8215" s="78">
        <v>3.6383200815759763E-6</v>
      </c>
      <c r="DJ8215" s="78">
        <v>3.6383200815759763E-6</v>
      </c>
      <c r="DK8215" s="78">
        <v>0</v>
      </c>
      <c r="DL8215" s="78">
        <v>3.6383200815759763E-6</v>
      </c>
    </row>
    <row r="8216" spans="98:116" x14ac:dyDescent="0.25">
      <c r="CT8216" s="78" t="s">
        <v>155</v>
      </c>
      <c r="CU8216" s="78" t="s">
        <v>476</v>
      </c>
      <c r="CV8216" s="78" t="s">
        <v>499</v>
      </c>
      <c r="CW8216" s="78">
        <v>2050</v>
      </c>
      <c r="CX8216" s="78">
        <v>0</v>
      </c>
      <c r="CY8216" s="78">
        <v>27464.722723733419</v>
      </c>
      <c r="CZ8216" s="78">
        <v>578.84065083859616</v>
      </c>
      <c r="DA8216" s="78">
        <v>17445.53797320255</v>
      </c>
      <c r="DB8216" s="78">
        <v>9440.3440996916979</v>
      </c>
      <c r="DC8216" s="78">
        <v>6510.3067400939872</v>
      </c>
      <c r="DD8216" s="78">
        <v>9.1737920808502176E-10</v>
      </c>
      <c r="DE8216" s="78">
        <v>0</v>
      </c>
      <c r="DF8216" s="78">
        <v>5.9724200416180011E-6</v>
      </c>
      <c r="DG8216" s="78">
        <v>5.9724200416180011E-6</v>
      </c>
      <c r="DH8216" s="78">
        <v>0</v>
      </c>
      <c r="DI8216" s="78">
        <v>3.6383200815759763E-6</v>
      </c>
      <c r="DJ8216" s="78">
        <v>3.6383200815759763E-6</v>
      </c>
      <c r="DK8216" s="78">
        <v>0</v>
      </c>
      <c r="DL8216" s="78">
        <v>3.6383200815759763E-6</v>
      </c>
    </row>
    <row r="8217" spans="98:116" x14ac:dyDescent="0.25">
      <c r="CT8217" s="78" t="s">
        <v>155</v>
      </c>
      <c r="CU8217" s="78" t="s">
        <v>476</v>
      </c>
      <c r="CV8217" s="78" t="s">
        <v>499</v>
      </c>
      <c r="CW8217" s="78">
        <v>2051</v>
      </c>
      <c r="CX8217" s="78">
        <v>0</v>
      </c>
      <c r="CY8217" s="78">
        <v>27464.722723733419</v>
      </c>
      <c r="CZ8217" s="78">
        <v>578.84065083859616</v>
      </c>
      <c r="DA8217" s="78">
        <v>17445.53797320255</v>
      </c>
      <c r="DB8217" s="78">
        <v>9440.3440996916979</v>
      </c>
      <c r="DC8217" s="78">
        <v>6510.3067400939872</v>
      </c>
      <c r="DD8217" s="78">
        <v>9.1737920808502176E-10</v>
      </c>
      <c r="DE8217" s="78">
        <v>0</v>
      </c>
      <c r="DF8217" s="78">
        <v>5.9724200416180011E-6</v>
      </c>
      <c r="DG8217" s="78">
        <v>5.9724200416180011E-6</v>
      </c>
      <c r="DH8217" s="78">
        <v>0</v>
      </c>
      <c r="DI8217" s="78">
        <v>3.6383200815759763E-6</v>
      </c>
      <c r="DJ8217" s="78">
        <v>3.6383200815759763E-6</v>
      </c>
      <c r="DK8217" s="78">
        <v>0</v>
      </c>
      <c r="DL8217" s="78">
        <v>3.6383200815759763E-6</v>
      </c>
    </row>
    <row r="8218" spans="98:116" x14ac:dyDescent="0.25">
      <c r="CT8218" s="78" t="s">
        <v>155</v>
      </c>
      <c r="CU8218" s="78" t="s">
        <v>476</v>
      </c>
      <c r="CV8218" s="78" t="s">
        <v>499</v>
      </c>
      <c r="CW8218" s="78">
        <v>2052</v>
      </c>
      <c r="CX8218" s="78">
        <v>0</v>
      </c>
      <c r="CY8218" s="78">
        <v>27464.722723733419</v>
      </c>
      <c r="CZ8218" s="78">
        <v>578.84065083859616</v>
      </c>
      <c r="DA8218" s="78">
        <v>17445.53797320255</v>
      </c>
      <c r="DB8218" s="78">
        <v>9440.3440996916979</v>
      </c>
      <c r="DC8218" s="78">
        <v>6510.3067400939872</v>
      </c>
      <c r="DD8218" s="78">
        <v>9.1737920808502176E-10</v>
      </c>
      <c r="DE8218" s="78">
        <v>0</v>
      </c>
      <c r="DF8218" s="78">
        <v>5.9724200416180011E-6</v>
      </c>
      <c r="DG8218" s="78">
        <v>5.9724200416180011E-6</v>
      </c>
      <c r="DH8218" s="78">
        <v>0</v>
      </c>
      <c r="DI8218" s="78">
        <v>3.8655838620888216E-6</v>
      </c>
      <c r="DJ8218" s="78">
        <v>3.8655838620888216E-6</v>
      </c>
      <c r="DK8218" s="78">
        <v>0</v>
      </c>
      <c r="DL8218" s="78">
        <v>3.8655838620888216E-6</v>
      </c>
    </row>
    <row r="8219" spans="98:116" x14ac:dyDescent="0.25">
      <c r="CT8219" s="78" t="s">
        <v>155</v>
      </c>
      <c r="CU8219" s="78" t="s">
        <v>476</v>
      </c>
      <c r="CV8219" s="78" t="s">
        <v>499</v>
      </c>
      <c r="CW8219" s="78">
        <v>2053</v>
      </c>
      <c r="CX8219" s="78">
        <v>0</v>
      </c>
      <c r="CY8219" s="78">
        <v>28779.669377747239</v>
      </c>
      <c r="CZ8219" s="78">
        <v>615.09516728725055</v>
      </c>
      <c r="DA8219" s="78">
        <v>18261.232691172881</v>
      </c>
      <c r="DB8219" s="78">
        <v>9903.3415192865414</v>
      </c>
      <c r="DC8219" s="78">
        <v>6829.6017985795015</v>
      </c>
      <c r="DD8219" s="78">
        <v>9.1737920808502176E-10</v>
      </c>
      <c r="DE8219" s="78">
        <v>0</v>
      </c>
      <c r="DF8219" s="78">
        <v>6.2653346895169035E-6</v>
      </c>
      <c r="DG8219" s="78">
        <v>6.2653346895169035E-6</v>
      </c>
      <c r="DH8219" s="78">
        <v>0</v>
      </c>
      <c r="DI8219" s="78">
        <v>3.8655838620888216E-6</v>
      </c>
      <c r="DJ8219" s="78">
        <v>3.8655838620888216E-6</v>
      </c>
      <c r="DK8219" s="78">
        <v>0</v>
      </c>
      <c r="DL8219" s="78">
        <v>3.8655838620888216E-6</v>
      </c>
    </row>
    <row r="8220" spans="98:116" x14ac:dyDescent="0.25">
      <c r="CT8220" s="78" t="s">
        <v>155</v>
      </c>
      <c r="CU8220" s="78" t="s">
        <v>476</v>
      </c>
      <c r="CV8220" s="78" t="s">
        <v>499</v>
      </c>
      <c r="CW8220" s="78">
        <v>2054</v>
      </c>
      <c r="CX8220" s="78">
        <v>0</v>
      </c>
      <c r="CY8220" s="78">
        <v>28779.669377747239</v>
      </c>
      <c r="CZ8220" s="78">
        <v>615.09516728725055</v>
      </c>
      <c r="DA8220" s="78">
        <v>18261.232691172881</v>
      </c>
      <c r="DB8220" s="78">
        <v>9903.3415192865414</v>
      </c>
      <c r="DC8220" s="78">
        <v>6829.6017985795015</v>
      </c>
      <c r="DD8220" s="78">
        <v>9.1737920808502176E-10</v>
      </c>
      <c r="DE8220" s="78">
        <v>0</v>
      </c>
      <c r="DF8220" s="78">
        <v>6.2653346895169035E-6</v>
      </c>
      <c r="DG8220" s="78">
        <v>6.2653346895169035E-6</v>
      </c>
      <c r="DH8220" s="78">
        <v>0</v>
      </c>
      <c r="DI8220" s="78">
        <v>3.8655838620888216E-6</v>
      </c>
      <c r="DJ8220" s="78">
        <v>3.8655838620888216E-6</v>
      </c>
      <c r="DK8220" s="78">
        <v>0</v>
      </c>
      <c r="DL8220" s="78">
        <v>3.8655838620888216E-6</v>
      </c>
    </row>
    <row r="8221" spans="98:116" x14ac:dyDescent="0.25">
      <c r="CT8221" s="78" t="s">
        <v>155</v>
      </c>
      <c r="CU8221" s="78" t="s">
        <v>476</v>
      </c>
      <c r="CV8221" s="78" t="s">
        <v>499</v>
      </c>
      <c r="CW8221" s="78">
        <v>2055</v>
      </c>
      <c r="CX8221" s="78">
        <v>0</v>
      </c>
      <c r="CY8221" s="78">
        <v>28779.669377747239</v>
      </c>
      <c r="CZ8221" s="78">
        <v>615.09516728725055</v>
      </c>
      <c r="DA8221" s="78">
        <v>18261.232691172881</v>
      </c>
      <c r="DB8221" s="78">
        <v>9903.3415192865414</v>
      </c>
      <c r="DC8221" s="78">
        <v>6829.6017985795015</v>
      </c>
      <c r="DD8221" s="78">
        <v>9.1737920808502176E-10</v>
      </c>
      <c r="DE8221" s="78">
        <v>0</v>
      </c>
      <c r="DF8221" s="78">
        <v>6.2653346895169035E-6</v>
      </c>
      <c r="DG8221" s="78">
        <v>6.2653346895169035E-6</v>
      </c>
      <c r="DH8221" s="78">
        <v>0</v>
      </c>
      <c r="DI8221" s="78">
        <v>3.8655838620888216E-6</v>
      </c>
      <c r="DJ8221" s="78">
        <v>3.8655838620888216E-6</v>
      </c>
      <c r="DK8221" s="78">
        <v>0</v>
      </c>
      <c r="DL8221" s="78">
        <v>3.8655838620888216E-6</v>
      </c>
    </row>
    <row r="8222" spans="98:116" x14ac:dyDescent="0.25">
      <c r="CT8222" s="78" t="s">
        <v>155</v>
      </c>
      <c r="CU8222" s="78" t="s">
        <v>476</v>
      </c>
      <c r="CV8222" s="78" t="s">
        <v>500</v>
      </c>
      <c r="CW8222" s="78">
        <v>2026</v>
      </c>
      <c r="CX8222" s="78">
        <v>0</v>
      </c>
      <c r="CY8222" s="78">
        <v>21835.978114130408</v>
      </c>
      <c r="CZ8222" s="78">
        <v>428.60232122030328</v>
      </c>
      <c r="DA8222" s="78">
        <v>13939.56097345755</v>
      </c>
      <c r="DB8222" s="78">
        <v>7467.8148194525502</v>
      </c>
      <c r="DC8222" s="78">
        <v>5149.9992626797848</v>
      </c>
      <c r="DD8222" s="78">
        <v>3.9557009177248653E-8</v>
      </c>
      <c r="DE8222" s="78">
        <v>0</v>
      </c>
      <c r="DF8222" s="78">
        <v>2.0371856809664804E-4</v>
      </c>
      <c r="DG8222" s="78">
        <v>2.0371856809664804E-4</v>
      </c>
      <c r="DH8222" s="78">
        <v>0</v>
      </c>
      <c r="DI8222" s="78">
        <v>3.8655838620888216E-6</v>
      </c>
      <c r="DJ8222" s="78">
        <v>3.8655838620888216E-6</v>
      </c>
      <c r="DK8222" s="78">
        <v>0</v>
      </c>
      <c r="DL8222" s="78">
        <v>3.8655838620888216E-6</v>
      </c>
    </row>
    <row r="8223" spans="98:116" x14ac:dyDescent="0.25">
      <c r="CT8223" s="78" t="s">
        <v>155</v>
      </c>
      <c r="CU8223" s="78" t="s">
        <v>476</v>
      </c>
      <c r="CV8223" s="78" t="s">
        <v>500</v>
      </c>
      <c r="CW8223" s="78">
        <v>2027</v>
      </c>
      <c r="CX8223" s="78">
        <v>0</v>
      </c>
      <c r="CY8223" s="78">
        <v>21835.978114130408</v>
      </c>
      <c r="CZ8223" s="78">
        <v>428.60232122030328</v>
      </c>
      <c r="DA8223" s="78">
        <v>13939.56097345755</v>
      </c>
      <c r="DB8223" s="78">
        <v>7467.8148194525502</v>
      </c>
      <c r="DC8223" s="78">
        <v>5149.9992626797848</v>
      </c>
      <c r="DD8223" s="78">
        <v>3.9557009177248653E-8</v>
      </c>
      <c r="DE8223" s="78">
        <v>0</v>
      </c>
      <c r="DF8223" s="78">
        <v>2.0371856809664804E-4</v>
      </c>
      <c r="DG8223" s="78">
        <v>2.0371856809664804E-4</v>
      </c>
      <c r="DH8223" s="78">
        <v>0</v>
      </c>
      <c r="DI8223" s="78">
        <v>4.1141340465183767E-6</v>
      </c>
      <c r="DJ8223" s="78">
        <v>4.1141340465183767E-6</v>
      </c>
      <c r="DK8223" s="78">
        <v>0</v>
      </c>
      <c r="DL8223" s="78">
        <v>4.1141340465183767E-6</v>
      </c>
    </row>
    <row r="8224" spans="98:116" x14ac:dyDescent="0.25">
      <c r="CT8224" s="78" t="s">
        <v>155</v>
      </c>
      <c r="CU8224" s="78" t="s">
        <v>476</v>
      </c>
      <c r="CV8224" s="78" t="s">
        <v>500</v>
      </c>
      <c r="CW8224" s="78">
        <v>2028</v>
      </c>
      <c r="CX8224" s="78">
        <v>0</v>
      </c>
      <c r="CY8224" s="78">
        <v>22783.187028906919</v>
      </c>
      <c r="CZ8224" s="78">
        <v>453.26096055716278</v>
      </c>
      <c r="DA8224" s="78">
        <v>14531.33568557209</v>
      </c>
      <c r="DB8224" s="78">
        <v>7798.5903827776492</v>
      </c>
      <c r="DC8224" s="78">
        <v>5378.1106913134199</v>
      </c>
      <c r="DD8224" s="78">
        <v>3.9557009177248653E-8</v>
      </c>
      <c r="DE8224" s="78">
        <v>0</v>
      </c>
      <c r="DF8224" s="78">
        <v>2.1274197397254404E-4</v>
      </c>
      <c r="DG8224" s="78">
        <v>2.1274197397254404E-4</v>
      </c>
      <c r="DH8224" s="78">
        <v>0</v>
      </c>
      <c r="DI8224" s="78">
        <v>4.1141340465183767E-6</v>
      </c>
      <c r="DJ8224" s="78">
        <v>4.1141340465183767E-6</v>
      </c>
      <c r="DK8224" s="78">
        <v>0</v>
      </c>
      <c r="DL8224" s="78">
        <v>4.1141340465183767E-6</v>
      </c>
    </row>
    <row r="8225" spans="98:116" x14ac:dyDescent="0.25">
      <c r="CT8225" s="78" t="s">
        <v>155</v>
      </c>
      <c r="CU8225" s="78" t="s">
        <v>476</v>
      </c>
      <c r="CV8225" s="78" t="s">
        <v>500</v>
      </c>
      <c r="CW8225" s="78">
        <v>2029</v>
      </c>
      <c r="CX8225" s="78">
        <v>0</v>
      </c>
      <c r="CY8225" s="78">
        <v>22783.187028906919</v>
      </c>
      <c r="CZ8225" s="78">
        <v>453.26096055716278</v>
      </c>
      <c r="DA8225" s="78">
        <v>14531.33568557209</v>
      </c>
      <c r="DB8225" s="78">
        <v>7798.5903827776492</v>
      </c>
      <c r="DC8225" s="78">
        <v>5378.1106913134199</v>
      </c>
      <c r="DD8225" s="78">
        <v>3.9557009177248653E-8</v>
      </c>
      <c r="DE8225" s="78">
        <v>0</v>
      </c>
      <c r="DF8225" s="78">
        <v>2.1274197397254404E-4</v>
      </c>
      <c r="DG8225" s="78">
        <v>2.1274197397254404E-4</v>
      </c>
      <c r="DH8225" s="78">
        <v>0</v>
      </c>
      <c r="DI8225" s="78">
        <v>4.1141340465183767E-6</v>
      </c>
      <c r="DJ8225" s="78">
        <v>4.1141340465183767E-6</v>
      </c>
      <c r="DK8225" s="78">
        <v>0</v>
      </c>
      <c r="DL8225" s="78">
        <v>4.1141340465183767E-6</v>
      </c>
    </row>
    <row r="8226" spans="98:116" x14ac:dyDescent="0.25">
      <c r="CT8226" s="78" t="s">
        <v>155</v>
      </c>
      <c r="CU8226" s="78" t="s">
        <v>476</v>
      </c>
      <c r="CV8226" s="78" t="s">
        <v>500</v>
      </c>
      <c r="CW8226" s="78">
        <v>2030</v>
      </c>
      <c r="CX8226" s="78">
        <v>0</v>
      </c>
      <c r="CY8226" s="78">
        <v>22783.187028906919</v>
      </c>
      <c r="CZ8226" s="78">
        <v>453.26096055716278</v>
      </c>
      <c r="DA8226" s="78">
        <v>14531.33568557209</v>
      </c>
      <c r="DB8226" s="78">
        <v>7798.5903827776492</v>
      </c>
      <c r="DC8226" s="78">
        <v>5378.1106913134199</v>
      </c>
      <c r="DD8226" s="78">
        <v>3.9557009177248653E-8</v>
      </c>
      <c r="DE8226" s="78">
        <v>0</v>
      </c>
      <c r="DF8226" s="78">
        <v>2.1274197397254404E-4</v>
      </c>
      <c r="DG8226" s="78">
        <v>2.1274197397254404E-4</v>
      </c>
      <c r="DH8226" s="78">
        <v>0</v>
      </c>
      <c r="DI8226" s="78">
        <v>4.1141340465183767E-6</v>
      </c>
      <c r="DJ8226" s="78">
        <v>4.1141340465183767E-6</v>
      </c>
      <c r="DK8226" s="78">
        <v>0</v>
      </c>
      <c r="DL8226" s="78">
        <v>4.1141340465183767E-6</v>
      </c>
    </row>
    <row r="8227" spans="98:116" x14ac:dyDescent="0.25">
      <c r="CT8227" s="78" t="s">
        <v>155</v>
      </c>
      <c r="CU8227" s="78" t="s">
        <v>476</v>
      </c>
      <c r="CV8227" s="78" t="s">
        <v>500</v>
      </c>
      <c r="CW8227" s="78">
        <v>2031</v>
      </c>
      <c r="CX8227" s="78">
        <v>0</v>
      </c>
      <c r="CY8227" s="78">
        <v>22783.187028906919</v>
      </c>
      <c r="CZ8227" s="78">
        <v>453.26096055716278</v>
      </c>
      <c r="DA8227" s="78">
        <v>14531.33568557209</v>
      </c>
      <c r="DB8227" s="78">
        <v>7798.5903827776492</v>
      </c>
      <c r="DC8227" s="78">
        <v>5378.1106913134199</v>
      </c>
      <c r="DD8227" s="78">
        <v>3.9557009177248653E-8</v>
      </c>
      <c r="DE8227" s="78">
        <v>0</v>
      </c>
      <c r="DF8227" s="78">
        <v>2.1274197397254404E-4</v>
      </c>
      <c r="DG8227" s="78">
        <v>2.1274197397254404E-4</v>
      </c>
      <c r="DH8227" s="78">
        <v>0</v>
      </c>
      <c r="DI8227" s="78">
        <v>4.1141340465183767E-6</v>
      </c>
      <c r="DJ8227" s="78">
        <v>4.1141340465183767E-6</v>
      </c>
      <c r="DK8227" s="78">
        <v>0</v>
      </c>
      <c r="DL8227" s="78">
        <v>4.1141340465183767E-6</v>
      </c>
    </row>
    <row r="8228" spans="98:116" x14ac:dyDescent="0.25">
      <c r="CT8228" s="78" t="s">
        <v>155</v>
      </c>
      <c r="CU8228" s="78" t="s">
        <v>476</v>
      </c>
      <c r="CV8228" s="78" t="s">
        <v>500</v>
      </c>
      <c r="CW8228" s="78">
        <v>2032</v>
      </c>
      <c r="CX8228" s="78">
        <v>0</v>
      </c>
      <c r="CY8228" s="78">
        <v>22783.187028906919</v>
      </c>
      <c r="CZ8228" s="78">
        <v>453.26096055716278</v>
      </c>
      <c r="DA8228" s="78">
        <v>14531.33568557209</v>
      </c>
      <c r="DB8228" s="78">
        <v>7798.5903827776492</v>
      </c>
      <c r="DC8228" s="78">
        <v>5378.1106913134199</v>
      </c>
      <c r="DD8228" s="78">
        <v>3.9557009177248653E-8</v>
      </c>
      <c r="DE8228" s="78">
        <v>0</v>
      </c>
      <c r="DF8228" s="78">
        <v>2.1274197397254404E-4</v>
      </c>
      <c r="DG8228" s="78">
        <v>2.1274197397254404E-4</v>
      </c>
      <c r="DH8228" s="78">
        <v>0</v>
      </c>
      <c r="DI8228" s="78">
        <v>4.3818821894583016E-6</v>
      </c>
      <c r="DJ8228" s="78">
        <v>4.3818821894583016E-6</v>
      </c>
      <c r="DK8228" s="78">
        <v>0</v>
      </c>
      <c r="DL8228" s="78">
        <v>4.3818821894583016E-6</v>
      </c>
    </row>
    <row r="8229" spans="98:116" x14ac:dyDescent="0.25">
      <c r="CT8229" s="78" t="s">
        <v>155</v>
      </c>
      <c r="CU8229" s="78" t="s">
        <v>476</v>
      </c>
      <c r="CV8229" s="78" t="s">
        <v>500</v>
      </c>
      <c r="CW8229" s="78">
        <v>2033</v>
      </c>
      <c r="CX8229" s="78">
        <v>0</v>
      </c>
      <c r="CY8229" s="78">
        <v>23835.264052429611</v>
      </c>
      <c r="CZ8229" s="78">
        <v>480.96485046155789</v>
      </c>
      <c r="DA8229" s="78">
        <v>15187.729395061249</v>
      </c>
      <c r="DB8229" s="78">
        <v>8166.5698069067703</v>
      </c>
      <c r="DC8229" s="78">
        <v>5631.8788696578886</v>
      </c>
      <c r="DD8229" s="78">
        <v>3.9557009177248653E-8</v>
      </c>
      <c r="DE8229" s="78">
        <v>0</v>
      </c>
      <c r="DF8229" s="78">
        <v>2.2278028413220987E-4</v>
      </c>
      <c r="DG8229" s="78">
        <v>2.2278028413220987E-4</v>
      </c>
      <c r="DH8229" s="78">
        <v>0</v>
      </c>
      <c r="DI8229" s="78">
        <v>4.3818821894583016E-6</v>
      </c>
      <c r="DJ8229" s="78">
        <v>4.3818821894583016E-6</v>
      </c>
      <c r="DK8229" s="78">
        <v>0</v>
      </c>
      <c r="DL8229" s="78">
        <v>4.3818821894583016E-6</v>
      </c>
    </row>
    <row r="8230" spans="98:116" x14ac:dyDescent="0.25">
      <c r="CT8230" s="78" t="s">
        <v>155</v>
      </c>
      <c r="CU8230" s="78" t="s">
        <v>476</v>
      </c>
      <c r="CV8230" s="78" t="s">
        <v>500</v>
      </c>
      <c r="CW8230" s="78">
        <v>2034</v>
      </c>
      <c r="CX8230" s="78">
        <v>0</v>
      </c>
      <c r="CY8230" s="78">
        <v>23835.264052429611</v>
      </c>
      <c r="CZ8230" s="78">
        <v>480.96485046155789</v>
      </c>
      <c r="DA8230" s="78">
        <v>15187.729395061249</v>
      </c>
      <c r="DB8230" s="78">
        <v>8166.5698069067703</v>
      </c>
      <c r="DC8230" s="78">
        <v>5631.8788696578886</v>
      </c>
      <c r="DD8230" s="78">
        <v>3.9557009177248653E-8</v>
      </c>
      <c r="DE8230" s="78">
        <v>0</v>
      </c>
      <c r="DF8230" s="78">
        <v>2.2278028413220987E-4</v>
      </c>
      <c r="DG8230" s="78">
        <v>2.2278028413220987E-4</v>
      </c>
      <c r="DH8230" s="78">
        <v>0</v>
      </c>
      <c r="DI8230" s="78">
        <v>4.3818821894583016E-6</v>
      </c>
      <c r="DJ8230" s="78">
        <v>4.3818821894583016E-6</v>
      </c>
      <c r="DK8230" s="78">
        <v>0</v>
      </c>
      <c r="DL8230" s="78">
        <v>4.3818821894583016E-6</v>
      </c>
    </row>
    <row r="8231" spans="98:116" x14ac:dyDescent="0.25">
      <c r="CT8231" s="78" t="s">
        <v>155</v>
      </c>
      <c r="CU8231" s="78" t="s">
        <v>476</v>
      </c>
      <c r="CV8231" s="78" t="s">
        <v>500</v>
      </c>
      <c r="CW8231" s="78">
        <v>2035</v>
      </c>
      <c r="CX8231" s="78">
        <v>0</v>
      </c>
      <c r="CY8231" s="78">
        <v>23835.264052429611</v>
      </c>
      <c r="CZ8231" s="78">
        <v>480.96485046155789</v>
      </c>
      <c r="DA8231" s="78">
        <v>15187.729395061249</v>
      </c>
      <c r="DB8231" s="78">
        <v>8166.5698069067703</v>
      </c>
      <c r="DC8231" s="78">
        <v>5631.8788696578886</v>
      </c>
      <c r="DD8231" s="78">
        <v>3.9557009177248653E-8</v>
      </c>
      <c r="DE8231" s="78">
        <v>0</v>
      </c>
      <c r="DF8231" s="78">
        <v>2.2278028413220987E-4</v>
      </c>
      <c r="DG8231" s="78">
        <v>2.2278028413220987E-4</v>
      </c>
      <c r="DH8231" s="78">
        <v>0</v>
      </c>
      <c r="DI8231" s="78">
        <v>4.3818821894583016E-6</v>
      </c>
      <c r="DJ8231" s="78">
        <v>4.3818821894583016E-6</v>
      </c>
      <c r="DK8231" s="78">
        <v>0</v>
      </c>
      <c r="DL8231" s="78">
        <v>4.3818821894583016E-6</v>
      </c>
    </row>
    <row r="8232" spans="98:116" x14ac:dyDescent="0.25">
      <c r="CT8232" s="78" t="s">
        <v>155</v>
      </c>
      <c r="CU8232" s="78" t="s">
        <v>476</v>
      </c>
      <c r="CV8232" s="78" t="s">
        <v>500</v>
      </c>
      <c r="CW8232" s="78">
        <v>2036</v>
      </c>
      <c r="CX8232" s="78">
        <v>0</v>
      </c>
      <c r="CY8232" s="78">
        <v>23835.264052429611</v>
      </c>
      <c r="CZ8232" s="78">
        <v>480.96485046155789</v>
      </c>
      <c r="DA8232" s="78">
        <v>15187.729395061249</v>
      </c>
      <c r="DB8232" s="78">
        <v>8166.5698069067703</v>
      </c>
      <c r="DC8232" s="78">
        <v>5631.8788696578886</v>
      </c>
      <c r="DD8232" s="78">
        <v>3.9557009177248653E-8</v>
      </c>
      <c r="DE8232" s="78">
        <v>0</v>
      </c>
      <c r="DF8232" s="78">
        <v>2.2278028413220987E-4</v>
      </c>
      <c r="DG8232" s="78">
        <v>2.2278028413220987E-4</v>
      </c>
      <c r="DH8232" s="78">
        <v>0</v>
      </c>
      <c r="DI8232" s="78">
        <v>0</v>
      </c>
      <c r="DJ8232" s="78">
        <v>4.3818821894583016E-6</v>
      </c>
      <c r="DK8232" s="78">
        <v>0</v>
      </c>
      <c r="DL8232" s="78">
        <v>4.3818821894583016E-6</v>
      </c>
    </row>
    <row r="8233" spans="98:116" x14ac:dyDescent="0.25">
      <c r="CT8233" s="78" t="s">
        <v>155</v>
      </c>
      <c r="CU8233" s="78" t="s">
        <v>476</v>
      </c>
      <c r="CV8233" s="78" t="s">
        <v>500</v>
      </c>
      <c r="CW8233" s="78">
        <v>2037</v>
      </c>
      <c r="CX8233" s="78">
        <v>0</v>
      </c>
      <c r="CY8233" s="78">
        <v>23835.264052429611</v>
      </c>
      <c r="CZ8233" s="78">
        <v>480.96485046155789</v>
      </c>
      <c r="DA8233" s="78">
        <v>15187.729395061249</v>
      </c>
      <c r="DB8233" s="78">
        <v>8166.5698069067703</v>
      </c>
      <c r="DC8233" s="78">
        <v>5631.8788696578886</v>
      </c>
      <c r="DD8233" s="78">
        <v>3.9557009177248653E-8</v>
      </c>
      <c r="DE8233" s="78">
        <v>0</v>
      </c>
      <c r="DF8233" s="78">
        <v>2.2278028413220987E-4</v>
      </c>
      <c r="DG8233" s="78">
        <v>2.2278028413220987E-4</v>
      </c>
      <c r="DH8233" s="78">
        <v>0</v>
      </c>
      <c r="DI8233" s="78">
        <v>2.8344376831879077E-5</v>
      </c>
      <c r="DJ8233" s="78">
        <v>0</v>
      </c>
      <c r="DK8233" s="78">
        <v>0</v>
      </c>
      <c r="DL8233" s="78">
        <v>0</v>
      </c>
    </row>
    <row r="8234" spans="98:116" x14ac:dyDescent="0.25">
      <c r="CT8234" s="78" t="s">
        <v>155</v>
      </c>
      <c r="CU8234" s="78" t="s">
        <v>476</v>
      </c>
      <c r="CV8234" s="78" t="s">
        <v>500</v>
      </c>
      <c r="CW8234" s="78">
        <v>2038</v>
      </c>
      <c r="CX8234" s="78">
        <v>0</v>
      </c>
      <c r="CY8234" s="78">
        <v>24976.64177073212</v>
      </c>
      <c r="CZ8234" s="78">
        <v>511.37445789969559</v>
      </c>
      <c r="DA8234" s="78">
        <v>15898.823661375691</v>
      </c>
      <c r="DB8234" s="78">
        <v>8566.4436514567224</v>
      </c>
      <c r="DC8234" s="78">
        <v>5907.6422695794945</v>
      </c>
      <c r="DD8234" s="78">
        <v>3.9557009177248653E-8</v>
      </c>
      <c r="DE8234" s="78">
        <v>0</v>
      </c>
      <c r="DF8234" s="78">
        <v>2.3368865947365813E-4</v>
      </c>
      <c r="DG8234" s="78">
        <v>2.3368865947365813E-4</v>
      </c>
      <c r="DH8234" s="78">
        <v>0</v>
      </c>
      <c r="DI8234" s="78">
        <v>2.9256809313457226E-5</v>
      </c>
      <c r="DJ8234" s="78">
        <v>2.9256809313457226E-5</v>
      </c>
      <c r="DK8234" s="78">
        <v>0</v>
      </c>
      <c r="DL8234" s="78">
        <v>2.9256809313457226E-5</v>
      </c>
    </row>
    <row r="8235" spans="98:116" x14ac:dyDescent="0.25">
      <c r="CT8235" s="78" t="s">
        <v>155</v>
      </c>
      <c r="CU8235" s="78" t="s">
        <v>476</v>
      </c>
      <c r="CV8235" s="78" t="s">
        <v>500</v>
      </c>
      <c r="CW8235" s="78">
        <v>2039</v>
      </c>
      <c r="CX8235" s="78">
        <v>0</v>
      </c>
      <c r="CY8235" s="78">
        <v>24976.64177073212</v>
      </c>
      <c r="CZ8235" s="78">
        <v>511.37445789969559</v>
      </c>
      <c r="DA8235" s="78">
        <v>15898.823661375691</v>
      </c>
      <c r="DB8235" s="78">
        <v>8566.4436514567224</v>
      </c>
      <c r="DC8235" s="78">
        <v>5907.6422695794945</v>
      </c>
      <c r="DD8235" s="78">
        <v>3.9557009177248653E-8</v>
      </c>
      <c r="DE8235" s="78">
        <v>0</v>
      </c>
      <c r="DF8235" s="78">
        <v>2.3368865947365813E-4</v>
      </c>
      <c r="DG8235" s="78">
        <v>2.3368865947365813E-4</v>
      </c>
      <c r="DH8235" s="78">
        <v>0</v>
      </c>
      <c r="DI8235" s="78">
        <v>2.9256809313457226E-5</v>
      </c>
      <c r="DJ8235" s="78">
        <v>2.9256809313457226E-5</v>
      </c>
      <c r="DK8235" s="78">
        <v>0</v>
      </c>
      <c r="DL8235" s="78">
        <v>2.9256809313457226E-5</v>
      </c>
    </row>
    <row r="8236" spans="98:116" x14ac:dyDescent="0.25">
      <c r="CT8236" s="78" t="s">
        <v>155</v>
      </c>
      <c r="CU8236" s="78" t="s">
        <v>476</v>
      </c>
      <c r="CV8236" s="78" t="s">
        <v>500</v>
      </c>
      <c r="CW8236" s="78">
        <v>2040</v>
      </c>
      <c r="CX8236" s="78">
        <v>0</v>
      </c>
      <c r="CY8236" s="78">
        <v>24976.64177073212</v>
      </c>
      <c r="CZ8236" s="78">
        <v>511.37445789969559</v>
      </c>
      <c r="DA8236" s="78">
        <v>15898.823661375691</v>
      </c>
      <c r="DB8236" s="78">
        <v>8566.4436514567224</v>
      </c>
      <c r="DC8236" s="78">
        <v>5907.6422695794945</v>
      </c>
      <c r="DD8236" s="78">
        <v>3.9557009177248653E-8</v>
      </c>
      <c r="DE8236" s="78">
        <v>0</v>
      </c>
      <c r="DF8236" s="78">
        <v>2.3368865947365813E-4</v>
      </c>
      <c r="DG8236" s="78">
        <v>2.3368865947365813E-4</v>
      </c>
      <c r="DH8236" s="78">
        <v>0</v>
      </c>
      <c r="DI8236" s="78">
        <v>2.9256809313457226E-5</v>
      </c>
      <c r="DJ8236" s="78">
        <v>2.9256809313457226E-5</v>
      </c>
      <c r="DK8236" s="78">
        <v>0</v>
      </c>
      <c r="DL8236" s="78">
        <v>2.9256809313457226E-5</v>
      </c>
    </row>
    <row r="8237" spans="98:116" x14ac:dyDescent="0.25">
      <c r="CT8237" s="78" t="s">
        <v>155</v>
      </c>
      <c r="CU8237" s="78" t="s">
        <v>476</v>
      </c>
      <c r="CV8237" s="78" t="s">
        <v>500</v>
      </c>
      <c r="CW8237" s="78">
        <v>2041</v>
      </c>
      <c r="CX8237" s="78">
        <v>0</v>
      </c>
      <c r="CY8237" s="78">
        <v>24976.64177073212</v>
      </c>
      <c r="CZ8237" s="78">
        <v>511.37445789969559</v>
      </c>
      <c r="DA8237" s="78">
        <v>15898.823661375691</v>
      </c>
      <c r="DB8237" s="78">
        <v>8566.4436514567224</v>
      </c>
      <c r="DC8237" s="78">
        <v>5907.6422695794945</v>
      </c>
      <c r="DD8237" s="78">
        <v>3.9557009177248653E-8</v>
      </c>
      <c r="DE8237" s="78">
        <v>0</v>
      </c>
      <c r="DF8237" s="78">
        <v>2.3368865947365813E-4</v>
      </c>
      <c r="DG8237" s="78">
        <v>2.3368865947365813E-4</v>
      </c>
      <c r="DH8237" s="78">
        <v>0</v>
      </c>
      <c r="DI8237" s="78">
        <v>2.9256809313457226E-5</v>
      </c>
      <c r="DJ8237" s="78">
        <v>2.9256809313457226E-5</v>
      </c>
      <c r="DK8237" s="78">
        <v>0</v>
      </c>
      <c r="DL8237" s="78">
        <v>2.9256809313457226E-5</v>
      </c>
    </row>
    <row r="8238" spans="98:116" x14ac:dyDescent="0.25">
      <c r="CT8238" s="78" t="s">
        <v>155</v>
      </c>
      <c r="CU8238" s="78" t="s">
        <v>476</v>
      </c>
      <c r="CV8238" s="78" t="s">
        <v>500</v>
      </c>
      <c r="CW8238" s="78">
        <v>2042</v>
      </c>
      <c r="CX8238" s="78">
        <v>0</v>
      </c>
      <c r="CY8238" s="78">
        <v>24976.64177073212</v>
      </c>
      <c r="CZ8238" s="78">
        <v>511.37445789969559</v>
      </c>
      <c r="DA8238" s="78">
        <v>15898.823661375691</v>
      </c>
      <c r="DB8238" s="78">
        <v>8566.4436514567224</v>
      </c>
      <c r="DC8238" s="78">
        <v>5907.6422695794945</v>
      </c>
      <c r="DD8238" s="78">
        <v>3.9557009177248653E-8</v>
      </c>
      <c r="DE8238" s="78">
        <v>0</v>
      </c>
      <c r="DF8238" s="78">
        <v>2.3368865947365813E-4</v>
      </c>
      <c r="DG8238" s="78">
        <v>2.3368865947365813E-4</v>
      </c>
      <c r="DH8238" s="78">
        <v>0</v>
      </c>
      <c r="DI8238" s="78">
        <v>2.9256809313457226E-5</v>
      </c>
      <c r="DJ8238" s="78">
        <v>2.9256809313457226E-5</v>
      </c>
      <c r="DK8238" s="78">
        <v>0</v>
      </c>
      <c r="DL8238" s="78">
        <v>2.9256809313457226E-5</v>
      </c>
    </row>
    <row r="8239" spans="98:116" x14ac:dyDescent="0.25">
      <c r="CT8239" s="78" t="s">
        <v>155</v>
      </c>
      <c r="CU8239" s="78" t="s">
        <v>476</v>
      </c>
      <c r="CV8239" s="78" t="s">
        <v>500</v>
      </c>
      <c r="CW8239" s="78">
        <v>2043</v>
      </c>
      <c r="CX8239" s="78">
        <v>0</v>
      </c>
      <c r="CY8239" s="78">
        <v>26191.727822098041</v>
      </c>
      <c r="CZ8239" s="78">
        <v>544.12906691829767</v>
      </c>
      <c r="DA8239" s="78">
        <v>16654.74142975438</v>
      </c>
      <c r="DB8239" s="78">
        <v>8992.8573254253424</v>
      </c>
      <c r="DC8239" s="78">
        <v>6201.7082259037779</v>
      </c>
      <c r="DD8239" s="78">
        <v>3.9557009177248653E-8</v>
      </c>
      <c r="DE8239" s="78">
        <v>0</v>
      </c>
      <c r="DF8239" s="78">
        <v>2.453210292066942E-4</v>
      </c>
      <c r="DG8239" s="78">
        <v>2.453210292066942E-4</v>
      </c>
      <c r="DH8239" s="78">
        <v>0</v>
      </c>
      <c r="DI8239" s="78">
        <v>3.0420451532830128E-5</v>
      </c>
      <c r="DJ8239" s="78">
        <v>3.0420451532830128E-5</v>
      </c>
      <c r="DK8239" s="78">
        <v>0</v>
      </c>
      <c r="DL8239" s="78">
        <v>3.0420451532830128E-5</v>
      </c>
    </row>
    <row r="8240" spans="98:116" x14ac:dyDescent="0.25">
      <c r="CT8240" s="78" t="s">
        <v>155</v>
      </c>
      <c r="CU8240" s="78" t="s">
        <v>476</v>
      </c>
      <c r="CV8240" s="78" t="s">
        <v>500</v>
      </c>
      <c r="CW8240" s="78">
        <v>2044</v>
      </c>
      <c r="CX8240" s="78">
        <v>0</v>
      </c>
      <c r="CY8240" s="78">
        <v>26191.727822098041</v>
      </c>
      <c r="CZ8240" s="78">
        <v>544.12906691829767</v>
      </c>
      <c r="DA8240" s="78">
        <v>16654.74142975438</v>
      </c>
      <c r="DB8240" s="78">
        <v>8992.8573254253424</v>
      </c>
      <c r="DC8240" s="78">
        <v>6201.7082259037779</v>
      </c>
      <c r="DD8240" s="78">
        <v>3.9557009177248653E-8</v>
      </c>
      <c r="DE8240" s="78">
        <v>0</v>
      </c>
      <c r="DF8240" s="78">
        <v>2.453210292066942E-4</v>
      </c>
      <c r="DG8240" s="78">
        <v>2.453210292066942E-4</v>
      </c>
      <c r="DH8240" s="78">
        <v>0</v>
      </c>
      <c r="DI8240" s="78">
        <v>3.0420451532830128E-5</v>
      </c>
      <c r="DJ8240" s="78">
        <v>3.0420451532830128E-5</v>
      </c>
      <c r="DK8240" s="78">
        <v>0</v>
      </c>
      <c r="DL8240" s="78">
        <v>3.0420451532830128E-5</v>
      </c>
    </row>
    <row r="8241" spans="98:116" x14ac:dyDescent="0.25">
      <c r="CT8241" s="78" t="s">
        <v>155</v>
      </c>
      <c r="CU8241" s="78" t="s">
        <v>476</v>
      </c>
      <c r="CV8241" s="78" t="s">
        <v>500</v>
      </c>
      <c r="CW8241" s="78">
        <v>2045</v>
      </c>
      <c r="CX8241" s="78">
        <v>0</v>
      </c>
      <c r="CY8241" s="78">
        <v>26191.727822098041</v>
      </c>
      <c r="CZ8241" s="78">
        <v>544.12906691829767</v>
      </c>
      <c r="DA8241" s="78">
        <v>16654.74142975438</v>
      </c>
      <c r="DB8241" s="78">
        <v>8992.8573254253424</v>
      </c>
      <c r="DC8241" s="78">
        <v>6201.7082259037779</v>
      </c>
      <c r="DD8241" s="78">
        <v>3.9557009177248653E-8</v>
      </c>
      <c r="DE8241" s="78">
        <v>0</v>
      </c>
      <c r="DF8241" s="78">
        <v>2.453210292066942E-4</v>
      </c>
      <c r="DG8241" s="78">
        <v>2.453210292066942E-4</v>
      </c>
      <c r="DH8241" s="78">
        <v>0</v>
      </c>
      <c r="DI8241" s="78">
        <v>3.0420451532830128E-5</v>
      </c>
      <c r="DJ8241" s="78">
        <v>3.0420451532830128E-5</v>
      </c>
      <c r="DK8241" s="78">
        <v>0</v>
      </c>
      <c r="DL8241" s="78">
        <v>3.0420451532830128E-5</v>
      </c>
    </row>
    <row r="8242" spans="98:116" x14ac:dyDescent="0.25">
      <c r="CT8242" s="78" t="s">
        <v>155</v>
      </c>
      <c r="CU8242" s="78" t="s">
        <v>476</v>
      </c>
      <c r="CV8242" s="78" t="s">
        <v>500</v>
      </c>
      <c r="CW8242" s="78">
        <v>2046</v>
      </c>
      <c r="CX8242" s="78">
        <v>0</v>
      </c>
      <c r="CY8242" s="78">
        <v>26191.727822098041</v>
      </c>
      <c r="CZ8242" s="78">
        <v>544.12906691829767</v>
      </c>
      <c r="DA8242" s="78">
        <v>16654.74142975438</v>
      </c>
      <c r="DB8242" s="78">
        <v>8992.8573254253424</v>
      </c>
      <c r="DC8242" s="78">
        <v>6201.7082259037779</v>
      </c>
      <c r="DD8242" s="78">
        <v>3.9557009177248653E-8</v>
      </c>
      <c r="DE8242" s="78">
        <v>0</v>
      </c>
      <c r="DF8242" s="78">
        <v>2.453210292066942E-4</v>
      </c>
      <c r="DG8242" s="78">
        <v>2.453210292066942E-4</v>
      </c>
      <c r="DH8242" s="78">
        <v>0</v>
      </c>
      <c r="DI8242" s="78">
        <v>3.0420451532830128E-5</v>
      </c>
      <c r="DJ8242" s="78">
        <v>3.0420451532830128E-5</v>
      </c>
      <c r="DK8242" s="78">
        <v>0</v>
      </c>
      <c r="DL8242" s="78">
        <v>3.0420451532830128E-5</v>
      </c>
    </row>
    <row r="8243" spans="98:116" x14ac:dyDescent="0.25">
      <c r="CT8243" s="78" t="s">
        <v>155</v>
      </c>
      <c r="CU8243" s="78" t="s">
        <v>476</v>
      </c>
      <c r="CV8243" s="78" t="s">
        <v>500</v>
      </c>
      <c r="CW8243" s="78">
        <v>2047</v>
      </c>
      <c r="CX8243" s="78">
        <v>0</v>
      </c>
      <c r="CY8243" s="78">
        <v>26191.727822098041</v>
      </c>
      <c r="CZ8243" s="78">
        <v>544.12906691829767</v>
      </c>
      <c r="DA8243" s="78">
        <v>16654.74142975438</v>
      </c>
      <c r="DB8243" s="78">
        <v>8992.8573254253424</v>
      </c>
      <c r="DC8243" s="78">
        <v>6201.7082259037779</v>
      </c>
      <c r="DD8243" s="78">
        <v>3.9557009177248653E-8</v>
      </c>
      <c r="DE8243" s="78">
        <v>0</v>
      </c>
      <c r="DF8243" s="78">
        <v>2.453210292066942E-4</v>
      </c>
      <c r="DG8243" s="78">
        <v>2.453210292066942E-4</v>
      </c>
      <c r="DH8243" s="78">
        <v>0</v>
      </c>
      <c r="DI8243" s="78">
        <v>3.0420451532830128E-5</v>
      </c>
      <c r="DJ8243" s="78">
        <v>3.0420451532830128E-5</v>
      </c>
      <c r="DK8243" s="78">
        <v>0</v>
      </c>
      <c r="DL8243" s="78">
        <v>3.0420451532830128E-5</v>
      </c>
    </row>
    <row r="8244" spans="98:116" x14ac:dyDescent="0.25">
      <c r="CT8244" s="78" t="s">
        <v>155</v>
      </c>
      <c r="CU8244" s="78" t="s">
        <v>476</v>
      </c>
      <c r="CV8244" s="78" t="s">
        <v>500</v>
      </c>
      <c r="CW8244" s="78">
        <v>2048</v>
      </c>
      <c r="CX8244" s="78">
        <v>0</v>
      </c>
      <c r="CY8244" s="78">
        <v>27464.722723733819</v>
      </c>
      <c r="CZ8244" s="78">
        <v>578.84065083892392</v>
      </c>
      <c r="DA8244" s="78">
        <v>17445.537973202721</v>
      </c>
      <c r="DB8244" s="78">
        <v>9440.3440996921709</v>
      </c>
      <c r="DC8244" s="78">
        <v>6510.3067400943137</v>
      </c>
      <c r="DD8244" s="78">
        <v>3.9557009177248653E-8</v>
      </c>
      <c r="DE8244" s="78">
        <v>0</v>
      </c>
      <c r="DF8244" s="78">
        <v>2.5752826346461452E-4</v>
      </c>
      <c r="DG8244" s="78">
        <v>2.5752826346461452E-4</v>
      </c>
      <c r="DH8244" s="78">
        <v>0</v>
      </c>
      <c r="DI8244" s="78">
        <v>3.1732003882499161E-5</v>
      </c>
      <c r="DJ8244" s="78">
        <v>3.1732003882499161E-5</v>
      </c>
      <c r="DK8244" s="78">
        <v>0</v>
      </c>
      <c r="DL8244" s="78">
        <v>3.1732003882499161E-5</v>
      </c>
    </row>
    <row r="8245" spans="98:116" x14ac:dyDescent="0.25">
      <c r="CT8245" s="78" t="s">
        <v>155</v>
      </c>
      <c r="CU8245" s="78" t="s">
        <v>476</v>
      </c>
      <c r="CV8245" s="78" t="s">
        <v>500</v>
      </c>
      <c r="CW8245" s="78">
        <v>2049</v>
      </c>
      <c r="CX8245" s="78">
        <v>0</v>
      </c>
      <c r="CY8245" s="78">
        <v>27464.722723733819</v>
      </c>
      <c r="CZ8245" s="78">
        <v>578.84065083892392</v>
      </c>
      <c r="DA8245" s="78">
        <v>17445.537973202721</v>
      </c>
      <c r="DB8245" s="78">
        <v>9440.3440996921709</v>
      </c>
      <c r="DC8245" s="78">
        <v>6510.3067400943137</v>
      </c>
      <c r="DD8245" s="78">
        <v>3.9557009177248653E-8</v>
      </c>
      <c r="DE8245" s="78">
        <v>0</v>
      </c>
      <c r="DF8245" s="78">
        <v>2.5752826346461452E-4</v>
      </c>
      <c r="DG8245" s="78">
        <v>2.5752826346461452E-4</v>
      </c>
      <c r="DH8245" s="78">
        <v>0</v>
      </c>
      <c r="DI8245" s="78">
        <v>3.1732003882499161E-5</v>
      </c>
      <c r="DJ8245" s="78">
        <v>3.1732003882499161E-5</v>
      </c>
      <c r="DK8245" s="78">
        <v>0</v>
      </c>
      <c r="DL8245" s="78">
        <v>3.1732003882499161E-5</v>
      </c>
    </row>
    <row r="8246" spans="98:116" x14ac:dyDescent="0.25">
      <c r="CT8246" s="78" t="s">
        <v>155</v>
      </c>
      <c r="CU8246" s="78" t="s">
        <v>476</v>
      </c>
      <c r="CV8246" s="78" t="s">
        <v>500</v>
      </c>
      <c r="CW8246" s="78">
        <v>2050</v>
      </c>
      <c r="CX8246" s="78">
        <v>0</v>
      </c>
      <c r="CY8246" s="78">
        <v>27464.722723733819</v>
      </c>
      <c r="CZ8246" s="78">
        <v>578.84065083892392</v>
      </c>
      <c r="DA8246" s="78">
        <v>17445.537973202721</v>
      </c>
      <c r="DB8246" s="78">
        <v>9440.3440996921709</v>
      </c>
      <c r="DC8246" s="78">
        <v>6510.3067400943137</v>
      </c>
      <c r="DD8246" s="78">
        <v>3.9557009177248653E-8</v>
      </c>
      <c r="DE8246" s="78">
        <v>0</v>
      </c>
      <c r="DF8246" s="78">
        <v>2.5752826346461452E-4</v>
      </c>
      <c r="DG8246" s="78">
        <v>2.5752826346461452E-4</v>
      </c>
      <c r="DH8246" s="78">
        <v>0</v>
      </c>
      <c r="DI8246" s="78">
        <v>3.1732003882499161E-5</v>
      </c>
      <c r="DJ8246" s="78">
        <v>3.1732003882499161E-5</v>
      </c>
      <c r="DK8246" s="78">
        <v>0</v>
      </c>
      <c r="DL8246" s="78">
        <v>3.1732003882499161E-5</v>
      </c>
    </row>
    <row r="8247" spans="98:116" x14ac:dyDescent="0.25">
      <c r="CT8247" s="78" t="s">
        <v>155</v>
      </c>
      <c r="CU8247" s="78" t="s">
        <v>476</v>
      </c>
      <c r="CV8247" s="78" t="s">
        <v>500</v>
      </c>
      <c r="CW8247" s="78">
        <v>2051</v>
      </c>
      <c r="CX8247" s="78">
        <v>0</v>
      </c>
      <c r="CY8247" s="78">
        <v>27464.722723733819</v>
      </c>
      <c r="CZ8247" s="78">
        <v>578.84065083892392</v>
      </c>
      <c r="DA8247" s="78">
        <v>17445.537973202721</v>
      </c>
      <c r="DB8247" s="78">
        <v>9440.3440996921709</v>
      </c>
      <c r="DC8247" s="78">
        <v>6510.3067400943137</v>
      </c>
      <c r="DD8247" s="78">
        <v>3.9557009177248653E-8</v>
      </c>
      <c r="DE8247" s="78">
        <v>0</v>
      </c>
      <c r="DF8247" s="78">
        <v>2.5752826346461452E-4</v>
      </c>
      <c r="DG8247" s="78">
        <v>2.5752826346461452E-4</v>
      </c>
      <c r="DH8247" s="78">
        <v>0</v>
      </c>
      <c r="DI8247" s="78">
        <v>3.1732003882499161E-5</v>
      </c>
      <c r="DJ8247" s="78">
        <v>3.1732003882499161E-5</v>
      </c>
      <c r="DK8247" s="78">
        <v>0</v>
      </c>
      <c r="DL8247" s="78">
        <v>3.1732003882499161E-5</v>
      </c>
    </row>
    <row r="8248" spans="98:116" x14ac:dyDescent="0.25">
      <c r="CT8248" s="78" t="s">
        <v>155</v>
      </c>
      <c r="CU8248" s="78" t="s">
        <v>476</v>
      </c>
      <c r="CV8248" s="78" t="s">
        <v>500</v>
      </c>
      <c r="CW8248" s="78">
        <v>2052</v>
      </c>
      <c r="CX8248" s="78">
        <v>0</v>
      </c>
      <c r="CY8248" s="78">
        <v>27464.722723733819</v>
      </c>
      <c r="CZ8248" s="78">
        <v>578.84065083892392</v>
      </c>
      <c r="DA8248" s="78">
        <v>17445.537973202721</v>
      </c>
      <c r="DB8248" s="78">
        <v>9440.3440996921709</v>
      </c>
      <c r="DC8248" s="78">
        <v>6510.3067400943137</v>
      </c>
      <c r="DD8248" s="78">
        <v>3.9557009177248653E-8</v>
      </c>
      <c r="DE8248" s="78">
        <v>0</v>
      </c>
      <c r="DF8248" s="78">
        <v>2.5752826346461452E-4</v>
      </c>
      <c r="DG8248" s="78">
        <v>2.5752826346461452E-4</v>
      </c>
      <c r="DH8248" s="78">
        <v>0</v>
      </c>
      <c r="DI8248" s="78">
        <v>3.1732003882499161E-5</v>
      </c>
      <c r="DJ8248" s="78">
        <v>3.1732003882499161E-5</v>
      </c>
      <c r="DK8248" s="78">
        <v>0</v>
      </c>
      <c r="DL8248" s="78">
        <v>3.1732003882499161E-5</v>
      </c>
    </row>
    <row r="8249" spans="98:116" x14ac:dyDescent="0.25">
      <c r="CT8249" s="78" t="s">
        <v>155</v>
      </c>
      <c r="CU8249" s="78" t="s">
        <v>476</v>
      </c>
      <c r="CV8249" s="78" t="s">
        <v>500</v>
      </c>
      <c r="CW8249" s="78">
        <v>2053</v>
      </c>
      <c r="CX8249" s="78">
        <v>0</v>
      </c>
      <c r="CY8249" s="78">
        <v>28779.669377747399</v>
      </c>
      <c r="CZ8249" s="78">
        <v>615.09516728737526</v>
      </c>
      <c r="DA8249" s="78">
        <v>18261.232691173191</v>
      </c>
      <c r="DB8249" s="78">
        <v>9903.3415192868215</v>
      </c>
      <c r="DC8249" s="78">
        <v>6829.6017985796943</v>
      </c>
      <c r="DD8249" s="78">
        <v>3.9557009177248653E-8</v>
      </c>
      <c r="DE8249" s="78">
        <v>0</v>
      </c>
      <c r="DF8249" s="78">
        <v>2.7015862102337085E-4</v>
      </c>
      <c r="DG8249" s="78">
        <v>2.7015862102337085E-4</v>
      </c>
      <c r="DH8249" s="78">
        <v>0</v>
      </c>
      <c r="DI8249" s="78">
        <v>3.3177651967713165E-5</v>
      </c>
      <c r="DJ8249" s="78">
        <v>3.3177651967713165E-5</v>
      </c>
      <c r="DK8249" s="78">
        <v>0</v>
      </c>
      <c r="DL8249" s="78">
        <v>3.3177651967713165E-5</v>
      </c>
    </row>
    <row r="8250" spans="98:116" x14ac:dyDescent="0.25">
      <c r="CT8250" s="78" t="s">
        <v>155</v>
      </c>
      <c r="CU8250" s="78" t="s">
        <v>476</v>
      </c>
      <c r="CV8250" s="78" t="s">
        <v>500</v>
      </c>
      <c r="CW8250" s="78">
        <v>2054</v>
      </c>
      <c r="CX8250" s="78">
        <v>0</v>
      </c>
      <c r="CY8250" s="78">
        <v>28779.669377747399</v>
      </c>
      <c r="CZ8250" s="78">
        <v>615.09516728737526</v>
      </c>
      <c r="DA8250" s="78">
        <v>18261.232691173191</v>
      </c>
      <c r="DB8250" s="78">
        <v>9903.3415192868215</v>
      </c>
      <c r="DC8250" s="78">
        <v>6829.6017985796943</v>
      </c>
      <c r="DD8250" s="78">
        <v>3.9557009177248653E-8</v>
      </c>
      <c r="DE8250" s="78">
        <v>0</v>
      </c>
      <c r="DF8250" s="78">
        <v>2.7015862102337085E-4</v>
      </c>
      <c r="DG8250" s="78">
        <v>2.7015862102337085E-4</v>
      </c>
      <c r="DH8250" s="78">
        <v>0</v>
      </c>
      <c r="DI8250" s="78">
        <v>3.3177651967713165E-5</v>
      </c>
      <c r="DJ8250" s="78">
        <v>3.3177651967713165E-5</v>
      </c>
      <c r="DK8250" s="78">
        <v>0</v>
      </c>
      <c r="DL8250" s="78">
        <v>3.3177651967713165E-5</v>
      </c>
    </row>
    <row r="8251" spans="98:116" x14ac:dyDescent="0.25">
      <c r="CT8251" s="78" t="s">
        <v>155</v>
      </c>
      <c r="CU8251" s="78" t="s">
        <v>476</v>
      </c>
      <c r="CV8251" s="78" t="s">
        <v>500</v>
      </c>
      <c r="CW8251" s="78">
        <v>2055</v>
      </c>
      <c r="CX8251" s="78">
        <v>0</v>
      </c>
      <c r="CY8251" s="78">
        <v>28779.669377747399</v>
      </c>
      <c r="CZ8251" s="78">
        <v>615.09516728737526</v>
      </c>
      <c r="DA8251" s="78">
        <v>18261.232691173191</v>
      </c>
      <c r="DB8251" s="78">
        <v>9903.3415192868215</v>
      </c>
      <c r="DC8251" s="78">
        <v>6829.6017985796943</v>
      </c>
      <c r="DD8251" s="78">
        <v>3.9557009177248653E-8</v>
      </c>
      <c r="DE8251" s="78">
        <v>0</v>
      </c>
      <c r="DF8251" s="78">
        <v>2.7015862102337085E-4</v>
      </c>
      <c r="DG8251" s="78">
        <v>2.7015862102337085E-4</v>
      </c>
      <c r="DH8251" s="78">
        <v>0</v>
      </c>
      <c r="DI8251" s="78">
        <v>3.3177651967713165E-5</v>
      </c>
      <c r="DJ8251" s="78">
        <v>3.3177651967713165E-5</v>
      </c>
      <c r="DK8251" s="78">
        <v>0</v>
      </c>
      <c r="DL8251" s="78">
        <v>3.3177651967713165E-5</v>
      </c>
    </row>
    <row r="8252" spans="98:116" x14ac:dyDescent="0.25">
      <c r="CT8252" s="78" t="s">
        <v>155</v>
      </c>
      <c r="CU8252" s="78" t="s">
        <v>477</v>
      </c>
      <c r="CV8252" s="78" t="s">
        <v>428</v>
      </c>
      <c r="CW8252" s="78">
        <v>2026</v>
      </c>
      <c r="CX8252" s="78">
        <v>0</v>
      </c>
      <c r="CY8252" s="78">
        <v>14664.63755643661</v>
      </c>
      <c r="CZ8252" s="78">
        <v>233.23007680793569</v>
      </c>
      <c r="DA8252" s="78">
        <v>8896.5159934285766</v>
      </c>
      <c r="DB8252" s="78">
        <v>5534.8914862000738</v>
      </c>
      <c r="DC8252" s="78">
        <v>3817.0050760622121</v>
      </c>
      <c r="DD8252" s="78">
        <v>5.1211953792060427E-8</v>
      </c>
      <c r="DE8252" s="78">
        <v>0</v>
      </c>
      <c r="DF8252" s="78">
        <v>1.954762875793581E-4</v>
      </c>
      <c r="DG8252" s="78">
        <v>1.954762875793581E-4</v>
      </c>
      <c r="DH8252" s="78">
        <v>0</v>
      </c>
      <c r="DI8252" s="78">
        <v>3.3177651967713165E-5</v>
      </c>
      <c r="DJ8252" s="78">
        <v>3.3177651967713165E-5</v>
      </c>
      <c r="DK8252" s="78">
        <v>0</v>
      </c>
      <c r="DL8252" s="78">
        <v>3.3177651967713165E-5</v>
      </c>
    </row>
    <row r="8253" spans="98:116" x14ac:dyDescent="0.25">
      <c r="CT8253" s="78" t="s">
        <v>155</v>
      </c>
      <c r="CU8253" s="78" t="s">
        <v>477</v>
      </c>
      <c r="CV8253" s="78" t="s">
        <v>428</v>
      </c>
      <c r="CW8253" s="78">
        <v>2027</v>
      </c>
      <c r="CX8253" s="78">
        <v>0</v>
      </c>
      <c r="CY8253" s="78">
        <v>14664.63755643661</v>
      </c>
      <c r="CZ8253" s="78">
        <v>233.23007680793569</v>
      </c>
      <c r="DA8253" s="78">
        <v>8896.5159934285766</v>
      </c>
      <c r="DB8253" s="78">
        <v>5534.8914862000738</v>
      </c>
      <c r="DC8253" s="78">
        <v>3817.0050760622121</v>
      </c>
      <c r="DD8253" s="78">
        <v>5.1211953792060427E-8</v>
      </c>
      <c r="DE8253" s="78">
        <v>0</v>
      </c>
      <c r="DF8253" s="78">
        <v>1.954762875793581E-4</v>
      </c>
      <c r="DG8253" s="78">
        <v>1.954762875793581E-4</v>
      </c>
      <c r="DH8253" s="78">
        <v>0</v>
      </c>
      <c r="DI8253" s="78">
        <v>3.3177651967713165E-5</v>
      </c>
      <c r="DJ8253" s="78">
        <v>3.3177651967713165E-5</v>
      </c>
      <c r="DK8253" s="78">
        <v>0</v>
      </c>
      <c r="DL8253" s="78">
        <v>3.3177651967713165E-5</v>
      </c>
    </row>
    <row r="8254" spans="98:116" x14ac:dyDescent="0.25">
      <c r="CT8254" s="78" t="s">
        <v>155</v>
      </c>
      <c r="CU8254" s="78" t="s">
        <v>477</v>
      </c>
      <c r="CV8254" s="78" t="s">
        <v>428</v>
      </c>
      <c r="CW8254" s="78">
        <v>2028</v>
      </c>
      <c r="CX8254" s="78">
        <v>0</v>
      </c>
      <c r="CY8254" s="78">
        <v>15317.99094281595</v>
      </c>
      <c r="CZ8254" s="78">
        <v>247.27299216494271</v>
      </c>
      <c r="DA8254" s="78">
        <v>9287.6490955444733</v>
      </c>
      <c r="DB8254" s="78">
        <v>5783.0688551065159</v>
      </c>
      <c r="DC8254" s="78">
        <v>3988.154642271686</v>
      </c>
      <c r="DD8254" s="78">
        <v>5.1211953792060427E-8</v>
      </c>
      <c r="DE8254" s="78">
        <v>0</v>
      </c>
      <c r="DF8254" s="78">
        <v>2.0424119125560887E-4</v>
      </c>
      <c r="DG8254" s="78">
        <v>2.0424119125560887E-4</v>
      </c>
      <c r="DH8254" s="78">
        <v>0</v>
      </c>
      <c r="DI8254" s="78">
        <v>3.474276464476893E-5</v>
      </c>
      <c r="DJ8254" s="78">
        <v>3.474276464476893E-5</v>
      </c>
      <c r="DK8254" s="78">
        <v>0</v>
      </c>
      <c r="DL8254" s="78">
        <v>3.474276464476893E-5</v>
      </c>
    </row>
    <row r="8255" spans="98:116" x14ac:dyDescent="0.25">
      <c r="CT8255" s="78" t="s">
        <v>155</v>
      </c>
      <c r="CU8255" s="78" t="s">
        <v>477</v>
      </c>
      <c r="CV8255" s="78" t="s">
        <v>428</v>
      </c>
      <c r="CW8255" s="78">
        <v>2029</v>
      </c>
      <c r="CX8255" s="78">
        <v>0</v>
      </c>
      <c r="CY8255" s="78">
        <v>15317.99094281595</v>
      </c>
      <c r="CZ8255" s="78">
        <v>247.27299216494271</v>
      </c>
      <c r="DA8255" s="78">
        <v>9287.6490955444733</v>
      </c>
      <c r="DB8255" s="78">
        <v>5783.0688551065159</v>
      </c>
      <c r="DC8255" s="78">
        <v>3988.154642271686</v>
      </c>
      <c r="DD8255" s="78">
        <v>5.1211953792060427E-8</v>
      </c>
      <c r="DE8255" s="78">
        <v>0</v>
      </c>
      <c r="DF8255" s="78">
        <v>2.0424119125560887E-4</v>
      </c>
      <c r="DG8255" s="78">
        <v>2.0424119125560887E-4</v>
      </c>
      <c r="DH8255" s="78">
        <v>0</v>
      </c>
      <c r="DI8255" s="78">
        <v>3.474276464476893E-5</v>
      </c>
      <c r="DJ8255" s="78">
        <v>3.474276464476893E-5</v>
      </c>
      <c r="DK8255" s="78">
        <v>0</v>
      </c>
      <c r="DL8255" s="78">
        <v>3.474276464476893E-5</v>
      </c>
    </row>
    <row r="8256" spans="98:116" x14ac:dyDescent="0.25">
      <c r="CT8256" s="78" t="s">
        <v>155</v>
      </c>
      <c r="CU8256" s="78" t="s">
        <v>477</v>
      </c>
      <c r="CV8256" s="78" t="s">
        <v>428</v>
      </c>
      <c r="CW8256" s="78">
        <v>2030</v>
      </c>
      <c r="CX8256" s="78">
        <v>0</v>
      </c>
      <c r="CY8256" s="78">
        <v>15317.99094281595</v>
      </c>
      <c r="CZ8256" s="78">
        <v>247.27299216494271</v>
      </c>
      <c r="DA8256" s="78">
        <v>9287.6490955444733</v>
      </c>
      <c r="DB8256" s="78">
        <v>5783.0688551065159</v>
      </c>
      <c r="DC8256" s="78">
        <v>3988.154642271686</v>
      </c>
      <c r="DD8256" s="78">
        <v>5.1211953792060427E-8</v>
      </c>
      <c r="DE8256" s="78">
        <v>0</v>
      </c>
      <c r="DF8256" s="78">
        <v>2.0424119125560887E-4</v>
      </c>
      <c r="DG8256" s="78">
        <v>2.0424119125560887E-4</v>
      </c>
      <c r="DH8256" s="78">
        <v>0</v>
      </c>
      <c r="DI8256" s="78">
        <v>3.474276464476893E-5</v>
      </c>
      <c r="DJ8256" s="78">
        <v>3.474276464476893E-5</v>
      </c>
      <c r="DK8256" s="78">
        <v>0</v>
      </c>
      <c r="DL8256" s="78">
        <v>3.474276464476893E-5</v>
      </c>
    </row>
    <row r="8257" spans="98:116" x14ac:dyDescent="0.25">
      <c r="CT8257" s="78" t="s">
        <v>155</v>
      </c>
      <c r="CU8257" s="78" t="s">
        <v>477</v>
      </c>
      <c r="CV8257" s="78" t="s">
        <v>428</v>
      </c>
      <c r="CW8257" s="78">
        <v>2031</v>
      </c>
      <c r="CX8257" s="78">
        <v>0</v>
      </c>
      <c r="CY8257" s="78">
        <v>15317.99094281595</v>
      </c>
      <c r="CZ8257" s="78">
        <v>247.27299216494271</v>
      </c>
      <c r="DA8257" s="78">
        <v>9287.6490955444733</v>
      </c>
      <c r="DB8257" s="78">
        <v>5783.0688551065159</v>
      </c>
      <c r="DC8257" s="78">
        <v>3988.154642271686</v>
      </c>
      <c r="DD8257" s="78">
        <v>5.1211953792060427E-8</v>
      </c>
      <c r="DE8257" s="78">
        <v>0</v>
      </c>
      <c r="DF8257" s="78">
        <v>2.0424119125560887E-4</v>
      </c>
      <c r="DG8257" s="78">
        <v>2.0424119125560887E-4</v>
      </c>
      <c r="DH8257" s="78">
        <v>0</v>
      </c>
      <c r="DI8257" s="78">
        <v>3.474276464476893E-5</v>
      </c>
      <c r="DJ8257" s="78">
        <v>3.474276464476893E-5</v>
      </c>
      <c r="DK8257" s="78">
        <v>0</v>
      </c>
      <c r="DL8257" s="78">
        <v>3.474276464476893E-5</v>
      </c>
    </row>
    <row r="8258" spans="98:116" x14ac:dyDescent="0.25">
      <c r="CT8258" s="78" t="s">
        <v>155</v>
      </c>
      <c r="CU8258" s="78" t="s">
        <v>477</v>
      </c>
      <c r="CV8258" s="78" t="s">
        <v>428</v>
      </c>
      <c r="CW8258" s="78">
        <v>2032</v>
      </c>
      <c r="CX8258" s="78">
        <v>0</v>
      </c>
      <c r="CY8258" s="78">
        <v>15317.99094281595</v>
      </c>
      <c r="CZ8258" s="78">
        <v>247.27299216494271</v>
      </c>
      <c r="DA8258" s="78">
        <v>9287.6490955444733</v>
      </c>
      <c r="DB8258" s="78">
        <v>5783.0688551065159</v>
      </c>
      <c r="DC8258" s="78">
        <v>3988.154642271686</v>
      </c>
      <c r="DD8258" s="78">
        <v>5.1211953792060427E-8</v>
      </c>
      <c r="DE8258" s="78">
        <v>0</v>
      </c>
      <c r="DF8258" s="78">
        <v>2.0424119125560887E-4</v>
      </c>
      <c r="DG8258" s="78">
        <v>2.0424119125560887E-4</v>
      </c>
      <c r="DH8258" s="78">
        <v>0</v>
      </c>
      <c r="DI8258" s="78">
        <v>3.474276464476893E-5</v>
      </c>
      <c r="DJ8258" s="78">
        <v>3.474276464476893E-5</v>
      </c>
      <c r="DK8258" s="78">
        <v>0</v>
      </c>
      <c r="DL8258" s="78">
        <v>3.474276464476893E-5</v>
      </c>
    </row>
    <row r="8259" spans="98:116" x14ac:dyDescent="0.25">
      <c r="CT8259" s="78" t="s">
        <v>155</v>
      </c>
      <c r="CU8259" s="78" t="s">
        <v>477</v>
      </c>
      <c r="CV8259" s="78" t="s">
        <v>428</v>
      </c>
      <c r="CW8259" s="78">
        <v>2033</v>
      </c>
      <c r="CX8259" s="78">
        <v>0</v>
      </c>
      <c r="CY8259" s="78">
        <v>16044.12642662619</v>
      </c>
      <c r="CZ8259" s="78">
        <v>263.10737971826711</v>
      </c>
      <c r="DA8259" s="78">
        <v>9721.7399837422981</v>
      </c>
      <c r="DB8259" s="78">
        <v>6059.2790631656244</v>
      </c>
      <c r="DC8259" s="78">
        <v>4178.6363832146562</v>
      </c>
      <c r="DD8259" s="78">
        <v>5.1211953792060427E-8</v>
      </c>
      <c r="DE8259" s="78">
        <v>0</v>
      </c>
      <c r="DF8259" s="78">
        <v>2.1399613337101149E-4</v>
      </c>
      <c r="DG8259" s="78">
        <v>2.1399613337101149E-4</v>
      </c>
      <c r="DH8259" s="78">
        <v>0</v>
      </c>
      <c r="DI8259" s="78">
        <v>3.6411410853457613E-5</v>
      </c>
      <c r="DJ8259" s="78">
        <v>3.6411410853457613E-5</v>
      </c>
      <c r="DK8259" s="78">
        <v>0</v>
      </c>
      <c r="DL8259" s="78">
        <v>3.6411410853457613E-5</v>
      </c>
    </row>
    <row r="8260" spans="98:116" x14ac:dyDescent="0.25">
      <c r="CT8260" s="78" t="s">
        <v>155</v>
      </c>
      <c r="CU8260" s="78" t="s">
        <v>477</v>
      </c>
      <c r="CV8260" s="78" t="s">
        <v>428</v>
      </c>
      <c r="CW8260" s="78">
        <v>2034</v>
      </c>
      <c r="CX8260" s="78">
        <v>0</v>
      </c>
      <c r="CY8260" s="78">
        <v>16044.12642662619</v>
      </c>
      <c r="CZ8260" s="78">
        <v>263.10737971826711</v>
      </c>
      <c r="DA8260" s="78">
        <v>9721.7399837422981</v>
      </c>
      <c r="DB8260" s="78">
        <v>6059.2790631656244</v>
      </c>
      <c r="DC8260" s="78">
        <v>4178.6363832146562</v>
      </c>
      <c r="DD8260" s="78">
        <v>5.1211953792060427E-8</v>
      </c>
      <c r="DE8260" s="78">
        <v>0</v>
      </c>
      <c r="DF8260" s="78">
        <v>2.1399613337101149E-4</v>
      </c>
      <c r="DG8260" s="78">
        <v>2.1399613337101149E-4</v>
      </c>
      <c r="DH8260" s="78">
        <v>0</v>
      </c>
      <c r="DI8260" s="78">
        <v>3.6411410853457613E-5</v>
      </c>
      <c r="DJ8260" s="78">
        <v>3.6411410853457613E-5</v>
      </c>
      <c r="DK8260" s="78">
        <v>0</v>
      </c>
      <c r="DL8260" s="78">
        <v>3.6411410853457613E-5</v>
      </c>
    </row>
    <row r="8261" spans="98:116" x14ac:dyDescent="0.25">
      <c r="CT8261" s="78" t="s">
        <v>155</v>
      </c>
      <c r="CU8261" s="78" t="s">
        <v>477</v>
      </c>
      <c r="CV8261" s="78" t="s">
        <v>428</v>
      </c>
      <c r="CW8261" s="78">
        <v>2035</v>
      </c>
      <c r="CX8261" s="78">
        <v>0</v>
      </c>
      <c r="CY8261" s="78">
        <v>16044.12642662619</v>
      </c>
      <c r="CZ8261" s="78">
        <v>263.10737971826711</v>
      </c>
      <c r="DA8261" s="78">
        <v>9721.7399837422981</v>
      </c>
      <c r="DB8261" s="78">
        <v>6059.2790631656244</v>
      </c>
      <c r="DC8261" s="78">
        <v>4178.6363832146562</v>
      </c>
      <c r="DD8261" s="78">
        <v>5.1211953792060427E-8</v>
      </c>
      <c r="DE8261" s="78">
        <v>0</v>
      </c>
      <c r="DF8261" s="78">
        <v>2.1399613337101149E-4</v>
      </c>
      <c r="DG8261" s="78">
        <v>2.1399613337101149E-4</v>
      </c>
      <c r="DH8261" s="78">
        <v>0</v>
      </c>
      <c r="DI8261" s="78">
        <v>3.6411410853457613E-5</v>
      </c>
      <c r="DJ8261" s="78">
        <v>3.6411410853457613E-5</v>
      </c>
      <c r="DK8261" s="78">
        <v>0</v>
      </c>
      <c r="DL8261" s="78">
        <v>3.6411410853457613E-5</v>
      </c>
    </row>
    <row r="8262" spans="98:116" x14ac:dyDescent="0.25">
      <c r="CT8262" s="78" t="s">
        <v>155</v>
      </c>
      <c r="CU8262" s="78" t="s">
        <v>477</v>
      </c>
      <c r="CV8262" s="78" t="s">
        <v>428</v>
      </c>
      <c r="CW8262" s="78">
        <v>2036</v>
      </c>
      <c r="CX8262" s="78">
        <v>0</v>
      </c>
      <c r="CY8262" s="78">
        <v>16044.12642662619</v>
      </c>
      <c r="CZ8262" s="78">
        <v>263.10737971826711</v>
      </c>
      <c r="DA8262" s="78">
        <v>9721.7399837422981</v>
      </c>
      <c r="DB8262" s="78">
        <v>6059.2790631656244</v>
      </c>
      <c r="DC8262" s="78">
        <v>4178.6363832146562</v>
      </c>
      <c r="DD8262" s="78">
        <v>5.1211953792060427E-8</v>
      </c>
      <c r="DE8262" s="78">
        <v>0</v>
      </c>
      <c r="DF8262" s="78">
        <v>2.1399613337101149E-4</v>
      </c>
      <c r="DG8262" s="78">
        <v>2.1399613337101149E-4</v>
      </c>
      <c r="DH8262" s="78">
        <v>0</v>
      </c>
      <c r="DI8262" s="78">
        <v>3.6411410853457613E-5</v>
      </c>
      <c r="DJ8262" s="78">
        <v>3.6411410853457613E-5</v>
      </c>
      <c r="DK8262" s="78">
        <v>0</v>
      </c>
      <c r="DL8262" s="78">
        <v>3.6411410853457613E-5</v>
      </c>
    </row>
    <row r="8263" spans="98:116" x14ac:dyDescent="0.25">
      <c r="CT8263" s="78" t="s">
        <v>155</v>
      </c>
      <c r="CU8263" s="78" t="s">
        <v>477</v>
      </c>
      <c r="CV8263" s="78" t="s">
        <v>428</v>
      </c>
      <c r="CW8263" s="78">
        <v>2037</v>
      </c>
      <c r="CX8263" s="78">
        <v>0</v>
      </c>
      <c r="CY8263" s="78">
        <v>16044.12642662619</v>
      </c>
      <c r="CZ8263" s="78">
        <v>263.10737971826711</v>
      </c>
      <c r="DA8263" s="78">
        <v>9721.7399837422981</v>
      </c>
      <c r="DB8263" s="78">
        <v>6059.2790631656244</v>
      </c>
      <c r="DC8263" s="78">
        <v>4178.6363832146562</v>
      </c>
      <c r="DD8263" s="78">
        <v>5.1211953792060427E-8</v>
      </c>
      <c r="DE8263" s="78">
        <v>0</v>
      </c>
      <c r="DF8263" s="78">
        <v>2.1399613337101149E-4</v>
      </c>
      <c r="DG8263" s="78">
        <v>2.1399613337101149E-4</v>
      </c>
      <c r="DH8263" s="78">
        <v>0</v>
      </c>
      <c r="DI8263" s="78">
        <v>0</v>
      </c>
      <c r="DJ8263" s="78">
        <v>3.6411410853457613E-5</v>
      </c>
      <c r="DK8263" s="78">
        <v>0</v>
      </c>
      <c r="DL8263" s="78">
        <v>3.6411410853457613E-5</v>
      </c>
    </row>
    <row r="8264" spans="98:116" x14ac:dyDescent="0.25">
      <c r="CT8264" s="78" t="s">
        <v>155</v>
      </c>
      <c r="CU8264" s="78" t="s">
        <v>477</v>
      </c>
      <c r="CV8264" s="78" t="s">
        <v>428</v>
      </c>
      <c r="CW8264" s="78">
        <v>2038</v>
      </c>
      <c r="CX8264" s="78">
        <v>0</v>
      </c>
      <c r="CY8264" s="78">
        <v>16832.39123627952</v>
      </c>
      <c r="CZ8264" s="78">
        <v>280.55437045334543</v>
      </c>
      <c r="DA8264" s="78">
        <v>10192.2717658851</v>
      </c>
      <c r="DB8264" s="78">
        <v>6359.5650999410555</v>
      </c>
      <c r="DC8264" s="78">
        <v>4385.7214416119505</v>
      </c>
      <c r="DD8264" s="78">
        <v>5.1211953792060427E-8</v>
      </c>
      <c r="DE8264" s="78">
        <v>0</v>
      </c>
      <c r="DF8264" s="78">
        <v>2.2460136381267985E-4</v>
      </c>
      <c r="DG8264" s="78">
        <v>2.2460136381267985E-4</v>
      </c>
      <c r="DH8264" s="78">
        <v>0</v>
      </c>
      <c r="DI8264" s="78">
        <v>1.4289966802848715E-3</v>
      </c>
      <c r="DJ8264" s="78">
        <v>0</v>
      </c>
      <c r="DK8264" s="78">
        <v>0</v>
      </c>
      <c r="DL8264" s="78">
        <v>0</v>
      </c>
    </row>
    <row r="8265" spans="98:116" x14ac:dyDescent="0.25">
      <c r="CT8265" s="78" t="s">
        <v>155</v>
      </c>
      <c r="CU8265" s="78" t="s">
        <v>477</v>
      </c>
      <c r="CV8265" s="78" t="s">
        <v>428</v>
      </c>
      <c r="CW8265" s="78">
        <v>2039</v>
      </c>
      <c r="CX8265" s="78">
        <v>0</v>
      </c>
      <c r="CY8265" s="78">
        <v>16832.39123627952</v>
      </c>
      <c r="CZ8265" s="78">
        <v>280.55437045334543</v>
      </c>
      <c r="DA8265" s="78">
        <v>10192.2717658851</v>
      </c>
      <c r="DB8265" s="78">
        <v>6359.5650999410555</v>
      </c>
      <c r="DC8265" s="78">
        <v>4385.7214416119505</v>
      </c>
      <c r="DD8265" s="78">
        <v>5.1211953792060427E-8</v>
      </c>
      <c r="DE8265" s="78">
        <v>0</v>
      </c>
      <c r="DF8265" s="78">
        <v>2.2460136381267985E-4</v>
      </c>
      <c r="DG8265" s="78">
        <v>2.2460136381267985E-4</v>
      </c>
      <c r="DH8265" s="78">
        <v>0</v>
      </c>
      <c r="DI8265" s="78">
        <v>1.4813745834143389E-3</v>
      </c>
      <c r="DJ8265" s="78">
        <v>1.4813745834143389E-3</v>
      </c>
      <c r="DK8265" s="78">
        <v>0</v>
      </c>
      <c r="DL8265" s="78">
        <v>1.4813745834143389E-3</v>
      </c>
    </row>
    <row r="8266" spans="98:116" x14ac:dyDescent="0.25">
      <c r="CT8266" s="78" t="s">
        <v>155</v>
      </c>
      <c r="CU8266" s="78" t="s">
        <v>477</v>
      </c>
      <c r="CV8266" s="78" t="s">
        <v>428</v>
      </c>
      <c r="CW8266" s="78">
        <v>2040</v>
      </c>
      <c r="CX8266" s="78">
        <v>0</v>
      </c>
      <c r="CY8266" s="78">
        <v>16832.39123627952</v>
      </c>
      <c r="CZ8266" s="78">
        <v>280.55437045334543</v>
      </c>
      <c r="DA8266" s="78">
        <v>10192.2717658851</v>
      </c>
      <c r="DB8266" s="78">
        <v>6359.5650999410555</v>
      </c>
      <c r="DC8266" s="78">
        <v>4385.7214416119505</v>
      </c>
      <c r="DD8266" s="78">
        <v>5.1211953792060427E-8</v>
      </c>
      <c r="DE8266" s="78">
        <v>0</v>
      </c>
      <c r="DF8266" s="78">
        <v>2.2460136381267985E-4</v>
      </c>
      <c r="DG8266" s="78">
        <v>2.2460136381267985E-4</v>
      </c>
      <c r="DH8266" s="78">
        <v>0</v>
      </c>
      <c r="DI8266" s="78">
        <v>1.4813745834143389E-3</v>
      </c>
      <c r="DJ8266" s="78">
        <v>1.4813745834143389E-3</v>
      </c>
      <c r="DK8266" s="78">
        <v>0</v>
      </c>
      <c r="DL8266" s="78">
        <v>1.4813745834143389E-3</v>
      </c>
    </row>
    <row r="8267" spans="98:116" x14ac:dyDescent="0.25">
      <c r="CT8267" s="78" t="s">
        <v>155</v>
      </c>
      <c r="CU8267" s="78" t="s">
        <v>477</v>
      </c>
      <c r="CV8267" s="78" t="s">
        <v>428</v>
      </c>
      <c r="CW8267" s="78">
        <v>2041</v>
      </c>
      <c r="CX8267" s="78">
        <v>0</v>
      </c>
      <c r="CY8267" s="78">
        <v>16832.39123627952</v>
      </c>
      <c r="CZ8267" s="78">
        <v>280.55437045334543</v>
      </c>
      <c r="DA8267" s="78">
        <v>10192.2717658851</v>
      </c>
      <c r="DB8267" s="78">
        <v>6359.5650999410555</v>
      </c>
      <c r="DC8267" s="78">
        <v>4385.7214416119505</v>
      </c>
      <c r="DD8267" s="78">
        <v>5.1211953792060427E-8</v>
      </c>
      <c r="DE8267" s="78">
        <v>0</v>
      </c>
      <c r="DF8267" s="78">
        <v>2.2460136381267985E-4</v>
      </c>
      <c r="DG8267" s="78">
        <v>2.2460136381267985E-4</v>
      </c>
      <c r="DH8267" s="78">
        <v>0</v>
      </c>
      <c r="DI8267" s="78">
        <v>1.4813745834143389E-3</v>
      </c>
      <c r="DJ8267" s="78">
        <v>1.4813745834143389E-3</v>
      </c>
      <c r="DK8267" s="78">
        <v>0</v>
      </c>
      <c r="DL8267" s="78">
        <v>1.4813745834143389E-3</v>
      </c>
    </row>
    <row r="8268" spans="98:116" x14ac:dyDescent="0.25">
      <c r="CT8268" s="78" t="s">
        <v>155</v>
      </c>
      <c r="CU8268" s="78" t="s">
        <v>477</v>
      </c>
      <c r="CV8268" s="78" t="s">
        <v>428</v>
      </c>
      <c r="CW8268" s="78">
        <v>2042</v>
      </c>
      <c r="CX8268" s="78">
        <v>0</v>
      </c>
      <c r="CY8268" s="78">
        <v>16832.39123627952</v>
      </c>
      <c r="CZ8268" s="78">
        <v>280.55437045334543</v>
      </c>
      <c r="DA8268" s="78">
        <v>10192.2717658851</v>
      </c>
      <c r="DB8268" s="78">
        <v>6359.5650999410555</v>
      </c>
      <c r="DC8268" s="78">
        <v>4385.7214416119505</v>
      </c>
      <c r="DD8268" s="78">
        <v>5.1211953792060427E-8</v>
      </c>
      <c r="DE8268" s="78">
        <v>0</v>
      </c>
      <c r="DF8268" s="78">
        <v>2.2460136381267985E-4</v>
      </c>
      <c r="DG8268" s="78">
        <v>2.2460136381267985E-4</v>
      </c>
      <c r="DH8268" s="78">
        <v>0</v>
      </c>
      <c r="DI8268" s="78">
        <v>1.4813745834143389E-3</v>
      </c>
      <c r="DJ8268" s="78">
        <v>1.4813745834143389E-3</v>
      </c>
      <c r="DK8268" s="78">
        <v>0</v>
      </c>
      <c r="DL8268" s="78">
        <v>1.4813745834143389E-3</v>
      </c>
    </row>
    <row r="8269" spans="98:116" x14ac:dyDescent="0.25">
      <c r="CT8269" s="78" t="s">
        <v>155</v>
      </c>
      <c r="CU8269" s="78" t="s">
        <v>477</v>
      </c>
      <c r="CV8269" s="78" t="s">
        <v>428</v>
      </c>
      <c r="CW8269" s="78">
        <v>2043</v>
      </c>
      <c r="CX8269" s="78">
        <v>0</v>
      </c>
      <c r="CY8269" s="78">
        <v>17672.08522378439</v>
      </c>
      <c r="CZ8269" s="78">
        <v>299.42001237339969</v>
      </c>
      <c r="DA8269" s="78">
        <v>10692.736176386061</v>
      </c>
      <c r="DB8269" s="78">
        <v>6679.9290350249348</v>
      </c>
      <c r="DC8269" s="78">
        <v>4606.6527407081057</v>
      </c>
      <c r="DD8269" s="78">
        <v>5.1211953792060427E-8</v>
      </c>
      <c r="DE8269" s="78">
        <v>0</v>
      </c>
      <c r="DF8269" s="78">
        <v>2.3591568729321204E-4</v>
      </c>
      <c r="DG8269" s="78">
        <v>2.3591568729321204E-4</v>
      </c>
      <c r="DH8269" s="78">
        <v>0</v>
      </c>
      <c r="DI8269" s="78">
        <v>1.4813745834143389E-3</v>
      </c>
      <c r="DJ8269" s="78">
        <v>1.4813745834143389E-3</v>
      </c>
      <c r="DK8269" s="78">
        <v>0</v>
      </c>
      <c r="DL8269" s="78">
        <v>1.4813745834143389E-3</v>
      </c>
    </row>
    <row r="8270" spans="98:116" x14ac:dyDescent="0.25">
      <c r="CT8270" s="78" t="s">
        <v>155</v>
      </c>
      <c r="CU8270" s="78" t="s">
        <v>477</v>
      </c>
      <c r="CV8270" s="78" t="s">
        <v>428</v>
      </c>
      <c r="CW8270" s="78">
        <v>2044</v>
      </c>
      <c r="CX8270" s="78">
        <v>0</v>
      </c>
      <c r="CY8270" s="78">
        <v>17672.08522378439</v>
      </c>
      <c r="CZ8270" s="78">
        <v>299.42001237339969</v>
      </c>
      <c r="DA8270" s="78">
        <v>10692.736176386061</v>
      </c>
      <c r="DB8270" s="78">
        <v>6679.9290350249348</v>
      </c>
      <c r="DC8270" s="78">
        <v>4606.6527407081057</v>
      </c>
      <c r="DD8270" s="78">
        <v>5.1211953792060427E-8</v>
      </c>
      <c r="DE8270" s="78">
        <v>0</v>
      </c>
      <c r="DF8270" s="78">
        <v>2.3591568729321204E-4</v>
      </c>
      <c r="DG8270" s="78">
        <v>2.3591568729321204E-4</v>
      </c>
      <c r="DH8270" s="78">
        <v>0</v>
      </c>
      <c r="DI8270" s="78">
        <v>1.547374243947731E-3</v>
      </c>
      <c r="DJ8270" s="78">
        <v>1.547374243947731E-3</v>
      </c>
      <c r="DK8270" s="78">
        <v>0</v>
      </c>
      <c r="DL8270" s="78">
        <v>1.547374243947731E-3</v>
      </c>
    </row>
    <row r="8271" spans="98:116" x14ac:dyDescent="0.25">
      <c r="CT8271" s="78" t="s">
        <v>155</v>
      </c>
      <c r="CU8271" s="78" t="s">
        <v>477</v>
      </c>
      <c r="CV8271" s="78" t="s">
        <v>428</v>
      </c>
      <c r="CW8271" s="78">
        <v>2045</v>
      </c>
      <c r="CX8271" s="78">
        <v>0</v>
      </c>
      <c r="CY8271" s="78">
        <v>17672.08522378439</v>
      </c>
      <c r="CZ8271" s="78">
        <v>299.42001237339969</v>
      </c>
      <c r="DA8271" s="78">
        <v>10692.736176386061</v>
      </c>
      <c r="DB8271" s="78">
        <v>6679.9290350249348</v>
      </c>
      <c r="DC8271" s="78">
        <v>4606.6527407081057</v>
      </c>
      <c r="DD8271" s="78">
        <v>5.1211953792060427E-8</v>
      </c>
      <c r="DE8271" s="78">
        <v>0</v>
      </c>
      <c r="DF8271" s="78">
        <v>2.3591568729321204E-4</v>
      </c>
      <c r="DG8271" s="78">
        <v>2.3591568729321204E-4</v>
      </c>
      <c r="DH8271" s="78">
        <v>0</v>
      </c>
      <c r="DI8271" s="78">
        <v>1.547374243947731E-3</v>
      </c>
      <c r="DJ8271" s="78">
        <v>1.547374243947731E-3</v>
      </c>
      <c r="DK8271" s="78">
        <v>0</v>
      </c>
      <c r="DL8271" s="78">
        <v>1.547374243947731E-3</v>
      </c>
    </row>
    <row r="8272" spans="98:116" x14ac:dyDescent="0.25">
      <c r="CT8272" s="78" t="s">
        <v>155</v>
      </c>
      <c r="CU8272" s="78" t="s">
        <v>477</v>
      </c>
      <c r="CV8272" s="78" t="s">
        <v>428</v>
      </c>
      <c r="CW8272" s="78">
        <v>2046</v>
      </c>
      <c r="CX8272" s="78">
        <v>0</v>
      </c>
      <c r="CY8272" s="78">
        <v>17672.08522378439</v>
      </c>
      <c r="CZ8272" s="78">
        <v>299.42001237339969</v>
      </c>
      <c r="DA8272" s="78">
        <v>10692.736176386061</v>
      </c>
      <c r="DB8272" s="78">
        <v>6679.9290350249348</v>
      </c>
      <c r="DC8272" s="78">
        <v>4606.6527407081057</v>
      </c>
      <c r="DD8272" s="78">
        <v>5.1211953792060427E-8</v>
      </c>
      <c r="DE8272" s="78">
        <v>0</v>
      </c>
      <c r="DF8272" s="78">
        <v>2.3591568729321204E-4</v>
      </c>
      <c r="DG8272" s="78">
        <v>2.3591568729321204E-4</v>
      </c>
      <c r="DH8272" s="78">
        <v>0</v>
      </c>
      <c r="DI8272" s="78">
        <v>1.547374243947731E-3</v>
      </c>
      <c r="DJ8272" s="78">
        <v>1.547374243947731E-3</v>
      </c>
      <c r="DK8272" s="78">
        <v>0</v>
      </c>
      <c r="DL8272" s="78">
        <v>1.547374243947731E-3</v>
      </c>
    </row>
    <row r="8273" spans="98:116" x14ac:dyDescent="0.25">
      <c r="CT8273" s="78" t="s">
        <v>155</v>
      </c>
      <c r="CU8273" s="78" t="s">
        <v>477</v>
      </c>
      <c r="CV8273" s="78" t="s">
        <v>428</v>
      </c>
      <c r="CW8273" s="78">
        <v>2047</v>
      </c>
      <c r="CX8273" s="78">
        <v>0</v>
      </c>
      <c r="CY8273" s="78">
        <v>17672.08522378439</v>
      </c>
      <c r="CZ8273" s="78">
        <v>299.42001237339969</v>
      </c>
      <c r="DA8273" s="78">
        <v>10692.736176386061</v>
      </c>
      <c r="DB8273" s="78">
        <v>6679.9290350249348</v>
      </c>
      <c r="DC8273" s="78">
        <v>4606.6527407081057</v>
      </c>
      <c r="DD8273" s="78">
        <v>5.1211953792060427E-8</v>
      </c>
      <c r="DE8273" s="78">
        <v>0</v>
      </c>
      <c r="DF8273" s="78">
        <v>2.3591568729321204E-4</v>
      </c>
      <c r="DG8273" s="78">
        <v>2.3591568729321204E-4</v>
      </c>
      <c r="DH8273" s="78">
        <v>0</v>
      </c>
      <c r="DI8273" s="78">
        <v>1.547374243947731E-3</v>
      </c>
      <c r="DJ8273" s="78">
        <v>1.547374243947731E-3</v>
      </c>
      <c r="DK8273" s="78">
        <v>0</v>
      </c>
      <c r="DL8273" s="78">
        <v>1.547374243947731E-3</v>
      </c>
    </row>
    <row r="8274" spans="98:116" x14ac:dyDescent="0.25">
      <c r="CT8274" s="78" t="s">
        <v>155</v>
      </c>
      <c r="CU8274" s="78" t="s">
        <v>477</v>
      </c>
      <c r="CV8274" s="78" t="s">
        <v>428</v>
      </c>
      <c r="CW8274" s="78">
        <v>2048</v>
      </c>
      <c r="CX8274" s="78">
        <v>0</v>
      </c>
      <c r="CY8274" s="78">
        <v>18552.334786110441</v>
      </c>
      <c r="CZ8274" s="78">
        <v>319.49113147947122</v>
      </c>
      <c r="DA8274" s="78">
        <v>11216.562625107819</v>
      </c>
      <c r="DB8274" s="78">
        <v>7016.2810295231302</v>
      </c>
      <c r="DC8274" s="78">
        <v>4838.6098212659181</v>
      </c>
      <c r="DD8274" s="78">
        <v>5.1211953792060427E-8</v>
      </c>
      <c r="DE8274" s="78">
        <v>0</v>
      </c>
      <c r="DF8274" s="78">
        <v>2.4779466258447998E-4</v>
      </c>
      <c r="DG8274" s="78">
        <v>2.4779466258447998E-4</v>
      </c>
      <c r="DH8274" s="78">
        <v>0</v>
      </c>
      <c r="DI8274" s="78">
        <v>1.547374243947731E-3</v>
      </c>
      <c r="DJ8274" s="78">
        <v>1.547374243947731E-3</v>
      </c>
      <c r="DK8274" s="78">
        <v>0</v>
      </c>
      <c r="DL8274" s="78">
        <v>1.547374243947731E-3</v>
      </c>
    </row>
    <row r="8275" spans="98:116" x14ac:dyDescent="0.25">
      <c r="CT8275" s="78" t="s">
        <v>155</v>
      </c>
      <c r="CU8275" s="78" t="s">
        <v>477</v>
      </c>
      <c r="CV8275" s="78" t="s">
        <v>428</v>
      </c>
      <c r="CW8275" s="78">
        <v>2049</v>
      </c>
      <c r="CX8275" s="78">
        <v>0</v>
      </c>
      <c r="CY8275" s="78">
        <v>18552.334786110441</v>
      </c>
      <c r="CZ8275" s="78">
        <v>319.49113147947122</v>
      </c>
      <c r="DA8275" s="78">
        <v>11216.562625107819</v>
      </c>
      <c r="DB8275" s="78">
        <v>7016.2810295231302</v>
      </c>
      <c r="DC8275" s="78">
        <v>4838.6098212659181</v>
      </c>
      <c r="DD8275" s="78">
        <v>5.1211953792060427E-8</v>
      </c>
      <c r="DE8275" s="78">
        <v>0</v>
      </c>
      <c r="DF8275" s="78">
        <v>2.4779466258447998E-4</v>
      </c>
      <c r="DG8275" s="78">
        <v>2.4779466258447998E-4</v>
      </c>
      <c r="DH8275" s="78">
        <v>0</v>
      </c>
      <c r="DI8275" s="78">
        <v>1.6207261181888795E-3</v>
      </c>
      <c r="DJ8275" s="78">
        <v>1.6207261181888795E-3</v>
      </c>
      <c r="DK8275" s="78">
        <v>0</v>
      </c>
      <c r="DL8275" s="78">
        <v>1.6207261181888795E-3</v>
      </c>
    </row>
    <row r="8276" spans="98:116" x14ac:dyDescent="0.25">
      <c r="CT8276" s="78" t="s">
        <v>155</v>
      </c>
      <c r="CU8276" s="78" t="s">
        <v>477</v>
      </c>
      <c r="CV8276" s="78" t="s">
        <v>428</v>
      </c>
      <c r="CW8276" s="78">
        <v>2050</v>
      </c>
      <c r="CX8276" s="78">
        <v>0</v>
      </c>
      <c r="CY8276" s="78">
        <v>18552.334786110441</v>
      </c>
      <c r="CZ8276" s="78">
        <v>319.49113147947122</v>
      </c>
      <c r="DA8276" s="78">
        <v>11216.562625107819</v>
      </c>
      <c r="DB8276" s="78">
        <v>7016.2810295231302</v>
      </c>
      <c r="DC8276" s="78">
        <v>4838.6098212659181</v>
      </c>
      <c r="DD8276" s="78">
        <v>5.1211953792060427E-8</v>
      </c>
      <c r="DE8276" s="78">
        <v>0</v>
      </c>
      <c r="DF8276" s="78">
        <v>2.4779466258447998E-4</v>
      </c>
      <c r="DG8276" s="78">
        <v>2.4779466258447998E-4</v>
      </c>
      <c r="DH8276" s="78">
        <v>0</v>
      </c>
      <c r="DI8276" s="78">
        <v>1.6207261181888795E-3</v>
      </c>
      <c r="DJ8276" s="78">
        <v>1.6207261181888795E-3</v>
      </c>
      <c r="DK8276" s="78">
        <v>0</v>
      </c>
      <c r="DL8276" s="78">
        <v>1.6207261181888795E-3</v>
      </c>
    </row>
    <row r="8277" spans="98:116" x14ac:dyDescent="0.25">
      <c r="CT8277" s="78" t="s">
        <v>155</v>
      </c>
      <c r="CU8277" s="78" t="s">
        <v>477</v>
      </c>
      <c r="CV8277" s="78" t="s">
        <v>428</v>
      </c>
      <c r="CW8277" s="78">
        <v>2051</v>
      </c>
      <c r="CX8277" s="78">
        <v>0</v>
      </c>
      <c r="CY8277" s="78">
        <v>18552.334786110441</v>
      </c>
      <c r="CZ8277" s="78">
        <v>319.49113147947122</v>
      </c>
      <c r="DA8277" s="78">
        <v>11216.562625107819</v>
      </c>
      <c r="DB8277" s="78">
        <v>7016.2810295231302</v>
      </c>
      <c r="DC8277" s="78">
        <v>4838.6098212659181</v>
      </c>
      <c r="DD8277" s="78">
        <v>5.1211953792060427E-8</v>
      </c>
      <c r="DE8277" s="78">
        <v>0</v>
      </c>
      <c r="DF8277" s="78">
        <v>2.4779466258447998E-4</v>
      </c>
      <c r="DG8277" s="78">
        <v>2.4779466258447998E-4</v>
      </c>
      <c r="DH8277" s="78">
        <v>0</v>
      </c>
      <c r="DI8277" s="78">
        <v>1.6207261181888795E-3</v>
      </c>
      <c r="DJ8277" s="78">
        <v>1.6207261181888795E-3</v>
      </c>
      <c r="DK8277" s="78">
        <v>0</v>
      </c>
      <c r="DL8277" s="78">
        <v>1.6207261181888795E-3</v>
      </c>
    </row>
    <row r="8278" spans="98:116" x14ac:dyDescent="0.25">
      <c r="CT8278" s="78" t="s">
        <v>155</v>
      </c>
      <c r="CU8278" s="78" t="s">
        <v>477</v>
      </c>
      <c r="CV8278" s="78" t="s">
        <v>428</v>
      </c>
      <c r="CW8278" s="78">
        <v>2052</v>
      </c>
      <c r="CX8278" s="78">
        <v>0</v>
      </c>
      <c r="CY8278" s="78">
        <v>18552.334786110441</v>
      </c>
      <c r="CZ8278" s="78">
        <v>319.49113147947122</v>
      </c>
      <c r="DA8278" s="78">
        <v>11216.562625107819</v>
      </c>
      <c r="DB8278" s="78">
        <v>7016.2810295231302</v>
      </c>
      <c r="DC8278" s="78">
        <v>4838.6098212659181</v>
      </c>
      <c r="DD8278" s="78">
        <v>5.1211953792060427E-8</v>
      </c>
      <c r="DE8278" s="78">
        <v>0</v>
      </c>
      <c r="DF8278" s="78">
        <v>2.4779466258447998E-4</v>
      </c>
      <c r="DG8278" s="78">
        <v>2.4779466258447998E-4</v>
      </c>
      <c r="DH8278" s="78">
        <v>0</v>
      </c>
      <c r="DI8278" s="78">
        <v>1.6207261181888795E-3</v>
      </c>
      <c r="DJ8278" s="78">
        <v>1.6207261181888795E-3</v>
      </c>
      <c r="DK8278" s="78">
        <v>0</v>
      </c>
      <c r="DL8278" s="78">
        <v>1.6207261181888795E-3</v>
      </c>
    </row>
    <row r="8279" spans="98:116" x14ac:dyDescent="0.25">
      <c r="CT8279" s="78" t="s">
        <v>155</v>
      </c>
      <c r="CU8279" s="78" t="s">
        <v>477</v>
      </c>
      <c r="CV8279" s="78" t="s">
        <v>428</v>
      </c>
      <c r="CW8279" s="78">
        <v>2053</v>
      </c>
      <c r="CX8279" s="78">
        <v>0</v>
      </c>
      <c r="CY8279" s="78">
        <v>19462.12827916789</v>
      </c>
      <c r="CZ8279" s="78">
        <v>340.53564326272391</v>
      </c>
      <c r="DA8279" s="78">
        <v>11757.141276483349</v>
      </c>
      <c r="DB8279" s="78">
        <v>7364.451359421797</v>
      </c>
      <c r="DC8279" s="78">
        <v>5078.7171331926156</v>
      </c>
      <c r="DD8279" s="78">
        <v>5.1211953792060427E-8</v>
      </c>
      <c r="DE8279" s="78">
        <v>0</v>
      </c>
      <c r="DF8279" s="78">
        <v>2.6009102714800585E-4</v>
      </c>
      <c r="DG8279" s="78">
        <v>2.6009102714800585E-4</v>
      </c>
      <c r="DH8279" s="78">
        <v>0</v>
      </c>
      <c r="DI8279" s="78">
        <v>1.6207261181888795E-3</v>
      </c>
      <c r="DJ8279" s="78">
        <v>1.6207261181888795E-3</v>
      </c>
      <c r="DK8279" s="78">
        <v>0</v>
      </c>
      <c r="DL8279" s="78">
        <v>1.6207261181888795E-3</v>
      </c>
    </row>
    <row r="8280" spans="98:116" x14ac:dyDescent="0.25">
      <c r="CT8280" s="78" t="s">
        <v>155</v>
      </c>
      <c r="CU8280" s="78" t="s">
        <v>477</v>
      </c>
      <c r="CV8280" s="78" t="s">
        <v>428</v>
      </c>
      <c r="CW8280" s="78">
        <v>2054</v>
      </c>
      <c r="CX8280" s="78">
        <v>0</v>
      </c>
      <c r="CY8280" s="78">
        <v>19462.12827916789</v>
      </c>
      <c r="CZ8280" s="78">
        <v>340.53564326272391</v>
      </c>
      <c r="DA8280" s="78">
        <v>11757.141276483349</v>
      </c>
      <c r="DB8280" s="78">
        <v>7364.451359421797</v>
      </c>
      <c r="DC8280" s="78">
        <v>5078.7171331926156</v>
      </c>
      <c r="DD8280" s="78">
        <v>5.1211953792060427E-8</v>
      </c>
      <c r="DE8280" s="78">
        <v>0</v>
      </c>
      <c r="DF8280" s="78">
        <v>2.6009102714800585E-4</v>
      </c>
      <c r="DG8280" s="78">
        <v>2.6009102714800585E-4</v>
      </c>
      <c r="DH8280" s="78">
        <v>0</v>
      </c>
      <c r="DI8280" s="78">
        <v>1.7003540973684849E-3</v>
      </c>
      <c r="DJ8280" s="78">
        <v>1.7003540973684849E-3</v>
      </c>
      <c r="DK8280" s="78">
        <v>0</v>
      </c>
      <c r="DL8280" s="78">
        <v>1.7003540973684849E-3</v>
      </c>
    </row>
    <row r="8281" spans="98:116" x14ac:dyDescent="0.25">
      <c r="CT8281" s="78" t="s">
        <v>155</v>
      </c>
      <c r="CU8281" s="78" t="s">
        <v>477</v>
      </c>
      <c r="CV8281" s="78" t="s">
        <v>428</v>
      </c>
      <c r="CW8281" s="78">
        <v>2055</v>
      </c>
      <c r="CX8281" s="78">
        <v>0</v>
      </c>
      <c r="CY8281" s="78">
        <v>19462.12827916789</v>
      </c>
      <c r="CZ8281" s="78">
        <v>340.53564326272391</v>
      </c>
      <c r="DA8281" s="78">
        <v>11757.141276483349</v>
      </c>
      <c r="DB8281" s="78">
        <v>7364.451359421797</v>
      </c>
      <c r="DC8281" s="78">
        <v>5078.7171331926156</v>
      </c>
      <c r="DD8281" s="78">
        <v>5.1211953792060427E-8</v>
      </c>
      <c r="DE8281" s="78">
        <v>0</v>
      </c>
      <c r="DF8281" s="78">
        <v>2.6009102714800585E-4</v>
      </c>
      <c r="DG8281" s="78">
        <v>2.6009102714800585E-4</v>
      </c>
      <c r="DH8281" s="78">
        <v>0</v>
      </c>
      <c r="DI8281" s="78">
        <v>1.7003540973684849E-3</v>
      </c>
      <c r="DJ8281" s="78">
        <v>1.7003540973684849E-3</v>
      </c>
      <c r="DK8281" s="78">
        <v>0</v>
      </c>
      <c r="DL8281" s="78">
        <v>1.7003540973684849E-3</v>
      </c>
    </row>
    <row r="8282" spans="98:116" x14ac:dyDescent="0.25">
      <c r="CT8282" s="78" t="s">
        <v>155</v>
      </c>
      <c r="CU8282" s="78" t="s">
        <v>477</v>
      </c>
      <c r="CV8282" s="78" t="s">
        <v>459</v>
      </c>
      <c r="CW8282" s="78">
        <v>2026</v>
      </c>
      <c r="CX8282" s="78">
        <v>0</v>
      </c>
      <c r="CY8282" s="78">
        <v>5.4750346070080278</v>
      </c>
      <c r="CZ8282" s="78">
        <v>0.71896016785815875</v>
      </c>
      <c r="DA8282" s="78">
        <v>3.0714971986153028</v>
      </c>
      <c r="DB8282" s="78">
        <v>1.684577240534566</v>
      </c>
      <c r="DC8282" s="78">
        <v>1.1617282640808906</v>
      </c>
      <c r="DD8282" s="78">
        <v>7.7223871575045892E-6</v>
      </c>
      <c r="DE8282" s="78">
        <v>0</v>
      </c>
      <c r="DF8282" s="78">
        <v>8.97131542704837E-6</v>
      </c>
      <c r="DG8282" s="78">
        <v>8.97131542704837E-6</v>
      </c>
      <c r="DH8282" s="78">
        <v>0</v>
      </c>
      <c r="DI8282" s="78">
        <v>1.7003540973684849E-3</v>
      </c>
      <c r="DJ8282" s="78">
        <v>1.7003540973684849E-3</v>
      </c>
      <c r="DK8282" s="78">
        <v>0</v>
      </c>
      <c r="DL8282" s="78">
        <v>1.7003540973684849E-3</v>
      </c>
    </row>
    <row r="8283" spans="98:116" x14ac:dyDescent="0.25">
      <c r="CT8283" s="78" t="s">
        <v>155</v>
      </c>
      <c r="CU8283" s="78" t="s">
        <v>477</v>
      </c>
      <c r="CV8283" s="78" t="s">
        <v>459</v>
      </c>
      <c r="CW8283" s="78">
        <v>2027</v>
      </c>
      <c r="CX8283" s="78">
        <v>0</v>
      </c>
      <c r="CY8283" s="78">
        <v>5.4750346070080278</v>
      </c>
      <c r="CZ8283" s="78">
        <v>0.71896016785815875</v>
      </c>
      <c r="DA8283" s="78">
        <v>3.0714971986153028</v>
      </c>
      <c r="DB8283" s="78">
        <v>1.684577240534566</v>
      </c>
      <c r="DC8283" s="78">
        <v>1.1617282640808906</v>
      </c>
      <c r="DD8283" s="78">
        <v>7.7223871575045892E-6</v>
      </c>
      <c r="DE8283" s="78">
        <v>0</v>
      </c>
      <c r="DF8283" s="78">
        <v>8.97131542704837E-6</v>
      </c>
      <c r="DG8283" s="78">
        <v>8.97131542704837E-6</v>
      </c>
      <c r="DH8283" s="78">
        <v>0</v>
      </c>
      <c r="DI8283" s="78">
        <v>1.7003540973684849E-3</v>
      </c>
      <c r="DJ8283" s="78">
        <v>1.7003540973684849E-3</v>
      </c>
      <c r="DK8283" s="78">
        <v>0</v>
      </c>
      <c r="DL8283" s="78">
        <v>1.7003540973684849E-3</v>
      </c>
    </row>
    <row r="8284" spans="98:116" x14ac:dyDescent="0.25">
      <c r="CT8284" s="78" t="s">
        <v>155</v>
      </c>
      <c r="CU8284" s="78" t="s">
        <v>477</v>
      </c>
      <c r="CV8284" s="78" t="s">
        <v>459</v>
      </c>
      <c r="CW8284" s="78">
        <v>2028</v>
      </c>
      <c r="CX8284" s="78">
        <v>0</v>
      </c>
      <c r="CY8284" s="78">
        <v>5.7770153400788713</v>
      </c>
      <c r="CZ8284" s="78">
        <v>0.74733835430389506</v>
      </c>
      <c r="DA8284" s="78">
        <v>3.2379513401019149</v>
      </c>
      <c r="DB8284" s="78">
        <v>1.7917256456729249</v>
      </c>
      <c r="DC8284" s="78">
        <v>1.2356205901228365</v>
      </c>
      <c r="DD8284" s="78">
        <v>7.7223871575045892E-6</v>
      </c>
      <c r="DE8284" s="78">
        <v>0</v>
      </c>
      <c r="DF8284" s="78">
        <v>9.5419405767128349E-6</v>
      </c>
      <c r="DG8284" s="78">
        <v>9.5419405767128349E-6</v>
      </c>
      <c r="DH8284" s="78">
        <v>0</v>
      </c>
      <c r="DI8284" s="78">
        <v>1.7003540973684849E-3</v>
      </c>
      <c r="DJ8284" s="78">
        <v>1.7003540973684849E-3</v>
      </c>
      <c r="DK8284" s="78">
        <v>0</v>
      </c>
      <c r="DL8284" s="78">
        <v>1.7003540973684849E-3</v>
      </c>
    </row>
    <row r="8285" spans="98:116" x14ac:dyDescent="0.25">
      <c r="CT8285" s="78" t="s">
        <v>155</v>
      </c>
      <c r="CU8285" s="78" t="s">
        <v>477</v>
      </c>
      <c r="CV8285" s="78" t="s">
        <v>459</v>
      </c>
      <c r="CW8285" s="78">
        <v>2029</v>
      </c>
      <c r="CX8285" s="78">
        <v>0</v>
      </c>
      <c r="CY8285" s="78">
        <v>5.7770153400788713</v>
      </c>
      <c r="CZ8285" s="78">
        <v>0.74733835430389506</v>
      </c>
      <c r="DA8285" s="78">
        <v>3.2379513401019149</v>
      </c>
      <c r="DB8285" s="78">
        <v>1.7917256456729249</v>
      </c>
      <c r="DC8285" s="78">
        <v>1.2356205901228365</v>
      </c>
      <c r="DD8285" s="78">
        <v>7.7223871575045892E-6</v>
      </c>
      <c r="DE8285" s="78">
        <v>0</v>
      </c>
      <c r="DF8285" s="78">
        <v>9.5419405767128349E-6</v>
      </c>
      <c r="DG8285" s="78">
        <v>9.5419405767128349E-6</v>
      </c>
      <c r="DH8285" s="78">
        <v>0</v>
      </c>
      <c r="DI8285" s="78">
        <v>1.7851772869051116E-3</v>
      </c>
      <c r="DJ8285" s="78">
        <v>1.7851772869051116E-3</v>
      </c>
      <c r="DK8285" s="78">
        <v>0</v>
      </c>
      <c r="DL8285" s="78">
        <v>1.7851772869051116E-3</v>
      </c>
    </row>
    <row r="8286" spans="98:116" x14ac:dyDescent="0.25">
      <c r="CT8286" s="78" t="s">
        <v>155</v>
      </c>
      <c r="CU8286" s="78" t="s">
        <v>477</v>
      </c>
      <c r="CV8286" s="78" t="s">
        <v>459</v>
      </c>
      <c r="CW8286" s="78">
        <v>2030</v>
      </c>
      <c r="CX8286" s="78">
        <v>0</v>
      </c>
      <c r="CY8286" s="78">
        <v>5.7770153400788713</v>
      </c>
      <c r="CZ8286" s="78">
        <v>0.74733835430389506</v>
      </c>
      <c r="DA8286" s="78">
        <v>3.2379513401019149</v>
      </c>
      <c r="DB8286" s="78">
        <v>1.7917256456729249</v>
      </c>
      <c r="DC8286" s="78">
        <v>1.2356205901228365</v>
      </c>
      <c r="DD8286" s="78">
        <v>7.7223871575045892E-6</v>
      </c>
      <c r="DE8286" s="78">
        <v>0</v>
      </c>
      <c r="DF8286" s="78">
        <v>9.5419405767128349E-6</v>
      </c>
      <c r="DG8286" s="78">
        <v>9.5419405767128349E-6</v>
      </c>
      <c r="DH8286" s="78">
        <v>0</v>
      </c>
      <c r="DI8286" s="78">
        <v>1.7851772869051116E-3</v>
      </c>
      <c r="DJ8286" s="78">
        <v>1.7851772869051116E-3</v>
      </c>
      <c r="DK8286" s="78">
        <v>0</v>
      </c>
      <c r="DL8286" s="78">
        <v>1.7851772869051116E-3</v>
      </c>
    </row>
    <row r="8287" spans="98:116" x14ac:dyDescent="0.25">
      <c r="CT8287" s="78" t="s">
        <v>155</v>
      </c>
      <c r="CU8287" s="78" t="s">
        <v>477</v>
      </c>
      <c r="CV8287" s="78" t="s">
        <v>459</v>
      </c>
      <c r="CW8287" s="78">
        <v>2031</v>
      </c>
      <c r="CX8287" s="78">
        <v>0</v>
      </c>
      <c r="CY8287" s="78">
        <v>5.7770153400788713</v>
      </c>
      <c r="CZ8287" s="78">
        <v>0.74733835430389506</v>
      </c>
      <c r="DA8287" s="78">
        <v>3.2379513401019149</v>
      </c>
      <c r="DB8287" s="78">
        <v>1.7917256456729249</v>
      </c>
      <c r="DC8287" s="78">
        <v>1.2356205901228365</v>
      </c>
      <c r="DD8287" s="78">
        <v>7.7223871575045892E-6</v>
      </c>
      <c r="DE8287" s="78">
        <v>0</v>
      </c>
      <c r="DF8287" s="78">
        <v>9.5419405767128349E-6</v>
      </c>
      <c r="DG8287" s="78">
        <v>9.5419405767128349E-6</v>
      </c>
      <c r="DH8287" s="78">
        <v>0</v>
      </c>
      <c r="DI8287" s="78">
        <v>1.7851772869051116E-3</v>
      </c>
      <c r="DJ8287" s="78">
        <v>1.7851772869051116E-3</v>
      </c>
      <c r="DK8287" s="78">
        <v>0</v>
      </c>
      <c r="DL8287" s="78">
        <v>1.7851772869051116E-3</v>
      </c>
    </row>
    <row r="8288" spans="98:116" x14ac:dyDescent="0.25">
      <c r="CT8288" s="78" t="s">
        <v>155</v>
      </c>
      <c r="CU8288" s="78" t="s">
        <v>477</v>
      </c>
      <c r="CV8288" s="78" t="s">
        <v>459</v>
      </c>
      <c r="CW8288" s="78">
        <v>2032</v>
      </c>
      <c r="CX8288" s="78">
        <v>0</v>
      </c>
      <c r="CY8288" s="78">
        <v>5.7770153400788713</v>
      </c>
      <c r="CZ8288" s="78">
        <v>0.74733835430389506</v>
      </c>
      <c r="DA8288" s="78">
        <v>3.2379513401019149</v>
      </c>
      <c r="DB8288" s="78">
        <v>1.7917256456729249</v>
      </c>
      <c r="DC8288" s="78">
        <v>1.2356205901228365</v>
      </c>
      <c r="DD8288" s="78">
        <v>7.7223871575045892E-6</v>
      </c>
      <c r="DE8288" s="78">
        <v>0</v>
      </c>
      <c r="DF8288" s="78">
        <v>9.5419405767128349E-6</v>
      </c>
      <c r="DG8288" s="78">
        <v>9.5419405767128349E-6</v>
      </c>
      <c r="DH8288" s="78">
        <v>0</v>
      </c>
      <c r="DI8288" s="78">
        <v>1.7851772869051116E-3</v>
      </c>
      <c r="DJ8288" s="78">
        <v>1.7851772869051116E-3</v>
      </c>
      <c r="DK8288" s="78">
        <v>0</v>
      </c>
      <c r="DL8288" s="78">
        <v>1.7851772869051116E-3</v>
      </c>
    </row>
    <row r="8289" spans="98:116" x14ac:dyDescent="0.25">
      <c r="CT8289" s="78" t="s">
        <v>155</v>
      </c>
      <c r="CU8289" s="78" t="s">
        <v>477</v>
      </c>
      <c r="CV8289" s="78" t="s">
        <v>459</v>
      </c>
      <c r="CW8289" s="78">
        <v>2033</v>
      </c>
      <c r="CX8289" s="78">
        <v>0</v>
      </c>
      <c r="CY8289" s="78">
        <v>6.1205037377424976</v>
      </c>
      <c r="CZ8289" s="78">
        <v>0.7788508108685902</v>
      </c>
      <c r="DA8289" s="78">
        <v>3.426515003154051</v>
      </c>
      <c r="DB8289" s="78">
        <v>1.9151379237197199</v>
      </c>
      <c r="DC8289" s="78">
        <v>1.3207289057831355</v>
      </c>
      <c r="DD8289" s="78">
        <v>7.7223871575045892E-6</v>
      </c>
      <c r="DE8289" s="78">
        <v>0</v>
      </c>
      <c r="DF8289" s="78">
        <v>1.0199179940564775E-5</v>
      </c>
      <c r="DG8289" s="78">
        <v>1.0199179940564775E-5</v>
      </c>
      <c r="DH8289" s="78">
        <v>0</v>
      </c>
      <c r="DI8289" s="78">
        <v>1.7851772869051116E-3</v>
      </c>
      <c r="DJ8289" s="78">
        <v>1.7851772869051116E-3</v>
      </c>
      <c r="DK8289" s="78">
        <v>0</v>
      </c>
      <c r="DL8289" s="78">
        <v>1.7851772869051116E-3</v>
      </c>
    </row>
    <row r="8290" spans="98:116" x14ac:dyDescent="0.25">
      <c r="CT8290" s="78" t="s">
        <v>155</v>
      </c>
      <c r="CU8290" s="78" t="s">
        <v>477</v>
      </c>
      <c r="CV8290" s="78" t="s">
        <v>459</v>
      </c>
      <c r="CW8290" s="78">
        <v>2034</v>
      </c>
      <c r="CX8290" s="78">
        <v>0</v>
      </c>
      <c r="CY8290" s="78">
        <v>6.1205037377424976</v>
      </c>
      <c r="CZ8290" s="78">
        <v>0.7788508108685902</v>
      </c>
      <c r="DA8290" s="78">
        <v>3.426515003154051</v>
      </c>
      <c r="DB8290" s="78">
        <v>1.9151379237197199</v>
      </c>
      <c r="DC8290" s="78">
        <v>1.3207289057831355</v>
      </c>
      <c r="DD8290" s="78">
        <v>7.7223871575045892E-6</v>
      </c>
      <c r="DE8290" s="78">
        <v>0</v>
      </c>
      <c r="DF8290" s="78">
        <v>1.0199179940564775E-5</v>
      </c>
      <c r="DG8290" s="78">
        <v>1.0199179940564775E-5</v>
      </c>
      <c r="DH8290" s="78">
        <v>0</v>
      </c>
      <c r="DI8290" s="78">
        <v>1.8740972703464381E-3</v>
      </c>
      <c r="DJ8290" s="78">
        <v>1.8740972703464381E-3</v>
      </c>
      <c r="DK8290" s="78">
        <v>0</v>
      </c>
      <c r="DL8290" s="78">
        <v>1.8740972703464381E-3</v>
      </c>
    </row>
    <row r="8291" spans="98:116" x14ac:dyDescent="0.25">
      <c r="CT8291" s="78" t="s">
        <v>155</v>
      </c>
      <c r="CU8291" s="78" t="s">
        <v>477</v>
      </c>
      <c r="CV8291" s="78" t="s">
        <v>459</v>
      </c>
      <c r="CW8291" s="78">
        <v>2035</v>
      </c>
      <c r="CX8291" s="78">
        <v>0</v>
      </c>
      <c r="CY8291" s="78">
        <v>6.1205037377424976</v>
      </c>
      <c r="CZ8291" s="78">
        <v>0.7788508108685902</v>
      </c>
      <c r="DA8291" s="78">
        <v>3.426515003154051</v>
      </c>
      <c r="DB8291" s="78">
        <v>1.9151379237197199</v>
      </c>
      <c r="DC8291" s="78">
        <v>1.3207289057831355</v>
      </c>
      <c r="DD8291" s="78">
        <v>7.7223871575045892E-6</v>
      </c>
      <c r="DE8291" s="78">
        <v>0</v>
      </c>
      <c r="DF8291" s="78">
        <v>1.0199179940564775E-5</v>
      </c>
      <c r="DG8291" s="78">
        <v>1.0199179940564775E-5</v>
      </c>
      <c r="DH8291" s="78">
        <v>0</v>
      </c>
      <c r="DI8291" s="78">
        <v>1.8740972703464381E-3</v>
      </c>
      <c r="DJ8291" s="78">
        <v>1.8740972703464381E-3</v>
      </c>
      <c r="DK8291" s="78">
        <v>0</v>
      </c>
      <c r="DL8291" s="78">
        <v>1.8740972703464381E-3</v>
      </c>
    </row>
    <row r="8292" spans="98:116" x14ac:dyDescent="0.25">
      <c r="CT8292" s="78" t="s">
        <v>155</v>
      </c>
      <c r="CU8292" s="78" t="s">
        <v>477</v>
      </c>
      <c r="CV8292" s="78" t="s">
        <v>459</v>
      </c>
      <c r="CW8292" s="78">
        <v>2036</v>
      </c>
      <c r="CX8292" s="78">
        <v>0</v>
      </c>
      <c r="CY8292" s="78">
        <v>6.1205037377424976</v>
      </c>
      <c r="CZ8292" s="78">
        <v>0.7788508108685902</v>
      </c>
      <c r="DA8292" s="78">
        <v>3.426515003154051</v>
      </c>
      <c r="DB8292" s="78">
        <v>1.9151379237197199</v>
      </c>
      <c r="DC8292" s="78">
        <v>1.3207289057831355</v>
      </c>
      <c r="DD8292" s="78">
        <v>7.7223871575045892E-6</v>
      </c>
      <c r="DE8292" s="78">
        <v>0</v>
      </c>
      <c r="DF8292" s="78">
        <v>1.0199179940564775E-5</v>
      </c>
      <c r="DG8292" s="78">
        <v>1.0199179940564775E-5</v>
      </c>
      <c r="DH8292" s="78">
        <v>0</v>
      </c>
      <c r="DI8292" s="78">
        <v>1.8740972703464381E-3</v>
      </c>
      <c r="DJ8292" s="78">
        <v>1.8740972703464381E-3</v>
      </c>
      <c r="DK8292" s="78">
        <v>0</v>
      </c>
      <c r="DL8292" s="78">
        <v>1.8740972703464381E-3</v>
      </c>
    </row>
    <row r="8293" spans="98:116" x14ac:dyDescent="0.25">
      <c r="CT8293" s="78" t="s">
        <v>155</v>
      </c>
      <c r="CU8293" s="78" t="s">
        <v>477</v>
      </c>
      <c r="CV8293" s="78" t="s">
        <v>459</v>
      </c>
      <c r="CW8293" s="78">
        <v>2037</v>
      </c>
      <c r="CX8293" s="78">
        <v>0</v>
      </c>
      <c r="CY8293" s="78">
        <v>6.1205037377424976</v>
      </c>
      <c r="CZ8293" s="78">
        <v>0.7788508108685902</v>
      </c>
      <c r="DA8293" s="78">
        <v>3.426515003154051</v>
      </c>
      <c r="DB8293" s="78">
        <v>1.9151379237197199</v>
      </c>
      <c r="DC8293" s="78">
        <v>1.3207289057831355</v>
      </c>
      <c r="DD8293" s="78">
        <v>7.7223871575045892E-6</v>
      </c>
      <c r="DE8293" s="78">
        <v>0</v>
      </c>
      <c r="DF8293" s="78">
        <v>1.0199179940564775E-5</v>
      </c>
      <c r="DG8293" s="78">
        <v>1.0199179940564775E-5</v>
      </c>
      <c r="DH8293" s="78">
        <v>0</v>
      </c>
      <c r="DI8293" s="78">
        <v>1.8740972703464381E-3</v>
      </c>
      <c r="DJ8293" s="78">
        <v>1.8740972703464381E-3</v>
      </c>
      <c r="DK8293" s="78">
        <v>0</v>
      </c>
      <c r="DL8293" s="78">
        <v>1.8740972703464381E-3</v>
      </c>
    </row>
    <row r="8294" spans="98:116" x14ac:dyDescent="0.25">
      <c r="CT8294" s="78" t="s">
        <v>155</v>
      </c>
      <c r="CU8294" s="78" t="s">
        <v>477</v>
      </c>
      <c r="CV8294" s="78" t="s">
        <v>459</v>
      </c>
      <c r="CW8294" s="78">
        <v>2038</v>
      </c>
      <c r="CX8294" s="78">
        <v>0</v>
      </c>
      <c r="CY8294" s="78">
        <v>6.5028144709641946</v>
      </c>
      <c r="CZ8294" s="78">
        <v>0.81303636269306678</v>
      </c>
      <c r="DA8294" s="78">
        <v>3.6355267003049661</v>
      </c>
      <c r="DB8294" s="78">
        <v>2.0542514079660248</v>
      </c>
      <c r="DC8294" s="78">
        <v>1.4166651814699778</v>
      </c>
      <c r="DD8294" s="78">
        <v>7.7223871575045892E-6</v>
      </c>
      <c r="DE8294" s="78">
        <v>0</v>
      </c>
      <c r="DF8294" s="78">
        <v>1.0940037003867664E-5</v>
      </c>
      <c r="DG8294" s="78">
        <v>1.0940037003867664E-5</v>
      </c>
      <c r="DH8294" s="78">
        <v>0</v>
      </c>
      <c r="DI8294" s="78">
        <v>0</v>
      </c>
      <c r="DJ8294" s="78">
        <v>1.8740972703464381E-3</v>
      </c>
      <c r="DK8294" s="78">
        <v>0</v>
      </c>
      <c r="DL8294" s="78">
        <v>1.8740972703464381E-3</v>
      </c>
    </row>
    <row r="8295" spans="98:116" x14ac:dyDescent="0.25">
      <c r="CT8295" s="78" t="s">
        <v>155</v>
      </c>
      <c r="CU8295" s="78" t="s">
        <v>477</v>
      </c>
      <c r="CV8295" s="78" t="s">
        <v>459</v>
      </c>
      <c r="CW8295" s="78">
        <v>2039</v>
      </c>
      <c r="CX8295" s="78">
        <v>0</v>
      </c>
      <c r="CY8295" s="78">
        <v>6.5028144709641946</v>
      </c>
      <c r="CZ8295" s="78">
        <v>0.81303636269306678</v>
      </c>
      <c r="DA8295" s="78">
        <v>3.6355267003049661</v>
      </c>
      <c r="DB8295" s="78">
        <v>2.0542514079660248</v>
      </c>
      <c r="DC8295" s="78">
        <v>1.4166651814699778</v>
      </c>
      <c r="DD8295" s="78">
        <v>7.7223871575045892E-6</v>
      </c>
      <c r="DE8295" s="78">
        <v>0</v>
      </c>
      <c r="DF8295" s="78">
        <v>1.0940037003867664E-5</v>
      </c>
      <c r="DG8295" s="78">
        <v>1.0940037003867664E-5</v>
      </c>
      <c r="DH8295" s="78">
        <v>0</v>
      </c>
      <c r="DI8295" s="78">
        <v>1.5021138496043997E-4</v>
      </c>
      <c r="DJ8295" s="78">
        <v>0</v>
      </c>
      <c r="DK8295" s="78">
        <v>0</v>
      </c>
      <c r="DL8295" s="78">
        <v>0</v>
      </c>
    </row>
    <row r="8296" spans="98:116" x14ac:dyDescent="0.25">
      <c r="CT8296" s="78" t="s">
        <v>155</v>
      </c>
      <c r="CU8296" s="78" t="s">
        <v>477</v>
      </c>
      <c r="CV8296" s="78" t="s">
        <v>459</v>
      </c>
      <c r="CW8296" s="78">
        <v>2040</v>
      </c>
      <c r="CX8296" s="78">
        <v>0</v>
      </c>
      <c r="CY8296" s="78">
        <v>6.5028144709641946</v>
      </c>
      <c r="CZ8296" s="78">
        <v>0.81303636269306678</v>
      </c>
      <c r="DA8296" s="78">
        <v>3.6355267003049661</v>
      </c>
      <c r="DB8296" s="78">
        <v>2.0542514079660248</v>
      </c>
      <c r="DC8296" s="78">
        <v>1.4166651814699778</v>
      </c>
      <c r="DD8296" s="78">
        <v>7.7223871575045892E-6</v>
      </c>
      <c r="DE8296" s="78">
        <v>0</v>
      </c>
      <c r="DF8296" s="78">
        <v>1.0940037003867664E-5</v>
      </c>
      <c r="DG8296" s="78">
        <v>1.0940037003867664E-5</v>
      </c>
      <c r="DH8296" s="78">
        <v>0</v>
      </c>
      <c r="DI8296" s="78">
        <v>1.5569927783441281E-4</v>
      </c>
      <c r="DJ8296" s="78">
        <v>1.5569927783441281E-4</v>
      </c>
      <c r="DK8296" s="78">
        <v>0</v>
      </c>
      <c r="DL8296" s="78">
        <v>1.5569927783441281E-4</v>
      </c>
    </row>
    <row r="8297" spans="98:116" x14ac:dyDescent="0.25">
      <c r="CT8297" s="78" t="s">
        <v>155</v>
      </c>
      <c r="CU8297" s="78" t="s">
        <v>477</v>
      </c>
      <c r="CV8297" s="78" t="s">
        <v>459</v>
      </c>
      <c r="CW8297" s="78">
        <v>2041</v>
      </c>
      <c r="CX8297" s="78">
        <v>0</v>
      </c>
      <c r="CY8297" s="78">
        <v>6.5028144709641946</v>
      </c>
      <c r="CZ8297" s="78">
        <v>0.81303636269306678</v>
      </c>
      <c r="DA8297" s="78">
        <v>3.6355267003049661</v>
      </c>
      <c r="DB8297" s="78">
        <v>2.0542514079660248</v>
      </c>
      <c r="DC8297" s="78">
        <v>1.4166651814699778</v>
      </c>
      <c r="DD8297" s="78">
        <v>7.7223871575045892E-6</v>
      </c>
      <c r="DE8297" s="78">
        <v>0</v>
      </c>
      <c r="DF8297" s="78">
        <v>1.0940037003867664E-5</v>
      </c>
      <c r="DG8297" s="78">
        <v>1.0940037003867664E-5</v>
      </c>
      <c r="DH8297" s="78">
        <v>0</v>
      </c>
      <c r="DI8297" s="78">
        <v>1.5569927783441281E-4</v>
      </c>
      <c r="DJ8297" s="78">
        <v>1.5569927783441281E-4</v>
      </c>
      <c r="DK8297" s="78">
        <v>0</v>
      </c>
      <c r="DL8297" s="78">
        <v>1.5569927783441281E-4</v>
      </c>
    </row>
    <row r="8298" spans="98:116" x14ac:dyDescent="0.25">
      <c r="CT8298" s="78" t="s">
        <v>155</v>
      </c>
      <c r="CU8298" s="78" t="s">
        <v>477</v>
      </c>
      <c r="CV8298" s="78" t="s">
        <v>459</v>
      </c>
      <c r="CW8298" s="78">
        <v>2042</v>
      </c>
      <c r="CX8298" s="78">
        <v>0</v>
      </c>
      <c r="CY8298" s="78">
        <v>6.5028144709641946</v>
      </c>
      <c r="CZ8298" s="78">
        <v>0.81303636269306678</v>
      </c>
      <c r="DA8298" s="78">
        <v>3.6355267003049661</v>
      </c>
      <c r="DB8298" s="78">
        <v>2.0542514079660248</v>
      </c>
      <c r="DC8298" s="78">
        <v>1.4166651814699778</v>
      </c>
      <c r="DD8298" s="78">
        <v>7.7223871575045892E-6</v>
      </c>
      <c r="DE8298" s="78">
        <v>0</v>
      </c>
      <c r="DF8298" s="78">
        <v>1.0940037003867664E-5</v>
      </c>
      <c r="DG8298" s="78">
        <v>1.0940037003867664E-5</v>
      </c>
      <c r="DH8298" s="78">
        <v>0</v>
      </c>
      <c r="DI8298" s="78">
        <v>1.5569927783441281E-4</v>
      </c>
      <c r="DJ8298" s="78">
        <v>1.5569927783441281E-4</v>
      </c>
      <c r="DK8298" s="78">
        <v>0</v>
      </c>
      <c r="DL8298" s="78">
        <v>1.5569927783441281E-4</v>
      </c>
    </row>
    <row r="8299" spans="98:116" x14ac:dyDescent="0.25">
      <c r="CT8299" s="78" t="s">
        <v>155</v>
      </c>
      <c r="CU8299" s="78" t="s">
        <v>477</v>
      </c>
      <c r="CV8299" s="78" t="s">
        <v>459</v>
      </c>
      <c r="CW8299" s="78">
        <v>2043</v>
      </c>
      <c r="CX8299" s="78">
        <v>0</v>
      </c>
      <c r="CY8299" s="78">
        <v>6.9209339048537357</v>
      </c>
      <c r="CZ8299" s="78">
        <v>0.84943606974454289</v>
      </c>
      <c r="DA8299" s="78">
        <v>3.8631868733597621</v>
      </c>
      <c r="DB8299" s="78">
        <v>2.2083109617494312</v>
      </c>
      <c r="DC8299" s="78">
        <v>1.5229086553074132</v>
      </c>
      <c r="DD8299" s="78">
        <v>7.7223871575045892E-6</v>
      </c>
      <c r="DE8299" s="78">
        <v>0</v>
      </c>
      <c r="DF8299" s="78">
        <v>1.1760490241798551E-5</v>
      </c>
      <c r="DG8299" s="78">
        <v>1.1760490241798551E-5</v>
      </c>
      <c r="DH8299" s="78">
        <v>0</v>
      </c>
      <c r="DI8299" s="78">
        <v>1.5569927783441281E-4</v>
      </c>
      <c r="DJ8299" s="78">
        <v>1.5569927783441281E-4</v>
      </c>
      <c r="DK8299" s="78">
        <v>0</v>
      </c>
      <c r="DL8299" s="78">
        <v>1.5569927783441281E-4</v>
      </c>
    </row>
    <row r="8300" spans="98:116" x14ac:dyDescent="0.25">
      <c r="CT8300" s="78" t="s">
        <v>155</v>
      </c>
      <c r="CU8300" s="78" t="s">
        <v>477</v>
      </c>
      <c r="CV8300" s="78" t="s">
        <v>459</v>
      </c>
      <c r="CW8300" s="78">
        <v>2044</v>
      </c>
      <c r="CX8300" s="78">
        <v>0</v>
      </c>
      <c r="CY8300" s="78">
        <v>6.9209339048537357</v>
      </c>
      <c r="CZ8300" s="78">
        <v>0.84943606974454289</v>
      </c>
      <c r="DA8300" s="78">
        <v>3.8631868733597621</v>
      </c>
      <c r="DB8300" s="78">
        <v>2.2083109617494312</v>
      </c>
      <c r="DC8300" s="78">
        <v>1.5229086553074132</v>
      </c>
      <c r="DD8300" s="78">
        <v>7.7223871575045892E-6</v>
      </c>
      <c r="DE8300" s="78">
        <v>0</v>
      </c>
      <c r="DF8300" s="78">
        <v>1.1760490241798551E-5</v>
      </c>
      <c r="DG8300" s="78">
        <v>1.1760490241798551E-5</v>
      </c>
      <c r="DH8300" s="78">
        <v>0</v>
      </c>
      <c r="DI8300" s="78">
        <v>1.5569927783441281E-4</v>
      </c>
      <c r="DJ8300" s="78">
        <v>1.5569927783441281E-4</v>
      </c>
      <c r="DK8300" s="78">
        <v>0</v>
      </c>
      <c r="DL8300" s="78">
        <v>1.5569927783441281E-4</v>
      </c>
    </row>
    <row r="8301" spans="98:116" x14ac:dyDescent="0.25">
      <c r="CT8301" s="78" t="s">
        <v>155</v>
      </c>
      <c r="CU8301" s="78" t="s">
        <v>477</v>
      </c>
      <c r="CV8301" s="78" t="s">
        <v>459</v>
      </c>
      <c r="CW8301" s="78">
        <v>2045</v>
      </c>
      <c r="CX8301" s="78">
        <v>0</v>
      </c>
      <c r="CY8301" s="78">
        <v>6.9209339048537357</v>
      </c>
      <c r="CZ8301" s="78">
        <v>0.84943606974454289</v>
      </c>
      <c r="DA8301" s="78">
        <v>3.8631868733597621</v>
      </c>
      <c r="DB8301" s="78">
        <v>2.2083109617494312</v>
      </c>
      <c r="DC8301" s="78">
        <v>1.5229086553074132</v>
      </c>
      <c r="DD8301" s="78">
        <v>7.7223871575045892E-6</v>
      </c>
      <c r="DE8301" s="78">
        <v>0</v>
      </c>
      <c r="DF8301" s="78">
        <v>1.1760490241798551E-5</v>
      </c>
      <c r="DG8301" s="78">
        <v>1.1760490241798551E-5</v>
      </c>
      <c r="DH8301" s="78">
        <v>0</v>
      </c>
      <c r="DI8301" s="78">
        <v>1.6260917574734799E-4</v>
      </c>
      <c r="DJ8301" s="78">
        <v>1.6260917574734799E-4</v>
      </c>
      <c r="DK8301" s="78">
        <v>0</v>
      </c>
      <c r="DL8301" s="78">
        <v>1.6260917574734799E-4</v>
      </c>
    </row>
    <row r="8302" spans="98:116" x14ac:dyDescent="0.25">
      <c r="CT8302" s="78" t="s">
        <v>155</v>
      </c>
      <c r="CU8302" s="78" t="s">
        <v>477</v>
      </c>
      <c r="CV8302" s="78" t="s">
        <v>459</v>
      </c>
      <c r="CW8302" s="78">
        <v>2046</v>
      </c>
      <c r="CX8302" s="78">
        <v>0</v>
      </c>
      <c r="CY8302" s="78">
        <v>6.9209339048537357</v>
      </c>
      <c r="CZ8302" s="78">
        <v>0.84943606974454289</v>
      </c>
      <c r="DA8302" s="78">
        <v>3.8631868733597621</v>
      </c>
      <c r="DB8302" s="78">
        <v>2.2083109617494312</v>
      </c>
      <c r="DC8302" s="78">
        <v>1.5229086553074132</v>
      </c>
      <c r="DD8302" s="78">
        <v>7.7223871575045892E-6</v>
      </c>
      <c r="DE8302" s="78">
        <v>0</v>
      </c>
      <c r="DF8302" s="78">
        <v>1.1760490241798551E-5</v>
      </c>
      <c r="DG8302" s="78">
        <v>1.1760490241798551E-5</v>
      </c>
      <c r="DH8302" s="78">
        <v>0</v>
      </c>
      <c r="DI8302" s="78">
        <v>1.6260917574734799E-4</v>
      </c>
      <c r="DJ8302" s="78">
        <v>1.6260917574734799E-4</v>
      </c>
      <c r="DK8302" s="78">
        <v>0</v>
      </c>
      <c r="DL8302" s="78">
        <v>1.6260917574734799E-4</v>
      </c>
    </row>
    <row r="8303" spans="98:116" x14ac:dyDescent="0.25">
      <c r="CT8303" s="78" t="s">
        <v>155</v>
      </c>
      <c r="CU8303" s="78" t="s">
        <v>477</v>
      </c>
      <c r="CV8303" s="78" t="s">
        <v>459</v>
      </c>
      <c r="CW8303" s="78">
        <v>2047</v>
      </c>
      <c r="CX8303" s="78">
        <v>0</v>
      </c>
      <c r="CY8303" s="78">
        <v>6.9209339048537357</v>
      </c>
      <c r="CZ8303" s="78">
        <v>0.84943606974454289</v>
      </c>
      <c r="DA8303" s="78">
        <v>3.8631868733597621</v>
      </c>
      <c r="DB8303" s="78">
        <v>2.2083109617494312</v>
      </c>
      <c r="DC8303" s="78">
        <v>1.5229086553074132</v>
      </c>
      <c r="DD8303" s="78">
        <v>7.7223871575045892E-6</v>
      </c>
      <c r="DE8303" s="78">
        <v>0</v>
      </c>
      <c r="DF8303" s="78">
        <v>1.1760490241798551E-5</v>
      </c>
      <c r="DG8303" s="78">
        <v>1.1760490241798551E-5</v>
      </c>
      <c r="DH8303" s="78">
        <v>0</v>
      </c>
      <c r="DI8303" s="78">
        <v>1.6260917574734799E-4</v>
      </c>
      <c r="DJ8303" s="78">
        <v>1.6260917574734799E-4</v>
      </c>
      <c r="DK8303" s="78">
        <v>0</v>
      </c>
      <c r="DL8303" s="78">
        <v>1.6260917574734799E-4</v>
      </c>
    </row>
    <row r="8304" spans="98:116" x14ac:dyDescent="0.25">
      <c r="CT8304" s="78" t="s">
        <v>155</v>
      </c>
      <c r="CU8304" s="78" t="s">
        <v>477</v>
      </c>
      <c r="CV8304" s="78" t="s">
        <v>459</v>
      </c>
      <c r="CW8304" s="78">
        <v>2048</v>
      </c>
      <c r="CX8304" s="78">
        <v>0</v>
      </c>
      <c r="CY8304" s="78">
        <v>7.3713487866933676</v>
      </c>
      <c r="CZ8304" s="78">
        <v>0.88758656625860655</v>
      </c>
      <c r="DA8304" s="78">
        <v>4.1074699954705034</v>
      </c>
      <c r="DB8304" s="78">
        <v>2.376292224963986</v>
      </c>
      <c r="DC8304" s="78">
        <v>1.6387529019330136</v>
      </c>
      <c r="DD8304" s="78">
        <v>7.7223871575045892E-6</v>
      </c>
      <c r="DE8304" s="78">
        <v>0</v>
      </c>
      <c r="DF8304" s="78">
        <v>1.2655084364210882E-5</v>
      </c>
      <c r="DG8304" s="78">
        <v>1.2655084364210882E-5</v>
      </c>
      <c r="DH8304" s="78">
        <v>0</v>
      </c>
      <c r="DI8304" s="78">
        <v>1.6260917574734799E-4</v>
      </c>
      <c r="DJ8304" s="78">
        <v>1.6260917574734799E-4</v>
      </c>
      <c r="DK8304" s="78">
        <v>0</v>
      </c>
      <c r="DL8304" s="78">
        <v>1.6260917574734799E-4</v>
      </c>
    </row>
    <row r="8305" spans="98:116" x14ac:dyDescent="0.25">
      <c r="CT8305" s="78" t="s">
        <v>155</v>
      </c>
      <c r="CU8305" s="78" t="s">
        <v>477</v>
      </c>
      <c r="CV8305" s="78" t="s">
        <v>459</v>
      </c>
      <c r="CW8305" s="78">
        <v>2049</v>
      </c>
      <c r="CX8305" s="78">
        <v>0</v>
      </c>
      <c r="CY8305" s="78">
        <v>7.3713487866933676</v>
      </c>
      <c r="CZ8305" s="78">
        <v>0.88758656625860655</v>
      </c>
      <c r="DA8305" s="78">
        <v>4.1074699954705034</v>
      </c>
      <c r="DB8305" s="78">
        <v>2.376292224963986</v>
      </c>
      <c r="DC8305" s="78">
        <v>1.6387529019330136</v>
      </c>
      <c r="DD8305" s="78">
        <v>7.7223871575045892E-6</v>
      </c>
      <c r="DE8305" s="78">
        <v>0</v>
      </c>
      <c r="DF8305" s="78">
        <v>1.2655084364210882E-5</v>
      </c>
      <c r="DG8305" s="78">
        <v>1.2655084364210882E-5</v>
      </c>
      <c r="DH8305" s="78">
        <v>0</v>
      </c>
      <c r="DI8305" s="78">
        <v>1.6260917574734799E-4</v>
      </c>
      <c r="DJ8305" s="78">
        <v>1.6260917574734799E-4</v>
      </c>
      <c r="DK8305" s="78">
        <v>0</v>
      </c>
      <c r="DL8305" s="78">
        <v>1.6260917574734799E-4</v>
      </c>
    </row>
    <row r="8306" spans="98:116" x14ac:dyDescent="0.25">
      <c r="CT8306" s="78" t="s">
        <v>155</v>
      </c>
      <c r="CU8306" s="78" t="s">
        <v>477</v>
      </c>
      <c r="CV8306" s="78" t="s">
        <v>459</v>
      </c>
      <c r="CW8306" s="78">
        <v>2050</v>
      </c>
      <c r="CX8306" s="78">
        <v>0</v>
      </c>
      <c r="CY8306" s="78">
        <v>7.3713487866933676</v>
      </c>
      <c r="CZ8306" s="78">
        <v>0.88758656625860655</v>
      </c>
      <c r="DA8306" s="78">
        <v>4.1074699954705034</v>
      </c>
      <c r="DB8306" s="78">
        <v>2.376292224963986</v>
      </c>
      <c r="DC8306" s="78">
        <v>1.6387529019330136</v>
      </c>
      <c r="DD8306" s="78">
        <v>7.7223871575045892E-6</v>
      </c>
      <c r="DE8306" s="78">
        <v>0</v>
      </c>
      <c r="DF8306" s="78">
        <v>1.2655084364210882E-5</v>
      </c>
      <c r="DG8306" s="78">
        <v>1.2655084364210882E-5</v>
      </c>
      <c r="DH8306" s="78">
        <v>0</v>
      </c>
      <c r="DI8306" s="78">
        <v>1.702822303947578E-4</v>
      </c>
      <c r="DJ8306" s="78">
        <v>1.702822303947578E-4</v>
      </c>
      <c r="DK8306" s="78">
        <v>0</v>
      </c>
      <c r="DL8306" s="78">
        <v>1.702822303947578E-4</v>
      </c>
    </row>
    <row r="8307" spans="98:116" x14ac:dyDescent="0.25">
      <c r="CT8307" s="78" t="s">
        <v>155</v>
      </c>
      <c r="CU8307" s="78" t="s">
        <v>477</v>
      </c>
      <c r="CV8307" s="78" t="s">
        <v>459</v>
      </c>
      <c r="CW8307" s="78">
        <v>2051</v>
      </c>
      <c r="CX8307" s="78">
        <v>0</v>
      </c>
      <c r="CY8307" s="78">
        <v>7.3713487866933676</v>
      </c>
      <c r="CZ8307" s="78">
        <v>0.88758656625860655</v>
      </c>
      <c r="DA8307" s="78">
        <v>4.1074699954705034</v>
      </c>
      <c r="DB8307" s="78">
        <v>2.376292224963986</v>
      </c>
      <c r="DC8307" s="78">
        <v>1.6387529019330136</v>
      </c>
      <c r="DD8307" s="78">
        <v>7.7223871575045892E-6</v>
      </c>
      <c r="DE8307" s="78">
        <v>0</v>
      </c>
      <c r="DF8307" s="78">
        <v>1.2655084364210882E-5</v>
      </c>
      <c r="DG8307" s="78">
        <v>1.2655084364210882E-5</v>
      </c>
      <c r="DH8307" s="78">
        <v>0</v>
      </c>
      <c r="DI8307" s="78">
        <v>1.702822303947578E-4</v>
      </c>
      <c r="DJ8307" s="78">
        <v>1.702822303947578E-4</v>
      </c>
      <c r="DK8307" s="78">
        <v>0</v>
      </c>
      <c r="DL8307" s="78">
        <v>1.702822303947578E-4</v>
      </c>
    </row>
    <row r="8308" spans="98:116" x14ac:dyDescent="0.25">
      <c r="CT8308" s="78" t="s">
        <v>155</v>
      </c>
      <c r="CU8308" s="78" t="s">
        <v>477</v>
      </c>
      <c r="CV8308" s="78" t="s">
        <v>459</v>
      </c>
      <c r="CW8308" s="78">
        <v>2052</v>
      </c>
      <c r="CX8308" s="78">
        <v>0</v>
      </c>
      <c r="CY8308" s="78">
        <v>7.3713487866933676</v>
      </c>
      <c r="CZ8308" s="78">
        <v>0.88758656625860655</v>
      </c>
      <c r="DA8308" s="78">
        <v>4.1074699954705034</v>
      </c>
      <c r="DB8308" s="78">
        <v>2.376292224963986</v>
      </c>
      <c r="DC8308" s="78">
        <v>1.6387529019330136</v>
      </c>
      <c r="DD8308" s="78">
        <v>7.7223871575045892E-6</v>
      </c>
      <c r="DE8308" s="78">
        <v>0</v>
      </c>
      <c r="DF8308" s="78">
        <v>1.2655084364210882E-5</v>
      </c>
      <c r="DG8308" s="78">
        <v>1.2655084364210882E-5</v>
      </c>
      <c r="DH8308" s="78">
        <v>0</v>
      </c>
      <c r="DI8308" s="78">
        <v>1.702822303947578E-4</v>
      </c>
      <c r="DJ8308" s="78">
        <v>1.702822303947578E-4</v>
      </c>
      <c r="DK8308" s="78">
        <v>0</v>
      </c>
      <c r="DL8308" s="78">
        <v>1.702822303947578E-4</v>
      </c>
    </row>
    <row r="8309" spans="98:116" x14ac:dyDescent="0.25">
      <c r="CT8309" s="78" t="s">
        <v>155</v>
      </c>
      <c r="CU8309" s="78" t="s">
        <v>477</v>
      </c>
      <c r="CV8309" s="78" t="s">
        <v>459</v>
      </c>
      <c r="CW8309" s="78">
        <v>2053</v>
      </c>
      <c r="CX8309" s="78">
        <v>0</v>
      </c>
      <c r="CY8309" s="78">
        <v>7.8503183129810132</v>
      </c>
      <c r="CZ8309" s="78">
        <v>0.9270206112856666</v>
      </c>
      <c r="DA8309" s="78">
        <v>4.3664358480988437</v>
      </c>
      <c r="DB8309" s="78">
        <v>2.556861853596367</v>
      </c>
      <c r="DC8309" s="78">
        <v>1.7632784126482481</v>
      </c>
      <c r="DD8309" s="78">
        <v>7.7223871575045892E-6</v>
      </c>
      <c r="DE8309" s="78">
        <v>0</v>
      </c>
      <c r="DF8309" s="78">
        <v>1.3616718568939908E-5</v>
      </c>
      <c r="DG8309" s="78">
        <v>1.3616718568939908E-5</v>
      </c>
      <c r="DH8309" s="78">
        <v>0</v>
      </c>
      <c r="DI8309" s="78">
        <v>1.702822303947578E-4</v>
      </c>
      <c r="DJ8309" s="78">
        <v>1.702822303947578E-4</v>
      </c>
      <c r="DK8309" s="78">
        <v>0</v>
      </c>
      <c r="DL8309" s="78">
        <v>1.702822303947578E-4</v>
      </c>
    </row>
    <row r="8310" spans="98:116" x14ac:dyDescent="0.25">
      <c r="CT8310" s="78" t="s">
        <v>155</v>
      </c>
      <c r="CU8310" s="78" t="s">
        <v>477</v>
      </c>
      <c r="CV8310" s="78" t="s">
        <v>459</v>
      </c>
      <c r="CW8310" s="78">
        <v>2054</v>
      </c>
      <c r="CX8310" s="78">
        <v>0</v>
      </c>
      <c r="CY8310" s="78">
        <v>7.8503183129810132</v>
      </c>
      <c r="CZ8310" s="78">
        <v>0.9270206112856666</v>
      </c>
      <c r="DA8310" s="78">
        <v>4.3664358480988437</v>
      </c>
      <c r="DB8310" s="78">
        <v>2.556861853596367</v>
      </c>
      <c r="DC8310" s="78">
        <v>1.7632784126482481</v>
      </c>
      <c r="DD8310" s="78">
        <v>7.7223871575045892E-6</v>
      </c>
      <c r="DE8310" s="78">
        <v>0</v>
      </c>
      <c r="DF8310" s="78">
        <v>1.3616718568939908E-5</v>
      </c>
      <c r="DG8310" s="78">
        <v>1.3616718568939908E-5</v>
      </c>
      <c r="DH8310" s="78">
        <v>0</v>
      </c>
      <c r="DI8310" s="78">
        <v>1.702822303947578E-4</v>
      </c>
      <c r="DJ8310" s="78">
        <v>1.702822303947578E-4</v>
      </c>
      <c r="DK8310" s="78">
        <v>0</v>
      </c>
      <c r="DL8310" s="78">
        <v>1.702822303947578E-4</v>
      </c>
    </row>
    <row r="8311" spans="98:116" x14ac:dyDescent="0.25">
      <c r="CT8311" s="78" t="s">
        <v>155</v>
      </c>
      <c r="CU8311" s="78" t="s">
        <v>477</v>
      </c>
      <c r="CV8311" s="78" t="s">
        <v>459</v>
      </c>
      <c r="CW8311" s="78">
        <v>2055</v>
      </c>
      <c r="CX8311" s="78">
        <v>0</v>
      </c>
      <c r="CY8311" s="78">
        <v>7.8503183129810132</v>
      </c>
      <c r="CZ8311" s="78">
        <v>0.9270206112856666</v>
      </c>
      <c r="DA8311" s="78">
        <v>4.3664358480988437</v>
      </c>
      <c r="DB8311" s="78">
        <v>2.556861853596367</v>
      </c>
      <c r="DC8311" s="78">
        <v>1.7632784126482481</v>
      </c>
      <c r="DD8311" s="78">
        <v>7.7223871575045892E-6</v>
      </c>
      <c r="DE8311" s="78">
        <v>0</v>
      </c>
      <c r="DF8311" s="78">
        <v>1.3616718568939908E-5</v>
      </c>
      <c r="DG8311" s="78">
        <v>1.3616718568939908E-5</v>
      </c>
      <c r="DH8311" s="78">
        <v>0</v>
      </c>
      <c r="DI8311" s="78">
        <v>1.7860425183446725E-4</v>
      </c>
      <c r="DJ8311" s="78">
        <v>1.7860425183446725E-4</v>
      </c>
      <c r="DK8311" s="78">
        <v>0</v>
      </c>
      <c r="DL8311" s="78">
        <v>1.7860425183446725E-4</v>
      </c>
    </row>
    <row r="8312" spans="98:116" x14ac:dyDescent="0.25">
      <c r="CT8312" s="78" t="s">
        <v>155</v>
      </c>
      <c r="CU8312" s="78" t="s">
        <v>477</v>
      </c>
      <c r="CV8312" s="78" t="s">
        <v>490</v>
      </c>
      <c r="CW8312" s="78">
        <v>2026</v>
      </c>
      <c r="CX8312" s="78">
        <v>0</v>
      </c>
      <c r="CY8312" s="78">
        <v>8.0408269036977079E-2</v>
      </c>
      <c r="CZ8312" s="78">
        <v>3.7590224611390687E-2</v>
      </c>
      <c r="DA8312" s="78">
        <v>1.631433411568631E-3</v>
      </c>
      <c r="DB8312" s="78">
        <v>4.1186611014017452E-2</v>
      </c>
      <c r="DC8312" s="78">
        <v>2.8403357807152797E-2</v>
      </c>
      <c r="DD8312" s="78">
        <v>3.384679713368182E-3</v>
      </c>
      <c r="DE8312" s="78">
        <v>0</v>
      </c>
      <c r="DF8312" s="78">
        <v>9.6136268961407849E-5</v>
      </c>
      <c r="DG8312" s="78">
        <v>9.6136268961407849E-5</v>
      </c>
      <c r="DH8312" s="78">
        <v>0</v>
      </c>
      <c r="DI8312" s="78">
        <v>1.7860425183446725E-4</v>
      </c>
      <c r="DJ8312" s="78">
        <v>1.7860425183446725E-4</v>
      </c>
      <c r="DK8312" s="78">
        <v>0</v>
      </c>
      <c r="DL8312" s="78">
        <v>1.7860425183446725E-4</v>
      </c>
    </row>
    <row r="8313" spans="98:116" x14ac:dyDescent="0.25">
      <c r="CT8313" s="78" t="s">
        <v>155</v>
      </c>
      <c r="CU8313" s="78" t="s">
        <v>477</v>
      </c>
      <c r="CV8313" s="78" t="s">
        <v>490</v>
      </c>
      <c r="CW8313" s="78">
        <v>2027</v>
      </c>
      <c r="CX8313" s="78">
        <v>0</v>
      </c>
      <c r="CY8313" s="78">
        <v>8.0408269036977079E-2</v>
      </c>
      <c r="CZ8313" s="78">
        <v>3.7590224611390687E-2</v>
      </c>
      <c r="DA8313" s="78">
        <v>1.631433411568631E-3</v>
      </c>
      <c r="DB8313" s="78">
        <v>4.1186611014017452E-2</v>
      </c>
      <c r="DC8313" s="78">
        <v>2.8403357807152797E-2</v>
      </c>
      <c r="DD8313" s="78">
        <v>3.384679713368182E-3</v>
      </c>
      <c r="DE8313" s="78">
        <v>0</v>
      </c>
      <c r="DF8313" s="78">
        <v>9.6136268961407849E-5</v>
      </c>
      <c r="DG8313" s="78">
        <v>9.6136268961407849E-5</v>
      </c>
      <c r="DH8313" s="78">
        <v>0</v>
      </c>
      <c r="DI8313" s="78">
        <v>1.7860425183446725E-4</v>
      </c>
      <c r="DJ8313" s="78">
        <v>1.7860425183446725E-4</v>
      </c>
      <c r="DK8313" s="78">
        <v>0</v>
      </c>
      <c r="DL8313" s="78">
        <v>1.7860425183446725E-4</v>
      </c>
    </row>
    <row r="8314" spans="98:116" x14ac:dyDescent="0.25">
      <c r="CT8314" s="78" t="s">
        <v>155</v>
      </c>
      <c r="CU8314" s="78" t="s">
        <v>477</v>
      </c>
      <c r="CV8314" s="78" t="s">
        <v>490</v>
      </c>
      <c r="CW8314" s="78">
        <v>2028</v>
      </c>
      <c r="CX8314" s="78">
        <v>0</v>
      </c>
      <c r="CY8314" s="78">
        <v>8.3606377745129495E-2</v>
      </c>
      <c r="CZ8314" s="78">
        <v>3.9055083184886152E-2</v>
      </c>
      <c r="DA8314" s="78">
        <v>1.6949971741062251E-3</v>
      </c>
      <c r="DB8314" s="78">
        <v>4.2856297386136798E-2</v>
      </c>
      <c r="DC8314" s="78">
        <v>2.9554816941211974E-2</v>
      </c>
      <c r="DD8314" s="78">
        <v>3.384679713368182E-3</v>
      </c>
      <c r="DE8314" s="78">
        <v>0</v>
      </c>
      <c r="DF8314" s="78">
        <v>1.0003358933323043E-4</v>
      </c>
      <c r="DG8314" s="78">
        <v>1.0003358933323043E-4</v>
      </c>
      <c r="DH8314" s="78">
        <v>0</v>
      </c>
      <c r="DI8314" s="78">
        <v>1.7860425183446725E-4</v>
      </c>
      <c r="DJ8314" s="78">
        <v>1.7860425183446725E-4</v>
      </c>
      <c r="DK8314" s="78">
        <v>0</v>
      </c>
      <c r="DL8314" s="78">
        <v>1.7860425183446725E-4</v>
      </c>
    </row>
    <row r="8315" spans="98:116" x14ac:dyDescent="0.25">
      <c r="CT8315" s="78" t="s">
        <v>155</v>
      </c>
      <c r="CU8315" s="78" t="s">
        <v>477</v>
      </c>
      <c r="CV8315" s="78" t="s">
        <v>490</v>
      </c>
      <c r="CW8315" s="78">
        <v>2029</v>
      </c>
      <c r="CX8315" s="78">
        <v>0</v>
      </c>
      <c r="CY8315" s="78">
        <v>8.3606377745129495E-2</v>
      </c>
      <c r="CZ8315" s="78">
        <v>3.9055083184886152E-2</v>
      </c>
      <c r="DA8315" s="78">
        <v>1.6949971741062251E-3</v>
      </c>
      <c r="DB8315" s="78">
        <v>4.2856297386136798E-2</v>
      </c>
      <c r="DC8315" s="78">
        <v>2.9554816941211974E-2</v>
      </c>
      <c r="DD8315" s="78">
        <v>3.384679713368182E-3</v>
      </c>
      <c r="DE8315" s="78">
        <v>0</v>
      </c>
      <c r="DF8315" s="78">
        <v>1.0003358933323043E-4</v>
      </c>
      <c r="DG8315" s="78">
        <v>1.0003358933323043E-4</v>
      </c>
      <c r="DH8315" s="78">
        <v>0</v>
      </c>
      <c r="DI8315" s="78">
        <v>1.7860425183446725E-4</v>
      </c>
      <c r="DJ8315" s="78">
        <v>1.7860425183446725E-4</v>
      </c>
      <c r="DK8315" s="78">
        <v>0</v>
      </c>
      <c r="DL8315" s="78">
        <v>1.7860425183446725E-4</v>
      </c>
    </row>
    <row r="8316" spans="98:116" x14ac:dyDescent="0.25">
      <c r="CT8316" s="78" t="s">
        <v>155</v>
      </c>
      <c r="CU8316" s="78" t="s">
        <v>477</v>
      </c>
      <c r="CV8316" s="78" t="s">
        <v>490</v>
      </c>
      <c r="CW8316" s="78">
        <v>2030</v>
      </c>
      <c r="CX8316" s="78">
        <v>0</v>
      </c>
      <c r="CY8316" s="78">
        <v>8.3606377745129495E-2</v>
      </c>
      <c r="CZ8316" s="78">
        <v>3.9055083184886152E-2</v>
      </c>
      <c r="DA8316" s="78">
        <v>1.6949971741062251E-3</v>
      </c>
      <c r="DB8316" s="78">
        <v>4.2856297386136798E-2</v>
      </c>
      <c r="DC8316" s="78">
        <v>2.9554816941211974E-2</v>
      </c>
      <c r="DD8316" s="78">
        <v>3.384679713368182E-3</v>
      </c>
      <c r="DE8316" s="78">
        <v>0</v>
      </c>
      <c r="DF8316" s="78">
        <v>1.0003358933323043E-4</v>
      </c>
      <c r="DG8316" s="78">
        <v>1.0003358933323043E-4</v>
      </c>
      <c r="DH8316" s="78">
        <v>0</v>
      </c>
      <c r="DI8316" s="78">
        <v>1.8746094001589043E-4</v>
      </c>
      <c r="DJ8316" s="78">
        <v>1.8746094001589043E-4</v>
      </c>
      <c r="DK8316" s="78">
        <v>0</v>
      </c>
      <c r="DL8316" s="78">
        <v>1.8746094001589043E-4</v>
      </c>
    </row>
    <row r="8317" spans="98:116" x14ac:dyDescent="0.25">
      <c r="CT8317" s="78" t="s">
        <v>155</v>
      </c>
      <c r="CU8317" s="78" t="s">
        <v>477</v>
      </c>
      <c r="CV8317" s="78" t="s">
        <v>490</v>
      </c>
      <c r="CW8317" s="78">
        <v>2031</v>
      </c>
      <c r="CX8317" s="78">
        <v>0</v>
      </c>
      <c r="CY8317" s="78">
        <v>8.3606377745129495E-2</v>
      </c>
      <c r="CZ8317" s="78">
        <v>3.9055083184886152E-2</v>
      </c>
      <c r="DA8317" s="78">
        <v>1.6949971741062251E-3</v>
      </c>
      <c r="DB8317" s="78">
        <v>4.2856297386136798E-2</v>
      </c>
      <c r="DC8317" s="78">
        <v>2.9554816941211974E-2</v>
      </c>
      <c r="DD8317" s="78">
        <v>3.384679713368182E-3</v>
      </c>
      <c r="DE8317" s="78">
        <v>0</v>
      </c>
      <c r="DF8317" s="78">
        <v>1.0003358933323043E-4</v>
      </c>
      <c r="DG8317" s="78">
        <v>1.0003358933323043E-4</v>
      </c>
      <c r="DH8317" s="78">
        <v>0</v>
      </c>
      <c r="DI8317" s="78">
        <v>1.8746094001589043E-4</v>
      </c>
      <c r="DJ8317" s="78">
        <v>1.8746094001589043E-4</v>
      </c>
      <c r="DK8317" s="78">
        <v>0</v>
      </c>
      <c r="DL8317" s="78">
        <v>1.8746094001589043E-4</v>
      </c>
    </row>
    <row r="8318" spans="98:116" x14ac:dyDescent="0.25">
      <c r="CT8318" s="78" t="s">
        <v>155</v>
      </c>
      <c r="CU8318" s="78" t="s">
        <v>477</v>
      </c>
      <c r="CV8318" s="78" t="s">
        <v>490</v>
      </c>
      <c r="CW8318" s="78">
        <v>2032</v>
      </c>
      <c r="CX8318" s="78">
        <v>0</v>
      </c>
      <c r="CY8318" s="78">
        <v>8.3606377745129495E-2</v>
      </c>
      <c r="CZ8318" s="78">
        <v>3.9055083184886152E-2</v>
      </c>
      <c r="DA8318" s="78">
        <v>1.6949971741062251E-3</v>
      </c>
      <c r="DB8318" s="78">
        <v>4.2856297386136798E-2</v>
      </c>
      <c r="DC8318" s="78">
        <v>2.9554816941211974E-2</v>
      </c>
      <c r="DD8318" s="78">
        <v>3.384679713368182E-3</v>
      </c>
      <c r="DE8318" s="78">
        <v>0</v>
      </c>
      <c r="DF8318" s="78">
        <v>1.0003358933323043E-4</v>
      </c>
      <c r="DG8318" s="78">
        <v>1.0003358933323043E-4</v>
      </c>
      <c r="DH8318" s="78">
        <v>0</v>
      </c>
      <c r="DI8318" s="78">
        <v>1.8746094001589043E-4</v>
      </c>
      <c r="DJ8318" s="78">
        <v>1.8746094001589043E-4</v>
      </c>
      <c r="DK8318" s="78">
        <v>0</v>
      </c>
      <c r="DL8318" s="78">
        <v>1.8746094001589043E-4</v>
      </c>
    </row>
    <row r="8319" spans="98:116" x14ac:dyDescent="0.25">
      <c r="CT8319" s="78" t="s">
        <v>155</v>
      </c>
      <c r="CU8319" s="78" t="s">
        <v>477</v>
      </c>
      <c r="CV8319" s="78" t="s">
        <v>490</v>
      </c>
      <c r="CW8319" s="78">
        <v>2033</v>
      </c>
      <c r="CX8319" s="78">
        <v>0</v>
      </c>
      <c r="CY8319" s="78">
        <v>8.7210996863310492E-2</v>
      </c>
      <c r="CZ8319" s="78">
        <v>4.0679066778685151E-2</v>
      </c>
      <c r="DA8319" s="78">
        <v>1.765462770758542E-3</v>
      </c>
      <c r="DB8319" s="78">
        <v>4.4766467313866798E-2</v>
      </c>
      <c r="DC8319" s="78">
        <v>3.0872119787792703E-2</v>
      </c>
      <c r="DD8319" s="78">
        <v>3.384679713368182E-3</v>
      </c>
      <c r="DE8319" s="78">
        <v>0</v>
      </c>
      <c r="DF8319" s="78">
        <v>1.0449223755441439E-4</v>
      </c>
      <c r="DG8319" s="78">
        <v>1.0449223755441439E-4</v>
      </c>
      <c r="DH8319" s="78">
        <v>0</v>
      </c>
      <c r="DI8319" s="78">
        <v>1.8746094001589043E-4</v>
      </c>
      <c r="DJ8319" s="78">
        <v>1.8746094001589043E-4</v>
      </c>
      <c r="DK8319" s="78">
        <v>0</v>
      </c>
      <c r="DL8319" s="78">
        <v>1.8746094001589043E-4</v>
      </c>
    </row>
    <row r="8320" spans="98:116" x14ac:dyDescent="0.25">
      <c r="CT8320" s="78" t="s">
        <v>155</v>
      </c>
      <c r="CU8320" s="78" t="s">
        <v>477</v>
      </c>
      <c r="CV8320" s="78" t="s">
        <v>490</v>
      </c>
      <c r="CW8320" s="78">
        <v>2034</v>
      </c>
      <c r="CX8320" s="78">
        <v>0</v>
      </c>
      <c r="CY8320" s="78">
        <v>8.7210996863310492E-2</v>
      </c>
      <c r="CZ8320" s="78">
        <v>4.0679066778685151E-2</v>
      </c>
      <c r="DA8320" s="78">
        <v>1.765462770758542E-3</v>
      </c>
      <c r="DB8320" s="78">
        <v>4.4766467313866798E-2</v>
      </c>
      <c r="DC8320" s="78">
        <v>3.0872119787792703E-2</v>
      </c>
      <c r="DD8320" s="78">
        <v>3.384679713368182E-3</v>
      </c>
      <c r="DE8320" s="78">
        <v>0</v>
      </c>
      <c r="DF8320" s="78">
        <v>1.0449223755441439E-4</v>
      </c>
      <c r="DG8320" s="78">
        <v>1.0449223755441439E-4</v>
      </c>
      <c r="DH8320" s="78">
        <v>0</v>
      </c>
      <c r="DI8320" s="78">
        <v>1.8746094001589043E-4</v>
      </c>
      <c r="DJ8320" s="78">
        <v>1.8746094001589043E-4</v>
      </c>
      <c r="DK8320" s="78">
        <v>0</v>
      </c>
      <c r="DL8320" s="78">
        <v>1.8746094001589043E-4</v>
      </c>
    </row>
    <row r="8321" spans="98:116" x14ac:dyDescent="0.25">
      <c r="CT8321" s="78" t="s">
        <v>155</v>
      </c>
      <c r="CU8321" s="78" t="s">
        <v>477</v>
      </c>
      <c r="CV8321" s="78" t="s">
        <v>490</v>
      </c>
      <c r="CW8321" s="78">
        <v>2035</v>
      </c>
      <c r="CX8321" s="78">
        <v>0</v>
      </c>
      <c r="CY8321" s="78">
        <v>8.7210996863310492E-2</v>
      </c>
      <c r="CZ8321" s="78">
        <v>4.0679066778685151E-2</v>
      </c>
      <c r="DA8321" s="78">
        <v>1.765462770758542E-3</v>
      </c>
      <c r="DB8321" s="78">
        <v>4.4766467313866798E-2</v>
      </c>
      <c r="DC8321" s="78">
        <v>3.0872119787792703E-2</v>
      </c>
      <c r="DD8321" s="78">
        <v>3.384679713368182E-3</v>
      </c>
      <c r="DE8321" s="78">
        <v>0</v>
      </c>
      <c r="DF8321" s="78">
        <v>1.0449223755441439E-4</v>
      </c>
      <c r="DG8321" s="78">
        <v>1.0449223755441439E-4</v>
      </c>
      <c r="DH8321" s="78">
        <v>0</v>
      </c>
      <c r="DI8321" s="78">
        <v>1.96736604188278E-4</v>
      </c>
      <c r="DJ8321" s="78">
        <v>1.96736604188278E-4</v>
      </c>
      <c r="DK8321" s="78">
        <v>0</v>
      </c>
      <c r="DL8321" s="78">
        <v>1.96736604188278E-4</v>
      </c>
    </row>
    <row r="8322" spans="98:116" x14ac:dyDescent="0.25">
      <c r="CT8322" s="78" t="s">
        <v>155</v>
      </c>
      <c r="CU8322" s="78" t="s">
        <v>477</v>
      </c>
      <c r="CV8322" s="78" t="s">
        <v>490</v>
      </c>
      <c r="CW8322" s="78">
        <v>2036</v>
      </c>
      <c r="CX8322" s="78">
        <v>0</v>
      </c>
      <c r="CY8322" s="78">
        <v>8.7210996863310492E-2</v>
      </c>
      <c r="CZ8322" s="78">
        <v>4.0679066778685151E-2</v>
      </c>
      <c r="DA8322" s="78">
        <v>1.765462770758542E-3</v>
      </c>
      <c r="DB8322" s="78">
        <v>4.4766467313866798E-2</v>
      </c>
      <c r="DC8322" s="78">
        <v>3.0872119787792703E-2</v>
      </c>
      <c r="DD8322" s="78">
        <v>3.384679713368182E-3</v>
      </c>
      <c r="DE8322" s="78">
        <v>0</v>
      </c>
      <c r="DF8322" s="78">
        <v>1.0449223755441439E-4</v>
      </c>
      <c r="DG8322" s="78">
        <v>1.0449223755441439E-4</v>
      </c>
      <c r="DH8322" s="78">
        <v>0</v>
      </c>
      <c r="DI8322" s="78">
        <v>1.96736604188278E-4</v>
      </c>
      <c r="DJ8322" s="78">
        <v>1.96736604188278E-4</v>
      </c>
      <c r="DK8322" s="78">
        <v>0</v>
      </c>
      <c r="DL8322" s="78">
        <v>1.96736604188278E-4</v>
      </c>
    </row>
    <row r="8323" spans="98:116" x14ac:dyDescent="0.25">
      <c r="CT8323" s="78" t="s">
        <v>155</v>
      </c>
      <c r="CU8323" s="78" t="s">
        <v>477</v>
      </c>
      <c r="CV8323" s="78" t="s">
        <v>490</v>
      </c>
      <c r="CW8323" s="78">
        <v>2037</v>
      </c>
      <c r="CX8323" s="78">
        <v>0</v>
      </c>
      <c r="CY8323" s="78">
        <v>8.7210996863310492E-2</v>
      </c>
      <c r="CZ8323" s="78">
        <v>4.0679066778685151E-2</v>
      </c>
      <c r="DA8323" s="78">
        <v>1.765462770758542E-3</v>
      </c>
      <c r="DB8323" s="78">
        <v>4.4766467313866798E-2</v>
      </c>
      <c r="DC8323" s="78">
        <v>3.0872119787792703E-2</v>
      </c>
      <c r="DD8323" s="78">
        <v>3.384679713368182E-3</v>
      </c>
      <c r="DE8323" s="78">
        <v>0</v>
      </c>
      <c r="DF8323" s="78">
        <v>1.0449223755441439E-4</v>
      </c>
      <c r="DG8323" s="78">
        <v>1.0449223755441439E-4</v>
      </c>
      <c r="DH8323" s="78">
        <v>0</v>
      </c>
      <c r="DI8323" s="78">
        <v>1.96736604188278E-4</v>
      </c>
      <c r="DJ8323" s="78">
        <v>1.96736604188278E-4</v>
      </c>
      <c r="DK8323" s="78">
        <v>0</v>
      </c>
      <c r="DL8323" s="78">
        <v>1.96736604188278E-4</v>
      </c>
    </row>
    <row r="8324" spans="98:116" x14ac:dyDescent="0.25">
      <c r="CT8324" s="78" t="s">
        <v>155</v>
      </c>
      <c r="CU8324" s="78" t="s">
        <v>477</v>
      </c>
      <c r="CV8324" s="78" t="s">
        <v>490</v>
      </c>
      <c r="CW8324" s="78">
        <v>2038</v>
      </c>
      <c r="CX8324" s="78">
        <v>0</v>
      </c>
      <c r="CY8324" s="78">
        <v>9.1184159449950272E-2</v>
      </c>
      <c r="CZ8324" s="78">
        <v>4.243752396386366E-2</v>
      </c>
      <c r="DA8324" s="78">
        <v>1.841759382412559E-3</v>
      </c>
      <c r="DB8324" s="78">
        <v>4.6904876103673741E-2</v>
      </c>
      <c r="DC8324" s="78">
        <v>3.2346822087872103E-2</v>
      </c>
      <c r="DD8324" s="78">
        <v>3.384679713368182E-3</v>
      </c>
      <c r="DE8324" s="78">
        <v>0</v>
      </c>
      <c r="DF8324" s="78">
        <v>1.0948363251275053E-4</v>
      </c>
      <c r="DG8324" s="78">
        <v>1.0948363251275053E-4</v>
      </c>
      <c r="DH8324" s="78">
        <v>0</v>
      </c>
      <c r="DI8324" s="78">
        <v>1.96736604188278E-4</v>
      </c>
      <c r="DJ8324" s="78">
        <v>1.96736604188278E-4</v>
      </c>
      <c r="DK8324" s="78">
        <v>0</v>
      </c>
      <c r="DL8324" s="78">
        <v>1.96736604188278E-4</v>
      </c>
    </row>
    <row r="8325" spans="98:116" x14ac:dyDescent="0.25">
      <c r="CT8325" s="78" t="s">
        <v>155</v>
      </c>
      <c r="CU8325" s="78" t="s">
        <v>477</v>
      </c>
      <c r="CV8325" s="78" t="s">
        <v>490</v>
      </c>
      <c r="CW8325" s="78">
        <v>2039</v>
      </c>
      <c r="CX8325" s="78">
        <v>0</v>
      </c>
      <c r="CY8325" s="78">
        <v>9.1184159449950272E-2</v>
      </c>
      <c r="CZ8325" s="78">
        <v>4.243752396386366E-2</v>
      </c>
      <c r="DA8325" s="78">
        <v>1.841759382412559E-3</v>
      </c>
      <c r="DB8325" s="78">
        <v>4.6904876103673741E-2</v>
      </c>
      <c r="DC8325" s="78">
        <v>3.2346822087872103E-2</v>
      </c>
      <c r="DD8325" s="78">
        <v>3.384679713368182E-3</v>
      </c>
      <c r="DE8325" s="78">
        <v>0</v>
      </c>
      <c r="DF8325" s="78">
        <v>1.0948363251275053E-4</v>
      </c>
      <c r="DG8325" s="78">
        <v>1.0948363251275053E-4</v>
      </c>
      <c r="DH8325" s="78">
        <v>0</v>
      </c>
      <c r="DI8325" s="78">
        <v>0</v>
      </c>
      <c r="DJ8325" s="78">
        <v>1.96736604188278E-4</v>
      </c>
      <c r="DK8325" s="78">
        <v>0</v>
      </c>
      <c r="DL8325" s="78">
        <v>1.96736604188278E-4</v>
      </c>
    </row>
    <row r="8326" spans="98:116" x14ac:dyDescent="0.25">
      <c r="CT8326" s="78" t="s">
        <v>155</v>
      </c>
      <c r="CU8326" s="78" t="s">
        <v>477</v>
      </c>
      <c r="CV8326" s="78" t="s">
        <v>490</v>
      </c>
      <c r="CW8326" s="78">
        <v>2040</v>
      </c>
      <c r="CX8326" s="78">
        <v>0</v>
      </c>
      <c r="CY8326" s="78">
        <v>9.1184159449950272E-2</v>
      </c>
      <c r="CZ8326" s="78">
        <v>4.243752396386366E-2</v>
      </c>
      <c r="DA8326" s="78">
        <v>1.841759382412559E-3</v>
      </c>
      <c r="DB8326" s="78">
        <v>4.6904876103673741E-2</v>
      </c>
      <c r="DC8326" s="78">
        <v>3.2346822087872103E-2</v>
      </c>
      <c r="DD8326" s="78">
        <v>3.384679713368182E-3</v>
      </c>
      <c r="DE8326" s="78">
        <v>0</v>
      </c>
      <c r="DF8326" s="78">
        <v>1.0948363251275053E-4</v>
      </c>
      <c r="DG8326" s="78">
        <v>1.0948363251275053E-4</v>
      </c>
      <c r="DH8326" s="78">
        <v>0</v>
      </c>
      <c r="DI8326" s="78">
        <v>7.6714707892504558E-6</v>
      </c>
      <c r="DJ8326" s="78">
        <v>0</v>
      </c>
      <c r="DK8326" s="78">
        <v>0</v>
      </c>
      <c r="DL8326" s="78">
        <v>0</v>
      </c>
    </row>
    <row r="8327" spans="98:116" x14ac:dyDescent="0.25">
      <c r="CT8327" s="78" t="s">
        <v>155</v>
      </c>
      <c r="CU8327" s="78" t="s">
        <v>477</v>
      </c>
      <c r="CV8327" s="78" t="s">
        <v>490</v>
      </c>
      <c r="CW8327" s="78">
        <v>2041</v>
      </c>
      <c r="CX8327" s="78">
        <v>0</v>
      </c>
      <c r="CY8327" s="78">
        <v>9.1184159449950272E-2</v>
      </c>
      <c r="CZ8327" s="78">
        <v>4.243752396386366E-2</v>
      </c>
      <c r="DA8327" s="78">
        <v>1.841759382412559E-3</v>
      </c>
      <c r="DB8327" s="78">
        <v>4.6904876103673741E-2</v>
      </c>
      <c r="DC8327" s="78">
        <v>3.2346822087872103E-2</v>
      </c>
      <c r="DD8327" s="78">
        <v>3.384679713368182E-3</v>
      </c>
      <c r="DE8327" s="78">
        <v>0</v>
      </c>
      <c r="DF8327" s="78">
        <v>1.0948363251275053E-4</v>
      </c>
      <c r="DG8327" s="78">
        <v>1.0948363251275053E-4</v>
      </c>
      <c r="DH8327" s="78">
        <v>0</v>
      </c>
      <c r="DI8327" s="78">
        <v>8.0147124414058341E-6</v>
      </c>
      <c r="DJ8327" s="78">
        <v>8.0147124414058341E-6</v>
      </c>
      <c r="DK8327" s="78">
        <v>0</v>
      </c>
      <c r="DL8327" s="78">
        <v>8.0147124414058341E-6</v>
      </c>
    </row>
    <row r="8328" spans="98:116" x14ac:dyDescent="0.25">
      <c r="CT8328" s="78" t="s">
        <v>155</v>
      </c>
      <c r="CU8328" s="78" t="s">
        <v>477</v>
      </c>
      <c r="CV8328" s="78" t="s">
        <v>490</v>
      </c>
      <c r="CW8328" s="78">
        <v>2042</v>
      </c>
      <c r="CX8328" s="78">
        <v>0</v>
      </c>
      <c r="CY8328" s="78">
        <v>9.1184159449950272E-2</v>
      </c>
      <c r="CZ8328" s="78">
        <v>4.243752396386366E-2</v>
      </c>
      <c r="DA8328" s="78">
        <v>1.841759382412559E-3</v>
      </c>
      <c r="DB8328" s="78">
        <v>4.6904876103673741E-2</v>
      </c>
      <c r="DC8328" s="78">
        <v>3.2346822087872103E-2</v>
      </c>
      <c r="DD8328" s="78">
        <v>3.384679713368182E-3</v>
      </c>
      <c r="DE8328" s="78">
        <v>0</v>
      </c>
      <c r="DF8328" s="78">
        <v>1.0948363251275053E-4</v>
      </c>
      <c r="DG8328" s="78">
        <v>1.0948363251275053E-4</v>
      </c>
      <c r="DH8328" s="78">
        <v>0</v>
      </c>
      <c r="DI8328" s="78">
        <v>8.0147124414058341E-6</v>
      </c>
      <c r="DJ8328" s="78">
        <v>8.0147124414058341E-6</v>
      </c>
      <c r="DK8328" s="78">
        <v>0</v>
      </c>
      <c r="DL8328" s="78">
        <v>8.0147124414058341E-6</v>
      </c>
    </row>
    <row r="8329" spans="98:116" x14ac:dyDescent="0.25">
      <c r="CT8329" s="78" t="s">
        <v>155</v>
      </c>
      <c r="CU8329" s="78" t="s">
        <v>477</v>
      </c>
      <c r="CV8329" s="78" t="s">
        <v>490</v>
      </c>
      <c r="CW8329" s="78">
        <v>2043</v>
      </c>
      <c r="CX8329" s="78">
        <v>0</v>
      </c>
      <c r="CY8329" s="78">
        <v>9.5485653842641932E-2</v>
      </c>
      <c r="CZ8329" s="78">
        <v>4.4305976361134813E-2</v>
      </c>
      <c r="DA8329" s="78">
        <v>1.9228236886887969E-3</v>
      </c>
      <c r="DB8329" s="78">
        <v>4.9256853792818023E-2</v>
      </c>
      <c r="DC8329" s="78">
        <v>3.3968807053725923E-2</v>
      </c>
      <c r="DD8329" s="78">
        <v>3.384679713368182E-3</v>
      </c>
      <c r="DE8329" s="78">
        <v>0</v>
      </c>
      <c r="DF8329" s="78">
        <v>1.1497353212206414E-4</v>
      </c>
      <c r="DG8329" s="78">
        <v>1.1497353212206414E-4</v>
      </c>
      <c r="DH8329" s="78">
        <v>0</v>
      </c>
      <c r="DI8329" s="78">
        <v>8.0147124414058341E-6</v>
      </c>
      <c r="DJ8329" s="78">
        <v>8.0147124414058341E-6</v>
      </c>
      <c r="DK8329" s="78">
        <v>0</v>
      </c>
      <c r="DL8329" s="78">
        <v>8.0147124414058341E-6</v>
      </c>
    </row>
    <row r="8330" spans="98:116" x14ac:dyDescent="0.25">
      <c r="CT8330" s="78" t="s">
        <v>155</v>
      </c>
      <c r="CU8330" s="78" t="s">
        <v>477</v>
      </c>
      <c r="CV8330" s="78" t="s">
        <v>490</v>
      </c>
      <c r="CW8330" s="78">
        <v>2044</v>
      </c>
      <c r="CX8330" s="78">
        <v>0</v>
      </c>
      <c r="CY8330" s="78">
        <v>9.5485653842641932E-2</v>
      </c>
      <c r="CZ8330" s="78">
        <v>4.4305976361134813E-2</v>
      </c>
      <c r="DA8330" s="78">
        <v>1.9228236886887969E-3</v>
      </c>
      <c r="DB8330" s="78">
        <v>4.9256853792818023E-2</v>
      </c>
      <c r="DC8330" s="78">
        <v>3.3968807053725923E-2</v>
      </c>
      <c r="DD8330" s="78">
        <v>3.384679713368182E-3</v>
      </c>
      <c r="DE8330" s="78">
        <v>0</v>
      </c>
      <c r="DF8330" s="78">
        <v>1.1497353212206414E-4</v>
      </c>
      <c r="DG8330" s="78">
        <v>1.1497353212206414E-4</v>
      </c>
      <c r="DH8330" s="78">
        <v>0</v>
      </c>
      <c r="DI8330" s="78">
        <v>8.0147124414058341E-6</v>
      </c>
      <c r="DJ8330" s="78">
        <v>8.0147124414058341E-6</v>
      </c>
      <c r="DK8330" s="78">
        <v>0</v>
      </c>
      <c r="DL8330" s="78">
        <v>8.0147124414058341E-6</v>
      </c>
    </row>
    <row r="8331" spans="98:116" x14ac:dyDescent="0.25">
      <c r="CT8331" s="78" t="s">
        <v>155</v>
      </c>
      <c r="CU8331" s="78" t="s">
        <v>477</v>
      </c>
      <c r="CV8331" s="78" t="s">
        <v>490</v>
      </c>
      <c r="CW8331" s="78">
        <v>2045</v>
      </c>
      <c r="CX8331" s="78">
        <v>0</v>
      </c>
      <c r="CY8331" s="78">
        <v>9.5485653842641932E-2</v>
      </c>
      <c r="CZ8331" s="78">
        <v>4.4305976361134813E-2</v>
      </c>
      <c r="DA8331" s="78">
        <v>1.9228236886887969E-3</v>
      </c>
      <c r="DB8331" s="78">
        <v>4.9256853792818023E-2</v>
      </c>
      <c r="DC8331" s="78">
        <v>3.3968807053725923E-2</v>
      </c>
      <c r="DD8331" s="78">
        <v>3.384679713368182E-3</v>
      </c>
      <c r="DE8331" s="78">
        <v>0</v>
      </c>
      <c r="DF8331" s="78">
        <v>1.1497353212206414E-4</v>
      </c>
      <c r="DG8331" s="78">
        <v>1.1497353212206414E-4</v>
      </c>
      <c r="DH8331" s="78">
        <v>0</v>
      </c>
      <c r="DI8331" s="78">
        <v>8.0147124414058341E-6</v>
      </c>
      <c r="DJ8331" s="78">
        <v>8.0147124414058341E-6</v>
      </c>
      <c r="DK8331" s="78">
        <v>0</v>
      </c>
      <c r="DL8331" s="78">
        <v>8.0147124414058341E-6</v>
      </c>
    </row>
    <row r="8332" spans="98:116" x14ac:dyDescent="0.25">
      <c r="CT8332" s="78" t="s">
        <v>155</v>
      </c>
      <c r="CU8332" s="78" t="s">
        <v>477</v>
      </c>
      <c r="CV8332" s="78" t="s">
        <v>490</v>
      </c>
      <c r="CW8332" s="78">
        <v>2046</v>
      </c>
      <c r="CX8332" s="78">
        <v>0</v>
      </c>
      <c r="CY8332" s="78">
        <v>9.5485653842641932E-2</v>
      </c>
      <c r="CZ8332" s="78">
        <v>4.4305976361134813E-2</v>
      </c>
      <c r="DA8332" s="78">
        <v>1.9228236886887969E-3</v>
      </c>
      <c r="DB8332" s="78">
        <v>4.9256853792818023E-2</v>
      </c>
      <c r="DC8332" s="78">
        <v>3.3968807053725923E-2</v>
      </c>
      <c r="DD8332" s="78">
        <v>3.384679713368182E-3</v>
      </c>
      <c r="DE8332" s="78">
        <v>0</v>
      </c>
      <c r="DF8332" s="78">
        <v>1.1497353212206414E-4</v>
      </c>
      <c r="DG8332" s="78">
        <v>1.1497353212206414E-4</v>
      </c>
      <c r="DH8332" s="78">
        <v>0</v>
      </c>
      <c r="DI8332" s="78">
        <v>8.4567715172167278E-6</v>
      </c>
      <c r="DJ8332" s="78">
        <v>8.4567715172167278E-6</v>
      </c>
      <c r="DK8332" s="78">
        <v>0</v>
      </c>
      <c r="DL8332" s="78">
        <v>8.4567715172167278E-6</v>
      </c>
    </row>
    <row r="8333" spans="98:116" x14ac:dyDescent="0.25">
      <c r="CT8333" s="78" t="s">
        <v>155</v>
      </c>
      <c r="CU8333" s="78" t="s">
        <v>477</v>
      </c>
      <c r="CV8333" s="78" t="s">
        <v>490</v>
      </c>
      <c r="CW8333" s="78">
        <v>2047</v>
      </c>
      <c r="CX8333" s="78">
        <v>0</v>
      </c>
      <c r="CY8333" s="78">
        <v>9.5485653842641932E-2</v>
      </c>
      <c r="CZ8333" s="78">
        <v>4.4305976361134813E-2</v>
      </c>
      <c r="DA8333" s="78">
        <v>1.9228236886887969E-3</v>
      </c>
      <c r="DB8333" s="78">
        <v>4.9256853792818023E-2</v>
      </c>
      <c r="DC8333" s="78">
        <v>3.3968807053725923E-2</v>
      </c>
      <c r="DD8333" s="78">
        <v>3.384679713368182E-3</v>
      </c>
      <c r="DE8333" s="78">
        <v>0</v>
      </c>
      <c r="DF8333" s="78">
        <v>1.1497353212206414E-4</v>
      </c>
      <c r="DG8333" s="78">
        <v>1.1497353212206414E-4</v>
      </c>
      <c r="DH8333" s="78">
        <v>0</v>
      </c>
      <c r="DI8333" s="78">
        <v>8.4567715172167278E-6</v>
      </c>
      <c r="DJ8333" s="78">
        <v>8.4567715172167278E-6</v>
      </c>
      <c r="DK8333" s="78">
        <v>0</v>
      </c>
      <c r="DL8333" s="78">
        <v>8.4567715172167278E-6</v>
      </c>
    </row>
    <row r="8334" spans="98:116" x14ac:dyDescent="0.25">
      <c r="CT8334" s="78" t="s">
        <v>155</v>
      </c>
      <c r="CU8334" s="78" t="s">
        <v>477</v>
      </c>
      <c r="CV8334" s="78" t="s">
        <v>490</v>
      </c>
      <c r="CW8334" s="78">
        <v>2048</v>
      </c>
      <c r="CX8334" s="78">
        <v>0</v>
      </c>
      <c r="CY8334" s="78">
        <v>0.1000716957393588</v>
      </c>
      <c r="CZ8334" s="78">
        <v>4.6259840575669238E-2</v>
      </c>
      <c r="DA8334" s="78">
        <v>2.0075878699677128E-3</v>
      </c>
      <c r="DB8334" s="78">
        <v>5.1804267293721493E-2</v>
      </c>
      <c r="DC8334" s="78">
        <v>3.5725569636699976E-2</v>
      </c>
      <c r="DD8334" s="78">
        <v>3.384679713368182E-3</v>
      </c>
      <c r="DE8334" s="78">
        <v>0</v>
      </c>
      <c r="DF8334" s="78">
        <v>1.2091961079786071E-4</v>
      </c>
      <c r="DG8334" s="78">
        <v>1.2091961079786071E-4</v>
      </c>
      <c r="DH8334" s="78">
        <v>0</v>
      </c>
      <c r="DI8334" s="78">
        <v>8.4567715172167278E-6</v>
      </c>
      <c r="DJ8334" s="78">
        <v>8.4567715172167278E-6</v>
      </c>
      <c r="DK8334" s="78">
        <v>0</v>
      </c>
      <c r="DL8334" s="78">
        <v>8.4567715172167278E-6</v>
      </c>
    </row>
    <row r="8335" spans="98:116" x14ac:dyDescent="0.25">
      <c r="CT8335" s="78" t="s">
        <v>155</v>
      </c>
      <c r="CU8335" s="78" t="s">
        <v>477</v>
      </c>
      <c r="CV8335" s="78" t="s">
        <v>490</v>
      </c>
      <c r="CW8335" s="78">
        <v>2049</v>
      </c>
      <c r="CX8335" s="78">
        <v>0</v>
      </c>
      <c r="CY8335" s="78">
        <v>0.1000716957393588</v>
      </c>
      <c r="CZ8335" s="78">
        <v>4.6259840575669238E-2</v>
      </c>
      <c r="DA8335" s="78">
        <v>2.0075878699677128E-3</v>
      </c>
      <c r="DB8335" s="78">
        <v>5.1804267293721493E-2</v>
      </c>
      <c r="DC8335" s="78">
        <v>3.5725569636699976E-2</v>
      </c>
      <c r="DD8335" s="78">
        <v>3.384679713368182E-3</v>
      </c>
      <c r="DE8335" s="78">
        <v>0</v>
      </c>
      <c r="DF8335" s="78">
        <v>1.2091961079786071E-4</v>
      </c>
      <c r="DG8335" s="78">
        <v>1.2091961079786071E-4</v>
      </c>
      <c r="DH8335" s="78">
        <v>0</v>
      </c>
      <c r="DI8335" s="78">
        <v>8.4567715172167278E-6</v>
      </c>
      <c r="DJ8335" s="78">
        <v>8.4567715172167278E-6</v>
      </c>
      <c r="DK8335" s="78">
        <v>0</v>
      </c>
      <c r="DL8335" s="78">
        <v>8.4567715172167278E-6</v>
      </c>
    </row>
    <row r="8336" spans="98:116" x14ac:dyDescent="0.25">
      <c r="CT8336" s="78" t="s">
        <v>155</v>
      </c>
      <c r="CU8336" s="78" t="s">
        <v>477</v>
      </c>
      <c r="CV8336" s="78" t="s">
        <v>490</v>
      </c>
      <c r="CW8336" s="78">
        <v>2050</v>
      </c>
      <c r="CX8336" s="78">
        <v>0</v>
      </c>
      <c r="CY8336" s="78">
        <v>0.1000716957393588</v>
      </c>
      <c r="CZ8336" s="78">
        <v>4.6259840575669238E-2</v>
      </c>
      <c r="DA8336" s="78">
        <v>2.0075878699677128E-3</v>
      </c>
      <c r="DB8336" s="78">
        <v>5.1804267293721493E-2</v>
      </c>
      <c r="DC8336" s="78">
        <v>3.5725569636699976E-2</v>
      </c>
      <c r="DD8336" s="78">
        <v>3.384679713368182E-3</v>
      </c>
      <c r="DE8336" s="78">
        <v>0</v>
      </c>
      <c r="DF8336" s="78">
        <v>1.2091961079786071E-4</v>
      </c>
      <c r="DG8336" s="78">
        <v>1.2091961079786071E-4</v>
      </c>
      <c r="DH8336" s="78">
        <v>0</v>
      </c>
      <c r="DI8336" s="78">
        <v>8.4567715172167278E-6</v>
      </c>
      <c r="DJ8336" s="78">
        <v>8.4567715172167278E-6</v>
      </c>
      <c r="DK8336" s="78">
        <v>0</v>
      </c>
      <c r="DL8336" s="78">
        <v>8.4567715172167278E-6</v>
      </c>
    </row>
    <row r="8337" spans="98:116" x14ac:dyDescent="0.25">
      <c r="CT8337" s="78" t="s">
        <v>155</v>
      </c>
      <c r="CU8337" s="78" t="s">
        <v>477</v>
      </c>
      <c r="CV8337" s="78" t="s">
        <v>490</v>
      </c>
      <c r="CW8337" s="78">
        <v>2051</v>
      </c>
      <c r="CX8337" s="78">
        <v>0</v>
      </c>
      <c r="CY8337" s="78">
        <v>0.1000716957393588</v>
      </c>
      <c r="CZ8337" s="78">
        <v>4.6259840575669238E-2</v>
      </c>
      <c r="DA8337" s="78">
        <v>2.0075878699677128E-3</v>
      </c>
      <c r="DB8337" s="78">
        <v>5.1804267293721493E-2</v>
      </c>
      <c r="DC8337" s="78">
        <v>3.5725569636699976E-2</v>
      </c>
      <c r="DD8337" s="78">
        <v>3.384679713368182E-3</v>
      </c>
      <c r="DE8337" s="78">
        <v>0</v>
      </c>
      <c r="DF8337" s="78">
        <v>1.2091961079786071E-4</v>
      </c>
      <c r="DG8337" s="78">
        <v>1.2091961079786071E-4</v>
      </c>
      <c r="DH8337" s="78">
        <v>0</v>
      </c>
      <c r="DI8337" s="78">
        <v>8.9595922173288908E-6</v>
      </c>
      <c r="DJ8337" s="78">
        <v>8.9595922173288908E-6</v>
      </c>
      <c r="DK8337" s="78">
        <v>0</v>
      </c>
      <c r="DL8337" s="78">
        <v>8.9595922173288908E-6</v>
      </c>
    </row>
    <row r="8338" spans="98:116" x14ac:dyDescent="0.25">
      <c r="CT8338" s="78" t="s">
        <v>155</v>
      </c>
      <c r="CU8338" s="78" t="s">
        <v>477</v>
      </c>
      <c r="CV8338" s="78" t="s">
        <v>490</v>
      </c>
      <c r="CW8338" s="78">
        <v>2052</v>
      </c>
      <c r="CX8338" s="78">
        <v>0</v>
      </c>
      <c r="CY8338" s="78">
        <v>0.1000716957393588</v>
      </c>
      <c r="CZ8338" s="78">
        <v>4.6259840575669238E-2</v>
      </c>
      <c r="DA8338" s="78">
        <v>2.0075878699677128E-3</v>
      </c>
      <c r="DB8338" s="78">
        <v>5.1804267293721493E-2</v>
      </c>
      <c r="DC8338" s="78">
        <v>3.5725569636699976E-2</v>
      </c>
      <c r="DD8338" s="78">
        <v>3.384679713368182E-3</v>
      </c>
      <c r="DE8338" s="78">
        <v>0</v>
      </c>
      <c r="DF8338" s="78">
        <v>1.2091961079786071E-4</v>
      </c>
      <c r="DG8338" s="78">
        <v>1.2091961079786071E-4</v>
      </c>
      <c r="DH8338" s="78">
        <v>0</v>
      </c>
      <c r="DI8338" s="78">
        <v>8.9595922173288908E-6</v>
      </c>
      <c r="DJ8338" s="78">
        <v>8.9595922173288908E-6</v>
      </c>
      <c r="DK8338" s="78">
        <v>0</v>
      </c>
      <c r="DL8338" s="78">
        <v>8.9595922173288908E-6</v>
      </c>
    </row>
    <row r="8339" spans="98:116" x14ac:dyDescent="0.25">
      <c r="CT8339" s="78" t="s">
        <v>155</v>
      </c>
      <c r="CU8339" s="78" t="s">
        <v>477</v>
      </c>
      <c r="CV8339" s="78" t="s">
        <v>490</v>
      </c>
      <c r="CW8339" s="78">
        <v>2053</v>
      </c>
      <c r="CX8339" s="78">
        <v>0</v>
      </c>
      <c r="CY8339" s="78">
        <v>0.104894504366044</v>
      </c>
      <c r="CZ8339" s="78">
        <v>4.8274495535751479E-2</v>
      </c>
      <c r="DA8339" s="78">
        <v>2.094982606883177E-3</v>
      </c>
      <c r="DB8339" s="78">
        <v>5.4525026223409018E-2</v>
      </c>
      <c r="DC8339" s="78">
        <v>3.7601875734344668E-2</v>
      </c>
      <c r="DD8339" s="78">
        <v>3.384679713368182E-3</v>
      </c>
      <c r="DE8339" s="78">
        <v>0</v>
      </c>
      <c r="DF8339" s="78">
        <v>1.2727030598262771E-4</v>
      </c>
      <c r="DG8339" s="78">
        <v>1.2727030598262771E-4</v>
      </c>
      <c r="DH8339" s="78">
        <v>0</v>
      </c>
      <c r="DI8339" s="78">
        <v>8.9595922173288908E-6</v>
      </c>
      <c r="DJ8339" s="78">
        <v>8.9595922173288908E-6</v>
      </c>
      <c r="DK8339" s="78">
        <v>0</v>
      </c>
      <c r="DL8339" s="78">
        <v>8.9595922173288908E-6</v>
      </c>
    </row>
    <row r="8340" spans="98:116" x14ac:dyDescent="0.25">
      <c r="CT8340" s="78" t="s">
        <v>155</v>
      </c>
      <c r="CU8340" s="78" t="s">
        <v>477</v>
      </c>
      <c r="CV8340" s="78" t="s">
        <v>490</v>
      </c>
      <c r="CW8340" s="78">
        <v>2054</v>
      </c>
      <c r="CX8340" s="78">
        <v>0</v>
      </c>
      <c r="CY8340" s="78">
        <v>0.104894504366044</v>
      </c>
      <c r="CZ8340" s="78">
        <v>4.8274495535751479E-2</v>
      </c>
      <c r="DA8340" s="78">
        <v>2.094982606883177E-3</v>
      </c>
      <c r="DB8340" s="78">
        <v>5.4525026223409018E-2</v>
      </c>
      <c r="DC8340" s="78">
        <v>3.7601875734344668E-2</v>
      </c>
      <c r="DD8340" s="78">
        <v>3.384679713368182E-3</v>
      </c>
      <c r="DE8340" s="78">
        <v>0</v>
      </c>
      <c r="DF8340" s="78">
        <v>1.2727030598262771E-4</v>
      </c>
      <c r="DG8340" s="78">
        <v>1.2727030598262771E-4</v>
      </c>
      <c r="DH8340" s="78">
        <v>0</v>
      </c>
      <c r="DI8340" s="78">
        <v>8.9595922173288908E-6</v>
      </c>
      <c r="DJ8340" s="78">
        <v>8.9595922173288908E-6</v>
      </c>
      <c r="DK8340" s="78">
        <v>0</v>
      </c>
      <c r="DL8340" s="78">
        <v>8.9595922173288908E-6</v>
      </c>
    </row>
    <row r="8341" spans="98:116" x14ac:dyDescent="0.25">
      <c r="CT8341" s="78" t="s">
        <v>155</v>
      </c>
      <c r="CU8341" s="78" t="s">
        <v>477</v>
      </c>
      <c r="CV8341" s="78" t="s">
        <v>490</v>
      </c>
      <c r="CW8341" s="78">
        <v>2055</v>
      </c>
      <c r="CX8341" s="78">
        <v>0</v>
      </c>
      <c r="CY8341" s="78">
        <v>0.104894504366044</v>
      </c>
      <c r="CZ8341" s="78">
        <v>4.8274495535751479E-2</v>
      </c>
      <c r="DA8341" s="78">
        <v>2.094982606883177E-3</v>
      </c>
      <c r="DB8341" s="78">
        <v>5.4525026223409018E-2</v>
      </c>
      <c r="DC8341" s="78">
        <v>3.7601875734344668E-2</v>
      </c>
      <c r="DD8341" s="78">
        <v>3.384679713368182E-3</v>
      </c>
      <c r="DE8341" s="78">
        <v>0</v>
      </c>
      <c r="DF8341" s="78">
        <v>1.2727030598262771E-4</v>
      </c>
      <c r="DG8341" s="78">
        <v>1.2727030598262771E-4</v>
      </c>
      <c r="DH8341" s="78">
        <v>0</v>
      </c>
      <c r="DI8341" s="78">
        <v>8.9595922173288908E-6</v>
      </c>
      <c r="DJ8341" s="78">
        <v>8.9595922173288908E-6</v>
      </c>
      <c r="DK8341" s="78">
        <v>0</v>
      </c>
      <c r="DL8341" s="78">
        <v>8.9595922173288908E-6</v>
      </c>
    </row>
    <row r="8342" spans="98:116" x14ac:dyDescent="0.25">
      <c r="CT8342" s="78" t="s">
        <v>155</v>
      </c>
      <c r="CU8342" s="78" t="s">
        <v>477</v>
      </c>
      <c r="CV8342" s="78" t="s">
        <v>496</v>
      </c>
      <c r="CW8342" s="78">
        <v>2026</v>
      </c>
      <c r="CX8342" s="78">
        <v>0</v>
      </c>
      <c r="CY8342" s="78">
        <v>14664.63755644161</v>
      </c>
      <c r="CZ8342" s="78">
        <v>233.23007680801831</v>
      </c>
      <c r="DA8342" s="78">
        <v>8896.515993431618</v>
      </c>
      <c r="DB8342" s="78">
        <v>5534.8914862019747</v>
      </c>
      <c r="DC8342" s="78">
        <v>3817.0050760635227</v>
      </c>
      <c r="DD8342" s="78">
        <v>1.391505879640021E-6</v>
      </c>
      <c r="DE8342" s="78">
        <v>0</v>
      </c>
      <c r="DF8342" s="78">
        <v>5.3113850059581975E-3</v>
      </c>
      <c r="DG8342" s="78">
        <v>5.3113850059581975E-3</v>
      </c>
      <c r="DH8342" s="78">
        <v>0</v>
      </c>
      <c r="DI8342" s="78">
        <v>9.5192435821097502E-6</v>
      </c>
      <c r="DJ8342" s="78">
        <v>9.5192435821097502E-6</v>
      </c>
      <c r="DK8342" s="78">
        <v>0</v>
      </c>
      <c r="DL8342" s="78">
        <v>9.5192435821097502E-6</v>
      </c>
    </row>
    <row r="8343" spans="98:116" x14ac:dyDescent="0.25">
      <c r="CT8343" s="78" t="s">
        <v>155</v>
      </c>
      <c r="CU8343" s="78" t="s">
        <v>477</v>
      </c>
      <c r="CV8343" s="78" t="s">
        <v>496</v>
      </c>
      <c r="CW8343" s="78">
        <v>2027</v>
      </c>
      <c r="CX8343" s="78">
        <v>0</v>
      </c>
      <c r="CY8343" s="78">
        <v>14664.63755644161</v>
      </c>
      <c r="CZ8343" s="78">
        <v>233.23007680801831</v>
      </c>
      <c r="DA8343" s="78">
        <v>8896.515993431618</v>
      </c>
      <c r="DB8343" s="78">
        <v>5534.8914862019747</v>
      </c>
      <c r="DC8343" s="78">
        <v>3817.0050760635227</v>
      </c>
      <c r="DD8343" s="78">
        <v>1.391505879640021E-6</v>
      </c>
      <c r="DE8343" s="78">
        <v>0</v>
      </c>
      <c r="DF8343" s="78">
        <v>5.3113850059581975E-3</v>
      </c>
      <c r="DG8343" s="78">
        <v>5.3113850059581975E-3</v>
      </c>
      <c r="DH8343" s="78">
        <v>0</v>
      </c>
      <c r="DI8343" s="78">
        <v>9.5192435821097502E-6</v>
      </c>
      <c r="DJ8343" s="78">
        <v>9.5192435821097502E-6</v>
      </c>
      <c r="DK8343" s="78">
        <v>0</v>
      </c>
      <c r="DL8343" s="78">
        <v>9.5192435821097502E-6</v>
      </c>
    </row>
    <row r="8344" spans="98:116" x14ac:dyDescent="0.25">
      <c r="CT8344" s="78" t="s">
        <v>155</v>
      </c>
      <c r="CU8344" s="78" t="s">
        <v>477</v>
      </c>
      <c r="CV8344" s="78" t="s">
        <v>496</v>
      </c>
      <c r="CW8344" s="78">
        <v>2028</v>
      </c>
      <c r="CX8344" s="78">
        <v>0</v>
      </c>
      <c r="CY8344" s="78">
        <v>15317.99094282117</v>
      </c>
      <c r="CZ8344" s="78">
        <v>247.2729921650307</v>
      </c>
      <c r="DA8344" s="78">
        <v>9287.6490955476511</v>
      </c>
      <c r="DB8344" s="78">
        <v>5783.0688551084904</v>
      </c>
      <c r="DC8344" s="78">
        <v>3988.1546422730476</v>
      </c>
      <c r="DD8344" s="78">
        <v>1.391505879640021E-6</v>
      </c>
      <c r="DE8344" s="78">
        <v>0</v>
      </c>
      <c r="DF8344" s="78">
        <v>5.5495406336365906E-3</v>
      </c>
      <c r="DG8344" s="78">
        <v>5.5495406336365906E-3</v>
      </c>
      <c r="DH8344" s="78">
        <v>0</v>
      </c>
      <c r="DI8344" s="78">
        <v>9.5192435821097502E-6</v>
      </c>
      <c r="DJ8344" s="78">
        <v>9.5192435821097502E-6</v>
      </c>
      <c r="DK8344" s="78">
        <v>0</v>
      </c>
      <c r="DL8344" s="78">
        <v>9.5192435821097502E-6</v>
      </c>
    </row>
    <row r="8345" spans="98:116" x14ac:dyDescent="0.25">
      <c r="CT8345" s="78" t="s">
        <v>155</v>
      </c>
      <c r="CU8345" s="78" t="s">
        <v>477</v>
      </c>
      <c r="CV8345" s="78" t="s">
        <v>496</v>
      </c>
      <c r="CW8345" s="78">
        <v>2029</v>
      </c>
      <c r="CX8345" s="78">
        <v>0</v>
      </c>
      <c r="CY8345" s="78">
        <v>15317.99094282117</v>
      </c>
      <c r="CZ8345" s="78">
        <v>247.2729921650307</v>
      </c>
      <c r="DA8345" s="78">
        <v>9287.6490955476511</v>
      </c>
      <c r="DB8345" s="78">
        <v>5783.0688551084904</v>
      </c>
      <c r="DC8345" s="78">
        <v>3988.1546422730476</v>
      </c>
      <c r="DD8345" s="78">
        <v>1.391505879640021E-6</v>
      </c>
      <c r="DE8345" s="78">
        <v>0</v>
      </c>
      <c r="DF8345" s="78">
        <v>5.5495406336365906E-3</v>
      </c>
      <c r="DG8345" s="78">
        <v>5.5495406336365906E-3</v>
      </c>
      <c r="DH8345" s="78">
        <v>0</v>
      </c>
      <c r="DI8345" s="78">
        <v>9.5192435821097502E-6</v>
      </c>
      <c r="DJ8345" s="78">
        <v>9.5192435821097502E-6</v>
      </c>
      <c r="DK8345" s="78">
        <v>0</v>
      </c>
      <c r="DL8345" s="78">
        <v>9.5192435821097502E-6</v>
      </c>
    </row>
    <row r="8346" spans="98:116" x14ac:dyDescent="0.25">
      <c r="CT8346" s="78" t="s">
        <v>155</v>
      </c>
      <c r="CU8346" s="78" t="s">
        <v>477</v>
      </c>
      <c r="CV8346" s="78" t="s">
        <v>496</v>
      </c>
      <c r="CW8346" s="78">
        <v>2030</v>
      </c>
      <c r="CX8346" s="78">
        <v>0</v>
      </c>
      <c r="CY8346" s="78">
        <v>15317.99094282117</v>
      </c>
      <c r="CZ8346" s="78">
        <v>247.2729921650307</v>
      </c>
      <c r="DA8346" s="78">
        <v>9287.6490955476511</v>
      </c>
      <c r="DB8346" s="78">
        <v>5783.0688551084904</v>
      </c>
      <c r="DC8346" s="78">
        <v>3988.1546422730476</v>
      </c>
      <c r="DD8346" s="78">
        <v>1.391505879640021E-6</v>
      </c>
      <c r="DE8346" s="78">
        <v>0</v>
      </c>
      <c r="DF8346" s="78">
        <v>5.5495406336365906E-3</v>
      </c>
      <c r="DG8346" s="78">
        <v>5.5495406336365906E-3</v>
      </c>
      <c r="DH8346" s="78">
        <v>0</v>
      </c>
      <c r="DI8346" s="78">
        <v>9.5192435821097502E-6</v>
      </c>
      <c r="DJ8346" s="78">
        <v>9.5192435821097502E-6</v>
      </c>
      <c r="DK8346" s="78">
        <v>0</v>
      </c>
      <c r="DL8346" s="78">
        <v>9.5192435821097502E-6</v>
      </c>
    </row>
    <row r="8347" spans="98:116" x14ac:dyDescent="0.25">
      <c r="CT8347" s="78" t="s">
        <v>155</v>
      </c>
      <c r="CU8347" s="78" t="s">
        <v>477</v>
      </c>
      <c r="CV8347" s="78" t="s">
        <v>496</v>
      </c>
      <c r="CW8347" s="78">
        <v>2031</v>
      </c>
      <c r="CX8347" s="78">
        <v>0</v>
      </c>
      <c r="CY8347" s="78">
        <v>15317.99094282117</v>
      </c>
      <c r="CZ8347" s="78">
        <v>247.2729921650307</v>
      </c>
      <c r="DA8347" s="78">
        <v>9287.6490955476511</v>
      </c>
      <c r="DB8347" s="78">
        <v>5783.0688551084904</v>
      </c>
      <c r="DC8347" s="78">
        <v>3988.1546422730476</v>
      </c>
      <c r="DD8347" s="78">
        <v>1.391505879640021E-6</v>
      </c>
      <c r="DE8347" s="78">
        <v>0</v>
      </c>
      <c r="DF8347" s="78">
        <v>5.5495406336365906E-3</v>
      </c>
      <c r="DG8347" s="78">
        <v>5.5495406336365906E-3</v>
      </c>
      <c r="DH8347" s="78">
        <v>0</v>
      </c>
      <c r="DI8347" s="78">
        <v>1.0131314056422192E-5</v>
      </c>
      <c r="DJ8347" s="78">
        <v>1.0131314056422192E-5</v>
      </c>
      <c r="DK8347" s="78">
        <v>0</v>
      </c>
      <c r="DL8347" s="78">
        <v>1.0131314056422192E-5</v>
      </c>
    </row>
    <row r="8348" spans="98:116" x14ac:dyDescent="0.25">
      <c r="CT8348" s="78" t="s">
        <v>155</v>
      </c>
      <c r="CU8348" s="78" t="s">
        <v>477</v>
      </c>
      <c r="CV8348" s="78" t="s">
        <v>496</v>
      </c>
      <c r="CW8348" s="78">
        <v>2032</v>
      </c>
      <c r="CX8348" s="78">
        <v>0</v>
      </c>
      <c r="CY8348" s="78">
        <v>15317.99094282117</v>
      </c>
      <c r="CZ8348" s="78">
        <v>247.2729921650307</v>
      </c>
      <c r="DA8348" s="78">
        <v>9287.6490955476511</v>
      </c>
      <c r="DB8348" s="78">
        <v>5783.0688551084904</v>
      </c>
      <c r="DC8348" s="78">
        <v>3988.1546422730476</v>
      </c>
      <c r="DD8348" s="78">
        <v>1.391505879640021E-6</v>
      </c>
      <c r="DE8348" s="78">
        <v>0</v>
      </c>
      <c r="DF8348" s="78">
        <v>5.5495406336365906E-3</v>
      </c>
      <c r="DG8348" s="78">
        <v>5.5495406336365906E-3</v>
      </c>
      <c r="DH8348" s="78">
        <v>0</v>
      </c>
      <c r="DI8348" s="78">
        <v>1.0131314056422192E-5</v>
      </c>
      <c r="DJ8348" s="78">
        <v>1.0131314056422192E-5</v>
      </c>
      <c r="DK8348" s="78">
        <v>0</v>
      </c>
      <c r="DL8348" s="78">
        <v>1.0131314056422192E-5</v>
      </c>
    </row>
    <row r="8349" spans="98:116" x14ac:dyDescent="0.25">
      <c r="CT8349" s="78" t="s">
        <v>155</v>
      </c>
      <c r="CU8349" s="78" t="s">
        <v>477</v>
      </c>
      <c r="CV8349" s="78" t="s">
        <v>496</v>
      </c>
      <c r="CW8349" s="78">
        <v>2033</v>
      </c>
      <c r="CX8349" s="78">
        <v>0</v>
      </c>
      <c r="CY8349" s="78">
        <v>16044.126426631659</v>
      </c>
      <c r="CZ8349" s="78">
        <v>263.10737971836193</v>
      </c>
      <c r="DA8349" s="78">
        <v>9721.7399837456051</v>
      </c>
      <c r="DB8349" s="78">
        <v>6059.2790631676871</v>
      </c>
      <c r="DC8349" s="78">
        <v>4178.6363832160796</v>
      </c>
      <c r="DD8349" s="78">
        <v>1.391505879640021E-6</v>
      </c>
      <c r="DE8349" s="78">
        <v>0</v>
      </c>
      <c r="DF8349" s="78">
        <v>5.8145970961228869E-3</v>
      </c>
      <c r="DG8349" s="78">
        <v>5.8145970961228869E-3</v>
      </c>
      <c r="DH8349" s="78">
        <v>0</v>
      </c>
      <c r="DI8349" s="78">
        <v>1.0131314056422192E-5</v>
      </c>
      <c r="DJ8349" s="78">
        <v>1.0131314056422192E-5</v>
      </c>
      <c r="DK8349" s="78">
        <v>0</v>
      </c>
      <c r="DL8349" s="78">
        <v>1.0131314056422192E-5</v>
      </c>
    </row>
    <row r="8350" spans="98:116" x14ac:dyDescent="0.25">
      <c r="CT8350" s="78" t="s">
        <v>155</v>
      </c>
      <c r="CU8350" s="78" t="s">
        <v>477</v>
      </c>
      <c r="CV8350" s="78" t="s">
        <v>496</v>
      </c>
      <c r="CW8350" s="78">
        <v>2034</v>
      </c>
      <c r="CX8350" s="78">
        <v>0</v>
      </c>
      <c r="CY8350" s="78">
        <v>16044.126426631659</v>
      </c>
      <c r="CZ8350" s="78">
        <v>263.10737971836193</v>
      </c>
      <c r="DA8350" s="78">
        <v>9721.7399837456051</v>
      </c>
      <c r="DB8350" s="78">
        <v>6059.2790631676871</v>
      </c>
      <c r="DC8350" s="78">
        <v>4178.6363832160796</v>
      </c>
      <c r="DD8350" s="78">
        <v>1.391505879640021E-6</v>
      </c>
      <c r="DE8350" s="78">
        <v>0</v>
      </c>
      <c r="DF8350" s="78">
        <v>5.8145970961228869E-3</v>
      </c>
      <c r="DG8350" s="78">
        <v>5.8145970961228869E-3</v>
      </c>
      <c r="DH8350" s="78">
        <v>0</v>
      </c>
      <c r="DI8350" s="78">
        <v>1.0131314056422192E-5</v>
      </c>
      <c r="DJ8350" s="78">
        <v>1.0131314056422192E-5</v>
      </c>
      <c r="DK8350" s="78">
        <v>0</v>
      </c>
      <c r="DL8350" s="78">
        <v>1.0131314056422192E-5</v>
      </c>
    </row>
    <row r="8351" spans="98:116" x14ac:dyDescent="0.25">
      <c r="CT8351" s="78" t="s">
        <v>155</v>
      </c>
      <c r="CU8351" s="78" t="s">
        <v>477</v>
      </c>
      <c r="CV8351" s="78" t="s">
        <v>496</v>
      </c>
      <c r="CW8351" s="78">
        <v>2035</v>
      </c>
      <c r="CX8351" s="78">
        <v>0</v>
      </c>
      <c r="CY8351" s="78">
        <v>16044.126426631659</v>
      </c>
      <c r="CZ8351" s="78">
        <v>263.10737971836193</v>
      </c>
      <c r="DA8351" s="78">
        <v>9721.7399837456051</v>
      </c>
      <c r="DB8351" s="78">
        <v>6059.2790631676871</v>
      </c>
      <c r="DC8351" s="78">
        <v>4178.6363832160796</v>
      </c>
      <c r="DD8351" s="78">
        <v>1.391505879640021E-6</v>
      </c>
      <c r="DE8351" s="78">
        <v>0</v>
      </c>
      <c r="DF8351" s="78">
        <v>5.8145970961228869E-3</v>
      </c>
      <c r="DG8351" s="78">
        <v>5.8145970961228869E-3</v>
      </c>
      <c r="DH8351" s="78">
        <v>0</v>
      </c>
      <c r="DI8351" s="78">
        <v>1.0131314056422192E-5</v>
      </c>
      <c r="DJ8351" s="78">
        <v>1.0131314056422192E-5</v>
      </c>
      <c r="DK8351" s="78">
        <v>0</v>
      </c>
      <c r="DL8351" s="78">
        <v>1.0131314056422192E-5</v>
      </c>
    </row>
    <row r="8352" spans="98:116" x14ac:dyDescent="0.25">
      <c r="CT8352" s="78" t="s">
        <v>155</v>
      </c>
      <c r="CU8352" s="78" t="s">
        <v>477</v>
      </c>
      <c r="CV8352" s="78" t="s">
        <v>496</v>
      </c>
      <c r="CW8352" s="78">
        <v>2036</v>
      </c>
      <c r="CX8352" s="78">
        <v>0</v>
      </c>
      <c r="CY8352" s="78">
        <v>16044.126426631659</v>
      </c>
      <c r="CZ8352" s="78">
        <v>263.10737971836193</v>
      </c>
      <c r="DA8352" s="78">
        <v>9721.7399837456051</v>
      </c>
      <c r="DB8352" s="78">
        <v>6059.2790631676871</v>
      </c>
      <c r="DC8352" s="78">
        <v>4178.6363832160796</v>
      </c>
      <c r="DD8352" s="78">
        <v>1.391505879640021E-6</v>
      </c>
      <c r="DE8352" s="78">
        <v>0</v>
      </c>
      <c r="DF8352" s="78">
        <v>5.8145970961228869E-3</v>
      </c>
      <c r="DG8352" s="78">
        <v>5.8145970961228869E-3</v>
      </c>
      <c r="DH8352" s="78">
        <v>0</v>
      </c>
      <c r="DI8352" s="78">
        <v>1.0790660711994546E-5</v>
      </c>
      <c r="DJ8352" s="78">
        <v>1.0790660711994546E-5</v>
      </c>
      <c r="DK8352" s="78">
        <v>0</v>
      </c>
      <c r="DL8352" s="78">
        <v>1.0790660711994546E-5</v>
      </c>
    </row>
    <row r="8353" spans="98:116" x14ac:dyDescent="0.25">
      <c r="CT8353" s="78" t="s">
        <v>155</v>
      </c>
      <c r="CU8353" s="78" t="s">
        <v>477</v>
      </c>
      <c r="CV8353" s="78" t="s">
        <v>496</v>
      </c>
      <c r="CW8353" s="78">
        <v>2037</v>
      </c>
      <c r="CX8353" s="78">
        <v>0</v>
      </c>
      <c r="CY8353" s="78">
        <v>16044.126426631659</v>
      </c>
      <c r="CZ8353" s="78">
        <v>263.10737971836193</v>
      </c>
      <c r="DA8353" s="78">
        <v>9721.7399837456051</v>
      </c>
      <c r="DB8353" s="78">
        <v>6059.2790631676871</v>
      </c>
      <c r="DC8353" s="78">
        <v>4178.6363832160796</v>
      </c>
      <c r="DD8353" s="78">
        <v>1.391505879640021E-6</v>
      </c>
      <c r="DE8353" s="78">
        <v>0</v>
      </c>
      <c r="DF8353" s="78">
        <v>5.8145970961228869E-3</v>
      </c>
      <c r="DG8353" s="78">
        <v>5.8145970961228869E-3</v>
      </c>
      <c r="DH8353" s="78">
        <v>0</v>
      </c>
      <c r="DI8353" s="78">
        <v>1.0790660711994546E-5</v>
      </c>
      <c r="DJ8353" s="78">
        <v>1.0790660711994546E-5</v>
      </c>
      <c r="DK8353" s="78">
        <v>0</v>
      </c>
      <c r="DL8353" s="78">
        <v>1.0790660711994546E-5</v>
      </c>
    </row>
    <row r="8354" spans="98:116" x14ac:dyDescent="0.25">
      <c r="CT8354" s="78" t="s">
        <v>155</v>
      </c>
      <c r="CU8354" s="78" t="s">
        <v>477</v>
      </c>
      <c r="CV8354" s="78" t="s">
        <v>496</v>
      </c>
      <c r="CW8354" s="78">
        <v>2038</v>
      </c>
      <c r="CX8354" s="78">
        <v>0</v>
      </c>
      <c r="CY8354" s="78">
        <v>16832.391236285261</v>
      </c>
      <c r="CZ8354" s="78">
        <v>280.55437045344019</v>
      </c>
      <c r="DA8354" s="78">
        <v>10192.271765888579</v>
      </c>
      <c r="DB8354" s="78">
        <v>6359.5650999432382</v>
      </c>
      <c r="DC8354" s="78">
        <v>4385.7214416134557</v>
      </c>
      <c r="DD8354" s="78">
        <v>1.391505879640021E-6</v>
      </c>
      <c r="DE8354" s="78">
        <v>0</v>
      </c>
      <c r="DF8354" s="78">
        <v>6.1027571724684331E-3</v>
      </c>
      <c r="DG8354" s="78">
        <v>6.1027571724684331E-3</v>
      </c>
      <c r="DH8354" s="78">
        <v>0</v>
      </c>
      <c r="DI8354" s="78">
        <v>1.0790660711994546E-5</v>
      </c>
      <c r="DJ8354" s="78">
        <v>1.0790660711994546E-5</v>
      </c>
      <c r="DK8354" s="78">
        <v>0</v>
      </c>
      <c r="DL8354" s="78">
        <v>1.0790660711994546E-5</v>
      </c>
    </row>
    <row r="8355" spans="98:116" x14ac:dyDescent="0.25">
      <c r="CT8355" s="78" t="s">
        <v>155</v>
      </c>
      <c r="CU8355" s="78" t="s">
        <v>477</v>
      </c>
      <c r="CV8355" s="78" t="s">
        <v>496</v>
      </c>
      <c r="CW8355" s="78">
        <v>2039</v>
      </c>
      <c r="CX8355" s="78">
        <v>0</v>
      </c>
      <c r="CY8355" s="78">
        <v>16832.391236285261</v>
      </c>
      <c r="CZ8355" s="78">
        <v>280.55437045344019</v>
      </c>
      <c r="DA8355" s="78">
        <v>10192.271765888579</v>
      </c>
      <c r="DB8355" s="78">
        <v>6359.5650999432382</v>
      </c>
      <c r="DC8355" s="78">
        <v>4385.7214416134557</v>
      </c>
      <c r="DD8355" s="78">
        <v>1.391505879640021E-6</v>
      </c>
      <c r="DE8355" s="78">
        <v>0</v>
      </c>
      <c r="DF8355" s="78">
        <v>6.1027571724684331E-3</v>
      </c>
      <c r="DG8355" s="78">
        <v>6.1027571724684331E-3</v>
      </c>
      <c r="DH8355" s="78">
        <v>0</v>
      </c>
      <c r="DI8355" s="78">
        <v>1.0790660711994546E-5</v>
      </c>
      <c r="DJ8355" s="78">
        <v>1.0790660711994546E-5</v>
      </c>
      <c r="DK8355" s="78">
        <v>0</v>
      </c>
      <c r="DL8355" s="78">
        <v>1.0790660711994546E-5</v>
      </c>
    </row>
    <row r="8356" spans="98:116" x14ac:dyDescent="0.25">
      <c r="CT8356" s="78" t="s">
        <v>155</v>
      </c>
      <c r="CU8356" s="78" t="s">
        <v>477</v>
      </c>
      <c r="CV8356" s="78" t="s">
        <v>496</v>
      </c>
      <c r="CW8356" s="78">
        <v>2040</v>
      </c>
      <c r="CX8356" s="78">
        <v>0</v>
      </c>
      <c r="CY8356" s="78">
        <v>16832.391236285261</v>
      </c>
      <c r="CZ8356" s="78">
        <v>280.55437045344019</v>
      </c>
      <c r="DA8356" s="78">
        <v>10192.271765888579</v>
      </c>
      <c r="DB8356" s="78">
        <v>6359.5650999432382</v>
      </c>
      <c r="DC8356" s="78">
        <v>4385.7214416134557</v>
      </c>
      <c r="DD8356" s="78">
        <v>1.391505879640021E-6</v>
      </c>
      <c r="DE8356" s="78">
        <v>0</v>
      </c>
      <c r="DF8356" s="78">
        <v>6.1027571724684331E-3</v>
      </c>
      <c r="DG8356" s="78">
        <v>6.1027571724684331E-3</v>
      </c>
      <c r="DH8356" s="78">
        <v>0</v>
      </c>
      <c r="DI8356" s="78">
        <v>0</v>
      </c>
      <c r="DJ8356" s="78">
        <v>1.0790660711994546E-5</v>
      </c>
      <c r="DK8356" s="78">
        <v>0</v>
      </c>
      <c r="DL8356" s="78">
        <v>1.0790660711994546E-5</v>
      </c>
    </row>
    <row r="8357" spans="98:116" x14ac:dyDescent="0.25">
      <c r="CT8357" s="78" t="s">
        <v>155</v>
      </c>
      <c r="CU8357" s="78" t="s">
        <v>477</v>
      </c>
      <c r="CV8357" s="78" t="s">
        <v>496</v>
      </c>
      <c r="CW8357" s="78">
        <v>2041</v>
      </c>
      <c r="CX8357" s="78">
        <v>0</v>
      </c>
      <c r="CY8357" s="78">
        <v>16832.391236285261</v>
      </c>
      <c r="CZ8357" s="78">
        <v>280.55437045344019</v>
      </c>
      <c r="DA8357" s="78">
        <v>10192.271765888579</v>
      </c>
      <c r="DB8357" s="78">
        <v>6359.5650999432382</v>
      </c>
      <c r="DC8357" s="78">
        <v>4385.7214416134557</v>
      </c>
      <c r="DD8357" s="78">
        <v>1.391505879640021E-6</v>
      </c>
      <c r="DE8357" s="78">
        <v>0</v>
      </c>
      <c r="DF8357" s="78">
        <v>6.1027571724684331E-3</v>
      </c>
      <c r="DG8357" s="78">
        <v>6.1027571724684331E-3</v>
      </c>
      <c r="DH8357" s="78">
        <v>0</v>
      </c>
      <c r="DI8357" s="78">
        <v>2.8053906083578698E-6</v>
      </c>
      <c r="DJ8357" s="78">
        <v>0</v>
      </c>
      <c r="DK8357" s="78">
        <v>0</v>
      </c>
      <c r="DL8357" s="78">
        <v>0</v>
      </c>
    </row>
    <row r="8358" spans="98:116" x14ac:dyDescent="0.25">
      <c r="CT8358" s="78" t="s">
        <v>155</v>
      </c>
      <c r="CU8358" s="78" t="s">
        <v>477</v>
      </c>
      <c r="CV8358" s="78" t="s">
        <v>496</v>
      </c>
      <c r="CW8358" s="78">
        <v>2042</v>
      </c>
      <c r="CX8358" s="78">
        <v>0</v>
      </c>
      <c r="CY8358" s="78">
        <v>16832.391236285261</v>
      </c>
      <c r="CZ8358" s="78">
        <v>280.55437045344019</v>
      </c>
      <c r="DA8358" s="78">
        <v>10192.271765888579</v>
      </c>
      <c r="DB8358" s="78">
        <v>6359.5650999432382</v>
      </c>
      <c r="DC8358" s="78">
        <v>4385.7214416134557</v>
      </c>
      <c r="DD8358" s="78">
        <v>1.391505879640021E-6</v>
      </c>
      <c r="DE8358" s="78">
        <v>0</v>
      </c>
      <c r="DF8358" s="78">
        <v>6.1027571724684331E-3</v>
      </c>
      <c r="DG8358" s="78">
        <v>6.1027571724684331E-3</v>
      </c>
      <c r="DH8358" s="78">
        <v>0</v>
      </c>
      <c r="DI8358" s="78">
        <v>2.8956988035163857E-6</v>
      </c>
      <c r="DJ8358" s="78">
        <v>2.8956988035163857E-6</v>
      </c>
      <c r="DK8358" s="78">
        <v>0</v>
      </c>
      <c r="DL8358" s="78">
        <v>2.8956988035163857E-6</v>
      </c>
    </row>
    <row r="8359" spans="98:116" x14ac:dyDescent="0.25">
      <c r="CT8359" s="78" t="s">
        <v>155</v>
      </c>
      <c r="CU8359" s="78" t="s">
        <v>477</v>
      </c>
      <c r="CV8359" s="78" t="s">
        <v>496</v>
      </c>
      <c r="CW8359" s="78">
        <v>2043</v>
      </c>
      <c r="CX8359" s="78">
        <v>0</v>
      </c>
      <c r="CY8359" s="78">
        <v>17672.085223790418</v>
      </c>
      <c r="CZ8359" s="78">
        <v>299.42001237351639</v>
      </c>
      <c r="DA8359" s="78">
        <v>10692.736176389701</v>
      </c>
      <c r="DB8359" s="78">
        <v>6679.9290350272076</v>
      </c>
      <c r="DC8359" s="78">
        <v>4606.6527407096728</v>
      </c>
      <c r="DD8359" s="78">
        <v>1.391505879640021E-6</v>
      </c>
      <c r="DE8359" s="78">
        <v>0</v>
      </c>
      <c r="DF8359" s="78">
        <v>6.4101843741573268E-3</v>
      </c>
      <c r="DG8359" s="78">
        <v>6.4101843741573268E-3</v>
      </c>
      <c r="DH8359" s="78">
        <v>0</v>
      </c>
      <c r="DI8359" s="78">
        <v>2.8956988035163857E-6</v>
      </c>
      <c r="DJ8359" s="78">
        <v>2.8956988035163857E-6</v>
      </c>
      <c r="DK8359" s="78">
        <v>0</v>
      </c>
      <c r="DL8359" s="78">
        <v>2.8956988035163857E-6</v>
      </c>
    </row>
    <row r="8360" spans="98:116" x14ac:dyDescent="0.25">
      <c r="CT8360" s="78" t="s">
        <v>155</v>
      </c>
      <c r="CU8360" s="78" t="s">
        <v>477</v>
      </c>
      <c r="CV8360" s="78" t="s">
        <v>496</v>
      </c>
      <c r="CW8360" s="78">
        <v>2044</v>
      </c>
      <c r="CX8360" s="78">
        <v>0</v>
      </c>
      <c r="CY8360" s="78">
        <v>17672.085223790418</v>
      </c>
      <c r="CZ8360" s="78">
        <v>299.42001237351639</v>
      </c>
      <c r="DA8360" s="78">
        <v>10692.736176389701</v>
      </c>
      <c r="DB8360" s="78">
        <v>6679.9290350272076</v>
      </c>
      <c r="DC8360" s="78">
        <v>4606.6527407096728</v>
      </c>
      <c r="DD8360" s="78">
        <v>1.391505879640021E-6</v>
      </c>
      <c r="DE8360" s="78">
        <v>0</v>
      </c>
      <c r="DF8360" s="78">
        <v>6.4101843741573268E-3</v>
      </c>
      <c r="DG8360" s="78">
        <v>6.4101843741573268E-3</v>
      </c>
      <c r="DH8360" s="78">
        <v>0</v>
      </c>
      <c r="DI8360" s="78">
        <v>2.8956988035163857E-6</v>
      </c>
      <c r="DJ8360" s="78">
        <v>2.8956988035163857E-6</v>
      </c>
      <c r="DK8360" s="78">
        <v>0</v>
      </c>
      <c r="DL8360" s="78">
        <v>2.8956988035163857E-6</v>
      </c>
    </row>
    <row r="8361" spans="98:116" x14ac:dyDescent="0.25">
      <c r="CT8361" s="78" t="s">
        <v>155</v>
      </c>
      <c r="CU8361" s="78" t="s">
        <v>477</v>
      </c>
      <c r="CV8361" s="78" t="s">
        <v>496</v>
      </c>
      <c r="CW8361" s="78">
        <v>2045</v>
      </c>
      <c r="CX8361" s="78">
        <v>0</v>
      </c>
      <c r="CY8361" s="78">
        <v>17672.085223790418</v>
      </c>
      <c r="CZ8361" s="78">
        <v>299.42001237351639</v>
      </c>
      <c r="DA8361" s="78">
        <v>10692.736176389701</v>
      </c>
      <c r="DB8361" s="78">
        <v>6679.9290350272076</v>
      </c>
      <c r="DC8361" s="78">
        <v>4606.6527407096728</v>
      </c>
      <c r="DD8361" s="78">
        <v>1.391505879640021E-6</v>
      </c>
      <c r="DE8361" s="78">
        <v>0</v>
      </c>
      <c r="DF8361" s="78">
        <v>6.4101843741573268E-3</v>
      </c>
      <c r="DG8361" s="78">
        <v>6.4101843741573268E-3</v>
      </c>
      <c r="DH8361" s="78">
        <v>0</v>
      </c>
      <c r="DI8361" s="78">
        <v>2.8956988035163857E-6</v>
      </c>
      <c r="DJ8361" s="78">
        <v>2.8956988035163857E-6</v>
      </c>
      <c r="DK8361" s="78">
        <v>0</v>
      </c>
      <c r="DL8361" s="78">
        <v>2.8956988035163857E-6</v>
      </c>
    </row>
    <row r="8362" spans="98:116" x14ac:dyDescent="0.25">
      <c r="CT8362" s="78" t="s">
        <v>155</v>
      </c>
      <c r="CU8362" s="78" t="s">
        <v>477</v>
      </c>
      <c r="CV8362" s="78" t="s">
        <v>496</v>
      </c>
      <c r="CW8362" s="78">
        <v>2046</v>
      </c>
      <c r="CX8362" s="78">
        <v>0</v>
      </c>
      <c r="CY8362" s="78">
        <v>17672.085223790418</v>
      </c>
      <c r="CZ8362" s="78">
        <v>299.42001237351639</v>
      </c>
      <c r="DA8362" s="78">
        <v>10692.736176389701</v>
      </c>
      <c r="DB8362" s="78">
        <v>6679.9290350272076</v>
      </c>
      <c r="DC8362" s="78">
        <v>4606.6527407096728</v>
      </c>
      <c r="DD8362" s="78">
        <v>1.391505879640021E-6</v>
      </c>
      <c r="DE8362" s="78">
        <v>0</v>
      </c>
      <c r="DF8362" s="78">
        <v>6.4101843741573268E-3</v>
      </c>
      <c r="DG8362" s="78">
        <v>6.4101843741573268E-3</v>
      </c>
      <c r="DH8362" s="78">
        <v>0</v>
      </c>
      <c r="DI8362" s="78">
        <v>2.8956988035163857E-6</v>
      </c>
      <c r="DJ8362" s="78">
        <v>2.8956988035163857E-6</v>
      </c>
      <c r="DK8362" s="78">
        <v>0</v>
      </c>
      <c r="DL8362" s="78">
        <v>2.8956988035163857E-6</v>
      </c>
    </row>
    <row r="8363" spans="98:116" x14ac:dyDescent="0.25">
      <c r="CT8363" s="78" t="s">
        <v>155</v>
      </c>
      <c r="CU8363" s="78" t="s">
        <v>477</v>
      </c>
      <c r="CV8363" s="78" t="s">
        <v>496</v>
      </c>
      <c r="CW8363" s="78">
        <v>2047</v>
      </c>
      <c r="CX8363" s="78">
        <v>0</v>
      </c>
      <c r="CY8363" s="78">
        <v>17672.085223790418</v>
      </c>
      <c r="CZ8363" s="78">
        <v>299.42001237351639</v>
      </c>
      <c r="DA8363" s="78">
        <v>10692.736176389701</v>
      </c>
      <c r="DB8363" s="78">
        <v>6679.9290350272076</v>
      </c>
      <c r="DC8363" s="78">
        <v>4606.6527407096728</v>
      </c>
      <c r="DD8363" s="78">
        <v>1.391505879640021E-6</v>
      </c>
      <c r="DE8363" s="78">
        <v>0</v>
      </c>
      <c r="DF8363" s="78">
        <v>6.4101843741573268E-3</v>
      </c>
      <c r="DG8363" s="78">
        <v>6.4101843741573268E-3</v>
      </c>
      <c r="DH8363" s="78">
        <v>0</v>
      </c>
      <c r="DI8363" s="78">
        <v>3.0108705348647333E-6</v>
      </c>
      <c r="DJ8363" s="78">
        <v>3.0108705348647333E-6</v>
      </c>
      <c r="DK8363" s="78">
        <v>0</v>
      </c>
      <c r="DL8363" s="78">
        <v>3.0108705348647333E-6</v>
      </c>
    </row>
    <row r="8364" spans="98:116" x14ac:dyDescent="0.25">
      <c r="CT8364" s="78" t="s">
        <v>155</v>
      </c>
      <c r="CU8364" s="78" t="s">
        <v>477</v>
      </c>
      <c r="CV8364" s="78" t="s">
        <v>496</v>
      </c>
      <c r="CW8364" s="78">
        <v>2048</v>
      </c>
      <c r="CX8364" s="78">
        <v>0</v>
      </c>
      <c r="CY8364" s="78">
        <v>18552.334786116771</v>
      </c>
      <c r="CZ8364" s="78">
        <v>319.49113147958701</v>
      </c>
      <c r="DA8364" s="78">
        <v>11216.562625111659</v>
      </c>
      <c r="DB8364" s="78">
        <v>7016.2810295255231</v>
      </c>
      <c r="DC8364" s="78">
        <v>4838.6098212675679</v>
      </c>
      <c r="DD8364" s="78">
        <v>1.391505879640021E-6</v>
      </c>
      <c r="DE8364" s="78">
        <v>0</v>
      </c>
      <c r="DF8364" s="78">
        <v>6.7329540155777719E-3</v>
      </c>
      <c r="DG8364" s="78">
        <v>6.7329540155777719E-3</v>
      </c>
      <c r="DH8364" s="78">
        <v>0</v>
      </c>
      <c r="DI8364" s="78">
        <v>3.0108705348647333E-6</v>
      </c>
      <c r="DJ8364" s="78">
        <v>3.0108705348647333E-6</v>
      </c>
      <c r="DK8364" s="78">
        <v>0</v>
      </c>
      <c r="DL8364" s="78">
        <v>3.0108705348647333E-6</v>
      </c>
    </row>
    <row r="8365" spans="98:116" x14ac:dyDescent="0.25">
      <c r="CT8365" s="78" t="s">
        <v>155</v>
      </c>
      <c r="CU8365" s="78" t="s">
        <v>477</v>
      </c>
      <c r="CV8365" s="78" t="s">
        <v>496</v>
      </c>
      <c r="CW8365" s="78">
        <v>2049</v>
      </c>
      <c r="CX8365" s="78">
        <v>0</v>
      </c>
      <c r="CY8365" s="78">
        <v>18552.334786116771</v>
      </c>
      <c r="CZ8365" s="78">
        <v>319.49113147958701</v>
      </c>
      <c r="DA8365" s="78">
        <v>11216.562625111659</v>
      </c>
      <c r="DB8365" s="78">
        <v>7016.2810295255231</v>
      </c>
      <c r="DC8365" s="78">
        <v>4838.6098212675679</v>
      </c>
      <c r="DD8365" s="78">
        <v>1.391505879640021E-6</v>
      </c>
      <c r="DE8365" s="78">
        <v>0</v>
      </c>
      <c r="DF8365" s="78">
        <v>6.7329540155777719E-3</v>
      </c>
      <c r="DG8365" s="78">
        <v>6.7329540155777719E-3</v>
      </c>
      <c r="DH8365" s="78">
        <v>0</v>
      </c>
      <c r="DI8365" s="78">
        <v>3.0108705348647333E-6</v>
      </c>
      <c r="DJ8365" s="78">
        <v>3.0108705348647333E-6</v>
      </c>
      <c r="DK8365" s="78">
        <v>0</v>
      </c>
      <c r="DL8365" s="78">
        <v>3.0108705348647333E-6</v>
      </c>
    </row>
    <row r="8366" spans="98:116" x14ac:dyDescent="0.25">
      <c r="CT8366" s="78" t="s">
        <v>155</v>
      </c>
      <c r="CU8366" s="78" t="s">
        <v>477</v>
      </c>
      <c r="CV8366" s="78" t="s">
        <v>496</v>
      </c>
      <c r="CW8366" s="78">
        <v>2050</v>
      </c>
      <c r="CX8366" s="78">
        <v>0</v>
      </c>
      <c r="CY8366" s="78">
        <v>18552.334786116771</v>
      </c>
      <c r="CZ8366" s="78">
        <v>319.49113147958701</v>
      </c>
      <c r="DA8366" s="78">
        <v>11216.562625111659</v>
      </c>
      <c r="DB8366" s="78">
        <v>7016.2810295255231</v>
      </c>
      <c r="DC8366" s="78">
        <v>4838.6098212675679</v>
      </c>
      <c r="DD8366" s="78">
        <v>1.391505879640021E-6</v>
      </c>
      <c r="DE8366" s="78">
        <v>0</v>
      </c>
      <c r="DF8366" s="78">
        <v>6.7329540155777719E-3</v>
      </c>
      <c r="DG8366" s="78">
        <v>6.7329540155777719E-3</v>
      </c>
      <c r="DH8366" s="78">
        <v>0</v>
      </c>
      <c r="DI8366" s="78">
        <v>3.0108705348647333E-6</v>
      </c>
      <c r="DJ8366" s="78">
        <v>3.0108705348647333E-6</v>
      </c>
      <c r="DK8366" s="78">
        <v>0</v>
      </c>
      <c r="DL8366" s="78">
        <v>3.0108705348647333E-6</v>
      </c>
    </row>
    <row r="8367" spans="98:116" x14ac:dyDescent="0.25">
      <c r="CT8367" s="78" t="s">
        <v>155</v>
      </c>
      <c r="CU8367" s="78" t="s">
        <v>477</v>
      </c>
      <c r="CV8367" s="78" t="s">
        <v>496</v>
      </c>
      <c r="CW8367" s="78">
        <v>2051</v>
      </c>
      <c r="CX8367" s="78">
        <v>0</v>
      </c>
      <c r="CY8367" s="78">
        <v>18552.334786116771</v>
      </c>
      <c r="CZ8367" s="78">
        <v>319.49113147958701</v>
      </c>
      <c r="DA8367" s="78">
        <v>11216.562625111659</v>
      </c>
      <c r="DB8367" s="78">
        <v>7016.2810295255231</v>
      </c>
      <c r="DC8367" s="78">
        <v>4838.6098212675679</v>
      </c>
      <c r="DD8367" s="78">
        <v>1.391505879640021E-6</v>
      </c>
      <c r="DE8367" s="78">
        <v>0</v>
      </c>
      <c r="DF8367" s="78">
        <v>6.7329540155777719E-3</v>
      </c>
      <c r="DG8367" s="78">
        <v>6.7329540155777719E-3</v>
      </c>
      <c r="DH8367" s="78">
        <v>0</v>
      </c>
      <c r="DI8367" s="78">
        <v>3.0108705348647333E-6</v>
      </c>
      <c r="DJ8367" s="78">
        <v>3.0108705348647333E-6</v>
      </c>
      <c r="DK8367" s="78">
        <v>0</v>
      </c>
      <c r="DL8367" s="78">
        <v>3.0108705348647333E-6</v>
      </c>
    </row>
    <row r="8368" spans="98:116" x14ac:dyDescent="0.25">
      <c r="CT8368" s="78" t="s">
        <v>155</v>
      </c>
      <c r="CU8368" s="78" t="s">
        <v>477</v>
      </c>
      <c r="CV8368" s="78" t="s">
        <v>496</v>
      </c>
      <c r="CW8368" s="78">
        <v>2052</v>
      </c>
      <c r="CX8368" s="78">
        <v>0</v>
      </c>
      <c r="CY8368" s="78">
        <v>18552.334786116771</v>
      </c>
      <c r="CZ8368" s="78">
        <v>319.49113147958701</v>
      </c>
      <c r="DA8368" s="78">
        <v>11216.562625111659</v>
      </c>
      <c r="DB8368" s="78">
        <v>7016.2810295255231</v>
      </c>
      <c r="DC8368" s="78">
        <v>4838.6098212675679</v>
      </c>
      <c r="DD8368" s="78">
        <v>1.391505879640021E-6</v>
      </c>
      <c r="DE8368" s="78">
        <v>0</v>
      </c>
      <c r="DF8368" s="78">
        <v>6.7329540155777719E-3</v>
      </c>
      <c r="DG8368" s="78">
        <v>6.7329540155777719E-3</v>
      </c>
      <c r="DH8368" s="78">
        <v>0</v>
      </c>
      <c r="DI8368" s="78">
        <v>3.1406817022068532E-6</v>
      </c>
      <c r="DJ8368" s="78">
        <v>3.1406817022068532E-6</v>
      </c>
      <c r="DK8368" s="78">
        <v>0</v>
      </c>
      <c r="DL8368" s="78">
        <v>3.1406817022068532E-6</v>
      </c>
    </row>
    <row r="8369" spans="98:116" x14ac:dyDescent="0.25">
      <c r="CT8369" s="78" t="s">
        <v>155</v>
      </c>
      <c r="CU8369" s="78" t="s">
        <v>477</v>
      </c>
      <c r="CV8369" s="78" t="s">
        <v>496</v>
      </c>
      <c r="CW8369" s="78">
        <v>2053</v>
      </c>
      <c r="CX8369" s="78">
        <v>0</v>
      </c>
      <c r="CY8369" s="78">
        <v>19462.128279174522</v>
      </c>
      <c r="CZ8369" s="78">
        <v>340.53564326284243</v>
      </c>
      <c r="DA8369" s="78">
        <v>11757.141276487369</v>
      </c>
      <c r="DB8369" s="78">
        <v>7364.4513594243108</v>
      </c>
      <c r="DC8369" s="78">
        <v>5078.7171331943491</v>
      </c>
      <c r="DD8369" s="78">
        <v>1.391505879640021E-6</v>
      </c>
      <c r="DE8369" s="78">
        <v>0</v>
      </c>
      <c r="DF8369" s="78">
        <v>7.0670647518684491E-3</v>
      </c>
      <c r="DG8369" s="78">
        <v>7.0670647518684491E-3</v>
      </c>
      <c r="DH8369" s="78">
        <v>0</v>
      </c>
      <c r="DI8369" s="78">
        <v>3.1406817022068532E-6</v>
      </c>
      <c r="DJ8369" s="78">
        <v>3.1406817022068532E-6</v>
      </c>
      <c r="DK8369" s="78">
        <v>0</v>
      </c>
      <c r="DL8369" s="78">
        <v>3.1406817022068532E-6</v>
      </c>
    </row>
    <row r="8370" spans="98:116" x14ac:dyDescent="0.25">
      <c r="CT8370" s="78" t="s">
        <v>155</v>
      </c>
      <c r="CU8370" s="78" t="s">
        <v>477</v>
      </c>
      <c r="CV8370" s="78" t="s">
        <v>496</v>
      </c>
      <c r="CW8370" s="78">
        <v>2054</v>
      </c>
      <c r="CX8370" s="78">
        <v>0</v>
      </c>
      <c r="CY8370" s="78">
        <v>19462.128279174522</v>
      </c>
      <c r="CZ8370" s="78">
        <v>340.53564326284243</v>
      </c>
      <c r="DA8370" s="78">
        <v>11757.141276487369</v>
      </c>
      <c r="DB8370" s="78">
        <v>7364.4513594243108</v>
      </c>
      <c r="DC8370" s="78">
        <v>5078.7171331943491</v>
      </c>
      <c r="DD8370" s="78">
        <v>1.391505879640021E-6</v>
      </c>
      <c r="DE8370" s="78">
        <v>0</v>
      </c>
      <c r="DF8370" s="78">
        <v>7.0670647518684491E-3</v>
      </c>
      <c r="DG8370" s="78">
        <v>7.0670647518684491E-3</v>
      </c>
      <c r="DH8370" s="78">
        <v>0</v>
      </c>
      <c r="DI8370" s="78">
        <v>3.1406817022068532E-6</v>
      </c>
      <c r="DJ8370" s="78">
        <v>3.1406817022068532E-6</v>
      </c>
      <c r="DK8370" s="78">
        <v>0</v>
      </c>
      <c r="DL8370" s="78">
        <v>3.1406817022068532E-6</v>
      </c>
    </row>
    <row r="8371" spans="98:116" x14ac:dyDescent="0.25">
      <c r="CT8371" s="78" t="s">
        <v>155</v>
      </c>
      <c r="CU8371" s="78" t="s">
        <v>477</v>
      </c>
      <c r="CV8371" s="78" t="s">
        <v>496</v>
      </c>
      <c r="CW8371" s="78">
        <v>2055</v>
      </c>
      <c r="CX8371" s="78">
        <v>0</v>
      </c>
      <c r="CY8371" s="78">
        <v>19462.128279174522</v>
      </c>
      <c r="CZ8371" s="78">
        <v>340.53564326284243</v>
      </c>
      <c r="DA8371" s="78">
        <v>11757.141276487369</v>
      </c>
      <c r="DB8371" s="78">
        <v>7364.4513594243108</v>
      </c>
      <c r="DC8371" s="78">
        <v>5078.7171331943491</v>
      </c>
      <c r="DD8371" s="78">
        <v>1.391505879640021E-6</v>
      </c>
      <c r="DE8371" s="78">
        <v>0</v>
      </c>
      <c r="DF8371" s="78">
        <v>7.0670647518684491E-3</v>
      </c>
      <c r="DG8371" s="78">
        <v>7.0670647518684491E-3</v>
      </c>
      <c r="DH8371" s="78">
        <v>0</v>
      </c>
      <c r="DI8371" s="78">
        <v>3.1406817022068532E-6</v>
      </c>
      <c r="DJ8371" s="78">
        <v>3.1406817022068532E-6</v>
      </c>
      <c r="DK8371" s="78">
        <v>0</v>
      </c>
      <c r="DL8371" s="78">
        <v>3.1406817022068532E-6</v>
      </c>
    </row>
    <row r="8372" spans="98:116" x14ac:dyDescent="0.25">
      <c r="CT8372" s="78" t="s">
        <v>155</v>
      </c>
      <c r="CU8372" s="78" t="s">
        <v>477</v>
      </c>
      <c r="CV8372" s="78" t="s">
        <v>497</v>
      </c>
      <c r="CW8372" s="78">
        <v>2026</v>
      </c>
      <c r="CX8372" s="78">
        <v>0</v>
      </c>
      <c r="CY8372" s="78">
        <v>5.4750346070078164</v>
      </c>
      <c r="CZ8372" s="78">
        <v>0.71896016785821171</v>
      </c>
      <c r="DA8372" s="78">
        <v>3.0714971986150932</v>
      </c>
      <c r="DB8372" s="78">
        <v>1.684577240534441</v>
      </c>
      <c r="DC8372" s="78">
        <v>1.1617282640808044</v>
      </c>
      <c r="DD8372" s="78">
        <v>1.507094159342933E-5</v>
      </c>
      <c r="DE8372" s="78">
        <v>0</v>
      </c>
      <c r="DF8372" s="78">
        <v>1.7508338815397849E-5</v>
      </c>
      <c r="DG8372" s="78">
        <v>1.7508338815397849E-5</v>
      </c>
      <c r="DH8372" s="78">
        <v>0</v>
      </c>
      <c r="DI8372" s="78">
        <v>3.1406817022068532E-6</v>
      </c>
      <c r="DJ8372" s="78">
        <v>3.1406817022068532E-6</v>
      </c>
      <c r="DK8372" s="78">
        <v>0</v>
      </c>
      <c r="DL8372" s="78">
        <v>3.1406817022068532E-6</v>
      </c>
    </row>
    <row r="8373" spans="98:116" x14ac:dyDescent="0.25">
      <c r="CT8373" s="78" t="s">
        <v>155</v>
      </c>
      <c r="CU8373" s="78" t="s">
        <v>477</v>
      </c>
      <c r="CV8373" s="78" t="s">
        <v>497</v>
      </c>
      <c r="CW8373" s="78">
        <v>2027</v>
      </c>
      <c r="CX8373" s="78">
        <v>0</v>
      </c>
      <c r="CY8373" s="78">
        <v>5.4750346070078164</v>
      </c>
      <c r="CZ8373" s="78">
        <v>0.71896016785821171</v>
      </c>
      <c r="DA8373" s="78">
        <v>3.0714971986150932</v>
      </c>
      <c r="DB8373" s="78">
        <v>1.684577240534441</v>
      </c>
      <c r="DC8373" s="78">
        <v>1.1617282640808044</v>
      </c>
      <c r="DD8373" s="78">
        <v>1.507094159342933E-5</v>
      </c>
      <c r="DE8373" s="78">
        <v>0</v>
      </c>
      <c r="DF8373" s="78">
        <v>1.7508338815397849E-5</v>
      </c>
      <c r="DG8373" s="78">
        <v>1.7508338815397849E-5</v>
      </c>
      <c r="DH8373" s="78">
        <v>0</v>
      </c>
      <c r="DI8373" s="78">
        <v>3.2837650229411669E-6</v>
      </c>
      <c r="DJ8373" s="78">
        <v>3.2837650229411669E-6</v>
      </c>
      <c r="DK8373" s="78">
        <v>0</v>
      </c>
      <c r="DL8373" s="78">
        <v>3.2837650229411669E-6</v>
      </c>
    </row>
    <row r="8374" spans="98:116" x14ac:dyDescent="0.25">
      <c r="CT8374" s="78" t="s">
        <v>155</v>
      </c>
      <c r="CU8374" s="78" t="s">
        <v>477</v>
      </c>
      <c r="CV8374" s="78" t="s">
        <v>497</v>
      </c>
      <c r="CW8374" s="78">
        <v>2028</v>
      </c>
      <c r="CX8374" s="78">
        <v>0</v>
      </c>
      <c r="CY8374" s="78">
        <v>5.7770153400784672</v>
      </c>
      <c r="CZ8374" s="78">
        <v>0.74733835430386752</v>
      </c>
      <c r="DA8374" s="78">
        <v>3.2379513401016999</v>
      </c>
      <c r="DB8374" s="78">
        <v>1.791725645672829</v>
      </c>
      <c r="DC8374" s="78">
        <v>1.2356205901227704</v>
      </c>
      <c r="DD8374" s="78">
        <v>1.507094159342933E-5</v>
      </c>
      <c r="DE8374" s="78">
        <v>0</v>
      </c>
      <c r="DF8374" s="78">
        <v>1.8621965745378954E-5</v>
      </c>
      <c r="DG8374" s="78">
        <v>1.8621965745378954E-5</v>
      </c>
      <c r="DH8374" s="78">
        <v>0</v>
      </c>
      <c r="DI8374" s="78">
        <v>3.2837650229411669E-6</v>
      </c>
      <c r="DJ8374" s="78">
        <v>3.2837650229411669E-6</v>
      </c>
      <c r="DK8374" s="78">
        <v>0</v>
      </c>
      <c r="DL8374" s="78">
        <v>3.2837650229411669E-6</v>
      </c>
    </row>
    <row r="8375" spans="98:116" x14ac:dyDescent="0.25">
      <c r="CT8375" s="78" t="s">
        <v>155</v>
      </c>
      <c r="CU8375" s="78" t="s">
        <v>477</v>
      </c>
      <c r="CV8375" s="78" t="s">
        <v>497</v>
      </c>
      <c r="CW8375" s="78">
        <v>2029</v>
      </c>
      <c r="CX8375" s="78">
        <v>0</v>
      </c>
      <c r="CY8375" s="78">
        <v>5.7770153400784672</v>
      </c>
      <c r="CZ8375" s="78">
        <v>0.74733835430386752</v>
      </c>
      <c r="DA8375" s="78">
        <v>3.2379513401016999</v>
      </c>
      <c r="DB8375" s="78">
        <v>1.791725645672829</v>
      </c>
      <c r="DC8375" s="78">
        <v>1.2356205901227704</v>
      </c>
      <c r="DD8375" s="78">
        <v>1.507094159342933E-5</v>
      </c>
      <c r="DE8375" s="78">
        <v>0</v>
      </c>
      <c r="DF8375" s="78">
        <v>1.8621965745378954E-5</v>
      </c>
      <c r="DG8375" s="78">
        <v>1.8621965745378954E-5</v>
      </c>
      <c r="DH8375" s="78">
        <v>0</v>
      </c>
      <c r="DI8375" s="78">
        <v>3.2837650229411669E-6</v>
      </c>
      <c r="DJ8375" s="78">
        <v>3.2837650229411669E-6</v>
      </c>
      <c r="DK8375" s="78">
        <v>0</v>
      </c>
      <c r="DL8375" s="78">
        <v>3.2837650229411669E-6</v>
      </c>
    </row>
    <row r="8376" spans="98:116" x14ac:dyDescent="0.25">
      <c r="CT8376" s="78" t="s">
        <v>155</v>
      </c>
      <c r="CU8376" s="78" t="s">
        <v>477</v>
      </c>
      <c r="CV8376" s="78" t="s">
        <v>497</v>
      </c>
      <c r="CW8376" s="78">
        <v>2030</v>
      </c>
      <c r="CX8376" s="78">
        <v>0</v>
      </c>
      <c r="CY8376" s="78">
        <v>5.7770153400784672</v>
      </c>
      <c r="CZ8376" s="78">
        <v>0.74733835430386752</v>
      </c>
      <c r="DA8376" s="78">
        <v>3.2379513401016999</v>
      </c>
      <c r="DB8376" s="78">
        <v>1.791725645672829</v>
      </c>
      <c r="DC8376" s="78">
        <v>1.2356205901227704</v>
      </c>
      <c r="DD8376" s="78">
        <v>1.507094159342933E-5</v>
      </c>
      <c r="DE8376" s="78">
        <v>0</v>
      </c>
      <c r="DF8376" s="78">
        <v>1.8621965745378954E-5</v>
      </c>
      <c r="DG8376" s="78">
        <v>1.8621965745378954E-5</v>
      </c>
      <c r="DH8376" s="78">
        <v>0</v>
      </c>
      <c r="DI8376" s="78">
        <v>3.2837650229411669E-6</v>
      </c>
      <c r="DJ8376" s="78">
        <v>3.2837650229411669E-6</v>
      </c>
      <c r="DK8376" s="78">
        <v>0</v>
      </c>
      <c r="DL8376" s="78">
        <v>3.2837650229411669E-6</v>
      </c>
    </row>
    <row r="8377" spans="98:116" x14ac:dyDescent="0.25">
      <c r="CT8377" s="78" t="s">
        <v>155</v>
      </c>
      <c r="CU8377" s="78" t="s">
        <v>477</v>
      </c>
      <c r="CV8377" s="78" t="s">
        <v>497</v>
      </c>
      <c r="CW8377" s="78">
        <v>2031</v>
      </c>
      <c r="CX8377" s="78">
        <v>0</v>
      </c>
      <c r="CY8377" s="78">
        <v>5.7770153400784672</v>
      </c>
      <c r="CZ8377" s="78">
        <v>0.74733835430386752</v>
      </c>
      <c r="DA8377" s="78">
        <v>3.2379513401016999</v>
      </c>
      <c r="DB8377" s="78">
        <v>1.791725645672829</v>
      </c>
      <c r="DC8377" s="78">
        <v>1.2356205901227704</v>
      </c>
      <c r="DD8377" s="78">
        <v>1.507094159342933E-5</v>
      </c>
      <c r="DE8377" s="78">
        <v>0</v>
      </c>
      <c r="DF8377" s="78">
        <v>1.8621965745378954E-5</v>
      </c>
      <c r="DG8377" s="78">
        <v>1.8621965745378954E-5</v>
      </c>
      <c r="DH8377" s="78">
        <v>0</v>
      </c>
      <c r="DI8377" s="78">
        <v>3.2837650229411669E-6</v>
      </c>
      <c r="DJ8377" s="78">
        <v>3.2837650229411669E-6</v>
      </c>
      <c r="DK8377" s="78">
        <v>0</v>
      </c>
      <c r="DL8377" s="78">
        <v>3.2837650229411669E-6</v>
      </c>
    </row>
    <row r="8378" spans="98:116" x14ac:dyDescent="0.25">
      <c r="CT8378" s="78" t="s">
        <v>155</v>
      </c>
      <c r="CU8378" s="78" t="s">
        <v>477</v>
      </c>
      <c r="CV8378" s="78" t="s">
        <v>497</v>
      </c>
      <c r="CW8378" s="78">
        <v>2032</v>
      </c>
      <c r="CX8378" s="78">
        <v>0</v>
      </c>
      <c r="CY8378" s="78">
        <v>5.7770153400784672</v>
      </c>
      <c r="CZ8378" s="78">
        <v>0.74733835430386752</v>
      </c>
      <c r="DA8378" s="78">
        <v>3.2379513401016999</v>
      </c>
      <c r="DB8378" s="78">
        <v>1.791725645672829</v>
      </c>
      <c r="DC8378" s="78">
        <v>1.2356205901227704</v>
      </c>
      <c r="DD8378" s="78">
        <v>1.507094159342933E-5</v>
      </c>
      <c r="DE8378" s="78">
        <v>0</v>
      </c>
      <c r="DF8378" s="78">
        <v>1.8621965745378954E-5</v>
      </c>
      <c r="DG8378" s="78">
        <v>1.8621965745378954E-5</v>
      </c>
      <c r="DH8378" s="78">
        <v>0</v>
      </c>
      <c r="DI8378" s="78">
        <v>3.4386723765682087E-6</v>
      </c>
      <c r="DJ8378" s="78">
        <v>3.4386723765682087E-6</v>
      </c>
      <c r="DK8378" s="78">
        <v>0</v>
      </c>
      <c r="DL8378" s="78">
        <v>3.4386723765682087E-6</v>
      </c>
    </row>
    <row r="8379" spans="98:116" x14ac:dyDescent="0.25">
      <c r="CT8379" s="78" t="s">
        <v>155</v>
      </c>
      <c r="CU8379" s="78" t="s">
        <v>477</v>
      </c>
      <c r="CV8379" s="78" t="s">
        <v>497</v>
      </c>
      <c r="CW8379" s="78">
        <v>2033</v>
      </c>
      <c r="CX8379" s="78">
        <v>0</v>
      </c>
      <c r="CY8379" s="78">
        <v>6.1205037377421831</v>
      </c>
      <c r="CZ8379" s="78">
        <v>0.77885081086860275</v>
      </c>
      <c r="DA8379" s="78">
        <v>3.4265150031539511</v>
      </c>
      <c r="DB8379" s="78">
        <v>1.9151379237196291</v>
      </c>
      <c r="DC8379" s="78">
        <v>1.3207289057830729</v>
      </c>
      <c r="DD8379" s="78">
        <v>1.507094159342933E-5</v>
      </c>
      <c r="DE8379" s="78">
        <v>0</v>
      </c>
      <c r="DF8379" s="78">
        <v>1.9904628199810521E-5</v>
      </c>
      <c r="DG8379" s="78">
        <v>1.9904628199810521E-5</v>
      </c>
      <c r="DH8379" s="78">
        <v>0</v>
      </c>
      <c r="DI8379" s="78">
        <v>3.4386723765682087E-6</v>
      </c>
      <c r="DJ8379" s="78">
        <v>3.4386723765682087E-6</v>
      </c>
      <c r="DK8379" s="78">
        <v>0</v>
      </c>
      <c r="DL8379" s="78">
        <v>3.4386723765682087E-6</v>
      </c>
    </row>
    <row r="8380" spans="98:116" x14ac:dyDescent="0.25">
      <c r="CT8380" s="78" t="s">
        <v>155</v>
      </c>
      <c r="CU8380" s="78" t="s">
        <v>477</v>
      </c>
      <c r="CV8380" s="78" t="s">
        <v>497</v>
      </c>
      <c r="CW8380" s="78">
        <v>2034</v>
      </c>
      <c r="CX8380" s="78">
        <v>0</v>
      </c>
      <c r="CY8380" s="78">
        <v>6.1205037377421831</v>
      </c>
      <c r="CZ8380" s="78">
        <v>0.77885081086860275</v>
      </c>
      <c r="DA8380" s="78">
        <v>3.4265150031539511</v>
      </c>
      <c r="DB8380" s="78">
        <v>1.9151379237196291</v>
      </c>
      <c r="DC8380" s="78">
        <v>1.3207289057830729</v>
      </c>
      <c r="DD8380" s="78">
        <v>1.507094159342933E-5</v>
      </c>
      <c r="DE8380" s="78">
        <v>0</v>
      </c>
      <c r="DF8380" s="78">
        <v>1.9904628199810521E-5</v>
      </c>
      <c r="DG8380" s="78">
        <v>1.9904628199810521E-5</v>
      </c>
      <c r="DH8380" s="78">
        <v>0</v>
      </c>
      <c r="DI8380" s="78">
        <v>3.4386723765682087E-6</v>
      </c>
      <c r="DJ8380" s="78">
        <v>3.4386723765682087E-6</v>
      </c>
      <c r="DK8380" s="78">
        <v>0</v>
      </c>
      <c r="DL8380" s="78">
        <v>3.4386723765682087E-6</v>
      </c>
    </row>
    <row r="8381" spans="98:116" x14ac:dyDescent="0.25">
      <c r="CT8381" s="78" t="s">
        <v>155</v>
      </c>
      <c r="CU8381" s="78" t="s">
        <v>477</v>
      </c>
      <c r="CV8381" s="78" t="s">
        <v>497</v>
      </c>
      <c r="CW8381" s="78">
        <v>2035</v>
      </c>
      <c r="CX8381" s="78">
        <v>0</v>
      </c>
      <c r="CY8381" s="78">
        <v>6.1205037377421831</v>
      </c>
      <c r="CZ8381" s="78">
        <v>0.77885081086860275</v>
      </c>
      <c r="DA8381" s="78">
        <v>3.4265150031539511</v>
      </c>
      <c r="DB8381" s="78">
        <v>1.9151379237196291</v>
      </c>
      <c r="DC8381" s="78">
        <v>1.3207289057830729</v>
      </c>
      <c r="DD8381" s="78">
        <v>1.507094159342933E-5</v>
      </c>
      <c r="DE8381" s="78">
        <v>0</v>
      </c>
      <c r="DF8381" s="78">
        <v>1.9904628199810521E-5</v>
      </c>
      <c r="DG8381" s="78">
        <v>1.9904628199810521E-5</v>
      </c>
      <c r="DH8381" s="78">
        <v>0</v>
      </c>
      <c r="DI8381" s="78">
        <v>3.4386723765682087E-6</v>
      </c>
      <c r="DJ8381" s="78">
        <v>3.4386723765682087E-6</v>
      </c>
      <c r="DK8381" s="78">
        <v>0</v>
      </c>
      <c r="DL8381" s="78">
        <v>3.4386723765682087E-6</v>
      </c>
    </row>
    <row r="8382" spans="98:116" x14ac:dyDescent="0.25">
      <c r="CT8382" s="78" t="s">
        <v>155</v>
      </c>
      <c r="CU8382" s="78" t="s">
        <v>477</v>
      </c>
      <c r="CV8382" s="78" t="s">
        <v>497</v>
      </c>
      <c r="CW8382" s="78">
        <v>2036</v>
      </c>
      <c r="CX8382" s="78">
        <v>0</v>
      </c>
      <c r="CY8382" s="78">
        <v>6.1205037377421831</v>
      </c>
      <c r="CZ8382" s="78">
        <v>0.77885081086860275</v>
      </c>
      <c r="DA8382" s="78">
        <v>3.4265150031539511</v>
      </c>
      <c r="DB8382" s="78">
        <v>1.9151379237196291</v>
      </c>
      <c r="DC8382" s="78">
        <v>1.3207289057830729</v>
      </c>
      <c r="DD8382" s="78">
        <v>1.507094159342933E-5</v>
      </c>
      <c r="DE8382" s="78">
        <v>0</v>
      </c>
      <c r="DF8382" s="78">
        <v>1.9904628199810521E-5</v>
      </c>
      <c r="DG8382" s="78">
        <v>1.9904628199810521E-5</v>
      </c>
      <c r="DH8382" s="78">
        <v>0</v>
      </c>
      <c r="DI8382" s="78">
        <v>3.4386723765682087E-6</v>
      </c>
      <c r="DJ8382" s="78">
        <v>3.4386723765682087E-6</v>
      </c>
      <c r="DK8382" s="78">
        <v>0</v>
      </c>
      <c r="DL8382" s="78">
        <v>3.4386723765682087E-6</v>
      </c>
    </row>
    <row r="8383" spans="98:116" x14ac:dyDescent="0.25">
      <c r="CT8383" s="78" t="s">
        <v>155</v>
      </c>
      <c r="CU8383" s="78" t="s">
        <v>477</v>
      </c>
      <c r="CV8383" s="78" t="s">
        <v>497</v>
      </c>
      <c r="CW8383" s="78">
        <v>2037</v>
      </c>
      <c r="CX8383" s="78">
        <v>0</v>
      </c>
      <c r="CY8383" s="78">
        <v>6.1205037377421831</v>
      </c>
      <c r="CZ8383" s="78">
        <v>0.77885081086860275</v>
      </c>
      <c r="DA8383" s="78">
        <v>3.4265150031539511</v>
      </c>
      <c r="DB8383" s="78">
        <v>1.9151379237196291</v>
      </c>
      <c r="DC8383" s="78">
        <v>1.3207289057830729</v>
      </c>
      <c r="DD8383" s="78">
        <v>1.507094159342933E-5</v>
      </c>
      <c r="DE8383" s="78">
        <v>0</v>
      </c>
      <c r="DF8383" s="78">
        <v>1.9904628199810521E-5</v>
      </c>
      <c r="DG8383" s="78">
        <v>1.9904628199810521E-5</v>
      </c>
      <c r="DH8383" s="78">
        <v>0</v>
      </c>
      <c r="DI8383" s="78">
        <v>3.6038269830812828E-6</v>
      </c>
      <c r="DJ8383" s="78">
        <v>3.6038269830812828E-6</v>
      </c>
      <c r="DK8383" s="78">
        <v>0</v>
      </c>
      <c r="DL8383" s="78">
        <v>3.6038269830812828E-6</v>
      </c>
    </row>
    <row r="8384" spans="98:116" x14ac:dyDescent="0.25">
      <c r="CT8384" s="78" t="s">
        <v>155</v>
      </c>
      <c r="CU8384" s="78" t="s">
        <v>477</v>
      </c>
      <c r="CV8384" s="78" t="s">
        <v>497</v>
      </c>
      <c r="CW8384" s="78">
        <v>2038</v>
      </c>
      <c r="CX8384" s="78">
        <v>0</v>
      </c>
      <c r="CY8384" s="78">
        <v>6.5028144709637976</v>
      </c>
      <c r="CZ8384" s="78">
        <v>0.81303636269303514</v>
      </c>
      <c r="DA8384" s="78">
        <v>3.6355267003048182</v>
      </c>
      <c r="DB8384" s="78">
        <v>2.0542514079659462</v>
      </c>
      <c r="DC8384" s="78">
        <v>1.4166651814699236</v>
      </c>
      <c r="DD8384" s="78">
        <v>1.507094159342933E-5</v>
      </c>
      <c r="DE8384" s="78">
        <v>0</v>
      </c>
      <c r="DF8384" s="78">
        <v>2.135047820737818E-5</v>
      </c>
      <c r="DG8384" s="78">
        <v>2.135047820737818E-5</v>
      </c>
      <c r="DH8384" s="78">
        <v>0</v>
      </c>
      <c r="DI8384" s="78">
        <v>3.6038269830812828E-6</v>
      </c>
      <c r="DJ8384" s="78">
        <v>3.6038269830812828E-6</v>
      </c>
      <c r="DK8384" s="78">
        <v>0</v>
      </c>
      <c r="DL8384" s="78">
        <v>3.6038269830812828E-6</v>
      </c>
    </row>
    <row r="8385" spans="98:116" x14ac:dyDescent="0.25">
      <c r="CT8385" s="78" t="s">
        <v>155</v>
      </c>
      <c r="CU8385" s="78" t="s">
        <v>477</v>
      </c>
      <c r="CV8385" s="78" t="s">
        <v>497</v>
      </c>
      <c r="CW8385" s="78">
        <v>2039</v>
      </c>
      <c r="CX8385" s="78">
        <v>0</v>
      </c>
      <c r="CY8385" s="78">
        <v>6.5028144709637976</v>
      </c>
      <c r="CZ8385" s="78">
        <v>0.81303636269303514</v>
      </c>
      <c r="DA8385" s="78">
        <v>3.6355267003048182</v>
      </c>
      <c r="DB8385" s="78">
        <v>2.0542514079659462</v>
      </c>
      <c r="DC8385" s="78">
        <v>1.4166651814699236</v>
      </c>
      <c r="DD8385" s="78">
        <v>1.507094159342933E-5</v>
      </c>
      <c r="DE8385" s="78">
        <v>0</v>
      </c>
      <c r="DF8385" s="78">
        <v>2.135047820737818E-5</v>
      </c>
      <c r="DG8385" s="78">
        <v>2.135047820737818E-5</v>
      </c>
      <c r="DH8385" s="78">
        <v>0</v>
      </c>
      <c r="DI8385" s="78">
        <v>3.6038269830812828E-6</v>
      </c>
      <c r="DJ8385" s="78">
        <v>3.6038269830812828E-6</v>
      </c>
      <c r="DK8385" s="78">
        <v>0</v>
      </c>
      <c r="DL8385" s="78">
        <v>3.6038269830812828E-6</v>
      </c>
    </row>
    <row r="8386" spans="98:116" x14ac:dyDescent="0.25">
      <c r="CT8386" s="78" t="s">
        <v>155</v>
      </c>
      <c r="CU8386" s="78" t="s">
        <v>477</v>
      </c>
      <c r="CV8386" s="78" t="s">
        <v>497</v>
      </c>
      <c r="CW8386" s="78">
        <v>2040</v>
      </c>
      <c r="CX8386" s="78">
        <v>0</v>
      </c>
      <c r="CY8386" s="78">
        <v>6.5028144709637976</v>
      </c>
      <c r="CZ8386" s="78">
        <v>0.81303636269303514</v>
      </c>
      <c r="DA8386" s="78">
        <v>3.6355267003048182</v>
      </c>
      <c r="DB8386" s="78">
        <v>2.0542514079659462</v>
      </c>
      <c r="DC8386" s="78">
        <v>1.4166651814699236</v>
      </c>
      <c r="DD8386" s="78">
        <v>1.507094159342933E-5</v>
      </c>
      <c r="DE8386" s="78">
        <v>0</v>
      </c>
      <c r="DF8386" s="78">
        <v>2.135047820737818E-5</v>
      </c>
      <c r="DG8386" s="78">
        <v>2.135047820737818E-5</v>
      </c>
      <c r="DH8386" s="78">
        <v>0</v>
      </c>
      <c r="DI8386" s="78">
        <v>3.6038269830812828E-6</v>
      </c>
      <c r="DJ8386" s="78">
        <v>3.6038269830812828E-6</v>
      </c>
      <c r="DK8386" s="78">
        <v>0</v>
      </c>
      <c r="DL8386" s="78">
        <v>3.6038269830812828E-6</v>
      </c>
    </row>
    <row r="8387" spans="98:116" x14ac:dyDescent="0.25">
      <c r="CT8387" s="78" t="s">
        <v>155</v>
      </c>
      <c r="CU8387" s="78" t="s">
        <v>477</v>
      </c>
      <c r="CV8387" s="78" t="s">
        <v>497</v>
      </c>
      <c r="CW8387" s="78">
        <v>2041</v>
      </c>
      <c r="CX8387" s="78">
        <v>0</v>
      </c>
      <c r="CY8387" s="78">
        <v>6.5028144709637976</v>
      </c>
      <c r="CZ8387" s="78">
        <v>0.81303636269303514</v>
      </c>
      <c r="DA8387" s="78">
        <v>3.6355267003048182</v>
      </c>
      <c r="DB8387" s="78">
        <v>2.0542514079659462</v>
      </c>
      <c r="DC8387" s="78">
        <v>1.4166651814699236</v>
      </c>
      <c r="DD8387" s="78">
        <v>1.507094159342933E-5</v>
      </c>
      <c r="DE8387" s="78">
        <v>0</v>
      </c>
      <c r="DF8387" s="78">
        <v>2.135047820737818E-5</v>
      </c>
      <c r="DG8387" s="78">
        <v>2.135047820737818E-5</v>
      </c>
      <c r="DH8387" s="78">
        <v>0</v>
      </c>
      <c r="DI8387" s="78">
        <v>0</v>
      </c>
      <c r="DJ8387" s="78">
        <v>3.6038269830812828E-6</v>
      </c>
      <c r="DK8387" s="78">
        <v>0</v>
      </c>
      <c r="DL8387" s="78">
        <v>3.6038269830812828E-6</v>
      </c>
    </row>
    <row r="8388" spans="98:116" x14ac:dyDescent="0.25">
      <c r="CT8388" s="78" t="s">
        <v>155</v>
      </c>
      <c r="CU8388" s="78" t="s">
        <v>477</v>
      </c>
      <c r="CV8388" s="78" t="s">
        <v>497</v>
      </c>
      <c r="CW8388" s="78">
        <v>2042</v>
      </c>
      <c r="CX8388" s="78">
        <v>0</v>
      </c>
      <c r="CY8388" s="78">
        <v>6.5028144709637976</v>
      </c>
      <c r="CZ8388" s="78">
        <v>0.81303636269303514</v>
      </c>
      <c r="DA8388" s="78">
        <v>3.6355267003048182</v>
      </c>
      <c r="DB8388" s="78">
        <v>2.0542514079659462</v>
      </c>
      <c r="DC8388" s="78">
        <v>1.4166651814699236</v>
      </c>
      <c r="DD8388" s="78">
        <v>1.507094159342933E-5</v>
      </c>
      <c r="DE8388" s="78">
        <v>0</v>
      </c>
      <c r="DF8388" s="78">
        <v>2.135047820737818E-5</v>
      </c>
      <c r="DG8388" s="78">
        <v>2.135047820737818E-5</v>
      </c>
      <c r="DH8388" s="78">
        <v>0</v>
      </c>
      <c r="DI8388" s="78">
        <v>2.5701709837327803E-5</v>
      </c>
      <c r="DJ8388" s="78">
        <v>0</v>
      </c>
      <c r="DK8388" s="78">
        <v>0</v>
      </c>
      <c r="DL8388" s="78">
        <v>0</v>
      </c>
    </row>
    <row r="8389" spans="98:116" x14ac:dyDescent="0.25">
      <c r="CT8389" s="78" t="s">
        <v>155</v>
      </c>
      <c r="CU8389" s="78" t="s">
        <v>477</v>
      </c>
      <c r="CV8389" s="78" t="s">
        <v>497</v>
      </c>
      <c r="CW8389" s="78">
        <v>2043</v>
      </c>
      <c r="CX8389" s="78">
        <v>0</v>
      </c>
      <c r="CY8389" s="78">
        <v>6.9209339048533707</v>
      </c>
      <c r="CZ8389" s="78">
        <v>0.84943606974444719</v>
      </c>
      <c r="DA8389" s="78">
        <v>3.8631868733595889</v>
      </c>
      <c r="DB8389" s="78">
        <v>2.208310961749266</v>
      </c>
      <c r="DC8389" s="78">
        <v>1.5229086553072992</v>
      </c>
      <c r="DD8389" s="78">
        <v>1.507094159342933E-5</v>
      </c>
      <c r="DE8389" s="78">
        <v>0</v>
      </c>
      <c r="DF8389" s="78">
        <v>2.2951667396264305E-5</v>
      </c>
      <c r="DG8389" s="78">
        <v>2.2951667396264305E-5</v>
      </c>
      <c r="DH8389" s="78">
        <v>0</v>
      </c>
      <c r="DI8389" s="78">
        <v>2.6643770575952404E-5</v>
      </c>
      <c r="DJ8389" s="78">
        <v>2.6643770575952404E-5</v>
      </c>
      <c r="DK8389" s="78">
        <v>0</v>
      </c>
      <c r="DL8389" s="78">
        <v>2.6643770575952404E-5</v>
      </c>
    </row>
    <row r="8390" spans="98:116" x14ac:dyDescent="0.25">
      <c r="CT8390" s="78" t="s">
        <v>155</v>
      </c>
      <c r="CU8390" s="78" t="s">
        <v>477</v>
      </c>
      <c r="CV8390" s="78" t="s">
        <v>497</v>
      </c>
      <c r="CW8390" s="78">
        <v>2044</v>
      </c>
      <c r="CX8390" s="78">
        <v>0</v>
      </c>
      <c r="CY8390" s="78">
        <v>6.9209339048533707</v>
      </c>
      <c r="CZ8390" s="78">
        <v>0.84943606974444719</v>
      </c>
      <c r="DA8390" s="78">
        <v>3.8631868733595889</v>
      </c>
      <c r="DB8390" s="78">
        <v>2.208310961749266</v>
      </c>
      <c r="DC8390" s="78">
        <v>1.5229086553072992</v>
      </c>
      <c r="DD8390" s="78">
        <v>1.507094159342933E-5</v>
      </c>
      <c r="DE8390" s="78">
        <v>0</v>
      </c>
      <c r="DF8390" s="78">
        <v>2.2951667396264305E-5</v>
      </c>
      <c r="DG8390" s="78">
        <v>2.2951667396264305E-5</v>
      </c>
      <c r="DH8390" s="78">
        <v>0</v>
      </c>
      <c r="DI8390" s="78">
        <v>2.6643770575952404E-5</v>
      </c>
      <c r="DJ8390" s="78">
        <v>2.6643770575952404E-5</v>
      </c>
      <c r="DK8390" s="78">
        <v>0</v>
      </c>
      <c r="DL8390" s="78">
        <v>2.6643770575952404E-5</v>
      </c>
    </row>
    <row r="8391" spans="98:116" x14ac:dyDescent="0.25">
      <c r="CT8391" s="78" t="s">
        <v>155</v>
      </c>
      <c r="CU8391" s="78" t="s">
        <v>477</v>
      </c>
      <c r="CV8391" s="78" t="s">
        <v>497</v>
      </c>
      <c r="CW8391" s="78">
        <v>2045</v>
      </c>
      <c r="CX8391" s="78">
        <v>0</v>
      </c>
      <c r="CY8391" s="78">
        <v>6.9209339048533707</v>
      </c>
      <c r="CZ8391" s="78">
        <v>0.84943606974444719</v>
      </c>
      <c r="DA8391" s="78">
        <v>3.8631868733595889</v>
      </c>
      <c r="DB8391" s="78">
        <v>2.208310961749266</v>
      </c>
      <c r="DC8391" s="78">
        <v>1.5229086553072992</v>
      </c>
      <c r="DD8391" s="78">
        <v>1.507094159342933E-5</v>
      </c>
      <c r="DE8391" s="78">
        <v>0</v>
      </c>
      <c r="DF8391" s="78">
        <v>2.2951667396264305E-5</v>
      </c>
      <c r="DG8391" s="78">
        <v>2.2951667396264305E-5</v>
      </c>
      <c r="DH8391" s="78">
        <v>0</v>
      </c>
      <c r="DI8391" s="78">
        <v>2.6643770575952404E-5</v>
      </c>
      <c r="DJ8391" s="78">
        <v>2.6643770575952404E-5</v>
      </c>
      <c r="DK8391" s="78">
        <v>0</v>
      </c>
      <c r="DL8391" s="78">
        <v>2.6643770575952404E-5</v>
      </c>
    </row>
    <row r="8392" spans="98:116" x14ac:dyDescent="0.25">
      <c r="CT8392" s="78" t="s">
        <v>155</v>
      </c>
      <c r="CU8392" s="78" t="s">
        <v>477</v>
      </c>
      <c r="CV8392" s="78" t="s">
        <v>497</v>
      </c>
      <c r="CW8392" s="78">
        <v>2046</v>
      </c>
      <c r="CX8392" s="78">
        <v>0</v>
      </c>
      <c r="CY8392" s="78">
        <v>6.9209339048533707</v>
      </c>
      <c r="CZ8392" s="78">
        <v>0.84943606974444719</v>
      </c>
      <c r="DA8392" s="78">
        <v>3.8631868733595889</v>
      </c>
      <c r="DB8392" s="78">
        <v>2.208310961749266</v>
      </c>
      <c r="DC8392" s="78">
        <v>1.5229086553072992</v>
      </c>
      <c r="DD8392" s="78">
        <v>1.507094159342933E-5</v>
      </c>
      <c r="DE8392" s="78">
        <v>0</v>
      </c>
      <c r="DF8392" s="78">
        <v>2.2951667396264305E-5</v>
      </c>
      <c r="DG8392" s="78">
        <v>2.2951667396264305E-5</v>
      </c>
      <c r="DH8392" s="78">
        <v>0</v>
      </c>
      <c r="DI8392" s="78">
        <v>2.6643770575952404E-5</v>
      </c>
      <c r="DJ8392" s="78">
        <v>2.6643770575952404E-5</v>
      </c>
      <c r="DK8392" s="78">
        <v>0</v>
      </c>
      <c r="DL8392" s="78">
        <v>2.6643770575952404E-5</v>
      </c>
    </row>
    <row r="8393" spans="98:116" x14ac:dyDescent="0.25">
      <c r="CT8393" s="78" t="s">
        <v>155</v>
      </c>
      <c r="CU8393" s="78" t="s">
        <v>477</v>
      </c>
      <c r="CV8393" s="78" t="s">
        <v>497</v>
      </c>
      <c r="CW8393" s="78">
        <v>2047</v>
      </c>
      <c r="CX8393" s="78">
        <v>0</v>
      </c>
      <c r="CY8393" s="78">
        <v>6.9209339048533707</v>
      </c>
      <c r="CZ8393" s="78">
        <v>0.84943606974444719</v>
      </c>
      <c r="DA8393" s="78">
        <v>3.8631868733595889</v>
      </c>
      <c r="DB8393" s="78">
        <v>2.208310961749266</v>
      </c>
      <c r="DC8393" s="78">
        <v>1.5229086553072992</v>
      </c>
      <c r="DD8393" s="78">
        <v>1.507094159342933E-5</v>
      </c>
      <c r="DE8393" s="78">
        <v>0</v>
      </c>
      <c r="DF8393" s="78">
        <v>2.2951667396264305E-5</v>
      </c>
      <c r="DG8393" s="78">
        <v>2.2951667396264305E-5</v>
      </c>
      <c r="DH8393" s="78">
        <v>0</v>
      </c>
      <c r="DI8393" s="78">
        <v>2.6643770575952404E-5</v>
      </c>
      <c r="DJ8393" s="78">
        <v>2.6643770575952404E-5</v>
      </c>
      <c r="DK8393" s="78">
        <v>0</v>
      </c>
      <c r="DL8393" s="78">
        <v>2.6643770575952404E-5</v>
      </c>
    </row>
    <row r="8394" spans="98:116" x14ac:dyDescent="0.25">
      <c r="CT8394" s="78" t="s">
        <v>155</v>
      </c>
      <c r="CU8394" s="78" t="s">
        <v>477</v>
      </c>
      <c r="CV8394" s="78" t="s">
        <v>497</v>
      </c>
      <c r="CW8394" s="78">
        <v>2048</v>
      </c>
      <c r="CX8394" s="78">
        <v>0</v>
      </c>
      <c r="CY8394" s="78">
        <v>7.3713487866929182</v>
      </c>
      <c r="CZ8394" s="78">
        <v>0.88758656625862309</v>
      </c>
      <c r="DA8394" s="78">
        <v>4.1074699954702689</v>
      </c>
      <c r="DB8394" s="78">
        <v>2.3762922249638869</v>
      </c>
      <c r="DC8394" s="78">
        <v>1.6387529019329454</v>
      </c>
      <c r="DD8394" s="78">
        <v>1.507094159342933E-5</v>
      </c>
      <c r="DE8394" s="78">
        <v>0</v>
      </c>
      <c r="DF8394" s="78">
        <v>2.4697549271094243E-5</v>
      </c>
      <c r="DG8394" s="78">
        <v>2.4697549271094243E-5</v>
      </c>
      <c r="DH8394" s="78">
        <v>0</v>
      </c>
      <c r="DI8394" s="78">
        <v>2.7830830103657663E-5</v>
      </c>
      <c r="DJ8394" s="78">
        <v>2.7830830103657663E-5</v>
      </c>
      <c r="DK8394" s="78">
        <v>0</v>
      </c>
      <c r="DL8394" s="78">
        <v>2.7830830103657663E-5</v>
      </c>
    </row>
    <row r="8395" spans="98:116" x14ac:dyDescent="0.25">
      <c r="CT8395" s="78" t="s">
        <v>155</v>
      </c>
      <c r="CU8395" s="78" t="s">
        <v>477</v>
      </c>
      <c r="CV8395" s="78" t="s">
        <v>497</v>
      </c>
      <c r="CW8395" s="78">
        <v>2049</v>
      </c>
      <c r="CX8395" s="78">
        <v>0</v>
      </c>
      <c r="CY8395" s="78">
        <v>7.3713487866929182</v>
      </c>
      <c r="CZ8395" s="78">
        <v>0.88758656625862309</v>
      </c>
      <c r="DA8395" s="78">
        <v>4.1074699954702689</v>
      </c>
      <c r="DB8395" s="78">
        <v>2.3762922249638869</v>
      </c>
      <c r="DC8395" s="78">
        <v>1.6387529019329454</v>
      </c>
      <c r="DD8395" s="78">
        <v>1.507094159342933E-5</v>
      </c>
      <c r="DE8395" s="78">
        <v>0</v>
      </c>
      <c r="DF8395" s="78">
        <v>2.4697549271094243E-5</v>
      </c>
      <c r="DG8395" s="78">
        <v>2.4697549271094243E-5</v>
      </c>
      <c r="DH8395" s="78">
        <v>0</v>
      </c>
      <c r="DI8395" s="78">
        <v>2.7830830103657663E-5</v>
      </c>
      <c r="DJ8395" s="78">
        <v>2.7830830103657663E-5</v>
      </c>
      <c r="DK8395" s="78">
        <v>0</v>
      </c>
      <c r="DL8395" s="78">
        <v>2.7830830103657663E-5</v>
      </c>
    </row>
    <row r="8396" spans="98:116" x14ac:dyDescent="0.25">
      <c r="CT8396" s="78" t="s">
        <v>155</v>
      </c>
      <c r="CU8396" s="78" t="s">
        <v>477</v>
      </c>
      <c r="CV8396" s="78" t="s">
        <v>497</v>
      </c>
      <c r="CW8396" s="78">
        <v>2050</v>
      </c>
      <c r="CX8396" s="78">
        <v>0</v>
      </c>
      <c r="CY8396" s="78">
        <v>7.3713487866929182</v>
      </c>
      <c r="CZ8396" s="78">
        <v>0.88758656625862309</v>
      </c>
      <c r="DA8396" s="78">
        <v>4.1074699954702689</v>
      </c>
      <c r="DB8396" s="78">
        <v>2.3762922249638869</v>
      </c>
      <c r="DC8396" s="78">
        <v>1.6387529019329454</v>
      </c>
      <c r="DD8396" s="78">
        <v>1.507094159342933E-5</v>
      </c>
      <c r="DE8396" s="78">
        <v>0</v>
      </c>
      <c r="DF8396" s="78">
        <v>2.4697549271094243E-5</v>
      </c>
      <c r="DG8396" s="78">
        <v>2.4697549271094243E-5</v>
      </c>
      <c r="DH8396" s="78">
        <v>0</v>
      </c>
      <c r="DI8396" s="78">
        <v>2.7830830103657663E-5</v>
      </c>
      <c r="DJ8396" s="78">
        <v>2.7830830103657663E-5</v>
      </c>
      <c r="DK8396" s="78">
        <v>0</v>
      </c>
      <c r="DL8396" s="78">
        <v>2.7830830103657663E-5</v>
      </c>
    </row>
    <row r="8397" spans="98:116" x14ac:dyDescent="0.25">
      <c r="CT8397" s="78" t="s">
        <v>155</v>
      </c>
      <c r="CU8397" s="78" t="s">
        <v>477</v>
      </c>
      <c r="CV8397" s="78" t="s">
        <v>497</v>
      </c>
      <c r="CW8397" s="78">
        <v>2051</v>
      </c>
      <c r="CX8397" s="78">
        <v>0</v>
      </c>
      <c r="CY8397" s="78">
        <v>7.3713487866929182</v>
      </c>
      <c r="CZ8397" s="78">
        <v>0.88758656625862309</v>
      </c>
      <c r="DA8397" s="78">
        <v>4.1074699954702689</v>
      </c>
      <c r="DB8397" s="78">
        <v>2.3762922249638869</v>
      </c>
      <c r="DC8397" s="78">
        <v>1.6387529019329454</v>
      </c>
      <c r="DD8397" s="78">
        <v>1.507094159342933E-5</v>
      </c>
      <c r="DE8397" s="78">
        <v>0</v>
      </c>
      <c r="DF8397" s="78">
        <v>2.4697549271094243E-5</v>
      </c>
      <c r="DG8397" s="78">
        <v>2.4697549271094243E-5</v>
      </c>
      <c r="DH8397" s="78">
        <v>0</v>
      </c>
      <c r="DI8397" s="78">
        <v>2.7830830103657663E-5</v>
      </c>
      <c r="DJ8397" s="78">
        <v>2.7830830103657663E-5</v>
      </c>
      <c r="DK8397" s="78">
        <v>0</v>
      </c>
      <c r="DL8397" s="78">
        <v>2.7830830103657663E-5</v>
      </c>
    </row>
    <row r="8398" spans="98:116" x14ac:dyDescent="0.25">
      <c r="CT8398" s="78" t="s">
        <v>155</v>
      </c>
      <c r="CU8398" s="78" t="s">
        <v>477</v>
      </c>
      <c r="CV8398" s="78" t="s">
        <v>497</v>
      </c>
      <c r="CW8398" s="78">
        <v>2052</v>
      </c>
      <c r="CX8398" s="78">
        <v>0</v>
      </c>
      <c r="CY8398" s="78">
        <v>7.3713487866929182</v>
      </c>
      <c r="CZ8398" s="78">
        <v>0.88758656625862309</v>
      </c>
      <c r="DA8398" s="78">
        <v>4.1074699954702689</v>
      </c>
      <c r="DB8398" s="78">
        <v>2.3762922249638869</v>
      </c>
      <c r="DC8398" s="78">
        <v>1.6387529019329454</v>
      </c>
      <c r="DD8398" s="78">
        <v>1.507094159342933E-5</v>
      </c>
      <c r="DE8398" s="78">
        <v>0</v>
      </c>
      <c r="DF8398" s="78">
        <v>2.4697549271094243E-5</v>
      </c>
      <c r="DG8398" s="78">
        <v>2.4697549271094243E-5</v>
      </c>
      <c r="DH8398" s="78">
        <v>0</v>
      </c>
      <c r="DI8398" s="78">
        <v>2.7830830103657663E-5</v>
      </c>
      <c r="DJ8398" s="78">
        <v>2.7830830103657663E-5</v>
      </c>
      <c r="DK8398" s="78">
        <v>0</v>
      </c>
      <c r="DL8398" s="78">
        <v>2.7830830103657663E-5</v>
      </c>
    </row>
    <row r="8399" spans="98:116" x14ac:dyDescent="0.25">
      <c r="CT8399" s="78" t="s">
        <v>155</v>
      </c>
      <c r="CU8399" s="78" t="s">
        <v>477</v>
      </c>
      <c r="CV8399" s="78" t="s">
        <v>497</v>
      </c>
      <c r="CW8399" s="78">
        <v>2053</v>
      </c>
      <c r="CX8399" s="78">
        <v>0</v>
      </c>
      <c r="CY8399" s="78">
        <v>7.8503183129805443</v>
      </c>
      <c r="CZ8399" s="78">
        <v>0.92702061128560176</v>
      </c>
      <c r="DA8399" s="78">
        <v>4.3664358480986092</v>
      </c>
      <c r="DB8399" s="78">
        <v>2.5568618535962639</v>
      </c>
      <c r="DC8399" s="78">
        <v>1.7632784126481771</v>
      </c>
      <c r="DD8399" s="78">
        <v>1.507094159342933E-5</v>
      </c>
      <c r="DE8399" s="78">
        <v>0</v>
      </c>
      <c r="DF8399" s="78">
        <v>2.6574265969975458E-5</v>
      </c>
      <c r="DG8399" s="78">
        <v>2.6574265969975458E-5</v>
      </c>
      <c r="DH8399" s="78">
        <v>0</v>
      </c>
      <c r="DI8399" s="78">
        <v>2.9150125392289356E-5</v>
      </c>
      <c r="DJ8399" s="78">
        <v>2.9150125392289356E-5</v>
      </c>
      <c r="DK8399" s="78">
        <v>0</v>
      </c>
      <c r="DL8399" s="78">
        <v>2.9150125392289356E-5</v>
      </c>
    </row>
    <row r="8400" spans="98:116" x14ac:dyDescent="0.25">
      <c r="CT8400" s="78" t="s">
        <v>155</v>
      </c>
      <c r="CU8400" s="78" t="s">
        <v>477</v>
      </c>
      <c r="CV8400" s="78" t="s">
        <v>497</v>
      </c>
      <c r="CW8400" s="78">
        <v>2054</v>
      </c>
      <c r="CX8400" s="78">
        <v>0</v>
      </c>
      <c r="CY8400" s="78">
        <v>7.8503183129805443</v>
      </c>
      <c r="CZ8400" s="78">
        <v>0.92702061128560176</v>
      </c>
      <c r="DA8400" s="78">
        <v>4.3664358480986092</v>
      </c>
      <c r="DB8400" s="78">
        <v>2.5568618535962639</v>
      </c>
      <c r="DC8400" s="78">
        <v>1.7632784126481771</v>
      </c>
      <c r="DD8400" s="78">
        <v>1.507094159342933E-5</v>
      </c>
      <c r="DE8400" s="78">
        <v>0</v>
      </c>
      <c r="DF8400" s="78">
        <v>2.6574265969975458E-5</v>
      </c>
      <c r="DG8400" s="78">
        <v>2.6574265969975458E-5</v>
      </c>
      <c r="DH8400" s="78">
        <v>0</v>
      </c>
      <c r="DI8400" s="78">
        <v>2.9150125392289356E-5</v>
      </c>
      <c r="DJ8400" s="78">
        <v>2.9150125392289356E-5</v>
      </c>
      <c r="DK8400" s="78">
        <v>0</v>
      </c>
      <c r="DL8400" s="78">
        <v>2.9150125392289356E-5</v>
      </c>
    </row>
    <row r="8401" spans="98:116" x14ac:dyDescent="0.25">
      <c r="CT8401" s="78" t="s">
        <v>155</v>
      </c>
      <c r="CU8401" s="78" t="s">
        <v>477</v>
      </c>
      <c r="CV8401" s="78" t="s">
        <v>497</v>
      </c>
      <c r="CW8401" s="78">
        <v>2055</v>
      </c>
      <c r="CX8401" s="78">
        <v>0</v>
      </c>
      <c r="CY8401" s="78">
        <v>7.8503183129805443</v>
      </c>
      <c r="CZ8401" s="78">
        <v>0.92702061128560176</v>
      </c>
      <c r="DA8401" s="78">
        <v>4.3664358480986092</v>
      </c>
      <c r="DB8401" s="78">
        <v>2.5568618535962639</v>
      </c>
      <c r="DC8401" s="78">
        <v>1.7632784126481771</v>
      </c>
      <c r="DD8401" s="78">
        <v>1.507094159342933E-5</v>
      </c>
      <c r="DE8401" s="78">
        <v>0</v>
      </c>
      <c r="DF8401" s="78">
        <v>2.6574265969975458E-5</v>
      </c>
      <c r="DG8401" s="78">
        <v>2.6574265969975458E-5</v>
      </c>
      <c r="DH8401" s="78">
        <v>0</v>
      </c>
      <c r="DI8401" s="78">
        <v>2.9150125392289356E-5</v>
      </c>
      <c r="DJ8401" s="78">
        <v>2.9150125392289356E-5</v>
      </c>
      <c r="DK8401" s="78">
        <v>0</v>
      </c>
      <c r="DL8401" s="78">
        <v>2.9150125392289356E-5</v>
      </c>
    </row>
    <row r="8402" spans="98:116" x14ac:dyDescent="0.25">
      <c r="CT8402" s="78" t="s">
        <v>155</v>
      </c>
      <c r="CU8402" s="78" t="s">
        <v>477</v>
      </c>
      <c r="CV8402" s="78" t="s">
        <v>498</v>
      </c>
      <c r="CW8402" s="78">
        <v>2026</v>
      </c>
      <c r="CX8402" s="78">
        <v>0</v>
      </c>
      <c r="CY8402" s="78">
        <v>8.040826903697601E-2</v>
      </c>
      <c r="CZ8402" s="78">
        <v>3.7590224611389167E-2</v>
      </c>
      <c r="DA8402" s="78">
        <v>1.631433411568744E-3</v>
      </c>
      <c r="DB8402" s="78">
        <v>4.1186611014016813E-2</v>
      </c>
      <c r="DC8402" s="78">
        <v>2.8403357807152356E-2</v>
      </c>
      <c r="DD8402" s="78">
        <v>4.645376221441809E-4</v>
      </c>
      <c r="DE8402" s="78">
        <v>0</v>
      </c>
      <c r="DF8402" s="78">
        <v>1.3194428296644911E-5</v>
      </c>
      <c r="DG8402" s="78">
        <v>1.3194428296644911E-5</v>
      </c>
      <c r="DH8402" s="78">
        <v>0</v>
      </c>
      <c r="DI8402" s="78">
        <v>2.9150125392289356E-5</v>
      </c>
      <c r="DJ8402" s="78">
        <v>2.9150125392289356E-5</v>
      </c>
      <c r="DK8402" s="78">
        <v>0</v>
      </c>
      <c r="DL8402" s="78">
        <v>2.9150125392289356E-5</v>
      </c>
    </row>
    <row r="8403" spans="98:116" x14ac:dyDescent="0.25">
      <c r="CT8403" s="78" t="s">
        <v>155</v>
      </c>
      <c r="CU8403" s="78" t="s">
        <v>477</v>
      </c>
      <c r="CV8403" s="78" t="s">
        <v>498</v>
      </c>
      <c r="CW8403" s="78">
        <v>2027</v>
      </c>
      <c r="CX8403" s="78">
        <v>0</v>
      </c>
      <c r="CY8403" s="78">
        <v>8.040826903697601E-2</v>
      </c>
      <c r="CZ8403" s="78">
        <v>3.7590224611389167E-2</v>
      </c>
      <c r="DA8403" s="78">
        <v>1.631433411568744E-3</v>
      </c>
      <c r="DB8403" s="78">
        <v>4.1186611014016813E-2</v>
      </c>
      <c r="DC8403" s="78">
        <v>2.8403357807152356E-2</v>
      </c>
      <c r="DD8403" s="78">
        <v>4.645376221441809E-4</v>
      </c>
      <c r="DE8403" s="78">
        <v>0</v>
      </c>
      <c r="DF8403" s="78">
        <v>1.3194428296644911E-5</v>
      </c>
      <c r="DG8403" s="78">
        <v>1.3194428296644911E-5</v>
      </c>
      <c r="DH8403" s="78">
        <v>0</v>
      </c>
      <c r="DI8403" s="78">
        <v>2.9150125392289356E-5</v>
      </c>
      <c r="DJ8403" s="78">
        <v>2.9150125392289356E-5</v>
      </c>
      <c r="DK8403" s="78">
        <v>0</v>
      </c>
      <c r="DL8403" s="78">
        <v>2.9150125392289356E-5</v>
      </c>
    </row>
    <row r="8404" spans="98:116" x14ac:dyDescent="0.25">
      <c r="CT8404" s="78" t="s">
        <v>155</v>
      </c>
      <c r="CU8404" s="78" t="s">
        <v>477</v>
      </c>
      <c r="CV8404" s="78" t="s">
        <v>498</v>
      </c>
      <c r="CW8404" s="78">
        <v>2028</v>
      </c>
      <c r="CX8404" s="78">
        <v>0</v>
      </c>
      <c r="CY8404" s="78">
        <v>8.3606377745128815E-2</v>
      </c>
      <c r="CZ8404" s="78">
        <v>3.9055083184884223E-2</v>
      </c>
      <c r="DA8404" s="78">
        <v>1.694997174106456E-3</v>
      </c>
      <c r="DB8404" s="78">
        <v>4.2856297386135382E-2</v>
      </c>
      <c r="DC8404" s="78">
        <v>2.9554816941210996E-2</v>
      </c>
      <c r="DD8404" s="78">
        <v>4.645376221441809E-4</v>
      </c>
      <c r="DE8404" s="78">
        <v>0</v>
      </c>
      <c r="DF8404" s="78">
        <v>1.372932438477671E-5</v>
      </c>
      <c r="DG8404" s="78">
        <v>1.372932438477671E-5</v>
      </c>
      <c r="DH8404" s="78">
        <v>0</v>
      </c>
      <c r="DI8404" s="78">
        <v>3.0582301718548576E-5</v>
      </c>
      <c r="DJ8404" s="78">
        <v>3.0582301718548576E-5</v>
      </c>
      <c r="DK8404" s="78">
        <v>0</v>
      </c>
      <c r="DL8404" s="78">
        <v>3.0582301718548576E-5</v>
      </c>
    </row>
    <row r="8405" spans="98:116" x14ac:dyDescent="0.25">
      <c r="CT8405" s="78" t="s">
        <v>155</v>
      </c>
      <c r="CU8405" s="78" t="s">
        <v>477</v>
      </c>
      <c r="CV8405" s="78" t="s">
        <v>498</v>
      </c>
      <c r="CW8405" s="78">
        <v>2029</v>
      </c>
      <c r="CX8405" s="78">
        <v>0</v>
      </c>
      <c r="CY8405" s="78">
        <v>8.3606377745128815E-2</v>
      </c>
      <c r="CZ8405" s="78">
        <v>3.9055083184884223E-2</v>
      </c>
      <c r="DA8405" s="78">
        <v>1.694997174106456E-3</v>
      </c>
      <c r="DB8405" s="78">
        <v>4.2856297386135382E-2</v>
      </c>
      <c r="DC8405" s="78">
        <v>2.9554816941210996E-2</v>
      </c>
      <c r="DD8405" s="78">
        <v>4.645376221441809E-4</v>
      </c>
      <c r="DE8405" s="78">
        <v>0</v>
      </c>
      <c r="DF8405" s="78">
        <v>1.372932438477671E-5</v>
      </c>
      <c r="DG8405" s="78">
        <v>1.372932438477671E-5</v>
      </c>
      <c r="DH8405" s="78">
        <v>0</v>
      </c>
      <c r="DI8405" s="78">
        <v>3.0582301718548576E-5</v>
      </c>
      <c r="DJ8405" s="78">
        <v>3.0582301718548576E-5</v>
      </c>
      <c r="DK8405" s="78">
        <v>0</v>
      </c>
      <c r="DL8405" s="78">
        <v>3.0582301718548576E-5</v>
      </c>
    </row>
    <row r="8406" spans="98:116" x14ac:dyDescent="0.25">
      <c r="CT8406" s="78" t="s">
        <v>155</v>
      </c>
      <c r="CU8406" s="78" t="s">
        <v>477</v>
      </c>
      <c r="CV8406" s="78" t="s">
        <v>498</v>
      </c>
      <c r="CW8406" s="78">
        <v>2030</v>
      </c>
      <c r="CX8406" s="78">
        <v>0</v>
      </c>
      <c r="CY8406" s="78">
        <v>8.3606377745128815E-2</v>
      </c>
      <c r="CZ8406" s="78">
        <v>3.9055083184884223E-2</v>
      </c>
      <c r="DA8406" s="78">
        <v>1.694997174106456E-3</v>
      </c>
      <c r="DB8406" s="78">
        <v>4.2856297386135382E-2</v>
      </c>
      <c r="DC8406" s="78">
        <v>2.9554816941210996E-2</v>
      </c>
      <c r="DD8406" s="78">
        <v>4.645376221441809E-4</v>
      </c>
      <c r="DE8406" s="78">
        <v>0</v>
      </c>
      <c r="DF8406" s="78">
        <v>1.372932438477671E-5</v>
      </c>
      <c r="DG8406" s="78">
        <v>1.372932438477671E-5</v>
      </c>
      <c r="DH8406" s="78">
        <v>0</v>
      </c>
      <c r="DI8406" s="78">
        <v>3.0582301718548576E-5</v>
      </c>
      <c r="DJ8406" s="78">
        <v>3.0582301718548576E-5</v>
      </c>
      <c r="DK8406" s="78">
        <v>0</v>
      </c>
      <c r="DL8406" s="78">
        <v>3.0582301718548576E-5</v>
      </c>
    </row>
    <row r="8407" spans="98:116" x14ac:dyDescent="0.25">
      <c r="CT8407" s="78" t="s">
        <v>155</v>
      </c>
      <c r="CU8407" s="78" t="s">
        <v>477</v>
      </c>
      <c r="CV8407" s="78" t="s">
        <v>498</v>
      </c>
      <c r="CW8407" s="78">
        <v>2031</v>
      </c>
      <c r="CX8407" s="78">
        <v>0</v>
      </c>
      <c r="CY8407" s="78">
        <v>8.3606377745128815E-2</v>
      </c>
      <c r="CZ8407" s="78">
        <v>3.9055083184884223E-2</v>
      </c>
      <c r="DA8407" s="78">
        <v>1.694997174106456E-3</v>
      </c>
      <c r="DB8407" s="78">
        <v>4.2856297386135382E-2</v>
      </c>
      <c r="DC8407" s="78">
        <v>2.9554816941210996E-2</v>
      </c>
      <c r="DD8407" s="78">
        <v>4.645376221441809E-4</v>
      </c>
      <c r="DE8407" s="78">
        <v>0</v>
      </c>
      <c r="DF8407" s="78">
        <v>1.372932438477671E-5</v>
      </c>
      <c r="DG8407" s="78">
        <v>1.372932438477671E-5</v>
      </c>
      <c r="DH8407" s="78">
        <v>0</v>
      </c>
      <c r="DI8407" s="78">
        <v>3.0582301718548576E-5</v>
      </c>
      <c r="DJ8407" s="78">
        <v>3.0582301718548576E-5</v>
      </c>
      <c r="DK8407" s="78">
        <v>0</v>
      </c>
      <c r="DL8407" s="78">
        <v>3.0582301718548576E-5</v>
      </c>
    </row>
    <row r="8408" spans="98:116" x14ac:dyDescent="0.25">
      <c r="CT8408" s="78" t="s">
        <v>155</v>
      </c>
      <c r="CU8408" s="78" t="s">
        <v>477</v>
      </c>
      <c r="CV8408" s="78" t="s">
        <v>498</v>
      </c>
      <c r="CW8408" s="78">
        <v>2032</v>
      </c>
      <c r="CX8408" s="78">
        <v>0</v>
      </c>
      <c r="CY8408" s="78">
        <v>8.3606377745128815E-2</v>
      </c>
      <c r="CZ8408" s="78">
        <v>3.9055083184884223E-2</v>
      </c>
      <c r="DA8408" s="78">
        <v>1.694997174106456E-3</v>
      </c>
      <c r="DB8408" s="78">
        <v>4.2856297386135382E-2</v>
      </c>
      <c r="DC8408" s="78">
        <v>2.9554816941210996E-2</v>
      </c>
      <c r="DD8408" s="78">
        <v>4.645376221441809E-4</v>
      </c>
      <c r="DE8408" s="78">
        <v>0</v>
      </c>
      <c r="DF8408" s="78">
        <v>1.372932438477671E-5</v>
      </c>
      <c r="DG8408" s="78">
        <v>1.372932438477671E-5</v>
      </c>
      <c r="DH8408" s="78">
        <v>0</v>
      </c>
      <c r="DI8408" s="78">
        <v>3.0582301718548576E-5</v>
      </c>
      <c r="DJ8408" s="78">
        <v>3.0582301718548576E-5</v>
      </c>
      <c r="DK8408" s="78">
        <v>0</v>
      </c>
      <c r="DL8408" s="78">
        <v>3.0582301718548576E-5</v>
      </c>
    </row>
    <row r="8409" spans="98:116" x14ac:dyDescent="0.25">
      <c r="CT8409" s="78" t="s">
        <v>155</v>
      </c>
      <c r="CU8409" s="78" t="s">
        <v>477</v>
      </c>
      <c r="CV8409" s="78" t="s">
        <v>498</v>
      </c>
      <c r="CW8409" s="78">
        <v>2033</v>
      </c>
      <c r="CX8409" s="78">
        <v>0</v>
      </c>
      <c r="CY8409" s="78">
        <v>8.7210996863309187E-2</v>
      </c>
      <c r="CZ8409" s="78">
        <v>4.0679066778683479E-2</v>
      </c>
      <c r="DA8409" s="78">
        <v>1.765462770758629E-3</v>
      </c>
      <c r="DB8409" s="78">
        <v>4.4766467313866583E-2</v>
      </c>
      <c r="DC8409" s="78">
        <v>3.0872119787792553E-2</v>
      </c>
      <c r="DD8409" s="78">
        <v>4.645376221441809E-4</v>
      </c>
      <c r="DE8409" s="78">
        <v>0</v>
      </c>
      <c r="DF8409" s="78">
        <v>1.4341261116771467E-5</v>
      </c>
      <c r="DG8409" s="78">
        <v>1.4341261116771467E-5</v>
      </c>
      <c r="DH8409" s="78">
        <v>0</v>
      </c>
      <c r="DI8409" s="78">
        <v>3.2107918282271047E-5</v>
      </c>
      <c r="DJ8409" s="78">
        <v>3.2107918282271047E-5</v>
      </c>
      <c r="DK8409" s="78">
        <v>0</v>
      </c>
      <c r="DL8409" s="78">
        <v>3.2107918282271047E-5</v>
      </c>
    </row>
    <row r="8410" spans="98:116" x14ac:dyDescent="0.25">
      <c r="CT8410" s="78" t="s">
        <v>155</v>
      </c>
      <c r="CU8410" s="78" t="s">
        <v>477</v>
      </c>
      <c r="CV8410" s="78" t="s">
        <v>498</v>
      </c>
      <c r="CW8410" s="78">
        <v>2034</v>
      </c>
      <c r="CX8410" s="78">
        <v>0</v>
      </c>
      <c r="CY8410" s="78">
        <v>8.7210996863309187E-2</v>
      </c>
      <c r="CZ8410" s="78">
        <v>4.0679066778683479E-2</v>
      </c>
      <c r="DA8410" s="78">
        <v>1.765462770758629E-3</v>
      </c>
      <c r="DB8410" s="78">
        <v>4.4766467313866583E-2</v>
      </c>
      <c r="DC8410" s="78">
        <v>3.0872119787792553E-2</v>
      </c>
      <c r="DD8410" s="78">
        <v>4.645376221441809E-4</v>
      </c>
      <c r="DE8410" s="78">
        <v>0</v>
      </c>
      <c r="DF8410" s="78">
        <v>1.4341261116771467E-5</v>
      </c>
      <c r="DG8410" s="78">
        <v>1.4341261116771467E-5</v>
      </c>
      <c r="DH8410" s="78">
        <v>0</v>
      </c>
      <c r="DI8410" s="78">
        <v>3.2107918282271047E-5</v>
      </c>
      <c r="DJ8410" s="78">
        <v>3.2107918282271047E-5</v>
      </c>
      <c r="DK8410" s="78">
        <v>0</v>
      </c>
      <c r="DL8410" s="78">
        <v>3.2107918282271047E-5</v>
      </c>
    </row>
    <row r="8411" spans="98:116" x14ac:dyDescent="0.25">
      <c r="CT8411" s="78" t="s">
        <v>155</v>
      </c>
      <c r="CU8411" s="78" t="s">
        <v>477</v>
      </c>
      <c r="CV8411" s="78" t="s">
        <v>498</v>
      </c>
      <c r="CW8411" s="78">
        <v>2035</v>
      </c>
      <c r="CX8411" s="78">
        <v>0</v>
      </c>
      <c r="CY8411" s="78">
        <v>8.7210996863309187E-2</v>
      </c>
      <c r="CZ8411" s="78">
        <v>4.0679066778683479E-2</v>
      </c>
      <c r="DA8411" s="78">
        <v>1.765462770758629E-3</v>
      </c>
      <c r="DB8411" s="78">
        <v>4.4766467313866583E-2</v>
      </c>
      <c r="DC8411" s="78">
        <v>3.0872119787792553E-2</v>
      </c>
      <c r="DD8411" s="78">
        <v>4.645376221441809E-4</v>
      </c>
      <c r="DE8411" s="78">
        <v>0</v>
      </c>
      <c r="DF8411" s="78">
        <v>1.4341261116771467E-5</v>
      </c>
      <c r="DG8411" s="78">
        <v>1.4341261116771467E-5</v>
      </c>
      <c r="DH8411" s="78">
        <v>0</v>
      </c>
      <c r="DI8411" s="78">
        <v>3.2107918282271047E-5</v>
      </c>
      <c r="DJ8411" s="78">
        <v>3.2107918282271047E-5</v>
      </c>
      <c r="DK8411" s="78">
        <v>0</v>
      </c>
      <c r="DL8411" s="78">
        <v>3.2107918282271047E-5</v>
      </c>
    </row>
    <row r="8412" spans="98:116" x14ac:dyDescent="0.25">
      <c r="CT8412" s="78" t="s">
        <v>155</v>
      </c>
      <c r="CU8412" s="78" t="s">
        <v>477</v>
      </c>
      <c r="CV8412" s="78" t="s">
        <v>498</v>
      </c>
      <c r="CW8412" s="78">
        <v>2036</v>
      </c>
      <c r="CX8412" s="78">
        <v>0</v>
      </c>
      <c r="CY8412" s="78">
        <v>8.7210996863309187E-2</v>
      </c>
      <c r="CZ8412" s="78">
        <v>4.0679066778683479E-2</v>
      </c>
      <c r="DA8412" s="78">
        <v>1.765462770758629E-3</v>
      </c>
      <c r="DB8412" s="78">
        <v>4.4766467313866583E-2</v>
      </c>
      <c r="DC8412" s="78">
        <v>3.0872119787792553E-2</v>
      </c>
      <c r="DD8412" s="78">
        <v>4.645376221441809E-4</v>
      </c>
      <c r="DE8412" s="78">
        <v>0</v>
      </c>
      <c r="DF8412" s="78">
        <v>1.4341261116771467E-5</v>
      </c>
      <c r="DG8412" s="78">
        <v>1.4341261116771467E-5</v>
      </c>
      <c r="DH8412" s="78">
        <v>0</v>
      </c>
      <c r="DI8412" s="78">
        <v>3.2107918282271047E-5</v>
      </c>
      <c r="DJ8412" s="78">
        <v>3.2107918282271047E-5</v>
      </c>
      <c r="DK8412" s="78">
        <v>0</v>
      </c>
      <c r="DL8412" s="78">
        <v>3.2107918282271047E-5</v>
      </c>
    </row>
    <row r="8413" spans="98:116" x14ac:dyDescent="0.25">
      <c r="CT8413" s="78" t="s">
        <v>155</v>
      </c>
      <c r="CU8413" s="78" t="s">
        <v>477</v>
      </c>
      <c r="CV8413" s="78" t="s">
        <v>498</v>
      </c>
      <c r="CW8413" s="78">
        <v>2037</v>
      </c>
      <c r="CX8413" s="78">
        <v>0</v>
      </c>
      <c r="CY8413" s="78">
        <v>8.7210996863309187E-2</v>
      </c>
      <c r="CZ8413" s="78">
        <v>4.0679066778683479E-2</v>
      </c>
      <c r="DA8413" s="78">
        <v>1.765462770758629E-3</v>
      </c>
      <c r="DB8413" s="78">
        <v>4.4766467313866583E-2</v>
      </c>
      <c r="DC8413" s="78">
        <v>3.0872119787792553E-2</v>
      </c>
      <c r="DD8413" s="78">
        <v>4.645376221441809E-4</v>
      </c>
      <c r="DE8413" s="78">
        <v>0</v>
      </c>
      <c r="DF8413" s="78">
        <v>1.4341261116771467E-5</v>
      </c>
      <c r="DG8413" s="78">
        <v>1.4341261116771467E-5</v>
      </c>
      <c r="DH8413" s="78">
        <v>0</v>
      </c>
      <c r="DI8413" s="78">
        <v>3.2107918282271047E-5</v>
      </c>
      <c r="DJ8413" s="78">
        <v>3.2107918282271047E-5</v>
      </c>
      <c r="DK8413" s="78">
        <v>0</v>
      </c>
      <c r="DL8413" s="78">
        <v>3.2107918282271047E-5</v>
      </c>
    </row>
    <row r="8414" spans="98:116" x14ac:dyDescent="0.25">
      <c r="CT8414" s="78" t="s">
        <v>155</v>
      </c>
      <c r="CU8414" s="78" t="s">
        <v>477</v>
      </c>
      <c r="CV8414" s="78" t="s">
        <v>498</v>
      </c>
      <c r="CW8414" s="78">
        <v>2038</v>
      </c>
      <c r="CX8414" s="78">
        <v>0</v>
      </c>
      <c r="CY8414" s="78">
        <v>9.1184159449949898E-2</v>
      </c>
      <c r="CZ8414" s="78">
        <v>4.2437523963862113E-2</v>
      </c>
      <c r="DA8414" s="78">
        <v>1.8417593824126099E-3</v>
      </c>
      <c r="DB8414" s="78">
        <v>4.6904876103673852E-2</v>
      </c>
      <c r="DC8414" s="78">
        <v>3.2346822087872179E-2</v>
      </c>
      <c r="DD8414" s="78">
        <v>4.645376221441809E-4</v>
      </c>
      <c r="DE8414" s="78">
        <v>0</v>
      </c>
      <c r="DF8414" s="78">
        <v>1.5026315816621012E-5</v>
      </c>
      <c r="DG8414" s="78">
        <v>1.5026315816621012E-5</v>
      </c>
      <c r="DH8414" s="78">
        <v>0</v>
      </c>
      <c r="DI8414" s="78">
        <v>3.370721913767498E-5</v>
      </c>
      <c r="DJ8414" s="78">
        <v>3.370721913767498E-5</v>
      </c>
      <c r="DK8414" s="78">
        <v>0</v>
      </c>
      <c r="DL8414" s="78">
        <v>3.370721913767498E-5</v>
      </c>
    </row>
    <row r="8415" spans="98:116" x14ac:dyDescent="0.25">
      <c r="CT8415" s="78" t="s">
        <v>155</v>
      </c>
      <c r="CU8415" s="78" t="s">
        <v>477</v>
      </c>
      <c r="CV8415" s="78" t="s">
        <v>498</v>
      </c>
      <c r="CW8415" s="78">
        <v>2039</v>
      </c>
      <c r="CX8415" s="78">
        <v>0</v>
      </c>
      <c r="CY8415" s="78">
        <v>9.1184159449949898E-2</v>
      </c>
      <c r="CZ8415" s="78">
        <v>4.2437523963862113E-2</v>
      </c>
      <c r="DA8415" s="78">
        <v>1.8417593824126099E-3</v>
      </c>
      <c r="DB8415" s="78">
        <v>4.6904876103673852E-2</v>
      </c>
      <c r="DC8415" s="78">
        <v>3.2346822087872179E-2</v>
      </c>
      <c r="DD8415" s="78">
        <v>4.645376221441809E-4</v>
      </c>
      <c r="DE8415" s="78">
        <v>0</v>
      </c>
      <c r="DF8415" s="78">
        <v>1.5026315816621012E-5</v>
      </c>
      <c r="DG8415" s="78">
        <v>1.5026315816621012E-5</v>
      </c>
      <c r="DH8415" s="78">
        <v>0</v>
      </c>
      <c r="DI8415" s="78">
        <v>3.370721913767498E-5</v>
      </c>
      <c r="DJ8415" s="78">
        <v>3.370721913767498E-5</v>
      </c>
      <c r="DK8415" s="78">
        <v>0</v>
      </c>
      <c r="DL8415" s="78">
        <v>3.370721913767498E-5</v>
      </c>
    </row>
    <row r="8416" spans="98:116" x14ac:dyDescent="0.25">
      <c r="CT8416" s="78" t="s">
        <v>155</v>
      </c>
      <c r="CU8416" s="78" t="s">
        <v>477</v>
      </c>
      <c r="CV8416" s="78" t="s">
        <v>498</v>
      </c>
      <c r="CW8416" s="78">
        <v>2040</v>
      </c>
      <c r="CX8416" s="78">
        <v>0</v>
      </c>
      <c r="CY8416" s="78">
        <v>9.1184159449949898E-2</v>
      </c>
      <c r="CZ8416" s="78">
        <v>4.2437523963862113E-2</v>
      </c>
      <c r="DA8416" s="78">
        <v>1.8417593824126099E-3</v>
      </c>
      <c r="DB8416" s="78">
        <v>4.6904876103673852E-2</v>
      </c>
      <c r="DC8416" s="78">
        <v>3.2346822087872179E-2</v>
      </c>
      <c r="DD8416" s="78">
        <v>4.645376221441809E-4</v>
      </c>
      <c r="DE8416" s="78">
        <v>0</v>
      </c>
      <c r="DF8416" s="78">
        <v>1.5026315816621012E-5</v>
      </c>
      <c r="DG8416" s="78">
        <v>1.5026315816621012E-5</v>
      </c>
      <c r="DH8416" s="78">
        <v>0</v>
      </c>
      <c r="DI8416" s="78">
        <v>3.370721913767498E-5</v>
      </c>
      <c r="DJ8416" s="78">
        <v>3.370721913767498E-5</v>
      </c>
      <c r="DK8416" s="78">
        <v>0</v>
      </c>
      <c r="DL8416" s="78">
        <v>3.370721913767498E-5</v>
      </c>
    </row>
    <row r="8417" spans="98:116" x14ac:dyDescent="0.25">
      <c r="CT8417" s="78" t="s">
        <v>155</v>
      </c>
      <c r="CU8417" s="78" t="s">
        <v>477</v>
      </c>
      <c r="CV8417" s="78" t="s">
        <v>498</v>
      </c>
      <c r="CW8417" s="78">
        <v>2041</v>
      </c>
      <c r="CX8417" s="78">
        <v>0</v>
      </c>
      <c r="CY8417" s="78">
        <v>9.1184159449949898E-2</v>
      </c>
      <c r="CZ8417" s="78">
        <v>4.2437523963862113E-2</v>
      </c>
      <c r="DA8417" s="78">
        <v>1.8417593824126099E-3</v>
      </c>
      <c r="DB8417" s="78">
        <v>4.6904876103673852E-2</v>
      </c>
      <c r="DC8417" s="78">
        <v>3.2346822087872179E-2</v>
      </c>
      <c r="DD8417" s="78">
        <v>4.645376221441809E-4</v>
      </c>
      <c r="DE8417" s="78">
        <v>0</v>
      </c>
      <c r="DF8417" s="78">
        <v>1.5026315816621012E-5</v>
      </c>
      <c r="DG8417" s="78">
        <v>1.5026315816621012E-5</v>
      </c>
      <c r="DH8417" s="78">
        <v>0</v>
      </c>
      <c r="DI8417" s="78">
        <v>3.370721913767498E-5</v>
      </c>
      <c r="DJ8417" s="78">
        <v>3.370721913767498E-5</v>
      </c>
      <c r="DK8417" s="78">
        <v>0</v>
      </c>
      <c r="DL8417" s="78">
        <v>3.370721913767498E-5</v>
      </c>
    </row>
    <row r="8418" spans="98:116" x14ac:dyDescent="0.25">
      <c r="CT8418" s="78" t="s">
        <v>155</v>
      </c>
      <c r="CU8418" s="78" t="s">
        <v>477</v>
      </c>
      <c r="CV8418" s="78" t="s">
        <v>498</v>
      </c>
      <c r="CW8418" s="78">
        <v>2042</v>
      </c>
      <c r="CX8418" s="78">
        <v>0</v>
      </c>
      <c r="CY8418" s="78">
        <v>9.1184159449949898E-2</v>
      </c>
      <c r="CZ8418" s="78">
        <v>4.2437523963862113E-2</v>
      </c>
      <c r="DA8418" s="78">
        <v>1.8417593824126099E-3</v>
      </c>
      <c r="DB8418" s="78">
        <v>4.6904876103673852E-2</v>
      </c>
      <c r="DC8418" s="78">
        <v>3.2346822087872179E-2</v>
      </c>
      <c r="DD8418" s="78">
        <v>4.645376221441809E-4</v>
      </c>
      <c r="DE8418" s="78">
        <v>0</v>
      </c>
      <c r="DF8418" s="78">
        <v>1.5026315816621012E-5</v>
      </c>
      <c r="DG8418" s="78">
        <v>1.5026315816621012E-5</v>
      </c>
      <c r="DH8418" s="78">
        <v>0</v>
      </c>
      <c r="DI8418" s="78">
        <v>0</v>
      </c>
      <c r="DJ8418" s="78">
        <v>3.370721913767498E-5</v>
      </c>
      <c r="DK8418" s="78">
        <v>0</v>
      </c>
      <c r="DL8418" s="78">
        <v>3.370721913767498E-5</v>
      </c>
    </row>
    <row r="8419" spans="98:116" x14ac:dyDescent="0.25">
      <c r="CT8419" s="78" t="s">
        <v>155</v>
      </c>
      <c r="CU8419" s="78" t="s">
        <v>477</v>
      </c>
      <c r="CV8419" s="78" t="s">
        <v>498</v>
      </c>
      <c r="CW8419" s="78">
        <v>2043</v>
      </c>
      <c r="CX8419" s="78">
        <v>0</v>
      </c>
      <c r="CY8419" s="78">
        <v>9.5485653842640489E-2</v>
      </c>
      <c r="CZ8419" s="78">
        <v>4.4305976361134612E-2</v>
      </c>
      <c r="DA8419" s="78">
        <v>1.922823688688896E-3</v>
      </c>
      <c r="DB8419" s="78">
        <v>4.9256853792816788E-2</v>
      </c>
      <c r="DC8419" s="78">
        <v>3.396880705372507E-2</v>
      </c>
      <c r="DD8419" s="78">
        <v>4.645376221441809E-4</v>
      </c>
      <c r="DE8419" s="78">
        <v>0</v>
      </c>
      <c r="DF8419" s="78">
        <v>1.5779788855811923E-5</v>
      </c>
      <c r="DG8419" s="78">
        <v>1.5779788855811923E-5</v>
      </c>
      <c r="DH8419" s="78">
        <v>0</v>
      </c>
      <c r="DI8419" s="78">
        <v>3.1565899858059574E-5</v>
      </c>
      <c r="DJ8419" s="78">
        <v>0</v>
      </c>
      <c r="DK8419" s="78">
        <v>0</v>
      </c>
      <c r="DL8419" s="78">
        <v>0</v>
      </c>
    </row>
    <row r="8420" spans="98:116" x14ac:dyDescent="0.25">
      <c r="CT8420" s="78" t="s">
        <v>155</v>
      </c>
      <c r="CU8420" s="78" t="s">
        <v>477</v>
      </c>
      <c r="CV8420" s="78" t="s">
        <v>498</v>
      </c>
      <c r="CW8420" s="78">
        <v>2044</v>
      </c>
      <c r="CX8420" s="78">
        <v>0</v>
      </c>
      <c r="CY8420" s="78">
        <v>9.5485653842640489E-2</v>
      </c>
      <c r="CZ8420" s="78">
        <v>4.4305976361134612E-2</v>
      </c>
      <c r="DA8420" s="78">
        <v>1.922823688688896E-3</v>
      </c>
      <c r="DB8420" s="78">
        <v>4.9256853792816788E-2</v>
      </c>
      <c r="DC8420" s="78">
        <v>3.396880705372507E-2</v>
      </c>
      <c r="DD8420" s="78">
        <v>4.645376221441809E-4</v>
      </c>
      <c r="DE8420" s="78">
        <v>0</v>
      </c>
      <c r="DF8420" s="78">
        <v>1.5779788855811923E-5</v>
      </c>
      <c r="DG8420" s="78">
        <v>1.5779788855811923E-5</v>
      </c>
      <c r="DH8420" s="78">
        <v>0</v>
      </c>
      <c r="DI8420" s="78">
        <v>3.271914318204069E-5</v>
      </c>
      <c r="DJ8420" s="78">
        <v>3.271914318204069E-5</v>
      </c>
      <c r="DK8420" s="78">
        <v>0</v>
      </c>
      <c r="DL8420" s="78">
        <v>3.271914318204069E-5</v>
      </c>
    </row>
    <row r="8421" spans="98:116" x14ac:dyDescent="0.25">
      <c r="CT8421" s="78" t="s">
        <v>155</v>
      </c>
      <c r="CU8421" s="78" t="s">
        <v>477</v>
      </c>
      <c r="CV8421" s="78" t="s">
        <v>498</v>
      </c>
      <c r="CW8421" s="78">
        <v>2045</v>
      </c>
      <c r="CX8421" s="78">
        <v>0</v>
      </c>
      <c r="CY8421" s="78">
        <v>9.5485653842640489E-2</v>
      </c>
      <c r="CZ8421" s="78">
        <v>4.4305976361134612E-2</v>
      </c>
      <c r="DA8421" s="78">
        <v>1.922823688688896E-3</v>
      </c>
      <c r="DB8421" s="78">
        <v>4.9256853792816788E-2</v>
      </c>
      <c r="DC8421" s="78">
        <v>3.396880705372507E-2</v>
      </c>
      <c r="DD8421" s="78">
        <v>4.645376221441809E-4</v>
      </c>
      <c r="DE8421" s="78">
        <v>0</v>
      </c>
      <c r="DF8421" s="78">
        <v>1.5779788855811923E-5</v>
      </c>
      <c r="DG8421" s="78">
        <v>1.5779788855811923E-5</v>
      </c>
      <c r="DH8421" s="78">
        <v>0</v>
      </c>
      <c r="DI8421" s="78">
        <v>3.271914318204069E-5</v>
      </c>
      <c r="DJ8421" s="78">
        <v>3.271914318204069E-5</v>
      </c>
      <c r="DK8421" s="78">
        <v>0</v>
      </c>
      <c r="DL8421" s="78">
        <v>3.271914318204069E-5</v>
      </c>
    </row>
    <row r="8422" spans="98:116" x14ac:dyDescent="0.25">
      <c r="CT8422" s="78" t="s">
        <v>155</v>
      </c>
      <c r="CU8422" s="78" t="s">
        <v>477</v>
      </c>
      <c r="CV8422" s="78" t="s">
        <v>498</v>
      </c>
      <c r="CW8422" s="78">
        <v>2046</v>
      </c>
      <c r="CX8422" s="78">
        <v>0</v>
      </c>
      <c r="CY8422" s="78">
        <v>9.5485653842640489E-2</v>
      </c>
      <c r="CZ8422" s="78">
        <v>4.4305976361134612E-2</v>
      </c>
      <c r="DA8422" s="78">
        <v>1.922823688688896E-3</v>
      </c>
      <c r="DB8422" s="78">
        <v>4.9256853792816788E-2</v>
      </c>
      <c r="DC8422" s="78">
        <v>3.396880705372507E-2</v>
      </c>
      <c r="DD8422" s="78">
        <v>4.645376221441809E-4</v>
      </c>
      <c r="DE8422" s="78">
        <v>0</v>
      </c>
      <c r="DF8422" s="78">
        <v>1.5779788855811923E-5</v>
      </c>
      <c r="DG8422" s="78">
        <v>1.5779788855811923E-5</v>
      </c>
      <c r="DH8422" s="78">
        <v>0</v>
      </c>
      <c r="DI8422" s="78">
        <v>3.271914318204069E-5</v>
      </c>
      <c r="DJ8422" s="78">
        <v>3.271914318204069E-5</v>
      </c>
      <c r="DK8422" s="78">
        <v>0</v>
      </c>
      <c r="DL8422" s="78">
        <v>3.271914318204069E-5</v>
      </c>
    </row>
    <row r="8423" spans="98:116" x14ac:dyDescent="0.25">
      <c r="CT8423" s="78" t="s">
        <v>155</v>
      </c>
      <c r="CU8423" s="78" t="s">
        <v>477</v>
      </c>
      <c r="CV8423" s="78" t="s">
        <v>498</v>
      </c>
      <c r="CW8423" s="78">
        <v>2047</v>
      </c>
      <c r="CX8423" s="78">
        <v>0</v>
      </c>
      <c r="CY8423" s="78">
        <v>9.5485653842640489E-2</v>
      </c>
      <c r="CZ8423" s="78">
        <v>4.4305976361134612E-2</v>
      </c>
      <c r="DA8423" s="78">
        <v>1.922823688688896E-3</v>
      </c>
      <c r="DB8423" s="78">
        <v>4.9256853792816788E-2</v>
      </c>
      <c r="DC8423" s="78">
        <v>3.396880705372507E-2</v>
      </c>
      <c r="DD8423" s="78">
        <v>4.645376221441809E-4</v>
      </c>
      <c r="DE8423" s="78">
        <v>0</v>
      </c>
      <c r="DF8423" s="78">
        <v>1.5779788855811923E-5</v>
      </c>
      <c r="DG8423" s="78">
        <v>1.5779788855811923E-5</v>
      </c>
      <c r="DH8423" s="78">
        <v>0</v>
      </c>
      <c r="DI8423" s="78">
        <v>3.271914318204069E-5</v>
      </c>
      <c r="DJ8423" s="78">
        <v>3.271914318204069E-5</v>
      </c>
      <c r="DK8423" s="78">
        <v>0</v>
      </c>
      <c r="DL8423" s="78">
        <v>3.271914318204069E-5</v>
      </c>
    </row>
    <row r="8424" spans="98:116" x14ac:dyDescent="0.25">
      <c r="CT8424" s="78" t="s">
        <v>155</v>
      </c>
      <c r="CU8424" s="78" t="s">
        <v>477</v>
      </c>
      <c r="CV8424" s="78" t="s">
        <v>498</v>
      </c>
      <c r="CW8424" s="78">
        <v>2048</v>
      </c>
      <c r="CX8424" s="78">
        <v>0</v>
      </c>
      <c r="CY8424" s="78">
        <v>0.1000716957393581</v>
      </c>
      <c r="CZ8424" s="78">
        <v>4.6259840575668662E-2</v>
      </c>
      <c r="DA8424" s="78">
        <v>2.0075878699679279E-3</v>
      </c>
      <c r="DB8424" s="78">
        <v>5.1804267293721257E-2</v>
      </c>
      <c r="DC8424" s="78">
        <v>3.5725569636699817E-2</v>
      </c>
      <c r="DD8424" s="78">
        <v>4.645376221441809E-4</v>
      </c>
      <c r="DE8424" s="78">
        <v>0</v>
      </c>
      <c r="DF8424" s="78">
        <v>1.6595871168778883E-5</v>
      </c>
      <c r="DG8424" s="78">
        <v>1.6595871168778883E-5</v>
      </c>
      <c r="DH8424" s="78">
        <v>0</v>
      </c>
      <c r="DI8424" s="78">
        <v>3.271914318204069E-5</v>
      </c>
      <c r="DJ8424" s="78">
        <v>3.271914318204069E-5</v>
      </c>
      <c r="DK8424" s="78">
        <v>0</v>
      </c>
      <c r="DL8424" s="78">
        <v>3.271914318204069E-5</v>
      </c>
    </row>
    <row r="8425" spans="98:116" x14ac:dyDescent="0.25">
      <c r="CT8425" s="78" t="s">
        <v>155</v>
      </c>
      <c r="CU8425" s="78" t="s">
        <v>477</v>
      </c>
      <c r="CV8425" s="78" t="s">
        <v>498</v>
      </c>
      <c r="CW8425" s="78">
        <v>2049</v>
      </c>
      <c r="CX8425" s="78">
        <v>0</v>
      </c>
      <c r="CY8425" s="78">
        <v>0.1000716957393581</v>
      </c>
      <c r="CZ8425" s="78">
        <v>4.6259840575668662E-2</v>
      </c>
      <c r="DA8425" s="78">
        <v>2.0075878699679279E-3</v>
      </c>
      <c r="DB8425" s="78">
        <v>5.1804267293721257E-2</v>
      </c>
      <c r="DC8425" s="78">
        <v>3.5725569636699817E-2</v>
      </c>
      <c r="DD8425" s="78">
        <v>4.645376221441809E-4</v>
      </c>
      <c r="DE8425" s="78">
        <v>0</v>
      </c>
      <c r="DF8425" s="78">
        <v>1.6595871168778883E-5</v>
      </c>
      <c r="DG8425" s="78">
        <v>1.6595871168778883E-5</v>
      </c>
      <c r="DH8425" s="78">
        <v>0</v>
      </c>
      <c r="DI8425" s="78">
        <v>3.417121118345463E-5</v>
      </c>
      <c r="DJ8425" s="78">
        <v>3.417121118345463E-5</v>
      </c>
      <c r="DK8425" s="78">
        <v>0</v>
      </c>
      <c r="DL8425" s="78">
        <v>3.417121118345463E-5</v>
      </c>
    </row>
    <row r="8426" spans="98:116" x14ac:dyDescent="0.25">
      <c r="CT8426" s="78" t="s">
        <v>155</v>
      </c>
      <c r="CU8426" s="78" t="s">
        <v>477</v>
      </c>
      <c r="CV8426" s="78" t="s">
        <v>498</v>
      </c>
      <c r="CW8426" s="78">
        <v>2050</v>
      </c>
      <c r="CX8426" s="78">
        <v>0</v>
      </c>
      <c r="CY8426" s="78">
        <v>0.1000716957393581</v>
      </c>
      <c r="CZ8426" s="78">
        <v>4.6259840575668662E-2</v>
      </c>
      <c r="DA8426" s="78">
        <v>2.0075878699679279E-3</v>
      </c>
      <c r="DB8426" s="78">
        <v>5.1804267293721257E-2</v>
      </c>
      <c r="DC8426" s="78">
        <v>3.5725569636699817E-2</v>
      </c>
      <c r="DD8426" s="78">
        <v>4.645376221441809E-4</v>
      </c>
      <c r="DE8426" s="78">
        <v>0</v>
      </c>
      <c r="DF8426" s="78">
        <v>1.6595871168778883E-5</v>
      </c>
      <c r="DG8426" s="78">
        <v>1.6595871168778883E-5</v>
      </c>
      <c r="DH8426" s="78">
        <v>0</v>
      </c>
      <c r="DI8426" s="78">
        <v>3.417121118345463E-5</v>
      </c>
      <c r="DJ8426" s="78">
        <v>3.417121118345463E-5</v>
      </c>
      <c r="DK8426" s="78">
        <v>0</v>
      </c>
      <c r="DL8426" s="78">
        <v>3.417121118345463E-5</v>
      </c>
    </row>
    <row r="8427" spans="98:116" x14ac:dyDescent="0.25">
      <c r="CT8427" s="78" t="s">
        <v>155</v>
      </c>
      <c r="CU8427" s="78" t="s">
        <v>477</v>
      </c>
      <c r="CV8427" s="78" t="s">
        <v>498</v>
      </c>
      <c r="CW8427" s="78">
        <v>2051</v>
      </c>
      <c r="CX8427" s="78">
        <v>0</v>
      </c>
      <c r="CY8427" s="78">
        <v>0.1000716957393581</v>
      </c>
      <c r="CZ8427" s="78">
        <v>4.6259840575668662E-2</v>
      </c>
      <c r="DA8427" s="78">
        <v>2.0075878699679279E-3</v>
      </c>
      <c r="DB8427" s="78">
        <v>5.1804267293721257E-2</v>
      </c>
      <c r="DC8427" s="78">
        <v>3.5725569636699817E-2</v>
      </c>
      <c r="DD8427" s="78">
        <v>4.645376221441809E-4</v>
      </c>
      <c r="DE8427" s="78">
        <v>0</v>
      </c>
      <c r="DF8427" s="78">
        <v>1.6595871168778883E-5</v>
      </c>
      <c r="DG8427" s="78">
        <v>1.6595871168778883E-5</v>
      </c>
      <c r="DH8427" s="78">
        <v>0</v>
      </c>
      <c r="DI8427" s="78">
        <v>3.417121118345463E-5</v>
      </c>
      <c r="DJ8427" s="78">
        <v>3.417121118345463E-5</v>
      </c>
      <c r="DK8427" s="78">
        <v>0</v>
      </c>
      <c r="DL8427" s="78">
        <v>3.417121118345463E-5</v>
      </c>
    </row>
    <row r="8428" spans="98:116" x14ac:dyDescent="0.25">
      <c r="CT8428" s="78" t="s">
        <v>155</v>
      </c>
      <c r="CU8428" s="78" t="s">
        <v>477</v>
      </c>
      <c r="CV8428" s="78" t="s">
        <v>498</v>
      </c>
      <c r="CW8428" s="78">
        <v>2052</v>
      </c>
      <c r="CX8428" s="78">
        <v>0</v>
      </c>
      <c r="CY8428" s="78">
        <v>0.1000716957393581</v>
      </c>
      <c r="CZ8428" s="78">
        <v>4.6259840575668662E-2</v>
      </c>
      <c r="DA8428" s="78">
        <v>2.0075878699679279E-3</v>
      </c>
      <c r="DB8428" s="78">
        <v>5.1804267293721257E-2</v>
      </c>
      <c r="DC8428" s="78">
        <v>3.5725569636699817E-2</v>
      </c>
      <c r="DD8428" s="78">
        <v>4.645376221441809E-4</v>
      </c>
      <c r="DE8428" s="78">
        <v>0</v>
      </c>
      <c r="DF8428" s="78">
        <v>1.6595871168778883E-5</v>
      </c>
      <c r="DG8428" s="78">
        <v>1.6595871168778883E-5</v>
      </c>
      <c r="DH8428" s="78">
        <v>0</v>
      </c>
      <c r="DI8428" s="78">
        <v>3.417121118345463E-5</v>
      </c>
      <c r="DJ8428" s="78">
        <v>3.417121118345463E-5</v>
      </c>
      <c r="DK8428" s="78">
        <v>0</v>
      </c>
      <c r="DL8428" s="78">
        <v>3.417121118345463E-5</v>
      </c>
    </row>
    <row r="8429" spans="98:116" x14ac:dyDescent="0.25">
      <c r="CT8429" s="78" t="s">
        <v>155</v>
      </c>
      <c r="CU8429" s="78" t="s">
        <v>477</v>
      </c>
      <c r="CV8429" s="78" t="s">
        <v>498</v>
      </c>
      <c r="CW8429" s="78">
        <v>2053</v>
      </c>
      <c r="CX8429" s="78">
        <v>0</v>
      </c>
      <c r="CY8429" s="78">
        <v>0.10489450436604331</v>
      </c>
      <c r="CZ8429" s="78">
        <v>4.8274495535750861E-2</v>
      </c>
      <c r="DA8429" s="78">
        <v>2.094982606883455E-3</v>
      </c>
      <c r="DB8429" s="78">
        <v>5.4525026223408983E-2</v>
      </c>
      <c r="DC8429" s="78">
        <v>3.7601875734344641E-2</v>
      </c>
      <c r="DD8429" s="78">
        <v>4.645376221441809E-4</v>
      </c>
      <c r="DE8429" s="78">
        <v>0</v>
      </c>
      <c r="DF8429" s="78">
        <v>1.7467485941793434E-5</v>
      </c>
      <c r="DG8429" s="78">
        <v>1.7467485941793434E-5</v>
      </c>
      <c r="DH8429" s="78">
        <v>0</v>
      </c>
      <c r="DI8429" s="78">
        <v>3.417121118345463E-5</v>
      </c>
      <c r="DJ8429" s="78">
        <v>3.417121118345463E-5</v>
      </c>
      <c r="DK8429" s="78">
        <v>0</v>
      </c>
      <c r="DL8429" s="78">
        <v>3.417121118345463E-5</v>
      </c>
    </row>
    <row r="8430" spans="98:116" x14ac:dyDescent="0.25">
      <c r="CT8430" s="78" t="s">
        <v>155</v>
      </c>
      <c r="CU8430" s="78" t="s">
        <v>477</v>
      </c>
      <c r="CV8430" s="78" t="s">
        <v>498</v>
      </c>
      <c r="CW8430" s="78">
        <v>2054</v>
      </c>
      <c r="CX8430" s="78">
        <v>0</v>
      </c>
      <c r="CY8430" s="78">
        <v>0.10489450436604331</v>
      </c>
      <c r="CZ8430" s="78">
        <v>4.8274495535750861E-2</v>
      </c>
      <c r="DA8430" s="78">
        <v>2.094982606883455E-3</v>
      </c>
      <c r="DB8430" s="78">
        <v>5.4525026223408983E-2</v>
      </c>
      <c r="DC8430" s="78">
        <v>3.7601875734344641E-2</v>
      </c>
      <c r="DD8430" s="78">
        <v>4.645376221441809E-4</v>
      </c>
      <c r="DE8430" s="78">
        <v>0</v>
      </c>
      <c r="DF8430" s="78">
        <v>1.7467485941793434E-5</v>
      </c>
      <c r="DG8430" s="78">
        <v>1.7467485941793434E-5</v>
      </c>
      <c r="DH8430" s="78">
        <v>0</v>
      </c>
      <c r="DI8430" s="78">
        <v>3.5783651376781831E-5</v>
      </c>
      <c r="DJ8430" s="78">
        <v>3.5783651376781831E-5</v>
      </c>
      <c r="DK8430" s="78">
        <v>0</v>
      </c>
      <c r="DL8430" s="78">
        <v>3.5783651376781831E-5</v>
      </c>
    </row>
    <row r="8431" spans="98:116" x14ac:dyDescent="0.25">
      <c r="CT8431" s="78" t="s">
        <v>155</v>
      </c>
      <c r="CU8431" s="78" t="s">
        <v>477</v>
      </c>
      <c r="CV8431" s="78" t="s">
        <v>498</v>
      </c>
      <c r="CW8431" s="78">
        <v>2055</v>
      </c>
      <c r="CX8431" s="78">
        <v>0</v>
      </c>
      <c r="CY8431" s="78">
        <v>0.10489450436604331</v>
      </c>
      <c r="CZ8431" s="78">
        <v>4.8274495535750861E-2</v>
      </c>
      <c r="DA8431" s="78">
        <v>2.094982606883455E-3</v>
      </c>
      <c r="DB8431" s="78">
        <v>5.4525026223408983E-2</v>
      </c>
      <c r="DC8431" s="78">
        <v>3.7601875734344641E-2</v>
      </c>
      <c r="DD8431" s="78">
        <v>4.645376221441809E-4</v>
      </c>
      <c r="DE8431" s="78">
        <v>0</v>
      </c>
      <c r="DF8431" s="78">
        <v>1.7467485941793434E-5</v>
      </c>
      <c r="DG8431" s="78">
        <v>1.7467485941793434E-5</v>
      </c>
      <c r="DH8431" s="78">
        <v>0</v>
      </c>
      <c r="DI8431" s="78">
        <v>3.5783651376781831E-5</v>
      </c>
      <c r="DJ8431" s="78">
        <v>3.5783651376781831E-5</v>
      </c>
      <c r="DK8431" s="78">
        <v>0</v>
      </c>
      <c r="DL8431" s="78">
        <v>3.5783651376781831E-5</v>
      </c>
    </row>
    <row r="8432" spans="98:116" x14ac:dyDescent="0.25">
      <c r="CT8432" s="78" t="s">
        <v>155</v>
      </c>
      <c r="CU8432" s="78" t="s">
        <v>477</v>
      </c>
      <c r="CV8432" s="78" t="s">
        <v>499</v>
      </c>
      <c r="CW8432" s="78">
        <v>2026</v>
      </c>
      <c r="CX8432" s="78">
        <v>0</v>
      </c>
      <c r="CY8432" s="78">
        <v>21835.97811412971</v>
      </c>
      <c r="CZ8432" s="78">
        <v>428.60232122030828</v>
      </c>
      <c r="DA8432" s="78">
        <v>13939.560973456901</v>
      </c>
      <c r="DB8432" s="78">
        <v>7467.8148194512569</v>
      </c>
      <c r="DC8432" s="78">
        <v>5149.9992626788926</v>
      </c>
      <c r="DD8432" s="78">
        <v>7.4123917464789037E-10</v>
      </c>
      <c r="DE8432" s="78">
        <v>0</v>
      </c>
      <c r="DF8432" s="78">
        <v>3.8173812029053464E-6</v>
      </c>
      <c r="DG8432" s="78">
        <v>3.8173812029053464E-6</v>
      </c>
      <c r="DH8432" s="78">
        <v>0</v>
      </c>
      <c r="DI8432" s="78">
        <v>3.5783651376781831E-5</v>
      </c>
      <c r="DJ8432" s="78">
        <v>3.5783651376781831E-5</v>
      </c>
      <c r="DK8432" s="78">
        <v>0</v>
      </c>
      <c r="DL8432" s="78">
        <v>3.5783651376781831E-5</v>
      </c>
    </row>
    <row r="8433" spans="98:116" x14ac:dyDescent="0.25">
      <c r="CT8433" s="78" t="s">
        <v>155</v>
      </c>
      <c r="CU8433" s="78" t="s">
        <v>477</v>
      </c>
      <c r="CV8433" s="78" t="s">
        <v>499</v>
      </c>
      <c r="CW8433" s="78">
        <v>2027</v>
      </c>
      <c r="CX8433" s="78">
        <v>0</v>
      </c>
      <c r="CY8433" s="78">
        <v>21835.97811412971</v>
      </c>
      <c r="CZ8433" s="78">
        <v>428.60232122030828</v>
      </c>
      <c r="DA8433" s="78">
        <v>13939.560973456901</v>
      </c>
      <c r="DB8433" s="78">
        <v>7467.8148194512569</v>
      </c>
      <c r="DC8433" s="78">
        <v>5149.9992626788926</v>
      </c>
      <c r="DD8433" s="78">
        <v>7.4123917464789037E-10</v>
      </c>
      <c r="DE8433" s="78">
        <v>0</v>
      </c>
      <c r="DF8433" s="78">
        <v>3.8173812029053464E-6</v>
      </c>
      <c r="DG8433" s="78">
        <v>3.8173812029053464E-6</v>
      </c>
      <c r="DH8433" s="78">
        <v>0</v>
      </c>
      <c r="DI8433" s="78">
        <v>3.5783651376781831E-5</v>
      </c>
      <c r="DJ8433" s="78">
        <v>3.5783651376781831E-5</v>
      </c>
      <c r="DK8433" s="78">
        <v>0</v>
      </c>
      <c r="DL8433" s="78">
        <v>3.5783651376781831E-5</v>
      </c>
    </row>
    <row r="8434" spans="98:116" x14ac:dyDescent="0.25">
      <c r="CT8434" s="78" t="s">
        <v>155</v>
      </c>
      <c r="CU8434" s="78" t="s">
        <v>477</v>
      </c>
      <c r="CV8434" s="78" t="s">
        <v>499</v>
      </c>
      <c r="CW8434" s="78">
        <v>2028</v>
      </c>
      <c r="CX8434" s="78">
        <v>0</v>
      </c>
      <c r="CY8434" s="78">
        <v>22783.187028906181</v>
      </c>
      <c r="CZ8434" s="78">
        <v>453.26096055717272</v>
      </c>
      <c r="DA8434" s="78">
        <v>14531.335685570721</v>
      </c>
      <c r="DB8434" s="78">
        <v>7798.5903827772654</v>
      </c>
      <c r="DC8434" s="78">
        <v>5378.1106913131543</v>
      </c>
      <c r="DD8434" s="78">
        <v>7.4123917464789037E-10</v>
      </c>
      <c r="DE8434" s="78">
        <v>0</v>
      </c>
      <c r="DF8434" s="78">
        <v>3.9864663299939576E-6</v>
      </c>
      <c r="DG8434" s="78">
        <v>3.9864663299939576E-6</v>
      </c>
      <c r="DH8434" s="78">
        <v>0</v>
      </c>
      <c r="DI8434" s="78">
        <v>3.5783651376781831E-5</v>
      </c>
      <c r="DJ8434" s="78">
        <v>3.5783651376781831E-5</v>
      </c>
      <c r="DK8434" s="78">
        <v>0</v>
      </c>
      <c r="DL8434" s="78">
        <v>3.5783651376781831E-5</v>
      </c>
    </row>
    <row r="8435" spans="98:116" x14ac:dyDescent="0.25">
      <c r="CT8435" s="78" t="s">
        <v>155</v>
      </c>
      <c r="CU8435" s="78" t="s">
        <v>477</v>
      </c>
      <c r="CV8435" s="78" t="s">
        <v>499</v>
      </c>
      <c r="CW8435" s="78">
        <v>2029</v>
      </c>
      <c r="CX8435" s="78">
        <v>0</v>
      </c>
      <c r="CY8435" s="78">
        <v>22783.187028906181</v>
      </c>
      <c r="CZ8435" s="78">
        <v>453.26096055717272</v>
      </c>
      <c r="DA8435" s="78">
        <v>14531.335685570721</v>
      </c>
      <c r="DB8435" s="78">
        <v>7798.5903827772654</v>
      </c>
      <c r="DC8435" s="78">
        <v>5378.1106913131543</v>
      </c>
      <c r="DD8435" s="78">
        <v>7.4123917464789037E-10</v>
      </c>
      <c r="DE8435" s="78">
        <v>0</v>
      </c>
      <c r="DF8435" s="78">
        <v>3.9864663299939576E-6</v>
      </c>
      <c r="DG8435" s="78">
        <v>3.9864663299939576E-6</v>
      </c>
      <c r="DH8435" s="78">
        <v>0</v>
      </c>
      <c r="DI8435" s="78">
        <v>3.7532467523119054E-5</v>
      </c>
      <c r="DJ8435" s="78">
        <v>3.7532467523119054E-5</v>
      </c>
      <c r="DK8435" s="78">
        <v>0</v>
      </c>
      <c r="DL8435" s="78">
        <v>3.7532467523119054E-5</v>
      </c>
    </row>
    <row r="8436" spans="98:116" x14ac:dyDescent="0.25">
      <c r="CT8436" s="78" t="s">
        <v>155</v>
      </c>
      <c r="CU8436" s="78" t="s">
        <v>477</v>
      </c>
      <c r="CV8436" s="78" t="s">
        <v>499</v>
      </c>
      <c r="CW8436" s="78">
        <v>2030</v>
      </c>
      <c r="CX8436" s="78">
        <v>0</v>
      </c>
      <c r="CY8436" s="78">
        <v>22783.187028906181</v>
      </c>
      <c r="CZ8436" s="78">
        <v>453.26096055717272</v>
      </c>
      <c r="DA8436" s="78">
        <v>14531.335685570721</v>
      </c>
      <c r="DB8436" s="78">
        <v>7798.5903827772654</v>
      </c>
      <c r="DC8436" s="78">
        <v>5378.1106913131543</v>
      </c>
      <c r="DD8436" s="78">
        <v>7.4123917464789037E-10</v>
      </c>
      <c r="DE8436" s="78">
        <v>0</v>
      </c>
      <c r="DF8436" s="78">
        <v>3.9864663299939576E-6</v>
      </c>
      <c r="DG8436" s="78">
        <v>3.9864663299939576E-6</v>
      </c>
      <c r="DH8436" s="78">
        <v>0</v>
      </c>
      <c r="DI8436" s="78">
        <v>3.7532467523119054E-5</v>
      </c>
      <c r="DJ8436" s="78">
        <v>3.7532467523119054E-5</v>
      </c>
      <c r="DK8436" s="78">
        <v>0</v>
      </c>
      <c r="DL8436" s="78">
        <v>3.7532467523119054E-5</v>
      </c>
    </row>
    <row r="8437" spans="98:116" x14ac:dyDescent="0.25">
      <c r="CT8437" s="78" t="s">
        <v>155</v>
      </c>
      <c r="CU8437" s="78" t="s">
        <v>477</v>
      </c>
      <c r="CV8437" s="78" t="s">
        <v>499</v>
      </c>
      <c r="CW8437" s="78">
        <v>2031</v>
      </c>
      <c r="CX8437" s="78">
        <v>0</v>
      </c>
      <c r="CY8437" s="78">
        <v>22783.187028906181</v>
      </c>
      <c r="CZ8437" s="78">
        <v>453.26096055717272</v>
      </c>
      <c r="DA8437" s="78">
        <v>14531.335685570721</v>
      </c>
      <c r="DB8437" s="78">
        <v>7798.5903827772654</v>
      </c>
      <c r="DC8437" s="78">
        <v>5378.1106913131543</v>
      </c>
      <c r="DD8437" s="78">
        <v>7.4123917464789037E-10</v>
      </c>
      <c r="DE8437" s="78">
        <v>0</v>
      </c>
      <c r="DF8437" s="78">
        <v>3.9864663299939576E-6</v>
      </c>
      <c r="DG8437" s="78">
        <v>3.9864663299939576E-6</v>
      </c>
      <c r="DH8437" s="78">
        <v>0</v>
      </c>
      <c r="DI8437" s="78">
        <v>3.7532467523119054E-5</v>
      </c>
      <c r="DJ8437" s="78">
        <v>3.7532467523119054E-5</v>
      </c>
      <c r="DK8437" s="78">
        <v>0</v>
      </c>
      <c r="DL8437" s="78">
        <v>3.7532467523119054E-5</v>
      </c>
    </row>
    <row r="8438" spans="98:116" x14ac:dyDescent="0.25">
      <c r="CT8438" s="78" t="s">
        <v>155</v>
      </c>
      <c r="CU8438" s="78" t="s">
        <v>477</v>
      </c>
      <c r="CV8438" s="78" t="s">
        <v>499</v>
      </c>
      <c r="CW8438" s="78">
        <v>2032</v>
      </c>
      <c r="CX8438" s="78">
        <v>0</v>
      </c>
      <c r="CY8438" s="78">
        <v>22783.187028906181</v>
      </c>
      <c r="CZ8438" s="78">
        <v>453.26096055717272</v>
      </c>
      <c r="DA8438" s="78">
        <v>14531.335685570721</v>
      </c>
      <c r="DB8438" s="78">
        <v>7798.5903827772654</v>
      </c>
      <c r="DC8438" s="78">
        <v>5378.1106913131543</v>
      </c>
      <c r="DD8438" s="78">
        <v>7.4123917464789037E-10</v>
      </c>
      <c r="DE8438" s="78">
        <v>0</v>
      </c>
      <c r="DF8438" s="78">
        <v>3.9864663299939576E-6</v>
      </c>
      <c r="DG8438" s="78">
        <v>3.9864663299939576E-6</v>
      </c>
      <c r="DH8438" s="78">
        <v>0</v>
      </c>
      <c r="DI8438" s="78">
        <v>3.7532467523119054E-5</v>
      </c>
      <c r="DJ8438" s="78">
        <v>3.7532467523119054E-5</v>
      </c>
      <c r="DK8438" s="78">
        <v>0</v>
      </c>
      <c r="DL8438" s="78">
        <v>3.7532467523119054E-5</v>
      </c>
    </row>
    <row r="8439" spans="98:116" x14ac:dyDescent="0.25">
      <c r="CT8439" s="78" t="s">
        <v>155</v>
      </c>
      <c r="CU8439" s="78" t="s">
        <v>477</v>
      </c>
      <c r="CV8439" s="78" t="s">
        <v>499</v>
      </c>
      <c r="CW8439" s="78">
        <v>2033</v>
      </c>
      <c r="CX8439" s="78">
        <v>0</v>
      </c>
      <c r="CY8439" s="78">
        <v>23835.264052428531</v>
      </c>
      <c r="CZ8439" s="78">
        <v>480.96485046157022</v>
      </c>
      <c r="DA8439" s="78">
        <v>15187.729395060969</v>
      </c>
      <c r="DB8439" s="78">
        <v>8166.5698069057116</v>
      </c>
      <c r="DC8439" s="78">
        <v>5631.8788696571582</v>
      </c>
      <c r="DD8439" s="78">
        <v>7.4123917464789037E-10</v>
      </c>
      <c r="DE8439" s="78">
        <v>0</v>
      </c>
      <c r="DF8439" s="78">
        <v>4.1745692450615657E-6</v>
      </c>
      <c r="DG8439" s="78">
        <v>4.1745692450615657E-6</v>
      </c>
      <c r="DH8439" s="78">
        <v>0</v>
      </c>
      <c r="DI8439" s="78">
        <v>3.7532467523119054E-5</v>
      </c>
      <c r="DJ8439" s="78">
        <v>3.7532467523119054E-5</v>
      </c>
      <c r="DK8439" s="78">
        <v>0</v>
      </c>
      <c r="DL8439" s="78">
        <v>3.7532467523119054E-5</v>
      </c>
    </row>
    <row r="8440" spans="98:116" x14ac:dyDescent="0.25">
      <c r="CT8440" s="78" t="s">
        <v>155</v>
      </c>
      <c r="CU8440" s="78" t="s">
        <v>477</v>
      </c>
      <c r="CV8440" s="78" t="s">
        <v>499</v>
      </c>
      <c r="CW8440" s="78">
        <v>2034</v>
      </c>
      <c r="CX8440" s="78">
        <v>0</v>
      </c>
      <c r="CY8440" s="78">
        <v>23835.264052428531</v>
      </c>
      <c r="CZ8440" s="78">
        <v>480.96485046157022</v>
      </c>
      <c r="DA8440" s="78">
        <v>15187.729395060969</v>
      </c>
      <c r="DB8440" s="78">
        <v>8166.5698069057116</v>
      </c>
      <c r="DC8440" s="78">
        <v>5631.8788696571582</v>
      </c>
      <c r="DD8440" s="78">
        <v>7.4123917464789037E-10</v>
      </c>
      <c r="DE8440" s="78">
        <v>0</v>
      </c>
      <c r="DF8440" s="78">
        <v>4.1745692450615657E-6</v>
      </c>
      <c r="DG8440" s="78">
        <v>4.1745692450615657E-6</v>
      </c>
      <c r="DH8440" s="78">
        <v>0</v>
      </c>
      <c r="DI8440" s="78">
        <v>3.9393640245030204E-5</v>
      </c>
      <c r="DJ8440" s="78">
        <v>3.9393640245030204E-5</v>
      </c>
      <c r="DK8440" s="78">
        <v>0</v>
      </c>
      <c r="DL8440" s="78">
        <v>3.9393640245030204E-5</v>
      </c>
    </row>
    <row r="8441" spans="98:116" x14ac:dyDescent="0.25">
      <c r="CT8441" s="78" t="s">
        <v>155</v>
      </c>
      <c r="CU8441" s="78" t="s">
        <v>477</v>
      </c>
      <c r="CV8441" s="78" t="s">
        <v>499</v>
      </c>
      <c r="CW8441" s="78">
        <v>2035</v>
      </c>
      <c r="CX8441" s="78">
        <v>0</v>
      </c>
      <c r="CY8441" s="78">
        <v>23835.264052428531</v>
      </c>
      <c r="CZ8441" s="78">
        <v>480.96485046157022</v>
      </c>
      <c r="DA8441" s="78">
        <v>15187.729395060969</v>
      </c>
      <c r="DB8441" s="78">
        <v>8166.5698069057116</v>
      </c>
      <c r="DC8441" s="78">
        <v>5631.8788696571582</v>
      </c>
      <c r="DD8441" s="78">
        <v>7.4123917464789037E-10</v>
      </c>
      <c r="DE8441" s="78">
        <v>0</v>
      </c>
      <c r="DF8441" s="78">
        <v>4.1745692450615657E-6</v>
      </c>
      <c r="DG8441" s="78">
        <v>4.1745692450615657E-6</v>
      </c>
      <c r="DH8441" s="78">
        <v>0</v>
      </c>
      <c r="DI8441" s="78">
        <v>3.9393640245030204E-5</v>
      </c>
      <c r="DJ8441" s="78">
        <v>3.9393640245030204E-5</v>
      </c>
      <c r="DK8441" s="78">
        <v>0</v>
      </c>
      <c r="DL8441" s="78">
        <v>3.9393640245030204E-5</v>
      </c>
    </row>
    <row r="8442" spans="98:116" x14ac:dyDescent="0.25">
      <c r="CT8442" s="78" t="s">
        <v>155</v>
      </c>
      <c r="CU8442" s="78" t="s">
        <v>477</v>
      </c>
      <c r="CV8442" s="78" t="s">
        <v>499</v>
      </c>
      <c r="CW8442" s="78">
        <v>2036</v>
      </c>
      <c r="CX8442" s="78">
        <v>0</v>
      </c>
      <c r="CY8442" s="78">
        <v>23835.264052428531</v>
      </c>
      <c r="CZ8442" s="78">
        <v>480.96485046157022</v>
      </c>
      <c r="DA8442" s="78">
        <v>15187.729395060969</v>
      </c>
      <c r="DB8442" s="78">
        <v>8166.5698069057116</v>
      </c>
      <c r="DC8442" s="78">
        <v>5631.8788696571582</v>
      </c>
      <c r="DD8442" s="78">
        <v>7.4123917464789037E-10</v>
      </c>
      <c r="DE8442" s="78">
        <v>0</v>
      </c>
      <c r="DF8442" s="78">
        <v>4.1745692450615657E-6</v>
      </c>
      <c r="DG8442" s="78">
        <v>4.1745692450615657E-6</v>
      </c>
      <c r="DH8442" s="78">
        <v>0</v>
      </c>
      <c r="DI8442" s="78">
        <v>3.9393640245030204E-5</v>
      </c>
      <c r="DJ8442" s="78">
        <v>3.9393640245030204E-5</v>
      </c>
      <c r="DK8442" s="78">
        <v>0</v>
      </c>
      <c r="DL8442" s="78">
        <v>3.9393640245030204E-5</v>
      </c>
    </row>
    <row r="8443" spans="98:116" x14ac:dyDescent="0.25">
      <c r="CT8443" s="78" t="s">
        <v>155</v>
      </c>
      <c r="CU8443" s="78" t="s">
        <v>477</v>
      </c>
      <c r="CV8443" s="78" t="s">
        <v>499</v>
      </c>
      <c r="CW8443" s="78">
        <v>2037</v>
      </c>
      <c r="CX8443" s="78">
        <v>0</v>
      </c>
      <c r="CY8443" s="78">
        <v>23835.264052428531</v>
      </c>
      <c r="CZ8443" s="78">
        <v>480.96485046157022</v>
      </c>
      <c r="DA8443" s="78">
        <v>15187.729395060969</v>
      </c>
      <c r="DB8443" s="78">
        <v>8166.5698069057116</v>
      </c>
      <c r="DC8443" s="78">
        <v>5631.8788696571582</v>
      </c>
      <c r="DD8443" s="78">
        <v>7.4123917464789037E-10</v>
      </c>
      <c r="DE8443" s="78">
        <v>0</v>
      </c>
      <c r="DF8443" s="78">
        <v>4.1745692450615657E-6</v>
      </c>
      <c r="DG8443" s="78">
        <v>4.1745692450615657E-6</v>
      </c>
      <c r="DH8443" s="78">
        <v>0</v>
      </c>
      <c r="DI8443" s="78">
        <v>3.9393640245030204E-5</v>
      </c>
      <c r="DJ8443" s="78">
        <v>3.9393640245030204E-5</v>
      </c>
      <c r="DK8443" s="78">
        <v>0</v>
      </c>
      <c r="DL8443" s="78">
        <v>3.9393640245030204E-5</v>
      </c>
    </row>
    <row r="8444" spans="98:116" x14ac:dyDescent="0.25">
      <c r="CT8444" s="78" t="s">
        <v>155</v>
      </c>
      <c r="CU8444" s="78" t="s">
        <v>477</v>
      </c>
      <c r="CV8444" s="78" t="s">
        <v>499</v>
      </c>
      <c r="CW8444" s="78">
        <v>2038</v>
      </c>
      <c r="CX8444" s="78">
        <v>0</v>
      </c>
      <c r="CY8444" s="78">
        <v>24976.641770731301</v>
      </c>
      <c r="CZ8444" s="78">
        <v>511.37445789970269</v>
      </c>
      <c r="DA8444" s="78">
        <v>15898.82366137435</v>
      </c>
      <c r="DB8444" s="78">
        <v>8566.4436514554691</v>
      </c>
      <c r="DC8444" s="78">
        <v>5907.6422695786287</v>
      </c>
      <c r="DD8444" s="78">
        <v>7.4123917464789037E-10</v>
      </c>
      <c r="DE8444" s="78">
        <v>0</v>
      </c>
      <c r="DF8444" s="78">
        <v>4.3789758800174528E-6</v>
      </c>
      <c r="DG8444" s="78">
        <v>4.3789758800174528E-6</v>
      </c>
      <c r="DH8444" s="78">
        <v>0</v>
      </c>
      <c r="DI8444" s="78">
        <v>3.9393640245030204E-5</v>
      </c>
      <c r="DJ8444" s="78">
        <v>3.9393640245030204E-5</v>
      </c>
      <c r="DK8444" s="78">
        <v>0</v>
      </c>
      <c r="DL8444" s="78">
        <v>3.9393640245030204E-5</v>
      </c>
    </row>
    <row r="8445" spans="98:116" x14ac:dyDescent="0.25">
      <c r="CT8445" s="78" t="s">
        <v>155</v>
      </c>
      <c r="CU8445" s="78" t="s">
        <v>477</v>
      </c>
      <c r="CV8445" s="78" t="s">
        <v>499</v>
      </c>
      <c r="CW8445" s="78">
        <v>2039</v>
      </c>
      <c r="CX8445" s="78">
        <v>0</v>
      </c>
      <c r="CY8445" s="78">
        <v>24976.641770731301</v>
      </c>
      <c r="CZ8445" s="78">
        <v>511.37445789970269</v>
      </c>
      <c r="DA8445" s="78">
        <v>15898.82366137435</v>
      </c>
      <c r="DB8445" s="78">
        <v>8566.4436514554691</v>
      </c>
      <c r="DC8445" s="78">
        <v>5907.6422695786287</v>
      </c>
      <c r="DD8445" s="78">
        <v>7.4123917464789037E-10</v>
      </c>
      <c r="DE8445" s="78">
        <v>0</v>
      </c>
      <c r="DF8445" s="78">
        <v>4.3789758800174528E-6</v>
      </c>
      <c r="DG8445" s="78">
        <v>4.3789758800174528E-6</v>
      </c>
      <c r="DH8445" s="78">
        <v>0</v>
      </c>
      <c r="DI8445" s="78">
        <v>4.1342857918908154E-5</v>
      </c>
      <c r="DJ8445" s="78">
        <v>4.1342857918908154E-5</v>
      </c>
      <c r="DK8445" s="78">
        <v>0</v>
      </c>
      <c r="DL8445" s="78">
        <v>4.1342857918908154E-5</v>
      </c>
    </row>
    <row r="8446" spans="98:116" x14ac:dyDescent="0.25">
      <c r="CT8446" s="78" t="s">
        <v>155</v>
      </c>
      <c r="CU8446" s="78" t="s">
        <v>477</v>
      </c>
      <c r="CV8446" s="78" t="s">
        <v>499</v>
      </c>
      <c r="CW8446" s="78">
        <v>2040</v>
      </c>
      <c r="CX8446" s="78">
        <v>0</v>
      </c>
      <c r="CY8446" s="78">
        <v>24976.641770731301</v>
      </c>
      <c r="CZ8446" s="78">
        <v>511.37445789970269</v>
      </c>
      <c r="DA8446" s="78">
        <v>15898.82366137435</v>
      </c>
      <c r="DB8446" s="78">
        <v>8566.4436514554691</v>
      </c>
      <c r="DC8446" s="78">
        <v>5907.6422695786287</v>
      </c>
      <c r="DD8446" s="78">
        <v>7.4123917464789037E-10</v>
      </c>
      <c r="DE8446" s="78">
        <v>0</v>
      </c>
      <c r="DF8446" s="78">
        <v>4.3789758800174528E-6</v>
      </c>
      <c r="DG8446" s="78">
        <v>4.3789758800174528E-6</v>
      </c>
      <c r="DH8446" s="78">
        <v>0</v>
      </c>
      <c r="DI8446" s="78">
        <v>4.1342857918908154E-5</v>
      </c>
      <c r="DJ8446" s="78">
        <v>4.1342857918908154E-5</v>
      </c>
      <c r="DK8446" s="78">
        <v>0</v>
      </c>
      <c r="DL8446" s="78">
        <v>4.1342857918908154E-5</v>
      </c>
    </row>
    <row r="8447" spans="98:116" x14ac:dyDescent="0.25">
      <c r="CT8447" s="78" t="s">
        <v>155</v>
      </c>
      <c r="CU8447" s="78" t="s">
        <v>477</v>
      </c>
      <c r="CV8447" s="78" t="s">
        <v>499</v>
      </c>
      <c r="CW8447" s="78">
        <v>2041</v>
      </c>
      <c r="CX8447" s="78">
        <v>0</v>
      </c>
      <c r="CY8447" s="78">
        <v>24976.641770731301</v>
      </c>
      <c r="CZ8447" s="78">
        <v>511.37445789970269</v>
      </c>
      <c r="DA8447" s="78">
        <v>15898.82366137435</v>
      </c>
      <c r="DB8447" s="78">
        <v>8566.4436514554691</v>
      </c>
      <c r="DC8447" s="78">
        <v>5907.6422695786287</v>
      </c>
      <c r="DD8447" s="78">
        <v>7.4123917464789037E-10</v>
      </c>
      <c r="DE8447" s="78">
        <v>0</v>
      </c>
      <c r="DF8447" s="78">
        <v>4.3789758800174528E-6</v>
      </c>
      <c r="DG8447" s="78">
        <v>4.3789758800174528E-6</v>
      </c>
      <c r="DH8447" s="78">
        <v>0</v>
      </c>
      <c r="DI8447" s="78">
        <v>4.1342857918908154E-5</v>
      </c>
      <c r="DJ8447" s="78">
        <v>4.1342857918908154E-5</v>
      </c>
      <c r="DK8447" s="78">
        <v>0</v>
      </c>
      <c r="DL8447" s="78">
        <v>4.1342857918908154E-5</v>
      </c>
    </row>
    <row r="8448" spans="98:116" x14ac:dyDescent="0.25">
      <c r="CT8448" s="78" t="s">
        <v>155</v>
      </c>
      <c r="CU8448" s="78" t="s">
        <v>477</v>
      </c>
      <c r="CV8448" s="78" t="s">
        <v>499</v>
      </c>
      <c r="CW8448" s="78">
        <v>2042</v>
      </c>
      <c r="CX8448" s="78">
        <v>0</v>
      </c>
      <c r="CY8448" s="78">
        <v>24976.641770731301</v>
      </c>
      <c r="CZ8448" s="78">
        <v>511.37445789970269</v>
      </c>
      <c r="DA8448" s="78">
        <v>15898.82366137435</v>
      </c>
      <c r="DB8448" s="78">
        <v>8566.4436514554691</v>
      </c>
      <c r="DC8448" s="78">
        <v>5907.6422695786287</v>
      </c>
      <c r="DD8448" s="78">
        <v>7.4123917464789037E-10</v>
      </c>
      <c r="DE8448" s="78">
        <v>0</v>
      </c>
      <c r="DF8448" s="78">
        <v>4.3789758800174528E-6</v>
      </c>
      <c r="DG8448" s="78">
        <v>4.3789758800174528E-6</v>
      </c>
      <c r="DH8448" s="78">
        <v>0</v>
      </c>
      <c r="DI8448" s="78">
        <v>4.1342857918908154E-5</v>
      </c>
      <c r="DJ8448" s="78">
        <v>4.1342857918908154E-5</v>
      </c>
      <c r="DK8448" s="78">
        <v>0</v>
      </c>
      <c r="DL8448" s="78">
        <v>4.1342857918908154E-5</v>
      </c>
    </row>
    <row r="8449" spans="98:116" x14ac:dyDescent="0.25">
      <c r="CT8449" s="78" t="s">
        <v>155</v>
      </c>
      <c r="CU8449" s="78" t="s">
        <v>477</v>
      </c>
      <c r="CV8449" s="78" t="s">
        <v>499</v>
      </c>
      <c r="CW8449" s="78">
        <v>2043</v>
      </c>
      <c r="CX8449" s="78">
        <v>0</v>
      </c>
      <c r="CY8449" s="78">
        <v>26191.727822097491</v>
      </c>
      <c r="CZ8449" s="78">
        <v>544.12906691831051</v>
      </c>
      <c r="DA8449" s="78">
        <v>16654.741429753471</v>
      </c>
      <c r="DB8449" s="78">
        <v>8992.8573254248331</v>
      </c>
      <c r="DC8449" s="78">
        <v>6201.708225903426</v>
      </c>
      <c r="DD8449" s="78">
        <v>7.4123917464789037E-10</v>
      </c>
      <c r="DE8449" s="78">
        <v>0</v>
      </c>
      <c r="DF8449" s="78">
        <v>4.5969490867756877E-6</v>
      </c>
      <c r="DG8449" s="78">
        <v>4.5969490867756877E-6</v>
      </c>
      <c r="DH8449" s="78">
        <v>0</v>
      </c>
      <c r="DI8449" s="78">
        <v>0</v>
      </c>
      <c r="DJ8449" s="78">
        <v>4.1342857918908154E-5</v>
      </c>
      <c r="DK8449" s="78">
        <v>0</v>
      </c>
      <c r="DL8449" s="78">
        <v>4.1342857918908154E-5</v>
      </c>
    </row>
    <row r="8450" spans="98:116" x14ac:dyDescent="0.25">
      <c r="CT8450" s="78" t="s">
        <v>155</v>
      </c>
      <c r="CU8450" s="78" t="s">
        <v>477</v>
      </c>
      <c r="CV8450" s="78" t="s">
        <v>499</v>
      </c>
      <c r="CW8450" s="78">
        <v>2044</v>
      </c>
      <c r="CX8450" s="78">
        <v>0</v>
      </c>
      <c r="CY8450" s="78">
        <v>26191.727822097491</v>
      </c>
      <c r="CZ8450" s="78">
        <v>544.12906691831051</v>
      </c>
      <c r="DA8450" s="78">
        <v>16654.741429753471</v>
      </c>
      <c r="DB8450" s="78">
        <v>8992.8573254248331</v>
      </c>
      <c r="DC8450" s="78">
        <v>6201.708225903426</v>
      </c>
      <c r="DD8450" s="78">
        <v>7.4123917464789037E-10</v>
      </c>
      <c r="DE8450" s="78">
        <v>0</v>
      </c>
      <c r="DF8450" s="78">
        <v>4.5969490867756877E-6</v>
      </c>
      <c r="DG8450" s="78">
        <v>4.5969490867756877E-6</v>
      </c>
      <c r="DH8450" s="78">
        <v>0</v>
      </c>
      <c r="DI8450" s="78">
        <v>2.428634180850069E-6</v>
      </c>
      <c r="DJ8450" s="78">
        <v>0</v>
      </c>
      <c r="DK8450" s="78">
        <v>0</v>
      </c>
      <c r="DL8450" s="78">
        <v>0</v>
      </c>
    </row>
    <row r="8451" spans="98:116" x14ac:dyDescent="0.25">
      <c r="CT8451" s="78" t="s">
        <v>155</v>
      </c>
      <c r="CU8451" s="78" t="s">
        <v>477</v>
      </c>
      <c r="CV8451" s="78" t="s">
        <v>499</v>
      </c>
      <c r="CW8451" s="78">
        <v>2045</v>
      </c>
      <c r="CX8451" s="78">
        <v>0</v>
      </c>
      <c r="CY8451" s="78">
        <v>26191.727822097491</v>
      </c>
      <c r="CZ8451" s="78">
        <v>544.12906691831051</v>
      </c>
      <c r="DA8451" s="78">
        <v>16654.741429753471</v>
      </c>
      <c r="DB8451" s="78">
        <v>8992.8573254248331</v>
      </c>
      <c r="DC8451" s="78">
        <v>6201.708225903426</v>
      </c>
      <c r="DD8451" s="78">
        <v>7.4123917464789037E-10</v>
      </c>
      <c r="DE8451" s="78">
        <v>0</v>
      </c>
      <c r="DF8451" s="78">
        <v>4.5969490867756877E-6</v>
      </c>
      <c r="DG8451" s="78">
        <v>4.5969490867756877E-6</v>
      </c>
      <c r="DH8451" s="78">
        <v>0</v>
      </c>
      <c r="DI8451" s="78">
        <v>2.5372976212276185E-6</v>
      </c>
      <c r="DJ8451" s="78">
        <v>2.5372976212276185E-6</v>
      </c>
      <c r="DK8451" s="78">
        <v>0</v>
      </c>
      <c r="DL8451" s="78">
        <v>2.5372976212276185E-6</v>
      </c>
    </row>
    <row r="8452" spans="98:116" x14ac:dyDescent="0.25">
      <c r="CT8452" s="78" t="s">
        <v>155</v>
      </c>
      <c r="CU8452" s="78" t="s">
        <v>477</v>
      </c>
      <c r="CV8452" s="78" t="s">
        <v>499</v>
      </c>
      <c r="CW8452" s="78">
        <v>2046</v>
      </c>
      <c r="CX8452" s="78">
        <v>0</v>
      </c>
      <c r="CY8452" s="78">
        <v>26191.727822097491</v>
      </c>
      <c r="CZ8452" s="78">
        <v>544.12906691831051</v>
      </c>
      <c r="DA8452" s="78">
        <v>16654.741429753471</v>
      </c>
      <c r="DB8452" s="78">
        <v>8992.8573254248331</v>
      </c>
      <c r="DC8452" s="78">
        <v>6201.708225903426</v>
      </c>
      <c r="DD8452" s="78">
        <v>7.4123917464789037E-10</v>
      </c>
      <c r="DE8452" s="78">
        <v>0</v>
      </c>
      <c r="DF8452" s="78">
        <v>4.5969490867756877E-6</v>
      </c>
      <c r="DG8452" s="78">
        <v>4.5969490867756877E-6</v>
      </c>
      <c r="DH8452" s="78">
        <v>0</v>
      </c>
      <c r="DI8452" s="78">
        <v>2.5372976212276185E-6</v>
      </c>
      <c r="DJ8452" s="78">
        <v>2.5372976212276185E-6</v>
      </c>
      <c r="DK8452" s="78">
        <v>0</v>
      </c>
      <c r="DL8452" s="78">
        <v>2.5372976212276185E-6</v>
      </c>
    </row>
    <row r="8453" spans="98:116" x14ac:dyDescent="0.25">
      <c r="CT8453" s="78" t="s">
        <v>155</v>
      </c>
      <c r="CU8453" s="78" t="s">
        <v>477</v>
      </c>
      <c r="CV8453" s="78" t="s">
        <v>499</v>
      </c>
      <c r="CW8453" s="78">
        <v>2047</v>
      </c>
      <c r="CX8453" s="78">
        <v>0</v>
      </c>
      <c r="CY8453" s="78">
        <v>26191.727822097491</v>
      </c>
      <c r="CZ8453" s="78">
        <v>544.12906691831051</v>
      </c>
      <c r="DA8453" s="78">
        <v>16654.741429753471</v>
      </c>
      <c r="DB8453" s="78">
        <v>8992.8573254248331</v>
      </c>
      <c r="DC8453" s="78">
        <v>6201.708225903426</v>
      </c>
      <c r="DD8453" s="78">
        <v>7.4123917464789037E-10</v>
      </c>
      <c r="DE8453" s="78">
        <v>0</v>
      </c>
      <c r="DF8453" s="78">
        <v>4.5969490867756877E-6</v>
      </c>
      <c r="DG8453" s="78">
        <v>4.5969490867756877E-6</v>
      </c>
      <c r="DH8453" s="78">
        <v>0</v>
      </c>
      <c r="DI8453" s="78">
        <v>2.5372976212276185E-6</v>
      </c>
      <c r="DJ8453" s="78">
        <v>2.5372976212276185E-6</v>
      </c>
      <c r="DK8453" s="78">
        <v>0</v>
      </c>
      <c r="DL8453" s="78">
        <v>2.5372976212276185E-6</v>
      </c>
    </row>
    <row r="8454" spans="98:116" x14ac:dyDescent="0.25">
      <c r="CT8454" s="78" t="s">
        <v>155</v>
      </c>
      <c r="CU8454" s="78" t="s">
        <v>477</v>
      </c>
      <c r="CV8454" s="78" t="s">
        <v>499</v>
      </c>
      <c r="CW8454" s="78">
        <v>2048</v>
      </c>
      <c r="CX8454" s="78">
        <v>0</v>
      </c>
      <c r="CY8454" s="78">
        <v>27464.72272373295</v>
      </c>
      <c r="CZ8454" s="78">
        <v>578.84065083892744</v>
      </c>
      <c r="DA8454" s="78">
        <v>17445.53797320175</v>
      </c>
      <c r="DB8454" s="78">
        <v>9440.3440996918471</v>
      </c>
      <c r="DC8454" s="78">
        <v>6510.306740094089</v>
      </c>
      <c r="DD8454" s="78">
        <v>7.4123917464789037E-10</v>
      </c>
      <c r="DE8454" s="78">
        <v>0</v>
      </c>
      <c r="DF8454" s="78">
        <v>4.8256943947319407E-6</v>
      </c>
      <c r="DG8454" s="78">
        <v>4.8256943947319407E-6</v>
      </c>
      <c r="DH8454" s="78">
        <v>0</v>
      </c>
      <c r="DI8454" s="78">
        <v>2.5372976212276185E-6</v>
      </c>
      <c r="DJ8454" s="78">
        <v>2.5372976212276185E-6</v>
      </c>
      <c r="DK8454" s="78">
        <v>0</v>
      </c>
      <c r="DL8454" s="78">
        <v>2.5372976212276185E-6</v>
      </c>
    </row>
    <row r="8455" spans="98:116" x14ac:dyDescent="0.25">
      <c r="CT8455" s="78" t="s">
        <v>155</v>
      </c>
      <c r="CU8455" s="78" t="s">
        <v>477</v>
      </c>
      <c r="CV8455" s="78" t="s">
        <v>499</v>
      </c>
      <c r="CW8455" s="78">
        <v>2049</v>
      </c>
      <c r="CX8455" s="78">
        <v>0</v>
      </c>
      <c r="CY8455" s="78">
        <v>27464.72272373295</v>
      </c>
      <c r="CZ8455" s="78">
        <v>578.84065083892744</v>
      </c>
      <c r="DA8455" s="78">
        <v>17445.53797320175</v>
      </c>
      <c r="DB8455" s="78">
        <v>9440.3440996918471</v>
      </c>
      <c r="DC8455" s="78">
        <v>6510.306740094089</v>
      </c>
      <c r="DD8455" s="78">
        <v>7.4123917464789037E-10</v>
      </c>
      <c r="DE8455" s="78">
        <v>0</v>
      </c>
      <c r="DF8455" s="78">
        <v>4.8256943947319407E-6</v>
      </c>
      <c r="DG8455" s="78">
        <v>4.8256943947319407E-6</v>
      </c>
      <c r="DH8455" s="78">
        <v>0</v>
      </c>
      <c r="DI8455" s="78">
        <v>2.5372976212276185E-6</v>
      </c>
      <c r="DJ8455" s="78">
        <v>2.5372976212276185E-6</v>
      </c>
      <c r="DK8455" s="78">
        <v>0</v>
      </c>
      <c r="DL8455" s="78">
        <v>2.5372976212276185E-6</v>
      </c>
    </row>
    <row r="8456" spans="98:116" x14ac:dyDescent="0.25">
      <c r="CT8456" s="78" t="s">
        <v>155</v>
      </c>
      <c r="CU8456" s="78" t="s">
        <v>477</v>
      </c>
      <c r="CV8456" s="78" t="s">
        <v>499</v>
      </c>
      <c r="CW8456" s="78">
        <v>2050</v>
      </c>
      <c r="CX8456" s="78">
        <v>0</v>
      </c>
      <c r="CY8456" s="78">
        <v>27464.72272373295</v>
      </c>
      <c r="CZ8456" s="78">
        <v>578.84065083892744</v>
      </c>
      <c r="DA8456" s="78">
        <v>17445.53797320175</v>
      </c>
      <c r="DB8456" s="78">
        <v>9440.3440996918471</v>
      </c>
      <c r="DC8456" s="78">
        <v>6510.306740094089</v>
      </c>
      <c r="DD8456" s="78">
        <v>7.4123917464789037E-10</v>
      </c>
      <c r="DE8456" s="78">
        <v>0</v>
      </c>
      <c r="DF8456" s="78">
        <v>4.8256943947319407E-6</v>
      </c>
      <c r="DG8456" s="78">
        <v>4.8256943947319407E-6</v>
      </c>
      <c r="DH8456" s="78">
        <v>0</v>
      </c>
      <c r="DI8456" s="78">
        <v>2.6772446810500695E-6</v>
      </c>
      <c r="DJ8456" s="78">
        <v>2.6772446810500695E-6</v>
      </c>
      <c r="DK8456" s="78">
        <v>0</v>
      </c>
      <c r="DL8456" s="78">
        <v>2.6772446810500695E-6</v>
      </c>
    </row>
    <row r="8457" spans="98:116" x14ac:dyDescent="0.25">
      <c r="CT8457" s="78" t="s">
        <v>155</v>
      </c>
      <c r="CU8457" s="78" t="s">
        <v>477</v>
      </c>
      <c r="CV8457" s="78" t="s">
        <v>499</v>
      </c>
      <c r="CW8457" s="78">
        <v>2051</v>
      </c>
      <c r="CX8457" s="78">
        <v>0</v>
      </c>
      <c r="CY8457" s="78">
        <v>27464.72272373295</v>
      </c>
      <c r="CZ8457" s="78">
        <v>578.84065083892744</v>
      </c>
      <c r="DA8457" s="78">
        <v>17445.53797320175</v>
      </c>
      <c r="DB8457" s="78">
        <v>9440.3440996918471</v>
      </c>
      <c r="DC8457" s="78">
        <v>6510.306740094089</v>
      </c>
      <c r="DD8457" s="78">
        <v>7.4123917464789037E-10</v>
      </c>
      <c r="DE8457" s="78">
        <v>0</v>
      </c>
      <c r="DF8457" s="78">
        <v>4.8256943947319407E-6</v>
      </c>
      <c r="DG8457" s="78">
        <v>4.8256943947319407E-6</v>
      </c>
      <c r="DH8457" s="78">
        <v>0</v>
      </c>
      <c r="DI8457" s="78">
        <v>2.6772446810500695E-6</v>
      </c>
      <c r="DJ8457" s="78">
        <v>2.6772446810500695E-6</v>
      </c>
      <c r="DK8457" s="78">
        <v>0</v>
      </c>
      <c r="DL8457" s="78">
        <v>2.6772446810500695E-6</v>
      </c>
    </row>
    <row r="8458" spans="98:116" x14ac:dyDescent="0.25">
      <c r="CT8458" s="78" t="s">
        <v>155</v>
      </c>
      <c r="CU8458" s="78" t="s">
        <v>477</v>
      </c>
      <c r="CV8458" s="78" t="s">
        <v>499</v>
      </c>
      <c r="CW8458" s="78">
        <v>2052</v>
      </c>
      <c r="CX8458" s="78">
        <v>0</v>
      </c>
      <c r="CY8458" s="78">
        <v>27464.72272373295</v>
      </c>
      <c r="CZ8458" s="78">
        <v>578.84065083892744</v>
      </c>
      <c r="DA8458" s="78">
        <v>17445.53797320175</v>
      </c>
      <c r="DB8458" s="78">
        <v>9440.3440996918471</v>
      </c>
      <c r="DC8458" s="78">
        <v>6510.306740094089</v>
      </c>
      <c r="DD8458" s="78">
        <v>7.4123917464789037E-10</v>
      </c>
      <c r="DE8458" s="78">
        <v>0</v>
      </c>
      <c r="DF8458" s="78">
        <v>4.8256943947319407E-6</v>
      </c>
      <c r="DG8458" s="78">
        <v>4.8256943947319407E-6</v>
      </c>
      <c r="DH8458" s="78">
        <v>0</v>
      </c>
      <c r="DI8458" s="78">
        <v>2.6772446810500695E-6</v>
      </c>
      <c r="DJ8458" s="78">
        <v>2.6772446810500695E-6</v>
      </c>
      <c r="DK8458" s="78">
        <v>0</v>
      </c>
      <c r="DL8458" s="78">
        <v>2.6772446810500695E-6</v>
      </c>
    </row>
    <row r="8459" spans="98:116" x14ac:dyDescent="0.25">
      <c r="CT8459" s="78" t="s">
        <v>155</v>
      </c>
      <c r="CU8459" s="78" t="s">
        <v>477</v>
      </c>
      <c r="CV8459" s="78" t="s">
        <v>499</v>
      </c>
      <c r="CW8459" s="78">
        <v>2053</v>
      </c>
      <c r="CX8459" s="78">
        <v>0</v>
      </c>
      <c r="CY8459" s="78">
        <v>28779.66937774613</v>
      </c>
      <c r="CZ8459" s="78">
        <v>615.09516728738606</v>
      </c>
      <c r="DA8459" s="78">
        <v>18261.232691173202</v>
      </c>
      <c r="DB8459" s="78">
        <v>9903.3415192860939</v>
      </c>
      <c r="DC8459" s="78">
        <v>6829.6017985791914</v>
      </c>
      <c r="DD8459" s="78">
        <v>7.4123917464789037E-10</v>
      </c>
      <c r="DE8459" s="78">
        <v>0</v>
      </c>
      <c r="DF8459" s="78">
        <v>5.0623684003525874E-6</v>
      </c>
      <c r="DG8459" s="78">
        <v>5.0623684003525874E-6</v>
      </c>
      <c r="DH8459" s="78">
        <v>0</v>
      </c>
      <c r="DI8459" s="78">
        <v>2.6772446810500695E-6</v>
      </c>
      <c r="DJ8459" s="78">
        <v>2.6772446810500695E-6</v>
      </c>
      <c r="DK8459" s="78">
        <v>0</v>
      </c>
      <c r="DL8459" s="78">
        <v>2.6772446810500695E-6</v>
      </c>
    </row>
    <row r="8460" spans="98:116" x14ac:dyDescent="0.25">
      <c r="CT8460" s="78" t="s">
        <v>155</v>
      </c>
      <c r="CU8460" s="78" t="s">
        <v>477</v>
      </c>
      <c r="CV8460" s="78" t="s">
        <v>499</v>
      </c>
      <c r="CW8460" s="78">
        <v>2054</v>
      </c>
      <c r="CX8460" s="78">
        <v>0</v>
      </c>
      <c r="CY8460" s="78">
        <v>28779.66937774613</v>
      </c>
      <c r="CZ8460" s="78">
        <v>615.09516728738606</v>
      </c>
      <c r="DA8460" s="78">
        <v>18261.232691173202</v>
      </c>
      <c r="DB8460" s="78">
        <v>9903.3415192860939</v>
      </c>
      <c r="DC8460" s="78">
        <v>6829.6017985791914</v>
      </c>
      <c r="DD8460" s="78">
        <v>7.4123917464789037E-10</v>
      </c>
      <c r="DE8460" s="78">
        <v>0</v>
      </c>
      <c r="DF8460" s="78">
        <v>5.0623684003525874E-6</v>
      </c>
      <c r="DG8460" s="78">
        <v>5.0623684003525874E-6</v>
      </c>
      <c r="DH8460" s="78">
        <v>0</v>
      </c>
      <c r="DI8460" s="78">
        <v>2.6772446810500695E-6</v>
      </c>
      <c r="DJ8460" s="78">
        <v>2.6772446810500695E-6</v>
      </c>
      <c r="DK8460" s="78">
        <v>0</v>
      </c>
      <c r="DL8460" s="78">
        <v>2.6772446810500695E-6</v>
      </c>
    </row>
    <row r="8461" spans="98:116" x14ac:dyDescent="0.25">
      <c r="CT8461" s="78" t="s">
        <v>155</v>
      </c>
      <c r="CU8461" s="78" t="s">
        <v>477</v>
      </c>
      <c r="CV8461" s="78" t="s">
        <v>499</v>
      </c>
      <c r="CW8461" s="78">
        <v>2055</v>
      </c>
      <c r="CX8461" s="78">
        <v>0</v>
      </c>
      <c r="CY8461" s="78">
        <v>28779.66937774613</v>
      </c>
      <c r="CZ8461" s="78">
        <v>615.09516728738606</v>
      </c>
      <c r="DA8461" s="78">
        <v>18261.232691173202</v>
      </c>
      <c r="DB8461" s="78">
        <v>9903.3415192860939</v>
      </c>
      <c r="DC8461" s="78">
        <v>6829.6017985791914</v>
      </c>
      <c r="DD8461" s="78">
        <v>7.4123917464789037E-10</v>
      </c>
      <c r="DE8461" s="78">
        <v>0</v>
      </c>
      <c r="DF8461" s="78">
        <v>5.0623684003525874E-6</v>
      </c>
      <c r="DG8461" s="78">
        <v>5.0623684003525874E-6</v>
      </c>
      <c r="DH8461" s="78">
        <v>0</v>
      </c>
      <c r="DI8461" s="78">
        <v>2.8364276555642393E-6</v>
      </c>
      <c r="DJ8461" s="78">
        <v>2.8364276555642393E-6</v>
      </c>
      <c r="DK8461" s="78">
        <v>0</v>
      </c>
      <c r="DL8461" s="78">
        <v>2.8364276555642393E-6</v>
      </c>
    </row>
    <row r="8462" spans="98:116" x14ac:dyDescent="0.25">
      <c r="CT8462" s="78" t="s">
        <v>155</v>
      </c>
      <c r="CU8462" s="78" t="s">
        <v>477</v>
      </c>
      <c r="CV8462" s="78" t="s">
        <v>500</v>
      </c>
      <c r="CW8462" s="78">
        <v>2026</v>
      </c>
      <c r="CX8462" s="78">
        <v>0</v>
      </c>
      <c r="CY8462" s="78">
        <v>21835.978114130419</v>
      </c>
      <c r="CZ8462" s="78">
        <v>428.60232122029771</v>
      </c>
      <c r="DA8462" s="78">
        <v>13939.56097345755</v>
      </c>
      <c r="DB8462" s="78">
        <v>7467.8148194525329</v>
      </c>
      <c r="DC8462" s="78">
        <v>5149.9992626797721</v>
      </c>
      <c r="DD8462" s="78">
        <v>3.1961924333655867E-8</v>
      </c>
      <c r="DE8462" s="78">
        <v>0</v>
      </c>
      <c r="DF8462" s="78">
        <v>1.6460388675215438E-4</v>
      </c>
      <c r="DG8462" s="78">
        <v>1.6460388675215438E-4</v>
      </c>
      <c r="DH8462" s="78">
        <v>0</v>
      </c>
      <c r="DI8462" s="78">
        <v>2.8364276555642393E-6</v>
      </c>
      <c r="DJ8462" s="78">
        <v>2.8364276555642393E-6</v>
      </c>
      <c r="DK8462" s="78">
        <v>0</v>
      </c>
      <c r="DL8462" s="78">
        <v>2.8364276555642393E-6</v>
      </c>
    </row>
    <row r="8463" spans="98:116" x14ac:dyDescent="0.25">
      <c r="CT8463" s="78" t="s">
        <v>155</v>
      </c>
      <c r="CU8463" s="78" t="s">
        <v>477</v>
      </c>
      <c r="CV8463" s="78" t="s">
        <v>500</v>
      </c>
      <c r="CW8463" s="78">
        <v>2027</v>
      </c>
      <c r="CX8463" s="78">
        <v>0</v>
      </c>
      <c r="CY8463" s="78">
        <v>21835.978114130419</v>
      </c>
      <c r="CZ8463" s="78">
        <v>428.60232122029771</v>
      </c>
      <c r="DA8463" s="78">
        <v>13939.56097345755</v>
      </c>
      <c r="DB8463" s="78">
        <v>7467.8148194525329</v>
      </c>
      <c r="DC8463" s="78">
        <v>5149.9992626797721</v>
      </c>
      <c r="DD8463" s="78">
        <v>3.1961924333655867E-8</v>
      </c>
      <c r="DE8463" s="78">
        <v>0</v>
      </c>
      <c r="DF8463" s="78">
        <v>1.6460388675215438E-4</v>
      </c>
      <c r="DG8463" s="78">
        <v>1.6460388675215438E-4</v>
      </c>
      <c r="DH8463" s="78">
        <v>0</v>
      </c>
      <c r="DI8463" s="78">
        <v>2.8364276555642393E-6</v>
      </c>
      <c r="DJ8463" s="78">
        <v>2.8364276555642393E-6</v>
      </c>
      <c r="DK8463" s="78">
        <v>0</v>
      </c>
      <c r="DL8463" s="78">
        <v>2.8364276555642393E-6</v>
      </c>
    </row>
    <row r="8464" spans="98:116" x14ac:dyDescent="0.25">
      <c r="CT8464" s="78" t="s">
        <v>155</v>
      </c>
      <c r="CU8464" s="78" t="s">
        <v>477</v>
      </c>
      <c r="CV8464" s="78" t="s">
        <v>500</v>
      </c>
      <c r="CW8464" s="78">
        <v>2028</v>
      </c>
      <c r="CX8464" s="78">
        <v>0</v>
      </c>
      <c r="CY8464" s="78">
        <v>22783.18702890689</v>
      </c>
      <c r="CZ8464" s="78">
        <v>453.26096055716681</v>
      </c>
      <c r="DA8464" s="78">
        <v>14531.33568557207</v>
      </c>
      <c r="DB8464" s="78">
        <v>7798.5903827776538</v>
      </c>
      <c r="DC8464" s="78">
        <v>5378.1106913134217</v>
      </c>
      <c r="DD8464" s="78">
        <v>3.1961924333655867E-8</v>
      </c>
      <c r="DE8464" s="78">
        <v>0</v>
      </c>
      <c r="DF8464" s="78">
        <v>1.7189476697378523E-4</v>
      </c>
      <c r="DG8464" s="78">
        <v>1.7189476697378523E-4</v>
      </c>
      <c r="DH8464" s="78">
        <v>0</v>
      </c>
      <c r="DI8464" s="78">
        <v>2.8364276555642393E-6</v>
      </c>
      <c r="DJ8464" s="78">
        <v>2.8364276555642393E-6</v>
      </c>
      <c r="DK8464" s="78">
        <v>0</v>
      </c>
      <c r="DL8464" s="78">
        <v>2.8364276555642393E-6</v>
      </c>
    </row>
    <row r="8465" spans="98:116" x14ac:dyDescent="0.25">
      <c r="CT8465" s="78" t="s">
        <v>155</v>
      </c>
      <c r="CU8465" s="78" t="s">
        <v>477</v>
      </c>
      <c r="CV8465" s="78" t="s">
        <v>500</v>
      </c>
      <c r="CW8465" s="78">
        <v>2029</v>
      </c>
      <c r="CX8465" s="78">
        <v>0</v>
      </c>
      <c r="CY8465" s="78">
        <v>22783.18702890689</v>
      </c>
      <c r="CZ8465" s="78">
        <v>453.26096055716681</v>
      </c>
      <c r="DA8465" s="78">
        <v>14531.33568557207</v>
      </c>
      <c r="DB8465" s="78">
        <v>7798.5903827776538</v>
      </c>
      <c r="DC8465" s="78">
        <v>5378.1106913134217</v>
      </c>
      <c r="DD8465" s="78">
        <v>3.1961924333655867E-8</v>
      </c>
      <c r="DE8465" s="78">
        <v>0</v>
      </c>
      <c r="DF8465" s="78">
        <v>1.7189476697378523E-4</v>
      </c>
      <c r="DG8465" s="78">
        <v>1.7189476697378523E-4</v>
      </c>
      <c r="DH8465" s="78">
        <v>0</v>
      </c>
      <c r="DI8465" s="78">
        <v>2.8364276555642393E-6</v>
      </c>
      <c r="DJ8465" s="78">
        <v>2.8364276555642393E-6</v>
      </c>
      <c r="DK8465" s="78">
        <v>0</v>
      </c>
      <c r="DL8465" s="78">
        <v>2.8364276555642393E-6</v>
      </c>
    </row>
    <row r="8466" spans="98:116" x14ac:dyDescent="0.25">
      <c r="CT8466" s="78" t="s">
        <v>155</v>
      </c>
      <c r="CU8466" s="78" t="s">
        <v>477</v>
      </c>
      <c r="CV8466" s="78" t="s">
        <v>500</v>
      </c>
      <c r="CW8466" s="78">
        <v>2030</v>
      </c>
      <c r="CX8466" s="78">
        <v>0</v>
      </c>
      <c r="CY8466" s="78">
        <v>22783.18702890689</v>
      </c>
      <c r="CZ8466" s="78">
        <v>453.26096055716681</v>
      </c>
      <c r="DA8466" s="78">
        <v>14531.33568557207</v>
      </c>
      <c r="DB8466" s="78">
        <v>7798.5903827776538</v>
      </c>
      <c r="DC8466" s="78">
        <v>5378.1106913134217</v>
      </c>
      <c r="DD8466" s="78">
        <v>3.1961924333655867E-8</v>
      </c>
      <c r="DE8466" s="78">
        <v>0</v>
      </c>
      <c r="DF8466" s="78">
        <v>1.7189476697378523E-4</v>
      </c>
      <c r="DG8466" s="78">
        <v>1.7189476697378523E-4</v>
      </c>
      <c r="DH8466" s="78">
        <v>0</v>
      </c>
      <c r="DI8466" s="78">
        <v>3.0136020815909411E-6</v>
      </c>
      <c r="DJ8466" s="78">
        <v>3.0136020815909411E-6</v>
      </c>
      <c r="DK8466" s="78">
        <v>0</v>
      </c>
      <c r="DL8466" s="78">
        <v>3.0136020815909411E-6</v>
      </c>
    </row>
    <row r="8467" spans="98:116" x14ac:dyDescent="0.25">
      <c r="CT8467" s="78" t="s">
        <v>155</v>
      </c>
      <c r="CU8467" s="78" t="s">
        <v>477</v>
      </c>
      <c r="CV8467" s="78" t="s">
        <v>500</v>
      </c>
      <c r="CW8467" s="78">
        <v>2031</v>
      </c>
      <c r="CX8467" s="78">
        <v>0</v>
      </c>
      <c r="CY8467" s="78">
        <v>22783.18702890689</v>
      </c>
      <c r="CZ8467" s="78">
        <v>453.26096055716681</v>
      </c>
      <c r="DA8467" s="78">
        <v>14531.33568557207</v>
      </c>
      <c r="DB8467" s="78">
        <v>7798.5903827776538</v>
      </c>
      <c r="DC8467" s="78">
        <v>5378.1106913134217</v>
      </c>
      <c r="DD8467" s="78">
        <v>3.1961924333655867E-8</v>
      </c>
      <c r="DE8467" s="78">
        <v>0</v>
      </c>
      <c r="DF8467" s="78">
        <v>1.7189476697378523E-4</v>
      </c>
      <c r="DG8467" s="78">
        <v>1.7189476697378523E-4</v>
      </c>
      <c r="DH8467" s="78">
        <v>0</v>
      </c>
      <c r="DI8467" s="78">
        <v>3.0136020815909411E-6</v>
      </c>
      <c r="DJ8467" s="78">
        <v>3.0136020815909411E-6</v>
      </c>
      <c r="DK8467" s="78">
        <v>0</v>
      </c>
      <c r="DL8467" s="78">
        <v>3.0136020815909411E-6</v>
      </c>
    </row>
    <row r="8468" spans="98:116" x14ac:dyDescent="0.25">
      <c r="CT8468" s="78" t="s">
        <v>155</v>
      </c>
      <c r="CU8468" s="78" t="s">
        <v>477</v>
      </c>
      <c r="CV8468" s="78" t="s">
        <v>500</v>
      </c>
      <c r="CW8468" s="78">
        <v>2032</v>
      </c>
      <c r="CX8468" s="78">
        <v>0</v>
      </c>
      <c r="CY8468" s="78">
        <v>22783.18702890689</v>
      </c>
      <c r="CZ8468" s="78">
        <v>453.26096055716681</v>
      </c>
      <c r="DA8468" s="78">
        <v>14531.33568557207</v>
      </c>
      <c r="DB8468" s="78">
        <v>7798.5903827776538</v>
      </c>
      <c r="DC8468" s="78">
        <v>5378.1106913134217</v>
      </c>
      <c r="DD8468" s="78">
        <v>3.1961924333655867E-8</v>
      </c>
      <c r="DE8468" s="78">
        <v>0</v>
      </c>
      <c r="DF8468" s="78">
        <v>1.7189476697378523E-4</v>
      </c>
      <c r="DG8468" s="78">
        <v>1.7189476697378523E-4</v>
      </c>
      <c r="DH8468" s="78">
        <v>0</v>
      </c>
      <c r="DI8468" s="78">
        <v>3.0136020815909411E-6</v>
      </c>
      <c r="DJ8468" s="78">
        <v>3.0136020815909411E-6</v>
      </c>
      <c r="DK8468" s="78">
        <v>0</v>
      </c>
      <c r="DL8468" s="78">
        <v>3.0136020815909411E-6</v>
      </c>
    </row>
    <row r="8469" spans="98:116" x14ac:dyDescent="0.25">
      <c r="CT8469" s="78" t="s">
        <v>155</v>
      </c>
      <c r="CU8469" s="78" t="s">
        <v>477</v>
      </c>
      <c r="CV8469" s="78" t="s">
        <v>500</v>
      </c>
      <c r="CW8469" s="78">
        <v>2033</v>
      </c>
      <c r="CX8469" s="78">
        <v>0</v>
      </c>
      <c r="CY8469" s="78">
        <v>23835.2640524296</v>
      </c>
      <c r="CZ8469" s="78">
        <v>480.96485046155971</v>
      </c>
      <c r="DA8469" s="78">
        <v>15187.729395061249</v>
      </c>
      <c r="DB8469" s="78">
        <v>8166.5698069067612</v>
      </c>
      <c r="DC8469" s="78">
        <v>5631.8788696578822</v>
      </c>
      <c r="DD8469" s="78">
        <v>3.1961924333655867E-8</v>
      </c>
      <c r="DE8469" s="78">
        <v>0</v>
      </c>
      <c r="DF8469" s="78">
        <v>1.8000568628832056E-4</v>
      </c>
      <c r="DG8469" s="78">
        <v>1.8000568628832056E-4</v>
      </c>
      <c r="DH8469" s="78">
        <v>0</v>
      </c>
      <c r="DI8469" s="78">
        <v>3.0136020815909411E-6</v>
      </c>
      <c r="DJ8469" s="78">
        <v>3.0136020815909411E-6</v>
      </c>
      <c r="DK8469" s="78">
        <v>0</v>
      </c>
      <c r="DL8469" s="78">
        <v>3.0136020815909411E-6</v>
      </c>
    </row>
    <row r="8470" spans="98:116" x14ac:dyDescent="0.25">
      <c r="CT8470" s="78" t="s">
        <v>155</v>
      </c>
      <c r="CU8470" s="78" t="s">
        <v>477</v>
      </c>
      <c r="CV8470" s="78" t="s">
        <v>500</v>
      </c>
      <c r="CW8470" s="78">
        <v>2034</v>
      </c>
      <c r="CX8470" s="78">
        <v>0</v>
      </c>
      <c r="CY8470" s="78">
        <v>23835.2640524296</v>
      </c>
      <c r="CZ8470" s="78">
        <v>480.96485046155971</v>
      </c>
      <c r="DA8470" s="78">
        <v>15187.729395061249</v>
      </c>
      <c r="DB8470" s="78">
        <v>8166.5698069067612</v>
      </c>
      <c r="DC8470" s="78">
        <v>5631.8788696578822</v>
      </c>
      <c r="DD8470" s="78">
        <v>3.1961924333655867E-8</v>
      </c>
      <c r="DE8470" s="78">
        <v>0</v>
      </c>
      <c r="DF8470" s="78">
        <v>1.8000568628832056E-4</v>
      </c>
      <c r="DG8470" s="78">
        <v>1.8000568628832056E-4</v>
      </c>
      <c r="DH8470" s="78">
        <v>0</v>
      </c>
      <c r="DI8470" s="78">
        <v>3.0136020815909411E-6</v>
      </c>
      <c r="DJ8470" s="78">
        <v>3.0136020815909411E-6</v>
      </c>
      <c r="DK8470" s="78">
        <v>0</v>
      </c>
      <c r="DL8470" s="78">
        <v>3.0136020815909411E-6</v>
      </c>
    </row>
    <row r="8471" spans="98:116" x14ac:dyDescent="0.25">
      <c r="CT8471" s="78" t="s">
        <v>155</v>
      </c>
      <c r="CU8471" s="78" t="s">
        <v>477</v>
      </c>
      <c r="CV8471" s="78" t="s">
        <v>500</v>
      </c>
      <c r="CW8471" s="78">
        <v>2035</v>
      </c>
      <c r="CX8471" s="78">
        <v>0</v>
      </c>
      <c r="CY8471" s="78">
        <v>23835.2640524296</v>
      </c>
      <c r="CZ8471" s="78">
        <v>480.96485046155971</v>
      </c>
      <c r="DA8471" s="78">
        <v>15187.729395061249</v>
      </c>
      <c r="DB8471" s="78">
        <v>8166.5698069067612</v>
      </c>
      <c r="DC8471" s="78">
        <v>5631.8788696578822</v>
      </c>
      <c r="DD8471" s="78">
        <v>3.1961924333655867E-8</v>
      </c>
      <c r="DE8471" s="78">
        <v>0</v>
      </c>
      <c r="DF8471" s="78">
        <v>1.8000568628832056E-4</v>
      </c>
      <c r="DG8471" s="78">
        <v>1.8000568628832056E-4</v>
      </c>
      <c r="DH8471" s="78">
        <v>0</v>
      </c>
      <c r="DI8471" s="78">
        <v>3.207371349028848E-6</v>
      </c>
      <c r="DJ8471" s="78">
        <v>3.207371349028848E-6</v>
      </c>
      <c r="DK8471" s="78">
        <v>0</v>
      </c>
      <c r="DL8471" s="78">
        <v>3.207371349028848E-6</v>
      </c>
    </row>
    <row r="8472" spans="98:116" x14ac:dyDescent="0.25">
      <c r="CT8472" s="78" t="s">
        <v>155</v>
      </c>
      <c r="CU8472" s="78" t="s">
        <v>477</v>
      </c>
      <c r="CV8472" s="78" t="s">
        <v>500</v>
      </c>
      <c r="CW8472" s="78">
        <v>2036</v>
      </c>
      <c r="CX8472" s="78">
        <v>0</v>
      </c>
      <c r="CY8472" s="78">
        <v>23835.2640524296</v>
      </c>
      <c r="CZ8472" s="78">
        <v>480.96485046155971</v>
      </c>
      <c r="DA8472" s="78">
        <v>15187.729395061249</v>
      </c>
      <c r="DB8472" s="78">
        <v>8166.5698069067612</v>
      </c>
      <c r="DC8472" s="78">
        <v>5631.8788696578822</v>
      </c>
      <c r="DD8472" s="78">
        <v>3.1961924333655867E-8</v>
      </c>
      <c r="DE8472" s="78">
        <v>0</v>
      </c>
      <c r="DF8472" s="78">
        <v>1.8000568628832056E-4</v>
      </c>
      <c r="DG8472" s="78">
        <v>1.8000568628832056E-4</v>
      </c>
      <c r="DH8472" s="78">
        <v>0</v>
      </c>
      <c r="DI8472" s="78">
        <v>3.207371349028848E-6</v>
      </c>
      <c r="DJ8472" s="78">
        <v>3.207371349028848E-6</v>
      </c>
      <c r="DK8472" s="78">
        <v>0</v>
      </c>
      <c r="DL8472" s="78">
        <v>3.207371349028848E-6</v>
      </c>
    </row>
    <row r="8473" spans="98:116" x14ac:dyDescent="0.25">
      <c r="CT8473" s="78" t="s">
        <v>155</v>
      </c>
      <c r="CU8473" s="78" t="s">
        <v>477</v>
      </c>
      <c r="CV8473" s="78" t="s">
        <v>500</v>
      </c>
      <c r="CW8473" s="78">
        <v>2037</v>
      </c>
      <c r="CX8473" s="78">
        <v>0</v>
      </c>
      <c r="CY8473" s="78">
        <v>23835.2640524296</v>
      </c>
      <c r="CZ8473" s="78">
        <v>480.96485046155971</v>
      </c>
      <c r="DA8473" s="78">
        <v>15187.729395061249</v>
      </c>
      <c r="DB8473" s="78">
        <v>8166.5698069067612</v>
      </c>
      <c r="DC8473" s="78">
        <v>5631.8788696578822</v>
      </c>
      <c r="DD8473" s="78">
        <v>3.1961924333655867E-8</v>
      </c>
      <c r="DE8473" s="78">
        <v>0</v>
      </c>
      <c r="DF8473" s="78">
        <v>1.8000568628832056E-4</v>
      </c>
      <c r="DG8473" s="78">
        <v>1.8000568628832056E-4</v>
      </c>
      <c r="DH8473" s="78">
        <v>0</v>
      </c>
      <c r="DI8473" s="78">
        <v>3.207371349028848E-6</v>
      </c>
      <c r="DJ8473" s="78">
        <v>3.207371349028848E-6</v>
      </c>
      <c r="DK8473" s="78">
        <v>0</v>
      </c>
      <c r="DL8473" s="78">
        <v>3.207371349028848E-6</v>
      </c>
    </row>
    <row r="8474" spans="98:116" x14ac:dyDescent="0.25">
      <c r="CT8474" s="78" t="s">
        <v>155</v>
      </c>
      <c r="CU8474" s="78" t="s">
        <v>477</v>
      </c>
      <c r="CV8474" s="78" t="s">
        <v>500</v>
      </c>
      <c r="CW8474" s="78">
        <v>2038</v>
      </c>
      <c r="CX8474" s="78">
        <v>0</v>
      </c>
      <c r="CY8474" s="78">
        <v>24976.641770732109</v>
      </c>
      <c r="CZ8474" s="78">
        <v>511.37445789967489</v>
      </c>
      <c r="DA8474" s="78">
        <v>15898.82366137568</v>
      </c>
      <c r="DB8474" s="78">
        <v>8566.4436514567296</v>
      </c>
      <c r="DC8474" s="78">
        <v>5907.6422695794981</v>
      </c>
      <c r="DD8474" s="78">
        <v>3.1961924333655867E-8</v>
      </c>
      <c r="DE8474" s="78">
        <v>0</v>
      </c>
      <c r="DF8474" s="78">
        <v>1.8881961521060694E-4</v>
      </c>
      <c r="DG8474" s="78">
        <v>1.8881961521060694E-4</v>
      </c>
      <c r="DH8474" s="78">
        <v>0</v>
      </c>
      <c r="DI8474" s="78">
        <v>3.207371349028848E-6</v>
      </c>
      <c r="DJ8474" s="78">
        <v>3.207371349028848E-6</v>
      </c>
      <c r="DK8474" s="78">
        <v>0</v>
      </c>
      <c r="DL8474" s="78">
        <v>3.207371349028848E-6</v>
      </c>
    </row>
    <row r="8475" spans="98:116" x14ac:dyDescent="0.25">
      <c r="CT8475" s="78" t="s">
        <v>155</v>
      </c>
      <c r="CU8475" s="78" t="s">
        <v>477</v>
      </c>
      <c r="CV8475" s="78" t="s">
        <v>500</v>
      </c>
      <c r="CW8475" s="78">
        <v>2039</v>
      </c>
      <c r="CX8475" s="78">
        <v>0</v>
      </c>
      <c r="CY8475" s="78">
        <v>24976.641770732109</v>
      </c>
      <c r="CZ8475" s="78">
        <v>511.37445789967489</v>
      </c>
      <c r="DA8475" s="78">
        <v>15898.82366137568</v>
      </c>
      <c r="DB8475" s="78">
        <v>8566.4436514567296</v>
      </c>
      <c r="DC8475" s="78">
        <v>5907.6422695794981</v>
      </c>
      <c r="DD8475" s="78">
        <v>3.1961924333655867E-8</v>
      </c>
      <c r="DE8475" s="78">
        <v>0</v>
      </c>
      <c r="DF8475" s="78">
        <v>1.8881961521060694E-4</v>
      </c>
      <c r="DG8475" s="78">
        <v>1.8881961521060694E-4</v>
      </c>
      <c r="DH8475" s="78">
        <v>0</v>
      </c>
      <c r="DI8475" s="78">
        <v>3.207371349028848E-6</v>
      </c>
      <c r="DJ8475" s="78">
        <v>3.207371349028848E-6</v>
      </c>
      <c r="DK8475" s="78">
        <v>0</v>
      </c>
      <c r="DL8475" s="78">
        <v>3.207371349028848E-6</v>
      </c>
    </row>
    <row r="8476" spans="98:116" x14ac:dyDescent="0.25">
      <c r="CT8476" s="78" t="s">
        <v>155</v>
      </c>
      <c r="CU8476" s="78" t="s">
        <v>477</v>
      </c>
      <c r="CV8476" s="78" t="s">
        <v>500</v>
      </c>
      <c r="CW8476" s="78">
        <v>2040</v>
      </c>
      <c r="CX8476" s="78">
        <v>0</v>
      </c>
      <c r="CY8476" s="78">
        <v>24976.641770732109</v>
      </c>
      <c r="CZ8476" s="78">
        <v>511.37445789967489</v>
      </c>
      <c r="DA8476" s="78">
        <v>15898.82366137568</v>
      </c>
      <c r="DB8476" s="78">
        <v>8566.4436514567296</v>
      </c>
      <c r="DC8476" s="78">
        <v>5907.6422695794981</v>
      </c>
      <c r="DD8476" s="78">
        <v>3.1961924333655867E-8</v>
      </c>
      <c r="DE8476" s="78">
        <v>0</v>
      </c>
      <c r="DF8476" s="78">
        <v>1.8881961521060694E-4</v>
      </c>
      <c r="DG8476" s="78">
        <v>1.8881961521060694E-4</v>
      </c>
      <c r="DH8476" s="78">
        <v>0</v>
      </c>
      <c r="DI8476" s="78">
        <v>3.4161073096735931E-6</v>
      </c>
      <c r="DJ8476" s="78">
        <v>3.4161073096735931E-6</v>
      </c>
      <c r="DK8476" s="78">
        <v>0</v>
      </c>
      <c r="DL8476" s="78">
        <v>3.4161073096735931E-6</v>
      </c>
    </row>
    <row r="8477" spans="98:116" x14ac:dyDescent="0.25">
      <c r="CT8477" s="78" t="s">
        <v>155</v>
      </c>
      <c r="CU8477" s="78" t="s">
        <v>477</v>
      </c>
      <c r="CV8477" s="78" t="s">
        <v>500</v>
      </c>
      <c r="CW8477" s="78">
        <v>2041</v>
      </c>
      <c r="CX8477" s="78">
        <v>0</v>
      </c>
      <c r="CY8477" s="78">
        <v>24976.641770732109</v>
      </c>
      <c r="CZ8477" s="78">
        <v>511.37445789967489</v>
      </c>
      <c r="DA8477" s="78">
        <v>15898.82366137568</v>
      </c>
      <c r="DB8477" s="78">
        <v>8566.4436514567296</v>
      </c>
      <c r="DC8477" s="78">
        <v>5907.6422695794981</v>
      </c>
      <c r="DD8477" s="78">
        <v>3.1961924333655867E-8</v>
      </c>
      <c r="DE8477" s="78">
        <v>0</v>
      </c>
      <c r="DF8477" s="78">
        <v>1.8881961521060694E-4</v>
      </c>
      <c r="DG8477" s="78">
        <v>1.8881961521060694E-4</v>
      </c>
      <c r="DH8477" s="78">
        <v>0</v>
      </c>
      <c r="DI8477" s="78">
        <v>3.4161073096735931E-6</v>
      </c>
      <c r="DJ8477" s="78">
        <v>3.4161073096735931E-6</v>
      </c>
      <c r="DK8477" s="78">
        <v>0</v>
      </c>
      <c r="DL8477" s="78">
        <v>3.4161073096735931E-6</v>
      </c>
    </row>
    <row r="8478" spans="98:116" x14ac:dyDescent="0.25">
      <c r="CT8478" s="78" t="s">
        <v>155</v>
      </c>
      <c r="CU8478" s="78" t="s">
        <v>477</v>
      </c>
      <c r="CV8478" s="78" t="s">
        <v>500</v>
      </c>
      <c r="CW8478" s="78">
        <v>2042</v>
      </c>
      <c r="CX8478" s="78">
        <v>0</v>
      </c>
      <c r="CY8478" s="78">
        <v>24976.641770732109</v>
      </c>
      <c r="CZ8478" s="78">
        <v>511.37445789967489</v>
      </c>
      <c r="DA8478" s="78">
        <v>15898.82366137568</v>
      </c>
      <c r="DB8478" s="78">
        <v>8566.4436514567296</v>
      </c>
      <c r="DC8478" s="78">
        <v>5907.6422695794981</v>
      </c>
      <c r="DD8478" s="78">
        <v>3.1961924333655867E-8</v>
      </c>
      <c r="DE8478" s="78">
        <v>0</v>
      </c>
      <c r="DF8478" s="78">
        <v>1.8881961521060694E-4</v>
      </c>
      <c r="DG8478" s="78">
        <v>1.8881961521060694E-4</v>
      </c>
      <c r="DH8478" s="78">
        <v>0</v>
      </c>
      <c r="DI8478" s="78">
        <v>3.4161073096735931E-6</v>
      </c>
      <c r="DJ8478" s="78">
        <v>3.4161073096735931E-6</v>
      </c>
      <c r="DK8478" s="78">
        <v>0</v>
      </c>
      <c r="DL8478" s="78">
        <v>3.4161073096735931E-6</v>
      </c>
    </row>
    <row r="8479" spans="98:116" x14ac:dyDescent="0.25">
      <c r="CT8479" s="78" t="s">
        <v>155</v>
      </c>
      <c r="CU8479" s="78" t="s">
        <v>477</v>
      </c>
      <c r="CV8479" s="78" t="s">
        <v>500</v>
      </c>
      <c r="CW8479" s="78">
        <v>2043</v>
      </c>
      <c r="CX8479" s="78">
        <v>0</v>
      </c>
      <c r="CY8479" s="78">
        <v>26191.72782209803</v>
      </c>
      <c r="CZ8479" s="78">
        <v>544.12906691828755</v>
      </c>
      <c r="DA8479" s="78">
        <v>16654.741429754369</v>
      </c>
      <c r="DB8479" s="78">
        <v>8992.8573254253351</v>
      </c>
      <c r="DC8479" s="78">
        <v>6201.7082259037716</v>
      </c>
      <c r="DD8479" s="78">
        <v>3.1961924333655867E-8</v>
      </c>
      <c r="DE8479" s="78">
        <v>0</v>
      </c>
      <c r="DF8479" s="78">
        <v>1.9821852905574751E-4</v>
      </c>
      <c r="DG8479" s="78">
        <v>1.9821852905574751E-4</v>
      </c>
      <c r="DH8479" s="78">
        <v>0</v>
      </c>
      <c r="DI8479" s="78">
        <v>3.4161073096735931E-6</v>
      </c>
      <c r="DJ8479" s="78">
        <v>3.4161073096735931E-6</v>
      </c>
      <c r="DK8479" s="78">
        <v>0</v>
      </c>
      <c r="DL8479" s="78">
        <v>3.4161073096735931E-6</v>
      </c>
    </row>
    <row r="8480" spans="98:116" x14ac:dyDescent="0.25">
      <c r="CT8480" s="78" t="s">
        <v>155</v>
      </c>
      <c r="CU8480" s="78" t="s">
        <v>477</v>
      </c>
      <c r="CV8480" s="78" t="s">
        <v>500</v>
      </c>
      <c r="CW8480" s="78">
        <v>2044</v>
      </c>
      <c r="CX8480" s="78">
        <v>0</v>
      </c>
      <c r="CY8480" s="78">
        <v>26191.72782209803</v>
      </c>
      <c r="CZ8480" s="78">
        <v>544.12906691828755</v>
      </c>
      <c r="DA8480" s="78">
        <v>16654.741429754369</v>
      </c>
      <c r="DB8480" s="78">
        <v>8992.8573254253351</v>
      </c>
      <c r="DC8480" s="78">
        <v>6201.7082259037716</v>
      </c>
      <c r="DD8480" s="78">
        <v>3.1961924333655867E-8</v>
      </c>
      <c r="DE8480" s="78">
        <v>0</v>
      </c>
      <c r="DF8480" s="78">
        <v>1.9821852905574751E-4</v>
      </c>
      <c r="DG8480" s="78">
        <v>1.9821852905574751E-4</v>
      </c>
      <c r="DH8480" s="78">
        <v>0</v>
      </c>
      <c r="DI8480" s="78">
        <v>0</v>
      </c>
      <c r="DJ8480" s="78">
        <v>3.4161073096735931E-6</v>
      </c>
      <c r="DK8480" s="78">
        <v>0</v>
      </c>
      <c r="DL8480" s="78">
        <v>3.4161073096735931E-6</v>
      </c>
    </row>
    <row r="8481" spans="98:116" x14ac:dyDescent="0.25">
      <c r="CT8481" s="78" t="s">
        <v>155</v>
      </c>
      <c r="CU8481" s="78" t="s">
        <v>477</v>
      </c>
      <c r="CV8481" s="78" t="s">
        <v>500</v>
      </c>
      <c r="CW8481" s="78">
        <v>2045</v>
      </c>
      <c r="CX8481" s="78">
        <v>0</v>
      </c>
      <c r="CY8481" s="78">
        <v>26191.72782209803</v>
      </c>
      <c r="CZ8481" s="78">
        <v>544.12906691828755</v>
      </c>
      <c r="DA8481" s="78">
        <v>16654.741429754369</v>
      </c>
      <c r="DB8481" s="78">
        <v>8992.8573254253351</v>
      </c>
      <c r="DC8481" s="78">
        <v>6201.7082259037716</v>
      </c>
      <c r="DD8481" s="78">
        <v>3.1961924333655867E-8</v>
      </c>
      <c r="DE8481" s="78">
        <v>0</v>
      </c>
      <c r="DF8481" s="78">
        <v>1.9821852905574751E-4</v>
      </c>
      <c r="DG8481" s="78">
        <v>1.9821852905574751E-4</v>
      </c>
      <c r="DH8481" s="78">
        <v>0</v>
      </c>
      <c r="DI8481" s="78">
        <v>2.2354667522600136E-5</v>
      </c>
      <c r="DJ8481" s="78">
        <v>0</v>
      </c>
      <c r="DK8481" s="78">
        <v>0</v>
      </c>
      <c r="DL8481" s="78">
        <v>0</v>
      </c>
    </row>
    <row r="8482" spans="98:116" x14ac:dyDescent="0.25">
      <c r="CT8482" s="78" t="s">
        <v>155</v>
      </c>
      <c r="CU8482" s="78" t="s">
        <v>477</v>
      </c>
      <c r="CV8482" s="78" t="s">
        <v>500</v>
      </c>
      <c r="CW8482" s="78">
        <v>2046</v>
      </c>
      <c r="CX8482" s="78">
        <v>0</v>
      </c>
      <c r="CY8482" s="78">
        <v>26191.72782209803</v>
      </c>
      <c r="CZ8482" s="78">
        <v>544.12906691828755</v>
      </c>
      <c r="DA8482" s="78">
        <v>16654.741429754369</v>
      </c>
      <c r="DB8482" s="78">
        <v>8992.8573254253351</v>
      </c>
      <c r="DC8482" s="78">
        <v>6201.7082259037716</v>
      </c>
      <c r="DD8482" s="78">
        <v>3.1961924333655867E-8</v>
      </c>
      <c r="DE8482" s="78">
        <v>0</v>
      </c>
      <c r="DF8482" s="78">
        <v>1.9821852905574751E-4</v>
      </c>
      <c r="DG8482" s="78">
        <v>1.9821852905574751E-4</v>
      </c>
      <c r="DH8482" s="78">
        <v>0</v>
      </c>
      <c r="DI8482" s="78">
        <v>2.3074285557721616E-5</v>
      </c>
      <c r="DJ8482" s="78">
        <v>2.3074285557721616E-5</v>
      </c>
      <c r="DK8482" s="78">
        <v>0</v>
      </c>
      <c r="DL8482" s="78">
        <v>2.3074285557721616E-5</v>
      </c>
    </row>
    <row r="8483" spans="98:116" x14ac:dyDescent="0.25">
      <c r="CT8483" s="78" t="s">
        <v>155</v>
      </c>
      <c r="CU8483" s="78" t="s">
        <v>477</v>
      </c>
      <c r="CV8483" s="78" t="s">
        <v>500</v>
      </c>
      <c r="CW8483" s="78">
        <v>2047</v>
      </c>
      <c r="CX8483" s="78">
        <v>0</v>
      </c>
      <c r="CY8483" s="78">
        <v>26191.72782209803</v>
      </c>
      <c r="CZ8483" s="78">
        <v>544.12906691828755</v>
      </c>
      <c r="DA8483" s="78">
        <v>16654.741429754369</v>
      </c>
      <c r="DB8483" s="78">
        <v>8992.8573254253351</v>
      </c>
      <c r="DC8483" s="78">
        <v>6201.7082259037716</v>
      </c>
      <c r="DD8483" s="78">
        <v>3.1961924333655867E-8</v>
      </c>
      <c r="DE8483" s="78">
        <v>0</v>
      </c>
      <c r="DF8483" s="78">
        <v>1.9821852905574751E-4</v>
      </c>
      <c r="DG8483" s="78">
        <v>1.9821852905574751E-4</v>
      </c>
      <c r="DH8483" s="78">
        <v>0</v>
      </c>
      <c r="DI8483" s="78">
        <v>2.3074285557721616E-5</v>
      </c>
      <c r="DJ8483" s="78">
        <v>2.3074285557721616E-5</v>
      </c>
      <c r="DK8483" s="78">
        <v>0</v>
      </c>
      <c r="DL8483" s="78">
        <v>2.3074285557721616E-5</v>
      </c>
    </row>
    <row r="8484" spans="98:116" x14ac:dyDescent="0.25">
      <c r="CT8484" s="78" t="s">
        <v>155</v>
      </c>
      <c r="CU8484" s="78" t="s">
        <v>477</v>
      </c>
      <c r="CV8484" s="78" t="s">
        <v>500</v>
      </c>
      <c r="CW8484" s="78">
        <v>2048</v>
      </c>
      <c r="CX8484" s="78">
        <v>0</v>
      </c>
      <c r="CY8484" s="78">
        <v>27464.722723733808</v>
      </c>
      <c r="CZ8484" s="78">
        <v>578.84065083892608</v>
      </c>
      <c r="DA8484" s="78">
        <v>17445.53797320271</v>
      </c>
      <c r="DB8484" s="78">
        <v>9440.3440996921436</v>
      </c>
      <c r="DC8484" s="78">
        <v>6510.3067400942937</v>
      </c>
      <c r="DD8484" s="78">
        <v>3.1961924333655867E-8</v>
      </c>
      <c r="DE8484" s="78">
        <v>0</v>
      </c>
      <c r="DF8484" s="78">
        <v>2.080819314157836E-4</v>
      </c>
      <c r="DG8484" s="78">
        <v>2.080819314157836E-4</v>
      </c>
      <c r="DH8484" s="78">
        <v>0</v>
      </c>
      <c r="DI8484" s="78">
        <v>2.3074285557721616E-5</v>
      </c>
      <c r="DJ8484" s="78">
        <v>2.3074285557721616E-5</v>
      </c>
      <c r="DK8484" s="78">
        <v>0</v>
      </c>
      <c r="DL8484" s="78">
        <v>2.3074285557721616E-5</v>
      </c>
    </row>
    <row r="8485" spans="98:116" x14ac:dyDescent="0.25">
      <c r="CT8485" s="78" t="s">
        <v>155</v>
      </c>
      <c r="CU8485" s="78" t="s">
        <v>477</v>
      </c>
      <c r="CV8485" s="78" t="s">
        <v>500</v>
      </c>
      <c r="CW8485" s="78">
        <v>2049</v>
      </c>
      <c r="CX8485" s="78">
        <v>0</v>
      </c>
      <c r="CY8485" s="78">
        <v>27464.722723733808</v>
      </c>
      <c r="CZ8485" s="78">
        <v>578.84065083892608</v>
      </c>
      <c r="DA8485" s="78">
        <v>17445.53797320271</v>
      </c>
      <c r="DB8485" s="78">
        <v>9440.3440996921436</v>
      </c>
      <c r="DC8485" s="78">
        <v>6510.3067400942937</v>
      </c>
      <c r="DD8485" s="78">
        <v>3.1961924333655867E-8</v>
      </c>
      <c r="DE8485" s="78">
        <v>0</v>
      </c>
      <c r="DF8485" s="78">
        <v>2.080819314157836E-4</v>
      </c>
      <c r="DG8485" s="78">
        <v>2.080819314157836E-4</v>
      </c>
      <c r="DH8485" s="78">
        <v>0</v>
      </c>
      <c r="DI8485" s="78">
        <v>2.3074285557721616E-5</v>
      </c>
      <c r="DJ8485" s="78">
        <v>2.3074285557721616E-5</v>
      </c>
      <c r="DK8485" s="78">
        <v>0</v>
      </c>
      <c r="DL8485" s="78">
        <v>2.3074285557721616E-5</v>
      </c>
    </row>
    <row r="8486" spans="98:116" x14ac:dyDescent="0.25">
      <c r="CT8486" s="78" t="s">
        <v>155</v>
      </c>
      <c r="CU8486" s="78" t="s">
        <v>477</v>
      </c>
      <c r="CV8486" s="78" t="s">
        <v>500</v>
      </c>
      <c r="CW8486" s="78">
        <v>2050</v>
      </c>
      <c r="CX8486" s="78">
        <v>0</v>
      </c>
      <c r="CY8486" s="78">
        <v>27464.722723733808</v>
      </c>
      <c r="CZ8486" s="78">
        <v>578.84065083892608</v>
      </c>
      <c r="DA8486" s="78">
        <v>17445.53797320271</v>
      </c>
      <c r="DB8486" s="78">
        <v>9440.3440996921436</v>
      </c>
      <c r="DC8486" s="78">
        <v>6510.3067400942937</v>
      </c>
      <c r="DD8486" s="78">
        <v>3.1961924333655867E-8</v>
      </c>
      <c r="DE8486" s="78">
        <v>0</v>
      </c>
      <c r="DF8486" s="78">
        <v>2.080819314157836E-4</v>
      </c>
      <c r="DG8486" s="78">
        <v>2.080819314157836E-4</v>
      </c>
      <c r="DH8486" s="78">
        <v>0</v>
      </c>
      <c r="DI8486" s="78">
        <v>2.3074285557721616E-5</v>
      </c>
      <c r="DJ8486" s="78">
        <v>2.3074285557721616E-5</v>
      </c>
      <c r="DK8486" s="78">
        <v>0</v>
      </c>
      <c r="DL8486" s="78">
        <v>2.3074285557721616E-5</v>
      </c>
    </row>
    <row r="8487" spans="98:116" x14ac:dyDescent="0.25">
      <c r="CT8487" s="78" t="s">
        <v>155</v>
      </c>
      <c r="CU8487" s="78" t="s">
        <v>477</v>
      </c>
      <c r="CV8487" s="78" t="s">
        <v>500</v>
      </c>
      <c r="CW8487" s="78">
        <v>2051</v>
      </c>
      <c r="CX8487" s="78">
        <v>0</v>
      </c>
      <c r="CY8487" s="78">
        <v>27464.722723733808</v>
      </c>
      <c r="CZ8487" s="78">
        <v>578.84065083892608</v>
      </c>
      <c r="DA8487" s="78">
        <v>17445.53797320271</v>
      </c>
      <c r="DB8487" s="78">
        <v>9440.3440996921436</v>
      </c>
      <c r="DC8487" s="78">
        <v>6510.3067400942937</v>
      </c>
      <c r="DD8487" s="78">
        <v>3.1961924333655867E-8</v>
      </c>
      <c r="DE8487" s="78">
        <v>0</v>
      </c>
      <c r="DF8487" s="78">
        <v>2.080819314157836E-4</v>
      </c>
      <c r="DG8487" s="78">
        <v>2.080819314157836E-4</v>
      </c>
      <c r="DH8487" s="78">
        <v>0</v>
      </c>
      <c r="DI8487" s="78">
        <v>2.3992027905123823E-5</v>
      </c>
      <c r="DJ8487" s="78">
        <v>2.3992027905123823E-5</v>
      </c>
      <c r="DK8487" s="78">
        <v>0</v>
      </c>
      <c r="DL8487" s="78">
        <v>2.3992027905123823E-5</v>
      </c>
    </row>
    <row r="8488" spans="98:116" x14ac:dyDescent="0.25">
      <c r="CT8488" s="78" t="s">
        <v>155</v>
      </c>
      <c r="CU8488" s="78" t="s">
        <v>477</v>
      </c>
      <c r="CV8488" s="78" t="s">
        <v>500</v>
      </c>
      <c r="CW8488" s="78">
        <v>2052</v>
      </c>
      <c r="CX8488" s="78">
        <v>0</v>
      </c>
      <c r="CY8488" s="78">
        <v>27464.722723733808</v>
      </c>
      <c r="CZ8488" s="78">
        <v>578.84065083892608</v>
      </c>
      <c r="DA8488" s="78">
        <v>17445.53797320271</v>
      </c>
      <c r="DB8488" s="78">
        <v>9440.3440996921436</v>
      </c>
      <c r="DC8488" s="78">
        <v>6510.3067400942937</v>
      </c>
      <c r="DD8488" s="78">
        <v>3.1961924333655867E-8</v>
      </c>
      <c r="DE8488" s="78">
        <v>0</v>
      </c>
      <c r="DF8488" s="78">
        <v>2.080819314157836E-4</v>
      </c>
      <c r="DG8488" s="78">
        <v>2.080819314157836E-4</v>
      </c>
      <c r="DH8488" s="78">
        <v>0</v>
      </c>
      <c r="DI8488" s="78">
        <v>2.3992027905123823E-5</v>
      </c>
      <c r="DJ8488" s="78">
        <v>2.3992027905123823E-5</v>
      </c>
      <c r="DK8488" s="78">
        <v>0</v>
      </c>
      <c r="DL8488" s="78">
        <v>2.3992027905123823E-5</v>
      </c>
    </row>
    <row r="8489" spans="98:116" x14ac:dyDescent="0.25">
      <c r="CT8489" s="78" t="s">
        <v>155</v>
      </c>
      <c r="CU8489" s="78" t="s">
        <v>477</v>
      </c>
      <c r="CV8489" s="78" t="s">
        <v>500</v>
      </c>
      <c r="CW8489" s="78">
        <v>2053</v>
      </c>
      <c r="CX8489" s="78">
        <v>0</v>
      </c>
      <c r="CY8489" s="78">
        <v>28779.66937774741</v>
      </c>
      <c r="CZ8489" s="78">
        <v>615.09516728736651</v>
      </c>
      <c r="DA8489" s="78">
        <v>18261.232691173191</v>
      </c>
      <c r="DB8489" s="78">
        <v>9903.3415192868142</v>
      </c>
      <c r="DC8489" s="78">
        <v>6829.601798579688</v>
      </c>
      <c r="DD8489" s="78">
        <v>3.1961924333655867E-8</v>
      </c>
      <c r="DE8489" s="78">
        <v>0</v>
      </c>
      <c r="DF8489" s="78">
        <v>2.1828721591520402E-4</v>
      </c>
      <c r="DG8489" s="78">
        <v>2.1828721591520402E-4</v>
      </c>
      <c r="DH8489" s="78">
        <v>0</v>
      </c>
      <c r="DI8489" s="78">
        <v>2.3992027905123823E-5</v>
      </c>
      <c r="DJ8489" s="78">
        <v>2.3992027905123823E-5</v>
      </c>
      <c r="DK8489" s="78">
        <v>0</v>
      </c>
      <c r="DL8489" s="78">
        <v>2.3992027905123823E-5</v>
      </c>
    </row>
    <row r="8490" spans="98:116" x14ac:dyDescent="0.25">
      <c r="CT8490" s="78" t="s">
        <v>155</v>
      </c>
      <c r="CU8490" s="78" t="s">
        <v>477</v>
      </c>
      <c r="CV8490" s="78" t="s">
        <v>500</v>
      </c>
      <c r="CW8490" s="78">
        <v>2054</v>
      </c>
      <c r="CX8490" s="78">
        <v>0</v>
      </c>
      <c r="CY8490" s="78">
        <v>28779.66937774741</v>
      </c>
      <c r="CZ8490" s="78">
        <v>615.09516728736651</v>
      </c>
      <c r="DA8490" s="78">
        <v>18261.232691173191</v>
      </c>
      <c r="DB8490" s="78">
        <v>9903.3415192868142</v>
      </c>
      <c r="DC8490" s="78">
        <v>6829.601798579688</v>
      </c>
      <c r="DD8490" s="78">
        <v>3.1961924333655867E-8</v>
      </c>
      <c r="DE8490" s="78">
        <v>0</v>
      </c>
      <c r="DF8490" s="78">
        <v>2.1828721591520402E-4</v>
      </c>
      <c r="DG8490" s="78">
        <v>2.1828721591520402E-4</v>
      </c>
      <c r="DH8490" s="78">
        <v>0</v>
      </c>
      <c r="DI8490" s="78">
        <v>2.3992027905123823E-5</v>
      </c>
      <c r="DJ8490" s="78">
        <v>2.3992027905123823E-5</v>
      </c>
      <c r="DK8490" s="78">
        <v>0</v>
      </c>
      <c r="DL8490" s="78">
        <v>2.3992027905123823E-5</v>
      </c>
    </row>
    <row r="8491" spans="98:116" x14ac:dyDescent="0.25">
      <c r="CT8491" s="78" t="s">
        <v>155</v>
      </c>
      <c r="CU8491" s="78" t="s">
        <v>477</v>
      </c>
      <c r="CV8491" s="78" t="s">
        <v>500</v>
      </c>
      <c r="CW8491" s="78">
        <v>2055</v>
      </c>
      <c r="CX8491" s="78">
        <v>0</v>
      </c>
      <c r="CY8491" s="78">
        <v>28779.66937774741</v>
      </c>
      <c r="CZ8491" s="78">
        <v>615.09516728736651</v>
      </c>
      <c r="DA8491" s="78">
        <v>18261.232691173191</v>
      </c>
      <c r="DB8491" s="78">
        <v>9903.3415192868142</v>
      </c>
      <c r="DC8491" s="78">
        <v>6829.601798579688</v>
      </c>
      <c r="DD8491" s="78">
        <v>3.1961924333655867E-8</v>
      </c>
      <c r="DE8491" s="78">
        <v>0</v>
      </c>
      <c r="DF8491" s="78">
        <v>2.1828721591520402E-4</v>
      </c>
      <c r="DG8491" s="78">
        <v>2.1828721591520402E-4</v>
      </c>
      <c r="DH8491" s="78">
        <v>0</v>
      </c>
      <c r="DI8491" s="78">
        <v>2.3992027905123823E-5</v>
      </c>
      <c r="DJ8491" s="78">
        <v>2.3992027905123823E-5</v>
      </c>
      <c r="DK8491" s="78">
        <v>0</v>
      </c>
      <c r="DL8491" s="78">
        <v>2.3992027905123823E-5</v>
      </c>
    </row>
    <row r="8492" spans="98:116" x14ac:dyDescent="0.25">
      <c r="CT8492" s="78" t="s">
        <v>155</v>
      </c>
      <c r="CU8492" s="78" t="s">
        <v>478</v>
      </c>
      <c r="CV8492" s="78" t="s">
        <v>428</v>
      </c>
      <c r="CW8492" s="78">
        <v>2026</v>
      </c>
      <c r="CX8492" s="78">
        <v>0</v>
      </c>
      <c r="CY8492" s="78">
        <v>14664.637556436601</v>
      </c>
      <c r="CZ8492" s="78">
        <v>233.2300768079389</v>
      </c>
      <c r="DA8492" s="78">
        <v>8896.5159934285766</v>
      </c>
      <c r="DB8492" s="78">
        <v>5534.8914862000802</v>
      </c>
      <c r="DC8492" s="78">
        <v>3817.0050760622162</v>
      </c>
      <c r="DD8492" s="78">
        <v>3.2547195856445792E-8</v>
      </c>
      <c r="DE8492" s="78">
        <v>0</v>
      </c>
      <c r="DF8492" s="78">
        <v>1.2423281179564473E-4</v>
      </c>
      <c r="DG8492" s="78">
        <v>1.2423281179564473E-4</v>
      </c>
      <c r="DH8492" s="78">
        <v>0</v>
      </c>
      <c r="DI8492" s="78">
        <v>2.5026424141429881E-5</v>
      </c>
      <c r="DJ8492" s="78">
        <v>2.5026424141429881E-5</v>
      </c>
      <c r="DK8492" s="78">
        <v>0</v>
      </c>
      <c r="DL8492" s="78">
        <v>2.5026424141429881E-5</v>
      </c>
    </row>
    <row r="8493" spans="98:116" x14ac:dyDescent="0.25">
      <c r="CT8493" s="78" t="s">
        <v>155</v>
      </c>
      <c r="CU8493" s="78" t="s">
        <v>478</v>
      </c>
      <c r="CV8493" s="78" t="s">
        <v>428</v>
      </c>
      <c r="CW8493" s="78">
        <v>2027</v>
      </c>
      <c r="CX8493" s="78">
        <v>0</v>
      </c>
      <c r="CY8493" s="78">
        <v>14664.637556436601</v>
      </c>
      <c r="CZ8493" s="78">
        <v>233.2300768079389</v>
      </c>
      <c r="DA8493" s="78">
        <v>8896.5159934285766</v>
      </c>
      <c r="DB8493" s="78">
        <v>5534.8914862000802</v>
      </c>
      <c r="DC8493" s="78">
        <v>3817.0050760622162</v>
      </c>
      <c r="DD8493" s="78">
        <v>3.2547195856445792E-8</v>
      </c>
      <c r="DE8493" s="78">
        <v>0</v>
      </c>
      <c r="DF8493" s="78">
        <v>1.2423281179564473E-4</v>
      </c>
      <c r="DG8493" s="78">
        <v>1.2423281179564473E-4</v>
      </c>
      <c r="DH8493" s="78">
        <v>0</v>
      </c>
      <c r="DI8493" s="78">
        <v>2.5026424141429881E-5</v>
      </c>
      <c r="DJ8493" s="78">
        <v>2.5026424141429881E-5</v>
      </c>
      <c r="DK8493" s="78">
        <v>0</v>
      </c>
      <c r="DL8493" s="78">
        <v>2.5026424141429881E-5</v>
      </c>
    </row>
    <row r="8494" spans="98:116" x14ac:dyDescent="0.25">
      <c r="CT8494" s="78" t="s">
        <v>155</v>
      </c>
      <c r="CU8494" s="78" t="s">
        <v>478</v>
      </c>
      <c r="CV8494" s="78" t="s">
        <v>428</v>
      </c>
      <c r="CW8494" s="78">
        <v>2028</v>
      </c>
      <c r="CX8494" s="78">
        <v>0</v>
      </c>
      <c r="CY8494" s="78">
        <v>15317.99094281595</v>
      </c>
      <c r="CZ8494" s="78">
        <v>247.27299216493239</v>
      </c>
      <c r="DA8494" s="78">
        <v>9287.649095544486</v>
      </c>
      <c r="DB8494" s="78">
        <v>5783.0688551064986</v>
      </c>
      <c r="DC8494" s="78">
        <v>3988.1546422716742</v>
      </c>
      <c r="DD8494" s="78">
        <v>3.2547195856445792E-8</v>
      </c>
      <c r="DE8494" s="78">
        <v>0</v>
      </c>
      <c r="DF8494" s="78">
        <v>1.2980325024780967E-4</v>
      </c>
      <c r="DG8494" s="78">
        <v>1.2980325024780967E-4</v>
      </c>
      <c r="DH8494" s="78">
        <v>0</v>
      </c>
      <c r="DI8494" s="78">
        <v>2.5026424141429881E-5</v>
      </c>
      <c r="DJ8494" s="78">
        <v>2.5026424141429881E-5</v>
      </c>
      <c r="DK8494" s="78">
        <v>0</v>
      </c>
      <c r="DL8494" s="78">
        <v>2.5026424141429881E-5</v>
      </c>
    </row>
    <row r="8495" spans="98:116" x14ac:dyDescent="0.25">
      <c r="CT8495" s="78" t="s">
        <v>155</v>
      </c>
      <c r="CU8495" s="78" t="s">
        <v>478</v>
      </c>
      <c r="CV8495" s="78" t="s">
        <v>428</v>
      </c>
      <c r="CW8495" s="78">
        <v>2029</v>
      </c>
      <c r="CX8495" s="78">
        <v>0</v>
      </c>
      <c r="CY8495" s="78">
        <v>15317.99094281595</v>
      </c>
      <c r="CZ8495" s="78">
        <v>247.27299216493239</v>
      </c>
      <c r="DA8495" s="78">
        <v>9287.649095544486</v>
      </c>
      <c r="DB8495" s="78">
        <v>5783.0688551064986</v>
      </c>
      <c r="DC8495" s="78">
        <v>3988.1546422716742</v>
      </c>
      <c r="DD8495" s="78">
        <v>3.2547195856445792E-8</v>
      </c>
      <c r="DE8495" s="78">
        <v>0</v>
      </c>
      <c r="DF8495" s="78">
        <v>1.2980325024780967E-4</v>
      </c>
      <c r="DG8495" s="78">
        <v>1.2980325024780967E-4</v>
      </c>
      <c r="DH8495" s="78">
        <v>0</v>
      </c>
      <c r="DI8495" s="78">
        <v>2.5026424141429881E-5</v>
      </c>
      <c r="DJ8495" s="78">
        <v>2.5026424141429881E-5</v>
      </c>
      <c r="DK8495" s="78">
        <v>0</v>
      </c>
      <c r="DL8495" s="78">
        <v>2.5026424141429881E-5</v>
      </c>
    </row>
    <row r="8496" spans="98:116" x14ac:dyDescent="0.25">
      <c r="CT8496" s="78" t="s">
        <v>155</v>
      </c>
      <c r="CU8496" s="78" t="s">
        <v>478</v>
      </c>
      <c r="CV8496" s="78" t="s">
        <v>428</v>
      </c>
      <c r="CW8496" s="78">
        <v>2030</v>
      </c>
      <c r="CX8496" s="78">
        <v>0</v>
      </c>
      <c r="CY8496" s="78">
        <v>15317.99094281595</v>
      </c>
      <c r="CZ8496" s="78">
        <v>247.27299216493239</v>
      </c>
      <c r="DA8496" s="78">
        <v>9287.649095544486</v>
      </c>
      <c r="DB8496" s="78">
        <v>5783.0688551064986</v>
      </c>
      <c r="DC8496" s="78">
        <v>3988.1546422716742</v>
      </c>
      <c r="DD8496" s="78">
        <v>3.2547195856445792E-8</v>
      </c>
      <c r="DE8496" s="78">
        <v>0</v>
      </c>
      <c r="DF8496" s="78">
        <v>1.2980325024780967E-4</v>
      </c>
      <c r="DG8496" s="78">
        <v>1.2980325024780967E-4</v>
      </c>
      <c r="DH8496" s="78">
        <v>0</v>
      </c>
      <c r="DI8496" s="78">
        <v>2.5026424141429881E-5</v>
      </c>
      <c r="DJ8496" s="78">
        <v>2.5026424141429881E-5</v>
      </c>
      <c r="DK8496" s="78">
        <v>0</v>
      </c>
      <c r="DL8496" s="78">
        <v>2.5026424141429881E-5</v>
      </c>
    </row>
    <row r="8497" spans="98:116" x14ac:dyDescent="0.25">
      <c r="CT8497" s="78" t="s">
        <v>155</v>
      </c>
      <c r="CU8497" s="78" t="s">
        <v>478</v>
      </c>
      <c r="CV8497" s="78" t="s">
        <v>428</v>
      </c>
      <c r="CW8497" s="78">
        <v>2031</v>
      </c>
      <c r="CX8497" s="78">
        <v>0</v>
      </c>
      <c r="CY8497" s="78">
        <v>15317.99094281595</v>
      </c>
      <c r="CZ8497" s="78">
        <v>247.27299216493239</v>
      </c>
      <c r="DA8497" s="78">
        <v>9287.649095544486</v>
      </c>
      <c r="DB8497" s="78">
        <v>5783.0688551064986</v>
      </c>
      <c r="DC8497" s="78">
        <v>3988.1546422716742</v>
      </c>
      <c r="DD8497" s="78">
        <v>3.2547195856445792E-8</v>
      </c>
      <c r="DE8497" s="78">
        <v>0</v>
      </c>
      <c r="DF8497" s="78">
        <v>1.2980325024780967E-4</v>
      </c>
      <c r="DG8497" s="78">
        <v>1.2980325024780967E-4</v>
      </c>
      <c r="DH8497" s="78">
        <v>0</v>
      </c>
      <c r="DI8497" s="78">
        <v>2.6166579117894044E-5</v>
      </c>
      <c r="DJ8497" s="78">
        <v>2.6166579117894044E-5</v>
      </c>
      <c r="DK8497" s="78">
        <v>0</v>
      </c>
      <c r="DL8497" s="78">
        <v>2.6166579117894044E-5</v>
      </c>
    </row>
    <row r="8498" spans="98:116" x14ac:dyDescent="0.25">
      <c r="CT8498" s="78" t="s">
        <v>155</v>
      </c>
      <c r="CU8498" s="78" t="s">
        <v>478</v>
      </c>
      <c r="CV8498" s="78" t="s">
        <v>428</v>
      </c>
      <c r="CW8498" s="78">
        <v>2032</v>
      </c>
      <c r="CX8498" s="78">
        <v>0</v>
      </c>
      <c r="CY8498" s="78">
        <v>15317.99094281595</v>
      </c>
      <c r="CZ8498" s="78">
        <v>247.27299216493239</v>
      </c>
      <c r="DA8498" s="78">
        <v>9287.649095544486</v>
      </c>
      <c r="DB8498" s="78">
        <v>5783.0688551064986</v>
      </c>
      <c r="DC8498" s="78">
        <v>3988.1546422716742</v>
      </c>
      <c r="DD8498" s="78">
        <v>3.2547195856445792E-8</v>
      </c>
      <c r="DE8498" s="78">
        <v>0</v>
      </c>
      <c r="DF8498" s="78">
        <v>1.2980325024780967E-4</v>
      </c>
      <c r="DG8498" s="78">
        <v>1.2980325024780967E-4</v>
      </c>
      <c r="DH8498" s="78">
        <v>0</v>
      </c>
      <c r="DI8498" s="78">
        <v>2.6166579117894044E-5</v>
      </c>
      <c r="DJ8498" s="78">
        <v>2.6166579117894044E-5</v>
      </c>
      <c r="DK8498" s="78">
        <v>0</v>
      </c>
      <c r="DL8498" s="78">
        <v>2.6166579117894044E-5</v>
      </c>
    </row>
    <row r="8499" spans="98:116" x14ac:dyDescent="0.25">
      <c r="CT8499" s="78" t="s">
        <v>155</v>
      </c>
      <c r="CU8499" s="78" t="s">
        <v>478</v>
      </c>
      <c r="CV8499" s="78" t="s">
        <v>428</v>
      </c>
      <c r="CW8499" s="78">
        <v>2033</v>
      </c>
      <c r="CX8499" s="78">
        <v>0</v>
      </c>
      <c r="CY8499" s="78">
        <v>16044.126426626201</v>
      </c>
      <c r="CZ8499" s="78">
        <v>263.10737971826359</v>
      </c>
      <c r="DA8499" s="78">
        <v>9721.7399837422781</v>
      </c>
      <c r="DB8499" s="78">
        <v>6059.2790631656208</v>
      </c>
      <c r="DC8499" s="78">
        <v>4178.6363832146544</v>
      </c>
      <c r="DD8499" s="78">
        <v>3.2547195856445792E-8</v>
      </c>
      <c r="DE8499" s="78">
        <v>0</v>
      </c>
      <c r="DF8499" s="78">
        <v>1.3600289677735764E-4</v>
      </c>
      <c r="DG8499" s="78">
        <v>1.3600289677735764E-4</v>
      </c>
      <c r="DH8499" s="78">
        <v>0</v>
      </c>
      <c r="DI8499" s="78">
        <v>2.6166579117894044E-5</v>
      </c>
      <c r="DJ8499" s="78">
        <v>2.6166579117894044E-5</v>
      </c>
      <c r="DK8499" s="78">
        <v>0</v>
      </c>
      <c r="DL8499" s="78">
        <v>2.6166579117894044E-5</v>
      </c>
    </row>
    <row r="8500" spans="98:116" x14ac:dyDescent="0.25">
      <c r="CT8500" s="78" t="s">
        <v>155</v>
      </c>
      <c r="CU8500" s="78" t="s">
        <v>478</v>
      </c>
      <c r="CV8500" s="78" t="s">
        <v>428</v>
      </c>
      <c r="CW8500" s="78">
        <v>2034</v>
      </c>
      <c r="CX8500" s="78">
        <v>0</v>
      </c>
      <c r="CY8500" s="78">
        <v>16044.126426626201</v>
      </c>
      <c r="CZ8500" s="78">
        <v>263.10737971826359</v>
      </c>
      <c r="DA8500" s="78">
        <v>9721.7399837422781</v>
      </c>
      <c r="DB8500" s="78">
        <v>6059.2790631656208</v>
      </c>
      <c r="DC8500" s="78">
        <v>4178.6363832146544</v>
      </c>
      <c r="DD8500" s="78">
        <v>3.2547195856445792E-8</v>
      </c>
      <c r="DE8500" s="78">
        <v>0</v>
      </c>
      <c r="DF8500" s="78">
        <v>1.3600289677735764E-4</v>
      </c>
      <c r="DG8500" s="78">
        <v>1.3600289677735764E-4</v>
      </c>
      <c r="DH8500" s="78">
        <v>0</v>
      </c>
      <c r="DI8500" s="78">
        <v>2.6166579117894044E-5</v>
      </c>
      <c r="DJ8500" s="78">
        <v>2.6166579117894044E-5</v>
      </c>
      <c r="DK8500" s="78">
        <v>0</v>
      </c>
      <c r="DL8500" s="78">
        <v>2.6166579117894044E-5</v>
      </c>
    </row>
    <row r="8501" spans="98:116" x14ac:dyDescent="0.25">
      <c r="CT8501" s="78" t="s">
        <v>155</v>
      </c>
      <c r="CU8501" s="78" t="s">
        <v>478</v>
      </c>
      <c r="CV8501" s="78" t="s">
        <v>428</v>
      </c>
      <c r="CW8501" s="78">
        <v>2035</v>
      </c>
      <c r="CX8501" s="78">
        <v>0</v>
      </c>
      <c r="CY8501" s="78">
        <v>16044.126426626201</v>
      </c>
      <c r="CZ8501" s="78">
        <v>263.10737971826359</v>
      </c>
      <c r="DA8501" s="78">
        <v>9721.7399837422781</v>
      </c>
      <c r="DB8501" s="78">
        <v>6059.2790631656208</v>
      </c>
      <c r="DC8501" s="78">
        <v>4178.6363832146544</v>
      </c>
      <c r="DD8501" s="78">
        <v>3.2547195856445792E-8</v>
      </c>
      <c r="DE8501" s="78">
        <v>0</v>
      </c>
      <c r="DF8501" s="78">
        <v>1.3600289677735764E-4</v>
      </c>
      <c r="DG8501" s="78">
        <v>1.3600289677735764E-4</v>
      </c>
      <c r="DH8501" s="78">
        <v>0</v>
      </c>
      <c r="DI8501" s="78">
        <v>2.6166579117894044E-5</v>
      </c>
      <c r="DJ8501" s="78">
        <v>2.6166579117894044E-5</v>
      </c>
      <c r="DK8501" s="78">
        <v>0</v>
      </c>
      <c r="DL8501" s="78">
        <v>2.6166579117894044E-5</v>
      </c>
    </row>
    <row r="8502" spans="98:116" x14ac:dyDescent="0.25">
      <c r="CT8502" s="78" t="s">
        <v>155</v>
      </c>
      <c r="CU8502" s="78" t="s">
        <v>478</v>
      </c>
      <c r="CV8502" s="78" t="s">
        <v>428</v>
      </c>
      <c r="CW8502" s="78">
        <v>2036</v>
      </c>
      <c r="CX8502" s="78">
        <v>0</v>
      </c>
      <c r="CY8502" s="78">
        <v>16044.126426626201</v>
      </c>
      <c r="CZ8502" s="78">
        <v>263.10737971826359</v>
      </c>
      <c r="DA8502" s="78">
        <v>9721.7399837422781</v>
      </c>
      <c r="DB8502" s="78">
        <v>6059.2790631656208</v>
      </c>
      <c r="DC8502" s="78">
        <v>4178.6363832146544</v>
      </c>
      <c r="DD8502" s="78">
        <v>3.2547195856445792E-8</v>
      </c>
      <c r="DE8502" s="78">
        <v>0</v>
      </c>
      <c r="DF8502" s="78">
        <v>1.3600289677735764E-4</v>
      </c>
      <c r="DG8502" s="78">
        <v>1.3600289677735764E-4</v>
      </c>
      <c r="DH8502" s="78">
        <v>0</v>
      </c>
      <c r="DI8502" s="78">
        <v>2.7400953531503947E-5</v>
      </c>
      <c r="DJ8502" s="78">
        <v>2.7400953531503947E-5</v>
      </c>
      <c r="DK8502" s="78">
        <v>0</v>
      </c>
      <c r="DL8502" s="78">
        <v>2.7400953531503947E-5</v>
      </c>
    </row>
    <row r="8503" spans="98:116" x14ac:dyDescent="0.25">
      <c r="CT8503" s="78" t="s">
        <v>155</v>
      </c>
      <c r="CU8503" s="78" t="s">
        <v>478</v>
      </c>
      <c r="CV8503" s="78" t="s">
        <v>428</v>
      </c>
      <c r="CW8503" s="78">
        <v>2037</v>
      </c>
      <c r="CX8503" s="78">
        <v>0</v>
      </c>
      <c r="CY8503" s="78">
        <v>16044.126426626201</v>
      </c>
      <c r="CZ8503" s="78">
        <v>263.10737971826359</v>
      </c>
      <c r="DA8503" s="78">
        <v>9721.7399837422781</v>
      </c>
      <c r="DB8503" s="78">
        <v>6059.2790631656208</v>
      </c>
      <c r="DC8503" s="78">
        <v>4178.6363832146544</v>
      </c>
      <c r="DD8503" s="78">
        <v>3.2547195856445792E-8</v>
      </c>
      <c r="DE8503" s="78">
        <v>0</v>
      </c>
      <c r="DF8503" s="78">
        <v>1.3600289677735764E-4</v>
      </c>
      <c r="DG8503" s="78">
        <v>1.3600289677735764E-4</v>
      </c>
      <c r="DH8503" s="78">
        <v>0</v>
      </c>
      <c r="DI8503" s="78">
        <v>2.7400953531503947E-5</v>
      </c>
      <c r="DJ8503" s="78">
        <v>2.7400953531503947E-5</v>
      </c>
      <c r="DK8503" s="78">
        <v>0</v>
      </c>
      <c r="DL8503" s="78">
        <v>2.7400953531503947E-5</v>
      </c>
    </row>
    <row r="8504" spans="98:116" x14ac:dyDescent="0.25">
      <c r="CT8504" s="78" t="s">
        <v>155</v>
      </c>
      <c r="CU8504" s="78" t="s">
        <v>478</v>
      </c>
      <c r="CV8504" s="78" t="s">
        <v>428</v>
      </c>
      <c r="CW8504" s="78">
        <v>2038</v>
      </c>
      <c r="CX8504" s="78">
        <v>0</v>
      </c>
      <c r="CY8504" s="78">
        <v>16832.391236279509</v>
      </c>
      <c r="CZ8504" s="78">
        <v>280.55437045333252</v>
      </c>
      <c r="DA8504" s="78">
        <v>10192.271765885091</v>
      </c>
      <c r="DB8504" s="78">
        <v>6359.5650999410527</v>
      </c>
      <c r="DC8504" s="78">
        <v>4385.7214416119477</v>
      </c>
      <c r="DD8504" s="78">
        <v>3.2547195856445792E-8</v>
      </c>
      <c r="DE8504" s="78">
        <v>0</v>
      </c>
      <c r="DF8504" s="78">
        <v>1.4274293473195786E-4</v>
      </c>
      <c r="DG8504" s="78">
        <v>1.4274293473195786E-4</v>
      </c>
      <c r="DH8504" s="78">
        <v>0</v>
      </c>
      <c r="DI8504" s="78">
        <v>2.7400953531503947E-5</v>
      </c>
      <c r="DJ8504" s="78">
        <v>2.7400953531503947E-5</v>
      </c>
      <c r="DK8504" s="78">
        <v>0</v>
      </c>
      <c r="DL8504" s="78">
        <v>2.7400953531503947E-5</v>
      </c>
    </row>
    <row r="8505" spans="98:116" x14ac:dyDescent="0.25">
      <c r="CT8505" s="78" t="s">
        <v>155</v>
      </c>
      <c r="CU8505" s="78" t="s">
        <v>478</v>
      </c>
      <c r="CV8505" s="78" t="s">
        <v>428</v>
      </c>
      <c r="CW8505" s="78">
        <v>2039</v>
      </c>
      <c r="CX8505" s="78">
        <v>0</v>
      </c>
      <c r="CY8505" s="78">
        <v>16832.391236279509</v>
      </c>
      <c r="CZ8505" s="78">
        <v>280.55437045333252</v>
      </c>
      <c r="DA8505" s="78">
        <v>10192.271765885091</v>
      </c>
      <c r="DB8505" s="78">
        <v>6359.5650999410527</v>
      </c>
      <c r="DC8505" s="78">
        <v>4385.7214416119477</v>
      </c>
      <c r="DD8505" s="78">
        <v>3.2547195856445792E-8</v>
      </c>
      <c r="DE8505" s="78">
        <v>0</v>
      </c>
      <c r="DF8505" s="78">
        <v>1.4274293473195786E-4</v>
      </c>
      <c r="DG8505" s="78">
        <v>1.4274293473195786E-4</v>
      </c>
      <c r="DH8505" s="78">
        <v>0</v>
      </c>
      <c r="DI8505" s="78">
        <v>2.7400953531503947E-5</v>
      </c>
      <c r="DJ8505" s="78">
        <v>2.7400953531503947E-5</v>
      </c>
      <c r="DK8505" s="78">
        <v>0</v>
      </c>
      <c r="DL8505" s="78">
        <v>2.7400953531503947E-5</v>
      </c>
    </row>
    <row r="8506" spans="98:116" x14ac:dyDescent="0.25">
      <c r="CT8506" s="78" t="s">
        <v>155</v>
      </c>
      <c r="CU8506" s="78" t="s">
        <v>478</v>
      </c>
      <c r="CV8506" s="78" t="s">
        <v>428</v>
      </c>
      <c r="CW8506" s="78">
        <v>2040</v>
      </c>
      <c r="CX8506" s="78">
        <v>0</v>
      </c>
      <c r="CY8506" s="78">
        <v>16832.391236279509</v>
      </c>
      <c r="CZ8506" s="78">
        <v>280.55437045333252</v>
      </c>
      <c r="DA8506" s="78">
        <v>10192.271765885091</v>
      </c>
      <c r="DB8506" s="78">
        <v>6359.5650999410527</v>
      </c>
      <c r="DC8506" s="78">
        <v>4385.7214416119477</v>
      </c>
      <c r="DD8506" s="78">
        <v>3.2547195856445792E-8</v>
      </c>
      <c r="DE8506" s="78">
        <v>0</v>
      </c>
      <c r="DF8506" s="78">
        <v>1.4274293473195786E-4</v>
      </c>
      <c r="DG8506" s="78">
        <v>1.4274293473195786E-4</v>
      </c>
      <c r="DH8506" s="78">
        <v>0</v>
      </c>
      <c r="DI8506" s="78">
        <v>2.7400953531503947E-5</v>
      </c>
      <c r="DJ8506" s="78">
        <v>2.7400953531503947E-5</v>
      </c>
      <c r="DK8506" s="78">
        <v>0</v>
      </c>
      <c r="DL8506" s="78">
        <v>2.7400953531503947E-5</v>
      </c>
    </row>
    <row r="8507" spans="98:116" x14ac:dyDescent="0.25">
      <c r="CT8507" s="78" t="s">
        <v>155</v>
      </c>
      <c r="CU8507" s="78" t="s">
        <v>478</v>
      </c>
      <c r="CV8507" s="78" t="s">
        <v>428</v>
      </c>
      <c r="CW8507" s="78">
        <v>2041</v>
      </c>
      <c r="CX8507" s="78">
        <v>0</v>
      </c>
      <c r="CY8507" s="78">
        <v>16832.391236279509</v>
      </c>
      <c r="CZ8507" s="78">
        <v>280.55437045333252</v>
      </c>
      <c r="DA8507" s="78">
        <v>10192.271765885091</v>
      </c>
      <c r="DB8507" s="78">
        <v>6359.5650999410527</v>
      </c>
      <c r="DC8507" s="78">
        <v>4385.7214416119477</v>
      </c>
      <c r="DD8507" s="78">
        <v>3.2547195856445792E-8</v>
      </c>
      <c r="DE8507" s="78">
        <v>0</v>
      </c>
      <c r="DF8507" s="78">
        <v>1.4274293473195786E-4</v>
      </c>
      <c r="DG8507" s="78">
        <v>1.4274293473195786E-4</v>
      </c>
      <c r="DH8507" s="78">
        <v>0</v>
      </c>
      <c r="DI8507" s="78">
        <v>2.8716982859978352E-5</v>
      </c>
      <c r="DJ8507" s="78">
        <v>2.8716982859978352E-5</v>
      </c>
      <c r="DK8507" s="78">
        <v>0</v>
      </c>
      <c r="DL8507" s="78">
        <v>2.8716982859978352E-5</v>
      </c>
    </row>
    <row r="8508" spans="98:116" x14ac:dyDescent="0.25">
      <c r="CT8508" s="78" t="s">
        <v>155</v>
      </c>
      <c r="CU8508" s="78" t="s">
        <v>478</v>
      </c>
      <c r="CV8508" s="78" t="s">
        <v>428</v>
      </c>
      <c r="CW8508" s="78">
        <v>2042</v>
      </c>
      <c r="CX8508" s="78">
        <v>0</v>
      </c>
      <c r="CY8508" s="78">
        <v>16832.391236279509</v>
      </c>
      <c r="CZ8508" s="78">
        <v>280.55437045333252</v>
      </c>
      <c r="DA8508" s="78">
        <v>10192.271765885091</v>
      </c>
      <c r="DB8508" s="78">
        <v>6359.5650999410527</v>
      </c>
      <c r="DC8508" s="78">
        <v>4385.7214416119477</v>
      </c>
      <c r="DD8508" s="78">
        <v>3.2547195856445792E-8</v>
      </c>
      <c r="DE8508" s="78">
        <v>0</v>
      </c>
      <c r="DF8508" s="78">
        <v>1.4274293473195786E-4</v>
      </c>
      <c r="DG8508" s="78">
        <v>1.4274293473195786E-4</v>
      </c>
      <c r="DH8508" s="78">
        <v>0</v>
      </c>
      <c r="DI8508" s="78">
        <v>2.8716982859978352E-5</v>
      </c>
      <c r="DJ8508" s="78">
        <v>2.8716982859978352E-5</v>
      </c>
      <c r="DK8508" s="78">
        <v>0</v>
      </c>
      <c r="DL8508" s="78">
        <v>2.8716982859978352E-5</v>
      </c>
    </row>
    <row r="8509" spans="98:116" x14ac:dyDescent="0.25">
      <c r="CT8509" s="78" t="s">
        <v>155</v>
      </c>
      <c r="CU8509" s="78" t="s">
        <v>478</v>
      </c>
      <c r="CV8509" s="78" t="s">
        <v>428</v>
      </c>
      <c r="CW8509" s="78">
        <v>2043</v>
      </c>
      <c r="CX8509" s="78">
        <v>0</v>
      </c>
      <c r="CY8509" s="78">
        <v>17672.085223784401</v>
      </c>
      <c r="CZ8509" s="78">
        <v>299.42001237338388</v>
      </c>
      <c r="DA8509" s="78">
        <v>10692.73617638605</v>
      </c>
      <c r="DB8509" s="78">
        <v>6679.9290350249321</v>
      </c>
      <c r="DC8509" s="78">
        <v>4606.6527407081039</v>
      </c>
      <c r="DD8509" s="78">
        <v>3.2547195856445792E-8</v>
      </c>
      <c r="DE8509" s="78">
        <v>0</v>
      </c>
      <c r="DF8509" s="78">
        <v>1.4993362899445945E-4</v>
      </c>
      <c r="DG8509" s="78">
        <v>1.4993362899445945E-4</v>
      </c>
      <c r="DH8509" s="78">
        <v>0</v>
      </c>
      <c r="DI8509" s="78">
        <v>2.8716982859978352E-5</v>
      </c>
      <c r="DJ8509" s="78">
        <v>2.8716982859978352E-5</v>
      </c>
      <c r="DK8509" s="78">
        <v>0</v>
      </c>
      <c r="DL8509" s="78">
        <v>2.8716982859978352E-5</v>
      </c>
    </row>
    <row r="8510" spans="98:116" x14ac:dyDescent="0.25">
      <c r="CT8510" s="78" t="s">
        <v>155</v>
      </c>
      <c r="CU8510" s="78" t="s">
        <v>478</v>
      </c>
      <c r="CV8510" s="78" t="s">
        <v>428</v>
      </c>
      <c r="CW8510" s="78">
        <v>2044</v>
      </c>
      <c r="CX8510" s="78">
        <v>0</v>
      </c>
      <c r="CY8510" s="78">
        <v>17672.085223784401</v>
      </c>
      <c r="CZ8510" s="78">
        <v>299.42001237338388</v>
      </c>
      <c r="DA8510" s="78">
        <v>10692.73617638605</v>
      </c>
      <c r="DB8510" s="78">
        <v>6679.9290350249321</v>
      </c>
      <c r="DC8510" s="78">
        <v>4606.6527407081039</v>
      </c>
      <c r="DD8510" s="78">
        <v>3.2547195856445792E-8</v>
      </c>
      <c r="DE8510" s="78">
        <v>0</v>
      </c>
      <c r="DF8510" s="78">
        <v>1.4993362899445945E-4</v>
      </c>
      <c r="DG8510" s="78">
        <v>1.4993362899445945E-4</v>
      </c>
      <c r="DH8510" s="78">
        <v>0</v>
      </c>
      <c r="DI8510" s="78">
        <v>2.8716982859978352E-5</v>
      </c>
      <c r="DJ8510" s="78">
        <v>2.8716982859978352E-5</v>
      </c>
      <c r="DK8510" s="78">
        <v>0</v>
      </c>
      <c r="DL8510" s="78">
        <v>2.8716982859978352E-5</v>
      </c>
    </row>
    <row r="8511" spans="98:116" x14ac:dyDescent="0.25">
      <c r="CT8511" s="78" t="s">
        <v>155</v>
      </c>
      <c r="CU8511" s="78" t="s">
        <v>478</v>
      </c>
      <c r="CV8511" s="78" t="s">
        <v>428</v>
      </c>
      <c r="CW8511" s="78">
        <v>2045</v>
      </c>
      <c r="CX8511" s="78">
        <v>0</v>
      </c>
      <c r="CY8511" s="78">
        <v>17672.085223784401</v>
      </c>
      <c r="CZ8511" s="78">
        <v>299.42001237338388</v>
      </c>
      <c r="DA8511" s="78">
        <v>10692.73617638605</v>
      </c>
      <c r="DB8511" s="78">
        <v>6679.9290350249321</v>
      </c>
      <c r="DC8511" s="78">
        <v>4606.6527407081039</v>
      </c>
      <c r="DD8511" s="78">
        <v>3.2547195856445792E-8</v>
      </c>
      <c r="DE8511" s="78">
        <v>0</v>
      </c>
      <c r="DF8511" s="78">
        <v>1.4993362899445945E-4</v>
      </c>
      <c r="DG8511" s="78">
        <v>1.4993362899445945E-4</v>
      </c>
      <c r="DH8511" s="78">
        <v>0</v>
      </c>
      <c r="DI8511" s="78">
        <v>0</v>
      </c>
      <c r="DJ8511" s="78">
        <v>2.8716982859978352E-5</v>
      </c>
      <c r="DK8511" s="78">
        <v>0</v>
      </c>
      <c r="DL8511" s="78">
        <v>2.8716982859978352E-5</v>
      </c>
    </row>
    <row r="8512" spans="98:116" x14ac:dyDescent="0.25">
      <c r="CT8512" s="78" t="s">
        <v>155</v>
      </c>
      <c r="CU8512" s="78" t="s">
        <v>478</v>
      </c>
      <c r="CV8512" s="78" t="s">
        <v>428</v>
      </c>
      <c r="CW8512" s="78">
        <v>2046</v>
      </c>
      <c r="CX8512" s="78">
        <v>0</v>
      </c>
      <c r="CY8512" s="78">
        <v>17672.085223784401</v>
      </c>
      <c r="CZ8512" s="78">
        <v>299.42001237338388</v>
      </c>
      <c r="DA8512" s="78">
        <v>10692.73617638605</v>
      </c>
      <c r="DB8512" s="78">
        <v>6679.9290350249321</v>
      </c>
      <c r="DC8512" s="78">
        <v>4606.6527407081039</v>
      </c>
      <c r="DD8512" s="78">
        <v>3.2547195856445792E-8</v>
      </c>
      <c r="DE8512" s="78">
        <v>0</v>
      </c>
      <c r="DF8512" s="78">
        <v>1.4993362899445945E-4</v>
      </c>
      <c r="DG8512" s="78">
        <v>1.4993362899445945E-4</v>
      </c>
      <c r="DH8512" s="78">
        <v>0</v>
      </c>
      <c r="DI8512" s="78">
        <v>1.2631656001282352E-3</v>
      </c>
      <c r="DJ8512" s="78">
        <v>0</v>
      </c>
      <c r="DK8512" s="78">
        <v>0</v>
      </c>
      <c r="DL8512" s="78">
        <v>0</v>
      </c>
    </row>
    <row r="8513" spans="98:116" x14ac:dyDescent="0.25">
      <c r="CT8513" s="78" t="s">
        <v>155</v>
      </c>
      <c r="CU8513" s="78" t="s">
        <v>478</v>
      </c>
      <c r="CV8513" s="78" t="s">
        <v>428</v>
      </c>
      <c r="CW8513" s="78">
        <v>2047</v>
      </c>
      <c r="CX8513" s="78">
        <v>0</v>
      </c>
      <c r="CY8513" s="78">
        <v>17672.085223784401</v>
      </c>
      <c r="CZ8513" s="78">
        <v>299.42001237338388</v>
      </c>
      <c r="DA8513" s="78">
        <v>10692.73617638605</v>
      </c>
      <c r="DB8513" s="78">
        <v>6679.9290350249321</v>
      </c>
      <c r="DC8513" s="78">
        <v>4606.6527407081039</v>
      </c>
      <c r="DD8513" s="78">
        <v>3.2547195856445792E-8</v>
      </c>
      <c r="DE8513" s="78">
        <v>0</v>
      </c>
      <c r="DF8513" s="78">
        <v>1.4993362899445945E-4</v>
      </c>
      <c r="DG8513" s="78">
        <v>1.4993362899445945E-4</v>
      </c>
      <c r="DH8513" s="78">
        <v>0</v>
      </c>
      <c r="DI8513" s="78">
        <v>1.3094651936491966E-3</v>
      </c>
      <c r="DJ8513" s="78">
        <v>1.3094651936491966E-3</v>
      </c>
      <c r="DK8513" s="78">
        <v>0</v>
      </c>
      <c r="DL8513" s="78">
        <v>1.3094651936491966E-3</v>
      </c>
    </row>
    <row r="8514" spans="98:116" x14ac:dyDescent="0.25">
      <c r="CT8514" s="78" t="s">
        <v>155</v>
      </c>
      <c r="CU8514" s="78" t="s">
        <v>478</v>
      </c>
      <c r="CV8514" s="78" t="s">
        <v>428</v>
      </c>
      <c r="CW8514" s="78">
        <v>2048</v>
      </c>
      <c r="CX8514" s="78">
        <v>0</v>
      </c>
      <c r="CY8514" s="78">
        <v>18552.334786110441</v>
      </c>
      <c r="CZ8514" s="78">
        <v>319.49113147947469</v>
      </c>
      <c r="DA8514" s="78">
        <v>11216.562625107839</v>
      </c>
      <c r="DB8514" s="78">
        <v>7016.281029523122</v>
      </c>
      <c r="DC8514" s="78">
        <v>4838.6098212659126</v>
      </c>
      <c r="DD8514" s="78">
        <v>3.2547195856445792E-8</v>
      </c>
      <c r="DE8514" s="78">
        <v>0</v>
      </c>
      <c r="DF8514" s="78">
        <v>1.5748318152566381E-4</v>
      </c>
      <c r="DG8514" s="78">
        <v>1.5748318152566381E-4</v>
      </c>
      <c r="DH8514" s="78">
        <v>0</v>
      </c>
      <c r="DI8514" s="78">
        <v>1.3094651936491966E-3</v>
      </c>
      <c r="DJ8514" s="78">
        <v>1.3094651936491966E-3</v>
      </c>
      <c r="DK8514" s="78">
        <v>0</v>
      </c>
      <c r="DL8514" s="78">
        <v>1.3094651936491966E-3</v>
      </c>
    </row>
    <row r="8515" spans="98:116" x14ac:dyDescent="0.25">
      <c r="CT8515" s="78" t="s">
        <v>155</v>
      </c>
      <c r="CU8515" s="78" t="s">
        <v>478</v>
      </c>
      <c r="CV8515" s="78" t="s">
        <v>428</v>
      </c>
      <c r="CW8515" s="78">
        <v>2049</v>
      </c>
      <c r="CX8515" s="78">
        <v>0</v>
      </c>
      <c r="CY8515" s="78">
        <v>18552.334786110441</v>
      </c>
      <c r="CZ8515" s="78">
        <v>319.49113147947469</v>
      </c>
      <c r="DA8515" s="78">
        <v>11216.562625107839</v>
      </c>
      <c r="DB8515" s="78">
        <v>7016.281029523122</v>
      </c>
      <c r="DC8515" s="78">
        <v>4838.6098212659126</v>
      </c>
      <c r="DD8515" s="78">
        <v>3.2547195856445792E-8</v>
      </c>
      <c r="DE8515" s="78">
        <v>0</v>
      </c>
      <c r="DF8515" s="78">
        <v>1.5748318152566381E-4</v>
      </c>
      <c r="DG8515" s="78">
        <v>1.5748318152566381E-4</v>
      </c>
      <c r="DH8515" s="78">
        <v>0</v>
      </c>
      <c r="DI8515" s="78">
        <v>1.3094651936491966E-3</v>
      </c>
      <c r="DJ8515" s="78">
        <v>1.3094651936491966E-3</v>
      </c>
      <c r="DK8515" s="78">
        <v>0</v>
      </c>
      <c r="DL8515" s="78">
        <v>1.3094651936491966E-3</v>
      </c>
    </row>
    <row r="8516" spans="98:116" x14ac:dyDescent="0.25">
      <c r="CT8516" s="78" t="s">
        <v>155</v>
      </c>
      <c r="CU8516" s="78" t="s">
        <v>478</v>
      </c>
      <c r="CV8516" s="78" t="s">
        <v>428</v>
      </c>
      <c r="CW8516" s="78">
        <v>2050</v>
      </c>
      <c r="CX8516" s="78">
        <v>0</v>
      </c>
      <c r="CY8516" s="78">
        <v>18552.334786110441</v>
      </c>
      <c r="CZ8516" s="78">
        <v>319.49113147947469</v>
      </c>
      <c r="DA8516" s="78">
        <v>11216.562625107839</v>
      </c>
      <c r="DB8516" s="78">
        <v>7016.281029523122</v>
      </c>
      <c r="DC8516" s="78">
        <v>4838.6098212659126</v>
      </c>
      <c r="DD8516" s="78">
        <v>3.2547195856445792E-8</v>
      </c>
      <c r="DE8516" s="78">
        <v>0</v>
      </c>
      <c r="DF8516" s="78">
        <v>1.5748318152566381E-4</v>
      </c>
      <c r="DG8516" s="78">
        <v>1.5748318152566381E-4</v>
      </c>
      <c r="DH8516" s="78">
        <v>0</v>
      </c>
      <c r="DI8516" s="78">
        <v>1.3094651936491966E-3</v>
      </c>
      <c r="DJ8516" s="78">
        <v>1.3094651936491966E-3</v>
      </c>
      <c r="DK8516" s="78">
        <v>0</v>
      </c>
      <c r="DL8516" s="78">
        <v>1.3094651936491966E-3</v>
      </c>
    </row>
    <row r="8517" spans="98:116" x14ac:dyDescent="0.25">
      <c r="CT8517" s="78" t="s">
        <v>155</v>
      </c>
      <c r="CU8517" s="78" t="s">
        <v>478</v>
      </c>
      <c r="CV8517" s="78" t="s">
        <v>428</v>
      </c>
      <c r="CW8517" s="78">
        <v>2051</v>
      </c>
      <c r="CX8517" s="78">
        <v>0</v>
      </c>
      <c r="CY8517" s="78">
        <v>18552.334786110441</v>
      </c>
      <c r="CZ8517" s="78">
        <v>319.49113147947469</v>
      </c>
      <c r="DA8517" s="78">
        <v>11216.562625107839</v>
      </c>
      <c r="DB8517" s="78">
        <v>7016.281029523122</v>
      </c>
      <c r="DC8517" s="78">
        <v>4838.6098212659126</v>
      </c>
      <c r="DD8517" s="78">
        <v>3.2547195856445792E-8</v>
      </c>
      <c r="DE8517" s="78">
        <v>0</v>
      </c>
      <c r="DF8517" s="78">
        <v>1.5748318152566381E-4</v>
      </c>
      <c r="DG8517" s="78">
        <v>1.5748318152566381E-4</v>
      </c>
      <c r="DH8517" s="78">
        <v>0</v>
      </c>
      <c r="DI8517" s="78">
        <v>1.3094651936491966E-3</v>
      </c>
      <c r="DJ8517" s="78">
        <v>1.3094651936491966E-3</v>
      </c>
      <c r="DK8517" s="78">
        <v>0</v>
      </c>
      <c r="DL8517" s="78">
        <v>1.3094651936491966E-3</v>
      </c>
    </row>
    <row r="8518" spans="98:116" x14ac:dyDescent="0.25">
      <c r="CT8518" s="78" t="s">
        <v>155</v>
      </c>
      <c r="CU8518" s="78" t="s">
        <v>478</v>
      </c>
      <c r="CV8518" s="78" t="s">
        <v>428</v>
      </c>
      <c r="CW8518" s="78">
        <v>2052</v>
      </c>
      <c r="CX8518" s="78">
        <v>0</v>
      </c>
      <c r="CY8518" s="78">
        <v>18552.334786110441</v>
      </c>
      <c r="CZ8518" s="78">
        <v>319.49113147947469</v>
      </c>
      <c r="DA8518" s="78">
        <v>11216.562625107839</v>
      </c>
      <c r="DB8518" s="78">
        <v>7016.281029523122</v>
      </c>
      <c r="DC8518" s="78">
        <v>4838.6098212659126</v>
      </c>
      <c r="DD8518" s="78">
        <v>3.2547195856445792E-8</v>
      </c>
      <c r="DE8518" s="78">
        <v>0</v>
      </c>
      <c r="DF8518" s="78">
        <v>1.5748318152566381E-4</v>
      </c>
      <c r="DG8518" s="78">
        <v>1.5748318152566381E-4</v>
      </c>
      <c r="DH8518" s="78">
        <v>0</v>
      </c>
      <c r="DI8518" s="78">
        <v>1.3678057776100375E-3</v>
      </c>
      <c r="DJ8518" s="78">
        <v>1.3678057776100375E-3</v>
      </c>
      <c r="DK8518" s="78">
        <v>0</v>
      </c>
      <c r="DL8518" s="78">
        <v>1.3678057776100375E-3</v>
      </c>
    </row>
    <row r="8519" spans="98:116" x14ac:dyDescent="0.25">
      <c r="CT8519" s="78" t="s">
        <v>155</v>
      </c>
      <c r="CU8519" s="78" t="s">
        <v>478</v>
      </c>
      <c r="CV8519" s="78" t="s">
        <v>428</v>
      </c>
      <c r="CW8519" s="78">
        <v>2053</v>
      </c>
      <c r="CX8519" s="78">
        <v>0</v>
      </c>
      <c r="CY8519" s="78">
        <v>19462.128279167879</v>
      </c>
      <c r="CZ8519" s="78">
        <v>340.53564326270902</v>
      </c>
      <c r="DA8519" s="78">
        <v>11757.14127648334</v>
      </c>
      <c r="DB8519" s="78">
        <v>7364.4513594218033</v>
      </c>
      <c r="DC8519" s="78">
        <v>5078.7171331926202</v>
      </c>
      <c r="DD8519" s="78">
        <v>3.2547195856445792E-8</v>
      </c>
      <c r="DE8519" s="78">
        <v>0</v>
      </c>
      <c r="DF8519" s="78">
        <v>1.6529800123350711E-4</v>
      </c>
      <c r="DG8519" s="78">
        <v>1.6529800123350711E-4</v>
      </c>
      <c r="DH8519" s="78">
        <v>0</v>
      </c>
      <c r="DI8519" s="78">
        <v>1.3678057776100375E-3</v>
      </c>
      <c r="DJ8519" s="78">
        <v>1.3678057776100375E-3</v>
      </c>
      <c r="DK8519" s="78">
        <v>0</v>
      </c>
      <c r="DL8519" s="78">
        <v>1.3678057776100375E-3</v>
      </c>
    </row>
    <row r="8520" spans="98:116" x14ac:dyDescent="0.25">
      <c r="CT8520" s="78" t="s">
        <v>155</v>
      </c>
      <c r="CU8520" s="78" t="s">
        <v>478</v>
      </c>
      <c r="CV8520" s="78" t="s">
        <v>428</v>
      </c>
      <c r="CW8520" s="78">
        <v>2054</v>
      </c>
      <c r="CX8520" s="78">
        <v>0</v>
      </c>
      <c r="CY8520" s="78">
        <v>19462.128279167879</v>
      </c>
      <c r="CZ8520" s="78">
        <v>340.53564326270902</v>
      </c>
      <c r="DA8520" s="78">
        <v>11757.14127648334</v>
      </c>
      <c r="DB8520" s="78">
        <v>7364.4513594218033</v>
      </c>
      <c r="DC8520" s="78">
        <v>5078.7171331926202</v>
      </c>
      <c r="DD8520" s="78">
        <v>3.2547195856445792E-8</v>
      </c>
      <c r="DE8520" s="78">
        <v>0</v>
      </c>
      <c r="DF8520" s="78">
        <v>1.6529800123350711E-4</v>
      </c>
      <c r="DG8520" s="78">
        <v>1.6529800123350711E-4</v>
      </c>
      <c r="DH8520" s="78">
        <v>0</v>
      </c>
      <c r="DI8520" s="78">
        <v>1.3678057776100375E-3</v>
      </c>
      <c r="DJ8520" s="78">
        <v>1.3678057776100375E-3</v>
      </c>
      <c r="DK8520" s="78">
        <v>0</v>
      </c>
      <c r="DL8520" s="78">
        <v>1.3678057776100375E-3</v>
      </c>
    </row>
    <row r="8521" spans="98:116" x14ac:dyDescent="0.25">
      <c r="CT8521" s="78" t="s">
        <v>155</v>
      </c>
      <c r="CU8521" s="78" t="s">
        <v>478</v>
      </c>
      <c r="CV8521" s="78" t="s">
        <v>428</v>
      </c>
      <c r="CW8521" s="78">
        <v>2055</v>
      </c>
      <c r="CX8521" s="78">
        <v>0</v>
      </c>
      <c r="CY8521" s="78">
        <v>19462.128279167879</v>
      </c>
      <c r="CZ8521" s="78">
        <v>340.53564326270902</v>
      </c>
      <c r="DA8521" s="78">
        <v>11757.14127648334</v>
      </c>
      <c r="DB8521" s="78">
        <v>7364.4513594218033</v>
      </c>
      <c r="DC8521" s="78">
        <v>5078.7171331926202</v>
      </c>
      <c r="DD8521" s="78">
        <v>3.2547195856445792E-8</v>
      </c>
      <c r="DE8521" s="78">
        <v>0</v>
      </c>
      <c r="DF8521" s="78">
        <v>1.6529800123350711E-4</v>
      </c>
      <c r="DG8521" s="78">
        <v>1.6529800123350711E-4</v>
      </c>
      <c r="DH8521" s="78">
        <v>0</v>
      </c>
      <c r="DI8521" s="78">
        <v>1.3678057776100375E-3</v>
      </c>
      <c r="DJ8521" s="78">
        <v>1.3678057776100375E-3</v>
      </c>
      <c r="DK8521" s="78">
        <v>0</v>
      </c>
      <c r="DL8521" s="78">
        <v>1.3678057776100375E-3</v>
      </c>
    </row>
    <row r="8522" spans="98:116" x14ac:dyDescent="0.25">
      <c r="CT8522" s="78" t="s">
        <v>155</v>
      </c>
      <c r="CU8522" s="78" t="s">
        <v>478</v>
      </c>
      <c r="CV8522" s="78" t="s">
        <v>459</v>
      </c>
      <c r="CW8522" s="78">
        <v>2026</v>
      </c>
      <c r="CX8522" s="78">
        <v>0</v>
      </c>
      <c r="CY8522" s="78">
        <v>5.4750346070079798</v>
      </c>
      <c r="CZ8522" s="78">
        <v>0.71896016785809624</v>
      </c>
      <c r="DA8522" s="78">
        <v>3.071497198615234</v>
      </c>
      <c r="DB8522" s="78">
        <v>1.684577240534447</v>
      </c>
      <c r="DC8522" s="78">
        <v>1.1617282640808084</v>
      </c>
      <c r="DD8522" s="78">
        <v>5.0763955828211134E-6</v>
      </c>
      <c r="DE8522" s="78">
        <v>0</v>
      </c>
      <c r="DF8522" s="78">
        <v>5.8973922282182557E-6</v>
      </c>
      <c r="DG8522" s="78">
        <v>5.8973922282182557E-6</v>
      </c>
      <c r="DH8522" s="78">
        <v>0</v>
      </c>
      <c r="DI8522" s="78">
        <v>1.3678057776100375E-3</v>
      </c>
      <c r="DJ8522" s="78">
        <v>1.3678057776100375E-3</v>
      </c>
      <c r="DK8522" s="78">
        <v>0</v>
      </c>
      <c r="DL8522" s="78">
        <v>1.3678057776100375E-3</v>
      </c>
    </row>
    <row r="8523" spans="98:116" x14ac:dyDescent="0.25">
      <c r="CT8523" s="78" t="s">
        <v>155</v>
      </c>
      <c r="CU8523" s="78" t="s">
        <v>478</v>
      </c>
      <c r="CV8523" s="78" t="s">
        <v>459</v>
      </c>
      <c r="CW8523" s="78">
        <v>2027</v>
      </c>
      <c r="CX8523" s="78">
        <v>0</v>
      </c>
      <c r="CY8523" s="78">
        <v>5.4750346070079798</v>
      </c>
      <c r="CZ8523" s="78">
        <v>0.71896016785809624</v>
      </c>
      <c r="DA8523" s="78">
        <v>3.071497198615234</v>
      </c>
      <c r="DB8523" s="78">
        <v>1.684577240534447</v>
      </c>
      <c r="DC8523" s="78">
        <v>1.1617282640808084</v>
      </c>
      <c r="DD8523" s="78">
        <v>5.0763955828211134E-6</v>
      </c>
      <c r="DE8523" s="78">
        <v>0</v>
      </c>
      <c r="DF8523" s="78">
        <v>5.8973922282182557E-6</v>
      </c>
      <c r="DG8523" s="78">
        <v>5.8973922282182557E-6</v>
      </c>
      <c r="DH8523" s="78">
        <v>0</v>
      </c>
      <c r="DI8523" s="78">
        <v>1.4326453713786385E-3</v>
      </c>
      <c r="DJ8523" s="78">
        <v>1.4326453713786385E-3</v>
      </c>
      <c r="DK8523" s="78">
        <v>0</v>
      </c>
      <c r="DL8523" s="78">
        <v>1.4326453713786385E-3</v>
      </c>
    </row>
    <row r="8524" spans="98:116" x14ac:dyDescent="0.25">
      <c r="CT8524" s="78" t="s">
        <v>155</v>
      </c>
      <c r="CU8524" s="78" t="s">
        <v>478</v>
      </c>
      <c r="CV8524" s="78" t="s">
        <v>459</v>
      </c>
      <c r="CW8524" s="78">
        <v>2028</v>
      </c>
      <c r="CX8524" s="78">
        <v>0</v>
      </c>
      <c r="CY8524" s="78">
        <v>5.7770153400787319</v>
      </c>
      <c r="CZ8524" s="78">
        <v>0.74733835430382745</v>
      </c>
      <c r="DA8524" s="78">
        <v>3.2379513401017821</v>
      </c>
      <c r="DB8524" s="78">
        <v>1.79172564567292</v>
      </c>
      <c r="DC8524" s="78">
        <v>1.235620590122833</v>
      </c>
      <c r="DD8524" s="78">
        <v>5.0763955828211134E-6</v>
      </c>
      <c r="DE8524" s="78">
        <v>0</v>
      </c>
      <c r="DF8524" s="78">
        <v>6.272498905742367E-6</v>
      </c>
      <c r="DG8524" s="78">
        <v>6.272498905742367E-6</v>
      </c>
      <c r="DH8524" s="78">
        <v>0</v>
      </c>
      <c r="DI8524" s="78">
        <v>1.4326453713786385E-3</v>
      </c>
      <c r="DJ8524" s="78">
        <v>1.4326453713786385E-3</v>
      </c>
      <c r="DK8524" s="78">
        <v>0</v>
      </c>
      <c r="DL8524" s="78">
        <v>1.4326453713786385E-3</v>
      </c>
    </row>
    <row r="8525" spans="98:116" x14ac:dyDescent="0.25">
      <c r="CT8525" s="78" t="s">
        <v>155</v>
      </c>
      <c r="CU8525" s="78" t="s">
        <v>478</v>
      </c>
      <c r="CV8525" s="78" t="s">
        <v>459</v>
      </c>
      <c r="CW8525" s="78">
        <v>2029</v>
      </c>
      <c r="CX8525" s="78">
        <v>0</v>
      </c>
      <c r="CY8525" s="78">
        <v>5.7770153400787319</v>
      </c>
      <c r="CZ8525" s="78">
        <v>0.74733835430382745</v>
      </c>
      <c r="DA8525" s="78">
        <v>3.2379513401017821</v>
      </c>
      <c r="DB8525" s="78">
        <v>1.79172564567292</v>
      </c>
      <c r="DC8525" s="78">
        <v>1.235620590122833</v>
      </c>
      <c r="DD8525" s="78">
        <v>5.0763955828211134E-6</v>
      </c>
      <c r="DE8525" s="78">
        <v>0</v>
      </c>
      <c r="DF8525" s="78">
        <v>6.272498905742367E-6</v>
      </c>
      <c r="DG8525" s="78">
        <v>6.272498905742367E-6</v>
      </c>
      <c r="DH8525" s="78">
        <v>0</v>
      </c>
      <c r="DI8525" s="78">
        <v>1.4326453713786385E-3</v>
      </c>
      <c r="DJ8525" s="78">
        <v>1.4326453713786385E-3</v>
      </c>
      <c r="DK8525" s="78">
        <v>0</v>
      </c>
      <c r="DL8525" s="78">
        <v>1.4326453713786385E-3</v>
      </c>
    </row>
    <row r="8526" spans="98:116" x14ac:dyDescent="0.25">
      <c r="CT8526" s="78" t="s">
        <v>155</v>
      </c>
      <c r="CU8526" s="78" t="s">
        <v>478</v>
      </c>
      <c r="CV8526" s="78" t="s">
        <v>459</v>
      </c>
      <c r="CW8526" s="78">
        <v>2030</v>
      </c>
      <c r="CX8526" s="78">
        <v>0</v>
      </c>
      <c r="CY8526" s="78">
        <v>5.7770153400787319</v>
      </c>
      <c r="CZ8526" s="78">
        <v>0.74733835430382745</v>
      </c>
      <c r="DA8526" s="78">
        <v>3.2379513401017821</v>
      </c>
      <c r="DB8526" s="78">
        <v>1.79172564567292</v>
      </c>
      <c r="DC8526" s="78">
        <v>1.235620590122833</v>
      </c>
      <c r="DD8526" s="78">
        <v>5.0763955828211134E-6</v>
      </c>
      <c r="DE8526" s="78">
        <v>0</v>
      </c>
      <c r="DF8526" s="78">
        <v>6.272498905742367E-6</v>
      </c>
      <c r="DG8526" s="78">
        <v>6.272498905742367E-6</v>
      </c>
      <c r="DH8526" s="78">
        <v>0</v>
      </c>
      <c r="DI8526" s="78">
        <v>1.4326453713786385E-3</v>
      </c>
      <c r="DJ8526" s="78">
        <v>1.4326453713786385E-3</v>
      </c>
      <c r="DK8526" s="78">
        <v>0</v>
      </c>
      <c r="DL8526" s="78">
        <v>1.4326453713786385E-3</v>
      </c>
    </row>
    <row r="8527" spans="98:116" x14ac:dyDescent="0.25">
      <c r="CT8527" s="78" t="s">
        <v>155</v>
      </c>
      <c r="CU8527" s="78" t="s">
        <v>478</v>
      </c>
      <c r="CV8527" s="78" t="s">
        <v>459</v>
      </c>
      <c r="CW8527" s="78">
        <v>2031</v>
      </c>
      <c r="CX8527" s="78">
        <v>0</v>
      </c>
      <c r="CY8527" s="78">
        <v>5.7770153400787319</v>
      </c>
      <c r="CZ8527" s="78">
        <v>0.74733835430382745</v>
      </c>
      <c r="DA8527" s="78">
        <v>3.2379513401017821</v>
      </c>
      <c r="DB8527" s="78">
        <v>1.79172564567292</v>
      </c>
      <c r="DC8527" s="78">
        <v>1.235620590122833</v>
      </c>
      <c r="DD8527" s="78">
        <v>5.0763955828211134E-6</v>
      </c>
      <c r="DE8527" s="78">
        <v>0</v>
      </c>
      <c r="DF8527" s="78">
        <v>6.272498905742367E-6</v>
      </c>
      <c r="DG8527" s="78">
        <v>6.272498905742367E-6</v>
      </c>
      <c r="DH8527" s="78">
        <v>0</v>
      </c>
      <c r="DI8527" s="78">
        <v>1.4326453713786385E-3</v>
      </c>
      <c r="DJ8527" s="78">
        <v>1.4326453713786385E-3</v>
      </c>
      <c r="DK8527" s="78">
        <v>0</v>
      </c>
      <c r="DL8527" s="78">
        <v>1.4326453713786385E-3</v>
      </c>
    </row>
    <row r="8528" spans="98:116" x14ac:dyDescent="0.25">
      <c r="CT8528" s="78" t="s">
        <v>155</v>
      </c>
      <c r="CU8528" s="78" t="s">
        <v>478</v>
      </c>
      <c r="CV8528" s="78" t="s">
        <v>459</v>
      </c>
      <c r="CW8528" s="78">
        <v>2032</v>
      </c>
      <c r="CX8528" s="78">
        <v>0</v>
      </c>
      <c r="CY8528" s="78">
        <v>5.7770153400787319</v>
      </c>
      <c r="CZ8528" s="78">
        <v>0.74733835430382745</v>
      </c>
      <c r="DA8528" s="78">
        <v>3.2379513401017821</v>
      </c>
      <c r="DB8528" s="78">
        <v>1.79172564567292</v>
      </c>
      <c r="DC8528" s="78">
        <v>1.235620590122833</v>
      </c>
      <c r="DD8528" s="78">
        <v>5.0763955828211134E-6</v>
      </c>
      <c r="DE8528" s="78">
        <v>0</v>
      </c>
      <c r="DF8528" s="78">
        <v>6.272498905742367E-6</v>
      </c>
      <c r="DG8528" s="78">
        <v>6.272498905742367E-6</v>
      </c>
      <c r="DH8528" s="78">
        <v>0</v>
      </c>
      <c r="DI8528" s="78">
        <v>1.5030327456077752E-3</v>
      </c>
      <c r="DJ8528" s="78">
        <v>1.5030327456077752E-3</v>
      </c>
      <c r="DK8528" s="78">
        <v>0</v>
      </c>
      <c r="DL8528" s="78">
        <v>1.5030327456077752E-3</v>
      </c>
    </row>
    <row r="8529" spans="98:116" x14ac:dyDescent="0.25">
      <c r="CT8529" s="78" t="s">
        <v>155</v>
      </c>
      <c r="CU8529" s="78" t="s">
        <v>478</v>
      </c>
      <c r="CV8529" s="78" t="s">
        <v>459</v>
      </c>
      <c r="CW8529" s="78">
        <v>2033</v>
      </c>
      <c r="CX8529" s="78">
        <v>0</v>
      </c>
      <c r="CY8529" s="78">
        <v>6.120503737742589</v>
      </c>
      <c r="CZ8529" s="78">
        <v>0.77885081086861485</v>
      </c>
      <c r="DA8529" s="78">
        <v>3.4265150031540852</v>
      </c>
      <c r="DB8529" s="78">
        <v>1.9151379237196879</v>
      </c>
      <c r="DC8529" s="78">
        <v>1.3207289057831135</v>
      </c>
      <c r="DD8529" s="78">
        <v>5.0763955828211134E-6</v>
      </c>
      <c r="DE8529" s="78">
        <v>0</v>
      </c>
      <c r="DF8529" s="78">
        <v>6.7045423834215599E-6</v>
      </c>
      <c r="DG8529" s="78">
        <v>6.7045423834215599E-6</v>
      </c>
      <c r="DH8529" s="78">
        <v>0</v>
      </c>
      <c r="DI8529" s="78">
        <v>1.5030327456077752E-3</v>
      </c>
      <c r="DJ8529" s="78">
        <v>1.5030327456077752E-3</v>
      </c>
      <c r="DK8529" s="78">
        <v>0</v>
      </c>
      <c r="DL8529" s="78">
        <v>1.5030327456077752E-3</v>
      </c>
    </row>
    <row r="8530" spans="98:116" x14ac:dyDescent="0.25">
      <c r="CT8530" s="78" t="s">
        <v>155</v>
      </c>
      <c r="CU8530" s="78" t="s">
        <v>478</v>
      </c>
      <c r="CV8530" s="78" t="s">
        <v>459</v>
      </c>
      <c r="CW8530" s="78">
        <v>2034</v>
      </c>
      <c r="CX8530" s="78">
        <v>0</v>
      </c>
      <c r="CY8530" s="78">
        <v>6.120503737742589</v>
      </c>
      <c r="CZ8530" s="78">
        <v>0.77885081086861485</v>
      </c>
      <c r="DA8530" s="78">
        <v>3.4265150031540852</v>
      </c>
      <c r="DB8530" s="78">
        <v>1.9151379237196879</v>
      </c>
      <c r="DC8530" s="78">
        <v>1.3207289057831135</v>
      </c>
      <c r="DD8530" s="78">
        <v>5.0763955828211134E-6</v>
      </c>
      <c r="DE8530" s="78">
        <v>0</v>
      </c>
      <c r="DF8530" s="78">
        <v>6.7045423834215599E-6</v>
      </c>
      <c r="DG8530" s="78">
        <v>6.7045423834215599E-6</v>
      </c>
      <c r="DH8530" s="78">
        <v>0</v>
      </c>
      <c r="DI8530" s="78">
        <v>1.5030327456077752E-3</v>
      </c>
      <c r="DJ8530" s="78">
        <v>1.5030327456077752E-3</v>
      </c>
      <c r="DK8530" s="78">
        <v>0</v>
      </c>
      <c r="DL8530" s="78">
        <v>1.5030327456077752E-3</v>
      </c>
    </row>
    <row r="8531" spans="98:116" x14ac:dyDescent="0.25">
      <c r="CT8531" s="78" t="s">
        <v>155</v>
      </c>
      <c r="CU8531" s="78" t="s">
        <v>478</v>
      </c>
      <c r="CV8531" s="78" t="s">
        <v>459</v>
      </c>
      <c r="CW8531" s="78">
        <v>2035</v>
      </c>
      <c r="CX8531" s="78">
        <v>0</v>
      </c>
      <c r="CY8531" s="78">
        <v>6.120503737742589</v>
      </c>
      <c r="CZ8531" s="78">
        <v>0.77885081086861485</v>
      </c>
      <c r="DA8531" s="78">
        <v>3.4265150031540852</v>
      </c>
      <c r="DB8531" s="78">
        <v>1.9151379237196879</v>
      </c>
      <c r="DC8531" s="78">
        <v>1.3207289057831135</v>
      </c>
      <c r="DD8531" s="78">
        <v>5.0763955828211134E-6</v>
      </c>
      <c r="DE8531" s="78">
        <v>0</v>
      </c>
      <c r="DF8531" s="78">
        <v>6.7045423834215599E-6</v>
      </c>
      <c r="DG8531" s="78">
        <v>6.7045423834215599E-6</v>
      </c>
      <c r="DH8531" s="78">
        <v>0</v>
      </c>
      <c r="DI8531" s="78">
        <v>1.5030327456077752E-3</v>
      </c>
      <c r="DJ8531" s="78">
        <v>1.5030327456077752E-3</v>
      </c>
      <c r="DK8531" s="78">
        <v>0</v>
      </c>
      <c r="DL8531" s="78">
        <v>1.5030327456077752E-3</v>
      </c>
    </row>
    <row r="8532" spans="98:116" x14ac:dyDescent="0.25">
      <c r="CT8532" s="78" t="s">
        <v>155</v>
      </c>
      <c r="CU8532" s="78" t="s">
        <v>478</v>
      </c>
      <c r="CV8532" s="78" t="s">
        <v>459</v>
      </c>
      <c r="CW8532" s="78">
        <v>2036</v>
      </c>
      <c r="CX8532" s="78">
        <v>0</v>
      </c>
      <c r="CY8532" s="78">
        <v>6.120503737742589</v>
      </c>
      <c r="CZ8532" s="78">
        <v>0.77885081086861485</v>
      </c>
      <c r="DA8532" s="78">
        <v>3.4265150031540852</v>
      </c>
      <c r="DB8532" s="78">
        <v>1.9151379237196879</v>
      </c>
      <c r="DC8532" s="78">
        <v>1.3207289057831135</v>
      </c>
      <c r="DD8532" s="78">
        <v>5.0763955828211134E-6</v>
      </c>
      <c r="DE8532" s="78">
        <v>0</v>
      </c>
      <c r="DF8532" s="78">
        <v>6.7045423834215599E-6</v>
      </c>
      <c r="DG8532" s="78">
        <v>6.7045423834215599E-6</v>
      </c>
      <c r="DH8532" s="78">
        <v>0</v>
      </c>
      <c r="DI8532" s="78">
        <v>1.5030327456077752E-3</v>
      </c>
      <c r="DJ8532" s="78">
        <v>1.5030327456077752E-3</v>
      </c>
      <c r="DK8532" s="78">
        <v>0</v>
      </c>
      <c r="DL8532" s="78">
        <v>1.5030327456077752E-3</v>
      </c>
    </row>
    <row r="8533" spans="98:116" x14ac:dyDescent="0.25">
      <c r="CT8533" s="78" t="s">
        <v>155</v>
      </c>
      <c r="CU8533" s="78" t="s">
        <v>478</v>
      </c>
      <c r="CV8533" s="78" t="s">
        <v>459</v>
      </c>
      <c r="CW8533" s="78">
        <v>2037</v>
      </c>
      <c r="CX8533" s="78">
        <v>0</v>
      </c>
      <c r="CY8533" s="78">
        <v>6.120503737742589</v>
      </c>
      <c r="CZ8533" s="78">
        <v>0.77885081086861485</v>
      </c>
      <c r="DA8533" s="78">
        <v>3.4265150031540852</v>
      </c>
      <c r="DB8533" s="78">
        <v>1.9151379237196879</v>
      </c>
      <c r="DC8533" s="78">
        <v>1.3207289057831135</v>
      </c>
      <c r="DD8533" s="78">
        <v>5.0763955828211134E-6</v>
      </c>
      <c r="DE8533" s="78">
        <v>0</v>
      </c>
      <c r="DF8533" s="78">
        <v>6.7045423834215599E-6</v>
      </c>
      <c r="DG8533" s="78">
        <v>6.7045423834215599E-6</v>
      </c>
      <c r="DH8533" s="78">
        <v>0</v>
      </c>
      <c r="DI8533" s="78">
        <v>1.5780124405182379E-3</v>
      </c>
      <c r="DJ8533" s="78">
        <v>1.5780124405182379E-3</v>
      </c>
      <c r="DK8533" s="78">
        <v>0</v>
      </c>
      <c r="DL8533" s="78">
        <v>1.5780124405182379E-3</v>
      </c>
    </row>
    <row r="8534" spans="98:116" x14ac:dyDescent="0.25">
      <c r="CT8534" s="78" t="s">
        <v>155</v>
      </c>
      <c r="CU8534" s="78" t="s">
        <v>478</v>
      </c>
      <c r="CV8534" s="78" t="s">
        <v>459</v>
      </c>
      <c r="CW8534" s="78">
        <v>2038</v>
      </c>
      <c r="CX8534" s="78">
        <v>0</v>
      </c>
      <c r="CY8534" s="78">
        <v>6.5028144709641609</v>
      </c>
      <c r="CZ8534" s="78">
        <v>0.81303636269295942</v>
      </c>
      <c r="DA8534" s="78">
        <v>3.6355267003048888</v>
      </c>
      <c r="DB8534" s="78">
        <v>2.054251407965908</v>
      </c>
      <c r="DC8534" s="78">
        <v>1.4166651814698972</v>
      </c>
      <c r="DD8534" s="78">
        <v>5.0763955828211134E-6</v>
      </c>
      <c r="DE8534" s="78">
        <v>0</v>
      </c>
      <c r="DF8534" s="78">
        <v>7.1915528695502571E-6</v>
      </c>
      <c r="DG8534" s="78">
        <v>7.1915528695502571E-6</v>
      </c>
      <c r="DH8534" s="78">
        <v>0</v>
      </c>
      <c r="DI8534" s="78">
        <v>1.5780124405182379E-3</v>
      </c>
      <c r="DJ8534" s="78">
        <v>1.5780124405182379E-3</v>
      </c>
      <c r="DK8534" s="78">
        <v>0</v>
      </c>
      <c r="DL8534" s="78">
        <v>1.5780124405182379E-3</v>
      </c>
    </row>
    <row r="8535" spans="98:116" x14ac:dyDescent="0.25">
      <c r="CT8535" s="78" t="s">
        <v>155</v>
      </c>
      <c r="CU8535" s="78" t="s">
        <v>478</v>
      </c>
      <c r="CV8535" s="78" t="s">
        <v>459</v>
      </c>
      <c r="CW8535" s="78">
        <v>2039</v>
      </c>
      <c r="CX8535" s="78">
        <v>0</v>
      </c>
      <c r="CY8535" s="78">
        <v>6.5028144709641609</v>
      </c>
      <c r="CZ8535" s="78">
        <v>0.81303636269295942</v>
      </c>
      <c r="DA8535" s="78">
        <v>3.6355267003048888</v>
      </c>
      <c r="DB8535" s="78">
        <v>2.054251407965908</v>
      </c>
      <c r="DC8535" s="78">
        <v>1.4166651814698972</v>
      </c>
      <c r="DD8535" s="78">
        <v>5.0763955828211134E-6</v>
      </c>
      <c r="DE8535" s="78">
        <v>0</v>
      </c>
      <c r="DF8535" s="78">
        <v>7.1915528695502571E-6</v>
      </c>
      <c r="DG8535" s="78">
        <v>7.1915528695502571E-6</v>
      </c>
      <c r="DH8535" s="78">
        <v>0</v>
      </c>
      <c r="DI8535" s="78">
        <v>1.5780124405182379E-3</v>
      </c>
      <c r="DJ8535" s="78">
        <v>1.5780124405182379E-3</v>
      </c>
      <c r="DK8535" s="78">
        <v>0</v>
      </c>
      <c r="DL8535" s="78">
        <v>1.5780124405182379E-3</v>
      </c>
    </row>
    <row r="8536" spans="98:116" x14ac:dyDescent="0.25">
      <c r="CT8536" s="78" t="s">
        <v>155</v>
      </c>
      <c r="CU8536" s="78" t="s">
        <v>478</v>
      </c>
      <c r="CV8536" s="78" t="s">
        <v>459</v>
      </c>
      <c r="CW8536" s="78">
        <v>2040</v>
      </c>
      <c r="CX8536" s="78">
        <v>0</v>
      </c>
      <c r="CY8536" s="78">
        <v>6.5028144709641609</v>
      </c>
      <c r="CZ8536" s="78">
        <v>0.81303636269295942</v>
      </c>
      <c r="DA8536" s="78">
        <v>3.6355267003048888</v>
      </c>
      <c r="DB8536" s="78">
        <v>2.054251407965908</v>
      </c>
      <c r="DC8536" s="78">
        <v>1.4166651814698972</v>
      </c>
      <c r="DD8536" s="78">
        <v>5.0763955828211134E-6</v>
      </c>
      <c r="DE8536" s="78">
        <v>0</v>
      </c>
      <c r="DF8536" s="78">
        <v>7.1915528695502571E-6</v>
      </c>
      <c r="DG8536" s="78">
        <v>7.1915528695502571E-6</v>
      </c>
      <c r="DH8536" s="78">
        <v>0</v>
      </c>
      <c r="DI8536" s="78">
        <v>1.5780124405182379E-3</v>
      </c>
      <c r="DJ8536" s="78">
        <v>1.5780124405182379E-3</v>
      </c>
      <c r="DK8536" s="78">
        <v>0</v>
      </c>
      <c r="DL8536" s="78">
        <v>1.5780124405182379E-3</v>
      </c>
    </row>
    <row r="8537" spans="98:116" x14ac:dyDescent="0.25">
      <c r="CT8537" s="78" t="s">
        <v>155</v>
      </c>
      <c r="CU8537" s="78" t="s">
        <v>478</v>
      </c>
      <c r="CV8537" s="78" t="s">
        <v>459</v>
      </c>
      <c r="CW8537" s="78">
        <v>2041</v>
      </c>
      <c r="CX8537" s="78">
        <v>0</v>
      </c>
      <c r="CY8537" s="78">
        <v>6.5028144709641609</v>
      </c>
      <c r="CZ8537" s="78">
        <v>0.81303636269295942</v>
      </c>
      <c r="DA8537" s="78">
        <v>3.6355267003048888</v>
      </c>
      <c r="DB8537" s="78">
        <v>2.054251407965908</v>
      </c>
      <c r="DC8537" s="78">
        <v>1.4166651814698972</v>
      </c>
      <c r="DD8537" s="78">
        <v>5.0763955828211134E-6</v>
      </c>
      <c r="DE8537" s="78">
        <v>0</v>
      </c>
      <c r="DF8537" s="78">
        <v>7.1915528695502571E-6</v>
      </c>
      <c r="DG8537" s="78">
        <v>7.1915528695502571E-6</v>
      </c>
      <c r="DH8537" s="78">
        <v>0</v>
      </c>
      <c r="DI8537" s="78">
        <v>1.5780124405182379E-3</v>
      </c>
      <c r="DJ8537" s="78">
        <v>1.5780124405182379E-3</v>
      </c>
      <c r="DK8537" s="78">
        <v>0</v>
      </c>
      <c r="DL8537" s="78">
        <v>1.5780124405182379E-3</v>
      </c>
    </row>
    <row r="8538" spans="98:116" x14ac:dyDescent="0.25">
      <c r="CT8538" s="78" t="s">
        <v>155</v>
      </c>
      <c r="CU8538" s="78" t="s">
        <v>478</v>
      </c>
      <c r="CV8538" s="78" t="s">
        <v>459</v>
      </c>
      <c r="CW8538" s="78">
        <v>2042</v>
      </c>
      <c r="CX8538" s="78">
        <v>0</v>
      </c>
      <c r="CY8538" s="78">
        <v>6.5028144709641609</v>
      </c>
      <c r="CZ8538" s="78">
        <v>0.81303636269295942</v>
      </c>
      <c r="DA8538" s="78">
        <v>3.6355267003048888</v>
      </c>
      <c r="DB8538" s="78">
        <v>2.054251407965908</v>
      </c>
      <c r="DC8538" s="78">
        <v>1.4166651814698972</v>
      </c>
      <c r="DD8538" s="78">
        <v>5.0763955828211134E-6</v>
      </c>
      <c r="DE8538" s="78">
        <v>0</v>
      </c>
      <c r="DF8538" s="78">
        <v>7.1915528695502571E-6</v>
      </c>
      <c r="DG8538" s="78">
        <v>7.1915528695502571E-6</v>
      </c>
      <c r="DH8538" s="78">
        <v>0</v>
      </c>
      <c r="DI8538" s="78">
        <v>1.6566135078241921E-3</v>
      </c>
      <c r="DJ8538" s="78">
        <v>1.6566135078241921E-3</v>
      </c>
      <c r="DK8538" s="78">
        <v>0</v>
      </c>
      <c r="DL8538" s="78">
        <v>1.6566135078241921E-3</v>
      </c>
    </row>
    <row r="8539" spans="98:116" x14ac:dyDescent="0.25">
      <c r="CT8539" s="78" t="s">
        <v>155</v>
      </c>
      <c r="CU8539" s="78" t="s">
        <v>478</v>
      </c>
      <c r="CV8539" s="78" t="s">
        <v>459</v>
      </c>
      <c r="CW8539" s="78">
        <v>2043</v>
      </c>
      <c r="CX8539" s="78">
        <v>0</v>
      </c>
      <c r="CY8539" s="78">
        <v>6.9209339048538716</v>
      </c>
      <c r="CZ8539" s="78">
        <v>0.84943606974435659</v>
      </c>
      <c r="DA8539" s="78">
        <v>3.863186873359747</v>
      </c>
      <c r="DB8539" s="78">
        <v>2.2083109617493641</v>
      </c>
      <c r="DC8539" s="78">
        <v>1.522908655307367</v>
      </c>
      <c r="DD8539" s="78">
        <v>5.0763955828211134E-6</v>
      </c>
      <c r="DE8539" s="78">
        <v>0</v>
      </c>
      <c r="DF8539" s="78">
        <v>7.7308867708423599E-6</v>
      </c>
      <c r="DG8539" s="78">
        <v>7.7308867708423599E-6</v>
      </c>
      <c r="DH8539" s="78">
        <v>0</v>
      </c>
      <c r="DI8539" s="78">
        <v>1.6566135078241921E-3</v>
      </c>
      <c r="DJ8539" s="78">
        <v>1.6566135078241921E-3</v>
      </c>
      <c r="DK8539" s="78">
        <v>0</v>
      </c>
      <c r="DL8539" s="78">
        <v>1.6566135078241921E-3</v>
      </c>
    </row>
    <row r="8540" spans="98:116" x14ac:dyDescent="0.25">
      <c r="CT8540" s="78" t="s">
        <v>155</v>
      </c>
      <c r="CU8540" s="78" t="s">
        <v>478</v>
      </c>
      <c r="CV8540" s="78" t="s">
        <v>459</v>
      </c>
      <c r="CW8540" s="78">
        <v>2044</v>
      </c>
      <c r="CX8540" s="78">
        <v>0</v>
      </c>
      <c r="CY8540" s="78">
        <v>6.9209339048538716</v>
      </c>
      <c r="CZ8540" s="78">
        <v>0.84943606974435659</v>
      </c>
      <c r="DA8540" s="78">
        <v>3.863186873359747</v>
      </c>
      <c r="DB8540" s="78">
        <v>2.2083109617493641</v>
      </c>
      <c r="DC8540" s="78">
        <v>1.522908655307367</v>
      </c>
      <c r="DD8540" s="78">
        <v>5.0763955828211134E-6</v>
      </c>
      <c r="DE8540" s="78">
        <v>0</v>
      </c>
      <c r="DF8540" s="78">
        <v>7.7308867708423599E-6</v>
      </c>
      <c r="DG8540" s="78">
        <v>7.7308867708423599E-6</v>
      </c>
      <c r="DH8540" s="78">
        <v>0</v>
      </c>
      <c r="DI8540" s="78">
        <v>1.6566135078241921E-3</v>
      </c>
      <c r="DJ8540" s="78">
        <v>1.6566135078241921E-3</v>
      </c>
      <c r="DK8540" s="78">
        <v>0</v>
      </c>
      <c r="DL8540" s="78">
        <v>1.6566135078241921E-3</v>
      </c>
    </row>
    <row r="8541" spans="98:116" x14ac:dyDescent="0.25">
      <c r="CT8541" s="78" t="s">
        <v>155</v>
      </c>
      <c r="CU8541" s="78" t="s">
        <v>478</v>
      </c>
      <c r="CV8541" s="78" t="s">
        <v>459</v>
      </c>
      <c r="CW8541" s="78">
        <v>2045</v>
      </c>
      <c r="CX8541" s="78">
        <v>0</v>
      </c>
      <c r="CY8541" s="78">
        <v>6.9209339048538716</v>
      </c>
      <c r="CZ8541" s="78">
        <v>0.84943606974435659</v>
      </c>
      <c r="DA8541" s="78">
        <v>3.863186873359747</v>
      </c>
      <c r="DB8541" s="78">
        <v>2.2083109617493641</v>
      </c>
      <c r="DC8541" s="78">
        <v>1.522908655307367</v>
      </c>
      <c r="DD8541" s="78">
        <v>5.0763955828211134E-6</v>
      </c>
      <c r="DE8541" s="78">
        <v>0</v>
      </c>
      <c r="DF8541" s="78">
        <v>7.7308867708423599E-6</v>
      </c>
      <c r="DG8541" s="78">
        <v>7.7308867708423599E-6</v>
      </c>
      <c r="DH8541" s="78">
        <v>0</v>
      </c>
      <c r="DI8541" s="78">
        <v>1.6566135078241921E-3</v>
      </c>
      <c r="DJ8541" s="78">
        <v>1.6566135078241921E-3</v>
      </c>
      <c r="DK8541" s="78">
        <v>0</v>
      </c>
      <c r="DL8541" s="78">
        <v>1.6566135078241921E-3</v>
      </c>
    </row>
    <row r="8542" spans="98:116" x14ac:dyDescent="0.25">
      <c r="CT8542" s="78" t="s">
        <v>155</v>
      </c>
      <c r="CU8542" s="78" t="s">
        <v>478</v>
      </c>
      <c r="CV8542" s="78" t="s">
        <v>459</v>
      </c>
      <c r="CW8542" s="78">
        <v>2046</v>
      </c>
      <c r="CX8542" s="78">
        <v>0</v>
      </c>
      <c r="CY8542" s="78">
        <v>6.9209339048538716</v>
      </c>
      <c r="CZ8542" s="78">
        <v>0.84943606974435659</v>
      </c>
      <c r="DA8542" s="78">
        <v>3.863186873359747</v>
      </c>
      <c r="DB8542" s="78">
        <v>2.2083109617493641</v>
      </c>
      <c r="DC8542" s="78">
        <v>1.522908655307367</v>
      </c>
      <c r="DD8542" s="78">
        <v>5.0763955828211134E-6</v>
      </c>
      <c r="DE8542" s="78">
        <v>0</v>
      </c>
      <c r="DF8542" s="78">
        <v>7.7308867708423599E-6</v>
      </c>
      <c r="DG8542" s="78">
        <v>7.7308867708423599E-6</v>
      </c>
      <c r="DH8542" s="78">
        <v>0</v>
      </c>
      <c r="DI8542" s="78">
        <v>0</v>
      </c>
      <c r="DJ8542" s="78">
        <v>1.6566135078241921E-3</v>
      </c>
      <c r="DK8542" s="78">
        <v>0</v>
      </c>
      <c r="DL8542" s="78">
        <v>1.6566135078241921E-3</v>
      </c>
    </row>
    <row r="8543" spans="98:116" x14ac:dyDescent="0.25">
      <c r="CT8543" s="78" t="s">
        <v>155</v>
      </c>
      <c r="CU8543" s="78" t="s">
        <v>478</v>
      </c>
      <c r="CV8543" s="78" t="s">
        <v>459</v>
      </c>
      <c r="CW8543" s="78">
        <v>2047</v>
      </c>
      <c r="CX8543" s="78">
        <v>0</v>
      </c>
      <c r="CY8543" s="78">
        <v>6.9209339048538716</v>
      </c>
      <c r="CZ8543" s="78">
        <v>0.84943606974435659</v>
      </c>
      <c r="DA8543" s="78">
        <v>3.863186873359747</v>
      </c>
      <c r="DB8543" s="78">
        <v>2.2083109617493641</v>
      </c>
      <c r="DC8543" s="78">
        <v>1.522908655307367</v>
      </c>
      <c r="DD8543" s="78">
        <v>5.0763955828211134E-6</v>
      </c>
      <c r="DE8543" s="78">
        <v>0</v>
      </c>
      <c r="DF8543" s="78">
        <v>7.7308867708423599E-6</v>
      </c>
      <c r="DG8543" s="78">
        <v>7.7308867708423599E-6</v>
      </c>
      <c r="DH8543" s="78">
        <v>0</v>
      </c>
      <c r="DI8543" s="78">
        <v>1.2837456608744014E-4</v>
      </c>
      <c r="DJ8543" s="78">
        <v>0</v>
      </c>
      <c r="DK8543" s="78">
        <v>0</v>
      </c>
      <c r="DL8543" s="78">
        <v>0</v>
      </c>
    </row>
    <row r="8544" spans="98:116" x14ac:dyDescent="0.25">
      <c r="CT8544" s="78" t="s">
        <v>155</v>
      </c>
      <c r="CU8544" s="78" t="s">
        <v>478</v>
      </c>
      <c r="CV8544" s="78" t="s">
        <v>459</v>
      </c>
      <c r="CW8544" s="78">
        <v>2048</v>
      </c>
      <c r="CX8544" s="78">
        <v>0</v>
      </c>
      <c r="CY8544" s="78">
        <v>7.3713487866933152</v>
      </c>
      <c r="CZ8544" s="78">
        <v>0.8875865662585779</v>
      </c>
      <c r="DA8544" s="78">
        <v>4.1074699954705087</v>
      </c>
      <c r="DB8544" s="78">
        <v>2.3762922249640259</v>
      </c>
      <c r="DC8544" s="78">
        <v>1.6387529019330414</v>
      </c>
      <c r="DD8544" s="78">
        <v>5.0763955828211134E-6</v>
      </c>
      <c r="DE8544" s="78">
        <v>0</v>
      </c>
      <c r="DF8544" s="78">
        <v>8.3189579927081725E-6</v>
      </c>
      <c r="DG8544" s="78">
        <v>8.3189579927081725E-6</v>
      </c>
      <c r="DH8544" s="78">
        <v>0</v>
      </c>
      <c r="DI8544" s="78">
        <v>1.330646624247861E-4</v>
      </c>
      <c r="DJ8544" s="78">
        <v>1.330646624247861E-4</v>
      </c>
      <c r="DK8544" s="78">
        <v>0</v>
      </c>
      <c r="DL8544" s="78">
        <v>1.330646624247861E-4</v>
      </c>
    </row>
    <row r="8545" spans="98:116" x14ac:dyDescent="0.25">
      <c r="CT8545" s="78" t="s">
        <v>155</v>
      </c>
      <c r="CU8545" s="78" t="s">
        <v>478</v>
      </c>
      <c r="CV8545" s="78" t="s">
        <v>459</v>
      </c>
      <c r="CW8545" s="78">
        <v>2049</v>
      </c>
      <c r="CX8545" s="78">
        <v>0</v>
      </c>
      <c r="CY8545" s="78">
        <v>7.3713487866933152</v>
      </c>
      <c r="CZ8545" s="78">
        <v>0.8875865662585779</v>
      </c>
      <c r="DA8545" s="78">
        <v>4.1074699954705087</v>
      </c>
      <c r="DB8545" s="78">
        <v>2.3762922249640259</v>
      </c>
      <c r="DC8545" s="78">
        <v>1.6387529019330414</v>
      </c>
      <c r="DD8545" s="78">
        <v>5.0763955828211134E-6</v>
      </c>
      <c r="DE8545" s="78">
        <v>0</v>
      </c>
      <c r="DF8545" s="78">
        <v>8.3189579927081725E-6</v>
      </c>
      <c r="DG8545" s="78">
        <v>8.3189579927081725E-6</v>
      </c>
      <c r="DH8545" s="78">
        <v>0</v>
      </c>
      <c r="DI8545" s="78">
        <v>1.330646624247861E-4</v>
      </c>
      <c r="DJ8545" s="78">
        <v>1.330646624247861E-4</v>
      </c>
      <c r="DK8545" s="78">
        <v>0</v>
      </c>
      <c r="DL8545" s="78">
        <v>1.330646624247861E-4</v>
      </c>
    </row>
    <row r="8546" spans="98:116" x14ac:dyDescent="0.25">
      <c r="CT8546" s="78" t="s">
        <v>155</v>
      </c>
      <c r="CU8546" s="78" t="s">
        <v>478</v>
      </c>
      <c r="CV8546" s="78" t="s">
        <v>459</v>
      </c>
      <c r="CW8546" s="78">
        <v>2050</v>
      </c>
      <c r="CX8546" s="78">
        <v>0</v>
      </c>
      <c r="CY8546" s="78">
        <v>7.3713487866933152</v>
      </c>
      <c r="CZ8546" s="78">
        <v>0.8875865662585779</v>
      </c>
      <c r="DA8546" s="78">
        <v>4.1074699954705087</v>
      </c>
      <c r="DB8546" s="78">
        <v>2.3762922249640259</v>
      </c>
      <c r="DC8546" s="78">
        <v>1.6387529019330414</v>
      </c>
      <c r="DD8546" s="78">
        <v>5.0763955828211134E-6</v>
      </c>
      <c r="DE8546" s="78">
        <v>0</v>
      </c>
      <c r="DF8546" s="78">
        <v>8.3189579927081725E-6</v>
      </c>
      <c r="DG8546" s="78">
        <v>8.3189579927081725E-6</v>
      </c>
      <c r="DH8546" s="78">
        <v>0</v>
      </c>
      <c r="DI8546" s="78">
        <v>1.330646624247861E-4</v>
      </c>
      <c r="DJ8546" s="78">
        <v>1.330646624247861E-4</v>
      </c>
      <c r="DK8546" s="78">
        <v>0</v>
      </c>
      <c r="DL8546" s="78">
        <v>1.330646624247861E-4</v>
      </c>
    </row>
    <row r="8547" spans="98:116" x14ac:dyDescent="0.25">
      <c r="CT8547" s="78" t="s">
        <v>155</v>
      </c>
      <c r="CU8547" s="78" t="s">
        <v>478</v>
      </c>
      <c r="CV8547" s="78" t="s">
        <v>459</v>
      </c>
      <c r="CW8547" s="78">
        <v>2051</v>
      </c>
      <c r="CX8547" s="78">
        <v>0</v>
      </c>
      <c r="CY8547" s="78">
        <v>7.3713487866933152</v>
      </c>
      <c r="CZ8547" s="78">
        <v>0.8875865662585779</v>
      </c>
      <c r="DA8547" s="78">
        <v>4.1074699954705087</v>
      </c>
      <c r="DB8547" s="78">
        <v>2.3762922249640259</v>
      </c>
      <c r="DC8547" s="78">
        <v>1.6387529019330414</v>
      </c>
      <c r="DD8547" s="78">
        <v>5.0763955828211134E-6</v>
      </c>
      <c r="DE8547" s="78">
        <v>0</v>
      </c>
      <c r="DF8547" s="78">
        <v>8.3189579927081725E-6</v>
      </c>
      <c r="DG8547" s="78">
        <v>8.3189579927081725E-6</v>
      </c>
      <c r="DH8547" s="78">
        <v>0</v>
      </c>
      <c r="DI8547" s="78">
        <v>1.330646624247861E-4</v>
      </c>
      <c r="DJ8547" s="78">
        <v>1.330646624247861E-4</v>
      </c>
      <c r="DK8547" s="78">
        <v>0</v>
      </c>
      <c r="DL8547" s="78">
        <v>1.330646624247861E-4</v>
      </c>
    </row>
    <row r="8548" spans="98:116" x14ac:dyDescent="0.25">
      <c r="CT8548" s="78" t="s">
        <v>155</v>
      </c>
      <c r="CU8548" s="78" t="s">
        <v>478</v>
      </c>
      <c r="CV8548" s="78" t="s">
        <v>459</v>
      </c>
      <c r="CW8548" s="78">
        <v>2052</v>
      </c>
      <c r="CX8548" s="78">
        <v>0</v>
      </c>
      <c r="CY8548" s="78">
        <v>7.3713487866933152</v>
      </c>
      <c r="CZ8548" s="78">
        <v>0.8875865662585779</v>
      </c>
      <c r="DA8548" s="78">
        <v>4.1074699954705087</v>
      </c>
      <c r="DB8548" s="78">
        <v>2.3762922249640259</v>
      </c>
      <c r="DC8548" s="78">
        <v>1.6387529019330414</v>
      </c>
      <c r="DD8548" s="78">
        <v>5.0763955828211134E-6</v>
      </c>
      <c r="DE8548" s="78">
        <v>0</v>
      </c>
      <c r="DF8548" s="78">
        <v>8.3189579927081725E-6</v>
      </c>
      <c r="DG8548" s="78">
        <v>8.3189579927081725E-6</v>
      </c>
      <c r="DH8548" s="78">
        <v>0</v>
      </c>
      <c r="DI8548" s="78">
        <v>1.330646624247861E-4</v>
      </c>
      <c r="DJ8548" s="78">
        <v>1.330646624247861E-4</v>
      </c>
      <c r="DK8548" s="78">
        <v>0</v>
      </c>
      <c r="DL8548" s="78">
        <v>1.330646624247861E-4</v>
      </c>
    </row>
    <row r="8549" spans="98:116" x14ac:dyDescent="0.25">
      <c r="CT8549" s="78" t="s">
        <v>155</v>
      </c>
      <c r="CU8549" s="78" t="s">
        <v>478</v>
      </c>
      <c r="CV8549" s="78" t="s">
        <v>459</v>
      </c>
      <c r="CW8549" s="78">
        <v>2053</v>
      </c>
      <c r="CX8549" s="78">
        <v>0</v>
      </c>
      <c r="CY8549" s="78">
        <v>7.8503183129809919</v>
      </c>
      <c r="CZ8549" s="78">
        <v>0.92702061128562918</v>
      </c>
      <c r="DA8549" s="78">
        <v>4.3664358480987939</v>
      </c>
      <c r="DB8549" s="78">
        <v>2.556861853596367</v>
      </c>
      <c r="DC8549" s="78">
        <v>1.7632784126482481</v>
      </c>
      <c r="DD8549" s="78">
        <v>5.0763955828211134E-6</v>
      </c>
      <c r="DE8549" s="78">
        <v>0</v>
      </c>
      <c r="DF8549" s="78">
        <v>8.9510987452513906E-6</v>
      </c>
      <c r="DG8549" s="78">
        <v>8.9510987452513906E-6</v>
      </c>
      <c r="DH8549" s="78">
        <v>0</v>
      </c>
      <c r="DI8549" s="78">
        <v>1.3897004134473398E-4</v>
      </c>
      <c r="DJ8549" s="78">
        <v>1.3897004134473398E-4</v>
      </c>
      <c r="DK8549" s="78">
        <v>0</v>
      </c>
      <c r="DL8549" s="78">
        <v>1.3897004134473398E-4</v>
      </c>
    </row>
    <row r="8550" spans="98:116" x14ac:dyDescent="0.25">
      <c r="CT8550" s="78" t="s">
        <v>155</v>
      </c>
      <c r="CU8550" s="78" t="s">
        <v>478</v>
      </c>
      <c r="CV8550" s="78" t="s">
        <v>459</v>
      </c>
      <c r="CW8550" s="78">
        <v>2054</v>
      </c>
      <c r="CX8550" s="78">
        <v>0</v>
      </c>
      <c r="CY8550" s="78">
        <v>7.8503183129809919</v>
      </c>
      <c r="CZ8550" s="78">
        <v>0.92702061128562918</v>
      </c>
      <c r="DA8550" s="78">
        <v>4.3664358480987939</v>
      </c>
      <c r="DB8550" s="78">
        <v>2.556861853596367</v>
      </c>
      <c r="DC8550" s="78">
        <v>1.7632784126482481</v>
      </c>
      <c r="DD8550" s="78">
        <v>5.0763955828211134E-6</v>
      </c>
      <c r="DE8550" s="78">
        <v>0</v>
      </c>
      <c r="DF8550" s="78">
        <v>8.9510987452513906E-6</v>
      </c>
      <c r="DG8550" s="78">
        <v>8.9510987452513906E-6</v>
      </c>
      <c r="DH8550" s="78">
        <v>0</v>
      </c>
      <c r="DI8550" s="78">
        <v>1.3897004134473398E-4</v>
      </c>
      <c r="DJ8550" s="78">
        <v>1.3897004134473398E-4</v>
      </c>
      <c r="DK8550" s="78">
        <v>0</v>
      </c>
      <c r="DL8550" s="78">
        <v>1.3897004134473398E-4</v>
      </c>
    </row>
    <row r="8551" spans="98:116" x14ac:dyDescent="0.25">
      <c r="CT8551" s="78" t="s">
        <v>155</v>
      </c>
      <c r="CU8551" s="78" t="s">
        <v>478</v>
      </c>
      <c r="CV8551" s="78" t="s">
        <v>459</v>
      </c>
      <c r="CW8551" s="78">
        <v>2055</v>
      </c>
      <c r="CX8551" s="78">
        <v>0</v>
      </c>
      <c r="CY8551" s="78">
        <v>7.8503183129809919</v>
      </c>
      <c r="CZ8551" s="78">
        <v>0.92702061128562918</v>
      </c>
      <c r="DA8551" s="78">
        <v>4.3664358480987939</v>
      </c>
      <c r="DB8551" s="78">
        <v>2.556861853596367</v>
      </c>
      <c r="DC8551" s="78">
        <v>1.7632784126482481</v>
      </c>
      <c r="DD8551" s="78">
        <v>5.0763955828211134E-6</v>
      </c>
      <c r="DE8551" s="78">
        <v>0</v>
      </c>
      <c r="DF8551" s="78">
        <v>8.9510987452513906E-6</v>
      </c>
      <c r="DG8551" s="78">
        <v>8.9510987452513906E-6</v>
      </c>
      <c r="DH8551" s="78">
        <v>0</v>
      </c>
      <c r="DI8551" s="78">
        <v>1.3897004134473398E-4</v>
      </c>
      <c r="DJ8551" s="78">
        <v>1.3897004134473398E-4</v>
      </c>
      <c r="DK8551" s="78">
        <v>0</v>
      </c>
      <c r="DL8551" s="78">
        <v>1.3897004134473398E-4</v>
      </c>
    </row>
    <row r="8552" spans="98:116" x14ac:dyDescent="0.25">
      <c r="CT8552" s="78" t="s">
        <v>155</v>
      </c>
      <c r="CU8552" s="78" t="s">
        <v>478</v>
      </c>
      <c r="CV8552" s="78" t="s">
        <v>490</v>
      </c>
      <c r="CW8552" s="78">
        <v>2026</v>
      </c>
      <c r="CX8552" s="78">
        <v>0</v>
      </c>
      <c r="CY8552" s="78">
        <v>8.0408269036977162E-2</v>
      </c>
      <c r="CZ8552" s="78">
        <v>3.7590224611390707E-2</v>
      </c>
      <c r="DA8552" s="78">
        <v>1.6314334115684231E-3</v>
      </c>
      <c r="DB8552" s="78">
        <v>4.1186611014017563E-2</v>
      </c>
      <c r="DC8552" s="78">
        <v>2.8403357807152873E-2</v>
      </c>
      <c r="DD8552" s="78">
        <v>2.2082055506585452E-3</v>
      </c>
      <c r="DE8552" s="78">
        <v>0</v>
      </c>
      <c r="DF8552" s="78">
        <v>6.2720452367095696E-5</v>
      </c>
      <c r="DG8552" s="78">
        <v>6.2720452367095696E-5</v>
      </c>
      <c r="DH8552" s="78">
        <v>0</v>
      </c>
      <c r="DI8552" s="78">
        <v>1.3897004134473398E-4</v>
      </c>
      <c r="DJ8552" s="78">
        <v>1.3897004134473398E-4</v>
      </c>
      <c r="DK8552" s="78">
        <v>0</v>
      </c>
      <c r="DL8552" s="78">
        <v>1.3897004134473398E-4</v>
      </c>
    </row>
    <row r="8553" spans="98:116" x14ac:dyDescent="0.25">
      <c r="CT8553" s="78" t="s">
        <v>155</v>
      </c>
      <c r="CU8553" s="78" t="s">
        <v>478</v>
      </c>
      <c r="CV8553" s="78" t="s">
        <v>490</v>
      </c>
      <c r="CW8553" s="78">
        <v>2027</v>
      </c>
      <c r="CX8553" s="78">
        <v>0</v>
      </c>
      <c r="CY8553" s="78">
        <v>8.0408269036977162E-2</v>
      </c>
      <c r="CZ8553" s="78">
        <v>3.7590224611390707E-2</v>
      </c>
      <c r="DA8553" s="78">
        <v>1.6314334115684231E-3</v>
      </c>
      <c r="DB8553" s="78">
        <v>4.1186611014017563E-2</v>
      </c>
      <c r="DC8553" s="78">
        <v>2.8403357807152873E-2</v>
      </c>
      <c r="DD8553" s="78">
        <v>2.2082055506585452E-3</v>
      </c>
      <c r="DE8553" s="78">
        <v>0</v>
      </c>
      <c r="DF8553" s="78">
        <v>6.2720452367095696E-5</v>
      </c>
      <c r="DG8553" s="78">
        <v>6.2720452367095696E-5</v>
      </c>
      <c r="DH8553" s="78">
        <v>0</v>
      </c>
      <c r="DI8553" s="78">
        <v>1.3897004134473398E-4</v>
      </c>
      <c r="DJ8553" s="78">
        <v>1.3897004134473398E-4</v>
      </c>
      <c r="DK8553" s="78">
        <v>0</v>
      </c>
      <c r="DL8553" s="78">
        <v>1.3897004134473398E-4</v>
      </c>
    </row>
    <row r="8554" spans="98:116" x14ac:dyDescent="0.25">
      <c r="CT8554" s="78" t="s">
        <v>155</v>
      </c>
      <c r="CU8554" s="78" t="s">
        <v>478</v>
      </c>
      <c r="CV8554" s="78" t="s">
        <v>490</v>
      </c>
      <c r="CW8554" s="78">
        <v>2028</v>
      </c>
      <c r="CX8554" s="78">
        <v>0</v>
      </c>
      <c r="CY8554" s="78">
        <v>8.3606377745129648E-2</v>
      </c>
      <c r="CZ8554" s="78">
        <v>3.905508318488593E-2</v>
      </c>
      <c r="DA8554" s="78">
        <v>1.694997174106255E-3</v>
      </c>
      <c r="DB8554" s="78">
        <v>4.2856297386136527E-2</v>
      </c>
      <c r="DC8554" s="78">
        <v>2.9554816941211787E-2</v>
      </c>
      <c r="DD8554" s="78">
        <v>2.2082055506585452E-3</v>
      </c>
      <c r="DE8554" s="78">
        <v>0</v>
      </c>
      <c r="DF8554" s="78">
        <v>6.5263110818281081E-5</v>
      </c>
      <c r="DG8554" s="78">
        <v>6.5263110818281081E-5</v>
      </c>
      <c r="DH8554" s="78">
        <v>0</v>
      </c>
      <c r="DI8554" s="78">
        <v>1.4552763390794662E-4</v>
      </c>
      <c r="DJ8554" s="78">
        <v>1.4552763390794662E-4</v>
      </c>
      <c r="DK8554" s="78">
        <v>0</v>
      </c>
      <c r="DL8554" s="78">
        <v>1.4552763390794662E-4</v>
      </c>
    </row>
    <row r="8555" spans="98:116" x14ac:dyDescent="0.25">
      <c r="CT8555" s="78" t="s">
        <v>155</v>
      </c>
      <c r="CU8555" s="78" t="s">
        <v>478</v>
      </c>
      <c r="CV8555" s="78" t="s">
        <v>490</v>
      </c>
      <c r="CW8555" s="78">
        <v>2029</v>
      </c>
      <c r="CX8555" s="78">
        <v>0</v>
      </c>
      <c r="CY8555" s="78">
        <v>8.3606377745129648E-2</v>
      </c>
      <c r="CZ8555" s="78">
        <v>3.905508318488593E-2</v>
      </c>
      <c r="DA8555" s="78">
        <v>1.694997174106255E-3</v>
      </c>
      <c r="DB8555" s="78">
        <v>4.2856297386136527E-2</v>
      </c>
      <c r="DC8555" s="78">
        <v>2.9554816941211787E-2</v>
      </c>
      <c r="DD8555" s="78">
        <v>2.2082055506585452E-3</v>
      </c>
      <c r="DE8555" s="78">
        <v>0</v>
      </c>
      <c r="DF8555" s="78">
        <v>6.5263110818281081E-5</v>
      </c>
      <c r="DG8555" s="78">
        <v>6.5263110818281081E-5</v>
      </c>
      <c r="DH8555" s="78">
        <v>0</v>
      </c>
      <c r="DI8555" s="78">
        <v>1.4552763390794662E-4</v>
      </c>
      <c r="DJ8555" s="78">
        <v>1.4552763390794662E-4</v>
      </c>
      <c r="DK8555" s="78">
        <v>0</v>
      </c>
      <c r="DL8555" s="78">
        <v>1.4552763390794662E-4</v>
      </c>
    </row>
    <row r="8556" spans="98:116" x14ac:dyDescent="0.25">
      <c r="CT8556" s="78" t="s">
        <v>155</v>
      </c>
      <c r="CU8556" s="78" t="s">
        <v>478</v>
      </c>
      <c r="CV8556" s="78" t="s">
        <v>490</v>
      </c>
      <c r="CW8556" s="78">
        <v>2030</v>
      </c>
      <c r="CX8556" s="78">
        <v>0</v>
      </c>
      <c r="CY8556" s="78">
        <v>8.3606377745129648E-2</v>
      </c>
      <c r="CZ8556" s="78">
        <v>3.905508318488593E-2</v>
      </c>
      <c r="DA8556" s="78">
        <v>1.694997174106255E-3</v>
      </c>
      <c r="DB8556" s="78">
        <v>4.2856297386136527E-2</v>
      </c>
      <c r="DC8556" s="78">
        <v>2.9554816941211787E-2</v>
      </c>
      <c r="DD8556" s="78">
        <v>2.2082055506585452E-3</v>
      </c>
      <c r="DE8556" s="78">
        <v>0</v>
      </c>
      <c r="DF8556" s="78">
        <v>6.5263110818281081E-5</v>
      </c>
      <c r="DG8556" s="78">
        <v>6.5263110818281081E-5</v>
      </c>
      <c r="DH8556" s="78">
        <v>0</v>
      </c>
      <c r="DI8556" s="78">
        <v>1.4552763390794662E-4</v>
      </c>
      <c r="DJ8556" s="78">
        <v>1.4552763390794662E-4</v>
      </c>
      <c r="DK8556" s="78">
        <v>0</v>
      </c>
      <c r="DL8556" s="78">
        <v>1.4552763390794662E-4</v>
      </c>
    </row>
    <row r="8557" spans="98:116" x14ac:dyDescent="0.25">
      <c r="CT8557" s="78" t="s">
        <v>155</v>
      </c>
      <c r="CU8557" s="78" t="s">
        <v>478</v>
      </c>
      <c r="CV8557" s="78" t="s">
        <v>490</v>
      </c>
      <c r="CW8557" s="78">
        <v>2031</v>
      </c>
      <c r="CX8557" s="78">
        <v>0</v>
      </c>
      <c r="CY8557" s="78">
        <v>8.3606377745129648E-2</v>
      </c>
      <c r="CZ8557" s="78">
        <v>3.905508318488593E-2</v>
      </c>
      <c r="DA8557" s="78">
        <v>1.694997174106255E-3</v>
      </c>
      <c r="DB8557" s="78">
        <v>4.2856297386136527E-2</v>
      </c>
      <c r="DC8557" s="78">
        <v>2.9554816941211787E-2</v>
      </c>
      <c r="DD8557" s="78">
        <v>2.2082055506585452E-3</v>
      </c>
      <c r="DE8557" s="78">
        <v>0</v>
      </c>
      <c r="DF8557" s="78">
        <v>6.5263110818281081E-5</v>
      </c>
      <c r="DG8557" s="78">
        <v>6.5263110818281081E-5</v>
      </c>
      <c r="DH8557" s="78">
        <v>0</v>
      </c>
      <c r="DI8557" s="78">
        <v>1.4552763390794662E-4</v>
      </c>
      <c r="DJ8557" s="78">
        <v>1.4552763390794662E-4</v>
      </c>
      <c r="DK8557" s="78">
        <v>0</v>
      </c>
      <c r="DL8557" s="78">
        <v>1.4552763390794662E-4</v>
      </c>
    </row>
    <row r="8558" spans="98:116" x14ac:dyDescent="0.25">
      <c r="CT8558" s="78" t="s">
        <v>155</v>
      </c>
      <c r="CU8558" s="78" t="s">
        <v>478</v>
      </c>
      <c r="CV8558" s="78" t="s">
        <v>490</v>
      </c>
      <c r="CW8558" s="78">
        <v>2032</v>
      </c>
      <c r="CX8558" s="78">
        <v>0</v>
      </c>
      <c r="CY8558" s="78">
        <v>8.3606377745129648E-2</v>
      </c>
      <c r="CZ8558" s="78">
        <v>3.905508318488593E-2</v>
      </c>
      <c r="DA8558" s="78">
        <v>1.694997174106255E-3</v>
      </c>
      <c r="DB8558" s="78">
        <v>4.2856297386136527E-2</v>
      </c>
      <c r="DC8558" s="78">
        <v>2.9554816941211787E-2</v>
      </c>
      <c r="DD8558" s="78">
        <v>2.2082055506585452E-3</v>
      </c>
      <c r="DE8558" s="78">
        <v>0</v>
      </c>
      <c r="DF8558" s="78">
        <v>6.5263110818281081E-5</v>
      </c>
      <c r="DG8558" s="78">
        <v>6.5263110818281081E-5</v>
      </c>
      <c r="DH8558" s="78">
        <v>0</v>
      </c>
      <c r="DI8558" s="78">
        <v>1.4552763390794662E-4</v>
      </c>
      <c r="DJ8558" s="78">
        <v>1.4552763390794662E-4</v>
      </c>
      <c r="DK8558" s="78">
        <v>0</v>
      </c>
      <c r="DL8558" s="78">
        <v>1.4552763390794662E-4</v>
      </c>
    </row>
    <row r="8559" spans="98:116" x14ac:dyDescent="0.25">
      <c r="CT8559" s="78" t="s">
        <v>155</v>
      </c>
      <c r="CU8559" s="78" t="s">
        <v>478</v>
      </c>
      <c r="CV8559" s="78" t="s">
        <v>490</v>
      </c>
      <c r="CW8559" s="78">
        <v>2033</v>
      </c>
      <c r="CX8559" s="78">
        <v>0</v>
      </c>
      <c r="CY8559" s="78">
        <v>8.7210996863310408E-2</v>
      </c>
      <c r="CZ8559" s="78">
        <v>4.0679066778685227E-2</v>
      </c>
      <c r="DA8559" s="78">
        <v>1.7654627707586071E-3</v>
      </c>
      <c r="DB8559" s="78">
        <v>4.4766467313866583E-2</v>
      </c>
      <c r="DC8559" s="78">
        <v>3.0872119787792553E-2</v>
      </c>
      <c r="DD8559" s="78">
        <v>2.2082055506585452E-3</v>
      </c>
      <c r="DE8559" s="78">
        <v>0</v>
      </c>
      <c r="DF8559" s="78">
        <v>6.817198627599903E-5</v>
      </c>
      <c r="DG8559" s="78">
        <v>6.817198627599903E-5</v>
      </c>
      <c r="DH8559" s="78">
        <v>0</v>
      </c>
      <c r="DI8559" s="78">
        <v>1.5263985041253741E-4</v>
      </c>
      <c r="DJ8559" s="78">
        <v>1.5263985041253741E-4</v>
      </c>
      <c r="DK8559" s="78">
        <v>0</v>
      </c>
      <c r="DL8559" s="78">
        <v>1.5263985041253741E-4</v>
      </c>
    </row>
    <row r="8560" spans="98:116" x14ac:dyDescent="0.25">
      <c r="CT8560" s="78" t="s">
        <v>155</v>
      </c>
      <c r="CU8560" s="78" t="s">
        <v>478</v>
      </c>
      <c r="CV8560" s="78" t="s">
        <v>490</v>
      </c>
      <c r="CW8560" s="78">
        <v>2034</v>
      </c>
      <c r="CX8560" s="78">
        <v>0</v>
      </c>
      <c r="CY8560" s="78">
        <v>8.7210996863310408E-2</v>
      </c>
      <c r="CZ8560" s="78">
        <v>4.0679066778685227E-2</v>
      </c>
      <c r="DA8560" s="78">
        <v>1.7654627707586071E-3</v>
      </c>
      <c r="DB8560" s="78">
        <v>4.4766467313866583E-2</v>
      </c>
      <c r="DC8560" s="78">
        <v>3.0872119787792553E-2</v>
      </c>
      <c r="DD8560" s="78">
        <v>2.2082055506585452E-3</v>
      </c>
      <c r="DE8560" s="78">
        <v>0</v>
      </c>
      <c r="DF8560" s="78">
        <v>6.817198627599903E-5</v>
      </c>
      <c r="DG8560" s="78">
        <v>6.817198627599903E-5</v>
      </c>
      <c r="DH8560" s="78">
        <v>0</v>
      </c>
      <c r="DI8560" s="78">
        <v>1.5263985041253741E-4</v>
      </c>
      <c r="DJ8560" s="78">
        <v>1.5263985041253741E-4</v>
      </c>
      <c r="DK8560" s="78">
        <v>0</v>
      </c>
      <c r="DL8560" s="78">
        <v>1.5263985041253741E-4</v>
      </c>
    </row>
    <row r="8561" spans="98:116" x14ac:dyDescent="0.25">
      <c r="CT8561" s="78" t="s">
        <v>155</v>
      </c>
      <c r="CU8561" s="78" t="s">
        <v>478</v>
      </c>
      <c r="CV8561" s="78" t="s">
        <v>490</v>
      </c>
      <c r="CW8561" s="78">
        <v>2035</v>
      </c>
      <c r="CX8561" s="78">
        <v>0</v>
      </c>
      <c r="CY8561" s="78">
        <v>8.7210996863310408E-2</v>
      </c>
      <c r="CZ8561" s="78">
        <v>4.0679066778685227E-2</v>
      </c>
      <c r="DA8561" s="78">
        <v>1.7654627707586071E-3</v>
      </c>
      <c r="DB8561" s="78">
        <v>4.4766467313866583E-2</v>
      </c>
      <c r="DC8561" s="78">
        <v>3.0872119787792553E-2</v>
      </c>
      <c r="DD8561" s="78">
        <v>2.2082055506585452E-3</v>
      </c>
      <c r="DE8561" s="78">
        <v>0</v>
      </c>
      <c r="DF8561" s="78">
        <v>6.817198627599903E-5</v>
      </c>
      <c r="DG8561" s="78">
        <v>6.817198627599903E-5</v>
      </c>
      <c r="DH8561" s="78">
        <v>0</v>
      </c>
      <c r="DI8561" s="78">
        <v>1.5263985041253741E-4</v>
      </c>
      <c r="DJ8561" s="78">
        <v>1.5263985041253741E-4</v>
      </c>
      <c r="DK8561" s="78">
        <v>0</v>
      </c>
      <c r="DL8561" s="78">
        <v>1.5263985041253741E-4</v>
      </c>
    </row>
    <row r="8562" spans="98:116" x14ac:dyDescent="0.25">
      <c r="CT8562" s="78" t="s">
        <v>155</v>
      </c>
      <c r="CU8562" s="78" t="s">
        <v>478</v>
      </c>
      <c r="CV8562" s="78" t="s">
        <v>490</v>
      </c>
      <c r="CW8562" s="78">
        <v>2036</v>
      </c>
      <c r="CX8562" s="78">
        <v>0</v>
      </c>
      <c r="CY8562" s="78">
        <v>8.7210996863310408E-2</v>
      </c>
      <c r="CZ8562" s="78">
        <v>4.0679066778685227E-2</v>
      </c>
      <c r="DA8562" s="78">
        <v>1.7654627707586071E-3</v>
      </c>
      <c r="DB8562" s="78">
        <v>4.4766467313866583E-2</v>
      </c>
      <c r="DC8562" s="78">
        <v>3.0872119787792553E-2</v>
      </c>
      <c r="DD8562" s="78">
        <v>2.2082055506585452E-3</v>
      </c>
      <c r="DE8562" s="78">
        <v>0</v>
      </c>
      <c r="DF8562" s="78">
        <v>6.817198627599903E-5</v>
      </c>
      <c r="DG8562" s="78">
        <v>6.817198627599903E-5</v>
      </c>
      <c r="DH8562" s="78">
        <v>0</v>
      </c>
      <c r="DI8562" s="78">
        <v>1.5263985041253741E-4</v>
      </c>
      <c r="DJ8562" s="78">
        <v>1.5263985041253741E-4</v>
      </c>
      <c r="DK8562" s="78">
        <v>0</v>
      </c>
      <c r="DL8562" s="78">
        <v>1.5263985041253741E-4</v>
      </c>
    </row>
    <row r="8563" spans="98:116" x14ac:dyDescent="0.25">
      <c r="CT8563" s="78" t="s">
        <v>155</v>
      </c>
      <c r="CU8563" s="78" t="s">
        <v>478</v>
      </c>
      <c r="CV8563" s="78" t="s">
        <v>490</v>
      </c>
      <c r="CW8563" s="78">
        <v>2037</v>
      </c>
      <c r="CX8563" s="78">
        <v>0</v>
      </c>
      <c r="CY8563" s="78">
        <v>8.7210996863310408E-2</v>
      </c>
      <c r="CZ8563" s="78">
        <v>4.0679066778685227E-2</v>
      </c>
      <c r="DA8563" s="78">
        <v>1.7654627707586071E-3</v>
      </c>
      <c r="DB8563" s="78">
        <v>4.4766467313866583E-2</v>
      </c>
      <c r="DC8563" s="78">
        <v>3.0872119787792553E-2</v>
      </c>
      <c r="DD8563" s="78">
        <v>2.2082055506585452E-3</v>
      </c>
      <c r="DE8563" s="78">
        <v>0</v>
      </c>
      <c r="DF8563" s="78">
        <v>6.817198627599903E-5</v>
      </c>
      <c r="DG8563" s="78">
        <v>6.817198627599903E-5</v>
      </c>
      <c r="DH8563" s="78">
        <v>0</v>
      </c>
      <c r="DI8563" s="78">
        <v>1.5263985041253741E-4</v>
      </c>
      <c r="DJ8563" s="78">
        <v>1.5263985041253741E-4</v>
      </c>
      <c r="DK8563" s="78">
        <v>0</v>
      </c>
      <c r="DL8563" s="78">
        <v>1.5263985041253741E-4</v>
      </c>
    </row>
    <row r="8564" spans="98:116" x14ac:dyDescent="0.25">
      <c r="CT8564" s="78" t="s">
        <v>155</v>
      </c>
      <c r="CU8564" s="78" t="s">
        <v>478</v>
      </c>
      <c r="CV8564" s="78" t="s">
        <v>490</v>
      </c>
      <c r="CW8564" s="78">
        <v>2038</v>
      </c>
      <c r="CX8564" s="78">
        <v>0</v>
      </c>
      <c r="CY8564" s="78">
        <v>9.1184159449950022E-2</v>
      </c>
      <c r="CZ8564" s="78">
        <v>4.2437523963863799E-2</v>
      </c>
      <c r="DA8564" s="78">
        <v>1.8417593824125941E-3</v>
      </c>
      <c r="DB8564" s="78">
        <v>4.6904876103673637E-2</v>
      </c>
      <c r="DC8564" s="78">
        <v>3.2346822087872033E-2</v>
      </c>
      <c r="DD8564" s="78">
        <v>2.2082055506585452E-3</v>
      </c>
      <c r="DE8564" s="78">
        <v>0</v>
      </c>
      <c r="DF8564" s="78">
        <v>7.1428432080603455E-5</v>
      </c>
      <c r="DG8564" s="78">
        <v>7.1428432080603455E-5</v>
      </c>
      <c r="DH8564" s="78">
        <v>0</v>
      </c>
      <c r="DI8564" s="78">
        <v>1.602090070551007E-4</v>
      </c>
      <c r="DJ8564" s="78">
        <v>1.602090070551007E-4</v>
      </c>
      <c r="DK8564" s="78">
        <v>0</v>
      </c>
      <c r="DL8564" s="78">
        <v>1.602090070551007E-4</v>
      </c>
    </row>
    <row r="8565" spans="98:116" x14ac:dyDescent="0.25">
      <c r="CT8565" s="78" t="s">
        <v>155</v>
      </c>
      <c r="CU8565" s="78" t="s">
        <v>478</v>
      </c>
      <c r="CV8565" s="78" t="s">
        <v>490</v>
      </c>
      <c r="CW8565" s="78">
        <v>2039</v>
      </c>
      <c r="CX8565" s="78">
        <v>0</v>
      </c>
      <c r="CY8565" s="78">
        <v>9.1184159449950022E-2</v>
      </c>
      <c r="CZ8565" s="78">
        <v>4.2437523963863799E-2</v>
      </c>
      <c r="DA8565" s="78">
        <v>1.8417593824125941E-3</v>
      </c>
      <c r="DB8565" s="78">
        <v>4.6904876103673637E-2</v>
      </c>
      <c r="DC8565" s="78">
        <v>3.2346822087872033E-2</v>
      </c>
      <c r="DD8565" s="78">
        <v>2.2082055506585452E-3</v>
      </c>
      <c r="DE8565" s="78">
        <v>0</v>
      </c>
      <c r="DF8565" s="78">
        <v>7.1428432080603455E-5</v>
      </c>
      <c r="DG8565" s="78">
        <v>7.1428432080603455E-5</v>
      </c>
      <c r="DH8565" s="78">
        <v>0</v>
      </c>
      <c r="DI8565" s="78">
        <v>1.602090070551007E-4</v>
      </c>
      <c r="DJ8565" s="78">
        <v>1.602090070551007E-4</v>
      </c>
      <c r="DK8565" s="78">
        <v>0</v>
      </c>
      <c r="DL8565" s="78">
        <v>1.602090070551007E-4</v>
      </c>
    </row>
    <row r="8566" spans="98:116" x14ac:dyDescent="0.25">
      <c r="CT8566" s="78" t="s">
        <v>155</v>
      </c>
      <c r="CU8566" s="78" t="s">
        <v>478</v>
      </c>
      <c r="CV8566" s="78" t="s">
        <v>490</v>
      </c>
      <c r="CW8566" s="78">
        <v>2040</v>
      </c>
      <c r="CX8566" s="78">
        <v>0</v>
      </c>
      <c r="CY8566" s="78">
        <v>9.1184159449950022E-2</v>
      </c>
      <c r="CZ8566" s="78">
        <v>4.2437523963863799E-2</v>
      </c>
      <c r="DA8566" s="78">
        <v>1.8417593824125941E-3</v>
      </c>
      <c r="DB8566" s="78">
        <v>4.6904876103673637E-2</v>
      </c>
      <c r="DC8566" s="78">
        <v>3.2346822087872033E-2</v>
      </c>
      <c r="DD8566" s="78">
        <v>2.2082055506585452E-3</v>
      </c>
      <c r="DE8566" s="78">
        <v>0</v>
      </c>
      <c r="DF8566" s="78">
        <v>7.1428432080603455E-5</v>
      </c>
      <c r="DG8566" s="78">
        <v>7.1428432080603455E-5</v>
      </c>
      <c r="DH8566" s="78">
        <v>0</v>
      </c>
      <c r="DI8566" s="78">
        <v>1.602090070551007E-4</v>
      </c>
      <c r="DJ8566" s="78">
        <v>1.602090070551007E-4</v>
      </c>
      <c r="DK8566" s="78">
        <v>0</v>
      </c>
      <c r="DL8566" s="78">
        <v>1.602090070551007E-4</v>
      </c>
    </row>
    <row r="8567" spans="98:116" x14ac:dyDescent="0.25">
      <c r="CT8567" s="78" t="s">
        <v>155</v>
      </c>
      <c r="CU8567" s="78" t="s">
        <v>478</v>
      </c>
      <c r="CV8567" s="78" t="s">
        <v>490</v>
      </c>
      <c r="CW8567" s="78">
        <v>2041</v>
      </c>
      <c r="CX8567" s="78">
        <v>0</v>
      </c>
      <c r="CY8567" s="78">
        <v>9.1184159449950022E-2</v>
      </c>
      <c r="CZ8567" s="78">
        <v>4.2437523963863799E-2</v>
      </c>
      <c r="DA8567" s="78">
        <v>1.8417593824125941E-3</v>
      </c>
      <c r="DB8567" s="78">
        <v>4.6904876103673637E-2</v>
      </c>
      <c r="DC8567" s="78">
        <v>3.2346822087872033E-2</v>
      </c>
      <c r="DD8567" s="78">
        <v>2.2082055506585452E-3</v>
      </c>
      <c r="DE8567" s="78">
        <v>0</v>
      </c>
      <c r="DF8567" s="78">
        <v>7.1428432080603455E-5</v>
      </c>
      <c r="DG8567" s="78">
        <v>7.1428432080603455E-5</v>
      </c>
      <c r="DH8567" s="78">
        <v>0</v>
      </c>
      <c r="DI8567" s="78">
        <v>1.602090070551007E-4</v>
      </c>
      <c r="DJ8567" s="78">
        <v>1.602090070551007E-4</v>
      </c>
      <c r="DK8567" s="78">
        <v>0</v>
      </c>
      <c r="DL8567" s="78">
        <v>1.602090070551007E-4</v>
      </c>
    </row>
    <row r="8568" spans="98:116" x14ac:dyDescent="0.25">
      <c r="CT8568" s="78" t="s">
        <v>155</v>
      </c>
      <c r="CU8568" s="78" t="s">
        <v>478</v>
      </c>
      <c r="CV8568" s="78" t="s">
        <v>490</v>
      </c>
      <c r="CW8568" s="78">
        <v>2042</v>
      </c>
      <c r="CX8568" s="78">
        <v>0</v>
      </c>
      <c r="CY8568" s="78">
        <v>9.1184159449950022E-2</v>
      </c>
      <c r="CZ8568" s="78">
        <v>4.2437523963863799E-2</v>
      </c>
      <c r="DA8568" s="78">
        <v>1.8417593824125941E-3</v>
      </c>
      <c r="DB8568" s="78">
        <v>4.6904876103673637E-2</v>
      </c>
      <c r="DC8568" s="78">
        <v>3.2346822087872033E-2</v>
      </c>
      <c r="DD8568" s="78">
        <v>2.2082055506585452E-3</v>
      </c>
      <c r="DE8568" s="78">
        <v>0</v>
      </c>
      <c r="DF8568" s="78">
        <v>7.1428432080603455E-5</v>
      </c>
      <c r="DG8568" s="78">
        <v>7.1428432080603455E-5</v>
      </c>
      <c r="DH8568" s="78">
        <v>0</v>
      </c>
      <c r="DI8568" s="78">
        <v>1.602090070551007E-4</v>
      </c>
      <c r="DJ8568" s="78">
        <v>1.602090070551007E-4</v>
      </c>
      <c r="DK8568" s="78">
        <v>0</v>
      </c>
      <c r="DL8568" s="78">
        <v>1.602090070551007E-4</v>
      </c>
    </row>
    <row r="8569" spans="98:116" x14ac:dyDescent="0.25">
      <c r="CT8569" s="78" t="s">
        <v>155</v>
      </c>
      <c r="CU8569" s="78" t="s">
        <v>478</v>
      </c>
      <c r="CV8569" s="78" t="s">
        <v>490</v>
      </c>
      <c r="CW8569" s="78">
        <v>2043</v>
      </c>
      <c r="CX8569" s="78">
        <v>0</v>
      </c>
      <c r="CY8569" s="78">
        <v>9.5485653842641821E-2</v>
      </c>
      <c r="CZ8569" s="78">
        <v>4.4305976361134557E-2</v>
      </c>
      <c r="DA8569" s="78">
        <v>1.9228236886888071E-3</v>
      </c>
      <c r="DB8569" s="78">
        <v>4.9256853792818002E-2</v>
      </c>
      <c r="DC8569" s="78">
        <v>3.3968807053725902E-2</v>
      </c>
      <c r="DD8569" s="78">
        <v>2.2082055506585452E-3</v>
      </c>
      <c r="DE8569" s="78">
        <v>0</v>
      </c>
      <c r="DF8569" s="78">
        <v>7.5010108285286677E-5</v>
      </c>
      <c r="DG8569" s="78">
        <v>7.5010108285286677E-5</v>
      </c>
      <c r="DH8569" s="78">
        <v>0</v>
      </c>
      <c r="DI8569" s="78">
        <v>1.6813623150361155E-4</v>
      </c>
      <c r="DJ8569" s="78">
        <v>1.6813623150361155E-4</v>
      </c>
      <c r="DK8569" s="78">
        <v>0</v>
      </c>
      <c r="DL8569" s="78">
        <v>1.6813623150361155E-4</v>
      </c>
    </row>
    <row r="8570" spans="98:116" x14ac:dyDescent="0.25">
      <c r="CT8570" s="78" t="s">
        <v>155</v>
      </c>
      <c r="CU8570" s="78" t="s">
        <v>478</v>
      </c>
      <c r="CV8570" s="78" t="s">
        <v>490</v>
      </c>
      <c r="CW8570" s="78">
        <v>2044</v>
      </c>
      <c r="CX8570" s="78">
        <v>0</v>
      </c>
      <c r="CY8570" s="78">
        <v>9.5485653842641821E-2</v>
      </c>
      <c r="CZ8570" s="78">
        <v>4.4305976361134557E-2</v>
      </c>
      <c r="DA8570" s="78">
        <v>1.9228236886888071E-3</v>
      </c>
      <c r="DB8570" s="78">
        <v>4.9256853792818002E-2</v>
      </c>
      <c r="DC8570" s="78">
        <v>3.3968807053725902E-2</v>
      </c>
      <c r="DD8570" s="78">
        <v>2.2082055506585452E-3</v>
      </c>
      <c r="DE8570" s="78">
        <v>0</v>
      </c>
      <c r="DF8570" s="78">
        <v>7.5010108285286677E-5</v>
      </c>
      <c r="DG8570" s="78">
        <v>7.5010108285286677E-5</v>
      </c>
      <c r="DH8570" s="78">
        <v>0</v>
      </c>
      <c r="DI8570" s="78">
        <v>1.6813623150361155E-4</v>
      </c>
      <c r="DJ8570" s="78">
        <v>1.6813623150361155E-4</v>
      </c>
      <c r="DK8570" s="78">
        <v>0</v>
      </c>
      <c r="DL8570" s="78">
        <v>1.6813623150361155E-4</v>
      </c>
    </row>
    <row r="8571" spans="98:116" x14ac:dyDescent="0.25">
      <c r="CT8571" s="78" t="s">
        <v>155</v>
      </c>
      <c r="CU8571" s="78" t="s">
        <v>478</v>
      </c>
      <c r="CV8571" s="78" t="s">
        <v>490</v>
      </c>
      <c r="CW8571" s="78">
        <v>2045</v>
      </c>
      <c r="CX8571" s="78">
        <v>0</v>
      </c>
      <c r="CY8571" s="78">
        <v>9.5485653842641821E-2</v>
      </c>
      <c r="CZ8571" s="78">
        <v>4.4305976361134557E-2</v>
      </c>
      <c r="DA8571" s="78">
        <v>1.9228236886888071E-3</v>
      </c>
      <c r="DB8571" s="78">
        <v>4.9256853792818002E-2</v>
      </c>
      <c r="DC8571" s="78">
        <v>3.3968807053725902E-2</v>
      </c>
      <c r="DD8571" s="78">
        <v>2.2082055506585452E-3</v>
      </c>
      <c r="DE8571" s="78">
        <v>0</v>
      </c>
      <c r="DF8571" s="78">
        <v>7.5010108285286677E-5</v>
      </c>
      <c r="DG8571" s="78">
        <v>7.5010108285286677E-5</v>
      </c>
      <c r="DH8571" s="78">
        <v>0</v>
      </c>
      <c r="DI8571" s="78">
        <v>1.6813623150361155E-4</v>
      </c>
      <c r="DJ8571" s="78">
        <v>1.6813623150361155E-4</v>
      </c>
      <c r="DK8571" s="78">
        <v>0</v>
      </c>
      <c r="DL8571" s="78">
        <v>1.6813623150361155E-4</v>
      </c>
    </row>
    <row r="8572" spans="98:116" x14ac:dyDescent="0.25">
      <c r="CT8572" s="78" t="s">
        <v>155</v>
      </c>
      <c r="CU8572" s="78" t="s">
        <v>478</v>
      </c>
      <c r="CV8572" s="78" t="s">
        <v>490</v>
      </c>
      <c r="CW8572" s="78">
        <v>2046</v>
      </c>
      <c r="CX8572" s="78">
        <v>0</v>
      </c>
      <c r="CY8572" s="78">
        <v>9.5485653842641821E-2</v>
      </c>
      <c r="CZ8572" s="78">
        <v>4.4305976361134557E-2</v>
      </c>
      <c r="DA8572" s="78">
        <v>1.9228236886888071E-3</v>
      </c>
      <c r="DB8572" s="78">
        <v>4.9256853792818002E-2</v>
      </c>
      <c r="DC8572" s="78">
        <v>3.3968807053725902E-2</v>
      </c>
      <c r="DD8572" s="78">
        <v>2.2082055506585452E-3</v>
      </c>
      <c r="DE8572" s="78">
        <v>0</v>
      </c>
      <c r="DF8572" s="78">
        <v>7.5010108285286677E-5</v>
      </c>
      <c r="DG8572" s="78">
        <v>7.5010108285286677E-5</v>
      </c>
      <c r="DH8572" s="78">
        <v>0</v>
      </c>
      <c r="DI8572" s="78">
        <v>1.6813623150361155E-4</v>
      </c>
      <c r="DJ8572" s="78">
        <v>1.6813623150361155E-4</v>
      </c>
      <c r="DK8572" s="78">
        <v>0</v>
      </c>
      <c r="DL8572" s="78">
        <v>1.6813623150361155E-4</v>
      </c>
    </row>
    <row r="8573" spans="98:116" x14ac:dyDescent="0.25">
      <c r="CT8573" s="78" t="s">
        <v>155</v>
      </c>
      <c r="CU8573" s="78" t="s">
        <v>478</v>
      </c>
      <c r="CV8573" s="78" t="s">
        <v>490</v>
      </c>
      <c r="CW8573" s="78">
        <v>2047</v>
      </c>
      <c r="CX8573" s="78">
        <v>0</v>
      </c>
      <c r="CY8573" s="78">
        <v>9.5485653842641821E-2</v>
      </c>
      <c r="CZ8573" s="78">
        <v>4.4305976361134557E-2</v>
      </c>
      <c r="DA8573" s="78">
        <v>1.9228236886888071E-3</v>
      </c>
      <c r="DB8573" s="78">
        <v>4.9256853792818002E-2</v>
      </c>
      <c r="DC8573" s="78">
        <v>3.3968807053725902E-2</v>
      </c>
      <c r="DD8573" s="78">
        <v>2.2082055506585452E-3</v>
      </c>
      <c r="DE8573" s="78">
        <v>0</v>
      </c>
      <c r="DF8573" s="78">
        <v>7.5010108285286677E-5</v>
      </c>
      <c r="DG8573" s="78">
        <v>7.5010108285286677E-5</v>
      </c>
      <c r="DH8573" s="78">
        <v>0</v>
      </c>
      <c r="DI8573" s="78">
        <v>0</v>
      </c>
      <c r="DJ8573" s="78">
        <v>1.6813623150361155E-4</v>
      </c>
      <c r="DK8573" s="78">
        <v>0</v>
      </c>
      <c r="DL8573" s="78">
        <v>1.6813623150361155E-4</v>
      </c>
    </row>
    <row r="8574" spans="98:116" x14ac:dyDescent="0.25">
      <c r="CT8574" s="78" t="s">
        <v>155</v>
      </c>
      <c r="CU8574" s="78" t="s">
        <v>478</v>
      </c>
      <c r="CV8574" s="78" t="s">
        <v>490</v>
      </c>
      <c r="CW8574" s="78">
        <v>2048</v>
      </c>
      <c r="CX8574" s="78">
        <v>0</v>
      </c>
      <c r="CY8574" s="78">
        <v>0.1000716957393586</v>
      </c>
      <c r="CZ8574" s="78">
        <v>4.6259840575669189E-2</v>
      </c>
      <c r="DA8574" s="78">
        <v>2.0075878699677488E-3</v>
      </c>
      <c r="DB8574" s="78">
        <v>5.1804267293721638E-2</v>
      </c>
      <c r="DC8574" s="78">
        <v>3.5725569636700073E-2</v>
      </c>
      <c r="DD8574" s="78">
        <v>2.2082055506585452E-3</v>
      </c>
      <c r="DE8574" s="78">
        <v>0</v>
      </c>
      <c r="DF8574" s="78">
        <v>7.8889401172199487E-5</v>
      </c>
      <c r="DG8574" s="78">
        <v>7.8889401172199487E-5</v>
      </c>
      <c r="DH8574" s="78">
        <v>0</v>
      </c>
      <c r="DI8574" s="78">
        <v>5.793298444304986E-6</v>
      </c>
      <c r="DJ8574" s="78">
        <v>0</v>
      </c>
      <c r="DK8574" s="78">
        <v>0</v>
      </c>
      <c r="DL8574" s="78">
        <v>0</v>
      </c>
    </row>
    <row r="8575" spans="98:116" x14ac:dyDescent="0.25">
      <c r="CT8575" s="78" t="s">
        <v>155</v>
      </c>
      <c r="CU8575" s="78" t="s">
        <v>478</v>
      </c>
      <c r="CV8575" s="78" t="s">
        <v>490</v>
      </c>
      <c r="CW8575" s="78">
        <v>2049</v>
      </c>
      <c r="CX8575" s="78">
        <v>0</v>
      </c>
      <c r="CY8575" s="78">
        <v>0.1000716957393586</v>
      </c>
      <c r="CZ8575" s="78">
        <v>4.6259840575669189E-2</v>
      </c>
      <c r="DA8575" s="78">
        <v>2.0075878699677488E-3</v>
      </c>
      <c r="DB8575" s="78">
        <v>5.1804267293721638E-2</v>
      </c>
      <c r="DC8575" s="78">
        <v>3.5725569636700073E-2</v>
      </c>
      <c r="DD8575" s="78">
        <v>2.2082055506585452E-3</v>
      </c>
      <c r="DE8575" s="78">
        <v>0</v>
      </c>
      <c r="DF8575" s="78">
        <v>7.8889401172199487E-5</v>
      </c>
      <c r="DG8575" s="78">
        <v>7.8889401172199487E-5</v>
      </c>
      <c r="DH8575" s="78">
        <v>0</v>
      </c>
      <c r="DI8575" s="78">
        <v>6.052505757228458E-6</v>
      </c>
      <c r="DJ8575" s="78">
        <v>6.052505757228458E-6</v>
      </c>
      <c r="DK8575" s="78">
        <v>0</v>
      </c>
      <c r="DL8575" s="78">
        <v>6.052505757228458E-6</v>
      </c>
    </row>
    <row r="8576" spans="98:116" x14ac:dyDescent="0.25">
      <c r="CT8576" s="78" t="s">
        <v>155</v>
      </c>
      <c r="CU8576" s="78" t="s">
        <v>478</v>
      </c>
      <c r="CV8576" s="78" t="s">
        <v>490</v>
      </c>
      <c r="CW8576" s="78">
        <v>2050</v>
      </c>
      <c r="CX8576" s="78">
        <v>0</v>
      </c>
      <c r="CY8576" s="78">
        <v>0.1000716957393586</v>
      </c>
      <c r="CZ8576" s="78">
        <v>4.6259840575669189E-2</v>
      </c>
      <c r="DA8576" s="78">
        <v>2.0075878699677488E-3</v>
      </c>
      <c r="DB8576" s="78">
        <v>5.1804267293721638E-2</v>
      </c>
      <c r="DC8576" s="78">
        <v>3.5725569636700073E-2</v>
      </c>
      <c r="DD8576" s="78">
        <v>2.2082055506585452E-3</v>
      </c>
      <c r="DE8576" s="78">
        <v>0</v>
      </c>
      <c r="DF8576" s="78">
        <v>7.8889401172199487E-5</v>
      </c>
      <c r="DG8576" s="78">
        <v>7.8889401172199487E-5</v>
      </c>
      <c r="DH8576" s="78">
        <v>0</v>
      </c>
      <c r="DI8576" s="78">
        <v>6.052505757228458E-6</v>
      </c>
      <c r="DJ8576" s="78">
        <v>6.052505757228458E-6</v>
      </c>
      <c r="DK8576" s="78">
        <v>0</v>
      </c>
      <c r="DL8576" s="78">
        <v>6.052505757228458E-6</v>
      </c>
    </row>
    <row r="8577" spans="98:116" x14ac:dyDescent="0.25">
      <c r="CT8577" s="78" t="s">
        <v>155</v>
      </c>
      <c r="CU8577" s="78" t="s">
        <v>478</v>
      </c>
      <c r="CV8577" s="78" t="s">
        <v>490</v>
      </c>
      <c r="CW8577" s="78">
        <v>2051</v>
      </c>
      <c r="CX8577" s="78">
        <v>0</v>
      </c>
      <c r="CY8577" s="78">
        <v>0.1000716957393586</v>
      </c>
      <c r="CZ8577" s="78">
        <v>4.6259840575669189E-2</v>
      </c>
      <c r="DA8577" s="78">
        <v>2.0075878699677488E-3</v>
      </c>
      <c r="DB8577" s="78">
        <v>5.1804267293721638E-2</v>
      </c>
      <c r="DC8577" s="78">
        <v>3.5725569636700073E-2</v>
      </c>
      <c r="DD8577" s="78">
        <v>2.2082055506585452E-3</v>
      </c>
      <c r="DE8577" s="78">
        <v>0</v>
      </c>
      <c r="DF8577" s="78">
        <v>7.8889401172199487E-5</v>
      </c>
      <c r="DG8577" s="78">
        <v>7.8889401172199487E-5</v>
      </c>
      <c r="DH8577" s="78">
        <v>0</v>
      </c>
      <c r="DI8577" s="78">
        <v>6.052505757228458E-6</v>
      </c>
      <c r="DJ8577" s="78">
        <v>6.052505757228458E-6</v>
      </c>
      <c r="DK8577" s="78">
        <v>0</v>
      </c>
      <c r="DL8577" s="78">
        <v>6.052505757228458E-6</v>
      </c>
    </row>
    <row r="8578" spans="98:116" x14ac:dyDescent="0.25">
      <c r="CT8578" s="78" t="s">
        <v>155</v>
      </c>
      <c r="CU8578" s="78" t="s">
        <v>478</v>
      </c>
      <c r="CV8578" s="78" t="s">
        <v>490</v>
      </c>
      <c r="CW8578" s="78">
        <v>2052</v>
      </c>
      <c r="CX8578" s="78">
        <v>0</v>
      </c>
      <c r="CY8578" s="78">
        <v>0.1000716957393586</v>
      </c>
      <c r="CZ8578" s="78">
        <v>4.6259840575669189E-2</v>
      </c>
      <c r="DA8578" s="78">
        <v>2.0075878699677488E-3</v>
      </c>
      <c r="DB8578" s="78">
        <v>5.1804267293721638E-2</v>
      </c>
      <c r="DC8578" s="78">
        <v>3.5725569636700073E-2</v>
      </c>
      <c r="DD8578" s="78">
        <v>2.2082055506585452E-3</v>
      </c>
      <c r="DE8578" s="78">
        <v>0</v>
      </c>
      <c r="DF8578" s="78">
        <v>7.8889401172199487E-5</v>
      </c>
      <c r="DG8578" s="78">
        <v>7.8889401172199487E-5</v>
      </c>
      <c r="DH8578" s="78">
        <v>0</v>
      </c>
      <c r="DI8578" s="78">
        <v>6.052505757228458E-6</v>
      </c>
      <c r="DJ8578" s="78">
        <v>6.052505757228458E-6</v>
      </c>
      <c r="DK8578" s="78">
        <v>0</v>
      </c>
      <c r="DL8578" s="78">
        <v>6.052505757228458E-6</v>
      </c>
    </row>
    <row r="8579" spans="98:116" x14ac:dyDescent="0.25">
      <c r="CT8579" s="78" t="s">
        <v>155</v>
      </c>
      <c r="CU8579" s="78" t="s">
        <v>478</v>
      </c>
      <c r="CV8579" s="78" t="s">
        <v>490</v>
      </c>
      <c r="CW8579" s="78">
        <v>2053</v>
      </c>
      <c r="CX8579" s="78">
        <v>0</v>
      </c>
      <c r="CY8579" s="78">
        <v>0.10489450436604381</v>
      </c>
      <c r="CZ8579" s="78">
        <v>4.8274495535751243E-2</v>
      </c>
      <c r="DA8579" s="78">
        <v>2.0949826068832329E-3</v>
      </c>
      <c r="DB8579" s="78">
        <v>5.4525026223408823E-2</v>
      </c>
      <c r="DC8579" s="78">
        <v>3.760187573434453E-2</v>
      </c>
      <c r="DD8579" s="78">
        <v>2.2082055506585452E-3</v>
      </c>
      <c r="DE8579" s="78">
        <v>0</v>
      </c>
      <c r="DF8579" s="78">
        <v>8.3032670711752455E-5</v>
      </c>
      <c r="DG8579" s="78">
        <v>8.3032670711752455E-5</v>
      </c>
      <c r="DH8579" s="78">
        <v>0</v>
      </c>
      <c r="DI8579" s="78">
        <v>6.052505757228458E-6</v>
      </c>
      <c r="DJ8579" s="78">
        <v>6.052505757228458E-6</v>
      </c>
      <c r="DK8579" s="78">
        <v>0</v>
      </c>
      <c r="DL8579" s="78">
        <v>6.052505757228458E-6</v>
      </c>
    </row>
    <row r="8580" spans="98:116" x14ac:dyDescent="0.25">
      <c r="CT8580" s="78" t="s">
        <v>155</v>
      </c>
      <c r="CU8580" s="78" t="s">
        <v>478</v>
      </c>
      <c r="CV8580" s="78" t="s">
        <v>490</v>
      </c>
      <c r="CW8580" s="78">
        <v>2054</v>
      </c>
      <c r="CX8580" s="78">
        <v>0</v>
      </c>
      <c r="CY8580" s="78">
        <v>0.10489450436604381</v>
      </c>
      <c r="CZ8580" s="78">
        <v>4.8274495535751243E-2</v>
      </c>
      <c r="DA8580" s="78">
        <v>2.0949826068832329E-3</v>
      </c>
      <c r="DB8580" s="78">
        <v>5.4525026223408823E-2</v>
      </c>
      <c r="DC8580" s="78">
        <v>3.760187573434453E-2</v>
      </c>
      <c r="DD8580" s="78">
        <v>2.2082055506585452E-3</v>
      </c>
      <c r="DE8580" s="78">
        <v>0</v>
      </c>
      <c r="DF8580" s="78">
        <v>8.3032670711752455E-5</v>
      </c>
      <c r="DG8580" s="78">
        <v>8.3032670711752455E-5</v>
      </c>
      <c r="DH8580" s="78">
        <v>0</v>
      </c>
      <c r="DI8580" s="78">
        <v>6.3863374599802532E-6</v>
      </c>
      <c r="DJ8580" s="78">
        <v>6.3863374599802532E-6</v>
      </c>
      <c r="DK8580" s="78">
        <v>0</v>
      </c>
      <c r="DL8580" s="78">
        <v>6.3863374599802532E-6</v>
      </c>
    </row>
    <row r="8581" spans="98:116" x14ac:dyDescent="0.25">
      <c r="CT8581" s="78" t="s">
        <v>155</v>
      </c>
      <c r="CU8581" s="78" t="s">
        <v>478</v>
      </c>
      <c r="CV8581" s="78" t="s">
        <v>490</v>
      </c>
      <c r="CW8581" s="78">
        <v>2055</v>
      </c>
      <c r="CX8581" s="78">
        <v>0</v>
      </c>
      <c r="CY8581" s="78">
        <v>0.10489450436604381</v>
      </c>
      <c r="CZ8581" s="78">
        <v>4.8274495535751243E-2</v>
      </c>
      <c r="DA8581" s="78">
        <v>2.0949826068832329E-3</v>
      </c>
      <c r="DB8581" s="78">
        <v>5.4525026223408823E-2</v>
      </c>
      <c r="DC8581" s="78">
        <v>3.760187573434453E-2</v>
      </c>
      <c r="DD8581" s="78">
        <v>2.2082055506585452E-3</v>
      </c>
      <c r="DE8581" s="78">
        <v>0</v>
      </c>
      <c r="DF8581" s="78">
        <v>8.3032670711752455E-5</v>
      </c>
      <c r="DG8581" s="78">
        <v>8.3032670711752455E-5</v>
      </c>
      <c r="DH8581" s="78">
        <v>0</v>
      </c>
      <c r="DI8581" s="78">
        <v>6.3863374599802532E-6</v>
      </c>
      <c r="DJ8581" s="78">
        <v>6.3863374599802532E-6</v>
      </c>
      <c r="DK8581" s="78">
        <v>0</v>
      </c>
      <c r="DL8581" s="78">
        <v>6.3863374599802532E-6</v>
      </c>
    </row>
    <row r="8582" spans="98:116" x14ac:dyDescent="0.25">
      <c r="CT8582" s="78" t="s">
        <v>155</v>
      </c>
      <c r="CU8582" s="78" t="s">
        <v>478</v>
      </c>
      <c r="CV8582" s="78" t="s">
        <v>496</v>
      </c>
      <c r="CW8582" s="78">
        <v>2026</v>
      </c>
      <c r="CX8582" s="78">
        <v>0</v>
      </c>
      <c r="CY8582" s="78">
        <v>14664.63755643663</v>
      </c>
      <c r="CZ8582" s="78">
        <v>233.23007680793799</v>
      </c>
      <c r="DA8582" s="78">
        <v>8896.5159934285948</v>
      </c>
      <c r="DB8582" s="78">
        <v>5534.8914862000929</v>
      </c>
      <c r="DC8582" s="78">
        <v>3817.0050760622253</v>
      </c>
      <c r="DD8582" s="78">
        <v>7.9666477235151575E-7</v>
      </c>
      <c r="DE8582" s="78">
        <v>0</v>
      </c>
      <c r="DF8582" s="78">
        <v>3.0408734799856926E-3</v>
      </c>
      <c r="DG8582" s="78">
        <v>3.0408734799856926E-3</v>
      </c>
      <c r="DH8582" s="78">
        <v>0</v>
      </c>
      <c r="DI8582" s="78">
        <v>6.3863374599802532E-6</v>
      </c>
      <c r="DJ8582" s="78">
        <v>6.3863374599802532E-6</v>
      </c>
      <c r="DK8582" s="78">
        <v>0</v>
      </c>
      <c r="DL8582" s="78">
        <v>6.3863374599802532E-6</v>
      </c>
    </row>
    <row r="8583" spans="98:116" x14ac:dyDescent="0.25">
      <c r="CT8583" s="78" t="s">
        <v>155</v>
      </c>
      <c r="CU8583" s="78" t="s">
        <v>478</v>
      </c>
      <c r="CV8583" s="78" t="s">
        <v>496</v>
      </c>
      <c r="CW8583" s="78">
        <v>2027</v>
      </c>
      <c r="CX8583" s="78">
        <v>0</v>
      </c>
      <c r="CY8583" s="78">
        <v>14664.63755643663</v>
      </c>
      <c r="CZ8583" s="78">
        <v>233.23007680793799</v>
      </c>
      <c r="DA8583" s="78">
        <v>8896.5159934285948</v>
      </c>
      <c r="DB8583" s="78">
        <v>5534.8914862000929</v>
      </c>
      <c r="DC8583" s="78">
        <v>3817.0050760622253</v>
      </c>
      <c r="DD8583" s="78">
        <v>7.9666477235151575E-7</v>
      </c>
      <c r="DE8583" s="78">
        <v>0</v>
      </c>
      <c r="DF8583" s="78">
        <v>3.0408734799856926E-3</v>
      </c>
      <c r="DG8583" s="78">
        <v>3.0408734799856926E-3</v>
      </c>
      <c r="DH8583" s="78">
        <v>0</v>
      </c>
      <c r="DI8583" s="78">
        <v>6.3863374599802532E-6</v>
      </c>
      <c r="DJ8583" s="78">
        <v>6.3863374599802532E-6</v>
      </c>
      <c r="DK8583" s="78">
        <v>0</v>
      </c>
      <c r="DL8583" s="78">
        <v>6.3863374599802532E-6</v>
      </c>
    </row>
    <row r="8584" spans="98:116" x14ac:dyDescent="0.25">
      <c r="CT8584" s="78" t="s">
        <v>155</v>
      </c>
      <c r="CU8584" s="78" t="s">
        <v>478</v>
      </c>
      <c r="CV8584" s="78" t="s">
        <v>496</v>
      </c>
      <c r="CW8584" s="78">
        <v>2028</v>
      </c>
      <c r="CX8584" s="78">
        <v>0</v>
      </c>
      <c r="CY8584" s="78">
        <v>15317.99094281597</v>
      </c>
      <c r="CZ8584" s="78">
        <v>247.27299216494629</v>
      </c>
      <c r="DA8584" s="78">
        <v>9287.6490955444951</v>
      </c>
      <c r="DB8584" s="78">
        <v>5783.068855106525</v>
      </c>
      <c r="DC8584" s="78">
        <v>3988.1546422716924</v>
      </c>
      <c r="DD8584" s="78">
        <v>7.9666477235151575E-7</v>
      </c>
      <c r="DE8584" s="78">
        <v>0</v>
      </c>
      <c r="DF8584" s="78">
        <v>3.1772223101880184E-3</v>
      </c>
      <c r="DG8584" s="78">
        <v>3.1772223101880184E-3</v>
      </c>
      <c r="DH8584" s="78">
        <v>0</v>
      </c>
      <c r="DI8584" s="78">
        <v>6.3863374599802532E-6</v>
      </c>
      <c r="DJ8584" s="78">
        <v>6.3863374599802532E-6</v>
      </c>
      <c r="DK8584" s="78">
        <v>0</v>
      </c>
      <c r="DL8584" s="78">
        <v>6.3863374599802532E-6</v>
      </c>
    </row>
    <row r="8585" spans="98:116" x14ac:dyDescent="0.25">
      <c r="CT8585" s="78" t="s">
        <v>155</v>
      </c>
      <c r="CU8585" s="78" t="s">
        <v>478</v>
      </c>
      <c r="CV8585" s="78" t="s">
        <v>496</v>
      </c>
      <c r="CW8585" s="78">
        <v>2029</v>
      </c>
      <c r="CX8585" s="78">
        <v>0</v>
      </c>
      <c r="CY8585" s="78">
        <v>15317.99094281597</v>
      </c>
      <c r="CZ8585" s="78">
        <v>247.27299216494629</v>
      </c>
      <c r="DA8585" s="78">
        <v>9287.6490955444951</v>
      </c>
      <c r="DB8585" s="78">
        <v>5783.068855106525</v>
      </c>
      <c r="DC8585" s="78">
        <v>3988.1546422716924</v>
      </c>
      <c r="DD8585" s="78">
        <v>7.9666477235151575E-7</v>
      </c>
      <c r="DE8585" s="78">
        <v>0</v>
      </c>
      <c r="DF8585" s="78">
        <v>3.1772223101880184E-3</v>
      </c>
      <c r="DG8585" s="78">
        <v>3.1772223101880184E-3</v>
      </c>
      <c r="DH8585" s="78">
        <v>0</v>
      </c>
      <c r="DI8585" s="78">
        <v>6.7660547866506318E-6</v>
      </c>
      <c r="DJ8585" s="78">
        <v>6.7660547866506318E-6</v>
      </c>
      <c r="DK8585" s="78">
        <v>0</v>
      </c>
      <c r="DL8585" s="78">
        <v>6.7660547866506318E-6</v>
      </c>
    </row>
    <row r="8586" spans="98:116" x14ac:dyDescent="0.25">
      <c r="CT8586" s="78" t="s">
        <v>155</v>
      </c>
      <c r="CU8586" s="78" t="s">
        <v>478</v>
      </c>
      <c r="CV8586" s="78" t="s">
        <v>496</v>
      </c>
      <c r="CW8586" s="78">
        <v>2030</v>
      </c>
      <c r="CX8586" s="78">
        <v>0</v>
      </c>
      <c r="CY8586" s="78">
        <v>15317.99094281597</v>
      </c>
      <c r="CZ8586" s="78">
        <v>247.27299216494629</v>
      </c>
      <c r="DA8586" s="78">
        <v>9287.6490955444951</v>
      </c>
      <c r="DB8586" s="78">
        <v>5783.068855106525</v>
      </c>
      <c r="DC8586" s="78">
        <v>3988.1546422716924</v>
      </c>
      <c r="DD8586" s="78">
        <v>7.9666477235151575E-7</v>
      </c>
      <c r="DE8586" s="78">
        <v>0</v>
      </c>
      <c r="DF8586" s="78">
        <v>3.1772223101880184E-3</v>
      </c>
      <c r="DG8586" s="78">
        <v>3.1772223101880184E-3</v>
      </c>
      <c r="DH8586" s="78">
        <v>0</v>
      </c>
      <c r="DI8586" s="78">
        <v>6.7660547866506318E-6</v>
      </c>
      <c r="DJ8586" s="78">
        <v>6.7660547866506318E-6</v>
      </c>
      <c r="DK8586" s="78">
        <v>0</v>
      </c>
      <c r="DL8586" s="78">
        <v>6.7660547866506318E-6</v>
      </c>
    </row>
    <row r="8587" spans="98:116" x14ac:dyDescent="0.25">
      <c r="CT8587" s="78" t="s">
        <v>155</v>
      </c>
      <c r="CU8587" s="78" t="s">
        <v>478</v>
      </c>
      <c r="CV8587" s="78" t="s">
        <v>496</v>
      </c>
      <c r="CW8587" s="78">
        <v>2031</v>
      </c>
      <c r="CX8587" s="78">
        <v>0</v>
      </c>
      <c r="CY8587" s="78">
        <v>15317.99094281597</v>
      </c>
      <c r="CZ8587" s="78">
        <v>247.27299216494629</v>
      </c>
      <c r="DA8587" s="78">
        <v>9287.6490955444951</v>
      </c>
      <c r="DB8587" s="78">
        <v>5783.068855106525</v>
      </c>
      <c r="DC8587" s="78">
        <v>3988.1546422716924</v>
      </c>
      <c r="DD8587" s="78">
        <v>7.9666477235151575E-7</v>
      </c>
      <c r="DE8587" s="78">
        <v>0</v>
      </c>
      <c r="DF8587" s="78">
        <v>3.1772223101880184E-3</v>
      </c>
      <c r="DG8587" s="78">
        <v>3.1772223101880184E-3</v>
      </c>
      <c r="DH8587" s="78">
        <v>0</v>
      </c>
      <c r="DI8587" s="78">
        <v>6.7660547866506318E-6</v>
      </c>
      <c r="DJ8587" s="78">
        <v>6.7660547866506318E-6</v>
      </c>
      <c r="DK8587" s="78">
        <v>0</v>
      </c>
      <c r="DL8587" s="78">
        <v>6.7660547866506318E-6</v>
      </c>
    </row>
    <row r="8588" spans="98:116" x14ac:dyDescent="0.25">
      <c r="CT8588" s="78" t="s">
        <v>155</v>
      </c>
      <c r="CU8588" s="78" t="s">
        <v>478</v>
      </c>
      <c r="CV8588" s="78" t="s">
        <v>496</v>
      </c>
      <c r="CW8588" s="78">
        <v>2032</v>
      </c>
      <c r="CX8588" s="78">
        <v>0</v>
      </c>
      <c r="CY8588" s="78">
        <v>15317.99094281597</v>
      </c>
      <c r="CZ8588" s="78">
        <v>247.27299216494629</v>
      </c>
      <c r="DA8588" s="78">
        <v>9287.6490955444951</v>
      </c>
      <c r="DB8588" s="78">
        <v>5783.068855106525</v>
      </c>
      <c r="DC8588" s="78">
        <v>3988.1546422716924</v>
      </c>
      <c r="DD8588" s="78">
        <v>7.9666477235151575E-7</v>
      </c>
      <c r="DE8588" s="78">
        <v>0</v>
      </c>
      <c r="DF8588" s="78">
        <v>3.1772223101880184E-3</v>
      </c>
      <c r="DG8588" s="78">
        <v>3.1772223101880184E-3</v>
      </c>
      <c r="DH8588" s="78">
        <v>0</v>
      </c>
      <c r="DI8588" s="78">
        <v>6.7660547866506318E-6</v>
      </c>
      <c r="DJ8588" s="78">
        <v>6.7660547866506318E-6</v>
      </c>
      <c r="DK8588" s="78">
        <v>0</v>
      </c>
      <c r="DL8588" s="78">
        <v>6.7660547866506318E-6</v>
      </c>
    </row>
    <row r="8589" spans="98:116" x14ac:dyDescent="0.25">
      <c r="CT8589" s="78" t="s">
        <v>155</v>
      </c>
      <c r="CU8589" s="78" t="s">
        <v>478</v>
      </c>
      <c r="CV8589" s="78" t="s">
        <v>496</v>
      </c>
      <c r="CW8589" s="78">
        <v>2033</v>
      </c>
      <c r="CX8589" s="78">
        <v>0</v>
      </c>
      <c r="CY8589" s="78">
        <v>16044.126426626201</v>
      </c>
      <c r="CZ8589" s="78">
        <v>263.10737971827211</v>
      </c>
      <c r="DA8589" s="78">
        <v>9721.7399837423018</v>
      </c>
      <c r="DB8589" s="78">
        <v>6059.2790631656271</v>
      </c>
      <c r="DC8589" s="78">
        <v>4178.636383214659</v>
      </c>
      <c r="DD8589" s="78">
        <v>7.9666477235151575E-7</v>
      </c>
      <c r="DE8589" s="78">
        <v>0</v>
      </c>
      <c r="DF8589" s="78">
        <v>3.3289724029734674E-3</v>
      </c>
      <c r="DG8589" s="78">
        <v>3.3289724029734674E-3</v>
      </c>
      <c r="DH8589" s="78">
        <v>0</v>
      </c>
      <c r="DI8589" s="78">
        <v>6.7660547866506318E-6</v>
      </c>
      <c r="DJ8589" s="78">
        <v>6.7660547866506318E-6</v>
      </c>
      <c r="DK8589" s="78">
        <v>0</v>
      </c>
      <c r="DL8589" s="78">
        <v>6.7660547866506318E-6</v>
      </c>
    </row>
    <row r="8590" spans="98:116" x14ac:dyDescent="0.25">
      <c r="CT8590" s="78" t="s">
        <v>155</v>
      </c>
      <c r="CU8590" s="78" t="s">
        <v>478</v>
      </c>
      <c r="CV8590" s="78" t="s">
        <v>496</v>
      </c>
      <c r="CW8590" s="78">
        <v>2034</v>
      </c>
      <c r="CX8590" s="78">
        <v>0</v>
      </c>
      <c r="CY8590" s="78">
        <v>16044.126426626201</v>
      </c>
      <c r="CZ8590" s="78">
        <v>263.10737971827211</v>
      </c>
      <c r="DA8590" s="78">
        <v>9721.7399837423018</v>
      </c>
      <c r="DB8590" s="78">
        <v>6059.2790631656271</v>
      </c>
      <c r="DC8590" s="78">
        <v>4178.636383214659</v>
      </c>
      <c r="DD8590" s="78">
        <v>7.9666477235151575E-7</v>
      </c>
      <c r="DE8590" s="78">
        <v>0</v>
      </c>
      <c r="DF8590" s="78">
        <v>3.3289724029734674E-3</v>
      </c>
      <c r="DG8590" s="78">
        <v>3.3289724029734674E-3</v>
      </c>
      <c r="DH8590" s="78">
        <v>0</v>
      </c>
      <c r="DI8590" s="78">
        <v>7.1886891771095386E-6</v>
      </c>
      <c r="DJ8590" s="78">
        <v>7.1886891771095386E-6</v>
      </c>
      <c r="DK8590" s="78">
        <v>0</v>
      </c>
      <c r="DL8590" s="78">
        <v>7.1886891771095386E-6</v>
      </c>
    </row>
    <row r="8591" spans="98:116" x14ac:dyDescent="0.25">
      <c r="CT8591" s="78" t="s">
        <v>155</v>
      </c>
      <c r="CU8591" s="78" t="s">
        <v>478</v>
      </c>
      <c r="CV8591" s="78" t="s">
        <v>496</v>
      </c>
      <c r="CW8591" s="78">
        <v>2035</v>
      </c>
      <c r="CX8591" s="78">
        <v>0</v>
      </c>
      <c r="CY8591" s="78">
        <v>16044.126426626201</v>
      </c>
      <c r="CZ8591" s="78">
        <v>263.10737971827211</v>
      </c>
      <c r="DA8591" s="78">
        <v>9721.7399837423018</v>
      </c>
      <c r="DB8591" s="78">
        <v>6059.2790631656271</v>
      </c>
      <c r="DC8591" s="78">
        <v>4178.636383214659</v>
      </c>
      <c r="DD8591" s="78">
        <v>7.9666477235151575E-7</v>
      </c>
      <c r="DE8591" s="78">
        <v>0</v>
      </c>
      <c r="DF8591" s="78">
        <v>3.3289724029734674E-3</v>
      </c>
      <c r="DG8591" s="78">
        <v>3.3289724029734674E-3</v>
      </c>
      <c r="DH8591" s="78">
        <v>0</v>
      </c>
      <c r="DI8591" s="78">
        <v>7.1886891771095386E-6</v>
      </c>
      <c r="DJ8591" s="78">
        <v>7.1886891771095386E-6</v>
      </c>
      <c r="DK8591" s="78">
        <v>0</v>
      </c>
      <c r="DL8591" s="78">
        <v>7.1886891771095386E-6</v>
      </c>
    </row>
    <row r="8592" spans="98:116" x14ac:dyDescent="0.25">
      <c r="CT8592" s="78" t="s">
        <v>155</v>
      </c>
      <c r="CU8592" s="78" t="s">
        <v>478</v>
      </c>
      <c r="CV8592" s="78" t="s">
        <v>496</v>
      </c>
      <c r="CW8592" s="78">
        <v>2036</v>
      </c>
      <c r="CX8592" s="78">
        <v>0</v>
      </c>
      <c r="CY8592" s="78">
        <v>16044.126426626201</v>
      </c>
      <c r="CZ8592" s="78">
        <v>263.10737971827211</v>
      </c>
      <c r="DA8592" s="78">
        <v>9721.7399837423018</v>
      </c>
      <c r="DB8592" s="78">
        <v>6059.2790631656271</v>
      </c>
      <c r="DC8592" s="78">
        <v>4178.636383214659</v>
      </c>
      <c r="DD8592" s="78">
        <v>7.9666477235151575E-7</v>
      </c>
      <c r="DE8592" s="78">
        <v>0</v>
      </c>
      <c r="DF8592" s="78">
        <v>3.3289724029734674E-3</v>
      </c>
      <c r="DG8592" s="78">
        <v>3.3289724029734674E-3</v>
      </c>
      <c r="DH8592" s="78">
        <v>0</v>
      </c>
      <c r="DI8592" s="78">
        <v>7.1886891771095386E-6</v>
      </c>
      <c r="DJ8592" s="78">
        <v>7.1886891771095386E-6</v>
      </c>
      <c r="DK8592" s="78">
        <v>0</v>
      </c>
      <c r="DL8592" s="78">
        <v>7.1886891771095386E-6</v>
      </c>
    </row>
    <row r="8593" spans="98:116" x14ac:dyDescent="0.25">
      <c r="CT8593" s="78" t="s">
        <v>155</v>
      </c>
      <c r="CU8593" s="78" t="s">
        <v>478</v>
      </c>
      <c r="CV8593" s="78" t="s">
        <v>496</v>
      </c>
      <c r="CW8593" s="78">
        <v>2037</v>
      </c>
      <c r="CX8593" s="78">
        <v>0</v>
      </c>
      <c r="CY8593" s="78">
        <v>16044.126426626201</v>
      </c>
      <c r="CZ8593" s="78">
        <v>263.10737971827211</v>
      </c>
      <c r="DA8593" s="78">
        <v>9721.7399837423018</v>
      </c>
      <c r="DB8593" s="78">
        <v>6059.2790631656271</v>
      </c>
      <c r="DC8593" s="78">
        <v>4178.636383214659</v>
      </c>
      <c r="DD8593" s="78">
        <v>7.9666477235151575E-7</v>
      </c>
      <c r="DE8593" s="78">
        <v>0</v>
      </c>
      <c r="DF8593" s="78">
        <v>3.3289724029734674E-3</v>
      </c>
      <c r="DG8593" s="78">
        <v>3.3289724029734674E-3</v>
      </c>
      <c r="DH8593" s="78">
        <v>0</v>
      </c>
      <c r="DI8593" s="78">
        <v>7.1886891771095386E-6</v>
      </c>
      <c r="DJ8593" s="78">
        <v>7.1886891771095386E-6</v>
      </c>
      <c r="DK8593" s="78">
        <v>0</v>
      </c>
      <c r="DL8593" s="78">
        <v>7.1886891771095386E-6</v>
      </c>
    </row>
    <row r="8594" spans="98:116" x14ac:dyDescent="0.25">
      <c r="CT8594" s="78" t="s">
        <v>155</v>
      </c>
      <c r="CU8594" s="78" t="s">
        <v>478</v>
      </c>
      <c r="CV8594" s="78" t="s">
        <v>496</v>
      </c>
      <c r="CW8594" s="78">
        <v>2038</v>
      </c>
      <c r="CX8594" s="78">
        <v>0</v>
      </c>
      <c r="CY8594" s="78">
        <v>16832.391236279542</v>
      </c>
      <c r="CZ8594" s="78">
        <v>280.5543704533444</v>
      </c>
      <c r="DA8594" s="78">
        <v>10192.27176588512</v>
      </c>
      <c r="DB8594" s="78">
        <v>6359.5650999410764</v>
      </c>
      <c r="DC8594" s="78">
        <v>4385.7214416119641</v>
      </c>
      <c r="DD8594" s="78">
        <v>7.9666477235151575E-7</v>
      </c>
      <c r="DE8594" s="78">
        <v>0</v>
      </c>
      <c r="DF8594" s="78">
        <v>3.4939497738789567E-3</v>
      </c>
      <c r="DG8594" s="78">
        <v>3.4939497738789567E-3</v>
      </c>
      <c r="DH8594" s="78">
        <v>0</v>
      </c>
      <c r="DI8594" s="78">
        <v>7.1886891771095386E-6</v>
      </c>
      <c r="DJ8594" s="78">
        <v>7.1886891771095386E-6</v>
      </c>
      <c r="DK8594" s="78">
        <v>0</v>
      </c>
      <c r="DL8594" s="78">
        <v>7.1886891771095386E-6</v>
      </c>
    </row>
    <row r="8595" spans="98:116" x14ac:dyDescent="0.25">
      <c r="CT8595" s="78" t="s">
        <v>155</v>
      </c>
      <c r="CU8595" s="78" t="s">
        <v>478</v>
      </c>
      <c r="CV8595" s="78" t="s">
        <v>496</v>
      </c>
      <c r="CW8595" s="78">
        <v>2039</v>
      </c>
      <c r="CX8595" s="78">
        <v>0</v>
      </c>
      <c r="CY8595" s="78">
        <v>16832.391236279542</v>
      </c>
      <c r="CZ8595" s="78">
        <v>280.5543704533444</v>
      </c>
      <c r="DA8595" s="78">
        <v>10192.27176588512</v>
      </c>
      <c r="DB8595" s="78">
        <v>6359.5650999410764</v>
      </c>
      <c r="DC8595" s="78">
        <v>4385.7214416119641</v>
      </c>
      <c r="DD8595" s="78">
        <v>7.9666477235151575E-7</v>
      </c>
      <c r="DE8595" s="78">
        <v>0</v>
      </c>
      <c r="DF8595" s="78">
        <v>3.4939497738789567E-3</v>
      </c>
      <c r="DG8595" s="78">
        <v>3.4939497738789567E-3</v>
      </c>
      <c r="DH8595" s="78">
        <v>0</v>
      </c>
      <c r="DI8595" s="78">
        <v>7.6509091377992326E-6</v>
      </c>
      <c r="DJ8595" s="78">
        <v>7.6509091377992326E-6</v>
      </c>
      <c r="DK8595" s="78">
        <v>0</v>
      </c>
      <c r="DL8595" s="78">
        <v>7.6509091377992326E-6</v>
      </c>
    </row>
    <row r="8596" spans="98:116" x14ac:dyDescent="0.25">
      <c r="CT8596" s="78" t="s">
        <v>155</v>
      </c>
      <c r="CU8596" s="78" t="s">
        <v>478</v>
      </c>
      <c r="CV8596" s="78" t="s">
        <v>496</v>
      </c>
      <c r="CW8596" s="78">
        <v>2040</v>
      </c>
      <c r="CX8596" s="78">
        <v>0</v>
      </c>
      <c r="CY8596" s="78">
        <v>16832.391236279542</v>
      </c>
      <c r="CZ8596" s="78">
        <v>280.5543704533444</v>
      </c>
      <c r="DA8596" s="78">
        <v>10192.27176588512</v>
      </c>
      <c r="DB8596" s="78">
        <v>6359.5650999410764</v>
      </c>
      <c r="DC8596" s="78">
        <v>4385.7214416119641</v>
      </c>
      <c r="DD8596" s="78">
        <v>7.9666477235151575E-7</v>
      </c>
      <c r="DE8596" s="78">
        <v>0</v>
      </c>
      <c r="DF8596" s="78">
        <v>3.4939497738789567E-3</v>
      </c>
      <c r="DG8596" s="78">
        <v>3.4939497738789567E-3</v>
      </c>
      <c r="DH8596" s="78">
        <v>0</v>
      </c>
      <c r="DI8596" s="78">
        <v>7.6509091377992326E-6</v>
      </c>
      <c r="DJ8596" s="78">
        <v>7.6509091377992326E-6</v>
      </c>
      <c r="DK8596" s="78">
        <v>0</v>
      </c>
      <c r="DL8596" s="78">
        <v>7.6509091377992326E-6</v>
      </c>
    </row>
    <row r="8597" spans="98:116" x14ac:dyDescent="0.25">
      <c r="CT8597" s="78" t="s">
        <v>155</v>
      </c>
      <c r="CU8597" s="78" t="s">
        <v>478</v>
      </c>
      <c r="CV8597" s="78" t="s">
        <v>496</v>
      </c>
      <c r="CW8597" s="78">
        <v>2041</v>
      </c>
      <c r="CX8597" s="78">
        <v>0</v>
      </c>
      <c r="CY8597" s="78">
        <v>16832.391236279542</v>
      </c>
      <c r="CZ8597" s="78">
        <v>280.5543704533444</v>
      </c>
      <c r="DA8597" s="78">
        <v>10192.27176588512</v>
      </c>
      <c r="DB8597" s="78">
        <v>6359.5650999410764</v>
      </c>
      <c r="DC8597" s="78">
        <v>4385.7214416119641</v>
      </c>
      <c r="DD8597" s="78">
        <v>7.9666477235151575E-7</v>
      </c>
      <c r="DE8597" s="78">
        <v>0</v>
      </c>
      <c r="DF8597" s="78">
        <v>3.4939497738789567E-3</v>
      </c>
      <c r="DG8597" s="78">
        <v>3.4939497738789567E-3</v>
      </c>
      <c r="DH8597" s="78">
        <v>0</v>
      </c>
      <c r="DI8597" s="78">
        <v>7.6509091377992326E-6</v>
      </c>
      <c r="DJ8597" s="78">
        <v>7.6509091377992326E-6</v>
      </c>
      <c r="DK8597" s="78">
        <v>0</v>
      </c>
      <c r="DL8597" s="78">
        <v>7.6509091377992326E-6</v>
      </c>
    </row>
    <row r="8598" spans="98:116" x14ac:dyDescent="0.25">
      <c r="CT8598" s="78" t="s">
        <v>155</v>
      </c>
      <c r="CU8598" s="78" t="s">
        <v>478</v>
      </c>
      <c r="CV8598" s="78" t="s">
        <v>496</v>
      </c>
      <c r="CW8598" s="78">
        <v>2042</v>
      </c>
      <c r="CX8598" s="78">
        <v>0</v>
      </c>
      <c r="CY8598" s="78">
        <v>16832.391236279542</v>
      </c>
      <c r="CZ8598" s="78">
        <v>280.5543704533444</v>
      </c>
      <c r="DA8598" s="78">
        <v>10192.27176588512</v>
      </c>
      <c r="DB8598" s="78">
        <v>6359.5650999410764</v>
      </c>
      <c r="DC8598" s="78">
        <v>4385.7214416119641</v>
      </c>
      <c r="DD8598" s="78">
        <v>7.9666477235151575E-7</v>
      </c>
      <c r="DE8598" s="78">
        <v>0</v>
      </c>
      <c r="DF8598" s="78">
        <v>3.4939497738789567E-3</v>
      </c>
      <c r="DG8598" s="78">
        <v>3.4939497738789567E-3</v>
      </c>
      <c r="DH8598" s="78">
        <v>0</v>
      </c>
      <c r="DI8598" s="78">
        <v>7.6509091377992326E-6</v>
      </c>
      <c r="DJ8598" s="78">
        <v>7.6509091377992326E-6</v>
      </c>
      <c r="DK8598" s="78">
        <v>0</v>
      </c>
      <c r="DL8598" s="78">
        <v>7.6509091377992326E-6</v>
      </c>
    </row>
    <row r="8599" spans="98:116" x14ac:dyDescent="0.25">
      <c r="CT8599" s="78" t="s">
        <v>155</v>
      </c>
      <c r="CU8599" s="78" t="s">
        <v>478</v>
      </c>
      <c r="CV8599" s="78" t="s">
        <v>496</v>
      </c>
      <c r="CW8599" s="78">
        <v>2043</v>
      </c>
      <c r="CX8599" s="78">
        <v>0</v>
      </c>
      <c r="CY8599" s="78">
        <v>17672.085223784408</v>
      </c>
      <c r="CZ8599" s="78">
        <v>299.42001237341361</v>
      </c>
      <c r="DA8599" s="78">
        <v>10692.736176386061</v>
      </c>
      <c r="DB8599" s="78">
        <v>6679.9290350249375</v>
      </c>
      <c r="DC8599" s="78">
        <v>4606.6527407081076</v>
      </c>
      <c r="DD8599" s="78">
        <v>7.9666477235151575E-7</v>
      </c>
      <c r="DE8599" s="78">
        <v>0</v>
      </c>
      <c r="DF8599" s="78">
        <v>3.6699579569787104E-3</v>
      </c>
      <c r="DG8599" s="78">
        <v>3.6699579569787104E-3</v>
      </c>
      <c r="DH8599" s="78">
        <v>0</v>
      </c>
      <c r="DI8599" s="78">
        <v>7.6509091377992326E-6</v>
      </c>
      <c r="DJ8599" s="78">
        <v>7.6509091377992326E-6</v>
      </c>
      <c r="DK8599" s="78">
        <v>0</v>
      </c>
      <c r="DL8599" s="78">
        <v>7.6509091377992326E-6</v>
      </c>
    </row>
    <row r="8600" spans="98:116" x14ac:dyDescent="0.25">
      <c r="CT8600" s="78" t="s">
        <v>155</v>
      </c>
      <c r="CU8600" s="78" t="s">
        <v>478</v>
      </c>
      <c r="CV8600" s="78" t="s">
        <v>496</v>
      </c>
      <c r="CW8600" s="78">
        <v>2044</v>
      </c>
      <c r="CX8600" s="78">
        <v>0</v>
      </c>
      <c r="CY8600" s="78">
        <v>17672.085223784408</v>
      </c>
      <c r="CZ8600" s="78">
        <v>299.42001237341361</v>
      </c>
      <c r="DA8600" s="78">
        <v>10692.736176386061</v>
      </c>
      <c r="DB8600" s="78">
        <v>6679.9290350249375</v>
      </c>
      <c r="DC8600" s="78">
        <v>4606.6527407081076</v>
      </c>
      <c r="DD8600" s="78">
        <v>7.9666477235151575E-7</v>
      </c>
      <c r="DE8600" s="78">
        <v>0</v>
      </c>
      <c r="DF8600" s="78">
        <v>3.6699579569787104E-3</v>
      </c>
      <c r="DG8600" s="78">
        <v>3.6699579569787104E-3</v>
      </c>
      <c r="DH8600" s="78">
        <v>0</v>
      </c>
      <c r="DI8600" s="78">
        <v>8.1488308608848847E-6</v>
      </c>
      <c r="DJ8600" s="78">
        <v>8.1488308608848847E-6</v>
      </c>
      <c r="DK8600" s="78">
        <v>0</v>
      </c>
      <c r="DL8600" s="78">
        <v>8.1488308608848847E-6</v>
      </c>
    </row>
    <row r="8601" spans="98:116" x14ac:dyDescent="0.25">
      <c r="CT8601" s="78" t="s">
        <v>155</v>
      </c>
      <c r="CU8601" s="78" t="s">
        <v>478</v>
      </c>
      <c r="CV8601" s="78" t="s">
        <v>496</v>
      </c>
      <c r="CW8601" s="78">
        <v>2045</v>
      </c>
      <c r="CX8601" s="78">
        <v>0</v>
      </c>
      <c r="CY8601" s="78">
        <v>17672.085223784408</v>
      </c>
      <c r="CZ8601" s="78">
        <v>299.42001237341361</v>
      </c>
      <c r="DA8601" s="78">
        <v>10692.736176386061</v>
      </c>
      <c r="DB8601" s="78">
        <v>6679.9290350249375</v>
      </c>
      <c r="DC8601" s="78">
        <v>4606.6527407081076</v>
      </c>
      <c r="DD8601" s="78">
        <v>7.9666477235151575E-7</v>
      </c>
      <c r="DE8601" s="78">
        <v>0</v>
      </c>
      <c r="DF8601" s="78">
        <v>3.6699579569787104E-3</v>
      </c>
      <c r="DG8601" s="78">
        <v>3.6699579569787104E-3</v>
      </c>
      <c r="DH8601" s="78">
        <v>0</v>
      </c>
      <c r="DI8601" s="78">
        <v>8.1488308608848847E-6</v>
      </c>
      <c r="DJ8601" s="78">
        <v>8.1488308608848847E-6</v>
      </c>
      <c r="DK8601" s="78">
        <v>0</v>
      </c>
      <c r="DL8601" s="78">
        <v>8.1488308608848847E-6</v>
      </c>
    </row>
    <row r="8602" spans="98:116" x14ac:dyDescent="0.25">
      <c r="CT8602" s="78" t="s">
        <v>155</v>
      </c>
      <c r="CU8602" s="78" t="s">
        <v>478</v>
      </c>
      <c r="CV8602" s="78" t="s">
        <v>496</v>
      </c>
      <c r="CW8602" s="78">
        <v>2046</v>
      </c>
      <c r="CX8602" s="78">
        <v>0</v>
      </c>
      <c r="CY8602" s="78">
        <v>17672.085223784408</v>
      </c>
      <c r="CZ8602" s="78">
        <v>299.42001237341361</v>
      </c>
      <c r="DA8602" s="78">
        <v>10692.736176386061</v>
      </c>
      <c r="DB8602" s="78">
        <v>6679.9290350249375</v>
      </c>
      <c r="DC8602" s="78">
        <v>4606.6527407081076</v>
      </c>
      <c r="DD8602" s="78">
        <v>7.9666477235151575E-7</v>
      </c>
      <c r="DE8602" s="78">
        <v>0</v>
      </c>
      <c r="DF8602" s="78">
        <v>3.6699579569787104E-3</v>
      </c>
      <c r="DG8602" s="78">
        <v>3.6699579569787104E-3</v>
      </c>
      <c r="DH8602" s="78">
        <v>0</v>
      </c>
      <c r="DI8602" s="78">
        <v>8.1488308608848847E-6</v>
      </c>
      <c r="DJ8602" s="78">
        <v>8.1488308608848847E-6</v>
      </c>
      <c r="DK8602" s="78">
        <v>0</v>
      </c>
      <c r="DL8602" s="78">
        <v>8.1488308608848847E-6</v>
      </c>
    </row>
    <row r="8603" spans="98:116" x14ac:dyDescent="0.25">
      <c r="CT8603" s="78" t="s">
        <v>155</v>
      </c>
      <c r="CU8603" s="78" t="s">
        <v>478</v>
      </c>
      <c r="CV8603" s="78" t="s">
        <v>496</v>
      </c>
      <c r="CW8603" s="78">
        <v>2047</v>
      </c>
      <c r="CX8603" s="78">
        <v>0</v>
      </c>
      <c r="CY8603" s="78">
        <v>17672.085223784408</v>
      </c>
      <c r="CZ8603" s="78">
        <v>299.42001237341361</v>
      </c>
      <c r="DA8603" s="78">
        <v>10692.736176386061</v>
      </c>
      <c r="DB8603" s="78">
        <v>6679.9290350249375</v>
      </c>
      <c r="DC8603" s="78">
        <v>4606.6527407081076</v>
      </c>
      <c r="DD8603" s="78">
        <v>7.9666477235151575E-7</v>
      </c>
      <c r="DE8603" s="78">
        <v>0</v>
      </c>
      <c r="DF8603" s="78">
        <v>3.6699579569787104E-3</v>
      </c>
      <c r="DG8603" s="78">
        <v>3.6699579569787104E-3</v>
      </c>
      <c r="DH8603" s="78">
        <v>0</v>
      </c>
      <c r="DI8603" s="78">
        <v>8.1488308608848847E-6</v>
      </c>
      <c r="DJ8603" s="78">
        <v>8.1488308608848847E-6</v>
      </c>
      <c r="DK8603" s="78">
        <v>0</v>
      </c>
      <c r="DL8603" s="78">
        <v>8.1488308608848847E-6</v>
      </c>
    </row>
    <row r="8604" spans="98:116" x14ac:dyDescent="0.25">
      <c r="CT8604" s="78" t="s">
        <v>155</v>
      </c>
      <c r="CU8604" s="78" t="s">
        <v>478</v>
      </c>
      <c r="CV8604" s="78" t="s">
        <v>496</v>
      </c>
      <c r="CW8604" s="78">
        <v>2048</v>
      </c>
      <c r="CX8604" s="78">
        <v>0</v>
      </c>
      <c r="CY8604" s="78">
        <v>18552.334786110459</v>
      </c>
      <c r="CZ8604" s="78">
        <v>319.49113147947799</v>
      </c>
      <c r="DA8604" s="78">
        <v>11216.562625107839</v>
      </c>
      <c r="DB8604" s="78">
        <v>7016.2810295231384</v>
      </c>
      <c r="DC8604" s="78">
        <v>4838.6098212659235</v>
      </c>
      <c r="DD8604" s="78">
        <v>7.9666477235151575E-7</v>
      </c>
      <c r="DE8604" s="78">
        <v>0</v>
      </c>
      <c r="DF8604" s="78">
        <v>3.8547499917566254E-3</v>
      </c>
      <c r="DG8604" s="78">
        <v>3.8547499917566254E-3</v>
      </c>
      <c r="DH8604" s="78">
        <v>0</v>
      </c>
      <c r="DI8604" s="78">
        <v>0</v>
      </c>
      <c r="DJ8604" s="78">
        <v>8.1488308608848847E-6</v>
      </c>
      <c r="DK8604" s="78">
        <v>0</v>
      </c>
      <c r="DL8604" s="78">
        <v>8.1488308608848847E-6</v>
      </c>
    </row>
    <row r="8605" spans="98:116" x14ac:dyDescent="0.25">
      <c r="CT8605" s="78" t="s">
        <v>155</v>
      </c>
      <c r="CU8605" s="78" t="s">
        <v>478</v>
      </c>
      <c r="CV8605" s="78" t="s">
        <v>496</v>
      </c>
      <c r="CW8605" s="78">
        <v>2049</v>
      </c>
      <c r="CX8605" s="78">
        <v>0</v>
      </c>
      <c r="CY8605" s="78">
        <v>18552.334786110459</v>
      </c>
      <c r="CZ8605" s="78">
        <v>319.49113147947799</v>
      </c>
      <c r="DA8605" s="78">
        <v>11216.562625107839</v>
      </c>
      <c r="DB8605" s="78">
        <v>7016.2810295231384</v>
      </c>
      <c r="DC8605" s="78">
        <v>4838.6098212659235</v>
      </c>
      <c r="DD8605" s="78">
        <v>7.9666477235151575E-7</v>
      </c>
      <c r="DE8605" s="78">
        <v>0</v>
      </c>
      <c r="DF8605" s="78">
        <v>3.8547499917566254E-3</v>
      </c>
      <c r="DG8605" s="78">
        <v>3.8547499917566254E-3</v>
      </c>
      <c r="DH8605" s="78">
        <v>0</v>
      </c>
      <c r="DI8605" s="78">
        <v>2.140529893363652E-6</v>
      </c>
      <c r="DJ8605" s="78">
        <v>0</v>
      </c>
      <c r="DK8605" s="78">
        <v>0</v>
      </c>
      <c r="DL8605" s="78">
        <v>0</v>
      </c>
    </row>
    <row r="8606" spans="98:116" x14ac:dyDescent="0.25">
      <c r="CT8606" s="78" t="s">
        <v>155</v>
      </c>
      <c r="CU8606" s="78" t="s">
        <v>478</v>
      </c>
      <c r="CV8606" s="78" t="s">
        <v>496</v>
      </c>
      <c r="CW8606" s="78">
        <v>2050</v>
      </c>
      <c r="CX8606" s="78">
        <v>0</v>
      </c>
      <c r="CY8606" s="78">
        <v>18552.334786110459</v>
      </c>
      <c r="CZ8606" s="78">
        <v>319.49113147947799</v>
      </c>
      <c r="DA8606" s="78">
        <v>11216.562625107839</v>
      </c>
      <c r="DB8606" s="78">
        <v>7016.2810295231384</v>
      </c>
      <c r="DC8606" s="78">
        <v>4838.6098212659235</v>
      </c>
      <c r="DD8606" s="78">
        <v>7.9666477235151575E-7</v>
      </c>
      <c r="DE8606" s="78">
        <v>0</v>
      </c>
      <c r="DF8606" s="78">
        <v>3.8547499917566254E-3</v>
      </c>
      <c r="DG8606" s="78">
        <v>3.8547499917566254E-3</v>
      </c>
      <c r="DH8606" s="78">
        <v>0</v>
      </c>
      <c r="DI8606" s="78">
        <v>2.2094355889828779E-6</v>
      </c>
      <c r="DJ8606" s="78">
        <v>2.2094355889828779E-6</v>
      </c>
      <c r="DK8606" s="78">
        <v>0</v>
      </c>
      <c r="DL8606" s="78">
        <v>2.2094355889828779E-6</v>
      </c>
    </row>
    <row r="8607" spans="98:116" x14ac:dyDescent="0.25">
      <c r="CT8607" s="78" t="s">
        <v>155</v>
      </c>
      <c r="CU8607" s="78" t="s">
        <v>478</v>
      </c>
      <c r="CV8607" s="78" t="s">
        <v>496</v>
      </c>
      <c r="CW8607" s="78">
        <v>2051</v>
      </c>
      <c r="CX8607" s="78">
        <v>0</v>
      </c>
      <c r="CY8607" s="78">
        <v>18552.334786110459</v>
      </c>
      <c r="CZ8607" s="78">
        <v>319.49113147947799</v>
      </c>
      <c r="DA8607" s="78">
        <v>11216.562625107839</v>
      </c>
      <c r="DB8607" s="78">
        <v>7016.2810295231384</v>
      </c>
      <c r="DC8607" s="78">
        <v>4838.6098212659235</v>
      </c>
      <c r="DD8607" s="78">
        <v>7.9666477235151575E-7</v>
      </c>
      <c r="DE8607" s="78">
        <v>0</v>
      </c>
      <c r="DF8607" s="78">
        <v>3.8547499917566254E-3</v>
      </c>
      <c r="DG8607" s="78">
        <v>3.8547499917566254E-3</v>
      </c>
      <c r="DH8607" s="78">
        <v>0</v>
      </c>
      <c r="DI8607" s="78">
        <v>2.2094355889828779E-6</v>
      </c>
      <c r="DJ8607" s="78">
        <v>2.2094355889828779E-6</v>
      </c>
      <c r="DK8607" s="78">
        <v>0</v>
      </c>
      <c r="DL8607" s="78">
        <v>2.2094355889828779E-6</v>
      </c>
    </row>
    <row r="8608" spans="98:116" x14ac:dyDescent="0.25">
      <c r="CT8608" s="78" t="s">
        <v>155</v>
      </c>
      <c r="CU8608" s="78" t="s">
        <v>478</v>
      </c>
      <c r="CV8608" s="78" t="s">
        <v>496</v>
      </c>
      <c r="CW8608" s="78">
        <v>2052</v>
      </c>
      <c r="CX8608" s="78">
        <v>0</v>
      </c>
      <c r="CY8608" s="78">
        <v>18552.334786110459</v>
      </c>
      <c r="CZ8608" s="78">
        <v>319.49113147947799</v>
      </c>
      <c r="DA8608" s="78">
        <v>11216.562625107839</v>
      </c>
      <c r="DB8608" s="78">
        <v>7016.2810295231384</v>
      </c>
      <c r="DC8608" s="78">
        <v>4838.6098212659235</v>
      </c>
      <c r="DD8608" s="78">
        <v>7.9666477235151575E-7</v>
      </c>
      <c r="DE8608" s="78">
        <v>0</v>
      </c>
      <c r="DF8608" s="78">
        <v>3.8547499917566254E-3</v>
      </c>
      <c r="DG8608" s="78">
        <v>3.8547499917566254E-3</v>
      </c>
      <c r="DH8608" s="78">
        <v>0</v>
      </c>
      <c r="DI8608" s="78">
        <v>2.2094355889828779E-6</v>
      </c>
      <c r="DJ8608" s="78">
        <v>2.2094355889828779E-6</v>
      </c>
      <c r="DK8608" s="78">
        <v>0</v>
      </c>
      <c r="DL8608" s="78">
        <v>2.2094355889828779E-6</v>
      </c>
    </row>
    <row r="8609" spans="98:116" x14ac:dyDescent="0.25">
      <c r="CT8609" s="78" t="s">
        <v>155</v>
      </c>
      <c r="CU8609" s="78" t="s">
        <v>478</v>
      </c>
      <c r="CV8609" s="78" t="s">
        <v>496</v>
      </c>
      <c r="CW8609" s="78">
        <v>2053</v>
      </c>
      <c r="CX8609" s="78">
        <v>0</v>
      </c>
      <c r="CY8609" s="78">
        <v>19462.1282791679</v>
      </c>
      <c r="CZ8609" s="78">
        <v>340.53564326272601</v>
      </c>
      <c r="DA8609" s="78">
        <v>11757.141276483369</v>
      </c>
      <c r="DB8609" s="78">
        <v>7364.4513594218088</v>
      </c>
      <c r="DC8609" s="78">
        <v>5078.7171331926238</v>
      </c>
      <c r="DD8609" s="78">
        <v>7.9666477235151575E-7</v>
      </c>
      <c r="DE8609" s="78">
        <v>0</v>
      </c>
      <c r="DF8609" s="78">
        <v>4.0460350287526443E-3</v>
      </c>
      <c r="DG8609" s="78">
        <v>4.0460350287526443E-3</v>
      </c>
      <c r="DH8609" s="78">
        <v>0</v>
      </c>
      <c r="DI8609" s="78">
        <v>2.2094355889828779E-6</v>
      </c>
      <c r="DJ8609" s="78">
        <v>2.2094355889828779E-6</v>
      </c>
      <c r="DK8609" s="78">
        <v>0</v>
      </c>
      <c r="DL8609" s="78">
        <v>2.2094355889828779E-6</v>
      </c>
    </row>
    <row r="8610" spans="98:116" x14ac:dyDescent="0.25">
      <c r="CT8610" s="78" t="s">
        <v>155</v>
      </c>
      <c r="CU8610" s="78" t="s">
        <v>478</v>
      </c>
      <c r="CV8610" s="78" t="s">
        <v>496</v>
      </c>
      <c r="CW8610" s="78">
        <v>2054</v>
      </c>
      <c r="CX8610" s="78">
        <v>0</v>
      </c>
      <c r="CY8610" s="78">
        <v>19462.1282791679</v>
      </c>
      <c r="CZ8610" s="78">
        <v>340.53564326272601</v>
      </c>
      <c r="DA8610" s="78">
        <v>11757.141276483369</v>
      </c>
      <c r="DB8610" s="78">
        <v>7364.4513594218088</v>
      </c>
      <c r="DC8610" s="78">
        <v>5078.7171331926238</v>
      </c>
      <c r="DD8610" s="78">
        <v>7.9666477235151575E-7</v>
      </c>
      <c r="DE8610" s="78">
        <v>0</v>
      </c>
      <c r="DF8610" s="78">
        <v>4.0460350287526443E-3</v>
      </c>
      <c r="DG8610" s="78">
        <v>4.0460350287526443E-3</v>
      </c>
      <c r="DH8610" s="78">
        <v>0</v>
      </c>
      <c r="DI8610" s="78">
        <v>2.2094355889828779E-6</v>
      </c>
      <c r="DJ8610" s="78">
        <v>2.2094355889828779E-6</v>
      </c>
      <c r="DK8610" s="78">
        <v>0</v>
      </c>
      <c r="DL8610" s="78">
        <v>2.2094355889828779E-6</v>
      </c>
    </row>
    <row r="8611" spans="98:116" x14ac:dyDescent="0.25">
      <c r="CT8611" s="78" t="s">
        <v>155</v>
      </c>
      <c r="CU8611" s="78" t="s">
        <v>478</v>
      </c>
      <c r="CV8611" s="78" t="s">
        <v>496</v>
      </c>
      <c r="CW8611" s="78">
        <v>2055</v>
      </c>
      <c r="CX8611" s="78">
        <v>0</v>
      </c>
      <c r="CY8611" s="78">
        <v>19462.1282791679</v>
      </c>
      <c r="CZ8611" s="78">
        <v>340.53564326272601</v>
      </c>
      <c r="DA8611" s="78">
        <v>11757.141276483369</v>
      </c>
      <c r="DB8611" s="78">
        <v>7364.4513594218088</v>
      </c>
      <c r="DC8611" s="78">
        <v>5078.7171331926238</v>
      </c>
      <c r="DD8611" s="78">
        <v>7.9666477235151575E-7</v>
      </c>
      <c r="DE8611" s="78">
        <v>0</v>
      </c>
      <c r="DF8611" s="78">
        <v>4.0460350287526443E-3</v>
      </c>
      <c r="DG8611" s="78">
        <v>4.0460350287526443E-3</v>
      </c>
      <c r="DH8611" s="78">
        <v>0</v>
      </c>
      <c r="DI8611" s="78">
        <v>2.297312312134047E-6</v>
      </c>
      <c r="DJ8611" s="78">
        <v>2.297312312134047E-6</v>
      </c>
      <c r="DK8611" s="78">
        <v>0</v>
      </c>
      <c r="DL8611" s="78">
        <v>2.297312312134047E-6</v>
      </c>
    </row>
    <row r="8612" spans="98:116" x14ac:dyDescent="0.25">
      <c r="CT8612" s="78" t="s">
        <v>155</v>
      </c>
      <c r="CU8612" s="78" t="s">
        <v>478</v>
      </c>
      <c r="CV8612" s="78" t="s">
        <v>497</v>
      </c>
      <c r="CW8612" s="78">
        <v>2026</v>
      </c>
      <c r="CX8612" s="78">
        <v>0</v>
      </c>
      <c r="CY8612" s="78">
        <v>5.4750346070080242</v>
      </c>
      <c r="CZ8612" s="78">
        <v>0.71896016785818806</v>
      </c>
      <c r="DA8612" s="78">
        <v>3.0714971986152371</v>
      </c>
      <c r="DB8612" s="78">
        <v>1.684577240534511</v>
      </c>
      <c r="DC8612" s="78">
        <v>1.1617282640808526</v>
      </c>
      <c r="DD8612" s="78">
        <v>1.173991479519493E-5</v>
      </c>
      <c r="DE8612" s="78">
        <v>0</v>
      </c>
      <c r="DF8612" s="78">
        <v>1.3638590835478924E-5</v>
      </c>
      <c r="DG8612" s="78">
        <v>1.3638590835478924E-5</v>
      </c>
      <c r="DH8612" s="78">
        <v>0</v>
      </c>
      <c r="DI8612" s="78">
        <v>2.297312312134047E-6</v>
      </c>
      <c r="DJ8612" s="78">
        <v>2.297312312134047E-6</v>
      </c>
      <c r="DK8612" s="78">
        <v>0</v>
      </c>
      <c r="DL8612" s="78">
        <v>2.297312312134047E-6</v>
      </c>
    </row>
    <row r="8613" spans="98:116" x14ac:dyDescent="0.25">
      <c r="CT8613" s="78" t="s">
        <v>155</v>
      </c>
      <c r="CU8613" s="78" t="s">
        <v>478</v>
      </c>
      <c r="CV8613" s="78" t="s">
        <v>497</v>
      </c>
      <c r="CW8613" s="78">
        <v>2027</v>
      </c>
      <c r="CX8613" s="78">
        <v>0</v>
      </c>
      <c r="CY8613" s="78">
        <v>5.4750346070080242</v>
      </c>
      <c r="CZ8613" s="78">
        <v>0.71896016785818806</v>
      </c>
      <c r="DA8613" s="78">
        <v>3.0714971986152371</v>
      </c>
      <c r="DB8613" s="78">
        <v>1.684577240534511</v>
      </c>
      <c r="DC8613" s="78">
        <v>1.1617282640808526</v>
      </c>
      <c r="DD8613" s="78">
        <v>1.173991479519493E-5</v>
      </c>
      <c r="DE8613" s="78">
        <v>0</v>
      </c>
      <c r="DF8613" s="78">
        <v>1.3638590835478924E-5</v>
      </c>
      <c r="DG8613" s="78">
        <v>1.3638590835478924E-5</v>
      </c>
      <c r="DH8613" s="78">
        <v>0</v>
      </c>
      <c r="DI8613" s="78">
        <v>2.297312312134047E-6</v>
      </c>
      <c r="DJ8613" s="78">
        <v>2.297312312134047E-6</v>
      </c>
      <c r="DK8613" s="78">
        <v>0</v>
      </c>
      <c r="DL8613" s="78">
        <v>2.297312312134047E-6</v>
      </c>
    </row>
    <row r="8614" spans="98:116" x14ac:dyDescent="0.25">
      <c r="CT8614" s="78" t="s">
        <v>155</v>
      </c>
      <c r="CU8614" s="78" t="s">
        <v>478</v>
      </c>
      <c r="CV8614" s="78" t="s">
        <v>497</v>
      </c>
      <c r="CW8614" s="78">
        <v>2028</v>
      </c>
      <c r="CX8614" s="78">
        <v>0</v>
      </c>
      <c r="CY8614" s="78">
        <v>5.7770153400787327</v>
      </c>
      <c r="CZ8614" s="78">
        <v>0.74733835430384865</v>
      </c>
      <c r="DA8614" s="78">
        <v>3.2379513401018438</v>
      </c>
      <c r="DB8614" s="78">
        <v>1.791725645672865</v>
      </c>
      <c r="DC8614" s="78">
        <v>1.235620590122795</v>
      </c>
      <c r="DD8614" s="78">
        <v>1.173991479519493E-5</v>
      </c>
      <c r="DE8614" s="78">
        <v>0</v>
      </c>
      <c r="DF8614" s="78">
        <v>1.4506080447230091E-5</v>
      </c>
      <c r="DG8614" s="78">
        <v>1.4506080447230091E-5</v>
      </c>
      <c r="DH8614" s="78">
        <v>0</v>
      </c>
      <c r="DI8614" s="78">
        <v>2.297312312134047E-6</v>
      </c>
      <c r="DJ8614" s="78">
        <v>2.297312312134047E-6</v>
      </c>
      <c r="DK8614" s="78">
        <v>0</v>
      </c>
      <c r="DL8614" s="78">
        <v>2.297312312134047E-6</v>
      </c>
    </row>
    <row r="8615" spans="98:116" x14ac:dyDescent="0.25">
      <c r="CT8615" s="78" t="s">
        <v>155</v>
      </c>
      <c r="CU8615" s="78" t="s">
        <v>478</v>
      </c>
      <c r="CV8615" s="78" t="s">
        <v>497</v>
      </c>
      <c r="CW8615" s="78">
        <v>2029</v>
      </c>
      <c r="CX8615" s="78">
        <v>0</v>
      </c>
      <c r="CY8615" s="78">
        <v>5.7770153400787327</v>
      </c>
      <c r="CZ8615" s="78">
        <v>0.74733835430384865</v>
      </c>
      <c r="DA8615" s="78">
        <v>3.2379513401018438</v>
      </c>
      <c r="DB8615" s="78">
        <v>1.791725645672865</v>
      </c>
      <c r="DC8615" s="78">
        <v>1.235620590122795</v>
      </c>
      <c r="DD8615" s="78">
        <v>1.173991479519493E-5</v>
      </c>
      <c r="DE8615" s="78">
        <v>0</v>
      </c>
      <c r="DF8615" s="78">
        <v>1.4506080447230091E-5</v>
      </c>
      <c r="DG8615" s="78">
        <v>1.4506080447230091E-5</v>
      </c>
      <c r="DH8615" s="78">
        <v>0</v>
      </c>
      <c r="DI8615" s="78">
        <v>2.297312312134047E-6</v>
      </c>
      <c r="DJ8615" s="78">
        <v>2.297312312134047E-6</v>
      </c>
      <c r="DK8615" s="78">
        <v>0</v>
      </c>
      <c r="DL8615" s="78">
        <v>2.297312312134047E-6</v>
      </c>
    </row>
    <row r="8616" spans="98:116" x14ac:dyDescent="0.25">
      <c r="CT8616" s="78" t="s">
        <v>155</v>
      </c>
      <c r="CU8616" s="78" t="s">
        <v>478</v>
      </c>
      <c r="CV8616" s="78" t="s">
        <v>497</v>
      </c>
      <c r="CW8616" s="78">
        <v>2030</v>
      </c>
      <c r="CX8616" s="78">
        <v>0</v>
      </c>
      <c r="CY8616" s="78">
        <v>5.7770153400787327</v>
      </c>
      <c r="CZ8616" s="78">
        <v>0.74733835430384865</v>
      </c>
      <c r="DA8616" s="78">
        <v>3.2379513401018438</v>
      </c>
      <c r="DB8616" s="78">
        <v>1.791725645672865</v>
      </c>
      <c r="DC8616" s="78">
        <v>1.235620590122795</v>
      </c>
      <c r="DD8616" s="78">
        <v>1.173991479519493E-5</v>
      </c>
      <c r="DE8616" s="78">
        <v>0</v>
      </c>
      <c r="DF8616" s="78">
        <v>1.4506080447230091E-5</v>
      </c>
      <c r="DG8616" s="78">
        <v>1.4506080447230091E-5</v>
      </c>
      <c r="DH8616" s="78">
        <v>0</v>
      </c>
      <c r="DI8616" s="78">
        <v>2.3963590129251912E-6</v>
      </c>
      <c r="DJ8616" s="78">
        <v>2.3963590129251912E-6</v>
      </c>
      <c r="DK8616" s="78">
        <v>0</v>
      </c>
      <c r="DL8616" s="78">
        <v>2.3963590129251912E-6</v>
      </c>
    </row>
    <row r="8617" spans="98:116" x14ac:dyDescent="0.25">
      <c r="CT8617" s="78" t="s">
        <v>155</v>
      </c>
      <c r="CU8617" s="78" t="s">
        <v>478</v>
      </c>
      <c r="CV8617" s="78" t="s">
        <v>497</v>
      </c>
      <c r="CW8617" s="78">
        <v>2031</v>
      </c>
      <c r="CX8617" s="78">
        <v>0</v>
      </c>
      <c r="CY8617" s="78">
        <v>5.7770153400787327</v>
      </c>
      <c r="CZ8617" s="78">
        <v>0.74733835430384865</v>
      </c>
      <c r="DA8617" s="78">
        <v>3.2379513401018438</v>
      </c>
      <c r="DB8617" s="78">
        <v>1.791725645672865</v>
      </c>
      <c r="DC8617" s="78">
        <v>1.235620590122795</v>
      </c>
      <c r="DD8617" s="78">
        <v>1.173991479519493E-5</v>
      </c>
      <c r="DE8617" s="78">
        <v>0</v>
      </c>
      <c r="DF8617" s="78">
        <v>1.4506080447230091E-5</v>
      </c>
      <c r="DG8617" s="78">
        <v>1.4506080447230091E-5</v>
      </c>
      <c r="DH8617" s="78">
        <v>0</v>
      </c>
      <c r="DI8617" s="78">
        <v>2.3963590129251912E-6</v>
      </c>
      <c r="DJ8617" s="78">
        <v>2.3963590129251912E-6</v>
      </c>
      <c r="DK8617" s="78">
        <v>0</v>
      </c>
      <c r="DL8617" s="78">
        <v>2.3963590129251912E-6</v>
      </c>
    </row>
    <row r="8618" spans="98:116" x14ac:dyDescent="0.25">
      <c r="CT8618" s="78" t="s">
        <v>155</v>
      </c>
      <c r="CU8618" s="78" t="s">
        <v>478</v>
      </c>
      <c r="CV8618" s="78" t="s">
        <v>497</v>
      </c>
      <c r="CW8618" s="78">
        <v>2032</v>
      </c>
      <c r="CX8618" s="78">
        <v>0</v>
      </c>
      <c r="CY8618" s="78">
        <v>5.7770153400787327</v>
      </c>
      <c r="CZ8618" s="78">
        <v>0.74733835430384865</v>
      </c>
      <c r="DA8618" s="78">
        <v>3.2379513401018438</v>
      </c>
      <c r="DB8618" s="78">
        <v>1.791725645672865</v>
      </c>
      <c r="DC8618" s="78">
        <v>1.235620590122795</v>
      </c>
      <c r="DD8618" s="78">
        <v>1.173991479519493E-5</v>
      </c>
      <c r="DE8618" s="78">
        <v>0</v>
      </c>
      <c r="DF8618" s="78">
        <v>1.4506080447230091E-5</v>
      </c>
      <c r="DG8618" s="78">
        <v>1.4506080447230091E-5</v>
      </c>
      <c r="DH8618" s="78">
        <v>0</v>
      </c>
      <c r="DI8618" s="78">
        <v>2.3963590129251912E-6</v>
      </c>
      <c r="DJ8618" s="78">
        <v>2.3963590129251912E-6</v>
      </c>
      <c r="DK8618" s="78">
        <v>0</v>
      </c>
      <c r="DL8618" s="78">
        <v>2.3963590129251912E-6</v>
      </c>
    </row>
    <row r="8619" spans="98:116" x14ac:dyDescent="0.25">
      <c r="CT8619" s="78" t="s">
        <v>155</v>
      </c>
      <c r="CU8619" s="78" t="s">
        <v>478</v>
      </c>
      <c r="CV8619" s="78" t="s">
        <v>497</v>
      </c>
      <c r="CW8619" s="78">
        <v>2033</v>
      </c>
      <c r="CX8619" s="78">
        <v>0</v>
      </c>
      <c r="CY8619" s="78">
        <v>6.1205037377424887</v>
      </c>
      <c r="CZ8619" s="78">
        <v>0.7788508108685841</v>
      </c>
      <c r="DA8619" s="78">
        <v>3.4265150031540501</v>
      </c>
      <c r="DB8619" s="78">
        <v>1.9151379237196791</v>
      </c>
      <c r="DC8619" s="78">
        <v>1.3207289057831073</v>
      </c>
      <c r="DD8619" s="78">
        <v>1.173991479519493E-5</v>
      </c>
      <c r="DE8619" s="78">
        <v>0</v>
      </c>
      <c r="DF8619" s="78">
        <v>1.5505244821444711E-5</v>
      </c>
      <c r="DG8619" s="78">
        <v>1.5505244821444711E-5</v>
      </c>
      <c r="DH8619" s="78">
        <v>0</v>
      </c>
      <c r="DI8619" s="78">
        <v>2.3963590129251912E-6</v>
      </c>
      <c r="DJ8619" s="78">
        <v>2.3963590129251912E-6</v>
      </c>
      <c r="DK8619" s="78">
        <v>0</v>
      </c>
      <c r="DL8619" s="78">
        <v>2.3963590129251912E-6</v>
      </c>
    </row>
    <row r="8620" spans="98:116" x14ac:dyDescent="0.25">
      <c r="CT8620" s="78" t="s">
        <v>155</v>
      </c>
      <c r="CU8620" s="78" t="s">
        <v>478</v>
      </c>
      <c r="CV8620" s="78" t="s">
        <v>497</v>
      </c>
      <c r="CW8620" s="78">
        <v>2034</v>
      </c>
      <c r="CX8620" s="78">
        <v>0</v>
      </c>
      <c r="CY8620" s="78">
        <v>6.1205037377424887</v>
      </c>
      <c r="CZ8620" s="78">
        <v>0.7788508108685841</v>
      </c>
      <c r="DA8620" s="78">
        <v>3.4265150031540501</v>
      </c>
      <c r="DB8620" s="78">
        <v>1.9151379237196791</v>
      </c>
      <c r="DC8620" s="78">
        <v>1.3207289057831073</v>
      </c>
      <c r="DD8620" s="78">
        <v>1.173991479519493E-5</v>
      </c>
      <c r="DE8620" s="78">
        <v>0</v>
      </c>
      <c r="DF8620" s="78">
        <v>1.5505244821444711E-5</v>
      </c>
      <c r="DG8620" s="78">
        <v>1.5505244821444711E-5</v>
      </c>
      <c r="DH8620" s="78">
        <v>0</v>
      </c>
      <c r="DI8620" s="78">
        <v>2.3963590129251912E-6</v>
      </c>
      <c r="DJ8620" s="78">
        <v>2.3963590129251912E-6</v>
      </c>
      <c r="DK8620" s="78">
        <v>0</v>
      </c>
      <c r="DL8620" s="78">
        <v>2.3963590129251912E-6</v>
      </c>
    </row>
    <row r="8621" spans="98:116" x14ac:dyDescent="0.25">
      <c r="CT8621" s="78" t="s">
        <v>155</v>
      </c>
      <c r="CU8621" s="78" t="s">
        <v>478</v>
      </c>
      <c r="CV8621" s="78" t="s">
        <v>497</v>
      </c>
      <c r="CW8621" s="78">
        <v>2035</v>
      </c>
      <c r="CX8621" s="78">
        <v>0</v>
      </c>
      <c r="CY8621" s="78">
        <v>6.1205037377424887</v>
      </c>
      <c r="CZ8621" s="78">
        <v>0.7788508108685841</v>
      </c>
      <c r="DA8621" s="78">
        <v>3.4265150031540501</v>
      </c>
      <c r="DB8621" s="78">
        <v>1.9151379237196791</v>
      </c>
      <c r="DC8621" s="78">
        <v>1.3207289057831073</v>
      </c>
      <c r="DD8621" s="78">
        <v>1.173991479519493E-5</v>
      </c>
      <c r="DE8621" s="78">
        <v>0</v>
      </c>
      <c r="DF8621" s="78">
        <v>1.5505244821444711E-5</v>
      </c>
      <c r="DG8621" s="78">
        <v>1.5505244821444711E-5</v>
      </c>
      <c r="DH8621" s="78">
        <v>0</v>
      </c>
      <c r="DI8621" s="78">
        <v>2.5055324465144558E-6</v>
      </c>
      <c r="DJ8621" s="78">
        <v>2.5055324465144558E-6</v>
      </c>
      <c r="DK8621" s="78">
        <v>0</v>
      </c>
      <c r="DL8621" s="78">
        <v>2.5055324465144558E-6</v>
      </c>
    </row>
    <row r="8622" spans="98:116" x14ac:dyDescent="0.25">
      <c r="CT8622" s="78" t="s">
        <v>155</v>
      </c>
      <c r="CU8622" s="78" t="s">
        <v>478</v>
      </c>
      <c r="CV8622" s="78" t="s">
        <v>497</v>
      </c>
      <c r="CW8622" s="78">
        <v>2036</v>
      </c>
      <c r="CX8622" s="78">
        <v>0</v>
      </c>
      <c r="CY8622" s="78">
        <v>6.1205037377424887</v>
      </c>
      <c r="CZ8622" s="78">
        <v>0.7788508108685841</v>
      </c>
      <c r="DA8622" s="78">
        <v>3.4265150031540501</v>
      </c>
      <c r="DB8622" s="78">
        <v>1.9151379237196791</v>
      </c>
      <c r="DC8622" s="78">
        <v>1.3207289057831073</v>
      </c>
      <c r="DD8622" s="78">
        <v>1.173991479519493E-5</v>
      </c>
      <c r="DE8622" s="78">
        <v>0</v>
      </c>
      <c r="DF8622" s="78">
        <v>1.5505244821444711E-5</v>
      </c>
      <c r="DG8622" s="78">
        <v>1.5505244821444711E-5</v>
      </c>
      <c r="DH8622" s="78">
        <v>0</v>
      </c>
      <c r="DI8622" s="78">
        <v>2.5055324465144558E-6</v>
      </c>
      <c r="DJ8622" s="78">
        <v>2.5055324465144558E-6</v>
      </c>
      <c r="DK8622" s="78">
        <v>0</v>
      </c>
      <c r="DL8622" s="78">
        <v>2.5055324465144558E-6</v>
      </c>
    </row>
    <row r="8623" spans="98:116" x14ac:dyDescent="0.25">
      <c r="CT8623" s="78" t="s">
        <v>155</v>
      </c>
      <c r="CU8623" s="78" t="s">
        <v>478</v>
      </c>
      <c r="CV8623" s="78" t="s">
        <v>497</v>
      </c>
      <c r="CW8623" s="78">
        <v>2037</v>
      </c>
      <c r="CX8623" s="78">
        <v>0</v>
      </c>
      <c r="CY8623" s="78">
        <v>6.1205037377424887</v>
      </c>
      <c r="CZ8623" s="78">
        <v>0.7788508108685841</v>
      </c>
      <c r="DA8623" s="78">
        <v>3.4265150031540501</v>
      </c>
      <c r="DB8623" s="78">
        <v>1.9151379237196791</v>
      </c>
      <c r="DC8623" s="78">
        <v>1.3207289057831073</v>
      </c>
      <c r="DD8623" s="78">
        <v>1.173991479519493E-5</v>
      </c>
      <c r="DE8623" s="78">
        <v>0</v>
      </c>
      <c r="DF8623" s="78">
        <v>1.5505244821444711E-5</v>
      </c>
      <c r="DG8623" s="78">
        <v>1.5505244821444711E-5</v>
      </c>
      <c r="DH8623" s="78">
        <v>0</v>
      </c>
      <c r="DI8623" s="78">
        <v>2.5055324465144558E-6</v>
      </c>
      <c r="DJ8623" s="78">
        <v>2.5055324465144558E-6</v>
      </c>
      <c r="DK8623" s="78">
        <v>0</v>
      </c>
      <c r="DL8623" s="78">
        <v>2.5055324465144558E-6</v>
      </c>
    </row>
    <row r="8624" spans="98:116" x14ac:dyDescent="0.25">
      <c r="CT8624" s="78" t="s">
        <v>155</v>
      </c>
      <c r="CU8624" s="78" t="s">
        <v>478</v>
      </c>
      <c r="CV8624" s="78" t="s">
        <v>497</v>
      </c>
      <c r="CW8624" s="78">
        <v>2038</v>
      </c>
      <c r="CX8624" s="78">
        <v>0</v>
      </c>
      <c r="CY8624" s="78">
        <v>6.5028144709641458</v>
      </c>
      <c r="CZ8624" s="78">
        <v>0.81303636269303647</v>
      </c>
      <c r="DA8624" s="78">
        <v>3.635526700305002</v>
      </c>
      <c r="DB8624" s="78">
        <v>2.0542514079660199</v>
      </c>
      <c r="DC8624" s="78">
        <v>1.4166651814699744</v>
      </c>
      <c r="DD8624" s="78">
        <v>1.173991479519493E-5</v>
      </c>
      <c r="DE8624" s="78">
        <v>0</v>
      </c>
      <c r="DF8624" s="78">
        <v>1.6631528523776862E-5</v>
      </c>
      <c r="DG8624" s="78">
        <v>1.6631528523776862E-5</v>
      </c>
      <c r="DH8624" s="78">
        <v>0</v>
      </c>
      <c r="DI8624" s="78">
        <v>2.5055324465144558E-6</v>
      </c>
      <c r="DJ8624" s="78">
        <v>2.5055324465144558E-6</v>
      </c>
      <c r="DK8624" s="78">
        <v>0</v>
      </c>
      <c r="DL8624" s="78">
        <v>2.5055324465144558E-6</v>
      </c>
    </row>
    <row r="8625" spans="98:116" x14ac:dyDescent="0.25">
      <c r="CT8625" s="78" t="s">
        <v>155</v>
      </c>
      <c r="CU8625" s="78" t="s">
        <v>478</v>
      </c>
      <c r="CV8625" s="78" t="s">
        <v>497</v>
      </c>
      <c r="CW8625" s="78">
        <v>2039</v>
      </c>
      <c r="CX8625" s="78">
        <v>0</v>
      </c>
      <c r="CY8625" s="78">
        <v>6.5028144709641458</v>
      </c>
      <c r="CZ8625" s="78">
        <v>0.81303636269303647</v>
      </c>
      <c r="DA8625" s="78">
        <v>3.635526700305002</v>
      </c>
      <c r="DB8625" s="78">
        <v>2.0542514079660199</v>
      </c>
      <c r="DC8625" s="78">
        <v>1.4166651814699744</v>
      </c>
      <c r="DD8625" s="78">
        <v>1.173991479519493E-5</v>
      </c>
      <c r="DE8625" s="78">
        <v>0</v>
      </c>
      <c r="DF8625" s="78">
        <v>1.6631528523776862E-5</v>
      </c>
      <c r="DG8625" s="78">
        <v>1.6631528523776862E-5</v>
      </c>
      <c r="DH8625" s="78">
        <v>0</v>
      </c>
      <c r="DI8625" s="78">
        <v>2.5055324465144558E-6</v>
      </c>
      <c r="DJ8625" s="78">
        <v>2.5055324465144558E-6</v>
      </c>
      <c r="DK8625" s="78">
        <v>0</v>
      </c>
      <c r="DL8625" s="78">
        <v>2.5055324465144558E-6</v>
      </c>
    </row>
    <row r="8626" spans="98:116" x14ac:dyDescent="0.25">
      <c r="CT8626" s="78" t="s">
        <v>155</v>
      </c>
      <c r="CU8626" s="78" t="s">
        <v>478</v>
      </c>
      <c r="CV8626" s="78" t="s">
        <v>497</v>
      </c>
      <c r="CW8626" s="78">
        <v>2040</v>
      </c>
      <c r="CX8626" s="78">
        <v>0</v>
      </c>
      <c r="CY8626" s="78">
        <v>6.5028144709641458</v>
      </c>
      <c r="CZ8626" s="78">
        <v>0.81303636269303647</v>
      </c>
      <c r="DA8626" s="78">
        <v>3.635526700305002</v>
      </c>
      <c r="DB8626" s="78">
        <v>2.0542514079660199</v>
      </c>
      <c r="DC8626" s="78">
        <v>1.4166651814699744</v>
      </c>
      <c r="DD8626" s="78">
        <v>1.173991479519493E-5</v>
      </c>
      <c r="DE8626" s="78">
        <v>0</v>
      </c>
      <c r="DF8626" s="78">
        <v>1.6631528523776862E-5</v>
      </c>
      <c r="DG8626" s="78">
        <v>1.6631528523776862E-5</v>
      </c>
      <c r="DH8626" s="78">
        <v>0</v>
      </c>
      <c r="DI8626" s="78">
        <v>2.6237276882582312E-6</v>
      </c>
      <c r="DJ8626" s="78">
        <v>2.6237276882582312E-6</v>
      </c>
      <c r="DK8626" s="78">
        <v>0</v>
      </c>
      <c r="DL8626" s="78">
        <v>2.6237276882582312E-6</v>
      </c>
    </row>
    <row r="8627" spans="98:116" x14ac:dyDescent="0.25">
      <c r="CT8627" s="78" t="s">
        <v>155</v>
      </c>
      <c r="CU8627" s="78" t="s">
        <v>478</v>
      </c>
      <c r="CV8627" s="78" t="s">
        <v>497</v>
      </c>
      <c r="CW8627" s="78">
        <v>2041</v>
      </c>
      <c r="CX8627" s="78">
        <v>0</v>
      </c>
      <c r="CY8627" s="78">
        <v>6.5028144709641458</v>
      </c>
      <c r="CZ8627" s="78">
        <v>0.81303636269303647</v>
      </c>
      <c r="DA8627" s="78">
        <v>3.635526700305002</v>
      </c>
      <c r="DB8627" s="78">
        <v>2.0542514079660199</v>
      </c>
      <c r="DC8627" s="78">
        <v>1.4166651814699744</v>
      </c>
      <c r="DD8627" s="78">
        <v>1.173991479519493E-5</v>
      </c>
      <c r="DE8627" s="78">
        <v>0</v>
      </c>
      <c r="DF8627" s="78">
        <v>1.6631528523776862E-5</v>
      </c>
      <c r="DG8627" s="78">
        <v>1.6631528523776862E-5</v>
      </c>
      <c r="DH8627" s="78">
        <v>0</v>
      </c>
      <c r="DI8627" s="78">
        <v>2.6237276882582312E-6</v>
      </c>
      <c r="DJ8627" s="78">
        <v>2.6237276882582312E-6</v>
      </c>
      <c r="DK8627" s="78">
        <v>0</v>
      </c>
      <c r="DL8627" s="78">
        <v>2.6237276882582312E-6</v>
      </c>
    </row>
    <row r="8628" spans="98:116" x14ac:dyDescent="0.25">
      <c r="CT8628" s="78" t="s">
        <v>155</v>
      </c>
      <c r="CU8628" s="78" t="s">
        <v>478</v>
      </c>
      <c r="CV8628" s="78" t="s">
        <v>497</v>
      </c>
      <c r="CW8628" s="78">
        <v>2042</v>
      </c>
      <c r="CX8628" s="78">
        <v>0</v>
      </c>
      <c r="CY8628" s="78">
        <v>6.5028144709641458</v>
      </c>
      <c r="CZ8628" s="78">
        <v>0.81303636269303647</v>
      </c>
      <c r="DA8628" s="78">
        <v>3.635526700305002</v>
      </c>
      <c r="DB8628" s="78">
        <v>2.0542514079660199</v>
      </c>
      <c r="DC8628" s="78">
        <v>1.4166651814699744</v>
      </c>
      <c r="DD8628" s="78">
        <v>1.173991479519493E-5</v>
      </c>
      <c r="DE8628" s="78">
        <v>0</v>
      </c>
      <c r="DF8628" s="78">
        <v>1.6631528523776862E-5</v>
      </c>
      <c r="DG8628" s="78">
        <v>1.6631528523776862E-5</v>
      </c>
      <c r="DH8628" s="78">
        <v>0</v>
      </c>
      <c r="DI8628" s="78">
        <v>2.6237276882582312E-6</v>
      </c>
      <c r="DJ8628" s="78">
        <v>2.6237276882582312E-6</v>
      </c>
      <c r="DK8628" s="78">
        <v>0</v>
      </c>
      <c r="DL8628" s="78">
        <v>2.6237276882582312E-6</v>
      </c>
    </row>
    <row r="8629" spans="98:116" x14ac:dyDescent="0.25">
      <c r="CT8629" s="78" t="s">
        <v>155</v>
      </c>
      <c r="CU8629" s="78" t="s">
        <v>478</v>
      </c>
      <c r="CV8629" s="78" t="s">
        <v>497</v>
      </c>
      <c r="CW8629" s="78">
        <v>2043</v>
      </c>
      <c r="CX8629" s="78">
        <v>0</v>
      </c>
      <c r="CY8629" s="78">
        <v>6.9209339048537117</v>
      </c>
      <c r="CZ8629" s="78">
        <v>0.84943606974445907</v>
      </c>
      <c r="DA8629" s="78">
        <v>3.863186873359715</v>
      </c>
      <c r="DB8629" s="78">
        <v>2.2083109617493628</v>
      </c>
      <c r="DC8629" s="78">
        <v>1.5229086553073661</v>
      </c>
      <c r="DD8629" s="78">
        <v>1.173991479519493E-5</v>
      </c>
      <c r="DE8629" s="78">
        <v>0</v>
      </c>
      <c r="DF8629" s="78">
        <v>1.7878817854173363E-5</v>
      </c>
      <c r="DG8629" s="78">
        <v>1.7878817854173363E-5</v>
      </c>
      <c r="DH8629" s="78">
        <v>0</v>
      </c>
      <c r="DI8629" s="78">
        <v>2.6237276882582312E-6</v>
      </c>
      <c r="DJ8629" s="78">
        <v>2.6237276882582312E-6</v>
      </c>
      <c r="DK8629" s="78">
        <v>0</v>
      </c>
      <c r="DL8629" s="78">
        <v>2.6237276882582312E-6</v>
      </c>
    </row>
    <row r="8630" spans="98:116" x14ac:dyDescent="0.25">
      <c r="CT8630" s="78" t="s">
        <v>155</v>
      </c>
      <c r="CU8630" s="78" t="s">
        <v>478</v>
      </c>
      <c r="CV8630" s="78" t="s">
        <v>497</v>
      </c>
      <c r="CW8630" s="78">
        <v>2044</v>
      </c>
      <c r="CX8630" s="78">
        <v>0</v>
      </c>
      <c r="CY8630" s="78">
        <v>6.9209339048537117</v>
      </c>
      <c r="CZ8630" s="78">
        <v>0.84943606974445907</v>
      </c>
      <c r="DA8630" s="78">
        <v>3.863186873359715</v>
      </c>
      <c r="DB8630" s="78">
        <v>2.2083109617493628</v>
      </c>
      <c r="DC8630" s="78">
        <v>1.5229086553073661</v>
      </c>
      <c r="DD8630" s="78">
        <v>1.173991479519493E-5</v>
      </c>
      <c r="DE8630" s="78">
        <v>0</v>
      </c>
      <c r="DF8630" s="78">
        <v>1.7878817854173363E-5</v>
      </c>
      <c r="DG8630" s="78">
        <v>1.7878817854173363E-5</v>
      </c>
      <c r="DH8630" s="78">
        <v>0</v>
      </c>
      <c r="DI8630" s="78">
        <v>2.6237276882582312E-6</v>
      </c>
      <c r="DJ8630" s="78">
        <v>2.6237276882582312E-6</v>
      </c>
      <c r="DK8630" s="78">
        <v>0</v>
      </c>
      <c r="DL8630" s="78">
        <v>2.6237276882582312E-6</v>
      </c>
    </row>
    <row r="8631" spans="98:116" x14ac:dyDescent="0.25">
      <c r="CT8631" s="78" t="s">
        <v>155</v>
      </c>
      <c r="CU8631" s="78" t="s">
        <v>478</v>
      </c>
      <c r="CV8631" s="78" t="s">
        <v>497</v>
      </c>
      <c r="CW8631" s="78">
        <v>2045</v>
      </c>
      <c r="CX8631" s="78">
        <v>0</v>
      </c>
      <c r="CY8631" s="78">
        <v>6.9209339048537117</v>
      </c>
      <c r="CZ8631" s="78">
        <v>0.84943606974445907</v>
      </c>
      <c r="DA8631" s="78">
        <v>3.863186873359715</v>
      </c>
      <c r="DB8631" s="78">
        <v>2.2083109617493628</v>
      </c>
      <c r="DC8631" s="78">
        <v>1.5229086553073661</v>
      </c>
      <c r="DD8631" s="78">
        <v>1.173991479519493E-5</v>
      </c>
      <c r="DE8631" s="78">
        <v>0</v>
      </c>
      <c r="DF8631" s="78">
        <v>1.7878817854173363E-5</v>
      </c>
      <c r="DG8631" s="78">
        <v>1.7878817854173363E-5</v>
      </c>
      <c r="DH8631" s="78">
        <v>0</v>
      </c>
      <c r="DI8631" s="78">
        <v>2.749741645535589E-6</v>
      </c>
      <c r="DJ8631" s="78">
        <v>2.749741645535589E-6</v>
      </c>
      <c r="DK8631" s="78">
        <v>0</v>
      </c>
      <c r="DL8631" s="78">
        <v>2.749741645535589E-6</v>
      </c>
    </row>
    <row r="8632" spans="98:116" x14ac:dyDescent="0.25">
      <c r="CT8632" s="78" t="s">
        <v>155</v>
      </c>
      <c r="CU8632" s="78" t="s">
        <v>478</v>
      </c>
      <c r="CV8632" s="78" t="s">
        <v>497</v>
      </c>
      <c r="CW8632" s="78">
        <v>2046</v>
      </c>
      <c r="CX8632" s="78">
        <v>0</v>
      </c>
      <c r="CY8632" s="78">
        <v>6.9209339048537117</v>
      </c>
      <c r="CZ8632" s="78">
        <v>0.84943606974445907</v>
      </c>
      <c r="DA8632" s="78">
        <v>3.863186873359715</v>
      </c>
      <c r="DB8632" s="78">
        <v>2.2083109617493628</v>
      </c>
      <c r="DC8632" s="78">
        <v>1.5229086553073661</v>
      </c>
      <c r="DD8632" s="78">
        <v>1.173991479519493E-5</v>
      </c>
      <c r="DE8632" s="78">
        <v>0</v>
      </c>
      <c r="DF8632" s="78">
        <v>1.7878817854173363E-5</v>
      </c>
      <c r="DG8632" s="78">
        <v>1.7878817854173363E-5</v>
      </c>
      <c r="DH8632" s="78">
        <v>0</v>
      </c>
      <c r="DI8632" s="78">
        <v>2.749741645535589E-6</v>
      </c>
      <c r="DJ8632" s="78">
        <v>2.749741645535589E-6</v>
      </c>
      <c r="DK8632" s="78">
        <v>0</v>
      </c>
      <c r="DL8632" s="78">
        <v>2.749741645535589E-6</v>
      </c>
    </row>
    <row r="8633" spans="98:116" x14ac:dyDescent="0.25">
      <c r="CT8633" s="78" t="s">
        <v>155</v>
      </c>
      <c r="CU8633" s="78" t="s">
        <v>478</v>
      </c>
      <c r="CV8633" s="78" t="s">
        <v>497</v>
      </c>
      <c r="CW8633" s="78">
        <v>2047</v>
      </c>
      <c r="CX8633" s="78">
        <v>0</v>
      </c>
      <c r="CY8633" s="78">
        <v>6.9209339048537117</v>
      </c>
      <c r="CZ8633" s="78">
        <v>0.84943606974445907</v>
      </c>
      <c r="DA8633" s="78">
        <v>3.863186873359715</v>
      </c>
      <c r="DB8633" s="78">
        <v>2.2083109617493628</v>
      </c>
      <c r="DC8633" s="78">
        <v>1.5229086553073661</v>
      </c>
      <c r="DD8633" s="78">
        <v>1.173991479519493E-5</v>
      </c>
      <c r="DE8633" s="78">
        <v>0</v>
      </c>
      <c r="DF8633" s="78">
        <v>1.7878817854173363E-5</v>
      </c>
      <c r="DG8633" s="78">
        <v>1.7878817854173363E-5</v>
      </c>
      <c r="DH8633" s="78">
        <v>0</v>
      </c>
      <c r="DI8633" s="78">
        <v>2.749741645535589E-6</v>
      </c>
      <c r="DJ8633" s="78">
        <v>2.749741645535589E-6</v>
      </c>
      <c r="DK8633" s="78">
        <v>0</v>
      </c>
      <c r="DL8633" s="78">
        <v>2.749741645535589E-6</v>
      </c>
    </row>
    <row r="8634" spans="98:116" x14ac:dyDescent="0.25">
      <c r="CT8634" s="78" t="s">
        <v>155</v>
      </c>
      <c r="CU8634" s="78" t="s">
        <v>478</v>
      </c>
      <c r="CV8634" s="78" t="s">
        <v>497</v>
      </c>
      <c r="CW8634" s="78">
        <v>2048</v>
      </c>
      <c r="CX8634" s="78">
        <v>0</v>
      </c>
      <c r="CY8634" s="78">
        <v>7.3713487866932477</v>
      </c>
      <c r="CZ8634" s="78">
        <v>0.8875865662586705</v>
      </c>
      <c r="DA8634" s="78">
        <v>4.1074699954704066</v>
      </c>
      <c r="DB8634" s="78">
        <v>2.3762922249639939</v>
      </c>
      <c r="DC8634" s="78">
        <v>1.6387529019330191</v>
      </c>
      <c r="DD8634" s="78">
        <v>1.173991479519493E-5</v>
      </c>
      <c r="DE8634" s="78">
        <v>0</v>
      </c>
      <c r="DF8634" s="78">
        <v>1.9238819439072076E-5</v>
      </c>
      <c r="DG8634" s="78">
        <v>1.9238819439072076E-5</v>
      </c>
      <c r="DH8634" s="78">
        <v>0</v>
      </c>
      <c r="DI8634" s="78">
        <v>2.749741645535589E-6</v>
      </c>
      <c r="DJ8634" s="78">
        <v>2.749741645535589E-6</v>
      </c>
      <c r="DK8634" s="78">
        <v>0</v>
      </c>
      <c r="DL8634" s="78">
        <v>2.749741645535589E-6</v>
      </c>
    </row>
    <row r="8635" spans="98:116" x14ac:dyDescent="0.25">
      <c r="CT8635" s="78" t="s">
        <v>155</v>
      </c>
      <c r="CU8635" s="78" t="s">
        <v>478</v>
      </c>
      <c r="CV8635" s="78" t="s">
        <v>497</v>
      </c>
      <c r="CW8635" s="78">
        <v>2049</v>
      </c>
      <c r="CX8635" s="78">
        <v>0</v>
      </c>
      <c r="CY8635" s="78">
        <v>7.3713487866932477</v>
      </c>
      <c r="CZ8635" s="78">
        <v>0.8875865662586705</v>
      </c>
      <c r="DA8635" s="78">
        <v>4.1074699954704066</v>
      </c>
      <c r="DB8635" s="78">
        <v>2.3762922249639939</v>
      </c>
      <c r="DC8635" s="78">
        <v>1.6387529019330191</v>
      </c>
      <c r="DD8635" s="78">
        <v>1.173991479519493E-5</v>
      </c>
      <c r="DE8635" s="78">
        <v>0</v>
      </c>
      <c r="DF8635" s="78">
        <v>1.9238819439072076E-5</v>
      </c>
      <c r="DG8635" s="78">
        <v>1.9238819439072076E-5</v>
      </c>
      <c r="DH8635" s="78">
        <v>0</v>
      </c>
      <c r="DI8635" s="78">
        <v>0</v>
      </c>
      <c r="DJ8635" s="78">
        <v>2.749741645535589E-6</v>
      </c>
      <c r="DK8635" s="78">
        <v>0</v>
      </c>
      <c r="DL8635" s="78">
        <v>2.749741645535589E-6</v>
      </c>
    </row>
    <row r="8636" spans="98:116" x14ac:dyDescent="0.25">
      <c r="CT8636" s="78" t="s">
        <v>155</v>
      </c>
      <c r="CU8636" s="78" t="s">
        <v>478</v>
      </c>
      <c r="CV8636" s="78" t="s">
        <v>497</v>
      </c>
      <c r="CW8636" s="78">
        <v>2050</v>
      </c>
      <c r="CX8636" s="78">
        <v>0</v>
      </c>
      <c r="CY8636" s="78">
        <v>7.3713487866932477</v>
      </c>
      <c r="CZ8636" s="78">
        <v>0.8875865662586705</v>
      </c>
      <c r="DA8636" s="78">
        <v>4.1074699954704066</v>
      </c>
      <c r="DB8636" s="78">
        <v>2.3762922249639939</v>
      </c>
      <c r="DC8636" s="78">
        <v>1.6387529019330191</v>
      </c>
      <c r="DD8636" s="78">
        <v>1.173991479519493E-5</v>
      </c>
      <c r="DE8636" s="78">
        <v>0</v>
      </c>
      <c r="DF8636" s="78">
        <v>1.9238819439072076E-5</v>
      </c>
      <c r="DG8636" s="78">
        <v>1.9238819439072076E-5</v>
      </c>
      <c r="DH8636" s="78">
        <v>0</v>
      </c>
      <c r="DI8636" s="78">
        <v>2.4760456800920576E-5</v>
      </c>
      <c r="DJ8636" s="78">
        <v>0</v>
      </c>
      <c r="DK8636" s="78">
        <v>0</v>
      </c>
      <c r="DL8636" s="78">
        <v>0</v>
      </c>
    </row>
    <row r="8637" spans="98:116" x14ac:dyDescent="0.25">
      <c r="CT8637" s="78" t="s">
        <v>155</v>
      </c>
      <c r="CU8637" s="78" t="s">
        <v>478</v>
      </c>
      <c r="CV8637" s="78" t="s">
        <v>497</v>
      </c>
      <c r="CW8637" s="78">
        <v>2051</v>
      </c>
      <c r="CX8637" s="78">
        <v>0</v>
      </c>
      <c r="CY8637" s="78">
        <v>7.3713487866932477</v>
      </c>
      <c r="CZ8637" s="78">
        <v>0.8875865662586705</v>
      </c>
      <c r="DA8637" s="78">
        <v>4.1074699954704066</v>
      </c>
      <c r="DB8637" s="78">
        <v>2.3762922249639939</v>
      </c>
      <c r="DC8637" s="78">
        <v>1.6387529019330191</v>
      </c>
      <c r="DD8637" s="78">
        <v>1.173991479519493E-5</v>
      </c>
      <c r="DE8637" s="78">
        <v>0</v>
      </c>
      <c r="DF8637" s="78">
        <v>1.9238819439072076E-5</v>
      </c>
      <c r="DG8637" s="78">
        <v>1.9238819439072076E-5</v>
      </c>
      <c r="DH8637" s="78">
        <v>0</v>
      </c>
      <c r="DI8637" s="78">
        <v>2.5668017207220087E-5</v>
      </c>
      <c r="DJ8637" s="78">
        <v>2.5668017207220087E-5</v>
      </c>
      <c r="DK8637" s="78">
        <v>0</v>
      </c>
      <c r="DL8637" s="78">
        <v>2.5668017207220087E-5</v>
      </c>
    </row>
    <row r="8638" spans="98:116" x14ac:dyDescent="0.25">
      <c r="CT8638" s="78" t="s">
        <v>155</v>
      </c>
      <c r="CU8638" s="78" t="s">
        <v>478</v>
      </c>
      <c r="CV8638" s="78" t="s">
        <v>497</v>
      </c>
      <c r="CW8638" s="78">
        <v>2052</v>
      </c>
      <c r="CX8638" s="78">
        <v>0</v>
      </c>
      <c r="CY8638" s="78">
        <v>7.3713487866932477</v>
      </c>
      <c r="CZ8638" s="78">
        <v>0.8875865662586705</v>
      </c>
      <c r="DA8638" s="78">
        <v>4.1074699954704066</v>
      </c>
      <c r="DB8638" s="78">
        <v>2.3762922249639939</v>
      </c>
      <c r="DC8638" s="78">
        <v>1.6387529019330191</v>
      </c>
      <c r="DD8638" s="78">
        <v>1.173991479519493E-5</v>
      </c>
      <c r="DE8638" s="78">
        <v>0</v>
      </c>
      <c r="DF8638" s="78">
        <v>1.9238819439072076E-5</v>
      </c>
      <c r="DG8638" s="78">
        <v>1.9238819439072076E-5</v>
      </c>
      <c r="DH8638" s="78">
        <v>0</v>
      </c>
      <c r="DI8638" s="78">
        <v>2.5668017207220087E-5</v>
      </c>
      <c r="DJ8638" s="78">
        <v>2.5668017207220087E-5</v>
      </c>
      <c r="DK8638" s="78">
        <v>0</v>
      </c>
      <c r="DL8638" s="78">
        <v>2.5668017207220087E-5</v>
      </c>
    </row>
    <row r="8639" spans="98:116" x14ac:dyDescent="0.25">
      <c r="CT8639" s="78" t="s">
        <v>155</v>
      </c>
      <c r="CU8639" s="78" t="s">
        <v>478</v>
      </c>
      <c r="CV8639" s="78" t="s">
        <v>497</v>
      </c>
      <c r="CW8639" s="78">
        <v>2053</v>
      </c>
      <c r="CX8639" s="78">
        <v>0</v>
      </c>
      <c r="CY8639" s="78">
        <v>7.850318312980864</v>
      </c>
      <c r="CZ8639" s="78">
        <v>0.92702061128563729</v>
      </c>
      <c r="DA8639" s="78">
        <v>4.3664358480987904</v>
      </c>
      <c r="DB8639" s="78">
        <v>2.5568618535963492</v>
      </c>
      <c r="DC8639" s="78">
        <v>1.7632784126482359</v>
      </c>
      <c r="DD8639" s="78">
        <v>1.173991479519493E-5</v>
      </c>
      <c r="DE8639" s="78">
        <v>0</v>
      </c>
      <c r="DF8639" s="78">
        <v>2.0700738324696857E-5</v>
      </c>
      <c r="DG8639" s="78">
        <v>2.0700738324696857E-5</v>
      </c>
      <c r="DH8639" s="78">
        <v>0</v>
      </c>
      <c r="DI8639" s="78">
        <v>2.5668017207220087E-5</v>
      </c>
      <c r="DJ8639" s="78">
        <v>2.5668017207220087E-5</v>
      </c>
      <c r="DK8639" s="78">
        <v>0</v>
      </c>
      <c r="DL8639" s="78">
        <v>2.5668017207220087E-5</v>
      </c>
    </row>
    <row r="8640" spans="98:116" x14ac:dyDescent="0.25">
      <c r="CT8640" s="78" t="s">
        <v>155</v>
      </c>
      <c r="CU8640" s="78" t="s">
        <v>478</v>
      </c>
      <c r="CV8640" s="78" t="s">
        <v>497</v>
      </c>
      <c r="CW8640" s="78">
        <v>2054</v>
      </c>
      <c r="CX8640" s="78">
        <v>0</v>
      </c>
      <c r="CY8640" s="78">
        <v>7.850318312980864</v>
      </c>
      <c r="CZ8640" s="78">
        <v>0.92702061128563729</v>
      </c>
      <c r="DA8640" s="78">
        <v>4.3664358480987904</v>
      </c>
      <c r="DB8640" s="78">
        <v>2.5568618535963492</v>
      </c>
      <c r="DC8640" s="78">
        <v>1.7632784126482359</v>
      </c>
      <c r="DD8640" s="78">
        <v>1.173991479519493E-5</v>
      </c>
      <c r="DE8640" s="78">
        <v>0</v>
      </c>
      <c r="DF8640" s="78">
        <v>2.0700738324696857E-5</v>
      </c>
      <c r="DG8640" s="78">
        <v>2.0700738324696857E-5</v>
      </c>
      <c r="DH8640" s="78">
        <v>0</v>
      </c>
      <c r="DI8640" s="78">
        <v>2.5668017207220087E-5</v>
      </c>
      <c r="DJ8640" s="78">
        <v>2.5668017207220087E-5</v>
      </c>
      <c r="DK8640" s="78">
        <v>0</v>
      </c>
      <c r="DL8640" s="78">
        <v>2.5668017207220087E-5</v>
      </c>
    </row>
    <row r="8641" spans="98:116" x14ac:dyDescent="0.25">
      <c r="CT8641" s="78" t="s">
        <v>155</v>
      </c>
      <c r="CU8641" s="78" t="s">
        <v>478</v>
      </c>
      <c r="CV8641" s="78" t="s">
        <v>497</v>
      </c>
      <c r="CW8641" s="78">
        <v>2055</v>
      </c>
      <c r="CX8641" s="78">
        <v>0</v>
      </c>
      <c r="CY8641" s="78">
        <v>7.850318312980864</v>
      </c>
      <c r="CZ8641" s="78">
        <v>0.92702061128563729</v>
      </c>
      <c r="DA8641" s="78">
        <v>4.3664358480987904</v>
      </c>
      <c r="DB8641" s="78">
        <v>2.5568618535963492</v>
      </c>
      <c r="DC8641" s="78">
        <v>1.7632784126482359</v>
      </c>
      <c r="DD8641" s="78">
        <v>1.173991479519493E-5</v>
      </c>
      <c r="DE8641" s="78">
        <v>0</v>
      </c>
      <c r="DF8641" s="78">
        <v>2.0700738324696857E-5</v>
      </c>
      <c r="DG8641" s="78">
        <v>2.0700738324696857E-5</v>
      </c>
      <c r="DH8641" s="78">
        <v>0</v>
      </c>
      <c r="DI8641" s="78">
        <v>2.5668017207220087E-5</v>
      </c>
      <c r="DJ8641" s="78">
        <v>2.5668017207220087E-5</v>
      </c>
      <c r="DK8641" s="78">
        <v>0</v>
      </c>
      <c r="DL8641" s="78">
        <v>2.5668017207220087E-5</v>
      </c>
    </row>
    <row r="8642" spans="98:116" x14ac:dyDescent="0.25">
      <c r="CT8642" s="78" t="s">
        <v>155</v>
      </c>
      <c r="CU8642" s="78" t="s">
        <v>478</v>
      </c>
      <c r="CV8642" s="78" t="s">
        <v>498</v>
      </c>
      <c r="CW8642" s="78">
        <v>2026</v>
      </c>
      <c r="CX8642" s="78">
        <v>0</v>
      </c>
      <c r="CY8642" s="78">
        <v>8.040826903697601E-2</v>
      </c>
      <c r="CZ8642" s="78">
        <v>3.7590224611388133E-2</v>
      </c>
      <c r="DA8642" s="78">
        <v>1.631433411568747E-3</v>
      </c>
      <c r="DB8642" s="78">
        <v>4.1186611014017452E-2</v>
      </c>
      <c r="DC8642" s="78">
        <v>2.8403357807152797E-2</v>
      </c>
      <c r="DD8642" s="78">
        <v>3.1314583872960641E-4</v>
      </c>
      <c r="DE8642" s="78">
        <v>0</v>
      </c>
      <c r="DF8642" s="78">
        <v>8.8943933032579765E-6</v>
      </c>
      <c r="DG8642" s="78">
        <v>8.8943933032579765E-6</v>
      </c>
      <c r="DH8642" s="78">
        <v>0</v>
      </c>
      <c r="DI8642" s="78">
        <v>2.6811604009105933E-5</v>
      </c>
      <c r="DJ8642" s="78">
        <v>2.6811604009105933E-5</v>
      </c>
      <c r="DK8642" s="78">
        <v>0</v>
      </c>
      <c r="DL8642" s="78">
        <v>2.6811604009105933E-5</v>
      </c>
    </row>
    <row r="8643" spans="98:116" x14ac:dyDescent="0.25">
      <c r="CT8643" s="78" t="s">
        <v>155</v>
      </c>
      <c r="CU8643" s="78" t="s">
        <v>478</v>
      </c>
      <c r="CV8643" s="78" t="s">
        <v>498</v>
      </c>
      <c r="CW8643" s="78">
        <v>2027</v>
      </c>
      <c r="CX8643" s="78">
        <v>0</v>
      </c>
      <c r="CY8643" s="78">
        <v>8.040826903697601E-2</v>
      </c>
      <c r="CZ8643" s="78">
        <v>3.7590224611388133E-2</v>
      </c>
      <c r="DA8643" s="78">
        <v>1.631433411568747E-3</v>
      </c>
      <c r="DB8643" s="78">
        <v>4.1186611014017452E-2</v>
      </c>
      <c r="DC8643" s="78">
        <v>2.8403357807152797E-2</v>
      </c>
      <c r="DD8643" s="78">
        <v>3.1314583872960641E-4</v>
      </c>
      <c r="DE8643" s="78">
        <v>0</v>
      </c>
      <c r="DF8643" s="78">
        <v>8.8943933032579765E-6</v>
      </c>
      <c r="DG8643" s="78">
        <v>8.8943933032579765E-6</v>
      </c>
      <c r="DH8643" s="78">
        <v>0</v>
      </c>
      <c r="DI8643" s="78">
        <v>2.6811604009105933E-5</v>
      </c>
      <c r="DJ8643" s="78">
        <v>2.6811604009105933E-5</v>
      </c>
      <c r="DK8643" s="78">
        <v>0</v>
      </c>
      <c r="DL8643" s="78">
        <v>2.6811604009105933E-5</v>
      </c>
    </row>
    <row r="8644" spans="98:116" x14ac:dyDescent="0.25">
      <c r="CT8644" s="78" t="s">
        <v>155</v>
      </c>
      <c r="CU8644" s="78" t="s">
        <v>478</v>
      </c>
      <c r="CV8644" s="78" t="s">
        <v>498</v>
      </c>
      <c r="CW8644" s="78">
        <v>2028</v>
      </c>
      <c r="CX8644" s="78">
        <v>0</v>
      </c>
      <c r="CY8644" s="78">
        <v>8.3606377745128579E-2</v>
      </c>
      <c r="CZ8644" s="78">
        <v>3.905508318488566E-2</v>
      </c>
      <c r="DA8644" s="78">
        <v>1.694997174106459E-3</v>
      </c>
      <c r="DB8644" s="78">
        <v>4.2856297386134383E-2</v>
      </c>
      <c r="DC8644" s="78">
        <v>2.9554816941210309E-2</v>
      </c>
      <c r="DD8644" s="78">
        <v>3.1314583872960641E-4</v>
      </c>
      <c r="DE8644" s="78">
        <v>0</v>
      </c>
      <c r="DF8644" s="78">
        <v>9.2549679395552828E-6</v>
      </c>
      <c r="DG8644" s="78">
        <v>9.2549679395552828E-6</v>
      </c>
      <c r="DH8644" s="78">
        <v>0</v>
      </c>
      <c r="DI8644" s="78">
        <v>2.6811604009105933E-5</v>
      </c>
      <c r="DJ8644" s="78">
        <v>2.6811604009105933E-5</v>
      </c>
      <c r="DK8644" s="78">
        <v>0</v>
      </c>
      <c r="DL8644" s="78">
        <v>2.6811604009105933E-5</v>
      </c>
    </row>
    <row r="8645" spans="98:116" x14ac:dyDescent="0.25">
      <c r="CT8645" s="78" t="s">
        <v>155</v>
      </c>
      <c r="CU8645" s="78" t="s">
        <v>478</v>
      </c>
      <c r="CV8645" s="78" t="s">
        <v>498</v>
      </c>
      <c r="CW8645" s="78">
        <v>2029</v>
      </c>
      <c r="CX8645" s="78">
        <v>0</v>
      </c>
      <c r="CY8645" s="78">
        <v>8.3606377745128579E-2</v>
      </c>
      <c r="CZ8645" s="78">
        <v>3.905508318488566E-2</v>
      </c>
      <c r="DA8645" s="78">
        <v>1.694997174106459E-3</v>
      </c>
      <c r="DB8645" s="78">
        <v>4.2856297386134383E-2</v>
      </c>
      <c r="DC8645" s="78">
        <v>2.9554816941210309E-2</v>
      </c>
      <c r="DD8645" s="78">
        <v>3.1314583872960641E-4</v>
      </c>
      <c r="DE8645" s="78">
        <v>0</v>
      </c>
      <c r="DF8645" s="78">
        <v>9.2549679395552828E-6</v>
      </c>
      <c r="DG8645" s="78">
        <v>9.2549679395552828E-6</v>
      </c>
      <c r="DH8645" s="78">
        <v>0</v>
      </c>
      <c r="DI8645" s="78">
        <v>2.6811604009105933E-5</v>
      </c>
      <c r="DJ8645" s="78">
        <v>2.6811604009105933E-5</v>
      </c>
      <c r="DK8645" s="78">
        <v>0</v>
      </c>
      <c r="DL8645" s="78">
        <v>2.6811604009105933E-5</v>
      </c>
    </row>
    <row r="8646" spans="98:116" x14ac:dyDescent="0.25">
      <c r="CT8646" s="78" t="s">
        <v>155</v>
      </c>
      <c r="CU8646" s="78" t="s">
        <v>478</v>
      </c>
      <c r="CV8646" s="78" t="s">
        <v>498</v>
      </c>
      <c r="CW8646" s="78">
        <v>2030</v>
      </c>
      <c r="CX8646" s="78">
        <v>0</v>
      </c>
      <c r="CY8646" s="78">
        <v>8.3606377745128579E-2</v>
      </c>
      <c r="CZ8646" s="78">
        <v>3.905508318488566E-2</v>
      </c>
      <c r="DA8646" s="78">
        <v>1.694997174106459E-3</v>
      </c>
      <c r="DB8646" s="78">
        <v>4.2856297386134383E-2</v>
      </c>
      <c r="DC8646" s="78">
        <v>2.9554816941210309E-2</v>
      </c>
      <c r="DD8646" s="78">
        <v>3.1314583872960641E-4</v>
      </c>
      <c r="DE8646" s="78">
        <v>0</v>
      </c>
      <c r="DF8646" s="78">
        <v>9.2549679395552828E-6</v>
      </c>
      <c r="DG8646" s="78">
        <v>9.2549679395552828E-6</v>
      </c>
      <c r="DH8646" s="78">
        <v>0</v>
      </c>
      <c r="DI8646" s="78">
        <v>2.6811604009105933E-5</v>
      </c>
      <c r="DJ8646" s="78">
        <v>2.6811604009105933E-5</v>
      </c>
      <c r="DK8646" s="78">
        <v>0</v>
      </c>
      <c r="DL8646" s="78">
        <v>2.6811604009105933E-5</v>
      </c>
    </row>
    <row r="8647" spans="98:116" x14ac:dyDescent="0.25">
      <c r="CT8647" s="78" t="s">
        <v>155</v>
      </c>
      <c r="CU8647" s="78" t="s">
        <v>478</v>
      </c>
      <c r="CV8647" s="78" t="s">
        <v>498</v>
      </c>
      <c r="CW8647" s="78">
        <v>2031</v>
      </c>
      <c r="CX8647" s="78">
        <v>0</v>
      </c>
      <c r="CY8647" s="78">
        <v>8.3606377745128579E-2</v>
      </c>
      <c r="CZ8647" s="78">
        <v>3.905508318488566E-2</v>
      </c>
      <c r="DA8647" s="78">
        <v>1.694997174106459E-3</v>
      </c>
      <c r="DB8647" s="78">
        <v>4.2856297386134383E-2</v>
      </c>
      <c r="DC8647" s="78">
        <v>2.9554816941210309E-2</v>
      </c>
      <c r="DD8647" s="78">
        <v>3.1314583872960641E-4</v>
      </c>
      <c r="DE8647" s="78">
        <v>0</v>
      </c>
      <c r="DF8647" s="78">
        <v>9.2549679395552828E-6</v>
      </c>
      <c r="DG8647" s="78">
        <v>9.2549679395552828E-6</v>
      </c>
      <c r="DH8647" s="78">
        <v>0</v>
      </c>
      <c r="DI8647" s="78">
        <v>2.8082583808059997E-5</v>
      </c>
      <c r="DJ8647" s="78">
        <v>2.8082583808059997E-5</v>
      </c>
      <c r="DK8647" s="78">
        <v>0</v>
      </c>
      <c r="DL8647" s="78">
        <v>2.8082583808059997E-5</v>
      </c>
    </row>
    <row r="8648" spans="98:116" x14ac:dyDescent="0.25">
      <c r="CT8648" s="78" t="s">
        <v>155</v>
      </c>
      <c r="CU8648" s="78" t="s">
        <v>478</v>
      </c>
      <c r="CV8648" s="78" t="s">
        <v>498</v>
      </c>
      <c r="CW8648" s="78">
        <v>2032</v>
      </c>
      <c r="CX8648" s="78">
        <v>0</v>
      </c>
      <c r="CY8648" s="78">
        <v>8.3606377745128579E-2</v>
      </c>
      <c r="CZ8648" s="78">
        <v>3.905508318488566E-2</v>
      </c>
      <c r="DA8648" s="78">
        <v>1.694997174106459E-3</v>
      </c>
      <c r="DB8648" s="78">
        <v>4.2856297386134383E-2</v>
      </c>
      <c r="DC8648" s="78">
        <v>2.9554816941210309E-2</v>
      </c>
      <c r="DD8648" s="78">
        <v>3.1314583872960641E-4</v>
      </c>
      <c r="DE8648" s="78">
        <v>0</v>
      </c>
      <c r="DF8648" s="78">
        <v>9.2549679395552828E-6</v>
      </c>
      <c r="DG8648" s="78">
        <v>9.2549679395552828E-6</v>
      </c>
      <c r="DH8648" s="78">
        <v>0</v>
      </c>
      <c r="DI8648" s="78">
        <v>2.8082583808059997E-5</v>
      </c>
      <c r="DJ8648" s="78">
        <v>2.8082583808059997E-5</v>
      </c>
      <c r="DK8648" s="78">
        <v>0</v>
      </c>
      <c r="DL8648" s="78">
        <v>2.8082583808059997E-5</v>
      </c>
    </row>
    <row r="8649" spans="98:116" x14ac:dyDescent="0.25">
      <c r="CT8649" s="78" t="s">
        <v>155</v>
      </c>
      <c r="CU8649" s="78" t="s">
        <v>478</v>
      </c>
      <c r="CV8649" s="78" t="s">
        <v>498</v>
      </c>
      <c r="CW8649" s="78">
        <v>2033</v>
      </c>
      <c r="CX8649" s="78">
        <v>0</v>
      </c>
      <c r="CY8649" s="78">
        <v>8.7210996863309104E-2</v>
      </c>
      <c r="CZ8649" s="78">
        <v>4.0679066778682743E-2</v>
      </c>
      <c r="DA8649" s="78">
        <v>1.7654627707586309E-3</v>
      </c>
      <c r="DB8649" s="78">
        <v>4.4766467313864702E-2</v>
      </c>
      <c r="DC8649" s="78">
        <v>3.0872119787791256E-2</v>
      </c>
      <c r="DD8649" s="78">
        <v>3.1314583872960641E-4</v>
      </c>
      <c r="DE8649" s="78">
        <v>0</v>
      </c>
      <c r="DF8649" s="78">
        <v>9.6674758443087708E-6</v>
      </c>
      <c r="DG8649" s="78">
        <v>9.6674758443087708E-6</v>
      </c>
      <c r="DH8649" s="78">
        <v>0</v>
      </c>
      <c r="DI8649" s="78">
        <v>2.8082583808059997E-5</v>
      </c>
      <c r="DJ8649" s="78">
        <v>2.8082583808059997E-5</v>
      </c>
      <c r="DK8649" s="78">
        <v>0</v>
      </c>
      <c r="DL8649" s="78">
        <v>2.8082583808059997E-5</v>
      </c>
    </row>
    <row r="8650" spans="98:116" x14ac:dyDescent="0.25">
      <c r="CT8650" s="78" t="s">
        <v>155</v>
      </c>
      <c r="CU8650" s="78" t="s">
        <v>478</v>
      </c>
      <c r="CV8650" s="78" t="s">
        <v>498</v>
      </c>
      <c r="CW8650" s="78">
        <v>2034</v>
      </c>
      <c r="CX8650" s="78">
        <v>0</v>
      </c>
      <c r="CY8650" s="78">
        <v>8.7210996863309104E-2</v>
      </c>
      <c r="CZ8650" s="78">
        <v>4.0679066778682743E-2</v>
      </c>
      <c r="DA8650" s="78">
        <v>1.7654627707586309E-3</v>
      </c>
      <c r="DB8650" s="78">
        <v>4.4766467313864702E-2</v>
      </c>
      <c r="DC8650" s="78">
        <v>3.0872119787791256E-2</v>
      </c>
      <c r="DD8650" s="78">
        <v>3.1314583872960641E-4</v>
      </c>
      <c r="DE8650" s="78">
        <v>0</v>
      </c>
      <c r="DF8650" s="78">
        <v>9.6674758443087708E-6</v>
      </c>
      <c r="DG8650" s="78">
        <v>9.6674758443087708E-6</v>
      </c>
      <c r="DH8650" s="78">
        <v>0</v>
      </c>
      <c r="DI8650" s="78">
        <v>2.8082583808059997E-5</v>
      </c>
      <c r="DJ8650" s="78">
        <v>2.8082583808059997E-5</v>
      </c>
      <c r="DK8650" s="78">
        <v>0</v>
      </c>
      <c r="DL8650" s="78">
        <v>2.8082583808059997E-5</v>
      </c>
    </row>
    <row r="8651" spans="98:116" x14ac:dyDescent="0.25">
      <c r="CT8651" s="78" t="s">
        <v>155</v>
      </c>
      <c r="CU8651" s="78" t="s">
        <v>478</v>
      </c>
      <c r="CV8651" s="78" t="s">
        <v>498</v>
      </c>
      <c r="CW8651" s="78">
        <v>2035</v>
      </c>
      <c r="CX8651" s="78">
        <v>0</v>
      </c>
      <c r="CY8651" s="78">
        <v>8.7210996863309104E-2</v>
      </c>
      <c r="CZ8651" s="78">
        <v>4.0679066778682743E-2</v>
      </c>
      <c r="DA8651" s="78">
        <v>1.7654627707586309E-3</v>
      </c>
      <c r="DB8651" s="78">
        <v>4.4766467313864702E-2</v>
      </c>
      <c r="DC8651" s="78">
        <v>3.0872119787791256E-2</v>
      </c>
      <c r="DD8651" s="78">
        <v>3.1314583872960641E-4</v>
      </c>
      <c r="DE8651" s="78">
        <v>0</v>
      </c>
      <c r="DF8651" s="78">
        <v>9.6674758443087708E-6</v>
      </c>
      <c r="DG8651" s="78">
        <v>9.6674758443087708E-6</v>
      </c>
      <c r="DH8651" s="78">
        <v>0</v>
      </c>
      <c r="DI8651" s="78">
        <v>2.8082583808059997E-5</v>
      </c>
      <c r="DJ8651" s="78">
        <v>2.8082583808059997E-5</v>
      </c>
      <c r="DK8651" s="78">
        <v>0</v>
      </c>
      <c r="DL8651" s="78">
        <v>2.8082583808059997E-5</v>
      </c>
    </row>
    <row r="8652" spans="98:116" x14ac:dyDescent="0.25">
      <c r="CT8652" s="78" t="s">
        <v>155</v>
      </c>
      <c r="CU8652" s="78" t="s">
        <v>478</v>
      </c>
      <c r="CV8652" s="78" t="s">
        <v>498</v>
      </c>
      <c r="CW8652" s="78">
        <v>2036</v>
      </c>
      <c r="CX8652" s="78">
        <v>0</v>
      </c>
      <c r="CY8652" s="78">
        <v>8.7210996863309104E-2</v>
      </c>
      <c r="CZ8652" s="78">
        <v>4.0679066778682743E-2</v>
      </c>
      <c r="DA8652" s="78">
        <v>1.7654627707586309E-3</v>
      </c>
      <c r="DB8652" s="78">
        <v>4.4766467313864702E-2</v>
      </c>
      <c r="DC8652" s="78">
        <v>3.0872119787791256E-2</v>
      </c>
      <c r="DD8652" s="78">
        <v>3.1314583872960641E-4</v>
      </c>
      <c r="DE8652" s="78">
        <v>0</v>
      </c>
      <c r="DF8652" s="78">
        <v>9.6674758443087708E-6</v>
      </c>
      <c r="DG8652" s="78">
        <v>9.6674758443087708E-6</v>
      </c>
      <c r="DH8652" s="78">
        <v>0</v>
      </c>
      <c r="DI8652" s="78">
        <v>2.9462310693239477E-5</v>
      </c>
      <c r="DJ8652" s="78">
        <v>2.9462310693239477E-5</v>
      </c>
      <c r="DK8652" s="78">
        <v>0</v>
      </c>
      <c r="DL8652" s="78">
        <v>2.9462310693239477E-5</v>
      </c>
    </row>
    <row r="8653" spans="98:116" x14ac:dyDescent="0.25">
      <c r="CT8653" s="78" t="s">
        <v>155</v>
      </c>
      <c r="CU8653" s="78" t="s">
        <v>478</v>
      </c>
      <c r="CV8653" s="78" t="s">
        <v>498</v>
      </c>
      <c r="CW8653" s="78">
        <v>2037</v>
      </c>
      <c r="CX8653" s="78">
        <v>0</v>
      </c>
      <c r="CY8653" s="78">
        <v>8.7210996863309104E-2</v>
      </c>
      <c r="CZ8653" s="78">
        <v>4.0679066778682743E-2</v>
      </c>
      <c r="DA8653" s="78">
        <v>1.7654627707586309E-3</v>
      </c>
      <c r="DB8653" s="78">
        <v>4.4766467313864702E-2</v>
      </c>
      <c r="DC8653" s="78">
        <v>3.0872119787791256E-2</v>
      </c>
      <c r="DD8653" s="78">
        <v>3.1314583872960641E-4</v>
      </c>
      <c r="DE8653" s="78">
        <v>0</v>
      </c>
      <c r="DF8653" s="78">
        <v>9.6674758443087708E-6</v>
      </c>
      <c r="DG8653" s="78">
        <v>9.6674758443087708E-6</v>
      </c>
      <c r="DH8653" s="78">
        <v>0</v>
      </c>
      <c r="DI8653" s="78">
        <v>2.9462310693239477E-5</v>
      </c>
      <c r="DJ8653" s="78">
        <v>2.9462310693239477E-5</v>
      </c>
      <c r="DK8653" s="78">
        <v>0</v>
      </c>
      <c r="DL8653" s="78">
        <v>2.9462310693239477E-5</v>
      </c>
    </row>
    <row r="8654" spans="98:116" x14ac:dyDescent="0.25">
      <c r="CT8654" s="78" t="s">
        <v>155</v>
      </c>
      <c r="CU8654" s="78" t="s">
        <v>478</v>
      </c>
      <c r="CV8654" s="78" t="s">
        <v>498</v>
      </c>
      <c r="CW8654" s="78">
        <v>2038</v>
      </c>
      <c r="CX8654" s="78">
        <v>0</v>
      </c>
      <c r="CY8654" s="78">
        <v>9.1184159449950564E-2</v>
      </c>
      <c r="CZ8654" s="78">
        <v>4.2437523963862238E-2</v>
      </c>
      <c r="DA8654" s="78">
        <v>1.841759382412613E-3</v>
      </c>
      <c r="DB8654" s="78">
        <v>4.690487610367261E-2</v>
      </c>
      <c r="DC8654" s="78">
        <v>3.2346822087871326E-2</v>
      </c>
      <c r="DD8654" s="78">
        <v>3.1314583872960641E-4</v>
      </c>
      <c r="DE8654" s="78">
        <v>0</v>
      </c>
      <c r="DF8654" s="78">
        <v>1.0129272732943825E-5</v>
      </c>
      <c r="DG8654" s="78">
        <v>1.0129272732943825E-5</v>
      </c>
      <c r="DH8654" s="78">
        <v>0</v>
      </c>
      <c r="DI8654" s="78">
        <v>2.9462310693239477E-5</v>
      </c>
      <c r="DJ8654" s="78">
        <v>2.9462310693239477E-5</v>
      </c>
      <c r="DK8654" s="78">
        <v>0</v>
      </c>
      <c r="DL8654" s="78">
        <v>2.9462310693239477E-5</v>
      </c>
    </row>
    <row r="8655" spans="98:116" x14ac:dyDescent="0.25">
      <c r="CT8655" s="78" t="s">
        <v>155</v>
      </c>
      <c r="CU8655" s="78" t="s">
        <v>478</v>
      </c>
      <c r="CV8655" s="78" t="s">
        <v>498</v>
      </c>
      <c r="CW8655" s="78">
        <v>2039</v>
      </c>
      <c r="CX8655" s="78">
        <v>0</v>
      </c>
      <c r="CY8655" s="78">
        <v>9.1184159449950564E-2</v>
      </c>
      <c r="CZ8655" s="78">
        <v>4.2437523963862238E-2</v>
      </c>
      <c r="DA8655" s="78">
        <v>1.841759382412613E-3</v>
      </c>
      <c r="DB8655" s="78">
        <v>4.690487610367261E-2</v>
      </c>
      <c r="DC8655" s="78">
        <v>3.2346822087871326E-2</v>
      </c>
      <c r="DD8655" s="78">
        <v>3.1314583872960641E-4</v>
      </c>
      <c r="DE8655" s="78">
        <v>0</v>
      </c>
      <c r="DF8655" s="78">
        <v>1.0129272732943825E-5</v>
      </c>
      <c r="DG8655" s="78">
        <v>1.0129272732943825E-5</v>
      </c>
      <c r="DH8655" s="78">
        <v>0</v>
      </c>
      <c r="DI8655" s="78">
        <v>2.9462310693239477E-5</v>
      </c>
      <c r="DJ8655" s="78">
        <v>2.9462310693239477E-5</v>
      </c>
      <c r="DK8655" s="78">
        <v>0</v>
      </c>
      <c r="DL8655" s="78">
        <v>2.9462310693239477E-5</v>
      </c>
    </row>
    <row r="8656" spans="98:116" x14ac:dyDescent="0.25">
      <c r="CT8656" s="78" t="s">
        <v>155</v>
      </c>
      <c r="CU8656" s="78" t="s">
        <v>478</v>
      </c>
      <c r="CV8656" s="78" t="s">
        <v>498</v>
      </c>
      <c r="CW8656" s="78">
        <v>2040</v>
      </c>
      <c r="CX8656" s="78">
        <v>0</v>
      </c>
      <c r="CY8656" s="78">
        <v>9.1184159449950564E-2</v>
      </c>
      <c r="CZ8656" s="78">
        <v>4.2437523963862238E-2</v>
      </c>
      <c r="DA8656" s="78">
        <v>1.841759382412613E-3</v>
      </c>
      <c r="DB8656" s="78">
        <v>4.690487610367261E-2</v>
      </c>
      <c r="DC8656" s="78">
        <v>3.2346822087871326E-2</v>
      </c>
      <c r="DD8656" s="78">
        <v>3.1314583872960641E-4</v>
      </c>
      <c r="DE8656" s="78">
        <v>0</v>
      </c>
      <c r="DF8656" s="78">
        <v>1.0129272732943825E-5</v>
      </c>
      <c r="DG8656" s="78">
        <v>1.0129272732943825E-5</v>
      </c>
      <c r="DH8656" s="78">
        <v>0</v>
      </c>
      <c r="DI8656" s="78">
        <v>2.9462310693239477E-5</v>
      </c>
      <c r="DJ8656" s="78">
        <v>2.9462310693239477E-5</v>
      </c>
      <c r="DK8656" s="78">
        <v>0</v>
      </c>
      <c r="DL8656" s="78">
        <v>2.9462310693239477E-5</v>
      </c>
    </row>
    <row r="8657" spans="98:116" x14ac:dyDescent="0.25">
      <c r="CT8657" s="78" t="s">
        <v>155</v>
      </c>
      <c r="CU8657" s="78" t="s">
        <v>478</v>
      </c>
      <c r="CV8657" s="78" t="s">
        <v>498</v>
      </c>
      <c r="CW8657" s="78">
        <v>2041</v>
      </c>
      <c r="CX8657" s="78">
        <v>0</v>
      </c>
      <c r="CY8657" s="78">
        <v>9.1184159449950564E-2</v>
      </c>
      <c r="CZ8657" s="78">
        <v>4.2437523963862238E-2</v>
      </c>
      <c r="DA8657" s="78">
        <v>1.841759382412613E-3</v>
      </c>
      <c r="DB8657" s="78">
        <v>4.690487610367261E-2</v>
      </c>
      <c r="DC8657" s="78">
        <v>3.2346822087871326E-2</v>
      </c>
      <c r="DD8657" s="78">
        <v>3.1314583872960641E-4</v>
      </c>
      <c r="DE8657" s="78">
        <v>0</v>
      </c>
      <c r="DF8657" s="78">
        <v>1.0129272732943825E-5</v>
      </c>
      <c r="DG8657" s="78">
        <v>1.0129272732943825E-5</v>
      </c>
      <c r="DH8657" s="78">
        <v>0</v>
      </c>
      <c r="DI8657" s="78">
        <v>3.0932055829259816E-5</v>
      </c>
      <c r="DJ8657" s="78">
        <v>3.0932055829259816E-5</v>
      </c>
      <c r="DK8657" s="78">
        <v>0</v>
      </c>
      <c r="DL8657" s="78">
        <v>3.0932055829259816E-5</v>
      </c>
    </row>
    <row r="8658" spans="98:116" x14ac:dyDescent="0.25">
      <c r="CT8658" s="78" t="s">
        <v>155</v>
      </c>
      <c r="CU8658" s="78" t="s">
        <v>478</v>
      </c>
      <c r="CV8658" s="78" t="s">
        <v>498</v>
      </c>
      <c r="CW8658" s="78">
        <v>2042</v>
      </c>
      <c r="CX8658" s="78">
        <v>0</v>
      </c>
      <c r="CY8658" s="78">
        <v>9.1184159449950564E-2</v>
      </c>
      <c r="CZ8658" s="78">
        <v>4.2437523963862238E-2</v>
      </c>
      <c r="DA8658" s="78">
        <v>1.841759382412613E-3</v>
      </c>
      <c r="DB8658" s="78">
        <v>4.690487610367261E-2</v>
      </c>
      <c r="DC8658" s="78">
        <v>3.2346822087871326E-2</v>
      </c>
      <c r="DD8658" s="78">
        <v>3.1314583872960641E-4</v>
      </c>
      <c r="DE8658" s="78">
        <v>0</v>
      </c>
      <c r="DF8658" s="78">
        <v>1.0129272732943825E-5</v>
      </c>
      <c r="DG8658" s="78">
        <v>1.0129272732943825E-5</v>
      </c>
      <c r="DH8658" s="78">
        <v>0</v>
      </c>
      <c r="DI8658" s="78">
        <v>3.0932055829259816E-5</v>
      </c>
      <c r="DJ8658" s="78">
        <v>3.0932055829259816E-5</v>
      </c>
      <c r="DK8658" s="78">
        <v>0</v>
      </c>
      <c r="DL8658" s="78">
        <v>3.0932055829259816E-5</v>
      </c>
    </row>
    <row r="8659" spans="98:116" x14ac:dyDescent="0.25">
      <c r="CT8659" s="78" t="s">
        <v>155</v>
      </c>
      <c r="CU8659" s="78" t="s">
        <v>478</v>
      </c>
      <c r="CV8659" s="78" t="s">
        <v>498</v>
      </c>
      <c r="CW8659" s="78">
        <v>2043</v>
      </c>
      <c r="CX8659" s="78">
        <v>0</v>
      </c>
      <c r="CY8659" s="78">
        <v>9.548565384263942E-2</v>
      </c>
      <c r="CZ8659" s="78">
        <v>4.4305976361131927E-2</v>
      </c>
      <c r="DA8659" s="78">
        <v>1.922823688688899E-3</v>
      </c>
      <c r="DB8659" s="78">
        <v>4.9256853792817593E-2</v>
      </c>
      <c r="DC8659" s="78">
        <v>3.3968807053725625E-2</v>
      </c>
      <c r="DD8659" s="78">
        <v>3.1314583872960641E-4</v>
      </c>
      <c r="DE8659" s="78">
        <v>0</v>
      </c>
      <c r="DF8659" s="78">
        <v>1.0637190575483081E-5</v>
      </c>
      <c r="DG8659" s="78">
        <v>1.0637190575483081E-5</v>
      </c>
      <c r="DH8659" s="78">
        <v>0</v>
      </c>
      <c r="DI8659" s="78">
        <v>3.0932055829259816E-5</v>
      </c>
      <c r="DJ8659" s="78">
        <v>3.0932055829259816E-5</v>
      </c>
      <c r="DK8659" s="78">
        <v>0</v>
      </c>
      <c r="DL8659" s="78">
        <v>3.0932055829259816E-5</v>
      </c>
    </row>
    <row r="8660" spans="98:116" x14ac:dyDescent="0.25">
      <c r="CT8660" s="78" t="s">
        <v>155</v>
      </c>
      <c r="CU8660" s="78" t="s">
        <v>478</v>
      </c>
      <c r="CV8660" s="78" t="s">
        <v>498</v>
      </c>
      <c r="CW8660" s="78">
        <v>2044</v>
      </c>
      <c r="CX8660" s="78">
        <v>0</v>
      </c>
      <c r="CY8660" s="78">
        <v>9.548565384263942E-2</v>
      </c>
      <c r="CZ8660" s="78">
        <v>4.4305976361131927E-2</v>
      </c>
      <c r="DA8660" s="78">
        <v>1.922823688688899E-3</v>
      </c>
      <c r="DB8660" s="78">
        <v>4.9256853792817593E-2</v>
      </c>
      <c r="DC8660" s="78">
        <v>3.3968807053725625E-2</v>
      </c>
      <c r="DD8660" s="78">
        <v>3.1314583872960641E-4</v>
      </c>
      <c r="DE8660" s="78">
        <v>0</v>
      </c>
      <c r="DF8660" s="78">
        <v>1.0637190575483081E-5</v>
      </c>
      <c r="DG8660" s="78">
        <v>1.0637190575483081E-5</v>
      </c>
      <c r="DH8660" s="78">
        <v>0</v>
      </c>
      <c r="DI8660" s="78">
        <v>3.0932055829259816E-5</v>
      </c>
      <c r="DJ8660" s="78">
        <v>3.0932055829259816E-5</v>
      </c>
      <c r="DK8660" s="78">
        <v>0</v>
      </c>
      <c r="DL8660" s="78">
        <v>3.0932055829259816E-5</v>
      </c>
    </row>
    <row r="8661" spans="98:116" x14ac:dyDescent="0.25">
      <c r="CT8661" s="78" t="s">
        <v>155</v>
      </c>
      <c r="CU8661" s="78" t="s">
        <v>478</v>
      </c>
      <c r="CV8661" s="78" t="s">
        <v>498</v>
      </c>
      <c r="CW8661" s="78">
        <v>2045</v>
      </c>
      <c r="CX8661" s="78">
        <v>0</v>
      </c>
      <c r="CY8661" s="78">
        <v>9.548565384263942E-2</v>
      </c>
      <c r="CZ8661" s="78">
        <v>4.4305976361131927E-2</v>
      </c>
      <c r="DA8661" s="78">
        <v>1.922823688688899E-3</v>
      </c>
      <c r="DB8661" s="78">
        <v>4.9256853792817593E-2</v>
      </c>
      <c r="DC8661" s="78">
        <v>3.3968807053725625E-2</v>
      </c>
      <c r="DD8661" s="78">
        <v>3.1314583872960641E-4</v>
      </c>
      <c r="DE8661" s="78">
        <v>0</v>
      </c>
      <c r="DF8661" s="78">
        <v>1.0637190575483081E-5</v>
      </c>
      <c r="DG8661" s="78">
        <v>1.0637190575483081E-5</v>
      </c>
      <c r="DH8661" s="78">
        <v>0</v>
      </c>
      <c r="DI8661" s="78">
        <v>3.0932055829259816E-5</v>
      </c>
      <c r="DJ8661" s="78">
        <v>3.0932055829259816E-5</v>
      </c>
      <c r="DK8661" s="78">
        <v>0</v>
      </c>
      <c r="DL8661" s="78">
        <v>3.0932055829259816E-5</v>
      </c>
    </row>
    <row r="8662" spans="98:116" x14ac:dyDescent="0.25">
      <c r="CT8662" s="78" t="s">
        <v>155</v>
      </c>
      <c r="CU8662" s="78" t="s">
        <v>478</v>
      </c>
      <c r="CV8662" s="78" t="s">
        <v>498</v>
      </c>
      <c r="CW8662" s="78">
        <v>2046</v>
      </c>
      <c r="CX8662" s="78">
        <v>0</v>
      </c>
      <c r="CY8662" s="78">
        <v>9.548565384263942E-2</v>
      </c>
      <c r="CZ8662" s="78">
        <v>4.4305976361131927E-2</v>
      </c>
      <c r="DA8662" s="78">
        <v>1.922823688688899E-3</v>
      </c>
      <c r="DB8662" s="78">
        <v>4.9256853792817593E-2</v>
      </c>
      <c r="DC8662" s="78">
        <v>3.3968807053725625E-2</v>
      </c>
      <c r="DD8662" s="78">
        <v>3.1314583872960641E-4</v>
      </c>
      <c r="DE8662" s="78">
        <v>0</v>
      </c>
      <c r="DF8662" s="78">
        <v>1.0637190575483081E-5</v>
      </c>
      <c r="DG8662" s="78">
        <v>1.0637190575483081E-5</v>
      </c>
      <c r="DH8662" s="78">
        <v>0</v>
      </c>
      <c r="DI8662" s="78">
        <v>3.2472786776443431E-5</v>
      </c>
      <c r="DJ8662" s="78">
        <v>3.2472786776443431E-5</v>
      </c>
      <c r="DK8662" s="78">
        <v>0</v>
      </c>
      <c r="DL8662" s="78">
        <v>3.2472786776443431E-5</v>
      </c>
    </row>
    <row r="8663" spans="98:116" x14ac:dyDescent="0.25">
      <c r="CT8663" s="78" t="s">
        <v>155</v>
      </c>
      <c r="CU8663" s="78" t="s">
        <v>478</v>
      </c>
      <c r="CV8663" s="78" t="s">
        <v>498</v>
      </c>
      <c r="CW8663" s="78">
        <v>2047</v>
      </c>
      <c r="CX8663" s="78">
        <v>0</v>
      </c>
      <c r="CY8663" s="78">
        <v>9.548565384263942E-2</v>
      </c>
      <c r="CZ8663" s="78">
        <v>4.4305976361131927E-2</v>
      </c>
      <c r="DA8663" s="78">
        <v>1.922823688688899E-3</v>
      </c>
      <c r="DB8663" s="78">
        <v>4.9256853792817593E-2</v>
      </c>
      <c r="DC8663" s="78">
        <v>3.3968807053725625E-2</v>
      </c>
      <c r="DD8663" s="78">
        <v>3.1314583872960641E-4</v>
      </c>
      <c r="DE8663" s="78">
        <v>0</v>
      </c>
      <c r="DF8663" s="78">
        <v>1.0637190575483081E-5</v>
      </c>
      <c r="DG8663" s="78">
        <v>1.0637190575483081E-5</v>
      </c>
      <c r="DH8663" s="78">
        <v>0</v>
      </c>
      <c r="DI8663" s="78">
        <v>3.2472786776443431E-5</v>
      </c>
      <c r="DJ8663" s="78">
        <v>3.2472786776443431E-5</v>
      </c>
      <c r="DK8663" s="78">
        <v>0</v>
      </c>
      <c r="DL8663" s="78">
        <v>3.2472786776443431E-5</v>
      </c>
    </row>
    <row r="8664" spans="98:116" x14ac:dyDescent="0.25">
      <c r="CT8664" s="78" t="s">
        <v>155</v>
      </c>
      <c r="CU8664" s="78" t="s">
        <v>478</v>
      </c>
      <c r="CV8664" s="78" t="s">
        <v>498</v>
      </c>
      <c r="CW8664" s="78">
        <v>2048</v>
      </c>
      <c r="CX8664" s="78">
        <v>0</v>
      </c>
      <c r="CY8664" s="78">
        <v>0.1000716957393584</v>
      </c>
      <c r="CZ8664" s="78">
        <v>4.6259840575668877E-2</v>
      </c>
      <c r="DA8664" s="78">
        <v>2.0075878699679309E-3</v>
      </c>
      <c r="DB8664" s="78">
        <v>5.180426729372016E-2</v>
      </c>
      <c r="DC8664" s="78">
        <v>3.572556963669906E-2</v>
      </c>
      <c r="DD8664" s="78">
        <v>3.1314583872960641E-4</v>
      </c>
      <c r="DE8664" s="78">
        <v>0</v>
      </c>
      <c r="DF8664" s="78">
        <v>1.1187313467977087E-5</v>
      </c>
      <c r="DG8664" s="78">
        <v>1.1187313467977087E-5</v>
      </c>
      <c r="DH8664" s="78">
        <v>0</v>
      </c>
      <c r="DI8664" s="78">
        <v>3.2472786776443431E-5</v>
      </c>
      <c r="DJ8664" s="78">
        <v>3.2472786776443431E-5</v>
      </c>
      <c r="DK8664" s="78">
        <v>0</v>
      </c>
      <c r="DL8664" s="78">
        <v>3.2472786776443431E-5</v>
      </c>
    </row>
    <row r="8665" spans="98:116" x14ac:dyDescent="0.25">
      <c r="CT8665" s="78" t="s">
        <v>155</v>
      </c>
      <c r="CU8665" s="78" t="s">
        <v>478</v>
      </c>
      <c r="CV8665" s="78" t="s">
        <v>498</v>
      </c>
      <c r="CW8665" s="78">
        <v>2049</v>
      </c>
      <c r="CX8665" s="78">
        <v>0</v>
      </c>
      <c r="CY8665" s="78">
        <v>0.1000716957393584</v>
      </c>
      <c r="CZ8665" s="78">
        <v>4.6259840575668877E-2</v>
      </c>
      <c r="DA8665" s="78">
        <v>2.0075878699679309E-3</v>
      </c>
      <c r="DB8665" s="78">
        <v>5.180426729372016E-2</v>
      </c>
      <c r="DC8665" s="78">
        <v>3.572556963669906E-2</v>
      </c>
      <c r="DD8665" s="78">
        <v>3.1314583872960641E-4</v>
      </c>
      <c r="DE8665" s="78">
        <v>0</v>
      </c>
      <c r="DF8665" s="78">
        <v>1.1187313467977087E-5</v>
      </c>
      <c r="DG8665" s="78">
        <v>1.1187313467977087E-5</v>
      </c>
      <c r="DH8665" s="78">
        <v>0</v>
      </c>
      <c r="DI8665" s="78">
        <v>3.2472786776443431E-5</v>
      </c>
      <c r="DJ8665" s="78">
        <v>3.2472786776443431E-5</v>
      </c>
      <c r="DK8665" s="78">
        <v>0</v>
      </c>
      <c r="DL8665" s="78">
        <v>3.2472786776443431E-5</v>
      </c>
    </row>
    <row r="8666" spans="98:116" x14ac:dyDescent="0.25">
      <c r="CT8666" s="78" t="s">
        <v>155</v>
      </c>
      <c r="CU8666" s="78" t="s">
        <v>478</v>
      </c>
      <c r="CV8666" s="78" t="s">
        <v>498</v>
      </c>
      <c r="CW8666" s="78">
        <v>2050</v>
      </c>
      <c r="CX8666" s="78">
        <v>0</v>
      </c>
      <c r="CY8666" s="78">
        <v>0.1000716957393584</v>
      </c>
      <c r="CZ8666" s="78">
        <v>4.6259840575668877E-2</v>
      </c>
      <c r="DA8666" s="78">
        <v>2.0075878699679309E-3</v>
      </c>
      <c r="DB8666" s="78">
        <v>5.180426729372016E-2</v>
      </c>
      <c r="DC8666" s="78">
        <v>3.572556963669906E-2</v>
      </c>
      <c r="DD8666" s="78">
        <v>3.1314583872960641E-4</v>
      </c>
      <c r="DE8666" s="78">
        <v>0</v>
      </c>
      <c r="DF8666" s="78">
        <v>1.1187313467977087E-5</v>
      </c>
      <c r="DG8666" s="78">
        <v>1.1187313467977087E-5</v>
      </c>
      <c r="DH8666" s="78">
        <v>0</v>
      </c>
      <c r="DI8666" s="78">
        <v>0</v>
      </c>
      <c r="DJ8666" s="78">
        <v>3.2472786776443431E-5</v>
      </c>
      <c r="DK8666" s="78">
        <v>0</v>
      </c>
      <c r="DL8666" s="78">
        <v>3.2472786776443431E-5</v>
      </c>
    </row>
    <row r="8667" spans="98:116" x14ac:dyDescent="0.25">
      <c r="CT8667" s="78" t="s">
        <v>155</v>
      </c>
      <c r="CU8667" s="78" t="s">
        <v>478</v>
      </c>
      <c r="CV8667" s="78" t="s">
        <v>498</v>
      </c>
      <c r="CW8667" s="78">
        <v>2051</v>
      </c>
      <c r="CX8667" s="78">
        <v>0</v>
      </c>
      <c r="CY8667" s="78">
        <v>0.1000716957393584</v>
      </c>
      <c r="CZ8667" s="78">
        <v>4.6259840575668877E-2</v>
      </c>
      <c r="DA8667" s="78">
        <v>2.0075878699679309E-3</v>
      </c>
      <c r="DB8667" s="78">
        <v>5.180426729372016E-2</v>
      </c>
      <c r="DC8667" s="78">
        <v>3.572556963669906E-2</v>
      </c>
      <c r="DD8667" s="78">
        <v>3.1314583872960641E-4</v>
      </c>
      <c r="DE8667" s="78">
        <v>0</v>
      </c>
      <c r="DF8667" s="78">
        <v>1.1187313467977087E-5</v>
      </c>
      <c r="DG8667" s="78">
        <v>1.1187313467977087E-5</v>
      </c>
      <c r="DH8667" s="78">
        <v>0</v>
      </c>
      <c r="DI8667" s="78">
        <v>3.5509408931820482E-5</v>
      </c>
      <c r="DJ8667" s="78">
        <v>0</v>
      </c>
      <c r="DK8667" s="78">
        <v>0</v>
      </c>
      <c r="DL8667" s="78">
        <v>0</v>
      </c>
    </row>
    <row r="8668" spans="98:116" x14ac:dyDescent="0.25">
      <c r="CT8668" s="78" t="s">
        <v>155</v>
      </c>
      <c r="CU8668" s="78" t="s">
        <v>478</v>
      </c>
      <c r="CV8668" s="78" t="s">
        <v>498</v>
      </c>
      <c r="CW8668" s="78">
        <v>2052</v>
      </c>
      <c r="CX8668" s="78">
        <v>0</v>
      </c>
      <c r="CY8668" s="78">
        <v>0.1000716957393584</v>
      </c>
      <c r="CZ8668" s="78">
        <v>4.6259840575668877E-2</v>
      </c>
      <c r="DA8668" s="78">
        <v>2.0075878699679309E-3</v>
      </c>
      <c r="DB8668" s="78">
        <v>5.180426729372016E-2</v>
      </c>
      <c r="DC8668" s="78">
        <v>3.572556963669906E-2</v>
      </c>
      <c r="DD8668" s="78">
        <v>3.1314583872960641E-4</v>
      </c>
      <c r="DE8668" s="78">
        <v>0</v>
      </c>
      <c r="DF8668" s="78">
        <v>1.1187313467977087E-5</v>
      </c>
      <c r="DG8668" s="78">
        <v>1.1187313467977087E-5</v>
      </c>
      <c r="DH8668" s="78">
        <v>0</v>
      </c>
      <c r="DI8668" s="78">
        <v>3.6806726257582766E-5</v>
      </c>
      <c r="DJ8668" s="78">
        <v>3.6806726257582766E-5</v>
      </c>
      <c r="DK8668" s="78">
        <v>0</v>
      </c>
      <c r="DL8668" s="78">
        <v>3.6806726257582766E-5</v>
      </c>
    </row>
    <row r="8669" spans="98:116" x14ac:dyDescent="0.25">
      <c r="CT8669" s="78" t="s">
        <v>155</v>
      </c>
      <c r="CU8669" s="78" t="s">
        <v>478</v>
      </c>
      <c r="CV8669" s="78" t="s">
        <v>498</v>
      </c>
      <c r="CW8669" s="78">
        <v>2053</v>
      </c>
      <c r="CX8669" s="78">
        <v>0</v>
      </c>
      <c r="CY8669" s="78">
        <v>0.10489450436604331</v>
      </c>
      <c r="CZ8669" s="78">
        <v>4.8274495535751638E-2</v>
      </c>
      <c r="DA8669" s="78">
        <v>2.094982606883458E-3</v>
      </c>
      <c r="DB8669" s="78">
        <v>5.4525026223406922E-2</v>
      </c>
      <c r="DC8669" s="78">
        <v>3.7601875734343218E-2</v>
      </c>
      <c r="DD8669" s="78">
        <v>3.1314583872960641E-4</v>
      </c>
      <c r="DE8669" s="78">
        <v>0</v>
      </c>
      <c r="DF8669" s="78">
        <v>1.1774870914637341E-5</v>
      </c>
      <c r="DG8669" s="78">
        <v>1.1774870914637341E-5</v>
      </c>
      <c r="DH8669" s="78">
        <v>0</v>
      </c>
      <c r="DI8669" s="78">
        <v>3.6806726257582766E-5</v>
      </c>
      <c r="DJ8669" s="78">
        <v>3.6806726257582766E-5</v>
      </c>
      <c r="DK8669" s="78">
        <v>0</v>
      </c>
      <c r="DL8669" s="78">
        <v>3.6806726257582766E-5</v>
      </c>
    </row>
    <row r="8670" spans="98:116" x14ac:dyDescent="0.25">
      <c r="CT8670" s="78" t="s">
        <v>155</v>
      </c>
      <c r="CU8670" s="78" t="s">
        <v>478</v>
      </c>
      <c r="CV8670" s="78" t="s">
        <v>498</v>
      </c>
      <c r="CW8670" s="78">
        <v>2054</v>
      </c>
      <c r="CX8670" s="78">
        <v>0</v>
      </c>
      <c r="CY8670" s="78">
        <v>0.10489450436604331</v>
      </c>
      <c r="CZ8670" s="78">
        <v>4.8274495535751638E-2</v>
      </c>
      <c r="DA8670" s="78">
        <v>2.094982606883458E-3</v>
      </c>
      <c r="DB8670" s="78">
        <v>5.4525026223406922E-2</v>
      </c>
      <c r="DC8670" s="78">
        <v>3.7601875734343218E-2</v>
      </c>
      <c r="DD8670" s="78">
        <v>3.1314583872960641E-4</v>
      </c>
      <c r="DE8670" s="78">
        <v>0</v>
      </c>
      <c r="DF8670" s="78">
        <v>1.1774870914637341E-5</v>
      </c>
      <c r="DG8670" s="78">
        <v>1.1774870914637341E-5</v>
      </c>
      <c r="DH8670" s="78">
        <v>0</v>
      </c>
      <c r="DI8670" s="78">
        <v>3.6806726257582766E-5</v>
      </c>
      <c r="DJ8670" s="78">
        <v>3.6806726257582766E-5</v>
      </c>
      <c r="DK8670" s="78">
        <v>0</v>
      </c>
      <c r="DL8670" s="78">
        <v>3.6806726257582766E-5</v>
      </c>
    </row>
    <row r="8671" spans="98:116" x14ac:dyDescent="0.25">
      <c r="CT8671" s="78" t="s">
        <v>155</v>
      </c>
      <c r="CU8671" s="78" t="s">
        <v>478</v>
      </c>
      <c r="CV8671" s="78" t="s">
        <v>498</v>
      </c>
      <c r="CW8671" s="78">
        <v>2055</v>
      </c>
      <c r="CX8671" s="78">
        <v>0</v>
      </c>
      <c r="CY8671" s="78">
        <v>0.10489450436604331</v>
      </c>
      <c r="CZ8671" s="78">
        <v>4.8274495535751638E-2</v>
      </c>
      <c r="DA8671" s="78">
        <v>2.094982606883458E-3</v>
      </c>
      <c r="DB8671" s="78">
        <v>5.4525026223406922E-2</v>
      </c>
      <c r="DC8671" s="78">
        <v>3.7601875734343218E-2</v>
      </c>
      <c r="DD8671" s="78">
        <v>3.1314583872960641E-4</v>
      </c>
      <c r="DE8671" s="78">
        <v>0</v>
      </c>
      <c r="DF8671" s="78">
        <v>1.1774870914637341E-5</v>
      </c>
      <c r="DG8671" s="78">
        <v>1.1774870914637341E-5</v>
      </c>
      <c r="DH8671" s="78">
        <v>0</v>
      </c>
      <c r="DI8671" s="78">
        <v>3.6806726257582766E-5</v>
      </c>
      <c r="DJ8671" s="78">
        <v>3.6806726257582766E-5</v>
      </c>
      <c r="DK8671" s="78">
        <v>0</v>
      </c>
      <c r="DL8671" s="78">
        <v>3.6806726257582766E-5</v>
      </c>
    </row>
    <row r="8672" spans="98:116" x14ac:dyDescent="0.25">
      <c r="CT8672" s="78" t="s">
        <v>155</v>
      </c>
      <c r="CU8672" s="78" t="s">
        <v>478</v>
      </c>
      <c r="CV8672" s="78" t="s">
        <v>499</v>
      </c>
      <c r="CW8672" s="78">
        <v>2026</v>
      </c>
      <c r="CX8672" s="78">
        <v>0</v>
      </c>
      <c r="CY8672" s="78">
        <v>21835.978114129481</v>
      </c>
      <c r="CZ8672" s="78">
        <v>428.60232122030828</v>
      </c>
      <c r="DA8672" s="78">
        <v>13939.56097345743</v>
      </c>
      <c r="DB8672" s="78">
        <v>7467.8148194516953</v>
      </c>
      <c r="DC8672" s="78">
        <v>5149.9992626791945</v>
      </c>
      <c r="DD8672" s="78">
        <v>5.1761333357664613E-10</v>
      </c>
      <c r="DE8672" s="78">
        <v>0</v>
      </c>
      <c r="DF8672" s="78">
        <v>2.6657082862726476E-6</v>
      </c>
      <c r="DG8672" s="78">
        <v>2.6657082862726476E-6</v>
      </c>
      <c r="DH8672" s="78">
        <v>0</v>
      </c>
      <c r="DI8672" s="78">
        <v>3.6806726257582766E-5</v>
      </c>
      <c r="DJ8672" s="78">
        <v>3.6806726257582766E-5</v>
      </c>
      <c r="DK8672" s="78">
        <v>0</v>
      </c>
      <c r="DL8672" s="78">
        <v>3.6806726257582766E-5</v>
      </c>
    </row>
    <row r="8673" spans="98:116" x14ac:dyDescent="0.25">
      <c r="CT8673" s="78" t="s">
        <v>155</v>
      </c>
      <c r="CU8673" s="78" t="s">
        <v>478</v>
      </c>
      <c r="CV8673" s="78" t="s">
        <v>499</v>
      </c>
      <c r="CW8673" s="78">
        <v>2027</v>
      </c>
      <c r="CX8673" s="78">
        <v>0</v>
      </c>
      <c r="CY8673" s="78">
        <v>21835.978114129481</v>
      </c>
      <c r="CZ8673" s="78">
        <v>428.60232122030828</v>
      </c>
      <c r="DA8673" s="78">
        <v>13939.56097345743</v>
      </c>
      <c r="DB8673" s="78">
        <v>7467.8148194516953</v>
      </c>
      <c r="DC8673" s="78">
        <v>5149.9992626791945</v>
      </c>
      <c r="DD8673" s="78">
        <v>5.1761333357664613E-10</v>
      </c>
      <c r="DE8673" s="78">
        <v>0</v>
      </c>
      <c r="DF8673" s="78">
        <v>2.6657082862726476E-6</v>
      </c>
      <c r="DG8673" s="78">
        <v>2.6657082862726476E-6</v>
      </c>
      <c r="DH8673" s="78">
        <v>0</v>
      </c>
      <c r="DI8673" s="78">
        <v>3.8440200249798248E-5</v>
      </c>
      <c r="DJ8673" s="78">
        <v>3.8440200249798248E-5</v>
      </c>
      <c r="DK8673" s="78">
        <v>0</v>
      </c>
      <c r="DL8673" s="78">
        <v>3.8440200249798248E-5</v>
      </c>
    </row>
    <row r="8674" spans="98:116" x14ac:dyDescent="0.25">
      <c r="CT8674" s="78" t="s">
        <v>155</v>
      </c>
      <c r="CU8674" s="78" t="s">
        <v>478</v>
      </c>
      <c r="CV8674" s="78" t="s">
        <v>499</v>
      </c>
      <c r="CW8674" s="78">
        <v>2028</v>
      </c>
      <c r="CX8674" s="78">
        <v>0</v>
      </c>
      <c r="CY8674" s="78">
        <v>22783.187028905151</v>
      </c>
      <c r="CZ8674" s="78">
        <v>453.26096055717272</v>
      </c>
      <c r="DA8674" s="78">
        <v>14531.335685571041</v>
      </c>
      <c r="DB8674" s="78">
        <v>7798.5903827764014</v>
      </c>
      <c r="DC8674" s="78">
        <v>5378.1106913125586</v>
      </c>
      <c r="DD8674" s="78">
        <v>5.1761333357664613E-10</v>
      </c>
      <c r="DE8674" s="78">
        <v>0</v>
      </c>
      <c r="DF8674" s="78">
        <v>2.7837818032744942E-6</v>
      </c>
      <c r="DG8674" s="78">
        <v>2.7837818032744942E-6</v>
      </c>
      <c r="DH8674" s="78">
        <v>0</v>
      </c>
      <c r="DI8674" s="78">
        <v>3.8440200249798248E-5</v>
      </c>
      <c r="DJ8674" s="78">
        <v>3.8440200249798248E-5</v>
      </c>
      <c r="DK8674" s="78">
        <v>0</v>
      </c>
      <c r="DL8674" s="78">
        <v>3.8440200249798248E-5</v>
      </c>
    </row>
    <row r="8675" spans="98:116" x14ac:dyDescent="0.25">
      <c r="CT8675" s="78" t="s">
        <v>155</v>
      </c>
      <c r="CU8675" s="78" t="s">
        <v>478</v>
      </c>
      <c r="CV8675" s="78" t="s">
        <v>499</v>
      </c>
      <c r="CW8675" s="78">
        <v>2029</v>
      </c>
      <c r="CX8675" s="78">
        <v>0</v>
      </c>
      <c r="CY8675" s="78">
        <v>22783.187028905151</v>
      </c>
      <c r="CZ8675" s="78">
        <v>453.26096055717272</v>
      </c>
      <c r="DA8675" s="78">
        <v>14531.335685571041</v>
      </c>
      <c r="DB8675" s="78">
        <v>7798.5903827764014</v>
      </c>
      <c r="DC8675" s="78">
        <v>5378.1106913125586</v>
      </c>
      <c r="DD8675" s="78">
        <v>5.1761333357664613E-10</v>
      </c>
      <c r="DE8675" s="78">
        <v>0</v>
      </c>
      <c r="DF8675" s="78">
        <v>2.7837818032744942E-6</v>
      </c>
      <c r="DG8675" s="78">
        <v>2.7837818032744942E-6</v>
      </c>
      <c r="DH8675" s="78">
        <v>0</v>
      </c>
      <c r="DI8675" s="78">
        <v>3.8440200249798248E-5</v>
      </c>
      <c r="DJ8675" s="78">
        <v>3.8440200249798248E-5</v>
      </c>
      <c r="DK8675" s="78">
        <v>0</v>
      </c>
      <c r="DL8675" s="78">
        <v>3.8440200249798248E-5</v>
      </c>
    </row>
    <row r="8676" spans="98:116" x14ac:dyDescent="0.25">
      <c r="CT8676" s="78" t="s">
        <v>155</v>
      </c>
      <c r="CU8676" s="78" t="s">
        <v>478</v>
      </c>
      <c r="CV8676" s="78" t="s">
        <v>499</v>
      </c>
      <c r="CW8676" s="78">
        <v>2030</v>
      </c>
      <c r="CX8676" s="78">
        <v>0</v>
      </c>
      <c r="CY8676" s="78">
        <v>22783.187028905151</v>
      </c>
      <c r="CZ8676" s="78">
        <v>453.26096055717272</v>
      </c>
      <c r="DA8676" s="78">
        <v>14531.335685571041</v>
      </c>
      <c r="DB8676" s="78">
        <v>7798.5903827764014</v>
      </c>
      <c r="DC8676" s="78">
        <v>5378.1106913125586</v>
      </c>
      <c r="DD8676" s="78">
        <v>5.1761333357664613E-10</v>
      </c>
      <c r="DE8676" s="78">
        <v>0</v>
      </c>
      <c r="DF8676" s="78">
        <v>2.7837818032744942E-6</v>
      </c>
      <c r="DG8676" s="78">
        <v>2.7837818032744942E-6</v>
      </c>
      <c r="DH8676" s="78">
        <v>0</v>
      </c>
      <c r="DI8676" s="78">
        <v>3.8440200249798248E-5</v>
      </c>
      <c r="DJ8676" s="78">
        <v>3.8440200249798248E-5</v>
      </c>
      <c r="DK8676" s="78">
        <v>0</v>
      </c>
      <c r="DL8676" s="78">
        <v>3.8440200249798248E-5</v>
      </c>
    </row>
    <row r="8677" spans="98:116" x14ac:dyDescent="0.25">
      <c r="CT8677" s="78" t="s">
        <v>155</v>
      </c>
      <c r="CU8677" s="78" t="s">
        <v>478</v>
      </c>
      <c r="CV8677" s="78" t="s">
        <v>499</v>
      </c>
      <c r="CW8677" s="78">
        <v>2031</v>
      </c>
      <c r="CX8677" s="78">
        <v>0</v>
      </c>
      <c r="CY8677" s="78">
        <v>22783.187028905151</v>
      </c>
      <c r="CZ8677" s="78">
        <v>453.26096055717272</v>
      </c>
      <c r="DA8677" s="78">
        <v>14531.335685571041</v>
      </c>
      <c r="DB8677" s="78">
        <v>7798.5903827764014</v>
      </c>
      <c r="DC8677" s="78">
        <v>5378.1106913125586</v>
      </c>
      <c r="DD8677" s="78">
        <v>5.1761333357664613E-10</v>
      </c>
      <c r="DE8677" s="78">
        <v>0</v>
      </c>
      <c r="DF8677" s="78">
        <v>2.7837818032744942E-6</v>
      </c>
      <c r="DG8677" s="78">
        <v>2.7837818032744942E-6</v>
      </c>
      <c r="DH8677" s="78">
        <v>0</v>
      </c>
      <c r="DI8677" s="78">
        <v>3.8440200249798248E-5</v>
      </c>
      <c r="DJ8677" s="78">
        <v>3.8440200249798248E-5</v>
      </c>
      <c r="DK8677" s="78">
        <v>0</v>
      </c>
      <c r="DL8677" s="78">
        <v>3.8440200249798248E-5</v>
      </c>
    </row>
    <row r="8678" spans="98:116" x14ac:dyDescent="0.25">
      <c r="CT8678" s="78" t="s">
        <v>155</v>
      </c>
      <c r="CU8678" s="78" t="s">
        <v>478</v>
      </c>
      <c r="CV8678" s="78" t="s">
        <v>499</v>
      </c>
      <c r="CW8678" s="78">
        <v>2032</v>
      </c>
      <c r="CX8678" s="78">
        <v>0</v>
      </c>
      <c r="CY8678" s="78">
        <v>22783.187028905151</v>
      </c>
      <c r="CZ8678" s="78">
        <v>453.26096055717272</v>
      </c>
      <c r="DA8678" s="78">
        <v>14531.335685571041</v>
      </c>
      <c r="DB8678" s="78">
        <v>7798.5903827764014</v>
      </c>
      <c r="DC8678" s="78">
        <v>5378.1106913125586</v>
      </c>
      <c r="DD8678" s="78">
        <v>5.1761333357664613E-10</v>
      </c>
      <c r="DE8678" s="78">
        <v>0</v>
      </c>
      <c r="DF8678" s="78">
        <v>2.7837818032744942E-6</v>
      </c>
      <c r="DG8678" s="78">
        <v>2.7837818032744942E-6</v>
      </c>
      <c r="DH8678" s="78">
        <v>0</v>
      </c>
      <c r="DI8678" s="78">
        <v>4.0254081636371191E-5</v>
      </c>
      <c r="DJ8678" s="78">
        <v>4.0254081636371191E-5</v>
      </c>
      <c r="DK8678" s="78">
        <v>0</v>
      </c>
      <c r="DL8678" s="78">
        <v>4.0254081636371191E-5</v>
      </c>
    </row>
    <row r="8679" spans="98:116" x14ac:dyDescent="0.25">
      <c r="CT8679" s="78" t="s">
        <v>155</v>
      </c>
      <c r="CU8679" s="78" t="s">
        <v>478</v>
      </c>
      <c r="CV8679" s="78" t="s">
        <v>499</v>
      </c>
      <c r="CW8679" s="78">
        <v>2033</v>
      </c>
      <c r="CX8679" s="78">
        <v>0</v>
      </c>
      <c r="CY8679" s="78">
        <v>23835.264052429149</v>
      </c>
      <c r="CZ8679" s="78">
        <v>480.96485046157022</v>
      </c>
      <c r="DA8679" s="78">
        <v>15187.729395059951</v>
      </c>
      <c r="DB8679" s="78">
        <v>8166.5698069066002</v>
      </c>
      <c r="DC8679" s="78">
        <v>5631.8788696577703</v>
      </c>
      <c r="DD8679" s="78">
        <v>5.1761333357664613E-10</v>
      </c>
      <c r="DE8679" s="78">
        <v>0</v>
      </c>
      <c r="DF8679" s="78">
        <v>2.9151355960234321E-6</v>
      </c>
      <c r="DG8679" s="78">
        <v>2.9151355960234321E-6</v>
      </c>
      <c r="DH8679" s="78">
        <v>0</v>
      </c>
      <c r="DI8679" s="78">
        <v>4.0254081636371191E-5</v>
      </c>
      <c r="DJ8679" s="78">
        <v>4.0254081636371191E-5</v>
      </c>
      <c r="DK8679" s="78">
        <v>0</v>
      </c>
      <c r="DL8679" s="78">
        <v>4.0254081636371191E-5</v>
      </c>
    </row>
    <row r="8680" spans="98:116" x14ac:dyDescent="0.25">
      <c r="CT8680" s="78" t="s">
        <v>155</v>
      </c>
      <c r="CU8680" s="78" t="s">
        <v>478</v>
      </c>
      <c r="CV8680" s="78" t="s">
        <v>499</v>
      </c>
      <c r="CW8680" s="78">
        <v>2034</v>
      </c>
      <c r="CX8680" s="78">
        <v>0</v>
      </c>
      <c r="CY8680" s="78">
        <v>23835.264052429149</v>
      </c>
      <c r="CZ8680" s="78">
        <v>480.96485046157022</v>
      </c>
      <c r="DA8680" s="78">
        <v>15187.729395059951</v>
      </c>
      <c r="DB8680" s="78">
        <v>8166.5698069066002</v>
      </c>
      <c r="DC8680" s="78">
        <v>5631.8788696577703</v>
      </c>
      <c r="DD8680" s="78">
        <v>5.1761333357664613E-10</v>
      </c>
      <c r="DE8680" s="78">
        <v>0</v>
      </c>
      <c r="DF8680" s="78">
        <v>2.9151355960234321E-6</v>
      </c>
      <c r="DG8680" s="78">
        <v>2.9151355960234321E-6</v>
      </c>
      <c r="DH8680" s="78">
        <v>0</v>
      </c>
      <c r="DI8680" s="78">
        <v>4.0254081636371191E-5</v>
      </c>
      <c r="DJ8680" s="78">
        <v>4.0254081636371191E-5</v>
      </c>
      <c r="DK8680" s="78">
        <v>0</v>
      </c>
      <c r="DL8680" s="78">
        <v>4.0254081636371191E-5</v>
      </c>
    </row>
    <row r="8681" spans="98:116" x14ac:dyDescent="0.25">
      <c r="CT8681" s="78" t="s">
        <v>155</v>
      </c>
      <c r="CU8681" s="78" t="s">
        <v>478</v>
      </c>
      <c r="CV8681" s="78" t="s">
        <v>499</v>
      </c>
      <c r="CW8681" s="78">
        <v>2035</v>
      </c>
      <c r="CX8681" s="78">
        <v>0</v>
      </c>
      <c r="CY8681" s="78">
        <v>23835.264052429149</v>
      </c>
      <c r="CZ8681" s="78">
        <v>480.96485046157022</v>
      </c>
      <c r="DA8681" s="78">
        <v>15187.729395059951</v>
      </c>
      <c r="DB8681" s="78">
        <v>8166.5698069066002</v>
      </c>
      <c r="DC8681" s="78">
        <v>5631.8788696577703</v>
      </c>
      <c r="DD8681" s="78">
        <v>5.1761333357664613E-10</v>
      </c>
      <c r="DE8681" s="78">
        <v>0</v>
      </c>
      <c r="DF8681" s="78">
        <v>2.9151355960234321E-6</v>
      </c>
      <c r="DG8681" s="78">
        <v>2.9151355960234321E-6</v>
      </c>
      <c r="DH8681" s="78">
        <v>0</v>
      </c>
      <c r="DI8681" s="78">
        <v>4.0254081636371191E-5</v>
      </c>
      <c r="DJ8681" s="78">
        <v>4.0254081636371191E-5</v>
      </c>
      <c r="DK8681" s="78">
        <v>0</v>
      </c>
      <c r="DL8681" s="78">
        <v>4.0254081636371191E-5</v>
      </c>
    </row>
    <row r="8682" spans="98:116" x14ac:dyDescent="0.25">
      <c r="CT8682" s="78" t="s">
        <v>155</v>
      </c>
      <c r="CU8682" s="78" t="s">
        <v>478</v>
      </c>
      <c r="CV8682" s="78" t="s">
        <v>499</v>
      </c>
      <c r="CW8682" s="78">
        <v>2036</v>
      </c>
      <c r="CX8682" s="78">
        <v>0</v>
      </c>
      <c r="CY8682" s="78">
        <v>23835.264052429149</v>
      </c>
      <c r="CZ8682" s="78">
        <v>480.96485046157022</v>
      </c>
      <c r="DA8682" s="78">
        <v>15187.729395059951</v>
      </c>
      <c r="DB8682" s="78">
        <v>8166.5698069066002</v>
      </c>
      <c r="DC8682" s="78">
        <v>5631.8788696577703</v>
      </c>
      <c r="DD8682" s="78">
        <v>5.1761333357664613E-10</v>
      </c>
      <c r="DE8682" s="78">
        <v>0</v>
      </c>
      <c r="DF8682" s="78">
        <v>2.9151355960234321E-6</v>
      </c>
      <c r="DG8682" s="78">
        <v>2.9151355960234321E-6</v>
      </c>
      <c r="DH8682" s="78">
        <v>0</v>
      </c>
      <c r="DI8682" s="78">
        <v>4.0254081636371191E-5</v>
      </c>
      <c r="DJ8682" s="78">
        <v>4.0254081636371191E-5</v>
      </c>
      <c r="DK8682" s="78">
        <v>0</v>
      </c>
      <c r="DL8682" s="78">
        <v>4.0254081636371191E-5</v>
      </c>
    </row>
    <row r="8683" spans="98:116" x14ac:dyDescent="0.25">
      <c r="CT8683" s="78" t="s">
        <v>155</v>
      </c>
      <c r="CU8683" s="78" t="s">
        <v>478</v>
      </c>
      <c r="CV8683" s="78" t="s">
        <v>499</v>
      </c>
      <c r="CW8683" s="78">
        <v>2037</v>
      </c>
      <c r="CX8683" s="78">
        <v>0</v>
      </c>
      <c r="CY8683" s="78">
        <v>23835.264052429149</v>
      </c>
      <c r="CZ8683" s="78">
        <v>480.96485046157022</v>
      </c>
      <c r="DA8683" s="78">
        <v>15187.729395059951</v>
      </c>
      <c r="DB8683" s="78">
        <v>8166.5698069066002</v>
      </c>
      <c r="DC8683" s="78">
        <v>5631.8788696577703</v>
      </c>
      <c r="DD8683" s="78">
        <v>5.1761333357664613E-10</v>
      </c>
      <c r="DE8683" s="78">
        <v>0</v>
      </c>
      <c r="DF8683" s="78">
        <v>2.9151355960234321E-6</v>
      </c>
      <c r="DG8683" s="78">
        <v>2.9151355960234321E-6</v>
      </c>
      <c r="DH8683" s="78">
        <v>0</v>
      </c>
      <c r="DI8683" s="78">
        <v>4.2221376342560368E-5</v>
      </c>
      <c r="DJ8683" s="78">
        <v>4.2221376342560368E-5</v>
      </c>
      <c r="DK8683" s="78">
        <v>0</v>
      </c>
      <c r="DL8683" s="78">
        <v>4.2221376342560368E-5</v>
      </c>
    </row>
    <row r="8684" spans="98:116" x14ac:dyDescent="0.25">
      <c r="CT8684" s="78" t="s">
        <v>155</v>
      </c>
      <c r="CU8684" s="78" t="s">
        <v>478</v>
      </c>
      <c r="CV8684" s="78" t="s">
        <v>499</v>
      </c>
      <c r="CW8684" s="78">
        <v>2038</v>
      </c>
      <c r="CX8684" s="78">
        <v>0</v>
      </c>
      <c r="CY8684" s="78">
        <v>24976.641770731108</v>
      </c>
      <c r="CZ8684" s="78">
        <v>511.37445789970269</v>
      </c>
      <c r="DA8684" s="78">
        <v>15898.82366137407</v>
      </c>
      <c r="DB8684" s="78">
        <v>8566.4436514551762</v>
      </c>
      <c r="DC8684" s="78">
        <v>5907.6422695784267</v>
      </c>
      <c r="DD8684" s="78">
        <v>5.1761333357664613E-10</v>
      </c>
      <c r="DE8684" s="78">
        <v>0</v>
      </c>
      <c r="DF8684" s="78">
        <v>3.0578744087347929E-6</v>
      </c>
      <c r="DG8684" s="78">
        <v>3.0578744087347929E-6</v>
      </c>
      <c r="DH8684" s="78">
        <v>0</v>
      </c>
      <c r="DI8684" s="78">
        <v>4.2221376342560368E-5</v>
      </c>
      <c r="DJ8684" s="78">
        <v>4.2221376342560368E-5</v>
      </c>
      <c r="DK8684" s="78">
        <v>0</v>
      </c>
      <c r="DL8684" s="78">
        <v>4.2221376342560368E-5</v>
      </c>
    </row>
    <row r="8685" spans="98:116" x14ac:dyDescent="0.25">
      <c r="CT8685" s="78" t="s">
        <v>155</v>
      </c>
      <c r="CU8685" s="78" t="s">
        <v>478</v>
      </c>
      <c r="CV8685" s="78" t="s">
        <v>499</v>
      </c>
      <c r="CW8685" s="78">
        <v>2039</v>
      </c>
      <c r="CX8685" s="78">
        <v>0</v>
      </c>
      <c r="CY8685" s="78">
        <v>24976.641770731108</v>
      </c>
      <c r="CZ8685" s="78">
        <v>511.37445789970269</v>
      </c>
      <c r="DA8685" s="78">
        <v>15898.82366137407</v>
      </c>
      <c r="DB8685" s="78">
        <v>8566.4436514551762</v>
      </c>
      <c r="DC8685" s="78">
        <v>5907.6422695784267</v>
      </c>
      <c r="DD8685" s="78">
        <v>5.1761333357664613E-10</v>
      </c>
      <c r="DE8685" s="78">
        <v>0</v>
      </c>
      <c r="DF8685" s="78">
        <v>3.0578744087347929E-6</v>
      </c>
      <c r="DG8685" s="78">
        <v>3.0578744087347929E-6</v>
      </c>
      <c r="DH8685" s="78">
        <v>0</v>
      </c>
      <c r="DI8685" s="78">
        <v>4.2221376342560368E-5</v>
      </c>
      <c r="DJ8685" s="78">
        <v>4.2221376342560368E-5</v>
      </c>
      <c r="DK8685" s="78">
        <v>0</v>
      </c>
      <c r="DL8685" s="78">
        <v>4.2221376342560368E-5</v>
      </c>
    </row>
    <row r="8686" spans="98:116" x14ac:dyDescent="0.25">
      <c r="CT8686" s="78" t="s">
        <v>155</v>
      </c>
      <c r="CU8686" s="78" t="s">
        <v>478</v>
      </c>
      <c r="CV8686" s="78" t="s">
        <v>499</v>
      </c>
      <c r="CW8686" s="78">
        <v>2040</v>
      </c>
      <c r="CX8686" s="78">
        <v>0</v>
      </c>
      <c r="CY8686" s="78">
        <v>24976.641770731108</v>
      </c>
      <c r="CZ8686" s="78">
        <v>511.37445789970269</v>
      </c>
      <c r="DA8686" s="78">
        <v>15898.82366137407</v>
      </c>
      <c r="DB8686" s="78">
        <v>8566.4436514551762</v>
      </c>
      <c r="DC8686" s="78">
        <v>5907.6422695784267</v>
      </c>
      <c r="DD8686" s="78">
        <v>5.1761333357664613E-10</v>
      </c>
      <c r="DE8686" s="78">
        <v>0</v>
      </c>
      <c r="DF8686" s="78">
        <v>3.0578744087347929E-6</v>
      </c>
      <c r="DG8686" s="78">
        <v>3.0578744087347929E-6</v>
      </c>
      <c r="DH8686" s="78">
        <v>0</v>
      </c>
      <c r="DI8686" s="78">
        <v>4.2221376342560368E-5</v>
      </c>
      <c r="DJ8686" s="78">
        <v>4.2221376342560368E-5</v>
      </c>
      <c r="DK8686" s="78">
        <v>0</v>
      </c>
      <c r="DL8686" s="78">
        <v>4.2221376342560368E-5</v>
      </c>
    </row>
    <row r="8687" spans="98:116" x14ac:dyDescent="0.25">
      <c r="CT8687" s="78" t="s">
        <v>155</v>
      </c>
      <c r="CU8687" s="78" t="s">
        <v>478</v>
      </c>
      <c r="CV8687" s="78" t="s">
        <v>499</v>
      </c>
      <c r="CW8687" s="78">
        <v>2041</v>
      </c>
      <c r="CX8687" s="78">
        <v>0</v>
      </c>
      <c r="CY8687" s="78">
        <v>24976.641770731108</v>
      </c>
      <c r="CZ8687" s="78">
        <v>511.37445789970269</v>
      </c>
      <c r="DA8687" s="78">
        <v>15898.82366137407</v>
      </c>
      <c r="DB8687" s="78">
        <v>8566.4436514551762</v>
      </c>
      <c r="DC8687" s="78">
        <v>5907.6422695784267</v>
      </c>
      <c r="DD8687" s="78">
        <v>5.1761333357664613E-10</v>
      </c>
      <c r="DE8687" s="78">
        <v>0</v>
      </c>
      <c r="DF8687" s="78">
        <v>3.0578744087347929E-6</v>
      </c>
      <c r="DG8687" s="78">
        <v>3.0578744087347929E-6</v>
      </c>
      <c r="DH8687" s="78">
        <v>0</v>
      </c>
      <c r="DI8687" s="78">
        <v>4.2221376342560368E-5</v>
      </c>
      <c r="DJ8687" s="78">
        <v>4.2221376342560368E-5</v>
      </c>
      <c r="DK8687" s="78">
        <v>0</v>
      </c>
      <c r="DL8687" s="78">
        <v>4.2221376342560368E-5</v>
      </c>
    </row>
    <row r="8688" spans="98:116" x14ac:dyDescent="0.25">
      <c r="CT8688" s="78" t="s">
        <v>155</v>
      </c>
      <c r="CU8688" s="78" t="s">
        <v>478</v>
      </c>
      <c r="CV8688" s="78" t="s">
        <v>499</v>
      </c>
      <c r="CW8688" s="78">
        <v>2042</v>
      </c>
      <c r="CX8688" s="78">
        <v>0</v>
      </c>
      <c r="CY8688" s="78">
        <v>24976.641770731108</v>
      </c>
      <c r="CZ8688" s="78">
        <v>511.37445789970269</v>
      </c>
      <c r="DA8688" s="78">
        <v>15898.82366137407</v>
      </c>
      <c r="DB8688" s="78">
        <v>8566.4436514551762</v>
      </c>
      <c r="DC8688" s="78">
        <v>5907.6422695784267</v>
      </c>
      <c r="DD8688" s="78">
        <v>5.1761333357664613E-10</v>
      </c>
      <c r="DE8688" s="78">
        <v>0</v>
      </c>
      <c r="DF8688" s="78">
        <v>3.0578744087347929E-6</v>
      </c>
      <c r="DG8688" s="78">
        <v>3.0578744087347929E-6</v>
      </c>
      <c r="DH8688" s="78">
        <v>0</v>
      </c>
      <c r="DI8688" s="78">
        <v>4.4315064264408673E-5</v>
      </c>
      <c r="DJ8688" s="78">
        <v>4.4315064264408673E-5</v>
      </c>
      <c r="DK8688" s="78">
        <v>0</v>
      </c>
      <c r="DL8688" s="78">
        <v>4.4315064264408673E-5</v>
      </c>
    </row>
    <row r="8689" spans="98:116" x14ac:dyDescent="0.25">
      <c r="CT8689" s="78" t="s">
        <v>155</v>
      </c>
      <c r="CU8689" s="78" t="s">
        <v>478</v>
      </c>
      <c r="CV8689" s="78" t="s">
        <v>499</v>
      </c>
      <c r="CW8689" s="78">
        <v>2043</v>
      </c>
      <c r="CX8689" s="78">
        <v>0</v>
      </c>
      <c r="CY8689" s="78">
        <v>26191.727822096131</v>
      </c>
      <c r="CZ8689" s="78">
        <v>544.1290669183104</v>
      </c>
      <c r="DA8689" s="78">
        <v>16654.741429753471</v>
      </c>
      <c r="DB8689" s="78">
        <v>8992.8573254251842</v>
      </c>
      <c r="DC8689" s="78">
        <v>6201.7082259036679</v>
      </c>
      <c r="DD8689" s="78">
        <v>5.1761333357664613E-10</v>
      </c>
      <c r="DE8689" s="78">
        <v>0</v>
      </c>
      <c r="DF8689" s="78">
        <v>3.2100868686797056E-6</v>
      </c>
      <c r="DG8689" s="78">
        <v>3.2100868686797056E-6</v>
      </c>
      <c r="DH8689" s="78">
        <v>0</v>
      </c>
      <c r="DI8689" s="78">
        <v>4.4315064264408673E-5</v>
      </c>
      <c r="DJ8689" s="78">
        <v>4.4315064264408673E-5</v>
      </c>
      <c r="DK8689" s="78">
        <v>0</v>
      </c>
      <c r="DL8689" s="78">
        <v>4.4315064264408673E-5</v>
      </c>
    </row>
    <row r="8690" spans="98:116" x14ac:dyDescent="0.25">
      <c r="CT8690" s="78" t="s">
        <v>155</v>
      </c>
      <c r="CU8690" s="78" t="s">
        <v>478</v>
      </c>
      <c r="CV8690" s="78" t="s">
        <v>499</v>
      </c>
      <c r="CW8690" s="78">
        <v>2044</v>
      </c>
      <c r="CX8690" s="78">
        <v>0</v>
      </c>
      <c r="CY8690" s="78">
        <v>26191.727822096131</v>
      </c>
      <c r="CZ8690" s="78">
        <v>544.1290669183104</v>
      </c>
      <c r="DA8690" s="78">
        <v>16654.741429753471</v>
      </c>
      <c r="DB8690" s="78">
        <v>8992.8573254251842</v>
      </c>
      <c r="DC8690" s="78">
        <v>6201.7082259036679</v>
      </c>
      <c r="DD8690" s="78">
        <v>5.1761333357664613E-10</v>
      </c>
      <c r="DE8690" s="78">
        <v>0</v>
      </c>
      <c r="DF8690" s="78">
        <v>3.2100868686797056E-6</v>
      </c>
      <c r="DG8690" s="78">
        <v>3.2100868686797056E-6</v>
      </c>
      <c r="DH8690" s="78">
        <v>0</v>
      </c>
      <c r="DI8690" s="78">
        <v>4.4315064264408673E-5</v>
      </c>
      <c r="DJ8690" s="78">
        <v>4.4315064264408673E-5</v>
      </c>
      <c r="DK8690" s="78">
        <v>0</v>
      </c>
      <c r="DL8690" s="78">
        <v>4.4315064264408673E-5</v>
      </c>
    </row>
    <row r="8691" spans="98:116" x14ac:dyDescent="0.25">
      <c r="CT8691" s="78" t="s">
        <v>155</v>
      </c>
      <c r="CU8691" s="78" t="s">
        <v>478</v>
      </c>
      <c r="CV8691" s="78" t="s">
        <v>499</v>
      </c>
      <c r="CW8691" s="78">
        <v>2045</v>
      </c>
      <c r="CX8691" s="78">
        <v>0</v>
      </c>
      <c r="CY8691" s="78">
        <v>26191.727822096131</v>
      </c>
      <c r="CZ8691" s="78">
        <v>544.1290669183104</v>
      </c>
      <c r="DA8691" s="78">
        <v>16654.741429753471</v>
      </c>
      <c r="DB8691" s="78">
        <v>8992.8573254251842</v>
      </c>
      <c r="DC8691" s="78">
        <v>6201.7082259036679</v>
      </c>
      <c r="DD8691" s="78">
        <v>5.1761333357664613E-10</v>
      </c>
      <c r="DE8691" s="78">
        <v>0</v>
      </c>
      <c r="DF8691" s="78">
        <v>3.2100868686797056E-6</v>
      </c>
      <c r="DG8691" s="78">
        <v>3.2100868686797056E-6</v>
      </c>
      <c r="DH8691" s="78">
        <v>0</v>
      </c>
      <c r="DI8691" s="78">
        <v>4.4315064264408673E-5</v>
      </c>
      <c r="DJ8691" s="78">
        <v>4.4315064264408673E-5</v>
      </c>
      <c r="DK8691" s="78">
        <v>0</v>
      </c>
      <c r="DL8691" s="78">
        <v>4.4315064264408673E-5</v>
      </c>
    </row>
    <row r="8692" spans="98:116" x14ac:dyDescent="0.25">
      <c r="CT8692" s="78" t="s">
        <v>155</v>
      </c>
      <c r="CU8692" s="78" t="s">
        <v>478</v>
      </c>
      <c r="CV8692" s="78" t="s">
        <v>499</v>
      </c>
      <c r="CW8692" s="78">
        <v>2046</v>
      </c>
      <c r="CX8692" s="78">
        <v>0</v>
      </c>
      <c r="CY8692" s="78">
        <v>26191.727822096131</v>
      </c>
      <c r="CZ8692" s="78">
        <v>544.1290669183104</v>
      </c>
      <c r="DA8692" s="78">
        <v>16654.741429753471</v>
      </c>
      <c r="DB8692" s="78">
        <v>8992.8573254251842</v>
      </c>
      <c r="DC8692" s="78">
        <v>6201.7082259036679</v>
      </c>
      <c r="DD8692" s="78">
        <v>5.1761333357664613E-10</v>
      </c>
      <c r="DE8692" s="78">
        <v>0</v>
      </c>
      <c r="DF8692" s="78">
        <v>3.2100868686797056E-6</v>
      </c>
      <c r="DG8692" s="78">
        <v>3.2100868686797056E-6</v>
      </c>
      <c r="DH8692" s="78">
        <v>0</v>
      </c>
      <c r="DI8692" s="78">
        <v>4.4315064264408673E-5</v>
      </c>
      <c r="DJ8692" s="78">
        <v>4.4315064264408673E-5</v>
      </c>
      <c r="DK8692" s="78">
        <v>0</v>
      </c>
      <c r="DL8692" s="78">
        <v>4.4315064264408673E-5</v>
      </c>
    </row>
    <row r="8693" spans="98:116" x14ac:dyDescent="0.25">
      <c r="CT8693" s="78" t="s">
        <v>155</v>
      </c>
      <c r="CU8693" s="78" t="s">
        <v>478</v>
      </c>
      <c r="CV8693" s="78" t="s">
        <v>499</v>
      </c>
      <c r="CW8693" s="78">
        <v>2047</v>
      </c>
      <c r="CX8693" s="78">
        <v>0</v>
      </c>
      <c r="CY8693" s="78">
        <v>26191.727822096131</v>
      </c>
      <c r="CZ8693" s="78">
        <v>544.1290669183104</v>
      </c>
      <c r="DA8693" s="78">
        <v>16654.741429753471</v>
      </c>
      <c r="DB8693" s="78">
        <v>8992.8573254251842</v>
      </c>
      <c r="DC8693" s="78">
        <v>6201.7082259036679</v>
      </c>
      <c r="DD8693" s="78">
        <v>5.1761333357664613E-10</v>
      </c>
      <c r="DE8693" s="78">
        <v>0</v>
      </c>
      <c r="DF8693" s="78">
        <v>3.2100868686797056E-6</v>
      </c>
      <c r="DG8693" s="78">
        <v>3.2100868686797056E-6</v>
      </c>
      <c r="DH8693" s="78">
        <v>0</v>
      </c>
      <c r="DI8693" s="78">
        <v>4.6507796541647799E-5</v>
      </c>
      <c r="DJ8693" s="78">
        <v>4.6507796541647799E-5</v>
      </c>
      <c r="DK8693" s="78">
        <v>0</v>
      </c>
      <c r="DL8693" s="78">
        <v>4.6507796541647799E-5</v>
      </c>
    </row>
    <row r="8694" spans="98:116" x14ac:dyDescent="0.25">
      <c r="CT8694" s="78" t="s">
        <v>155</v>
      </c>
      <c r="CU8694" s="78" t="s">
        <v>478</v>
      </c>
      <c r="CV8694" s="78" t="s">
        <v>499</v>
      </c>
      <c r="CW8694" s="78">
        <v>2048</v>
      </c>
      <c r="CX8694" s="78">
        <v>0</v>
      </c>
      <c r="CY8694" s="78">
        <v>27464.722723732659</v>
      </c>
      <c r="CZ8694" s="78">
        <v>578.84065083892744</v>
      </c>
      <c r="DA8694" s="78">
        <v>17445.537973201212</v>
      </c>
      <c r="DB8694" s="78">
        <v>9440.3440996902682</v>
      </c>
      <c r="DC8694" s="78">
        <v>6510.3067400930004</v>
      </c>
      <c r="DD8694" s="78">
        <v>5.1761333357664613E-10</v>
      </c>
      <c r="DE8694" s="78">
        <v>0</v>
      </c>
      <c r="DF8694" s="78">
        <v>3.369821574346046E-6</v>
      </c>
      <c r="DG8694" s="78">
        <v>3.369821574346046E-6</v>
      </c>
      <c r="DH8694" s="78">
        <v>0</v>
      </c>
      <c r="DI8694" s="78">
        <v>4.6507796541647799E-5</v>
      </c>
      <c r="DJ8694" s="78">
        <v>4.6507796541647799E-5</v>
      </c>
      <c r="DK8694" s="78">
        <v>0</v>
      </c>
      <c r="DL8694" s="78">
        <v>4.6507796541647799E-5</v>
      </c>
    </row>
    <row r="8695" spans="98:116" x14ac:dyDescent="0.25">
      <c r="CT8695" s="78" t="s">
        <v>155</v>
      </c>
      <c r="CU8695" s="78" t="s">
        <v>478</v>
      </c>
      <c r="CV8695" s="78" t="s">
        <v>499</v>
      </c>
      <c r="CW8695" s="78">
        <v>2049</v>
      </c>
      <c r="CX8695" s="78">
        <v>0</v>
      </c>
      <c r="CY8695" s="78">
        <v>27464.722723732659</v>
      </c>
      <c r="CZ8695" s="78">
        <v>578.84065083892744</v>
      </c>
      <c r="DA8695" s="78">
        <v>17445.537973201212</v>
      </c>
      <c r="DB8695" s="78">
        <v>9440.3440996902682</v>
      </c>
      <c r="DC8695" s="78">
        <v>6510.3067400930004</v>
      </c>
      <c r="DD8695" s="78">
        <v>5.1761333357664613E-10</v>
      </c>
      <c r="DE8695" s="78">
        <v>0</v>
      </c>
      <c r="DF8695" s="78">
        <v>3.369821574346046E-6</v>
      </c>
      <c r="DG8695" s="78">
        <v>3.369821574346046E-6</v>
      </c>
      <c r="DH8695" s="78">
        <v>0</v>
      </c>
      <c r="DI8695" s="78">
        <v>4.6507796541647799E-5</v>
      </c>
      <c r="DJ8695" s="78">
        <v>4.6507796541647799E-5</v>
      </c>
      <c r="DK8695" s="78">
        <v>0</v>
      </c>
      <c r="DL8695" s="78">
        <v>4.6507796541647799E-5</v>
      </c>
    </row>
    <row r="8696" spans="98:116" x14ac:dyDescent="0.25">
      <c r="CT8696" s="78" t="s">
        <v>155</v>
      </c>
      <c r="CU8696" s="78" t="s">
        <v>478</v>
      </c>
      <c r="CV8696" s="78" t="s">
        <v>499</v>
      </c>
      <c r="CW8696" s="78">
        <v>2050</v>
      </c>
      <c r="CX8696" s="78">
        <v>0</v>
      </c>
      <c r="CY8696" s="78">
        <v>27464.722723732659</v>
      </c>
      <c r="CZ8696" s="78">
        <v>578.84065083892744</v>
      </c>
      <c r="DA8696" s="78">
        <v>17445.537973201212</v>
      </c>
      <c r="DB8696" s="78">
        <v>9440.3440996902682</v>
      </c>
      <c r="DC8696" s="78">
        <v>6510.3067400930004</v>
      </c>
      <c r="DD8696" s="78">
        <v>5.1761333357664613E-10</v>
      </c>
      <c r="DE8696" s="78">
        <v>0</v>
      </c>
      <c r="DF8696" s="78">
        <v>3.369821574346046E-6</v>
      </c>
      <c r="DG8696" s="78">
        <v>3.369821574346046E-6</v>
      </c>
      <c r="DH8696" s="78">
        <v>0</v>
      </c>
      <c r="DI8696" s="78">
        <v>4.6507796541647799E-5</v>
      </c>
      <c r="DJ8696" s="78">
        <v>4.6507796541647799E-5</v>
      </c>
      <c r="DK8696" s="78">
        <v>0</v>
      </c>
      <c r="DL8696" s="78">
        <v>4.6507796541647799E-5</v>
      </c>
    </row>
    <row r="8697" spans="98:116" x14ac:dyDescent="0.25">
      <c r="CT8697" s="78" t="s">
        <v>155</v>
      </c>
      <c r="CU8697" s="78" t="s">
        <v>478</v>
      </c>
      <c r="CV8697" s="78" t="s">
        <v>499</v>
      </c>
      <c r="CW8697" s="78">
        <v>2051</v>
      </c>
      <c r="CX8697" s="78">
        <v>0</v>
      </c>
      <c r="CY8697" s="78">
        <v>27464.722723732659</v>
      </c>
      <c r="CZ8697" s="78">
        <v>578.84065083892744</v>
      </c>
      <c r="DA8697" s="78">
        <v>17445.537973201212</v>
      </c>
      <c r="DB8697" s="78">
        <v>9440.3440996902682</v>
      </c>
      <c r="DC8697" s="78">
        <v>6510.3067400930004</v>
      </c>
      <c r="DD8697" s="78">
        <v>5.1761333357664613E-10</v>
      </c>
      <c r="DE8697" s="78">
        <v>0</v>
      </c>
      <c r="DF8697" s="78">
        <v>3.369821574346046E-6</v>
      </c>
      <c r="DG8697" s="78">
        <v>3.369821574346046E-6</v>
      </c>
      <c r="DH8697" s="78">
        <v>0</v>
      </c>
      <c r="DI8697" s="78">
        <v>0</v>
      </c>
      <c r="DJ8697" s="78">
        <v>4.6507796541647799E-5</v>
      </c>
      <c r="DK8697" s="78">
        <v>0</v>
      </c>
      <c r="DL8697" s="78">
        <v>4.6507796541647799E-5</v>
      </c>
    </row>
    <row r="8698" spans="98:116" x14ac:dyDescent="0.25">
      <c r="CT8698" s="78" t="s">
        <v>155</v>
      </c>
      <c r="CU8698" s="78" t="s">
        <v>478</v>
      </c>
      <c r="CV8698" s="78" t="s">
        <v>499</v>
      </c>
      <c r="CW8698" s="78">
        <v>2052</v>
      </c>
      <c r="CX8698" s="78">
        <v>0</v>
      </c>
      <c r="CY8698" s="78">
        <v>27464.722723732659</v>
      </c>
      <c r="CZ8698" s="78">
        <v>578.84065083892744</v>
      </c>
      <c r="DA8698" s="78">
        <v>17445.537973201212</v>
      </c>
      <c r="DB8698" s="78">
        <v>9440.3440996902682</v>
      </c>
      <c r="DC8698" s="78">
        <v>6510.3067400930004</v>
      </c>
      <c r="DD8698" s="78">
        <v>5.1761333357664613E-10</v>
      </c>
      <c r="DE8698" s="78">
        <v>0</v>
      </c>
      <c r="DF8698" s="78">
        <v>3.369821574346046E-6</v>
      </c>
      <c r="DG8698" s="78">
        <v>3.369821574346046E-6</v>
      </c>
      <c r="DH8698" s="78">
        <v>0</v>
      </c>
      <c r="DI8698" s="78">
        <v>1.9321634096077343E-6</v>
      </c>
      <c r="DJ8698" s="78">
        <v>0</v>
      </c>
      <c r="DK8698" s="78">
        <v>0</v>
      </c>
      <c r="DL8698" s="78">
        <v>0</v>
      </c>
    </row>
    <row r="8699" spans="98:116" x14ac:dyDescent="0.25">
      <c r="CT8699" s="78" t="s">
        <v>155</v>
      </c>
      <c r="CU8699" s="78" t="s">
        <v>478</v>
      </c>
      <c r="CV8699" s="78" t="s">
        <v>499</v>
      </c>
      <c r="CW8699" s="78">
        <v>2053</v>
      </c>
      <c r="CX8699" s="78">
        <v>0</v>
      </c>
      <c r="CY8699" s="78">
        <v>28779.669377745489</v>
      </c>
      <c r="CZ8699" s="78">
        <v>615.09516728738606</v>
      </c>
      <c r="DA8699" s="78">
        <v>18261.232691172161</v>
      </c>
      <c r="DB8699" s="78">
        <v>9903.341519286294</v>
      </c>
      <c r="DC8699" s="78">
        <v>6829.6017985793296</v>
      </c>
      <c r="DD8699" s="78">
        <v>5.1761333357664613E-10</v>
      </c>
      <c r="DE8699" s="78">
        <v>0</v>
      </c>
      <c r="DF8699" s="78">
        <v>3.535092953963705E-6</v>
      </c>
      <c r="DG8699" s="78">
        <v>3.535092953963705E-6</v>
      </c>
      <c r="DH8699" s="78">
        <v>0</v>
      </c>
      <c r="DI8699" s="78">
        <v>2.0186134501759003E-6</v>
      </c>
      <c r="DJ8699" s="78">
        <v>2.0186134501759003E-6</v>
      </c>
      <c r="DK8699" s="78">
        <v>0</v>
      </c>
      <c r="DL8699" s="78">
        <v>2.0186134501759003E-6</v>
      </c>
    </row>
    <row r="8700" spans="98:116" x14ac:dyDescent="0.25">
      <c r="CT8700" s="78" t="s">
        <v>155</v>
      </c>
      <c r="CU8700" s="78" t="s">
        <v>478</v>
      </c>
      <c r="CV8700" s="78" t="s">
        <v>499</v>
      </c>
      <c r="CW8700" s="78">
        <v>2054</v>
      </c>
      <c r="CX8700" s="78">
        <v>0</v>
      </c>
      <c r="CY8700" s="78">
        <v>28779.669377745489</v>
      </c>
      <c r="CZ8700" s="78">
        <v>615.09516728738606</v>
      </c>
      <c r="DA8700" s="78">
        <v>18261.232691172161</v>
      </c>
      <c r="DB8700" s="78">
        <v>9903.341519286294</v>
      </c>
      <c r="DC8700" s="78">
        <v>6829.6017985793296</v>
      </c>
      <c r="DD8700" s="78">
        <v>5.1761333357664613E-10</v>
      </c>
      <c r="DE8700" s="78">
        <v>0</v>
      </c>
      <c r="DF8700" s="78">
        <v>3.535092953963705E-6</v>
      </c>
      <c r="DG8700" s="78">
        <v>3.535092953963705E-6</v>
      </c>
      <c r="DH8700" s="78">
        <v>0</v>
      </c>
      <c r="DI8700" s="78">
        <v>2.0186134501759003E-6</v>
      </c>
      <c r="DJ8700" s="78">
        <v>2.0186134501759003E-6</v>
      </c>
      <c r="DK8700" s="78">
        <v>0</v>
      </c>
      <c r="DL8700" s="78">
        <v>2.0186134501759003E-6</v>
      </c>
    </row>
    <row r="8701" spans="98:116" x14ac:dyDescent="0.25">
      <c r="CT8701" s="78" t="s">
        <v>155</v>
      </c>
      <c r="CU8701" s="78" t="s">
        <v>478</v>
      </c>
      <c r="CV8701" s="78" t="s">
        <v>499</v>
      </c>
      <c r="CW8701" s="78">
        <v>2055</v>
      </c>
      <c r="CX8701" s="78">
        <v>0</v>
      </c>
      <c r="CY8701" s="78">
        <v>28779.669377745489</v>
      </c>
      <c r="CZ8701" s="78">
        <v>615.09516728738606</v>
      </c>
      <c r="DA8701" s="78">
        <v>18261.232691172161</v>
      </c>
      <c r="DB8701" s="78">
        <v>9903.341519286294</v>
      </c>
      <c r="DC8701" s="78">
        <v>6829.6017985793296</v>
      </c>
      <c r="DD8701" s="78">
        <v>5.1761333357664613E-10</v>
      </c>
      <c r="DE8701" s="78">
        <v>0</v>
      </c>
      <c r="DF8701" s="78">
        <v>3.535092953963705E-6</v>
      </c>
      <c r="DG8701" s="78">
        <v>3.535092953963705E-6</v>
      </c>
      <c r="DH8701" s="78">
        <v>0</v>
      </c>
      <c r="DI8701" s="78">
        <v>2.0186134501759003E-6</v>
      </c>
      <c r="DJ8701" s="78">
        <v>2.0186134501759003E-6</v>
      </c>
      <c r="DK8701" s="78">
        <v>0</v>
      </c>
      <c r="DL8701" s="78">
        <v>2.0186134501759003E-6</v>
      </c>
    </row>
    <row r="8702" spans="98:116" x14ac:dyDescent="0.25">
      <c r="CT8702" s="78" t="s">
        <v>155</v>
      </c>
      <c r="CU8702" s="78" t="s">
        <v>478</v>
      </c>
      <c r="CV8702" s="78" t="s">
        <v>500</v>
      </c>
      <c r="CW8702" s="78">
        <v>2026</v>
      </c>
      <c r="CX8702" s="78">
        <v>0</v>
      </c>
      <c r="CY8702" s="78">
        <v>21835.978114130419</v>
      </c>
      <c r="CZ8702" s="78">
        <v>428.60232122029868</v>
      </c>
      <c r="DA8702" s="78">
        <v>13939.560973457519</v>
      </c>
      <c r="DB8702" s="78">
        <v>7467.8148194525484</v>
      </c>
      <c r="DC8702" s="78">
        <v>5149.999262679783</v>
      </c>
      <c r="DD8702" s="78">
        <v>2.2319271252395661E-8</v>
      </c>
      <c r="DE8702" s="78">
        <v>0</v>
      </c>
      <c r="DF8702" s="78">
        <v>1.1494423049338774E-4</v>
      </c>
      <c r="DG8702" s="78">
        <v>1.1494423049338774E-4</v>
      </c>
      <c r="DH8702" s="78">
        <v>0</v>
      </c>
      <c r="DI8702" s="78">
        <v>2.0186134501759003E-6</v>
      </c>
      <c r="DJ8702" s="78">
        <v>2.0186134501759003E-6</v>
      </c>
      <c r="DK8702" s="78">
        <v>0</v>
      </c>
      <c r="DL8702" s="78">
        <v>2.0186134501759003E-6</v>
      </c>
    </row>
    <row r="8703" spans="98:116" x14ac:dyDescent="0.25">
      <c r="CT8703" s="78" t="s">
        <v>155</v>
      </c>
      <c r="CU8703" s="78" t="s">
        <v>478</v>
      </c>
      <c r="CV8703" s="78" t="s">
        <v>500</v>
      </c>
      <c r="CW8703" s="78">
        <v>2027</v>
      </c>
      <c r="CX8703" s="78">
        <v>0</v>
      </c>
      <c r="CY8703" s="78">
        <v>21835.978114130419</v>
      </c>
      <c r="CZ8703" s="78">
        <v>428.60232122029868</v>
      </c>
      <c r="DA8703" s="78">
        <v>13939.560973457519</v>
      </c>
      <c r="DB8703" s="78">
        <v>7467.8148194525484</v>
      </c>
      <c r="DC8703" s="78">
        <v>5149.999262679783</v>
      </c>
      <c r="DD8703" s="78">
        <v>2.2319271252395661E-8</v>
      </c>
      <c r="DE8703" s="78">
        <v>0</v>
      </c>
      <c r="DF8703" s="78">
        <v>1.1494423049338774E-4</v>
      </c>
      <c r="DG8703" s="78">
        <v>1.1494423049338774E-4</v>
      </c>
      <c r="DH8703" s="78">
        <v>0</v>
      </c>
      <c r="DI8703" s="78">
        <v>2.0186134501759003E-6</v>
      </c>
      <c r="DJ8703" s="78">
        <v>2.0186134501759003E-6</v>
      </c>
      <c r="DK8703" s="78">
        <v>0</v>
      </c>
      <c r="DL8703" s="78">
        <v>2.0186134501759003E-6</v>
      </c>
    </row>
    <row r="8704" spans="98:116" x14ac:dyDescent="0.25">
      <c r="CT8704" s="78" t="s">
        <v>155</v>
      </c>
      <c r="CU8704" s="78" t="s">
        <v>478</v>
      </c>
      <c r="CV8704" s="78" t="s">
        <v>500</v>
      </c>
      <c r="CW8704" s="78">
        <v>2028</v>
      </c>
      <c r="CX8704" s="78">
        <v>0</v>
      </c>
      <c r="CY8704" s="78">
        <v>22783.187028906901</v>
      </c>
      <c r="CZ8704" s="78">
        <v>453.26096055713128</v>
      </c>
      <c r="DA8704" s="78">
        <v>14531.335685572079</v>
      </c>
      <c r="DB8704" s="78">
        <v>7798.590382777631</v>
      </c>
      <c r="DC8704" s="78">
        <v>5378.1106913134063</v>
      </c>
      <c r="DD8704" s="78">
        <v>2.2319271252395661E-8</v>
      </c>
      <c r="DE8704" s="78">
        <v>0</v>
      </c>
      <c r="DF8704" s="78">
        <v>1.2003551134483307E-4</v>
      </c>
      <c r="DG8704" s="78">
        <v>1.2003551134483307E-4</v>
      </c>
      <c r="DH8704" s="78">
        <v>0</v>
      </c>
      <c r="DI8704" s="78">
        <v>2.1299519919798388E-6</v>
      </c>
      <c r="DJ8704" s="78">
        <v>2.1299519919798388E-6</v>
      </c>
      <c r="DK8704" s="78">
        <v>0</v>
      </c>
      <c r="DL8704" s="78">
        <v>2.1299519919798388E-6</v>
      </c>
    </row>
    <row r="8705" spans="98:116" x14ac:dyDescent="0.25">
      <c r="CT8705" s="78" t="s">
        <v>155</v>
      </c>
      <c r="CU8705" s="78" t="s">
        <v>478</v>
      </c>
      <c r="CV8705" s="78" t="s">
        <v>500</v>
      </c>
      <c r="CW8705" s="78">
        <v>2029</v>
      </c>
      <c r="CX8705" s="78">
        <v>0</v>
      </c>
      <c r="CY8705" s="78">
        <v>22783.187028906901</v>
      </c>
      <c r="CZ8705" s="78">
        <v>453.26096055713128</v>
      </c>
      <c r="DA8705" s="78">
        <v>14531.335685572079</v>
      </c>
      <c r="DB8705" s="78">
        <v>7798.590382777631</v>
      </c>
      <c r="DC8705" s="78">
        <v>5378.1106913134063</v>
      </c>
      <c r="DD8705" s="78">
        <v>2.2319271252395661E-8</v>
      </c>
      <c r="DE8705" s="78">
        <v>0</v>
      </c>
      <c r="DF8705" s="78">
        <v>1.2003551134483307E-4</v>
      </c>
      <c r="DG8705" s="78">
        <v>1.2003551134483307E-4</v>
      </c>
      <c r="DH8705" s="78">
        <v>0</v>
      </c>
      <c r="DI8705" s="78">
        <v>2.1299519919798388E-6</v>
      </c>
      <c r="DJ8705" s="78">
        <v>2.1299519919798388E-6</v>
      </c>
      <c r="DK8705" s="78">
        <v>0</v>
      </c>
      <c r="DL8705" s="78">
        <v>2.1299519919798388E-6</v>
      </c>
    </row>
    <row r="8706" spans="98:116" x14ac:dyDescent="0.25">
      <c r="CT8706" s="78" t="s">
        <v>155</v>
      </c>
      <c r="CU8706" s="78" t="s">
        <v>478</v>
      </c>
      <c r="CV8706" s="78" t="s">
        <v>500</v>
      </c>
      <c r="CW8706" s="78">
        <v>2030</v>
      </c>
      <c r="CX8706" s="78">
        <v>0</v>
      </c>
      <c r="CY8706" s="78">
        <v>22783.187028906901</v>
      </c>
      <c r="CZ8706" s="78">
        <v>453.26096055713128</v>
      </c>
      <c r="DA8706" s="78">
        <v>14531.335685572079</v>
      </c>
      <c r="DB8706" s="78">
        <v>7798.590382777631</v>
      </c>
      <c r="DC8706" s="78">
        <v>5378.1106913134063</v>
      </c>
      <c r="DD8706" s="78">
        <v>2.2319271252395661E-8</v>
      </c>
      <c r="DE8706" s="78">
        <v>0</v>
      </c>
      <c r="DF8706" s="78">
        <v>1.2003551134483307E-4</v>
      </c>
      <c r="DG8706" s="78">
        <v>1.2003551134483307E-4</v>
      </c>
      <c r="DH8706" s="78">
        <v>0</v>
      </c>
      <c r="DI8706" s="78">
        <v>2.1299519919798388E-6</v>
      </c>
      <c r="DJ8706" s="78">
        <v>2.1299519919798388E-6</v>
      </c>
      <c r="DK8706" s="78">
        <v>0</v>
      </c>
      <c r="DL8706" s="78">
        <v>2.1299519919798388E-6</v>
      </c>
    </row>
    <row r="8707" spans="98:116" x14ac:dyDescent="0.25">
      <c r="CT8707" s="78" t="s">
        <v>155</v>
      </c>
      <c r="CU8707" s="78" t="s">
        <v>478</v>
      </c>
      <c r="CV8707" s="78" t="s">
        <v>500</v>
      </c>
      <c r="CW8707" s="78">
        <v>2031</v>
      </c>
      <c r="CX8707" s="78">
        <v>0</v>
      </c>
      <c r="CY8707" s="78">
        <v>22783.187028906901</v>
      </c>
      <c r="CZ8707" s="78">
        <v>453.26096055713128</v>
      </c>
      <c r="DA8707" s="78">
        <v>14531.335685572079</v>
      </c>
      <c r="DB8707" s="78">
        <v>7798.590382777631</v>
      </c>
      <c r="DC8707" s="78">
        <v>5378.1106913134063</v>
      </c>
      <c r="DD8707" s="78">
        <v>2.2319271252395661E-8</v>
      </c>
      <c r="DE8707" s="78">
        <v>0</v>
      </c>
      <c r="DF8707" s="78">
        <v>1.2003551134483307E-4</v>
      </c>
      <c r="DG8707" s="78">
        <v>1.2003551134483307E-4</v>
      </c>
      <c r="DH8707" s="78">
        <v>0</v>
      </c>
      <c r="DI8707" s="78">
        <v>2.1299519919798388E-6</v>
      </c>
      <c r="DJ8707" s="78">
        <v>2.1299519919798388E-6</v>
      </c>
      <c r="DK8707" s="78">
        <v>0</v>
      </c>
      <c r="DL8707" s="78">
        <v>2.1299519919798388E-6</v>
      </c>
    </row>
    <row r="8708" spans="98:116" x14ac:dyDescent="0.25">
      <c r="CT8708" s="78" t="s">
        <v>155</v>
      </c>
      <c r="CU8708" s="78" t="s">
        <v>478</v>
      </c>
      <c r="CV8708" s="78" t="s">
        <v>500</v>
      </c>
      <c r="CW8708" s="78">
        <v>2032</v>
      </c>
      <c r="CX8708" s="78">
        <v>0</v>
      </c>
      <c r="CY8708" s="78">
        <v>22783.187028906901</v>
      </c>
      <c r="CZ8708" s="78">
        <v>453.26096055713128</v>
      </c>
      <c r="DA8708" s="78">
        <v>14531.335685572079</v>
      </c>
      <c r="DB8708" s="78">
        <v>7798.590382777631</v>
      </c>
      <c r="DC8708" s="78">
        <v>5378.1106913134063</v>
      </c>
      <c r="DD8708" s="78">
        <v>2.2319271252395661E-8</v>
      </c>
      <c r="DE8708" s="78">
        <v>0</v>
      </c>
      <c r="DF8708" s="78">
        <v>1.2003551134483307E-4</v>
      </c>
      <c r="DG8708" s="78">
        <v>1.2003551134483307E-4</v>
      </c>
      <c r="DH8708" s="78">
        <v>0</v>
      </c>
      <c r="DI8708" s="78">
        <v>2.1299519919798388E-6</v>
      </c>
      <c r="DJ8708" s="78">
        <v>2.1299519919798388E-6</v>
      </c>
      <c r="DK8708" s="78">
        <v>0</v>
      </c>
      <c r="DL8708" s="78">
        <v>2.1299519919798388E-6</v>
      </c>
    </row>
    <row r="8709" spans="98:116" x14ac:dyDescent="0.25">
      <c r="CT8709" s="78" t="s">
        <v>155</v>
      </c>
      <c r="CU8709" s="78" t="s">
        <v>478</v>
      </c>
      <c r="CV8709" s="78" t="s">
        <v>500</v>
      </c>
      <c r="CW8709" s="78">
        <v>2033</v>
      </c>
      <c r="CX8709" s="78">
        <v>0</v>
      </c>
      <c r="CY8709" s="78">
        <v>23835.2640524296</v>
      </c>
      <c r="CZ8709" s="78">
        <v>480.96485046152532</v>
      </c>
      <c r="DA8709" s="78">
        <v>15187.729395061249</v>
      </c>
      <c r="DB8709" s="78">
        <v>8166.5698069067739</v>
      </c>
      <c r="DC8709" s="78">
        <v>5631.8788696578904</v>
      </c>
      <c r="DD8709" s="78">
        <v>2.2319271252395661E-8</v>
      </c>
      <c r="DE8709" s="78">
        <v>0</v>
      </c>
      <c r="DF8709" s="78">
        <v>1.2569943215252994E-4</v>
      </c>
      <c r="DG8709" s="78">
        <v>1.2569943215252994E-4</v>
      </c>
      <c r="DH8709" s="78">
        <v>0</v>
      </c>
      <c r="DI8709" s="78">
        <v>2.2565941685636917E-6</v>
      </c>
      <c r="DJ8709" s="78">
        <v>2.2565941685636917E-6</v>
      </c>
      <c r="DK8709" s="78">
        <v>0</v>
      </c>
      <c r="DL8709" s="78">
        <v>2.2565941685636917E-6</v>
      </c>
    </row>
    <row r="8710" spans="98:116" x14ac:dyDescent="0.25">
      <c r="CT8710" s="78" t="s">
        <v>155</v>
      </c>
      <c r="CU8710" s="78" t="s">
        <v>478</v>
      </c>
      <c r="CV8710" s="78" t="s">
        <v>500</v>
      </c>
      <c r="CW8710" s="78">
        <v>2034</v>
      </c>
      <c r="CX8710" s="78">
        <v>0</v>
      </c>
      <c r="CY8710" s="78">
        <v>23835.2640524296</v>
      </c>
      <c r="CZ8710" s="78">
        <v>480.96485046152532</v>
      </c>
      <c r="DA8710" s="78">
        <v>15187.729395061249</v>
      </c>
      <c r="DB8710" s="78">
        <v>8166.5698069067739</v>
      </c>
      <c r="DC8710" s="78">
        <v>5631.8788696578904</v>
      </c>
      <c r="DD8710" s="78">
        <v>2.2319271252395661E-8</v>
      </c>
      <c r="DE8710" s="78">
        <v>0</v>
      </c>
      <c r="DF8710" s="78">
        <v>1.2569943215252994E-4</v>
      </c>
      <c r="DG8710" s="78">
        <v>1.2569943215252994E-4</v>
      </c>
      <c r="DH8710" s="78">
        <v>0</v>
      </c>
      <c r="DI8710" s="78">
        <v>2.2565941685636917E-6</v>
      </c>
      <c r="DJ8710" s="78">
        <v>2.2565941685636917E-6</v>
      </c>
      <c r="DK8710" s="78">
        <v>0</v>
      </c>
      <c r="DL8710" s="78">
        <v>2.2565941685636917E-6</v>
      </c>
    </row>
    <row r="8711" spans="98:116" x14ac:dyDescent="0.25">
      <c r="CT8711" s="78" t="s">
        <v>155</v>
      </c>
      <c r="CU8711" s="78" t="s">
        <v>478</v>
      </c>
      <c r="CV8711" s="78" t="s">
        <v>500</v>
      </c>
      <c r="CW8711" s="78">
        <v>2035</v>
      </c>
      <c r="CX8711" s="78">
        <v>0</v>
      </c>
      <c r="CY8711" s="78">
        <v>23835.2640524296</v>
      </c>
      <c r="CZ8711" s="78">
        <v>480.96485046152532</v>
      </c>
      <c r="DA8711" s="78">
        <v>15187.729395061249</v>
      </c>
      <c r="DB8711" s="78">
        <v>8166.5698069067739</v>
      </c>
      <c r="DC8711" s="78">
        <v>5631.8788696578904</v>
      </c>
      <c r="DD8711" s="78">
        <v>2.2319271252395661E-8</v>
      </c>
      <c r="DE8711" s="78">
        <v>0</v>
      </c>
      <c r="DF8711" s="78">
        <v>1.2569943215252994E-4</v>
      </c>
      <c r="DG8711" s="78">
        <v>1.2569943215252994E-4</v>
      </c>
      <c r="DH8711" s="78">
        <v>0</v>
      </c>
      <c r="DI8711" s="78">
        <v>2.2565941685636917E-6</v>
      </c>
      <c r="DJ8711" s="78">
        <v>2.2565941685636917E-6</v>
      </c>
      <c r="DK8711" s="78">
        <v>0</v>
      </c>
      <c r="DL8711" s="78">
        <v>2.2565941685636917E-6</v>
      </c>
    </row>
    <row r="8712" spans="98:116" x14ac:dyDescent="0.25">
      <c r="CT8712" s="78" t="s">
        <v>155</v>
      </c>
      <c r="CU8712" s="78" t="s">
        <v>478</v>
      </c>
      <c r="CV8712" s="78" t="s">
        <v>500</v>
      </c>
      <c r="CW8712" s="78">
        <v>2036</v>
      </c>
      <c r="CX8712" s="78">
        <v>0</v>
      </c>
      <c r="CY8712" s="78">
        <v>23835.2640524296</v>
      </c>
      <c r="CZ8712" s="78">
        <v>480.96485046152532</v>
      </c>
      <c r="DA8712" s="78">
        <v>15187.729395061249</v>
      </c>
      <c r="DB8712" s="78">
        <v>8166.5698069067739</v>
      </c>
      <c r="DC8712" s="78">
        <v>5631.8788696578904</v>
      </c>
      <c r="DD8712" s="78">
        <v>2.2319271252395661E-8</v>
      </c>
      <c r="DE8712" s="78">
        <v>0</v>
      </c>
      <c r="DF8712" s="78">
        <v>1.2569943215252994E-4</v>
      </c>
      <c r="DG8712" s="78">
        <v>1.2569943215252994E-4</v>
      </c>
      <c r="DH8712" s="78">
        <v>0</v>
      </c>
      <c r="DI8712" s="78">
        <v>2.2565941685636917E-6</v>
      </c>
      <c r="DJ8712" s="78">
        <v>2.2565941685636917E-6</v>
      </c>
      <c r="DK8712" s="78">
        <v>0</v>
      </c>
      <c r="DL8712" s="78">
        <v>2.2565941685636917E-6</v>
      </c>
    </row>
    <row r="8713" spans="98:116" x14ac:dyDescent="0.25">
      <c r="CT8713" s="78" t="s">
        <v>155</v>
      </c>
      <c r="CU8713" s="78" t="s">
        <v>478</v>
      </c>
      <c r="CV8713" s="78" t="s">
        <v>500</v>
      </c>
      <c r="CW8713" s="78">
        <v>2037</v>
      </c>
      <c r="CX8713" s="78">
        <v>0</v>
      </c>
      <c r="CY8713" s="78">
        <v>23835.2640524296</v>
      </c>
      <c r="CZ8713" s="78">
        <v>480.96485046152532</v>
      </c>
      <c r="DA8713" s="78">
        <v>15187.729395061249</v>
      </c>
      <c r="DB8713" s="78">
        <v>8166.5698069067739</v>
      </c>
      <c r="DC8713" s="78">
        <v>5631.8788696578904</v>
      </c>
      <c r="DD8713" s="78">
        <v>2.2319271252395661E-8</v>
      </c>
      <c r="DE8713" s="78">
        <v>0</v>
      </c>
      <c r="DF8713" s="78">
        <v>1.2569943215252994E-4</v>
      </c>
      <c r="DG8713" s="78">
        <v>1.2569943215252994E-4</v>
      </c>
      <c r="DH8713" s="78">
        <v>0</v>
      </c>
      <c r="DI8713" s="78">
        <v>2.2565941685636917E-6</v>
      </c>
      <c r="DJ8713" s="78">
        <v>2.2565941685636917E-6</v>
      </c>
      <c r="DK8713" s="78">
        <v>0</v>
      </c>
      <c r="DL8713" s="78">
        <v>2.2565941685636917E-6</v>
      </c>
    </row>
    <row r="8714" spans="98:116" x14ac:dyDescent="0.25">
      <c r="CT8714" s="78" t="s">
        <v>155</v>
      </c>
      <c r="CU8714" s="78" t="s">
        <v>478</v>
      </c>
      <c r="CV8714" s="78" t="s">
        <v>500</v>
      </c>
      <c r="CW8714" s="78">
        <v>2038</v>
      </c>
      <c r="CX8714" s="78">
        <v>0</v>
      </c>
      <c r="CY8714" s="78">
        <v>24976.64177073208</v>
      </c>
      <c r="CZ8714" s="78">
        <v>511.37445789967461</v>
      </c>
      <c r="DA8714" s="78">
        <v>15898.823661375651</v>
      </c>
      <c r="DB8714" s="78">
        <v>8566.4436514567133</v>
      </c>
      <c r="DC8714" s="78">
        <v>5907.6422695794872</v>
      </c>
      <c r="DD8714" s="78">
        <v>2.2319271252395661E-8</v>
      </c>
      <c r="DE8714" s="78">
        <v>0</v>
      </c>
      <c r="DF8714" s="78">
        <v>1.3185427027686292E-4</v>
      </c>
      <c r="DG8714" s="78">
        <v>1.3185427027686292E-4</v>
      </c>
      <c r="DH8714" s="78">
        <v>0</v>
      </c>
      <c r="DI8714" s="78">
        <v>2.397549914713698E-6</v>
      </c>
      <c r="DJ8714" s="78">
        <v>2.397549914713698E-6</v>
      </c>
      <c r="DK8714" s="78">
        <v>0</v>
      </c>
      <c r="DL8714" s="78">
        <v>2.397549914713698E-6</v>
      </c>
    </row>
    <row r="8715" spans="98:116" x14ac:dyDescent="0.25">
      <c r="CT8715" s="78" t="s">
        <v>155</v>
      </c>
      <c r="CU8715" s="78" t="s">
        <v>478</v>
      </c>
      <c r="CV8715" s="78" t="s">
        <v>500</v>
      </c>
      <c r="CW8715" s="78">
        <v>2039</v>
      </c>
      <c r="CX8715" s="78">
        <v>0</v>
      </c>
      <c r="CY8715" s="78">
        <v>24976.64177073208</v>
      </c>
      <c r="CZ8715" s="78">
        <v>511.37445789967461</v>
      </c>
      <c r="DA8715" s="78">
        <v>15898.823661375651</v>
      </c>
      <c r="DB8715" s="78">
        <v>8566.4436514567133</v>
      </c>
      <c r="DC8715" s="78">
        <v>5907.6422695794872</v>
      </c>
      <c r="DD8715" s="78">
        <v>2.2319271252395661E-8</v>
      </c>
      <c r="DE8715" s="78">
        <v>0</v>
      </c>
      <c r="DF8715" s="78">
        <v>1.3185427027686292E-4</v>
      </c>
      <c r="DG8715" s="78">
        <v>1.3185427027686292E-4</v>
      </c>
      <c r="DH8715" s="78">
        <v>0</v>
      </c>
      <c r="DI8715" s="78">
        <v>2.397549914713698E-6</v>
      </c>
      <c r="DJ8715" s="78">
        <v>2.397549914713698E-6</v>
      </c>
      <c r="DK8715" s="78">
        <v>0</v>
      </c>
      <c r="DL8715" s="78">
        <v>2.397549914713698E-6</v>
      </c>
    </row>
    <row r="8716" spans="98:116" x14ac:dyDescent="0.25">
      <c r="CT8716" s="78" t="s">
        <v>155</v>
      </c>
      <c r="CU8716" s="78" t="s">
        <v>478</v>
      </c>
      <c r="CV8716" s="78" t="s">
        <v>500</v>
      </c>
      <c r="CW8716" s="78">
        <v>2040</v>
      </c>
      <c r="CX8716" s="78">
        <v>0</v>
      </c>
      <c r="CY8716" s="78">
        <v>24976.64177073208</v>
      </c>
      <c r="CZ8716" s="78">
        <v>511.37445789967461</v>
      </c>
      <c r="DA8716" s="78">
        <v>15898.823661375651</v>
      </c>
      <c r="DB8716" s="78">
        <v>8566.4436514567133</v>
      </c>
      <c r="DC8716" s="78">
        <v>5907.6422695794872</v>
      </c>
      <c r="DD8716" s="78">
        <v>2.2319271252395661E-8</v>
      </c>
      <c r="DE8716" s="78">
        <v>0</v>
      </c>
      <c r="DF8716" s="78">
        <v>1.3185427027686292E-4</v>
      </c>
      <c r="DG8716" s="78">
        <v>1.3185427027686292E-4</v>
      </c>
      <c r="DH8716" s="78">
        <v>0</v>
      </c>
      <c r="DI8716" s="78">
        <v>2.397549914713698E-6</v>
      </c>
      <c r="DJ8716" s="78">
        <v>2.397549914713698E-6</v>
      </c>
      <c r="DK8716" s="78">
        <v>0</v>
      </c>
      <c r="DL8716" s="78">
        <v>2.397549914713698E-6</v>
      </c>
    </row>
    <row r="8717" spans="98:116" x14ac:dyDescent="0.25">
      <c r="CT8717" s="78" t="s">
        <v>155</v>
      </c>
      <c r="CU8717" s="78" t="s">
        <v>478</v>
      </c>
      <c r="CV8717" s="78" t="s">
        <v>500</v>
      </c>
      <c r="CW8717" s="78">
        <v>2041</v>
      </c>
      <c r="CX8717" s="78">
        <v>0</v>
      </c>
      <c r="CY8717" s="78">
        <v>24976.64177073208</v>
      </c>
      <c r="CZ8717" s="78">
        <v>511.37445789967461</v>
      </c>
      <c r="DA8717" s="78">
        <v>15898.823661375651</v>
      </c>
      <c r="DB8717" s="78">
        <v>8566.4436514567133</v>
      </c>
      <c r="DC8717" s="78">
        <v>5907.6422695794872</v>
      </c>
      <c r="DD8717" s="78">
        <v>2.2319271252395661E-8</v>
      </c>
      <c r="DE8717" s="78">
        <v>0</v>
      </c>
      <c r="DF8717" s="78">
        <v>1.3185427027686292E-4</v>
      </c>
      <c r="DG8717" s="78">
        <v>1.3185427027686292E-4</v>
      </c>
      <c r="DH8717" s="78">
        <v>0</v>
      </c>
      <c r="DI8717" s="78">
        <v>2.397549914713698E-6</v>
      </c>
      <c r="DJ8717" s="78">
        <v>2.397549914713698E-6</v>
      </c>
      <c r="DK8717" s="78">
        <v>0</v>
      </c>
      <c r="DL8717" s="78">
        <v>2.397549914713698E-6</v>
      </c>
    </row>
    <row r="8718" spans="98:116" x14ac:dyDescent="0.25">
      <c r="CT8718" s="78" t="s">
        <v>155</v>
      </c>
      <c r="CU8718" s="78" t="s">
        <v>478</v>
      </c>
      <c r="CV8718" s="78" t="s">
        <v>500</v>
      </c>
      <c r="CW8718" s="78">
        <v>2042</v>
      </c>
      <c r="CX8718" s="78">
        <v>0</v>
      </c>
      <c r="CY8718" s="78">
        <v>24976.64177073208</v>
      </c>
      <c r="CZ8718" s="78">
        <v>511.37445789967461</v>
      </c>
      <c r="DA8718" s="78">
        <v>15898.823661375651</v>
      </c>
      <c r="DB8718" s="78">
        <v>8566.4436514567133</v>
      </c>
      <c r="DC8718" s="78">
        <v>5907.6422695794872</v>
      </c>
      <c r="DD8718" s="78">
        <v>2.2319271252395661E-8</v>
      </c>
      <c r="DE8718" s="78">
        <v>0</v>
      </c>
      <c r="DF8718" s="78">
        <v>1.3185427027686292E-4</v>
      </c>
      <c r="DG8718" s="78">
        <v>1.3185427027686292E-4</v>
      </c>
      <c r="DH8718" s="78">
        <v>0</v>
      </c>
      <c r="DI8718" s="78">
        <v>2.397549914713698E-6</v>
      </c>
      <c r="DJ8718" s="78">
        <v>2.397549914713698E-6</v>
      </c>
      <c r="DK8718" s="78">
        <v>0</v>
      </c>
      <c r="DL8718" s="78">
        <v>2.397549914713698E-6</v>
      </c>
    </row>
    <row r="8719" spans="98:116" x14ac:dyDescent="0.25">
      <c r="CT8719" s="78" t="s">
        <v>155</v>
      </c>
      <c r="CU8719" s="78" t="s">
        <v>478</v>
      </c>
      <c r="CV8719" s="78" t="s">
        <v>500</v>
      </c>
      <c r="CW8719" s="78">
        <v>2043</v>
      </c>
      <c r="CX8719" s="78">
        <v>0</v>
      </c>
      <c r="CY8719" s="78">
        <v>26191.727822098019</v>
      </c>
      <c r="CZ8719" s="78">
        <v>544.12906691829187</v>
      </c>
      <c r="DA8719" s="78">
        <v>16654.74142975434</v>
      </c>
      <c r="DB8719" s="78">
        <v>8992.8573254253315</v>
      </c>
      <c r="DC8719" s="78">
        <v>6201.7082259037697</v>
      </c>
      <c r="DD8719" s="78">
        <v>2.2319271252395661E-8</v>
      </c>
      <c r="DE8719" s="78">
        <v>0</v>
      </c>
      <c r="DF8719" s="78">
        <v>1.384176081221597E-4</v>
      </c>
      <c r="DG8719" s="78">
        <v>1.384176081221597E-4</v>
      </c>
      <c r="DH8719" s="78">
        <v>0</v>
      </c>
      <c r="DI8719" s="78">
        <v>2.5517081207548138E-6</v>
      </c>
      <c r="DJ8719" s="78">
        <v>2.5517081207548138E-6</v>
      </c>
      <c r="DK8719" s="78">
        <v>0</v>
      </c>
      <c r="DL8719" s="78">
        <v>2.5517081207548138E-6</v>
      </c>
    </row>
    <row r="8720" spans="98:116" x14ac:dyDescent="0.25">
      <c r="CT8720" s="78" t="s">
        <v>155</v>
      </c>
      <c r="CU8720" s="78" t="s">
        <v>478</v>
      </c>
      <c r="CV8720" s="78" t="s">
        <v>500</v>
      </c>
      <c r="CW8720" s="78">
        <v>2044</v>
      </c>
      <c r="CX8720" s="78">
        <v>0</v>
      </c>
      <c r="CY8720" s="78">
        <v>26191.727822098019</v>
      </c>
      <c r="CZ8720" s="78">
        <v>544.12906691829187</v>
      </c>
      <c r="DA8720" s="78">
        <v>16654.74142975434</v>
      </c>
      <c r="DB8720" s="78">
        <v>8992.8573254253315</v>
      </c>
      <c r="DC8720" s="78">
        <v>6201.7082259037697</v>
      </c>
      <c r="DD8720" s="78">
        <v>2.2319271252395661E-8</v>
      </c>
      <c r="DE8720" s="78">
        <v>0</v>
      </c>
      <c r="DF8720" s="78">
        <v>1.384176081221597E-4</v>
      </c>
      <c r="DG8720" s="78">
        <v>1.384176081221597E-4</v>
      </c>
      <c r="DH8720" s="78">
        <v>0</v>
      </c>
      <c r="DI8720" s="78">
        <v>2.5517081207548138E-6</v>
      </c>
      <c r="DJ8720" s="78">
        <v>2.5517081207548138E-6</v>
      </c>
      <c r="DK8720" s="78">
        <v>0</v>
      </c>
      <c r="DL8720" s="78">
        <v>2.5517081207548138E-6</v>
      </c>
    </row>
    <row r="8721" spans="98:116" x14ac:dyDescent="0.25">
      <c r="CT8721" s="78" t="s">
        <v>155</v>
      </c>
      <c r="CU8721" s="78" t="s">
        <v>478</v>
      </c>
      <c r="CV8721" s="78" t="s">
        <v>500</v>
      </c>
      <c r="CW8721" s="78">
        <v>2045</v>
      </c>
      <c r="CX8721" s="78">
        <v>0</v>
      </c>
      <c r="CY8721" s="78">
        <v>26191.727822098019</v>
      </c>
      <c r="CZ8721" s="78">
        <v>544.12906691829187</v>
      </c>
      <c r="DA8721" s="78">
        <v>16654.74142975434</v>
      </c>
      <c r="DB8721" s="78">
        <v>8992.8573254253315</v>
      </c>
      <c r="DC8721" s="78">
        <v>6201.7082259037697</v>
      </c>
      <c r="DD8721" s="78">
        <v>2.2319271252395661E-8</v>
      </c>
      <c r="DE8721" s="78">
        <v>0</v>
      </c>
      <c r="DF8721" s="78">
        <v>1.384176081221597E-4</v>
      </c>
      <c r="DG8721" s="78">
        <v>1.384176081221597E-4</v>
      </c>
      <c r="DH8721" s="78">
        <v>0</v>
      </c>
      <c r="DI8721" s="78">
        <v>2.5517081207548138E-6</v>
      </c>
      <c r="DJ8721" s="78">
        <v>2.5517081207548138E-6</v>
      </c>
      <c r="DK8721" s="78">
        <v>0</v>
      </c>
      <c r="DL8721" s="78">
        <v>2.5517081207548138E-6</v>
      </c>
    </row>
    <row r="8722" spans="98:116" x14ac:dyDescent="0.25">
      <c r="CT8722" s="78" t="s">
        <v>155</v>
      </c>
      <c r="CU8722" s="78" t="s">
        <v>478</v>
      </c>
      <c r="CV8722" s="78" t="s">
        <v>500</v>
      </c>
      <c r="CW8722" s="78">
        <v>2046</v>
      </c>
      <c r="CX8722" s="78">
        <v>0</v>
      </c>
      <c r="CY8722" s="78">
        <v>26191.727822098019</v>
      </c>
      <c r="CZ8722" s="78">
        <v>544.12906691829187</v>
      </c>
      <c r="DA8722" s="78">
        <v>16654.74142975434</v>
      </c>
      <c r="DB8722" s="78">
        <v>8992.8573254253315</v>
      </c>
      <c r="DC8722" s="78">
        <v>6201.7082259037697</v>
      </c>
      <c r="DD8722" s="78">
        <v>2.2319271252395661E-8</v>
      </c>
      <c r="DE8722" s="78">
        <v>0</v>
      </c>
      <c r="DF8722" s="78">
        <v>1.384176081221597E-4</v>
      </c>
      <c r="DG8722" s="78">
        <v>1.384176081221597E-4</v>
      </c>
      <c r="DH8722" s="78">
        <v>0</v>
      </c>
      <c r="DI8722" s="78">
        <v>2.5517081207548138E-6</v>
      </c>
      <c r="DJ8722" s="78">
        <v>2.5517081207548138E-6</v>
      </c>
      <c r="DK8722" s="78">
        <v>0</v>
      </c>
      <c r="DL8722" s="78">
        <v>2.5517081207548138E-6</v>
      </c>
    </row>
    <row r="8723" spans="98:116" x14ac:dyDescent="0.25">
      <c r="CT8723" s="78" t="s">
        <v>155</v>
      </c>
      <c r="CU8723" s="78" t="s">
        <v>478</v>
      </c>
      <c r="CV8723" s="78" t="s">
        <v>500</v>
      </c>
      <c r="CW8723" s="78">
        <v>2047</v>
      </c>
      <c r="CX8723" s="78">
        <v>0</v>
      </c>
      <c r="CY8723" s="78">
        <v>26191.727822098019</v>
      </c>
      <c r="CZ8723" s="78">
        <v>544.12906691829187</v>
      </c>
      <c r="DA8723" s="78">
        <v>16654.74142975434</v>
      </c>
      <c r="DB8723" s="78">
        <v>8992.8573254253315</v>
      </c>
      <c r="DC8723" s="78">
        <v>6201.7082259037697</v>
      </c>
      <c r="DD8723" s="78">
        <v>2.2319271252395661E-8</v>
      </c>
      <c r="DE8723" s="78">
        <v>0</v>
      </c>
      <c r="DF8723" s="78">
        <v>1.384176081221597E-4</v>
      </c>
      <c r="DG8723" s="78">
        <v>1.384176081221597E-4</v>
      </c>
      <c r="DH8723" s="78">
        <v>0</v>
      </c>
      <c r="DI8723" s="78">
        <v>2.5517081207548138E-6</v>
      </c>
      <c r="DJ8723" s="78">
        <v>2.5517081207548138E-6</v>
      </c>
      <c r="DK8723" s="78">
        <v>0</v>
      </c>
      <c r="DL8723" s="78">
        <v>2.5517081207548138E-6</v>
      </c>
    </row>
    <row r="8724" spans="98:116" x14ac:dyDescent="0.25">
      <c r="CT8724" s="78" t="s">
        <v>155</v>
      </c>
      <c r="CU8724" s="78" t="s">
        <v>478</v>
      </c>
      <c r="CV8724" s="78" t="s">
        <v>500</v>
      </c>
      <c r="CW8724" s="78">
        <v>2048</v>
      </c>
      <c r="CX8724" s="78">
        <v>0</v>
      </c>
      <c r="CY8724" s="78">
        <v>27464.722723733819</v>
      </c>
      <c r="CZ8724" s="78">
        <v>578.84065083890061</v>
      </c>
      <c r="DA8724" s="78">
        <v>17445.5379732027</v>
      </c>
      <c r="DB8724" s="78">
        <v>9440.3440996921745</v>
      </c>
      <c r="DC8724" s="78">
        <v>6510.3067400943155</v>
      </c>
      <c r="DD8724" s="78">
        <v>2.2319271252395661E-8</v>
      </c>
      <c r="DE8724" s="78">
        <v>0</v>
      </c>
      <c r="DF8724" s="78">
        <v>1.4530530206846476E-4</v>
      </c>
      <c r="DG8724" s="78">
        <v>1.4530530206846476E-4</v>
      </c>
      <c r="DH8724" s="78">
        <v>0</v>
      </c>
      <c r="DI8724" s="78">
        <v>2.7177734708216069E-6</v>
      </c>
      <c r="DJ8724" s="78">
        <v>2.7177734708216069E-6</v>
      </c>
      <c r="DK8724" s="78">
        <v>0</v>
      </c>
      <c r="DL8724" s="78">
        <v>2.7177734708216069E-6</v>
      </c>
    </row>
    <row r="8725" spans="98:116" x14ac:dyDescent="0.25">
      <c r="CT8725" s="78" t="s">
        <v>155</v>
      </c>
      <c r="CU8725" s="78" t="s">
        <v>478</v>
      </c>
      <c r="CV8725" s="78" t="s">
        <v>500</v>
      </c>
      <c r="CW8725" s="78">
        <v>2049</v>
      </c>
      <c r="CX8725" s="78">
        <v>0</v>
      </c>
      <c r="CY8725" s="78">
        <v>27464.722723733819</v>
      </c>
      <c r="CZ8725" s="78">
        <v>578.84065083890061</v>
      </c>
      <c r="DA8725" s="78">
        <v>17445.5379732027</v>
      </c>
      <c r="DB8725" s="78">
        <v>9440.3440996921745</v>
      </c>
      <c r="DC8725" s="78">
        <v>6510.3067400943155</v>
      </c>
      <c r="DD8725" s="78">
        <v>2.2319271252395661E-8</v>
      </c>
      <c r="DE8725" s="78">
        <v>0</v>
      </c>
      <c r="DF8725" s="78">
        <v>1.4530530206846476E-4</v>
      </c>
      <c r="DG8725" s="78">
        <v>1.4530530206846476E-4</v>
      </c>
      <c r="DH8725" s="78">
        <v>0</v>
      </c>
      <c r="DI8725" s="78">
        <v>2.7177734708216069E-6</v>
      </c>
      <c r="DJ8725" s="78">
        <v>2.7177734708216069E-6</v>
      </c>
      <c r="DK8725" s="78">
        <v>0</v>
      </c>
      <c r="DL8725" s="78">
        <v>2.7177734708216069E-6</v>
      </c>
    </row>
    <row r="8726" spans="98:116" x14ac:dyDescent="0.25">
      <c r="CT8726" s="78" t="s">
        <v>155</v>
      </c>
      <c r="CU8726" s="78" t="s">
        <v>478</v>
      </c>
      <c r="CV8726" s="78" t="s">
        <v>500</v>
      </c>
      <c r="CW8726" s="78">
        <v>2050</v>
      </c>
      <c r="CX8726" s="78">
        <v>0</v>
      </c>
      <c r="CY8726" s="78">
        <v>27464.722723733819</v>
      </c>
      <c r="CZ8726" s="78">
        <v>578.84065083890061</v>
      </c>
      <c r="DA8726" s="78">
        <v>17445.5379732027</v>
      </c>
      <c r="DB8726" s="78">
        <v>9440.3440996921745</v>
      </c>
      <c r="DC8726" s="78">
        <v>6510.3067400943155</v>
      </c>
      <c r="DD8726" s="78">
        <v>2.2319271252395661E-8</v>
      </c>
      <c r="DE8726" s="78">
        <v>0</v>
      </c>
      <c r="DF8726" s="78">
        <v>1.4530530206846476E-4</v>
      </c>
      <c r="DG8726" s="78">
        <v>1.4530530206846476E-4</v>
      </c>
      <c r="DH8726" s="78">
        <v>0</v>
      </c>
      <c r="DI8726" s="78">
        <v>2.7177734708216069E-6</v>
      </c>
      <c r="DJ8726" s="78">
        <v>2.7177734708216069E-6</v>
      </c>
      <c r="DK8726" s="78">
        <v>0</v>
      </c>
      <c r="DL8726" s="78">
        <v>2.7177734708216069E-6</v>
      </c>
    </row>
    <row r="8727" spans="98:116" x14ac:dyDescent="0.25">
      <c r="CT8727" s="78" t="s">
        <v>155</v>
      </c>
      <c r="CU8727" s="78" t="s">
        <v>478</v>
      </c>
      <c r="CV8727" s="78" t="s">
        <v>500</v>
      </c>
      <c r="CW8727" s="78">
        <v>2051</v>
      </c>
      <c r="CX8727" s="78">
        <v>0</v>
      </c>
      <c r="CY8727" s="78">
        <v>27464.722723733819</v>
      </c>
      <c r="CZ8727" s="78">
        <v>578.84065083890061</v>
      </c>
      <c r="DA8727" s="78">
        <v>17445.5379732027</v>
      </c>
      <c r="DB8727" s="78">
        <v>9440.3440996921745</v>
      </c>
      <c r="DC8727" s="78">
        <v>6510.3067400943155</v>
      </c>
      <c r="DD8727" s="78">
        <v>2.2319271252395661E-8</v>
      </c>
      <c r="DE8727" s="78">
        <v>0</v>
      </c>
      <c r="DF8727" s="78">
        <v>1.4530530206846476E-4</v>
      </c>
      <c r="DG8727" s="78">
        <v>1.4530530206846476E-4</v>
      </c>
      <c r="DH8727" s="78">
        <v>0</v>
      </c>
      <c r="DI8727" s="78">
        <v>2.7177734708216069E-6</v>
      </c>
      <c r="DJ8727" s="78">
        <v>2.7177734708216069E-6</v>
      </c>
      <c r="DK8727" s="78">
        <v>0</v>
      </c>
      <c r="DL8727" s="78">
        <v>2.7177734708216069E-6</v>
      </c>
    </row>
    <row r="8728" spans="98:116" x14ac:dyDescent="0.25">
      <c r="CT8728" s="78" t="s">
        <v>155</v>
      </c>
      <c r="CU8728" s="78" t="s">
        <v>478</v>
      </c>
      <c r="CV8728" s="78" t="s">
        <v>500</v>
      </c>
      <c r="CW8728" s="78">
        <v>2052</v>
      </c>
      <c r="CX8728" s="78">
        <v>0</v>
      </c>
      <c r="CY8728" s="78">
        <v>27464.722723733819</v>
      </c>
      <c r="CZ8728" s="78">
        <v>578.84065083890061</v>
      </c>
      <c r="DA8728" s="78">
        <v>17445.5379732027</v>
      </c>
      <c r="DB8728" s="78">
        <v>9440.3440996921745</v>
      </c>
      <c r="DC8728" s="78">
        <v>6510.3067400943155</v>
      </c>
      <c r="DD8728" s="78">
        <v>2.2319271252395661E-8</v>
      </c>
      <c r="DE8728" s="78">
        <v>0</v>
      </c>
      <c r="DF8728" s="78">
        <v>1.4530530206846476E-4</v>
      </c>
      <c r="DG8728" s="78">
        <v>1.4530530206846476E-4</v>
      </c>
      <c r="DH8728" s="78">
        <v>0</v>
      </c>
      <c r="DI8728" s="78">
        <v>0</v>
      </c>
      <c r="DJ8728" s="78">
        <v>2.7177734708216069E-6</v>
      </c>
      <c r="DK8728" s="78">
        <v>0</v>
      </c>
      <c r="DL8728" s="78">
        <v>2.7177734708216069E-6</v>
      </c>
    </row>
    <row r="8729" spans="98:116" x14ac:dyDescent="0.25">
      <c r="CT8729" s="78" t="s">
        <v>155</v>
      </c>
      <c r="CU8729" s="78" t="s">
        <v>478</v>
      </c>
      <c r="CV8729" s="78" t="s">
        <v>500</v>
      </c>
      <c r="CW8729" s="78">
        <v>2053</v>
      </c>
      <c r="CX8729" s="78">
        <v>0</v>
      </c>
      <c r="CY8729" s="78">
        <v>28779.66937774741</v>
      </c>
      <c r="CZ8729" s="78">
        <v>615.09516728735957</v>
      </c>
      <c r="DA8729" s="78">
        <v>18261.232691173191</v>
      </c>
      <c r="DB8729" s="78">
        <v>9903.3415192868142</v>
      </c>
      <c r="DC8729" s="78">
        <v>6829.601798579688</v>
      </c>
      <c r="DD8729" s="78">
        <v>2.2319271252395661E-8</v>
      </c>
      <c r="DE8729" s="78">
        <v>0</v>
      </c>
      <c r="DF8729" s="78">
        <v>1.5243173508834934E-4</v>
      </c>
      <c r="DG8729" s="78">
        <v>1.5243173508834934E-4</v>
      </c>
      <c r="DH8729" s="78">
        <v>0</v>
      </c>
      <c r="DI8729" s="78">
        <v>1.7297083112694164E-5</v>
      </c>
      <c r="DJ8729" s="78">
        <v>0</v>
      </c>
      <c r="DK8729" s="78">
        <v>0</v>
      </c>
      <c r="DL8729" s="78">
        <v>0</v>
      </c>
    </row>
    <row r="8730" spans="98:116" x14ac:dyDescent="0.25">
      <c r="CT8730" s="78" t="s">
        <v>155</v>
      </c>
      <c r="CU8730" s="78" t="s">
        <v>478</v>
      </c>
      <c r="CV8730" s="78" t="s">
        <v>500</v>
      </c>
      <c r="CW8730" s="78">
        <v>2054</v>
      </c>
      <c r="CX8730" s="78">
        <v>0</v>
      </c>
      <c r="CY8730" s="78">
        <v>28779.66937774741</v>
      </c>
      <c r="CZ8730" s="78">
        <v>615.09516728735957</v>
      </c>
      <c r="DA8730" s="78">
        <v>18261.232691173191</v>
      </c>
      <c r="DB8730" s="78">
        <v>9903.3415192868142</v>
      </c>
      <c r="DC8730" s="78">
        <v>6829.601798579688</v>
      </c>
      <c r="DD8730" s="78">
        <v>2.2319271252395661E-8</v>
      </c>
      <c r="DE8730" s="78">
        <v>0</v>
      </c>
      <c r="DF8730" s="78">
        <v>1.5243173508834934E-4</v>
      </c>
      <c r="DG8730" s="78">
        <v>1.5243173508834934E-4</v>
      </c>
      <c r="DH8730" s="78">
        <v>0</v>
      </c>
      <c r="DI8730" s="78">
        <v>1.7853892689499839E-5</v>
      </c>
      <c r="DJ8730" s="78">
        <v>1.7853892689499839E-5</v>
      </c>
      <c r="DK8730" s="78">
        <v>0</v>
      </c>
      <c r="DL8730" s="78">
        <v>1.7853892689499839E-5</v>
      </c>
    </row>
    <row r="8731" spans="98:116" x14ac:dyDescent="0.25">
      <c r="CT8731" s="78" t="s">
        <v>155</v>
      </c>
      <c r="CU8731" s="78" t="s">
        <v>478</v>
      </c>
      <c r="CV8731" s="78" t="s">
        <v>500</v>
      </c>
      <c r="CW8731" s="78">
        <v>2055</v>
      </c>
      <c r="CX8731" s="78">
        <v>0</v>
      </c>
      <c r="CY8731" s="78">
        <v>28779.66937774741</v>
      </c>
      <c r="CZ8731" s="78">
        <v>615.09516728735957</v>
      </c>
      <c r="DA8731" s="78">
        <v>18261.232691173191</v>
      </c>
      <c r="DB8731" s="78">
        <v>9903.3415192868142</v>
      </c>
      <c r="DC8731" s="78">
        <v>6829.601798579688</v>
      </c>
      <c r="DD8731" s="78">
        <v>2.2319271252395661E-8</v>
      </c>
      <c r="DE8731" s="78">
        <v>0</v>
      </c>
      <c r="DF8731" s="78">
        <v>1.5243173508834934E-4</v>
      </c>
      <c r="DG8731" s="78">
        <v>1.5243173508834934E-4</v>
      </c>
      <c r="DH8731" s="78">
        <v>0</v>
      </c>
      <c r="DI8731" s="78">
        <v>1.7853892689499839E-5</v>
      </c>
      <c r="DJ8731" s="78">
        <v>1.7853892689499839E-5</v>
      </c>
      <c r="DK8731" s="78">
        <v>0</v>
      </c>
      <c r="DL8731" s="78">
        <v>1.7853892689499839E-5</v>
      </c>
    </row>
    <row r="8732" spans="98:116" x14ac:dyDescent="0.25">
      <c r="CT8732" s="78" t="s">
        <v>155</v>
      </c>
      <c r="CU8732" s="78" t="s">
        <v>479</v>
      </c>
      <c r="CV8732" s="78" t="s">
        <v>499</v>
      </c>
      <c r="CW8732" s="78">
        <v>2026</v>
      </c>
      <c r="CX8732" s="78">
        <v>0</v>
      </c>
      <c r="CY8732" s="78">
        <v>21835.978114130419</v>
      </c>
      <c r="CZ8732" s="78">
        <v>428.6023212203084</v>
      </c>
      <c r="DA8732" s="78">
        <v>13939.560973457559</v>
      </c>
      <c r="DB8732" s="78">
        <v>7467.8148194525547</v>
      </c>
      <c r="DC8732" s="78">
        <v>4643.4753062318869</v>
      </c>
      <c r="DD8732" s="78">
        <v>2.4674130899805201E-9</v>
      </c>
      <c r="DE8732" s="78">
        <v>0</v>
      </c>
      <c r="DF8732" s="78">
        <v>1.1457371753597861E-5</v>
      </c>
      <c r="DG8732" s="78">
        <v>1.1457371753597861E-5</v>
      </c>
      <c r="DH8732" s="78">
        <v>0</v>
      </c>
      <c r="DI8732" s="78">
        <v>1.7853892689499839E-5</v>
      </c>
      <c r="DJ8732" s="78">
        <v>1.7853892689499839E-5</v>
      </c>
      <c r="DK8732" s="78">
        <v>0</v>
      </c>
      <c r="DL8732" s="78">
        <v>1.7853892689499839E-5</v>
      </c>
    </row>
    <row r="8733" spans="98:116" x14ac:dyDescent="0.25">
      <c r="CT8733" s="78" t="s">
        <v>155</v>
      </c>
      <c r="CU8733" s="78" t="s">
        <v>479</v>
      </c>
      <c r="CV8733" s="78" t="s">
        <v>499</v>
      </c>
      <c r="CW8733" s="78">
        <v>2027</v>
      </c>
      <c r="CX8733" s="78">
        <v>0</v>
      </c>
      <c r="CY8733" s="78">
        <v>21835.978114130419</v>
      </c>
      <c r="CZ8733" s="78">
        <v>428.6023212203084</v>
      </c>
      <c r="DA8733" s="78">
        <v>13939.560973457559</v>
      </c>
      <c r="DB8733" s="78">
        <v>7467.8148194525547</v>
      </c>
      <c r="DC8733" s="78">
        <v>4643.4753062318869</v>
      </c>
      <c r="DD8733" s="78">
        <v>2.4674130899805201E-9</v>
      </c>
      <c r="DE8733" s="78">
        <v>0</v>
      </c>
      <c r="DF8733" s="78">
        <v>1.1457371753597861E-5</v>
      </c>
      <c r="DG8733" s="78">
        <v>1.1457371753597861E-5</v>
      </c>
      <c r="DH8733" s="78">
        <v>0</v>
      </c>
      <c r="DI8733" s="78">
        <v>1.7853892689499839E-5</v>
      </c>
      <c r="DJ8733" s="78">
        <v>1.7853892689499839E-5</v>
      </c>
      <c r="DK8733" s="78">
        <v>0</v>
      </c>
      <c r="DL8733" s="78">
        <v>1.7853892689499839E-5</v>
      </c>
    </row>
    <row r="8734" spans="98:116" x14ac:dyDescent="0.25">
      <c r="CT8734" s="78" t="s">
        <v>155</v>
      </c>
      <c r="CU8734" s="78" t="s">
        <v>479</v>
      </c>
      <c r="CV8734" s="78" t="s">
        <v>499</v>
      </c>
      <c r="CW8734" s="78">
        <v>2028</v>
      </c>
      <c r="CX8734" s="78">
        <v>0</v>
      </c>
      <c r="CY8734" s="78">
        <v>22783.187028906919</v>
      </c>
      <c r="CZ8734" s="78">
        <v>453.26096055717272</v>
      </c>
      <c r="DA8734" s="78">
        <v>14531.33568557209</v>
      </c>
      <c r="DB8734" s="78">
        <v>7798.5903827776583</v>
      </c>
      <c r="DC8734" s="78">
        <v>4849.1510222665356</v>
      </c>
      <c r="DD8734" s="78">
        <v>2.4674130899805201E-9</v>
      </c>
      <c r="DE8734" s="78">
        <v>0</v>
      </c>
      <c r="DF8734" s="78">
        <v>1.1964858707632871E-5</v>
      </c>
      <c r="DG8734" s="78">
        <v>1.1964858707632871E-5</v>
      </c>
      <c r="DH8734" s="78">
        <v>0</v>
      </c>
      <c r="DI8734" s="78">
        <v>1.7853892689499839E-5</v>
      </c>
      <c r="DJ8734" s="78">
        <v>1.7853892689499839E-5</v>
      </c>
      <c r="DK8734" s="78">
        <v>0</v>
      </c>
      <c r="DL8734" s="78">
        <v>1.7853892689499839E-5</v>
      </c>
    </row>
    <row r="8735" spans="98:116" x14ac:dyDescent="0.25">
      <c r="CT8735" s="78" t="s">
        <v>155</v>
      </c>
      <c r="CU8735" s="78" t="s">
        <v>479</v>
      </c>
      <c r="CV8735" s="78" t="s">
        <v>499</v>
      </c>
      <c r="CW8735" s="78">
        <v>2029</v>
      </c>
      <c r="CX8735" s="78">
        <v>0</v>
      </c>
      <c r="CY8735" s="78">
        <v>22783.187028906919</v>
      </c>
      <c r="CZ8735" s="78">
        <v>453.26096055717272</v>
      </c>
      <c r="DA8735" s="78">
        <v>14531.33568557209</v>
      </c>
      <c r="DB8735" s="78">
        <v>7798.5903827776583</v>
      </c>
      <c r="DC8735" s="78">
        <v>4849.1510222665356</v>
      </c>
      <c r="DD8735" s="78">
        <v>2.4674130899805201E-9</v>
      </c>
      <c r="DE8735" s="78">
        <v>0</v>
      </c>
      <c r="DF8735" s="78">
        <v>1.1964858707632871E-5</v>
      </c>
      <c r="DG8735" s="78">
        <v>1.1964858707632871E-5</v>
      </c>
      <c r="DH8735" s="78">
        <v>0</v>
      </c>
      <c r="DI8735" s="78">
        <v>1.8564002363151013E-5</v>
      </c>
      <c r="DJ8735" s="78">
        <v>1.8564002363151013E-5</v>
      </c>
      <c r="DK8735" s="78">
        <v>0</v>
      </c>
      <c r="DL8735" s="78">
        <v>1.8564002363151013E-5</v>
      </c>
    </row>
    <row r="8736" spans="98:116" x14ac:dyDescent="0.25">
      <c r="CT8736" s="78" t="s">
        <v>155</v>
      </c>
      <c r="CU8736" s="78" t="s">
        <v>479</v>
      </c>
      <c r="CV8736" s="78" t="s">
        <v>499</v>
      </c>
      <c r="CW8736" s="78">
        <v>2030</v>
      </c>
      <c r="CX8736" s="78">
        <v>0</v>
      </c>
      <c r="CY8736" s="78">
        <v>22783.187028906919</v>
      </c>
      <c r="CZ8736" s="78">
        <v>453.26096055717272</v>
      </c>
      <c r="DA8736" s="78">
        <v>14531.33568557209</v>
      </c>
      <c r="DB8736" s="78">
        <v>7798.5903827776583</v>
      </c>
      <c r="DC8736" s="78">
        <v>4849.1510222665356</v>
      </c>
      <c r="DD8736" s="78">
        <v>2.4674130899805201E-9</v>
      </c>
      <c r="DE8736" s="78">
        <v>0</v>
      </c>
      <c r="DF8736" s="78">
        <v>1.1964858707632871E-5</v>
      </c>
      <c r="DG8736" s="78">
        <v>1.1964858707632871E-5</v>
      </c>
      <c r="DH8736" s="78">
        <v>0</v>
      </c>
      <c r="DI8736" s="78">
        <v>1.8564002363151013E-5</v>
      </c>
      <c r="DJ8736" s="78">
        <v>1.8564002363151013E-5</v>
      </c>
      <c r="DK8736" s="78">
        <v>0</v>
      </c>
      <c r="DL8736" s="78">
        <v>1.8564002363151013E-5</v>
      </c>
    </row>
    <row r="8737" spans="98:116" x14ac:dyDescent="0.25">
      <c r="CT8737" s="78" t="s">
        <v>155</v>
      </c>
      <c r="CU8737" s="78" t="s">
        <v>479</v>
      </c>
      <c r="CV8737" s="78" t="s">
        <v>499</v>
      </c>
      <c r="CW8737" s="78">
        <v>2031</v>
      </c>
      <c r="CX8737" s="78">
        <v>0</v>
      </c>
      <c r="CY8737" s="78">
        <v>22783.187028906919</v>
      </c>
      <c r="CZ8737" s="78">
        <v>453.26096055717272</v>
      </c>
      <c r="DA8737" s="78">
        <v>14531.33568557209</v>
      </c>
      <c r="DB8737" s="78">
        <v>7798.5903827776583</v>
      </c>
      <c r="DC8737" s="78">
        <v>4849.1510222665356</v>
      </c>
      <c r="DD8737" s="78">
        <v>2.4674130899805201E-9</v>
      </c>
      <c r="DE8737" s="78">
        <v>0</v>
      </c>
      <c r="DF8737" s="78">
        <v>1.1964858707632871E-5</v>
      </c>
      <c r="DG8737" s="78">
        <v>1.1964858707632871E-5</v>
      </c>
      <c r="DH8737" s="78">
        <v>0</v>
      </c>
      <c r="DI8737" s="78">
        <v>1.8564002363151013E-5</v>
      </c>
      <c r="DJ8737" s="78">
        <v>1.8564002363151013E-5</v>
      </c>
      <c r="DK8737" s="78">
        <v>0</v>
      </c>
      <c r="DL8737" s="78">
        <v>1.8564002363151013E-5</v>
      </c>
    </row>
    <row r="8738" spans="98:116" x14ac:dyDescent="0.25">
      <c r="CT8738" s="78" t="s">
        <v>155</v>
      </c>
      <c r="CU8738" s="78" t="s">
        <v>479</v>
      </c>
      <c r="CV8738" s="78" t="s">
        <v>499</v>
      </c>
      <c r="CW8738" s="78">
        <v>2032</v>
      </c>
      <c r="CX8738" s="78">
        <v>0</v>
      </c>
      <c r="CY8738" s="78">
        <v>22783.187028906919</v>
      </c>
      <c r="CZ8738" s="78">
        <v>453.26096055717272</v>
      </c>
      <c r="DA8738" s="78">
        <v>14531.33568557209</v>
      </c>
      <c r="DB8738" s="78">
        <v>7798.5903827776583</v>
      </c>
      <c r="DC8738" s="78">
        <v>4849.1510222665356</v>
      </c>
      <c r="DD8738" s="78">
        <v>2.4674130899805201E-9</v>
      </c>
      <c r="DE8738" s="78">
        <v>0</v>
      </c>
      <c r="DF8738" s="78">
        <v>1.1964858707632871E-5</v>
      </c>
      <c r="DG8738" s="78">
        <v>1.1964858707632871E-5</v>
      </c>
      <c r="DH8738" s="78">
        <v>0</v>
      </c>
      <c r="DI8738" s="78">
        <v>1.8564002363151013E-5</v>
      </c>
      <c r="DJ8738" s="78">
        <v>1.8564002363151013E-5</v>
      </c>
      <c r="DK8738" s="78">
        <v>0</v>
      </c>
      <c r="DL8738" s="78">
        <v>1.8564002363151013E-5</v>
      </c>
    </row>
    <row r="8739" spans="98:116" x14ac:dyDescent="0.25">
      <c r="CT8739" s="78" t="s">
        <v>155</v>
      </c>
      <c r="CU8739" s="78" t="s">
        <v>479</v>
      </c>
      <c r="CV8739" s="78" t="s">
        <v>499</v>
      </c>
      <c r="CW8739" s="78">
        <v>2033</v>
      </c>
      <c r="CX8739" s="78">
        <v>0</v>
      </c>
      <c r="CY8739" s="78">
        <v>23835.264052429611</v>
      </c>
      <c r="CZ8739" s="78">
        <v>480.96485046157022</v>
      </c>
      <c r="DA8739" s="78">
        <v>15187.72939506126</v>
      </c>
      <c r="DB8739" s="78">
        <v>8166.5698069067803</v>
      </c>
      <c r="DC8739" s="78">
        <v>5077.9600394229446</v>
      </c>
      <c r="DD8739" s="78">
        <v>2.4674130899805201E-9</v>
      </c>
      <c r="DE8739" s="78">
        <v>0</v>
      </c>
      <c r="DF8739" s="78">
        <v>1.2529425071670171E-5</v>
      </c>
      <c r="DG8739" s="78">
        <v>1.2529425071670171E-5</v>
      </c>
      <c r="DH8739" s="78">
        <v>0</v>
      </c>
      <c r="DI8739" s="78">
        <v>1.8564002363151013E-5</v>
      </c>
      <c r="DJ8739" s="78">
        <v>1.8564002363151013E-5</v>
      </c>
      <c r="DK8739" s="78">
        <v>0</v>
      </c>
      <c r="DL8739" s="78">
        <v>1.8564002363151013E-5</v>
      </c>
    </row>
    <row r="8740" spans="98:116" x14ac:dyDescent="0.25">
      <c r="CT8740" s="78" t="s">
        <v>155</v>
      </c>
      <c r="CU8740" s="78" t="s">
        <v>479</v>
      </c>
      <c r="CV8740" s="78" t="s">
        <v>499</v>
      </c>
      <c r="CW8740" s="78">
        <v>2034</v>
      </c>
      <c r="CX8740" s="78">
        <v>0</v>
      </c>
      <c r="CY8740" s="78">
        <v>23835.264052429611</v>
      </c>
      <c r="CZ8740" s="78">
        <v>480.96485046157022</v>
      </c>
      <c r="DA8740" s="78">
        <v>15187.72939506126</v>
      </c>
      <c r="DB8740" s="78">
        <v>8166.5698069067803</v>
      </c>
      <c r="DC8740" s="78">
        <v>5077.9600394229446</v>
      </c>
      <c r="DD8740" s="78">
        <v>2.4674130899805201E-9</v>
      </c>
      <c r="DE8740" s="78">
        <v>0</v>
      </c>
      <c r="DF8740" s="78">
        <v>1.2529425071670171E-5</v>
      </c>
      <c r="DG8740" s="78">
        <v>1.2529425071670171E-5</v>
      </c>
      <c r="DH8740" s="78">
        <v>0</v>
      </c>
      <c r="DI8740" s="78">
        <v>1.9364373813666002E-5</v>
      </c>
      <c r="DJ8740" s="78">
        <v>1.9364373813666002E-5</v>
      </c>
      <c r="DK8740" s="78">
        <v>0</v>
      </c>
      <c r="DL8740" s="78">
        <v>1.9364373813666002E-5</v>
      </c>
    </row>
    <row r="8741" spans="98:116" x14ac:dyDescent="0.25">
      <c r="CT8741" s="78" t="s">
        <v>155</v>
      </c>
      <c r="CU8741" s="78" t="s">
        <v>479</v>
      </c>
      <c r="CV8741" s="78" t="s">
        <v>499</v>
      </c>
      <c r="CW8741" s="78">
        <v>2035</v>
      </c>
      <c r="CX8741" s="78">
        <v>0</v>
      </c>
      <c r="CY8741" s="78">
        <v>23835.264052429611</v>
      </c>
      <c r="CZ8741" s="78">
        <v>480.96485046157022</v>
      </c>
      <c r="DA8741" s="78">
        <v>15187.72939506126</v>
      </c>
      <c r="DB8741" s="78">
        <v>8166.5698069067803</v>
      </c>
      <c r="DC8741" s="78">
        <v>5077.9600394229446</v>
      </c>
      <c r="DD8741" s="78">
        <v>2.4674130899805201E-9</v>
      </c>
      <c r="DE8741" s="78">
        <v>0</v>
      </c>
      <c r="DF8741" s="78">
        <v>1.2529425071670171E-5</v>
      </c>
      <c r="DG8741" s="78">
        <v>1.2529425071670171E-5</v>
      </c>
      <c r="DH8741" s="78">
        <v>0</v>
      </c>
      <c r="DI8741" s="78">
        <v>1.9364373813666002E-5</v>
      </c>
      <c r="DJ8741" s="78">
        <v>1.9364373813666002E-5</v>
      </c>
      <c r="DK8741" s="78">
        <v>0</v>
      </c>
      <c r="DL8741" s="78">
        <v>1.9364373813666002E-5</v>
      </c>
    </row>
    <row r="8742" spans="98:116" x14ac:dyDescent="0.25">
      <c r="CT8742" s="78" t="s">
        <v>155</v>
      </c>
      <c r="CU8742" s="78" t="s">
        <v>479</v>
      </c>
      <c r="CV8742" s="78" t="s">
        <v>499</v>
      </c>
      <c r="CW8742" s="78">
        <v>2036</v>
      </c>
      <c r="CX8742" s="78">
        <v>0</v>
      </c>
      <c r="CY8742" s="78">
        <v>23835.264052429611</v>
      </c>
      <c r="CZ8742" s="78">
        <v>480.96485046157022</v>
      </c>
      <c r="DA8742" s="78">
        <v>15187.72939506126</v>
      </c>
      <c r="DB8742" s="78">
        <v>8166.5698069067803</v>
      </c>
      <c r="DC8742" s="78">
        <v>5077.9600394229446</v>
      </c>
      <c r="DD8742" s="78">
        <v>2.4674130899805201E-9</v>
      </c>
      <c r="DE8742" s="78">
        <v>0</v>
      </c>
      <c r="DF8742" s="78">
        <v>1.2529425071670171E-5</v>
      </c>
      <c r="DG8742" s="78">
        <v>1.2529425071670171E-5</v>
      </c>
      <c r="DH8742" s="78">
        <v>0</v>
      </c>
      <c r="DI8742" s="78">
        <v>1.9364373813666002E-5</v>
      </c>
      <c r="DJ8742" s="78">
        <v>1.9364373813666002E-5</v>
      </c>
      <c r="DK8742" s="78">
        <v>0</v>
      </c>
      <c r="DL8742" s="78">
        <v>1.9364373813666002E-5</v>
      </c>
    </row>
    <row r="8743" spans="98:116" x14ac:dyDescent="0.25">
      <c r="CT8743" s="78" t="s">
        <v>155</v>
      </c>
      <c r="CU8743" s="78" t="s">
        <v>479</v>
      </c>
      <c r="CV8743" s="78" t="s">
        <v>499</v>
      </c>
      <c r="CW8743" s="78">
        <v>2037</v>
      </c>
      <c r="CX8743" s="78">
        <v>0</v>
      </c>
      <c r="CY8743" s="78">
        <v>23835.264052429611</v>
      </c>
      <c r="CZ8743" s="78">
        <v>480.96485046157022</v>
      </c>
      <c r="DA8743" s="78">
        <v>15187.72939506126</v>
      </c>
      <c r="DB8743" s="78">
        <v>8166.5698069067803</v>
      </c>
      <c r="DC8743" s="78">
        <v>5077.9600394229446</v>
      </c>
      <c r="DD8743" s="78">
        <v>2.4674130899805201E-9</v>
      </c>
      <c r="DE8743" s="78">
        <v>0</v>
      </c>
      <c r="DF8743" s="78">
        <v>1.2529425071670171E-5</v>
      </c>
      <c r="DG8743" s="78">
        <v>1.2529425071670171E-5</v>
      </c>
      <c r="DH8743" s="78">
        <v>0</v>
      </c>
      <c r="DI8743" s="78">
        <v>1.9364373813666002E-5</v>
      </c>
      <c r="DJ8743" s="78">
        <v>1.9364373813666002E-5</v>
      </c>
      <c r="DK8743" s="78">
        <v>0</v>
      </c>
      <c r="DL8743" s="78">
        <v>1.9364373813666002E-5</v>
      </c>
    </row>
    <row r="8744" spans="98:116" x14ac:dyDescent="0.25">
      <c r="CT8744" s="78" t="s">
        <v>155</v>
      </c>
      <c r="CU8744" s="78" t="s">
        <v>479</v>
      </c>
      <c r="CV8744" s="78" t="s">
        <v>499</v>
      </c>
      <c r="CW8744" s="78">
        <v>2038</v>
      </c>
      <c r="CX8744" s="78">
        <v>0</v>
      </c>
      <c r="CY8744" s="78">
        <v>24976.64177073212</v>
      </c>
      <c r="CZ8744" s="78">
        <v>511.37445789970269</v>
      </c>
      <c r="DA8744" s="78">
        <v>15898.823661375691</v>
      </c>
      <c r="DB8744" s="78">
        <v>8566.4436514567315</v>
      </c>
      <c r="DC8744" s="78">
        <v>5326.600956165953</v>
      </c>
      <c r="DD8744" s="78">
        <v>2.4674130899805201E-9</v>
      </c>
      <c r="DE8744" s="78">
        <v>0</v>
      </c>
      <c r="DF8744" s="78">
        <v>1.3142924924346626E-5</v>
      </c>
      <c r="DG8744" s="78">
        <v>1.3142924924346626E-5</v>
      </c>
      <c r="DH8744" s="78">
        <v>0</v>
      </c>
      <c r="DI8744" s="78">
        <v>1.9364373813666002E-5</v>
      </c>
      <c r="DJ8744" s="78">
        <v>1.9364373813666002E-5</v>
      </c>
      <c r="DK8744" s="78">
        <v>0</v>
      </c>
      <c r="DL8744" s="78">
        <v>1.9364373813666002E-5</v>
      </c>
    </row>
    <row r="8745" spans="98:116" x14ac:dyDescent="0.25">
      <c r="CT8745" s="78" t="s">
        <v>155</v>
      </c>
      <c r="CU8745" s="78" t="s">
        <v>479</v>
      </c>
      <c r="CV8745" s="78" t="s">
        <v>499</v>
      </c>
      <c r="CW8745" s="78">
        <v>2039</v>
      </c>
      <c r="CX8745" s="78">
        <v>0</v>
      </c>
      <c r="CY8745" s="78">
        <v>24976.64177073212</v>
      </c>
      <c r="CZ8745" s="78">
        <v>511.37445789970269</v>
      </c>
      <c r="DA8745" s="78">
        <v>15898.823661375691</v>
      </c>
      <c r="DB8745" s="78">
        <v>8566.4436514567315</v>
      </c>
      <c r="DC8745" s="78">
        <v>5326.600956165953</v>
      </c>
      <c r="DD8745" s="78">
        <v>2.4674130899805201E-9</v>
      </c>
      <c r="DE8745" s="78">
        <v>0</v>
      </c>
      <c r="DF8745" s="78">
        <v>1.3142924924346626E-5</v>
      </c>
      <c r="DG8745" s="78">
        <v>1.3142924924346626E-5</v>
      </c>
      <c r="DH8745" s="78">
        <v>0</v>
      </c>
      <c r="DI8745" s="78">
        <v>2.0246576842152789E-5</v>
      </c>
      <c r="DJ8745" s="78">
        <v>2.0246576842152789E-5</v>
      </c>
      <c r="DK8745" s="78">
        <v>0</v>
      </c>
      <c r="DL8745" s="78">
        <v>2.0246576842152789E-5</v>
      </c>
    </row>
    <row r="8746" spans="98:116" x14ac:dyDescent="0.25">
      <c r="CT8746" s="78" t="s">
        <v>155</v>
      </c>
      <c r="CU8746" s="78" t="s">
        <v>479</v>
      </c>
      <c r="CV8746" s="78" t="s">
        <v>499</v>
      </c>
      <c r="CW8746" s="78">
        <v>2040</v>
      </c>
      <c r="CX8746" s="78">
        <v>0</v>
      </c>
      <c r="CY8746" s="78">
        <v>24976.64177073212</v>
      </c>
      <c r="CZ8746" s="78">
        <v>511.37445789970269</v>
      </c>
      <c r="DA8746" s="78">
        <v>15898.823661375691</v>
      </c>
      <c r="DB8746" s="78">
        <v>8566.4436514567315</v>
      </c>
      <c r="DC8746" s="78">
        <v>5326.600956165953</v>
      </c>
      <c r="DD8746" s="78">
        <v>2.4674130899805201E-9</v>
      </c>
      <c r="DE8746" s="78">
        <v>0</v>
      </c>
      <c r="DF8746" s="78">
        <v>1.3142924924346626E-5</v>
      </c>
      <c r="DG8746" s="78">
        <v>1.3142924924346626E-5</v>
      </c>
      <c r="DH8746" s="78">
        <v>0</v>
      </c>
      <c r="DI8746" s="78">
        <v>2.0246576842152789E-5</v>
      </c>
      <c r="DJ8746" s="78">
        <v>2.0246576842152789E-5</v>
      </c>
      <c r="DK8746" s="78">
        <v>0</v>
      </c>
      <c r="DL8746" s="78">
        <v>2.0246576842152789E-5</v>
      </c>
    </row>
    <row r="8747" spans="98:116" x14ac:dyDescent="0.25">
      <c r="CT8747" s="78" t="s">
        <v>155</v>
      </c>
      <c r="CU8747" s="78" t="s">
        <v>479</v>
      </c>
      <c r="CV8747" s="78" t="s">
        <v>499</v>
      </c>
      <c r="CW8747" s="78">
        <v>2041</v>
      </c>
      <c r="CX8747" s="78">
        <v>0</v>
      </c>
      <c r="CY8747" s="78">
        <v>24976.64177073212</v>
      </c>
      <c r="CZ8747" s="78">
        <v>511.37445789970269</v>
      </c>
      <c r="DA8747" s="78">
        <v>15898.823661375691</v>
      </c>
      <c r="DB8747" s="78">
        <v>8566.4436514567315</v>
      </c>
      <c r="DC8747" s="78">
        <v>5326.600956165953</v>
      </c>
      <c r="DD8747" s="78">
        <v>2.4674130899805201E-9</v>
      </c>
      <c r="DE8747" s="78">
        <v>0</v>
      </c>
      <c r="DF8747" s="78">
        <v>1.3142924924346626E-5</v>
      </c>
      <c r="DG8747" s="78">
        <v>1.3142924924346626E-5</v>
      </c>
      <c r="DH8747" s="78">
        <v>0</v>
      </c>
      <c r="DI8747" s="78">
        <v>2.0246576842152789E-5</v>
      </c>
      <c r="DJ8747" s="78">
        <v>2.0246576842152789E-5</v>
      </c>
      <c r="DK8747" s="78">
        <v>0</v>
      </c>
      <c r="DL8747" s="78">
        <v>2.0246576842152789E-5</v>
      </c>
    </row>
    <row r="8748" spans="98:116" x14ac:dyDescent="0.25">
      <c r="CT8748" s="78" t="s">
        <v>155</v>
      </c>
      <c r="CU8748" s="78" t="s">
        <v>479</v>
      </c>
      <c r="CV8748" s="78" t="s">
        <v>499</v>
      </c>
      <c r="CW8748" s="78">
        <v>2042</v>
      </c>
      <c r="CX8748" s="78">
        <v>0</v>
      </c>
      <c r="CY8748" s="78">
        <v>24976.64177073212</v>
      </c>
      <c r="CZ8748" s="78">
        <v>511.37445789970269</v>
      </c>
      <c r="DA8748" s="78">
        <v>15898.823661375691</v>
      </c>
      <c r="DB8748" s="78">
        <v>8566.4436514567315</v>
      </c>
      <c r="DC8748" s="78">
        <v>5326.600956165953</v>
      </c>
      <c r="DD8748" s="78">
        <v>2.4674130899805201E-9</v>
      </c>
      <c r="DE8748" s="78">
        <v>0</v>
      </c>
      <c r="DF8748" s="78">
        <v>1.3142924924346626E-5</v>
      </c>
      <c r="DG8748" s="78">
        <v>1.3142924924346626E-5</v>
      </c>
      <c r="DH8748" s="78">
        <v>0</v>
      </c>
      <c r="DI8748" s="78">
        <v>2.0246576842152789E-5</v>
      </c>
      <c r="DJ8748" s="78">
        <v>2.0246576842152789E-5</v>
      </c>
      <c r="DK8748" s="78">
        <v>0</v>
      </c>
      <c r="DL8748" s="78">
        <v>2.0246576842152789E-5</v>
      </c>
    </row>
    <row r="8749" spans="98:116" x14ac:dyDescent="0.25">
      <c r="CT8749" s="78" t="s">
        <v>155</v>
      </c>
      <c r="CU8749" s="78" t="s">
        <v>479</v>
      </c>
      <c r="CV8749" s="78" t="s">
        <v>499</v>
      </c>
      <c r="CW8749" s="78">
        <v>2043</v>
      </c>
      <c r="CX8749" s="78">
        <v>0</v>
      </c>
      <c r="CY8749" s="78">
        <v>26191.727822098041</v>
      </c>
      <c r="CZ8749" s="78">
        <v>544.12906691831051</v>
      </c>
      <c r="DA8749" s="78">
        <v>16654.74142975438</v>
      </c>
      <c r="DB8749" s="78">
        <v>8992.8573254253552</v>
      </c>
      <c r="DC8749" s="78">
        <v>5591.7442963777648</v>
      </c>
      <c r="DD8749" s="78">
        <v>2.4674130899805201E-9</v>
      </c>
      <c r="DE8749" s="78">
        <v>0</v>
      </c>
      <c r="DF8749" s="78">
        <v>1.3797143072706409E-5</v>
      </c>
      <c r="DG8749" s="78">
        <v>1.3797143072706409E-5</v>
      </c>
      <c r="DH8749" s="78">
        <v>0</v>
      </c>
      <c r="DI8749" s="78">
        <v>2.0246576842152789E-5</v>
      </c>
      <c r="DJ8749" s="78">
        <v>2.0246576842152789E-5</v>
      </c>
      <c r="DK8749" s="78">
        <v>0</v>
      </c>
      <c r="DL8749" s="78">
        <v>2.0246576842152789E-5</v>
      </c>
    </row>
    <row r="8750" spans="98:116" x14ac:dyDescent="0.25">
      <c r="CT8750" s="78" t="s">
        <v>155</v>
      </c>
      <c r="CU8750" s="78" t="s">
        <v>479</v>
      </c>
      <c r="CV8750" s="78" t="s">
        <v>499</v>
      </c>
      <c r="CW8750" s="78">
        <v>2044</v>
      </c>
      <c r="CX8750" s="78">
        <v>0</v>
      </c>
      <c r="CY8750" s="78">
        <v>26191.727822098041</v>
      </c>
      <c r="CZ8750" s="78">
        <v>544.12906691831051</v>
      </c>
      <c r="DA8750" s="78">
        <v>16654.74142975438</v>
      </c>
      <c r="DB8750" s="78">
        <v>8992.8573254253552</v>
      </c>
      <c r="DC8750" s="78">
        <v>5591.7442963777648</v>
      </c>
      <c r="DD8750" s="78">
        <v>2.4674130899805201E-9</v>
      </c>
      <c r="DE8750" s="78">
        <v>0</v>
      </c>
      <c r="DF8750" s="78">
        <v>1.3797143072706409E-5</v>
      </c>
      <c r="DG8750" s="78">
        <v>1.3797143072706409E-5</v>
      </c>
      <c r="DH8750" s="78">
        <v>0</v>
      </c>
      <c r="DI8750" s="78">
        <v>2.1201682830770472E-5</v>
      </c>
      <c r="DJ8750" s="78">
        <v>2.1201682830770472E-5</v>
      </c>
      <c r="DK8750" s="78">
        <v>0</v>
      </c>
      <c r="DL8750" s="78">
        <v>2.1201682830770472E-5</v>
      </c>
    </row>
    <row r="8751" spans="98:116" x14ac:dyDescent="0.25">
      <c r="CT8751" s="78" t="s">
        <v>155</v>
      </c>
      <c r="CU8751" s="78" t="s">
        <v>479</v>
      </c>
      <c r="CV8751" s="78" t="s">
        <v>499</v>
      </c>
      <c r="CW8751" s="78">
        <v>2045</v>
      </c>
      <c r="CX8751" s="78">
        <v>0</v>
      </c>
      <c r="CY8751" s="78">
        <v>26191.727822098041</v>
      </c>
      <c r="CZ8751" s="78">
        <v>544.12906691831051</v>
      </c>
      <c r="DA8751" s="78">
        <v>16654.74142975438</v>
      </c>
      <c r="DB8751" s="78">
        <v>8992.8573254253552</v>
      </c>
      <c r="DC8751" s="78">
        <v>5591.7442963777648</v>
      </c>
      <c r="DD8751" s="78">
        <v>2.4674130899805201E-9</v>
      </c>
      <c r="DE8751" s="78">
        <v>0</v>
      </c>
      <c r="DF8751" s="78">
        <v>1.3797143072706409E-5</v>
      </c>
      <c r="DG8751" s="78">
        <v>1.3797143072706409E-5</v>
      </c>
      <c r="DH8751" s="78">
        <v>0</v>
      </c>
      <c r="DI8751" s="78">
        <v>2.1201682830770472E-5</v>
      </c>
      <c r="DJ8751" s="78">
        <v>2.1201682830770472E-5</v>
      </c>
      <c r="DK8751" s="78">
        <v>0</v>
      </c>
      <c r="DL8751" s="78">
        <v>2.1201682830770472E-5</v>
      </c>
    </row>
    <row r="8752" spans="98:116" x14ac:dyDescent="0.25">
      <c r="CT8752" s="78" t="s">
        <v>155</v>
      </c>
      <c r="CU8752" s="78" t="s">
        <v>479</v>
      </c>
      <c r="CV8752" s="78" t="s">
        <v>499</v>
      </c>
      <c r="CW8752" s="78">
        <v>2046</v>
      </c>
      <c r="CX8752" s="78">
        <v>0</v>
      </c>
      <c r="CY8752" s="78">
        <v>26191.727822098041</v>
      </c>
      <c r="CZ8752" s="78">
        <v>544.12906691831051</v>
      </c>
      <c r="DA8752" s="78">
        <v>16654.74142975438</v>
      </c>
      <c r="DB8752" s="78">
        <v>8992.8573254253552</v>
      </c>
      <c r="DC8752" s="78">
        <v>5591.7442963777648</v>
      </c>
      <c r="DD8752" s="78">
        <v>2.4674130899805201E-9</v>
      </c>
      <c r="DE8752" s="78">
        <v>0</v>
      </c>
      <c r="DF8752" s="78">
        <v>1.3797143072706409E-5</v>
      </c>
      <c r="DG8752" s="78">
        <v>1.3797143072706409E-5</v>
      </c>
      <c r="DH8752" s="78">
        <v>0</v>
      </c>
      <c r="DI8752" s="78">
        <v>2.1201682830770472E-5</v>
      </c>
      <c r="DJ8752" s="78">
        <v>2.1201682830770472E-5</v>
      </c>
      <c r="DK8752" s="78">
        <v>0</v>
      </c>
      <c r="DL8752" s="78">
        <v>2.1201682830770472E-5</v>
      </c>
    </row>
    <row r="8753" spans="98:116" x14ac:dyDescent="0.25">
      <c r="CT8753" s="78" t="s">
        <v>155</v>
      </c>
      <c r="CU8753" s="78" t="s">
        <v>479</v>
      </c>
      <c r="CV8753" s="78" t="s">
        <v>499</v>
      </c>
      <c r="CW8753" s="78">
        <v>2047</v>
      </c>
      <c r="CX8753" s="78">
        <v>0</v>
      </c>
      <c r="CY8753" s="78">
        <v>26191.727822098041</v>
      </c>
      <c r="CZ8753" s="78">
        <v>544.12906691831051</v>
      </c>
      <c r="DA8753" s="78">
        <v>16654.74142975438</v>
      </c>
      <c r="DB8753" s="78">
        <v>8992.8573254253552</v>
      </c>
      <c r="DC8753" s="78">
        <v>5591.7442963777648</v>
      </c>
      <c r="DD8753" s="78">
        <v>2.4674130899805201E-9</v>
      </c>
      <c r="DE8753" s="78">
        <v>0</v>
      </c>
      <c r="DF8753" s="78">
        <v>1.3797143072706409E-5</v>
      </c>
      <c r="DG8753" s="78">
        <v>1.3797143072706409E-5</v>
      </c>
      <c r="DH8753" s="78">
        <v>0</v>
      </c>
      <c r="DI8753" s="78">
        <v>2.1201682830770472E-5</v>
      </c>
      <c r="DJ8753" s="78">
        <v>2.1201682830770472E-5</v>
      </c>
      <c r="DK8753" s="78">
        <v>0</v>
      </c>
      <c r="DL8753" s="78">
        <v>2.1201682830770472E-5</v>
      </c>
    </row>
    <row r="8754" spans="98:116" x14ac:dyDescent="0.25">
      <c r="CT8754" s="78" t="s">
        <v>155</v>
      </c>
      <c r="CU8754" s="78" t="s">
        <v>479</v>
      </c>
      <c r="CV8754" s="78" t="s">
        <v>499</v>
      </c>
      <c r="CW8754" s="78">
        <v>2048</v>
      </c>
      <c r="CX8754" s="78">
        <v>0</v>
      </c>
      <c r="CY8754" s="78">
        <v>27464.72272373383</v>
      </c>
      <c r="CZ8754" s="78">
        <v>578.84065083892756</v>
      </c>
      <c r="DA8754" s="78">
        <v>17445.537973202721</v>
      </c>
      <c r="DB8754" s="78">
        <v>9440.3440996921745</v>
      </c>
      <c r="DC8754" s="78">
        <v>5869.9908566380345</v>
      </c>
      <c r="DD8754" s="78">
        <v>2.4674130899805201E-9</v>
      </c>
      <c r="DE8754" s="78">
        <v>0</v>
      </c>
      <c r="DF8754" s="78">
        <v>1.4483692277734653E-5</v>
      </c>
      <c r="DG8754" s="78">
        <v>1.4483692277734653E-5</v>
      </c>
      <c r="DH8754" s="78">
        <v>0</v>
      </c>
      <c r="DI8754" s="78">
        <v>2.1201682830770472E-5</v>
      </c>
      <c r="DJ8754" s="78">
        <v>2.1201682830770472E-5</v>
      </c>
      <c r="DK8754" s="78">
        <v>0</v>
      </c>
      <c r="DL8754" s="78">
        <v>2.1201682830770472E-5</v>
      </c>
    </row>
    <row r="8755" spans="98:116" x14ac:dyDescent="0.25">
      <c r="CT8755" s="78" t="s">
        <v>155</v>
      </c>
      <c r="CU8755" s="78" t="s">
        <v>479</v>
      </c>
      <c r="CV8755" s="78" t="s">
        <v>499</v>
      </c>
      <c r="CW8755" s="78">
        <v>2049</v>
      </c>
      <c r="CX8755" s="78">
        <v>0</v>
      </c>
      <c r="CY8755" s="78">
        <v>27464.72272373383</v>
      </c>
      <c r="CZ8755" s="78">
        <v>578.84065083892756</v>
      </c>
      <c r="DA8755" s="78">
        <v>17445.537973202721</v>
      </c>
      <c r="DB8755" s="78">
        <v>9440.3440996921745</v>
      </c>
      <c r="DC8755" s="78">
        <v>5869.9908566380345</v>
      </c>
      <c r="DD8755" s="78">
        <v>2.4674130899805201E-9</v>
      </c>
      <c r="DE8755" s="78">
        <v>0</v>
      </c>
      <c r="DF8755" s="78">
        <v>1.4483692277734653E-5</v>
      </c>
      <c r="DG8755" s="78">
        <v>1.4483692277734653E-5</v>
      </c>
      <c r="DH8755" s="78">
        <v>0</v>
      </c>
      <c r="DI8755" s="78">
        <v>2.221996989097172E-5</v>
      </c>
      <c r="DJ8755" s="78">
        <v>2.221996989097172E-5</v>
      </c>
      <c r="DK8755" s="78">
        <v>0</v>
      </c>
      <c r="DL8755" s="78">
        <v>2.221996989097172E-5</v>
      </c>
    </row>
    <row r="8756" spans="98:116" x14ac:dyDescent="0.25">
      <c r="CT8756" s="78" t="s">
        <v>155</v>
      </c>
      <c r="CU8756" s="78" t="s">
        <v>479</v>
      </c>
      <c r="CV8756" s="78" t="s">
        <v>499</v>
      </c>
      <c r="CW8756" s="78">
        <v>2050</v>
      </c>
      <c r="CX8756" s="78">
        <v>0</v>
      </c>
      <c r="CY8756" s="78">
        <v>27464.72272373383</v>
      </c>
      <c r="CZ8756" s="78">
        <v>578.84065083892756</v>
      </c>
      <c r="DA8756" s="78">
        <v>17445.537973202721</v>
      </c>
      <c r="DB8756" s="78">
        <v>9440.3440996921745</v>
      </c>
      <c r="DC8756" s="78">
        <v>5869.9908566380345</v>
      </c>
      <c r="DD8756" s="78">
        <v>2.4674130899805201E-9</v>
      </c>
      <c r="DE8756" s="78">
        <v>0</v>
      </c>
      <c r="DF8756" s="78">
        <v>1.4483692277734653E-5</v>
      </c>
      <c r="DG8756" s="78">
        <v>1.4483692277734653E-5</v>
      </c>
      <c r="DH8756" s="78">
        <v>0</v>
      </c>
      <c r="DI8756" s="78">
        <v>2.221996989097172E-5</v>
      </c>
      <c r="DJ8756" s="78">
        <v>2.221996989097172E-5</v>
      </c>
      <c r="DK8756" s="78">
        <v>0</v>
      </c>
      <c r="DL8756" s="78">
        <v>2.221996989097172E-5</v>
      </c>
    </row>
    <row r="8757" spans="98:116" x14ac:dyDescent="0.25">
      <c r="CT8757" s="78" t="s">
        <v>155</v>
      </c>
      <c r="CU8757" s="78" t="s">
        <v>479</v>
      </c>
      <c r="CV8757" s="78" t="s">
        <v>499</v>
      </c>
      <c r="CW8757" s="78">
        <v>2051</v>
      </c>
      <c r="CX8757" s="78">
        <v>0</v>
      </c>
      <c r="CY8757" s="78">
        <v>27464.72272373383</v>
      </c>
      <c r="CZ8757" s="78">
        <v>578.84065083892756</v>
      </c>
      <c r="DA8757" s="78">
        <v>17445.537973202721</v>
      </c>
      <c r="DB8757" s="78">
        <v>9440.3440996921745</v>
      </c>
      <c r="DC8757" s="78">
        <v>5869.9908566380345</v>
      </c>
      <c r="DD8757" s="78">
        <v>2.4674130899805201E-9</v>
      </c>
      <c r="DE8757" s="78">
        <v>0</v>
      </c>
      <c r="DF8757" s="78">
        <v>1.4483692277734653E-5</v>
      </c>
      <c r="DG8757" s="78">
        <v>1.4483692277734653E-5</v>
      </c>
      <c r="DH8757" s="78">
        <v>0</v>
      </c>
      <c r="DI8757" s="78">
        <v>2.221996989097172E-5</v>
      </c>
      <c r="DJ8757" s="78">
        <v>2.221996989097172E-5</v>
      </c>
      <c r="DK8757" s="78">
        <v>0</v>
      </c>
      <c r="DL8757" s="78">
        <v>2.221996989097172E-5</v>
      </c>
    </row>
    <row r="8758" spans="98:116" x14ac:dyDescent="0.25">
      <c r="CT8758" s="78" t="s">
        <v>155</v>
      </c>
      <c r="CU8758" s="78" t="s">
        <v>479</v>
      </c>
      <c r="CV8758" s="78" t="s">
        <v>499</v>
      </c>
      <c r="CW8758" s="78">
        <v>2052</v>
      </c>
      <c r="CX8758" s="78">
        <v>0</v>
      </c>
      <c r="CY8758" s="78">
        <v>27464.72272373383</v>
      </c>
      <c r="CZ8758" s="78">
        <v>578.84065083892756</v>
      </c>
      <c r="DA8758" s="78">
        <v>17445.537973202721</v>
      </c>
      <c r="DB8758" s="78">
        <v>9440.3440996921745</v>
      </c>
      <c r="DC8758" s="78">
        <v>5869.9908566380345</v>
      </c>
      <c r="DD8758" s="78">
        <v>2.4674130899805201E-9</v>
      </c>
      <c r="DE8758" s="78">
        <v>0</v>
      </c>
      <c r="DF8758" s="78">
        <v>1.4483692277734653E-5</v>
      </c>
      <c r="DG8758" s="78">
        <v>1.4483692277734653E-5</v>
      </c>
      <c r="DH8758" s="78">
        <v>0</v>
      </c>
      <c r="DI8758" s="78">
        <v>2.221996989097172E-5</v>
      </c>
      <c r="DJ8758" s="78">
        <v>2.221996989097172E-5</v>
      </c>
      <c r="DK8758" s="78">
        <v>0</v>
      </c>
      <c r="DL8758" s="78">
        <v>2.221996989097172E-5</v>
      </c>
    </row>
    <row r="8759" spans="98:116" x14ac:dyDescent="0.25">
      <c r="CT8759" s="78" t="s">
        <v>155</v>
      </c>
      <c r="CU8759" s="78" t="s">
        <v>479</v>
      </c>
      <c r="CV8759" s="78" t="s">
        <v>499</v>
      </c>
      <c r="CW8759" s="78">
        <v>2053</v>
      </c>
      <c r="CX8759" s="78">
        <v>0</v>
      </c>
      <c r="CY8759" s="78">
        <v>28779.66937774741</v>
      </c>
      <c r="CZ8759" s="78">
        <v>615.09516728738606</v>
      </c>
      <c r="DA8759" s="78">
        <v>18261.232691173202</v>
      </c>
      <c r="DB8759" s="78">
        <v>9903.3415192868233</v>
      </c>
      <c r="DC8759" s="78">
        <v>6157.8819113461159</v>
      </c>
      <c r="DD8759" s="78">
        <v>2.4674130899805201E-9</v>
      </c>
      <c r="DE8759" s="78">
        <v>0</v>
      </c>
      <c r="DF8759" s="78">
        <v>1.5194038434609671E-5</v>
      </c>
      <c r="DG8759" s="78">
        <v>1.5194038434609671E-5</v>
      </c>
      <c r="DH8759" s="78">
        <v>0</v>
      </c>
      <c r="DI8759" s="78">
        <v>0</v>
      </c>
      <c r="DJ8759" s="78">
        <v>2.221996989097172E-5</v>
      </c>
      <c r="DK8759" s="78">
        <v>0</v>
      </c>
      <c r="DL8759" s="78">
        <v>2.221996989097172E-5</v>
      </c>
    </row>
    <row r="8760" spans="98:116" x14ac:dyDescent="0.25">
      <c r="CT8760" s="78" t="s">
        <v>155</v>
      </c>
      <c r="CU8760" s="78" t="s">
        <v>479</v>
      </c>
      <c r="CV8760" s="78" t="s">
        <v>499</v>
      </c>
      <c r="CW8760" s="78">
        <v>2054</v>
      </c>
      <c r="CX8760" s="78">
        <v>0</v>
      </c>
      <c r="CY8760" s="78">
        <v>28779.66937774741</v>
      </c>
      <c r="CZ8760" s="78">
        <v>615.09516728738606</v>
      </c>
      <c r="DA8760" s="78">
        <v>18261.232691173202</v>
      </c>
      <c r="DB8760" s="78">
        <v>9903.3415192868233</v>
      </c>
      <c r="DC8760" s="78">
        <v>6157.8819113461159</v>
      </c>
      <c r="DD8760" s="78">
        <v>2.4674130899805201E-9</v>
      </c>
      <c r="DE8760" s="78">
        <v>0</v>
      </c>
      <c r="DF8760" s="78">
        <v>1.5194038434609671E-5</v>
      </c>
      <c r="DG8760" s="78">
        <v>1.5194038434609671E-5</v>
      </c>
      <c r="DH8760" s="78">
        <v>0</v>
      </c>
      <c r="DI8760" s="78">
        <v>1.5291209667171015E-3</v>
      </c>
      <c r="DJ8760" s="78">
        <v>0</v>
      </c>
      <c r="DK8760" s="78">
        <v>0</v>
      </c>
      <c r="DL8760" s="78">
        <v>0</v>
      </c>
    </row>
    <row r="8761" spans="98:116" x14ac:dyDescent="0.25">
      <c r="CT8761" s="78" t="s">
        <v>155</v>
      </c>
      <c r="CU8761" s="78" t="s">
        <v>479</v>
      </c>
      <c r="CV8761" s="78" t="s">
        <v>499</v>
      </c>
      <c r="CW8761" s="78">
        <v>2055</v>
      </c>
      <c r="CX8761" s="78">
        <v>0</v>
      </c>
      <c r="CY8761" s="78">
        <v>28779.66937774741</v>
      </c>
      <c r="CZ8761" s="78">
        <v>615.09516728738606</v>
      </c>
      <c r="DA8761" s="78">
        <v>18261.232691173202</v>
      </c>
      <c r="DB8761" s="78">
        <v>9903.3415192868233</v>
      </c>
      <c r="DC8761" s="78">
        <v>6157.8819113461159</v>
      </c>
      <c r="DD8761" s="78">
        <v>2.4674130899805201E-9</v>
      </c>
      <c r="DE8761" s="78">
        <v>0</v>
      </c>
      <c r="DF8761" s="78">
        <v>1.5194038434609671E-5</v>
      </c>
      <c r="DG8761" s="78">
        <v>1.5194038434609671E-5</v>
      </c>
      <c r="DH8761" s="78">
        <v>0</v>
      </c>
      <c r="DI8761" s="78">
        <v>1.5851687875223822E-3</v>
      </c>
      <c r="DJ8761" s="78">
        <v>1.5851687875223822E-3</v>
      </c>
      <c r="DK8761" s="78">
        <v>0</v>
      </c>
      <c r="DL8761" s="78">
        <v>1.5851687875223822E-3</v>
      </c>
    </row>
    <row r="8762" spans="98:116" x14ac:dyDescent="0.25">
      <c r="CT8762" s="78" t="s">
        <v>155</v>
      </c>
      <c r="CU8762" s="78" t="s">
        <v>479</v>
      </c>
      <c r="CV8762" s="78" t="s">
        <v>500</v>
      </c>
      <c r="CW8762" s="78">
        <v>2026</v>
      </c>
      <c r="CX8762" s="78">
        <v>0</v>
      </c>
      <c r="CY8762" s="78">
        <v>21835.978114127869</v>
      </c>
      <c r="CZ8762" s="78">
        <v>428.6023212203084</v>
      </c>
      <c r="DA8762" s="78">
        <v>13939.56097345397</v>
      </c>
      <c r="DB8762" s="78">
        <v>7467.8148194492996</v>
      </c>
      <c r="DC8762" s="78">
        <v>4643.4753062298632</v>
      </c>
      <c r="DD8762" s="78">
        <v>1.063938242596144E-7</v>
      </c>
      <c r="DE8762" s="78">
        <v>0</v>
      </c>
      <c r="DF8762" s="78">
        <v>4.940370956848792E-4</v>
      </c>
      <c r="DG8762" s="78">
        <v>4.940370956848792E-4</v>
      </c>
      <c r="DH8762" s="78">
        <v>0</v>
      </c>
      <c r="DI8762" s="78">
        <v>1.5851687875223822E-3</v>
      </c>
      <c r="DJ8762" s="78">
        <v>1.5851687875223822E-3</v>
      </c>
      <c r="DK8762" s="78">
        <v>0</v>
      </c>
      <c r="DL8762" s="78">
        <v>1.5851687875223822E-3</v>
      </c>
    </row>
    <row r="8763" spans="98:116" x14ac:dyDescent="0.25">
      <c r="CT8763" s="78" t="s">
        <v>155</v>
      </c>
      <c r="CU8763" s="78" t="s">
        <v>479</v>
      </c>
      <c r="CV8763" s="78" t="s">
        <v>500</v>
      </c>
      <c r="CW8763" s="78">
        <v>2027</v>
      </c>
      <c r="CX8763" s="78">
        <v>0</v>
      </c>
      <c r="CY8763" s="78">
        <v>21835.978114127869</v>
      </c>
      <c r="CZ8763" s="78">
        <v>428.6023212203084</v>
      </c>
      <c r="DA8763" s="78">
        <v>13939.56097345397</v>
      </c>
      <c r="DB8763" s="78">
        <v>7467.8148194492996</v>
      </c>
      <c r="DC8763" s="78">
        <v>4643.4753062298632</v>
      </c>
      <c r="DD8763" s="78">
        <v>1.063938242596144E-7</v>
      </c>
      <c r="DE8763" s="78">
        <v>0</v>
      </c>
      <c r="DF8763" s="78">
        <v>4.940370956848792E-4</v>
      </c>
      <c r="DG8763" s="78">
        <v>4.940370956848792E-4</v>
      </c>
      <c r="DH8763" s="78">
        <v>0</v>
      </c>
      <c r="DI8763" s="78">
        <v>1.5851687875223822E-3</v>
      </c>
      <c r="DJ8763" s="78">
        <v>1.5851687875223822E-3</v>
      </c>
      <c r="DK8763" s="78">
        <v>0</v>
      </c>
      <c r="DL8763" s="78">
        <v>1.5851687875223822E-3</v>
      </c>
    </row>
    <row r="8764" spans="98:116" x14ac:dyDescent="0.25">
      <c r="CT8764" s="78" t="s">
        <v>155</v>
      </c>
      <c r="CU8764" s="78" t="s">
        <v>479</v>
      </c>
      <c r="CV8764" s="78" t="s">
        <v>500</v>
      </c>
      <c r="CW8764" s="78">
        <v>2028</v>
      </c>
      <c r="CX8764" s="78">
        <v>0</v>
      </c>
      <c r="CY8764" s="78">
        <v>22783.18702890223</v>
      </c>
      <c r="CZ8764" s="78">
        <v>453.26096055717272</v>
      </c>
      <c r="DA8764" s="78">
        <v>14531.335685569389</v>
      </c>
      <c r="DB8764" s="78">
        <v>7798.5903827769089</v>
      </c>
      <c r="DC8764" s="78">
        <v>4849.151022266069</v>
      </c>
      <c r="DD8764" s="78">
        <v>1.063938242596144E-7</v>
      </c>
      <c r="DE8764" s="78">
        <v>0</v>
      </c>
      <c r="DF8764" s="78">
        <v>5.1591972167130561E-4</v>
      </c>
      <c r="DG8764" s="78">
        <v>5.1591972167130561E-4</v>
      </c>
      <c r="DH8764" s="78">
        <v>0</v>
      </c>
      <c r="DI8764" s="78">
        <v>1.5851687875223822E-3</v>
      </c>
      <c r="DJ8764" s="78">
        <v>1.5851687875223822E-3</v>
      </c>
      <c r="DK8764" s="78">
        <v>0</v>
      </c>
      <c r="DL8764" s="78">
        <v>1.5851687875223822E-3</v>
      </c>
    </row>
    <row r="8765" spans="98:116" x14ac:dyDescent="0.25">
      <c r="CT8765" s="78" t="s">
        <v>155</v>
      </c>
      <c r="CU8765" s="78" t="s">
        <v>479</v>
      </c>
      <c r="CV8765" s="78" t="s">
        <v>500</v>
      </c>
      <c r="CW8765" s="78">
        <v>2029</v>
      </c>
      <c r="CX8765" s="78">
        <v>0</v>
      </c>
      <c r="CY8765" s="78">
        <v>22783.18702890223</v>
      </c>
      <c r="CZ8765" s="78">
        <v>453.26096055717272</v>
      </c>
      <c r="DA8765" s="78">
        <v>14531.335685569389</v>
      </c>
      <c r="DB8765" s="78">
        <v>7798.5903827769089</v>
      </c>
      <c r="DC8765" s="78">
        <v>4849.151022266069</v>
      </c>
      <c r="DD8765" s="78">
        <v>1.063938242596144E-7</v>
      </c>
      <c r="DE8765" s="78">
        <v>0</v>
      </c>
      <c r="DF8765" s="78">
        <v>5.1591972167130561E-4</v>
      </c>
      <c r="DG8765" s="78">
        <v>5.1591972167130561E-4</v>
      </c>
      <c r="DH8765" s="78">
        <v>0</v>
      </c>
      <c r="DI8765" s="78">
        <v>1.5851687875223822E-3</v>
      </c>
      <c r="DJ8765" s="78">
        <v>1.5851687875223822E-3</v>
      </c>
      <c r="DK8765" s="78">
        <v>0</v>
      </c>
      <c r="DL8765" s="78">
        <v>1.5851687875223822E-3</v>
      </c>
    </row>
    <row r="8766" spans="98:116" x14ac:dyDescent="0.25">
      <c r="CT8766" s="78" t="s">
        <v>155</v>
      </c>
      <c r="CU8766" s="78" t="s">
        <v>479</v>
      </c>
      <c r="CV8766" s="78" t="s">
        <v>500</v>
      </c>
      <c r="CW8766" s="78">
        <v>2030</v>
      </c>
      <c r="CX8766" s="78">
        <v>0</v>
      </c>
      <c r="CY8766" s="78">
        <v>22783.18702890223</v>
      </c>
      <c r="CZ8766" s="78">
        <v>453.26096055717272</v>
      </c>
      <c r="DA8766" s="78">
        <v>14531.335685569389</v>
      </c>
      <c r="DB8766" s="78">
        <v>7798.5903827769089</v>
      </c>
      <c r="DC8766" s="78">
        <v>4849.151022266069</v>
      </c>
      <c r="DD8766" s="78">
        <v>1.063938242596144E-7</v>
      </c>
      <c r="DE8766" s="78">
        <v>0</v>
      </c>
      <c r="DF8766" s="78">
        <v>5.1591972167130561E-4</v>
      </c>
      <c r="DG8766" s="78">
        <v>5.1591972167130561E-4</v>
      </c>
      <c r="DH8766" s="78">
        <v>0</v>
      </c>
      <c r="DI8766" s="78">
        <v>1.6557927897402896E-3</v>
      </c>
      <c r="DJ8766" s="78">
        <v>1.6557927897402896E-3</v>
      </c>
      <c r="DK8766" s="78">
        <v>0</v>
      </c>
      <c r="DL8766" s="78">
        <v>1.6557927897402896E-3</v>
      </c>
    </row>
    <row r="8767" spans="98:116" x14ac:dyDescent="0.25">
      <c r="CT8767" s="78" t="s">
        <v>155</v>
      </c>
      <c r="CU8767" s="78" t="s">
        <v>479</v>
      </c>
      <c r="CV8767" s="78" t="s">
        <v>500</v>
      </c>
      <c r="CW8767" s="78">
        <v>2031</v>
      </c>
      <c r="CX8767" s="78">
        <v>0</v>
      </c>
      <c r="CY8767" s="78">
        <v>22783.18702890223</v>
      </c>
      <c r="CZ8767" s="78">
        <v>453.26096055717272</v>
      </c>
      <c r="DA8767" s="78">
        <v>14531.335685569389</v>
      </c>
      <c r="DB8767" s="78">
        <v>7798.5903827769089</v>
      </c>
      <c r="DC8767" s="78">
        <v>4849.151022266069</v>
      </c>
      <c r="DD8767" s="78">
        <v>1.063938242596144E-7</v>
      </c>
      <c r="DE8767" s="78">
        <v>0</v>
      </c>
      <c r="DF8767" s="78">
        <v>5.1591972167130561E-4</v>
      </c>
      <c r="DG8767" s="78">
        <v>5.1591972167130561E-4</v>
      </c>
      <c r="DH8767" s="78">
        <v>0</v>
      </c>
      <c r="DI8767" s="78">
        <v>1.6557927897402896E-3</v>
      </c>
      <c r="DJ8767" s="78">
        <v>1.6557927897402896E-3</v>
      </c>
      <c r="DK8767" s="78">
        <v>0</v>
      </c>
      <c r="DL8767" s="78">
        <v>1.6557927897402896E-3</v>
      </c>
    </row>
    <row r="8768" spans="98:116" x14ac:dyDescent="0.25">
      <c r="CT8768" s="78" t="s">
        <v>155</v>
      </c>
      <c r="CU8768" s="78" t="s">
        <v>479</v>
      </c>
      <c r="CV8768" s="78" t="s">
        <v>500</v>
      </c>
      <c r="CW8768" s="78">
        <v>2032</v>
      </c>
      <c r="CX8768" s="78">
        <v>0</v>
      </c>
      <c r="CY8768" s="78">
        <v>22783.18702890223</v>
      </c>
      <c r="CZ8768" s="78">
        <v>453.26096055717272</v>
      </c>
      <c r="DA8768" s="78">
        <v>14531.335685569389</v>
      </c>
      <c r="DB8768" s="78">
        <v>7798.5903827769089</v>
      </c>
      <c r="DC8768" s="78">
        <v>4849.151022266069</v>
      </c>
      <c r="DD8768" s="78">
        <v>1.063938242596144E-7</v>
      </c>
      <c r="DE8768" s="78">
        <v>0</v>
      </c>
      <c r="DF8768" s="78">
        <v>5.1591972167130561E-4</v>
      </c>
      <c r="DG8768" s="78">
        <v>5.1591972167130561E-4</v>
      </c>
      <c r="DH8768" s="78">
        <v>0</v>
      </c>
      <c r="DI8768" s="78">
        <v>1.6557927897402896E-3</v>
      </c>
      <c r="DJ8768" s="78">
        <v>1.6557927897402896E-3</v>
      </c>
      <c r="DK8768" s="78">
        <v>0</v>
      </c>
      <c r="DL8768" s="78">
        <v>1.6557927897402896E-3</v>
      </c>
    </row>
    <row r="8769" spans="98:116" x14ac:dyDescent="0.25">
      <c r="CT8769" s="78" t="s">
        <v>155</v>
      </c>
      <c r="CU8769" s="78" t="s">
        <v>479</v>
      </c>
      <c r="CV8769" s="78" t="s">
        <v>500</v>
      </c>
      <c r="CW8769" s="78">
        <v>2033</v>
      </c>
      <c r="CX8769" s="78">
        <v>0</v>
      </c>
      <c r="CY8769" s="78">
        <v>23835.264052429131</v>
      </c>
      <c r="CZ8769" s="78">
        <v>480.96485046157022</v>
      </c>
      <c r="DA8769" s="78">
        <v>15187.72939505756</v>
      </c>
      <c r="DB8769" s="78">
        <v>8166.5698069064501</v>
      </c>
      <c r="DC8769" s="78">
        <v>5077.9600394227391</v>
      </c>
      <c r="DD8769" s="78">
        <v>1.063938242596144E-7</v>
      </c>
      <c r="DE8769" s="78">
        <v>0</v>
      </c>
      <c r="DF8769" s="78">
        <v>5.402635880316875E-4</v>
      </c>
      <c r="DG8769" s="78">
        <v>5.402635880316875E-4</v>
      </c>
      <c r="DH8769" s="78">
        <v>0</v>
      </c>
      <c r="DI8769" s="78">
        <v>1.6557927897402896E-3</v>
      </c>
      <c r="DJ8769" s="78">
        <v>1.6557927897402896E-3</v>
      </c>
      <c r="DK8769" s="78">
        <v>0</v>
      </c>
      <c r="DL8769" s="78">
        <v>1.6557927897402896E-3</v>
      </c>
    </row>
    <row r="8770" spans="98:116" x14ac:dyDescent="0.25">
      <c r="CT8770" s="78" t="s">
        <v>155</v>
      </c>
      <c r="CU8770" s="78" t="s">
        <v>479</v>
      </c>
      <c r="CV8770" s="78" t="s">
        <v>500</v>
      </c>
      <c r="CW8770" s="78">
        <v>2034</v>
      </c>
      <c r="CX8770" s="78">
        <v>0</v>
      </c>
      <c r="CY8770" s="78">
        <v>23835.264052429131</v>
      </c>
      <c r="CZ8770" s="78">
        <v>480.96485046157022</v>
      </c>
      <c r="DA8770" s="78">
        <v>15187.72939505756</v>
      </c>
      <c r="DB8770" s="78">
        <v>8166.5698069064501</v>
      </c>
      <c r="DC8770" s="78">
        <v>5077.9600394227391</v>
      </c>
      <c r="DD8770" s="78">
        <v>1.063938242596144E-7</v>
      </c>
      <c r="DE8770" s="78">
        <v>0</v>
      </c>
      <c r="DF8770" s="78">
        <v>5.402635880316875E-4</v>
      </c>
      <c r="DG8770" s="78">
        <v>5.402635880316875E-4</v>
      </c>
      <c r="DH8770" s="78">
        <v>0</v>
      </c>
      <c r="DI8770" s="78">
        <v>1.6557927897402896E-3</v>
      </c>
      <c r="DJ8770" s="78">
        <v>1.6557927897402896E-3</v>
      </c>
      <c r="DK8770" s="78">
        <v>0</v>
      </c>
      <c r="DL8770" s="78">
        <v>1.6557927897402896E-3</v>
      </c>
    </row>
    <row r="8771" spans="98:116" x14ac:dyDescent="0.25">
      <c r="CT8771" s="78" t="s">
        <v>155</v>
      </c>
      <c r="CU8771" s="78" t="s">
        <v>479</v>
      </c>
      <c r="CV8771" s="78" t="s">
        <v>500</v>
      </c>
      <c r="CW8771" s="78">
        <v>2035</v>
      </c>
      <c r="CX8771" s="78">
        <v>0</v>
      </c>
      <c r="CY8771" s="78">
        <v>23835.264052429131</v>
      </c>
      <c r="CZ8771" s="78">
        <v>480.96485046157022</v>
      </c>
      <c r="DA8771" s="78">
        <v>15187.72939505756</v>
      </c>
      <c r="DB8771" s="78">
        <v>8166.5698069064501</v>
      </c>
      <c r="DC8771" s="78">
        <v>5077.9600394227391</v>
      </c>
      <c r="DD8771" s="78">
        <v>1.063938242596144E-7</v>
      </c>
      <c r="DE8771" s="78">
        <v>0</v>
      </c>
      <c r="DF8771" s="78">
        <v>5.402635880316875E-4</v>
      </c>
      <c r="DG8771" s="78">
        <v>5.402635880316875E-4</v>
      </c>
      <c r="DH8771" s="78">
        <v>0</v>
      </c>
      <c r="DI8771" s="78">
        <v>1.7342841469264899E-3</v>
      </c>
      <c r="DJ8771" s="78">
        <v>1.7342841469264899E-3</v>
      </c>
      <c r="DK8771" s="78">
        <v>0</v>
      </c>
      <c r="DL8771" s="78">
        <v>1.7342841469264899E-3</v>
      </c>
    </row>
    <row r="8772" spans="98:116" x14ac:dyDescent="0.25">
      <c r="CT8772" s="78" t="s">
        <v>155</v>
      </c>
      <c r="CU8772" s="78" t="s">
        <v>479</v>
      </c>
      <c r="CV8772" s="78" t="s">
        <v>500</v>
      </c>
      <c r="CW8772" s="78">
        <v>2036</v>
      </c>
      <c r="CX8772" s="78">
        <v>0</v>
      </c>
      <c r="CY8772" s="78">
        <v>23835.264052429131</v>
      </c>
      <c r="CZ8772" s="78">
        <v>480.96485046157022</v>
      </c>
      <c r="DA8772" s="78">
        <v>15187.72939505756</v>
      </c>
      <c r="DB8772" s="78">
        <v>8166.5698069064501</v>
      </c>
      <c r="DC8772" s="78">
        <v>5077.9600394227391</v>
      </c>
      <c r="DD8772" s="78">
        <v>1.063938242596144E-7</v>
      </c>
      <c r="DE8772" s="78">
        <v>0</v>
      </c>
      <c r="DF8772" s="78">
        <v>5.402635880316875E-4</v>
      </c>
      <c r="DG8772" s="78">
        <v>5.402635880316875E-4</v>
      </c>
      <c r="DH8772" s="78">
        <v>0</v>
      </c>
      <c r="DI8772" s="78">
        <v>1.7342841469264899E-3</v>
      </c>
      <c r="DJ8772" s="78">
        <v>1.7342841469264899E-3</v>
      </c>
      <c r="DK8772" s="78">
        <v>0</v>
      </c>
      <c r="DL8772" s="78">
        <v>1.7342841469264899E-3</v>
      </c>
    </row>
    <row r="8773" spans="98:116" x14ac:dyDescent="0.25">
      <c r="CT8773" s="78" t="s">
        <v>155</v>
      </c>
      <c r="CU8773" s="78" t="s">
        <v>479</v>
      </c>
      <c r="CV8773" s="78" t="s">
        <v>500</v>
      </c>
      <c r="CW8773" s="78">
        <v>2037</v>
      </c>
      <c r="CX8773" s="78">
        <v>0</v>
      </c>
      <c r="CY8773" s="78">
        <v>23835.264052429131</v>
      </c>
      <c r="CZ8773" s="78">
        <v>480.96485046157022</v>
      </c>
      <c r="DA8773" s="78">
        <v>15187.72939505756</v>
      </c>
      <c r="DB8773" s="78">
        <v>8166.5698069064501</v>
      </c>
      <c r="DC8773" s="78">
        <v>5077.9600394227391</v>
      </c>
      <c r="DD8773" s="78">
        <v>1.063938242596144E-7</v>
      </c>
      <c r="DE8773" s="78">
        <v>0</v>
      </c>
      <c r="DF8773" s="78">
        <v>5.402635880316875E-4</v>
      </c>
      <c r="DG8773" s="78">
        <v>5.402635880316875E-4</v>
      </c>
      <c r="DH8773" s="78">
        <v>0</v>
      </c>
      <c r="DI8773" s="78">
        <v>1.7342841469264899E-3</v>
      </c>
      <c r="DJ8773" s="78">
        <v>1.7342841469264899E-3</v>
      </c>
      <c r="DK8773" s="78">
        <v>0</v>
      </c>
      <c r="DL8773" s="78">
        <v>1.7342841469264899E-3</v>
      </c>
    </row>
    <row r="8774" spans="98:116" x14ac:dyDescent="0.25">
      <c r="CT8774" s="78" t="s">
        <v>155</v>
      </c>
      <c r="CU8774" s="78" t="s">
        <v>479</v>
      </c>
      <c r="CV8774" s="78" t="s">
        <v>500</v>
      </c>
      <c r="CW8774" s="78">
        <v>2038</v>
      </c>
      <c r="CX8774" s="78">
        <v>0</v>
      </c>
      <c r="CY8774" s="78">
        <v>24976.64177073157</v>
      </c>
      <c r="CZ8774" s="78">
        <v>511.37445789970269</v>
      </c>
      <c r="DA8774" s="78">
        <v>15898.82366137317</v>
      </c>
      <c r="DB8774" s="78">
        <v>8566.4436514549598</v>
      </c>
      <c r="DC8774" s="78">
        <v>5326.6009561648516</v>
      </c>
      <c r="DD8774" s="78">
        <v>1.063938242596144E-7</v>
      </c>
      <c r="DE8774" s="78">
        <v>0</v>
      </c>
      <c r="DF8774" s="78">
        <v>5.6671744603129719E-4</v>
      </c>
      <c r="DG8774" s="78">
        <v>5.6671744603129719E-4</v>
      </c>
      <c r="DH8774" s="78">
        <v>0</v>
      </c>
      <c r="DI8774" s="78">
        <v>1.7342841469264899E-3</v>
      </c>
      <c r="DJ8774" s="78">
        <v>1.7342841469264899E-3</v>
      </c>
      <c r="DK8774" s="78">
        <v>0</v>
      </c>
      <c r="DL8774" s="78">
        <v>1.7342841469264899E-3</v>
      </c>
    </row>
    <row r="8775" spans="98:116" x14ac:dyDescent="0.25">
      <c r="CT8775" s="78" t="s">
        <v>155</v>
      </c>
      <c r="CU8775" s="78" t="s">
        <v>479</v>
      </c>
      <c r="CV8775" s="78" t="s">
        <v>500</v>
      </c>
      <c r="CW8775" s="78">
        <v>2039</v>
      </c>
      <c r="CX8775" s="78">
        <v>0</v>
      </c>
      <c r="CY8775" s="78">
        <v>24976.64177073157</v>
      </c>
      <c r="CZ8775" s="78">
        <v>511.37445789970269</v>
      </c>
      <c r="DA8775" s="78">
        <v>15898.82366137317</v>
      </c>
      <c r="DB8775" s="78">
        <v>8566.4436514549598</v>
      </c>
      <c r="DC8775" s="78">
        <v>5326.6009561648516</v>
      </c>
      <c r="DD8775" s="78">
        <v>1.063938242596144E-7</v>
      </c>
      <c r="DE8775" s="78">
        <v>0</v>
      </c>
      <c r="DF8775" s="78">
        <v>5.6671744603129719E-4</v>
      </c>
      <c r="DG8775" s="78">
        <v>5.6671744603129719E-4</v>
      </c>
      <c r="DH8775" s="78">
        <v>0</v>
      </c>
      <c r="DI8775" s="78">
        <v>1.7342841469264899E-3</v>
      </c>
      <c r="DJ8775" s="78">
        <v>1.7342841469264899E-3</v>
      </c>
      <c r="DK8775" s="78">
        <v>0</v>
      </c>
      <c r="DL8775" s="78">
        <v>1.7342841469264899E-3</v>
      </c>
    </row>
    <row r="8776" spans="98:116" x14ac:dyDescent="0.25">
      <c r="CT8776" s="78" t="s">
        <v>155</v>
      </c>
      <c r="CU8776" s="78" t="s">
        <v>479</v>
      </c>
      <c r="CV8776" s="78" t="s">
        <v>500</v>
      </c>
      <c r="CW8776" s="78">
        <v>2040</v>
      </c>
      <c r="CX8776" s="78">
        <v>0</v>
      </c>
      <c r="CY8776" s="78">
        <v>24976.64177073157</v>
      </c>
      <c r="CZ8776" s="78">
        <v>511.37445789970269</v>
      </c>
      <c r="DA8776" s="78">
        <v>15898.82366137317</v>
      </c>
      <c r="DB8776" s="78">
        <v>8566.4436514549598</v>
      </c>
      <c r="DC8776" s="78">
        <v>5326.6009561648516</v>
      </c>
      <c r="DD8776" s="78">
        <v>1.063938242596144E-7</v>
      </c>
      <c r="DE8776" s="78">
        <v>0</v>
      </c>
      <c r="DF8776" s="78">
        <v>5.6671744603129719E-4</v>
      </c>
      <c r="DG8776" s="78">
        <v>5.6671744603129719E-4</v>
      </c>
      <c r="DH8776" s="78">
        <v>0</v>
      </c>
      <c r="DI8776" s="78">
        <v>1.8194913515202581E-3</v>
      </c>
      <c r="DJ8776" s="78">
        <v>1.8194913515202581E-3</v>
      </c>
      <c r="DK8776" s="78">
        <v>0</v>
      </c>
      <c r="DL8776" s="78">
        <v>1.8194913515202581E-3</v>
      </c>
    </row>
    <row r="8777" spans="98:116" x14ac:dyDescent="0.25">
      <c r="CT8777" s="78" t="s">
        <v>155</v>
      </c>
      <c r="CU8777" s="78" t="s">
        <v>479</v>
      </c>
      <c r="CV8777" s="78" t="s">
        <v>500</v>
      </c>
      <c r="CW8777" s="78">
        <v>2041</v>
      </c>
      <c r="CX8777" s="78">
        <v>0</v>
      </c>
      <c r="CY8777" s="78">
        <v>24976.64177073157</v>
      </c>
      <c r="CZ8777" s="78">
        <v>511.37445789970269</v>
      </c>
      <c r="DA8777" s="78">
        <v>15898.82366137317</v>
      </c>
      <c r="DB8777" s="78">
        <v>8566.4436514549598</v>
      </c>
      <c r="DC8777" s="78">
        <v>5326.6009561648516</v>
      </c>
      <c r="DD8777" s="78">
        <v>1.063938242596144E-7</v>
      </c>
      <c r="DE8777" s="78">
        <v>0</v>
      </c>
      <c r="DF8777" s="78">
        <v>5.6671744603129719E-4</v>
      </c>
      <c r="DG8777" s="78">
        <v>5.6671744603129719E-4</v>
      </c>
      <c r="DH8777" s="78">
        <v>0</v>
      </c>
      <c r="DI8777" s="78">
        <v>1.8194913515202581E-3</v>
      </c>
      <c r="DJ8777" s="78">
        <v>1.8194913515202581E-3</v>
      </c>
      <c r="DK8777" s="78">
        <v>0</v>
      </c>
      <c r="DL8777" s="78">
        <v>1.8194913515202581E-3</v>
      </c>
    </row>
    <row r="8778" spans="98:116" x14ac:dyDescent="0.25">
      <c r="CT8778" s="78" t="s">
        <v>155</v>
      </c>
      <c r="CU8778" s="78" t="s">
        <v>479</v>
      </c>
      <c r="CV8778" s="78" t="s">
        <v>500</v>
      </c>
      <c r="CW8778" s="78">
        <v>2042</v>
      </c>
      <c r="CX8778" s="78">
        <v>0</v>
      </c>
      <c r="CY8778" s="78">
        <v>24976.64177073157</v>
      </c>
      <c r="CZ8778" s="78">
        <v>511.37445789970269</v>
      </c>
      <c r="DA8778" s="78">
        <v>15898.82366137317</v>
      </c>
      <c r="DB8778" s="78">
        <v>8566.4436514549598</v>
      </c>
      <c r="DC8778" s="78">
        <v>5326.6009561648516</v>
      </c>
      <c r="DD8778" s="78">
        <v>1.063938242596144E-7</v>
      </c>
      <c r="DE8778" s="78">
        <v>0</v>
      </c>
      <c r="DF8778" s="78">
        <v>5.6671744603129719E-4</v>
      </c>
      <c r="DG8778" s="78">
        <v>5.6671744603129719E-4</v>
      </c>
      <c r="DH8778" s="78">
        <v>0</v>
      </c>
      <c r="DI8778" s="78">
        <v>1.8194913515202581E-3</v>
      </c>
      <c r="DJ8778" s="78">
        <v>1.8194913515202581E-3</v>
      </c>
      <c r="DK8778" s="78">
        <v>0</v>
      </c>
      <c r="DL8778" s="78">
        <v>1.8194913515202581E-3</v>
      </c>
    </row>
    <row r="8779" spans="98:116" x14ac:dyDescent="0.25">
      <c r="CT8779" s="78" t="s">
        <v>155</v>
      </c>
      <c r="CU8779" s="78" t="s">
        <v>479</v>
      </c>
      <c r="CV8779" s="78" t="s">
        <v>500</v>
      </c>
      <c r="CW8779" s="78">
        <v>2043</v>
      </c>
      <c r="CX8779" s="78">
        <v>0</v>
      </c>
      <c r="CY8779" s="78">
        <v>26191.727822094941</v>
      </c>
      <c r="CZ8779" s="78">
        <v>544.12906691831051</v>
      </c>
      <c r="DA8779" s="78">
        <v>16654.741429753511</v>
      </c>
      <c r="DB8779" s="78">
        <v>8992.8573254210241</v>
      </c>
      <c r="DC8779" s="78">
        <v>5591.7442963750718</v>
      </c>
      <c r="DD8779" s="78">
        <v>1.063938242596144E-7</v>
      </c>
      <c r="DE8779" s="78">
        <v>0</v>
      </c>
      <c r="DF8779" s="78">
        <v>5.9492705997323057E-4</v>
      </c>
      <c r="DG8779" s="78">
        <v>5.9492705997323057E-4</v>
      </c>
      <c r="DH8779" s="78">
        <v>0</v>
      </c>
      <c r="DI8779" s="78">
        <v>1.8194913515202581E-3</v>
      </c>
      <c r="DJ8779" s="78">
        <v>1.8194913515202581E-3</v>
      </c>
      <c r="DK8779" s="78">
        <v>0</v>
      </c>
      <c r="DL8779" s="78">
        <v>1.8194913515202581E-3</v>
      </c>
    </row>
    <row r="8780" spans="98:116" x14ac:dyDescent="0.25">
      <c r="CT8780" s="78" t="s">
        <v>155</v>
      </c>
      <c r="CU8780" s="78" t="s">
        <v>479</v>
      </c>
      <c r="CV8780" s="78" t="s">
        <v>500</v>
      </c>
      <c r="CW8780" s="78">
        <v>2044</v>
      </c>
      <c r="CX8780" s="78">
        <v>0</v>
      </c>
      <c r="CY8780" s="78">
        <v>26191.727822094941</v>
      </c>
      <c r="CZ8780" s="78">
        <v>544.12906691831051</v>
      </c>
      <c r="DA8780" s="78">
        <v>16654.741429753511</v>
      </c>
      <c r="DB8780" s="78">
        <v>8992.8573254210241</v>
      </c>
      <c r="DC8780" s="78">
        <v>5591.7442963750718</v>
      </c>
      <c r="DD8780" s="78">
        <v>1.063938242596144E-7</v>
      </c>
      <c r="DE8780" s="78">
        <v>0</v>
      </c>
      <c r="DF8780" s="78">
        <v>5.9492705997323057E-4</v>
      </c>
      <c r="DG8780" s="78">
        <v>5.9492705997323057E-4</v>
      </c>
      <c r="DH8780" s="78">
        <v>0</v>
      </c>
      <c r="DI8780" s="78">
        <v>1.8194913515202581E-3</v>
      </c>
      <c r="DJ8780" s="78">
        <v>1.8194913515202581E-3</v>
      </c>
      <c r="DK8780" s="78">
        <v>0</v>
      </c>
      <c r="DL8780" s="78">
        <v>1.8194913515202581E-3</v>
      </c>
    </row>
    <row r="8781" spans="98:116" x14ac:dyDescent="0.25">
      <c r="CT8781" s="78" t="s">
        <v>155</v>
      </c>
      <c r="CU8781" s="78" t="s">
        <v>479</v>
      </c>
      <c r="CV8781" s="78" t="s">
        <v>500</v>
      </c>
      <c r="CW8781" s="78">
        <v>2045</v>
      </c>
      <c r="CX8781" s="78">
        <v>0</v>
      </c>
      <c r="CY8781" s="78">
        <v>26191.727822094941</v>
      </c>
      <c r="CZ8781" s="78">
        <v>544.12906691831051</v>
      </c>
      <c r="DA8781" s="78">
        <v>16654.741429753511</v>
      </c>
      <c r="DB8781" s="78">
        <v>8992.8573254210241</v>
      </c>
      <c r="DC8781" s="78">
        <v>5591.7442963750718</v>
      </c>
      <c r="DD8781" s="78">
        <v>1.063938242596144E-7</v>
      </c>
      <c r="DE8781" s="78">
        <v>0</v>
      </c>
      <c r="DF8781" s="78">
        <v>5.9492705997323057E-4</v>
      </c>
      <c r="DG8781" s="78">
        <v>5.9492705997323057E-4</v>
      </c>
      <c r="DH8781" s="78">
        <v>0</v>
      </c>
      <c r="DI8781" s="78">
        <v>1.910257774825327E-3</v>
      </c>
      <c r="DJ8781" s="78">
        <v>1.910257774825327E-3</v>
      </c>
      <c r="DK8781" s="78">
        <v>0</v>
      </c>
      <c r="DL8781" s="78">
        <v>1.910257774825327E-3</v>
      </c>
    </row>
    <row r="8782" spans="98:116" x14ac:dyDescent="0.25">
      <c r="CT8782" s="78" t="s">
        <v>155</v>
      </c>
      <c r="CU8782" s="78" t="s">
        <v>479</v>
      </c>
      <c r="CV8782" s="78" t="s">
        <v>500</v>
      </c>
      <c r="CW8782" s="78">
        <v>2046</v>
      </c>
      <c r="CX8782" s="78">
        <v>0</v>
      </c>
      <c r="CY8782" s="78">
        <v>26191.727822094941</v>
      </c>
      <c r="CZ8782" s="78">
        <v>544.12906691831051</v>
      </c>
      <c r="DA8782" s="78">
        <v>16654.741429753511</v>
      </c>
      <c r="DB8782" s="78">
        <v>8992.8573254210241</v>
      </c>
      <c r="DC8782" s="78">
        <v>5591.7442963750718</v>
      </c>
      <c r="DD8782" s="78">
        <v>1.063938242596144E-7</v>
      </c>
      <c r="DE8782" s="78">
        <v>0</v>
      </c>
      <c r="DF8782" s="78">
        <v>5.9492705997323057E-4</v>
      </c>
      <c r="DG8782" s="78">
        <v>5.9492705997323057E-4</v>
      </c>
      <c r="DH8782" s="78">
        <v>0</v>
      </c>
      <c r="DI8782" s="78">
        <v>1.910257774825327E-3</v>
      </c>
      <c r="DJ8782" s="78">
        <v>1.910257774825327E-3</v>
      </c>
      <c r="DK8782" s="78">
        <v>0</v>
      </c>
      <c r="DL8782" s="78">
        <v>1.910257774825327E-3</v>
      </c>
    </row>
    <row r="8783" spans="98:116" x14ac:dyDescent="0.25">
      <c r="CT8783" s="78" t="s">
        <v>155</v>
      </c>
      <c r="CU8783" s="78" t="s">
        <v>479</v>
      </c>
      <c r="CV8783" s="78" t="s">
        <v>500</v>
      </c>
      <c r="CW8783" s="78">
        <v>2047</v>
      </c>
      <c r="CX8783" s="78">
        <v>0</v>
      </c>
      <c r="CY8783" s="78">
        <v>26191.727822094941</v>
      </c>
      <c r="CZ8783" s="78">
        <v>544.12906691831051</v>
      </c>
      <c r="DA8783" s="78">
        <v>16654.741429753511</v>
      </c>
      <c r="DB8783" s="78">
        <v>8992.8573254210241</v>
      </c>
      <c r="DC8783" s="78">
        <v>5591.7442963750718</v>
      </c>
      <c r="DD8783" s="78">
        <v>1.063938242596144E-7</v>
      </c>
      <c r="DE8783" s="78">
        <v>0</v>
      </c>
      <c r="DF8783" s="78">
        <v>5.9492705997323057E-4</v>
      </c>
      <c r="DG8783" s="78">
        <v>5.9492705997323057E-4</v>
      </c>
      <c r="DH8783" s="78">
        <v>0</v>
      </c>
      <c r="DI8783" s="78">
        <v>1.910257774825327E-3</v>
      </c>
      <c r="DJ8783" s="78">
        <v>1.910257774825327E-3</v>
      </c>
      <c r="DK8783" s="78">
        <v>0</v>
      </c>
      <c r="DL8783" s="78">
        <v>1.910257774825327E-3</v>
      </c>
    </row>
    <row r="8784" spans="98:116" x14ac:dyDescent="0.25">
      <c r="CT8784" s="78" t="s">
        <v>155</v>
      </c>
      <c r="CU8784" s="78" t="s">
        <v>479</v>
      </c>
      <c r="CV8784" s="78" t="s">
        <v>500</v>
      </c>
      <c r="CW8784" s="78">
        <v>2048</v>
      </c>
      <c r="CX8784" s="78">
        <v>0</v>
      </c>
      <c r="CY8784" s="78">
        <v>27464.722723729439</v>
      </c>
      <c r="CZ8784" s="78">
        <v>578.84065083892744</v>
      </c>
      <c r="DA8784" s="78">
        <v>17445.53797320071</v>
      </c>
      <c r="DB8784" s="78">
        <v>9440.3440996917434</v>
      </c>
      <c r="DC8784" s="78">
        <v>5869.9908566377662</v>
      </c>
      <c r="DD8784" s="78">
        <v>1.063938242596144E-7</v>
      </c>
      <c r="DE8784" s="78">
        <v>0</v>
      </c>
      <c r="DF8784" s="78">
        <v>6.2453077560666189E-4</v>
      </c>
      <c r="DG8784" s="78">
        <v>6.2453077560666189E-4</v>
      </c>
      <c r="DH8784" s="78">
        <v>0</v>
      </c>
      <c r="DI8784" s="78">
        <v>1.910257774825327E-3</v>
      </c>
      <c r="DJ8784" s="78">
        <v>1.910257774825327E-3</v>
      </c>
      <c r="DK8784" s="78">
        <v>0</v>
      </c>
      <c r="DL8784" s="78">
        <v>1.910257774825327E-3</v>
      </c>
    </row>
    <row r="8785" spans="98:116" x14ac:dyDescent="0.25">
      <c r="CT8785" s="78" t="s">
        <v>155</v>
      </c>
      <c r="CU8785" s="78" t="s">
        <v>479</v>
      </c>
      <c r="CV8785" s="78" t="s">
        <v>500</v>
      </c>
      <c r="CW8785" s="78">
        <v>2049</v>
      </c>
      <c r="CX8785" s="78">
        <v>0</v>
      </c>
      <c r="CY8785" s="78">
        <v>27464.722723729439</v>
      </c>
      <c r="CZ8785" s="78">
        <v>578.84065083892744</v>
      </c>
      <c r="DA8785" s="78">
        <v>17445.53797320071</v>
      </c>
      <c r="DB8785" s="78">
        <v>9440.3440996917434</v>
      </c>
      <c r="DC8785" s="78">
        <v>5869.9908566377662</v>
      </c>
      <c r="DD8785" s="78">
        <v>1.063938242596144E-7</v>
      </c>
      <c r="DE8785" s="78">
        <v>0</v>
      </c>
      <c r="DF8785" s="78">
        <v>6.2453077560666189E-4</v>
      </c>
      <c r="DG8785" s="78">
        <v>6.2453077560666189E-4</v>
      </c>
      <c r="DH8785" s="78">
        <v>0</v>
      </c>
      <c r="DI8785" s="78">
        <v>1.910257774825327E-3</v>
      </c>
      <c r="DJ8785" s="78">
        <v>1.910257774825327E-3</v>
      </c>
      <c r="DK8785" s="78">
        <v>0</v>
      </c>
      <c r="DL8785" s="78">
        <v>1.910257774825327E-3</v>
      </c>
    </row>
    <row r="8786" spans="98:116" x14ac:dyDescent="0.25">
      <c r="CT8786" s="78" t="s">
        <v>155</v>
      </c>
      <c r="CU8786" s="78" t="s">
        <v>479</v>
      </c>
      <c r="CV8786" s="78" t="s">
        <v>500</v>
      </c>
      <c r="CW8786" s="78">
        <v>2050</v>
      </c>
      <c r="CX8786" s="78">
        <v>0</v>
      </c>
      <c r="CY8786" s="78">
        <v>27464.722723729439</v>
      </c>
      <c r="CZ8786" s="78">
        <v>578.84065083892744</v>
      </c>
      <c r="DA8786" s="78">
        <v>17445.53797320071</v>
      </c>
      <c r="DB8786" s="78">
        <v>9440.3440996917434</v>
      </c>
      <c r="DC8786" s="78">
        <v>5869.9908566377662</v>
      </c>
      <c r="DD8786" s="78">
        <v>1.063938242596144E-7</v>
      </c>
      <c r="DE8786" s="78">
        <v>0</v>
      </c>
      <c r="DF8786" s="78">
        <v>6.2453077560666189E-4</v>
      </c>
      <c r="DG8786" s="78">
        <v>6.2453077560666189E-4</v>
      </c>
      <c r="DH8786" s="78">
        <v>0</v>
      </c>
      <c r="DI8786" s="78">
        <v>2.0054080385846274E-3</v>
      </c>
      <c r="DJ8786" s="78">
        <v>2.0054080385846274E-3</v>
      </c>
      <c r="DK8786" s="78">
        <v>0</v>
      </c>
      <c r="DL8786" s="78">
        <v>2.0054080385846274E-3</v>
      </c>
    </row>
    <row r="8787" spans="98:116" x14ac:dyDescent="0.25">
      <c r="CT8787" s="78" t="s">
        <v>155</v>
      </c>
      <c r="CU8787" s="78" t="s">
        <v>479</v>
      </c>
      <c r="CV8787" s="78" t="s">
        <v>500</v>
      </c>
      <c r="CW8787" s="78">
        <v>2051</v>
      </c>
      <c r="CX8787" s="78">
        <v>0</v>
      </c>
      <c r="CY8787" s="78">
        <v>27464.722723729439</v>
      </c>
      <c r="CZ8787" s="78">
        <v>578.84065083892744</v>
      </c>
      <c r="DA8787" s="78">
        <v>17445.53797320071</v>
      </c>
      <c r="DB8787" s="78">
        <v>9440.3440996917434</v>
      </c>
      <c r="DC8787" s="78">
        <v>5869.9908566377662</v>
      </c>
      <c r="DD8787" s="78">
        <v>1.063938242596144E-7</v>
      </c>
      <c r="DE8787" s="78">
        <v>0</v>
      </c>
      <c r="DF8787" s="78">
        <v>6.2453077560666189E-4</v>
      </c>
      <c r="DG8787" s="78">
        <v>6.2453077560666189E-4</v>
      </c>
      <c r="DH8787" s="78">
        <v>0</v>
      </c>
      <c r="DI8787" s="78">
        <v>2.0054080385846274E-3</v>
      </c>
      <c r="DJ8787" s="78">
        <v>2.0054080385846274E-3</v>
      </c>
      <c r="DK8787" s="78">
        <v>0</v>
      </c>
      <c r="DL8787" s="78">
        <v>2.0054080385846274E-3</v>
      </c>
    </row>
    <row r="8788" spans="98:116" x14ac:dyDescent="0.25">
      <c r="CT8788" s="78" t="s">
        <v>155</v>
      </c>
      <c r="CU8788" s="78" t="s">
        <v>479</v>
      </c>
      <c r="CV8788" s="78" t="s">
        <v>500</v>
      </c>
      <c r="CW8788" s="78">
        <v>2052</v>
      </c>
      <c r="CX8788" s="78">
        <v>0</v>
      </c>
      <c r="CY8788" s="78">
        <v>27464.722723729439</v>
      </c>
      <c r="CZ8788" s="78">
        <v>578.84065083892744</v>
      </c>
      <c r="DA8788" s="78">
        <v>17445.53797320071</v>
      </c>
      <c r="DB8788" s="78">
        <v>9440.3440996917434</v>
      </c>
      <c r="DC8788" s="78">
        <v>5869.9908566377662</v>
      </c>
      <c r="DD8788" s="78">
        <v>1.063938242596144E-7</v>
      </c>
      <c r="DE8788" s="78">
        <v>0</v>
      </c>
      <c r="DF8788" s="78">
        <v>6.2453077560666189E-4</v>
      </c>
      <c r="DG8788" s="78">
        <v>6.2453077560666189E-4</v>
      </c>
      <c r="DH8788" s="78">
        <v>0</v>
      </c>
      <c r="DI8788" s="78">
        <v>2.0054080385846274E-3</v>
      </c>
      <c r="DJ8788" s="78">
        <v>2.0054080385846274E-3</v>
      </c>
      <c r="DK8788" s="78">
        <v>0</v>
      </c>
      <c r="DL8788" s="78">
        <v>2.0054080385846274E-3</v>
      </c>
    </row>
    <row r="8789" spans="98:116" x14ac:dyDescent="0.25">
      <c r="CT8789" s="78" t="s">
        <v>155</v>
      </c>
      <c r="CU8789" s="78" t="s">
        <v>479</v>
      </c>
      <c r="CV8789" s="78" t="s">
        <v>500</v>
      </c>
      <c r="CW8789" s="78">
        <v>2053</v>
      </c>
      <c r="CX8789" s="78">
        <v>0</v>
      </c>
      <c r="CY8789" s="78">
        <v>28779.66937774689</v>
      </c>
      <c r="CZ8789" s="78">
        <v>615.09516728738606</v>
      </c>
      <c r="DA8789" s="78">
        <v>18261.23269116864</v>
      </c>
      <c r="DB8789" s="78">
        <v>9903.3415192822958</v>
      </c>
      <c r="DC8789" s="78">
        <v>6157.8819113433001</v>
      </c>
      <c r="DD8789" s="78">
        <v>1.063938242596144E-7</v>
      </c>
      <c r="DE8789" s="78">
        <v>0</v>
      </c>
      <c r="DF8789" s="78">
        <v>6.5516060588691747E-4</v>
      </c>
      <c r="DG8789" s="78">
        <v>6.5516060588691747E-4</v>
      </c>
      <c r="DH8789" s="78">
        <v>0</v>
      </c>
      <c r="DI8789" s="78">
        <v>2.0054080385846274E-3</v>
      </c>
      <c r="DJ8789" s="78">
        <v>2.0054080385846274E-3</v>
      </c>
      <c r="DK8789" s="78">
        <v>0</v>
      </c>
      <c r="DL8789" s="78">
        <v>2.0054080385846274E-3</v>
      </c>
    </row>
    <row r="8790" spans="98:116" x14ac:dyDescent="0.25">
      <c r="CT8790" s="78" t="s">
        <v>155</v>
      </c>
      <c r="CU8790" s="78" t="s">
        <v>479</v>
      </c>
      <c r="CV8790" s="78" t="s">
        <v>500</v>
      </c>
      <c r="CW8790" s="78">
        <v>2054</v>
      </c>
      <c r="CX8790" s="78">
        <v>0</v>
      </c>
      <c r="CY8790" s="78">
        <v>28779.66937774689</v>
      </c>
      <c r="CZ8790" s="78">
        <v>615.09516728738606</v>
      </c>
      <c r="DA8790" s="78">
        <v>18261.23269116864</v>
      </c>
      <c r="DB8790" s="78">
        <v>9903.3415192822958</v>
      </c>
      <c r="DC8790" s="78">
        <v>6157.8819113433001</v>
      </c>
      <c r="DD8790" s="78">
        <v>1.063938242596144E-7</v>
      </c>
      <c r="DE8790" s="78">
        <v>0</v>
      </c>
      <c r="DF8790" s="78">
        <v>6.5516060588691747E-4</v>
      </c>
      <c r="DG8790" s="78">
        <v>6.5516060588691747E-4</v>
      </c>
      <c r="DH8790" s="78">
        <v>0</v>
      </c>
      <c r="DI8790" s="78">
        <v>0</v>
      </c>
      <c r="DJ8790" s="78">
        <v>2.0054080385846274E-3</v>
      </c>
      <c r="DK8790" s="78">
        <v>0</v>
      </c>
      <c r="DL8790" s="78">
        <v>2.0054080385846274E-3</v>
      </c>
    </row>
    <row r="8791" spans="98:116" x14ac:dyDescent="0.25">
      <c r="CT8791" s="78" t="s">
        <v>155</v>
      </c>
      <c r="CU8791" s="78" t="s">
        <v>479</v>
      </c>
      <c r="CV8791" s="78" t="s">
        <v>500</v>
      </c>
      <c r="CW8791" s="78">
        <v>2055</v>
      </c>
      <c r="CX8791" s="78">
        <v>0</v>
      </c>
      <c r="CY8791" s="78">
        <v>28779.66937774689</v>
      </c>
      <c r="CZ8791" s="78">
        <v>615.09516728738606</v>
      </c>
      <c r="DA8791" s="78">
        <v>18261.23269116864</v>
      </c>
      <c r="DB8791" s="78">
        <v>9903.3415192822958</v>
      </c>
      <c r="DC8791" s="78">
        <v>6157.8819113433001</v>
      </c>
      <c r="DD8791" s="78">
        <v>1.063938242596144E-7</v>
      </c>
      <c r="DE8791" s="78">
        <v>0</v>
      </c>
      <c r="DF8791" s="78">
        <v>6.5516060588691747E-4</v>
      </c>
      <c r="DG8791" s="78">
        <v>6.5516060588691747E-4</v>
      </c>
      <c r="DH8791" s="78">
        <v>0</v>
      </c>
      <c r="DI8791" s="78">
        <v>1.5597408622261013E-4</v>
      </c>
      <c r="DJ8791" s="78">
        <v>0</v>
      </c>
      <c r="DK8791" s="78">
        <v>0</v>
      </c>
      <c r="DL8791" s="78">
        <v>0</v>
      </c>
    </row>
    <row r="8792" spans="98:116" x14ac:dyDescent="0.25">
      <c r="CT8792" s="78" t="s">
        <v>155</v>
      </c>
      <c r="CU8792" s="78" t="s">
        <v>480</v>
      </c>
      <c r="CV8792" s="78" t="s">
        <v>428</v>
      </c>
      <c r="CW8792" s="78">
        <v>2026</v>
      </c>
      <c r="CX8792" s="78">
        <v>0</v>
      </c>
      <c r="CY8792" s="78">
        <v>14664.637556436581</v>
      </c>
      <c r="CZ8792" s="78">
        <v>233.23007680789669</v>
      </c>
      <c r="DA8792" s="78">
        <v>8896.5159934285093</v>
      </c>
      <c r="DB8792" s="78">
        <v>5534.8914862000183</v>
      </c>
      <c r="DC8792" s="78">
        <v>3441.5866702927933</v>
      </c>
      <c r="DD8792" s="78">
        <v>4.9580905356014994E-6</v>
      </c>
      <c r="DE8792" s="78">
        <v>0</v>
      </c>
      <c r="DF8792" s="78">
        <v>1.7063698297430978E-2</v>
      </c>
      <c r="DG8792" s="78">
        <v>1.7063698297430978E-2</v>
      </c>
      <c r="DH8792" s="78">
        <v>0</v>
      </c>
      <c r="DI8792" s="78">
        <v>1.616725163151822E-4</v>
      </c>
      <c r="DJ8792" s="78">
        <v>1.616725163151822E-4</v>
      </c>
      <c r="DK8792" s="78">
        <v>0</v>
      </c>
      <c r="DL8792" s="78">
        <v>1.616725163151822E-4</v>
      </c>
    </row>
    <row r="8793" spans="98:116" x14ac:dyDescent="0.25">
      <c r="CT8793" s="78" t="s">
        <v>155</v>
      </c>
      <c r="CU8793" s="78" t="s">
        <v>480</v>
      </c>
      <c r="CV8793" s="78" t="s">
        <v>428</v>
      </c>
      <c r="CW8793" s="78">
        <v>2027</v>
      </c>
      <c r="CX8793" s="78">
        <v>0</v>
      </c>
      <c r="CY8793" s="78">
        <v>14664.637556436581</v>
      </c>
      <c r="CZ8793" s="78">
        <v>233.23007680789669</v>
      </c>
      <c r="DA8793" s="78">
        <v>8896.5159934285093</v>
      </c>
      <c r="DB8793" s="78">
        <v>5534.8914862000183</v>
      </c>
      <c r="DC8793" s="78">
        <v>3441.5866702927933</v>
      </c>
      <c r="DD8793" s="78">
        <v>4.9580905356014994E-6</v>
      </c>
      <c r="DE8793" s="78">
        <v>0</v>
      </c>
      <c r="DF8793" s="78">
        <v>1.7063698297430978E-2</v>
      </c>
      <c r="DG8793" s="78">
        <v>1.7063698297430978E-2</v>
      </c>
      <c r="DH8793" s="78">
        <v>0</v>
      </c>
      <c r="DI8793" s="78">
        <v>1.616725163151822E-4</v>
      </c>
      <c r="DJ8793" s="78">
        <v>1.616725163151822E-4</v>
      </c>
      <c r="DK8793" s="78">
        <v>0</v>
      </c>
      <c r="DL8793" s="78">
        <v>1.616725163151822E-4</v>
      </c>
    </row>
    <row r="8794" spans="98:116" x14ac:dyDescent="0.25">
      <c r="CT8794" s="78" t="s">
        <v>155</v>
      </c>
      <c r="CU8794" s="78" t="s">
        <v>480</v>
      </c>
      <c r="CV8794" s="78" t="s">
        <v>428</v>
      </c>
      <c r="CW8794" s="78">
        <v>2028</v>
      </c>
      <c r="CX8794" s="78">
        <v>0</v>
      </c>
      <c r="CY8794" s="78">
        <v>15317.99094281593</v>
      </c>
      <c r="CZ8794" s="78">
        <v>247.2729921648137</v>
      </c>
      <c r="DA8794" s="78">
        <v>9287.6490955444733</v>
      </c>
      <c r="DB8794" s="78">
        <v>5783.0688551064968</v>
      </c>
      <c r="DC8794" s="78">
        <v>3595.9029611950514</v>
      </c>
      <c r="DD8794" s="78">
        <v>4.9580905356014994E-6</v>
      </c>
      <c r="DE8794" s="78">
        <v>0</v>
      </c>
      <c r="DF8794" s="78">
        <v>1.782881243884259E-2</v>
      </c>
      <c r="DG8794" s="78">
        <v>1.782881243884259E-2</v>
      </c>
      <c r="DH8794" s="78">
        <v>0</v>
      </c>
      <c r="DI8794" s="78">
        <v>1.616725163151822E-4</v>
      </c>
      <c r="DJ8794" s="78">
        <v>1.616725163151822E-4</v>
      </c>
      <c r="DK8794" s="78">
        <v>0</v>
      </c>
      <c r="DL8794" s="78">
        <v>1.616725163151822E-4</v>
      </c>
    </row>
    <row r="8795" spans="98:116" x14ac:dyDescent="0.25">
      <c r="CT8795" s="78" t="s">
        <v>155</v>
      </c>
      <c r="CU8795" s="78" t="s">
        <v>480</v>
      </c>
      <c r="CV8795" s="78" t="s">
        <v>428</v>
      </c>
      <c r="CW8795" s="78">
        <v>2029</v>
      </c>
      <c r="CX8795" s="78">
        <v>0</v>
      </c>
      <c r="CY8795" s="78">
        <v>15317.99094281593</v>
      </c>
      <c r="CZ8795" s="78">
        <v>247.2729921648137</v>
      </c>
      <c r="DA8795" s="78">
        <v>9287.6490955444733</v>
      </c>
      <c r="DB8795" s="78">
        <v>5783.0688551064968</v>
      </c>
      <c r="DC8795" s="78">
        <v>3595.9029611950514</v>
      </c>
      <c r="DD8795" s="78">
        <v>4.9580905356014994E-6</v>
      </c>
      <c r="DE8795" s="78">
        <v>0</v>
      </c>
      <c r="DF8795" s="78">
        <v>1.782881243884259E-2</v>
      </c>
      <c r="DG8795" s="78">
        <v>1.782881243884259E-2</v>
      </c>
      <c r="DH8795" s="78">
        <v>0</v>
      </c>
      <c r="DI8795" s="78">
        <v>1.616725163151822E-4</v>
      </c>
      <c r="DJ8795" s="78">
        <v>1.616725163151822E-4</v>
      </c>
      <c r="DK8795" s="78">
        <v>0</v>
      </c>
      <c r="DL8795" s="78">
        <v>1.616725163151822E-4</v>
      </c>
    </row>
    <row r="8796" spans="98:116" x14ac:dyDescent="0.25">
      <c r="CT8796" s="78" t="s">
        <v>155</v>
      </c>
      <c r="CU8796" s="78" t="s">
        <v>480</v>
      </c>
      <c r="CV8796" s="78" t="s">
        <v>428</v>
      </c>
      <c r="CW8796" s="78">
        <v>2030</v>
      </c>
      <c r="CX8796" s="78">
        <v>0</v>
      </c>
      <c r="CY8796" s="78">
        <v>15317.99094281593</v>
      </c>
      <c r="CZ8796" s="78">
        <v>247.2729921648137</v>
      </c>
      <c r="DA8796" s="78">
        <v>9287.6490955444733</v>
      </c>
      <c r="DB8796" s="78">
        <v>5783.0688551064968</v>
      </c>
      <c r="DC8796" s="78">
        <v>3595.9029611950514</v>
      </c>
      <c r="DD8796" s="78">
        <v>4.9580905356014994E-6</v>
      </c>
      <c r="DE8796" s="78">
        <v>0</v>
      </c>
      <c r="DF8796" s="78">
        <v>1.782881243884259E-2</v>
      </c>
      <c r="DG8796" s="78">
        <v>1.782881243884259E-2</v>
      </c>
      <c r="DH8796" s="78">
        <v>0</v>
      </c>
      <c r="DI8796" s="78">
        <v>1.616725163151822E-4</v>
      </c>
      <c r="DJ8796" s="78">
        <v>1.616725163151822E-4</v>
      </c>
      <c r="DK8796" s="78">
        <v>0</v>
      </c>
      <c r="DL8796" s="78">
        <v>1.616725163151822E-4</v>
      </c>
    </row>
    <row r="8797" spans="98:116" x14ac:dyDescent="0.25">
      <c r="CT8797" s="78" t="s">
        <v>155</v>
      </c>
      <c r="CU8797" s="78" t="s">
        <v>480</v>
      </c>
      <c r="CV8797" s="78" t="s">
        <v>428</v>
      </c>
      <c r="CW8797" s="78">
        <v>2031</v>
      </c>
      <c r="CX8797" s="78">
        <v>0</v>
      </c>
      <c r="CY8797" s="78">
        <v>15317.99094281593</v>
      </c>
      <c r="CZ8797" s="78">
        <v>247.2729921648137</v>
      </c>
      <c r="DA8797" s="78">
        <v>9287.6490955444733</v>
      </c>
      <c r="DB8797" s="78">
        <v>5783.0688551064968</v>
      </c>
      <c r="DC8797" s="78">
        <v>3595.9029611950514</v>
      </c>
      <c r="DD8797" s="78">
        <v>4.9580905356014994E-6</v>
      </c>
      <c r="DE8797" s="78">
        <v>0</v>
      </c>
      <c r="DF8797" s="78">
        <v>1.782881243884259E-2</v>
      </c>
      <c r="DG8797" s="78">
        <v>1.782881243884259E-2</v>
      </c>
      <c r="DH8797" s="78">
        <v>0</v>
      </c>
      <c r="DI8797" s="78">
        <v>1.6884750516935867E-4</v>
      </c>
      <c r="DJ8797" s="78">
        <v>1.6884750516935867E-4</v>
      </c>
      <c r="DK8797" s="78">
        <v>0</v>
      </c>
      <c r="DL8797" s="78">
        <v>1.6884750516935867E-4</v>
      </c>
    </row>
    <row r="8798" spans="98:116" x14ac:dyDescent="0.25">
      <c r="CT8798" s="78" t="s">
        <v>155</v>
      </c>
      <c r="CU8798" s="78" t="s">
        <v>480</v>
      </c>
      <c r="CV8798" s="78" t="s">
        <v>428</v>
      </c>
      <c r="CW8798" s="78">
        <v>2032</v>
      </c>
      <c r="CX8798" s="78">
        <v>0</v>
      </c>
      <c r="CY8798" s="78">
        <v>15317.99094281593</v>
      </c>
      <c r="CZ8798" s="78">
        <v>247.2729921648137</v>
      </c>
      <c r="DA8798" s="78">
        <v>9287.6490955444733</v>
      </c>
      <c r="DB8798" s="78">
        <v>5783.0688551064968</v>
      </c>
      <c r="DC8798" s="78">
        <v>3595.9029611950514</v>
      </c>
      <c r="DD8798" s="78">
        <v>4.9580905356014994E-6</v>
      </c>
      <c r="DE8798" s="78">
        <v>0</v>
      </c>
      <c r="DF8798" s="78">
        <v>1.782881243884259E-2</v>
      </c>
      <c r="DG8798" s="78">
        <v>1.782881243884259E-2</v>
      </c>
      <c r="DH8798" s="78">
        <v>0</v>
      </c>
      <c r="DI8798" s="78">
        <v>1.6884750516935867E-4</v>
      </c>
      <c r="DJ8798" s="78">
        <v>1.6884750516935867E-4</v>
      </c>
      <c r="DK8798" s="78">
        <v>0</v>
      </c>
      <c r="DL8798" s="78">
        <v>1.6884750516935867E-4</v>
      </c>
    </row>
    <row r="8799" spans="98:116" x14ac:dyDescent="0.25">
      <c r="CT8799" s="78" t="s">
        <v>155</v>
      </c>
      <c r="CU8799" s="78" t="s">
        <v>480</v>
      </c>
      <c r="CV8799" s="78" t="s">
        <v>428</v>
      </c>
      <c r="CW8799" s="78">
        <v>2033</v>
      </c>
      <c r="CX8799" s="78">
        <v>0</v>
      </c>
      <c r="CY8799" s="78">
        <v>16044.12642662615</v>
      </c>
      <c r="CZ8799" s="78">
        <v>263.10737971825688</v>
      </c>
      <c r="DA8799" s="78">
        <v>9721.7399837422963</v>
      </c>
      <c r="DB8799" s="78">
        <v>6059.2790631655962</v>
      </c>
      <c r="DC8799" s="78">
        <v>3767.6500266298667</v>
      </c>
      <c r="DD8799" s="78">
        <v>4.9580905356014994E-6</v>
      </c>
      <c r="DE8799" s="78">
        <v>0</v>
      </c>
      <c r="DF8799" s="78">
        <v>1.8680349938492279E-2</v>
      </c>
      <c r="DG8799" s="78">
        <v>1.8680349938492279E-2</v>
      </c>
      <c r="DH8799" s="78">
        <v>0</v>
      </c>
      <c r="DI8799" s="78">
        <v>1.6884750516935867E-4</v>
      </c>
      <c r="DJ8799" s="78">
        <v>1.6884750516935867E-4</v>
      </c>
      <c r="DK8799" s="78">
        <v>0</v>
      </c>
      <c r="DL8799" s="78">
        <v>1.6884750516935867E-4</v>
      </c>
    </row>
    <row r="8800" spans="98:116" x14ac:dyDescent="0.25">
      <c r="CT8800" s="78" t="s">
        <v>155</v>
      </c>
      <c r="CU8800" s="78" t="s">
        <v>480</v>
      </c>
      <c r="CV8800" s="78" t="s">
        <v>428</v>
      </c>
      <c r="CW8800" s="78">
        <v>2034</v>
      </c>
      <c r="CX8800" s="78">
        <v>0</v>
      </c>
      <c r="CY8800" s="78">
        <v>16044.12642662615</v>
      </c>
      <c r="CZ8800" s="78">
        <v>263.10737971825688</v>
      </c>
      <c r="DA8800" s="78">
        <v>9721.7399837422963</v>
      </c>
      <c r="DB8800" s="78">
        <v>6059.2790631655962</v>
      </c>
      <c r="DC8800" s="78">
        <v>3767.6500266298667</v>
      </c>
      <c r="DD8800" s="78">
        <v>4.9580905356014994E-6</v>
      </c>
      <c r="DE8800" s="78">
        <v>0</v>
      </c>
      <c r="DF8800" s="78">
        <v>1.8680349938492279E-2</v>
      </c>
      <c r="DG8800" s="78">
        <v>1.8680349938492279E-2</v>
      </c>
      <c r="DH8800" s="78">
        <v>0</v>
      </c>
      <c r="DI8800" s="78">
        <v>1.6884750516935867E-4</v>
      </c>
      <c r="DJ8800" s="78">
        <v>1.6884750516935867E-4</v>
      </c>
      <c r="DK8800" s="78">
        <v>0</v>
      </c>
      <c r="DL8800" s="78">
        <v>1.6884750516935867E-4</v>
      </c>
    </row>
    <row r="8801" spans="98:116" x14ac:dyDescent="0.25">
      <c r="CT8801" s="78" t="s">
        <v>155</v>
      </c>
      <c r="CU8801" s="78" t="s">
        <v>480</v>
      </c>
      <c r="CV8801" s="78" t="s">
        <v>428</v>
      </c>
      <c r="CW8801" s="78">
        <v>2035</v>
      </c>
      <c r="CX8801" s="78">
        <v>0</v>
      </c>
      <c r="CY8801" s="78">
        <v>16044.12642662615</v>
      </c>
      <c r="CZ8801" s="78">
        <v>263.10737971825688</v>
      </c>
      <c r="DA8801" s="78">
        <v>9721.7399837422963</v>
      </c>
      <c r="DB8801" s="78">
        <v>6059.2790631655962</v>
      </c>
      <c r="DC8801" s="78">
        <v>3767.6500266298667</v>
      </c>
      <c r="DD8801" s="78">
        <v>4.9580905356014994E-6</v>
      </c>
      <c r="DE8801" s="78">
        <v>0</v>
      </c>
      <c r="DF8801" s="78">
        <v>1.8680349938492279E-2</v>
      </c>
      <c r="DG8801" s="78">
        <v>1.8680349938492279E-2</v>
      </c>
      <c r="DH8801" s="78">
        <v>0</v>
      </c>
      <c r="DI8801" s="78">
        <v>1.6884750516935867E-4</v>
      </c>
      <c r="DJ8801" s="78">
        <v>1.6884750516935867E-4</v>
      </c>
      <c r="DK8801" s="78">
        <v>0</v>
      </c>
      <c r="DL8801" s="78">
        <v>1.6884750516935867E-4</v>
      </c>
    </row>
    <row r="8802" spans="98:116" x14ac:dyDescent="0.25">
      <c r="CT8802" s="78" t="s">
        <v>155</v>
      </c>
      <c r="CU8802" s="78" t="s">
        <v>480</v>
      </c>
      <c r="CV8802" s="78" t="s">
        <v>428</v>
      </c>
      <c r="CW8802" s="78">
        <v>2036</v>
      </c>
      <c r="CX8802" s="78">
        <v>0</v>
      </c>
      <c r="CY8802" s="78">
        <v>16044.12642662615</v>
      </c>
      <c r="CZ8802" s="78">
        <v>263.10737971825688</v>
      </c>
      <c r="DA8802" s="78">
        <v>9721.7399837422963</v>
      </c>
      <c r="DB8802" s="78">
        <v>6059.2790631655962</v>
      </c>
      <c r="DC8802" s="78">
        <v>3767.6500266298667</v>
      </c>
      <c r="DD8802" s="78">
        <v>4.9580905356014994E-6</v>
      </c>
      <c r="DE8802" s="78">
        <v>0</v>
      </c>
      <c r="DF8802" s="78">
        <v>1.8680349938492279E-2</v>
      </c>
      <c r="DG8802" s="78">
        <v>1.8680349938492279E-2</v>
      </c>
      <c r="DH8802" s="78">
        <v>0</v>
      </c>
      <c r="DI8802" s="78">
        <v>1.7681492846074968E-4</v>
      </c>
      <c r="DJ8802" s="78">
        <v>1.7681492846074968E-4</v>
      </c>
      <c r="DK8802" s="78">
        <v>0</v>
      </c>
      <c r="DL8802" s="78">
        <v>1.7681492846074968E-4</v>
      </c>
    </row>
    <row r="8803" spans="98:116" x14ac:dyDescent="0.25">
      <c r="CT8803" s="78" t="s">
        <v>155</v>
      </c>
      <c r="CU8803" s="78" t="s">
        <v>480</v>
      </c>
      <c r="CV8803" s="78" t="s">
        <v>428</v>
      </c>
      <c r="CW8803" s="78">
        <v>2037</v>
      </c>
      <c r="CX8803" s="78">
        <v>0</v>
      </c>
      <c r="CY8803" s="78">
        <v>16044.12642662615</v>
      </c>
      <c r="CZ8803" s="78">
        <v>263.10737971825688</v>
      </c>
      <c r="DA8803" s="78">
        <v>9721.7399837422963</v>
      </c>
      <c r="DB8803" s="78">
        <v>6059.2790631655962</v>
      </c>
      <c r="DC8803" s="78">
        <v>3767.6500266298667</v>
      </c>
      <c r="DD8803" s="78">
        <v>4.9580905356014994E-6</v>
      </c>
      <c r="DE8803" s="78">
        <v>0</v>
      </c>
      <c r="DF8803" s="78">
        <v>1.8680349938492279E-2</v>
      </c>
      <c r="DG8803" s="78">
        <v>1.8680349938492279E-2</v>
      </c>
      <c r="DH8803" s="78">
        <v>0</v>
      </c>
      <c r="DI8803" s="78">
        <v>1.7681492846074968E-4</v>
      </c>
      <c r="DJ8803" s="78">
        <v>1.7681492846074968E-4</v>
      </c>
      <c r="DK8803" s="78">
        <v>0</v>
      </c>
      <c r="DL8803" s="78">
        <v>1.7681492846074968E-4</v>
      </c>
    </row>
    <row r="8804" spans="98:116" x14ac:dyDescent="0.25">
      <c r="CT8804" s="78" t="s">
        <v>155</v>
      </c>
      <c r="CU8804" s="78" t="s">
        <v>480</v>
      </c>
      <c r="CV8804" s="78" t="s">
        <v>428</v>
      </c>
      <c r="CW8804" s="78">
        <v>2038</v>
      </c>
      <c r="CX8804" s="78">
        <v>0</v>
      </c>
      <c r="CY8804" s="78">
        <v>16832.391236279429</v>
      </c>
      <c r="CZ8804" s="78">
        <v>280.5543704533294</v>
      </c>
      <c r="DA8804" s="78">
        <v>10192.271765885091</v>
      </c>
      <c r="DB8804" s="78">
        <v>6359.5650999410109</v>
      </c>
      <c r="DC8804" s="78">
        <v>3954.3674038391605</v>
      </c>
      <c r="DD8804" s="78">
        <v>4.9580905356014994E-6</v>
      </c>
      <c r="DE8804" s="78">
        <v>0</v>
      </c>
      <c r="DF8804" s="78">
        <v>1.9606111599266014E-2</v>
      </c>
      <c r="DG8804" s="78">
        <v>1.9606111599266014E-2</v>
      </c>
      <c r="DH8804" s="78">
        <v>0</v>
      </c>
      <c r="DI8804" s="78">
        <v>1.7681492846074968E-4</v>
      </c>
      <c r="DJ8804" s="78">
        <v>1.7681492846074968E-4</v>
      </c>
      <c r="DK8804" s="78">
        <v>0</v>
      </c>
      <c r="DL8804" s="78">
        <v>1.7681492846074968E-4</v>
      </c>
    </row>
    <row r="8805" spans="98:116" x14ac:dyDescent="0.25">
      <c r="CT8805" s="78" t="s">
        <v>155</v>
      </c>
      <c r="CU8805" s="78" t="s">
        <v>480</v>
      </c>
      <c r="CV8805" s="78" t="s">
        <v>428</v>
      </c>
      <c r="CW8805" s="78">
        <v>2039</v>
      </c>
      <c r="CX8805" s="78">
        <v>0</v>
      </c>
      <c r="CY8805" s="78">
        <v>16832.391236279429</v>
      </c>
      <c r="CZ8805" s="78">
        <v>280.5543704533294</v>
      </c>
      <c r="DA8805" s="78">
        <v>10192.271765885091</v>
      </c>
      <c r="DB8805" s="78">
        <v>6359.5650999410109</v>
      </c>
      <c r="DC8805" s="78">
        <v>3954.3674038391605</v>
      </c>
      <c r="DD8805" s="78">
        <v>4.9580905356014994E-6</v>
      </c>
      <c r="DE8805" s="78">
        <v>0</v>
      </c>
      <c r="DF8805" s="78">
        <v>1.9606111599266014E-2</v>
      </c>
      <c r="DG8805" s="78">
        <v>1.9606111599266014E-2</v>
      </c>
      <c r="DH8805" s="78">
        <v>0</v>
      </c>
      <c r="DI8805" s="78">
        <v>1.7681492846074968E-4</v>
      </c>
      <c r="DJ8805" s="78">
        <v>1.7681492846074968E-4</v>
      </c>
      <c r="DK8805" s="78">
        <v>0</v>
      </c>
      <c r="DL8805" s="78">
        <v>1.7681492846074968E-4</v>
      </c>
    </row>
    <row r="8806" spans="98:116" x14ac:dyDescent="0.25">
      <c r="CT8806" s="78" t="s">
        <v>155</v>
      </c>
      <c r="CU8806" s="78" t="s">
        <v>480</v>
      </c>
      <c r="CV8806" s="78" t="s">
        <v>428</v>
      </c>
      <c r="CW8806" s="78">
        <v>2040</v>
      </c>
      <c r="CX8806" s="78">
        <v>0</v>
      </c>
      <c r="CY8806" s="78">
        <v>16832.391236279429</v>
      </c>
      <c r="CZ8806" s="78">
        <v>280.5543704533294</v>
      </c>
      <c r="DA8806" s="78">
        <v>10192.271765885091</v>
      </c>
      <c r="DB8806" s="78">
        <v>6359.5650999410109</v>
      </c>
      <c r="DC8806" s="78">
        <v>3954.3674038391605</v>
      </c>
      <c r="DD8806" s="78">
        <v>4.9580905356014994E-6</v>
      </c>
      <c r="DE8806" s="78">
        <v>0</v>
      </c>
      <c r="DF8806" s="78">
        <v>1.9606111599266014E-2</v>
      </c>
      <c r="DG8806" s="78">
        <v>1.9606111599266014E-2</v>
      </c>
      <c r="DH8806" s="78">
        <v>0</v>
      </c>
      <c r="DI8806" s="78">
        <v>1.7681492846074968E-4</v>
      </c>
      <c r="DJ8806" s="78">
        <v>1.7681492846074968E-4</v>
      </c>
      <c r="DK8806" s="78">
        <v>0</v>
      </c>
      <c r="DL8806" s="78">
        <v>1.7681492846074968E-4</v>
      </c>
    </row>
    <row r="8807" spans="98:116" x14ac:dyDescent="0.25">
      <c r="CT8807" s="78" t="s">
        <v>155</v>
      </c>
      <c r="CU8807" s="78" t="s">
        <v>480</v>
      </c>
      <c r="CV8807" s="78" t="s">
        <v>428</v>
      </c>
      <c r="CW8807" s="78">
        <v>2041</v>
      </c>
      <c r="CX8807" s="78">
        <v>0</v>
      </c>
      <c r="CY8807" s="78">
        <v>16832.391236279429</v>
      </c>
      <c r="CZ8807" s="78">
        <v>280.5543704533294</v>
      </c>
      <c r="DA8807" s="78">
        <v>10192.271765885091</v>
      </c>
      <c r="DB8807" s="78">
        <v>6359.5650999410109</v>
      </c>
      <c r="DC8807" s="78">
        <v>3954.3674038391605</v>
      </c>
      <c r="DD8807" s="78">
        <v>4.9580905356014994E-6</v>
      </c>
      <c r="DE8807" s="78">
        <v>0</v>
      </c>
      <c r="DF8807" s="78">
        <v>1.9606111599266014E-2</v>
      </c>
      <c r="DG8807" s="78">
        <v>1.9606111599266014E-2</v>
      </c>
      <c r="DH8807" s="78">
        <v>0</v>
      </c>
      <c r="DI8807" s="78">
        <v>1.8545621547055586E-4</v>
      </c>
      <c r="DJ8807" s="78">
        <v>1.8545621547055586E-4</v>
      </c>
      <c r="DK8807" s="78">
        <v>0</v>
      </c>
      <c r="DL8807" s="78">
        <v>1.8545621547055586E-4</v>
      </c>
    </row>
    <row r="8808" spans="98:116" x14ac:dyDescent="0.25">
      <c r="CT8808" s="78" t="s">
        <v>155</v>
      </c>
      <c r="CU8808" s="78" t="s">
        <v>480</v>
      </c>
      <c r="CV8808" s="78" t="s">
        <v>428</v>
      </c>
      <c r="CW8808" s="78">
        <v>2042</v>
      </c>
      <c r="CX8808" s="78">
        <v>0</v>
      </c>
      <c r="CY8808" s="78">
        <v>16832.391236279429</v>
      </c>
      <c r="CZ8808" s="78">
        <v>280.5543704533294</v>
      </c>
      <c r="DA8808" s="78">
        <v>10192.271765885091</v>
      </c>
      <c r="DB8808" s="78">
        <v>6359.5650999410109</v>
      </c>
      <c r="DC8808" s="78">
        <v>3954.3674038391605</v>
      </c>
      <c r="DD8808" s="78">
        <v>4.9580905356014994E-6</v>
      </c>
      <c r="DE8808" s="78">
        <v>0</v>
      </c>
      <c r="DF8808" s="78">
        <v>1.9606111599266014E-2</v>
      </c>
      <c r="DG8808" s="78">
        <v>1.9606111599266014E-2</v>
      </c>
      <c r="DH8808" s="78">
        <v>0</v>
      </c>
      <c r="DI8808" s="78">
        <v>1.8545621547055586E-4</v>
      </c>
      <c r="DJ8808" s="78">
        <v>1.8545621547055586E-4</v>
      </c>
      <c r="DK8808" s="78">
        <v>0</v>
      </c>
      <c r="DL8808" s="78">
        <v>1.8545621547055586E-4</v>
      </c>
    </row>
    <row r="8809" spans="98:116" x14ac:dyDescent="0.25">
      <c r="CT8809" s="78" t="s">
        <v>155</v>
      </c>
      <c r="CU8809" s="78" t="s">
        <v>480</v>
      </c>
      <c r="CV8809" s="78" t="s">
        <v>428</v>
      </c>
      <c r="CW8809" s="78">
        <v>2043</v>
      </c>
      <c r="CX8809" s="78">
        <v>0</v>
      </c>
      <c r="CY8809" s="78">
        <v>17672.08522378427</v>
      </c>
      <c r="CZ8809" s="78">
        <v>299.42001237332039</v>
      </c>
      <c r="DA8809" s="78">
        <v>10692.73617638593</v>
      </c>
      <c r="DB8809" s="78">
        <v>6679.929035024863</v>
      </c>
      <c r="DC8809" s="78">
        <v>4153.5691860920033</v>
      </c>
      <c r="DD8809" s="78">
        <v>4.9580905356014994E-6</v>
      </c>
      <c r="DE8809" s="78">
        <v>0</v>
      </c>
      <c r="DF8809" s="78">
        <v>2.0593772070528784E-2</v>
      </c>
      <c r="DG8809" s="78">
        <v>2.0593772070528784E-2</v>
      </c>
      <c r="DH8809" s="78">
        <v>0</v>
      </c>
      <c r="DI8809" s="78">
        <v>1.8545621547055586E-4</v>
      </c>
      <c r="DJ8809" s="78">
        <v>1.8545621547055586E-4</v>
      </c>
      <c r="DK8809" s="78">
        <v>0</v>
      </c>
      <c r="DL8809" s="78">
        <v>1.8545621547055586E-4</v>
      </c>
    </row>
    <row r="8810" spans="98:116" x14ac:dyDescent="0.25">
      <c r="CT8810" s="78" t="s">
        <v>155</v>
      </c>
      <c r="CU8810" s="78" t="s">
        <v>480</v>
      </c>
      <c r="CV8810" s="78" t="s">
        <v>428</v>
      </c>
      <c r="CW8810" s="78">
        <v>2044</v>
      </c>
      <c r="CX8810" s="78">
        <v>0</v>
      </c>
      <c r="CY8810" s="78">
        <v>17672.08522378427</v>
      </c>
      <c r="CZ8810" s="78">
        <v>299.42001237332039</v>
      </c>
      <c r="DA8810" s="78">
        <v>10692.73617638593</v>
      </c>
      <c r="DB8810" s="78">
        <v>6679.929035024863</v>
      </c>
      <c r="DC8810" s="78">
        <v>4153.5691860920033</v>
      </c>
      <c r="DD8810" s="78">
        <v>4.9580905356014994E-6</v>
      </c>
      <c r="DE8810" s="78">
        <v>0</v>
      </c>
      <c r="DF8810" s="78">
        <v>2.0593772070528784E-2</v>
      </c>
      <c r="DG8810" s="78">
        <v>2.0593772070528784E-2</v>
      </c>
      <c r="DH8810" s="78">
        <v>0</v>
      </c>
      <c r="DI8810" s="78">
        <v>1.8545621547055586E-4</v>
      </c>
      <c r="DJ8810" s="78">
        <v>1.8545621547055586E-4</v>
      </c>
      <c r="DK8810" s="78">
        <v>0</v>
      </c>
      <c r="DL8810" s="78">
        <v>1.8545621547055586E-4</v>
      </c>
    </row>
    <row r="8811" spans="98:116" x14ac:dyDescent="0.25">
      <c r="CT8811" s="78" t="s">
        <v>155</v>
      </c>
      <c r="CU8811" s="78" t="s">
        <v>480</v>
      </c>
      <c r="CV8811" s="78" t="s">
        <v>428</v>
      </c>
      <c r="CW8811" s="78">
        <v>2045</v>
      </c>
      <c r="CX8811" s="78">
        <v>0</v>
      </c>
      <c r="CY8811" s="78">
        <v>17672.08522378427</v>
      </c>
      <c r="CZ8811" s="78">
        <v>299.42001237332039</v>
      </c>
      <c r="DA8811" s="78">
        <v>10692.73617638593</v>
      </c>
      <c r="DB8811" s="78">
        <v>6679.929035024863</v>
      </c>
      <c r="DC8811" s="78">
        <v>4153.5691860920033</v>
      </c>
      <c r="DD8811" s="78">
        <v>4.9580905356014994E-6</v>
      </c>
      <c r="DE8811" s="78">
        <v>0</v>
      </c>
      <c r="DF8811" s="78">
        <v>2.0593772070528784E-2</v>
      </c>
      <c r="DG8811" s="78">
        <v>2.0593772070528784E-2</v>
      </c>
      <c r="DH8811" s="78">
        <v>0</v>
      </c>
      <c r="DI8811" s="78">
        <v>1.8545621547055586E-4</v>
      </c>
      <c r="DJ8811" s="78">
        <v>1.8545621547055586E-4</v>
      </c>
      <c r="DK8811" s="78">
        <v>0</v>
      </c>
      <c r="DL8811" s="78">
        <v>1.8545621547055586E-4</v>
      </c>
    </row>
    <row r="8812" spans="98:116" x14ac:dyDescent="0.25">
      <c r="CT8812" s="78" t="s">
        <v>155</v>
      </c>
      <c r="CU8812" s="78" t="s">
        <v>480</v>
      </c>
      <c r="CV8812" s="78" t="s">
        <v>428</v>
      </c>
      <c r="CW8812" s="78">
        <v>2046</v>
      </c>
      <c r="CX8812" s="78">
        <v>0</v>
      </c>
      <c r="CY8812" s="78">
        <v>17672.08522378427</v>
      </c>
      <c r="CZ8812" s="78">
        <v>299.42001237332039</v>
      </c>
      <c r="DA8812" s="78">
        <v>10692.73617638593</v>
      </c>
      <c r="DB8812" s="78">
        <v>6679.929035024863</v>
      </c>
      <c r="DC8812" s="78">
        <v>4153.5691860920033</v>
      </c>
      <c r="DD8812" s="78">
        <v>4.9580905356014994E-6</v>
      </c>
      <c r="DE8812" s="78">
        <v>0</v>
      </c>
      <c r="DF8812" s="78">
        <v>2.0593772070528784E-2</v>
      </c>
      <c r="DG8812" s="78">
        <v>2.0593772070528784E-2</v>
      </c>
      <c r="DH8812" s="78">
        <v>0</v>
      </c>
      <c r="DI8812" s="78">
        <v>1.946526811473745E-4</v>
      </c>
      <c r="DJ8812" s="78">
        <v>1.946526811473745E-4</v>
      </c>
      <c r="DK8812" s="78">
        <v>0</v>
      </c>
      <c r="DL8812" s="78">
        <v>1.946526811473745E-4</v>
      </c>
    </row>
    <row r="8813" spans="98:116" x14ac:dyDescent="0.25">
      <c r="CT8813" s="78" t="s">
        <v>155</v>
      </c>
      <c r="CU8813" s="78" t="s">
        <v>480</v>
      </c>
      <c r="CV8813" s="78" t="s">
        <v>428</v>
      </c>
      <c r="CW8813" s="78">
        <v>2047</v>
      </c>
      <c r="CX8813" s="78">
        <v>0</v>
      </c>
      <c r="CY8813" s="78">
        <v>17672.08522378427</v>
      </c>
      <c r="CZ8813" s="78">
        <v>299.42001237332039</v>
      </c>
      <c r="DA8813" s="78">
        <v>10692.73617638593</v>
      </c>
      <c r="DB8813" s="78">
        <v>6679.929035024863</v>
      </c>
      <c r="DC8813" s="78">
        <v>4153.5691860920033</v>
      </c>
      <c r="DD8813" s="78">
        <v>4.9580905356014994E-6</v>
      </c>
      <c r="DE8813" s="78">
        <v>0</v>
      </c>
      <c r="DF8813" s="78">
        <v>2.0593772070528784E-2</v>
      </c>
      <c r="DG8813" s="78">
        <v>2.0593772070528784E-2</v>
      </c>
      <c r="DH8813" s="78">
        <v>0</v>
      </c>
      <c r="DI8813" s="78">
        <v>1.946526811473745E-4</v>
      </c>
      <c r="DJ8813" s="78">
        <v>1.946526811473745E-4</v>
      </c>
      <c r="DK8813" s="78">
        <v>0</v>
      </c>
      <c r="DL8813" s="78">
        <v>1.946526811473745E-4</v>
      </c>
    </row>
    <row r="8814" spans="98:116" x14ac:dyDescent="0.25">
      <c r="CT8814" s="78" t="s">
        <v>155</v>
      </c>
      <c r="CU8814" s="78" t="s">
        <v>480</v>
      </c>
      <c r="CV8814" s="78" t="s">
        <v>428</v>
      </c>
      <c r="CW8814" s="78">
        <v>2048</v>
      </c>
      <c r="CX8814" s="78">
        <v>0</v>
      </c>
      <c r="CY8814" s="78">
        <v>18552.33478611043</v>
      </c>
      <c r="CZ8814" s="78">
        <v>319.49113147945252</v>
      </c>
      <c r="DA8814" s="78">
        <v>11216.56262510777</v>
      </c>
      <c r="DB8814" s="78">
        <v>7016.2810295230538</v>
      </c>
      <c r="DC8814" s="78">
        <v>4362.7123181077877</v>
      </c>
      <c r="DD8814" s="78">
        <v>4.9580905356014994E-6</v>
      </c>
      <c r="DE8814" s="78">
        <v>0</v>
      </c>
      <c r="DF8814" s="78">
        <v>2.1630722653962299E-2</v>
      </c>
      <c r="DG8814" s="78">
        <v>2.1630722653962299E-2</v>
      </c>
      <c r="DH8814" s="78">
        <v>0</v>
      </c>
      <c r="DI8814" s="78">
        <v>1.946526811473745E-4</v>
      </c>
      <c r="DJ8814" s="78">
        <v>1.946526811473745E-4</v>
      </c>
      <c r="DK8814" s="78">
        <v>0</v>
      </c>
      <c r="DL8814" s="78">
        <v>1.946526811473745E-4</v>
      </c>
    </row>
    <row r="8815" spans="98:116" x14ac:dyDescent="0.25">
      <c r="CT8815" s="78" t="s">
        <v>155</v>
      </c>
      <c r="CU8815" s="78" t="s">
        <v>480</v>
      </c>
      <c r="CV8815" s="78" t="s">
        <v>428</v>
      </c>
      <c r="CW8815" s="78">
        <v>2049</v>
      </c>
      <c r="CX8815" s="78">
        <v>0</v>
      </c>
      <c r="CY8815" s="78">
        <v>18552.33478611043</v>
      </c>
      <c r="CZ8815" s="78">
        <v>319.49113147945252</v>
      </c>
      <c r="DA8815" s="78">
        <v>11216.56262510777</v>
      </c>
      <c r="DB8815" s="78">
        <v>7016.2810295230538</v>
      </c>
      <c r="DC8815" s="78">
        <v>4362.7123181077877</v>
      </c>
      <c r="DD8815" s="78">
        <v>4.9580905356014994E-6</v>
      </c>
      <c r="DE8815" s="78">
        <v>0</v>
      </c>
      <c r="DF8815" s="78">
        <v>2.1630722653962299E-2</v>
      </c>
      <c r="DG8815" s="78">
        <v>2.1630722653962299E-2</v>
      </c>
      <c r="DH8815" s="78">
        <v>0</v>
      </c>
      <c r="DI8815" s="78">
        <v>1.946526811473745E-4</v>
      </c>
      <c r="DJ8815" s="78">
        <v>1.946526811473745E-4</v>
      </c>
      <c r="DK8815" s="78">
        <v>0</v>
      </c>
      <c r="DL8815" s="78">
        <v>1.946526811473745E-4</v>
      </c>
    </row>
    <row r="8816" spans="98:116" x14ac:dyDescent="0.25">
      <c r="CT8816" s="78" t="s">
        <v>155</v>
      </c>
      <c r="CU8816" s="78" t="s">
        <v>480</v>
      </c>
      <c r="CV8816" s="78" t="s">
        <v>428</v>
      </c>
      <c r="CW8816" s="78">
        <v>2050</v>
      </c>
      <c r="CX8816" s="78">
        <v>0</v>
      </c>
      <c r="CY8816" s="78">
        <v>18552.33478611043</v>
      </c>
      <c r="CZ8816" s="78">
        <v>319.49113147945252</v>
      </c>
      <c r="DA8816" s="78">
        <v>11216.56262510777</v>
      </c>
      <c r="DB8816" s="78">
        <v>7016.2810295230538</v>
      </c>
      <c r="DC8816" s="78">
        <v>4362.7123181077877</v>
      </c>
      <c r="DD8816" s="78">
        <v>4.9580905356014994E-6</v>
      </c>
      <c r="DE8816" s="78">
        <v>0</v>
      </c>
      <c r="DF8816" s="78">
        <v>2.1630722653962299E-2</v>
      </c>
      <c r="DG8816" s="78">
        <v>2.1630722653962299E-2</v>
      </c>
      <c r="DH8816" s="78">
        <v>0</v>
      </c>
      <c r="DI8816" s="78">
        <v>1.946526811473745E-4</v>
      </c>
      <c r="DJ8816" s="78">
        <v>1.946526811473745E-4</v>
      </c>
      <c r="DK8816" s="78">
        <v>0</v>
      </c>
      <c r="DL8816" s="78">
        <v>1.946526811473745E-4</v>
      </c>
    </row>
    <row r="8817" spans="98:116" x14ac:dyDescent="0.25">
      <c r="CT8817" s="78" t="s">
        <v>155</v>
      </c>
      <c r="CU8817" s="78" t="s">
        <v>480</v>
      </c>
      <c r="CV8817" s="78" t="s">
        <v>428</v>
      </c>
      <c r="CW8817" s="78">
        <v>2051</v>
      </c>
      <c r="CX8817" s="78">
        <v>0</v>
      </c>
      <c r="CY8817" s="78">
        <v>18552.33478611043</v>
      </c>
      <c r="CZ8817" s="78">
        <v>319.49113147945252</v>
      </c>
      <c r="DA8817" s="78">
        <v>11216.56262510777</v>
      </c>
      <c r="DB8817" s="78">
        <v>7016.2810295230538</v>
      </c>
      <c r="DC8817" s="78">
        <v>4362.7123181077877</v>
      </c>
      <c r="DD8817" s="78">
        <v>4.9580905356014994E-6</v>
      </c>
      <c r="DE8817" s="78">
        <v>0</v>
      </c>
      <c r="DF8817" s="78">
        <v>2.1630722653962299E-2</v>
      </c>
      <c r="DG8817" s="78">
        <v>2.1630722653962299E-2</v>
      </c>
      <c r="DH8817" s="78">
        <v>0</v>
      </c>
      <c r="DI8817" s="78">
        <v>2.0428419638689505E-4</v>
      </c>
      <c r="DJ8817" s="78">
        <v>2.0428419638689505E-4</v>
      </c>
      <c r="DK8817" s="78">
        <v>0</v>
      </c>
      <c r="DL8817" s="78">
        <v>2.0428419638689505E-4</v>
      </c>
    </row>
    <row r="8818" spans="98:116" x14ac:dyDescent="0.25">
      <c r="CT8818" s="78" t="s">
        <v>155</v>
      </c>
      <c r="CU8818" s="78" t="s">
        <v>480</v>
      </c>
      <c r="CV8818" s="78" t="s">
        <v>428</v>
      </c>
      <c r="CW8818" s="78">
        <v>2052</v>
      </c>
      <c r="CX8818" s="78">
        <v>0</v>
      </c>
      <c r="CY8818" s="78">
        <v>18552.33478611043</v>
      </c>
      <c r="CZ8818" s="78">
        <v>319.49113147945252</v>
      </c>
      <c r="DA8818" s="78">
        <v>11216.56262510777</v>
      </c>
      <c r="DB8818" s="78">
        <v>7016.2810295230538</v>
      </c>
      <c r="DC8818" s="78">
        <v>4362.7123181077877</v>
      </c>
      <c r="DD8818" s="78">
        <v>4.9580905356014994E-6</v>
      </c>
      <c r="DE8818" s="78">
        <v>0</v>
      </c>
      <c r="DF8818" s="78">
        <v>2.1630722653962299E-2</v>
      </c>
      <c r="DG8818" s="78">
        <v>2.1630722653962299E-2</v>
      </c>
      <c r="DH8818" s="78">
        <v>0</v>
      </c>
      <c r="DI8818" s="78">
        <v>2.0428419638689505E-4</v>
      </c>
      <c r="DJ8818" s="78">
        <v>2.0428419638689505E-4</v>
      </c>
      <c r="DK8818" s="78">
        <v>0</v>
      </c>
      <c r="DL8818" s="78">
        <v>2.0428419638689505E-4</v>
      </c>
    </row>
    <row r="8819" spans="98:116" x14ac:dyDescent="0.25">
      <c r="CT8819" s="78" t="s">
        <v>155</v>
      </c>
      <c r="CU8819" s="78" t="s">
        <v>480</v>
      </c>
      <c r="CV8819" s="78" t="s">
        <v>428</v>
      </c>
      <c r="CW8819" s="78">
        <v>2053</v>
      </c>
      <c r="CX8819" s="78">
        <v>0</v>
      </c>
      <c r="CY8819" s="78">
        <v>19462.128279167799</v>
      </c>
      <c r="CZ8819" s="78">
        <v>340.53564326264222</v>
      </c>
      <c r="DA8819" s="78">
        <v>11757.14127648326</v>
      </c>
      <c r="DB8819" s="78">
        <v>7364.4513594217406</v>
      </c>
      <c r="DC8819" s="78">
        <v>4579.2040721662634</v>
      </c>
      <c r="DD8819" s="78">
        <v>4.9580905356014994E-6</v>
      </c>
      <c r="DE8819" s="78">
        <v>0</v>
      </c>
      <c r="DF8819" s="78">
        <v>2.2704108370795395E-2</v>
      </c>
      <c r="DG8819" s="78">
        <v>2.2704108370795395E-2</v>
      </c>
      <c r="DH8819" s="78">
        <v>0</v>
      </c>
      <c r="DI8819" s="78">
        <v>2.0428419638689505E-4</v>
      </c>
      <c r="DJ8819" s="78">
        <v>2.0428419638689505E-4</v>
      </c>
      <c r="DK8819" s="78">
        <v>0</v>
      </c>
      <c r="DL8819" s="78">
        <v>2.0428419638689505E-4</v>
      </c>
    </row>
    <row r="8820" spans="98:116" x14ac:dyDescent="0.25">
      <c r="CT8820" s="78" t="s">
        <v>155</v>
      </c>
      <c r="CU8820" s="78" t="s">
        <v>480</v>
      </c>
      <c r="CV8820" s="78" t="s">
        <v>428</v>
      </c>
      <c r="CW8820" s="78">
        <v>2054</v>
      </c>
      <c r="CX8820" s="78">
        <v>0</v>
      </c>
      <c r="CY8820" s="78">
        <v>19462.128279167799</v>
      </c>
      <c r="CZ8820" s="78">
        <v>340.53564326264222</v>
      </c>
      <c r="DA8820" s="78">
        <v>11757.14127648326</v>
      </c>
      <c r="DB8820" s="78">
        <v>7364.4513594217406</v>
      </c>
      <c r="DC8820" s="78">
        <v>4579.2040721662634</v>
      </c>
      <c r="DD8820" s="78">
        <v>4.9580905356014994E-6</v>
      </c>
      <c r="DE8820" s="78">
        <v>0</v>
      </c>
      <c r="DF8820" s="78">
        <v>2.2704108370795395E-2</v>
      </c>
      <c r="DG8820" s="78">
        <v>2.2704108370795395E-2</v>
      </c>
      <c r="DH8820" s="78">
        <v>0</v>
      </c>
      <c r="DI8820" s="78">
        <v>2.0428419638689505E-4</v>
      </c>
      <c r="DJ8820" s="78">
        <v>2.0428419638689505E-4</v>
      </c>
      <c r="DK8820" s="78">
        <v>0</v>
      </c>
      <c r="DL8820" s="78">
        <v>2.0428419638689505E-4</v>
      </c>
    </row>
    <row r="8821" spans="98:116" x14ac:dyDescent="0.25">
      <c r="CT8821" s="78" t="s">
        <v>155</v>
      </c>
      <c r="CU8821" s="78" t="s">
        <v>480</v>
      </c>
      <c r="CV8821" s="78" t="s">
        <v>428</v>
      </c>
      <c r="CW8821" s="78">
        <v>2055</v>
      </c>
      <c r="CX8821" s="78">
        <v>0</v>
      </c>
      <c r="CY8821" s="78">
        <v>19462.128279167799</v>
      </c>
      <c r="CZ8821" s="78">
        <v>340.53564326264222</v>
      </c>
      <c r="DA8821" s="78">
        <v>11757.14127648326</v>
      </c>
      <c r="DB8821" s="78">
        <v>7364.4513594217406</v>
      </c>
      <c r="DC8821" s="78">
        <v>4579.2040721662634</v>
      </c>
      <c r="DD8821" s="78">
        <v>4.9580905356014994E-6</v>
      </c>
      <c r="DE8821" s="78">
        <v>0</v>
      </c>
      <c r="DF8821" s="78">
        <v>2.2704108370795395E-2</v>
      </c>
      <c r="DG8821" s="78">
        <v>2.2704108370795395E-2</v>
      </c>
      <c r="DH8821" s="78">
        <v>0</v>
      </c>
      <c r="DI8821" s="78">
        <v>0</v>
      </c>
      <c r="DJ8821" s="78">
        <v>2.0428419638689505E-4</v>
      </c>
      <c r="DK8821" s="78">
        <v>0</v>
      </c>
      <c r="DL8821" s="78">
        <v>2.0428419638689505E-4</v>
      </c>
    </row>
    <row r="8822" spans="98:116" x14ac:dyDescent="0.25">
      <c r="CT8822" s="78" t="s">
        <v>155</v>
      </c>
      <c r="CU8822" s="78" t="s">
        <v>480</v>
      </c>
      <c r="CV8822" s="78" t="s">
        <v>459</v>
      </c>
      <c r="CW8822" s="78">
        <v>2026</v>
      </c>
      <c r="CX8822" s="78">
        <v>0</v>
      </c>
      <c r="CY8822" s="78">
        <v>5.4750346070077667</v>
      </c>
      <c r="CZ8822" s="78">
        <v>0.71896016785821382</v>
      </c>
      <c r="DA8822" s="78">
        <v>3.0714971986151052</v>
      </c>
      <c r="DB8822" s="78">
        <v>1.6845772405344479</v>
      </c>
      <c r="DC8822" s="78">
        <v>1.0474674328407347</v>
      </c>
      <c r="DD8822" s="78">
        <v>8.2329488987648405E-5</v>
      </c>
      <c r="DE8822" s="78">
        <v>0</v>
      </c>
      <c r="DF8822" s="78">
        <v>8.6237458476981621E-5</v>
      </c>
      <c r="DG8822" s="78">
        <v>8.6237458476981621E-5</v>
      </c>
      <c r="DH8822" s="78">
        <v>0</v>
      </c>
      <c r="DI8822" s="78">
        <v>4.7319293165674557E-6</v>
      </c>
      <c r="DJ8822" s="78">
        <v>0</v>
      </c>
      <c r="DK8822" s="78">
        <v>0</v>
      </c>
      <c r="DL8822" s="78">
        <v>0</v>
      </c>
    </row>
    <row r="8823" spans="98:116" x14ac:dyDescent="0.25">
      <c r="CT8823" s="78" t="s">
        <v>155</v>
      </c>
      <c r="CU8823" s="78" t="s">
        <v>480</v>
      </c>
      <c r="CV8823" s="78" t="s">
        <v>459</v>
      </c>
      <c r="CW8823" s="78">
        <v>2027</v>
      </c>
      <c r="CX8823" s="78">
        <v>0</v>
      </c>
      <c r="CY8823" s="78">
        <v>5.4750346070077667</v>
      </c>
      <c r="CZ8823" s="78">
        <v>0.71896016785821382</v>
      </c>
      <c r="DA8823" s="78">
        <v>3.0714971986151052</v>
      </c>
      <c r="DB8823" s="78">
        <v>1.6845772405344479</v>
      </c>
      <c r="DC8823" s="78">
        <v>1.0474674328407347</v>
      </c>
      <c r="DD8823" s="78">
        <v>8.2329488987648405E-5</v>
      </c>
      <c r="DE8823" s="78">
        <v>0</v>
      </c>
      <c r="DF8823" s="78">
        <v>8.6237458476981621E-5</v>
      </c>
      <c r="DG8823" s="78">
        <v>8.6237458476981621E-5</v>
      </c>
      <c r="DH8823" s="78">
        <v>0</v>
      </c>
      <c r="DI8823" s="78">
        <v>4.943648200875372E-6</v>
      </c>
      <c r="DJ8823" s="78">
        <v>4.943648200875372E-6</v>
      </c>
      <c r="DK8823" s="78">
        <v>0</v>
      </c>
      <c r="DL8823" s="78">
        <v>4.943648200875372E-6</v>
      </c>
    </row>
    <row r="8824" spans="98:116" x14ac:dyDescent="0.25">
      <c r="CT8824" s="78" t="s">
        <v>155</v>
      </c>
      <c r="CU8824" s="78" t="s">
        <v>480</v>
      </c>
      <c r="CV8824" s="78" t="s">
        <v>459</v>
      </c>
      <c r="CW8824" s="78">
        <v>2028</v>
      </c>
      <c r="CX8824" s="78">
        <v>0</v>
      </c>
      <c r="CY8824" s="78">
        <v>5.7770153400784574</v>
      </c>
      <c r="CZ8824" s="78">
        <v>0.74733835430388973</v>
      </c>
      <c r="DA8824" s="78">
        <v>3.2379513401017221</v>
      </c>
      <c r="DB8824" s="78">
        <v>1.791725645672845</v>
      </c>
      <c r="DC8824" s="78">
        <v>1.1140921397183419</v>
      </c>
      <c r="DD8824" s="78">
        <v>8.2329488987648405E-5</v>
      </c>
      <c r="DE8824" s="78">
        <v>0</v>
      </c>
      <c r="DF8824" s="78">
        <v>9.1722636548166879E-5</v>
      </c>
      <c r="DG8824" s="78">
        <v>9.1722636548166879E-5</v>
      </c>
      <c r="DH8824" s="78">
        <v>0</v>
      </c>
      <c r="DI8824" s="78">
        <v>4.943648200875372E-6</v>
      </c>
      <c r="DJ8824" s="78">
        <v>4.943648200875372E-6</v>
      </c>
      <c r="DK8824" s="78">
        <v>0</v>
      </c>
      <c r="DL8824" s="78">
        <v>4.943648200875372E-6</v>
      </c>
    </row>
    <row r="8825" spans="98:116" x14ac:dyDescent="0.25">
      <c r="CT8825" s="78" t="s">
        <v>155</v>
      </c>
      <c r="CU8825" s="78" t="s">
        <v>480</v>
      </c>
      <c r="CV8825" s="78" t="s">
        <v>459</v>
      </c>
      <c r="CW8825" s="78">
        <v>2029</v>
      </c>
      <c r="CX8825" s="78">
        <v>0</v>
      </c>
      <c r="CY8825" s="78">
        <v>5.7770153400784574</v>
      </c>
      <c r="CZ8825" s="78">
        <v>0.74733835430388973</v>
      </c>
      <c r="DA8825" s="78">
        <v>3.2379513401017221</v>
      </c>
      <c r="DB8825" s="78">
        <v>1.791725645672845</v>
      </c>
      <c r="DC8825" s="78">
        <v>1.1140921397183419</v>
      </c>
      <c r="DD8825" s="78">
        <v>8.2329488987648405E-5</v>
      </c>
      <c r="DE8825" s="78">
        <v>0</v>
      </c>
      <c r="DF8825" s="78">
        <v>9.1722636548166879E-5</v>
      </c>
      <c r="DG8825" s="78">
        <v>9.1722636548166879E-5</v>
      </c>
      <c r="DH8825" s="78">
        <v>0</v>
      </c>
      <c r="DI8825" s="78">
        <v>4.943648200875372E-6</v>
      </c>
      <c r="DJ8825" s="78">
        <v>4.943648200875372E-6</v>
      </c>
      <c r="DK8825" s="78">
        <v>0</v>
      </c>
      <c r="DL8825" s="78">
        <v>4.943648200875372E-6</v>
      </c>
    </row>
    <row r="8826" spans="98:116" x14ac:dyDescent="0.25">
      <c r="CT8826" s="78" t="s">
        <v>155</v>
      </c>
      <c r="CU8826" s="78" t="s">
        <v>480</v>
      </c>
      <c r="CV8826" s="78" t="s">
        <v>459</v>
      </c>
      <c r="CW8826" s="78">
        <v>2030</v>
      </c>
      <c r="CX8826" s="78">
        <v>0</v>
      </c>
      <c r="CY8826" s="78">
        <v>5.7770153400784574</v>
      </c>
      <c r="CZ8826" s="78">
        <v>0.74733835430388973</v>
      </c>
      <c r="DA8826" s="78">
        <v>3.2379513401017221</v>
      </c>
      <c r="DB8826" s="78">
        <v>1.791725645672845</v>
      </c>
      <c r="DC8826" s="78">
        <v>1.1140921397183419</v>
      </c>
      <c r="DD8826" s="78">
        <v>8.2329488987648405E-5</v>
      </c>
      <c r="DE8826" s="78">
        <v>0</v>
      </c>
      <c r="DF8826" s="78">
        <v>9.1722636548166879E-5</v>
      </c>
      <c r="DG8826" s="78">
        <v>9.1722636548166879E-5</v>
      </c>
      <c r="DH8826" s="78">
        <v>0</v>
      </c>
      <c r="DI8826" s="78">
        <v>4.943648200875372E-6</v>
      </c>
      <c r="DJ8826" s="78">
        <v>4.943648200875372E-6</v>
      </c>
      <c r="DK8826" s="78">
        <v>0</v>
      </c>
      <c r="DL8826" s="78">
        <v>4.943648200875372E-6</v>
      </c>
    </row>
    <row r="8827" spans="98:116" x14ac:dyDescent="0.25">
      <c r="CT8827" s="78" t="s">
        <v>155</v>
      </c>
      <c r="CU8827" s="78" t="s">
        <v>480</v>
      </c>
      <c r="CV8827" s="78" t="s">
        <v>459</v>
      </c>
      <c r="CW8827" s="78">
        <v>2031</v>
      </c>
      <c r="CX8827" s="78">
        <v>0</v>
      </c>
      <c r="CY8827" s="78">
        <v>5.7770153400784574</v>
      </c>
      <c r="CZ8827" s="78">
        <v>0.74733835430388973</v>
      </c>
      <c r="DA8827" s="78">
        <v>3.2379513401017221</v>
      </c>
      <c r="DB8827" s="78">
        <v>1.791725645672845</v>
      </c>
      <c r="DC8827" s="78">
        <v>1.1140921397183419</v>
      </c>
      <c r="DD8827" s="78">
        <v>8.2329488987648405E-5</v>
      </c>
      <c r="DE8827" s="78">
        <v>0</v>
      </c>
      <c r="DF8827" s="78">
        <v>9.1722636548166879E-5</v>
      </c>
      <c r="DG8827" s="78">
        <v>9.1722636548166879E-5</v>
      </c>
      <c r="DH8827" s="78">
        <v>0</v>
      </c>
      <c r="DI8827" s="78">
        <v>4.943648200875372E-6</v>
      </c>
      <c r="DJ8827" s="78">
        <v>4.943648200875372E-6</v>
      </c>
      <c r="DK8827" s="78">
        <v>0</v>
      </c>
      <c r="DL8827" s="78">
        <v>4.943648200875372E-6</v>
      </c>
    </row>
    <row r="8828" spans="98:116" x14ac:dyDescent="0.25">
      <c r="CT8828" s="78" t="s">
        <v>155</v>
      </c>
      <c r="CU8828" s="78" t="s">
        <v>480</v>
      </c>
      <c r="CV8828" s="78" t="s">
        <v>459</v>
      </c>
      <c r="CW8828" s="78">
        <v>2032</v>
      </c>
      <c r="CX8828" s="78">
        <v>0</v>
      </c>
      <c r="CY8828" s="78">
        <v>5.7770153400784574</v>
      </c>
      <c r="CZ8828" s="78">
        <v>0.74733835430388973</v>
      </c>
      <c r="DA8828" s="78">
        <v>3.2379513401017221</v>
      </c>
      <c r="DB8828" s="78">
        <v>1.791725645672845</v>
      </c>
      <c r="DC8828" s="78">
        <v>1.1140921397183419</v>
      </c>
      <c r="DD8828" s="78">
        <v>8.2329488987648405E-5</v>
      </c>
      <c r="DE8828" s="78">
        <v>0</v>
      </c>
      <c r="DF8828" s="78">
        <v>9.1722636548166879E-5</v>
      </c>
      <c r="DG8828" s="78">
        <v>9.1722636548166879E-5</v>
      </c>
      <c r="DH8828" s="78">
        <v>0</v>
      </c>
      <c r="DI8828" s="78">
        <v>5.2163198120891729E-6</v>
      </c>
      <c r="DJ8828" s="78">
        <v>5.2163198120891729E-6</v>
      </c>
      <c r="DK8828" s="78">
        <v>0</v>
      </c>
      <c r="DL8828" s="78">
        <v>5.2163198120891729E-6</v>
      </c>
    </row>
    <row r="8829" spans="98:116" x14ac:dyDescent="0.25">
      <c r="CT8829" s="78" t="s">
        <v>155</v>
      </c>
      <c r="CU8829" s="78" t="s">
        <v>480</v>
      </c>
      <c r="CV8829" s="78" t="s">
        <v>459</v>
      </c>
      <c r="CW8829" s="78">
        <v>2033</v>
      </c>
      <c r="CX8829" s="78">
        <v>0</v>
      </c>
      <c r="CY8829" s="78">
        <v>6.1205037377421734</v>
      </c>
      <c r="CZ8829" s="78">
        <v>0.77885081086862662</v>
      </c>
      <c r="DA8829" s="78">
        <v>3.4265150031539302</v>
      </c>
      <c r="DB8829" s="78">
        <v>1.9151379237196171</v>
      </c>
      <c r="DC8829" s="78">
        <v>1.19082969674818</v>
      </c>
      <c r="DD8829" s="78">
        <v>8.2329488987648405E-5</v>
      </c>
      <c r="DE8829" s="78">
        <v>0</v>
      </c>
      <c r="DF8829" s="78">
        <v>9.8040400404593965E-5</v>
      </c>
      <c r="DG8829" s="78">
        <v>9.8040400404593965E-5</v>
      </c>
      <c r="DH8829" s="78">
        <v>0</v>
      </c>
      <c r="DI8829" s="78">
        <v>5.2163198120891729E-6</v>
      </c>
      <c r="DJ8829" s="78">
        <v>5.2163198120891729E-6</v>
      </c>
      <c r="DK8829" s="78">
        <v>0</v>
      </c>
      <c r="DL8829" s="78">
        <v>5.2163198120891729E-6</v>
      </c>
    </row>
    <row r="8830" spans="98:116" x14ac:dyDescent="0.25">
      <c r="CT8830" s="78" t="s">
        <v>155</v>
      </c>
      <c r="CU8830" s="78" t="s">
        <v>480</v>
      </c>
      <c r="CV8830" s="78" t="s">
        <v>459</v>
      </c>
      <c r="CW8830" s="78">
        <v>2034</v>
      </c>
      <c r="CX8830" s="78">
        <v>0</v>
      </c>
      <c r="CY8830" s="78">
        <v>6.1205037377421734</v>
      </c>
      <c r="CZ8830" s="78">
        <v>0.77885081086862662</v>
      </c>
      <c r="DA8830" s="78">
        <v>3.4265150031539302</v>
      </c>
      <c r="DB8830" s="78">
        <v>1.9151379237196171</v>
      </c>
      <c r="DC8830" s="78">
        <v>1.19082969674818</v>
      </c>
      <c r="DD8830" s="78">
        <v>8.2329488987648405E-5</v>
      </c>
      <c r="DE8830" s="78">
        <v>0</v>
      </c>
      <c r="DF8830" s="78">
        <v>9.8040400404593965E-5</v>
      </c>
      <c r="DG8830" s="78">
        <v>9.8040400404593965E-5</v>
      </c>
      <c r="DH8830" s="78">
        <v>0</v>
      </c>
      <c r="DI8830" s="78">
        <v>5.2163198120891729E-6</v>
      </c>
      <c r="DJ8830" s="78">
        <v>5.2163198120891729E-6</v>
      </c>
      <c r="DK8830" s="78">
        <v>0</v>
      </c>
      <c r="DL8830" s="78">
        <v>5.2163198120891729E-6</v>
      </c>
    </row>
    <row r="8831" spans="98:116" x14ac:dyDescent="0.25">
      <c r="CT8831" s="78" t="s">
        <v>155</v>
      </c>
      <c r="CU8831" s="78" t="s">
        <v>480</v>
      </c>
      <c r="CV8831" s="78" t="s">
        <v>459</v>
      </c>
      <c r="CW8831" s="78">
        <v>2035</v>
      </c>
      <c r="CX8831" s="78">
        <v>0</v>
      </c>
      <c r="CY8831" s="78">
        <v>6.1205037377421734</v>
      </c>
      <c r="CZ8831" s="78">
        <v>0.77885081086862662</v>
      </c>
      <c r="DA8831" s="78">
        <v>3.4265150031539302</v>
      </c>
      <c r="DB8831" s="78">
        <v>1.9151379237196171</v>
      </c>
      <c r="DC8831" s="78">
        <v>1.19082969674818</v>
      </c>
      <c r="DD8831" s="78">
        <v>8.2329488987648405E-5</v>
      </c>
      <c r="DE8831" s="78">
        <v>0</v>
      </c>
      <c r="DF8831" s="78">
        <v>9.8040400404593965E-5</v>
      </c>
      <c r="DG8831" s="78">
        <v>9.8040400404593965E-5</v>
      </c>
      <c r="DH8831" s="78">
        <v>0</v>
      </c>
      <c r="DI8831" s="78">
        <v>5.2163198120891729E-6</v>
      </c>
      <c r="DJ8831" s="78">
        <v>5.2163198120891729E-6</v>
      </c>
      <c r="DK8831" s="78">
        <v>0</v>
      </c>
      <c r="DL8831" s="78">
        <v>5.2163198120891729E-6</v>
      </c>
    </row>
    <row r="8832" spans="98:116" x14ac:dyDescent="0.25">
      <c r="CT8832" s="78" t="s">
        <v>155</v>
      </c>
      <c r="CU8832" s="78" t="s">
        <v>480</v>
      </c>
      <c r="CV8832" s="78" t="s">
        <v>459</v>
      </c>
      <c r="CW8832" s="78">
        <v>2036</v>
      </c>
      <c r="CX8832" s="78">
        <v>0</v>
      </c>
      <c r="CY8832" s="78">
        <v>6.1205037377421734</v>
      </c>
      <c r="CZ8832" s="78">
        <v>0.77885081086862662</v>
      </c>
      <c r="DA8832" s="78">
        <v>3.4265150031539302</v>
      </c>
      <c r="DB8832" s="78">
        <v>1.9151379237196171</v>
      </c>
      <c r="DC8832" s="78">
        <v>1.19082969674818</v>
      </c>
      <c r="DD8832" s="78">
        <v>8.2329488987648405E-5</v>
      </c>
      <c r="DE8832" s="78">
        <v>0</v>
      </c>
      <c r="DF8832" s="78">
        <v>9.8040400404593965E-5</v>
      </c>
      <c r="DG8832" s="78">
        <v>9.8040400404593965E-5</v>
      </c>
      <c r="DH8832" s="78">
        <v>0</v>
      </c>
      <c r="DI8832" s="78">
        <v>5.2163198120891729E-6</v>
      </c>
      <c r="DJ8832" s="78">
        <v>5.2163198120891729E-6</v>
      </c>
      <c r="DK8832" s="78">
        <v>0</v>
      </c>
      <c r="DL8832" s="78">
        <v>5.2163198120891729E-6</v>
      </c>
    </row>
    <row r="8833" spans="98:116" x14ac:dyDescent="0.25">
      <c r="CT8833" s="78" t="s">
        <v>155</v>
      </c>
      <c r="CU8833" s="78" t="s">
        <v>480</v>
      </c>
      <c r="CV8833" s="78" t="s">
        <v>459</v>
      </c>
      <c r="CW8833" s="78">
        <v>2037</v>
      </c>
      <c r="CX8833" s="78">
        <v>0</v>
      </c>
      <c r="CY8833" s="78">
        <v>6.1205037377421734</v>
      </c>
      <c r="CZ8833" s="78">
        <v>0.77885081086862662</v>
      </c>
      <c r="DA8833" s="78">
        <v>3.4265150031539302</v>
      </c>
      <c r="DB8833" s="78">
        <v>1.9151379237196171</v>
      </c>
      <c r="DC8833" s="78">
        <v>1.19082969674818</v>
      </c>
      <c r="DD8833" s="78">
        <v>8.2329488987648405E-5</v>
      </c>
      <c r="DE8833" s="78">
        <v>0</v>
      </c>
      <c r="DF8833" s="78">
        <v>9.8040400404593965E-5</v>
      </c>
      <c r="DG8833" s="78">
        <v>9.8040400404593965E-5</v>
      </c>
      <c r="DH8833" s="78">
        <v>0</v>
      </c>
      <c r="DI8833" s="78">
        <v>5.5264705090287364E-6</v>
      </c>
      <c r="DJ8833" s="78">
        <v>5.5264705090287364E-6</v>
      </c>
      <c r="DK8833" s="78">
        <v>0</v>
      </c>
      <c r="DL8833" s="78">
        <v>5.5264705090287364E-6</v>
      </c>
    </row>
    <row r="8834" spans="98:116" x14ac:dyDescent="0.25">
      <c r="CT8834" s="78" t="s">
        <v>155</v>
      </c>
      <c r="CU8834" s="78" t="s">
        <v>480</v>
      </c>
      <c r="CV8834" s="78" t="s">
        <v>459</v>
      </c>
      <c r="CW8834" s="78">
        <v>2038</v>
      </c>
      <c r="CX8834" s="78">
        <v>0</v>
      </c>
      <c r="CY8834" s="78">
        <v>6.5028144709638003</v>
      </c>
      <c r="CZ8834" s="78">
        <v>0.81303636269304291</v>
      </c>
      <c r="DA8834" s="78">
        <v>3.6355267003048168</v>
      </c>
      <c r="DB8834" s="78">
        <v>2.0542514079659409</v>
      </c>
      <c r="DC8834" s="78">
        <v>1.2773302386709693</v>
      </c>
      <c r="DD8834" s="78">
        <v>8.2329488987648405E-5</v>
      </c>
      <c r="DE8834" s="78">
        <v>0</v>
      </c>
      <c r="DF8834" s="78">
        <v>1.0516194581825188E-4</v>
      </c>
      <c r="DG8834" s="78">
        <v>1.0516194581825188E-4</v>
      </c>
      <c r="DH8834" s="78">
        <v>0</v>
      </c>
      <c r="DI8834" s="78">
        <v>5.5264705090287364E-6</v>
      </c>
      <c r="DJ8834" s="78">
        <v>5.5264705090287364E-6</v>
      </c>
      <c r="DK8834" s="78">
        <v>0</v>
      </c>
      <c r="DL8834" s="78">
        <v>5.5264705090287364E-6</v>
      </c>
    </row>
    <row r="8835" spans="98:116" x14ac:dyDescent="0.25">
      <c r="CT8835" s="78" t="s">
        <v>155</v>
      </c>
      <c r="CU8835" s="78" t="s">
        <v>480</v>
      </c>
      <c r="CV8835" s="78" t="s">
        <v>459</v>
      </c>
      <c r="CW8835" s="78">
        <v>2039</v>
      </c>
      <c r="CX8835" s="78">
        <v>0</v>
      </c>
      <c r="CY8835" s="78">
        <v>6.5028144709638003</v>
      </c>
      <c r="CZ8835" s="78">
        <v>0.81303636269304291</v>
      </c>
      <c r="DA8835" s="78">
        <v>3.6355267003048168</v>
      </c>
      <c r="DB8835" s="78">
        <v>2.0542514079659409</v>
      </c>
      <c r="DC8835" s="78">
        <v>1.2773302386709693</v>
      </c>
      <c r="DD8835" s="78">
        <v>8.2329488987648405E-5</v>
      </c>
      <c r="DE8835" s="78">
        <v>0</v>
      </c>
      <c r="DF8835" s="78">
        <v>1.0516194581825188E-4</v>
      </c>
      <c r="DG8835" s="78">
        <v>1.0516194581825188E-4</v>
      </c>
      <c r="DH8835" s="78">
        <v>0</v>
      </c>
      <c r="DI8835" s="78">
        <v>5.5264705090287364E-6</v>
      </c>
      <c r="DJ8835" s="78">
        <v>5.5264705090287364E-6</v>
      </c>
      <c r="DK8835" s="78">
        <v>0</v>
      </c>
      <c r="DL8835" s="78">
        <v>5.5264705090287364E-6</v>
      </c>
    </row>
    <row r="8836" spans="98:116" x14ac:dyDescent="0.25">
      <c r="CT8836" s="78" t="s">
        <v>155</v>
      </c>
      <c r="CU8836" s="78" t="s">
        <v>480</v>
      </c>
      <c r="CV8836" s="78" t="s">
        <v>459</v>
      </c>
      <c r="CW8836" s="78">
        <v>2040</v>
      </c>
      <c r="CX8836" s="78">
        <v>0</v>
      </c>
      <c r="CY8836" s="78">
        <v>6.5028144709638003</v>
      </c>
      <c r="CZ8836" s="78">
        <v>0.81303636269304291</v>
      </c>
      <c r="DA8836" s="78">
        <v>3.6355267003048168</v>
      </c>
      <c r="DB8836" s="78">
        <v>2.0542514079659409</v>
      </c>
      <c r="DC8836" s="78">
        <v>1.2773302386709693</v>
      </c>
      <c r="DD8836" s="78">
        <v>8.2329488987648405E-5</v>
      </c>
      <c r="DE8836" s="78">
        <v>0</v>
      </c>
      <c r="DF8836" s="78">
        <v>1.0516194581825188E-4</v>
      </c>
      <c r="DG8836" s="78">
        <v>1.0516194581825188E-4</v>
      </c>
      <c r="DH8836" s="78">
        <v>0</v>
      </c>
      <c r="DI8836" s="78">
        <v>5.5264705090287364E-6</v>
      </c>
      <c r="DJ8836" s="78">
        <v>5.5264705090287364E-6</v>
      </c>
      <c r="DK8836" s="78">
        <v>0</v>
      </c>
      <c r="DL8836" s="78">
        <v>5.5264705090287364E-6</v>
      </c>
    </row>
    <row r="8837" spans="98:116" x14ac:dyDescent="0.25">
      <c r="CT8837" s="78" t="s">
        <v>155</v>
      </c>
      <c r="CU8837" s="78" t="s">
        <v>480</v>
      </c>
      <c r="CV8837" s="78" t="s">
        <v>459</v>
      </c>
      <c r="CW8837" s="78">
        <v>2041</v>
      </c>
      <c r="CX8837" s="78">
        <v>0</v>
      </c>
      <c r="CY8837" s="78">
        <v>6.5028144709638003</v>
      </c>
      <c r="CZ8837" s="78">
        <v>0.81303636269304291</v>
      </c>
      <c r="DA8837" s="78">
        <v>3.6355267003048168</v>
      </c>
      <c r="DB8837" s="78">
        <v>2.0542514079659409</v>
      </c>
      <c r="DC8837" s="78">
        <v>1.2773302386709693</v>
      </c>
      <c r="DD8837" s="78">
        <v>8.2329488987648405E-5</v>
      </c>
      <c r="DE8837" s="78">
        <v>0</v>
      </c>
      <c r="DF8837" s="78">
        <v>1.0516194581825188E-4</v>
      </c>
      <c r="DG8837" s="78">
        <v>1.0516194581825188E-4</v>
      </c>
      <c r="DH8837" s="78">
        <v>0</v>
      </c>
      <c r="DI8837" s="78">
        <v>5.5264705090287364E-6</v>
      </c>
      <c r="DJ8837" s="78">
        <v>5.5264705090287364E-6</v>
      </c>
      <c r="DK8837" s="78">
        <v>0</v>
      </c>
      <c r="DL8837" s="78">
        <v>5.5264705090287364E-6</v>
      </c>
    </row>
    <row r="8838" spans="98:116" x14ac:dyDescent="0.25">
      <c r="CT8838" s="78" t="s">
        <v>155</v>
      </c>
      <c r="CU8838" s="78" t="s">
        <v>480</v>
      </c>
      <c r="CV8838" s="78" t="s">
        <v>459</v>
      </c>
      <c r="CW8838" s="78">
        <v>2042</v>
      </c>
      <c r="CX8838" s="78">
        <v>0</v>
      </c>
      <c r="CY8838" s="78">
        <v>6.5028144709638003</v>
      </c>
      <c r="CZ8838" s="78">
        <v>0.81303636269304291</v>
      </c>
      <c r="DA8838" s="78">
        <v>3.6355267003048168</v>
      </c>
      <c r="DB8838" s="78">
        <v>2.0542514079659409</v>
      </c>
      <c r="DC8838" s="78">
        <v>1.2773302386709693</v>
      </c>
      <c r="DD8838" s="78">
        <v>8.2329488987648405E-5</v>
      </c>
      <c r="DE8838" s="78">
        <v>0</v>
      </c>
      <c r="DF8838" s="78">
        <v>1.0516194581825188E-4</v>
      </c>
      <c r="DG8838" s="78">
        <v>1.0516194581825188E-4</v>
      </c>
      <c r="DH8838" s="78">
        <v>0</v>
      </c>
      <c r="DI8838" s="78">
        <v>5.8716755906637043E-6</v>
      </c>
      <c r="DJ8838" s="78">
        <v>5.8716755906637043E-6</v>
      </c>
      <c r="DK8838" s="78">
        <v>0</v>
      </c>
      <c r="DL8838" s="78">
        <v>5.8716755906637043E-6</v>
      </c>
    </row>
    <row r="8839" spans="98:116" x14ac:dyDescent="0.25">
      <c r="CT8839" s="78" t="s">
        <v>155</v>
      </c>
      <c r="CU8839" s="78" t="s">
        <v>480</v>
      </c>
      <c r="CV8839" s="78" t="s">
        <v>459</v>
      </c>
      <c r="CW8839" s="78">
        <v>2043</v>
      </c>
      <c r="CX8839" s="78">
        <v>0</v>
      </c>
      <c r="CY8839" s="78">
        <v>6.920933904853368</v>
      </c>
      <c r="CZ8839" s="78">
        <v>0.84943606974448982</v>
      </c>
      <c r="DA8839" s="78">
        <v>3.8631868733595751</v>
      </c>
      <c r="DB8839" s="78">
        <v>2.2083109617493029</v>
      </c>
      <c r="DC8839" s="78">
        <v>1.3731242227181777</v>
      </c>
      <c r="DD8839" s="78">
        <v>8.2329488987648405E-5</v>
      </c>
      <c r="DE8839" s="78">
        <v>0</v>
      </c>
      <c r="DF8839" s="78">
        <v>1.1304861557294949E-4</v>
      </c>
      <c r="DG8839" s="78">
        <v>1.1304861557294949E-4</v>
      </c>
      <c r="DH8839" s="78">
        <v>0</v>
      </c>
      <c r="DI8839" s="78">
        <v>5.8716755906637043E-6</v>
      </c>
      <c r="DJ8839" s="78">
        <v>5.8716755906637043E-6</v>
      </c>
      <c r="DK8839" s="78">
        <v>0</v>
      </c>
      <c r="DL8839" s="78">
        <v>5.8716755906637043E-6</v>
      </c>
    </row>
    <row r="8840" spans="98:116" x14ac:dyDescent="0.25">
      <c r="CT8840" s="78" t="s">
        <v>155</v>
      </c>
      <c r="CU8840" s="78" t="s">
        <v>480</v>
      </c>
      <c r="CV8840" s="78" t="s">
        <v>459</v>
      </c>
      <c r="CW8840" s="78">
        <v>2044</v>
      </c>
      <c r="CX8840" s="78">
        <v>0</v>
      </c>
      <c r="CY8840" s="78">
        <v>6.920933904853368</v>
      </c>
      <c r="CZ8840" s="78">
        <v>0.84943606974448982</v>
      </c>
      <c r="DA8840" s="78">
        <v>3.8631868733595751</v>
      </c>
      <c r="DB8840" s="78">
        <v>2.2083109617493029</v>
      </c>
      <c r="DC8840" s="78">
        <v>1.3731242227181777</v>
      </c>
      <c r="DD8840" s="78">
        <v>8.2329488987648405E-5</v>
      </c>
      <c r="DE8840" s="78">
        <v>0</v>
      </c>
      <c r="DF8840" s="78">
        <v>1.1304861557294949E-4</v>
      </c>
      <c r="DG8840" s="78">
        <v>1.1304861557294949E-4</v>
      </c>
      <c r="DH8840" s="78">
        <v>0</v>
      </c>
      <c r="DI8840" s="78">
        <v>5.8716755906637043E-6</v>
      </c>
      <c r="DJ8840" s="78">
        <v>5.8716755906637043E-6</v>
      </c>
      <c r="DK8840" s="78">
        <v>0</v>
      </c>
      <c r="DL8840" s="78">
        <v>5.8716755906637043E-6</v>
      </c>
    </row>
    <row r="8841" spans="98:116" x14ac:dyDescent="0.25">
      <c r="CT8841" s="78" t="s">
        <v>155</v>
      </c>
      <c r="CU8841" s="78" t="s">
        <v>480</v>
      </c>
      <c r="CV8841" s="78" t="s">
        <v>459</v>
      </c>
      <c r="CW8841" s="78">
        <v>2045</v>
      </c>
      <c r="CX8841" s="78">
        <v>0</v>
      </c>
      <c r="CY8841" s="78">
        <v>6.920933904853368</v>
      </c>
      <c r="CZ8841" s="78">
        <v>0.84943606974448982</v>
      </c>
      <c r="DA8841" s="78">
        <v>3.8631868733595751</v>
      </c>
      <c r="DB8841" s="78">
        <v>2.2083109617493029</v>
      </c>
      <c r="DC8841" s="78">
        <v>1.3731242227181777</v>
      </c>
      <c r="DD8841" s="78">
        <v>8.2329488987648405E-5</v>
      </c>
      <c r="DE8841" s="78">
        <v>0</v>
      </c>
      <c r="DF8841" s="78">
        <v>1.1304861557294949E-4</v>
      </c>
      <c r="DG8841" s="78">
        <v>1.1304861557294949E-4</v>
      </c>
      <c r="DH8841" s="78">
        <v>0</v>
      </c>
      <c r="DI8841" s="78">
        <v>5.8716755906637043E-6</v>
      </c>
      <c r="DJ8841" s="78">
        <v>5.8716755906637043E-6</v>
      </c>
      <c r="DK8841" s="78">
        <v>0</v>
      </c>
      <c r="DL8841" s="78">
        <v>5.8716755906637043E-6</v>
      </c>
    </row>
    <row r="8842" spans="98:116" x14ac:dyDescent="0.25">
      <c r="CT8842" s="78" t="s">
        <v>155</v>
      </c>
      <c r="CU8842" s="78" t="s">
        <v>480</v>
      </c>
      <c r="CV8842" s="78" t="s">
        <v>459</v>
      </c>
      <c r="CW8842" s="78">
        <v>2046</v>
      </c>
      <c r="CX8842" s="78">
        <v>0</v>
      </c>
      <c r="CY8842" s="78">
        <v>6.920933904853368</v>
      </c>
      <c r="CZ8842" s="78">
        <v>0.84943606974448982</v>
      </c>
      <c r="DA8842" s="78">
        <v>3.8631868733595751</v>
      </c>
      <c r="DB8842" s="78">
        <v>2.2083109617493029</v>
      </c>
      <c r="DC8842" s="78">
        <v>1.3731242227181777</v>
      </c>
      <c r="DD8842" s="78">
        <v>8.2329488987648405E-5</v>
      </c>
      <c r="DE8842" s="78">
        <v>0</v>
      </c>
      <c r="DF8842" s="78">
        <v>1.1304861557294949E-4</v>
      </c>
      <c r="DG8842" s="78">
        <v>1.1304861557294949E-4</v>
      </c>
      <c r="DH8842" s="78">
        <v>0</v>
      </c>
      <c r="DI8842" s="78">
        <v>5.8716755906637043E-6</v>
      </c>
      <c r="DJ8842" s="78">
        <v>5.8716755906637043E-6</v>
      </c>
      <c r="DK8842" s="78">
        <v>0</v>
      </c>
      <c r="DL8842" s="78">
        <v>5.8716755906637043E-6</v>
      </c>
    </row>
    <row r="8843" spans="98:116" x14ac:dyDescent="0.25">
      <c r="CT8843" s="78" t="s">
        <v>155</v>
      </c>
      <c r="CU8843" s="78" t="s">
        <v>480</v>
      </c>
      <c r="CV8843" s="78" t="s">
        <v>459</v>
      </c>
      <c r="CW8843" s="78">
        <v>2047</v>
      </c>
      <c r="CX8843" s="78">
        <v>0</v>
      </c>
      <c r="CY8843" s="78">
        <v>6.920933904853368</v>
      </c>
      <c r="CZ8843" s="78">
        <v>0.84943606974448982</v>
      </c>
      <c r="DA8843" s="78">
        <v>3.8631868733595751</v>
      </c>
      <c r="DB8843" s="78">
        <v>2.2083109617493029</v>
      </c>
      <c r="DC8843" s="78">
        <v>1.3731242227181777</v>
      </c>
      <c r="DD8843" s="78">
        <v>8.2329488987648405E-5</v>
      </c>
      <c r="DE8843" s="78">
        <v>0</v>
      </c>
      <c r="DF8843" s="78">
        <v>1.1304861557294949E-4</v>
      </c>
      <c r="DG8843" s="78">
        <v>1.1304861557294949E-4</v>
      </c>
      <c r="DH8843" s="78">
        <v>0</v>
      </c>
      <c r="DI8843" s="78">
        <v>6.2492139142486894E-6</v>
      </c>
      <c r="DJ8843" s="78">
        <v>6.2492139142486894E-6</v>
      </c>
      <c r="DK8843" s="78">
        <v>0</v>
      </c>
      <c r="DL8843" s="78">
        <v>6.2492139142486894E-6</v>
      </c>
    </row>
    <row r="8844" spans="98:116" x14ac:dyDescent="0.25">
      <c r="CT8844" s="78" t="s">
        <v>155</v>
      </c>
      <c r="CU8844" s="78" t="s">
        <v>480</v>
      </c>
      <c r="CV8844" s="78" t="s">
        <v>459</v>
      </c>
      <c r="CW8844" s="78">
        <v>2048</v>
      </c>
      <c r="CX8844" s="78">
        <v>0</v>
      </c>
      <c r="CY8844" s="78">
        <v>7.3713487866928764</v>
      </c>
      <c r="CZ8844" s="78">
        <v>0.8875865662586776</v>
      </c>
      <c r="DA8844" s="78">
        <v>4.1074699954702654</v>
      </c>
      <c r="DB8844" s="78">
        <v>2.3762922249639322</v>
      </c>
      <c r="DC8844" s="78">
        <v>1.4775747034150131</v>
      </c>
      <c r="DD8844" s="78">
        <v>8.2329488987648405E-5</v>
      </c>
      <c r="DE8844" s="78">
        <v>0</v>
      </c>
      <c r="DF8844" s="78">
        <v>1.2164797027323418E-4</v>
      </c>
      <c r="DG8844" s="78">
        <v>1.2164797027323418E-4</v>
      </c>
      <c r="DH8844" s="78">
        <v>0</v>
      </c>
      <c r="DI8844" s="78">
        <v>6.2492139142486894E-6</v>
      </c>
      <c r="DJ8844" s="78">
        <v>6.2492139142486894E-6</v>
      </c>
      <c r="DK8844" s="78">
        <v>0</v>
      </c>
      <c r="DL8844" s="78">
        <v>6.2492139142486894E-6</v>
      </c>
    </row>
    <row r="8845" spans="98:116" x14ac:dyDescent="0.25">
      <c r="CT8845" s="78" t="s">
        <v>155</v>
      </c>
      <c r="CU8845" s="78" t="s">
        <v>480</v>
      </c>
      <c r="CV8845" s="78" t="s">
        <v>459</v>
      </c>
      <c r="CW8845" s="78">
        <v>2049</v>
      </c>
      <c r="CX8845" s="78">
        <v>0</v>
      </c>
      <c r="CY8845" s="78">
        <v>7.3713487866928764</v>
      </c>
      <c r="CZ8845" s="78">
        <v>0.8875865662586776</v>
      </c>
      <c r="DA8845" s="78">
        <v>4.1074699954702654</v>
      </c>
      <c r="DB8845" s="78">
        <v>2.3762922249639322</v>
      </c>
      <c r="DC8845" s="78">
        <v>1.4775747034150131</v>
      </c>
      <c r="DD8845" s="78">
        <v>8.2329488987648405E-5</v>
      </c>
      <c r="DE8845" s="78">
        <v>0</v>
      </c>
      <c r="DF8845" s="78">
        <v>1.2164797027323418E-4</v>
      </c>
      <c r="DG8845" s="78">
        <v>1.2164797027323418E-4</v>
      </c>
      <c r="DH8845" s="78">
        <v>0</v>
      </c>
      <c r="DI8845" s="78">
        <v>6.2492139142486894E-6</v>
      </c>
      <c r="DJ8845" s="78">
        <v>6.2492139142486894E-6</v>
      </c>
      <c r="DK8845" s="78">
        <v>0</v>
      </c>
      <c r="DL8845" s="78">
        <v>6.2492139142486894E-6</v>
      </c>
    </row>
    <row r="8846" spans="98:116" x14ac:dyDescent="0.25">
      <c r="CT8846" s="78" t="s">
        <v>155</v>
      </c>
      <c r="CU8846" s="78" t="s">
        <v>480</v>
      </c>
      <c r="CV8846" s="78" t="s">
        <v>459</v>
      </c>
      <c r="CW8846" s="78">
        <v>2050</v>
      </c>
      <c r="CX8846" s="78">
        <v>0</v>
      </c>
      <c r="CY8846" s="78">
        <v>7.3713487866928764</v>
      </c>
      <c r="CZ8846" s="78">
        <v>0.8875865662586776</v>
      </c>
      <c r="DA8846" s="78">
        <v>4.1074699954702654</v>
      </c>
      <c r="DB8846" s="78">
        <v>2.3762922249639322</v>
      </c>
      <c r="DC8846" s="78">
        <v>1.4775747034150131</v>
      </c>
      <c r="DD8846" s="78">
        <v>8.2329488987648405E-5</v>
      </c>
      <c r="DE8846" s="78">
        <v>0</v>
      </c>
      <c r="DF8846" s="78">
        <v>1.2164797027323418E-4</v>
      </c>
      <c r="DG8846" s="78">
        <v>1.2164797027323418E-4</v>
      </c>
      <c r="DH8846" s="78">
        <v>0</v>
      </c>
      <c r="DI8846" s="78">
        <v>6.2492139142486894E-6</v>
      </c>
      <c r="DJ8846" s="78">
        <v>6.2492139142486894E-6</v>
      </c>
      <c r="DK8846" s="78">
        <v>0</v>
      </c>
      <c r="DL8846" s="78">
        <v>6.2492139142486894E-6</v>
      </c>
    </row>
    <row r="8847" spans="98:116" x14ac:dyDescent="0.25">
      <c r="CT8847" s="78" t="s">
        <v>155</v>
      </c>
      <c r="CU8847" s="78" t="s">
        <v>480</v>
      </c>
      <c r="CV8847" s="78" t="s">
        <v>459</v>
      </c>
      <c r="CW8847" s="78">
        <v>2051</v>
      </c>
      <c r="CX8847" s="78">
        <v>0</v>
      </c>
      <c r="CY8847" s="78">
        <v>7.3713487866928764</v>
      </c>
      <c r="CZ8847" s="78">
        <v>0.8875865662586776</v>
      </c>
      <c r="DA8847" s="78">
        <v>4.1074699954702654</v>
      </c>
      <c r="DB8847" s="78">
        <v>2.3762922249639322</v>
      </c>
      <c r="DC8847" s="78">
        <v>1.4775747034150131</v>
      </c>
      <c r="DD8847" s="78">
        <v>8.2329488987648405E-5</v>
      </c>
      <c r="DE8847" s="78">
        <v>0</v>
      </c>
      <c r="DF8847" s="78">
        <v>1.2164797027323418E-4</v>
      </c>
      <c r="DG8847" s="78">
        <v>1.2164797027323418E-4</v>
      </c>
      <c r="DH8847" s="78">
        <v>0</v>
      </c>
      <c r="DI8847" s="78">
        <v>6.2492139142486894E-6</v>
      </c>
      <c r="DJ8847" s="78">
        <v>6.2492139142486894E-6</v>
      </c>
      <c r="DK8847" s="78">
        <v>0</v>
      </c>
      <c r="DL8847" s="78">
        <v>6.2492139142486894E-6</v>
      </c>
    </row>
    <row r="8848" spans="98:116" x14ac:dyDescent="0.25">
      <c r="CT8848" s="78" t="s">
        <v>155</v>
      </c>
      <c r="CU8848" s="78" t="s">
        <v>480</v>
      </c>
      <c r="CV8848" s="78" t="s">
        <v>459</v>
      </c>
      <c r="CW8848" s="78">
        <v>2052</v>
      </c>
      <c r="CX8848" s="78">
        <v>0</v>
      </c>
      <c r="CY8848" s="78">
        <v>7.3713487866928764</v>
      </c>
      <c r="CZ8848" s="78">
        <v>0.8875865662586776</v>
      </c>
      <c r="DA8848" s="78">
        <v>4.1074699954702654</v>
      </c>
      <c r="DB8848" s="78">
        <v>2.3762922249639322</v>
      </c>
      <c r="DC8848" s="78">
        <v>1.4775747034150131</v>
      </c>
      <c r="DD8848" s="78">
        <v>8.2329488987648405E-5</v>
      </c>
      <c r="DE8848" s="78">
        <v>0</v>
      </c>
      <c r="DF8848" s="78">
        <v>1.2164797027323418E-4</v>
      </c>
      <c r="DG8848" s="78">
        <v>1.2164797027323418E-4</v>
      </c>
      <c r="DH8848" s="78">
        <v>0</v>
      </c>
      <c r="DI8848" s="78">
        <v>6.6559132102500936E-6</v>
      </c>
      <c r="DJ8848" s="78">
        <v>6.6559132102500936E-6</v>
      </c>
      <c r="DK8848" s="78">
        <v>0</v>
      </c>
      <c r="DL8848" s="78">
        <v>6.6559132102500936E-6</v>
      </c>
    </row>
    <row r="8849" spans="98:116" x14ac:dyDescent="0.25">
      <c r="CT8849" s="78" t="s">
        <v>155</v>
      </c>
      <c r="CU8849" s="78" t="s">
        <v>480</v>
      </c>
      <c r="CV8849" s="78" t="s">
        <v>459</v>
      </c>
      <c r="CW8849" s="78">
        <v>2053</v>
      </c>
      <c r="CX8849" s="78">
        <v>0</v>
      </c>
      <c r="CY8849" s="78">
        <v>7.850318312980515</v>
      </c>
      <c r="CZ8849" s="78">
        <v>0.92702061128565449</v>
      </c>
      <c r="DA8849" s="78">
        <v>4.3664358480985976</v>
      </c>
      <c r="DB8849" s="78">
        <v>2.5568618535962631</v>
      </c>
      <c r="DC8849" s="78">
        <v>1.5898526095871905</v>
      </c>
      <c r="DD8849" s="78">
        <v>8.2329488987648405E-5</v>
      </c>
      <c r="DE8849" s="78">
        <v>0</v>
      </c>
      <c r="DF8849" s="78">
        <v>1.3089175291299267E-4</v>
      </c>
      <c r="DG8849" s="78">
        <v>1.3089175291299267E-4</v>
      </c>
      <c r="DH8849" s="78">
        <v>0</v>
      </c>
      <c r="DI8849" s="78">
        <v>6.6559132102500936E-6</v>
      </c>
      <c r="DJ8849" s="78">
        <v>6.6559132102500936E-6</v>
      </c>
      <c r="DK8849" s="78">
        <v>0</v>
      </c>
      <c r="DL8849" s="78">
        <v>6.6559132102500936E-6</v>
      </c>
    </row>
    <row r="8850" spans="98:116" x14ac:dyDescent="0.25">
      <c r="CT8850" s="78" t="s">
        <v>155</v>
      </c>
      <c r="CU8850" s="78" t="s">
        <v>480</v>
      </c>
      <c r="CV8850" s="78" t="s">
        <v>459</v>
      </c>
      <c r="CW8850" s="78">
        <v>2054</v>
      </c>
      <c r="CX8850" s="78">
        <v>0</v>
      </c>
      <c r="CY8850" s="78">
        <v>7.850318312980515</v>
      </c>
      <c r="CZ8850" s="78">
        <v>0.92702061128565449</v>
      </c>
      <c r="DA8850" s="78">
        <v>4.3664358480985976</v>
      </c>
      <c r="DB8850" s="78">
        <v>2.5568618535962631</v>
      </c>
      <c r="DC8850" s="78">
        <v>1.5898526095871905</v>
      </c>
      <c r="DD8850" s="78">
        <v>8.2329488987648405E-5</v>
      </c>
      <c r="DE8850" s="78">
        <v>0</v>
      </c>
      <c r="DF8850" s="78">
        <v>1.3089175291299267E-4</v>
      </c>
      <c r="DG8850" s="78">
        <v>1.3089175291299267E-4</v>
      </c>
      <c r="DH8850" s="78">
        <v>0</v>
      </c>
      <c r="DI8850" s="78">
        <v>6.6559132102500936E-6</v>
      </c>
      <c r="DJ8850" s="78">
        <v>6.6559132102500936E-6</v>
      </c>
      <c r="DK8850" s="78">
        <v>0</v>
      </c>
      <c r="DL8850" s="78">
        <v>6.6559132102500936E-6</v>
      </c>
    </row>
    <row r="8851" spans="98:116" x14ac:dyDescent="0.25">
      <c r="CT8851" s="78" t="s">
        <v>155</v>
      </c>
      <c r="CU8851" s="78" t="s">
        <v>480</v>
      </c>
      <c r="CV8851" s="78" t="s">
        <v>459</v>
      </c>
      <c r="CW8851" s="78">
        <v>2055</v>
      </c>
      <c r="CX8851" s="78">
        <v>0</v>
      </c>
      <c r="CY8851" s="78">
        <v>7.850318312980515</v>
      </c>
      <c r="CZ8851" s="78">
        <v>0.92702061128565449</v>
      </c>
      <c r="DA8851" s="78">
        <v>4.3664358480985976</v>
      </c>
      <c r="DB8851" s="78">
        <v>2.5568618535962631</v>
      </c>
      <c r="DC8851" s="78">
        <v>1.5898526095871905</v>
      </c>
      <c r="DD8851" s="78">
        <v>8.2329488987648405E-5</v>
      </c>
      <c r="DE8851" s="78">
        <v>0</v>
      </c>
      <c r="DF8851" s="78">
        <v>1.3089175291299267E-4</v>
      </c>
      <c r="DG8851" s="78">
        <v>1.3089175291299267E-4</v>
      </c>
      <c r="DH8851" s="78">
        <v>0</v>
      </c>
      <c r="DI8851" s="78">
        <v>6.6559132102500936E-6</v>
      </c>
      <c r="DJ8851" s="78">
        <v>6.6559132102500936E-6</v>
      </c>
      <c r="DK8851" s="78">
        <v>0</v>
      </c>
      <c r="DL8851" s="78">
        <v>6.6559132102500936E-6</v>
      </c>
    </row>
    <row r="8852" spans="98:116" x14ac:dyDescent="0.25">
      <c r="CT8852" s="78" t="s">
        <v>155</v>
      </c>
      <c r="CU8852" s="78" t="s">
        <v>480</v>
      </c>
      <c r="CV8852" s="78" t="s">
        <v>490</v>
      </c>
      <c r="CW8852" s="78">
        <v>2026</v>
      </c>
      <c r="CX8852" s="78">
        <v>0</v>
      </c>
      <c r="CY8852" s="78">
        <v>8.0408269036956775E-2</v>
      </c>
      <c r="CZ8852" s="78">
        <v>3.7590224611368198E-2</v>
      </c>
      <c r="DA8852" s="78">
        <v>1.6314334115687459E-3</v>
      </c>
      <c r="DB8852" s="78">
        <v>4.1186611014012588E-2</v>
      </c>
      <c r="DC8852" s="78">
        <v>2.5609768829935403E-2</v>
      </c>
      <c r="DD8852" s="78">
        <v>2.9843194960315289E-2</v>
      </c>
      <c r="DE8852" s="78">
        <v>0</v>
      </c>
      <c r="DF8852" s="78">
        <v>7.6427732408036785E-4</v>
      </c>
      <c r="DG8852" s="78">
        <v>7.6427732408036785E-4</v>
      </c>
      <c r="DH8852" s="78">
        <v>0</v>
      </c>
      <c r="DI8852" s="78">
        <v>0</v>
      </c>
      <c r="DJ8852" s="78">
        <v>6.6559132102500936E-6</v>
      </c>
      <c r="DK8852" s="78">
        <v>0</v>
      </c>
      <c r="DL8852" s="78">
        <v>6.6559132102500936E-6</v>
      </c>
    </row>
    <row r="8853" spans="98:116" x14ac:dyDescent="0.25">
      <c r="CT8853" s="78" t="s">
        <v>155</v>
      </c>
      <c r="CU8853" s="78" t="s">
        <v>480</v>
      </c>
      <c r="CV8853" s="78" t="s">
        <v>490</v>
      </c>
      <c r="CW8853" s="78">
        <v>2027</v>
      </c>
      <c r="CX8853" s="78">
        <v>0</v>
      </c>
      <c r="CY8853" s="78">
        <v>8.0408269036956775E-2</v>
      </c>
      <c r="CZ8853" s="78">
        <v>3.7590224611368198E-2</v>
      </c>
      <c r="DA8853" s="78">
        <v>1.6314334115687459E-3</v>
      </c>
      <c r="DB8853" s="78">
        <v>4.1186611014012588E-2</v>
      </c>
      <c r="DC8853" s="78">
        <v>2.5609768829935403E-2</v>
      </c>
      <c r="DD8853" s="78">
        <v>2.9843194960315289E-2</v>
      </c>
      <c r="DE8853" s="78">
        <v>0</v>
      </c>
      <c r="DF8853" s="78">
        <v>7.6427732408036785E-4</v>
      </c>
      <c r="DG8853" s="78">
        <v>7.6427732408036785E-4</v>
      </c>
      <c r="DH8853" s="78">
        <v>0</v>
      </c>
      <c r="DI8853" s="78">
        <v>1.7279159648978938E-6</v>
      </c>
      <c r="DJ8853" s="78">
        <v>0</v>
      </c>
      <c r="DK8853" s="78">
        <v>0</v>
      </c>
      <c r="DL8853" s="78">
        <v>0</v>
      </c>
    </row>
    <row r="8854" spans="98:116" x14ac:dyDescent="0.25">
      <c r="CT8854" s="78" t="s">
        <v>155</v>
      </c>
      <c r="CU8854" s="78" t="s">
        <v>480</v>
      </c>
      <c r="CV8854" s="78" t="s">
        <v>490</v>
      </c>
      <c r="CW8854" s="78">
        <v>2028</v>
      </c>
      <c r="CX8854" s="78">
        <v>0</v>
      </c>
      <c r="CY8854" s="78">
        <v>8.3606377745107777E-2</v>
      </c>
      <c r="CZ8854" s="78">
        <v>3.9055083184871997E-2</v>
      </c>
      <c r="DA8854" s="78">
        <v>1.6949971741064579E-3</v>
      </c>
      <c r="DB8854" s="78">
        <v>4.2856297386129429E-2</v>
      </c>
      <c r="DC8854" s="78">
        <v>2.6647977144619459E-2</v>
      </c>
      <c r="DD8854" s="78">
        <v>2.9843194960315289E-2</v>
      </c>
      <c r="DE8854" s="78">
        <v>0</v>
      </c>
      <c r="DF8854" s="78">
        <v>7.9526077722490444E-4</v>
      </c>
      <c r="DG8854" s="78">
        <v>7.9526077722490444E-4</v>
      </c>
      <c r="DH8854" s="78">
        <v>0</v>
      </c>
      <c r="DI8854" s="78">
        <v>1.7835392252419343E-6</v>
      </c>
      <c r="DJ8854" s="78">
        <v>1.7835392252419343E-6</v>
      </c>
      <c r="DK8854" s="78">
        <v>0</v>
      </c>
      <c r="DL8854" s="78">
        <v>1.7835392252419343E-6</v>
      </c>
    </row>
    <row r="8855" spans="98:116" x14ac:dyDescent="0.25">
      <c r="CT8855" s="78" t="s">
        <v>155</v>
      </c>
      <c r="CU8855" s="78" t="s">
        <v>480</v>
      </c>
      <c r="CV8855" s="78" t="s">
        <v>490</v>
      </c>
      <c r="CW8855" s="78">
        <v>2029</v>
      </c>
      <c r="CX8855" s="78">
        <v>0</v>
      </c>
      <c r="CY8855" s="78">
        <v>8.3606377745107777E-2</v>
      </c>
      <c r="CZ8855" s="78">
        <v>3.9055083184871997E-2</v>
      </c>
      <c r="DA8855" s="78">
        <v>1.6949971741064579E-3</v>
      </c>
      <c r="DB8855" s="78">
        <v>4.2856297386129429E-2</v>
      </c>
      <c r="DC8855" s="78">
        <v>2.6647977144619459E-2</v>
      </c>
      <c r="DD8855" s="78">
        <v>2.9843194960315289E-2</v>
      </c>
      <c r="DE8855" s="78">
        <v>0</v>
      </c>
      <c r="DF8855" s="78">
        <v>7.9526077722490444E-4</v>
      </c>
      <c r="DG8855" s="78">
        <v>7.9526077722490444E-4</v>
      </c>
      <c r="DH8855" s="78">
        <v>0</v>
      </c>
      <c r="DI8855" s="78">
        <v>1.7835392252419343E-6</v>
      </c>
      <c r="DJ8855" s="78">
        <v>1.7835392252419343E-6</v>
      </c>
      <c r="DK8855" s="78">
        <v>0</v>
      </c>
      <c r="DL8855" s="78">
        <v>1.7835392252419343E-6</v>
      </c>
    </row>
    <row r="8856" spans="98:116" x14ac:dyDescent="0.25">
      <c r="CT8856" s="78" t="s">
        <v>155</v>
      </c>
      <c r="CU8856" s="78" t="s">
        <v>480</v>
      </c>
      <c r="CV8856" s="78" t="s">
        <v>490</v>
      </c>
      <c r="CW8856" s="78">
        <v>2030</v>
      </c>
      <c r="CX8856" s="78">
        <v>0</v>
      </c>
      <c r="CY8856" s="78">
        <v>8.3606377745107777E-2</v>
      </c>
      <c r="CZ8856" s="78">
        <v>3.9055083184871997E-2</v>
      </c>
      <c r="DA8856" s="78">
        <v>1.6949971741064579E-3</v>
      </c>
      <c r="DB8856" s="78">
        <v>4.2856297386129429E-2</v>
      </c>
      <c r="DC8856" s="78">
        <v>2.6647977144619459E-2</v>
      </c>
      <c r="DD8856" s="78">
        <v>2.9843194960315289E-2</v>
      </c>
      <c r="DE8856" s="78">
        <v>0</v>
      </c>
      <c r="DF8856" s="78">
        <v>7.9526077722490444E-4</v>
      </c>
      <c r="DG8856" s="78">
        <v>7.9526077722490444E-4</v>
      </c>
      <c r="DH8856" s="78">
        <v>0</v>
      </c>
      <c r="DI8856" s="78">
        <v>1.7835392252419343E-6</v>
      </c>
      <c r="DJ8856" s="78">
        <v>1.7835392252419343E-6</v>
      </c>
      <c r="DK8856" s="78">
        <v>0</v>
      </c>
      <c r="DL8856" s="78">
        <v>1.7835392252419343E-6</v>
      </c>
    </row>
    <row r="8857" spans="98:116" x14ac:dyDescent="0.25">
      <c r="CT8857" s="78" t="s">
        <v>155</v>
      </c>
      <c r="CU8857" s="78" t="s">
        <v>480</v>
      </c>
      <c r="CV8857" s="78" t="s">
        <v>490</v>
      </c>
      <c r="CW8857" s="78">
        <v>2031</v>
      </c>
      <c r="CX8857" s="78">
        <v>0</v>
      </c>
      <c r="CY8857" s="78">
        <v>8.3606377745107777E-2</v>
      </c>
      <c r="CZ8857" s="78">
        <v>3.9055083184871997E-2</v>
      </c>
      <c r="DA8857" s="78">
        <v>1.6949971741064579E-3</v>
      </c>
      <c r="DB8857" s="78">
        <v>4.2856297386129429E-2</v>
      </c>
      <c r="DC8857" s="78">
        <v>2.6647977144619459E-2</v>
      </c>
      <c r="DD8857" s="78">
        <v>2.9843194960315289E-2</v>
      </c>
      <c r="DE8857" s="78">
        <v>0</v>
      </c>
      <c r="DF8857" s="78">
        <v>7.9526077722490444E-4</v>
      </c>
      <c r="DG8857" s="78">
        <v>7.9526077722490444E-4</v>
      </c>
      <c r="DH8857" s="78">
        <v>0</v>
      </c>
      <c r="DI8857" s="78">
        <v>1.7835392252419343E-6</v>
      </c>
      <c r="DJ8857" s="78">
        <v>1.7835392252419343E-6</v>
      </c>
      <c r="DK8857" s="78">
        <v>0</v>
      </c>
      <c r="DL8857" s="78">
        <v>1.7835392252419343E-6</v>
      </c>
    </row>
    <row r="8858" spans="98:116" x14ac:dyDescent="0.25">
      <c r="CT8858" s="78" t="s">
        <v>155</v>
      </c>
      <c r="CU8858" s="78" t="s">
        <v>480</v>
      </c>
      <c r="CV8858" s="78" t="s">
        <v>490</v>
      </c>
      <c r="CW8858" s="78">
        <v>2032</v>
      </c>
      <c r="CX8858" s="78">
        <v>0</v>
      </c>
      <c r="CY8858" s="78">
        <v>8.3606377745107777E-2</v>
      </c>
      <c r="CZ8858" s="78">
        <v>3.9055083184871997E-2</v>
      </c>
      <c r="DA8858" s="78">
        <v>1.6949971741064579E-3</v>
      </c>
      <c r="DB8858" s="78">
        <v>4.2856297386129429E-2</v>
      </c>
      <c r="DC8858" s="78">
        <v>2.6647977144619459E-2</v>
      </c>
      <c r="DD8858" s="78">
        <v>2.9843194960315289E-2</v>
      </c>
      <c r="DE8858" s="78">
        <v>0</v>
      </c>
      <c r="DF8858" s="78">
        <v>7.9526077722490444E-4</v>
      </c>
      <c r="DG8858" s="78">
        <v>7.9526077722490444E-4</v>
      </c>
      <c r="DH8858" s="78">
        <v>0</v>
      </c>
      <c r="DI8858" s="78">
        <v>1.7835392252419343E-6</v>
      </c>
      <c r="DJ8858" s="78">
        <v>1.7835392252419343E-6</v>
      </c>
      <c r="DK8858" s="78">
        <v>0</v>
      </c>
      <c r="DL8858" s="78">
        <v>1.7835392252419343E-6</v>
      </c>
    </row>
    <row r="8859" spans="98:116" x14ac:dyDescent="0.25">
      <c r="CT8859" s="78" t="s">
        <v>155</v>
      </c>
      <c r="CU8859" s="78" t="s">
        <v>480</v>
      </c>
      <c r="CV8859" s="78" t="s">
        <v>490</v>
      </c>
      <c r="CW8859" s="78">
        <v>2033</v>
      </c>
      <c r="CX8859" s="78">
        <v>0</v>
      </c>
      <c r="CY8859" s="78">
        <v>8.7210996863309284E-2</v>
      </c>
      <c r="CZ8859" s="78">
        <v>4.067906677867477E-2</v>
      </c>
      <c r="DA8859" s="78">
        <v>1.7654627707586301E-3</v>
      </c>
      <c r="DB8859" s="78">
        <v>4.4766467313861379E-2</v>
      </c>
      <c r="DC8859" s="78">
        <v>2.7835717749411303E-2</v>
      </c>
      <c r="DD8859" s="78">
        <v>2.9843194960315289E-2</v>
      </c>
      <c r="DE8859" s="78">
        <v>0</v>
      </c>
      <c r="DF8859" s="78">
        <v>8.3070675165599023E-4</v>
      </c>
      <c r="DG8859" s="78">
        <v>8.3070675165599023E-4</v>
      </c>
      <c r="DH8859" s="78">
        <v>0</v>
      </c>
      <c r="DI8859" s="78">
        <v>1.8544766101140641E-6</v>
      </c>
      <c r="DJ8859" s="78">
        <v>1.8544766101140641E-6</v>
      </c>
      <c r="DK8859" s="78">
        <v>0</v>
      </c>
      <c r="DL8859" s="78">
        <v>1.8544766101140641E-6</v>
      </c>
    </row>
    <row r="8860" spans="98:116" x14ac:dyDescent="0.25">
      <c r="CT8860" s="78" t="s">
        <v>155</v>
      </c>
      <c r="CU8860" s="78" t="s">
        <v>480</v>
      </c>
      <c r="CV8860" s="78" t="s">
        <v>490</v>
      </c>
      <c r="CW8860" s="78">
        <v>2034</v>
      </c>
      <c r="CX8860" s="78">
        <v>0</v>
      </c>
      <c r="CY8860" s="78">
        <v>8.7210996863309284E-2</v>
      </c>
      <c r="CZ8860" s="78">
        <v>4.067906677867477E-2</v>
      </c>
      <c r="DA8860" s="78">
        <v>1.7654627707586301E-3</v>
      </c>
      <c r="DB8860" s="78">
        <v>4.4766467313861379E-2</v>
      </c>
      <c r="DC8860" s="78">
        <v>2.7835717749411303E-2</v>
      </c>
      <c r="DD8860" s="78">
        <v>2.9843194960315289E-2</v>
      </c>
      <c r="DE8860" s="78">
        <v>0</v>
      </c>
      <c r="DF8860" s="78">
        <v>8.3070675165599023E-4</v>
      </c>
      <c r="DG8860" s="78">
        <v>8.3070675165599023E-4</v>
      </c>
      <c r="DH8860" s="78">
        <v>0</v>
      </c>
      <c r="DI8860" s="78">
        <v>1.8544766101140641E-6</v>
      </c>
      <c r="DJ8860" s="78">
        <v>1.8544766101140641E-6</v>
      </c>
      <c r="DK8860" s="78">
        <v>0</v>
      </c>
      <c r="DL8860" s="78">
        <v>1.8544766101140641E-6</v>
      </c>
    </row>
    <row r="8861" spans="98:116" x14ac:dyDescent="0.25">
      <c r="CT8861" s="78" t="s">
        <v>155</v>
      </c>
      <c r="CU8861" s="78" t="s">
        <v>480</v>
      </c>
      <c r="CV8861" s="78" t="s">
        <v>490</v>
      </c>
      <c r="CW8861" s="78">
        <v>2035</v>
      </c>
      <c r="CX8861" s="78">
        <v>0</v>
      </c>
      <c r="CY8861" s="78">
        <v>8.7210996863309284E-2</v>
      </c>
      <c r="CZ8861" s="78">
        <v>4.067906677867477E-2</v>
      </c>
      <c r="DA8861" s="78">
        <v>1.7654627707586301E-3</v>
      </c>
      <c r="DB8861" s="78">
        <v>4.4766467313861379E-2</v>
      </c>
      <c r="DC8861" s="78">
        <v>2.7835717749411303E-2</v>
      </c>
      <c r="DD8861" s="78">
        <v>2.9843194960315289E-2</v>
      </c>
      <c r="DE8861" s="78">
        <v>0</v>
      </c>
      <c r="DF8861" s="78">
        <v>8.3070675165599023E-4</v>
      </c>
      <c r="DG8861" s="78">
        <v>8.3070675165599023E-4</v>
      </c>
      <c r="DH8861" s="78">
        <v>0</v>
      </c>
      <c r="DI8861" s="78">
        <v>1.8544766101140641E-6</v>
      </c>
      <c r="DJ8861" s="78">
        <v>1.8544766101140641E-6</v>
      </c>
      <c r="DK8861" s="78">
        <v>0</v>
      </c>
      <c r="DL8861" s="78">
        <v>1.8544766101140641E-6</v>
      </c>
    </row>
    <row r="8862" spans="98:116" x14ac:dyDescent="0.25">
      <c r="CT8862" s="78" t="s">
        <v>155</v>
      </c>
      <c r="CU8862" s="78" t="s">
        <v>480</v>
      </c>
      <c r="CV8862" s="78" t="s">
        <v>490</v>
      </c>
      <c r="CW8862" s="78">
        <v>2036</v>
      </c>
      <c r="CX8862" s="78">
        <v>0</v>
      </c>
      <c r="CY8862" s="78">
        <v>8.7210996863309284E-2</v>
      </c>
      <c r="CZ8862" s="78">
        <v>4.067906677867477E-2</v>
      </c>
      <c r="DA8862" s="78">
        <v>1.7654627707586301E-3</v>
      </c>
      <c r="DB8862" s="78">
        <v>4.4766467313861379E-2</v>
      </c>
      <c r="DC8862" s="78">
        <v>2.7835717749411303E-2</v>
      </c>
      <c r="DD8862" s="78">
        <v>2.9843194960315289E-2</v>
      </c>
      <c r="DE8862" s="78">
        <v>0</v>
      </c>
      <c r="DF8862" s="78">
        <v>8.3070675165599023E-4</v>
      </c>
      <c r="DG8862" s="78">
        <v>8.3070675165599023E-4</v>
      </c>
      <c r="DH8862" s="78">
        <v>0</v>
      </c>
      <c r="DI8862" s="78">
        <v>1.8544766101140641E-6</v>
      </c>
      <c r="DJ8862" s="78">
        <v>1.8544766101140641E-6</v>
      </c>
      <c r="DK8862" s="78">
        <v>0</v>
      </c>
      <c r="DL8862" s="78">
        <v>1.8544766101140641E-6</v>
      </c>
    </row>
    <row r="8863" spans="98:116" x14ac:dyDescent="0.25">
      <c r="CT8863" s="78" t="s">
        <v>155</v>
      </c>
      <c r="CU8863" s="78" t="s">
        <v>480</v>
      </c>
      <c r="CV8863" s="78" t="s">
        <v>490</v>
      </c>
      <c r="CW8863" s="78">
        <v>2037</v>
      </c>
      <c r="CX8863" s="78">
        <v>0</v>
      </c>
      <c r="CY8863" s="78">
        <v>8.7210996863309284E-2</v>
      </c>
      <c r="CZ8863" s="78">
        <v>4.067906677867477E-2</v>
      </c>
      <c r="DA8863" s="78">
        <v>1.7654627707586301E-3</v>
      </c>
      <c r="DB8863" s="78">
        <v>4.4766467313861379E-2</v>
      </c>
      <c r="DC8863" s="78">
        <v>2.7835717749411303E-2</v>
      </c>
      <c r="DD8863" s="78">
        <v>2.9843194960315289E-2</v>
      </c>
      <c r="DE8863" s="78">
        <v>0</v>
      </c>
      <c r="DF8863" s="78">
        <v>8.3070675165599023E-4</v>
      </c>
      <c r="DG8863" s="78">
        <v>8.3070675165599023E-4</v>
      </c>
      <c r="DH8863" s="78">
        <v>0</v>
      </c>
      <c r="DI8863" s="78">
        <v>1.8544766101140641E-6</v>
      </c>
      <c r="DJ8863" s="78">
        <v>1.8544766101140641E-6</v>
      </c>
      <c r="DK8863" s="78">
        <v>0</v>
      </c>
      <c r="DL8863" s="78">
        <v>1.8544766101140641E-6</v>
      </c>
    </row>
    <row r="8864" spans="98:116" x14ac:dyDescent="0.25">
      <c r="CT8864" s="78" t="s">
        <v>155</v>
      </c>
      <c r="CU8864" s="78" t="s">
        <v>480</v>
      </c>
      <c r="CV8864" s="78" t="s">
        <v>490</v>
      </c>
      <c r="CW8864" s="78">
        <v>2038</v>
      </c>
      <c r="CX8864" s="78">
        <v>0</v>
      </c>
      <c r="CY8864" s="78">
        <v>9.1184159449925695E-2</v>
      </c>
      <c r="CZ8864" s="78">
        <v>4.2437523963852281E-2</v>
      </c>
      <c r="DA8864" s="78">
        <v>1.841759382412611E-3</v>
      </c>
      <c r="DB8864" s="78">
        <v>4.6904876103673589E-2</v>
      </c>
      <c r="DC8864" s="78">
        <v>2.9165376913462469E-2</v>
      </c>
      <c r="DD8864" s="78">
        <v>2.9843194960315289E-2</v>
      </c>
      <c r="DE8864" s="78">
        <v>0</v>
      </c>
      <c r="DF8864" s="78">
        <v>8.7038802931953903E-4</v>
      </c>
      <c r="DG8864" s="78">
        <v>8.7038802931953903E-4</v>
      </c>
      <c r="DH8864" s="78">
        <v>0</v>
      </c>
      <c r="DI8864" s="78">
        <v>1.9344308196292343E-6</v>
      </c>
      <c r="DJ8864" s="78">
        <v>1.9344308196292343E-6</v>
      </c>
      <c r="DK8864" s="78">
        <v>0</v>
      </c>
      <c r="DL8864" s="78">
        <v>1.9344308196292343E-6</v>
      </c>
    </row>
    <row r="8865" spans="98:116" x14ac:dyDescent="0.25">
      <c r="CT8865" s="78" t="s">
        <v>155</v>
      </c>
      <c r="CU8865" s="78" t="s">
        <v>480</v>
      </c>
      <c r="CV8865" s="78" t="s">
        <v>490</v>
      </c>
      <c r="CW8865" s="78">
        <v>2039</v>
      </c>
      <c r="CX8865" s="78">
        <v>0</v>
      </c>
      <c r="CY8865" s="78">
        <v>9.1184159449925695E-2</v>
      </c>
      <c r="CZ8865" s="78">
        <v>4.2437523963852281E-2</v>
      </c>
      <c r="DA8865" s="78">
        <v>1.841759382412611E-3</v>
      </c>
      <c r="DB8865" s="78">
        <v>4.6904876103673589E-2</v>
      </c>
      <c r="DC8865" s="78">
        <v>2.9165376913462469E-2</v>
      </c>
      <c r="DD8865" s="78">
        <v>2.9843194960315289E-2</v>
      </c>
      <c r="DE8865" s="78">
        <v>0</v>
      </c>
      <c r="DF8865" s="78">
        <v>8.7038802931953903E-4</v>
      </c>
      <c r="DG8865" s="78">
        <v>8.7038802931953903E-4</v>
      </c>
      <c r="DH8865" s="78">
        <v>0</v>
      </c>
      <c r="DI8865" s="78">
        <v>1.9344308196292343E-6</v>
      </c>
      <c r="DJ8865" s="78">
        <v>1.9344308196292343E-6</v>
      </c>
      <c r="DK8865" s="78">
        <v>0</v>
      </c>
      <c r="DL8865" s="78">
        <v>1.9344308196292343E-6</v>
      </c>
    </row>
    <row r="8866" spans="98:116" x14ac:dyDescent="0.25">
      <c r="CT8866" s="78" t="s">
        <v>155</v>
      </c>
      <c r="CU8866" s="78" t="s">
        <v>480</v>
      </c>
      <c r="CV8866" s="78" t="s">
        <v>490</v>
      </c>
      <c r="CW8866" s="78">
        <v>2040</v>
      </c>
      <c r="CX8866" s="78">
        <v>0</v>
      </c>
      <c r="CY8866" s="78">
        <v>9.1184159449925695E-2</v>
      </c>
      <c r="CZ8866" s="78">
        <v>4.2437523963852281E-2</v>
      </c>
      <c r="DA8866" s="78">
        <v>1.841759382412611E-3</v>
      </c>
      <c r="DB8866" s="78">
        <v>4.6904876103673589E-2</v>
      </c>
      <c r="DC8866" s="78">
        <v>2.9165376913462469E-2</v>
      </c>
      <c r="DD8866" s="78">
        <v>2.9843194960315289E-2</v>
      </c>
      <c r="DE8866" s="78">
        <v>0</v>
      </c>
      <c r="DF8866" s="78">
        <v>8.7038802931953903E-4</v>
      </c>
      <c r="DG8866" s="78">
        <v>8.7038802931953903E-4</v>
      </c>
      <c r="DH8866" s="78">
        <v>0</v>
      </c>
      <c r="DI8866" s="78">
        <v>1.9344308196292343E-6</v>
      </c>
      <c r="DJ8866" s="78">
        <v>1.9344308196292343E-6</v>
      </c>
      <c r="DK8866" s="78">
        <v>0</v>
      </c>
      <c r="DL8866" s="78">
        <v>1.9344308196292343E-6</v>
      </c>
    </row>
    <row r="8867" spans="98:116" x14ac:dyDescent="0.25">
      <c r="CT8867" s="78" t="s">
        <v>155</v>
      </c>
      <c r="CU8867" s="78" t="s">
        <v>480</v>
      </c>
      <c r="CV8867" s="78" t="s">
        <v>490</v>
      </c>
      <c r="CW8867" s="78">
        <v>2041</v>
      </c>
      <c r="CX8867" s="78">
        <v>0</v>
      </c>
      <c r="CY8867" s="78">
        <v>9.1184159449925695E-2</v>
      </c>
      <c r="CZ8867" s="78">
        <v>4.2437523963852281E-2</v>
      </c>
      <c r="DA8867" s="78">
        <v>1.841759382412611E-3</v>
      </c>
      <c r="DB8867" s="78">
        <v>4.6904876103673589E-2</v>
      </c>
      <c r="DC8867" s="78">
        <v>2.9165376913462469E-2</v>
      </c>
      <c r="DD8867" s="78">
        <v>2.9843194960315289E-2</v>
      </c>
      <c r="DE8867" s="78">
        <v>0</v>
      </c>
      <c r="DF8867" s="78">
        <v>8.7038802931953903E-4</v>
      </c>
      <c r="DG8867" s="78">
        <v>8.7038802931953903E-4</v>
      </c>
      <c r="DH8867" s="78">
        <v>0</v>
      </c>
      <c r="DI8867" s="78">
        <v>1.9344308196292343E-6</v>
      </c>
      <c r="DJ8867" s="78">
        <v>1.9344308196292343E-6</v>
      </c>
      <c r="DK8867" s="78">
        <v>0</v>
      </c>
      <c r="DL8867" s="78">
        <v>1.9344308196292343E-6</v>
      </c>
    </row>
    <row r="8868" spans="98:116" x14ac:dyDescent="0.25">
      <c r="CT8868" s="78" t="s">
        <v>155</v>
      </c>
      <c r="CU8868" s="78" t="s">
        <v>480</v>
      </c>
      <c r="CV8868" s="78" t="s">
        <v>490</v>
      </c>
      <c r="CW8868" s="78">
        <v>2042</v>
      </c>
      <c r="CX8868" s="78">
        <v>0</v>
      </c>
      <c r="CY8868" s="78">
        <v>9.1184159449925695E-2</v>
      </c>
      <c r="CZ8868" s="78">
        <v>4.2437523963852281E-2</v>
      </c>
      <c r="DA8868" s="78">
        <v>1.841759382412611E-3</v>
      </c>
      <c r="DB8868" s="78">
        <v>4.6904876103673589E-2</v>
      </c>
      <c r="DC8868" s="78">
        <v>2.9165376913462469E-2</v>
      </c>
      <c r="DD8868" s="78">
        <v>2.9843194960315289E-2</v>
      </c>
      <c r="DE8868" s="78">
        <v>0</v>
      </c>
      <c r="DF8868" s="78">
        <v>8.7038802931953903E-4</v>
      </c>
      <c r="DG8868" s="78">
        <v>8.7038802931953903E-4</v>
      </c>
      <c r="DH8868" s="78">
        <v>0</v>
      </c>
      <c r="DI8868" s="78">
        <v>1.9344308196292343E-6</v>
      </c>
      <c r="DJ8868" s="78">
        <v>1.9344308196292343E-6</v>
      </c>
      <c r="DK8868" s="78">
        <v>0</v>
      </c>
      <c r="DL8868" s="78">
        <v>1.9344308196292343E-6</v>
      </c>
    </row>
    <row r="8869" spans="98:116" x14ac:dyDescent="0.25">
      <c r="CT8869" s="78" t="s">
        <v>155</v>
      </c>
      <c r="CU8869" s="78" t="s">
        <v>480</v>
      </c>
      <c r="CV8869" s="78" t="s">
        <v>490</v>
      </c>
      <c r="CW8869" s="78">
        <v>2043</v>
      </c>
      <c r="CX8869" s="78">
        <v>0</v>
      </c>
      <c r="CY8869" s="78">
        <v>9.5485653842621782E-2</v>
      </c>
      <c r="CZ8869" s="78">
        <v>4.4305976361122552E-2</v>
      </c>
      <c r="DA8869" s="78">
        <v>1.9228236886888979E-3</v>
      </c>
      <c r="DB8869" s="78">
        <v>4.9256853792797532E-2</v>
      </c>
      <c r="DC8869" s="78">
        <v>3.0627832877395435E-2</v>
      </c>
      <c r="DD8869" s="78">
        <v>2.9843194960315289E-2</v>
      </c>
      <c r="DE8869" s="78">
        <v>0</v>
      </c>
      <c r="DF8869" s="78">
        <v>9.1403238777206636E-4</v>
      </c>
      <c r="DG8869" s="78">
        <v>9.1403238777206636E-4</v>
      </c>
      <c r="DH8869" s="78">
        <v>0</v>
      </c>
      <c r="DI8869" s="78">
        <v>2.0225597074464592E-6</v>
      </c>
      <c r="DJ8869" s="78">
        <v>2.0225597074464592E-6</v>
      </c>
      <c r="DK8869" s="78">
        <v>0</v>
      </c>
      <c r="DL8869" s="78">
        <v>2.0225597074464592E-6</v>
      </c>
    </row>
    <row r="8870" spans="98:116" x14ac:dyDescent="0.25">
      <c r="CT8870" s="78" t="s">
        <v>155</v>
      </c>
      <c r="CU8870" s="78" t="s">
        <v>480</v>
      </c>
      <c r="CV8870" s="78" t="s">
        <v>490</v>
      </c>
      <c r="CW8870" s="78">
        <v>2044</v>
      </c>
      <c r="CX8870" s="78">
        <v>0</v>
      </c>
      <c r="CY8870" s="78">
        <v>9.5485653842621782E-2</v>
      </c>
      <c r="CZ8870" s="78">
        <v>4.4305976361122552E-2</v>
      </c>
      <c r="DA8870" s="78">
        <v>1.9228236886888979E-3</v>
      </c>
      <c r="DB8870" s="78">
        <v>4.9256853792797532E-2</v>
      </c>
      <c r="DC8870" s="78">
        <v>3.0627832877395435E-2</v>
      </c>
      <c r="DD8870" s="78">
        <v>2.9843194960315289E-2</v>
      </c>
      <c r="DE8870" s="78">
        <v>0</v>
      </c>
      <c r="DF8870" s="78">
        <v>9.1403238777206636E-4</v>
      </c>
      <c r="DG8870" s="78">
        <v>9.1403238777206636E-4</v>
      </c>
      <c r="DH8870" s="78">
        <v>0</v>
      </c>
      <c r="DI8870" s="78">
        <v>2.0225597074464592E-6</v>
      </c>
      <c r="DJ8870" s="78">
        <v>2.0225597074464592E-6</v>
      </c>
      <c r="DK8870" s="78">
        <v>0</v>
      </c>
      <c r="DL8870" s="78">
        <v>2.0225597074464592E-6</v>
      </c>
    </row>
    <row r="8871" spans="98:116" x14ac:dyDescent="0.25">
      <c r="CT8871" s="78" t="s">
        <v>155</v>
      </c>
      <c r="CU8871" s="78" t="s">
        <v>480</v>
      </c>
      <c r="CV8871" s="78" t="s">
        <v>490</v>
      </c>
      <c r="CW8871" s="78">
        <v>2045</v>
      </c>
      <c r="CX8871" s="78">
        <v>0</v>
      </c>
      <c r="CY8871" s="78">
        <v>9.5485653842621782E-2</v>
      </c>
      <c r="CZ8871" s="78">
        <v>4.4305976361122552E-2</v>
      </c>
      <c r="DA8871" s="78">
        <v>1.9228236886888979E-3</v>
      </c>
      <c r="DB8871" s="78">
        <v>4.9256853792797532E-2</v>
      </c>
      <c r="DC8871" s="78">
        <v>3.0627832877395435E-2</v>
      </c>
      <c r="DD8871" s="78">
        <v>2.9843194960315289E-2</v>
      </c>
      <c r="DE8871" s="78">
        <v>0</v>
      </c>
      <c r="DF8871" s="78">
        <v>9.1403238777206636E-4</v>
      </c>
      <c r="DG8871" s="78">
        <v>9.1403238777206636E-4</v>
      </c>
      <c r="DH8871" s="78">
        <v>0</v>
      </c>
      <c r="DI8871" s="78">
        <v>2.0225597074464592E-6</v>
      </c>
      <c r="DJ8871" s="78">
        <v>2.0225597074464592E-6</v>
      </c>
      <c r="DK8871" s="78">
        <v>0</v>
      </c>
      <c r="DL8871" s="78">
        <v>2.0225597074464592E-6</v>
      </c>
    </row>
    <row r="8872" spans="98:116" x14ac:dyDescent="0.25">
      <c r="CT8872" s="78" t="s">
        <v>155</v>
      </c>
      <c r="CU8872" s="78" t="s">
        <v>480</v>
      </c>
      <c r="CV8872" s="78" t="s">
        <v>490</v>
      </c>
      <c r="CW8872" s="78">
        <v>2046</v>
      </c>
      <c r="CX8872" s="78">
        <v>0</v>
      </c>
      <c r="CY8872" s="78">
        <v>9.5485653842621782E-2</v>
      </c>
      <c r="CZ8872" s="78">
        <v>4.4305976361122552E-2</v>
      </c>
      <c r="DA8872" s="78">
        <v>1.9228236886888979E-3</v>
      </c>
      <c r="DB8872" s="78">
        <v>4.9256853792797532E-2</v>
      </c>
      <c r="DC8872" s="78">
        <v>3.0627832877395435E-2</v>
      </c>
      <c r="DD8872" s="78">
        <v>2.9843194960315289E-2</v>
      </c>
      <c r="DE8872" s="78">
        <v>0</v>
      </c>
      <c r="DF8872" s="78">
        <v>9.1403238777206636E-4</v>
      </c>
      <c r="DG8872" s="78">
        <v>9.1403238777206636E-4</v>
      </c>
      <c r="DH8872" s="78">
        <v>0</v>
      </c>
      <c r="DI8872" s="78">
        <v>2.0225597074464592E-6</v>
      </c>
      <c r="DJ8872" s="78">
        <v>2.0225597074464592E-6</v>
      </c>
      <c r="DK8872" s="78">
        <v>0</v>
      </c>
      <c r="DL8872" s="78">
        <v>2.0225597074464592E-6</v>
      </c>
    </row>
    <row r="8873" spans="98:116" x14ac:dyDescent="0.25">
      <c r="CT8873" s="78" t="s">
        <v>155</v>
      </c>
      <c r="CU8873" s="78" t="s">
        <v>480</v>
      </c>
      <c r="CV8873" s="78" t="s">
        <v>490</v>
      </c>
      <c r="CW8873" s="78">
        <v>2047</v>
      </c>
      <c r="CX8873" s="78">
        <v>0</v>
      </c>
      <c r="CY8873" s="78">
        <v>9.5485653842621782E-2</v>
      </c>
      <c r="CZ8873" s="78">
        <v>4.4305976361122552E-2</v>
      </c>
      <c r="DA8873" s="78">
        <v>1.9228236886888979E-3</v>
      </c>
      <c r="DB8873" s="78">
        <v>4.9256853792797532E-2</v>
      </c>
      <c r="DC8873" s="78">
        <v>3.0627832877395435E-2</v>
      </c>
      <c r="DD8873" s="78">
        <v>2.9843194960315289E-2</v>
      </c>
      <c r="DE8873" s="78">
        <v>0</v>
      </c>
      <c r="DF8873" s="78">
        <v>9.1403238777206636E-4</v>
      </c>
      <c r="DG8873" s="78">
        <v>9.1403238777206636E-4</v>
      </c>
      <c r="DH8873" s="78">
        <v>0</v>
      </c>
      <c r="DI8873" s="78">
        <v>2.0225597074464592E-6</v>
      </c>
      <c r="DJ8873" s="78">
        <v>2.0225597074464592E-6</v>
      </c>
      <c r="DK8873" s="78">
        <v>0</v>
      </c>
      <c r="DL8873" s="78">
        <v>2.0225597074464592E-6</v>
      </c>
    </row>
    <row r="8874" spans="98:116" x14ac:dyDescent="0.25">
      <c r="CT8874" s="78" t="s">
        <v>155</v>
      </c>
      <c r="CU8874" s="78" t="s">
        <v>480</v>
      </c>
      <c r="CV8874" s="78" t="s">
        <v>490</v>
      </c>
      <c r="CW8874" s="78">
        <v>2048</v>
      </c>
      <c r="CX8874" s="78">
        <v>0</v>
      </c>
      <c r="CY8874" s="78">
        <v>0.10007169573934981</v>
      </c>
      <c r="CZ8874" s="78">
        <v>4.6259840575657338E-2</v>
      </c>
      <c r="DA8874" s="78">
        <v>2.0075878699679301E-3</v>
      </c>
      <c r="DB8874" s="78">
        <v>5.180426729371327E-2</v>
      </c>
      <c r="DC8874" s="78">
        <v>3.221181051640324E-2</v>
      </c>
      <c r="DD8874" s="78">
        <v>2.9843194960315289E-2</v>
      </c>
      <c r="DE8874" s="78">
        <v>0</v>
      </c>
      <c r="DF8874" s="78">
        <v>9.6130334126575615E-4</v>
      </c>
      <c r="DG8874" s="78">
        <v>9.6130334126575615E-4</v>
      </c>
      <c r="DH8874" s="78">
        <v>0</v>
      </c>
      <c r="DI8874" s="78">
        <v>2.1179713369766723E-6</v>
      </c>
      <c r="DJ8874" s="78">
        <v>2.1179713369766723E-6</v>
      </c>
      <c r="DK8874" s="78">
        <v>0</v>
      </c>
      <c r="DL8874" s="78">
        <v>2.1179713369766723E-6</v>
      </c>
    </row>
    <row r="8875" spans="98:116" x14ac:dyDescent="0.25">
      <c r="CT8875" s="78" t="s">
        <v>155</v>
      </c>
      <c r="CU8875" s="78" t="s">
        <v>480</v>
      </c>
      <c r="CV8875" s="78" t="s">
        <v>490</v>
      </c>
      <c r="CW8875" s="78">
        <v>2049</v>
      </c>
      <c r="CX8875" s="78">
        <v>0</v>
      </c>
      <c r="CY8875" s="78">
        <v>0.10007169573934981</v>
      </c>
      <c r="CZ8875" s="78">
        <v>4.6259840575657338E-2</v>
      </c>
      <c r="DA8875" s="78">
        <v>2.0075878699679301E-3</v>
      </c>
      <c r="DB8875" s="78">
        <v>5.180426729371327E-2</v>
      </c>
      <c r="DC8875" s="78">
        <v>3.221181051640324E-2</v>
      </c>
      <c r="DD8875" s="78">
        <v>2.9843194960315289E-2</v>
      </c>
      <c r="DE8875" s="78">
        <v>0</v>
      </c>
      <c r="DF8875" s="78">
        <v>9.6130334126575615E-4</v>
      </c>
      <c r="DG8875" s="78">
        <v>9.6130334126575615E-4</v>
      </c>
      <c r="DH8875" s="78">
        <v>0</v>
      </c>
      <c r="DI8875" s="78">
        <v>2.1179713369766723E-6</v>
      </c>
      <c r="DJ8875" s="78">
        <v>2.1179713369766723E-6</v>
      </c>
      <c r="DK8875" s="78">
        <v>0</v>
      </c>
      <c r="DL8875" s="78">
        <v>2.1179713369766723E-6</v>
      </c>
    </row>
    <row r="8876" spans="98:116" x14ac:dyDescent="0.25">
      <c r="CT8876" s="78" t="s">
        <v>155</v>
      </c>
      <c r="CU8876" s="78" t="s">
        <v>480</v>
      </c>
      <c r="CV8876" s="78" t="s">
        <v>490</v>
      </c>
      <c r="CW8876" s="78">
        <v>2050</v>
      </c>
      <c r="CX8876" s="78">
        <v>0</v>
      </c>
      <c r="CY8876" s="78">
        <v>0.10007169573934981</v>
      </c>
      <c r="CZ8876" s="78">
        <v>4.6259840575657338E-2</v>
      </c>
      <c r="DA8876" s="78">
        <v>2.0075878699679301E-3</v>
      </c>
      <c r="DB8876" s="78">
        <v>5.180426729371327E-2</v>
      </c>
      <c r="DC8876" s="78">
        <v>3.221181051640324E-2</v>
      </c>
      <c r="DD8876" s="78">
        <v>2.9843194960315289E-2</v>
      </c>
      <c r="DE8876" s="78">
        <v>0</v>
      </c>
      <c r="DF8876" s="78">
        <v>9.6130334126575615E-4</v>
      </c>
      <c r="DG8876" s="78">
        <v>9.6130334126575615E-4</v>
      </c>
      <c r="DH8876" s="78">
        <v>0</v>
      </c>
      <c r="DI8876" s="78">
        <v>2.1179713369766723E-6</v>
      </c>
      <c r="DJ8876" s="78">
        <v>2.1179713369766723E-6</v>
      </c>
      <c r="DK8876" s="78">
        <v>0</v>
      </c>
      <c r="DL8876" s="78">
        <v>2.1179713369766723E-6</v>
      </c>
    </row>
    <row r="8877" spans="98:116" x14ac:dyDescent="0.25">
      <c r="CT8877" s="78" t="s">
        <v>155</v>
      </c>
      <c r="CU8877" s="78" t="s">
        <v>480</v>
      </c>
      <c r="CV8877" s="78" t="s">
        <v>490</v>
      </c>
      <c r="CW8877" s="78">
        <v>2051</v>
      </c>
      <c r="CX8877" s="78">
        <v>0</v>
      </c>
      <c r="CY8877" s="78">
        <v>0.10007169573934981</v>
      </c>
      <c r="CZ8877" s="78">
        <v>4.6259840575657338E-2</v>
      </c>
      <c r="DA8877" s="78">
        <v>2.0075878699679301E-3</v>
      </c>
      <c r="DB8877" s="78">
        <v>5.180426729371327E-2</v>
      </c>
      <c r="DC8877" s="78">
        <v>3.221181051640324E-2</v>
      </c>
      <c r="DD8877" s="78">
        <v>2.9843194960315289E-2</v>
      </c>
      <c r="DE8877" s="78">
        <v>0</v>
      </c>
      <c r="DF8877" s="78">
        <v>9.6130334126575615E-4</v>
      </c>
      <c r="DG8877" s="78">
        <v>9.6130334126575615E-4</v>
      </c>
      <c r="DH8877" s="78">
        <v>0</v>
      </c>
      <c r="DI8877" s="78">
        <v>2.1179713369766723E-6</v>
      </c>
      <c r="DJ8877" s="78">
        <v>2.1179713369766723E-6</v>
      </c>
      <c r="DK8877" s="78">
        <v>0</v>
      </c>
      <c r="DL8877" s="78">
        <v>2.1179713369766723E-6</v>
      </c>
    </row>
    <row r="8878" spans="98:116" x14ac:dyDescent="0.25">
      <c r="CT8878" s="78" t="s">
        <v>155</v>
      </c>
      <c r="CU8878" s="78" t="s">
        <v>480</v>
      </c>
      <c r="CV8878" s="78" t="s">
        <v>490</v>
      </c>
      <c r="CW8878" s="78">
        <v>2052</v>
      </c>
      <c r="CX8878" s="78">
        <v>0</v>
      </c>
      <c r="CY8878" s="78">
        <v>0.10007169573934981</v>
      </c>
      <c r="CZ8878" s="78">
        <v>4.6259840575657338E-2</v>
      </c>
      <c r="DA8878" s="78">
        <v>2.0075878699679301E-3</v>
      </c>
      <c r="DB8878" s="78">
        <v>5.180426729371327E-2</v>
      </c>
      <c r="DC8878" s="78">
        <v>3.221181051640324E-2</v>
      </c>
      <c r="DD8878" s="78">
        <v>2.9843194960315289E-2</v>
      </c>
      <c r="DE8878" s="78">
        <v>0</v>
      </c>
      <c r="DF8878" s="78">
        <v>9.6130334126575615E-4</v>
      </c>
      <c r="DG8878" s="78">
        <v>9.6130334126575615E-4</v>
      </c>
      <c r="DH8878" s="78">
        <v>0</v>
      </c>
      <c r="DI8878" s="78">
        <v>2.1179713369766723E-6</v>
      </c>
      <c r="DJ8878" s="78">
        <v>2.1179713369766723E-6</v>
      </c>
      <c r="DK8878" s="78">
        <v>0</v>
      </c>
      <c r="DL8878" s="78">
        <v>2.1179713369766723E-6</v>
      </c>
    </row>
    <row r="8879" spans="98:116" x14ac:dyDescent="0.25">
      <c r="CT8879" s="78" t="s">
        <v>155</v>
      </c>
      <c r="CU8879" s="78" t="s">
        <v>480</v>
      </c>
      <c r="CV8879" s="78" t="s">
        <v>490</v>
      </c>
      <c r="CW8879" s="78">
        <v>2053</v>
      </c>
      <c r="CX8879" s="78">
        <v>0</v>
      </c>
      <c r="CY8879" s="78">
        <v>0.1048945043660405</v>
      </c>
      <c r="CZ8879" s="78">
        <v>4.8274495535740973E-2</v>
      </c>
      <c r="DA8879" s="78">
        <v>2.0949826068834571E-3</v>
      </c>
      <c r="DB8879" s="78">
        <v>5.4525026223405507E-2</v>
      </c>
      <c r="DC8879" s="78">
        <v>3.3903574065671585E-2</v>
      </c>
      <c r="DD8879" s="78">
        <v>2.9843194960315289E-2</v>
      </c>
      <c r="DE8879" s="78">
        <v>0</v>
      </c>
      <c r="DF8879" s="78">
        <v>1.0117909706933263E-3</v>
      </c>
      <c r="DG8879" s="78">
        <v>1.0117909706933263E-3</v>
      </c>
      <c r="DH8879" s="78">
        <v>0</v>
      </c>
      <c r="DI8879" s="78">
        <v>2.2196945267599935E-6</v>
      </c>
      <c r="DJ8879" s="78">
        <v>2.2196945267599935E-6</v>
      </c>
      <c r="DK8879" s="78">
        <v>0</v>
      </c>
      <c r="DL8879" s="78">
        <v>2.2196945267599935E-6</v>
      </c>
    </row>
    <row r="8880" spans="98:116" x14ac:dyDescent="0.25">
      <c r="CT8880" s="78" t="s">
        <v>155</v>
      </c>
      <c r="CU8880" s="78" t="s">
        <v>480</v>
      </c>
      <c r="CV8880" s="78" t="s">
        <v>490</v>
      </c>
      <c r="CW8880" s="78">
        <v>2054</v>
      </c>
      <c r="CX8880" s="78">
        <v>0</v>
      </c>
      <c r="CY8880" s="78">
        <v>0.1048945043660405</v>
      </c>
      <c r="CZ8880" s="78">
        <v>4.8274495535740973E-2</v>
      </c>
      <c r="DA8880" s="78">
        <v>2.0949826068834571E-3</v>
      </c>
      <c r="DB8880" s="78">
        <v>5.4525026223405507E-2</v>
      </c>
      <c r="DC8880" s="78">
        <v>3.3903574065671585E-2</v>
      </c>
      <c r="DD8880" s="78">
        <v>2.9843194960315289E-2</v>
      </c>
      <c r="DE8880" s="78">
        <v>0</v>
      </c>
      <c r="DF8880" s="78">
        <v>1.0117909706933263E-3</v>
      </c>
      <c r="DG8880" s="78">
        <v>1.0117909706933263E-3</v>
      </c>
      <c r="DH8880" s="78">
        <v>0</v>
      </c>
      <c r="DI8880" s="78">
        <v>2.2196945267599935E-6</v>
      </c>
      <c r="DJ8880" s="78">
        <v>2.2196945267599935E-6</v>
      </c>
      <c r="DK8880" s="78">
        <v>0</v>
      </c>
      <c r="DL8880" s="78">
        <v>2.2196945267599935E-6</v>
      </c>
    </row>
    <row r="8881" spans="98:116" x14ac:dyDescent="0.25">
      <c r="CT8881" s="78" t="s">
        <v>155</v>
      </c>
      <c r="CU8881" s="78" t="s">
        <v>480</v>
      </c>
      <c r="CV8881" s="78" t="s">
        <v>490</v>
      </c>
      <c r="CW8881" s="78">
        <v>2055</v>
      </c>
      <c r="CX8881" s="78">
        <v>0</v>
      </c>
      <c r="CY8881" s="78">
        <v>0.1048945043660405</v>
      </c>
      <c r="CZ8881" s="78">
        <v>4.8274495535740973E-2</v>
      </c>
      <c r="DA8881" s="78">
        <v>2.0949826068834571E-3</v>
      </c>
      <c r="DB8881" s="78">
        <v>5.4525026223405507E-2</v>
      </c>
      <c r="DC8881" s="78">
        <v>3.3903574065671585E-2</v>
      </c>
      <c r="DD8881" s="78">
        <v>2.9843194960315289E-2</v>
      </c>
      <c r="DE8881" s="78">
        <v>0</v>
      </c>
      <c r="DF8881" s="78">
        <v>1.0117909706933263E-3</v>
      </c>
      <c r="DG8881" s="78">
        <v>1.0117909706933263E-3</v>
      </c>
      <c r="DH8881" s="78">
        <v>0</v>
      </c>
      <c r="DI8881" s="78">
        <v>2.2196945267599935E-6</v>
      </c>
      <c r="DJ8881" s="78">
        <v>2.2196945267599935E-6</v>
      </c>
      <c r="DK8881" s="78">
        <v>0</v>
      </c>
      <c r="DL8881" s="78">
        <v>2.2196945267599935E-6</v>
      </c>
    </row>
    <row r="8882" spans="98:116" x14ac:dyDescent="0.25">
      <c r="CT8882" s="78" t="s">
        <v>155</v>
      </c>
      <c r="CU8882" s="78" t="s">
        <v>480</v>
      </c>
      <c r="CV8882" s="78" t="s">
        <v>496</v>
      </c>
      <c r="CW8882" s="78">
        <v>2026</v>
      </c>
      <c r="CX8882" s="78">
        <v>0</v>
      </c>
      <c r="CY8882" s="78">
        <v>14664.637556436601</v>
      </c>
      <c r="CZ8882" s="78">
        <v>233.23007680791591</v>
      </c>
      <c r="DA8882" s="78">
        <v>8896.515993428593</v>
      </c>
      <c r="DB8882" s="78">
        <v>5534.8914862000674</v>
      </c>
      <c r="DC8882" s="78">
        <v>3441.5866702928238</v>
      </c>
      <c r="DD8882" s="78">
        <v>2.8545986658833549E-5</v>
      </c>
      <c r="DE8882" s="78">
        <v>0</v>
      </c>
      <c r="DF8882" s="78">
        <v>9.8243487175398325E-2</v>
      </c>
      <c r="DG8882" s="78">
        <v>9.8243487175398325E-2</v>
      </c>
      <c r="DH8882" s="78">
        <v>0</v>
      </c>
      <c r="DI8882" s="78">
        <v>2.2196945267599935E-6</v>
      </c>
      <c r="DJ8882" s="78">
        <v>2.2196945267599935E-6</v>
      </c>
      <c r="DK8882" s="78">
        <v>0</v>
      </c>
      <c r="DL8882" s="78">
        <v>2.2196945267599935E-6</v>
      </c>
    </row>
    <row r="8883" spans="98:116" x14ac:dyDescent="0.25">
      <c r="CT8883" s="78" t="s">
        <v>155</v>
      </c>
      <c r="CU8883" s="78" t="s">
        <v>480</v>
      </c>
      <c r="CV8883" s="78" t="s">
        <v>496</v>
      </c>
      <c r="CW8883" s="78">
        <v>2027</v>
      </c>
      <c r="CX8883" s="78">
        <v>0</v>
      </c>
      <c r="CY8883" s="78">
        <v>14664.637556436601</v>
      </c>
      <c r="CZ8883" s="78">
        <v>233.23007680791591</v>
      </c>
      <c r="DA8883" s="78">
        <v>8896.515993428593</v>
      </c>
      <c r="DB8883" s="78">
        <v>5534.8914862000674</v>
      </c>
      <c r="DC8883" s="78">
        <v>3441.5866702928238</v>
      </c>
      <c r="DD8883" s="78">
        <v>2.8545986658833549E-5</v>
      </c>
      <c r="DE8883" s="78">
        <v>0</v>
      </c>
      <c r="DF8883" s="78">
        <v>9.8243487175398325E-2</v>
      </c>
      <c r="DG8883" s="78">
        <v>9.8243487175398325E-2</v>
      </c>
      <c r="DH8883" s="78">
        <v>0</v>
      </c>
      <c r="DI8883" s="78">
        <v>0</v>
      </c>
      <c r="DJ8883" s="78">
        <v>2.2196945267599935E-6</v>
      </c>
      <c r="DK8883" s="78">
        <v>0</v>
      </c>
      <c r="DL8883" s="78">
        <v>2.2196945267599935E-6</v>
      </c>
    </row>
    <row r="8884" spans="98:116" x14ac:dyDescent="0.25">
      <c r="CT8884" s="78" t="s">
        <v>155</v>
      </c>
      <c r="CU8884" s="78" t="s">
        <v>480</v>
      </c>
      <c r="CV8884" s="78" t="s">
        <v>496</v>
      </c>
      <c r="CW8884" s="78">
        <v>2028</v>
      </c>
      <c r="CX8884" s="78">
        <v>0</v>
      </c>
      <c r="CY8884" s="78">
        <v>15317.990942815961</v>
      </c>
      <c r="CZ8884" s="78">
        <v>247.27299216493341</v>
      </c>
      <c r="DA8884" s="78">
        <v>9287.649095544486</v>
      </c>
      <c r="DB8884" s="78">
        <v>5783.0688551065095</v>
      </c>
      <c r="DC8884" s="78">
        <v>3595.9029611950591</v>
      </c>
      <c r="DD8884" s="78">
        <v>2.8545986658833549E-5</v>
      </c>
      <c r="DE8884" s="78">
        <v>0</v>
      </c>
      <c r="DF8884" s="78">
        <v>0.10264859795673421</v>
      </c>
      <c r="DG8884" s="78">
        <v>0.10264859795673421</v>
      </c>
      <c r="DH8884" s="78">
        <v>0</v>
      </c>
      <c r="DI8884" s="78">
        <v>5.8104822138780219E-6</v>
      </c>
      <c r="DJ8884" s="78">
        <v>0</v>
      </c>
      <c r="DK8884" s="78">
        <v>0</v>
      </c>
      <c r="DL8884" s="78">
        <v>0</v>
      </c>
    </row>
    <row r="8885" spans="98:116" x14ac:dyDescent="0.25">
      <c r="CT8885" s="78" t="s">
        <v>155</v>
      </c>
      <c r="CU8885" s="78" t="s">
        <v>480</v>
      </c>
      <c r="CV8885" s="78" t="s">
        <v>496</v>
      </c>
      <c r="CW8885" s="78">
        <v>2029</v>
      </c>
      <c r="CX8885" s="78">
        <v>0</v>
      </c>
      <c r="CY8885" s="78">
        <v>15317.990942815961</v>
      </c>
      <c r="CZ8885" s="78">
        <v>247.27299216493341</v>
      </c>
      <c r="DA8885" s="78">
        <v>9287.649095544486</v>
      </c>
      <c r="DB8885" s="78">
        <v>5783.0688551065095</v>
      </c>
      <c r="DC8885" s="78">
        <v>3595.9029611950591</v>
      </c>
      <c r="DD8885" s="78">
        <v>2.8545986658833549E-5</v>
      </c>
      <c r="DE8885" s="78">
        <v>0</v>
      </c>
      <c r="DF8885" s="78">
        <v>0.10264859795673421</v>
      </c>
      <c r="DG8885" s="78">
        <v>0.10264859795673421</v>
      </c>
      <c r="DH8885" s="78">
        <v>0</v>
      </c>
      <c r="DI8885" s="78">
        <v>6.023457428399394E-6</v>
      </c>
      <c r="DJ8885" s="78">
        <v>6.023457428399394E-6</v>
      </c>
      <c r="DK8885" s="78">
        <v>0</v>
      </c>
      <c r="DL8885" s="78">
        <v>6.023457428399394E-6</v>
      </c>
    </row>
    <row r="8886" spans="98:116" x14ac:dyDescent="0.25">
      <c r="CT8886" s="78" t="s">
        <v>155</v>
      </c>
      <c r="CU8886" s="78" t="s">
        <v>480</v>
      </c>
      <c r="CV8886" s="78" t="s">
        <v>496</v>
      </c>
      <c r="CW8886" s="78">
        <v>2030</v>
      </c>
      <c r="CX8886" s="78">
        <v>0</v>
      </c>
      <c r="CY8886" s="78">
        <v>15317.990942815961</v>
      </c>
      <c r="CZ8886" s="78">
        <v>247.27299216493341</v>
      </c>
      <c r="DA8886" s="78">
        <v>9287.649095544486</v>
      </c>
      <c r="DB8886" s="78">
        <v>5783.0688551065095</v>
      </c>
      <c r="DC8886" s="78">
        <v>3595.9029611950591</v>
      </c>
      <c r="DD8886" s="78">
        <v>2.8545986658833549E-5</v>
      </c>
      <c r="DE8886" s="78">
        <v>0</v>
      </c>
      <c r="DF8886" s="78">
        <v>0.10264859795673421</v>
      </c>
      <c r="DG8886" s="78">
        <v>0.10264859795673421</v>
      </c>
      <c r="DH8886" s="78">
        <v>0</v>
      </c>
      <c r="DI8886" s="78">
        <v>6.023457428399394E-6</v>
      </c>
      <c r="DJ8886" s="78">
        <v>6.023457428399394E-6</v>
      </c>
      <c r="DK8886" s="78">
        <v>0</v>
      </c>
      <c r="DL8886" s="78">
        <v>6.023457428399394E-6</v>
      </c>
    </row>
    <row r="8887" spans="98:116" x14ac:dyDescent="0.25">
      <c r="CT8887" s="78" t="s">
        <v>155</v>
      </c>
      <c r="CU8887" s="78" t="s">
        <v>480</v>
      </c>
      <c r="CV8887" s="78" t="s">
        <v>496</v>
      </c>
      <c r="CW8887" s="78">
        <v>2031</v>
      </c>
      <c r="CX8887" s="78">
        <v>0</v>
      </c>
      <c r="CY8887" s="78">
        <v>15317.990942815961</v>
      </c>
      <c r="CZ8887" s="78">
        <v>247.27299216493341</v>
      </c>
      <c r="DA8887" s="78">
        <v>9287.649095544486</v>
      </c>
      <c r="DB8887" s="78">
        <v>5783.0688551065095</v>
      </c>
      <c r="DC8887" s="78">
        <v>3595.9029611950591</v>
      </c>
      <c r="DD8887" s="78">
        <v>2.8545986658833549E-5</v>
      </c>
      <c r="DE8887" s="78">
        <v>0</v>
      </c>
      <c r="DF8887" s="78">
        <v>0.10264859795673421</v>
      </c>
      <c r="DG8887" s="78">
        <v>0.10264859795673421</v>
      </c>
      <c r="DH8887" s="78">
        <v>0</v>
      </c>
      <c r="DI8887" s="78">
        <v>6.023457428399394E-6</v>
      </c>
      <c r="DJ8887" s="78">
        <v>6.023457428399394E-6</v>
      </c>
      <c r="DK8887" s="78">
        <v>0</v>
      </c>
      <c r="DL8887" s="78">
        <v>6.023457428399394E-6</v>
      </c>
    </row>
    <row r="8888" spans="98:116" x14ac:dyDescent="0.25">
      <c r="CT8888" s="78" t="s">
        <v>155</v>
      </c>
      <c r="CU8888" s="78" t="s">
        <v>480</v>
      </c>
      <c r="CV8888" s="78" t="s">
        <v>496</v>
      </c>
      <c r="CW8888" s="78">
        <v>2032</v>
      </c>
      <c r="CX8888" s="78">
        <v>0</v>
      </c>
      <c r="CY8888" s="78">
        <v>15317.990942815961</v>
      </c>
      <c r="CZ8888" s="78">
        <v>247.27299216493341</v>
      </c>
      <c r="DA8888" s="78">
        <v>9287.649095544486</v>
      </c>
      <c r="DB8888" s="78">
        <v>5783.0688551065095</v>
      </c>
      <c r="DC8888" s="78">
        <v>3595.9029611950591</v>
      </c>
      <c r="DD8888" s="78">
        <v>2.8545986658833549E-5</v>
      </c>
      <c r="DE8888" s="78">
        <v>0</v>
      </c>
      <c r="DF8888" s="78">
        <v>0.10264859795673421</v>
      </c>
      <c r="DG8888" s="78">
        <v>0.10264859795673421</v>
      </c>
      <c r="DH8888" s="78">
        <v>0</v>
      </c>
      <c r="DI8888" s="78">
        <v>6.023457428399394E-6</v>
      </c>
      <c r="DJ8888" s="78">
        <v>6.023457428399394E-6</v>
      </c>
      <c r="DK8888" s="78">
        <v>0</v>
      </c>
      <c r="DL8888" s="78">
        <v>6.023457428399394E-6</v>
      </c>
    </row>
    <row r="8889" spans="98:116" x14ac:dyDescent="0.25">
      <c r="CT8889" s="78" t="s">
        <v>155</v>
      </c>
      <c r="CU8889" s="78" t="s">
        <v>480</v>
      </c>
      <c r="CV8889" s="78" t="s">
        <v>496</v>
      </c>
      <c r="CW8889" s="78">
        <v>2033</v>
      </c>
      <c r="CX8889" s="78">
        <v>0</v>
      </c>
      <c r="CY8889" s="78">
        <v>16044.126426626181</v>
      </c>
      <c r="CZ8889" s="78">
        <v>263.10737971824727</v>
      </c>
      <c r="DA8889" s="78">
        <v>9721.7399837422781</v>
      </c>
      <c r="DB8889" s="78">
        <v>6059.2790631656244</v>
      </c>
      <c r="DC8889" s="78">
        <v>3767.650026629884</v>
      </c>
      <c r="DD8889" s="78">
        <v>2.8545986658833549E-5</v>
      </c>
      <c r="DE8889" s="78">
        <v>0</v>
      </c>
      <c r="DF8889" s="78">
        <v>0.10755128739533053</v>
      </c>
      <c r="DG8889" s="78">
        <v>0.10755128739533053</v>
      </c>
      <c r="DH8889" s="78">
        <v>0</v>
      </c>
      <c r="DI8889" s="78">
        <v>6.023457428399394E-6</v>
      </c>
      <c r="DJ8889" s="78">
        <v>6.023457428399394E-6</v>
      </c>
      <c r="DK8889" s="78">
        <v>0</v>
      </c>
      <c r="DL8889" s="78">
        <v>6.023457428399394E-6</v>
      </c>
    </row>
    <row r="8890" spans="98:116" x14ac:dyDescent="0.25">
      <c r="CT8890" s="78" t="s">
        <v>155</v>
      </c>
      <c r="CU8890" s="78" t="s">
        <v>480</v>
      </c>
      <c r="CV8890" s="78" t="s">
        <v>496</v>
      </c>
      <c r="CW8890" s="78">
        <v>2034</v>
      </c>
      <c r="CX8890" s="78">
        <v>0</v>
      </c>
      <c r="CY8890" s="78">
        <v>16044.126426626181</v>
      </c>
      <c r="CZ8890" s="78">
        <v>263.10737971824727</v>
      </c>
      <c r="DA8890" s="78">
        <v>9721.7399837422781</v>
      </c>
      <c r="DB8890" s="78">
        <v>6059.2790631656244</v>
      </c>
      <c r="DC8890" s="78">
        <v>3767.650026629884</v>
      </c>
      <c r="DD8890" s="78">
        <v>2.8545986658833549E-5</v>
      </c>
      <c r="DE8890" s="78">
        <v>0</v>
      </c>
      <c r="DF8890" s="78">
        <v>0.10755128739533053</v>
      </c>
      <c r="DG8890" s="78">
        <v>0.10755128739533053</v>
      </c>
      <c r="DH8890" s="78">
        <v>0</v>
      </c>
      <c r="DI8890" s="78">
        <v>6.2918204406737157E-6</v>
      </c>
      <c r="DJ8890" s="78">
        <v>6.2918204406737157E-6</v>
      </c>
      <c r="DK8890" s="78">
        <v>0</v>
      </c>
      <c r="DL8890" s="78">
        <v>6.2918204406737157E-6</v>
      </c>
    </row>
    <row r="8891" spans="98:116" x14ac:dyDescent="0.25">
      <c r="CT8891" s="78" t="s">
        <v>155</v>
      </c>
      <c r="CU8891" s="78" t="s">
        <v>480</v>
      </c>
      <c r="CV8891" s="78" t="s">
        <v>496</v>
      </c>
      <c r="CW8891" s="78">
        <v>2035</v>
      </c>
      <c r="CX8891" s="78">
        <v>0</v>
      </c>
      <c r="CY8891" s="78">
        <v>16044.126426626181</v>
      </c>
      <c r="CZ8891" s="78">
        <v>263.10737971824727</v>
      </c>
      <c r="DA8891" s="78">
        <v>9721.7399837422781</v>
      </c>
      <c r="DB8891" s="78">
        <v>6059.2790631656244</v>
      </c>
      <c r="DC8891" s="78">
        <v>3767.650026629884</v>
      </c>
      <c r="DD8891" s="78">
        <v>2.8545986658833549E-5</v>
      </c>
      <c r="DE8891" s="78">
        <v>0</v>
      </c>
      <c r="DF8891" s="78">
        <v>0.10755128739533053</v>
      </c>
      <c r="DG8891" s="78">
        <v>0.10755128739533053</v>
      </c>
      <c r="DH8891" s="78">
        <v>0</v>
      </c>
      <c r="DI8891" s="78">
        <v>6.2918204406737157E-6</v>
      </c>
      <c r="DJ8891" s="78">
        <v>6.2918204406737157E-6</v>
      </c>
      <c r="DK8891" s="78">
        <v>0</v>
      </c>
      <c r="DL8891" s="78">
        <v>6.2918204406737157E-6</v>
      </c>
    </row>
    <row r="8892" spans="98:116" x14ac:dyDescent="0.25">
      <c r="CT8892" s="78" t="s">
        <v>155</v>
      </c>
      <c r="CU8892" s="78" t="s">
        <v>480</v>
      </c>
      <c r="CV8892" s="78" t="s">
        <v>496</v>
      </c>
      <c r="CW8892" s="78">
        <v>2036</v>
      </c>
      <c r="CX8892" s="78">
        <v>0</v>
      </c>
      <c r="CY8892" s="78">
        <v>16044.126426626181</v>
      </c>
      <c r="CZ8892" s="78">
        <v>263.10737971824727</v>
      </c>
      <c r="DA8892" s="78">
        <v>9721.7399837422781</v>
      </c>
      <c r="DB8892" s="78">
        <v>6059.2790631656244</v>
      </c>
      <c r="DC8892" s="78">
        <v>3767.650026629884</v>
      </c>
      <c r="DD8892" s="78">
        <v>2.8545986658833549E-5</v>
      </c>
      <c r="DE8892" s="78">
        <v>0</v>
      </c>
      <c r="DF8892" s="78">
        <v>0.10755128739533053</v>
      </c>
      <c r="DG8892" s="78">
        <v>0.10755128739533053</v>
      </c>
      <c r="DH8892" s="78">
        <v>0</v>
      </c>
      <c r="DI8892" s="78">
        <v>6.2918204406737157E-6</v>
      </c>
      <c r="DJ8892" s="78">
        <v>6.2918204406737157E-6</v>
      </c>
      <c r="DK8892" s="78">
        <v>0</v>
      </c>
      <c r="DL8892" s="78">
        <v>6.2918204406737157E-6</v>
      </c>
    </row>
    <row r="8893" spans="98:116" x14ac:dyDescent="0.25">
      <c r="CT8893" s="78" t="s">
        <v>155</v>
      </c>
      <c r="CU8893" s="78" t="s">
        <v>480</v>
      </c>
      <c r="CV8893" s="78" t="s">
        <v>496</v>
      </c>
      <c r="CW8893" s="78">
        <v>2037</v>
      </c>
      <c r="CX8893" s="78">
        <v>0</v>
      </c>
      <c r="CY8893" s="78">
        <v>16044.126426626181</v>
      </c>
      <c r="CZ8893" s="78">
        <v>263.10737971824727</v>
      </c>
      <c r="DA8893" s="78">
        <v>9721.7399837422781</v>
      </c>
      <c r="DB8893" s="78">
        <v>6059.2790631656244</v>
      </c>
      <c r="DC8893" s="78">
        <v>3767.650026629884</v>
      </c>
      <c r="DD8893" s="78">
        <v>2.8545986658833549E-5</v>
      </c>
      <c r="DE8893" s="78">
        <v>0</v>
      </c>
      <c r="DF8893" s="78">
        <v>0.10755128739533053</v>
      </c>
      <c r="DG8893" s="78">
        <v>0.10755128739533053</v>
      </c>
      <c r="DH8893" s="78">
        <v>0</v>
      </c>
      <c r="DI8893" s="78">
        <v>6.2918204406737157E-6</v>
      </c>
      <c r="DJ8893" s="78">
        <v>6.2918204406737157E-6</v>
      </c>
      <c r="DK8893" s="78">
        <v>0</v>
      </c>
      <c r="DL8893" s="78">
        <v>6.2918204406737157E-6</v>
      </c>
    </row>
    <row r="8894" spans="98:116" x14ac:dyDescent="0.25">
      <c r="CT8894" s="78" t="s">
        <v>155</v>
      </c>
      <c r="CU8894" s="78" t="s">
        <v>480</v>
      </c>
      <c r="CV8894" s="78" t="s">
        <v>496</v>
      </c>
      <c r="CW8894" s="78">
        <v>2038</v>
      </c>
      <c r="CX8894" s="78">
        <v>0</v>
      </c>
      <c r="CY8894" s="78">
        <v>16832.391236279531</v>
      </c>
      <c r="CZ8894" s="78">
        <v>280.55437045332809</v>
      </c>
      <c r="DA8894" s="78">
        <v>10192.271765885111</v>
      </c>
      <c r="DB8894" s="78">
        <v>6359.5650999410682</v>
      </c>
      <c r="DC8894" s="78">
        <v>3954.367403839196</v>
      </c>
      <c r="DD8894" s="78">
        <v>2.8545986658833549E-5</v>
      </c>
      <c r="DE8894" s="78">
        <v>0</v>
      </c>
      <c r="DF8894" s="78">
        <v>0.11288131915411995</v>
      </c>
      <c r="DG8894" s="78">
        <v>0.11288131915411995</v>
      </c>
      <c r="DH8894" s="78">
        <v>0</v>
      </c>
      <c r="DI8894" s="78">
        <v>6.2918204406737157E-6</v>
      </c>
      <c r="DJ8894" s="78">
        <v>6.2918204406737157E-6</v>
      </c>
      <c r="DK8894" s="78">
        <v>0</v>
      </c>
      <c r="DL8894" s="78">
        <v>6.2918204406737157E-6</v>
      </c>
    </row>
    <row r="8895" spans="98:116" x14ac:dyDescent="0.25">
      <c r="CT8895" s="78" t="s">
        <v>155</v>
      </c>
      <c r="CU8895" s="78" t="s">
        <v>480</v>
      </c>
      <c r="CV8895" s="78" t="s">
        <v>496</v>
      </c>
      <c r="CW8895" s="78">
        <v>2039</v>
      </c>
      <c r="CX8895" s="78">
        <v>0</v>
      </c>
      <c r="CY8895" s="78">
        <v>16832.391236279531</v>
      </c>
      <c r="CZ8895" s="78">
        <v>280.55437045332809</v>
      </c>
      <c r="DA8895" s="78">
        <v>10192.271765885111</v>
      </c>
      <c r="DB8895" s="78">
        <v>6359.5650999410682</v>
      </c>
      <c r="DC8895" s="78">
        <v>3954.367403839196</v>
      </c>
      <c r="DD8895" s="78">
        <v>2.8545986658833549E-5</v>
      </c>
      <c r="DE8895" s="78">
        <v>0</v>
      </c>
      <c r="DF8895" s="78">
        <v>0.11288131915411995</v>
      </c>
      <c r="DG8895" s="78">
        <v>0.11288131915411995</v>
      </c>
      <c r="DH8895" s="78">
        <v>0</v>
      </c>
      <c r="DI8895" s="78">
        <v>6.5900784887944759E-6</v>
      </c>
      <c r="DJ8895" s="78">
        <v>6.5900784887944759E-6</v>
      </c>
      <c r="DK8895" s="78">
        <v>0</v>
      </c>
      <c r="DL8895" s="78">
        <v>6.5900784887944759E-6</v>
      </c>
    </row>
    <row r="8896" spans="98:116" x14ac:dyDescent="0.25">
      <c r="CT8896" s="78" t="s">
        <v>155</v>
      </c>
      <c r="CU8896" s="78" t="s">
        <v>480</v>
      </c>
      <c r="CV8896" s="78" t="s">
        <v>496</v>
      </c>
      <c r="CW8896" s="78">
        <v>2040</v>
      </c>
      <c r="CX8896" s="78">
        <v>0</v>
      </c>
      <c r="CY8896" s="78">
        <v>16832.391236279531</v>
      </c>
      <c r="CZ8896" s="78">
        <v>280.55437045332809</v>
      </c>
      <c r="DA8896" s="78">
        <v>10192.271765885111</v>
      </c>
      <c r="DB8896" s="78">
        <v>6359.5650999410682</v>
      </c>
      <c r="DC8896" s="78">
        <v>3954.367403839196</v>
      </c>
      <c r="DD8896" s="78">
        <v>2.8545986658833549E-5</v>
      </c>
      <c r="DE8896" s="78">
        <v>0</v>
      </c>
      <c r="DF8896" s="78">
        <v>0.11288131915411995</v>
      </c>
      <c r="DG8896" s="78">
        <v>0.11288131915411995</v>
      </c>
      <c r="DH8896" s="78">
        <v>0</v>
      </c>
      <c r="DI8896" s="78">
        <v>6.5900784887944759E-6</v>
      </c>
      <c r="DJ8896" s="78">
        <v>6.5900784887944759E-6</v>
      </c>
      <c r="DK8896" s="78">
        <v>0</v>
      </c>
      <c r="DL8896" s="78">
        <v>6.5900784887944759E-6</v>
      </c>
    </row>
    <row r="8897" spans="98:116" x14ac:dyDescent="0.25">
      <c r="CT8897" s="78" t="s">
        <v>155</v>
      </c>
      <c r="CU8897" s="78" t="s">
        <v>480</v>
      </c>
      <c r="CV8897" s="78" t="s">
        <v>496</v>
      </c>
      <c r="CW8897" s="78">
        <v>2041</v>
      </c>
      <c r="CX8897" s="78">
        <v>0</v>
      </c>
      <c r="CY8897" s="78">
        <v>16832.391236279531</v>
      </c>
      <c r="CZ8897" s="78">
        <v>280.55437045332809</v>
      </c>
      <c r="DA8897" s="78">
        <v>10192.271765885111</v>
      </c>
      <c r="DB8897" s="78">
        <v>6359.5650999410682</v>
      </c>
      <c r="DC8897" s="78">
        <v>3954.367403839196</v>
      </c>
      <c r="DD8897" s="78">
        <v>2.8545986658833549E-5</v>
      </c>
      <c r="DE8897" s="78">
        <v>0</v>
      </c>
      <c r="DF8897" s="78">
        <v>0.11288131915411995</v>
      </c>
      <c r="DG8897" s="78">
        <v>0.11288131915411995</v>
      </c>
      <c r="DH8897" s="78">
        <v>0</v>
      </c>
      <c r="DI8897" s="78">
        <v>6.5900784887944759E-6</v>
      </c>
      <c r="DJ8897" s="78">
        <v>6.5900784887944759E-6</v>
      </c>
      <c r="DK8897" s="78">
        <v>0</v>
      </c>
      <c r="DL8897" s="78">
        <v>6.5900784887944759E-6</v>
      </c>
    </row>
    <row r="8898" spans="98:116" x14ac:dyDescent="0.25">
      <c r="CT8898" s="78" t="s">
        <v>155</v>
      </c>
      <c r="CU8898" s="78" t="s">
        <v>480</v>
      </c>
      <c r="CV8898" s="78" t="s">
        <v>496</v>
      </c>
      <c r="CW8898" s="78">
        <v>2042</v>
      </c>
      <c r="CX8898" s="78">
        <v>0</v>
      </c>
      <c r="CY8898" s="78">
        <v>16832.391236279531</v>
      </c>
      <c r="CZ8898" s="78">
        <v>280.55437045332809</v>
      </c>
      <c r="DA8898" s="78">
        <v>10192.271765885111</v>
      </c>
      <c r="DB8898" s="78">
        <v>6359.5650999410682</v>
      </c>
      <c r="DC8898" s="78">
        <v>3954.367403839196</v>
      </c>
      <c r="DD8898" s="78">
        <v>2.8545986658833549E-5</v>
      </c>
      <c r="DE8898" s="78">
        <v>0</v>
      </c>
      <c r="DF8898" s="78">
        <v>0.11288131915411995</v>
      </c>
      <c r="DG8898" s="78">
        <v>0.11288131915411995</v>
      </c>
      <c r="DH8898" s="78">
        <v>0</v>
      </c>
      <c r="DI8898" s="78">
        <v>6.5900784887944759E-6</v>
      </c>
      <c r="DJ8898" s="78">
        <v>6.5900784887944759E-6</v>
      </c>
      <c r="DK8898" s="78">
        <v>0</v>
      </c>
      <c r="DL8898" s="78">
        <v>6.5900784887944759E-6</v>
      </c>
    </row>
    <row r="8899" spans="98:116" x14ac:dyDescent="0.25">
      <c r="CT8899" s="78" t="s">
        <v>155</v>
      </c>
      <c r="CU8899" s="78" t="s">
        <v>480</v>
      </c>
      <c r="CV8899" s="78" t="s">
        <v>496</v>
      </c>
      <c r="CW8899" s="78">
        <v>2043</v>
      </c>
      <c r="CX8899" s="78">
        <v>0</v>
      </c>
      <c r="CY8899" s="78">
        <v>17672.085223784408</v>
      </c>
      <c r="CZ8899" s="78">
        <v>299.42001237339429</v>
      </c>
      <c r="DA8899" s="78">
        <v>10692.736176386041</v>
      </c>
      <c r="DB8899" s="78">
        <v>6679.9290350249212</v>
      </c>
      <c r="DC8899" s="78">
        <v>4153.5691860920397</v>
      </c>
      <c r="DD8899" s="78">
        <v>2.8545986658833549E-5</v>
      </c>
      <c r="DE8899" s="78">
        <v>0</v>
      </c>
      <c r="DF8899" s="78">
        <v>0.11856773057272549</v>
      </c>
      <c r="DG8899" s="78">
        <v>0.11856773057272549</v>
      </c>
      <c r="DH8899" s="78">
        <v>0</v>
      </c>
      <c r="DI8899" s="78">
        <v>6.5900784887944759E-6</v>
      </c>
      <c r="DJ8899" s="78">
        <v>6.5900784887944759E-6</v>
      </c>
      <c r="DK8899" s="78">
        <v>0</v>
      </c>
      <c r="DL8899" s="78">
        <v>6.5900784887944759E-6</v>
      </c>
    </row>
    <row r="8900" spans="98:116" x14ac:dyDescent="0.25">
      <c r="CT8900" s="78" t="s">
        <v>155</v>
      </c>
      <c r="CU8900" s="78" t="s">
        <v>480</v>
      </c>
      <c r="CV8900" s="78" t="s">
        <v>496</v>
      </c>
      <c r="CW8900" s="78">
        <v>2044</v>
      </c>
      <c r="CX8900" s="78">
        <v>0</v>
      </c>
      <c r="CY8900" s="78">
        <v>17672.085223784408</v>
      </c>
      <c r="CZ8900" s="78">
        <v>299.42001237339429</v>
      </c>
      <c r="DA8900" s="78">
        <v>10692.736176386041</v>
      </c>
      <c r="DB8900" s="78">
        <v>6679.9290350249212</v>
      </c>
      <c r="DC8900" s="78">
        <v>4153.5691860920397</v>
      </c>
      <c r="DD8900" s="78">
        <v>2.8545986658833549E-5</v>
      </c>
      <c r="DE8900" s="78">
        <v>0</v>
      </c>
      <c r="DF8900" s="78">
        <v>0.11856773057272549</v>
      </c>
      <c r="DG8900" s="78">
        <v>0.11856773057272549</v>
      </c>
      <c r="DH8900" s="78">
        <v>0</v>
      </c>
      <c r="DI8900" s="78">
        <v>6.9138559776672467E-6</v>
      </c>
      <c r="DJ8900" s="78">
        <v>6.9138559776672467E-6</v>
      </c>
      <c r="DK8900" s="78">
        <v>0</v>
      </c>
      <c r="DL8900" s="78">
        <v>6.9138559776672467E-6</v>
      </c>
    </row>
    <row r="8901" spans="98:116" x14ac:dyDescent="0.25">
      <c r="CT8901" s="78" t="s">
        <v>155</v>
      </c>
      <c r="CU8901" s="78" t="s">
        <v>480</v>
      </c>
      <c r="CV8901" s="78" t="s">
        <v>496</v>
      </c>
      <c r="CW8901" s="78">
        <v>2045</v>
      </c>
      <c r="CX8901" s="78">
        <v>0</v>
      </c>
      <c r="CY8901" s="78">
        <v>17672.085223784408</v>
      </c>
      <c r="CZ8901" s="78">
        <v>299.42001237339429</v>
      </c>
      <c r="DA8901" s="78">
        <v>10692.736176386041</v>
      </c>
      <c r="DB8901" s="78">
        <v>6679.9290350249212</v>
      </c>
      <c r="DC8901" s="78">
        <v>4153.5691860920397</v>
      </c>
      <c r="DD8901" s="78">
        <v>2.8545986658833549E-5</v>
      </c>
      <c r="DE8901" s="78">
        <v>0</v>
      </c>
      <c r="DF8901" s="78">
        <v>0.11856773057272549</v>
      </c>
      <c r="DG8901" s="78">
        <v>0.11856773057272549</v>
      </c>
      <c r="DH8901" s="78">
        <v>0</v>
      </c>
      <c r="DI8901" s="78">
        <v>6.9138559776672467E-6</v>
      </c>
      <c r="DJ8901" s="78">
        <v>6.9138559776672467E-6</v>
      </c>
      <c r="DK8901" s="78">
        <v>0</v>
      </c>
      <c r="DL8901" s="78">
        <v>6.9138559776672467E-6</v>
      </c>
    </row>
    <row r="8902" spans="98:116" x14ac:dyDescent="0.25">
      <c r="CT8902" s="78" t="s">
        <v>155</v>
      </c>
      <c r="CU8902" s="78" t="s">
        <v>480</v>
      </c>
      <c r="CV8902" s="78" t="s">
        <v>496</v>
      </c>
      <c r="CW8902" s="78">
        <v>2046</v>
      </c>
      <c r="CX8902" s="78">
        <v>0</v>
      </c>
      <c r="CY8902" s="78">
        <v>17672.085223784408</v>
      </c>
      <c r="CZ8902" s="78">
        <v>299.42001237339429</v>
      </c>
      <c r="DA8902" s="78">
        <v>10692.736176386041</v>
      </c>
      <c r="DB8902" s="78">
        <v>6679.9290350249212</v>
      </c>
      <c r="DC8902" s="78">
        <v>4153.5691860920397</v>
      </c>
      <c r="DD8902" s="78">
        <v>2.8545986658833549E-5</v>
      </c>
      <c r="DE8902" s="78">
        <v>0</v>
      </c>
      <c r="DF8902" s="78">
        <v>0.11856773057272549</v>
      </c>
      <c r="DG8902" s="78">
        <v>0.11856773057272549</v>
      </c>
      <c r="DH8902" s="78">
        <v>0</v>
      </c>
      <c r="DI8902" s="78">
        <v>6.9138559776672467E-6</v>
      </c>
      <c r="DJ8902" s="78">
        <v>6.9138559776672467E-6</v>
      </c>
      <c r="DK8902" s="78">
        <v>0</v>
      </c>
      <c r="DL8902" s="78">
        <v>6.9138559776672467E-6</v>
      </c>
    </row>
    <row r="8903" spans="98:116" x14ac:dyDescent="0.25">
      <c r="CT8903" s="78" t="s">
        <v>155</v>
      </c>
      <c r="CU8903" s="78" t="s">
        <v>480</v>
      </c>
      <c r="CV8903" s="78" t="s">
        <v>496</v>
      </c>
      <c r="CW8903" s="78">
        <v>2047</v>
      </c>
      <c r="CX8903" s="78">
        <v>0</v>
      </c>
      <c r="CY8903" s="78">
        <v>17672.085223784408</v>
      </c>
      <c r="CZ8903" s="78">
        <v>299.42001237339429</v>
      </c>
      <c r="DA8903" s="78">
        <v>10692.736176386041</v>
      </c>
      <c r="DB8903" s="78">
        <v>6679.9290350249212</v>
      </c>
      <c r="DC8903" s="78">
        <v>4153.5691860920397</v>
      </c>
      <c r="DD8903" s="78">
        <v>2.8545986658833549E-5</v>
      </c>
      <c r="DE8903" s="78">
        <v>0</v>
      </c>
      <c r="DF8903" s="78">
        <v>0.11856773057272549</v>
      </c>
      <c r="DG8903" s="78">
        <v>0.11856773057272549</v>
      </c>
      <c r="DH8903" s="78">
        <v>0</v>
      </c>
      <c r="DI8903" s="78">
        <v>6.9138559776672467E-6</v>
      </c>
      <c r="DJ8903" s="78">
        <v>6.9138559776672467E-6</v>
      </c>
      <c r="DK8903" s="78">
        <v>0</v>
      </c>
      <c r="DL8903" s="78">
        <v>6.9138559776672467E-6</v>
      </c>
    </row>
    <row r="8904" spans="98:116" x14ac:dyDescent="0.25">
      <c r="CT8904" s="78" t="s">
        <v>155</v>
      </c>
      <c r="CU8904" s="78" t="s">
        <v>480</v>
      </c>
      <c r="CV8904" s="78" t="s">
        <v>496</v>
      </c>
      <c r="CW8904" s="78">
        <v>2048</v>
      </c>
      <c r="CX8904" s="78">
        <v>0</v>
      </c>
      <c r="CY8904" s="78">
        <v>18552.334786110441</v>
      </c>
      <c r="CZ8904" s="78">
        <v>319.49113147947833</v>
      </c>
      <c r="DA8904" s="78">
        <v>11216.562625107819</v>
      </c>
      <c r="DB8904" s="78">
        <v>7016.2810295231147</v>
      </c>
      <c r="DC8904" s="78">
        <v>4362.712318107825</v>
      </c>
      <c r="DD8904" s="78">
        <v>2.8545986658833549E-5</v>
      </c>
      <c r="DE8904" s="78">
        <v>0</v>
      </c>
      <c r="DF8904" s="78">
        <v>0.12453792762903476</v>
      </c>
      <c r="DG8904" s="78">
        <v>0.12453792762903476</v>
      </c>
      <c r="DH8904" s="78">
        <v>0</v>
      </c>
      <c r="DI8904" s="78">
        <v>6.9138559776672467E-6</v>
      </c>
      <c r="DJ8904" s="78">
        <v>6.9138559776672467E-6</v>
      </c>
      <c r="DK8904" s="78">
        <v>0</v>
      </c>
      <c r="DL8904" s="78">
        <v>6.9138559776672467E-6</v>
      </c>
    </row>
    <row r="8905" spans="98:116" x14ac:dyDescent="0.25">
      <c r="CT8905" s="78" t="s">
        <v>155</v>
      </c>
      <c r="CU8905" s="78" t="s">
        <v>480</v>
      </c>
      <c r="CV8905" s="78" t="s">
        <v>496</v>
      </c>
      <c r="CW8905" s="78">
        <v>2049</v>
      </c>
      <c r="CX8905" s="78">
        <v>0</v>
      </c>
      <c r="CY8905" s="78">
        <v>18552.334786110441</v>
      </c>
      <c r="CZ8905" s="78">
        <v>319.49113147947833</v>
      </c>
      <c r="DA8905" s="78">
        <v>11216.562625107819</v>
      </c>
      <c r="DB8905" s="78">
        <v>7016.2810295231147</v>
      </c>
      <c r="DC8905" s="78">
        <v>4362.712318107825</v>
      </c>
      <c r="DD8905" s="78">
        <v>2.8545986658833549E-5</v>
      </c>
      <c r="DE8905" s="78">
        <v>0</v>
      </c>
      <c r="DF8905" s="78">
        <v>0.12453792762903476</v>
      </c>
      <c r="DG8905" s="78">
        <v>0.12453792762903476</v>
      </c>
      <c r="DH8905" s="78">
        <v>0</v>
      </c>
      <c r="DI8905" s="78">
        <v>7.2587578524768599E-6</v>
      </c>
      <c r="DJ8905" s="78">
        <v>7.2587578524768599E-6</v>
      </c>
      <c r="DK8905" s="78">
        <v>0</v>
      </c>
      <c r="DL8905" s="78">
        <v>7.2587578524768599E-6</v>
      </c>
    </row>
    <row r="8906" spans="98:116" x14ac:dyDescent="0.25">
      <c r="CT8906" s="78" t="s">
        <v>155</v>
      </c>
      <c r="CU8906" s="78" t="s">
        <v>480</v>
      </c>
      <c r="CV8906" s="78" t="s">
        <v>496</v>
      </c>
      <c r="CW8906" s="78">
        <v>2050</v>
      </c>
      <c r="CX8906" s="78">
        <v>0</v>
      </c>
      <c r="CY8906" s="78">
        <v>18552.334786110441</v>
      </c>
      <c r="CZ8906" s="78">
        <v>319.49113147947833</v>
      </c>
      <c r="DA8906" s="78">
        <v>11216.562625107819</v>
      </c>
      <c r="DB8906" s="78">
        <v>7016.2810295231147</v>
      </c>
      <c r="DC8906" s="78">
        <v>4362.712318107825</v>
      </c>
      <c r="DD8906" s="78">
        <v>2.8545986658833549E-5</v>
      </c>
      <c r="DE8906" s="78">
        <v>0</v>
      </c>
      <c r="DF8906" s="78">
        <v>0.12453792762903476</v>
      </c>
      <c r="DG8906" s="78">
        <v>0.12453792762903476</v>
      </c>
      <c r="DH8906" s="78">
        <v>0</v>
      </c>
      <c r="DI8906" s="78">
        <v>7.2587578524768599E-6</v>
      </c>
      <c r="DJ8906" s="78">
        <v>7.2587578524768599E-6</v>
      </c>
      <c r="DK8906" s="78">
        <v>0</v>
      </c>
      <c r="DL8906" s="78">
        <v>7.2587578524768599E-6</v>
      </c>
    </row>
    <row r="8907" spans="98:116" x14ac:dyDescent="0.25">
      <c r="CT8907" s="78" t="s">
        <v>155</v>
      </c>
      <c r="CU8907" s="78" t="s">
        <v>480</v>
      </c>
      <c r="CV8907" s="78" t="s">
        <v>496</v>
      </c>
      <c r="CW8907" s="78">
        <v>2051</v>
      </c>
      <c r="CX8907" s="78">
        <v>0</v>
      </c>
      <c r="CY8907" s="78">
        <v>18552.334786110441</v>
      </c>
      <c r="CZ8907" s="78">
        <v>319.49113147947833</v>
      </c>
      <c r="DA8907" s="78">
        <v>11216.562625107819</v>
      </c>
      <c r="DB8907" s="78">
        <v>7016.2810295231147</v>
      </c>
      <c r="DC8907" s="78">
        <v>4362.712318107825</v>
      </c>
      <c r="DD8907" s="78">
        <v>2.8545986658833549E-5</v>
      </c>
      <c r="DE8907" s="78">
        <v>0</v>
      </c>
      <c r="DF8907" s="78">
        <v>0.12453792762903476</v>
      </c>
      <c r="DG8907" s="78">
        <v>0.12453792762903476</v>
      </c>
      <c r="DH8907" s="78">
        <v>0</v>
      </c>
      <c r="DI8907" s="78">
        <v>7.2587578524768599E-6</v>
      </c>
      <c r="DJ8907" s="78">
        <v>7.2587578524768599E-6</v>
      </c>
      <c r="DK8907" s="78">
        <v>0</v>
      </c>
      <c r="DL8907" s="78">
        <v>7.2587578524768599E-6</v>
      </c>
    </row>
    <row r="8908" spans="98:116" x14ac:dyDescent="0.25">
      <c r="CT8908" s="78" t="s">
        <v>155</v>
      </c>
      <c r="CU8908" s="78" t="s">
        <v>480</v>
      </c>
      <c r="CV8908" s="78" t="s">
        <v>496</v>
      </c>
      <c r="CW8908" s="78">
        <v>2052</v>
      </c>
      <c r="CX8908" s="78">
        <v>0</v>
      </c>
      <c r="CY8908" s="78">
        <v>18552.334786110441</v>
      </c>
      <c r="CZ8908" s="78">
        <v>319.49113147947833</v>
      </c>
      <c r="DA8908" s="78">
        <v>11216.562625107819</v>
      </c>
      <c r="DB8908" s="78">
        <v>7016.2810295231147</v>
      </c>
      <c r="DC8908" s="78">
        <v>4362.712318107825</v>
      </c>
      <c r="DD8908" s="78">
        <v>2.8545986658833549E-5</v>
      </c>
      <c r="DE8908" s="78">
        <v>0</v>
      </c>
      <c r="DF8908" s="78">
        <v>0.12453792762903476</v>
      </c>
      <c r="DG8908" s="78">
        <v>0.12453792762903476</v>
      </c>
      <c r="DH8908" s="78">
        <v>0</v>
      </c>
      <c r="DI8908" s="78">
        <v>7.2587578524768599E-6</v>
      </c>
      <c r="DJ8908" s="78">
        <v>7.2587578524768599E-6</v>
      </c>
      <c r="DK8908" s="78">
        <v>0</v>
      </c>
      <c r="DL8908" s="78">
        <v>7.2587578524768599E-6</v>
      </c>
    </row>
    <row r="8909" spans="98:116" x14ac:dyDescent="0.25">
      <c r="CT8909" s="78" t="s">
        <v>155</v>
      </c>
      <c r="CU8909" s="78" t="s">
        <v>480</v>
      </c>
      <c r="CV8909" s="78" t="s">
        <v>496</v>
      </c>
      <c r="CW8909" s="78">
        <v>2053</v>
      </c>
      <c r="CX8909" s="78">
        <v>0</v>
      </c>
      <c r="CY8909" s="78">
        <v>19462.128279167879</v>
      </c>
      <c r="CZ8909" s="78">
        <v>340.53564326270651</v>
      </c>
      <c r="DA8909" s="78">
        <v>11757.141276483369</v>
      </c>
      <c r="DB8909" s="78">
        <v>7364.4513594218042</v>
      </c>
      <c r="DC8909" s="78">
        <v>4579.2040721663025</v>
      </c>
      <c r="DD8909" s="78">
        <v>2.8545986658833549E-5</v>
      </c>
      <c r="DE8909" s="78">
        <v>0</v>
      </c>
      <c r="DF8909" s="78">
        <v>0.13071789835213554</v>
      </c>
      <c r="DG8909" s="78">
        <v>0.13071789835213554</v>
      </c>
      <c r="DH8909" s="78">
        <v>0</v>
      </c>
      <c r="DI8909" s="78">
        <v>7.2587578524768599E-6</v>
      </c>
      <c r="DJ8909" s="78">
        <v>7.2587578524768599E-6</v>
      </c>
      <c r="DK8909" s="78">
        <v>0</v>
      </c>
      <c r="DL8909" s="78">
        <v>7.2587578524768599E-6</v>
      </c>
    </row>
    <row r="8910" spans="98:116" x14ac:dyDescent="0.25">
      <c r="CT8910" s="78" t="s">
        <v>155</v>
      </c>
      <c r="CU8910" s="78" t="s">
        <v>480</v>
      </c>
      <c r="CV8910" s="78" t="s">
        <v>496</v>
      </c>
      <c r="CW8910" s="78">
        <v>2054</v>
      </c>
      <c r="CX8910" s="78">
        <v>0</v>
      </c>
      <c r="CY8910" s="78">
        <v>19462.128279167879</v>
      </c>
      <c r="CZ8910" s="78">
        <v>340.53564326270651</v>
      </c>
      <c r="DA8910" s="78">
        <v>11757.141276483369</v>
      </c>
      <c r="DB8910" s="78">
        <v>7364.4513594218042</v>
      </c>
      <c r="DC8910" s="78">
        <v>4579.2040721663025</v>
      </c>
      <c r="DD8910" s="78">
        <v>2.8545986658833549E-5</v>
      </c>
      <c r="DE8910" s="78">
        <v>0</v>
      </c>
      <c r="DF8910" s="78">
        <v>0.13071789835213554</v>
      </c>
      <c r="DG8910" s="78">
        <v>0.13071789835213554</v>
      </c>
      <c r="DH8910" s="78">
        <v>0</v>
      </c>
      <c r="DI8910" s="78">
        <v>7.6203178122530853E-6</v>
      </c>
      <c r="DJ8910" s="78">
        <v>7.6203178122530853E-6</v>
      </c>
      <c r="DK8910" s="78">
        <v>0</v>
      </c>
      <c r="DL8910" s="78">
        <v>7.6203178122530853E-6</v>
      </c>
    </row>
    <row r="8911" spans="98:116" x14ac:dyDescent="0.25">
      <c r="CT8911" s="78" t="s">
        <v>155</v>
      </c>
      <c r="CU8911" s="78" t="s">
        <v>480</v>
      </c>
      <c r="CV8911" s="78" t="s">
        <v>496</v>
      </c>
      <c r="CW8911" s="78">
        <v>2055</v>
      </c>
      <c r="CX8911" s="78">
        <v>0</v>
      </c>
      <c r="CY8911" s="78">
        <v>19462.128279167879</v>
      </c>
      <c r="CZ8911" s="78">
        <v>340.53564326270651</v>
      </c>
      <c r="DA8911" s="78">
        <v>11757.141276483369</v>
      </c>
      <c r="DB8911" s="78">
        <v>7364.4513594218042</v>
      </c>
      <c r="DC8911" s="78">
        <v>4579.2040721663025</v>
      </c>
      <c r="DD8911" s="78">
        <v>2.8545986658833549E-5</v>
      </c>
      <c r="DE8911" s="78">
        <v>0</v>
      </c>
      <c r="DF8911" s="78">
        <v>0.13071789835213554</v>
      </c>
      <c r="DG8911" s="78">
        <v>0.13071789835213554</v>
      </c>
      <c r="DH8911" s="78">
        <v>0</v>
      </c>
      <c r="DI8911" s="78">
        <v>7.6203178122530853E-6</v>
      </c>
      <c r="DJ8911" s="78">
        <v>7.6203178122530853E-6</v>
      </c>
      <c r="DK8911" s="78">
        <v>0</v>
      </c>
      <c r="DL8911" s="78">
        <v>7.6203178122530853E-6</v>
      </c>
    </row>
    <row r="8912" spans="98:116" x14ac:dyDescent="0.25">
      <c r="CT8912" s="78" t="s">
        <v>155</v>
      </c>
      <c r="CU8912" s="78" t="s">
        <v>480</v>
      </c>
      <c r="CV8912" s="78" t="s">
        <v>497</v>
      </c>
      <c r="CW8912" s="78">
        <v>2026</v>
      </c>
      <c r="CX8912" s="78">
        <v>0</v>
      </c>
      <c r="CY8912" s="78">
        <v>5.4750346070077658</v>
      </c>
      <c r="CZ8912" s="78">
        <v>0.71896016785821382</v>
      </c>
      <c r="DA8912" s="78">
        <v>3.071497198615103</v>
      </c>
      <c r="DB8912" s="78">
        <v>1.6845772405344479</v>
      </c>
      <c r="DC8912" s="78">
        <v>1.0474674328407347</v>
      </c>
      <c r="DD8912" s="78">
        <v>8.8581433438787504E-5</v>
      </c>
      <c r="DE8912" s="78">
        <v>0</v>
      </c>
      <c r="DF8912" s="78">
        <v>9.2786166681479168E-5</v>
      </c>
      <c r="DG8912" s="78">
        <v>9.2786166681479168E-5</v>
      </c>
      <c r="DH8912" s="78">
        <v>0</v>
      </c>
      <c r="DI8912" s="78">
        <v>7.6203178122530853E-6</v>
      </c>
      <c r="DJ8912" s="78">
        <v>7.6203178122530853E-6</v>
      </c>
      <c r="DK8912" s="78">
        <v>0</v>
      </c>
      <c r="DL8912" s="78">
        <v>7.6203178122530853E-6</v>
      </c>
    </row>
    <row r="8913" spans="98:116" x14ac:dyDescent="0.25">
      <c r="CT8913" s="78" t="s">
        <v>155</v>
      </c>
      <c r="CU8913" s="78" t="s">
        <v>480</v>
      </c>
      <c r="CV8913" s="78" t="s">
        <v>497</v>
      </c>
      <c r="CW8913" s="78">
        <v>2027</v>
      </c>
      <c r="CX8913" s="78">
        <v>0</v>
      </c>
      <c r="CY8913" s="78">
        <v>5.4750346070077658</v>
      </c>
      <c r="CZ8913" s="78">
        <v>0.71896016785821382</v>
      </c>
      <c r="DA8913" s="78">
        <v>3.071497198615103</v>
      </c>
      <c r="DB8913" s="78">
        <v>1.6845772405344479</v>
      </c>
      <c r="DC8913" s="78">
        <v>1.0474674328407347</v>
      </c>
      <c r="DD8913" s="78">
        <v>8.8581433438787504E-5</v>
      </c>
      <c r="DE8913" s="78">
        <v>0</v>
      </c>
      <c r="DF8913" s="78">
        <v>9.2786166681479168E-5</v>
      </c>
      <c r="DG8913" s="78">
        <v>9.2786166681479168E-5</v>
      </c>
      <c r="DH8913" s="78">
        <v>0</v>
      </c>
      <c r="DI8913" s="78">
        <v>7.6203178122530853E-6</v>
      </c>
      <c r="DJ8913" s="78">
        <v>7.6203178122530853E-6</v>
      </c>
      <c r="DK8913" s="78">
        <v>0</v>
      </c>
      <c r="DL8913" s="78">
        <v>7.6203178122530853E-6</v>
      </c>
    </row>
    <row r="8914" spans="98:116" x14ac:dyDescent="0.25">
      <c r="CT8914" s="78" t="s">
        <v>155</v>
      </c>
      <c r="CU8914" s="78" t="s">
        <v>480</v>
      </c>
      <c r="CV8914" s="78" t="s">
        <v>497</v>
      </c>
      <c r="CW8914" s="78">
        <v>2028</v>
      </c>
      <c r="CX8914" s="78">
        <v>0</v>
      </c>
      <c r="CY8914" s="78">
        <v>5.7770153400784556</v>
      </c>
      <c r="CZ8914" s="78">
        <v>0.74733835430388973</v>
      </c>
      <c r="DA8914" s="78">
        <v>3.2379513401017221</v>
      </c>
      <c r="DB8914" s="78">
        <v>1.7917256456728441</v>
      </c>
      <c r="DC8914" s="78">
        <v>1.1140921397183414</v>
      </c>
      <c r="DD8914" s="78">
        <v>8.8581433438787504E-5</v>
      </c>
      <c r="DE8914" s="78">
        <v>0</v>
      </c>
      <c r="DF8914" s="78">
        <v>9.8687878719136611E-5</v>
      </c>
      <c r="DG8914" s="78">
        <v>9.8687878719136611E-5</v>
      </c>
      <c r="DH8914" s="78">
        <v>0</v>
      </c>
      <c r="DI8914" s="78">
        <v>0</v>
      </c>
      <c r="DJ8914" s="78">
        <v>7.6203178122530853E-6</v>
      </c>
      <c r="DK8914" s="78">
        <v>0</v>
      </c>
      <c r="DL8914" s="78">
        <v>7.6203178122530853E-6</v>
      </c>
    </row>
    <row r="8915" spans="98:116" x14ac:dyDescent="0.25">
      <c r="CT8915" s="78" t="s">
        <v>155</v>
      </c>
      <c r="CU8915" s="78" t="s">
        <v>480</v>
      </c>
      <c r="CV8915" s="78" t="s">
        <v>497</v>
      </c>
      <c r="CW8915" s="78">
        <v>2029</v>
      </c>
      <c r="CX8915" s="78">
        <v>0</v>
      </c>
      <c r="CY8915" s="78">
        <v>5.7770153400784556</v>
      </c>
      <c r="CZ8915" s="78">
        <v>0.74733835430388973</v>
      </c>
      <c r="DA8915" s="78">
        <v>3.2379513401017221</v>
      </c>
      <c r="DB8915" s="78">
        <v>1.7917256456728441</v>
      </c>
      <c r="DC8915" s="78">
        <v>1.1140921397183414</v>
      </c>
      <c r="DD8915" s="78">
        <v>8.8581433438787504E-5</v>
      </c>
      <c r="DE8915" s="78">
        <v>0</v>
      </c>
      <c r="DF8915" s="78">
        <v>9.8687878719136611E-5</v>
      </c>
      <c r="DG8915" s="78">
        <v>9.8687878719136611E-5</v>
      </c>
      <c r="DH8915" s="78">
        <v>0</v>
      </c>
      <c r="DI8915" s="78">
        <v>1.1022245872783461E-5</v>
      </c>
      <c r="DJ8915" s="78">
        <v>0</v>
      </c>
      <c r="DK8915" s="78">
        <v>0</v>
      </c>
      <c r="DL8915" s="78">
        <v>0</v>
      </c>
    </row>
    <row r="8916" spans="98:116" x14ac:dyDescent="0.25">
      <c r="CT8916" s="78" t="s">
        <v>155</v>
      </c>
      <c r="CU8916" s="78" t="s">
        <v>480</v>
      </c>
      <c r="CV8916" s="78" t="s">
        <v>497</v>
      </c>
      <c r="CW8916" s="78">
        <v>2030</v>
      </c>
      <c r="CX8916" s="78">
        <v>0</v>
      </c>
      <c r="CY8916" s="78">
        <v>5.7770153400784556</v>
      </c>
      <c r="CZ8916" s="78">
        <v>0.74733835430388973</v>
      </c>
      <c r="DA8916" s="78">
        <v>3.2379513401017221</v>
      </c>
      <c r="DB8916" s="78">
        <v>1.7917256456728441</v>
      </c>
      <c r="DC8916" s="78">
        <v>1.1140921397183414</v>
      </c>
      <c r="DD8916" s="78">
        <v>8.8581433438787504E-5</v>
      </c>
      <c r="DE8916" s="78">
        <v>0</v>
      </c>
      <c r="DF8916" s="78">
        <v>9.8687878719136611E-5</v>
      </c>
      <c r="DG8916" s="78">
        <v>9.8687878719136611E-5</v>
      </c>
      <c r="DH8916" s="78">
        <v>0</v>
      </c>
      <c r="DI8916" s="78">
        <v>1.1424937749942818E-5</v>
      </c>
      <c r="DJ8916" s="78">
        <v>1.1424937749942818E-5</v>
      </c>
      <c r="DK8916" s="78">
        <v>0</v>
      </c>
      <c r="DL8916" s="78">
        <v>1.1424937749942818E-5</v>
      </c>
    </row>
    <row r="8917" spans="98:116" x14ac:dyDescent="0.25">
      <c r="CT8917" s="78" t="s">
        <v>155</v>
      </c>
      <c r="CU8917" s="78" t="s">
        <v>480</v>
      </c>
      <c r="CV8917" s="78" t="s">
        <v>497</v>
      </c>
      <c r="CW8917" s="78">
        <v>2031</v>
      </c>
      <c r="CX8917" s="78">
        <v>0</v>
      </c>
      <c r="CY8917" s="78">
        <v>5.7770153400784556</v>
      </c>
      <c r="CZ8917" s="78">
        <v>0.74733835430388973</v>
      </c>
      <c r="DA8917" s="78">
        <v>3.2379513401017221</v>
      </c>
      <c r="DB8917" s="78">
        <v>1.7917256456728441</v>
      </c>
      <c r="DC8917" s="78">
        <v>1.1140921397183414</v>
      </c>
      <c r="DD8917" s="78">
        <v>8.8581433438787504E-5</v>
      </c>
      <c r="DE8917" s="78">
        <v>0</v>
      </c>
      <c r="DF8917" s="78">
        <v>9.8687878719136611E-5</v>
      </c>
      <c r="DG8917" s="78">
        <v>9.8687878719136611E-5</v>
      </c>
      <c r="DH8917" s="78">
        <v>0</v>
      </c>
      <c r="DI8917" s="78">
        <v>1.1424937749942818E-5</v>
      </c>
      <c r="DJ8917" s="78">
        <v>1.1424937749942818E-5</v>
      </c>
      <c r="DK8917" s="78">
        <v>0</v>
      </c>
      <c r="DL8917" s="78">
        <v>1.1424937749942818E-5</v>
      </c>
    </row>
    <row r="8918" spans="98:116" x14ac:dyDescent="0.25">
      <c r="CT8918" s="78" t="s">
        <v>155</v>
      </c>
      <c r="CU8918" s="78" t="s">
        <v>480</v>
      </c>
      <c r="CV8918" s="78" t="s">
        <v>497</v>
      </c>
      <c r="CW8918" s="78">
        <v>2032</v>
      </c>
      <c r="CX8918" s="78">
        <v>0</v>
      </c>
      <c r="CY8918" s="78">
        <v>5.7770153400784556</v>
      </c>
      <c r="CZ8918" s="78">
        <v>0.74733835430388973</v>
      </c>
      <c r="DA8918" s="78">
        <v>3.2379513401017221</v>
      </c>
      <c r="DB8918" s="78">
        <v>1.7917256456728441</v>
      </c>
      <c r="DC8918" s="78">
        <v>1.1140921397183414</v>
      </c>
      <c r="DD8918" s="78">
        <v>8.8581433438787504E-5</v>
      </c>
      <c r="DE8918" s="78">
        <v>0</v>
      </c>
      <c r="DF8918" s="78">
        <v>9.8687878719136611E-5</v>
      </c>
      <c r="DG8918" s="78">
        <v>9.8687878719136611E-5</v>
      </c>
      <c r="DH8918" s="78">
        <v>0</v>
      </c>
      <c r="DI8918" s="78">
        <v>1.1424937749942818E-5</v>
      </c>
      <c r="DJ8918" s="78">
        <v>1.1424937749942818E-5</v>
      </c>
      <c r="DK8918" s="78">
        <v>0</v>
      </c>
      <c r="DL8918" s="78">
        <v>1.1424937749942818E-5</v>
      </c>
    </row>
    <row r="8919" spans="98:116" x14ac:dyDescent="0.25">
      <c r="CT8919" s="78" t="s">
        <v>155</v>
      </c>
      <c r="CU8919" s="78" t="s">
        <v>480</v>
      </c>
      <c r="CV8919" s="78" t="s">
        <v>497</v>
      </c>
      <c r="CW8919" s="78">
        <v>2033</v>
      </c>
      <c r="CX8919" s="78">
        <v>0</v>
      </c>
      <c r="CY8919" s="78">
        <v>6.1205037377421716</v>
      </c>
      <c r="CZ8919" s="78">
        <v>0.77885081086862662</v>
      </c>
      <c r="DA8919" s="78">
        <v>3.4265150031539289</v>
      </c>
      <c r="DB8919" s="78">
        <v>1.9151379237196171</v>
      </c>
      <c r="DC8919" s="78">
        <v>1.19082969674818</v>
      </c>
      <c r="DD8919" s="78">
        <v>8.8581433438787504E-5</v>
      </c>
      <c r="DE8919" s="78">
        <v>0</v>
      </c>
      <c r="DF8919" s="78">
        <v>1.0548540151943041E-4</v>
      </c>
      <c r="DG8919" s="78">
        <v>1.0548540151943041E-4</v>
      </c>
      <c r="DH8919" s="78">
        <v>0</v>
      </c>
      <c r="DI8919" s="78">
        <v>1.1424937749942818E-5</v>
      </c>
      <c r="DJ8919" s="78">
        <v>1.1424937749942818E-5</v>
      </c>
      <c r="DK8919" s="78">
        <v>0</v>
      </c>
      <c r="DL8919" s="78">
        <v>1.1424937749942818E-5</v>
      </c>
    </row>
    <row r="8920" spans="98:116" x14ac:dyDescent="0.25">
      <c r="CT8920" s="78" t="s">
        <v>155</v>
      </c>
      <c r="CU8920" s="78" t="s">
        <v>480</v>
      </c>
      <c r="CV8920" s="78" t="s">
        <v>497</v>
      </c>
      <c r="CW8920" s="78">
        <v>2034</v>
      </c>
      <c r="CX8920" s="78">
        <v>0</v>
      </c>
      <c r="CY8920" s="78">
        <v>6.1205037377421716</v>
      </c>
      <c r="CZ8920" s="78">
        <v>0.77885081086862662</v>
      </c>
      <c r="DA8920" s="78">
        <v>3.4265150031539289</v>
      </c>
      <c r="DB8920" s="78">
        <v>1.9151379237196171</v>
      </c>
      <c r="DC8920" s="78">
        <v>1.19082969674818</v>
      </c>
      <c r="DD8920" s="78">
        <v>8.8581433438787504E-5</v>
      </c>
      <c r="DE8920" s="78">
        <v>0</v>
      </c>
      <c r="DF8920" s="78">
        <v>1.0548540151943041E-4</v>
      </c>
      <c r="DG8920" s="78">
        <v>1.0548540151943041E-4</v>
      </c>
      <c r="DH8920" s="78">
        <v>0</v>
      </c>
      <c r="DI8920" s="78">
        <v>1.1424937749942818E-5</v>
      </c>
      <c r="DJ8920" s="78">
        <v>1.1424937749942818E-5</v>
      </c>
      <c r="DK8920" s="78">
        <v>0</v>
      </c>
      <c r="DL8920" s="78">
        <v>1.1424937749942818E-5</v>
      </c>
    </row>
    <row r="8921" spans="98:116" x14ac:dyDescent="0.25">
      <c r="CT8921" s="78" t="s">
        <v>155</v>
      </c>
      <c r="CU8921" s="78" t="s">
        <v>480</v>
      </c>
      <c r="CV8921" s="78" t="s">
        <v>497</v>
      </c>
      <c r="CW8921" s="78">
        <v>2035</v>
      </c>
      <c r="CX8921" s="78">
        <v>0</v>
      </c>
      <c r="CY8921" s="78">
        <v>6.1205037377421716</v>
      </c>
      <c r="CZ8921" s="78">
        <v>0.77885081086862662</v>
      </c>
      <c r="DA8921" s="78">
        <v>3.4265150031539289</v>
      </c>
      <c r="DB8921" s="78">
        <v>1.9151379237196171</v>
      </c>
      <c r="DC8921" s="78">
        <v>1.19082969674818</v>
      </c>
      <c r="DD8921" s="78">
        <v>8.8581433438787504E-5</v>
      </c>
      <c r="DE8921" s="78">
        <v>0</v>
      </c>
      <c r="DF8921" s="78">
        <v>1.0548540151943041E-4</v>
      </c>
      <c r="DG8921" s="78">
        <v>1.0548540151943041E-4</v>
      </c>
      <c r="DH8921" s="78">
        <v>0</v>
      </c>
      <c r="DI8921" s="78">
        <v>1.1931973842927798E-5</v>
      </c>
      <c r="DJ8921" s="78">
        <v>1.1931973842927798E-5</v>
      </c>
      <c r="DK8921" s="78">
        <v>0</v>
      </c>
      <c r="DL8921" s="78">
        <v>1.1931973842927798E-5</v>
      </c>
    </row>
    <row r="8922" spans="98:116" x14ac:dyDescent="0.25">
      <c r="CT8922" s="78" t="s">
        <v>155</v>
      </c>
      <c r="CU8922" s="78" t="s">
        <v>480</v>
      </c>
      <c r="CV8922" s="78" t="s">
        <v>497</v>
      </c>
      <c r="CW8922" s="78">
        <v>2036</v>
      </c>
      <c r="CX8922" s="78">
        <v>0</v>
      </c>
      <c r="CY8922" s="78">
        <v>6.1205037377421716</v>
      </c>
      <c r="CZ8922" s="78">
        <v>0.77885081086862662</v>
      </c>
      <c r="DA8922" s="78">
        <v>3.4265150031539289</v>
      </c>
      <c r="DB8922" s="78">
        <v>1.9151379237196171</v>
      </c>
      <c r="DC8922" s="78">
        <v>1.19082969674818</v>
      </c>
      <c r="DD8922" s="78">
        <v>8.8581433438787504E-5</v>
      </c>
      <c r="DE8922" s="78">
        <v>0</v>
      </c>
      <c r="DF8922" s="78">
        <v>1.0548540151943041E-4</v>
      </c>
      <c r="DG8922" s="78">
        <v>1.0548540151943041E-4</v>
      </c>
      <c r="DH8922" s="78">
        <v>0</v>
      </c>
      <c r="DI8922" s="78">
        <v>1.1931973842927798E-5</v>
      </c>
      <c r="DJ8922" s="78">
        <v>1.1931973842927798E-5</v>
      </c>
      <c r="DK8922" s="78">
        <v>0</v>
      </c>
      <c r="DL8922" s="78">
        <v>1.1931973842927798E-5</v>
      </c>
    </row>
    <row r="8923" spans="98:116" x14ac:dyDescent="0.25">
      <c r="CT8923" s="78" t="s">
        <v>155</v>
      </c>
      <c r="CU8923" s="78" t="s">
        <v>480</v>
      </c>
      <c r="CV8923" s="78" t="s">
        <v>497</v>
      </c>
      <c r="CW8923" s="78">
        <v>2037</v>
      </c>
      <c r="CX8923" s="78">
        <v>0</v>
      </c>
      <c r="CY8923" s="78">
        <v>6.1205037377421716</v>
      </c>
      <c r="CZ8923" s="78">
        <v>0.77885081086862662</v>
      </c>
      <c r="DA8923" s="78">
        <v>3.4265150031539289</v>
      </c>
      <c r="DB8923" s="78">
        <v>1.9151379237196171</v>
      </c>
      <c r="DC8923" s="78">
        <v>1.19082969674818</v>
      </c>
      <c r="DD8923" s="78">
        <v>8.8581433438787504E-5</v>
      </c>
      <c r="DE8923" s="78">
        <v>0</v>
      </c>
      <c r="DF8923" s="78">
        <v>1.0548540151943041E-4</v>
      </c>
      <c r="DG8923" s="78">
        <v>1.0548540151943041E-4</v>
      </c>
      <c r="DH8923" s="78">
        <v>0</v>
      </c>
      <c r="DI8923" s="78">
        <v>1.1931973842927798E-5</v>
      </c>
      <c r="DJ8923" s="78">
        <v>1.1931973842927798E-5</v>
      </c>
      <c r="DK8923" s="78">
        <v>0</v>
      </c>
      <c r="DL8923" s="78">
        <v>1.1931973842927798E-5</v>
      </c>
    </row>
    <row r="8924" spans="98:116" x14ac:dyDescent="0.25">
      <c r="CT8924" s="78" t="s">
        <v>155</v>
      </c>
      <c r="CU8924" s="78" t="s">
        <v>480</v>
      </c>
      <c r="CV8924" s="78" t="s">
        <v>497</v>
      </c>
      <c r="CW8924" s="78">
        <v>2038</v>
      </c>
      <c r="CX8924" s="78">
        <v>0</v>
      </c>
      <c r="CY8924" s="78">
        <v>6.5028144709638003</v>
      </c>
      <c r="CZ8924" s="78">
        <v>0.81303636269304291</v>
      </c>
      <c r="DA8924" s="78">
        <v>3.635526700304816</v>
      </c>
      <c r="DB8924" s="78">
        <v>2.0542514079659409</v>
      </c>
      <c r="DC8924" s="78">
        <v>1.2773302386709693</v>
      </c>
      <c r="DD8924" s="78">
        <v>8.8581433438787504E-5</v>
      </c>
      <c r="DE8924" s="78">
        <v>0</v>
      </c>
      <c r="DF8924" s="78">
        <v>1.1314774351618302E-4</v>
      </c>
      <c r="DG8924" s="78">
        <v>1.1314774351618302E-4</v>
      </c>
      <c r="DH8924" s="78">
        <v>0</v>
      </c>
      <c r="DI8924" s="78">
        <v>1.1931973842927798E-5</v>
      </c>
      <c r="DJ8924" s="78">
        <v>1.1931973842927798E-5</v>
      </c>
      <c r="DK8924" s="78">
        <v>0</v>
      </c>
      <c r="DL8924" s="78">
        <v>1.1931973842927798E-5</v>
      </c>
    </row>
    <row r="8925" spans="98:116" x14ac:dyDescent="0.25">
      <c r="CT8925" s="78" t="s">
        <v>155</v>
      </c>
      <c r="CU8925" s="78" t="s">
        <v>480</v>
      </c>
      <c r="CV8925" s="78" t="s">
        <v>497</v>
      </c>
      <c r="CW8925" s="78">
        <v>2039</v>
      </c>
      <c r="CX8925" s="78">
        <v>0</v>
      </c>
      <c r="CY8925" s="78">
        <v>6.5028144709638003</v>
      </c>
      <c r="CZ8925" s="78">
        <v>0.81303636269304291</v>
      </c>
      <c r="DA8925" s="78">
        <v>3.635526700304816</v>
      </c>
      <c r="DB8925" s="78">
        <v>2.0542514079659409</v>
      </c>
      <c r="DC8925" s="78">
        <v>1.2773302386709693</v>
      </c>
      <c r="DD8925" s="78">
        <v>8.8581433438787504E-5</v>
      </c>
      <c r="DE8925" s="78">
        <v>0</v>
      </c>
      <c r="DF8925" s="78">
        <v>1.1314774351618302E-4</v>
      </c>
      <c r="DG8925" s="78">
        <v>1.1314774351618302E-4</v>
      </c>
      <c r="DH8925" s="78">
        <v>0</v>
      </c>
      <c r="DI8925" s="78">
        <v>1.1931973842927798E-5</v>
      </c>
      <c r="DJ8925" s="78">
        <v>1.1931973842927798E-5</v>
      </c>
      <c r="DK8925" s="78">
        <v>0</v>
      </c>
      <c r="DL8925" s="78">
        <v>1.1931973842927798E-5</v>
      </c>
    </row>
    <row r="8926" spans="98:116" x14ac:dyDescent="0.25">
      <c r="CT8926" s="78" t="s">
        <v>155</v>
      </c>
      <c r="CU8926" s="78" t="s">
        <v>480</v>
      </c>
      <c r="CV8926" s="78" t="s">
        <v>497</v>
      </c>
      <c r="CW8926" s="78">
        <v>2040</v>
      </c>
      <c r="CX8926" s="78">
        <v>0</v>
      </c>
      <c r="CY8926" s="78">
        <v>6.5028144709638003</v>
      </c>
      <c r="CZ8926" s="78">
        <v>0.81303636269304291</v>
      </c>
      <c r="DA8926" s="78">
        <v>3.635526700304816</v>
      </c>
      <c r="DB8926" s="78">
        <v>2.0542514079659409</v>
      </c>
      <c r="DC8926" s="78">
        <v>1.2773302386709693</v>
      </c>
      <c r="DD8926" s="78">
        <v>8.8581433438787504E-5</v>
      </c>
      <c r="DE8926" s="78">
        <v>0</v>
      </c>
      <c r="DF8926" s="78">
        <v>1.1314774351618302E-4</v>
      </c>
      <c r="DG8926" s="78">
        <v>1.1314774351618302E-4</v>
      </c>
      <c r="DH8926" s="78">
        <v>0</v>
      </c>
      <c r="DI8926" s="78">
        <v>1.2495009027919456E-5</v>
      </c>
      <c r="DJ8926" s="78">
        <v>1.2495009027919456E-5</v>
      </c>
      <c r="DK8926" s="78">
        <v>0</v>
      </c>
      <c r="DL8926" s="78">
        <v>1.2495009027919456E-5</v>
      </c>
    </row>
    <row r="8927" spans="98:116" x14ac:dyDescent="0.25">
      <c r="CT8927" s="78" t="s">
        <v>155</v>
      </c>
      <c r="CU8927" s="78" t="s">
        <v>480</v>
      </c>
      <c r="CV8927" s="78" t="s">
        <v>497</v>
      </c>
      <c r="CW8927" s="78">
        <v>2041</v>
      </c>
      <c r="CX8927" s="78">
        <v>0</v>
      </c>
      <c r="CY8927" s="78">
        <v>6.5028144709638003</v>
      </c>
      <c r="CZ8927" s="78">
        <v>0.81303636269304291</v>
      </c>
      <c r="DA8927" s="78">
        <v>3.635526700304816</v>
      </c>
      <c r="DB8927" s="78">
        <v>2.0542514079659409</v>
      </c>
      <c r="DC8927" s="78">
        <v>1.2773302386709693</v>
      </c>
      <c r="DD8927" s="78">
        <v>8.8581433438787504E-5</v>
      </c>
      <c r="DE8927" s="78">
        <v>0</v>
      </c>
      <c r="DF8927" s="78">
        <v>1.1314774351618302E-4</v>
      </c>
      <c r="DG8927" s="78">
        <v>1.1314774351618302E-4</v>
      </c>
      <c r="DH8927" s="78">
        <v>0</v>
      </c>
      <c r="DI8927" s="78">
        <v>1.2495009027919456E-5</v>
      </c>
      <c r="DJ8927" s="78">
        <v>1.2495009027919456E-5</v>
      </c>
      <c r="DK8927" s="78">
        <v>0</v>
      </c>
      <c r="DL8927" s="78">
        <v>1.2495009027919456E-5</v>
      </c>
    </row>
    <row r="8928" spans="98:116" x14ac:dyDescent="0.25">
      <c r="CT8928" s="78" t="s">
        <v>155</v>
      </c>
      <c r="CU8928" s="78" t="s">
        <v>480</v>
      </c>
      <c r="CV8928" s="78" t="s">
        <v>497</v>
      </c>
      <c r="CW8928" s="78">
        <v>2042</v>
      </c>
      <c r="CX8928" s="78">
        <v>0</v>
      </c>
      <c r="CY8928" s="78">
        <v>6.5028144709638003</v>
      </c>
      <c r="CZ8928" s="78">
        <v>0.81303636269304291</v>
      </c>
      <c r="DA8928" s="78">
        <v>3.635526700304816</v>
      </c>
      <c r="DB8928" s="78">
        <v>2.0542514079659409</v>
      </c>
      <c r="DC8928" s="78">
        <v>1.2773302386709693</v>
      </c>
      <c r="DD8928" s="78">
        <v>8.8581433438787504E-5</v>
      </c>
      <c r="DE8928" s="78">
        <v>0</v>
      </c>
      <c r="DF8928" s="78">
        <v>1.1314774351618302E-4</v>
      </c>
      <c r="DG8928" s="78">
        <v>1.1314774351618302E-4</v>
      </c>
      <c r="DH8928" s="78">
        <v>0</v>
      </c>
      <c r="DI8928" s="78">
        <v>1.2495009027919456E-5</v>
      </c>
      <c r="DJ8928" s="78">
        <v>1.2495009027919456E-5</v>
      </c>
      <c r="DK8928" s="78">
        <v>0</v>
      </c>
      <c r="DL8928" s="78">
        <v>1.2495009027919456E-5</v>
      </c>
    </row>
    <row r="8929" spans="98:116" x14ac:dyDescent="0.25">
      <c r="CT8929" s="78" t="s">
        <v>155</v>
      </c>
      <c r="CU8929" s="78" t="s">
        <v>480</v>
      </c>
      <c r="CV8929" s="78" t="s">
        <v>497</v>
      </c>
      <c r="CW8929" s="78">
        <v>2043</v>
      </c>
      <c r="CX8929" s="78">
        <v>0</v>
      </c>
      <c r="CY8929" s="78">
        <v>6.920933904853368</v>
      </c>
      <c r="CZ8929" s="78">
        <v>0.84943606974448971</v>
      </c>
      <c r="DA8929" s="78">
        <v>3.8631868733595738</v>
      </c>
      <c r="DB8929" s="78">
        <v>2.2083109617493042</v>
      </c>
      <c r="DC8929" s="78">
        <v>1.3731242227181786</v>
      </c>
      <c r="DD8929" s="78">
        <v>8.8581433438787504E-5</v>
      </c>
      <c r="DE8929" s="78">
        <v>0</v>
      </c>
      <c r="DF8929" s="78">
        <v>1.2163331193789716E-4</v>
      </c>
      <c r="DG8929" s="78">
        <v>1.2163331193789716E-4</v>
      </c>
      <c r="DH8929" s="78">
        <v>0</v>
      </c>
      <c r="DI8929" s="78">
        <v>1.2495009027919456E-5</v>
      </c>
      <c r="DJ8929" s="78">
        <v>1.2495009027919456E-5</v>
      </c>
      <c r="DK8929" s="78">
        <v>0</v>
      </c>
      <c r="DL8929" s="78">
        <v>1.2495009027919456E-5</v>
      </c>
    </row>
    <row r="8930" spans="98:116" x14ac:dyDescent="0.25">
      <c r="CT8930" s="78" t="s">
        <v>155</v>
      </c>
      <c r="CU8930" s="78" t="s">
        <v>480</v>
      </c>
      <c r="CV8930" s="78" t="s">
        <v>497</v>
      </c>
      <c r="CW8930" s="78">
        <v>2044</v>
      </c>
      <c r="CX8930" s="78">
        <v>0</v>
      </c>
      <c r="CY8930" s="78">
        <v>6.920933904853368</v>
      </c>
      <c r="CZ8930" s="78">
        <v>0.84943606974448971</v>
      </c>
      <c r="DA8930" s="78">
        <v>3.8631868733595738</v>
      </c>
      <c r="DB8930" s="78">
        <v>2.2083109617493042</v>
      </c>
      <c r="DC8930" s="78">
        <v>1.3731242227181786</v>
      </c>
      <c r="DD8930" s="78">
        <v>8.8581433438787504E-5</v>
      </c>
      <c r="DE8930" s="78">
        <v>0</v>
      </c>
      <c r="DF8930" s="78">
        <v>1.2163331193789716E-4</v>
      </c>
      <c r="DG8930" s="78">
        <v>1.2163331193789716E-4</v>
      </c>
      <c r="DH8930" s="78">
        <v>0</v>
      </c>
      <c r="DI8930" s="78">
        <v>1.2495009027919456E-5</v>
      </c>
      <c r="DJ8930" s="78">
        <v>1.2495009027919456E-5</v>
      </c>
      <c r="DK8930" s="78">
        <v>0</v>
      </c>
      <c r="DL8930" s="78">
        <v>1.2495009027919456E-5</v>
      </c>
    </row>
    <row r="8931" spans="98:116" x14ac:dyDescent="0.25">
      <c r="CT8931" s="78" t="s">
        <v>155</v>
      </c>
      <c r="CU8931" s="78" t="s">
        <v>480</v>
      </c>
      <c r="CV8931" s="78" t="s">
        <v>497</v>
      </c>
      <c r="CW8931" s="78">
        <v>2045</v>
      </c>
      <c r="CX8931" s="78">
        <v>0</v>
      </c>
      <c r="CY8931" s="78">
        <v>6.920933904853368</v>
      </c>
      <c r="CZ8931" s="78">
        <v>0.84943606974448971</v>
      </c>
      <c r="DA8931" s="78">
        <v>3.8631868733595738</v>
      </c>
      <c r="DB8931" s="78">
        <v>2.2083109617493042</v>
      </c>
      <c r="DC8931" s="78">
        <v>1.3731242227181786</v>
      </c>
      <c r="DD8931" s="78">
        <v>8.8581433438787504E-5</v>
      </c>
      <c r="DE8931" s="78">
        <v>0</v>
      </c>
      <c r="DF8931" s="78">
        <v>1.2163331193789716E-4</v>
      </c>
      <c r="DG8931" s="78">
        <v>1.2163331193789716E-4</v>
      </c>
      <c r="DH8931" s="78">
        <v>0</v>
      </c>
      <c r="DI8931" s="78">
        <v>1.3105664248835039E-5</v>
      </c>
      <c r="DJ8931" s="78">
        <v>1.3105664248835039E-5</v>
      </c>
      <c r="DK8931" s="78">
        <v>0</v>
      </c>
      <c r="DL8931" s="78">
        <v>1.3105664248835039E-5</v>
      </c>
    </row>
    <row r="8932" spans="98:116" x14ac:dyDescent="0.25">
      <c r="CT8932" s="78" t="s">
        <v>155</v>
      </c>
      <c r="CU8932" s="78" t="s">
        <v>480</v>
      </c>
      <c r="CV8932" s="78" t="s">
        <v>497</v>
      </c>
      <c r="CW8932" s="78">
        <v>2046</v>
      </c>
      <c r="CX8932" s="78">
        <v>0</v>
      </c>
      <c r="CY8932" s="78">
        <v>6.920933904853368</v>
      </c>
      <c r="CZ8932" s="78">
        <v>0.84943606974448971</v>
      </c>
      <c r="DA8932" s="78">
        <v>3.8631868733595738</v>
      </c>
      <c r="DB8932" s="78">
        <v>2.2083109617493042</v>
      </c>
      <c r="DC8932" s="78">
        <v>1.3731242227181786</v>
      </c>
      <c r="DD8932" s="78">
        <v>8.8581433438787504E-5</v>
      </c>
      <c r="DE8932" s="78">
        <v>0</v>
      </c>
      <c r="DF8932" s="78">
        <v>1.2163331193789716E-4</v>
      </c>
      <c r="DG8932" s="78">
        <v>1.2163331193789716E-4</v>
      </c>
      <c r="DH8932" s="78">
        <v>0</v>
      </c>
      <c r="DI8932" s="78">
        <v>1.3105664248835039E-5</v>
      </c>
      <c r="DJ8932" s="78">
        <v>1.3105664248835039E-5</v>
      </c>
      <c r="DK8932" s="78">
        <v>0</v>
      </c>
      <c r="DL8932" s="78">
        <v>1.3105664248835039E-5</v>
      </c>
    </row>
    <row r="8933" spans="98:116" x14ac:dyDescent="0.25">
      <c r="CT8933" s="78" t="s">
        <v>155</v>
      </c>
      <c r="CU8933" s="78" t="s">
        <v>480</v>
      </c>
      <c r="CV8933" s="78" t="s">
        <v>497</v>
      </c>
      <c r="CW8933" s="78">
        <v>2047</v>
      </c>
      <c r="CX8933" s="78">
        <v>0</v>
      </c>
      <c r="CY8933" s="78">
        <v>6.920933904853368</v>
      </c>
      <c r="CZ8933" s="78">
        <v>0.84943606974448971</v>
      </c>
      <c r="DA8933" s="78">
        <v>3.8631868733595738</v>
      </c>
      <c r="DB8933" s="78">
        <v>2.2083109617493042</v>
      </c>
      <c r="DC8933" s="78">
        <v>1.3731242227181786</v>
      </c>
      <c r="DD8933" s="78">
        <v>8.8581433438787504E-5</v>
      </c>
      <c r="DE8933" s="78">
        <v>0</v>
      </c>
      <c r="DF8933" s="78">
        <v>1.2163331193789716E-4</v>
      </c>
      <c r="DG8933" s="78">
        <v>1.2163331193789716E-4</v>
      </c>
      <c r="DH8933" s="78">
        <v>0</v>
      </c>
      <c r="DI8933" s="78">
        <v>1.3105664248835039E-5</v>
      </c>
      <c r="DJ8933" s="78">
        <v>1.3105664248835039E-5</v>
      </c>
      <c r="DK8933" s="78">
        <v>0</v>
      </c>
      <c r="DL8933" s="78">
        <v>1.3105664248835039E-5</v>
      </c>
    </row>
    <row r="8934" spans="98:116" x14ac:dyDescent="0.25">
      <c r="CT8934" s="78" t="s">
        <v>155</v>
      </c>
      <c r="CU8934" s="78" t="s">
        <v>480</v>
      </c>
      <c r="CV8934" s="78" t="s">
        <v>497</v>
      </c>
      <c r="CW8934" s="78">
        <v>2048</v>
      </c>
      <c r="CX8934" s="78">
        <v>0</v>
      </c>
      <c r="CY8934" s="78">
        <v>7.3713487866928746</v>
      </c>
      <c r="CZ8934" s="78">
        <v>0.88758656625867771</v>
      </c>
      <c r="DA8934" s="78">
        <v>4.1074699954702654</v>
      </c>
      <c r="DB8934" s="78">
        <v>2.3762922249639322</v>
      </c>
      <c r="DC8934" s="78">
        <v>1.4775747034150131</v>
      </c>
      <c r="DD8934" s="78">
        <v>8.8581433438787504E-5</v>
      </c>
      <c r="DE8934" s="78">
        <v>0</v>
      </c>
      <c r="DF8934" s="78">
        <v>1.3088568524139316E-4</v>
      </c>
      <c r="DG8934" s="78">
        <v>1.3088568524139316E-4</v>
      </c>
      <c r="DH8934" s="78">
        <v>0</v>
      </c>
      <c r="DI8934" s="78">
        <v>1.3105664248835039E-5</v>
      </c>
      <c r="DJ8934" s="78">
        <v>1.3105664248835039E-5</v>
      </c>
      <c r="DK8934" s="78">
        <v>0</v>
      </c>
      <c r="DL8934" s="78">
        <v>1.3105664248835039E-5</v>
      </c>
    </row>
    <row r="8935" spans="98:116" x14ac:dyDescent="0.25">
      <c r="CT8935" s="78" t="s">
        <v>155</v>
      </c>
      <c r="CU8935" s="78" t="s">
        <v>480</v>
      </c>
      <c r="CV8935" s="78" t="s">
        <v>497</v>
      </c>
      <c r="CW8935" s="78">
        <v>2049</v>
      </c>
      <c r="CX8935" s="78">
        <v>0</v>
      </c>
      <c r="CY8935" s="78">
        <v>7.3713487866928746</v>
      </c>
      <c r="CZ8935" s="78">
        <v>0.88758656625867771</v>
      </c>
      <c r="DA8935" s="78">
        <v>4.1074699954702654</v>
      </c>
      <c r="DB8935" s="78">
        <v>2.3762922249639322</v>
      </c>
      <c r="DC8935" s="78">
        <v>1.4775747034150131</v>
      </c>
      <c r="DD8935" s="78">
        <v>8.8581433438787504E-5</v>
      </c>
      <c r="DE8935" s="78">
        <v>0</v>
      </c>
      <c r="DF8935" s="78">
        <v>1.3088568524139316E-4</v>
      </c>
      <c r="DG8935" s="78">
        <v>1.3088568524139316E-4</v>
      </c>
      <c r="DH8935" s="78">
        <v>0</v>
      </c>
      <c r="DI8935" s="78">
        <v>1.3105664248835039E-5</v>
      </c>
      <c r="DJ8935" s="78">
        <v>1.3105664248835039E-5</v>
      </c>
      <c r="DK8935" s="78">
        <v>0</v>
      </c>
      <c r="DL8935" s="78">
        <v>1.3105664248835039E-5</v>
      </c>
    </row>
    <row r="8936" spans="98:116" x14ac:dyDescent="0.25">
      <c r="CT8936" s="78" t="s">
        <v>155</v>
      </c>
      <c r="CU8936" s="78" t="s">
        <v>480</v>
      </c>
      <c r="CV8936" s="78" t="s">
        <v>497</v>
      </c>
      <c r="CW8936" s="78">
        <v>2050</v>
      </c>
      <c r="CX8936" s="78">
        <v>0</v>
      </c>
      <c r="CY8936" s="78">
        <v>7.3713487866928746</v>
      </c>
      <c r="CZ8936" s="78">
        <v>0.88758656625867771</v>
      </c>
      <c r="DA8936" s="78">
        <v>4.1074699954702654</v>
      </c>
      <c r="DB8936" s="78">
        <v>2.3762922249639322</v>
      </c>
      <c r="DC8936" s="78">
        <v>1.4775747034150131</v>
      </c>
      <c r="DD8936" s="78">
        <v>8.8581433438787504E-5</v>
      </c>
      <c r="DE8936" s="78">
        <v>0</v>
      </c>
      <c r="DF8936" s="78">
        <v>1.3088568524139316E-4</v>
      </c>
      <c r="DG8936" s="78">
        <v>1.3088568524139316E-4</v>
      </c>
      <c r="DH8936" s="78">
        <v>0</v>
      </c>
      <c r="DI8936" s="78">
        <v>1.3755552370031272E-5</v>
      </c>
      <c r="DJ8936" s="78">
        <v>1.3755552370031272E-5</v>
      </c>
      <c r="DK8936" s="78">
        <v>0</v>
      </c>
      <c r="DL8936" s="78">
        <v>1.3755552370031272E-5</v>
      </c>
    </row>
    <row r="8937" spans="98:116" x14ac:dyDescent="0.25">
      <c r="CT8937" s="78" t="s">
        <v>155</v>
      </c>
      <c r="CU8937" s="78" t="s">
        <v>480</v>
      </c>
      <c r="CV8937" s="78" t="s">
        <v>497</v>
      </c>
      <c r="CW8937" s="78">
        <v>2051</v>
      </c>
      <c r="CX8937" s="78">
        <v>0</v>
      </c>
      <c r="CY8937" s="78">
        <v>7.3713487866928746</v>
      </c>
      <c r="CZ8937" s="78">
        <v>0.88758656625867771</v>
      </c>
      <c r="DA8937" s="78">
        <v>4.1074699954702654</v>
      </c>
      <c r="DB8937" s="78">
        <v>2.3762922249639322</v>
      </c>
      <c r="DC8937" s="78">
        <v>1.4775747034150131</v>
      </c>
      <c r="DD8937" s="78">
        <v>8.8581433438787504E-5</v>
      </c>
      <c r="DE8937" s="78">
        <v>0</v>
      </c>
      <c r="DF8937" s="78">
        <v>1.3088568524139316E-4</v>
      </c>
      <c r="DG8937" s="78">
        <v>1.3088568524139316E-4</v>
      </c>
      <c r="DH8937" s="78">
        <v>0</v>
      </c>
      <c r="DI8937" s="78">
        <v>1.3755552370031272E-5</v>
      </c>
      <c r="DJ8937" s="78">
        <v>1.3755552370031272E-5</v>
      </c>
      <c r="DK8937" s="78">
        <v>0</v>
      </c>
      <c r="DL8937" s="78">
        <v>1.3755552370031272E-5</v>
      </c>
    </row>
    <row r="8938" spans="98:116" x14ac:dyDescent="0.25">
      <c r="CT8938" s="78" t="s">
        <v>155</v>
      </c>
      <c r="CU8938" s="78" t="s">
        <v>480</v>
      </c>
      <c r="CV8938" s="78" t="s">
        <v>497</v>
      </c>
      <c r="CW8938" s="78">
        <v>2052</v>
      </c>
      <c r="CX8938" s="78">
        <v>0</v>
      </c>
      <c r="CY8938" s="78">
        <v>7.3713487866928746</v>
      </c>
      <c r="CZ8938" s="78">
        <v>0.88758656625867771</v>
      </c>
      <c r="DA8938" s="78">
        <v>4.1074699954702654</v>
      </c>
      <c r="DB8938" s="78">
        <v>2.3762922249639322</v>
      </c>
      <c r="DC8938" s="78">
        <v>1.4775747034150131</v>
      </c>
      <c r="DD8938" s="78">
        <v>8.8581433438787504E-5</v>
      </c>
      <c r="DE8938" s="78">
        <v>0</v>
      </c>
      <c r="DF8938" s="78">
        <v>1.3088568524139316E-4</v>
      </c>
      <c r="DG8938" s="78">
        <v>1.3088568524139316E-4</v>
      </c>
      <c r="DH8938" s="78">
        <v>0</v>
      </c>
      <c r="DI8938" s="78">
        <v>1.3755552370031272E-5</v>
      </c>
      <c r="DJ8938" s="78">
        <v>1.3755552370031272E-5</v>
      </c>
      <c r="DK8938" s="78">
        <v>0</v>
      </c>
      <c r="DL8938" s="78">
        <v>1.3755552370031272E-5</v>
      </c>
    </row>
    <row r="8939" spans="98:116" x14ac:dyDescent="0.25">
      <c r="CT8939" s="78" t="s">
        <v>155</v>
      </c>
      <c r="CU8939" s="78" t="s">
        <v>480</v>
      </c>
      <c r="CV8939" s="78" t="s">
        <v>497</v>
      </c>
      <c r="CW8939" s="78">
        <v>2053</v>
      </c>
      <c r="CX8939" s="78">
        <v>0</v>
      </c>
      <c r="CY8939" s="78">
        <v>7.8503183129805159</v>
      </c>
      <c r="CZ8939" s="78">
        <v>0.92702061128565472</v>
      </c>
      <c r="DA8939" s="78">
        <v>4.3664358480985976</v>
      </c>
      <c r="DB8939" s="78">
        <v>2.5568618535962639</v>
      </c>
      <c r="DC8939" s="78">
        <v>1.589852609587191</v>
      </c>
      <c r="DD8939" s="78">
        <v>8.8581433438787504E-5</v>
      </c>
      <c r="DE8939" s="78">
        <v>0</v>
      </c>
      <c r="DF8939" s="78">
        <v>1.4083142311363038E-4</v>
      </c>
      <c r="DG8939" s="78">
        <v>1.4083142311363038E-4</v>
      </c>
      <c r="DH8939" s="78">
        <v>0</v>
      </c>
      <c r="DI8939" s="78">
        <v>1.3755552370031272E-5</v>
      </c>
      <c r="DJ8939" s="78">
        <v>1.3755552370031272E-5</v>
      </c>
      <c r="DK8939" s="78">
        <v>0</v>
      </c>
      <c r="DL8939" s="78">
        <v>1.3755552370031272E-5</v>
      </c>
    </row>
    <row r="8940" spans="98:116" x14ac:dyDescent="0.25">
      <c r="CT8940" s="78" t="s">
        <v>155</v>
      </c>
      <c r="CU8940" s="78" t="s">
        <v>480</v>
      </c>
      <c r="CV8940" s="78" t="s">
        <v>497</v>
      </c>
      <c r="CW8940" s="78">
        <v>2054</v>
      </c>
      <c r="CX8940" s="78">
        <v>0</v>
      </c>
      <c r="CY8940" s="78">
        <v>7.8503183129805159</v>
      </c>
      <c r="CZ8940" s="78">
        <v>0.92702061128565472</v>
      </c>
      <c r="DA8940" s="78">
        <v>4.3664358480985976</v>
      </c>
      <c r="DB8940" s="78">
        <v>2.5568618535962639</v>
      </c>
      <c r="DC8940" s="78">
        <v>1.589852609587191</v>
      </c>
      <c r="DD8940" s="78">
        <v>8.8581433438787504E-5</v>
      </c>
      <c r="DE8940" s="78">
        <v>0</v>
      </c>
      <c r="DF8940" s="78">
        <v>1.4083142311363038E-4</v>
      </c>
      <c r="DG8940" s="78">
        <v>1.4083142311363038E-4</v>
      </c>
      <c r="DH8940" s="78">
        <v>0</v>
      </c>
      <c r="DI8940" s="78">
        <v>1.3755552370031272E-5</v>
      </c>
      <c r="DJ8940" s="78">
        <v>1.3755552370031272E-5</v>
      </c>
      <c r="DK8940" s="78">
        <v>0</v>
      </c>
      <c r="DL8940" s="78">
        <v>1.3755552370031272E-5</v>
      </c>
    </row>
    <row r="8941" spans="98:116" x14ac:dyDescent="0.25">
      <c r="CT8941" s="78" t="s">
        <v>155</v>
      </c>
      <c r="CU8941" s="78" t="s">
        <v>480</v>
      </c>
      <c r="CV8941" s="78" t="s">
        <v>497</v>
      </c>
      <c r="CW8941" s="78">
        <v>2055</v>
      </c>
      <c r="CX8941" s="78">
        <v>0</v>
      </c>
      <c r="CY8941" s="78">
        <v>7.8503183129805159</v>
      </c>
      <c r="CZ8941" s="78">
        <v>0.92702061128565472</v>
      </c>
      <c r="DA8941" s="78">
        <v>4.3664358480985976</v>
      </c>
      <c r="DB8941" s="78">
        <v>2.5568618535962639</v>
      </c>
      <c r="DC8941" s="78">
        <v>1.589852609587191</v>
      </c>
      <c r="DD8941" s="78">
        <v>8.8581433438787504E-5</v>
      </c>
      <c r="DE8941" s="78">
        <v>0</v>
      </c>
      <c r="DF8941" s="78">
        <v>1.4083142311363038E-4</v>
      </c>
      <c r="DG8941" s="78">
        <v>1.4083142311363038E-4</v>
      </c>
      <c r="DH8941" s="78">
        <v>0</v>
      </c>
      <c r="DI8941" s="78">
        <v>1.4436184208745434E-5</v>
      </c>
      <c r="DJ8941" s="78">
        <v>1.4436184208745434E-5</v>
      </c>
      <c r="DK8941" s="78">
        <v>0</v>
      </c>
      <c r="DL8941" s="78">
        <v>1.4436184208745434E-5</v>
      </c>
    </row>
    <row r="8942" spans="98:116" x14ac:dyDescent="0.25">
      <c r="CT8942" s="78" t="s">
        <v>155</v>
      </c>
      <c r="CU8942" s="78" t="s">
        <v>480</v>
      </c>
      <c r="CV8942" s="78" t="s">
        <v>498</v>
      </c>
      <c r="CW8942" s="78">
        <v>2026</v>
      </c>
      <c r="CX8942" s="78">
        <v>0</v>
      </c>
      <c r="CY8942" s="78">
        <v>8.040826903698306E-2</v>
      </c>
      <c r="CZ8942" s="78">
        <v>3.7590224611393483E-2</v>
      </c>
      <c r="DA8942" s="78">
        <v>1.6314334115688611E-3</v>
      </c>
      <c r="DB8942" s="78">
        <v>4.1186611014020713E-2</v>
      </c>
      <c r="DC8942" s="78">
        <v>2.5609768829940455E-2</v>
      </c>
      <c r="DD8942" s="78">
        <v>2.0190977102293611E-3</v>
      </c>
      <c r="DE8942" s="78">
        <v>0</v>
      </c>
      <c r="DF8942" s="78">
        <v>5.1708625604036037E-5</v>
      </c>
      <c r="DG8942" s="78">
        <v>5.1708625604036037E-5</v>
      </c>
      <c r="DH8942" s="78">
        <v>0</v>
      </c>
      <c r="DI8942" s="78">
        <v>1.4436184208745434E-5</v>
      </c>
      <c r="DJ8942" s="78">
        <v>1.4436184208745434E-5</v>
      </c>
      <c r="DK8942" s="78">
        <v>0</v>
      </c>
      <c r="DL8942" s="78">
        <v>1.4436184208745434E-5</v>
      </c>
    </row>
    <row r="8943" spans="98:116" x14ac:dyDescent="0.25">
      <c r="CT8943" s="78" t="s">
        <v>155</v>
      </c>
      <c r="CU8943" s="78" t="s">
        <v>480</v>
      </c>
      <c r="CV8943" s="78" t="s">
        <v>498</v>
      </c>
      <c r="CW8943" s="78">
        <v>2027</v>
      </c>
      <c r="CX8943" s="78">
        <v>0</v>
      </c>
      <c r="CY8943" s="78">
        <v>8.040826903698306E-2</v>
      </c>
      <c r="CZ8943" s="78">
        <v>3.7590224611393483E-2</v>
      </c>
      <c r="DA8943" s="78">
        <v>1.6314334115688611E-3</v>
      </c>
      <c r="DB8943" s="78">
        <v>4.1186611014020713E-2</v>
      </c>
      <c r="DC8943" s="78">
        <v>2.5609768829940455E-2</v>
      </c>
      <c r="DD8943" s="78">
        <v>2.0190977102293611E-3</v>
      </c>
      <c r="DE8943" s="78">
        <v>0</v>
      </c>
      <c r="DF8943" s="78">
        <v>5.1708625604036037E-5</v>
      </c>
      <c r="DG8943" s="78">
        <v>5.1708625604036037E-5</v>
      </c>
      <c r="DH8943" s="78">
        <v>0</v>
      </c>
      <c r="DI8943" s="78">
        <v>1.4436184208745434E-5</v>
      </c>
      <c r="DJ8943" s="78">
        <v>1.4436184208745434E-5</v>
      </c>
      <c r="DK8943" s="78">
        <v>0</v>
      </c>
      <c r="DL8943" s="78">
        <v>1.4436184208745434E-5</v>
      </c>
    </row>
    <row r="8944" spans="98:116" x14ac:dyDescent="0.25">
      <c r="CT8944" s="78" t="s">
        <v>155</v>
      </c>
      <c r="CU8944" s="78" t="s">
        <v>480</v>
      </c>
      <c r="CV8944" s="78" t="s">
        <v>498</v>
      </c>
      <c r="CW8944" s="78">
        <v>2028</v>
      </c>
      <c r="CX8944" s="78">
        <v>0</v>
      </c>
      <c r="CY8944" s="78">
        <v>8.3606377745135699E-2</v>
      </c>
      <c r="CZ8944" s="78">
        <v>3.9055083184889101E-2</v>
      </c>
      <c r="DA8944" s="78">
        <v>1.6949971741065781E-3</v>
      </c>
      <c r="DB8944" s="78">
        <v>4.2856297386140003E-2</v>
      </c>
      <c r="DC8944" s="78">
        <v>2.6647977144626037E-2</v>
      </c>
      <c r="DD8944" s="78">
        <v>2.0190977102293611E-3</v>
      </c>
      <c r="DE8944" s="78">
        <v>0</v>
      </c>
      <c r="DF8944" s="78">
        <v>5.380486963495878E-5</v>
      </c>
      <c r="DG8944" s="78">
        <v>5.380486963495878E-5</v>
      </c>
      <c r="DH8944" s="78">
        <v>0</v>
      </c>
      <c r="DI8944" s="78">
        <v>1.4436184208745434E-5</v>
      </c>
      <c r="DJ8944" s="78">
        <v>1.4436184208745434E-5</v>
      </c>
      <c r="DK8944" s="78">
        <v>0</v>
      </c>
      <c r="DL8944" s="78">
        <v>1.4436184208745434E-5</v>
      </c>
    </row>
    <row r="8945" spans="98:116" x14ac:dyDescent="0.25">
      <c r="CT8945" s="78" t="s">
        <v>155</v>
      </c>
      <c r="CU8945" s="78" t="s">
        <v>480</v>
      </c>
      <c r="CV8945" s="78" t="s">
        <v>498</v>
      </c>
      <c r="CW8945" s="78">
        <v>2029</v>
      </c>
      <c r="CX8945" s="78">
        <v>0</v>
      </c>
      <c r="CY8945" s="78">
        <v>8.3606377745135699E-2</v>
      </c>
      <c r="CZ8945" s="78">
        <v>3.9055083184889101E-2</v>
      </c>
      <c r="DA8945" s="78">
        <v>1.6949971741065781E-3</v>
      </c>
      <c r="DB8945" s="78">
        <v>4.2856297386140003E-2</v>
      </c>
      <c r="DC8945" s="78">
        <v>2.6647977144626037E-2</v>
      </c>
      <c r="DD8945" s="78">
        <v>2.0190977102293611E-3</v>
      </c>
      <c r="DE8945" s="78">
        <v>0</v>
      </c>
      <c r="DF8945" s="78">
        <v>5.380486963495878E-5</v>
      </c>
      <c r="DG8945" s="78">
        <v>5.380486963495878E-5</v>
      </c>
      <c r="DH8945" s="78">
        <v>0</v>
      </c>
      <c r="DI8945" s="78">
        <v>0</v>
      </c>
      <c r="DJ8945" s="78">
        <v>1.4436184208745434E-5</v>
      </c>
      <c r="DK8945" s="78">
        <v>0</v>
      </c>
      <c r="DL8945" s="78">
        <v>1.4436184208745434E-5</v>
      </c>
    </row>
    <row r="8946" spans="98:116" x14ac:dyDescent="0.25">
      <c r="CT8946" s="78" t="s">
        <v>155</v>
      </c>
      <c r="CU8946" s="78" t="s">
        <v>480</v>
      </c>
      <c r="CV8946" s="78" t="s">
        <v>498</v>
      </c>
      <c r="CW8946" s="78">
        <v>2030</v>
      </c>
      <c r="CX8946" s="78">
        <v>0</v>
      </c>
      <c r="CY8946" s="78">
        <v>8.3606377745135699E-2</v>
      </c>
      <c r="CZ8946" s="78">
        <v>3.9055083184889101E-2</v>
      </c>
      <c r="DA8946" s="78">
        <v>1.6949971741065781E-3</v>
      </c>
      <c r="DB8946" s="78">
        <v>4.2856297386140003E-2</v>
      </c>
      <c r="DC8946" s="78">
        <v>2.6647977144626037E-2</v>
      </c>
      <c r="DD8946" s="78">
        <v>2.0190977102293611E-3</v>
      </c>
      <c r="DE8946" s="78">
        <v>0</v>
      </c>
      <c r="DF8946" s="78">
        <v>5.380486963495878E-5</v>
      </c>
      <c r="DG8946" s="78">
        <v>5.380486963495878E-5</v>
      </c>
      <c r="DH8946" s="78">
        <v>0</v>
      </c>
      <c r="DI8946" s="78">
        <v>1.2474011063518584E-6</v>
      </c>
      <c r="DJ8946" s="78">
        <v>0</v>
      </c>
      <c r="DK8946" s="78">
        <v>0</v>
      </c>
      <c r="DL8946" s="78">
        <v>0</v>
      </c>
    </row>
    <row r="8947" spans="98:116" x14ac:dyDescent="0.25">
      <c r="CT8947" s="78" t="s">
        <v>155</v>
      </c>
      <c r="CU8947" s="78" t="s">
        <v>480</v>
      </c>
      <c r="CV8947" s="78" t="s">
        <v>498</v>
      </c>
      <c r="CW8947" s="78">
        <v>2031</v>
      </c>
      <c r="CX8947" s="78">
        <v>0</v>
      </c>
      <c r="CY8947" s="78">
        <v>8.3606377745135699E-2</v>
      </c>
      <c r="CZ8947" s="78">
        <v>3.9055083184889101E-2</v>
      </c>
      <c r="DA8947" s="78">
        <v>1.6949971741065781E-3</v>
      </c>
      <c r="DB8947" s="78">
        <v>4.2856297386140003E-2</v>
      </c>
      <c r="DC8947" s="78">
        <v>2.6647977144626037E-2</v>
      </c>
      <c r="DD8947" s="78">
        <v>2.0190977102293611E-3</v>
      </c>
      <c r="DE8947" s="78">
        <v>0</v>
      </c>
      <c r="DF8947" s="78">
        <v>5.380486963495878E-5</v>
      </c>
      <c r="DG8947" s="78">
        <v>5.380486963495878E-5</v>
      </c>
      <c r="DH8947" s="78">
        <v>0</v>
      </c>
      <c r="DI8947" s="78">
        <v>1.3032130918768119E-6</v>
      </c>
      <c r="DJ8947" s="78">
        <v>1.3032130918768119E-6</v>
      </c>
      <c r="DK8947" s="78">
        <v>0</v>
      </c>
      <c r="DL8947" s="78">
        <v>1.3032130918768119E-6</v>
      </c>
    </row>
    <row r="8948" spans="98:116" x14ac:dyDescent="0.25">
      <c r="CT8948" s="78" t="s">
        <v>155</v>
      </c>
      <c r="CU8948" s="78" t="s">
        <v>480</v>
      </c>
      <c r="CV8948" s="78" t="s">
        <v>498</v>
      </c>
      <c r="CW8948" s="78">
        <v>2032</v>
      </c>
      <c r="CX8948" s="78">
        <v>0</v>
      </c>
      <c r="CY8948" s="78">
        <v>8.3606377745135699E-2</v>
      </c>
      <c r="CZ8948" s="78">
        <v>3.9055083184889101E-2</v>
      </c>
      <c r="DA8948" s="78">
        <v>1.6949971741065781E-3</v>
      </c>
      <c r="DB8948" s="78">
        <v>4.2856297386140003E-2</v>
      </c>
      <c r="DC8948" s="78">
        <v>2.6647977144626037E-2</v>
      </c>
      <c r="DD8948" s="78">
        <v>2.0190977102293611E-3</v>
      </c>
      <c r="DE8948" s="78">
        <v>0</v>
      </c>
      <c r="DF8948" s="78">
        <v>5.380486963495878E-5</v>
      </c>
      <c r="DG8948" s="78">
        <v>5.380486963495878E-5</v>
      </c>
      <c r="DH8948" s="78">
        <v>0</v>
      </c>
      <c r="DI8948" s="78">
        <v>1.3032130918768119E-6</v>
      </c>
      <c r="DJ8948" s="78">
        <v>1.3032130918768119E-6</v>
      </c>
      <c r="DK8948" s="78">
        <v>0</v>
      </c>
      <c r="DL8948" s="78">
        <v>1.3032130918768119E-6</v>
      </c>
    </row>
    <row r="8949" spans="98:116" x14ac:dyDescent="0.25">
      <c r="CT8949" s="78" t="s">
        <v>155</v>
      </c>
      <c r="CU8949" s="78" t="s">
        <v>480</v>
      </c>
      <c r="CV8949" s="78" t="s">
        <v>498</v>
      </c>
      <c r="CW8949" s="78">
        <v>2033</v>
      </c>
      <c r="CX8949" s="78">
        <v>0</v>
      </c>
      <c r="CY8949" s="78">
        <v>8.7210996863317056E-2</v>
      </c>
      <c r="CZ8949" s="78">
        <v>4.0679066778688218E-2</v>
      </c>
      <c r="DA8949" s="78">
        <v>1.765462770758755E-3</v>
      </c>
      <c r="DB8949" s="78">
        <v>4.476646731387008E-2</v>
      </c>
      <c r="DC8949" s="78">
        <v>2.7835717749416712E-2</v>
      </c>
      <c r="DD8949" s="78">
        <v>2.0190977102293611E-3</v>
      </c>
      <c r="DE8949" s="78">
        <v>0</v>
      </c>
      <c r="DF8949" s="78">
        <v>5.6203033970438066E-5</v>
      </c>
      <c r="DG8949" s="78">
        <v>5.6203033970438066E-5</v>
      </c>
      <c r="DH8949" s="78">
        <v>0</v>
      </c>
      <c r="DI8949" s="78">
        <v>1.3032130918768119E-6</v>
      </c>
      <c r="DJ8949" s="78">
        <v>1.3032130918768119E-6</v>
      </c>
      <c r="DK8949" s="78">
        <v>0</v>
      </c>
      <c r="DL8949" s="78">
        <v>1.3032130918768119E-6</v>
      </c>
    </row>
    <row r="8950" spans="98:116" x14ac:dyDescent="0.25">
      <c r="CT8950" s="78" t="s">
        <v>155</v>
      </c>
      <c r="CU8950" s="78" t="s">
        <v>480</v>
      </c>
      <c r="CV8950" s="78" t="s">
        <v>498</v>
      </c>
      <c r="CW8950" s="78">
        <v>2034</v>
      </c>
      <c r="CX8950" s="78">
        <v>0</v>
      </c>
      <c r="CY8950" s="78">
        <v>8.7210996863317056E-2</v>
      </c>
      <c r="CZ8950" s="78">
        <v>4.0679066778688218E-2</v>
      </c>
      <c r="DA8950" s="78">
        <v>1.765462770758755E-3</v>
      </c>
      <c r="DB8950" s="78">
        <v>4.476646731387008E-2</v>
      </c>
      <c r="DC8950" s="78">
        <v>2.7835717749416712E-2</v>
      </c>
      <c r="DD8950" s="78">
        <v>2.0190977102293611E-3</v>
      </c>
      <c r="DE8950" s="78">
        <v>0</v>
      </c>
      <c r="DF8950" s="78">
        <v>5.6203033970438066E-5</v>
      </c>
      <c r="DG8950" s="78">
        <v>5.6203033970438066E-5</v>
      </c>
      <c r="DH8950" s="78">
        <v>0</v>
      </c>
      <c r="DI8950" s="78">
        <v>1.3032130918768119E-6</v>
      </c>
      <c r="DJ8950" s="78">
        <v>1.3032130918768119E-6</v>
      </c>
      <c r="DK8950" s="78">
        <v>0</v>
      </c>
      <c r="DL8950" s="78">
        <v>1.3032130918768119E-6</v>
      </c>
    </row>
    <row r="8951" spans="98:116" x14ac:dyDescent="0.25">
      <c r="CT8951" s="78" t="s">
        <v>155</v>
      </c>
      <c r="CU8951" s="78" t="s">
        <v>480</v>
      </c>
      <c r="CV8951" s="78" t="s">
        <v>498</v>
      </c>
      <c r="CW8951" s="78">
        <v>2035</v>
      </c>
      <c r="CX8951" s="78">
        <v>0</v>
      </c>
      <c r="CY8951" s="78">
        <v>8.7210996863317056E-2</v>
      </c>
      <c r="CZ8951" s="78">
        <v>4.0679066778688218E-2</v>
      </c>
      <c r="DA8951" s="78">
        <v>1.765462770758755E-3</v>
      </c>
      <c r="DB8951" s="78">
        <v>4.476646731387008E-2</v>
      </c>
      <c r="DC8951" s="78">
        <v>2.7835717749416712E-2</v>
      </c>
      <c r="DD8951" s="78">
        <v>2.0190977102293611E-3</v>
      </c>
      <c r="DE8951" s="78">
        <v>0</v>
      </c>
      <c r="DF8951" s="78">
        <v>5.6203033970438066E-5</v>
      </c>
      <c r="DG8951" s="78">
        <v>5.6203033970438066E-5</v>
      </c>
      <c r="DH8951" s="78">
        <v>0</v>
      </c>
      <c r="DI8951" s="78">
        <v>1.3032130918768119E-6</v>
      </c>
      <c r="DJ8951" s="78">
        <v>1.3032130918768119E-6</v>
      </c>
      <c r="DK8951" s="78">
        <v>0</v>
      </c>
      <c r="DL8951" s="78">
        <v>1.3032130918768119E-6</v>
      </c>
    </row>
    <row r="8952" spans="98:116" x14ac:dyDescent="0.25">
      <c r="CT8952" s="78" t="s">
        <v>155</v>
      </c>
      <c r="CU8952" s="78" t="s">
        <v>480</v>
      </c>
      <c r="CV8952" s="78" t="s">
        <v>498</v>
      </c>
      <c r="CW8952" s="78">
        <v>2036</v>
      </c>
      <c r="CX8952" s="78">
        <v>0</v>
      </c>
      <c r="CY8952" s="78">
        <v>8.7210996863317056E-2</v>
      </c>
      <c r="CZ8952" s="78">
        <v>4.0679066778688218E-2</v>
      </c>
      <c r="DA8952" s="78">
        <v>1.765462770758755E-3</v>
      </c>
      <c r="DB8952" s="78">
        <v>4.476646731387008E-2</v>
      </c>
      <c r="DC8952" s="78">
        <v>2.7835717749416712E-2</v>
      </c>
      <c r="DD8952" s="78">
        <v>2.0190977102293611E-3</v>
      </c>
      <c r="DE8952" s="78">
        <v>0</v>
      </c>
      <c r="DF8952" s="78">
        <v>5.6203033970438066E-5</v>
      </c>
      <c r="DG8952" s="78">
        <v>5.6203033970438066E-5</v>
      </c>
      <c r="DH8952" s="78">
        <v>0</v>
      </c>
      <c r="DI8952" s="78">
        <v>1.375093047544774E-6</v>
      </c>
      <c r="DJ8952" s="78">
        <v>1.375093047544774E-6</v>
      </c>
      <c r="DK8952" s="78">
        <v>0</v>
      </c>
      <c r="DL8952" s="78">
        <v>1.375093047544774E-6</v>
      </c>
    </row>
    <row r="8953" spans="98:116" x14ac:dyDescent="0.25">
      <c r="CT8953" s="78" t="s">
        <v>155</v>
      </c>
      <c r="CU8953" s="78" t="s">
        <v>480</v>
      </c>
      <c r="CV8953" s="78" t="s">
        <v>498</v>
      </c>
      <c r="CW8953" s="78">
        <v>2037</v>
      </c>
      <c r="CX8953" s="78">
        <v>0</v>
      </c>
      <c r="CY8953" s="78">
        <v>8.7210996863317056E-2</v>
      </c>
      <c r="CZ8953" s="78">
        <v>4.0679066778688218E-2</v>
      </c>
      <c r="DA8953" s="78">
        <v>1.765462770758755E-3</v>
      </c>
      <c r="DB8953" s="78">
        <v>4.476646731387008E-2</v>
      </c>
      <c r="DC8953" s="78">
        <v>2.7835717749416712E-2</v>
      </c>
      <c r="DD8953" s="78">
        <v>2.0190977102293611E-3</v>
      </c>
      <c r="DE8953" s="78">
        <v>0</v>
      </c>
      <c r="DF8953" s="78">
        <v>5.6203033970438066E-5</v>
      </c>
      <c r="DG8953" s="78">
        <v>5.6203033970438066E-5</v>
      </c>
      <c r="DH8953" s="78">
        <v>0</v>
      </c>
      <c r="DI8953" s="78">
        <v>1.375093047544774E-6</v>
      </c>
      <c r="DJ8953" s="78">
        <v>1.375093047544774E-6</v>
      </c>
      <c r="DK8953" s="78">
        <v>0</v>
      </c>
      <c r="DL8953" s="78">
        <v>1.375093047544774E-6</v>
      </c>
    </row>
    <row r="8954" spans="98:116" x14ac:dyDescent="0.25">
      <c r="CT8954" s="78" t="s">
        <v>155</v>
      </c>
      <c r="CU8954" s="78" t="s">
        <v>480</v>
      </c>
      <c r="CV8954" s="78" t="s">
        <v>498</v>
      </c>
      <c r="CW8954" s="78">
        <v>2038</v>
      </c>
      <c r="CX8954" s="78">
        <v>0</v>
      </c>
      <c r="CY8954" s="78">
        <v>9.1184159449957017E-2</v>
      </c>
      <c r="CZ8954" s="78">
        <v>4.2437523963866942E-2</v>
      </c>
      <c r="DA8954" s="78">
        <v>1.841759382412742E-3</v>
      </c>
      <c r="DB8954" s="78">
        <v>4.6904876103677343E-2</v>
      </c>
      <c r="DC8954" s="78">
        <v>2.9165376913464804E-2</v>
      </c>
      <c r="DD8954" s="78">
        <v>2.0190977102293611E-3</v>
      </c>
      <c r="DE8954" s="78">
        <v>0</v>
      </c>
      <c r="DF8954" s="78">
        <v>5.8887745743953054E-5</v>
      </c>
      <c r="DG8954" s="78">
        <v>5.8887745743953054E-5</v>
      </c>
      <c r="DH8954" s="78">
        <v>0</v>
      </c>
      <c r="DI8954" s="78">
        <v>1.375093047544774E-6</v>
      </c>
      <c r="DJ8954" s="78">
        <v>1.375093047544774E-6</v>
      </c>
      <c r="DK8954" s="78">
        <v>0</v>
      </c>
      <c r="DL8954" s="78">
        <v>1.375093047544774E-6</v>
      </c>
    </row>
    <row r="8955" spans="98:116" x14ac:dyDescent="0.25">
      <c r="CT8955" s="78" t="s">
        <v>155</v>
      </c>
      <c r="CU8955" s="78" t="s">
        <v>480</v>
      </c>
      <c r="CV8955" s="78" t="s">
        <v>498</v>
      </c>
      <c r="CW8955" s="78">
        <v>2039</v>
      </c>
      <c r="CX8955" s="78">
        <v>0</v>
      </c>
      <c r="CY8955" s="78">
        <v>9.1184159449957017E-2</v>
      </c>
      <c r="CZ8955" s="78">
        <v>4.2437523963866942E-2</v>
      </c>
      <c r="DA8955" s="78">
        <v>1.841759382412742E-3</v>
      </c>
      <c r="DB8955" s="78">
        <v>4.6904876103677343E-2</v>
      </c>
      <c r="DC8955" s="78">
        <v>2.9165376913464804E-2</v>
      </c>
      <c r="DD8955" s="78">
        <v>2.0190977102293611E-3</v>
      </c>
      <c r="DE8955" s="78">
        <v>0</v>
      </c>
      <c r="DF8955" s="78">
        <v>5.8887745743953054E-5</v>
      </c>
      <c r="DG8955" s="78">
        <v>5.8887745743953054E-5</v>
      </c>
      <c r="DH8955" s="78">
        <v>0</v>
      </c>
      <c r="DI8955" s="78">
        <v>1.375093047544774E-6</v>
      </c>
      <c r="DJ8955" s="78">
        <v>1.375093047544774E-6</v>
      </c>
      <c r="DK8955" s="78">
        <v>0</v>
      </c>
      <c r="DL8955" s="78">
        <v>1.375093047544774E-6</v>
      </c>
    </row>
    <row r="8956" spans="98:116" x14ac:dyDescent="0.25">
      <c r="CT8956" s="78" t="s">
        <v>155</v>
      </c>
      <c r="CU8956" s="78" t="s">
        <v>480</v>
      </c>
      <c r="CV8956" s="78" t="s">
        <v>498</v>
      </c>
      <c r="CW8956" s="78">
        <v>2040</v>
      </c>
      <c r="CX8956" s="78">
        <v>0</v>
      </c>
      <c r="CY8956" s="78">
        <v>9.1184159449957017E-2</v>
      </c>
      <c r="CZ8956" s="78">
        <v>4.2437523963866942E-2</v>
      </c>
      <c r="DA8956" s="78">
        <v>1.841759382412742E-3</v>
      </c>
      <c r="DB8956" s="78">
        <v>4.6904876103677343E-2</v>
      </c>
      <c r="DC8956" s="78">
        <v>2.9165376913464804E-2</v>
      </c>
      <c r="DD8956" s="78">
        <v>2.0190977102293611E-3</v>
      </c>
      <c r="DE8956" s="78">
        <v>0</v>
      </c>
      <c r="DF8956" s="78">
        <v>5.8887745743953054E-5</v>
      </c>
      <c r="DG8956" s="78">
        <v>5.8887745743953054E-5</v>
      </c>
      <c r="DH8956" s="78">
        <v>0</v>
      </c>
      <c r="DI8956" s="78">
        <v>1.375093047544774E-6</v>
      </c>
      <c r="DJ8956" s="78">
        <v>1.375093047544774E-6</v>
      </c>
      <c r="DK8956" s="78">
        <v>0</v>
      </c>
      <c r="DL8956" s="78">
        <v>1.375093047544774E-6</v>
      </c>
    </row>
    <row r="8957" spans="98:116" x14ac:dyDescent="0.25">
      <c r="CT8957" s="78" t="s">
        <v>155</v>
      </c>
      <c r="CU8957" s="78" t="s">
        <v>480</v>
      </c>
      <c r="CV8957" s="78" t="s">
        <v>498</v>
      </c>
      <c r="CW8957" s="78">
        <v>2041</v>
      </c>
      <c r="CX8957" s="78">
        <v>0</v>
      </c>
      <c r="CY8957" s="78">
        <v>9.1184159449957017E-2</v>
      </c>
      <c r="CZ8957" s="78">
        <v>4.2437523963866942E-2</v>
      </c>
      <c r="DA8957" s="78">
        <v>1.841759382412742E-3</v>
      </c>
      <c r="DB8957" s="78">
        <v>4.6904876103677343E-2</v>
      </c>
      <c r="DC8957" s="78">
        <v>2.9165376913464804E-2</v>
      </c>
      <c r="DD8957" s="78">
        <v>2.0190977102293611E-3</v>
      </c>
      <c r="DE8957" s="78">
        <v>0</v>
      </c>
      <c r="DF8957" s="78">
        <v>5.8887745743953054E-5</v>
      </c>
      <c r="DG8957" s="78">
        <v>5.8887745743953054E-5</v>
      </c>
      <c r="DH8957" s="78">
        <v>0</v>
      </c>
      <c r="DI8957" s="78">
        <v>1.4568530013850892E-6</v>
      </c>
      <c r="DJ8957" s="78">
        <v>1.4568530013850892E-6</v>
      </c>
      <c r="DK8957" s="78">
        <v>0</v>
      </c>
      <c r="DL8957" s="78">
        <v>1.4568530013850892E-6</v>
      </c>
    </row>
    <row r="8958" spans="98:116" x14ac:dyDescent="0.25">
      <c r="CT8958" s="78" t="s">
        <v>155</v>
      </c>
      <c r="CU8958" s="78" t="s">
        <v>480</v>
      </c>
      <c r="CV8958" s="78" t="s">
        <v>498</v>
      </c>
      <c r="CW8958" s="78">
        <v>2042</v>
      </c>
      <c r="CX8958" s="78">
        <v>0</v>
      </c>
      <c r="CY8958" s="78">
        <v>9.1184159449957017E-2</v>
      </c>
      <c r="CZ8958" s="78">
        <v>4.2437523963866942E-2</v>
      </c>
      <c r="DA8958" s="78">
        <v>1.841759382412742E-3</v>
      </c>
      <c r="DB8958" s="78">
        <v>4.6904876103677343E-2</v>
      </c>
      <c r="DC8958" s="78">
        <v>2.9165376913464804E-2</v>
      </c>
      <c r="DD8958" s="78">
        <v>2.0190977102293611E-3</v>
      </c>
      <c r="DE8958" s="78">
        <v>0</v>
      </c>
      <c r="DF8958" s="78">
        <v>5.8887745743953054E-5</v>
      </c>
      <c r="DG8958" s="78">
        <v>5.8887745743953054E-5</v>
      </c>
      <c r="DH8958" s="78">
        <v>0</v>
      </c>
      <c r="DI8958" s="78">
        <v>1.4568530013850892E-6</v>
      </c>
      <c r="DJ8958" s="78">
        <v>1.4568530013850892E-6</v>
      </c>
      <c r="DK8958" s="78">
        <v>0</v>
      </c>
      <c r="DL8958" s="78">
        <v>1.4568530013850892E-6</v>
      </c>
    </row>
    <row r="8959" spans="98:116" x14ac:dyDescent="0.25">
      <c r="CT8959" s="78" t="s">
        <v>155</v>
      </c>
      <c r="CU8959" s="78" t="s">
        <v>480</v>
      </c>
      <c r="CV8959" s="78" t="s">
        <v>498</v>
      </c>
      <c r="CW8959" s="78">
        <v>2043</v>
      </c>
      <c r="CX8959" s="78">
        <v>0</v>
      </c>
      <c r="CY8959" s="78">
        <v>9.5485653842648913E-2</v>
      </c>
      <c r="CZ8959" s="78">
        <v>4.4305976361138102E-2</v>
      </c>
      <c r="DA8959" s="78">
        <v>1.922823688689033E-3</v>
      </c>
      <c r="DB8959" s="78">
        <v>4.9256853792821791E-2</v>
      </c>
      <c r="DC8959" s="78">
        <v>3.062783287741052E-2</v>
      </c>
      <c r="DD8959" s="78">
        <v>2.0190977102293611E-3</v>
      </c>
      <c r="DE8959" s="78">
        <v>0</v>
      </c>
      <c r="DF8959" s="78">
        <v>6.1840587232067122E-5</v>
      </c>
      <c r="DG8959" s="78">
        <v>6.1840587232067122E-5</v>
      </c>
      <c r="DH8959" s="78">
        <v>0</v>
      </c>
      <c r="DI8959" s="78">
        <v>1.4568530013850892E-6</v>
      </c>
      <c r="DJ8959" s="78">
        <v>1.4568530013850892E-6</v>
      </c>
      <c r="DK8959" s="78">
        <v>0</v>
      </c>
      <c r="DL8959" s="78">
        <v>1.4568530013850892E-6</v>
      </c>
    </row>
    <row r="8960" spans="98:116" x14ac:dyDescent="0.25">
      <c r="CT8960" s="78" t="s">
        <v>155</v>
      </c>
      <c r="CU8960" s="78" t="s">
        <v>480</v>
      </c>
      <c r="CV8960" s="78" t="s">
        <v>498</v>
      </c>
      <c r="CW8960" s="78">
        <v>2044</v>
      </c>
      <c r="CX8960" s="78">
        <v>0</v>
      </c>
      <c r="CY8960" s="78">
        <v>9.5485653842648913E-2</v>
      </c>
      <c r="CZ8960" s="78">
        <v>4.4305976361138102E-2</v>
      </c>
      <c r="DA8960" s="78">
        <v>1.922823688689033E-3</v>
      </c>
      <c r="DB8960" s="78">
        <v>4.9256853792821791E-2</v>
      </c>
      <c r="DC8960" s="78">
        <v>3.062783287741052E-2</v>
      </c>
      <c r="DD8960" s="78">
        <v>2.0190977102293611E-3</v>
      </c>
      <c r="DE8960" s="78">
        <v>0</v>
      </c>
      <c r="DF8960" s="78">
        <v>6.1840587232067122E-5</v>
      </c>
      <c r="DG8960" s="78">
        <v>6.1840587232067122E-5</v>
      </c>
      <c r="DH8960" s="78">
        <v>0</v>
      </c>
      <c r="DI8960" s="78">
        <v>1.4568530013850892E-6</v>
      </c>
      <c r="DJ8960" s="78">
        <v>1.4568530013850892E-6</v>
      </c>
      <c r="DK8960" s="78">
        <v>0</v>
      </c>
      <c r="DL8960" s="78">
        <v>1.4568530013850892E-6</v>
      </c>
    </row>
    <row r="8961" spans="98:116" x14ac:dyDescent="0.25">
      <c r="CT8961" s="78" t="s">
        <v>155</v>
      </c>
      <c r="CU8961" s="78" t="s">
        <v>480</v>
      </c>
      <c r="CV8961" s="78" t="s">
        <v>498</v>
      </c>
      <c r="CW8961" s="78">
        <v>2045</v>
      </c>
      <c r="CX8961" s="78">
        <v>0</v>
      </c>
      <c r="CY8961" s="78">
        <v>9.5485653842648913E-2</v>
      </c>
      <c r="CZ8961" s="78">
        <v>4.4305976361138102E-2</v>
      </c>
      <c r="DA8961" s="78">
        <v>1.922823688689033E-3</v>
      </c>
      <c r="DB8961" s="78">
        <v>4.9256853792821791E-2</v>
      </c>
      <c r="DC8961" s="78">
        <v>3.062783287741052E-2</v>
      </c>
      <c r="DD8961" s="78">
        <v>2.0190977102293611E-3</v>
      </c>
      <c r="DE8961" s="78">
        <v>0</v>
      </c>
      <c r="DF8961" s="78">
        <v>6.1840587232067122E-5</v>
      </c>
      <c r="DG8961" s="78">
        <v>6.1840587232067122E-5</v>
      </c>
      <c r="DH8961" s="78">
        <v>0</v>
      </c>
      <c r="DI8961" s="78">
        <v>1.4568530013850892E-6</v>
      </c>
      <c r="DJ8961" s="78">
        <v>1.4568530013850892E-6</v>
      </c>
      <c r="DK8961" s="78">
        <v>0</v>
      </c>
      <c r="DL8961" s="78">
        <v>1.4568530013850892E-6</v>
      </c>
    </row>
    <row r="8962" spans="98:116" x14ac:dyDescent="0.25">
      <c r="CT8962" s="78" t="s">
        <v>155</v>
      </c>
      <c r="CU8962" s="78" t="s">
        <v>480</v>
      </c>
      <c r="CV8962" s="78" t="s">
        <v>498</v>
      </c>
      <c r="CW8962" s="78">
        <v>2046</v>
      </c>
      <c r="CX8962" s="78">
        <v>0</v>
      </c>
      <c r="CY8962" s="78">
        <v>9.5485653842648913E-2</v>
      </c>
      <c r="CZ8962" s="78">
        <v>4.4305976361138102E-2</v>
      </c>
      <c r="DA8962" s="78">
        <v>1.922823688689033E-3</v>
      </c>
      <c r="DB8962" s="78">
        <v>4.9256853792821791E-2</v>
      </c>
      <c r="DC8962" s="78">
        <v>3.062783287741052E-2</v>
      </c>
      <c r="DD8962" s="78">
        <v>2.0190977102293611E-3</v>
      </c>
      <c r="DE8962" s="78">
        <v>0</v>
      </c>
      <c r="DF8962" s="78">
        <v>6.1840587232067122E-5</v>
      </c>
      <c r="DG8962" s="78">
        <v>6.1840587232067122E-5</v>
      </c>
      <c r="DH8962" s="78">
        <v>0</v>
      </c>
      <c r="DI8962" s="78">
        <v>1.547853769135816E-6</v>
      </c>
      <c r="DJ8962" s="78">
        <v>1.547853769135816E-6</v>
      </c>
      <c r="DK8962" s="78">
        <v>0</v>
      </c>
      <c r="DL8962" s="78">
        <v>1.547853769135816E-6</v>
      </c>
    </row>
    <row r="8963" spans="98:116" x14ac:dyDescent="0.25">
      <c r="CT8963" s="78" t="s">
        <v>155</v>
      </c>
      <c r="CU8963" s="78" t="s">
        <v>480</v>
      </c>
      <c r="CV8963" s="78" t="s">
        <v>498</v>
      </c>
      <c r="CW8963" s="78">
        <v>2047</v>
      </c>
      <c r="CX8963" s="78">
        <v>0</v>
      </c>
      <c r="CY8963" s="78">
        <v>9.5485653842648913E-2</v>
      </c>
      <c r="CZ8963" s="78">
        <v>4.4305976361138102E-2</v>
      </c>
      <c r="DA8963" s="78">
        <v>1.922823688689033E-3</v>
      </c>
      <c r="DB8963" s="78">
        <v>4.9256853792821791E-2</v>
      </c>
      <c r="DC8963" s="78">
        <v>3.062783287741052E-2</v>
      </c>
      <c r="DD8963" s="78">
        <v>2.0190977102293611E-3</v>
      </c>
      <c r="DE8963" s="78">
        <v>0</v>
      </c>
      <c r="DF8963" s="78">
        <v>6.1840587232067122E-5</v>
      </c>
      <c r="DG8963" s="78">
        <v>6.1840587232067122E-5</v>
      </c>
      <c r="DH8963" s="78">
        <v>0</v>
      </c>
      <c r="DI8963" s="78">
        <v>1.547853769135816E-6</v>
      </c>
      <c r="DJ8963" s="78">
        <v>1.547853769135816E-6</v>
      </c>
      <c r="DK8963" s="78">
        <v>0</v>
      </c>
      <c r="DL8963" s="78">
        <v>1.547853769135816E-6</v>
      </c>
    </row>
    <row r="8964" spans="98:116" x14ac:dyDescent="0.25">
      <c r="CT8964" s="78" t="s">
        <v>155</v>
      </c>
      <c r="CU8964" s="78" t="s">
        <v>480</v>
      </c>
      <c r="CV8964" s="78" t="s">
        <v>498</v>
      </c>
      <c r="CW8964" s="78">
        <v>2048</v>
      </c>
      <c r="CX8964" s="78">
        <v>0</v>
      </c>
      <c r="CY8964" s="78">
        <v>0.1000716957393662</v>
      </c>
      <c r="CZ8964" s="78">
        <v>4.6259840575672687E-2</v>
      </c>
      <c r="DA8964" s="78">
        <v>2.0075878699680719E-3</v>
      </c>
      <c r="DB8964" s="78">
        <v>5.1804267293725399E-2</v>
      </c>
      <c r="DC8964" s="78">
        <v>3.2211810516410783E-2</v>
      </c>
      <c r="DD8964" s="78">
        <v>2.0190977102293611E-3</v>
      </c>
      <c r="DE8964" s="78">
        <v>0</v>
      </c>
      <c r="DF8964" s="78">
        <v>6.5038792856027058E-5</v>
      </c>
      <c r="DG8964" s="78">
        <v>6.5038792856027058E-5</v>
      </c>
      <c r="DH8964" s="78">
        <v>0</v>
      </c>
      <c r="DI8964" s="78">
        <v>1.547853769135816E-6</v>
      </c>
      <c r="DJ8964" s="78">
        <v>1.547853769135816E-6</v>
      </c>
      <c r="DK8964" s="78">
        <v>0</v>
      </c>
      <c r="DL8964" s="78">
        <v>1.547853769135816E-6</v>
      </c>
    </row>
    <row r="8965" spans="98:116" x14ac:dyDescent="0.25">
      <c r="CT8965" s="78" t="s">
        <v>155</v>
      </c>
      <c r="CU8965" s="78" t="s">
        <v>480</v>
      </c>
      <c r="CV8965" s="78" t="s">
        <v>498</v>
      </c>
      <c r="CW8965" s="78">
        <v>2049</v>
      </c>
      <c r="CX8965" s="78">
        <v>0</v>
      </c>
      <c r="CY8965" s="78">
        <v>0.1000716957393662</v>
      </c>
      <c r="CZ8965" s="78">
        <v>4.6259840575672687E-2</v>
      </c>
      <c r="DA8965" s="78">
        <v>2.0075878699680719E-3</v>
      </c>
      <c r="DB8965" s="78">
        <v>5.1804267293725399E-2</v>
      </c>
      <c r="DC8965" s="78">
        <v>3.2211810516410783E-2</v>
      </c>
      <c r="DD8965" s="78">
        <v>2.0190977102293611E-3</v>
      </c>
      <c r="DE8965" s="78">
        <v>0</v>
      </c>
      <c r="DF8965" s="78">
        <v>6.5038792856027058E-5</v>
      </c>
      <c r="DG8965" s="78">
        <v>6.5038792856027058E-5</v>
      </c>
      <c r="DH8965" s="78">
        <v>0</v>
      </c>
      <c r="DI8965" s="78">
        <v>1.547853769135816E-6</v>
      </c>
      <c r="DJ8965" s="78">
        <v>1.547853769135816E-6</v>
      </c>
      <c r="DK8965" s="78">
        <v>0</v>
      </c>
      <c r="DL8965" s="78">
        <v>1.547853769135816E-6</v>
      </c>
    </row>
    <row r="8966" spans="98:116" x14ac:dyDescent="0.25">
      <c r="CT8966" s="78" t="s">
        <v>155</v>
      </c>
      <c r="CU8966" s="78" t="s">
        <v>480</v>
      </c>
      <c r="CV8966" s="78" t="s">
        <v>498</v>
      </c>
      <c r="CW8966" s="78">
        <v>2050</v>
      </c>
      <c r="CX8966" s="78">
        <v>0</v>
      </c>
      <c r="CY8966" s="78">
        <v>0.1000716957393662</v>
      </c>
      <c r="CZ8966" s="78">
        <v>4.6259840575672687E-2</v>
      </c>
      <c r="DA8966" s="78">
        <v>2.0075878699680719E-3</v>
      </c>
      <c r="DB8966" s="78">
        <v>5.1804267293725399E-2</v>
      </c>
      <c r="DC8966" s="78">
        <v>3.2211810516410783E-2</v>
      </c>
      <c r="DD8966" s="78">
        <v>2.0190977102293611E-3</v>
      </c>
      <c r="DE8966" s="78">
        <v>0</v>
      </c>
      <c r="DF8966" s="78">
        <v>6.5038792856027058E-5</v>
      </c>
      <c r="DG8966" s="78">
        <v>6.5038792856027058E-5</v>
      </c>
      <c r="DH8966" s="78">
        <v>0</v>
      </c>
      <c r="DI8966" s="78">
        <v>1.547853769135816E-6</v>
      </c>
      <c r="DJ8966" s="78">
        <v>1.547853769135816E-6</v>
      </c>
      <c r="DK8966" s="78">
        <v>0</v>
      </c>
      <c r="DL8966" s="78">
        <v>1.547853769135816E-6</v>
      </c>
    </row>
    <row r="8967" spans="98:116" x14ac:dyDescent="0.25">
      <c r="CT8967" s="78" t="s">
        <v>155</v>
      </c>
      <c r="CU8967" s="78" t="s">
        <v>480</v>
      </c>
      <c r="CV8967" s="78" t="s">
        <v>498</v>
      </c>
      <c r="CW8967" s="78">
        <v>2051</v>
      </c>
      <c r="CX8967" s="78">
        <v>0</v>
      </c>
      <c r="CY8967" s="78">
        <v>0.1000716957393662</v>
      </c>
      <c r="CZ8967" s="78">
        <v>4.6259840575672687E-2</v>
      </c>
      <c r="DA8967" s="78">
        <v>2.0075878699680719E-3</v>
      </c>
      <c r="DB8967" s="78">
        <v>5.1804267293725399E-2</v>
      </c>
      <c r="DC8967" s="78">
        <v>3.2211810516410783E-2</v>
      </c>
      <c r="DD8967" s="78">
        <v>2.0190977102293611E-3</v>
      </c>
      <c r="DE8967" s="78">
        <v>0</v>
      </c>
      <c r="DF8967" s="78">
        <v>6.5038792856027058E-5</v>
      </c>
      <c r="DG8967" s="78">
        <v>6.5038792856027058E-5</v>
      </c>
      <c r="DH8967" s="78">
        <v>0</v>
      </c>
      <c r="DI8967" s="78">
        <v>1.6473780204557399E-6</v>
      </c>
      <c r="DJ8967" s="78">
        <v>1.6473780204557399E-6</v>
      </c>
      <c r="DK8967" s="78">
        <v>0</v>
      </c>
      <c r="DL8967" s="78">
        <v>1.6473780204557399E-6</v>
      </c>
    </row>
    <row r="8968" spans="98:116" x14ac:dyDescent="0.25">
      <c r="CT8968" s="78" t="s">
        <v>155</v>
      </c>
      <c r="CU8968" s="78" t="s">
        <v>480</v>
      </c>
      <c r="CV8968" s="78" t="s">
        <v>498</v>
      </c>
      <c r="CW8968" s="78">
        <v>2052</v>
      </c>
      <c r="CX8968" s="78">
        <v>0</v>
      </c>
      <c r="CY8968" s="78">
        <v>0.1000716957393662</v>
      </c>
      <c r="CZ8968" s="78">
        <v>4.6259840575672687E-2</v>
      </c>
      <c r="DA8968" s="78">
        <v>2.0075878699680719E-3</v>
      </c>
      <c r="DB8968" s="78">
        <v>5.1804267293725399E-2</v>
      </c>
      <c r="DC8968" s="78">
        <v>3.2211810516410783E-2</v>
      </c>
      <c r="DD8968" s="78">
        <v>2.0190977102293611E-3</v>
      </c>
      <c r="DE8968" s="78">
        <v>0</v>
      </c>
      <c r="DF8968" s="78">
        <v>6.5038792856027058E-5</v>
      </c>
      <c r="DG8968" s="78">
        <v>6.5038792856027058E-5</v>
      </c>
      <c r="DH8968" s="78">
        <v>0</v>
      </c>
      <c r="DI8968" s="78">
        <v>1.6473780204557399E-6</v>
      </c>
      <c r="DJ8968" s="78">
        <v>1.6473780204557399E-6</v>
      </c>
      <c r="DK8968" s="78">
        <v>0</v>
      </c>
      <c r="DL8968" s="78">
        <v>1.6473780204557399E-6</v>
      </c>
    </row>
    <row r="8969" spans="98:116" x14ac:dyDescent="0.25">
      <c r="CT8969" s="78" t="s">
        <v>155</v>
      </c>
      <c r="CU8969" s="78" t="s">
        <v>480</v>
      </c>
      <c r="CV8969" s="78" t="s">
        <v>498</v>
      </c>
      <c r="CW8969" s="78">
        <v>2053</v>
      </c>
      <c r="CX8969" s="78">
        <v>0</v>
      </c>
      <c r="CY8969" s="78">
        <v>0.1048945043660517</v>
      </c>
      <c r="CZ8969" s="78">
        <v>4.8274495535755059E-2</v>
      </c>
      <c r="DA8969" s="78">
        <v>2.094982606883605E-3</v>
      </c>
      <c r="DB8969" s="78">
        <v>5.4525026223413008E-2</v>
      </c>
      <c r="DC8969" s="78">
        <v>3.3903574065676248E-2</v>
      </c>
      <c r="DD8969" s="78">
        <v>2.0190977102293611E-3</v>
      </c>
      <c r="DE8969" s="78">
        <v>0</v>
      </c>
      <c r="DF8969" s="78">
        <v>6.8454628764598457E-5</v>
      </c>
      <c r="DG8969" s="78">
        <v>6.8454628764598457E-5</v>
      </c>
      <c r="DH8969" s="78">
        <v>0</v>
      </c>
      <c r="DI8969" s="78">
        <v>1.6473780204557399E-6</v>
      </c>
      <c r="DJ8969" s="78">
        <v>1.6473780204557399E-6</v>
      </c>
      <c r="DK8969" s="78">
        <v>0</v>
      </c>
      <c r="DL8969" s="78">
        <v>1.6473780204557399E-6</v>
      </c>
    </row>
    <row r="8970" spans="98:116" x14ac:dyDescent="0.25">
      <c r="CT8970" s="78" t="s">
        <v>155</v>
      </c>
      <c r="CU8970" s="78" t="s">
        <v>480</v>
      </c>
      <c r="CV8970" s="78" t="s">
        <v>498</v>
      </c>
      <c r="CW8970" s="78">
        <v>2054</v>
      </c>
      <c r="CX8970" s="78">
        <v>0</v>
      </c>
      <c r="CY8970" s="78">
        <v>0.1048945043660517</v>
      </c>
      <c r="CZ8970" s="78">
        <v>4.8274495535755059E-2</v>
      </c>
      <c r="DA8970" s="78">
        <v>2.094982606883605E-3</v>
      </c>
      <c r="DB8970" s="78">
        <v>5.4525026223413008E-2</v>
      </c>
      <c r="DC8970" s="78">
        <v>3.3903574065676248E-2</v>
      </c>
      <c r="DD8970" s="78">
        <v>2.0190977102293611E-3</v>
      </c>
      <c r="DE8970" s="78">
        <v>0</v>
      </c>
      <c r="DF8970" s="78">
        <v>6.8454628764598457E-5</v>
      </c>
      <c r="DG8970" s="78">
        <v>6.8454628764598457E-5</v>
      </c>
      <c r="DH8970" s="78">
        <v>0</v>
      </c>
      <c r="DI8970" s="78">
        <v>1.6473780204557399E-6</v>
      </c>
      <c r="DJ8970" s="78">
        <v>1.6473780204557399E-6</v>
      </c>
      <c r="DK8970" s="78">
        <v>0</v>
      </c>
      <c r="DL8970" s="78">
        <v>1.6473780204557399E-6</v>
      </c>
    </row>
    <row r="8971" spans="98:116" x14ac:dyDescent="0.25">
      <c r="CT8971" s="78" t="s">
        <v>155</v>
      </c>
      <c r="CU8971" s="78" t="s">
        <v>480</v>
      </c>
      <c r="CV8971" s="78" t="s">
        <v>498</v>
      </c>
      <c r="CW8971" s="78">
        <v>2055</v>
      </c>
      <c r="CX8971" s="78">
        <v>0</v>
      </c>
      <c r="CY8971" s="78">
        <v>0.1048945043660517</v>
      </c>
      <c r="CZ8971" s="78">
        <v>4.8274495535755059E-2</v>
      </c>
      <c r="DA8971" s="78">
        <v>2.094982606883605E-3</v>
      </c>
      <c r="DB8971" s="78">
        <v>5.4525026223413008E-2</v>
      </c>
      <c r="DC8971" s="78">
        <v>3.3903574065676248E-2</v>
      </c>
      <c r="DD8971" s="78">
        <v>2.0190977102293611E-3</v>
      </c>
      <c r="DE8971" s="78">
        <v>0</v>
      </c>
      <c r="DF8971" s="78">
        <v>6.8454628764598457E-5</v>
      </c>
      <c r="DG8971" s="78">
        <v>6.8454628764598457E-5</v>
      </c>
      <c r="DH8971" s="78">
        <v>0</v>
      </c>
      <c r="DI8971" s="78">
        <v>1.6473780204557399E-6</v>
      </c>
      <c r="DJ8971" s="78">
        <v>1.6473780204557399E-6</v>
      </c>
      <c r="DK8971" s="78">
        <v>0</v>
      </c>
      <c r="DL8971" s="78">
        <v>1.6473780204557399E-6</v>
      </c>
    </row>
    <row r="8972" spans="98:116" x14ac:dyDescent="0.25">
      <c r="CT8972" s="78" t="s">
        <v>155</v>
      </c>
      <c r="CU8972" s="78" t="s">
        <v>481</v>
      </c>
      <c r="CV8972" s="78" t="s">
        <v>428</v>
      </c>
      <c r="CW8972" s="78">
        <v>2026</v>
      </c>
      <c r="CX8972" s="78">
        <v>0</v>
      </c>
      <c r="CY8972" s="78">
        <v>14664.63755643661</v>
      </c>
      <c r="CZ8972" s="78">
        <v>233.2300768078843</v>
      </c>
      <c r="DA8972" s="78">
        <v>8896.5159934285493</v>
      </c>
      <c r="DB8972" s="78">
        <v>5534.8914862000411</v>
      </c>
      <c r="DC8972" s="78">
        <v>3441.5866702928074</v>
      </c>
      <c r="DD8972" s="78">
        <v>1.440678459898034E-7</v>
      </c>
      <c r="DE8972" s="78">
        <v>0</v>
      </c>
      <c r="DF8972" s="78">
        <v>4.9582197837630447E-4</v>
      </c>
      <c r="DG8972" s="78">
        <v>4.9582197837630447E-4</v>
      </c>
      <c r="DH8972" s="78">
        <v>0</v>
      </c>
      <c r="DI8972" s="78">
        <v>1.7545895018293914E-6</v>
      </c>
      <c r="DJ8972" s="78">
        <v>1.7545895018293914E-6</v>
      </c>
      <c r="DK8972" s="78">
        <v>0</v>
      </c>
      <c r="DL8972" s="78">
        <v>1.7545895018293914E-6</v>
      </c>
    </row>
    <row r="8973" spans="98:116" x14ac:dyDescent="0.25">
      <c r="CT8973" s="78" t="s">
        <v>155</v>
      </c>
      <c r="CU8973" s="78" t="s">
        <v>481</v>
      </c>
      <c r="CV8973" s="78" t="s">
        <v>428</v>
      </c>
      <c r="CW8973" s="78">
        <v>2027</v>
      </c>
      <c r="CX8973" s="78">
        <v>0</v>
      </c>
      <c r="CY8973" s="78">
        <v>14664.63755643661</v>
      </c>
      <c r="CZ8973" s="78">
        <v>233.2300768078843</v>
      </c>
      <c r="DA8973" s="78">
        <v>8896.5159934285493</v>
      </c>
      <c r="DB8973" s="78">
        <v>5534.8914862000411</v>
      </c>
      <c r="DC8973" s="78">
        <v>3441.5866702928074</v>
      </c>
      <c r="DD8973" s="78">
        <v>1.440678459898034E-7</v>
      </c>
      <c r="DE8973" s="78">
        <v>0</v>
      </c>
      <c r="DF8973" s="78">
        <v>4.9582197837630447E-4</v>
      </c>
      <c r="DG8973" s="78">
        <v>4.9582197837630447E-4</v>
      </c>
      <c r="DH8973" s="78">
        <v>0</v>
      </c>
      <c r="DI8973" s="78">
        <v>1.7545895018293914E-6</v>
      </c>
      <c r="DJ8973" s="78">
        <v>1.7545895018293914E-6</v>
      </c>
      <c r="DK8973" s="78">
        <v>0</v>
      </c>
      <c r="DL8973" s="78">
        <v>1.7545895018293914E-6</v>
      </c>
    </row>
    <row r="8974" spans="98:116" x14ac:dyDescent="0.25">
      <c r="CT8974" s="78" t="s">
        <v>155</v>
      </c>
      <c r="CU8974" s="78" t="s">
        <v>481</v>
      </c>
      <c r="CV8974" s="78" t="s">
        <v>428</v>
      </c>
      <c r="CW8974" s="78">
        <v>2028</v>
      </c>
      <c r="CX8974" s="78">
        <v>0</v>
      </c>
      <c r="CY8974" s="78">
        <v>15317.990942815921</v>
      </c>
      <c r="CZ8974" s="78">
        <v>247.27299216488191</v>
      </c>
      <c r="DA8974" s="78">
        <v>9287.6490955444388</v>
      </c>
      <c r="DB8974" s="78">
        <v>5783.0688551064559</v>
      </c>
      <c r="DC8974" s="78">
        <v>3595.9029611950259</v>
      </c>
      <c r="DD8974" s="78">
        <v>1.440678459898034E-7</v>
      </c>
      <c r="DE8974" s="78">
        <v>0</v>
      </c>
      <c r="DF8974" s="78">
        <v>5.1805399400772301E-4</v>
      </c>
      <c r="DG8974" s="78">
        <v>5.1805399400772301E-4</v>
      </c>
      <c r="DH8974" s="78">
        <v>0</v>
      </c>
      <c r="DI8974" s="78">
        <v>1.7545895018293914E-6</v>
      </c>
      <c r="DJ8974" s="78">
        <v>1.7545895018293914E-6</v>
      </c>
      <c r="DK8974" s="78">
        <v>0</v>
      </c>
      <c r="DL8974" s="78">
        <v>1.7545895018293914E-6</v>
      </c>
    </row>
    <row r="8975" spans="98:116" x14ac:dyDescent="0.25">
      <c r="CT8975" s="78" t="s">
        <v>155</v>
      </c>
      <c r="CU8975" s="78" t="s">
        <v>481</v>
      </c>
      <c r="CV8975" s="78" t="s">
        <v>428</v>
      </c>
      <c r="CW8975" s="78">
        <v>2029</v>
      </c>
      <c r="CX8975" s="78">
        <v>0</v>
      </c>
      <c r="CY8975" s="78">
        <v>15317.990942815921</v>
      </c>
      <c r="CZ8975" s="78">
        <v>247.27299216488191</v>
      </c>
      <c r="DA8975" s="78">
        <v>9287.6490955444388</v>
      </c>
      <c r="DB8975" s="78">
        <v>5783.0688551064559</v>
      </c>
      <c r="DC8975" s="78">
        <v>3595.9029611950259</v>
      </c>
      <c r="DD8975" s="78">
        <v>1.440678459898034E-7</v>
      </c>
      <c r="DE8975" s="78">
        <v>0</v>
      </c>
      <c r="DF8975" s="78">
        <v>5.1805399400772301E-4</v>
      </c>
      <c r="DG8975" s="78">
        <v>5.1805399400772301E-4</v>
      </c>
      <c r="DH8975" s="78">
        <v>0</v>
      </c>
      <c r="DI8975" s="78">
        <v>1.7545895018293914E-6</v>
      </c>
      <c r="DJ8975" s="78">
        <v>1.7545895018293914E-6</v>
      </c>
      <c r="DK8975" s="78">
        <v>0</v>
      </c>
      <c r="DL8975" s="78">
        <v>1.7545895018293914E-6</v>
      </c>
    </row>
    <row r="8976" spans="98:116" x14ac:dyDescent="0.25">
      <c r="CT8976" s="78" t="s">
        <v>155</v>
      </c>
      <c r="CU8976" s="78" t="s">
        <v>481</v>
      </c>
      <c r="CV8976" s="78" t="s">
        <v>428</v>
      </c>
      <c r="CW8976" s="78">
        <v>2030</v>
      </c>
      <c r="CX8976" s="78">
        <v>0</v>
      </c>
      <c r="CY8976" s="78">
        <v>15317.990942815921</v>
      </c>
      <c r="CZ8976" s="78">
        <v>247.27299216488191</v>
      </c>
      <c r="DA8976" s="78">
        <v>9287.6490955444388</v>
      </c>
      <c r="DB8976" s="78">
        <v>5783.0688551064559</v>
      </c>
      <c r="DC8976" s="78">
        <v>3595.9029611950259</v>
      </c>
      <c r="DD8976" s="78">
        <v>1.440678459898034E-7</v>
      </c>
      <c r="DE8976" s="78">
        <v>0</v>
      </c>
      <c r="DF8976" s="78">
        <v>5.1805399400772301E-4</v>
      </c>
      <c r="DG8976" s="78">
        <v>5.1805399400772301E-4</v>
      </c>
      <c r="DH8976" s="78">
        <v>0</v>
      </c>
      <c r="DI8976" s="78">
        <v>0</v>
      </c>
      <c r="DJ8976" s="78">
        <v>1.7545895018293914E-6</v>
      </c>
      <c r="DK8976" s="78">
        <v>0</v>
      </c>
      <c r="DL8976" s="78">
        <v>1.7545895018293914E-6</v>
      </c>
    </row>
    <row r="8977" spans="98:116" x14ac:dyDescent="0.25">
      <c r="CT8977" s="78" t="s">
        <v>155</v>
      </c>
      <c r="CU8977" s="78" t="s">
        <v>481</v>
      </c>
      <c r="CV8977" s="78" t="s">
        <v>428</v>
      </c>
      <c r="CW8977" s="78">
        <v>2031</v>
      </c>
      <c r="CX8977" s="78">
        <v>0</v>
      </c>
      <c r="CY8977" s="78">
        <v>15317.990942815921</v>
      </c>
      <c r="CZ8977" s="78">
        <v>247.27299216488191</v>
      </c>
      <c r="DA8977" s="78">
        <v>9287.6490955444388</v>
      </c>
      <c r="DB8977" s="78">
        <v>5783.0688551064559</v>
      </c>
      <c r="DC8977" s="78">
        <v>3595.9029611950259</v>
      </c>
      <c r="DD8977" s="78">
        <v>1.440678459898034E-7</v>
      </c>
      <c r="DE8977" s="78">
        <v>0</v>
      </c>
      <c r="DF8977" s="78">
        <v>5.1805399400772301E-4</v>
      </c>
      <c r="DG8977" s="78">
        <v>5.1805399400772301E-4</v>
      </c>
      <c r="DH8977" s="78">
        <v>0</v>
      </c>
      <c r="DI8977" s="78">
        <v>1.20573587915228E-5</v>
      </c>
      <c r="DJ8977" s="78">
        <v>0</v>
      </c>
      <c r="DK8977" s="78">
        <v>0</v>
      </c>
      <c r="DL8977" s="78">
        <v>0</v>
      </c>
    </row>
    <row r="8978" spans="98:116" x14ac:dyDescent="0.25">
      <c r="CT8978" s="78" t="s">
        <v>155</v>
      </c>
      <c r="CU8978" s="78" t="s">
        <v>481</v>
      </c>
      <c r="CV8978" s="78" t="s">
        <v>428</v>
      </c>
      <c r="CW8978" s="78">
        <v>2032</v>
      </c>
      <c r="CX8978" s="78">
        <v>0</v>
      </c>
      <c r="CY8978" s="78">
        <v>15317.990942815921</v>
      </c>
      <c r="CZ8978" s="78">
        <v>247.27299216488191</v>
      </c>
      <c r="DA8978" s="78">
        <v>9287.6490955444388</v>
      </c>
      <c r="DB8978" s="78">
        <v>5783.0688551064559</v>
      </c>
      <c r="DC8978" s="78">
        <v>3595.9029611950259</v>
      </c>
      <c r="DD8978" s="78">
        <v>1.440678459898034E-7</v>
      </c>
      <c r="DE8978" s="78">
        <v>0</v>
      </c>
      <c r="DF8978" s="78">
        <v>5.1805399400772301E-4</v>
      </c>
      <c r="DG8978" s="78">
        <v>5.1805399400772301E-4</v>
      </c>
      <c r="DH8978" s="78">
        <v>0</v>
      </c>
      <c r="DI8978" s="78">
        <v>1.2445496652823524E-5</v>
      </c>
      <c r="DJ8978" s="78">
        <v>1.2445496652823524E-5</v>
      </c>
      <c r="DK8978" s="78">
        <v>0</v>
      </c>
      <c r="DL8978" s="78">
        <v>1.2445496652823524E-5</v>
      </c>
    </row>
    <row r="8979" spans="98:116" x14ac:dyDescent="0.25">
      <c r="CT8979" s="78" t="s">
        <v>155</v>
      </c>
      <c r="CU8979" s="78" t="s">
        <v>481</v>
      </c>
      <c r="CV8979" s="78" t="s">
        <v>428</v>
      </c>
      <c r="CW8979" s="78">
        <v>2033</v>
      </c>
      <c r="CX8979" s="78">
        <v>0</v>
      </c>
      <c r="CY8979" s="78">
        <v>16044.12642662617</v>
      </c>
      <c r="CZ8979" s="78">
        <v>263.10737971825978</v>
      </c>
      <c r="DA8979" s="78">
        <v>9721.7399837422472</v>
      </c>
      <c r="DB8979" s="78">
        <v>6059.2790631655907</v>
      </c>
      <c r="DC8979" s="78">
        <v>3767.6500266298631</v>
      </c>
      <c r="DD8979" s="78">
        <v>1.440678459898034E-7</v>
      </c>
      <c r="DE8979" s="78">
        <v>0</v>
      </c>
      <c r="DF8979" s="78">
        <v>5.4279722377998979E-4</v>
      </c>
      <c r="DG8979" s="78">
        <v>5.4279722377998979E-4</v>
      </c>
      <c r="DH8979" s="78">
        <v>0</v>
      </c>
      <c r="DI8979" s="78">
        <v>1.2445496652823524E-5</v>
      </c>
      <c r="DJ8979" s="78">
        <v>1.2445496652823524E-5</v>
      </c>
      <c r="DK8979" s="78">
        <v>0</v>
      </c>
      <c r="DL8979" s="78">
        <v>1.2445496652823524E-5</v>
      </c>
    </row>
    <row r="8980" spans="98:116" x14ac:dyDescent="0.25">
      <c r="CT8980" s="78" t="s">
        <v>155</v>
      </c>
      <c r="CU8980" s="78" t="s">
        <v>481</v>
      </c>
      <c r="CV8980" s="78" t="s">
        <v>428</v>
      </c>
      <c r="CW8980" s="78">
        <v>2034</v>
      </c>
      <c r="CX8980" s="78">
        <v>0</v>
      </c>
      <c r="CY8980" s="78">
        <v>16044.12642662617</v>
      </c>
      <c r="CZ8980" s="78">
        <v>263.10737971825978</v>
      </c>
      <c r="DA8980" s="78">
        <v>9721.7399837422472</v>
      </c>
      <c r="DB8980" s="78">
        <v>6059.2790631655907</v>
      </c>
      <c r="DC8980" s="78">
        <v>3767.6500266298631</v>
      </c>
      <c r="DD8980" s="78">
        <v>1.440678459898034E-7</v>
      </c>
      <c r="DE8980" s="78">
        <v>0</v>
      </c>
      <c r="DF8980" s="78">
        <v>5.4279722377998979E-4</v>
      </c>
      <c r="DG8980" s="78">
        <v>5.4279722377998979E-4</v>
      </c>
      <c r="DH8980" s="78">
        <v>0</v>
      </c>
      <c r="DI8980" s="78">
        <v>1.2445496652823524E-5</v>
      </c>
      <c r="DJ8980" s="78">
        <v>1.2445496652823524E-5</v>
      </c>
      <c r="DK8980" s="78">
        <v>0</v>
      </c>
      <c r="DL8980" s="78">
        <v>1.2445496652823524E-5</v>
      </c>
    </row>
    <row r="8981" spans="98:116" x14ac:dyDescent="0.25">
      <c r="CT8981" s="78" t="s">
        <v>155</v>
      </c>
      <c r="CU8981" s="78" t="s">
        <v>481</v>
      </c>
      <c r="CV8981" s="78" t="s">
        <v>428</v>
      </c>
      <c r="CW8981" s="78">
        <v>2035</v>
      </c>
      <c r="CX8981" s="78">
        <v>0</v>
      </c>
      <c r="CY8981" s="78">
        <v>16044.12642662617</v>
      </c>
      <c r="CZ8981" s="78">
        <v>263.10737971825978</v>
      </c>
      <c r="DA8981" s="78">
        <v>9721.7399837422472</v>
      </c>
      <c r="DB8981" s="78">
        <v>6059.2790631655907</v>
      </c>
      <c r="DC8981" s="78">
        <v>3767.6500266298631</v>
      </c>
      <c r="DD8981" s="78">
        <v>1.440678459898034E-7</v>
      </c>
      <c r="DE8981" s="78">
        <v>0</v>
      </c>
      <c r="DF8981" s="78">
        <v>5.4279722377998979E-4</v>
      </c>
      <c r="DG8981" s="78">
        <v>5.4279722377998979E-4</v>
      </c>
      <c r="DH8981" s="78">
        <v>0</v>
      </c>
      <c r="DI8981" s="78">
        <v>1.2445496652823524E-5</v>
      </c>
      <c r="DJ8981" s="78">
        <v>1.2445496652823524E-5</v>
      </c>
      <c r="DK8981" s="78">
        <v>0</v>
      </c>
      <c r="DL8981" s="78">
        <v>1.2445496652823524E-5</v>
      </c>
    </row>
    <row r="8982" spans="98:116" x14ac:dyDescent="0.25">
      <c r="CT8982" s="78" t="s">
        <v>155</v>
      </c>
      <c r="CU8982" s="78" t="s">
        <v>481</v>
      </c>
      <c r="CV8982" s="78" t="s">
        <v>428</v>
      </c>
      <c r="CW8982" s="78">
        <v>2036</v>
      </c>
      <c r="CX8982" s="78">
        <v>0</v>
      </c>
      <c r="CY8982" s="78">
        <v>16044.12642662617</v>
      </c>
      <c r="CZ8982" s="78">
        <v>263.10737971825978</v>
      </c>
      <c r="DA8982" s="78">
        <v>9721.7399837422472</v>
      </c>
      <c r="DB8982" s="78">
        <v>6059.2790631655907</v>
      </c>
      <c r="DC8982" s="78">
        <v>3767.6500266298631</v>
      </c>
      <c r="DD8982" s="78">
        <v>1.440678459898034E-7</v>
      </c>
      <c r="DE8982" s="78">
        <v>0</v>
      </c>
      <c r="DF8982" s="78">
        <v>5.4279722377998979E-4</v>
      </c>
      <c r="DG8982" s="78">
        <v>5.4279722377998979E-4</v>
      </c>
      <c r="DH8982" s="78">
        <v>0</v>
      </c>
      <c r="DI8982" s="78">
        <v>1.2445496652823524E-5</v>
      </c>
      <c r="DJ8982" s="78">
        <v>1.2445496652823524E-5</v>
      </c>
      <c r="DK8982" s="78">
        <v>0</v>
      </c>
      <c r="DL8982" s="78">
        <v>1.2445496652823524E-5</v>
      </c>
    </row>
    <row r="8983" spans="98:116" x14ac:dyDescent="0.25">
      <c r="CT8983" s="78" t="s">
        <v>155</v>
      </c>
      <c r="CU8983" s="78" t="s">
        <v>481</v>
      </c>
      <c r="CV8983" s="78" t="s">
        <v>428</v>
      </c>
      <c r="CW8983" s="78">
        <v>2037</v>
      </c>
      <c r="CX8983" s="78">
        <v>0</v>
      </c>
      <c r="CY8983" s="78">
        <v>16044.12642662617</v>
      </c>
      <c r="CZ8983" s="78">
        <v>263.10737971825978</v>
      </c>
      <c r="DA8983" s="78">
        <v>9721.7399837422472</v>
      </c>
      <c r="DB8983" s="78">
        <v>6059.2790631655907</v>
      </c>
      <c r="DC8983" s="78">
        <v>3767.6500266298631</v>
      </c>
      <c r="DD8983" s="78">
        <v>1.440678459898034E-7</v>
      </c>
      <c r="DE8983" s="78">
        <v>0</v>
      </c>
      <c r="DF8983" s="78">
        <v>5.4279722377998979E-4</v>
      </c>
      <c r="DG8983" s="78">
        <v>5.4279722377998979E-4</v>
      </c>
      <c r="DH8983" s="78">
        <v>0</v>
      </c>
      <c r="DI8983" s="78">
        <v>1.2940496131103212E-5</v>
      </c>
      <c r="DJ8983" s="78">
        <v>1.2940496131103212E-5</v>
      </c>
      <c r="DK8983" s="78">
        <v>0</v>
      </c>
      <c r="DL8983" s="78">
        <v>1.2940496131103212E-5</v>
      </c>
    </row>
    <row r="8984" spans="98:116" x14ac:dyDescent="0.25">
      <c r="CT8984" s="78" t="s">
        <v>155</v>
      </c>
      <c r="CU8984" s="78" t="s">
        <v>481</v>
      </c>
      <c r="CV8984" s="78" t="s">
        <v>428</v>
      </c>
      <c r="CW8984" s="78">
        <v>2038</v>
      </c>
      <c r="CX8984" s="78">
        <v>0</v>
      </c>
      <c r="CY8984" s="78">
        <v>16832.391236279491</v>
      </c>
      <c r="CZ8984" s="78">
        <v>280.55437045328398</v>
      </c>
      <c r="DA8984" s="78">
        <v>10192.271765885091</v>
      </c>
      <c r="DB8984" s="78">
        <v>6359.56509994105</v>
      </c>
      <c r="DC8984" s="78">
        <v>3954.3674038391846</v>
      </c>
      <c r="DD8984" s="78">
        <v>1.440678459898034E-7</v>
      </c>
      <c r="DE8984" s="78">
        <v>0</v>
      </c>
      <c r="DF8984" s="78">
        <v>5.6969719412340233E-4</v>
      </c>
      <c r="DG8984" s="78">
        <v>5.6969719412340233E-4</v>
      </c>
      <c r="DH8984" s="78">
        <v>0</v>
      </c>
      <c r="DI8984" s="78">
        <v>1.2940496131103212E-5</v>
      </c>
      <c r="DJ8984" s="78">
        <v>1.2940496131103212E-5</v>
      </c>
      <c r="DK8984" s="78">
        <v>0</v>
      </c>
      <c r="DL8984" s="78">
        <v>1.2940496131103212E-5</v>
      </c>
    </row>
    <row r="8985" spans="98:116" x14ac:dyDescent="0.25">
      <c r="CT8985" s="78" t="s">
        <v>155</v>
      </c>
      <c r="CU8985" s="78" t="s">
        <v>481</v>
      </c>
      <c r="CV8985" s="78" t="s">
        <v>428</v>
      </c>
      <c r="CW8985" s="78">
        <v>2039</v>
      </c>
      <c r="CX8985" s="78">
        <v>0</v>
      </c>
      <c r="CY8985" s="78">
        <v>16832.391236279491</v>
      </c>
      <c r="CZ8985" s="78">
        <v>280.55437045328398</v>
      </c>
      <c r="DA8985" s="78">
        <v>10192.271765885091</v>
      </c>
      <c r="DB8985" s="78">
        <v>6359.56509994105</v>
      </c>
      <c r="DC8985" s="78">
        <v>3954.3674038391846</v>
      </c>
      <c r="DD8985" s="78">
        <v>1.440678459898034E-7</v>
      </c>
      <c r="DE8985" s="78">
        <v>0</v>
      </c>
      <c r="DF8985" s="78">
        <v>5.6969719412340233E-4</v>
      </c>
      <c r="DG8985" s="78">
        <v>5.6969719412340233E-4</v>
      </c>
      <c r="DH8985" s="78">
        <v>0</v>
      </c>
      <c r="DI8985" s="78">
        <v>1.2940496131103212E-5</v>
      </c>
      <c r="DJ8985" s="78">
        <v>1.2940496131103212E-5</v>
      </c>
      <c r="DK8985" s="78">
        <v>0</v>
      </c>
      <c r="DL8985" s="78">
        <v>1.2940496131103212E-5</v>
      </c>
    </row>
    <row r="8986" spans="98:116" x14ac:dyDescent="0.25">
      <c r="CT8986" s="78" t="s">
        <v>155</v>
      </c>
      <c r="CU8986" s="78" t="s">
        <v>481</v>
      </c>
      <c r="CV8986" s="78" t="s">
        <v>428</v>
      </c>
      <c r="CW8986" s="78">
        <v>2040</v>
      </c>
      <c r="CX8986" s="78">
        <v>0</v>
      </c>
      <c r="CY8986" s="78">
        <v>16832.391236279491</v>
      </c>
      <c r="CZ8986" s="78">
        <v>280.55437045328398</v>
      </c>
      <c r="DA8986" s="78">
        <v>10192.271765885091</v>
      </c>
      <c r="DB8986" s="78">
        <v>6359.56509994105</v>
      </c>
      <c r="DC8986" s="78">
        <v>3954.3674038391846</v>
      </c>
      <c r="DD8986" s="78">
        <v>1.440678459898034E-7</v>
      </c>
      <c r="DE8986" s="78">
        <v>0</v>
      </c>
      <c r="DF8986" s="78">
        <v>5.6969719412340233E-4</v>
      </c>
      <c r="DG8986" s="78">
        <v>5.6969719412340233E-4</v>
      </c>
      <c r="DH8986" s="78">
        <v>0</v>
      </c>
      <c r="DI8986" s="78">
        <v>1.2940496131103212E-5</v>
      </c>
      <c r="DJ8986" s="78">
        <v>1.2940496131103212E-5</v>
      </c>
      <c r="DK8986" s="78">
        <v>0</v>
      </c>
      <c r="DL8986" s="78">
        <v>1.2940496131103212E-5</v>
      </c>
    </row>
    <row r="8987" spans="98:116" x14ac:dyDescent="0.25">
      <c r="CT8987" s="78" t="s">
        <v>155</v>
      </c>
      <c r="CU8987" s="78" t="s">
        <v>481</v>
      </c>
      <c r="CV8987" s="78" t="s">
        <v>428</v>
      </c>
      <c r="CW8987" s="78">
        <v>2041</v>
      </c>
      <c r="CX8987" s="78">
        <v>0</v>
      </c>
      <c r="CY8987" s="78">
        <v>16832.391236279491</v>
      </c>
      <c r="CZ8987" s="78">
        <v>280.55437045328398</v>
      </c>
      <c r="DA8987" s="78">
        <v>10192.271765885091</v>
      </c>
      <c r="DB8987" s="78">
        <v>6359.56509994105</v>
      </c>
      <c r="DC8987" s="78">
        <v>3954.3674038391846</v>
      </c>
      <c r="DD8987" s="78">
        <v>1.440678459898034E-7</v>
      </c>
      <c r="DE8987" s="78">
        <v>0</v>
      </c>
      <c r="DF8987" s="78">
        <v>5.6969719412340233E-4</v>
      </c>
      <c r="DG8987" s="78">
        <v>5.6969719412340233E-4</v>
      </c>
      <c r="DH8987" s="78">
        <v>0</v>
      </c>
      <c r="DI8987" s="78">
        <v>1.2940496131103212E-5</v>
      </c>
      <c r="DJ8987" s="78">
        <v>1.2940496131103212E-5</v>
      </c>
      <c r="DK8987" s="78">
        <v>0</v>
      </c>
      <c r="DL8987" s="78">
        <v>1.2940496131103212E-5</v>
      </c>
    </row>
    <row r="8988" spans="98:116" x14ac:dyDescent="0.25">
      <c r="CT8988" s="78" t="s">
        <v>155</v>
      </c>
      <c r="CU8988" s="78" t="s">
        <v>481</v>
      </c>
      <c r="CV8988" s="78" t="s">
        <v>428</v>
      </c>
      <c r="CW8988" s="78">
        <v>2042</v>
      </c>
      <c r="CX8988" s="78">
        <v>0</v>
      </c>
      <c r="CY8988" s="78">
        <v>16832.391236279491</v>
      </c>
      <c r="CZ8988" s="78">
        <v>280.55437045328398</v>
      </c>
      <c r="DA8988" s="78">
        <v>10192.271765885091</v>
      </c>
      <c r="DB8988" s="78">
        <v>6359.56509994105</v>
      </c>
      <c r="DC8988" s="78">
        <v>3954.3674038391846</v>
      </c>
      <c r="DD8988" s="78">
        <v>1.440678459898034E-7</v>
      </c>
      <c r="DE8988" s="78">
        <v>0</v>
      </c>
      <c r="DF8988" s="78">
        <v>5.6969719412340233E-4</v>
      </c>
      <c r="DG8988" s="78">
        <v>5.6969719412340233E-4</v>
      </c>
      <c r="DH8988" s="78">
        <v>0</v>
      </c>
      <c r="DI8988" s="78">
        <v>1.3498414809210769E-5</v>
      </c>
      <c r="DJ8988" s="78">
        <v>1.3498414809210769E-5</v>
      </c>
      <c r="DK8988" s="78">
        <v>0</v>
      </c>
      <c r="DL8988" s="78">
        <v>1.3498414809210769E-5</v>
      </c>
    </row>
    <row r="8989" spans="98:116" x14ac:dyDescent="0.25">
      <c r="CT8989" s="78" t="s">
        <v>155</v>
      </c>
      <c r="CU8989" s="78" t="s">
        <v>481</v>
      </c>
      <c r="CV8989" s="78" t="s">
        <v>428</v>
      </c>
      <c r="CW8989" s="78">
        <v>2043</v>
      </c>
      <c r="CX8989" s="78">
        <v>0</v>
      </c>
      <c r="CY8989" s="78">
        <v>17672.08522378435</v>
      </c>
      <c r="CZ8989" s="78">
        <v>299.42001237339218</v>
      </c>
      <c r="DA8989" s="78">
        <v>10692.736176386001</v>
      </c>
      <c r="DB8989" s="78">
        <v>6679.929035024893</v>
      </c>
      <c r="DC8989" s="78">
        <v>4153.5691860920224</v>
      </c>
      <c r="DD8989" s="78">
        <v>1.440678459898034E-7</v>
      </c>
      <c r="DE8989" s="78">
        <v>0</v>
      </c>
      <c r="DF8989" s="78">
        <v>5.9839576580989851E-4</v>
      </c>
      <c r="DG8989" s="78">
        <v>5.9839576580989851E-4</v>
      </c>
      <c r="DH8989" s="78">
        <v>0</v>
      </c>
      <c r="DI8989" s="78">
        <v>1.3498414809210769E-5</v>
      </c>
      <c r="DJ8989" s="78">
        <v>1.3498414809210769E-5</v>
      </c>
      <c r="DK8989" s="78">
        <v>0</v>
      </c>
      <c r="DL8989" s="78">
        <v>1.3498414809210769E-5</v>
      </c>
    </row>
    <row r="8990" spans="98:116" x14ac:dyDescent="0.25">
      <c r="CT8990" s="78" t="s">
        <v>155</v>
      </c>
      <c r="CU8990" s="78" t="s">
        <v>481</v>
      </c>
      <c r="CV8990" s="78" t="s">
        <v>428</v>
      </c>
      <c r="CW8990" s="78">
        <v>2044</v>
      </c>
      <c r="CX8990" s="78">
        <v>0</v>
      </c>
      <c r="CY8990" s="78">
        <v>17672.08522378435</v>
      </c>
      <c r="CZ8990" s="78">
        <v>299.42001237339218</v>
      </c>
      <c r="DA8990" s="78">
        <v>10692.736176386001</v>
      </c>
      <c r="DB8990" s="78">
        <v>6679.929035024893</v>
      </c>
      <c r="DC8990" s="78">
        <v>4153.5691860920224</v>
      </c>
      <c r="DD8990" s="78">
        <v>1.440678459898034E-7</v>
      </c>
      <c r="DE8990" s="78">
        <v>0</v>
      </c>
      <c r="DF8990" s="78">
        <v>5.9839576580989851E-4</v>
      </c>
      <c r="DG8990" s="78">
        <v>5.9839576580989851E-4</v>
      </c>
      <c r="DH8990" s="78">
        <v>0</v>
      </c>
      <c r="DI8990" s="78">
        <v>1.3498414809210769E-5</v>
      </c>
      <c r="DJ8990" s="78">
        <v>1.3498414809210769E-5</v>
      </c>
      <c r="DK8990" s="78">
        <v>0</v>
      </c>
      <c r="DL8990" s="78">
        <v>1.3498414809210769E-5</v>
      </c>
    </row>
    <row r="8991" spans="98:116" x14ac:dyDescent="0.25">
      <c r="CT8991" s="78" t="s">
        <v>155</v>
      </c>
      <c r="CU8991" s="78" t="s">
        <v>481</v>
      </c>
      <c r="CV8991" s="78" t="s">
        <v>428</v>
      </c>
      <c r="CW8991" s="78">
        <v>2045</v>
      </c>
      <c r="CX8991" s="78">
        <v>0</v>
      </c>
      <c r="CY8991" s="78">
        <v>17672.08522378435</v>
      </c>
      <c r="CZ8991" s="78">
        <v>299.42001237339218</v>
      </c>
      <c r="DA8991" s="78">
        <v>10692.736176386001</v>
      </c>
      <c r="DB8991" s="78">
        <v>6679.929035024893</v>
      </c>
      <c r="DC8991" s="78">
        <v>4153.5691860920224</v>
      </c>
      <c r="DD8991" s="78">
        <v>1.440678459898034E-7</v>
      </c>
      <c r="DE8991" s="78">
        <v>0</v>
      </c>
      <c r="DF8991" s="78">
        <v>5.9839576580989851E-4</v>
      </c>
      <c r="DG8991" s="78">
        <v>5.9839576580989851E-4</v>
      </c>
      <c r="DH8991" s="78">
        <v>0</v>
      </c>
      <c r="DI8991" s="78">
        <v>1.3498414809210769E-5</v>
      </c>
      <c r="DJ8991" s="78">
        <v>1.3498414809210769E-5</v>
      </c>
      <c r="DK8991" s="78">
        <v>0</v>
      </c>
      <c r="DL8991" s="78">
        <v>1.3498414809210769E-5</v>
      </c>
    </row>
    <row r="8992" spans="98:116" x14ac:dyDescent="0.25">
      <c r="CT8992" s="78" t="s">
        <v>155</v>
      </c>
      <c r="CU8992" s="78" t="s">
        <v>481</v>
      </c>
      <c r="CV8992" s="78" t="s">
        <v>428</v>
      </c>
      <c r="CW8992" s="78">
        <v>2046</v>
      </c>
      <c r="CX8992" s="78">
        <v>0</v>
      </c>
      <c r="CY8992" s="78">
        <v>17672.08522378435</v>
      </c>
      <c r="CZ8992" s="78">
        <v>299.42001237339218</v>
      </c>
      <c r="DA8992" s="78">
        <v>10692.736176386001</v>
      </c>
      <c r="DB8992" s="78">
        <v>6679.929035024893</v>
      </c>
      <c r="DC8992" s="78">
        <v>4153.5691860920224</v>
      </c>
      <c r="DD8992" s="78">
        <v>1.440678459898034E-7</v>
      </c>
      <c r="DE8992" s="78">
        <v>0</v>
      </c>
      <c r="DF8992" s="78">
        <v>5.9839576580989851E-4</v>
      </c>
      <c r="DG8992" s="78">
        <v>5.9839576580989851E-4</v>
      </c>
      <c r="DH8992" s="78">
        <v>0</v>
      </c>
      <c r="DI8992" s="78">
        <v>1.3498414809210769E-5</v>
      </c>
      <c r="DJ8992" s="78">
        <v>1.3498414809210769E-5</v>
      </c>
      <c r="DK8992" s="78">
        <v>0</v>
      </c>
      <c r="DL8992" s="78">
        <v>1.3498414809210769E-5</v>
      </c>
    </row>
    <row r="8993" spans="98:116" x14ac:dyDescent="0.25">
      <c r="CT8993" s="78" t="s">
        <v>155</v>
      </c>
      <c r="CU8993" s="78" t="s">
        <v>481</v>
      </c>
      <c r="CV8993" s="78" t="s">
        <v>428</v>
      </c>
      <c r="CW8993" s="78">
        <v>2047</v>
      </c>
      <c r="CX8993" s="78">
        <v>0</v>
      </c>
      <c r="CY8993" s="78">
        <v>17672.08522378435</v>
      </c>
      <c r="CZ8993" s="78">
        <v>299.42001237339218</v>
      </c>
      <c r="DA8993" s="78">
        <v>10692.736176386001</v>
      </c>
      <c r="DB8993" s="78">
        <v>6679.929035024893</v>
      </c>
      <c r="DC8993" s="78">
        <v>4153.5691860920224</v>
      </c>
      <c r="DD8993" s="78">
        <v>1.440678459898034E-7</v>
      </c>
      <c r="DE8993" s="78">
        <v>0</v>
      </c>
      <c r="DF8993" s="78">
        <v>5.9839576580989851E-4</v>
      </c>
      <c r="DG8993" s="78">
        <v>5.9839576580989851E-4</v>
      </c>
      <c r="DH8993" s="78">
        <v>0</v>
      </c>
      <c r="DI8993" s="78">
        <v>1.4113376208894717E-5</v>
      </c>
      <c r="DJ8993" s="78">
        <v>1.4113376208894717E-5</v>
      </c>
      <c r="DK8993" s="78">
        <v>0</v>
      </c>
      <c r="DL8993" s="78">
        <v>1.4113376208894717E-5</v>
      </c>
    </row>
    <row r="8994" spans="98:116" x14ac:dyDescent="0.25">
      <c r="CT8994" s="78" t="s">
        <v>155</v>
      </c>
      <c r="CU8994" s="78" t="s">
        <v>481</v>
      </c>
      <c r="CV8994" s="78" t="s">
        <v>428</v>
      </c>
      <c r="CW8994" s="78">
        <v>2048</v>
      </c>
      <c r="CX8994" s="78">
        <v>0</v>
      </c>
      <c r="CY8994" s="78">
        <v>18552.334786110459</v>
      </c>
      <c r="CZ8994" s="78">
        <v>319.49113147943137</v>
      </c>
      <c r="DA8994" s="78">
        <v>11216.562625107799</v>
      </c>
      <c r="DB8994" s="78">
        <v>7016.2810295230856</v>
      </c>
      <c r="DC8994" s="78">
        <v>4362.7123181078068</v>
      </c>
      <c r="DD8994" s="78">
        <v>1.440678459898034E-7</v>
      </c>
      <c r="DE8994" s="78">
        <v>0</v>
      </c>
      <c r="DF8994" s="78">
        <v>6.2852656634297373E-4</v>
      </c>
      <c r="DG8994" s="78">
        <v>6.2852656634297373E-4</v>
      </c>
      <c r="DH8994" s="78">
        <v>0</v>
      </c>
      <c r="DI8994" s="78">
        <v>1.4113376208894717E-5</v>
      </c>
      <c r="DJ8994" s="78">
        <v>1.4113376208894717E-5</v>
      </c>
      <c r="DK8994" s="78">
        <v>0</v>
      </c>
      <c r="DL8994" s="78">
        <v>1.4113376208894717E-5</v>
      </c>
    </row>
    <row r="8995" spans="98:116" x14ac:dyDescent="0.25">
      <c r="CT8995" s="78" t="s">
        <v>155</v>
      </c>
      <c r="CU8995" s="78" t="s">
        <v>481</v>
      </c>
      <c r="CV8995" s="78" t="s">
        <v>428</v>
      </c>
      <c r="CW8995" s="78">
        <v>2049</v>
      </c>
      <c r="CX8995" s="78">
        <v>0</v>
      </c>
      <c r="CY8995" s="78">
        <v>18552.334786110459</v>
      </c>
      <c r="CZ8995" s="78">
        <v>319.49113147943137</v>
      </c>
      <c r="DA8995" s="78">
        <v>11216.562625107799</v>
      </c>
      <c r="DB8995" s="78">
        <v>7016.2810295230856</v>
      </c>
      <c r="DC8995" s="78">
        <v>4362.7123181078068</v>
      </c>
      <c r="DD8995" s="78">
        <v>1.440678459898034E-7</v>
      </c>
      <c r="DE8995" s="78">
        <v>0</v>
      </c>
      <c r="DF8995" s="78">
        <v>6.2852656634297373E-4</v>
      </c>
      <c r="DG8995" s="78">
        <v>6.2852656634297373E-4</v>
      </c>
      <c r="DH8995" s="78">
        <v>0</v>
      </c>
      <c r="DI8995" s="78">
        <v>1.4113376208894717E-5</v>
      </c>
      <c r="DJ8995" s="78">
        <v>1.4113376208894717E-5</v>
      </c>
      <c r="DK8995" s="78">
        <v>0</v>
      </c>
      <c r="DL8995" s="78">
        <v>1.4113376208894717E-5</v>
      </c>
    </row>
    <row r="8996" spans="98:116" x14ac:dyDescent="0.25">
      <c r="CT8996" s="78" t="s">
        <v>155</v>
      </c>
      <c r="CU8996" s="78" t="s">
        <v>481</v>
      </c>
      <c r="CV8996" s="78" t="s">
        <v>428</v>
      </c>
      <c r="CW8996" s="78">
        <v>2050</v>
      </c>
      <c r="CX8996" s="78">
        <v>0</v>
      </c>
      <c r="CY8996" s="78">
        <v>18552.334786110459</v>
      </c>
      <c r="CZ8996" s="78">
        <v>319.49113147943137</v>
      </c>
      <c r="DA8996" s="78">
        <v>11216.562625107799</v>
      </c>
      <c r="DB8996" s="78">
        <v>7016.2810295230856</v>
      </c>
      <c r="DC8996" s="78">
        <v>4362.7123181078068</v>
      </c>
      <c r="DD8996" s="78">
        <v>1.440678459898034E-7</v>
      </c>
      <c r="DE8996" s="78">
        <v>0</v>
      </c>
      <c r="DF8996" s="78">
        <v>6.2852656634297373E-4</v>
      </c>
      <c r="DG8996" s="78">
        <v>6.2852656634297373E-4</v>
      </c>
      <c r="DH8996" s="78">
        <v>0</v>
      </c>
      <c r="DI8996" s="78">
        <v>1.4113376208894717E-5</v>
      </c>
      <c r="DJ8996" s="78">
        <v>1.4113376208894717E-5</v>
      </c>
      <c r="DK8996" s="78">
        <v>0</v>
      </c>
      <c r="DL8996" s="78">
        <v>1.4113376208894717E-5</v>
      </c>
    </row>
    <row r="8997" spans="98:116" x14ac:dyDescent="0.25">
      <c r="CT8997" s="78" t="s">
        <v>155</v>
      </c>
      <c r="CU8997" s="78" t="s">
        <v>481</v>
      </c>
      <c r="CV8997" s="78" t="s">
        <v>428</v>
      </c>
      <c r="CW8997" s="78">
        <v>2051</v>
      </c>
      <c r="CX8997" s="78">
        <v>0</v>
      </c>
      <c r="CY8997" s="78">
        <v>18552.334786110459</v>
      </c>
      <c r="CZ8997" s="78">
        <v>319.49113147943137</v>
      </c>
      <c r="DA8997" s="78">
        <v>11216.562625107799</v>
      </c>
      <c r="DB8997" s="78">
        <v>7016.2810295230856</v>
      </c>
      <c r="DC8997" s="78">
        <v>4362.7123181078068</v>
      </c>
      <c r="DD8997" s="78">
        <v>1.440678459898034E-7</v>
      </c>
      <c r="DE8997" s="78">
        <v>0</v>
      </c>
      <c r="DF8997" s="78">
        <v>6.2852656634297373E-4</v>
      </c>
      <c r="DG8997" s="78">
        <v>6.2852656634297373E-4</v>
      </c>
      <c r="DH8997" s="78">
        <v>0</v>
      </c>
      <c r="DI8997" s="78">
        <v>1.4113376208894717E-5</v>
      </c>
      <c r="DJ8997" s="78">
        <v>1.4113376208894717E-5</v>
      </c>
      <c r="DK8997" s="78">
        <v>0</v>
      </c>
      <c r="DL8997" s="78">
        <v>1.4113376208894717E-5</v>
      </c>
    </row>
    <row r="8998" spans="98:116" x14ac:dyDescent="0.25">
      <c r="CT8998" s="78" t="s">
        <v>155</v>
      </c>
      <c r="CU8998" s="78" t="s">
        <v>481</v>
      </c>
      <c r="CV8998" s="78" t="s">
        <v>428</v>
      </c>
      <c r="CW8998" s="78">
        <v>2052</v>
      </c>
      <c r="CX8998" s="78">
        <v>0</v>
      </c>
      <c r="CY8998" s="78">
        <v>18552.334786110459</v>
      </c>
      <c r="CZ8998" s="78">
        <v>319.49113147943137</v>
      </c>
      <c r="DA8998" s="78">
        <v>11216.562625107799</v>
      </c>
      <c r="DB8998" s="78">
        <v>7016.2810295230856</v>
      </c>
      <c r="DC8998" s="78">
        <v>4362.7123181078068</v>
      </c>
      <c r="DD8998" s="78">
        <v>1.440678459898034E-7</v>
      </c>
      <c r="DE8998" s="78">
        <v>0</v>
      </c>
      <c r="DF8998" s="78">
        <v>6.2852656634297373E-4</v>
      </c>
      <c r="DG8998" s="78">
        <v>6.2852656634297373E-4</v>
      </c>
      <c r="DH8998" s="78">
        <v>0</v>
      </c>
      <c r="DI8998" s="78">
        <v>1.4779156416671201E-5</v>
      </c>
      <c r="DJ8998" s="78">
        <v>1.4779156416671201E-5</v>
      </c>
      <c r="DK8998" s="78">
        <v>0</v>
      </c>
      <c r="DL8998" s="78">
        <v>1.4779156416671201E-5</v>
      </c>
    </row>
    <row r="8999" spans="98:116" x14ac:dyDescent="0.25">
      <c r="CT8999" s="78" t="s">
        <v>155</v>
      </c>
      <c r="CU8999" s="78" t="s">
        <v>481</v>
      </c>
      <c r="CV8999" s="78" t="s">
        <v>428</v>
      </c>
      <c r="CW8999" s="78">
        <v>2053</v>
      </c>
      <c r="CX8999" s="78">
        <v>0</v>
      </c>
      <c r="CY8999" s="78">
        <v>19462.12827916785</v>
      </c>
      <c r="CZ8999" s="78">
        <v>340.53564326270418</v>
      </c>
      <c r="DA8999" s="78">
        <v>11757.141276483349</v>
      </c>
      <c r="DB8999" s="78">
        <v>7364.4513594217997</v>
      </c>
      <c r="DC8999" s="78">
        <v>4579.2040721662997</v>
      </c>
      <c r="DD8999" s="78">
        <v>1.440678459898034E-7</v>
      </c>
      <c r="DE8999" s="78">
        <v>0</v>
      </c>
      <c r="DF8999" s="78">
        <v>6.5971606702473502E-4</v>
      </c>
      <c r="DG8999" s="78">
        <v>6.5971606702473502E-4</v>
      </c>
      <c r="DH8999" s="78">
        <v>0</v>
      </c>
      <c r="DI8999" s="78">
        <v>1.4779156416671201E-5</v>
      </c>
      <c r="DJ8999" s="78">
        <v>1.4779156416671201E-5</v>
      </c>
      <c r="DK8999" s="78">
        <v>0</v>
      </c>
      <c r="DL8999" s="78">
        <v>1.4779156416671201E-5</v>
      </c>
    </row>
    <row r="9000" spans="98:116" x14ac:dyDescent="0.25">
      <c r="CT9000" s="78" t="s">
        <v>155</v>
      </c>
      <c r="CU9000" s="78" t="s">
        <v>481</v>
      </c>
      <c r="CV9000" s="78" t="s">
        <v>428</v>
      </c>
      <c r="CW9000" s="78">
        <v>2054</v>
      </c>
      <c r="CX9000" s="78">
        <v>0</v>
      </c>
      <c r="CY9000" s="78">
        <v>19462.12827916785</v>
      </c>
      <c r="CZ9000" s="78">
        <v>340.53564326270418</v>
      </c>
      <c r="DA9000" s="78">
        <v>11757.141276483349</v>
      </c>
      <c r="DB9000" s="78">
        <v>7364.4513594217997</v>
      </c>
      <c r="DC9000" s="78">
        <v>4579.2040721662997</v>
      </c>
      <c r="DD9000" s="78">
        <v>1.440678459898034E-7</v>
      </c>
      <c r="DE9000" s="78">
        <v>0</v>
      </c>
      <c r="DF9000" s="78">
        <v>6.5971606702473502E-4</v>
      </c>
      <c r="DG9000" s="78">
        <v>6.5971606702473502E-4</v>
      </c>
      <c r="DH9000" s="78">
        <v>0</v>
      </c>
      <c r="DI9000" s="78">
        <v>1.4779156416671201E-5</v>
      </c>
      <c r="DJ9000" s="78">
        <v>1.4779156416671201E-5</v>
      </c>
      <c r="DK9000" s="78">
        <v>0</v>
      </c>
      <c r="DL9000" s="78">
        <v>1.4779156416671201E-5</v>
      </c>
    </row>
    <row r="9001" spans="98:116" x14ac:dyDescent="0.25">
      <c r="CT9001" s="78" t="s">
        <v>155</v>
      </c>
      <c r="CU9001" s="78" t="s">
        <v>481</v>
      </c>
      <c r="CV9001" s="78" t="s">
        <v>428</v>
      </c>
      <c r="CW9001" s="78">
        <v>2055</v>
      </c>
      <c r="CX9001" s="78">
        <v>0</v>
      </c>
      <c r="CY9001" s="78">
        <v>19462.12827916785</v>
      </c>
      <c r="CZ9001" s="78">
        <v>340.53564326270418</v>
      </c>
      <c r="DA9001" s="78">
        <v>11757.141276483349</v>
      </c>
      <c r="DB9001" s="78">
        <v>7364.4513594217997</v>
      </c>
      <c r="DC9001" s="78">
        <v>4579.2040721662997</v>
      </c>
      <c r="DD9001" s="78">
        <v>1.440678459898034E-7</v>
      </c>
      <c r="DE9001" s="78">
        <v>0</v>
      </c>
      <c r="DF9001" s="78">
        <v>6.5971606702473502E-4</v>
      </c>
      <c r="DG9001" s="78">
        <v>6.5971606702473502E-4</v>
      </c>
      <c r="DH9001" s="78">
        <v>0</v>
      </c>
      <c r="DI9001" s="78">
        <v>1.4779156416671201E-5</v>
      </c>
      <c r="DJ9001" s="78">
        <v>1.4779156416671201E-5</v>
      </c>
      <c r="DK9001" s="78">
        <v>0</v>
      </c>
      <c r="DL9001" s="78">
        <v>1.4779156416671201E-5</v>
      </c>
    </row>
    <row r="9002" spans="98:116" x14ac:dyDescent="0.25">
      <c r="CT9002" s="78" t="s">
        <v>155</v>
      </c>
      <c r="CU9002" s="78" t="s">
        <v>481</v>
      </c>
      <c r="CV9002" s="78" t="s">
        <v>459</v>
      </c>
      <c r="CW9002" s="78">
        <v>2026</v>
      </c>
      <c r="CX9002" s="78">
        <v>0</v>
      </c>
      <c r="CY9002" s="78">
        <v>5.47503460700778</v>
      </c>
      <c r="CZ9002" s="78">
        <v>0.71896016785817074</v>
      </c>
      <c r="DA9002" s="78">
        <v>3.0714971986151451</v>
      </c>
      <c r="DB9002" s="78">
        <v>1.6845772405344639</v>
      </c>
      <c r="DC9002" s="78">
        <v>1.0474674328407447</v>
      </c>
      <c r="DD9002" s="78">
        <v>5.5635208854200731E-5</v>
      </c>
      <c r="DE9002" s="78">
        <v>0</v>
      </c>
      <c r="DF9002" s="78">
        <v>5.8276069394068307E-5</v>
      </c>
      <c r="DG9002" s="78">
        <v>5.8276069394068307E-5</v>
      </c>
      <c r="DH9002" s="78">
        <v>0</v>
      </c>
      <c r="DI9002" s="78">
        <v>1.4779156416671201E-5</v>
      </c>
      <c r="DJ9002" s="78">
        <v>1.4779156416671201E-5</v>
      </c>
      <c r="DK9002" s="78">
        <v>0</v>
      </c>
      <c r="DL9002" s="78">
        <v>1.4779156416671201E-5</v>
      </c>
    </row>
    <row r="9003" spans="98:116" x14ac:dyDescent="0.25">
      <c r="CT9003" s="78" t="s">
        <v>155</v>
      </c>
      <c r="CU9003" s="78" t="s">
        <v>481</v>
      </c>
      <c r="CV9003" s="78" t="s">
        <v>459</v>
      </c>
      <c r="CW9003" s="78">
        <v>2027</v>
      </c>
      <c r="CX9003" s="78">
        <v>0</v>
      </c>
      <c r="CY9003" s="78">
        <v>5.47503460700778</v>
      </c>
      <c r="CZ9003" s="78">
        <v>0.71896016785817074</v>
      </c>
      <c r="DA9003" s="78">
        <v>3.0714971986151451</v>
      </c>
      <c r="DB9003" s="78">
        <v>1.6845772405344639</v>
      </c>
      <c r="DC9003" s="78">
        <v>1.0474674328407447</v>
      </c>
      <c r="DD9003" s="78">
        <v>5.5635208854200731E-5</v>
      </c>
      <c r="DE9003" s="78">
        <v>0</v>
      </c>
      <c r="DF9003" s="78">
        <v>5.8276069394068307E-5</v>
      </c>
      <c r="DG9003" s="78">
        <v>5.8276069394068307E-5</v>
      </c>
      <c r="DH9003" s="78">
        <v>0</v>
      </c>
      <c r="DI9003" s="78">
        <v>1.5488978550126795E-5</v>
      </c>
      <c r="DJ9003" s="78">
        <v>1.5488978550126795E-5</v>
      </c>
      <c r="DK9003" s="78">
        <v>0</v>
      </c>
      <c r="DL9003" s="78">
        <v>1.5488978550126795E-5</v>
      </c>
    </row>
    <row r="9004" spans="98:116" x14ac:dyDescent="0.25">
      <c r="CT9004" s="78" t="s">
        <v>155</v>
      </c>
      <c r="CU9004" s="78" t="s">
        <v>481</v>
      </c>
      <c r="CV9004" s="78" t="s">
        <v>459</v>
      </c>
      <c r="CW9004" s="78">
        <v>2028</v>
      </c>
      <c r="CX9004" s="78">
        <v>0</v>
      </c>
      <c r="CY9004" s="78">
        <v>5.7770153400785178</v>
      </c>
      <c r="CZ9004" s="78">
        <v>0.74733835430388074</v>
      </c>
      <c r="DA9004" s="78">
        <v>3.2379513401017008</v>
      </c>
      <c r="DB9004" s="78">
        <v>1.7917256456727571</v>
      </c>
      <c r="DC9004" s="78">
        <v>1.1140921397182872</v>
      </c>
      <c r="DD9004" s="78">
        <v>5.5635208854200731E-5</v>
      </c>
      <c r="DE9004" s="78">
        <v>0</v>
      </c>
      <c r="DF9004" s="78">
        <v>6.1982748876050287E-5</v>
      </c>
      <c r="DG9004" s="78">
        <v>6.1982748876050287E-5</v>
      </c>
      <c r="DH9004" s="78">
        <v>0</v>
      </c>
      <c r="DI9004" s="78">
        <v>1.5488978550126795E-5</v>
      </c>
      <c r="DJ9004" s="78">
        <v>1.5488978550126795E-5</v>
      </c>
      <c r="DK9004" s="78">
        <v>0</v>
      </c>
      <c r="DL9004" s="78">
        <v>1.5488978550126795E-5</v>
      </c>
    </row>
    <row r="9005" spans="98:116" x14ac:dyDescent="0.25">
      <c r="CT9005" s="78" t="s">
        <v>155</v>
      </c>
      <c r="CU9005" s="78" t="s">
        <v>481</v>
      </c>
      <c r="CV9005" s="78" t="s">
        <v>459</v>
      </c>
      <c r="CW9005" s="78">
        <v>2029</v>
      </c>
      <c r="CX9005" s="78">
        <v>0</v>
      </c>
      <c r="CY9005" s="78">
        <v>5.7770153400785178</v>
      </c>
      <c r="CZ9005" s="78">
        <v>0.74733835430388074</v>
      </c>
      <c r="DA9005" s="78">
        <v>3.2379513401017008</v>
      </c>
      <c r="DB9005" s="78">
        <v>1.7917256456727571</v>
      </c>
      <c r="DC9005" s="78">
        <v>1.1140921397182872</v>
      </c>
      <c r="DD9005" s="78">
        <v>5.5635208854200731E-5</v>
      </c>
      <c r="DE9005" s="78">
        <v>0</v>
      </c>
      <c r="DF9005" s="78">
        <v>6.1982748876050287E-5</v>
      </c>
      <c r="DG9005" s="78">
        <v>6.1982748876050287E-5</v>
      </c>
      <c r="DH9005" s="78">
        <v>0</v>
      </c>
      <c r="DI9005" s="78">
        <v>1.5488978550126795E-5</v>
      </c>
      <c r="DJ9005" s="78">
        <v>1.5488978550126795E-5</v>
      </c>
      <c r="DK9005" s="78">
        <v>0</v>
      </c>
      <c r="DL9005" s="78">
        <v>1.5488978550126795E-5</v>
      </c>
    </row>
    <row r="9006" spans="98:116" x14ac:dyDescent="0.25">
      <c r="CT9006" s="78" t="s">
        <v>155</v>
      </c>
      <c r="CU9006" s="78" t="s">
        <v>481</v>
      </c>
      <c r="CV9006" s="78" t="s">
        <v>459</v>
      </c>
      <c r="CW9006" s="78">
        <v>2030</v>
      </c>
      <c r="CX9006" s="78">
        <v>0</v>
      </c>
      <c r="CY9006" s="78">
        <v>5.7770153400785178</v>
      </c>
      <c r="CZ9006" s="78">
        <v>0.74733835430388074</v>
      </c>
      <c r="DA9006" s="78">
        <v>3.2379513401017008</v>
      </c>
      <c r="DB9006" s="78">
        <v>1.7917256456727571</v>
      </c>
      <c r="DC9006" s="78">
        <v>1.1140921397182872</v>
      </c>
      <c r="DD9006" s="78">
        <v>5.5635208854200731E-5</v>
      </c>
      <c r="DE9006" s="78">
        <v>0</v>
      </c>
      <c r="DF9006" s="78">
        <v>6.1982748876050287E-5</v>
      </c>
      <c r="DG9006" s="78">
        <v>6.1982748876050287E-5</v>
      </c>
      <c r="DH9006" s="78">
        <v>0</v>
      </c>
      <c r="DI9006" s="78">
        <v>1.5488978550126795E-5</v>
      </c>
      <c r="DJ9006" s="78">
        <v>1.5488978550126795E-5</v>
      </c>
      <c r="DK9006" s="78">
        <v>0</v>
      </c>
      <c r="DL9006" s="78">
        <v>1.5488978550126795E-5</v>
      </c>
    </row>
    <row r="9007" spans="98:116" x14ac:dyDescent="0.25">
      <c r="CT9007" s="78" t="s">
        <v>155</v>
      </c>
      <c r="CU9007" s="78" t="s">
        <v>481</v>
      </c>
      <c r="CV9007" s="78" t="s">
        <v>459</v>
      </c>
      <c r="CW9007" s="78">
        <v>2031</v>
      </c>
      <c r="CX9007" s="78">
        <v>0</v>
      </c>
      <c r="CY9007" s="78">
        <v>5.7770153400785178</v>
      </c>
      <c r="CZ9007" s="78">
        <v>0.74733835430388074</v>
      </c>
      <c r="DA9007" s="78">
        <v>3.2379513401017008</v>
      </c>
      <c r="DB9007" s="78">
        <v>1.7917256456727571</v>
      </c>
      <c r="DC9007" s="78">
        <v>1.1140921397182872</v>
      </c>
      <c r="DD9007" s="78">
        <v>5.5635208854200731E-5</v>
      </c>
      <c r="DE9007" s="78">
        <v>0</v>
      </c>
      <c r="DF9007" s="78">
        <v>6.1982748876050287E-5</v>
      </c>
      <c r="DG9007" s="78">
        <v>6.1982748876050287E-5</v>
      </c>
      <c r="DH9007" s="78">
        <v>0</v>
      </c>
      <c r="DI9007" s="78">
        <v>0</v>
      </c>
      <c r="DJ9007" s="78">
        <v>1.5488978550126795E-5</v>
      </c>
      <c r="DK9007" s="78">
        <v>0</v>
      </c>
      <c r="DL9007" s="78">
        <v>1.5488978550126795E-5</v>
      </c>
    </row>
    <row r="9008" spans="98:116" x14ac:dyDescent="0.25">
      <c r="CT9008" s="78" t="s">
        <v>155</v>
      </c>
      <c r="CU9008" s="78" t="s">
        <v>481</v>
      </c>
      <c r="CV9008" s="78" t="s">
        <v>459</v>
      </c>
      <c r="CW9008" s="78">
        <v>2032</v>
      </c>
      <c r="CX9008" s="78">
        <v>0</v>
      </c>
      <c r="CY9008" s="78">
        <v>5.7770153400785178</v>
      </c>
      <c r="CZ9008" s="78">
        <v>0.74733835430388074</v>
      </c>
      <c r="DA9008" s="78">
        <v>3.2379513401017008</v>
      </c>
      <c r="DB9008" s="78">
        <v>1.7917256456727571</v>
      </c>
      <c r="DC9008" s="78">
        <v>1.1140921397182872</v>
      </c>
      <c r="DD9008" s="78">
        <v>5.5635208854200731E-5</v>
      </c>
      <c r="DE9008" s="78">
        <v>0</v>
      </c>
      <c r="DF9008" s="78">
        <v>6.1982748876050287E-5</v>
      </c>
      <c r="DG9008" s="78">
        <v>6.1982748876050287E-5</v>
      </c>
      <c r="DH9008" s="78">
        <v>0</v>
      </c>
      <c r="DI9008" s="78">
        <v>5.690049644938393E-4</v>
      </c>
      <c r="DJ9008" s="78">
        <v>0</v>
      </c>
      <c r="DK9008" s="78">
        <v>0</v>
      </c>
      <c r="DL9008" s="78">
        <v>0</v>
      </c>
    </row>
    <row r="9009" spans="98:116" x14ac:dyDescent="0.25">
      <c r="CT9009" s="78" t="s">
        <v>155</v>
      </c>
      <c r="CU9009" s="78" t="s">
        <v>481</v>
      </c>
      <c r="CV9009" s="78" t="s">
        <v>459</v>
      </c>
      <c r="CW9009" s="78">
        <v>2033</v>
      </c>
      <c r="CX9009" s="78">
        <v>0</v>
      </c>
      <c r="CY9009" s="78">
        <v>6.1205037377423102</v>
      </c>
      <c r="CZ9009" s="78">
        <v>0.77885081086853813</v>
      </c>
      <c r="DA9009" s="78">
        <v>3.426515003153856</v>
      </c>
      <c r="DB9009" s="78">
        <v>1.915137923719558</v>
      </c>
      <c r="DC9009" s="78">
        <v>1.1908296967481431</v>
      </c>
      <c r="DD9009" s="78">
        <v>5.5635208854200731E-5</v>
      </c>
      <c r="DE9009" s="78">
        <v>0</v>
      </c>
      <c r="DF9009" s="78">
        <v>6.6252058888367465E-5</v>
      </c>
      <c r="DG9009" s="78">
        <v>6.6252058888367465E-5</v>
      </c>
      <c r="DH9009" s="78">
        <v>0</v>
      </c>
      <c r="DI9009" s="78">
        <v>5.8986105696880804E-4</v>
      </c>
      <c r="DJ9009" s="78">
        <v>5.8986105696880804E-4</v>
      </c>
      <c r="DK9009" s="78">
        <v>0</v>
      </c>
      <c r="DL9009" s="78">
        <v>5.8986105696880804E-4</v>
      </c>
    </row>
    <row r="9010" spans="98:116" x14ac:dyDescent="0.25">
      <c r="CT9010" s="78" t="s">
        <v>155</v>
      </c>
      <c r="CU9010" s="78" t="s">
        <v>481</v>
      </c>
      <c r="CV9010" s="78" t="s">
        <v>459</v>
      </c>
      <c r="CW9010" s="78">
        <v>2034</v>
      </c>
      <c r="CX9010" s="78">
        <v>0</v>
      </c>
      <c r="CY9010" s="78">
        <v>6.1205037377423102</v>
      </c>
      <c r="CZ9010" s="78">
        <v>0.77885081086853813</v>
      </c>
      <c r="DA9010" s="78">
        <v>3.426515003153856</v>
      </c>
      <c r="DB9010" s="78">
        <v>1.915137923719558</v>
      </c>
      <c r="DC9010" s="78">
        <v>1.1908296967481431</v>
      </c>
      <c r="DD9010" s="78">
        <v>5.5635208854200731E-5</v>
      </c>
      <c r="DE9010" s="78">
        <v>0</v>
      </c>
      <c r="DF9010" s="78">
        <v>6.6252058888367465E-5</v>
      </c>
      <c r="DG9010" s="78">
        <v>6.6252058888367465E-5</v>
      </c>
      <c r="DH9010" s="78">
        <v>0</v>
      </c>
      <c r="DI9010" s="78">
        <v>5.8986105696880804E-4</v>
      </c>
      <c r="DJ9010" s="78">
        <v>5.8986105696880804E-4</v>
      </c>
      <c r="DK9010" s="78">
        <v>0</v>
      </c>
      <c r="DL9010" s="78">
        <v>5.8986105696880804E-4</v>
      </c>
    </row>
    <row r="9011" spans="98:116" x14ac:dyDescent="0.25">
      <c r="CT9011" s="78" t="s">
        <v>155</v>
      </c>
      <c r="CU9011" s="78" t="s">
        <v>481</v>
      </c>
      <c r="CV9011" s="78" t="s">
        <v>459</v>
      </c>
      <c r="CW9011" s="78">
        <v>2035</v>
      </c>
      <c r="CX9011" s="78">
        <v>0</v>
      </c>
      <c r="CY9011" s="78">
        <v>6.1205037377423102</v>
      </c>
      <c r="CZ9011" s="78">
        <v>0.77885081086853813</v>
      </c>
      <c r="DA9011" s="78">
        <v>3.426515003153856</v>
      </c>
      <c r="DB9011" s="78">
        <v>1.915137923719558</v>
      </c>
      <c r="DC9011" s="78">
        <v>1.1908296967481431</v>
      </c>
      <c r="DD9011" s="78">
        <v>5.5635208854200731E-5</v>
      </c>
      <c r="DE9011" s="78">
        <v>0</v>
      </c>
      <c r="DF9011" s="78">
        <v>6.6252058888367465E-5</v>
      </c>
      <c r="DG9011" s="78">
        <v>6.6252058888367465E-5</v>
      </c>
      <c r="DH9011" s="78">
        <v>0</v>
      </c>
      <c r="DI9011" s="78">
        <v>5.8986105696880804E-4</v>
      </c>
      <c r="DJ9011" s="78">
        <v>5.8986105696880804E-4</v>
      </c>
      <c r="DK9011" s="78">
        <v>0</v>
      </c>
      <c r="DL9011" s="78">
        <v>5.8986105696880804E-4</v>
      </c>
    </row>
    <row r="9012" spans="98:116" x14ac:dyDescent="0.25">
      <c r="CT9012" s="78" t="s">
        <v>155</v>
      </c>
      <c r="CU9012" s="78" t="s">
        <v>481</v>
      </c>
      <c r="CV9012" s="78" t="s">
        <v>459</v>
      </c>
      <c r="CW9012" s="78">
        <v>2036</v>
      </c>
      <c r="CX9012" s="78">
        <v>0</v>
      </c>
      <c r="CY9012" s="78">
        <v>6.1205037377423102</v>
      </c>
      <c r="CZ9012" s="78">
        <v>0.77885081086853813</v>
      </c>
      <c r="DA9012" s="78">
        <v>3.426515003153856</v>
      </c>
      <c r="DB9012" s="78">
        <v>1.915137923719558</v>
      </c>
      <c r="DC9012" s="78">
        <v>1.1908296967481431</v>
      </c>
      <c r="DD9012" s="78">
        <v>5.5635208854200731E-5</v>
      </c>
      <c r="DE9012" s="78">
        <v>0</v>
      </c>
      <c r="DF9012" s="78">
        <v>6.6252058888367465E-5</v>
      </c>
      <c r="DG9012" s="78">
        <v>6.6252058888367465E-5</v>
      </c>
      <c r="DH9012" s="78">
        <v>0</v>
      </c>
      <c r="DI9012" s="78">
        <v>5.8986105696880804E-4</v>
      </c>
      <c r="DJ9012" s="78">
        <v>5.8986105696880804E-4</v>
      </c>
      <c r="DK9012" s="78">
        <v>0</v>
      </c>
      <c r="DL9012" s="78">
        <v>5.8986105696880804E-4</v>
      </c>
    </row>
    <row r="9013" spans="98:116" x14ac:dyDescent="0.25">
      <c r="CT9013" s="78" t="s">
        <v>155</v>
      </c>
      <c r="CU9013" s="78" t="s">
        <v>481</v>
      </c>
      <c r="CV9013" s="78" t="s">
        <v>459</v>
      </c>
      <c r="CW9013" s="78">
        <v>2037</v>
      </c>
      <c r="CX9013" s="78">
        <v>0</v>
      </c>
      <c r="CY9013" s="78">
        <v>6.1205037377423102</v>
      </c>
      <c r="CZ9013" s="78">
        <v>0.77885081086853813</v>
      </c>
      <c r="DA9013" s="78">
        <v>3.426515003153856</v>
      </c>
      <c r="DB9013" s="78">
        <v>1.915137923719558</v>
      </c>
      <c r="DC9013" s="78">
        <v>1.1908296967481431</v>
      </c>
      <c r="DD9013" s="78">
        <v>5.5635208854200731E-5</v>
      </c>
      <c r="DE9013" s="78">
        <v>0</v>
      </c>
      <c r="DF9013" s="78">
        <v>6.6252058888367465E-5</v>
      </c>
      <c r="DG9013" s="78">
        <v>6.6252058888367465E-5</v>
      </c>
      <c r="DH9013" s="78">
        <v>0</v>
      </c>
      <c r="DI9013" s="78">
        <v>5.8986105696880804E-4</v>
      </c>
      <c r="DJ9013" s="78">
        <v>5.8986105696880804E-4</v>
      </c>
      <c r="DK9013" s="78">
        <v>0</v>
      </c>
      <c r="DL9013" s="78">
        <v>5.8986105696880804E-4</v>
      </c>
    </row>
    <row r="9014" spans="98:116" x14ac:dyDescent="0.25">
      <c r="CT9014" s="78" t="s">
        <v>155</v>
      </c>
      <c r="CU9014" s="78" t="s">
        <v>481</v>
      </c>
      <c r="CV9014" s="78" t="s">
        <v>459</v>
      </c>
      <c r="CW9014" s="78">
        <v>2038</v>
      </c>
      <c r="CX9014" s="78">
        <v>0</v>
      </c>
      <c r="CY9014" s="78">
        <v>6.5028144709638269</v>
      </c>
      <c r="CZ9014" s="78">
        <v>0.81303636269296842</v>
      </c>
      <c r="DA9014" s="78">
        <v>3.6355267003048</v>
      </c>
      <c r="DB9014" s="78">
        <v>2.05425140796588</v>
      </c>
      <c r="DC9014" s="78">
        <v>1.2773302386709313</v>
      </c>
      <c r="DD9014" s="78">
        <v>5.5635208854200731E-5</v>
      </c>
      <c r="DE9014" s="78">
        <v>0</v>
      </c>
      <c r="DF9014" s="78">
        <v>7.106453460424333E-5</v>
      </c>
      <c r="DG9014" s="78">
        <v>7.106453460424333E-5</v>
      </c>
      <c r="DH9014" s="78">
        <v>0</v>
      </c>
      <c r="DI9014" s="78">
        <v>6.1614112816597974E-4</v>
      </c>
      <c r="DJ9014" s="78">
        <v>6.1614112816597974E-4</v>
      </c>
      <c r="DK9014" s="78">
        <v>0</v>
      </c>
      <c r="DL9014" s="78">
        <v>6.1614112816597974E-4</v>
      </c>
    </row>
    <row r="9015" spans="98:116" x14ac:dyDescent="0.25">
      <c r="CT9015" s="78" t="s">
        <v>155</v>
      </c>
      <c r="CU9015" s="78" t="s">
        <v>481</v>
      </c>
      <c r="CV9015" s="78" t="s">
        <v>459</v>
      </c>
      <c r="CW9015" s="78">
        <v>2039</v>
      </c>
      <c r="CX9015" s="78">
        <v>0</v>
      </c>
      <c r="CY9015" s="78">
        <v>6.5028144709638269</v>
      </c>
      <c r="CZ9015" s="78">
        <v>0.81303636269296842</v>
      </c>
      <c r="DA9015" s="78">
        <v>3.6355267003048</v>
      </c>
      <c r="DB9015" s="78">
        <v>2.05425140796588</v>
      </c>
      <c r="DC9015" s="78">
        <v>1.2773302386709313</v>
      </c>
      <c r="DD9015" s="78">
        <v>5.5635208854200731E-5</v>
      </c>
      <c r="DE9015" s="78">
        <v>0</v>
      </c>
      <c r="DF9015" s="78">
        <v>7.106453460424333E-5</v>
      </c>
      <c r="DG9015" s="78">
        <v>7.106453460424333E-5</v>
      </c>
      <c r="DH9015" s="78">
        <v>0</v>
      </c>
      <c r="DI9015" s="78">
        <v>6.1614112816597974E-4</v>
      </c>
      <c r="DJ9015" s="78">
        <v>6.1614112816597974E-4</v>
      </c>
      <c r="DK9015" s="78">
        <v>0</v>
      </c>
      <c r="DL9015" s="78">
        <v>6.1614112816597974E-4</v>
      </c>
    </row>
    <row r="9016" spans="98:116" x14ac:dyDescent="0.25">
      <c r="CT9016" s="78" t="s">
        <v>155</v>
      </c>
      <c r="CU9016" s="78" t="s">
        <v>481</v>
      </c>
      <c r="CV9016" s="78" t="s">
        <v>459</v>
      </c>
      <c r="CW9016" s="78">
        <v>2040</v>
      </c>
      <c r="CX9016" s="78">
        <v>0</v>
      </c>
      <c r="CY9016" s="78">
        <v>6.5028144709638269</v>
      </c>
      <c r="CZ9016" s="78">
        <v>0.81303636269296842</v>
      </c>
      <c r="DA9016" s="78">
        <v>3.6355267003048</v>
      </c>
      <c r="DB9016" s="78">
        <v>2.05425140796588</v>
      </c>
      <c r="DC9016" s="78">
        <v>1.2773302386709313</v>
      </c>
      <c r="DD9016" s="78">
        <v>5.5635208854200731E-5</v>
      </c>
      <c r="DE9016" s="78">
        <v>0</v>
      </c>
      <c r="DF9016" s="78">
        <v>7.106453460424333E-5</v>
      </c>
      <c r="DG9016" s="78">
        <v>7.106453460424333E-5</v>
      </c>
      <c r="DH9016" s="78">
        <v>0</v>
      </c>
      <c r="DI9016" s="78">
        <v>6.1614112816597974E-4</v>
      </c>
      <c r="DJ9016" s="78">
        <v>6.1614112816597974E-4</v>
      </c>
      <c r="DK9016" s="78">
        <v>0</v>
      </c>
      <c r="DL9016" s="78">
        <v>6.1614112816597974E-4</v>
      </c>
    </row>
    <row r="9017" spans="98:116" x14ac:dyDescent="0.25">
      <c r="CT9017" s="78" t="s">
        <v>155</v>
      </c>
      <c r="CU9017" s="78" t="s">
        <v>481</v>
      </c>
      <c r="CV9017" s="78" t="s">
        <v>459</v>
      </c>
      <c r="CW9017" s="78">
        <v>2041</v>
      </c>
      <c r="CX9017" s="78">
        <v>0</v>
      </c>
      <c r="CY9017" s="78">
        <v>6.5028144709638269</v>
      </c>
      <c r="CZ9017" s="78">
        <v>0.81303636269296842</v>
      </c>
      <c r="DA9017" s="78">
        <v>3.6355267003048</v>
      </c>
      <c r="DB9017" s="78">
        <v>2.05425140796588</v>
      </c>
      <c r="DC9017" s="78">
        <v>1.2773302386709313</v>
      </c>
      <c r="DD9017" s="78">
        <v>5.5635208854200731E-5</v>
      </c>
      <c r="DE9017" s="78">
        <v>0</v>
      </c>
      <c r="DF9017" s="78">
        <v>7.106453460424333E-5</v>
      </c>
      <c r="DG9017" s="78">
        <v>7.106453460424333E-5</v>
      </c>
      <c r="DH9017" s="78">
        <v>0</v>
      </c>
      <c r="DI9017" s="78">
        <v>6.1614112816597974E-4</v>
      </c>
      <c r="DJ9017" s="78">
        <v>6.1614112816597974E-4</v>
      </c>
      <c r="DK9017" s="78">
        <v>0</v>
      </c>
      <c r="DL9017" s="78">
        <v>6.1614112816597974E-4</v>
      </c>
    </row>
    <row r="9018" spans="98:116" x14ac:dyDescent="0.25">
      <c r="CT9018" s="78" t="s">
        <v>155</v>
      </c>
      <c r="CU9018" s="78" t="s">
        <v>481</v>
      </c>
      <c r="CV9018" s="78" t="s">
        <v>459</v>
      </c>
      <c r="CW9018" s="78">
        <v>2042</v>
      </c>
      <c r="CX9018" s="78">
        <v>0</v>
      </c>
      <c r="CY9018" s="78">
        <v>6.5028144709638269</v>
      </c>
      <c r="CZ9018" s="78">
        <v>0.81303636269296842</v>
      </c>
      <c r="DA9018" s="78">
        <v>3.6355267003048</v>
      </c>
      <c r="DB9018" s="78">
        <v>2.05425140796588</v>
      </c>
      <c r="DC9018" s="78">
        <v>1.2773302386709313</v>
      </c>
      <c r="DD9018" s="78">
        <v>5.5635208854200731E-5</v>
      </c>
      <c r="DE9018" s="78">
        <v>0</v>
      </c>
      <c r="DF9018" s="78">
        <v>7.106453460424333E-5</v>
      </c>
      <c r="DG9018" s="78">
        <v>7.106453460424333E-5</v>
      </c>
      <c r="DH9018" s="78">
        <v>0</v>
      </c>
      <c r="DI9018" s="78">
        <v>6.1614112816597974E-4</v>
      </c>
      <c r="DJ9018" s="78">
        <v>6.1614112816597974E-4</v>
      </c>
      <c r="DK9018" s="78">
        <v>0</v>
      </c>
      <c r="DL9018" s="78">
        <v>6.1614112816597974E-4</v>
      </c>
    </row>
    <row r="9019" spans="98:116" x14ac:dyDescent="0.25">
      <c r="CT9019" s="78" t="s">
        <v>155</v>
      </c>
      <c r="CU9019" s="78" t="s">
        <v>481</v>
      </c>
      <c r="CV9019" s="78" t="s">
        <v>459</v>
      </c>
      <c r="CW9019" s="78">
        <v>2043</v>
      </c>
      <c r="CX9019" s="78">
        <v>0</v>
      </c>
      <c r="CY9019" s="78">
        <v>6.9209339048533991</v>
      </c>
      <c r="CZ9019" s="78">
        <v>0.84943606974435282</v>
      </c>
      <c r="DA9019" s="78">
        <v>3.863186873359655</v>
      </c>
      <c r="DB9019" s="78">
        <v>2.2083109617492132</v>
      </c>
      <c r="DC9019" s="78">
        <v>1.373124222718122</v>
      </c>
      <c r="DD9019" s="78">
        <v>5.5635208854200731E-5</v>
      </c>
      <c r="DE9019" s="78">
        <v>0</v>
      </c>
      <c r="DF9019" s="78">
        <v>7.639405291368476E-5</v>
      </c>
      <c r="DG9019" s="78">
        <v>7.639405291368476E-5</v>
      </c>
      <c r="DH9019" s="78">
        <v>0</v>
      </c>
      <c r="DI9019" s="78">
        <v>6.4534874017374197E-4</v>
      </c>
      <c r="DJ9019" s="78">
        <v>6.4534874017374197E-4</v>
      </c>
      <c r="DK9019" s="78">
        <v>0</v>
      </c>
      <c r="DL9019" s="78">
        <v>6.4534874017374197E-4</v>
      </c>
    </row>
    <row r="9020" spans="98:116" x14ac:dyDescent="0.25">
      <c r="CT9020" s="78" t="s">
        <v>155</v>
      </c>
      <c r="CU9020" s="78" t="s">
        <v>481</v>
      </c>
      <c r="CV9020" s="78" t="s">
        <v>459</v>
      </c>
      <c r="CW9020" s="78">
        <v>2044</v>
      </c>
      <c r="CX9020" s="78">
        <v>0</v>
      </c>
      <c r="CY9020" s="78">
        <v>6.9209339048533991</v>
      </c>
      <c r="CZ9020" s="78">
        <v>0.84943606974435282</v>
      </c>
      <c r="DA9020" s="78">
        <v>3.863186873359655</v>
      </c>
      <c r="DB9020" s="78">
        <v>2.2083109617492132</v>
      </c>
      <c r="DC9020" s="78">
        <v>1.373124222718122</v>
      </c>
      <c r="DD9020" s="78">
        <v>5.5635208854200731E-5</v>
      </c>
      <c r="DE9020" s="78">
        <v>0</v>
      </c>
      <c r="DF9020" s="78">
        <v>7.639405291368476E-5</v>
      </c>
      <c r="DG9020" s="78">
        <v>7.639405291368476E-5</v>
      </c>
      <c r="DH9020" s="78">
        <v>0</v>
      </c>
      <c r="DI9020" s="78">
        <v>6.4534874017374197E-4</v>
      </c>
      <c r="DJ9020" s="78">
        <v>6.4534874017374197E-4</v>
      </c>
      <c r="DK9020" s="78">
        <v>0</v>
      </c>
      <c r="DL9020" s="78">
        <v>6.4534874017374197E-4</v>
      </c>
    </row>
    <row r="9021" spans="98:116" x14ac:dyDescent="0.25">
      <c r="CT9021" s="78" t="s">
        <v>155</v>
      </c>
      <c r="CU9021" s="78" t="s">
        <v>481</v>
      </c>
      <c r="CV9021" s="78" t="s">
        <v>459</v>
      </c>
      <c r="CW9021" s="78">
        <v>2045</v>
      </c>
      <c r="CX9021" s="78">
        <v>0</v>
      </c>
      <c r="CY9021" s="78">
        <v>6.9209339048533991</v>
      </c>
      <c r="CZ9021" s="78">
        <v>0.84943606974435282</v>
      </c>
      <c r="DA9021" s="78">
        <v>3.863186873359655</v>
      </c>
      <c r="DB9021" s="78">
        <v>2.2083109617492132</v>
      </c>
      <c r="DC9021" s="78">
        <v>1.373124222718122</v>
      </c>
      <c r="DD9021" s="78">
        <v>5.5635208854200731E-5</v>
      </c>
      <c r="DE9021" s="78">
        <v>0</v>
      </c>
      <c r="DF9021" s="78">
        <v>7.639405291368476E-5</v>
      </c>
      <c r="DG9021" s="78">
        <v>7.639405291368476E-5</v>
      </c>
      <c r="DH9021" s="78">
        <v>0</v>
      </c>
      <c r="DI9021" s="78">
        <v>6.4534874017374197E-4</v>
      </c>
      <c r="DJ9021" s="78">
        <v>6.4534874017374197E-4</v>
      </c>
      <c r="DK9021" s="78">
        <v>0</v>
      </c>
      <c r="DL9021" s="78">
        <v>6.4534874017374197E-4</v>
      </c>
    </row>
    <row r="9022" spans="98:116" x14ac:dyDescent="0.25">
      <c r="CT9022" s="78" t="s">
        <v>155</v>
      </c>
      <c r="CU9022" s="78" t="s">
        <v>481</v>
      </c>
      <c r="CV9022" s="78" t="s">
        <v>459</v>
      </c>
      <c r="CW9022" s="78">
        <v>2046</v>
      </c>
      <c r="CX9022" s="78">
        <v>0</v>
      </c>
      <c r="CY9022" s="78">
        <v>6.9209339048533991</v>
      </c>
      <c r="CZ9022" s="78">
        <v>0.84943606974435282</v>
      </c>
      <c r="DA9022" s="78">
        <v>3.863186873359655</v>
      </c>
      <c r="DB9022" s="78">
        <v>2.2083109617492132</v>
      </c>
      <c r="DC9022" s="78">
        <v>1.373124222718122</v>
      </c>
      <c r="DD9022" s="78">
        <v>5.5635208854200731E-5</v>
      </c>
      <c r="DE9022" s="78">
        <v>0</v>
      </c>
      <c r="DF9022" s="78">
        <v>7.639405291368476E-5</v>
      </c>
      <c r="DG9022" s="78">
        <v>7.639405291368476E-5</v>
      </c>
      <c r="DH9022" s="78">
        <v>0</v>
      </c>
      <c r="DI9022" s="78">
        <v>6.4534874017374197E-4</v>
      </c>
      <c r="DJ9022" s="78">
        <v>6.4534874017374197E-4</v>
      </c>
      <c r="DK9022" s="78">
        <v>0</v>
      </c>
      <c r="DL9022" s="78">
        <v>6.4534874017374197E-4</v>
      </c>
    </row>
    <row r="9023" spans="98:116" x14ac:dyDescent="0.25">
      <c r="CT9023" s="78" t="s">
        <v>155</v>
      </c>
      <c r="CU9023" s="78" t="s">
        <v>481</v>
      </c>
      <c r="CV9023" s="78" t="s">
        <v>459</v>
      </c>
      <c r="CW9023" s="78">
        <v>2047</v>
      </c>
      <c r="CX9023" s="78">
        <v>0</v>
      </c>
      <c r="CY9023" s="78">
        <v>6.9209339048533991</v>
      </c>
      <c r="CZ9023" s="78">
        <v>0.84943606974435282</v>
      </c>
      <c r="DA9023" s="78">
        <v>3.863186873359655</v>
      </c>
      <c r="DB9023" s="78">
        <v>2.2083109617492132</v>
      </c>
      <c r="DC9023" s="78">
        <v>1.373124222718122</v>
      </c>
      <c r="DD9023" s="78">
        <v>5.5635208854200731E-5</v>
      </c>
      <c r="DE9023" s="78">
        <v>0</v>
      </c>
      <c r="DF9023" s="78">
        <v>7.639405291368476E-5</v>
      </c>
      <c r="DG9023" s="78">
        <v>7.639405291368476E-5</v>
      </c>
      <c r="DH9023" s="78">
        <v>0</v>
      </c>
      <c r="DI9023" s="78">
        <v>6.4534874017374197E-4</v>
      </c>
      <c r="DJ9023" s="78">
        <v>6.4534874017374197E-4</v>
      </c>
      <c r="DK9023" s="78">
        <v>0</v>
      </c>
      <c r="DL9023" s="78">
        <v>6.4534874017374197E-4</v>
      </c>
    </row>
    <row r="9024" spans="98:116" x14ac:dyDescent="0.25">
      <c r="CT9024" s="78" t="s">
        <v>155</v>
      </c>
      <c r="CU9024" s="78" t="s">
        <v>481</v>
      </c>
      <c r="CV9024" s="78" t="s">
        <v>459</v>
      </c>
      <c r="CW9024" s="78">
        <v>2048</v>
      </c>
      <c r="CX9024" s="78">
        <v>0</v>
      </c>
      <c r="CY9024" s="78">
        <v>7.3713487866929581</v>
      </c>
      <c r="CZ9024" s="78">
        <v>0.88758656625860255</v>
      </c>
      <c r="DA9024" s="78">
        <v>4.1074699954702956</v>
      </c>
      <c r="DB9024" s="78">
        <v>2.3762922249638812</v>
      </c>
      <c r="DC9024" s="78">
        <v>1.4775747034149813</v>
      </c>
      <c r="DD9024" s="78">
        <v>5.5635208854200731E-5</v>
      </c>
      <c r="DE9024" s="78">
        <v>0</v>
      </c>
      <c r="DF9024" s="78">
        <v>8.2205177222176187E-5</v>
      </c>
      <c r="DG9024" s="78">
        <v>8.2205177222176187E-5</v>
      </c>
      <c r="DH9024" s="78">
        <v>0</v>
      </c>
      <c r="DI9024" s="78">
        <v>6.7705540268101633E-4</v>
      </c>
      <c r="DJ9024" s="78">
        <v>6.7705540268101633E-4</v>
      </c>
      <c r="DK9024" s="78">
        <v>0</v>
      </c>
      <c r="DL9024" s="78">
        <v>6.7705540268101633E-4</v>
      </c>
    </row>
    <row r="9025" spans="98:116" x14ac:dyDescent="0.25">
      <c r="CT9025" s="78" t="s">
        <v>155</v>
      </c>
      <c r="CU9025" s="78" t="s">
        <v>481</v>
      </c>
      <c r="CV9025" s="78" t="s">
        <v>459</v>
      </c>
      <c r="CW9025" s="78">
        <v>2049</v>
      </c>
      <c r="CX9025" s="78">
        <v>0</v>
      </c>
      <c r="CY9025" s="78">
        <v>7.3713487866929581</v>
      </c>
      <c r="CZ9025" s="78">
        <v>0.88758656625860255</v>
      </c>
      <c r="DA9025" s="78">
        <v>4.1074699954702956</v>
      </c>
      <c r="DB9025" s="78">
        <v>2.3762922249638812</v>
      </c>
      <c r="DC9025" s="78">
        <v>1.4775747034149813</v>
      </c>
      <c r="DD9025" s="78">
        <v>5.5635208854200731E-5</v>
      </c>
      <c r="DE9025" s="78">
        <v>0</v>
      </c>
      <c r="DF9025" s="78">
        <v>8.2205177222176187E-5</v>
      </c>
      <c r="DG9025" s="78">
        <v>8.2205177222176187E-5</v>
      </c>
      <c r="DH9025" s="78">
        <v>0</v>
      </c>
      <c r="DI9025" s="78">
        <v>6.7705540268101633E-4</v>
      </c>
      <c r="DJ9025" s="78">
        <v>6.7705540268101633E-4</v>
      </c>
      <c r="DK9025" s="78">
        <v>0</v>
      </c>
      <c r="DL9025" s="78">
        <v>6.7705540268101633E-4</v>
      </c>
    </row>
    <row r="9026" spans="98:116" x14ac:dyDescent="0.25">
      <c r="CT9026" s="78" t="s">
        <v>155</v>
      </c>
      <c r="CU9026" s="78" t="s">
        <v>481</v>
      </c>
      <c r="CV9026" s="78" t="s">
        <v>459</v>
      </c>
      <c r="CW9026" s="78">
        <v>2050</v>
      </c>
      <c r="CX9026" s="78">
        <v>0</v>
      </c>
      <c r="CY9026" s="78">
        <v>7.3713487866929581</v>
      </c>
      <c r="CZ9026" s="78">
        <v>0.88758656625860255</v>
      </c>
      <c r="DA9026" s="78">
        <v>4.1074699954702956</v>
      </c>
      <c r="DB9026" s="78">
        <v>2.3762922249638812</v>
      </c>
      <c r="DC9026" s="78">
        <v>1.4775747034149813</v>
      </c>
      <c r="DD9026" s="78">
        <v>5.5635208854200731E-5</v>
      </c>
      <c r="DE9026" s="78">
        <v>0</v>
      </c>
      <c r="DF9026" s="78">
        <v>8.2205177222176187E-5</v>
      </c>
      <c r="DG9026" s="78">
        <v>8.2205177222176187E-5</v>
      </c>
      <c r="DH9026" s="78">
        <v>0</v>
      </c>
      <c r="DI9026" s="78">
        <v>6.7705540268101633E-4</v>
      </c>
      <c r="DJ9026" s="78">
        <v>6.7705540268101633E-4</v>
      </c>
      <c r="DK9026" s="78">
        <v>0</v>
      </c>
      <c r="DL9026" s="78">
        <v>6.7705540268101633E-4</v>
      </c>
    </row>
    <row r="9027" spans="98:116" x14ac:dyDescent="0.25">
      <c r="CT9027" s="78" t="s">
        <v>155</v>
      </c>
      <c r="CU9027" s="78" t="s">
        <v>481</v>
      </c>
      <c r="CV9027" s="78" t="s">
        <v>459</v>
      </c>
      <c r="CW9027" s="78">
        <v>2051</v>
      </c>
      <c r="CX9027" s="78">
        <v>0</v>
      </c>
      <c r="CY9027" s="78">
        <v>7.3713487866929581</v>
      </c>
      <c r="CZ9027" s="78">
        <v>0.88758656625860255</v>
      </c>
      <c r="DA9027" s="78">
        <v>4.1074699954702956</v>
      </c>
      <c r="DB9027" s="78">
        <v>2.3762922249638812</v>
      </c>
      <c r="DC9027" s="78">
        <v>1.4775747034149813</v>
      </c>
      <c r="DD9027" s="78">
        <v>5.5635208854200731E-5</v>
      </c>
      <c r="DE9027" s="78">
        <v>0</v>
      </c>
      <c r="DF9027" s="78">
        <v>8.2205177222176187E-5</v>
      </c>
      <c r="DG9027" s="78">
        <v>8.2205177222176187E-5</v>
      </c>
      <c r="DH9027" s="78">
        <v>0</v>
      </c>
      <c r="DI9027" s="78">
        <v>6.7705540268101633E-4</v>
      </c>
      <c r="DJ9027" s="78">
        <v>6.7705540268101633E-4</v>
      </c>
      <c r="DK9027" s="78">
        <v>0</v>
      </c>
      <c r="DL9027" s="78">
        <v>6.7705540268101633E-4</v>
      </c>
    </row>
    <row r="9028" spans="98:116" x14ac:dyDescent="0.25">
      <c r="CT9028" s="78" t="s">
        <v>155</v>
      </c>
      <c r="CU9028" s="78" t="s">
        <v>481</v>
      </c>
      <c r="CV9028" s="78" t="s">
        <v>459</v>
      </c>
      <c r="CW9028" s="78">
        <v>2052</v>
      </c>
      <c r="CX9028" s="78">
        <v>0</v>
      </c>
      <c r="CY9028" s="78">
        <v>7.3713487866929581</v>
      </c>
      <c r="CZ9028" s="78">
        <v>0.88758656625860255</v>
      </c>
      <c r="DA9028" s="78">
        <v>4.1074699954702956</v>
      </c>
      <c r="DB9028" s="78">
        <v>2.3762922249638812</v>
      </c>
      <c r="DC9028" s="78">
        <v>1.4775747034149813</v>
      </c>
      <c r="DD9028" s="78">
        <v>5.5635208854200731E-5</v>
      </c>
      <c r="DE9028" s="78">
        <v>0</v>
      </c>
      <c r="DF9028" s="78">
        <v>8.2205177222176187E-5</v>
      </c>
      <c r="DG9028" s="78">
        <v>8.2205177222176187E-5</v>
      </c>
      <c r="DH9028" s="78">
        <v>0</v>
      </c>
      <c r="DI9028" s="78">
        <v>6.7705540268101633E-4</v>
      </c>
      <c r="DJ9028" s="78">
        <v>6.7705540268101633E-4</v>
      </c>
      <c r="DK9028" s="78">
        <v>0</v>
      </c>
      <c r="DL9028" s="78">
        <v>6.7705540268101633E-4</v>
      </c>
    </row>
    <row r="9029" spans="98:116" x14ac:dyDescent="0.25">
      <c r="CT9029" s="78" t="s">
        <v>155</v>
      </c>
      <c r="CU9029" s="78" t="s">
        <v>481</v>
      </c>
      <c r="CV9029" s="78" t="s">
        <v>459</v>
      </c>
      <c r="CW9029" s="78">
        <v>2053</v>
      </c>
      <c r="CX9029" s="78">
        <v>0</v>
      </c>
      <c r="CY9029" s="78">
        <v>7.8503183129805709</v>
      </c>
      <c r="CZ9029" s="78">
        <v>0.92702061128563895</v>
      </c>
      <c r="DA9029" s="78">
        <v>4.366435848098674</v>
      </c>
      <c r="DB9029" s="78">
        <v>2.5568618535962568</v>
      </c>
      <c r="DC9029" s="78">
        <v>1.5898526095871868</v>
      </c>
      <c r="DD9029" s="78">
        <v>5.5635208854200731E-5</v>
      </c>
      <c r="DE9029" s="78">
        <v>0</v>
      </c>
      <c r="DF9029" s="78">
        <v>8.8451781981779186E-5</v>
      </c>
      <c r="DG9029" s="78">
        <v>8.8451781981779186E-5</v>
      </c>
      <c r="DH9029" s="78">
        <v>0</v>
      </c>
      <c r="DI9029" s="78">
        <v>7.108307197383803E-4</v>
      </c>
      <c r="DJ9029" s="78">
        <v>7.108307197383803E-4</v>
      </c>
      <c r="DK9029" s="78">
        <v>0</v>
      </c>
      <c r="DL9029" s="78">
        <v>7.108307197383803E-4</v>
      </c>
    </row>
    <row r="9030" spans="98:116" x14ac:dyDescent="0.25">
      <c r="CT9030" s="78" t="s">
        <v>155</v>
      </c>
      <c r="CU9030" s="78" t="s">
        <v>481</v>
      </c>
      <c r="CV9030" s="78" t="s">
        <v>459</v>
      </c>
      <c r="CW9030" s="78">
        <v>2054</v>
      </c>
      <c r="CX9030" s="78">
        <v>0</v>
      </c>
      <c r="CY9030" s="78">
        <v>7.8503183129805709</v>
      </c>
      <c r="CZ9030" s="78">
        <v>0.92702061128563895</v>
      </c>
      <c r="DA9030" s="78">
        <v>4.366435848098674</v>
      </c>
      <c r="DB9030" s="78">
        <v>2.5568618535962568</v>
      </c>
      <c r="DC9030" s="78">
        <v>1.5898526095871868</v>
      </c>
      <c r="DD9030" s="78">
        <v>5.5635208854200731E-5</v>
      </c>
      <c r="DE9030" s="78">
        <v>0</v>
      </c>
      <c r="DF9030" s="78">
        <v>8.8451781981779186E-5</v>
      </c>
      <c r="DG9030" s="78">
        <v>8.8451781981779186E-5</v>
      </c>
      <c r="DH9030" s="78">
        <v>0</v>
      </c>
      <c r="DI9030" s="78">
        <v>7.108307197383803E-4</v>
      </c>
      <c r="DJ9030" s="78">
        <v>7.108307197383803E-4</v>
      </c>
      <c r="DK9030" s="78">
        <v>0</v>
      </c>
      <c r="DL9030" s="78">
        <v>7.108307197383803E-4</v>
      </c>
    </row>
    <row r="9031" spans="98:116" x14ac:dyDescent="0.25">
      <c r="CT9031" s="78" t="s">
        <v>155</v>
      </c>
      <c r="CU9031" s="78" t="s">
        <v>481</v>
      </c>
      <c r="CV9031" s="78" t="s">
        <v>459</v>
      </c>
      <c r="CW9031" s="78">
        <v>2055</v>
      </c>
      <c r="CX9031" s="78">
        <v>0</v>
      </c>
      <c r="CY9031" s="78">
        <v>7.8503183129805709</v>
      </c>
      <c r="CZ9031" s="78">
        <v>0.92702061128563895</v>
      </c>
      <c r="DA9031" s="78">
        <v>4.366435848098674</v>
      </c>
      <c r="DB9031" s="78">
        <v>2.5568618535962568</v>
      </c>
      <c r="DC9031" s="78">
        <v>1.5898526095871868</v>
      </c>
      <c r="DD9031" s="78">
        <v>5.5635208854200731E-5</v>
      </c>
      <c r="DE9031" s="78">
        <v>0</v>
      </c>
      <c r="DF9031" s="78">
        <v>8.8451781981779186E-5</v>
      </c>
      <c r="DG9031" s="78">
        <v>8.8451781981779186E-5</v>
      </c>
      <c r="DH9031" s="78">
        <v>0</v>
      </c>
      <c r="DI9031" s="78">
        <v>7.108307197383803E-4</v>
      </c>
      <c r="DJ9031" s="78">
        <v>7.108307197383803E-4</v>
      </c>
      <c r="DK9031" s="78">
        <v>0</v>
      </c>
      <c r="DL9031" s="78">
        <v>7.108307197383803E-4</v>
      </c>
    </row>
    <row r="9032" spans="98:116" x14ac:dyDescent="0.25">
      <c r="CT9032" s="78" t="s">
        <v>155</v>
      </c>
      <c r="CU9032" s="78" t="s">
        <v>481</v>
      </c>
      <c r="CV9032" s="78" t="s">
        <v>490</v>
      </c>
      <c r="CW9032" s="78">
        <v>2026</v>
      </c>
      <c r="CX9032" s="78">
        <v>0</v>
      </c>
      <c r="CY9032" s="78">
        <v>8.0408269036977245E-2</v>
      </c>
      <c r="CZ9032" s="78">
        <v>3.7590224611390617E-2</v>
      </c>
      <c r="DA9032" s="78">
        <v>1.6314334115686011E-3</v>
      </c>
      <c r="DB9032" s="78">
        <v>4.1186611014017542E-2</v>
      </c>
      <c r="DC9032" s="78">
        <v>2.5609768829938484E-2</v>
      </c>
      <c r="DD9032" s="78">
        <v>2.1082688376357319E-2</v>
      </c>
      <c r="DE9032" s="78">
        <v>0</v>
      </c>
      <c r="DF9032" s="78">
        <v>5.3992277563214204E-4</v>
      </c>
      <c r="DG9032" s="78">
        <v>5.3992277563214204E-4</v>
      </c>
      <c r="DH9032" s="78">
        <v>0</v>
      </c>
      <c r="DI9032" s="78">
        <v>7.108307197383803E-4</v>
      </c>
      <c r="DJ9032" s="78">
        <v>7.108307197383803E-4</v>
      </c>
      <c r="DK9032" s="78">
        <v>0</v>
      </c>
      <c r="DL9032" s="78">
        <v>7.108307197383803E-4</v>
      </c>
    </row>
    <row r="9033" spans="98:116" x14ac:dyDescent="0.25">
      <c r="CT9033" s="78" t="s">
        <v>155</v>
      </c>
      <c r="CU9033" s="78" t="s">
        <v>481</v>
      </c>
      <c r="CV9033" s="78" t="s">
        <v>490</v>
      </c>
      <c r="CW9033" s="78">
        <v>2027</v>
      </c>
      <c r="CX9033" s="78">
        <v>0</v>
      </c>
      <c r="CY9033" s="78">
        <v>8.0408269036977245E-2</v>
      </c>
      <c r="CZ9033" s="78">
        <v>3.7590224611390617E-2</v>
      </c>
      <c r="DA9033" s="78">
        <v>1.6314334115686011E-3</v>
      </c>
      <c r="DB9033" s="78">
        <v>4.1186611014017542E-2</v>
      </c>
      <c r="DC9033" s="78">
        <v>2.5609768829938484E-2</v>
      </c>
      <c r="DD9033" s="78">
        <v>2.1082688376357319E-2</v>
      </c>
      <c r="DE9033" s="78">
        <v>0</v>
      </c>
      <c r="DF9033" s="78">
        <v>5.3992277563214204E-4</v>
      </c>
      <c r="DG9033" s="78">
        <v>5.3992277563214204E-4</v>
      </c>
      <c r="DH9033" s="78">
        <v>0</v>
      </c>
      <c r="DI9033" s="78">
        <v>7.108307197383803E-4</v>
      </c>
      <c r="DJ9033" s="78">
        <v>7.108307197383803E-4</v>
      </c>
      <c r="DK9033" s="78">
        <v>0</v>
      </c>
      <c r="DL9033" s="78">
        <v>7.108307197383803E-4</v>
      </c>
    </row>
    <row r="9034" spans="98:116" x14ac:dyDescent="0.25">
      <c r="CT9034" s="78" t="s">
        <v>155</v>
      </c>
      <c r="CU9034" s="78" t="s">
        <v>481</v>
      </c>
      <c r="CV9034" s="78" t="s">
        <v>490</v>
      </c>
      <c r="CW9034" s="78">
        <v>2028</v>
      </c>
      <c r="CX9034" s="78">
        <v>0</v>
      </c>
      <c r="CY9034" s="78">
        <v>8.360637774512944E-2</v>
      </c>
      <c r="CZ9034" s="78">
        <v>3.9055083184885903E-2</v>
      </c>
      <c r="DA9034" s="78">
        <v>1.694997174106258E-3</v>
      </c>
      <c r="DB9034" s="78">
        <v>4.2856297386136798E-2</v>
      </c>
      <c r="DC9034" s="78">
        <v>2.6647977144624042E-2</v>
      </c>
      <c r="DD9034" s="78">
        <v>2.1082688376357319E-2</v>
      </c>
      <c r="DE9034" s="78">
        <v>0</v>
      </c>
      <c r="DF9034" s="78">
        <v>5.6181099800040079E-4</v>
      </c>
      <c r="DG9034" s="78">
        <v>5.6181099800040079E-4</v>
      </c>
      <c r="DH9034" s="78">
        <v>0</v>
      </c>
      <c r="DI9034" s="78">
        <v>7.4623731845121903E-4</v>
      </c>
      <c r="DJ9034" s="78">
        <v>7.4623731845121903E-4</v>
      </c>
      <c r="DK9034" s="78">
        <v>0</v>
      </c>
      <c r="DL9034" s="78">
        <v>7.4623731845121903E-4</v>
      </c>
    </row>
    <row r="9035" spans="98:116" x14ac:dyDescent="0.25">
      <c r="CT9035" s="78" t="s">
        <v>155</v>
      </c>
      <c r="CU9035" s="78" t="s">
        <v>481</v>
      </c>
      <c r="CV9035" s="78" t="s">
        <v>490</v>
      </c>
      <c r="CW9035" s="78">
        <v>2029</v>
      </c>
      <c r="CX9035" s="78">
        <v>0</v>
      </c>
      <c r="CY9035" s="78">
        <v>8.360637774512944E-2</v>
      </c>
      <c r="CZ9035" s="78">
        <v>3.9055083184885903E-2</v>
      </c>
      <c r="DA9035" s="78">
        <v>1.694997174106258E-3</v>
      </c>
      <c r="DB9035" s="78">
        <v>4.2856297386136798E-2</v>
      </c>
      <c r="DC9035" s="78">
        <v>2.6647977144624042E-2</v>
      </c>
      <c r="DD9035" s="78">
        <v>2.1082688376357319E-2</v>
      </c>
      <c r="DE9035" s="78">
        <v>0</v>
      </c>
      <c r="DF9035" s="78">
        <v>5.6181099800040079E-4</v>
      </c>
      <c r="DG9035" s="78">
        <v>5.6181099800040079E-4</v>
      </c>
      <c r="DH9035" s="78">
        <v>0</v>
      </c>
      <c r="DI9035" s="78">
        <v>7.4623731845121903E-4</v>
      </c>
      <c r="DJ9035" s="78">
        <v>7.4623731845121903E-4</v>
      </c>
      <c r="DK9035" s="78">
        <v>0</v>
      </c>
      <c r="DL9035" s="78">
        <v>7.4623731845121903E-4</v>
      </c>
    </row>
    <row r="9036" spans="98:116" x14ac:dyDescent="0.25">
      <c r="CT9036" s="78" t="s">
        <v>155</v>
      </c>
      <c r="CU9036" s="78" t="s">
        <v>481</v>
      </c>
      <c r="CV9036" s="78" t="s">
        <v>490</v>
      </c>
      <c r="CW9036" s="78">
        <v>2030</v>
      </c>
      <c r="CX9036" s="78">
        <v>0</v>
      </c>
      <c r="CY9036" s="78">
        <v>8.360637774512944E-2</v>
      </c>
      <c r="CZ9036" s="78">
        <v>3.9055083184885903E-2</v>
      </c>
      <c r="DA9036" s="78">
        <v>1.694997174106258E-3</v>
      </c>
      <c r="DB9036" s="78">
        <v>4.2856297386136798E-2</v>
      </c>
      <c r="DC9036" s="78">
        <v>2.6647977144624042E-2</v>
      </c>
      <c r="DD9036" s="78">
        <v>2.1082688376357319E-2</v>
      </c>
      <c r="DE9036" s="78">
        <v>0</v>
      </c>
      <c r="DF9036" s="78">
        <v>5.6181099800040079E-4</v>
      </c>
      <c r="DG9036" s="78">
        <v>5.6181099800040079E-4</v>
      </c>
      <c r="DH9036" s="78">
        <v>0</v>
      </c>
      <c r="DI9036" s="78">
        <v>7.4623731845121903E-4</v>
      </c>
      <c r="DJ9036" s="78">
        <v>7.4623731845121903E-4</v>
      </c>
      <c r="DK9036" s="78">
        <v>0</v>
      </c>
      <c r="DL9036" s="78">
        <v>7.4623731845121903E-4</v>
      </c>
    </row>
    <row r="9037" spans="98:116" x14ac:dyDescent="0.25">
      <c r="CT9037" s="78" t="s">
        <v>155</v>
      </c>
      <c r="CU9037" s="78" t="s">
        <v>481</v>
      </c>
      <c r="CV9037" s="78" t="s">
        <v>490</v>
      </c>
      <c r="CW9037" s="78">
        <v>2031</v>
      </c>
      <c r="CX9037" s="78">
        <v>0</v>
      </c>
      <c r="CY9037" s="78">
        <v>8.360637774512944E-2</v>
      </c>
      <c r="CZ9037" s="78">
        <v>3.9055083184885903E-2</v>
      </c>
      <c r="DA9037" s="78">
        <v>1.694997174106258E-3</v>
      </c>
      <c r="DB9037" s="78">
        <v>4.2856297386136798E-2</v>
      </c>
      <c r="DC9037" s="78">
        <v>2.6647977144624042E-2</v>
      </c>
      <c r="DD9037" s="78">
        <v>2.1082688376357319E-2</v>
      </c>
      <c r="DE9037" s="78">
        <v>0</v>
      </c>
      <c r="DF9037" s="78">
        <v>5.6181099800040079E-4</v>
      </c>
      <c r="DG9037" s="78">
        <v>5.6181099800040079E-4</v>
      </c>
      <c r="DH9037" s="78">
        <v>0</v>
      </c>
      <c r="DI9037" s="78">
        <v>7.4623731845121903E-4</v>
      </c>
      <c r="DJ9037" s="78">
        <v>7.4623731845121903E-4</v>
      </c>
      <c r="DK9037" s="78">
        <v>0</v>
      </c>
      <c r="DL9037" s="78">
        <v>7.4623731845121903E-4</v>
      </c>
    </row>
    <row r="9038" spans="98:116" x14ac:dyDescent="0.25">
      <c r="CT9038" s="78" t="s">
        <v>155</v>
      </c>
      <c r="CU9038" s="78" t="s">
        <v>481</v>
      </c>
      <c r="CV9038" s="78" t="s">
        <v>490</v>
      </c>
      <c r="CW9038" s="78">
        <v>2032</v>
      </c>
      <c r="CX9038" s="78">
        <v>0</v>
      </c>
      <c r="CY9038" s="78">
        <v>8.360637774512944E-2</v>
      </c>
      <c r="CZ9038" s="78">
        <v>3.9055083184885903E-2</v>
      </c>
      <c r="DA9038" s="78">
        <v>1.694997174106258E-3</v>
      </c>
      <c r="DB9038" s="78">
        <v>4.2856297386136798E-2</v>
      </c>
      <c r="DC9038" s="78">
        <v>2.6647977144624042E-2</v>
      </c>
      <c r="DD9038" s="78">
        <v>2.1082688376357319E-2</v>
      </c>
      <c r="DE9038" s="78">
        <v>0</v>
      </c>
      <c r="DF9038" s="78">
        <v>5.6181099800040079E-4</v>
      </c>
      <c r="DG9038" s="78">
        <v>5.6181099800040079E-4</v>
      </c>
      <c r="DH9038" s="78">
        <v>0</v>
      </c>
      <c r="DI9038" s="78">
        <v>0</v>
      </c>
      <c r="DJ9038" s="78">
        <v>7.4623731845121903E-4</v>
      </c>
      <c r="DK9038" s="78">
        <v>0</v>
      </c>
      <c r="DL9038" s="78">
        <v>7.4623731845121903E-4</v>
      </c>
    </row>
    <row r="9039" spans="98:116" x14ac:dyDescent="0.25">
      <c r="CT9039" s="78" t="s">
        <v>155</v>
      </c>
      <c r="CU9039" s="78" t="s">
        <v>481</v>
      </c>
      <c r="CV9039" s="78" t="s">
        <v>490</v>
      </c>
      <c r="CW9039" s="78">
        <v>2033</v>
      </c>
      <c r="CX9039" s="78">
        <v>0</v>
      </c>
      <c r="CY9039" s="78">
        <v>8.7210996863310616E-2</v>
      </c>
      <c r="CZ9039" s="78">
        <v>4.067906677868495E-2</v>
      </c>
      <c r="DA9039" s="78">
        <v>1.7654627707583961E-3</v>
      </c>
      <c r="DB9039" s="78">
        <v>4.4766467313866798E-2</v>
      </c>
      <c r="DC9039" s="78">
        <v>2.7835717749414672E-2</v>
      </c>
      <c r="DD9039" s="78">
        <v>2.1082688376357319E-2</v>
      </c>
      <c r="DE9039" s="78">
        <v>0</v>
      </c>
      <c r="DF9039" s="78">
        <v>5.8685176304314787E-4</v>
      </c>
      <c r="DG9039" s="78">
        <v>5.8685176304314787E-4</v>
      </c>
      <c r="DH9039" s="78">
        <v>0</v>
      </c>
      <c r="DI9039" s="78">
        <v>5.7875162776251337E-5</v>
      </c>
      <c r="DJ9039" s="78">
        <v>0</v>
      </c>
      <c r="DK9039" s="78">
        <v>0</v>
      </c>
      <c r="DL9039" s="78">
        <v>0</v>
      </c>
    </row>
    <row r="9040" spans="98:116" x14ac:dyDescent="0.25">
      <c r="CT9040" s="78" t="s">
        <v>155</v>
      </c>
      <c r="CU9040" s="78" t="s">
        <v>481</v>
      </c>
      <c r="CV9040" s="78" t="s">
        <v>490</v>
      </c>
      <c r="CW9040" s="78">
        <v>2034</v>
      </c>
      <c r="CX9040" s="78">
        <v>0</v>
      </c>
      <c r="CY9040" s="78">
        <v>8.7210996863310616E-2</v>
      </c>
      <c r="CZ9040" s="78">
        <v>4.067906677868495E-2</v>
      </c>
      <c r="DA9040" s="78">
        <v>1.7654627707583961E-3</v>
      </c>
      <c r="DB9040" s="78">
        <v>4.4766467313866798E-2</v>
      </c>
      <c r="DC9040" s="78">
        <v>2.7835717749414672E-2</v>
      </c>
      <c r="DD9040" s="78">
        <v>2.1082688376357319E-2</v>
      </c>
      <c r="DE9040" s="78">
        <v>0</v>
      </c>
      <c r="DF9040" s="78">
        <v>5.8685176304314787E-4</v>
      </c>
      <c r="DG9040" s="78">
        <v>5.8685176304314787E-4</v>
      </c>
      <c r="DH9040" s="78">
        <v>0</v>
      </c>
      <c r="DI9040" s="78">
        <v>5.9989600995854074E-5</v>
      </c>
      <c r="DJ9040" s="78">
        <v>5.9989600995854074E-5</v>
      </c>
      <c r="DK9040" s="78">
        <v>0</v>
      </c>
      <c r="DL9040" s="78">
        <v>5.9989600995854074E-5</v>
      </c>
    </row>
    <row r="9041" spans="98:116" x14ac:dyDescent="0.25">
      <c r="CT9041" s="78" t="s">
        <v>155</v>
      </c>
      <c r="CU9041" s="78" t="s">
        <v>481</v>
      </c>
      <c r="CV9041" s="78" t="s">
        <v>490</v>
      </c>
      <c r="CW9041" s="78">
        <v>2035</v>
      </c>
      <c r="CX9041" s="78">
        <v>0</v>
      </c>
      <c r="CY9041" s="78">
        <v>8.7210996863310616E-2</v>
      </c>
      <c r="CZ9041" s="78">
        <v>4.067906677868495E-2</v>
      </c>
      <c r="DA9041" s="78">
        <v>1.7654627707583961E-3</v>
      </c>
      <c r="DB9041" s="78">
        <v>4.4766467313866798E-2</v>
      </c>
      <c r="DC9041" s="78">
        <v>2.7835717749414672E-2</v>
      </c>
      <c r="DD9041" s="78">
        <v>2.1082688376357319E-2</v>
      </c>
      <c r="DE9041" s="78">
        <v>0</v>
      </c>
      <c r="DF9041" s="78">
        <v>5.8685176304314787E-4</v>
      </c>
      <c r="DG9041" s="78">
        <v>5.8685176304314787E-4</v>
      </c>
      <c r="DH9041" s="78">
        <v>0</v>
      </c>
      <c r="DI9041" s="78">
        <v>5.9989600995854074E-5</v>
      </c>
      <c r="DJ9041" s="78">
        <v>5.9989600995854074E-5</v>
      </c>
      <c r="DK9041" s="78">
        <v>0</v>
      </c>
      <c r="DL9041" s="78">
        <v>5.9989600995854074E-5</v>
      </c>
    </row>
    <row r="9042" spans="98:116" x14ac:dyDescent="0.25">
      <c r="CT9042" s="78" t="s">
        <v>155</v>
      </c>
      <c r="CU9042" s="78" t="s">
        <v>481</v>
      </c>
      <c r="CV9042" s="78" t="s">
        <v>490</v>
      </c>
      <c r="CW9042" s="78">
        <v>2036</v>
      </c>
      <c r="CX9042" s="78">
        <v>0</v>
      </c>
      <c r="CY9042" s="78">
        <v>8.7210996863310616E-2</v>
      </c>
      <c r="CZ9042" s="78">
        <v>4.067906677868495E-2</v>
      </c>
      <c r="DA9042" s="78">
        <v>1.7654627707583961E-3</v>
      </c>
      <c r="DB9042" s="78">
        <v>4.4766467313866798E-2</v>
      </c>
      <c r="DC9042" s="78">
        <v>2.7835717749414672E-2</v>
      </c>
      <c r="DD9042" s="78">
        <v>2.1082688376357319E-2</v>
      </c>
      <c r="DE9042" s="78">
        <v>0</v>
      </c>
      <c r="DF9042" s="78">
        <v>5.8685176304314787E-4</v>
      </c>
      <c r="DG9042" s="78">
        <v>5.8685176304314787E-4</v>
      </c>
      <c r="DH9042" s="78">
        <v>0</v>
      </c>
      <c r="DI9042" s="78">
        <v>5.9989600995854074E-5</v>
      </c>
      <c r="DJ9042" s="78">
        <v>5.9989600995854074E-5</v>
      </c>
      <c r="DK9042" s="78">
        <v>0</v>
      </c>
      <c r="DL9042" s="78">
        <v>5.9989600995854074E-5</v>
      </c>
    </row>
    <row r="9043" spans="98:116" x14ac:dyDescent="0.25">
      <c r="CT9043" s="78" t="s">
        <v>155</v>
      </c>
      <c r="CU9043" s="78" t="s">
        <v>481</v>
      </c>
      <c r="CV9043" s="78" t="s">
        <v>490</v>
      </c>
      <c r="CW9043" s="78">
        <v>2037</v>
      </c>
      <c r="CX9043" s="78">
        <v>0</v>
      </c>
      <c r="CY9043" s="78">
        <v>8.7210996863310616E-2</v>
      </c>
      <c r="CZ9043" s="78">
        <v>4.067906677868495E-2</v>
      </c>
      <c r="DA9043" s="78">
        <v>1.7654627707583961E-3</v>
      </c>
      <c r="DB9043" s="78">
        <v>4.4766467313866798E-2</v>
      </c>
      <c r="DC9043" s="78">
        <v>2.7835717749414672E-2</v>
      </c>
      <c r="DD9043" s="78">
        <v>2.1082688376357319E-2</v>
      </c>
      <c r="DE9043" s="78">
        <v>0</v>
      </c>
      <c r="DF9043" s="78">
        <v>5.8685176304314787E-4</v>
      </c>
      <c r="DG9043" s="78">
        <v>5.8685176304314787E-4</v>
      </c>
      <c r="DH9043" s="78">
        <v>0</v>
      </c>
      <c r="DI9043" s="78">
        <v>5.9989600995854074E-5</v>
      </c>
      <c r="DJ9043" s="78">
        <v>5.9989600995854074E-5</v>
      </c>
      <c r="DK9043" s="78">
        <v>0</v>
      </c>
      <c r="DL9043" s="78">
        <v>5.9989600995854074E-5</v>
      </c>
    </row>
    <row r="9044" spans="98:116" x14ac:dyDescent="0.25">
      <c r="CT9044" s="78" t="s">
        <v>155</v>
      </c>
      <c r="CU9044" s="78" t="s">
        <v>481</v>
      </c>
      <c r="CV9044" s="78" t="s">
        <v>490</v>
      </c>
      <c r="CW9044" s="78">
        <v>2038</v>
      </c>
      <c r="CX9044" s="78">
        <v>0</v>
      </c>
      <c r="CY9044" s="78">
        <v>9.118415944995012E-2</v>
      </c>
      <c r="CZ9044" s="78">
        <v>4.2437523963863757E-2</v>
      </c>
      <c r="DA9044" s="78">
        <v>1.8417593824125919E-3</v>
      </c>
      <c r="DB9044" s="78">
        <v>4.6904876103673769E-2</v>
      </c>
      <c r="DC9044" s="78">
        <v>2.9165376913462583E-2</v>
      </c>
      <c r="DD9044" s="78">
        <v>2.1082688376357319E-2</v>
      </c>
      <c r="DE9044" s="78">
        <v>0</v>
      </c>
      <c r="DF9044" s="78">
        <v>6.1488455284553769E-4</v>
      </c>
      <c r="DG9044" s="78">
        <v>6.1488455284553769E-4</v>
      </c>
      <c r="DH9044" s="78">
        <v>0</v>
      </c>
      <c r="DI9044" s="78">
        <v>5.9989600995854074E-5</v>
      </c>
      <c r="DJ9044" s="78">
        <v>5.9989600995854074E-5</v>
      </c>
      <c r="DK9044" s="78">
        <v>0</v>
      </c>
      <c r="DL9044" s="78">
        <v>5.9989600995854074E-5</v>
      </c>
    </row>
    <row r="9045" spans="98:116" x14ac:dyDescent="0.25">
      <c r="CT9045" s="78" t="s">
        <v>155</v>
      </c>
      <c r="CU9045" s="78" t="s">
        <v>481</v>
      </c>
      <c r="CV9045" s="78" t="s">
        <v>490</v>
      </c>
      <c r="CW9045" s="78">
        <v>2039</v>
      </c>
      <c r="CX9045" s="78">
        <v>0</v>
      </c>
      <c r="CY9045" s="78">
        <v>9.118415944995012E-2</v>
      </c>
      <c r="CZ9045" s="78">
        <v>4.2437523963863757E-2</v>
      </c>
      <c r="DA9045" s="78">
        <v>1.8417593824125919E-3</v>
      </c>
      <c r="DB9045" s="78">
        <v>4.6904876103673769E-2</v>
      </c>
      <c r="DC9045" s="78">
        <v>2.9165376913462583E-2</v>
      </c>
      <c r="DD9045" s="78">
        <v>2.1082688376357319E-2</v>
      </c>
      <c r="DE9045" s="78">
        <v>0</v>
      </c>
      <c r="DF9045" s="78">
        <v>6.1488455284553769E-4</v>
      </c>
      <c r="DG9045" s="78">
        <v>6.1488455284553769E-4</v>
      </c>
      <c r="DH9045" s="78">
        <v>0</v>
      </c>
      <c r="DI9045" s="78">
        <v>6.2651925603164786E-5</v>
      </c>
      <c r="DJ9045" s="78">
        <v>6.2651925603164786E-5</v>
      </c>
      <c r="DK9045" s="78">
        <v>0</v>
      </c>
      <c r="DL9045" s="78">
        <v>6.2651925603164786E-5</v>
      </c>
    </row>
    <row r="9046" spans="98:116" x14ac:dyDescent="0.25">
      <c r="CT9046" s="78" t="s">
        <v>155</v>
      </c>
      <c r="CU9046" s="78" t="s">
        <v>481</v>
      </c>
      <c r="CV9046" s="78" t="s">
        <v>490</v>
      </c>
      <c r="CW9046" s="78">
        <v>2040</v>
      </c>
      <c r="CX9046" s="78">
        <v>0</v>
      </c>
      <c r="CY9046" s="78">
        <v>9.118415944995012E-2</v>
      </c>
      <c r="CZ9046" s="78">
        <v>4.2437523963863757E-2</v>
      </c>
      <c r="DA9046" s="78">
        <v>1.8417593824125919E-3</v>
      </c>
      <c r="DB9046" s="78">
        <v>4.6904876103673769E-2</v>
      </c>
      <c r="DC9046" s="78">
        <v>2.9165376913462583E-2</v>
      </c>
      <c r="DD9046" s="78">
        <v>2.1082688376357319E-2</v>
      </c>
      <c r="DE9046" s="78">
        <v>0</v>
      </c>
      <c r="DF9046" s="78">
        <v>6.1488455284553769E-4</v>
      </c>
      <c r="DG9046" s="78">
        <v>6.1488455284553769E-4</v>
      </c>
      <c r="DH9046" s="78">
        <v>0</v>
      </c>
      <c r="DI9046" s="78">
        <v>6.2651925603164786E-5</v>
      </c>
      <c r="DJ9046" s="78">
        <v>6.2651925603164786E-5</v>
      </c>
      <c r="DK9046" s="78">
        <v>0</v>
      </c>
      <c r="DL9046" s="78">
        <v>6.2651925603164786E-5</v>
      </c>
    </row>
    <row r="9047" spans="98:116" x14ac:dyDescent="0.25">
      <c r="CT9047" s="78" t="s">
        <v>155</v>
      </c>
      <c r="CU9047" s="78" t="s">
        <v>481</v>
      </c>
      <c r="CV9047" s="78" t="s">
        <v>490</v>
      </c>
      <c r="CW9047" s="78">
        <v>2041</v>
      </c>
      <c r="CX9047" s="78">
        <v>0</v>
      </c>
      <c r="CY9047" s="78">
        <v>9.118415944995012E-2</v>
      </c>
      <c r="CZ9047" s="78">
        <v>4.2437523963863757E-2</v>
      </c>
      <c r="DA9047" s="78">
        <v>1.8417593824125919E-3</v>
      </c>
      <c r="DB9047" s="78">
        <v>4.6904876103673769E-2</v>
      </c>
      <c r="DC9047" s="78">
        <v>2.9165376913462583E-2</v>
      </c>
      <c r="DD9047" s="78">
        <v>2.1082688376357319E-2</v>
      </c>
      <c r="DE9047" s="78">
        <v>0</v>
      </c>
      <c r="DF9047" s="78">
        <v>6.1488455284553769E-4</v>
      </c>
      <c r="DG9047" s="78">
        <v>6.1488455284553769E-4</v>
      </c>
      <c r="DH9047" s="78">
        <v>0</v>
      </c>
      <c r="DI9047" s="78">
        <v>6.2651925603164786E-5</v>
      </c>
      <c r="DJ9047" s="78">
        <v>6.2651925603164786E-5</v>
      </c>
      <c r="DK9047" s="78">
        <v>0</v>
      </c>
      <c r="DL9047" s="78">
        <v>6.2651925603164786E-5</v>
      </c>
    </row>
    <row r="9048" spans="98:116" x14ac:dyDescent="0.25">
      <c r="CT9048" s="78" t="s">
        <v>155</v>
      </c>
      <c r="CU9048" s="78" t="s">
        <v>481</v>
      </c>
      <c r="CV9048" s="78" t="s">
        <v>490</v>
      </c>
      <c r="CW9048" s="78">
        <v>2042</v>
      </c>
      <c r="CX9048" s="78">
        <v>0</v>
      </c>
      <c r="CY9048" s="78">
        <v>9.118415944995012E-2</v>
      </c>
      <c r="CZ9048" s="78">
        <v>4.2437523963863757E-2</v>
      </c>
      <c r="DA9048" s="78">
        <v>1.8417593824125919E-3</v>
      </c>
      <c r="DB9048" s="78">
        <v>4.6904876103673769E-2</v>
      </c>
      <c r="DC9048" s="78">
        <v>2.9165376913462583E-2</v>
      </c>
      <c r="DD9048" s="78">
        <v>2.1082688376357319E-2</v>
      </c>
      <c r="DE9048" s="78">
        <v>0</v>
      </c>
      <c r="DF9048" s="78">
        <v>6.1488455284553769E-4</v>
      </c>
      <c r="DG9048" s="78">
        <v>6.1488455284553769E-4</v>
      </c>
      <c r="DH9048" s="78">
        <v>0</v>
      </c>
      <c r="DI9048" s="78">
        <v>6.2651925603164786E-5</v>
      </c>
      <c r="DJ9048" s="78">
        <v>6.2651925603164786E-5</v>
      </c>
      <c r="DK9048" s="78">
        <v>0</v>
      </c>
      <c r="DL9048" s="78">
        <v>6.2651925603164786E-5</v>
      </c>
    </row>
    <row r="9049" spans="98:116" x14ac:dyDescent="0.25">
      <c r="CT9049" s="78" t="s">
        <v>155</v>
      </c>
      <c r="CU9049" s="78" t="s">
        <v>481</v>
      </c>
      <c r="CV9049" s="78" t="s">
        <v>490</v>
      </c>
      <c r="CW9049" s="78">
        <v>2043</v>
      </c>
      <c r="CX9049" s="78">
        <v>0</v>
      </c>
      <c r="CY9049" s="78">
        <v>9.5485653842641571E-2</v>
      </c>
      <c r="CZ9049" s="78">
        <v>4.430597636113455E-2</v>
      </c>
      <c r="DA9049" s="78">
        <v>1.922823688688741E-3</v>
      </c>
      <c r="DB9049" s="78">
        <v>4.9256853792817808E-2</v>
      </c>
      <c r="DC9049" s="78">
        <v>3.0627832877408043E-2</v>
      </c>
      <c r="DD9049" s="78">
        <v>2.1082688376357319E-2</v>
      </c>
      <c r="DE9049" s="78">
        <v>0</v>
      </c>
      <c r="DF9049" s="78">
        <v>6.4571705619754507E-4</v>
      </c>
      <c r="DG9049" s="78">
        <v>6.4571705619754507E-4</v>
      </c>
      <c r="DH9049" s="78">
        <v>0</v>
      </c>
      <c r="DI9049" s="78">
        <v>6.2651925603164786E-5</v>
      </c>
      <c r="DJ9049" s="78">
        <v>6.2651925603164786E-5</v>
      </c>
      <c r="DK9049" s="78">
        <v>0</v>
      </c>
      <c r="DL9049" s="78">
        <v>6.2651925603164786E-5</v>
      </c>
    </row>
    <row r="9050" spans="98:116" x14ac:dyDescent="0.25">
      <c r="CT9050" s="78" t="s">
        <v>155</v>
      </c>
      <c r="CU9050" s="78" t="s">
        <v>481</v>
      </c>
      <c r="CV9050" s="78" t="s">
        <v>490</v>
      </c>
      <c r="CW9050" s="78">
        <v>2044</v>
      </c>
      <c r="CX9050" s="78">
        <v>0</v>
      </c>
      <c r="CY9050" s="78">
        <v>9.5485653842641571E-2</v>
      </c>
      <c r="CZ9050" s="78">
        <v>4.430597636113455E-2</v>
      </c>
      <c r="DA9050" s="78">
        <v>1.922823688688741E-3</v>
      </c>
      <c r="DB9050" s="78">
        <v>4.9256853792817808E-2</v>
      </c>
      <c r="DC9050" s="78">
        <v>3.0627832877408043E-2</v>
      </c>
      <c r="DD9050" s="78">
        <v>2.1082688376357319E-2</v>
      </c>
      <c r="DE9050" s="78">
        <v>0</v>
      </c>
      <c r="DF9050" s="78">
        <v>6.4571705619754507E-4</v>
      </c>
      <c r="DG9050" s="78">
        <v>6.4571705619754507E-4</v>
      </c>
      <c r="DH9050" s="78">
        <v>0</v>
      </c>
      <c r="DI9050" s="78">
        <v>6.5608287977607146E-5</v>
      </c>
      <c r="DJ9050" s="78">
        <v>6.5608287977607146E-5</v>
      </c>
      <c r="DK9050" s="78">
        <v>0</v>
      </c>
      <c r="DL9050" s="78">
        <v>6.5608287977607146E-5</v>
      </c>
    </row>
    <row r="9051" spans="98:116" x14ac:dyDescent="0.25">
      <c r="CT9051" s="78" t="s">
        <v>155</v>
      </c>
      <c r="CU9051" s="78" t="s">
        <v>481</v>
      </c>
      <c r="CV9051" s="78" t="s">
        <v>490</v>
      </c>
      <c r="CW9051" s="78">
        <v>2045</v>
      </c>
      <c r="CX9051" s="78">
        <v>0</v>
      </c>
      <c r="CY9051" s="78">
        <v>9.5485653842641571E-2</v>
      </c>
      <c r="CZ9051" s="78">
        <v>4.430597636113455E-2</v>
      </c>
      <c r="DA9051" s="78">
        <v>1.922823688688741E-3</v>
      </c>
      <c r="DB9051" s="78">
        <v>4.9256853792817808E-2</v>
      </c>
      <c r="DC9051" s="78">
        <v>3.0627832877408043E-2</v>
      </c>
      <c r="DD9051" s="78">
        <v>2.1082688376357319E-2</v>
      </c>
      <c r="DE9051" s="78">
        <v>0</v>
      </c>
      <c r="DF9051" s="78">
        <v>6.4571705619754507E-4</v>
      </c>
      <c r="DG9051" s="78">
        <v>6.4571705619754507E-4</v>
      </c>
      <c r="DH9051" s="78">
        <v>0</v>
      </c>
      <c r="DI9051" s="78">
        <v>6.5608287977607146E-5</v>
      </c>
      <c r="DJ9051" s="78">
        <v>6.5608287977607146E-5</v>
      </c>
      <c r="DK9051" s="78">
        <v>0</v>
      </c>
      <c r="DL9051" s="78">
        <v>6.5608287977607146E-5</v>
      </c>
    </row>
    <row r="9052" spans="98:116" x14ac:dyDescent="0.25">
      <c r="CT9052" s="78" t="s">
        <v>155</v>
      </c>
      <c r="CU9052" s="78" t="s">
        <v>481</v>
      </c>
      <c r="CV9052" s="78" t="s">
        <v>490</v>
      </c>
      <c r="CW9052" s="78">
        <v>2046</v>
      </c>
      <c r="CX9052" s="78">
        <v>0</v>
      </c>
      <c r="CY9052" s="78">
        <v>9.5485653842641571E-2</v>
      </c>
      <c r="CZ9052" s="78">
        <v>4.430597636113455E-2</v>
      </c>
      <c r="DA9052" s="78">
        <v>1.922823688688741E-3</v>
      </c>
      <c r="DB9052" s="78">
        <v>4.9256853792817808E-2</v>
      </c>
      <c r="DC9052" s="78">
        <v>3.0627832877408043E-2</v>
      </c>
      <c r="DD9052" s="78">
        <v>2.1082688376357319E-2</v>
      </c>
      <c r="DE9052" s="78">
        <v>0</v>
      </c>
      <c r="DF9052" s="78">
        <v>6.4571705619754507E-4</v>
      </c>
      <c r="DG9052" s="78">
        <v>6.4571705619754507E-4</v>
      </c>
      <c r="DH9052" s="78">
        <v>0</v>
      </c>
      <c r="DI9052" s="78">
        <v>6.5608287977607146E-5</v>
      </c>
      <c r="DJ9052" s="78">
        <v>6.5608287977607146E-5</v>
      </c>
      <c r="DK9052" s="78">
        <v>0</v>
      </c>
      <c r="DL9052" s="78">
        <v>6.5608287977607146E-5</v>
      </c>
    </row>
    <row r="9053" spans="98:116" x14ac:dyDescent="0.25">
      <c r="CT9053" s="78" t="s">
        <v>155</v>
      </c>
      <c r="CU9053" s="78" t="s">
        <v>481</v>
      </c>
      <c r="CV9053" s="78" t="s">
        <v>490</v>
      </c>
      <c r="CW9053" s="78">
        <v>2047</v>
      </c>
      <c r="CX9053" s="78">
        <v>0</v>
      </c>
      <c r="CY9053" s="78">
        <v>9.5485653842641571E-2</v>
      </c>
      <c r="CZ9053" s="78">
        <v>4.430597636113455E-2</v>
      </c>
      <c r="DA9053" s="78">
        <v>1.922823688688741E-3</v>
      </c>
      <c r="DB9053" s="78">
        <v>4.9256853792817808E-2</v>
      </c>
      <c r="DC9053" s="78">
        <v>3.0627832877408043E-2</v>
      </c>
      <c r="DD9053" s="78">
        <v>2.1082688376357319E-2</v>
      </c>
      <c r="DE9053" s="78">
        <v>0</v>
      </c>
      <c r="DF9053" s="78">
        <v>6.4571705619754507E-4</v>
      </c>
      <c r="DG9053" s="78">
        <v>6.4571705619754507E-4</v>
      </c>
      <c r="DH9053" s="78">
        <v>0</v>
      </c>
      <c r="DI9053" s="78">
        <v>6.5608287977607146E-5</v>
      </c>
      <c r="DJ9053" s="78">
        <v>6.5608287977607146E-5</v>
      </c>
      <c r="DK9053" s="78">
        <v>0</v>
      </c>
      <c r="DL9053" s="78">
        <v>6.5608287977607146E-5</v>
      </c>
    </row>
    <row r="9054" spans="98:116" x14ac:dyDescent="0.25">
      <c r="CT9054" s="78" t="s">
        <v>155</v>
      </c>
      <c r="CU9054" s="78" t="s">
        <v>481</v>
      </c>
      <c r="CV9054" s="78" t="s">
        <v>490</v>
      </c>
      <c r="CW9054" s="78">
        <v>2048</v>
      </c>
      <c r="CX9054" s="78">
        <v>0</v>
      </c>
      <c r="CY9054" s="78">
        <v>0.10007169573935849</v>
      </c>
      <c r="CZ9054" s="78">
        <v>4.6259840575668967E-2</v>
      </c>
      <c r="DA9054" s="78">
        <v>2.007587869967538E-3</v>
      </c>
      <c r="DB9054" s="78">
        <v>5.1804267293721562E-2</v>
      </c>
      <c r="DC9054" s="78">
        <v>3.2211810516408396E-2</v>
      </c>
      <c r="DD9054" s="78">
        <v>2.1082688376357319E-2</v>
      </c>
      <c r="DE9054" s="78">
        <v>0</v>
      </c>
      <c r="DF9054" s="78">
        <v>6.7911156315570776E-4</v>
      </c>
      <c r="DG9054" s="78">
        <v>6.7911156315570776E-4</v>
      </c>
      <c r="DH9054" s="78">
        <v>0</v>
      </c>
      <c r="DI9054" s="78">
        <v>6.5608287977607146E-5</v>
      </c>
      <c r="DJ9054" s="78">
        <v>6.5608287977607146E-5</v>
      </c>
      <c r="DK9054" s="78">
        <v>0</v>
      </c>
      <c r="DL9054" s="78">
        <v>6.5608287977607146E-5</v>
      </c>
    </row>
    <row r="9055" spans="98:116" x14ac:dyDescent="0.25">
      <c r="CT9055" s="78" t="s">
        <v>155</v>
      </c>
      <c r="CU9055" s="78" t="s">
        <v>481</v>
      </c>
      <c r="CV9055" s="78" t="s">
        <v>490</v>
      </c>
      <c r="CW9055" s="78">
        <v>2049</v>
      </c>
      <c r="CX9055" s="78">
        <v>0</v>
      </c>
      <c r="CY9055" s="78">
        <v>0.10007169573935849</v>
      </c>
      <c r="CZ9055" s="78">
        <v>4.6259840575668967E-2</v>
      </c>
      <c r="DA9055" s="78">
        <v>2.007587869967538E-3</v>
      </c>
      <c r="DB9055" s="78">
        <v>5.1804267293721562E-2</v>
      </c>
      <c r="DC9055" s="78">
        <v>3.2211810516408396E-2</v>
      </c>
      <c r="DD9055" s="78">
        <v>2.1082688376357319E-2</v>
      </c>
      <c r="DE9055" s="78">
        <v>0</v>
      </c>
      <c r="DF9055" s="78">
        <v>6.7911156315570776E-4</v>
      </c>
      <c r="DG9055" s="78">
        <v>6.7911156315570776E-4</v>
      </c>
      <c r="DH9055" s="78">
        <v>0</v>
      </c>
      <c r="DI9055" s="78">
        <v>6.8814691710436551E-5</v>
      </c>
      <c r="DJ9055" s="78">
        <v>6.8814691710436551E-5</v>
      </c>
      <c r="DK9055" s="78">
        <v>0</v>
      </c>
      <c r="DL9055" s="78">
        <v>6.8814691710436551E-5</v>
      </c>
    </row>
    <row r="9056" spans="98:116" x14ac:dyDescent="0.25">
      <c r="CT9056" s="78" t="s">
        <v>155</v>
      </c>
      <c r="CU9056" s="78" t="s">
        <v>481</v>
      </c>
      <c r="CV9056" s="78" t="s">
        <v>490</v>
      </c>
      <c r="CW9056" s="78">
        <v>2050</v>
      </c>
      <c r="CX9056" s="78">
        <v>0</v>
      </c>
      <c r="CY9056" s="78">
        <v>0.10007169573935849</v>
      </c>
      <c r="CZ9056" s="78">
        <v>4.6259840575668967E-2</v>
      </c>
      <c r="DA9056" s="78">
        <v>2.007587869967538E-3</v>
      </c>
      <c r="DB9056" s="78">
        <v>5.1804267293721562E-2</v>
      </c>
      <c r="DC9056" s="78">
        <v>3.2211810516408396E-2</v>
      </c>
      <c r="DD9056" s="78">
        <v>2.1082688376357319E-2</v>
      </c>
      <c r="DE9056" s="78">
        <v>0</v>
      </c>
      <c r="DF9056" s="78">
        <v>6.7911156315570776E-4</v>
      </c>
      <c r="DG9056" s="78">
        <v>6.7911156315570776E-4</v>
      </c>
      <c r="DH9056" s="78">
        <v>0</v>
      </c>
      <c r="DI9056" s="78">
        <v>6.8814691710436551E-5</v>
      </c>
      <c r="DJ9056" s="78">
        <v>6.8814691710436551E-5</v>
      </c>
      <c r="DK9056" s="78">
        <v>0</v>
      </c>
      <c r="DL9056" s="78">
        <v>6.8814691710436551E-5</v>
      </c>
    </row>
    <row r="9057" spans="98:116" x14ac:dyDescent="0.25">
      <c r="CT9057" s="78" t="s">
        <v>155</v>
      </c>
      <c r="CU9057" s="78" t="s">
        <v>481</v>
      </c>
      <c r="CV9057" s="78" t="s">
        <v>490</v>
      </c>
      <c r="CW9057" s="78">
        <v>2051</v>
      </c>
      <c r="CX9057" s="78">
        <v>0</v>
      </c>
      <c r="CY9057" s="78">
        <v>0.10007169573935849</v>
      </c>
      <c r="CZ9057" s="78">
        <v>4.6259840575668967E-2</v>
      </c>
      <c r="DA9057" s="78">
        <v>2.007587869967538E-3</v>
      </c>
      <c r="DB9057" s="78">
        <v>5.1804267293721562E-2</v>
      </c>
      <c r="DC9057" s="78">
        <v>3.2211810516408396E-2</v>
      </c>
      <c r="DD9057" s="78">
        <v>2.1082688376357319E-2</v>
      </c>
      <c r="DE9057" s="78">
        <v>0</v>
      </c>
      <c r="DF9057" s="78">
        <v>6.7911156315570776E-4</v>
      </c>
      <c r="DG9057" s="78">
        <v>6.7911156315570776E-4</v>
      </c>
      <c r="DH9057" s="78">
        <v>0</v>
      </c>
      <c r="DI9057" s="78">
        <v>6.8814691710436551E-5</v>
      </c>
      <c r="DJ9057" s="78">
        <v>6.8814691710436551E-5</v>
      </c>
      <c r="DK9057" s="78">
        <v>0</v>
      </c>
      <c r="DL9057" s="78">
        <v>6.8814691710436551E-5</v>
      </c>
    </row>
    <row r="9058" spans="98:116" x14ac:dyDescent="0.25">
      <c r="CT9058" s="78" t="s">
        <v>155</v>
      </c>
      <c r="CU9058" s="78" t="s">
        <v>481</v>
      </c>
      <c r="CV9058" s="78" t="s">
        <v>490</v>
      </c>
      <c r="CW9058" s="78">
        <v>2052</v>
      </c>
      <c r="CX9058" s="78">
        <v>0</v>
      </c>
      <c r="CY9058" s="78">
        <v>0.10007169573935849</v>
      </c>
      <c r="CZ9058" s="78">
        <v>4.6259840575668967E-2</v>
      </c>
      <c r="DA9058" s="78">
        <v>2.007587869967538E-3</v>
      </c>
      <c r="DB9058" s="78">
        <v>5.1804267293721562E-2</v>
      </c>
      <c r="DC9058" s="78">
        <v>3.2211810516408396E-2</v>
      </c>
      <c r="DD9058" s="78">
        <v>2.1082688376357319E-2</v>
      </c>
      <c r="DE9058" s="78">
        <v>0</v>
      </c>
      <c r="DF9058" s="78">
        <v>6.7911156315570776E-4</v>
      </c>
      <c r="DG9058" s="78">
        <v>6.7911156315570776E-4</v>
      </c>
      <c r="DH9058" s="78">
        <v>0</v>
      </c>
      <c r="DI9058" s="78">
        <v>6.8814691710436551E-5</v>
      </c>
      <c r="DJ9058" s="78">
        <v>6.8814691710436551E-5</v>
      </c>
      <c r="DK9058" s="78">
        <v>0</v>
      </c>
      <c r="DL9058" s="78">
        <v>6.8814691710436551E-5</v>
      </c>
    </row>
    <row r="9059" spans="98:116" x14ac:dyDescent="0.25">
      <c r="CT9059" s="78" t="s">
        <v>155</v>
      </c>
      <c r="CU9059" s="78" t="s">
        <v>481</v>
      </c>
      <c r="CV9059" s="78" t="s">
        <v>490</v>
      </c>
      <c r="CW9059" s="78">
        <v>2053</v>
      </c>
      <c r="CX9059" s="78">
        <v>0</v>
      </c>
      <c r="CY9059" s="78">
        <v>0.10489450436604381</v>
      </c>
      <c r="CZ9059" s="78">
        <v>4.827449553575127E-2</v>
      </c>
      <c r="DA9059" s="78">
        <v>2.0949826068831149E-3</v>
      </c>
      <c r="DB9059" s="78">
        <v>5.4525026223408907E-2</v>
      </c>
      <c r="DC9059" s="78">
        <v>3.3903574065673701E-2</v>
      </c>
      <c r="DD9059" s="78">
        <v>2.1082688376357319E-2</v>
      </c>
      <c r="DE9059" s="78">
        <v>0</v>
      </c>
      <c r="DF9059" s="78">
        <v>7.1477848687134837E-4</v>
      </c>
      <c r="DG9059" s="78">
        <v>7.1477848687134837E-4</v>
      </c>
      <c r="DH9059" s="78">
        <v>0</v>
      </c>
      <c r="DI9059" s="78">
        <v>6.8814691710436551E-5</v>
      </c>
      <c r="DJ9059" s="78">
        <v>6.8814691710436551E-5</v>
      </c>
      <c r="DK9059" s="78">
        <v>0</v>
      </c>
      <c r="DL9059" s="78">
        <v>6.8814691710436551E-5</v>
      </c>
    </row>
    <row r="9060" spans="98:116" x14ac:dyDescent="0.25">
      <c r="CT9060" s="78" t="s">
        <v>155</v>
      </c>
      <c r="CU9060" s="78" t="s">
        <v>481</v>
      </c>
      <c r="CV9060" s="78" t="s">
        <v>490</v>
      </c>
      <c r="CW9060" s="78">
        <v>2054</v>
      </c>
      <c r="CX9060" s="78">
        <v>0</v>
      </c>
      <c r="CY9060" s="78">
        <v>0.10489450436604381</v>
      </c>
      <c r="CZ9060" s="78">
        <v>4.827449553575127E-2</v>
      </c>
      <c r="DA9060" s="78">
        <v>2.0949826068831149E-3</v>
      </c>
      <c r="DB9060" s="78">
        <v>5.4525026223408907E-2</v>
      </c>
      <c r="DC9060" s="78">
        <v>3.3903574065673701E-2</v>
      </c>
      <c r="DD9060" s="78">
        <v>2.1082688376357319E-2</v>
      </c>
      <c r="DE9060" s="78">
        <v>0</v>
      </c>
      <c r="DF9060" s="78">
        <v>7.1477848687134837E-4</v>
      </c>
      <c r="DG9060" s="78">
        <v>7.1477848687134837E-4</v>
      </c>
      <c r="DH9060" s="78">
        <v>0</v>
      </c>
      <c r="DI9060" s="78">
        <v>7.2227097969079096E-5</v>
      </c>
      <c r="DJ9060" s="78">
        <v>7.2227097969079096E-5</v>
      </c>
      <c r="DK9060" s="78">
        <v>0</v>
      </c>
      <c r="DL9060" s="78">
        <v>7.2227097969079096E-5</v>
      </c>
    </row>
    <row r="9061" spans="98:116" x14ac:dyDescent="0.25">
      <c r="CT9061" s="78" t="s">
        <v>155</v>
      </c>
      <c r="CU9061" s="78" t="s">
        <v>481</v>
      </c>
      <c r="CV9061" s="78" t="s">
        <v>490</v>
      </c>
      <c r="CW9061" s="78">
        <v>2055</v>
      </c>
      <c r="CX9061" s="78">
        <v>0</v>
      </c>
      <c r="CY9061" s="78">
        <v>0.10489450436604381</v>
      </c>
      <c r="CZ9061" s="78">
        <v>4.827449553575127E-2</v>
      </c>
      <c r="DA9061" s="78">
        <v>2.0949826068831149E-3</v>
      </c>
      <c r="DB9061" s="78">
        <v>5.4525026223408907E-2</v>
      </c>
      <c r="DC9061" s="78">
        <v>3.3903574065673701E-2</v>
      </c>
      <c r="DD9061" s="78">
        <v>2.1082688376357319E-2</v>
      </c>
      <c r="DE9061" s="78">
        <v>0</v>
      </c>
      <c r="DF9061" s="78">
        <v>7.1477848687134837E-4</v>
      </c>
      <c r="DG9061" s="78">
        <v>7.1477848687134837E-4</v>
      </c>
      <c r="DH9061" s="78">
        <v>0</v>
      </c>
      <c r="DI9061" s="78">
        <v>7.2227097969079096E-5</v>
      </c>
      <c r="DJ9061" s="78">
        <v>7.2227097969079096E-5</v>
      </c>
      <c r="DK9061" s="78">
        <v>0</v>
      </c>
      <c r="DL9061" s="78">
        <v>7.2227097969079096E-5</v>
      </c>
    </row>
    <row r="9062" spans="98:116" x14ac:dyDescent="0.25">
      <c r="CT9062" s="78" t="s">
        <v>155</v>
      </c>
      <c r="CU9062" s="78" t="s">
        <v>481</v>
      </c>
      <c r="CV9062" s="78" t="s">
        <v>496</v>
      </c>
      <c r="CW9062" s="78">
        <v>2026</v>
      </c>
      <c r="CX9062" s="78">
        <v>0</v>
      </c>
      <c r="CY9062" s="78">
        <v>14664.637556436601</v>
      </c>
      <c r="CZ9062" s="78">
        <v>233.23007680792449</v>
      </c>
      <c r="DA9062" s="78">
        <v>8896.5159934285912</v>
      </c>
      <c r="DB9062" s="78">
        <v>5534.8914862000838</v>
      </c>
      <c r="DC9062" s="78">
        <v>3441.5866702928342</v>
      </c>
      <c r="DD9062" s="78">
        <v>2.8935685857084359E-7</v>
      </c>
      <c r="DE9062" s="78">
        <v>0</v>
      </c>
      <c r="DF9062" s="78">
        <v>9.9584670741522416E-4</v>
      </c>
      <c r="DG9062" s="78">
        <v>9.9584670741522416E-4</v>
      </c>
      <c r="DH9062" s="78">
        <v>0</v>
      </c>
      <c r="DI9062" s="78">
        <v>7.2227097969079096E-5</v>
      </c>
      <c r="DJ9062" s="78">
        <v>7.2227097969079096E-5</v>
      </c>
      <c r="DK9062" s="78">
        <v>0</v>
      </c>
      <c r="DL9062" s="78">
        <v>7.2227097969079096E-5</v>
      </c>
    </row>
    <row r="9063" spans="98:116" x14ac:dyDescent="0.25">
      <c r="CT9063" s="78" t="s">
        <v>155</v>
      </c>
      <c r="CU9063" s="78" t="s">
        <v>481</v>
      </c>
      <c r="CV9063" s="78" t="s">
        <v>496</v>
      </c>
      <c r="CW9063" s="78">
        <v>2027</v>
      </c>
      <c r="CX9063" s="78">
        <v>0</v>
      </c>
      <c r="CY9063" s="78">
        <v>14664.637556436601</v>
      </c>
      <c r="CZ9063" s="78">
        <v>233.23007680792449</v>
      </c>
      <c r="DA9063" s="78">
        <v>8896.5159934285912</v>
      </c>
      <c r="DB9063" s="78">
        <v>5534.8914862000838</v>
      </c>
      <c r="DC9063" s="78">
        <v>3441.5866702928342</v>
      </c>
      <c r="DD9063" s="78">
        <v>2.8935685857084359E-7</v>
      </c>
      <c r="DE9063" s="78">
        <v>0</v>
      </c>
      <c r="DF9063" s="78">
        <v>9.9584670741522416E-4</v>
      </c>
      <c r="DG9063" s="78">
        <v>9.9584670741522416E-4</v>
      </c>
      <c r="DH9063" s="78">
        <v>0</v>
      </c>
      <c r="DI9063" s="78">
        <v>7.2227097969079096E-5</v>
      </c>
      <c r="DJ9063" s="78">
        <v>7.2227097969079096E-5</v>
      </c>
      <c r="DK9063" s="78">
        <v>0</v>
      </c>
      <c r="DL9063" s="78">
        <v>7.2227097969079096E-5</v>
      </c>
    </row>
    <row r="9064" spans="98:116" x14ac:dyDescent="0.25">
      <c r="CT9064" s="78" t="s">
        <v>155</v>
      </c>
      <c r="CU9064" s="78" t="s">
        <v>481</v>
      </c>
      <c r="CV9064" s="78" t="s">
        <v>496</v>
      </c>
      <c r="CW9064" s="78">
        <v>2028</v>
      </c>
      <c r="CX9064" s="78">
        <v>0</v>
      </c>
      <c r="CY9064" s="78">
        <v>15317.99094281595</v>
      </c>
      <c r="CZ9064" s="78">
        <v>247.27299216491659</v>
      </c>
      <c r="DA9064" s="78">
        <v>9287.6490955444933</v>
      </c>
      <c r="DB9064" s="78">
        <v>5783.0688551065086</v>
      </c>
      <c r="DC9064" s="78">
        <v>3595.9029611950587</v>
      </c>
      <c r="DD9064" s="78">
        <v>2.8935685857084359E-7</v>
      </c>
      <c r="DE9064" s="78">
        <v>0</v>
      </c>
      <c r="DF9064" s="78">
        <v>1.0404991845769963E-3</v>
      </c>
      <c r="DG9064" s="78">
        <v>1.0404991845769963E-3</v>
      </c>
      <c r="DH9064" s="78">
        <v>0</v>
      </c>
      <c r="DI9064" s="78">
        <v>7.2227097969079096E-5</v>
      </c>
      <c r="DJ9064" s="78">
        <v>7.2227097969079096E-5</v>
      </c>
      <c r="DK9064" s="78">
        <v>0</v>
      </c>
      <c r="DL9064" s="78">
        <v>7.2227097969079096E-5</v>
      </c>
    </row>
    <row r="9065" spans="98:116" x14ac:dyDescent="0.25">
      <c r="CT9065" s="78" t="s">
        <v>155</v>
      </c>
      <c r="CU9065" s="78" t="s">
        <v>481</v>
      </c>
      <c r="CV9065" s="78" t="s">
        <v>496</v>
      </c>
      <c r="CW9065" s="78">
        <v>2029</v>
      </c>
      <c r="CX9065" s="78">
        <v>0</v>
      </c>
      <c r="CY9065" s="78">
        <v>15317.99094281595</v>
      </c>
      <c r="CZ9065" s="78">
        <v>247.27299216491659</v>
      </c>
      <c r="DA9065" s="78">
        <v>9287.6490955444933</v>
      </c>
      <c r="DB9065" s="78">
        <v>5783.0688551065086</v>
      </c>
      <c r="DC9065" s="78">
        <v>3595.9029611950587</v>
      </c>
      <c r="DD9065" s="78">
        <v>2.8935685857084359E-7</v>
      </c>
      <c r="DE9065" s="78">
        <v>0</v>
      </c>
      <c r="DF9065" s="78">
        <v>1.0404991845769963E-3</v>
      </c>
      <c r="DG9065" s="78">
        <v>1.0404991845769963E-3</v>
      </c>
      <c r="DH9065" s="78">
        <v>0</v>
      </c>
      <c r="DI9065" s="78">
        <v>7.5800932096073921E-5</v>
      </c>
      <c r="DJ9065" s="78">
        <v>7.5800932096073921E-5</v>
      </c>
      <c r="DK9065" s="78">
        <v>0</v>
      </c>
      <c r="DL9065" s="78">
        <v>7.5800932096073921E-5</v>
      </c>
    </row>
    <row r="9066" spans="98:116" x14ac:dyDescent="0.25">
      <c r="CT9066" s="78" t="s">
        <v>155</v>
      </c>
      <c r="CU9066" s="78" t="s">
        <v>481</v>
      </c>
      <c r="CV9066" s="78" t="s">
        <v>496</v>
      </c>
      <c r="CW9066" s="78">
        <v>2030</v>
      </c>
      <c r="CX9066" s="78">
        <v>0</v>
      </c>
      <c r="CY9066" s="78">
        <v>15317.99094281595</v>
      </c>
      <c r="CZ9066" s="78">
        <v>247.27299216491659</v>
      </c>
      <c r="DA9066" s="78">
        <v>9287.6490955444933</v>
      </c>
      <c r="DB9066" s="78">
        <v>5783.0688551065086</v>
      </c>
      <c r="DC9066" s="78">
        <v>3595.9029611950587</v>
      </c>
      <c r="DD9066" s="78">
        <v>2.8935685857084359E-7</v>
      </c>
      <c r="DE9066" s="78">
        <v>0</v>
      </c>
      <c r="DF9066" s="78">
        <v>1.0404991845769963E-3</v>
      </c>
      <c r="DG9066" s="78">
        <v>1.0404991845769963E-3</v>
      </c>
      <c r="DH9066" s="78">
        <v>0</v>
      </c>
      <c r="DI9066" s="78">
        <v>7.5800932096073921E-5</v>
      </c>
      <c r="DJ9066" s="78">
        <v>7.5800932096073921E-5</v>
      </c>
      <c r="DK9066" s="78">
        <v>0</v>
      </c>
      <c r="DL9066" s="78">
        <v>7.5800932096073921E-5</v>
      </c>
    </row>
    <row r="9067" spans="98:116" x14ac:dyDescent="0.25">
      <c r="CT9067" s="78" t="s">
        <v>155</v>
      </c>
      <c r="CU9067" s="78" t="s">
        <v>481</v>
      </c>
      <c r="CV9067" s="78" t="s">
        <v>496</v>
      </c>
      <c r="CW9067" s="78">
        <v>2031</v>
      </c>
      <c r="CX9067" s="78">
        <v>0</v>
      </c>
      <c r="CY9067" s="78">
        <v>15317.99094281595</v>
      </c>
      <c r="CZ9067" s="78">
        <v>247.27299216491659</v>
      </c>
      <c r="DA9067" s="78">
        <v>9287.6490955444933</v>
      </c>
      <c r="DB9067" s="78">
        <v>5783.0688551065086</v>
      </c>
      <c r="DC9067" s="78">
        <v>3595.9029611950587</v>
      </c>
      <c r="DD9067" s="78">
        <v>2.8935685857084359E-7</v>
      </c>
      <c r="DE9067" s="78">
        <v>0</v>
      </c>
      <c r="DF9067" s="78">
        <v>1.0404991845769963E-3</v>
      </c>
      <c r="DG9067" s="78">
        <v>1.0404991845769963E-3</v>
      </c>
      <c r="DH9067" s="78">
        <v>0</v>
      </c>
      <c r="DI9067" s="78">
        <v>7.5800932096073921E-5</v>
      </c>
      <c r="DJ9067" s="78">
        <v>7.5800932096073921E-5</v>
      </c>
      <c r="DK9067" s="78">
        <v>0</v>
      </c>
      <c r="DL9067" s="78">
        <v>7.5800932096073921E-5</v>
      </c>
    </row>
    <row r="9068" spans="98:116" x14ac:dyDescent="0.25">
      <c r="CT9068" s="78" t="s">
        <v>155</v>
      </c>
      <c r="CU9068" s="78" t="s">
        <v>481</v>
      </c>
      <c r="CV9068" s="78" t="s">
        <v>496</v>
      </c>
      <c r="CW9068" s="78">
        <v>2032</v>
      </c>
      <c r="CX9068" s="78">
        <v>0</v>
      </c>
      <c r="CY9068" s="78">
        <v>15317.99094281595</v>
      </c>
      <c r="CZ9068" s="78">
        <v>247.27299216491659</v>
      </c>
      <c r="DA9068" s="78">
        <v>9287.6490955444933</v>
      </c>
      <c r="DB9068" s="78">
        <v>5783.0688551065086</v>
      </c>
      <c r="DC9068" s="78">
        <v>3595.9029611950587</v>
      </c>
      <c r="DD9068" s="78">
        <v>2.8935685857084359E-7</v>
      </c>
      <c r="DE9068" s="78">
        <v>0</v>
      </c>
      <c r="DF9068" s="78">
        <v>1.0404991845769963E-3</v>
      </c>
      <c r="DG9068" s="78">
        <v>1.0404991845769963E-3</v>
      </c>
      <c r="DH9068" s="78">
        <v>0</v>
      </c>
      <c r="DI9068" s="78">
        <v>7.5800932096073921E-5</v>
      </c>
      <c r="DJ9068" s="78">
        <v>7.5800932096073921E-5</v>
      </c>
      <c r="DK9068" s="78">
        <v>0</v>
      </c>
      <c r="DL9068" s="78">
        <v>7.5800932096073921E-5</v>
      </c>
    </row>
    <row r="9069" spans="98:116" x14ac:dyDescent="0.25">
      <c r="CT9069" s="78" t="s">
        <v>155</v>
      </c>
      <c r="CU9069" s="78" t="s">
        <v>481</v>
      </c>
      <c r="CV9069" s="78" t="s">
        <v>496</v>
      </c>
      <c r="CW9069" s="78">
        <v>2033</v>
      </c>
      <c r="CX9069" s="78">
        <v>0</v>
      </c>
      <c r="CY9069" s="78">
        <v>16044.12642662619</v>
      </c>
      <c r="CZ9069" s="78">
        <v>263.10737971825313</v>
      </c>
      <c r="DA9069" s="78">
        <v>9721.7399837422781</v>
      </c>
      <c r="DB9069" s="78">
        <v>6059.2790631656226</v>
      </c>
      <c r="DC9069" s="78">
        <v>3767.6500266298831</v>
      </c>
      <c r="DD9069" s="78">
        <v>2.8935685857084359E-7</v>
      </c>
      <c r="DE9069" s="78">
        <v>0</v>
      </c>
      <c r="DF9069" s="78">
        <v>1.0901953758999782E-3</v>
      </c>
      <c r="DG9069" s="78">
        <v>1.0901953758999782E-3</v>
      </c>
      <c r="DH9069" s="78">
        <v>0</v>
      </c>
      <c r="DI9069" s="78">
        <v>0</v>
      </c>
      <c r="DJ9069" s="78">
        <v>7.5800932096073921E-5</v>
      </c>
      <c r="DK9069" s="78">
        <v>0</v>
      </c>
      <c r="DL9069" s="78">
        <v>7.5800932096073921E-5</v>
      </c>
    </row>
    <row r="9070" spans="98:116" x14ac:dyDescent="0.25">
      <c r="CT9070" s="78" t="s">
        <v>155</v>
      </c>
      <c r="CU9070" s="78" t="s">
        <v>481</v>
      </c>
      <c r="CV9070" s="78" t="s">
        <v>496</v>
      </c>
      <c r="CW9070" s="78">
        <v>2034</v>
      </c>
      <c r="CX9070" s="78">
        <v>0</v>
      </c>
      <c r="CY9070" s="78">
        <v>16044.12642662619</v>
      </c>
      <c r="CZ9070" s="78">
        <v>263.10737971825313</v>
      </c>
      <c r="DA9070" s="78">
        <v>9721.7399837422781</v>
      </c>
      <c r="DB9070" s="78">
        <v>6059.2790631656226</v>
      </c>
      <c r="DC9070" s="78">
        <v>3767.6500266298831</v>
      </c>
      <c r="DD9070" s="78">
        <v>2.8935685857084359E-7</v>
      </c>
      <c r="DE9070" s="78">
        <v>0</v>
      </c>
      <c r="DF9070" s="78">
        <v>1.0901953758999782E-3</v>
      </c>
      <c r="DG9070" s="78">
        <v>1.0901953758999782E-3</v>
      </c>
      <c r="DH9070" s="78">
        <v>0</v>
      </c>
      <c r="DI9070" s="78">
        <v>3.3282715389744913E-6</v>
      </c>
      <c r="DJ9070" s="78">
        <v>0</v>
      </c>
      <c r="DK9070" s="78">
        <v>0</v>
      </c>
      <c r="DL9070" s="78">
        <v>0</v>
      </c>
    </row>
    <row r="9071" spans="98:116" x14ac:dyDescent="0.25">
      <c r="CT9071" s="78" t="s">
        <v>155</v>
      </c>
      <c r="CU9071" s="78" t="s">
        <v>481</v>
      </c>
      <c r="CV9071" s="78" t="s">
        <v>496</v>
      </c>
      <c r="CW9071" s="78">
        <v>2035</v>
      </c>
      <c r="CX9071" s="78">
        <v>0</v>
      </c>
      <c r="CY9071" s="78">
        <v>16044.12642662619</v>
      </c>
      <c r="CZ9071" s="78">
        <v>263.10737971825313</v>
      </c>
      <c r="DA9071" s="78">
        <v>9721.7399837422781</v>
      </c>
      <c r="DB9071" s="78">
        <v>6059.2790631656226</v>
      </c>
      <c r="DC9071" s="78">
        <v>3767.6500266298831</v>
      </c>
      <c r="DD9071" s="78">
        <v>2.8935685857084359E-7</v>
      </c>
      <c r="DE9071" s="78">
        <v>0</v>
      </c>
      <c r="DF9071" s="78">
        <v>1.0901953758999782E-3</v>
      </c>
      <c r="DG9071" s="78">
        <v>1.0901953758999782E-3</v>
      </c>
      <c r="DH9071" s="78">
        <v>0</v>
      </c>
      <c r="DI9071" s="78">
        <v>3.477187105916402E-6</v>
      </c>
      <c r="DJ9071" s="78">
        <v>3.477187105916402E-6</v>
      </c>
      <c r="DK9071" s="78">
        <v>0</v>
      </c>
      <c r="DL9071" s="78">
        <v>3.477187105916402E-6</v>
      </c>
    </row>
    <row r="9072" spans="98:116" x14ac:dyDescent="0.25">
      <c r="CT9072" s="78" t="s">
        <v>155</v>
      </c>
      <c r="CU9072" s="78" t="s">
        <v>481</v>
      </c>
      <c r="CV9072" s="78" t="s">
        <v>496</v>
      </c>
      <c r="CW9072" s="78">
        <v>2036</v>
      </c>
      <c r="CX9072" s="78">
        <v>0</v>
      </c>
      <c r="CY9072" s="78">
        <v>16044.12642662619</v>
      </c>
      <c r="CZ9072" s="78">
        <v>263.10737971825313</v>
      </c>
      <c r="DA9072" s="78">
        <v>9721.7399837422781</v>
      </c>
      <c r="DB9072" s="78">
        <v>6059.2790631656226</v>
      </c>
      <c r="DC9072" s="78">
        <v>3767.6500266298831</v>
      </c>
      <c r="DD9072" s="78">
        <v>2.8935685857084359E-7</v>
      </c>
      <c r="DE9072" s="78">
        <v>0</v>
      </c>
      <c r="DF9072" s="78">
        <v>1.0901953758999782E-3</v>
      </c>
      <c r="DG9072" s="78">
        <v>1.0901953758999782E-3</v>
      </c>
      <c r="DH9072" s="78">
        <v>0</v>
      </c>
      <c r="DI9072" s="78">
        <v>3.477187105916402E-6</v>
      </c>
      <c r="DJ9072" s="78">
        <v>3.477187105916402E-6</v>
      </c>
      <c r="DK9072" s="78">
        <v>0</v>
      </c>
      <c r="DL9072" s="78">
        <v>3.477187105916402E-6</v>
      </c>
    </row>
    <row r="9073" spans="98:116" x14ac:dyDescent="0.25">
      <c r="CT9073" s="78" t="s">
        <v>155</v>
      </c>
      <c r="CU9073" s="78" t="s">
        <v>481</v>
      </c>
      <c r="CV9073" s="78" t="s">
        <v>496</v>
      </c>
      <c r="CW9073" s="78">
        <v>2037</v>
      </c>
      <c r="CX9073" s="78">
        <v>0</v>
      </c>
      <c r="CY9073" s="78">
        <v>16044.12642662619</v>
      </c>
      <c r="CZ9073" s="78">
        <v>263.10737971825313</v>
      </c>
      <c r="DA9073" s="78">
        <v>9721.7399837422781</v>
      </c>
      <c r="DB9073" s="78">
        <v>6059.2790631656226</v>
      </c>
      <c r="DC9073" s="78">
        <v>3767.6500266298831</v>
      </c>
      <c r="DD9073" s="78">
        <v>2.8935685857084359E-7</v>
      </c>
      <c r="DE9073" s="78">
        <v>0</v>
      </c>
      <c r="DF9073" s="78">
        <v>1.0901953758999782E-3</v>
      </c>
      <c r="DG9073" s="78">
        <v>1.0901953758999782E-3</v>
      </c>
      <c r="DH9073" s="78">
        <v>0</v>
      </c>
      <c r="DI9073" s="78">
        <v>3.477187105916402E-6</v>
      </c>
      <c r="DJ9073" s="78">
        <v>3.477187105916402E-6</v>
      </c>
      <c r="DK9073" s="78">
        <v>0</v>
      </c>
      <c r="DL9073" s="78">
        <v>3.477187105916402E-6</v>
      </c>
    </row>
    <row r="9074" spans="98:116" x14ac:dyDescent="0.25">
      <c r="CT9074" s="78" t="s">
        <v>155</v>
      </c>
      <c r="CU9074" s="78" t="s">
        <v>481</v>
      </c>
      <c r="CV9074" s="78" t="s">
        <v>496</v>
      </c>
      <c r="CW9074" s="78">
        <v>2038</v>
      </c>
      <c r="CX9074" s="78">
        <v>0</v>
      </c>
      <c r="CY9074" s="78">
        <v>16832.391236279531</v>
      </c>
      <c r="CZ9074" s="78">
        <v>280.55437045331229</v>
      </c>
      <c r="DA9074" s="78">
        <v>10192.2717658851</v>
      </c>
      <c r="DB9074" s="78">
        <v>6359.5650999410454</v>
      </c>
      <c r="DC9074" s="78">
        <v>3954.3674038391819</v>
      </c>
      <c r="DD9074" s="78">
        <v>2.8935685857084359E-7</v>
      </c>
      <c r="DE9074" s="78">
        <v>0</v>
      </c>
      <c r="DF9074" s="78">
        <v>1.1442233296098481E-3</v>
      </c>
      <c r="DG9074" s="78">
        <v>1.1442233296098481E-3</v>
      </c>
      <c r="DH9074" s="78">
        <v>0</v>
      </c>
      <c r="DI9074" s="78">
        <v>3.477187105916402E-6</v>
      </c>
      <c r="DJ9074" s="78">
        <v>3.477187105916402E-6</v>
      </c>
      <c r="DK9074" s="78">
        <v>0</v>
      </c>
      <c r="DL9074" s="78">
        <v>3.477187105916402E-6</v>
      </c>
    </row>
    <row r="9075" spans="98:116" x14ac:dyDescent="0.25">
      <c r="CT9075" s="78" t="s">
        <v>155</v>
      </c>
      <c r="CU9075" s="78" t="s">
        <v>481</v>
      </c>
      <c r="CV9075" s="78" t="s">
        <v>496</v>
      </c>
      <c r="CW9075" s="78">
        <v>2039</v>
      </c>
      <c r="CX9075" s="78">
        <v>0</v>
      </c>
      <c r="CY9075" s="78">
        <v>16832.391236279531</v>
      </c>
      <c r="CZ9075" s="78">
        <v>280.55437045331229</v>
      </c>
      <c r="DA9075" s="78">
        <v>10192.2717658851</v>
      </c>
      <c r="DB9075" s="78">
        <v>6359.5650999410454</v>
      </c>
      <c r="DC9075" s="78">
        <v>3954.3674038391819</v>
      </c>
      <c r="DD9075" s="78">
        <v>2.8935685857084359E-7</v>
      </c>
      <c r="DE9075" s="78">
        <v>0</v>
      </c>
      <c r="DF9075" s="78">
        <v>1.1442233296098481E-3</v>
      </c>
      <c r="DG9075" s="78">
        <v>1.1442233296098481E-3</v>
      </c>
      <c r="DH9075" s="78">
        <v>0</v>
      </c>
      <c r="DI9075" s="78">
        <v>3.477187105916402E-6</v>
      </c>
      <c r="DJ9075" s="78">
        <v>3.477187105916402E-6</v>
      </c>
      <c r="DK9075" s="78">
        <v>0</v>
      </c>
      <c r="DL9075" s="78">
        <v>3.477187105916402E-6</v>
      </c>
    </row>
    <row r="9076" spans="98:116" x14ac:dyDescent="0.25">
      <c r="CT9076" s="78" t="s">
        <v>155</v>
      </c>
      <c r="CU9076" s="78" t="s">
        <v>481</v>
      </c>
      <c r="CV9076" s="78" t="s">
        <v>496</v>
      </c>
      <c r="CW9076" s="78">
        <v>2040</v>
      </c>
      <c r="CX9076" s="78">
        <v>0</v>
      </c>
      <c r="CY9076" s="78">
        <v>16832.391236279531</v>
      </c>
      <c r="CZ9076" s="78">
        <v>280.55437045331229</v>
      </c>
      <c r="DA9076" s="78">
        <v>10192.2717658851</v>
      </c>
      <c r="DB9076" s="78">
        <v>6359.5650999410454</v>
      </c>
      <c r="DC9076" s="78">
        <v>3954.3674038391819</v>
      </c>
      <c r="DD9076" s="78">
        <v>2.8935685857084359E-7</v>
      </c>
      <c r="DE9076" s="78">
        <v>0</v>
      </c>
      <c r="DF9076" s="78">
        <v>1.1442233296098481E-3</v>
      </c>
      <c r="DG9076" s="78">
        <v>1.1442233296098481E-3</v>
      </c>
      <c r="DH9076" s="78">
        <v>0</v>
      </c>
      <c r="DI9076" s="78">
        <v>3.6689746628250899E-6</v>
      </c>
      <c r="DJ9076" s="78">
        <v>3.6689746628250899E-6</v>
      </c>
      <c r="DK9076" s="78">
        <v>0</v>
      </c>
      <c r="DL9076" s="78">
        <v>3.6689746628250899E-6</v>
      </c>
    </row>
    <row r="9077" spans="98:116" x14ac:dyDescent="0.25">
      <c r="CT9077" s="78" t="s">
        <v>155</v>
      </c>
      <c r="CU9077" s="78" t="s">
        <v>481</v>
      </c>
      <c r="CV9077" s="78" t="s">
        <v>496</v>
      </c>
      <c r="CW9077" s="78">
        <v>2041</v>
      </c>
      <c r="CX9077" s="78">
        <v>0</v>
      </c>
      <c r="CY9077" s="78">
        <v>16832.391236279531</v>
      </c>
      <c r="CZ9077" s="78">
        <v>280.55437045331229</v>
      </c>
      <c r="DA9077" s="78">
        <v>10192.2717658851</v>
      </c>
      <c r="DB9077" s="78">
        <v>6359.5650999410454</v>
      </c>
      <c r="DC9077" s="78">
        <v>3954.3674038391819</v>
      </c>
      <c r="DD9077" s="78">
        <v>2.8935685857084359E-7</v>
      </c>
      <c r="DE9077" s="78">
        <v>0</v>
      </c>
      <c r="DF9077" s="78">
        <v>1.1442233296098481E-3</v>
      </c>
      <c r="DG9077" s="78">
        <v>1.1442233296098481E-3</v>
      </c>
      <c r="DH9077" s="78">
        <v>0</v>
      </c>
      <c r="DI9077" s="78">
        <v>3.6689746628250899E-6</v>
      </c>
      <c r="DJ9077" s="78">
        <v>3.6689746628250899E-6</v>
      </c>
      <c r="DK9077" s="78">
        <v>0</v>
      </c>
      <c r="DL9077" s="78">
        <v>3.6689746628250899E-6</v>
      </c>
    </row>
    <row r="9078" spans="98:116" x14ac:dyDescent="0.25">
      <c r="CT9078" s="78" t="s">
        <v>155</v>
      </c>
      <c r="CU9078" s="78" t="s">
        <v>481</v>
      </c>
      <c r="CV9078" s="78" t="s">
        <v>496</v>
      </c>
      <c r="CW9078" s="78">
        <v>2042</v>
      </c>
      <c r="CX9078" s="78">
        <v>0</v>
      </c>
      <c r="CY9078" s="78">
        <v>16832.391236279531</v>
      </c>
      <c r="CZ9078" s="78">
        <v>280.55437045331229</v>
      </c>
      <c r="DA9078" s="78">
        <v>10192.2717658851</v>
      </c>
      <c r="DB9078" s="78">
        <v>6359.5650999410454</v>
      </c>
      <c r="DC9078" s="78">
        <v>3954.3674038391819</v>
      </c>
      <c r="DD9078" s="78">
        <v>2.8935685857084359E-7</v>
      </c>
      <c r="DE9078" s="78">
        <v>0</v>
      </c>
      <c r="DF9078" s="78">
        <v>1.1442233296098481E-3</v>
      </c>
      <c r="DG9078" s="78">
        <v>1.1442233296098481E-3</v>
      </c>
      <c r="DH9078" s="78">
        <v>0</v>
      </c>
      <c r="DI9078" s="78">
        <v>3.6689746628250899E-6</v>
      </c>
      <c r="DJ9078" s="78">
        <v>3.6689746628250899E-6</v>
      </c>
      <c r="DK9078" s="78">
        <v>0</v>
      </c>
      <c r="DL9078" s="78">
        <v>3.6689746628250899E-6</v>
      </c>
    </row>
    <row r="9079" spans="98:116" x14ac:dyDescent="0.25">
      <c r="CT9079" s="78" t="s">
        <v>155</v>
      </c>
      <c r="CU9079" s="78" t="s">
        <v>481</v>
      </c>
      <c r="CV9079" s="78" t="s">
        <v>496</v>
      </c>
      <c r="CW9079" s="78">
        <v>2043</v>
      </c>
      <c r="CX9079" s="78">
        <v>0</v>
      </c>
      <c r="CY9079" s="78">
        <v>17672.085223784401</v>
      </c>
      <c r="CZ9079" s="78">
        <v>299.42001237338758</v>
      </c>
      <c r="DA9079" s="78">
        <v>10692.73617638603</v>
      </c>
      <c r="DB9079" s="78">
        <v>6679.9290350249221</v>
      </c>
      <c r="DC9079" s="78">
        <v>4153.5691860920406</v>
      </c>
      <c r="DD9079" s="78">
        <v>2.8935685857084359E-7</v>
      </c>
      <c r="DE9079" s="78">
        <v>0</v>
      </c>
      <c r="DF9079" s="78">
        <v>1.2018637315442484E-3</v>
      </c>
      <c r="DG9079" s="78">
        <v>1.2018637315442484E-3</v>
      </c>
      <c r="DH9079" s="78">
        <v>0</v>
      </c>
      <c r="DI9079" s="78">
        <v>3.6689746628250899E-6</v>
      </c>
      <c r="DJ9079" s="78">
        <v>3.6689746628250899E-6</v>
      </c>
      <c r="DK9079" s="78">
        <v>0</v>
      </c>
      <c r="DL9079" s="78">
        <v>3.6689746628250899E-6</v>
      </c>
    </row>
    <row r="9080" spans="98:116" x14ac:dyDescent="0.25">
      <c r="CT9080" s="78" t="s">
        <v>155</v>
      </c>
      <c r="CU9080" s="78" t="s">
        <v>481</v>
      </c>
      <c r="CV9080" s="78" t="s">
        <v>496</v>
      </c>
      <c r="CW9080" s="78">
        <v>2044</v>
      </c>
      <c r="CX9080" s="78">
        <v>0</v>
      </c>
      <c r="CY9080" s="78">
        <v>17672.085223784401</v>
      </c>
      <c r="CZ9080" s="78">
        <v>299.42001237338758</v>
      </c>
      <c r="DA9080" s="78">
        <v>10692.73617638603</v>
      </c>
      <c r="DB9080" s="78">
        <v>6679.9290350249221</v>
      </c>
      <c r="DC9080" s="78">
        <v>4153.5691860920406</v>
      </c>
      <c r="DD9080" s="78">
        <v>2.8935685857084359E-7</v>
      </c>
      <c r="DE9080" s="78">
        <v>0</v>
      </c>
      <c r="DF9080" s="78">
        <v>1.2018637315442484E-3</v>
      </c>
      <c r="DG9080" s="78">
        <v>1.2018637315442484E-3</v>
      </c>
      <c r="DH9080" s="78">
        <v>0</v>
      </c>
      <c r="DI9080" s="78">
        <v>3.6689746628250899E-6</v>
      </c>
      <c r="DJ9080" s="78">
        <v>3.6689746628250899E-6</v>
      </c>
      <c r="DK9080" s="78">
        <v>0</v>
      </c>
      <c r="DL9080" s="78">
        <v>3.6689746628250899E-6</v>
      </c>
    </row>
    <row r="9081" spans="98:116" x14ac:dyDescent="0.25">
      <c r="CT9081" s="78" t="s">
        <v>155</v>
      </c>
      <c r="CU9081" s="78" t="s">
        <v>481</v>
      </c>
      <c r="CV9081" s="78" t="s">
        <v>496</v>
      </c>
      <c r="CW9081" s="78">
        <v>2045</v>
      </c>
      <c r="CX9081" s="78">
        <v>0</v>
      </c>
      <c r="CY9081" s="78">
        <v>17672.085223784401</v>
      </c>
      <c r="CZ9081" s="78">
        <v>299.42001237338758</v>
      </c>
      <c r="DA9081" s="78">
        <v>10692.73617638603</v>
      </c>
      <c r="DB9081" s="78">
        <v>6679.9290350249221</v>
      </c>
      <c r="DC9081" s="78">
        <v>4153.5691860920406</v>
      </c>
      <c r="DD9081" s="78">
        <v>2.8935685857084359E-7</v>
      </c>
      <c r="DE9081" s="78">
        <v>0</v>
      </c>
      <c r="DF9081" s="78">
        <v>1.2018637315442484E-3</v>
      </c>
      <c r="DG9081" s="78">
        <v>1.2018637315442484E-3</v>
      </c>
      <c r="DH9081" s="78">
        <v>0</v>
      </c>
      <c r="DI9081" s="78">
        <v>3.8871236816201825E-6</v>
      </c>
      <c r="DJ9081" s="78">
        <v>3.8871236816201825E-6</v>
      </c>
      <c r="DK9081" s="78">
        <v>0</v>
      </c>
      <c r="DL9081" s="78">
        <v>3.8871236816201825E-6</v>
      </c>
    </row>
    <row r="9082" spans="98:116" x14ac:dyDescent="0.25">
      <c r="CT9082" s="78" t="s">
        <v>155</v>
      </c>
      <c r="CU9082" s="78" t="s">
        <v>481</v>
      </c>
      <c r="CV9082" s="78" t="s">
        <v>496</v>
      </c>
      <c r="CW9082" s="78">
        <v>2046</v>
      </c>
      <c r="CX9082" s="78">
        <v>0</v>
      </c>
      <c r="CY9082" s="78">
        <v>17672.085223784401</v>
      </c>
      <c r="CZ9082" s="78">
        <v>299.42001237338758</v>
      </c>
      <c r="DA9082" s="78">
        <v>10692.73617638603</v>
      </c>
      <c r="DB9082" s="78">
        <v>6679.9290350249221</v>
      </c>
      <c r="DC9082" s="78">
        <v>4153.5691860920406</v>
      </c>
      <c r="DD9082" s="78">
        <v>2.8935685857084359E-7</v>
      </c>
      <c r="DE9082" s="78">
        <v>0</v>
      </c>
      <c r="DF9082" s="78">
        <v>1.2018637315442484E-3</v>
      </c>
      <c r="DG9082" s="78">
        <v>1.2018637315442484E-3</v>
      </c>
      <c r="DH9082" s="78">
        <v>0</v>
      </c>
      <c r="DI9082" s="78">
        <v>3.8871236816201825E-6</v>
      </c>
      <c r="DJ9082" s="78">
        <v>3.8871236816201825E-6</v>
      </c>
      <c r="DK9082" s="78">
        <v>0</v>
      </c>
      <c r="DL9082" s="78">
        <v>3.8871236816201825E-6</v>
      </c>
    </row>
    <row r="9083" spans="98:116" x14ac:dyDescent="0.25">
      <c r="CT9083" s="78" t="s">
        <v>155</v>
      </c>
      <c r="CU9083" s="78" t="s">
        <v>481</v>
      </c>
      <c r="CV9083" s="78" t="s">
        <v>496</v>
      </c>
      <c r="CW9083" s="78">
        <v>2047</v>
      </c>
      <c r="CX9083" s="78">
        <v>0</v>
      </c>
      <c r="CY9083" s="78">
        <v>17672.085223784401</v>
      </c>
      <c r="CZ9083" s="78">
        <v>299.42001237338758</v>
      </c>
      <c r="DA9083" s="78">
        <v>10692.73617638603</v>
      </c>
      <c r="DB9083" s="78">
        <v>6679.9290350249221</v>
      </c>
      <c r="DC9083" s="78">
        <v>4153.5691860920406</v>
      </c>
      <c r="DD9083" s="78">
        <v>2.8935685857084359E-7</v>
      </c>
      <c r="DE9083" s="78">
        <v>0</v>
      </c>
      <c r="DF9083" s="78">
        <v>1.2018637315442484E-3</v>
      </c>
      <c r="DG9083" s="78">
        <v>1.2018637315442484E-3</v>
      </c>
      <c r="DH9083" s="78">
        <v>0</v>
      </c>
      <c r="DI9083" s="78">
        <v>3.8871236816201825E-6</v>
      </c>
      <c r="DJ9083" s="78">
        <v>3.8871236816201825E-6</v>
      </c>
      <c r="DK9083" s="78">
        <v>0</v>
      </c>
      <c r="DL9083" s="78">
        <v>3.8871236816201825E-6</v>
      </c>
    </row>
    <row r="9084" spans="98:116" x14ac:dyDescent="0.25">
      <c r="CT9084" s="78" t="s">
        <v>155</v>
      </c>
      <c r="CU9084" s="78" t="s">
        <v>481</v>
      </c>
      <c r="CV9084" s="78" t="s">
        <v>496</v>
      </c>
      <c r="CW9084" s="78">
        <v>2048</v>
      </c>
      <c r="CX9084" s="78">
        <v>0</v>
      </c>
      <c r="CY9084" s="78">
        <v>18552.33478611043</v>
      </c>
      <c r="CZ9084" s="78">
        <v>319.49113147945701</v>
      </c>
      <c r="DA9084" s="78">
        <v>11216.562625107819</v>
      </c>
      <c r="DB9084" s="78">
        <v>7016.2810295231211</v>
      </c>
      <c r="DC9084" s="78">
        <v>4362.7123181078296</v>
      </c>
      <c r="DD9084" s="78">
        <v>2.8935685857084359E-7</v>
      </c>
      <c r="DE9084" s="78">
        <v>0</v>
      </c>
      <c r="DF9084" s="78">
        <v>1.2623807312160044E-3</v>
      </c>
      <c r="DG9084" s="78">
        <v>1.2623807312160044E-3</v>
      </c>
      <c r="DH9084" s="78">
        <v>0</v>
      </c>
      <c r="DI9084" s="78">
        <v>3.8871236816201825E-6</v>
      </c>
      <c r="DJ9084" s="78">
        <v>3.8871236816201825E-6</v>
      </c>
      <c r="DK9084" s="78">
        <v>0</v>
      </c>
      <c r="DL9084" s="78">
        <v>3.8871236816201825E-6</v>
      </c>
    </row>
    <row r="9085" spans="98:116" x14ac:dyDescent="0.25">
      <c r="CT9085" s="78" t="s">
        <v>155</v>
      </c>
      <c r="CU9085" s="78" t="s">
        <v>481</v>
      </c>
      <c r="CV9085" s="78" t="s">
        <v>496</v>
      </c>
      <c r="CW9085" s="78">
        <v>2049</v>
      </c>
      <c r="CX9085" s="78">
        <v>0</v>
      </c>
      <c r="CY9085" s="78">
        <v>18552.33478611043</v>
      </c>
      <c r="CZ9085" s="78">
        <v>319.49113147945701</v>
      </c>
      <c r="DA9085" s="78">
        <v>11216.562625107819</v>
      </c>
      <c r="DB9085" s="78">
        <v>7016.2810295231211</v>
      </c>
      <c r="DC9085" s="78">
        <v>4362.7123181078296</v>
      </c>
      <c r="DD9085" s="78">
        <v>2.8935685857084359E-7</v>
      </c>
      <c r="DE9085" s="78">
        <v>0</v>
      </c>
      <c r="DF9085" s="78">
        <v>1.2623807312160044E-3</v>
      </c>
      <c r="DG9085" s="78">
        <v>1.2623807312160044E-3</v>
      </c>
      <c r="DH9085" s="78">
        <v>0</v>
      </c>
      <c r="DI9085" s="78">
        <v>3.8871236816201825E-6</v>
      </c>
      <c r="DJ9085" s="78">
        <v>3.8871236816201825E-6</v>
      </c>
      <c r="DK9085" s="78">
        <v>0</v>
      </c>
      <c r="DL9085" s="78">
        <v>3.8871236816201825E-6</v>
      </c>
    </row>
    <row r="9086" spans="98:116" x14ac:dyDescent="0.25">
      <c r="CT9086" s="78" t="s">
        <v>155</v>
      </c>
      <c r="CU9086" s="78" t="s">
        <v>481</v>
      </c>
      <c r="CV9086" s="78" t="s">
        <v>496</v>
      </c>
      <c r="CW9086" s="78">
        <v>2050</v>
      </c>
      <c r="CX9086" s="78">
        <v>0</v>
      </c>
      <c r="CY9086" s="78">
        <v>18552.33478611043</v>
      </c>
      <c r="CZ9086" s="78">
        <v>319.49113147945701</v>
      </c>
      <c r="DA9086" s="78">
        <v>11216.562625107819</v>
      </c>
      <c r="DB9086" s="78">
        <v>7016.2810295231211</v>
      </c>
      <c r="DC9086" s="78">
        <v>4362.7123181078296</v>
      </c>
      <c r="DD9086" s="78">
        <v>2.8935685857084359E-7</v>
      </c>
      <c r="DE9086" s="78">
        <v>0</v>
      </c>
      <c r="DF9086" s="78">
        <v>1.2623807312160044E-3</v>
      </c>
      <c r="DG9086" s="78">
        <v>1.2623807312160044E-3</v>
      </c>
      <c r="DH9086" s="78">
        <v>0</v>
      </c>
      <c r="DI9086" s="78">
        <v>4.1299287134478284E-6</v>
      </c>
      <c r="DJ9086" s="78">
        <v>4.1299287134478284E-6</v>
      </c>
      <c r="DK9086" s="78">
        <v>0</v>
      </c>
      <c r="DL9086" s="78">
        <v>4.1299287134478284E-6</v>
      </c>
    </row>
    <row r="9087" spans="98:116" x14ac:dyDescent="0.25">
      <c r="CT9087" s="78" t="s">
        <v>155</v>
      </c>
      <c r="CU9087" s="78" t="s">
        <v>481</v>
      </c>
      <c r="CV9087" s="78" t="s">
        <v>496</v>
      </c>
      <c r="CW9087" s="78">
        <v>2051</v>
      </c>
      <c r="CX9087" s="78">
        <v>0</v>
      </c>
      <c r="CY9087" s="78">
        <v>18552.33478611043</v>
      </c>
      <c r="CZ9087" s="78">
        <v>319.49113147945701</v>
      </c>
      <c r="DA9087" s="78">
        <v>11216.562625107819</v>
      </c>
      <c r="DB9087" s="78">
        <v>7016.2810295231211</v>
      </c>
      <c r="DC9087" s="78">
        <v>4362.7123181078296</v>
      </c>
      <c r="DD9087" s="78">
        <v>2.8935685857084359E-7</v>
      </c>
      <c r="DE9087" s="78">
        <v>0</v>
      </c>
      <c r="DF9087" s="78">
        <v>1.2623807312160044E-3</v>
      </c>
      <c r="DG9087" s="78">
        <v>1.2623807312160044E-3</v>
      </c>
      <c r="DH9087" s="78">
        <v>0</v>
      </c>
      <c r="DI9087" s="78">
        <v>4.1299287134478284E-6</v>
      </c>
      <c r="DJ9087" s="78">
        <v>4.1299287134478284E-6</v>
      </c>
      <c r="DK9087" s="78">
        <v>0</v>
      </c>
      <c r="DL9087" s="78">
        <v>4.1299287134478284E-6</v>
      </c>
    </row>
    <row r="9088" spans="98:116" x14ac:dyDescent="0.25">
      <c r="CT9088" s="78" t="s">
        <v>155</v>
      </c>
      <c r="CU9088" s="78" t="s">
        <v>481</v>
      </c>
      <c r="CV9088" s="78" t="s">
        <v>496</v>
      </c>
      <c r="CW9088" s="78">
        <v>2052</v>
      </c>
      <c r="CX9088" s="78">
        <v>0</v>
      </c>
      <c r="CY9088" s="78">
        <v>18552.33478611043</v>
      </c>
      <c r="CZ9088" s="78">
        <v>319.49113147945701</v>
      </c>
      <c r="DA9088" s="78">
        <v>11216.562625107819</v>
      </c>
      <c r="DB9088" s="78">
        <v>7016.2810295231211</v>
      </c>
      <c r="DC9088" s="78">
        <v>4362.7123181078296</v>
      </c>
      <c r="DD9088" s="78">
        <v>2.8935685857084359E-7</v>
      </c>
      <c r="DE9088" s="78">
        <v>0</v>
      </c>
      <c r="DF9088" s="78">
        <v>1.2623807312160044E-3</v>
      </c>
      <c r="DG9088" s="78">
        <v>1.2623807312160044E-3</v>
      </c>
      <c r="DH9088" s="78">
        <v>0</v>
      </c>
      <c r="DI9088" s="78">
        <v>4.1299287134478284E-6</v>
      </c>
      <c r="DJ9088" s="78">
        <v>4.1299287134478284E-6</v>
      </c>
      <c r="DK9088" s="78">
        <v>0</v>
      </c>
      <c r="DL9088" s="78">
        <v>4.1299287134478284E-6</v>
      </c>
    </row>
    <row r="9089" spans="98:116" x14ac:dyDescent="0.25">
      <c r="CT9089" s="78" t="s">
        <v>155</v>
      </c>
      <c r="CU9089" s="78" t="s">
        <v>481</v>
      </c>
      <c r="CV9089" s="78" t="s">
        <v>496</v>
      </c>
      <c r="CW9089" s="78">
        <v>2053</v>
      </c>
      <c r="CX9089" s="78">
        <v>0</v>
      </c>
      <c r="CY9089" s="78">
        <v>19462.12827916789</v>
      </c>
      <c r="CZ9089" s="78">
        <v>340.53564326271021</v>
      </c>
      <c r="DA9089" s="78">
        <v>11757.141276483349</v>
      </c>
      <c r="DB9089" s="78">
        <v>7364.4513594217924</v>
      </c>
      <c r="DC9089" s="78">
        <v>4579.2040721662952</v>
      </c>
      <c r="DD9089" s="78">
        <v>2.8935685857084359E-7</v>
      </c>
      <c r="DE9089" s="78">
        <v>0</v>
      </c>
      <c r="DF9089" s="78">
        <v>1.3250241050768536E-3</v>
      </c>
      <c r="DG9089" s="78">
        <v>1.3250241050768536E-3</v>
      </c>
      <c r="DH9089" s="78">
        <v>0</v>
      </c>
      <c r="DI9089" s="78">
        <v>4.1299287134478284E-6</v>
      </c>
      <c r="DJ9089" s="78">
        <v>4.1299287134478284E-6</v>
      </c>
      <c r="DK9089" s="78">
        <v>0</v>
      </c>
      <c r="DL9089" s="78">
        <v>4.1299287134478284E-6</v>
      </c>
    </row>
    <row r="9090" spans="98:116" x14ac:dyDescent="0.25">
      <c r="CT9090" s="78" t="s">
        <v>155</v>
      </c>
      <c r="CU9090" s="78" t="s">
        <v>481</v>
      </c>
      <c r="CV9090" s="78" t="s">
        <v>496</v>
      </c>
      <c r="CW9090" s="78">
        <v>2054</v>
      </c>
      <c r="CX9090" s="78">
        <v>0</v>
      </c>
      <c r="CY9090" s="78">
        <v>19462.12827916789</v>
      </c>
      <c r="CZ9090" s="78">
        <v>340.53564326271021</v>
      </c>
      <c r="DA9090" s="78">
        <v>11757.141276483349</v>
      </c>
      <c r="DB9090" s="78">
        <v>7364.4513594217924</v>
      </c>
      <c r="DC9090" s="78">
        <v>4579.2040721662952</v>
      </c>
      <c r="DD9090" s="78">
        <v>2.8935685857084359E-7</v>
      </c>
      <c r="DE9090" s="78">
        <v>0</v>
      </c>
      <c r="DF9090" s="78">
        <v>1.3250241050768536E-3</v>
      </c>
      <c r="DG9090" s="78">
        <v>1.3250241050768536E-3</v>
      </c>
      <c r="DH9090" s="78">
        <v>0</v>
      </c>
      <c r="DI9090" s="78">
        <v>4.1299287134478284E-6</v>
      </c>
      <c r="DJ9090" s="78">
        <v>4.1299287134478284E-6</v>
      </c>
      <c r="DK9090" s="78">
        <v>0</v>
      </c>
      <c r="DL9090" s="78">
        <v>4.1299287134478284E-6</v>
      </c>
    </row>
    <row r="9091" spans="98:116" x14ac:dyDescent="0.25">
      <c r="CT9091" s="78" t="s">
        <v>155</v>
      </c>
      <c r="CU9091" s="78" t="s">
        <v>481</v>
      </c>
      <c r="CV9091" s="78" t="s">
        <v>496</v>
      </c>
      <c r="CW9091" s="78">
        <v>2055</v>
      </c>
      <c r="CX9091" s="78">
        <v>0</v>
      </c>
      <c r="CY9091" s="78">
        <v>19462.12827916789</v>
      </c>
      <c r="CZ9091" s="78">
        <v>340.53564326271021</v>
      </c>
      <c r="DA9091" s="78">
        <v>11757.141276483349</v>
      </c>
      <c r="DB9091" s="78">
        <v>7364.4513594217924</v>
      </c>
      <c r="DC9091" s="78">
        <v>4579.2040721662952</v>
      </c>
      <c r="DD9091" s="78">
        <v>2.8935685857084359E-7</v>
      </c>
      <c r="DE9091" s="78">
        <v>0</v>
      </c>
      <c r="DF9091" s="78">
        <v>1.3250241050768536E-3</v>
      </c>
      <c r="DG9091" s="78">
        <v>1.3250241050768536E-3</v>
      </c>
      <c r="DH9091" s="78">
        <v>0</v>
      </c>
      <c r="DI9091" s="78">
        <v>4.3954758028475841E-6</v>
      </c>
      <c r="DJ9091" s="78">
        <v>4.3954758028475841E-6</v>
      </c>
      <c r="DK9091" s="78">
        <v>0</v>
      </c>
      <c r="DL9091" s="78">
        <v>4.3954758028475841E-6</v>
      </c>
    </row>
    <row r="9092" spans="98:116" x14ac:dyDescent="0.25">
      <c r="CT9092" s="78" t="s">
        <v>155</v>
      </c>
      <c r="CU9092" s="78" t="s">
        <v>481</v>
      </c>
      <c r="CV9092" s="78" t="s">
        <v>497</v>
      </c>
      <c r="CW9092" s="78">
        <v>2026</v>
      </c>
      <c r="CX9092" s="78">
        <v>0</v>
      </c>
      <c r="CY9092" s="78">
        <v>5.4750346070077454</v>
      </c>
      <c r="CZ9092" s="78">
        <v>0.71896016785821559</v>
      </c>
      <c r="DA9092" s="78">
        <v>3.0714971986150879</v>
      </c>
      <c r="DB9092" s="78">
        <v>1.6845772405344419</v>
      </c>
      <c r="DC9092" s="78">
        <v>1.0474674328407312</v>
      </c>
      <c r="DD9092" s="78">
        <v>1.3359608213410099E-4</v>
      </c>
      <c r="DE9092" s="78">
        <v>0</v>
      </c>
      <c r="DF9092" s="78">
        <v>1.3993754519058625E-4</v>
      </c>
      <c r="DG9092" s="78">
        <v>1.3993754519058625E-4</v>
      </c>
      <c r="DH9092" s="78">
        <v>0</v>
      </c>
      <c r="DI9092" s="78">
        <v>4.3954758028475841E-6</v>
      </c>
      <c r="DJ9092" s="78">
        <v>4.3954758028475841E-6</v>
      </c>
      <c r="DK9092" s="78">
        <v>0</v>
      </c>
      <c r="DL9092" s="78">
        <v>4.3954758028475841E-6</v>
      </c>
    </row>
    <row r="9093" spans="98:116" x14ac:dyDescent="0.25">
      <c r="CT9093" s="78" t="s">
        <v>155</v>
      </c>
      <c r="CU9093" s="78" t="s">
        <v>481</v>
      </c>
      <c r="CV9093" s="78" t="s">
        <v>497</v>
      </c>
      <c r="CW9093" s="78">
        <v>2027</v>
      </c>
      <c r="CX9093" s="78">
        <v>0</v>
      </c>
      <c r="CY9093" s="78">
        <v>5.4750346070077454</v>
      </c>
      <c r="CZ9093" s="78">
        <v>0.71896016785821559</v>
      </c>
      <c r="DA9093" s="78">
        <v>3.0714971986150879</v>
      </c>
      <c r="DB9093" s="78">
        <v>1.6845772405344419</v>
      </c>
      <c r="DC9093" s="78">
        <v>1.0474674328407312</v>
      </c>
      <c r="DD9093" s="78">
        <v>1.3359608213410099E-4</v>
      </c>
      <c r="DE9093" s="78">
        <v>0</v>
      </c>
      <c r="DF9093" s="78">
        <v>1.3993754519058625E-4</v>
      </c>
      <c r="DG9093" s="78">
        <v>1.3993754519058625E-4</v>
      </c>
      <c r="DH9093" s="78">
        <v>0</v>
      </c>
      <c r="DI9093" s="78">
        <v>4.3954758028475841E-6</v>
      </c>
      <c r="DJ9093" s="78">
        <v>4.3954758028475841E-6</v>
      </c>
      <c r="DK9093" s="78">
        <v>0</v>
      </c>
      <c r="DL9093" s="78">
        <v>4.3954758028475841E-6</v>
      </c>
    </row>
    <row r="9094" spans="98:116" x14ac:dyDescent="0.25">
      <c r="CT9094" s="78" t="s">
        <v>155</v>
      </c>
      <c r="CU9094" s="78" t="s">
        <v>481</v>
      </c>
      <c r="CV9094" s="78" t="s">
        <v>497</v>
      </c>
      <c r="CW9094" s="78">
        <v>2028</v>
      </c>
      <c r="CX9094" s="78">
        <v>0</v>
      </c>
      <c r="CY9094" s="78">
        <v>5.7770153400784503</v>
      </c>
      <c r="CZ9094" s="78">
        <v>0.74733835430385342</v>
      </c>
      <c r="DA9094" s="78">
        <v>3.2379513401016649</v>
      </c>
      <c r="DB9094" s="78">
        <v>1.7917256456727819</v>
      </c>
      <c r="DC9094" s="78">
        <v>1.1140921397183026</v>
      </c>
      <c r="DD9094" s="78">
        <v>1.3359608213410099E-4</v>
      </c>
      <c r="DE9094" s="78">
        <v>0</v>
      </c>
      <c r="DF9094" s="78">
        <v>1.4883834500276267E-4</v>
      </c>
      <c r="DG9094" s="78">
        <v>1.4883834500276267E-4</v>
      </c>
      <c r="DH9094" s="78">
        <v>0</v>
      </c>
      <c r="DI9094" s="78">
        <v>4.3954758028475841E-6</v>
      </c>
      <c r="DJ9094" s="78">
        <v>4.3954758028475841E-6</v>
      </c>
      <c r="DK9094" s="78">
        <v>0</v>
      </c>
      <c r="DL9094" s="78">
        <v>4.3954758028475841E-6</v>
      </c>
    </row>
    <row r="9095" spans="98:116" x14ac:dyDescent="0.25">
      <c r="CT9095" s="78" t="s">
        <v>155</v>
      </c>
      <c r="CU9095" s="78" t="s">
        <v>481</v>
      </c>
      <c r="CV9095" s="78" t="s">
        <v>497</v>
      </c>
      <c r="CW9095" s="78">
        <v>2029</v>
      </c>
      <c r="CX9095" s="78">
        <v>0</v>
      </c>
      <c r="CY9095" s="78">
        <v>5.7770153400784503</v>
      </c>
      <c r="CZ9095" s="78">
        <v>0.74733835430385342</v>
      </c>
      <c r="DA9095" s="78">
        <v>3.2379513401016649</v>
      </c>
      <c r="DB9095" s="78">
        <v>1.7917256456727819</v>
      </c>
      <c r="DC9095" s="78">
        <v>1.1140921397183026</v>
      </c>
      <c r="DD9095" s="78">
        <v>1.3359608213410099E-4</v>
      </c>
      <c r="DE9095" s="78">
        <v>0</v>
      </c>
      <c r="DF9095" s="78">
        <v>1.4883834500276267E-4</v>
      </c>
      <c r="DG9095" s="78">
        <v>1.4883834500276267E-4</v>
      </c>
      <c r="DH9095" s="78">
        <v>0</v>
      </c>
      <c r="DI9095" s="78">
        <v>4.3954758028475841E-6</v>
      </c>
      <c r="DJ9095" s="78">
        <v>4.3954758028475841E-6</v>
      </c>
      <c r="DK9095" s="78">
        <v>0</v>
      </c>
      <c r="DL9095" s="78">
        <v>4.3954758028475841E-6</v>
      </c>
    </row>
    <row r="9096" spans="98:116" x14ac:dyDescent="0.25">
      <c r="CT9096" s="78" t="s">
        <v>155</v>
      </c>
      <c r="CU9096" s="78" t="s">
        <v>481</v>
      </c>
      <c r="CV9096" s="78" t="s">
        <v>497</v>
      </c>
      <c r="CW9096" s="78">
        <v>2030</v>
      </c>
      <c r="CX9096" s="78">
        <v>0</v>
      </c>
      <c r="CY9096" s="78">
        <v>5.7770153400784503</v>
      </c>
      <c r="CZ9096" s="78">
        <v>0.74733835430385342</v>
      </c>
      <c r="DA9096" s="78">
        <v>3.2379513401016649</v>
      </c>
      <c r="DB9096" s="78">
        <v>1.7917256456727819</v>
      </c>
      <c r="DC9096" s="78">
        <v>1.1140921397183026</v>
      </c>
      <c r="DD9096" s="78">
        <v>1.3359608213410099E-4</v>
      </c>
      <c r="DE9096" s="78">
        <v>0</v>
      </c>
      <c r="DF9096" s="78">
        <v>1.4883834500276267E-4</v>
      </c>
      <c r="DG9096" s="78">
        <v>1.4883834500276267E-4</v>
      </c>
      <c r="DH9096" s="78">
        <v>0</v>
      </c>
      <c r="DI9096" s="78">
        <v>4.6815336877494182E-6</v>
      </c>
      <c r="DJ9096" s="78">
        <v>4.6815336877494182E-6</v>
      </c>
      <c r="DK9096" s="78">
        <v>0</v>
      </c>
      <c r="DL9096" s="78">
        <v>4.6815336877494182E-6</v>
      </c>
    </row>
    <row r="9097" spans="98:116" x14ac:dyDescent="0.25">
      <c r="CT9097" s="78" t="s">
        <v>155</v>
      </c>
      <c r="CU9097" s="78" t="s">
        <v>481</v>
      </c>
      <c r="CV9097" s="78" t="s">
        <v>497</v>
      </c>
      <c r="CW9097" s="78">
        <v>2031</v>
      </c>
      <c r="CX9097" s="78">
        <v>0</v>
      </c>
      <c r="CY9097" s="78">
        <v>5.7770153400784503</v>
      </c>
      <c r="CZ9097" s="78">
        <v>0.74733835430385342</v>
      </c>
      <c r="DA9097" s="78">
        <v>3.2379513401016649</v>
      </c>
      <c r="DB9097" s="78">
        <v>1.7917256456727819</v>
      </c>
      <c r="DC9097" s="78">
        <v>1.1140921397183026</v>
      </c>
      <c r="DD9097" s="78">
        <v>1.3359608213410099E-4</v>
      </c>
      <c r="DE9097" s="78">
        <v>0</v>
      </c>
      <c r="DF9097" s="78">
        <v>1.4883834500276267E-4</v>
      </c>
      <c r="DG9097" s="78">
        <v>1.4883834500276267E-4</v>
      </c>
      <c r="DH9097" s="78">
        <v>0</v>
      </c>
      <c r="DI9097" s="78">
        <v>4.6815336877494182E-6</v>
      </c>
      <c r="DJ9097" s="78">
        <v>4.6815336877494182E-6</v>
      </c>
      <c r="DK9097" s="78">
        <v>0</v>
      </c>
      <c r="DL9097" s="78">
        <v>4.6815336877494182E-6</v>
      </c>
    </row>
    <row r="9098" spans="98:116" x14ac:dyDescent="0.25">
      <c r="CT9098" s="78" t="s">
        <v>155</v>
      </c>
      <c r="CU9098" s="78" t="s">
        <v>481</v>
      </c>
      <c r="CV9098" s="78" t="s">
        <v>497</v>
      </c>
      <c r="CW9098" s="78">
        <v>2032</v>
      </c>
      <c r="CX9098" s="78">
        <v>0</v>
      </c>
      <c r="CY9098" s="78">
        <v>5.7770153400784503</v>
      </c>
      <c r="CZ9098" s="78">
        <v>0.74733835430385342</v>
      </c>
      <c r="DA9098" s="78">
        <v>3.2379513401016649</v>
      </c>
      <c r="DB9098" s="78">
        <v>1.7917256456727819</v>
      </c>
      <c r="DC9098" s="78">
        <v>1.1140921397183026</v>
      </c>
      <c r="DD9098" s="78">
        <v>1.3359608213410099E-4</v>
      </c>
      <c r="DE9098" s="78">
        <v>0</v>
      </c>
      <c r="DF9098" s="78">
        <v>1.4883834500276267E-4</v>
      </c>
      <c r="DG9098" s="78">
        <v>1.4883834500276267E-4</v>
      </c>
      <c r="DH9098" s="78">
        <v>0</v>
      </c>
      <c r="DI9098" s="78">
        <v>4.6815336877494182E-6</v>
      </c>
      <c r="DJ9098" s="78">
        <v>4.6815336877494182E-6</v>
      </c>
      <c r="DK9098" s="78">
        <v>0</v>
      </c>
      <c r="DL9098" s="78">
        <v>4.6815336877494182E-6</v>
      </c>
    </row>
    <row r="9099" spans="98:116" x14ac:dyDescent="0.25">
      <c r="CT9099" s="78" t="s">
        <v>155</v>
      </c>
      <c r="CU9099" s="78" t="s">
        <v>481</v>
      </c>
      <c r="CV9099" s="78" t="s">
        <v>497</v>
      </c>
      <c r="CW9099" s="78">
        <v>2033</v>
      </c>
      <c r="CX9099" s="78">
        <v>0</v>
      </c>
      <c r="CY9099" s="78">
        <v>6.1205037377421911</v>
      </c>
      <c r="CZ9099" s="78">
        <v>0.77885081086856056</v>
      </c>
      <c r="DA9099" s="78">
        <v>3.426515003153928</v>
      </c>
      <c r="DB9099" s="78">
        <v>1.915137923719554</v>
      </c>
      <c r="DC9099" s="78">
        <v>1.1908296967481407</v>
      </c>
      <c r="DD9099" s="78">
        <v>1.3359608213410099E-4</v>
      </c>
      <c r="DE9099" s="78">
        <v>0</v>
      </c>
      <c r="DF9099" s="78">
        <v>1.5909018197449119E-4</v>
      </c>
      <c r="DG9099" s="78">
        <v>1.5909018197449119E-4</v>
      </c>
      <c r="DH9099" s="78">
        <v>0</v>
      </c>
      <c r="DI9099" s="78">
        <v>4.6815336877494182E-6</v>
      </c>
      <c r="DJ9099" s="78">
        <v>4.6815336877494182E-6</v>
      </c>
      <c r="DK9099" s="78">
        <v>0</v>
      </c>
      <c r="DL9099" s="78">
        <v>4.6815336877494182E-6</v>
      </c>
    </row>
    <row r="9100" spans="98:116" x14ac:dyDescent="0.25">
      <c r="CT9100" s="78" t="s">
        <v>155</v>
      </c>
      <c r="CU9100" s="78" t="s">
        <v>481</v>
      </c>
      <c r="CV9100" s="78" t="s">
        <v>497</v>
      </c>
      <c r="CW9100" s="78">
        <v>2034</v>
      </c>
      <c r="CX9100" s="78">
        <v>0</v>
      </c>
      <c r="CY9100" s="78">
        <v>6.1205037377421911</v>
      </c>
      <c r="CZ9100" s="78">
        <v>0.77885081086856056</v>
      </c>
      <c r="DA9100" s="78">
        <v>3.426515003153928</v>
      </c>
      <c r="DB9100" s="78">
        <v>1.915137923719554</v>
      </c>
      <c r="DC9100" s="78">
        <v>1.1908296967481407</v>
      </c>
      <c r="DD9100" s="78">
        <v>1.3359608213410099E-4</v>
      </c>
      <c r="DE9100" s="78">
        <v>0</v>
      </c>
      <c r="DF9100" s="78">
        <v>1.5909018197449119E-4</v>
      </c>
      <c r="DG9100" s="78">
        <v>1.5909018197449119E-4</v>
      </c>
      <c r="DH9100" s="78">
        <v>0</v>
      </c>
      <c r="DI9100" s="78">
        <v>0</v>
      </c>
      <c r="DJ9100" s="78">
        <v>4.6815336877494182E-6</v>
      </c>
      <c r="DK9100" s="78">
        <v>0</v>
      </c>
      <c r="DL9100" s="78">
        <v>4.6815336877494182E-6</v>
      </c>
    </row>
    <row r="9101" spans="98:116" x14ac:dyDescent="0.25">
      <c r="CT9101" s="78" t="s">
        <v>155</v>
      </c>
      <c r="CU9101" s="78" t="s">
        <v>481</v>
      </c>
      <c r="CV9101" s="78" t="s">
        <v>497</v>
      </c>
      <c r="CW9101" s="78">
        <v>2035</v>
      </c>
      <c r="CX9101" s="78">
        <v>0</v>
      </c>
      <c r="CY9101" s="78">
        <v>6.1205037377421911</v>
      </c>
      <c r="CZ9101" s="78">
        <v>0.77885081086856056</v>
      </c>
      <c r="DA9101" s="78">
        <v>3.426515003153928</v>
      </c>
      <c r="DB9101" s="78">
        <v>1.915137923719554</v>
      </c>
      <c r="DC9101" s="78">
        <v>1.1908296967481407</v>
      </c>
      <c r="DD9101" s="78">
        <v>1.3359608213410099E-4</v>
      </c>
      <c r="DE9101" s="78">
        <v>0</v>
      </c>
      <c r="DF9101" s="78">
        <v>1.5909018197449119E-4</v>
      </c>
      <c r="DG9101" s="78">
        <v>1.5909018197449119E-4</v>
      </c>
      <c r="DH9101" s="78">
        <v>0</v>
      </c>
      <c r="DI9101" s="78">
        <v>1.1741058939298632E-6</v>
      </c>
      <c r="DJ9101" s="78">
        <v>0</v>
      </c>
      <c r="DK9101" s="78">
        <v>0</v>
      </c>
      <c r="DL9101" s="78">
        <v>0</v>
      </c>
    </row>
    <row r="9102" spans="98:116" x14ac:dyDescent="0.25">
      <c r="CT9102" s="78" t="s">
        <v>155</v>
      </c>
      <c r="CU9102" s="78" t="s">
        <v>481</v>
      </c>
      <c r="CV9102" s="78" t="s">
        <v>497</v>
      </c>
      <c r="CW9102" s="78">
        <v>2036</v>
      </c>
      <c r="CX9102" s="78">
        <v>0</v>
      </c>
      <c r="CY9102" s="78">
        <v>6.1205037377421911</v>
      </c>
      <c r="CZ9102" s="78">
        <v>0.77885081086856056</v>
      </c>
      <c r="DA9102" s="78">
        <v>3.426515003153928</v>
      </c>
      <c r="DB9102" s="78">
        <v>1.915137923719554</v>
      </c>
      <c r="DC9102" s="78">
        <v>1.1908296967481407</v>
      </c>
      <c r="DD9102" s="78">
        <v>1.3359608213410099E-4</v>
      </c>
      <c r="DE9102" s="78">
        <v>0</v>
      </c>
      <c r="DF9102" s="78">
        <v>1.5909018197449119E-4</v>
      </c>
      <c r="DG9102" s="78">
        <v>1.5909018197449119E-4</v>
      </c>
      <c r="DH9102" s="78">
        <v>0</v>
      </c>
      <c r="DI9102" s="78">
        <v>1.2119014807155218E-6</v>
      </c>
      <c r="DJ9102" s="78">
        <v>1.2119014807155218E-6</v>
      </c>
      <c r="DK9102" s="78">
        <v>0</v>
      </c>
      <c r="DL9102" s="78">
        <v>1.2119014807155218E-6</v>
      </c>
    </row>
    <row r="9103" spans="98:116" x14ac:dyDescent="0.25">
      <c r="CT9103" s="78" t="s">
        <v>155</v>
      </c>
      <c r="CU9103" s="78" t="s">
        <v>481</v>
      </c>
      <c r="CV9103" s="78" t="s">
        <v>497</v>
      </c>
      <c r="CW9103" s="78">
        <v>2037</v>
      </c>
      <c r="CX9103" s="78">
        <v>0</v>
      </c>
      <c r="CY9103" s="78">
        <v>6.1205037377421911</v>
      </c>
      <c r="CZ9103" s="78">
        <v>0.77885081086856056</v>
      </c>
      <c r="DA9103" s="78">
        <v>3.426515003153928</v>
      </c>
      <c r="DB9103" s="78">
        <v>1.915137923719554</v>
      </c>
      <c r="DC9103" s="78">
        <v>1.1908296967481407</v>
      </c>
      <c r="DD9103" s="78">
        <v>1.3359608213410099E-4</v>
      </c>
      <c r="DE9103" s="78">
        <v>0</v>
      </c>
      <c r="DF9103" s="78">
        <v>1.5909018197449119E-4</v>
      </c>
      <c r="DG9103" s="78">
        <v>1.5909018197449119E-4</v>
      </c>
      <c r="DH9103" s="78">
        <v>0</v>
      </c>
      <c r="DI9103" s="78">
        <v>1.2119014807155218E-6</v>
      </c>
      <c r="DJ9103" s="78">
        <v>1.2119014807155218E-6</v>
      </c>
      <c r="DK9103" s="78">
        <v>0</v>
      </c>
      <c r="DL9103" s="78">
        <v>1.2119014807155218E-6</v>
      </c>
    </row>
    <row r="9104" spans="98:116" x14ac:dyDescent="0.25">
      <c r="CT9104" s="78" t="s">
        <v>155</v>
      </c>
      <c r="CU9104" s="78" t="s">
        <v>481</v>
      </c>
      <c r="CV9104" s="78" t="s">
        <v>497</v>
      </c>
      <c r="CW9104" s="78">
        <v>2038</v>
      </c>
      <c r="CX9104" s="78">
        <v>0</v>
      </c>
      <c r="CY9104" s="78">
        <v>6.5028144709637994</v>
      </c>
      <c r="CZ9104" s="78">
        <v>0.81303636269297086</v>
      </c>
      <c r="DA9104" s="78">
        <v>3.6355267003048088</v>
      </c>
      <c r="DB9104" s="78">
        <v>2.054251407965944</v>
      </c>
      <c r="DC9104" s="78">
        <v>1.2773302386709711</v>
      </c>
      <c r="DD9104" s="78">
        <v>1.3359608213410099E-4</v>
      </c>
      <c r="DE9104" s="78">
        <v>0</v>
      </c>
      <c r="DF9104" s="78">
        <v>1.7064631547785789E-4</v>
      </c>
      <c r="DG9104" s="78">
        <v>1.7064631547785789E-4</v>
      </c>
      <c r="DH9104" s="78">
        <v>0</v>
      </c>
      <c r="DI9104" s="78">
        <v>1.2119014807155218E-6</v>
      </c>
      <c r="DJ9104" s="78">
        <v>1.2119014807155218E-6</v>
      </c>
      <c r="DK9104" s="78">
        <v>0</v>
      </c>
      <c r="DL9104" s="78">
        <v>1.2119014807155218E-6</v>
      </c>
    </row>
    <row r="9105" spans="98:116" x14ac:dyDescent="0.25">
      <c r="CT9105" s="78" t="s">
        <v>155</v>
      </c>
      <c r="CU9105" s="78" t="s">
        <v>481</v>
      </c>
      <c r="CV9105" s="78" t="s">
        <v>497</v>
      </c>
      <c r="CW9105" s="78">
        <v>2039</v>
      </c>
      <c r="CX9105" s="78">
        <v>0</v>
      </c>
      <c r="CY9105" s="78">
        <v>6.5028144709637994</v>
      </c>
      <c r="CZ9105" s="78">
        <v>0.81303636269297086</v>
      </c>
      <c r="DA9105" s="78">
        <v>3.6355267003048088</v>
      </c>
      <c r="DB9105" s="78">
        <v>2.054251407965944</v>
      </c>
      <c r="DC9105" s="78">
        <v>1.2773302386709711</v>
      </c>
      <c r="DD9105" s="78">
        <v>1.3359608213410099E-4</v>
      </c>
      <c r="DE9105" s="78">
        <v>0</v>
      </c>
      <c r="DF9105" s="78">
        <v>1.7064631547785789E-4</v>
      </c>
      <c r="DG9105" s="78">
        <v>1.7064631547785789E-4</v>
      </c>
      <c r="DH9105" s="78">
        <v>0</v>
      </c>
      <c r="DI9105" s="78">
        <v>1.2119014807155218E-6</v>
      </c>
      <c r="DJ9105" s="78">
        <v>1.2119014807155218E-6</v>
      </c>
      <c r="DK9105" s="78">
        <v>0</v>
      </c>
      <c r="DL9105" s="78">
        <v>1.2119014807155218E-6</v>
      </c>
    </row>
    <row r="9106" spans="98:116" x14ac:dyDescent="0.25">
      <c r="CT9106" s="78" t="s">
        <v>155</v>
      </c>
      <c r="CU9106" s="78" t="s">
        <v>481</v>
      </c>
      <c r="CV9106" s="78" t="s">
        <v>497</v>
      </c>
      <c r="CW9106" s="78">
        <v>2040</v>
      </c>
      <c r="CX9106" s="78">
        <v>0</v>
      </c>
      <c r="CY9106" s="78">
        <v>6.5028144709637994</v>
      </c>
      <c r="CZ9106" s="78">
        <v>0.81303636269297086</v>
      </c>
      <c r="DA9106" s="78">
        <v>3.6355267003048088</v>
      </c>
      <c r="DB9106" s="78">
        <v>2.054251407965944</v>
      </c>
      <c r="DC9106" s="78">
        <v>1.2773302386709711</v>
      </c>
      <c r="DD9106" s="78">
        <v>1.3359608213410099E-4</v>
      </c>
      <c r="DE9106" s="78">
        <v>0</v>
      </c>
      <c r="DF9106" s="78">
        <v>1.7064631547785789E-4</v>
      </c>
      <c r="DG9106" s="78">
        <v>1.7064631547785789E-4</v>
      </c>
      <c r="DH9106" s="78">
        <v>0</v>
      </c>
      <c r="DI9106" s="78">
        <v>1.2119014807155218E-6</v>
      </c>
      <c r="DJ9106" s="78">
        <v>1.2119014807155218E-6</v>
      </c>
      <c r="DK9106" s="78">
        <v>0</v>
      </c>
      <c r="DL9106" s="78">
        <v>1.2119014807155218E-6</v>
      </c>
    </row>
    <row r="9107" spans="98:116" x14ac:dyDescent="0.25">
      <c r="CT9107" s="78" t="s">
        <v>155</v>
      </c>
      <c r="CU9107" s="78" t="s">
        <v>481</v>
      </c>
      <c r="CV9107" s="78" t="s">
        <v>497</v>
      </c>
      <c r="CW9107" s="78">
        <v>2041</v>
      </c>
      <c r="CX9107" s="78">
        <v>0</v>
      </c>
      <c r="CY9107" s="78">
        <v>6.5028144709637994</v>
      </c>
      <c r="CZ9107" s="78">
        <v>0.81303636269297086</v>
      </c>
      <c r="DA9107" s="78">
        <v>3.6355267003048088</v>
      </c>
      <c r="DB9107" s="78">
        <v>2.054251407965944</v>
      </c>
      <c r="DC9107" s="78">
        <v>1.2773302386709711</v>
      </c>
      <c r="DD9107" s="78">
        <v>1.3359608213410099E-4</v>
      </c>
      <c r="DE9107" s="78">
        <v>0</v>
      </c>
      <c r="DF9107" s="78">
        <v>1.7064631547785789E-4</v>
      </c>
      <c r="DG9107" s="78">
        <v>1.7064631547785789E-4</v>
      </c>
      <c r="DH9107" s="78">
        <v>0</v>
      </c>
      <c r="DI9107" s="78">
        <v>1.2601028998645416E-6</v>
      </c>
      <c r="DJ9107" s="78">
        <v>1.2601028998645416E-6</v>
      </c>
      <c r="DK9107" s="78">
        <v>0</v>
      </c>
      <c r="DL9107" s="78">
        <v>1.2601028998645416E-6</v>
      </c>
    </row>
    <row r="9108" spans="98:116" x14ac:dyDescent="0.25">
      <c r="CT9108" s="78" t="s">
        <v>155</v>
      </c>
      <c r="CU9108" s="78" t="s">
        <v>481</v>
      </c>
      <c r="CV9108" s="78" t="s">
        <v>497</v>
      </c>
      <c r="CW9108" s="78">
        <v>2042</v>
      </c>
      <c r="CX9108" s="78">
        <v>0</v>
      </c>
      <c r="CY9108" s="78">
        <v>6.5028144709637994</v>
      </c>
      <c r="CZ9108" s="78">
        <v>0.81303636269297086</v>
      </c>
      <c r="DA9108" s="78">
        <v>3.6355267003048088</v>
      </c>
      <c r="DB9108" s="78">
        <v>2.054251407965944</v>
      </c>
      <c r="DC9108" s="78">
        <v>1.2773302386709711</v>
      </c>
      <c r="DD9108" s="78">
        <v>1.3359608213410099E-4</v>
      </c>
      <c r="DE9108" s="78">
        <v>0</v>
      </c>
      <c r="DF9108" s="78">
        <v>1.7064631547785789E-4</v>
      </c>
      <c r="DG9108" s="78">
        <v>1.7064631547785789E-4</v>
      </c>
      <c r="DH9108" s="78">
        <v>0</v>
      </c>
      <c r="DI9108" s="78">
        <v>1.2601028998645416E-6</v>
      </c>
      <c r="DJ9108" s="78">
        <v>1.2601028998645416E-6</v>
      </c>
      <c r="DK9108" s="78">
        <v>0</v>
      </c>
      <c r="DL9108" s="78">
        <v>1.2601028998645416E-6</v>
      </c>
    </row>
    <row r="9109" spans="98:116" x14ac:dyDescent="0.25">
      <c r="CT9109" s="78" t="s">
        <v>155</v>
      </c>
      <c r="CU9109" s="78" t="s">
        <v>481</v>
      </c>
      <c r="CV9109" s="78" t="s">
        <v>497</v>
      </c>
      <c r="CW9109" s="78">
        <v>2043</v>
      </c>
      <c r="CX9109" s="78">
        <v>0</v>
      </c>
      <c r="CY9109" s="78">
        <v>6.9209339048533769</v>
      </c>
      <c r="CZ9109" s="78">
        <v>0.84943606974448482</v>
      </c>
      <c r="DA9109" s="78">
        <v>3.86318687335952</v>
      </c>
      <c r="DB9109" s="78">
        <v>2.208310961749298</v>
      </c>
      <c r="DC9109" s="78">
        <v>1.3731242227181746</v>
      </c>
      <c r="DD9109" s="78">
        <v>1.3359608213410099E-4</v>
      </c>
      <c r="DE9109" s="78">
        <v>0</v>
      </c>
      <c r="DF9109" s="78">
        <v>1.8344401643858083E-4</v>
      </c>
      <c r="DG9109" s="78">
        <v>1.8344401643858083E-4</v>
      </c>
      <c r="DH9109" s="78">
        <v>0</v>
      </c>
      <c r="DI9109" s="78">
        <v>1.2601028998645416E-6</v>
      </c>
      <c r="DJ9109" s="78">
        <v>1.2601028998645416E-6</v>
      </c>
      <c r="DK9109" s="78">
        <v>0</v>
      </c>
      <c r="DL9109" s="78">
        <v>1.2601028998645416E-6</v>
      </c>
    </row>
    <row r="9110" spans="98:116" x14ac:dyDescent="0.25">
      <c r="CT9110" s="78" t="s">
        <v>155</v>
      </c>
      <c r="CU9110" s="78" t="s">
        <v>481</v>
      </c>
      <c r="CV9110" s="78" t="s">
        <v>497</v>
      </c>
      <c r="CW9110" s="78">
        <v>2044</v>
      </c>
      <c r="CX9110" s="78">
        <v>0</v>
      </c>
      <c r="CY9110" s="78">
        <v>6.9209339048533769</v>
      </c>
      <c r="CZ9110" s="78">
        <v>0.84943606974448482</v>
      </c>
      <c r="DA9110" s="78">
        <v>3.86318687335952</v>
      </c>
      <c r="DB9110" s="78">
        <v>2.208310961749298</v>
      </c>
      <c r="DC9110" s="78">
        <v>1.3731242227181746</v>
      </c>
      <c r="DD9110" s="78">
        <v>1.3359608213410099E-4</v>
      </c>
      <c r="DE9110" s="78">
        <v>0</v>
      </c>
      <c r="DF9110" s="78">
        <v>1.8344401643858083E-4</v>
      </c>
      <c r="DG9110" s="78">
        <v>1.8344401643858083E-4</v>
      </c>
      <c r="DH9110" s="78">
        <v>0</v>
      </c>
      <c r="DI9110" s="78">
        <v>1.2601028998645416E-6</v>
      </c>
      <c r="DJ9110" s="78">
        <v>1.2601028998645416E-6</v>
      </c>
      <c r="DK9110" s="78">
        <v>0</v>
      </c>
      <c r="DL9110" s="78">
        <v>1.2601028998645416E-6</v>
      </c>
    </row>
    <row r="9111" spans="98:116" x14ac:dyDescent="0.25">
      <c r="CT9111" s="78" t="s">
        <v>155</v>
      </c>
      <c r="CU9111" s="78" t="s">
        <v>481</v>
      </c>
      <c r="CV9111" s="78" t="s">
        <v>497</v>
      </c>
      <c r="CW9111" s="78">
        <v>2045</v>
      </c>
      <c r="CX9111" s="78">
        <v>0</v>
      </c>
      <c r="CY9111" s="78">
        <v>6.9209339048533769</v>
      </c>
      <c r="CZ9111" s="78">
        <v>0.84943606974448482</v>
      </c>
      <c r="DA9111" s="78">
        <v>3.86318687335952</v>
      </c>
      <c r="DB9111" s="78">
        <v>2.208310961749298</v>
      </c>
      <c r="DC9111" s="78">
        <v>1.3731242227181746</v>
      </c>
      <c r="DD9111" s="78">
        <v>1.3359608213410099E-4</v>
      </c>
      <c r="DE9111" s="78">
        <v>0</v>
      </c>
      <c r="DF9111" s="78">
        <v>1.8344401643858083E-4</v>
      </c>
      <c r="DG9111" s="78">
        <v>1.8344401643858083E-4</v>
      </c>
      <c r="DH9111" s="78">
        <v>0</v>
      </c>
      <c r="DI9111" s="78">
        <v>1.2601028998645416E-6</v>
      </c>
      <c r="DJ9111" s="78">
        <v>1.2601028998645416E-6</v>
      </c>
      <c r="DK9111" s="78">
        <v>0</v>
      </c>
      <c r="DL9111" s="78">
        <v>1.2601028998645416E-6</v>
      </c>
    </row>
    <row r="9112" spans="98:116" x14ac:dyDescent="0.25">
      <c r="CT9112" s="78" t="s">
        <v>155</v>
      </c>
      <c r="CU9112" s="78" t="s">
        <v>481</v>
      </c>
      <c r="CV9112" s="78" t="s">
        <v>497</v>
      </c>
      <c r="CW9112" s="78">
        <v>2046</v>
      </c>
      <c r="CX9112" s="78">
        <v>0</v>
      </c>
      <c r="CY9112" s="78">
        <v>6.9209339048533769</v>
      </c>
      <c r="CZ9112" s="78">
        <v>0.84943606974448482</v>
      </c>
      <c r="DA9112" s="78">
        <v>3.86318687335952</v>
      </c>
      <c r="DB9112" s="78">
        <v>2.208310961749298</v>
      </c>
      <c r="DC9112" s="78">
        <v>1.3731242227181746</v>
      </c>
      <c r="DD9112" s="78">
        <v>1.3359608213410099E-4</v>
      </c>
      <c r="DE9112" s="78">
        <v>0</v>
      </c>
      <c r="DF9112" s="78">
        <v>1.8344401643858083E-4</v>
      </c>
      <c r="DG9112" s="78">
        <v>1.8344401643858083E-4</v>
      </c>
      <c r="DH9112" s="78">
        <v>0</v>
      </c>
      <c r="DI9112" s="78">
        <v>1.3144311834982661E-6</v>
      </c>
      <c r="DJ9112" s="78">
        <v>1.3144311834982661E-6</v>
      </c>
      <c r="DK9112" s="78">
        <v>0</v>
      </c>
      <c r="DL9112" s="78">
        <v>1.3144311834982661E-6</v>
      </c>
    </row>
    <row r="9113" spans="98:116" x14ac:dyDescent="0.25">
      <c r="CT9113" s="78" t="s">
        <v>155</v>
      </c>
      <c r="CU9113" s="78" t="s">
        <v>481</v>
      </c>
      <c r="CV9113" s="78" t="s">
        <v>497</v>
      </c>
      <c r="CW9113" s="78">
        <v>2047</v>
      </c>
      <c r="CX9113" s="78">
        <v>0</v>
      </c>
      <c r="CY9113" s="78">
        <v>6.9209339048533769</v>
      </c>
      <c r="CZ9113" s="78">
        <v>0.84943606974448482</v>
      </c>
      <c r="DA9113" s="78">
        <v>3.86318687335952</v>
      </c>
      <c r="DB9113" s="78">
        <v>2.208310961749298</v>
      </c>
      <c r="DC9113" s="78">
        <v>1.3731242227181746</v>
      </c>
      <c r="DD9113" s="78">
        <v>1.3359608213410099E-4</v>
      </c>
      <c r="DE9113" s="78">
        <v>0</v>
      </c>
      <c r="DF9113" s="78">
        <v>1.8344401643858083E-4</v>
      </c>
      <c r="DG9113" s="78">
        <v>1.8344401643858083E-4</v>
      </c>
      <c r="DH9113" s="78">
        <v>0</v>
      </c>
      <c r="DI9113" s="78">
        <v>1.3144311834982661E-6</v>
      </c>
      <c r="DJ9113" s="78">
        <v>1.3144311834982661E-6</v>
      </c>
      <c r="DK9113" s="78">
        <v>0</v>
      </c>
      <c r="DL9113" s="78">
        <v>1.3144311834982661E-6</v>
      </c>
    </row>
    <row r="9114" spans="98:116" x14ac:dyDescent="0.25">
      <c r="CT9114" s="78" t="s">
        <v>155</v>
      </c>
      <c r="CU9114" s="78" t="s">
        <v>481</v>
      </c>
      <c r="CV9114" s="78" t="s">
        <v>497</v>
      </c>
      <c r="CW9114" s="78">
        <v>2048</v>
      </c>
      <c r="CX9114" s="78">
        <v>0</v>
      </c>
      <c r="CY9114" s="78">
        <v>7.3713487866928649</v>
      </c>
      <c r="CZ9114" s="78">
        <v>0.88758656625867538</v>
      </c>
      <c r="DA9114" s="78">
        <v>4.1074699954702343</v>
      </c>
      <c r="DB9114" s="78">
        <v>2.3762922249638798</v>
      </c>
      <c r="DC9114" s="78">
        <v>1.4775747034149804</v>
      </c>
      <c r="DD9114" s="78">
        <v>1.3359608213410099E-4</v>
      </c>
      <c r="DE9114" s="78">
        <v>0</v>
      </c>
      <c r="DF9114" s="78">
        <v>1.9739819143669765E-4</v>
      </c>
      <c r="DG9114" s="78">
        <v>1.9739819143669765E-4</v>
      </c>
      <c r="DH9114" s="78">
        <v>0</v>
      </c>
      <c r="DI9114" s="78">
        <v>1.3144311834982661E-6</v>
      </c>
      <c r="DJ9114" s="78">
        <v>1.3144311834982661E-6</v>
      </c>
      <c r="DK9114" s="78">
        <v>0</v>
      </c>
      <c r="DL9114" s="78">
        <v>1.3144311834982661E-6</v>
      </c>
    </row>
    <row r="9115" spans="98:116" x14ac:dyDescent="0.25">
      <c r="CT9115" s="78" t="s">
        <v>155</v>
      </c>
      <c r="CU9115" s="78" t="s">
        <v>481</v>
      </c>
      <c r="CV9115" s="78" t="s">
        <v>497</v>
      </c>
      <c r="CW9115" s="78">
        <v>2049</v>
      </c>
      <c r="CX9115" s="78">
        <v>0</v>
      </c>
      <c r="CY9115" s="78">
        <v>7.3713487866928649</v>
      </c>
      <c r="CZ9115" s="78">
        <v>0.88758656625867538</v>
      </c>
      <c r="DA9115" s="78">
        <v>4.1074699954702343</v>
      </c>
      <c r="DB9115" s="78">
        <v>2.3762922249638798</v>
      </c>
      <c r="DC9115" s="78">
        <v>1.4775747034149804</v>
      </c>
      <c r="DD9115" s="78">
        <v>1.3359608213410099E-4</v>
      </c>
      <c r="DE9115" s="78">
        <v>0</v>
      </c>
      <c r="DF9115" s="78">
        <v>1.9739819143669765E-4</v>
      </c>
      <c r="DG9115" s="78">
        <v>1.9739819143669765E-4</v>
      </c>
      <c r="DH9115" s="78">
        <v>0</v>
      </c>
      <c r="DI9115" s="78">
        <v>1.3144311834982661E-6</v>
      </c>
      <c r="DJ9115" s="78">
        <v>1.3144311834982661E-6</v>
      </c>
      <c r="DK9115" s="78">
        <v>0</v>
      </c>
      <c r="DL9115" s="78">
        <v>1.3144311834982661E-6</v>
      </c>
    </row>
    <row r="9116" spans="98:116" x14ac:dyDescent="0.25">
      <c r="CT9116" s="78" t="s">
        <v>155</v>
      </c>
      <c r="CU9116" s="78" t="s">
        <v>481</v>
      </c>
      <c r="CV9116" s="78" t="s">
        <v>497</v>
      </c>
      <c r="CW9116" s="78">
        <v>2050</v>
      </c>
      <c r="CX9116" s="78">
        <v>0</v>
      </c>
      <c r="CY9116" s="78">
        <v>7.3713487866928649</v>
      </c>
      <c r="CZ9116" s="78">
        <v>0.88758656625867538</v>
      </c>
      <c r="DA9116" s="78">
        <v>4.1074699954702343</v>
      </c>
      <c r="DB9116" s="78">
        <v>2.3762922249638798</v>
      </c>
      <c r="DC9116" s="78">
        <v>1.4775747034149804</v>
      </c>
      <c r="DD9116" s="78">
        <v>1.3359608213410099E-4</v>
      </c>
      <c r="DE9116" s="78">
        <v>0</v>
      </c>
      <c r="DF9116" s="78">
        <v>1.9739819143669765E-4</v>
      </c>
      <c r="DG9116" s="78">
        <v>1.9739819143669765E-4</v>
      </c>
      <c r="DH9116" s="78">
        <v>0</v>
      </c>
      <c r="DI9116" s="78">
        <v>1.3144311834982661E-6</v>
      </c>
      <c r="DJ9116" s="78">
        <v>1.3144311834982661E-6</v>
      </c>
      <c r="DK9116" s="78">
        <v>0</v>
      </c>
      <c r="DL9116" s="78">
        <v>1.3144311834982661E-6</v>
      </c>
    </row>
    <row r="9117" spans="98:116" x14ac:dyDescent="0.25">
      <c r="CT9117" s="78" t="s">
        <v>155</v>
      </c>
      <c r="CU9117" s="78" t="s">
        <v>481</v>
      </c>
      <c r="CV9117" s="78" t="s">
        <v>497</v>
      </c>
      <c r="CW9117" s="78">
        <v>2051</v>
      </c>
      <c r="CX9117" s="78">
        <v>0</v>
      </c>
      <c r="CY9117" s="78">
        <v>7.3713487866928649</v>
      </c>
      <c r="CZ9117" s="78">
        <v>0.88758656625867538</v>
      </c>
      <c r="DA9117" s="78">
        <v>4.1074699954702343</v>
      </c>
      <c r="DB9117" s="78">
        <v>2.3762922249638798</v>
      </c>
      <c r="DC9117" s="78">
        <v>1.4775747034149804</v>
      </c>
      <c r="DD9117" s="78">
        <v>1.3359608213410099E-4</v>
      </c>
      <c r="DE9117" s="78">
        <v>0</v>
      </c>
      <c r="DF9117" s="78">
        <v>1.9739819143669765E-4</v>
      </c>
      <c r="DG9117" s="78">
        <v>1.9739819143669765E-4</v>
      </c>
      <c r="DH9117" s="78">
        <v>0</v>
      </c>
      <c r="DI9117" s="78">
        <v>1.3743140995160232E-6</v>
      </c>
      <c r="DJ9117" s="78">
        <v>1.3743140995160232E-6</v>
      </c>
      <c r="DK9117" s="78">
        <v>0</v>
      </c>
      <c r="DL9117" s="78">
        <v>1.3743140995160232E-6</v>
      </c>
    </row>
    <row r="9118" spans="98:116" x14ac:dyDescent="0.25">
      <c r="CT9118" s="78" t="s">
        <v>155</v>
      </c>
      <c r="CU9118" s="78" t="s">
        <v>481</v>
      </c>
      <c r="CV9118" s="78" t="s">
        <v>497</v>
      </c>
      <c r="CW9118" s="78">
        <v>2052</v>
      </c>
      <c r="CX9118" s="78">
        <v>0</v>
      </c>
      <c r="CY9118" s="78">
        <v>7.3713487866928649</v>
      </c>
      <c r="CZ9118" s="78">
        <v>0.88758656625867538</v>
      </c>
      <c r="DA9118" s="78">
        <v>4.1074699954702343</v>
      </c>
      <c r="DB9118" s="78">
        <v>2.3762922249638798</v>
      </c>
      <c r="DC9118" s="78">
        <v>1.4775747034149804</v>
      </c>
      <c r="DD9118" s="78">
        <v>1.3359608213410099E-4</v>
      </c>
      <c r="DE9118" s="78">
        <v>0</v>
      </c>
      <c r="DF9118" s="78">
        <v>1.9739819143669765E-4</v>
      </c>
      <c r="DG9118" s="78">
        <v>1.9739819143669765E-4</v>
      </c>
      <c r="DH9118" s="78">
        <v>0</v>
      </c>
      <c r="DI9118" s="78">
        <v>1.3743140995160232E-6</v>
      </c>
      <c r="DJ9118" s="78">
        <v>1.3743140995160232E-6</v>
      </c>
      <c r="DK9118" s="78">
        <v>0</v>
      </c>
      <c r="DL9118" s="78">
        <v>1.3743140995160232E-6</v>
      </c>
    </row>
    <row r="9119" spans="98:116" x14ac:dyDescent="0.25">
      <c r="CT9119" s="78" t="s">
        <v>155</v>
      </c>
      <c r="CU9119" s="78" t="s">
        <v>481</v>
      </c>
      <c r="CV9119" s="78" t="s">
        <v>497</v>
      </c>
      <c r="CW9119" s="78">
        <v>2053</v>
      </c>
      <c r="CX9119" s="78">
        <v>0</v>
      </c>
      <c r="CY9119" s="78">
        <v>7.8503183129805354</v>
      </c>
      <c r="CZ9119" s="78">
        <v>0.9270206112856203</v>
      </c>
      <c r="DA9119" s="78">
        <v>4.3664358480986039</v>
      </c>
      <c r="DB9119" s="78">
        <v>2.5568618535962369</v>
      </c>
      <c r="DC9119" s="78">
        <v>1.5898526095871743</v>
      </c>
      <c r="DD9119" s="78">
        <v>1.3359608213410099E-4</v>
      </c>
      <c r="DE9119" s="78">
        <v>0</v>
      </c>
      <c r="DF9119" s="78">
        <v>2.1239807981152293E-4</v>
      </c>
      <c r="DG9119" s="78">
        <v>2.1239807981152293E-4</v>
      </c>
      <c r="DH9119" s="78">
        <v>0</v>
      </c>
      <c r="DI9119" s="78">
        <v>1.3743140995160232E-6</v>
      </c>
      <c r="DJ9119" s="78">
        <v>1.3743140995160232E-6</v>
      </c>
      <c r="DK9119" s="78">
        <v>0</v>
      </c>
      <c r="DL9119" s="78">
        <v>1.3743140995160232E-6</v>
      </c>
    </row>
    <row r="9120" spans="98:116" x14ac:dyDescent="0.25">
      <c r="CT9120" s="78" t="s">
        <v>155</v>
      </c>
      <c r="CU9120" s="78" t="s">
        <v>481</v>
      </c>
      <c r="CV9120" s="78" t="s">
        <v>497</v>
      </c>
      <c r="CW9120" s="78">
        <v>2054</v>
      </c>
      <c r="CX9120" s="78">
        <v>0</v>
      </c>
      <c r="CY9120" s="78">
        <v>7.8503183129805354</v>
      </c>
      <c r="CZ9120" s="78">
        <v>0.9270206112856203</v>
      </c>
      <c r="DA9120" s="78">
        <v>4.3664358480986039</v>
      </c>
      <c r="DB9120" s="78">
        <v>2.5568618535962369</v>
      </c>
      <c r="DC9120" s="78">
        <v>1.5898526095871743</v>
      </c>
      <c r="DD9120" s="78">
        <v>1.3359608213410099E-4</v>
      </c>
      <c r="DE9120" s="78">
        <v>0</v>
      </c>
      <c r="DF9120" s="78">
        <v>2.1239807981152293E-4</v>
      </c>
      <c r="DG9120" s="78">
        <v>2.1239807981152293E-4</v>
      </c>
      <c r="DH9120" s="78">
        <v>0</v>
      </c>
      <c r="DI9120" s="78">
        <v>1.3743140995160232E-6</v>
      </c>
      <c r="DJ9120" s="78">
        <v>1.3743140995160232E-6</v>
      </c>
      <c r="DK9120" s="78">
        <v>0</v>
      </c>
      <c r="DL9120" s="78">
        <v>1.3743140995160232E-6</v>
      </c>
    </row>
    <row r="9121" spans="98:116" x14ac:dyDescent="0.25">
      <c r="CT9121" s="78" t="s">
        <v>155</v>
      </c>
      <c r="CU9121" s="78" t="s">
        <v>481</v>
      </c>
      <c r="CV9121" s="78" t="s">
        <v>497</v>
      </c>
      <c r="CW9121" s="78">
        <v>2055</v>
      </c>
      <c r="CX9121" s="78">
        <v>0</v>
      </c>
      <c r="CY9121" s="78">
        <v>7.8503183129805354</v>
      </c>
      <c r="CZ9121" s="78">
        <v>0.9270206112856203</v>
      </c>
      <c r="DA9121" s="78">
        <v>4.3664358480986039</v>
      </c>
      <c r="DB9121" s="78">
        <v>2.5568618535962369</v>
      </c>
      <c r="DC9121" s="78">
        <v>1.5898526095871743</v>
      </c>
      <c r="DD9121" s="78">
        <v>1.3359608213410099E-4</v>
      </c>
      <c r="DE9121" s="78">
        <v>0</v>
      </c>
      <c r="DF9121" s="78">
        <v>2.1239807981152293E-4</v>
      </c>
      <c r="DG9121" s="78">
        <v>2.1239807981152293E-4</v>
      </c>
      <c r="DH9121" s="78">
        <v>0</v>
      </c>
      <c r="DI9121" s="78">
        <v>1.3743140995160232E-6</v>
      </c>
      <c r="DJ9121" s="78">
        <v>1.3743140995160232E-6</v>
      </c>
      <c r="DK9121" s="78">
        <v>0</v>
      </c>
      <c r="DL9121" s="78">
        <v>1.3743140995160232E-6</v>
      </c>
    </row>
    <row r="9122" spans="98:116" x14ac:dyDescent="0.25">
      <c r="CT9122" s="78" t="s">
        <v>155</v>
      </c>
      <c r="CU9122" s="78" t="s">
        <v>481</v>
      </c>
      <c r="CV9122" s="78" t="s">
        <v>498</v>
      </c>
      <c r="CW9122" s="78">
        <v>2026</v>
      </c>
      <c r="CX9122" s="78">
        <v>0</v>
      </c>
      <c r="CY9122" s="78">
        <v>8.0408269036975524E-2</v>
      </c>
      <c r="CZ9122" s="78">
        <v>3.7590224611390777E-2</v>
      </c>
      <c r="DA9122" s="78">
        <v>1.631433411568749E-3</v>
      </c>
      <c r="DB9122" s="78">
        <v>4.1186611014013927E-2</v>
      </c>
      <c r="DC9122" s="78">
        <v>2.5609768829936236E-2</v>
      </c>
      <c r="DD9122" s="78">
        <v>2.114386237555021E-3</v>
      </c>
      <c r="DE9122" s="78">
        <v>0</v>
      </c>
      <c r="DF9122" s="78">
        <v>5.4148942760982729E-5</v>
      </c>
      <c r="DG9122" s="78">
        <v>5.4148942760982729E-5</v>
      </c>
      <c r="DH9122" s="78">
        <v>0</v>
      </c>
      <c r="DI9122" s="78">
        <v>1.4391455837181708E-6</v>
      </c>
      <c r="DJ9122" s="78">
        <v>1.4391455837181708E-6</v>
      </c>
      <c r="DK9122" s="78">
        <v>0</v>
      </c>
      <c r="DL9122" s="78">
        <v>1.4391455837181708E-6</v>
      </c>
    </row>
    <row r="9123" spans="98:116" x14ac:dyDescent="0.25">
      <c r="CT9123" s="78" t="s">
        <v>155</v>
      </c>
      <c r="CU9123" s="78" t="s">
        <v>481</v>
      </c>
      <c r="CV9123" s="78" t="s">
        <v>498</v>
      </c>
      <c r="CW9123" s="78">
        <v>2027</v>
      </c>
      <c r="CX9123" s="78">
        <v>0</v>
      </c>
      <c r="CY9123" s="78">
        <v>8.0408269036975524E-2</v>
      </c>
      <c r="CZ9123" s="78">
        <v>3.7590224611390777E-2</v>
      </c>
      <c r="DA9123" s="78">
        <v>1.631433411568749E-3</v>
      </c>
      <c r="DB9123" s="78">
        <v>4.1186611014013927E-2</v>
      </c>
      <c r="DC9123" s="78">
        <v>2.5609768829936236E-2</v>
      </c>
      <c r="DD9123" s="78">
        <v>2.114386237555021E-3</v>
      </c>
      <c r="DE9123" s="78">
        <v>0</v>
      </c>
      <c r="DF9123" s="78">
        <v>5.4148942760982729E-5</v>
      </c>
      <c r="DG9123" s="78">
        <v>5.4148942760982729E-5</v>
      </c>
      <c r="DH9123" s="78">
        <v>0</v>
      </c>
      <c r="DI9123" s="78">
        <v>1.4391455837181708E-6</v>
      </c>
      <c r="DJ9123" s="78">
        <v>1.4391455837181708E-6</v>
      </c>
      <c r="DK9123" s="78">
        <v>0</v>
      </c>
      <c r="DL9123" s="78">
        <v>1.4391455837181708E-6</v>
      </c>
    </row>
    <row r="9124" spans="98:116" x14ac:dyDescent="0.25">
      <c r="CT9124" s="78" t="s">
        <v>155</v>
      </c>
      <c r="CU9124" s="78" t="s">
        <v>481</v>
      </c>
      <c r="CV9124" s="78" t="s">
        <v>498</v>
      </c>
      <c r="CW9124" s="78">
        <v>2028</v>
      </c>
      <c r="CX9124" s="78">
        <v>0</v>
      </c>
      <c r="CY9124" s="78">
        <v>8.3606377745129815E-2</v>
      </c>
      <c r="CZ9124" s="78">
        <v>3.9055083184884612E-2</v>
      </c>
      <c r="DA9124" s="78">
        <v>1.694997174106461E-3</v>
      </c>
      <c r="DB9124" s="78">
        <v>4.2856297386136201E-2</v>
      </c>
      <c r="DC9124" s="78">
        <v>2.664797714462367E-2</v>
      </c>
      <c r="DD9124" s="78">
        <v>2.114386237555021E-3</v>
      </c>
      <c r="DE9124" s="78">
        <v>0</v>
      </c>
      <c r="DF9124" s="78">
        <v>5.6344116133273037E-5</v>
      </c>
      <c r="DG9124" s="78">
        <v>5.6344116133273037E-5</v>
      </c>
      <c r="DH9124" s="78">
        <v>0</v>
      </c>
      <c r="DI9124" s="78">
        <v>1.4391455837181708E-6</v>
      </c>
      <c r="DJ9124" s="78">
        <v>1.4391455837181708E-6</v>
      </c>
      <c r="DK9124" s="78">
        <v>0</v>
      </c>
      <c r="DL9124" s="78">
        <v>1.4391455837181708E-6</v>
      </c>
    </row>
    <row r="9125" spans="98:116" x14ac:dyDescent="0.25">
      <c r="CT9125" s="78" t="s">
        <v>155</v>
      </c>
      <c r="CU9125" s="78" t="s">
        <v>481</v>
      </c>
      <c r="CV9125" s="78" t="s">
        <v>498</v>
      </c>
      <c r="CW9125" s="78">
        <v>2029</v>
      </c>
      <c r="CX9125" s="78">
        <v>0</v>
      </c>
      <c r="CY9125" s="78">
        <v>8.3606377745129815E-2</v>
      </c>
      <c r="CZ9125" s="78">
        <v>3.9055083184884612E-2</v>
      </c>
      <c r="DA9125" s="78">
        <v>1.694997174106461E-3</v>
      </c>
      <c r="DB9125" s="78">
        <v>4.2856297386136201E-2</v>
      </c>
      <c r="DC9125" s="78">
        <v>2.664797714462367E-2</v>
      </c>
      <c r="DD9125" s="78">
        <v>2.114386237555021E-3</v>
      </c>
      <c r="DE9125" s="78">
        <v>0</v>
      </c>
      <c r="DF9125" s="78">
        <v>5.6344116133273037E-5</v>
      </c>
      <c r="DG9125" s="78">
        <v>5.6344116133273037E-5</v>
      </c>
      <c r="DH9125" s="78">
        <v>0</v>
      </c>
      <c r="DI9125" s="78">
        <v>1.4391455837181708E-6</v>
      </c>
      <c r="DJ9125" s="78">
        <v>1.4391455837181708E-6</v>
      </c>
      <c r="DK9125" s="78">
        <v>0</v>
      </c>
      <c r="DL9125" s="78">
        <v>1.4391455837181708E-6</v>
      </c>
    </row>
    <row r="9126" spans="98:116" x14ac:dyDescent="0.25">
      <c r="CT9126" s="78" t="s">
        <v>155</v>
      </c>
      <c r="CU9126" s="78" t="s">
        <v>481</v>
      </c>
      <c r="CV9126" s="78" t="s">
        <v>498</v>
      </c>
      <c r="CW9126" s="78">
        <v>2030</v>
      </c>
      <c r="CX9126" s="78">
        <v>0</v>
      </c>
      <c r="CY9126" s="78">
        <v>8.3606377745129815E-2</v>
      </c>
      <c r="CZ9126" s="78">
        <v>3.9055083184884612E-2</v>
      </c>
      <c r="DA9126" s="78">
        <v>1.694997174106461E-3</v>
      </c>
      <c r="DB9126" s="78">
        <v>4.2856297386136201E-2</v>
      </c>
      <c r="DC9126" s="78">
        <v>2.664797714462367E-2</v>
      </c>
      <c r="DD9126" s="78">
        <v>2.114386237555021E-3</v>
      </c>
      <c r="DE9126" s="78">
        <v>0</v>
      </c>
      <c r="DF9126" s="78">
        <v>5.6344116133273037E-5</v>
      </c>
      <c r="DG9126" s="78">
        <v>5.6344116133273037E-5</v>
      </c>
      <c r="DH9126" s="78">
        <v>0</v>
      </c>
      <c r="DI9126" s="78">
        <v>1.4391455837181708E-6</v>
      </c>
      <c r="DJ9126" s="78">
        <v>1.4391455837181708E-6</v>
      </c>
      <c r="DK9126" s="78">
        <v>0</v>
      </c>
      <c r="DL9126" s="78">
        <v>1.4391455837181708E-6</v>
      </c>
    </row>
    <row r="9127" spans="98:116" x14ac:dyDescent="0.25">
      <c r="CT9127" s="78" t="s">
        <v>155</v>
      </c>
      <c r="CU9127" s="78" t="s">
        <v>481</v>
      </c>
      <c r="CV9127" s="78" t="s">
        <v>498</v>
      </c>
      <c r="CW9127" s="78">
        <v>2031</v>
      </c>
      <c r="CX9127" s="78">
        <v>0</v>
      </c>
      <c r="CY9127" s="78">
        <v>8.3606377745129815E-2</v>
      </c>
      <c r="CZ9127" s="78">
        <v>3.9055083184884612E-2</v>
      </c>
      <c r="DA9127" s="78">
        <v>1.694997174106461E-3</v>
      </c>
      <c r="DB9127" s="78">
        <v>4.2856297386136201E-2</v>
      </c>
      <c r="DC9127" s="78">
        <v>2.664797714462367E-2</v>
      </c>
      <c r="DD9127" s="78">
        <v>2.114386237555021E-3</v>
      </c>
      <c r="DE9127" s="78">
        <v>0</v>
      </c>
      <c r="DF9127" s="78">
        <v>5.6344116133273037E-5</v>
      </c>
      <c r="DG9127" s="78">
        <v>5.6344116133273037E-5</v>
      </c>
      <c r="DH9127" s="78">
        <v>0</v>
      </c>
      <c r="DI9127" s="78">
        <v>1.508265725611776E-6</v>
      </c>
      <c r="DJ9127" s="78">
        <v>1.508265725611776E-6</v>
      </c>
      <c r="DK9127" s="78">
        <v>0</v>
      </c>
      <c r="DL9127" s="78">
        <v>1.508265725611776E-6</v>
      </c>
    </row>
    <row r="9128" spans="98:116" x14ac:dyDescent="0.25">
      <c r="CT9128" s="78" t="s">
        <v>155</v>
      </c>
      <c r="CU9128" s="78" t="s">
        <v>481</v>
      </c>
      <c r="CV9128" s="78" t="s">
        <v>498</v>
      </c>
      <c r="CW9128" s="78">
        <v>2032</v>
      </c>
      <c r="CX9128" s="78">
        <v>0</v>
      </c>
      <c r="CY9128" s="78">
        <v>8.3606377745129815E-2</v>
      </c>
      <c r="CZ9128" s="78">
        <v>3.9055083184884612E-2</v>
      </c>
      <c r="DA9128" s="78">
        <v>1.694997174106461E-3</v>
      </c>
      <c r="DB9128" s="78">
        <v>4.2856297386136201E-2</v>
      </c>
      <c r="DC9128" s="78">
        <v>2.664797714462367E-2</v>
      </c>
      <c r="DD9128" s="78">
        <v>2.114386237555021E-3</v>
      </c>
      <c r="DE9128" s="78">
        <v>0</v>
      </c>
      <c r="DF9128" s="78">
        <v>5.6344116133273037E-5</v>
      </c>
      <c r="DG9128" s="78">
        <v>5.6344116133273037E-5</v>
      </c>
      <c r="DH9128" s="78">
        <v>0</v>
      </c>
      <c r="DI9128" s="78">
        <v>1.508265725611776E-6</v>
      </c>
      <c r="DJ9128" s="78">
        <v>1.508265725611776E-6</v>
      </c>
      <c r="DK9128" s="78">
        <v>0</v>
      </c>
      <c r="DL9128" s="78">
        <v>1.508265725611776E-6</v>
      </c>
    </row>
    <row r="9129" spans="98:116" x14ac:dyDescent="0.25">
      <c r="CT9129" s="78" t="s">
        <v>155</v>
      </c>
      <c r="CU9129" s="78" t="s">
        <v>481</v>
      </c>
      <c r="CV9129" s="78" t="s">
        <v>498</v>
      </c>
      <c r="CW9129" s="78">
        <v>2033</v>
      </c>
      <c r="CX9129" s="78">
        <v>0</v>
      </c>
      <c r="CY9129" s="78">
        <v>8.721099686330866E-2</v>
      </c>
      <c r="CZ9129" s="78">
        <v>4.0679066778684873E-2</v>
      </c>
      <c r="DA9129" s="78">
        <v>1.765462770758634E-3</v>
      </c>
      <c r="DB9129" s="78">
        <v>4.4766467313862413E-2</v>
      </c>
      <c r="DC9129" s="78">
        <v>2.7835717749411945E-2</v>
      </c>
      <c r="DD9129" s="78">
        <v>2.114386237555021E-3</v>
      </c>
      <c r="DE9129" s="78">
        <v>0</v>
      </c>
      <c r="DF9129" s="78">
        <v>5.8855458521822641E-5</v>
      </c>
      <c r="DG9129" s="78">
        <v>5.8855458521822641E-5</v>
      </c>
      <c r="DH9129" s="78">
        <v>0</v>
      </c>
      <c r="DI9129" s="78">
        <v>1.508265725611776E-6</v>
      </c>
      <c r="DJ9129" s="78">
        <v>1.508265725611776E-6</v>
      </c>
      <c r="DK9129" s="78">
        <v>0</v>
      </c>
      <c r="DL9129" s="78">
        <v>1.508265725611776E-6</v>
      </c>
    </row>
    <row r="9130" spans="98:116" x14ac:dyDescent="0.25">
      <c r="CT9130" s="78" t="s">
        <v>155</v>
      </c>
      <c r="CU9130" s="78" t="s">
        <v>481</v>
      </c>
      <c r="CV9130" s="78" t="s">
        <v>498</v>
      </c>
      <c r="CW9130" s="78">
        <v>2034</v>
      </c>
      <c r="CX9130" s="78">
        <v>0</v>
      </c>
      <c r="CY9130" s="78">
        <v>8.721099686330866E-2</v>
      </c>
      <c r="CZ9130" s="78">
        <v>4.0679066778684873E-2</v>
      </c>
      <c r="DA9130" s="78">
        <v>1.765462770758634E-3</v>
      </c>
      <c r="DB9130" s="78">
        <v>4.4766467313862413E-2</v>
      </c>
      <c r="DC9130" s="78">
        <v>2.7835717749411945E-2</v>
      </c>
      <c r="DD9130" s="78">
        <v>2.114386237555021E-3</v>
      </c>
      <c r="DE9130" s="78">
        <v>0</v>
      </c>
      <c r="DF9130" s="78">
        <v>5.8855458521822641E-5</v>
      </c>
      <c r="DG9130" s="78">
        <v>5.8855458521822641E-5</v>
      </c>
      <c r="DH9130" s="78">
        <v>0</v>
      </c>
      <c r="DI9130" s="78">
        <v>1.508265725611776E-6</v>
      </c>
      <c r="DJ9130" s="78">
        <v>1.508265725611776E-6</v>
      </c>
      <c r="DK9130" s="78">
        <v>0</v>
      </c>
      <c r="DL9130" s="78">
        <v>1.508265725611776E-6</v>
      </c>
    </row>
    <row r="9131" spans="98:116" x14ac:dyDescent="0.25">
      <c r="CT9131" s="78" t="s">
        <v>155</v>
      </c>
      <c r="CU9131" s="78" t="s">
        <v>481</v>
      </c>
      <c r="CV9131" s="78" t="s">
        <v>498</v>
      </c>
      <c r="CW9131" s="78">
        <v>2035</v>
      </c>
      <c r="CX9131" s="78">
        <v>0</v>
      </c>
      <c r="CY9131" s="78">
        <v>8.721099686330866E-2</v>
      </c>
      <c r="CZ9131" s="78">
        <v>4.0679066778684873E-2</v>
      </c>
      <c r="DA9131" s="78">
        <v>1.765462770758634E-3</v>
      </c>
      <c r="DB9131" s="78">
        <v>4.4766467313862413E-2</v>
      </c>
      <c r="DC9131" s="78">
        <v>2.7835717749411945E-2</v>
      </c>
      <c r="DD9131" s="78">
        <v>2.114386237555021E-3</v>
      </c>
      <c r="DE9131" s="78">
        <v>0</v>
      </c>
      <c r="DF9131" s="78">
        <v>5.8855458521822641E-5</v>
      </c>
      <c r="DG9131" s="78">
        <v>5.8855458521822641E-5</v>
      </c>
      <c r="DH9131" s="78">
        <v>0</v>
      </c>
      <c r="DI9131" s="78">
        <v>0</v>
      </c>
      <c r="DJ9131" s="78">
        <v>1.508265725611776E-6</v>
      </c>
      <c r="DK9131" s="78">
        <v>0</v>
      </c>
      <c r="DL9131" s="78">
        <v>1.508265725611776E-6</v>
      </c>
    </row>
    <row r="9132" spans="98:116" x14ac:dyDescent="0.25">
      <c r="CT9132" s="78" t="s">
        <v>155</v>
      </c>
      <c r="CU9132" s="78" t="s">
        <v>481</v>
      </c>
      <c r="CV9132" s="78" t="s">
        <v>498</v>
      </c>
      <c r="CW9132" s="78">
        <v>2036</v>
      </c>
      <c r="CX9132" s="78">
        <v>0</v>
      </c>
      <c r="CY9132" s="78">
        <v>8.721099686330866E-2</v>
      </c>
      <c r="CZ9132" s="78">
        <v>4.0679066778684873E-2</v>
      </c>
      <c r="DA9132" s="78">
        <v>1.765462770758634E-3</v>
      </c>
      <c r="DB9132" s="78">
        <v>4.4766467313862413E-2</v>
      </c>
      <c r="DC9132" s="78">
        <v>2.7835717749411945E-2</v>
      </c>
      <c r="DD9132" s="78">
        <v>2.114386237555021E-3</v>
      </c>
      <c r="DE9132" s="78">
        <v>0</v>
      </c>
      <c r="DF9132" s="78">
        <v>5.8855458521822641E-5</v>
      </c>
      <c r="DG9132" s="78">
        <v>5.8855458521822641E-5</v>
      </c>
      <c r="DH9132" s="78">
        <v>0</v>
      </c>
      <c r="DI9132" s="78">
        <v>4.9370527829191012E-4</v>
      </c>
      <c r="DJ9132" s="78">
        <v>0</v>
      </c>
      <c r="DK9132" s="78">
        <v>0</v>
      </c>
      <c r="DL9132" s="78">
        <v>0</v>
      </c>
    </row>
    <row r="9133" spans="98:116" x14ac:dyDescent="0.25">
      <c r="CT9133" s="78" t="s">
        <v>155</v>
      </c>
      <c r="CU9133" s="78" t="s">
        <v>481</v>
      </c>
      <c r="CV9133" s="78" t="s">
        <v>498</v>
      </c>
      <c r="CW9133" s="78">
        <v>2037</v>
      </c>
      <c r="CX9133" s="78">
        <v>0</v>
      </c>
      <c r="CY9133" s="78">
        <v>8.721099686330866E-2</v>
      </c>
      <c r="CZ9133" s="78">
        <v>4.0679066778684873E-2</v>
      </c>
      <c r="DA9133" s="78">
        <v>1.765462770758634E-3</v>
      </c>
      <c r="DB9133" s="78">
        <v>4.4766467313862413E-2</v>
      </c>
      <c r="DC9133" s="78">
        <v>2.7835717749411945E-2</v>
      </c>
      <c r="DD9133" s="78">
        <v>2.114386237555021E-3</v>
      </c>
      <c r="DE9133" s="78">
        <v>0</v>
      </c>
      <c r="DF9133" s="78">
        <v>5.8855458521822641E-5</v>
      </c>
      <c r="DG9133" s="78">
        <v>5.8855458521822641E-5</v>
      </c>
      <c r="DH9133" s="78">
        <v>0</v>
      </c>
      <c r="DI9133" s="78">
        <v>5.1180136458633366E-4</v>
      </c>
      <c r="DJ9133" s="78">
        <v>5.1180136458633366E-4</v>
      </c>
      <c r="DK9133" s="78">
        <v>0</v>
      </c>
      <c r="DL9133" s="78">
        <v>5.1180136458633366E-4</v>
      </c>
    </row>
    <row r="9134" spans="98:116" x14ac:dyDescent="0.25">
      <c r="CT9134" s="78" t="s">
        <v>155</v>
      </c>
      <c r="CU9134" s="78" t="s">
        <v>481</v>
      </c>
      <c r="CV9134" s="78" t="s">
        <v>498</v>
      </c>
      <c r="CW9134" s="78">
        <v>2038</v>
      </c>
      <c r="CX9134" s="78">
        <v>0</v>
      </c>
      <c r="CY9134" s="78">
        <v>9.1184159449948302E-2</v>
      </c>
      <c r="CZ9134" s="78">
        <v>4.243752396386094E-2</v>
      </c>
      <c r="DA9134" s="78">
        <v>1.8417593824126149E-3</v>
      </c>
      <c r="DB9134" s="78">
        <v>4.6904876103670883E-2</v>
      </c>
      <c r="DC9134" s="78">
        <v>2.9165376913460786E-2</v>
      </c>
      <c r="DD9134" s="78">
        <v>2.114386237555021E-3</v>
      </c>
      <c r="DE9134" s="78">
        <v>0</v>
      </c>
      <c r="DF9134" s="78">
        <v>6.1666871558926418E-5</v>
      </c>
      <c r="DG9134" s="78">
        <v>6.1666871558926418E-5</v>
      </c>
      <c r="DH9134" s="78">
        <v>0</v>
      </c>
      <c r="DI9134" s="78">
        <v>5.1180136458633366E-4</v>
      </c>
      <c r="DJ9134" s="78">
        <v>5.1180136458633366E-4</v>
      </c>
      <c r="DK9134" s="78">
        <v>0</v>
      </c>
      <c r="DL9134" s="78">
        <v>5.1180136458633366E-4</v>
      </c>
    </row>
    <row r="9135" spans="98:116" x14ac:dyDescent="0.25">
      <c r="CT9135" s="78" t="s">
        <v>155</v>
      </c>
      <c r="CU9135" s="78" t="s">
        <v>481</v>
      </c>
      <c r="CV9135" s="78" t="s">
        <v>498</v>
      </c>
      <c r="CW9135" s="78">
        <v>2039</v>
      </c>
      <c r="CX9135" s="78">
        <v>0</v>
      </c>
      <c r="CY9135" s="78">
        <v>9.1184159449948302E-2</v>
      </c>
      <c r="CZ9135" s="78">
        <v>4.243752396386094E-2</v>
      </c>
      <c r="DA9135" s="78">
        <v>1.8417593824126149E-3</v>
      </c>
      <c r="DB9135" s="78">
        <v>4.6904876103670883E-2</v>
      </c>
      <c r="DC9135" s="78">
        <v>2.9165376913460786E-2</v>
      </c>
      <c r="DD9135" s="78">
        <v>2.114386237555021E-3</v>
      </c>
      <c r="DE9135" s="78">
        <v>0</v>
      </c>
      <c r="DF9135" s="78">
        <v>6.1666871558926418E-5</v>
      </c>
      <c r="DG9135" s="78">
        <v>6.1666871558926418E-5</v>
      </c>
      <c r="DH9135" s="78">
        <v>0</v>
      </c>
      <c r="DI9135" s="78">
        <v>5.1180136458633366E-4</v>
      </c>
      <c r="DJ9135" s="78">
        <v>5.1180136458633366E-4</v>
      </c>
      <c r="DK9135" s="78">
        <v>0</v>
      </c>
      <c r="DL9135" s="78">
        <v>5.1180136458633366E-4</v>
      </c>
    </row>
    <row r="9136" spans="98:116" x14ac:dyDescent="0.25">
      <c r="CT9136" s="78" t="s">
        <v>155</v>
      </c>
      <c r="CU9136" s="78" t="s">
        <v>481</v>
      </c>
      <c r="CV9136" s="78" t="s">
        <v>498</v>
      </c>
      <c r="CW9136" s="78">
        <v>2040</v>
      </c>
      <c r="CX9136" s="78">
        <v>0</v>
      </c>
      <c r="CY9136" s="78">
        <v>9.1184159449948302E-2</v>
      </c>
      <c r="CZ9136" s="78">
        <v>4.243752396386094E-2</v>
      </c>
      <c r="DA9136" s="78">
        <v>1.8417593824126149E-3</v>
      </c>
      <c r="DB9136" s="78">
        <v>4.6904876103670883E-2</v>
      </c>
      <c r="DC9136" s="78">
        <v>2.9165376913460786E-2</v>
      </c>
      <c r="DD9136" s="78">
        <v>2.114386237555021E-3</v>
      </c>
      <c r="DE9136" s="78">
        <v>0</v>
      </c>
      <c r="DF9136" s="78">
        <v>6.1666871558926418E-5</v>
      </c>
      <c r="DG9136" s="78">
        <v>6.1666871558926418E-5</v>
      </c>
      <c r="DH9136" s="78">
        <v>0</v>
      </c>
      <c r="DI9136" s="78">
        <v>5.1180136458633366E-4</v>
      </c>
      <c r="DJ9136" s="78">
        <v>5.1180136458633366E-4</v>
      </c>
      <c r="DK9136" s="78">
        <v>0</v>
      </c>
      <c r="DL9136" s="78">
        <v>5.1180136458633366E-4</v>
      </c>
    </row>
    <row r="9137" spans="98:116" x14ac:dyDescent="0.25">
      <c r="CT9137" s="78" t="s">
        <v>155</v>
      </c>
      <c r="CU9137" s="78" t="s">
        <v>481</v>
      </c>
      <c r="CV9137" s="78" t="s">
        <v>498</v>
      </c>
      <c r="CW9137" s="78">
        <v>2041</v>
      </c>
      <c r="CX9137" s="78">
        <v>0</v>
      </c>
      <c r="CY9137" s="78">
        <v>9.1184159449948302E-2</v>
      </c>
      <c r="CZ9137" s="78">
        <v>4.243752396386094E-2</v>
      </c>
      <c r="DA9137" s="78">
        <v>1.8417593824126149E-3</v>
      </c>
      <c r="DB9137" s="78">
        <v>4.6904876103670883E-2</v>
      </c>
      <c r="DC9137" s="78">
        <v>2.9165376913460786E-2</v>
      </c>
      <c r="DD9137" s="78">
        <v>2.114386237555021E-3</v>
      </c>
      <c r="DE9137" s="78">
        <v>0</v>
      </c>
      <c r="DF9137" s="78">
        <v>6.1666871558926418E-5</v>
      </c>
      <c r="DG9137" s="78">
        <v>6.1666871558926418E-5</v>
      </c>
      <c r="DH9137" s="78">
        <v>0</v>
      </c>
      <c r="DI9137" s="78">
        <v>5.1180136458633366E-4</v>
      </c>
      <c r="DJ9137" s="78">
        <v>5.1180136458633366E-4</v>
      </c>
      <c r="DK9137" s="78">
        <v>0</v>
      </c>
      <c r="DL9137" s="78">
        <v>5.1180136458633366E-4</v>
      </c>
    </row>
    <row r="9138" spans="98:116" x14ac:dyDescent="0.25">
      <c r="CT9138" s="78" t="s">
        <v>155</v>
      </c>
      <c r="CU9138" s="78" t="s">
        <v>481</v>
      </c>
      <c r="CV9138" s="78" t="s">
        <v>498</v>
      </c>
      <c r="CW9138" s="78">
        <v>2042</v>
      </c>
      <c r="CX9138" s="78">
        <v>0</v>
      </c>
      <c r="CY9138" s="78">
        <v>9.1184159449948302E-2</v>
      </c>
      <c r="CZ9138" s="78">
        <v>4.243752396386094E-2</v>
      </c>
      <c r="DA9138" s="78">
        <v>1.8417593824126149E-3</v>
      </c>
      <c r="DB9138" s="78">
        <v>4.6904876103670883E-2</v>
      </c>
      <c r="DC9138" s="78">
        <v>2.9165376913460786E-2</v>
      </c>
      <c r="DD9138" s="78">
        <v>2.114386237555021E-3</v>
      </c>
      <c r="DE9138" s="78">
        <v>0</v>
      </c>
      <c r="DF9138" s="78">
        <v>6.1666871558926418E-5</v>
      </c>
      <c r="DG9138" s="78">
        <v>6.1666871558926418E-5</v>
      </c>
      <c r="DH9138" s="78">
        <v>0</v>
      </c>
      <c r="DI9138" s="78">
        <v>5.3460364343019783E-4</v>
      </c>
      <c r="DJ9138" s="78">
        <v>5.3460364343019783E-4</v>
      </c>
      <c r="DK9138" s="78">
        <v>0</v>
      </c>
      <c r="DL9138" s="78">
        <v>5.3460364343019783E-4</v>
      </c>
    </row>
    <row r="9139" spans="98:116" x14ac:dyDescent="0.25">
      <c r="CT9139" s="78" t="s">
        <v>155</v>
      </c>
      <c r="CU9139" s="78" t="s">
        <v>481</v>
      </c>
      <c r="CV9139" s="78" t="s">
        <v>498</v>
      </c>
      <c r="CW9139" s="78">
        <v>2043</v>
      </c>
      <c r="CX9139" s="78">
        <v>0</v>
      </c>
      <c r="CY9139" s="78">
        <v>9.5485653842639018E-2</v>
      </c>
      <c r="CZ9139" s="78">
        <v>4.4305976361132739E-2</v>
      </c>
      <c r="DA9139" s="78">
        <v>1.922823688688901E-3</v>
      </c>
      <c r="DB9139" s="78">
        <v>4.9256853792816871E-2</v>
      </c>
      <c r="DC9139" s="78">
        <v>3.062783287740746E-2</v>
      </c>
      <c r="DD9139" s="78">
        <v>2.114386237555021E-3</v>
      </c>
      <c r="DE9139" s="78">
        <v>0</v>
      </c>
      <c r="DF9139" s="78">
        <v>6.4759068322125526E-5</v>
      </c>
      <c r="DG9139" s="78">
        <v>6.4759068322125526E-5</v>
      </c>
      <c r="DH9139" s="78">
        <v>0</v>
      </c>
      <c r="DI9139" s="78">
        <v>5.3460364343019783E-4</v>
      </c>
      <c r="DJ9139" s="78">
        <v>5.3460364343019783E-4</v>
      </c>
      <c r="DK9139" s="78">
        <v>0</v>
      </c>
      <c r="DL9139" s="78">
        <v>5.3460364343019783E-4</v>
      </c>
    </row>
    <row r="9140" spans="98:116" x14ac:dyDescent="0.25">
      <c r="CT9140" s="78" t="s">
        <v>155</v>
      </c>
      <c r="CU9140" s="78" t="s">
        <v>481</v>
      </c>
      <c r="CV9140" s="78" t="s">
        <v>498</v>
      </c>
      <c r="CW9140" s="78">
        <v>2044</v>
      </c>
      <c r="CX9140" s="78">
        <v>0</v>
      </c>
      <c r="CY9140" s="78">
        <v>9.5485653842639018E-2</v>
      </c>
      <c r="CZ9140" s="78">
        <v>4.4305976361132739E-2</v>
      </c>
      <c r="DA9140" s="78">
        <v>1.922823688688901E-3</v>
      </c>
      <c r="DB9140" s="78">
        <v>4.9256853792816871E-2</v>
      </c>
      <c r="DC9140" s="78">
        <v>3.062783287740746E-2</v>
      </c>
      <c r="DD9140" s="78">
        <v>2.114386237555021E-3</v>
      </c>
      <c r="DE9140" s="78">
        <v>0</v>
      </c>
      <c r="DF9140" s="78">
        <v>6.4759068322125526E-5</v>
      </c>
      <c r="DG9140" s="78">
        <v>6.4759068322125526E-5</v>
      </c>
      <c r="DH9140" s="78">
        <v>0</v>
      </c>
      <c r="DI9140" s="78">
        <v>5.3460364343019783E-4</v>
      </c>
      <c r="DJ9140" s="78">
        <v>5.3460364343019783E-4</v>
      </c>
      <c r="DK9140" s="78">
        <v>0</v>
      </c>
      <c r="DL9140" s="78">
        <v>5.3460364343019783E-4</v>
      </c>
    </row>
    <row r="9141" spans="98:116" x14ac:dyDescent="0.25">
      <c r="CT9141" s="78" t="s">
        <v>155</v>
      </c>
      <c r="CU9141" s="78" t="s">
        <v>481</v>
      </c>
      <c r="CV9141" s="78" t="s">
        <v>498</v>
      </c>
      <c r="CW9141" s="78">
        <v>2045</v>
      </c>
      <c r="CX9141" s="78">
        <v>0</v>
      </c>
      <c r="CY9141" s="78">
        <v>9.5485653842639018E-2</v>
      </c>
      <c r="CZ9141" s="78">
        <v>4.4305976361132739E-2</v>
      </c>
      <c r="DA9141" s="78">
        <v>1.922823688688901E-3</v>
      </c>
      <c r="DB9141" s="78">
        <v>4.9256853792816871E-2</v>
      </c>
      <c r="DC9141" s="78">
        <v>3.062783287740746E-2</v>
      </c>
      <c r="DD9141" s="78">
        <v>2.114386237555021E-3</v>
      </c>
      <c r="DE9141" s="78">
        <v>0</v>
      </c>
      <c r="DF9141" s="78">
        <v>6.4759068322125526E-5</v>
      </c>
      <c r="DG9141" s="78">
        <v>6.4759068322125526E-5</v>
      </c>
      <c r="DH9141" s="78">
        <v>0</v>
      </c>
      <c r="DI9141" s="78">
        <v>5.3460364343019783E-4</v>
      </c>
      <c r="DJ9141" s="78">
        <v>5.3460364343019783E-4</v>
      </c>
      <c r="DK9141" s="78">
        <v>0</v>
      </c>
      <c r="DL9141" s="78">
        <v>5.3460364343019783E-4</v>
      </c>
    </row>
    <row r="9142" spans="98:116" x14ac:dyDescent="0.25">
      <c r="CT9142" s="78" t="s">
        <v>155</v>
      </c>
      <c r="CU9142" s="78" t="s">
        <v>481</v>
      </c>
      <c r="CV9142" s="78" t="s">
        <v>498</v>
      </c>
      <c r="CW9142" s="78">
        <v>2046</v>
      </c>
      <c r="CX9142" s="78">
        <v>0</v>
      </c>
      <c r="CY9142" s="78">
        <v>9.5485653842639018E-2</v>
      </c>
      <c r="CZ9142" s="78">
        <v>4.4305976361132739E-2</v>
      </c>
      <c r="DA9142" s="78">
        <v>1.922823688688901E-3</v>
      </c>
      <c r="DB9142" s="78">
        <v>4.9256853792816871E-2</v>
      </c>
      <c r="DC9142" s="78">
        <v>3.062783287740746E-2</v>
      </c>
      <c r="DD9142" s="78">
        <v>2.114386237555021E-3</v>
      </c>
      <c r="DE9142" s="78">
        <v>0</v>
      </c>
      <c r="DF9142" s="78">
        <v>6.4759068322125526E-5</v>
      </c>
      <c r="DG9142" s="78">
        <v>6.4759068322125526E-5</v>
      </c>
      <c r="DH9142" s="78">
        <v>0</v>
      </c>
      <c r="DI9142" s="78">
        <v>5.3460364343019783E-4</v>
      </c>
      <c r="DJ9142" s="78">
        <v>5.3460364343019783E-4</v>
      </c>
      <c r="DK9142" s="78">
        <v>0</v>
      </c>
      <c r="DL9142" s="78">
        <v>5.3460364343019783E-4</v>
      </c>
    </row>
    <row r="9143" spans="98:116" x14ac:dyDescent="0.25">
      <c r="CT9143" s="78" t="s">
        <v>155</v>
      </c>
      <c r="CU9143" s="78" t="s">
        <v>481</v>
      </c>
      <c r="CV9143" s="78" t="s">
        <v>498</v>
      </c>
      <c r="CW9143" s="78">
        <v>2047</v>
      </c>
      <c r="CX9143" s="78">
        <v>0</v>
      </c>
      <c r="CY9143" s="78">
        <v>9.5485653842639018E-2</v>
      </c>
      <c r="CZ9143" s="78">
        <v>4.4305976361132739E-2</v>
      </c>
      <c r="DA9143" s="78">
        <v>1.922823688688901E-3</v>
      </c>
      <c r="DB9143" s="78">
        <v>4.9256853792816871E-2</v>
      </c>
      <c r="DC9143" s="78">
        <v>3.062783287740746E-2</v>
      </c>
      <c r="DD9143" s="78">
        <v>2.114386237555021E-3</v>
      </c>
      <c r="DE9143" s="78">
        <v>0</v>
      </c>
      <c r="DF9143" s="78">
        <v>6.4759068322125526E-5</v>
      </c>
      <c r="DG9143" s="78">
        <v>6.4759068322125526E-5</v>
      </c>
      <c r="DH9143" s="78">
        <v>0</v>
      </c>
      <c r="DI9143" s="78">
        <v>5.5994604484028467E-4</v>
      </c>
      <c r="DJ9143" s="78">
        <v>5.5994604484028467E-4</v>
      </c>
      <c r="DK9143" s="78">
        <v>0</v>
      </c>
      <c r="DL9143" s="78">
        <v>5.5994604484028467E-4</v>
      </c>
    </row>
    <row r="9144" spans="98:116" x14ac:dyDescent="0.25">
      <c r="CT9144" s="78" t="s">
        <v>155</v>
      </c>
      <c r="CU9144" s="78" t="s">
        <v>481</v>
      </c>
      <c r="CV9144" s="78" t="s">
        <v>498</v>
      </c>
      <c r="CW9144" s="78">
        <v>2048</v>
      </c>
      <c r="CX9144" s="78">
        <v>0</v>
      </c>
      <c r="CY9144" s="78">
        <v>0.1000716957393578</v>
      </c>
      <c r="CZ9144" s="78">
        <v>4.6259840575667899E-2</v>
      </c>
      <c r="DA9144" s="78">
        <v>2.007587869967934E-3</v>
      </c>
      <c r="DB9144" s="78">
        <v>5.1804267293718301E-2</v>
      </c>
      <c r="DC9144" s="78">
        <v>3.2211810516406369E-2</v>
      </c>
      <c r="DD9144" s="78">
        <v>2.114386237555021E-3</v>
      </c>
      <c r="DE9144" s="78">
        <v>0</v>
      </c>
      <c r="DF9144" s="78">
        <v>6.8108208842619717E-5</v>
      </c>
      <c r="DG9144" s="78">
        <v>6.8108208842619717E-5</v>
      </c>
      <c r="DH9144" s="78">
        <v>0</v>
      </c>
      <c r="DI9144" s="78">
        <v>5.5994604484028467E-4</v>
      </c>
      <c r="DJ9144" s="78">
        <v>5.5994604484028467E-4</v>
      </c>
      <c r="DK9144" s="78">
        <v>0</v>
      </c>
      <c r="DL9144" s="78">
        <v>5.5994604484028467E-4</v>
      </c>
    </row>
    <row r="9145" spans="98:116" x14ac:dyDescent="0.25">
      <c r="CT9145" s="78" t="s">
        <v>155</v>
      </c>
      <c r="CU9145" s="78" t="s">
        <v>481</v>
      </c>
      <c r="CV9145" s="78" t="s">
        <v>498</v>
      </c>
      <c r="CW9145" s="78">
        <v>2049</v>
      </c>
      <c r="CX9145" s="78">
        <v>0</v>
      </c>
      <c r="CY9145" s="78">
        <v>0.1000716957393578</v>
      </c>
      <c r="CZ9145" s="78">
        <v>4.6259840575667899E-2</v>
      </c>
      <c r="DA9145" s="78">
        <v>2.007587869967934E-3</v>
      </c>
      <c r="DB9145" s="78">
        <v>5.1804267293718301E-2</v>
      </c>
      <c r="DC9145" s="78">
        <v>3.2211810516406369E-2</v>
      </c>
      <c r="DD9145" s="78">
        <v>2.114386237555021E-3</v>
      </c>
      <c r="DE9145" s="78">
        <v>0</v>
      </c>
      <c r="DF9145" s="78">
        <v>6.8108208842619717E-5</v>
      </c>
      <c r="DG9145" s="78">
        <v>6.8108208842619717E-5</v>
      </c>
      <c r="DH9145" s="78">
        <v>0</v>
      </c>
      <c r="DI9145" s="78">
        <v>5.5994604484028467E-4</v>
      </c>
      <c r="DJ9145" s="78">
        <v>5.5994604484028467E-4</v>
      </c>
      <c r="DK9145" s="78">
        <v>0</v>
      </c>
      <c r="DL9145" s="78">
        <v>5.5994604484028467E-4</v>
      </c>
    </row>
    <row r="9146" spans="98:116" x14ac:dyDescent="0.25">
      <c r="CT9146" s="78" t="s">
        <v>155</v>
      </c>
      <c r="CU9146" s="78" t="s">
        <v>481</v>
      </c>
      <c r="CV9146" s="78" t="s">
        <v>498</v>
      </c>
      <c r="CW9146" s="78">
        <v>2050</v>
      </c>
      <c r="CX9146" s="78">
        <v>0</v>
      </c>
      <c r="CY9146" s="78">
        <v>0.1000716957393578</v>
      </c>
      <c r="CZ9146" s="78">
        <v>4.6259840575667899E-2</v>
      </c>
      <c r="DA9146" s="78">
        <v>2.007587869967934E-3</v>
      </c>
      <c r="DB9146" s="78">
        <v>5.1804267293718301E-2</v>
      </c>
      <c r="DC9146" s="78">
        <v>3.2211810516406369E-2</v>
      </c>
      <c r="DD9146" s="78">
        <v>2.114386237555021E-3</v>
      </c>
      <c r="DE9146" s="78">
        <v>0</v>
      </c>
      <c r="DF9146" s="78">
        <v>6.8108208842619717E-5</v>
      </c>
      <c r="DG9146" s="78">
        <v>6.8108208842619717E-5</v>
      </c>
      <c r="DH9146" s="78">
        <v>0</v>
      </c>
      <c r="DI9146" s="78">
        <v>5.5994604484028467E-4</v>
      </c>
      <c r="DJ9146" s="78">
        <v>5.5994604484028467E-4</v>
      </c>
      <c r="DK9146" s="78">
        <v>0</v>
      </c>
      <c r="DL9146" s="78">
        <v>5.5994604484028467E-4</v>
      </c>
    </row>
    <row r="9147" spans="98:116" x14ac:dyDescent="0.25">
      <c r="CT9147" s="78" t="s">
        <v>155</v>
      </c>
      <c r="CU9147" s="78" t="s">
        <v>481</v>
      </c>
      <c r="CV9147" s="78" t="s">
        <v>498</v>
      </c>
      <c r="CW9147" s="78">
        <v>2051</v>
      </c>
      <c r="CX9147" s="78">
        <v>0</v>
      </c>
      <c r="CY9147" s="78">
        <v>0.1000716957393578</v>
      </c>
      <c r="CZ9147" s="78">
        <v>4.6259840575667899E-2</v>
      </c>
      <c r="DA9147" s="78">
        <v>2.007587869967934E-3</v>
      </c>
      <c r="DB9147" s="78">
        <v>5.1804267293718301E-2</v>
      </c>
      <c r="DC9147" s="78">
        <v>3.2211810516406369E-2</v>
      </c>
      <c r="DD9147" s="78">
        <v>2.114386237555021E-3</v>
      </c>
      <c r="DE9147" s="78">
        <v>0</v>
      </c>
      <c r="DF9147" s="78">
        <v>6.8108208842619717E-5</v>
      </c>
      <c r="DG9147" s="78">
        <v>6.8108208842619717E-5</v>
      </c>
      <c r="DH9147" s="78">
        <v>0</v>
      </c>
      <c r="DI9147" s="78">
        <v>5.5994604484028467E-4</v>
      </c>
      <c r="DJ9147" s="78">
        <v>5.5994604484028467E-4</v>
      </c>
      <c r="DK9147" s="78">
        <v>0</v>
      </c>
      <c r="DL9147" s="78">
        <v>5.5994604484028467E-4</v>
      </c>
    </row>
    <row r="9148" spans="98:116" x14ac:dyDescent="0.25">
      <c r="CT9148" s="78" t="s">
        <v>155</v>
      </c>
      <c r="CU9148" s="78" t="s">
        <v>481</v>
      </c>
      <c r="CV9148" s="78" t="s">
        <v>498</v>
      </c>
      <c r="CW9148" s="78">
        <v>2052</v>
      </c>
      <c r="CX9148" s="78">
        <v>0</v>
      </c>
      <c r="CY9148" s="78">
        <v>0.1000716957393578</v>
      </c>
      <c r="CZ9148" s="78">
        <v>4.6259840575667899E-2</v>
      </c>
      <c r="DA9148" s="78">
        <v>2.007587869967934E-3</v>
      </c>
      <c r="DB9148" s="78">
        <v>5.1804267293718301E-2</v>
      </c>
      <c r="DC9148" s="78">
        <v>3.2211810516406369E-2</v>
      </c>
      <c r="DD9148" s="78">
        <v>2.114386237555021E-3</v>
      </c>
      <c r="DE9148" s="78">
        <v>0</v>
      </c>
      <c r="DF9148" s="78">
        <v>6.8108208842619717E-5</v>
      </c>
      <c r="DG9148" s="78">
        <v>6.8108208842619717E-5</v>
      </c>
      <c r="DH9148" s="78">
        <v>0</v>
      </c>
      <c r="DI9148" s="78">
        <v>5.8745678308276333E-4</v>
      </c>
      <c r="DJ9148" s="78">
        <v>5.8745678308276333E-4</v>
      </c>
      <c r="DK9148" s="78">
        <v>0</v>
      </c>
      <c r="DL9148" s="78">
        <v>5.8745678308276333E-4</v>
      </c>
    </row>
    <row r="9149" spans="98:116" x14ac:dyDescent="0.25">
      <c r="CT9149" s="78" t="s">
        <v>155</v>
      </c>
      <c r="CU9149" s="78" t="s">
        <v>481</v>
      </c>
      <c r="CV9149" s="78" t="s">
        <v>498</v>
      </c>
      <c r="CW9149" s="78">
        <v>2053</v>
      </c>
      <c r="CX9149" s="78">
        <v>0</v>
      </c>
      <c r="CY9149" s="78">
        <v>0.1048945043660401</v>
      </c>
      <c r="CZ9149" s="78">
        <v>4.8274495535750563E-2</v>
      </c>
      <c r="DA9149" s="78">
        <v>2.094982606883461E-3</v>
      </c>
      <c r="DB9149" s="78">
        <v>5.4525026223407713E-2</v>
      </c>
      <c r="DC9149" s="78">
        <v>3.3903574065672959E-2</v>
      </c>
      <c r="DD9149" s="78">
        <v>2.114386237555021E-3</v>
      </c>
      <c r="DE9149" s="78">
        <v>0</v>
      </c>
      <c r="DF9149" s="78">
        <v>7.1685250408386235E-5</v>
      </c>
      <c r="DG9149" s="78">
        <v>7.1685250408386235E-5</v>
      </c>
      <c r="DH9149" s="78">
        <v>0</v>
      </c>
      <c r="DI9149" s="78">
        <v>5.8745678308276333E-4</v>
      </c>
      <c r="DJ9149" s="78">
        <v>5.8745678308276333E-4</v>
      </c>
      <c r="DK9149" s="78">
        <v>0</v>
      </c>
      <c r="DL9149" s="78">
        <v>5.8745678308276333E-4</v>
      </c>
    </row>
    <row r="9150" spans="98:116" x14ac:dyDescent="0.25">
      <c r="CT9150" s="78" t="s">
        <v>155</v>
      </c>
      <c r="CU9150" s="78" t="s">
        <v>481</v>
      </c>
      <c r="CV9150" s="78" t="s">
        <v>498</v>
      </c>
      <c r="CW9150" s="78">
        <v>2054</v>
      </c>
      <c r="CX9150" s="78">
        <v>0</v>
      </c>
      <c r="CY9150" s="78">
        <v>0.1048945043660401</v>
      </c>
      <c r="CZ9150" s="78">
        <v>4.8274495535750563E-2</v>
      </c>
      <c r="DA9150" s="78">
        <v>2.094982606883461E-3</v>
      </c>
      <c r="DB9150" s="78">
        <v>5.4525026223407713E-2</v>
      </c>
      <c r="DC9150" s="78">
        <v>3.3903574065672959E-2</v>
      </c>
      <c r="DD9150" s="78">
        <v>2.114386237555021E-3</v>
      </c>
      <c r="DE9150" s="78">
        <v>0</v>
      </c>
      <c r="DF9150" s="78">
        <v>7.1685250408386235E-5</v>
      </c>
      <c r="DG9150" s="78">
        <v>7.1685250408386235E-5</v>
      </c>
      <c r="DH9150" s="78">
        <v>0</v>
      </c>
      <c r="DI9150" s="78">
        <v>5.8745678308276333E-4</v>
      </c>
      <c r="DJ9150" s="78">
        <v>5.8745678308276333E-4</v>
      </c>
      <c r="DK9150" s="78">
        <v>0</v>
      </c>
      <c r="DL9150" s="78">
        <v>5.8745678308276333E-4</v>
      </c>
    </row>
    <row r="9151" spans="98:116" x14ac:dyDescent="0.25">
      <c r="CT9151" s="78" t="s">
        <v>155</v>
      </c>
      <c r="CU9151" s="78" t="s">
        <v>481</v>
      </c>
      <c r="CV9151" s="78" t="s">
        <v>498</v>
      </c>
      <c r="CW9151" s="78">
        <v>2055</v>
      </c>
      <c r="CX9151" s="78">
        <v>0</v>
      </c>
      <c r="CY9151" s="78">
        <v>0.1048945043660401</v>
      </c>
      <c r="CZ9151" s="78">
        <v>4.8274495535750563E-2</v>
      </c>
      <c r="DA9151" s="78">
        <v>2.094982606883461E-3</v>
      </c>
      <c r="DB9151" s="78">
        <v>5.4525026223407713E-2</v>
      </c>
      <c r="DC9151" s="78">
        <v>3.3903574065672959E-2</v>
      </c>
      <c r="DD9151" s="78">
        <v>2.114386237555021E-3</v>
      </c>
      <c r="DE9151" s="78">
        <v>0</v>
      </c>
      <c r="DF9151" s="78">
        <v>7.1685250408386235E-5</v>
      </c>
      <c r="DG9151" s="78">
        <v>7.1685250408386235E-5</v>
      </c>
      <c r="DH9151" s="78">
        <v>0</v>
      </c>
      <c r="DI9151" s="78">
        <v>5.8745678308276333E-4</v>
      </c>
      <c r="DJ9151" s="78">
        <v>5.8745678308276333E-4</v>
      </c>
      <c r="DK9151" s="78">
        <v>0</v>
      </c>
      <c r="DL9151" s="78">
        <v>5.8745678308276333E-4</v>
      </c>
    </row>
    <row r="9152" spans="98:116" x14ac:dyDescent="0.25">
      <c r="CT9152" s="78" t="s">
        <v>155</v>
      </c>
      <c r="CU9152" s="78" t="s">
        <v>481</v>
      </c>
      <c r="CV9152" s="78" t="s">
        <v>499</v>
      </c>
      <c r="CW9152" s="78">
        <v>2026</v>
      </c>
      <c r="CX9152" s="78">
        <v>0</v>
      </c>
      <c r="CY9152" s="78">
        <v>21835.978114130408</v>
      </c>
      <c r="CZ9152" s="78">
        <v>428.60232122030828</v>
      </c>
      <c r="DA9152" s="78">
        <v>13939.56097345755</v>
      </c>
      <c r="DB9152" s="78">
        <v>7467.8148194525538</v>
      </c>
      <c r="DC9152" s="78">
        <v>4643.4753062318869</v>
      </c>
      <c r="DD9152" s="78">
        <v>5.5600706601731962E-11</v>
      </c>
      <c r="DE9152" s="78">
        <v>0</v>
      </c>
      <c r="DF9152" s="78">
        <v>2.581805081141866E-7</v>
      </c>
      <c r="DG9152" s="78">
        <v>2.581805081141866E-7</v>
      </c>
      <c r="DH9152" s="78">
        <v>0</v>
      </c>
      <c r="DI9152" s="78">
        <v>5.8745678308276333E-4</v>
      </c>
      <c r="DJ9152" s="78">
        <v>5.8745678308276333E-4</v>
      </c>
      <c r="DK9152" s="78">
        <v>0</v>
      </c>
      <c r="DL9152" s="78">
        <v>5.8745678308276333E-4</v>
      </c>
    </row>
    <row r="9153" spans="98:116" x14ac:dyDescent="0.25">
      <c r="CT9153" s="78" t="s">
        <v>155</v>
      </c>
      <c r="CU9153" s="78" t="s">
        <v>481</v>
      </c>
      <c r="CV9153" s="78" t="s">
        <v>499</v>
      </c>
      <c r="CW9153" s="78">
        <v>2027</v>
      </c>
      <c r="CX9153" s="78">
        <v>0</v>
      </c>
      <c r="CY9153" s="78">
        <v>21835.978114130408</v>
      </c>
      <c r="CZ9153" s="78">
        <v>428.60232122030828</v>
      </c>
      <c r="DA9153" s="78">
        <v>13939.56097345755</v>
      </c>
      <c r="DB9153" s="78">
        <v>7467.8148194525538</v>
      </c>
      <c r="DC9153" s="78">
        <v>4643.4753062318869</v>
      </c>
      <c r="DD9153" s="78">
        <v>5.5600706601731962E-11</v>
      </c>
      <c r="DE9153" s="78">
        <v>0</v>
      </c>
      <c r="DF9153" s="78">
        <v>2.581805081141866E-7</v>
      </c>
      <c r="DG9153" s="78">
        <v>2.581805081141866E-7</v>
      </c>
      <c r="DH9153" s="78">
        <v>0</v>
      </c>
      <c r="DI9153" s="78">
        <v>6.1676241896950511E-4</v>
      </c>
      <c r="DJ9153" s="78">
        <v>6.1676241896950511E-4</v>
      </c>
      <c r="DK9153" s="78">
        <v>0</v>
      </c>
      <c r="DL9153" s="78">
        <v>6.1676241896950511E-4</v>
      </c>
    </row>
    <row r="9154" spans="98:116" x14ac:dyDescent="0.25">
      <c r="CT9154" s="78" t="s">
        <v>155</v>
      </c>
      <c r="CU9154" s="78" t="s">
        <v>481</v>
      </c>
      <c r="CV9154" s="78" t="s">
        <v>499</v>
      </c>
      <c r="CW9154" s="78">
        <v>2028</v>
      </c>
      <c r="CX9154" s="78">
        <v>0</v>
      </c>
      <c r="CY9154" s="78">
        <v>22783.187028906919</v>
      </c>
      <c r="CZ9154" s="78">
        <v>453.26096055717272</v>
      </c>
      <c r="DA9154" s="78">
        <v>14531.33568557209</v>
      </c>
      <c r="DB9154" s="78">
        <v>7798.5903827776574</v>
      </c>
      <c r="DC9154" s="78">
        <v>4849.1510222665347</v>
      </c>
      <c r="DD9154" s="78">
        <v>5.5600706601731962E-11</v>
      </c>
      <c r="DE9154" s="78">
        <v>0</v>
      </c>
      <c r="DF9154" s="78">
        <v>2.6961622325653019E-7</v>
      </c>
      <c r="DG9154" s="78">
        <v>2.6961622325653019E-7</v>
      </c>
      <c r="DH9154" s="78">
        <v>0</v>
      </c>
      <c r="DI9154" s="78">
        <v>6.1676241896950511E-4</v>
      </c>
      <c r="DJ9154" s="78">
        <v>6.1676241896950511E-4</v>
      </c>
      <c r="DK9154" s="78">
        <v>0</v>
      </c>
      <c r="DL9154" s="78">
        <v>6.1676241896950511E-4</v>
      </c>
    </row>
    <row r="9155" spans="98:116" x14ac:dyDescent="0.25">
      <c r="CT9155" s="78" t="s">
        <v>155</v>
      </c>
      <c r="CU9155" s="78" t="s">
        <v>481</v>
      </c>
      <c r="CV9155" s="78" t="s">
        <v>499</v>
      </c>
      <c r="CW9155" s="78">
        <v>2029</v>
      </c>
      <c r="CX9155" s="78">
        <v>0</v>
      </c>
      <c r="CY9155" s="78">
        <v>22783.187028906919</v>
      </c>
      <c r="CZ9155" s="78">
        <v>453.26096055717272</v>
      </c>
      <c r="DA9155" s="78">
        <v>14531.33568557209</v>
      </c>
      <c r="DB9155" s="78">
        <v>7798.5903827776574</v>
      </c>
      <c r="DC9155" s="78">
        <v>4849.1510222665347</v>
      </c>
      <c r="DD9155" s="78">
        <v>5.5600706601731962E-11</v>
      </c>
      <c r="DE9155" s="78">
        <v>0</v>
      </c>
      <c r="DF9155" s="78">
        <v>2.6961622325653019E-7</v>
      </c>
      <c r="DG9155" s="78">
        <v>2.6961622325653019E-7</v>
      </c>
      <c r="DH9155" s="78">
        <v>0</v>
      </c>
      <c r="DI9155" s="78">
        <v>6.1676241896950511E-4</v>
      </c>
      <c r="DJ9155" s="78">
        <v>6.1676241896950511E-4</v>
      </c>
      <c r="DK9155" s="78">
        <v>0</v>
      </c>
      <c r="DL9155" s="78">
        <v>6.1676241896950511E-4</v>
      </c>
    </row>
    <row r="9156" spans="98:116" x14ac:dyDescent="0.25">
      <c r="CT9156" s="78" t="s">
        <v>155</v>
      </c>
      <c r="CU9156" s="78" t="s">
        <v>481</v>
      </c>
      <c r="CV9156" s="78" t="s">
        <v>499</v>
      </c>
      <c r="CW9156" s="78">
        <v>2030</v>
      </c>
      <c r="CX9156" s="78">
        <v>0</v>
      </c>
      <c r="CY9156" s="78">
        <v>22783.187028906919</v>
      </c>
      <c r="CZ9156" s="78">
        <v>453.26096055717272</v>
      </c>
      <c r="DA9156" s="78">
        <v>14531.33568557209</v>
      </c>
      <c r="DB9156" s="78">
        <v>7798.5903827776574</v>
      </c>
      <c r="DC9156" s="78">
        <v>4849.1510222665347</v>
      </c>
      <c r="DD9156" s="78">
        <v>5.5600706601731962E-11</v>
      </c>
      <c r="DE9156" s="78">
        <v>0</v>
      </c>
      <c r="DF9156" s="78">
        <v>2.6961622325653019E-7</v>
      </c>
      <c r="DG9156" s="78">
        <v>2.6961622325653019E-7</v>
      </c>
      <c r="DH9156" s="78">
        <v>0</v>
      </c>
      <c r="DI9156" s="78">
        <v>6.1676241896950511E-4</v>
      </c>
      <c r="DJ9156" s="78">
        <v>6.1676241896950511E-4</v>
      </c>
      <c r="DK9156" s="78">
        <v>0</v>
      </c>
      <c r="DL9156" s="78">
        <v>6.1676241896950511E-4</v>
      </c>
    </row>
    <row r="9157" spans="98:116" x14ac:dyDescent="0.25">
      <c r="CT9157" s="78" t="s">
        <v>155</v>
      </c>
      <c r="CU9157" s="78" t="s">
        <v>481</v>
      </c>
      <c r="CV9157" s="78" t="s">
        <v>499</v>
      </c>
      <c r="CW9157" s="78">
        <v>2031</v>
      </c>
      <c r="CX9157" s="78">
        <v>0</v>
      </c>
      <c r="CY9157" s="78">
        <v>22783.187028906919</v>
      </c>
      <c r="CZ9157" s="78">
        <v>453.26096055717272</v>
      </c>
      <c r="DA9157" s="78">
        <v>14531.33568557209</v>
      </c>
      <c r="DB9157" s="78">
        <v>7798.5903827776574</v>
      </c>
      <c r="DC9157" s="78">
        <v>4849.1510222665347</v>
      </c>
      <c r="DD9157" s="78">
        <v>5.5600706601731962E-11</v>
      </c>
      <c r="DE9157" s="78">
        <v>0</v>
      </c>
      <c r="DF9157" s="78">
        <v>2.6961622325653019E-7</v>
      </c>
      <c r="DG9157" s="78">
        <v>2.6961622325653019E-7</v>
      </c>
      <c r="DH9157" s="78">
        <v>0</v>
      </c>
      <c r="DI9157" s="78">
        <v>6.1676241896950511E-4</v>
      </c>
      <c r="DJ9157" s="78">
        <v>6.1676241896950511E-4</v>
      </c>
      <c r="DK9157" s="78">
        <v>0</v>
      </c>
      <c r="DL9157" s="78">
        <v>6.1676241896950511E-4</v>
      </c>
    </row>
    <row r="9158" spans="98:116" x14ac:dyDescent="0.25">
      <c r="CT9158" s="78" t="s">
        <v>155</v>
      </c>
      <c r="CU9158" s="78" t="s">
        <v>481</v>
      </c>
      <c r="CV9158" s="78" t="s">
        <v>499</v>
      </c>
      <c r="CW9158" s="78">
        <v>2032</v>
      </c>
      <c r="CX9158" s="78">
        <v>0</v>
      </c>
      <c r="CY9158" s="78">
        <v>22783.187028906919</v>
      </c>
      <c r="CZ9158" s="78">
        <v>453.26096055717272</v>
      </c>
      <c r="DA9158" s="78">
        <v>14531.33568557209</v>
      </c>
      <c r="DB9158" s="78">
        <v>7798.5903827776574</v>
      </c>
      <c r="DC9158" s="78">
        <v>4849.1510222665347</v>
      </c>
      <c r="DD9158" s="78">
        <v>5.5600706601731962E-11</v>
      </c>
      <c r="DE9158" s="78">
        <v>0</v>
      </c>
      <c r="DF9158" s="78">
        <v>2.6961622325653019E-7</v>
      </c>
      <c r="DG9158" s="78">
        <v>2.6961622325653019E-7</v>
      </c>
      <c r="DH9158" s="78">
        <v>0</v>
      </c>
      <c r="DI9158" s="78">
        <v>6.4748345966629778E-4</v>
      </c>
      <c r="DJ9158" s="78">
        <v>6.4748345966629778E-4</v>
      </c>
      <c r="DK9158" s="78">
        <v>0</v>
      </c>
      <c r="DL9158" s="78">
        <v>6.4748345966629778E-4</v>
      </c>
    </row>
    <row r="9159" spans="98:116" x14ac:dyDescent="0.25">
      <c r="CT9159" s="78" t="s">
        <v>155</v>
      </c>
      <c r="CU9159" s="78" t="s">
        <v>481</v>
      </c>
      <c r="CV9159" s="78" t="s">
        <v>499</v>
      </c>
      <c r="CW9159" s="78">
        <v>2033</v>
      </c>
      <c r="CX9159" s="78">
        <v>0</v>
      </c>
      <c r="CY9159" s="78">
        <v>23835.264052429611</v>
      </c>
      <c r="CZ9159" s="78">
        <v>480.96485046157022</v>
      </c>
      <c r="DA9159" s="78">
        <v>15187.72939506126</v>
      </c>
      <c r="DB9159" s="78">
        <v>8166.5698069067794</v>
      </c>
      <c r="DC9159" s="78">
        <v>5077.9600394229437</v>
      </c>
      <c r="DD9159" s="78">
        <v>5.5600706601731962E-11</v>
      </c>
      <c r="DE9159" s="78">
        <v>0</v>
      </c>
      <c r="DF9159" s="78">
        <v>2.8233816628727439E-7</v>
      </c>
      <c r="DG9159" s="78">
        <v>2.8233816628727439E-7</v>
      </c>
      <c r="DH9159" s="78">
        <v>0</v>
      </c>
      <c r="DI9159" s="78">
        <v>6.4748345966629778E-4</v>
      </c>
      <c r="DJ9159" s="78">
        <v>6.4748345966629778E-4</v>
      </c>
      <c r="DK9159" s="78">
        <v>0</v>
      </c>
      <c r="DL9159" s="78">
        <v>6.4748345966629778E-4</v>
      </c>
    </row>
    <row r="9160" spans="98:116" x14ac:dyDescent="0.25">
      <c r="CT9160" s="78" t="s">
        <v>155</v>
      </c>
      <c r="CU9160" s="78" t="s">
        <v>481</v>
      </c>
      <c r="CV9160" s="78" t="s">
        <v>499</v>
      </c>
      <c r="CW9160" s="78">
        <v>2034</v>
      </c>
      <c r="CX9160" s="78">
        <v>0</v>
      </c>
      <c r="CY9160" s="78">
        <v>23835.264052429611</v>
      </c>
      <c r="CZ9160" s="78">
        <v>480.96485046157022</v>
      </c>
      <c r="DA9160" s="78">
        <v>15187.72939506126</v>
      </c>
      <c r="DB9160" s="78">
        <v>8166.5698069067794</v>
      </c>
      <c r="DC9160" s="78">
        <v>5077.9600394229437</v>
      </c>
      <c r="DD9160" s="78">
        <v>5.5600706601731962E-11</v>
      </c>
      <c r="DE9160" s="78">
        <v>0</v>
      </c>
      <c r="DF9160" s="78">
        <v>2.8233816628727439E-7</v>
      </c>
      <c r="DG9160" s="78">
        <v>2.8233816628727439E-7</v>
      </c>
      <c r="DH9160" s="78">
        <v>0</v>
      </c>
      <c r="DI9160" s="78">
        <v>6.4748345966629778E-4</v>
      </c>
      <c r="DJ9160" s="78">
        <v>6.4748345966629778E-4</v>
      </c>
      <c r="DK9160" s="78">
        <v>0</v>
      </c>
      <c r="DL9160" s="78">
        <v>6.4748345966629778E-4</v>
      </c>
    </row>
    <row r="9161" spans="98:116" x14ac:dyDescent="0.25">
      <c r="CT9161" s="78" t="s">
        <v>155</v>
      </c>
      <c r="CU9161" s="78" t="s">
        <v>481</v>
      </c>
      <c r="CV9161" s="78" t="s">
        <v>499</v>
      </c>
      <c r="CW9161" s="78">
        <v>2035</v>
      </c>
      <c r="CX9161" s="78">
        <v>0</v>
      </c>
      <c r="CY9161" s="78">
        <v>23835.264052429611</v>
      </c>
      <c r="CZ9161" s="78">
        <v>480.96485046157022</v>
      </c>
      <c r="DA9161" s="78">
        <v>15187.72939506126</v>
      </c>
      <c r="DB9161" s="78">
        <v>8166.5698069067794</v>
      </c>
      <c r="DC9161" s="78">
        <v>5077.9600394229437</v>
      </c>
      <c r="DD9161" s="78">
        <v>5.5600706601731962E-11</v>
      </c>
      <c r="DE9161" s="78">
        <v>0</v>
      </c>
      <c r="DF9161" s="78">
        <v>2.8233816628727439E-7</v>
      </c>
      <c r="DG9161" s="78">
        <v>2.8233816628727439E-7</v>
      </c>
      <c r="DH9161" s="78">
        <v>0</v>
      </c>
      <c r="DI9161" s="78">
        <v>6.4748345966629778E-4</v>
      </c>
      <c r="DJ9161" s="78">
        <v>6.4748345966629778E-4</v>
      </c>
      <c r="DK9161" s="78">
        <v>0</v>
      </c>
      <c r="DL9161" s="78">
        <v>6.4748345966629778E-4</v>
      </c>
    </row>
    <row r="9162" spans="98:116" x14ac:dyDescent="0.25">
      <c r="CT9162" s="78" t="s">
        <v>155</v>
      </c>
      <c r="CU9162" s="78" t="s">
        <v>481</v>
      </c>
      <c r="CV9162" s="78" t="s">
        <v>499</v>
      </c>
      <c r="CW9162" s="78">
        <v>2036</v>
      </c>
      <c r="CX9162" s="78">
        <v>0</v>
      </c>
      <c r="CY9162" s="78">
        <v>23835.264052429611</v>
      </c>
      <c r="CZ9162" s="78">
        <v>480.96485046157022</v>
      </c>
      <c r="DA9162" s="78">
        <v>15187.72939506126</v>
      </c>
      <c r="DB9162" s="78">
        <v>8166.5698069067794</v>
      </c>
      <c r="DC9162" s="78">
        <v>5077.9600394229437</v>
      </c>
      <c r="DD9162" s="78">
        <v>5.5600706601731962E-11</v>
      </c>
      <c r="DE9162" s="78">
        <v>0</v>
      </c>
      <c r="DF9162" s="78">
        <v>2.8233816628727439E-7</v>
      </c>
      <c r="DG9162" s="78">
        <v>2.8233816628727439E-7</v>
      </c>
      <c r="DH9162" s="78">
        <v>0</v>
      </c>
      <c r="DI9162" s="78">
        <v>0</v>
      </c>
      <c r="DJ9162" s="78">
        <v>6.4748345966629778E-4</v>
      </c>
      <c r="DK9162" s="78">
        <v>0</v>
      </c>
      <c r="DL9162" s="78">
        <v>6.4748345966629778E-4</v>
      </c>
    </row>
    <row r="9163" spans="98:116" x14ac:dyDescent="0.25">
      <c r="CT9163" s="78" t="s">
        <v>155</v>
      </c>
      <c r="CU9163" s="78" t="s">
        <v>481</v>
      </c>
      <c r="CV9163" s="78" t="s">
        <v>499</v>
      </c>
      <c r="CW9163" s="78">
        <v>2037</v>
      </c>
      <c r="CX9163" s="78">
        <v>0</v>
      </c>
      <c r="CY9163" s="78">
        <v>23835.264052429611</v>
      </c>
      <c r="CZ9163" s="78">
        <v>480.96485046157022</v>
      </c>
      <c r="DA9163" s="78">
        <v>15187.72939506126</v>
      </c>
      <c r="DB9163" s="78">
        <v>8166.5698069067794</v>
      </c>
      <c r="DC9163" s="78">
        <v>5077.9600394229437</v>
      </c>
      <c r="DD9163" s="78">
        <v>5.5600706601731962E-11</v>
      </c>
      <c r="DE9163" s="78">
        <v>0</v>
      </c>
      <c r="DF9163" s="78">
        <v>2.8233816628727439E-7</v>
      </c>
      <c r="DG9163" s="78">
        <v>2.8233816628727439E-7</v>
      </c>
      <c r="DH9163" s="78">
        <v>0</v>
      </c>
      <c r="DI9163" s="78">
        <v>5.3085492472755016E-4</v>
      </c>
      <c r="DJ9163" s="78">
        <v>0</v>
      </c>
      <c r="DK9163" s="78">
        <v>0</v>
      </c>
      <c r="DL9163" s="78">
        <v>0</v>
      </c>
    </row>
    <row r="9164" spans="98:116" x14ac:dyDescent="0.25">
      <c r="CT9164" s="78" t="s">
        <v>155</v>
      </c>
      <c r="CU9164" s="78" t="s">
        <v>481</v>
      </c>
      <c r="CV9164" s="78" t="s">
        <v>499</v>
      </c>
      <c r="CW9164" s="78">
        <v>2038</v>
      </c>
      <c r="CX9164" s="78">
        <v>0</v>
      </c>
      <c r="CY9164" s="78">
        <v>24976.64177073212</v>
      </c>
      <c r="CZ9164" s="78">
        <v>511.37445789970258</v>
      </c>
      <c r="DA9164" s="78">
        <v>15898.823661375691</v>
      </c>
      <c r="DB9164" s="78">
        <v>8566.4436514567296</v>
      </c>
      <c r="DC9164" s="78">
        <v>5326.6009561659521</v>
      </c>
      <c r="DD9164" s="78">
        <v>5.5600706601731962E-11</v>
      </c>
      <c r="DE9164" s="78">
        <v>0</v>
      </c>
      <c r="DF9164" s="78">
        <v>2.9616277694828804E-7</v>
      </c>
      <c r="DG9164" s="78">
        <v>2.9616277694828804E-7</v>
      </c>
      <c r="DH9164" s="78">
        <v>0</v>
      </c>
      <c r="DI9164" s="78">
        <v>5.5024942641124707E-4</v>
      </c>
      <c r="DJ9164" s="78">
        <v>5.5024942641124707E-4</v>
      </c>
      <c r="DK9164" s="78">
        <v>0</v>
      </c>
      <c r="DL9164" s="78">
        <v>5.5024942641124707E-4</v>
      </c>
    </row>
    <row r="9165" spans="98:116" x14ac:dyDescent="0.25">
      <c r="CT9165" s="78" t="s">
        <v>155</v>
      </c>
      <c r="CU9165" s="78" t="s">
        <v>481</v>
      </c>
      <c r="CV9165" s="78" t="s">
        <v>499</v>
      </c>
      <c r="CW9165" s="78">
        <v>2039</v>
      </c>
      <c r="CX9165" s="78">
        <v>0</v>
      </c>
      <c r="CY9165" s="78">
        <v>24976.64177073212</v>
      </c>
      <c r="CZ9165" s="78">
        <v>511.37445789970258</v>
      </c>
      <c r="DA9165" s="78">
        <v>15898.823661375691</v>
      </c>
      <c r="DB9165" s="78">
        <v>8566.4436514567296</v>
      </c>
      <c r="DC9165" s="78">
        <v>5326.6009561659521</v>
      </c>
      <c r="DD9165" s="78">
        <v>5.5600706601731962E-11</v>
      </c>
      <c r="DE9165" s="78">
        <v>0</v>
      </c>
      <c r="DF9165" s="78">
        <v>2.9616277694828804E-7</v>
      </c>
      <c r="DG9165" s="78">
        <v>2.9616277694828804E-7</v>
      </c>
      <c r="DH9165" s="78">
        <v>0</v>
      </c>
      <c r="DI9165" s="78">
        <v>5.5024942641124707E-4</v>
      </c>
      <c r="DJ9165" s="78">
        <v>5.5024942641124707E-4</v>
      </c>
      <c r="DK9165" s="78">
        <v>0</v>
      </c>
      <c r="DL9165" s="78">
        <v>5.5024942641124707E-4</v>
      </c>
    </row>
    <row r="9166" spans="98:116" x14ac:dyDescent="0.25">
      <c r="CT9166" s="78" t="s">
        <v>155</v>
      </c>
      <c r="CU9166" s="78" t="s">
        <v>481</v>
      </c>
      <c r="CV9166" s="78" t="s">
        <v>499</v>
      </c>
      <c r="CW9166" s="78">
        <v>2040</v>
      </c>
      <c r="CX9166" s="78">
        <v>0</v>
      </c>
      <c r="CY9166" s="78">
        <v>24976.64177073212</v>
      </c>
      <c r="CZ9166" s="78">
        <v>511.37445789970258</v>
      </c>
      <c r="DA9166" s="78">
        <v>15898.823661375691</v>
      </c>
      <c r="DB9166" s="78">
        <v>8566.4436514567296</v>
      </c>
      <c r="DC9166" s="78">
        <v>5326.6009561659521</v>
      </c>
      <c r="DD9166" s="78">
        <v>5.5600706601731962E-11</v>
      </c>
      <c r="DE9166" s="78">
        <v>0</v>
      </c>
      <c r="DF9166" s="78">
        <v>2.9616277694828804E-7</v>
      </c>
      <c r="DG9166" s="78">
        <v>2.9616277694828804E-7</v>
      </c>
      <c r="DH9166" s="78">
        <v>0</v>
      </c>
      <c r="DI9166" s="78">
        <v>5.5024942641124707E-4</v>
      </c>
      <c r="DJ9166" s="78">
        <v>5.5024942641124707E-4</v>
      </c>
      <c r="DK9166" s="78">
        <v>0</v>
      </c>
      <c r="DL9166" s="78">
        <v>5.5024942641124707E-4</v>
      </c>
    </row>
    <row r="9167" spans="98:116" x14ac:dyDescent="0.25">
      <c r="CT9167" s="78" t="s">
        <v>155</v>
      </c>
      <c r="CU9167" s="78" t="s">
        <v>481</v>
      </c>
      <c r="CV9167" s="78" t="s">
        <v>499</v>
      </c>
      <c r="CW9167" s="78">
        <v>2041</v>
      </c>
      <c r="CX9167" s="78">
        <v>0</v>
      </c>
      <c r="CY9167" s="78">
        <v>24976.64177073212</v>
      </c>
      <c r="CZ9167" s="78">
        <v>511.37445789970258</v>
      </c>
      <c r="DA9167" s="78">
        <v>15898.823661375691</v>
      </c>
      <c r="DB9167" s="78">
        <v>8566.4436514567296</v>
      </c>
      <c r="DC9167" s="78">
        <v>5326.6009561659521</v>
      </c>
      <c r="DD9167" s="78">
        <v>5.5600706601731962E-11</v>
      </c>
      <c r="DE9167" s="78">
        <v>0</v>
      </c>
      <c r="DF9167" s="78">
        <v>2.9616277694828804E-7</v>
      </c>
      <c r="DG9167" s="78">
        <v>2.9616277694828804E-7</v>
      </c>
      <c r="DH9167" s="78">
        <v>0</v>
      </c>
      <c r="DI9167" s="78">
        <v>5.5024942641124707E-4</v>
      </c>
      <c r="DJ9167" s="78">
        <v>5.5024942641124707E-4</v>
      </c>
      <c r="DK9167" s="78">
        <v>0</v>
      </c>
      <c r="DL9167" s="78">
        <v>5.5024942641124707E-4</v>
      </c>
    </row>
    <row r="9168" spans="98:116" x14ac:dyDescent="0.25">
      <c r="CT9168" s="78" t="s">
        <v>155</v>
      </c>
      <c r="CU9168" s="78" t="s">
        <v>481</v>
      </c>
      <c r="CV9168" s="78" t="s">
        <v>499</v>
      </c>
      <c r="CW9168" s="78">
        <v>2042</v>
      </c>
      <c r="CX9168" s="78">
        <v>0</v>
      </c>
      <c r="CY9168" s="78">
        <v>24976.64177073212</v>
      </c>
      <c r="CZ9168" s="78">
        <v>511.37445789970258</v>
      </c>
      <c r="DA9168" s="78">
        <v>15898.823661375691</v>
      </c>
      <c r="DB9168" s="78">
        <v>8566.4436514567296</v>
      </c>
      <c r="DC9168" s="78">
        <v>5326.6009561659521</v>
      </c>
      <c r="DD9168" s="78">
        <v>5.5600706601731962E-11</v>
      </c>
      <c r="DE9168" s="78">
        <v>0</v>
      </c>
      <c r="DF9168" s="78">
        <v>2.9616277694828804E-7</v>
      </c>
      <c r="DG9168" s="78">
        <v>2.9616277694828804E-7</v>
      </c>
      <c r="DH9168" s="78">
        <v>0</v>
      </c>
      <c r="DI9168" s="78">
        <v>5.5024942641124707E-4</v>
      </c>
      <c r="DJ9168" s="78">
        <v>5.5024942641124707E-4</v>
      </c>
      <c r="DK9168" s="78">
        <v>0</v>
      </c>
      <c r="DL9168" s="78">
        <v>5.5024942641124707E-4</v>
      </c>
    </row>
    <row r="9169" spans="98:116" x14ac:dyDescent="0.25">
      <c r="CT9169" s="78" t="s">
        <v>155</v>
      </c>
      <c r="CU9169" s="78" t="s">
        <v>481</v>
      </c>
      <c r="CV9169" s="78" t="s">
        <v>499</v>
      </c>
      <c r="CW9169" s="78">
        <v>2043</v>
      </c>
      <c r="CX9169" s="78">
        <v>0</v>
      </c>
      <c r="CY9169" s="78">
        <v>26191.727822098041</v>
      </c>
      <c r="CZ9169" s="78">
        <v>544.1290669183104</v>
      </c>
      <c r="DA9169" s="78">
        <v>16654.74142975438</v>
      </c>
      <c r="DB9169" s="78">
        <v>8992.8573254253533</v>
      </c>
      <c r="DC9169" s="78">
        <v>5591.7442963777639</v>
      </c>
      <c r="DD9169" s="78">
        <v>5.5600706601731962E-11</v>
      </c>
      <c r="DE9169" s="78">
        <v>0</v>
      </c>
      <c r="DF9169" s="78">
        <v>3.1090493401480816E-7</v>
      </c>
      <c r="DG9169" s="78">
        <v>3.1090493401480816E-7</v>
      </c>
      <c r="DH9169" s="78">
        <v>0</v>
      </c>
      <c r="DI9169" s="78">
        <v>5.7466936859746774E-4</v>
      </c>
      <c r="DJ9169" s="78">
        <v>5.7466936859746774E-4</v>
      </c>
      <c r="DK9169" s="78">
        <v>0</v>
      </c>
      <c r="DL9169" s="78">
        <v>5.7466936859746774E-4</v>
      </c>
    </row>
    <row r="9170" spans="98:116" x14ac:dyDescent="0.25">
      <c r="CT9170" s="78" t="s">
        <v>155</v>
      </c>
      <c r="CU9170" s="78" t="s">
        <v>481</v>
      </c>
      <c r="CV9170" s="78" t="s">
        <v>499</v>
      </c>
      <c r="CW9170" s="78">
        <v>2044</v>
      </c>
      <c r="CX9170" s="78">
        <v>0</v>
      </c>
      <c r="CY9170" s="78">
        <v>26191.727822098041</v>
      </c>
      <c r="CZ9170" s="78">
        <v>544.1290669183104</v>
      </c>
      <c r="DA9170" s="78">
        <v>16654.74142975438</v>
      </c>
      <c r="DB9170" s="78">
        <v>8992.8573254253533</v>
      </c>
      <c r="DC9170" s="78">
        <v>5591.7442963777639</v>
      </c>
      <c r="DD9170" s="78">
        <v>5.5600706601731962E-11</v>
      </c>
      <c r="DE9170" s="78">
        <v>0</v>
      </c>
      <c r="DF9170" s="78">
        <v>3.1090493401480816E-7</v>
      </c>
      <c r="DG9170" s="78">
        <v>3.1090493401480816E-7</v>
      </c>
      <c r="DH9170" s="78">
        <v>0</v>
      </c>
      <c r="DI9170" s="78">
        <v>5.7466936859746774E-4</v>
      </c>
      <c r="DJ9170" s="78">
        <v>5.7466936859746774E-4</v>
      </c>
      <c r="DK9170" s="78">
        <v>0</v>
      </c>
      <c r="DL9170" s="78">
        <v>5.7466936859746774E-4</v>
      </c>
    </row>
    <row r="9171" spans="98:116" x14ac:dyDescent="0.25">
      <c r="CT9171" s="78" t="s">
        <v>155</v>
      </c>
      <c r="CU9171" s="78" t="s">
        <v>481</v>
      </c>
      <c r="CV9171" s="78" t="s">
        <v>499</v>
      </c>
      <c r="CW9171" s="78">
        <v>2045</v>
      </c>
      <c r="CX9171" s="78">
        <v>0</v>
      </c>
      <c r="CY9171" s="78">
        <v>26191.727822098041</v>
      </c>
      <c r="CZ9171" s="78">
        <v>544.1290669183104</v>
      </c>
      <c r="DA9171" s="78">
        <v>16654.74142975438</v>
      </c>
      <c r="DB9171" s="78">
        <v>8992.8573254253533</v>
      </c>
      <c r="DC9171" s="78">
        <v>5591.7442963777639</v>
      </c>
      <c r="DD9171" s="78">
        <v>5.5600706601731962E-11</v>
      </c>
      <c r="DE9171" s="78">
        <v>0</v>
      </c>
      <c r="DF9171" s="78">
        <v>3.1090493401480816E-7</v>
      </c>
      <c r="DG9171" s="78">
        <v>3.1090493401480816E-7</v>
      </c>
      <c r="DH9171" s="78">
        <v>0</v>
      </c>
      <c r="DI9171" s="78">
        <v>5.7466936859746774E-4</v>
      </c>
      <c r="DJ9171" s="78">
        <v>5.7466936859746774E-4</v>
      </c>
      <c r="DK9171" s="78">
        <v>0</v>
      </c>
      <c r="DL9171" s="78">
        <v>5.7466936859746774E-4</v>
      </c>
    </row>
    <row r="9172" spans="98:116" x14ac:dyDescent="0.25">
      <c r="CT9172" s="78" t="s">
        <v>155</v>
      </c>
      <c r="CU9172" s="78" t="s">
        <v>481</v>
      </c>
      <c r="CV9172" s="78" t="s">
        <v>499</v>
      </c>
      <c r="CW9172" s="78">
        <v>2046</v>
      </c>
      <c r="CX9172" s="78">
        <v>0</v>
      </c>
      <c r="CY9172" s="78">
        <v>26191.727822098041</v>
      </c>
      <c r="CZ9172" s="78">
        <v>544.1290669183104</v>
      </c>
      <c r="DA9172" s="78">
        <v>16654.74142975438</v>
      </c>
      <c r="DB9172" s="78">
        <v>8992.8573254253533</v>
      </c>
      <c r="DC9172" s="78">
        <v>5591.7442963777639</v>
      </c>
      <c r="DD9172" s="78">
        <v>5.5600706601731962E-11</v>
      </c>
      <c r="DE9172" s="78">
        <v>0</v>
      </c>
      <c r="DF9172" s="78">
        <v>3.1090493401480816E-7</v>
      </c>
      <c r="DG9172" s="78">
        <v>3.1090493401480816E-7</v>
      </c>
      <c r="DH9172" s="78">
        <v>0</v>
      </c>
      <c r="DI9172" s="78">
        <v>5.7466936859746774E-4</v>
      </c>
      <c r="DJ9172" s="78">
        <v>5.7466936859746774E-4</v>
      </c>
      <c r="DK9172" s="78">
        <v>0</v>
      </c>
      <c r="DL9172" s="78">
        <v>5.7466936859746774E-4</v>
      </c>
    </row>
    <row r="9173" spans="98:116" x14ac:dyDescent="0.25">
      <c r="CT9173" s="78" t="s">
        <v>155</v>
      </c>
      <c r="CU9173" s="78" t="s">
        <v>481</v>
      </c>
      <c r="CV9173" s="78" t="s">
        <v>499</v>
      </c>
      <c r="CW9173" s="78">
        <v>2047</v>
      </c>
      <c r="CX9173" s="78">
        <v>0</v>
      </c>
      <c r="CY9173" s="78">
        <v>26191.727822098041</v>
      </c>
      <c r="CZ9173" s="78">
        <v>544.1290669183104</v>
      </c>
      <c r="DA9173" s="78">
        <v>16654.74142975438</v>
      </c>
      <c r="DB9173" s="78">
        <v>8992.8573254253533</v>
      </c>
      <c r="DC9173" s="78">
        <v>5591.7442963777639</v>
      </c>
      <c r="DD9173" s="78">
        <v>5.5600706601731962E-11</v>
      </c>
      <c r="DE9173" s="78">
        <v>0</v>
      </c>
      <c r="DF9173" s="78">
        <v>3.1090493401480816E-7</v>
      </c>
      <c r="DG9173" s="78">
        <v>3.1090493401480816E-7</v>
      </c>
      <c r="DH9173" s="78">
        <v>0</v>
      </c>
      <c r="DI9173" s="78">
        <v>5.7466936859746774E-4</v>
      </c>
      <c r="DJ9173" s="78">
        <v>5.7466936859746774E-4</v>
      </c>
      <c r="DK9173" s="78">
        <v>0</v>
      </c>
      <c r="DL9173" s="78">
        <v>5.7466936859746774E-4</v>
      </c>
    </row>
    <row r="9174" spans="98:116" x14ac:dyDescent="0.25">
      <c r="CT9174" s="78" t="s">
        <v>155</v>
      </c>
      <c r="CU9174" s="78" t="s">
        <v>481</v>
      </c>
      <c r="CV9174" s="78" t="s">
        <v>499</v>
      </c>
      <c r="CW9174" s="78">
        <v>2048</v>
      </c>
      <c r="CX9174" s="78">
        <v>0</v>
      </c>
      <c r="CY9174" s="78">
        <v>27464.72272373383</v>
      </c>
      <c r="CZ9174" s="78">
        <v>578.84065083892733</v>
      </c>
      <c r="DA9174" s="78">
        <v>17445.537973202721</v>
      </c>
      <c r="DB9174" s="78">
        <v>9440.3440996921727</v>
      </c>
      <c r="DC9174" s="78">
        <v>5869.9908566380336</v>
      </c>
      <c r="DD9174" s="78">
        <v>5.5600706601731962E-11</v>
      </c>
      <c r="DE9174" s="78">
        <v>0</v>
      </c>
      <c r="DF9174" s="78">
        <v>3.2637563937478058E-7</v>
      </c>
      <c r="DG9174" s="78">
        <v>3.2637563937478058E-7</v>
      </c>
      <c r="DH9174" s="78">
        <v>0</v>
      </c>
      <c r="DI9174" s="78">
        <v>6.0178634677028587E-4</v>
      </c>
      <c r="DJ9174" s="78">
        <v>6.0178634677028587E-4</v>
      </c>
      <c r="DK9174" s="78">
        <v>0</v>
      </c>
      <c r="DL9174" s="78">
        <v>6.0178634677028587E-4</v>
      </c>
    </row>
    <row r="9175" spans="98:116" x14ac:dyDescent="0.25">
      <c r="CT9175" s="78" t="s">
        <v>155</v>
      </c>
      <c r="CU9175" s="78" t="s">
        <v>481</v>
      </c>
      <c r="CV9175" s="78" t="s">
        <v>499</v>
      </c>
      <c r="CW9175" s="78">
        <v>2049</v>
      </c>
      <c r="CX9175" s="78">
        <v>0</v>
      </c>
      <c r="CY9175" s="78">
        <v>27464.72272373383</v>
      </c>
      <c r="CZ9175" s="78">
        <v>578.84065083892733</v>
      </c>
      <c r="DA9175" s="78">
        <v>17445.537973202721</v>
      </c>
      <c r="DB9175" s="78">
        <v>9440.3440996921727</v>
      </c>
      <c r="DC9175" s="78">
        <v>5869.9908566380336</v>
      </c>
      <c r="DD9175" s="78">
        <v>5.5600706601731962E-11</v>
      </c>
      <c r="DE9175" s="78">
        <v>0</v>
      </c>
      <c r="DF9175" s="78">
        <v>3.2637563937478058E-7</v>
      </c>
      <c r="DG9175" s="78">
        <v>3.2637563937478058E-7</v>
      </c>
      <c r="DH9175" s="78">
        <v>0</v>
      </c>
      <c r="DI9175" s="78">
        <v>6.0178634677028587E-4</v>
      </c>
      <c r="DJ9175" s="78">
        <v>6.0178634677028587E-4</v>
      </c>
      <c r="DK9175" s="78">
        <v>0</v>
      </c>
      <c r="DL9175" s="78">
        <v>6.0178634677028587E-4</v>
      </c>
    </row>
    <row r="9176" spans="98:116" x14ac:dyDescent="0.25">
      <c r="CT9176" s="78" t="s">
        <v>155</v>
      </c>
      <c r="CU9176" s="78" t="s">
        <v>481</v>
      </c>
      <c r="CV9176" s="78" t="s">
        <v>499</v>
      </c>
      <c r="CW9176" s="78">
        <v>2050</v>
      </c>
      <c r="CX9176" s="78">
        <v>0</v>
      </c>
      <c r="CY9176" s="78">
        <v>27464.72272373383</v>
      </c>
      <c r="CZ9176" s="78">
        <v>578.84065083892733</v>
      </c>
      <c r="DA9176" s="78">
        <v>17445.537973202721</v>
      </c>
      <c r="DB9176" s="78">
        <v>9440.3440996921727</v>
      </c>
      <c r="DC9176" s="78">
        <v>5869.9908566380336</v>
      </c>
      <c r="DD9176" s="78">
        <v>5.5600706601731962E-11</v>
      </c>
      <c r="DE9176" s="78">
        <v>0</v>
      </c>
      <c r="DF9176" s="78">
        <v>3.2637563937478058E-7</v>
      </c>
      <c r="DG9176" s="78">
        <v>3.2637563937478058E-7</v>
      </c>
      <c r="DH9176" s="78">
        <v>0</v>
      </c>
      <c r="DI9176" s="78">
        <v>6.0178634677028587E-4</v>
      </c>
      <c r="DJ9176" s="78">
        <v>6.0178634677028587E-4</v>
      </c>
      <c r="DK9176" s="78">
        <v>0</v>
      </c>
      <c r="DL9176" s="78">
        <v>6.0178634677028587E-4</v>
      </c>
    </row>
    <row r="9177" spans="98:116" x14ac:dyDescent="0.25">
      <c r="CT9177" s="78" t="s">
        <v>155</v>
      </c>
      <c r="CU9177" s="78" t="s">
        <v>481</v>
      </c>
      <c r="CV9177" s="78" t="s">
        <v>499</v>
      </c>
      <c r="CW9177" s="78">
        <v>2051</v>
      </c>
      <c r="CX9177" s="78">
        <v>0</v>
      </c>
      <c r="CY9177" s="78">
        <v>27464.72272373383</v>
      </c>
      <c r="CZ9177" s="78">
        <v>578.84065083892733</v>
      </c>
      <c r="DA9177" s="78">
        <v>17445.537973202721</v>
      </c>
      <c r="DB9177" s="78">
        <v>9440.3440996921727</v>
      </c>
      <c r="DC9177" s="78">
        <v>5869.9908566380336</v>
      </c>
      <c r="DD9177" s="78">
        <v>5.5600706601731962E-11</v>
      </c>
      <c r="DE9177" s="78">
        <v>0</v>
      </c>
      <c r="DF9177" s="78">
        <v>3.2637563937478058E-7</v>
      </c>
      <c r="DG9177" s="78">
        <v>3.2637563937478058E-7</v>
      </c>
      <c r="DH9177" s="78">
        <v>0</v>
      </c>
      <c r="DI9177" s="78">
        <v>6.0178634677028587E-4</v>
      </c>
      <c r="DJ9177" s="78">
        <v>6.0178634677028587E-4</v>
      </c>
      <c r="DK9177" s="78">
        <v>0</v>
      </c>
      <c r="DL9177" s="78">
        <v>6.0178634677028587E-4</v>
      </c>
    </row>
    <row r="9178" spans="98:116" x14ac:dyDescent="0.25">
      <c r="CT9178" s="78" t="s">
        <v>155</v>
      </c>
      <c r="CU9178" s="78" t="s">
        <v>481</v>
      </c>
      <c r="CV9178" s="78" t="s">
        <v>499</v>
      </c>
      <c r="CW9178" s="78">
        <v>2052</v>
      </c>
      <c r="CX9178" s="78">
        <v>0</v>
      </c>
      <c r="CY9178" s="78">
        <v>27464.72272373383</v>
      </c>
      <c r="CZ9178" s="78">
        <v>578.84065083892733</v>
      </c>
      <c r="DA9178" s="78">
        <v>17445.537973202721</v>
      </c>
      <c r="DB9178" s="78">
        <v>9440.3440996921727</v>
      </c>
      <c r="DC9178" s="78">
        <v>5869.9908566380336</v>
      </c>
      <c r="DD9178" s="78">
        <v>5.5600706601731962E-11</v>
      </c>
      <c r="DE9178" s="78">
        <v>0</v>
      </c>
      <c r="DF9178" s="78">
        <v>3.2637563937478058E-7</v>
      </c>
      <c r="DG9178" s="78">
        <v>3.2637563937478058E-7</v>
      </c>
      <c r="DH9178" s="78">
        <v>0</v>
      </c>
      <c r="DI9178" s="78">
        <v>6.0178634677028587E-4</v>
      </c>
      <c r="DJ9178" s="78">
        <v>6.0178634677028587E-4</v>
      </c>
      <c r="DK9178" s="78">
        <v>0</v>
      </c>
      <c r="DL9178" s="78">
        <v>6.0178634677028587E-4</v>
      </c>
    </row>
    <row r="9179" spans="98:116" x14ac:dyDescent="0.25">
      <c r="CT9179" s="78" t="s">
        <v>155</v>
      </c>
      <c r="CU9179" s="78" t="s">
        <v>481</v>
      </c>
      <c r="CV9179" s="78" t="s">
        <v>499</v>
      </c>
      <c r="CW9179" s="78">
        <v>2053</v>
      </c>
      <c r="CX9179" s="78">
        <v>0</v>
      </c>
      <c r="CY9179" s="78">
        <v>28779.66937774741</v>
      </c>
      <c r="CZ9179" s="78">
        <v>615.09516728738595</v>
      </c>
      <c r="DA9179" s="78">
        <v>18261.232691173202</v>
      </c>
      <c r="DB9179" s="78">
        <v>9903.3415192868215</v>
      </c>
      <c r="DC9179" s="78">
        <v>6157.8819113461141</v>
      </c>
      <c r="DD9179" s="78">
        <v>5.5600706601731962E-11</v>
      </c>
      <c r="DE9179" s="78">
        <v>0</v>
      </c>
      <c r="DF9179" s="78">
        <v>3.4238258544086771E-7</v>
      </c>
      <c r="DG9179" s="78">
        <v>3.4238258544086771E-7</v>
      </c>
      <c r="DH9179" s="78">
        <v>0</v>
      </c>
      <c r="DI9179" s="78">
        <v>6.3119680767590759E-4</v>
      </c>
      <c r="DJ9179" s="78">
        <v>6.3119680767590759E-4</v>
      </c>
      <c r="DK9179" s="78">
        <v>0</v>
      </c>
      <c r="DL9179" s="78">
        <v>6.3119680767590759E-4</v>
      </c>
    </row>
    <row r="9180" spans="98:116" x14ac:dyDescent="0.25">
      <c r="CT9180" s="78" t="s">
        <v>155</v>
      </c>
      <c r="CU9180" s="78" t="s">
        <v>481</v>
      </c>
      <c r="CV9180" s="78" t="s">
        <v>499</v>
      </c>
      <c r="CW9180" s="78">
        <v>2054</v>
      </c>
      <c r="CX9180" s="78">
        <v>0</v>
      </c>
      <c r="CY9180" s="78">
        <v>28779.66937774741</v>
      </c>
      <c r="CZ9180" s="78">
        <v>615.09516728738595</v>
      </c>
      <c r="DA9180" s="78">
        <v>18261.232691173202</v>
      </c>
      <c r="DB9180" s="78">
        <v>9903.3415192868215</v>
      </c>
      <c r="DC9180" s="78">
        <v>6157.8819113461141</v>
      </c>
      <c r="DD9180" s="78">
        <v>5.5600706601731962E-11</v>
      </c>
      <c r="DE9180" s="78">
        <v>0</v>
      </c>
      <c r="DF9180" s="78">
        <v>3.4238258544086771E-7</v>
      </c>
      <c r="DG9180" s="78">
        <v>3.4238258544086771E-7</v>
      </c>
      <c r="DH9180" s="78">
        <v>0</v>
      </c>
      <c r="DI9180" s="78">
        <v>6.3119680767590759E-4</v>
      </c>
      <c r="DJ9180" s="78">
        <v>6.3119680767590759E-4</v>
      </c>
      <c r="DK9180" s="78">
        <v>0</v>
      </c>
      <c r="DL9180" s="78">
        <v>6.3119680767590759E-4</v>
      </c>
    </row>
    <row r="9181" spans="98:116" x14ac:dyDescent="0.25">
      <c r="CT9181" s="78" t="s">
        <v>155</v>
      </c>
      <c r="CU9181" s="78" t="s">
        <v>481</v>
      </c>
      <c r="CV9181" s="78" t="s">
        <v>499</v>
      </c>
      <c r="CW9181" s="78">
        <v>2055</v>
      </c>
      <c r="CX9181" s="78">
        <v>0</v>
      </c>
      <c r="CY9181" s="78">
        <v>28779.66937774741</v>
      </c>
      <c r="CZ9181" s="78">
        <v>615.09516728738595</v>
      </c>
      <c r="DA9181" s="78">
        <v>18261.232691173202</v>
      </c>
      <c r="DB9181" s="78">
        <v>9903.3415192868215</v>
      </c>
      <c r="DC9181" s="78">
        <v>6157.8819113461141</v>
      </c>
      <c r="DD9181" s="78">
        <v>5.5600706601731962E-11</v>
      </c>
      <c r="DE9181" s="78">
        <v>0</v>
      </c>
      <c r="DF9181" s="78">
        <v>3.4238258544086771E-7</v>
      </c>
      <c r="DG9181" s="78">
        <v>3.4238258544086771E-7</v>
      </c>
      <c r="DH9181" s="78">
        <v>0</v>
      </c>
      <c r="DI9181" s="78">
        <v>6.3119680767590759E-4</v>
      </c>
      <c r="DJ9181" s="78">
        <v>6.3119680767590759E-4</v>
      </c>
      <c r="DK9181" s="78">
        <v>0</v>
      </c>
      <c r="DL9181" s="78">
        <v>6.3119680767590759E-4</v>
      </c>
    </row>
    <row r="9182" spans="98:116" x14ac:dyDescent="0.25">
      <c r="CT9182" s="78" t="s">
        <v>155</v>
      </c>
      <c r="CU9182" s="78" t="s">
        <v>481</v>
      </c>
      <c r="CV9182" s="78" t="s">
        <v>500</v>
      </c>
      <c r="CW9182" s="78">
        <v>2026</v>
      </c>
      <c r="CX9182" s="78">
        <v>0</v>
      </c>
      <c r="CY9182" s="78">
        <v>21835.978114128869</v>
      </c>
      <c r="CZ9182" s="78">
        <v>428.60232122030828</v>
      </c>
      <c r="DA9182" s="78">
        <v>13939.56097345468</v>
      </c>
      <c r="DB9182" s="78">
        <v>7467.8148194521418</v>
      </c>
      <c r="DC9182" s="78">
        <v>4643.4753062316304</v>
      </c>
      <c r="DD9182" s="78">
        <v>2.397479299642431E-9</v>
      </c>
      <c r="DE9182" s="78">
        <v>0</v>
      </c>
      <c r="DF9182" s="78">
        <v>1.1132635925091131E-5</v>
      </c>
      <c r="DG9182" s="78">
        <v>1.1132635925091131E-5</v>
      </c>
      <c r="DH9182" s="78">
        <v>0</v>
      </c>
      <c r="DI9182" s="78">
        <v>6.3119680767590759E-4</v>
      </c>
      <c r="DJ9182" s="78">
        <v>6.3119680767590759E-4</v>
      </c>
      <c r="DK9182" s="78">
        <v>0</v>
      </c>
      <c r="DL9182" s="78">
        <v>6.3119680767590759E-4</v>
      </c>
    </row>
    <row r="9183" spans="98:116" x14ac:dyDescent="0.25">
      <c r="CT9183" s="78" t="s">
        <v>155</v>
      </c>
      <c r="CU9183" s="78" t="s">
        <v>481</v>
      </c>
      <c r="CV9183" s="78" t="s">
        <v>500</v>
      </c>
      <c r="CW9183" s="78">
        <v>2027</v>
      </c>
      <c r="CX9183" s="78">
        <v>0</v>
      </c>
      <c r="CY9183" s="78">
        <v>21835.978114128869</v>
      </c>
      <c r="CZ9183" s="78">
        <v>428.60232122030828</v>
      </c>
      <c r="DA9183" s="78">
        <v>13939.56097345468</v>
      </c>
      <c r="DB9183" s="78">
        <v>7467.8148194521418</v>
      </c>
      <c r="DC9183" s="78">
        <v>4643.4753062316304</v>
      </c>
      <c r="DD9183" s="78">
        <v>2.397479299642431E-9</v>
      </c>
      <c r="DE9183" s="78">
        <v>0</v>
      </c>
      <c r="DF9183" s="78">
        <v>1.1132635925091131E-5</v>
      </c>
      <c r="DG9183" s="78">
        <v>1.1132635925091131E-5</v>
      </c>
      <c r="DH9183" s="78">
        <v>0</v>
      </c>
      <c r="DI9183" s="78">
        <v>6.3119680767590759E-4</v>
      </c>
      <c r="DJ9183" s="78">
        <v>6.3119680767590759E-4</v>
      </c>
      <c r="DK9183" s="78">
        <v>0</v>
      </c>
      <c r="DL9183" s="78">
        <v>6.3119680767590759E-4</v>
      </c>
    </row>
    <row r="9184" spans="98:116" x14ac:dyDescent="0.25">
      <c r="CT9184" s="78" t="s">
        <v>155</v>
      </c>
      <c r="CU9184" s="78" t="s">
        <v>481</v>
      </c>
      <c r="CV9184" s="78" t="s">
        <v>500</v>
      </c>
      <c r="CW9184" s="78">
        <v>2028</v>
      </c>
      <c r="CX9184" s="78">
        <v>0</v>
      </c>
      <c r="CY9184" s="78">
        <v>22783.18702890418</v>
      </c>
      <c r="CZ9184" s="78">
        <v>453.26096055717272</v>
      </c>
      <c r="DA9184" s="78">
        <v>14531.33568557024</v>
      </c>
      <c r="DB9184" s="78">
        <v>7798.5903827765414</v>
      </c>
      <c r="DC9184" s="78">
        <v>4849.1510222658408</v>
      </c>
      <c r="DD9184" s="78">
        <v>2.397479299642431E-9</v>
      </c>
      <c r="DE9184" s="78">
        <v>0</v>
      </c>
      <c r="DF9184" s="78">
        <v>1.1625739196722287E-5</v>
      </c>
      <c r="DG9184" s="78">
        <v>1.1625739196722287E-5</v>
      </c>
      <c r="DH9184" s="78">
        <v>0</v>
      </c>
      <c r="DI9184" s="78">
        <v>6.6249680893162627E-4</v>
      </c>
      <c r="DJ9184" s="78">
        <v>6.6249680893162627E-4</v>
      </c>
      <c r="DK9184" s="78">
        <v>0</v>
      </c>
      <c r="DL9184" s="78">
        <v>6.6249680893162627E-4</v>
      </c>
    </row>
    <row r="9185" spans="98:116" x14ac:dyDescent="0.25">
      <c r="CT9185" s="78" t="s">
        <v>155</v>
      </c>
      <c r="CU9185" s="78" t="s">
        <v>481</v>
      </c>
      <c r="CV9185" s="78" t="s">
        <v>500</v>
      </c>
      <c r="CW9185" s="78">
        <v>2029</v>
      </c>
      <c r="CX9185" s="78">
        <v>0</v>
      </c>
      <c r="CY9185" s="78">
        <v>22783.18702890418</v>
      </c>
      <c r="CZ9185" s="78">
        <v>453.26096055717272</v>
      </c>
      <c r="DA9185" s="78">
        <v>14531.33568557024</v>
      </c>
      <c r="DB9185" s="78">
        <v>7798.5903827765414</v>
      </c>
      <c r="DC9185" s="78">
        <v>4849.1510222658408</v>
      </c>
      <c r="DD9185" s="78">
        <v>2.397479299642431E-9</v>
      </c>
      <c r="DE9185" s="78">
        <v>0</v>
      </c>
      <c r="DF9185" s="78">
        <v>1.1625739196722287E-5</v>
      </c>
      <c r="DG9185" s="78">
        <v>1.1625739196722287E-5</v>
      </c>
      <c r="DH9185" s="78">
        <v>0</v>
      </c>
      <c r="DI9185" s="78">
        <v>6.6249680893162627E-4</v>
      </c>
      <c r="DJ9185" s="78">
        <v>6.6249680893162627E-4</v>
      </c>
      <c r="DK9185" s="78">
        <v>0</v>
      </c>
      <c r="DL9185" s="78">
        <v>6.6249680893162627E-4</v>
      </c>
    </row>
    <row r="9186" spans="98:116" x14ac:dyDescent="0.25">
      <c r="CT9186" s="78" t="s">
        <v>155</v>
      </c>
      <c r="CU9186" s="78" t="s">
        <v>481</v>
      </c>
      <c r="CV9186" s="78" t="s">
        <v>500</v>
      </c>
      <c r="CW9186" s="78">
        <v>2030</v>
      </c>
      <c r="CX9186" s="78">
        <v>0</v>
      </c>
      <c r="CY9186" s="78">
        <v>22783.18702890418</v>
      </c>
      <c r="CZ9186" s="78">
        <v>453.26096055717272</v>
      </c>
      <c r="DA9186" s="78">
        <v>14531.33568557024</v>
      </c>
      <c r="DB9186" s="78">
        <v>7798.5903827765414</v>
      </c>
      <c r="DC9186" s="78">
        <v>4849.1510222658408</v>
      </c>
      <c r="DD9186" s="78">
        <v>2.397479299642431E-9</v>
      </c>
      <c r="DE9186" s="78">
        <v>0</v>
      </c>
      <c r="DF9186" s="78">
        <v>1.1625739196722287E-5</v>
      </c>
      <c r="DG9186" s="78">
        <v>1.1625739196722287E-5</v>
      </c>
      <c r="DH9186" s="78">
        <v>0</v>
      </c>
      <c r="DI9186" s="78">
        <v>6.6249680893162627E-4</v>
      </c>
      <c r="DJ9186" s="78">
        <v>6.6249680893162627E-4</v>
      </c>
      <c r="DK9186" s="78">
        <v>0</v>
      </c>
      <c r="DL9186" s="78">
        <v>6.6249680893162627E-4</v>
      </c>
    </row>
    <row r="9187" spans="98:116" x14ac:dyDescent="0.25">
      <c r="CT9187" s="78" t="s">
        <v>155</v>
      </c>
      <c r="CU9187" s="78" t="s">
        <v>481</v>
      </c>
      <c r="CV9187" s="78" t="s">
        <v>500</v>
      </c>
      <c r="CW9187" s="78">
        <v>2031</v>
      </c>
      <c r="CX9187" s="78">
        <v>0</v>
      </c>
      <c r="CY9187" s="78">
        <v>22783.18702890418</v>
      </c>
      <c r="CZ9187" s="78">
        <v>453.26096055717272</v>
      </c>
      <c r="DA9187" s="78">
        <v>14531.33568557024</v>
      </c>
      <c r="DB9187" s="78">
        <v>7798.5903827765414</v>
      </c>
      <c r="DC9187" s="78">
        <v>4849.1510222658408</v>
      </c>
      <c r="DD9187" s="78">
        <v>2.397479299642431E-9</v>
      </c>
      <c r="DE9187" s="78">
        <v>0</v>
      </c>
      <c r="DF9187" s="78">
        <v>1.1625739196722287E-5</v>
      </c>
      <c r="DG9187" s="78">
        <v>1.1625739196722287E-5</v>
      </c>
      <c r="DH9187" s="78">
        <v>0</v>
      </c>
      <c r="DI9187" s="78">
        <v>6.6249680893162627E-4</v>
      </c>
      <c r="DJ9187" s="78">
        <v>6.6249680893162627E-4</v>
      </c>
      <c r="DK9187" s="78">
        <v>0</v>
      </c>
      <c r="DL9187" s="78">
        <v>6.6249680893162627E-4</v>
      </c>
    </row>
    <row r="9188" spans="98:116" x14ac:dyDescent="0.25">
      <c r="CT9188" s="78" t="s">
        <v>155</v>
      </c>
      <c r="CU9188" s="78" t="s">
        <v>481</v>
      </c>
      <c r="CV9188" s="78" t="s">
        <v>500</v>
      </c>
      <c r="CW9188" s="78">
        <v>2032</v>
      </c>
      <c r="CX9188" s="78">
        <v>0</v>
      </c>
      <c r="CY9188" s="78">
        <v>22783.18702890418</v>
      </c>
      <c r="CZ9188" s="78">
        <v>453.26096055717272</v>
      </c>
      <c r="DA9188" s="78">
        <v>14531.33568557024</v>
      </c>
      <c r="DB9188" s="78">
        <v>7798.5903827765414</v>
      </c>
      <c r="DC9188" s="78">
        <v>4849.1510222658408</v>
      </c>
      <c r="DD9188" s="78">
        <v>2.397479299642431E-9</v>
      </c>
      <c r="DE9188" s="78">
        <v>0</v>
      </c>
      <c r="DF9188" s="78">
        <v>1.1625739196722287E-5</v>
      </c>
      <c r="DG9188" s="78">
        <v>1.1625739196722287E-5</v>
      </c>
      <c r="DH9188" s="78">
        <v>0</v>
      </c>
      <c r="DI9188" s="78">
        <v>6.6249680893162627E-4</v>
      </c>
      <c r="DJ9188" s="78">
        <v>6.6249680893162627E-4</v>
      </c>
      <c r="DK9188" s="78">
        <v>0</v>
      </c>
      <c r="DL9188" s="78">
        <v>6.6249680893162627E-4</v>
      </c>
    </row>
    <row r="9189" spans="98:116" x14ac:dyDescent="0.25">
      <c r="CT9189" s="78" t="s">
        <v>155</v>
      </c>
      <c r="CU9189" s="78" t="s">
        <v>481</v>
      </c>
      <c r="CV9189" s="78" t="s">
        <v>500</v>
      </c>
      <c r="CW9189" s="78">
        <v>2033</v>
      </c>
      <c r="CX9189" s="78">
        <v>0</v>
      </c>
      <c r="CY9189" s="78">
        <v>23835.26405242864</v>
      </c>
      <c r="CZ9189" s="78">
        <v>480.96485046157022</v>
      </c>
      <c r="DA9189" s="78">
        <v>15187.72939505851</v>
      </c>
      <c r="DB9189" s="78">
        <v>8166.5698069065284</v>
      </c>
      <c r="DC9189" s="78">
        <v>5077.9600394227882</v>
      </c>
      <c r="DD9189" s="78">
        <v>2.397479299642431E-9</v>
      </c>
      <c r="DE9189" s="78">
        <v>0</v>
      </c>
      <c r="DF9189" s="78">
        <v>1.2174304078927598E-5</v>
      </c>
      <c r="DG9189" s="78">
        <v>1.2174304078927598E-5</v>
      </c>
      <c r="DH9189" s="78">
        <v>0</v>
      </c>
      <c r="DI9189" s="78">
        <v>6.9527749334730756E-4</v>
      </c>
      <c r="DJ9189" s="78">
        <v>6.9527749334730756E-4</v>
      </c>
      <c r="DK9189" s="78">
        <v>0</v>
      </c>
      <c r="DL9189" s="78">
        <v>6.9527749334730756E-4</v>
      </c>
    </row>
    <row r="9190" spans="98:116" x14ac:dyDescent="0.25">
      <c r="CT9190" s="78" t="s">
        <v>155</v>
      </c>
      <c r="CU9190" s="78" t="s">
        <v>481</v>
      </c>
      <c r="CV9190" s="78" t="s">
        <v>500</v>
      </c>
      <c r="CW9190" s="78">
        <v>2034</v>
      </c>
      <c r="CX9190" s="78">
        <v>0</v>
      </c>
      <c r="CY9190" s="78">
        <v>23835.26405242864</v>
      </c>
      <c r="CZ9190" s="78">
        <v>480.96485046157022</v>
      </c>
      <c r="DA9190" s="78">
        <v>15187.72939505851</v>
      </c>
      <c r="DB9190" s="78">
        <v>8166.5698069065284</v>
      </c>
      <c r="DC9190" s="78">
        <v>5077.9600394227882</v>
      </c>
      <c r="DD9190" s="78">
        <v>2.397479299642431E-9</v>
      </c>
      <c r="DE9190" s="78">
        <v>0</v>
      </c>
      <c r="DF9190" s="78">
        <v>1.2174304078927598E-5</v>
      </c>
      <c r="DG9190" s="78">
        <v>1.2174304078927598E-5</v>
      </c>
      <c r="DH9190" s="78">
        <v>0</v>
      </c>
      <c r="DI9190" s="78">
        <v>6.9527749334730756E-4</v>
      </c>
      <c r="DJ9190" s="78">
        <v>6.9527749334730756E-4</v>
      </c>
      <c r="DK9190" s="78">
        <v>0</v>
      </c>
      <c r="DL9190" s="78">
        <v>6.9527749334730756E-4</v>
      </c>
    </row>
    <row r="9191" spans="98:116" x14ac:dyDescent="0.25">
      <c r="CT9191" s="78" t="s">
        <v>155</v>
      </c>
      <c r="CU9191" s="78" t="s">
        <v>481</v>
      </c>
      <c r="CV9191" s="78" t="s">
        <v>500</v>
      </c>
      <c r="CW9191" s="78">
        <v>2035</v>
      </c>
      <c r="CX9191" s="78">
        <v>0</v>
      </c>
      <c r="CY9191" s="78">
        <v>23835.26405242864</v>
      </c>
      <c r="CZ9191" s="78">
        <v>480.96485046157022</v>
      </c>
      <c r="DA9191" s="78">
        <v>15187.72939505851</v>
      </c>
      <c r="DB9191" s="78">
        <v>8166.5698069065284</v>
      </c>
      <c r="DC9191" s="78">
        <v>5077.9600394227882</v>
      </c>
      <c r="DD9191" s="78">
        <v>2.397479299642431E-9</v>
      </c>
      <c r="DE9191" s="78">
        <v>0</v>
      </c>
      <c r="DF9191" s="78">
        <v>1.2174304078927598E-5</v>
      </c>
      <c r="DG9191" s="78">
        <v>1.2174304078927598E-5</v>
      </c>
      <c r="DH9191" s="78">
        <v>0</v>
      </c>
      <c r="DI9191" s="78">
        <v>6.9527749334730756E-4</v>
      </c>
      <c r="DJ9191" s="78">
        <v>6.9527749334730756E-4</v>
      </c>
      <c r="DK9191" s="78">
        <v>0</v>
      </c>
      <c r="DL9191" s="78">
        <v>6.9527749334730756E-4</v>
      </c>
    </row>
    <row r="9192" spans="98:116" x14ac:dyDescent="0.25">
      <c r="CT9192" s="78" t="s">
        <v>155</v>
      </c>
      <c r="CU9192" s="78" t="s">
        <v>481</v>
      </c>
      <c r="CV9192" s="78" t="s">
        <v>500</v>
      </c>
      <c r="CW9192" s="78">
        <v>2036</v>
      </c>
      <c r="CX9192" s="78">
        <v>0</v>
      </c>
      <c r="CY9192" s="78">
        <v>23835.26405242864</v>
      </c>
      <c r="CZ9192" s="78">
        <v>480.96485046157022</v>
      </c>
      <c r="DA9192" s="78">
        <v>15187.72939505851</v>
      </c>
      <c r="DB9192" s="78">
        <v>8166.5698069065284</v>
      </c>
      <c r="DC9192" s="78">
        <v>5077.9600394227882</v>
      </c>
      <c r="DD9192" s="78">
        <v>2.397479299642431E-9</v>
      </c>
      <c r="DE9192" s="78">
        <v>0</v>
      </c>
      <c r="DF9192" s="78">
        <v>1.2174304078927598E-5</v>
      </c>
      <c r="DG9192" s="78">
        <v>1.2174304078927598E-5</v>
      </c>
      <c r="DH9192" s="78">
        <v>0</v>
      </c>
      <c r="DI9192" s="78">
        <v>6.9527749334730756E-4</v>
      </c>
      <c r="DJ9192" s="78">
        <v>6.9527749334730756E-4</v>
      </c>
      <c r="DK9192" s="78">
        <v>0</v>
      </c>
      <c r="DL9192" s="78">
        <v>6.9527749334730756E-4</v>
      </c>
    </row>
    <row r="9193" spans="98:116" x14ac:dyDescent="0.25">
      <c r="CT9193" s="78" t="s">
        <v>155</v>
      </c>
      <c r="CU9193" s="78" t="s">
        <v>481</v>
      </c>
      <c r="CV9193" s="78" t="s">
        <v>500</v>
      </c>
      <c r="CW9193" s="78">
        <v>2037</v>
      </c>
      <c r="CX9193" s="78">
        <v>0</v>
      </c>
      <c r="CY9193" s="78">
        <v>23835.26405242864</v>
      </c>
      <c r="CZ9193" s="78">
        <v>480.96485046157022</v>
      </c>
      <c r="DA9193" s="78">
        <v>15187.72939505851</v>
      </c>
      <c r="DB9193" s="78">
        <v>8166.5698069065284</v>
      </c>
      <c r="DC9193" s="78">
        <v>5077.9600394227882</v>
      </c>
      <c r="DD9193" s="78">
        <v>2.397479299642431E-9</v>
      </c>
      <c r="DE9193" s="78">
        <v>0</v>
      </c>
      <c r="DF9193" s="78">
        <v>1.2174304078927598E-5</v>
      </c>
      <c r="DG9193" s="78">
        <v>1.2174304078927598E-5</v>
      </c>
      <c r="DH9193" s="78">
        <v>0</v>
      </c>
      <c r="DI9193" s="78">
        <v>0</v>
      </c>
      <c r="DJ9193" s="78">
        <v>6.9527749334730756E-4</v>
      </c>
      <c r="DK9193" s="78">
        <v>0</v>
      </c>
      <c r="DL9193" s="78">
        <v>6.9527749334730756E-4</v>
      </c>
    </row>
    <row r="9194" spans="98:116" x14ac:dyDescent="0.25">
      <c r="CT9194" s="78" t="s">
        <v>155</v>
      </c>
      <c r="CU9194" s="78" t="s">
        <v>481</v>
      </c>
      <c r="CV9194" s="78" t="s">
        <v>500</v>
      </c>
      <c r="CW9194" s="78">
        <v>2038</v>
      </c>
      <c r="CX9194" s="78">
        <v>0</v>
      </c>
      <c r="CY9194" s="78">
        <v>24976.641770731181</v>
      </c>
      <c r="CZ9194" s="78">
        <v>511.37445789970269</v>
      </c>
      <c r="DA9194" s="78">
        <v>15898.823661374459</v>
      </c>
      <c r="DB9194" s="78">
        <v>8566.4436514555582</v>
      </c>
      <c r="DC9194" s="78">
        <v>5326.6009561652236</v>
      </c>
      <c r="DD9194" s="78">
        <v>2.397479299642431E-9</v>
      </c>
      <c r="DE9194" s="78">
        <v>0</v>
      </c>
      <c r="DF9194" s="78">
        <v>1.2770415529861704E-5</v>
      </c>
      <c r="DG9194" s="78">
        <v>1.2770415529861704E-5</v>
      </c>
      <c r="DH9194" s="78">
        <v>0</v>
      </c>
      <c r="DI9194" s="78">
        <v>2.7775223881401158E-6</v>
      </c>
      <c r="DJ9194" s="78">
        <v>0</v>
      </c>
      <c r="DK9194" s="78">
        <v>0</v>
      </c>
      <c r="DL9194" s="78">
        <v>0</v>
      </c>
    </row>
    <row r="9195" spans="98:116" x14ac:dyDescent="0.25">
      <c r="CT9195" s="78" t="s">
        <v>155</v>
      </c>
      <c r="CU9195" s="78" t="s">
        <v>481</v>
      </c>
      <c r="CV9195" s="78" t="s">
        <v>500</v>
      </c>
      <c r="CW9195" s="78">
        <v>2039</v>
      </c>
      <c r="CX9195" s="78">
        <v>0</v>
      </c>
      <c r="CY9195" s="78">
        <v>24976.641770731181</v>
      </c>
      <c r="CZ9195" s="78">
        <v>511.37445789970269</v>
      </c>
      <c r="DA9195" s="78">
        <v>15898.823661374459</v>
      </c>
      <c r="DB9195" s="78">
        <v>8566.4436514555582</v>
      </c>
      <c r="DC9195" s="78">
        <v>5326.6009561652236</v>
      </c>
      <c r="DD9195" s="78">
        <v>2.397479299642431E-9</v>
      </c>
      <c r="DE9195" s="78">
        <v>0</v>
      </c>
      <c r="DF9195" s="78">
        <v>1.2770415529861704E-5</v>
      </c>
      <c r="DG9195" s="78">
        <v>1.2770415529861704E-5</v>
      </c>
      <c r="DH9195" s="78">
        <v>0</v>
      </c>
      <c r="DI9195" s="78">
        <v>2.901795998715501E-6</v>
      </c>
      <c r="DJ9195" s="78">
        <v>2.901795998715501E-6</v>
      </c>
      <c r="DK9195" s="78">
        <v>0</v>
      </c>
      <c r="DL9195" s="78">
        <v>2.901795998715501E-6</v>
      </c>
    </row>
    <row r="9196" spans="98:116" x14ac:dyDescent="0.25">
      <c r="CT9196" s="78" t="s">
        <v>155</v>
      </c>
      <c r="CU9196" s="78" t="s">
        <v>481</v>
      </c>
      <c r="CV9196" s="78" t="s">
        <v>500</v>
      </c>
      <c r="CW9196" s="78">
        <v>2040</v>
      </c>
      <c r="CX9196" s="78">
        <v>0</v>
      </c>
      <c r="CY9196" s="78">
        <v>24976.641770731181</v>
      </c>
      <c r="CZ9196" s="78">
        <v>511.37445789970269</v>
      </c>
      <c r="DA9196" s="78">
        <v>15898.823661374459</v>
      </c>
      <c r="DB9196" s="78">
        <v>8566.4436514555582</v>
      </c>
      <c r="DC9196" s="78">
        <v>5326.6009561652236</v>
      </c>
      <c r="DD9196" s="78">
        <v>2.397479299642431E-9</v>
      </c>
      <c r="DE9196" s="78">
        <v>0</v>
      </c>
      <c r="DF9196" s="78">
        <v>1.2770415529861704E-5</v>
      </c>
      <c r="DG9196" s="78">
        <v>1.2770415529861704E-5</v>
      </c>
      <c r="DH9196" s="78">
        <v>0</v>
      </c>
      <c r="DI9196" s="78">
        <v>2.901795998715501E-6</v>
      </c>
      <c r="DJ9196" s="78">
        <v>2.901795998715501E-6</v>
      </c>
      <c r="DK9196" s="78">
        <v>0</v>
      </c>
      <c r="DL9196" s="78">
        <v>2.901795998715501E-6</v>
      </c>
    </row>
    <row r="9197" spans="98:116" x14ac:dyDescent="0.25">
      <c r="CT9197" s="78" t="s">
        <v>155</v>
      </c>
      <c r="CU9197" s="78" t="s">
        <v>481</v>
      </c>
      <c r="CV9197" s="78" t="s">
        <v>500</v>
      </c>
      <c r="CW9197" s="78">
        <v>2041</v>
      </c>
      <c r="CX9197" s="78">
        <v>0</v>
      </c>
      <c r="CY9197" s="78">
        <v>24976.641770731181</v>
      </c>
      <c r="CZ9197" s="78">
        <v>511.37445789970269</v>
      </c>
      <c r="DA9197" s="78">
        <v>15898.823661374459</v>
      </c>
      <c r="DB9197" s="78">
        <v>8566.4436514555582</v>
      </c>
      <c r="DC9197" s="78">
        <v>5326.6009561652236</v>
      </c>
      <c r="DD9197" s="78">
        <v>2.397479299642431E-9</v>
      </c>
      <c r="DE9197" s="78">
        <v>0</v>
      </c>
      <c r="DF9197" s="78">
        <v>1.2770415529861704E-5</v>
      </c>
      <c r="DG9197" s="78">
        <v>1.2770415529861704E-5</v>
      </c>
      <c r="DH9197" s="78">
        <v>0</v>
      </c>
      <c r="DI9197" s="78">
        <v>2.901795998715501E-6</v>
      </c>
      <c r="DJ9197" s="78">
        <v>2.901795998715501E-6</v>
      </c>
      <c r="DK9197" s="78">
        <v>0</v>
      </c>
      <c r="DL9197" s="78">
        <v>2.901795998715501E-6</v>
      </c>
    </row>
    <row r="9198" spans="98:116" x14ac:dyDescent="0.25">
      <c r="CT9198" s="78" t="s">
        <v>155</v>
      </c>
      <c r="CU9198" s="78" t="s">
        <v>481</v>
      </c>
      <c r="CV9198" s="78" t="s">
        <v>500</v>
      </c>
      <c r="CW9198" s="78">
        <v>2042</v>
      </c>
      <c r="CX9198" s="78">
        <v>0</v>
      </c>
      <c r="CY9198" s="78">
        <v>24976.641770731181</v>
      </c>
      <c r="CZ9198" s="78">
        <v>511.37445789970269</v>
      </c>
      <c r="DA9198" s="78">
        <v>15898.823661374459</v>
      </c>
      <c r="DB9198" s="78">
        <v>8566.4436514555582</v>
      </c>
      <c r="DC9198" s="78">
        <v>5326.6009561652236</v>
      </c>
      <c r="DD9198" s="78">
        <v>2.397479299642431E-9</v>
      </c>
      <c r="DE9198" s="78">
        <v>0</v>
      </c>
      <c r="DF9198" s="78">
        <v>1.2770415529861704E-5</v>
      </c>
      <c r="DG9198" s="78">
        <v>1.2770415529861704E-5</v>
      </c>
      <c r="DH9198" s="78">
        <v>0</v>
      </c>
      <c r="DI9198" s="78">
        <v>2.901795998715501E-6</v>
      </c>
      <c r="DJ9198" s="78">
        <v>2.901795998715501E-6</v>
      </c>
      <c r="DK9198" s="78">
        <v>0</v>
      </c>
      <c r="DL9198" s="78">
        <v>2.901795998715501E-6</v>
      </c>
    </row>
    <row r="9199" spans="98:116" x14ac:dyDescent="0.25">
      <c r="CT9199" s="78" t="s">
        <v>155</v>
      </c>
      <c r="CU9199" s="78" t="s">
        <v>481</v>
      </c>
      <c r="CV9199" s="78" t="s">
        <v>500</v>
      </c>
      <c r="CW9199" s="78">
        <v>2043</v>
      </c>
      <c r="CX9199" s="78">
        <v>0</v>
      </c>
      <c r="CY9199" s="78">
        <v>26191.727822095909</v>
      </c>
      <c r="CZ9199" s="78">
        <v>544.12906691831063</v>
      </c>
      <c r="DA9199" s="78">
        <v>16654.741429752019</v>
      </c>
      <c r="DB9199" s="78">
        <v>8992.8573254222756</v>
      </c>
      <c r="DC9199" s="78">
        <v>5591.7442963758504</v>
      </c>
      <c r="DD9199" s="78">
        <v>2.397479299642431E-9</v>
      </c>
      <c r="DE9199" s="78">
        <v>0</v>
      </c>
      <c r="DF9199" s="78">
        <v>1.3406091199454732E-5</v>
      </c>
      <c r="DG9199" s="78">
        <v>1.3406091199454732E-5</v>
      </c>
      <c r="DH9199" s="78">
        <v>0</v>
      </c>
      <c r="DI9199" s="78">
        <v>2.901795998715501E-6</v>
      </c>
      <c r="DJ9199" s="78">
        <v>2.901795998715501E-6</v>
      </c>
      <c r="DK9199" s="78">
        <v>0</v>
      </c>
      <c r="DL9199" s="78">
        <v>2.901795998715501E-6</v>
      </c>
    </row>
    <row r="9200" spans="98:116" x14ac:dyDescent="0.25">
      <c r="CT9200" s="78" t="s">
        <v>155</v>
      </c>
      <c r="CU9200" s="78" t="s">
        <v>481</v>
      </c>
      <c r="CV9200" s="78" t="s">
        <v>500</v>
      </c>
      <c r="CW9200" s="78">
        <v>2044</v>
      </c>
      <c r="CX9200" s="78">
        <v>0</v>
      </c>
      <c r="CY9200" s="78">
        <v>26191.727822095909</v>
      </c>
      <c r="CZ9200" s="78">
        <v>544.12906691831063</v>
      </c>
      <c r="DA9200" s="78">
        <v>16654.741429752019</v>
      </c>
      <c r="DB9200" s="78">
        <v>8992.8573254222756</v>
      </c>
      <c r="DC9200" s="78">
        <v>5591.7442963758504</v>
      </c>
      <c r="DD9200" s="78">
        <v>2.397479299642431E-9</v>
      </c>
      <c r="DE9200" s="78">
        <v>0</v>
      </c>
      <c r="DF9200" s="78">
        <v>1.3406091199454732E-5</v>
      </c>
      <c r="DG9200" s="78">
        <v>1.3406091199454732E-5</v>
      </c>
      <c r="DH9200" s="78">
        <v>0</v>
      </c>
      <c r="DI9200" s="78">
        <v>3.0618473126911422E-6</v>
      </c>
      <c r="DJ9200" s="78">
        <v>3.0618473126911422E-6</v>
      </c>
      <c r="DK9200" s="78">
        <v>0</v>
      </c>
      <c r="DL9200" s="78">
        <v>3.0618473126911422E-6</v>
      </c>
    </row>
    <row r="9201" spans="98:116" x14ac:dyDescent="0.25">
      <c r="CT9201" s="78" t="s">
        <v>155</v>
      </c>
      <c r="CU9201" s="78" t="s">
        <v>481</v>
      </c>
      <c r="CV9201" s="78" t="s">
        <v>500</v>
      </c>
      <c r="CW9201" s="78">
        <v>2045</v>
      </c>
      <c r="CX9201" s="78">
        <v>0</v>
      </c>
      <c r="CY9201" s="78">
        <v>26191.727822095909</v>
      </c>
      <c r="CZ9201" s="78">
        <v>544.12906691831063</v>
      </c>
      <c r="DA9201" s="78">
        <v>16654.741429752019</v>
      </c>
      <c r="DB9201" s="78">
        <v>8992.8573254222756</v>
      </c>
      <c r="DC9201" s="78">
        <v>5591.7442963758504</v>
      </c>
      <c r="DD9201" s="78">
        <v>2.397479299642431E-9</v>
      </c>
      <c r="DE9201" s="78">
        <v>0</v>
      </c>
      <c r="DF9201" s="78">
        <v>1.3406091199454732E-5</v>
      </c>
      <c r="DG9201" s="78">
        <v>1.3406091199454732E-5</v>
      </c>
      <c r="DH9201" s="78">
        <v>0</v>
      </c>
      <c r="DI9201" s="78">
        <v>3.0618473126911422E-6</v>
      </c>
      <c r="DJ9201" s="78">
        <v>3.0618473126911422E-6</v>
      </c>
      <c r="DK9201" s="78">
        <v>0</v>
      </c>
      <c r="DL9201" s="78">
        <v>3.0618473126911422E-6</v>
      </c>
    </row>
    <row r="9202" spans="98:116" x14ac:dyDescent="0.25">
      <c r="CT9202" s="78" t="s">
        <v>155</v>
      </c>
      <c r="CU9202" s="78" t="s">
        <v>481</v>
      </c>
      <c r="CV9202" s="78" t="s">
        <v>500</v>
      </c>
      <c r="CW9202" s="78">
        <v>2046</v>
      </c>
      <c r="CX9202" s="78">
        <v>0</v>
      </c>
      <c r="CY9202" s="78">
        <v>26191.727822095909</v>
      </c>
      <c r="CZ9202" s="78">
        <v>544.12906691831063</v>
      </c>
      <c r="DA9202" s="78">
        <v>16654.741429752019</v>
      </c>
      <c r="DB9202" s="78">
        <v>8992.8573254222756</v>
      </c>
      <c r="DC9202" s="78">
        <v>5591.7442963758504</v>
      </c>
      <c r="DD9202" s="78">
        <v>2.397479299642431E-9</v>
      </c>
      <c r="DE9202" s="78">
        <v>0</v>
      </c>
      <c r="DF9202" s="78">
        <v>1.3406091199454732E-5</v>
      </c>
      <c r="DG9202" s="78">
        <v>1.3406091199454732E-5</v>
      </c>
      <c r="DH9202" s="78">
        <v>0</v>
      </c>
      <c r="DI9202" s="78">
        <v>3.0618473126911422E-6</v>
      </c>
      <c r="DJ9202" s="78">
        <v>3.0618473126911422E-6</v>
      </c>
      <c r="DK9202" s="78">
        <v>0</v>
      </c>
      <c r="DL9202" s="78">
        <v>3.0618473126911422E-6</v>
      </c>
    </row>
    <row r="9203" spans="98:116" x14ac:dyDescent="0.25">
      <c r="CT9203" s="78" t="s">
        <v>155</v>
      </c>
      <c r="CU9203" s="78" t="s">
        <v>481</v>
      </c>
      <c r="CV9203" s="78" t="s">
        <v>500</v>
      </c>
      <c r="CW9203" s="78">
        <v>2047</v>
      </c>
      <c r="CX9203" s="78">
        <v>0</v>
      </c>
      <c r="CY9203" s="78">
        <v>26191.727822095909</v>
      </c>
      <c r="CZ9203" s="78">
        <v>544.12906691831063</v>
      </c>
      <c r="DA9203" s="78">
        <v>16654.741429752019</v>
      </c>
      <c r="DB9203" s="78">
        <v>8992.8573254222756</v>
      </c>
      <c r="DC9203" s="78">
        <v>5591.7442963758504</v>
      </c>
      <c r="DD9203" s="78">
        <v>2.397479299642431E-9</v>
      </c>
      <c r="DE9203" s="78">
        <v>0</v>
      </c>
      <c r="DF9203" s="78">
        <v>1.3406091199454732E-5</v>
      </c>
      <c r="DG9203" s="78">
        <v>1.3406091199454732E-5</v>
      </c>
      <c r="DH9203" s="78">
        <v>0</v>
      </c>
      <c r="DI9203" s="78">
        <v>3.0618473126911422E-6</v>
      </c>
      <c r="DJ9203" s="78">
        <v>3.0618473126911422E-6</v>
      </c>
      <c r="DK9203" s="78">
        <v>0</v>
      </c>
      <c r="DL9203" s="78">
        <v>3.0618473126911422E-6</v>
      </c>
    </row>
    <row r="9204" spans="98:116" x14ac:dyDescent="0.25">
      <c r="CT9204" s="78" t="s">
        <v>155</v>
      </c>
      <c r="CU9204" s="78" t="s">
        <v>481</v>
      </c>
      <c r="CV9204" s="78" t="s">
        <v>500</v>
      </c>
      <c r="CW9204" s="78">
        <v>2048</v>
      </c>
      <c r="CX9204" s="78">
        <v>0</v>
      </c>
      <c r="CY9204" s="78">
        <v>27464.722723730971</v>
      </c>
      <c r="CZ9204" s="78">
        <v>578.84065083892744</v>
      </c>
      <c r="DA9204" s="78">
        <v>17445.537973199611</v>
      </c>
      <c r="DB9204" s="78">
        <v>9440.344099689657</v>
      </c>
      <c r="DC9204" s="78">
        <v>5869.9908566364693</v>
      </c>
      <c r="DD9204" s="78">
        <v>2.397479299642431E-9</v>
      </c>
      <c r="DE9204" s="78">
        <v>0</v>
      </c>
      <c r="DF9204" s="78">
        <v>1.4073181567876276E-5</v>
      </c>
      <c r="DG9204" s="78">
        <v>1.4073181567876276E-5</v>
      </c>
      <c r="DH9204" s="78">
        <v>0</v>
      </c>
      <c r="DI9204" s="78">
        <v>3.0618473126911422E-6</v>
      </c>
      <c r="DJ9204" s="78">
        <v>3.0618473126911422E-6</v>
      </c>
      <c r="DK9204" s="78">
        <v>0</v>
      </c>
      <c r="DL9204" s="78">
        <v>3.0618473126911422E-6</v>
      </c>
    </row>
    <row r="9205" spans="98:116" x14ac:dyDescent="0.25">
      <c r="CT9205" s="78" t="s">
        <v>155</v>
      </c>
      <c r="CU9205" s="78" t="s">
        <v>481</v>
      </c>
      <c r="CV9205" s="78" t="s">
        <v>500</v>
      </c>
      <c r="CW9205" s="78">
        <v>2049</v>
      </c>
      <c r="CX9205" s="78">
        <v>0</v>
      </c>
      <c r="CY9205" s="78">
        <v>27464.722723730971</v>
      </c>
      <c r="CZ9205" s="78">
        <v>578.84065083892744</v>
      </c>
      <c r="DA9205" s="78">
        <v>17445.537973199611</v>
      </c>
      <c r="DB9205" s="78">
        <v>9440.344099689657</v>
      </c>
      <c r="DC9205" s="78">
        <v>5869.9908566364693</v>
      </c>
      <c r="DD9205" s="78">
        <v>2.397479299642431E-9</v>
      </c>
      <c r="DE9205" s="78">
        <v>0</v>
      </c>
      <c r="DF9205" s="78">
        <v>1.4073181567876276E-5</v>
      </c>
      <c r="DG9205" s="78">
        <v>1.4073181567876276E-5</v>
      </c>
      <c r="DH9205" s="78">
        <v>0</v>
      </c>
      <c r="DI9205" s="78">
        <v>3.2438978985760245E-6</v>
      </c>
      <c r="DJ9205" s="78">
        <v>3.2438978985760245E-6</v>
      </c>
      <c r="DK9205" s="78">
        <v>0</v>
      </c>
      <c r="DL9205" s="78">
        <v>3.2438978985760245E-6</v>
      </c>
    </row>
    <row r="9206" spans="98:116" x14ac:dyDescent="0.25">
      <c r="CT9206" s="78" t="s">
        <v>155</v>
      </c>
      <c r="CU9206" s="78" t="s">
        <v>481</v>
      </c>
      <c r="CV9206" s="78" t="s">
        <v>500</v>
      </c>
      <c r="CW9206" s="78">
        <v>2050</v>
      </c>
      <c r="CX9206" s="78">
        <v>0</v>
      </c>
      <c r="CY9206" s="78">
        <v>27464.722723730971</v>
      </c>
      <c r="CZ9206" s="78">
        <v>578.84065083892744</v>
      </c>
      <c r="DA9206" s="78">
        <v>17445.537973199611</v>
      </c>
      <c r="DB9206" s="78">
        <v>9440.344099689657</v>
      </c>
      <c r="DC9206" s="78">
        <v>5869.9908566364693</v>
      </c>
      <c r="DD9206" s="78">
        <v>2.397479299642431E-9</v>
      </c>
      <c r="DE9206" s="78">
        <v>0</v>
      </c>
      <c r="DF9206" s="78">
        <v>1.4073181567876276E-5</v>
      </c>
      <c r="DG9206" s="78">
        <v>1.4073181567876276E-5</v>
      </c>
      <c r="DH9206" s="78">
        <v>0</v>
      </c>
      <c r="DI9206" s="78">
        <v>3.2438978985760245E-6</v>
      </c>
      <c r="DJ9206" s="78">
        <v>3.2438978985760245E-6</v>
      </c>
      <c r="DK9206" s="78">
        <v>0</v>
      </c>
      <c r="DL9206" s="78">
        <v>3.2438978985760245E-6</v>
      </c>
    </row>
    <row r="9207" spans="98:116" x14ac:dyDescent="0.25">
      <c r="CT9207" s="78" t="s">
        <v>155</v>
      </c>
      <c r="CU9207" s="78" t="s">
        <v>481</v>
      </c>
      <c r="CV9207" s="78" t="s">
        <v>500</v>
      </c>
      <c r="CW9207" s="78">
        <v>2051</v>
      </c>
      <c r="CX9207" s="78">
        <v>0</v>
      </c>
      <c r="CY9207" s="78">
        <v>27464.722723730971</v>
      </c>
      <c r="CZ9207" s="78">
        <v>578.84065083892744</v>
      </c>
      <c r="DA9207" s="78">
        <v>17445.537973199611</v>
      </c>
      <c r="DB9207" s="78">
        <v>9440.344099689657</v>
      </c>
      <c r="DC9207" s="78">
        <v>5869.9908566364693</v>
      </c>
      <c r="DD9207" s="78">
        <v>2.397479299642431E-9</v>
      </c>
      <c r="DE9207" s="78">
        <v>0</v>
      </c>
      <c r="DF9207" s="78">
        <v>1.4073181567876276E-5</v>
      </c>
      <c r="DG9207" s="78">
        <v>1.4073181567876276E-5</v>
      </c>
      <c r="DH9207" s="78">
        <v>0</v>
      </c>
      <c r="DI9207" s="78">
        <v>3.2438978985760245E-6</v>
      </c>
      <c r="DJ9207" s="78">
        <v>3.2438978985760245E-6</v>
      </c>
      <c r="DK9207" s="78">
        <v>0</v>
      </c>
      <c r="DL9207" s="78">
        <v>3.2438978985760245E-6</v>
      </c>
    </row>
    <row r="9208" spans="98:116" x14ac:dyDescent="0.25">
      <c r="CT9208" s="78" t="s">
        <v>155</v>
      </c>
      <c r="CU9208" s="78" t="s">
        <v>481</v>
      </c>
      <c r="CV9208" s="78" t="s">
        <v>500</v>
      </c>
      <c r="CW9208" s="78">
        <v>2052</v>
      </c>
      <c r="CX9208" s="78">
        <v>0</v>
      </c>
      <c r="CY9208" s="78">
        <v>27464.722723730971</v>
      </c>
      <c r="CZ9208" s="78">
        <v>578.84065083892744</v>
      </c>
      <c r="DA9208" s="78">
        <v>17445.537973199611</v>
      </c>
      <c r="DB9208" s="78">
        <v>9440.344099689657</v>
      </c>
      <c r="DC9208" s="78">
        <v>5869.9908566364693</v>
      </c>
      <c r="DD9208" s="78">
        <v>2.397479299642431E-9</v>
      </c>
      <c r="DE9208" s="78">
        <v>0</v>
      </c>
      <c r="DF9208" s="78">
        <v>1.4073181567876276E-5</v>
      </c>
      <c r="DG9208" s="78">
        <v>1.4073181567876276E-5</v>
      </c>
      <c r="DH9208" s="78">
        <v>0</v>
      </c>
      <c r="DI9208" s="78">
        <v>3.2438978985760245E-6</v>
      </c>
      <c r="DJ9208" s="78">
        <v>3.2438978985760245E-6</v>
      </c>
      <c r="DK9208" s="78">
        <v>0</v>
      </c>
      <c r="DL9208" s="78">
        <v>3.2438978985760245E-6</v>
      </c>
    </row>
    <row r="9209" spans="98:116" x14ac:dyDescent="0.25">
      <c r="CT9209" s="78" t="s">
        <v>155</v>
      </c>
      <c r="CU9209" s="78" t="s">
        <v>481</v>
      </c>
      <c r="CV9209" s="78" t="s">
        <v>500</v>
      </c>
      <c r="CW9209" s="78">
        <v>2053</v>
      </c>
      <c r="CX9209" s="78">
        <v>0</v>
      </c>
      <c r="CY9209" s="78">
        <v>28779.669377743929</v>
      </c>
      <c r="CZ9209" s="78">
        <v>615.09516728738606</v>
      </c>
      <c r="DA9209" s="78">
        <v>18261.23269117266</v>
      </c>
      <c r="DB9209" s="78">
        <v>9903.3415192841439</v>
      </c>
      <c r="DC9209" s="78">
        <v>6157.8819113444497</v>
      </c>
      <c r="DD9209" s="78">
        <v>2.397479299642431E-9</v>
      </c>
      <c r="DE9209" s="78">
        <v>0</v>
      </c>
      <c r="DF9209" s="78">
        <v>1.4763394412090885E-5</v>
      </c>
      <c r="DG9209" s="78">
        <v>1.4763394412090885E-5</v>
      </c>
      <c r="DH9209" s="78">
        <v>0</v>
      </c>
      <c r="DI9209" s="78">
        <v>3.2438978985760245E-6</v>
      </c>
      <c r="DJ9209" s="78">
        <v>3.2438978985760245E-6</v>
      </c>
      <c r="DK9209" s="78">
        <v>0</v>
      </c>
      <c r="DL9209" s="78">
        <v>3.2438978985760245E-6</v>
      </c>
    </row>
    <row r="9210" spans="98:116" x14ac:dyDescent="0.25">
      <c r="CT9210" s="78" t="s">
        <v>155</v>
      </c>
      <c r="CU9210" s="78" t="s">
        <v>481</v>
      </c>
      <c r="CV9210" s="78" t="s">
        <v>500</v>
      </c>
      <c r="CW9210" s="78">
        <v>2054</v>
      </c>
      <c r="CX9210" s="78">
        <v>0</v>
      </c>
      <c r="CY9210" s="78">
        <v>28779.669377743929</v>
      </c>
      <c r="CZ9210" s="78">
        <v>615.09516728738606</v>
      </c>
      <c r="DA9210" s="78">
        <v>18261.23269117266</v>
      </c>
      <c r="DB9210" s="78">
        <v>9903.3415192841439</v>
      </c>
      <c r="DC9210" s="78">
        <v>6157.8819113444497</v>
      </c>
      <c r="DD9210" s="78">
        <v>2.397479299642431E-9</v>
      </c>
      <c r="DE9210" s="78">
        <v>0</v>
      </c>
      <c r="DF9210" s="78">
        <v>1.4763394412090885E-5</v>
      </c>
      <c r="DG9210" s="78">
        <v>1.4763394412090885E-5</v>
      </c>
      <c r="DH9210" s="78">
        <v>0</v>
      </c>
      <c r="DI9210" s="78">
        <v>3.4465245184166646E-6</v>
      </c>
      <c r="DJ9210" s="78">
        <v>3.4465245184166646E-6</v>
      </c>
      <c r="DK9210" s="78">
        <v>0</v>
      </c>
      <c r="DL9210" s="78">
        <v>3.4465245184166646E-6</v>
      </c>
    </row>
    <row r="9211" spans="98:116" x14ac:dyDescent="0.25">
      <c r="CT9211" s="78" t="s">
        <v>155</v>
      </c>
      <c r="CU9211" s="78" t="s">
        <v>481</v>
      </c>
      <c r="CV9211" s="78" t="s">
        <v>500</v>
      </c>
      <c r="CW9211" s="78">
        <v>2055</v>
      </c>
      <c r="CX9211" s="78">
        <v>0</v>
      </c>
      <c r="CY9211" s="78">
        <v>28779.669377743929</v>
      </c>
      <c r="CZ9211" s="78">
        <v>615.09516728738606</v>
      </c>
      <c r="DA9211" s="78">
        <v>18261.23269117266</v>
      </c>
      <c r="DB9211" s="78">
        <v>9903.3415192841439</v>
      </c>
      <c r="DC9211" s="78">
        <v>6157.8819113444497</v>
      </c>
      <c r="DD9211" s="78">
        <v>2.397479299642431E-9</v>
      </c>
      <c r="DE9211" s="78">
        <v>0</v>
      </c>
      <c r="DF9211" s="78">
        <v>1.4763394412090885E-5</v>
      </c>
      <c r="DG9211" s="78">
        <v>1.4763394412090885E-5</v>
      </c>
      <c r="DH9211" s="78">
        <v>0</v>
      </c>
      <c r="DI9211" s="78">
        <v>3.4465245184166646E-6</v>
      </c>
      <c r="DJ9211" s="78">
        <v>3.4465245184166646E-6</v>
      </c>
      <c r="DK9211" s="78">
        <v>0</v>
      </c>
      <c r="DL9211" s="78">
        <v>3.4465245184166646E-6</v>
      </c>
    </row>
    <row r="9212" spans="98:116" x14ac:dyDescent="0.25">
      <c r="CT9212" s="78" t="s">
        <v>155</v>
      </c>
      <c r="CU9212" s="78" t="s">
        <v>482</v>
      </c>
      <c r="CV9212" s="78" t="s">
        <v>459</v>
      </c>
      <c r="CW9212" s="78">
        <v>2026</v>
      </c>
      <c r="CX9212" s="78">
        <v>0</v>
      </c>
      <c r="CY9212" s="78">
        <v>5.4750346070077667</v>
      </c>
      <c r="CZ9212" s="78">
        <v>0.71896016785821382</v>
      </c>
      <c r="DA9212" s="78">
        <v>3.0714971986151038</v>
      </c>
      <c r="DB9212" s="78">
        <v>1.6845772405344479</v>
      </c>
      <c r="DC9212" s="78">
        <v>1.0474674328407347</v>
      </c>
      <c r="DD9212" s="78">
        <v>1.4091155551878781E-5</v>
      </c>
      <c r="DE9212" s="78">
        <v>0</v>
      </c>
      <c r="DF9212" s="78">
        <v>1.4760026531685932E-5</v>
      </c>
      <c r="DG9212" s="78">
        <v>1.4760026531685932E-5</v>
      </c>
      <c r="DH9212" s="78">
        <v>0</v>
      </c>
      <c r="DI9212" s="78">
        <v>3.4465245184166646E-6</v>
      </c>
      <c r="DJ9212" s="78">
        <v>3.4465245184166646E-6</v>
      </c>
      <c r="DK9212" s="78">
        <v>0</v>
      </c>
      <c r="DL9212" s="78">
        <v>3.4465245184166646E-6</v>
      </c>
    </row>
    <row r="9213" spans="98:116" x14ac:dyDescent="0.25">
      <c r="CT9213" s="78" t="s">
        <v>155</v>
      </c>
      <c r="CU9213" s="78" t="s">
        <v>482</v>
      </c>
      <c r="CV9213" s="78" t="s">
        <v>459</v>
      </c>
      <c r="CW9213" s="78">
        <v>2027</v>
      </c>
      <c r="CX9213" s="78">
        <v>0</v>
      </c>
      <c r="CY9213" s="78">
        <v>5.4750346070077667</v>
      </c>
      <c r="CZ9213" s="78">
        <v>0.71896016785821382</v>
      </c>
      <c r="DA9213" s="78">
        <v>3.0714971986151038</v>
      </c>
      <c r="DB9213" s="78">
        <v>1.6845772405344479</v>
      </c>
      <c r="DC9213" s="78">
        <v>1.0474674328407347</v>
      </c>
      <c r="DD9213" s="78">
        <v>1.4091155551878781E-5</v>
      </c>
      <c r="DE9213" s="78">
        <v>0</v>
      </c>
      <c r="DF9213" s="78">
        <v>1.4760026531685932E-5</v>
      </c>
      <c r="DG9213" s="78">
        <v>1.4760026531685932E-5</v>
      </c>
      <c r="DH9213" s="78">
        <v>0</v>
      </c>
      <c r="DI9213" s="78">
        <v>3.4465245184166646E-6</v>
      </c>
      <c r="DJ9213" s="78">
        <v>3.4465245184166646E-6</v>
      </c>
      <c r="DK9213" s="78">
        <v>0</v>
      </c>
      <c r="DL9213" s="78">
        <v>3.4465245184166646E-6</v>
      </c>
    </row>
    <row r="9214" spans="98:116" x14ac:dyDescent="0.25">
      <c r="CT9214" s="78" t="s">
        <v>155</v>
      </c>
      <c r="CU9214" s="78" t="s">
        <v>482</v>
      </c>
      <c r="CV9214" s="78" t="s">
        <v>459</v>
      </c>
      <c r="CW9214" s="78">
        <v>2028</v>
      </c>
      <c r="CX9214" s="78">
        <v>0</v>
      </c>
      <c r="CY9214" s="78">
        <v>5.7770153400784556</v>
      </c>
      <c r="CZ9214" s="78">
        <v>0.74733835430388973</v>
      </c>
      <c r="DA9214" s="78">
        <v>3.2379513401017221</v>
      </c>
      <c r="DB9214" s="78">
        <v>1.791725645672845</v>
      </c>
      <c r="DC9214" s="78">
        <v>1.1140921397183419</v>
      </c>
      <c r="DD9214" s="78">
        <v>1.4091155551878781E-5</v>
      </c>
      <c r="DE9214" s="78">
        <v>0</v>
      </c>
      <c r="DF9214" s="78">
        <v>1.5698845639896623E-5</v>
      </c>
      <c r="DG9214" s="78">
        <v>1.5698845639896623E-5</v>
      </c>
      <c r="DH9214" s="78">
        <v>0</v>
      </c>
      <c r="DI9214" s="78">
        <v>3.4465245184166646E-6</v>
      </c>
      <c r="DJ9214" s="78">
        <v>3.4465245184166646E-6</v>
      </c>
      <c r="DK9214" s="78">
        <v>0</v>
      </c>
      <c r="DL9214" s="78">
        <v>3.4465245184166646E-6</v>
      </c>
    </row>
    <row r="9215" spans="98:116" x14ac:dyDescent="0.25">
      <c r="CT9215" s="78" t="s">
        <v>155</v>
      </c>
      <c r="CU9215" s="78" t="s">
        <v>482</v>
      </c>
      <c r="CV9215" s="78" t="s">
        <v>459</v>
      </c>
      <c r="CW9215" s="78">
        <v>2029</v>
      </c>
      <c r="CX9215" s="78">
        <v>0</v>
      </c>
      <c r="CY9215" s="78">
        <v>5.7770153400784556</v>
      </c>
      <c r="CZ9215" s="78">
        <v>0.74733835430388973</v>
      </c>
      <c r="DA9215" s="78">
        <v>3.2379513401017221</v>
      </c>
      <c r="DB9215" s="78">
        <v>1.791725645672845</v>
      </c>
      <c r="DC9215" s="78">
        <v>1.1140921397183419</v>
      </c>
      <c r="DD9215" s="78">
        <v>1.4091155551878781E-5</v>
      </c>
      <c r="DE9215" s="78">
        <v>0</v>
      </c>
      <c r="DF9215" s="78">
        <v>1.5698845639896623E-5</v>
      </c>
      <c r="DG9215" s="78">
        <v>1.5698845639896623E-5</v>
      </c>
      <c r="DH9215" s="78">
        <v>0</v>
      </c>
      <c r="DI9215" s="78">
        <v>3.6681299304980745E-6</v>
      </c>
      <c r="DJ9215" s="78">
        <v>3.6681299304980745E-6</v>
      </c>
      <c r="DK9215" s="78">
        <v>0</v>
      </c>
      <c r="DL9215" s="78">
        <v>3.6681299304980745E-6</v>
      </c>
    </row>
    <row r="9216" spans="98:116" x14ac:dyDescent="0.25">
      <c r="CT9216" s="78" t="s">
        <v>155</v>
      </c>
      <c r="CU9216" s="78" t="s">
        <v>482</v>
      </c>
      <c r="CV9216" s="78" t="s">
        <v>459</v>
      </c>
      <c r="CW9216" s="78">
        <v>2030</v>
      </c>
      <c r="CX9216" s="78">
        <v>0</v>
      </c>
      <c r="CY9216" s="78">
        <v>5.7770153400784556</v>
      </c>
      <c r="CZ9216" s="78">
        <v>0.74733835430388973</v>
      </c>
      <c r="DA9216" s="78">
        <v>3.2379513401017221</v>
      </c>
      <c r="DB9216" s="78">
        <v>1.791725645672845</v>
      </c>
      <c r="DC9216" s="78">
        <v>1.1140921397183419</v>
      </c>
      <c r="DD9216" s="78">
        <v>1.4091155551878781E-5</v>
      </c>
      <c r="DE9216" s="78">
        <v>0</v>
      </c>
      <c r="DF9216" s="78">
        <v>1.5698845639896623E-5</v>
      </c>
      <c r="DG9216" s="78">
        <v>1.5698845639896623E-5</v>
      </c>
      <c r="DH9216" s="78">
        <v>0</v>
      </c>
      <c r="DI9216" s="78">
        <v>3.6681299304980745E-6</v>
      </c>
      <c r="DJ9216" s="78">
        <v>3.6681299304980745E-6</v>
      </c>
      <c r="DK9216" s="78">
        <v>0</v>
      </c>
      <c r="DL9216" s="78">
        <v>3.6681299304980745E-6</v>
      </c>
    </row>
    <row r="9217" spans="98:116" x14ac:dyDescent="0.25">
      <c r="CT9217" s="78" t="s">
        <v>155</v>
      </c>
      <c r="CU9217" s="78" t="s">
        <v>482</v>
      </c>
      <c r="CV9217" s="78" t="s">
        <v>459</v>
      </c>
      <c r="CW9217" s="78">
        <v>2031</v>
      </c>
      <c r="CX9217" s="78">
        <v>0</v>
      </c>
      <c r="CY9217" s="78">
        <v>5.7770153400784556</v>
      </c>
      <c r="CZ9217" s="78">
        <v>0.74733835430388973</v>
      </c>
      <c r="DA9217" s="78">
        <v>3.2379513401017221</v>
      </c>
      <c r="DB9217" s="78">
        <v>1.791725645672845</v>
      </c>
      <c r="DC9217" s="78">
        <v>1.1140921397183419</v>
      </c>
      <c r="DD9217" s="78">
        <v>1.4091155551878781E-5</v>
      </c>
      <c r="DE9217" s="78">
        <v>0</v>
      </c>
      <c r="DF9217" s="78">
        <v>1.5698845639896623E-5</v>
      </c>
      <c r="DG9217" s="78">
        <v>1.5698845639896623E-5</v>
      </c>
      <c r="DH9217" s="78">
        <v>0</v>
      </c>
      <c r="DI9217" s="78">
        <v>3.6681299304980745E-6</v>
      </c>
      <c r="DJ9217" s="78">
        <v>3.6681299304980745E-6</v>
      </c>
      <c r="DK9217" s="78">
        <v>0</v>
      </c>
      <c r="DL9217" s="78">
        <v>3.6681299304980745E-6</v>
      </c>
    </row>
    <row r="9218" spans="98:116" x14ac:dyDescent="0.25">
      <c r="CT9218" s="78" t="s">
        <v>155</v>
      </c>
      <c r="CU9218" s="78" t="s">
        <v>482</v>
      </c>
      <c r="CV9218" s="78" t="s">
        <v>459</v>
      </c>
      <c r="CW9218" s="78">
        <v>2032</v>
      </c>
      <c r="CX9218" s="78">
        <v>0</v>
      </c>
      <c r="CY9218" s="78">
        <v>5.7770153400784556</v>
      </c>
      <c r="CZ9218" s="78">
        <v>0.74733835430388973</v>
      </c>
      <c r="DA9218" s="78">
        <v>3.2379513401017221</v>
      </c>
      <c r="DB9218" s="78">
        <v>1.791725645672845</v>
      </c>
      <c r="DC9218" s="78">
        <v>1.1140921397183419</v>
      </c>
      <c r="DD9218" s="78">
        <v>1.4091155551878781E-5</v>
      </c>
      <c r="DE9218" s="78">
        <v>0</v>
      </c>
      <c r="DF9218" s="78">
        <v>1.5698845639896623E-5</v>
      </c>
      <c r="DG9218" s="78">
        <v>1.5698845639896623E-5</v>
      </c>
      <c r="DH9218" s="78">
        <v>0</v>
      </c>
      <c r="DI9218" s="78">
        <v>3.6681299304980745E-6</v>
      </c>
      <c r="DJ9218" s="78">
        <v>3.6681299304980745E-6</v>
      </c>
      <c r="DK9218" s="78">
        <v>0</v>
      </c>
      <c r="DL9218" s="78">
        <v>3.6681299304980745E-6</v>
      </c>
    </row>
    <row r="9219" spans="98:116" x14ac:dyDescent="0.25">
      <c r="CT9219" s="78" t="s">
        <v>155</v>
      </c>
      <c r="CU9219" s="78" t="s">
        <v>482</v>
      </c>
      <c r="CV9219" s="78" t="s">
        <v>459</v>
      </c>
      <c r="CW9219" s="78">
        <v>2033</v>
      </c>
      <c r="CX9219" s="78">
        <v>0</v>
      </c>
      <c r="CY9219" s="78">
        <v>6.1205037377421734</v>
      </c>
      <c r="CZ9219" s="78">
        <v>0.77885081086862662</v>
      </c>
      <c r="DA9219" s="78">
        <v>3.4265150031539302</v>
      </c>
      <c r="DB9219" s="78">
        <v>1.9151379237196171</v>
      </c>
      <c r="DC9219" s="78">
        <v>1.19082969674818</v>
      </c>
      <c r="DD9219" s="78">
        <v>1.4091155551878781E-5</v>
      </c>
      <c r="DE9219" s="78">
        <v>0</v>
      </c>
      <c r="DF9219" s="78">
        <v>1.6780166492675239E-5</v>
      </c>
      <c r="DG9219" s="78">
        <v>1.6780166492675239E-5</v>
      </c>
      <c r="DH9219" s="78">
        <v>0</v>
      </c>
      <c r="DI9219" s="78">
        <v>3.6681299304980745E-6</v>
      </c>
      <c r="DJ9219" s="78">
        <v>3.6681299304980745E-6</v>
      </c>
      <c r="DK9219" s="78">
        <v>0</v>
      </c>
      <c r="DL9219" s="78">
        <v>3.6681299304980745E-6</v>
      </c>
    </row>
    <row r="9220" spans="98:116" x14ac:dyDescent="0.25">
      <c r="CT9220" s="78" t="s">
        <v>155</v>
      </c>
      <c r="CU9220" s="78" t="s">
        <v>482</v>
      </c>
      <c r="CV9220" s="78" t="s">
        <v>459</v>
      </c>
      <c r="CW9220" s="78">
        <v>2034</v>
      </c>
      <c r="CX9220" s="78">
        <v>0</v>
      </c>
      <c r="CY9220" s="78">
        <v>6.1205037377421734</v>
      </c>
      <c r="CZ9220" s="78">
        <v>0.77885081086862662</v>
      </c>
      <c r="DA9220" s="78">
        <v>3.4265150031539302</v>
      </c>
      <c r="DB9220" s="78">
        <v>1.9151379237196171</v>
      </c>
      <c r="DC9220" s="78">
        <v>1.19082969674818</v>
      </c>
      <c r="DD9220" s="78">
        <v>1.4091155551878781E-5</v>
      </c>
      <c r="DE9220" s="78">
        <v>0</v>
      </c>
      <c r="DF9220" s="78">
        <v>1.6780166492675239E-5</v>
      </c>
      <c r="DG9220" s="78">
        <v>1.6780166492675239E-5</v>
      </c>
      <c r="DH9220" s="78">
        <v>0</v>
      </c>
      <c r="DI9220" s="78">
        <v>3.9068520931326068E-6</v>
      </c>
      <c r="DJ9220" s="78">
        <v>3.9068520931326068E-6</v>
      </c>
      <c r="DK9220" s="78">
        <v>0</v>
      </c>
      <c r="DL9220" s="78">
        <v>3.9068520931326068E-6</v>
      </c>
    </row>
    <row r="9221" spans="98:116" x14ac:dyDescent="0.25">
      <c r="CT9221" s="78" t="s">
        <v>155</v>
      </c>
      <c r="CU9221" s="78" t="s">
        <v>482</v>
      </c>
      <c r="CV9221" s="78" t="s">
        <v>459</v>
      </c>
      <c r="CW9221" s="78">
        <v>2035</v>
      </c>
      <c r="CX9221" s="78">
        <v>0</v>
      </c>
      <c r="CY9221" s="78">
        <v>6.1205037377421734</v>
      </c>
      <c r="CZ9221" s="78">
        <v>0.77885081086862662</v>
      </c>
      <c r="DA9221" s="78">
        <v>3.4265150031539302</v>
      </c>
      <c r="DB9221" s="78">
        <v>1.9151379237196171</v>
      </c>
      <c r="DC9221" s="78">
        <v>1.19082969674818</v>
      </c>
      <c r="DD9221" s="78">
        <v>1.4091155551878781E-5</v>
      </c>
      <c r="DE9221" s="78">
        <v>0</v>
      </c>
      <c r="DF9221" s="78">
        <v>1.6780166492675239E-5</v>
      </c>
      <c r="DG9221" s="78">
        <v>1.6780166492675239E-5</v>
      </c>
      <c r="DH9221" s="78">
        <v>0</v>
      </c>
      <c r="DI9221" s="78">
        <v>3.9068520931326068E-6</v>
      </c>
      <c r="DJ9221" s="78">
        <v>3.9068520931326068E-6</v>
      </c>
      <c r="DK9221" s="78">
        <v>0</v>
      </c>
      <c r="DL9221" s="78">
        <v>3.9068520931326068E-6</v>
      </c>
    </row>
    <row r="9222" spans="98:116" x14ac:dyDescent="0.25">
      <c r="CT9222" s="78" t="s">
        <v>155</v>
      </c>
      <c r="CU9222" s="78" t="s">
        <v>482</v>
      </c>
      <c r="CV9222" s="78" t="s">
        <v>459</v>
      </c>
      <c r="CW9222" s="78">
        <v>2036</v>
      </c>
      <c r="CX9222" s="78">
        <v>0</v>
      </c>
      <c r="CY9222" s="78">
        <v>6.1205037377421734</v>
      </c>
      <c r="CZ9222" s="78">
        <v>0.77885081086862662</v>
      </c>
      <c r="DA9222" s="78">
        <v>3.4265150031539302</v>
      </c>
      <c r="DB9222" s="78">
        <v>1.9151379237196171</v>
      </c>
      <c r="DC9222" s="78">
        <v>1.19082969674818</v>
      </c>
      <c r="DD9222" s="78">
        <v>1.4091155551878781E-5</v>
      </c>
      <c r="DE9222" s="78">
        <v>0</v>
      </c>
      <c r="DF9222" s="78">
        <v>1.6780166492675239E-5</v>
      </c>
      <c r="DG9222" s="78">
        <v>1.6780166492675239E-5</v>
      </c>
      <c r="DH9222" s="78">
        <v>0</v>
      </c>
      <c r="DI9222" s="78">
        <v>3.9068520931326068E-6</v>
      </c>
      <c r="DJ9222" s="78">
        <v>3.9068520931326068E-6</v>
      </c>
      <c r="DK9222" s="78">
        <v>0</v>
      </c>
      <c r="DL9222" s="78">
        <v>3.9068520931326068E-6</v>
      </c>
    </row>
    <row r="9223" spans="98:116" x14ac:dyDescent="0.25">
      <c r="CT9223" s="78" t="s">
        <v>155</v>
      </c>
      <c r="CU9223" s="78" t="s">
        <v>482</v>
      </c>
      <c r="CV9223" s="78" t="s">
        <v>459</v>
      </c>
      <c r="CW9223" s="78">
        <v>2037</v>
      </c>
      <c r="CX9223" s="78">
        <v>0</v>
      </c>
      <c r="CY9223" s="78">
        <v>6.1205037377421734</v>
      </c>
      <c r="CZ9223" s="78">
        <v>0.77885081086862662</v>
      </c>
      <c r="DA9223" s="78">
        <v>3.4265150031539302</v>
      </c>
      <c r="DB9223" s="78">
        <v>1.9151379237196171</v>
      </c>
      <c r="DC9223" s="78">
        <v>1.19082969674818</v>
      </c>
      <c r="DD9223" s="78">
        <v>1.4091155551878781E-5</v>
      </c>
      <c r="DE9223" s="78">
        <v>0</v>
      </c>
      <c r="DF9223" s="78">
        <v>1.6780166492675239E-5</v>
      </c>
      <c r="DG9223" s="78">
        <v>1.6780166492675239E-5</v>
      </c>
      <c r="DH9223" s="78">
        <v>0</v>
      </c>
      <c r="DI9223" s="78">
        <v>3.9068520931326068E-6</v>
      </c>
      <c r="DJ9223" s="78">
        <v>3.9068520931326068E-6</v>
      </c>
      <c r="DK9223" s="78">
        <v>0</v>
      </c>
      <c r="DL9223" s="78">
        <v>3.9068520931326068E-6</v>
      </c>
    </row>
    <row r="9224" spans="98:116" x14ac:dyDescent="0.25">
      <c r="CT9224" s="78" t="s">
        <v>155</v>
      </c>
      <c r="CU9224" s="78" t="s">
        <v>482</v>
      </c>
      <c r="CV9224" s="78" t="s">
        <v>459</v>
      </c>
      <c r="CW9224" s="78">
        <v>2038</v>
      </c>
      <c r="CX9224" s="78">
        <v>0</v>
      </c>
      <c r="CY9224" s="78">
        <v>6.5028144709637994</v>
      </c>
      <c r="CZ9224" s="78">
        <v>0.81303636269304291</v>
      </c>
      <c r="DA9224" s="78">
        <v>3.635526700304816</v>
      </c>
      <c r="DB9224" s="78">
        <v>2.05425140796594</v>
      </c>
      <c r="DC9224" s="78">
        <v>1.2773302386709686</v>
      </c>
      <c r="DD9224" s="78">
        <v>1.4091155551878781E-5</v>
      </c>
      <c r="DE9224" s="78">
        <v>0</v>
      </c>
      <c r="DF9224" s="78">
        <v>1.7999059084231067E-5</v>
      </c>
      <c r="DG9224" s="78">
        <v>1.7999059084231067E-5</v>
      </c>
      <c r="DH9224" s="78">
        <v>0</v>
      </c>
      <c r="DI9224" s="78">
        <v>0</v>
      </c>
      <c r="DJ9224" s="78">
        <v>3.9068520931326068E-6</v>
      </c>
      <c r="DK9224" s="78">
        <v>0</v>
      </c>
      <c r="DL9224" s="78">
        <v>3.9068520931326068E-6</v>
      </c>
    </row>
    <row r="9225" spans="98:116" x14ac:dyDescent="0.25">
      <c r="CT9225" s="78" t="s">
        <v>155</v>
      </c>
      <c r="CU9225" s="78" t="s">
        <v>482</v>
      </c>
      <c r="CV9225" s="78" t="s">
        <v>459</v>
      </c>
      <c r="CW9225" s="78">
        <v>2039</v>
      </c>
      <c r="CX9225" s="78">
        <v>0</v>
      </c>
      <c r="CY9225" s="78">
        <v>6.5028144709637994</v>
      </c>
      <c r="CZ9225" s="78">
        <v>0.81303636269304291</v>
      </c>
      <c r="DA9225" s="78">
        <v>3.635526700304816</v>
      </c>
      <c r="DB9225" s="78">
        <v>2.05425140796594</v>
      </c>
      <c r="DC9225" s="78">
        <v>1.2773302386709686</v>
      </c>
      <c r="DD9225" s="78">
        <v>1.4091155551878781E-5</v>
      </c>
      <c r="DE9225" s="78">
        <v>0</v>
      </c>
      <c r="DF9225" s="78">
        <v>1.7999059084231067E-5</v>
      </c>
      <c r="DG9225" s="78">
        <v>1.7999059084231067E-5</v>
      </c>
      <c r="DH9225" s="78">
        <v>0</v>
      </c>
      <c r="DI9225" s="78">
        <v>1.2339690053528983E-5</v>
      </c>
      <c r="DJ9225" s="78">
        <v>0</v>
      </c>
      <c r="DK9225" s="78">
        <v>0</v>
      </c>
      <c r="DL9225" s="78">
        <v>0</v>
      </c>
    </row>
    <row r="9226" spans="98:116" x14ac:dyDescent="0.25">
      <c r="CT9226" s="78" t="s">
        <v>155</v>
      </c>
      <c r="CU9226" s="78" t="s">
        <v>482</v>
      </c>
      <c r="CV9226" s="78" t="s">
        <v>459</v>
      </c>
      <c r="CW9226" s="78">
        <v>2040</v>
      </c>
      <c r="CX9226" s="78">
        <v>0</v>
      </c>
      <c r="CY9226" s="78">
        <v>6.5028144709637994</v>
      </c>
      <c r="CZ9226" s="78">
        <v>0.81303636269304291</v>
      </c>
      <c r="DA9226" s="78">
        <v>3.635526700304816</v>
      </c>
      <c r="DB9226" s="78">
        <v>2.05425140796594</v>
      </c>
      <c r="DC9226" s="78">
        <v>1.2773302386709686</v>
      </c>
      <c r="DD9226" s="78">
        <v>1.4091155551878781E-5</v>
      </c>
      <c r="DE9226" s="78">
        <v>0</v>
      </c>
      <c r="DF9226" s="78">
        <v>1.7999059084231067E-5</v>
      </c>
      <c r="DG9226" s="78">
        <v>1.7999059084231067E-5</v>
      </c>
      <c r="DH9226" s="78">
        <v>0</v>
      </c>
      <c r="DI9226" s="78">
        <v>1.2736916427009153E-5</v>
      </c>
      <c r="DJ9226" s="78">
        <v>1.2736916427009153E-5</v>
      </c>
      <c r="DK9226" s="78">
        <v>0</v>
      </c>
      <c r="DL9226" s="78">
        <v>1.2736916427009153E-5</v>
      </c>
    </row>
    <row r="9227" spans="98:116" x14ac:dyDescent="0.25">
      <c r="CT9227" s="78" t="s">
        <v>155</v>
      </c>
      <c r="CU9227" s="78" t="s">
        <v>482</v>
      </c>
      <c r="CV9227" s="78" t="s">
        <v>459</v>
      </c>
      <c r="CW9227" s="78">
        <v>2041</v>
      </c>
      <c r="CX9227" s="78">
        <v>0</v>
      </c>
      <c r="CY9227" s="78">
        <v>6.5028144709637994</v>
      </c>
      <c r="CZ9227" s="78">
        <v>0.81303636269304291</v>
      </c>
      <c r="DA9227" s="78">
        <v>3.635526700304816</v>
      </c>
      <c r="DB9227" s="78">
        <v>2.05425140796594</v>
      </c>
      <c r="DC9227" s="78">
        <v>1.2773302386709686</v>
      </c>
      <c r="DD9227" s="78">
        <v>1.4091155551878781E-5</v>
      </c>
      <c r="DE9227" s="78">
        <v>0</v>
      </c>
      <c r="DF9227" s="78">
        <v>1.7999059084231067E-5</v>
      </c>
      <c r="DG9227" s="78">
        <v>1.7999059084231067E-5</v>
      </c>
      <c r="DH9227" s="78">
        <v>0</v>
      </c>
      <c r="DI9227" s="78">
        <v>1.2736916427009153E-5</v>
      </c>
      <c r="DJ9227" s="78">
        <v>1.2736916427009153E-5</v>
      </c>
      <c r="DK9227" s="78">
        <v>0</v>
      </c>
      <c r="DL9227" s="78">
        <v>1.2736916427009153E-5</v>
      </c>
    </row>
    <row r="9228" spans="98:116" x14ac:dyDescent="0.25">
      <c r="CT9228" s="78" t="s">
        <v>155</v>
      </c>
      <c r="CU9228" s="78" t="s">
        <v>482</v>
      </c>
      <c r="CV9228" s="78" t="s">
        <v>459</v>
      </c>
      <c r="CW9228" s="78">
        <v>2042</v>
      </c>
      <c r="CX9228" s="78">
        <v>0</v>
      </c>
      <c r="CY9228" s="78">
        <v>6.5028144709637994</v>
      </c>
      <c r="CZ9228" s="78">
        <v>0.81303636269304291</v>
      </c>
      <c r="DA9228" s="78">
        <v>3.635526700304816</v>
      </c>
      <c r="DB9228" s="78">
        <v>2.05425140796594</v>
      </c>
      <c r="DC9228" s="78">
        <v>1.2773302386709686</v>
      </c>
      <c r="DD9228" s="78">
        <v>1.4091155551878781E-5</v>
      </c>
      <c r="DE9228" s="78">
        <v>0</v>
      </c>
      <c r="DF9228" s="78">
        <v>1.7999059084231067E-5</v>
      </c>
      <c r="DG9228" s="78">
        <v>1.7999059084231067E-5</v>
      </c>
      <c r="DH9228" s="78">
        <v>0</v>
      </c>
      <c r="DI9228" s="78">
        <v>1.2736916427009153E-5</v>
      </c>
      <c r="DJ9228" s="78">
        <v>1.2736916427009153E-5</v>
      </c>
      <c r="DK9228" s="78">
        <v>0</v>
      </c>
      <c r="DL9228" s="78">
        <v>1.2736916427009153E-5</v>
      </c>
    </row>
    <row r="9229" spans="98:116" x14ac:dyDescent="0.25">
      <c r="CT9229" s="78" t="s">
        <v>155</v>
      </c>
      <c r="CU9229" s="78" t="s">
        <v>482</v>
      </c>
      <c r="CV9229" s="78" t="s">
        <v>459</v>
      </c>
      <c r="CW9229" s="78">
        <v>2043</v>
      </c>
      <c r="CX9229" s="78">
        <v>0</v>
      </c>
      <c r="CY9229" s="78">
        <v>6.920933904853368</v>
      </c>
      <c r="CZ9229" s="78">
        <v>0.84943606974448982</v>
      </c>
      <c r="DA9229" s="78">
        <v>3.8631868733595751</v>
      </c>
      <c r="DB9229" s="78">
        <v>2.2083109617493029</v>
      </c>
      <c r="DC9229" s="78">
        <v>1.3731242227181777</v>
      </c>
      <c r="DD9229" s="78">
        <v>1.4091155551878781E-5</v>
      </c>
      <c r="DE9229" s="78">
        <v>0</v>
      </c>
      <c r="DF9229" s="78">
        <v>1.9348907014374484E-5</v>
      </c>
      <c r="DG9229" s="78">
        <v>1.9348907014374484E-5</v>
      </c>
      <c r="DH9229" s="78">
        <v>0</v>
      </c>
      <c r="DI9229" s="78">
        <v>1.2736916427009153E-5</v>
      </c>
      <c r="DJ9229" s="78">
        <v>1.2736916427009153E-5</v>
      </c>
      <c r="DK9229" s="78">
        <v>0</v>
      </c>
      <c r="DL9229" s="78">
        <v>1.2736916427009153E-5</v>
      </c>
    </row>
    <row r="9230" spans="98:116" x14ac:dyDescent="0.25">
      <c r="CT9230" s="78" t="s">
        <v>155</v>
      </c>
      <c r="CU9230" s="78" t="s">
        <v>482</v>
      </c>
      <c r="CV9230" s="78" t="s">
        <v>459</v>
      </c>
      <c r="CW9230" s="78">
        <v>2044</v>
      </c>
      <c r="CX9230" s="78">
        <v>0</v>
      </c>
      <c r="CY9230" s="78">
        <v>6.920933904853368</v>
      </c>
      <c r="CZ9230" s="78">
        <v>0.84943606974448982</v>
      </c>
      <c r="DA9230" s="78">
        <v>3.8631868733595751</v>
      </c>
      <c r="DB9230" s="78">
        <v>2.2083109617493029</v>
      </c>
      <c r="DC9230" s="78">
        <v>1.3731242227181777</v>
      </c>
      <c r="DD9230" s="78">
        <v>1.4091155551878781E-5</v>
      </c>
      <c r="DE9230" s="78">
        <v>0</v>
      </c>
      <c r="DF9230" s="78">
        <v>1.9348907014374484E-5</v>
      </c>
      <c r="DG9230" s="78">
        <v>1.9348907014374484E-5</v>
      </c>
      <c r="DH9230" s="78">
        <v>0</v>
      </c>
      <c r="DI9230" s="78">
        <v>1.2736916427009153E-5</v>
      </c>
      <c r="DJ9230" s="78">
        <v>1.2736916427009153E-5</v>
      </c>
      <c r="DK9230" s="78">
        <v>0</v>
      </c>
      <c r="DL9230" s="78">
        <v>1.2736916427009153E-5</v>
      </c>
    </row>
    <row r="9231" spans="98:116" x14ac:dyDescent="0.25">
      <c r="CT9231" s="78" t="s">
        <v>155</v>
      </c>
      <c r="CU9231" s="78" t="s">
        <v>482</v>
      </c>
      <c r="CV9231" s="78" t="s">
        <v>459</v>
      </c>
      <c r="CW9231" s="78">
        <v>2045</v>
      </c>
      <c r="CX9231" s="78">
        <v>0</v>
      </c>
      <c r="CY9231" s="78">
        <v>6.920933904853368</v>
      </c>
      <c r="CZ9231" s="78">
        <v>0.84943606974448982</v>
      </c>
      <c r="DA9231" s="78">
        <v>3.8631868733595751</v>
      </c>
      <c r="DB9231" s="78">
        <v>2.2083109617493029</v>
      </c>
      <c r="DC9231" s="78">
        <v>1.3731242227181777</v>
      </c>
      <c r="DD9231" s="78">
        <v>1.4091155551878781E-5</v>
      </c>
      <c r="DE9231" s="78">
        <v>0</v>
      </c>
      <c r="DF9231" s="78">
        <v>1.9348907014374484E-5</v>
      </c>
      <c r="DG9231" s="78">
        <v>1.9348907014374484E-5</v>
      </c>
      <c r="DH9231" s="78">
        <v>0</v>
      </c>
      <c r="DI9231" s="78">
        <v>1.32435066549578E-5</v>
      </c>
      <c r="DJ9231" s="78">
        <v>1.32435066549578E-5</v>
      </c>
      <c r="DK9231" s="78">
        <v>0</v>
      </c>
      <c r="DL9231" s="78">
        <v>1.32435066549578E-5</v>
      </c>
    </row>
    <row r="9232" spans="98:116" x14ac:dyDescent="0.25">
      <c r="CT9232" s="78" t="s">
        <v>155</v>
      </c>
      <c r="CU9232" s="78" t="s">
        <v>482</v>
      </c>
      <c r="CV9232" s="78" t="s">
        <v>459</v>
      </c>
      <c r="CW9232" s="78">
        <v>2046</v>
      </c>
      <c r="CX9232" s="78">
        <v>0</v>
      </c>
      <c r="CY9232" s="78">
        <v>6.920933904853368</v>
      </c>
      <c r="CZ9232" s="78">
        <v>0.84943606974448982</v>
      </c>
      <c r="DA9232" s="78">
        <v>3.8631868733595751</v>
      </c>
      <c r="DB9232" s="78">
        <v>2.2083109617493029</v>
      </c>
      <c r="DC9232" s="78">
        <v>1.3731242227181777</v>
      </c>
      <c r="DD9232" s="78">
        <v>1.4091155551878781E-5</v>
      </c>
      <c r="DE9232" s="78">
        <v>0</v>
      </c>
      <c r="DF9232" s="78">
        <v>1.9348907014374484E-5</v>
      </c>
      <c r="DG9232" s="78">
        <v>1.9348907014374484E-5</v>
      </c>
      <c r="DH9232" s="78">
        <v>0</v>
      </c>
      <c r="DI9232" s="78">
        <v>1.32435066549578E-5</v>
      </c>
      <c r="DJ9232" s="78">
        <v>1.32435066549578E-5</v>
      </c>
      <c r="DK9232" s="78">
        <v>0</v>
      </c>
      <c r="DL9232" s="78">
        <v>1.32435066549578E-5</v>
      </c>
    </row>
    <row r="9233" spans="98:116" x14ac:dyDescent="0.25">
      <c r="CT9233" s="78" t="s">
        <v>155</v>
      </c>
      <c r="CU9233" s="78" t="s">
        <v>482</v>
      </c>
      <c r="CV9233" s="78" t="s">
        <v>459</v>
      </c>
      <c r="CW9233" s="78">
        <v>2047</v>
      </c>
      <c r="CX9233" s="78">
        <v>0</v>
      </c>
      <c r="CY9233" s="78">
        <v>6.920933904853368</v>
      </c>
      <c r="CZ9233" s="78">
        <v>0.84943606974448982</v>
      </c>
      <c r="DA9233" s="78">
        <v>3.8631868733595751</v>
      </c>
      <c r="DB9233" s="78">
        <v>2.2083109617493029</v>
      </c>
      <c r="DC9233" s="78">
        <v>1.3731242227181777</v>
      </c>
      <c r="DD9233" s="78">
        <v>1.4091155551878781E-5</v>
      </c>
      <c r="DE9233" s="78">
        <v>0</v>
      </c>
      <c r="DF9233" s="78">
        <v>1.9348907014374484E-5</v>
      </c>
      <c r="DG9233" s="78">
        <v>1.9348907014374484E-5</v>
      </c>
      <c r="DH9233" s="78">
        <v>0</v>
      </c>
      <c r="DI9233" s="78">
        <v>1.32435066549578E-5</v>
      </c>
      <c r="DJ9233" s="78">
        <v>1.32435066549578E-5</v>
      </c>
      <c r="DK9233" s="78">
        <v>0</v>
      </c>
      <c r="DL9233" s="78">
        <v>1.32435066549578E-5</v>
      </c>
    </row>
    <row r="9234" spans="98:116" x14ac:dyDescent="0.25">
      <c r="CT9234" s="78" t="s">
        <v>155</v>
      </c>
      <c r="CU9234" s="78" t="s">
        <v>482</v>
      </c>
      <c r="CV9234" s="78" t="s">
        <v>459</v>
      </c>
      <c r="CW9234" s="78">
        <v>2048</v>
      </c>
      <c r="CX9234" s="78">
        <v>0</v>
      </c>
      <c r="CY9234" s="78">
        <v>7.3713487866928746</v>
      </c>
      <c r="CZ9234" s="78">
        <v>0.88758656625867771</v>
      </c>
      <c r="DA9234" s="78">
        <v>4.1074699954702636</v>
      </c>
      <c r="DB9234" s="78">
        <v>2.3762922249639331</v>
      </c>
      <c r="DC9234" s="78">
        <v>1.4775747034150135</v>
      </c>
      <c r="DD9234" s="78">
        <v>1.4091155551878781E-5</v>
      </c>
      <c r="DE9234" s="78">
        <v>0</v>
      </c>
      <c r="DF9234" s="78">
        <v>2.082073498534211E-5</v>
      </c>
      <c r="DG9234" s="78">
        <v>2.082073498534211E-5</v>
      </c>
      <c r="DH9234" s="78">
        <v>0</v>
      </c>
      <c r="DI9234" s="78">
        <v>1.32435066549578E-5</v>
      </c>
      <c r="DJ9234" s="78">
        <v>1.32435066549578E-5</v>
      </c>
      <c r="DK9234" s="78">
        <v>0</v>
      </c>
      <c r="DL9234" s="78">
        <v>1.32435066549578E-5</v>
      </c>
    </row>
    <row r="9235" spans="98:116" x14ac:dyDescent="0.25">
      <c r="CT9235" s="78" t="s">
        <v>155</v>
      </c>
      <c r="CU9235" s="78" t="s">
        <v>482</v>
      </c>
      <c r="CV9235" s="78" t="s">
        <v>459</v>
      </c>
      <c r="CW9235" s="78">
        <v>2049</v>
      </c>
      <c r="CX9235" s="78">
        <v>0</v>
      </c>
      <c r="CY9235" s="78">
        <v>7.3713487866928746</v>
      </c>
      <c r="CZ9235" s="78">
        <v>0.88758656625867771</v>
      </c>
      <c r="DA9235" s="78">
        <v>4.1074699954702636</v>
      </c>
      <c r="DB9235" s="78">
        <v>2.3762922249639331</v>
      </c>
      <c r="DC9235" s="78">
        <v>1.4775747034150135</v>
      </c>
      <c r="DD9235" s="78">
        <v>1.4091155551878781E-5</v>
      </c>
      <c r="DE9235" s="78">
        <v>0</v>
      </c>
      <c r="DF9235" s="78">
        <v>2.082073498534211E-5</v>
      </c>
      <c r="DG9235" s="78">
        <v>2.082073498534211E-5</v>
      </c>
      <c r="DH9235" s="78">
        <v>0</v>
      </c>
      <c r="DI9235" s="78">
        <v>1.32435066549578E-5</v>
      </c>
      <c r="DJ9235" s="78">
        <v>1.32435066549578E-5</v>
      </c>
      <c r="DK9235" s="78">
        <v>0</v>
      </c>
      <c r="DL9235" s="78">
        <v>1.32435066549578E-5</v>
      </c>
    </row>
    <row r="9236" spans="98:116" x14ac:dyDescent="0.25">
      <c r="CT9236" s="78" t="s">
        <v>155</v>
      </c>
      <c r="CU9236" s="78" t="s">
        <v>482</v>
      </c>
      <c r="CV9236" s="78" t="s">
        <v>459</v>
      </c>
      <c r="CW9236" s="78">
        <v>2050</v>
      </c>
      <c r="CX9236" s="78">
        <v>0</v>
      </c>
      <c r="CY9236" s="78">
        <v>7.3713487866928746</v>
      </c>
      <c r="CZ9236" s="78">
        <v>0.88758656625867771</v>
      </c>
      <c r="DA9236" s="78">
        <v>4.1074699954702636</v>
      </c>
      <c r="DB9236" s="78">
        <v>2.3762922249639331</v>
      </c>
      <c r="DC9236" s="78">
        <v>1.4775747034150135</v>
      </c>
      <c r="DD9236" s="78">
        <v>1.4091155551878781E-5</v>
      </c>
      <c r="DE9236" s="78">
        <v>0</v>
      </c>
      <c r="DF9236" s="78">
        <v>2.082073498534211E-5</v>
      </c>
      <c r="DG9236" s="78">
        <v>2.082073498534211E-5</v>
      </c>
      <c r="DH9236" s="78">
        <v>0</v>
      </c>
      <c r="DI9236" s="78">
        <v>1.3814489378617584E-5</v>
      </c>
      <c r="DJ9236" s="78">
        <v>1.3814489378617584E-5</v>
      </c>
      <c r="DK9236" s="78">
        <v>0</v>
      </c>
      <c r="DL9236" s="78">
        <v>1.3814489378617584E-5</v>
      </c>
    </row>
    <row r="9237" spans="98:116" x14ac:dyDescent="0.25">
      <c r="CT9237" s="78" t="s">
        <v>155</v>
      </c>
      <c r="CU9237" s="78" t="s">
        <v>482</v>
      </c>
      <c r="CV9237" s="78" t="s">
        <v>459</v>
      </c>
      <c r="CW9237" s="78">
        <v>2051</v>
      </c>
      <c r="CX9237" s="78">
        <v>0</v>
      </c>
      <c r="CY9237" s="78">
        <v>7.3713487866928746</v>
      </c>
      <c r="CZ9237" s="78">
        <v>0.88758656625867771</v>
      </c>
      <c r="DA9237" s="78">
        <v>4.1074699954702636</v>
      </c>
      <c r="DB9237" s="78">
        <v>2.3762922249639331</v>
      </c>
      <c r="DC9237" s="78">
        <v>1.4775747034150135</v>
      </c>
      <c r="DD9237" s="78">
        <v>1.4091155551878781E-5</v>
      </c>
      <c r="DE9237" s="78">
        <v>0</v>
      </c>
      <c r="DF9237" s="78">
        <v>2.082073498534211E-5</v>
      </c>
      <c r="DG9237" s="78">
        <v>2.082073498534211E-5</v>
      </c>
      <c r="DH9237" s="78">
        <v>0</v>
      </c>
      <c r="DI9237" s="78">
        <v>1.3814489378617584E-5</v>
      </c>
      <c r="DJ9237" s="78">
        <v>1.3814489378617584E-5</v>
      </c>
      <c r="DK9237" s="78">
        <v>0</v>
      </c>
      <c r="DL9237" s="78">
        <v>1.3814489378617584E-5</v>
      </c>
    </row>
    <row r="9238" spans="98:116" x14ac:dyDescent="0.25">
      <c r="CT9238" s="78" t="s">
        <v>155</v>
      </c>
      <c r="CU9238" s="78" t="s">
        <v>482</v>
      </c>
      <c r="CV9238" s="78" t="s">
        <v>459</v>
      </c>
      <c r="CW9238" s="78">
        <v>2052</v>
      </c>
      <c r="CX9238" s="78">
        <v>0</v>
      </c>
      <c r="CY9238" s="78">
        <v>7.3713487866928746</v>
      </c>
      <c r="CZ9238" s="78">
        <v>0.88758656625867771</v>
      </c>
      <c r="DA9238" s="78">
        <v>4.1074699954702636</v>
      </c>
      <c r="DB9238" s="78">
        <v>2.3762922249639331</v>
      </c>
      <c r="DC9238" s="78">
        <v>1.4775747034150135</v>
      </c>
      <c r="DD9238" s="78">
        <v>1.4091155551878781E-5</v>
      </c>
      <c r="DE9238" s="78">
        <v>0</v>
      </c>
      <c r="DF9238" s="78">
        <v>2.082073498534211E-5</v>
      </c>
      <c r="DG9238" s="78">
        <v>2.082073498534211E-5</v>
      </c>
      <c r="DH9238" s="78">
        <v>0</v>
      </c>
      <c r="DI9238" s="78">
        <v>1.3814489378617584E-5</v>
      </c>
      <c r="DJ9238" s="78">
        <v>1.3814489378617584E-5</v>
      </c>
      <c r="DK9238" s="78">
        <v>0</v>
      </c>
      <c r="DL9238" s="78">
        <v>1.3814489378617584E-5</v>
      </c>
    </row>
    <row r="9239" spans="98:116" x14ac:dyDescent="0.25">
      <c r="CT9239" s="78" t="s">
        <v>155</v>
      </c>
      <c r="CU9239" s="78" t="s">
        <v>482</v>
      </c>
      <c r="CV9239" s="78" t="s">
        <v>459</v>
      </c>
      <c r="CW9239" s="78">
        <v>2053</v>
      </c>
      <c r="CX9239" s="78">
        <v>0</v>
      </c>
      <c r="CY9239" s="78">
        <v>7.8503183129805132</v>
      </c>
      <c r="CZ9239" s="78">
        <v>0.92702061128565472</v>
      </c>
      <c r="DA9239" s="78">
        <v>4.3664358480985968</v>
      </c>
      <c r="DB9239" s="78">
        <v>2.5568618535962631</v>
      </c>
      <c r="DC9239" s="78">
        <v>1.5898526095871905</v>
      </c>
      <c r="DD9239" s="78">
        <v>1.4091155551878781E-5</v>
      </c>
      <c r="DE9239" s="78">
        <v>0</v>
      </c>
      <c r="DF9239" s="78">
        <v>2.2402860426253507E-5</v>
      </c>
      <c r="DG9239" s="78">
        <v>2.2402860426253507E-5</v>
      </c>
      <c r="DH9239" s="78">
        <v>0</v>
      </c>
      <c r="DI9239" s="78">
        <v>1.3814489378617584E-5</v>
      </c>
      <c r="DJ9239" s="78">
        <v>1.3814489378617584E-5</v>
      </c>
      <c r="DK9239" s="78">
        <v>0</v>
      </c>
      <c r="DL9239" s="78">
        <v>1.3814489378617584E-5</v>
      </c>
    </row>
    <row r="9240" spans="98:116" x14ac:dyDescent="0.25">
      <c r="CT9240" s="78" t="s">
        <v>155</v>
      </c>
      <c r="CU9240" s="78" t="s">
        <v>482</v>
      </c>
      <c r="CV9240" s="78" t="s">
        <v>459</v>
      </c>
      <c r="CW9240" s="78">
        <v>2054</v>
      </c>
      <c r="CX9240" s="78">
        <v>0</v>
      </c>
      <c r="CY9240" s="78">
        <v>7.8503183129805132</v>
      </c>
      <c r="CZ9240" s="78">
        <v>0.92702061128565472</v>
      </c>
      <c r="DA9240" s="78">
        <v>4.3664358480985968</v>
      </c>
      <c r="DB9240" s="78">
        <v>2.5568618535962631</v>
      </c>
      <c r="DC9240" s="78">
        <v>1.5898526095871905</v>
      </c>
      <c r="DD9240" s="78">
        <v>1.4091155551878781E-5</v>
      </c>
      <c r="DE9240" s="78">
        <v>0</v>
      </c>
      <c r="DF9240" s="78">
        <v>2.2402860426253507E-5</v>
      </c>
      <c r="DG9240" s="78">
        <v>2.2402860426253507E-5</v>
      </c>
      <c r="DH9240" s="78">
        <v>0</v>
      </c>
      <c r="DI9240" s="78">
        <v>1.3814489378617584E-5</v>
      </c>
      <c r="DJ9240" s="78">
        <v>1.3814489378617584E-5</v>
      </c>
      <c r="DK9240" s="78">
        <v>0</v>
      </c>
      <c r="DL9240" s="78">
        <v>1.3814489378617584E-5</v>
      </c>
    </row>
    <row r="9241" spans="98:116" x14ac:dyDescent="0.25">
      <c r="CT9241" s="78" t="s">
        <v>155</v>
      </c>
      <c r="CU9241" s="78" t="s">
        <v>482</v>
      </c>
      <c r="CV9241" s="78" t="s">
        <v>459</v>
      </c>
      <c r="CW9241" s="78">
        <v>2055</v>
      </c>
      <c r="CX9241" s="78">
        <v>0</v>
      </c>
      <c r="CY9241" s="78">
        <v>7.8503183129805132</v>
      </c>
      <c r="CZ9241" s="78">
        <v>0.92702061128565472</v>
      </c>
      <c r="DA9241" s="78">
        <v>4.3664358480985968</v>
      </c>
      <c r="DB9241" s="78">
        <v>2.5568618535962631</v>
      </c>
      <c r="DC9241" s="78">
        <v>1.5898526095871905</v>
      </c>
      <c r="DD9241" s="78">
        <v>1.4091155551878781E-5</v>
      </c>
      <c r="DE9241" s="78">
        <v>0</v>
      </c>
      <c r="DF9241" s="78">
        <v>2.2402860426253507E-5</v>
      </c>
      <c r="DG9241" s="78">
        <v>2.2402860426253507E-5</v>
      </c>
      <c r="DH9241" s="78">
        <v>0</v>
      </c>
      <c r="DI9241" s="78">
        <v>1.4443850517998148E-5</v>
      </c>
      <c r="DJ9241" s="78">
        <v>1.4443850517998148E-5</v>
      </c>
      <c r="DK9241" s="78">
        <v>0</v>
      </c>
      <c r="DL9241" s="78">
        <v>1.4443850517998148E-5</v>
      </c>
    </row>
    <row r="9242" spans="98:116" x14ac:dyDescent="0.25">
      <c r="CT9242" s="78" t="s">
        <v>155</v>
      </c>
      <c r="CU9242" s="78" t="s">
        <v>482</v>
      </c>
      <c r="CV9242" s="78" t="s">
        <v>490</v>
      </c>
      <c r="CW9242" s="78">
        <v>2026</v>
      </c>
      <c r="CX9242" s="78">
        <v>0</v>
      </c>
      <c r="CY9242" s="78">
        <v>8.0408269036979244E-2</v>
      </c>
      <c r="CZ9242" s="78">
        <v>3.75902246113917E-2</v>
      </c>
      <c r="DA9242" s="78">
        <v>1.6314334115687841E-3</v>
      </c>
      <c r="DB9242" s="78">
        <v>4.118661101401877E-2</v>
      </c>
      <c r="DC9242" s="78">
        <v>2.5609768829939247E-2</v>
      </c>
      <c r="DD9242" s="78">
        <v>4.1635878132130193E-3</v>
      </c>
      <c r="DE9242" s="78">
        <v>0</v>
      </c>
      <c r="DF9242" s="78">
        <v>1.0662852139953769E-4</v>
      </c>
      <c r="DG9242" s="78">
        <v>1.0662852139953769E-4</v>
      </c>
      <c r="DH9242" s="78">
        <v>0</v>
      </c>
      <c r="DI9242" s="78">
        <v>1.4443850517998148E-5</v>
      </c>
      <c r="DJ9242" s="78">
        <v>1.4443850517998148E-5</v>
      </c>
      <c r="DK9242" s="78">
        <v>0</v>
      </c>
      <c r="DL9242" s="78">
        <v>1.4443850517998148E-5</v>
      </c>
    </row>
    <row r="9243" spans="98:116" x14ac:dyDescent="0.25">
      <c r="CT9243" s="78" t="s">
        <v>155</v>
      </c>
      <c r="CU9243" s="78" t="s">
        <v>482</v>
      </c>
      <c r="CV9243" s="78" t="s">
        <v>490</v>
      </c>
      <c r="CW9243" s="78">
        <v>2027</v>
      </c>
      <c r="CX9243" s="78">
        <v>0</v>
      </c>
      <c r="CY9243" s="78">
        <v>8.0408269036979244E-2</v>
      </c>
      <c r="CZ9243" s="78">
        <v>3.75902246113917E-2</v>
      </c>
      <c r="DA9243" s="78">
        <v>1.6314334115687841E-3</v>
      </c>
      <c r="DB9243" s="78">
        <v>4.118661101401877E-2</v>
      </c>
      <c r="DC9243" s="78">
        <v>2.5609768829939247E-2</v>
      </c>
      <c r="DD9243" s="78">
        <v>4.1635878132130193E-3</v>
      </c>
      <c r="DE9243" s="78">
        <v>0</v>
      </c>
      <c r="DF9243" s="78">
        <v>1.0662852139953769E-4</v>
      </c>
      <c r="DG9243" s="78">
        <v>1.0662852139953769E-4</v>
      </c>
      <c r="DH9243" s="78">
        <v>0</v>
      </c>
      <c r="DI9243" s="78">
        <v>1.4443850517998148E-5</v>
      </c>
      <c r="DJ9243" s="78">
        <v>1.4443850517998148E-5</v>
      </c>
      <c r="DK9243" s="78">
        <v>0</v>
      </c>
      <c r="DL9243" s="78">
        <v>1.4443850517998148E-5</v>
      </c>
    </row>
    <row r="9244" spans="98:116" x14ac:dyDescent="0.25">
      <c r="CT9244" s="78" t="s">
        <v>155</v>
      </c>
      <c r="CU9244" s="78" t="s">
        <v>482</v>
      </c>
      <c r="CV9244" s="78" t="s">
        <v>490</v>
      </c>
      <c r="CW9244" s="78">
        <v>2028</v>
      </c>
      <c r="CX9244" s="78">
        <v>0</v>
      </c>
      <c r="CY9244" s="78">
        <v>8.360637774513173E-2</v>
      </c>
      <c r="CZ9244" s="78">
        <v>3.9055083184887249E-2</v>
      </c>
      <c r="DA9244" s="78">
        <v>1.694997174106497E-3</v>
      </c>
      <c r="DB9244" s="78">
        <v>4.2856297386137977E-2</v>
      </c>
      <c r="DC9244" s="78">
        <v>2.6647977144624774E-2</v>
      </c>
      <c r="DD9244" s="78">
        <v>4.1635878132130193E-3</v>
      </c>
      <c r="DE9244" s="78">
        <v>0</v>
      </c>
      <c r="DF9244" s="78">
        <v>1.1095119288613879E-4</v>
      </c>
      <c r="DG9244" s="78">
        <v>1.1095119288613879E-4</v>
      </c>
      <c r="DH9244" s="78">
        <v>0</v>
      </c>
      <c r="DI9244" s="78">
        <v>1.4443850517998148E-5</v>
      </c>
      <c r="DJ9244" s="78">
        <v>1.4443850517998148E-5</v>
      </c>
      <c r="DK9244" s="78">
        <v>0</v>
      </c>
      <c r="DL9244" s="78">
        <v>1.4443850517998148E-5</v>
      </c>
    </row>
    <row r="9245" spans="98:116" x14ac:dyDescent="0.25">
      <c r="CT9245" s="78" t="s">
        <v>155</v>
      </c>
      <c r="CU9245" s="78" t="s">
        <v>482</v>
      </c>
      <c r="CV9245" s="78" t="s">
        <v>490</v>
      </c>
      <c r="CW9245" s="78">
        <v>2029</v>
      </c>
      <c r="CX9245" s="78">
        <v>0</v>
      </c>
      <c r="CY9245" s="78">
        <v>8.360637774513173E-2</v>
      </c>
      <c r="CZ9245" s="78">
        <v>3.9055083184887249E-2</v>
      </c>
      <c r="DA9245" s="78">
        <v>1.694997174106497E-3</v>
      </c>
      <c r="DB9245" s="78">
        <v>4.2856297386137977E-2</v>
      </c>
      <c r="DC9245" s="78">
        <v>2.6647977144624774E-2</v>
      </c>
      <c r="DD9245" s="78">
        <v>4.1635878132130193E-3</v>
      </c>
      <c r="DE9245" s="78">
        <v>0</v>
      </c>
      <c r="DF9245" s="78">
        <v>1.1095119288613879E-4</v>
      </c>
      <c r="DG9245" s="78">
        <v>1.1095119288613879E-4</v>
      </c>
      <c r="DH9245" s="78">
        <v>0</v>
      </c>
      <c r="DI9245" s="78">
        <v>1.4443850517998148E-5</v>
      </c>
      <c r="DJ9245" s="78">
        <v>1.4443850517998148E-5</v>
      </c>
      <c r="DK9245" s="78">
        <v>0</v>
      </c>
      <c r="DL9245" s="78">
        <v>1.4443850517998148E-5</v>
      </c>
    </row>
    <row r="9246" spans="98:116" x14ac:dyDescent="0.25">
      <c r="CT9246" s="78" t="s">
        <v>155</v>
      </c>
      <c r="CU9246" s="78" t="s">
        <v>482</v>
      </c>
      <c r="CV9246" s="78" t="s">
        <v>490</v>
      </c>
      <c r="CW9246" s="78">
        <v>2030</v>
      </c>
      <c r="CX9246" s="78">
        <v>0</v>
      </c>
      <c r="CY9246" s="78">
        <v>8.360637774513173E-2</v>
      </c>
      <c r="CZ9246" s="78">
        <v>3.9055083184887249E-2</v>
      </c>
      <c r="DA9246" s="78">
        <v>1.694997174106497E-3</v>
      </c>
      <c r="DB9246" s="78">
        <v>4.2856297386137977E-2</v>
      </c>
      <c r="DC9246" s="78">
        <v>2.6647977144624774E-2</v>
      </c>
      <c r="DD9246" s="78">
        <v>4.1635878132130193E-3</v>
      </c>
      <c r="DE9246" s="78">
        <v>0</v>
      </c>
      <c r="DF9246" s="78">
        <v>1.1095119288613879E-4</v>
      </c>
      <c r="DG9246" s="78">
        <v>1.1095119288613879E-4</v>
      </c>
      <c r="DH9246" s="78">
        <v>0</v>
      </c>
      <c r="DI9246" s="78">
        <v>1.5125220422454347E-5</v>
      </c>
      <c r="DJ9246" s="78">
        <v>1.5125220422454347E-5</v>
      </c>
      <c r="DK9246" s="78">
        <v>0</v>
      </c>
      <c r="DL9246" s="78">
        <v>1.5125220422454347E-5</v>
      </c>
    </row>
    <row r="9247" spans="98:116" x14ac:dyDescent="0.25">
      <c r="CT9247" s="78" t="s">
        <v>155</v>
      </c>
      <c r="CU9247" s="78" t="s">
        <v>482</v>
      </c>
      <c r="CV9247" s="78" t="s">
        <v>490</v>
      </c>
      <c r="CW9247" s="78">
        <v>2031</v>
      </c>
      <c r="CX9247" s="78">
        <v>0</v>
      </c>
      <c r="CY9247" s="78">
        <v>8.360637774513173E-2</v>
      </c>
      <c r="CZ9247" s="78">
        <v>3.9055083184887249E-2</v>
      </c>
      <c r="DA9247" s="78">
        <v>1.694997174106497E-3</v>
      </c>
      <c r="DB9247" s="78">
        <v>4.2856297386137977E-2</v>
      </c>
      <c r="DC9247" s="78">
        <v>2.6647977144624774E-2</v>
      </c>
      <c r="DD9247" s="78">
        <v>4.1635878132130193E-3</v>
      </c>
      <c r="DE9247" s="78">
        <v>0</v>
      </c>
      <c r="DF9247" s="78">
        <v>1.1095119288613879E-4</v>
      </c>
      <c r="DG9247" s="78">
        <v>1.1095119288613879E-4</v>
      </c>
      <c r="DH9247" s="78">
        <v>0</v>
      </c>
      <c r="DI9247" s="78">
        <v>1.5125220422454347E-5</v>
      </c>
      <c r="DJ9247" s="78">
        <v>1.5125220422454347E-5</v>
      </c>
      <c r="DK9247" s="78">
        <v>0</v>
      </c>
      <c r="DL9247" s="78">
        <v>1.5125220422454347E-5</v>
      </c>
    </row>
    <row r="9248" spans="98:116" x14ac:dyDescent="0.25">
      <c r="CT9248" s="78" t="s">
        <v>155</v>
      </c>
      <c r="CU9248" s="78" t="s">
        <v>482</v>
      </c>
      <c r="CV9248" s="78" t="s">
        <v>490</v>
      </c>
      <c r="CW9248" s="78">
        <v>2032</v>
      </c>
      <c r="CX9248" s="78">
        <v>0</v>
      </c>
      <c r="CY9248" s="78">
        <v>8.360637774513173E-2</v>
      </c>
      <c r="CZ9248" s="78">
        <v>3.9055083184887249E-2</v>
      </c>
      <c r="DA9248" s="78">
        <v>1.694997174106497E-3</v>
      </c>
      <c r="DB9248" s="78">
        <v>4.2856297386137977E-2</v>
      </c>
      <c r="DC9248" s="78">
        <v>2.6647977144624774E-2</v>
      </c>
      <c r="DD9248" s="78">
        <v>4.1635878132130193E-3</v>
      </c>
      <c r="DE9248" s="78">
        <v>0</v>
      </c>
      <c r="DF9248" s="78">
        <v>1.1095119288613879E-4</v>
      </c>
      <c r="DG9248" s="78">
        <v>1.1095119288613879E-4</v>
      </c>
      <c r="DH9248" s="78">
        <v>0</v>
      </c>
      <c r="DI9248" s="78">
        <v>1.5125220422454347E-5</v>
      </c>
      <c r="DJ9248" s="78">
        <v>1.5125220422454347E-5</v>
      </c>
      <c r="DK9248" s="78">
        <v>0</v>
      </c>
      <c r="DL9248" s="78">
        <v>1.5125220422454347E-5</v>
      </c>
    </row>
    <row r="9249" spans="98:116" x14ac:dyDescent="0.25">
      <c r="CT9249" s="78" t="s">
        <v>155</v>
      </c>
      <c r="CU9249" s="78" t="s">
        <v>482</v>
      </c>
      <c r="CV9249" s="78" t="s">
        <v>490</v>
      </c>
      <c r="CW9249" s="78">
        <v>2033</v>
      </c>
      <c r="CX9249" s="78">
        <v>0</v>
      </c>
      <c r="CY9249" s="78">
        <v>8.7210996863309742E-2</v>
      </c>
      <c r="CZ9249" s="78">
        <v>4.0679066778686303E-2</v>
      </c>
      <c r="DA9249" s="78">
        <v>1.7654627707586711E-3</v>
      </c>
      <c r="DB9249" s="78">
        <v>4.476646731386795E-2</v>
      </c>
      <c r="DC9249" s="78">
        <v>2.7835717749415387E-2</v>
      </c>
      <c r="DD9249" s="78">
        <v>4.1635878132130193E-3</v>
      </c>
      <c r="DE9249" s="78">
        <v>0</v>
      </c>
      <c r="DF9249" s="78">
        <v>1.1589645519350324E-4</v>
      </c>
      <c r="DG9249" s="78">
        <v>1.1589645519350324E-4</v>
      </c>
      <c r="DH9249" s="78">
        <v>0</v>
      </c>
      <c r="DI9249" s="78">
        <v>1.5125220422454347E-5</v>
      </c>
      <c r="DJ9249" s="78">
        <v>1.5125220422454347E-5</v>
      </c>
      <c r="DK9249" s="78">
        <v>0</v>
      </c>
      <c r="DL9249" s="78">
        <v>1.5125220422454347E-5</v>
      </c>
    </row>
    <row r="9250" spans="98:116" x14ac:dyDescent="0.25">
      <c r="CT9250" s="78" t="s">
        <v>155</v>
      </c>
      <c r="CU9250" s="78" t="s">
        <v>482</v>
      </c>
      <c r="CV9250" s="78" t="s">
        <v>490</v>
      </c>
      <c r="CW9250" s="78">
        <v>2034</v>
      </c>
      <c r="CX9250" s="78">
        <v>0</v>
      </c>
      <c r="CY9250" s="78">
        <v>8.7210996863309742E-2</v>
      </c>
      <c r="CZ9250" s="78">
        <v>4.0679066778686303E-2</v>
      </c>
      <c r="DA9250" s="78">
        <v>1.7654627707586711E-3</v>
      </c>
      <c r="DB9250" s="78">
        <v>4.476646731386795E-2</v>
      </c>
      <c r="DC9250" s="78">
        <v>2.7835717749415387E-2</v>
      </c>
      <c r="DD9250" s="78">
        <v>4.1635878132130193E-3</v>
      </c>
      <c r="DE9250" s="78">
        <v>0</v>
      </c>
      <c r="DF9250" s="78">
        <v>1.1589645519350324E-4</v>
      </c>
      <c r="DG9250" s="78">
        <v>1.1589645519350324E-4</v>
      </c>
      <c r="DH9250" s="78">
        <v>0</v>
      </c>
      <c r="DI9250" s="78">
        <v>1.5125220422454347E-5</v>
      </c>
      <c r="DJ9250" s="78">
        <v>1.5125220422454347E-5</v>
      </c>
      <c r="DK9250" s="78">
        <v>0</v>
      </c>
      <c r="DL9250" s="78">
        <v>1.5125220422454347E-5</v>
      </c>
    </row>
    <row r="9251" spans="98:116" x14ac:dyDescent="0.25">
      <c r="CT9251" s="78" t="s">
        <v>155</v>
      </c>
      <c r="CU9251" s="78" t="s">
        <v>482</v>
      </c>
      <c r="CV9251" s="78" t="s">
        <v>490</v>
      </c>
      <c r="CW9251" s="78">
        <v>2035</v>
      </c>
      <c r="CX9251" s="78">
        <v>0</v>
      </c>
      <c r="CY9251" s="78">
        <v>8.7210996863309742E-2</v>
      </c>
      <c r="CZ9251" s="78">
        <v>4.0679066778686303E-2</v>
      </c>
      <c r="DA9251" s="78">
        <v>1.7654627707586711E-3</v>
      </c>
      <c r="DB9251" s="78">
        <v>4.476646731386795E-2</v>
      </c>
      <c r="DC9251" s="78">
        <v>2.7835717749415387E-2</v>
      </c>
      <c r="DD9251" s="78">
        <v>4.1635878132130193E-3</v>
      </c>
      <c r="DE9251" s="78">
        <v>0</v>
      </c>
      <c r="DF9251" s="78">
        <v>1.1589645519350324E-4</v>
      </c>
      <c r="DG9251" s="78">
        <v>1.1589645519350324E-4</v>
      </c>
      <c r="DH9251" s="78">
        <v>0</v>
      </c>
      <c r="DI9251" s="78">
        <v>1.5851663524246609E-5</v>
      </c>
      <c r="DJ9251" s="78">
        <v>1.5851663524246609E-5</v>
      </c>
      <c r="DK9251" s="78">
        <v>0</v>
      </c>
      <c r="DL9251" s="78">
        <v>1.5851663524246609E-5</v>
      </c>
    </row>
    <row r="9252" spans="98:116" x14ac:dyDescent="0.25">
      <c r="CT9252" s="78" t="s">
        <v>155</v>
      </c>
      <c r="CU9252" s="78" t="s">
        <v>482</v>
      </c>
      <c r="CV9252" s="78" t="s">
        <v>490</v>
      </c>
      <c r="CW9252" s="78">
        <v>2036</v>
      </c>
      <c r="CX9252" s="78">
        <v>0</v>
      </c>
      <c r="CY9252" s="78">
        <v>8.7210996863309742E-2</v>
      </c>
      <c r="CZ9252" s="78">
        <v>4.0679066778686303E-2</v>
      </c>
      <c r="DA9252" s="78">
        <v>1.7654627707586711E-3</v>
      </c>
      <c r="DB9252" s="78">
        <v>4.476646731386795E-2</v>
      </c>
      <c r="DC9252" s="78">
        <v>2.7835717749415387E-2</v>
      </c>
      <c r="DD9252" s="78">
        <v>4.1635878132130193E-3</v>
      </c>
      <c r="DE9252" s="78">
        <v>0</v>
      </c>
      <c r="DF9252" s="78">
        <v>1.1589645519350324E-4</v>
      </c>
      <c r="DG9252" s="78">
        <v>1.1589645519350324E-4</v>
      </c>
      <c r="DH9252" s="78">
        <v>0</v>
      </c>
      <c r="DI9252" s="78">
        <v>1.5851663524246609E-5</v>
      </c>
      <c r="DJ9252" s="78">
        <v>1.5851663524246609E-5</v>
      </c>
      <c r="DK9252" s="78">
        <v>0</v>
      </c>
      <c r="DL9252" s="78">
        <v>1.5851663524246609E-5</v>
      </c>
    </row>
    <row r="9253" spans="98:116" x14ac:dyDescent="0.25">
      <c r="CT9253" s="78" t="s">
        <v>155</v>
      </c>
      <c r="CU9253" s="78" t="s">
        <v>482</v>
      </c>
      <c r="CV9253" s="78" t="s">
        <v>490</v>
      </c>
      <c r="CW9253" s="78">
        <v>2037</v>
      </c>
      <c r="CX9253" s="78">
        <v>0</v>
      </c>
      <c r="CY9253" s="78">
        <v>8.7210996863309742E-2</v>
      </c>
      <c r="CZ9253" s="78">
        <v>4.0679066778686303E-2</v>
      </c>
      <c r="DA9253" s="78">
        <v>1.7654627707586711E-3</v>
      </c>
      <c r="DB9253" s="78">
        <v>4.476646731386795E-2</v>
      </c>
      <c r="DC9253" s="78">
        <v>2.7835717749415387E-2</v>
      </c>
      <c r="DD9253" s="78">
        <v>4.1635878132130193E-3</v>
      </c>
      <c r="DE9253" s="78">
        <v>0</v>
      </c>
      <c r="DF9253" s="78">
        <v>1.1589645519350324E-4</v>
      </c>
      <c r="DG9253" s="78">
        <v>1.1589645519350324E-4</v>
      </c>
      <c r="DH9253" s="78">
        <v>0</v>
      </c>
      <c r="DI9253" s="78">
        <v>1.5851663524246609E-5</v>
      </c>
      <c r="DJ9253" s="78">
        <v>1.5851663524246609E-5</v>
      </c>
      <c r="DK9253" s="78">
        <v>0</v>
      </c>
      <c r="DL9253" s="78">
        <v>1.5851663524246609E-5</v>
      </c>
    </row>
    <row r="9254" spans="98:116" x14ac:dyDescent="0.25">
      <c r="CT9254" s="78" t="s">
        <v>155</v>
      </c>
      <c r="CU9254" s="78" t="s">
        <v>482</v>
      </c>
      <c r="CV9254" s="78" t="s">
        <v>490</v>
      </c>
      <c r="CW9254" s="78">
        <v>2038</v>
      </c>
      <c r="CX9254" s="78">
        <v>0</v>
      </c>
      <c r="CY9254" s="78">
        <v>9.1184159449950425E-2</v>
      </c>
      <c r="CZ9254" s="78">
        <v>4.243752396386493E-2</v>
      </c>
      <c r="DA9254" s="78">
        <v>1.8417593824126539E-3</v>
      </c>
      <c r="DB9254" s="78">
        <v>4.6904876103675122E-2</v>
      </c>
      <c r="DC9254" s="78">
        <v>2.9165376913463423E-2</v>
      </c>
      <c r="DD9254" s="78">
        <v>4.1635878132130193E-3</v>
      </c>
      <c r="DE9254" s="78">
        <v>0</v>
      </c>
      <c r="DF9254" s="78">
        <v>1.2143260788466066E-4</v>
      </c>
      <c r="DG9254" s="78">
        <v>1.2143260788466066E-4</v>
      </c>
      <c r="DH9254" s="78">
        <v>0</v>
      </c>
      <c r="DI9254" s="78">
        <v>1.5851663524246609E-5</v>
      </c>
      <c r="DJ9254" s="78">
        <v>1.5851663524246609E-5</v>
      </c>
      <c r="DK9254" s="78">
        <v>0</v>
      </c>
      <c r="DL9254" s="78">
        <v>1.5851663524246609E-5</v>
      </c>
    </row>
    <row r="9255" spans="98:116" x14ac:dyDescent="0.25">
      <c r="CT9255" s="78" t="s">
        <v>155</v>
      </c>
      <c r="CU9255" s="78" t="s">
        <v>482</v>
      </c>
      <c r="CV9255" s="78" t="s">
        <v>490</v>
      </c>
      <c r="CW9255" s="78">
        <v>2039</v>
      </c>
      <c r="CX9255" s="78">
        <v>0</v>
      </c>
      <c r="CY9255" s="78">
        <v>9.1184159449950425E-2</v>
      </c>
      <c r="CZ9255" s="78">
        <v>4.243752396386493E-2</v>
      </c>
      <c r="DA9255" s="78">
        <v>1.8417593824126539E-3</v>
      </c>
      <c r="DB9255" s="78">
        <v>4.6904876103675122E-2</v>
      </c>
      <c r="DC9255" s="78">
        <v>2.9165376913463423E-2</v>
      </c>
      <c r="DD9255" s="78">
        <v>4.1635878132130193E-3</v>
      </c>
      <c r="DE9255" s="78">
        <v>0</v>
      </c>
      <c r="DF9255" s="78">
        <v>1.2143260788466066E-4</v>
      </c>
      <c r="DG9255" s="78">
        <v>1.2143260788466066E-4</v>
      </c>
      <c r="DH9255" s="78">
        <v>0</v>
      </c>
      <c r="DI9255" s="78">
        <v>0</v>
      </c>
      <c r="DJ9255" s="78">
        <v>1.5851663524246609E-5</v>
      </c>
      <c r="DK9255" s="78">
        <v>0</v>
      </c>
      <c r="DL9255" s="78">
        <v>1.5851663524246609E-5</v>
      </c>
    </row>
    <row r="9256" spans="98:116" x14ac:dyDescent="0.25">
      <c r="CT9256" s="78" t="s">
        <v>155</v>
      </c>
      <c r="CU9256" s="78" t="s">
        <v>482</v>
      </c>
      <c r="CV9256" s="78" t="s">
        <v>490</v>
      </c>
      <c r="CW9256" s="78">
        <v>2040</v>
      </c>
      <c r="CX9256" s="78">
        <v>0</v>
      </c>
      <c r="CY9256" s="78">
        <v>9.1184159449950425E-2</v>
      </c>
      <c r="CZ9256" s="78">
        <v>4.243752396386493E-2</v>
      </c>
      <c r="DA9256" s="78">
        <v>1.8417593824126539E-3</v>
      </c>
      <c r="DB9256" s="78">
        <v>4.6904876103675122E-2</v>
      </c>
      <c r="DC9256" s="78">
        <v>2.9165376913463423E-2</v>
      </c>
      <c r="DD9256" s="78">
        <v>4.1635878132130193E-3</v>
      </c>
      <c r="DE9256" s="78">
        <v>0</v>
      </c>
      <c r="DF9256" s="78">
        <v>1.2143260788466066E-4</v>
      </c>
      <c r="DG9256" s="78">
        <v>1.2143260788466066E-4</v>
      </c>
      <c r="DH9256" s="78">
        <v>0</v>
      </c>
      <c r="DI9256" s="78">
        <v>2.3547841949340201E-7</v>
      </c>
      <c r="DJ9256" s="78">
        <v>0</v>
      </c>
      <c r="DK9256" s="78">
        <v>0</v>
      </c>
      <c r="DL9256" s="78">
        <v>0</v>
      </c>
    </row>
    <row r="9257" spans="98:116" x14ac:dyDescent="0.25">
      <c r="CT9257" s="78" t="s">
        <v>155</v>
      </c>
      <c r="CU9257" s="78" t="s">
        <v>482</v>
      </c>
      <c r="CV9257" s="78" t="s">
        <v>490</v>
      </c>
      <c r="CW9257" s="78">
        <v>2041</v>
      </c>
      <c r="CX9257" s="78">
        <v>0</v>
      </c>
      <c r="CY9257" s="78">
        <v>9.1184159449950425E-2</v>
      </c>
      <c r="CZ9257" s="78">
        <v>4.243752396386493E-2</v>
      </c>
      <c r="DA9257" s="78">
        <v>1.8417593824126539E-3</v>
      </c>
      <c r="DB9257" s="78">
        <v>4.6904876103675122E-2</v>
      </c>
      <c r="DC9257" s="78">
        <v>2.9165376913463423E-2</v>
      </c>
      <c r="DD9257" s="78">
        <v>4.1635878132130193E-3</v>
      </c>
      <c r="DE9257" s="78">
        <v>0</v>
      </c>
      <c r="DF9257" s="78">
        <v>1.2143260788466066E-4</v>
      </c>
      <c r="DG9257" s="78">
        <v>1.2143260788466066E-4</v>
      </c>
      <c r="DH9257" s="78">
        <v>0</v>
      </c>
      <c r="DI9257" s="78">
        <v>2.4305869405476791E-7</v>
      </c>
      <c r="DJ9257" s="78">
        <v>2.4305869405476791E-7</v>
      </c>
      <c r="DK9257" s="78">
        <v>0</v>
      </c>
      <c r="DL9257" s="78">
        <v>2.4305869405476791E-7</v>
      </c>
    </row>
    <row r="9258" spans="98:116" x14ac:dyDescent="0.25">
      <c r="CT9258" s="78" t="s">
        <v>155</v>
      </c>
      <c r="CU9258" s="78" t="s">
        <v>482</v>
      </c>
      <c r="CV9258" s="78" t="s">
        <v>490</v>
      </c>
      <c r="CW9258" s="78">
        <v>2042</v>
      </c>
      <c r="CX9258" s="78">
        <v>0</v>
      </c>
      <c r="CY9258" s="78">
        <v>9.1184159449950425E-2</v>
      </c>
      <c r="CZ9258" s="78">
        <v>4.243752396386493E-2</v>
      </c>
      <c r="DA9258" s="78">
        <v>1.8417593824126539E-3</v>
      </c>
      <c r="DB9258" s="78">
        <v>4.6904876103675122E-2</v>
      </c>
      <c r="DC9258" s="78">
        <v>2.9165376913463423E-2</v>
      </c>
      <c r="DD9258" s="78">
        <v>4.1635878132130193E-3</v>
      </c>
      <c r="DE9258" s="78">
        <v>0</v>
      </c>
      <c r="DF9258" s="78">
        <v>1.2143260788466066E-4</v>
      </c>
      <c r="DG9258" s="78">
        <v>1.2143260788466066E-4</v>
      </c>
      <c r="DH9258" s="78">
        <v>0</v>
      </c>
      <c r="DI9258" s="78">
        <v>2.4305869405476791E-7</v>
      </c>
      <c r="DJ9258" s="78">
        <v>2.4305869405476791E-7</v>
      </c>
      <c r="DK9258" s="78">
        <v>0</v>
      </c>
      <c r="DL9258" s="78">
        <v>2.4305869405476791E-7</v>
      </c>
    </row>
    <row r="9259" spans="98:116" x14ac:dyDescent="0.25">
      <c r="CT9259" s="78" t="s">
        <v>155</v>
      </c>
      <c r="CU9259" s="78" t="s">
        <v>482</v>
      </c>
      <c r="CV9259" s="78" t="s">
        <v>490</v>
      </c>
      <c r="CW9259" s="78">
        <v>2043</v>
      </c>
      <c r="CX9259" s="78">
        <v>0</v>
      </c>
      <c r="CY9259" s="78">
        <v>9.5485653842624835E-2</v>
      </c>
      <c r="CZ9259" s="78">
        <v>4.4305976361135993E-2</v>
      </c>
      <c r="DA9259" s="78">
        <v>1.922823688688942E-3</v>
      </c>
      <c r="DB9259" s="78">
        <v>4.9256853792819452E-2</v>
      </c>
      <c r="DC9259" s="78">
        <v>3.0627832877409066E-2</v>
      </c>
      <c r="DD9259" s="78">
        <v>4.1635878132130193E-3</v>
      </c>
      <c r="DE9259" s="78">
        <v>0</v>
      </c>
      <c r="DF9259" s="78">
        <v>1.2752167171350544E-4</v>
      </c>
      <c r="DG9259" s="78">
        <v>1.2752167171350544E-4</v>
      </c>
      <c r="DH9259" s="78">
        <v>0</v>
      </c>
      <c r="DI9259" s="78">
        <v>2.4305869405476791E-7</v>
      </c>
      <c r="DJ9259" s="78">
        <v>2.4305869405476791E-7</v>
      </c>
      <c r="DK9259" s="78">
        <v>0</v>
      </c>
      <c r="DL9259" s="78">
        <v>2.4305869405476791E-7</v>
      </c>
    </row>
    <row r="9260" spans="98:116" x14ac:dyDescent="0.25">
      <c r="CT9260" s="78" t="s">
        <v>155</v>
      </c>
      <c r="CU9260" s="78" t="s">
        <v>482</v>
      </c>
      <c r="CV9260" s="78" t="s">
        <v>490</v>
      </c>
      <c r="CW9260" s="78">
        <v>2044</v>
      </c>
      <c r="CX9260" s="78">
        <v>0</v>
      </c>
      <c r="CY9260" s="78">
        <v>9.5485653842624835E-2</v>
      </c>
      <c r="CZ9260" s="78">
        <v>4.4305976361135993E-2</v>
      </c>
      <c r="DA9260" s="78">
        <v>1.922823688688942E-3</v>
      </c>
      <c r="DB9260" s="78">
        <v>4.9256853792819452E-2</v>
      </c>
      <c r="DC9260" s="78">
        <v>3.0627832877409066E-2</v>
      </c>
      <c r="DD9260" s="78">
        <v>4.1635878132130193E-3</v>
      </c>
      <c r="DE9260" s="78">
        <v>0</v>
      </c>
      <c r="DF9260" s="78">
        <v>1.2752167171350544E-4</v>
      </c>
      <c r="DG9260" s="78">
        <v>1.2752167171350544E-4</v>
      </c>
      <c r="DH9260" s="78">
        <v>0</v>
      </c>
      <c r="DI9260" s="78">
        <v>2.4305869405476791E-7</v>
      </c>
      <c r="DJ9260" s="78">
        <v>2.4305869405476791E-7</v>
      </c>
      <c r="DK9260" s="78">
        <v>0</v>
      </c>
      <c r="DL9260" s="78">
        <v>2.4305869405476791E-7</v>
      </c>
    </row>
    <row r="9261" spans="98:116" x14ac:dyDescent="0.25">
      <c r="CT9261" s="78" t="s">
        <v>155</v>
      </c>
      <c r="CU9261" s="78" t="s">
        <v>482</v>
      </c>
      <c r="CV9261" s="78" t="s">
        <v>490</v>
      </c>
      <c r="CW9261" s="78">
        <v>2045</v>
      </c>
      <c r="CX9261" s="78">
        <v>0</v>
      </c>
      <c r="CY9261" s="78">
        <v>9.5485653842624835E-2</v>
      </c>
      <c r="CZ9261" s="78">
        <v>4.4305976361135993E-2</v>
      </c>
      <c r="DA9261" s="78">
        <v>1.922823688688942E-3</v>
      </c>
      <c r="DB9261" s="78">
        <v>4.9256853792819452E-2</v>
      </c>
      <c r="DC9261" s="78">
        <v>3.0627832877409066E-2</v>
      </c>
      <c r="DD9261" s="78">
        <v>4.1635878132130193E-3</v>
      </c>
      <c r="DE9261" s="78">
        <v>0</v>
      </c>
      <c r="DF9261" s="78">
        <v>1.2752167171350544E-4</v>
      </c>
      <c r="DG9261" s="78">
        <v>1.2752167171350544E-4</v>
      </c>
      <c r="DH9261" s="78">
        <v>0</v>
      </c>
      <c r="DI9261" s="78">
        <v>2.4305869405476791E-7</v>
      </c>
      <c r="DJ9261" s="78">
        <v>2.4305869405476791E-7</v>
      </c>
      <c r="DK9261" s="78">
        <v>0</v>
      </c>
      <c r="DL9261" s="78">
        <v>2.4305869405476791E-7</v>
      </c>
    </row>
    <row r="9262" spans="98:116" x14ac:dyDescent="0.25">
      <c r="CT9262" s="78" t="s">
        <v>155</v>
      </c>
      <c r="CU9262" s="78" t="s">
        <v>482</v>
      </c>
      <c r="CV9262" s="78" t="s">
        <v>490</v>
      </c>
      <c r="CW9262" s="78">
        <v>2046</v>
      </c>
      <c r="CX9262" s="78">
        <v>0</v>
      </c>
      <c r="CY9262" s="78">
        <v>9.5485653842624835E-2</v>
      </c>
      <c r="CZ9262" s="78">
        <v>4.4305976361135993E-2</v>
      </c>
      <c r="DA9262" s="78">
        <v>1.922823688688942E-3</v>
      </c>
      <c r="DB9262" s="78">
        <v>4.9256853792819452E-2</v>
      </c>
      <c r="DC9262" s="78">
        <v>3.0627832877409066E-2</v>
      </c>
      <c r="DD9262" s="78">
        <v>4.1635878132130193E-3</v>
      </c>
      <c r="DE9262" s="78">
        <v>0</v>
      </c>
      <c r="DF9262" s="78">
        <v>1.2752167171350544E-4</v>
      </c>
      <c r="DG9262" s="78">
        <v>1.2752167171350544E-4</v>
      </c>
      <c r="DH9262" s="78">
        <v>0</v>
      </c>
      <c r="DI9262" s="78">
        <v>2.5272596006308397E-7</v>
      </c>
      <c r="DJ9262" s="78">
        <v>2.5272596006308397E-7</v>
      </c>
      <c r="DK9262" s="78">
        <v>0</v>
      </c>
      <c r="DL9262" s="78">
        <v>2.5272596006308397E-7</v>
      </c>
    </row>
    <row r="9263" spans="98:116" x14ac:dyDescent="0.25">
      <c r="CT9263" s="78" t="s">
        <v>155</v>
      </c>
      <c r="CU9263" s="78" t="s">
        <v>482</v>
      </c>
      <c r="CV9263" s="78" t="s">
        <v>490</v>
      </c>
      <c r="CW9263" s="78">
        <v>2047</v>
      </c>
      <c r="CX9263" s="78">
        <v>0</v>
      </c>
      <c r="CY9263" s="78">
        <v>9.5485653842624835E-2</v>
      </c>
      <c r="CZ9263" s="78">
        <v>4.4305976361135993E-2</v>
      </c>
      <c r="DA9263" s="78">
        <v>1.922823688688942E-3</v>
      </c>
      <c r="DB9263" s="78">
        <v>4.9256853792819452E-2</v>
      </c>
      <c r="DC9263" s="78">
        <v>3.0627832877409066E-2</v>
      </c>
      <c r="DD9263" s="78">
        <v>4.1635878132130193E-3</v>
      </c>
      <c r="DE9263" s="78">
        <v>0</v>
      </c>
      <c r="DF9263" s="78">
        <v>1.2752167171350544E-4</v>
      </c>
      <c r="DG9263" s="78">
        <v>1.2752167171350544E-4</v>
      </c>
      <c r="DH9263" s="78">
        <v>0</v>
      </c>
      <c r="DI9263" s="78">
        <v>2.5272596006308397E-7</v>
      </c>
      <c r="DJ9263" s="78">
        <v>2.5272596006308397E-7</v>
      </c>
      <c r="DK9263" s="78">
        <v>0</v>
      </c>
      <c r="DL9263" s="78">
        <v>2.5272596006308397E-7</v>
      </c>
    </row>
    <row r="9264" spans="98:116" x14ac:dyDescent="0.25">
      <c r="CT9264" s="78" t="s">
        <v>155</v>
      </c>
      <c r="CU9264" s="78" t="s">
        <v>482</v>
      </c>
      <c r="CV9264" s="78" t="s">
        <v>490</v>
      </c>
      <c r="CW9264" s="78">
        <v>2048</v>
      </c>
      <c r="CX9264" s="78">
        <v>0</v>
      </c>
      <c r="CY9264" s="78">
        <v>0.1000716957393518</v>
      </c>
      <c r="CZ9264" s="78">
        <v>4.6259840575670501E-2</v>
      </c>
      <c r="DA9264" s="78">
        <v>2.0075878699679769E-3</v>
      </c>
      <c r="DB9264" s="78">
        <v>5.180426729372295E-2</v>
      </c>
      <c r="DC9264" s="78">
        <v>3.2211810516409256E-2</v>
      </c>
      <c r="DD9264" s="78">
        <v>4.1635878132130193E-3</v>
      </c>
      <c r="DE9264" s="78">
        <v>0</v>
      </c>
      <c r="DF9264" s="78">
        <v>1.3411670170764855E-4</v>
      </c>
      <c r="DG9264" s="78">
        <v>1.3411670170764855E-4</v>
      </c>
      <c r="DH9264" s="78">
        <v>0</v>
      </c>
      <c r="DI9264" s="78">
        <v>2.5272596006308397E-7</v>
      </c>
      <c r="DJ9264" s="78">
        <v>2.5272596006308397E-7</v>
      </c>
      <c r="DK9264" s="78">
        <v>0</v>
      </c>
      <c r="DL9264" s="78">
        <v>2.5272596006308397E-7</v>
      </c>
    </row>
    <row r="9265" spans="98:116" x14ac:dyDescent="0.25">
      <c r="CT9265" s="78" t="s">
        <v>155</v>
      </c>
      <c r="CU9265" s="78" t="s">
        <v>482</v>
      </c>
      <c r="CV9265" s="78" t="s">
        <v>490</v>
      </c>
      <c r="CW9265" s="78">
        <v>2049</v>
      </c>
      <c r="CX9265" s="78">
        <v>0</v>
      </c>
      <c r="CY9265" s="78">
        <v>0.1000716957393518</v>
      </c>
      <c r="CZ9265" s="78">
        <v>4.6259840575670501E-2</v>
      </c>
      <c r="DA9265" s="78">
        <v>2.0075878699679769E-3</v>
      </c>
      <c r="DB9265" s="78">
        <v>5.180426729372295E-2</v>
      </c>
      <c r="DC9265" s="78">
        <v>3.2211810516409256E-2</v>
      </c>
      <c r="DD9265" s="78">
        <v>4.1635878132130193E-3</v>
      </c>
      <c r="DE9265" s="78">
        <v>0</v>
      </c>
      <c r="DF9265" s="78">
        <v>1.3411670170764855E-4</v>
      </c>
      <c r="DG9265" s="78">
        <v>1.3411670170764855E-4</v>
      </c>
      <c r="DH9265" s="78">
        <v>0</v>
      </c>
      <c r="DI9265" s="78">
        <v>2.5272596006308397E-7</v>
      </c>
      <c r="DJ9265" s="78">
        <v>2.5272596006308397E-7</v>
      </c>
      <c r="DK9265" s="78">
        <v>0</v>
      </c>
      <c r="DL9265" s="78">
        <v>2.5272596006308397E-7</v>
      </c>
    </row>
    <row r="9266" spans="98:116" x14ac:dyDescent="0.25">
      <c r="CT9266" s="78" t="s">
        <v>155</v>
      </c>
      <c r="CU9266" s="78" t="s">
        <v>482</v>
      </c>
      <c r="CV9266" s="78" t="s">
        <v>490</v>
      </c>
      <c r="CW9266" s="78">
        <v>2050</v>
      </c>
      <c r="CX9266" s="78">
        <v>0</v>
      </c>
      <c r="CY9266" s="78">
        <v>0.1000716957393518</v>
      </c>
      <c r="CZ9266" s="78">
        <v>4.6259840575670501E-2</v>
      </c>
      <c r="DA9266" s="78">
        <v>2.0075878699679769E-3</v>
      </c>
      <c r="DB9266" s="78">
        <v>5.180426729372295E-2</v>
      </c>
      <c r="DC9266" s="78">
        <v>3.2211810516409256E-2</v>
      </c>
      <c r="DD9266" s="78">
        <v>4.1635878132130193E-3</v>
      </c>
      <c r="DE9266" s="78">
        <v>0</v>
      </c>
      <c r="DF9266" s="78">
        <v>1.3411670170764855E-4</v>
      </c>
      <c r="DG9266" s="78">
        <v>1.3411670170764855E-4</v>
      </c>
      <c r="DH9266" s="78">
        <v>0</v>
      </c>
      <c r="DI9266" s="78">
        <v>2.5272596006308397E-7</v>
      </c>
      <c r="DJ9266" s="78">
        <v>2.5272596006308397E-7</v>
      </c>
      <c r="DK9266" s="78">
        <v>0</v>
      </c>
      <c r="DL9266" s="78">
        <v>2.5272596006308397E-7</v>
      </c>
    </row>
    <row r="9267" spans="98:116" x14ac:dyDescent="0.25">
      <c r="CT9267" s="78" t="s">
        <v>155</v>
      </c>
      <c r="CU9267" s="78" t="s">
        <v>482</v>
      </c>
      <c r="CV9267" s="78" t="s">
        <v>490</v>
      </c>
      <c r="CW9267" s="78">
        <v>2051</v>
      </c>
      <c r="CX9267" s="78">
        <v>0</v>
      </c>
      <c r="CY9267" s="78">
        <v>0.1000716957393518</v>
      </c>
      <c r="CZ9267" s="78">
        <v>4.6259840575670501E-2</v>
      </c>
      <c r="DA9267" s="78">
        <v>2.0075878699679769E-3</v>
      </c>
      <c r="DB9267" s="78">
        <v>5.180426729372295E-2</v>
      </c>
      <c r="DC9267" s="78">
        <v>3.2211810516409256E-2</v>
      </c>
      <c r="DD9267" s="78">
        <v>4.1635878132130193E-3</v>
      </c>
      <c r="DE9267" s="78">
        <v>0</v>
      </c>
      <c r="DF9267" s="78">
        <v>1.3411670170764855E-4</v>
      </c>
      <c r="DG9267" s="78">
        <v>1.3411670170764855E-4</v>
      </c>
      <c r="DH9267" s="78">
        <v>0</v>
      </c>
      <c r="DI9267" s="78">
        <v>2.6362202866303169E-7</v>
      </c>
      <c r="DJ9267" s="78">
        <v>2.6362202866303169E-7</v>
      </c>
      <c r="DK9267" s="78">
        <v>0</v>
      </c>
      <c r="DL9267" s="78">
        <v>2.6362202866303169E-7</v>
      </c>
    </row>
    <row r="9268" spans="98:116" x14ac:dyDescent="0.25">
      <c r="CT9268" s="78" t="s">
        <v>155</v>
      </c>
      <c r="CU9268" s="78" t="s">
        <v>482</v>
      </c>
      <c r="CV9268" s="78" t="s">
        <v>490</v>
      </c>
      <c r="CW9268" s="78">
        <v>2052</v>
      </c>
      <c r="CX9268" s="78">
        <v>0</v>
      </c>
      <c r="CY9268" s="78">
        <v>0.1000716957393518</v>
      </c>
      <c r="CZ9268" s="78">
        <v>4.6259840575670501E-2</v>
      </c>
      <c r="DA9268" s="78">
        <v>2.0075878699679769E-3</v>
      </c>
      <c r="DB9268" s="78">
        <v>5.180426729372295E-2</v>
      </c>
      <c r="DC9268" s="78">
        <v>3.2211810516409256E-2</v>
      </c>
      <c r="DD9268" s="78">
        <v>4.1635878132130193E-3</v>
      </c>
      <c r="DE9268" s="78">
        <v>0</v>
      </c>
      <c r="DF9268" s="78">
        <v>1.3411670170764855E-4</v>
      </c>
      <c r="DG9268" s="78">
        <v>1.3411670170764855E-4</v>
      </c>
      <c r="DH9268" s="78">
        <v>0</v>
      </c>
      <c r="DI9268" s="78">
        <v>2.6362202866303169E-7</v>
      </c>
      <c r="DJ9268" s="78">
        <v>2.6362202866303169E-7</v>
      </c>
      <c r="DK9268" s="78">
        <v>0</v>
      </c>
      <c r="DL9268" s="78">
        <v>2.6362202866303169E-7</v>
      </c>
    </row>
    <row r="9269" spans="98:116" x14ac:dyDescent="0.25">
      <c r="CT9269" s="78" t="s">
        <v>155</v>
      </c>
      <c r="CU9269" s="78" t="s">
        <v>482</v>
      </c>
      <c r="CV9269" s="78" t="s">
        <v>490</v>
      </c>
      <c r="CW9269" s="78">
        <v>2053</v>
      </c>
      <c r="CX9269" s="78">
        <v>0</v>
      </c>
      <c r="CY9269" s="78">
        <v>0.1048945043659897</v>
      </c>
      <c r="CZ9269" s="78">
        <v>4.8274495535752769E-2</v>
      </c>
      <c r="DA9269" s="78">
        <v>2.0949826068835061E-3</v>
      </c>
      <c r="DB9269" s="78">
        <v>5.4525026223410433E-2</v>
      </c>
      <c r="DC9269" s="78">
        <v>3.3903574065674645E-2</v>
      </c>
      <c r="DD9269" s="78">
        <v>4.1635878132130193E-3</v>
      </c>
      <c r="DE9269" s="78">
        <v>0</v>
      </c>
      <c r="DF9269" s="78">
        <v>1.4116050780420793E-4</v>
      </c>
      <c r="DG9269" s="78">
        <v>1.4116050780420793E-4</v>
      </c>
      <c r="DH9269" s="78">
        <v>0</v>
      </c>
      <c r="DI9269" s="78">
        <v>2.6362202866303169E-7</v>
      </c>
      <c r="DJ9269" s="78">
        <v>2.6362202866303169E-7</v>
      </c>
      <c r="DK9269" s="78">
        <v>0</v>
      </c>
      <c r="DL9269" s="78">
        <v>2.6362202866303169E-7</v>
      </c>
    </row>
    <row r="9270" spans="98:116" x14ac:dyDescent="0.25">
      <c r="CT9270" s="78" t="s">
        <v>155</v>
      </c>
      <c r="CU9270" s="78" t="s">
        <v>482</v>
      </c>
      <c r="CV9270" s="78" t="s">
        <v>490</v>
      </c>
      <c r="CW9270" s="78">
        <v>2054</v>
      </c>
      <c r="CX9270" s="78">
        <v>0</v>
      </c>
      <c r="CY9270" s="78">
        <v>0.1048945043659897</v>
      </c>
      <c r="CZ9270" s="78">
        <v>4.8274495535752769E-2</v>
      </c>
      <c r="DA9270" s="78">
        <v>2.0949826068835061E-3</v>
      </c>
      <c r="DB9270" s="78">
        <v>5.4525026223410433E-2</v>
      </c>
      <c r="DC9270" s="78">
        <v>3.3903574065674645E-2</v>
      </c>
      <c r="DD9270" s="78">
        <v>4.1635878132130193E-3</v>
      </c>
      <c r="DE9270" s="78">
        <v>0</v>
      </c>
      <c r="DF9270" s="78">
        <v>1.4116050780420793E-4</v>
      </c>
      <c r="DG9270" s="78">
        <v>1.4116050780420793E-4</v>
      </c>
      <c r="DH9270" s="78">
        <v>0</v>
      </c>
      <c r="DI9270" s="78">
        <v>2.6362202866303169E-7</v>
      </c>
      <c r="DJ9270" s="78">
        <v>2.6362202866303169E-7</v>
      </c>
      <c r="DK9270" s="78">
        <v>0</v>
      </c>
      <c r="DL9270" s="78">
        <v>2.6362202866303169E-7</v>
      </c>
    </row>
    <row r="9271" spans="98:116" x14ac:dyDescent="0.25">
      <c r="CT9271" s="78" t="s">
        <v>155</v>
      </c>
      <c r="CU9271" s="78" t="s">
        <v>482</v>
      </c>
      <c r="CV9271" s="78" t="s">
        <v>490</v>
      </c>
      <c r="CW9271" s="78">
        <v>2055</v>
      </c>
      <c r="CX9271" s="78">
        <v>0</v>
      </c>
      <c r="CY9271" s="78">
        <v>0.1048945043659897</v>
      </c>
      <c r="CZ9271" s="78">
        <v>4.8274495535752769E-2</v>
      </c>
      <c r="DA9271" s="78">
        <v>2.0949826068835061E-3</v>
      </c>
      <c r="DB9271" s="78">
        <v>5.4525026223410433E-2</v>
      </c>
      <c r="DC9271" s="78">
        <v>3.3903574065674645E-2</v>
      </c>
      <c r="DD9271" s="78">
        <v>4.1635878132130193E-3</v>
      </c>
      <c r="DE9271" s="78">
        <v>0</v>
      </c>
      <c r="DF9271" s="78">
        <v>1.4116050780420793E-4</v>
      </c>
      <c r="DG9271" s="78">
        <v>1.4116050780420793E-4</v>
      </c>
      <c r="DH9271" s="78">
        <v>0</v>
      </c>
      <c r="DI9271" s="78">
        <v>2.6362202866303169E-7</v>
      </c>
      <c r="DJ9271" s="78">
        <v>2.6362202866303169E-7</v>
      </c>
      <c r="DK9271" s="78">
        <v>0</v>
      </c>
      <c r="DL9271" s="78">
        <v>2.6362202866303169E-7</v>
      </c>
    </row>
    <row r="9272" spans="98:116" x14ac:dyDescent="0.25">
      <c r="CT9272" s="78" t="s">
        <v>155</v>
      </c>
      <c r="CU9272" s="78" t="s">
        <v>482</v>
      </c>
      <c r="CV9272" s="78" t="s">
        <v>497</v>
      </c>
      <c r="CW9272" s="78">
        <v>2026</v>
      </c>
      <c r="CX9272" s="78">
        <v>0</v>
      </c>
      <c r="CY9272" s="78">
        <v>5.4750346070077649</v>
      </c>
      <c r="CZ9272" s="78">
        <v>0.71896016785821382</v>
      </c>
      <c r="DA9272" s="78">
        <v>3.0714971986151038</v>
      </c>
      <c r="DB9272" s="78">
        <v>1.6845772405344479</v>
      </c>
      <c r="DC9272" s="78">
        <v>1.0474674328407347</v>
      </c>
      <c r="DD9272" s="78">
        <v>2.609523338522892E-6</v>
      </c>
      <c r="DE9272" s="78">
        <v>0</v>
      </c>
      <c r="DF9272" s="78">
        <v>2.7333907123405574E-6</v>
      </c>
      <c r="DG9272" s="78">
        <v>2.7333907123405574E-6</v>
      </c>
      <c r="DH9272" s="78">
        <v>0</v>
      </c>
      <c r="DI9272" s="78">
        <v>2.7563213311052075E-7</v>
      </c>
      <c r="DJ9272" s="78">
        <v>2.7563213311052075E-7</v>
      </c>
      <c r="DK9272" s="78">
        <v>0</v>
      </c>
      <c r="DL9272" s="78">
        <v>2.7563213311052075E-7</v>
      </c>
    </row>
    <row r="9273" spans="98:116" x14ac:dyDescent="0.25">
      <c r="CT9273" s="78" t="s">
        <v>155</v>
      </c>
      <c r="CU9273" s="78" t="s">
        <v>482</v>
      </c>
      <c r="CV9273" s="78" t="s">
        <v>497</v>
      </c>
      <c r="CW9273" s="78">
        <v>2027</v>
      </c>
      <c r="CX9273" s="78">
        <v>0</v>
      </c>
      <c r="CY9273" s="78">
        <v>5.4750346070077649</v>
      </c>
      <c r="CZ9273" s="78">
        <v>0.71896016785821382</v>
      </c>
      <c r="DA9273" s="78">
        <v>3.0714971986151038</v>
      </c>
      <c r="DB9273" s="78">
        <v>1.6845772405344479</v>
      </c>
      <c r="DC9273" s="78">
        <v>1.0474674328407347</v>
      </c>
      <c r="DD9273" s="78">
        <v>2.609523338522892E-6</v>
      </c>
      <c r="DE9273" s="78">
        <v>0</v>
      </c>
      <c r="DF9273" s="78">
        <v>2.7333907123405574E-6</v>
      </c>
      <c r="DG9273" s="78">
        <v>2.7333907123405574E-6</v>
      </c>
      <c r="DH9273" s="78">
        <v>0</v>
      </c>
      <c r="DI9273" s="78">
        <v>2.7563213311052075E-7</v>
      </c>
      <c r="DJ9273" s="78">
        <v>2.7563213311052075E-7</v>
      </c>
      <c r="DK9273" s="78">
        <v>0</v>
      </c>
      <c r="DL9273" s="78">
        <v>2.7563213311052075E-7</v>
      </c>
    </row>
    <row r="9274" spans="98:116" x14ac:dyDescent="0.25">
      <c r="CT9274" s="78" t="s">
        <v>155</v>
      </c>
      <c r="CU9274" s="78" t="s">
        <v>482</v>
      </c>
      <c r="CV9274" s="78" t="s">
        <v>497</v>
      </c>
      <c r="CW9274" s="78">
        <v>2028</v>
      </c>
      <c r="CX9274" s="78">
        <v>0</v>
      </c>
      <c r="CY9274" s="78">
        <v>5.7770153400784556</v>
      </c>
      <c r="CZ9274" s="78">
        <v>0.74733835430388973</v>
      </c>
      <c r="DA9274" s="78">
        <v>3.2379513401017221</v>
      </c>
      <c r="DB9274" s="78">
        <v>1.7917256456728441</v>
      </c>
      <c r="DC9274" s="78">
        <v>1.1140921397183414</v>
      </c>
      <c r="DD9274" s="78">
        <v>2.609523338522892E-6</v>
      </c>
      <c r="DE9274" s="78">
        <v>0</v>
      </c>
      <c r="DF9274" s="78">
        <v>2.9072494398599186E-6</v>
      </c>
      <c r="DG9274" s="78">
        <v>2.9072494398599186E-6</v>
      </c>
      <c r="DH9274" s="78">
        <v>0</v>
      </c>
      <c r="DI9274" s="78">
        <v>2.7563213311052075E-7</v>
      </c>
      <c r="DJ9274" s="78">
        <v>2.7563213311052075E-7</v>
      </c>
      <c r="DK9274" s="78">
        <v>0</v>
      </c>
      <c r="DL9274" s="78">
        <v>2.7563213311052075E-7</v>
      </c>
    </row>
    <row r="9275" spans="98:116" x14ac:dyDescent="0.25">
      <c r="CT9275" s="78" t="s">
        <v>155</v>
      </c>
      <c r="CU9275" s="78" t="s">
        <v>482</v>
      </c>
      <c r="CV9275" s="78" t="s">
        <v>497</v>
      </c>
      <c r="CW9275" s="78">
        <v>2029</v>
      </c>
      <c r="CX9275" s="78">
        <v>0</v>
      </c>
      <c r="CY9275" s="78">
        <v>5.7770153400784556</v>
      </c>
      <c r="CZ9275" s="78">
        <v>0.74733835430388973</v>
      </c>
      <c r="DA9275" s="78">
        <v>3.2379513401017221</v>
      </c>
      <c r="DB9275" s="78">
        <v>1.7917256456728441</v>
      </c>
      <c r="DC9275" s="78">
        <v>1.1140921397183414</v>
      </c>
      <c r="DD9275" s="78">
        <v>2.609523338522892E-6</v>
      </c>
      <c r="DE9275" s="78">
        <v>0</v>
      </c>
      <c r="DF9275" s="78">
        <v>2.9072494398599186E-6</v>
      </c>
      <c r="DG9275" s="78">
        <v>2.9072494398599186E-6</v>
      </c>
      <c r="DH9275" s="78">
        <v>0</v>
      </c>
      <c r="DI9275" s="78">
        <v>2.7563213311052075E-7</v>
      </c>
      <c r="DJ9275" s="78">
        <v>2.7563213311052075E-7</v>
      </c>
      <c r="DK9275" s="78">
        <v>0</v>
      </c>
      <c r="DL9275" s="78">
        <v>2.7563213311052075E-7</v>
      </c>
    </row>
    <row r="9276" spans="98:116" x14ac:dyDescent="0.25">
      <c r="CT9276" s="78" t="s">
        <v>155</v>
      </c>
      <c r="CU9276" s="78" t="s">
        <v>482</v>
      </c>
      <c r="CV9276" s="78" t="s">
        <v>497</v>
      </c>
      <c r="CW9276" s="78">
        <v>2030</v>
      </c>
      <c r="CX9276" s="78">
        <v>0</v>
      </c>
      <c r="CY9276" s="78">
        <v>5.7770153400784556</v>
      </c>
      <c r="CZ9276" s="78">
        <v>0.74733835430388973</v>
      </c>
      <c r="DA9276" s="78">
        <v>3.2379513401017221</v>
      </c>
      <c r="DB9276" s="78">
        <v>1.7917256456728441</v>
      </c>
      <c r="DC9276" s="78">
        <v>1.1140921397183414</v>
      </c>
      <c r="DD9276" s="78">
        <v>2.609523338522892E-6</v>
      </c>
      <c r="DE9276" s="78">
        <v>0</v>
      </c>
      <c r="DF9276" s="78">
        <v>2.9072494398599186E-6</v>
      </c>
      <c r="DG9276" s="78">
        <v>2.9072494398599186E-6</v>
      </c>
      <c r="DH9276" s="78">
        <v>0</v>
      </c>
      <c r="DI9276" s="78">
        <v>2.7563213311052075E-7</v>
      </c>
      <c r="DJ9276" s="78">
        <v>2.7563213311052075E-7</v>
      </c>
      <c r="DK9276" s="78">
        <v>0</v>
      </c>
      <c r="DL9276" s="78">
        <v>2.7563213311052075E-7</v>
      </c>
    </row>
    <row r="9277" spans="98:116" x14ac:dyDescent="0.25">
      <c r="CT9277" s="78" t="s">
        <v>155</v>
      </c>
      <c r="CU9277" s="78" t="s">
        <v>482</v>
      </c>
      <c r="CV9277" s="78" t="s">
        <v>497</v>
      </c>
      <c r="CW9277" s="78">
        <v>2031</v>
      </c>
      <c r="CX9277" s="78">
        <v>0</v>
      </c>
      <c r="CY9277" s="78">
        <v>5.7770153400784556</v>
      </c>
      <c r="CZ9277" s="78">
        <v>0.74733835430388973</v>
      </c>
      <c r="DA9277" s="78">
        <v>3.2379513401017221</v>
      </c>
      <c r="DB9277" s="78">
        <v>1.7917256456728441</v>
      </c>
      <c r="DC9277" s="78">
        <v>1.1140921397183414</v>
      </c>
      <c r="DD9277" s="78">
        <v>2.609523338522892E-6</v>
      </c>
      <c r="DE9277" s="78">
        <v>0</v>
      </c>
      <c r="DF9277" s="78">
        <v>2.9072494398599186E-6</v>
      </c>
      <c r="DG9277" s="78">
        <v>2.9072494398599186E-6</v>
      </c>
      <c r="DH9277" s="78">
        <v>0</v>
      </c>
      <c r="DI9277" s="78">
        <v>2.8863472130316949E-7</v>
      </c>
      <c r="DJ9277" s="78">
        <v>2.8863472130316949E-7</v>
      </c>
      <c r="DK9277" s="78">
        <v>0</v>
      </c>
      <c r="DL9277" s="78">
        <v>2.8863472130316949E-7</v>
      </c>
    </row>
    <row r="9278" spans="98:116" x14ac:dyDescent="0.25">
      <c r="CT9278" s="78" t="s">
        <v>155</v>
      </c>
      <c r="CU9278" s="78" t="s">
        <v>482</v>
      </c>
      <c r="CV9278" s="78" t="s">
        <v>497</v>
      </c>
      <c r="CW9278" s="78">
        <v>2032</v>
      </c>
      <c r="CX9278" s="78">
        <v>0</v>
      </c>
      <c r="CY9278" s="78">
        <v>5.7770153400784556</v>
      </c>
      <c r="CZ9278" s="78">
        <v>0.74733835430388973</v>
      </c>
      <c r="DA9278" s="78">
        <v>3.2379513401017221</v>
      </c>
      <c r="DB9278" s="78">
        <v>1.7917256456728441</v>
      </c>
      <c r="DC9278" s="78">
        <v>1.1140921397183414</v>
      </c>
      <c r="DD9278" s="78">
        <v>2.609523338522892E-6</v>
      </c>
      <c r="DE9278" s="78">
        <v>0</v>
      </c>
      <c r="DF9278" s="78">
        <v>2.9072494398599186E-6</v>
      </c>
      <c r="DG9278" s="78">
        <v>2.9072494398599186E-6</v>
      </c>
      <c r="DH9278" s="78">
        <v>0</v>
      </c>
      <c r="DI9278" s="78">
        <v>2.8863472130316949E-7</v>
      </c>
      <c r="DJ9278" s="78">
        <v>2.8863472130316949E-7</v>
      </c>
      <c r="DK9278" s="78">
        <v>0</v>
      </c>
      <c r="DL9278" s="78">
        <v>2.8863472130316949E-7</v>
      </c>
    </row>
    <row r="9279" spans="98:116" x14ac:dyDescent="0.25">
      <c r="CT9279" s="78" t="s">
        <v>155</v>
      </c>
      <c r="CU9279" s="78" t="s">
        <v>482</v>
      </c>
      <c r="CV9279" s="78" t="s">
        <v>497</v>
      </c>
      <c r="CW9279" s="78">
        <v>2033</v>
      </c>
      <c r="CX9279" s="78">
        <v>0</v>
      </c>
      <c r="CY9279" s="78">
        <v>6.1205037377421734</v>
      </c>
      <c r="CZ9279" s="78">
        <v>0.77885081086862662</v>
      </c>
      <c r="DA9279" s="78">
        <v>3.4265150031539289</v>
      </c>
      <c r="DB9279" s="78">
        <v>1.9151379237196171</v>
      </c>
      <c r="DC9279" s="78">
        <v>1.19082969674818</v>
      </c>
      <c r="DD9279" s="78">
        <v>2.609523338522892E-6</v>
      </c>
      <c r="DE9279" s="78">
        <v>0</v>
      </c>
      <c r="DF9279" s="78">
        <v>3.1074978858705137E-6</v>
      </c>
      <c r="DG9279" s="78">
        <v>3.1074978858705137E-6</v>
      </c>
      <c r="DH9279" s="78">
        <v>0</v>
      </c>
      <c r="DI9279" s="78">
        <v>2.8863472130316949E-7</v>
      </c>
      <c r="DJ9279" s="78">
        <v>2.8863472130316949E-7</v>
      </c>
      <c r="DK9279" s="78">
        <v>0</v>
      </c>
      <c r="DL9279" s="78">
        <v>2.8863472130316949E-7</v>
      </c>
    </row>
    <row r="9280" spans="98:116" x14ac:dyDescent="0.25">
      <c r="CT9280" s="78" t="s">
        <v>155</v>
      </c>
      <c r="CU9280" s="78" t="s">
        <v>482</v>
      </c>
      <c r="CV9280" s="78" t="s">
        <v>497</v>
      </c>
      <c r="CW9280" s="78">
        <v>2034</v>
      </c>
      <c r="CX9280" s="78">
        <v>0</v>
      </c>
      <c r="CY9280" s="78">
        <v>6.1205037377421734</v>
      </c>
      <c r="CZ9280" s="78">
        <v>0.77885081086862662</v>
      </c>
      <c r="DA9280" s="78">
        <v>3.4265150031539289</v>
      </c>
      <c r="DB9280" s="78">
        <v>1.9151379237196171</v>
      </c>
      <c r="DC9280" s="78">
        <v>1.19082969674818</v>
      </c>
      <c r="DD9280" s="78">
        <v>2.609523338522892E-6</v>
      </c>
      <c r="DE9280" s="78">
        <v>0</v>
      </c>
      <c r="DF9280" s="78">
        <v>3.1074978858705137E-6</v>
      </c>
      <c r="DG9280" s="78">
        <v>3.1074978858705137E-6</v>
      </c>
      <c r="DH9280" s="78">
        <v>0</v>
      </c>
      <c r="DI9280" s="78">
        <v>2.8863472130316949E-7</v>
      </c>
      <c r="DJ9280" s="78">
        <v>2.8863472130316949E-7</v>
      </c>
      <c r="DK9280" s="78">
        <v>0</v>
      </c>
      <c r="DL9280" s="78">
        <v>2.8863472130316949E-7</v>
      </c>
    </row>
    <row r="9281" spans="98:116" x14ac:dyDescent="0.25">
      <c r="CT9281" s="78" t="s">
        <v>155</v>
      </c>
      <c r="CU9281" s="78" t="s">
        <v>482</v>
      </c>
      <c r="CV9281" s="78" t="s">
        <v>497</v>
      </c>
      <c r="CW9281" s="78">
        <v>2035</v>
      </c>
      <c r="CX9281" s="78">
        <v>0</v>
      </c>
      <c r="CY9281" s="78">
        <v>6.1205037377421734</v>
      </c>
      <c r="CZ9281" s="78">
        <v>0.77885081086862662</v>
      </c>
      <c r="DA9281" s="78">
        <v>3.4265150031539289</v>
      </c>
      <c r="DB9281" s="78">
        <v>1.9151379237196171</v>
      </c>
      <c r="DC9281" s="78">
        <v>1.19082969674818</v>
      </c>
      <c r="DD9281" s="78">
        <v>2.609523338522892E-6</v>
      </c>
      <c r="DE9281" s="78">
        <v>0</v>
      </c>
      <c r="DF9281" s="78">
        <v>3.1074978858705137E-6</v>
      </c>
      <c r="DG9281" s="78">
        <v>3.1074978858705137E-6</v>
      </c>
      <c r="DH9281" s="78">
        <v>0</v>
      </c>
      <c r="DI9281" s="78">
        <v>2.8863472130316949E-7</v>
      </c>
      <c r="DJ9281" s="78">
        <v>2.8863472130316949E-7</v>
      </c>
      <c r="DK9281" s="78">
        <v>0</v>
      </c>
      <c r="DL9281" s="78">
        <v>2.8863472130316949E-7</v>
      </c>
    </row>
    <row r="9282" spans="98:116" x14ac:dyDescent="0.25">
      <c r="CT9282" s="78" t="s">
        <v>155</v>
      </c>
      <c r="CU9282" s="78" t="s">
        <v>482</v>
      </c>
      <c r="CV9282" s="78" t="s">
        <v>497</v>
      </c>
      <c r="CW9282" s="78">
        <v>2036</v>
      </c>
      <c r="CX9282" s="78">
        <v>0</v>
      </c>
      <c r="CY9282" s="78">
        <v>6.1205037377421734</v>
      </c>
      <c r="CZ9282" s="78">
        <v>0.77885081086862662</v>
      </c>
      <c r="DA9282" s="78">
        <v>3.4265150031539289</v>
      </c>
      <c r="DB9282" s="78">
        <v>1.9151379237196171</v>
      </c>
      <c r="DC9282" s="78">
        <v>1.19082969674818</v>
      </c>
      <c r="DD9282" s="78">
        <v>2.609523338522892E-6</v>
      </c>
      <c r="DE9282" s="78">
        <v>0</v>
      </c>
      <c r="DF9282" s="78">
        <v>3.1074978858705137E-6</v>
      </c>
      <c r="DG9282" s="78">
        <v>3.1074978858705137E-6</v>
      </c>
      <c r="DH9282" s="78">
        <v>0</v>
      </c>
      <c r="DI9282" s="78">
        <v>3.0249744173785336E-7</v>
      </c>
      <c r="DJ9282" s="78">
        <v>3.0249744173785336E-7</v>
      </c>
      <c r="DK9282" s="78">
        <v>0</v>
      </c>
      <c r="DL9282" s="78">
        <v>3.0249744173785336E-7</v>
      </c>
    </row>
    <row r="9283" spans="98:116" x14ac:dyDescent="0.25">
      <c r="CT9283" s="78" t="s">
        <v>155</v>
      </c>
      <c r="CU9283" s="78" t="s">
        <v>482</v>
      </c>
      <c r="CV9283" s="78" t="s">
        <v>497</v>
      </c>
      <c r="CW9283" s="78">
        <v>2037</v>
      </c>
      <c r="CX9283" s="78">
        <v>0</v>
      </c>
      <c r="CY9283" s="78">
        <v>6.1205037377421734</v>
      </c>
      <c r="CZ9283" s="78">
        <v>0.77885081086862662</v>
      </c>
      <c r="DA9283" s="78">
        <v>3.4265150031539289</v>
      </c>
      <c r="DB9283" s="78">
        <v>1.9151379237196171</v>
      </c>
      <c r="DC9283" s="78">
        <v>1.19082969674818</v>
      </c>
      <c r="DD9283" s="78">
        <v>2.609523338522892E-6</v>
      </c>
      <c r="DE9283" s="78">
        <v>0</v>
      </c>
      <c r="DF9283" s="78">
        <v>3.1074978858705137E-6</v>
      </c>
      <c r="DG9283" s="78">
        <v>3.1074978858705137E-6</v>
      </c>
      <c r="DH9283" s="78">
        <v>0</v>
      </c>
      <c r="DI9283" s="78">
        <v>3.0249744173785336E-7</v>
      </c>
      <c r="DJ9283" s="78">
        <v>3.0249744173785336E-7</v>
      </c>
      <c r="DK9283" s="78">
        <v>0</v>
      </c>
      <c r="DL9283" s="78">
        <v>3.0249744173785336E-7</v>
      </c>
    </row>
    <row r="9284" spans="98:116" x14ac:dyDescent="0.25">
      <c r="CT9284" s="78" t="s">
        <v>155</v>
      </c>
      <c r="CU9284" s="78" t="s">
        <v>482</v>
      </c>
      <c r="CV9284" s="78" t="s">
        <v>497</v>
      </c>
      <c r="CW9284" s="78">
        <v>2038</v>
      </c>
      <c r="CX9284" s="78">
        <v>0</v>
      </c>
      <c r="CY9284" s="78">
        <v>6.5028144709637994</v>
      </c>
      <c r="CZ9284" s="78">
        <v>0.81303636269304291</v>
      </c>
      <c r="DA9284" s="78">
        <v>3.635526700304816</v>
      </c>
      <c r="DB9284" s="78">
        <v>2.05425140796594</v>
      </c>
      <c r="DC9284" s="78">
        <v>1.2773302386709686</v>
      </c>
      <c r="DD9284" s="78">
        <v>2.609523338522892E-6</v>
      </c>
      <c r="DE9284" s="78">
        <v>0</v>
      </c>
      <c r="DF9284" s="78">
        <v>3.3332230688129085E-6</v>
      </c>
      <c r="DG9284" s="78">
        <v>3.3332230688129085E-6</v>
      </c>
      <c r="DH9284" s="78">
        <v>0</v>
      </c>
      <c r="DI9284" s="78">
        <v>3.0249744173785336E-7</v>
      </c>
      <c r="DJ9284" s="78">
        <v>3.0249744173785336E-7</v>
      </c>
      <c r="DK9284" s="78">
        <v>0</v>
      </c>
      <c r="DL9284" s="78">
        <v>3.0249744173785336E-7</v>
      </c>
    </row>
    <row r="9285" spans="98:116" x14ac:dyDescent="0.25">
      <c r="CT9285" s="78" t="s">
        <v>155</v>
      </c>
      <c r="CU9285" s="78" t="s">
        <v>482</v>
      </c>
      <c r="CV9285" s="78" t="s">
        <v>497</v>
      </c>
      <c r="CW9285" s="78">
        <v>2039</v>
      </c>
      <c r="CX9285" s="78">
        <v>0</v>
      </c>
      <c r="CY9285" s="78">
        <v>6.5028144709637994</v>
      </c>
      <c r="CZ9285" s="78">
        <v>0.81303636269304291</v>
      </c>
      <c r="DA9285" s="78">
        <v>3.635526700304816</v>
      </c>
      <c r="DB9285" s="78">
        <v>2.05425140796594</v>
      </c>
      <c r="DC9285" s="78">
        <v>1.2773302386709686</v>
      </c>
      <c r="DD9285" s="78">
        <v>2.609523338522892E-6</v>
      </c>
      <c r="DE9285" s="78">
        <v>0</v>
      </c>
      <c r="DF9285" s="78">
        <v>3.3332230688129085E-6</v>
      </c>
      <c r="DG9285" s="78">
        <v>3.3332230688129085E-6</v>
      </c>
      <c r="DH9285" s="78">
        <v>0</v>
      </c>
      <c r="DI9285" s="78">
        <v>3.0249744173785336E-7</v>
      </c>
      <c r="DJ9285" s="78">
        <v>3.0249744173785336E-7</v>
      </c>
      <c r="DK9285" s="78">
        <v>0</v>
      </c>
      <c r="DL9285" s="78">
        <v>3.0249744173785336E-7</v>
      </c>
    </row>
    <row r="9286" spans="98:116" x14ac:dyDescent="0.25">
      <c r="CT9286" s="78" t="s">
        <v>155</v>
      </c>
      <c r="CU9286" s="78" t="s">
        <v>482</v>
      </c>
      <c r="CV9286" s="78" t="s">
        <v>497</v>
      </c>
      <c r="CW9286" s="78">
        <v>2040</v>
      </c>
      <c r="CX9286" s="78">
        <v>0</v>
      </c>
      <c r="CY9286" s="78">
        <v>6.5028144709637994</v>
      </c>
      <c r="CZ9286" s="78">
        <v>0.81303636269304291</v>
      </c>
      <c r="DA9286" s="78">
        <v>3.635526700304816</v>
      </c>
      <c r="DB9286" s="78">
        <v>2.05425140796594</v>
      </c>
      <c r="DC9286" s="78">
        <v>1.2773302386709686</v>
      </c>
      <c r="DD9286" s="78">
        <v>2.609523338522892E-6</v>
      </c>
      <c r="DE9286" s="78">
        <v>0</v>
      </c>
      <c r="DF9286" s="78">
        <v>3.3332230688129085E-6</v>
      </c>
      <c r="DG9286" s="78">
        <v>3.3332230688129085E-6</v>
      </c>
      <c r="DH9286" s="78">
        <v>0</v>
      </c>
      <c r="DI9286" s="78">
        <v>0</v>
      </c>
      <c r="DJ9286" s="78">
        <v>3.0249744173785336E-7</v>
      </c>
      <c r="DK9286" s="78">
        <v>0</v>
      </c>
      <c r="DL9286" s="78">
        <v>3.0249744173785336E-7</v>
      </c>
    </row>
    <row r="9287" spans="98:116" x14ac:dyDescent="0.25">
      <c r="CT9287" s="78" t="s">
        <v>155</v>
      </c>
      <c r="CU9287" s="78" t="s">
        <v>482</v>
      </c>
      <c r="CV9287" s="78" t="s">
        <v>497</v>
      </c>
      <c r="CW9287" s="78">
        <v>2041</v>
      </c>
      <c r="CX9287" s="78">
        <v>0</v>
      </c>
      <c r="CY9287" s="78">
        <v>6.5028144709637994</v>
      </c>
      <c r="CZ9287" s="78">
        <v>0.81303636269304291</v>
      </c>
      <c r="DA9287" s="78">
        <v>3.635526700304816</v>
      </c>
      <c r="DB9287" s="78">
        <v>2.05425140796594</v>
      </c>
      <c r="DC9287" s="78">
        <v>1.2773302386709686</v>
      </c>
      <c r="DD9287" s="78">
        <v>2.609523338522892E-6</v>
      </c>
      <c r="DE9287" s="78">
        <v>0</v>
      </c>
      <c r="DF9287" s="78">
        <v>3.3332230688129085E-6</v>
      </c>
      <c r="DG9287" s="78">
        <v>3.3332230688129085E-6</v>
      </c>
      <c r="DH9287" s="78">
        <v>0</v>
      </c>
      <c r="DI9287" s="78">
        <v>3.2449436479958716E-6</v>
      </c>
      <c r="DJ9287" s="78">
        <v>0</v>
      </c>
      <c r="DK9287" s="78">
        <v>0</v>
      </c>
      <c r="DL9287" s="78">
        <v>0</v>
      </c>
    </row>
    <row r="9288" spans="98:116" x14ac:dyDescent="0.25">
      <c r="CT9288" s="78" t="s">
        <v>155</v>
      </c>
      <c r="CU9288" s="78" t="s">
        <v>482</v>
      </c>
      <c r="CV9288" s="78" t="s">
        <v>497</v>
      </c>
      <c r="CW9288" s="78">
        <v>2042</v>
      </c>
      <c r="CX9288" s="78">
        <v>0</v>
      </c>
      <c r="CY9288" s="78">
        <v>6.5028144709637994</v>
      </c>
      <c r="CZ9288" s="78">
        <v>0.81303636269304291</v>
      </c>
      <c r="DA9288" s="78">
        <v>3.635526700304816</v>
      </c>
      <c r="DB9288" s="78">
        <v>2.05425140796594</v>
      </c>
      <c r="DC9288" s="78">
        <v>1.2773302386709686</v>
      </c>
      <c r="DD9288" s="78">
        <v>2.609523338522892E-6</v>
      </c>
      <c r="DE9288" s="78">
        <v>0</v>
      </c>
      <c r="DF9288" s="78">
        <v>3.3332230688129085E-6</v>
      </c>
      <c r="DG9288" s="78">
        <v>3.3332230688129085E-6</v>
      </c>
      <c r="DH9288" s="78">
        <v>0</v>
      </c>
      <c r="DI9288" s="78">
        <v>3.3638825835442988E-6</v>
      </c>
      <c r="DJ9288" s="78">
        <v>3.3638825835442988E-6</v>
      </c>
      <c r="DK9288" s="78">
        <v>0</v>
      </c>
      <c r="DL9288" s="78">
        <v>3.3638825835442988E-6</v>
      </c>
    </row>
    <row r="9289" spans="98:116" x14ac:dyDescent="0.25">
      <c r="CT9289" s="78" t="s">
        <v>155</v>
      </c>
      <c r="CU9289" s="78" t="s">
        <v>482</v>
      </c>
      <c r="CV9289" s="78" t="s">
        <v>497</v>
      </c>
      <c r="CW9289" s="78">
        <v>2043</v>
      </c>
      <c r="CX9289" s="78">
        <v>0</v>
      </c>
      <c r="CY9289" s="78">
        <v>6.920933904853368</v>
      </c>
      <c r="CZ9289" s="78">
        <v>0.84943606974448982</v>
      </c>
      <c r="DA9289" s="78">
        <v>3.8631868733595738</v>
      </c>
      <c r="DB9289" s="78">
        <v>2.2083109617493042</v>
      </c>
      <c r="DC9289" s="78">
        <v>1.3731242227181786</v>
      </c>
      <c r="DD9289" s="78">
        <v>2.609523338522892E-6</v>
      </c>
      <c r="DE9289" s="78">
        <v>0</v>
      </c>
      <c r="DF9289" s="78">
        <v>3.5831997058741926E-6</v>
      </c>
      <c r="DG9289" s="78">
        <v>3.5831997058741926E-6</v>
      </c>
      <c r="DH9289" s="78">
        <v>0</v>
      </c>
      <c r="DI9289" s="78">
        <v>3.3638825835442988E-6</v>
      </c>
      <c r="DJ9289" s="78">
        <v>3.3638825835442988E-6</v>
      </c>
      <c r="DK9289" s="78">
        <v>0</v>
      </c>
      <c r="DL9289" s="78">
        <v>3.3638825835442988E-6</v>
      </c>
    </row>
    <row r="9290" spans="98:116" x14ac:dyDescent="0.25">
      <c r="CT9290" s="78" t="s">
        <v>155</v>
      </c>
      <c r="CU9290" s="78" t="s">
        <v>482</v>
      </c>
      <c r="CV9290" s="78" t="s">
        <v>497</v>
      </c>
      <c r="CW9290" s="78">
        <v>2044</v>
      </c>
      <c r="CX9290" s="78">
        <v>0</v>
      </c>
      <c r="CY9290" s="78">
        <v>6.920933904853368</v>
      </c>
      <c r="CZ9290" s="78">
        <v>0.84943606974448982</v>
      </c>
      <c r="DA9290" s="78">
        <v>3.8631868733595738</v>
      </c>
      <c r="DB9290" s="78">
        <v>2.2083109617493042</v>
      </c>
      <c r="DC9290" s="78">
        <v>1.3731242227181786</v>
      </c>
      <c r="DD9290" s="78">
        <v>2.609523338522892E-6</v>
      </c>
      <c r="DE9290" s="78">
        <v>0</v>
      </c>
      <c r="DF9290" s="78">
        <v>3.5831997058741926E-6</v>
      </c>
      <c r="DG9290" s="78">
        <v>3.5831997058741926E-6</v>
      </c>
      <c r="DH9290" s="78">
        <v>0</v>
      </c>
      <c r="DI9290" s="78">
        <v>3.3638825835442988E-6</v>
      </c>
      <c r="DJ9290" s="78">
        <v>3.3638825835442988E-6</v>
      </c>
      <c r="DK9290" s="78">
        <v>0</v>
      </c>
      <c r="DL9290" s="78">
        <v>3.3638825835442988E-6</v>
      </c>
    </row>
    <row r="9291" spans="98:116" x14ac:dyDescent="0.25">
      <c r="CT9291" s="78" t="s">
        <v>155</v>
      </c>
      <c r="CU9291" s="78" t="s">
        <v>482</v>
      </c>
      <c r="CV9291" s="78" t="s">
        <v>497</v>
      </c>
      <c r="CW9291" s="78">
        <v>2045</v>
      </c>
      <c r="CX9291" s="78">
        <v>0</v>
      </c>
      <c r="CY9291" s="78">
        <v>6.920933904853368</v>
      </c>
      <c r="CZ9291" s="78">
        <v>0.84943606974448982</v>
      </c>
      <c r="DA9291" s="78">
        <v>3.8631868733595738</v>
      </c>
      <c r="DB9291" s="78">
        <v>2.2083109617493042</v>
      </c>
      <c r="DC9291" s="78">
        <v>1.3731242227181786</v>
      </c>
      <c r="DD9291" s="78">
        <v>2.609523338522892E-6</v>
      </c>
      <c r="DE9291" s="78">
        <v>0</v>
      </c>
      <c r="DF9291" s="78">
        <v>3.5831997058741926E-6</v>
      </c>
      <c r="DG9291" s="78">
        <v>3.5831997058741926E-6</v>
      </c>
      <c r="DH9291" s="78">
        <v>0</v>
      </c>
      <c r="DI9291" s="78">
        <v>3.3638825835442988E-6</v>
      </c>
      <c r="DJ9291" s="78">
        <v>3.3638825835442988E-6</v>
      </c>
      <c r="DK9291" s="78">
        <v>0</v>
      </c>
      <c r="DL9291" s="78">
        <v>3.3638825835442988E-6</v>
      </c>
    </row>
    <row r="9292" spans="98:116" x14ac:dyDescent="0.25">
      <c r="CT9292" s="78" t="s">
        <v>155</v>
      </c>
      <c r="CU9292" s="78" t="s">
        <v>482</v>
      </c>
      <c r="CV9292" s="78" t="s">
        <v>497</v>
      </c>
      <c r="CW9292" s="78">
        <v>2046</v>
      </c>
      <c r="CX9292" s="78">
        <v>0</v>
      </c>
      <c r="CY9292" s="78">
        <v>6.920933904853368</v>
      </c>
      <c r="CZ9292" s="78">
        <v>0.84943606974448982</v>
      </c>
      <c r="DA9292" s="78">
        <v>3.8631868733595738</v>
      </c>
      <c r="DB9292" s="78">
        <v>2.2083109617493042</v>
      </c>
      <c r="DC9292" s="78">
        <v>1.3731242227181786</v>
      </c>
      <c r="DD9292" s="78">
        <v>2.609523338522892E-6</v>
      </c>
      <c r="DE9292" s="78">
        <v>0</v>
      </c>
      <c r="DF9292" s="78">
        <v>3.5831997058741926E-6</v>
      </c>
      <c r="DG9292" s="78">
        <v>3.5831997058741926E-6</v>
      </c>
      <c r="DH9292" s="78">
        <v>0</v>
      </c>
      <c r="DI9292" s="78">
        <v>3.3638825835442988E-6</v>
      </c>
      <c r="DJ9292" s="78">
        <v>3.3638825835442988E-6</v>
      </c>
      <c r="DK9292" s="78">
        <v>0</v>
      </c>
      <c r="DL9292" s="78">
        <v>3.3638825835442988E-6</v>
      </c>
    </row>
    <row r="9293" spans="98:116" x14ac:dyDescent="0.25">
      <c r="CT9293" s="78" t="s">
        <v>155</v>
      </c>
      <c r="CU9293" s="78" t="s">
        <v>482</v>
      </c>
      <c r="CV9293" s="78" t="s">
        <v>497</v>
      </c>
      <c r="CW9293" s="78">
        <v>2047</v>
      </c>
      <c r="CX9293" s="78">
        <v>0</v>
      </c>
      <c r="CY9293" s="78">
        <v>6.920933904853368</v>
      </c>
      <c r="CZ9293" s="78">
        <v>0.84943606974448982</v>
      </c>
      <c r="DA9293" s="78">
        <v>3.8631868733595738</v>
      </c>
      <c r="DB9293" s="78">
        <v>2.2083109617493042</v>
      </c>
      <c r="DC9293" s="78">
        <v>1.3731242227181786</v>
      </c>
      <c r="DD9293" s="78">
        <v>2.609523338522892E-6</v>
      </c>
      <c r="DE9293" s="78">
        <v>0</v>
      </c>
      <c r="DF9293" s="78">
        <v>3.5831997058741926E-6</v>
      </c>
      <c r="DG9293" s="78">
        <v>3.5831997058741926E-6</v>
      </c>
      <c r="DH9293" s="78">
        <v>0</v>
      </c>
      <c r="DI9293" s="78">
        <v>3.5137535959633179E-6</v>
      </c>
      <c r="DJ9293" s="78">
        <v>3.5137535959633179E-6</v>
      </c>
      <c r="DK9293" s="78">
        <v>0</v>
      </c>
      <c r="DL9293" s="78">
        <v>3.5137535959633179E-6</v>
      </c>
    </row>
    <row r="9294" spans="98:116" x14ac:dyDescent="0.25">
      <c r="CT9294" s="78" t="s">
        <v>155</v>
      </c>
      <c r="CU9294" s="78" t="s">
        <v>482</v>
      </c>
      <c r="CV9294" s="78" t="s">
        <v>497</v>
      </c>
      <c r="CW9294" s="78">
        <v>2048</v>
      </c>
      <c r="CX9294" s="78">
        <v>0</v>
      </c>
      <c r="CY9294" s="78">
        <v>7.3713487866928764</v>
      </c>
      <c r="CZ9294" s="78">
        <v>0.8875865662586776</v>
      </c>
      <c r="DA9294" s="78">
        <v>4.1074699954702654</v>
      </c>
      <c r="DB9294" s="78">
        <v>2.3762922249639322</v>
      </c>
      <c r="DC9294" s="78">
        <v>1.4775747034150131</v>
      </c>
      <c r="DD9294" s="78">
        <v>2.609523338522892E-6</v>
      </c>
      <c r="DE9294" s="78">
        <v>0</v>
      </c>
      <c r="DF9294" s="78">
        <v>3.8557656729725171E-6</v>
      </c>
      <c r="DG9294" s="78">
        <v>3.8557656729725171E-6</v>
      </c>
      <c r="DH9294" s="78">
        <v>0</v>
      </c>
      <c r="DI9294" s="78">
        <v>3.5137535959633179E-6</v>
      </c>
      <c r="DJ9294" s="78">
        <v>3.5137535959633179E-6</v>
      </c>
      <c r="DK9294" s="78">
        <v>0</v>
      </c>
      <c r="DL9294" s="78">
        <v>3.5137535959633179E-6</v>
      </c>
    </row>
    <row r="9295" spans="98:116" x14ac:dyDescent="0.25">
      <c r="CT9295" s="78" t="s">
        <v>155</v>
      </c>
      <c r="CU9295" s="78" t="s">
        <v>482</v>
      </c>
      <c r="CV9295" s="78" t="s">
        <v>497</v>
      </c>
      <c r="CW9295" s="78">
        <v>2049</v>
      </c>
      <c r="CX9295" s="78">
        <v>0</v>
      </c>
      <c r="CY9295" s="78">
        <v>7.3713487866928764</v>
      </c>
      <c r="CZ9295" s="78">
        <v>0.8875865662586776</v>
      </c>
      <c r="DA9295" s="78">
        <v>4.1074699954702654</v>
      </c>
      <c r="DB9295" s="78">
        <v>2.3762922249639322</v>
      </c>
      <c r="DC9295" s="78">
        <v>1.4775747034150131</v>
      </c>
      <c r="DD9295" s="78">
        <v>2.609523338522892E-6</v>
      </c>
      <c r="DE9295" s="78">
        <v>0</v>
      </c>
      <c r="DF9295" s="78">
        <v>3.8557656729725171E-6</v>
      </c>
      <c r="DG9295" s="78">
        <v>3.8557656729725171E-6</v>
      </c>
      <c r="DH9295" s="78">
        <v>0</v>
      </c>
      <c r="DI9295" s="78">
        <v>3.5137535959633179E-6</v>
      </c>
      <c r="DJ9295" s="78">
        <v>3.5137535959633179E-6</v>
      </c>
      <c r="DK9295" s="78">
        <v>0</v>
      </c>
      <c r="DL9295" s="78">
        <v>3.5137535959633179E-6</v>
      </c>
    </row>
    <row r="9296" spans="98:116" x14ac:dyDescent="0.25">
      <c r="CT9296" s="78" t="s">
        <v>155</v>
      </c>
      <c r="CU9296" s="78" t="s">
        <v>482</v>
      </c>
      <c r="CV9296" s="78" t="s">
        <v>497</v>
      </c>
      <c r="CW9296" s="78">
        <v>2050</v>
      </c>
      <c r="CX9296" s="78">
        <v>0</v>
      </c>
      <c r="CY9296" s="78">
        <v>7.3713487866928764</v>
      </c>
      <c r="CZ9296" s="78">
        <v>0.8875865662586776</v>
      </c>
      <c r="DA9296" s="78">
        <v>4.1074699954702654</v>
      </c>
      <c r="DB9296" s="78">
        <v>2.3762922249639322</v>
      </c>
      <c r="DC9296" s="78">
        <v>1.4775747034150131</v>
      </c>
      <c r="DD9296" s="78">
        <v>2.609523338522892E-6</v>
      </c>
      <c r="DE9296" s="78">
        <v>0</v>
      </c>
      <c r="DF9296" s="78">
        <v>3.8557656729725171E-6</v>
      </c>
      <c r="DG9296" s="78">
        <v>3.8557656729725171E-6</v>
      </c>
      <c r="DH9296" s="78">
        <v>0</v>
      </c>
      <c r="DI9296" s="78">
        <v>3.5137535959633179E-6</v>
      </c>
      <c r="DJ9296" s="78">
        <v>3.5137535959633179E-6</v>
      </c>
      <c r="DK9296" s="78">
        <v>0</v>
      </c>
      <c r="DL9296" s="78">
        <v>3.5137535959633179E-6</v>
      </c>
    </row>
    <row r="9297" spans="98:116" x14ac:dyDescent="0.25">
      <c r="CT9297" s="78" t="s">
        <v>155</v>
      </c>
      <c r="CU9297" s="78" t="s">
        <v>482</v>
      </c>
      <c r="CV9297" s="78" t="s">
        <v>497</v>
      </c>
      <c r="CW9297" s="78">
        <v>2051</v>
      </c>
      <c r="CX9297" s="78">
        <v>0</v>
      </c>
      <c r="CY9297" s="78">
        <v>7.3713487866928764</v>
      </c>
      <c r="CZ9297" s="78">
        <v>0.8875865662586776</v>
      </c>
      <c r="DA9297" s="78">
        <v>4.1074699954702654</v>
      </c>
      <c r="DB9297" s="78">
        <v>2.3762922249639322</v>
      </c>
      <c r="DC9297" s="78">
        <v>1.4775747034150131</v>
      </c>
      <c r="DD9297" s="78">
        <v>2.609523338522892E-6</v>
      </c>
      <c r="DE9297" s="78">
        <v>0</v>
      </c>
      <c r="DF9297" s="78">
        <v>3.8557656729725171E-6</v>
      </c>
      <c r="DG9297" s="78">
        <v>3.8557656729725171E-6</v>
      </c>
      <c r="DH9297" s="78">
        <v>0</v>
      </c>
      <c r="DI9297" s="78">
        <v>3.5137535959633179E-6</v>
      </c>
      <c r="DJ9297" s="78">
        <v>3.5137535959633179E-6</v>
      </c>
      <c r="DK9297" s="78">
        <v>0</v>
      </c>
      <c r="DL9297" s="78">
        <v>3.5137535959633179E-6</v>
      </c>
    </row>
    <row r="9298" spans="98:116" x14ac:dyDescent="0.25">
      <c r="CT9298" s="78" t="s">
        <v>155</v>
      </c>
      <c r="CU9298" s="78" t="s">
        <v>482</v>
      </c>
      <c r="CV9298" s="78" t="s">
        <v>497</v>
      </c>
      <c r="CW9298" s="78">
        <v>2052</v>
      </c>
      <c r="CX9298" s="78">
        <v>0</v>
      </c>
      <c r="CY9298" s="78">
        <v>7.3713487866928764</v>
      </c>
      <c r="CZ9298" s="78">
        <v>0.8875865662586776</v>
      </c>
      <c r="DA9298" s="78">
        <v>4.1074699954702654</v>
      </c>
      <c r="DB9298" s="78">
        <v>2.3762922249639322</v>
      </c>
      <c r="DC9298" s="78">
        <v>1.4775747034150131</v>
      </c>
      <c r="DD9298" s="78">
        <v>2.609523338522892E-6</v>
      </c>
      <c r="DE9298" s="78">
        <v>0</v>
      </c>
      <c r="DF9298" s="78">
        <v>3.8557656729725171E-6</v>
      </c>
      <c r="DG9298" s="78">
        <v>3.8557656729725171E-6</v>
      </c>
      <c r="DH9298" s="78">
        <v>0</v>
      </c>
      <c r="DI9298" s="78">
        <v>3.6803199020095648E-6</v>
      </c>
      <c r="DJ9298" s="78">
        <v>3.6803199020095648E-6</v>
      </c>
      <c r="DK9298" s="78">
        <v>0</v>
      </c>
      <c r="DL9298" s="78">
        <v>3.6803199020095648E-6</v>
      </c>
    </row>
    <row r="9299" spans="98:116" x14ac:dyDescent="0.25">
      <c r="CT9299" s="78" t="s">
        <v>155</v>
      </c>
      <c r="CU9299" s="78" t="s">
        <v>482</v>
      </c>
      <c r="CV9299" s="78" t="s">
        <v>497</v>
      </c>
      <c r="CW9299" s="78">
        <v>2053</v>
      </c>
      <c r="CX9299" s="78">
        <v>0</v>
      </c>
      <c r="CY9299" s="78">
        <v>7.850318312980515</v>
      </c>
      <c r="CZ9299" s="78">
        <v>0.92702061128565472</v>
      </c>
      <c r="DA9299" s="78">
        <v>4.3664358480985976</v>
      </c>
      <c r="DB9299" s="78">
        <v>2.5568618535962639</v>
      </c>
      <c r="DC9299" s="78">
        <v>1.589852609587191</v>
      </c>
      <c r="DD9299" s="78">
        <v>2.609523338522892E-6</v>
      </c>
      <c r="DE9299" s="78">
        <v>0</v>
      </c>
      <c r="DF9299" s="78">
        <v>4.1487574895292984E-6</v>
      </c>
      <c r="DG9299" s="78">
        <v>4.1487574895292984E-6</v>
      </c>
      <c r="DH9299" s="78">
        <v>0</v>
      </c>
      <c r="DI9299" s="78">
        <v>3.6803199020095648E-6</v>
      </c>
      <c r="DJ9299" s="78">
        <v>3.6803199020095648E-6</v>
      </c>
      <c r="DK9299" s="78">
        <v>0</v>
      </c>
      <c r="DL9299" s="78">
        <v>3.6803199020095648E-6</v>
      </c>
    </row>
    <row r="9300" spans="98:116" x14ac:dyDescent="0.25">
      <c r="CT9300" s="78" t="s">
        <v>155</v>
      </c>
      <c r="CU9300" s="78" t="s">
        <v>482</v>
      </c>
      <c r="CV9300" s="78" t="s">
        <v>497</v>
      </c>
      <c r="CW9300" s="78">
        <v>2054</v>
      </c>
      <c r="CX9300" s="78">
        <v>0</v>
      </c>
      <c r="CY9300" s="78">
        <v>7.850318312980515</v>
      </c>
      <c r="CZ9300" s="78">
        <v>0.92702061128565472</v>
      </c>
      <c r="DA9300" s="78">
        <v>4.3664358480985976</v>
      </c>
      <c r="DB9300" s="78">
        <v>2.5568618535962639</v>
      </c>
      <c r="DC9300" s="78">
        <v>1.589852609587191</v>
      </c>
      <c r="DD9300" s="78">
        <v>2.609523338522892E-6</v>
      </c>
      <c r="DE9300" s="78">
        <v>0</v>
      </c>
      <c r="DF9300" s="78">
        <v>4.1487574895292984E-6</v>
      </c>
      <c r="DG9300" s="78">
        <v>4.1487574895292984E-6</v>
      </c>
      <c r="DH9300" s="78">
        <v>0</v>
      </c>
      <c r="DI9300" s="78">
        <v>3.6803199020095648E-6</v>
      </c>
      <c r="DJ9300" s="78">
        <v>3.6803199020095648E-6</v>
      </c>
      <c r="DK9300" s="78">
        <v>0</v>
      </c>
      <c r="DL9300" s="78">
        <v>3.6803199020095648E-6</v>
      </c>
    </row>
    <row r="9301" spans="98:116" x14ac:dyDescent="0.25">
      <c r="CT9301" s="78" t="s">
        <v>155</v>
      </c>
      <c r="CU9301" s="78" t="s">
        <v>482</v>
      </c>
      <c r="CV9301" s="78" t="s">
        <v>497</v>
      </c>
      <c r="CW9301" s="78">
        <v>2055</v>
      </c>
      <c r="CX9301" s="78">
        <v>0</v>
      </c>
      <c r="CY9301" s="78">
        <v>7.850318312980515</v>
      </c>
      <c r="CZ9301" s="78">
        <v>0.92702061128565472</v>
      </c>
      <c r="DA9301" s="78">
        <v>4.3664358480985976</v>
      </c>
      <c r="DB9301" s="78">
        <v>2.5568618535962639</v>
      </c>
      <c r="DC9301" s="78">
        <v>1.589852609587191</v>
      </c>
      <c r="DD9301" s="78">
        <v>2.609523338522892E-6</v>
      </c>
      <c r="DE9301" s="78">
        <v>0</v>
      </c>
      <c r="DF9301" s="78">
        <v>4.1487574895292984E-6</v>
      </c>
      <c r="DG9301" s="78">
        <v>4.1487574895292984E-6</v>
      </c>
      <c r="DH9301" s="78">
        <v>0</v>
      </c>
      <c r="DI9301" s="78">
        <v>3.6803199020095648E-6</v>
      </c>
      <c r="DJ9301" s="78">
        <v>3.6803199020095648E-6</v>
      </c>
      <c r="DK9301" s="78">
        <v>0</v>
      </c>
      <c r="DL9301" s="78">
        <v>3.6803199020095648E-6</v>
      </c>
    </row>
    <row r="9302" spans="98:116" x14ac:dyDescent="0.25">
      <c r="CT9302" s="78" t="s">
        <v>155</v>
      </c>
      <c r="CU9302" s="78" t="s">
        <v>482</v>
      </c>
      <c r="CV9302" s="78" t="s">
        <v>498</v>
      </c>
      <c r="CW9302" s="78">
        <v>2026</v>
      </c>
      <c r="CX9302" s="78">
        <v>0</v>
      </c>
      <c r="CY9302" s="78">
        <v>8.0408269036977259E-2</v>
      </c>
      <c r="CZ9302" s="78">
        <v>3.759022461139077E-2</v>
      </c>
      <c r="DA9302" s="78">
        <v>1.631433411568744E-3</v>
      </c>
      <c r="DB9302" s="78">
        <v>4.1186611014017743E-2</v>
      </c>
      <c r="DC9302" s="78">
        <v>2.5609768829938609E-2</v>
      </c>
      <c r="DD9302" s="78">
        <v>1.280208030520989E-4</v>
      </c>
      <c r="DE9302" s="78">
        <v>0</v>
      </c>
      <c r="DF9302" s="78">
        <v>3.278583171587352E-6</v>
      </c>
      <c r="DG9302" s="78">
        <v>3.278583171587352E-6</v>
      </c>
      <c r="DH9302" s="78">
        <v>0</v>
      </c>
      <c r="DI9302" s="78">
        <v>3.6803199020095648E-6</v>
      </c>
      <c r="DJ9302" s="78">
        <v>3.6803199020095648E-6</v>
      </c>
      <c r="DK9302" s="78">
        <v>0</v>
      </c>
      <c r="DL9302" s="78">
        <v>3.6803199020095648E-6</v>
      </c>
    </row>
    <row r="9303" spans="98:116" x14ac:dyDescent="0.25">
      <c r="CT9303" s="78" t="s">
        <v>155</v>
      </c>
      <c r="CU9303" s="78" t="s">
        <v>482</v>
      </c>
      <c r="CV9303" s="78" t="s">
        <v>498</v>
      </c>
      <c r="CW9303" s="78">
        <v>2027</v>
      </c>
      <c r="CX9303" s="78">
        <v>0</v>
      </c>
      <c r="CY9303" s="78">
        <v>8.0408269036977259E-2</v>
      </c>
      <c r="CZ9303" s="78">
        <v>3.759022461139077E-2</v>
      </c>
      <c r="DA9303" s="78">
        <v>1.631433411568744E-3</v>
      </c>
      <c r="DB9303" s="78">
        <v>4.1186611014017743E-2</v>
      </c>
      <c r="DC9303" s="78">
        <v>2.5609768829938609E-2</v>
      </c>
      <c r="DD9303" s="78">
        <v>1.280208030520989E-4</v>
      </c>
      <c r="DE9303" s="78">
        <v>0</v>
      </c>
      <c r="DF9303" s="78">
        <v>3.278583171587352E-6</v>
      </c>
      <c r="DG9303" s="78">
        <v>3.278583171587352E-6</v>
      </c>
      <c r="DH9303" s="78">
        <v>0</v>
      </c>
      <c r="DI9303" s="78">
        <v>3.861137890467105E-6</v>
      </c>
      <c r="DJ9303" s="78">
        <v>3.861137890467105E-6</v>
      </c>
      <c r="DK9303" s="78">
        <v>0</v>
      </c>
      <c r="DL9303" s="78">
        <v>3.861137890467105E-6</v>
      </c>
    </row>
    <row r="9304" spans="98:116" x14ac:dyDescent="0.25">
      <c r="CT9304" s="78" t="s">
        <v>155</v>
      </c>
      <c r="CU9304" s="78" t="s">
        <v>482</v>
      </c>
      <c r="CV9304" s="78" t="s">
        <v>498</v>
      </c>
      <c r="CW9304" s="78">
        <v>2028</v>
      </c>
      <c r="CX9304" s="78">
        <v>0</v>
      </c>
      <c r="CY9304" s="78">
        <v>8.3606377745129634E-2</v>
      </c>
      <c r="CZ9304" s="78">
        <v>3.9055083184886291E-2</v>
      </c>
      <c r="DA9304" s="78">
        <v>1.694997174106456E-3</v>
      </c>
      <c r="DB9304" s="78">
        <v>4.2856297386136909E-2</v>
      </c>
      <c r="DC9304" s="78">
        <v>2.6647977144624111E-2</v>
      </c>
      <c r="DD9304" s="78">
        <v>1.280208030520989E-4</v>
      </c>
      <c r="DE9304" s="78">
        <v>0</v>
      </c>
      <c r="DF9304" s="78">
        <v>3.4114954337687562E-6</v>
      </c>
      <c r="DG9304" s="78">
        <v>3.4114954337687562E-6</v>
      </c>
      <c r="DH9304" s="78">
        <v>0</v>
      </c>
      <c r="DI9304" s="78">
        <v>3.861137890467105E-6</v>
      </c>
      <c r="DJ9304" s="78">
        <v>3.861137890467105E-6</v>
      </c>
      <c r="DK9304" s="78">
        <v>0</v>
      </c>
      <c r="DL9304" s="78">
        <v>3.861137890467105E-6</v>
      </c>
    </row>
    <row r="9305" spans="98:116" x14ac:dyDescent="0.25">
      <c r="CT9305" s="78" t="s">
        <v>155</v>
      </c>
      <c r="CU9305" s="78" t="s">
        <v>482</v>
      </c>
      <c r="CV9305" s="78" t="s">
        <v>498</v>
      </c>
      <c r="CW9305" s="78">
        <v>2029</v>
      </c>
      <c r="CX9305" s="78">
        <v>0</v>
      </c>
      <c r="CY9305" s="78">
        <v>8.3606377745129634E-2</v>
      </c>
      <c r="CZ9305" s="78">
        <v>3.9055083184886291E-2</v>
      </c>
      <c r="DA9305" s="78">
        <v>1.694997174106456E-3</v>
      </c>
      <c r="DB9305" s="78">
        <v>4.2856297386136909E-2</v>
      </c>
      <c r="DC9305" s="78">
        <v>2.6647977144624111E-2</v>
      </c>
      <c r="DD9305" s="78">
        <v>1.280208030520989E-4</v>
      </c>
      <c r="DE9305" s="78">
        <v>0</v>
      </c>
      <c r="DF9305" s="78">
        <v>3.4114954337687562E-6</v>
      </c>
      <c r="DG9305" s="78">
        <v>3.4114954337687562E-6</v>
      </c>
      <c r="DH9305" s="78">
        <v>0</v>
      </c>
      <c r="DI9305" s="78">
        <v>3.861137890467105E-6</v>
      </c>
      <c r="DJ9305" s="78">
        <v>3.861137890467105E-6</v>
      </c>
      <c r="DK9305" s="78">
        <v>0</v>
      </c>
      <c r="DL9305" s="78">
        <v>3.861137890467105E-6</v>
      </c>
    </row>
    <row r="9306" spans="98:116" x14ac:dyDescent="0.25">
      <c r="CT9306" s="78" t="s">
        <v>155</v>
      </c>
      <c r="CU9306" s="78" t="s">
        <v>482</v>
      </c>
      <c r="CV9306" s="78" t="s">
        <v>498</v>
      </c>
      <c r="CW9306" s="78">
        <v>2030</v>
      </c>
      <c r="CX9306" s="78">
        <v>0</v>
      </c>
      <c r="CY9306" s="78">
        <v>8.3606377745129634E-2</v>
      </c>
      <c r="CZ9306" s="78">
        <v>3.9055083184886291E-2</v>
      </c>
      <c r="DA9306" s="78">
        <v>1.694997174106456E-3</v>
      </c>
      <c r="DB9306" s="78">
        <v>4.2856297386136909E-2</v>
      </c>
      <c r="DC9306" s="78">
        <v>2.6647977144624111E-2</v>
      </c>
      <c r="DD9306" s="78">
        <v>1.280208030520989E-4</v>
      </c>
      <c r="DE9306" s="78">
        <v>0</v>
      </c>
      <c r="DF9306" s="78">
        <v>3.4114954337687562E-6</v>
      </c>
      <c r="DG9306" s="78">
        <v>3.4114954337687562E-6</v>
      </c>
      <c r="DH9306" s="78">
        <v>0</v>
      </c>
      <c r="DI9306" s="78">
        <v>3.861137890467105E-6</v>
      </c>
      <c r="DJ9306" s="78">
        <v>3.861137890467105E-6</v>
      </c>
      <c r="DK9306" s="78">
        <v>0</v>
      </c>
      <c r="DL9306" s="78">
        <v>3.861137890467105E-6</v>
      </c>
    </row>
    <row r="9307" spans="98:116" x14ac:dyDescent="0.25">
      <c r="CT9307" s="78" t="s">
        <v>155</v>
      </c>
      <c r="CU9307" s="78" t="s">
        <v>482</v>
      </c>
      <c r="CV9307" s="78" t="s">
        <v>498</v>
      </c>
      <c r="CW9307" s="78">
        <v>2031</v>
      </c>
      <c r="CX9307" s="78">
        <v>0</v>
      </c>
      <c r="CY9307" s="78">
        <v>8.3606377745129634E-2</v>
      </c>
      <c r="CZ9307" s="78">
        <v>3.9055083184886291E-2</v>
      </c>
      <c r="DA9307" s="78">
        <v>1.694997174106456E-3</v>
      </c>
      <c r="DB9307" s="78">
        <v>4.2856297386136909E-2</v>
      </c>
      <c r="DC9307" s="78">
        <v>2.6647977144624111E-2</v>
      </c>
      <c r="DD9307" s="78">
        <v>1.280208030520989E-4</v>
      </c>
      <c r="DE9307" s="78">
        <v>0</v>
      </c>
      <c r="DF9307" s="78">
        <v>3.4114954337687562E-6</v>
      </c>
      <c r="DG9307" s="78">
        <v>3.4114954337687562E-6</v>
      </c>
      <c r="DH9307" s="78">
        <v>0</v>
      </c>
      <c r="DI9307" s="78">
        <v>3.861137890467105E-6</v>
      </c>
      <c r="DJ9307" s="78">
        <v>3.861137890467105E-6</v>
      </c>
      <c r="DK9307" s="78">
        <v>0</v>
      </c>
      <c r="DL9307" s="78">
        <v>3.861137890467105E-6</v>
      </c>
    </row>
    <row r="9308" spans="98:116" x14ac:dyDescent="0.25">
      <c r="CT9308" s="78" t="s">
        <v>155</v>
      </c>
      <c r="CU9308" s="78" t="s">
        <v>482</v>
      </c>
      <c r="CV9308" s="78" t="s">
        <v>498</v>
      </c>
      <c r="CW9308" s="78">
        <v>2032</v>
      </c>
      <c r="CX9308" s="78">
        <v>0</v>
      </c>
      <c r="CY9308" s="78">
        <v>8.3606377745129634E-2</v>
      </c>
      <c r="CZ9308" s="78">
        <v>3.9055083184886291E-2</v>
      </c>
      <c r="DA9308" s="78">
        <v>1.694997174106456E-3</v>
      </c>
      <c r="DB9308" s="78">
        <v>4.2856297386136909E-2</v>
      </c>
      <c r="DC9308" s="78">
        <v>2.6647977144624111E-2</v>
      </c>
      <c r="DD9308" s="78">
        <v>1.280208030520989E-4</v>
      </c>
      <c r="DE9308" s="78">
        <v>0</v>
      </c>
      <c r="DF9308" s="78">
        <v>3.4114954337687562E-6</v>
      </c>
      <c r="DG9308" s="78">
        <v>3.4114954337687562E-6</v>
      </c>
      <c r="DH9308" s="78">
        <v>0</v>
      </c>
      <c r="DI9308" s="78">
        <v>4.0537530825715066E-6</v>
      </c>
      <c r="DJ9308" s="78">
        <v>4.0537530825715066E-6</v>
      </c>
      <c r="DK9308" s="78">
        <v>0</v>
      </c>
      <c r="DL9308" s="78">
        <v>4.0537530825715066E-6</v>
      </c>
    </row>
    <row r="9309" spans="98:116" x14ac:dyDescent="0.25">
      <c r="CT9309" s="78" t="s">
        <v>155</v>
      </c>
      <c r="CU9309" s="78" t="s">
        <v>482</v>
      </c>
      <c r="CV9309" s="78" t="s">
        <v>498</v>
      </c>
      <c r="CW9309" s="78">
        <v>2033</v>
      </c>
      <c r="CX9309" s="78">
        <v>0</v>
      </c>
      <c r="CY9309" s="78">
        <v>8.7210996863310769E-2</v>
      </c>
      <c r="CZ9309" s="78">
        <v>4.067906677868529E-2</v>
      </c>
      <c r="DA9309" s="78">
        <v>1.7654627707586279E-3</v>
      </c>
      <c r="DB9309" s="78">
        <v>4.4766467313866853E-2</v>
      </c>
      <c r="DC9309" s="78">
        <v>2.7835717749414707E-2</v>
      </c>
      <c r="DD9309" s="78">
        <v>1.280208030520989E-4</v>
      </c>
      <c r="DE9309" s="78">
        <v>0</v>
      </c>
      <c r="DF9309" s="78">
        <v>3.5635509398116338E-6</v>
      </c>
      <c r="DG9309" s="78">
        <v>3.5635509398116338E-6</v>
      </c>
      <c r="DH9309" s="78">
        <v>0</v>
      </c>
      <c r="DI9309" s="78">
        <v>4.0537530825715066E-6</v>
      </c>
      <c r="DJ9309" s="78">
        <v>4.0537530825715066E-6</v>
      </c>
      <c r="DK9309" s="78">
        <v>0</v>
      </c>
      <c r="DL9309" s="78">
        <v>4.0537530825715066E-6</v>
      </c>
    </row>
    <row r="9310" spans="98:116" x14ac:dyDescent="0.25">
      <c r="CT9310" s="78" t="s">
        <v>155</v>
      </c>
      <c r="CU9310" s="78" t="s">
        <v>482</v>
      </c>
      <c r="CV9310" s="78" t="s">
        <v>498</v>
      </c>
      <c r="CW9310" s="78">
        <v>2034</v>
      </c>
      <c r="CX9310" s="78">
        <v>0</v>
      </c>
      <c r="CY9310" s="78">
        <v>8.7210996863310769E-2</v>
      </c>
      <c r="CZ9310" s="78">
        <v>4.067906677868529E-2</v>
      </c>
      <c r="DA9310" s="78">
        <v>1.7654627707586279E-3</v>
      </c>
      <c r="DB9310" s="78">
        <v>4.4766467313866853E-2</v>
      </c>
      <c r="DC9310" s="78">
        <v>2.7835717749414707E-2</v>
      </c>
      <c r="DD9310" s="78">
        <v>1.280208030520989E-4</v>
      </c>
      <c r="DE9310" s="78">
        <v>0</v>
      </c>
      <c r="DF9310" s="78">
        <v>3.5635509398116338E-6</v>
      </c>
      <c r="DG9310" s="78">
        <v>3.5635509398116338E-6</v>
      </c>
      <c r="DH9310" s="78">
        <v>0</v>
      </c>
      <c r="DI9310" s="78">
        <v>4.0537530825715066E-6</v>
      </c>
      <c r="DJ9310" s="78">
        <v>4.0537530825715066E-6</v>
      </c>
      <c r="DK9310" s="78">
        <v>0</v>
      </c>
      <c r="DL9310" s="78">
        <v>4.0537530825715066E-6</v>
      </c>
    </row>
    <row r="9311" spans="98:116" x14ac:dyDescent="0.25">
      <c r="CT9311" s="78" t="s">
        <v>155</v>
      </c>
      <c r="CU9311" s="78" t="s">
        <v>482</v>
      </c>
      <c r="CV9311" s="78" t="s">
        <v>498</v>
      </c>
      <c r="CW9311" s="78">
        <v>2035</v>
      </c>
      <c r="CX9311" s="78">
        <v>0</v>
      </c>
      <c r="CY9311" s="78">
        <v>8.7210996863310769E-2</v>
      </c>
      <c r="CZ9311" s="78">
        <v>4.067906677868529E-2</v>
      </c>
      <c r="DA9311" s="78">
        <v>1.7654627707586279E-3</v>
      </c>
      <c r="DB9311" s="78">
        <v>4.4766467313866853E-2</v>
      </c>
      <c r="DC9311" s="78">
        <v>2.7835717749414707E-2</v>
      </c>
      <c r="DD9311" s="78">
        <v>1.280208030520989E-4</v>
      </c>
      <c r="DE9311" s="78">
        <v>0</v>
      </c>
      <c r="DF9311" s="78">
        <v>3.5635509398116338E-6</v>
      </c>
      <c r="DG9311" s="78">
        <v>3.5635509398116338E-6</v>
      </c>
      <c r="DH9311" s="78">
        <v>0</v>
      </c>
      <c r="DI9311" s="78">
        <v>4.0537530825715066E-6</v>
      </c>
      <c r="DJ9311" s="78">
        <v>4.0537530825715066E-6</v>
      </c>
      <c r="DK9311" s="78">
        <v>0</v>
      </c>
      <c r="DL9311" s="78">
        <v>4.0537530825715066E-6</v>
      </c>
    </row>
    <row r="9312" spans="98:116" x14ac:dyDescent="0.25">
      <c r="CT9312" s="78" t="s">
        <v>155</v>
      </c>
      <c r="CU9312" s="78" t="s">
        <v>482</v>
      </c>
      <c r="CV9312" s="78" t="s">
        <v>498</v>
      </c>
      <c r="CW9312" s="78">
        <v>2036</v>
      </c>
      <c r="CX9312" s="78">
        <v>0</v>
      </c>
      <c r="CY9312" s="78">
        <v>8.7210996863310769E-2</v>
      </c>
      <c r="CZ9312" s="78">
        <v>4.067906677868529E-2</v>
      </c>
      <c r="DA9312" s="78">
        <v>1.7654627707586279E-3</v>
      </c>
      <c r="DB9312" s="78">
        <v>4.4766467313866853E-2</v>
      </c>
      <c r="DC9312" s="78">
        <v>2.7835717749414707E-2</v>
      </c>
      <c r="DD9312" s="78">
        <v>1.280208030520989E-4</v>
      </c>
      <c r="DE9312" s="78">
        <v>0</v>
      </c>
      <c r="DF9312" s="78">
        <v>3.5635509398116338E-6</v>
      </c>
      <c r="DG9312" s="78">
        <v>3.5635509398116338E-6</v>
      </c>
      <c r="DH9312" s="78">
        <v>0</v>
      </c>
      <c r="DI9312" s="78">
        <v>4.0537530825715066E-6</v>
      </c>
      <c r="DJ9312" s="78">
        <v>4.0537530825715066E-6</v>
      </c>
      <c r="DK9312" s="78">
        <v>0</v>
      </c>
      <c r="DL9312" s="78">
        <v>4.0537530825715066E-6</v>
      </c>
    </row>
    <row r="9313" spans="98:116" x14ac:dyDescent="0.25">
      <c r="CT9313" s="78" t="s">
        <v>155</v>
      </c>
      <c r="CU9313" s="78" t="s">
        <v>482</v>
      </c>
      <c r="CV9313" s="78" t="s">
        <v>498</v>
      </c>
      <c r="CW9313" s="78">
        <v>2037</v>
      </c>
      <c r="CX9313" s="78">
        <v>0</v>
      </c>
      <c r="CY9313" s="78">
        <v>8.7210996863310769E-2</v>
      </c>
      <c r="CZ9313" s="78">
        <v>4.067906677868529E-2</v>
      </c>
      <c r="DA9313" s="78">
        <v>1.7654627707586279E-3</v>
      </c>
      <c r="DB9313" s="78">
        <v>4.4766467313866853E-2</v>
      </c>
      <c r="DC9313" s="78">
        <v>2.7835717749414707E-2</v>
      </c>
      <c r="DD9313" s="78">
        <v>1.280208030520989E-4</v>
      </c>
      <c r="DE9313" s="78">
        <v>0</v>
      </c>
      <c r="DF9313" s="78">
        <v>3.5635509398116338E-6</v>
      </c>
      <c r="DG9313" s="78">
        <v>3.5635509398116338E-6</v>
      </c>
      <c r="DH9313" s="78">
        <v>0</v>
      </c>
      <c r="DI9313" s="78">
        <v>4.255671211163881E-6</v>
      </c>
      <c r="DJ9313" s="78">
        <v>4.255671211163881E-6</v>
      </c>
      <c r="DK9313" s="78">
        <v>0</v>
      </c>
      <c r="DL9313" s="78">
        <v>4.255671211163881E-6</v>
      </c>
    </row>
    <row r="9314" spans="98:116" x14ac:dyDescent="0.25">
      <c r="CT9314" s="78" t="s">
        <v>155</v>
      </c>
      <c r="CU9314" s="78" t="s">
        <v>482</v>
      </c>
      <c r="CV9314" s="78" t="s">
        <v>498</v>
      </c>
      <c r="CW9314" s="78">
        <v>2038</v>
      </c>
      <c r="CX9314" s="78">
        <v>0</v>
      </c>
      <c r="CY9314" s="78">
        <v>9.1184159449950425E-2</v>
      </c>
      <c r="CZ9314" s="78">
        <v>4.2437523963863882E-2</v>
      </c>
      <c r="DA9314" s="78">
        <v>1.8417593824126091E-3</v>
      </c>
      <c r="DB9314" s="78">
        <v>4.6904876103673943E-2</v>
      </c>
      <c r="DC9314" s="78">
        <v>2.9165376913462691E-2</v>
      </c>
      <c r="DD9314" s="78">
        <v>1.280208030520989E-4</v>
      </c>
      <c r="DE9314" s="78">
        <v>0</v>
      </c>
      <c r="DF9314" s="78">
        <v>3.7337749737786392E-6</v>
      </c>
      <c r="DG9314" s="78">
        <v>3.7337749737786392E-6</v>
      </c>
      <c r="DH9314" s="78">
        <v>0</v>
      </c>
      <c r="DI9314" s="78">
        <v>4.255671211163881E-6</v>
      </c>
      <c r="DJ9314" s="78">
        <v>4.255671211163881E-6</v>
      </c>
      <c r="DK9314" s="78">
        <v>0</v>
      </c>
      <c r="DL9314" s="78">
        <v>4.255671211163881E-6</v>
      </c>
    </row>
    <row r="9315" spans="98:116" x14ac:dyDescent="0.25">
      <c r="CT9315" s="78" t="s">
        <v>155</v>
      </c>
      <c r="CU9315" s="78" t="s">
        <v>482</v>
      </c>
      <c r="CV9315" s="78" t="s">
        <v>498</v>
      </c>
      <c r="CW9315" s="78">
        <v>2039</v>
      </c>
      <c r="CX9315" s="78">
        <v>0</v>
      </c>
      <c r="CY9315" s="78">
        <v>9.1184159449950425E-2</v>
      </c>
      <c r="CZ9315" s="78">
        <v>4.2437523963863882E-2</v>
      </c>
      <c r="DA9315" s="78">
        <v>1.8417593824126091E-3</v>
      </c>
      <c r="DB9315" s="78">
        <v>4.6904876103673943E-2</v>
      </c>
      <c r="DC9315" s="78">
        <v>2.9165376913462691E-2</v>
      </c>
      <c r="DD9315" s="78">
        <v>1.280208030520989E-4</v>
      </c>
      <c r="DE9315" s="78">
        <v>0</v>
      </c>
      <c r="DF9315" s="78">
        <v>3.7337749737786392E-6</v>
      </c>
      <c r="DG9315" s="78">
        <v>3.7337749737786392E-6</v>
      </c>
      <c r="DH9315" s="78">
        <v>0</v>
      </c>
      <c r="DI9315" s="78">
        <v>4.255671211163881E-6</v>
      </c>
      <c r="DJ9315" s="78">
        <v>4.255671211163881E-6</v>
      </c>
      <c r="DK9315" s="78">
        <v>0</v>
      </c>
      <c r="DL9315" s="78">
        <v>4.255671211163881E-6</v>
      </c>
    </row>
    <row r="9316" spans="98:116" x14ac:dyDescent="0.25">
      <c r="CT9316" s="78" t="s">
        <v>155</v>
      </c>
      <c r="CU9316" s="78" t="s">
        <v>482</v>
      </c>
      <c r="CV9316" s="78" t="s">
        <v>498</v>
      </c>
      <c r="CW9316" s="78">
        <v>2040</v>
      </c>
      <c r="CX9316" s="78">
        <v>0</v>
      </c>
      <c r="CY9316" s="78">
        <v>9.1184159449950425E-2</v>
      </c>
      <c r="CZ9316" s="78">
        <v>4.2437523963863882E-2</v>
      </c>
      <c r="DA9316" s="78">
        <v>1.8417593824126091E-3</v>
      </c>
      <c r="DB9316" s="78">
        <v>4.6904876103673943E-2</v>
      </c>
      <c r="DC9316" s="78">
        <v>2.9165376913462691E-2</v>
      </c>
      <c r="DD9316" s="78">
        <v>1.280208030520989E-4</v>
      </c>
      <c r="DE9316" s="78">
        <v>0</v>
      </c>
      <c r="DF9316" s="78">
        <v>3.7337749737786392E-6</v>
      </c>
      <c r="DG9316" s="78">
        <v>3.7337749737786392E-6</v>
      </c>
      <c r="DH9316" s="78">
        <v>0</v>
      </c>
      <c r="DI9316" s="78">
        <v>4.255671211163881E-6</v>
      </c>
      <c r="DJ9316" s="78">
        <v>4.255671211163881E-6</v>
      </c>
      <c r="DK9316" s="78">
        <v>0</v>
      </c>
      <c r="DL9316" s="78">
        <v>4.255671211163881E-6</v>
      </c>
    </row>
    <row r="9317" spans="98:116" x14ac:dyDescent="0.25">
      <c r="CT9317" s="78" t="s">
        <v>155</v>
      </c>
      <c r="CU9317" s="78" t="s">
        <v>482</v>
      </c>
      <c r="CV9317" s="78" t="s">
        <v>498</v>
      </c>
      <c r="CW9317" s="78">
        <v>2041</v>
      </c>
      <c r="CX9317" s="78">
        <v>0</v>
      </c>
      <c r="CY9317" s="78">
        <v>9.1184159449950425E-2</v>
      </c>
      <c r="CZ9317" s="78">
        <v>4.2437523963863882E-2</v>
      </c>
      <c r="DA9317" s="78">
        <v>1.8417593824126091E-3</v>
      </c>
      <c r="DB9317" s="78">
        <v>4.6904876103673943E-2</v>
      </c>
      <c r="DC9317" s="78">
        <v>2.9165376913462691E-2</v>
      </c>
      <c r="DD9317" s="78">
        <v>1.280208030520989E-4</v>
      </c>
      <c r="DE9317" s="78">
        <v>0</v>
      </c>
      <c r="DF9317" s="78">
        <v>3.7337749737786392E-6</v>
      </c>
      <c r="DG9317" s="78">
        <v>3.7337749737786392E-6</v>
      </c>
      <c r="DH9317" s="78">
        <v>0</v>
      </c>
      <c r="DI9317" s="78">
        <v>0</v>
      </c>
      <c r="DJ9317" s="78">
        <v>4.255671211163881E-6</v>
      </c>
      <c r="DK9317" s="78">
        <v>0</v>
      </c>
      <c r="DL9317" s="78">
        <v>4.255671211163881E-6</v>
      </c>
    </row>
    <row r="9318" spans="98:116" x14ac:dyDescent="0.25">
      <c r="CT9318" s="78" t="s">
        <v>155</v>
      </c>
      <c r="CU9318" s="78" t="s">
        <v>482</v>
      </c>
      <c r="CV9318" s="78" t="s">
        <v>498</v>
      </c>
      <c r="CW9318" s="78">
        <v>2042</v>
      </c>
      <c r="CX9318" s="78">
        <v>0</v>
      </c>
      <c r="CY9318" s="78">
        <v>9.1184159449950425E-2</v>
      </c>
      <c r="CZ9318" s="78">
        <v>4.2437523963863882E-2</v>
      </c>
      <c r="DA9318" s="78">
        <v>1.8417593824126091E-3</v>
      </c>
      <c r="DB9318" s="78">
        <v>4.6904876103673943E-2</v>
      </c>
      <c r="DC9318" s="78">
        <v>2.9165376913462691E-2</v>
      </c>
      <c r="DD9318" s="78">
        <v>1.280208030520989E-4</v>
      </c>
      <c r="DE9318" s="78">
        <v>0</v>
      </c>
      <c r="DF9318" s="78">
        <v>3.7337749737786392E-6</v>
      </c>
      <c r="DG9318" s="78">
        <v>3.7337749737786392E-6</v>
      </c>
      <c r="DH9318" s="78">
        <v>0</v>
      </c>
      <c r="DI9318" s="78">
        <v>3.5021201623899494E-6</v>
      </c>
      <c r="DJ9318" s="78">
        <v>0</v>
      </c>
      <c r="DK9318" s="78">
        <v>0</v>
      </c>
      <c r="DL9318" s="78">
        <v>0</v>
      </c>
    </row>
    <row r="9319" spans="98:116" x14ac:dyDescent="0.25">
      <c r="CT9319" s="78" t="s">
        <v>155</v>
      </c>
      <c r="CU9319" s="78" t="s">
        <v>482</v>
      </c>
      <c r="CV9319" s="78" t="s">
        <v>498</v>
      </c>
      <c r="CW9319" s="78">
        <v>2043</v>
      </c>
      <c r="CX9319" s="78">
        <v>0</v>
      </c>
      <c r="CY9319" s="78">
        <v>9.5485653842642029E-2</v>
      </c>
      <c r="CZ9319" s="78">
        <v>4.4305976361134897E-2</v>
      </c>
      <c r="DA9319" s="78">
        <v>1.9228236886888949E-3</v>
      </c>
      <c r="DB9319" s="78">
        <v>4.9256853792818238E-2</v>
      </c>
      <c r="DC9319" s="78">
        <v>3.062783287740831E-2</v>
      </c>
      <c r="DD9319" s="78">
        <v>1.280208030520989E-4</v>
      </c>
      <c r="DE9319" s="78">
        <v>0</v>
      </c>
      <c r="DF9319" s="78">
        <v>3.9209997607112885E-6</v>
      </c>
      <c r="DG9319" s="78">
        <v>3.9209997607112885E-6</v>
      </c>
      <c r="DH9319" s="78">
        <v>0</v>
      </c>
      <c r="DI9319" s="78">
        <v>3.6300682555923334E-6</v>
      </c>
      <c r="DJ9319" s="78">
        <v>3.6300682555923334E-6</v>
      </c>
      <c r="DK9319" s="78">
        <v>0</v>
      </c>
      <c r="DL9319" s="78">
        <v>3.6300682555923334E-6</v>
      </c>
    </row>
    <row r="9320" spans="98:116" x14ac:dyDescent="0.25">
      <c r="CT9320" s="78" t="s">
        <v>155</v>
      </c>
      <c r="CU9320" s="78" t="s">
        <v>482</v>
      </c>
      <c r="CV9320" s="78" t="s">
        <v>498</v>
      </c>
      <c r="CW9320" s="78">
        <v>2044</v>
      </c>
      <c r="CX9320" s="78">
        <v>0</v>
      </c>
      <c r="CY9320" s="78">
        <v>9.5485653842642029E-2</v>
      </c>
      <c r="CZ9320" s="78">
        <v>4.4305976361134897E-2</v>
      </c>
      <c r="DA9320" s="78">
        <v>1.9228236886888949E-3</v>
      </c>
      <c r="DB9320" s="78">
        <v>4.9256853792818238E-2</v>
      </c>
      <c r="DC9320" s="78">
        <v>3.062783287740831E-2</v>
      </c>
      <c r="DD9320" s="78">
        <v>1.280208030520989E-4</v>
      </c>
      <c r="DE9320" s="78">
        <v>0</v>
      </c>
      <c r="DF9320" s="78">
        <v>3.9209997607112885E-6</v>
      </c>
      <c r="DG9320" s="78">
        <v>3.9209997607112885E-6</v>
      </c>
      <c r="DH9320" s="78">
        <v>0</v>
      </c>
      <c r="DI9320" s="78">
        <v>3.6300682555923334E-6</v>
      </c>
      <c r="DJ9320" s="78">
        <v>3.6300682555923334E-6</v>
      </c>
      <c r="DK9320" s="78">
        <v>0</v>
      </c>
      <c r="DL9320" s="78">
        <v>3.6300682555923334E-6</v>
      </c>
    </row>
    <row r="9321" spans="98:116" x14ac:dyDescent="0.25">
      <c r="CT9321" s="78" t="s">
        <v>155</v>
      </c>
      <c r="CU9321" s="78" t="s">
        <v>482</v>
      </c>
      <c r="CV9321" s="78" t="s">
        <v>498</v>
      </c>
      <c r="CW9321" s="78">
        <v>2045</v>
      </c>
      <c r="CX9321" s="78">
        <v>0</v>
      </c>
      <c r="CY9321" s="78">
        <v>9.5485653842642029E-2</v>
      </c>
      <c r="CZ9321" s="78">
        <v>4.4305976361134897E-2</v>
      </c>
      <c r="DA9321" s="78">
        <v>1.9228236886888949E-3</v>
      </c>
      <c r="DB9321" s="78">
        <v>4.9256853792818238E-2</v>
      </c>
      <c r="DC9321" s="78">
        <v>3.062783287740831E-2</v>
      </c>
      <c r="DD9321" s="78">
        <v>1.280208030520989E-4</v>
      </c>
      <c r="DE9321" s="78">
        <v>0</v>
      </c>
      <c r="DF9321" s="78">
        <v>3.9209997607112885E-6</v>
      </c>
      <c r="DG9321" s="78">
        <v>3.9209997607112885E-6</v>
      </c>
      <c r="DH9321" s="78">
        <v>0</v>
      </c>
      <c r="DI9321" s="78">
        <v>3.6300682555923334E-6</v>
      </c>
      <c r="DJ9321" s="78">
        <v>3.6300682555923334E-6</v>
      </c>
      <c r="DK9321" s="78">
        <v>0</v>
      </c>
      <c r="DL9321" s="78">
        <v>3.6300682555923334E-6</v>
      </c>
    </row>
    <row r="9322" spans="98:116" x14ac:dyDescent="0.25">
      <c r="CT9322" s="78" t="s">
        <v>155</v>
      </c>
      <c r="CU9322" s="78" t="s">
        <v>482</v>
      </c>
      <c r="CV9322" s="78" t="s">
        <v>498</v>
      </c>
      <c r="CW9322" s="78">
        <v>2046</v>
      </c>
      <c r="CX9322" s="78">
        <v>0</v>
      </c>
      <c r="CY9322" s="78">
        <v>9.5485653842642029E-2</v>
      </c>
      <c r="CZ9322" s="78">
        <v>4.4305976361134897E-2</v>
      </c>
      <c r="DA9322" s="78">
        <v>1.9228236886888949E-3</v>
      </c>
      <c r="DB9322" s="78">
        <v>4.9256853792818238E-2</v>
      </c>
      <c r="DC9322" s="78">
        <v>3.062783287740831E-2</v>
      </c>
      <c r="DD9322" s="78">
        <v>1.280208030520989E-4</v>
      </c>
      <c r="DE9322" s="78">
        <v>0</v>
      </c>
      <c r="DF9322" s="78">
        <v>3.9209997607112885E-6</v>
      </c>
      <c r="DG9322" s="78">
        <v>3.9209997607112885E-6</v>
      </c>
      <c r="DH9322" s="78">
        <v>0</v>
      </c>
      <c r="DI9322" s="78">
        <v>3.6300682555923334E-6</v>
      </c>
      <c r="DJ9322" s="78">
        <v>3.6300682555923334E-6</v>
      </c>
      <c r="DK9322" s="78">
        <v>0</v>
      </c>
      <c r="DL9322" s="78">
        <v>3.6300682555923334E-6</v>
      </c>
    </row>
    <row r="9323" spans="98:116" x14ac:dyDescent="0.25">
      <c r="CT9323" s="78" t="s">
        <v>155</v>
      </c>
      <c r="CU9323" s="78" t="s">
        <v>482</v>
      </c>
      <c r="CV9323" s="78" t="s">
        <v>498</v>
      </c>
      <c r="CW9323" s="78">
        <v>2047</v>
      </c>
      <c r="CX9323" s="78">
        <v>0</v>
      </c>
      <c r="CY9323" s="78">
        <v>9.5485653842642029E-2</v>
      </c>
      <c r="CZ9323" s="78">
        <v>4.4305976361134897E-2</v>
      </c>
      <c r="DA9323" s="78">
        <v>1.9228236886888949E-3</v>
      </c>
      <c r="DB9323" s="78">
        <v>4.9256853792818238E-2</v>
      </c>
      <c r="DC9323" s="78">
        <v>3.062783287740831E-2</v>
      </c>
      <c r="DD9323" s="78">
        <v>1.280208030520989E-4</v>
      </c>
      <c r="DE9323" s="78">
        <v>0</v>
      </c>
      <c r="DF9323" s="78">
        <v>3.9209997607112885E-6</v>
      </c>
      <c r="DG9323" s="78">
        <v>3.9209997607112885E-6</v>
      </c>
      <c r="DH9323" s="78">
        <v>0</v>
      </c>
      <c r="DI9323" s="78">
        <v>3.6300682555923334E-6</v>
      </c>
      <c r="DJ9323" s="78">
        <v>3.6300682555923334E-6</v>
      </c>
      <c r="DK9323" s="78">
        <v>0</v>
      </c>
      <c r="DL9323" s="78">
        <v>3.6300682555923334E-6</v>
      </c>
    </row>
    <row r="9324" spans="98:116" x14ac:dyDescent="0.25">
      <c r="CT9324" s="78" t="s">
        <v>155</v>
      </c>
      <c r="CU9324" s="78" t="s">
        <v>482</v>
      </c>
      <c r="CV9324" s="78" t="s">
        <v>498</v>
      </c>
      <c r="CW9324" s="78">
        <v>2048</v>
      </c>
      <c r="CX9324" s="78">
        <v>0</v>
      </c>
      <c r="CY9324" s="78">
        <v>0.1000716957393589</v>
      </c>
      <c r="CZ9324" s="78">
        <v>4.6259840575669349E-2</v>
      </c>
      <c r="DA9324" s="78">
        <v>2.0075878699679279E-3</v>
      </c>
      <c r="DB9324" s="78">
        <v>5.1804267293721652E-2</v>
      </c>
      <c r="DC9324" s="78">
        <v>3.2211810516408451E-2</v>
      </c>
      <c r="DD9324" s="78">
        <v>1.280208030520989E-4</v>
      </c>
      <c r="DE9324" s="78">
        <v>0</v>
      </c>
      <c r="DF9324" s="78">
        <v>4.1237818500726545E-6</v>
      </c>
      <c r="DG9324" s="78">
        <v>4.1237818500726545E-6</v>
      </c>
      <c r="DH9324" s="78">
        <v>0</v>
      </c>
      <c r="DI9324" s="78">
        <v>3.791169844578538E-6</v>
      </c>
      <c r="DJ9324" s="78">
        <v>3.791169844578538E-6</v>
      </c>
      <c r="DK9324" s="78">
        <v>0</v>
      </c>
      <c r="DL9324" s="78">
        <v>3.791169844578538E-6</v>
      </c>
    </row>
    <row r="9325" spans="98:116" x14ac:dyDescent="0.25">
      <c r="CT9325" s="78" t="s">
        <v>155</v>
      </c>
      <c r="CU9325" s="78" t="s">
        <v>482</v>
      </c>
      <c r="CV9325" s="78" t="s">
        <v>498</v>
      </c>
      <c r="CW9325" s="78">
        <v>2049</v>
      </c>
      <c r="CX9325" s="78">
        <v>0</v>
      </c>
      <c r="CY9325" s="78">
        <v>0.1000716957393589</v>
      </c>
      <c r="CZ9325" s="78">
        <v>4.6259840575669349E-2</v>
      </c>
      <c r="DA9325" s="78">
        <v>2.0075878699679279E-3</v>
      </c>
      <c r="DB9325" s="78">
        <v>5.1804267293721652E-2</v>
      </c>
      <c r="DC9325" s="78">
        <v>3.2211810516408451E-2</v>
      </c>
      <c r="DD9325" s="78">
        <v>1.280208030520989E-4</v>
      </c>
      <c r="DE9325" s="78">
        <v>0</v>
      </c>
      <c r="DF9325" s="78">
        <v>4.1237818500726545E-6</v>
      </c>
      <c r="DG9325" s="78">
        <v>4.1237818500726545E-6</v>
      </c>
      <c r="DH9325" s="78">
        <v>0</v>
      </c>
      <c r="DI9325" s="78">
        <v>3.791169844578538E-6</v>
      </c>
      <c r="DJ9325" s="78">
        <v>3.791169844578538E-6</v>
      </c>
      <c r="DK9325" s="78">
        <v>0</v>
      </c>
      <c r="DL9325" s="78">
        <v>3.791169844578538E-6</v>
      </c>
    </row>
    <row r="9326" spans="98:116" x14ac:dyDescent="0.25">
      <c r="CT9326" s="78" t="s">
        <v>155</v>
      </c>
      <c r="CU9326" s="78" t="s">
        <v>482</v>
      </c>
      <c r="CV9326" s="78" t="s">
        <v>498</v>
      </c>
      <c r="CW9326" s="78">
        <v>2050</v>
      </c>
      <c r="CX9326" s="78">
        <v>0</v>
      </c>
      <c r="CY9326" s="78">
        <v>0.1000716957393589</v>
      </c>
      <c r="CZ9326" s="78">
        <v>4.6259840575669349E-2</v>
      </c>
      <c r="DA9326" s="78">
        <v>2.0075878699679279E-3</v>
      </c>
      <c r="DB9326" s="78">
        <v>5.1804267293721652E-2</v>
      </c>
      <c r="DC9326" s="78">
        <v>3.2211810516408451E-2</v>
      </c>
      <c r="DD9326" s="78">
        <v>1.280208030520989E-4</v>
      </c>
      <c r="DE9326" s="78">
        <v>0</v>
      </c>
      <c r="DF9326" s="78">
        <v>4.1237818500726545E-6</v>
      </c>
      <c r="DG9326" s="78">
        <v>4.1237818500726545E-6</v>
      </c>
      <c r="DH9326" s="78">
        <v>0</v>
      </c>
      <c r="DI9326" s="78">
        <v>3.791169844578538E-6</v>
      </c>
      <c r="DJ9326" s="78">
        <v>3.791169844578538E-6</v>
      </c>
      <c r="DK9326" s="78">
        <v>0</v>
      </c>
      <c r="DL9326" s="78">
        <v>3.791169844578538E-6</v>
      </c>
    </row>
    <row r="9327" spans="98:116" x14ac:dyDescent="0.25">
      <c r="CT9327" s="78" t="s">
        <v>155</v>
      </c>
      <c r="CU9327" s="78" t="s">
        <v>482</v>
      </c>
      <c r="CV9327" s="78" t="s">
        <v>498</v>
      </c>
      <c r="CW9327" s="78">
        <v>2051</v>
      </c>
      <c r="CX9327" s="78">
        <v>0</v>
      </c>
      <c r="CY9327" s="78">
        <v>0.1000716957393589</v>
      </c>
      <c r="CZ9327" s="78">
        <v>4.6259840575669349E-2</v>
      </c>
      <c r="DA9327" s="78">
        <v>2.0075878699679279E-3</v>
      </c>
      <c r="DB9327" s="78">
        <v>5.1804267293721652E-2</v>
      </c>
      <c r="DC9327" s="78">
        <v>3.2211810516408451E-2</v>
      </c>
      <c r="DD9327" s="78">
        <v>1.280208030520989E-4</v>
      </c>
      <c r="DE9327" s="78">
        <v>0</v>
      </c>
      <c r="DF9327" s="78">
        <v>4.1237818500726545E-6</v>
      </c>
      <c r="DG9327" s="78">
        <v>4.1237818500726545E-6</v>
      </c>
      <c r="DH9327" s="78">
        <v>0</v>
      </c>
      <c r="DI9327" s="78">
        <v>3.791169844578538E-6</v>
      </c>
      <c r="DJ9327" s="78">
        <v>3.791169844578538E-6</v>
      </c>
      <c r="DK9327" s="78">
        <v>0</v>
      </c>
      <c r="DL9327" s="78">
        <v>3.791169844578538E-6</v>
      </c>
    </row>
    <row r="9328" spans="98:116" x14ac:dyDescent="0.25">
      <c r="CT9328" s="78" t="s">
        <v>155</v>
      </c>
      <c r="CU9328" s="78" t="s">
        <v>482</v>
      </c>
      <c r="CV9328" s="78" t="s">
        <v>498</v>
      </c>
      <c r="CW9328" s="78">
        <v>2052</v>
      </c>
      <c r="CX9328" s="78">
        <v>0</v>
      </c>
      <c r="CY9328" s="78">
        <v>0.1000716957393589</v>
      </c>
      <c r="CZ9328" s="78">
        <v>4.6259840575669349E-2</v>
      </c>
      <c r="DA9328" s="78">
        <v>2.0075878699679279E-3</v>
      </c>
      <c r="DB9328" s="78">
        <v>5.1804267293721652E-2</v>
      </c>
      <c r="DC9328" s="78">
        <v>3.2211810516408451E-2</v>
      </c>
      <c r="DD9328" s="78">
        <v>1.280208030520989E-4</v>
      </c>
      <c r="DE9328" s="78">
        <v>0</v>
      </c>
      <c r="DF9328" s="78">
        <v>4.1237818500726545E-6</v>
      </c>
      <c r="DG9328" s="78">
        <v>4.1237818500726545E-6</v>
      </c>
      <c r="DH9328" s="78">
        <v>0</v>
      </c>
      <c r="DI9328" s="78">
        <v>3.791169844578538E-6</v>
      </c>
      <c r="DJ9328" s="78">
        <v>3.791169844578538E-6</v>
      </c>
      <c r="DK9328" s="78">
        <v>0</v>
      </c>
      <c r="DL9328" s="78">
        <v>3.791169844578538E-6</v>
      </c>
    </row>
    <row r="9329" spans="98:116" x14ac:dyDescent="0.25">
      <c r="CT9329" s="78" t="s">
        <v>155</v>
      </c>
      <c r="CU9329" s="78" t="s">
        <v>482</v>
      </c>
      <c r="CV9329" s="78" t="s">
        <v>498</v>
      </c>
      <c r="CW9329" s="78">
        <v>2053</v>
      </c>
      <c r="CX9329" s="78">
        <v>0</v>
      </c>
      <c r="CY9329" s="78">
        <v>0.1048945043660441</v>
      </c>
      <c r="CZ9329" s="78">
        <v>4.8274495535751583E-2</v>
      </c>
      <c r="DA9329" s="78">
        <v>2.0949826068834541E-3</v>
      </c>
      <c r="DB9329" s="78">
        <v>5.452502622340908E-2</v>
      </c>
      <c r="DC9329" s="78">
        <v>3.3903574065673805E-2</v>
      </c>
      <c r="DD9329" s="78">
        <v>1.280208030520989E-4</v>
      </c>
      <c r="DE9329" s="78">
        <v>0</v>
      </c>
      <c r="DF9329" s="78">
        <v>4.3403627782238745E-6</v>
      </c>
      <c r="DG9329" s="78">
        <v>4.3403627782238745E-6</v>
      </c>
      <c r="DH9329" s="78">
        <v>0</v>
      </c>
      <c r="DI9329" s="78">
        <v>3.970064136744823E-6</v>
      </c>
      <c r="DJ9329" s="78">
        <v>3.970064136744823E-6</v>
      </c>
      <c r="DK9329" s="78">
        <v>0</v>
      </c>
      <c r="DL9329" s="78">
        <v>3.970064136744823E-6</v>
      </c>
    </row>
    <row r="9330" spans="98:116" x14ac:dyDescent="0.25">
      <c r="CT9330" s="78" t="s">
        <v>155</v>
      </c>
      <c r="CU9330" s="78" t="s">
        <v>482</v>
      </c>
      <c r="CV9330" s="78" t="s">
        <v>498</v>
      </c>
      <c r="CW9330" s="78">
        <v>2054</v>
      </c>
      <c r="CX9330" s="78">
        <v>0</v>
      </c>
      <c r="CY9330" s="78">
        <v>0.1048945043660441</v>
      </c>
      <c r="CZ9330" s="78">
        <v>4.8274495535751583E-2</v>
      </c>
      <c r="DA9330" s="78">
        <v>2.0949826068834541E-3</v>
      </c>
      <c r="DB9330" s="78">
        <v>5.452502622340908E-2</v>
      </c>
      <c r="DC9330" s="78">
        <v>3.3903574065673805E-2</v>
      </c>
      <c r="DD9330" s="78">
        <v>1.280208030520989E-4</v>
      </c>
      <c r="DE9330" s="78">
        <v>0</v>
      </c>
      <c r="DF9330" s="78">
        <v>4.3403627782238745E-6</v>
      </c>
      <c r="DG9330" s="78">
        <v>4.3403627782238745E-6</v>
      </c>
      <c r="DH9330" s="78">
        <v>0</v>
      </c>
      <c r="DI9330" s="78">
        <v>3.970064136744823E-6</v>
      </c>
      <c r="DJ9330" s="78">
        <v>3.970064136744823E-6</v>
      </c>
      <c r="DK9330" s="78">
        <v>0</v>
      </c>
      <c r="DL9330" s="78">
        <v>3.970064136744823E-6</v>
      </c>
    </row>
    <row r="9331" spans="98:116" x14ac:dyDescent="0.25">
      <c r="CT9331" s="78" t="s">
        <v>155</v>
      </c>
      <c r="CU9331" s="78" t="s">
        <v>482</v>
      </c>
      <c r="CV9331" s="78" t="s">
        <v>498</v>
      </c>
      <c r="CW9331" s="78">
        <v>2055</v>
      </c>
      <c r="CX9331" s="78">
        <v>0</v>
      </c>
      <c r="CY9331" s="78">
        <v>0.1048945043660441</v>
      </c>
      <c r="CZ9331" s="78">
        <v>4.8274495535751583E-2</v>
      </c>
      <c r="DA9331" s="78">
        <v>2.0949826068834541E-3</v>
      </c>
      <c r="DB9331" s="78">
        <v>5.452502622340908E-2</v>
      </c>
      <c r="DC9331" s="78">
        <v>3.3903574065673805E-2</v>
      </c>
      <c r="DD9331" s="78">
        <v>1.280208030520989E-4</v>
      </c>
      <c r="DE9331" s="78">
        <v>0</v>
      </c>
      <c r="DF9331" s="78">
        <v>4.3403627782238745E-6</v>
      </c>
      <c r="DG9331" s="78">
        <v>4.3403627782238745E-6</v>
      </c>
      <c r="DH9331" s="78">
        <v>0</v>
      </c>
      <c r="DI9331" s="78">
        <v>3.970064136744823E-6</v>
      </c>
      <c r="DJ9331" s="78">
        <v>3.970064136744823E-6</v>
      </c>
      <c r="DK9331" s="78">
        <v>0</v>
      </c>
      <c r="DL9331" s="78">
        <v>3.970064136744823E-6</v>
      </c>
    </row>
    <row r="9332" spans="98:116" x14ac:dyDescent="0.25">
      <c r="CT9332" s="78" t="s">
        <v>155</v>
      </c>
      <c r="CU9332" s="78" t="s">
        <v>482</v>
      </c>
      <c r="CV9332" s="78" t="s">
        <v>499</v>
      </c>
      <c r="CW9332" s="78">
        <v>2026</v>
      </c>
      <c r="CX9332" s="78">
        <v>0</v>
      </c>
      <c r="CY9332" s="78">
        <v>21835.978114130419</v>
      </c>
      <c r="CZ9332" s="78">
        <v>428.60232122030828</v>
      </c>
      <c r="DA9332" s="78">
        <v>13939.560973457559</v>
      </c>
      <c r="DB9332" s="78">
        <v>7467.8148194525556</v>
      </c>
      <c r="DC9332" s="78">
        <v>4643.4753062318878</v>
      </c>
      <c r="DD9332" s="78">
        <v>5.1903174207749318E-10</v>
      </c>
      <c r="DE9332" s="78">
        <v>0</v>
      </c>
      <c r="DF9332" s="78">
        <v>2.4101110774873576E-6</v>
      </c>
      <c r="DG9332" s="78">
        <v>2.4101110774873576E-6</v>
      </c>
      <c r="DH9332" s="78">
        <v>0</v>
      </c>
      <c r="DI9332" s="78">
        <v>3.970064136744823E-6</v>
      </c>
      <c r="DJ9332" s="78">
        <v>3.970064136744823E-6</v>
      </c>
      <c r="DK9332" s="78">
        <v>0</v>
      </c>
      <c r="DL9332" s="78">
        <v>3.970064136744823E-6</v>
      </c>
    </row>
    <row r="9333" spans="98:116" x14ac:dyDescent="0.25">
      <c r="CT9333" s="78" t="s">
        <v>155</v>
      </c>
      <c r="CU9333" s="78" t="s">
        <v>482</v>
      </c>
      <c r="CV9333" s="78" t="s">
        <v>499</v>
      </c>
      <c r="CW9333" s="78">
        <v>2027</v>
      </c>
      <c r="CX9333" s="78">
        <v>0</v>
      </c>
      <c r="CY9333" s="78">
        <v>21835.978114130419</v>
      </c>
      <c r="CZ9333" s="78">
        <v>428.60232122030828</v>
      </c>
      <c r="DA9333" s="78">
        <v>13939.560973457559</v>
      </c>
      <c r="DB9333" s="78">
        <v>7467.8148194525556</v>
      </c>
      <c r="DC9333" s="78">
        <v>4643.4753062318878</v>
      </c>
      <c r="DD9333" s="78">
        <v>5.1903174207749318E-10</v>
      </c>
      <c r="DE9333" s="78">
        <v>0</v>
      </c>
      <c r="DF9333" s="78">
        <v>2.4101110774873576E-6</v>
      </c>
      <c r="DG9333" s="78">
        <v>2.4101110774873576E-6</v>
      </c>
      <c r="DH9333" s="78">
        <v>0</v>
      </c>
      <c r="DI9333" s="78">
        <v>3.970064136744823E-6</v>
      </c>
      <c r="DJ9333" s="78">
        <v>3.970064136744823E-6</v>
      </c>
      <c r="DK9333" s="78">
        <v>0</v>
      </c>
      <c r="DL9333" s="78">
        <v>3.970064136744823E-6</v>
      </c>
    </row>
    <row r="9334" spans="98:116" x14ac:dyDescent="0.25">
      <c r="CT9334" s="78" t="s">
        <v>155</v>
      </c>
      <c r="CU9334" s="78" t="s">
        <v>482</v>
      </c>
      <c r="CV9334" s="78" t="s">
        <v>499</v>
      </c>
      <c r="CW9334" s="78">
        <v>2028</v>
      </c>
      <c r="CX9334" s="78">
        <v>0</v>
      </c>
      <c r="CY9334" s="78">
        <v>22783.18702890693</v>
      </c>
      <c r="CZ9334" s="78">
        <v>453.26096055717272</v>
      </c>
      <c r="DA9334" s="78">
        <v>14531.33568557209</v>
      </c>
      <c r="DB9334" s="78">
        <v>7798.5903827776583</v>
      </c>
      <c r="DC9334" s="78">
        <v>4849.1510222665356</v>
      </c>
      <c r="DD9334" s="78">
        <v>5.1903174207749318E-10</v>
      </c>
      <c r="DE9334" s="78">
        <v>0</v>
      </c>
      <c r="DF9334" s="78">
        <v>2.5168633026838568E-6</v>
      </c>
      <c r="DG9334" s="78">
        <v>2.5168633026838568E-6</v>
      </c>
      <c r="DH9334" s="78">
        <v>0</v>
      </c>
      <c r="DI9334" s="78">
        <v>4.1640888378919678E-6</v>
      </c>
      <c r="DJ9334" s="78">
        <v>4.1640888378919678E-6</v>
      </c>
      <c r="DK9334" s="78">
        <v>0</v>
      </c>
      <c r="DL9334" s="78">
        <v>4.1640888378919678E-6</v>
      </c>
    </row>
    <row r="9335" spans="98:116" x14ac:dyDescent="0.25">
      <c r="CT9335" s="78" t="s">
        <v>155</v>
      </c>
      <c r="CU9335" s="78" t="s">
        <v>482</v>
      </c>
      <c r="CV9335" s="78" t="s">
        <v>499</v>
      </c>
      <c r="CW9335" s="78">
        <v>2029</v>
      </c>
      <c r="CX9335" s="78">
        <v>0</v>
      </c>
      <c r="CY9335" s="78">
        <v>22783.18702890693</v>
      </c>
      <c r="CZ9335" s="78">
        <v>453.26096055717272</v>
      </c>
      <c r="DA9335" s="78">
        <v>14531.33568557209</v>
      </c>
      <c r="DB9335" s="78">
        <v>7798.5903827776583</v>
      </c>
      <c r="DC9335" s="78">
        <v>4849.1510222665356</v>
      </c>
      <c r="DD9335" s="78">
        <v>5.1903174207749318E-10</v>
      </c>
      <c r="DE9335" s="78">
        <v>0</v>
      </c>
      <c r="DF9335" s="78">
        <v>2.5168633026838568E-6</v>
      </c>
      <c r="DG9335" s="78">
        <v>2.5168633026838568E-6</v>
      </c>
      <c r="DH9335" s="78">
        <v>0</v>
      </c>
      <c r="DI9335" s="78">
        <v>4.1640888378919678E-6</v>
      </c>
      <c r="DJ9335" s="78">
        <v>4.1640888378919678E-6</v>
      </c>
      <c r="DK9335" s="78">
        <v>0</v>
      </c>
      <c r="DL9335" s="78">
        <v>4.1640888378919678E-6</v>
      </c>
    </row>
    <row r="9336" spans="98:116" x14ac:dyDescent="0.25">
      <c r="CT9336" s="78" t="s">
        <v>155</v>
      </c>
      <c r="CU9336" s="78" t="s">
        <v>482</v>
      </c>
      <c r="CV9336" s="78" t="s">
        <v>499</v>
      </c>
      <c r="CW9336" s="78">
        <v>2030</v>
      </c>
      <c r="CX9336" s="78">
        <v>0</v>
      </c>
      <c r="CY9336" s="78">
        <v>22783.18702890693</v>
      </c>
      <c r="CZ9336" s="78">
        <v>453.26096055717272</v>
      </c>
      <c r="DA9336" s="78">
        <v>14531.33568557209</v>
      </c>
      <c r="DB9336" s="78">
        <v>7798.5903827776583</v>
      </c>
      <c r="DC9336" s="78">
        <v>4849.1510222665356</v>
      </c>
      <c r="DD9336" s="78">
        <v>5.1903174207749318E-10</v>
      </c>
      <c r="DE9336" s="78">
        <v>0</v>
      </c>
      <c r="DF9336" s="78">
        <v>2.5168633026838568E-6</v>
      </c>
      <c r="DG9336" s="78">
        <v>2.5168633026838568E-6</v>
      </c>
      <c r="DH9336" s="78">
        <v>0</v>
      </c>
      <c r="DI9336" s="78">
        <v>4.1640888378919678E-6</v>
      </c>
      <c r="DJ9336" s="78">
        <v>4.1640888378919678E-6</v>
      </c>
      <c r="DK9336" s="78">
        <v>0</v>
      </c>
      <c r="DL9336" s="78">
        <v>4.1640888378919678E-6</v>
      </c>
    </row>
    <row r="9337" spans="98:116" x14ac:dyDescent="0.25">
      <c r="CT9337" s="78" t="s">
        <v>155</v>
      </c>
      <c r="CU9337" s="78" t="s">
        <v>482</v>
      </c>
      <c r="CV9337" s="78" t="s">
        <v>499</v>
      </c>
      <c r="CW9337" s="78">
        <v>2031</v>
      </c>
      <c r="CX9337" s="78">
        <v>0</v>
      </c>
      <c r="CY9337" s="78">
        <v>22783.18702890693</v>
      </c>
      <c r="CZ9337" s="78">
        <v>453.26096055717272</v>
      </c>
      <c r="DA9337" s="78">
        <v>14531.33568557209</v>
      </c>
      <c r="DB9337" s="78">
        <v>7798.5903827776583</v>
      </c>
      <c r="DC9337" s="78">
        <v>4849.1510222665356</v>
      </c>
      <c r="DD9337" s="78">
        <v>5.1903174207749318E-10</v>
      </c>
      <c r="DE9337" s="78">
        <v>0</v>
      </c>
      <c r="DF9337" s="78">
        <v>2.5168633026838568E-6</v>
      </c>
      <c r="DG9337" s="78">
        <v>2.5168633026838568E-6</v>
      </c>
      <c r="DH9337" s="78">
        <v>0</v>
      </c>
      <c r="DI9337" s="78">
        <v>4.1640888378919678E-6</v>
      </c>
      <c r="DJ9337" s="78">
        <v>4.1640888378919678E-6</v>
      </c>
      <c r="DK9337" s="78">
        <v>0</v>
      </c>
      <c r="DL9337" s="78">
        <v>4.1640888378919678E-6</v>
      </c>
    </row>
    <row r="9338" spans="98:116" x14ac:dyDescent="0.25">
      <c r="CT9338" s="78" t="s">
        <v>155</v>
      </c>
      <c r="CU9338" s="78" t="s">
        <v>482</v>
      </c>
      <c r="CV9338" s="78" t="s">
        <v>499</v>
      </c>
      <c r="CW9338" s="78">
        <v>2032</v>
      </c>
      <c r="CX9338" s="78">
        <v>0</v>
      </c>
      <c r="CY9338" s="78">
        <v>22783.18702890693</v>
      </c>
      <c r="CZ9338" s="78">
        <v>453.26096055717272</v>
      </c>
      <c r="DA9338" s="78">
        <v>14531.33568557209</v>
      </c>
      <c r="DB9338" s="78">
        <v>7798.5903827776583</v>
      </c>
      <c r="DC9338" s="78">
        <v>4849.1510222665356</v>
      </c>
      <c r="DD9338" s="78">
        <v>5.1903174207749318E-10</v>
      </c>
      <c r="DE9338" s="78">
        <v>0</v>
      </c>
      <c r="DF9338" s="78">
        <v>2.5168633026838568E-6</v>
      </c>
      <c r="DG9338" s="78">
        <v>2.5168633026838568E-6</v>
      </c>
      <c r="DH9338" s="78">
        <v>0</v>
      </c>
      <c r="DI9338" s="78">
        <v>4.1640888378919678E-6</v>
      </c>
      <c r="DJ9338" s="78">
        <v>4.1640888378919678E-6</v>
      </c>
      <c r="DK9338" s="78">
        <v>0</v>
      </c>
      <c r="DL9338" s="78">
        <v>4.1640888378919678E-6</v>
      </c>
    </row>
    <row r="9339" spans="98:116" x14ac:dyDescent="0.25">
      <c r="CT9339" s="78" t="s">
        <v>155</v>
      </c>
      <c r="CU9339" s="78" t="s">
        <v>482</v>
      </c>
      <c r="CV9339" s="78" t="s">
        <v>499</v>
      </c>
      <c r="CW9339" s="78">
        <v>2033</v>
      </c>
      <c r="CX9339" s="78">
        <v>0</v>
      </c>
      <c r="CY9339" s="78">
        <v>23835.264052429611</v>
      </c>
      <c r="CZ9339" s="78">
        <v>480.96485046157028</v>
      </c>
      <c r="DA9339" s="78">
        <v>15187.72939506126</v>
      </c>
      <c r="DB9339" s="78">
        <v>8166.5698069067803</v>
      </c>
      <c r="DC9339" s="78">
        <v>5077.9600394229446</v>
      </c>
      <c r="DD9339" s="78">
        <v>5.1903174207749318E-10</v>
      </c>
      <c r="DE9339" s="78">
        <v>0</v>
      </c>
      <c r="DF9339" s="78">
        <v>2.635622445461587E-6</v>
      </c>
      <c r="DG9339" s="78">
        <v>2.635622445461587E-6</v>
      </c>
      <c r="DH9339" s="78">
        <v>0</v>
      </c>
      <c r="DI9339" s="78">
        <v>4.3705790866858933E-6</v>
      </c>
      <c r="DJ9339" s="78">
        <v>4.3705790866858933E-6</v>
      </c>
      <c r="DK9339" s="78">
        <v>0</v>
      </c>
      <c r="DL9339" s="78">
        <v>4.3705790866858933E-6</v>
      </c>
    </row>
    <row r="9340" spans="98:116" x14ac:dyDescent="0.25">
      <c r="CT9340" s="78" t="s">
        <v>155</v>
      </c>
      <c r="CU9340" s="78" t="s">
        <v>482</v>
      </c>
      <c r="CV9340" s="78" t="s">
        <v>499</v>
      </c>
      <c r="CW9340" s="78">
        <v>2034</v>
      </c>
      <c r="CX9340" s="78">
        <v>0</v>
      </c>
      <c r="CY9340" s="78">
        <v>23835.264052429611</v>
      </c>
      <c r="CZ9340" s="78">
        <v>480.96485046157028</v>
      </c>
      <c r="DA9340" s="78">
        <v>15187.72939506126</v>
      </c>
      <c r="DB9340" s="78">
        <v>8166.5698069067803</v>
      </c>
      <c r="DC9340" s="78">
        <v>5077.9600394229446</v>
      </c>
      <c r="DD9340" s="78">
        <v>5.1903174207749318E-10</v>
      </c>
      <c r="DE9340" s="78">
        <v>0</v>
      </c>
      <c r="DF9340" s="78">
        <v>2.635622445461587E-6</v>
      </c>
      <c r="DG9340" s="78">
        <v>2.635622445461587E-6</v>
      </c>
      <c r="DH9340" s="78">
        <v>0</v>
      </c>
      <c r="DI9340" s="78">
        <v>4.3705790866858933E-6</v>
      </c>
      <c r="DJ9340" s="78">
        <v>4.3705790866858933E-6</v>
      </c>
      <c r="DK9340" s="78">
        <v>0</v>
      </c>
      <c r="DL9340" s="78">
        <v>4.3705790866858933E-6</v>
      </c>
    </row>
    <row r="9341" spans="98:116" x14ac:dyDescent="0.25">
      <c r="CT9341" s="78" t="s">
        <v>155</v>
      </c>
      <c r="CU9341" s="78" t="s">
        <v>482</v>
      </c>
      <c r="CV9341" s="78" t="s">
        <v>499</v>
      </c>
      <c r="CW9341" s="78">
        <v>2035</v>
      </c>
      <c r="CX9341" s="78">
        <v>0</v>
      </c>
      <c r="CY9341" s="78">
        <v>23835.264052429611</v>
      </c>
      <c r="CZ9341" s="78">
        <v>480.96485046157028</v>
      </c>
      <c r="DA9341" s="78">
        <v>15187.72939506126</v>
      </c>
      <c r="DB9341" s="78">
        <v>8166.5698069067803</v>
      </c>
      <c r="DC9341" s="78">
        <v>5077.9600394229446</v>
      </c>
      <c r="DD9341" s="78">
        <v>5.1903174207749318E-10</v>
      </c>
      <c r="DE9341" s="78">
        <v>0</v>
      </c>
      <c r="DF9341" s="78">
        <v>2.635622445461587E-6</v>
      </c>
      <c r="DG9341" s="78">
        <v>2.635622445461587E-6</v>
      </c>
      <c r="DH9341" s="78">
        <v>0</v>
      </c>
      <c r="DI9341" s="78">
        <v>4.3705790866858933E-6</v>
      </c>
      <c r="DJ9341" s="78">
        <v>4.3705790866858933E-6</v>
      </c>
      <c r="DK9341" s="78">
        <v>0</v>
      </c>
      <c r="DL9341" s="78">
        <v>4.3705790866858933E-6</v>
      </c>
    </row>
    <row r="9342" spans="98:116" x14ac:dyDescent="0.25">
      <c r="CT9342" s="78" t="s">
        <v>155</v>
      </c>
      <c r="CU9342" s="78" t="s">
        <v>482</v>
      </c>
      <c r="CV9342" s="78" t="s">
        <v>499</v>
      </c>
      <c r="CW9342" s="78">
        <v>2036</v>
      </c>
      <c r="CX9342" s="78">
        <v>0</v>
      </c>
      <c r="CY9342" s="78">
        <v>23835.264052429611</v>
      </c>
      <c r="CZ9342" s="78">
        <v>480.96485046157028</v>
      </c>
      <c r="DA9342" s="78">
        <v>15187.72939506126</v>
      </c>
      <c r="DB9342" s="78">
        <v>8166.5698069067803</v>
      </c>
      <c r="DC9342" s="78">
        <v>5077.9600394229446</v>
      </c>
      <c r="DD9342" s="78">
        <v>5.1903174207749318E-10</v>
      </c>
      <c r="DE9342" s="78">
        <v>0</v>
      </c>
      <c r="DF9342" s="78">
        <v>2.635622445461587E-6</v>
      </c>
      <c r="DG9342" s="78">
        <v>2.635622445461587E-6</v>
      </c>
      <c r="DH9342" s="78">
        <v>0</v>
      </c>
      <c r="DI9342" s="78">
        <v>4.3705790866858933E-6</v>
      </c>
      <c r="DJ9342" s="78">
        <v>4.3705790866858933E-6</v>
      </c>
      <c r="DK9342" s="78">
        <v>0</v>
      </c>
      <c r="DL9342" s="78">
        <v>4.3705790866858933E-6</v>
      </c>
    </row>
    <row r="9343" spans="98:116" x14ac:dyDescent="0.25">
      <c r="CT9343" s="78" t="s">
        <v>155</v>
      </c>
      <c r="CU9343" s="78" t="s">
        <v>482</v>
      </c>
      <c r="CV9343" s="78" t="s">
        <v>499</v>
      </c>
      <c r="CW9343" s="78">
        <v>2037</v>
      </c>
      <c r="CX9343" s="78">
        <v>0</v>
      </c>
      <c r="CY9343" s="78">
        <v>23835.264052429611</v>
      </c>
      <c r="CZ9343" s="78">
        <v>480.96485046157028</v>
      </c>
      <c r="DA9343" s="78">
        <v>15187.72939506126</v>
      </c>
      <c r="DB9343" s="78">
        <v>8166.5698069067803</v>
      </c>
      <c r="DC9343" s="78">
        <v>5077.9600394229446</v>
      </c>
      <c r="DD9343" s="78">
        <v>5.1903174207749318E-10</v>
      </c>
      <c r="DE9343" s="78">
        <v>0</v>
      </c>
      <c r="DF9343" s="78">
        <v>2.635622445461587E-6</v>
      </c>
      <c r="DG9343" s="78">
        <v>2.635622445461587E-6</v>
      </c>
      <c r="DH9343" s="78">
        <v>0</v>
      </c>
      <c r="DI9343" s="78">
        <v>4.3705790866858933E-6</v>
      </c>
      <c r="DJ9343" s="78">
        <v>4.3705790866858933E-6</v>
      </c>
      <c r="DK9343" s="78">
        <v>0</v>
      </c>
      <c r="DL9343" s="78">
        <v>4.3705790866858933E-6</v>
      </c>
    </row>
    <row r="9344" spans="98:116" x14ac:dyDescent="0.25">
      <c r="CT9344" s="78" t="s">
        <v>155</v>
      </c>
      <c r="CU9344" s="78" t="s">
        <v>482</v>
      </c>
      <c r="CV9344" s="78" t="s">
        <v>499</v>
      </c>
      <c r="CW9344" s="78">
        <v>2038</v>
      </c>
      <c r="CX9344" s="78">
        <v>0</v>
      </c>
      <c r="CY9344" s="78">
        <v>24976.64177073212</v>
      </c>
      <c r="CZ9344" s="78">
        <v>511.37445789970269</v>
      </c>
      <c r="DA9344" s="78">
        <v>15898.823661375691</v>
      </c>
      <c r="DB9344" s="78">
        <v>8566.4436514567315</v>
      </c>
      <c r="DC9344" s="78">
        <v>5326.600956165953</v>
      </c>
      <c r="DD9344" s="78">
        <v>5.1903174207749318E-10</v>
      </c>
      <c r="DE9344" s="78">
        <v>0</v>
      </c>
      <c r="DF9344" s="78">
        <v>2.7646749736304557E-6</v>
      </c>
      <c r="DG9344" s="78">
        <v>2.7646749736304557E-6</v>
      </c>
      <c r="DH9344" s="78">
        <v>0</v>
      </c>
      <c r="DI9344" s="78">
        <v>4.5868375981578023E-6</v>
      </c>
      <c r="DJ9344" s="78">
        <v>4.5868375981578023E-6</v>
      </c>
      <c r="DK9344" s="78">
        <v>0</v>
      </c>
      <c r="DL9344" s="78">
        <v>4.5868375981578023E-6</v>
      </c>
    </row>
    <row r="9345" spans="98:116" x14ac:dyDescent="0.25">
      <c r="CT9345" s="78" t="s">
        <v>155</v>
      </c>
      <c r="CU9345" s="78" t="s">
        <v>482</v>
      </c>
      <c r="CV9345" s="78" t="s">
        <v>499</v>
      </c>
      <c r="CW9345" s="78">
        <v>2039</v>
      </c>
      <c r="CX9345" s="78">
        <v>0</v>
      </c>
      <c r="CY9345" s="78">
        <v>24976.64177073212</v>
      </c>
      <c r="CZ9345" s="78">
        <v>511.37445789970269</v>
      </c>
      <c r="DA9345" s="78">
        <v>15898.823661375691</v>
      </c>
      <c r="DB9345" s="78">
        <v>8566.4436514567315</v>
      </c>
      <c r="DC9345" s="78">
        <v>5326.600956165953</v>
      </c>
      <c r="DD9345" s="78">
        <v>5.1903174207749318E-10</v>
      </c>
      <c r="DE9345" s="78">
        <v>0</v>
      </c>
      <c r="DF9345" s="78">
        <v>2.7646749736304557E-6</v>
      </c>
      <c r="DG9345" s="78">
        <v>2.7646749736304557E-6</v>
      </c>
      <c r="DH9345" s="78">
        <v>0</v>
      </c>
      <c r="DI9345" s="78">
        <v>4.5868375981578023E-6</v>
      </c>
      <c r="DJ9345" s="78">
        <v>4.5868375981578023E-6</v>
      </c>
      <c r="DK9345" s="78">
        <v>0</v>
      </c>
      <c r="DL9345" s="78">
        <v>4.5868375981578023E-6</v>
      </c>
    </row>
    <row r="9346" spans="98:116" x14ac:dyDescent="0.25">
      <c r="CT9346" s="78" t="s">
        <v>155</v>
      </c>
      <c r="CU9346" s="78" t="s">
        <v>482</v>
      </c>
      <c r="CV9346" s="78" t="s">
        <v>499</v>
      </c>
      <c r="CW9346" s="78">
        <v>2040</v>
      </c>
      <c r="CX9346" s="78">
        <v>0</v>
      </c>
      <c r="CY9346" s="78">
        <v>24976.64177073212</v>
      </c>
      <c r="CZ9346" s="78">
        <v>511.37445789970269</v>
      </c>
      <c r="DA9346" s="78">
        <v>15898.823661375691</v>
      </c>
      <c r="DB9346" s="78">
        <v>8566.4436514567315</v>
      </c>
      <c r="DC9346" s="78">
        <v>5326.600956165953</v>
      </c>
      <c r="DD9346" s="78">
        <v>5.1903174207749318E-10</v>
      </c>
      <c r="DE9346" s="78">
        <v>0</v>
      </c>
      <c r="DF9346" s="78">
        <v>2.7646749736304557E-6</v>
      </c>
      <c r="DG9346" s="78">
        <v>2.7646749736304557E-6</v>
      </c>
      <c r="DH9346" s="78">
        <v>0</v>
      </c>
      <c r="DI9346" s="78">
        <v>4.5868375981578023E-6</v>
      </c>
      <c r="DJ9346" s="78">
        <v>4.5868375981578023E-6</v>
      </c>
      <c r="DK9346" s="78">
        <v>0</v>
      </c>
      <c r="DL9346" s="78">
        <v>4.5868375981578023E-6</v>
      </c>
    </row>
    <row r="9347" spans="98:116" x14ac:dyDescent="0.25">
      <c r="CT9347" s="78" t="s">
        <v>155</v>
      </c>
      <c r="CU9347" s="78" t="s">
        <v>482</v>
      </c>
      <c r="CV9347" s="78" t="s">
        <v>499</v>
      </c>
      <c r="CW9347" s="78">
        <v>2041</v>
      </c>
      <c r="CX9347" s="78">
        <v>0</v>
      </c>
      <c r="CY9347" s="78">
        <v>24976.64177073212</v>
      </c>
      <c r="CZ9347" s="78">
        <v>511.37445789970269</v>
      </c>
      <c r="DA9347" s="78">
        <v>15898.823661375691</v>
      </c>
      <c r="DB9347" s="78">
        <v>8566.4436514567315</v>
      </c>
      <c r="DC9347" s="78">
        <v>5326.600956165953</v>
      </c>
      <c r="DD9347" s="78">
        <v>5.1903174207749318E-10</v>
      </c>
      <c r="DE9347" s="78">
        <v>0</v>
      </c>
      <c r="DF9347" s="78">
        <v>2.7646749736304557E-6</v>
      </c>
      <c r="DG9347" s="78">
        <v>2.7646749736304557E-6</v>
      </c>
      <c r="DH9347" s="78">
        <v>0</v>
      </c>
      <c r="DI9347" s="78">
        <v>4.5868375981578023E-6</v>
      </c>
      <c r="DJ9347" s="78">
        <v>4.5868375981578023E-6</v>
      </c>
      <c r="DK9347" s="78">
        <v>0</v>
      </c>
      <c r="DL9347" s="78">
        <v>4.5868375981578023E-6</v>
      </c>
    </row>
    <row r="9348" spans="98:116" x14ac:dyDescent="0.25">
      <c r="CT9348" s="78" t="s">
        <v>155</v>
      </c>
      <c r="CU9348" s="78" t="s">
        <v>482</v>
      </c>
      <c r="CV9348" s="78" t="s">
        <v>499</v>
      </c>
      <c r="CW9348" s="78">
        <v>2042</v>
      </c>
      <c r="CX9348" s="78">
        <v>0</v>
      </c>
      <c r="CY9348" s="78">
        <v>24976.64177073212</v>
      </c>
      <c r="CZ9348" s="78">
        <v>511.37445789970269</v>
      </c>
      <c r="DA9348" s="78">
        <v>15898.823661375691</v>
      </c>
      <c r="DB9348" s="78">
        <v>8566.4436514567315</v>
      </c>
      <c r="DC9348" s="78">
        <v>5326.600956165953</v>
      </c>
      <c r="DD9348" s="78">
        <v>5.1903174207749318E-10</v>
      </c>
      <c r="DE9348" s="78">
        <v>0</v>
      </c>
      <c r="DF9348" s="78">
        <v>2.7646749736304557E-6</v>
      </c>
      <c r="DG9348" s="78">
        <v>2.7646749736304557E-6</v>
      </c>
      <c r="DH9348" s="78">
        <v>0</v>
      </c>
      <c r="DI9348" s="78">
        <v>0</v>
      </c>
      <c r="DJ9348" s="78">
        <v>4.5868375981578023E-6</v>
      </c>
      <c r="DK9348" s="78">
        <v>0</v>
      </c>
      <c r="DL9348" s="78">
        <v>4.5868375981578023E-6</v>
      </c>
    </row>
    <row r="9349" spans="98:116" x14ac:dyDescent="0.25">
      <c r="CT9349" s="78" t="s">
        <v>155</v>
      </c>
      <c r="CU9349" s="78" t="s">
        <v>482</v>
      </c>
      <c r="CV9349" s="78" t="s">
        <v>499</v>
      </c>
      <c r="CW9349" s="78">
        <v>2043</v>
      </c>
      <c r="CX9349" s="78">
        <v>0</v>
      </c>
      <c r="CY9349" s="78">
        <v>26191.727822098041</v>
      </c>
      <c r="CZ9349" s="78">
        <v>544.12906691831063</v>
      </c>
      <c r="DA9349" s="78">
        <v>16654.74142975438</v>
      </c>
      <c r="DB9349" s="78">
        <v>8992.8573254253552</v>
      </c>
      <c r="DC9349" s="78">
        <v>5591.7442963777648</v>
      </c>
      <c r="DD9349" s="78">
        <v>5.1903174207749318E-10</v>
      </c>
      <c r="DE9349" s="78">
        <v>0</v>
      </c>
      <c r="DF9349" s="78">
        <v>2.9022927834008375E-6</v>
      </c>
      <c r="DG9349" s="78">
        <v>2.9022927834008375E-6</v>
      </c>
      <c r="DH9349" s="78">
        <v>0</v>
      </c>
      <c r="DI9349" s="78">
        <v>1.3189086306532099E-6</v>
      </c>
      <c r="DJ9349" s="78">
        <v>0</v>
      </c>
      <c r="DK9349" s="78">
        <v>0</v>
      </c>
      <c r="DL9349" s="78">
        <v>0</v>
      </c>
    </row>
    <row r="9350" spans="98:116" x14ac:dyDescent="0.25">
      <c r="CT9350" s="78" t="s">
        <v>155</v>
      </c>
      <c r="CU9350" s="78" t="s">
        <v>482</v>
      </c>
      <c r="CV9350" s="78" t="s">
        <v>499</v>
      </c>
      <c r="CW9350" s="78">
        <v>2044</v>
      </c>
      <c r="CX9350" s="78">
        <v>0</v>
      </c>
      <c r="CY9350" s="78">
        <v>26191.727822098041</v>
      </c>
      <c r="CZ9350" s="78">
        <v>544.12906691831063</v>
      </c>
      <c r="DA9350" s="78">
        <v>16654.74142975438</v>
      </c>
      <c r="DB9350" s="78">
        <v>8992.8573254253552</v>
      </c>
      <c r="DC9350" s="78">
        <v>5591.7442963777648</v>
      </c>
      <c r="DD9350" s="78">
        <v>5.1903174207749318E-10</v>
      </c>
      <c r="DE9350" s="78">
        <v>0</v>
      </c>
      <c r="DF9350" s="78">
        <v>2.9022927834008375E-6</v>
      </c>
      <c r="DG9350" s="78">
        <v>2.9022927834008375E-6</v>
      </c>
      <c r="DH9350" s="78">
        <v>0</v>
      </c>
      <c r="DI9350" s="78">
        <v>1.3779200496970613E-6</v>
      </c>
      <c r="DJ9350" s="78">
        <v>1.3779200496970613E-6</v>
      </c>
      <c r="DK9350" s="78">
        <v>0</v>
      </c>
      <c r="DL9350" s="78">
        <v>1.3779200496970613E-6</v>
      </c>
    </row>
    <row r="9351" spans="98:116" x14ac:dyDescent="0.25">
      <c r="CT9351" s="78" t="s">
        <v>155</v>
      </c>
      <c r="CU9351" s="78" t="s">
        <v>482</v>
      </c>
      <c r="CV9351" s="78" t="s">
        <v>499</v>
      </c>
      <c r="CW9351" s="78">
        <v>2045</v>
      </c>
      <c r="CX9351" s="78">
        <v>0</v>
      </c>
      <c r="CY9351" s="78">
        <v>26191.727822098041</v>
      </c>
      <c r="CZ9351" s="78">
        <v>544.12906691831063</v>
      </c>
      <c r="DA9351" s="78">
        <v>16654.74142975438</v>
      </c>
      <c r="DB9351" s="78">
        <v>8992.8573254253552</v>
      </c>
      <c r="DC9351" s="78">
        <v>5591.7442963777648</v>
      </c>
      <c r="DD9351" s="78">
        <v>5.1903174207749318E-10</v>
      </c>
      <c r="DE9351" s="78">
        <v>0</v>
      </c>
      <c r="DF9351" s="78">
        <v>2.9022927834008375E-6</v>
      </c>
      <c r="DG9351" s="78">
        <v>2.9022927834008375E-6</v>
      </c>
      <c r="DH9351" s="78">
        <v>0</v>
      </c>
      <c r="DI9351" s="78">
        <v>1.3779200496970613E-6</v>
      </c>
      <c r="DJ9351" s="78">
        <v>1.3779200496970613E-6</v>
      </c>
      <c r="DK9351" s="78">
        <v>0</v>
      </c>
      <c r="DL9351" s="78">
        <v>1.3779200496970613E-6</v>
      </c>
    </row>
    <row r="9352" spans="98:116" x14ac:dyDescent="0.25">
      <c r="CT9352" s="78" t="s">
        <v>155</v>
      </c>
      <c r="CU9352" s="78" t="s">
        <v>482</v>
      </c>
      <c r="CV9352" s="78" t="s">
        <v>499</v>
      </c>
      <c r="CW9352" s="78">
        <v>2046</v>
      </c>
      <c r="CX9352" s="78">
        <v>0</v>
      </c>
      <c r="CY9352" s="78">
        <v>26191.727822098041</v>
      </c>
      <c r="CZ9352" s="78">
        <v>544.12906691831063</v>
      </c>
      <c r="DA9352" s="78">
        <v>16654.74142975438</v>
      </c>
      <c r="DB9352" s="78">
        <v>8992.8573254253552</v>
      </c>
      <c r="DC9352" s="78">
        <v>5591.7442963777648</v>
      </c>
      <c r="DD9352" s="78">
        <v>5.1903174207749318E-10</v>
      </c>
      <c r="DE9352" s="78">
        <v>0</v>
      </c>
      <c r="DF9352" s="78">
        <v>2.9022927834008375E-6</v>
      </c>
      <c r="DG9352" s="78">
        <v>2.9022927834008375E-6</v>
      </c>
      <c r="DH9352" s="78">
        <v>0</v>
      </c>
      <c r="DI9352" s="78">
        <v>1.3779200496970613E-6</v>
      </c>
      <c r="DJ9352" s="78">
        <v>1.3779200496970613E-6</v>
      </c>
      <c r="DK9352" s="78">
        <v>0</v>
      </c>
      <c r="DL9352" s="78">
        <v>1.3779200496970613E-6</v>
      </c>
    </row>
    <row r="9353" spans="98:116" x14ac:dyDescent="0.25">
      <c r="CT9353" s="78" t="s">
        <v>155</v>
      </c>
      <c r="CU9353" s="78" t="s">
        <v>482</v>
      </c>
      <c r="CV9353" s="78" t="s">
        <v>499</v>
      </c>
      <c r="CW9353" s="78">
        <v>2047</v>
      </c>
      <c r="CX9353" s="78">
        <v>0</v>
      </c>
      <c r="CY9353" s="78">
        <v>26191.727822098041</v>
      </c>
      <c r="CZ9353" s="78">
        <v>544.12906691831063</v>
      </c>
      <c r="DA9353" s="78">
        <v>16654.74142975438</v>
      </c>
      <c r="DB9353" s="78">
        <v>8992.8573254253552</v>
      </c>
      <c r="DC9353" s="78">
        <v>5591.7442963777648</v>
      </c>
      <c r="DD9353" s="78">
        <v>5.1903174207749318E-10</v>
      </c>
      <c r="DE9353" s="78">
        <v>0</v>
      </c>
      <c r="DF9353" s="78">
        <v>2.9022927834008375E-6</v>
      </c>
      <c r="DG9353" s="78">
        <v>2.9022927834008375E-6</v>
      </c>
      <c r="DH9353" s="78">
        <v>0</v>
      </c>
      <c r="DI9353" s="78">
        <v>1.3779200496970613E-6</v>
      </c>
      <c r="DJ9353" s="78">
        <v>1.3779200496970613E-6</v>
      </c>
      <c r="DK9353" s="78">
        <v>0</v>
      </c>
      <c r="DL9353" s="78">
        <v>1.3779200496970613E-6</v>
      </c>
    </row>
    <row r="9354" spans="98:116" x14ac:dyDescent="0.25">
      <c r="CT9354" s="78" t="s">
        <v>155</v>
      </c>
      <c r="CU9354" s="78" t="s">
        <v>482</v>
      </c>
      <c r="CV9354" s="78" t="s">
        <v>499</v>
      </c>
      <c r="CW9354" s="78">
        <v>2048</v>
      </c>
      <c r="CX9354" s="78">
        <v>0</v>
      </c>
      <c r="CY9354" s="78">
        <v>27464.72272373383</v>
      </c>
      <c r="CZ9354" s="78">
        <v>578.84065083892744</v>
      </c>
      <c r="DA9354" s="78">
        <v>17445.537973202729</v>
      </c>
      <c r="DB9354" s="78">
        <v>9440.3440996921745</v>
      </c>
      <c r="DC9354" s="78">
        <v>5869.9908566380345</v>
      </c>
      <c r="DD9354" s="78">
        <v>5.1903174207749318E-10</v>
      </c>
      <c r="DE9354" s="78">
        <v>0</v>
      </c>
      <c r="DF9354" s="78">
        <v>3.0467115802997955E-6</v>
      </c>
      <c r="DG9354" s="78">
        <v>3.0467115802997955E-6</v>
      </c>
      <c r="DH9354" s="78">
        <v>0</v>
      </c>
      <c r="DI9354" s="78">
        <v>1.3779200496970613E-6</v>
      </c>
      <c r="DJ9354" s="78">
        <v>1.3779200496970613E-6</v>
      </c>
      <c r="DK9354" s="78">
        <v>0</v>
      </c>
      <c r="DL9354" s="78">
        <v>1.3779200496970613E-6</v>
      </c>
    </row>
    <row r="9355" spans="98:116" x14ac:dyDescent="0.25">
      <c r="CT9355" s="78" t="s">
        <v>155</v>
      </c>
      <c r="CU9355" s="78" t="s">
        <v>482</v>
      </c>
      <c r="CV9355" s="78" t="s">
        <v>499</v>
      </c>
      <c r="CW9355" s="78">
        <v>2049</v>
      </c>
      <c r="CX9355" s="78">
        <v>0</v>
      </c>
      <c r="CY9355" s="78">
        <v>27464.72272373383</v>
      </c>
      <c r="CZ9355" s="78">
        <v>578.84065083892744</v>
      </c>
      <c r="DA9355" s="78">
        <v>17445.537973202729</v>
      </c>
      <c r="DB9355" s="78">
        <v>9440.3440996921745</v>
      </c>
      <c r="DC9355" s="78">
        <v>5869.9908566380345</v>
      </c>
      <c r="DD9355" s="78">
        <v>5.1903174207749318E-10</v>
      </c>
      <c r="DE9355" s="78">
        <v>0</v>
      </c>
      <c r="DF9355" s="78">
        <v>3.0467115802997955E-6</v>
      </c>
      <c r="DG9355" s="78">
        <v>3.0467115802997955E-6</v>
      </c>
      <c r="DH9355" s="78">
        <v>0</v>
      </c>
      <c r="DI9355" s="78">
        <v>1.453920538568438E-6</v>
      </c>
      <c r="DJ9355" s="78">
        <v>1.453920538568438E-6</v>
      </c>
      <c r="DK9355" s="78">
        <v>0</v>
      </c>
      <c r="DL9355" s="78">
        <v>1.453920538568438E-6</v>
      </c>
    </row>
    <row r="9356" spans="98:116" x14ac:dyDescent="0.25">
      <c r="CT9356" s="78" t="s">
        <v>155</v>
      </c>
      <c r="CU9356" s="78" t="s">
        <v>482</v>
      </c>
      <c r="CV9356" s="78" t="s">
        <v>499</v>
      </c>
      <c r="CW9356" s="78">
        <v>2050</v>
      </c>
      <c r="CX9356" s="78">
        <v>0</v>
      </c>
      <c r="CY9356" s="78">
        <v>27464.72272373383</v>
      </c>
      <c r="CZ9356" s="78">
        <v>578.84065083892744</v>
      </c>
      <c r="DA9356" s="78">
        <v>17445.537973202729</v>
      </c>
      <c r="DB9356" s="78">
        <v>9440.3440996921745</v>
      </c>
      <c r="DC9356" s="78">
        <v>5869.9908566380345</v>
      </c>
      <c r="DD9356" s="78">
        <v>5.1903174207749318E-10</v>
      </c>
      <c r="DE9356" s="78">
        <v>0</v>
      </c>
      <c r="DF9356" s="78">
        <v>3.0467115802997955E-6</v>
      </c>
      <c r="DG9356" s="78">
        <v>3.0467115802997955E-6</v>
      </c>
      <c r="DH9356" s="78">
        <v>0</v>
      </c>
      <c r="DI9356" s="78">
        <v>1.453920538568438E-6</v>
      </c>
      <c r="DJ9356" s="78">
        <v>1.453920538568438E-6</v>
      </c>
      <c r="DK9356" s="78">
        <v>0</v>
      </c>
      <c r="DL9356" s="78">
        <v>1.453920538568438E-6</v>
      </c>
    </row>
    <row r="9357" spans="98:116" x14ac:dyDescent="0.25">
      <c r="CT9357" s="78" t="s">
        <v>155</v>
      </c>
      <c r="CU9357" s="78" t="s">
        <v>482</v>
      </c>
      <c r="CV9357" s="78" t="s">
        <v>499</v>
      </c>
      <c r="CW9357" s="78">
        <v>2051</v>
      </c>
      <c r="CX9357" s="78">
        <v>0</v>
      </c>
      <c r="CY9357" s="78">
        <v>27464.72272373383</v>
      </c>
      <c r="CZ9357" s="78">
        <v>578.84065083892744</v>
      </c>
      <c r="DA9357" s="78">
        <v>17445.537973202729</v>
      </c>
      <c r="DB9357" s="78">
        <v>9440.3440996921745</v>
      </c>
      <c r="DC9357" s="78">
        <v>5869.9908566380345</v>
      </c>
      <c r="DD9357" s="78">
        <v>5.1903174207749318E-10</v>
      </c>
      <c r="DE9357" s="78">
        <v>0</v>
      </c>
      <c r="DF9357" s="78">
        <v>3.0467115802997955E-6</v>
      </c>
      <c r="DG9357" s="78">
        <v>3.0467115802997955E-6</v>
      </c>
      <c r="DH9357" s="78">
        <v>0</v>
      </c>
      <c r="DI9357" s="78">
        <v>1.453920538568438E-6</v>
      </c>
      <c r="DJ9357" s="78">
        <v>1.453920538568438E-6</v>
      </c>
      <c r="DK9357" s="78">
        <v>0</v>
      </c>
      <c r="DL9357" s="78">
        <v>1.453920538568438E-6</v>
      </c>
    </row>
    <row r="9358" spans="98:116" x14ac:dyDescent="0.25">
      <c r="CT9358" s="78" t="s">
        <v>155</v>
      </c>
      <c r="CU9358" s="78" t="s">
        <v>482</v>
      </c>
      <c r="CV9358" s="78" t="s">
        <v>499</v>
      </c>
      <c r="CW9358" s="78">
        <v>2052</v>
      </c>
      <c r="CX9358" s="78">
        <v>0</v>
      </c>
      <c r="CY9358" s="78">
        <v>27464.72272373383</v>
      </c>
      <c r="CZ9358" s="78">
        <v>578.84065083892744</v>
      </c>
      <c r="DA9358" s="78">
        <v>17445.537973202729</v>
      </c>
      <c r="DB9358" s="78">
        <v>9440.3440996921745</v>
      </c>
      <c r="DC9358" s="78">
        <v>5869.9908566380345</v>
      </c>
      <c r="DD9358" s="78">
        <v>5.1903174207749318E-10</v>
      </c>
      <c r="DE9358" s="78">
        <v>0</v>
      </c>
      <c r="DF9358" s="78">
        <v>3.0467115802997955E-6</v>
      </c>
      <c r="DG9358" s="78">
        <v>3.0467115802997955E-6</v>
      </c>
      <c r="DH9358" s="78">
        <v>0</v>
      </c>
      <c r="DI9358" s="78">
        <v>1.453920538568438E-6</v>
      </c>
      <c r="DJ9358" s="78">
        <v>1.453920538568438E-6</v>
      </c>
      <c r="DK9358" s="78">
        <v>0</v>
      </c>
      <c r="DL9358" s="78">
        <v>1.453920538568438E-6</v>
      </c>
    </row>
    <row r="9359" spans="98:116" x14ac:dyDescent="0.25">
      <c r="CT9359" s="78" t="s">
        <v>155</v>
      </c>
      <c r="CU9359" s="78" t="s">
        <v>482</v>
      </c>
      <c r="CV9359" s="78" t="s">
        <v>499</v>
      </c>
      <c r="CW9359" s="78">
        <v>2053</v>
      </c>
      <c r="CX9359" s="78">
        <v>0</v>
      </c>
      <c r="CY9359" s="78">
        <v>28779.66937774741</v>
      </c>
      <c r="CZ9359" s="78">
        <v>615.09516728738606</v>
      </c>
      <c r="DA9359" s="78">
        <v>18261.232691173202</v>
      </c>
      <c r="DB9359" s="78">
        <v>9903.3415192868233</v>
      </c>
      <c r="DC9359" s="78">
        <v>6157.8819113461159</v>
      </c>
      <c r="DD9359" s="78">
        <v>5.1903174207749318E-10</v>
      </c>
      <c r="DE9359" s="78">
        <v>0</v>
      </c>
      <c r="DF9359" s="78">
        <v>3.1961361759534578E-6</v>
      </c>
      <c r="DG9359" s="78">
        <v>3.1961361759534578E-6</v>
      </c>
      <c r="DH9359" s="78">
        <v>0</v>
      </c>
      <c r="DI9359" s="78">
        <v>1.453920538568438E-6</v>
      </c>
      <c r="DJ9359" s="78">
        <v>1.453920538568438E-6</v>
      </c>
      <c r="DK9359" s="78">
        <v>0</v>
      </c>
      <c r="DL9359" s="78">
        <v>1.453920538568438E-6</v>
      </c>
    </row>
    <row r="9360" spans="98:116" x14ac:dyDescent="0.25">
      <c r="CT9360" s="78" t="s">
        <v>155</v>
      </c>
      <c r="CU9360" s="78" t="s">
        <v>482</v>
      </c>
      <c r="CV9360" s="78" t="s">
        <v>499</v>
      </c>
      <c r="CW9360" s="78">
        <v>2054</v>
      </c>
      <c r="CX9360" s="78">
        <v>0</v>
      </c>
      <c r="CY9360" s="78">
        <v>28779.66937774741</v>
      </c>
      <c r="CZ9360" s="78">
        <v>615.09516728738606</v>
      </c>
      <c r="DA9360" s="78">
        <v>18261.232691173202</v>
      </c>
      <c r="DB9360" s="78">
        <v>9903.3415192868233</v>
      </c>
      <c r="DC9360" s="78">
        <v>6157.8819113461159</v>
      </c>
      <c r="DD9360" s="78">
        <v>5.1903174207749318E-10</v>
      </c>
      <c r="DE9360" s="78">
        <v>0</v>
      </c>
      <c r="DF9360" s="78">
        <v>3.1961361759534578E-6</v>
      </c>
      <c r="DG9360" s="78">
        <v>3.1961361759534578E-6</v>
      </c>
      <c r="DH9360" s="78">
        <v>0</v>
      </c>
      <c r="DI9360" s="78">
        <v>1.5403673985341093E-6</v>
      </c>
      <c r="DJ9360" s="78">
        <v>1.5403673985341093E-6</v>
      </c>
      <c r="DK9360" s="78">
        <v>0</v>
      </c>
      <c r="DL9360" s="78">
        <v>1.5403673985341093E-6</v>
      </c>
    </row>
    <row r="9361" spans="98:116" x14ac:dyDescent="0.25">
      <c r="CT9361" s="78" t="s">
        <v>155</v>
      </c>
      <c r="CU9361" s="78" t="s">
        <v>482</v>
      </c>
      <c r="CV9361" s="78" t="s">
        <v>499</v>
      </c>
      <c r="CW9361" s="78">
        <v>2055</v>
      </c>
      <c r="CX9361" s="78">
        <v>0</v>
      </c>
      <c r="CY9361" s="78">
        <v>28779.66937774741</v>
      </c>
      <c r="CZ9361" s="78">
        <v>615.09516728738606</v>
      </c>
      <c r="DA9361" s="78">
        <v>18261.232691173202</v>
      </c>
      <c r="DB9361" s="78">
        <v>9903.3415192868233</v>
      </c>
      <c r="DC9361" s="78">
        <v>6157.8819113461159</v>
      </c>
      <c r="DD9361" s="78">
        <v>5.1903174207749318E-10</v>
      </c>
      <c r="DE9361" s="78">
        <v>0</v>
      </c>
      <c r="DF9361" s="78">
        <v>3.1961361759534578E-6</v>
      </c>
      <c r="DG9361" s="78">
        <v>3.1961361759534578E-6</v>
      </c>
      <c r="DH9361" s="78">
        <v>0</v>
      </c>
      <c r="DI9361" s="78">
        <v>1.5403673985341093E-6</v>
      </c>
      <c r="DJ9361" s="78">
        <v>1.5403673985341093E-6</v>
      </c>
      <c r="DK9361" s="78">
        <v>0</v>
      </c>
      <c r="DL9361" s="78">
        <v>1.5403673985341093E-6</v>
      </c>
    </row>
    <row r="9362" spans="98:116" x14ac:dyDescent="0.25">
      <c r="CT9362" s="78" t="s">
        <v>155</v>
      </c>
      <c r="CU9362" s="78" t="s">
        <v>482</v>
      </c>
      <c r="CV9362" s="78" t="s">
        <v>500</v>
      </c>
      <c r="CW9362" s="78">
        <v>2026</v>
      </c>
      <c r="CX9362" s="78">
        <v>0</v>
      </c>
      <c r="CY9362" s="78">
        <v>21835.978114121899</v>
      </c>
      <c r="CZ9362" s="78">
        <v>428.60232122030828</v>
      </c>
      <c r="DA9362" s="78">
        <v>13939.560973457559</v>
      </c>
      <c r="DB9362" s="78">
        <v>7467.8148194525547</v>
      </c>
      <c r="DC9362" s="78">
        <v>4643.4753062318869</v>
      </c>
      <c r="DD9362" s="78">
        <v>2.2380432435896129E-8</v>
      </c>
      <c r="DE9362" s="78">
        <v>0</v>
      </c>
      <c r="DF9362" s="78">
        <v>1.0392298535887483E-4</v>
      </c>
      <c r="DG9362" s="78">
        <v>1.0392298535887483E-4</v>
      </c>
      <c r="DH9362" s="78">
        <v>0</v>
      </c>
      <c r="DI9362" s="78">
        <v>1.5403673985341093E-6</v>
      </c>
      <c r="DJ9362" s="78">
        <v>1.5403673985341093E-6</v>
      </c>
      <c r="DK9362" s="78">
        <v>0</v>
      </c>
      <c r="DL9362" s="78">
        <v>1.5403673985341093E-6</v>
      </c>
    </row>
    <row r="9363" spans="98:116" x14ac:dyDescent="0.25">
      <c r="CT9363" s="78" t="s">
        <v>155</v>
      </c>
      <c r="CU9363" s="78" t="s">
        <v>482</v>
      </c>
      <c r="CV9363" s="78" t="s">
        <v>500</v>
      </c>
      <c r="CW9363" s="78">
        <v>2027</v>
      </c>
      <c r="CX9363" s="78">
        <v>0</v>
      </c>
      <c r="CY9363" s="78">
        <v>21835.978114121899</v>
      </c>
      <c r="CZ9363" s="78">
        <v>428.60232122030828</v>
      </c>
      <c r="DA9363" s="78">
        <v>13939.560973457559</v>
      </c>
      <c r="DB9363" s="78">
        <v>7467.8148194525547</v>
      </c>
      <c r="DC9363" s="78">
        <v>4643.4753062318869</v>
      </c>
      <c r="DD9363" s="78">
        <v>2.2380432435896129E-8</v>
      </c>
      <c r="DE9363" s="78">
        <v>0</v>
      </c>
      <c r="DF9363" s="78">
        <v>1.0392298535887483E-4</v>
      </c>
      <c r="DG9363" s="78">
        <v>1.0392298535887483E-4</v>
      </c>
      <c r="DH9363" s="78">
        <v>0</v>
      </c>
      <c r="DI9363" s="78">
        <v>1.5403673985341093E-6</v>
      </c>
      <c r="DJ9363" s="78">
        <v>1.5403673985341093E-6</v>
      </c>
      <c r="DK9363" s="78">
        <v>0</v>
      </c>
      <c r="DL9363" s="78">
        <v>1.5403673985341093E-6</v>
      </c>
    </row>
    <row r="9364" spans="98:116" x14ac:dyDescent="0.25">
      <c r="CT9364" s="78" t="s">
        <v>155</v>
      </c>
      <c r="CU9364" s="78" t="s">
        <v>482</v>
      </c>
      <c r="CV9364" s="78" t="s">
        <v>500</v>
      </c>
      <c r="CW9364" s="78">
        <v>2028</v>
      </c>
      <c r="CX9364" s="78">
        <v>0</v>
      </c>
      <c r="CY9364" s="78">
        <v>22783.187028906432</v>
      </c>
      <c r="CZ9364" s="78">
        <v>453.26096055717272</v>
      </c>
      <c r="DA9364" s="78">
        <v>14531.33568557209</v>
      </c>
      <c r="DB9364" s="78">
        <v>7798.5903827776583</v>
      </c>
      <c r="DC9364" s="78">
        <v>4849.1510222665356</v>
      </c>
      <c r="DD9364" s="78">
        <v>2.2380432435896129E-8</v>
      </c>
      <c r="DE9364" s="78">
        <v>0</v>
      </c>
      <c r="DF9364" s="78">
        <v>1.0852609682529284E-4</v>
      </c>
      <c r="DG9364" s="78">
        <v>1.0852609682529284E-4</v>
      </c>
      <c r="DH9364" s="78">
        <v>0</v>
      </c>
      <c r="DI9364" s="78">
        <v>1.5403673985341093E-6</v>
      </c>
      <c r="DJ9364" s="78">
        <v>1.5403673985341093E-6</v>
      </c>
      <c r="DK9364" s="78">
        <v>0</v>
      </c>
      <c r="DL9364" s="78">
        <v>1.5403673985341093E-6</v>
      </c>
    </row>
    <row r="9365" spans="98:116" x14ac:dyDescent="0.25">
      <c r="CT9365" s="78" t="s">
        <v>155</v>
      </c>
      <c r="CU9365" s="78" t="s">
        <v>482</v>
      </c>
      <c r="CV9365" s="78" t="s">
        <v>500</v>
      </c>
      <c r="CW9365" s="78">
        <v>2029</v>
      </c>
      <c r="CX9365" s="78">
        <v>0</v>
      </c>
      <c r="CY9365" s="78">
        <v>22783.187028906432</v>
      </c>
      <c r="CZ9365" s="78">
        <v>453.26096055717272</v>
      </c>
      <c r="DA9365" s="78">
        <v>14531.33568557209</v>
      </c>
      <c r="DB9365" s="78">
        <v>7798.5903827776583</v>
      </c>
      <c r="DC9365" s="78">
        <v>4849.1510222665356</v>
      </c>
      <c r="DD9365" s="78">
        <v>2.2380432435896129E-8</v>
      </c>
      <c r="DE9365" s="78">
        <v>0</v>
      </c>
      <c r="DF9365" s="78">
        <v>1.0852609682529284E-4</v>
      </c>
      <c r="DG9365" s="78">
        <v>1.0852609682529284E-4</v>
      </c>
      <c r="DH9365" s="78">
        <v>0</v>
      </c>
      <c r="DI9365" s="78">
        <v>1.6365848039631452E-6</v>
      </c>
      <c r="DJ9365" s="78">
        <v>1.6365848039631452E-6</v>
      </c>
      <c r="DK9365" s="78">
        <v>0</v>
      </c>
      <c r="DL9365" s="78">
        <v>1.6365848039631452E-6</v>
      </c>
    </row>
    <row r="9366" spans="98:116" x14ac:dyDescent="0.25">
      <c r="CT9366" s="78" t="s">
        <v>155</v>
      </c>
      <c r="CU9366" s="78" t="s">
        <v>482</v>
      </c>
      <c r="CV9366" s="78" t="s">
        <v>500</v>
      </c>
      <c r="CW9366" s="78">
        <v>2030</v>
      </c>
      <c r="CX9366" s="78">
        <v>0</v>
      </c>
      <c r="CY9366" s="78">
        <v>22783.187028906432</v>
      </c>
      <c r="CZ9366" s="78">
        <v>453.26096055717272</v>
      </c>
      <c r="DA9366" s="78">
        <v>14531.33568557209</v>
      </c>
      <c r="DB9366" s="78">
        <v>7798.5903827776583</v>
      </c>
      <c r="DC9366" s="78">
        <v>4849.1510222665356</v>
      </c>
      <c r="DD9366" s="78">
        <v>2.2380432435896129E-8</v>
      </c>
      <c r="DE9366" s="78">
        <v>0</v>
      </c>
      <c r="DF9366" s="78">
        <v>1.0852609682529284E-4</v>
      </c>
      <c r="DG9366" s="78">
        <v>1.0852609682529284E-4</v>
      </c>
      <c r="DH9366" s="78">
        <v>0</v>
      </c>
      <c r="DI9366" s="78">
        <v>1.6365848039631452E-6</v>
      </c>
      <c r="DJ9366" s="78">
        <v>1.6365848039631452E-6</v>
      </c>
      <c r="DK9366" s="78">
        <v>0</v>
      </c>
      <c r="DL9366" s="78">
        <v>1.6365848039631452E-6</v>
      </c>
    </row>
    <row r="9367" spans="98:116" x14ac:dyDescent="0.25">
      <c r="CT9367" s="78" t="s">
        <v>155</v>
      </c>
      <c r="CU9367" s="78" t="s">
        <v>482</v>
      </c>
      <c r="CV9367" s="78" t="s">
        <v>500</v>
      </c>
      <c r="CW9367" s="78">
        <v>2031</v>
      </c>
      <c r="CX9367" s="78">
        <v>0</v>
      </c>
      <c r="CY9367" s="78">
        <v>22783.187028906432</v>
      </c>
      <c r="CZ9367" s="78">
        <v>453.26096055717272</v>
      </c>
      <c r="DA9367" s="78">
        <v>14531.33568557209</v>
      </c>
      <c r="DB9367" s="78">
        <v>7798.5903827776583</v>
      </c>
      <c r="DC9367" s="78">
        <v>4849.1510222665356</v>
      </c>
      <c r="DD9367" s="78">
        <v>2.2380432435896129E-8</v>
      </c>
      <c r="DE9367" s="78">
        <v>0</v>
      </c>
      <c r="DF9367" s="78">
        <v>1.0852609682529284E-4</v>
      </c>
      <c r="DG9367" s="78">
        <v>1.0852609682529284E-4</v>
      </c>
      <c r="DH9367" s="78">
        <v>0</v>
      </c>
      <c r="DI9367" s="78">
        <v>1.6365848039631452E-6</v>
      </c>
      <c r="DJ9367" s="78">
        <v>1.6365848039631452E-6</v>
      </c>
      <c r="DK9367" s="78">
        <v>0</v>
      </c>
      <c r="DL9367" s="78">
        <v>1.6365848039631452E-6</v>
      </c>
    </row>
    <row r="9368" spans="98:116" x14ac:dyDescent="0.25">
      <c r="CT9368" s="78" t="s">
        <v>155</v>
      </c>
      <c r="CU9368" s="78" t="s">
        <v>482</v>
      </c>
      <c r="CV9368" s="78" t="s">
        <v>500</v>
      </c>
      <c r="CW9368" s="78">
        <v>2032</v>
      </c>
      <c r="CX9368" s="78">
        <v>0</v>
      </c>
      <c r="CY9368" s="78">
        <v>22783.187028906432</v>
      </c>
      <c r="CZ9368" s="78">
        <v>453.26096055717272</v>
      </c>
      <c r="DA9368" s="78">
        <v>14531.33568557209</v>
      </c>
      <c r="DB9368" s="78">
        <v>7798.5903827776583</v>
      </c>
      <c r="DC9368" s="78">
        <v>4849.1510222665356</v>
      </c>
      <c r="DD9368" s="78">
        <v>2.2380432435896129E-8</v>
      </c>
      <c r="DE9368" s="78">
        <v>0</v>
      </c>
      <c r="DF9368" s="78">
        <v>1.0852609682529284E-4</v>
      </c>
      <c r="DG9368" s="78">
        <v>1.0852609682529284E-4</v>
      </c>
      <c r="DH9368" s="78">
        <v>0</v>
      </c>
      <c r="DI9368" s="78">
        <v>1.6365848039631452E-6</v>
      </c>
      <c r="DJ9368" s="78">
        <v>1.6365848039631452E-6</v>
      </c>
      <c r="DK9368" s="78">
        <v>0</v>
      </c>
      <c r="DL9368" s="78">
        <v>1.6365848039631452E-6</v>
      </c>
    </row>
    <row r="9369" spans="98:116" x14ac:dyDescent="0.25">
      <c r="CT9369" s="78" t="s">
        <v>155</v>
      </c>
      <c r="CU9369" s="78" t="s">
        <v>482</v>
      </c>
      <c r="CV9369" s="78" t="s">
        <v>500</v>
      </c>
      <c r="CW9369" s="78">
        <v>2033</v>
      </c>
      <c r="CX9369" s="78">
        <v>0</v>
      </c>
      <c r="CY9369" s="78">
        <v>23835.26405242792</v>
      </c>
      <c r="CZ9369" s="78">
        <v>480.96485046157028</v>
      </c>
      <c r="DA9369" s="78">
        <v>15187.72939506126</v>
      </c>
      <c r="DB9369" s="78">
        <v>8166.5698069067803</v>
      </c>
      <c r="DC9369" s="78">
        <v>5077.9600394229446</v>
      </c>
      <c r="DD9369" s="78">
        <v>2.2380432435896129E-8</v>
      </c>
      <c r="DE9369" s="78">
        <v>0</v>
      </c>
      <c r="DF9369" s="78">
        <v>1.1364694157448566E-4</v>
      </c>
      <c r="DG9369" s="78">
        <v>1.1364694157448566E-4</v>
      </c>
      <c r="DH9369" s="78">
        <v>0</v>
      </c>
      <c r="DI9369" s="78">
        <v>1.6365848039631452E-6</v>
      </c>
      <c r="DJ9369" s="78">
        <v>1.6365848039631452E-6</v>
      </c>
      <c r="DK9369" s="78">
        <v>0</v>
      </c>
      <c r="DL9369" s="78">
        <v>1.6365848039631452E-6</v>
      </c>
    </row>
    <row r="9370" spans="98:116" x14ac:dyDescent="0.25">
      <c r="CT9370" s="78" t="s">
        <v>155</v>
      </c>
      <c r="CU9370" s="78" t="s">
        <v>482</v>
      </c>
      <c r="CV9370" s="78" t="s">
        <v>500</v>
      </c>
      <c r="CW9370" s="78">
        <v>2034</v>
      </c>
      <c r="CX9370" s="78">
        <v>0</v>
      </c>
      <c r="CY9370" s="78">
        <v>23835.26405242792</v>
      </c>
      <c r="CZ9370" s="78">
        <v>480.96485046157028</v>
      </c>
      <c r="DA9370" s="78">
        <v>15187.72939506126</v>
      </c>
      <c r="DB9370" s="78">
        <v>8166.5698069067803</v>
      </c>
      <c r="DC9370" s="78">
        <v>5077.9600394229446</v>
      </c>
      <c r="DD9370" s="78">
        <v>2.2380432435896129E-8</v>
      </c>
      <c r="DE9370" s="78">
        <v>0</v>
      </c>
      <c r="DF9370" s="78">
        <v>1.1364694157448566E-4</v>
      </c>
      <c r="DG9370" s="78">
        <v>1.1364694157448566E-4</v>
      </c>
      <c r="DH9370" s="78">
        <v>0</v>
      </c>
      <c r="DI9370" s="78">
        <v>1.741814303405396E-6</v>
      </c>
      <c r="DJ9370" s="78">
        <v>1.741814303405396E-6</v>
      </c>
      <c r="DK9370" s="78">
        <v>0</v>
      </c>
      <c r="DL9370" s="78">
        <v>1.741814303405396E-6</v>
      </c>
    </row>
    <row r="9371" spans="98:116" x14ac:dyDescent="0.25">
      <c r="CT9371" s="78" t="s">
        <v>155</v>
      </c>
      <c r="CU9371" s="78" t="s">
        <v>482</v>
      </c>
      <c r="CV9371" s="78" t="s">
        <v>500</v>
      </c>
      <c r="CW9371" s="78">
        <v>2035</v>
      </c>
      <c r="CX9371" s="78">
        <v>0</v>
      </c>
      <c r="CY9371" s="78">
        <v>23835.26405242792</v>
      </c>
      <c r="CZ9371" s="78">
        <v>480.96485046157028</v>
      </c>
      <c r="DA9371" s="78">
        <v>15187.72939506126</v>
      </c>
      <c r="DB9371" s="78">
        <v>8166.5698069067803</v>
      </c>
      <c r="DC9371" s="78">
        <v>5077.9600394229446</v>
      </c>
      <c r="DD9371" s="78">
        <v>2.2380432435896129E-8</v>
      </c>
      <c r="DE9371" s="78">
        <v>0</v>
      </c>
      <c r="DF9371" s="78">
        <v>1.1364694157448566E-4</v>
      </c>
      <c r="DG9371" s="78">
        <v>1.1364694157448566E-4</v>
      </c>
      <c r="DH9371" s="78">
        <v>0</v>
      </c>
      <c r="DI9371" s="78">
        <v>1.741814303405396E-6</v>
      </c>
      <c r="DJ9371" s="78">
        <v>1.741814303405396E-6</v>
      </c>
      <c r="DK9371" s="78">
        <v>0</v>
      </c>
      <c r="DL9371" s="78">
        <v>1.741814303405396E-6</v>
      </c>
    </row>
    <row r="9372" spans="98:116" x14ac:dyDescent="0.25">
      <c r="CT9372" s="78" t="s">
        <v>155</v>
      </c>
      <c r="CU9372" s="78" t="s">
        <v>482</v>
      </c>
      <c r="CV9372" s="78" t="s">
        <v>500</v>
      </c>
      <c r="CW9372" s="78">
        <v>2036</v>
      </c>
      <c r="CX9372" s="78">
        <v>0</v>
      </c>
      <c r="CY9372" s="78">
        <v>23835.26405242792</v>
      </c>
      <c r="CZ9372" s="78">
        <v>480.96485046157028</v>
      </c>
      <c r="DA9372" s="78">
        <v>15187.72939506126</v>
      </c>
      <c r="DB9372" s="78">
        <v>8166.5698069067803</v>
      </c>
      <c r="DC9372" s="78">
        <v>5077.9600394229446</v>
      </c>
      <c r="DD9372" s="78">
        <v>2.2380432435896129E-8</v>
      </c>
      <c r="DE9372" s="78">
        <v>0</v>
      </c>
      <c r="DF9372" s="78">
        <v>1.1364694157448566E-4</v>
      </c>
      <c r="DG9372" s="78">
        <v>1.1364694157448566E-4</v>
      </c>
      <c r="DH9372" s="78">
        <v>0</v>
      </c>
      <c r="DI9372" s="78">
        <v>1.741814303405396E-6</v>
      </c>
      <c r="DJ9372" s="78">
        <v>1.741814303405396E-6</v>
      </c>
      <c r="DK9372" s="78">
        <v>0</v>
      </c>
      <c r="DL9372" s="78">
        <v>1.741814303405396E-6</v>
      </c>
    </row>
    <row r="9373" spans="98:116" x14ac:dyDescent="0.25">
      <c r="CT9373" s="78" t="s">
        <v>155</v>
      </c>
      <c r="CU9373" s="78" t="s">
        <v>482</v>
      </c>
      <c r="CV9373" s="78" t="s">
        <v>500</v>
      </c>
      <c r="CW9373" s="78">
        <v>2037</v>
      </c>
      <c r="CX9373" s="78">
        <v>0</v>
      </c>
      <c r="CY9373" s="78">
        <v>23835.26405242792</v>
      </c>
      <c r="CZ9373" s="78">
        <v>480.96485046157028</v>
      </c>
      <c r="DA9373" s="78">
        <v>15187.72939506126</v>
      </c>
      <c r="DB9373" s="78">
        <v>8166.5698069067803</v>
      </c>
      <c r="DC9373" s="78">
        <v>5077.9600394229446</v>
      </c>
      <c r="DD9373" s="78">
        <v>2.2380432435896129E-8</v>
      </c>
      <c r="DE9373" s="78">
        <v>0</v>
      </c>
      <c r="DF9373" s="78">
        <v>1.1364694157448566E-4</v>
      </c>
      <c r="DG9373" s="78">
        <v>1.1364694157448566E-4</v>
      </c>
      <c r="DH9373" s="78">
        <v>0</v>
      </c>
      <c r="DI9373" s="78">
        <v>1.741814303405396E-6</v>
      </c>
      <c r="DJ9373" s="78">
        <v>1.741814303405396E-6</v>
      </c>
      <c r="DK9373" s="78">
        <v>0</v>
      </c>
      <c r="DL9373" s="78">
        <v>1.741814303405396E-6</v>
      </c>
    </row>
    <row r="9374" spans="98:116" x14ac:dyDescent="0.25">
      <c r="CT9374" s="78" t="s">
        <v>155</v>
      </c>
      <c r="CU9374" s="78" t="s">
        <v>482</v>
      </c>
      <c r="CV9374" s="78" t="s">
        <v>500</v>
      </c>
      <c r="CW9374" s="78">
        <v>2038</v>
      </c>
      <c r="CX9374" s="78">
        <v>0</v>
      </c>
      <c r="CY9374" s="78">
        <v>24976.641770718339</v>
      </c>
      <c r="CZ9374" s="78">
        <v>511.37445789970269</v>
      </c>
      <c r="DA9374" s="78">
        <v>15898.823661375691</v>
      </c>
      <c r="DB9374" s="78">
        <v>8566.4436514567315</v>
      </c>
      <c r="DC9374" s="78">
        <v>5326.600956165953</v>
      </c>
      <c r="DD9374" s="78">
        <v>2.2380432435896129E-8</v>
      </c>
      <c r="DE9374" s="78">
        <v>0</v>
      </c>
      <c r="DF9374" s="78">
        <v>1.1921163281245183E-4</v>
      </c>
      <c r="DG9374" s="78">
        <v>1.1921163281245183E-4</v>
      </c>
      <c r="DH9374" s="78">
        <v>0</v>
      </c>
      <c r="DI9374" s="78">
        <v>1.741814303405396E-6</v>
      </c>
      <c r="DJ9374" s="78">
        <v>1.741814303405396E-6</v>
      </c>
      <c r="DK9374" s="78">
        <v>0</v>
      </c>
      <c r="DL9374" s="78">
        <v>1.741814303405396E-6</v>
      </c>
    </row>
    <row r="9375" spans="98:116" x14ac:dyDescent="0.25">
      <c r="CT9375" s="78" t="s">
        <v>155</v>
      </c>
      <c r="CU9375" s="78" t="s">
        <v>482</v>
      </c>
      <c r="CV9375" s="78" t="s">
        <v>500</v>
      </c>
      <c r="CW9375" s="78">
        <v>2039</v>
      </c>
      <c r="CX9375" s="78">
        <v>0</v>
      </c>
      <c r="CY9375" s="78">
        <v>24976.641770718339</v>
      </c>
      <c r="CZ9375" s="78">
        <v>511.37445789970269</v>
      </c>
      <c r="DA9375" s="78">
        <v>15898.823661375691</v>
      </c>
      <c r="DB9375" s="78">
        <v>8566.4436514567315</v>
      </c>
      <c r="DC9375" s="78">
        <v>5326.600956165953</v>
      </c>
      <c r="DD9375" s="78">
        <v>2.2380432435896129E-8</v>
      </c>
      <c r="DE9375" s="78">
        <v>0</v>
      </c>
      <c r="DF9375" s="78">
        <v>1.1921163281245183E-4</v>
      </c>
      <c r="DG9375" s="78">
        <v>1.1921163281245183E-4</v>
      </c>
      <c r="DH9375" s="78">
        <v>0</v>
      </c>
      <c r="DI9375" s="78">
        <v>1.8551717049411528E-6</v>
      </c>
      <c r="DJ9375" s="78">
        <v>1.8551717049411528E-6</v>
      </c>
      <c r="DK9375" s="78">
        <v>0</v>
      </c>
      <c r="DL9375" s="78">
        <v>1.8551717049411528E-6</v>
      </c>
    </row>
    <row r="9376" spans="98:116" x14ac:dyDescent="0.25">
      <c r="CT9376" s="78" t="s">
        <v>155</v>
      </c>
      <c r="CU9376" s="78" t="s">
        <v>482</v>
      </c>
      <c r="CV9376" s="78" t="s">
        <v>500</v>
      </c>
      <c r="CW9376" s="78">
        <v>2040</v>
      </c>
      <c r="CX9376" s="78">
        <v>0</v>
      </c>
      <c r="CY9376" s="78">
        <v>24976.641770718339</v>
      </c>
      <c r="CZ9376" s="78">
        <v>511.37445789970269</v>
      </c>
      <c r="DA9376" s="78">
        <v>15898.823661375691</v>
      </c>
      <c r="DB9376" s="78">
        <v>8566.4436514567315</v>
      </c>
      <c r="DC9376" s="78">
        <v>5326.600956165953</v>
      </c>
      <c r="DD9376" s="78">
        <v>2.2380432435896129E-8</v>
      </c>
      <c r="DE9376" s="78">
        <v>0</v>
      </c>
      <c r="DF9376" s="78">
        <v>1.1921163281245183E-4</v>
      </c>
      <c r="DG9376" s="78">
        <v>1.1921163281245183E-4</v>
      </c>
      <c r="DH9376" s="78">
        <v>0</v>
      </c>
      <c r="DI9376" s="78">
        <v>1.8551717049411528E-6</v>
      </c>
      <c r="DJ9376" s="78">
        <v>1.8551717049411528E-6</v>
      </c>
      <c r="DK9376" s="78">
        <v>0</v>
      </c>
      <c r="DL9376" s="78">
        <v>1.8551717049411528E-6</v>
      </c>
    </row>
    <row r="9377" spans="98:116" x14ac:dyDescent="0.25">
      <c r="CT9377" s="78" t="s">
        <v>155</v>
      </c>
      <c r="CU9377" s="78" t="s">
        <v>482</v>
      </c>
      <c r="CV9377" s="78" t="s">
        <v>500</v>
      </c>
      <c r="CW9377" s="78">
        <v>2041</v>
      </c>
      <c r="CX9377" s="78">
        <v>0</v>
      </c>
      <c r="CY9377" s="78">
        <v>24976.641770718339</v>
      </c>
      <c r="CZ9377" s="78">
        <v>511.37445789970269</v>
      </c>
      <c r="DA9377" s="78">
        <v>15898.823661375691</v>
      </c>
      <c r="DB9377" s="78">
        <v>8566.4436514567315</v>
      </c>
      <c r="DC9377" s="78">
        <v>5326.600956165953</v>
      </c>
      <c r="DD9377" s="78">
        <v>2.2380432435896129E-8</v>
      </c>
      <c r="DE9377" s="78">
        <v>0</v>
      </c>
      <c r="DF9377" s="78">
        <v>1.1921163281245183E-4</v>
      </c>
      <c r="DG9377" s="78">
        <v>1.1921163281245183E-4</v>
      </c>
      <c r="DH9377" s="78">
        <v>0</v>
      </c>
      <c r="DI9377" s="78">
        <v>1.8551717049411528E-6</v>
      </c>
      <c r="DJ9377" s="78">
        <v>1.8551717049411528E-6</v>
      </c>
      <c r="DK9377" s="78">
        <v>0</v>
      </c>
      <c r="DL9377" s="78">
        <v>1.8551717049411528E-6</v>
      </c>
    </row>
    <row r="9378" spans="98:116" x14ac:dyDescent="0.25">
      <c r="CT9378" s="78" t="s">
        <v>155</v>
      </c>
      <c r="CU9378" s="78" t="s">
        <v>482</v>
      </c>
      <c r="CV9378" s="78" t="s">
        <v>500</v>
      </c>
      <c r="CW9378" s="78">
        <v>2042</v>
      </c>
      <c r="CX9378" s="78">
        <v>0</v>
      </c>
      <c r="CY9378" s="78">
        <v>24976.641770718339</v>
      </c>
      <c r="CZ9378" s="78">
        <v>511.37445789970269</v>
      </c>
      <c r="DA9378" s="78">
        <v>15898.823661375691</v>
      </c>
      <c r="DB9378" s="78">
        <v>8566.4436514567315</v>
      </c>
      <c r="DC9378" s="78">
        <v>5326.600956165953</v>
      </c>
      <c r="DD9378" s="78">
        <v>2.2380432435896129E-8</v>
      </c>
      <c r="DE9378" s="78">
        <v>0</v>
      </c>
      <c r="DF9378" s="78">
        <v>1.1921163281245183E-4</v>
      </c>
      <c r="DG9378" s="78">
        <v>1.1921163281245183E-4</v>
      </c>
      <c r="DH9378" s="78">
        <v>0</v>
      </c>
      <c r="DI9378" s="78">
        <v>1.8551717049411528E-6</v>
      </c>
      <c r="DJ9378" s="78">
        <v>1.8551717049411528E-6</v>
      </c>
      <c r="DK9378" s="78">
        <v>0</v>
      </c>
      <c r="DL9378" s="78">
        <v>1.8551717049411528E-6</v>
      </c>
    </row>
    <row r="9379" spans="98:116" x14ac:dyDescent="0.25">
      <c r="CT9379" s="78" t="s">
        <v>155</v>
      </c>
      <c r="CU9379" s="78" t="s">
        <v>482</v>
      </c>
      <c r="CV9379" s="78" t="s">
        <v>500</v>
      </c>
      <c r="CW9379" s="78">
        <v>2043</v>
      </c>
      <c r="CX9379" s="78">
        <v>0</v>
      </c>
      <c r="CY9379" s="78">
        <v>26191.72782209775</v>
      </c>
      <c r="CZ9379" s="78">
        <v>544.12906691831051</v>
      </c>
      <c r="DA9379" s="78">
        <v>16654.74142974033</v>
      </c>
      <c r="DB9379" s="78">
        <v>8992.857325425357</v>
      </c>
      <c r="DC9379" s="78">
        <v>5591.7442963777657</v>
      </c>
      <c r="DD9379" s="78">
        <v>2.2380432435896129E-8</v>
      </c>
      <c r="DE9379" s="78">
        <v>0</v>
      </c>
      <c r="DF9379" s="78">
        <v>1.2514565542389014E-4</v>
      </c>
      <c r="DG9379" s="78">
        <v>1.2514565542389014E-4</v>
      </c>
      <c r="DH9379" s="78">
        <v>0</v>
      </c>
      <c r="DI9379" s="78">
        <v>0</v>
      </c>
      <c r="DJ9379" s="78">
        <v>1.8551717049411528E-6</v>
      </c>
      <c r="DK9379" s="78">
        <v>0</v>
      </c>
      <c r="DL9379" s="78">
        <v>1.8551717049411528E-6</v>
      </c>
    </row>
    <row r="9380" spans="98:116" x14ac:dyDescent="0.25">
      <c r="CT9380" s="78" t="s">
        <v>155</v>
      </c>
      <c r="CU9380" s="78" t="s">
        <v>482</v>
      </c>
      <c r="CV9380" s="78" t="s">
        <v>500</v>
      </c>
      <c r="CW9380" s="78">
        <v>2044</v>
      </c>
      <c r="CX9380" s="78">
        <v>0</v>
      </c>
      <c r="CY9380" s="78">
        <v>26191.72782209775</v>
      </c>
      <c r="CZ9380" s="78">
        <v>544.12906691831051</v>
      </c>
      <c r="DA9380" s="78">
        <v>16654.74142974033</v>
      </c>
      <c r="DB9380" s="78">
        <v>8992.857325425357</v>
      </c>
      <c r="DC9380" s="78">
        <v>5591.7442963777657</v>
      </c>
      <c r="DD9380" s="78">
        <v>2.2380432435896129E-8</v>
      </c>
      <c r="DE9380" s="78">
        <v>0</v>
      </c>
      <c r="DF9380" s="78">
        <v>1.2514565542389014E-4</v>
      </c>
      <c r="DG9380" s="78">
        <v>1.2514565542389014E-4</v>
      </c>
      <c r="DH9380" s="78">
        <v>0</v>
      </c>
      <c r="DI9380" s="78">
        <v>5.3438328205013948E-6</v>
      </c>
      <c r="DJ9380" s="78">
        <v>0</v>
      </c>
      <c r="DK9380" s="78">
        <v>0</v>
      </c>
      <c r="DL9380" s="78">
        <v>0</v>
      </c>
    </row>
    <row r="9381" spans="98:116" x14ac:dyDescent="0.25">
      <c r="CT9381" s="78" t="s">
        <v>155</v>
      </c>
      <c r="CU9381" s="78" t="s">
        <v>482</v>
      </c>
      <c r="CV9381" s="78" t="s">
        <v>500</v>
      </c>
      <c r="CW9381" s="78">
        <v>2045</v>
      </c>
      <c r="CX9381" s="78">
        <v>0</v>
      </c>
      <c r="CY9381" s="78">
        <v>26191.72782209775</v>
      </c>
      <c r="CZ9381" s="78">
        <v>544.12906691831051</v>
      </c>
      <c r="DA9381" s="78">
        <v>16654.74142974033</v>
      </c>
      <c r="DB9381" s="78">
        <v>8992.857325425357</v>
      </c>
      <c r="DC9381" s="78">
        <v>5591.7442963777657</v>
      </c>
      <c r="DD9381" s="78">
        <v>2.2380432435896129E-8</v>
      </c>
      <c r="DE9381" s="78">
        <v>0</v>
      </c>
      <c r="DF9381" s="78">
        <v>1.2514565542389014E-4</v>
      </c>
      <c r="DG9381" s="78">
        <v>1.2514565542389014E-4</v>
      </c>
      <c r="DH9381" s="78">
        <v>0</v>
      </c>
      <c r="DI9381" s="78">
        <v>5.5158558877386811E-6</v>
      </c>
      <c r="DJ9381" s="78">
        <v>5.5158558877386811E-6</v>
      </c>
      <c r="DK9381" s="78">
        <v>0</v>
      </c>
      <c r="DL9381" s="78">
        <v>5.5158558877386811E-6</v>
      </c>
    </row>
    <row r="9382" spans="98:116" x14ac:dyDescent="0.25">
      <c r="CT9382" s="78" t="s">
        <v>155</v>
      </c>
      <c r="CU9382" s="78" t="s">
        <v>482</v>
      </c>
      <c r="CV9382" s="78" t="s">
        <v>500</v>
      </c>
      <c r="CW9382" s="78">
        <v>2046</v>
      </c>
      <c r="CX9382" s="78">
        <v>0</v>
      </c>
      <c r="CY9382" s="78">
        <v>26191.72782209775</v>
      </c>
      <c r="CZ9382" s="78">
        <v>544.12906691831051</v>
      </c>
      <c r="DA9382" s="78">
        <v>16654.74142974033</v>
      </c>
      <c r="DB9382" s="78">
        <v>8992.857325425357</v>
      </c>
      <c r="DC9382" s="78">
        <v>5591.7442963777657</v>
      </c>
      <c r="DD9382" s="78">
        <v>2.2380432435896129E-8</v>
      </c>
      <c r="DE9382" s="78">
        <v>0</v>
      </c>
      <c r="DF9382" s="78">
        <v>1.2514565542389014E-4</v>
      </c>
      <c r="DG9382" s="78">
        <v>1.2514565542389014E-4</v>
      </c>
      <c r="DH9382" s="78">
        <v>0</v>
      </c>
      <c r="DI9382" s="78">
        <v>5.5158558877386811E-6</v>
      </c>
      <c r="DJ9382" s="78">
        <v>5.5158558877386811E-6</v>
      </c>
      <c r="DK9382" s="78">
        <v>0</v>
      </c>
      <c r="DL9382" s="78">
        <v>5.5158558877386811E-6</v>
      </c>
    </row>
    <row r="9383" spans="98:116" x14ac:dyDescent="0.25">
      <c r="CT9383" s="78" t="s">
        <v>155</v>
      </c>
      <c r="CU9383" s="78" t="s">
        <v>482</v>
      </c>
      <c r="CV9383" s="78" t="s">
        <v>500</v>
      </c>
      <c r="CW9383" s="78">
        <v>2047</v>
      </c>
      <c r="CX9383" s="78">
        <v>0</v>
      </c>
      <c r="CY9383" s="78">
        <v>26191.72782209775</v>
      </c>
      <c r="CZ9383" s="78">
        <v>544.12906691831051</v>
      </c>
      <c r="DA9383" s="78">
        <v>16654.74142974033</v>
      </c>
      <c r="DB9383" s="78">
        <v>8992.857325425357</v>
      </c>
      <c r="DC9383" s="78">
        <v>5591.7442963777657</v>
      </c>
      <c r="DD9383" s="78">
        <v>2.2380432435896129E-8</v>
      </c>
      <c r="DE9383" s="78">
        <v>0</v>
      </c>
      <c r="DF9383" s="78">
        <v>1.2514565542389014E-4</v>
      </c>
      <c r="DG9383" s="78">
        <v>1.2514565542389014E-4</v>
      </c>
      <c r="DH9383" s="78">
        <v>0</v>
      </c>
      <c r="DI9383" s="78">
        <v>5.5158558877386811E-6</v>
      </c>
      <c r="DJ9383" s="78">
        <v>5.5158558877386811E-6</v>
      </c>
      <c r="DK9383" s="78">
        <v>0</v>
      </c>
      <c r="DL9383" s="78">
        <v>5.5158558877386811E-6</v>
      </c>
    </row>
    <row r="9384" spans="98:116" x14ac:dyDescent="0.25">
      <c r="CT9384" s="78" t="s">
        <v>155</v>
      </c>
      <c r="CU9384" s="78" t="s">
        <v>482</v>
      </c>
      <c r="CV9384" s="78" t="s">
        <v>500</v>
      </c>
      <c r="CW9384" s="78">
        <v>2048</v>
      </c>
      <c r="CX9384" s="78">
        <v>0</v>
      </c>
      <c r="CY9384" s="78">
        <v>27464.722723730029</v>
      </c>
      <c r="CZ9384" s="78">
        <v>578.84065083892756</v>
      </c>
      <c r="DA9384" s="78">
        <v>17445.53797319399</v>
      </c>
      <c r="DB9384" s="78">
        <v>9440.3440996921745</v>
      </c>
      <c r="DC9384" s="78">
        <v>5869.9908566380345</v>
      </c>
      <c r="DD9384" s="78">
        <v>2.2380432435896129E-8</v>
      </c>
      <c r="DE9384" s="78">
        <v>0</v>
      </c>
      <c r="DF9384" s="78">
        <v>1.3137293376631559E-4</v>
      </c>
      <c r="DG9384" s="78">
        <v>1.3137293376631559E-4</v>
      </c>
      <c r="DH9384" s="78">
        <v>0</v>
      </c>
      <c r="DI9384" s="78">
        <v>5.5158558877386811E-6</v>
      </c>
      <c r="DJ9384" s="78">
        <v>5.5158558877386811E-6</v>
      </c>
      <c r="DK9384" s="78">
        <v>0</v>
      </c>
      <c r="DL9384" s="78">
        <v>5.5158558877386811E-6</v>
      </c>
    </row>
    <row r="9385" spans="98:116" x14ac:dyDescent="0.25">
      <c r="CT9385" s="78" t="s">
        <v>155</v>
      </c>
      <c r="CU9385" s="78" t="s">
        <v>482</v>
      </c>
      <c r="CV9385" s="78" t="s">
        <v>500</v>
      </c>
      <c r="CW9385" s="78">
        <v>2049</v>
      </c>
      <c r="CX9385" s="78">
        <v>0</v>
      </c>
      <c r="CY9385" s="78">
        <v>27464.722723730029</v>
      </c>
      <c r="CZ9385" s="78">
        <v>578.84065083892756</v>
      </c>
      <c r="DA9385" s="78">
        <v>17445.53797319399</v>
      </c>
      <c r="DB9385" s="78">
        <v>9440.3440996921745</v>
      </c>
      <c r="DC9385" s="78">
        <v>5869.9908566380345</v>
      </c>
      <c r="DD9385" s="78">
        <v>2.2380432435896129E-8</v>
      </c>
      <c r="DE9385" s="78">
        <v>0</v>
      </c>
      <c r="DF9385" s="78">
        <v>1.3137293376631559E-4</v>
      </c>
      <c r="DG9385" s="78">
        <v>1.3137293376631559E-4</v>
      </c>
      <c r="DH9385" s="78">
        <v>0</v>
      </c>
      <c r="DI9385" s="78">
        <v>5.5158558877386811E-6</v>
      </c>
      <c r="DJ9385" s="78">
        <v>5.5158558877386811E-6</v>
      </c>
      <c r="DK9385" s="78">
        <v>0</v>
      </c>
      <c r="DL9385" s="78">
        <v>5.5158558877386811E-6</v>
      </c>
    </row>
    <row r="9386" spans="98:116" x14ac:dyDescent="0.25">
      <c r="CT9386" s="78" t="s">
        <v>155</v>
      </c>
      <c r="CU9386" s="78" t="s">
        <v>482</v>
      </c>
      <c r="CV9386" s="78" t="s">
        <v>500</v>
      </c>
      <c r="CW9386" s="78">
        <v>2050</v>
      </c>
      <c r="CX9386" s="78">
        <v>0</v>
      </c>
      <c r="CY9386" s="78">
        <v>27464.722723730029</v>
      </c>
      <c r="CZ9386" s="78">
        <v>578.84065083892756</v>
      </c>
      <c r="DA9386" s="78">
        <v>17445.53797319399</v>
      </c>
      <c r="DB9386" s="78">
        <v>9440.3440996921745</v>
      </c>
      <c r="DC9386" s="78">
        <v>5869.9908566380345</v>
      </c>
      <c r="DD9386" s="78">
        <v>2.2380432435896129E-8</v>
      </c>
      <c r="DE9386" s="78">
        <v>0</v>
      </c>
      <c r="DF9386" s="78">
        <v>1.3137293376631559E-4</v>
      </c>
      <c r="DG9386" s="78">
        <v>1.3137293376631559E-4</v>
      </c>
      <c r="DH9386" s="78">
        <v>0</v>
      </c>
      <c r="DI9386" s="78">
        <v>5.7352401246929441E-6</v>
      </c>
      <c r="DJ9386" s="78">
        <v>5.7352401246929441E-6</v>
      </c>
      <c r="DK9386" s="78">
        <v>0</v>
      </c>
      <c r="DL9386" s="78">
        <v>5.7352401246929441E-6</v>
      </c>
    </row>
    <row r="9387" spans="98:116" x14ac:dyDescent="0.25">
      <c r="CT9387" s="78" t="s">
        <v>155</v>
      </c>
      <c r="CU9387" s="78" t="s">
        <v>482</v>
      </c>
      <c r="CV9387" s="78" t="s">
        <v>500</v>
      </c>
      <c r="CW9387" s="78">
        <v>2051</v>
      </c>
      <c r="CX9387" s="78">
        <v>0</v>
      </c>
      <c r="CY9387" s="78">
        <v>27464.722723730029</v>
      </c>
      <c r="CZ9387" s="78">
        <v>578.84065083892756</v>
      </c>
      <c r="DA9387" s="78">
        <v>17445.53797319399</v>
      </c>
      <c r="DB9387" s="78">
        <v>9440.3440996921745</v>
      </c>
      <c r="DC9387" s="78">
        <v>5869.9908566380345</v>
      </c>
      <c r="DD9387" s="78">
        <v>2.2380432435896129E-8</v>
      </c>
      <c r="DE9387" s="78">
        <v>0</v>
      </c>
      <c r="DF9387" s="78">
        <v>1.3137293376631559E-4</v>
      </c>
      <c r="DG9387" s="78">
        <v>1.3137293376631559E-4</v>
      </c>
      <c r="DH9387" s="78">
        <v>0</v>
      </c>
      <c r="DI9387" s="78">
        <v>5.7352401246929441E-6</v>
      </c>
      <c r="DJ9387" s="78">
        <v>5.7352401246929441E-6</v>
      </c>
      <c r="DK9387" s="78">
        <v>0</v>
      </c>
      <c r="DL9387" s="78">
        <v>5.7352401246929441E-6</v>
      </c>
    </row>
    <row r="9388" spans="98:116" x14ac:dyDescent="0.25">
      <c r="CT9388" s="78" t="s">
        <v>155</v>
      </c>
      <c r="CU9388" s="78" t="s">
        <v>482</v>
      </c>
      <c r="CV9388" s="78" t="s">
        <v>500</v>
      </c>
      <c r="CW9388" s="78">
        <v>2052</v>
      </c>
      <c r="CX9388" s="78">
        <v>0</v>
      </c>
      <c r="CY9388" s="78">
        <v>27464.722723730029</v>
      </c>
      <c r="CZ9388" s="78">
        <v>578.84065083892756</v>
      </c>
      <c r="DA9388" s="78">
        <v>17445.53797319399</v>
      </c>
      <c r="DB9388" s="78">
        <v>9440.3440996921745</v>
      </c>
      <c r="DC9388" s="78">
        <v>5869.9908566380345</v>
      </c>
      <c r="DD9388" s="78">
        <v>2.2380432435896129E-8</v>
      </c>
      <c r="DE9388" s="78">
        <v>0</v>
      </c>
      <c r="DF9388" s="78">
        <v>1.3137293376631559E-4</v>
      </c>
      <c r="DG9388" s="78">
        <v>1.3137293376631559E-4</v>
      </c>
      <c r="DH9388" s="78">
        <v>0</v>
      </c>
      <c r="DI9388" s="78">
        <v>5.7352401246929441E-6</v>
      </c>
      <c r="DJ9388" s="78">
        <v>5.7352401246929441E-6</v>
      </c>
      <c r="DK9388" s="78">
        <v>0</v>
      </c>
      <c r="DL9388" s="78">
        <v>5.7352401246929441E-6</v>
      </c>
    </row>
    <row r="9389" spans="98:116" x14ac:dyDescent="0.25">
      <c r="CT9389" s="78" t="s">
        <v>155</v>
      </c>
      <c r="CU9389" s="78" t="s">
        <v>482</v>
      </c>
      <c r="CV9389" s="78" t="s">
        <v>500</v>
      </c>
      <c r="CW9389" s="78">
        <v>2053</v>
      </c>
      <c r="CX9389" s="78">
        <v>0</v>
      </c>
      <c r="CY9389" s="78">
        <v>28779.669377735689</v>
      </c>
      <c r="CZ9389" s="78">
        <v>615.09516728738606</v>
      </c>
      <c r="DA9389" s="78">
        <v>18261.232691173129</v>
      </c>
      <c r="DB9389" s="78">
        <v>9903.3415192868233</v>
      </c>
      <c r="DC9389" s="78">
        <v>6157.8819113461159</v>
      </c>
      <c r="DD9389" s="78">
        <v>2.2380432435896129E-8</v>
      </c>
      <c r="DE9389" s="78">
        <v>0</v>
      </c>
      <c r="DF9389" s="78">
        <v>1.3781606006510867E-4</v>
      </c>
      <c r="DG9389" s="78">
        <v>1.3781606006510867E-4</v>
      </c>
      <c r="DH9389" s="78">
        <v>0</v>
      </c>
      <c r="DI9389" s="78">
        <v>5.7352401246929441E-6</v>
      </c>
      <c r="DJ9389" s="78">
        <v>5.7352401246929441E-6</v>
      </c>
      <c r="DK9389" s="78">
        <v>0</v>
      </c>
      <c r="DL9389" s="78">
        <v>5.7352401246929441E-6</v>
      </c>
    </row>
    <row r="9390" spans="98:116" x14ac:dyDescent="0.25">
      <c r="CT9390" s="78" t="s">
        <v>155</v>
      </c>
      <c r="CU9390" s="78" t="s">
        <v>482</v>
      </c>
      <c r="CV9390" s="78" t="s">
        <v>500</v>
      </c>
      <c r="CW9390" s="78">
        <v>2054</v>
      </c>
      <c r="CX9390" s="78">
        <v>0</v>
      </c>
      <c r="CY9390" s="78">
        <v>28779.669377735689</v>
      </c>
      <c r="CZ9390" s="78">
        <v>615.09516728738606</v>
      </c>
      <c r="DA9390" s="78">
        <v>18261.232691173129</v>
      </c>
      <c r="DB9390" s="78">
        <v>9903.3415192868233</v>
      </c>
      <c r="DC9390" s="78">
        <v>6157.8819113461159</v>
      </c>
      <c r="DD9390" s="78">
        <v>2.2380432435896129E-8</v>
      </c>
      <c r="DE9390" s="78">
        <v>0</v>
      </c>
      <c r="DF9390" s="78">
        <v>1.3781606006510867E-4</v>
      </c>
      <c r="DG9390" s="78">
        <v>1.3781606006510867E-4</v>
      </c>
      <c r="DH9390" s="78">
        <v>0</v>
      </c>
      <c r="DI9390" s="78">
        <v>5.7352401246929441E-6</v>
      </c>
      <c r="DJ9390" s="78">
        <v>5.7352401246929441E-6</v>
      </c>
      <c r="DK9390" s="78">
        <v>0</v>
      </c>
      <c r="DL9390" s="78">
        <v>5.7352401246929441E-6</v>
      </c>
    </row>
    <row r="9391" spans="98:116" x14ac:dyDescent="0.25">
      <c r="CT9391" s="78" t="s">
        <v>155</v>
      </c>
      <c r="CU9391" s="78" t="s">
        <v>482</v>
      </c>
      <c r="CV9391" s="78" t="s">
        <v>500</v>
      </c>
      <c r="CW9391" s="78">
        <v>2055</v>
      </c>
      <c r="CX9391" s="78">
        <v>0</v>
      </c>
      <c r="CY9391" s="78">
        <v>28779.669377735689</v>
      </c>
      <c r="CZ9391" s="78">
        <v>615.09516728738606</v>
      </c>
      <c r="DA9391" s="78">
        <v>18261.232691173129</v>
      </c>
      <c r="DB9391" s="78">
        <v>9903.3415192868233</v>
      </c>
      <c r="DC9391" s="78">
        <v>6157.8819113461159</v>
      </c>
      <c r="DD9391" s="78">
        <v>2.2380432435896129E-8</v>
      </c>
      <c r="DE9391" s="78">
        <v>0</v>
      </c>
      <c r="DF9391" s="78">
        <v>1.3781606006510867E-4</v>
      </c>
      <c r="DG9391" s="78">
        <v>1.3781606006510867E-4</v>
      </c>
      <c r="DH9391" s="78">
        <v>0</v>
      </c>
      <c r="DI9391" s="78">
        <v>5.9825102105212119E-6</v>
      </c>
      <c r="DJ9391" s="78">
        <v>5.9825102105212119E-6</v>
      </c>
      <c r="DK9391" s="78">
        <v>0</v>
      </c>
      <c r="DL9391" s="78">
        <v>5.9825102105212119E-6</v>
      </c>
    </row>
    <row r="9392" spans="98:116" x14ac:dyDescent="0.25">
      <c r="CT9392" s="78" t="s">
        <v>155</v>
      </c>
      <c r="CU9392" s="78" t="s">
        <v>483</v>
      </c>
      <c r="CV9392" s="78" t="s">
        <v>428</v>
      </c>
      <c r="CW9392" s="78">
        <v>2026</v>
      </c>
      <c r="CX9392" s="78">
        <v>0</v>
      </c>
      <c r="CY9392" s="78">
        <v>14664.63755643711</v>
      </c>
      <c r="CZ9392" s="78">
        <v>233.23007680794689</v>
      </c>
      <c r="DA9392" s="78">
        <v>8896.5159934288895</v>
      </c>
      <c r="DB9392" s="78">
        <v>5534.8914862002757</v>
      </c>
      <c r="DC9392" s="78">
        <v>3817.0050760623512</v>
      </c>
      <c r="DD9392" s="78">
        <v>1.4674928056489651E-6</v>
      </c>
      <c r="DE9392" s="78">
        <v>0</v>
      </c>
      <c r="DF9392" s="78">
        <v>5.6014274882470808E-3</v>
      </c>
      <c r="DG9392" s="78">
        <v>5.6014274882470808E-3</v>
      </c>
      <c r="DH9392" s="78">
        <v>0</v>
      </c>
      <c r="DI9392" s="78">
        <v>5.9825102105212119E-6</v>
      </c>
      <c r="DJ9392" s="78">
        <v>5.9825102105212119E-6</v>
      </c>
      <c r="DK9392" s="78">
        <v>0</v>
      </c>
      <c r="DL9392" s="78">
        <v>5.9825102105212119E-6</v>
      </c>
    </row>
    <row r="9393" spans="98:116" x14ac:dyDescent="0.25">
      <c r="CT9393" s="78" t="s">
        <v>155</v>
      </c>
      <c r="CU9393" s="78" t="s">
        <v>483</v>
      </c>
      <c r="CV9393" s="78" t="s">
        <v>428</v>
      </c>
      <c r="CW9393" s="78">
        <v>2027</v>
      </c>
      <c r="CX9393" s="78">
        <v>0</v>
      </c>
      <c r="CY9393" s="78">
        <v>14664.63755643711</v>
      </c>
      <c r="CZ9393" s="78">
        <v>233.23007680794689</v>
      </c>
      <c r="DA9393" s="78">
        <v>8896.5159934288895</v>
      </c>
      <c r="DB9393" s="78">
        <v>5534.8914862002757</v>
      </c>
      <c r="DC9393" s="78">
        <v>3817.0050760623512</v>
      </c>
      <c r="DD9393" s="78">
        <v>1.4674928056489651E-6</v>
      </c>
      <c r="DE9393" s="78">
        <v>0</v>
      </c>
      <c r="DF9393" s="78">
        <v>5.6014274882470808E-3</v>
      </c>
      <c r="DG9393" s="78">
        <v>5.6014274882470808E-3</v>
      </c>
      <c r="DH9393" s="78">
        <v>0</v>
      </c>
      <c r="DI9393" s="78">
        <v>5.9825102105212119E-6</v>
      </c>
      <c r="DJ9393" s="78">
        <v>5.9825102105212119E-6</v>
      </c>
      <c r="DK9393" s="78">
        <v>0</v>
      </c>
      <c r="DL9393" s="78">
        <v>5.9825102105212119E-6</v>
      </c>
    </row>
    <row r="9394" spans="98:116" x14ac:dyDescent="0.25">
      <c r="CT9394" s="78" t="s">
        <v>155</v>
      </c>
      <c r="CU9394" s="78" t="s">
        <v>483</v>
      </c>
      <c r="CV9394" s="78" t="s">
        <v>428</v>
      </c>
      <c r="CW9394" s="78">
        <v>2028</v>
      </c>
      <c r="CX9394" s="78">
        <v>0</v>
      </c>
      <c r="CY9394" s="78">
        <v>15317.990942816479</v>
      </c>
      <c r="CZ9394" s="78">
        <v>247.27299216495521</v>
      </c>
      <c r="DA9394" s="78">
        <v>9287.6490955448025</v>
      </c>
      <c r="DB9394" s="78">
        <v>5783.068855106716</v>
      </c>
      <c r="DC9394" s="78">
        <v>3988.1546422718238</v>
      </c>
      <c r="DD9394" s="78">
        <v>1.4674928056489651E-6</v>
      </c>
      <c r="DE9394" s="78">
        <v>0</v>
      </c>
      <c r="DF9394" s="78">
        <v>5.8525882453494237E-3</v>
      </c>
      <c r="DG9394" s="78">
        <v>5.8525882453494237E-3</v>
      </c>
      <c r="DH9394" s="78">
        <v>0</v>
      </c>
      <c r="DI9394" s="78">
        <v>5.9825102105212119E-6</v>
      </c>
      <c r="DJ9394" s="78">
        <v>5.9825102105212119E-6</v>
      </c>
      <c r="DK9394" s="78">
        <v>0</v>
      </c>
      <c r="DL9394" s="78">
        <v>5.9825102105212119E-6</v>
      </c>
    </row>
    <row r="9395" spans="98:116" x14ac:dyDescent="0.25">
      <c r="CT9395" s="78" t="s">
        <v>155</v>
      </c>
      <c r="CU9395" s="78" t="s">
        <v>483</v>
      </c>
      <c r="CV9395" s="78" t="s">
        <v>428</v>
      </c>
      <c r="CW9395" s="78">
        <v>2029</v>
      </c>
      <c r="CX9395" s="78">
        <v>0</v>
      </c>
      <c r="CY9395" s="78">
        <v>15317.990942816479</v>
      </c>
      <c r="CZ9395" s="78">
        <v>247.27299216495521</v>
      </c>
      <c r="DA9395" s="78">
        <v>9287.6490955448025</v>
      </c>
      <c r="DB9395" s="78">
        <v>5783.068855106716</v>
      </c>
      <c r="DC9395" s="78">
        <v>3988.1546422718238</v>
      </c>
      <c r="DD9395" s="78">
        <v>1.4674928056489651E-6</v>
      </c>
      <c r="DE9395" s="78">
        <v>0</v>
      </c>
      <c r="DF9395" s="78">
        <v>5.8525882453494237E-3</v>
      </c>
      <c r="DG9395" s="78">
        <v>5.8525882453494237E-3</v>
      </c>
      <c r="DH9395" s="78">
        <v>0</v>
      </c>
      <c r="DI9395" s="78">
        <v>5.9825102105212119E-6</v>
      </c>
      <c r="DJ9395" s="78">
        <v>5.9825102105212119E-6</v>
      </c>
      <c r="DK9395" s="78">
        <v>0</v>
      </c>
      <c r="DL9395" s="78">
        <v>5.9825102105212119E-6</v>
      </c>
    </row>
    <row r="9396" spans="98:116" x14ac:dyDescent="0.25">
      <c r="CT9396" s="78" t="s">
        <v>155</v>
      </c>
      <c r="CU9396" s="78" t="s">
        <v>483</v>
      </c>
      <c r="CV9396" s="78" t="s">
        <v>428</v>
      </c>
      <c r="CW9396" s="78">
        <v>2030</v>
      </c>
      <c r="CX9396" s="78">
        <v>0</v>
      </c>
      <c r="CY9396" s="78">
        <v>15317.990942816479</v>
      </c>
      <c r="CZ9396" s="78">
        <v>247.27299216495521</v>
      </c>
      <c r="DA9396" s="78">
        <v>9287.6490955448025</v>
      </c>
      <c r="DB9396" s="78">
        <v>5783.068855106716</v>
      </c>
      <c r="DC9396" s="78">
        <v>3988.1546422718238</v>
      </c>
      <c r="DD9396" s="78">
        <v>1.4674928056489651E-6</v>
      </c>
      <c r="DE9396" s="78">
        <v>0</v>
      </c>
      <c r="DF9396" s="78">
        <v>5.8525882453494237E-3</v>
      </c>
      <c r="DG9396" s="78">
        <v>5.8525882453494237E-3</v>
      </c>
      <c r="DH9396" s="78">
        <v>0</v>
      </c>
      <c r="DI9396" s="78">
        <v>6.2550616845043064E-6</v>
      </c>
      <c r="DJ9396" s="78">
        <v>6.2550616845043064E-6</v>
      </c>
      <c r="DK9396" s="78">
        <v>0</v>
      </c>
      <c r="DL9396" s="78">
        <v>6.2550616845043064E-6</v>
      </c>
    </row>
    <row r="9397" spans="98:116" x14ac:dyDescent="0.25">
      <c r="CT9397" s="78" t="s">
        <v>155</v>
      </c>
      <c r="CU9397" s="78" t="s">
        <v>483</v>
      </c>
      <c r="CV9397" s="78" t="s">
        <v>428</v>
      </c>
      <c r="CW9397" s="78">
        <v>2031</v>
      </c>
      <c r="CX9397" s="78">
        <v>0</v>
      </c>
      <c r="CY9397" s="78">
        <v>15317.990942816479</v>
      </c>
      <c r="CZ9397" s="78">
        <v>247.27299216495521</v>
      </c>
      <c r="DA9397" s="78">
        <v>9287.6490955448025</v>
      </c>
      <c r="DB9397" s="78">
        <v>5783.068855106716</v>
      </c>
      <c r="DC9397" s="78">
        <v>3988.1546422718238</v>
      </c>
      <c r="DD9397" s="78">
        <v>1.4674928056489651E-6</v>
      </c>
      <c r="DE9397" s="78">
        <v>0</v>
      </c>
      <c r="DF9397" s="78">
        <v>5.8525882453494237E-3</v>
      </c>
      <c r="DG9397" s="78">
        <v>5.8525882453494237E-3</v>
      </c>
      <c r="DH9397" s="78">
        <v>0</v>
      </c>
      <c r="DI9397" s="78">
        <v>6.2550616845043064E-6</v>
      </c>
      <c r="DJ9397" s="78">
        <v>6.2550616845043064E-6</v>
      </c>
      <c r="DK9397" s="78">
        <v>0</v>
      </c>
      <c r="DL9397" s="78">
        <v>6.2550616845043064E-6</v>
      </c>
    </row>
    <row r="9398" spans="98:116" x14ac:dyDescent="0.25">
      <c r="CT9398" s="78" t="s">
        <v>155</v>
      </c>
      <c r="CU9398" s="78" t="s">
        <v>483</v>
      </c>
      <c r="CV9398" s="78" t="s">
        <v>428</v>
      </c>
      <c r="CW9398" s="78">
        <v>2032</v>
      </c>
      <c r="CX9398" s="78">
        <v>0</v>
      </c>
      <c r="CY9398" s="78">
        <v>15317.990942816479</v>
      </c>
      <c r="CZ9398" s="78">
        <v>247.27299216495521</v>
      </c>
      <c r="DA9398" s="78">
        <v>9287.6490955448025</v>
      </c>
      <c r="DB9398" s="78">
        <v>5783.068855106716</v>
      </c>
      <c r="DC9398" s="78">
        <v>3988.1546422718238</v>
      </c>
      <c r="DD9398" s="78">
        <v>1.4674928056489651E-6</v>
      </c>
      <c r="DE9398" s="78">
        <v>0</v>
      </c>
      <c r="DF9398" s="78">
        <v>5.8525882453494237E-3</v>
      </c>
      <c r="DG9398" s="78">
        <v>5.8525882453494237E-3</v>
      </c>
      <c r="DH9398" s="78">
        <v>0</v>
      </c>
      <c r="DI9398" s="78">
        <v>6.2550616845043064E-6</v>
      </c>
      <c r="DJ9398" s="78">
        <v>6.2550616845043064E-6</v>
      </c>
      <c r="DK9398" s="78">
        <v>0</v>
      </c>
      <c r="DL9398" s="78">
        <v>6.2550616845043064E-6</v>
      </c>
    </row>
    <row r="9399" spans="98:116" x14ac:dyDescent="0.25">
      <c r="CT9399" s="78" t="s">
        <v>155</v>
      </c>
      <c r="CU9399" s="78" t="s">
        <v>483</v>
      </c>
      <c r="CV9399" s="78" t="s">
        <v>428</v>
      </c>
      <c r="CW9399" s="78">
        <v>2033</v>
      </c>
      <c r="CX9399" s="78">
        <v>0</v>
      </c>
      <c r="CY9399" s="78">
        <v>16044.126426626741</v>
      </c>
      <c r="CZ9399" s="78">
        <v>263.10737971828132</v>
      </c>
      <c r="DA9399" s="78">
        <v>9721.7399837426237</v>
      </c>
      <c r="DB9399" s="78">
        <v>6059.2790631658299</v>
      </c>
      <c r="DC9399" s="78">
        <v>4178.6363832147981</v>
      </c>
      <c r="DD9399" s="78">
        <v>1.4674928056489651E-6</v>
      </c>
      <c r="DE9399" s="78">
        <v>0</v>
      </c>
      <c r="DF9399" s="78">
        <v>6.1321188297907281E-3</v>
      </c>
      <c r="DG9399" s="78">
        <v>6.1321188297907281E-3</v>
      </c>
      <c r="DH9399" s="78">
        <v>0</v>
      </c>
      <c r="DI9399" s="78">
        <v>6.2550616845043064E-6</v>
      </c>
      <c r="DJ9399" s="78">
        <v>6.2550616845043064E-6</v>
      </c>
      <c r="DK9399" s="78">
        <v>0</v>
      </c>
      <c r="DL9399" s="78">
        <v>6.2550616845043064E-6</v>
      </c>
    </row>
    <row r="9400" spans="98:116" x14ac:dyDescent="0.25">
      <c r="CT9400" s="78" t="s">
        <v>155</v>
      </c>
      <c r="CU9400" s="78" t="s">
        <v>483</v>
      </c>
      <c r="CV9400" s="78" t="s">
        <v>428</v>
      </c>
      <c r="CW9400" s="78">
        <v>2034</v>
      </c>
      <c r="CX9400" s="78">
        <v>0</v>
      </c>
      <c r="CY9400" s="78">
        <v>16044.126426626741</v>
      </c>
      <c r="CZ9400" s="78">
        <v>263.10737971828132</v>
      </c>
      <c r="DA9400" s="78">
        <v>9721.7399837426237</v>
      </c>
      <c r="DB9400" s="78">
        <v>6059.2790631658299</v>
      </c>
      <c r="DC9400" s="78">
        <v>4178.6363832147981</v>
      </c>
      <c r="DD9400" s="78">
        <v>1.4674928056489651E-6</v>
      </c>
      <c r="DE9400" s="78">
        <v>0</v>
      </c>
      <c r="DF9400" s="78">
        <v>6.1321188297907281E-3</v>
      </c>
      <c r="DG9400" s="78">
        <v>6.1321188297907281E-3</v>
      </c>
      <c r="DH9400" s="78">
        <v>0</v>
      </c>
      <c r="DI9400" s="78">
        <v>6.2550616845043064E-6</v>
      </c>
      <c r="DJ9400" s="78">
        <v>6.2550616845043064E-6</v>
      </c>
      <c r="DK9400" s="78">
        <v>0</v>
      </c>
      <c r="DL9400" s="78">
        <v>6.2550616845043064E-6</v>
      </c>
    </row>
    <row r="9401" spans="98:116" x14ac:dyDescent="0.25">
      <c r="CT9401" s="78" t="s">
        <v>155</v>
      </c>
      <c r="CU9401" s="78" t="s">
        <v>483</v>
      </c>
      <c r="CV9401" s="78" t="s">
        <v>428</v>
      </c>
      <c r="CW9401" s="78">
        <v>2035</v>
      </c>
      <c r="CX9401" s="78">
        <v>0</v>
      </c>
      <c r="CY9401" s="78">
        <v>16044.126426626741</v>
      </c>
      <c r="CZ9401" s="78">
        <v>263.10737971828132</v>
      </c>
      <c r="DA9401" s="78">
        <v>9721.7399837426237</v>
      </c>
      <c r="DB9401" s="78">
        <v>6059.2790631658299</v>
      </c>
      <c r="DC9401" s="78">
        <v>4178.6363832147981</v>
      </c>
      <c r="DD9401" s="78">
        <v>1.4674928056489651E-6</v>
      </c>
      <c r="DE9401" s="78">
        <v>0</v>
      </c>
      <c r="DF9401" s="78">
        <v>6.1321188297907281E-3</v>
      </c>
      <c r="DG9401" s="78">
        <v>6.1321188297907281E-3</v>
      </c>
      <c r="DH9401" s="78">
        <v>0</v>
      </c>
      <c r="DI9401" s="78">
        <v>6.5501361022994796E-6</v>
      </c>
      <c r="DJ9401" s="78">
        <v>6.5501361022994796E-6</v>
      </c>
      <c r="DK9401" s="78">
        <v>0</v>
      </c>
      <c r="DL9401" s="78">
        <v>6.5501361022994796E-6</v>
      </c>
    </row>
    <row r="9402" spans="98:116" x14ac:dyDescent="0.25">
      <c r="CT9402" s="78" t="s">
        <v>155</v>
      </c>
      <c r="CU9402" s="78" t="s">
        <v>483</v>
      </c>
      <c r="CV9402" s="78" t="s">
        <v>428</v>
      </c>
      <c r="CW9402" s="78">
        <v>2036</v>
      </c>
      <c r="CX9402" s="78">
        <v>0</v>
      </c>
      <c r="CY9402" s="78">
        <v>16044.126426626741</v>
      </c>
      <c r="CZ9402" s="78">
        <v>263.10737971828132</v>
      </c>
      <c r="DA9402" s="78">
        <v>9721.7399837426237</v>
      </c>
      <c r="DB9402" s="78">
        <v>6059.2790631658299</v>
      </c>
      <c r="DC9402" s="78">
        <v>4178.6363832147981</v>
      </c>
      <c r="DD9402" s="78">
        <v>1.4674928056489651E-6</v>
      </c>
      <c r="DE9402" s="78">
        <v>0</v>
      </c>
      <c r="DF9402" s="78">
        <v>6.1321188297907281E-3</v>
      </c>
      <c r="DG9402" s="78">
        <v>6.1321188297907281E-3</v>
      </c>
      <c r="DH9402" s="78">
        <v>0</v>
      </c>
      <c r="DI9402" s="78">
        <v>6.5501361022994796E-6</v>
      </c>
      <c r="DJ9402" s="78">
        <v>6.5501361022994796E-6</v>
      </c>
      <c r="DK9402" s="78">
        <v>0</v>
      </c>
      <c r="DL9402" s="78">
        <v>6.5501361022994796E-6</v>
      </c>
    </row>
    <row r="9403" spans="98:116" x14ac:dyDescent="0.25">
      <c r="CT9403" s="78" t="s">
        <v>155</v>
      </c>
      <c r="CU9403" s="78" t="s">
        <v>483</v>
      </c>
      <c r="CV9403" s="78" t="s">
        <v>428</v>
      </c>
      <c r="CW9403" s="78">
        <v>2037</v>
      </c>
      <c r="CX9403" s="78">
        <v>0</v>
      </c>
      <c r="CY9403" s="78">
        <v>16044.126426626741</v>
      </c>
      <c r="CZ9403" s="78">
        <v>263.10737971828132</v>
      </c>
      <c r="DA9403" s="78">
        <v>9721.7399837426237</v>
      </c>
      <c r="DB9403" s="78">
        <v>6059.2790631658299</v>
      </c>
      <c r="DC9403" s="78">
        <v>4178.6363832147981</v>
      </c>
      <c r="DD9403" s="78">
        <v>1.4674928056489651E-6</v>
      </c>
      <c r="DE9403" s="78">
        <v>0</v>
      </c>
      <c r="DF9403" s="78">
        <v>6.1321188297907281E-3</v>
      </c>
      <c r="DG9403" s="78">
        <v>6.1321188297907281E-3</v>
      </c>
      <c r="DH9403" s="78">
        <v>0</v>
      </c>
      <c r="DI9403" s="78">
        <v>6.5501361022994796E-6</v>
      </c>
      <c r="DJ9403" s="78">
        <v>6.5501361022994796E-6</v>
      </c>
      <c r="DK9403" s="78">
        <v>0</v>
      </c>
      <c r="DL9403" s="78">
        <v>6.5501361022994796E-6</v>
      </c>
    </row>
    <row r="9404" spans="98:116" x14ac:dyDescent="0.25">
      <c r="CT9404" s="78" t="s">
        <v>155</v>
      </c>
      <c r="CU9404" s="78" t="s">
        <v>483</v>
      </c>
      <c r="CV9404" s="78" t="s">
        <v>428</v>
      </c>
      <c r="CW9404" s="78">
        <v>2038</v>
      </c>
      <c r="CX9404" s="78">
        <v>0</v>
      </c>
      <c r="CY9404" s="78">
        <v>16832.391236280098</v>
      </c>
      <c r="CZ9404" s="78">
        <v>280.55437045335492</v>
      </c>
      <c r="DA9404" s="78">
        <v>10192.27176588546</v>
      </c>
      <c r="DB9404" s="78">
        <v>6359.5650999412874</v>
      </c>
      <c r="DC9404" s="78">
        <v>4385.7214416121096</v>
      </c>
      <c r="DD9404" s="78">
        <v>1.4674928056489651E-6</v>
      </c>
      <c r="DE9404" s="78">
        <v>0</v>
      </c>
      <c r="DF9404" s="78">
        <v>6.4360146631461789E-3</v>
      </c>
      <c r="DG9404" s="78">
        <v>6.4360146631461789E-3</v>
      </c>
      <c r="DH9404" s="78">
        <v>0</v>
      </c>
      <c r="DI9404" s="78">
        <v>6.5501361022994796E-6</v>
      </c>
      <c r="DJ9404" s="78">
        <v>6.5501361022994796E-6</v>
      </c>
      <c r="DK9404" s="78">
        <v>0</v>
      </c>
      <c r="DL9404" s="78">
        <v>6.5501361022994796E-6</v>
      </c>
    </row>
    <row r="9405" spans="98:116" x14ac:dyDescent="0.25">
      <c r="CT9405" s="78" t="s">
        <v>155</v>
      </c>
      <c r="CU9405" s="78" t="s">
        <v>483</v>
      </c>
      <c r="CV9405" s="78" t="s">
        <v>428</v>
      </c>
      <c r="CW9405" s="78">
        <v>2039</v>
      </c>
      <c r="CX9405" s="78">
        <v>0</v>
      </c>
      <c r="CY9405" s="78">
        <v>16832.391236280098</v>
      </c>
      <c r="CZ9405" s="78">
        <v>280.55437045335492</v>
      </c>
      <c r="DA9405" s="78">
        <v>10192.27176588546</v>
      </c>
      <c r="DB9405" s="78">
        <v>6359.5650999412874</v>
      </c>
      <c r="DC9405" s="78">
        <v>4385.7214416121096</v>
      </c>
      <c r="DD9405" s="78">
        <v>1.4674928056489651E-6</v>
      </c>
      <c r="DE9405" s="78">
        <v>0</v>
      </c>
      <c r="DF9405" s="78">
        <v>6.4360146631461789E-3</v>
      </c>
      <c r="DG9405" s="78">
        <v>6.4360146631461789E-3</v>
      </c>
      <c r="DH9405" s="78">
        <v>0</v>
      </c>
      <c r="DI9405" s="78">
        <v>6.5501361022994796E-6</v>
      </c>
      <c r="DJ9405" s="78">
        <v>6.5501361022994796E-6</v>
      </c>
      <c r="DK9405" s="78">
        <v>0</v>
      </c>
      <c r="DL9405" s="78">
        <v>6.5501361022994796E-6</v>
      </c>
    </row>
    <row r="9406" spans="98:116" x14ac:dyDescent="0.25">
      <c r="CT9406" s="78" t="s">
        <v>155</v>
      </c>
      <c r="CU9406" s="78" t="s">
        <v>483</v>
      </c>
      <c r="CV9406" s="78" t="s">
        <v>428</v>
      </c>
      <c r="CW9406" s="78">
        <v>2040</v>
      </c>
      <c r="CX9406" s="78">
        <v>0</v>
      </c>
      <c r="CY9406" s="78">
        <v>16832.391236280098</v>
      </c>
      <c r="CZ9406" s="78">
        <v>280.55437045335492</v>
      </c>
      <c r="DA9406" s="78">
        <v>10192.27176588546</v>
      </c>
      <c r="DB9406" s="78">
        <v>6359.5650999412874</v>
      </c>
      <c r="DC9406" s="78">
        <v>4385.7214416121096</v>
      </c>
      <c r="DD9406" s="78">
        <v>1.4674928056489651E-6</v>
      </c>
      <c r="DE9406" s="78">
        <v>0</v>
      </c>
      <c r="DF9406" s="78">
        <v>6.4360146631461789E-3</v>
      </c>
      <c r="DG9406" s="78">
        <v>6.4360146631461789E-3</v>
      </c>
      <c r="DH9406" s="78">
        <v>0</v>
      </c>
      <c r="DI9406" s="78">
        <v>6.8647299432114215E-6</v>
      </c>
      <c r="DJ9406" s="78">
        <v>6.8647299432114215E-6</v>
      </c>
      <c r="DK9406" s="78">
        <v>0</v>
      </c>
      <c r="DL9406" s="78">
        <v>6.8647299432114215E-6</v>
      </c>
    </row>
    <row r="9407" spans="98:116" x14ac:dyDescent="0.25">
      <c r="CT9407" s="78" t="s">
        <v>155</v>
      </c>
      <c r="CU9407" s="78" t="s">
        <v>483</v>
      </c>
      <c r="CV9407" s="78" t="s">
        <v>428</v>
      </c>
      <c r="CW9407" s="78">
        <v>2041</v>
      </c>
      <c r="CX9407" s="78">
        <v>0</v>
      </c>
      <c r="CY9407" s="78">
        <v>16832.391236280098</v>
      </c>
      <c r="CZ9407" s="78">
        <v>280.55437045335492</v>
      </c>
      <c r="DA9407" s="78">
        <v>10192.27176588546</v>
      </c>
      <c r="DB9407" s="78">
        <v>6359.5650999412874</v>
      </c>
      <c r="DC9407" s="78">
        <v>4385.7214416121096</v>
      </c>
      <c r="DD9407" s="78">
        <v>1.4674928056489651E-6</v>
      </c>
      <c r="DE9407" s="78">
        <v>0</v>
      </c>
      <c r="DF9407" s="78">
        <v>6.4360146631461789E-3</v>
      </c>
      <c r="DG9407" s="78">
        <v>6.4360146631461789E-3</v>
      </c>
      <c r="DH9407" s="78">
        <v>0</v>
      </c>
      <c r="DI9407" s="78">
        <v>6.8647299432114215E-6</v>
      </c>
      <c r="DJ9407" s="78">
        <v>6.8647299432114215E-6</v>
      </c>
      <c r="DK9407" s="78">
        <v>0</v>
      </c>
      <c r="DL9407" s="78">
        <v>6.8647299432114215E-6</v>
      </c>
    </row>
    <row r="9408" spans="98:116" x14ac:dyDescent="0.25">
      <c r="CT9408" s="78" t="s">
        <v>155</v>
      </c>
      <c r="CU9408" s="78" t="s">
        <v>483</v>
      </c>
      <c r="CV9408" s="78" t="s">
        <v>428</v>
      </c>
      <c r="CW9408" s="78">
        <v>2042</v>
      </c>
      <c r="CX9408" s="78">
        <v>0</v>
      </c>
      <c r="CY9408" s="78">
        <v>16832.391236280098</v>
      </c>
      <c r="CZ9408" s="78">
        <v>280.55437045335492</v>
      </c>
      <c r="DA9408" s="78">
        <v>10192.27176588546</v>
      </c>
      <c r="DB9408" s="78">
        <v>6359.5650999412874</v>
      </c>
      <c r="DC9408" s="78">
        <v>4385.7214416121096</v>
      </c>
      <c r="DD9408" s="78">
        <v>1.4674928056489651E-6</v>
      </c>
      <c r="DE9408" s="78">
        <v>0</v>
      </c>
      <c r="DF9408" s="78">
        <v>6.4360146631461789E-3</v>
      </c>
      <c r="DG9408" s="78">
        <v>6.4360146631461789E-3</v>
      </c>
      <c r="DH9408" s="78">
        <v>0</v>
      </c>
      <c r="DI9408" s="78">
        <v>6.8647299432114215E-6</v>
      </c>
      <c r="DJ9408" s="78">
        <v>6.8647299432114215E-6</v>
      </c>
      <c r="DK9408" s="78">
        <v>0</v>
      </c>
      <c r="DL9408" s="78">
        <v>6.8647299432114215E-6</v>
      </c>
    </row>
    <row r="9409" spans="98:116" x14ac:dyDescent="0.25">
      <c r="CT9409" s="78" t="s">
        <v>155</v>
      </c>
      <c r="CU9409" s="78" t="s">
        <v>483</v>
      </c>
      <c r="CV9409" s="78" t="s">
        <v>428</v>
      </c>
      <c r="CW9409" s="78">
        <v>2043</v>
      </c>
      <c r="CX9409" s="78">
        <v>0</v>
      </c>
      <c r="CY9409" s="78">
        <v>17672.085223785001</v>
      </c>
      <c r="CZ9409" s="78">
        <v>299.42001237342458</v>
      </c>
      <c r="DA9409" s="78">
        <v>10692.736176386419</v>
      </c>
      <c r="DB9409" s="78">
        <v>6679.9290350251586</v>
      </c>
      <c r="DC9409" s="78">
        <v>4606.6527407082594</v>
      </c>
      <c r="DD9409" s="78">
        <v>1.4674928056489651E-6</v>
      </c>
      <c r="DE9409" s="78">
        <v>0</v>
      </c>
      <c r="DF9409" s="78">
        <v>6.7602297551124582E-3</v>
      </c>
      <c r="DG9409" s="78">
        <v>6.7602297551124582E-3</v>
      </c>
      <c r="DH9409" s="78">
        <v>0</v>
      </c>
      <c r="DI9409" s="78">
        <v>6.8647299432114215E-6</v>
      </c>
      <c r="DJ9409" s="78">
        <v>6.8647299432114215E-6</v>
      </c>
      <c r="DK9409" s="78">
        <v>0</v>
      </c>
      <c r="DL9409" s="78">
        <v>6.8647299432114215E-6</v>
      </c>
    </row>
    <row r="9410" spans="98:116" x14ac:dyDescent="0.25">
      <c r="CT9410" s="78" t="s">
        <v>155</v>
      </c>
      <c r="CU9410" s="78" t="s">
        <v>483</v>
      </c>
      <c r="CV9410" s="78" t="s">
        <v>428</v>
      </c>
      <c r="CW9410" s="78">
        <v>2044</v>
      </c>
      <c r="CX9410" s="78">
        <v>0</v>
      </c>
      <c r="CY9410" s="78">
        <v>17672.085223785001</v>
      </c>
      <c r="CZ9410" s="78">
        <v>299.42001237342458</v>
      </c>
      <c r="DA9410" s="78">
        <v>10692.736176386419</v>
      </c>
      <c r="DB9410" s="78">
        <v>6679.9290350251586</v>
      </c>
      <c r="DC9410" s="78">
        <v>4606.6527407082594</v>
      </c>
      <c r="DD9410" s="78">
        <v>1.4674928056489651E-6</v>
      </c>
      <c r="DE9410" s="78">
        <v>0</v>
      </c>
      <c r="DF9410" s="78">
        <v>6.7602297551124582E-3</v>
      </c>
      <c r="DG9410" s="78">
        <v>6.7602297551124582E-3</v>
      </c>
      <c r="DH9410" s="78">
        <v>0</v>
      </c>
      <c r="DI9410" s="78">
        <v>0</v>
      </c>
      <c r="DJ9410" s="78">
        <v>6.8647299432114215E-6</v>
      </c>
      <c r="DK9410" s="78">
        <v>0</v>
      </c>
      <c r="DL9410" s="78">
        <v>6.8647299432114215E-6</v>
      </c>
    </row>
    <row r="9411" spans="98:116" x14ac:dyDescent="0.25">
      <c r="CT9411" s="78" t="s">
        <v>155</v>
      </c>
      <c r="CU9411" s="78" t="s">
        <v>483</v>
      </c>
      <c r="CV9411" s="78" t="s">
        <v>428</v>
      </c>
      <c r="CW9411" s="78">
        <v>2045</v>
      </c>
      <c r="CX9411" s="78">
        <v>0</v>
      </c>
      <c r="CY9411" s="78">
        <v>17672.085223785001</v>
      </c>
      <c r="CZ9411" s="78">
        <v>299.42001237342458</v>
      </c>
      <c r="DA9411" s="78">
        <v>10692.736176386419</v>
      </c>
      <c r="DB9411" s="78">
        <v>6679.9290350251586</v>
      </c>
      <c r="DC9411" s="78">
        <v>4606.6527407082594</v>
      </c>
      <c r="DD9411" s="78">
        <v>1.4674928056489651E-6</v>
      </c>
      <c r="DE9411" s="78">
        <v>0</v>
      </c>
      <c r="DF9411" s="78">
        <v>6.7602297551124582E-3</v>
      </c>
      <c r="DG9411" s="78">
        <v>6.7602297551124582E-3</v>
      </c>
      <c r="DH9411" s="78">
        <v>0</v>
      </c>
      <c r="DI9411" s="78">
        <v>1.0204632820743436E-7</v>
      </c>
      <c r="DJ9411" s="78">
        <v>0</v>
      </c>
      <c r="DK9411" s="78">
        <v>0</v>
      </c>
      <c r="DL9411" s="78">
        <v>0</v>
      </c>
    </row>
    <row r="9412" spans="98:116" x14ac:dyDescent="0.25">
      <c r="CT9412" s="78" t="s">
        <v>155</v>
      </c>
      <c r="CU9412" s="78" t="s">
        <v>483</v>
      </c>
      <c r="CV9412" s="78" t="s">
        <v>428</v>
      </c>
      <c r="CW9412" s="78">
        <v>2046</v>
      </c>
      <c r="CX9412" s="78">
        <v>0</v>
      </c>
      <c r="CY9412" s="78">
        <v>17672.085223785001</v>
      </c>
      <c r="CZ9412" s="78">
        <v>299.42001237342458</v>
      </c>
      <c r="DA9412" s="78">
        <v>10692.736176386419</v>
      </c>
      <c r="DB9412" s="78">
        <v>6679.9290350251586</v>
      </c>
      <c r="DC9412" s="78">
        <v>4606.6527407082594</v>
      </c>
      <c r="DD9412" s="78">
        <v>1.4674928056489651E-6</v>
      </c>
      <c r="DE9412" s="78">
        <v>0</v>
      </c>
      <c r="DF9412" s="78">
        <v>6.7602297551124582E-3</v>
      </c>
      <c r="DG9412" s="78">
        <v>6.7602297551124582E-3</v>
      </c>
      <c r="DH9412" s="78">
        <v>0</v>
      </c>
      <c r="DI9412" s="78">
        <v>1.0533129668758293E-7</v>
      </c>
      <c r="DJ9412" s="78">
        <v>1.0533129668758293E-7</v>
      </c>
      <c r="DK9412" s="78">
        <v>0</v>
      </c>
      <c r="DL9412" s="78">
        <v>1.0533129668758293E-7</v>
      </c>
    </row>
    <row r="9413" spans="98:116" x14ac:dyDescent="0.25">
      <c r="CT9413" s="78" t="s">
        <v>155</v>
      </c>
      <c r="CU9413" s="78" t="s">
        <v>483</v>
      </c>
      <c r="CV9413" s="78" t="s">
        <v>428</v>
      </c>
      <c r="CW9413" s="78">
        <v>2047</v>
      </c>
      <c r="CX9413" s="78">
        <v>0</v>
      </c>
      <c r="CY9413" s="78">
        <v>17672.085223785001</v>
      </c>
      <c r="CZ9413" s="78">
        <v>299.42001237342458</v>
      </c>
      <c r="DA9413" s="78">
        <v>10692.736176386419</v>
      </c>
      <c r="DB9413" s="78">
        <v>6679.9290350251586</v>
      </c>
      <c r="DC9413" s="78">
        <v>4606.6527407082594</v>
      </c>
      <c r="DD9413" s="78">
        <v>1.4674928056489651E-6</v>
      </c>
      <c r="DE9413" s="78">
        <v>0</v>
      </c>
      <c r="DF9413" s="78">
        <v>6.7602297551124582E-3</v>
      </c>
      <c r="DG9413" s="78">
        <v>6.7602297551124582E-3</v>
      </c>
      <c r="DH9413" s="78">
        <v>0</v>
      </c>
      <c r="DI9413" s="78">
        <v>1.0533129668758293E-7</v>
      </c>
      <c r="DJ9413" s="78">
        <v>1.0533129668758293E-7</v>
      </c>
      <c r="DK9413" s="78">
        <v>0</v>
      </c>
      <c r="DL9413" s="78">
        <v>1.0533129668758293E-7</v>
      </c>
    </row>
    <row r="9414" spans="98:116" x14ac:dyDescent="0.25">
      <c r="CT9414" s="78" t="s">
        <v>155</v>
      </c>
      <c r="CU9414" s="78" t="s">
        <v>483</v>
      </c>
      <c r="CV9414" s="78" t="s">
        <v>428</v>
      </c>
      <c r="CW9414" s="78">
        <v>2048</v>
      </c>
      <c r="CX9414" s="78">
        <v>0</v>
      </c>
      <c r="CY9414" s="78">
        <v>18552.334786111071</v>
      </c>
      <c r="CZ9414" s="78">
        <v>319.4911314794893</v>
      </c>
      <c r="DA9414" s="78">
        <v>11216.562625108219</v>
      </c>
      <c r="DB9414" s="78">
        <v>7016.2810295233712</v>
      </c>
      <c r="DC9414" s="78">
        <v>4838.6098212660845</v>
      </c>
      <c r="DD9414" s="78">
        <v>1.4674928056489651E-6</v>
      </c>
      <c r="DE9414" s="78">
        <v>0</v>
      </c>
      <c r="DF9414" s="78">
        <v>7.1006251020504039E-3</v>
      </c>
      <c r="DG9414" s="78">
        <v>7.1006251020504039E-3</v>
      </c>
      <c r="DH9414" s="78">
        <v>0</v>
      </c>
      <c r="DI9414" s="78">
        <v>1.0533129668758293E-7</v>
      </c>
      <c r="DJ9414" s="78">
        <v>1.0533129668758293E-7</v>
      </c>
      <c r="DK9414" s="78">
        <v>0</v>
      </c>
      <c r="DL9414" s="78">
        <v>1.0533129668758293E-7</v>
      </c>
    </row>
    <row r="9415" spans="98:116" x14ac:dyDescent="0.25">
      <c r="CT9415" s="78" t="s">
        <v>155</v>
      </c>
      <c r="CU9415" s="78" t="s">
        <v>483</v>
      </c>
      <c r="CV9415" s="78" t="s">
        <v>428</v>
      </c>
      <c r="CW9415" s="78">
        <v>2049</v>
      </c>
      <c r="CX9415" s="78">
        <v>0</v>
      </c>
      <c r="CY9415" s="78">
        <v>18552.334786111071</v>
      </c>
      <c r="CZ9415" s="78">
        <v>319.4911314794893</v>
      </c>
      <c r="DA9415" s="78">
        <v>11216.562625108219</v>
      </c>
      <c r="DB9415" s="78">
        <v>7016.2810295233712</v>
      </c>
      <c r="DC9415" s="78">
        <v>4838.6098212660845</v>
      </c>
      <c r="DD9415" s="78">
        <v>1.4674928056489651E-6</v>
      </c>
      <c r="DE9415" s="78">
        <v>0</v>
      </c>
      <c r="DF9415" s="78">
        <v>7.1006251020504039E-3</v>
      </c>
      <c r="DG9415" s="78">
        <v>7.1006251020504039E-3</v>
      </c>
      <c r="DH9415" s="78">
        <v>0</v>
      </c>
      <c r="DI9415" s="78">
        <v>1.0533129668758293E-7</v>
      </c>
      <c r="DJ9415" s="78">
        <v>1.0533129668758293E-7</v>
      </c>
      <c r="DK9415" s="78">
        <v>0</v>
      </c>
      <c r="DL9415" s="78">
        <v>1.0533129668758293E-7</v>
      </c>
    </row>
    <row r="9416" spans="98:116" x14ac:dyDescent="0.25">
      <c r="CT9416" s="78" t="s">
        <v>155</v>
      </c>
      <c r="CU9416" s="78" t="s">
        <v>483</v>
      </c>
      <c r="CV9416" s="78" t="s">
        <v>428</v>
      </c>
      <c r="CW9416" s="78">
        <v>2050</v>
      </c>
      <c r="CX9416" s="78">
        <v>0</v>
      </c>
      <c r="CY9416" s="78">
        <v>18552.334786111071</v>
      </c>
      <c r="CZ9416" s="78">
        <v>319.4911314794893</v>
      </c>
      <c r="DA9416" s="78">
        <v>11216.562625108219</v>
      </c>
      <c r="DB9416" s="78">
        <v>7016.2810295233712</v>
      </c>
      <c r="DC9416" s="78">
        <v>4838.6098212660845</v>
      </c>
      <c r="DD9416" s="78">
        <v>1.4674928056489651E-6</v>
      </c>
      <c r="DE9416" s="78">
        <v>0</v>
      </c>
      <c r="DF9416" s="78">
        <v>7.1006251020504039E-3</v>
      </c>
      <c r="DG9416" s="78">
        <v>7.1006251020504039E-3</v>
      </c>
      <c r="DH9416" s="78">
        <v>0</v>
      </c>
      <c r="DI9416" s="78">
        <v>1.0533129668758293E-7</v>
      </c>
      <c r="DJ9416" s="78">
        <v>1.0533129668758293E-7</v>
      </c>
      <c r="DK9416" s="78">
        <v>0</v>
      </c>
      <c r="DL9416" s="78">
        <v>1.0533129668758293E-7</v>
      </c>
    </row>
    <row r="9417" spans="98:116" x14ac:dyDescent="0.25">
      <c r="CT9417" s="78" t="s">
        <v>155</v>
      </c>
      <c r="CU9417" s="78" t="s">
        <v>483</v>
      </c>
      <c r="CV9417" s="78" t="s">
        <v>428</v>
      </c>
      <c r="CW9417" s="78">
        <v>2051</v>
      </c>
      <c r="CX9417" s="78">
        <v>0</v>
      </c>
      <c r="CY9417" s="78">
        <v>18552.334786111071</v>
      </c>
      <c r="CZ9417" s="78">
        <v>319.4911314794893</v>
      </c>
      <c r="DA9417" s="78">
        <v>11216.562625108219</v>
      </c>
      <c r="DB9417" s="78">
        <v>7016.2810295233712</v>
      </c>
      <c r="DC9417" s="78">
        <v>4838.6098212660845</v>
      </c>
      <c r="DD9417" s="78">
        <v>1.4674928056489651E-6</v>
      </c>
      <c r="DE9417" s="78">
        <v>0</v>
      </c>
      <c r="DF9417" s="78">
        <v>7.1006251020504039E-3</v>
      </c>
      <c r="DG9417" s="78">
        <v>7.1006251020504039E-3</v>
      </c>
      <c r="DH9417" s="78">
        <v>0</v>
      </c>
      <c r="DI9417" s="78">
        <v>1.0952067846649711E-7</v>
      </c>
      <c r="DJ9417" s="78">
        <v>1.0952067846649711E-7</v>
      </c>
      <c r="DK9417" s="78">
        <v>0</v>
      </c>
      <c r="DL9417" s="78">
        <v>1.0952067846649711E-7</v>
      </c>
    </row>
    <row r="9418" spans="98:116" x14ac:dyDescent="0.25">
      <c r="CT9418" s="78" t="s">
        <v>155</v>
      </c>
      <c r="CU9418" s="78" t="s">
        <v>483</v>
      </c>
      <c r="CV9418" s="78" t="s">
        <v>428</v>
      </c>
      <c r="CW9418" s="78">
        <v>2052</v>
      </c>
      <c r="CX9418" s="78">
        <v>0</v>
      </c>
      <c r="CY9418" s="78">
        <v>18552.334786111071</v>
      </c>
      <c r="CZ9418" s="78">
        <v>319.4911314794893</v>
      </c>
      <c r="DA9418" s="78">
        <v>11216.562625108219</v>
      </c>
      <c r="DB9418" s="78">
        <v>7016.2810295233712</v>
      </c>
      <c r="DC9418" s="78">
        <v>4838.6098212660845</v>
      </c>
      <c r="DD9418" s="78">
        <v>1.4674928056489651E-6</v>
      </c>
      <c r="DE9418" s="78">
        <v>0</v>
      </c>
      <c r="DF9418" s="78">
        <v>7.1006251020504039E-3</v>
      </c>
      <c r="DG9418" s="78">
        <v>7.1006251020504039E-3</v>
      </c>
      <c r="DH9418" s="78">
        <v>0</v>
      </c>
      <c r="DI9418" s="78">
        <v>1.0952067846649711E-7</v>
      </c>
      <c r="DJ9418" s="78">
        <v>1.0952067846649711E-7</v>
      </c>
      <c r="DK9418" s="78">
        <v>0</v>
      </c>
      <c r="DL9418" s="78">
        <v>1.0952067846649711E-7</v>
      </c>
    </row>
    <row r="9419" spans="98:116" x14ac:dyDescent="0.25">
      <c r="CT9419" s="78" t="s">
        <v>155</v>
      </c>
      <c r="CU9419" s="78" t="s">
        <v>483</v>
      </c>
      <c r="CV9419" s="78" t="s">
        <v>428</v>
      </c>
      <c r="CW9419" s="78">
        <v>2053</v>
      </c>
      <c r="CX9419" s="78">
        <v>0</v>
      </c>
      <c r="CY9419" s="78">
        <v>19462.128279168552</v>
      </c>
      <c r="CZ9419" s="78">
        <v>340.53564326273789</v>
      </c>
      <c r="DA9419" s="78">
        <v>11757.141276483761</v>
      </c>
      <c r="DB9419" s="78">
        <v>7364.4513594220534</v>
      </c>
      <c r="DC9419" s="78">
        <v>5078.717133192793</v>
      </c>
      <c r="DD9419" s="78">
        <v>1.4674928056489651E-6</v>
      </c>
      <c r="DE9419" s="78">
        <v>0</v>
      </c>
      <c r="DF9419" s="78">
        <v>7.4529808548865605E-3</v>
      </c>
      <c r="DG9419" s="78">
        <v>7.4529808548865605E-3</v>
      </c>
      <c r="DH9419" s="78">
        <v>0</v>
      </c>
      <c r="DI9419" s="78">
        <v>1.0952067846649711E-7</v>
      </c>
      <c r="DJ9419" s="78">
        <v>1.0952067846649711E-7</v>
      </c>
      <c r="DK9419" s="78">
        <v>0</v>
      </c>
      <c r="DL9419" s="78">
        <v>1.0952067846649711E-7</v>
      </c>
    </row>
    <row r="9420" spans="98:116" x14ac:dyDescent="0.25">
      <c r="CT9420" s="78" t="s">
        <v>155</v>
      </c>
      <c r="CU9420" s="78" t="s">
        <v>483</v>
      </c>
      <c r="CV9420" s="78" t="s">
        <v>428</v>
      </c>
      <c r="CW9420" s="78">
        <v>2054</v>
      </c>
      <c r="CX9420" s="78">
        <v>0</v>
      </c>
      <c r="CY9420" s="78">
        <v>19462.128279168552</v>
      </c>
      <c r="CZ9420" s="78">
        <v>340.53564326273789</v>
      </c>
      <c r="DA9420" s="78">
        <v>11757.141276483761</v>
      </c>
      <c r="DB9420" s="78">
        <v>7364.4513594220534</v>
      </c>
      <c r="DC9420" s="78">
        <v>5078.717133192793</v>
      </c>
      <c r="DD9420" s="78">
        <v>1.4674928056489651E-6</v>
      </c>
      <c r="DE9420" s="78">
        <v>0</v>
      </c>
      <c r="DF9420" s="78">
        <v>7.4529808548865605E-3</v>
      </c>
      <c r="DG9420" s="78">
        <v>7.4529808548865605E-3</v>
      </c>
      <c r="DH9420" s="78">
        <v>0</v>
      </c>
      <c r="DI9420" s="78">
        <v>1.0952067846649711E-7</v>
      </c>
      <c r="DJ9420" s="78">
        <v>1.0952067846649711E-7</v>
      </c>
      <c r="DK9420" s="78">
        <v>0</v>
      </c>
      <c r="DL9420" s="78">
        <v>1.0952067846649711E-7</v>
      </c>
    </row>
    <row r="9421" spans="98:116" x14ac:dyDescent="0.25">
      <c r="CT9421" s="78" t="s">
        <v>155</v>
      </c>
      <c r="CU9421" s="78" t="s">
        <v>483</v>
      </c>
      <c r="CV9421" s="78" t="s">
        <v>428</v>
      </c>
      <c r="CW9421" s="78">
        <v>2055</v>
      </c>
      <c r="CX9421" s="78">
        <v>0</v>
      </c>
      <c r="CY9421" s="78">
        <v>19462.128279168552</v>
      </c>
      <c r="CZ9421" s="78">
        <v>340.53564326273789</v>
      </c>
      <c r="DA9421" s="78">
        <v>11757.141276483761</v>
      </c>
      <c r="DB9421" s="78">
        <v>7364.4513594220534</v>
      </c>
      <c r="DC9421" s="78">
        <v>5078.717133192793</v>
      </c>
      <c r="DD9421" s="78">
        <v>1.4674928056489651E-6</v>
      </c>
      <c r="DE9421" s="78">
        <v>0</v>
      </c>
      <c r="DF9421" s="78">
        <v>7.4529808548865605E-3</v>
      </c>
      <c r="DG9421" s="78">
        <v>7.4529808548865605E-3</v>
      </c>
      <c r="DH9421" s="78">
        <v>0</v>
      </c>
      <c r="DI9421" s="78">
        <v>1.0952067846649711E-7</v>
      </c>
      <c r="DJ9421" s="78">
        <v>1.0952067846649711E-7</v>
      </c>
      <c r="DK9421" s="78">
        <v>0</v>
      </c>
      <c r="DL9421" s="78">
        <v>1.0952067846649711E-7</v>
      </c>
    </row>
    <row r="9422" spans="98:116" x14ac:dyDescent="0.25">
      <c r="CT9422" s="78" t="s">
        <v>155</v>
      </c>
      <c r="CU9422" s="78" t="s">
        <v>483</v>
      </c>
      <c r="CV9422" s="78" t="s">
        <v>459</v>
      </c>
      <c r="CW9422" s="78">
        <v>2026</v>
      </c>
      <c r="CX9422" s="78">
        <v>0</v>
      </c>
      <c r="CY9422" s="78">
        <v>5.4750346070077667</v>
      </c>
      <c r="CZ9422" s="78">
        <v>0.71896016785820982</v>
      </c>
      <c r="DA9422" s="78">
        <v>3.0714971986151061</v>
      </c>
      <c r="DB9422" s="78">
        <v>1.684577240534445</v>
      </c>
      <c r="DC9422" s="78">
        <v>1.1617282640808071</v>
      </c>
      <c r="DD9422" s="78">
        <v>1.320743523469868E-5</v>
      </c>
      <c r="DE9422" s="78">
        <v>0</v>
      </c>
      <c r="DF9422" s="78">
        <v>1.5343450808166183E-5</v>
      </c>
      <c r="DG9422" s="78">
        <v>1.5343450808166183E-5</v>
      </c>
      <c r="DH9422" s="78">
        <v>0</v>
      </c>
      <c r="DI9422" s="78">
        <v>1.1424257100728233E-7</v>
      </c>
      <c r="DJ9422" s="78">
        <v>1.1424257100728233E-7</v>
      </c>
      <c r="DK9422" s="78">
        <v>0</v>
      </c>
      <c r="DL9422" s="78">
        <v>1.1424257100728233E-7</v>
      </c>
    </row>
    <row r="9423" spans="98:116" x14ac:dyDescent="0.25">
      <c r="CT9423" s="78" t="s">
        <v>155</v>
      </c>
      <c r="CU9423" s="78" t="s">
        <v>483</v>
      </c>
      <c r="CV9423" s="78" t="s">
        <v>459</v>
      </c>
      <c r="CW9423" s="78">
        <v>2027</v>
      </c>
      <c r="CX9423" s="78">
        <v>0</v>
      </c>
      <c r="CY9423" s="78">
        <v>5.4750346070077667</v>
      </c>
      <c r="CZ9423" s="78">
        <v>0.71896016785820982</v>
      </c>
      <c r="DA9423" s="78">
        <v>3.0714971986151061</v>
      </c>
      <c r="DB9423" s="78">
        <v>1.684577240534445</v>
      </c>
      <c r="DC9423" s="78">
        <v>1.1617282640808071</v>
      </c>
      <c r="DD9423" s="78">
        <v>1.320743523469868E-5</v>
      </c>
      <c r="DE9423" s="78">
        <v>0</v>
      </c>
      <c r="DF9423" s="78">
        <v>1.5343450808166183E-5</v>
      </c>
      <c r="DG9423" s="78">
        <v>1.5343450808166183E-5</v>
      </c>
      <c r="DH9423" s="78">
        <v>0</v>
      </c>
      <c r="DI9423" s="78">
        <v>1.1424257100728233E-7</v>
      </c>
      <c r="DJ9423" s="78">
        <v>1.1424257100728233E-7</v>
      </c>
      <c r="DK9423" s="78">
        <v>0</v>
      </c>
      <c r="DL9423" s="78">
        <v>1.1424257100728233E-7</v>
      </c>
    </row>
    <row r="9424" spans="98:116" x14ac:dyDescent="0.25">
      <c r="CT9424" s="78" t="s">
        <v>155</v>
      </c>
      <c r="CU9424" s="78" t="s">
        <v>483</v>
      </c>
      <c r="CV9424" s="78" t="s">
        <v>459</v>
      </c>
      <c r="CW9424" s="78">
        <v>2028</v>
      </c>
      <c r="CX9424" s="78">
        <v>0</v>
      </c>
      <c r="CY9424" s="78">
        <v>5.7770153400784601</v>
      </c>
      <c r="CZ9424" s="78">
        <v>0.74733835430389062</v>
      </c>
      <c r="DA9424" s="78">
        <v>3.2379513401017248</v>
      </c>
      <c r="DB9424" s="78">
        <v>1.7917256456728441</v>
      </c>
      <c r="DC9424" s="78">
        <v>1.2356205901227808</v>
      </c>
      <c r="DD9424" s="78">
        <v>1.320743523469868E-5</v>
      </c>
      <c r="DE9424" s="78">
        <v>0</v>
      </c>
      <c r="DF9424" s="78">
        <v>1.631937891870679E-5</v>
      </c>
      <c r="DG9424" s="78">
        <v>1.631937891870679E-5</v>
      </c>
      <c r="DH9424" s="78">
        <v>0</v>
      </c>
      <c r="DI9424" s="78">
        <v>1.1424257100728233E-7</v>
      </c>
      <c r="DJ9424" s="78">
        <v>1.1424257100728233E-7</v>
      </c>
      <c r="DK9424" s="78">
        <v>0</v>
      </c>
      <c r="DL9424" s="78">
        <v>1.1424257100728233E-7</v>
      </c>
    </row>
    <row r="9425" spans="98:116" x14ac:dyDescent="0.25">
      <c r="CT9425" s="78" t="s">
        <v>155</v>
      </c>
      <c r="CU9425" s="78" t="s">
        <v>483</v>
      </c>
      <c r="CV9425" s="78" t="s">
        <v>459</v>
      </c>
      <c r="CW9425" s="78">
        <v>2029</v>
      </c>
      <c r="CX9425" s="78">
        <v>0</v>
      </c>
      <c r="CY9425" s="78">
        <v>5.7770153400784601</v>
      </c>
      <c r="CZ9425" s="78">
        <v>0.74733835430389062</v>
      </c>
      <c r="DA9425" s="78">
        <v>3.2379513401017248</v>
      </c>
      <c r="DB9425" s="78">
        <v>1.7917256456728441</v>
      </c>
      <c r="DC9425" s="78">
        <v>1.2356205901227808</v>
      </c>
      <c r="DD9425" s="78">
        <v>1.320743523469868E-5</v>
      </c>
      <c r="DE9425" s="78">
        <v>0</v>
      </c>
      <c r="DF9425" s="78">
        <v>1.631937891870679E-5</v>
      </c>
      <c r="DG9425" s="78">
        <v>1.631937891870679E-5</v>
      </c>
      <c r="DH9425" s="78">
        <v>0</v>
      </c>
      <c r="DI9425" s="78">
        <v>1.1424257100728233E-7</v>
      </c>
      <c r="DJ9425" s="78">
        <v>1.1424257100728233E-7</v>
      </c>
      <c r="DK9425" s="78">
        <v>0</v>
      </c>
      <c r="DL9425" s="78">
        <v>1.1424257100728233E-7</v>
      </c>
    </row>
    <row r="9426" spans="98:116" x14ac:dyDescent="0.25">
      <c r="CT9426" s="78" t="s">
        <v>155</v>
      </c>
      <c r="CU9426" s="78" t="s">
        <v>483</v>
      </c>
      <c r="CV9426" s="78" t="s">
        <v>459</v>
      </c>
      <c r="CW9426" s="78">
        <v>2030</v>
      </c>
      <c r="CX9426" s="78">
        <v>0</v>
      </c>
      <c r="CY9426" s="78">
        <v>5.7770153400784601</v>
      </c>
      <c r="CZ9426" s="78">
        <v>0.74733835430389062</v>
      </c>
      <c r="DA9426" s="78">
        <v>3.2379513401017248</v>
      </c>
      <c r="DB9426" s="78">
        <v>1.7917256456728441</v>
      </c>
      <c r="DC9426" s="78">
        <v>1.2356205901227808</v>
      </c>
      <c r="DD9426" s="78">
        <v>1.320743523469868E-5</v>
      </c>
      <c r="DE9426" s="78">
        <v>0</v>
      </c>
      <c r="DF9426" s="78">
        <v>1.631937891870679E-5</v>
      </c>
      <c r="DG9426" s="78">
        <v>1.631937891870679E-5</v>
      </c>
      <c r="DH9426" s="78">
        <v>0</v>
      </c>
      <c r="DI9426" s="78">
        <v>1.1424257100728233E-7</v>
      </c>
      <c r="DJ9426" s="78">
        <v>1.1424257100728233E-7</v>
      </c>
      <c r="DK9426" s="78">
        <v>0</v>
      </c>
      <c r="DL9426" s="78">
        <v>1.1424257100728233E-7</v>
      </c>
    </row>
    <row r="9427" spans="98:116" x14ac:dyDescent="0.25">
      <c r="CT9427" s="78" t="s">
        <v>155</v>
      </c>
      <c r="CU9427" s="78" t="s">
        <v>483</v>
      </c>
      <c r="CV9427" s="78" t="s">
        <v>459</v>
      </c>
      <c r="CW9427" s="78">
        <v>2031</v>
      </c>
      <c r="CX9427" s="78">
        <v>0</v>
      </c>
      <c r="CY9427" s="78">
        <v>5.7770153400784601</v>
      </c>
      <c r="CZ9427" s="78">
        <v>0.74733835430389062</v>
      </c>
      <c r="DA9427" s="78">
        <v>3.2379513401017248</v>
      </c>
      <c r="DB9427" s="78">
        <v>1.7917256456728441</v>
      </c>
      <c r="DC9427" s="78">
        <v>1.2356205901227808</v>
      </c>
      <c r="DD9427" s="78">
        <v>1.320743523469868E-5</v>
      </c>
      <c r="DE9427" s="78">
        <v>0</v>
      </c>
      <c r="DF9427" s="78">
        <v>1.631937891870679E-5</v>
      </c>
      <c r="DG9427" s="78">
        <v>1.631937891870679E-5</v>
      </c>
      <c r="DH9427" s="78">
        <v>0</v>
      </c>
      <c r="DI9427" s="78">
        <v>1.194472392859761E-7</v>
      </c>
      <c r="DJ9427" s="78">
        <v>1.194472392859761E-7</v>
      </c>
      <c r="DK9427" s="78">
        <v>0</v>
      </c>
      <c r="DL9427" s="78">
        <v>1.194472392859761E-7</v>
      </c>
    </row>
    <row r="9428" spans="98:116" x14ac:dyDescent="0.25">
      <c r="CT9428" s="78" t="s">
        <v>155</v>
      </c>
      <c r="CU9428" s="78" t="s">
        <v>483</v>
      </c>
      <c r="CV9428" s="78" t="s">
        <v>459</v>
      </c>
      <c r="CW9428" s="78">
        <v>2032</v>
      </c>
      <c r="CX9428" s="78">
        <v>0</v>
      </c>
      <c r="CY9428" s="78">
        <v>5.7770153400784601</v>
      </c>
      <c r="CZ9428" s="78">
        <v>0.74733835430389062</v>
      </c>
      <c r="DA9428" s="78">
        <v>3.2379513401017248</v>
      </c>
      <c r="DB9428" s="78">
        <v>1.7917256456728441</v>
      </c>
      <c r="DC9428" s="78">
        <v>1.2356205901227808</v>
      </c>
      <c r="DD9428" s="78">
        <v>1.320743523469868E-5</v>
      </c>
      <c r="DE9428" s="78">
        <v>0</v>
      </c>
      <c r="DF9428" s="78">
        <v>1.631937891870679E-5</v>
      </c>
      <c r="DG9428" s="78">
        <v>1.631937891870679E-5</v>
      </c>
      <c r="DH9428" s="78">
        <v>0</v>
      </c>
      <c r="DI9428" s="78">
        <v>1.194472392859761E-7</v>
      </c>
      <c r="DJ9428" s="78">
        <v>1.194472392859761E-7</v>
      </c>
      <c r="DK9428" s="78">
        <v>0</v>
      </c>
      <c r="DL9428" s="78">
        <v>1.194472392859761E-7</v>
      </c>
    </row>
    <row r="9429" spans="98:116" x14ac:dyDescent="0.25">
      <c r="CT9429" s="78" t="s">
        <v>155</v>
      </c>
      <c r="CU9429" s="78" t="s">
        <v>483</v>
      </c>
      <c r="CV9429" s="78" t="s">
        <v>459</v>
      </c>
      <c r="CW9429" s="78">
        <v>2033</v>
      </c>
      <c r="CX9429" s="78">
        <v>0</v>
      </c>
      <c r="CY9429" s="78">
        <v>6.1205037377421796</v>
      </c>
      <c r="CZ9429" s="78">
        <v>0.77885081086862695</v>
      </c>
      <c r="DA9429" s="78">
        <v>3.426515003153928</v>
      </c>
      <c r="DB9429" s="78">
        <v>1.9151379237196191</v>
      </c>
      <c r="DC9429" s="78">
        <v>1.320728905783066</v>
      </c>
      <c r="DD9429" s="78">
        <v>1.320743523469868E-5</v>
      </c>
      <c r="DE9429" s="78">
        <v>0</v>
      </c>
      <c r="DF9429" s="78">
        <v>1.74434414857243E-5</v>
      </c>
      <c r="DG9429" s="78">
        <v>1.74434414857243E-5</v>
      </c>
      <c r="DH9429" s="78">
        <v>0</v>
      </c>
      <c r="DI9429" s="78">
        <v>1.194472392859761E-7</v>
      </c>
      <c r="DJ9429" s="78">
        <v>1.194472392859761E-7</v>
      </c>
      <c r="DK9429" s="78">
        <v>0</v>
      </c>
      <c r="DL9429" s="78">
        <v>1.194472392859761E-7</v>
      </c>
    </row>
    <row r="9430" spans="98:116" x14ac:dyDescent="0.25">
      <c r="CT9430" s="78" t="s">
        <v>155</v>
      </c>
      <c r="CU9430" s="78" t="s">
        <v>483</v>
      </c>
      <c r="CV9430" s="78" t="s">
        <v>459</v>
      </c>
      <c r="CW9430" s="78">
        <v>2034</v>
      </c>
      <c r="CX9430" s="78">
        <v>0</v>
      </c>
      <c r="CY9430" s="78">
        <v>6.1205037377421796</v>
      </c>
      <c r="CZ9430" s="78">
        <v>0.77885081086862695</v>
      </c>
      <c r="DA9430" s="78">
        <v>3.426515003153928</v>
      </c>
      <c r="DB9430" s="78">
        <v>1.9151379237196191</v>
      </c>
      <c r="DC9430" s="78">
        <v>1.320728905783066</v>
      </c>
      <c r="DD9430" s="78">
        <v>1.320743523469868E-5</v>
      </c>
      <c r="DE9430" s="78">
        <v>0</v>
      </c>
      <c r="DF9430" s="78">
        <v>1.74434414857243E-5</v>
      </c>
      <c r="DG9430" s="78">
        <v>1.74434414857243E-5</v>
      </c>
      <c r="DH9430" s="78">
        <v>0</v>
      </c>
      <c r="DI9430" s="78">
        <v>1.194472392859761E-7</v>
      </c>
      <c r="DJ9430" s="78">
        <v>1.194472392859761E-7</v>
      </c>
      <c r="DK9430" s="78">
        <v>0</v>
      </c>
      <c r="DL9430" s="78">
        <v>1.194472392859761E-7</v>
      </c>
    </row>
    <row r="9431" spans="98:116" x14ac:dyDescent="0.25">
      <c r="CT9431" s="78" t="s">
        <v>155</v>
      </c>
      <c r="CU9431" s="78" t="s">
        <v>483</v>
      </c>
      <c r="CV9431" s="78" t="s">
        <v>459</v>
      </c>
      <c r="CW9431" s="78">
        <v>2035</v>
      </c>
      <c r="CX9431" s="78">
        <v>0</v>
      </c>
      <c r="CY9431" s="78">
        <v>6.1205037377421796</v>
      </c>
      <c r="CZ9431" s="78">
        <v>0.77885081086862695</v>
      </c>
      <c r="DA9431" s="78">
        <v>3.426515003153928</v>
      </c>
      <c r="DB9431" s="78">
        <v>1.9151379237196191</v>
      </c>
      <c r="DC9431" s="78">
        <v>1.320728905783066</v>
      </c>
      <c r="DD9431" s="78">
        <v>1.320743523469868E-5</v>
      </c>
      <c r="DE9431" s="78">
        <v>0</v>
      </c>
      <c r="DF9431" s="78">
        <v>1.74434414857243E-5</v>
      </c>
      <c r="DG9431" s="78">
        <v>1.74434414857243E-5</v>
      </c>
      <c r="DH9431" s="78">
        <v>0</v>
      </c>
      <c r="DI9431" s="78">
        <v>1.194472392859761E-7</v>
      </c>
      <c r="DJ9431" s="78">
        <v>1.194472392859761E-7</v>
      </c>
      <c r="DK9431" s="78">
        <v>0</v>
      </c>
      <c r="DL9431" s="78">
        <v>1.194472392859761E-7</v>
      </c>
    </row>
    <row r="9432" spans="98:116" x14ac:dyDescent="0.25">
      <c r="CT9432" s="78" t="s">
        <v>155</v>
      </c>
      <c r="CU9432" s="78" t="s">
        <v>483</v>
      </c>
      <c r="CV9432" s="78" t="s">
        <v>459</v>
      </c>
      <c r="CW9432" s="78">
        <v>2036</v>
      </c>
      <c r="CX9432" s="78">
        <v>0</v>
      </c>
      <c r="CY9432" s="78">
        <v>6.1205037377421796</v>
      </c>
      <c r="CZ9432" s="78">
        <v>0.77885081086862695</v>
      </c>
      <c r="DA9432" s="78">
        <v>3.426515003153928</v>
      </c>
      <c r="DB9432" s="78">
        <v>1.9151379237196191</v>
      </c>
      <c r="DC9432" s="78">
        <v>1.320728905783066</v>
      </c>
      <c r="DD9432" s="78">
        <v>1.320743523469868E-5</v>
      </c>
      <c r="DE9432" s="78">
        <v>0</v>
      </c>
      <c r="DF9432" s="78">
        <v>1.74434414857243E-5</v>
      </c>
      <c r="DG9432" s="78">
        <v>1.74434414857243E-5</v>
      </c>
      <c r="DH9432" s="78">
        <v>0</v>
      </c>
      <c r="DI9432" s="78">
        <v>1.2508200779303291E-7</v>
      </c>
      <c r="DJ9432" s="78">
        <v>1.2508200779303291E-7</v>
      </c>
      <c r="DK9432" s="78">
        <v>0</v>
      </c>
      <c r="DL9432" s="78">
        <v>1.2508200779303291E-7</v>
      </c>
    </row>
    <row r="9433" spans="98:116" x14ac:dyDescent="0.25">
      <c r="CT9433" s="78" t="s">
        <v>155</v>
      </c>
      <c r="CU9433" s="78" t="s">
        <v>483</v>
      </c>
      <c r="CV9433" s="78" t="s">
        <v>459</v>
      </c>
      <c r="CW9433" s="78">
        <v>2037</v>
      </c>
      <c r="CX9433" s="78">
        <v>0</v>
      </c>
      <c r="CY9433" s="78">
        <v>6.1205037377421796</v>
      </c>
      <c r="CZ9433" s="78">
        <v>0.77885081086862695</v>
      </c>
      <c r="DA9433" s="78">
        <v>3.426515003153928</v>
      </c>
      <c r="DB9433" s="78">
        <v>1.9151379237196191</v>
      </c>
      <c r="DC9433" s="78">
        <v>1.320728905783066</v>
      </c>
      <c r="DD9433" s="78">
        <v>1.320743523469868E-5</v>
      </c>
      <c r="DE9433" s="78">
        <v>0</v>
      </c>
      <c r="DF9433" s="78">
        <v>1.74434414857243E-5</v>
      </c>
      <c r="DG9433" s="78">
        <v>1.74434414857243E-5</v>
      </c>
      <c r="DH9433" s="78">
        <v>0</v>
      </c>
      <c r="DI9433" s="78">
        <v>1.2508200779303291E-7</v>
      </c>
      <c r="DJ9433" s="78">
        <v>1.2508200779303291E-7</v>
      </c>
      <c r="DK9433" s="78">
        <v>0</v>
      </c>
      <c r="DL9433" s="78">
        <v>1.2508200779303291E-7</v>
      </c>
    </row>
    <row r="9434" spans="98:116" x14ac:dyDescent="0.25">
      <c r="CT9434" s="78" t="s">
        <v>155</v>
      </c>
      <c r="CU9434" s="78" t="s">
        <v>483</v>
      </c>
      <c r="CV9434" s="78" t="s">
        <v>459</v>
      </c>
      <c r="CW9434" s="78">
        <v>2038</v>
      </c>
      <c r="CX9434" s="78">
        <v>0</v>
      </c>
      <c r="CY9434" s="78">
        <v>6.5028144709638038</v>
      </c>
      <c r="CZ9434" s="78">
        <v>0.8130363626930398</v>
      </c>
      <c r="DA9434" s="78">
        <v>3.6355267003048182</v>
      </c>
      <c r="DB9434" s="78">
        <v>2.05425140796594</v>
      </c>
      <c r="DC9434" s="78">
        <v>1.4166651814699192</v>
      </c>
      <c r="DD9434" s="78">
        <v>1.320743523469868E-5</v>
      </c>
      <c r="DE9434" s="78">
        <v>0</v>
      </c>
      <c r="DF9434" s="78">
        <v>1.8710513633516611E-5</v>
      </c>
      <c r="DG9434" s="78">
        <v>1.8710513633516611E-5</v>
      </c>
      <c r="DH9434" s="78">
        <v>0</v>
      </c>
      <c r="DI9434" s="78">
        <v>1.2508200779303291E-7</v>
      </c>
      <c r="DJ9434" s="78">
        <v>1.2508200779303291E-7</v>
      </c>
      <c r="DK9434" s="78">
        <v>0</v>
      </c>
      <c r="DL9434" s="78">
        <v>1.2508200779303291E-7</v>
      </c>
    </row>
    <row r="9435" spans="98:116" x14ac:dyDescent="0.25">
      <c r="CT9435" s="78" t="s">
        <v>155</v>
      </c>
      <c r="CU9435" s="78" t="s">
        <v>483</v>
      </c>
      <c r="CV9435" s="78" t="s">
        <v>459</v>
      </c>
      <c r="CW9435" s="78">
        <v>2039</v>
      </c>
      <c r="CX9435" s="78">
        <v>0</v>
      </c>
      <c r="CY9435" s="78">
        <v>6.5028144709638038</v>
      </c>
      <c r="CZ9435" s="78">
        <v>0.8130363626930398</v>
      </c>
      <c r="DA9435" s="78">
        <v>3.6355267003048182</v>
      </c>
      <c r="DB9435" s="78">
        <v>2.05425140796594</v>
      </c>
      <c r="DC9435" s="78">
        <v>1.4166651814699192</v>
      </c>
      <c r="DD9435" s="78">
        <v>1.320743523469868E-5</v>
      </c>
      <c r="DE9435" s="78">
        <v>0</v>
      </c>
      <c r="DF9435" s="78">
        <v>1.8710513633516611E-5</v>
      </c>
      <c r="DG9435" s="78">
        <v>1.8710513633516611E-5</v>
      </c>
      <c r="DH9435" s="78">
        <v>0</v>
      </c>
      <c r="DI9435" s="78">
        <v>1.2508200779303291E-7</v>
      </c>
      <c r="DJ9435" s="78">
        <v>1.2508200779303291E-7</v>
      </c>
      <c r="DK9435" s="78">
        <v>0</v>
      </c>
      <c r="DL9435" s="78">
        <v>1.2508200779303291E-7</v>
      </c>
    </row>
    <row r="9436" spans="98:116" x14ac:dyDescent="0.25">
      <c r="CT9436" s="78" t="s">
        <v>155</v>
      </c>
      <c r="CU9436" s="78" t="s">
        <v>483</v>
      </c>
      <c r="CV9436" s="78" t="s">
        <v>459</v>
      </c>
      <c r="CW9436" s="78">
        <v>2040</v>
      </c>
      <c r="CX9436" s="78">
        <v>0</v>
      </c>
      <c r="CY9436" s="78">
        <v>6.5028144709638038</v>
      </c>
      <c r="CZ9436" s="78">
        <v>0.8130363626930398</v>
      </c>
      <c r="DA9436" s="78">
        <v>3.6355267003048182</v>
      </c>
      <c r="DB9436" s="78">
        <v>2.05425140796594</v>
      </c>
      <c r="DC9436" s="78">
        <v>1.4166651814699192</v>
      </c>
      <c r="DD9436" s="78">
        <v>1.320743523469868E-5</v>
      </c>
      <c r="DE9436" s="78">
        <v>0</v>
      </c>
      <c r="DF9436" s="78">
        <v>1.8710513633516611E-5</v>
      </c>
      <c r="DG9436" s="78">
        <v>1.8710513633516611E-5</v>
      </c>
      <c r="DH9436" s="78">
        <v>0</v>
      </c>
      <c r="DI9436" s="78">
        <v>1.2508200779303291E-7</v>
      </c>
      <c r="DJ9436" s="78">
        <v>1.2508200779303291E-7</v>
      </c>
      <c r="DK9436" s="78">
        <v>0</v>
      </c>
      <c r="DL9436" s="78">
        <v>1.2508200779303291E-7</v>
      </c>
    </row>
    <row r="9437" spans="98:116" x14ac:dyDescent="0.25">
      <c r="CT9437" s="78" t="s">
        <v>155</v>
      </c>
      <c r="CU9437" s="78" t="s">
        <v>483</v>
      </c>
      <c r="CV9437" s="78" t="s">
        <v>459</v>
      </c>
      <c r="CW9437" s="78">
        <v>2041</v>
      </c>
      <c r="CX9437" s="78">
        <v>0</v>
      </c>
      <c r="CY9437" s="78">
        <v>6.5028144709638038</v>
      </c>
      <c r="CZ9437" s="78">
        <v>0.8130363626930398</v>
      </c>
      <c r="DA9437" s="78">
        <v>3.6355267003048182</v>
      </c>
      <c r="DB9437" s="78">
        <v>2.05425140796594</v>
      </c>
      <c r="DC9437" s="78">
        <v>1.4166651814699192</v>
      </c>
      <c r="DD9437" s="78">
        <v>1.320743523469868E-5</v>
      </c>
      <c r="DE9437" s="78">
        <v>0</v>
      </c>
      <c r="DF9437" s="78">
        <v>1.8710513633516611E-5</v>
      </c>
      <c r="DG9437" s="78">
        <v>1.8710513633516611E-5</v>
      </c>
      <c r="DH9437" s="78">
        <v>0</v>
      </c>
      <c r="DI9437" s="78">
        <v>1.3108952101810332E-7</v>
      </c>
      <c r="DJ9437" s="78">
        <v>1.3108952101810332E-7</v>
      </c>
      <c r="DK9437" s="78">
        <v>0</v>
      </c>
      <c r="DL9437" s="78">
        <v>1.3108952101810332E-7</v>
      </c>
    </row>
    <row r="9438" spans="98:116" x14ac:dyDescent="0.25">
      <c r="CT9438" s="78" t="s">
        <v>155</v>
      </c>
      <c r="CU9438" s="78" t="s">
        <v>483</v>
      </c>
      <c r="CV9438" s="78" t="s">
        <v>459</v>
      </c>
      <c r="CW9438" s="78">
        <v>2042</v>
      </c>
      <c r="CX9438" s="78">
        <v>0</v>
      </c>
      <c r="CY9438" s="78">
        <v>6.5028144709638038</v>
      </c>
      <c r="CZ9438" s="78">
        <v>0.8130363626930398</v>
      </c>
      <c r="DA9438" s="78">
        <v>3.6355267003048182</v>
      </c>
      <c r="DB9438" s="78">
        <v>2.05425140796594</v>
      </c>
      <c r="DC9438" s="78">
        <v>1.4166651814699192</v>
      </c>
      <c r="DD9438" s="78">
        <v>1.320743523469868E-5</v>
      </c>
      <c r="DE9438" s="78">
        <v>0</v>
      </c>
      <c r="DF9438" s="78">
        <v>1.8710513633516611E-5</v>
      </c>
      <c r="DG9438" s="78">
        <v>1.8710513633516611E-5</v>
      </c>
      <c r="DH9438" s="78">
        <v>0</v>
      </c>
      <c r="DI9438" s="78">
        <v>1.3108952101810332E-7</v>
      </c>
      <c r="DJ9438" s="78">
        <v>1.3108952101810332E-7</v>
      </c>
      <c r="DK9438" s="78">
        <v>0</v>
      </c>
      <c r="DL9438" s="78">
        <v>1.3108952101810332E-7</v>
      </c>
    </row>
    <row r="9439" spans="98:116" x14ac:dyDescent="0.25">
      <c r="CT9439" s="78" t="s">
        <v>155</v>
      </c>
      <c r="CU9439" s="78" t="s">
        <v>483</v>
      </c>
      <c r="CV9439" s="78" t="s">
        <v>459</v>
      </c>
      <c r="CW9439" s="78">
        <v>2043</v>
      </c>
      <c r="CX9439" s="78">
        <v>0</v>
      </c>
      <c r="CY9439" s="78">
        <v>6.9209339048533698</v>
      </c>
      <c r="CZ9439" s="78">
        <v>0.84943606974448815</v>
      </c>
      <c r="DA9439" s="78">
        <v>3.863186873359576</v>
      </c>
      <c r="DB9439" s="78">
        <v>2.2083109617493011</v>
      </c>
      <c r="DC9439" s="78">
        <v>1.5229086553073234</v>
      </c>
      <c r="DD9439" s="78">
        <v>1.320743523469868E-5</v>
      </c>
      <c r="DE9439" s="78">
        <v>0</v>
      </c>
      <c r="DF9439" s="78">
        <v>2.0113717433333531E-5</v>
      </c>
      <c r="DG9439" s="78">
        <v>2.0113717433333531E-5</v>
      </c>
      <c r="DH9439" s="78">
        <v>0</v>
      </c>
      <c r="DI9439" s="78">
        <v>1.3108952101810332E-7</v>
      </c>
      <c r="DJ9439" s="78">
        <v>1.3108952101810332E-7</v>
      </c>
      <c r="DK9439" s="78">
        <v>0</v>
      </c>
      <c r="DL9439" s="78">
        <v>1.3108952101810332E-7</v>
      </c>
    </row>
    <row r="9440" spans="98:116" x14ac:dyDescent="0.25">
      <c r="CT9440" s="78" t="s">
        <v>155</v>
      </c>
      <c r="CU9440" s="78" t="s">
        <v>483</v>
      </c>
      <c r="CV9440" s="78" t="s">
        <v>459</v>
      </c>
      <c r="CW9440" s="78">
        <v>2044</v>
      </c>
      <c r="CX9440" s="78">
        <v>0</v>
      </c>
      <c r="CY9440" s="78">
        <v>6.9209339048533698</v>
      </c>
      <c r="CZ9440" s="78">
        <v>0.84943606974448815</v>
      </c>
      <c r="DA9440" s="78">
        <v>3.863186873359576</v>
      </c>
      <c r="DB9440" s="78">
        <v>2.2083109617493011</v>
      </c>
      <c r="DC9440" s="78">
        <v>1.5229086553073234</v>
      </c>
      <c r="DD9440" s="78">
        <v>1.320743523469868E-5</v>
      </c>
      <c r="DE9440" s="78">
        <v>0</v>
      </c>
      <c r="DF9440" s="78">
        <v>2.0113717433333531E-5</v>
      </c>
      <c r="DG9440" s="78">
        <v>2.0113717433333531E-5</v>
      </c>
      <c r="DH9440" s="78">
        <v>0</v>
      </c>
      <c r="DI9440" s="78">
        <v>1.3108952101810332E-7</v>
      </c>
      <c r="DJ9440" s="78">
        <v>1.3108952101810332E-7</v>
      </c>
      <c r="DK9440" s="78">
        <v>0</v>
      </c>
      <c r="DL9440" s="78">
        <v>1.3108952101810332E-7</v>
      </c>
    </row>
    <row r="9441" spans="98:116" x14ac:dyDescent="0.25">
      <c r="CT9441" s="78" t="s">
        <v>155</v>
      </c>
      <c r="CU9441" s="78" t="s">
        <v>483</v>
      </c>
      <c r="CV9441" s="78" t="s">
        <v>459</v>
      </c>
      <c r="CW9441" s="78">
        <v>2045</v>
      </c>
      <c r="CX9441" s="78">
        <v>0</v>
      </c>
      <c r="CY9441" s="78">
        <v>6.9209339048533698</v>
      </c>
      <c r="CZ9441" s="78">
        <v>0.84943606974448815</v>
      </c>
      <c r="DA9441" s="78">
        <v>3.863186873359576</v>
      </c>
      <c r="DB9441" s="78">
        <v>2.2083109617493011</v>
      </c>
      <c r="DC9441" s="78">
        <v>1.5229086553073234</v>
      </c>
      <c r="DD9441" s="78">
        <v>1.320743523469868E-5</v>
      </c>
      <c r="DE9441" s="78">
        <v>0</v>
      </c>
      <c r="DF9441" s="78">
        <v>2.0113717433333531E-5</v>
      </c>
      <c r="DG9441" s="78">
        <v>2.0113717433333531E-5</v>
      </c>
      <c r="DH9441" s="78">
        <v>0</v>
      </c>
      <c r="DI9441" s="78">
        <v>0</v>
      </c>
      <c r="DJ9441" s="78">
        <v>1.3108952101810332E-7</v>
      </c>
      <c r="DK9441" s="78">
        <v>0</v>
      </c>
      <c r="DL9441" s="78">
        <v>1.3108952101810332E-7</v>
      </c>
    </row>
    <row r="9442" spans="98:116" x14ac:dyDescent="0.25">
      <c r="CT9442" s="78" t="s">
        <v>155</v>
      </c>
      <c r="CU9442" s="78" t="s">
        <v>483</v>
      </c>
      <c r="CV9442" s="78" t="s">
        <v>459</v>
      </c>
      <c r="CW9442" s="78">
        <v>2046</v>
      </c>
      <c r="CX9442" s="78">
        <v>0</v>
      </c>
      <c r="CY9442" s="78">
        <v>6.9209339048533698</v>
      </c>
      <c r="CZ9442" s="78">
        <v>0.84943606974448815</v>
      </c>
      <c r="DA9442" s="78">
        <v>3.863186873359576</v>
      </c>
      <c r="DB9442" s="78">
        <v>2.2083109617493011</v>
      </c>
      <c r="DC9442" s="78">
        <v>1.5229086553073234</v>
      </c>
      <c r="DD9442" s="78">
        <v>1.320743523469868E-5</v>
      </c>
      <c r="DE9442" s="78">
        <v>0</v>
      </c>
      <c r="DF9442" s="78">
        <v>2.0113717433333531E-5</v>
      </c>
      <c r="DG9442" s="78">
        <v>2.0113717433333531E-5</v>
      </c>
      <c r="DH9442" s="78">
        <v>0</v>
      </c>
      <c r="DI9442" s="78">
        <v>1.9046116719493567E-6</v>
      </c>
      <c r="DJ9442" s="78">
        <v>0</v>
      </c>
      <c r="DK9442" s="78">
        <v>0</v>
      </c>
      <c r="DL9442" s="78">
        <v>0</v>
      </c>
    </row>
    <row r="9443" spans="98:116" x14ac:dyDescent="0.25">
      <c r="CT9443" s="78" t="s">
        <v>155</v>
      </c>
      <c r="CU9443" s="78" t="s">
        <v>483</v>
      </c>
      <c r="CV9443" s="78" t="s">
        <v>459</v>
      </c>
      <c r="CW9443" s="78">
        <v>2047</v>
      </c>
      <c r="CX9443" s="78">
        <v>0</v>
      </c>
      <c r="CY9443" s="78">
        <v>6.9209339048533698</v>
      </c>
      <c r="CZ9443" s="78">
        <v>0.84943606974448815</v>
      </c>
      <c r="DA9443" s="78">
        <v>3.863186873359576</v>
      </c>
      <c r="DB9443" s="78">
        <v>2.2083109617493011</v>
      </c>
      <c r="DC9443" s="78">
        <v>1.5229086553073234</v>
      </c>
      <c r="DD9443" s="78">
        <v>1.320743523469868E-5</v>
      </c>
      <c r="DE9443" s="78">
        <v>0</v>
      </c>
      <c r="DF9443" s="78">
        <v>2.0113717433333531E-5</v>
      </c>
      <c r="DG9443" s="78">
        <v>2.0113717433333531E-5</v>
      </c>
      <c r="DH9443" s="78">
        <v>0</v>
      </c>
      <c r="DI9443" s="78">
        <v>1.9898289757694208E-6</v>
      </c>
      <c r="DJ9443" s="78">
        <v>1.9898289757694208E-6</v>
      </c>
      <c r="DK9443" s="78">
        <v>0</v>
      </c>
      <c r="DL9443" s="78">
        <v>1.9898289757694208E-6</v>
      </c>
    </row>
    <row r="9444" spans="98:116" x14ac:dyDescent="0.25">
      <c r="CT9444" s="78" t="s">
        <v>155</v>
      </c>
      <c r="CU9444" s="78" t="s">
        <v>483</v>
      </c>
      <c r="CV9444" s="78" t="s">
        <v>459</v>
      </c>
      <c r="CW9444" s="78">
        <v>2048</v>
      </c>
      <c r="CX9444" s="78">
        <v>0</v>
      </c>
      <c r="CY9444" s="78">
        <v>7.3713487866928809</v>
      </c>
      <c r="CZ9444" s="78">
        <v>0.88758656625867383</v>
      </c>
      <c r="DA9444" s="78">
        <v>4.1074699954702671</v>
      </c>
      <c r="DB9444" s="78">
        <v>2.376292224963934</v>
      </c>
      <c r="DC9444" s="78">
        <v>1.6387529019329778</v>
      </c>
      <c r="DD9444" s="78">
        <v>1.320743523469868E-5</v>
      </c>
      <c r="DE9444" s="78">
        <v>0</v>
      </c>
      <c r="DF9444" s="78">
        <v>2.1643722817954321E-5</v>
      </c>
      <c r="DG9444" s="78">
        <v>2.1643722817954321E-5</v>
      </c>
      <c r="DH9444" s="78">
        <v>0</v>
      </c>
      <c r="DI9444" s="78">
        <v>1.9898289757694208E-6</v>
      </c>
      <c r="DJ9444" s="78">
        <v>1.9898289757694208E-6</v>
      </c>
      <c r="DK9444" s="78">
        <v>0</v>
      </c>
      <c r="DL9444" s="78">
        <v>1.9898289757694208E-6</v>
      </c>
    </row>
    <row r="9445" spans="98:116" x14ac:dyDescent="0.25">
      <c r="CT9445" s="78" t="s">
        <v>155</v>
      </c>
      <c r="CU9445" s="78" t="s">
        <v>483</v>
      </c>
      <c r="CV9445" s="78" t="s">
        <v>459</v>
      </c>
      <c r="CW9445" s="78">
        <v>2049</v>
      </c>
      <c r="CX9445" s="78">
        <v>0</v>
      </c>
      <c r="CY9445" s="78">
        <v>7.3713487866928809</v>
      </c>
      <c r="CZ9445" s="78">
        <v>0.88758656625867383</v>
      </c>
      <c r="DA9445" s="78">
        <v>4.1074699954702671</v>
      </c>
      <c r="DB9445" s="78">
        <v>2.376292224963934</v>
      </c>
      <c r="DC9445" s="78">
        <v>1.6387529019329778</v>
      </c>
      <c r="DD9445" s="78">
        <v>1.320743523469868E-5</v>
      </c>
      <c r="DE9445" s="78">
        <v>0</v>
      </c>
      <c r="DF9445" s="78">
        <v>2.1643722817954321E-5</v>
      </c>
      <c r="DG9445" s="78">
        <v>2.1643722817954321E-5</v>
      </c>
      <c r="DH9445" s="78">
        <v>0</v>
      </c>
      <c r="DI9445" s="78">
        <v>1.9898289757694208E-6</v>
      </c>
      <c r="DJ9445" s="78">
        <v>1.9898289757694208E-6</v>
      </c>
      <c r="DK9445" s="78">
        <v>0</v>
      </c>
      <c r="DL9445" s="78">
        <v>1.9898289757694208E-6</v>
      </c>
    </row>
    <row r="9446" spans="98:116" x14ac:dyDescent="0.25">
      <c r="CT9446" s="78" t="s">
        <v>155</v>
      </c>
      <c r="CU9446" s="78" t="s">
        <v>483</v>
      </c>
      <c r="CV9446" s="78" t="s">
        <v>459</v>
      </c>
      <c r="CW9446" s="78">
        <v>2050</v>
      </c>
      <c r="CX9446" s="78">
        <v>0</v>
      </c>
      <c r="CY9446" s="78">
        <v>7.3713487866928809</v>
      </c>
      <c r="CZ9446" s="78">
        <v>0.88758656625867383</v>
      </c>
      <c r="DA9446" s="78">
        <v>4.1074699954702671</v>
      </c>
      <c r="DB9446" s="78">
        <v>2.376292224963934</v>
      </c>
      <c r="DC9446" s="78">
        <v>1.6387529019329778</v>
      </c>
      <c r="DD9446" s="78">
        <v>1.320743523469868E-5</v>
      </c>
      <c r="DE9446" s="78">
        <v>0</v>
      </c>
      <c r="DF9446" s="78">
        <v>2.1643722817954321E-5</v>
      </c>
      <c r="DG9446" s="78">
        <v>2.1643722817954321E-5</v>
      </c>
      <c r="DH9446" s="78">
        <v>0</v>
      </c>
      <c r="DI9446" s="78">
        <v>1.9898289757694208E-6</v>
      </c>
      <c r="DJ9446" s="78">
        <v>1.9898289757694208E-6</v>
      </c>
      <c r="DK9446" s="78">
        <v>0</v>
      </c>
      <c r="DL9446" s="78">
        <v>1.9898289757694208E-6</v>
      </c>
    </row>
    <row r="9447" spans="98:116" x14ac:dyDescent="0.25">
      <c r="CT9447" s="78" t="s">
        <v>155</v>
      </c>
      <c r="CU9447" s="78" t="s">
        <v>483</v>
      </c>
      <c r="CV9447" s="78" t="s">
        <v>459</v>
      </c>
      <c r="CW9447" s="78">
        <v>2051</v>
      </c>
      <c r="CX9447" s="78">
        <v>0</v>
      </c>
      <c r="CY9447" s="78">
        <v>7.3713487866928809</v>
      </c>
      <c r="CZ9447" s="78">
        <v>0.88758656625867383</v>
      </c>
      <c r="DA9447" s="78">
        <v>4.1074699954702671</v>
      </c>
      <c r="DB9447" s="78">
        <v>2.376292224963934</v>
      </c>
      <c r="DC9447" s="78">
        <v>1.6387529019329778</v>
      </c>
      <c r="DD9447" s="78">
        <v>1.320743523469868E-5</v>
      </c>
      <c r="DE9447" s="78">
        <v>0</v>
      </c>
      <c r="DF9447" s="78">
        <v>2.1643722817954321E-5</v>
      </c>
      <c r="DG9447" s="78">
        <v>2.1643722817954321E-5</v>
      </c>
      <c r="DH9447" s="78">
        <v>0</v>
      </c>
      <c r="DI9447" s="78">
        <v>1.9898289757694208E-6</v>
      </c>
      <c r="DJ9447" s="78">
        <v>1.9898289757694208E-6</v>
      </c>
      <c r="DK9447" s="78">
        <v>0</v>
      </c>
      <c r="DL9447" s="78">
        <v>1.9898289757694208E-6</v>
      </c>
    </row>
    <row r="9448" spans="98:116" x14ac:dyDescent="0.25">
      <c r="CT9448" s="78" t="s">
        <v>155</v>
      </c>
      <c r="CU9448" s="78" t="s">
        <v>483</v>
      </c>
      <c r="CV9448" s="78" t="s">
        <v>459</v>
      </c>
      <c r="CW9448" s="78">
        <v>2052</v>
      </c>
      <c r="CX9448" s="78">
        <v>0</v>
      </c>
      <c r="CY9448" s="78">
        <v>7.3713487866928809</v>
      </c>
      <c r="CZ9448" s="78">
        <v>0.88758656625867383</v>
      </c>
      <c r="DA9448" s="78">
        <v>4.1074699954702671</v>
      </c>
      <c r="DB9448" s="78">
        <v>2.376292224963934</v>
      </c>
      <c r="DC9448" s="78">
        <v>1.6387529019329778</v>
      </c>
      <c r="DD9448" s="78">
        <v>1.320743523469868E-5</v>
      </c>
      <c r="DE9448" s="78">
        <v>0</v>
      </c>
      <c r="DF9448" s="78">
        <v>2.1643722817954321E-5</v>
      </c>
      <c r="DG9448" s="78">
        <v>2.1643722817954321E-5</v>
      </c>
      <c r="DH9448" s="78">
        <v>0</v>
      </c>
      <c r="DI9448" s="78">
        <v>2.0995798825525567E-6</v>
      </c>
      <c r="DJ9448" s="78">
        <v>2.0995798825525567E-6</v>
      </c>
      <c r="DK9448" s="78">
        <v>0</v>
      </c>
      <c r="DL9448" s="78">
        <v>2.0995798825525567E-6</v>
      </c>
    </row>
    <row r="9449" spans="98:116" x14ac:dyDescent="0.25">
      <c r="CT9449" s="78" t="s">
        <v>155</v>
      </c>
      <c r="CU9449" s="78" t="s">
        <v>483</v>
      </c>
      <c r="CV9449" s="78" t="s">
        <v>459</v>
      </c>
      <c r="CW9449" s="78">
        <v>2053</v>
      </c>
      <c r="CX9449" s="78">
        <v>0</v>
      </c>
      <c r="CY9449" s="78">
        <v>7.8503183129805203</v>
      </c>
      <c r="CZ9449" s="78">
        <v>0.92702061128565261</v>
      </c>
      <c r="DA9449" s="78">
        <v>4.3664358480986012</v>
      </c>
      <c r="DB9449" s="78">
        <v>2.5568618535962599</v>
      </c>
      <c r="DC9449" s="78">
        <v>1.7632784126481742</v>
      </c>
      <c r="DD9449" s="78">
        <v>1.320743523469868E-5</v>
      </c>
      <c r="DE9449" s="78">
        <v>0</v>
      </c>
      <c r="DF9449" s="78">
        <v>2.3288385435793055E-5</v>
      </c>
      <c r="DG9449" s="78">
        <v>2.3288385435793055E-5</v>
      </c>
      <c r="DH9449" s="78">
        <v>0</v>
      </c>
      <c r="DI9449" s="78">
        <v>2.0995798825525567E-6</v>
      </c>
      <c r="DJ9449" s="78">
        <v>2.0995798825525567E-6</v>
      </c>
      <c r="DK9449" s="78">
        <v>0</v>
      </c>
      <c r="DL9449" s="78">
        <v>2.0995798825525567E-6</v>
      </c>
    </row>
    <row r="9450" spans="98:116" x14ac:dyDescent="0.25">
      <c r="CT9450" s="78" t="s">
        <v>155</v>
      </c>
      <c r="CU9450" s="78" t="s">
        <v>483</v>
      </c>
      <c r="CV9450" s="78" t="s">
        <v>459</v>
      </c>
      <c r="CW9450" s="78">
        <v>2054</v>
      </c>
      <c r="CX9450" s="78">
        <v>0</v>
      </c>
      <c r="CY9450" s="78">
        <v>7.8503183129805203</v>
      </c>
      <c r="CZ9450" s="78">
        <v>0.92702061128565261</v>
      </c>
      <c r="DA9450" s="78">
        <v>4.3664358480986012</v>
      </c>
      <c r="DB9450" s="78">
        <v>2.5568618535962599</v>
      </c>
      <c r="DC9450" s="78">
        <v>1.7632784126481742</v>
      </c>
      <c r="DD9450" s="78">
        <v>1.320743523469868E-5</v>
      </c>
      <c r="DE9450" s="78">
        <v>0</v>
      </c>
      <c r="DF9450" s="78">
        <v>2.3288385435793055E-5</v>
      </c>
      <c r="DG9450" s="78">
        <v>2.3288385435793055E-5</v>
      </c>
      <c r="DH9450" s="78">
        <v>0</v>
      </c>
      <c r="DI9450" s="78">
        <v>2.0995798825525567E-6</v>
      </c>
      <c r="DJ9450" s="78">
        <v>2.0995798825525567E-6</v>
      </c>
      <c r="DK9450" s="78">
        <v>0</v>
      </c>
      <c r="DL9450" s="78">
        <v>2.0995798825525567E-6</v>
      </c>
    </row>
    <row r="9451" spans="98:116" x14ac:dyDescent="0.25">
      <c r="CT9451" s="78" t="s">
        <v>155</v>
      </c>
      <c r="CU9451" s="78" t="s">
        <v>483</v>
      </c>
      <c r="CV9451" s="78" t="s">
        <v>459</v>
      </c>
      <c r="CW9451" s="78">
        <v>2055</v>
      </c>
      <c r="CX9451" s="78">
        <v>0</v>
      </c>
      <c r="CY9451" s="78">
        <v>7.8503183129805203</v>
      </c>
      <c r="CZ9451" s="78">
        <v>0.92702061128565261</v>
      </c>
      <c r="DA9451" s="78">
        <v>4.3664358480986012</v>
      </c>
      <c r="DB9451" s="78">
        <v>2.5568618535962599</v>
      </c>
      <c r="DC9451" s="78">
        <v>1.7632784126481742</v>
      </c>
      <c r="DD9451" s="78">
        <v>1.320743523469868E-5</v>
      </c>
      <c r="DE9451" s="78">
        <v>0</v>
      </c>
      <c r="DF9451" s="78">
        <v>2.3288385435793055E-5</v>
      </c>
      <c r="DG9451" s="78">
        <v>2.3288385435793055E-5</v>
      </c>
      <c r="DH9451" s="78">
        <v>0</v>
      </c>
      <c r="DI9451" s="78">
        <v>2.0995798825525567E-6</v>
      </c>
      <c r="DJ9451" s="78">
        <v>2.0995798825525567E-6</v>
      </c>
      <c r="DK9451" s="78">
        <v>0</v>
      </c>
      <c r="DL9451" s="78">
        <v>2.0995798825525567E-6</v>
      </c>
    </row>
    <row r="9452" spans="98:116" x14ac:dyDescent="0.25">
      <c r="CT9452" s="78" t="s">
        <v>155</v>
      </c>
      <c r="CU9452" s="78" t="s">
        <v>483</v>
      </c>
      <c r="CV9452" s="78" t="s">
        <v>490</v>
      </c>
      <c r="CW9452" s="78">
        <v>2026</v>
      </c>
      <c r="CX9452" s="78">
        <v>0</v>
      </c>
      <c r="CY9452" s="78">
        <v>8.0408269036977217E-2</v>
      </c>
      <c r="CZ9452" s="78">
        <v>3.7590224611390742E-2</v>
      </c>
      <c r="DA9452" s="78">
        <v>1.6314334115687191E-3</v>
      </c>
      <c r="DB9452" s="78">
        <v>4.1186611014017722E-2</v>
      </c>
      <c r="DC9452" s="78">
        <v>2.8403357807152984E-2</v>
      </c>
      <c r="DD9452" s="78">
        <v>2.2680101288625361E-3</v>
      </c>
      <c r="DE9452" s="78">
        <v>0</v>
      </c>
      <c r="DF9452" s="78">
        <v>6.4419103200329759E-5</v>
      </c>
      <c r="DG9452" s="78">
        <v>6.4419103200329759E-5</v>
      </c>
      <c r="DH9452" s="78">
        <v>0</v>
      </c>
      <c r="DI9452" s="78">
        <v>2.0995798825525567E-6</v>
      </c>
      <c r="DJ9452" s="78">
        <v>2.0995798825525567E-6</v>
      </c>
      <c r="DK9452" s="78">
        <v>0</v>
      </c>
      <c r="DL9452" s="78">
        <v>2.0995798825525567E-6</v>
      </c>
    </row>
    <row r="9453" spans="98:116" x14ac:dyDescent="0.25">
      <c r="CT9453" s="78" t="s">
        <v>155</v>
      </c>
      <c r="CU9453" s="78" t="s">
        <v>483</v>
      </c>
      <c r="CV9453" s="78" t="s">
        <v>490</v>
      </c>
      <c r="CW9453" s="78">
        <v>2027</v>
      </c>
      <c r="CX9453" s="78">
        <v>0</v>
      </c>
      <c r="CY9453" s="78">
        <v>8.0408269036977217E-2</v>
      </c>
      <c r="CZ9453" s="78">
        <v>3.7590224611390742E-2</v>
      </c>
      <c r="DA9453" s="78">
        <v>1.6314334115687191E-3</v>
      </c>
      <c r="DB9453" s="78">
        <v>4.1186611014017722E-2</v>
      </c>
      <c r="DC9453" s="78">
        <v>2.8403357807152984E-2</v>
      </c>
      <c r="DD9453" s="78">
        <v>2.2680101288625361E-3</v>
      </c>
      <c r="DE9453" s="78">
        <v>0</v>
      </c>
      <c r="DF9453" s="78">
        <v>6.4419103200329759E-5</v>
      </c>
      <c r="DG9453" s="78">
        <v>6.4419103200329759E-5</v>
      </c>
      <c r="DH9453" s="78">
        <v>0</v>
      </c>
      <c r="DI9453" s="78">
        <v>2.2244162015115368E-6</v>
      </c>
      <c r="DJ9453" s="78">
        <v>2.2244162015115368E-6</v>
      </c>
      <c r="DK9453" s="78">
        <v>0</v>
      </c>
      <c r="DL9453" s="78">
        <v>2.2244162015115368E-6</v>
      </c>
    </row>
    <row r="9454" spans="98:116" x14ac:dyDescent="0.25">
      <c r="CT9454" s="78" t="s">
        <v>155</v>
      </c>
      <c r="CU9454" s="78" t="s">
        <v>483</v>
      </c>
      <c r="CV9454" s="78" t="s">
        <v>490</v>
      </c>
      <c r="CW9454" s="78">
        <v>2028</v>
      </c>
      <c r="CX9454" s="78">
        <v>0</v>
      </c>
      <c r="CY9454" s="78">
        <v>8.3606377745129634E-2</v>
      </c>
      <c r="CZ9454" s="78">
        <v>3.9055083184886263E-2</v>
      </c>
      <c r="DA9454" s="78">
        <v>1.69499717410643E-3</v>
      </c>
      <c r="DB9454" s="78">
        <v>4.2856297386136923E-2</v>
      </c>
      <c r="DC9454" s="78">
        <v>2.9554816941212061E-2</v>
      </c>
      <c r="DD9454" s="78">
        <v>2.2680101288625361E-3</v>
      </c>
      <c r="DE9454" s="78">
        <v>0</v>
      </c>
      <c r="DF9454" s="78">
        <v>6.703062417934703E-5</v>
      </c>
      <c r="DG9454" s="78">
        <v>6.703062417934703E-5</v>
      </c>
      <c r="DH9454" s="78">
        <v>0</v>
      </c>
      <c r="DI9454" s="78">
        <v>2.2244162015115368E-6</v>
      </c>
      <c r="DJ9454" s="78">
        <v>2.2244162015115368E-6</v>
      </c>
      <c r="DK9454" s="78">
        <v>0</v>
      </c>
      <c r="DL9454" s="78">
        <v>2.2244162015115368E-6</v>
      </c>
    </row>
    <row r="9455" spans="98:116" x14ac:dyDescent="0.25">
      <c r="CT9455" s="78" t="s">
        <v>155</v>
      </c>
      <c r="CU9455" s="78" t="s">
        <v>483</v>
      </c>
      <c r="CV9455" s="78" t="s">
        <v>490</v>
      </c>
      <c r="CW9455" s="78">
        <v>2029</v>
      </c>
      <c r="CX9455" s="78">
        <v>0</v>
      </c>
      <c r="CY9455" s="78">
        <v>8.3606377745129634E-2</v>
      </c>
      <c r="CZ9455" s="78">
        <v>3.9055083184886263E-2</v>
      </c>
      <c r="DA9455" s="78">
        <v>1.69499717410643E-3</v>
      </c>
      <c r="DB9455" s="78">
        <v>4.2856297386136923E-2</v>
      </c>
      <c r="DC9455" s="78">
        <v>2.9554816941212061E-2</v>
      </c>
      <c r="DD9455" s="78">
        <v>2.2680101288625361E-3</v>
      </c>
      <c r="DE9455" s="78">
        <v>0</v>
      </c>
      <c r="DF9455" s="78">
        <v>6.703062417934703E-5</v>
      </c>
      <c r="DG9455" s="78">
        <v>6.703062417934703E-5</v>
      </c>
      <c r="DH9455" s="78">
        <v>0</v>
      </c>
      <c r="DI9455" s="78">
        <v>2.2244162015115368E-6</v>
      </c>
      <c r="DJ9455" s="78">
        <v>2.2244162015115368E-6</v>
      </c>
      <c r="DK9455" s="78">
        <v>0</v>
      </c>
      <c r="DL9455" s="78">
        <v>2.2244162015115368E-6</v>
      </c>
    </row>
    <row r="9456" spans="98:116" x14ac:dyDescent="0.25">
      <c r="CT9456" s="78" t="s">
        <v>155</v>
      </c>
      <c r="CU9456" s="78" t="s">
        <v>483</v>
      </c>
      <c r="CV9456" s="78" t="s">
        <v>490</v>
      </c>
      <c r="CW9456" s="78">
        <v>2030</v>
      </c>
      <c r="CX9456" s="78">
        <v>0</v>
      </c>
      <c r="CY9456" s="78">
        <v>8.3606377745129634E-2</v>
      </c>
      <c r="CZ9456" s="78">
        <v>3.9055083184886263E-2</v>
      </c>
      <c r="DA9456" s="78">
        <v>1.69499717410643E-3</v>
      </c>
      <c r="DB9456" s="78">
        <v>4.2856297386136923E-2</v>
      </c>
      <c r="DC9456" s="78">
        <v>2.9554816941212061E-2</v>
      </c>
      <c r="DD9456" s="78">
        <v>2.2680101288625361E-3</v>
      </c>
      <c r="DE9456" s="78">
        <v>0</v>
      </c>
      <c r="DF9456" s="78">
        <v>6.703062417934703E-5</v>
      </c>
      <c r="DG9456" s="78">
        <v>6.703062417934703E-5</v>
      </c>
      <c r="DH9456" s="78">
        <v>0</v>
      </c>
      <c r="DI9456" s="78">
        <v>2.2244162015115368E-6</v>
      </c>
      <c r="DJ9456" s="78">
        <v>2.2244162015115368E-6</v>
      </c>
      <c r="DK9456" s="78">
        <v>0</v>
      </c>
      <c r="DL9456" s="78">
        <v>2.2244162015115368E-6</v>
      </c>
    </row>
    <row r="9457" spans="98:116" x14ac:dyDescent="0.25">
      <c r="CT9457" s="78" t="s">
        <v>155</v>
      </c>
      <c r="CU9457" s="78" t="s">
        <v>483</v>
      </c>
      <c r="CV9457" s="78" t="s">
        <v>490</v>
      </c>
      <c r="CW9457" s="78">
        <v>2031</v>
      </c>
      <c r="CX9457" s="78">
        <v>0</v>
      </c>
      <c r="CY9457" s="78">
        <v>8.3606377745129634E-2</v>
      </c>
      <c r="CZ9457" s="78">
        <v>3.9055083184886263E-2</v>
      </c>
      <c r="DA9457" s="78">
        <v>1.69499717410643E-3</v>
      </c>
      <c r="DB9457" s="78">
        <v>4.2856297386136923E-2</v>
      </c>
      <c r="DC9457" s="78">
        <v>2.9554816941212061E-2</v>
      </c>
      <c r="DD9457" s="78">
        <v>2.2680101288625361E-3</v>
      </c>
      <c r="DE9457" s="78">
        <v>0</v>
      </c>
      <c r="DF9457" s="78">
        <v>6.703062417934703E-5</v>
      </c>
      <c r="DG9457" s="78">
        <v>6.703062417934703E-5</v>
      </c>
      <c r="DH9457" s="78">
        <v>0</v>
      </c>
      <c r="DI9457" s="78">
        <v>2.2244162015115368E-6</v>
      </c>
      <c r="DJ9457" s="78">
        <v>2.2244162015115368E-6</v>
      </c>
      <c r="DK9457" s="78">
        <v>0</v>
      </c>
      <c r="DL9457" s="78">
        <v>2.2244162015115368E-6</v>
      </c>
    </row>
    <row r="9458" spans="98:116" x14ac:dyDescent="0.25">
      <c r="CT9458" s="78" t="s">
        <v>155</v>
      </c>
      <c r="CU9458" s="78" t="s">
        <v>483</v>
      </c>
      <c r="CV9458" s="78" t="s">
        <v>490</v>
      </c>
      <c r="CW9458" s="78">
        <v>2032</v>
      </c>
      <c r="CX9458" s="78">
        <v>0</v>
      </c>
      <c r="CY9458" s="78">
        <v>8.3606377745129634E-2</v>
      </c>
      <c r="CZ9458" s="78">
        <v>3.9055083184886263E-2</v>
      </c>
      <c r="DA9458" s="78">
        <v>1.69499717410643E-3</v>
      </c>
      <c r="DB9458" s="78">
        <v>4.2856297386136923E-2</v>
      </c>
      <c r="DC9458" s="78">
        <v>2.9554816941212061E-2</v>
      </c>
      <c r="DD9458" s="78">
        <v>2.2680101288625361E-3</v>
      </c>
      <c r="DE9458" s="78">
        <v>0</v>
      </c>
      <c r="DF9458" s="78">
        <v>6.703062417934703E-5</v>
      </c>
      <c r="DG9458" s="78">
        <v>6.703062417934703E-5</v>
      </c>
      <c r="DH9458" s="78">
        <v>0</v>
      </c>
      <c r="DI9458" s="78">
        <v>2.3633619852949574E-6</v>
      </c>
      <c r="DJ9458" s="78">
        <v>2.3633619852949574E-6</v>
      </c>
      <c r="DK9458" s="78">
        <v>0</v>
      </c>
      <c r="DL9458" s="78">
        <v>2.3633619852949574E-6</v>
      </c>
    </row>
    <row r="9459" spans="98:116" x14ac:dyDescent="0.25">
      <c r="CT9459" s="78" t="s">
        <v>155</v>
      </c>
      <c r="CU9459" s="78" t="s">
        <v>483</v>
      </c>
      <c r="CV9459" s="78" t="s">
        <v>490</v>
      </c>
      <c r="CW9459" s="78">
        <v>2033</v>
      </c>
      <c r="CX9459" s="78">
        <v>0</v>
      </c>
      <c r="CY9459" s="78">
        <v>8.7210996863310755E-2</v>
      </c>
      <c r="CZ9459" s="78">
        <v>4.0679066778685283E-2</v>
      </c>
      <c r="DA9459" s="78">
        <v>1.7654627707586201E-3</v>
      </c>
      <c r="DB9459" s="78">
        <v>4.4766467313866819E-2</v>
      </c>
      <c r="DC9459" s="78">
        <v>3.0872119787792716E-2</v>
      </c>
      <c r="DD9459" s="78">
        <v>2.2680101288625361E-3</v>
      </c>
      <c r="DE9459" s="78">
        <v>0</v>
      </c>
      <c r="DF9459" s="78">
        <v>7.0018280378171411E-5</v>
      </c>
      <c r="DG9459" s="78">
        <v>7.0018280378171411E-5</v>
      </c>
      <c r="DH9459" s="78">
        <v>0</v>
      </c>
      <c r="DI9459" s="78">
        <v>2.3633619852949574E-6</v>
      </c>
      <c r="DJ9459" s="78">
        <v>2.3633619852949574E-6</v>
      </c>
      <c r="DK9459" s="78">
        <v>0</v>
      </c>
      <c r="DL9459" s="78">
        <v>2.3633619852949574E-6</v>
      </c>
    </row>
    <row r="9460" spans="98:116" x14ac:dyDescent="0.25">
      <c r="CT9460" s="78" t="s">
        <v>155</v>
      </c>
      <c r="CU9460" s="78" t="s">
        <v>483</v>
      </c>
      <c r="CV9460" s="78" t="s">
        <v>490</v>
      </c>
      <c r="CW9460" s="78">
        <v>2034</v>
      </c>
      <c r="CX9460" s="78">
        <v>0</v>
      </c>
      <c r="CY9460" s="78">
        <v>8.7210996863310755E-2</v>
      </c>
      <c r="CZ9460" s="78">
        <v>4.0679066778685283E-2</v>
      </c>
      <c r="DA9460" s="78">
        <v>1.7654627707586201E-3</v>
      </c>
      <c r="DB9460" s="78">
        <v>4.4766467313866819E-2</v>
      </c>
      <c r="DC9460" s="78">
        <v>3.0872119787792716E-2</v>
      </c>
      <c r="DD9460" s="78">
        <v>2.2680101288625361E-3</v>
      </c>
      <c r="DE9460" s="78">
        <v>0</v>
      </c>
      <c r="DF9460" s="78">
        <v>7.0018280378171411E-5</v>
      </c>
      <c r="DG9460" s="78">
        <v>7.0018280378171411E-5</v>
      </c>
      <c r="DH9460" s="78">
        <v>0</v>
      </c>
      <c r="DI9460" s="78">
        <v>2.3633619852949574E-6</v>
      </c>
      <c r="DJ9460" s="78">
        <v>2.3633619852949574E-6</v>
      </c>
      <c r="DK9460" s="78">
        <v>0</v>
      </c>
      <c r="DL9460" s="78">
        <v>2.3633619852949574E-6</v>
      </c>
    </row>
    <row r="9461" spans="98:116" x14ac:dyDescent="0.25">
      <c r="CT9461" s="78" t="s">
        <v>155</v>
      </c>
      <c r="CU9461" s="78" t="s">
        <v>483</v>
      </c>
      <c r="CV9461" s="78" t="s">
        <v>490</v>
      </c>
      <c r="CW9461" s="78">
        <v>2035</v>
      </c>
      <c r="CX9461" s="78">
        <v>0</v>
      </c>
      <c r="CY9461" s="78">
        <v>8.7210996863310755E-2</v>
      </c>
      <c r="CZ9461" s="78">
        <v>4.0679066778685283E-2</v>
      </c>
      <c r="DA9461" s="78">
        <v>1.7654627707586201E-3</v>
      </c>
      <c r="DB9461" s="78">
        <v>4.4766467313866819E-2</v>
      </c>
      <c r="DC9461" s="78">
        <v>3.0872119787792716E-2</v>
      </c>
      <c r="DD9461" s="78">
        <v>2.2680101288625361E-3</v>
      </c>
      <c r="DE9461" s="78">
        <v>0</v>
      </c>
      <c r="DF9461" s="78">
        <v>7.0018280378171411E-5</v>
      </c>
      <c r="DG9461" s="78">
        <v>7.0018280378171411E-5</v>
      </c>
      <c r="DH9461" s="78">
        <v>0</v>
      </c>
      <c r="DI9461" s="78">
        <v>2.3633619852949574E-6</v>
      </c>
      <c r="DJ9461" s="78">
        <v>2.3633619852949574E-6</v>
      </c>
      <c r="DK9461" s="78">
        <v>0</v>
      </c>
      <c r="DL9461" s="78">
        <v>2.3633619852949574E-6</v>
      </c>
    </row>
    <row r="9462" spans="98:116" x14ac:dyDescent="0.25">
      <c r="CT9462" s="78" t="s">
        <v>155</v>
      </c>
      <c r="CU9462" s="78" t="s">
        <v>483</v>
      </c>
      <c r="CV9462" s="78" t="s">
        <v>490</v>
      </c>
      <c r="CW9462" s="78">
        <v>2036</v>
      </c>
      <c r="CX9462" s="78">
        <v>0</v>
      </c>
      <c r="CY9462" s="78">
        <v>8.7210996863310755E-2</v>
      </c>
      <c r="CZ9462" s="78">
        <v>4.0679066778685283E-2</v>
      </c>
      <c r="DA9462" s="78">
        <v>1.7654627707586201E-3</v>
      </c>
      <c r="DB9462" s="78">
        <v>4.4766467313866819E-2</v>
      </c>
      <c r="DC9462" s="78">
        <v>3.0872119787792716E-2</v>
      </c>
      <c r="DD9462" s="78">
        <v>2.2680101288625361E-3</v>
      </c>
      <c r="DE9462" s="78">
        <v>0</v>
      </c>
      <c r="DF9462" s="78">
        <v>7.0018280378171411E-5</v>
      </c>
      <c r="DG9462" s="78">
        <v>7.0018280378171411E-5</v>
      </c>
      <c r="DH9462" s="78">
        <v>0</v>
      </c>
      <c r="DI9462" s="78">
        <v>2.3633619852949574E-6</v>
      </c>
      <c r="DJ9462" s="78">
        <v>2.3633619852949574E-6</v>
      </c>
      <c r="DK9462" s="78">
        <v>0</v>
      </c>
      <c r="DL9462" s="78">
        <v>2.3633619852949574E-6</v>
      </c>
    </row>
    <row r="9463" spans="98:116" x14ac:dyDescent="0.25">
      <c r="CT9463" s="78" t="s">
        <v>155</v>
      </c>
      <c r="CU9463" s="78" t="s">
        <v>483</v>
      </c>
      <c r="CV9463" s="78" t="s">
        <v>490</v>
      </c>
      <c r="CW9463" s="78">
        <v>2037</v>
      </c>
      <c r="CX9463" s="78">
        <v>0</v>
      </c>
      <c r="CY9463" s="78">
        <v>8.7210996863310755E-2</v>
      </c>
      <c r="CZ9463" s="78">
        <v>4.0679066778685283E-2</v>
      </c>
      <c r="DA9463" s="78">
        <v>1.7654627707586201E-3</v>
      </c>
      <c r="DB9463" s="78">
        <v>4.4766467313866819E-2</v>
      </c>
      <c r="DC9463" s="78">
        <v>3.0872119787792716E-2</v>
      </c>
      <c r="DD9463" s="78">
        <v>2.2680101288625361E-3</v>
      </c>
      <c r="DE9463" s="78">
        <v>0</v>
      </c>
      <c r="DF9463" s="78">
        <v>7.0018280378171411E-5</v>
      </c>
      <c r="DG9463" s="78">
        <v>7.0018280378171411E-5</v>
      </c>
      <c r="DH9463" s="78">
        <v>0</v>
      </c>
      <c r="DI9463" s="78">
        <v>2.5153219681270049E-6</v>
      </c>
      <c r="DJ9463" s="78">
        <v>2.5153219681270049E-6</v>
      </c>
      <c r="DK9463" s="78">
        <v>0</v>
      </c>
      <c r="DL9463" s="78">
        <v>2.5153219681270049E-6</v>
      </c>
    </row>
    <row r="9464" spans="98:116" x14ac:dyDescent="0.25">
      <c r="CT9464" s="78" t="s">
        <v>155</v>
      </c>
      <c r="CU9464" s="78" t="s">
        <v>483</v>
      </c>
      <c r="CV9464" s="78" t="s">
        <v>490</v>
      </c>
      <c r="CW9464" s="78">
        <v>2038</v>
      </c>
      <c r="CX9464" s="78">
        <v>0</v>
      </c>
      <c r="CY9464" s="78">
        <v>9.1184159449950425E-2</v>
      </c>
      <c r="CZ9464" s="78">
        <v>4.2437523963863868E-2</v>
      </c>
      <c r="DA9464" s="78">
        <v>1.841759382412588E-3</v>
      </c>
      <c r="DB9464" s="78">
        <v>4.6904876103673922E-2</v>
      </c>
      <c r="DC9464" s="78">
        <v>3.2346822087872228E-2</v>
      </c>
      <c r="DD9464" s="78">
        <v>2.2680101288625361E-3</v>
      </c>
      <c r="DE9464" s="78">
        <v>0</v>
      </c>
      <c r="DF9464" s="78">
        <v>7.3362920131808616E-5</v>
      </c>
      <c r="DG9464" s="78">
        <v>7.3362920131808616E-5</v>
      </c>
      <c r="DH9464" s="78">
        <v>0</v>
      </c>
      <c r="DI9464" s="78">
        <v>2.5153219681270049E-6</v>
      </c>
      <c r="DJ9464" s="78">
        <v>2.5153219681270049E-6</v>
      </c>
      <c r="DK9464" s="78">
        <v>0</v>
      </c>
      <c r="DL9464" s="78">
        <v>2.5153219681270049E-6</v>
      </c>
    </row>
    <row r="9465" spans="98:116" x14ac:dyDescent="0.25">
      <c r="CT9465" s="78" t="s">
        <v>155</v>
      </c>
      <c r="CU9465" s="78" t="s">
        <v>483</v>
      </c>
      <c r="CV9465" s="78" t="s">
        <v>490</v>
      </c>
      <c r="CW9465" s="78">
        <v>2039</v>
      </c>
      <c r="CX9465" s="78">
        <v>0</v>
      </c>
      <c r="CY9465" s="78">
        <v>9.1184159449950425E-2</v>
      </c>
      <c r="CZ9465" s="78">
        <v>4.2437523963863868E-2</v>
      </c>
      <c r="DA9465" s="78">
        <v>1.841759382412588E-3</v>
      </c>
      <c r="DB9465" s="78">
        <v>4.6904876103673922E-2</v>
      </c>
      <c r="DC9465" s="78">
        <v>3.2346822087872228E-2</v>
      </c>
      <c r="DD9465" s="78">
        <v>2.2680101288625361E-3</v>
      </c>
      <c r="DE9465" s="78">
        <v>0</v>
      </c>
      <c r="DF9465" s="78">
        <v>7.3362920131808616E-5</v>
      </c>
      <c r="DG9465" s="78">
        <v>7.3362920131808616E-5</v>
      </c>
      <c r="DH9465" s="78">
        <v>0</v>
      </c>
      <c r="DI9465" s="78">
        <v>2.5153219681270049E-6</v>
      </c>
      <c r="DJ9465" s="78">
        <v>2.5153219681270049E-6</v>
      </c>
      <c r="DK9465" s="78">
        <v>0</v>
      </c>
      <c r="DL9465" s="78">
        <v>2.5153219681270049E-6</v>
      </c>
    </row>
    <row r="9466" spans="98:116" x14ac:dyDescent="0.25">
      <c r="CT9466" s="78" t="s">
        <v>155</v>
      </c>
      <c r="CU9466" s="78" t="s">
        <v>483</v>
      </c>
      <c r="CV9466" s="78" t="s">
        <v>490</v>
      </c>
      <c r="CW9466" s="78">
        <v>2040</v>
      </c>
      <c r="CX9466" s="78">
        <v>0</v>
      </c>
      <c r="CY9466" s="78">
        <v>9.1184159449950425E-2</v>
      </c>
      <c r="CZ9466" s="78">
        <v>4.2437523963863868E-2</v>
      </c>
      <c r="DA9466" s="78">
        <v>1.841759382412588E-3</v>
      </c>
      <c r="DB9466" s="78">
        <v>4.6904876103673922E-2</v>
      </c>
      <c r="DC9466" s="78">
        <v>3.2346822087872228E-2</v>
      </c>
      <c r="DD9466" s="78">
        <v>2.2680101288625361E-3</v>
      </c>
      <c r="DE9466" s="78">
        <v>0</v>
      </c>
      <c r="DF9466" s="78">
        <v>7.3362920131808616E-5</v>
      </c>
      <c r="DG9466" s="78">
        <v>7.3362920131808616E-5</v>
      </c>
      <c r="DH9466" s="78">
        <v>0</v>
      </c>
      <c r="DI9466" s="78">
        <v>2.5153219681270049E-6</v>
      </c>
      <c r="DJ9466" s="78">
        <v>2.5153219681270049E-6</v>
      </c>
      <c r="DK9466" s="78">
        <v>0</v>
      </c>
      <c r="DL9466" s="78">
        <v>2.5153219681270049E-6</v>
      </c>
    </row>
    <row r="9467" spans="98:116" x14ac:dyDescent="0.25">
      <c r="CT9467" s="78" t="s">
        <v>155</v>
      </c>
      <c r="CU9467" s="78" t="s">
        <v>483</v>
      </c>
      <c r="CV9467" s="78" t="s">
        <v>490</v>
      </c>
      <c r="CW9467" s="78">
        <v>2041</v>
      </c>
      <c r="CX9467" s="78">
        <v>0</v>
      </c>
      <c r="CY9467" s="78">
        <v>9.1184159449950425E-2</v>
      </c>
      <c r="CZ9467" s="78">
        <v>4.2437523963863868E-2</v>
      </c>
      <c r="DA9467" s="78">
        <v>1.841759382412588E-3</v>
      </c>
      <c r="DB9467" s="78">
        <v>4.6904876103673922E-2</v>
      </c>
      <c r="DC9467" s="78">
        <v>3.2346822087872228E-2</v>
      </c>
      <c r="DD9467" s="78">
        <v>2.2680101288625361E-3</v>
      </c>
      <c r="DE9467" s="78">
        <v>0</v>
      </c>
      <c r="DF9467" s="78">
        <v>7.3362920131808616E-5</v>
      </c>
      <c r="DG9467" s="78">
        <v>7.3362920131808616E-5</v>
      </c>
      <c r="DH9467" s="78">
        <v>0</v>
      </c>
      <c r="DI9467" s="78">
        <v>2.5153219681270049E-6</v>
      </c>
      <c r="DJ9467" s="78">
        <v>2.5153219681270049E-6</v>
      </c>
      <c r="DK9467" s="78">
        <v>0</v>
      </c>
      <c r="DL9467" s="78">
        <v>2.5153219681270049E-6</v>
      </c>
    </row>
    <row r="9468" spans="98:116" x14ac:dyDescent="0.25">
      <c r="CT9468" s="78" t="s">
        <v>155</v>
      </c>
      <c r="CU9468" s="78" t="s">
        <v>483</v>
      </c>
      <c r="CV9468" s="78" t="s">
        <v>490</v>
      </c>
      <c r="CW9468" s="78">
        <v>2042</v>
      </c>
      <c r="CX9468" s="78">
        <v>0</v>
      </c>
      <c r="CY9468" s="78">
        <v>9.1184159449950425E-2</v>
      </c>
      <c r="CZ9468" s="78">
        <v>4.2437523963863868E-2</v>
      </c>
      <c r="DA9468" s="78">
        <v>1.841759382412588E-3</v>
      </c>
      <c r="DB9468" s="78">
        <v>4.6904876103673922E-2</v>
      </c>
      <c r="DC9468" s="78">
        <v>3.2346822087872228E-2</v>
      </c>
      <c r="DD9468" s="78">
        <v>2.2680101288625361E-3</v>
      </c>
      <c r="DE9468" s="78">
        <v>0</v>
      </c>
      <c r="DF9468" s="78">
        <v>7.3362920131808616E-5</v>
      </c>
      <c r="DG9468" s="78">
        <v>7.3362920131808616E-5</v>
      </c>
      <c r="DH9468" s="78">
        <v>0</v>
      </c>
      <c r="DI9468" s="78">
        <v>2.6790193047346785E-6</v>
      </c>
      <c r="DJ9468" s="78">
        <v>2.6790193047346785E-6</v>
      </c>
      <c r="DK9468" s="78">
        <v>0</v>
      </c>
      <c r="DL9468" s="78">
        <v>2.6790193047346785E-6</v>
      </c>
    </row>
    <row r="9469" spans="98:116" x14ac:dyDescent="0.25">
      <c r="CT9469" s="78" t="s">
        <v>155</v>
      </c>
      <c r="CU9469" s="78" t="s">
        <v>483</v>
      </c>
      <c r="CV9469" s="78" t="s">
        <v>490</v>
      </c>
      <c r="CW9469" s="78">
        <v>2043</v>
      </c>
      <c r="CX9469" s="78">
        <v>0</v>
      </c>
      <c r="CY9469" s="78">
        <v>9.5485653842642002E-2</v>
      </c>
      <c r="CZ9469" s="78">
        <v>4.430597636113489E-2</v>
      </c>
      <c r="DA9469" s="78">
        <v>1.922823688688883E-3</v>
      </c>
      <c r="DB9469" s="78">
        <v>4.9256853792818203E-2</v>
      </c>
      <c r="DC9469" s="78">
        <v>3.3968807053726041E-2</v>
      </c>
      <c r="DD9469" s="78">
        <v>2.2680101288625361E-3</v>
      </c>
      <c r="DE9469" s="78">
        <v>0</v>
      </c>
      <c r="DF9469" s="78">
        <v>7.7041598463227823E-5</v>
      </c>
      <c r="DG9469" s="78">
        <v>7.7041598463227823E-5</v>
      </c>
      <c r="DH9469" s="78">
        <v>0</v>
      </c>
      <c r="DI9469" s="78">
        <v>2.6790193047346785E-6</v>
      </c>
      <c r="DJ9469" s="78">
        <v>2.6790193047346785E-6</v>
      </c>
      <c r="DK9469" s="78">
        <v>0</v>
      </c>
      <c r="DL9469" s="78">
        <v>2.6790193047346785E-6</v>
      </c>
    </row>
    <row r="9470" spans="98:116" x14ac:dyDescent="0.25">
      <c r="CT9470" s="78" t="s">
        <v>155</v>
      </c>
      <c r="CU9470" s="78" t="s">
        <v>483</v>
      </c>
      <c r="CV9470" s="78" t="s">
        <v>490</v>
      </c>
      <c r="CW9470" s="78">
        <v>2044</v>
      </c>
      <c r="CX9470" s="78">
        <v>0</v>
      </c>
      <c r="CY9470" s="78">
        <v>9.5485653842642002E-2</v>
      </c>
      <c r="CZ9470" s="78">
        <v>4.430597636113489E-2</v>
      </c>
      <c r="DA9470" s="78">
        <v>1.922823688688883E-3</v>
      </c>
      <c r="DB9470" s="78">
        <v>4.9256853792818203E-2</v>
      </c>
      <c r="DC9470" s="78">
        <v>3.3968807053726041E-2</v>
      </c>
      <c r="DD9470" s="78">
        <v>2.2680101288625361E-3</v>
      </c>
      <c r="DE9470" s="78">
        <v>0</v>
      </c>
      <c r="DF9470" s="78">
        <v>7.7041598463227823E-5</v>
      </c>
      <c r="DG9470" s="78">
        <v>7.7041598463227823E-5</v>
      </c>
      <c r="DH9470" s="78">
        <v>0</v>
      </c>
      <c r="DI9470" s="78">
        <v>2.6790193047346785E-6</v>
      </c>
      <c r="DJ9470" s="78">
        <v>2.6790193047346785E-6</v>
      </c>
      <c r="DK9470" s="78">
        <v>0</v>
      </c>
      <c r="DL9470" s="78">
        <v>2.6790193047346785E-6</v>
      </c>
    </row>
    <row r="9471" spans="98:116" x14ac:dyDescent="0.25">
      <c r="CT9471" s="78" t="s">
        <v>155</v>
      </c>
      <c r="CU9471" s="78" t="s">
        <v>483</v>
      </c>
      <c r="CV9471" s="78" t="s">
        <v>490</v>
      </c>
      <c r="CW9471" s="78">
        <v>2045</v>
      </c>
      <c r="CX9471" s="78">
        <v>0</v>
      </c>
      <c r="CY9471" s="78">
        <v>9.5485653842642002E-2</v>
      </c>
      <c r="CZ9471" s="78">
        <v>4.430597636113489E-2</v>
      </c>
      <c r="DA9471" s="78">
        <v>1.922823688688883E-3</v>
      </c>
      <c r="DB9471" s="78">
        <v>4.9256853792818203E-2</v>
      </c>
      <c r="DC9471" s="78">
        <v>3.3968807053726041E-2</v>
      </c>
      <c r="DD9471" s="78">
        <v>2.2680101288625361E-3</v>
      </c>
      <c r="DE9471" s="78">
        <v>0</v>
      </c>
      <c r="DF9471" s="78">
        <v>7.7041598463227823E-5</v>
      </c>
      <c r="DG9471" s="78">
        <v>7.7041598463227823E-5</v>
      </c>
      <c r="DH9471" s="78">
        <v>0</v>
      </c>
      <c r="DI9471" s="78">
        <v>2.6790193047346785E-6</v>
      </c>
      <c r="DJ9471" s="78">
        <v>2.6790193047346785E-6</v>
      </c>
      <c r="DK9471" s="78">
        <v>0</v>
      </c>
      <c r="DL9471" s="78">
        <v>2.6790193047346785E-6</v>
      </c>
    </row>
    <row r="9472" spans="98:116" x14ac:dyDescent="0.25">
      <c r="CT9472" s="78" t="s">
        <v>155</v>
      </c>
      <c r="CU9472" s="78" t="s">
        <v>483</v>
      </c>
      <c r="CV9472" s="78" t="s">
        <v>490</v>
      </c>
      <c r="CW9472" s="78">
        <v>2046</v>
      </c>
      <c r="CX9472" s="78">
        <v>0</v>
      </c>
      <c r="CY9472" s="78">
        <v>9.5485653842642002E-2</v>
      </c>
      <c r="CZ9472" s="78">
        <v>4.430597636113489E-2</v>
      </c>
      <c r="DA9472" s="78">
        <v>1.922823688688883E-3</v>
      </c>
      <c r="DB9472" s="78">
        <v>4.9256853792818203E-2</v>
      </c>
      <c r="DC9472" s="78">
        <v>3.3968807053726041E-2</v>
      </c>
      <c r="DD9472" s="78">
        <v>2.2680101288625361E-3</v>
      </c>
      <c r="DE9472" s="78">
        <v>0</v>
      </c>
      <c r="DF9472" s="78">
        <v>7.7041598463227823E-5</v>
      </c>
      <c r="DG9472" s="78">
        <v>7.7041598463227823E-5</v>
      </c>
      <c r="DH9472" s="78">
        <v>0</v>
      </c>
      <c r="DI9472" s="78">
        <v>0</v>
      </c>
      <c r="DJ9472" s="78">
        <v>2.6790193047346785E-6</v>
      </c>
      <c r="DK9472" s="78">
        <v>0</v>
      </c>
      <c r="DL9472" s="78">
        <v>2.6790193047346785E-6</v>
      </c>
    </row>
    <row r="9473" spans="98:116" x14ac:dyDescent="0.25">
      <c r="CT9473" s="78" t="s">
        <v>155</v>
      </c>
      <c r="CU9473" s="78" t="s">
        <v>483</v>
      </c>
      <c r="CV9473" s="78" t="s">
        <v>490</v>
      </c>
      <c r="CW9473" s="78">
        <v>2047</v>
      </c>
      <c r="CX9473" s="78">
        <v>0</v>
      </c>
      <c r="CY9473" s="78">
        <v>9.5485653842642002E-2</v>
      </c>
      <c r="CZ9473" s="78">
        <v>4.430597636113489E-2</v>
      </c>
      <c r="DA9473" s="78">
        <v>1.922823688688883E-3</v>
      </c>
      <c r="DB9473" s="78">
        <v>4.9256853792818203E-2</v>
      </c>
      <c r="DC9473" s="78">
        <v>3.3968807053726041E-2</v>
      </c>
      <c r="DD9473" s="78">
        <v>2.2680101288625361E-3</v>
      </c>
      <c r="DE9473" s="78">
        <v>0</v>
      </c>
      <c r="DF9473" s="78">
        <v>7.7041598463227823E-5</v>
      </c>
      <c r="DG9473" s="78">
        <v>7.7041598463227823E-5</v>
      </c>
      <c r="DH9473" s="78">
        <v>0</v>
      </c>
      <c r="DI9473" s="78">
        <v>7.5628476010136305E-6</v>
      </c>
      <c r="DJ9473" s="78">
        <v>0</v>
      </c>
      <c r="DK9473" s="78">
        <v>0</v>
      </c>
      <c r="DL9473" s="78">
        <v>0</v>
      </c>
    </row>
    <row r="9474" spans="98:116" x14ac:dyDescent="0.25">
      <c r="CT9474" s="78" t="s">
        <v>155</v>
      </c>
      <c r="CU9474" s="78" t="s">
        <v>483</v>
      </c>
      <c r="CV9474" s="78" t="s">
        <v>490</v>
      </c>
      <c r="CW9474" s="78">
        <v>2048</v>
      </c>
      <c r="CX9474" s="78">
        <v>0</v>
      </c>
      <c r="CY9474" s="78">
        <v>0.1000716957393589</v>
      </c>
      <c r="CZ9474" s="78">
        <v>4.6259840575669342E-2</v>
      </c>
      <c r="DA9474" s="78">
        <v>2.007587869967927E-3</v>
      </c>
      <c r="DB9474" s="78">
        <v>5.1804267293721631E-2</v>
      </c>
      <c r="DC9474" s="78">
        <v>3.5725569636700073E-2</v>
      </c>
      <c r="DD9474" s="78">
        <v>2.2680101288625361E-3</v>
      </c>
      <c r="DE9474" s="78">
        <v>0</v>
      </c>
      <c r="DF9474" s="78">
        <v>8.1025953795419643E-5</v>
      </c>
      <c r="DG9474" s="78">
        <v>8.1025953795419643E-5</v>
      </c>
      <c r="DH9474" s="78">
        <v>0</v>
      </c>
      <c r="DI9474" s="78">
        <v>7.8063028671258501E-6</v>
      </c>
      <c r="DJ9474" s="78">
        <v>7.8063028671258501E-6</v>
      </c>
      <c r="DK9474" s="78">
        <v>0</v>
      </c>
      <c r="DL9474" s="78">
        <v>7.8063028671258501E-6</v>
      </c>
    </row>
    <row r="9475" spans="98:116" x14ac:dyDescent="0.25">
      <c r="CT9475" s="78" t="s">
        <v>155</v>
      </c>
      <c r="CU9475" s="78" t="s">
        <v>483</v>
      </c>
      <c r="CV9475" s="78" t="s">
        <v>490</v>
      </c>
      <c r="CW9475" s="78">
        <v>2049</v>
      </c>
      <c r="CX9475" s="78">
        <v>0</v>
      </c>
      <c r="CY9475" s="78">
        <v>0.1000716957393589</v>
      </c>
      <c r="CZ9475" s="78">
        <v>4.6259840575669342E-2</v>
      </c>
      <c r="DA9475" s="78">
        <v>2.007587869967927E-3</v>
      </c>
      <c r="DB9475" s="78">
        <v>5.1804267293721631E-2</v>
      </c>
      <c r="DC9475" s="78">
        <v>3.5725569636700073E-2</v>
      </c>
      <c r="DD9475" s="78">
        <v>2.2680101288625361E-3</v>
      </c>
      <c r="DE9475" s="78">
        <v>0</v>
      </c>
      <c r="DF9475" s="78">
        <v>8.1025953795419643E-5</v>
      </c>
      <c r="DG9475" s="78">
        <v>8.1025953795419643E-5</v>
      </c>
      <c r="DH9475" s="78">
        <v>0</v>
      </c>
      <c r="DI9475" s="78">
        <v>7.8063028671258501E-6</v>
      </c>
      <c r="DJ9475" s="78">
        <v>7.8063028671258501E-6</v>
      </c>
      <c r="DK9475" s="78">
        <v>0</v>
      </c>
      <c r="DL9475" s="78">
        <v>7.8063028671258501E-6</v>
      </c>
    </row>
    <row r="9476" spans="98:116" x14ac:dyDescent="0.25">
      <c r="CT9476" s="78" t="s">
        <v>155</v>
      </c>
      <c r="CU9476" s="78" t="s">
        <v>483</v>
      </c>
      <c r="CV9476" s="78" t="s">
        <v>490</v>
      </c>
      <c r="CW9476" s="78">
        <v>2050</v>
      </c>
      <c r="CX9476" s="78">
        <v>0</v>
      </c>
      <c r="CY9476" s="78">
        <v>0.1000716957393589</v>
      </c>
      <c r="CZ9476" s="78">
        <v>4.6259840575669342E-2</v>
      </c>
      <c r="DA9476" s="78">
        <v>2.007587869967927E-3</v>
      </c>
      <c r="DB9476" s="78">
        <v>5.1804267293721631E-2</v>
      </c>
      <c r="DC9476" s="78">
        <v>3.5725569636700073E-2</v>
      </c>
      <c r="DD9476" s="78">
        <v>2.2680101288625361E-3</v>
      </c>
      <c r="DE9476" s="78">
        <v>0</v>
      </c>
      <c r="DF9476" s="78">
        <v>8.1025953795419643E-5</v>
      </c>
      <c r="DG9476" s="78">
        <v>8.1025953795419643E-5</v>
      </c>
      <c r="DH9476" s="78">
        <v>0</v>
      </c>
      <c r="DI9476" s="78">
        <v>7.8063028671258501E-6</v>
      </c>
      <c r="DJ9476" s="78">
        <v>7.8063028671258501E-6</v>
      </c>
      <c r="DK9476" s="78">
        <v>0</v>
      </c>
      <c r="DL9476" s="78">
        <v>7.8063028671258501E-6</v>
      </c>
    </row>
    <row r="9477" spans="98:116" x14ac:dyDescent="0.25">
      <c r="CT9477" s="78" t="s">
        <v>155</v>
      </c>
      <c r="CU9477" s="78" t="s">
        <v>483</v>
      </c>
      <c r="CV9477" s="78" t="s">
        <v>490</v>
      </c>
      <c r="CW9477" s="78">
        <v>2051</v>
      </c>
      <c r="CX9477" s="78">
        <v>0</v>
      </c>
      <c r="CY9477" s="78">
        <v>0.1000716957393589</v>
      </c>
      <c r="CZ9477" s="78">
        <v>4.6259840575669342E-2</v>
      </c>
      <c r="DA9477" s="78">
        <v>2.007587869967927E-3</v>
      </c>
      <c r="DB9477" s="78">
        <v>5.1804267293721631E-2</v>
      </c>
      <c r="DC9477" s="78">
        <v>3.5725569636700073E-2</v>
      </c>
      <c r="DD9477" s="78">
        <v>2.2680101288625361E-3</v>
      </c>
      <c r="DE9477" s="78">
        <v>0</v>
      </c>
      <c r="DF9477" s="78">
        <v>8.1025953795419643E-5</v>
      </c>
      <c r="DG9477" s="78">
        <v>8.1025953795419643E-5</v>
      </c>
      <c r="DH9477" s="78">
        <v>0</v>
      </c>
      <c r="DI9477" s="78">
        <v>7.8063028671258501E-6</v>
      </c>
      <c r="DJ9477" s="78">
        <v>7.8063028671258501E-6</v>
      </c>
      <c r="DK9477" s="78">
        <v>0</v>
      </c>
      <c r="DL9477" s="78">
        <v>7.8063028671258501E-6</v>
      </c>
    </row>
    <row r="9478" spans="98:116" x14ac:dyDescent="0.25">
      <c r="CT9478" s="78" t="s">
        <v>155</v>
      </c>
      <c r="CU9478" s="78" t="s">
        <v>483</v>
      </c>
      <c r="CV9478" s="78" t="s">
        <v>490</v>
      </c>
      <c r="CW9478" s="78">
        <v>2052</v>
      </c>
      <c r="CX9478" s="78">
        <v>0</v>
      </c>
      <c r="CY9478" s="78">
        <v>0.1000716957393589</v>
      </c>
      <c r="CZ9478" s="78">
        <v>4.6259840575669342E-2</v>
      </c>
      <c r="DA9478" s="78">
        <v>2.007587869967927E-3</v>
      </c>
      <c r="DB9478" s="78">
        <v>5.1804267293721631E-2</v>
      </c>
      <c r="DC9478" s="78">
        <v>3.5725569636700073E-2</v>
      </c>
      <c r="DD9478" s="78">
        <v>2.2680101288625361E-3</v>
      </c>
      <c r="DE9478" s="78">
        <v>0</v>
      </c>
      <c r="DF9478" s="78">
        <v>8.1025953795419643E-5</v>
      </c>
      <c r="DG9478" s="78">
        <v>8.1025953795419643E-5</v>
      </c>
      <c r="DH9478" s="78">
        <v>0</v>
      </c>
      <c r="DI9478" s="78">
        <v>7.8063028671258501E-6</v>
      </c>
      <c r="DJ9478" s="78">
        <v>7.8063028671258501E-6</v>
      </c>
      <c r="DK9478" s="78">
        <v>0</v>
      </c>
      <c r="DL9478" s="78">
        <v>7.8063028671258501E-6</v>
      </c>
    </row>
    <row r="9479" spans="98:116" x14ac:dyDescent="0.25">
      <c r="CT9479" s="78" t="s">
        <v>155</v>
      </c>
      <c r="CU9479" s="78" t="s">
        <v>483</v>
      </c>
      <c r="CV9479" s="78" t="s">
        <v>490</v>
      </c>
      <c r="CW9479" s="78">
        <v>2053</v>
      </c>
      <c r="CX9479" s="78">
        <v>0</v>
      </c>
      <c r="CY9479" s="78">
        <v>0.1048945043660441</v>
      </c>
      <c r="CZ9479" s="78">
        <v>4.8274495535751548E-2</v>
      </c>
      <c r="DA9479" s="78">
        <v>2.094982606883445E-3</v>
      </c>
      <c r="DB9479" s="78">
        <v>5.4525026223409073E-2</v>
      </c>
      <c r="DC9479" s="78">
        <v>3.7601875734344703E-2</v>
      </c>
      <c r="DD9479" s="78">
        <v>2.2680101288625361E-3</v>
      </c>
      <c r="DE9479" s="78">
        <v>0</v>
      </c>
      <c r="DF9479" s="78">
        <v>8.5281435029724198E-5</v>
      </c>
      <c r="DG9479" s="78">
        <v>8.5281435029724198E-5</v>
      </c>
      <c r="DH9479" s="78">
        <v>0</v>
      </c>
      <c r="DI9479" s="78">
        <v>8.1167859241097307E-6</v>
      </c>
      <c r="DJ9479" s="78">
        <v>8.1167859241097307E-6</v>
      </c>
      <c r="DK9479" s="78">
        <v>0</v>
      </c>
      <c r="DL9479" s="78">
        <v>8.1167859241097307E-6</v>
      </c>
    </row>
    <row r="9480" spans="98:116" x14ac:dyDescent="0.25">
      <c r="CT9480" s="78" t="s">
        <v>155</v>
      </c>
      <c r="CU9480" s="78" t="s">
        <v>483</v>
      </c>
      <c r="CV9480" s="78" t="s">
        <v>490</v>
      </c>
      <c r="CW9480" s="78">
        <v>2054</v>
      </c>
      <c r="CX9480" s="78">
        <v>0</v>
      </c>
      <c r="CY9480" s="78">
        <v>0.1048945043660441</v>
      </c>
      <c r="CZ9480" s="78">
        <v>4.8274495535751548E-2</v>
      </c>
      <c r="DA9480" s="78">
        <v>2.094982606883445E-3</v>
      </c>
      <c r="DB9480" s="78">
        <v>5.4525026223409073E-2</v>
      </c>
      <c r="DC9480" s="78">
        <v>3.7601875734344703E-2</v>
      </c>
      <c r="DD9480" s="78">
        <v>2.2680101288625361E-3</v>
      </c>
      <c r="DE9480" s="78">
        <v>0</v>
      </c>
      <c r="DF9480" s="78">
        <v>8.5281435029724198E-5</v>
      </c>
      <c r="DG9480" s="78">
        <v>8.5281435029724198E-5</v>
      </c>
      <c r="DH9480" s="78">
        <v>0</v>
      </c>
      <c r="DI9480" s="78">
        <v>8.1167859241097307E-6</v>
      </c>
      <c r="DJ9480" s="78">
        <v>8.1167859241097307E-6</v>
      </c>
      <c r="DK9480" s="78">
        <v>0</v>
      </c>
      <c r="DL9480" s="78">
        <v>8.1167859241097307E-6</v>
      </c>
    </row>
    <row r="9481" spans="98:116" x14ac:dyDescent="0.25">
      <c r="CT9481" s="78" t="s">
        <v>155</v>
      </c>
      <c r="CU9481" s="78" t="s">
        <v>483</v>
      </c>
      <c r="CV9481" s="78" t="s">
        <v>490</v>
      </c>
      <c r="CW9481" s="78">
        <v>2055</v>
      </c>
      <c r="CX9481" s="78">
        <v>0</v>
      </c>
      <c r="CY9481" s="78">
        <v>0.1048945043660441</v>
      </c>
      <c r="CZ9481" s="78">
        <v>4.8274495535751548E-2</v>
      </c>
      <c r="DA9481" s="78">
        <v>2.094982606883445E-3</v>
      </c>
      <c r="DB9481" s="78">
        <v>5.4525026223409073E-2</v>
      </c>
      <c r="DC9481" s="78">
        <v>3.7601875734344703E-2</v>
      </c>
      <c r="DD9481" s="78">
        <v>2.2680101288625361E-3</v>
      </c>
      <c r="DE9481" s="78">
        <v>0</v>
      </c>
      <c r="DF9481" s="78">
        <v>8.5281435029724198E-5</v>
      </c>
      <c r="DG9481" s="78">
        <v>8.5281435029724198E-5</v>
      </c>
      <c r="DH9481" s="78">
        <v>0</v>
      </c>
      <c r="DI9481" s="78">
        <v>8.1167859241097307E-6</v>
      </c>
      <c r="DJ9481" s="78">
        <v>8.1167859241097307E-6</v>
      </c>
      <c r="DK9481" s="78">
        <v>0</v>
      </c>
      <c r="DL9481" s="78">
        <v>8.1167859241097307E-6</v>
      </c>
    </row>
    <row r="9482" spans="98:116" x14ac:dyDescent="0.25">
      <c r="CT9482" s="78" t="s">
        <v>155</v>
      </c>
      <c r="CU9482" s="78" t="s">
        <v>483</v>
      </c>
      <c r="CV9482" s="78" t="s">
        <v>496</v>
      </c>
      <c r="CW9482" s="78">
        <v>2026</v>
      </c>
      <c r="CX9482" s="78">
        <v>0</v>
      </c>
      <c r="CY9482" s="78">
        <v>14664.63755643663</v>
      </c>
      <c r="CZ9482" s="78">
        <v>233.2300768079393</v>
      </c>
      <c r="DA9482" s="78">
        <v>8896.5159934285984</v>
      </c>
      <c r="DB9482" s="78">
        <v>5534.8914862000966</v>
      </c>
      <c r="DC9482" s="78">
        <v>3817.0050760622275</v>
      </c>
      <c r="DD9482" s="78">
        <v>8.3845960421646276E-6</v>
      </c>
      <c r="DE9482" s="78">
        <v>0</v>
      </c>
      <c r="DF9482" s="78">
        <v>3.2004045653673645E-2</v>
      </c>
      <c r="DG9482" s="78">
        <v>3.2004045653673645E-2</v>
      </c>
      <c r="DH9482" s="78">
        <v>0</v>
      </c>
      <c r="DI9482" s="78">
        <v>8.1167859241097307E-6</v>
      </c>
      <c r="DJ9482" s="78">
        <v>8.1167859241097307E-6</v>
      </c>
      <c r="DK9482" s="78">
        <v>0</v>
      </c>
      <c r="DL9482" s="78">
        <v>8.1167859241097307E-6</v>
      </c>
    </row>
    <row r="9483" spans="98:116" x14ac:dyDescent="0.25">
      <c r="CT9483" s="78" t="s">
        <v>155</v>
      </c>
      <c r="CU9483" s="78" t="s">
        <v>483</v>
      </c>
      <c r="CV9483" s="78" t="s">
        <v>496</v>
      </c>
      <c r="CW9483" s="78">
        <v>2027</v>
      </c>
      <c r="CX9483" s="78">
        <v>0</v>
      </c>
      <c r="CY9483" s="78">
        <v>14664.63755643663</v>
      </c>
      <c r="CZ9483" s="78">
        <v>233.2300768079393</v>
      </c>
      <c r="DA9483" s="78">
        <v>8896.5159934285984</v>
      </c>
      <c r="DB9483" s="78">
        <v>5534.8914862000966</v>
      </c>
      <c r="DC9483" s="78">
        <v>3817.0050760622275</v>
      </c>
      <c r="DD9483" s="78">
        <v>8.3845960421646276E-6</v>
      </c>
      <c r="DE9483" s="78">
        <v>0</v>
      </c>
      <c r="DF9483" s="78">
        <v>3.2004045653673645E-2</v>
      </c>
      <c r="DG9483" s="78">
        <v>3.2004045653673645E-2</v>
      </c>
      <c r="DH9483" s="78">
        <v>0</v>
      </c>
      <c r="DI9483" s="78">
        <v>8.1167859241097307E-6</v>
      </c>
      <c r="DJ9483" s="78">
        <v>8.1167859241097307E-6</v>
      </c>
      <c r="DK9483" s="78">
        <v>0</v>
      </c>
      <c r="DL9483" s="78">
        <v>8.1167859241097307E-6</v>
      </c>
    </row>
    <row r="9484" spans="98:116" x14ac:dyDescent="0.25">
      <c r="CT9484" s="78" t="s">
        <v>155</v>
      </c>
      <c r="CU9484" s="78" t="s">
        <v>483</v>
      </c>
      <c r="CV9484" s="78" t="s">
        <v>496</v>
      </c>
      <c r="CW9484" s="78">
        <v>2028</v>
      </c>
      <c r="CX9484" s="78">
        <v>0</v>
      </c>
      <c r="CY9484" s="78">
        <v>15317.99094281597</v>
      </c>
      <c r="CZ9484" s="78">
        <v>247.27299216494711</v>
      </c>
      <c r="DA9484" s="78">
        <v>9287.6490955444988</v>
      </c>
      <c r="DB9484" s="78">
        <v>5783.0688551065277</v>
      </c>
      <c r="DC9484" s="78">
        <v>3988.1546422716942</v>
      </c>
      <c r="DD9484" s="78">
        <v>8.3845960421646276E-6</v>
      </c>
      <c r="DE9484" s="78">
        <v>0</v>
      </c>
      <c r="DF9484" s="78">
        <v>3.3439065629131737E-2</v>
      </c>
      <c r="DG9484" s="78">
        <v>3.3439065629131737E-2</v>
      </c>
      <c r="DH9484" s="78">
        <v>0</v>
      </c>
      <c r="DI9484" s="78">
        <v>8.4667343671560968E-6</v>
      </c>
      <c r="DJ9484" s="78">
        <v>8.4667343671560968E-6</v>
      </c>
      <c r="DK9484" s="78">
        <v>0</v>
      </c>
      <c r="DL9484" s="78">
        <v>8.4667343671560968E-6</v>
      </c>
    </row>
    <row r="9485" spans="98:116" x14ac:dyDescent="0.25">
      <c r="CT9485" s="78" t="s">
        <v>155</v>
      </c>
      <c r="CU9485" s="78" t="s">
        <v>483</v>
      </c>
      <c r="CV9485" s="78" t="s">
        <v>496</v>
      </c>
      <c r="CW9485" s="78">
        <v>2029</v>
      </c>
      <c r="CX9485" s="78">
        <v>0</v>
      </c>
      <c r="CY9485" s="78">
        <v>15317.99094281597</v>
      </c>
      <c r="CZ9485" s="78">
        <v>247.27299216494711</v>
      </c>
      <c r="DA9485" s="78">
        <v>9287.6490955444988</v>
      </c>
      <c r="DB9485" s="78">
        <v>5783.0688551065277</v>
      </c>
      <c r="DC9485" s="78">
        <v>3988.1546422716942</v>
      </c>
      <c r="DD9485" s="78">
        <v>8.3845960421646276E-6</v>
      </c>
      <c r="DE9485" s="78">
        <v>0</v>
      </c>
      <c r="DF9485" s="78">
        <v>3.3439065629131737E-2</v>
      </c>
      <c r="DG9485" s="78">
        <v>3.3439065629131737E-2</v>
      </c>
      <c r="DH9485" s="78">
        <v>0</v>
      </c>
      <c r="DI9485" s="78">
        <v>8.4667343671560968E-6</v>
      </c>
      <c r="DJ9485" s="78">
        <v>8.4667343671560968E-6</v>
      </c>
      <c r="DK9485" s="78">
        <v>0</v>
      </c>
      <c r="DL9485" s="78">
        <v>8.4667343671560968E-6</v>
      </c>
    </row>
    <row r="9486" spans="98:116" x14ac:dyDescent="0.25">
      <c r="CT9486" s="78" t="s">
        <v>155</v>
      </c>
      <c r="CU9486" s="78" t="s">
        <v>483</v>
      </c>
      <c r="CV9486" s="78" t="s">
        <v>496</v>
      </c>
      <c r="CW9486" s="78">
        <v>2030</v>
      </c>
      <c r="CX9486" s="78">
        <v>0</v>
      </c>
      <c r="CY9486" s="78">
        <v>15317.99094281597</v>
      </c>
      <c r="CZ9486" s="78">
        <v>247.27299216494711</v>
      </c>
      <c r="DA9486" s="78">
        <v>9287.6490955444988</v>
      </c>
      <c r="DB9486" s="78">
        <v>5783.0688551065277</v>
      </c>
      <c r="DC9486" s="78">
        <v>3988.1546422716942</v>
      </c>
      <c r="DD9486" s="78">
        <v>8.3845960421646276E-6</v>
      </c>
      <c r="DE9486" s="78">
        <v>0</v>
      </c>
      <c r="DF9486" s="78">
        <v>3.3439065629131737E-2</v>
      </c>
      <c r="DG9486" s="78">
        <v>3.3439065629131737E-2</v>
      </c>
      <c r="DH9486" s="78">
        <v>0</v>
      </c>
      <c r="DI9486" s="78">
        <v>8.4667343671560968E-6</v>
      </c>
      <c r="DJ9486" s="78">
        <v>8.4667343671560968E-6</v>
      </c>
      <c r="DK9486" s="78">
        <v>0</v>
      </c>
      <c r="DL9486" s="78">
        <v>8.4667343671560968E-6</v>
      </c>
    </row>
    <row r="9487" spans="98:116" x14ac:dyDescent="0.25">
      <c r="CT9487" s="78" t="s">
        <v>155</v>
      </c>
      <c r="CU9487" s="78" t="s">
        <v>483</v>
      </c>
      <c r="CV9487" s="78" t="s">
        <v>496</v>
      </c>
      <c r="CW9487" s="78">
        <v>2031</v>
      </c>
      <c r="CX9487" s="78">
        <v>0</v>
      </c>
      <c r="CY9487" s="78">
        <v>15317.99094281597</v>
      </c>
      <c r="CZ9487" s="78">
        <v>247.27299216494711</v>
      </c>
      <c r="DA9487" s="78">
        <v>9287.6490955444988</v>
      </c>
      <c r="DB9487" s="78">
        <v>5783.0688551065277</v>
      </c>
      <c r="DC9487" s="78">
        <v>3988.1546422716942</v>
      </c>
      <c r="DD9487" s="78">
        <v>8.3845960421646276E-6</v>
      </c>
      <c r="DE9487" s="78">
        <v>0</v>
      </c>
      <c r="DF9487" s="78">
        <v>3.3439065629131737E-2</v>
      </c>
      <c r="DG9487" s="78">
        <v>3.3439065629131737E-2</v>
      </c>
      <c r="DH9487" s="78">
        <v>0</v>
      </c>
      <c r="DI9487" s="78">
        <v>8.4667343671560968E-6</v>
      </c>
      <c r="DJ9487" s="78">
        <v>8.4667343671560968E-6</v>
      </c>
      <c r="DK9487" s="78">
        <v>0</v>
      </c>
      <c r="DL9487" s="78">
        <v>8.4667343671560968E-6</v>
      </c>
    </row>
    <row r="9488" spans="98:116" x14ac:dyDescent="0.25">
      <c r="CT9488" s="78" t="s">
        <v>155</v>
      </c>
      <c r="CU9488" s="78" t="s">
        <v>483</v>
      </c>
      <c r="CV9488" s="78" t="s">
        <v>496</v>
      </c>
      <c r="CW9488" s="78">
        <v>2032</v>
      </c>
      <c r="CX9488" s="78">
        <v>0</v>
      </c>
      <c r="CY9488" s="78">
        <v>15317.99094281597</v>
      </c>
      <c r="CZ9488" s="78">
        <v>247.27299216494711</v>
      </c>
      <c r="DA9488" s="78">
        <v>9287.6490955444988</v>
      </c>
      <c r="DB9488" s="78">
        <v>5783.0688551065277</v>
      </c>
      <c r="DC9488" s="78">
        <v>3988.1546422716942</v>
      </c>
      <c r="DD9488" s="78">
        <v>8.3845960421646276E-6</v>
      </c>
      <c r="DE9488" s="78">
        <v>0</v>
      </c>
      <c r="DF9488" s="78">
        <v>3.3439065629131737E-2</v>
      </c>
      <c r="DG9488" s="78">
        <v>3.3439065629131737E-2</v>
      </c>
      <c r="DH9488" s="78">
        <v>0</v>
      </c>
      <c r="DI9488" s="78">
        <v>8.4667343671560968E-6</v>
      </c>
      <c r="DJ9488" s="78">
        <v>8.4667343671560968E-6</v>
      </c>
      <c r="DK9488" s="78">
        <v>0</v>
      </c>
      <c r="DL9488" s="78">
        <v>8.4667343671560968E-6</v>
      </c>
    </row>
    <row r="9489" spans="98:116" x14ac:dyDescent="0.25">
      <c r="CT9489" s="78" t="s">
        <v>155</v>
      </c>
      <c r="CU9489" s="78" t="s">
        <v>483</v>
      </c>
      <c r="CV9489" s="78" t="s">
        <v>496</v>
      </c>
      <c r="CW9489" s="78">
        <v>2033</v>
      </c>
      <c r="CX9489" s="78">
        <v>0</v>
      </c>
      <c r="CY9489" s="78">
        <v>16044.12642662621</v>
      </c>
      <c r="CZ9489" s="78">
        <v>263.10737971827268</v>
      </c>
      <c r="DA9489" s="78">
        <v>9721.7399837423054</v>
      </c>
      <c r="DB9489" s="78">
        <v>6059.2790631656308</v>
      </c>
      <c r="DC9489" s="78">
        <v>4178.6363832146608</v>
      </c>
      <c r="DD9489" s="78">
        <v>8.3845960421646276E-6</v>
      </c>
      <c r="DE9489" s="78">
        <v>0</v>
      </c>
      <c r="DF9489" s="78">
        <v>3.5036178080346758E-2</v>
      </c>
      <c r="DG9489" s="78">
        <v>3.5036178080346758E-2</v>
      </c>
      <c r="DH9489" s="78">
        <v>0</v>
      </c>
      <c r="DI9489" s="78">
        <v>8.8524622389611249E-6</v>
      </c>
      <c r="DJ9489" s="78">
        <v>8.8524622389611249E-6</v>
      </c>
      <c r="DK9489" s="78">
        <v>0</v>
      </c>
      <c r="DL9489" s="78">
        <v>8.8524622389611249E-6</v>
      </c>
    </row>
    <row r="9490" spans="98:116" x14ac:dyDescent="0.25">
      <c r="CT9490" s="78" t="s">
        <v>155</v>
      </c>
      <c r="CU9490" s="78" t="s">
        <v>483</v>
      </c>
      <c r="CV9490" s="78" t="s">
        <v>496</v>
      </c>
      <c r="CW9490" s="78">
        <v>2034</v>
      </c>
      <c r="CX9490" s="78">
        <v>0</v>
      </c>
      <c r="CY9490" s="78">
        <v>16044.12642662621</v>
      </c>
      <c r="CZ9490" s="78">
        <v>263.10737971827268</v>
      </c>
      <c r="DA9490" s="78">
        <v>9721.7399837423054</v>
      </c>
      <c r="DB9490" s="78">
        <v>6059.2790631656308</v>
      </c>
      <c r="DC9490" s="78">
        <v>4178.6363832146608</v>
      </c>
      <c r="DD9490" s="78">
        <v>8.3845960421646276E-6</v>
      </c>
      <c r="DE9490" s="78">
        <v>0</v>
      </c>
      <c r="DF9490" s="78">
        <v>3.5036178080346758E-2</v>
      </c>
      <c r="DG9490" s="78">
        <v>3.5036178080346758E-2</v>
      </c>
      <c r="DH9490" s="78">
        <v>0</v>
      </c>
      <c r="DI9490" s="78">
        <v>8.8524622389611249E-6</v>
      </c>
      <c r="DJ9490" s="78">
        <v>8.8524622389611249E-6</v>
      </c>
      <c r="DK9490" s="78">
        <v>0</v>
      </c>
      <c r="DL9490" s="78">
        <v>8.8524622389611249E-6</v>
      </c>
    </row>
    <row r="9491" spans="98:116" x14ac:dyDescent="0.25">
      <c r="CT9491" s="78" t="s">
        <v>155</v>
      </c>
      <c r="CU9491" s="78" t="s">
        <v>483</v>
      </c>
      <c r="CV9491" s="78" t="s">
        <v>496</v>
      </c>
      <c r="CW9491" s="78">
        <v>2035</v>
      </c>
      <c r="CX9491" s="78">
        <v>0</v>
      </c>
      <c r="CY9491" s="78">
        <v>16044.12642662621</v>
      </c>
      <c r="CZ9491" s="78">
        <v>263.10737971827268</v>
      </c>
      <c r="DA9491" s="78">
        <v>9721.7399837423054</v>
      </c>
      <c r="DB9491" s="78">
        <v>6059.2790631656308</v>
      </c>
      <c r="DC9491" s="78">
        <v>4178.6363832146608</v>
      </c>
      <c r="DD9491" s="78">
        <v>8.3845960421646276E-6</v>
      </c>
      <c r="DE9491" s="78">
        <v>0</v>
      </c>
      <c r="DF9491" s="78">
        <v>3.5036178080346758E-2</v>
      </c>
      <c r="DG9491" s="78">
        <v>3.5036178080346758E-2</v>
      </c>
      <c r="DH9491" s="78">
        <v>0</v>
      </c>
      <c r="DI9491" s="78">
        <v>8.8524622389611249E-6</v>
      </c>
      <c r="DJ9491" s="78">
        <v>8.8524622389611249E-6</v>
      </c>
      <c r="DK9491" s="78">
        <v>0</v>
      </c>
      <c r="DL9491" s="78">
        <v>8.8524622389611249E-6</v>
      </c>
    </row>
    <row r="9492" spans="98:116" x14ac:dyDescent="0.25">
      <c r="CT9492" s="78" t="s">
        <v>155</v>
      </c>
      <c r="CU9492" s="78" t="s">
        <v>483</v>
      </c>
      <c r="CV9492" s="78" t="s">
        <v>496</v>
      </c>
      <c r="CW9492" s="78">
        <v>2036</v>
      </c>
      <c r="CX9492" s="78">
        <v>0</v>
      </c>
      <c r="CY9492" s="78">
        <v>16044.12642662621</v>
      </c>
      <c r="CZ9492" s="78">
        <v>263.10737971827268</v>
      </c>
      <c r="DA9492" s="78">
        <v>9721.7399837423054</v>
      </c>
      <c r="DB9492" s="78">
        <v>6059.2790631656308</v>
      </c>
      <c r="DC9492" s="78">
        <v>4178.6363832146608</v>
      </c>
      <c r="DD9492" s="78">
        <v>8.3845960421646276E-6</v>
      </c>
      <c r="DE9492" s="78">
        <v>0</v>
      </c>
      <c r="DF9492" s="78">
        <v>3.5036178080346758E-2</v>
      </c>
      <c r="DG9492" s="78">
        <v>3.5036178080346758E-2</v>
      </c>
      <c r="DH9492" s="78">
        <v>0</v>
      </c>
      <c r="DI9492" s="78">
        <v>8.8524622389611249E-6</v>
      </c>
      <c r="DJ9492" s="78">
        <v>8.8524622389611249E-6</v>
      </c>
      <c r="DK9492" s="78">
        <v>0</v>
      </c>
      <c r="DL9492" s="78">
        <v>8.8524622389611249E-6</v>
      </c>
    </row>
    <row r="9493" spans="98:116" x14ac:dyDescent="0.25">
      <c r="CT9493" s="78" t="s">
        <v>155</v>
      </c>
      <c r="CU9493" s="78" t="s">
        <v>483</v>
      </c>
      <c r="CV9493" s="78" t="s">
        <v>496</v>
      </c>
      <c r="CW9493" s="78">
        <v>2037</v>
      </c>
      <c r="CX9493" s="78">
        <v>0</v>
      </c>
      <c r="CY9493" s="78">
        <v>16044.12642662621</v>
      </c>
      <c r="CZ9493" s="78">
        <v>263.10737971827268</v>
      </c>
      <c r="DA9493" s="78">
        <v>9721.7399837423054</v>
      </c>
      <c r="DB9493" s="78">
        <v>6059.2790631656308</v>
      </c>
      <c r="DC9493" s="78">
        <v>4178.6363832146608</v>
      </c>
      <c r="DD9493" s="78">
        <v>8.3845960421646276E-6</v>
      </c>
      <c r="DE9493" s="78">
        <v>0</v>
      </c>
      <c r="DF9493" s="78">
        <v>3.5036178080346758E-2</v>
      </c>
      <c r="DG9493" s="78">
        <v>3.5036178080346758E-2</v>
      </c>
      <c r="DH9493" s="78">
        <v>0</v>
      </c>
      <c r="DI9493" s="78">
        <v>8.8524622389611249E-6</v>
      </c>
      <c r="DJ9493" s="78">
        <v>8.8524622389611249E-6</v>
      </c>
      <c r="DK9493" s="78">
        <v>0</v>
      </c>
      <c r="DL9493" s="78">
        <v>8.8524622389611249E-6</v>
      </c>
    </row>
    <row r="9494" spans="98:116" x14ac:dyDescent="0.25">
      <c r="CT9494" s="78" t="s">
        <v>155</v>
      </c>
      <c r="CU9494" s="78" t="s">
        <v>483</v>
      </c>
      <c r="CV9494" s="78" t="s">
        <v>496</v>
      </c>
      <c r="CW9494" s="78">
        <v>2038</v>
      </c>
      <c r="CX9494" s="78">
        <v>0</v>
      </c>
      <c r="CY9494" s="78">
        <v>16832.39123627956</v>
      </c>
      <c r="CZ9494" s="78">
        <v>280.55437045334583</v>
      </c>
      <c r="DA9494" s="78">
        <v>10192.271765885131</v>
      </c>
      <c r="DB9494" s="78">
        <v>6359.56509994108</v>
      </c>
      <c r="DC9494" s="78">
        <v>4385.7214416119668</v>
      </c>
      <c r="DD9494" s="78">
        <v>8.3845960421646276E-6</v>
      </c>
      <c r="DE9494" s="78">
        <v>0</v>
      </c>
      <c r="DF9494" s="78">
        <v>3.6772502641376242E-2</v>
      </c>
      <c r="DG9494" s="78">
        <v>3.6772502641376242E-2</v>
      </c>
      <c r="DH9494" s="78">
        <v>0</v>
      </c>
      <c r="DI9494" s="78">
        <v>9.2700656572744131E-6</v>
      </c>
      <c r="DJ9494" s="78">
        <v>9.2700656572744131E-6</v>
      </c>
      <c r="DK9494" s="78">
        <v>0</v>
      </c>
      <c r="DL9494" s="78">
        <v>9.2700656572744131E-6</v>
      </c>
    </row>
    <row r="9495" spans="98:116" x14ac:dyDescent="0.25">
      <c r="CT9495" s="78" t="s">
        <v>155</v>
      </c>
      <c r="CU9495" s="78" t="s">
        <v>483</v>
      </c>
      <c r="CV9495" s="78" t="s">
        <v>496</v>
      </c>
      <c r="CW9495" s="78">
        <v>2039</v>
      </c>
      <c r="CX9495" s="78">
        <v>0</v>
      </c>
      <c r="CY9495" s="78">
        <v>16832.39123627956</v>
      </c>
      <c r="CZ9495" s="78">
        <v>280.55437045334583</v>
      </c>
      <c r="DA9495" s="78">
        <v>10192.271765885131</v>
      </c>
      <c r="DB9495" s="78">
        <v>6359.56509994108</v>
      </c>
      <c r="DC9495" s="78">
        <v>4385.7214416119668</v>
      </c>
      <c r="DD9495" s="78">
        <v>8.3845960421646276E-6</v>
      </c>
      <c r="DE9495" s="78">
        <v>0</v>
      </c>
      <c r="DF9495" s="78">
        <v>3.6772502641376242E-2</v>
      </c>
      <c r="DG9495" s="78">
        <v>3.6772502641376242E-2</v>
      </c>
      <c r="DH9495" s="78">
        <v>0</v>
      </c>
      <c r="DI9495" s="78">
        <v>9.2700656572744131E-6</v>
      </c>
      <c r="DJ9495" s="78">
        <v>9.2700656572744131E-6</v>
      </c>
      <c r="DK9495" s="78">
        <v>0</v>
      </c>
      <c r="DL9495" s="78">
        <v>9.2700656572744131E-6</v>
      </c>
    </row>
    <row r="9496" spans="98:116" x14ac:dyDescent="0.25">
      <c r="CT9496" s="78" t="s">
        <v>155</v>
      </c>
      <c r="CU9496" s="78" t="s">
        <v>483</v>
      </c>
      <c r="CV9496" s="78" t="s">
        <v>496</v>
      </c>
      <c r="CW9496" s="78">
        <v>2040</v>
      </c>
      <c r="CX9496" s="78">
        <v>0</v>
      </c>
      <c r="CY9496" s="78">
        <v>16832.39123627956</v>
      </c>
      <c r="CZ9496" s="78">
        <v>280.55437045334583</v>
      </c>
      <c r="DA9496" s="78">
        <v>10192.271765885131</v>
      </c>
      <c r="DB9496" s="78">
        <v>6359.56509994108</v>
      </c>
      <c r="DC9496" s="78">
        <v>4385.7214416119668</v>
      </c>
      <c r="DD9496" s="78">
        <v>8.3845960421646276E-6</v>
      </c>
      <c r="DE9496" s="78">
        <v>0</v>
      </c>
      <c r="DF9496" s="78">
        <v>3.6772502641376242E-2</v>
      </c>
      <c r="DG9496" s="78">
        <v>3.6772502641376242E-2</v>
      </c>
      <c r="DH9496" s="78">
        <v>0</v>
      </c>
      <c r="DI9496" s="78">
        <v>9.2700656572744131E-6</v>
      </c>
      <c r="DJ9496" s="78">
        <v>9.2700656572744131E-6</v>
      </c>
      <c r="DK9496" s="78">
        <v>0</v>
      </c>
      <c r="DL9496" s="78">
        <v>9.2700656572744131E-6</v>
      </c>
    </row>
    <row r="9497" spans="98:116" x14ac:dyDescent="0.25">
      <c r="CT9497" s="78" t="s">
        <v>155</v>
      </c>
      <c r="CU9497" s="78" t="s">
        <v>483</v>
      </c>
      <c r="CV9497" s="78" t="s">
        <v>496</v>
      </c>
      <c r="CW9497" s="78">
        <v>2041</v>
      </c>
      <c r="CX9497" s="78">
        <v>0</v>
      </c>
      <c r="CY9497" s="78">
        <v>16832.39123627956</v>
      </c>
      <c r="CZ9497" s="78">
        <v>280.55437045334583</v>
      </c>
      <c r="DA9497" s="78">
        <v>10192.271765885131</v>
      </c>
      <c r="DB9497" s="78">
        <v>6359.56509994108</v>
      </c>
      <c r="DC9497" s="78">
        <v>4385.7214416119668</v>
      </c>
      <c r="DD9497" s="78">
        <v>8.3845960421646276E-6</v>
      </c>
      <c r="DE9497" s="78">
        <v>0</v>
      </c>
      <c r="DF9497" s="78">
        <v>3.6772502641376242E-2</v>
      </c>
      <c r="DG9497" s="78">
        <v>3.6772502641376242E-2</v>
      </c>
      <c r="DH9497" s="78">
        <v>0</v>
      </c>
      <c r="DI9497" s="78">
        <v>9.2700656572744131E-6</v>
      </c>
      <c r="DJ9497" s="78">
        <v>9.2700656572744131E-6</v>
      </c>
      <c r="DK9497" s="78">
        <v>0</v>
      </c>
      <c r="DL9497" s="78">
        <v>9.2700656572744131E-6</v>
      </c>
    </row>
    <row r="9498" spans="98:116" x14ac:dyDescent="0.25">
      <c r="CT9498" s="78" t="s">
        <v>155</v>
      </c>
      <c r="CU9498" s="78" t="s">
        <v>483</v>
      </c>
      <c r="CV9498" s="78" t="s">
        <v>496</v>
      </c>
      <c r="CW9498" s="78">
        <v>2042</v>
      </c>
      <c r="CX9498" s="78">
        <v>0</v>
      </c>
      <c r="CY9498" s="78">
        <v>16832.39123627956</v>
      </c>
      <c r="CZ9498" s="78">
        <v>280.55437045334583</v>
      </c>
      <c r="DA9498" s="78">
        <v>10192.271765885131</v>
      </c>
      <c r="DB9498" s="78">
        <v>6359.56509994108</v>
      </c>
      <c r="DC9498" s="78">
        <v>4385.7214416119668</v>
      </c>
      <c r="DD9498" s="78">
        <v>8.3845960421646276E-6</v>
      </c>
      <c r="DE9498" s="78">
        <v>0</v>
      </c>
      <c r="DF9498" s="78">
        <v>3.6772502641376242E-2</v>
      </c>
      <c r="DG9498" s="78">
        <v>3.6772502641376242E-2</v>
      </c>
      <c r="DH9498" s="78">
        <v>0</v>
      </c>
      <c r="DI9498" s="78">
        <v>9.2700656572744131E-6</v>
      </c>
      <c r="DJ9498" s="78">
        <v>9.2700656572744131E-6</v>
      </c>
      <c r="DK9498" s="78">
        <v>0</v>
      </c>
      <c r="DL9498" s="78">
        <v>9.2700656572744131E-6</v>
      </c>
    </row>
    <row r="9499" spans="98:116" x14ac:dyDescent="0.25">
      <c r="CT9499" s="78" t="s">
        <v>155</v>
      </c>
      <c r="CU9499" s="78" t="s">
        <v>483</v>
      </c>
      <c r="CV9499" s="78" t="s">
        <v>496</v>
      </c>
      <c r="CW9499" s="78">
        <v>2043</v>
      </c>
      <c r="CX9499" s="78">
        <v>0</v>
      </c>
      <c r="CY9499" s="78">
        <v>17672.085223784419</v>
      </c>
      <c r="CZ9499" s="78">
        <v>299.42001237341492</v>
      </c>
      <c r="DA9499" s="78">
        <v>10692.73617638607</v>
      </c>
      <c r="DB9499" s="78">
        <v>6679.9290350249412</v>
      </c>
      <c r="DC9499" s="78">
        <v>4606.6527407081094</v>
      </c>
      <c r="DD9499" s="78">
        <v>8.3845960421646276E-6</v>
      </c>
      <c r="DE9499" s="78">
        <v>0</v>
      </c>
      <c r="DF9499" s="78">
        <v>3.8624922337368049E-2</v>
      </c>
      <c r="DG9499" s="78">
        <v>3.8624922337368049E-2</v>
      </c>
      <c r="DH9499" s="78">
        <v>0</v>
      </c>
      <c r="DI9499" s="78">
        <v>9.7152938960650444E-6</v>
      </c>
      <c r="DJ9499" s="78">
        <v>9.7152938960650444E-6</v>
      </c>
      <c r="DK9499" s="78">
        <v>0</v>
      </c>
      <c r="DL9499" s="78">
        <v>9.7152938960650444E-6</v>
      </c>
    </row>
    <row r="9500" spans="98:116" x14ac:dyDescent="0.25">
      <c r="CT9500" s="78" t="s">
        <v>155</v>
      </c>
      <c r="CU9500" s="78" t="s">
        <v>483</v>
      </c>
      <c r="CV9500" s="78" t="s">
        <v>496</v>
      </c>
      <c r="CW9500" s="78">
        <v>2044</v>
      </c>
      <c r="CX9500" s="78">
        <v>0</v>
      </c>
      <c r="CY9500" s="78">
        <v>17672.085223784419</v>
      </c>
      <c r="CZ9500" s="78">
        <v>299.42001237341492</v>
      </c>
      <c r="DA9500" s="78">
        <v>10692.73617638607</v>
      </c>
      <c r="DB9500" s="78">
        <v>6679.9290350249412</v>
      </c>
      <c r="DC9500" s="78">
        <v>4606.6527407081094</v>
      </c>
      <c r="DD9500" s="78">
        <v>8.3845960421646276E-6</v>
      </c>
      <c r="DE9500" s="78">
        <v>0</v>
      </c>
      <c r="DF9500" s="78">
        <v>3.8624922337368049E-2</v>
      </c>
      <c r="DG9500" s="78">
        <v>3.8624922337368049E-2</v>
      </c>
      <c r="DH9500" s="78">
        <v>0</v>
      </c>
      <c r="DI9500" s="78">
        <v>9.7152938960650444E-6</v>
      </c>
      <c r="DJ9500" s="78">
        <v>9.7152938960650444E-6</v>
      </c>
      <c r="DK9500" s="78">
        <v>0</v>
      </c>
      <c r="DL9500" s="78">
        <v>9.7152938960650444E-6</v>
      </c>
    </row>
    <row r="9501" spans="98:116" x14ac:dyDescent="0.25">
      <c r="CT9501" s="78" t="s">
        <v>155</v>
      </c>
      <c r="CU9501" s="78" t="s">
        <v>483</v>
      </c>
      <c r="CV9501" s="78" t="s">
        <v>496</v>
      </c>
      <c r="CW9501" s="78">
        <v>2045</v>
      </c>
      <c r="CX9501" s="78">
        <v>0</v>
      </c>
      <c r="CY9501" s="78">
        <v>17672.085223784419</v>
      </c>
      <c r="CZ9501" s="78">
        <v>299.42001237341492</v>
      </c>
      <c r="DA9501" s="78">
        <v>10692.73617638607</v>
      </c>
      <c r="DB9501" s="78">
        <v>6679.9290350249412</v>
      </c>
      <c r="DC9501" s="78">
        <v>4606.6527407081094</v>
      </c>
      <c r="DD9501" s="78">
        <v>8.3845960421646276E-6</v>
      </c>
      <c r="DE9501" s="78">
        <v>0</v>
      </c>
      <c r="DF9501" s="78">
        <v>3.8624922337368049E-2</v>
      </c>
      <c r="DG9501" s="78">
        <v>3.8624922337368049E-2</v>
      </c>
      <c r="DH9501" s="78">
        <v>0</v>
      </c>
      <c r="DI9501" s="78">
        <v>9.7152938960650444E-6</v>
      </c>
      <c r="DJ9501" s="78">
        <v>9.7152938960650444E-6</v>
      </c>
      <c r="DK9501" s="78">
        <v>0</v>
      </c>
      <c r="DL9501" s="78">
        <v>9.7152938960650444E-6</v>
      </c>
    </row>
    <row r="9502" spans="98:116" x14ac:dyDescent="0.25">
      <c r="CT9502" s="78" t="s">
        <v>155</v>
      </c>
      <c r="CU9502" s="78" t="s">
        <v>483</v>
      </c>
      <c r="CV9502" s="78" t="s">
        <v>496</v>
      </c>
      <c r="CW9502" s="78">
        <v>2046</v>
      </c>
      <c r="CX9502" s="78">
        <v>0</v>
      </c>
      <c r="CY9502" s="78">
        <v>17672.085223784419</v>
      </c>
      <c r="CZ9502" s="78">
        <v>299.42001237341492</v>
      </c>
      <c r="DA9502" s="78">
        <v>10692.73617638607</v>
      </c>
      <c r="DB9502" s="78">
        <v>6679.9290350249412</v>
      </c>
      <c r="DC9502" s="78">
        <v>4606.6527407081094</v>
      </c>
      <c r="DD9502" s="78">
        <v>8.3845960421646276E-6</v>
      </c>
      <c r="DE9502" s="78">
        <v>0</v>
      </c>
      <c r="DF9502" s="78">
        <v>3.8624922337368049E-2</v>
      </c>
      <c r="DG9502" s="78">
        <v>3.8624922337368049E-2</v>
      </c>
      <c r="DH9502" s="78">
        <v>0</v>
      </c>
      <c r="DI9502" s="78">
        <v>9.7152938960650444E-6</v>
      </c>
      <c r="DJ9502" s="78">
        <v>9.7152938960650444E-6</v>
      </c>
      <c r="DK9502" s="78">
        <v>0</v>
      </c>
      <c r="DL9502" s="78">
        <v>9.7152938960650444E-6</v>
      </c>
    </row>
    <row r="9503" spans="98:116" x14ac:dyDescent="0.25">
      <c r="CT9503" s="78" t="s">
        <v>155</v>
      </c>
      <c r="CU9503" s="78" t="s">
        <v>483</v>
      </c>
      <c r="CV9503" s="78" t="s">
        <v>496</v>
      </c>
      <c r="CW9503" s="78">
        <v>2047</v>
      </c>
      <c r="CX9503" s="78">
        <v>0</v>
      </c>
      <c r="CY9503" s="78">
        <v>17672.085223784419</v>
      </c>
      <c r="CZ9503" s="78">
        <v>299.42001237341492</v>
      </c>
      <c r="DA9503" s="78">
        <v>10692.73617638607</v>
      </c>
      <c r="DB9503" s="78">
        <v>6679.9290350249412</v>
      </c>
      <c r="DC9503" s="78">
        <v>4606.6527407081094</v>
      </c>
      <c r="DD9503" s="78">
        <v>8.3845960421646276E-6</v>
      </c>
      <c r="DE9503" s="78">
        <v>0</v>
      </c>
      <c r="DF9503" s="78">
        <v>3.8624922337368049E-2</v>
      </c>
      <c r="DG9503" s="78">
        <v>3.8624922337368049E-2</v>
      </c>
      <c r="DH9503" s="78">
        <v>0</v>
      </c>
      <c r="DI9503" s="78">
        <v>0</v>
      </c>
      <c r="DJ9503" s="78">
        <v>9.7152938960650444E-6</v>
      </c>
      <c r="DK9503" s="78">
        <v>0</v>
      </c>
      <c r="DL9503" s="78">
        <v>9.7152938960650444E-6</v>
      </c>
    </row>
    <row r="9504" spans="98:116" x14ac:dyDescent="0.25">
      <c r="CT9504" s="78" t="s">
        <v>155</v>
      </c>
      <c r="CU9504" s="78" t="s">
        <v>483</v>
      </c>
      <c r="CV9504" s="78" t="s">
        <v>496</v>
      </c>
      <c r="CW9504" s="78">
        <v>2048</v>
      </c>
      <c r="CX9504" s="78">
        <v>0</v>
      </c>
      <c r="CY9504" s="78">
        <v>18552.33478611047</v>
      </c>
      <c r="CZ9504" s="78">
        <v>319.4911314794789</v>
      </c>
      <c r="DA9504" s="78">
        <v>11216.56262510785</v>
      </c>
      <c r="DB9504" s="78">
        <v>7016.281029523142</v>
      </c>
      <c r="DC9504" s="78">
        <v>4838.6098212659263</v>
      </c>
      <c r="DD9504" s="78">
        <v>8.3845960421646276E-6</v>
      </c>
      <c r="DE9504" s="78">
        <v>0</v>
      </c>
      <c r="DF9504" s="78">
        <v>4.056978875696518E-2</v>
      </c>
      <c r="DG9504" s="78">
        <v>4.056978875696518E-2</v>
      </c>
      <c r="DH9504" s="78">
        <v>0</v>
      </c>
      <c r="DI9504" s="78">
        <v>1.4442374733891856E-7</v>
      </c>
      <c r="DJ9504" s="78">
        <v>0</v>
      </c>
      <c r="DK9504" s="78">
        <v>0</v>
      </c>
      <c r="DL9504" s="78">
        <v>0</v>
      </c>
    </row>
    <row r="9505" spans="98:116" x14ac:dyDescent="0.25">
      <c r="CT9505" s="78" t="s">
        <v>155</v>
      </c>
      <c r="CU9505" s="78" t="s">
        <v>483</v>
      </c>
      <c r="CV9505" s="78" t="s">
        <v>496</v>
      </c>
      <c r="CW9505" s="78">
        <v>2049</v>
      </c>
      <c r="CX9505" s="78">
        <v>0</v>
      </c>
      <c r="CY9505" s="78">
        <v>18552.33478611047</v>
      </c>
      <c r="CZ9505" s="78">
        <v>319.4911314794789</v>
      </c>
      <c r="DA9505" s="78">
        <v>11216.56262510785</v>
      </c>
      <c r="DB9505" s="78">
        <v>7016.281029523142</v>
      </c>
      <c r="DC9505" s="78">
        <v>4838.6098212659263</v>
      </c>
      <c r="DD9505" s="78">
        <v>8.3845960421646276E-6</v>
      </c>
      <c r="DE9505" s="78">
        <v>0</v>
      </c>
      <c r="DF9505" s="78">
        <v>4.056978875696518E-2</v>
      </c>
      <c r="DG9505" s="78">
        <v>4.056978875696518E-2</v>
      </c>
      <c r="DH9505" s="78">
        <v>0</v>
      </c>
      <c r="DI9505" s="78">
        <v>1.4907288529544806E-7</v>
      </c>
      <c r="DJ9505" s="78">
        <v>1.4907288529544806E-7</v>
      </c>
      <c r="DK9505" s="78">
        <v>0</v>
      </c>
      <c r="DL9505" s="78">
        <v>1.4907288529544806E-7</v>
      </c>
    </row>
    <row r="9506" spans="98:116" x14ac:dyDescent="0.25">
      <c r="CT9506" s="78" t="s">
        <v>155</v>
      </c>
      <c r="CU9506" s="78" t="s">
        <v>483</v>
      </c>
      <c r="CV9506" s="78" t="s">
        <v>496</v>
      </c>
      <c r="CW9506" s="78">
        <v>2050</v>
      </c>
      <c r="CX9506" s="78">
        <v>0</v>
      </c>
      <c r="CY9506" s="78">
        <v>18552.33478611047</v>
      </c>
      <c r="CZ9506" s="78">
        <v>319.4911314794789</v>
      </c>
      <c r="DA9506" s="78">
        <v>11216.56262510785</v>
      </c>
      <c r="DB9506" s="78">
        <v>7016.281029523142</v>
      </c>
      <c r="DC9506" s="78">
        <v>4838.6098212659263</v>
      </c>
      <c r="DD9506" s="78">
        <v>8.3845960421646276E-6</v>
      </c>
      <c r="DE9506" s="78">
        <v>0</v>
      </c>
      <c r="DF9506" s="78">
        <v>4.056978875696518E-2</v>
      </c>
      <c r="DG9506" s="78">
        <v>4.056978875696518E-2</v>
      </c>
      <c r="DH9506" s="78">
        <v>0</v>
      </c>
      <c r="DI9506" s="78">
        <v>1.4907288529544806E-7</v>
      </c>
      <c r="DJ9506" s="78">
        <v>1.4907288529544806E-7</v>
      </c>
      <c r="DK9506" s="78">
        <v>0</v>
      </c>
      <c r="DL9506" s="78">
        <v>1.4907288529544806E-7</v>
      </c>
    </row>
    <row r="9507" spans="98:116" x14ac:dyDescent="0.25">
      <c r="CT9507" s="78" t="s">
        <v>155</v>
      </c>
      <c r="CU9507" s="78" t="s">
        <v>483</v>
      </c>
      <c r="CV9507" s="78" t="s">
        <v>496</v>
      </c>
      <c r="CW9507" s="78">
        <v>2051</v>
      </c>
      <c r="CX9507" s="78">
        <v>0</v>
      </c>
      <c r="CY9507" s="78">
        <v>18552.33478611047</v>
      </c>
      <c r="CZ9507" s="78">
        <v>319.4911314794789</v>
      </c>
      <c r="DA9507" s="78">
        <v>11216.56262510785</v>
      </c>
      <c r="DB9507" s="78">
        <v>7016.281029523142</v>
      </c>
      <c r="DC9507" s="78">
        <v>4838.6098212659263</v>
      </c>
      <c r="DD9507" s="78">
        <v>8.3845960421646276E-6</v>
      </c>
      <c r="DE9507" s="78">
        <v>0</v>
      </c>
      <c r="DF9507" s="78">
        <v>4.056978875696518E-2</v>
      </c>
      <c r="DG9507" s="78">
        <v>4.056978875696518E-2</v>
      </c>
      <c r="DH9507" s="78">
        <v>0</v>
      </c>
      <c r="DI9507" s="78">
        <v>1.4907288529544806E-7</v>
      </c>
      <c r="DJ9507" s="78">
        <v>1.4907288529544806E-7</v>
      </c>
      <c r="DK9507" s="78">
        <v>0</v>
      </c>
      <c r="DL9507" s="78">
        <v>1.4907288529544806E-7</v>
      </c>
    </row>
    <row r="9508" spans="98:116" x14ac:dyDescent="0.25">
      <c r="CT9508" s="78" t="s">
        <v>155</v>
      </c>
      <c r="CU9508" s="78" t="s">
        <v>483</v>
      </c>
      <c r="CV9508" s="78" t="s">
        <v>496</v>
      </c>
      <c r="CW9508" s="78">
        <v>2052</v>
      </c>
      <c r="CX9508" s="78">
        <v>0</v>
      </c>
      <c r="CY9508" s="78">
        <v>18552.33478611047</v>
      </c>
      <c r="CZ9508" s="78">
        <v>319.4911314794789</v>
      </c>
      <c r="DA9508" s="78">
        <v>11216.56262510785</v>
      </c>
      <c r="DB9508" s="78">
        <v>7016.281029523142</v>
      </c>
      <c r="DC9508" s="78">
        <v>4838.6098212659263</v>
      </c>
      <c r="DD9508" s="78">
        <v>8.3845960421646276E-6</v>
      </c>
      <c r="DE9508" s="78">
        <v>0</v>
      </c>
      <c r="DF9508" s="78">
        <v>4.056978875696518E-2</v>
      </c>
      <c r="DG9508" s="78">
        <v>4.056978875696518E-2</v>
      </c>
      <c r="DH9508" s="78">
        <v>0</v>
      </c>
      <c r="DI9508" s="78">
        <v>1.4907288529544806E-7</v>
      </c>
      <c r="DJ9508" s="78">
        <v>1.4907288529544806E-7</v>
      </c>
      <c r="DK9508" s="78">
        <v>0</v>
      </c>
      <c r="DL9508" s="78">
        <v>1.4907288529544806E-7</v>
      </c>
    </row>
    <row r="9509" spans="98:116" x14ac:dyDescent="0.25">
      <c r="CT9509" s="78" t="s">
        <v>155</v>
      </c>
      <c r="CU9509" s="78" t="s">
        <v>483</v>
      </c>
      <c r="CV9509" s="78" t="s">
        <v>496</v>
      </c>
      <c r="CW9509" s="78">
        <v>2053</v>
      </c>
      <c r="CX9509" s="78">
        <v>0</v>
      </c>
      <c r="CY9509" s="78">
        <v>19462.128279167919</v>
      </c>
      <c r="CZ9509" s="78">
        <v>340.53564326272681</v>
      </c>
      <c r="DA9509" s="78">
        <v>11757.14127648338</v>
      </c>
      <c r="DB9509" s="78">
        <v>7364.4513594218124</v>
      </c>
      <c r="DC9509" s="78">
        <v>5078.7171331926265</v>
      </c>
      <c r="DD9509" s="78">
        <v>8.3845960421646276E-6</v>
      </c>
      <c r="DE9509" s="78">
        <v>0</v>
      </c>
      <c r="DF9509" s="78">
        <v>4.2582991574240579E-2</v>
      </c>
      <c r="DG9509" s="78">
        <v>4.2582991574240579E-2</v>
      </c>
      <c r="DH9509" s="78">
        <v>0</v>
      </c>
      <c r="DI9509" s="78">
        <v>1.4907288529544806E-7</v>
      </c>
      <c r="DJ9509" s="78">
        <v>1.4907288529544806E-7</v>
      </c>
      <c r="DK9509" s="78">
        <v>0</v>
      </c>
      <c r="DL9509" s="78">
        <v>1.4907288529544806E-7</v>
      </c>
    </row>
    <row r="9510" spans="98:116" x14ac:dyDescent="0.25">
      <c r="CT9510" s="78" t="s">
        <v>155</v>
      </c>
      <c r="CU9510" s="78" t="s">
        <v>483</v>
      </c>
      <c r="CV9510" s="78" t="s">
        <v>496</v>
      </c>
      <c r="CW9510" s="78">
        <v>2054</v>
      </c>
      <c r="CX9510" s="78">
        <v>0</v>
      </c>
      <c r="CY9510" s="78">
        <v>19462.128279167919</v>
      </c>
      <c r="CZ9510" s="78">
        <v>340.53564326272681</v>
      </c>
      <c r="DA9510" s="78">
        <v>11757.14127648338</v>
      </c>
      <c r="DB9510" s="78">
        <v>7364.4513594218124</v>
      </c>
      <c r="DC9510" s="78">
        <v>5078.7171331926265</v>
      </c>
      <c r="DD9510" s="78">
        <v>8.3845960421646276E-6</v>
      </c>
      <c r="DE9510" s="78">
        <v>0</v>
      </c>
      <c r="DF9510" s="78">
        <v>4.2582991574240579E-2</v>
      </c>
      <c r="DG9510" s="78">
        <v>4.2582991574240579E-2</v>
      </c>
      <c r="DH9510" s="78">
        <v>0</v>
      </c>
      <c r="DI9510" s="78">
        <v>1.5500201793718582E-7</v>
      </c>
      <c r="DJ9510" s="78">
        <v>1.5500201793718582E-7</v>
      </c>
      <c r="DK9510" s="78">
        <v>0</v>
      </c>
      <c r="DL9510" s="78">
        <v>1.5500201793718582E-7</v>
      </c>
    </row>
    <row r="9511" spans="98:116" x14ac:dyDescent="0.25">
      <c r="CT9511" s="78" t="s">
        <v>155</v>
      </c>
      <c r="CU9511" s="78" t="s">
        <v>483</v>
      </c>
      <c r="CV9511" s="78" t="s">
        <v>496</v>
      </c>
      <c r="CW9511" s="78">
        <v>2055</v>
      </c>
      <c r="CX9511" s="78">
        <v>0</v>
      </c>
      <c r="CY9511" s="78">
        <v>19462.128279167919</v>
      </c>
      <c r="CZ9511" s="78">
        <v>340.53564326272681</v>
      </c>
      <c r="DA9511" s="78">
        <v>11757.14127648338</v>
      </c>
      <c r="DB9511" s="78">
        <v>7364.4513594218124</v>
      </c>
      <c r="DC9511" s="78">
        <v>5078.7171331926265</v>
      </c>
      <c r="DD9511" s="78">
        <v>8.3845960421646276E-6</v>
      </c>
      <c r="DE9511" s="78">
        <v>0</v>
      </c>
      <c r="DF9511" s="78">
        <v>4.2582991574240579E-2</v>
      </c>
      <c r="DG9511" s="78">
        <v>4.2582991574240579E-2</v>
      </c>
      <c r="DH9511" s="78">
        <v>0</v>
      </c>
      <c r="DI9511" s="78">
        <v>1.5500201793718582E-7</v>
      </c>
      <c r="DJ9511" s="78">
        <v>1.5500201793718582E-7</v>
      </c>
      <c r="DK9511" s="78">
        <v>0</v>
      </c>
      <c r="DL9511" s="78">
        <v>1.5500201793718582E-7</v>
      </c>
    </row>
    <row r="9512" spans="98:116" x14ac:dyDescent="0.25">
      <c r="CT9512" s="78" t="s">
        <v>155</v>
      </c>
      <c r="CU9512" s="78" t="s">
        <v>483</v>
      </c>
      <c r="CV9512" s="78" t="s">
        <v>497</v>
      </c>
      <c r="CW9512" s="78">
        <v>2026</v>
      </c>
      <c r="CX9512" s="78">
        <v>0</v>
      </c>
      <c r="CY9512" s="78">
        <v>5.4750346070077978</v>
      </c>
      <c r="CZ9512" s="78">
        <v>0.71896016785820815</v>
      </c>
      <c r="DA9512" s="78">
        <v>3.0714971986151118</v>
      </c>
      <c r="DB9512" s="78">
        <v>1.6845772405344559</v>
      </c>
      <c r="DC9512" s="78">
        <v>1.1617282640808146</v>
      </c>
      <c r="DD9512" s="78">
        <v>7.1867966201465413E-6</v>
      </c>
      <c r="DE9512" s="78">
        <v>0</v>
      </c>
      <c r="DF9512" s="78">
        <v>8.3491047618247077E-6</v>
      </c>
      <c r="DG9512" s="78">
        <v>8.3491047618247077E-6</v>
      </c>
      <c r="DH9512" s="78">
        <v>0</v>
      </c>
      <c r="DI9512" s="78">
        <v>1.5500201793718582E-7</v>
      </c>
      <c r="DJ9512" s="78">
        <v>1.5500201793718582E-7</v>
      </c>
      <c r="DK9512" s="78">
        <v>0</v>
      </c>
      <c r="DL9512" s="78">
        <v>1.5500201793718582E-7</v>
      </c>
    </row>
    <row r="9513" spans="98:116" x14ac:dyDescent="0.25">
      <c r="CT9513" s="78" t="s">
        <v>155</v>
      </c>
      <c r="CU9513" s="78" t="s">
        <v>483</v>
      </c>
      <c r="CV9513" s="78" t="s">
        <v>497</v>
      </c>
      <c r="CW9513" s="78">
        <v>2027</v>
      </c>
      <c r="CX9513" s="78">
        <v>0</v>
      </c>
      <c r="CY9513" s="78">
        <v>5.4750346070077978</v>
      </c>
      <c r="CZ9513" s="78">
        <v>0.71896016785820815</v>
      </c>
      <c r="DA9513" s="78">
        <v>3.0714971986151118</v>
      </c>
      <c r="DB9513" s="78">
        <v>1.6845772405344559</v>
      </c>
      <c r="DC9513" s="78">
        <v>1.1617282640808146</v>
      </c>
      <c r="DD9513" s="78">
        <v>7.1867966201465413E-6</v>
      </c>
      <c r="DE9513" s="78">
        <v>0</v>
      </c>
      <c r="DF9513" s="78">
        <v>8.3491047618247077E-6</v>
      </c>
      <c r="DG9513" s="78">
        <v>8.3491047618247077E-6</v>
      </c>
      <c r="DH9513" s="78">
        <v>0</v>
      </c>
      <c r="DI9513" s="78">
        <v>1.5500201793718582E-7</v>
      </c>
      <c r="DJ9513" s="78">
        <v>1.5500201793718582E-7</v>
      </c>
      <c r="DK9513" s="78">
        <v>0</v>
      </c>
      <c r="DL9513" s="78">
        <v>1.5500201793718582E-7</v>
      </c>
    </row>
    <row r="9514" spans="98:116" x14ac:dyDescent="0.25">
      <c r="CT9514" s="78" t="s">
        <v>155</v>
      </c>
      <c r="CU9514" s="78" t="s">
        <v>483</v>
      </c>
      <c r="CV9514" s="78" t="s">
        <v>497</v>
      </c>
      <c r="CW9514" s="78">
        <v>2028</v>
      </c>
      <c r="CX9514" s="78">
        <v>0</v>
      </c>
      <c r="CY9514" s="78">
        <v>5.7770153400784867</v>
      </c>
      <c r="CZ9514" s="78">
        <v>0.74733835430388729</v>
      </c>
      <c r="DA9514" s="78">
        <v>3.2379513401017381</v>
      </c>
      <c r="DB9514" s="78">
        <v>1.791725645672851</v>
      </c>
      <c r="DC9514" s="78">
        <v>1.2356205901227855</v>
      </c>
      <c r="DD9514" s="78">
        <v>7.1867966201465413E-6</v>
      </c>
      <c r="DE9514" s="78">
        <v>0</v>
      </c>
      <c r="DF9514" s="78">
        <v>8.8801538808779087E-6</v>
      </c>
      <c r="DG9514" s="78">
        <v>8.8801538808779087E-6</v>
      </c>
      <c r="DH9514" s="78">
        <v>0</v>
      </c>
      <c r="DI9514" s="78">
        <v>1.5500201793718582E-7</v>
      </c>
      <c r="DJ9514" s="78">
        <v>1.5500201793718582E-7</v>
      </c>
      <c r="DK9514" s="78">
        <v>0</v>
      </c>
      <c r="DL9514" s="78">
        <v>1.5500201793718582E-7</v>
      </c>
    </row>
    <row r="9515" spans="98:116" x14ac:dyDescent="0.25">
      <c r="CT9515" s="78" t="s">
        <v>155</v>
      </c>
      <c r="CU9515" s="78" t="s">
        <v>483</v>
      </c>
      <c r="CV9515" s="78" t="s">
        <v>497</v>
      </c>
      <c r="CW9515" s="78">
        <v>2029</v>
      </c>
      <c r="CX9515" s="78">
        <v>0</v>
      </c>
      <c r="CY9515" s="78">
        <v>5.7770153400784867</v>
      </c>
      <c r="CZ9515" s="78">
        <v>0.74733835430388729</v>
      </c>
      <c r="DA9515" s="78">
        <v>3.2379513401017381</v>
      </c>
      <c r="DB9515" s="78">
        <v>1.791725645672851</v>
      </c>
      <c r="DC9515" s="78">
        <v>1.2356205901227855</v>
      </c>
      <c r="DD9515" s="78">
        <v>7.1867966201465413E-6</v>
      </c>
      <c r="DE9515" s="78">
        <v>0</v>
      </c>
      <c r="DF9515" s="78">
        <v>8.8801538808779087E-6</v>
      </c>
      <c r="DG9515" s="78">
        <v>8.8801538808779087E-6</v>
      </c>
      <c r="DH9515" s="78">
        <v>0</v>
      </c>
      <c r="DI9515" s="78">
        <v>1.6168480042677382E-7</v>
      </c>
      <c r="DJ9515" s="78">
        <v>1.6168480042677382E-7</v>
      </c>
      <c r="DK9515" s="78">
        <v>0</v>
      </c>
      <c r="DL9515" s="78">
        <v>1.6168480042677382E-7</v>
      </c>
    </row>
    <row r="9516" spans="98:116" x14ac:dyDescent="0.25">
      <c r="CT9516" s="78" t="s">
        <v>155</v>
      </c>
      <c r="CU9516" s="78" t="s">
        <v>483</v>
      </c>
      <c r="CV9516" s="78" t="s">
        <v>497</v>
      </c>
      <c r="CW9516" s="78">
        <v>2030</v>
      </c>
      <c r="CX9516" s="78">
        <v>0</v>
      </c>
      <c r="CY9516" s="78">
        <v>5.7770153400784867</v>
      </c>
      <c r="CZ9516" s="78">
        <v>0.74733835430388729</v>
      </c>
      <c r="DA9516" s="78">
        <v>3.2379513401017381</v>
      </c>
      <c r="DB9516" s="78">
        <v>1.791725645672851</v>
      </c>
      <c r="DC9516" s="78">
        <v>1.2356205901227855</v>
      </c>
      <c r="DD9516" s="78">
        <v>7.1867966201465413E-6</v>
      </c>
      <c r="DE9516" s="78">
        <v>0</v>
      </c>
      <c r="DF9516" s="78">
        <v>8.8801538808779087E-6</v>
      </c>
      <c r="DG9516" s="78">
        <v>8.8801538808779087E-6</v>
      </c>
      <c r="DH9516" s="78">
        <v>0</v>
      </c>
      <c r="DI9516" s="78">
        <v>1.6168480042677382E-7</v>
      </c>
      <c r="DJ9516" s="78">
        <v>1.6168480042677382E-7</v>
      </c>
      <c r="DK9516" s="78">
        <v>0</v>
      </c>
      <c r="DL9516" s="78">
        <v>1.6168480042677382E-7</v>
      </c>
    </row>
    <row r="9517" spans="98:116" x14ac:dyDescent="0.25">
      <c r="CT9517" s="78" t="s">
        <v>155</v>
      </c>
      <c r="CU9517" s="78" t="s">
        <v>483</v>
      </c>
      <c r="CV9517" s="78" t="s">
        <v>497</v>
      </c>
      <c r="CW9517" s="78">
        <v>2031</v>
      </c>
      <c r="CX9517" s="78">
        <v>0</v>
      </c>
      <c r="CY9517" s="78">
        <v>5.7770153400784867</v>
      </c>
      <c r="CZ9517" s="78">
        <v>0.74733835430388729</v>
      </c>
      <c r="DA9517" s="78">
        <v>3.2379513401017381</v>
      </c>
      <c r="DB9517" s="78">
        <v>1.791725645672851</v>
      </c>
      <c r="DC9517" s="78">
        <v>1.2356205901227855</v>
      </c>
      <c r="DD9517" s="78">
        <v>7.1867966201465413E-6</v>
      </c>
      <c r="DE9517" s="78">
        <v>0</v>
      </c>
      <c r="DF9517" s="78">
        <v>8.8801538808779087E-6</v>
      </c>
      <c r="DG9517" s="78">
        <v>8.8801538808779087E-6</v>
      </c>
      <c r="DH9517" s="78">
        <v>0</v>
      </c>
      <c r="DI9517" s="78">
        <v>1.6168480042677382E-7</v>
      </c>
      <c r="DJ9517" s="78">
        <v>1.6168480042677382E-7</v>
      </c>
      <c r="DK9517" s="78">
        <v>0</v>
      </c>
      <c r="DL9517" s="78">
        <v>1.6168480042677382E-7</v>
      </c>
    </row>
    <row r="9518" spans="98:116" x14ac:dyDescent="0.25">
      <c r="CT9518" s="78" t="s">
        <v>155</v>
      </c>
      <c r="CU9518" s="78" t="s">
        <v>483</v>
      </c>
      <c r="CV9518" s="78" t="s">
        <v>497</v>
      </c>
      <c r="CW9518" s="78">
        <v>2032</v>
      </c>
      <c r="CX9518" s="78">
        <v>0</v>
      </c>
      <c r="CY9518" s="78">
        <v>5.7770153400784867</v>
      </c>
      <c r="CZ9518" s="78">
        <v>0.74733835430388729</v>
      </c>
      <c r="DA9518" s="78">
        <v>3.2379513401017381</v>
      </c>
      <c r="DB9518" s="78">
        <v>1.791725645672851</v>
      </c>
      <c r="DC9518" s="78">
        <v>1.2356205901227855</v>
      </c>
      <c r="DD9518" s="78">
        <v>7.1867966201465413E-6</v>
      </c>
      <c r="DE9518" s="78">
        <v>0</v>
      </c>
      <c r="DF9518" s="78">
        <v>8.8801538808779087E-6</v>
      </c>
      <c r="DG9518" s="78">
        <v>8.8801538808779087E-6</v>
      </c>
      <c r="DH9518" s="78">
        <v>0</v>
      </c>
      <c r="DI9518" s="78">
        <v>1.6168480042677382E-7</v>
      </c>
      <c r="DJ9518" s="78">
        <v>1.6168480042677382E-7</v>
      </c>
      <c r="DK9518" s="78">
        <v>0</v>
      </c>
      <c r="DL9518" s="78">
        <v>1.6168480042677382E-7</v>
      </c>
    </row>
    <row r="9519" spans="98:116" x14ac:dyDescent="0.25">
      <c r="CT9519" s="78" t="s">
        <v>155</v>
      </c>
      <c r="CU9519" s="78" t="s">
        <v>483</v>
      </c>
      <c r="CV9519" s="78" t="s">
        <v>497</v>
      </c>
      <c r="CW9519" s="78">
        <v>2033</v>
      </c>
      <c r="CX9519" s="78">
        <v>0</v>
      </c>
      <c r="CY9519" s="78">
        <v>6.1205037377422018</v>
      </c>
      <c r="CZ9519" s="78">
        <v>0.77885081086862173</v>
      </c>
      <c r="DA9519" s="78">
        <v>3.4265150031539502</v>
      </c>
      <c r="DB9519" s="78">
        <v>1.9151379237196191</v>
      </c>
      <c r="DC9519" s="78">
        <v>1.320728905783066</v>
      </c>
      <c r="DD9519" s="78">
        <v>7.1867966201465413E-6</v>
      </c>
      <c r="DE9519" s="78">
        <v>0</v>
      </c>
      <c r="DF9519" s="78">
        <v>9.4918100362115786E-6</v>
      </c>
      <c r="DG9519" s="78">
        <v>9.4918100362115786E-6</v>
      </c>
      <c r="DH9519" s="78">
        <v>0</v>
      </c>
      <c r="DI9519" s="78">
        <v>1.6168480042677382E-7</v>
      </c>
      <c r="DJ9519" s="78">
        <v>1.6168480042677382E-7</v>
      </c>
      <c r="DK9519" s="78">
        <v>0</v>
      </c>
      <c r="DL9519" s="78">
        <v>1.6168480042677382E-7</v>
      </c>
    </row>
    <row r="9520" spans="98:116" x14ac:dyDescent="0.25">
      <c r="CT9520" s="78" t="s">
        <v>155</v>
      </c>
      <c r="CU9520" s="78" t="s">
        <v>483</v>
      </c>
      <c r="CV9520" s="78" t="s">
        <v>497</v>
      </c>
      <c r="CW9520" s="78">
        <v>2034</v>
      </c>
      <c r="CX9520" s="78">
        <v>0</v>
      </c>
      <c r="CY9520" s="78">
        <v>6.1205037377422018</v>
      </c>
      <c r="CZ9520" s="78">
        <v>0.77885081086862173</v>
      </c>
      <c r="DA9520" s="78">
        <v>3.4265150031539502</v>
      </c>
      <c r="DB9520" s="78">
        <v>1.9151379237196191</v>
      </c>
      <c r="DC9520" s="78">
        <v>1.320728905783066</v>
      </c>
      <c r="DD9520" s="78">
        <v>7.1867966201465413E-6</v>
      </c>
      <c r="DE9520" s="78">
        <v>0</v>
      </c>
      <c r="DF9520" s="78">
        <v>9.4918100362115786E-6</v>
      </c>
      <c r="DG9520" s="78">
        <v>9.4918100362115786E-6</v>
      </c>
      <c r="DH9520" s="78">
        <v>0</v>
      </c>
      <c r="DI9520" s="78">
        <v>1.690508439647329E-7</v>
      </c>
      <c r="DJ9520" s="78">
        <v>1.690508439647329E-7</v>
      </c>
      <c r="DK9520" s="78">
        <v>0</v>
      </c>
      <c r="DL9520" s="78">
        <v>1.690508439647329E-7</v>
      </c>
    </row>
    <row r="9521" spans="98:116" x14ac:dyDescent="0.25">
      <c r="CT9521" s="78" t="s">
        <v>155</v>
      </c>
      <c r="CU9521" s="78" t="s">
        <v>483</v>
      </c>
      <c r="CV9521" s="78" t="s">
        <v>497</v>
      </c>
      <c r="CW9521" s="78">
        <v>2035</v>
      </c>
      <c r="CX9521" s="78">
        <v>0</v>
      </c>
      <c r="CY9521" s="78">
        <v>6.1205037377422018</v>
      </c>
      <c r="CZ9521" s="78">
        <v>0.77885081086862173</v>
      </c>
      <c r="DA9521" s="78">
        <v>3.4265150031539502</v>
      </c>
      <c r="DB9521" s="78">
        <v>1.9151379237196191</v>
      </c>
      <c r="DC9521" s="78">
        <v>1.320728905783066</v>
      </c>
      <c r="DD9521" s="78">
        <v>7.1867966201465413E-6</v>
      </c>
      <c r="DE9521" s="78">
        <v>0</v>
      </c>
      <c r="DF9521" s="78">
        <v>9.4918100362115786E-6</v>
      </c>
      <c r="DG9521" s="78">
        <v>9.4918100362115786E-6</v>
      </c>
      <c r="DH9521" s="78">
        <v>0</v>
      </c>
      <c r="DI9521" s="78">
        <v>1.690508439647329E-7</v>
      </c>
      <c r="DJ9521" s="78">
        <v>1.690508439647329E-7</v>
      </c>
      <c r="DK9521" s="78">
        <v>0</v>
      </c>
      <c r="DL9521" s="78">
        <v>1.690508439647329E-7</v>
      </c>
    </row>
    <row r="9522" spans="98:116" x14ac:dyDescent="0.25">
      <c r="CT9522" s="78" t="s">
        <v>155</v>
      </c>
      <c r="CU9522" s="78" t="s">
        <v>483</v>
      </c>
      <c r="CV9522" s="78" t="s">
        <v>497</v>
      </c>
      <c r="CW9522" s="78">
        <v>2036</v>
      </c>
      <c r="CX9522" s="78">
        <v>0</v>
      </c>
      <c r="CY9522" s="78">
        <v>6.1205037377422018</v>
      </c>
      <c r="CZ9522" s="78">
        <v>0.77885081086862173</v>
      </c>
      <c r="DA9522" s="78">
        <v>3.4265150031539502</v>
      </c>
      <c r="DB9522" s="78">
        <v>1.9151379237196191</v>
      </c>
      <c r="DC9522" s="78">
        <v>1.320728905783066</v>
      </c>
      <c r="DD9522" s="78">
        <v>7.1867966201465413E-6</v>
      </c>
      <c r="DE9522" s="78">
        <v>0</v>
      </c>
      <c r="DF9522" s="78">
        <v>9.4918100362115786E-6</v>
      </c>
      <c r="DG9522" s="78">
        <v>9.4918100362115786E-6</v>
      </c>
      <c r="DH9522" s="78">
        <v>0</v>
      </c>
      <c r="DI9522" s="78">
        <v>1.690508439647329E-7</v>
      </c>
      <c r="DJ9522" s="78">
        <v>1.690508439647329E-7</v>
      </c>
      <c r="DK9522" s="78">
        <v>0</v>
      </c>
      <c r="DL9522" s="78">
        <v>1.690508439647329E-7</v>
      </c>
    </row>
    <row r="9523" spans="98:116" x14ac:dyDescent="0.25">
      <c r="CT9523" s="78" t="s">
        <v>155</v>
      </c>
      <c r="CU9523" s="78" t="s">
        <v>483</v>
      </c>
      <c r="CV9523" s="78" t="s">
        <v>497</v>
      </c>
      <c r="CW9523" s="78">
        <v>2037</v>
      </c>
      <c r="CX9523" s="78">
        <v>0</v>
      </c>
      <c r="CY9523" s="78">
        <v>6.1205037377422018</v>
      </c>
      <c r="CZ9523" s="78">
        <v>0.77885081086862173</v>
      </c>
      <c r="DA9523" s="78">
        <v>3.4265150031539502</v>
      </c>
      <c r="DB9523" s="78">
        <v>1.9151379237196191</v>
      </c>
      <c r="DC9523" s="78">
        <v>1.320728905783066</v>
      </c>
      <c r="DD9523" s="78">
        <v>7.1867966201465413E-6</v>
      </c>
      <c r="DE9523" s="78">
        <v>0</v>
      </c>
      <c r="DF9523" s="78">
        <v>9.4918100362115786E-6</v>
      </c>
      <c r="DG9523" s="78">
        <v>9.4918100362115786E-6</v>
      </c>
      <c r="DH9523" s="78">
        <v>0</v>
      </c>
      <c r="DI9523" s="78">
        <v>1.690508439647329E-7</v>
      </c>
      <c r="DJ9523" s="78">
        <v>1.690508439647329E-7</v>
      </c>
      <c r="DK9523" s="78">
        <v>0</v>
      </c>
      <c r="DL9523" s="78">
        <v>1.690508439647329E-7</v>
      </c>
    </row>
    <row r="9524" spans="98:116" x14ac:dyDescent="0.25">
      <c r="CT9524" s="78" t="s">
        <v>155</v>
      </c>
      <c r="CU9524" s="78" t="s">
        <v>483</v>
      </c>
      <c r="CV9524" s="78" t="s">
        <v>497</v>
      </c>
      <c r="CW9524" s="78">
        <v>2038</v>
      </c>
      <c r="CX9524" s="78">
        <v>0</v>
      </c>
      <c r="CY9524" s="78">
        <v>6.5028144709638322</v>
      </c>
      <c r="CZ9524" s="78">
        <v>0.81303636269304758</v>
      </c>
      <c r="DA9524" s="78">
        <v>3.635526700304831</v>
      </c>
      <c r="DB9524" s="78">
        <v>2.054251407965944</v>
      </c>
      <c r="DC9524" s="78">
        <v>1.416665181469922</v>
      </c>
      <c r="DD9524" s="78">
        <v>7.1867966201465413E-6</v>
      </c>
      <c r="DE9524" s="78">
        <v>0</v>
      </c>
      <c r="DF9524" s="78">
        <v>1.0181284538067322E-5</v>
      </c>
      <c r="DG9524" s="78">
        <v>1.0181284538067322E-5</v>
      </c>
      <c r="DH9524" s="78">
        <v>0</v>
      </c>
      <c r="DI9524" s="78">
        <v>1.690508439647329E-7</v>
      </c>
      <c r="DJ9524" s="78">
        <v>1.690508439647329E-7</v>
      </c>
      <c r="DK9524" s="78">
        <v>0</v>
      </c>
      <c r="DL9524" s="78">
        <v>1.690508439647329E-7</v>
      </c>
    </row>
    <row r="9525" spans="98:116" x14ac:dyDescent="0.25">
      <c r="CT9525" s="78" t="s">
        <v>155</v>
      </c>
      <c r="CU9525" s="78" t="s">
        <v>483</v>
      </c>
      <c r="CV9525" s="78" t="s">
        <v>497</v>
      </c>
      <c r="CW9525" s="78">
        <v>2039</v>
      </c>
      <c r="CX9525" s="78">
        <v>0</v>
      </c>
      <c r="CY9525" s="78">
        <v>6.5028144709638322</v>
      </c>
      <c r="CZ9525" s="78">
        <v>0.81303636269304758</v>
      </c>
      <c r="DA9525" s="78">
        <v>3.635526700304831</v>
      </c>
      <c r="DB9525" s="78">
        <v>2.054251407965944</v>
      </c>
      <c r="DC9525" s="78">
        <v>1.416665181469922</v>
      </c>
      <c r="DD9525" s="78">
        <v>7.1867966201465413E-6</v>
      </c>
      <c r="DE9525" s="78">
        <v>0</v>
      </c>
      <c r="DF9525" s="78">
        <v>1.0181284538067322E-5</v>
      </c>
      <c r="DG9525" s="78">
        <v>1.0181284538067322E-5</v>
      </c>
      <c r="DH9525" s="78">
        <v>0</v>
      </c>
      <c r="DI9525" s="78">
        <v>1.7702559815208949E-7</v>
      </c>
      <c r="DJ9525" s="78">
        <v>1.7702559815208949E-7</v>
      </c>
      <c r="DK9525" s="78">
        <v>0</v>
      </c>
      <c r="DL9525" s="78">
        <v>1.7702559815208949E-7</v>
      </c>
    </row>
    <row r="9526" spans="98:116" x14ac:dyDescent="0.25">
      <c r="CT9526" s="78" t="s">
        <v>155</v>
      </c>
      <c r="CU9526" s="78" t="s">
        <v>483</v>
      </c>
      <c r="CV9526" s="78" t="s">
        <v>497</v>
      </c>
      <c r="CW9526" s="78">
        <v>2040</v>
      </c>
      <c r="CX9526" s="78">
        <v>0</v>
      </c>
      <c r="CY9526" s="78">
        <v>6.5028144709638322</v>
      </c>
      <c r="CZ9526" s="78">
        <v>0.81303636269304758</v>
      </c>
      <c r="DA9526" s="78">
        <v>3.635526700304831</v>
      </c>
      <c r="DB9526" s="78">
        <v>2.054251407965944</v>
      </c>
      <c r="DC9526" s="78">
        <v>1.416665181469922</v>
      </c>
      <c r="DD9526" s="78">
        <v>7.1867966201465413E-6</v>
      </c>
      <c r="DE9526" s="78">
        <v>0</v>
      </c>
      <c r="DF9526" s="78">
        <v>1.0181284538067322E-5</v>
      </c>
      <c r="DG9526" s="78">
        <v>1.0181284538067322E-5</v>
      </c>
      <c r="DH9526" s="78">
        <v>0</v>
      </c>
      <c r="DI9526" s="78">
        <v>1.7702559815208949E-7</v>
      </c>
      <c r="DJ9526" s="78">
        <v>1.7702559815208949E-7</v>
      </c>
      <c r="DK9526" s="78">
        <v>0</v>
      </c>
      <c r="DL9526" s="78">
        <v>1.7702559815208949E-7</v>
      </c>
    </row>
    <row r="9527" spans="98:116" x14ac:dyDescent="0.25">
      <c r="CT9527" s="78" t="s">
        <v>155</v>
      </c>
      <c r="CU9527" s="78" t="s">
        <v>483</v>
      </c>
      <c r="CV9527" s="78" t="s">
        <v>497</v>
      </c>
      <c r="CW9527" s="78">
        <v>2041</v>
      </c>
      <c r="CX9527" s="78">
        <v>0</v>
      </c>
      <c r="CY9527" s="78">
        <v>6.5028144709638322</v>
      </c>
      <c r="CZ9527" s="78">
        <v>0.81303636269304758</v>
      </c>
      <c r="DA9527" s="78">
        <v>3.635526700304831</v>
      </c>
      <c r="DB9527" s="78">
        <v>2.054251407965944</v>
      </c>
      <c r="DC9527" s="78">
        <v>1.416665181469922</v>
      </c>
      <c r="DD9527" s="78">
        <v>7.1867966201465413E-6</v>
      </c>
      <c r="DE9527" s="78">
        <v>0</v>
      </c>
      <c r="DF9527" s="78">
        <v>1.0181284538067322E-5</v>
      </c>
      <c r="DG9527" s="78">
        <v>1.0181284538067322E-5</v>
      </c>
      <c r="DH9527" s="78">
        <v>0</v>
      </c>
      <c r="DI9527" s="78">
        <v>1.7702559815208949E-7</v>
      </c>
      <c r="DJ9527" s="78">
        <v>1.7702559815208949E-7</v>
      </c>
      <c r="DK9527" s="78">
        <v>0</v>
      </c>
      <c r="DL9527" s="78">
        <v>1.7702559815208949E-7</v>
      </c>
    </row>
    <row r="9528" spans="98:116" x14ac:dyDescent="0.25">
      <c r="CT9528" s="78" t="s">
        <v>155</v>
      </c>
      <c r="CU9528" s="78" t="s">
        <v>483</v>
      </c>
      <c r="CV9528" s="78" t="s">
        <v>497</v>
      </c>
      <c r="CW9528" s="78">
        <v>2042</v>
      </c>
      <c r="CX9528" s="78">
        <v>0</v>
      </c>
      <c r="CY9528" s="78">
        <v>6.5028144709638322</v>
      </c>
      <c r="CZ9528" s="78">
        <v>0.81303636269304758</v>
      </c>
      <c r="DA9528" s="78">
        <v>3.635526700304831</v>
      </c>
      <c r="DB9528" s="78">
        <v>2.054251407965944</v>
      </c>
      <c r="DC9528" s="78">
        <v>1.416665181469922</v>
      </c>
      <c r="DD9528" s="78">
        <v>7.1867966201465413E-6</v>
      </c>
      <c r="DE9528" s="78">
        <v>0</v>
      </c>
      <c r="DF9528" s="78">
        <v>1.0181284538067322E-5</v>
      </c>
      <c r="DG9528" s="78">
        <v>1.0181284538067322E-5</v>
      </c>
      <c r="DH9528" s="78">
        <v>0</v>
      </c>
      <c r="DI9528" s="78">
        <v>1.7702559815208949E-7</v>
      </c>
      <c r="DJ9528" s="78">
        <v>1.7702559815208949E-7</v>
      </c>
      <c r="DK9528" s="78">
        <v>0</v>
      </c>
      <c r="DL9528" s="78">
        <v>1.7702559815208949E-7</v>
      </c>
    </row>
    <row r="9529" spans="98:116" x14ac:dyDescent="0.25">
      <c r="CT9529" s="78" t="s">
        <v>155</v>
      </c>
      <c r="CU9529" s="78" t="s">
        <v>483</v>
      </c>
      <c r="CV9529" s="78" t="s">
        <v>497</v>
      </c>
      <c r="CW9529" s="78">
        <v>2043</v>
      </c>
      <c r="CX9529" s="78">
        <v>0</v>
      </c>
      <c r="CY9529" s="78">
        <v>6.9209339048534044</v>
      </c>
      <c r="CZ9529" s="78">
        <v>0.84943606974449093</v>
      </c>
      <c r="DA9529" s="78">
        <v>3.863186873359588</v>
      </c>
      <c r="DB9529" s="78">
        <v>2.2083109617493148</v>
      </c>
      <c r="DC9529" s="78">
        <v>1.522908655307333</v>
      </c>
      <c r="DD9529" s="78">
        <v>7.1867966201465413E-6</v>
      </c>
      <c r="DE9529" s="78">
        <v>0</v>
      </c>
      <c r="DF9529" s="78">
        <v>1.0944834776754654E-5</v>
      </c>
      <c r="DG9529" s="78">
        <v>1.0944834776754654E-5</v>
      </c>
      <c r="DH9529" s="78">
        <v>0</v>
      </c>
      <c r="DI9529" s="78">
        <v>1.7702559815208949E-7</v>
      </c>
      <c r="DJ9529" s="78">
        <v>1.7702559815208949E-7</v>
      </c>
      <c r="DK9529" s="78">
        <v>0</v>
      </c>
      <c r="DL9529" s="78">
        <v>1.7702559815208949E-7</v>
      </c>
    </row>
    <row r="9530" spans="98:116" x14ac:dyDescent="0.25">
      <c r="CT9530" s="78" t="s">
        <v>155</v>
      </c>
      <c r="CU9530" s="78" t="s">
        <v>483</v>
      </c>
      <c r="CV9530" s="78" t="s">
        <v>497</v>
      </c>
      <c r="CW9530" s="78">
        <v>2044</v>
      </c>
      <c r="CX9530" s="78">
        <v>0</v>
      </c>
      <c r="CY9530" s="78">
        <v>6.9209339048534044</v>
      </c>
      <c r="CZ9530" s="78">
        <v>0.84943606974449093</v>
      </c>
      <c r="DA9530" s="78">
        <v>3.863186873359588</v>
      </c>
      <c r="DB9530" s="78">
        <v>2.2083109617493148</v>
      </c>
      <c r="DC9530" s="78">
        <v>1.522908655307333</v>
      </c>
      <c r="DD9530" s="78">
        <v>7.1867966201465413E-6</v>
      </c>
      <c r="DE9530" s="78">
        <v>0</v>
      </c>
      <c r="DF9530" s="78">
        <v>1.0944834776754654E-5</v>
      </c>
      <c r="DG9530" s="78">
        <v>1.0944834776754654E-5</v>
      </c>
      <c r="DH9530" s="78">
        <v>0</v>
      </c>
      <c r="DI9530" s="78">
        <v>1.8552788909576106E-7</v>
      </c>
      <c r="DJ9530" s="78">
        <v>1.8552788909576106E-7</v>
      </c>
      <c r="DK9530" s="78">
        <v>0</v>
      </c>
      <c r="DL9530" s="78">
        <v>1.8552788909576106E-7</v>
      </c>
    </row>
    <row r="9531" spans="98:116" x14ac:dyDescent="0.25">
      <c r="CT9531" s="78" t="s">
        <v>155</v>
      </c>
      <c r="CU9531" s="78" t="s">
        <v>483</v>
      </c>
      <c r="CV9531" s="78" t="s">
        <v>497</v>
      </c>
      <c r="CW9531" s="78">
        <v>2045</v>
      </c>
      <c r="CX9531" s="78">
        <v>0</v>
      </c>
      <c r="CY9531" s="78">
        <v>6.9209339048534044</v>
      </c>
      <c r="CZ9531" s="78">
        <v>0.84943606974449093</v>
      </c>
      <c r="DA9531" s="78">
        <v>3.863186873359588</v>
      </c>
      <c r="DB9531" s="78">
        <v>2.2083109617493148</v>
      </c>
      <c r="DC9531" s="78">
        <v>1.522908655307333</v>
      </c>
      <c r="DD9531" s="78">
        <v>7.1867966201465413E-6</v>
      </c>
      <c r="DE9531" s="78">
        <v>0</v>
      </c>
      <c r="DF9531" s="78">
        <v>1.0944834776754654E-5</v>
      </c>
      <c r="DG9531" s="78">
        <v>1.0944834776754654E-5</v>
      </c>
      <c r="DH9531" s="78">
        <v>0</v>
      </c>
      <c r="DI9531" s="78">
        <v>1.8552788909576106E-7</v>
      </c>
      <c r="DJ9531" s="78">
        <v>1.8552788909576106E-7</v>
      </c>
      <c r="DK9531" s="78">
        <v>0</v>
      </c>
      <c r="DL9531" s="78">
        <v>1.8552788909576106E-7</v>
      </c>
    </row>
    <row r="9532" spans="98:116" x14ac:dyDescent="0.25">
      <c r="CT9532" s="78" t="s">
        <v>155</v>
      </c>
      <c r="CU9532" s="78" t="s">
        <v>483</v>
      </c>
      <c r="CV9532" s="78" t="s">
        <v>497</v>
      </c>
      <c r="CW9532" s="78">
        <v>2046</v>
      </c>
      <c r="CX9532" s="78">
        <v>0</v>
      </c>
      <c r="CY9532" s="78">
        <v>6.9209339048534044</v>
      </c>
      <c r="CZ9532" s="78">
        <v>0.84943606974449093</v>
      </c>
      <c r="DA9532" s="78">
        <v>3.863186873359588</v>
      </c>
      <c r="DB9532" s="78">
        <v>2.2083109617493148</v>
      </c>
      <c r="DC9532" s="78">
        <v>1.522908655307333</v>
      </c>
      <c r="DD9532" s="78">
        <v>7.1867966201465413E-6</v>
      </c>
      <c r="DE9532" s="78">
        <v>0</v>
      </c>
      <c r="DF9532" s="78">
        <v>1.0944834776754654E-5</v>
      </c>
      <c r="DG9532" s="78">
        <v>1.0944834776754654E-5</v>
      </c>
      <c r="DH9532" s="78">
        <v>0</v>
      </c>
      <c r="DI9532" s="78">
        <v>1.8552788909576106E-7</v>
      </c>
      <c r="DJ9532" s="78">
        <v>1.8552788909576106E-7</v>
      </c>
      <c r="DK9532" s="78">
        <v>0</v>
      </c>
      <c r="DL9532" s="78">
        <v>1.8552788909576106E-7</v>
      </c>
    </row>
    <row r="9533" spans="98:116" x14ac:dyDescent="0.25">
      <c r="CT9533" s="78" t="s">
        <v>155</v>
      </c>
      <c r="CU9533" s="78" t="s">
        <v>483</v>
      </c>
      <c r="CV9533" s="78" t="s">
        <v>497</v>
      </c>
      <c r="CW9533" s="78">
        <v>2047</v>
      </c>
      <c r="CX9533" s="78">
        <v>0</v>
      </c>
      <c r="CY9533" s="78">
        <v>6.9209339048534044</v>
      </c>
      <c r="CZ9533" s="78">
        <v>0.84943606974449093</v>
      </c>
      <c r="DA9533" s="78">
        <v>3.863186873359588</v>
      </c>
      <c r="DB9533" s="78">
        <v>2.2083109617493148</v>
      </c>
      <c r="DC9533" s="78">
        <v>1.522908655307333</v>
      </c>
      <c r="DD9533" s="78">
        <v>7.1867966201465413E-6</v>
      </c>
      <c r="DE9533" s="78">
        <v>0</v>
      </c>
      <c r="DF9533" s="78">
        <v>1.0944834776754654E-5</v>
      </c>
      <c r="DG9533" s="78">
        <v>1.0944834776754654E-5</v>
      </c>
      <c r="DH9533" s="78">
        <v>0</v>
      </c>
      <c r="DI9533" s="78">
        <v>1.8552788909576106E-7</v>
      </c>
      <c r="DJ9533" s="78">
        <v>1.8552788909576106E-7</v>
      </c>
      <c r="DK9533" s="78">
        <v>0</v>
      </c>
      <c r="DL9533" s="78">
        <v>1.8552788909576106E-7</v>
      </c>
    </row>
    <row r="9534" spans="98:116" x14ac:dyDescent="0.25">
      <c r="CT9534" s="78" t="s">
        <v>155</v>
      </c>
      <c r="CU9534" s="78" t="s">
        <v>483</v>
      </c>
      <c r="CV9534" s="78" t="s">
        <v>497</v>
      </c>
      <c r="CW9534" s="78">
        <v>2048</v>
      </c>
      <c r="CX9534" s="78">
        <v>0</v>
      </c>
      <c r="CY9534" s="78">
        <v>7.3713487866929102</v>
      </c>
      <c r="CZ9534" s="78">
        <v>0.88758656625867693</v>
      </c>
      <c r="DA9534" s="78">
        <v>4.1074699954702876</v>
      </c>
      <c r="DB9534" s="78">
        <v>2.3762922249639451</v>
      </c>
      <c r="DC9534" s="78">
        <v>1.6387529019329856</v>
      </c>
      <c r="DD9534" s="78">
        <v>7.1867966201465413E-6</v>
      </c>
      <c r="DE9534" s="78">
        <v>0</v>
      </c>
      <c r="DF9534" s="78">
        <v>1.1777383816867318E-5</v>
      </c>
      <c r="DG9534" s="78">
        <v>1.1777383816867318E-5</v>
      </c>
      <c r="DH9534" s="78">
        <v>0</v>
      </c>
      <c r="DI9534" s="78">
        <v>0</v>
      </c>
      <c r="DJ9534" s="78">
        <v>1.8552788909576106E-7</v>
      </c>
      <c r="DK9534" s="78">
        <v>0</v>
      </c>
      <c r="DL9534" s="78">
        <v>1.8552788909576106E-7</v>
      </c>
    </row>
    <row r="9535" spans="98:116" x14ac:dyDescent="0.25">
      <c r="CT9535" s="78" t="s">
        <v>155</v>
      </c>
      <c r="CU9535" s="78" t="s">
        <v>483</v>
      </c>
      <c r="CV9535" s="78" t="s">
        <v>497</v>
      </c>
      <c r="CW9535" s="78">
        <v>2049</v>
      </c>
      <c r="CX9535" s="78">
        <v>0</v>
      </c>
      <c r="CY9535" s="78">
        <v>7.3713487866929102</v>
      </c>
      <c r="CZ9535" s="78">
        <v>0.88758656625867693</v>
      </c>
      <c r="DA9535" s="78">
        <v>4.1074699954702876</v>
      </c>
      <c r="DB9535" s="78">
        <v>2.3762922249639451</v>
      </c>
      <c r="DC9535" s="78">
        <v>1.6387529019329856</v>
      </c>
      <c r="DD9535" s="78">
        <v>7.1867966201465413E-6</v>
      </c>
      <c r="DE9535" s="78">
        <v>0</v>
      </c>
      <c r="DF9535" s="78">
        <v>1.1777383816867318E-5</v>
      </c>
      <c r="DG9535" s="78">
        <v>1.1777383816867318E-5</v>
      </c>
      <c r="DH9535" s="78">
        <v>0</v>
      </c>
      <c r="DI9535" s="78">
        <v>6.384059311218343E-6</v>
      </c>
      <c r="DJ9535" s="78">
        <v>0</v>
      </c>
      <c r="DK9535" s="78">
        <v>0</v>
      </c>
      <c r="DL9535" s="78">
        <v>0</v>
      </c>
    </row>
    <row r="9536" spans="98:116" x14ac:dyDescent="0.25">
      <c r="CT9536" s="78" t="s">
        <v>155</v>
      </c>
      <c r="CU9536" s="78" t="s">
        <v>483</v>
      </c>
      <c r="CV9536" s="78" t="s">
        <v>497</v>
      </c>
      <c r="CW9536" s="78">
        <v>2050</v>
      </c>
      <c r="CX9536" s="78">
        <v>0</v>
      </c>
      <c r="CY9536" s="78">
        <v>7.3713487866929102</v>
      </c>
      <c r="CZ9536" s="78">
        <v>0.88758656625867693</v>
      </c>
      <c r="DA9536" s="78">
        <v>4.1074699954702876</v>
      </c>
      <c r="DB9536" s="78">
        <v>2.3762922249639451</v>
      </c>
      <c r="DC9536" s="78">
        <v>1.6387529019329856</v>
      </c>
      <c r="DD9536" s="78">
        <v>7.1867966201465413E-6</v>
      </c>
      <c r="DE9536" s="78">
        <v>0</v>
      </c>
      <c r="DF9536" s="78">
        <v>1.1777383816867318E-5</v>
      </c>
      <c r="DG9536" s="78">
        <v>1.1777383816867318E-5</v>
      </c>
      <c r="DH9536" s="78">
        <v>0</v>
      </c>
      <c r="DI9536" s="78">
        <v>6.6696988092544903E-6</v>
      </c>
      <c r="DJ9536" s="78">
        <v>6.6696988092544903E-6</v>
      </c>
      <c r="DK9536" s="78">
        <v>0</v>
      </c>
      <c r="DL9536" s="78">
        <v>6.6696988092544903E-6</v>
      </c>
    </row>
    <row r="9537" spans="98:116" x14ac:dyDescent="0.25">
      <c r="CT9537" s="78" t="s">
        <v>155</v>
      </c>
      <c r="CU9537" s="78" t="s">
        <v>483</v>
      </c>
      <c r="CV9537" s="78" t="s">
        <v>497</v>
      </c>
      <c r="CW9537" s="78">
        <v>2051</v>
      </c>
      <c r="CX9537" s="78">
        <v>0</v>
      </c>
      <c r="CY9537" s="78">
        <v>7.3713487866929102</v>
      </c>
      <c r="CZ9537" s="78">
        <v>0.88758656625867693</v>
      </c>
      <c r="DA9537" s="78">
        <v>4.1074699954702876</v>
      </c>
      <c r="DB9537" s="78">
        <v>2.3762922249639451</v>
      </c>
      <c r="DC9537" s="78">
        <v>1.6387529019329856</v>
      </c>
      <c r="DD9537" s="78">
        <v>7.1867966201465413E-6</v>
      </c>
      <c r="DE9537" s="78">
        <v>0</v>
      </c>
      <c r="DF9537" s="78">
        <v>1.1777383816867318E-5</v>
      </c>
      <c r="DG9537" s="78">
        <v>1.1777383816867318E-5</v>
      </c>
      <c r="DH9537" s="78">
        <v>0</v>
      </c>
      <c r="DI9537" s="78">
        <v>6.6696988092544903E-6</v>
      </c>
      <c r="DJ9537" s="78">
        <v>6.6696988092544903E-6</v>
      </c>
      <c r="DK9537" s="78">
        <v>0</v>
      </c>
      <c r="DL9537" s="78">
        <v>6.6696988092544903E-6</v>
      </c>
    </row>
    <row r="9538" spans="98:116" x14ac:dyDescent="0.25">
      <c r="CT9538" s="78" t="s">
        <v>155</v>
      </c>
      <c r="CU9538" s="78" t="s">
        <v>483</v>
      </c>
      <c r="CV9538" s="78" t="s">
        <v>497</v>
      </c>
      <c r="CW9538" s="78">
        <v>2052</v>
      </c>
      <c r="CX9538" s="78">
        <v>0</v>
      </c>
      <c r="CY9538" s="78">
        <v>7.3713487866929102</v>
      </c>
      <c r="CZ9538" s="78">
        <v>0.88758656625867693</v>
      </c>
      <c r="DA9538" s="78">
        <v>4.1074699954702876</v>
      </c>
      <c r="DB9538" s="78">
        <v>2.3762922249639451</v>
      </c>
      <c r="DC9538" s="78">
        <v>1.6387529019329856</v>
      </c>
      <c r="DD9538" s="78">
        <v>7.1867966201465413E-6</v>
      </c>
      <c r="DE9538" s="78">
        <v>0</v>
      </c>
      <c r="DF9538" s="78">
        <v>1.1777383816867318E-5</v>
      </c>
      <c r="DG9538" s="78">
        <v>1.1777383816867318E-5</v>
      </c>
      <c r="DH9538" s="78">
        <v>0</v>
      </c>
      <c r="DI9538" s="78">
        <v>6.6696988092544903E-6</v>
      </c>
      <c r="DJ9538" s="78">
        <v>6.6696988092544903E-6</v>
      </c>
      <c r="DK9538" s="78">
        <v>0</v>
      </c>
      <c r="DL9538" s="78">
        <v>6.6696988092544903E-6</v>
      </c>
    </row>
    <row r="9539" spans="98:116" x14ac:dyDescent="0.25">
      <c r="CT9539" s="78" t="s">
        <v>155</v>
      </c>
      <c r="CU9539" s="78" t="s">
        <v>483</v>
      </c>
      <c r="CV9539" s="78" t="s">
        <v>497</v>
      </c>
      <c r="CW9539" s="78">
        <v>2053</v>
      </c>
      <c r="CX9539" s="78">
        <v>0</v>
      </c>
      <c r="CY9539" s="78">
        <v>7.8503183129805629</v>
      </c>
      <c r="CZ9539" s="78">
        <v>0.92702061128565416</v>
      </c>
      <c r="DA9539" s="78">
        <v>4.3664358480986234</v>
      </c>
      <c r="DB9539" s="78">
        <v>2.556861853596275</v>
      </c>
      <c r="DC9539" s="78">
        <v>1.7632784126481846</v>
      </c>
      <c r="DD9539" s="78">
        <v>7.1867966201465413E-6</v>
      </c>
      <c r="DE9539" s="78">
        <v>0</v>
      </c>
      <c r="DF9539" s="78">
        <v>1.2672323336397331E-5</v>
      </c>
      <c r="DG9539" s="78">
        <v>1.2672323336397331E-5</v>
      </c>
      <c r="DH9539" s="78">
        <v>0</v>
      </c>
      <c r="DI9539" s="78">
        <v>6.6696988092544903E-6</v>
      </c>
      <c r="DJ9539" s="78">
        <v>6.6696988092544903E-6</v>
      </c>
      <c r="DK9539" s="78">
        <v>0</v>
      </c>
      <c r="DL9539" s="78">
        <v>6.6696988092544903E-6</v>
      </c>
    </row>
    <row r="9540" spans="98:116" x14ac:dyDescent="0.25">
      <c r="CT9540" s="78" t="s">
        <v>155</v>
      </c>
      <c r="CU9540" s="78" t="s">
        <v>483</v>
      </c>
      <c r="CV9540" s="78" t="s">
        <v>497</v>
      </c>
      <c r="CW9540" s="78">
        <v>2054</v>
      </c>
      <c r="CX9540" s="78">
        <v>0</v>
      </c>
      <c r="CY9540" s="78">
        <v>7.8503183129805629</v>
      </c>
      <c r="CZ9540" s="78">
        <v>0.92702061128565416</v>
      </c>
      <c r="DA9540" s="78">
        <v>4.3664358480986234</v>
      </c>
      <c r="DB9540" s="78">
        <v>2.556861853596275</v>
      </c>
      <c r="DC9540" s="78">
        <v>1.7632784126481846</v>
      </c>
      <c r="DD9540" s="78">
        <v>7.1867966201465413E-6</v>
      </c>
      <c r="DE9540" s="78">
        <v>0</v>
      </c>
      <c r="DF9540" s="78">
        <v>1.2672323336397331E-5</v>
      </c>
      <c r="DG9540" s="78">
        <v>1.2672323336397331E-5</v>
      </c>
      <c r="DH9540" s="78">
        <v>0</v>
      </c>
      <c r="DI9540" s="78">
        <v>6.6696988092544903E-6</v>
      </c>
      <c r="DJ9540" s="78">
        <v>6.6696988092544903E-6</v>
      </c>
      <c r="DK9540" s="78">
        <v>0</v>
      </c>
      <c r="DL9540" s="78">
        <v>6.6696988092544903E-6</v>
      </c>
    </row>
    <row r="9541" spans="98:116" x14ac:dyDescent="0.25">
      <c r="CT9541" s="78" t="s">
        <v>155</v>
      </c>
      <c r="CU9541" s="78" t="s">
        <v>483</v>
      </c>
      <c r="CV9541" s="78" t="s">
        <v>497</v>
      </c>
      <c r="CW9541" s="78">
        <v>2055</v>
      </c>
      <c r="CX9541" s="78">
        <v>0</v>
      </c>
      <c r="CY9541" s="78">
        <v>7.8503183129805629</v>
      </c>
      <c r="CZ9541" s="78">
        <v>0.92702061128565416</v>
      </c>
      <c r="DA9541" s="78">
        <v>4.3664358480986234</v>
      </c>
      <c r="DB9541" s="78">
        <v>2.556861853596275</v>
      </c>
      <c r="DC9541" s="78">
        <v>1.7632784126481846</v>
      </c>
      <c r="DD9541" s="78">
        <v>7.1867966201465413E-6</v>
      </c>
      <c r="DE9541" s="78">
        <v>0</v>
      </c>
      <c r="DF9541" s="78">
        <v>1.2672323336397331E-5</v>
      </c>
      <c r="DG9541" s="78">
        <v>1.2672323336397331E-5</v>
      </c>
      <c r="DH9541" s="78">
        <v>0</v>
      </c>
      <c r="DI9541" s="78">
        <v>7.0375723809030459E-6</v>
      </c>
      <c r="DJ9541" s="78">
        <v>7.0375723809030459E-6</v>
      </c>
      <c r="DK9541" s="78">
        <v>0</v>
      </c>
      <c r="DL9541" s="78">
        <v>7.0375723809030459E-6</v>
      </c>
    </row>
    <row r="9542" spans="98:116" x14ac:dyDescent="0.25">
      <c r="CT9542" s="78" t="s">
        <v>155</v>
      </c>
      <c r="CU9542" s="78" t="s">
        <v>483</v>
      </c>
      <c r="CV9542" s="78" t="s">
        <v>498</v>
      </c>
      <c r="CW9542" s="78">
        <v>2026</v>
      </c>
      <c r="CX9542" s="78">
        <v>0</v>
      </c>
      <c r="CY9542" s="78">
        <v>8.0408269036977204E-2</v>
      </c>
      <c r="CZ9542" s="78">
        <v>3.7590224611390659E-2</v>
      </c>
      <c r="DA9542" s="78">
        <v>1.631433411568639E-3</v>
      </c>
      <c r="DB9542" s="78">
        <v>4.1186611014017133E-2</v>
      </c>
      <c r="DC9542" s="78">
        <v>2.8403357807152578E-2</v>
      </c>
      <c r="DD9542" s="78">
        <v>9.8751909015114066E-5</v>
      </c>
      <c r="DE9542" s="78">
        <v>0</v>
      </c>
      <c r="DF9542" s="78">
        <v>2.8048858058956612E-6</v>
      </c>
      <c r="DG9542" s="78">
        <v>2.8048858058956612E-6</v>
      </c>
      <c r="DH9542" s="78">
        <v>0</v>
      </c>
      <c r="DI9542" s="78">
        <v>7.0375723809030459E-6</v>
      </c>
      <c r="DJ9542" s="78">
        <v>7.0375723809030459E-6</v>
      </c>
      <c r="DK9542" s="78">
        <v>0</v>
      </c>
      <c r="DL9542" s="78">
        <v>7.0375723809030459E-6</v>
      </c>
    </row>
    <row r="9543" spans="98:116" x14ac:dyDescent="0.25">
      <c r="CT9543" s="78" t="s">
        <v>155</v>
      </c>
      <c r="CU9543" s="78" t="s">
        <v>483</v>
      </c>
      <c r="CV9543" s="78" t="s">
        <v>498</v>
      </c>
      <c r="CW9543" s="78">
        <v>2027</v>
      </c>
      <c r="CX9543" s="78">
        <v>0</v>
      </c>
      <c r="CY9543" s="78">
        <v>8.0408269036977204E-2</v>
      </c>
      <c r="CZ9543" s="78">
        <v>3.7590224611390659E-2</v>
      </c>
      <c r="DA9543" s="78">
        <v>1.631433411568639E-3</v>
      </c>
      <c r="DB9543" s="78">
        <v>4.1186611014017133E-2</v>
      </c>
      <c r="DC9543" s="78">
        <v>2.8403357807152578E-2</v>
      </c>
      <c r="DD9543" s="78">
        <v>9.8751909015114066E-5</v>
      </c>
      <c r="DE9543" s="78">
        <v>0</v>
      </c>
      <c r="DF9543" s="78">
        <v>2.8048858058956612E-6</v>
      </c>
      <c r="DG9543" s="78">
        <v>2.8048858058956612E-6</v>
      </c>
      <c r="DH9543" s="78">
        <v>0</v>
      </c>
      <c r="DI9543" s="78">
        <v>7.0375723809030459E-6</v>
      </c>
      <c r="DJ9543" s="78">
        <v>7.0375723809030459E-6</v>
      </c>
      <c r="DK9543" s="78">
        <v>0</v>
      </c>
      <c r="DL9543" s="78">
        <v>7.0375723809030459E-6</v>
      </c>
    </row>
    <row r="9544" spans="98:116" x14ac:dyDescent="0.25">
      <c r="CT9544" s="78" t="s">
        <v>155</v>
      </c>
      <c r="CU9544" s="78" t="s">
        <v>483</v>
      </c>
      <c r="CV9544" s="78" t="s">
        <v>498</v>
      </c>
      <c r="CW9544" s="78">
        <v>2028</v>
      </c>
      <c r="CX9544" s="78">
        <v>0</v>
      </c>
      <c r="CY9544" s="78">
        <v>8.3606377745129093E-2</v>
      </c>
      <c r="CZ9544" s="78">
        <v>3.9055083184886243E-2</v>
      </c>
      <c r="DA9544" s="78">
        <v>1.694997174106423E-3</v>
      </c>
      <c r="DB9544" s="78">
        <v>4.285629738613643E-2</v>
      </c>
      <c r="DC9544" s="78">
        <v>2.9554816941211721E-2</v>
      </c>
      <c r="DD9544" s="78">
        <v>9.8751909015114066E-5</v>
      </c>
      <c r="DE9544" s="78">
        <v>0</v>
      </c>
      <c r="DF9544" s="78">
        <v>2.9185945935368915E-6</v>
      </c>
      <c r="DG9544" s="78">
        <v>2.9185945935368915E-6</v>
      </c>
      <c r="DH9544" s="78">
        <v>0</v>
      </c>
      <c r="DI9544" s="78">
        <v>7.0375723809030459E-6</v>
      </c>
      <c r="DJ9544" s="78">
        <v>7.0375723809030459E-6</v>
      </c>
      <c r="DK9544" s="78">
        <v>0</v>
      </c>
      <c r="DL9544" s="78">
        <v>7.0375723809030459E-6</v>
      </c>
    </row>
    <row r="9545" spans="98:116" x14ac:dyDescent="0.25">
      <c r="CT9545" s="78" t="s">
        <v>155</v>
      </c>
      <c r="CU9545" s="78" t="s">
        <v>483</v>
      </c>
      <c r="CV9545" s="78" t="s">
        <v>498</v>
      </c>
      <c r="CW9545" s="78">
        <v>2029</v>
      </c>
      <c r="CX9545" s="78">
        <v>0</v>
      </c>
      <c r="CY9545" s="78">
        <v>8.3606377745129093E-2</v>
      </c>
      <c r="CZ9545" s="78">
        <v>3.9055083184886243E-2</v>
      </c>
      <c r="DA9545" s="78">
        <v>1.694997174106423E-3</v>
      </c>
      <c r="DB9545" s="78">
        <v>4.285629738613643E-2</v>
      </c>
      <c r="DC9545" s="78">
        <v>2.9554816941211721E-2</v>
      </c>
      <c r="DD9545" s="78">
        <v>9.8751909015114066E-5</v>
      </c>
      <c r="DE9545" s="78">
        <v>0</v>
      </c>
      <c r="DF9545" s="78">
        <v>2.9185945935368915E-6</v>
      </c>
      <c r="DG9545" s="78">
        <v>2.9185945935368915E-6</v>
      </c>
      <c r="DH9545" s="78">
        <v>0</v>
      </c>
      <c r="DI9545" s="78">
        <v>7.0375723809030459E-6</v>
      </c>
      <c r="DJ9545" s="78">
        <v>7.0375723809030459E-6</v>
      </c>
      <c r="DK9545" s="78">
        <v>0</v>
      </c>
      <c r="DL9545" s="78">
        <v>7.0375723809030459E-6</v>
      </c>
    </row>
    <row r="9546" spans="98:116" x14ac:dyDescent="0.25">
      <c r="CT9546" s="78" t="s">
        <v>155</v>
      </c>
      <c r="CU9546" s="78" t="s">
        <v>483</v>
      </c>
      <c r="CV9546" s="78" t="s">
        <v>498</v>
      </c>
      <c r="CW9546" s="78">
        <v>2030</v>
      </c>
      <c r="CX9546" s="78">
        <v>0</v>
      </c>
      <c r="CY9546" s="78">
        <v>8.3606377745129093E-2</v>
      </c>
      <c r="CZ9546" s="78">
        <v>3.9055083184886243E-2</v>
      </c>
      <c r="DA9546" s="78">
        <v>1.694997174106423E-3</v>
      </c>
      <c r="DB9546" s="78">
        <v>4.285629738613643E-2</v>
      </c>
      <c r="DC9546" s="78">
        <v>2.9554816941211721E-2</v>
      </c>
      <c r="DD9546" s="78">
        <v>9.8751909015114066E-5</v>
      </c>
      <c r="DE9546" s="78">
        <v>0</v>
      </c>
      <c r="DF9546" s="78">
        <v>2.9185945935368915E-6</v>
      </c>
      <c r="DG9546" s="78">
        <v>2.9185945935368915E-6</v>
      </c>
      <c r="DH9546" s="78">
        <v>0</v>
      </c>
      <c r="DI9546" s="78">
        <v>7.456010677888075E-6</v>
      </c>
      <c r="DJ9546" s="78">
        <v>7.456010677888075E-6</v>
      </c>
      <c r="DK9546" s="78">
        <v>0</v>
      </c>
      <c r="DL9546" s="78">
        <v>7.456010677888075E-6</v>
      </c>
    </row>
    <row r="9547" spans="98:116" x14ac:dyDescent="0.25">
      <c r="CT9547" s="78" t="s">
        <v>155</v>
      </c>
      <c r="CU9547" s="78" t="s">
        <v>483</v>
      </c>
      <c r="CV9547" s="78" t="s">
        <v>498</v>
      </c>
      <c r="CW9547" s="78">
        <v>2031</v>
      </c>
      <c r="CX9547" s="78">
        <v>0</v>
      </c>
      <c r="CY9547" s="78">
        <v>8.3606377745129093E-2</v>
      </c>
      <c r="CZ9547" s="78">
        <v>3.9055083184886243E-2</v>
      </c>
      <c r="DA9547" s="78">
        <v>1.694997174106423E-3</v>
      </c>
      <c r="DB9547" s="78">
        <v>4.285629738613643E-2</v>
      </c>
      <c r="DC9547" s="78">
        <v>2.9554816941211721E-2</v>
      </c>
      <c r="DD9547" s="78">
        <v>9.8751909015114066E-5</v>
      </c>
      <c r="DE9547" s="78">
        <v>0</v>
      </c>
      <c r="DF9547" s="78">
        <v>2.9185945935368915E-6</v>
      </c>
      <c r="DG9547" s="78">
        <v>2.9185945935368915E-6</v>
      </c>
      <c r="DH9547" s="78">
        <v>0</v>
      </c>
      <c r="DI9547" s="78">
        <v>7.456010677888075E-6</v>
      </c>
      <c r="DJ9547" s="78">
        <v>7.456010677888075E-6</v>
      </c>
      <c r="DK9547" s="78">
        <v>0</v>
      </c>
      <c r="DL9547" s="78">
        <v>7.456010677888075E-6</v>
      </c>
    </row>
    <row r="9548" spans="98:116" x14ac:dyDescent="0.25">
      <c r="CT9548" s="78" t="s">
        <v>155</v>
      </c>
      <c r="CU9548" s="78" t="s">
        <v>483</v>
      </c>
      <c r="CV9548" s="78" t="s">
        <v>498</v>
      </c>
      <c r="CW9548" s="78">
        <v>2032</v>
      </c>
      <c r="CX9548" s="78">
        <v>0</v>
      </c>
      <c r="CY9548" s="78">
        <v>8.3606377745129093E-2</v>
      </c>
      <c r="CZ9548" s="78">
        <v>3.9055083184886243E-2</v>
      </c>
      <c r="DA9548" s="78">
        <v>1.694997174106423E-3</v>
      </c>
      <c r="DB9548" s="78">
        <v>4.285629738613643E-2</v>
      </c>
      <c r="DC9548" s="78">
        <v>2.9554816941211721E-2</v>
      </c>
      <c r="DD9548" s="78">
        <v>9.8751909015114066E-5</v>
      </c>
      <c r="DE9548" s="78">
        <v>0</v>
      </c>
      <c r="DF9548" s="78">
        <v>2.9185945935368915E-6</v>
      </c>
      <c r="DG9548" s="78">
        <v>2.9185945935368915E-6</v>
      </c>
      <c r="DH9548" s="78">
        <v>0</v>
      </c>
      <c r="DI9548" s="78">
        <v>7.456010677888075E-6</v>
      </c>
      <c r="DJ9548" s="78">
        <v>7.456010677888075E-6</v>
      </c>
      <c r="DK9548" s="78">
        <v>0</v>
      </c>
      <c r="DL9548" s="78">
        <v>7.456010677888075E-6</v>
      </c>
    </row>
    <row r="9549" spans="98:116" x14ac:dyDescent="0.25">
      <c r="CT9549" s="78" t="s">
        <v>155</v>
      </c>
      <c r="CU9549" s="78" t="s">
        <v>483</v>
      </c>
      <c r="CV9549" s="78" t="s">
        <v>498</v>
      </c>
      <c r="CW9549" s="78">
        <v>2033</v>
      </c>
      <c r="CX9549" s="78">
        <v>0</v>
      </c>
      <c r="CY9549" s="78">
        <v>8.7210996863310547E-2</v>
      </c>
      <c r="CZ9549" s="78">
        <v>4.0679066778684679E-2</v>
      </c>
      <c r="DA9549" s="78">
        <v>1.7654627707582369E-3</v>
      </c>
      <c r="DB9549" s="78">
        <v>4.4766467313866853E-2</v>
      </c>
      <c r="DC9549" s="78">
        <v>3.0872119787792741E-2</v>
      </c>
      <c r="DD9549" s="78">
        <v>9.8751909015114066E-5</v>
      </c>
      <c r="DE9549" s="78">
        <v>0</v>
      </c>
      <c r="DF9549" s="78">
        <v>3.0486807643878113E-6</v>
      </c>
      <c r="DG9549" s="78">
        <v>3.0486807643878113E-6</v>
      </c>
      <c r="DH9549" s="78">
        <v>0</v>
      </c>
      <c r="DI9549" s="78">
        <v>7.456010677888075E-6</v>
      </c>
      <c r="DJ9549" s="78">
        <v>7.456010677888075E-6</v>
      </c>
      <c r="DK9549" s="78">
        <v>0</v>
      </c>
      <c r="DL9549" s="78">
        <v>7.456010677888075E-6</v>
      </c>
    </row>
    <row r="9550" spans="98:116" x14ac:dyDescent="0.25">
      <c r="CT9550" s="78" t="s">
        <v>155</v>
      </c>
      <c r="CU9550" s="78" t="s">
        <v>483</v>
      </c>
      <c r="CV9550" s="78" t="s">
        <v>498</v>
      </c>
      <c r="CW9550" s="78">
        <v>2034</v>
      </c>
      <c r="CX9550" s="78">
        <v>0</v>
      </c>
      <c r="CY9550" s="78">
        <v>8.7210996863310547E-2</v>
      </c>
      <c r="CZ9550" s="78">
        <v>4.0679066778684679E-2</v>
      </c>
      <c r="DA9550" s="78">
        <v>1.7654627707582369E-3</v>
      </c>
      <c r="DB9550" s="78">
        <v>4.4766467313866853E-2</v>
      </c>
      <c r="DC9550" s="78">
        <v>3.0872119787792741E-2</v>
      </c>
      <c r="DD9550" s="78">
        <v>9.8751909015114066E-5</v>
      </c>
      <c r="DE9550" s="78">
        <v>0</v>
      </c>
      <c r="DF9550" s="78">
        <v>3.0486807643878113E-6</v>
      </c>
      <c r="DG9550" s="78">
        <v>3.0486807643878113E-6</v>
      </c>
      <c r="DH9550" s="78">
        <v>0</v>
      </c>
      <c r="DI9550" s="78">
        <v>7.456010677888075E-6</v>
      </c>
      <c r="DJ9550" s="78">
        <v>7.456010677888075E-6</v>
      </c>
      <c r="DK9550" s="78">
        <v>0</v>
      </c>
      <c r="DL9550" s="78">
        <v>7.456010677888075E-6</v>
      </c>
    </row>
    <row r="9551" spans="98:116" x14ac:dyDescent="0.25">
      <c r="CT9551" s="78" t="s">
        <v>155</v>
      </c>
      <c r="CU9551" s="78" t="s">
        <v>483</v>
      </c>
      <c r="CV9551" s="78" t="s">
        <v>498</v>
      </c>
      <c r="CW9551" s="78">
        <v>2035</v>
      </c>
      <c r="CX9551" s="78">
        <v>0</v>
      </c>
      <c r="CY9551" s="78">
        <v>8.7210996863310547E-2</v>
      </c>
      <c r="CZ9551" s="78">
        <v>4.0679066778684679E-2</v>
      </c>
      <c r="DA9551" s="78">
        <v>1.7654627707582369E-3</v>
      </c>
      <c r="DB9551" s="78">
        <v>4.4766467313866853E-2</v>
      </c>
      <c r="DC9551" s="78">
        <v>3.0872119787792741E-2</v>
      </c>
      <c r="DD9551" s="78">
        <v>9.8751909015114066E-5</v>
      </c>
      <c r="DE9551" s="78">
        <v>0</v>
      </c>
      <c r="DF9551" s="78">
        <v>3.0486807643878113E-6</v>
      </c>
      <c r="DG9551" s="78">
        <v>3.0486807643878113E-6</v>
      </c>
      <c r="DH9551" s="78">
        <v>0</v>
      </c>
      <c r="DI9551" s="78">
        <v>7.9217424266645569E-6</v>
      </c>
      <c r="DJ9551" s="78">
        <v>7.9217424266645569E-6</v>
      </c>
      <c r="DK9551" s="78">
        <v>0</v>
      </c>
      <c r="DL9551" s="78">
        <v>7.9217424266645569E-6</v>
      </c>
    </row>
    <row r="9552" spans="98:116" x14ac:dyDescent="0.25">
      <c r="CT9552" s="78" t="s">
        <v>155</v>
      </c>
      <c r="CU9552" s="78" t="s">
        <v>483</v>
      </c>
      <c r="CV9552" s="78" t="s">
        <v>498</v>
      </c>
      <c r="CW9552" s="78">
        <v>2036</v>
      </c>
      <c r="CX9552" s="78">
        <v>0</v>
      </c>
      <c r="CY9552" s="78">
        <v>8.7210996863310547E-2</v>
      </c>
      <c r="CZ9552" s="78">
        <v>4.0679066778684679E-2</v>
      </c>
      <c r="DA9552" s="78">
        <v>1.7654627707582369E-3</v>
      </c>
      <c r="DB9552" s="78">
        <v>4.4766467313866853E-2</v>
      </c>
      <c r="DC9552" s="78">
        <v>3.0872119787792741E-2</v>
      </c>
      <c r="DD9552" s="78">
        <v>9.8751909015114066E-5</v>
      </c>
      <c r="DE9552" s="78">
        <v>0</v>
      </c>
      <c r="DF9552" s="78">
        <v>3.0486807643878113E-6</v>
      </c>
      <c r="DG9552" s="78">
        <v>3.0486807643878113E-6</v>
      </c>
      <c r="DH9552" s="78">
        <v>0</v>
      </c>
      <c r="DI9552" s="78">
        <v>7.9217424266645569E-6</v>
      </c>
      <c r="DJ9552" s="78">
        <v>7.9217424266645569E-6</v>
      </c>
      <c r="DK9552" s="78">
        <v>0</v>
      </c>
      <c r="DL9552" s="78">
        <v>7.9217424266645569E-6</v>
      </c>
    </row>
    <row r="9553" spans="98:116" x14ac:dyDescent="0.25">
      <c r="CT9553" s="78" t="s">
        <v>155</v>
      </c>
      <c r="CU9553" s="78" t="s">
        <v>483</v>
      </c>
      <c r="CV9553" s="78" t="s">
        <v>498</v>
      </c>
      <c r="CW9553" s="78">
        <v>2037</v>
      </c>
      <c r="CX9553" s="78">
        <v>0</v>
      </c>
      <c r="CY9553" s="78">
        <v>8.7210996863310547E-2</v>
      </c>
      <c r="CZ9553" s="78">
        <v>4.0679066778684679E-2</v>
      </c>
      <c r="DA9553" s="78">
        <v>1.7654627707582369E-3</v>
      </c>
      <c r="DB9553" s="78">
        <v>4.4766467313866853E-2</v>
      </c>
      <c r="DC9553" s="78">
        <v>3.0872119787792741E-2</v>
      </c>
      <c r="DD9553" s="78">
        <v>9.8751909015114066E-5</v>
      </c>
      <c r="DE9553" s="78">
        <v>0</v>
      </c>
      <c r="DF9553" s="78">
        <v>3.0486807643878113E-6</v>
      </c>
      <c r="DG9553" s="78">
        <v>3.0486807643878113E-6</v>
      </c>
      <c r="DH9553" s="78">
        <v>0</v>
      </c>
      <c r="DI9553" s="78">
        <v>7.9217424266645569E-6</v>
      </c>
      <c r="DJ9553" s="78">
        <v>7.9217424266645569E-6</v>
      </c>
      <c r="DK9553" s="78">
        <v>0</v>
      </c>
      <c r="DL9553" s="78">
        <v>7.9217424266645569E-6</v>
      </c>
    </row>
    <row r="9554" spans="98:116" x14ac:dyDescent="0.25">
      <c r="CT9554" s="78" t="s">
        <v>155</v>
      </c>
      <c r="CU9554" s="78" t="s">
        <v>483</v>
      </c>
      <c r="CV9554" s="78" t="s">
        <v>498</v>
      </c>
      <c r="CW9554" s="78">
        <v>2038</v>
      </c>
      <c r="CX9554" s="78">
        <v>0</v>
      </c>
      <c r="CY9554" s="78">
        <v>9.118415944994987E-2</v>
      </c>
      <c r="CZ9554" s="78">
        <v>4.2437523963863431E-2</v>
      </c>
      <c r="DA9554" s="78">
        <v>1.841759382411879E-3</v>
      </c>
      <c r="DB9554" s="78">
        <v>4.6904876103673783E-2</v>
      </c>
      <c r="DC9554" s="78">
        <v>3.2346822087872137E-2</v>
      </c>
      <c r="DD9554" s="78">
        <v>9.8751909015114066E-5</v>
      </c>
      <c r="DE9554" s="78">
        <v>0</v>
      </c>
      <c r="DF9554" s="78">
        <v>3.1943104317496312E-6</v>
      </c>
      <c r="DG9554" s="78">
        <v>3.1943104317496312E-6</v>
      </c>
      <c r="DH9554" s="78">
        <v>0</v>
      </c>
      <c r="DI9554" s="78">
        <v>7.9217424266645569E-6</v>
      </c>
      <c r="DJ9554" s="78">
        <v>7.9217424266645569E-6</v>
      </c>
      <c r="DK9554" s="78">
        <v>0</v>
      </c>
      <c r="DL9554" s="78">
        <v>7.9217424266645569E-6</v>
      </c>
    </row>
    <row r="9555" spans="98:116" x14ac:dyDescent="0.25">
      <c r="CT9555" s="78" t="s">
        <v>155</v>
      </c>
      <c r="CU9555" s="78" t="s">
        <v>483</v>
      </c>
      <c r="CV9555" s="78" t="s">
        <v>498</v>
      </c>
      <c r="CW9555" s="78">
        <v>2039</v>
      </c>
      <c r="CX9555" s="78">
        <v>0</v>
      </c>
      <c r="CY9555" s="78">
        <v>9.118415944994987E-2</v>
      </c>
      <c r="CZ9555" s="78">
        <v>4.2437523963863431E-2</v>
      </c>
      <c r="DA9555" s="78">
        <v>1.841759382411879E-3</v>
      </c>
      <c r="DB9555" s="78">
        <v>4.6904876103673783E-2</v>
      </c>
      <c r="DC9555" s="78">
        <v>3.2346822087872137E-2</v>
      </c>
      <c r="DD9555" s="78">
        <v>9.8751909015114066E-5</v>
      </c>
      <c r="DE9555" s="78">
        <v>0</v>
      </c>
      <c r="DF9555" s="78">
        <v>3.1943104317496312E-6</v>
      </c>
      <c r="DG9555" s="78">
        <v>3.1943104317496312E-6</v>
      </c>
      <c r="DH9555" s="78">
        <v>0</v>
      </c>
      <c r="DI9555" s="78">
        <v>7.9217424266645569E-6</v>
      </c>
      <c r="DJ9555" s="78">
        <v>7.9217424266645569E-6</v>
      </c>
      <c r="DK9555" s="78">
        <v>0</v>
      </c>
      <c r="DL9555" s="78">
        <v>7.9217424266645569E-6</v>
      </c>
    </row>
    <row r="9556" spans="98:116" x14ac:dyDescent="0.25">
      <c r="CT9556" s="78" t="s">
        <v>155</v>
      </c>
      <c r="CU9556" s="78" t="s">
        <v>483</v>
      </c>
      <c r="CV9556" s="78" t="s">
        <v>498</v>
      </c>
      <c r="CW9556" s="78">
        <v>2040</v>
      </c>
      <c r="CX9556" s="78">
        <v>0</v>
      </c>
      <c r="CY9556" s="78">
        <v>9.118415944994987E-2</v>
      </c>
      <c r="CZ9556" s="78">
        <v>4.2437523963863431E-2</v>
      </c>
      <c r="DA9556" s="78">
        <v>1.841759382411879E-3</v>
      </c>
      <c r="DB9556" s="78">
        <v>4.6904876103673783E-2</v>
      </c>
      <c r="DC9556" s="78">
        <v>3.2346822087872137E-2</v>
      </c>
      <c r="DD9556" s="78">
        <v>9.8751909015114066E-5</v>
      </c>
      <c r="DE9556" s="78">
        <v>0</v>
      </c>
      <c r="DF9556" s="78">
        <v>3.1943104317496312E-6</v>
      </c>
      <c r="DG9556" s="78">
        <v>3.1943104317496312E-6</v>
      </c>
      <c r="DH9556" s="78">
        <v>0</v>
      </c>
      <c r="DI9556" s="78">
        <v>8.4310964107964549E-6</v>
      </c>
      <c r="DJ9556" s="78">
        <v>8.4310964107964549E-6</v>
      </c>
      <c r="DK9556" s="78">
        <v>0</v>
      </c>
      <c r="DL9556" s="78">
        <v>8.4310964107964549E-6</v>
      </c>
    </row>
    <row r="9557" spans="98:116" x14ac:dyDescent="0.25">
      <c r="CT9557" s="78" t="s">
        <v>155</v>
      </c>
      <c r="CU9557" s="78" t="s">
        <v>483</v>
      </c>
      <c r="CV9557" s="78" t="s">
        <v>498</v>
      </c>
      <c r="CW9557" s="78">
        <v>2041</v>
      </c>
      <c r="CX9557" s="78">
        <v>0</v>
      </c>
      <c r="CY9557" s="78">
        <v>9.118415944994987E-2</v>
      </c>
      <c r="CZ9557" s="78">
        <v>4.2437523963863431E-2</v>
      </c>
      <c r="DA9557" s="78">
        <v>1.841759382411879E-3</v>
      </c>
      <c r="DB9557" s="78">
        <v>4.6904876103673783E-2</v>
      </c>
      <c r="DC9557" s="78">
        <v>3.2346822087872137E-2</v>
      </c>
      <c r="DD9557" s="78">
        <v>9.8751909015114066E-5</v>
      </c>
      <c r="DE9557" s="78">
        <v>0</v>
      </c>
      <c r="DF9557" s="78">
        <v>3.1943104317496312E-6</v>
      </c>
      <c r="DG9557" s="78">
        <v>3.1943104317496312E-6</v>
      </c>
      <c r="DH9557" s="78">
        <v>0</v>
      </c>
      <c r="DI9557" s="78">
        <v>8.4310964107964549E-6</v>
      </c>
      <c r="DJ9557" s="78">
        <v>8.4310964107964549E-6</v>
      </c>
      <c r="DK9557" s="78">
        <v>0</v>
      </c>
      <c r="DL9557" s="78">
        <v>8.4310964107964549E-6</v>
      </c>
    </row>
    <row r="9558" spans="98:116" x14ac:dyDescent="0.25">
      <c r="CT9558" s="78" t="s">
        <v>155</v>
      </c>
      <c r="CU9558" s="78" t="s">
        <v>483</v>
      </c>
      <c r="CV9558" s="78" t="s">
        <v>498</v>
      </c>
      <c r="CW9558" s="78">
        <v>2042</v>
      </c>
      <c r="CX9558" s="78">
        <v>0</v>
      </c>
      <c r="CY9558" s="78">
        <v>9.118415944994987E-2</v>
      </c>
      <c r="CZ9558" s="78">
        <v>4.2437523963863431E-2</v>
      </c>
      <c r="DA9558" s="78">
        <v>1.841759382411879E-3</v>
      </c>
      <c r="DB9558" s="78">
        <v>4.6904876103673783E-2</v>
      </c>
      <c r="DC9558" s="78">
        <v>3.2346822087872137E-2</v>
      </c>
      <c r="DD9558" s="78">
        <v>9.8751909015114066E-5</v>
      </c>
      <c r="DE9558" s="78">
        <v>0</v>
      </c>
      <c r="DF9558" s="78">
        <v>3.1943104317496312E-6</v>
      </c>
      <c r="DG9558" s="78">
        <v>3.1943104317496312E-6</v>
      </c>
      <c r="DH9558" s="78">
        <v>0</v>
      </c>
      <c r="DI9558" s="78">
        <v>8.4310964107964549E-6</v>
      </c>
      <c r="DJ9558" s="78">
        <v>8.4310964107964549E-6</v>
      </c>
      <c r="DK9558" s="78">
        <v>0</v>
      </c>
      <c r="DL9558" s="78">
        <v>8.4310964107964549E-6</v>
      </c>
    </row>
    <row r="9559" spans="98:116" x14ac:dyDescent="0.25">
      <c r="CT9559" s="78" t="s">
        <v>155</v>
      </c>
      <c r="CU9559" s="78" t="s">
        <v>483</v>
      </c>
      <c r="CV9559" s="78" t="s">
        <v>498</v>
      </c>
      <c r="CW9559" s="78">
        <v>2043</v>
      </c>
      <c r="CX9559" s="78">
        <v>0</v>
      </c>
      <c r="CY9559" s="78">
        <v>9.5485653842641405E-2</v>
      </c>
      <c r="CZ9559" s="78">
        <v>4.430597636113446E-2</v>
      </c>
      <c r="DA9559" s="78">
        <v>1.922823688688154E-3</v>
      </c>
      <c r="DB9559" s="78">
        <v>4.9256853792818023E-2</v>
      </c>
      <c r="DC9559" s="78">
        <v>3.3968807053725923E-2</v>
      </c>
      <c r="DD9559" s="78">
        <v>9.8751909015114066E-5</v>
      </c>
      <c r="DE9559" s="78">
        <v>0</v>
      </c>
      <c r="DF9559" s="78">
        <v>3.3544845435215074E-6</v>
      </c>
      <c r="DG9559" s="78">
        <v>3.3544845435215074E-6</v>
      </c>
      <c r="DH9559" s="78">
        <v>0</v>
      </c>
      <c r="DI9559" s="78">
        <v>8.4310964107964549E-6</v>
      </c>
      <c r="DJ9559" s="78">
        <v>8.4310964107964549E-6</v>
      </c>
      <c r="DK9559" s="78">
        <v>0</v>
      </c>
      <c r="DL9559" s="78">
        <v>8.4310964107964549E-6</v>
      </c>
    </row>
    <row r="9560" spans="98:116" x14ac:dyDescent="0.25">
      <c r="CT9560" s="78" t="s">
        <v>155</v>
      </c>
      <c r="CU9560" s="78" t="s">
        <v>483</v>
      </c>
      <c r="CV9560" s="78" t="s">
        <v>498</v>
      </c>
      <c r="CW9560" s="78">
        <v>2044</v>
      </c>
      <c r="CX9560" s="78">
        <v>0</v>
      </c>
      <c r="CY9560" s="78">
        <v>9.5485653842641405E-2</v>
      </c>
      <c r="CZ9560" s="78">
        <v>4.430597636113446E-2</v>
      </c>
      <c r="DA9560" s="78">
        <v>1.922823688688154E-3</v>
      </c>
      <c r="DB9560" s="78">
        <v>4.9256853792818023E-2</v>
      </c>
      <c r="DC9560" s="78">
        <v>3.3968807053725923E-2</v>
      </c>
      <c r="DD9560" s="78">
        <v>9.8751909015114066E-5</v>
      </c>
      <c r="DE9560" s="78">
        <v>0</v>
      </c>
      <c r="DF9560" s="78">
        <v>3.3544845435215074E-6</v>
      </c>
      <c r="DG9560" s="78">
        <v>3.3544845435215074E-6</v>
      </c>
      <c r="DH9560" s="78">
        <v>0</v>
      </c>
      <c r="DI9560" s="78">
        <v>8.4310964107964549E-6</v>
      </c>
      <c r="DJ9560" s="78">
        <v>8.4310964107964549E-6</v>
      </c>
      <c r="DK9560" s="78">
        <v>0</v>
      </c>
      <c r="DL9560" s="78">
        <v>8.4310964107964549E-6</v>
      </c>
    </row>
    <row r="9561" spans="98:116" x14ac:dyDescent="0.25">
      <c r="CT9561" s="78" t="s">
        <v>155</v>
      </c>
      <c r="CU9561" s="78" t="s">
        <v>483</v>
      </c>
      <c r="CV9561" s="78" t="s">
        <v>498</v>
      </c>
      <c r="CW9561" s="78">
        <v>2045</v>
      </c>
      <c r="CX9561" s="78">
        <v>0</v>
      </c>
      <c r="CY9561" s="78">
        <v>9.5485653842641405E-2</v>
      </c>
      <c r="CZ9561" s="78">
        <v>4.430597636113446E-2</v>
      </c>
      <c r="DA9561" s="78">
        <v>1.922823688688154E-3</v>
      </c>
      <c r="DB9561" s="78">
        <v>4.9256853792818023E-2</v>
      </c>
      <c r="DC9561" s="78">
        <v>3.3968807053725923E-2</v>
      </c>
      <c r="DD9561" s="78">
        <v>9.8751909015114066E-5</v>
      </c>
      <c r="DE9561" s="78">
        <v>0</v>
      </c>
      <c r="DF9561" s="78">
        <v>3.3544845435215074E-6</v>
      </c>
      <c r="DG9561" s="78">
        <v>3.3544845435215074E-6</v>
      </c>
      <c r="DH9561" s="78">
        <v>0</v>
      </c>
      <c r="DI9561" s="78">
        <v>8.9797927783464117E-6</v>
      </c>
      <c r="DJ9561" s="78">
        <v>8.9797927783464117E-6</v>
      </c>
      <c r="DK9561" s="78">
        <v>0</v>
      </c>
      <c r="DL9561" s="78">
        <v>8.9797927783464117E-6</v>
      </c>
    </row>
    <row r="9562" spans="98:116" x14ac:dyDescent="0.25">
      <c r="CT9562" s="78" t="s">
        <v>155</v>
      </c>
      <c r="CU9562" s="78" t="s">
        <v>483</v>
      </c>
      <c r="CV9562" s="78" t="s">
        <v>498</v>
      </c>
      <c r="CW9562" s="78">
        <v>2046</v>
      </c>
      <c r="CX9562" s="78">
        <v>0</v>
      </c>
      <c r="CY9562" s="78">
        <v>9.5485653842641405E-2</v>
      </c>
      <c r="CZ9562" s="78">
        <v>4.430597636113446E-2</v>
      </c>
      <c r="DA9562" s="78">
        <v>1.922823688688154E-3</v>
      </c>
      <c r="DB9562" s="78">
        <v>4.9256853792818023E-2</v>
      </c>
      <c r="DC9562" s="78">
        <v>3.3968807053725923E-2</v>
      </c>
      <c r="DD9562" s="78">
        <v>9.8751909015114066E-5</v>
      </c>
      <c r="DE9562" s="78">
        <v>0</v>
      </c>
      <c r="DF9562" s="78">
        <v>3.3544845435215074E-6</v>
      </c>
      <c r="DG9562" s="78">
        <v>3.3544845435215074E-6</v>
      </c>
      <c r="DH9562" s="78">
        <v>0</v>
      </c>
      <c r="DI9562" s="78">
        <v>8.9797927783464117E-6</v>
      </c>
      <c r="DJ9562" s="78">
        <v>8.9797927783464117E-6</v>
      </c>
      <c r="DK9562" s="78">
        <v>0</v>
      </c>
      <c r="DL9562" s="78">
        <v>8.9797927783464117E-6</v>
      </c>
    </row>
    <row r="9563" spans="98:116" x14ac:dyDescent="0.25">
      <c r="CT9563" s="78" t="s">
        <v>155</v>
      </c>
      <c r="CU9563" s="78" t="s">
        <v>483</v>
      </c>
      <c r="CV9563" s="78" t="s">
        <v>498</v>
      </c>
      <c r="CW9563" s="78">
        <v>2047</v>
      </c>
      <c r="CX9563" s="78">
        <v>0</v>
      </c>
      <c r="CY9563" s="78">
        <v>9.5485653842641405E-2</v>
      </c>
      <c r="CZ9563" s="78">
        <v>4.430597636113446E-2</v>
      </c>
      <c r="DA9563" s="78">
        <v>1.922823688688154E-3</v>
      </c>
      <c r="DB9563" s="78">
        <v>4.9256853792818023E-2</v>
      </c>
      <c r="DC9563" s="78">
        <v>3.3968807053725923E-2</v>
      </c>
      <c r="DD9563" s="78">
        <v>9.8751909015114066E-5</v>
      </c>
      <c r="DE9563" s="78">
        <v>0</v>
      </c>
      <c r="DF9563" s="78">
        <v>3.3544845435215074E-6</v>
      </c>
      <c r="DG9563" s="78">
        <v>3.3544845435215074E-6</v>
      </c>
      <c r="DH9563" s="78">
        <v>0</v>
      </c>
      <c r="DI9563" s="78">
        <v>8.9797927783464117E-6</v>
      </c>
      <c r="DJ9563" s="78">
        <v>8.9797927783464117E-6</v>
      </c>
      <c r="DK9563" s="78">
        <v>0</v>
      </c>
      <c r="DL9563" s="78">
        <v>8.9797927783464117E-6</v>
      </c>
    </row>
    <row r="9564" spans="98:116" x14ac:dyDescent="0.25">
      <c r="CT9564" s="78" t="s">
        <v>155</v>
      </c>
      <c r="CU9564" s="78" t="s">
        <v>483</v>
      </c>
      <c r="CV9564" s="78" t="s">
        <v>498</v>
      </c>
      <c r="CW9564" s="78">
        <v>2048</v>
      </c>
      <c r="CX9564" s="78">
        <v>0</v>
      </c>
      <c r="CY9564" s="78">
        <v>0.1000716957393589</v>
      </c>
      <c r="CZ9564" s="78">
        <v>4.6259840575669127E-2</v>
      </c>
      <c r="DA9564" s="78">
        <v>2.0075878699677501E-3</v>
      </c>
      <c r="DB9564" s="78">
        <v>5.1804267293721222E-2</v>
      </c>
      <c r="DC9564" s="78">
        <v>3.5725569636699789E-2</v>
      </c>
      <c r="DD9564" s="78">
        <v>9.8751909015114066E-5</v>
      </c>
      <c r="DE9564" s="78">
        <v>0</v>
      </c>
      <c r="DF9564" s="78">
        <v>3.5279682022764991E-6</v>
      </c>
      <c r="DG9564" s="78">
        <v>3.5279682022764991E-6</v>
      </c>
      <c r="DH9564" s="78">
        <v>0</v>
      </c>
      <c r="DI9564" s="78">
        <v>8.9797927783464117E-6</v>
      </c>
      <c r="DJ9564" s="78">
        <v>8.9797927783464117E-6</v>
      </c>
      <c r="DK9564" s="78">
        <v>0</v>
      </c>
      <c r="DL9564" s="78">
        <v>8.9797927783464117E-6</v>
      </c>
    </row>
    <row r="9565" spans="98:116" x14ac:dyDescent="0.25">
      <c r="CT9565" s="78" t="s">
        <v>155</v>
      </c>
      <c r="CU9565" s="78" t="s">
        <v>483</v>
      </c>
      <c r="CV9565" s="78" t="s">
        <v>498</v>
      </c>
      <c r="CW9565" s="78">
        <v>2049</v>
      </c>
      <c r="CX9565" s="78">
        <v>0</v>
      </c>
      <c r="CY9565" s="78">
        <v>0.1000716957393589</v>
      </c>
      <c r="CZ9565" s="78">
        <v>4.6259840575669127E-2</v>
      </c>
      <c r="DA9565" s="78">
        <v>2.0075878699677501E-3</v>
      </c>
      <c r="DB9565" s="78">
        <v>5.1804267293721222E-2</v>
      </c>
      <c r="DC9565" s="78">
        <v>3.5725569636699789E-2</v>
      </c>
      <c r="DD9565" s="78">
        <v>9.8751909015114066E-5</v>
      </c>
      <c r="DE9565" s="78">
        <v>0</v>
      </c>
      <c r="DF9565" s="78">
        <v>3.5279682022764991E-6</v>
      </c>
      <c r="DG9565" s="78">
        <v>3.5279682022764991E-6</v>
      </c>
      <c r="DH9565" s="78">
        <v>0</v>
      </c>
      <c r="DI9565" s="78">
        <v>0</v>
      </c>
      <c r="DJ9565" s="78">
        <v>8.9797927783464117E-6</v>
      </c>
      <c r="DK9565" s="78">
        <v>0</v>
      </c>
      <c r="DL9565" s="78">
        <v>8.9797927783464117E-6</v>
      </c>
    </row>
    <row r="9566" spans="98:116" x14ac:dyDescent="0.25">
      <c r="CT9566" s="78" t="s">
        <v>155</v>
      </c>
      <c r="CU9566" s="78" t="s">
        <v>483</v>
      </c>
      <c r="CV9566" s="78" t="s">
        <v>498</v>
      </c>
      <c r="CW9566" s="78">
        <v>2050</v>
      </c>
      <c r="CX9566" s="78">
        <v>0</v>
      </c>
      <c r="CY9566" s="78">
        <v>0.1000716957393589</v>
      </c>
      <c r="CZ9566" s="78">
        <v>4.6259840575669127E-2</v>
      </c>
      <c r="DA9566" s="78">
        <v>2.0075878699677501E-3</v>
      </c>
      <c r="DB9566" s="78">
        <v>5.1804267293721222E-2</v>
      </c>
      <c r="DC9566" s="78">
        <v>3.5725569636699789E-2</v>
      </c>
      <c r="DD9566" s="78">
        <v>9.8751909015114066E-5</v>
      </c>
      <c r="DE9566" s="78">
        <v>0</v>
      </c>
      <c r="DF9566" s="78">
        <v>3.5279682022764991E-6</v>
      </c>
      <c r="DG9566" s="78">
        <v>3.5279682022764991E-6</v>
      </c>
      <c r="DH9566" s="78">
        <v>0</v>
      </c>
      <c r="DI9566" s="78">
        <v>1.9633475561903218E-5</v>
      </c>
      <c r="DJ9566" s="78">
        <v>0</v>
      </c>
      <c r="DK9566" s="78">
        <v>0</v>
      </c>
      <c r="DL9566" s="78">
        <v>0</v>
      </c>
    </row>
    <row r="9567" spans="98:116" x14ac:dyDescent="0.25">
      <c r="CT9567" s="78" t="s">
        <v>155</v>
      </c>
      <c r="CU9567" s="78" t="s">
        <v>483</v>
      </c>
      <c r="CV9567" s="78" t="s">
        <v>498</v>
      </c>
      <c r="CW9567" s="78">
        <v>2051</v>
      </c>
      <c r="CX9567" s="78">
        <v>0</v>
      </c>
      <c r="CY9567" s="78">
        <v>0.1000716957393589</v>
      </c>
      <c r="CZ9567" s="78">
        <v>4.6259840575669127E-2</v>
      </c>
      <c r="DA9567" s="78">
        <v>2.0075878699677501E-3</v>
      </c>
      <c r="DB9567" s="78">
        <v>5.1804267293721222E-2</v>
      </c>
      <c r="DC9567" s="78">
        <v>3.5725569636699789E-2</v>
      </c>
      <c r="DD9567" s="78">
        <v>9.8751909015114066E-5</v>
      </c>
      <c r="DE9567" s="78">
        <v>0</v>
      </c>
      <c r="DF9567" s="78">
        <v>3.5279682022764991E-6</v>
      </c>
      <c r="DG9567" s="78">
        <v>3.5279682022764991E-6</v>
      </c>
      <c r="DH9567" s="78">
        <v>0</v>
      </c>
      <c r="DI9567" s="78">
        <v>2.0265495836513832E-5</v>
      </c>
      <c r="DJ9567" s="78">
        <v>2.0265495836513832E-5</v>
      </c>
      <c r="DK9567" s="78">
        <v>0</v>
      </c>
      <c r="DL9567" s="78">
        <v>2.0265495836513832E-5</v>
      </c>
    </row>
    <row r="9568" spans="98:116" x14ac:dyDescent="0.25">
      <c r="CT9568" s="78" t="s">
        <v>155</v>
      </c>
      <c r="CU9568" s="78" t="s">
        <v>483</v>
      </c>
      <c r="CV9568" s="78" t="s">
        <v>498</v>
      </c>
      <c r="CW9568" s="78">
        <v>2052</v>
      </c>
      <c r="CX9568" s="78">
        <v>0</v>
      </c>
      <c r="CY9568" s="78">
        <v>0.1000716957393589</v>
      </c>
      <c r="CZ9568" s="78">
        <v>4.6259840575669127E-2</v>
      </c>
      <c r="DA9568" s="78">
        <v>2.0075878699677501E-3</v>
      </c>
      <c r="DB9568" s="78">
        <v>5.1804267293721222E-2</v>
      </c>
      <c r="DC9568" s="78">
        <v>3.5725569636699789E-2</v>
      </c>
      <c r="DD9568" s="78">
        <v>9.8751909015114066E-5</v>
      </c>
      <c r="DE9568" s="78">
        <v>0</v>
      </c>
      <c r="DF9568" s="78">
        <v>3.5279682022764991E-6</v>
      </c>
      <c r="DG9568" s="78">
        <v>3.5279682022764991E-6</v>
      </c>
      <c r="DH9568" s="78">
        <v>0</v>
      </c>
      <c r="DI9568" s="78">
        <v>2.0265495836513832E-5</v>
      </c>
      <c r="DJ9568" s="78">
        <v>2.0265495836513832E-5</v>
      </c>
      <c r="DK9568" s="78">
        <v>0</v>
      </c>
      <c r="DL9568" s="78">
        <v>2.0265495836513832E-5</v>
      </c>
    </row>
    <row r="9569" spans="98:116" x14ac:dyDescent="0.25">
      <c r="CT9569" s="78" t="s">
        <v>155</v>
      </c>
      <c r="CU9569" s="78" t="s">
        <v>483</v>
      </c>
      <c r="CV9569" s="78" t="s">
        <v>498</v>
      </c>
      <c r="CW9569" s="78">
        <v>2053</v>
      </c>
      <c r="CX9569" s="78">
        <v>0</v>
      </c>
      <c r="CY9569" s="78">
        <v>0.10489450436604369</v>
      </c>
      <c r="CZ9569" s="78">
        <v>4.827449553575109E-2</v>
      </c>
      <c r="DA9569" s="78">
        <v>2.0949826068833491E-3</v>
      </c>
      <c r="DB9569" s="78">
        <v>5.4525026223408463E-2</v>
      </c>
      <c r="DC9569" s="78">
        <v>3.760187573434428E-2</v>
      </c>
      <c r="DD9569" s="78">
        <v>9.8751909015114066E-5</v>
      </c>
      <c r="DE9569" s="78">
        <v>0</v>
      </c>
      <c r="DF9569" s="78">
        <v>3.7132570113155919E-6</v>
      </c>
      <c r="DG9569" s="78">
        <v>3.7132570113155919E-6</v>
      </c>
      <c r="DH9569" s="78">
        <v>0</v>
      </c>
      <c r="DI9569" s="78">
        <v>2.0265495836513832E-5</v>
      </c>
      <c r="DJ9569" s="78">
        <v>2.0265495836513832E-5</v>
      </c>
      <c r="DK9569" s="78">
        <v>0</v>
      </c>
      <c r="DL9569" s="78">
        <v>2.0265495836513832E-5</v>
      </c>
    </row>
    <row r="9570" spans="98:116" x14ac:dyDescent="0.25">
      <c r="CT9570" s="78" t="s">
        <v>155</v>
      </c>
      <c r="CU9570" s="78" t="s">
        <v>483</v>
      </c>
      <c r="CV9570" s="78" t="s">
        <v>498</v>
      </c>
      <c r="CW9570" s="78">
        <v>2054</v>
      </c>
      <c r="CX9570" s="78">
        <v>0</v>
      </c>
      <c r="CY9570" s="78">
        <v>0.10489450436604369</v>
      </c>
      <c r="CZ9570" s="78">
        <v>4.827449553575109E-2</v>
      </c>
      <c r="DA9570" s="78">
        <v>2.0949826068833491E-3</v>
      </c>
      <c r="DB9570" s="78">
        <v>5.4525026223408463E-2</v>
      </c>
      <c r="DC9570" s="78">
        <v>3.760187573434428E-2</v>
      </c>
      <c r="DD9570" s="78">
        <v>9.8751909015114066E-5</v>
      </c>
      <c r="DE9570" s="78">
        <v>0</v>
      </c>
      <c r="DF9570" s="78">
        <v>3.7132570113155919E-6</v>
      </c>
      <c r="DG9570" s="78">
        <v>3.7132570113155919E-6</v>
      </c>
      <c r="DH9570" s="78">
        <v>0</v>
      </c>
      <c r="DI9570" s="78">
        <v>2.0265495836513832E-5</v>
      </c>
      <c r="DJ9570" s="78">
        <v>2.0265495836513832E-5</v>
      </c>
      <c r="DK9570" s="78">
        <v>0</v>
      </c>
      <c r="DL9570" s="78">
        <v>2.0265495836513832E-5</v>
      </c>
    </row>
    <row r="9571" spans="98:116" x14ac:dyDescent="0.25">
      <c r="CT9571" s="78" t="s">
        <v>155</v>
      </c>
      <c r="CU9571" s="78" t="s">
        <v>483</v>
      </c>
      <c r="CV9571" s="78" t="s">
        <v>498</v>
      </c>
      <c r="CW9571" s="78">
        <v>2055</v>
      </c>
      <c r="CX9571" s="78">
        <v>0</v>
      </c>
      <c r="CY9571" s="78">
        <v>0.10489450436604369</v>
      </c>
      <c r="CZ9571" s="78">
        <v>4.827449553575109E-2</v>
      </c>
      <c r="DA9571" s="78">
        <v>2.0949826068833491E-3</v>
      </c>
      <c r="DB9571" s="78">
        <v>5.4525026223408463E-2</v>
      </c>
      <c r="DC9571" s="78">
        <v>3.760187573434428E-2</v>
      </c>
      <c r="DD9571" s="78">
        <v>9.8751909015114066E-5</v>
      </c>
      <c r="DE9571" s="78">
        <v>0</v>
      </c>
      <c r="DF9571" s="78">
        <v>3.7132570113155919E-6</v>
      </c>
      <c r="DG9571" s="78">
        <v>3.7132570113155919E-6</v>
      </c>
      <c r="DH9571" s="78">
        <v>0</v>
      </c>
      <c r="DI9571" s="78">
        <v>2.0265495836513832E-5</v>
      </c>
      <c r="DJ9571" s="78">
        <v>2.0265495836513832E-5</v>
      </c>
      <c r="DK9571" s="78">
        <v>0</v>
      </c>
      <c r="DL9571" s="78">
        <v>2.0265495836513832E-5</v>
      </c>
    </row>
    <row r="9572" spans="98:116" x14ac:dyDescent="0.25">
      <c r="CT9572" s="78" t="s">
        <v>155</v>
      </c>
      <c r="CU9572" s="78" t="s">
        <v>484</v>
      </c>
      <c r="CV9572" s="78" t="s">
        <v>428</v>
      </c>
      <c r="CW9572" s="78">
        <v>2026</v>
      </c>
      <c r="CX9572" s="78">
        <v>0</v>
      </c>
      <c r="CY9572" s="78">
        <v>14664.63755643848</v>
      </c>
      <c r="CZ9572" s="78">
        <v>233.23007680796849</v>
      </c>
      <c r="DA9572" s="78">
        <v>8896.5159934297171</v>
      </c>
      <c r="DB9572" s="78">
        <v>5534.8914862007896</v>
      </c>
      <c r="DC9572" s="78">
        <v>3817.0050760627055</v>
      </c>
      <c r="DD9572" s="78">
        <v>3.0839102180042398E-7</v>
      </c>
      <c r="DE9572" s="78">
        <v>0</v>
      </c>
      <c r="DF9572" s="78">
        <v>1.1771300956243827E-3</v>
      </c>
      <c r="DG9572" s="78">
        <v>1.1771300956243827E-3</v>
      </c>
      <c r="DH9572" s="78">
        <v>0</v>
      </c>
      <c r="DI9572" s="78">
        <v>2.1071523120597969E-5</v>
      </c>
      <c r="DJ9572" s="78">
        <v>2.1071523120597969E-5</v>
      </c>
      <c r="DK9572" s="78">
        <v>0</v>
      </c>
      <c r="DL9572" s="78">
        <v>2.1071523120597969E-5</v>
      </c>
    </row>
    <row r="9573" spans="98:116" x14ac:dyDescent="0.25">
      <c r="CT9573" s="78" t="s">
        <v>155</v>
      </c>
      <c r="CU9573" s="78" t="s">
        <v>484</v>
      </c>
      <c r="CV9573" s="78" t="s">
        <v>428</v>
      </c>
      <c r="CW9573" s="78">
        <v>2027</v>
      </c>
      <c r="CX9573" s="78">
        <v>0</v>
      </c>
      <c r="CY9573" s="78">
        <v>14664.63755643848</v>
      </c>
      <c r="CZ9573" s="78">
        <v>233.23007680796849</v>
      </c>
      <c r="DA9573" s="78">
        <v>8896.5159934297171</v>
      </c>
      <c r="DB9573" s="78">
        <v>5534.8914862007896</v>
      </c>
      <c r="DC9573" s="78">
        <v>3817.0050760627055</v>
      </c>
      <c r="DD9573" s="78">
        <v>3.0839102180042398E-7</v>
      </c>
      <c r="DE9573" s="78">
        <v>0</v>
      </c>
      <c r="DF9573" s="78">
        <v>1.1771300956243827E-3</v>
      </c>
      <c r="DG9573" s="78">
        <v>1.1771300956243827E-3</v>
      </c>
      <c r="DH9573" s="78">
        <v>0</v>
      </c>
      <c r="DI9573" s="78">
        <v>2.1071523120597969E-5</v>
      </c>
      <c r="DJ9573" s="78">
        <v>2.1071523120597969E-5</v>
      </c>
      <c r="DK9573" s="78">
        <v>0</v>
      </c>
      <c r="DL9573" s="78">
        <v>2.1071523120597969E-5</v>
      </c>
    </row>
    <row r="9574" spans="98:116" x14ac:dyDescent="0.25">
      <c r="CT9574" s="78" t="s">
        <v>155</v>
      </c>
      <c r="CU9574" s="78" t="s">
        <v>484</v>
      </c>
      <c r="CV9574" s="78" t="s">
        <v>428</v>
      </c>
      <c r="CW9574" s="78">
        <v>2028</v>
      </c>
      <c r="CX9574" s="78">
        <v>0</v>
      </c>
      <c r="CY9574" s="78">
        <v>15317.9909428179</v>
      </c>
      <c r="CZ9574" s="78">
        <v>247.27299216497809</v>
      </c>
      <c r="DA9574" s="78">
        <v>9287.6490955456666</v>
      </c>
      <c r="DB9574" s="78">
        <v>5783.0688551072544</v>
      </c>
      <c r="DC9574" s="78">
        <v>3988.1546422721954</v>
      </c>
      <c r="DD9574" s="78">
        <v>3.0839102180042398E-7</v>
      </c>
      <c r="DE9574" s="78">
        <v>0</v>
      </c>
      <c r="DF9574" s="78">
        <v>1.2299110852284267E-3</v>
      </c>
      <c r="DG9574" s="78">
        <v>1.2299110852284267E-3</v>
      </c>
      <c r="DH9574" s="78">
        <v>0</v>
      </c>
      <c r="DI9574" s="78">
        <v>2.1071523120597969E-5</v>
      </c>
      <c r="DJ9574" s="78">
        <v>2.1071523120597969E-5</v>
      </c>
      <c r="DK9574" s="78">
        <v>0</v>
      </c>
      <c r="DL9574" s="78">
        <v>2.1071523120597969E-5</v>
      </c>
    </row>
    <row r="9575" spans="98:116" x14ac:dyDescent="0.25">
      <c r="CT9575" s="78" t="s">
        <v>155</v>
      </c>
      <c r="CU9575" s="78" t="s">
        <v>484</v>
      </c>
      <c r="CV9575" s="78" t="s">
        <v>428</v>
      </c>
      <c r="CW9575" s="78">
        <v>2029</v>
      </c>
      <c r="CX9575" s="78">
        <v>0</v>
      </c>
      <c r="CY9575" s="78">
        <v>15317.9909428179</v>
      </c>
      <c r="CZ9575" s="78">
        <v>247.27299216497809</v>
      </c>
      <c r="DA9575" s="78">
        <v>9287.6490955456666</v>
      </c>
      <c r="DB9575" s="78">
        <v>5783.0688551072544</v>
      </c>
      <c r="DC9575" s="78">
        <v>3988.1546422721954</v>
      </c>
      <c r="DD9575" s="78">
        <v>3.0839102180042398E-7</v>
      </c>
      <c r="DE9575" s="78">
        <v>0</v>
      </c>
      <c r="DF9575" s="78">
        <v>1.2299110852284267E-3</v>
      </c>
      <c r="DG9575" s="78">
        <v>1.2299110852284267E-3</v>
      </c>
      <c r="DH9575" s="78">
        <v>0</v>
      </c>
      <c r="DI9575" s="78">
        <v>2.1071523120597969E-5</v>
      </c>
      <c r="DJ9575" s="78">
        <v>2.1071523120597969E-5</v>
      </c>
      <c r="DK9575" s="78">
        <v>0</v>
      </c>
      <c r="DL9575" s="78">
        <v>2.1071523120597969E-5</v>
      </c>
    </row>
    <row r="9576" spans="98:116" x14ac:dyDescent="0.25">
      <c r="CT9576" s="78" t="s">
        <v>155</v>
      </c>
      <c r="CU9576" s="78" t="s">
        <v>484</v>
      </c>
      <c r="CV9576" s="78" t="s">
        <v>428</v>
      </c>
      <c r="CW9576" s="78">
        <v>2030</v>
      </c>
      <c r="CX9576" s="78">
        <v>0</v>
      </c>
      <c r="CY9576" s="78">
        <v>15317.9909428179</v>
      </c>
      <c r="CZ9576" s="78">
        <v>247.27299216497809</v>
      </c>
      <c r="DA9576" s="78">
        <v>9287.6490955456666</v>
      </c>
      <c r="DB9576" s="78">
        <v>5783.0688551072544</v>
      </c>
      <c r="DC9576" s="78">
        <v>3988.1546422721954</v>
      </c>
      <c r="DD9576" s="78">
        <v>3.0839102180042398E-7</v>
      </c>
      <c r="DE9576" s="78">
        <v>0</v>
      </c>
      <c r="DF9576" s="78">
        <v>1.2299110852284267E-3</v>
      </c>
      <c r="DG9576" s="78">
        <v>1.2299110852284267E-3</v>
      </c>
      <c r="DH9576" s="78">
        <v>0</v>
      </c>
      <c r="DI9576" s="78">
        <v>2.1071523120597969E-5</v>
      </c>
      <c r="DJ9576" s="78">
        <v>2.1071523120597969E-5</v>
      </c>
      <c r="DK9576" s="78">
        <v>0</v>
      </c>
      <c r="DL9576" s="78">
        <v>2.1071523120597969E-5</v>
      </c>
    </row>
    <row r="9577" spans="98:116" x14ac:dyDescent="0.25">
      <c r="CT9577" s="78" t="s">
        <v>155</v>
      </c>
      <c r="CU9577" s="78" t="s">
        <v>484</v>
      </c>
      <c r="CV9577" s="78" t="s">
        <v>428</v>
      </c>
      <c r="CW9577" s="78">
        <v>2031</v>
      </c>
      <c r="CX9577" s="78">
        <v>0</v>
      </c>
      <c r="CY9577" s="78">
        <v>15317.9909428179</v>
      </c>
      <c r="CZ9577" s="78">
        <v>247.27299216497809</v>
      </c>
      <c r="DA9577" s="78">
        <v>9287.6490955456666</v>
      </c>
      <c r="DB9577" s="78">
        <v>5783.0688551072544</v>
      </c>
      <c r="DC9577" s="78">
        <v>3988.1546422721954</v>
      </c>
      <c r="DD9577" s="78">
        <v>3.0839102180042398E-7</v>
      </c>
      <c r="DE9577" s="78">
        <v>0</v>
      </c>
      <c r="DF9577" s="78">
        <v>1.2299110852284267E-3</v>
      </c>
      <c r="DG9577" s="78">
        <v>1.2299110852284267E-3</v>
      </c>
      <c r="DH9577" s="78">
        <v>0</v>
      </c>
      <c r="DI9577" s="78">
        <v>2.1980004233381582E-5</v>
      </c>
      <c r="DJ9577" s="78">
        <v>2.1980004233381582E-5</v>
      </c>
      <c r="DK9577" s="78">
        <v>0</v>
      </c>
      <c r="DL9577" s="78">
        <v>2.1980004233381582E-5</v>
      </c>
    </row>
    <row r="9578" spans="98:116" x14ac:dyDescent="0.25">
      <c r="CT9578" s="78" t="s">
        <v>155</v>
      </c>
      <c r="CU9578" s="78" t="s">
        <v>484</v>
      </c>
      <c r="CV9578" s="78" t="s">
        <v>428</v>
      </c>
      <c r="CW9578" s="78">
        <v>2032</v>
      </c>
      <c r="CX9578" s="78">
        <v>0</v>
      </c>
      <c r="CY9578" s="78">
        <v>15317.9909428179</v>
      </c>
      <c r="CZ9578" s="78">
        <v>247.27299216497809</v>
      </c>
      <c r="DA9578" s="78">
        <v>9287.6490955456666</v>
      </c>
      <c r="DB9578" s="78">
        <v>5783.0688551072544</v>
      </c>
      <c r="DC9578" s="78">
        <v>3988.1546422721954</v>
      </c>
      <c r="DD9578" s="78">
        <v>3.0839102180042398E-7</v>
      </c>
      <c r="DE9578" s="78">
        <v>0</v>
      </c>
      <c r="DF9578" s="78">
        <v>1.2299110852284267E-3</v>
      </c>
      <c r="DG9578" s="78">
        <v>1.2299110852284267E-3</v>
      </c>
      <c r="DH9578" s="78">
        <v>0</v>
      </c>
      <c r="DI9578" s="78">
        <v>2.1980004233381582E-5</v>
      </c>
      <c r="DJ9578" s="78">
        <v>2.1980004233381582E-5</v>
      </c>
      <c r="DK9578" s="78">
        <v>0</v>
      </c>
      <c r="DL9578" s="78">
        <v>2.1980004233381582E-5</v>
      </c>
    </row>
    <row r="9579" spans="98:116" x14ac:dyDescent="0.25">
      <c r="CT9579" s="78" t="s">
        <v>155</v>
      </c>
      <c r="CU9579" s="78" t="s">
        <v>484</v>
      </c>
      <c r="CV9579" s="78" t="s">
        <v>428</v>
      </c>
      <c r="CW9579" s="78">
        <v>2033</v>
      </c>
      <c r="CX9579" s="78">
        <v>0</v>
      </c>
      <c r="CY9579" s="78">
        <v>16044.126426628231</v>
      </c>
      <c r="CZ9579" s="78">
        <v>263.10737971830559</v>
      </c>
      <c r="DA9579" s="78">
        <v>9721.7399837435278</v>
      </c>
      <c r="DB9579" s="78">
        <v>6059.279063166392</v>
      </c>
      <c r="DC9579" s="78">
        <v>4178.6363832151865</v>
      </c>
      <c r="DD9579" s="78">
        <v>3.0839102180042398E-7</v>
      </c>
      <c r="DE9579" s="78">
        <v>0</v>
      </c>
      <c r="DF9579" s="78">
        <v>1.2886539439521593E-3</v>
      </c>
      <c r="DG9579" s="78">
        <v>1.2886539439521593E-3</v>
      </c>
      <c r="DH9579" s="78">
        <v>0</v>
      </c>
      <c r="DI9579" s="78">
        <v>2.1980004233381582E-5</v>
      </c>
      <c r="DJ9579" s="78">
        <v>2.1980004233381582E-5</v>
      </c>
      <c r="DK9579" s="78">
        <v>0</v>
      </c>
      <c r="DL9579" s="78">
        <v>2.1980004233381582E-5</v>
      </c>
    </row>
    <row r="9580" spans="98:116" x14ac:dyDescent="0.25">
      <c r="CT9580" s="78" t="s">
        <v>155</v>
      </c>
      <c r="CU9580" s="78" t="s">
        <v>484</v>
      </c>
      <c r="CV9580" s="78" t="s">
        <v>428</v>
      </c>
      <c r="CW9580" s="78">
        <v>2034</v>
      </c>
      <c r="CX9580" s="78">
        <v>0</v>
      </c>
      <c r="CY9580" s="78">
        <v>16044.126426628231</v>
      </c>
      <c r="CZ9580" s="78">
        <v>263.10737971830559</v>
      </c>
      <c r="DA9580" s="78">
        <v>9721.7399837435278</v>
      </c>
      <c r="DB9580" s="78">
        <v>6059.279063166392</v>
      </c>
      <c r="DC9580" s="78">
        <v>4178.6363832151865</v>
      </c>
      <c r="DD9580" s="78">
        <v>3.0839102180042398E-7</v>
      </c>
      <c r="DE9580" s="78">
        <v>0</v>
      </c>
      <c r="DF9580" s="78">
        <v>1.2886539439521593E-3</v>
      </c>
      <c r="DG9580" s="78">
        <v>1.2886539439521593E-3</v>
      </c>
      <c r="DH9580" s="78">
        <v>0</v>
      </c>
      <c r="DI9580" s="78">
        <v>2.1980004233381582E-5</v>
      </c>
      <c r="DJ9580" s="78">
        <v>2.1980004233381582E-5</v>
      </c>
      <c r="DK9580" s="78">
        <v>0</v>
      </c>
      <c r="DL9580" s="78">
        <v>2.1980004233381582E-5</v>
      </c>
    </row>
    <row r="9581" spans="98:116" x14ac:dyDescent="0.25">
      <c r="CT9581" s="78" t="s">
        <v>155</v>
      </c>
      <c r="CU9581" s="78" t="s">
        <v>484</v>
      </c>
      <c r="CV9581" s="78" t="s">
        <v>428</v>
      </c>
      <c r="CW9581" s="78">
        <v>2035</v>
      </c>
      <c r="CX9581" s="78">
        <v>0</v>
      </c>
      <c r="CY9581" s="78">
        <v>16044.126426628231</v>
      </c>
      <c r="CZ9581" s="78">
        <v>263.10737971830559</v>
      </c>
      <c r="DA9581" s="78">
        <v>9721.7399837435278</v>
      </c>
      <c r="DB9581" s="78">
        <v>6059.279063166392</v>
      </c>
      <c r="DC9581" s="78">
        <v>4178.6363832151865</v>
      </c>
      <c r="DD9581" s="78">
        <v>3.0839102180042398E-7</v>
      </c>
      <c r="DE9581" s="78">
        <v>0</v>
      </c>
      <c r="DF9581" s="78">
        <v>1.2886539439521593E-3</v>
      </c>
      <c r="DG9581" s="78">
        <v>1.2886539439521593E-3</v>
      </c>
      <c r="DH9581" s="78">
        <v>0</v>
      </c>
      <c r="DI9581" s="78">
        <v>2.1980004233381582E-5</v>
      </c>
      <c r="DJ9581" s="78">
        <v>2.1980004233381582E-5</v>
      </c>
      <c r="DK9581" s="78">
        <v>0</v>
      </c>
      <c r="DL9581" s="78">
        <v>2.1980004233381582E-5</v>
      </c>
    </row>
    <row r="9582" spans="98:116" x14ac:dyDescent="0.25">
      <c r="CT9582" s="78" t="s">
        <v>155</v>
      </c>
      <c r="CU9582" s="78" t="s">
        <v>484</v>
      </c>
      <c r="CV9582" s="78" t="s">
        <v>428</v>
      </c>
      <c r="CW9582" s="78">
        <v>2036</v>
      </c>
      <c r="CX9582" s="78">
        <v>0</v>
      </c>
      <c r="CY9582" s="78">
        <v>16044.126426628231</v>
      </c>
      <c r="CZ9582" s="78">
        <v>263.10737971830559</v>
      </c>
      <c r="DA9582" s="78">
        <v>9721.7399837435278</v>
      </c>
      <c r="DB9582" s="78">
        <v>6059.279063166392</v>
      </c>
      <c r="DC9582" s="78">
        <v>4178.6363832151865</v>
      </c>
      <c r="DD9582" s="78">
        <v>3.0839102180042398E-7</v>
      </c>
      <c r="DE9582" s="78">
        <v>0</v>
      </c>
      <c r="DF9582" s="78">
        <v>1.2886539439521593E-3</v>
      </c>
      <c r="DG9582" s="78">
        <v>1.2886539439521593E-3</v>
      </c>
      <c r="DH9582" s="78">
        <v>0</v>
      </c>
      <c r="DI9582" s="78">
        <v>2.2981370272243973E-5</v>
      </c>
      <c r="DJ9582" s="78">
        <v>2.2981370272243973E-5</v>
      </c>
      <c r="DK9582" s="78">
        <v>0</v>
      </c>
      <c r="DL9582" s="78">
        <v>2.2981370272243973E-5</v>
      </c>
    </row>
    <row r="9583" spans="98:116" x14ac:dyDescent="0.25">
      <c r="CT9583" s="78" t="s">
        <v>155</v>
      </c>
      <c r="CU9583" s="78" t="s">
        <v>484</v>
      </c>
      <c r="CV9583" s="78" t="s">
        <v>428</v>
      </c>
      <c r="CW9583" s="78">
        <v>2037</v>
      </c>
      <c r="CX9583" s="78">
        <v>0</v>
      </c>
      <c r="CY9583" s="78">
        <v>16044.126426628231</v>
      </c>
      <c r="CZ9583" s="78">
        <v>263.10737971830559</v>
      </c>
      <c r="DA9583" s="78">
        <v>9721.7399837435278</v>
      </c>
      <c r="DB9583" s="78">
        <v>6059.279063166392</v>
      </c>
      <c r="DC9583" s="78">
        <v>4178.6363832151865</v>
      </c>
      <c r="DD9583" s="78">
        <v>3.0839102180042398E-7</v>
      </c>
      <c r="DE9583" s="78">
        <v>0</v>
      </c>
      <c r="DF9583" s="78">
        <v>1.2886539439521593E-3</v>
      </c>
      <c r="DG9583" s="78">
        <v>1.2886539439521593E-3</v>
      </c>
      <c r="DH9583" s="78">
        <v>0</v>
      </c>
      <c r="DI9583" s="78">
        <v>2.2981370272243973E-5</v>
      </c>
      <c r="DJ9583" s="78">
        <v>2.2981370272243973E-5</v>
      </c>
      <c r="DK9583" s="78">
        <v>0</v>
      </c>
      <c r="DL9583" s="78">
        <v>2.2981370272243973E-5</v>
      </c>
    </row>
    <row r="9584" spans="98:116" x14ac:dyDescent="0.25">
      <c r="CT9584" s="78" t="s">
        <v>155</v>
      </c>
      <c r="CU9584" s="78" t="s">
        <v>484</v>
      </c>
      <c r="CV9584" s="78" t="s">
        <v>428</v>
      </c>
      <c r="CW9584" s="78">
        <v>2038</v>
      </c>
      <c r="CX9584" s="78">
        <v>0</v>
      </c>
      <c r="CY9584" s="78">
        <v>16832.39123628167</v>
      </c>
      <c r="CZ9584" s="78">
        <v>280.55437045338078</v>
      </c>
      <c r="DA9584" s="78">
        <v>10192.271765886409</v>
      </c>
      <c r="DB9584" s="78">
        <v>6359.5650999418795</v>
      </c>
      <c r="DC9584" s="78">
        <v>4385.721441612518</v>
      </c>
      <c r="DD9584" s="78">
        <v>3.0839102180042398E-7</v>
      </c>
      <c r="DE9584" s="78">
        <v>0</v>
      </c>
      <c r="DF9584" s="78">
        <v>1.352517116710913E-3</v>
      </c>
      <c r="DG9584" s="78">
        <v>1.352517116710913E-3</v>
      </c>
      <c r="DH9584" s="78">
        <v>0</v>
      </c>
      <c r="DI9584" s="78">
        <v>2.2981370272243973E-5</v>
      </c>
      <c r="DJ9584" s="78">
        <v>2.2981370272243973E-5</v>
      </c>
      <c r="DK9584" s="78">
        <v>0</v>
      </c>
      <c r="DL9584" s="78">
        <v>2.2981370272243973E-5</v>
      </c>
    </row>
    <row r="9585" spans="98:116" x14ac:dyDescent="0.25">
      <c r="CT9585" s="78" t="s">
        <v>155</v>
      </c>
      <c r="CU9585" s="78" t="s">
        <v>484</v>
      </c>
      <c r="CV9585" s="78" t="s">
        <v>428</v>
      </c>
      <c r="CW9585" s="78">
        <v>2039</v>
      </c>
      <c r="CX9585" s="78">
        <v>0</v>
      </c>
      <c r="CY9585" s="78">
        <v>16832.39123628167</v>
      </c>
      <c r="CZ9585" s="78">
        <v>280.55437045338078</v>
      </c>
      <c r="DA9585" s="78">
        <v>10192.271765886409</v>
      </c>
      <c r="DB9585" s="78">
        <v>6359.5650999418795</v>
      </c>
      <c r="DC9585" s="78">
        <v>4385.721441612518</v>
      </c>
      <c r="DD9585" s="78">
        <v>3.0839102180042398E-7</v>
      </c>
      <c r="DE9585" s="78">
        <v>0</v>
      </c>
      <c r="DF9585" s="78">
        <v>1.352517116710913E-3</v>
      </c>
      <c r="DG9585" s="78">
        <v>1.352517116710913E-3</v>
      </c>
      <c r="DH9585" s="78">
        <v>0</v>
      </c>
      <c r="DI9585" s="78">
        <v>2.2981370272243973E-5</v>
      </c>
      <c r="DJ9585" s="78">
        <v>2.2981370272243973E-5</v>
      </c>
      <c r="DK9585" s="78">
        <v>0</v>
      </c>
      <c r="DL9585" s="78">
        <v>2.2981370272243973E-5</v>
      </c>
    </row>
    <row r="9586" spans="98:116" x14ac:dyDescent="0.25">
      <c r="CT9586" s="78" t="s">
        <v>155</v>
      </c>
      <c r="CU9586" s="78" t="s">
        <v>484</v>
      </c>
      <c r="CV9586" s="78" t="s">
        <v>428</v>
      </c>
      <c r="CW9586" s="78">
        <v>2040</v>
      </c>
      <c r="CX9586" s="78">
        <v>0</v>
      </c>
      <c r="CY9586" s="78">
        <v>16832.39123628167</v>
      </c>
      <c r="CZ9586" s="78">
        <v>280.55437045338078</v>
      </c>
      <c r="DA9586" s="78">
        <v>10192.271765886409</v>
      </c>
      <c r="DB9586" s="78">
        <v>6359.5650999418795</v>
      </c>
      <c r="DC9586" s="78">
        <v>4385.721441612518</v>
      </c>
      <c r="DD9586" s="78">
        <v>3.0839102180042398E-7</v>
      </c>
      <c r="DE9586" s="78">
        <v>0</v>
      </c>
      <c r="DF9586" s="78">
        <v>1.352517116710913E-3</v>
      </c>
      <c r="DG9586" s="78">
        <v>1.352517116710913E-3</v>
      </c>
      <c r="DH9586" s="78">
        <v>0</v>
      </c>
      <c r="DI9586" s="78">
        <v>2.2981370272243973E-5</v>
      </c>
      <c r="DJ9586" s="78">
        <v>2.2981370272243973E-5</v>
      </c>
      <c r="DK9586" s="78">
        <v>0</v>
      </c>
      <c r="DL9586" s="78">
        <v>2.2981370272243973E-5</v>
      </c>
    </row>
    <row r="9587" spans="98:116" x14ac:dyDescent="0.25">
      <c r="CT9587" s="78" t="s">
        <v>155</v>
      </c>
      <c r="CU9587" s="78" t="s">
        <v>484</v>
      </c>
      <c r="CV9587" s="78" t="s">
        <v>428</v>
      </c>
      <c r="CW9587" s="78">
        <v>2041</v>
      </c>
      <c r="CX9587" s="78">
        <v>0</v>
      </c>
      <c r="CY9587" s="78">
        <v>16832.39123628167</v>
      </c>
      <c r="CZ9587" s="78">
        <v>280.55437045338078</v>
      </c>
      <c r="DA9587" s="78">
        <v>10192.271765886409</v>
      </c>
      <c r="DB9587" s="78">
        <v>6359.5650999418795</v>
      </c>
      <c r="DC9587" s="78">
        <v>4385.721441612518</v>
      </c>
      <c r="DD9587" s="78">
        <v>3.0839102180042398E-7</v>
      </c>
      <c r="DE9587" s="78">
        <v>0</v>
      </c>
      <c r="DF9587" s="78">
        <v>1.352517116710913E-3</v>
      </c>
      <c r="DG9587" s="78">
        <v>1.352517116710913E-3</v>
      </c>
      <c r="DH9587" s="78">
        <v>0</v>
      </c>
      <c r="DI9587" s="78">
        <v>2.4065486591994509E-5</v>
      </c>
      <c r="DJ9587" s="78">
        <v>2.4065486591994509E-5</v>
      </c>
      <c r="DK9587" s="78">
        <v>0</v>
      </c>
      <c r="DL9587" s="78">
        <v>2.4065486591994509E-5</v>
      </c>
    </row>
    <row r="9588" spans="98:116" x14ac:dyDescent="0.25">
      <c r="CT9588" s="78" t="s">
        <v>155</v>
      </c>
      <c r="CU9588" s="78" t="s">
        <v>484</v>
      </c>
      <c r="CV9588" s="78" t="s">
        <v>428</v>
      </c>
      <c r="CW9588" s="78">
        <v>2042</v>
      </c>
      <c r="CX9588" s="78">
        <v>0</v>
      </c>
      <c r="CY9588" s="78">
        <v>16832.39123628167</v>
      </c>
      <c r="CZ9588" s="78">
        <v>280.55437045338078</v>
      </c>
      <c r="DA9588" s="78">
        <v>10192.271765886409</v>
      </c>
      <c r="DB9588" s="78">
        <v>6359.5650999418795</v>
      </c>
      <c r="DC9588" s="78">
        <v>4385.721441612518</v>
      </c>
      <c r="DD9588" s="78">
        <v>3.0839102180042398E-7</v>
      </c>
      <c r="DE9588" s="78">
        <v>0</v>
      </c>
      <c r="DF9588" s="78">
        <v>1.352517116710913E-3</v>
      </c>
      <c r="DG9588" s="78">
        <v>1.352517116710913E-3</v>
      </c>
      <c r="DH9588" s="78">
        <v>0</v>
      </c>
      <c r="DI9588" s="78">
        <v>2.4065486591994509E-5</v>
      </c>
      <c r="DJ9588" s="78">
        <v>2.4065486591994509E-5</v>
      </c>
      <c r="DK9588" s="78">
        <v>0</v>
      </c>
      <c r="DL9588" s="78">
        <v>2.4065486591994509E-5</v>
      </c>
    </row>
    <row r="9589" spans="98:116" x14ac:dyDescent="0.25">
      <c r="CT9589" s="78" t="s">
        <v>155</v>
      </c>
      <c r="CU9589" s="78" t="s">
        <v>484</v>
      </c>
      <c r="CV9589" s="78" t="s">
        <v>428</v>
      </c>
      <c r="CW9589" s="78">
        <v>2043</v>
      </c>
      <c r="CX9589" s="78">
        <v>0</v>
      </c>
      <c r="CY9589" s="78">
        <v>17672.085223786649</v>
      </c>
      <c r="CZ9589" s="78">
        <v>299.42001237345238</v>
      </c>
      <c r="DA9589" s="78">
        <v>10692.736176387411</v>
      </c>
      <c r="DB9589" s="78">
        <v>6679.9290350257797</v>
      </c>
      <c r="DC9589" s="78">
        <v>4606.6527407086878</v>
      </c>
      <c r="DD9589" s="78">
        <v>3.0839102180042398E-7</v>
      </c>
      <c r="DE9589" s="78">
        <v>0</v>
      </c>
      <c r="DF9589" s="78">
        <v>1.4206503457868758E-3</v>
      </c>
      <c r="DG9589" s="78">
        <v>1.4206503457868758E-3</v>
      </c>
      <c r="DH9589" s="78">
        <v>0</v>
      </c>
      <c r="DI9589" s="78">
        <v>2.4065486591994509E-5</v>
      </c>
      <c r="DJ9589" s="78">
        <v>2.4065486591994509E-5</v>
      </c>
      <c r="DK9589" s="78">
        <v>0</v>
      </c>
      <c r="DL9589" s="78">
        <v>2.4065486591994509E-5</v>
      </c>
    </row>
    <row r="9590" spans="98:116" x14ac:dyDescent="0.25">
      <c r="CT9590" s="78" t="s">
        <v>155</v>
      </c>
      <c r="CU9590" s="78" t="s">
        <v>484</v>
      </c>
      <c r="CV9590" s="78" t="s">
        <v>428</v>
      </c>
      <c r="CW9590" s="78">
        <v>2044</v>
      </c>
      <c r="CX9590" s="78">
        <v>0</v>
      </c>
      <c r="CY9590" s="78">
        <v>17672.085223786649</v>
      </c>
      <c r="CZ9590" s="78">
        <v>299.42001237345238</v>
      </c>
      <c r="DA9590" s="78">
        <v>10692.736176387411</v>
      </c>
      <c r="DB9590" s="78">
        <v>6679.9290350257797</v>
      </c>
      <c r="DC9590" s="78">
        <v>4606.6527407086878</v>
      </c>
      <c r="DD9590" s="78">
        <v>3.0839102180042398E-7</v>
      </c>
      <c r="DE9590" s="78">
        <v>0</v>
      </c>
      <c r="DF9590" s="78">
        <v>1.4206503457868758E-3</v>
      </c>
      <c r="DG9590" s="78">
        <v>1.4206503457868758E-3</v>
      </c>
      <c r="DH9590" s="78">
        <v>0</v>
      </c>
      <c r="DI9590" s="78">
        <v>2.4065486591994509E-5</v>
      </c>
      <c r="DJ9590" s="78">
        <v>2.4065486591994509E-5</v>
      </c>
      <c r="DK9590" s="78">
        <v>0</v>
      </c>
      <c r="DL9590" s="78">
        <v>2.4065486591994509E-5</v>
      </c>
    </row>
    <row r="9591" spans="98:116" x14ac:dyDescent="0.25">
      <c r="CT9591" s="78" t="s">
        <v>155</v>
      </c>
      <c r="CU9591" s="78" t="s">
        <v>484</v>
      </c>
      <c r="CV9591" s="78" t="s">
        <v>428</v>
      </c>
      <c r="CW9591" s="78">
        <v>2045</v>
      </c>
      <c r="CX9591" s="78">
        <v>0</v>
      </c>
      <c r="CY9591" s="78">
        <v>17672.085223786649</v>
      </c>
      <c r="CZ9591" s="78">
        <v>299.42001237345238</v>
      </c>
      <c r="DA9591" s="78">
        <v>10692.736176387411</v>
      </c>
      <c r="DB9591" s="78">
        <v>6679.9290350257797</v>
      </c>
      <c r="DC9591" s="78">
        <v>4606.6527407086878</v>
      </c>
      <c r="DD9591" s="78">
        <v>3.0839102180042398E-7</v>
      </c>
      <c r="DE9591" s="78">
        <v>0</v>
      </c>
      <c r="DF9591" s="78">
        <v>1.4206503457868758E-3</v>
      </c>
      <c r="DG9591" s="78">
        <v>1.4206503457868758E-3</v>
      </c>
      <c r="DH9591" s="78">
        <v>0</v>
      </c>
      <c r="DI9591" s="78">
        <v>2.4065486591994509E-5</v>
      </c>
      <c r="DJ9591" s="78">
        <v>2.4065486591994509E-5</v>
      </c>
      <c r="DK9591" s="78">
        <v>0</v>
      </c>
      <c r="DL9591" s="78">
        <v>2.4065486591994509E-5</v>
      </c>
    </row>
    <row r="9592" spans="98:116" x14ac:dyDescent="0.25">
      <c r="CT9592" s="78" t="s">
        <v>155</v>
      </c>
      <c r="CU9592" s="78" t="s">
        <v>484</v>
      </c>
      <c r="CV9592" s="78" t="s">
        <v>428</v>
      </c>
      <c r="CW9592" s="78">
        <v>2046</v>
      </c>
      <c r="CX9592" s="78">
        <v>0</v>
      </c>
      <c r="CY9592" s="78">
        <v>17672.085223786649</v>
      </c>
      <c r="CZ9592" s="78">
        <v>299.42001237345238</v>
      </c>
      <c r="DA9592" s="78">
        <v>10692.736176387411</v>
      </c>
      <c r="DB9592" s="78">
        <v>6679.9290350257797</v>
      </c>
      <c r="DC9592" s="78">
        <v>4606.6527407086878</v>
      </c>
      <c r="DD9592" s="78">
        <v>3.0839102180042398E-7</v>
      </c>
      <c r="DE9592" s="78">
        <v>0</v>
      </c>
      <c r="DF9592" s="78">
        <v>1.4206503457868758E-3</v>
      </c>
      <c r="DG9592" s="78">
        <v>1.4206503457868758E-3</v>
      </c>
      <c r="DH9592" s="78">
        <v>0</v>
      </c>
      <c r="DI9592" s="78">
        <v>2.5221318126202208E-5</v>
      </c>
      <c r="DJ9592" s="78">
        <v>2.5221318126202208E-5</v>
      </c>
      <c r="DK9592" s="78">
        <v>0</v>
      </c>
      <c r="DL9592" s="78">
        <v>2.5221318126202208E-5</v>
      </c>
    </row>
    <row r="9593" spans="98:116" x14ac:dyDescent="0.25">
      <c r="CT9593" s="78" t="s">
        <v>155</v>
      </c>
      <c r="CU9593" s="78" t="s">
        <v>484</v>
      </c>
      <c r="CV9593" s="78" t="s">
        <v>428</v>
      </c>
      <c r="CW9593" s="78">
        <v>2047</v>
      </c>
      <c r="CX9593" s="78">
        <v>0</v>
      </c>
      <c r="CY9593" s="78">
        <v>17672.085223786649</v>
      </c>
      <c r="CZ9593" s="78">
        <v>299.42001237345238</v>
      </c>
      <c r="DA9593" s="78">
        <v>10692.736176387411</v>
      </c>
      <c r="DB9593" s="78">
        <v>6679.9290350257797</v>
      </c>
      <c r="DC9593" s="78">
        <v>4606.6527407086878</v>
      </c>
      <c r="DD9593" s="78">
        <v>3.0839102180042398E-7</v>
      </c>
      <c r="DE9593" s="78">
        <v>0</v>
      </c>
      <c r="DF9593" s="78">
        <v>1.4206503457868758E-3</v>
      </c>
      <c r="DG9593" s="78">
        <v>1.4206503457868758E-3</v>
      </c>
      <c r="DH9593" s="78">
        <v>0</v>
      </c>
      <c r="DI9593" s="78">
        <v>2.5221318126202208E-5</v>
      </c>
      <c r="DJ9593" s="78">
        <v>2.5221318126202208E-5</v>
      </c>
      <c r="DK9593" s="78">
        <v>0</v>
      </c>
      <c r="DL9593" s="78">
        <v>2.5221318126202208E-5</v>
      </c>
    </row>
    <row r="9594" spans="98:116" x14ac:dyDescent="0.25">
      <c r="CT9594" s="78" t="s">
        <v>155</v>
      </c>
      <c r="CU9594" s="78" t="s">
        <v>484</v>
      </c>
      <c r="CV9594" s="78" t="s">
        <v>428</v>
      </c>
      <c r="CW9594" s="78">
        <v>2048</v>
      </c>
      <c r="CX9594" s="78">
        <v>0</v>
      </c>
      <c r="CY9594" s="78">
        <v>18552.334786112799</v>
      </c>
      <c r="CZ9594" s="78">
        <v>319.49113147951903</v>
      </c>
      <c r="DA9594" s="78">
        <v>11216.56262510926</v>
      </c>
      <c r="DB9594" s="78">
        <v>7016.2810295240224</v>
      </c>
      <c r="DC9594" s="78">
        <v>4838.6098212665329</v>
      </c>
      <c r="DD9594" s="78">
        <v>3.0839102180042398E-7</v>
      </c>
      <c r="DE9594" s="78">
        <v>0</v>
      </c>
      <c r="DF9594" s="78">
        <v>1.492183826873953E-3</v>
      </c>
      <c r="DG9594" s="78">
        <v>1.492183826873953E-3</v>
      </c>
      <c r="DH9594" s="78">
        <v>0</v>
      </c>
      <c r="DI9594" s="78">
        <v>2.5221318126202208E-5</v>
      </c>
      <c r="DJ9594" s="78">
        <v>2.5221318126202208E-5</v>
      </c>
      <c r="DK9594" s="78">
        <v>0</v>
      </c>
      <c r="DL9594" s="78">
        <v>2.5221318126202208E-5</v>
      </c>
    </row>
    <row r="9595" spans="98:116" x14ac:dyDescent="0.25">
      <c r="CT9595" s="78" t="s">
        <v>155</v>
      </c>
      <c r="CU9595" s="78" t="s">
        <v>484</v>
      </c>
      <c r="CV9595" s="78" t="s">
        <v>428</v>
      </c>
      <c r="CW9595" s="78">
        <v>2049</v>
      </c>
      <c r="CX9595" s="78">
        <v>0</v>
      </c>
      <c r="CY9595" s="78">
        <v>18552.334786112799</v>
      </c>
      <c r="CZ9595" s="78">
        <v>319.49113147951903</v>
      </c>
      <c r="DA9595" s="78">
        <v>11216.56262510926</v>
      </c>
      <c r="DB9595" s="78">
        <v>7016.2810295240224</v>
      </c>
      <c r="DC9595" s="78">
        <v>4838.6098212665329</v>
      </c>
      <c r="DD9595" s="78">
        <v>3.0839102180042398E-7</v>
      </c>
      <c r="DE9595" s="78">
        <v>0</v>
      </c>
      <c r="DF9595" s="78">
        <v>1.492183826873953E-3</v>
      </c>
      <c r="DG9595" s="78">
        <v>1.492183826873953E-3</v>
      </c>
      <c r="DH9595" s="78">
        <v>0</v>
      </c>
      <c r="DI9595" s="78">
        <v>2.5221318126202208E-5</v>
      </c>
      <c r="DJ9595" s="78">
        <v>2.5221318126202208E-5</v>
      </c>
      <c r="DK9595" s="78">
        <v>0</v>
      </c>
      <c r="DL9595" s="78">
        <v>2.5221318126202208E-5</v>
      </c>
    </row>
    <row r="9596" spans="98:116" x14ac:dyDescent="0.25">
      <c r="CT9596" s="78" t="s">
        <v>155</v>
      </c>
      <c r="CU9596" s="78" t="s">
        <v>484</v>
      </c>
      <c r="CV9596" s="78" t="s">
        <v>428</v>
      </c>
      <c r="CW9596" s="78">
        <v>2050</v>
      </c>
      <c r="CX9596" s="78">
        <v>0</v>
      </c>
      <c r="CY9596" s="78">
        <v>18552.334786112799</v>
      </c>
      <c r="CZ9596" s="78">
        <v>319.49113147951903</v>
      </c>
      <c r="DA9596" s="78">
        <v>11216.56262510926</v>
      </c>
      <c r="DB9596" s="78">
        <v>7016.2810295240224</v>
      </c>
      <c r="DC9596" s="78">
        <v>4838.6098212665329</v>
      </c>
      <c r="DD9596" s="78">
        <v>3.0839102180042398E-7</v>
      </c>
      <c r="DE9596" s="78">
        <v>0</v>
      </c>
      <c r="DF9596" s="78">
        <v>1.492183826873953E-3</v>
      </c>
      <c r="DG9596" s="78">
        <v>1.492183826873953E-3</v>
      </c>
      <c r="DH9596" s="78">
        <v>0</v>
      </c>
      <c r="DI9596" s="78">
        <v>0</v>
      </c>
      <c r="DJ9596" s="78">
        <v>2.5221318126202208E-5</v>
      </c>
      <c r="DK9596" s="78">
        <v>0</v>
      </c>
      <c r="DL9596" s="78">
        <v>2.5221318126202208E-5</v>
      </c>
    </row>
    <row r="9597" spans="98:116" x14ac:dyDescent="0.25">
      <c r="CT9597" s="78" t="s">
        <v>155</v>
      </c>
      <c r="CU9597" s="78" t="s">
        <v>484</v>
      </c>
      <c r="CV9597" s="78" t="s">
        <v>428</v>
      </c>
      <c r="CW9597" s="78">
        <v>2051</v>
      </c>
      <c r="CX9597" s="78">
        <v>0</v>
      </c>
      <c r="CY9597" s="78">
        <v>18552.334786112799</v>
      </c>
      <c r="CZ9597" s="78">
        <v>319.49113147951903</v>
      </c>
      <c r="DA9597" s="78">
        <v>11216.56262510926</v>
      </c>
      <c r="DB9597" s="78">
        <v>7016.2810295240224</v>
      </c>
      <c r="DC9597" s="78">
        <v>4838.6098212665329</v>
      </c>
      <c r="DD9597" s="78">
        <v>3.0839102180042398E-7</v>
      </c>
      <c r="DE9597" s="78">
        <v>0</v>
      </c>
      <c r="DF9597" s="78">
        <v>1.492183826873953E-3</v>
      </c>
      <c r="DG9597" s="78">
        <v>1.492183826873953E-3</v>
      </c>
      <c r="DH9597" s="78">
        <v>0</v>
      </c>
      <c r="DI9597" s="78">
        <v>1.8077551456867892E-4</v>
      </c>
      <c r="DJ9597" s="78">
        <v>0</v>
      </c>
      <c r="DK9597" s="78">
        <v>0</v>
      </c>
      <c r="DL9597" s="78">
        <v>0</v>
      </c>
    </row>
    <row r="9598" spans="98:116" x14ac:dyDescent="0.25">
      <c r="CT9598" s="78" t="s">
        <v>155</v>
      </c>
      <c r="CU9598" s="78" t="s">
        <v>484</v>
      </c>
      <c r="CV9598" s="78" t="s">
        <v>428</v>
      </c>
      <c r="CW9598" s="78">
        <v>2052</v>
      </c>
      <c r="CX9598" s="78">
        <v>0</v>
      </c>
      <c r="CY9598" s="78">
        <v>18552.334786112799</v>
      </c>
      <c r="CZ9598" s="78">
        <v>319.49113147951903</v>
      </c>
      <c r="DA9598" s="78">
        <v>11216.56262510926</v>
      </c>
      <c r="DB9598" s="78">
        <v>7016.2810295240224</v>
      </c>
      <c r="DC9598" s="78">
        <v>4838.6098212665329</v>
      </c>
      <c r="DD9598" s="78">
        <v>3.0839102180042398E-7</v>
      </c>
      <c r="DE9598" s="78">
        <v>0</v>
      </c>
      <c r="DF9598" s="78">
        <v>1.492183826873953E-3</v>
      </c>
      <c r="DG9598" s="78">
        <v>1.492183826873953E-3</v>
      </c>
      <c r="DH9598" s="78">
        <v>0</v>
      </c>
      <c r="DI9598" s="78">
        <v>1.8740159181636752E-4</v>
      </c>
      <c r="DJ9598" s="78">
        <v>1.8740159181636752E-4</v>
      </c>
      <c r="DK9598" s="78">
        <v>0</v>
      </c>
      <c r="DL9598" s="78">
        <v>1.8740159181636752E-4</v>
      </c>
    </row>
    <row r="9599" spans="98:116" x14ac:dyDescent="0.25">
      <c r="CT9599" s="78" t="s">
        <v>155</v>
      </c>
      <c r="CU9599" s="78" t="s">
        <v>484</v>
      </c>
      <c r="CV9599" s="78" t="s">
        <v>428</v>
      </c>
      <c r="CW9599" s="78">
        <v>2053</v>
      </c>
      <c r="CX9599" s="78">
        <v>0</v>
      </c>
      <c r="CY9599" s="78">
        <v>19462.12827917036</v>
      </c>
      <c r="CZ9599" s="78">
        <v>340.5356432627695</v>
      </c>
      <c r="DA9599" s="78">
        <v>11757.14127648485</v>
      </c>
      <c r="DB9599" s="78">
        <v>7364.4513594227374</v>
      </c>
      <c r="DC9599" s="78">
        <v>5078.7171331932641</v>
      </c>
      <c r="DD9599" s="78">
        <v>3.0839102180042398E-7</v>
      </c>
      <c r="DE9599" s="78">
        <v>0</v>
      </c>
      <c r="DF9599" s="78">
        <v>1.5662307661407906E-3</v>
      </c>
      <c r="DG9599" s="78">
        <v>1.5662307661407906E-3</v>
      </c>
      <c r="DH9599" s="78">
        <v>0</v>
      </c>
      <c r="DI9599" s="78">
        <v>1.8740159181636752E-4</v>
      </c>
      <c r="DJ9599" s="78">
        <v>1.8740159181636752E-4</v>
      </c>
      <c r="DK9599" s="78">
        <v>0</v>
      </c>
      <c r="DL9599" s="78">
        <v>1.8740159181636752E-4</v>
      </c>
    </row>
    <row r="9600" spans="98:116" x14ac:dyDescent="0.25">
      <c r="CT9600" s="78" t="s">
        <v>155</v>
      </c>
      <c r="CU9600" s="78" t="s">
        <v>484</v>
      </c>
      <c r="CV9600" s="78" t="s">
        <v>428</v>
      </c>
      <c r="CW9600" s="78">
        <v>2054</v>
      </c>
      <c r="CX9600" s="78">
        <v>0</v>
      </c>
      <c r="CY9600" s="78">
        <v>19462.12827917036</v>
      </c>
      <c r="CZ9600" s="78">
        <v>340.5356432627695</v>
      </c>
      <c r="DA9600" s="78">
        <v>11757.14127648485</v>
      </c>
      <c r="DB9600" s="78">
        <v>7364.4513594227374</v>
      </c>
      <c r="DC9600" s="78">
        <v>5078.7171331932641</v>
      </c>
      <c r="DD9600" s="78">
        <v>3.0839102180042398E-7</v>
      </c>
      <c r="DE9600" s="78">
        <v>0</v>
      </c>
      <c r="DF9600" s="78">
        <v>1.5662307661407906E-3</v>
      </c>
      <c r="DG9600" s="78">
        <v>1.5662307661407906E-3</v>
      </c>
      <c r="DH9600" s="78">
        <v>0</v>
      </c>
      <c r="DI9600" s="78">
        <v>1.8740159181636752E-4</v>
      </c>
      <c r="DJ9600" s="78">
        <v>1.8740159181636752E-4</v>
      </c>
      <c r="DK9600" s="78">
        <v>0</v>
      </c>
      <c r="DL9600" s="78">
        <v>1.8740159181636752E-4</v>
      </c>
    </row>
    <row r="9601" spans="98:116" x14ac:dyDescent="0.25">
      <c r="CT9601" s="78" t="s">
        <v>155</v>
      </c>
      <c r="CU9601" s="78" t="s">
        <v>484</v>
      </c>
      <c r="CV9601" s="78" t="s">
        <v>428</v>
      </c>
      <c r="CW9601" s="78">
        <v>2055</v>
      </c>
      <c r="CX9601" s="78">
        <v>0</v>
      </c>
      <c r="CY9601" s="78">
        <v>19462.12827917036</v>
      </c>
      <c r="CZ9601" s="78">
        <v>340.5356432627695</v>
      </c>
      <c r="DA9601" s="78">
        <v>11757.14127648485</v>
      </c>
      <c r="DB9601" s="78">
        <v>7364.4513594227374</v>
      </c>
      <c r="DC9601" s="78">
        <v>5078.7171331932641</v>
      </c>
      <c r="DD9601" s="78">
        <v>3.0839102180042398E-7</v>
      </c>
      <c r="DE9601" s="78">
        <v>0</v>
      </c>
      <c r="DF9601" s="78">
        <v>1.5662307661407906E-3</v>
      </c>
      <c r="DG9601" s="78">
        <v>1.5662307661407906E-3</v>
      </c>
      <c r="DH9601" s="78">
        <v>0</v>
      </c>
      <c r="DI9601" s="78">
        <v>1.8740159181636752E-4</v>
      </c>
      <c r="DJ9601" s="78">
        <v>1.8740159181636752E-4</v>
      </c>
      <c r="DK9601" s="78">
        <v>0</v>
      </c>
      <c r="DL9601" s="78">
        <v>1.8740159181636752E-4</v>
      </c>
    </row>
    <row r="9602" spans="98:116" x14ac:dyDescent="0.25">
      <c r="CT9602" s="78" t="s">
        <v>155</v>
      </c>
      <c r="CU9602" s="78" t="s">
        <v>484</v>
      </c>
      <c r="CV9602" s="78" t="s">
        <v>459</v>
      </c>
      <c r="CW9602" s="78">
        <v>2026</v>
      </c>
      <c r="CX9602" s="78">
        <v>0</v>
      </c>
      <c r="CY9602" s="78">
        <v>5.4750346070078164</v>
      </c>
      <c r="CZ9602" s="78">
        <v>0.71896016785821493</v>
      </c>
      <c r="DA9602" s="78">
        <v>3.07149719861513</v>
      </c>
      <c r="DB9602" s="78">
        <v>1.684577240534451</v>
      </c>
      <c r="DC9602" s="78">
        <v>1.1617282640808113</v>
      </c>
      <c r="DD9602" s="78">
        <v>2.7755191928118299E-6</v>
      </c>
      <c r="DE9602" s="78">
        <v>0</v>
      </c>
      <c r="DF9602" s="78">
        <v>3.224399093788262E-6</v>
      </c>
      <c r="DG9602" s="78">
        <v>3.224399093788262E-6</v>
      </c>
      <c r="DH9602" s="78">
        <v>0</v>
      </c>
      <c r="DI9602" s="78">
        <v>1.8740159181636752E-4</v>
      </c>
      <c r="DJ9602" s="78">
        <v>1.8740159181636752E-4</v>
      </c>
      <c r="DK9602" s="78">
        <v>0</v>
      </c>
      <c r="DL9602" s="78">
        <v>1.8740159181636752E-4</v>
      </c>
    </row>
    <row r="9603" spans="98:116" x14ac:dyDescent="0.25">
      <c r="CT9603" s="78" t="s">
        <v>155</v>
      </c>
      <c r="CU9603" s="78" t="s">
        <v>484</v>
      </c>
      <c r="CV9603" s="78" t="s">
        <v>459</v>
      </c>
      <c r="CW9603" s="78">
        <v>2027</v>
      </c>
      <c r="CX9603" s="78">
        <v>0</v>
      </c>
      <c r="CY9603" s="78">
        <v>5.4750346070078164</v>
      </c>
      <c r="CZ9603" s="78">
        <v>0.71896016785821493</v>
      </c>
      <c r="DA9603" s="78">
        <v>3.07149719861513</v>
      </c>
      <c r="DB9603" s="78">
        <v>1.684577240534451</v>
      </c>
      <c r="DC9603" s="78">
        <v>1.1617282640808113</v>
      </c>
      <c r="DD9603" s="78">
        <v>2.7755191928118299E-6</v>
      </c>
      <c r="DE9603" s="78">
        <v>0</v>
      </c>
      <c r="DF9603" s="78">
        <v>3.224399093788262E-6</v>
      </c>
      <c r="DG9603" s="78">
        <v>3.224399093788262E-6</v>
      </c>
      <c r="DH9603" s="78">
        <v>0</v>
      </c>
      <c r="DI9603" s="78">
        <v>1.9575089224434578E-4</v>
      </c>
      <c r="DJ9603" s="78">
        <v>1.9575089224434578E-4</v>
      </c>
      <c r="DK9603" s="78">
        <v>0</v>
      </c>
      <c r="DL9603" s="78">
        <v>1.9575089224434578E-4</v>
      </c>
    </row>
    <row r="9604" spans="98:116" x14ac:dyDescent="0.25">
      <c r="CT9604" s="78" t="s">
        <v>155</v>
      </c>
      <c r="CU9604" s="78" t="s">
        <v>484</v>
      </c>
      <c r="CV9604" s="78" t="s">
        <v>459</v>
      </c>
      <c r="CW9604" s="78">
        <v>2028</v>
      </c>
      <c r="CX9604" s="78">
        <v>0</v>
      </c>
      <c r="CY9604" s="78">
        <v>5.7770153400785178</v>
      </c>
      <c r="CZ9604" s="78">
        <v>0.74733835430389539</v>
      </c>
      <c r="DA9604" s="78">
        <v>3.237951340101751</v>
      </c>
      <c r="DB9604" s="78">
        <v>1.791725645672851</v>
      </c>
      <c r="DC9604" s="78">
        <v>1.2356205901227855</v>
      </c>
      <c r="DD9604" s="78">
        <v>2.7755191928118299E-6</v>
      </c>
      <c r="DE9604" s="78">
        <v>0</v>
      </c>
      <c r="DF9604" s="78">
        <v>3.4294886629192706E-6</v>
      </c>
      <c r="DG9604" s="78">
        <v>3.4294886629192706E-6</v>
      </c>
      <c r="DH9604" s="78">
        <v>0</v>
      </c>
      <c r="DI9604" s="78">
        <v>1.9575089224434578E-4</v>
      </c>
      <c r="DJ9604" s="78">
        <v>1.9575089224434578E-4</v>
      </c>
      <c r="DK9604" s="78">
        <v>0</v>
      </c>
      <c r="DL9604" s="78">
        <v>1.9575089224434578E-4</v>
      </c>
    </row>
    <row r="9605" spans="98:116" x14ac:dyDescent="0.25">
      <c r="CT9605" s="78" t="s">
        <v>155</v>
      </c>
      <c r="CU9605" s="78" t="s">
        <v>484</v>
      </c>
      <c r="CV9605" s="78" t="s">
        <v>459</v>
      </c>
      <c r="CW9605" s="78">
        <v>2029</v>
      </c>
      <c r="CX9605" s="78">
        <v>0</v>
      </c>
      <c r="CY9605" s="78">
        <v>5.7770153400785178</v>
      </c>
      <c r="CZ9605" s="78">
        <v>0.74733835430389539</v>
      </c>
      <c r="DA9605" s="78">
        <v>3.237951340101751</v>
      </c>
      <c r="DB9605" s="78">
        <v>1.791725645672851</v>
      </c>
      <c r="DC9605" s="78">
        <v>1.2356205901227855</v>
      </c>
      <c r="DD9605" s="78">
        <v>2.7755191928118299E-6</v>
      </c>
      <c r="DE9605" s="78">
        <v>0</v>
      </c>
      <c r="DF9605" s="78">
        <v>3.4294886629192706E-6</v>
      </c>
      <c r="DG9605" s="78">
        <v>3.4294886629192706E-6</v>
      </c>
      <c r="DH9605" s="78">
        <v>0</v>
      </c>
      <c r="DI9605" s="78">
        <v>1.9575089224434578E-4</v>
      </c>
      <c r="DJ9605" s="78">
        <v>1.9575089224434578E-4</v>
      </c>
      <c r="DK9605" s="78">
        <v>0</v>
      </c>
      <c r="DL9605" s="78">
        <v>1.9575089224434578E-4</v>
      </c>
    </row>
    <row r="9606" spans="98:116" x14ac:dyDescent="0.25">
      <c r="CT9606" s="78" t="s">
        <v>155</v>
      </c>
      <c r="CU9606" s="78" t="s">
        <v>484</v>
      </c>
      <c r="CV9606" s="78" t="s">
        <v>459</v>
      </c>
      <c r="CW9606" s="78">
        <v>2030</v>
      </c>
      <c r="CX9606" s="78">
        <v>0</v>
      </c>
      <c r="CY9606" s="78">
        <v>5.7770153400785178</v>
      </c>
      <c r="CZ9606" s="78">
        <v>0.74733835430389539</v>
      </c>
      <c r="DA9606" s="78">
        <v>3.237951340101751</v>
      </c>
      <c r="DB9606" s="78">
        <v>1.791725645672851</v>
      </c>
      <c r="DC9606" s="78">
        <v>1.2356205901227855</v>
      </c>
      <c r="DD9606" s="78">
        <v>2.7755191928118299E-6</v>
      </c>
      <c r="DE9606" s="78">
        <v>0</v>
      </c>
      <c r="DF9606" s="78">
        <v>3.4294886629192706E-6</v>
      </c>
      <c r="DG9606" s="78">
        <v>3.4294886629192706E-6</v>
      </c>
      <c r="DH9606" s="78">
        <v>0</v>
      </c>
      <c r="DI9606" s="78">
        <v>1.9575089224434578E-4</v>
      </c>
      <c r="DJ9606" s="78">
        <v>1.9575089224434578E-4</v>
      </c>
      <c r="DK9606" s="78">
        <v>0</v>
      </c>
      <c r="DL9606" s="78">
        <v>1.9575089224434578E-4</v>
      </c>
    </row>
    <row r="9607" spans="98:116" x14ac:dyDescent="0.25">
      <c r="CT9607" s="78" t="s">
        <v>155</v>
      </c>
      <c r="CU9607" s="78" t="s">
        <v>484</v>
      </c>
      <c r="CV9607" s="78" t="s">
        <v>459</v>
      </c>
      <c r="CW9607" s="78">
        <v>2031</v>
      </c>
      <c r="CX9607" s="78">
        <v>0</v>
      </c>
      <c r="CY9607" s="78">
        <v>5.7770153400785178</v>
      </c>
      <c r="CZ9607" s="78">
        <v>0.74733835430389539</v>
      </c>
      <c r="DA9607" s="78">
        <v>3.237951340101751</v>
      </c>
      <c r="DB9607" s="78">
        <v>1.791725645672851</v>
      </c>
      <c r="DC9607" s="78">
        <v>1.2356205901227855</v>
      </c>
      <c r="DD9607" s="78">
        <v>2.7755191928118299E-6</v>
      </c>
      <c r="DE9607" s="78">
        <v>0</v>
      </c>
      <c r="DF9607" s="78">
        <v>3.4294886629192706E-6</v>
      </c>
      <c r="DG9607" s="78">
        <v>3.4294886629192706E-6</v>
      </c>
      <c r="DH9607" s="78">
        <v>0</v>
      </c>
      <c r="DI9607" s="78">
        <v>1.9575089224434578E-4</v>
      </c>
      <c r="DJ9607" s="78">
        <v>1.9575089224434578E-4</v>
      </c>
      <c r="DK9607" s="78">
        <v>0</v>
      </c>
      <c r="DL9607" s="78">
        <v>1.9575089224434578E-4</v>
      </c>
    </row>
    <row r="9608" spans="98:116" x14ac:dyDescent="0.25">
      <c r="CT9608" s="78" t="s">
        <v>155</v>
      </c>
      <c r="CU9608" s="78" t="s">
        <v>484</v>
      </c>
      <c r="CV9608" s="78" t="s">
        <v>459</v>
      </c>
      <c r="CW9608" s="78">
        <v>2032</v>
      </c>
      <c r="CX9608" s="78">
        <v>0</v>
      </c>
      <c r="CY9608" s="78">
        <v>5.7770153400785178</v>
      </c>
      <c r="CZ9608" s="78">
        <v>0.74733835430389539</v>
      </c>
      <c r="DA9608" s="78">
        <v>3.237951340101751</v>
      </c>
      <c r="DB9608" s="78">
        <v>1.791725645672851</v>
      </c>
      <c r="DC9608" s="78">
        <v>1.2356205901227855</v>
      </c>
      <c r="DD9608" s="78">
        <v>2.7755191928118299E-6</v>
      </c>
      <c r="DE9608" s="78">
        <v>0</v>
      </c>
      <c r="DF9608" s="78">
        <v>3.4294886629192706E-6</v>
      </c>
      <c r="DG9608" s="78">
        <v>3.4294886629192706E-6</v>
      </c>
      <c r="DH9608" s="78">
        <v>0</v>
      </c>
      <c r="DI9608" s="78">
        <v>2.0503028595705698E-4</v>
      </c>
      <c r="DJ9608" s="78">
        <v>2.0503028595705698E-4</v>
      </c>
      <c r="DK9608" s="78">
        <v>0</v>
      </c>
      <c r="DL9608" s="78">
        <v>2.0503028595705698E-4</v>
      </c>
    </row>
    <row r="9609" spans="98:116" x14ac:dyDescent="0.25">
      <c r="CT9609" s="78" t="s">
        <v>155</v>
      </c>
      <c r="CU9609" s="78" t="s">
        <v>484</v>
      </c>
      <c r="CV9609" s="78" t="s">
        <v>459</v>
      </c>
      <c r="CW9609" s="78">
        <v>2033</v>
      </c>
      <c r="CX9609" s="78">
        <v>0</v>
      </c>
      <c r="CY9609" s="78">
        <v>6.1205037377422276</v>
      </c>
      <c r="CZ9609" s="78">
        <v>0.77885081086862196</v>
      </c>
      <c r="DA9609" s="78">
        <v>3.4265150031539671</v>
      </c>
      <c r="DB9609" s="78">
        <v>1.9151379237196391</v>
      </c>
      <c r="DC9609" s="78">
        <v>1.3207289057830798</v>
      </c>
      <c r="DD9609" s="78">
        <v>2.7755191928118299E-6</v>
      </c>
      <c r="DE9609" s="78">
        <v>0</v>
      </c>
      <c r="DF9609" s="78">
        <v>3.6657084265023051E-6</v>
      </c>
      <c r="DG9609" s="78">
        <v>3.6657084265023051E-6</v>
      </c>
      <c r="DH9609" s="78">
        <v>0</v>
      </c>
      <c r="DI9609" s="78">
        <v>2.0503028595705698E-4</v>
      </c>
      <c r="DJ9609" s="78">
        <v>2.0503028595705698E-4</v>
      </c>
      <c r="DK9609" s="78">
        <v>0</v>
      </c>
      <c r="DL9609" s="78">
        <v>2.0503028595705698E-4</v>
      </c>
    </row>
    <row r="9610" spans="98:116" x14ac:dyDescent="0.25">
      <c r="CT9610" s="78" t="s">
        <v>155</v>
      </c>
      <c r="CU9610" s="78" t="s">
        <v>484</v>
      </c>
      <c r="CV9610" s="78" t="s">
        <v>459</v>
      </c>
      <c r="CW9610" s="78">
        <v>2034</v>
      </c>
      <c r="CX9610" s="78">
        <v>0</v>
      </c>
      <c r="CY9610" s="78">
        <v>6.1205037377422276</v>
      </c>
      <c r="CZ9610" s="78">
        <v>0.77885081086862196</v>
      </c>
      <c r="DA9610" s="78">
        <v>3.4265150031539671</v>
      </c>
      <c r="DB9610" s="78">
        <v>1.9151379237196391</v>
      </c>
      <c r="DC9610" s="78">
        <v>1.3207289057830798</v>
      </c>
      <c r="DD9610" s="78">
        <v>2.7755191928118299E-6</v>
      </c>
      <c r="DE9610" s="78">
        <v>0</v>
      </c>
      <c r="DF9610" s="78">
        <v>3.6657084265023051E-6</v>
      </c>
      <c r="DG9610" s="78">
        <v>3.6657084265023051E-6</v>
      </c>
      <c r="DH9610" s="78">
        <v>0</v>
      </c>
      <c r="DI9610" s="78">
        <v>2.0503028595705698E-4</v>
      </c>
      <c r="DJ9610" s="78">
        <v>2.0503028595705698E-4</v>
      </c>
      <c r="DK9610" s="78">
        <v>0</v>
      </c>
      <c r="DL9610" s="78">
        <v>2.0503028595705698E-4</v>
      </c>
    </row>
    <row r="9611" spans="98:116" x14ac:dyDescent="0.25">
      <c r="CT9611" s="78" t="s">
        <v>155</v>
      </c>
      <c r="CU9611" s="78" t="s">
        <v>484</v>
      </c>
      <c r="CV9611" s="78" t="s">
        <v>459</v>
      </c>
      <c r="CW9611" s="78">
        <v>2035</v>
      </c>
      <c r="CX9611" s="78">
        <v>0</v>
      </c>
      <c r="CY9611" s="78">
        <v>6.1205037377422276</v>
      </c>
      <c r="CZ9611" s="78">
        <v>0.77885081086862196</v>
      </c>
      <c r="DA9611" s="78">
        <v>3.4265150031539671</v>
      </c>
      <c r="DB9611" s="78">
        <v>1.9151379237196391</v>
      </c>
      <c r="DC9611" s="78">
        <v>1.3207289057830798</v>
      </c>
      <c r="DD9611" s="78">
        <v>2.7755191928118299E-6</v>
      </c>
      <c r="DE9611" s="78">
        <v>0</v>
      </c>
      <c r="DF9611" s="78">
        <v>3.6657084265023051E-6</v>
      </c>
      <c r="DG9611" s="78">
        <v>3.6657084265023051E-6</v>
      </c>
      <c r="DH9611" s="78">
        <v>0</v>
      </c>
      <c r="DI9611" s="78">
        <v>2.0503028595705698E-4</v>
      </c>
      <c r="DJ9611" s="78">
        <v>2.0503028595705698E-4</v>
      </c>
      <c r="DK9611" s="78">
        <v>0</v>
      </c>
      <c r="DL9611" s="78">
        <v>2.0503028595705698E-4</v>
      </c>
    </row>
    <row r="9612" spans="98:116" x14ac:dyDescent="0.25">
      <c r="CT9612" s="78" t="s">
        <v>155</v>
      </c>
      <c r="CU9612" s="78" t="s">
        <v>484</v>
      </c>
      <c r="CV9612" s="78" t="s">
        <v>459</v>
      </c>
      <c r="CW9612" s="78">
        <v>2036</v>
      </c>
      <c r="CX9612" s="78">
        <v>0</v>
      </c>
      <c r="CY9612" s="78">
        <v>6.1205037377422276</v>
      </c>
      <c r="CZ9612" s="78">
        <v>0.77885081086862196</v>
      </c>
      <c r="DA9612" s="78">
        <v>3.4265150031539671</v>
      </c>
      <c r="DB9612" s="78">
        <v>1.9151379237196391</v>
      </c>
      <c r="DC9612" s="78">
        <v>1.3207289057830798</v>
      </c>
      <c r="DD9612" s="78">
        <v>2.7755191928118299E-6</v>
      </c>
      <c r="DE9612" s="78">
        <v>0</v>
      </c>
      <c r="DF9612" s="78">
        <v>3.6657084265023051E-6</v>
      </c>
      <c r="DG9612" s="78">
        <v>3.6657084265023051E-6</v>
      </c>
      <c r="DH9612" s="78">
        <v>0</v>
      </c>
      <c r="DI9612" s="78">
        <v>2.0503028595705698E-4</v>
      </c>
      <c r="DJ9612" s="78">
        <v>2.0503028595705698E-4</v>
      </c>
      <c r="DK9612" s="78">
        <v>0</v>
      </c>
      <c r="DL9612" s="78">
        <v>2.0503028595705698E-4</v>
      </c>
    </row>
    <row r="9613" spans="98:116" x14ac:dyDescent="0.25">
      <c r="CT9613" s="78" t="s">
        <v>155</v>
      </c>
      <c r="CU9613" s="78" t="s">
        <v>484</v>
      </c>
      <c r="CV9613" s="78" t="s">
        <v>459</v>
      </c>
      <c r="CW9613" s="78">
        <v>2037</v>
      </c>
      <c r="CX9613" s="78">
        <v>0</v>
      </c>
      <c r="CY9613" s="78">
        <v>6.1205037377422276</v>
      </c>
      <c r="CZ9613" s="78">
        <v>0.77885081086862196</v>
      </c>
      <c r="DA9613" s="78">
        <v>3.4265150031539671</v>
      </c>
      <c r="DB9613" s="78">
        <v>1.9151379237196391</v>
      </c>
      <c r="DC9613" s="78">
        <v>1.3207289057830798</v>
      </c>
      <c r="DD9613" s="78">
        <v>2.7755191928118299E-6</v>
      </c>
      <c r="DE9613" s="78">
        <v>0</v>
      </c>
      <c r="DF9613" s="78">
        <v>3.6657084265023051E-6</v>
      </c>
      <c r="DG9613" s="78">
        <v>3.6657084265023051E-6</v>
      </c>
      <c r="DH9613" s="78">
        <v>0</v>
      </c>
      <c r="DI9613" s="78">
        <v>2.1510363959661034E-4</v>
      </c>
      <c r="DJ9613" s="78">
        <v>2.1510363959661034E-4</v>
      </c>
      <c r="DK9613" s="78">
        <v>0</v>
      </c>
      <c r="DL9613" s="78">
        <v>2.1510363959661034E-4</v>
      </c>
    </row>
    <row r="9614" spans="98:116" x14ac:dyDescent="0.25">
      <c r="CT9614" s="78" t="s">
        <v>155</v>
      </c>
      <c r="CU9614" s="78" t="s">
        <v>484</v>
      </c>
      <c r="CV9614" s="78" t="s">
        <v>459</v>
      </c>
      <c r="CW9614" s="78">
        <v>2038</v>
      </c>
      <c r="CX9614" s="78">
        <v>0</v>
      </c>
      <c r="CY9614" s="78">
        <v>6.5028144709638616</v>
      </c>
      <c r="CZ9614" s="78">
        <v>0.81303636269304069</v>
      </c>
      <c r="DA9614" s="78">
        <v>3.635526700304859</v>
      </c>
      <c r="DB9614" s="78">
        <v>2.0542514079659622</v>
      </c>
      <c r="DC9614" s="78">
        <v>1.4166651814699345</v>
      </c>
      <c r="DD9614" s="78">
        <v>2.7755191928118299E-6</v>
      </c>
      <c r="DE9614" s="78">
        <v>0</v>
      </c>
      <c r="DF9614" s="78">
        <v>3.931981400958057E-6</v>
      </c>
      <c r="DG9614" s="78">
        <v>3.931981400958057E-6</v>
      </c>
      <c r="DH9614" s="78">
        <v>0</v>
      </c>
      <c r="DI9614" s="78">
        <v>2.1510363959661034E-4</v>
      </c>
      <c r="DJ9614" s="78">
        <v>2.1510363959661034E-4</v>
      </c>
      <c r="DK9614" s="78">
        <v>0</v>
      </c>
      <c r="DL9614" s="78">
        <v>2.1510363959661034E-4</v>
      </c>
    </row>
    <row r="9615" spans="98:116" x14ac:dyDescent="0.25">
      <c r="CT9615" s="78" t="s">
        <v>155</v>
      </c>
      <c r="CU9615" s="78" t="s">
        <v>484</v>
      </c>
      <c r="CV9615" s="78" t="s">
        <v>459</v>
      </c>
      <c r="CW9615" s="78">
        <v>2039</v>
      </c>
      <c r="CX9615" s="78">
        <v>0</v>
      </c>
      <c r="CY9615" s="78">
        <v>6.5028144709638616</v>
      </c>
      <c r="CZ9615" s="78">
        <v>0.81303636269304069</v>
      </c>
      <c r="DA9615" s="78">
        <v>3.635526700304859</v>
      </c>
      <c r="DB9615" s="78">
        <v>2.0542514079659622</v>
      </c>
      <c r="DC9615" s="78">
        <v>1.4166651814699345</v>
      </c>
      <c r="DD9615" s="78">
        <v>2.7755191928118299E-6</v>
      </c>
      <c r="DE9615" s="78">
        <v>0</v>
      </c>
      <c r="DF9615" s="78">
        <v>3.931981400958057E-6</v>
      </c>
      <c r="DG9615" s="78">
        <v>3.931981400958057E-6</v>
      </c>
      <c r="DH9615" s="78">
        <v>0</v>
      </c>
      <c r="DI9615" s="78">
        <v>2.1510363959661034E-4</v>
      </c>
      <c r="DJ9615" s="78">
        <v>2.1510363959661034E-4</v>
      </c>
      <c r="DK9615" s="78">
        <v>0</v>
      </c>
      <c r="DL9615" s="78">
        <v>2.1510363959661034E-4</v>
      </c>
    </row>
    <row r="9616" spans="98:116" x14ac:dyDescent="0.25">
      <c r="CT9616" s="78" t="s">
        <v>155</v>
      </c>
      <c r="CU9616" s="78" t="s">
        <v>484</v>
      </c>
      <c r="CV9616" s="78" t="s">
        <v>459</v>
      </c>
      <c r="CW9616" s="78">
        <v>2040</v>
      </c>
      <c r="CX9616" s="78">
        <v>0</v>
      </c>
      <c r="CY9616" s="78">
        <v>6.5028144709638616</v>
      </c>
      <c r="CZ9616" s="78">
        <v>0.81303636269304069</v>
      </c>
      <c r="DA9616" s="78">
        <v>3.635526700304859</v>
      </c>
      <c r="DB9616" s="78">
        <v>2.0542514079659622</v>
      </c>
      <c r="DC9616" s="78">
        <v>1.4166651814699345</v>
      </c>
      <c r="DD9616" s="78">
        <v>2.7755191928118299E-6</v>
      </c>
      <c r="DE9616" s="78">
        <v>0</v>
      </c>
      <c r="DF9616" s="78">
        <v>3.931981400958057E-6</v>
      </c>
      <c r="DG9616" s="78">
        <v>3.931981400958057E-6</v>
      </c>
      <c r="DH9616" s="78">
        <v>0</v>
      </c>
      <c r="DI9616" s="78">
        <v>2.1510363959661034E-4</v>
      </c>
      <c r="DJ9616" s="78">
        <v>2.1510363959661034E-4</v>
      </c>
      <c r="DK9616" s="78">
        <v>0</v>
      </c>
      <c r="DL9616" s="78">
        <v>2.1510363959661034E-4</v>
      </c>
    </row>
    <row r="9617" spans="98:116" x14ac:dyDescent="0.25">
      <c r="CT9617" s="78" t="s">
        <v>155</v>
      </c>
      <c r="CU9617" s="78" t="s">
        <v>484</v>
      </c>
      <c r="CV9617" s="78" t="s">
        <v>459</v>
      </c>
      <c r="CW9617" s="78">
        <v>2041</v>
      </c>
      <c r="CX9617" s="78">
        <v>0</v>
      </c>
      <c r="CY9617" s="78">
        <v>6.5028144709638616</v>
      </c>
      <c r="CZ9617" s="78">
        <v>0.81303636269304069</v>
      </c>
      <c r="DA9617" s="78">
        <v>3.635526700304859</v>
      </c>
      <c r="DB9617" s="78">
        <v>2.0542514079659622</v>
      </c>
      <c r="DC9617" s="78">
        <v>1.4166651814699345</v>
      </c>
      <c r="DD9617" s="78">
        <v>2.7755191928118299E-6</v>
      </c>
      <c r="DE9617" s="78">
        <v>0</v>
      </c>
      <c r="DF9617" s="78">
        <v>3.931981400958057E-6</v>
      </c>
      <c r="DG9617" s="78">
        <v>3.931981400958057E-6</v>
      </c>
      <c r="DH9617" s="78">
        <v>0</v>
      </c>
      <c r="DI9617" s="78">
        <v>2.1510363959661034E-4</v>
      </c>
      <c r="DJ9617" s="78">
        <v>2.1510363959661034E-4</v>
      </c>
      <c r="DK9617" s="78">
        <v>0</v>
      </c>
      <c r="DL9617" s="78">
        <v>2.1510363959661034E-4</v>
      </c>
    </row>
    <row r="9618" spans="98:116" x14ac:dyDescent="0.25">
      <c r="CT9618" s="78" t="s">
        <v>155</v>
      </c>
      <c r="CU9618" s="78" t="s">
        <v>484</v>
      </c>
      <c r="CV9618" s="78" t="s">
        <v>459</v>
      </c>
      <c r="CW9618" s="78">
        <v>2042</v>
      </c>
      <c r="CX9618" s="78">
        <v>0</v>
      </c>
      <c r="CY9618" s="78">
        <v>6.5028144709638616</v>
      </c>
      <c r="CZ9618" s="78">
        <v>0.81303636269304069</v>
      </c>
      <c r="DA9618" s="78">
        <v>3.635526700304859</v>
      </c>
      <c r="DB9618" s="78">
        <v>2.0542514079659622</v>
      </c>
      <c r="DC9618" s="78">
        <v>1.4166651814699345</v>
      </c>
      <c r="DD9618" s="78">
        <v>2.7755191928118299E-6</v>
      </c>
      <c r="DE9618" s="78">
        <v>0</v>
      </c>
      <c r="DF9618" s="78">
        <v>3.931981400958057E-6</v>
      </c>
      <c r="DG9618" s="78">
        <v>3.931981400958057E-6</v>
      </c>
      <c r="DH9618" s="78">
        <v>0</v>
      </c>
      <c r="DI9618" s="78">
        <v>2.2583421437498091E-4</v>
      </c>
      <c r="DJ9618" s="78">
        <v>2.2583421437498091E-4</v>
      </c>
      <c r="DK9618" s="78">
        <v>0</v>
      </c>
      <c r="DL9618" s="78">
        <v>2.2583421437498091E-4</v>
      </c>
    </row>
    <row r="9619" spans="98:116" x14ac:dyDescent="0.25">
      <c r="CT9619" s="78" t="s">
        <v>155</v>
      </c>
      <c r="CU9619" s="78" t="s">
        <v>484</v>
      </c>
      <c r="CV9619" s="78" t="s">
        <v>459</v>
      </c>
      <c r="CW9619" s="78">
        <v>2043</v>
      </c>
      <c r="CX9619" s="78">
        <v>0</v>
      </c>
      <c r="CY9619" s="78">
        <v>6.9209339048534364</v>
      </c>
      <c r="CZ9619" s="78">
        <v>0.84943606974449326</v>
      </c>
      <c r="DA9619" s="78">
        <v>3.863186873359608</v>
      </c>
      <c r="DB9619" s="78">
        <v>2.208310961749314</v>
      </c>
      <c r="DC9619" s="78">
        <v>1.5229086553073323</v>
      </c>
      <c r="DD9619" s="78">
        <v>2.7755191928118299E-6</v>
      </c>
      <c r="DE9619" s="78">
        <v>0</v>
      </c>
      <c r="DF9619" s="78">
        <v>4.2268622017047565E-6</v>
      </c>
      <c r="DG9619" s="78">
        <v>4.2268622017047565E-6</v>
      </c>
      <c r="DH9619" s="78">
        <v>0</v>
      </c>
      <c r="DI9619" s="78">
        <v>2.2583421437498091E-4</v>
      </c>
      <c r="DJ9619" s="78">
        <v>2.2583421437498091E-4</v>
      </c>
      <c r="DK9619" s="78">
        <v>0</v>
      </c>
      <c r="DL9619" s="78">
        <v>2.2583421437498091E-4</v>
      </c>
    </row>
    <row r="9620" spans="98:116" x14ac:dyDescent="0.25">
      <c r="CT9620" s="78" t="s">
        <v>155</v>
      </c>
      <c r="CU9620" s="78" t="s">
        <v>484</v>
      </c>
      <c r="CV9620" s="78" t="s">
        <v>459</v>
      </c>
      <c r="CW9620" s="78">
        <v>2044</v>
      </c>
      <c r="CX9620" s="78">
        <v>0</v>
      </c>
      <c r="CY9620" s="78">
        <v>6.9209339048534364</v>
      </c>
      <c r="CZ9620" s="78">
        <v>0.84943606974449326</v>
      </c>
      <c r="DA9620" s="78">
        <v>3.863186873359608</v>
      </c>
      <c r="DB9620" s="78">
        <v>2.208310961749314</v>
      </c>
      <c r="DC9620" s="78">
        <v>1.5229086553073323</v>
      </c>
      <c r="DD9620" s="78">
        <v>2.7755191928118299E-6</v>
      </c>
      <c r="DE9620" s="78">
        <v>0</v>
      </c>
      <c r="DF9620" s="78">
        <v>4.2268622017047565E-6</v>
      </c>
      <c r="DG9620" s="78">
        <v>4.2268622017047565E-6</v>
      </c>
      <c r="DH9620" s="78">
        <v>0</v>
      </c>
      <c r="DI9620" s="78">
        <v>2.2583421437498091E-4</v>
      </c>
      <c r="DJ9620" s="78">
        <v>2.2583421437498091E-4</v>
      </c>
      <c r="DK9620" s="78">
        <v>0</v>
      </c>
      <c r="DL9620" s="78">
        <v>2.2583421437498091E-4</v>
      </c>
    </row>
    <row r="9621" spans="98:116" x14ac:dyDescent="0.25">
      <c r="CT9621" s="78" t="s">
        <v>155</v>
      </c>
      <c r="CU9621" s="78" t="s">
        <v>484</v>
      </c>
      <c r="CV9621" s="78" t="s">
        <v>459</v>
      </c>
      <c r="CW9621" s="78">
        <v>2045</v>
      </c>
      <c r="CX9621" s="78">
        <v>0</v>
      </c>
      <c r="CY9621" s="78">
        <v>6.9209339048534364</v>
      </c>
      <c r="CZ9621" s="78">
        <v>0.84943606974449326</v>
      </c>
      <c r="DA9621" s="78">
        <v>3.863186873359608</v>
      </c>
      <c r="DB9621" s="78">
        <v>2.208310961749314</v>
      </c>
      <c r="DC9621" s="78">
        <v>1.5229086553073323</v>
      </c>
      <c r="DD9621" s="78">
        <v>2.7755191928118299E-6</v>
      </c>
      <c r="DE9621" s="78">
        <v>0</v>
      </c>
      <c r="DF9621" s="78">
        <v>4.2268622017047565E-6</v>
      </c>
      <c r="DG9621" s="78">
        <v>4.2268622017047565E-6</v>
      </c>
      <c r="DH9621" s="78">
        <v>0</v>
      </c>
      <c r="DI9621" s="78">
        <v>2.2583421437498091E-4</v>
      </c>
      <c r="DJ9621" s="78">
        <v>2.2583421437498091E-4</v>
      </c>
      <c r="DK9621" s="78">
        <v>0</v>
      </c>
      <c r="DL9621" s="78">
        <v>2.2583421437498091E-4</v>
      </c>
    </row>
    <row r="9622" spans="98:116" x14ac:dyDescent="0.25">
      <c r="CT9622" s="78" t="s">
        <v>155</v>
      </c>
      <c r="CU9622" s="78" t="s">
        <v>484</v>
      </c>
      <c r="CV9622" s="78" t="s">
        <v>459</v>
      </c>
      <c r="CW9622" s="78">
        <v>2046</v>
      </c>
      <c r="CX9622" s="78">
        <v>0</v>
      </c>
      <c r="CY9622" s="78">
        <v>6.9209339048534364</v>
      </c>
      <c r="CZ9622" s="78">
        <v>0.84943606974449326</v>
      </c>
      <c r="DA9622" s="78">
        <v>3.863186873359608</v>
      </c>
      <c r="DB9622" s="78">
        <v>2.208310961749314</v>
      </c>
      <c r="DC9622" s="78">
        <v>1.5229086553073323</v>
      </c>
      <c r="DD9622" s="78">
        <v>2.7755191928118299E-6</v>
      </c>
      <c r="DE9622" s="78">
        <v>0</v>
      </c>
      <c r="DF9622" s="78">
        <v>4.2268622017047565E-6</v>
      </c>
      <c r="DG9622" s="78">
        <v>4.2268622017047565E-6</v>
      </c>
      <c r="DH9622" s="78">
        <v>0</v>
      </c>
      <c r="DI9622" s="78">
        <v>2.2583421437498091E-4</v>
      </c>
      <c r="DJ9622" s="78">
        <v>2.2583421437498091E-4</v>
      </c>
      <c r="DK9622" s="78">
        <v>0</v>
      </c>
      <c r="DL9622" s="78">
        <v>2.2583421437498091E-4</v>
      </c>
    </row>
    <row r="9623" spans="98:116" x14ac:dyDescent="0.25">
      <c r="CT9623" s="78" t="s">
        <v>155</v>
      </c>
      <c r="CU9623" s="78" t="s">
        <v>484</v>
      </c>
      <c r="CV9623" s="78" t="s">
        <v>459</v>
      </c>
      <c r="CW9623" s="78">
        <v>2047</v>
      </c>
      <c r="CX9623" s="78">
        <v>0</v>
      </c>
      <c r="CY9623" s="78">
        <v>6.9209339048534364</v>
      </c>
      <c r="CZ9623" s="78">
        <v>0.84943606974449326</v>
      </c>
      <c r="DA9623" s="78">
        <v>3.863186873359608</v>
      </c>
      <c r="DB9623" s="78">
        <v>2.208310961749314</v>
      </c>
      <c r="DC9623" s="78">
        <v>1.5229086553073323</v>
      </c>
      <c r="DD9623" s="78">
        <v>2.7755191928118299E-6</v>
      </c>
      <c r="DE9623" s="78">
        <v>0</v>
      </c>
      <c r="DF9623" s="78">
        <v>4.2268622017047565E-6</v>
      </c>
      <c r="DG9623" s="78">
        <v>4.2268622017047565E-6</v>
      </c>
      <c r="DH9623" s="78">
        <v>0</v>
      </c>
      <c r="DI9623" s="78">
        <v>2.3708305489631776E-4</v>
      </c>
      <c r="DJ9623" s="78">
        <v>2.3708305489631776E-4</v>
      </c>
      <c r="DK9623" s="78">
        <v>0</v>
      </c>
      <c r="DL9623" s="78">
        <v>2.3708305489631776E-4</v>
      </c>
    </row>
    <row r="9624" spans="98:116" x14ac:dyDescent="0.25">
      <c r="CT9624" s="78" t="s">
        <v>155</v>
      </c>
      <c r="CU9624" s="78" t="s">
        <v>484</v>
      </c>
      <c r="CV9624" s="78" t="s">
        <v>459</v>
      </c>
      <c r="CW9624" s="78">
        <v>2048</v>
      </c>
      <c r="CX9624" s="78">
        <v>0</v>
      </c>
      <c r="CY9624" s="78">
        <v>7.3713487866929599</v>
      </c>
      <c r="CZ9624" s="78">
        <v>0.88758656625868759</v>
      </c>
      <c r="DA9624" s="78">
        <v>4.1074699954703124</v>
      </c>
      <c r="DB9624" s="78">
        <v>2.3762922249639589</v>
      </c>
      <c r="DC9624" s="78">
        <v>1.6387529019329949</v>
      </c>
      <c r="DD9624" s="78">
        <v>2.7755191928118299E-6</v>
      </c>
      <c r="DE9624" s="78">
        <v>0</v>
      </c>
      <c r="DF9624" s="78">
        <v>4.5483901315911098E-6</v>
      </c>
      <c r="DG9624" s="78">
        <v>4.5483901315911098E-6</v>
      </c>
      <c r="DH9624" s="78">
        <v>0</v>
      </c>
      <c r="DI9624" s="78">
        <v>2.3708305489631776E-4</v>
      </c>
      <c r="DJ9624" s="78">
        <v>2.3708305489631776E-4</v>
      </c>
      <c r="DK9624" s="78">
        <v>0</v>
      </c>
      <c r="DL9624" s="78">
        <v>2.3708305489631776E-4</v>
      </c>
    </row>
    <row r="9625" spans="98:116" x14ac:dyDescent="0.25">
      <c r="CT9625" s="78" t="s">
        <v>155</v>
      </c>
      <c r="CU9625" s="78" t="s">
        <v>484</v>
      </c>
      <c r="CV9625" s="78" t="s">
        <v>459</v>
      </c>
      <c r="CW9625" s="78">
        <v>2049</v>
      </c>
      <c r="CX9625" s="78">
        <v>0</v>
      </c>
      <c r="CY9625" s="78">
        <v>7.3713487866929599</v>
      </c>
      <c r="CZ9625" s="78">
        <v>0.88758656625868759</v>
      </c>
      <c r="DA9625" s="78">
        <v>4.1074699954703124</v>
      </c>
      <c r="DB9625" s="78">
        <v>2.3762922249639589</v>
      </c>
      <c r="DC9625" s="78">
        <v>1.6387529019329949</v>
      </c>
      <c r="DD9625" s="78">
        <v>2.7755191928118299E-6</v>
      </c>
      <c r="DE9625" s="78">
        <v>0</v>
      </c>
      <c r="DF9625" s="78">
        <v>4.5483901315911098E-6</v>
      </c>
      <c r="DG9625" s="78">
        <v>4.5483901315911098E-6</v>
      </c>
      <c r="DH9625" s="78">
        <v>0</v>
      </c>
      <c r="DI9625" s="78">
        <v>2.3708305489631776E-4</v>
      </c>
      <c r="DJ9625" s="78">
        <v>2.3708305489631776E-4</v>
      </c>
      <c r="DK9625" s="78">
        <v>0</v>
      </c>
      <c r="DL9625" s="78">
        <v>2.3708305489631776E-4</v>
      </c>
    </row>
    <row r="9626" spans="98:116" x14ac:dyDescent="0.25">
      <c r="CT9626" s="78" t="s">
        <v>155</v>
      </c>
      <c r="CU9626" s="78" t="s">
        <v>484</v>
      </c>
      <c r="CV9626" s="78" t="s">
        <v>459</v>
      </c>
      <c r="CW9626" s="78">
        <v>2050</v>
      </c>
      <c r="CX9626" s="78">
        <v>0</v>
      </c>
      <c r="CY9626" s="78">
        <v>7.3713487866929599</v>
      </c>
      <c r="CZ9626" s="78">
        <v>0.88758656625868759</v>
      </c>
      <c r="DA9626" s="78">
        <v>4.1074699954703124</v>
      </c>
      <c r="DB9626" s="78">
        <v>2.3762922249639589</v>
      </c>
      <c r="DC9626" s="78">
        <v>1.6387529019329949</v>
      </c>
      <c r="DD9626" s="78">
        <v>2.7755191928118299E-6</v>
      </c>
      <c r="DE9626" s="78">
        <v>0</v>
      </c>
      <c r="DF9626" s="78">
        <v>4.5483901315911098E-6</v>
      </c>
      <c r="DG9626" s="78">
        <v>4.5483901315911098E-6</v>
      </c>
      <c r="DH9626" s="78">
        <v>0</v>
      </c>
      <c r="DI9626" s="78">
        <v>2.3708305489631776E-4</v>
      </c>
      <c r="DJ9626" s="78">
        <v>2.3708305489631776E-4</v>
      </c>
      <c r="DK9626" s="78">
        <v>0</v>
      </c>
      <c r="DL9626" s="78">
        <v>2.3708305489631776E-4</v>
      </c>
    </row>
    <row r="9627" spans="98:116" x14ac:dyDescent="0.25">
      <c r="CT9627" s="78" t="s">
        <v>155</v>
      </c>
      <c r="CU9627" s="78" t="s">
        <v>484</v>
      </c>
      <c r="CV9627" s="78" t="s">
        <v>459</v>
      </c>
      <c r="CW9627" s="78">
        <v>2051</v>
      </c>
      <c r="CX9627" s="78">
        <v>0</v>
      </c>
      <c r="CY9627" s="78">
        <v>7.3713487866929599</v>
      </c>
      <c r="CZ9627" s="78">
        <v>0.88758656625868759</v>
      </c>
      <c r="DA9627" s="78">
        <v>4.1074699954703124</v>
      </c>
      <c r="DB9627" s="78">
        <v>2.3762922249639589</v>
      </c>
      <c r="DC9627" s="78">
        <v>1.6387529019329949</v>
      </c>
      <c r="DD9627" s="78">
        <v>2.7755191928118299E-6</v>
      </c>
      <c r="DE9627" s="78">
        <v>0</v>
      </c>
      <c r="DF9627" s="78">
        <v>4.5483901315911098E-6</v>
      </c>
      <c r="DG9627" s="78">
        <v>4.5483901315911098E-6</v>
      </c>
      <c r="DH9627" s="78">
        <v>0</v>
      </c>
      <c r="DI9627" s="78">
        <v>0</v>
      </c>
      <c r="DJ9627" s="78">
        <v>2.3708305489631776E-4</v>
      </c>
      <c r="DK9627" s="78">
        <v>0</v>
      </c>
      <c r="DL9627" s="78">
        <v>2.3708305489631776E-4</v>
      </c>
    </row>
    <row r="9628" spans="98:116" x14ac:dyDescent="0.25">
      <c r="CT9628" s="78" t="s">
        <v>155</v>
      </c>
      <c r="CU9628" s="78" t="s">
        <v>484</v>
      </c>
      <c r="CV9628" s="78" t="s">
        <v>459</v>
      </c>
      <c r="CW9628" s="78">
        <v>2052</v>
      </c>
      <c r="CX9628" s="78">
        <v>0</v>
      </c>
      <c r="CY9628" s="78">
        <v>7.3713487866929599</v>
      </c>
      <c r="CZ9628" s="78">
        <v>0.88758656625868759</v>
      </c>
      <c r="DA9628" s="78">
        <v>4.1074699954703124</v>
      </c>
      <c r="DB9628" s="78">
        <v>2.3762922249639589</v>
      </c>
      <c r="DC9628" s="78">
        <v>1.6387529019329949</v>
      </c>
      <c r="DD9628" s="78">
        <v>2.7755191928118299E-6</v>
      </c>
      <c r="DE9628" s="78">
        <v>0</v>
      </c>
      <c r="DF9628" s="78">
        <v>4.5483901315911098E-6</v>
      </c>
      <c r="DG9628" s="78">
        <v>4.5483901315911098E-6</v>
      </c>
      <c r="DH9628" s="78">
        <v>0</v>
      </c>
      <c r="DI9628" s="78">
        <v>3.2159467391899423E-5</v>
      </c>
      <c r="DJ9628" s="78">
        <v>0</v>
      </c>
      <c r="DK9628" s="78">
        <v>0</v>
      </c>
      <c r="DL9628" s="78">
        <v>0</v>
      </c>
    </row>
    <row r="9629" spans="98:116" x14ac:dyDescent="0.25">
      <c r="CT9629" s="78" t="s">
        <v>155</v>
      </c>
      <c r="CU9629" s="78" t="s">
        <v>484</v>
      </c>
      <c r="CV9629" s="78" t="s">
        <v>459</v>
      </c>
      <c r="CW9629" s="78">
        <v>2053</v>
      </c>
      <c r="CX9629" s="78">
        <v>0</v>
      </c>
      <c r="CY9629" s="78">
        <v>7.8503183129806056</v>
      </c>
      <c r="CZ9629" s="78">
        <v>0.9270206112856656</v>
      </c>
      <c r="DA9629" s="78">
        <v>4.3664358480986332</v>
      </c>
      <c r="DB9629" s="78">
        <v>2.556861853596287</v>
      </c>
      <c r="DC9629" s="78">
        <v>1.7632784126481928</v>
      </c>
      <c r="DD9629" s="78">
        <v>2.7755191928118299E-6</v>
      </c>
      <c r="DE9629" s="78">
        <v>0</v>
      </c>
      <c r="DF9629" s="78">
        <v>4.8940130765758372E-6</v>
      </c>
      <c r="DG9629" s="78">
        <v>4.8940130765758372E-6</v>
      </c>
      <c r="DH9629" s="78">
        <v>0</v>
      </c>
      <c r="DI9629" s="78">
        <v>3.3334396389306967E-5</v>
      </c>
      <c r="DJ9629" s="78">
        <v>3.3334396389306967E-5</v>
      </c>
      <c r="DK9629" s="78">
        <v>0</v>
      </c>
      <c r="DL9629" s="78">
        <v>3.3334396389306967E-5</v>
      </c>
    </row>
    <row r="9630" spans="98:116" x14ac:dyDescent="0.25">
      <c r="CT9630" s="78" t="s">
        <v>155</v>
      </c>
      <c r="CU9630" s="78" t="s">
        <v>484</v>
      </c>
      <c r="CV9630" s="78" t="s">
        <v>459</v>
      </c>
      <c r="CW9630" s="78">
        <v>2054</v>
      </c>
      <c r="CX9630" s="78">
        <v>0</v>
      </c>
      <c r="CY9630" s="78">
        <v>7.8503183129806056</v>
      </c>
      <c r="CZ9630" s="78">
        <v>0.9270206112856656</v>
      </c>
      <c r="DA9630" s="78">
        <v>4.3664358480986332</v>
      </c>
      <c r="DB9630" s="78">
        <v>2.556861853596287</v>
      </c>
      <c r="DC9630" s="78">
        <v>1.7632784126481928</v>
      </c>
      <c r="DD9630" s="78">
        <v>2.7755191928118299E-6</v>
      </c>
      <c r="DE9630" s="78">
        <v>0</v>
      </c>
      <c r="DF9630" s="78">
        <v>4.8940130765758372E-6</v>
      </c>
      <c r="DG9630" s="78">
        <v>4.8940130765758372E-6</v>
      </c>
      <c r="DH9630" s="78">
        <v>0</v>
      </c>
      <c r="DI9630" s="78">
        <v>3.3334396389306967E-5</v>
      </c>
      <c r="DJ9630" s="78">
        <v>3.3334396389306967E-5</v>
      </c>
      <c r="DK9630" s="78">
        <v>0</v>
      </c>
      <c r="DL9630" s="78">
        <v>3.3334396389306967E-5</v>
      </c>
    </row>
    <row r="9631" spans="98:116" x14ac:dyDescent="0.25">
      <c r="CT9631" s="78" t="s">
        <v>155</v>
      </c>
      <c r="CU9631" s="78" t="s">
        <v>484</v>
      </c>
      <c r="CV9631" s="78" t="s">
        <v>459</v>
      </c>
      <c r="CW9631" s="78">
        <v>2055</v>
      </c>
      <c r="CX9631" s="78">
        <v>0</v>
      </c>
      <c r="CY9631" s="78">
        <v>7.8503183129806056</v>
      </c>
      <c r="CZ9631" s="78">
        <v>0.9270206112856656</v>
      </c>
      <c r="DA9631" s="78">
        <v>4.3664358480986332</v>
      </c>
      <c r="DB9631" s="78">
        <v>2.556861853596287</v>
      </c>
      <c r="DC9631" s="78">
        <v>1.7632784126481928</v>
      </c>
      <c r="DD9631" s="78">
        <v>2.7755191928118299E-6</v>
      </c>
      <c r="DE9631" s="78">
        <v>0</v>
      </c>
      <c r="DF9631" s="78">
        <v>4.8940130765758372E-6</v>
      </c>
      <c r="DG9631" s="78">
        <v>4.8940130765758372E-6</v>
      </c>
      <c r="DH9631" s="78">
        <v>0</v>
      </c>
      <c r="DI9631" s="78">
        <v>3.3334396389306967E-5</v>
      </c>
      <c r="DJ9631" s="78">
        <v>3.3334396389306967E-5</v>
      </c>
      <c r="DK9631" s="78">
        <v>0</v>
      </c>
      <c r="DL9631" s="78">
        <v>3.3334396389306967E-5</v>
      </c>
    </row>
    <row r="9632" spans="98:116" x14ac:dyDescent="0.25">
      <c r="CT9632" s="78" t="s">
        <v>155</v>
      </c>
      <c r="CU9632" s="78" t="s">
        <v>484</v>
      </c>
      <c r="CV9632" s="78" t="s">
        <v>490</v>
      </c>
      <c r="CW9632" s="78">
        <v>2026</v>
      </c>
      <c r="CX9632" s="78">
        <v>0</v>
      </c>
      <c r="CY9632" s="78">
        <v>8.0408269036977245E-2</v>
      </c>
      <c r="CZ9632" s="78">
        <v>3.7590224611390763E-2</v>
      </c>
      <c r="DA9632" s="78">
        <v>1.6314334115686861E-3</v>
      </c>
      <c r="DB9632" s="78">
        <v>4.1186611014017667E-2</v>
      </c>
      <c r="DC9632" s="78">
        <v>2.8403357807152946E-2</v>
      </c>
      <c r="DD9632" s="78">
        <v>4.7661832371599688E-4</v>
      </c>
      <c r="DE9632" s="78">
        <v>0</v>
      </c>
      <c r="DF9632" s="78">
        <v>1.3537560785950911E-5</v>
      </c>
      <c r="DG9632" s="78">
        <v>1.3537560785950911E-5</v>
      </c>
      <c r="DH9632" s="78">
        <v>0</v>
      </c>
      <c r="DI9632" s="78">
        <v>3.3334396389306967E-5</v>
      </c>
      <c r="DJ9632" s="78">
        <v>3.3334396389306967E-5</v>
      </c>
      <c r="DK9632" s="78">
        <v>0</v>
      </c>
      <c r="DL9632" s="78">
        <v>3.3334396389306967E-5</v>
      </c>
    </row>
    <row r="9633" spans="98:116" x14ac:dyDescent="0.25">
      <c r="CT9633" s="78" t="s">
        <v>155</v>
      </c>
      <c r="CU9633" s="78" t="s">
        <v>484</v>
      </c>
      <c r="CV9633" s="78" t="s">
        <v>490</v>
      </c>
      <c r="CW9633" s="78">
        <v>2027</v>
      </c>
      <c r="CX9633" s="78">
        <v>0</v>
      </c>
      <c r="CY9633" s="78">
        <v>8.0408269036977245E-2</v>
      </c>
      <c r="CZ9633" s="78">
        <v>3.7590224611390763E-2</v>
      </c>
      <c r="DA9633" s="78">
        <v>1.6314334115686861E-3</v>
      </c>
      <c r="DB9633" s="78">
        <v>4.1186611014017667E-2</v>
      </c>
      <c r="DC9633" s="78">
        <v>2.8403357807152946E-2</v>
      </c>
      <c r="DD9633" s="78">
        <v>4.7661832371599688E-4</v>
      </c>
      <c r="DE9633" s="78">
        <v>0</v>
      </c>
      <c r="DF9633" s="78">
        <v>1.3537560785950911E-5</v>
      </c>
      <c r="DG9633" s="78">
        <v>1.3537560785950911E-5</v>
      </c>
      <c r="DH9633" s="78">
        <v>0</v>
      </c>
      <c r="DI9633" s="78">
        <v>3.3334396389306967E-5</v>
      </c>
      <c r="DJ9633" s="78">
        <v>3.3334396389306967E-5</v>
      </c>
      <c r="DK9633" s="78">
        <v>0</v>
      </c>
      <c r="DL9633" s="78">
        <v>3.3334396389306967E-5</v>
      </c>
    </row>
    <row r="9634" spans="98:116" x14ac:dyDescent="0.25">
      <c r="CT9634" s="78" t="s">
        <v>155</v>
      </c>
      <c r="CU9634" s="78" t="s">
        <v>484</v>
      </c>
      <c r="CV9634" s="78" t="s">
        <v>490</v>
      </c>
      <c r="CW9634" s="78">
        <v>2028</v>
      </c>
      <c r="CX9634" s="78">
        <v>0</v>
      </c>
      <c r="CY9634" s="78">
        <v>8.3606377745129565E-2</v>
      </c>
      <c r="CZ9634" s="78">
        <v>3.9055083184886263E-2</v>
      </c>
      <c r="DA9634" s="78">
        <v>1.6949971741063959E-3</v>
      </c>
      <c r="DB9634" s="78">
        <v>4.2856297386136909E-2</v>
      </c>
      <c r="DC9634" s="78">
        <v>2.955481694121205E-2</v>
      </c>
      <c r="DD9634" s="78">
        <v>4.7661832371599688E-4</v>
      </c>
      <c r="DE9634" s="78">
        <v>0</v>
      </c>
      <c r="DF9634" s="78">
        <v>1.4086367308253634E-5</v>
      </c>
      <c r="DG9634" s="78">
        <v>1.4086367308253634E-5</v>
      </c>
      <c r="DH9634" s="78">
        <v>0</v>
      </c>
      <c r="DI9634" s="78">
        <v>3.4813769185656026E-5</v>
      </c>
      <c r="DJ9634" s="78">
        <v>3.4813769185656026E-5</v>
      </c>
      <c r="DK9634" s="78">
        <v>0</v>
      </c>
      <c r="DL9634" s="78">
        <v>3.4813769185656026E-5</v>
      </c>
    </row>
    <row r="9635" spans="98:116" x14ac:dyDescent="0.25">
      <c r="CT9635" s="78" t="s">
        <v>155</v>
      </c>
      <c r="CU9635" s="78" t="s">
        <v>484</v>
      </c>
      <c r="CV9635" s="78" t="s">
        <v>490</v>
      </c>
      <c r="CW9635" s="78">
        <v>2029</v>
      </c>
      <c r="CX9635" s="78">
        <v>0</v>
      </c>
      <c r="CY9635" s="78">
        <v>8.3606377745129565E-2</v>
      </c>
      <c r="CZ9635" s="78">
        <v>3.9055083184886263E-2</v>
      </c>
      <c r="DA9635" s="78">
        <v>1.6949971741063959E-3</v>
      </c>
      <c r="DB9635" s="78">
        <v>4.2856297386136909E-2</v>
      </c>
      <c r="DC9635" s="78">
        <v>2.955481694121205E-2</v>
      </c>
      <c r="DD9635" s="78">
        <v>4.7661832371599688E-4</v>
      </c>
      <c r="DE9635" s="78">
        <v>0</v>
      </c>
      <c r="DF9635" s="78">
        <v>1.4086367308253634E-5</v>
      </c>
      <c r="DG9635" s="78">
        <v>1.4086367308253634E-5</v>
      </c>
      <c r="DH9635" s="78">
        <v>0</v>
      </c>
      <c r="DI9635" s="78">
        <v>3.4813769185656026E-5</v>
      </c>
      <c r="DJ9635" s="78">
        <v>3.4813769185656026E-5</v>
      </c>
      <c r="DK9635" s="78">
        <v>0</v>
      </c>
      <c r="DL9635" s="78">
        <v>3.4813769185656026E-5</v>
      </c>
    </row>
    <row r="9636" spans="98:116" x14ac:dyDescent="0.25">
      <c r="CT9636" s="78" t="s">
        <v>155</v>
      </c>
      <c r="CU9636" s="78" t="s">
        <v>484</v>
      </c>
      <c r="CV9636" s="78" t="s">
        <v>490</v>
      </c>
      <c r="CW9636" s="78">
        <v>2030</v>
      </c>
      <c r="CX9636" s="78">
        <v>0</v>
      </c>
      <c r="CY9636" s="78">
        <v>8.3606377745129565E-2</v>
      </c>
      <c r="CZ9636" s="78">
        <v>3.9055083184886263E-2</v>
      </c>
      <c r="DA9636" s="78">
        <v>1.6949971741063959E-3</v>
      </c>
      <c r="DB9636" s="78">
        <v>4.2856297386136909E-2</v>
      </c>
      <c r="DC9636" s="78">
        <v>2.955481694121205E-2</v>
      </c>
      <c r="DD9636" s="78">
        <v>4.7661832371599688E-4</v>
      </c>
      <c r="DE9636" s="78">
        <v>0</v>
      </c>
      <c r="DF9636" s="78">
        <v>1.4086367308253634E-5</v>
      </c>
      <c r="DG9636" s="78">
        <v>1.4086367308253634E-5</v>
      </c>
      <c r="DH9636" s="78">
        <v>0</v>
      </c>
      <c r="DI9636" s="78">
        <v>3.4813769185656026E-5</v>
      </c>
      <c r="DJ9636" s="78">
        <v>3.4813769185656026E-5</v>
      </c>
      <c r="DK9636" s="78">
        <v>0</v>
      </c>
      <c r="DL9636" s="78">
        <v>3.4813769185656026E-5</v>
      </c>
    </row>
    <row r="9637" spans="98:116" x14ac:dyDescent="0.25">
      <c r="CT9637" s="78" t="s">
        <v>155</v>
      </c>
      <c r="CU9637" s="78" t="s">
        <v>484</v>
      </c>
      <c r="CV9637" s="78" t="s">
        <v>490</v>
      </c>
      <c r="CW9637" s="78">
        <v>2031</v>
      </c>
      <c r="CX9637" s="78">
        <v>0</v>
      </c>
      <c r="CY9637" s="78">
        <v>8.3606377745129565E-2</v>
      </c>
      <c r="CZ9637" s="78">
        <v>3.9055083184886263E-2</v>
      </c>
      <c r="DA9637" s="78">
        <v>1.6949971741063959E-3</v>
      </c>
      <c r="DB9637" s="78">
        <v>4.2856297386136909E-2</v>
      </c>
      <c r="DC9637" s="78">
        <v>2.955481694121205E-2</v>
      </c>
      <c r="DD9637" s="78">
        <v>4.7661832371599688E-4</v>
      </c>
      <c r="DE9637" s="78">
        <v>0</v>
      </c>
      <c r="DF9637" s="78">
        <v>1.4086367308253634E-5</v>
      </c>
      <c r="DG9637" s="78">
        <v>1.4086367308253634E-5</v>
      </c>
      <c r="DH9637" s="78">
        <v>0</v>
      </c>
      <c r="DI9637" s="78">
        <v>3.4813769185656026E-5</v>
      </c>
      <c r="DJ9637" s="78">
        <v>3.4813769185656026E-5</v>
      </c>
      <c r="DK9637" s="78">
        <v>0</v>
      </c>
      <c r="DL9637" s="78">
        <v>3.4813769185656026E-5</v>
      </c>
    </row>
    <row r="9638" spans="98:116" x14ac:dyDescent="0.25">
      <c r="CT9638" s="78" t="s">
        <v>155</v>
      </c>
      <c r="CU9638" s="78" t="s">
        <v>484</v>
      </c>
      <c r="CV9638" s="78" t="s">
        <v>490</v>
      </c>
      <c r="CW9638" s="78">
        <v>2032</v>
      </c>
      <c r="CX9638" s="78">
        <v>0</v>
      </c>
      <c r="CY9638" s="78">
        <v>8.3606377745129565E-2</v>
      </c>
      <c r="CZ9638" s="78">
        <v>3.9055083184886263E-2</v>
      </c>
      <c r="DA9638" s="78">
        <v>1.6949971741063959E-3</v>
      </c>
      <c r="DB9638" s="78">
        <v>4.2856297386136909E-2</v>
      </c>
      <c r="DC9638" s="78">
        <v>2.955481694121205E-2</v>
      </c>
      <c r="DD9638" s="78">
        <v>4.7661832371599688E-4</v>
      </c>
      <c r="DE9638" s="78">
        <v>0</v>
      </c>
      <c r="DF9638" s="78">
        <v>1.4086367308253634E-5</v>
      </c>
      <c r="DG9638" s="78">
        <v>1.4086367308253634E-5</v>
      </c>
      <c r="DH9638" s="78">
        <v>0</v>
      </c>
      <c r="DI9638" s="78">
        <v>3.4813769185656026E-5</v>
      </c>
      <c r="DJ9638" s="78">
        <v>3.4813769185656026E-5</v>
      </c>
      <c r="DK9638" s="78">
        <v>0</v>
      </c>
      <c r="DL9638" s="78">
        <v>3.4813769185656026E-5</v>
      </c>
    </row>
    <row r="9639" spans="98:116" x14ac:dyDescent="0.25">
      <c r="CT9639" s="78" t="s">
        <v>155</v>
      </c>
      <c r="CU9639" s="78" t="s">
        <v>484</v>
      </c>
      <c r="CV9639" s="78" t="s">
        <v>490</v>
      </c>
      <c r="CW9639" s="78">
        <v>2033</v>
      </c>
      <c r="CX9639" s="78">
        <v>0</v>
      </c>
      <c r="CY9639" s="78">
        <v>8.7210996863310672E-2</v>
      </c>
      <c r="CZ9639" s="78">
        <v>4.0679066778685199E-2</v>
      </c>
      <c r="DA9639" s="78">
        <v>1.765462770758534E-3</v>
      </c>
      <c r="DB9639" s="78">
        <v>4.4766467313866819E-2</v>
      </c>
      <c r="DC9639" s="78">
        <v>3.0872119787792716E-2</v>
      </c>
      <c r="DD9639" s="78">
        <v>4.7661832371599688E-4</v>
      </c>
      <c r="DE9639" s="78">
        <v>0</v>
      </c>
      <c r="DF9639" s="78">
        <v>1.4714217982817222E-5</v>
      </c>
      <c r="DG9639" s="78">
        <v>1.4714217982817222E-5</v>
      </c>
      <c r="DH9639" s="78">
        <v>0</v>
      </c>
      <c r="DI9639" s="78">
        <v>3.6456529824569164E-5</v>
      </c>
      <c r="DJ9639" s="78">
        <v>3.6456529824569164E-5</v>
      </c>
      <c r="DK9639" s="78">
        <v>0</v>
      </c>
      <c r="DL9639" s="78">
        <v>3.6456529824569164E-5</v>
      </c>
    </row>
    <row r="9640" spans="98:116" x14ac:dyDescent="0.25">
      <c r="CT9640" s="78" t="s">
        <v>155</v>
      </c>
      <c r="CU9640" s="78" t="s">
        <v>484</v>
      </c>
      <c r="CV9640" s="78" t="s">
        <v>490</v>
      </c>
      <c r="CW9640" s="78">
        <v>2034</v>
      </c>
      <c r="CX9640" s="78">
        <v>0</v>
      </c>
      <c r="CY9640" s="78">
        <v>8.7210996863310672E-2</v>
      </c>
      <c r="CZ9640" s="78">
        <v>4.0679066778685199E-2</v>
      </c>
      <c r="DA9640" s="78">
        <v>1.765462770758534E-3</v>
      </c>
      <c r="DB9640" s="78">
        <v>4.4766467313866819E-2</v>
      </c>
      <c r="DC9640" s="78">
        <v>3.0872119787792716E-2</v>
      </c>
      <c r="DD9640" s="78">
        <v>4.7661832371599688E-4</v>
      </c>
      <c r="DE9640" s="78">
        <v>0</v>
      </c>
      <c r="DF9640" s="78">
        <v>1.4714217982817222E-5</v>
      </c>
      <c r="DG9640" s="78">
        <v>1.4714217982817222E-5</v>
      </c>
      <c r="DH9640" s="78">
        <v>0</v>
      </c>
      <c r="DI9640" s="78">
        <v>3.6456529824569164E-5</v>
      </c>
      <c r="DJ9640" s="78">
        <v>3.6456529824569164E-5</v>
      </c>
      <c r="DK9640" s="78">
        <v>0</v>
      </c>
      <c r="DL9640" s="78">
        <v>3.6456529824569164E-5</v>
      </c>
    </row>
    <row r="9641" spans="98:116" x14ac:dyDescent="0.25">
      <c r="CT9641" s="78" t="s">
        <v>155</v>
      </c>
      <c r="CU9641" s="78" t="s">
        <v>484</v>
      </c>
      <c r="CV9641" s="78" t="s">
        <v>490</v>
      </c>
      <c r="CW9641" s="78">
        <v>2035</v>
      </c>
      <c r="CX9641" s="78">
        <v>0</v>
      </c>
      <c r="CY9641" s="78">
        <v>8.7210996863310672E-2</v>
      </c>
      <c r="CZ9641" s="78">
        <v>4.0679066778685199E-2</v>
      </c>
      <c r="DA9641" s="78">
        <v>1.765462770758534E-3</v>
      </c>
      <c r="DB9641" s="78">
        <v>4.4766467313866819E-2</v>
      </c>
      <c r="DC9641" s="78">
        <v>3.0872119787792716E-2</v>
      </c>
      <c r="DD9641" s="78">
        <v>4.7661832371599688E-4</v>
      </c>
      <c r="DE9641" s="78">
        <v>0</v>
      </c>
      <c r="DF9641" s="78">
        <v>1.4714217982817222E-5</v>
      </c>
      <c r="DG9641" s="78">
        <v>1.4714217982817222E-5</v>
      </c>
      <c r="DH9641" s="78">
        <v>0</v>
      </c>
      <c r="DI9641" s="78">
        <v>3.6456529824569164E-5</v>
      </c>
      <c r="DJ9641" s="78">
        <v>3.6456529824569164E-5</v>
      </c>
      <c r="DK9641" s="78">
        <v>0</v>
      </c>
      <c r="DL9641" s="78">
        <v>3.6456529824569164E-5</v>
      </c>
    </row>
    <row r="9642" spans="98:116" x14ac:dyDescent="0.25">
      <c r="CT9642" s="78" t="s">
        <v>155</v>
      </c>
      <c r="CU9642" s="78" t="s">
        <v>484</v>
      </c>
      <c r="CV9642" s="78" t="s">
        <v>490</v>
      </c>
      <c r="CW9642" s="78">
        <v>2036</v>
      </c>
      <c r="CX9642" s="78">
        <v>0</v>
      </c>
      <c r="CY9642" s="78">
        <v>8.7210996863310672E-2</v>
      </c>
      <c r="CZ9642" s="78">
        <v>4.0679066778685199E-2</v>
      </c>
      <c r="DA9642" s="78">
        <v>1.765462770758534E-3</v>
      </c>
      <c r="DB9642" s="78">
        <v>4.4766467313866819E-2</v>
      </c>
      <c r="DC9642" s="78">
        <v>3.0872119787792716E-2</v>
      </c>
      <c r="DD9642" s="78">
        <v>4.7661832371599688E-4</v>
      </c>
      <c r="DE9642" s="78">
        <v>0</v>
      </c>
      <c r="DF9642" s="78">
        <v>1.4714217982817222E-5</v>
      </c>
      <c r="DG9642" s="78">
        <v>1.4714217982817222E-5</v>
      </c>
      <c r="DH9642" s="78">
        <v>0</v>
      </c>
      <c r="DI9642" s="78">
        <v>3.6456529824569164E-5</v>
      </c>
      <c r="DJ9642" s="78">
        <v>3.6456529824569164E-5</v>
      </c>
      <c r="DK9642" s="78">
        <v>0</v>
      </c>
      <c r="DL9642" s="78">
        <v>3.6456529824569164E-5</v>
      </c>
    </row>
    <row r="9643" spans="98:116" x14ac:dyDescent="0.25">
      <c r="CT9643" s="78" t="s">
        <v>155</v>
      </c>
      <c r="CU9643" s="78" t="s">
        <v>484</v>
      </c>
      <c r="CV9643" s="78" t="s">
        <v>490</v>
      </c>
      <c r="CW9643" s="78">
        <v>2037</v>
      </c>
      <c r="CX9643" s="78">
        <v>0</v>
      </c>
      <c r="CY9643" s="78">
        <v>8.7210996863310672E-2</v>
      </c>
      <c r="CZ9643" s="78">
        <v>4.0679066778685199E-2</v>
      </c>
      <c r="DA9643" s="78">
        <v>1.765462770758534E-3</v>
      </c>
      <c r="DB9643" s="78">
        <v>4.4766467313866819E-2</v>
      </c>
      <c r="DC9643" s="78">
        <v>3.0872119787792716E-2</v>
      </c>
      <c r="DD9643" s="78">
        <v>4.7661832371599688E-4</v>
      </c>
      <c r="DE9643" s="78">
        <v>0</v>
      </c>
      <c r="DF9643" s="78">
        <v>1.4714217982817222E-5</v>
      </c>
      <c r="DG9643" s="78">
        <v>1.4714217982817222E-5</v>
      </c>
      <c r="DH9643" s="78">
        <v>0</v>
      </c>
      <c r="DI9643" s="78">
        <v>3.6456529824569164E-5</v>
      </c>
      <c r="DJ9643" s="78">
        <v>3.6456529824569164E-5</v>
      </c>
      <c r="DK9643" s="78">
        <v>0</v>
      </c>
      <c r="DL9643" s="78">
        <v>3.6456529824569164E-5</v>
      </c>
    </row>
    <row r="9644" spans="98:116" x14ac:dyDescent="0.25">
      <c r="CT9644" s="78" t="s">
        <v>155</v>
      </c>
      <c r="CU9644" s="78" t="s">
        <v>484</v>
      </c>
      <c r="CV9644" s="78" t="s">
        <v>490</v>
      </c>
      <c r="CW9644" s="78">
        <v>2038</v>
      </c>
      <c r="CX9644" s="78">
        <v>0</v>
      </c>
      <c r="CY9644" s="78">
        <v>9.1184159449950383E-2</v>
      </c>
      <c r="CZ9644" s="78">
        <v>4.243752396386382E-2</v>
      </c>
      <c r="DA9644" s="78">
        <v>1.8417593824125559E-3</v>
      </c>
      <c r="DB9644" s="78">
        <v>4.6904876103673887E-2</v>
      </c>
      <c r="DC9644" s="78">
        <v>3.2346822087872207E-2</v>
      </c>
      <c r="DD9644" s="78">
        <v>4.7661832371599688E-4</v>
      </c>
      <c r="DE9644" s="78">
        <v>0</v>
      </c>
      <c r="DF9644" s="78">
        <v>1.5417088121061234E-5</v>
      </c>
      <c r="DG9644" s="78">
        <v>1.5417088121061234E-5</v>
      </c>
      <c r="DH9644" s="78">
        <v>0</v>
      </c>
      <c r="DI9644" s="78">
        <v>3.823823084007812E-5</v>
      </c>
      <c r="DJ9644" s="78">
        <v>3.823823084007812E-5</v>
      </c>
      <c r="DK9644" s="78">
        <v>0</v>
      </c>
      <c r="DL9644" s="78">
        <v>3.823823084007812E-5</v>
      </c>
    </row>
    <row r="9645" spans="98:116" x14ac:dyDescent="0.25">
      <c r="CT9645" s="78" t="s">
        <v>155</v>
      </c>
      <c r="CU9645" s="78" t="s">
        <v>484</v>
      </c>
      <c r="CV9645" s="78" t="s">
        <v>490</v>
      </c>
      <c r="CW9645" s="78">
        <v>2039</v>
      </c>
      <c r="CX9645" s="78">
        <v>0</v>
      </c>
      <c r="CY9645" s="78">
        <v>9.1184159449950383E-2</v>
      </c>
      <c r="CZ9645" s="78">
        <v>4.243752396386382E-2</v>
      </c>
      <c r="DA9645" s="78">
        <v>1.8417593824125559E-3</v>
      </c>
      <c r="DB9645" s="78">
        <v>4.6904876103673887E-2</v>
      </c>
      <c r="DC9645" s="78">
        <v>3.2346822087872207E-2</v>
      </c>
      <c r="DD9645" s="78">
        <v>4.7661832371599688E-4</v>
      </c>
      <c r="DE9645" s="78">
        <v>0</v>
      </c>
      <c r="DF9645" s="78">
        <v>1.5417088121061234E-5</v>
      </c>
      <c r="DG9645" s="78">
        <v>1.5417088121061234E-5</v>
      </c>
      <c r="DH9645" s="78">
        <v>0</v>
      </c>
      <c r="DI9645" s="78">
        <v>3.823823084007812E-5</v>
      </c>
      <c r="DJ9645" s="78">
        <v>3.823823084007812E-5</v>
      </c>
      <c r="DK9645" s="78">
        <v>0</v>
      </c>
      <c r="DL9645" s="78">
        <v>3.823823084007812E-5</v>
      </c>
    </row>
    <row r="9646" spans="98:116" x14ac:dyDescent="0.25">
      <c r="CT9646" s="78" t="s">
        <v>155</v>
      </c>
      <c r="CU9646" s="78" t="s">
        <v>484</v>
      </c>
      <c r="CV9646" s="78" t="s">
        <v>490</v>
      </c>
      <c r="CW9646" s="78">
        <v>2040</v>
      </c>
      <c r="CX9646" s="78">
        <v>0</v>
      </c>
      <c r="CY9646" s="78">
        <v>9.1184159449950383E-2</v>
      </c>
      <c r="CZ9646" s="78">
        <v>4.243752396386382E-2</v>
      </c>
      <c r="DA9646" s="78">
        <v>1.8417593824125559E-3</v>
      </c>
      <c r="DB9646" s="78">
        <v>4.6904876103673887E-2</v>
      </c>
      <c r="DC9646" s="78">
        <v>3.2346822087872207E-2</v>
      </c>
      <c r="DD9646" s="78">
        <v>4.7661832371599688E-4</v>
      </c>
      <c r="DE9646" s="78">
        <v>0</v>
      </c>
      <c r="DF9646" s="78">
        <v>1.5417088121061234E-5</v>
      </c>
      <c r="DG9646" s="78">
        <v>1.5417088121061234E-5</v>
      </c>
      <c r="DH9646" s="78">
        <v>0</v>
      </c>
      <c r="DI9646" s="78">
        <v>3.823823084007812E-5</v>
      </c>
      <c r="DJ9646" s="78">
        <v>3.823823084007812E-5</v>
      </c>
      <c r="DK9646" s="78">
        <v>0</v>
      </c>
      <c r="DL9646" s="78">
        <v>3.823823084007812E-5</v>
      </c>
    </row>
    <row r="9647" spans="98:116" x14ac:dyDescent="0.25">
      <c r="CT9647" s="78" t="s">
        <v>155</v>
      </c>
      <c r="CU9647" s="78" t="s">
        <v>484</v>
      </c>
      <c r="CV9647" s="78" t="s">
        <v>490</v>
      </c>
      <c r="CW9647" s="78">
        <v>2041</v>
      </c>
      <c r="CX9647" s="78">
        <v>0</v>
      </c>
      <c r="CY9647" s="78">
        <v>9.1184159449950383E-2</v>
      </c>
      <c r="CZ9647" s="78">
        <v>4.243752396386382E-2</v>
      </c>
      <c r="DA9647" s="78">
        <v>1.8417593824125559E-3</v>
      </c>
      <c r="DB9647" s="78">
        <v>4.6904876103673887E-2</v>
      </c>
      <c r="DC9647" s="78">
        <v>3.2346822087872207E-2</v>
      </c>
      <c r="DD9647" s="78">
        <v>4.7661832371599688E-4</v>
      </c>
      <c r="DE9647" s="78">
        <v>0</v>
      </c>
      <c r="DF9647" s="78">
        <v>1.5417088121061234E-5</v>
      </c>
      <c r="DG9647" s="78">
        <v>1.5417088121061234E-5</v>
      </c>
      <c r="DH9647" s="78">
        <v>0</v>
      </c>
      <c r="DI9647" s="78">
        <v>3.823823084007812E-5</v>
      </c>
      <c r="DJ9647" s="78">
        <v>3.823823084007812E-5</v>
      </c>
      <c r="DK9647" s="78">
        <v>0</v>
      </c>
      <c r="DL9647" s="78">
        <v>3.823823084007812E-5</v>
      </c>
    </row>
    <row r="9648" spans="98:116" x14ac:dyDescent="0.25">
      <c r="CT9648" s="78" t="s">
        <v>155</v>
      </c>
      <c r="CU9648" s="78" t="s">
        <v>484</v>
      </c>
      <c r="CV9648" s="78" t="s">
        <v>490</v>
      </c>
      <c r="CW9648" s="78">
        <v>2042</v>
      </c>
      <c r="CX9648" s="78">
        <v>0</v>
      </c>
      <c r="CY9648" s="78">
        <v>9.1184159449950383E-2</v>
      </c>
      <c r="CZ9648" s="78">
        <v>4.243752396386382E-2</v>
      </c>
      <c r="DA9648" s="78">
        <v>1.8417593824125559E-3</v>
      </c>
      <c r="DB9648" s="78">
        <v>4.6904876103673887E-2</v>
      </c>
      <c r="DC9648" s="78">
        <v>3.2346822087872207E-2</v>
      </c>
      <c r="DD9648" s="78">
        <v>4.7661832371599688E-4</v>
      </c>
      <c r="DE9648" s="78">
        <v>0</v>
      </c>
      <c r="DF9648" s="78">
        <v>1.5417088121061234E-5</v>
      </c>
      <c r="DG9648" s="78">
        <v>1.5417088121061234E-5</v>
      </c>
      <c r="DH9648" s="78">
        <v>0</v>
      </c>
      <c r="DI9648" s="78">
        <v>3.823823084007812E-5</v>
      </c>
      <c r="DJ9648" s="78">
        <v>3.823823084007812E-5</v>
      </c>
      <c r="DK9648" s="78">
        <v>0</v>
      </c>
      <c r="DL9648" s="78">
        <v>3.823823084007812E-5</v>
      </c>
    </row>
    <row r="9649" spans="98:116" x14ac:dyDescent="0.25">
      <c r="CT9649" s="78" t="s">
        <v>155</v>
      </c>
      <c r="CU9649" s="78" t="s">
        <v>484</v>
      </c>
      <c r="CV9649" s="78" t="s">
        <v>490</v>
      </c>
      <c r="CW9649" s="78">
        <v>2043</v>
      </c>
      <c r="CX9649" s="78">
        <v>0</v>
      </c>
      <c r="CY9649" s="78">
        <v>9.5485653842642002E-2</v>
      </c>
      <c r="CZ9649" s="78">
        <v>4.430597636113482E-2</v>
      </c>
      <c r="DA9649" s="78">
        <v>1.9228236886888539E-3</v>
      </c>
      <c r="DB9649" s="78">
        <v>4.9256853792818203E-2</v>
      </c>
      <c r="DC9649" s="78">
        <v>3.3968807053726041E-2</v>
      </c>
      <c r="DD9649" s="78">
        <v>4.7661832371599688E-4</v>
      </c>
      <c r="DE9649" s="78">
        <v>0</v>
      </c>
      <c r="DF9649" s="78">
        <v>1.6190155876579035E-5</v>
      </c>
      <c r="DG9649" s="78">
        <v>1.6190155876579035E-5</v>
      </c>
      <c r="DH9649" s="78">
        <v>0</v>
      </c>
      <c r="DI9649" s="78">
        <v>4.0134401192583108E-5</v>
      </c>
      <c r="DJ9649" s="78">
        <v>4.0134401192583108E-5</v>
      </c>
      <c r="DK9649" s="78">
        <v>0</v>
      </c>
      <c r="DL9649" s="78">
        <v>4.0134401192583108E-5</v>
      </c>
    </row>
    <row r="9650" spans="98:116" x14ac:dyDescent="0.25">
      <c r="CT9650" s="78" t="s">
        <v>155</v>
      </c>
      <c r="CU9650" s="78" t="s">
        <v>484</v>
      </c>
      <c r="CV9650" s="78" t="s">
        <v>490</v>
      </c>
      <c r="CW9650" s="78">
        <v>2044</v>
      </c>
      <c r="CX9650" s="78">
        <v>0</v>
      </c>
      <c r="CY9650" s="78">
        <v>9.5485653842642002E-2</v>
      </c>
      <c r="CZ9650" s="78">
        <v>4.430597636113482E-2</v>
      </c>
      <c r="DA9650" s="78">
        <v>1.9228236886888539E-3</v>
      </c>
      <c r="DB9650" s="78">
        <v>4.9256853792818203E-2</v>
      </c>
      <c r="DC9650" s="78">
        <v>3.3968807053726041E-2</v>
      </c>
      <c r="DD9650" s="78">
        <v>4.7661832371599688E-4</v>
      </c>
      <c r="DE9650" s="78">
        <v>0</v>
      </c>
      <c r="DF9650" s="78">
        <v>1.6190155876579035E-5</v>
      </c>
      <c r="DG9650" s="78">
        <v>1.6190155876579035E-5</v>
      </c>
      <c r="DH9650" s="78">
        <v>0</v>
      </c>
      <c r="DI9650" s="78">
        <v>4.0134401192583108E-5</v>
      </c>
      <c r="DJ9650" s="78">
        <v>4.0134401192583108E-5</v>
      </c>
      <c r="DK9650" s="78">
        <v>0</v>
      </c>
      <c r="DL9650" s="78">
        <v>4.0134401192583108E-5</v>
      </c>
    </row>
    <row r="9651" spans="98:116" x14ac:dyDescent="0.25">
      <c r="CT9651" s="78" t="s">
        <v>155</v>
      </c>
      <c r="CU9651" s="78" t="s">
        <v>484</v>
      </c>
      <c r="CV9651" s="78" t="s">
        <v>490</v>
      </c>
      <c r="CW9651" s="78">
        <v>2045</v>
      </c>
      <c r="CX9651" s="78">
        <v>0</v>
      </c>
      <c r="CY9651" s="78">
        <v>9.5485653842642002E-2</v>
      </c>
      <c r="CZ9651" s="78">
        <v>4.430597636113482E-2</v>
      </c>
      <c r="DA9651" s="78">
        <v>1.9228236886888539E-3</v>
      </c>
      <c r="DB9651" s="78">
        <v>4.9256853792818203E-2</v>
      </c>
      <c r="DC9651" s="78">
        <v>3.3968807053726041E-2</v>
      </c>
      <c r="DD9651" s="78">
        <v>4.7661832371599688E-4</v>
      </c>
      <c r="DE9651" s="78">
        <v>0</v>
      </c>
      <c r="DF9651" s="78">
        <v>1.6190155876579035E-5</v>
      </c>
      <c r="DG9651" s="78">
        <v>1.6190155876579035E-5</v>
      </c>
      <c r="DH9651" s="78">
        <v>0</v>
      </c>
      <c r="DI9651" s="78">
        <v>4.0134401192583108E-5</v>
      </c>
      <c r="DJ9651" s="78">
        <v>4.0134401192583108E-5</v>
      </c>
      <c r="DK9651" s="78">
        <v>0</v>
      </c>
      <c r="DL9651" s="78">
        <v>4.0134401192583108E-5</v>
      </c>
    </row>
    <row r="9652" spans="98:116" x14ac:dyDescent="0.25">
      <c r="CT9652" s="78" t="s">
        <v>155</v>
      </c>
      <c r="CU9652" s="78" t="s">
        <v>484</v>
      </c>
      <c r="CV9652" s="78" t="s">
        <v>490</v>
      </c>
      <c r="CW9652" s="78">
        <v>2046</v>
      </c>
      <c r="CX9652" s="78">
        <v>0</v>
      </c>
      <c r="CY9652" s="78">
        <v>9.5485653842642002E-2</v>
      </c>
      <c r="CZ9652" s="78">
        <v>4.430597636113482E-2</v>
      </c>
      <c r="DA9652" s="78">
        <v>1.9228236886888539E-3</v>
      </c>
      <c r="DB9652" s="78">
        <v>4.9256853792818203E-2</v>
      </c>
      <c r="DC9652" s="78">
        <v>3.3968807053726041E-2</v>
      </c>
      <c r="DD9652" s="78">
        <v>4.7661832371599688E-4</v>
      </c>
      <c r="DE9652" s="78">
        <v>0</v>
      </c>
      <c r="DF9652" s="78">
        <v>1.6190155876579035E-5</v>
      </c>
      <c r="DG9652" s="78">
        <v>1.6190155876579035E-5</v>
      </c>
      <c r="DH9652" s="78">
        <v>0</v>
      </c>
      <c r="DI9652" s="78">
        <v>4.0134401192583108E-5</v>
      </c>
      <c r="DJ9652" s="78">
        <v>4.0134401192583108E-5</v>
      </c>
      <c r="DK9652" s="78">
        <v>0</v>
      </c>
      <c r="DL9652" s="78">
        <v>4.0134401192583108E-5</v>
      </c>
    </row>
    <row r="9653" spans="98:116" x14ac:dyDescent="0.25">
      <c r="CT9653" s="78" t="s">
        <v>155</v>
      </c>
      <c r="CU9653" s="78" t="s">
        <v>484</v>
      </c>
      <c r="CV9653" s="78" t="s">
        <v>490</v>
      </c>
      <c r="CW9653" s="78">
        <v>2047</v>
      </c>
      <c r="CX9653" s="78">
        <v>0</v>
      </c>
      <c r="CY9653" s="78">
        <v>9.5485653842642002E-2</v>
      </c>
      <c r="CZ9653" s="78">
        <v>4.430597636113482E-2</v>
      </c>
      <c r="DA9653" s="78">
        <v>1.9228236886888539E-3</v>
      </c>
      <c r="DB9653" s="78">
        <v>4.9256853792818203E-2</v>
      </c>
      <c r="DC9653" s="78">
        <v>3.3968807053726041E-2</v>
      </c>
      <c r="DD9653" s="78">
        <v>4.7661832371599688E-4</v>
      </c>
      <c r="DE9653" s="78">
        <v>0</v>
      </c>
      <c r="DF9653" s="78">
        <v>1.6190155876579035E-5</v>
      </c>
      <c r="DG9653" s="78">
        <v>1.6190155876579035E-5</v>
      </c>
      <c r="DH9653" s="78">
        <v>0</v>
      </c>
      <c r="DI9653" s="78">
        <v>4.0134401192583108E-5</v>
      </c>
      <c r="DJ9653" s="78">
        <v>4.0134401192583108E-5</v>
      </c>
      <c r="DK9653" s="78">
        <v>0</v>
      </c>
      <c r="DL9653" s="78">
        <v>4.0134401192583108E-5</v>
      </c>
    </row>
    <row r="9654" spans="98:116" x14ac:dyDescent="0.25">
      <c r="CT9654" s="78" t="s">
        <v>155</v>
      </c>
      <c r="CU9654" s="78" t="s">
        <v>484</v>
      </c>
      <c r="CV9654" s="78" t="s">
        <v>490</v>
      </c>
      <c r="CW9654" s="78">
        <v>2048</v>
      </c>
      <c r="CX9654" s="78">
        <v>0</v>
      </c>
      <c r="CY9654" s="78">
        <v>0.1000716957393589</v>
      </c>
      <c r="CZ9654" s="78">
        <v>4.625984057566928E-2</v>
      </c>
      <c r="DA9654" s="78">
        <v>2.007587869967842E-3</v>
      </c>
      <c r="DB9654" s="78">
        <v>5.1804267293721569E-2</v>
      </c>
      <c r="DC9654" s="78">
        <v>3.5725569636700032E-2</v>
      </c>
      <c r="DD9654" s="78">
        <v>4.7661832371599688E-4</v>
      </c>
      <c r="DE9654" s="78">
        <v>0</v>
      </c>
      <c r="DF9654" s="78">
        <v>1.7027461114043085E-5</v>
      </c>
      <c r="DG9654" s="78">
        <v>1.7027461114043085E-5</v>
      </c>
      <c r="DH9654" s="78">
        <v>0</v>
      </c>
      <c r="DI9654" s="78">
        <v>4.212027210089454E-5</v>
      </c>
      <c r="DJ9654" s="78">
        <v>4.212027210089454E-5</v>
      </c>
      <c r="DK9654" s="78">
        <v>0</v>
      </c>
      <c r="DL9654" s="78">
        <v>4.212027210089454E-5</v>
      </c>
    </row>
    <row r="9655" spans="98:116" x14ac:dyDescent="0.25">
      <c r="CT9655" s="78" t="s">
        <v>155</v>
      </c>
      <c r="CU9655" s="78" t="s">
        <v>484</v>
      </c>
      <c r="CV9655" s="78" t="s">
        <v>490</v>
      </c>
      <c r="CW9655" s="78">
        <v>2049</v>
      </c>
      <c r="CX9655" s="78">
        <v>0</v>
      </c>
      <c r="CY9655" s="78">
        <v>0.1000716957393589</v>
      </c>
      <c r="CZ9655" s="78">
        <v>4.625984057566928E-2</v>
      </c>
      <c r="DA9655" s="78">
        <v>2.007587869967842E-3</v>
      </c>
      <c r="DB9655" s="78">
        <v>5.1804267293721569E-2</v>
      </c>
      <c r="DC9655" s="78">
        <v>3.5725569636700032E-2</v>
      </c>
      <c r="DD9655" s="78">
        <v>4.7661832371599688E-4</v>
      </c>
      <c r="DE9655" s="78">
        <v>0</v>
      </c>
      <c r="DF9655" s="78">
        <v>1.7027461114043085E-5</v>
      </c>
      <c r="DG9655" s="78">
        <v>1.7027461114043085E-5</v>
      </c>
      <c r="DH9655" s="78">
        <v>0</v>
      </c>
      <c r="DI9655" s="78">
        <v>4.212027210089454E-5</v>
      </c>
      <c r="DJ9655" s="78">
        <v>4.212027210089454E-5</v>
      </c>
      <c r="DK9655" s="78">
        <v>0</v>
      </c>
      <c r="DL9655" s="78">
        <v>4.212027210089454E-5</v>
      </c>
    </row>
    <row r="9656" spans="98:116" x14ac:dyDescent="0.25">
      <c r="CT9656" s="78" t="s">
        <v>155</v>
      </c>
      <c r="CU9656" s="78" t="s">
        <v>484</v>
      </c>
      <c r="CV9656" s="78" t="s">
        <v>490</v>
      </c>
      <c r="CW9656" s="78">
        <v>2050</v>
      </c>
      <c r="CX9656" s="78">
        <v>0</v>
      </c>
      <c r="CY9656" s="78">
        <v>0.1000716957393589</v>
      </c>
      <c r="CZ9656" s="78">
        <v>4.625984057566928E-2</v>
      </c>
      <c r="DA9656" s="78">
        <v>2.007587869967842E-3</v>
      </c>
      <c r="DB9656" s="78">
        <v>5.1804267293721569E-2</v>
      </c>
      <c r="DC9656" s="78">
        <v>3.5725569636700032E-2</v>
      </c>
      <c r="DD9656" s="78">
        <v>4.7661832371599688E-4</v>
      </c>
      <c r="DE9656" s="78">
        <v>0</v>
      </c>
      <c r="DF9656" s="78">
        <v>1.7027461114043085E-5</v>
      </c>
      <c r="DG9656" s="78">
        <v>1.7027461114043085E-5</v>
      </c>
      <c r="DH9656" s="78">
        <v>0</v>
      </c>
      <c r="DI9656" s="78">
        <v>4.212027210089454E-5</v>
      </c>
      <c r="DJ9656" s="78">
        <v>4.212027210089454E-5</v>
      </c>
      <c r="DK9656" s="78">
        <v>0</v>
      </c>
      <c r="DL9656" s="78">
        <v>4.212027210089454E-5</v>
      </c>
    </row>
    <row r="9657" spans="98:116" x14ac:dyDescent="0.25">
      <c r="CT9657" s="78" t="s">
        <v>155</v>
      </c>
      <c r="CU9657" s="78" t="s">
        <v>484</v>
      </c>
      <c r="CV9657" s="78" t="s">
        <v>490</v>
      </c>
      <c r="CW9657" s="78">
        <v>2051</v>
      </c>
      <c r="CX9657" s="78">
        <v>0</v>
      </c>
      <c r="CY9657" s="78">
        <v>0.1000716957393589</v>
      </c>
      <c r="CZ9657" s="78">
        <v>4.625984057566928E-2</v>
      </c>
      <c r="DA9657" s="78">
        <v>2.007587869967842E-3</v>
      </c>
      <c r="DB9657" s="78">
        <v>5.1804267293721569E-2</v>
      </c>
      <c r="DC9657" s="78">
        <v>3.5725569636700032E-2</v>
      </c>
      <c r="DD9657" s="78">
        <v>4.7661832371599688E-4</v>
      </c>
      <c r="DE9657" s="78">
        <v>0</v>
      </c>
      <c r="DF9657" s="78">
        <v>1.7027461114043085E-5</v>
      </c>
      <c r="DG9657" s="78">
        <v>1.7027461114043085E-5</v>
      </c>
      <c r="DH9657" s="78">
        <v>0</v>
      </c>
      <c r="DI9657" s="78">
        <v>4.212027210089454E-5</v>
      </c>
      <c r="DJ9657" s="78">
        <v>4.212027210089454E-5</v>
      </c>
      <c r="DK9657" s="78">
        <v>0</v>
      </c>
      <c r="DL9657" s="78">
        <v>4.212027210089454E-5</v>
      </c>
    </row>
    <row r="9658" spans="98:116" x14ac:dyDescent="0.25">
      <c r="CT9658" s="78" t="s">
        <v>155</v>
      </c>
      <c r="CU9658" s="78" t="s">
        <v>484</v>
      </c>
      <c r="CV9658" s="78" t="s">
        <v>490</v>
      </c>
      <c r="CW9658" s="78">
        <v>2052</v>
      </c>
      <c r="CX9658" s="78">
        <v>0</v>
      </c>
      <c r="CY9658" s="78">
        <v>0.1000716957393589</v>
      </c>
      <c r="CZ9658" s="78">
        <v>4.625984057566928E-2</v>
      </c>
      <c r="DA9658" s="78">
        <v>2.007587869967842E-3</v>
      </c>
      <c r="DB9658" s="78">
        <v>5.1804267293721569E-2</v>
      </c>
      <c r="DC9658" s="78">
        <v>3.5725569636700032E-2</v>
      </c>
      <c r="DD9658" s="78">
        <v>4.7661832371599688E-4</v>
      </c>
      <c r="DE9658" s="78">
        <v>0</v>
      </c>
      <c r="DF9658" s="78">
        <v>1.7027461114043085E-5</v>
      </c>
      <c r="DG9658" s="78">
        <v>1.7027461114043085E-5</v>
      </c>
      <c r="DH9658" s="78">
        <v>0</v>
      </c>
      <c r="DI9658" s="78">
        <v>0</v>
      </c>
      <c r="DJ9658" s="78">
        <v>4.212027210089454E-5</v>
      </c>
      <c r="DK9658" s="78">
        <v>0</v>
      </c>
      <c r="DL9658" s="78">
        <v>4.212027210089454E-5</v>
      </c>
    </row>
    <row r="9659" spans="98:116" x14ac:dyDescent="0.25">
      <c r="CT9659" s="78" t="s">
        <v>155</v>
      </c>
      <c r="CU9659" s="78" t="s">
        <v>484</v>
      </c>
      <c r="CV9659" s="78" t="s">
        <v>490</v>
      </c>
      <c r="CW9659" s="78">
        <v>2053</v>
      </c>
      <c r="CX9659" s="78">
        <v>0</v>
      </c>
      <c r="CY9659" s="78">
        <v>0.104894504366044</v>
      </c>
      <c r="CZ9659" s="78">
        <v>4.8274495535751479E-2</v>
      </c>
      <c r="DA9659" s="78">
        <v>2.0949826068833981E-3</v>
      </c>
      <c r="DB9659" s="78">
        <v>5.4525026223409052E-2</v>
      </c>
      <c r="DC9659" s="78">
        <v>3.7601875734344689E-2</v>
      </c>
      <c r="DD9659" s="78">
        <v>4.7661832371599688E-4</v>
      </c>
      <c r="DE9659" s="78">
        <v>0</v>
      </c>
      <c r="DF9659" s="78">
        <v>1.7921742981080583E-5</v>
      </c>
      <c r="DG9659" s="78">
        <v>1.7921742981080583E-5</v>
      </c>
      <c r="DH9659" s="78">
        <v>0</v>
      </c>
      <c r="DI9659" s="78">
        <v>8.6104127442325485E-7</v>
      </c>
      <c r="DJ9659" s="78">
        <v>0</v>
      </c>
      <c r="DK9659" s="78">
        <v>0</v>
      </c>
      <c r="DL9659" s="78">
        <v>0</v>
      </c>
    </row>
    <row r="9660" spans="98:116" x14ac:dyDescent="0.25">
      <c r="CT9660" s="78" t="s">
        <v>155</v>
      </c>
      <c r="CU9660" s="78" t="s">
        <v>484</v>
      </c>
      <c r="CV9660" s="78" t="s">
        <v>490</v>
      </c>
      <c r="CW9660" s="78">
        <v>2054</v>
      </c>
      <c r="CX9660" s="78">
        <v>0</v>
      </c>
      <c r="CY9660" s="78">
        <v>0.104894504366044</v>
      </c>
      <c r="CZ9660" s="78">
        <v>4.8274495535751479E-2</v>
      </c>
      <c r="DA9660" s="78">
        <v>2.0949826068833981E-3</v>
      </c>
      <c r="DB9660" s="78">
        <v>5.4525026223409052E-2</v>
      </c>
      <c r="DC9660" s="78">
        <v>3.7601875734344689E-2</v>
      </c>
      <c r="DD9660" s="78">
        <v>4.7661832371599688E-4</v>
      </c>
      <c r="DE9660" s="78">
        <v>0</v>
      </c>
      <c r="DF9660" s="78">
        <v>1.7921742981080583E-5</v>
      </c>
      <c r="DG9660" s="78">
        <v>1.7921742981080583E-5</v>
      </c>
      <c r="DH9660" s="78">
        <v>0</v>
      </c>
      <c r="DI9660" s="78">
        <v>8.9956651133364416E-7</v>
      </c>
      <c r="DJ9660" s="78">
        <v>8.9956651133364416E-7</v>
      </c>
      <c r="DK9660" s="78">
        <v>0</v>
      </c>
      <c r="DL9660" s="78">
        <v>8.9956651133364416E-7</v>
      </c>
    </row>
    <row r="9661" spans="98:116" x14ac:dyDescent="0.25">
      <c r="CT9661" s="78" t="s">
        <v>155</v>
      </c>
      <c r="CU9661" s="78" t="s">
        <v>484</v>
      </c>
      <c r="CV9661" s="78" t="s">
        <v>490</v>
      </c>
      <c r="CW9661" s="78">
        <v>2055</v>
      </c>
      <c r="CX9661" s="78">
        <v>0</v>
      </c>
      <c r="CY9661" s="78">
        <v>0.104894504366044</v>
      </c>
      <c r="CZ9661" s="78">
        <v>4.8274495535751479E-2</v>
      </c>
      <c r="DA9661" s="78">
        <v>2.0949826068833981E-3</v>
      </c>
      <c r="DB9661" s="78">
        <v>5.4525026223409052E-2</v>
      </c>
      <c r="DC9661" s="78">
        <v>3.7601875734344689E-2</v>
      </c>
      <c r="DD9661" s="78">
        <v>4.7661832371599688E-4</v>
      </c>
      <c r="DE9661" s="78">
        <v>0</v>
      </c>
      <c r="DF9661" s="78">
        <v>1.7921742981080583E-5</v>
      </c>
      <c r="DG9661" s="78">
        <v>1.7921742981080583E-5</v>
      </c>
      <c r="DH9661" s="78">
        <v>0</v>
      </c>
      <c r="DI9661" s="78">
        <v>8.9956651133364416E-7</v>
      </c>
      <c r="DJ9661" s="78">
        <v>8.9956651133364416E-7</v>
      </c>
      <c r="DK9661" s="78">
        <v>0</v>
      </c>
      <c r="DL9661" s="78">
        <v>8.9956651133364416E-7</v>
      </c>
    </row>
    <row r="9662" spans="98:116" x14ac:dyDescent="0.25">
      <c r="CT9662" s="78" t="s">
        <v>155</v>
      </c>
      <c r="CU9662" s="78" t="s">
        <v>484</v>
      </c>
      <c r="CV9662" s="78" t="s">
        <v>496</v>
      </c>
      <c r="CW9662" s="78">
        <v>2026</v>
      </c>
      <c r="CX9662" s="78">
        <v>0</v>
      </c>
      <c r="CY9662" s="78">
        <v>14664.637556436681</v>
      </c>
      <c r="CZ9662" s="78">
        <v>233.23007680794009</v>
      </c>
      <c r="DA9662" s="78">
        <v>8896.5159934286276</v>
      </c>
      <c r="DB9662" s="78">
        <v>5534.8914862001138</v>
      </c>
      <c r="DC9662" s="78">
        <v>3817.0050760622394</v>
      </c>
      <c r="DD9662" s="78">
        <v>1.8906229411021131E-6</v>
      </c>
      <c r="DE9662" s="78">
        <v>0</v>
      </c>
      <c r="DF9662" s="78">
        <v>7.2165173631064854E-3</v>
      </c>
      <c r="DG9662" s="78">
        <v>7.2165173631064854E-3</v>
      </c>
      <c r="DH9662" s="78">
        <v>0</v>
      </c>
      <c r="DI9662" s="78">
        <v>8.9956651133364416E-7</v>
      </c>
      <c r="DJ9662" s="78">
        <v>8.9956651133364416E-7</v>
      </c>
      <c r="DK9662" s="78">
        <v>0</v>
      </c>
      <c r="DL9662" s="78">
        <v>8.9956651133364416E-7</v>
      </c>
    </row>
    <row r="9663" spans="98:116" x14ac:dyDescent="0.25">
      <c r="CT9663" s="78" t="s">
        <v>155</v>
      </c>
      <c r="CU9663" s="78" t="s">
        <v>484</v>
      </c>
      <c r="CV9663" s="78" t="s">
        <v>496</v>
      </c>
      <c r="CW9663" s="78">
        <v>2027</v>
      </c>
      <c r="CX9663" s="78">
        <v>0</v>
      </c>
      <c r="CY9663" s="78">
        <v>14664.637556436681</v>
      </c>
      <c r="CZ9663" s="78">
        <v>233.23007680794009</v>
      </c>
      <c r="DA9663" s="78">
        <v>8896.5159934286276</v>
      </c>
      <c r="DB9663" s="78">
        <v>5534.8914862001138</v>
      </c>
      <c r="DC9663" s="78">
        <v>3817.0050760622394</v>
      </c>
      <c r="DD9663" s="78">
        <v>1.8906229411021131E-6</v>
      </c>
      <c r="DE9663" s="78">
        <v>0</v>
      </c>
      <c r="DF9663" s="78">
        <v>7.2165173631064854E-3</v>
      </c>
      <c r="DG9663" s="78">
        <v>7.2165173631064854E-3</v>
      </c>
      <c r="DH9663" s="78">
        <v>0</v>
      </c>
      <c r="DI9663" s="78">
        <v>8.9956651133364416E-7</v>
      </c>
      <c r="DJ9663" s="78">
        <v>8.9956651133364416E-7</v>
      </c>
      <c r="DK9663" s="78">
        <v>0</v>
      </c>
      <c r="DL9663" s="78">
        <v>8.9956651133364416E-7</v>
      </c>
    </row>
    <row r="9664" spans="98:116" x14ac:dyDescent="0.25">
      <c r="CT9664" s="78" t="s">
        <v>155</v>
      </c>
      <c r="CU9664" s="78" t="s">
        <v>484</v>
      </c>
      <c r="CV9664" s="78" t="s">
        <v>496</v>
      </c>
      <c r="CW9664" s="78">
        <v>2028</v>
      </c>
      <c r="CX9664" s="78">
        <v>0</v>
      </c>
      <c r="CY9664" s="78">
        <v>15317.99094281603</v>
      </c>
      <c r="CZ9664" s="78">
        <v>247.27299216494791</v>
      </c>
      <c r="DA9664" s="78">
        <v>9287.6490955445297</v>
      </c>
      <c r="DB9664" s="78">
        <v>5783.0688551065468</v>
      </c>
      <c r="DC9664" s="78">
        <v>3988.1546422717074</v>
      </c>
      <c r="DD9664" s="78">
        <v>1.8906229411021131E-6</v>
      </c>
      <c r="DE9664" s="78">
        <v>0</v>
      </c>
      <c r="DF9664" s="78">
        <v>7.5400966593417813E-3</v>
      </c>
      <c r="DG9664" s="78">
        <v>7.5400966593417813E-3</v>
      </c>
      <c r="DH9664" s="78">
        <v>0</v>
      </c>
      <c r="DI9664" s="78">
        <v>8.9956651133364416E-7</v>
      </c>
      <c r="DJ9664" s="78">
        <v>8.9956651133364416E-7</v>
      </c>
      <c r="DK9664" s="78">
        <v>0</v>
      </c>
      <c r="DL9664" s="78">
        <v>8.9956651133364416E-7</v>
      </c>
    </row>
    <row r="9665" spans="98:116" x14ac:dyDescent="0.25">
      <c r="CT9665" s="78" t="s">
        <v>155</v>
      </c>
      <c r="CU9665" s="78" t="s">
        <v>484</v>
      </c>
      <c r="CV9665" s="78" t="s">
        <v>496</v>
      </c>
      <c r="CW9665" s="78">
        <v>2029</v>
      </c>
      <c r="CX9665" s="78">
        <v>0</v>
      </c>
      <c r="CY9665" s="78">
        <v>15317.99094281603</v>
      </c>
      <c r="CZ9665" s="78">
        <v>247.27299216494791</v>
      </c>
      <c r="DA9665" s="78">
        <v>9287.6490955445297</v>
      </c>
      <c r="DB9665" s="78">
        <v>5783.0688551065468</v>
      </c>
      <c r="DC9665" s="78">
        <v>3988.1546422717074</v>
      </c>
      <c r="DD9665" s="78">
        <v>1.8906229411021131E-6</v>
      </c>
      <c r="DE9665" s="78">
        <v>0</v>
      </c>
      <c r="DF9665" s="78">
        <v>7.5400966593417813E-3</v>
      </c>
      <c r="DG9665" s="78">
        <v>7.5400966593417813E-3</v>
      </c>
      <c r="DH9665" s="78">
        <v>0</v>
      </c>
      <c r="DI9665" s="78">
        <v>9.4918295653212363E-7</v>
      </c>
      <c r="DJ9665" s="78">
        <v>9.4918295653212363E-7</v>
      </c>
      <c r="DK9665" s="78">
        <v>0</v>
      </c>
      <c r="DL9665" s="78">
        <v>9.4918295653212363E-7</v>
      </c>
    </row>
    <row r="9666" spans="98:116" x14ac:dyDescent="0.25">
      <c r="CT9666" s="78" t="s">
        <v>155</v>
      </c>
      <c r="CU9666" s="78" t="s">
        <v>484</v>
      </c>
      <c r="CV9666" s="78" t="s">
        <v>496</v>
      </c>
      <c r="CW9666" s="78">
        <v>2030</v>
      </c>
      <c r="CX9666" s="78">
        <v>0</v>
      </c>
      <c r="CY9666" s="78">
        <v>15317.99094281603</v>
      </c>
      <c r="CZ9666" s="78">
        <v>247.27299216494791</v>
      </c>
      <c r="DA9666" s="78">
        <v>9287.6490955445297</v>
      </c>
      <c r="DB9666" s="78">
        <v>5783.0688551065468</v>
      </c>
      <c r="DC9666" s="78">
        <v>3988.1546422717074</v>
      </c>
      <c r="DD9666" s="78">
        <v>1.8906229411021131E-6</v>
      </c>
      <c r="DE9666" s="78">
        <v>0</v>
      </c>
      <c r="DF9666" s="78">
        <v>7.5400966593417813E-3</v>
      </c>
      <c r="DG9666" s="78">
        <v>7.5400966593417813E-3</v>
      </c>
      <c r="DH9666" s="78">
        <v>0</v>
      </c>
      <c r="DI9666" s="78">
        <v>9.4918295653212363E-7</v>
      </c>
      <c r="DJ9666" s="78">
        <v>9.4918295653212363E-7</v>
      </c>
      <c r="DK9666" s="78">
        <v>0</v>
      </c>
      <c r="DL9666" s="78">
        <v>9.4918295653212363E-7</v>
      </c>
    </row>
    <row r="9667" spans="98:116" x14ac:dyDescent="0.25">
      <c r="CT9667" s="78" t="s">
        <v>155</v>
      </c>
      <c r="CU9667" s="78" t="s">
        <v>484</v>
      </c>
      <c r="CV9667" s="78" t="s">
        <v>496</v>
      </c>
      <c r="CW9667" s="78">
        <v>2031</v>
      </c>
      <c r="CX9667" s="78">
        <v>0</v>
      </c>
      <c r="CY9667" s="78">
        <v>15317.99094281603</v>
      </c>
      <c r="CZ9667" s="78">
        <v>247.27299216494791</v>
      </c>
      <c r="DA9667" s="78">
        <v>9287.6490955445297</v>
      </c>
      <c r="DB9667" s="78">
        <v>5783.0688551065468</v>
      </c>
      <c r="DC9667" s="78">
        <v>3988.1546422717074</v>
      </c>
      <c r="DD9667" s="78">
        <v>1.8906229411021131E-6</v>
      </c>
      <c r="DE9667" s="78">
        <v>0</v>
      </c>
      <c r="DF9667" s="78">
        <v>7.5400966593417813E-3</v>
      </c>
      <c r="DG9667" s="78">
        <v>7.5400966593417813E-3</v>
      </c>
      <c r="DH9667" s="78">
        <v>0</v>
      </c>
      <c r="DI9667" s="78">
        <v>9.4918295653212363E-7</v>
      </c>
      <c r="DJ9667" s="78">
        <v>9.4918295653212363E-7</v>
      </c>
      <c r="DK9667" s="78">
        <v>0</v>
      </c>
      <c r="DL9667" s="78">
        <v>9.4918295653212363E-7</v>
      </c>
    </row>
    <row r="9668" spans="98:116" x14ac:dyDescent="0.25">
      <c r="CT9668" s="78" t="s">
        <v>155</v>
      </c>
      <c r="CU9668" s="78" t="s">
        <v>484</v>
      </c>
      <c r="CV9668" s="78" t="s">
        <v>496</v>
      </c>
      <c r="CW9668" s="78">
        <v>2032</v>
      </c>
      <c r="CX9668" s="78">
        <v>0</v>
      </c>
      <c r="CY9668" s="78">
        <v>15317.99094281603</v>
      </c>
      <c r="CZ9668" s="78">
        <v>247.27299216494791</v>
      </c>
      <c r="DA9668" s="78">
        <v>9287.6490955445297</v>
      </c>
      <c r="DB9668" s="78">
        <v>5783.0688551065468</v>
      </c>
      <c r="DC9668" s="78">
        <v>3988.1546422717074</v>
      </c>
      <c r="DD9668" s="78">
        <v>1.8906229411021131E-6</v>
      </c>
      <c r="DE9668" s="78">
        <v>0</v>
      </c>
      <c r="DF9668" s="78">
        <v>7.5400966593417813E-3</v>
      </c>
      <c r="DG9668" s="78">
        <v>7.5400966593417813E-3</v>
      </c>
      <c r="DH9668" s="78">
        <v>0</v>
      </c>
      <c r="DI9668" s="78">
        <v>9.4918295653212363E-7</v>
      </c>
      <c r="DJ9668" s="78">
        <v>9.4918295653212363E-7</v>
      </c>
      <c r="DK9668" s="78">
        <v>0</v>
      </c>
      <c r="DL9668" s="78">
        <v>9.4918295653212363E-7</v>
      </c>
    </row>
    <row r="9669" spans="98:116" x14ac:dyDescent="0.25">
      <c r="CT9669" s="78" t="s">
        <v>155</v>
      </c>
      <c r="CU9669" s="78" t="s">
        <v>484</v>
      </c>
      <c r="CV9669" s="78" t="s">
        <v>496</v>
      </c>
      <c r="CW9669" s="78">
        <v>2033</v>
      </c>
      <c r="CX9669" s="78">
        <v>0</v>
      </c>
      <c r="CY9669" s="78">
        <v>16044.126426626261</v>
      </c>
      <c r="CZ9669" s="78">
        <v>263.10737971827348</v>
      </c>
      <c r="DA9669" s="78">
        <v>9721.7399837423382</v>
      </c>
      <c r="DB9669" s="78">
        <v>6059.2790631656508</v>
      </c>
      <c r="DC9669" s="78">
        <v>4178.6363832146744</v>
      </c>
      <c r="DD9669" s="78">
        <v>1.8906229411021131E-6</v>
      </c>
      <c r="DE9669" s="78">
        <v>0</v>
      </c>
      <c r="DF9669" s="78">
        <v>7.9002258086296236E-3</v>
      </c>
      <c r="DG9669" s="78">
        <v>7.9002258086296236E-3</v>
      </c>
      <c r="DH9669" s="78">
        <v>0</v>
      </c>
      <c r="DI9669" s="78">
        <v>9.4918295653212363E-7</v>
      </c>
      <c r="DJ9669" s="78">
        <v>9.4918295653212363E-7</v>
      </c>
      <c r="DK9669" s="78">
        <v>0</v>
      </c>
      <c r="DL9669" s="78">
        <v>9.4918295653212363E-7</v>
      </c>
    </row>
    <row r="9670" spans="98:116" x14ac:dyDescent="0.25">
      <c r="CT9670" s="78" t="s">
        <v>155</v>
      </c>
      <c r="CU9670" s="78" t="s">
        <v>484</v>
      </c>
      <c r="CV9670" s="78" t="s">
        <v>496</v>
      </c>
      <c r="CW9670" s="78">
        <v>2034</v>
      </c>
      <c r="CX9670" s="78">
        <v>0</v>
      </c>
      <c r="CY9670" s="78">
        <v>16044.126426626261</v>
      </c>
      <c r="CZ9670" s="78">
        <v>263.10737971827348</v>
      </c>
      <c r="DA9670" s="78">
        <v>9721.7399837423382</v>
      </c>
      <c r="DB9670" s="78">
        <v>6059.2790631656508</v>
      </c>
      <c r="DC9670" s="78">
        <v>4178.6363832146744</v>
      </c>
      <c r="DD9670" s="78">
        <v>1.8906229411021131E-6</v>
      </c>
      <c r="DE9670" s="78">
        <v>0</v>
      </c>
      <c r="DF9670" s="78">
        <v>7.9002258086296236E-3</v>
      </c>
      <c r="DG9670" s="78">
        <v>7.9002258086296236E-3</v>
      </c>
      <c r="DH9670" s="78">
        <v>0</v>
      </c>
      <c r="DI9670" s="78">
        <v>1.0056192499528888E-6</v>
      </c>
      <c r="DJ9670" s="78">
        <v>1.0056192499528888E-6</v>
      </c>
      <c r="DK9670" s="78">
        <v>0</v>
      </c>
      <c r="DL9670" s="78">
        <v>1.0056192499528888E-6</v>
      </c>
    </row>
    <row r="9671" spans="98:116" x14ac:dyDescent="0.25">
      <c r="CT9671" s="78" t="s">
        <v>155</v>
      </c>
      <c r="CU9671" s="78" t="s">
        <v>484</v>
      </c>
      <c r="CV9671" s="78" t="s">
        <v>496</v>
      </c>
      <c r="CW9671" s="78">
        <v>2035</v>
      </c>
      <c r="CX9671" s="78">
        <v>0</v>
      </c>
      <c r="CY9671" s="78">
        <v>16044.126426626261</v>
      </c>
      <c r="CZ9671" s="78">
        <v>263.10737971827348</v>
      </c>
      <c r="DA9671" s="78">
        <v>9721.7399837423382</v>
      </c>
      <c r="DB9671" s="78">
        <v>6059.2790631656508</v>
      </c>
      <c r="DC9671" s="78">
        <v>4178.6363832146744</v>
      </c>
      <c r="DD9671" s="78">
        <v>1.8906229411021131E-6</v>
      </c>
      <c r="DE9671" s="78">
        <v>0</v>
      </c>
      <c r="DF9671" s="78">
        <v>7.9002258086296236E-3</v>
      </c>
      <c r="DG9671" s="78">
        <v>7.9002258086296236E-3</v>
      </c>
      <c r="DH9671" s="78">
        <v>0</v>
      </c>
      <c r="DI9671" s="78">
        <v>1.0056192499528888E-6</v>
      </c>
      <c r="DJ9671" s="78">
        <v>1.0056192499528888E-6</v>
      </c>
      <c r="DK9671" s="78">
        <v>0</v>
      </c>
      <c r="DL9671" s="78">
        <v>1.0056192499528888E-6</v>
      </c>
    </row>
    <row r="9672" spans="98:116" x14ac:dyDescent="0.25">
      <c r="CT9672" s="78" t="s">
        <v>155</v>
      </c>
      <c r="CU9672" s="78" t="s">
        <v>484</v>
      </c>
      <c r="CV9672" s="78" t="s">
        <v>496</v>
      </c>
      <c r="CW9672" s="78">
        <v>2036</v>
      </c>
      <c r="CX9672" s="78">
        <v>0</v>
      </c>
      <c r="CY9672" s="78">
        <v>16044.126426626261</v>
      </c>
      <c r="CZ9672" s="78">
        <v>263.10737971827348</v>
      </c>
      <c r="DA9672" s="78">
        <v>9721.7399837423382</v>
      </c>
      <c r="DB9672" s="78">
        <v>6059.2790631656508</v>
      </c>
      <c r="DC9672" s="78">
        <v>4178.6363832146744</v>
      </c>
      <c r="DD9672" s="78">
        <v>1.8906229411021131E-6</v>
      </c>
      <c r="DE9672" s="78">
        <v>0</v>
      </c>
      <c r="DF9672" s="78">
        <v>7.9002258086296236E-3</v>
      </c>
      <c r="DG9672" s="78">
        <v>7.9002258086296236E-3</v>
      </c>
      <c r="DH9672" s="78">
        <v>0</v>
      </c>
      <c r="DI9672" s="78">
        <v>1.0056192499528888E-6</v>
      </c>
      <c r="DJ9672" s="78">
        <v>1.0056192499528888E-6</v>
      </c>
      <c r="DK9672" s="78">
        <v>0</v>
      </c>
      <c r="DL9672" s="78">
        <v>1.0056192499528888E-6</v>
      </c>
    </row>
    <row r="9673" spans="98:116" x14ac:dyDescent="0.25">
      <c r="CT9673" s="78" t="s">
        <v>155</v>
      </c>
      <c r="CU9673" s="78" t="s">
        <v>484</v>
      </c>
      <c r="CV9673" s="78" t="s">
        <v>496</v>
      </c>
      <c r="CW9673" s="78">
        <v>2037</v>
      </c>
      <c r="CX9673" s="78">
        <v>0</v>
      </c>
      <c r="CY9673" s="78">
        <v>16044.126426626261</v>
      </c>
      <c r="CZ9673" s="78">
        <v>263.10737971827348</v>
      </c>
      <c r="DA9673" s="78">
        <v>9721.7399837423382</v>
      </c>
      <c r="DB9673" s="78">
        <v>6059.2790631656508</v>
      </c>
      <c r="DC9673" s="78">
        <v>4178.6363832146744</v>
      </c>
      <c r="DD9673" s="78">
        <v>1.8906229411021131E-6</v>
      </c>
      <c r="DE9673" s="78">
        <v>0</v>
      </c>
      <c r="DF9673" s="78">
        <v>7.9002258086296236E-3</v>
      </c>
      <c r="DG9673" s="78">
        <v>7.9002258086296236E-3</v>
      </c>
      <c r="DH9673" s="78">
        <v>0</v>
      </c>
      <c r="DI9673" s="78">
        <v>1.0056192499528888E-6</v>
      </c>
      <c r="DJ9673" s="78">
        <v>1.0056192499528888E-6</v>
      </c>
      <c r="DK9673" s="78">
        <v>0</v>
      </c>
      <c r="DL9673" s="78">
        <v>1.0056192499528888E-6</v>
      </c>
    </row>
    <row r="9674" spans="98:116" x14ac:dyDescent="0.25">
      <c r="CT9674" s="78" t="s">
        <v>155</v>
      </c>
      <c r="CU9674" s="78" t="s">
        <v>484</v>
      </c>
      <c r="CV9674" s="78" t="s">
        <v>496</v>
      </c>
      <c r="CW9674" s="78">
        <v>2038</v>
      </c>
      <c r="CX9674" s="78">
        <v>0</v>
      </c>
      <c r="CY9674" s="78">
        <v>16832.391236279611</v>
      </c>
      <c r="CZ9674" s="78">
        <v>280.55437045334668</v>
      </c>
      <c r="DA9674" s="78">
        <v>10192.27176588516</v>
      </c>
      <c r="DB9674" s="78">
        <v>6359.5650999411009</v>
      </c>
      <c r="DC9674" s="78">
        <v>4385.7214416119814</v>
      </c>
      <c r="DD9674" s="78">
        <v>1.8906229411021131E-6</v>
      </c>
      <c r="DE9674" s="78">
        <v>0</v>
      </c>
      <c r="DF9674" s="78">
        <v>8.2917455707950428E-3</v>
      </c>
      <c r="DG9674" s="78">
        <v>8.2917455707950428E-3</v>
      </c>
      <c r="DH9674" s="78">
        <v>0</v>
      </c>
      <c r="DI9674" s="78">
        <v>1.0056192499528888E-6</v>
      </c>
      <c r="DJ9674" s="78">
        <v>1.0056192499528888E-6</v>
      </c>
      <c r="DK9674" s="78">
        <v>0</v>
      </c>
      <c r="DL9674" s="78">
        <v>1.0056192499528888E-6</v>
      </c>
    </row>
    <row r="9675" spans="98:116" x14ac:dyDescent="0.25">
      <c r="CT9675" s="78" t="s">
        <v>155</v>
      </c>
      <c r="CU9675" s="78" t="s">
        <v>484</v>
      </c>
      <c r="CV9675" s="78" t="s">
        <v>496</v>
      </c>
      <c r="CW9675" s="78">
        <v>2039</v>
      </c>
      <c r="CX9675" s="78">
        <v>0</v>
      </c>
      <c r="CY9675" s="78">
        <v>16832.391236279611</v>
      </c>
      <c r="CZ9675" s="78">
        <v>280.55437045334668</v>
      </c>
      <c r="DA9675" s="78">
        <v>10192.27176588516</v>
      </c>
      <c r="DB9675" s="78">
        <v>6359.5650999411009</v>
      </c>
      <c r="DC9675" s="78">
        <v>4385.7214416119814</v>
      </c>
      <c r="DD9675" s="78">
        <v>1.8906229411021131E-6</v>
      </c>
      <c r="DE9675" s="78">
        <v>0</v>
      </c>
      <c r="DF9675" s="78">
        <v>8.2917455707950428E-3</v>
      </c>
      <c r="DG9675" s="78">
        <v>8.2917455707950428E-3</v>
      </c>
      <c r="DH9675" s="78">
        <v>0</v>
      </c>
      <c r="DI9675" s="78">
        <v>1.0684341830474472E-6</v>
      </c>
      <c r="DJ9675" s="78">
        <v>1.0684341830474472E-6</v>
      </c>
      <c r="DK9675" s="78">
        <v>0</v>
      </c>
      <c r="DL9675" s="78">
        <v>1.0684341830474472E-6</v>
      </c>
    </row>
    <row r="9676" spans="98:116" x14ac:dyDescent="0.25">
      <c r="CT9676" s="78" t="s">
        <v>155</v>
      </c>
      <c r="CU9676" s="78" t="s">
        <v>484</v>
      </c>
      <c r="CV9676" s="78" t="s">
        <v>496</v>
      </c>
      <c r="CW9676" s="78">
        <v>2040</v>
      </c>
      <c r="CX9676" s="78">
        <v>0</v>
      </c>
      <c r="CY9676" s="78">
        <v>16832.391236279611</v>
      </c>
      <c r="CZ9676" s="78">
        <v>280.55437045334668</v>
      </c>
      <c r="DA9676" s="78">
        <v>10192.27176588516</v>
      </c>
      <c r="DB9676" s="78">
        <v>6359.5650999411009</v>
      </c>
      <c r="DC9676" s="78">
        <v>4385.7214416119814</v>
      </c>
      <c r="DD9676" s="78">
        <v>1.8906229411021131E-6</v>
      </c>
      <c r="DE9676" s="78">
        <v>0</v>
      </c>
      <c r="DF9676" s="78">
        <v>8.2917455707950428E-3</v>
      </c>
      <c r="DG9676" s="78">
        <v>8.2917455707950428E-3</v>
      </c>
      <c r="DH9676" s="78">
        <v>0</v>
      </c>
      <c r="DI9676" s="78">
        <v>1.0684341830474472E-6</v>
      </c>
      <c r="DJ9676" s="78">
        <v>1.0684341830474472E-6</v>
      </c>
      <c r="DK9676" s="78">
        <v>0</v>
      </c>
      <c r="DL9676" s="78">
        <v>1.0684341830474472E-6</v>
      </c>
    </row>
    <row r="9677" spans="98:116" x14ac:dyDescent="0.25">
      <c r="CT9677" s="78" t="s">
        <v>155</v>
      </c>
      <c r="CU9677" s="78" t="s">
        <v>484</v>
      </c>
      <c r="CV9677" s="78" t="s">
        <v>496</v>
      </c>
      <c r="CW9677" s="78">
        <v>2041</v>
      </c>
      <c r="CX9677" s="78">
        <v>0</v>
      </c>
      <c r="CY9677" s="78">
        <v>16832.391236279611</v>
      </c>
      <c r="CZ9677" s="78">
        <v>280.55437045334668</v>
      </c>
      <c r="DA9677" s="78">
        <v>10192.27176588516</v>
      </c>
      <c r="DB9677" s="78">
        <v>6359.5650999411009</v>
      </c>
      <c r="DC9677" s="78">
        <v>4385.7214416119814</v>
      </c>
      <c r="DD9677" s="78">
        <v>1.8906229411021131E-6</v>
      </c>
      <c r="DE9677" s="78">
        <v>0</v>
      </c>
      <c r="DF9677" s="78">
        <v>8.2917455707950428E-3</v>
      </c>
      <c r="DG9677" s="78">
        <v>8.2917455707950428E-3</v>
      </c>
      <c r="DH9677" s="78">
        <v>0</v>
      </c>
      <c r="DI9677" s="78">
        <v>1.0684341830474472E-6</v>
      </c>
      <c r="DJ9677" s="78">
        <v>1.0684341830474472E-6</v>
      </c>
      <c r="DK9677" s="78">
        <v>0</v>
      </c>
      <c r="DL9677" s="78">
        <v>1.0684341830474472E-6</v>
      </c>
    </row>
    <row r="9678" spans="98:116" x14ac:dyDescent="0.25">
      <c r="CT9678" s="78" t="s">
        <v>155</v>
      </c>
      <c r="CU9678" s="78" t="s">
        <v>484</v>
      </c>
      <c r="CV9678" s="78" t="s">
        <v>496</v>
      </c>
      <c r="CW9678" s="78">
        <v>2042</v>
      </c>
      <c r="CX9678" s="78">
        <v>0</v>
      </c>
      <c r="CY9678" s="78">
        <v>16832.391236279611</v>
      </c>
      <c r="CZ9678" s="78">
        <v>280.55437045334668</v>
      </c>
      <c r="DA9678" s="78">
        <v>10192.27176588516</v>
      </c>
      <c r="DB9678" s="78">
        <v>6359.5650999411009</v>
      </c>
      <c r="DC9678" s="78">
        <v>4385.7214416119814</v>
      </c>
      <c r="DD9678" s="78">
        <v>1.8906229411021131E-6</v>
      </c>
      <c r="DE9678" s="78">
        <v>0</v>
      </c>
      <c r="DF9678" s="78">
        <v>8.2917455707950428E-3</v>
      </c>
      <c r="DG9678" s="78">
        <v>8.2917455707950428E-3</v>
      </c>
      <c r="DH9678" s="78">
        <v>0</v>
      </c>
      <c r="DI9678" s="78">
        <v>1.0684341830474472E-6</v>
      </c>
      <c r="DJ9678" s="78">
        <v>1.0684341830474472E-6</v>
      </c>
      <c r="DK9678" s="78">
        <v>0</v>
      </c>
      <c r="DL9678" s="78">
        <v>1.0684341830474472E-6</v>
      </c>
    </row>
    <row r="9679" spans="98:116" x14ac:dyDescent="0.25">
      <c r="CT9679" s="78" t="s">
        <v>155</v>
      </c>
      <c r="CU9679" s="78" t="s">
        <v>484</v>
      </c>
      <c r="CV9679" s="78" t="s">
        <v>496</v>
      </c>
      <c r="CW9679" s="78">
        <v>2043</v>
      </c>
      <c r="CX9679" s="78">
        <v>0</v>
      </c>
      <c r="CY9679" s="78">
        <v>17672.085223784481</v>
      </c>
      <c r="CZ9679" s="78">
        <v>299.42001237341589</v>
      </c>
      <c r="DA9679" s="78">
        <v>10692.736176386101</v>
      </c>
      <c r="DB9679" s="78">
        <v>6679.9290350249621</v>
      </c>
      <c r="DC9679" s="78">
        <v>4606.6527407081239</v>
      </c>
      <c r="DD9679" s="78">
        <v>1.8906229411021131E-6</v>
      </c>
      <c r="DE9679" s="78">
        <v>0</v>
      </c>
      <c r="DF9679" s="78">
        <v>8.7094433532737027E-3</v>
      </c>
      <c r="DG9679" s="78">
        <v>8.7094433532737027E-3</v>
      </c>
      <c r="DH9679" s="78">
        <v>0</v>
      </c>
      <c r="DI9679" s="78">
        <v>1.0684341830474472E-6</v>
      </c>
      <c r="DJ9679" s="78">
        <v>1.0684341830474472E-6</v>
      </c>
      <c r="DK9679" s="78">
        <v>0</v>
      </c>
      <c r="DL9679" s="78">
        <v>1.0684341830474472E-6</v>
      </c>
    </row>
    <row r="9680" spans="98:116" x14ac:dyDescent="0.25">
      <c r="CT9680" s="78" t="s">
        <v>155</v>
      </c>
      <c r="CU9680" s="78" t="s">
        <v>484</v>
      </c>
      <c r="CV9680" s="78" t="s">
        <v>496</v>
      </c>
      <c r="CW9680" s="78">
        <v>2044</v>
      </c>
      <c r="CX9680" s="78">
        <v>0</v>
      </c>
      <c r="CY9680" s="78">
        <v>17672.085223784481</v>
      </c>
      <c r="CZ9680" s="78">
        <v>299.42001237341589</v>
      </c>
      <c r="DA9680" s="78">
        <v>10692.736176386101</v>
      </c>
      <c r="DB9680" s="78">
        <v>6679.9290350249621</v>
      </c>
      <c r="DC9680" s="78">
        <v>4606.6527407081239</v>
      </c>
      <c r="DD9680" s="78">
        <v>1.8906229411021131E-6</v>
      </c>
      <c r="DE9680" s="78">
        <v>0</v>
      </c>
      <c r="DF9680" s="78">
        <v>8.7094433532737027E-3</v>
      </c>
      <c r="DG9680" s="78">
        <v>8.7094433532737027E-3</v>
      </c>
      <c r="DH9680" s="78">
        <v>0</v>
      </c>
      <c r="DI9680" s="78">
        <v>1.1371326055164878E-6</v>
      </c>
      <c r="DJ9680" s="78">
        <v>1.1371326055164878E-6</v>
      </c>
      <c r="DK9680" s="78">
        <v>0</v>
      </c>
      <c r="DL9680" s="78">
        <v>1.1371326055164878E-6</v>
      </c>
    </row>
    <row r="9681" spans="98:116" x14ac:dyDescent="0.25">
      <c r="CT9681" s="78" t="s">
        <v>155</v>
      </c>
      <c r="CU9681" s="78" t="s">
        <v>484</v>
      </c>
      <c r="CV9681" s="78" t="s">
        <v>496</v>
      </c>
      <c r="CW9681" s="78">
        <v>2045</v>
      </c>
      <c r="CX9681" s="78">
        <v>0</v>
      </c>
      <c r="CY9681" s="78">
        <v>17672.085223784481</v>
      </c>
      <c r="CZ9681" s="78">
        <v>299.42001237341589</v>
      </c>
      <c r="DA9681" s="78">
        <v>10692.736176386101</v>
      </c>
      <c r="DB9681" s="78">
        <v>6679.9290350249621</v>
      </c>
      <c r="DC9681" s="78">
        <v>4606.6527407081239</v>
      </c>
      <c r="DD9681" s="78">
        <v>1.8906229411021131E-6</v>
      </c>
      <c r="DE9681" s="78">
        <v>0</v>
      </c>
      <c r="DF9681" s="78">
        <v>8.7094433532737027E-3</v>
      </c>
      <c r="DG9681" s="78">
        <v>8.7094433532737027E-3</v>
      </c>
      <c r="DH9681" s="78">
        <v>0</v>
      </c>
      <c r="DI9681" s="78">
        <v>1.1371326055164878E-6</v>
      </c>
      <c r="DJ9681" s="78">
        <v>1.1371326055164878E-6</v>
      </c>
      <c r="DK9681" s="78">
        <v>0</v>
      </c>
      <c r="DL9681" s="78">
        <v>1.1371326055164878E-6</v>
      </c>
    </row>
    <row r="9682" spans="98:116" x14ac:dyDescent="0.25">
      <c r="CT9682" s="78" t="s">
        <v>155</v>
      </c>
      <c r="CU9682" s="78" t="s">
        <v>484</v>
      </c>
      <c r="CV9682" s="78" t="s">
        <v>496</v>
      </c>
      <c r="CW9682" s="78">
        <v>2046</v>
      </c>
      <c r="CX9682" s="78">
        <v>0</v>
      </c>
      <c r="CY9682" s="78">
        <v>17672.085223784481</v>
      </c>
      <c r="CZ9682" s="78">
        <v>299.42001237341589</v>
      </c>
      <c r="DA9682" s="78">
        <v>10692.736176386101</v>
      </c>
      <c r="DB9682" s="78">
        <v>6679.9290350249621</v>
      </c>
      <c r="DC9682" s="78">
        <v>4606.6527407081239</v>
      </c>
      <c r="DD9682" s="78">
        <v>1.8906229411021131E-6</v>
      </c>
      <c r="DE9682" s="78">
        <v>0</v>
      </c>
      <c r="DF9682" s="78">
        <v>8.7094433532737027E-3</v>
      </c>
      <c r="DG9682" s="78">
        <v>8.7094433532737027E-3</v>
      </c>
      <c r="DH9682" s="78">
        <v>0</v>
      </c>
      <c r="DI9682" s="78">
        <v>1.1371326055164878E-6</v>
      </c>
      <c r="DJ9682" s="78">
        <v>1.1371326055164878E-6</v>
      </c>
      <c r="DK9682" s="78">
        <v>0</v>
      </c>
      <c r="DL9682" s="78">
        <v>1.1371326055164878E-6</v>
      </c>
    </row>
    <row r="9683" spans="98:116" x14ac:dyDescent="0.25">
      <c r="CT9683" s="78" t="s">
        <v>155</v>
      </c>
      <c r="CU9683" s="78" t="s">
        <v>484</v>
      </c>
      <c r="CV9683" s="78" t="s">
        <v>496</v>
      </c>
      <c r="CW9683" s="78">
        <v>2047</v>
      </c>
      <c r="CX9683" s="78">
        <v>0</v>
      </c>
      <c r="CY9683" s="78">
        <v>17672.085223784481</v>
      </c>
      <c r="CZ9683" s="78">
        <v>299.42001237341589</v>
      </c>
      <c r="DA9683" s="78">
        <v>10692.736176386101</v>
      </c>
      <c r="DB9683" s="78">
        <v>6679.9290350249621</v>
      </c>
      <c r="DC9683" s="78">
        <v>4606.6527407081239</v>
      </c>
      <c r="DD9683" s="78">
        <v>1.8906229411021131E-6</v>
      </c>
      <c r="DE9683" s="78">
        <v>0</v>
      </c>
      <c r="DF9683" s="78">
        <v>8.7094433532737027E-3</v>
      </c>
      <c r="DG9683" s="78">
        <v>8.7094433532737027E-3</v>
      </c>
      <c r="DH9683" s="78">
        <v>0</v>
      </c>
      <c r="DI9683" s="78">
        <v>1.1371326055164878E-6</v>
      </c>
      <c r="DJ9683" s="78">
        <v>1.1371326055164878E-6</v>
      </c>
      <c r="DK9683" s="78">
        <v>0</v>
      </c>
      <c r="DL9683" s="78">
        <v>1.1371326055164878E-6</v>
      </c>
    </row>
    <row r="9684" spans="98:116" x14ac:dyDescent="0.25">
      <c r="CT9684" s="78" t="s">
        <v>155</v>
      </c>
      <c r="CU9684" s="78" t="s">
        <v>484</v>
      </c>
      <c r="CV9684" s="78" t="s">
        <v>496</v>
      </c>
      <c r="CW9684" s="78">
        <v>2048</v>
      </c>
      <c r="CX9684" s="78">
        <v>0</v>
      </c>
      <c r="CY9684" s="78">
        <v>18552.334786110529</v>
      </c>
      <c r="CZ9684" s="78">
        <v>319.49113147947992</v>
      </c>
      <c r="DA9684" s="78">
        <v>11216.56262510789</v>
      </c>
      <c r="DB9684" s="78">
        <v>7016.2810295231657</v>
      </c>
      <c r="DC9684" s="78">
        <v>4838.6098212659426</v>
      </c>
      <c r="DD9684" s="78">
        <v>1.8906229411021131E-6</v>
      </c>
      <c r="DE9684" s="78">
        <v>0</v>
      </c>
      <c r="DF9684" s="78">
        <v>9.1479867311273864E-3</v>
      </c>
      <c r="DG9684" s="78">
        <v>9.1479867311273864E-3</v>
      </c>
      <c r="DH9684" s="78">
        <v>0</v>
      </c>
      <c r="DI9684" s="78">
        <v>1.1371326055164878E-6</v>
      </c>
      <c r="DJ9684" s="78">
        <v>1.1371326055164878E-6</v>
      </c>
      <c r="DK9684" s="78">
        <v>0</v>
      </c>
      <c r="DL9684" s="78">
        <v>1.1371326055164878E-6</v>
      </c>
    </row>
    <row r="9685" spans="98:116" x14ac:dyDescent="0.25">
      <c r="CT9685" s="78" t="s">
        <v>155</v>
      </c>
      <c r="CU9685" s="78" t="s">
        <v>484</v>
      </c>
      <c r="CV9685" s="78" t="s">
        <v>496</v>
      </c>
      <c r="CW9685" s="78">
        <v>2049</v>
      </c>
      <c r="CX9685" s="78">
        <v>0</v>
      </c>
      <c r="CY9685" s="78">
        <v>18552.334786110529</v>
      </c>
      <c r="CZ9685" s="78">
        <v>319.49113147947992</v>
      </c>
      <c r="DA9685" s="78">
        <v>11216.56262510789</v>
      </c>
      <c r="DB9685" s="78">
        <v>7016.2810295231657</v>
      </c>
      <c r="DC9685" s="78">
        <v>4838.6098212659426</v>
      </c>
      <c r="DD9685" s="78">
        <v>1.8906229411021131E-6</v>
      </c>
      <c r="DE9685" s="78">
        <v>0</v>
      </c>
      <c r="DF9685" s="78">
        <v>9.1479867311273864E-3</v>
      </c>
      <c r="DG9685" s="78">
        <v>9.1479867311273864E-3</v>
      </c>
      <c r="DH9685" s="78">
        <v>0</v>
      </c>
      <c r="DI9685" s="78">
        <v>1.2111372781792898E-6</v>
      </c>
      <c r="DJ9685" s="78">
        <v>1.2111372781792898E-6</v>
      </c>
      <c r="DK9685" s="78">
        <v>0</v>
      </c>
      <c r="DL9685" s="78">
        <v>1.2111372781792898E-6</v>
      </c>
    </row>
    <row r="9686" spans="98:116" x14ac:dyDescent="0.25">
      <c r="CT9686" s="78" t="s">
        <v>155</v>
      </c>
      <c r="CU9686" s="78" t="s">
        <v>484</v>
      </c>
      <c r="CV9686" s="78" t="s">
        <v>496</v>
      </c>
      <c r="CW9686" s="78">
        <v>2050</v>
      </c>
      <c r="CX9686" s="78">
        <v>0</v>
      </c>
      <c r="CY9686" s="78">
        <v>18552.334786110529</v>
      </c>
      <c r="CZ9686" s="78">
        <v>319.49113147947992</v>
      </c>
      <c r="DA9686" s="78">
        <v>11216.56262510789</v>
      </c>
      <c r="DB9686" s="78">
        <v>7016.2810295231657</v>
      </c>
      <c r="DC9686" s="78">
        <v>4838.6098212659426</v>
      </c>
      <c r="DD9686" s="78">
        <v>1.8906229411021131E-6</v>
      </c>
      <c r="DE9686" s="78">
        <v>0</v>
      </c>
      <c r="DF9686" s="78">
        <v>9.1479867311273864E-3</v>
      </c>
      <c r="DG9686" s="78">
        <v>9.1479867311273864E-3</v>
      </c>
      <c r="DH9686" s="78">
        <v>0</v>
      </c>
      <c r="DI9686" s="78">
        <v>1.2111372781792898E-6</v>
      </c>
      <c r="DJ9686" s="78">
        <v>1.2111372781792898E-6</v>
      </c>
      <c r="DK9686" s="78">
        <v>0</v>
      </c>
      <c r="DL9686" s="78">
        <v>1.2111372781792898E-6</v>
      </c>
    </row>
    <row r="9687" spans="98:116" x14ac:dyDescent="0.25">
      <c r="CT9687" s="78" t="s">
        <v>155</v>
      </c>
      <c r="CU9687" s="78" t="s">
        <v>484</v>
      </c>
      <c r="CV9687" s="78" t="s">
        <v>496</v>
      </c>
      <c r="CW9687" s="78">
        <v>2051</v>
      </c>
      <c r="CX9687" s="78">
        <v>0</v>
      </c>
      <c r="CY9687" s="78">
        <v>18552.334786110529</v>
      </c>
      <c r="CZ9687" s="78">
        <v>319.49113147947992</v>
      </c>
      <c r="DA9687" s="78">
        <v>11216.56262510789</v>
      </c>
      <c r="DB9687" s="78">
        <v>7016.2810295231657</v>
      </c>
      <c r="DC9687" s="78">
        <v>4838.6098212659426</v>
      </c>
      <c r="DD9687" s="78">
        <v>1.8906229411021131E-6</v>
      </c>
      <c r="DE9687" s="78">
        <v>0</v>
      </c>
      <c r="DF9687" s="78">
        <v>9.1479867311273864E-3</v>
      </c>
      <c r="DG9687" s="78">
        <v>9.1479867311273864E-3</v>
      </c>
      <c r="DH9687" s="78">
        <v>0</v>
      </c>
      <c r="DI9687" s="78">
        <v>1.2111372781792898E-6</v>
      </c>
      <c r="DJ9687" s="78">
        <v>1.2111372781792898E-6</v>
      </c>
      <c r="DK9687" s="78">
        <v>0</v>
      </c>
      <c r="DL9687" s="78">
        <v>1.2111372781792898E-6</v>
      </c>
    </row>
    <row r="9688" spans="98:116" x14ac:dyDescent="0.25">
      <c r="CT9688" s="78" t="s">
        <v>155</v>
      </c>
      <c r="CU9688" s="78" t="s">
        <v>484</v>
      </c>
      <c r="CV9688" s="78" t="s">
        <v>496</v>
      </c>
      <c r="CW9688" s="78">
        <v>2052</v>
      </c>
      <c r="CX9688" s="78">
        <v>0</v>
      </c>
      <c r="CY9688" s="78">
        <v>18552.334786110529</v>
      </c>
      <c r="CZ9688" s="78">
        <v>319.49113147947992</v>
      </c>
      <c r="DA9688" s="78">
        <v>11216.56262510789</v>
      </c>
      <c r="DB9688" s="78">
        <v>7016.2810295231657</v>
      </c>
      <c r="DC9688" s="78">
        <v>4838.6098212659426</v>
      </c>
      <c r="DD9688" s="78">
        <v>1.8906229411021131E-6</v>
      </c>
      <c r="DE9688" s="78">
        <v>0</v>
      </c>
      <c r="DF9688" s="78">
        <v>9.1479867311273864E-3</v>
      </c>
      <c r="DG9688" s="78">
        <v>9.1479867311273864E-3</v>
      </c>
      <c r="DH9688" s="78">
        <v>0</v>
      </c>
      <c r="DI9688" s="78">
        <v>1.2111372781792898E-6</v>
      </c>
      <c r="DJ9688" s="78">
        <v>1.2111372781792898E-6</v>
      </c>
      <c r="DK9688" s="78">
        <v>0</v>
      </c>
      <c r="DL9688" s="78">
        <v>1.2111372781792898E-6</v>
      </c>
    </row>
    <row r="9689" spans="98:116" x14ac:dyDescent="0.25">
      <c r="CT9689" s="78" t="s">
        <v>155</v>
      </c>
      <c r="CU9689" s="78" t="s">
        <v>484</v>
      </c>
      <c r="CV9689" s="78" t="s">
        <v>496</v>
      </c>
      <c r="CW9689" s="78">
        <v>2053</v>
      </c>
      <c r="CX9689" s="78">
        <v>0</v>
      </c>
      <c r="CY9689" s="78">
        <v>19462.128279167981</v>
      </c>
      <c r="CZ9689" s="78">
        <v>340.53564326272789</v>
      </c>
      <c r="DA9689" s="78">
        <v>11757.141276483409</v>
      </c>
      <c r="DB9689" s="78">
        <v>7364.4513594218379</v>
      </c>
      <c r="DC9689" s="78">
        <v>5078.7171331926438</v>
      </c>
      <c r="DD9689" s="78">
        <v>1.8906229411021131E-6</v>
      </c>
      <c r="DE9689" s="78">
        <v>0</v>
      </c>
      <c r="DF9689" s="78">
        <v>9.6019391233823689E-3</v>
      </c>
      <c r="DG9689" s="78">
        <v>9.6019391233823689E-3</v>
      </c>
      <c r="DH9689" s="78">
        <v>0</v>
      </c>
      <c r="DI9689" s="78">
        <v>0</v>
      </c>
      <c r="DJ9689" s="78">
        <v>1.2111372781792898E-6</v>
      </c>
      <c r="DK9689" s="78">
        <v>0</v>
      </c>
      <c r="DL9689" s="78">
        <v>1.2111372781792898E-6</v>
      </c>
    </row>
    <row r="9690" spans="98:116" x14ac:dyDescent="0.25">
      <c r="CT9690" s="78" t="s">
        <v>155</v>
      </c>
      <c r="CU9690" s="78" t="s">
        <v>484</v>
      </c>
      <c r="CV9690" s="78" t="s">
        <v>496</v>
      </c>
      <c r="CW9690" s="78">
        <v>2054</v>
      </c>
      <c r="CX9690" s="78">
        <v>0</v>
      </c>
      <c r="CY9690" s="78">
        <v>19462.128279167981</v>
      </c>
      <c r="CZ9690" s="78">
        <v>340.53564326272789</v>
      </c>
      <c r="DA9690" s="78">
        <v>11757.141276483409</v>
      </c>
      <c r="DB9690" s="78">
        <v>7364.4513594218379</v>
      </c>
      <c r="DC9690" s="78">
        <v>5078.7171331926438</v>
      </c>
      <c r="DD9690" s="78">
        <v>1.8906229411021131E-6</v>
      </c>
      <c r="DE9690" s="78">
        <v>0</v>
      </c>
      <c r="DF9690" s="78">
        <v>9.6019391233823689E-3</v>
      </c>
      <c r="DG9690" s="78">
        <v>9.6019391233823689E-3</v>
      </c>
      <c r="DH9690" s="78">
        <v>0</v>
      </c>
      <c r="DI9690" s="78">
        <v>1.3247301653017106E-6</v>
      </c>
      <c r="DJ9690" s="78">
        <v>0</v>
      </c>
      <c r="DK9690" s="78">
        <v>0</v>
      </c>
      <c r="DL9690" s="78">
        <v>0</v>
      </c>
    </row>
    <row r="9691" spans="98:116" x14ac:dyDescent="0.25">
      <c r="CT9691" s="78" t="s">
        <v>155</v>
      </c>
      <c r="CU9691" s="78" t="s">
        <v>484</v>
      </c>
      <c r="CV9691" s="78" t="s">
        <v>496</v>
      </c>
      <c r="CW9691" s="78">
        <v>2055</v>
      </c>
      <c r="CX9691" s="78">
        <v>0</v>
      </c>
      <c r="CY9691" s="78">
        <v>19462.128279167981</v>
      </c>
      <c r="CZ9691" s="78">
        <v>340.53564326272789</v>
      </c>
      <c r="DA9691" s="78">
        <v>11757.141276483409</v>
      </c>
      <c r="DB9691" s="78">
        <v>7364.4513594218379</v>
      </c>
      <c r="DC9691" s="78">
        <v>5078.7171331926438</v>
      </c>
      <c r="DD9691" s="78">
        <v>1.8906229411021131E-6</v>
      </c>
      <c r="DE9691" s="78">
        <v>0</v>
      </c>
      <c r="DF9691" s="78">
        <v>9.6019391233823689E-3</v>
      </c>
      <c r="DG9691" s="78">
        <v>9.6019391233823689E-3</v>
      </c>
      <c r="DH9691" s="78">
        <v>0</v>
      </c>
      <c r="DI9691" s="78">
        <v>1.3673744908170345E-6</v>
      </c>
      <c r="DJ9691" s="78">
        <v>1.3673744908170345E-6</v>
      </c>
      <c r="DK9691" s="78">
        <v>0</v>
      </c>
      <c r="DL9691" s="78">
        <v>1.3673744908170345E-6</v>
      </c>
    </row>
    <row r="9692" spans="98:116" x14ac:dyDescent="0.25">
      <c r="CT9692" s="78" t="s">
        <v>155</v>
      </c>
      <c r="CU9692" s="78" t="s">
        <v>484</v>
      </c>
      <c r="CV9692" s="78" t="s">
        <v>497</v>
      </c>
      <c r="CW9692" s="78">
        <v>2026</v>
      </c>
      <c r="CX9692" s="78">
        <v>0</v>
      </c>
      <c r="CY9692" s="78">
        <v>5.4750346070078946</v>
      </c>
      <c r="CZ9692" s="78">
        <v>0.71896016785820882</v>
      </c>
      <c r="DA9692" s="78">
        <v>3.0714971986151922</v>
      </c>
      <c r="DB9692" s="78">
        <v>1.6845772405344941</v>
      </c>
      <c r="DC9692" s="78">
        <v>1.1617282640808411</v>
      </c>
      <c r="DD9692" s="78">
        <v>1.6205339523519921E-6</v>
      </c>
      <c r="DE9692" s="78">
        <v>0</v>
      </c>
      <c r="DF9692" s="78">
        <v>1.8826200953499442E-6</v>
      </c>
      <c r="DG9692" s="78">
        <v>1.8826200953499442E-6</v>
      </c>
      <c r="DH9692" s="78">
        <v>0</v>
      </c>
      <c r="DI9692" s="78">
        <v>1.3673744908170345E-6</v>
      </c>
      <c r="DJ9692" s="78">
        <v>1.3673744908170345E-6</v>
      </c>
      <c r="DK9692" s="78">
        <v>0</v>
      </c>
      <c r="DL9692" s="78">
        <v>1.3673744908170345E-6</v>
      </c>
    </row>
    <row r="9693" spans="98:116" x14ac:dyDescent="0.25">
      <c r="CT9693" s="78" t="s">
        <v>155</v>
      </c>
      <c r="CU9693" s="78" t="s">
        <v>484</v>
      </c>
      <c r="CV9693" s="78" t="s">
        <v>497</v>
      </c>
      <c r="CW9693" s="78">
        <v>2027</v>
      </c>
      <c r="CX9693" s="78">
        <v>0</v>
      </c>
      <c r="CY9693" s="78">
        <v>5.4750346070078946</v>
      </c>
      <c r="CZ9693" s="78">
        <v>0.71896016785820882</v>
      </c>
      <c r="DA9693" s="78">
        <v>3.0714971986151922</v>
      </c>
      <c r="DB9693" s="78">
        <v>1.6845772405344941</v>
      </c>
      <c r="DC9693" s="78">
        <v>1.1617282640808411</v>
      </c>
      <c r="DD9693" s="78">
        <v>1.6205339523519921E-6</v>
      </c>
      <c r="DE9693" s="78">
        <v>0</v>
      </c>
      <c r="DF9693" s="78">
        <v>1.8826200953499442E-6</v>
      </c>
      <c r="DG9693" s="78">
        <v>1.8826200953499442E-6</v>
      </c>
      <c r="DH9693" s="78">
        <v>0</v>
      </c>
      <c r="DI9693" s="78">
        <v>1.3673744908170345E-6</v>
      </c>
      <c r="DJ9693" s="78">
        <v>1.3673744908170345E-6</v>
      </c>
      <c r="DK9693" s="78">
        <v>0</v>
      </c>
      <c r="DL9693" s="78">
        <v>1.3673744908170345E-6</v>
      </c>
    </row>
    <row r="9694" spans="98:116" x14ac:dyDescent="0.25">
      <c r="CT9694" s="78" t="s">
        <v>155</v>
      </c>
      <c r="CU9694" s="78" t="s">
        <v>484</v>
      </c>
      <c r="CV9694" s="78" t="s">
        <v>497</v>
      </c>
      <c r="CW9694" s="78">
        <v>2028</v>
      </c>
      <c r="CX9694" s="78">
        <v>0</v>
      </c>
      <c r="CY9694" s="78">
        <v>5.777015340078604</v>
      </c>
      <c r="CZ9694" s="78">
        <v>0.74733835430389517</v>
      </c>
      <c r="DA9694" s="78">
        <v>3.2379513401018132</v>
      </c>
      <c r="DB9694" s="78">
        <v>1.7917256456728961</v>
      </c>
      <c r="DC9694" s="78">
        <v>1.2356205901228166</v>
      </c>
      <c r="DD9694" s="78">
        <v>1.6205339523519921E-6</v>
      </c>
      <c r="DE9694" s="78">
        <v>0</v>
      </c>
      <c r="DF9694" s="78">
        <v>2.0023651185192286E-6</v>
      </c>
      <c r="DG9694" s="78">
        <v>2.0023651185192286E-6</v>
      </c>
      <c r="DH9694" s="78">
        <v>0</v>
      </c>
      <c r="DI9694" s="78">
        <v>1.3673744908170345E-6</v>
      </c>
      <c r="DJ9694" s="78">
        <v>1.3673744908170345E-6</v>
      </c>
      <c r="DK9694" s="78">
        <v>0</v>
      </c>
      <c r="DL9694" s="78">
        <v>1.3673744908170345E-6</v>
      </c>
    </row>
    <row r="9695" spans="98:116" x14ac:dyDescent="0.25">
      <c r="CT9695" s="78" t="s">
        <v>155</v>
      </c>
      <c r="CU9695" s="78" t="s">
        <v>484</v>
      </c>
      <c r="CV9695" s="78" t="s">
        <v>497</v>
      </c>
      <c r="CW9695" s="78">
        <v>2029</v>
      </c>
      <c r="CX9695" s="78">
        <v>0</v>
      </c>
      <c r="CY9695" s="78">
        <v>5.777015340078604</v>
      </c>
      <c r="CZ9695" s="78">
        <v>0.74733835430389517</v>
      </c>
      <c r="DA9695" s="78">
        <v>3.2379513401018132</v>
      </c>
      <c r="DB9695" s="78">
        <v>1.7917256456728961</v>
      </c>
      <c r="DC9695" s="78">
        <v>1.2356205901228166</v>
      </c>
      <c r="DD9695" s="78">
        <v>1.6205339523519921E-6</v>
      </c>
      <c r="DE9695" s="78">
        <v>0</v>
      </c>
      <c r="DF9695" s="78">
        <v>2.0023651185192286E-6</v>
      </c>
      <c r="DG9695" s="78">
        <v>2.0023651185192286E-6</v>
      </c>
      <c r="DH9695" s="78">
        <v>0</v>
      </c>
      <c r="DI9695" s="78">
        <v>1.3673744908170345E-6</v>
      </c>
      <c r="DJ9695" s="78">
        <v>1.3673744908170345E-6</v>
      </c>
      <c r="DK9695" s="78">
        <v>0</v>
      </c>
      <c r="DL9695" s="78">
        <v>1.3673744908170345E-6</v>
      </c>
    </row>
    <row r="9696" spans="98:116" x14ac:dyDescent="0.25">
      <c r="CT9696" s="78" t="s">
        <v>155</v>
      </c>
      <c r="CU9696" s="78" t="s">
        <v>484</v>
      </c>
      <c r="CV9696" s="78" t="s">
        <v>497</v>
      </c>
      <c r="CW9696" s="78">
        <v>2030</v>
      </c>
      <c r="CX9696" s="78">
        <v>0</v>
      </c>
      <c r="CY9696" s="78">
        <v>5.777015340078604</v>
      </c>
      <c r="CZ9696" s="78">
        <v>0.74733835430389517</v>
      </c>
      <c r="DA9696" s="78">
        <v>3.2379513401018132</v>
      </c>
      <c r="DB9696" s="78">
        <v>1.7917256456728961</v>
      </c>
      <c r="DC9696" s="78">
        <v>1.2356205901228166</v>
      </c>
      <c r="DD9696" s="78">
        <v>1.6205339523519921E-6</v>
      </c>
      <c r="DE9696" s="78">
        <v>0</v>
      </c>
      <c r="DF9696" s="78">
        <v>2.0023651185192286E-6</v>
      </c>
      <c r="DG9696" s="78">
        <v>2.0023651185192286E-6</v>
      </c>
      <c r="DH9696" s="78">
        <v>0</v>
      </c>
      <c r="DI9696" s="78">
        <v>1.4217595972092192E-6</v>
      </c>
      <c r="DJ9696" s="78">
        <v>1.4217595972092192E-6</v>
      </c>
      <c r="DK9696" s="78">
        <v>0</v>
      </c>
      <c r="DL9696" s="78">
        <v>1.4217595972092192E-6</v>
      </c>
    </row>
    <row r="9697" spans="98:116" x14ac:dyDescent="0.25">
      <c r="CT9697" s="78" t="s">
        <v>155</v>
      </c>
      <c r="CU9697" s="78" t="s">
        <v>484</v>
      </c>
      <c r="CV9697" s="78" t="s">
        <v>497</v>
      </c>
      <c r="CW9697" s="78">
        <v>2031</v>
      </c>
      <c r="CX9697" s="78">
        <v>0</v>
      </c>
      <c r="CY9697" s="78">
        <v>5.777015340078604</v>
      </c>
      <c r="CZ9697" s="78">
        <v>0.74733835430389517</v>
      </c>
      <c r="DA9697" s="78">
        <v>3.2379513401018132</v>
      </c>
      <c r="DB9697" s="78">
        <v>1.7917256456728961</v>
      </c>
      <c r="DC9697" s="78">
        <v>1.2356205901228166</v>
      </c>
      <c r="DD9697" s="78">
        <v>1.6205339523519921E-6</v>
      </c>
      <c r="DE9697" s="78">
        <v>0</v>
      </c>
      <c r="DF9697" s="78">
        <v>2.0023651185192286E-6</v>
      </c>
      <c r="DG9697" s="78">
        <v>2.0023651185192286E-6</v>
      </c>
      <c r="DH9697" s="78">
        <v>0</v>
      </c>
      <c r="DI9697" s="78">
        <v>1.4217595972092192E-6</v>
      </c>
      <c r="DJ9697" s="78">
        <v>1.4217595972092192E-6</v>
      </c>
      <c r="DK9697" s="78">
        <v>0</v>
      </c>
      <c r="DL9697" s="78">
        <v>1.4217595972092192E-6</v>
      </c>
    </row>
    <row r="9698" spans="98:116" x14ac:dyDescent="0.25">
      <c r="CT9698" s="78" t="s">
        <v>155</v>
      </c>
      <c r="CU9698" s="78" t="s">
        <v>484</v>
      </c>
      <c r="CV9698" s="78" t="s">
        <v>497</v>
      </c>
      <c r="CW9698" s="78">
        <v>2032</v>
      </c>
      <c r="CX9698" s="78">
        <v>0</v>
      </c>
      <c r="CY9698" s="78">
        <v>5.777015340078604</v>
      </c>
      <c r="CZ9698" s="78">
        <v>0.74733835430389517</v>
      </c>
      <c r="DA9698" s="78">
        <v>3.2379513401018132</v>
      </c>
      <c r="DB9698" s="78">
        <v>1.7917256456728961</v>
      </c>
      <c r="DC9698" s="78">
        <v>1.2356205901228166</v>
      </c>
      <c r="DD9698" s="78">
        <v>1.6205339523519921E-6</v>
      </c>
      <c r="DE9698" s="78">
        <v>0</v>
      </c>
      <c r="DF9698" s="78">
        <v>2.0023651185192286E-6</v>
      </c>
      <c r="DG9698" s="78">
        <v>2.0023651185192286E-6</v>
      </c>
      <c r="DH9698" s="78">
        <v>0</v>
      </c>
      <c r="DI9698" s="78">
        <v>1.4217595972092192E-6</v>
      </c>
      <c r="DJ9698" s="78">
        <v>1.4217595972092192E-6</v>
      </c>
      <c r="DK9698" s="78">
        <v>0</v>
      </c>
      <c r="DL9698" s="78">
        <v>1.4217595972092192E-6</v>
      </c>
    </row>
    <row r="9699" spans="98:116" x14ac:dyDescent="0.25">
      <c r="CT9699" s="78" t="s">
        <v>155</v>
      </c>
      <c r="CU9699" s="78" t="s">
        <v>484</v>
      </c>
      <c r="CV9699" s="78" t="s">
        <v>497</v>
      </c>
      <c r="CW9699" s="78">
        <v>2033</v>
      </c>
      <c r="CX9699" s="78">
        <v>0</v>
      </c>
      <c r="CY9699" s="78">
        <v>6.120503737742343</v>
      </c>
      <c r="CZ9699" s="78">
        <v>0.77885081086863683</v>
      </c>
      <c r="DA9699" s="78">
        <v>3.426515003153999</v>
      </c>
      <c r="DB9699" s="78">
        <v>1.9151379237196731</v>
      </c>
      <c r="DC9699" s="78">
        <v>1.3207289057831031</v>
      </c>
      <c r="DD9699" s="78">
        <v>1.6205339523519921E-6</v>
      </c>
      <c r="DE9699" s="78">
        <v>0</v>
      </c>
      <c r="DF9699" s="78">
        <v>2.1402860336742138E-6</v>
      </c>
      <c r="DG9699" s="78">
        <v>2.1402860336742138E-6</v>
      </c>
      <c r="DH9699" s="78">
        <v>0</v>
      </c>
      <c r="DI9699" s="78">
        <v>1.4217595972092192E-6</v>
      </c>
      <c r="DJ9699" s="78">
        <v>1.4217595972092192E-6</v>
      </c>
      <c r="DK9699" s="78">
        <v>0</v>
      </c>
      <c r="DL9699" s="78">
        <v>1.4217595972092192E-6</v>
      </c>
    </row>
    <row r="9700" spans="98:116" x14ac:dyDescent="0.25">
      <c r="CT9700" s="78" t="s">
        <v>155</v>
      </c>
      <c r="CU9700" s="78" t="s">
        <v>484</v>
      </c>
      <c r="CV9700" s="78" t="s">
        <v>497</v>
      </c>
      <c r="CW9700" s="78">
        <v>2034</v>
      </c>
      <c r="CX9700" s="78">
        <v>0</v>
      </c>
      <c r="CY9700" s="78">
        <v>6.120503737742343</v>
      </c>
      <c r="CZ9700" s="78">
        <v>0.77885081086863683</v>
      </c>
      <c r="DA9700" s="78">
        <v>3.426515003153999</v>
      </c>
      <c r="DB9700" s="78">
        <v>1.9151379237196731</v>
      </c>
      <c r="DC9700" s="78">
        <v>1.3207289057831031</v>
      </c>
      <c r="DD9700" s="78">
        <v>1.6205339523519921E-6</v>
      </c>
      <c r="DE9700" s="78">
        <v>0</v>
      </c>
      <c r="DF9700" s="78">
        <v>2.1402860336742138E-6</v>
      </c>
      <c r="DG9700" s="78">
        <v>2.1402860336742138E-6</v>
      </c>
      <c r="DH9700" s="78">
        <v>0</v>
      </c>
      <c r="DI9700" s="78">
        <v>1.4217595972092192E-6</v>
      </c>
      <c r="DJ9700" s="78">
        <v>1.4217595972092192E-6</v>
      </c>
      <c r="DK9700" s="78">
        <v>0</v>
      </c>
      <c r="DL9700" s="78">
        <v>1.4217595972092192E-6</v>
      </c>
    </row>
    <row r="9701" spans="98:116" x14ac:dyDescent="0.25">
      <c r="CT9701" s="78" t="s">
        <v>155</v>
      </c>
      <c r="CU9701" s="78" t="s">
        <v>484</v>
      </c>
      <c r="CV9701" s="78" t="s">
        <v>497</v>
      </c>
      <c r="CW9701" s="78">
        <v>2035</v>
      </c>
      <c r="CX9701" s="78">
        <v>0</v>
      </c>
      <c r="CY9701" s="78">
        <v>6.120503737742343</v>
      </c>
      <c r="CZ9701" s="78">
        <v>0.77885081086863683</v>
      </c>
      <c r="DA9701" s="78">
        <v>3.426515003153999</v>
      </c>
      <c r="DB9701" s="78">
        <v>1.9151379237196731</v>
      </c>
      <c r="DC9701" s="78">
        <v>1.3207289057831031</v>
      </c>
      <c r="DD9701" s="78">
        <v>1.6205339523519921E-6</v>
      </c>
      <c r="DE9701" s="78">
        <v>0</v>
      </c>
      <c r="DF9701" s="78">
        <v>2.1402860336742138E-6</v>
      </c>
      <c r="DG9701" s="78">
        <v>2.1402860336742138E-6</v>
      </c>
      <c r="DH9701" s="78">
        <v>0</v>
      </c>
      <c r="DI9701" s="78">
        <v>1.4830575742748066E-6</v>
      </c>
      <c r="DJ9701" s="78">
        <v>1.4830575742748066E-6</v>
      </c>
      <c r="DK9701" s="78">
        <v>0</v>
      </c>
      <c r="DL9701" s="78">
        <v>1.4830575742748066E-6</v>
      </c>
    </row>
    <row r="9702" spans="98:116" x14ac:dyDescent="0.25">
      <c r="CT9702" s="78" t="s">
        <v>155</v>
      </c>
      <c r="CU9702" s="78" t="s">
        <v>484</v>
      </c>
      <c r="CV9702" s="78" t="s">
        <v>497</v>
      </c>
      <c r="CW9702" s="78">
        <v>2036</v>
      </c>
      <c r="CX9702" s="78">
        <v>0</v>
      </c>
      <c r="CY9702" s="78">
        <v>6.120503737742343</v>
      </c>
      <c r="CZ9702" s="78">
        <v>0.77885081086863683</v>
      </c>
      <c r="DA9702" s="78">
        <v>3.426515003153999</v>
      </c>
      <c r="DB9702" s="78">
        <v>1.9151379237196731</v>
      </c>
      <c r="DC9702" s="78">
        <v>1.3207289057831031</v>
      </c>
      <c r="DD9702" s="78">
        <v>1.6205339523519921E-6</v>
      </c>
      <c r="DE9702" s="78">
        <v>0</v>
      </c>
      <c r="DF9702" s="78">
        <v>2.1402860336742138E-6</v>
      </c>
      <c r="DG9702" s="78">
        <v>2.1402860336742138E-6</v>
      </c>
      <c r="DH9702" s="78">
        <v>0</v>
      </c>
      <c r="DI9702" s="78">
        <v>1.4830575742748066E-6</v>
      </c>
      <c r="DJ9702" s="78">
        <v>1.4830575742748066E-6</v>
      </c>
      <c r="DK9702" s="78">
        <v>0</v>
      </c>
      <c r="DL9702" s="78">
        <v>1.4830575742748066E-6</v>
      </c>
    </row>
    <row r="9703" spans="98:116" x14ac:dyDescent="0.25">
      <c r="CT9703" s="78" t="s">
        <v>155</v>
      </c>
      <c r="CU9703" s="78" t="s">
        <v>484</v>
      </c>
      <c r="CV9703" s="78" t="s">
        <v>497</v>
      </c>
      <c r="CW9703" s="78">
        <v>2037</v>
      </c>
      <c r="CX9703" s="78">
        <v>0</v>
      </c>
      <c r="CY9703" s="78">
        <v>6.120503737742343</v>
      </c>
      <c r="CZ9703" s="78">
        <v>0.77885081086863683</v>
      </c>
      <c r="DA9703" s="78">
        <v>3.426515003153999</v>
      </c>
      <c r="DB9703" s="78">
        <v>1.9151379237196731</v>
      </c>
      <c r="DC9703" s="78">
        <v>1.3207289057831031</v>
      </c>
      <c r="DD9703" s="78">
        <v>1.6205339523519921E-6</v>
      </c>
      <c r="DE9703" s="78">
        <v>0</v>
      </c>
      <c r="DF9703" s="78">
        <v>2.1402860336742138E-6</v>
      </c>
      <c r="DG9703" s="78">
        <v>2.1402860336742138E-6</v>
      </c>
      <c r="DH9703" s="78">
        <v>0</v>
      </c>
      <c r="DI9703" s="78">
        <v>1.4830575742748066E-6</v>
      </c>
      <c r="DJ9703" s="78">
        <v>1.4830575742748066E-6</v>
      </c>
      <c r="DK9703" s="78">
        <v>0</v>
      </c>
      <c r="DL9703" s="78">
        <v>1.4830575742748066E-6</v>
      </c>
    </row>
    <row r="9704" spans="98:116" x14ac:dyDescent="0.25">
      <c r="CT9704" s="78" t="s">
        <v>155</v>
      </c>
      <c r="CU9704" s="78" t="s">
        <v>484</v>
      </c>
      <c r="CV9704" s="78" t="s">
        <v>497</v>
      </c>
      <c r="CW9704" s="78">
        <v>2038</v>
      </c>
      <c r="CX9704" s="78">
        <v>0</v>
      </c>
      <c r="CY9704" s="78">
        <v>6.5028144709639752</v>
      </c>
      <c r="CZ9704" s="78">
        <v>0.81303636269305246</v>
      </c>
      <c r="DA9704" s="78">
        <v>3.635526700304903</v>
      </c>
      <c r="DB9704" s="78">
        <v>2.0542514079659848</v>
      </c>
      <c r="DC9704" s="78">
        <v>1.4166651814699502</v>
      </c>
      <c r="DD9704" s="78">
        <v>1.6205339523519921E-6</v>
      </c>
      <c r="DE9704" s="78">
        <v>0</v>
      </c>
      <c r="DF9704" s="78">
        <v>2.2957540256869506E-6</v>
      </c>
      <c r="DG9704" s="78">
        <v>2.2957540256869506E-6</v>
      </c>
      <c r="DH9704" s="78">
        <v>0</v>
      </c>
      <c r="DI9704" s="78">
        <v>1.4830575742748066E-6</v>
      </c>
      <c r="DJ9704" s="78">
        <v>1.4830575742748066E-6</v>
      </c>
      <c r="DK9704" s="78">
        <v>0</v>
      </c>
      <c r="DL9704" s="78">
        <v>1.4830575742748066E-6</v>
      </c>
    </row>
    <row r="9705" spans="98:116" x14ac:dyDescent="0.25">
      <c r="CT9705" s="78" t="s">
        <v>155</v>
      </c>
      <c r="CU9705" s="78" t="s">
        <v>484</v>
      </c>
      <c r="CV9705" s="78" t="s">
        <v>497</v>
      </c>
      <c r="CW9705" s="78">
        <v>2039</v>
      </c>
      <c r="CX9705" s="78">
        <v>0</v>
      </c>
      <c r="CY9705" s="78">
        <v>6.5028144709639752</v>
      </c>
      <c r="CZ9705" s="78">
        <v>0.81303636269305246</v>
      </c>
      <c r="DA9705" s="78">
        <v>3.635526700304903</v>
      </c>
      <c r="DB9705" s="78">
        <v>2.0542514079659848</v>
      </c>
      <c r="DC9705" s="78">
        <v>1.4166651814699502</v>
      </c>
      <c r="DD9705" s="78">
        <v>1.6205339523519921E-6</v>
      </c>
      <c r="DE9705" s="78">
        <v>0</v>
      </c>
      <c r="DF9705" s="78">
        <v>2.2957540256869506E-6</v>
      </c>
      <c r="DG9705" s="78">
        <v>2.2957540256869506E-6</v>
      </c>
      <c r="DH9705" s="78">
        <v>0</v>
      </c>
      <c r="DI9705" s="78">
        <v>1.4830575742748066E-6</v>
      </c>
      <c r="DJ9705" s="78">
        <v>1.4830575742748066E-6</v>
      </c>
      <c r="DK9705" s="78">
        <v>0</v>
      </c>
      <c r="DL9705" s="78">
        <v>1.4830575742748066E-6</v>
      </c>
    </row>
    <row r="9706" spans="98:116" x14ac:dyDescent="0.25">
      <c r="CT9706" s="78" t="s">
        <v>155</v>
      </c>
      <c r="CU9706" s="78" t="s">
        <v>484</v>
      </c>
      <c r="CV9706" s="78" t="s">
        <v>497</v>
      </c>
      <c r="CW9706" s="78">
        <v>2040</v>
      </c>
      <c r="CX9706" s="78">
        <v>0</v>
      </c>
      <c r="CY9706" s="78">
        <v>6.5028144709639752</v>
      </c>
      <c r="CZ9706" s="78">
        <v>0.81303636269305246</v>
      </c>
      <c r="DA9706" s="78">
        <v>3.635526700304903</v>
      </c>
      <c r="DB9706" s="78">
        <v>2.0542514079659848</v>
      </c>
      <c r="DC9706" s="78">
        <v>1.4166651814699502</v>
      </c>
      <c r="DD9706" s="78">
        <v>1.6205339523519921E-6</v>
      </c>
      <c r="DE9706" s="78">
        <v>0</v>
      </c>
      <c r="DF9706" s="78">
        <v>2.2957540256869506E-6</v>
      </c>
      <c r="DG9706" s="78">
        <v>2.2957540256869506E-6</v>
      </c>
      <c r="DH9706" s="78">
        <v>0</v>
      </c>
      <c r="DI9706" s="78">
        <v>1.550622779121355E-6</v>
      </c>
      <c r="DJ9706" s="78">
        <v>1.550622779121355E-6</v>
      </c>
      <c r="DK9706" s="78">
        <v>0</v>
      </c>
      <c r="DL9706" s="78">
        <v>1.550622779121355E-6</v>
      </c>
    </row>
    <row r="9707" spans="98:116" x14ac:dyDescent="0.25">
      <c r="CT9707" s="78" t="s">
        <v>155</v>
      </c>
      <c r="CU9707" s="78" t="s">
        <v>484</v>
      </c>
      <c r="CV9707" s="78" t="s">
        <v>497</v>
      </c>
      <c r="CW9707" s="78">
        <v>2041</v>
      </c>
      <c r="CX9707" s="78">
        <v>0</v>
      </c>
      <c r="CY9707" s="78">
        <v>6.5028144709639752</v>
      </c>
      <c r="CZ9707" s="78">
        <v>0.81303636269305246</v>
      </c>
      <c r="DA9707" s="78">
        <v>3.635526700304903</v>
      </c>
      <c r="DB9707" s="78">
        <v>2.0542514079659848</v>
      </c>
      <c r="DC9707" s="78">
        <v>1.4166651814699502</v>
      </c>
      <c r="DD9707" s="78">
        <v>1.6205339523519921E-6</v>
      </c>
      <c r="DE9707" s="78">
        <v>0</v>
      </c>
      <c r="DF9707" s="78">
        <v>2.2957540256869506E-6</v>
      </c>
      <c r="DG9707" s="78">
        <v>2.2957540256869506E-6</v>
      </c>
      <c r="DH9707" s="78">
        <v>0</v>
      </c>
      <c r="DI9707" s="78">
        <v>1.550622779121355E-6</v>
      </c>
      <c r="DJ9707" s="78">
        <v>1.550622779121355E-6</v>
      </c>
      <c r="DK9707" s="78">
        <v>0</v>
      </c>
      <c r="DL9707" s="78">
        <v>1.550622779121355E-6</v>
      </c>
    </row>
    <row r="9708" spans="98:116" x14ac:dyDescent="0.25">
      <c r="CT9708" s="78" t="s">
        <v>155</v>
      </c>
      <c r="CU9708" s="78" t="s">
        <v>484</v>
      </c>
      <c r="CV9708" s="78" t="s">
        <v>497</v>
      </c>
      <c r="CW9708" s="78">
        <v>2042</v>
      </c>
      <c r="CX9708" s="78">
        <v>0</v>
      </c>
      <c r="CY9708" s="78">
        <v>6.5028144709639752</v>
      </c>
      <c r="CZ9708" s="78">
        <v>0.81303636269305246</v>
      </c>
      <c r="DA9708" s="78">
        <v>3.635526700304903</v>
      </c>
      <c r="DB9708" s="78">
        <v>2.0542514079659848</v>
      </c>
      <c r="DC9708" s="78">
        <v>1.4166651814699502</v>
      </c>
      <c r="DD9708" s="78">
        <v>1.6205339523519921E-6</v>
      </c>
      <c r="DE9708" s="78">
        <v>0</v>
      </c>
      <c r="DF9708" s="78">
        <v>2.2957540256869506E-6</v>
      </c>
      <c r="DG9708" s="78">
        <v>2.2957540256869506E-6</v>
      </c>
      <c r="DH9708" s="78">
        <v>0</v>
      </c>
      <c r="DI9708" s="78">
        <v>1.550622779121355E-6</v>
      </c>
      <c r="DJ9708" s="78">
        <v>1.550622779121355E-6</v>
      </c>
      <c r="DK9708" s="78">
        <v>0</v>
      </c>
      <c r="DL9708" s="78">
        <v>1.550622779121355E-6</v>
      </c>
    </row>
    <row r="9709" spans="98:116" x14ac:dyDescent="0.25">
      <c r="CT9709" s="78" t="s">
        <v>155</v>
      </c>
      <c r="CU9709" s="78" t="s">
        <v>484</v>
      </c>
      <c r="CV9709" s="78" t="s">
        <v>497</v>
      </c>
      <c r="CW9709" s="78">
        <v>2043</v>
      </c>
      <c r="CX9709" s="78">
        <v>0</v>
      </c>
      <c r="CY9709" s="78">
        <v>6.9209339048535554</v>
      </c>
      <c r="CZ9709" s="78">
        <v>0.8494360697444886</v>
      </c>
      <c r="DA9709" s="78">
        <v>3.8631868733596759</v>
      </c>
      <c r="DB9709" s="78">
        <v>2.208310961749357</v>
      </c>
      <c r="DC9709" s="78">
        <v>1.5229086553073621</v>
      </c>
      <c r="DD9709" s="78">
        <v>1.6205339523519921E-6</v>
      </c>
      <c r="DE9709" s="78">
        <v>0</v>
      </c>
      <c r="DF9709" s="78">
        <v>2.4679251822562971E-6</v>
      </c>
      <c r="DG9709" s="78">
        <v>2.4679251822562971E-6</v>
      </c>
      <c r="DH9709" s="78">
        <v>0</v>
      </c>
      <c r="DI9709" s="78">
        <v>1.550622779121355E-6</v>
      </c>
      <c r="DJ9709" s="78">
        <v>1.550622779121355E-6</v>
      </c>
      <c r="DK9709" s="78">
        <v>0</v>
      </c>
      <c r="DL9709" s="78">
        <v>1.550622779121355E-6</v>
      </c>
    </row>
    <row r="9710" spans="98:116" x14ac:dyDescent="0.25">
      <c r="CT9710" s="78" t="s">
        <v>155</v>
      </c>
      <c r="CU9710" s="78" t="s">
        <v>484</v>
      </c>
      <c r="CV9710" s="78" t="s">
        <v>497</v>
      </c>
      <c r="CW9710" s="78">
        <v>2044</v>
      </c>
      <c r="CX9710" s="78">
        <v>0</v>
      </c>
      <c r="CY9710" s="78">
        <v>6.9209339048535554</v>
      </c>
      <c r="CZ9710" s="78">
        <v>0.8494360697444886</v>
      </c>
      <c r="DA9710" s="78">
        <v>3.8631868733596759</v>
      </c>
      <c r="DB9710" s="78">
        <v>2.208310961749357</v>
      </c>
      <c r="DC9710" s="78">
        <v>1.5229086553073621</v>
      </c>
      <c r="DD9710" s="78">
        <v>1.6205339523519921E-6</v>
      </c>
      <c r="DE9710" s="78">
        <v>0</v>
      </c>
      <c r="DF9710" s="78">
        <v>2.4679251822562971E-6</v>
      </c>
      <c r="DG9710" s="78">
        <v>2.4679251822562971E-6</v>
      </c>
      <c r="DH9710" s="78">
        <v>0</v>
      </c>
      <c r="DI9710" s="78">
        <v>1.550622779121355E-6</v>
      </c>
      <c r="DJ9710" s="78">
        <v>1.550622779121355E-6</v>
      </c>
      <c r="DK9710" s="78">
        <v>0</v>
      </c>
      <c r="DL9710" s="78">
        <v>1.550622779121355E-6</v>
      </c>
    </row>
    <row r="9711" spans="98:116" x14ac:dyDescent="0.25">
      <c r="CT9711" s="78" t="s">
        <v>155</v>
      </c>
      <c r="CU9711" s="78" t="s">
        <v>484</v>
      </c>
      <c r="CV9711" s="78" t="s">
        <v>497</v>
      </c>
      <c r="CW9711" s="78">
        <v>2045</v>
      </c>
      <c r="CX9711" s="78">
        <v>0</v>
      </c>
      <c r="CY9711" s="78">
        <v>6.9209339048535554</v>
      </c>
      <c r="CZ9711" s="78">
        <v>0.8494360697444886</v>
      </c>
      <c r="DA9711" s="78">
        <v>3.8631868733596759</v>
      </c>
      <c r="DB9711" s="78">
        <v>2.208310961749357</v>
      </c>
      <c r="DC9711" s="78">
        <v>1.5229086553073621</v>
      </c>
      <c r="DD9711" s="78">
        <v>1.6205339523519921E-6</v>
      </c>
      <c r="DE9711" s="78">
        <v>0</v>
      </c>
      <c r="DF9711" s="78">
        <v>2.4679251822562971E-6</v>
      </c>
      <c r="DG9711" s="78">
        <v>2.4679251822562971E-6</v>
      </c>
      <c r="DH9711" s="78">
        <v>0</v>
      </c>
      <c r="DI9711" s="78">
        <v>1.6237713964887325E-6</v>
      </c>
      <c r="DJ9711" s="78">
        <v>1.6237713964887325E-6</v>
      </c>
      <c r="DK9711" s="78">
        <v>0</v>
      </c>
      <c r="DL9711" s="78">
        <v>1.6237713964887325E-6</v>
      </c>
    </row>
    <row r="9712" spans="98:116" x14ac:dyDescent="0.25">
      <c r="CT9712" s="78" t="s">
        <v>155</v>
      </c>
      <c r="CU9712" s="78" t="s">
        <v>484</v>
      </c>
      <c r="CV9712" s="78" t="s">
        <v>497</v>
      </c>
      <c r="CW9712" s="78">
        <v>2046</v>
      </c>
      <c r="CX9712" s="78">
        <v>0</v>
      </c>
      <c r="CY9712" s="78">
        <v>6.9209339048535554</v>
      </c>
      <c r="CZ9712" s="78">
        <v>0.8494360697444886</v>
      </c>
      <c r="DA9712" s="78">
        <v>3.8631868733596759</v>
      </c>
      <c r="DB9712" s="78">
        <v>2.208310961749357</v>
      </c>
      <c r="DC9712" s="78">
        <v>1.5229086553073621</v>
      </c>
      <c r="DD9712" s="78">
        <v>1.6205339523519921E-6</v>
      </c>
      <c r="DE9712" s="78">
        <v>0</v>
      </c>
      <c r="DF9712" s="78">
        <v>2.4679251822562971E-6</v>
      </c>
      <c r="DG9712" s="78">
        <v>2.4679251822562971E-6</v>
      </c>
      <c r="DH9712" s="78">
        <v>0</v>
      </c>
      <c r="DI9712" s="78">
        <v>1.6237713964887325E-6</v>
      </c>
      <c r="DJ9712" s="78">
        <v>1.6237713964887325E-6</v>
      </c>
      <c r="DK9712" s="78">
        <v>0</v>
      </c>
      <c r="DL9712" s="78">
        <v>1.6237713964887325E-6</v>
      </c>
    </row>
    <row r="9713" spans="98:116" x14ac:dyDescent="0.25">
      <c r="CT9713" s="78" t="s">
        <v>155</v>
      </c>
      <c r="CU9713" s="78" t="s">
        <v>484</v>
      </c>
      <c r="CV9713" s="78" t="s">
        <v>497</v>
      </c>
      <c r="CW9713" s="78">
        <v>2047</v>
      </c>
      <c r="CX9713" s="78">
        <v>0</v>
      </c>
      <c r="CY9713" s="78">
        <v>6.9209339048535554</v>
      </c>
      <c r="CZ9713" s="78">
        <v>0.8494360697444886</v>
      </c>
      <c r="DA9713" s="78">
        <v>3.8631868733596759</v>
      </c>
      <c r="DB9713" s="78">
        <v>2.208310961749357</v>
      </c>
      <c r="DC9713" s="78">
        <v>1.5229086553073621</v>
      </c>
      <c r="DD9713" s="78">
        <v>1.6205339523519921E-6</v>
      </c>
      <c r="DE9713" s="78">
        <v>0</v>
      </c>
      <c r="DF9713" s="78">
        <v>2.4679251822562971E-6</v>
      </c>
      <c r="DG9713" s="78">
        <v>2.4679251822562971E-6</v>
      </c>
      <c r="DH9713" s="78">
        <v>0</v>
      </c>
      <c r="DI9713" s="78">
        <v>1.6237713964887325E-6</v>
      </c>
      <c r="DJ9713" s="78">
        <v>1.6237713964887325E-6</v>
      </c>
      <c r="DK9713" s="78">
        <v>0</v>
      </c>
      <c r="DL9713" s="78">
        <v>1.6237713964887325E-6</v>
      </c>
    </row>
    <row r="9714" spans="98:116" x14ac:dyDescent="0.25">
      <c r="CT9714" s="78" t="s">
        <v>155</v>
      </c>
      <c r="CU9714" s="78" t="s">
        <v>484</v>
      </c>
      <c r="CV9714" s="78" t="s">
        <v>497</v>
      </c>
      <c r="CW9714" s="78">
        <v>2048</v>
      </c>
      <c r="CX9714" s="78">
        <v>0</v>
      </c>
      <c r="CY9714" s="78">
        <v>7.3713487866930762</v>
      </c>
      <c r="CZ9714" s="78">
        <v>0.88758656625868559</v>
      </c>
      <c r="DA9714" s="78">
        <v>4.1074699954703657</v>
      </c>
      <c r="DB9714" s="78">
        <v>2.3762922249639891</v>
      </c>
      <c r="DC9714" s="78">
        <v>1.6387529019330158</v>
      </c>
      <c r="DD9714" s="78">
        <v>1.6205339523519921E-6</v>
      </c>
      <c r="DE9714" s="78">
        <v>0</v>
      </c>
      <c r="DF9714" s="78">
        <v>2.6556547170978067E-6</v>
      </c>
      <c r="DG9714" s="78">
        <v>2.6556547170978067E-6</v>
      </c>
      <c r="DH9714" s="78">
        <v>0</v>
      </c>
      <c r="DI9714" s="78">
        <v>1.6237713964887325E-6</v>
      </c>
      <c r="DJ9714" s="78">
        <v>1.6237713964887325E-6</v>
      </c>
      <c r="DK9714" s="78">
        <v>0</v>
      </c>
      <c r="DL9714" s="78">
        <v>1.6237713964887325E-6</v>
      </c>
    </row>
    <row r="9715" spans="98:116" x14ac:dyDescent="0.25">
      <c r="CT9715" s="78" t="s">
        <v>155</v>
      </c>
      <c r="CU9715" s="78" t="s">
        <v>484</v>
      </c>
      <c r="CV9715" s="78" t="s">
        <v>497</v>
      </c>
      <c r="CW9715" s="78">
        <v>2049</v>
      </c>
      <c r="CX9715" s="78">
        <v>0</v>
      </c>
      <c r="CY9715" s="78">
        <v>7.3713487866930762</v>
      </c>
      <c r="CZ9715" s="78">
        <v>0.88758656625868559</v>
      </c>
      <c r="DA9715" s="78">
        <v>4.1074699954703657</v>
      </c>
      <c r="DB9715" s="78">
        <v>2.3762922249639891</v>
      </c>
      <c r="DC9715" s="78">
        <v>1.6387529019330158</v>
      </c>
      <c r="DD9715" s="78">
        <v>1.6205339523519921E-6</v>
      </c>
      <c r="DE9715" s="78">
        <v>0</v>
      </c>
      <c r="DF9715" s="78">
        <v>2.6556547170978067E-6</v>
      </c>
      <c r="DG9715" s="78">
        <v>2.6556547170978067E-6</v>
      </c>
      <c r="DH9715" s="78">
        <v>0</v>
      </c>
      <c r="DI9715" s="78">
        <v>1.6237713964887325E-6</v>
      </c>
      <c r="DJ9715" s="78">
        <v>1.6237713964887325E-6</v>
      </c>
      <c r="DK9715" s="78">
        <v>0</v>
      </c>
      <c r="DL9715" s="78">
        <v>1.6237713964887325E-6</v>
      </c>
    </row>
    <row r="9716" spans="98:116" x14ac:dyDescent="0.25">
      <c r="CT9716" s="78" t="s">
        <v>155</v>
      </c>
      <c r="CU9716" s="78" t="s">
        <v>484</v>
      </c>
      <c r="CV9716" s="78" t="s">
        <v>497</v>
      </c>
      <c r="CW9716" s="78">
        <v>2050</v>
      </c>
      <c r="CX9716" s="78">
        <v>0</v>
      </c>
      <c r="CY9716" s="78">
        <v>7.3713487866930762</v>
      </c>
      <c r="CZ9716" s="78">
        <v>0.88758656625868559</v>
      </c>
      <c r="DA9716" s="78">
        <v>4.1074699954703657</v>
      </c>
      <c r="DB9716" s="78">
        <v>2.3762922249639891</v>
      </c>
      <c r="DC9716" s="78">
        <v>1.6387529019330158</v>
      </c>
      <c r="DD9716" s="78">
        <v>1.6205339523519921E-6</v>
      </c>
      <c r="DE9716" s="78">
        <v>0</v>
      </c>
      <c r="DF9716" s="78">
        <v>2.6556547170978067E-6</v>
      </c>
      <c r="DG9716" s="78">
        <v>2.6556547170978067E-6</v>
      </c>
      <c r="DH9716" s="78">
        <v>0</v>
      </c>
      <c r="DI9716" s="78">
        <v>1.7017588569637886E-6</v>
      </c>
      <c r="DJ9716" s="78">
        <v>1.7017588569637886E-6</v>
      </c>
      <c r="DK9716" s="78">
        <v>0</v>
      </c>
      <c r="DL9716" s="78">
        <v>1.7017588569637886E-6</v>
      </c>
    </row>
    <row r="9717" spans="98:116" x14ac:dyDescent="0.25">
      <c r="CT9717" s="78" t="s">
        <v>155</v>
      </c>
      <c r="CU9717" s="78" t="s">
        <v>484</v>
      </c>
      <c r="CV9717" s="78" t="s">
        <v>497</v>
      </c>
      <c r="CW9717" s="78">
        <v>2051</v>
      </c>
      <c r="CX9717" s="78">
        <v>0</v>
      </c>
      <c r="CY9717" s="78">
        <v>7.3713487866930762</v>
      </c>
      <c r="CZ9717" s="78">
        <v>0.88758656625868559</v>
      </c>
      <c r="DA9717" s="78">
        <v>4.1074699954703657</v>
      </c>
      <c r="DB9717" s="78">
        <v>2.3762922249639891</v>
      </c>
      <c r="DC9717" s="78">
        <v>1.6387529019330158</v>
      </c>
      <c r="DD9717" s="78">
        <v>1.6205339523519921E-6</v>
      </c>
      <c r="DE9717" s="78">
        <v>0</v>
      </c>
      <c r="DF9717" s="78">
        <v>2.6556547170978067E-6</v>
      </c>
      <c r="DG9717" s="78">
        <v>2.6556547170978067E-6</v>
      </c>
      <c r="DH9717" s="78">
        <v>0</v>
      </c>
      <c r="DI9717" s="78">
        <v>1.7017588569637886E-6</v>
      </c>
      <c r="DJ9717" s="78">
        <v>1.7017588569637886E-6</v>
      </c>
      <c r="DK9717" s="78">
        <v>0</v>
      </c>
      <c r="DL9717" s="78">
        <v>1.7017588569637886E-6</v>
      </c>
    </row>
    <row r="9718" spans="98:116" x14ac:dyDescent="0.25">
      <c r="CT9718" s="78" t="s">
        <v>155</v>
      </c>
      <c r="CU9718" s="78" t="s">
        <v>484</v>
      </c>
      <c r="CV9718" s="78" t="s">
        <v>497</v>
      </c>
      <c r="CW9718" s="78">
        <v>2052</v>
      </c>
      <c r="CX9718" s="78">
        <v>0</v>
      </c>
      <c r="CY9718" s="78">
        <v>7.3713487866930762</v>
      </c>
      <c r="CZ9718" s="78">
        <v>0.88758656625868559</v>
      </c>
      <c r="DA9718" s="78">
        <v>4.1074699954703657</v>
      </c>
      <c r="DB9718" s="78">
        <v>2.3762922249639891</v>
      </c>
      <c r="DC9718" s="78">
        <v>1.6387529019330158</v>
      </c>
      <c r="DD9718" s="78">
        <v>1.6205339523519921E-6</v>
      </c>
      <c r="DE9718" s="78">
        <v>0</v>
      </c>
      <c r="DF9718" s="78">
        <v>2.6556547170978067E-6</v>
      </c>
      <c r="DG9718" s="78">
        <v>2.6556547170978067E-6</v>
      </c>
      <c r="DH9718" s="78">
        <v>0</v>
      </c>
      <c r="DI9718" s="78">
        <v>1.7017588569637886E-6</v>
      </c>
      <c r="DJ9718" s="78">
        <v>1.7017588569637886E-6</v>
      </c>
      <c r="DK9718" s="78">
        <v>0</v>
      </c>
      <c r="DL9718" s="78">
        <v>1.7017588569637886E-6</v>
      </c>
    </row>
    <row r="9719" spans="98:116" x14ac:dyDescent="0.25">
      <c r="CT9719" s="78" t="s">
        <v>155</v>
      </c>
      <c r="CU9719" s="78" t="s">
        <v>484</v>
      </c>
      <c r="CV9719" s="78" t="s">
        <v>497</v>
      </c>
      <c r="CW9719" s="78">
        <v>2053</v>
      </c>
      <c r="CX9719" s="78">
        <v>0</v>
      </c>
      <c r="CY9719" s="78">
        <v>7.8503183129807423</v>
      </c>
      <c r="CZ9719" s="78">
        <v>0.92702061128566982</v>
      </c>
      <c r="DA9719" s="78">
        <v>4.3664358480987024</v>
      </c>
      <c r="DB9719" s="78">
        <v>2.5568618535963359</v>
      </c>
      <c r="DC9719" s="78">
        <v>1.7632784126482266</v>
      </c>
      <c r="DD9719" s="78">
        <v>1.6205339523519921E-6</v>
      </c>
      <c r="DE9719" s="78">
        <v>0</v>
      </c>
      <c r="DF9719" s="78">
        <v>2.8574525351457774E-6</v>
      </c>
      <c r="DG9719" s="78">
        <v>2.8574525351457774E-6</v>
      </c>
      <c r="DH9719" s="78">
        <v>0</v>
      </c>
      <c r="DI9719" s="78">
        <v>1.7017588569637886E-6</v>
      </c>
      <c r="DJ9719" s="78">
        <v>1.7017588569637886E-6</v>
      </c>
      <c r="DK9719" s="78">
        <v>0</v>
      </c>
      <c r="DL9719" s="78">
        <v>1.7017588569637886E-6</v>
      </c>
    </row>
    <row r="9720" spans="98:116" x14ac:dyDescent="0.25">
      <c r="CT9720" s="78" t="s">
        <v>155</v>
      </c>
      <c r="CU9720" s="78" t="s">
        <v>484</v>
      </c>
      <c r="CV9720" s="78" t="s">
        <v>497</v>
      </c>
      <c r="CW9720" s="78">
        <v>2054</v>
      </c>
      <c r="CX9720" s="78">
        <v>0</v>
      </c>
      <c r="CY9720" s="78">
        <v>7.8503183129807423</v>
      </c>
      <c r="CZ9720" s="78">
        <v>0.92702061128566982</v>
      </c>
      <c r="DA9720" s="78">
        <v>4.3664358480987024</v>
      </c>
      <c r="DB9720" s="78">
        <v>2.5568618535963359</v>
      </c>
      <c r="DC9720" s="78">
        <v>1.7632784126482266</v>
      </c>
      <c r="DD9720" s="78">
        <v>1.6205339523519921E-6</v>
      </c>
      <c r="DE9720" s="78">
        <v>0</v>
      </c>
      <c r="DF9720" s="78">
        <v>2.8574525351457774E-6</v>
      </c>
      <c r="DG9720" s="78">
        <v>2.8574525351457774E-6</v>
      </c>
      <c r="DH9720" s="78">
        <v>0</v>
      </c>
      <c r="DI9720" s="78">
        <v>0</v>
      </c>
      <c r="DJ9720" s="78">
        <v>1.7017588569637886E-6</v>
      </c>
      <c r="DK9720" s="78">
        <v>0</v>
      </c>
      <c r="DL9720" s="78">
        <v>1.7017588569637886E-6</v>
      </c>
    </row>
    <row r="9721" spans="98:116" x14ac:dyDescent="0.25">
      <c r="CT9721" s="78" t="s">
        <v>155</v>
      </c>
      <c r="CU9721" s="78" t="s">
        <v>484</v>
      </c>
      <c r="CV9721" s="78" t="s">
        <v>497</v>
      </c>
      <c r="CW9721" s="78">
        <v>2055</v>
      </c>
      <c r="CX9721" s="78">
        <v>0</v>
      </c>
      <c r="CY9721" s="78">
        <v>7.8503183129807423</v>
      </c>
      <c r="CZ9721" s="78">
        <v>0.92702061128566982</v>
      </c>
      <c r="DA9721" s="78">
        <v>4.3664358480987024</v>
      </c>
      <c r="DB9721" s="78">
        <v>2.5568618535963359</v>
      </c>
      <c r="DC9721" s="78">
        <v>1.7632784126482266</v>
      </c>
      <c r="DD9721" s="78">
        <v>1.6205339523519921E-6</v>
      </c>
      <c r="DE9721" s="78">
        <v>0</v>
      </c>
      <c r="DF9721" s="78">
        <v>2.8574525351457774E-6</v>
      </c>
      <c r="DG9721" s="78">
        <v>2.8574525351457774E-6</v>
      </c>
    </row>
    <row r="9722" spans="98:116" x14ac:dyDescent="0.25">
      <c r="CT9722" s="78" t="s">
        <v>155</v>
      </c>
      <c r="CU9722" s="78" t="s">
        <v>484</v>
      </c>
      <c r="CV9722" s="78" t="s">
        <v>498</v>
      </c>
      <c r="CW9722" s="78">
        <v>2026</v>
      </c>
      <c r="CX9722" s="78">
        <v>0</v>
      </c>
      <c r="CY9722" s="78">
        <v>8.0408269036976371E-2</v>
      </c>
      <c r="CZ9722" s="78">
        <v>3.7590224611389507E-2</v>
      </c>
      <c r="DA9722" s="78">
        <v>1.631433411568744E-3</v>
      </c>
      <c r="DB9722" s="78">
        <v>4.1186611014017153E-2</v>
      </c>
      <c r="DC9722" s="78">
        <v>2.8403357807152592E-2</v>
      </c>
      <c r="DD9722" s="78">
        <v>2.2267336878569899E-5</v>
      </c>
      <c r="DE9722" s="78">
        <v>0</v>
      </c>
      <c r="DF9722" s="78">
        <v>6.3246713677442516E-7</v>
      </c>
      <c r="DG9722" s="78">
        <v>6.3246713677442516E-7</v>
      </c>
    </row>
    <row r="9723" spans="98:116" x14ac:dyDescent="0.25">
      <c r="CT9723" s="78" t="s">
        <v>155</v>
      </c>
      <c r="CU9723" s="78" t="s">
        <v>484</v>
      </c>
      <c r="CV9723" s="78" t="s">
        <v>498</v>
      </c>
      <c r="CW9723" s="78">
        <v>2027</v>
      </c>
      <c r="CX9723" s="78">
        <v>0</v>
      </c>
      <c r="CY9723" s="78">
        <v>8.0408269036976371E-2</v>
      </c>
      <c r="CZ9723" s="78">
        <v>3.7590224611389507E-2</v>
      </c>
      <c r="DA9723" s="78">
        <v>1.631433411568744E-3</v>
      </c>
      <c r="DB9723" s="78">
        <v>4.1186611014017153E-2</v>
      </c>
      <c r="DC9723" s="78">
        <v>2.8403357807152592E-2</v>
      </c>
      <c r="DD9723" s="78">
        <v>2.2267336878569899E-5</v>
      </c>
      <c r="DE9723" s="78">
        <v>0</v>
      </c>
      <c r="DF9723" s="78">
        <v>6.3246713677442516E-7</v>
      </c>
      <c r="DG9723" s="78">
        <v>6.3246713677442516E-7</v>
      </c>
    </row>
    <row r="9724" spans="98:116" x14ac:dyDescent="0.25">
      <c r="CT9724" s="78" t="s">
        <v>155</v>
      </c>
      <c r="CU9724" s="78" t="s">
        <v>484</v>
      </c>
      <c r="CV9724" s="78" t="s">
        <v>498</v>
      </c>
      <c r="CW9724" s="78">
        <v>2028</v>
      </c>
      <c r="CX9724" s="78">
        <v>0</v>
      </c>
      <c r="CY9724" s="78">
        <v>8.3606377745129454E-2</v>
      </c>
      <c r="CZ9724" s="78">
        <v>3.9055083184885847E-2</v>
      </c>
      <c r="DA9724" s="78">
        <v>1.694997174106456E-3</v>
      </c>
      <c r="DB9724" s="78">
        <v>4.2856297386136721E-2</v>
      </c>
      <c r="DC9724" s="78">
        <v>2.9554816941211922E-2</v>
      </c>
      <c r="DD9724" s="78">
        <v>2.2267336878569899E-5</v>
      </c>
      <c r="DE9724" s="78">
        <v>0</v>
      </c>
      <c r="DF9724" s="78">
        <v>6.5810706521443063E-7</v>
      </c>
      <c r="DG9724" s="78">
        <v>6.5810706521443063E-7</v>
      </c>
    </row>
    <row r="9725" spans="98:116" x14ac:dyDescent="0.25">
      <c r="CT9725" s="78" t="s">
        <v>155</v>
      </c>
      <c r="CU9725" s="78" t="s">
        <v>484</v>
      </c>
      <c r="CV9725" s="78" t="s">
        <v>498</v>
      </c>
      <c r="CW9725" s="78">
        <v>2029</v>
      </c>
      <c r="CX9725" s="78">
        <v>0</v>
      </c>
      <c r="CY9725" s="78">
        <v>8.3606377745129454E-2</v>
      </c>
      <c r="CZ9725" s="78">
        <v>3.9055083184885847E-2</v>
      </c>
      <c r="DA9725" s="78">
        <v>1.694997174106456E-3</v>
      </c>
      <c r="DB9725" s="78">
        <v>4.2856297386136721E-2</v>
      </c>
      <c r="DC9725" s="78">
        <v>2.9554816941211922E-2</v>
      </c>
      <c r="DD9725" s="78">
        <v>2.2267336878569899E-5</v>
      </c>
      <c r="DE9725" s="78">
        <v>0</v>
      </c>
      <c r="DF9725" s="78">
        <v>6.5810706521443063E-7</v>
      </c>
      <c r="DG9725" s="78">
        <v>6.5810706521443063E-7</v>
      </c>
    </row>
    <row r="9726" spans="98:116" x14ac:dyDescent="0.25">
      <c r="CT9726" s="78" t="s">
        <v>155</v>
      </c>
      <c r="CU9726" s="78" t="s">
        <v>484</v>
      </c>
      <c r="CV9726" s="78" t="s">
        <v>498</v>
      </c>
      <c r="CW9726" s="78">
        <v>2030</v>
      </c>
      <c r="CX9726" s="78">
        <v>0</v>
      </c>
      <c r="CY9726" s="78">
        <v>8.3606377745129454E-2</v>
      </c>
      <c r="CZ9726" s="78">
        <v>3.9055083184885847E-2</v>
      </c>
      <c r="DA9726" s="78">
        <v>1.694997174106456E-3</v>
      </c>
      <c r="DB9726" s="78">
        <v>4.2856297386136721E-2</v>
      </c>
      <c r="DC9726" s="78">
        <v>2.9554816941211922E-2</v>
      </c>
      <c r="DD9726" s="78">
        <v>2.2267336878569899E-5</v>
      </c>
      <c r="DE9726" s="78">
        <v>0</v>
      </c>
      <c r="DF9726" s="78">
        <v>6.5810706521443063E-7</v>
      </c>
      <c r="DG9726" s="78">
        <v>6.5810706521443063E-7</v>
      </c>
    </row>
    <row r="9727" spans="98:116" x14ac:dyDescent="0.25">
      <c r="CT9727" s="78" t="s">
        <v>155</v>
      </c>
      <c r="CU9727" s="78" t="s">
        <v>484</v>
      </c>
      <c r="CV9727" s="78" t="s">
        <v>498</v>
      </c>
      <c r="CW9727" s="78">
        <v>2031</v>
      </c>
      <c r="CX9727" s="78">
        <v>0</v>
      </c>
      <c r="CY9727" s="78">
        <v>8.3606377745129454E-2</v>
      </c>
      <c r="CZ9727" s="78">
        <v>3.9055083184885847E-2</v>
      </c>
      <c r="DA9727" s="78">
        <v>1.694997174106456E-3</v>
      </c>
      <c r="DB9727" s="78">
        <v>4.2856297386136721E-2</v>
      </c>
      <c r="DC9727" s="78">
        <v>2.9554816941211922E-2</v>
      </c>
      <c r="DD9727" s="78">
        <v>2.2267336878569899E-5</v>
      </c>
      <c r="DE9727" s="78">
        <v>0</v>
      </c>
      <c r="DF9727" s="78">
        <v>6.5810706521443063E-7</v>
      </c>
      <c r="DG9727" s="78">
        <v>6.5810706521443063E-7</v>
      </c>
    </row>
    <row r="9728" spans="98:116" x14ac:dyDescent="0.25">
      <c r="CT9728" s="78" t="s">
        <v>155</v>
      </c>
      <c r="CU9728" s="78" t="s">
        <v>484</v>
      </c>
      <c r="CV9728" s="78" t="s">
        <v>498</v>
      </c>
      <c r="CW9728" s="78">
        <v>2032</v>
      </c>
      <c r="CX9728" s="78">
        <v>0</v>
      </c>
      <c r="CY9728" s="78">
        <v>8.3606377745129454E-2</v>
      </c>
      <c r="CZ9728" s="78">
        <v>3.9055083184885847E-2</v>
      </c>
      <c r="DA9728" s="78">
        <v>1.694997174106456E-3</v>
      </c>
      <c r="DB9728" s="78">
        <v>4.2856297386136721E-2</v>
      </c>
      <c r="DC9728" s="78">
        <v>2.9554816941211922E-2</v>
      </c>
      <c r="DD9728" s="78">
        <v>2.2267336878569899E-5</v>
      </c>
      <c r="DE9728" s="78">
        <v>0</v>
      </c>
      <c r="DF9728" s="78">
        <v>6.5810706521443063E-7</v>
      </c>
      <c r="DG9728" s="78">
        <v>6.5810706521443063E-7</v>
      </c>
    </row>
    <row r="9729" spans="98:111" x14ac:dyDescent="0.25">
      <c r="CT9729" s="78" t="s">
        <v>155</v>
      </c>
      <c r="CU9729" s="78" t="s">
        <v>484</v>
      </c>
      <c r="CV9729" s="78" t="s">
        <v>498</v>
      </c>
      <c r="CW9729" s="78">
        <v>2033</v>
      </c>
      <c r="CX9729" s="78">
        <v>0</v>
      </c>
      <c r="CY9729" s="78">
        <v>8.7210996863309381E-2</v>
      </c>
      <c r="CZ9729" s="78">
        <v>4.0679066778682792E-2</v>
      </c>
      <c r="DA9729" s="78">
        <v>1.765462770758629E-3</v>
      </c>
      <c r="DB9729" s="78">
        <v>4.4766467313864758E-2</v>
      </c>
      <c r="DC9729" s="78">
        <v>3.0872119787791297E-2</v>
      </c>
      <c r="DD9729" s="78">
        <v>2.2267336878569899E-5</v>
      </c>
      <c r="DE9729" s="78">
        <v>0</v>
      </c>
      <c r="DF9729" s="78">
        <v>6.8743989147031266E-7</v>
      </c>
      <c r="DG9729" s="78">
        <v>6.8743989147031266E-7</v>
      </c>
    </row>
    <row r="9730" spans="98:111" x14ac:dyDescent="0.25">
      <c r="CT9730" s="78" t="s">
        <v>155</v>
      </c>
      <c r="CU9730" s="78" t="s">
        <v>484</v>
      </c>
      <c r="CV9730" s="78" t="s">
        <v>498</v>
      </c>
      <c r="CW9730" s="78">
        <v>2034</v>
      </c>
      <c r="CX9730" s="78">
        <v>0</v>
      </c>
      <c r="CY9730" s="78">
        <v>8.7210996863309381E-2</v>
      </c>
      <c r="CZ9730" s="78">
        <v>4.0679066778682792E-2</v>
      </c>
      <c r="DA9730" s="78">
        <v>1.765462770758629E-3</v>
      </c>
      <c r="DB9730" s="78">
        <v>4.4766467313864758E-2</v>
      </c>
      <c r="DC9730" s="78">
        <v>3.0872119787791297E-2</v>
      </c>
      <c r="DD9730" s="78">
        <v>2.2267336878569899E-5</v>
      </c>
      <c r="DE9730" s="78">
        <v>0</v>
      </c>
      <c r="DF9730" s="78">
        <v>6.8743989147031266E-7</v>
      </c>
      <c r="DG9730" s="78">
        <v>6.8743989147031266E-7</v>
      </c>
    </row>
    <row r="9731" spans="98:111" x14ac:dyDescent="0.25">
      <c r="CT9731" s="78" t="s">
        <v>155</v>
      </c>
      <c r="CU9731" s="78" t="s">
        <v>484</v>
      </c>
      <c r="CV9731" s="78" t="s">
        <v>498</v>
      </c>
      <c r="CW9731" s="78">
        <v>2035</v>
      </c>
      <c r="CX9731" s="78">
        <v>0</v>
      </c>
      <c r="CY9731" s="78">
        <v>8.7210996863309381E-2</v>
      </c>
      <c r="CZ9731" s="78">
        <v>4.0679066778682792E-2</v>
      </c>
      <c r="DA9731" s="78">
        <v>1.765462770758629E-3</v>
      </c>
      <c r="DB9731" s="78">
        <v>4.4766467313864758E-2</v>
      </c>
      <c r="DC9731" s="78">
        <v>3.0872119787791297E-2</v>
      </c>
      <c r="DD9731" s="78">
        <v>2.2267336878569899E-5</v>
      </c>
      <c r="DE9731" s="78">
        <v>0</v>
      </c>
      <c r="DF9731" s="78">
        <v>6.8743989147031266E-7</v>
      </c>
      <c r="DG9731" s="78">
        <v>6.8743989147031266E-7</v>
      </c>
    </row>
    <row r="9732" spans="98:111" x14ac:dyDescent="0.25">
      <c r="CT9732" s="78" t="s">
        <v>155</v>
      </c>
      <c r="CU9732" s="78" t="s">
        <v>484</v>
      </c>
      <c r="CV9732" s="78" t="s">
        <v>498</v>
      </c>
      <c r="CW9732" s="78">
        <v>2036</v>
      </c>
      <c r="CX9732" s="78">
        <v>0</v>
      </c>
      <c r="CY9732" s="78">
        <v>8.7210996863309381E-2</v>
      </c>
      <c r="CZ9732" s="78">
        <v>4.0679066778682792E-2</v>
      </c>
      <c r="DA9732" s="78">
        <v>1.765462770758629E-3</v>
      </c>
      <c r="DB9732" s="78">
        <v>4.4766467313864758E-2</v>
      </c>
      <c r="DC9732" s="78">
        <v>3.0872119787791297E-2</v>
      </c>
      <c r="DD9732" s="78">
        <v>2.2267336878569899E-5</v>
      </c>
      <c r="DE9732" s="78">
        <v>0</v>
      </c>
      <c r="DF9732" s="78">
        <v>6.8743989147031266E-7</v>
      </c>
      <c r="DG9732" s="78">
        <v>6.8743989147031266E-7</v>
      </c>
    </row>
    <row r="9733" spans="98:111" x14ac:dyDescent="0.25">
      <c r="CT9733" s="78" t="s">
        <v>155</v>
      </c>
      <c r="CU9733" s="78" t="s">
        <v>484</v>
      </c>
      <c r="CV9733" s="78" t="s">
        <v>498</v>
      </c>
      <c r="CW9733" s="78">
        <v>2037</v>
      </c>
      <c r="CX9733" s="78">
        <v>0</v>
      </c>
      <c r="CY9733" s="78">
        <v>8.7210996863309381E-2</v>
      </c>
      <c r="CZ9733" s="78">
        <v>4.0679066778682792E-2</v>
      </c>
      <c r="DA9733" s="78">
        <v>1.765462770758629E-3</v>
      </c>
      <c r="DB9733" s="78">
        <v>4.4766467313864758E-2</v>
      </c>
      <c r="DC9733" s="78">
        <v>3.0872119787791297E-2</v>
      </c>
      <c r="DD9733" s="78">
        <v>2.2267336878569899E-5</v>
      </c>
      <c r="DE9733" s="78">
        <v>0</v>
      </c>
      <c r="DF9733" s="78">
        <v>6.8743989147031266E-7</v>
      </c>
      <c r="DG9733" s="78">
        <v>6.8743989147031266E-7</v>
      </c>
    </row>
    <row r="9734" spans="98:111" x14ac:dyDescent="0.25">
      <c r="CT9734" s="78" t="s">
        <v>155</v>
      </c>
      <c r="CU9734" s="78" t="s">
        <v>484</v>
      </c>
      <c r="CV9734" s="78" t="s">
        <v>498</v>
      </c>
      <c r="CW9734" s="78">
        <v>2038</v>
      </c>
      <c r="CX9734" s="78">
        <v>0</v>
      </c>
      <c r="CY9734" s="78">
        <v>9.1184159449950036E-2</v>
      </c>
      <c r="CZ9734" s="78">
        <v>4.2437523963861919E-2</v>
      </c>
      <c r="DA9734" s="78">
        <v>1.8417593824126099E-3</v>
      </c>
      <c r="DB9734" s="78">
        <v>4.6904876103672943E-2</v>
      </c>
      <c r="DC9734" s="78">
        <v>3.2346822087871555E-2</v>
      </c>
      <c r="DD9734" s="78">
        <v>2.2267336878569899E-5</v>
      </c>
      <c r="DE9734" s="78">
        <v>0</v>
      </c>
      <c r="DF9734" s="78">
        <v>7.202775843818017E-7</v>
      </c>
      <c r="DG9734" s="78">
        <v>7.202775843818017E-7</v>
      </c>
    </row>
    <row r="9735" spans="98:111" x14ac:dyDescent="0.25">
      <c r="CT9735" s="78" t="s">
        <v>155</v>
      </c>
      <c r="CU9735" s="78" t="s">
        <v>484</v>
      </c>
      <c r="CV9735" s="78" t="s">
        <v>498</v>
      </c>
      <c r="CW9735" s="78">
        <v>2039</v>
      </c>
      <c r="CX9735" s="78">
        <v>0</v>
      </c>
      <c r="CY9735" s="78">
        <v>9.1184159449950036E-2</v>
      </c>
      <c r="CZ9735" s="78">
        <v>4.2437523963861919E-2</v>
      </c>
      <c r="DA9735" s="78">
        <v>1.8417593824126099E-3</v>
      </c>
      <c r="DB9735" s="78">
        <v>4.6904876103672943E-2</v>
      </c>
      <c r="DC9735" s="78">
        <v>3.2346822087871555E-2</v>
      </c>
      <c r="DD9735" s="78">
        <v>2.2267336878569899E-5</v>
      </c>
      <c r="DE9735" s="78">
        <v>0</v>
      </c>
      <c r="DF9735" s="78">
        <v>7.202775843818017E-7</v>
      </c>
      <c r="DG9735" s="78">
        <v>7.202775843818017E-7</v>
      </c>
    </row>
    <row r="9736" spans="98:111" x14ac:dyDescent="0.25">
      <c r="CT9736" s="78" t="s">
        <v>155</v>
      </c>
      <c r="CU9736" s="78" t="s">
        <v>484</v>
      </c>
      <c r="CV9736" s="78" t="s">
        <v>498</v>
      </c>
      <c r="CW9736" s="78">
        <v>2040</v>
      </c>
      <c r="CX9736" s="78">
        <v>0</v>
      </c>
      <c r="CY9736" s="78">
        <v>9.1184159449950036E-2</v>
      </c>
      <c r="CZ9736" s="78">
        <v>4.2437523963861919E-2</v>
      </c>
      <c r="DA9736" s="78">
        <v>1.8417593824126099E-3</v>
      </c>
      <c r="DB9736" s="78">
        <v>4.6904876103672943E-2</v>
      </c>
      <c r="DC9736" s="78">
        <v>3.2346822087871555E-2</v>
      </c>
      <c r="DD9736" s="78">
        <v>2.2267336878569899E-5</v>
      </c>
      <c r="DE9736" s="78">
        <v>0</v>
      </c>
      <c r="DF9736" s="78">
        <v>7.202775843818017E-7</v>
      </c>
      <c r="DG9736" s="78">
        <v>7.202775843818017E-7</v>
      </c>
    </row>
    <row r="9737" spans="98:111" x14ac:dyDescent="0.25">
      <c r="CT9737" s="78" t="s">
        <v>155</v>
      </c>
      <c r="CU9737" s="78" t="s">
        <v>484</v>
      </c>
      <c r="CV9737" s="78" t="s">
        <v>498</v>
      </c>
      <c r="CW9737" s="78">
        <v>2041</v>
      </c>
      <c r="CX9737" s="78">
        <v>0</v>
      </c>
      <c r="CY9737" s="78">
        <v>9.1184159449950036E-2</v>
      </c>
      <c r="CZ9737" s="78">
        <v>4.2437523963861919E-2</v>
      </c>
      <c r="DA9737" s="78">
        <v>1.8417593824126099E-3</v>
      </c>
      <c r="DB9737" s="78">
        <v>4.6904876103672943E-2</v>
      </c>
      <c r="DC9737" s="78">
        <v>3.2346822087871555E-2</v>
      </c>
      <c r="DD9737" s="78">
        <v>2.2267336878569899E-5</v>
      </c>
      <c r="DE9737" s="78">
        <v>0</v>
      </c>
      <c r="DF9737" s="78">
        <v>7.202775843818017E-7</v>
      </c>
      <c r="DG9737" s="78">
        <v>7.202775843818017E-7</v>
      </c>
    </row>
    <row r="9738" spans="98:111" x14ac:dyDescent="0.25">
      <c r="CT9738" s="78" t="s">
        <v>155</v>
      </c>
      <c r="CU9738" s="78" t="s">
        <v>484</v>
      </c>
      <c r="CV9738" s="78" t="s">
        <v>498</v>
      </c>
      <c r="CW9738" s="78">
        <v>2042</v>
      </c>
      <c r="CX9738" s="78">
        <v>0</v>
      </c>
      <c r="CY9738" s="78">
        <v>9.1184159449950036E-2</v>
      </c>
      <c r="CZ9738" s="78">
        <v>4.2437523963861919E-2</v>
      </c>
      <c r="DA9738" s="78">
        <v>1.8417593824126099E-3</v>
      </c>
      <c r="DB9738" s="78">
        <v>4.6904876103672943E-2</v>
      </c>
      <c r="DC9738" s="78">
        <v>3.2346822087871555E-2</v>
      </c>
      <c r="DD9738" s="78">
        <v>2.2267336878569899E-5</v>
      </c>
      <c r="DE9738" s="78">
        <v>0</v>
      </c>
      <c r="DF9738" s="78">
        <v>7.202775843818017E-7</v>
      </c>
      <c r="DG9738" s="78">
        <v>7.202775843818017E-7</v>
      </c>
    </row>
    <row r="9739" spans="98:111" x14ac:dyDescent="0.25">
      <c r="CT9739" s="78" t="s">
        <v>155</v>
      </c>
      <c r="CU9739" s="78" t="s">
        <v>484</v>
      </c>
      <c r="CV9739" s="78" t="s">
        <v>498</v>
      </c>
      <c r="CW9739" s="78">
        <v>2043</v>
      </c>
      <c r="CX9739" s="78">
        <v>0</v>
      </c>
      <c r="CY9739" s="78">
        <v>9.5485653842640003E-2</v>
      </c>
      <c r="CZ9739" s="78">
        <v>4.4305976361132718E-2</v>
      </c>
      <c r="DA9739" s="78">
        <v>1.922823688688896E-3</v>
      </c>
      <c r="DB9739" s="78">
        <v>4.9256853792816781E-2</v>
      </c>
      <c r="DC9739" s="78">
        <v>3.3968807053725063E-2</v>
      </c>
      <c r="DD9739" s="78">
        <v>2.2267336878569899E-5</v>
      </c>
      <c r="DE9739" s="78">
        <v>0</v>
      </c>
      <c r="DF9739" s="78">
        <v>7.5639487002843743E-7</v>
      </c>
      <c r="DG9739" s="78">
        <v>7.5639487002843743E-7</v>
      </c>
    </row>
    <row r="9740" spans="98:111" x14ac:dyDescent="0.25">
      <c r="CT9740" s="78" t="s">
        <v>155</v>
      </c>
      <c r="CU9740" s="78" t="s">
        <v>484</v>
      </c>
      <c r="CV9740" s="78" t="s">
        <v>498</v>
      </c>
      <c r="CW9740" s="78">
        <v>2044</v>
      </c>
      <c r="CX9740" s="78">
        <v>0</v>
      </c>
      <c r="CY9740" s="78">
        <v>9.5485653842640003E-2</v>
      </c>
      <c r="CZ9740" s="78">
        <v>4.4305976361132718E-2</v>
      </c>
      <c r="DA9740" s="78">
        <v>1.922823688688896E-3</v>
      </c>
      <c r="DB9740" s="78">
        <v>4.9256853792816781E-2</v>
      </c>
      <c r="DC9740" s="78">
        <v>3.3968807053725063E-2</v>
      </c>
      <c r="DD9740" s="78">
        <v>2.2267336878569899E-5</v>
      </c>
      <c r="DE9740" s="78">
        <v>0</v>
      </c>
      <c r="DF9740" s="78">
        <v>7.5639487002843743E-7</v>
      </c>
      <c r="DG9740" s="78">
        <v>7.5639487002843743E-7</v>
      </c>
    </row>
    <row r="9741" spans="98:111" x14ac:dyDescent="0.25">
      <c r="CT9741" s="78" t="s">
        <v>155</v>
      </c>
      <c r="CU9741" s="78" t="s">
        <v>484</v>
      </c>
      <c r="CV9741" s="78" t="s">
        <v>498</v>
      </c>
      <c r="CW9741" s="78">
        <v>2045</v>
      </c>
      <c r="CX9741" s="78">
        <v>0</v>
      </c>
      <c r="CY9741" s="78">
        <v>9.5485653842640003E-2</v>
      </c>
      <c r="CZ9741" s="78">
        <v>4.4305976361132718E-2</v>
      </c>
      <c r="DA9741" s="78">
        <v>1.922823688688896E-3</v>
      </c>
      <c r="DB9741" s="78">
        <v>4.9256853792816781E-2</v>
      </c>
      <c r="DC9741" s="78">
        <v>3.3968807053725063E-2</v>
      </c>
      <c r="DD9741" s="78">
        <v>2.2267336878569899E-5</v>
      </c>
      <c r="DE9741" s="78">
        <v>0</v>
      </c>
      <c r="DF9741" s="78">
        <v>7.5639487002843743E-7</v>
      </c>
      <c r="DG9741" s="78">
        <v>7.5639487002843743E-7</v>
      </c>
    </row>
    <row r="9742" spans="98:111" x14ac:dyDescent="0.25">
      <c r="CT9742" s="78" t="s">
        <v>155</v>
      </c>
      <c r="CU9742" s="78" t="s">
        <v>484</v>
      </c>
      <c r="CV9742" s="78" t="s">
        <v>498</v>
      </c>
      <c r="CW9742" s="78">
        <v>2046</v>
      </c>
      <c r="CX9742" s="78">
        <v>0</v>
      </c>
      <c r="CY9742" s="78">
        <v>9.5485653842640003E-2</v>
      </c>
      <c r="CZ9742" s="78">
        <v>4.4305976361132718E-2</v>
      </c>
      <c r="DA9742" s="78">
        <v>1.922823688688896E-3</v>
      </c>
      <c r="DB9742" s="78">
        <v>4.9256853792816781E-2</v>
      </c>
      <c r="DC9742" s="78">
        <v>3.3968807053725063E-2</v>
      </c>
      <c r="DD9742" s="78">
        <v>2.2267336878569899E-5</v>
      </c>
      <c r="DE9742" s="78">
        <v>0</v>
      </c>
      <c r="DF9742" s="78">
        <v>7.5639487002843743E-7</v>
      </c>
      <c r="DG9742" s="78">
        <v>7.5639487002843743E-7</v>
      </c>
    </row>
    <row r="9743" spans="98:111" x14ac:dyDescent="0.25">
      <c r="CT9743" s="78" t="s">
        <v>155</v>
      </c>
      <c r="CU9743" s="78" t="s">
        <v>484</v>
      </c>
      <c r="CV9743" s="78" t="s">
        <v>498</v>
      </c>
      <c r="CW9743" s="78">
        <v>2047</v>
      </c>
      <c r="CX9743" s="78">
        <v>0</v>
      </c>
      <c r="CY9743" s="78">
        <v>9.5485653842640003E-2</v>
      </c>
      <c r="CZ9743" s="78">
        <v>4.4305976361132718E-2</v>
      </c>
      <c r="DA9743" s="78">
        <v>1.922823688688896E-3</v>
      </c>
      <c r="DB9743" s="78">
        <v>4.9256853792816781E-2</v>
      </c>
      <c r="DC9743" s="78">
        <v>3.3968807053725063E-2</v>
      </c>
      <c r="DD9743" s="78">
        <v>2.2267336878569899E-5</v>
      </c>
      <c r="DE9743" s="78">
        <v>0</v>
      </c>
      <c r="DF9743" s="78">
        <v>7.5639487002843743E-7</v>
      </c>
      <c r="DG9743" s="78">
        <v>7.5639487002843743E-7</v>
      </c>
    </row>
    <row r="9744" spans="98:111" x14ac:dyDescent="0.25">
      <c r="CT9744" s="78" t="s">
        <v>155</v>
      </c>
      <c r="CU9744" s="78" t="s">
        <v>484</v>
      </c>
      <c r="CV9744" s="78" t="s">
        <v>498</v>
      </c>
      <c r="CW9744" s="78">
        <v>2048</v>
      </c>
      <c r="CX9744" s="78">
        <v>0</v>
      </c>
      <c r="CY9744" s="78">
        <v>0.1000716957393567</v>
      </c>
      <c r="CZ9744" s="78">
        <v>4.6259840575667753E-2</v>
      </c>
      <c r="DA9744" s="78">
        <v>2.0075878699679279E-3</v>
      </c>
      <c r="DB9744" s="78">
        <v>5.1804267293719279E-2</v>
      </c>
      <c r="DC9744" s="78">
        <v>3.572556963669845E-2</v>
      </c>
      <c r="DD9744" s="78">
        <v>2.2267336878569899E-5</v>
      </c>
      <c r="DE9744" s="78">
        <v>0</v>
      </c>
      <c r="DF9744" s="78">
        <v>7.9551329427917242E-7</v>
      </c>
      <c r="DG9744" s="78">
        <v>7.9551329427917242E-7</v>
      </c>
    </row>
    <row r="9745" spans="98:111" x14ac:dyDescent="0.25">
      <c r="CT9745" s="78" t="s">
        <v>155</v>
      </c>
      <c r="CU9745" s="78" t="s">
        <v>484</v>
      </c>
      <c r="CV9745" s="78" t="s">
        <v>498</v>
      </c>
      <c r="CW9745" s="78">
        <v>2049</v>
      </c>
      <c r="CX9745" s="78">
        <v>0</v>
      </c>
      <c r="CY9745" s="78">
        <v>0.1000716957393567</v>
      </c>
      <c r="CZ9745" s="78">
        <v>4.6259840575667753E-2</v>
      </c>
      <c r="DA9745" s="78">
        <v>2.0075878699679279E-3</v>
      </c>
      <c r="DB9745" s="78">
        <v>5.1804267293719279E-2</v>
      </c>
      <c r="DC9745" s="78">
        <v>3.572556963669845E-2</v>
      </c>
      <c r="DD9745" s="78">
        <v>2.2267336878569899E-5</v>
      </c>
      <c r="DE9745" s="78">
        <v>0</v>
      </c>
      <c r="DF9745" s="78">
        <v>7.9551329427917242E-7</v>
      </c>
      <c r="DG9745" s="78">
        <v>7.9551329427917242E-7</v>
      </c>
    </row>
    <row r="9746" spans="98:111" x14ac:dyDescent="0.25">
      <c r="CT9746" s="78" t="s">
        <v>155</v>
      </c>
      <c r="CU9746" s="78" t="s">
        <v>484</v>
      </c>
      <c r="CV9746" s="78" t="s">
        <v>498</v>
      </c>
      <c r="CW9746" s="78">
        <v>2050</v>
      </c>
      <c r="CX9746" s="78">
        <v>0</v>
      </c>
      <c r="CY9746" s="78">
        <v>0.1000716957393567</v>
      </c>
      <c r="CZ9746" s="78">
        <v>4.6259840575667753E-2</v>
      </c>
      <c r="DA9746" s="78">
        <v>2.0075878699679279E-3</v>
      </c>
      <c r="DB9746" s="78">
        <v>5.1804267293719279E-2</v>
      </c>
      <c r="DC9746" s="78">
        <v>3.572556963669845E-2</v>
      </c>
      <c r="DD9746" s="78">
        <v>2.2267336878569899E-5</v>
      </c>
      <c r="DE9746" s="78">
        <v>0</v>
      </c>
      <c r="DF9746" s="78">
        <v>7.9551329427917242E-7</v>
      </c>
      <c r="DG9746" s="78">
        <v>7.9551329427917242E-7</v>
      </c>
    </row>
    <row r="9747" spans="98:111" x14ac:dyDescent="0.25">
      <c r="CT9747" s="78" t="s">
        <v>155</v>
      </c>
      <c r="CU9747" s="78" t="s">
        <v>484</v>
      </c>
      <c r="CV9747" s="78" t="s">
        <v>498</v>
      </c>
      <c r="CW9747" s="78">
        <v>2051</v>
      </c>
      <c r="CX9747" s="78">
        <v>0</v>
      </c>
      <c r="CY9747" s="78">
        <v>0.1000716957393567</v>
      </c>
      <c r="CZ9747" s="78">
        <v>4.6259840575667753E-2</v>
      </c>
      <c r="DA9747" s="78">
        <v>2.0075878699679279E-3</v>
      </c>
      <c r="DB9747" s="78">
        <v>5.1804267293719279E-2</v>
      </c>
      <c r="DC9747" s="78">
        <v>3.572556963669845E-2</v>
      </c>
      <c r="DD9747" s="78">
        <v>2.2267336878569899E-5</v>
      </c>
      <c r="DE9747" s="78">
        <v>0</v>
      </c>
      <c r="DF9747" s="78">
        <v>7.9551329427917242E-7</v>
      </c>
      <c r="DG9747" s="78">
        <v>7.9551329427917242E-7</v>
      </c>
    </row>
    <row r="9748" spans="98:111" x14ac:dyDescent="0.25">
      <c r="CT9748" s="78" t="s">
        <v>155</v>
      </c>
      <c r="CU9748" s="78" t="s">
        <v>484</v>
      </c>
      <c r="CV9748" s="78" t="s">
        <v>498</v>
      </c>
      <c r="CW9748" s="78">
        <v>2052</v>
      </c>
      <c r="CX9748" s="78">
        <v>0</v>
      </c>
      <c r="CY9748" s="78">
        <v>0.1000716957393567</v>
      </c>
      <c r="CZ9748" s="78">
        <v>4.6259840575667753E-2</v>
      </c>
      <c r="DA9748" s="78">
        <v>2.0075878699679279E-3</v>
      </c>
      <c r="DB9748" s="78">
        <v>5.1804267293719279E-2</v>
      </c>
      <c r="DC9748" s="78">
        <v>3.572556963669845E-2</v>
      </c>
      <c r="DD9748" s="78">
        <v>2.2267336878569899E-5</v>
      </c>
      <c r="DE9748" s="78">
        <v>0</v>
      </c>
      <c r="DF9748" s="78">
        <v>7.9551329427917242E-7</v>
      </c>
      <c r="DG9748" s="78">
        <v>7.9551329427917242E-7</v>
      </c>
    </row>
    <row r="9749" spans="98:111" x14ac:dyDescent="0.25">
      <c r="CT9749" s="78" t="s">
        <v>155</v>
      </c>
      <c r="CU9749" s="78" t="s">
        <v>484</v>
      </c>
      <c r="CV9749" s="78" t="s">
        <v>498</v>
      </c>
      <c r="CW9749" s="78">
        <v>2053</v>
      </c>
      <c r="CX9749" s="78">
        <v>0</v>
      </c>
      <c r="CY9749" s="78">
        <v>0.1048945043660425</v>
      </c>
      <c r="CZ9749" s="78">
        <v>4.8274495535750347E-2</v>
      </c>
      <c r="DA9749" s="78">
        <v>2.094982606883455E-3</v>
      </c>
      <c r="DB9749" s="78">
        <v>5.452502622340815E-2</v>
      </c>
      <c r="DC9749" s="78">
        <v>3.7601875734344065E-2</v>
      </c>
      <c r="DD9749" s="78">
        <v>2.2267336878569899E-5</v>
      </c>
      <c r="DE9749" s="78">
        <v>0</v>
      </c>
      <c r="DF9749" s="78">
        <v>8.3729363424276219E-7</v>
      </c>
      <c r="DG9749" s="78">
        <v>8.3729363424276219E-7</v>
      </c>
    </row>
    <row r="9750" spans="98:111" x14ac:dyDescent="0.25">
      <c r="CT9750" s="78" t="s">
        <v>155</v>
      </c>
      <c r="CU9750" s="78" t="s">
        <v>484</v>
      </c>
      <c r="CV9750" s="78" t="s">
        <v>498</v>
      </c>
      <c r="CW9750" s="78">
        <v>2054</v>
      </c>
      <c r="CX9750" s="78">
        <v>0</v>
      </c>
      <c r="CY9750" s="78">
        <v>0.1048945043660425</v>
      </c>
      <c r="CZ9750" s="78">
        <v>4.8274495535750347E-2</v>
      </c>
      <c r="DA9750" s="78">
        <v>2.094982606883455E-3</v>
      </c>
      <c r="DB9750" s="78">
        <v>5.452502622340815E-2</v>
      </c>
      <c r="DC9750" s="78">
        <v>3.7601875734344065E-2</v>
      </c>
      <c r="DD9750" s="78">
        <v>2.2267336878569899E-5</v>
      </c>
      <c r="DE9750" s="78">
        <v>0</v>
      </c>
      <c r="DF9750" s="78">
        <v>8.3729363424276219E-7</v>
      </c>
      <c r="DG9750" s="78">
        <v>8.3729363424276219E-7</v>
      </c>
    </row>
    <row r="9751" spans="98:111" x14ac:dyDescent="0.25">
      <c r="CT9751" s="78" t="s">
        <v>155</v>
      </c>
      <c r="CU9751" s="78" t="s">
        <v>484</v>
      </c>
      <c r="CV9751" s="78" t="s">
        <v>498</v>
      </c>
      <c r="CW9751" s="78">
        <v>2055</v>
      </c>
      <c r="CX9751" s="78">
        <v>0</v>
      </c>
      <c r="CY9751" s="78">
        <v>0.1048945043660425</v>
      </c>
      <c r="CZ9751" s="78">
        <v>4.8274495535750347E-2</v>
      </c>
      <c r="DA9751" s="78">
        <v>2.094982606883455E-3</v>
      </c>
      <c r="DB9751" s="78">
        <v>5.452502622340815E-2</v>
      </c>
      <c r="DC9751" s="78">
        <v>3.7601875734344065E-2</v>
      </c>
      <c r="DD9751" s="78">
        <v>2.2267336878569899E-5</v>
      </c>
      <c r="DE9751" s="78">
        <v>0</v>
      </c>
      <c r="DF9751" s="78">
        <v>8.3729363424276219E-7</v>
      </c>
      <c r="DG9751" s="78">
        <v>8.3729363424276219E-7</v>
      </c>
    </row>
    <row r="9752" spans="98:111" x14ac:dyDescent="0.25">
      <c r="CT9752" s="78" t="s">
        <v>155</v>
      </c>
      <c r="CU9752" s="78" t="s">
        <v>485</v>
      </c>
      <c r="CV9752" s="78" t="s">
        <v>428</v>
      </c>
      <c r="CW9752" s="78">
        <v>2026</v>
      </c>
      <c r="CX9752" s="78">
        <v>0</v>
      </c>
      <c r="CY9752" s="78">
        <v>14664.63755643669</v>
      </c>
      <c r="CZ9752" s="78">
        <v>233.23007680794029</v>
      </c>
      <c r="DA9752" s="78">
        <v>8896.5159934286366</v>
      </c>
      <c r="DB9752" s="78">
        <v>5534.8914862001166</v>
      </c>
      <c r="DC9752" s="78">
        <v>3817.0050760622412</v>
      </c>
      <c r="DD9752" s="78">
        <v>1.7022072024188629E-6</v>
      </c>
      <c r="DE9752" s="78">
        <v>0</v>
      </c>
      <c r="DF9752" s="78">
        <v>6.4973335321425064E-3</v>
      </c>
      <c r="DG9752" s="78">
        <v>6.4973335321425064E-3</v>
      </c>
    </row>
    <row r="9753" spans="98:111" x14ac:dyDescent="0.25">
      <c r="CT9753" s="78" t="s">
        <v>155</v>
      </c>
      <c r="CU9753" s="78" t="s">
        <v>485</v>
      </c>
      <c r="CV9753" s="78" t="s">
        <v>428</v>
      </c>
      <c r="CW9753" s="78">
        <v>2027</v>
      </c>
      <c r="CX9753" s="78">
        <v>0</v>
      </c>
      <c r="CY9753" s="78">
        <v>14664.63755643669</v>
      </c>
      <c r="CZ9753" s="78">
        <v>233.23007680794029</v>
      </c>
      <c r="DA9753" s="78">
        <v>8896.5159934286366</v>
      </c>
      <c r="DB9753" s="78">
        <v>5534.8914862001166</v>
      </c>
      <c r="DC9753" s="78">
        <v>3817.0050760622412</v>
      </c>
      <c r="DD9753" s="78">
        <v>1.7022072024188629E-6</v>
      </c>
      <c r="DE9753" s="78">
        <v>0</v>
      </c>
      <c r="DF9753" s="78">
        <v>6.4973335321425064E-3</v>
      </c>
      <c r="DG9753" s="78">
        <v>6.4973335321425064E-3</v>
      </c>
    </row>
    <row r="9754" spans="98:111" x14ac:dyDescent="0.25">
      <c r="CT9754" s="78" t="s">
        <v>155</v>
      </c>
      <c r="CU9754" s="78" t="s">
        <v>485</v>
      </c>
      <c r="CV9754" s="78" t="s">
        <v>428</v>
      </c>
      <c r="CW9754" s="78">
        <v>2028</v>
      </c>
      <c r="CX9754" s="78">
        <v>0</v>
      </c>
      <c r="CY9754" s="78">
        <v>15317.99094281603</v>
      </c>
      <c r="CZ9754" s="78">
        <v>247.27299216494811</v>
      </c>
      <c r="DA9754" s="78">
        <v>9287.6490955445388</v>
      </c>
      <c r="DB9754" s="78">
        <v>5783.0688551065514</v>
      </c>
      <c r="DC9754" s="78">
        <v>3988.1546422717106</v>
      </c>
      <c r="DD9754" s="78">
        <v>1.7022072024188629E-6</v>
      </c>
      <c r="DE9754" s="78">
        <v>0</v>
      </c>
      <c r="DF9754" s="78">
        <v>6.7886655564351299E-3</v>
      </c>
      <c r="DG9754" s="78">
        <v>6.7886655564351299E-3</v>
      </c>
    </row>
    <row r="9755" spans="98:111" x14ac:dyDescent="0.25">
      <c r="CT9755" s="78" t="s">
        <v>155</v>
      </c>
      <c r="CU9755" s="78" t="s">
        <v>485</v>
      </c>
      <c r="CV9755" s="78" t="s">
        <v>428</v>
      </c>
      <c r="CW9755" s="78">
        <v>2029</v>
      </c>
      <c r="CX9755" s="78">
        <v>0</v>
      </c>
      <c r="CY9755" s="78">
        <v>15317.99094281603</v>
      </c>
      <c r="CZ9755" s="78">
        <v>247.27299216494811</v>
      </c>
      <c r="DA9755" s="78">
        <v>9287.6490955445388</v>
      </c>
      <c r="DB9755" s="78">
        <v>5783.0688551065514</v>
      </c>
      <c r="DC9755" s="78">
        <v>3988.1546422717106</v>
      </c>
      <c r="DD9755" s="78">
        <v>1.7022072024188629E-6</v>
      </c>
      <c r="DE9755" s="78">
        <v>0</v>
      </c>
      <c r="DF9755" s="78">
        <v>6.7886655564351299E-3</v>
      </c>
      <c r="DG9755" s="78">
        <v>6.7886655564351299E-3</v>
      </c>
    </row>
    <row r="9756" spans="98:111" x14ac:dyDescent="0.25">
      <c r="CT9756" s="78" t="s">
        <v>155</v>
      </c>
      <c r="CU9756" s="78" t="s">
        <v>485</v>
      </c>
      <c r="CV9756" s="78" t="s">
        <v>428</v>
      </c>
      <c r="CW9756" s="78">
        <v>2030</v>
      </c>
      <c r="CX9756" s="78">
        <v>0</v>
      </c>
      <c r="CY9756" s="78">
        <v>15317.99094281603</v>
      </c>
      <c r="CZ9756" s="78">
        <v>247.27299216494811</v>
      </c>
      <c r="DA9756" s="78">
        <v>9287.6490955445388</v>
      </c>
      <c r="DB9756" s="78">
        <v>5783.0688551065514</v>
      </c>
      <c r="DC9756" s="78">
        <v>3988.1546422717106</v>
      </c>
      <c r="DD9756" s="78">
        <v>1.7022072024188629E-6</v>
      </c>
      <c r="DE9756" s="78">
        <v>0</v>
      </c>
      <c r="DF9756" s="78">
        <v>6.7886655564351299E-3</v>
      </c>
      <c r="DG9756" s="78">
        <v>6.7886655564351299E-3</v>
      </c>
    </row>
    <row r="9757" spans="98:111" x14ac:dyDescent="0.25">
      <c r="CT9757" s="78" t="s">
        <v>155</v>
      </c>
      <c r="CU9757" s="78" t="s">
        <v>485</v>
      </c>
      <c r="CV9757" s="78" t="s">
        <v>428</v>
      </c>
      <c r="CW9757" s="78">
        <v>2031</v>
      </c>
      <c r="CX9757" s="78">
        <v>0</v>
      </c>
      <c r="CY9757" s="78">
        <v>15317.99094281603</v>
      </c>
      <c r="CZ9757" s="78">
        <v>247.27299216494811</v>
      </c>
      <c r="DA9757" s="78">
        <v>9287.6490955445388</v>
      </c>
      <c r="DB9757" s="78">
        <v>5783.0688551065514</v>
      </c>
      <c r="DC9757" s="78">
        <v>3988.1546422717106</v>
      </c>
      <c r="DD9757" s="78">
        <v>1.7022072024188629E-6</v>
      </c>
      <c r="DE9757" s="78">
        <v>0</v>
      </c>
      <c r="DF9757" s="78">
        <v>6.7886655564351299E-3</v>
      </c>
      <c r="DG9757" s="78">
        <v>6.7886655564351299E-3</v>
      </c>
    </row>
    <row r="9758" spans="98:111" x14ac:dyDescent="0.25">
      <c r="CT9758" s="78" t="s">
        <v>155</v>
      </c>
      <c r="CU9758" s="78" t="s">
        <v>485</v>
      </c>
      <c r="CV9758" s="78" t="s">
        <v>428</v>
      </c>
      <c r="CW9758" s="78">
        <v>2032</v>
      </c>
      <c r="CX9758" s="78">
        <v>0</v>
      </c>
      <c r="CY9758" s="78">
        <v>15317.99094281603</v>
      </c>
      <c r="CZ9758" s="78">
        <v>247.27299216494811</v>
      </c>
      <c r="DA9758" s="78">
        <v>9287.6490955445388</v>
      </c>
      <c r="DB9758" s="78">
        <v>5783.0688551065514</v>
      </c>
      <c r="DC9758" s="78">
        <v>3988.1546422717106</v>
      </c>
      <c r="DD9758" s="78">
        <v>1.7022072024188629E-6</v>
      </c>
      <c r="DE9758" s="78">
        <v>0</v>
      </c>
      <c r="DF9758" s="78">
        <v>6.7886655564351299E-3</v>
      </c>
      <c r="DG9758" s="78">
        <v>6.7886655564351299E-3</v>
      </c>
    </row>
    <row r="9759" spans="98:111" x14ac:dyDescent="0.25">
      <c r="CT9759" s="78" t="s">
        <v>155</v>
      </c>
      <c r="CU9759" s="78" t="s">
        <v>485</v>
      </c>
      <c r="CV9759" s="78" t="s">
        <v>428</v>
      </c>
      <c r="CW9759" s="78">
        <v>2033</v>
      </c>
      <c r="CX9759" s="78">
        <v>0</v>
      </c>
      <c r="CY9759" s="78">
        <v>16044.126426626281</v>
      </c>
      <c r="CZ9759" s="78">
        <v>263.10737971827359</v>
      </c>
      <c r="DA9759" s="78">
        <v>9721.7399837423454</v>
      </c>
      <c r="DB9759" s="78">
        <v>6059.2790631656553</v>
      </c>
      <c r="DC9759" s="78">
        <v>4178.6363832146781</v>
      </c>
      <c r="DD9759" s="78">
        <v>1.7022072024188629E-6</v>
      </c>
      <c r="DE9759" s="78">
        <v>0</v>
      </c>
      <c r="DF9759" s="78">
        <v>7.1129049477975329E-3</v>
      </c>
      <c r="DG9759" s="78">
        <v>7.1129049477975329E-3</v>
      </c>
    </row>
    <row r="9760" spans="98:111" x14ac:dyDescent="0.25">
      <c r="CT9760" s="78" t="s">
        <v>155</v>
      </c>
      <c r="CU9760" s="78" t="s">
        <v>485</v>
      </c>
      <c r="CV9760" s="78" t="s">
        <v>428</v>
      </c>
      <c r="CW9760" s="78">
        <v>2034</v>
      </c>
      <c r="CX9760" s="78">
        <v>0</v>
      </c>
      <c r="CY9760" s="78">
        <v>16044.126426626281</v>
      </c>
      <c r="CZ9760" s="78">
        <v>263.10737971827359</v>
      </c>
      <c r="DA9760" s="78">
        <v>9721.7399837423454</v>
      </c>
      <c r="DB9760" s="78">
        <v>6059.2790631656553</v>
      </c>
      <c r="DC9760" s="78">
        <v>4178.6363832146781</v>
      </c>
      <c r="DD9760" s="78">
        <v>1.7022072024188629E-6</v>
      </c>
      <c r="DE9760" s="78">
        <v>0</v>
      </c>
      <c r="DF9760" s="78">
        <v>7.1129049477975329E-3</v>
      </c>
      <c r="DG9760" s="78">
        <v>7.1129049477975329E-3</v>
      </c>
    </row>
    <row r="9761" spans="98:111" x14ac:dyDescent="0.25">
      <c r="CT9761" s="78" t="s">
        <v>155</v>
      </c>
      <c r="CU9761" s="78" t="s">
        <v>485</v>
      </c>
      <c r="CV9761" s="78" t="s">
        <v>428</v>
      </c>
      <c r="CW9761" s="78">
        <v>2035</v>
      </c>
      <c r="CX9761" s="78">
        <v>0</v>
      </c>
      <c r="CY9761" s="78">
        <v>16044.126426626281</v>
      </c>
      <c r="CZ9761" s="78">
        <v>263.10737971827359</v>
      </c>
      <c r="DA9761" s="78">
        <v>9721.7399837423454</v>
      </c>
      <c r="DB9761" s="78">
        <v>6059.2790631656553</v>
      </c>
      <c r="DC9761" s="78">
        <v>4178.6363832146781</v>
      </c>
      <c r="DD9761" s="78">
        <v>1.7022072024188629E-6</v>
      </c>
      <c r="DE9761" s="78">
        <v>0</v>
      </c>
      <c r="DF9761" s="78">
        <v>7.1129049477975329E-3</v>
      </c>
      <c r="DG9761" s="78">
        <v>7.1129049477975329E-3</v>
      </c>
    </row>
    <row r="9762" spans="98:111" x14ac:dyDescent="0.25">
      <c r="CT9762" s="78" t="s">
        <v>155</v>
      </c>
      <c r="CU9762" s="78" t="s">
        <v>485</v>
      </c>
      <c r="CV9762" s="78" t="s">
        <v>428</v>
      </c>
      <c r="CW9762" s="78">
        <v>2036</v>
      </c>
      <c r="CX9762" s="78">
        <v>0</v>
      </c>
      <c r="CY9762" s="78">
        <v>16044.126426626281</v>
      </c>
      <c r="CZ9762" s="78">
        <v>263.10737971827359</v>
      </c>
      <c r="DA9762" s="78">
        <v>9721.7399837423454</v>
      </c>
      <c r="DB9762" s="78">
        <v>6059.2790631656553</v>
      </c>
      <c r="DC9762" s="78">
        <v>4178.6363832146781</v>
      </c>
      <c r="DD9762" s="78">
        <v>1.7022072024188629E-6</v>
      </c>
      <c r="DE9762" s="78">
        <v>0</v>
      </c>
      <c r="DF9762" s="78">
        <v>7.1129049477975329E-3</v>
      </c>
      <c r="DG9762" s="78">
        <v>7.1129049477975329E-3</v>
      </c>
    </row>
    <row r="9763" spans="98:111" x14ac:dyDescent="0.25">
      <c r="CT9763" s="78" t="s">
        <v>155</v>
      </c>
      <c r="CU9763" s="78" t="s">
        <v>485</v>
      </c>
      <c r="CV9763" s="78" t="s">
        <v>428</v>
      </c>
      <c r="CW9763" s="78">
        <v>2037</v>
      </c>
      <c r="CX9763" s="78">
        <v>0</v>
      </c>
      <c r="CY9763" s="78">
        <v>16044.126426626281</v>
      </c>
      <c r="CZ9763" s="78">
        <v>263.10737971827359</v>
      </c>
      <c r="DA9763" s="78">
        <v>9721.7399837423454</v>
      </c>
      <c r="DB9763" s="78">
        <v>6059.2790631656553</v>
      </c>
      <c r="DC9763" s="78">
        <v>4178.6363832146781</v>
      </c>
      <c r="DD9763" s="78">
        <v>1.7022072024188629E-6</v>
      </c>
      <c r="DE9763" s="78">
        <v>0</v>
      </c>
      <c r="DF9763" s="78">
        <v>7.1129049477975329E-3</v>
      </c>
      <c r="DG9763" s="78">
        <v>7.1129049477975329E-3</v>
      </c>
    </row>
    <row r="9764" spans="98:111" x14ac:dyDescent="0.25">
      <c r="CT9764" s="78" t="s">
        <v>155</v>
      </c>
      <c r="CU9764" s="78" t="s">
        <v>485</v>
      </c>
      <c r="CV9764" s="78" t="s">
        <v>428</v>
      </c>
      <c r="CW9764" s="78">
        <v>2038</v>
      </c>
      <c r="CX9764" s="78">
        <v>0</v>
      </c>
      <c r="CY9764" s="78">
        <v>16832.391236279622</v>
      </c>
      <c r="CZ9764" s="78">
        <v>280.55437045334679</v>
      </c>
      <c r="DA9764" s="78">
        <v>10192.271765885171</v>
      </c>
      <c r="DB9764" s="78">
        <v>6359.5650999411046</v>
      </c>
      <c r="DC9764" s="78">
        <v>4385.7214416119841</v>
      </c>
      <c r="DD9764" s="78">
        <v>1.7022072024188629E-6</v>
      </c>
      <c r="DE9764" s="78">
        <v>0</v>
      </c>
      <c r="DF9764" s="78">
        <v>7.4654066257147577E-3</v>
      </c>
      <c r="DG9764" s="78">
        <v>7.4654066257147577E-3</v>
      </c>
    </row>
    <row r="9765" spans="98:111" x14ac:dyDescent="0.25">
      <c r="CT9765" s="78" t="s">
        <v>155</v>
      </c>
      <c r="CU9765" s="78" t="s">
        <v>485</v>
      </c>
      <c r="CV9765" s="78" t="s">
        <v>428</v>
      </c>
      <c r="CW9765" s="78">
        <v>2039</v>
      </c>
      <c r="CX9765" s="78">
        <v>0</v>
      </c>
      <c r="CY9765" s="78">
        <v>16832.391236279622</v>
      </c>
      <c r="CZ9765" s="78">
        <v>280.55437045334679</v>
      </c>
      <c r="DA9765" s="78">
        <v>10192.271765885171</v>
      </c>
      <c r="DB9765" s="78">
        <v>6359.5650999411046</v>
      </c>
      <c r="DC9765" s="78">
        <v>4385.7214416119841</v>
      </c>
      <c r="DD9765" s="78">
        <v>1.7022072024188629E-6</v>
      </c>
      <c r="DE9765" s="78">
        <v>0</v>
      </c>
      <c r="DF9765" s="78">
        <v>7.4654066257147577E-3</v>
      </c>
      <c r="DG9765" s="78">
        <v>7.4654066257147577E-3</v>
      </c>
    </row>
    <row r="9766" spans="98:111" x14ac:dyDescent="0.25">
      <c r="CT9766" s="78" t="s">
        <v>155</v>
      </c>
      <c r="CU9766" s="78" t="s">
        <v>485</v>
      </c>
      <c r="CV9766" s="78" t="s">
        <v>428</v>
      </c>
      <c r="CW9766" s="78">
        <v>2040</v>
      </c>
      <c r="CX9766" s="78">
        <v>0</v>
      </c>
      <c r="CY9766" s="78">
        <v>16832.391236279622</v>
      </c>
      <c r="CZ9766" s="78">
        <v>280.55437045334679</v>
      </c>
      <c r="DA9766" s="78">
        <v>10192.271765885171</v>
      </c>
      <c r="DB9766" s="78">
        <v>6359.5650999411046</v>
      </c>
      <c r="DC9766" s="78">
        <v>4385.7214416119841</v>
      </c>
      <c r="DD9766" s="78">
        <v>1.7022072024188629E-6</v>
      </c>
      <c r="DE9766" s="78">
        <v>0</v>
      </c>
      <c r="DF9766" s="78">
        <v>7.4654066257147577E-3</v>
      </c>
      <c r="DG9766" s="78">
        <v>7.4654066257147577E-3</v>
      </c>
    </row>
    <row r="9767" spans="98:111" x14ac:dyDescent="0.25">
      <c r="CT9767" s="78" t="s">
        <v>155</v>
      </c>
      <c r="CU9767" s="78" t="s">
        <v>485</v>
      </c>
      <c r="CV9767" s="78" t="s">
        <v>428</v>
      </c>
      <c r="CW9767" s="78">
        <v>2041</v>
      </c>
      <c r="CX9767" s="78">
        <v>0</v>
      </c>
      <c r="CY9767" s="78">
        <v>16832.391236279622</v>
      </c>
      <c r="CZ9767" s="78">
        <v>280.55437045334679</v>
      </c>
      <c r="DA9767" s="78">
        <v>10192.271765885171</v>
      </c>
      <c r="DB9767" s="78">
        <v>6359.5650999411046</v>
      </c>
      <c r="DC9767" s="78">
        <v>4385.7214416119841</v>
      </c>
      <c r="DD9767" s="78">
        <v>1.7022072024188629E-6</v>
      </c>
      <c r="DE9767" s="78">
        <v>0</v>
      </c>
      <c r="DF9767" s="78">
        <v>7.4654066257147577E-3</v>
      </c>
      <c r="DG9767" s="78">
        <v>7.4654066257147577E-3</v>
      </c>
    </row>
    <row r="9768" spans="98:111" x14ac:dyDescent="0.25">
      <c r="CT9768" s="78" t="s">
        <v>155</v>
      </c>
      <c r="CU9768" s="78" t="s">
        <v>485</v>
      </c>
      <c r="CV9768" s="78" t="s">
        <v>428</v>
      </c>
      <c r="CW9768" s="78">
        <v>2042</v>
      </c>
      <c r="CX9768" s="78">
        <v>0</v>
      </c>
      <c r="CY9768" s="78">
        <v>16832.391236279622</v>
      </c>
      <c r="CZ9768" s="78">
        <v>280.55437045334679</v>
      </c>
      <c r="DA9768" s="78">
        <v>10192.271765885171</v>
      </c>
      <c r="DB9768" s="78">
        <v>6359.5650999411046</v>
      </c>
      <c r="DC9768" s="78">
        <v>4385.7214416119841</v>
      </c>
      <c r="DD9768" s="78">
        <v>1.7022072024188629E-6</v>
      </c>
      <c r="DE9768" s="78">
        <v>0</v>
      </c>
      <c r="DF9768" s="78">
        <v>7.4654066257147577E-3</v>
      </c>
      <c r="DG9768" s="78">
        <v>7.4654066257147577E-3</v>
      </c>
    </row>
    <row r="9769" spans="98:111" x14ac:dyDescent="0.25">
      <c r="CT9769" s="78" t="s">
        <v>155</v>
      </c>
      <c r="CU9769" s="78" t="s">
        <v>485</v>
      </c>
      <c r="CV9769" s="78" t="s">
        <v>428</v>
      </c>
      <c r="CW9769" s="78">
        <v>2043</v>
      </c>
      <c r="CX9769" s="78">
        <v>0</v>
      </c>
      <c r="CY9769" s="78">
        <v>17672.085223784499</v>
      </c>
      <c r="CZ9769" s="78">
        <v>299.42001237341611</v>
      </c>
      <c r="DA9769" s="78">
        <v>10692.73617638611</v>
      </c>
      <c r="DB9769" s="78">
        <v>6679.9290350249676</v>
      </c>
      <c r="DC9769" s="78">
        <v>4606.6527407081276</v>
      </c>
      <c r="DD9769" s="78">
        <v>1.7022072024188629E-6</v>
      </c>
      <c r="DE9769" s="78">
        <v>0</v>
      </c>
      <c r="DF9769" s="78">
        <v>7.8414774742759687E-3</v>
      </c>
      <c r="DG9769" s="78">
        <v>7.8414774742759687E-3</v>
      </c>
    </row>
    <row r="9770" spans="98:111" x14ac:dyDescent="0.25">
      <c r="CT9770" s="78" t="s">
        <v>155</v>
      </c>
      <c r="CU9770" s="78" t="s">
        <v>485</v>
      </c>
      <c r="CV9770" s="78" t="s">
        <v>428</v>
      </c>
      <c r="CW9770" s="78">
        <v>2044</v>
      </c>
      <c r="CX9770" s="78">
        <v>0</v>
      </c>
      <c r="CY9770" s="78">
        <v>17672.085223784499</v>
      </c>
      <c r="CZ9770" s="78">
        <v>299.42001237341611</v>
      </c>
      <c r="DA9770" s="78">
        <v>10692.73617638611</v>
      </c>
      <c r="DB9770" s="78">
        <v>6679.9290350249676</v>
      </c>
      <c r="DC9770" s="78">
        <v>4606.6527407081276</v>
      </c>
      <c r="DD9770" s="78">
        <v>1.7022072024188629E-6</v>
      </c>
      <c r="DE9770" s="78">
        <v>0</v>
      </c>
      <c r="DF9770" s="78">
        <v>7.8414774742759687E-3</v>
      </c>
      <c r="DG9770" s="78">
        <v>7.8414774742759687E-3</v>
      </c>
    </row>
    <row r="9771" spans="98:111" x14ac:dyDescent="0.25">
      <c r="CT9771" s="78" t="s">
        <v>155</v>
      </c>
      <c r="CU9771" s="78" t="s">
        <v>485</v>
      </c>
      <c r="CV9771" s="78" t="s">
        <v>428</v>
      </c>
      <c r="CW9771" s="78">
        <v>2045</v>
      </c>
      <c r="CX9771" s="78">
        <v>0</v>
      </c>
      <c r="CY9771" s="78">
        <v>17672.085223784499</v>
      </c>
      <c r="CZ9771" s="78">
        <v>299.42001237341611</v>
      </c>
      <c r="DA9771" s="78">
        <v>10692.73617638611</v>
      </c>
      <c r="DB9771" s="78">
        <v>6679.9290350249676</v>
      </c>
      <c r="DC9771" s="78">
        <v>4606.6527407081276</v>
      </c>
      <c r="DD9771" s="78">
        <v>1.7022072024188629E-6</v>
      </c>
      <c r="DE9771" s="78">
        <v>0</v>
      </c>
      <c r="DF9771" s="78">
        <v>7.8414774742759687E-3</v>
      </c>
      <c r="DG9771" s="78">
        <v>7.8414774742759687E-3</v>
      </c>
    </row>
    <row r="9772" spans="98:111" x14ac:dyDescent="0.25">
      <c r="CT9772" s="78" t="s">
        <v>155</v>
      </c>
      <c r="CU9772" s="78" t="s">
        <v>485</v>
      </c>
      <c r="CV9772" s="78" t="s">
        <v>428</v>
      </c>
      <c r="CW9772" s="78">
        <v>2046</v>
      </c>
      <c r="CX9772" s="78">
        <v>0</v>
      </c>
      <c r="CY9772" s="78">
        <v>17672.085223784499</v>
      </c>
      <c r="CZ9772" s="78">
        <v>299.42001237341611</v>
      </c>
      <c r="DA9772" s="78">
        <v>10692.73617638611</v>
      </c>
      <c r="DB9772" s="78">
        <v>6679.9290350249676</v>
      </c>
      <c r="DC9772" s="78">
        <v>4606.6527407081276</v>
      </c>
      <c r="DD9772" s="78">
        <v>1.7022072024188629E-6</v>
      </c>
      <c r="DE9772" s="78">
        <v>0</v>
      </c>
      <c r="DF9772" s="78">
        <v>7.8414774742759687E-3</v>
      </c>
      <c r="DG9772" s="78">
        <v>7.8414774742759687E-3</v>
      </c>
    </row>
    <row r="9773" spans="98:111" x14ac:dyDescent="0.25">
      <c r="CT9773" s="78" t="s">
        <v>155</v>
      </c>
      <c r="CU9773" s="78" t="s">
        <v>485</v>
      </c>
      <c r="CV9773" s="78" t="s">
        <v>428</v>
      </c>
      <c r="CW9773" s="78">
        <v>2047</v>
      </c>
      <c r="CX9773" s="78">
        <v>0</v>
      </c>
      <c r="CY9773" s="78">
        <v>17672.085223784499</v>
      </c>
      <c r="CZ9773" s="78">
        <v>299.42001237341611</v>
      </c>
      <c r="DA9773" s="78">
        <v>10692.73617638611</v>
      </c>
      <c r="DB9773" s="78">
        <v>6679.9290350249676</v>
      </c>
      <c r="DC9773" s="78">
        <v>4606.6527407081276</v>
      </c>
      <c r="DD9773" s="78">
        <v>1.7022072024188629E-6</v>
      </c>
      <c r="DE9773" s="78">
        <v>0</v>
      </c>
      <c r="DF9773" s="78">
        <v>7.8414774742759687E-3</v>
      </c>
      <c r="DG9773" s="78">
        <v>7.8414774742759687E-3</v>
      </c>
    </row>
    <row r="9774" spans="98:111" x14ac:dyDescent="0.25">
      <c r="CT9774" s="78" t="s">
        <v>155</v>
      </c>
      <c r="CU9774" s="78" t="s">
        <v>485</v>
      </c>
      <c r="CV9774" s="78" t="s">
        <v>428</v>
      </c>
      <c r="CW9774" s="78">
        <v>2048</v>
      </c>
      <c r="CX9774" s="78">
        <v>0</v>
      </c>
      <c r="CY9774" s="78">
        <v>18552.334786110539</v>
      </c>
      <c r="CZ9774" s="78">
        <v>319.49113147948009</v>
      </c>
      <c r="DA9774" s="78">
        <v>11216.562625107899</v>
      </c>
      <c r="DB9774" s="78">
        <v>7016.2810295231702</v>
      </c>
      <c r="DC9774" s="78">
        <v>4838.6098212659454</v>
      </c>
      <c r="DD9774" s="78">
        <v>1.7022072024188629E-6</v>
      </c>
      <c r="DE9774" s="78">
        <v>0</v>
      </c>
      <c r="DF9774" s="78">
        <v>8.2363164874535398E-3</v>
      </c>
      <c r="DG9774" s="78">
        <v>8.2363164874535398E-3</v>
      </c>
    </row>
    <row r="9775" spans="98:111" x14ac:dyDescent="0.25">
      <c r="CT9775" s="78" t="s">
        <v>155</v>
      </c>
      <c r="CU9775" s="78" t="s">
        <v>485</v>
      </c>
      <c r="CV9775" s="78" t="s">
        <v>428</v>
      </c>
      <c r="CW9775" s="78">
        <v>2049</v>
      </c>
      <c r="CX9775" s="78">
        <v>0</v>
      </c>
      <c r="CY9775" s="78">
        <v>18552.334786110539</v>
      </c>
      <c r="CZ9775" s="78">
        <v>319.49113147948009</v>
      </c>
      <c r="DA9775" s="78">
        <v>11216.562625107899</v>
      </c>
      <c r="DB9775" s="78">
        <v>7016.2810295231702</v>
      </c>
      <c r="DC9775" s="78">
        <v>4838.6098212659454</v>
      </c>
      <c r="DD9775" s="78">
        <v>1.7022072024188629E-6</v>
      </c>
      <c r="DE9775" s="78">
        <v>0</v>
      </c>
      <c r="DF9775" s="78">
        <v>8.2363164874535398E-3</v>
      </c>
      <c r="DG9775" s="78">
        <v>8.2363164874535398E-3</v>
      </c>
    </row>
    <row r="9776" spans="98:111" x14ac:dyDescent="0.25">
      <c r="CT9776" s="78" t="s">
        <v>155</v>
      </c>
      <c r="CU9776" s="78" t="s">
        <v>485</v>
      </c>
      <c r="CV9776" s="78" t="s">
        <v>428</v>
      </c>
      <c r="CW9776" s="78">
        <v>2050</v>
      </c>
      <c r="CX9776" s="78">
        <v>0</v>
      </c>
      <c r="CY9776" s="78">
        <v>18552.334786110539</v>
      </c>
      <c r="CZ9776" s="78">
        <v>319.49113147948009</v>
      </c>
      <c r="DA9776" s="78">
        <v>11216.562625107899</v>
      </c>
      <c r="DB9776" s="78">
        <v>7016.2810295231702</v>
      </c>
      <c r="DC9776" s="78">
        <v>4838.6098212659454</v>
      </c>
      <c r="DD9776" s="78">
        <v>1.7022072024188629E-6</v>
      </c>
      <c r="DE9776" s="78">
        <v>0</v>
      </c>
      <c r="DF9776" s="78">
        <v>8.2363164874535398E-3</v>
      </c>
      <c r="DG9776" s="78">
        <v>8.2363164874535398E-3</v>
      </c>
    </row>
    <row r="9777" spans="98:111" x14ac:dyDescent="0.25">
      <c r="CT9777" s="78" t="s">
        <v>155</v>
      </c>
      <c r="CU9777" s="78" t="s">
        <v>485</v>
      </c>
      <c r="CV9777" s="78" t="s">
        <v>428</v>
      </c>
      <c r="CW9777" s="78">
        <v>2051</v>
      </c>
      <c r="CX9777" s="78">
        <v>0</v>
      </c>
      <c r="CY9777" s="78">
        <v>18552.334786110539</v>
      </c>
      <c r="CZ9777" s="78">
        <v>319.49113147948009</v>
      </c>
      <c r="DA9777" s="78">
        <v>11216.562625107899</v>
      </c>
      <c r="DB9777" s="78">
        <v>7016.2810295231702</v>
      </c>
      <c r="DC9777" s="78">
        <v>4838.6098212659454</v>
      </c>
      <c r="DD9777" s="78">
        <v>1.7022072024188629E-6</v>
      </c>
      <c r="DE9777" s="78">
        <v>0</v>
      </c>
      <c r="DF9777" s="78">
        <v>8.2363164874535398E-3</v>
      </c>
      <c r="DG9777" s="78">
        <v>8.2363164874535398E-3</v>
      </c>
    </row>
    <row r="9778" spans="98:111" x14ac:dyDescent="0.25">
      <c r="CT9778" s="78" t="s">
        <v>155</v>
      </c>
      <c r="CU9778" s="78" t="s">
        <v>485</v>
      </c>
      <c r="CV9778" s="78" t="s">
        <v>428</v>
      </c>
      <c r="CW9778" s="78">
        <v>2052</v>
      </c>
      <c r="CX9778" s="78">
        <v>0</v>
      </c>
      <c r="CY9778" s="78">
        <v>18552.334786110539</v>
      </c>
      <c r="CZ9778" s="78">
        <v>319.49113147948009</v>
      </c>
      <c r="DA9778" s="78">
        <v>11216.562625107899</v>
      </c>
      <c r="DB9778" s="78">
        <v>7016.2810295231702</v>
      </c>
      <c r="DC9778" s="78">
        <v>4838.6098212659454</v>
      </c>
      <c r="DD9778" s="78">
        <v>1.7022072024188629E-6</v>
      </c>
      <c r="DE9778" s="78">
        <v>0</v>
      </c>
      <c r="DF9778" s="78">
        <v>8.2363164874535398E-3</v>
      </c>
      <c r="DG9778" s="78">
        <v>8.2363164874535398E-3</v>
      </c>
    </row>
    <row r="9779" spans="98:111" x14ac:dyDescent="0.25">
      <c r="CT9779" s="78" t="s">
        <v>155</v>
      </c>
      <c r="CU9779" s="78" t="s">
        <v>485</v>
      </c>
      <c r="CV9779" s="78" t="s">
        <v>428</v>
      </c>
      <c r="CW9779" s="78">
        <v>2053</v>
      </c>
      <c r="CX9779" s="78">
        <v>0</v>
      </c>
      <c r="CY9779" s="78">
        <v>19462.128279167999</v>
      </c>
      <c r="CZ9779" s="78">
        <v>340.53564326272817</v>
      </c>
      <c r="DA9779" s="78">
        <v>11757.14127648342</v>
      </c>
      <c r="DB9779" s="78">
        <v>7364.4513594218424</v>
      </c>
      <c r="DC9779" s="78">
        <v>5078.7171331926475</v>
      </c>
      <c r="DD9779" s="78">
        <v>1.7022072024188629E-6</v>
      </c>
      <c r="DE9779" s="78">
        <v>0</v>
      </c>
      <c r="DF9779" s="78">
        <v>8.6450288831686033E-3</v>
      </c>
      <c r="DG9779" s="78">
        <v>8.6450288831686033E-3</v>
      </c>
    </row>
    <row r="9780" spans="98:111" x14ac:dyDescent="0.25">
      <c r="CT9780" s="78" t="s">
        <v>155</v>
      </c>
      <c r="CU9780" s="78" t="s">
        <v>485</v>
      </c>
      <c r="CV9780" s="78" t="s">
        <v>428</v>
      </c>
      <c r="CW9780" s="78">
        <v>2054</v>
      </c>
      <c r="CX9780" s="78">
        <v>0</v>
      </c>
      <c r="CY9780" s="78">
        <v>19462.128279167999</v>
      </c>
      <c r="CZ9780" s="78">
        <v>340.53564326272817</v>
      </c>
      <c r="DA9780" s="78">
        <v>11757.14127648342</v>
      </c>
      <c r="DB9780" s="78">
        <v>7364.4513594218424</v>
      </c>
      <c r="DC9780" s="78">
        <v>5078.7171331926475</v>
      </c>
      <c r="DD9780" s="78">
        <v>1.7022072024188629E-6</v>
      </c>
      <c r="DE9780" s="78">
        <v>0</v>
      </c>
      <c r="DF9780" s="78">
        <v>8.6450288831686033E-3</v>
      </c>
      <c r="DG9780" s="78">
        <v>8.6450288831686033E-3</v>
      </c>
    </row>
    <row r="9781" spans="98:111" x14ac:dyDescent="0.25">
      <c r="CT9781" s="78" t="s">
        <v>155</v>
      </c>
      <c r="CU9781" s="78" t="s">
        <v>485</v>
      </c>
      <c r="CV9781" s="78" t="s">
        <v>428</v>
      </c>
      <c r="CW9781" s="78">
        <v>2055</v>
      </c>
      <c r="CX9781" s="78">
        <v>0</v>
      </c>
      <c r="CY9781" s="78">
        <v>19462.128279167999</v>
      </c>
      <c r="CZ9781" s="78">
        <v>340.53564326272817</v>
      </c>
      <c r="DA9781" s="78">
        <v>11757.14127648342</v>
      </c>
      <c r="DB9781" s="78">
        <v>7364.4513594218424</v>
      </c>
      <c r="DC9781" s="78">
        <v>5078.7171331926475</v>
      </c>
      <c r="DD9781" s="78">
        <v>1.7022072024188629E-6</v>
      </c>
      <c r="DE9781" s="78">
        <v>0</v>
      </c>
      <c r="DF9781" s="78">
        <v>8.6450288831686033E-3</v>
      </c>
      <c r="DG9781" s="78">
        <v>8.6450288831686033E-3</v>
      </c>
    </row>
    <row r="9782" spans="98:111" x14ac:dyDescent="0.25">
      <c r="CT9782" s="78" t="s">
        <v>155</v>
      </c>
      <c r="CU9782" s="78" t="s">
        <v>485</v>
      </c>
      <c r="CV9782" s="78" t="s">
        <v>459</v>
      </c>
      <c r="CW9782" s="78">
        <v>2026</v>
      </c>
      <c r="CX9782" s="78">
        <v>0</v>
      </c>
      <c r="CY9782" s="78">
        <v>5.4750346070077693</v>
      </c>
      <c r="CZ9782" s="78">
        <v>0.71896016785821082</v>
      </c>
      <c r="DA9782" s="78">
        <v>3.071497198615103</v>
      </c>
      <c r="DB9782" s="78">
        <v>1.6845772405344459</v>
      </c>
      <c r="DC9782" s="78">
        <v>1.1617282640808078</v>
      </c>
      <c r="DD9782" s="78">
        <v>1.5319864803045561E-5</v>
      </c>
      <c r="DE9782" s="78">
        <v>0</v>
      </c>
      <c r="DF9782" s="78">
        <v>1.7797519943594787E-5</v>
      </c>
      <c r="DG9782" s="78">
        <v>1.7797519943594787E-5</v>
      </c>
    </row>
    <row r="9783" spans="98:111" x14ac:dyDescent="0.25">
      <c r="CT9783" s="78" t="s">
        <v>155</v>
      </c>
      <c r="CU9783" s="78" t="s">
        <v>485</v>
      </c>
      <c r="CV9783" s="78" t="s">
        <v>459</v>
      </c>
      <c r="CW9783" s="78">
        <v>2027</v>
      </c>
      <c r="CX9783" s="78">
        <v>0</v>
      </c>
      <c r="CY9783" s="78">
        <v>5.4750346070077693</v>
      </c>
      <c r="CZ9783" s="78">
        <v>0.71896016785821082</v>
      </c>
      <c r="DA9783" s="78">
        <v>3.071497198615103</v>
      </c>
      <c r="DB9783" s="78">
        <v>1.6845772405344459</v>
      </c>
      <c r="DC9783" s="78">
        <v>1.1617282640808078</v>
      </c>
      <c r="DD9783" s="78">
        <v>1.5319864803045561E-5</v>
      </c>
      <c r="DE9783" s="78">
        <v>0</v>
      </c>
      <c r="DF9783" s="78">
        <v>1.7797519943594787E-5</v>
      </c>
      <c r="DG9783" s="78">
        <v>1.7797519943594787E-5</v>
      </c>
    </row>
    <row r="9784" spans="98:111" x14ac:dyDescent="0.25">
      <c r="CT9784" s="78" t="s">
        <v>155</v>
      </c>
      <c r="CU9784" s="78" t="s">
        <v>485</v>
      </c>
      <c r="CV9784" s="78" t="s">
        <v>459</v>
      </c>
      <c r="CW9784" s="78">
        <v>2028</v>
      </c>
      <c r="CX9784" s="78">
        <v>0</v>
      </c>
      <c r="CY9784" s="78">
        <v>5.7770153400784592</v>
      </c>
      <c r="CZ9784" s="78">
        <v>0.74733835430388962</v>
      </c>
      <c r="DA9784" s="78">
        <v>3.237951340101723</v>
      </c>
      <c r="DB9784" s="78">
        <v>1.7917256456728421</v>
      </c>
      <c r="DC9784" s="78">
        <v>1.2356205901227792</v>
      </c>
      <c r="DD9784" s="78">
        <v>1.5319864803045561E-5</v>
      </c>
      <c r="DE9784" s="78">
        <v>0</v>
      </c>
      <c r="DF9784" s="78">
        <v>1.892954038854035E-5</v>
      </c>
      <c r="DG9784" s="78">
        <v>1.892954038854035E-5</v>
      </c>
    </row>
    <row r="9785" spans="98:111" x14ac:dyDescent="0.25">
      <c r="CT9785" s="78" t="s">
        <v>155</v>
      </c>
      <c r="CU9785" s="78" t="s">
        <v>485</v>
      </c>
      <c r="CV9785" s="78" t="s">
        <v>459</v>
      </c>
      <c r="CW9785" s="78">
        <v>2029</v>
      </c>
      <c r="CX9785" s="78">
        <v>0</v>
      </c>
      <c r="CY9785" s="78">
        <v>5.7770153400784592</v>
      </c>
      <c r="CZ9785" s="78">
        <v>0.74733835430388962</v>
      </c>
      <c r="DA9785" s="78">
        <v>3.237951340101723</v>
      </c>
      <c r="DB9785" s="78">
        <v>1.7917256456728421</v>
      </c>
      <c r="DC9785" s="78">
        <v>1.2356205901227792</v>
      </c>
      <c r="DD9785" s="78">
        <v>1.5319864803045561E-5</v>
      </c>
      <c r="DE9785" s="78">
        <v>0</v>
      </c>
      <c r="DF9785" s="78">
        <v>1.892954038854035E-5</v>
      </c>
      <c r="DG9785" s="78">
        <v>1.892954038854035E-5</v>
      </c>
    </row>
    <row r="9786" spans="98:111" x14ac:dyDescent="0.25">
      <c r="CT9786" s="78" t="s">
        <v>155</v>
      </c>
      <c r="CU9786" s="78" t="s">
        <v>485</v>
      </c>
      <c r="CV9786" s="78" t="s">
        <v>459</v>
      </c>
      <c r="CW9786" s="78">
        <v>2030</v>
      </c>
      <c r="CX9786" s="78">
        <v>0</v>
      </c>
      <c r="CY9786" s="78">
        <v>5.7770153400784592</v>
      </c>
      <c r="CZ9786" s="78">
        <v>0.74733835430388962</v>
      </c>
      <c r="DA9786" s="78">
        <v>3.237951340101723</v>
      </c>
      <c r="DB9786" s="78">
        <v>1.7917256456728421</v>
      </c>
      <c r="DC9786" s="78">
        <v>1.2356205901227792</v>
      </c>
      <c r="DD9786" s="78">
        <v>1.5319864803045561E-5</v>
      </c>
      <c r="DE9786" s="78">
        <v>0</v>
      </c>
      <c r="DF9786" s="78">
        <v>1.892954038854035E-5</v>
      </c>
      <c r="DG9786" s="78">
        <v>1.892954038854035E-5</v>
      </c>
    </row>
    <row r="9787" spans="98:111" x14ac:dyDescent="0.25">
      <c r="CT9787" s="78" t="s">
        <v>155</v>
      </c>
      <c r="CU9787" s="78" t="s">
        <v>485</v>
      </c>
      <c r="CV9787" s="78" t="s">
        <v>459</v>
      </c>
      <c r="CW9787" s="78">
        <v>2031</v>
      </c>
      <c r="CX9787" s="78">
        <v>0</v>
      </c>
      <c r="CY9787" s="78">
        <v>5.7770153400784592</v>
      </c>
      <c r="CZ9787" s="78">
        <v>0.74733835430388962</v>
      </c>
      <c r="DA9787" s="78">
        <v>3.237951340101723</v>
      </c>
      <c r="DB9787" s="78">
        <v>1.7917256456728421</v>
      </c>
      <c r="DC9787" s="78">
        <v>1.2356205901227792</v>
      </c>
      <c r="DD9787" s="78">
        <v>1.5319864803045561E-5</v>
      </c>
      <c r="DE9787" s="78">
        <v>0</v>
      </c>
      <c r="DF9787" s="78">
        <v>1.892954038854035E-5</v>
      </c>
      <c r="DG9787" s="78">
        <v>1.892954038854035E-5</v>
      </c>
    </row>
    <row r="9788" spans="98:111" x14ac:dyDescent="0.25">
      <c r="CT9788" s="78" t="s">
        <v>155</v>
      </c>
      <c r="CU9788" s="78" t="s">
        <v>485</v>
      </c>
      <c r="CV9788" s="78" t="s">
        <v>459</v>
      </c>
      <c r="CW9788" s="78">
        <v>2032</v>
      </c>
      <c r="CX9788" s="78">
        <v>0</v>
      </c>
      <c r="CY9788" s="78">
        <v>5.7770153400784592</v>
      </c>
      <c r="CZ9788" s="78">
        <v>0.74733835430388962</v>
      </c>
      <c r="DA9788" s="78">
        <v>3.237951340101723</v>
      </c>
      <c r="DB9788" s="78">
        <v>1.7917256456728421</v>
      </c>
      <c r="DC9788" s="78">
        <v>1.2356205901227792</v>
      </c>
      <c r="DD9788" s="78">
        <v>1.5319864803045561E-5</v>
      </c>
      <c r="DE9788" s="78">
        <v>0</v>
      </c>
      <c r="DF9788" s="78">
        <v>1.892954038854035E-5</v>
      </c>
      <c r="DG9788" s="78">
        <v>1.892954038854035E-5</v>
      </c>
    </row>
    <row r="9789" spans="98:111" x14ac:dyDescent="0.25">
      <c r="CT9789" s="78" t="s">
        <v>155</v>
      </c>
      <c r="CU9789" s="78" t="s">
        <v>485</v>
      </c>
      <c r="CV9789" s="78" t="s">
        <v>459</v>
      </c>
      <c r="CW9789" s="78">
        <v>2033</v>
      </c>
      <c r="CX9789" s="78">
        <v>0</v>
      </c>
      <c r="CY9789" s="78">
        <v>6.1205037377421752</v>
      </c>
      <c r="CZ9789" s="78">
        <v>0.77885081086862262</v>
      </c>
      <c r="DA9789" s="78">
        <v>3.4265150031539311</v>
      </c>
      <c r="DB9789" s="78">
        <v>1.9151379237196171</v>
      </c>
      <c r="DC9789" s="78">
        <v>1.3207289057830647</v>
      </c>
      <c r="DD9789" s="78">
        <v>1.5319864803045561E-5</v>
      </c>
      <c r="DE9789" s="78">
        <v>0</v>
      </c>
      <c r="DF9789" s="78">
        <v>2.0233388278070849E-5</v>
      </c>
      <c r="DG9789" s="78">
        <v>2.0233388278070849E-5</v>
      </c>
    </row>
    <row r="9790" spans="98:111" x14ac:dyDescent="0.25">
      <c r="CT9790" s="78" t="s">
        <v>155</v>
      </c>
      <c r="CU9790" s="78" t="s">
        <v>485</v>
      </c>
      <c r="CV9790" s="78" t="s">
        <v>459</v>
      </c>
      <c r="CW9790" s="78">
        <v>2034</v>
      </c>
      <c r="CX9790" s="78">
        <v>0</v>
      </c>
      <c r="CY9790" s="78">
        <v>6.1205037377421752</v>
      </c>
      <c r="CZ9790" s="78">
        <v>0.77885081086862262</v>
      </c>
      <c r="DA9790" s="78">
        <v>3.4265150031539311</v>
      </c>
      <c r="DB9790" s="78">
        <v>1.9151379237196171</v>
      </c>
      <c r="DC9790" s="78">
        <v>1.3207289057830647</v>
      </c>
      <c r="DD9790" s="78">
        <v>1.5319864803045561E-5</v>
      </c>
      <c r="DE9790" s="78">
        <v>0</v>
      </c>
      <c r="DF9790" s="78">
        <v>2.0233388278070849E-5</v>
      </c>
      <c r="DG9790" s="78">
        <v>2.0233388278070849E-5</v>
      </c>
    </row>
    <row r="9791" spans="98:111" x14ac:dyDescent="0.25">
      <c r="CT9791" s="78" t="s">
        <v>155</v>
      </c>
      <c r="CU9791" s="78" t="s">
        <v>485</v>
      </c>
      <c r="CV9791" s="78" t="s">
        <v>459</v>
      </c>
      <c r="CW9791" s="78">
        <v>2035</v>
      </c>
      <c r="CX9791" s="78">
        <v>0</v>
      </c>
      <c r="CY9791" s="78">
        <v>6.1205037377421752</v>
      </c>
      <c r="CZ9791" s="78">
        <v>0.77885081086862262</v>
      </c>
      <c r="DA9791" s="78">
        <v>3.4265150031539311</v>
      </c>
      <c r="DB9791" s="78">
        <v>1.9151379237196171</v>
      </c>
      <c r="DC9791" s="78">
        <v>1.3207289057830647</v>
      </c>
      <c r="DD9791" s="78">
        <v>1.5319864803045561E-5</v>
      </c>
      <c r="DE9791" s="78">
        <v>0</v>
      </c>
      <c r="DF9791" s="78">
        <v>2.0233388278070849E-5</v>
      </c>
      <c r="DG9791" s="78">
        <v>2.0233388278070849E-5</v>
      </c>
    </row>
    <row r="9792" spans="98:111" x14ac:dyDescent="0.25">
      <c r="CT9792" s="78" t="s">
        <v>155</v>
      </c>
      <c r="CU9792" s="78" t="s">
        <v>485</v>
      </c>
      <c r="CV9792" s="78" t="s">
        <v>459</v>
      </c>
      <c r="CW9792" s="78">
        <v>2036</v>
      </c>
      <c r="CX9792" s="78">
        <v>0</v>
      </c>
      <c r="CY9792" s="78">
        <v>6.1205037377421752</v>
      </c>
      <c r="CZ9792" s="78">
        <v>0.77885081086862262</v>
      </c>
      <c r="DA9792" s="78">
        <v>3.4265150031539311</v>
      </c>
      <c r="DB9792" s="78">
        <v>1.9151379237196171</v>
      </c>
      <c r="DC9792" s="78">
        <v>1.3207289057830647</v>
      </c>
      <c r="DD9792" s="78">
        <v>1.5319864803045561E-5</v>
      </c>
      <c r="DE9792" s="78">
        <v>0</v>
      </c>
      <c r="DF9792" s="78">
        <v>2.0233388278070849E-5</v>
      </c>
      <c r="DG9792" s="78">
        <v>2.0233388278070849E-5</v>
      </c>
    </row>
    <row r="9793" spans="98:111" x14ac:dyDescent="0.25">
      <c r="CT9793" s="78" t="s">
        <v>155</v>
      </c>
      <c r="CU9793" s="78" t="s">
        <v>485</v>
      </c>
      <c r="CV9793" s="78" t="s">
        <v>459</v>
      </c>
      <c r="CW9793" s="78">
        <v>2037</v>
      </c>
      <c r="CX9793" s="78">
        <v>0</v>
      </c>
      <c r="CY9793" s="78">
        <v>6.1205037377421752</v>
      </c>
      <c r="CZ9793" s="78">
        <v>0.77885081086862262</v>
      </c>
      <c r="DA9793" s="78">
        <v>3.4265150031539311</v>
      </c>
      <c r="DB9793" s="78">
        <v>1.9151379237196171</v>
      </c>
      <c r="DC9793" s="78">
        <v>1.3207289057830647</v>
      </c>
      <c r="DD9793" s="78">
        <v>1.5319864803045561E-5</v>
      </c>
      <c r="DE9793" s="78">
        <v>0</v>
      </c>
      <c r="DF9793" s="78">
        <v>2.0233388278070849E-5</v>
      </c>
      <c r="DG9793" s="78">
        <v>2.0233388278070849E-5</v>
      </c>
    </row>
    <row r="9794" spans="98:111" x14ac:dyDescent="0.25">
      <c r="CT9794" s="78" t="s">
        <v>155</v>
      </c>
      <c r="CU9794" s="78" t="s">
        <v>485</v>
      </c>
      <c r="CV9794" s="78" t="s">
        <v>459</v>
      </c>
      <c r="CW9794" s="78">
        <v>2038</v>
      </c>
      <c r="CX9794" s="78">
        <v>0</v>
      </c>
      <c r="CY9794" s="78">
        <v>6.5028144709638003</v>
      </c>
      <c r="CZ9794" s="78">
        <v>0.8130363626930398</v>
      </c>
      <c r="DA9794" s="78">
        <v>3.635526700304816</v>
      </c>
      <c r="DB9794" s="78">
        <v>2.05425140796594</v>
      </c>
      <c r="DC9794" s="78">
        <v>1.4166651814699192</v>
      </c>
      <c r="DD9794" s="78">
        <v>1.5319864803045561E-5</v>
      </c>
      <c r="DE9794" s="78">
        <v>0</v>
      </c>
      <c r="DF9794" s="78">
        <v>2.1703119051301168E-5</v>
      </c>
      <c r="DG9794" s="78">
        <v>2.1703119051301168E-5</v>
      </c>
    </row>
    <row r="9795" spans="98:111" x14ac:dyDescent="0.25">
      <c r="CT9795" s="78" t="s">
        <v>155</v>
      </c>
      <c r="CU9795" s="78" t="s">
        <v>485</v>
      </c>
      <c r="CV9795" s="78" t="s">
        <v>459</v>
      </c>
      <c r="CW9795" s="78">
        <v>2039</v>
      </c>
      <c r="CX9795" s="78">
        <v>0</v>
      </c>
      <c r="CY9795" s="78">
        <v>6.5028144709638003</v>
      </c>
      <c r="CZ9795" s="78">
        <v>0.8130363626930398</v>
      </c>
      <c r="DA9795" s="78">
        <v>3.635526700304816</v>
      </c>
      <c r="DB9795" s="78">
        <v>2.05425140796594</v>
      </c>
      <c r="DC9795" s="78">
        <v>1.4166651814699192</v>
      </c>
      <c r="DD9795" s="78">
        <v>1.5319864803045561E-5</v>
      </c>
      <c r="DE9795" s="78">
        <v>0</v>
      </c>
      <c r="DF9795" s="78">
        <v>2.1703119051301168E-5</v>
      </c>
      <c r="DG9795" s="78">
        <v>2.1703119051301168E-5</v>
      </c>
    </row>
    <row r="9796" spans="98:111" x14ac:dyDescent="0.25">
      <c r="CT9796" s="78" t="s">
        <v>155</v>
      </c>
      <c r="CU9796" s="78" t="s">
        <v>485</v>
      </c>
      <c r="CV9796" s="78" t="s">
        <v>459</v>
      </c>
      <c r="CW9796" s="78">
        <v>2040</v>
      </c>
      <c r="CX9796" s="78">
        <v>0</v>
      </c>
      <c r="CY9796" s="78">
        <v>6.5028144709638003</v>
      </c>
      <c r="CZ9796" s="78">
        <v>0.8130363626930398</v>
      </c>
      <c r="DA9796" s="78">
        <v>3.635526700304816</v>
      </c>
      <c r="DB9796" s="78">
        <v>2.05425140796594</v>
      </c>
      <c r="DC9796" s="78">
        <v>1.4166651814699192</v>
      </c>
      <c r="DD9796" s="78">
        <v>1.5319864803045561E-5</v>
      </c>
      <c r="DE9796" s="78">
        <v>0</v>
      </c>
      <c r="DF9796" s="78">
        <v>2.1703119051301168E-5</v>
      </c>
      <c r="DG9796" s="78">
        <v>2.1703119051301168E-5</v>
      </c>
    </row>
    <row r="9797" spans="98:111" x14ac:dyDescent="0.25">
      <c r="CT9797" s="78" t="s">
        <v>155</v>
      </c>
      <c r="CU9797" s="78" t="s">
        <v>485</v>
      </c>
      <c r="CV9797" s="78" t="s">
        <v>459</v>
      </c>
      <c r="CW9797" s="78">
        <v>2041</v>
      </c>
      <c r="CX9797" s="78">
        <v>0</v>
      </c>
      <c r="CY9797" s="78">
        <v>6.5028144709638003</v>
      </c>
      <c r="CZ9797" s="78">
        <v>0.8130363626930398</v>
      </c>
      <c r="DA9797" s="78">
        <v>3.635526700304816</v>
      </c>
      <c r="DB9797" s="78">
        <v>2.05425140796594</v>
      </c>
      <c r="DC9797" s="78">
        <v>1.4166651814699192</v>
      </c>
      <c r="DD9797" s="78">
        <v>1.5319864803045561E-5</v>
      </c>
      <c r="DE9797" s="78">
        <v>0</v>
      </c>
      <c r="DF9797" s="78">
        <v>2.1703119051301168E-5</v>
      </c>
      <c r="DG9797" s="78">
        <v>2.1703119051301168E-5</v>
      </c>
    </row>
    <row r="9798" spans="98:111" x14ac:dyDescent="0.25">
      <c r="CT9798" s="78" t="s">
        <v>155</v>
      </c>
      <c r="CU9798" s="78" t="s">
        <v>485</v>
      </c>
      <c r="CV9798" s="78" t="s">
        <v>459</v>
      </c>
      <c r="CW9798" s="78">
        <v>2042</v>
      </c>
      <c r="CX9798" s="78">
        <v>0</v>
      </c>
      <c r="CY9798" s="78">
        <v>6.5028144709638003</v>
      </c>
      <c r="CZ9798" s="78">
        <v>0.8130363626930398</v>
      </c>
      <c r="DA9798" s="78">
        <v>3.635526700304816</v>
      </c>
      <c r="DB9798" s="78">
        <v>2.05425140796594</v>
      </c>
      <c r="DC9798" s="78">
        <v>1.4166651814699192</v>
      </c>
      <c r="DD9798" s="78">
        <v>1.5319864803045561E-5</v>
      </c>
      <c r="DE9798" s="78">
        <v>0</v>
      </c>
      <c r="DF9798" s="78">
        <v>2.1703119051301168E-5</v>
      </c>
      <c r="DG9798" s="78">
        <v>2.1703119051301168E-5</v>
      </c>
    </row>
    <row r="9799" spans="98:111" x14ac:dyDescent="0.25">
      <c r="CT9799" s="78" t="s">
        <v>155</v>
      </c>
      <c r="CU9799" s="78" t="s">
        <v>485</v>
      </c>
      <c r="CV9799" s="78" t="s">
        <v>459</v>
      </c>
      <c r="CW9799" s="78">
        <v>2043</v>
      </c>
      <c r="CX9799" s="78">
        <v>0</v>
      </c>
      <c r="CY9799" s="78">
        <v>6.920933904853368</v>
      </c>
      <c r="CZ9799" s="78">
        <v>0.84943606974448616</v>
      </c>
      <c r="DA9799" s="78">
        <v>3.8631868733595729</v>
      </c>
      <c r="DB9799" s="78">
        <v>2.2083109617493011</v>
      </c>
      <c r="DC9799" s="78">
        <v>1.5229086553073234</v>
      </c>
      <c r="DD9799" s="78">
        <v>1.5319864803045561E-5</v>
      </c>
      <c r="DE9799" s="78">
        <v>0</v>
      </c>
      <c r="DF9799" s="78">
        <v>2.333075470669611E-5</v>
      </c>
      <c r="DG9799" s="78">
        <v>2.333075470669611E-5</v>
      </c>
    </row>
    <row r="9800" spans="98:111" x14ac:dyDescent="0.25">
      <c r="CT9800" s="78" t="s">
        <v>155</v>
      </c>
      <c r="CU9800" s="78" t="s">
        <v>485</v>
      </c>
      <c r="CV9800" s="78" t="s">
        <v>459</v>
      </c>
      <c r="CW9800" s="78">
        <v>2044</v>
      </c>
      <c r="CX9800" s="78">
        <v>0</v>
      </c>
      <c r="CY9800" s="78">
        <v>6.920933904853368</v>
      </c>
      <c r="CZ9800" s="78">
        <v>0.84943606974448616</v>
      </c>
      <c r="DA9800" s="78">
        <v>3.8631868733595729</v>
      </c>
      <c r="DB9800" s="78">
        <v>2.2083109617493011</v>
      </c>
      <c r="DC9800" s="78">
        <v>1.5229086553073234</v>
      </c>
      <c r="DD9800" s="78">
        <v>1.5319864803045561E-5</v>
      </c>
      <c r="DE9800" s="78">
        <v>0</v>
      </c>
      <c r="DF9800" s="78">
        <v>2.333075470669611E-5</v>
      </c>
      <c r="DG9800" s="78">
        <v>2.333075470669611E-5</v>
      </c>
    </row>
    <row r="9801" spans="98:111" x14ac:dyDescent="0.25">
      <c r="CT9801" s="78" t="s">
        <v>155</v>
      </c>
      <c r="CU9801" s="78" t="s">
        <v>485</v>
      </c>
      <c r="CV9801" s="78" t="s">
        <v>459</v>
      </c>
      <c r="CW9801" s="78">
        <v>2045</v>
      </c>
      <c r="CX9801" s="78">
        <v>0</v>
      </c>
      <c r="CY9801" s="78">
        <v>6.920933904853368</v>
      </c>
      <c r="CZ9801" s="78">
        <v>0.84943606974448616</v>
      </c>
      <c r="DA9801" s="78">
        <v>3.8631868733595729</v>
      </c>
      <c r="DB9801" s="78">
        <v>2.2083109617493011</v>
      </c>
      <c r="DC9801" s="78">
        <v>1.5229086553073234</v>
      </c>
      <c r="DD9801" s="78">
        <v>1.5319864803045561E-5</v>
      </c>
      <c r="DE9801" s="78">
        <v>0</v>
      </c>
      <c r="DF9801" s="78">
        <v>2.333075470669611E-5</v>
      </c>
      <c r="DG9801" s="78">
        <v>2.333075470669611E-5</v>
      </c>
    </row>
    <row r="9802" spans="98:111" x14ac:dyDescent="0.25">
      <c r="CT9802" s="78" t="s">
        <v>155</v>
      </c>
      <c r="CU9802" s="78" t="s">
        <v>485</v>
      </c>
      <c r="CV9802" s="78" t="s">
        <v>459</v>
      </c>
      <c r="CW9802" s="78">
        <v>2046</v>
      </c>
      <c r="CX9802" s="78">
        <v>0</v>
      </c>
      <c r="CY9802" s="78">
        <v>6.920933904853368</v>
      </c>
      <c r="CZ9802" s="78">
        <v>0.84943606974448616</v>
      </c>
      <c r="DA9802" s="78">
        <v>3.8631868733595729</v>
      </c>
      <c r="DB9802" s="78">
        <v>2.2083109617493011</v>
      </c>
      <c r="DC9802" s="78">
        <v>1.5229086553073234</v>
      </c>
      <c r="DD9802" s="78">
        <v>1.5319864803045561E-5</v>
      </c>
      <c r="DE9802" s="78">
        <v>0</v>
      </c>
      <c r="DF9802" s="78">
        <v>2.333075470669611E-5</v>
      </c>
      <c r="DG9802" s="78">
        <v>2.333075470669611E-5</v>
      </c>
    </row>
    <row r="9803" spans="98:111" x14ac:dyDescent="0.25">
      <c r="CT9803" s="78" t="s">
        <v>155</v>
      </c>
      <c r="CU9803" s="78" t="s">
        <v>485</v>
      </c>
      <c r="CV9803" s="78" t="s">
        <v>459</v>
      </c>
      <c r="CW9803" s="78">
        <v>2047</v>
      </c>
      <c r="CX9803" s="78">
        <v>0</v>
      </c>
      <c r="CY9803" s="78">
        <v>6.920933904853368</v>
      </c>
      <c r="CZ9803" s="78">
        <v>0.84943606974448616</v>
      </c>
      <c r="DA9803" s="78">
        <v>3.8631868733595729</v>
      </c>
      <c r="DB9803" s="78">
        <v>2.2083109617493011</v>
      </c>
      <c r="DC9803" s="78">
        <v>1.5229086553073234</v>
      </c>
      <c r="DD9803" s="78">
        <v>1.5319864803045561E-5</v>
      </c>
      <c r="DE9803" s="78">
        <v>0</v>
      </c>
      <c r="DF9803" s="78">
        <v>2.333075470669611E-5</v>
      </c>
      <c r="DG9803" s="78">
        <v>2.333075470669611E-5</v>
      </c>
    </row>
    <row r="9804" spans="98:111" x14ac:dyDescent="0.25">
      <c r="CT9804" s="78" t="s">
        <v>155</v>
      </c>
      <c r="CU9804" s="78" t="s">
        <v>485</v>
      </c>
      <c r="CV9804" s="78" t="s">
        <v>459</v>
      </c>
      <c r="CW9804" s="78">
        <v>2048</v>
      </c>
      <c r="CX9804" s="78">
        <v>0</v>
      </c>
      <c r="CY9804" s="78">
        <v>7.3713487866928764</v>
      </c>
      <c r="CZ9804" s="78">
        <v>0.8875865662586776</v>
      </c>
      <c r="DA9804" s="78">
        <v>4.1074699954702636</v>
      </c>
      <c r="DB9804" s="78">
        <v>2.3762922249639331</v>
      </c>
      <c r="DC9804" s="78">
        <v>1.6387529019329772</v>
      </c>
      <c r="DD9804" s="78">
        <v>1.5319864803045561E-5</v>
      </c>
      <c r="DE9804" s="78">
        <v>0</v>
      </c>
      <c r="DF9804" s="78">
        <v>2.510547290321179E-5</v>
      </c>
      <c r="DG9804" s="78">
        <v>2.510547290321179E-5</v>
      </c>
    </row>
    <row r="9805" spans="98:111" x14ac:dyDescent="0.25">
      <c r="CT9805" s="78" t="s">
        <v>155</v>
      </c>
      <c r="CU9805" s="78" t="s">
        <v>485</v>
      </c>
      <c r="CV9805" s="78" t="s">
        <v>459</v>
      </c>
      <c r="CW9805" s="78">
        <v>2049</v>
      </c>
      <c r="CX9805" s="78">
        <v>0</v>
      </c>
      <c r="CY9805" s="78">
        <v>7.3713487866928764</v>
      </c>
      <c r="CZ9805" s="78">
        <v>0.8875865662586776</v>
      </c>
      <c r="DA9805" s="78">
        <v>4.1074699954702636</v>
      </c>
      <c r="DB9805" s="78">
        <v>2.3762922249639331</v>
      </c>
      <c r="DC9805" s="78">
        <v>1.6387529019329772</v>
      </c>
      <c r="DD9805" s="78">
        <v>1.5319864803045561E-5</v>
      </c>
      <c r="DE9805" s="78">
        <v>0</v>
      </c>
      <c r="DF9805" s="78">
        <v>2.510547290321179E-5</v>
      </c>
      <c r="DG9805" s="78">
        <v>2.510547290321179E-5</v>
      </c>
    </row>
    <row r="9806" spans="98:111" x14ac:dyDescent="0.25">
      <c r="CT9806" s="78" t="s">
        <v>155</v>
      </c>
      <c r="CU9806" s="78" t="s">
        <v>485</v>
      </c>
      <c r="CV9806" s="78" t="s">
        <v>459</v>
      </c>
      <c r="CW9806" s="78">
        <v>2050</v>
      </c>
      <c r="CX9806" s="78">
        <v>0</v>
      </c>
      <c r="CY9806" s="78">
        <v>7.3713487866928764</v>
      </c>
      <c r="CZ9806" s="78">
        <v>0.8875865662586776</v>
      </c>
      <c r="DA9806" s="78">
        <v>4.1074699954702636</v>
      </c>
      <c r="DB9806" s="78">
        <v>2.3762922249639331</v>
      </c>
      <c r="DC9806" s="78">
        <v>1.6387529019329772</v>
      </c>
      <c r="DD9806" s="78">
        <v>1.5319864803045561E-5</v>
      </c>
      <c r="DE9806" s="78">
        <v>0</v>
      </c>
      <c r="DF9806" s="78">
        <v>2.510547290321179E-5</v>
      </c>
      <c r="DG9806" s="78">
        <v>2.510547290321179E-5</v>
      </c>
    </row>
    <row r="9807" spans="98:111" x14ac:dyDescent="0.25">
      <c r="CT9807" s="78" t="s">
        <v>155</v>
      </c>
      <c r="CU9807" s="78" t="s">
        <v>485</v>
      </c>
      <c r="CV9807" s="78" t="s">
        <v>459</v>
      </c>
      <c r="CW9807" s="78">
        <v>2051</v>
      </c>
      <c r="CX9807" s="78">
        <v>0</v>
      </c>
      <c r="CY9807" s="78">
        <v>7.3713487866928764</v>
      </c>
      <c r="CZ9807" s="78">
        <v>0.8875865662586776</v>
      </c>
      <c r="DA9807" s="78">
        <v>4.1074699954702636</v>
      </c>
      <c r="DB9807" s="78">
        <v>2.3762922249639331</v>
      </c>
      <c r="DC9807" s="78">
        <v>1.6387529019329772</v>
      </c>
      <c r="DD9807" s="78">
        <v>1.5319864803045561E-5</v>
      </c>
      <c r="DE9807" s="78">
        <v>0</v>
      </c>
      <c r="DF9807" s="78">
        <v>2.510547290321179E-5</v>
      </c>
      <c r="DG9807" s="78">
        <v>2.510547290321179E-5</v>
      </c>
    </row>
    <row r="9808" spans="98:111" x14ac:dyDescent="0.25">
      <c r="CT9808" s="78" t="s">
        <v>155</v>
      </c>
      <c r="CU9808" s="78" t="s">
        <v>485</v>
      </c>
      <c r="CV9808" s="78" t="s">
        <v>459</v>
      </c>
      <c r="CW9808" s="78">
        <v>2052</v>
      </c>
      <c r="CX9808" s="78">
        <v>0</v>
      </c>
      <c r="CY9808" s="78">
        <v>7.3713487866928764</v>
      </c>
      <c r="CZ9808" s="78">
        <v>0.8875865662586776</v>
      </c>
      <c r="DA9808" s="78">
        <v>4.1074699954702636</v>
      </c>
      <c r="DB9808" s="78">
        <v>2.3762922249639331</v>
      </c>
      <c r="DC9808" s="78">
        <v>1.6387529019329772</v>
      </c>
      <c r="DD9808" s="78">
        <v>1.5319864803045561E-5</v>
      </c>
      <c r="DE9808" s="78">
        <v>0</v>
      </c>
      <c r="DF9808" s="78">
        <v>2.510547290321179E-5</v>
      </c>
      <c r="DG9808" s="78">
        <v>2.510547290321179E-5</v>
      </c>
    </row>
    <row r="9809" spans="98:111" x14ac:dyDescent="0.25">
      <c r="CT9809" s="78" t="s">
        <v>155</v>
      </c>
      <c r="CU9809" s="78" t="s">
        <v>485</v>
      </c>
      <c r="CV9809" s="78" t="s">
        <v>459</v>
      </c>
      <c r="CW9809" s="78">
        <v>2053</v>
      </c>
      <c r="CX9809" s="78">
        <v>0</v>
      </c>
      <c r="CY9809" s="78">
        <v>7.8503183129805176</v>
      </c>
      <c r="CZ9809" s="78">
        <v>0.92702061128565161</v>
      </c>
      <c r="DA9809" s="78">
        <v>4.3664358480985994</v>
      </c>
      <c r="DB9809" s="78">
        <v>2.5568618535962639</v>
      </c>
      <c r="DC9809" s="78">
        <v>1.7632784126481771</v>
      </c>
      <c r="DD9809" s="78">
        <v>1.5319864803045561E-5</v>
      </c>
      <c r="DE9809" s="78">
        <v>0</v>
      </c>
      <c r="DF9809" s="78">
        <v>2.7013186891898855E-5</v>
      </c>
      <c r="DG9809" s="78">
        <v>2.7013186891898855E-5</v>
      </c>
    </row>
    <row r="9810" spans="98:111" x14ac:dyDescent="0.25">
      <c r="CT9810" s="78" t="s">
        <v>155</v>
      </c>
      <c r="CU9810" s="78" t="s">
        <v>485</v>
      </c>
      <c r="CV9810" s="78" t="s">
        <v>459</v>
      </c>
      <c r="CW9810" s="78">
        <v>2054</v>
      </c>
      <c r="CX9810" s="78">
        <v>0</v>
      </c>
      <c r="CY9810" s="78">
        <v>7.8503183129805176</v>
      </c>
      <c r="CZ9810" s="78">
        <v>0.92702061128565161</v>
      </c>
      <c r="DA9810" s="78">
        <v>4.3664358480985994</v>
      </c>
      <c r="DB9810" s="78">
        <v>2.5568618535962639</v>
      </c>
      <c r="DC9810" s="78">
        <v>1.7632784126481771</v>
      </c>
      <c r="DD9810" s="78">
        <v>1.5319864803045561E-5</v>
      </c>
      <c r="DE9810" s="78">
        <v>0</v>
      </c>
      <c r="DF9810" s="78">
        <v>2.7013186891898855E-5</v>
      </c>
      <c r="DG9810" s="78">
        <v>2.7013186891898855E-5</v>
      </c>
    </row>
    <row r="9811" spans="98:111" x14ac:dyDescent="0.25">
      <c r="CT9811" s="78" t="s">
        <v>155</v>
      </c>
      <c r="CU9811" s="78" t="s">
        <v>485</v>
      </c>
      <c r="CV9811" s="78" t="s">
        <v>459</v>
      </c>
      <c r="CW9811" s="78">
        <v>2055</v>
      </c>
      <c r="CX9811" s="78">
        <v>0</v>
      </c>
      <c r="CY9811" s="78">
        <v>7.8503183129805176</v>
      </c>
      <c r="CZ9811" s="78">
        <v>0.92702061128565161</v>
      </c>
      <c r="DA9811" s="78">
        <v>4.3664358480985994</v>
      </c>
      <c r="DB9811" s="78">
        <v>2.5568618535962639</v>
      </c>
      <c r="DC9811" s="78">
        <v>1.7632784126481771</v>
      </c>
      <c r="DD9811" s="78">
        <v>1.5319864803045561E-5</v>
      </c>
      <c r="DE9811" s="78">
        <v>0</v>
      </c>
      <c r="DF9811" s="78">
        <v>2.7013186891898855E-5</v>
      </c>
      <c r="DG9811" s="78">
        <v>2.7013186891898855E-5</v>
      </c>
    </row>
    <row r="9812" spans="98:111" x14ac:dyDescent="0.25">
      <c r="CT9812" s="78" t="s">
        <v>155</v>
      </c>
      <c r="CU9812" s="78" t="s">
        <v>485</v>
      </c>
      <c r="CV9812" s="78" t="s">
        <v>490</v>
      </c>
      <c r="CW9812" s="78">
        <v>2026</v>
      </c>
      <c r="CX9812" s="78">
        <v>0</v>
      </c>
      <c r="CY9812" s="78">
        <v>8.0408269036977245E-2</v>
      </c>
      <c r="CZ9812" s="78">
        <v>3.7590224611390763E-2</v>
      </c>
      <c r="DA9812" s="78">
        <v>1.6314334115687299E-3</v>
      </c>
      <c r="DB9812" s="78">
        <v>4.1186611014017743E-2</v>
      </c>
      <c r="DC9812" s="78">
        <v>2.8403357807152998E-2</v>
      </c>
      <c r="DD9812" s="78">
        <v>2.6307612287075999E-3</v>
      </c>
      <c r="DE9812" s="78">
        <v>0</v>
      </c>
      <c r="DF9812" s="78">
        <v>7.4722452484167424E-5</v>
      </c>
      <c r="DG9812" s="78">
        <v>7.4722452484167424E-5</v>
      </c>
    </row>
    <row r="9813" spans="98:111" x14ac:dyDescent="0.25">
      <c r="CT9813" s="78" t="s">
        <v>155</v>
      </c>
      <c r="CU9813" s="78" t="s">
        <v>485</v>
      </c>
      <c r="CV9813" s="78" t="s">
        <v>490</v>
      </c>
      <c r="CW9813" s="78">
        <v>2027</v>
      </c>
      <c r="CX9813" s="78">
        <v>0</v>
      </c>
      <c r="CY9813" s="78">
        <v>8.0408269036977245E-2</v>
      </c>
      <c r="CZ9813" s="78">
        <v>3.7590224611390763E-2</v>
      </c>
      <c r="DA9813" s="78">
        <v>1.6314334115687299E-3</v>
      </c>
      <c r="DB9813" s="78">
        <v>4.1186611014017743E-2</v>
      </c>
      <c r="DC9813" s="78">
        <v>2.8403357807152998E-2</v>
      </c>
      <c r="DD9813" s="78">
        <v>2.6307612287075999E-3</v>
      </c>
      <c r="DE9813" s="78">
        <v>0</v>
      </c>
      <c r="DF9813" s="78">
        <v>7.4722452484167424E-5</v>
      </c>
      <c r="DG9813" s="78">
        <v>7.4722452484167424E-5</v>
      </c>
    </row>
    <row r="9814" spans="98:111" x14ac:dyDescent="0.25">
      <c r="CT9814" s="78" t="s">
        <v>155</v>
      </c>
      <c r="CU9814" s="78" t="s">
        <v>485</v>
      </c>
      <c r="CV9814" s="78" t="s">
        <v>490</v>
      </c>
      <c r="CW9814" s="78">
        <v>2028</v>
      </c>
      <c r="CX9814" s="78">
        <v>0</v>
      </c>
      <c r="CY9814" s="78">
        <v>8.3606377745129648E-2</v>
      </c>
      <c r="CZ9814" s="78">
        <v>3.905508318488627E-2</v>
      </c>
      <c r="DA9814" s="78">
        <v>1.694997174106446E-3</v>
      </c>
      <c r="DB9814" s="78">
        <v>4.2856297386136902E-2</v>
      </c>
      <c r="DC9814" s="78">
        <v>2.9554816941212047E-2</v>
      </c>
      <c r="DD9814" s="78">
        <v>2.6307612287075999E-3</v>
      </c>
      <c r="DE9814" s="78">
        <v>0</v>
      </c>
      <c r="DF9814" s="78">
        <v>7.7751666530491195E-5</v>
      </c>
      <c r="DG9814" s="78">
        <v>7.7751666530491195E-5</v>
      </c>
    </row>
    <row r="9815" spans="98:111" x14ac:dyDescent="0.25">
      <c r="CT9815" s="78" t="s">
        <v>155</v>
      </c>
      <c r="CU9815" s="78" t="s">
        <v>485</v>
      </c>
      <c r="CV9815" s="78" t="s">
        <v>490</v>
      </c>
      <c r="CW9815" s="78">
        <v>2029</v>
      </c>
      <c r="CX9815" s="78">
        <v>0</v>
      </c>
      <c r="CY9815" s="78">
        <v>8.3606377745129648E-2</v>
      </c>
      <c r="CZ9815" s="78">
        <v>3.905508318488627E-2</v>
      </c>
      <c r="DA9815" s="78">
        <v>1.694997174106446E-3</v>
      </c>
      <c r="DB9815" s="78">
        <v>4.2856297386136902E-2</v>
      </c>
      <c r="DC9815" s="78">
        <v>2.9554816941212047E-2</v>
      </c>
      <c r="DD9815" s="78">
        <v>2.6307612287075999E-3</v>
      </c>
      <c r="DE9815" s="78">
        <v>0</v>
      </c>
      <c r="DF9815" s="78">
        <v>7.7751666530491195E-5</v>
      </c>
      <c r="DG9815" s="78">
        <v>7.7751666530491195E-5</v>
      </c>
    </row>
    <row r="9816" spans="98:111" x14ac:dyDescent="0.25">
      <c r="CT9816" s="78" t="s">
        <v>155</v>
      </c>
      <c r="CU9816" s="78" t="s">
        <v>485</v>
      </c>
      <c r="CV9816" s="78" t="s">
        <v>490</v>
      </c>
      <c r="CW9816" s="78">
        <v>2030</v>
      </c>
      <c r="CX9816" s="78">
        <v>0</v>
      </c>
      <c r="CY9816" s="78">
        <v>8.3606377745129648E-2</v>
      </c>
      <c r="CZ9816" s="78">
        <v>3.905508318488627E-2</v>
      </c>
      <c r="DA9816" s="78">
        <v>1.694997174106446E-3</v>
      </c>
      <c r="DB9816" s="78">
        <v>4.2856297386136902E-2</v>
      </c>
      <c r="DC9816" s="78">
        <v>2.9554816941212047E-2</v>
      </c>
      <c r="DD9816" s="78">
        <v>2.6307612287075999E-3</v>
      </c>
      <c r="DE9816" s="78">
        <v>0</v>
      </c>
      <c r="DF9816" s="78">
        <v>7.7751666530491195E-5</v>
      </c>
      <c r="DG9816" s="78">
        <v>7.7751666530491195E-5</v>
      </c>
    </row>
    <row r="9817" spans="98:111" x14ac:dyDescent="0.25">
      <c r="CT9817" s="78" t="s">
        <v>155</v>
      </c>
      <c r="CU9817" s="78" t="s">
        <v>485</v>
      </c>
      <c r="CV9817" s="78" t="s">
        <v>490</v>
      </c>
      <c r="CW9817" s="78">
        <v>2031</v>
      </c>
      <c r="CX9817" s="78">
        <v>0</v>
      </c>
      <c r="CY9817" s="78">
        <v>8.3606377745129648E-2</v>
      </c>
      <c r="CZ9817" s="78">
        <v>3.905508318488627E-2</v>
      </c>
      <c r="DA9817" s="78">
        <v>1.694997174106446E-3</v>
      </c>
      <c r="DB9817" s="78">
        <v>4.2856297386136902E-2</v>
      </c>
      <c r="DC9817" s="78">
        <v>2.9554816941212047E-2</v>
      </c>
      <c r="DD9817" s="78">
        <v>2.6307612287075999E-3</v>
      </c>
      <c r="DE9817" s="78">
        <v>0</v>
      </c>
      <c r="DF9817" s="78">
        <v>7.7751666530491195E-5</v>
      </c>
      <c r="DG9817" s="78">
        <v>7.7751666530491195E-5</v>
      </c>
    </row>
    <row r="9818" spans="98:111" x14ac:dyDescent="0.25">
      <c r="CT9818" s="78" t="s">
        <v>155</v>
      </c>
      <c r="CU9818" s="78" t="s">
        <v>485</v>
      </c>
      <c r="CV9818" s="78" t="s">
        <v>490</v>
      </c>
      <c r="CW9818" s="78">
        <v>2032</v>
      </c>
      <c r="CX9818" s="78">
        <v>0</v>
      </c>
      <c r="CY9818" s="78">
        <v>8.3606377745129648E-2</v>
      </c>
      <c r="CZ9818" s="78">
        <v>3.905508318488627E-2</v>
      </c>
      <c r="DA9818" s="78">
        <v>1.694997174106446E-3</v>
      </c>
      <c r="DB9818" s="78">
        <v>4.2856297386136902E-2</v>
      </c>
      <c r="DC9818" s="78">
        <v>2.9554816941212047E-2</v>
      </c>
      <c r="DD9818" s="78">
        <v>2.6307612287075999E-3</v>
      </c>
      <c r="DE9818" s="78">
        <v>0</v>
      </c>
      <c r="DF9818" s="78">
        <v>7.7751666530491195E-5</v>
      </c>
      <c r="DG9818" s="78">
        <v>7.7751666530491195E-5</v>
      </c>
    </row>
    <row r="9819" spans="98:111" x14ac:dyDescent="0.25">
      <c r="CT9819" s="78" t="s">
        <v>155</v>
      </c>
      <c r="CU9819" s="78" t="s">
        <v>485</v>
      </c>
      <c r="CV9819" s="78" t="s">
        <v>490</v>
      </c>
      <c r="CW9819" s="78">
        <v>2033</v>
      </c>
      <c r="CX9819" s="78">
        <v>0</v>
      </c>
      <c r="CY9819" s="78">
        <v>8.7210996863310741E-2</v>
      </c>
      <c r="CZ9819" s="78">
        <v>4.0679066778685269E-2</v>
      </c>
      <c r="DA9819" s="78">
        <v>1.7654627707586221E-3</v>
      </c>
      <c r="DB9819" s="78">
        <v>4.4766467313866853E-2</v>
      </c>
      <c r="DC9819" s="78">
        <v>3.0872119787792741E-2</v>
      </c>
      <c r="DD9819" s="78">
        <v>2.6307612287075999E-3</v>
      </c>
      <c r="DE9819" s="78">
        <v>0</v>
      </c>
      <c r="DF9819" s="78">
        <v>8.1217175785741844E-5</v>
      </c>
      <c r="DG9819" s="78">
        <v>8.1217175785741844E-5</v>
      </c>
    </row>
    <row r="9820" spans="98:111" x14ac:dyDescent="0.25">
      <c r="CT9820" s="78" t="s">
        <v>155</v>
      </c>
      <c r="CU9820" s="78" t="s">
        <v>485</v>
      </c>
      <c r="CV9820" s="78" t="s">
        <v>490</v>
      </c>
      <c r="CW9820" s="78">
        <v>2034</v>
      </c>
      <c r="CX9820" s="78">
        <v>0</v>
      </c>
      <c r="CY9820" s="78">
        <v>8.7210996863310741E-2</v>
      </c>
      <c r="CZ9820" s="78">
        <v>4.0679066778685269E-2</v>
      </c>
      <c r="DA9820" s="78">
        <v>1.7654627707586221E-3</v>
      </c>
      <c r="DB9820" s="78">
        <v>4.4766467313866853E-2</v>
      </c>
      <c r="DC9820" s="78">
        <v>3.0872119787792741E-2</v>
      </c>
      <c r="DD9820" s="78">
        <v>2.6307612287075999E-3</v>
      </c>
      <c r="DE9820" s="78">
        <v>0</v>
      </c>
      <c r="DF9820" s="78">
        <v>8.1217175785741844E-5</v>
      </c>
      <c r="DG9820" s="78">
        <v>8.1217175785741844E-5</v>
      </c>
    </row>
    <row r="9821" spans="98:111" x14ac:dyDescent="0.25">
      <c r="CT9821" s="78" t="s">
        <v>155</v>
      </c>
      <c r="CU9821" s="78" t="s">
        <v>485</v>
      </c>
      <c r="CV9821" s="78" t="s">
        <v>490</v>
      </c>
      <c r="CW9821" s="78">
        <v>2035</v>
      </c>
      <c r="CX9821" s="78">
        <v>0</v>
      </c>
      <c r="CY9821" s="78">
        <v>8.7210996863310741E-2</v>
      </c>
      <c r="CZ9821" s="78">
        <v>4.0679066778685269E-2</v>
      </c>
      <c r="DA9821" s="78">
        <v>1.7654627707586221E-3</v>
      </c>
      <c r="DB9821" s="78">
        <v>4.4766467313866853E-2</v>
      </c>
      <c r="DC9821" s="78">
        <v>3.0872119787792741E-2</v>
      </c>
      <c r="DD9821" s="78">
        <v>2.6307612287075999E-3</v>
      </c>
      <c r="DE9821" s="78">
        <v>0</v>
      </c>
      <c r="DF9821" s="78">
        <v>8.1217175785741844E-5</v>
      </c>
      <c r="DG9821" s="78">
        <v>8.1217175785741844E-5</v>
      </c>
    </row>
    <row r="9822" spans="98:111" x14ac:dyDescent="0.25">
      <c r="CT9822" s="78" t="s">
        <v>155</v>
      </c>
      <c r="CU9822" s="78" t="s">
        <v>485</v>
      </c>
      <c r="CV9822" s="78" t="s">
        <v>490</v>
      </c>
      <c r="CW9822" s="78">
        <v>2036</v>
      </c>
      <c r="CX9822" s="78">
        <v>0</v>
      </c>
      <c r="CY9822" s="78">
        <v>8.7210996863310741E-2</v>
      </c>
      <c r="CZ9822" s="78">
        <v>4.0679066778685269E-2</v>
      </c>
      <c r="DA9822" s="78">
        <v>1.7654627707586221E-3</v>
      </c>
      <c r="DB9822" s="78">
        <v>4.4766467313866853E-2</v>
      </c>
      <c r="DC9822" s="78">
        <v>3.0872119787792741E-2</v>
      </c>
      <c r="DD9822" s="78">
        <v>2.6307612287075999E-3</v>
      </c>
      <c r="DE9822" s="78">
        <v>0</v>
      </c>
      <c r="DF9822" s="78">
        <v>8.1217175785741844E-5</v>
      </c>
      <c r="DG9822" s="78">
        <v>8.1217175785741844E-5</v>
      </c>
    </row>
    <row r="9823" spans="98:111" x14ac:dyDescent="0.25">
      <c r="CT9823" s="78" t="s">
        <v>155</v>
      </c>
      <c r="CU9823" s="78" t="s">
        <v>485</v>
      </c>
      <c r="CV9823" s="78" t="s">
        <v>490</v>
      </c>
      <c r="CW9823" s="78">
        <v>2037</v>
      </c>
      <c r="CX9823" s="78">
        <v>0</v>
      </c>
      <c r="CY9823" s="78">
        <v>8.7210996863310741E-2</v>
      </c>
      <c r="CZ9823" s="78">
        <v>4.0679066778685269E-2</v>
      </c>
      <c r="DA9823" s="78">
        <v>1.7654627707586221E-3</v>
      </c>
      <c r="DB9823" s="78">
        <v>4.4766467313866853E-2</v>
      </c>
      <c r="DC9823" s="78">
        <v>3.0872119787792741E-2</v>
      </c>
      <c r="DD9823" s="78">
        <v>2.6307612287075999E-3</v>
      </c>
      <c r="DE9823" s="78">
        <v>0</v>
      </c>
      <c r="DF9823" s="78">
        <v>8.1217175785741844E-5</v>
      </c>
      <c r="DG9823" s="78">
        <v>8.1217175785741844E-5</v>
      </c>
    </row>
    <row r="9824" spans="98:111" x14ac:dyDescent="0.25">
      <c r="CT9824" s="78" t="s">
        <v>155</v>
      </c>
      <c r="CU9824" s="78" t="s">
        <v>485</v>
      </c>
      <c r="CV9824" s="78" t="s">
        <v>490</v>
      </c>
      <c r="CW9824" s="78">
        <v>2038</v>
      </c>
      <c r="CX9824" s="78">
        <v>0</v>
      </c>
      <c r="CY9824" s="78">
        <v>9.1184159449950425E-2</v>
      </c>
      <c r="CZ9824" s="78">
        <v>4.2437523963863868E-2</v>
      </c>
      <c r="DA9824" s="78">
        <v>1.8417593824125861E-3</v>
      </c>
      <c r="DB9824" s="78">
        <v>4.6904876103673949E-2</v>
      </c>
      <c r="DC9824" s="78">
        <v>3.2346822087872248E-2</v>
      </c>
      <c r="DD9824" s="78">
        <v>2.6307612287075999E-3</v>
      </c>
      <c r="DE9824" s="78">
        <v>0</v>
      </c>
      <c r="DF9824" s="78">
        <v>8.5096765420676927E-5</v>
      </c>
      <c r="DG9824" s="78">
        <v>8.5096765420676927E-5</v>
      </c>
    </row>
    <row r="9825" spans="98:111" x14ac:dyDescent="0.25">
      <c r="CT9825" s="78" t="s">
        <v>155</v>
      </c>
      <c r="CU9825" s="78" t="s">
        <v>485</v>
      </c>
      <c r="CV9825" s="78" t="s">
        <v>490</v>
      </c>
      <c r="CW9825" s="78">
        <v>2039</v>
      </c>
      <c r="CX9825" s="78">
        <v>0</v>
      </c>
      <c r="CY9825" s="78">
        <v>9.1184159449950425E-2</v>
      </c>
      <c r="CZ9825" s="78">
        <v>4.2437523963863868E-2</v>
      </c>
      <c r="DA9825" s="78">
        <v>1.8417593824125861E-3</v>
      </c>
      <c r="DB9825" s="78">
        <v>4.6904876103673949E-2</v>
      </c>
      <c r="DC9825" s="78">
        <v>3.2346822087872248E-2</v>
      </c>
      <c r="DD9825" s="78">
        <v>2.6307612287075999E-3</v>
      </c>
      <c r="DE9825" s="78">
        <v>0</v>
      </c>
      <c r="DF9825" s="78">
        <v>8.5096765420676927E-5</v>
      </c>
      <c r="DG9825" s="78">
        <v>8.5096765420676927E-5</v>
      </c>
    </row>
    <row r="9826" spans="98:111" x14ac:dyDescent="0.25">
      <c r="CT9826" s="78" t="s">
        <v>155</v>
      </c>
      <c r="CU9826" s="78" t="s">
        <v>485</v>
      </c>
      <c r="CV9826" s="78" t="s">
        <v>490</v>
      </c>
      <c r="CW9826" s="78">
        <v>2040</v>
      </c>
      <c r="CX9826" s="78">
        <v>0</v>
      </c>
      <c r="CY9826" s="78">
        <v>9.1184159449950425E-2</v>
      </c>
      <c r="CZ9826" s="78">
        <v>4.2437523963863868E-2</v>
      </c>
      <c r="DA9826" s="78">
        <v>1.8417593824125861E-3</v>
      </c>
      <c r="DB9826" s="78">
        <v>4.6904876103673949E-2</v>
      </c>
      <c r="DC9826" s="78">
        <v>3.2346822087872248E-2</v>
      </c>
      <c r="DD9826" s="78">
        <v>2.6307612287075999E-3</v>
      </c>
      <c r="DE9826" s="78">
        <v>0</v>
      </c>
      <c r="DF9826" s="78">
        <v>8.5096765420676927E-5</v>
      </c>
      <c r="DG9826" s="78">
        <v>8.5096765420676927E-5</v>
      </c>
    </row>
    <row r="9827" spans="98:111" x14ac:dyDescent="0.25">
      <c r="CT9827" s="78" t="s">
        <v>155</v>
      </c>
      <c r="CU9827" s="78" t="s">
        <v>485</v>
      </c>
      <c r="CV9827" s="78" t="s">
        <v>490</v>
      </c>
      <c r="CW9827" s="78">
        <v>2041</v>
      </c>
      <c r="CX9827" s="78">
        <v>0</v>
      </c>
      <c r="CY9827" s="78">
        <v>9.1184159449950425E-2</v>
      </c>
      <c r="CZ9827" s="78">
        <v>4.2437523963863868E-2</v>
      </c>
      <c r="DA9827" s="78">
        <v>1.8417593824125861E-3</v>
      </c>
      <c r="DB9827" s="78">
        <v>4.6904876103673949E-2</v>
      </c>
      <c r="DC9827" s="78">
        <v>3.2346822087872248E-2</v>
      </c>
      <c r="DD9827" s="78">
        <v>2.6307612287075999E-3</v>
      </c>
      <c r="DE9827" s="78">
        <v>0</v>
      </c>
      <c r="DF9827" s="78">
        <v>8.5096765420676927E-5</v>
      </c>
      <c r="DG9827" s="78">
        <v>8.5096765420676927E-5</v>
      </c>
    </row>
    <row r="9828" spans="98:111" x14ac:dyDescent="0.25">
      <c r="CT9828" s="78" t="s">
        <v>155</v>
      </c>
      <c r="CU9828" s="78" t="s">
        <v>485</v>
      </c>
      <c r="CV9828" s="78" t="s">
        <v>490</v>
      </c>
      <c r="CW9828" s="78">
        <v>2042</v>
      </c>
      <c r="CX9828" s="78">
        <v>0</v>
      </c>
      <c r="CY9828" s="78">
        <v>9.1184159449950425E-2</v>
      </c>
      <c r="CZ9828" s="78">
        <v>4.2437523963863868E-2</v>
      </c>
      <c r="DA9828" s="78">
        <v>1.8417593824125861E-3</v>
      </c>
      <c r="DB9828" s="78">
        <v>4.6904876103673949E-2</v>
      </c>
      <c r="DC9828" s="78">
        <v>3.2346822087872248E-2</v>
      </c>
      <c r="DD9828" s="78">
        <v>2.6307612287075999E-3</v>
      </c>
      <c r="DE9828" s="78">
        <v>0</v>
      </c>
      <c r="DF9828" s="78">
        <v>8.5096765420676927E-5</v>
      </c>
      <c r="DG9828" s="78">
        <v>8.5096765420676927E-5</v>
      </c>
    </row>
    <row r="9829" spans="98:111" x14ac:dyDescent="0.25">
      <c r="CT9829" s="78" t="s">
        <v>155</v>
      </c>
      <c r="CU9829" s="78" t="s">
        <v>485</v>
      </c>
      <c r="CV9829" s="78" t="s">
        <v>490</v>
      </c>
      <c r="CW9829" s="78">
        <v>2043</v>
      </c>
      <c r="CX9829" s="78">
        <v>0</v>
      </c>
      <c r="CY9829" s="78">
        <v>9.5485653842641988E-2</v>
      </c>
      <c r="CZ9829" s="78">
        <v>4.430597636113489E-2</v>
      </c>
      <c r="DA9829" s="78">
        <v>1.9228236886888871E-3</v>
      </c>
      <c r="DB9829" s="78">
        <v>4.925685379281821E-2</v>
      </c>
      <c r="DC9829" s="78">
        <v>3.3968807053726048E-2</v>
      </c>
      <c r="DD9829" s="78">
        <v>2.6307612287075999E-3</v>
      </c>
      <c r="DE9829" s="78">
        <v>0</v>
      </c>
      <c r="DF9829" s="78">
        <v>8.9363820582391727E-5</v>
      </c>
      <c r="DG9829" s="78">
        <v>8.9363820582391727E-5</v>
      </c>
    </row>
    <row r="9830" spans="98:111" x14ac:dyDescent="0.25">
      <c r="CT9830" s="78" t="s">
        <v>155</v>
      </c>
      <c r="CU9830" s="78" t="s">
        <v>485</v>
      </c>
      <c r="CV9830" s="78" t="s">
        <v>490</v>
      </c>
      <c r="CW9830" s="78">
        <v>2044</v>
      </c>
      <c r="CX9830" s="78">
        <v>0</v>
      </c>
      <c r="CY9830" s="78">
        <v>9.5485653842641988E-2</v>
      </c>
      <c r="CZ9830" s="78">
        <v>4.430597636113489E-2</v>
      </c>
      <c r="DA9830" s="78">
        <v>1.9228236886888871E-3</v>
      </c>
      <c r="DB9830" s="78">
        <v>4.925685379281821E-2</v>
      </c>
      <c r="DC9830" s="78">
        <v>3.3968807053726048E-2</v>
      </c>
      <c r="DD9830" s="78">
        <v>2.6307612287075999E-3</v>
      </c>
      <c r="DE9830" s="78">
        <v>0</v>
      </c>
      <c r="DF9830" s="78">
        <v>8.9363820582391727E-5</v>
      </c>
      <c r="DG9830" s="78">
        <v>8.9363820582391727E-5</v>
      </c>
    </row>
    <row r="9831" spans="98:111" x14ac:dyDescent="0.25">
      <c r="CT9831" s="78" t="s">
        <v>155</v>
      </c>
      <c r="CU9831" s="78" t="s">
        <v>485</v>
      </c>
      <c r="CV9831" s="78" t="s">
        <v>490</v>
      </c>
      <c r="CW9831" s="78">
        <v>2045</v>
      </c>
      <c r="CX9831" s="78">
        <v>0</v>
      </c>
      <c r="CY9831" s="78">
        <v>9.5485653842641988E-2</v>
      </c>
      <c r="CZ9831" s="78">
        <v>4.430597636113489E-2</v>
      </c>
      <c r="DA9831" s="78">
        <v>1.9228236886888871E-3</v>
      </c>
      <c r="DB9831" s="78">
        <v>4.925685379281821E-2</v>
      </c>
      <c r="DC9831" s="78">
        <v>3.3968807053726048E-2</v>
      </c>
      <c r="DD9831" s="78">
        <v>2.6307612287075999E-3</v>
      </c>
      <c r="DE9831" s="78">
        <v>0</v>
      </c>
      <c r="DF9831" s="78">
        <v>8.9363820582391727E-5</v>
      </c>
      <c r="DG9831" s="78">
        <v>8.9363820582391727E-5</v>
      </c>
    </row>
    <row r="9832" spans="98:111" x14ac:dyDescent="0.25">
      <c r="CT9832" s="78" t="s">
        <v>155</v>
      </c>
      <c r="CU9832" s="78" t="s">
        <v>485</v>
      </c>
      <c r="CV9832" s="78" t="s">
        <v>490</v>
      </c>
      <c r="CW9832" s="78">
        <v>2046</v>
      </c>
      <c r="CX9832" s="78">
        <v>0</v>
      </c>
      <c r="CY9832" s="78">
        <v>9.5485653842641988E-2</v>
      </c>
      <c r="CZ9832" s="78">
        <v>4.430597636113489E-2</v>
      </c>
      <c r="DA9832" s="78">
        <v>1.9228236886888871E-3</v>
      </c>
      <c r="DB9832" s="78">
        <v>4.925685379281821E-2</v>
      </c>
      <c r="DC9832" s="78">
        <v>3.3968807053726048E-2</v>
      </c>
      <c r="DD9832" s="78">
        <v>2.6307612287075999E-3</v>
      </c>
      <c r="DE9832" s="78">
        <v>0</v>
      </c>
      <c r="DF9832" s="78">
        <v>8.9363820582391727E-5</v>
      </c>
      <c r="DG9832" s="78">
        <v>8.9363820582391727E-5</v>
      </c>
    </row>
    <row r="9833" spans="98:111" x14ac:dyDescent="0.25">
      <c r="CT9833" s="78" t="s">
        <v>155</v>
      </c>
      <c r="CU9833" s="78" t="s">
        <v>485</v>
      </c>
      <c r="CV9833" s="78" t="s">
        <v>490</v>
      </c>
      <c r="CW9833" s="78">
        <v>2047</v>
      </c>
      <c r="CX9833" s="78">
        <v>0</v>
      </c>
      <c r="CY9833" s="78">
        <v>9.5485653842641988E-2</v>
      </c>
      <c r="CZ9833" s="78">
        <v>4.430597636113489E-2</v>
      </c>
      <c r="DA9833" s="78">
        <v>1.9228236886888871E-3</v>
      </c>
      <c r="DB9833" s="78">
        <v>4.925685379281821E-2</v>
      </c>
      <c r="DC9833" s="78">
        <v>3.3968807053726048E-2</v>
      </c>
      <c r="DD9833" s="78">
        <v>2.6307612287075999E-3</v>
      </c>
      <c r="DE9833" s="78">
        <v>0</v>
      </c>
      <c r="DF9833" s="78">
        <v>8.9363820582391727E-5</v>
      </c>
      <c r="DG9833" s="78">
        <v>8.9363820582391727E-5</v>
      </c>
    </row>
    <row r="9834" spans="98:111" x14ac:dyDescent="0.25">
      <c r="CT9834" s="78" t="s">
        <v>155</v>
      </c>
      <c r="CU9834" s="78" t="s">
        <v>485</v>
      </c>
      <c r="CV9834" s="78" t="s">
        <v>490</v>
      </c>
      <c r="CW9834" s="78">
        <v>2048</v>
      </c>
      <c r="CX9834" s="78">
        <v>0</v>
      </c>
      <c r="CY9834" s="78">
        <v>0.1000716957393589</v>
      </c>
      <c r="CZ9834" s="78">
        <v>4.6259840575669342E-2</v>
      </c>
      <c r="DA9834" s="78">
        <v>2.007587869967908E-3</v>
      </c>
      <c r="DB9834" s="78">
        <v>5.1804267293721638E-2</v>
      </c>
      <c r="DC9834" s="78">
        <v>3.5725569636700073E-2</v>
      </c>
      <c r="DD9834" s="78">
        <v>2.6307612287075999E-3</v>
      </c>
      <c r="DE9834" s="78">
        <v>0</v>
      </c>
      <c r="DF9834" s="78">
        <v>9.3985443473724E-5</v>
      </c>
      <c r="DG9834" s="78">
        <v>9.3985443473724E-5</v>
      </c>
    </row>
    <row r="9835" spans="98:111" x14ac:dyDescent="0.25">
      <c r="CT9835" s="78" t="s">
        <v>155</v>
      </c>
      <c r="CU9835" s="78" t="s">
        <v>485</v>
      </c>
      <c r="CV9835" s="78" t="s">
        <v>490</v>
      </c>
      <c r="CW9835" s="78">
        <v>2049</v>
      </c>
      <c r="CX9835" s="78">
        <v>0</v>
      </c>
      <c r="CY9835" s="78">
        <v>0.1000716957393589</v>
      </c>
      <c r="CZ9835" s="78">
        <v>4.6259840575669342E-2</v>
      </c>
      <c r="DA9835" s="78">
        <v>2.007587869967908E-3</v>
      </c>
      <c r="DB9835" s="78">
        <v>5.1804267293721638E-2</v>
      </c>
      <c r="DC9835" s="78">
        <v>3.5725569636700073E-2</v>
      </c>
      <c r="DD9835" s="78">
        <v>2.6307612287075999E-3</v>
      </c>
      <c r="DE9835" s="78">
        <v>0</v>
      </c>
      <c r="DF9835" s="78">
        <v>9.3985443473724E-5</v>
      </c>
      <c r="DG9835" s="78">
        <v>9.3985443473724E-5</v>
      </c>
    </row>
    <row r="9836" spans="98:111" x14ac:dyDescent="0.25">
      <c r="CT9836" s="78" t="s">
        <v>155</v>
      </c>
      <c r="CU9836" s="78" t="s">
        <v>485</v>
      </c>
      <c r="CV9836" s="78" t="s">
        <v>490</v>
      </c>
      <c r="CW9836" s="78">
        <v>2050</v>
      </c>
      <c r="CX9836" s="78">
        <v>0</v>
      </c>
      <c r="CY9836" s="78">
        <v>0.1000716957393589</v>
      </c>
      <c r="CZ9836" s="78">
        <v>4.6259840575669342E-2</v>
      </c>
      <c r="DA9836" s="78">
        <v>2.007587869967908E-3</v>
      </c>
      <c r="DB9836" s="78">
        <v>5.1804267293721638E-2</v>
      </c>
      <c r="DC9836" s="78">
        <v>3.5725569636700073E-2</v>
      </c>
      <c r="DD9836" s="78">
        <v>2.6307612287075999E-3</v>
      </c>
      <c r="DE9836" s="78">
        <v>0</v>
      </c>
      <c r="DF9836" s="78">
        <v>9.3985443473724E-5</v>
      </c>
      <c r="DG9836" s="78">
        <v>9.3985443473724E-5</v>
      </c>
    </row>
    <row r="9837" spans="98:111" x14ac:dyDescent="0.25">
      <c r="CT9837" s="78" t="s">
        <v>155</v>
      </c>
      <c r="CU9837" s="78" t="s">
        <v>485</v>
      </c>
      <c r="CV9837" s="78" t="s">
        <v>490</v>
      </c>
      <c r="CW9837" s="78">
        <v>2051</v>
      </c>
      <c r="CX9837" s="78">
        <v>0</v>
      </c>
      <c r="CY9837" s="78">
        <v>0.1000716957393589</v>
      </c>
      <c r="CZ9837" s="78">
        <v>4.6259840575669342E-2</v>
      </c>
      <c r="DA9837" s="78">
        <v>2.007587869967908E-3</v>
      </c>
      <c r="DB9837" s="78">
        <v>5.1804267293721638E-2</v>
      </c>
      <c r="DC9837" s="78">
        <v>3.5725569636700073E-2</v>
      </c>
      <c r="DD9837" s="78">
        <v>2.6307612287075999E-3</v>
      </c>
      <c r="DE9837" s="78">
        <v>0</v>
      </c>
      <c r="DF9837" s="78">
        <v>9.3985443473724E-5</v>
      </c>
      <c r="DG9837" s="78">
        <v>9.3985443473724E-5</v>
      </c>
    </row>
    <row r="9838" spans="98:111" x14ac:dyDescent="0.25">
      <c r="CT9838" s="78" t="s">
        <v>155</v>
      </c>
      <c r="CU9838" s="78" t="s">
        <v>485</v>
      </c>
      <c r="CV9838" s="78" t="s">
        <v>490</v>
      </c>
      <c r="CW9838" s="78">
        <v>2052</v>
      </c>
      <c r="CX9838" s="78">
        <v>0</v>
      </c>
      <c r="CY9838" s="78">
        <v>0.1000716957393589</v>
      </c>
      <c r="CZ9838" s="78">
        <v>4.6259840575669342E-2</v>
      </c>
      <c r="DA9838" s="78">
        <v>2.007587869967908E-3</v>
      </c>
      <c r="DB9838" s="78">
        <v>5.1804267293721638E-2</v>
      </c>
      <c r="DC9838" s="78">
        <v>3.5725569636700073E-2</v>
      </c>
      <c r="DD9838" s="78">
        <v>2.6307612287075999E-3</v>
      </c>
      <c r="DE9838" s="78">
        <v>0</v>
      </c>
      <c r="DF9838" s="78">
        <v>9.3985443473724E-5</v>
      </c>
      <c r="DG9838" s="78">
        <v>9.3985443473724E-5</v>
      </c>
    </row>
    <row r="9839" spans="98:111" x14ac:dyDescent="0.25">
      <c r="CT9839" s="78" t="s">
        <v>155</v>
      </c>
      <c r="CU9839" s="78" t="s">
        <v>485</v>
      </c>
      <c r="CV9839" s="78" t="s">
        <v>490</v>
      </c>
      <c r="CW9839" s="78">
        <v>2053</v>
      </c>
      <c r="CX9839" s="78">
        <v>0</v>
      </c>
      <c r="CY9839" s="78">
        <v>0.1048945043660441</v>
      </c>
      <c r="CZ9839" s="78">
        <v>4.8274495535751562E-2</v>
      </c>
      <c r="DA9839" s="78">
        <v>2.0949826068834389E-3</v>
      </c>
      <c r="DB9839" s="78">
        <v>5.4525026223409052E-2</v>
      </c>
      <c r="DC9839" s="78">
        <v>3.7601875734344689E-2</v>
      </c>
      <c r="DD9839" s="78">
        <v>2.6307612287075999E-3</v>
      </c>
      <c r="DE9839" s="78">
        <v>0</v>
      </c>
      <c r="DF9839" s="78">
        <v>9.8921556808595119E-5</v>
      </c>
      <c r="DG9839" s="78">
        <v>9.8921556808595119E-5</v>
      </c>
    </row>
    <row r="9840" spans="98:111" x14ac:dyDescent="0.25">
      <c r="CT9840" s="78" t="s">
        <v>155</v>
      </c>
      <c r="CU9840" s="78" t="s">
        <v>485</v>
      </c>
      <c r="CV9840" s="78" t="s">
        <v>490</v>
      </c>
      <c r="CW9840" s="78">
        <v>2054</v>
      </c>
      <c r="CX9840" s="78">
        <v>0</v>
      </c>
      <c r="CY9840" s="78">
        <v>0.1048945043660441</v>
      </c>
      <c r="CZ9840" s="78">
        <v>4.8274495535751562E-2</v>
      </c>
      <c r="DA9840" s="78">
        <v>2.0949826068834389E-3</v>
      </c>
      <c r="DB9840" s="78">
        <v>5.4525026223409052E-2</v>
      </c>
      <c r="DC9840" s="78">
        <v>3.7601875734344689E-2</v>
      </c>
      <c r="DD9840" s="78">
        <v>2.6307612287075999E-3</v>
      </c>
      <c r="DE9840" s="78">
        <v>0</v>
      </c>
      <c r="DF9840" s="78">
        <v>9.8921556808595119E-5</v>
      </c>
      <c r="DG9840" s="78">
        <v>9.8921556808595119E-5</v>
      </c>
    </row>
    <row r="9841" spans="98:111" x14ac:dyDescent="0.25">
      <c r="CT9841" s="78" t="s">
        <v>155</v>
      </c>
      <c r="CU9841" s="78" t="s">
        <v>485</v>
      </c>
      <c r="CV9841" s="78" t="s">
        <v>490</v>
      </c>
      <c r="CW9841" s="78">
        <v>2055</v>
      </c>
      <c r="CX9841" s="78">
        <v>0</v>
      </c>
      <c r="CY9841" s="78">
        <v>0.1048945043660441</v>
      </c>
      <c r="CZ9841" s="78">
        <v>4.8274495535751562E-2</v>
      </c>
      <c r="DA9841" s="78">
        <v>2.0949826068834389E-3</v>
      </c>
      <c r="DB9841" s="78">
        <v>5.4525026223409052E-2</v>
      </c>
      <c r="DC9841" s="78">
        <v>3.7601875734344689E-2</v>
      </c>
      <c r="DD9841" s="78">
        <v>2.6307612287075999E-3</v>
      </c>
      <c r="DE9841" s="78">
        <v>0</v>
      </c>
      <c r="DF9841" s="78">
        <v>9.8921556808595119E-5</v>
      </c>
      <c r="DG9841" s="78">
        <v>9.8921556808595119E-5</v>
      </c>
    </row>
    <row r="9842" spans="98:111" x14ac:dyDescent="0.25">
      <c r="CT9842" s="78" t="s">
        <v>155</v>
      </c>
      <c r="CU9842" s="78" t="s">
        <v>485</v>
      </c>
      <c r="CV9842" s="78" t="s">
        <v>496</v>
      </c>
      <c r="CW9842" s="78">
        <v>2026</v>
      </c>
      <c r="CX9842" s="78">
        <v>0</v>
      </c>
      <c r="CY9842" s="78">
        <v>14664.63755643671</v>
      </c>
      <c r="CZ9842" s="78">
        <v>233.23007680794049</v>
      </c>
      <c r="DA9842" s="78">
        <v>8896.5159934286421</v>
      </c>
      <c r="DB9842" s="78">
        <v>5534.8914862001229</v>
      </c>
      <c r="DC9842" s="78">
        <v>3817.0050760622457</v>
      </c>
      <c r="DD9842" s="78">
        <v>1.08639290039253E-5</v>
      </c>
      <c r="DE9842" s="78">
        <v>0</v>
      </c>
      <c r="DF9842" s="78">
        <v>4.1467672153962729E-2</v>
      </c>
      <c r="DG9842" s="78">
        <v>4.1467672153962729E-2</v>
      </c>
    </row>
    <row r="9843" spans="98:111" x14ac:dyDescent="0.25">
      <c r="CT9843" s="78" t="s">
        <v>155</v>
      </c>
      <c r="CU9843" s="78" t="s">
        <v>485</v>
      </c>
      <c r="CV9843" s="78" t="s">
        <v>496</v>
      </c>
      <c r="CW9843" s="78">
        <v>2027</v>
      </c>
      <c r="CX9843" s="78">
        <v>0</v>
      </c>
      <c r="CY9843" s="78">
        <v>14664.63755643671</v>
      </c>
      <c r="CZ9843" s="78">
        <v>233.23007680794049</v>
      </c>
      <c r="DA9843" s="78">
        <v>8896.5159934286421</v>
      </c>
      <c r="DB9843" s="78">
        <v>5534.8914862001229</v>
      </c>
      <c r="DC9843" s="78">
        <v>3817.0050760622457</v>
      </c>
      <c r="DD9843" s="78">
        <v>1.08639290039253E-5</v>
      </c>
      <c r="DE9843" s="78">
        <v>0</v>
      </c>
      <c r="DF9843" s="78">
        <v>4.1467672153962729E-2</v>
      </c>
      <c r="DG9843" s="78">
        <v>4.1467672153962729E-2</v>
      </c>
    </row>
    <row r="9844" spans="98:111" x14ac:dyDescent="0.25">
      <c r="CT9844" s="78" t="s">
        <v>155</v>
      </c>
      <c r="CU9844" s="78" t="s">
        <v>485</v>
      </c>
      <c r="CV9844" s="78" t="s">
        <v>496</v>
      </c>
      <c r="CW9844" s="78">
        <v>2028</v>
      </c>
      <c r="CX9844" s="78">
        <v>0</v>
      </c>
      <c r="CY9844" s="78">
        <v>15317.99094281605</v>
      </c>
      <c r="CZ9844" s="78">
        <v>247.27299216494831</v>
      </c>
      <c r="DA9844" s="78">
        <v>9287.6490955445443</v>
      </c>
      <c r="DB9844" s="78">
        <v>5783.0688551065559</v>
      </c>
      <c r="DC9844" s="78">
        <v>3988.1546422717133</v>
      </c>
      <c r="DD9844" s="78">
        <v>1.08639290039253E-5</v>
      </c>
      <c r="DE9844" s="78">
        <v>0</v>
      </c>
      <c r="DF9844" s="78">
        <v>4.3327028890314999E-2</v>
      </c>
      <c r="DG9844" s="78">
        <v>4.3327028890314999E-2</v>
      </c>
    </row>
    <row r="9845" spans="98:111" x14ac:dyDescent="0.25">
      <c r="CT9845" s="78" t="s">
        <v>155</v>
      </c>
      <c r="CU9845" s="78" t="s">
        <v>485</v>
      </c>
      <c r="CV9845" s="78" t="s">
        <v>496</v>
      </c>
      <c r="CW9845" s="78">
        <v>2029</v>
      </c>
      <c r="CX9845" s="78">
        <v>0</v>
      </c>
      <c r="CY9845" s="78">
        <v>15317.99094281605</v>
      </c>
      <c r="CZ9845" s="78">
        <v>247.27299216494831</v>
      </c>
      <c r="DA9845" s="78">
        <v>9287.6490955445443</v>
      </c>
      <c r="DB9845" s="78">
        <v>5783.0688551065559</v>
      </c>
      <c r="DC9845" s="78">
        <v>3988.1546422717133</v>
      </c>
      <c r="DD9845" s="78">
        <v>1.08639290039253E-5</v>
      </c>
      <c r="DE9845" s="78">
        <v>0</v>
      </c>
      <c r="DF9845" s="78">
        <v>4.3327028890314999E-2</v>
      </c>
      <c r="DG9845" s="78">
        <v>4.3327028890314999E-2</v>
      </c>
    </row>
    <row r="9846" spans="98:111" x14ac:dyDescent="0.25">
      <c r="CT9846" s="78" t="s">
        <v>155</v>
      </c>
      <c r="CU9846" s="78" t="s">
        <v>485</v>
      </c>
      <c r="CV9846" s="78" t="s">
        <v>496</v>
      </c>
      <c r="CW9846" s="78">
        <v>2030</v>
      </c>
      <c r="CX9846" s="78">
        <v>0</v>
      </c>
      <c r="CY9846" s="78">
        <v>15317.99094281605</v>
      </c>
      <c r="CZ9846" s="78">
        <v>247.27299216494831</v>
      </c>
      <c r="DA9846" s="78">
        <v>9287.6490955445443</v>
      </c>
      <c r="DB9846" s="78">
        <v>5783.0688551065559</v>
      </c>
      <c r="DC9846" s="78">
        <v>3988.1546422717133</v>
      </c>
      <c r="DD9846" s="78">
        <v>1.08639290039253E-5</v>
      </c>
      <c r="DE9846" s="78">
        <v>0</v>
      </c>
      <c r="DF9846" s="78">
        <v>4.3327028890314999E-2</v>
      </c>
      <c r="DG9846" s="78">
        <v>4.3327028890314999E-2</v>
      </c>
    </row>
    <row r="9847" spans="98:111" x14ac:dyDescent="0.25">
      <c r="CT9847" s="78" t="s">
        <v>155</v>
      </c>
      <c r="CU9847" s="78" t="s">
        <v>485</v>
      </c>
      <c r="CV9847" s="78" t="s">
        <v>496</v>
      </c>
      <c r="CW9847" s="78">
        <v>2031</v>
      </c>
      <c r="CX9847" s="78">
        <v>0</v>
      </c>
      <c r="CY9847" s="78">
        <v>15317.99094281605</v>
      </c>
      <c r="CZ9847" s="78">
        <v>247.27299216494831</v>
      </c>
      <c r="DA9847" s="78">
        <v>9287.6490955445443</v>
      </c>
      <c r="DB9847" s="78">
        <v>5783.0688551065559</v>
      </c>
      <c r="DC9847" s="78">
        <v>3988.1546422717133</v>
      </c>
      <c r="DD9847" s="78">
        <v>1.08639290039253E-5</v>
      </c>
      <c r="DE9847" s="78">
        <v>0</v>
      </c>
      <c r="DF9847" s="78">
        <v>4.3327028890314999E-2</v>
      </c>
      <c r="DG9847" s="78">
        <v>4.3327028890314999E-2</v>
      </c>
    </row>
    <row r="9848" spans="98:111" x14ac:dyDescent="0.25">
      <c r="CT9848" s="78" t="s">
        <v>155</v>
      </c>
      <c r="CU9848" s="78" t="s">
        <v>485</v>
      </c>
      <c r="CV9848" s="78" t="s">
        <v>496</v>
      </c>
      <c r="CW9848" s="78">
        <v>2032</v>
      </c>
      <c r="CX9848" s="78">
        <v>0</v>
      </c>
      <c r="CY9848" s="78">
        <v>15317.99094281605</v>
      </c>
      <c r="CZ9848" s="78">
        <v>247.27299216494831</v>
      </c>
      <c r="DA9848" s="78">
        <v>9287.6490955445443</v>
      </c>
      <c r="DB9848" s="78">
        <v>5783.0688551065559</v>
      </c>
      <c r="DC9848" s="78">
        <v>3988.1546422717133</v>
      </c>
      <c r="DD9848" s="78">
        <v>1.08639290039253E-5</v>
      </c>
      <c r="DE9848" s="78">
        <v>0</v>
      </c>
      <c r="DF9848" s="78">
        <v>4.3327028890314999E-2</v>
      </c>
      <c r="DG9848" s="78">
        <v>4.3327028890314999E-2</v>
      </c>
    </row>
    <row r="9849" spans="98:111" x14ac:dyDescent="0.25">
      <c r="CT9849" s="78" t="s">
        <v>155</v>
      </c>
      <c r="CU9849" s="78" t="s">
        <v>485</v>
      </c>
      <c r="CV9849" s="78" t="s">
        <v>496</v>
      </c>
      <c r="CW9849" s="78">
        <v>2033</v>
      </c>
      <c r="CX9849" s="78">
        <v>0</v>
      </c>
      <c r="CY9849" s="78">
        <v>16044.12642662629</v>
      </c>
      <c r="CZ9849" s="78">
        <v>263.10737971827388</v>
      </c>
      <c r="DA9849" s="78">
        <v>9721.7399837423527</v>
      </c>
      <c r="DB9849" s="78">
        <v>6059.2790631656608</v>
      </c>
      <c r="DC9849" s="78">
        <v>4178.6363832146817</v>
      </c>
      <c r="DD9849" s="78">
        <v>1.08639290039253E-5</v>
      </c>
      <c r="DE9849" s="78">
        <v>0</v>
      </c>
      <c r="DF9849" s="78">
        <v>4.5396409000463496E-2</v>
      </c>
      <c r="DG9849" s="78">
        <v>4.5396409000463496E-2</v>
      </c>
    </row>
    <row r="9850" spans="98:111" x14ac:dyDescent="0.25">
      <c r="CT9850" s="78" t="s">
        <v>155</v>
      </c>
      <c r="CU9850" s="78" t="s">
        <v>485</v>
      </c>
      <c r="CV9850" s="78" t="s">
        <v>496</v>
      </c>
      <c r="CW9850" s="78">
        <v>2034</v>
      </c>
      <c r="CX9850" s="78">
        <v>0</v>
      </c>
      <c r="CY9850" s="78">
        <v>16044.12642662629</v>
      </c>
      <c r="CZ9850" s="78">
        <v>263.10737971827388</v>
      </c>
      <c r="DA9850" s="78">
        <v>9721.7399837423527</v>
      </c>
      <c r="DB9850" s="78">
        <v>6059.2790631656608</v>
      </c>
      <c r="DC9850" s="78">
        <v>4178.6363832146817</v>
      </c>
      <c r="DD9850" s="78">
        <v>1.08639290039253E-5</v>
      </c>
      <c r="DE9850" s="78">
        <v>0</v>
      </c>
      <c r="DF9850" s="78">
        <v>4.5396409000463496E-2</v>
      </c>
      <c r="DG9850" s="78">
        <v>4.5396409000463496E-2</v>
      </c>
    </row>
    <row r="9851" spans="98:111" x14ac:dyDescent="0.25">
      <c r="CT9851" s="78" t="s">
        <v>155</v>
      </c>
      <c r="CU9851" s="78" t="s">
        <v>485</v>
      </c>
      <c r="CV9851" s="78" t="s">
        <v>496</v>
      </c>
      <c r="CW9851" s="78">
        <v>2035</v>
      </c>
      <c r="CX9851" s="78">
        <v>0</v>
      </c>
      <c r="CY9851" s="78">
        <v>16044.12642662629</v>
      </c>
      <c r="CZ9851" s="78">
        <v>263.10737971827388</v>
      </c>
      <c r="DA9851" s="78">
        <v>9721.7399837423527</v>
      </c>
      <c r="DB9851" s="78">
        <v>6059.2790631656608</v>
      </c>
      <c r="DC9851" s="78">
        <v>4178.6363832146817</v>
      </c>
      <c r="DD9851" s="78">
        <v>1.08639290039253E-5</v>
      </c>
      <c r="DE9851" s="78">
        <v>0</v>
      </c>
      <c r="DF9851" s="78">
        <v>4.5396409000463496E-2</v>
      </c>
      <c r="DG9851" s="78">
        <v>4.5396409000463496E-2</v>
      </c>
    </row>
    <row r="9852" spans="98:111" x14ac:dyDescent="0.25">
      <c r="CT9852" s="78" t="s">
        <v>155</v>
      </c>
      <c r="CU9852" s="78" t="s">
        <v>485</v>
      </c>
      <c r="CV9852" s="78" t="s">
        <v>496</v>
      </c>
      <c r="CW9852" s="78">
        <v>2036</v>
      </c>
      <c r="CX9852" s="78">
        <v>0</v>
      </c>
      <c r="CY9852" s="78">
        <v>16044.12642662629</v>
      </c>
      <c r="CZ9852" s="78">
        <v>263.10737971827388</v>
      </c>
      <c r="DA9852" s="78">
        <v>9721.7399837423527</v>
      </c>
      <c r="DB9852" s="78">
        <v>6059.2790631656608</v>
      </c>
      <c r="DC9852" s="78">
        <v>4178.6363832146817</v>
      </c>
      <c r="DD9852" s="78">
        <v>1.08639290039253E-5</v>
      </c>
      <c r="DE9852" s="78">
        <v>0</v>
      </c>
      <c r="DF9852" s="78">
        <v>4.5396409000463496E-2</v>
      </c>
      <c r="DG9852" s="78">
        <v>4.5396409000463496E-2</v>
      </c>
    </row>
    <row r="9853" spans="98:111" x14ac:dyDescent="0.25">
      <c r="CT9853" s="78" t="s">
        <v>155</v>
      </c>
      <c r="CU9853" s="78" t="s">
        <v>485</v>
      </c>
      <c r="CV9853" s="78" t="s">
        <v>496</v>
      </c>
      <c r="CW9853" s="78">
        <v>2037</v>
      </c>
      <c r="CX9853" s="78">
        <v>0</v>
      </c>
      <c r="CY9853" s="78">
        <v>16044.12642662629</v>
      </c>
      <c r="CZ9853" s="78">
        <v>263.10737971827388</v>
      </c>
      <c r="DA9853" s="78">
        <v>9721.7399837423527</v>
      </c>
      <c r="DB9853" s="78">
        <v>6059.2790631656608</v>
      </c>
      <c r="DC9853" s="78">
        <v>4178.6363832146817</v>
      </c>
      <c r="DD9853" s="78">
        <v>1.08639290039253E-5</v>
      </c>
      <c r="DE9853" s="78">
        <v>0</v>
      </c>
      <c r="DF9853" s="78">
        <v>4.5396409000463496E-2</v>
      </c>
      <c r="DG9853" s="78">
        <v>4.5396409000463496E-2</v>
      </c>
    </row>
    <row r="9854" spans="98:111" x14ac:dyDescent="0.25">
      <c r="CT9854" s="78" t="s">
        <v>155</v>
      </c>
      <c r="CU9854" s="78" t="s">
        <v>485</v>
      </c>
      <c r="CV9854" s="78" t="s">
        <v>496</v>
      </c>
      <c r="CW9854" s="78">
        <v>2038</v>
      </c>
      <c r="CX9854" s="78">
        <v>0</v>
      </c>
      <c r="CY9854" s="78">
        <v>16832.39123627964</v>
      </c>
      <c r="CZ9854" s="78">
        <v>280.55437045334708</v>
      </c>
      <c r="DA9854" s="78">
        <v>10192.27176588518</v>
      </c>
      <c r="DB9854" s="78">
        <v>6359.56509994111</v>
      </c>
      <c r="DC9854" s="78">
        <v>4385.7214416119878</v>
      </c>
      <c r="DD9854" s="78">
        <v>1.08639290039253E-5</v>
      </c>
      <c r="DE9854" s="78">
        <v>0</v>
      </c>
      <c r="DF9854" s="78">
        <v>4.7646166372665555E-2</v>
      </c>
      <c r="DG9854" s="78">
        <v>4.7646166372665555E-2</v>
      </c>
    </row>
    <row r="9855" spans="98:111" x14ac:dyDescent="0.25">
      <c r="CT9855" s="78" t="s">
        <v>155</v>
      </c>
      <c r="CU9855" s="78" t="s">
        <v>485</v>
      </c>
      <c r="CV9855" s="78" t="s">
        <v>496</v>
      </c>
      <c r="CW9855" s="78">
        <v>2039</v>
      </c>
      <c r="CX9855" s="78">
        <v>0</v>
      </c>
      <c r="CY9855" s="78">
        <v>16832.39123627964</v>
      </c>
      <c r="CZ9855" s="78">
        <v>280.55437045334708</v>
      </c>
      <c r="DA9855" s="78">
        <v>10192.27176588518</v>
      </c>
      <c r="DB9855" s="78">
        <v>6359.56509994111</v>
      </c>
      <c r="DC9855" s="78">
        <v>4385.7214416119878</v>
      </c>
      <c r="DD9855" s="78">
        <v>1.08639290039253E-5</v>
      </c>
      <c r="DE9855" s="78">
        <v>0</v>
      </c>
      <c r="DF9855" s="78">
        <v>4.7646166372665555E-2</v>
      </c>
      <c r="DG9855" s="78">
        <v>4.7646166372665555E-2</v>
      </c>
    </row>
    <row r="9856" spans="98:111" x14ac:dyDescent="0.25">
      <c r="CT9856" s="78" t="s">
        <v>155</v>
      </c>
      <c r="CU9856" s="78" t="s">
        <v>485</v>
      </c>
      <c r="CV9856" s="78" t="s">
        <v>496</v>
      </c>
      <c r="CW9856" s="78">
        <v>2040</v>
      </c>
      <c r="CX9856" s="78">
        <v>0</v>
      </c>
      <c r="CY9856" s="78">
        <v>16832.39123627964</v>
      </c>
      <c r="CZ9856" s="78">
        <v>280.55437045334708</v>
      </c>
      <c r="DA9856" s="78">
        <v>10192.27176588518</v>
      </c>
      <c r="DB9856" s="78">
        <v>6359.56509994111</v>
      </c>
      <c r="DC9856" s="78">
        <v>4385.7214416119878</v>
      </c>
      <c r="DD9856" s="78">
        <v>1.08639290039253E-5</v>
      </c>
      <c r="DE9856" s="78">
        <v>0</v>
      </c>
      <c r="DF9856" s="78">
        <v>4.7646166372665555E-2</v>
      </c>
      <c r="DG9856" s="78">
        <v>4.7646166372665555E-2</v>
      </c>
    </row>
    <row r="9857" spans="98:111" x14ac:dyDescent="0.25">
      <c r="CT9857" s="78" t="s">
        <v>155</v>
      </c>
      <c r="CU9857" s="78" t="s">
        <v>485</v>
      </c>
      <c r="CV9857" s="78" t="s">
        <v>496</v>
      </c>
      <c r="CW9857" s="78">
        <v>2041</v>
      </c>
      <c r="CX9857" s="78">
        <v>0</v>
      </c>
      <c r="CY9857" s="78">
        <v>16832.39123627964</v>
      </c>
      <c r="CZ9857" s="78">
        <v>280.55437045334708</v>
      </c>
      <c r="DA9857" s="78">
        <v>10192.27176588518</v>
      </c>
      <c r="DB9857" s="78">
        <v>6359.56509994111</v>
      </c>
      <c r="DC9857" s="78">
        <v>4385.7214416119878</v>
      </c>
      <c r="DD9857" s="78">
        <v>1.08639290039253E-5</v>
      </c>
      <c r="DE9857" s="78">
        <v>0</v>
      </c>
      <c r="DF9857" s="78">
        <v>4.7646166372665555E-2</v>
      </c>
      <c r="DG9857" s="78">
        <v>4.7646166372665555E-2</v>
      </c>
    </row>
    <row r="9858" spans="98:111" x14ac:dyDescent="0.25">
      <c r="CT9858" s="78" t="s">
        <v>155</v>
      </c>
      <c r="CU9858" s="78" t="s">
        <v>485</v>
      </c>
      <c r="CV9858" s="78" t="s">
        <v>496</v>
      </c>
      <c r="CW9858" s="78">
        <v>2042</v>
      </c>
      <c r="CX9858" s="78">
        <v>0</v>
      </c>
      <c r="CY9858" s="78">
        <v>16832.39123627964</v>
      </c>
      <c r="CZ9858" s="78">
        <v>280.55437045334708</v>
      </c>
      <c r="DA9858" s="78">
        <v>10192.27176588518</v>
      </c>
      <c r="DB9858" s="78">
        <v>6359.56509994111</v>
      </c>
      <c r="DC9858" s="78">
        <v>4385.7214416119878</v>
      </c>
      <c r="DD9858" s="78">
        <v>1.08639290039253E-5</v>
      </c>
      <c r="DE9858" s="78">
        <v>0</v>
      </c>
      <c r="DF9858" s="78">
        <v>4.7646166372665555E-2</v>
      </c>
      <c r="DG9858" s="78">
        <v>4.7646166372665555E-2</v>
      </c>
    </row>
    <row r="9859" spans="98:111" x14ac:dyDescent="0.25">
      <c r="CT9859" s="78" t="s">
        <v>155</v>
      </c>
      <c r="CU9859" s="78" t="s">
        <v>485</v>
      </c>
      <c r="CV9859" s="78" t="s">
        <v>496</v>
      </c>
      <c r="CW9859" s="78">
        <v>2043</v>
      </c>
      <c r="CX9859" s="78">
        <v>0</v>
      </c>
      <c r="CY9859" s="78">
        <v>17672.08522378451</v>
      </c>
      <c r="CZ9859" s="78">
        <v>299.42001237341628</v>
      </c>
      <c r="DA9859" s="78">
        <v>10692.736176386121</v>
      </c>
      <c r="DB9859" s="78">
        <v>6679.9290350249748</v>
      </c>
      <c r="DC9859" s="78">
        <v>4606.652740708133</v>
      </c>
      <c r="DD9859" s="78">
        <v>1.08639290039253E-5</v>
      </c>
      <c r="DE9859" s="78">
        <v>0</v>
      </c>
      <c r="DF9859" s="78">
        <v>5.0046348320791065E-2</v>
      </c>
      <c r="DG9859" s="78">
        <v>5.0046348320791065E-2</v>
      </c>
    </row>
    <row r="9860" spans="98:111" x14ac:dyDescent="0.25">
      <c r="CT9860" s="78" t="s">
        <v>155</v>
      </c>
      <c r="CU9860" s="78" t="s">
        <v>485</v>
      </c>
      <c r="CV9860" s="78" t="s">
        <v>496</v>
      </c>
      <c r="CW9860" s="78">
        <v>2044</v>
      </c>
      <c r="CX9860" s="78">
        <v>0</v>
      </c>
      <c r="CY9860" s="78">
        <v>17672.08522378451</v>
      </c>
      <c r="CZ9860" s="78">
        <v>299.42001237341628</v>
      </c>
      <c r="DA9860" s="78">
        <v>10692.736176386121</v>
      </c>
      <c r="DB9860" s="78">
        <v>6679.9290350249748</v>
      </c>
      <c r="DC9860" s="78">
        <v>4606.652740708133</v>
      </c>
      <c r="DD9860" s="78">
        <v>1.08639290039253E-5</v>
      </c>
      <c r="DE9860" s="78">
        <v>0</v>
      </c>
      <c r="DF9860" s="78">
        <v>5.0046348320791065E-2</v>
      </c>
      <c r="DG9860" s="78">
        <v>5.0046348320791065E-2</v>
      </c>
    </row>
    <row r="9861" spans="98:111" x14ac:dyDescent="0.25">
      <c r="CT9861" s="78" t="s">
        <v>155</v>
      </c>
      <c r="CU9861" s="78" t="s">
        <v>485</v>
      </c>
      <c r="CV9861" s="78" t="s">
        <v>496</v>
      </c>
      <c r="CW9861" s="78">
        <v>2045</v>
      </c>
      <c r="CX9861" s="78">
        <v>0</v>
      </c>
      <c r="CY9861" s="78">
        <v>17672.08522378451</v>
      </c>
      <c r="CZ9861" s="78">
        <v>299.42001237341628</v>
      </c>
      <c r="DA9861" s="78">
        <v>10692.736176386121</v>
      </c>
      <c r="DB9861" s="78">
        <v>6679.9290350249748</v>
      </c>
      <c r="DC9861" s="78">
        <v>4606.652740708133</v>
      </c>
      <c r="DD9861" s="78">
        <v>1.08639290039253E-5</v>
      </c>
      <c r="DE9861" s="78">
        <v>0</v>
      </c>
      <c r="DF9861" s="78">
        <v>5.0046348320791065E-2</v>
      </c>
      <c r="DG9861" s="78">
        <v>5.0046348320791065E-2</v>
      </c>
    </row>
    <row r="9862" spans="98:111" x14ac:dyDescent="0.25">
      <c r="CT9862" s="78" t="s">
        <v>155</v>
      </c>
      <c r="CU9862" s="78" t="s">
        <v>485</v>
      </c>
      <c r="CV9862" s="78" t="s">
        <v>496</v>
      </c>
      <c r="CW9862" s="78">
        <v>2046</v>
      </c>
      <c r="CX9862" s="78">
        <v>0</v>
      </c>
      <c r="CY9862" s="78">
        <v>17672.08522378451</v>
      </c>
      <c r="CZ9862" s="78">
        <v>299.42001237341628</v>
      </c>
      <c r="DA9862" s="78">
        <v>10692.736176386121</v>
      </c>
      <c r="DB9862" s="78">
        <v>6679.9290350249748</v>
      </c>
      <c r="DC9862" s="78">
        <v>4606.652740708133</v>
      </c>
      <c r="DD9862" s="78">
        <v>1.08639290039253E-5</v>
      </c>
      <c r="DE9862" s="78">
        <v>0</v>
      </c>
      <c r="DF9862" s="78">
        <v>5.0046348320791065E-2</v>
      </c>
      <c r="DG9862" s="78">
        <v>5.0046348320791065E-2</v>
      </c>
    </row>
    <row r="9863" spans="98:111" x14ac:dyDescent="0.25">
      <c r="CT9863" s="78" t="s">
        <v>155</v>
      </c>
      <c r="CU9863" s="78" t="s">
        <v>485</v>
      </c>
      <c r="CV9863" s="78" t="s">
        <v>496</v>
      </c>
      <c r="CW9863" s="78">
        <v>2047</v>
      </c>
      <c r="CX9863" s="78">
        <v>0</v>
      </c>
      <c r="CY9863" s="78">
        <v>17672.08522378451</v>
      </c>
      <c r="CZ9863" s="78">
        <v>299.42001237341628</v>
      </c>
      <c r="DA9863" s="78">
        <v>10692.736176386121</v>
      </c>
      <c r="DB9863" s="78">
        <v>6679.9290350249748</v>
      </c>
      <c r="DC9863" s="78">
        <v>4606.652740708133</v>
      </c>
      <c r="DD9863" s="78">
        <v>1.08639290039253E-5</v>
      </c>
      <c r="DE9863" s="78">
        <v>0</v>
      </c>
      <c r="DF9863" s="78">
        <v>5.0046348320791065E-2</v>
      </c>
      <c r="DG9863" s="78">
        <v>5.0046348320791065E-2</v>
      </c>
    </row>
    <row r="9864" spans="98:111" x14ac:dyDescent="0.25">
      <c r="CT9864" s="78" t="s">
        <v>155</v>
      </c>
      <c r="CU9864" s="78" t="s">
        <v>485</v>
      </c>
      <c r="CV9864" s="78" t="s">
        <v>496</v>
      </c>
      <c r="CW9864" s="78">
        <v>2048</v>
      </c>
      <c r="CX9864" s="78">
        <v>0</v>
      </c>
      <c r="CY9864" s="78">
        <v>18552.334786110561</v>
      </c>
      <c r="CZ9864" s="78">
        <v>319.49113147948037</v>
      </c>
      <c r="DA9864" s="78">
        <v>11216.562625107899</v>
      </c>
      <c r="DB9864" s="78">
        <v>7016.2810295231766</v>
      </c>
      <c r="DC9864" s="78">
        <v>4838.6098212659499</v>
      </c>
      <c r="DD9864" s="78">
        <v>1.08639290039253E-5</v>
      </c>
      <c r="DE9864" s="78">
        <v>0</v>
      </c>
      <c r="DF9864" s="78">
        <v>5.2566313575928968E-2</v>
      </c>
      <c r="DG9864" s="78">
        <v>5.2566313575928968E-2</v>
      </c>
    </row>
    <row r="9865" spans="98:111" x14ac:dyDescent="0.25">
      <c r="CT9865" s="78" t="s">
        <v>155</v>
      </c>
      <c r="CU9865" s="78" t="s">
        <v>485</v>
      </c>
      <c r="CV9865" s="78" t="s">
        <v>496</v>
      </c>
      <c r="CW9865" s="78">
        <v>2049</v>
      </c>
      <c r="CX9865" s="78">
        <v>0</v>
      </c>
      <c r="CY9865" s="78">
        <v>18552.334786110561</v>
      </c>
      <c r="CZ9865" s="78">
        <v>319.49113147948037</v>
      </c>
      <c r="DA9865" s="78">
        <v>11216.562625107899</v>
      </c>
      <c r="DB9865" s="78">
        <v>7016.2810295231766</v>
      </c>
      <c r="DC9865" s="78">
        <v>4838.6098212659499</v>
      </c>
      <c r="DD9865" s="78">
        <v>1.08639290039253E-5</v>
      </c>
      <c r="DE9865" s="78">
        <v>0</v>
      </c>
      <c r="DF9865" s="78">
        <v>5.2566313575928968E-2</v>
      </c>
      <c r="DG9865" s="78">
        <v>5.2566313575928968E-2</v>
      </c>
    </row>
    <row r="9866" spans="98:111" x14ac:dyDescent="0.25">
      <c r="CT9866" s="78" t="s">
        <v>155</v>
      </c>
      <c r="CU9866" s="78" t="s">
        <v>485</v>
      </c>
      <c r="CV9866" s="78" t="s">
        <v>496</v>
      </c>
      <c r="CW9866" s="78">
        <v>2050</v>
      </c>
      <c r="CX9866" s="78">
        <v>0</v>
      </c>
      <c r="CY9866" s="78">
        <v>18552.334786110561</v>
      </c>
      <c r="CZ9866" s="78">
        <v>319.49113147948037</v>
      </c>
      <c r="DA9866" s="78">
        <v>11216.562625107899</v>
      </c>
      <c r="DB9866" s="78">
        <v>7016.2810295231766</v>
      </c>
      <c r="DC9866" s="78">
        <v>4838.6098212659499</v>
      </c>
      <c r="DD9866" s="78">
        <v>1.08639290039253E-5</v>
      </c>
      <c r="DE9866" s="78">
        <v>0</v>
      </c>
      <c r="DF9866" s="78">
        <v>5.2566313575928968E-2</v>
      </c>
      <c r="DG9866" s="78">
        <v>5.2566313575928968E-2</v>
      </c>
    </row>
    <row r="9867" spans="98:111" x14ac:dyDescent="0.25">
      <c r="CT9867" s="78" t="s">
        <v>155</v>
      </c>
      <c r="CU9867" s="78" t="s">
        <v>485</v>
      </c>
      <c r="CV9867" s="78" t="s">
        <v>496</v>
      </c>
      <c r="CW9867" s="78">
        <v>2051</v>
      </c>
      <c r="CX9867" s="78">
        <v>0</v>
      </c>
      <c r="CY9867" s="78">
        <v>18552.334786110561</v>
      </c>
      <c r="CZ9867" s="78">
        <v>319.49113147948037</v>
      </c>
      <c r="DA9867" s="78">
        <v>11216.562625107899</v>
      </c>
      <c r="DB9867" s="78">
        <v>7016.2810295231766</v>
      </c>
      <c r="DC9867" s="78">
        <v>4838.6098212659499</v>
      </c>
      <c r="DD9867" s="78">
        <v>1.08639290039253E-5</v>
      </c>
      <c r="DE9867" s="78">
        <v>0</v>
      </c>
      <c r="DF9867" s="78">
        <v>5.2566313575928968E-2</v>
      </c>
      <c r="DG9867" s="78">
        <v>5.2566313575928968E-2</v>
      </c>
    </row>
    <row r="9868" spans="98:111" x14ac:dyDescent="0.25">
      <c r="CT9868" s="78" t="s">
        <v>155</v>
      </c>
      <c r="CU9868" s="78" t="s">
        <v>485</v>
      </c>
      <c r="CV9868" s="78" t="s">
        <v>496</v>
      </c>
      <c r="CW9868" s="78">
        <v>2052</v>
      </c>
      <c r="CX9868" s="78">
        <v>0</v>
      </c>
      <c r="CY9868" s="78">
        <v>18552.334786110561</v>
      </c>
      <c r="CZ9868" s="78">
        <v>319.49113147948037</v>
      </c>
      <c r="DA9868" s="78">
        <v>11216.562625107899</v>
      </c>
      <c r="DB9868" s="78">
        <v>7016.2810295231766</v>
      </c>
      <c r="DC9868" s="78">
        <v>4838.6098212659499</v>
      </c>
      <c r="DD9868" s="78">
        <v>1.08639290039253E-5</v>
      </c>
      <c r="DE9868" s="78">
        <v>0</v>
      </c>
      <c r="DF9868" s="78">
        <v>5.2566313575928968E-2</v>
      </c>
      <c r="DG9868" s="78">
        <v>5.2566313575928968E-2</v>
      </c>
    </row>
    <row r="9869" spans="98:111" x14ac:dyDescent="0.25">
      <c r="CT9869" s="78" t="s">
        <v>155</v>
      </c>
      <c r="CU9869" s="78" t="s">
        <v>485</v>
      </c>
      <c r="CV9869" s="78" t="s">
        <v>496</v>
      </c>
      <c r="CW9869" s="78">
        <v>2053</v>
      </c>
      <c r="CX9869" s="78">
        <v>0</v>
      </c>
      <c r="CY9869" s="78">
        <v>19462.12827916801</v>
      </c>
      <c r="CZ9869" s="78">
        <v>340.53564326272851</v>
      </c>
      <c r="DA9869" s="78">
        <v>11757.141276483429</v>
      </c>
      <c r="DB9869" s="78">
        <v>7364.4513594218488</v>
      </c>
      <c r="DC9869" s="78">
        <v>5078.717133192652</v>
      </c>
      <c r="DD9869" s="78">
        <v>1.08639290039253E-5</v>
      </c>
      <c r="DE9869" s="78">
        <v>0</v>
      </c>
      <c r="DF9869" s="78">
        <v>5.5174822366024001E-2</v>
      </c>
      <c r="DG9869" s="78">
        <v>5.5174822366024001E-2</v>
      </c>
    </row>
    <row r="9870" spans="98:111" x14ac:dyDescent="0.25">
      <c r="CT9870" s="78" t="s">
        <v>155</v>
      </c>
      <c r="CU9870" s="78" t="s">
        <v>485</v>
      </c>
      <c r="CV9870" s="78" t="s">
        <v>496</v>
      </c>
      <c r="CW9870" s="78">
        <v>2054</v>
      </c>
      <c r="CX9870" s="78">
        <v>0</v>
      </c>
      <c r="CY9870" s="78">
        <v>19462.12827916801</v>
      </c>
      <c r="CZ9870" s="78">
        <v>340.53564326272851</v>
      </c>
      <c r="DA9870" s="78">
        <v>11757.141276483429</v>
      </c>
      <c r="DB9870" s="78">
        <v>7364.4513594218488</v>
      </c>
      <c r="DC9870" s="78">
        <v>5078.717133192652</v>
      </c>
      <c r="DD9870" s="78">
        <v>1.08639290039253E-5</v>
      </c>
      <c r="DE9870" s="78">
        <v>0</v>
      </c>
      <c r="DF9870" s="78">
        <v>5.5174822366024001E-2</v>
      </c>
      <c r="DG9870" s="78">
        <v>5.5174822366024001E-2</v>
      </c>
    </row>
    <row r="9871" spans="98:111" x14ac:dyDescent="0.25">
      <c r="CT9871" s="78" t="s">
        <v>155</v>
      </c>
      <c r="CU9871" s="78" t="s">
        <v>485</v>
      </c>
      <c r="CV9871" s="78" t="s">
        <v>496</v>
      </c>
      <c r="CW9871" s="78">
        <v>2055</v>
      </c>
      <c r="CX9871" s="78">
        <v>0</v>
      </c>
      <c r="CY9871" s="78">
        <v>19462.12827916801</v>
      </c>
      <c r="CZ9871" s="78">
        <v>340.53564326272851</v>
      </c>
      <c r="DA9871" s="78">
        <v>11757.141276483429</v>
      </c>
      <c r="DB9871" s="78">
        <v>7364.4513594218488</v>
      </c>
      <c r="DC9871" s="78">
        <v>5078.717133192652</v>
      </c>
      <c r="DD9871" s="78">
        <v>1.08639290039253E-5</v>
      </c>
      <c r="DE9871" s="78">
        <v>0</v>
      </c>
      <c r="DF9871" s="78">
        <v>5.5174822366024001E-2</v>
      </c>
      <c r="DG9871" s="78">
        <v>5.5174822366024001E-2</v>
      </c>
    </row>
    <row r="9872" spans="98:111" x14ac:dyDescent="0.25">
      <c r="CT9872" s="78" t="s">
        <v>155</v>
      </c>
      <c r="CU9872" s="78" t="s">
        <v>485</v>
      </c>
      <c r="CV9872" s="78" t="s">
        <v>497</v>
      </c>
      <c r="CW9872" s="78">
        <v>2026</v>
      </c>
      <c r="CX9872" s="78">
        <v>0</v>
      </c>
      <c r="CY9872" s="78">
        <v>5.4750346070077676</v>
      </c>
      <c r="CZ9872" s="78">
        <v>0.7189601678582106</v>
      </c>
      <c r="DA9872" s="78">
        <v>3.0714971986151021</v>
      </c>
      <c r="DB9872" s="78">
        <v>1.6845772405344479</v>
      </c>
      <c r="DC9872" s="78">
        <v>1.1617282640808091</v>
      </c>
      <c r="DD9872" s="78">
        <v>9.3119391625176296E-6</v>
      </c>
      <c r="DE9872" s="78">
        <v>0</v>
      </c>
      <c r="DF9872" s="78">
        <v>1.0817942918497708E-5</v>
      </c>
      <c r="DG9872" s="78">
        <v>1.0817942918497708E-5</v>
      </c>
    </row>
    <row r="9873" spans="98:111" x14ac:dyDescent="0.25">
      <c r="CT9873" s="78" t="s">
        <v>155</v>
      </c>
      <c r="CU9873" s="78" t="s">
        <v>485</v>
      </c>
      <c r="CV9873" s="78" t="s">
        <v>497</v>
      </c>
      <c r="CW9873" s="78">
        <v>2027</v>
      </c>
      <c r="CX9873" s="78">
        <v>0</v>
      </c>
      <c r="CY9873" s="78">
        <v>5.4750346070077676</v>
      </c>
      <c r="CZ9873" s="78">
        <v>0.7189601678582106</v>
      </c>
      <c r="DA9873" s="78">
        <v>3.0714971986151021</v>
      </c>
      <c r="DB9873" s="78">
        <v>1.6845772405344479</v>
      </c>
      <c r="DC9873" s="78">
        <v>1.1617282640808091</v>
      </c>
      <c r="DD9873" s="78">
        <v>9.3119391625176296E-6</v>
      </c>
      <c r="DE9873" s="78">
        <v>0</v>
      </c>
      <c r="DF9873" s="78">
        <v>1.0817942918497708E-5</v>
      </c>
      <c r="DG9873" s="78">
        <v>1.0817942918497708E-5</v>
      </c>
    </row>
    <row r="9874" spans="98:111" x14ac:dyDescent="0.25">
      <c r="CT9874" s="78" t="s">
        <v>155</v>
      </c>
      <c r="CU9874" s="78" t="s">
        <v>485</v>
      </c>
      <c r="CV9874" s="78" t="s">
        <v>497</v>
      </c>
      <c r="CW9874" s="78">
        <v>2028</v>
      </c>
      <c r="CX9874" s="78">
        <v>0</v>
      </c>
      <c r="CY9874" s="78">
        <v>5.7770153400784574</v>
      </c>
      <c r="CZ9874" s="78">
        <v>0.74733835430388706</v>
      </c>
      <c r="DA9874" s="78">
        <v>3.2379513401017208</v>
      </c>
      <c r="DB9874" s="78">
        <v>1.791725645672841</v>
      </c>
      <c r="DC9874" s="78">
        <v>1.2356205901227786</v>
      </c>
      <c r="DD9874" s="78">
        <v>9.3119391625176296E-6</v>
      </c>
      <c r="DE9874" s="78">
        <v>0</v>
      </c>
      <c r="DF9874" s="78">
        <v>1.1506023763177445E-5</v>
      </c>
      <c r="DG9874" s="78">
        <v>1.1506023763177445E-5</v>
      </c>
    </row>
    <row r="9875" spans="98:111" x14ac:dyDescent="0.25">
      <c r="CT9875" s="78" t="s">
        <v>155</v>
      </c>
      <c r="CU9875" s="78" t="s">
        <v>485</v>
      </c>
      <c r="CV9875" s="78" t="s">
        <v>497</v>
      </c>
      <c r="CW9875" s="78">
        <v>2029</v>
      </c>
      <c r="CX9875" s="78">
        <v>0</v>
      </c>
      <c r="CY9875" s="78">
        <v>5.7770153400784574</v>
      </c>
      <c r="CZ9875" s="78">
        <v>0.74733835430388706</v>
      </c>
      <c r="DA9875" s="78">
        <v>3.2379513401017208</v>
      </c>
      <c r="DB9875" s="78">
        <v>1.791725645672841</v>
      </c>
      <c r="DC9875" s="78">
        <v>1.2356205901227786</v>
      </c>
      <c r="DD9875" s="78">
        <v>9.3119391625176296E-6</v>
      </c>
      <c r="DE9875" s="78">
        <v>0</v>
      </c>
      <c r="DF9875" s="78">
        <v>1.1506023763177445E-5</v>
      </c>
      <c r="DG9875" s="78">
        <v>1.1506023763177445E-5</v>
      </c>
    </row>
    <row r="9876" spans="98:111" x14ac:dyDescent="0.25">
      <c r="CT9876" s="78" t="s">
        <v>155</v>
      </c>
      <c r="CU9876" s="78" t="s">
        <v>485</v>
      </c>
      <c r="CV9876" s="78" t="s">
        <v>497</v>
      </c>
      <c r="CW9876" s="78">
        <v>2030</v>
      </c>
      <c r="CX9876" s="78">
        <v>0</v>
      </c>
      <c r="CY9876" s="78">
        <v>5.7770153400784574</v>
      </c>
      <c r="CZ9876" s="78">
        <v>0.74733835430388706</v>
      </c>
      <c r="DA9876" s="78">
        <v>3.2379513401017208</v>
      </c>
      <c r="DB9876" s="78">
        <v>1.791725645672841</v>
      </c>
      <c r="DC9876" s="78">
        <v>1.2356205901227786</v>
      </c>
      <c r="DD9876" s="78">
        <v>9.3119391625176296E-6</v>
      </c>
      <c r="DE9876" s="78">
        <v>0</v>
      </c>
      <c r="DF9876" s="78">
        <v>1.1506023763177445E-5</v>
      </c>
      <c r="DG9876" s="78">
        <v>1.1506023763177445E-5</v>
      </c>
    </row>
    <row r="9877" spans="98:111" x14ac:dyDescent="0.25">
      <c r="CT9877" s="78" t="s">
        <v>155</v>
      </c>
      <c r="CU9877" s="78" t="s">
        <v>485</v>
      </c>
      <c r="CV9877" s="78" t="s">
        <v>497</v>
      </c>
      <c r="CW9877" s="78">
        <v>2031</v>
      </c>
      <c r="CX9877" s="78">
        <v>0</v>
      </c>
      <c r="CY9877" s="78">
        <v>5.7770153400784574</v>
      </c>
      <c r="CZ9877" s="78">
        <v>0.74733835430388706</v>
      </c>
      <c r="DA9877" s="78">
        <v>3.2379513401017208</v>
      </c>
      <c r="DB9877" s="78">
        <v>1.791725645672841</v>
      </c>
      <c r="DC9877" s="78">
        <v>1.2356205901227786</v>
      </c>
      <c r="DD9877" s="78">
        <v>9.3119391625176296E-6</v>
      </c>
      <c r="DE9877" s="78">
        <v>0</v>
      </c>
      <c r="DF9877" s="78">
        <v>1.1506023763177445E-5</v>
      </c>
      <c r="DG9877" s="78">
        <v>1.1506023763177445E-5</v>
      </c>
    </row>
    <row r="9878" spans="98:111" x14ac:dyDescent="0.25">
      <c r="CT9878" s="78" t="s">
        <v>155</v>
      </c>
      <c r="CU9878" s="78" t="s">
        <v>485</v>
      </c>
      <c r="CV9878" s="78" t="s">
        <v>497</v>
      </c>
      <c r="CW9878" s="78">
        <v>2032</v>
      </c>
      <c r="CX9878" s="78">
        <v>0</v>
      </c>
      <c r="CY9878" s="78">
        <v>5.7770153400784574</v>
      </c>
      <c r="CZ9878" s="78">
        <v>0.74733835430388706</v>
      </c>
      <c r="DA9878" s="78">
        <v>3.2379513401017208</v>
      </c>
      <c r="DB9878" s="78">
        <v>1.791725645672841</v>
      </c>
      <c r="DC9878" s="78">
        <v>1.2356205901227786</v>
      </c>
      <c r="DD9878" s="78">
        <v>9.3119391625176296E-6</v>
      </c>
      <c r="DE9878" s="78">
        <v>0</v>
      </c>
      <c r="DF9878" s="78">
        <v>1.1506023763177445E-5</v>
      </c>
      <c r="DG9878" s="78">
        <v>1.1506023763177445E-5</v>
      </c>
    </row>
    <row r="9879" spans="98:111" x14ac:dyDescent="0.25">
      <c r="CT9879" s="78" t="s">
        <v>155</v>
      </c>
      <c r="CU9879" s="78" t="s">
        <v>485</v>
      </c>
      <c r="CV9879" s="78" t="s">
        <v>497</v>
      </c>
      <c r="CW9879" s="78">
        <v>2033</v>
      </c>
      <c r="CX9879" s="78">
        <v>0</v>
      </c>
      <c r="CY9879" s="78">
        <v>6.1205037377421689</v>
      </c>
      <c r="CZ9879" s="78">
        <v>0.77885081086862662</v>
      </c>
      <c r="DA9879" s="78">
        <v>3.4265150031539249</v>
      </c>
      <c r="DB9879" s="78">
        <v>1.915137923719618</v>
      </c>
      <c r="DC9879" s="78">
        <v>1.3207289057830651</v>
      </c>
      <c r="DD9879" s="78">
        <v>9.3119391625176296E-6</v>
      </c>
      <c r="DE9879" s="78">
        <v>0</v>
      </c>
      <c r="DF9879" s="78">
        <v>1.2298547220830381E-5</v>
      </c>
      <c r="DG9879" s="78">
        <v>1.2298547220830381E-5</v>
      </c>
    </row>
    <row r="9880" spans="98:111" x14ac:dyDescent="0.25">
      <c r="CT9880" s="78" t="s">
        <v>155</v>
      </c>
      <c r="CU9880" s="78" t="s">
        <v>485</v>
      </c>
      <c r="CV9880" s="78" t="s">
        <v>497</v>
      </c>
      <c r="CW9880" s="78">
        <v>2034</v>
      </c>
      <c r="CX9880" s="78">
        <v>0</v>
      </c>
      <c r="CY9880" s="78">
        <v>6.1205037377421689</v>
      </c>
      <c r="CZ9880" s="78">
        <v>0.77885081086862662</v>
      </c>
      <c r="DA9880" s="78">
        <v>3.4265150031539249</v>
      </c>
      <c r="DB9880" s="78">
        <v>1.915137923719618</v>
      </c>
      <c r="DC9880" s="78">
        <v>1.3207289057830651</v>
      </c>
      <c r="DD9880" s="78">
        <v>9.3119391625176296E-6</v>
      </c>
      <c r="DE9880" s="78">
        <v>0</v>
      </c>
      <c r="DF9880" s="78">
        <v>1.2298547220830381E-5</v>
      </c>
      <c r="DG9880" s="78">
        <v>1.2298547220830381E-5</v>
      </c>
    </row>
    <row r="9881" spans="98:111" x14ac:dyDescent="0.25">
      <c r="CT9881" s="78" t="s">
        <v>155</v>
      </c>
      <c r="CU9881" s="78" t="s">
        <v>485</v>
      </c>
      <c r="CV9881" s="78" t="s">
        <v>497</v>
      </c>
      <c r="CW9881" s="78">
        <v>2035</v>
      </c>
      <c r="CX9881" s="78">
        <v>0</v>
      </c>
      <c r="CY9881" s="78">
        <v>6.1205037377421689</v>
      </c>
      <c r="CZ9881" s="78">
        <v>0.77885081086862662</v>
      </c>
      <c r="DA9881" s="78">
        <v>3.4265150031539249</v>
      </c>
      <c r="DB9881" s="78">
        <v>1.915137923719618</v>
      </c>
      <c r="DC9881" s="78">
        <v>1.3207289057830651</v>
      </c>
      <c r="DD9881" s="78">
        <v>9.3119391625176296E-6</v>
      </c>
      <c r="DE9881" s="78">
        <v>0</v>
      </c>
      <c r="DF9881" s="78">
        <v>1.2298547220830381E-5</v>
      </c>
      <c r="DG9881" s="78">
        <v>1.2298547220830381E-5</v>
      </c>
    </row>
    <row r="9882" spans="98:111" x14ac:dyDescent="0.25">
      <c r="CT9882" s="78" t="s">
        <v>155</v>
      </c>
      <c r="CU9882" s="78" t="s">
        <v>485</v>
      </c>
      <c r="CV9882" s="78" t="s">
        <v>497</v>
      </c>
      <c r="CW9882" s="78">
        <v>2036</v>
      </c>
      <c r="CX9882" s="78">
        <v>0</v>
      </c>
      <c r="CY9882" s="78">
        <v>6.1205037377421689</v>
      </c>
      <c r="CZ9882" s="78">
        <v>0.77885081086862662</v>
      </c>
      <c r="DA9882" s="78">
        <v>3.4265150031539249</v>
      </c>
      <c r="DB9882" s="78">
        <v>1.915137923719618</v>
      </c>
      <c r="DC9882" s="78">
        <v>1.3207289057830651</v>
      </c>
      <c r="DD9882" s="78">
        <v>9.3119391625176296E-6</v>
      </c>
      <c r="DE9882" s="78">
        <v>0</v>
      </c>
      <c r="DF9882" s="78">
        <v>1.2298547220830381E-5</v>
      </c>
      <c r="DG9882" s="78">
        <v>1.2298547220830381E-5</v>
      </c>
    </row>
    <row r="9883" spans="98:111" x14ac:dyDescent="0.25">
      <c r="CT9883" s="78" t="s">
        <v>155</v>
      </c>
      <c r="CU9883" s="78" t="s">
        <v>485</v>
      </c>
      <c r="CV9883" s="78" t="s">
        <v>497</v>
      </c>
      <c r="CW9883" s="78">
        <v>2037</v>
      </c>
      <c r="CX9883" s="78">
        <v>0</v>
      </c>
      <c r="CY9883" s="78">
        <v>6.1205037377421689</v>
      </c>
      <c r="CZ9883" s="78">
        <v>0.77885081086862662</v>
      </c>
      <c r="DA9883" s="78">
        <v>3.4265150031539249</v>
      </c>
      <c r="DB9883" s="78">
        <v>1.915137923719618</v>
      </c>
      <c r="DC9883" s="78">
        <v>1.3207289057830651</v>
      </c>
      <c r="DD9883" s="78">
        <v>9.3119391625176296E-6</v>
      </c>
      <c r="DE9883" s="78">
        <v>0</v>
      </c>
      <c r="DF9883" s="78">
        <v>1.2298547220830381E-5</v>
      </c>
      <c r="DG9883" s="78">
        <v>1.2298547220830381E-5</v>
      </c>
    </row>
    <row r="9884" spans="98:111" x14ac:dyDescent="0.25">
      <c r="CT9884" s="78" t="s">
        <v>155</v>
      </c>
      <c r="CU9884" s="78" t="s">
        <v>485</v>
      </c>
      <c r="CV9884" s="78" t="s">
        <v>497</v>
      </c>
      <c r="CW9884" s="78">
        <v>2038</v>
      </c>
      <c r="CX9884" s="78">
        <v>0</v>
      </c>
      <c r="CY9884" s="78">
        <v>6.5028144709637976</v>
      </c>
      <c r="CZ9884" s="78">
        <v>0.81303636269303692</v>
      </c>
      <c r="DA9884" s="78">
        <v>3.6355267003048151</v>
      </c>
      <c r="DB9884" s="78">
        <v>2.0542514079659382</v>
      </c>
      <c r="DC9884" s="78">
        <v>1.416665181469918</v>
      </c>
      <c r="DD9884" s="78">
        <v>9.3119391625176296E-6</v>
      </c>
      <c r="DE9884" s="78">
        <v>0</v>
      </c>
      <c r="DF9884" s="78">
        <v>1.3191899983504875E-5</v>
      </c>
      <c r="DG9884" s="78">
        <v>1.3191899983504875E-5</v>
      </c>
    </row>
    <row r="9885" spans="98:111" x14ac:dyDescent="0.25">
      <c r="CT9885" s="78" t="s">
        <v>155</v>
      </c>
      <c r="CU9885" s="78" t="s">
        <v>485</v>
      </c>
      <c r="CV9885" s="78" t="s">
        <v>497</v>
      </c>
      <c r="CW9885" s="78">
        <v>2039</v>
      </c>
      <c r="CX9885" s="78">
        <v>0</v>
      </c>
      <c r="CY9885" s="78">
        <v>6.5028144709637976</v>
      </c>
      <c r="CZ9885" s="78">
        <v>0.81303636269303692</v>
      </c>
      <c r="DA9885" s="78">
        <v>3.6355267003048151</v>
      </c>
      <c r="DB9885" s="78">
        <v>2.0542514079659382</v>
      </c>
      <c r="DC9885" s="78">
        <v>1.416665181469918</v>
      </c>
      <c r="DD9885" s="78">
        <v>9.3119391625176296E-6</v>
      </c>
      <c r="DE9885" s="78">
        <v>0</v>
      </c>
      <c r="DF9885" s="78">
        <v>1.3191899983504875E-5</v>
      </c>
      <c r="DG9885" s="78">
        <v>1.3191899983504875E-5</v>
      </c>
    </row>
    <row r="9886" spans="98:111" x14ac:dyDescent="0.25">
      <c r="CT9886" s="78" t="s">
        <v>155</v>
      </c>
      <c r="CU9886" s="78" t="s">
        <v>485</v>
      </c>
      <c r="CV9886" s="78" t="s">
        <v>497</v>
      </c>
      <c r="CW9886" s="78">
        <v>2040</v>
      </c>
      <c r="CX9886" s="78">
        <v>0</v>
      </c>
      <c r="CY9886" s="78">
        <v>6.5028144709637976</v>
      </c>
      <c r="CZ9886" s="78">
        <v>0.81303636269303692</v>
      </c>
      <c r="DA9886" s="78">
        <v>3.6355267003048151</v>
      </c>
      <c r="DB9886" s="78">
        <v>2.0542514079659382</v>
      </c>
      <c r="DC9886" s="78">
        <v>1.416665181469918</v>
      </c>
      <c r="DD9886" s="78">
        <v>9.3119391625176296E-6</v>
      </c>
      <c r="DE9886" s="78">
        <v>0</v>
      </c>
      <c r="DF9886" s="78">
        <v>1.3191899983504875E-5</v>
      </c>
      <c r="DG9886" s="78">
        <v>1.3191899983504875E-5</v>
      </c>
    </row>
    <row r="9887" spans="98:111" x14ac:dyDescent="0.25">
      <c r="CT9887" s="78" t="s">
        <v>155</v>
      </c>
      <c r="CU9887" s="78" t="s">
        <v>485</v>
      </c>
      <c r="CV9887" s="78" t="s">
        <v>497</v>
      </c>
      <c r="CW9887" s="78">
        <v>2041</v>
      </c>
      <c r="CX9887" s="78">
        <v>0</v>
      </c>
      <c r="CY9887" s="78">
        <v>6.5028144709637976</v>
      </c>
      <c r="CZ9887" s="78">
        <v>0.81303636269303692</v>
      </c>
      <c r="DA9887" s="78">
        <v>3.6355267003048151</v>
      </c>
      <c r="DB9887" s="78">
        <v>2.0542514079659382</v>
      </c>
      <c r="DC9887" s="78">
        <v>1.416665181469918</v>
      </c>
      <c r="DD9887" s="78">
        <v>9.3119391625176296E-6</v>
      </c>
      <c r="DE9887" s="78">
        <v>0</v>
      </c>
      <c r="DF9887" s="78">
        <v>1.3191899983504875E-5</v>
      </c>
      <c r="DG9887" s="78">
        <v>1.3191899983504875E-5</v>
      </c>
    </row>
    <row r="9888" spans="98:111" x14ac:dyDescent="0.25">
      <c r="CT9888" s="78" t="s">
        <v>155</v>
      </c>
      <c r="CU9888" s="78" t="s">
        <v>485</v>
      </c>
      <c r="CV9888" s="78" t="s">
        <v>497</v>
      </c>
      <c r="CW9888" s="78">
        <v>2042</v>
      </c>
      <c r="CX9888" s="78">
        <v>0</v>
      </c>
      <c r="CY9888" s="78">
        <v>6.5028144709637976</v>
      </c>
      <c r="CZ9888" s="78">
        <v>0.81303636269303692</v>
      </c>
      <c r="DA9888" s="78">
        <v>3.6355267003048151</v>
      </c>
      <c r="DB9888" s="78">
        <v>2.0542514079659382</v>
      </c>
      <c r="DC9888" s="78">
        <v>1.416665181469918</v>
      </c>
      <c r="DD9888" s="78">
        <v>9.3119391625176296E-6</v>
      </c>
      <c r="DE9888" s="78">
        <v>0</v>
      </c>
      <c r="DF9888" s="78">
        <v>1.3191899983504875E-5</v>
      </c>
      <c r="DG9888" s="78">
        <v>1.3191899983504875E-5</v>
      </c>
    </row>
    <row r="9889" spans="98:111" x14ac:dyDescent="0.25">
      <c r="CT9889" s="78" t="s">
        <v>155</v>
      </c>
      <c r="CU9889" s="78" t="s">
        <v>485</v>
      </c>
      <c r="CV9889" s="78" t="s">
        <v>497</v>
      </c>
      <c r="CW9889" s="78">
        <v>2043</v>
      </c>
      <c r="CX9889" s="78">
        <v>0</v>
      </c>
      <c r="CY9889" s="78">
        <v>6.9209339048533689</v>
      </c>
      <c r="CZ9889" s="78">
        <v>0.84943606974448682</v>
      </c>
      <c r="DA9889" s="78">
        <v>3.8631868733595751</v>
      </c>
      <c r="DB9889" s="78">
        <v>2.2083109617492989</v>
      </c>
      <c r="DC9889" s="78">
        <v>1.5229086553073219</v>
      </c>
      <c r="DD9889" s="78">
        <v>9.3119391625176296E-6</v>
      </c>
      <c r="DE9889" s="78">
        <v>0</v>
      </c>
      <c r="DF9889" s="78">
        <v>1.4181232748293312E-5</v>
      </c>
      <c r="DG9889" s="78">
        <v>1.4181232748293312E-5</v>
      </c>
    </row>
    <row r="9890" spans="98:111" x14ac:dyDescent="0.25">
      <c r="CT9890" s="78" t="s">
        <v>155</v>
      </c>
      <c r="CU9890" s="78" t="s">
        <v>485</v>
      </c>
      <c r="CV9890" s="78" t="s">
        <v>497</v>
      </c>
      <c r="CW9890" s="78">
        <v>2044</v>
      </c>
      <c r="CX9890" s="78">
        <v>0</v>
      </c>
      <c r="CY9890" s="78">
        <v>6.9209339048533689</v>
      </c>
      <c r="CZ9890" s="78">
        <v>0.84943606974448682</v>
      </c>
      <c r="DA9890" s="78">
        <v>3.8631868733595751</v>
      </c>
      <c r="DB9890" s="78">
        <v>2.2083109617492989</v>
      </c>
      <c r="DC9890" s="78">
        <v>1.5229086553073219</v>
      </c>
      <c r="DD9890" s="78">
        <v>9.3119391625176296E-6</v>
      </c>
      <c r="DE9890" s="78">
        <v>0</v>
      </c>
      <c r="DF9890" s="78">
        <v>1.4181232748293312E-5</v>
      </c>
      <c r="DG9890" s="78">
        <v>1.4181232748293312E-5</v>
      </c>
    </row>
    <row r="9891" spans="98:111" x14ac:dyDescent="0.25">
      <c r="CT9891" s="78" t="s">
        <v>155</v>
      </c>
      <c r="CU9891" s="78" t="s">
        <v>485</v>
      </c>
      <c r="CV9891" s="78" t="s">
        <v>497</v>
      </c>
      <c r="CW9891" s="78">
        <v>2045</v>
      </c>
      <c r="CX9891" s="78">
        <v>0</v>
      </c>
      <c r="CY9891" s="78">
        <v>6.9209339048533689</v>
      </c>
      <c r="CZ9891" s="78">
        <v>0.84943606974448682</v>
      </c>
      <c r="DA9891" s="78">
        <v>3.8631868733595751</v>
      </c>
      <c r="DB9891" s="78">
        <v>2.2083109617492989</v>
      </c>
      <c r="DC9891" s="78">
        <v>1.5229086553073219</v>
      </c>
      <c r="DD9891" s="78">
        <v>9.3119391625176296E-6</v>
      </c>
      <c r="DE9891" s="78">
        <v>0</v>
      </c>
      <c r="DF9891" s="78">
        <v>1.4181232748293312E-5</v>
      </c>
      <c r="DG9891" s="78">
        <v>1.4181232748293312E-5</v>
      </c>
    </row>
    <row r="9892" spans="98:111" x14ac:dyDescent="0.25">
      <c r="CT9892" s="78" t="s">
        <v>155</v>
      </c>
      <c r="CU9892" s="78" t="s">
        <v>485</v>
      </c>
      <c r="CV9892" s="78" t="s">
        <v>497</v>
      </c>
      <c r="CW9892" s="78">
        <v>2046</v>
      </c>
      <c r="CX9892" s="78">
        <v>0</v>
      </c>
      <c r="CY9892" s="78">
        <v>6.9209339048533689</v>
      </c>
      <c r="CZ9892" s="78">
        <v>0.84943606974448682</v>
      </c>
      <c r="DA9892" s="78">
        <v>3.8631868733595751</v>
      </c>
      <c r="DB9892" s="78">
        <v>2.2083109617492989</v>
      </c>
      <c r="DC9892" s="78">
        <v>1.5229086553073219</v>
      </c>
      <c r="DD9892" s="78">
        <v>9.3119391625176296E-6</v>
      </c>
      <c r="DE9892" s="78">
        <v>0</v>
      </c>
      <c r="DF9892" s="78">
        <v>1.4181232748293312E-5</v>
      </c>
      <c r="DG9892" s="78">
        <v>1.4181232748293312E-5</v>
      </c>
    </row>
    <row r="9893" spans="98:111" x14ac:dyDescent="0.25">
      <c r="CT9893" s="78" t="s">
        <v>155</v>
      </c>
      <c r="CU9893" s="78" t="s">
        <v>485</v>
      </c>
      <c r="CV9893" s="78" t="s">
        <v>497</v>
      </c>
      <c r="CW9893" s="78">
        <v>2047</v>
      </c>
      <c r="CX9893" s="78">
        <v>0</v>
      </c>
      <c r="CY9893" s="78">
        <v>6.9209339048533689</v>
      </c>
      <c r="CZ9893" s="78">
        <v>0.84943606974448682</v>
      </c>
      <c r="DA9893" s="78">
        <v>3.8631868733595751</v>
      </c>
      <c r="DB9893" s="78">
        <v>2.2083109617492989</v>
      </c>
      <c r="DC9893" s="78">
        <v>1.5229086553073219</v>
      </c>
      <c r="DD9893" s="78">
        <v>9.3119391625176296E-6</v>
      </c>
      <c r="DE9893" s="78">
        <v>0</v>
      </c>
      <c r="DF9893" s="78">
        <v>1.4181232748293312E-5</v>
      </c>
      <c r="DG9893" s="78">
        <v>1.4181232748293312E-5</v>
      </c>
    </row>
    <row r="9894" spans="98:111" x14ac:dyDescent="0.25">
      <c r="CT9894" s="78" t="s">
        <v>155</v>
      </c>
      <c r="CU9894" s="78" t="s">
        <v>485</v>
      </c>
      <c r="CV9894" s="78" t="s">
        <v>497</v>
      </c>
      <c r="CW9894" s="78">
        <v>2048</v>
      </c>
      <c r="CX9894" s="78">
        <v>0</v>
      </c>
      <c r="CY9894" s="78">
        <v>7.3713487866928746</v>
      </c>
      <c r="CZ9894" s="78">
        <v>0.88758656625867571</v>
      </c>
      <c r="DA9894" s="78">
        <v>4.1074699954702636</v>
      </c>
      <c r="DB9894" s="78">
        <v>2.3762922249639269</v>
      </c>
      <c r="DC9894" s="78">
        <v>1.638752901932973</v>
      </c>
      <c r="DD9894" s="78">
        <v>9.3119391625176296E-6</v>
      </c>
      <c r="DE9894" s="78">
        <v>0</v>
      </c>
      <c r="DF9894" s="78">
        <v>1.5259967325199065E-5</v>
      </c>
      <c r="DG9894" s="78">
        <v>1.5259967325199065E-5</v>
      </c>
    </row>
    <row r="9895" spans="98:111" x14ac:dyDescent="0.25">
      <c r="CT9895" s="78" t="s">
        <v>155</v>
      </c>
      <c r="CU9895" s="78" t="s">
        <v>485</v>
      </c>
      <c r="CV9895" s="78" t="s">
        <v>497</v>
      </c>
      <c r="CW9895" s="78">
        <v>2049</v>
      </c>
      <c r="CX9895" s="78">
        <v>0</v>
      </c>
      <c r="CY9895" s="78">
        <v>7.3713487866928746</v>
      </c>
      <c r="CZ9895" s="78">
        <v>0.88758656625867571</v>
      </c>
      <c r="DA9895" s="78">
        <v>4.1074699954702636</v>
      </c>
      <c r="DB9895" s="78">
        <v>2.3762922249639269</v>
      </c>
      <c r="DC9895" s="78">
        <v>1.638752901932973</v>
      </c>
      <c r="DD9895" s="78">
        <v>9.3119391625176296E-6</v>
      </c>
      <c r="DE9895" s="78">
        <v>0</v>
      </c>
      <c r="DF9895" s="78">
        <v>1.5259967325199065E-5</v>
      </c>
      <c r="DG9895" s="78">
        <v>1.5259967325199065E-5</v>
      </c>
    </row>
    <row r="9896" spans="98:111" x14ac:dyDescent="0.25">
      <c r="CT9896" s="78" t="s">
        <v>155</v>
      </c>
      <c r="CU9896" s="78" t="s">
        <v>485</v>
      </c>
      <c r="CV9896" s="78" t="s">
        <v>497</v>
      </c>
      <c r="CW9896" s="78">
        <v>2050</v>
      </c>
      <c r="CX9896" s="78">
        <v>0</v>
      </c>
      <c r="CY9896" s="78">
        <v>7.3713487866928746</v>
      </c>
      <c r="CZ9896" s="78">
        <v>0.88758656625867571</v>
      </c>
      <c r="DA9896" s="78">
        <v>4.1074699954702636</v>
      </c>
      <c r="DB9896" s="78">
        <v>2.3762922249639269</v>
      </c>
      <c r="DC9896" s="78">
        <v>1.638752901932973</v>
      </c>
      <c r="DD9896" s="78">
        <v>9.3119391625176296E-6</v>
      </c>
      <c r="DE9896" s="78">
        <v>0</v>
      </c>
      <c r="DF9896" s="78">
        <v>1.5259967325199065E-5</v>
      </c>
      <c r="DG9896" s="78">
        <v>1.5259967325199065E-5</v>
      </c>
    </row>
    <row r="9897" spans="98:111" x14ac:dyDescent="0.25">
      <c r="CT9897" s="78" t="s">
        <v>155</v>
      </c>
      <c r="CU9897" s="78" t="s">
        <v>485</v>
      </c>
      <c r="CV9897" s="78" t="s">
        <v>497</v>
      </c>
      <c r="CW9897" s="78">
        <v>2051</v>
      </c>
      <c r="CX9897" s="78">
        <v>0</v>
      </c>
      <c r="CY9897" s="78">
        <v>7.3713487866928746</v>
      </c>
      <c r="CZ9897" s="78">
        <v>0.88758656625867571</v>
      </c>
      <c r="DA9897" s="78">
        <v>4.1074699954702636</v>
      </c>
      <c r="DB9897" s="78">
        <v>2.3762922249639269</v>
      </c>
      <c r="DC9897" s="78">
        <v>1.638752901932973</v>
      </c>
      <c r="DD9897" s="78">
        <v>9.3119391625176296E-6</v>
      </c>
      <c r="DE9897" s="78">
        <v>0</v>
      </c>
      <c r="DF9897" s="78">
        <v>1.5259967325199065E-5</v>
      </c>
      <c r="DG9897" s="78">
        <v>1.5259967325199065E-5</v>
      </c>
    </row>
    <row r="9898" spans="98:111" x14ac:dyDescent="0.25">
      <c r="CT9898" s="78" t="s">
        <v>155</v>
      </c>
      <c r="CU9898" s="78" t="s">
        <v>485</v>
      </c>
      <c r="CV9898" s="78" t="s">
        <v>497</v>
      </c>
      <c r="CW9898" s="78">
        <v>2052</v>
      </c>
      <c r="CX9898" s="78">
        <v>0</v>
      </c>
      <c r="CY9898" s="78">
        <v>7.3713487866928746</v>
      </c>
      <c r="CZ9898" s="78">
        <v>0.88758656625867571</v>
      </c>
      <c r="DA9898" s="78">
        <v>4.1074699954702636</v>
      </c>
      <c r="DB9898" s="78">
        <v>2.3762922249639269</v>
      </c>
      <c r="DC9898" s="78">
        <v>1.638752901932973</v>
      </c>
      <c r="DD9898" s="78">
        <v>9.3119391625176296E-6</v>
      </c>
      <c r="DE9898" s="78">
        <v>0</v>
      </c>
      <c r="DF9898" s="78">
        <v>1.5259967325199065E-5</v>
      </c>
      <c r="DG9898" s="78">
        <v>1.5259967325199065E-5</v>
      </c>
    </row>
    <row r="9899" spans="98:111" x14ac:dyDescent="0.25">
      <c r="CT9899" s="78" t="s">
        <v>155</v>
      </c>
      <c r="CU9899" s="78" t="s">
        <v>485</v>
      </c>
      <c r="CV9899" s="78" t="s">
        <v>497</v>
      </c>
      <c r="CW9899" s="78">
        <v>2053</v>
      </c>
      <c r="CX9899" s="78">
        <v>0</v>
      </c>
      <c r="CY9899" s="78">
        <v>7.850318312980515</v>
      </c>
      <c r="CZ9899" s="78">
        <v>0.92702061128565261</v>
      </c>
      <c r="DA9899" s="78">
        <v>4.3664358480985994</v>
      </c>
      <c r="DB9899" s="78">
        <v>2.5568618535962631</v>
      </c>
      <c r="DC9899" s="78">
        <v>1.7632784126481764</v>
      </c>
      <c r="DD9899" s="78">
        <v>9.3119391625176296E-6</v>
      </c>
      <c r="DE9899" s="78">
        <v>0</v>
      </c>
      <c r="DF9899" s="78">
        <v>1.6419541305160475E-5</v>
      </c>
      <c r="DG9899" s="78">
        <v>1.6419541305160475E-5</v>
      </c>
    </row>
    <row r="9900" spans="98:111" x14ac:dyDescent="0.25">
      <c r="CT9900" s="78" t="s">
        <v>155</v>
      </c>
      <c r="CU9900" s="78" t="s">
        <v>485</v>
      </c>
      <c r="CV9900" s="78" t="s">
        <v>497</v>
      </c>
      <c r="CW9900" s="78">
        <v>2054</v>
      </c>
      <c r="CX9900" s="78">
        <v>0</v>
      </c>
      <c r="CY9900" s="78">
        <v>7.850318312980515</v>
      </c>
      <c r="CZ9900" s="78">
        <v>0.92702061128565261</v>
      </c>
      <c r="DA9900" s="78">
        <v>4.3664358480985994</v>
      </c>
      <c r="DB9900" s="78">
        <v>2.5568618535962631</v>
      </c>
      <c r="DC9900" s="78">
        <v>1.7632784126481764</v>
      </c>
      <c r="DD9900" s="78">
        <v>9.3119391625176296E-6</v>
      </c>
      <c r="DE9900" s="78">
        <v>0</v>
      </c>
      <c r="DF9900" s="78">
        <v>1.6419541305160475E-5</v>
      </c>
      <c r="DG9900" s="78">
        <v>1.6419541305160475E-5</v>
      </c>
    </row>
    <row r="9901" spans="98:111" x14ac:dyDescent="0.25">
      <c r="CT9901" s="78" t="s">
        <v>155</v>
      </c>
      <c r="CU9901" s="78" t="s">
        <v>485</v>
      </c>
      <c r="CV9901" s="78" t="s">
        <v>497</v>
      </c>
      <c r="CW9901" s="78">
        <v>2055</v>
      </c>
      <c r="CX9901" s="78">
        <v>0</v>
      </c>
      <c r="CY9901" s="78">
        <v>7.850318312980515</v>
      </c>
      <c r="CZ9901" s="78">
        <v>0.92702061128565261</v>
      </c>
      <c r="DA9901" s="78">
        <v>4.3664358480985994</v>
      </c>
      <c r="DB9901" s="78">
        <v>2.5568618535962631</v>
      </c>
      <c r="DC9901" s="78">
        <v>1.7632784126481764</v>
      </c>
      <c r="DD9901" s="78">
        <v>9.3119391625176296E-6</v>
      </c>
      <c r="DE9901" s="78">
        <v>0</v>
      </c>
      <c r="DF9901" s="78">
        <v>1.6419541305160475E-5</v>
      </c>
      <c r="DG9901" s="78">
        <v>1.6419541305160475E-5</v>
      </c>
    </row>
    <row r="9902" spans="98:111" x14ac:dyDescent="0.25">
      <c r="CT9902" s="78" t="s">
        <v>155</v>
      </c>
      <c r="CU9902" s="78" t="s">
        <v>485</v>
      </c>
      <c r="CV9902" s="78" t="s">
        <v>498</v>
      </c>
      <c r="CW9902" s="78">
        <v>2026</v>
      </c>
      <c r="CX9902" s="78">
        <v>0</v>
      </c>
      <c r="CY9902" s="78">
        <v>8.0408269036977217E-2</v>
      </c>
      <c r="CZ9902" s="78">
        <v>3.7590224611390562E-2</v>
      </c>
      <c r="DA9902" s="78">
        <v>1.6314334115685341E-3</v>
      </c>
      <c r="DB9902" s="78">
        <v>4.1186611014017577E-2</v>
      </c>
      <c r="DC9902" s="78">
        <v>2.8403357807152883E-2</v>
      </c>
      <c r="DD9902" s="78">
        <v>1.279529416977523E-4</v>
      </c>
      <c r="DE9902" s="78">
        <v>0</v>
      </c>
      <c r="DF9902" s="78">
        <v>3.6342931855190303E-6</v>
      </c>
      <c r="DG9902" s="78">
        <v>3.6342931855190303E-6</v>
      </c>
    </row>
    <row r="9903" spans="98:111" x14ac:dyDescent="0.25">
      <c r="CT9903" s="78" t="s">
        <v>155</v>
      </c>
      <c r="CU9903" s="78" t="s">
        <v>485</v>
      </c>
      <c r="CV9903" s="78" t="s">
        <v>498</v>
      </c>
      <c r="CW9903" s="78">
        <v>2027</v>
      </c>
      <c r="CX9903" s="78">
        <v>0</v>
      </c>
      <c r="CY9903" s="78">
        <v>8.0408269036977217E-2</v>
      </c>
      <c r="CZ9903" s="78">
        <v>3.7590224611390562E-2</v>
      </c>
      <c r="DA9903" s="78">
        <v>1.6314334115685341E-3</v>
      </c>
      <c r="DB9903" s="78">
        <v>4.1186611014017577E-2</v>
      </c>
      <c r="DC9903" s="78">
        <v>2.8403357807152883E-2</v>
      </c>
      <c r="DD9903" s="78">
        <v>1.279529416977523E-4</v>
      </c>
      <c r="DE9903" s="78">
        <v>0</v>
      </c>
      <c r="DF9903" s="78">
        <v>3.6342931855190303E-6</v>
      </c>
      <c r="DG9903" s="78">
        <v>3.6342931855190303E-6</v>
      </c>
    </row>
    <row r="9904" spans="98:111" x14ac:dyDescent="0.25">
      <c r="CT9904" s="78" t="s">
        <v>155</v>
      </c>
      <c r="CU9904" s="78" t="s">
        <v>485</v>
      </c>
      <c r="CV9904" s="78" t="s">
        <v>498</v>
      </c>
      <c r="CW9904" s="78">
        <v>2028</v>
      </c>
      <c r="CX9904" s="78">
        <v>0</v>
      </c>
      <c r="CY9904" s="78">
        <v>8.3606377745129648E-2</v>
      </c>
      <c r="CZ9904" s="78">
        <v>3.9055083184886062E-2</v>
      </c>
      <c r="DA9904" s="78">
        <v>1.6949971741059529E-3</v>
      </c>
      <c r="DB9904" s="78">
        <v>4.2856297386136541E-2</v>
      </c>
      <c r="DC9904" s="78">
        <v>2.9554816941211797E-2</v>
      </c>
      <c r="DD9904" s="78">
        <v>1.279529416977523E-4</v>
      </c>
      <c r="DE9904" s="78">
        <v>0</v>
      </c>
      <c r="DF9904" s="78">
        <v>3.7816257689666152E-6</v>
      </c>
      <c r="DG9904" s="78">
        <v>3.7816257689666152E-6</v>
      </c>
    </row>
    <row r="9905" spans="98:111" x14ac:dyDescent="0.25">
      <c r="CT9905" s="78" t="s">
        <v>155</v>
      </c>
      <c r="CU9905" s="78" t="s">
        <v>485</v>
      </c>
      <c r="CV9905" s="78" t="s">
        <v>498</v>
      </c>
      <c r="CW9905" s="78">
        <v>2029</v>
      </c>
      <c r="CX9905" s="78">
        <v>0</v>
      </c>
      <c r="CY9905" s="78">
        <v>8.3606377745129648E-2</v>
      </c>
      <c r="CZ9905" s="78">
        <v>3.9055083184886062E-2</v>
      </c>
      <c r="DA9905" s="78">
        <v>1.6949971741059529E-3</v>
      </c>
      <c r="DB9905" s="78">
        <v>4.2856297386136541E-2</v>
      </c>
      <c r="DC9905" s="78">
        <v>2.9554816941211797E-2</v>
      </c>
      <c r="DD9905" s="78">
        <v>1.279529416977523E-4</v>
      </c>
      <c r="DE9905" s="78">
        <v>0</v>
      </c>
      <c r="DF9905" s="78">
        <v>3.7816257689666152E-6</v>
      </c>
      <c r="DG9905" s="78">
        <v>3.7816257689666152E-6</v>
      </c>
    </row>
    <row r="9906" spans="98:111" x14ac:dyDescent="0.25">
      <c r="CT9906" s="78" t="s">
        <v>155</v>
      </c>
      <c r="CU9906" s="78" t="s">
        <v>485</v>
      </c>
      <c r="CV9906" s="78" t="s">
        <v>498</v>
      </c>
      <c r="CW9906" s="78">
        <v>2030</v>
      </c>
      <c r="CX9906" s="78">
        <v>0</v>
      </c>
      <c r="CY9906" s="78">
        <v>8.3606377745129648E-2</v>
      </c>
      <c r="CZ9906" s="78">
        <v>3.9055083184886062E-2</v>
      </c>
      <c r="DA9906" s="78">
        <v>1.6949971741059529E-3</v>
      </c>
      <c r="DB9906" s="78">
        <v>4.2856297386136541E-2</v>
      </c>
      <c r="DC9906" s="78">
        <v>2.9554816941211797E-2</v>
      </c>
      <c r="DD9906" s="78">
        <v>1.279529416977523E-4</v>
      </c>
      <c r="DE9906" s="78">
        <v>0</v>
      </c>
      <c r="DF9906" s="78">
        <v>3.7816257689666152E-6</v>
      </c>
      <c r="DG9906" s="78">
        <v>3.7816257689666152E-6</v>
      </c>
    </row>
    <row r="9907" spans="98:111" x14ac:dyDescent="0.25">
      <c r="CT9907" s="78" t="s">
        <v>155</v>
      </c>
      <c r="CU9907" s="78" t="s">
        <v>485</v>
      </c>
      <c r="CV9907" s="78" t="s">
        <v>498</v>
      </c>
      <c r="CW9907" s="78">
        <v>2031</v>
      </c>
      <c r="CX9907" s="78">
        <v>0</v>
      </c>
      <c r="CY9907" s="78">
        <v>8.3606377745129648E-2</v>
      </c>
      <c r="CZ9907" s="78">
        <v>3.9055083184886062E-2</v>
      </c>
      <c r="DA9907" s="78">
        <v>1.6949971741059529E-3</v>
      </c>
      <c r="DB9907" s="78">
        <v>4.2856297386136541E-2</v>
      </c>
      <c r="DC9907" s="78">
        <v>2.9554816941211797E-2</v>
      </c>
      <c r="DD9907" s="78">
        <v>1.279529416977523E-4</v>
      </c>
      <c r="DE9907" s="78">
        <v>0</v>
      </c>
      <c r="DF9907" s="78">
        <v>3.7816257689666152E-6</v>
      </c>
      <c r="DG9907" s="78">
        <v>3.7816257689666152E-6</v>
      </c>
    </row>
    <row r="9908" spans="98:111" x14ac:dyDescent="0.25">
      <c r="CT9908" s="78" t="s">
        <v>155</v>
      </c>
      <c r="CU9908" s="78" t="s">
        <v>485</v>
      </c>
      <c r="CV9908" s="78" t="s">
        <v>498</v>
      </c>
      <c r="CW9908" s="78">
        <v>2032</v>
      </c>
      <c r="CX9908" s="78">
        <v>0</v>
      </c>
      <c r="CY9908" s="78">
        <v>8.3606377745129648E-2</v>
      </c>
      <c r="CZ9908" s="78">
        <v>3.9055083184886062E-2</v>
      </c>
      <c r="DA9908" s="78">
        <v>1.6949971741059529E-3</v>
      </c>
      <c r="DB9908" s="78">
        <v>4.2856297386136541E-2</v>
      </c>
      <c r="DC9908" s="78">
        <v>2.9554816941211797E-2</v>
      </c>
      <c r="DD9908" s="78">
        <v>1.279529416977523E-4</v>
      </c>
      <c r="DE9908" s="78">
        <v>0</v>
      </c>
      <c r="DF9908" s="78">
        <v>3.7816257689666152E-6</v>
      </c>
      <c r="DG9908" s="78">
        <v>3.7816257689666152E-6</v>
      </c>
    </row>
    <row r="9909" spans="98:111" x14ac:dyDescent="0.25">
      <c r="CT9909" s="78" t="s">
        <v>155</v>
      </c>
      <c r="CU9909" s="78" t="s">
        <v>485</v>
      </c>
      <c r="CV9909" s="78" t="s">
        <v>498</v>
      </c>
      <c r="CW9909" s="78">
        <v>2033</v>
      </c>
      <c r="CX9909" s="78">
        <v>0</v>
      </c>
      <c r="CY9909" s="78">
        <v>8.72109968633107E-2</v>
      </c>
      <c r="CZ9909" s="78">
        <v>4.0679066778685047E-2</v>
      </c>
      <c r="DA9909" s="78">
        <v>1.7654627707581129E-3</v>
      </c>
      <c r="DB9909" s="78">
        <v>4.476646731386643E-2</v>
      </c>
      <c r="DC9909" s="78">
        <v>3.0872119787792449E-2</v>
      </c>
      <c r="DD9909" s="78">
        <v>1.279529416977523E-4</v>
      </c>
      <c r="DE9909" s="78">
        <v>0</v>
      </c>
      <c r="DF9909" s="78">
        <v>3.9501785432934322E-6</v>
      </c>
      <c r="DG9909" s="78">
        <v>3.9501785432934322E-6</v>
      </c>
    </row>
    <row r="9910" spans="98:111" x14ac:dyDescent="0.25">
      <c r="CT9910" s="78" t="s">
        <v>155</v>
      </c>
      <c r="CU9910" s="78" t="s">
        <v>485</v>
      </c>
      <c r="CV9910" s="78" t="s">
        <v>498</v>
      </c>
      <c r="CW9910" s="78">
        <v>2034</v>
      </c>
      <c r="CX9910" s="78">
        <v>0</v>
      </c>
      <c r="CY9910" s="78">
        <v>8.72109968633107E-2</v>
      </c>
      <c r="CZ9910" s="78">
        <v>4.0679066778685047E-2</v>
      </c>
      <c r="DA9910" s="78">
        <v>1.7654627707581129E-3</v>
      </c>
      <c r="DB9910" s="78">
        <v>4.476646731386643E-2</v>
      </c>
      <c r="DC9910" s="78">
        <v>3.0872119787792449E-2</v>
      </c>
      <c r="DD9910" s="78">
        <v>1.279529416977523E-4</v>
      </c>
      <c r="DE9910" s="78">
        <v>0</v>
      </c>
      <c r="DF9910" s="78">
        <v>3.9501785432934322E-6</v>
      </c>
      <c r="DG9910" s="78">
        <v>3.9501785432934322E-6</v>
      </c>
    </row>
    <row r="9911" spans="98:111" x14ac:dyDescent="0.25">
      <c r="CT9911" s="78" t="s">
        <v>155</v>
      </c>
      <c r="CU9911" s="78" t="s">
        <v>485</v>
      </c>
      <c r="CV9911" s="78" t="s">
        <v>498</v>
      </c>
      <c r="CW9911" s="78">
        <v>2035</v>
      </c>
      <c r="CX9911" s="78">
        <v>0</v>
      </c>
      <c r="CY9911" s="78">
        <v>8.72109968633107E-2</v>
      </c>
      <c r="CZ9911" s="78">
        <v>4.0679066778685047E-2</v>
      </c>
      <c r="DA9911" s="78">
        <v>1.7654627707581129E-3</v>
      </c>
      <c r="DB9911" s="78">
        <v>4.476646731386643E-2</v>
      </c>
      <c r="DC9911" s="78">
        <v>3.0872119787792449E-2</v>
      </c>
      <c r="DD9911" s="78">
        <v>1.279529416977523E-4</v>
      </c>
      <c r="DE9911" s="78">
        <v>0</v>
      </c>
      <c r="DF9911" s="78">
        <v>3.9501785432934322E-6</v>
      </c>
      <c r="DG9911" s="78">
        <v>3.9501785432934322E-6</v>
      </c>
    </row>
    <row r="9912" spans="98:111" x14ac:dyDescent="0.25">
      <c r="CT9912" s="78" t="s">
        <v>155</v>
      </c>
      <c r="CU9912" s="78" t="s">
        <v>485</v>
      </c>
      <c r="CV9912" s="78" t="s">
        <v>498</v>
      </c>
      <c r="CW9912" s="78">
        <v>2036</v>
      </c>
      <c r="CX9912" s="78">
        <v>0</v>
      </c>
      <c r="CY9912" s="78">
        <v>8.72109968633107E-2</v>
      </c>
      <c r="CZ9912" s="78">
        <v>4.0679066778685047E-2</v>
      </c>
      <c r="DA9912" s="78">
        <v>1.7654627707581129E-3</v>
      </c>
      <c r="DB9912" s="78">
        <v>4.476646731386643E-2</v>
      </c>
      <c r="DC9912" s="78">
        <v>3.0872119787792449E-2</v>
      </c>
      <c r="DD9912" s="78">
        <v>1.279529416977523E-4</v>
      </c>
      <c r="DE9912" s="78">
        <v>0</v>
      </c>
      <c r="DF9912" s="78">
        <v>3.9501785432934322E-6</v>
      </c>
      <c r="DG9912" s="78">
        <v>3.9501785432934322E-6</v>
      </c>
    </row>
    <row r="9913" spans="98:111" x14ac:dyDescent="0.25">
      <c r="CT9913" s="78" t="s">
        <v>155</v>
      </c>
      <c r="CU9913" s="78" t="s">
        <v>485</v>
      </c>
      <c r="CV9913" s="78" t="s">
        <v>498</v>
      </c>
      <c r="CW9913" s="78">
        <v>2037</v>
      </c>
      <c r="CX9913" s="78">
        <v>0</v>
      </c>
      <c r="CY9913" s="78">
        <v>8.72109968633107E-2</v>
      </c>
      <c r="CZ9913" s="78">
        <v>4.0679066778685047E-2</v>
      </c>
      <c r="DA9913" s="78">
        <v>1.7654627707581129E-3</v>
      </c>
      <c r="DB9913" s="78">
        <v>4.476646731386643E-2</v>
      </c>
      <c r="DC9913" s="78">
        <v>3.0872119787792449E-2</v>
      </c>
      <c r="DD9913" s="78">
        <v>1.279529416977523E-4</v>
      </c>
      <c r="DE9913" s="78">
        <v>0</v>
      </c>
      <c r="DF9913" s="78">
        <v>3.9501785432934322E-6</v>
      </c>
      <c r="DG9913" s="78">
        <v>3.9501785432934322E-6</v>
      </c>
    </row>
    <row r="9914" spans="98:111" x14ac:dyDescent="0.25">
      <c r="CT9914" s="78" t="s">
        <v>155</v>
      </c>
      <c r="CU9914" s="78" t="s">
        <v>485</v>
      </c>
      <c r="CV9914" s="78" t="s">
        <v>498</v>
      </c>
      <c r="CW9914" s="78">
        <v>2038</v>
      </c>
      <c r="CX9914" s="78">
        <v>0</v>
      </c>
      <c r="CY9914" s="78">
        <v>9.1184159449949911E-2</v>
      </c>
      <c r="CZ9914" s="78">
        <v>4.2437523963863508E-2</v>
      </c>
      <c r="DA9914" s="78">
        <v>1.841759382412431E-3</v>
      </c>
      <c r="DB9914" s="78">
        <v>4.6904876103673422E-2</v>
      </c>
      <c r="DC9914" s="78">
        <v>3.2346822087871888E-2</v>
      </c>
      <c r="DD9914" s="78">
        <v>1.279529416977523E-4</v>
      </c>
      <c r="DE9914" s="78">
        <v>0</v>
      </c>
      <c r="DF9914" s="78">
        <v>4.1388710407170382E-6</v>
      </c>
      <c r="DG9914" s="78">
        <v>4.1388710407170382E-6</v>
      </c>
    </row>
    <row r="9915" spans="98:111" x14ac:dyDescent="0.25">
      <c r="CT9915" s="78" t="s">
        <v>155</v>
      </c>
      <c r="CU9915" s="78" t="s">
        <v>485</v>
      </c>
      <c r="CV9915" s="78" t="s">
        <v>498</v>
      </c>
      <c r="CW9915" s="78">
        <v>2039</v>
      </c>
      <c r="CX9915" s="78">
        <v>0</v>
      </c>
      <c r="CY9915" s="78">
        <v>9.1184159449949911E-2</v>
      </c>
      <c r="CZ9915" s="78">
        <v>4.2437523963863508E-2</v>
      </c>
      <c r="DA9915" s="78">
        <v>1.841759382412431E-3</v>
      </c>
      <c r="DB9915" s="78">
        <v>4.6904876103673422E-2</v>
      </c>
      <c r="DC9915" s="78">
        <v>3.2346822087871888E-2</v>
      </c>
      <c r="DD9915" s="78">
        <v>1.279529416977523E-4</v>
      </c>
      <c r="DE9915" s="78">
        <v>0</v>
      </c>
      <c r="DF9915" s="78">
        <v>4.1388710407170382E-6</v>
      </c>
      <c r="DG9915" s="78">
        <v>4.1388710407170382E-6</v>
      </c>
    </row>
    <row r="9916" spans="98:111" x14ac:dyDescent="0.25">
      <c r="CT9916" s="78" t="s">
        <v>155</v>
      </c>
      <c r="CU9916" s="78" t="s">
        <v>485</v>
      </c>
      <c r="CV9916" s="78" t="s">
        <v>498</v>
      </c>
      <c r="CW9916" s="78">
        <v>2040</v>
      </c>
      <c r="CX9916" s="78">
        <v>0</v>
      </c>
      <c r="CY9916" s="78">
        <v>9.1184159449949911E-2</v>
      </c>
      <c r="CZ9916" s="78">
        <v>4.2437523963863508E-2</v>
      </c>
      <c r="DA9916" s="78">
        <v>1.841759382412431E-3</v>
      </c>
      <c r="DB9916" s="78">
        <v>4.6904876103673422E-2</v>
      </c>
      <c r="DC9916" s="78">
        <v>3.2346822087871888E-2</v>
      </c>
      <c r="DD9916" s="78">
        <v>1.279529416977523E-4</v>
      </c>
      <c r="DE9916" s="78">
        <v>0</v>
      </c>
      <c r="DF9916" s="78">
        <v>4.1388710407170382E-6</v>
      </c>
      <c r="DG9916" s="78">
        <v>4.1388710407170382E-6</v>
      </c>
    </row>
    <row r="9917" spans="98:111" x14ac:dyDescent="0.25">
      <c r="CT9917" s="78" t="s">
        <v>155</v>
      </c>
      <c r="CU9917" s="78" t="s">
        <v>485</v>
      </c>
      <c r="CV9917" s="78" t="s">
        <v>498</v>
      </c>
      <c r="CW9917" s="78">
        <v>2041</v>
      </c>
      <c r="CX9917" s="78">
        <v>0</v>
      </c>
      <c r="CY9917" s="78">
        <v>9.1184159449949911E-2</v>
      </c>
      <c r="CZ9917" s="78">
        <v>4.2437523963863508E-2</v>
      </c>
      <c r="DA9917" s="78">
        <v>1.841759382412431E-3</v>
      </c>
      <c r="DB9917" s="78">
        <v>4.6904876103673422E-2</v>
      </c>
      <c r="DC9917" s="78">
        <v>3.2346822087871888E-2</v>
      </c>
      <c r="DD9917" s="78">
        <v>1.279529416977523E-4</v>
      </c>
      <c r="DE9917" s="78">
        <v>0</v>
      </c>
      <c r="DF9917" s="78">
        <v>4.1388710407170382E-6</v>
      </c>
      <c r="DG9917" s="78">
        <v>4.1388710407170382E-6</v>
      </c>
    </row>
    <row r="9918" spans="98:111" x14ac:dyDescent="0.25">
      <c r="CT9918" s="78" t="s">
        <v>155</v>
      </c>
      <c r="CU9918" s="78" t="s">
        <v>485</v>
      </c>
      <c r="CV9918" s="78" t="s">
        <v>498</v>
      </c>
      <c r="CW9918" s="78">
        <v>2042</v>
      </c>
      <c r="CX9918" s="78">
        <v>0</v>
      </c>
      <c r="CY9918" s="78">
        <v>9.1184159449949911E-2</v>
      </c>
      <c r="CZ9918" s="78">
        <v>4.2437523963863508E-2</v>
      </c>
      <c r="DA9918" s="78">
        <v>1.841759382412431E-3</v>
      </c>
      <c r="DB9918" s="78">
        <v>4.6904876103673422E-2</v>
      </c>
      <c r="DC9918" s="78">
        <v>3.2346822087871888E-2</v>
      </c>
      <c r="DD9918" s="78">
        <v>1.279529416977523E-4</v>
      </c>
      <c r="DE9918" s="78">
        <v>0</v>
      </c>
      <c r="DF9918" s="78">
        <v>4.1388710407170382E-6</v>
      </c>
      <c r="DG9918" s="78">
        <v>4.1388710407170382E-6</v>
      </c>
    </row>
    <row r="9919" spans="98:111" x14ac:dyDescent="0.25">
      <c r="CT9919" s="78" t="s">
        <v>155</v>
      </c>
      <c r="CU9919" s="78" t="s">
        <v>485</v>
      </c>
      <c r="CV9919" s="78" t="s">
        <v>498</v>
      </c>
      <c r="CW9919" s="78">
        <v>2043</v>
      </c>
      <c r="CX9919" s="78">
        <v>0</v>
      </c>
      <c r="CY9919" s="78">
        <v>9.5485653842642043E-2</v>
      </c>
      <c r="CZ9919" s="78">
        <v>4.4305976361134522E-2</v>
      </c>
      <c r="DA9919" s="78">
        <v>1.9228236886883561E-3</v>
      </c>
      <c r="DB9919" s="78">
        <v>4.9256853792818071E-2</v>
      </c>
      <c r="DC9919" s="78">
        <v>3.3968807053725951E-2</v>
      </c>
      <c r="DD9919" s="78">
        <v>1.279529416977523E-4</v>
      </c>
      <c r="DE9919" s="78">
        <v>0</v>
      </c>
      <c r="DF9919" s="78">
        <v>4.3464087884875934E-6</v>
      </c>
      <c r="DG9919" s="78">
        <v>4.3464087884875934E-6</v>
      </c>
    </row>
    <row r="9920" spans="98:111" x14ac:dyDescent="0.25">
      <c r="CT9920" s="78" t="s">
        <v>155</v>
      </c>
      <c r="CU9920" s="78" t="s">
        <v>485</v>
      </c>
      <c r="CV9920" s="78" t="s">
        <v>498</v>
      </c>
      <c r="CW9920" s="78">
        <v>2044</v>
      </c>
      <c r="CX9920" s="78">
        <v>0</v>
      </c>
      <c r="CY9920" s="78">
        <v>9.5485653842642043E-2</v>
      </c>
      <c r="CZ9920" s="78">
        <v>4.4305976361134522E-2</v>
      </c>
      <c r="DA9920" s="78">
        <v>1.9228236886883561E-3</v>
      </c>
      <c r="DB9920" s="78">
        <v>4.9256853792818071E-2</v>
      </c>
      <c r="DC9920" s="78">
        <v>3.3968807053725951E-2</v>
      </c>
      <c r="DD9920" s="78">
        <v>1.279529416977523E-4</v>
      </c>
      <c r="DE9920" s="78">
        <v>0</v>
      </c>
      <c r="DF9920" s="78">
        <v>4.3464087884875934E-6</v>
      </c>
      <c r="DG9920" s="78">
        <v>4.3464087884875934E-6</v>
      </c>
    </row>
    <row r="9921" spans="98:111" x14ac:dyDescent="0.25">
      <c r="CT9921" s="78" t="s">
        <v>155</v>
      </c>
      <c r="CU9921" s="78" t="s">
        <v>485</v>
      </c>
      <c r="CV9921" s="78" t="s">
        <v>498</v>
      </c>
      <c r="CW9921" s="78">
        <v>2045</v>
      </c>
      <c r="CX9921" s="78">
        <v>0</v>
      </c>
      <c r="CY9921" s="78">
        <v>9.5485653842642043E-2</v>
      </c>
      <c r="CZ9921" s="78">
        <v>4.4305976361134522E-2</v>
      </c>
      <c r="DA9921" s="78">
        <v>1.9228236886883561E-3</v>
      </c>
      <c r="DB9921" s="78">
        <v>4.9256853792818071E-2</v>
      </c>
      <c r="DC9921" s="78">
        <v>3.3968807053725951E-2</v>
      </c>
      <c r="DD9921" s="78">
        <v>1.279529416977523E-4</v>
      </c>
      <c r="DE9921" s="78">
        <v>0</v>
      </c>
      <c r="DF9921" s="78">
        <v>4.3464087884875934E-6</v>
      </c>
      <c r="DG9921" s="78">
        <v>4.3464087884875934E-6</v>
      </c>
    </row>
    <row r="9922" spans="98:111" x14ac:dyDescent="0.25">
      <c r="CT9922" s="78" t="s">
        <v>155</v>
      </c>
      <c r="CU9922" s="78" t="s">
        <v>485</v>
      </c>
      <c r="CV9922" s="78" t="s">
        <v>498</v>
      </c>
      <c r="CW9922" s="78">
        <v>2046</v>
      </c>
      <c r="CX9922" s="78">
        <v>0</v>
      </c>
      <c r="CY9922" s="78">
        <v>9.5485653842642043E-2</v>
      </c>
      <c r="CZ9922" s="78">
        <v>4.4305976361134522E-2</v>
      </c>
      <c r="DA9922" s="78">
        <v>1.9228236886883561E-3</v>
      </c>
      <c r="DB9922" s="78">
        <v>4.9256853792818071E-2</v>
      </c>
      <c r="DC9922" s="78">
        <v>3.3968807053725951E-2</v>
      </c>
      <c r="DD9922" s="78">
        <v>1.279529416977523E-4</v>
      </c>
      <c r="DE9922" s="78">
        <v>0</v>
      </c>
      <c r="DF9922" s="78">
        <v>4.3464087884875934E-6</v>
      </c>
      <c r="DG9922" s="78">
        <v>4.3464087884875934E-6</v>
      </c>
    </row>
    <row r="9923" spans="98:111" x14ac:dyDescent="0.25">
      <c r="CT9923" s="78" t="s">
        <v>155</v>
      </c>
      <c r="CU9923" s="78" t="s">
        <v>485</v>
      </c>
      <c r="CV9923" s="78" t="s">
        <v>498</v>
      </c>
      <c r="CW9923" s="78">
        <v>2047</v>
      </c>
      <c r="CX9923" s="78">
        <v>0</v>
      </c>
      <c r="CY9923" s="78">
        <v>9.5485653842642043E-2</v>
      </c>
      <c r="CZ9923" s="78">
        <v>4.4305976361134522E-2</v>
      </c>
      <c r="DA9923" s="78">
        <v>1.9228236886883561E-3</v>
      </c>
      <c r="DB9923" s="78">
        <v>4.9256853792818071E-2</v>
      </c>
      <c r="DC9923" s="78">
        <v>3.3968807053725951E-2</v>
      </c>
      <c r="DD9923" s="78">
        <v>1.279529416977523E-4</v>
      </c>
      <c r="DE9923" s="78">
        <v>0</v>
      </c>
      <c r="DF9923" s="78">
        <v>4.3464087884875934E-6</v>
      </c>
      <c r="DG9923" s="78">
        <v>4.3464087884875934E-6</v>
      </c>
    </row>
    <row r="9924" spans="98:111" x14ac:dyDescent="0.25">
      <c r="CT9924" s="78" t="s">
        <v>155</v>
      </c>
      <c r="CU9924" s="78" t="s">
        <v>485</v>
      </c>
      <c r="CV9924" s="78" t="s">
        <v>498</v>
      </c>
      <c r="CW9924" s="78">
        <v>2048</v>
      </c>
      <c r="CX9924" s="78">
        <v>0</v>
      </c>
      <c r="CY9924" s="78">
        <v>0.10007169573935849</v>
      </c>
      <c r="CZ9924" s="78">
        <v>4.6259840575669287E-2</v>
      </c>
      <c r="DA9924" s="78">
        <v>2.0075878699676569E-3</v>
      </c>
      <c r="DB9924" s="78">
        <v>5.180426729372159E-2</v>
      </c>
      <c r="DC9924" s="78">
        <v>3.5725569636700046E-2</v>
      </c>
      <c r="DD9924" s="78">
        <v>1.279529416977523E-4</v>
      </c>
      <c r="DE9924" s="78">
        <v>0</v>
      </c>
      <c r="DF9924" s="78">
        <v>4.5711917288436711E-6</v>
      </c>
      <c r="DG9924" s="78">
        <v>4.5711917288436711E-6</v>
      </c>
    </row>
    <row r="9925" spans="98:111" x14ac:dyDescent="0.25">
      <c r="CT9925" s="78" t="s">
        <v>155</v>
      </c>
      <c r="CU9925" s="78" t="s">
        <v>485</v>
      </c>
      <c r="CV9925" s="78" t="s">
        <v>498</v>
      </c>
      <c r="CW9925" s="78">
        <v>2049</v>
      </c>
      <c r="CX9925" s="78">
        <v>0</v>
      </c>
      <c r="CY9925" s="78">
        <v>0.10007169573935849</v>
      </c>
      <c r="CZ9925" s="78">
        <v>4.6259840575669287E-2</v>
      </c>
      <c r="DA9925" s="78">
        <v>2.0075878699676569E-3</v>
      </c>
      <c r="DB9925" s="78">
        <v>5.180426729372159E-2</v>
      </c>
      <c r="DC9925" s="78">
        <v>3.5725569636700046E-2</v>
      </c>
      <c r="DD9925" s="78">
        <v>1.279529416977523E-4</v>
      </c>
      <c r="DE9925" s="78">
        <v>0</v>
      </c>
      <c r="DF9925" s="78">
        <v>4.5711917288436711E-6</v>
      </c>
      <c r="DG9925" s="78">
        <v>4.5711917288436711E-6</v>
      </c>
    </row>
    <row r="9926" spans="98:111" x14ac:dyDescent="0.25">
      <c r="CT9926" s="78" t="s">
        <v>155</v>
      </c>
      <c r="CU9926" s="78" t="s">
        <v>485</v>
      </c>
      <c r="CV9926" s="78" t="s">
        <v>498</v>
      </c>
      <c r="CW9926" s="78">
        <v>2050</v>
      </c>
      <c r="CX9926" s="78">
        <v>0</v>
      </c>
      <c r="CY9926" s="78">
        <v>0.10007169573935849</v>
      </c>
      <c r="CZ9926" s="78">
        <v>4.6259840575669287E-2</v>
      </c>
      <c r="DA9926" s="78">
        <v>2.0075878699676569E-3</v>
      </c>
      <c r="DB9926" s="78">
        <v>5.180426729372159E-2</v>
      </c>
      <c r="DC9926" s="78">
        <v>3.5725569636700046E-2</v>
      </c>
      <c r="DD9926" s="78">
        <v>1.279529416977523E-4</v>
      </c>
      <c r="DE9926" s="78">
        <v>0</v>
      </c>
      <c r="DF9926" s="78">
        <v>4.5711917288436711E-6</v>
      </c>
      <c r="DG9926" s="78">
        <v>4.5711917288436711E-6</v>
      </c>
    </row>
    <row r="9927" spans="98:111" x14ac:dyDescent="0.25">
      <c r="CT9927" s="78" t="s">
        <v>155</v>
      </c>
      <c r="CU9927" s="78" t="s">
        <v>485</v>
      </c>
      <c r="CV9927" s="78" t="s">
        <v>498</v>
      </c>
      <c r="CW9927" s="78">
        <v>2051</v>
      </c>
      <c r="CX9927" s="78">
        <v>0</v>
      </c>
      <c r="CY9927" s="78">
        <v>0.10007169573935849</v>
      </c>
      <c r="CZ9927" s="78">
        <v>4.6259840575669287E-2</v>
      </c>
      <c r="DA9927" s="78">
        <v>2.0075878699676569E-3</v>
      </c>
      <c r="DB9927" s="78">
        <v>5.180426729372159E-2</v>
      </c>
      <c r="DC9927" s="78">
        <v>3.5725569636700046E-2</v>
      </c>
      <c r="DD9927" s="78">
        <v>1.279529416977523E-4</v>
      </c>
      <c r="DE9927" s="78">
        <v>0</v>
      </c>
      <c r="DF9927" s="78">
        <v>4.5711917288436711E-6</v>
      </c>
      <c r="DG9927" s="78">
        <v>4.5711917288436711E-6</v>
      </c>
    </row>
    <row r="9928" spans="98:111" x14ac:dyDescent="0.25">
      <c r="CT9928" s="78" t="s">
        <v>155</v>
      </c>
      <c r="CU9928" s="78" t="s">
        <v>485</v>
      </c>
      <c r="CV9928" s="78" t="s">
        <v>498</v>
      </c>
      <c r="CW9928" s="78">
        <v>2052</v>
      </c>
      <c r="CX9928" s="78">
        <v>0</v>
      </c>
      <c r="CY9928" s="78">
        <v>0.10007169573935849</v>
      </c>
      <c r="CZ9928" s="78">
        <v>4.6259840575669287E-2</v>
      </c>
      <c r="DA9928" s="78">
        <v>2.0075878699676569E-3</v>
      </c>
      <c r="DB9928" s="78">
        <v>5.180426729372159E-2</v>
      </c>
      <c r="DC9928" s="78">
        <v>3.5725569636700046E-2</v>
      </c>
      <c r="DD9928" s="78">
        <v>1.279529416977523E-4</v>
      </c>
      <c r="DE9928" s="78">
        <v>0</v>
      </c>
      <c r="DF9928" s="78">
        <v>4.5711917288436711E-6</v>
      </c>
      <c r="DG9928" s="78">
        <v>4.5711917288436711E-6</v>
      </c>
    </row>
    <row r="9929" spans="98:111" x14ac:dyDescent="0.25">
      <c r="CT9929" s="78" t="s">
        <v>155</v>
      </c>
      <c r="CU9929" s="78" t="s">
        <v>485</v>
      </c>
      <c r="CV9929" s="78" t="s">
        <v>498</v>
      </c>
      <c r="CW9929" s="78">
        <v>2053</v>
      </c>
      <c r="CX9929" s="78">
        <v>0</v>
      </c>
      <c r="CY9929" s="78">
        <v>0.1048945043660436</v>
      </c>
      <c r="CZ9929" s="78">
        <v>4.8274495535751437E-2</v>
      </c>
      <c r="DA9929" s="78">
        <v>2.094982606883278E-3</v>
      </c>
      <c r="DB9929" s="78">
        <v>5.45250262234089E-2</v>
      </c>
      <c r="DC9929" s="78">
        <v>3.7601875734344585E-2</v>
      </c>
      <c r="DD9929" s="78">
        <v>1.279529416977523E-4</v>
      </c>
      <c r="DE9929" s="78">
        <v>0</v>
      </c>
      <c r="DF9929" s="78">
        <v>4.8112706135627196E-6</v>
      </c>
      <c r="DG9929" s="78">
        <v>4.8112706135627196E-6</v>
      </c>
    </row>
    <row r="9930" spans="98:111" x14ac:dyDescent="0.25">
      <c r="CT9930" s="78" t="s">
        <v>155</v>
      </c>
      <c r="CU9930" s="78" t="s">
        <v>485</v>
      </c>
      <c r="CV9930" s="78" t="s">
        <v>498</v>
      </c>
      <c r="CW9930" s="78">
        <v>2054</v>
      </c>
      <c r="CX9930" s="78">
        <v>0</v>
      </c>
      <c r="CY9930" s="78">
        <v>0.1048945043660436</v>
      </c>
      <c r="CZ9930" s="78">
        <v>4.8274495535751437E-2</v>
      </c>
      <c r="DA9930" s="78">
        <v>2.094982606883278E-3</v>
      </c>
      <c r="DB9930" s="78">
        <v>5.45250262234089E-2</v>
      </c>
      <c r="DC9930" s="78">
        <v>3.7601875734344585E-2</v>
      </c>
      <c r="DD9930" s="78">
        <v>1.279529416977523E-4</v>
      </c>
      <c r="DE9930" s="78">
        <v>0</v>
      </c>
      <c r="DF9930" s="78">
        <v>4.8112706135627196E-6</v>
      </c>
      <c r="DG9930" s="78">
        <v>4.8112706135627196E-6</v>
      </c>
    </row>
    <row r="9931" spans="98:111" x14ac:dyDescent="0.25">
      <c r="CT9931" s="78" t="s">
        <v>155</v>
      </c>
      <c r="CU9931" s="78" t="s">
        <v>485</v>
      </c>
      <c r="CV9931" s="78" t="s">
        <v>498</v>
      </c>
      <c r="CW9931" s="78">
        <v>2055</v>
      </c>
      <c r="CX9931" s="78">
        <v>0</v>
      </c>
      <c r="CY9931" s="78">
        <v>0.1048945043660436</v>
      </c>
      <c r="CZ9931" s="78">
        <v>4.8274495535751437E-2</v>
      </c>
      <c r="DA9931" s="78">
        <v>2.094982606883278E-3</v>
      </c>
      <c r="DB9931" s="78">
        <v>5.45250262234089E-2</v>
      </c>
      <c r="DC9931" s="78">
        <v>3.7601875734344585E-2</v>
      </c>
      <c r="DD9931" s="78">
        <v>1.279529416977523E-4</v>
      </c>
      <c r="DE9931" s="78">
        <v>0</v>
      </c>
      <c r="DF9931" s="78">
        <v>4.8112706135627196E-6</v>
      </c>
      <c r="DG9931" s="78">
        <v>4.8112706135627196E-6</v>
      </c>
    </row>
    <row r="9932" spans="98:111" x14ac:dyDescent="0.25">
      <c r="CT9932" s="78" t="s">
        <v>155</v>
      </c>
      <c r="CU9932" s="78" t="s">
        <v>486</v>
      </c>
      <c r="CV9932" s="78" t="s">
        <v>428</v>
      </c>
      <c r="CW9932" s="78">
        <v>2026</v>
      </c>
      <c r="CX9932" s="78">
        <v>0</v>
      </c>
      <c r="CY9932" s="78">
        <v>14664.637556437219</v>
      </c>
      <c r="CZ9932" s="78">
        <v>233.23007680794859</v>
      </c>
      <c r="DA9932" s="78">
        <v>8896.5159934289568</v>
      </c>
      <c r="DB9932" s="78">
        <v>5534.8914862003176</v>
      </c>
      <c r="DC9932" s="78">
        <v>3817.0050760623799</v>
      </c>
      <c r="DD9932" s="78">
        <v>1.4674928056489541E-6</v>
      </c>
      <c r="DE9932" s="78">
        <v>0</v>
      </c>
      <c r="DF9932" s="78">
        <v>5.6014274882470808E-3</v>
      </c>
      <c r="DG9932" s="78">
        <v>5.6014274882470808E-3</v>
      </c>
    </row>
    <row r="9933" spans="98:111" x14ac:dyDescent="0.25">
      <c r="CT9933" s="78" t="s">
        <v>155</v>
      </c>
      <c r="CU9933" s="78" t="s">
        <v>486</v>
      </c>
      <c r="CV9933" s="78" t="s">
        <v>428</v>
      </c>
      <c r="CW9933" s="78">
        <v>2027</v>
      </c>
      <c r="CX9933" s="78">
        <v>0</v>
      </c>
      <c r="CY9933" s="78">
        <v>14664.637556437219</v>
      </c>
      <c r="CZ9933" s="78">
        <v>233.23007680794859</v>
      </c>
      <c r="DA9933" s="78">
        <v>8896.5159934289568</v>
      </c>
      <c r="DB9933" s="78">
        <v>5534.8914862003176</v>
      </c>
      <c r="DC9933" s="78">
        <v>3817.0050760623799</v>
      </c>
      <c r="DD9933" s="78">
        <v>1.4674928056489541E-6</v>
      </c>
      <c r="DE9933" s="78">
        <v>0</v>
      </c>
      <c r="DF9933" s="78">
        <v>5.6014274882470808E-3</v>
      </c>
      <c r="DG9933" s="78">
        <v>5.6014274882470808E-3</v>
      </c>
    </row>
    <row r="9934" spans="98:111" x14ac:dyDescent="0.25">
      <c r="CT9934" s="78" t="s">
        <v>155</v>
      </c>
      <c r="CU9934" s="78" t="s">
        <v>486</v>
      </c>
      <c r="CV9934" s="78" t="s">
        <v>428</v>
      </c>
      <c r="CW9934" s="78">
        <v>2028</v>
      </c>
      <c r="CX9934" s="78">
        <v>0</v>
      </c>
      <c r="CY9934" s="78">
        <v>15317.99094281659</v>
      </c>
      <c r="CZ9934" s="78">
        <v>247.272992164957</v>
      </c>
      <c r="DA9934" s="78">
        <v>9287.6490955448735</v>
      </c>
      <c r="DB9934" s="78">
        <v>5783.0688551067597</v>
      </c>
      <c r="DC9934" s="78">
        <v>3988.1546422718538</v>
      </c>
      <c r="DD9934" s="78">
        <v>1.4674928056489541E-6</v>
      </c>
      <c r="DE9934" s="78">
        <v>0</v>
      </c>
      <c r="DF9934" s="78">
        <v>5.8525882453494237E-3</v>
      </c>
      <c r="DG9934" s="78">
        <v>5.8525882453494237E-3</v>
      </c>
    </row>
    <row r="9935" spans="98:111" x14ac:dyDescent="0.25">
      <c r="CT9935" s="78" t="s">
        <v>155</v>
      </c>
      <c r="CU9935" s="78" t="s">
        <v>486</v>
      </c>
      <c r="CV9935" s="78" t="s">
        <v>428</v>
      </c>
      <c r="CW9935" s="78">
        <v>2029</v>
      </c>
      <c r="CX9935" s="78">
        <v>0</v>
      </c>
      <c r="CY9935" s="78">
        <v>15317.99094281659</v>
      </c>
      <c r="CZ9935" s="78">
        <v>247.272992164957</v>
      </c>
      <c r="DA9935" s="78">
        <v>9287.6490955448735</v>
      </c>
      <c r="DB9935" s="78">
        <v>5783.0688551067597</v>
      </c>
      <c r="DC9935" s="78">
        <v>3988.1546422718538</v>
      </c>
      <c r="DD9935" s="78">
        <v>1.4674928056489541E-6</v>
      </c>
      <c r="DE9935" s="78">
        <v>0</v>
      </c>
      <c r="DF9935" s="78">
        <v>5.8525882453494237E-3</v>
      </c>
      <c r="DG9935" s="78">
        <v>5.8525882453494237E-3</v>
      </c>
    </row>
    <row r="9936" spans="98:111" x14ac:dyDescent="0.25">
      <c r="CT9936" s="78" t="s">
        <v>155</v>
      </c>
      <c r="CU9936" s="78" t="s">
        <v>486</v>
      </c>
      <c r="CV9936" s="78" t="s">
        <v>428</v>
      </c>
      <c r="CW9936" s="78">
        <v>2030</v>
      </c>
      <c r="CX9936" s="78">
        <v>0</v>
      </c>
      <c r="CY9936" s="78">
        <v>15317.99094281659</v>
      </c>
      <c r="CZ9936" s="78">
        <v>247.272992164957</v>
      </c>
      <c r="DA9936" s="78">
        <v>9287.6490955448735</v>
      </c>
      <c r="DB9936" s="78">
        <v>5783.0688551067597</v>
      </c>
      <c r="DC9936" s="78">
        <v>3988.1546422718538</v>
      </c>
      <c r="DD9936" s="78">
        <v>1.4674928056489541E-6</v>
      </c>
      <c r="DE9936" s="78">
        <v>0</v>
      </c>
      <c r="DF9936" s="78">
        <v>5.8525882453494237E-3</v>
      </c>
      <c r="DG9936" s="78">
        <v>5.8525882453494237E-3</v>
      </c>
    </row>
    <row r="9937" spans="98:111" x14ac:dyDescent="0.25">
      <c r="CT9937" s="78" t="s">
        <v>155</v>
      </c>
      <c r="CU9937" s="78" t="s">
        <v>486</v>
      </c>
      <c r="CV9937" s="78" t="s">
        <v>428</v>
      </c>
      <c r="CW9937" s="78">
        <v>2031</v>
      </c>
      <c r="CX9937" s="78">
        <v>0</v>
      </c>
      <c r="CY9937" s="78">
        <v>15317.99094281659</v>
      </c>
      <c r="CZ9937" s="78">
        <v>247.272992164957</v>
      </c>
      <c r="DA9937" s="78">
        <v>9287.6490955448735</v>
      </c>
      <c r="DB9937" s="78">
        <v>5783.0688551067597</v>
      </c>
      <c r="DC9937" s="78">
        <v>3988.1546422718538</v>
      </c>
      <c r="DD9937" s="78">
        <v>1.4674928056489541E-6</v>
      </c>
      <c r="DE9937" s="78">
        <v>0</v>
      </c>
      <c r="DF9937" s="78">
        <v>5.8525882453494237E-3</v>
      </c>
      <c r="DG9937" s="78">
        <v>5.8525882453494237E-3</v>
      </c>
    </row>
    <row r="9938" spans="98:111" x14ac:dyDescent="0.25">
      <c r="CT9938" s="78" t="s">
        <v>155</v>
      </c>
      <c r="CU9938" s="78" t="s">
        <v>486</v>
      </c>
      <c r="CV9938" s="78" t="s">
        <v>428</v>
      </c>
      <c r="CW9938" s="78">
        <v>2032</v>
      </c>
      <c r="CX9938" s="78">
        <v>0</v>
      </c>
      <c r="CY9938" s="78">
        <v>15317.99094281659</v>
      </c>
      <c r="CZ9938" s="78">
        <v>247.272992164957</v>
      </c>
      <c r="DA9938" s="78">
        <v>9287.6490955448735</v>
      </c>
      <c r="DB9938" s="78">
        <v>5783.0688551067597</v>
      </c>
      <c r="DC9938" s="78">
        <v>3988.1546422718538</v>
      </c>
      <c r="DD9938" s="78">
        <v>1.4674928056489541E-6</v>
      </c>
      <c r="DE9938" s="78">
        <v>0</v>
      </c>
      <c r="DF9938" s="78">
        <v>5.8525882453494237E-3</v>
      </c>
      <c r="DG9938" s="78">
        <v>5.8525882453494237E-3</v>
      </c>
    </row>
    <row r="9939" spans="98:111" x14ac:dyDescent="0.25">
      <c r="CT9939" s="78" t="s">
        <v>155</v>
      </c>
      <c r="CU9939" s="78" t="s">
        <v>486</v>
      </c>
      <c r="CV9939" s="78" t="s">
        <v>428</v>
      </c>
      <c r="CW9939" s="78">
        <v>2033</v>
      </c>
      <c r="CX9939" s="78">
        <v>0</v>
      </c>
      <c r="CY9939" s="78">
        <v>16044.12642662685</v>
      </c>
      <c r="CZ9939" s="78">
        <v>263.10737971828308</v>
      </c>
      <c r="DA9939" s="78">
        <v>9721.7399837426965</v>
      </c>
      <c r="DB9939" s="78">
        <v>6059.2790631658754</v>
      </c>
      <c r="DC9939" s="78">
        <v>4178.6363832148299</v>
      </c>
      <c r="DD9939" s="78">
        <v>1.4674928056489541E-6</v>
      </c>
      <c r="DE9939" s="78">
        <v>0</v>
      </c>
      <c r="DF9939" s="78">
        <v>6.132118829790729E-3</v>
      </c>
      <c r="DG9939" s="78">
        <v>6.132118829790729E-3</v>
      </c>
    </row>
    <row r="9940" spans="98:111" x14ac:dyDescent="0.25">
      <c r="CT9940" s="78" t="s">
        <v>155</v>
      </c>
      <c r="CU9940" s="78" t="s">
        <v>486</v>
      </c>
      <c r="CV9940" s="78" t="s">
        <v>428</v>
      </c>
      <c r="CW9940" s="78">
        <v>2034</v>
      </c>
      <c r="CX9940" s="78">
        <v>0</v>
      </c>
      <c r="CY9940" s="78">
        <v>16044.12642662685</v>
      </c>
      <c r="CZ9940" s="78">
        <v>263.10737971828308</v>
      </c>
      <c r="DA9940" s="78">
        <v>9721.7399837426965</v>
      </c>
      <c r="DB9940" s="78">
        <v>6059.2790631658754</v>
      </c>
      <c r="DC9940" s="78">
        <v>4178.6363832148299</v>
      </c>
      <c r="DD9940" s="78">
        <v>1.4674928056489541E-6</v>
      </c>
      <c r="DE9940" s="78">
        <v>0</v>
      </c>
      <c r="DF9940" s="78">
        <v>6.132118829790729E-3</v>
      </c>
      <c r="DG9940" s="78">
        <v>6.132118829790729E-3</v>
      </c>
    </row>
    <row r="9941" spans="98:111" x14ac:dyDescent="0.25">
      <c r="CT9941" s="78" t="s">
        <v>155</v>
      </c>
      <c r="CU9941" s="78" t="s">
        <v>486</v>
      </c>
      <c r="CV9941" s="78" t="s">
        <v>428</v>
      </c>
      <c r="CW9941" s="78">
        <v>2035</v>
      </c>
      <c r="CX9941" s="78">
        <v>0</v>
      </c>
      <c r="CY9941" s="78">
        <v>16044.12642662685</v>
      </c>
      <c r="CZ9941" s="78">
        <v>263.10737971828308</v>
      </c>
      <c r="DA9941" s="78">
        <v>9721.7399837426965</v>
      </c>
      <c r="DB9941" s="78">
        <v>6059.2790631658754</v>
      </c>
      <c r="DC9941" s="78">
        <v>4178.6363832148299</v>
      </c>
      <c r="DD9941" s="78">
        <v>1.4674928056489541E-6</v>
      </c>
      <c r="DE9941" s="78">
        <v>0</v>
      </c>
      <c r="DF9941" s="78">
        <v>6.132118829790729E-3</v>
      </c>
      <c r="DG9941" s="78">
        <v>6.132118829790729E-3</v>
      </c>
    </row>
    <row r="9942" spans="98:111" x14ac:dyDescent="0.25">
      <c r="CT9942" s="78" t="s">
        <v>155</v>
      </c>
      <c r="CU9942" s="78" t="s">
        <v>486</v>
      </c>
      <c r="CV9942" s="78" t="s">
        <v>428</v>
      </c>
      <c r="CW9942" s="78">
        <v>2036</v>
      </c>
      <c r="CX9942" s="78">
        <v>0</v>
      </c>
      <c r="CY9942" s="78">
        <v>16044.12642662685</v>
      </c>
      <c r="CZ9942" s="78">
        <v>263.10737971828308</v>
      </c>
      <c r="DA9942" s="78">
        <v>9721.7399837426965</v>
      </c>
      <c r="DB9942" s="78">
        <v>6059.2790631658754</v>
      </c>
      <c r="DC9942" s="78">
        <v>4178.6363832148299</v>
      </c>
      <c r="DD9942" s="78">
        <v>1.4674928056489541E-6</v>
      </c>
      <c r="DE9942" s="78">
        <v>0</v>
      </c>
      <c r="DF9942" s="78">
        <v>6.132118829790729E-3</v>
      </c>
      <c r="DG9942" s="78">
        <v>6.132118829790729E-3</v>
      </c>
    </row>
    <row r="9943" spans="98:111" x14ac:dyDescent="0.25">
      <c r="CT9943" s="78" t="s">
        <v>155</v>
      </c>
      <c r="CU9943" s="78" t="s">
        <v>486</v>
      </c>
      <c r="CV9943" s="78" t="s">
        <v>428</v>
      </c>
      <c r="CW9943" s="78">
        <v>2037</v>
      </c>
      <c r="CX9943" s="78">
        <v>0</v>
      </c>
      <c r="CY9943" s="78">
        <v>16044.12642662685</v>
      </c>
      <c r="CZ9943" s="78">
        <v>263.10737971828308</v>
      </c>
      <c r="DA9943" s="78">
        <v>9721.7399837426965</v>
      </c>
      <c r="DB9943" s="78">
        <v>6059.2790631658754</v>
      </c>
      <c r="DC9943" s="78">
        <v>4178.6363832148299</v>
      </c>
      <c r="DD9943" s="78">
        <v>1.4674928056489541E-6</v>
      </c>
      <c r="DE9943" s="78">
        <v>0</v>
      </c>
      <c r="DF9943" s="78">
        <v>6.132118829790729E-3</v>
      </c>
      <c r="DG9943" s="78">
        <v>6.132118829790729E-3</v>
      </c>
    </row>
    <row r="9944" spans="98:111" x14ac:dyDescent="0.25">
      <c r="CT9944" s="78" t="s">
        <v>155</v>
      </c>
      <c r="CU9944" s="78" t="s">
        <v>486</v>
      </c>
      <c r="CV9944" s="78" t="s">
        <v>428</v>
      </c>
      <c r="CW9944" s="78">
        <v>2038</v>
      </c>
      <c r="CX9944" s="78">
        <v>0</v>
      </c>
      <c r="CY9944" s="78">
        <v>16832.391236280229</v>
      </c>
      <c r="CZ9944" s="78">
        <v>280.55437045335691</v>
      </c>
      <c r="DA9944" s="78">
        <v>10192.27176588554</v>
      </c>
      <c r="DB9944" s="78">
        <v>6359.5650999413356</v>
      </c>
      <c r="DC9944" s="78">
        <v>4385.7214416121433</v>
      </c>
      <c r="DD9944" s="78">
        <v>1.4674928056489541E-6</v>
      </c>
      <c r="DE9944" s="78">
        <v>0</v>
      </c>
      <c r="DF9944" s="78">
        <v>6.4360146631461798E-3</v>
      </c>
      <c r="DG9944" s="78">
        <v>6.4360146631461798E-3</v>
      </c>
    </row>
    <row r="9945" spans="98:111" x14ac:dyDescent="0.25">
      <c r="CT9945" s="78" t="s">
        <v>155</v>
      </c>
      <c r="CU9945" s="78" t="s">
        <v>486</v>
      </c>
      <c r="CV9945" s="78" t="s">
        <v>428</v>
      </c>
      <c r="CW9945" s="78">
        <v>2039</v>
      </c>
      <c r="CX9945" s="78">
        <v>0</v>
      </c>
      <c r="CY9945" s="78">
        <v>16832.391236280229</v>
      </c>
      <c r="CZ9945" s="78">
        <v>280.55437045335691</v>
      </c>
      <c r="DA9945" s="78">
        <v>10192.27176588554</v>
      </c>
      <c r="DB9945" s="78">
        <v>6359.5650999413356</v>
      </c>
      <c r="DC9945" s="78">
        <v>4385.7214416121433</v>
      </c>
      <c r="DD9945" s="78">
        <v>1.4674928056489541E-6</v>
      </c>
      <c r="DE9945" s="78">
        <v>0</v>
      </c>
      <c r="DF9945" s="78">
        <v>6.4360146631461798E-3</v>
      </c>
      <c r="DG9945" s="78">
        <v>6.4360146631461798E-3</v>
      </c>
    </row>
    <row r="9946" spans="98:111" x14ac:dyDescent="0.25">
      <c r="CT9946" s="78" t="s">
        <v>155</v>
      </c>
      <c r="CU9946" s="78" t="s">
        <v>486</v>
      </c>
      <c r="CV9946" s="78" t="s">
        <v>428</v>
      </c>
      <c r="CW9946" s="78">
        <v>2040</v>
      </c>
      <c r="CX9946" s="78">
        <v>0</v>
      </c>
      <c r="CY9946" s="78">
        <v>16832.391236280229</v>
      </c>
      <c r="CZ9946" s="78">
        <v>280.55437045335691</v>
      </c>
      <c r="DA9946" s="78">
        <v>10192.27176588554</v>
      </c>
      <c r="DB9946" s="78">
        <v>6359.5650999413356</v>
      </c>
      <c r="DC9946" s="78">
        <v>4385.7214416121433</v>
      </c>
      <c r="DD9946" s="78">
        <v>1.4674928056489541E-6</v>
      </c>
      <c r="DE9946" s="78">
        <v>0</v>
      </c>
      <c r="DF9946" s="78">
        <v>6.4360146631461798E-3</v>
      </c>
      <c r="DG9946" s="78">
        <v>6.4360146631461798E-3</v>
      </c>
    </row>
    <row r="9947" spans="98:111" x14ac:dyDescent="0.25">
      <c r="CT9947" s="78" t="s">
        <v>155</v>
      </c>
      <c r="CU9947" s="78" t="s">
        <v>486</v>
      </c>
      <c r="CV9947" s="78" t="s">
        <v>428</v>
      </c>
      <c r="CW9947" s="78">
        <v>2041</v>
      </c>
      <c r="CX9947" s="78">
        <v>0</v>
      </c>
      <c r="CY9947" s="78">
        <v>16832.391236280229</v>
      </c>
      <c r="CZ9947" s="78">
        <v>280.55437045335691</v>
      </c>
      <c r="DA9947" s="78">
        <v>10192.27176588554</v>
      </c>
      <c r="DB9947" s="78">
        <v>6359.5650999413356</v>
      </c>
      <c r="DC9947" s="78">
        <v>4385.7214416121433</v>
      </c>
      <c r="DD9947" s="78">
        <v>1.4674928056489541E-6</v>
      </c>
      <c r="DE9947" s="78">
        <v>0</v>
      </c>
      <c r="DF9947" s="78">
        <v>6.4360146631461798E-3</v>
      </c>
      <c r="DG9947" s="78">
        <v>6.4360146631461798E-3</v>
      </c>
    </row>
    <row r="9948" spans="98:111" x14ac:dyDescent="0.25">
      <c r="CT9948" s="78" t="s">
        <v>155</v>
      </c>
      <c r="CU9948" s="78" t="s">
        <v>486</v>
      </c>
      <c r="CV9948" s="78" t="s">
        <v>428</v>
      </c>
      <c r="CW9948" s="78">
        <v>2042</v>
      </c>
      <c r="CX9948" s="78">
        <v>0</v>
      </c>
      <c r="CY9948" s="78">
        <v>16832.391236280229</v>
      </c>
      <c r="CZ9948" s="78">
        <v>280.55437045335691</v>
      </c>
      <c r="DA9948" s="78">
        <v>10192.27176588554</v>
      </c>
      <c r="DB9948" s="78">
        <v>6359.5650999413356</v>
      </c>
      <c r="DC9948" s="78">
        <v>4385.7214416121433</v>
      </c>
      <c r="DD9948" s="78">
        <v>1.4674928056489541E-6</v>
      </c>
      <c r="DE9948" s="78">
        <v>0</v>
      </c>
      <c r="DF9948" s="78">
        <v>6.4360146631461798E-3</v>
      </c>
      <c r="DG9948" s="78">
        <v>6.4360146631461798E-3</v>
      </c>
    </row>
    <row r="9949" spans="98:111" x14ac:dyDescent="0.25">
      <c r="CT9949" s="78" t="s">
        <v>155</v>
      </c>
      <c r="CU9949" s="78" t="s">
        <v>486</v>
      </c>
      <c r="CV9949" s="78" t="s">
        <v>428</v>
      </c>
      <c r="CW9949" s="78">
        <v>2043</v>
      </c>
      <c r="CX9949" s="78">
        <v>0</v>
      </c>
      <c r="CY9949" s="78">
        <v>17672.085223785129</v>
      </c>
      <c r="CZ9949" s="78">
        <v>299.42001237342691</v>
      </c>
      <c r="DA9949" s="78">
        <v>10692.736176386499</v>
      </c>
      <c r="DB9949" s="78">
        <v>6679.9290350252086</v>
      </c>
      <c r="DC9949" s="78">
        <v>4606.652740708294</v>
      </c>
      <c r="DD9949" s="78">
        <v>1.4674928056489541E-6</v>
      </c>
      <c r="DE9949" s="78">
        <v>0</v>
      </c>
      <c r="DF9949" s="78">
        <v>6.7602297551124582E-3</v>
      </c>
      <c r="DG9949" s="78">
        <v>6.7602297551124582E-3</v>
      </c>
    </row>
    <row r="9950" spans="98:111" x14ac:dyDescent="0.25">
      <c r="CT9950" s="78" t="s">
        <v>155</v>
      </c>
      <c r="CU9950" s="78" t="s">
        <v>486</v>
      </c>
      <c r="CV9950" s="78" t="s">
        <v>428</v>
      </c>
      <c r="CW9950" s="78">
        <v>2044</v>
      </c>
      <c r="CX9950" s="78">
        <v>0</v>
      </c>
      <c r="CY9950" s="78">
        <v>17672.085223785129</v>
      </c>
      <c r="CZ9950" s="78">
        <v>299.42001237342691</v>
      </c>
      <c r="DA9950" s="78">
        <v>10692.736176386499</v>
      </c>
      <c r="DB9950" s="78">
        <v>6679.9290350252086</v>
      </c>
      <c r="DC9950" s="78">
        <v>4606.652740708294</v>
      </c>
      <c r="DD9950" s="78">
        <v>1.4674928056489541E-6</v>
      </c>
      <c r="DE9950" s="78">
        <v>0</v>
      </c>
      <c r="DF9950" s="78">
        <v>6.7602297551124582E-3</v>
      </c>
      <c r="DG9950" s="78">
        <v>6.7602297551124582E-3</v>
      </c>
    </row>
    <row r="9951" spans="98:111" x14ac:dyDescent="0.25">
      <c r="CT9951" s="78" t="s">
        <v>155</v>
      </c>
      <c r="CU9951" s="78" t="s">
        <v>486</v>
      </c>
      <c r="CV9951" s="78" t="s">
        <v>428</v>
      </c>
      <c r="CW9951" s="78">
        <v>2045</v>
      </c>
      <c r="CX9951" s="78">
        <v>0</v>
      </c>
      <c r="CY9951" s="78">
        <v>17672.085223785129</v>
      </c>
      <c r="CZ9951" s="78">
        <v>299.42001237342691</v>
      </c>
      <c r="DA9951" s="78">
        <v>10692.736176386499</v>
      </c>
      <c r="DB9951" s="78">
        <v>6679.9290350252086</v>
      </c>
      <c r="DC9951" s="78">
        <v>4606.652740708294</v>
      </c>
      <c r="DD9951" s="78">
        <v>1.4674928056489541E-6</v>
      </c>
      <c r="DE9951" s="78">
        <v>0</v>
      </c>
      <c r="DF9951" s="78">
        <v>6.7602297551124582E-3</v>
      </c>
      <c r="DG9951" s="78">
        <v>6.7602297551124582E-3</v>
      </c>
    </row>
    <row r="9952" spans="98:111" x14ac:dyDescent="0.25">
      <c r="CT9952" s="78" t="s">
        <v>155</v>
      </c>
      <c r="CU9952" s="78" t="s">
        <v>486</v>
      </c>
      <c r="CV9952" s="78" t="s">
        <v>428</v>
      </c>
      <c r="CW9952" s="78">
        <v>2046</v>
      </c>
      <c r="CX9952" s="78">
        <v>0</v>
      </c>
      <c r="CY9952" s="78">
        <v>17672.085223785129</v>
      </c>
      <c r="CZ9952" s="78">
        <v>299.42001237342691</v>
      </c>
      <c r="DA9952" s="78">
        <v>10692.736176386499</v>
      </c>
      <c r="DB9952" s="78">
        <v>6679.9290350252086</v>
      </c>
      <c r="DC9952" s="78">
        <v>4606.652740708294</v>
      </c>
      <c r="DD9952" s="78">
        <v>1.4674928056489541E-6</v>
      </c>
      <c r="DE9952" s="78">
        <v>0</v>
      </c>
      <c r="DF9952" s="78">
        <v>6.7602297551124582E-3</v>
      </c>
      <c r="DG9952" s="78">
        <v>6.7602297551124582E-3</v>
      </c>
    </row>
    <row r="9953" spans="98:111" x14ac:dyDescent="0.25">
      <c r="CT9953" s="78" t="s">
        <v>155</v>
      </c>
      <c r="CU9953" s="78" t="s">
        <v>486</v>
      </c>
      <c r="CV9953" s="78" t="s">
        <v>428</v>
      </c>
      <c r="CW9953" s="78">
        <v>2047</v>
      </c>
      <c r="CX9953" s="78">
        <v>0</v>
      </c>
      <c r="CY9953" s="78">
        <v>17672.085223785129</v>
      </c>
      <c r="CZ9953" s="78">
        <v>299.42001237342691</v>
      </c>
      <c r="DA9953" s="78">
        <v>10692.736176386499</v>
      </c>
      <c r="DB9953" s="78">
        <v>6679.9290350252086</v>
      </c>
      <c r="DC9953" s="78">
        <v>4606.652740708294</v>
      </c>
      <c r="DD9953" s="78">
        <v>1.4674928056489541E-6</v>
      </c>
      <c r="DE9953" s="78">
        <v>0</v>
      </c>
      <c r="DF9953" s="78">
        <v>6.7602297551124582E-3</v>
      </c>
      <c r="DG9953" s="78">
        <v>6.7602297551124582E-3</v>
      </c>
    </row>
    <row r="9954" spans="98:111" x14ac:dyDescent="0.25">
      <c r="CT9954" s="78" t="s">
        <v>155</v>
      </c>
      <c r="CU9954" s="78" t="s">
        <v>486</v>
      </c>
      <c r="CV9954" s="78" t="s">
        <v>428</v>
      </c>
      <c r="CW9954" s="78">
        <v>2048</v>
      </c>
      <c r="CX9954" s="78">
        <v>0</v>
      </c>
      <c r="CY9954" s="78">
        <v>18552.33478611122</v>
      </c>
      <c r="CZ9954" s="78">
        <v>319.49113147949168</v>
      </c>
      <c r="DA9954" s="78">
        <v>11216.562625108299</v>
      </c>
      <c r="DB9954" s="78">
        <v>7016.281029523424</v>
      </c>
      <c r="DC9954" s="78">
        <v>4838.6098212661209</v>
      </c>
      <c r="DD9954" s="78">
        <v>1.4674928056489541E-6</v>
      </c>
      <c r="DE9954" s="78">
        <v>0</v>
      </c>
      <c r="DF9954" s="78">
        <v>7.1006251020504039E-3</v>
      </c>
      <c r="DG9954" s="78">
        <v>7.1006251020504039E-3</v>
      </c>
    </row>
    <row r="9955" spans="98:111" x14ac:dyDescent="0.25">
      <c r="CT9955" s="78" t="s">
        <v>155</v>
      </c>
      <c r="CU9955" s="78" t="s">
        <v>486</v>
      </c>
      <c r="CV9955" s="78" t="s">
        <v>428</v>
      </c>
      <c r="CW9955" s="78">
        <v>2049</v>
      </c>
      <c r="CX9955" s="78">
        <v>0</v>
      </c>
      <c r="CY9955" s="78">
        <v>18552.33478611122</v>
      </c>
      <c r="CZ9955" s="78">
        <v>319.49113147949168</v>
      </c>
      <c r="DA9955" s="78">
        <v>11216.562625108299</v>
      </c>
      <c r="DB9955" s="78">
        <v>7016.281029523424</v>
      </c>
      <c r="DC9955" s="78">
        <v>4838.6098212661209</v>
      </c>
      <c r="DD9955" s="78">
        <v>1.4674928056489541E-6</v>
      </c>
      <c r="DE9955" s="78">
        <v>0</v>
      </c>
      <c r="DF9955" s="78">
        <v>7.1006251020504039E-3</v>
      </c>
      <c r="DG9955" s="78">
        <v>7.1006251020504039E-3</v>
      </c>
    </row>
    <row r="9956" spans="98:111" x14ac:dyDescent="0.25">
      <c r="CT9956" s="78" t="s">
        <v>155</v>
      </c>
      <c r="CU9956" s="78" t="s">
        <v>486</v>
      </c>
      <c r="CV9956" s="78" t="s">
        <v>428</v>
      </c>
      <c r="CW9956" s="78">
        <v>2050</v>
      </c>
      <c r="CX9956" s="78">
        <v>0</v>
      </c>
      <c r="CY9956" s="78">
        <v>18552.33478611122</v>
      </c>
      <c r="CZ9956" s="78">
        <v>319.49113147949168</v>
      </c>
      <c r="DA9956" s="78">
        <v>11216.562625108299</v>
      </c>
      <c r="DB9956" s="78">
        <v>7016.281029523424</v>
      </c>
      <c r="DC9956" s="78">
        <v>4838.6098212661209</v>
      </c>
      <c r="DD9956" s="78">
        <v>1.4674928056489541E-6</v>
      </c>
      <c r="DE9956" s="78">
        <v>0</v>
      </c>
      <c r="DF9956" s="78">
        <v>7.1006251020504039E-3</v>
      </c>
      <c r="DG9956" s="78">
        <v>7.1006251020504039E-3</v>
      </c>
    </row>
    <row r="9957" spans="98:111" x14ac:dyDescent="0.25">
      <c r="CT9957" s="78" t="s">
        <v>155</v>
      </c>
      <c r="CU9957" s="78" t="s">
        <v>486</v>
      </c>
      <c r="CV9957" s="78" t="s">
        <v>428</v>
      </c>
      <c r="CW9957" s="78">
        <v>2051</v>
      </c>
      <c r="CX9957" s="78">
        <v>0</v>
      </c>
      <c r="CY9957" s="78">
        <v>18552.33478611122</v>
      </c>
      <c r="CZ9957" s="78">
        <v>319.49113147949168</v>
      </c>
      <c r="DA9957" s="78">
        <v>11216.562625108299</v>
      </c>
      <c r="DB9957" s="78">
        <v>7016.281029523424</v>
      </c>
      <c r="DC9957" s="78">
        <v>4838.6098212661209</v>
      </c>
      <c r="DD9957" s="78">
        <v>1.4674928056489541E-6</v>
      </c>
      <c r="DE9957" s="78">
        <v>0</v>
      </c>
      <c r="DF9957" s="78">
        <v>7.1006251020504039E-3</v>
      </c>
      <c r="DG9957" s="78">
        <v>7.1006251020504039E-3</v>
      </c>
    </row>
    <row r="9958" spans="98:111" x14ac:dyDescent="0.25">
      <c r="CT9958" s="78" t="s">
        <v>155</v>
      </c>
      <c r="CU9958" s="78" t="s">
        <v>486</v>
      </c>
      <c r="CV9958" s="78" t="s">
        <v>428</v>
      </c>
      <c r="CW9958" s="78">
        <v>2052</v>
      </c>
      <c r="CX9958" s="78">
        <v>0</v>
      </c>
      <c r="CY9958" s="78">
        <v>18552.33478611122</v>
      </c>
      <c r="CZ9958" s="78">
        <v>319.49113147949168</v>
      </c>
      <c r="DA9958" s="78">
        <v>11216.562625108299</v>
      </c>
      <c r="DB9958" s="78">
        <v>7016.281029523424</v>
      </c>
      <c r="DC9958" s="78">
        <v>4838.6098212661209</v>
      </c>
      <c r="DD9958" s="78">
        <v>1.4674928056489541E-6</v>
      </c>
      <c r="DE9958" s="78">
        <v>0</v>
      </c>
      <c r="DF9958" s="78">
        <v>7.1006251020504039E-3</v>
      </c>
      <c r="DG9958" s="78">
        <v>7.1006251020504039E-3</v>
      </c>
    </row>
    <row r="9959" spans="98:111" x14ac:dyDescent="0.25">
      <c r="CT9959" s="78" t="s">
        <v>155</v>
      </c>
      <c r="CU9959" s="78" t="s">
        <v>486</v>
      </c>
      <c r="CV9959" s="78" t="s">
        <v>428</v>
      </c>
      <c r="CW9959" s="78">
        <v>2053</v>
      </c>
      <c r="CX9959" s="78">
        <v>0</v>
      </c>
      <c r="CY9959" s="78">
        <v>19462.128279168701</v>
      </c>
      <c r="CZ9959" s="78">
        <v>340.53564326274039</v>
      </c>
      <c r="DA9959" s="78">
        <v>11757.14127648385</v>
      </c>
      <c r="DB9959" s="78">
        <v>7364.451359422108</v>
      </c>
      <c r="DC9959" s="78">
        <v>5078.7171331928303</v>
      </c>
      <c r="DD9959" s="78">
        <v>1.4674928056489541E-6</v>
      </c>
      <c r="DE9959" s="78">
        <v>0</v>
      </c>
      <c r="DF9959" s="78">
        <v>7.4529808548865588E-3</v>
      </c>
      <c r="DG9959" s="78">
        <v>7.4529808548865588E-3</v>
      </c>
    </row>
    <row r="9960" spans="98:111" x14ac:dyDescent="0.25">
      <c r="CT9960" s="78" t="s">
        <v>155</v>
      </c>
      <c r="CU9960" s="78" t="s">
        <v>486</v>
      </c>
      <c r="CV9960" s="78" t="s">
        <v>428</v>
      </c>
      <c r="CW9960" s="78">
        <v>2054</v>
      </c>
      <c r="CX9960" s="78">
        <v>0</v>
      </c>
      <c r="CY9960" s="78">
        <v>19462.128279168701</v>
      </c>
      <c r="CZ9960" s="78">
        <v>340.53564326274039</v>
      </c>
      <c r="DA9960" s="78">
        <v>11757.14127648385</v>
      </c>
      <c r="DB9960" s="78">
        <v>7364.451359422108</v>
      </c>
      <c r="DC9960" s="78">
        <v>5078.7171331928303</v>
      </c>
      <c r="DD9960" s="78">
        <v>1.4674928056489541E-6</v>
      </c>
      <c r="DE9960" s="78">
        <v>0</v>
      </c>
      <c r="DF9960" s="78">
        <v>7.4529808548865588E-3</v>
      </c>
      <c r="DG9960" s="78">
        <v>7.4529808548865588E-3</v>
      </c>
    </row>
    <row r="9961" spans="98:111" x14ac:dyDescent="0.25">
      <c r="CT9961" s="78" t="s">
        <v>155</v>
      </c>
      <c r="CU9961" s="78" t="s">
        <v>486</v>
      </c>
      <c r="CV9961" s="78" t="s">
        <v>428</v>
      </c>
      <c r="CW9961" s="78">
        <v>2055</v>
      </c>
      <c r="CX9961" s="78">
        <v>0</v>
      </c>
      <c r="CY9961" s="78">
        <v>19462.128279168701</v>
      </c>
      <c r="CZ9961" s="78">
        <v>340.53564326274039</v>
      </c>
      <c r="DA9961" s="78">
        <v>11757.14127648385</v>
      </c>
      <c r="DB9961" s="78">
        <v>7364.451359422108</v>
      </c>
      <c r="DC9961" s="78">
        <v>5078.7171331928303</v>
      </c>
      <c r="DD9961" s="78">
        <v>1.4674928056489541E-6</v>
      </c>
      <c r="DE9961" s="78">
        <v>0</v>
      </c>
      <c r="DF9961" s="78">
        <v>7.4529808548865588E-3</v>
      </c>
      <c r="DG9961" s="78">
        <v>7.4529808548865588E-3</v>
      </c>
    </row>
    <row r="9962" spans="98:111" x14ac:dyDescent="0.25">
      <c r="CT9962" s="78" t="s">
        <v>155</v>
      </c>
      <c r="CU9962" s="78" t="s">
        <v>486</v>
      </c>
      <c r="CV9962" s="78" t="s">
        <v>459</v>
      </c>
      <c r="CW9962" s="78">
        <v>2026</v>
      </c>
      <c r="CX9962" s="78">
        <v>0</v>
      </c>
      <c r="CY9962" s="78">
        <v>5.4750346070078351</v>
      </c>
      <c r="CZ9962" s="78">
        <v>0.71896016785821593</v>
      </c>
      <c r="DA9962" s="78">
        <v>3.0714971986151398</v>
      </c>
      <c r="DB9962" s="78">
        <v>1.684577240534463</v>
      </c>
      <c r="DC9962" s="78">
        <v>1.1617282640808195</v>
      </c>
      <c r="DD9962" s="78">
        <v>1.320743523469851E-5</v>
      </c>
      <c r="DE9962" s="78">
        <v>0</v>
      </c>
      <c r="DF9962" s="78">
        <v>1.5343450808166152E-5</v>
      </c>
      <c r="DG9962" s="78">
        <v>1.5343450808166152E-5</v>
      </c>
    </row>
    <row r="9963" spans="98:111" x14ac:dyDescent="0.25">
      <c r="CT9963" s="78" t="s">
        <v>155</v>
      </c>
      <c r="CU9963" s="78" t="s">
        <v>486</v>
      </c>
      <c r="CV9963" s="78" t="s">
        <v>459</v>
      </c>
      <c r="CW9963" s="78">
        <v>2027</v>
      </c>
      <c r="CX9963" s="78">
        <v>0</v>
      </c>
      <c r="CY9963" s="78">
        <v>5.4750346070078351</v>
      </c>
      <c r="CZ9963" s="78">
        <v>0.71896016785821593</v>
      </c>
      <c r="DA9963" s="78">
        <v>3.0714971986151398</v>
      </c>
      <c r="DB9963" s="78">
        <v>1.684577240534463</v>
      </c>
      <c r="DC9963" s="78">
        <v>1.1617282640808195</v>
      </c>
      <c r="DD9963" s="78">
        <v>1.320743523469851E-5</v>
      </c>
      <c r="DE9963" s="78">
        <v>0</v>
      </c>
      <c r="DF9963" s="78">
        <v>1.5343450808166152E-5</v>
      </c>
      <c r="DG9963" s="78">
        <v>1.5343450808166152E-5</v>
      </c>
    </row>
    <row r="9964" spans="98:111" x14ac:dyDescent="0.25">
      <c r="CT9964" s="78" t="s">
        <v>155</v>
      </c>
      <c r="CU9964" s="78" t="s">
        <v>486</v>
      </c>
      <c r="CV9964" s="78" t="s">
        <v>459</v>
      </c>
      <c r="CW9964" s="78">
        <v>2028</v>
      </c>
      <c r="CX9964" s="78">
        <v>0</v>
      </c>
      <c r="CY9964" s="78">
        <v>5.7770153400785276</v>
      </c>
      <c r="CZ9964" s="78">
        <v>0.74733835430389151</v>
      </c>
      <c r="DA9964" s="78">
        <v>3.2379513401017621</v>
      </c>
      <c r="DB9964" s="78">
        <v>1.791725645672859</v>
      </c>
      <c r="DC9964" s="78">
        <v>1.235620590122791</v>
      </c>
      <c r="DD9964" s="78">
        <v>1.320743523469851E-5</v>
      </c>
      <c r="DE9964" s="78">
        <v>0</v>
      </c>
      <c r="DF9964" s="78">
        <v>1.6319378918706715E-5</v>
      </c>
      <c r="DG9964" s="78">
        <v>1.6319378918706715E-5</v>
      </c>
    </row>
    <row r="9965" spans="98:111" x14ac:dyDescent="0.25">
      <c r="CT9965" s="78" t="s">
        <v>155</v>
      </c>
      <c r="CU9965" s="78" t="s">
        <v>486</v>
      </c>
      <c r="CV9965" s="78" t="s">
        <v>459</v>
      </c>
      <c r="CW9965" s="78">
        <v>2029</v>
      </c>
      <c r="CX9965" s="78">
        <v>0</v>
      </c>
      <c r="CY9965" s="78">
        <v>5.7770153400785276</v>
      </c>
      <c r="CZ9965" s="78">
        <v>0.74733835430389151</v>
      </c>
      <c r="DA9965" s="78">
        <v>3.2379513401017621</v>
      </c>
      <c r="DB9965" s="78">
        <v>1.791725645672859</v>
      </c>
      <c r="DC9965" s="78">
        <v>1.235620590122791</v>
      </c>
      <c r="DD9965" s="78">
        <v>1.320743523469851E-5</v>
      </c>
      <c r="DE9965" s="78">
        <v>0</v>
      </c>
      <c r="DF9965" s="78">
        <v>1.6319378918706715E-5</v>
      </c>
      <c r="DG9965" s="78">
        <v>1.6319378918706715E-5</v>
      </c>
    </row>
    <row r="9966" spans="98:111" x14ac:dyDescent="0.25">
      <c r="CT9966" s="78" t="s">
        <v>155</v>
      </c>
      <c r="CU9966" s="78" t="s">
        <v>486</v>
      </c>
      <c r="CV9966" s="78" t="s">
        <v>459</v>
      </c>
      <c r="CW9966" s="78">
        <v>2030</v>
      </c>
      <c r="CX9966" s="78">
        <v>0</v>
      </c>
      <c r="CY9966" s="78">
        <v>5.7770153400785276</v>
      </c>
      <c r="CZ9966" s="78">
        <v>0.74733835430389151</v>
      </c>
      <c r="DA9966" s="78">
        <v>3.2379513401017621</v>
      </c>
      <c r="DB9966" s="78">
        <v>1.791725645672859</v>
      </c>
      <c r="DC9966" s="78">
        <v>1.235620590122791</v>
      </c>
      <c r="DD9966" s="78">
        <v>1.320743523469851E-5</v>
      </c>
      <c r="DE9966" s="78">
        <v>0</v>
      </c>
      <c r="DF9966" s="78">
        <v>1.6319378918706715E-5</v>
      </c>
      <c r="DG9966" s="78">
        <v>1.6319378918706715E-5</v>
      </c>
    </row>
    <row r="9967" spans="98:111" x14ac:dyDescent="0.25">
      <c r="CT9967" s="78" t="s">
        <v>155</v>
      </c>
      <c r="CU9967" s="78" t="s">
        <v>486</v>
      </c>
      <c r="CV9967" s="78" t="s">
        <v>459</v>
      </c>
      <c r="CW9967" s="78">
        <v>2031</v>
      </c>
      <c r="CX9967" s="78">
        <v>0</v>
      </c>
      <c r="CY9967" s="78">
        <v>5.7770153400785276</v>
      </c>
      <c r="CZ9967" s="78">
        <v>0.74733835430389151</v>
      </c>
      <c r="DA9967" s="78">
        <v>3.2379513401017621</v>
      </c>
      <c r="DB9967" s="78">
        <v>1.791725645672859</v>
      </c>
      <c r="DC9967" s="78">
        <v>1.235620590122791</v>
      </c>
      <c r="DD9967" s="78">
        <v>1.320743523469851E-5</v>
      </c>
      <c r="DE9967" s="78">
        <v>0</v>
      </c>
      <c r="DF9967" s="78">
        <v>1.6319378918706715E-5</v>
      </c>
      <c r="DG9967" s="78">
        <v>1.6319378918706715E-5</v>
      </c>
    </row>
    <row r="9968" spans="98:111" x14ac:dyDescent="0.25">
      <c r="CT9968" s="78" t="s">
        <v>155</v>
      </c>
      <c r="CU9968" s="78" t="s">
        <v>486</v>
      </c>
      <c r="CV9968" s="78" t="s">
        <v>459</v>
      </c>
      <c r="CW9968" s="78">
        <v>2032</v>
      </c>
      <c r="CX9968" s="78">
        <v>0</v>
      </c>
      <c r="CY9968" s="78">
        <v>5.7770153400785276</v>
      </c>
      <c r="CZ9968" s="78">
        <v>0.74733835430389151</v>
      </c>
      <c r="DA9968" s="78">
        <v>3.2379513401017621</v>
      </c>
      <c r="DB9968" s="78">
        <v>1.791725645672859</v>
      </c>
      <c r="DC9968" s="78">
        <v>1.235620590122791</v>
      </c>
      <c r="DD9968" s="78">
        <v>1.320743523469851E-5</v>
      </c>
      <c r="DE9968" s="78">
        <v>0</v>
      </c>
      <c r="DF9968" s="78">
        <v>1.6319378918706715E-5</v>
      </c>
      <c r="DG9968" s="78">
        <v>1.6319378918706715E-5</v>
      </c>
    </row>
    <row r="9969" spans="98:111" x14ac:dyDescent="0.25">
      <c r="CT9969" s="78" t="s">
        <v>155</v>
      </c>
      <c r="CU9969" s="78" t="s">
        <v>486</v>
      </c>
      <c r="CV9969" s="78" t="s">
        <v>459</v>
      </c>
      <c r="CW9969" s="78">
        <v>2033</v>
      </c>
      <c r="CX9969" s="78">
        <v>0</v>
      </c>
      <c r="CY9969" s="78">
        <v>6.1205037377422427</v>
      </c>
      <c r="CZ9969" s="78">
        <v>0.77885081086862806</v>
      </c>
      <c r="DA9969" s="78">
        <v>3.4265150031539711</v>
      </c>
      <c r="DB9969" s="78">
        <v>1.9151379237196271</v>
      </c>
      <c r="DC9969" s="78">
        <v>1.3207289057830716</v>
      </c>
      <c r="DD9969" s="78">
        <v>1.320743523469851E-5</v>
      </c>
      <c r="DE9969" s="78">
        <v>0</v>
      </c>
      <c r="DF9969" s="78">
        <v>1.7443441485724147E-5</v>
      </c>
      <c r="DG9969" s="78">
        <v>1.7443441485724147E-5</v>
      </c>
    </row>
    <row r="9970" spans="98:111" x14ac:dyDescent="0.25">
      <c r="CT9970" s="78" t="s">
        <v>155</v>
      </c>
      <c r="CU9970" s="78" t="s">
        <v>486</v>
      </c>
      <c r="CV9970" s="78" t="s">
        <v>459</v>
      </c>
      <c r="CW9970" s="78">
        <v>2034</v>
      </c>
      <c r="CX9970" s="78">
        <v>0</v>
      </c>
      <c r="CY9970" s="78">
        <v>6.1205037377422427</v>
      </c>
      <c r="CZ9970" s="78">
        <v>0.77885081086862806</v>
      </c>
      <c r="DA9970" s="78">
        <v>3.4265150031539711</v>
      </c>
      <c r="DB9970" s="78">
        <v>1.9151379237196271</v>
      </c>
      <c r="DC9970" s="78">
        <v>1.3207289057830716</v>
      </c>
      <c r="DD9970" s="78">
        <v>1.320743523469851E-5</v>
      </c>
      <c r="DE9970" s="78">
        <v>0</v>
      </c>
      <c r="DF9970" s="78">
        <v>1.7443441485724147E-5</v>
      </c>
      <c r="DG9970" s="78">
        <v>1.7443441485724147E-5</v>
      </c>
    </row>
    <row r="9971" spans="98:111" x14ac:dyDescent="0.25">
      <c r="CT9971" s="78" t="s">
        <v>155</v>
      </c>
      <c r="CU9971" s="78" t="s">
        <v>486</v>
      </c>
      <c r="CV9971" s="78" t="s">
        <v>459</v>
      </c>
      <c r="CW9971" s="78">
        <v>2035</v>
      </c>
      <c r="CX9971" s="78">
        <v>0</v>
      </c>
      <c r="CY9971" s="78">
        <v>6.1205037377422427</v>
      </c>
      <c r="CZ9971" s="78">
        <v>0.77885081086862806</v>
      </c>
      <c r="DA9971" s="78">
        <v>3.4265150031539711</v>
      </c>
      <c r="DB9971" s="78">
        <v>1.9151379237196271</v>
      </c>
      <c r="DC9971" s="78">
        <v>1.3207289057830716</v>
      </c>
      <c r="DD9971" s="78">
        <v>1.320743523469851E-5</v>
      </c>
      <c r="DE9971" s="78">
        <v>0</v>
      </c>
      <c r="DF9971" s="78">
        <v>1.7443441485724147E-5</v>
      </c>
      <c r="DG9971" s="78">
        <v>1.7443441485724147E-5</v>
      </c>
    </row>
    <row r="9972" spans="98:111" x14ac:dyDescent="0.25">
      <c r="CT9972" s="78" t="s">
        <v>155</v>
      </c>
      <c r="CU9972" s="78" t="s">
        <v>486</v>
      </c>
      <c r="CV9972" s="78" t="s">
        <v>459</v>
      </c>
      <c r="CW9972" s="78">
        <v>2036</v>
      </c>
      <c r="CX9972" s="78">
        <v>0</v>
      </c>
      <c r="CY9972" s="78">
        <v>6.1205037377422427</v>
      </c>
      <c r="CZ9972" s="78">
        <v>0.77885081086862806</v>
      </c>
      <c r="DA9972" s="78">
        <v>3.4265150031539711</v>
      </c>
      <c r="DB9972" s="78">
        <v>1.9151379237196271</v>
      </c>
      <c r="DC9972" s="78">
        <v>1.3207289057830716</v>
      </c>
      <c r="DD9972" s="78">
        <v>1.320743523469851E-5</v>
      </c>
      <c r="DE9972" s="78">
        <v>0</v>
      </c>
      <c r="DF9972" s="78">
        <v>1.7443441485724147E-5</v>
      </c>
      <c r="DG9972" s="78">
        <v>1.7443441485724147E-5</v>
      </c>
    </row>
    <row r="9973" spans="98:111" x14ac:dyDescent="0.25">
      <c r="CT9973" s="78" t="s">
        <v>155</v>
      </c>
      <c r="CU9973" s="78" t="s">
        <v>486</v>
      </c>
      <c r="CV9973" s="78" t="s">
        <v>459</v>
      </c>
      <c r="CW9973" s="78">
        <v>2037</v>
      </c>
      <c r="CX9973" s="78">
        <v>0</v>
      </c>
      <c r="CY9973" s="78">
        <v>6.1205037377422427</v>
      </c>
      <c r="CZ9973" s="78">
        <v>0.77885081086862806</v>
      </c>
      <c r="DA9973" s="78">
        <v>3.4265150031539711</v>
      </c>
      <c r="DB9973" s="78">
        <v>1.9151379237196271</v>
      </c>
      <c r="DC9973" s="78">
        <v>1.3207289057830716</v>
      </c>
      <c r="DD9973" s="78">
        <v>1.320743523469851E-5</v>
      </c>
      <c r="DE9973" s="78">
        <v>0</v>
      </c>
      <c r="DF9973" s="78">
        <v>1.7443441485724147E-5</v>
      </c>
      <c r="DG9973" s="78">
        <v>1.7443441485724147E-5</v>
      </c>
    </row>
    <row r="9974" spans="98:111" x14ac:dyDescent="0.25">
      <c r="CT9974" s="78" t="s">
        <v>155</v>
      </c>
      <c r="CU9974" s="78" t="s">
        <v>486</v>
      </c>
      <c r="CV9974" s="78" t="s">
        <v>459</v>
      </c>
      <c r="CW9974" s="78">
        <v>2038</v>
      </c>
      <c r="CX9974" s="78">
        <v>0</v>
      </c>
      <c r="CY9974" s="78">
        <v>6.5028144709638793</v>
      </c>
      <c r="CZ9974" s="78">
        <v>0.81303636269304458</v>
      </c>
      <c r="DA9974" s="78">
        <v>3.6355267003048541</v>
      </c>
      <c r="DB9974" s="78">
        <v>2.0542514079659648</v>
      </c>
      <c r="DC9974" s="78">
        <v>1.4166651814699365</v>
      </c>
      <c r="DD9974" s="78">
        <v>1.320743523469851E-5</v>
      </c>
      <c r="DE9974" s="78">
        <v>0</v>
      </c>
      <c r="DF9974" s="78">
        <v>1.8710513633516597E-5</v>
      </c>
      <c r="DG9974" s="78">
        <v>1.8710513633516597E-5</v>
      </c>
    </row>
    <row r="9975" spans="98:111" x14ac:dyDescent="0.25">
      <c r="CT9975" s="78" t="s">
        <v>155</v>
      </c>
      <c r="CU9975" s="78" t="s">
        <v>486</v>
      </c>
      <c r="CV9975" s="78" t="s">
        <v>459</v>
      </c>
      <c r="CW9975" s="78">
        <v>2039</v>
      </c>
      <c r="CX9975" s="78">
        <v>0</v>
      </c>
      <c r="CY9975" s="78">
        <v>6.5028144709638793</v>
      </c>
      <c r="CZ9975" s="78">
        <v>0.81303636269304458</v>
      </c>
      <c r="DA9975" s="78">
        <v>3.6355267003048541</v>
      </c>
      <c r="DB9975" s="78">
        <v>2.0542514079659648</v>
      </c>
      <c r="DC9975" s="78">
        <v>1.4166651814699365</v>
      </c>
      <c r="DD9975" s="78">
        <v>1.320743523469851E-5</v>
      </c>
      <c r="DE9975" s="78">
        <v>0</v>
      </c>
      <c r="DF9975" s="78">
        <v>1.8710513633516597E-5</v>
      </c>
      <c r="DG9975" s="78">
        <v>1.8710513633516597E-5</v>
      </c>
    </row>
    <row r="9976" spans="98:111" x14ac:dyDescent="0.25">
      <c r="CT9976" s="78" t="s">
        <v>155</v>
      </c>
      <c r="CU9976" s="78" t="s">
        <v>486</v>
      </c>
      <c r="CV9976" s="78" t="s">
        <v>459</v>
      </c>
      <c r="CW9976" s="78">
        <v>2040</v>
      </c>
      <c r="CX9976" s="78">
        <v>0</v>
      </c>
      <c r="CY9976" s="78">
        <v>6.5028144709638793</v>
      </c>
      <c r="CZ9976" s="78">
        <v>0.81303636269304458</v>
      </c>
      <c r="DA9976" s="78">
        <v>3.6355267003048541</v>
      </c>
      <c r="DB9976" s="78">
        <v>2.0542514079659648</v>
      </c>
      <c r="DC9976" s="78">
        <v>1.4166651814699365</v>
      </c>
      <c r="DD9976" s="78">
        <v>1.320743523469851E-5</v>
      </c>
      <c r="DE9976" s="78">
        <v>0</v>
      </c>
      <c r="DF9976" s="78">
        <v>1.8710513633516597E-5</v>
      </c>
      <c r="DG9976" s="78">
        <v>1.8710513633516597E-5</v>
      </c>
    </row>
    <row r="9977" spans="98:111" x14ac:dyDescent="0.25">
      <c r="CT9977" s="78" t="s">
        <v>155</v>
      </c>
      <c r="CU9977" s="78" t="s">
        <v>486</v>
      </c>
      <c r="CV9977" s="78" t="s">
        <v>459</v>
      </c>
      <c r="CW9977" s="78">
        <v>2041</v>
      </c>
      <c r="CX9977" s="78">
        <v>0</v>
      </c>
      <c r="CY9977" s="78">
        <v>6.5028144709638793</v>
      </c>
      <c r="CZ9977" s="78">
        <v>0.81303636269304458</v>
      </c>
      <c r="DA9977" s="78">
        <v>3.6355267003048541</v>
      </c>
      <c r="DB9977" s="78">
        <v>2.0542514079659648</v>
      </c>
      <c r="DC9977" s="78">
        <v>1.4166651814699365</v>
      </c>
      <c r="DD9977" s="78">
        <v>1.320743523469851E-5</v>
      </c>
      <c r="DE9977" s="78">
        <v>0</v>
      </c>
      <c r="DF9977" s="78">
        <v>1.8710513633516597E-5</v>
      </c>
      <c r="DG9977" s="78">
        <v>1.8710513633516597E-5</v>
      </c>
    </row>
    <row r="9978" spans="98:111" x14ac:dyDescent="0.25">
      <c r="CT9978" s="78" t="s">
        <v>155</v>
      </c>
      <c r="CU9978" s="78" t="s">
        <v>486</v>
      </c>
      <c r="CV9978" s="78" t="s">
        <v>459</v>
      </c>
      <c r="CW9978" s="78">
        <v>2042</v>
      </c>
      <c r="CX9978" s="78">
        <v>0</v>
      </c>
      <c r="CY9978" s="78">
        <v>6.5028144709638793</v>
      </c>
      <c r="CZ9978" s="78">
        <v>0.81303636269304458</v>
      </c>
      <c r="DA9978" s="78">
        <v>3.6355267003048541</v>
      </c>
      <c r="DB9978" s="78">
        <v>2.0542514079659648</v>
      </c>
      <c r="DC9978" s="78">
        <v>1.4166651814699365</v>
      </c>
      <c r="DD9978" s="78">
        <v>1.320743523469851E-5</v>
      </c>
      <c r="DE9978" s="78">
        <v>0</v>
      </c>
      <c r="DF9978" s="78">
        <v>1.8710513633516597E-5</v>
      </c>
      <c r="DG9978" s="78">
        <v>1.8710513633516597E-5</v>
      </c>
    </row>
    <row r="9979" spans="98:111" x14ac:dyDescent="0.25">
      <c r="CT9979" s="78" t="s">
        <v>155</v>
      </c>
      <c r="CU9979" s="78" t="s">
        <v>486</v>
      </c>
      <c r="CV9979" s="78" t="s">
        <v>459</v>
      </c>
      <c r="CW9979" s="78">
        <v>2043</v>
      </c>
      <c r="CX9979" s="78">
        <v>0</v>
      </c>
      <c r="CY9979" s="78">
        <v>6.9209339048534471</v>
      </c>
      <c r="CZ9979" s="78">
        <v>0.84943606974449337</v>
      </c>
      <c r="DA9979" s="78">
        <v>3.8631868733596191</v>
      </c>
      <c r="DB9979" s="78">
        <v>2.208310961749318</v>
      </c>
      <c r="DC9979" s="78">
        <v>1.522908655307335</v>
      </c>
      <c r="DD9979" s="78">
        <v>1.320743523469851E-5</v>
      </c>
      <c r="DE9979" s="78">
        <v>0</v>
      </c>
      <c r="DF9979" s="78">
        <v>2.0113717433333426E-5</v>
      </c>
      <c r="DG9979" s="78">
        <v>2.0113717433333426E-5</v>
      </c>
    </row>
    <row r="9980" spans="98:111" x14ac:dyDescent="0.25">
      <c r="CT9980" s="78" t="s">
        <v>155</v>
      </c>
      <c r="CU9980" s="78" t="s">
        <v>486</v>
      </c>
      <c r="CV9980" s="78" t="s">
        <v>459</v>
      </c>
      <c r="CW9980" s="78">
        <v>2044</v>
      </c>
      <c r="CX9980" s="78">
        <v>0</v>
      </c>
      <c r="CY9980" s="78">
        <v>6.9209339048534471</v>
      </c>
      <c r="CZ9980" s="78">
        <v>0.84943606974449337</v>
      </c>
      <c r="DA9980" s="78">
        <v>3.8631868733596191</v>
      </c>
      <c r="DB9980" s="78">
        <v>2.208310961749318</v>
      </c>
      <c r="DC9980" s="78">
        <v>1.522908655307335</v>
      </c>
      <c r="DD9980" s="78">
        <v>1.320743523469851E-5</v>
      </c>
      <c r="DE9980" s="78">
        <v>0</v>
      </c>
      <c r="DF9980" s="78">
        <v>2.0113717433333426E-5</v>
      </c>
      <c r="DG9980" s="78">
        <v>2.0113717433333426E-5</v>
      </c>
    </row>
    <row r="9981" spans="98:111" x14ac:dyDescent="0.25">
      <c r="CT9981" s="78" t="s">
        <v>155</v>
      </c>
      <c r="CU9981" s="78" t="s">
        <v>486</v>
      </c>
      <c r="CV9981" s="78" t="s">
        <v>459</v>
      </c>
      <c r="CW9981" s="78">
        <v>2045</v>
      </c>
      <c r="CX9981" s="78">
        <v>0</v>
      </c>
      <c r="CY9981" s="78">
        <v>6.9209339048534471</v>
      </c>
      <c r="CZ9981" s="78">
        <v>0.84943606974449337</v>
      </c>
      <c r="DA9981" s="78">
        <v>3.8631868733596191</v>
      </c>
      <c r="DB9981" s="78">
        <v>2.208310961749318</v>
      </c>
      <c r="DC9981" s="78">
        <v>1.522908655307335</v>
      </c>
      <c r="DD9981" s="78">
        <v>1.320743523469851E-5</v>
      </c>
      <c r="DE9981" s="78">
        <v>0</v>
      </c>
      <c r="DF9981" s="78">
        <v>2.0113717433333426E-5</v>
      </c>
      <c r="DG9981" s="78">
        <v>2.0113717433333426E-5</v>
      </c>
    </row>
    <row r="9982" spans="98:111" x14ac:dyDescent="0.25">
      <c r="CT9982" s="78" t="s">
        <v>155</v>
      </c>
      <c r="CU9982" s="78" t="s">
        <v>486</v>
      </c>
      <c r="CV9982" s="78" t="s">
        <v>459</v>
      </c>
      <c r="CW9982" s="78">
        <v>2046</v>
      </c>
      <c r="CX9982" s="78">
        <v>0</v>
      </c>
      <c r="CY9982" s="78">
        <v>6.9209339048534471</v>
      </c>
      <c r="CZ9982" s="78">
        <v>0.84943606974449337</v>
      </c>
      <c r="DA9982" s="78">
        <v>3.8631868733596191</v>
      </c>
      <c r="DB9982" s="78">
        <v>2.208310961749318</v>
      </c>
      <c r="DC9982" s="78">
        <v>1.522908655307335</v>
      </c>
      <c r="DD9982" s="78">
        <v>1.320743523469851E-5</v>
      </c>
      <c r="DE9982" s="78">
        <v>0</v>
      </c>
      <c r="DF9982" s="78">
        <v>2.0113717433333426E-5</v>
      </c>
      <c r="DG9982" s="78">
        <v>2.0113717433333426E-5</v>
      </c>
    </row>
    <row r="9983" spans="98:111" x14ac:dyDescent="0.25">
      <c r="CT9983" s="78" t="s">
        <v>155</v>
      </c>
      <c r="CU9983" s="78" t="s">
        <v>486</v>
      </c>
      <c r="CV9983" s="78" t="s">
        <v>459</v>
      </c>
      <c r="CW9983" s="78">
        <v>2047</v>
      </c>
      <c r="CX9983" s="78">
        <v>0</v>
      </c>
      <c r="CY9983" s="78">
        <v>6.9209339048534471</v>
      </c>
      <c r="CZ9983" s="78">
        <v>0.84943606974449337</v>
      </c>
      <c r="DA9983" s="78">
        <v>3.8631868733596191</v>
      </c>
      <c r="DB9983" s="78">
        <v>2.208310961749318</v>
      </c>
      <c r="DC9983" s="78">
        <v>1.522908655307335</v>
      </c>
      <c r="DD9983" s="78">
        <v>1.320743523469851E-5</v>
      </c>
      <c r="DE9983" s="78">
        <v>0</v>
      </c>
      <c r="DF9983" s="78">
        <v>2.0113717433333426E-5</v>
      </c>
      <c r="DG9983" s="78">
        <v>2.0113717433333426E-5</v>
      </c>
    </row>
    <row r="9984" spans="98:111" x14ac:dyDescent="0.25">
      <c r="CT9984" s="78" t="s">
        <v>155</v>
      </c>
      <c r="CU9984" s="78" t="s">
        <v>486</v>
      </c>
      <c r="CV9984" s="78" t="s">
        <v>459</v>
      </c>
      <c r="CW9984" s="78">
        <v>2048</v>
      </c>
      <c r="CX9984" s="78">
        <v>0</v>
      </c>
      <c r="CY9984" s="78">
        <v>7.3713487866929706</v>
      </c>
      <c r="CZ9984" s="78">
        <v>0.88758656625868371</v>
      </c>
      <c r="DA9984" s="78">
        <v>4.1074699954703142</v>
      </c>
      <c r="DB9984" s="78">
        <v>2.3762922249639562</v>
      </c>
      <c r="DC9984" s="78">
        <v>1.6387529019329932</v>
      </c>
      <c r="DD9984" s="78">
        <v>1.320743523469851E-5</v>
      </c>
      <c r="DE9984" s="78">
        <v>0</v>
      </c>
      <c r="DF9984" s="78">
        <v>2.1643722817954246E-5</v>
      </c>
      <c r="DG9984" s="78">
        <v>2.1643722817954246E-5</v>
      </c>
    </row>
    <row r="9985" spans="98:111" x14ac:dyDescent="0.25">
      <c r="CT9985" s="78" t="s">
        <v>155</v>
      </c>
      <c r="CU9985" s="78" t="s">
        <v>486</v>
      </c>
      <c r="CV9985" s="78" t="s">
        <v>459</v>
      </c>
      <c r="CW9985" s="78">
        <v>2049</v>
      </c>
      <c r="CX9985" s="78">
        <v>0</v>
      </c>
      <c r="CY9985" s="78">
        <v>7.3713487866929706</v>
      </c>
      <c r="CZ9985" s="78">
        <v>0.88758656625868371</v>
      </c>
      <c r="DA9985" s="78">
        <v>4.1074699954703142</v>
      </c>
      <c r="DB9985" s="78">
        <v>2.3762922249639562</v>
      </c>
      <c r="DC9985" s="78">
        <v>1.6387529019329932</v>
      </c>
      <c r="DD9985" s="78">
        <v>1.320743523469851E-5</v>
      </c>
      <c r="DE9985" s="78">
        <v>0</v>
      </c>
      <c r="DF9985" s="78">
        <v>2.1643722817954246E-5</v>
      </c>
      <c r="DG9985" s="78">
        <v>2.1643722817954246E-5</v>
      </c>
    </row>
    <row r="9986" spans="98:111" x14ac:dyDescent="0.25">
      <c r="CT9986" s="78" t="s">
        <v>155</v>
      </c>
      <c r="CU9986" s="78" t="s">
        <v>486</v>
      </c>
      <c r="CV9986" s="78" t="s">
        <v>459</v>
      </c>
      <c r="CW9986" s="78">
        <v>2050</v>
      </c>
      <c r="CX9986" s="78">
        <v>0</v>
      </c>
      <c r="CY9986" s="78">
        <v>7.3713487866929706</v>
      </c>
      <c r="CZ9986" s="78">
        <v>0.88758656625868371</v>
      </c>
      <c r="DA9986" s="78">
        <v>4.1074699954703142</v>
      </c>
      <c r="DB9986" s="78">
        <v>2.3762922249639562</v>
      </c>
      <c r="DC9986" s="78">
        <v>1.6387529019329932</v>
      </c>
      <c r="DD9986" s="78">
        <v>1.320743523469851E-5</v>
      </c>
      <c r="DE9986" s="78">
        <v>0</v>
      </c>
      <c r="DF9986" s="78">
        <v>2.1643722817954246E-5</v>
      </c>
      <c r="DG9986" s="78">
        <v>2.1643722817954246E-5</v>
      </c>
    </row>
    <row r="9987" spans="98:111" x14ac:dyDescent="0.25">
      <c r="CT9987" s="78" t="s">
        <v>155</v>
      </c>
      <c r="CU9987" s="78" t="s">
        <v>486</v>
      </c>
      <c r="CV9987" s="78" t="s">
        <v>459</v>
      </c>
      <c r="CW9987" s="78">
        <v>2051</v>
      </c>
      <c r="CX9987" s="78">
        <v>0</v>
      </c>
      <c r="CY9987" s="78">
        <v>7.3713487866929706</v>
      </c>
      <c r="CZ9987" s="78">
        <v>0.88758656625868371</v>
      </c>
      <c r="DA9987" s="78">
        <v>4.1074699954703142</v>
      </c>
      <c r="DB9987" s="78">
        <v>2.3762922249639562</v>
      </c>
      <c r="DC9987" s="78">
        <v>1.6387529019329932</v>
      </c>
      <c r="DD9987" s="78">
        <v>1.320743523469851E-5</v>
      </c>
      <c r="DE9987" s="78">
        <v>0</v>
      </c>
      <c r="DF9987" s="78">
        <v>2.1643722817954246E-5</v>
      </c>
      <c r="DG9987" s="78">
        <v>2.1643722817954246E-5</v>
      </c>
    </row>
    <row r="9988" spans="98:111" x14ac:dyDescent="0.25">
      <c r="CT9988" s="78" t="s">
        <v>155</v>
      </c>
      <c r="CU9988" s="78" t="s">
        <v>486</v>
      </c>
      <c r="CV9988" s="78" t="s">
        <v>459</v>
      </c>
      <c r="CW9988" s="78">
        <v>2052</v>
      </c>
      <c r="CX9988" s="78">
        <v>0</v>
      </c>
      <c r="CY9988" s="78">
        <v>7.3713487866929706</v>
      </c>
      <c r="CZ9988" s="78">
        <v>0.88758656625868371</v>
      </c>
      <c r="DA9988" s="78">
        <v>4.1074699954703142</v>
      </c>
      <c r="DB9988" s="78">
        <v>2.3762922249639562</v>
      </c>
      <c r="DC9988" s="78">
        <v>1.6387529019329932</v>
      </c>
      <c r="DD9988" s="78">
        <v>1.320743523469851E-5</v>
      </c>
      <c r="DE9988" s="78">
        <v>0</v>
      </c>
      <c r="DF9988" s="78">
        <v>2.1643722817954246E-5</v>
      </c>
      <c r="DG9988" s="78">
        <v>2.1643722817954246E-5</v>
      </c>
    </row>
    <row r="9989" spans="98:111" x14ac:dyDescent="0.25">
      <c r="CT9989" s="78" t="s">
        <v>155</v>
      </c>
      <c r="CU9989" s="78" t="s">
        <v>486</v>
      </c>
      <c r="CV9989" s="78" t="s">
        <v>459</v>
      </c>
      <c r="CW9989" s="78">
        <v>2053</v>
      </c>
      <c r="CX9989" s="78">
        <v>0</v>
      </c>
      <c r="CY9989" s="78">
        <v>7.8503183129806109</v>
      </c>
      <c r="CZ9989" s="78">
        <v>0.92702061128566104</v>
      </c>
      <c r="DA9989" s="78">
        <v>4.3664358480986563</v>
      </c>
      <c r="DB9989" s="78">
        <v>2.5568618535962928</v>
      </c>
      <c r="DC9989" s="78">
        <v>1.7632784126481968</v>
      </c>
      <c r="DD9989" s="78">
        <v>1.320743523469851E-5</v>
      </c>
      <c r="DE9989" s="78">
        <v>0</v>
      </c>
      <c r="DF9989" s="78">
        <v>2.3288385435793055E-5</v>
      </c>
      <c r="DG9989" s="78">
        <v>2.3288385435793055E-5</v>
      </c>
    </row>
    <row r="9990" spans="98:111" x14ac:dyDescent="0.25">
      <c r="CT9990" s="78" t="s">
        <v>155</v>
      </c>
      <c r="CU9990" s="78" t="s">
        <v>486</v>
      </c>
      <c r="CV9990" s="78" t="s">
        <v>459</v>
      </c>
      <c r="CW9990" s="78">
        <v>2054</v>
      </c>
      <c r="CX9990" s="78">
        <v>0</v>
      </c>
      <c r="CY9990" s="78">
        <v>7.8503183129806109</v>
      </c>
      <c r="CZ9990" s="78">
        <v>0.92702061128566104</v>
      </c>
      <c r="DA9990" s="78">
        <v>4.3664358480986563</v>
      </c>
      <c r="DB9990" s="78">
        <v>2.5568618535962928</v>
      </c>
      <c r="DC9990" s="78">
        <v>1.7632784126481968</v>
      </c>
      <c r="DD9990" s="78">
        <v>1.320743523469851E-5</v>
      </c>
      <c r="DE9990" s="78">
        <v>0</v>
      </c>
      <c r="DF9990" s="78">
        <v>2.3288385435793055E-5</v>
      </c>
      <c r="DG9990" s="78">
        <v>2.3288385435793055E-5</v>
      </c>
    </row>
    <row r="9991" spans="98:111" x14ac:dyDescent="0.25">
      <c r="CT9991" s="78" t="s">
        <v>155</v>
      </c>
      <c r="CU9991" s="78" t="s">
        <v>486</v>
      </c>
      <c r="CV9991" s="78" t="s">
        <v>459</v>
      </c>
      <c r="CW9991" s="78">
        <v>2055</v>
      </c>
      <c r="CX9991" s="78">
        <v>0</v>
      </c>
      <c r="CY9991" s="78">
        <v>7.8503183129806109</v>
      </c>
      <c r="CZ9991" s="78">
        <v>0.92702061128566104</v>
      </c>
      <c r="DA9991" s="78">
        <v>4.3664358480986563</v>
      </c>
      <c r="DB9991" s="78">
        <v>2.5568618535962928</v>
      </c>
      <c r="DC9991" s="78">
        <v>1.7632784126481968</v>
      </c>
      <c r="DD9991" s="78">
        <v>1.320743523469851E-5</v>
      </c>
      <c r="DE9991" s="78">
        <v>0</v>
      </c>
      <c r="DF9991" s="78">
        <v>2.3288385435793055E-5</v>
      </c>
      <c r="DG9991" s="78">
        <v>2.3288385435793055E-5</v>
      </c>
    </row>
    <row r="9992" spans="98:111" x14ac:dyDescent="0.25">
      <c r="CT9992" s="78" t="s">
        <v>155</v>
      </c>
      <c r="CU9992" s="78" t="s">
        <v>486</v>
      </c>
      <c r="CV9992" s="78" t="s">
        <v>490</v>
      </c>
      <c r="CW9992" s="78">
        <v>2026</v>
      </c>
      <c r="CX9992" s="78">
        <v>0</v>
      </c>
      <c r="CY9992" s="78">
        <v>8.0408269036977204E-2</v>
      </c>
      <c r="CZ9992" s="78">
        <v>3.7590224611390721E-2</v>
      </c>
      <c r="DA9992" s="78">
        <v>1.631433411568649E-3</v>
      </c>
      <c r="DB9992" s="78">
        <v>4.1186611014017743E-2</v>
      </c>
      <c r="DC9992" s="78">
        <v>2.8403357807152998E-2</v>
      </c>
      <c r="DD9992" s="78">
        <v>2.268010128862537E-3</v>
      </c>
      <c r="DE9992" s="78">
        <v>0</v>
      </c>
      <c r="DF9992" s="78">
        <v>6.4419103200329814E-5</v>
      </c>
      <c r="DG9992" s="78">
        <v>6.4419103200329814E-5</v>
      </c>
    </row>
    <row r="9993" spans="98:111" x14ac:dyDescent="0.25">
      <c r="CT9993" s="78" t="s">
        <v>155</v>
      </c>
      <c r="CU9993" s="78" t="s">
        <v>486</v>
      </c>
      <c r="CV9993" s="78" t="s">
        <v>490</v>
      </c>
      <c r="CW9993" s="78">
        <v>2027</v>
      </c>
      <c r="CX9993" s="78">
        <v>0</v>
      </c>
      <c r="CY9993" s="78">
        <v>8.0408269036977204E-2</v>
      </c>
      <c r="CZ9993" s="78">
        <v>3.7590224611390721E-2</v>
      </c>
      <c r="DA9993" s="78">
        <v>1.631433411568649E-3</v>
      </c>
      <c r="DB9993" s="78">
        <v>4.1186611014017743E-2</v>
      </c>
      <c r="DC9993" s="78">
        <v>2.8403357807152998E-2</v>
      </c>
      <c r="DD9993" s="78">
        <v>2.268010128862537E-3</v>
      </c>
      <c r="DE9993" s="78">
        <v>0</v>
      </c>
      <c r="DF9993" s="78">
        <v>6.4419103200329814E-5</v>
      </c>
      <c r="DG9993" s="78">
        <v>6.4419103200329814E-5</v>
      </c>
    </row>
    <row r="9994" spans="98:111" x14ac:dyDescent="0.25">
      <c r="CT9994" s="78" t="s">
        <v>155</v>
      </c>
      <c r="CU9994" s="78" t="s">
        <v>486</v>
      </c>
      <c r="CV9994" s="78" t="s">
        <v>490</v>
      </c>
      <c r="CW9994" s="78">
        <v>2028</v>
      </c>
      <c r="CX9994" s="78">
        <v>0</v>
      </c>
      <c r="CY9994" s="78">
        <v>8.3606377745129648E-2</v>
      </c>
      <c r="CZ9994" s="78">
        <v>3.9055083184886222E-2</v>
      </c>
      <c r="DA9994" s="78">
        <v>1.694997174106451E-3</v>
      </c>
      <c r="DB9994" s="78">
        <v>4.2856297386136867E-2</v>
      </c>
      <c r="DC9994" s="78">
        <v>2.9554816941212023E-2</v>
      </c>
      <c r="DD9994" s="78">
        <v>2.268010128862537E-3</v>
      </c>
      <c r="DE9994" s="78">
        <v>0</v>
      </c>
      <c r="DF9994" s="78">
        <v>6.7030624179346976E-5</v>
      </c>
      <c r="DG9994" s="78">
        <v>6.7030624179346976E-5</v>
      </c>
    </row>
    <row r="9995" spans="98:111" x14ac:dyDescent="0.25">
      <c r="CT9995" s="78" t="s">
        <v>155</v>
      </c>
      <c r="CU9995" s="78" t="s">
        <v>486</v>
      </c>
      <c r="CV9995" s="78" t="s">
        <v>490</v>
      </c>
      <c r="CW9995" s="78">
        <v>2029</v>
      </c>
      <c r="CX9995" s="78">
        <v>0</v>
      </c>
      <c r="CY9995" s="78">
        <v>8.3606377745129648E-2</v>
      </c>
      <c r="CZ9995" s="78">
        <v>3.9055083184886222E-2</v>
      </c>
      <c r="DA9995" s="78">
        <v>1.694997174106451E-3</v>
      </c>
      <c r="DB9995" s="78">
        <v>4.2856297386136867E-2</v>
      </c>
      <c r="DC9995" s="78">
        <v>2.9554816941212023E-2</v>
      </c>
      <c r="DD9995" s="78">
        <v>2.268010128862537E-3</v>
      </c>
      <c r="DE9995" s="78">
        <v>0</v>
      </c>
      <c r="DF9995" s="78">
        <v>6.7030624179346976E-5</v>
      </c>
      <c r="DG9995" s="78">
        <v>6.7030624179346976E-5</v>
      </c>
    </row>
    <row r="9996" spans="98:111" x14ac:dyDescent="0.25">
      <c r="CT9996" s="78" t="s">
        <v>155</v>
      </c>
      <c r="CU9996" s="78" t="s">
        <v>486</v>
      </c>
      <c r="CV9996" s="78" t="s">
        <v>490</v>
      </c>
      <c r="CW9996" s="78">
        <v>2030</v>
      </c>
      <c r="CX9996" s="78">
        <v>0</v>
      </c>
      <c r="CY9996" s="78">
        <v>8.3606377745129648E-2</v>
      </c>
      <c r="CZ9996" s="78">
        <v>3.9055083184886222E-2</v>
      </c>
      <c r="DA9996" s="78">
        <v>1.694997174106451E-3</v>
      </c>
      <c r="DB9996" s="78">
        <v>4.2856297386136867E-2</v>
      </c>
      <c r="DC9996" s="78">
        <v>2.9554816941212023E-2</v>
      </c>
      <c r="DD9996" s="78">
        <v>2.268010128862537E-3</v>
      </c>
      <c r="DE9996" s="78">
        <v>0</v>
      </c>
      <c r="DF9996" s="78">
        <v>6.7030624179346976E-5</v>
      </c>
      <c r="DG9996" s="78">
        <v>6.7030624179346976E-5</v>
      </c>
    </row>
    <row r="9997" spans="98:111" x14ac:dyDescent="0.25">
      <c r="CT9997" s="78" t="s">
        <v>155</v>
      </c>
      <c r="CU9997" s="78" t="s">
        <v>486</v>
      </c>
      <c r="CV9997" s="78" t="s">
        <v>490</v>
      </c>
      <c r="CW9997" s="78">
        <v>2031</v>
      </c>
      <c r="CX9997" s="78">
        <v>0</v>
      </c>
      <c r="CY9997" s="78">
        <v>8.3606377745129648E-2</v>
      </c>
      <c r="CZ9997" s="78">
        <v>3.9055083184886222E-2</v>
      </c>
      <c r="DA9997" s="78">
        <v>1.694997174106451E-3</v>
      </c>
      <c r="DB9997" s="78">
        <v>4.2856297386136867E-2</v>
      </c>
      <c r="DC9997" s="78">
        <v>2.9554816941212023E-2</v>
      </c>
      <c r="DD9997" s="78">
        <v>2.268010128862537E-3</v>
      </c>
      <c r="DE9997" s="78">
        <v>0</v>
      </c>
      <c r="DF9997" s="78">
        <v>6.7030624179346976E-5</v>
      </c>
      <c r="DG9997" s="78">
        <v>6.7030624179346976E-5</v>
      </c>
    </row>
    <row r="9998" spans="98:111" x14ac:dyDescent="0.25">
      <c r="CT9998" s="78" t="s">
        <v>155</v>
      </c>
      <c r="CU9998" s="78" t="s">
        <v>486</v>
      </c>
      <c r="CV9998" s="78" t="s">
        <v>490</v>
      </c>
      <c r="CW9998" s="78">
        <v>2032</v>
      </c>
      <c r="CX9998" s="78">
        <v>0</v>
      </c>
      <c r="CY9998" s="78">
        <v>8.3606377745129648E-2</v>
      </c>
      <c r="CZ9998" s="78">
        <v>3.9055083184886222E-2</v>
      </c>
      <c r="DA9998" s="78">
        <v>1.694997174106451E-3</v>
      </c>
      <c r="DB9998" s="78">
        <v>4.2856297386136867E-2</v>
      </c>
      <c r="DC9998" s="78">
        <v>2.9554816941212023E-2</v>
      </c>
      <c r="DD9998" s="78">
        <v>2.268010128862537E-3</v>
      </c>
      <c r="DE9998" s="78">
        <v>0</v>
      </c>
      <c r="DF9998" s="78">
        <v>6.7030624179346976E-5</v>
      </c>
      <c r="DG9998" s="78">
        <v>6.7030624179346976E-5</v>
      </c>
    </row>
    <row r="9999" spans="98:111" x14ac:dyDescent="0.25">
      <c r="CT9999" s="78" t="s">
        <v>155</v>
      </c>
      <c r="CU9999" s="78" t="s">
        <v>486</v>
      </c>
      <c r="CV9999" s="78" t="s">
        <v>490</v>
      </c>
      <c r="CW9999" s="78">
        <v>2033</v>
      </c>
      <c r="CX9999" s="78">
        <v>0</v>
      </c>
      <c r="CY9999" s="78">
        <v>8.7210996863310727E-2</v>
      </c>
      <c r="CZ9999" s="78">
        <v>4.067906677868522E-2</v>
      </c>
      <c r="DA9999" s="78">
        <v>1.765462770758541E-3</v>
      </c>
      <c r="DB9999" s="78">
        <v>4.476646731386677E-2</v>
      </c>
      <c r="DC9999" s="78">
        <v>3.0872119787792685E-2</v>
      </c>
      <c r="DD9999" s="78">
        <v>2.268010128862537E-3</v>
      </c>
      <c r="DE9999" s="78">
        <v>0</v>
      </c>
      <c r="DF9999" s="78">
        <v>7.001828037817137E-5</v>
      </c>
      <c r="DG9999" s="78">
        <v>7.001828037817137E-5</v>
      </c>
    </row>
    <row r="10000" spans="98:111" x14ac:dyDescent="0.25">
      <c r="CT10000" s="78" t="s">
        <v>155</v>
      </c>
      <c r="CU10000" s="78" t="s">
        <v>486</v>
      </c>
      <c r="CV10000" s="78" t="s">
        <v>490</v>
      </c>
      <c r="CW10000" s="78">
        <v>2034</v>
      </c>
      <c r="CX10000" s="78">
        <v>0</v>
      </c>
      <c r="CY10000" s="78">
        <v>8.7210996863310727E-2</v>
      </c>
      <c r="CZ10000" s="78">
        <v>4.067906677868522E-2</v>
      </c>
      <c r="DA10000" s="78">
        <v>1.765462770758541E-3</v>
      </c>
      <c r="DB10000" s="78">
        <v>4.476646731386677E-2</v>
      </c>
      <c r="DC10000" s="78">
        <v>3.0872119787792685E-2</v>
      </c>
      <c r="DD10000" s="78">
        <v>2.268010128862537E-3</v>
      </c>
      <c r="DE10000" s="78">
        <v>0</v>
      </c>
      <c r="DF10000" s="78">
        <v>7.001828037817137E-5</v>
      </c>
      <c r="DG10000" s="78">
        <v>7.001828037817137E-5</v>
      </c>
    </row>
    <row r="10001" spans="98:111" x14ac:dyDescent="0.25">
      <c r="CT10001" s="78" t="s">
        <v>155</v>
      </c>
      <c r="CU10001" s="78" t="s">
        <v>486</v>
      </c>
      <c r="CV10001" s="78" t="s">
        <v>490</v>
      </c>
      <c r="CW10001" s="78">
        <v>2035</v>
      </c>
      <c r="CX10001" s="78">
        <v>0</v>
      </c>
      <c r="CY10001" s="78">
        <v>8.7210996863310727E-2</v>
      </c>
      <c r="CZ10001" s="78">
        <v>4.067906677868522E-2</v>
      </c>
      <c r="DA10001" s="78">
        <v>1.765462770758541E-3</v>
      </c>
      <c r="DB10001" s="78">
        <v>4.476646731386677E-2</v>
      </c>
      <c r="DC10001" s="78">
        <v>3.0872119787792685E-2</v>
      </c>
      <c r="DD10001" s="78">
        <v>2.268010128862537E-3</v>
      </c>
      <c r="DE10001" s="78">
        <v>0</v>
      </c>
      <c r="DF10001" s="78">
        <v>7.001828037817137E-5</v>
      </c>
      <c r="DG10001" s="78">
        <v>7.001828037817137E-5</v>
      </c>
    </row>
    <row r="10002" spans="98:111" x14ac:dyDescent="0.25">
      <c r="CT10002" s="78" t="s">
        <v>155</v>
      </c>
      <c r="CU10002" s="78" t="s">
        <v>486</v>
      </c>
      <c r="CV10002" s="78" t="s">
        <v>490</v>
      </c>
      <c r="CW10002" s="78">
        <v>2036</v>
      </c>
      <c r="CX10002" s="78">
        <v>0</v>
      </c>
      <c r="CY10002" s="78">
        <v>8.7210996863310727E-2</v>
      </c>
      <c r="CZ10002" s="78">
        <v>4.067906677868522E-2</v>
      </c>
      <c r="DA10002" s="78">
        <v>1.765462770758541E-3</v>
      </c>
      <c r="DB10002" s="78">
        <v>4.476646731386677E-2</v>
      </c>
      <c r="DC10002" s="78">
        <v>3.0872119787792685E-2</v>
      </c>
      <c r="DD10002" s="78">
        <v>2.268010128862537E-3</v>
      </c>
      <c r="DE10002" s="78">
        <v>0</v>
      </c>
      <c r="DF10002" s="78">
        <v>7.001828037817137E-5</v>
      </c>
      <c r="DG10002" s="78">
        <v>7.001828037817137E-5</v>
      </c>
    </row>
    <row r="10003" spans="98:111" x14ac:dyDescent="0.25">
      <c r="CT10003" s="78" t="s">
        <v>155</v>
      </c>
      <c r="CU10003" s="78" t="s">
        <v>486</v>
      </c>
      <c r="CV10003" s="78" t="s">
        <v>490</v>
      </c>
      <c r="CW10003" s="78">
        <v>2037</v>
      </c>
      <c r="CX10003" s="78">
        <v>0</v>
      </c>
      <c r="CY10003" s="78">
        <v>8.7210996863310727E-2</v>
      </c>
      <c r="CZ10003" s="78">
        <v>4.067906677868522E-2</v>
      </c>
      <c r="DA10003" s="78">
        <v>1.765462770758541E-3</v>
      </c>
      <c r="DB10003" s="78">
        <v>4.476646731386677E-2</v>
      </c>
      <c r="DC10003" s="78">
        <v>3.0872119787792685E-2</v>
      </c>
      <c r="DD10003" s="78">
        <v>2.268010128862537E-3</v>
      </c>
      <c r="DE10003" s="78">
        <v>0</v>
      </c>
      <c r="DF10003" s="78">
        <v>7.001828037817137E-5</v>
      </c>
      <c r="DG10003" s="78">
        <v>7.001828037817137E-5</v>
      </c>
    </row>
    <row r="10004" spans="98:111" x14ac:dyDescent="0.25">
      <c r="CT10004" s="78" t="s">
        <v>155</v>
      </c>
      <c r="CU10004" s="78" t="s">
        <v>486</v>
      </c>
      <c r="CV10004" s="78" t="s">
        <v>490</v>
      </c>
      <c r="CW10004" s="78">
        <v>2038</v>
      </c>
      <c r="CX10004" s="78">
        <v>0</v>
      </c>
      <c r="CY10004" s="78">
        <v>9.1184159449950355E-2</v>
      </c>
      <c r="CZ10004" s="78">
        <v>4.2437523963863868E-2</v>
      </c>
      <c r="DA10004" s="78">
        <v>1.8417593824126049E-3</v>
      </c>
      <c r="DB10004" s="78">
        <v>4.690487610367388E-2</v>
      </c>
      <c r="DC10004" s="78">
        <v>3.23468220878722E-2</v>
      </c>
      <c r="DD10004" s="78">
        <v>2.268010128862537E-3</v>
      </c>
      <c r="DE10004" s="78">
        <v>0</v>
      </c>
      <c r="DF10004" s="78">
        <v>7.3362920131808589E-5</v>
      </c>
      <c r="DG10004" s="78">
        <v>7.3362920131808589E-5</v>
      </c>
    </row>
    <row r="10005" spans="98:111" x14ac:dyDescent="0.25">
      <c r="CT10005" s="78" t="s">
        <v>155</v>
      </c>
      <c r="CU10005" s="78" t="s">
        <v>486</v>
      </c>
      <c r="CV10005" s="78" t="s">
        <v>490</v>
      </c>
      <c r="CW10005" s="78">
        <v>2039</v>
      </c>
      <c r="CX10005" s="78">
        <v>0</v>
      </c>
      <c r="CY10005" s="78">
        <v>9.1184159449950355E-2</v>
      </c>
      <c r="CZ10005" s="78">
        <v>4.2437523963863868E-2</v>
      </c>
      <c r="DA10005" s="78">
        <v>1.8417593824126049E-3</v>
      </c>
      <c r="DB10005" s="78">
        <v>4.690487610367388E-2</v>
      </c>
      <c r="DC10005" s="78">
        <v>3.23468220878722E-2</v>
      </c>
      <c r="DD10005" s="78">
        <v>2.268010128862537E-3</v>
      </c>
      <c r="DE10005" s="78">
        <v>0</v>
      </c>
      <c r="DF10005" s="78">
        <v>7.3362920131808589E-5</v>
      </c>
      <c r="DG10005" s="78">
        <v>7.3362920131808589E-5</v>
      </c>
    </row>
    <row r="10006" spans="98:111" x14ac:dyDescent="0.25">
      <c r="CT10006" s="78" t="s">
        <v>155</v>
      </c>
      <c r="CU10006" s="78" t="s">
        <v>486</v>
      </c>
      <c r="CV10006" s="78" t="s">
        <v>490</v>
      </c>
      <c r="CW10006" s="78">
        <v>2040</v>
      </c>
      <c r="CX10006" s="78">
        <v>0</v>
      </c>
      <c r="CY10006" s="78">
        <v>9.1184159449950355E-2</v>
      </c>
      <c r="CZ10006" s="78">
        <v>4.2437523963863868E-2</v>
      </c>
      <c r="DA10006" s="78">
        <v>1.8417593824126049E-3</v>
      </c>
      <c r="DB10006" s="78">
        <v>4.690487610367388E-2</v>
      </c>
      <c r="DC10006" s="78">
        <v>3.23468220878722E-2</v>
      </c>
      <c r="DD10006" s="78">
        <v>2.268010128862537E-3</v>
      </c>
      <c r="DE10006" s="78">
        <v>0</v>
      </c>
      <c r="DF10006" s="78">
        <v>7.3362920131808589E-5</v>
      </c>
      <c r="DG10006" s="78">
        <v>7.3362920131808589E-5</v>
      </c>
    </row>
    <row r="10007" spans="98:111" x14ac:dyDescent="0.25">
      <c r="CT10007" s="78" t="s">
        <v>155</v>
      </c>
      <c r="CU10007" s="78" t="s">
        <v>486</v>
      </c>
      <c r="CV10007" s="78" t="s">
        <v>490</v>
      </c>
      <c r="CW10007" s="78">
        <v>2041</v>
      </c>
      <c r="CX10007" s="78">
        <v>0</v>
      </c>
      <c r="CY10007" s="78">
        <v>9.1184159449950355E-2</v>
      </c>
      <c r="CZ10007" s="78">
        <v>4.2437523963863868E-2</v>
      </c>
      <c r="DA10007" s="78">
        <v>1.8417593824126049E-3</v>
      </c>
      <c r="DB10007" s="78">
        <v>4.690487610367388E-2</v>
      </c>
      <c r="DC10007" s="78">
        <v>3.23468220878722E-2</v>
      </c>
      <c r="DD10007" s="78">
        <v>2.268010128862537E-3</v>
      </c>
      <c r="DE10007" s="78">
        <v>0</v>
      </c>
      <c r="DF10007" s="78">
        <v>7.3362920131808589E-5</v>
      </c>
      <c r="DG10007" s="78">
        <v>7.3362920131808589E-5</v>
      </c>
    </row>
    <row r="10008" spans="98:111" x14ac:dyDescent="0.25">
      <c r="CT10008" s="78" t="s">
        <v>155</v>
      </c>
      <c r="CU10008" s="78" t="s">
        <v>486</v>
      </c>
      <c r="CV10008" s="78" t="s">
        <v>490</v>
      </c>
      <c r="CW10008" s="78">
        <v>2042</v>
      </c>
      <c r="CX10008" s="78">
        <v>0</v>
      </c>
      <c r="CY10008" s="78">
        <v>9.1184159449950355E-2</v>
      </c>
      <c r="CZ10008" s="78">
        <v>4.2437523963863868E-2</v>
      </c>
      <c r="DA10008" s="78">
        <v>1.8417593824126049E-3</v>
      </c>
      <c r="DB10008" s="78">
        <v>4.690487610367388E-2</v>
      </c>
      <c r="DC10008" s="78">
        <v>3.23468220878722E-2</v>
      </c>
      <c r="DD10008" s="78">
        <v>2.268010128862537E-3</v>
      </c>
      <c r="DE10008" s="78">
        <v>0</v>
      </c>
      <c r="DF10008" s="78">
        <v>7.3362920131808589E-5</v>
      </c>
      <c r="DG10008" s="78">
        <v>7.3362920131808589E-5</v>
      </c>
    </row>
    <row r="10009" spans="98:111" x14ac:dyDescent="0.25">
      <c r="CT10009" s="78" t="s">
        <v>155</v>
      </c>
      <c r="CU10009" s="78" t="s">
        <v>486</v>
      </c>
      <c r="CV10009" s="78" t="s">
        <v>490</v>
      </c>
      <c r="CW10009" s="78">
        <v>2043</v>
      </c>
      <c r="CX10009" s="78">
        <v>0</v>
      </c>
      <c r="CY10009" s="78">
        <v>9.5485653842641974E-2</v>
      </c>
      <c r="CZ10009" s="78">
        <v>4.4305976361134862E-2</v>
      </c>
      <c r="DA10009" s="78">
        <v>1.922823688688826E-3</v>
      </c>
      <c r="DB10009" s="78">
        <v>4.9256853792818189E-2</v>
      </c>
      <c r="DC10009" s="78">
        <v>3.3968807053726034E-2</v>
      </c>
      <c r="DD10009" s="78">
        <v>2.268010128862537E-3</v>
      </c>
      <c r="DE10009" s="78">
        <v>0</v>
      </c>
      <c r="DF10009" s="78">
        <v>7.7041598463227837E-5</v>
      </c>
      <c r="DG10009" s="78">
        <v>7.7041598463227837E-5</v>
      </c>
    </row>
    <row r="10010" spans="98:111" x14ac:dyDescent="0.25">
      <c r="CT10010" s="78" t="s">
        <v>155</v>
      </c>
      <c r="CU10010" s="78" t="s">
        <v>486</v>
      </c>
      <c r="CV10010" s="78" t="s">
        <v>490</v>
      </c>
      <c r="CW10010" s="78">
        <v>2044</v>
      </c>
      <c r="CX10010" s="78">
        <v>0</v>
      </c>
      <c r="CY10010" s="78">
        <v>9.5485653842641974E-2</v>
      </c>
      <c r="CZ10010" s="78">
        <v>4.4305976361134862E-2</v>
      </c>
      <c r="DA10010" s="78">
        <v>1.922823688688826E-3</v>
      </c>
      <c r="DB10010" s="78">
        <v>4.9256853792818189E-2</v>
      </c>
      <c r="DC10010" s="78">
        <v>3.3968807053726034E-2</v>
      </c>
      <c r="DD10010" s="78">
        <v>2.268010128862537E-3</v>
      </c>
      <c r="DE10010" s="78">
        <v>0</v>
      </c>
      <c r="DF10010" s="78">
        <v>7.7041598463227837E-5</v>
      </c>
      <c r="DG10010" s="78">
        <v>7.7041598463227837E-5</v>
      </c>
    </row>
    <row r="10011" spans="98:111" x14ac:dyDescent="0.25">
      <c r="CT10011" s="78" t="s">
        <v>155</v>
      </c>
      <c r="CU10011" s="78" t="s">
        <v>486</v>
      </c>
      <c r="CV10011" s="78" t="s">
        <v>490</v>
      </c>
      <c r="CW10011" s="78">
        <v>2045</v>
      </c>
      <c r="CX10011" s="78">
        <v>0</v>
      </c>
      <c r="CY10011" s="78">
        <v>9.5485653842641974E-2</v>
      </c>
      <c r="CZ10011" s="78">
        <v>4.4305976361134862E-2</v>
      </c>
      <c r="DA10011" s="78">
        <v>1.922823688688826E-3</v>
      </c>
      <c r="DB10011" s="78">
        <v>4.9256853792818189E-2</v>
      </c>
      <c r="DC10011" s="78">
        <v>3.3968807053726034E-2</v>
      </c>
      <c r="DD10011" s="78">
        <v>2.268010128862537E-3</v>
      </c>
      <c r="DE10011" s="78">
        <v>0</v>
      </c>
      <c r="DF10011" s="78">
        <v>7.7041598463227837E-5</v>
      </c>
      <c r="DG10011" s="78">
        <v>7.7041598463227837E-5</v>
      </c>
    </row>
    <row r="10012" spans="98:111" x14ac:dyDescent="0.25">
      <c r="CT10012" s="78" t="s">
        <v>155</v>
      </c>
      <c r="CU10012" s="78" t="s">
        <v>486</v>
      </c>
      <c r="CV10012" s="78" t="s">
        <v>490</v>
      </c>
      <c r="CW10012" s="78">
        <v>2046</v>
      </c>
      <c r="CX10012" s="78">
        <v>0</v>
      </c>
      <c r="CY10012" s="78">
        <v>9.5485653842641974E-2</v>
      </c>
      <c r="CZ10012" s="78">
        <v>4.4305976361134862E-2</v>
      </c>
      <c r="DA10012" s="78">
        <v>1.922823688688826E-3</v>
      </c>
      <c r="DB10012" s="78">
        <v>4.9256853792818189E-2</v>
      </c>
      <c r="DC10012" s="78">
        <v>3.3968807053726034E-2</v>
      </c>
      <c r="DD10012" s="78">
        <v>2.268010128862537E-3</v>
      </c>
      <c r="DE10012" s="78">
        <v>0</v>
      </c>
      <c r="DF10012" s="78">
        <v>7.7041598463227837E-5</v>
      </c>
      <c r="DG10012" s="78">
        <v>7.7041598463227837E-5</v>
      </c>
    </row>
    <row r="10013" spans="98:111" x14ac:dyDescent="0.25">
      <c r="CT10013" s="78" t="s">
        <v>155</v>
      </c>
      <c r="CU10013" s="78" t="s">
        <v>486</v>
      </c>
      <c r="CV10013" s="78" t="s">
        <v>490</v>
      </c>
      <c r="CW10013" s="78">
        <v>2047</v>
      </c>
      <c r="CX10013" s="78">
        <v>0</v>
      </c>
      <c r="CY10013" s="78">
        <v>9.5485653842641974E-2</v>
      </c>
      <c r="CZ10013" s="78">
        <v>4.4305976361134862E-2</v>
      </c>
      <c r="DA10013" s="78">
        <v>1.922823688688826E-3</v>
      </c>
      <c r="DB10013" s="78">
        <v>4.9256853792818189E-2</v>
      </c>
      <c r="DC10013" s="78">
        <v>3.3968807053726034E-2</v>
      </c>
      <c r="DD10013" s="78">
        <v>2.268010128862537E-3</v>
      </c>
      <c r="DE10013" s="78">
        <v>0</v>
      </c>
      <c r="DF10013" s="78">
        <v>7.7041598463227837E-5</v>
      </c>
      <c r="DG10013" s="78">
        <v>7.7041598463227837E-5</v>
      </c>
    </row>
    <row r="10014" spans="98:111" x14ac:dyDescent="0.25">
      <c r="CT10014" s="78" t="s">
        <v>155</v>
      </c>
      <c r="CU10014" s="78" t="s">
        <v>486</v>
      </c>
      <c r="CV10014" s="78" t="s">
        <v>490</v>
      </c>
      <c r="CW10014" s="78">
        <v>2048</v>
      </c>
      <c r="CX10014" s="78">
        <v>0</v>
      </c>
      <c r="CY10014" s="78">
        <v>0.1000716957393589</v>
      </c>
      <c r="CZ10014" s="78">
        <v>4.6259840575669342E-2</v>
      </c>
      <c r="DA10014" s="78">
        <v>2.0075878699678459E-3</v>
      </c>
      <c r="DB10014" s="78">
        <v>5.1804267293721618E-2</v>
      </c>
      <c r="DC10014" s="78">
        <v>3.5725569636700059E-2</v>
      </c>
      <c r="DD10014" s="78">
        <v>2.268010128862537E-3</v>
      </c>
      <c r="DE10014" s="78">
        <v>0</v>
      </c>
      <c r="DF10014" s="78">
        <v>8.1025953795419643E-5</v>
      </c>
      <c r="DG10014" s="78">
        <v>8.1025953795419643E-5</v>
      </c>
    </row>
    <row r="10015" spans="98:111" x14ac:dyDescent="0.25">
      <c r="CT10015" s="78" t="s">
        <v>155</v>
      </c>
      <c r="CU10015" s="78" t="s">
        <v>486</v>
      </c>
      <c r="CV10015" s="78" t="s">
        <v>490</v>
      </c>
      <c r="CW10015" s="78">
        <v>2049</v>
      </c>
      <c r="CX10015" s="78">
        <v>0</v>
      </c>
      <c r="CY10015" s="78">
        <v>0.1000716957393589</v>
      </c>
      <c r="CZ10015" s="78">
        <v>4.6259840575669342E-2</v>
      </c>
      <c r="DA10015" s="78">
        <v>2.0075878699678459E-3</v>
      </c>
      <c r="DB10015" s="78">
        <v>5.1804267293721618E-2</v>
      </c>
      <c r="DC10015" s="78">
        <v>3.5725569636700059E-2</v>
      </c>
      <c r="DD10015" s="78">
        <v>2.268010128862537E-3</v>
      </c>
      <c r="DE10015" s="78">
        <v>0</v>
      </c>
      <c r="DF10015" s="78">
        <v>8.1025953795419643E-5</v>
      </c>
      <c r="DG10015" s="78">
        <v>8.1025953795419643E-5</v>
      </c>
    </row>
    <row r="10016" spans="98:111" x14ac:dyDescent="0.25">
      <c r="CT10016" s="78" t="s">
        <v>155</v>
      </c>
      <c r="CU10016" s="78" t="s">
        <v>486</v>
      </c>
      <c r="CV10016" s="78" t="s">
        <v>490</v>
      </c>
      <c r="CW10016" s="78">
        <v>2050</v>
      </c>
      <c r="CX10016" s="78">
        <v>0</v>
      </c>
      <c r="CY10016" s="78">
        <v>0.1000716957393589</v>
      </c>
      <c r="CZ10016" s="78">
        <v>4.6259840575669342E-2</v>
      </c>
      <c r="DA10016" s="78">
        <v>2.0075878699678459E-3</v>
      </c>
      <c r="DB10016" s="78">
        <v>5.1804267293721618E-2</v>
      </c>
      <c r="DC10016" s="78">
        <v>3.5725569636700059E-2</v>
      </c>
      <c r="DD10016" s="78">
        <v>2.268010128862537E-3</v>
      </c>
      <c r="DE10016" s="78">
        <v>0</v>
      </c>
      <c r="DF10016" s="78">
        <v>8.1025953795419643E-5</v>
      </c>
      <c r="DG10016" s="78">
        <v>8.1025953795419643E-5</v>
      </c>
    </row>
    <row r="10017" spans="98:111" x14ac:dyDescent="0.25">
      <c r="CT10017" s="78" t="s">
        <v>155</v>
      </c>
      <c r="CU10017" s="78" t="s">
        <v>486</v>
      </c>
      <c r="CV10017" s="78" t="s">
        <v>490</v>
      </c>
      <c r="CW10017" s="78">
        <v>2051</v>
      </c>
      <c r="CX10017" s="78">
        <v>0</v>
      </c>
      <c r="CY10017" s="78">
        <v>0.1000716957393589</v>
      </c>
      <c r="CZ10017" s="78">
        <v>4.6259840575669342E-2</v>
      </c>
      <c r="DA10017" s="78">
        <v>2.0075878699678459E-3</v>
      </c>
      <c r="DB10017" s="78">
        <v>5.1804267293721618E-2</v>
      </c>
      <c r="DC10017" s="78">
        <v>3.5725569636700059E-2</v>
      </c>
      <c r="DD10017" s="78">
        <v>2.268010128862537E-3</v>
      </c>
      <c r="DE10017" s="78">
        <v>0</v>
      </c>
      <c r="DF10017" s="78">
        <v>8.1025953795419643E-5</v>
      </c>
      <c r="DG10017" s="78">
        <v>8.1025953795419643E-5</v>
      </c>
    </row>
    <row r="10018" spans="98:111" x14ac:dyDescent="0.25">
      <c r="CT10018" s="78" t="s">
        <v>155</v>
      </c>
      <c r="CU10018" s="78" t="s">
        <v>486</v>
      </c>
      <c r="CV10018" s="78" t="s">
        <v>490</v>
      </c>
      <c r="CW10018" s="78">
        <v>2052</v>
      </c>
      <c r="CX10018" s="78">
        <v>0</v>
      </c>
      <c r="CY10018" s="78">
        <v>0.1000716957393589</v>
      </c>
      <c r="CZ10018" s="78">
        <v>4.6259840575669342E-2</v>
      </c>
      <c r="DA10018" s="78">
        <v>2.0075878699678459E-3</v>
      </c>
      <c r="DB10018" s="78">
        <v>5.1804267293721618E-2</v>
      </c>
      <c r="DC10018" s="78">
        <v>3.5725569636700059E-2</v>
      </c>
      <c r="DD10018" s="78">
        <v>2.268010128862537E-3</v>
      </c>
      <c r="DE10018" s="78">
        <v>0</v>
      </c>
      <c r="DF10018" s="78">
        <v>8.1025953795419643E-5</v>
      </c>
      <c r="DG10018" s="78">
        <v>8.1025953795419643E-5</v>
      </c>
    </row>
    <row r="10019" spans="98:111" x14ac:dyDescent="0.25">
      <c r="CT10019" s="78" t="s">
        <v>155</v>
      </c>
      <c r="CU10019" s="78" t="s">
        <v>486</v>
      </c>
      <c r="CV10019" s="78" t="s">
        <v>490</v>
      </c>
      <c r="CW10019" s="78">
        <v>2053</v>
      </c>
      <c r="CX10019" s="78">
        <v>0</v>
      </c>
      <c r="CY10019" s="78">
        <v>0.1048945043660441</v>
      </c>
      <c r="CZ10019" s="78">
        <v>4.8274495535751499E-2</v>
      </c>
      <c r="DA10019" s="78">
        <v>2.0949826068834389E-3</v>
      </c>
      <c r="DB10019" s="78">
        <v>5.4525026223409039E-2</v>
      </c>
      <c r="DC10019" s="78">
        <v>3.7601875734344682E-2</v>
      </c>
      <c r="DD10019" s="78">
        <v>2.268010128862537E-3</v>
      </c>
      <c r="DE10019" s="78">
        <v>0</v>
      </c>
      <c r="DF10019" s="78">
        <v>8.5281435029724184E-5</v>
      </c>
      <c r="DG10019" s="78">
        <v>8.5281435029724184E-5</v>
      </c>
    </row>
    <row r="10020" spans="98:111" x14ac:dyDescent="0.25">
      <c r="CT10020" s="78" t="s">
        <v>155</v>
      </c>
      <c r="CU10020" s="78" t="s">
        <v>486</v>
      </c>
      <c r="CV10020" s="78" t="s">
        <v>490</v>
      </c>
      <c r="CW10020" s="78">
        <v>2054</v>
      </c>
      <c r="CX10020" s="78">
        <v>0</v>
      </c>
      <c r="CY10020" s="78">
        <v>0.1048945043660441</v>
      </c>
      <c r="CZ10020" s="78">
        <v>4.8274495535751499E-2</v>
      </c>
      <c r="DA10020" s="78">
        <v>2.0949826068834389E-3</v>
      </c>
      <c r="DB10020" s="78">
        <v>5.4525026223409039E-2</v>
      </c>
      <c r="DC10020" s="78">
        <v>3.7601875734344682E-2</v>
      </c>
      <c r="DD10020" s="78">
        <v>2.268010128862537E-3</v>
      </c>
      <c r="DE10020" s="78">
        <v>0</v>
      </c>
      <c r="DF10020" s="78">
        <v>8.5281435029724184E-5</v>
      </c>
      <c r="DG10020" s="78">
        <v>8.5281435029724184E-5</v>
      </c>
    </row>
    <row r="10021" spans="98:111" x14ac:dyDescent="0.25">
      <c r="CT10021" s="78" t="s">
        <v>155</v>
      </c>
      <c r="CU10021" s="78" t="s">
        <v>486</v>
      </c>
      <c r="CV10021" s="78" t="s">
        <v>490</v>
      </c>
      <c r="CW10021" s="78">
        <v>2055</v>
      </c>
      <c r="CX10021" s="78">
        <v>0</v>
      </c>
      <c r="CY10021" s="78">
        <v>0.1048945043660441</v>
      </c>
      <c r="CZ10021" s="78">
        <v>4.8274495535751499E-2</v>
      </c>
      <c r="DA10021" s="78">
        <v>2.0949826068834389E-3</v>
      </c>
      <c r="DB10021" s="78">
        <v>5.4525026223409039E-2</v>
      </c>
      <c r="DC10021" s="78">
        <v>3.7601875734344682E-2</v>
      </c>
      <c r="DD10021" s="78">
        <v>2.268010128862537E-3</v>
      </c>
      <c r="DE10021" s="78">
        <v>0</v>
      </c>
      <c r="DF10021" s="78">
        <v>8.5281435029724184E-5</v>
      </c>
      <c r="DG10021" s="78">
        <v>8.5281435029724184E-5</v>
      </c>
    </row>
    <row r="10022" spans="98:111" x14ac:dyDescent="0.25">
      <c r="CT10022" s="78" t="s">
        <v>155</v>
      </c>
      <c r="CU10022" s="78" t="s">
        <v>486</v>
      </c>
      <c r="CV10022" s="78" t="s">
        <v>496</v>
      </c>
      <c r="CW10022" s="78">
        <v>2026</v>
      </c>
      <c r="CX10022" s="78">
        <v>0</v>
      </c>
      <c r="CY10022" s="78">
        <v>14664.63755643687</v>
      </c>
      <c r="CZ10022" s="78">
        <v>233.23007680794311</v>
      </c>
      <c r="DA10022" s="78">
        <v>8896.515993428744</v>
      </c>
      <c r="DB10022" s="78">
        <v>5534.8914862001857</v>
      </c>
      <c r="DC10022" s="78">
        <v>3817.0050760622889</v>
      </c>
      <c r="DD10022" s="78">
        <v>1.0038894810617971E-5</v>
      </c>
      <c r="DE10022" s="78">
        <v>0</v>
      </c>
      <c r="DF10022" s="78">
        <v>3.8318512450184167E-2</v>
      </c>
      <c r="DG10022" s="78">
        <v>3.8318512450184167E-2</v>
      </c>
    </row>
    <row r="10023" spans="98:111" x14ac:dyDescent="0.25">
      <c r="CT10023" s="78" t="s">
        <v>155</v>
      </c>
      <c r="CU10023" s="78" t="s">
        <v>486</v>
      </c>
      <c r="CV10023" s="78" t="s">
        <v>496</v>
      </c>
      <c r="CW10023" s="78">
        <v>2027</v>
      </c>
      <c r="CX10023" s="78">
        <v>0</v>
      </c>
      <c r="CY10023" s="78">
        <v>14664.63755643687</v>
      </c>
      <c r="CZ10023" s="78">
        <v>233.23007680794311</v>
      </c>
      <c r="DA10023" s="78">
        <v>8896.515993428744</v>
      </c>
      <c r="DB10023" s="78">
        <v>5534.8914862001857</v>
      </c>
      <c r="DC10023" s="78">
        <v>3817.0050760622889</v>
      </c>
      <c r="DD10023" s="78">
        <v>1.0038894810617971E-5</v>
      </c>
      <c r="DE10023" s="78">
        <v>0</v>
      </c>
      <c r="DF10023" s="78">
        <v>3.8318512450184167E-2</v>
      </c>
      <c r="DG10023" s="78">
        <v>3.8318512450184167E-2</v>
      </c>
    </row>
    <row r="10024" spans="98:111" x14ac:dyDescent="0.25">
      <c r="CT10024" s="78" t="s">
        <v>155</v>
      </c>
      <c r="CU10024" s="78" t="s">
        <v>486</v>
      </c>
      <c r="CV10024" s="78" t="s">
        <v>496</v>
      </c>
      <c r="CW10024" s="78">
        <v>2028</v>
      </c>
      <c r="CX10024" s="78">
        <v>0</v>
      </c>
      <c r="CY10024" s="78">
        <v>15317.990942816219</v>
      </c>
      <c r="CZ10024" s="78">
        <v>247.27299216495109</v>
      </c>
      <c r="DA10024" s="78">
        <v>9287.6490955446498</v>
      </c>
      <c r="DB10024" s="78">
        <v>5783.0688551066214</v>
      </c>
      <c r="DC10024" s="78">
        <v>3988.1546422717588</v>
      </c>
      <c r="DD10024" s="78">
        <v>1.0038894810617971E-5</v>
      </c>
      <c r="DE10024" s="78">
        <v>0</v>
      </c>
      <c r="DF10024" s="78">
        <v>4.0036664942243928E-2</v>
      </c>
      <c r="DG10024" s="78">
        <v>4.0036664942243928E-2</v>
      </c>
    </row>
    <row r="10025" spans="98:111" x14ac:dyDescent="0.25">
      <c r="CT10025" s="78" t="s">
        <v>155</v>
      </c>
      <c r="CU10025" s="78" t="s">
        <v>486</v>
      </c>
      <c r="CV10025" s="78" t="s">
        <v>496</v>
      </c>
      <c r="CW10025" s="78">
        <v>2029</v>
      </c>
      <c r="CX10025" s="78">
        <v>0</v>
      </c>
      <c r="CY10025" s="78">
        <v>15317.990942816219</v>
      </c>
      <c r="CZ10025" s="78">
        <v>247.27299216495109</v>
      </c>
      <c r="DA10025" s="78">
        <v>9287.6490955446498</v>
      </c>
      <c r="DB10025" s="78">
        <v>5783.0688551066214</v>
      </c>
      <c r="DC10025" s="78">
        <v>3988.1546422717588</v>
      </c>
      <c r="DD10025" s="78">
        <v>1.0038894810617971E-5</v>
      </c>
      <c r="DE10025" s="78">
        <v>0</v>
      </c>
      <c r="DF10025" s="78">
        <v>4.0036664942243928E-2</v>
      </c>
      <c r="DG10025" s="78">
        <v>4.0036664942243928E-2</v>
      </c>
    </row>
    <row r="10026" spans="98:111" x14ac:dyDescent="0.25">
      <c r="CT10026" s="78" t="s">
        <v>155</v>
      </c>
      <c r="CU10026" s="78" t="s">
        <v>486</v>
      </c>
      <c r="CV10026" s="78" t="s">
        <v>496</v>
      </c>
      <c r="CW10026" s="78">
        <v>2030</v>
      </c>
      <c r="CX10026" s="78">
        <v>0</v>
      </c>
      <c r="CY10026" s="78">
        <v>15317.990942816219</v>
      </c>
      <c r="CZ10026" s="78">
        <v>247.27299216495109</v>
      </c>
      <c r="DA10026" s="78">
        <v>9287.6490955446498</v>
      </c>
      <c r="DB10026" s="78">
        <v>5783.0688551066214</v>
      </c>
      <c r="DC10026" s="78">
        <v>3988.1546422717588</v>
      </c>
      <c r="DD10026" s="78">
        <v>1.0038894810617971E-5</v>
      </c>
      <c r="DE10026" s="78">
        <v>0</v>
      </c>
      <c r="DF10026" s="78">
        <v>4.0036664942243928E-2</v>
      </c>
      <c r="DG10026" s="78">
        <v>4.0036664942243928E-2</v>
      </c>
    </row>
    <row r="10027" spans="98:111" x14ac:dyDescent="0.25">
      <c r="CT10027" s="78" t="s">
        <v>155</v>
      </c>
      <c r="CU10027" s="78" t="s">
        <v>486</v>
      </c>
      <c r="CV10027" s="78" t="s">
        <v>496</v>
      </c>
      <c r="CW10027" s="78">
        <v>2031</v>
      </c>
      <c r="CX10027" s="78">
        <v>0</v>
      </c>
      <c r="CY10027" s="78">
        <v>15317.990942816219</v>
      </c>
      <c r="CZ10027" s="78">
        <v>247.27299216495109</v>
      </c>
      <c r="DA10027" s="78">
        <v>9287.6490955446498</v>
      </c>
      <c r="DB10027" s="78">
        <v>5783.0688551066214</v>
      </c>
      <c r="DC10027" s="78">
        <v>3988.1546422717588</v>
      </c>
      <c r="DD10027" s="78">
        <v>1.0038894810617971E-5</v>
      </c>
      <c r="DE10027" s="78">
        <v>0</v>
      </c>
      <c r="DF10027" s="78">
        <v>4.0036664942243928E-2</v>
      </c>
      <c r="DG10027" s="78">
        <v>4.0036664942243928E-2</v>
      </c>
    </row>
    <row r="10028" spans="98:111" x14ac:dyDescent="0.25">
      <c r="CT10028" s="78" t="s">
        <v>155</v>
      </c>
      <c r="CU10028" s="78" t="s">
        <v>486</v>
      </c>
      <c r="CV10028" s="78" t="s">
        <v>496</v>
      </c>
      <c r="CW10028" s="78">
        <v>2032</v>
      </c>
      <c r="CX10028" s="78">
        <v>0</v>
      </c>
      <c r="CY10028" s="78">
        <v>15317.990942816219</v>
      </c>
      <c r="CZ10028" s="78">
        <v>247.27299216495109</v>
      </c>
      <c r="DA10028" s="78">
        <v>9287.6490955446498</v>
      </c>
      <c r="DB10028" s="78">
        <v>5783.0688551066214</v>
      </c>
      <c r="DC10028" s="78">
        <v>3988.1546422717588</v>
      </c>
      <c r="DD10028" s="78">
        <v>1.0038894810617971E-5</v>
      </c>
      <c r="DE10028" s="78">
        <v>0</v>
      </c>
      <c r="DF10028" s="78">
        <v>4.0036664942243928E-2</v>
      </c>
      <c r="DG10028" s="78">
        <v>4.0036664942243928E-2</v>
      </c>
    </row>
    <row r="10029" spans="98:111" x14ac:dyDescent="0.25">
      <c r="CT10029" s="78" t="s">
        <v>155</v>
      </c>
      <c r="CU10029" s="78" t="s">
        <v>486</v>
      </c>
      <c r="CV10029" s="78" t="s">
        <v>496</v>
      </c>
      <c r="CW10029" s="78">
        <v>2033</v>
      </c>
      <c r="CX10029" s="78">
        <v>0</v>
      </c>
      <c r="CY10029" s="78">
        <v>16044.12642662647</v>
      </c>
      <c r="CZ10029" s="78">
        <v>263.10737971827689</v>
      </c>
      <c r="DA10029" s="78">
        <v>9721.7399837424655</v>
      </c>
      <c r="DB10029" s="78">
        <v>6059.279063165729</v>
      </c>
      <c r="DC10029" s="78">
        <v>4178.636383214729</v>
      </c>
      <c r="DD10029" s="78">
        <v>1.0038894810617971E-5</v>
      </c>
      <c r="DE10029" s="78">
        <v>0</v>
      </c>
      <c r="DF10029" s="78">
        <v>4.1948891102913791E-2</v>
      </c>
      <c r="DG10029" s="78">
        <v>4.1948891102913791E-2</v>
      </c>
    </row>
    <row r="10030" spans="98:111" x14ac:dyDescent="0.25">
      <c r="CT10030" s="78" t="s">
        <v>155</v>
      </c>
      <c r="CU10030" s="78" t="s">
        <v>486</v>
      </c>
      <c r="CV10030" s="78" t="s">
        <v>496</v>
      </c>
      <c r="CW10030" s="78">
        <v>2034</v>
      </c>
      <c r="CX10030" s="78">
        <v>0</v>
      </c>
      <c r="CY10030" s="78">
        <v>16044.12642662647</v>
      </c>
      <c r="CZ10030" s="78">
        <v>263.10737971827689</v>
      </c>
      <c r="DA10030" s="78">
        <v>9721.7399837424655</v>
      </c>
      <c r="DB10030" s="78">
        <v>6059.279063165729</v>
      </c>
      <c r="DC10030" s="78">
        <v>4178.636383214729</v>
      </c>
      <c r="DD10030" s="78">
        <v>1.0038894810617971E-5</v>
      </c>
      <c r="DE10030" s="78">
        <v>0</v>
      </c>
      <c r="DF10030" s="78">
        <v>4.1948891102913791E-2</v>
      </c>
      <c r="DG10030" s="78">
        <v>4.1948891102913791E-2</v>
      </c>
    </row>
    <row r="10031" spans="98:111" x14ac:dyDescent="0.25">
      <c r="CT10031" s="78" t="s">
        <v>155</v>
      </c>
      <c r="CU10031" s="78" t="s">
        <v>486</v>
      </c>
      <c r="CV10031" s="78" t="s">
        <v>496</v>
      </c>
      <c r="CW10031" s="78">
        <v>2035</v>
      </c>
      <c r="CX10031" s="78">
        <v>0</v>
      </c>
      <c r="CY10031" s="78">
        <v>16044.12642662647</v>
      </c>
      <c r="CZ10031" s="78">
        <v>263.10737971827689</v>
      </c>
      <c r="DA10031" s="78">
        <v>9721.7399837424655</v>
      </c>
      <c r="DB10031" s="78">
        <v>6059.279063165729</v>
      </c>
      <c r="DC10031" s="78">
        <v>4178.636383214729</v>
      </c>
      <c r="DD10031" s="78">
        <v>1.0038894810617971E-5</v>
      </c>
      <c r="DE10031" s="78">
        <v>0</v>
      </c>
      <c r="DF10031" s="78">
        <v>4.1948891102913791E-2</v>
      </c>
      <c r="DG10031" s="78">
        <v>4.1948891102913791E-2</v>
      </c>
    </row>
    <row r="10032" spans="98:111" x14ac:dyDescent="0.25">
      <c r="CT10032" s="78" t="s">
        <v>155</v>
      </c>
      <c r="CU10032" s="78" t="s">
        <v>486</v>
      </c>
      <c r="CV10032" s="78" t="s">
        <v>496</v>
      </c>
      <c r="CW10032" s="78">
        <v>2036</v>
      </c>
      <c r="CX10032" s="78">
        <v>0</v>
      </c>
      <c r="CY10032" s="78">
        <v>16044.12642662647</v>
      </c>
      <c r="CZ10032" s="78">
        <v>263.10737971827689</v>
      </c>
      <c r="DA10032" s="78">
        <v>9721.7399837424655</v>
      </c>
      <c r="DB10032" s="78">
        <v>6059.279063165729</v>
      </c>
      <c r="DC10032" s="78">
        <v>4178.636383214729</v>
      </c>
      <c r="DD10032" s="78">
        <v>1.0038894810617971E-5</v>
      </c>
      <c r="DE10032" s="78">
        <v>0</v>
      </c>
      <c r="DF10032" s="78">
        <v>4.1948891102913791E-2</v>
      </c>
      <c r="DG10032" s="78">
        <v>4.1948891102913791E-2</v>
      </c>
    </row>
    <row r="10033" spans="98:111" x14ac:dyDescent="0.25">
      <c r="CT10033" s="78" t="s">
        <v>155</v>
      </c>
      <c r="CU10033" s="78" t="s">
        <v>486</v>
      </c>
      <c r="CV10033" s="78" t="s">
        <v>496</v>
      </c>
      <c r="CW10033" s="78">
        <v>2037</v>
      </c>
      <c r="CX10033" s="78">
        <v>0</v>
      </c>
      <c r="CY10033" s="78">
        <v>16044.12642662647</v>
      </c>
      <c r="CZ10033" s="78">
        <v>263.10737971827689</v>
      </c>
      <c r="DA10033" s="78">
        <v>9721.7399837424655</v>
      </c>
      <c r="DB10033" s="78">
        <v>6059.279063165729</v>
      </c>
      <c r="DC10033" s="78">
        <v>4178.636383214729</v>
      </c>
      <c r="DD10033" s="78">
        <v>1.0038894810617971E-5</v>
      </c>
      <c r="DE10033" s="78">
        <v>0</v>
      </c>
      <c r="DF10033" s="78">
        <v>4.1948891102913791E-2</v>
      </c>
      <c r="DG10033" s="78">
        <v>4.1948891102913791E-2</v>
      </c>
    </row>
    <row r="10034" spans="98:111" x14ac:dyDescent="0.25">
      <c r="CT10034" s="78" t="s">
        <v>155</v>
      </c>
      <c r="CU10034" s="78" t="s">
        <v>486</v>
      </c>
      <c r="CV10034" s="78" t="s">
        <v>496</v>
      </c>
      <c r="CW10034" s="78">
        <v>2038</v>
      </c>
      <c r="CX10034" s="78">
        <v>0</v>
      </c>
      <c r="CY10034" s="78">
        <v>16832.391236279818</v>
      </c>
      <c r="CZ10034" s="78">
        <v>280.55437045335032</v>
      </c>
      <c r="DA10034" s="78">
        <v>10192.271765885291</v>
      </c>
      <c r="DB10034" s="78">
        <v>6359.5650999411819</v>
      </c>
      <c r="DC10034" s="78">
        <v>4385.7214416120369</v>
      </c>
      <c r="DD10034" s="78">
        <v>1.0038894810617971E-5</v>
      </c>
      <c r="DE10034" s="78">
        <v>0</v>
      </c>
      <c r="DF10034" s="78">
        <v>4.4027796221015041E-2</v>
      </c>
      <c r="DG10034" s="78">
        <v>4.4027796221015041E-2</v>
      </c>
    </row>
    <row r="10035" spans="98:111" x14ac:dyDescent="0.25">
      <c r="CT10035" s="78" t="s">
        <v>155</v>
      </c>
      <c r="CU10035" s="78" t="s">
        <v>486</v>
      </c>
      <c r="CV10035" s="78" t="s">
        <v>496</v>
      </c>
      <c r="CW10035" s="78">
        <v>2039</v>
      </c>
      <c r="CX10035" s="78">
        <v>0</v>
      </c>
      <c r="CY10035" s="78">
        <v>16832.391236279818</v>
      </c>
      <c r="CZ10035" s="78">
        <v>280.55437045335032</v>
      </c>
      <c r="DA10035" s="78">
        <v>10192.271765885291</v>
      </c>
      <c r="DB10035" s="78">
        <v>6359.5650999411819</v>
      </c>
      <c r="DC10035" s="78">
        <v>4385.7214416120369</v>
      </c>
      <c r="DD10035" s="78">
        <v>1.0038894810617971E-5</v>
      </c>
      <c r="DE10035" s="78">
        <v>0</v>
      </c>
      <c r="DF10035" s="78">
        <v>4.4027796221015041E-2</v>
      </c>
      <c r="DG10035" s="78">
        <v>4.4027796221015041E-2</v>
      </c>
    </row>
    <row r="10036" spans="98:111" x14ac:dyDescent="0.25">
      <c r="CT10036" s="78" t="s">
        <v>155</v>
      </c>
      <c r="CU10036" s="78" t="s">
        <v>486</v>
      </c>
      <c r="CV10036" s="78" t="s">
        <v>496</v>
      </c>
      <c r="CW10036" s="78">
        <v>2040</v>
      </c>
      <c r="CX10036" s="78">
        <v>0</v>
      </c>
      <c r="CY10036" s="78">
        <v>16832.391236279818</v>
      </c>
      <c r="CZ10036" s="78">
        <v>280.55437045335032</v>
      </c>
      <c r="DA10036" s="78">
        <v>10192.271765885291</v>
      </c>
      <c r="DB10036" s="78">
        <v>6359.5650999411819</v>
      </c>
      <c r="DC10036" s="78">
        <v>4385.7214416120369</v>
      </c>
      <c r="DD10036" s="78">
        <v>1.0038894810617971E-5</v>
      </c>
      <c r="DE10036" s="78">
        <v>0</v>
      </c>
      <c r="DF10036" s="78">
        <v>4.4027796221015041E-2</v>
      </c>
      <c r="DG10036" s="78">
        <v>4.4027796221015041E-2</v>
      </c>
    </row>
    <row r="10037" spans="98:111" x14ac:dyDescent="0.25">
      <c r="CT10037" s="78" t="s">
        <v>155</v>
      </c>
      <c r="CU10037" s="78" t="s">
        <v>486</v>
      </c>
      <c r="CV10037" s="78" t="s">
        <v>496</v>
      </c>
      <c r="CW10037" s="78">
        <v>2041</v>
      </c>
      <c r="CX10037" s="78">
        <v>0</v>
      </c>
      <c r="CY10037" s="78">
        <v>16832.391236279818</v>
      </c>
      <c r="CZ10037" s="78">
        <v>280.55437045335032</v>
      </c>
      <c r="DA10037" s="78">
        <v>10192.271765885291</v>
      </c>
      <c r="DB10037" s="78">
        <v>6359.5650999411819</v>
      </c>
      <c r="DC10037" s="78">
        <v>4385.7214416120369</v>
      </c>
      <c r="DD10037" s="78">
        <v>1.0038894810617971E-5</v>
      </c>
      <c r="DE10037" s="78">
        <v>0</v>
      </c>
      <c r="DF10037" s="78">
        <v>4.4027796221015041E-2</v>
      </c>
      <c r="DG10037" s="78">
        <v>4.4027796221015041E-2</v>
      </c>
    </row>
    <row r="10038" spans="98:111" x14ac:dyDescent="0.25">
      <c r="CT10038" s="78" t="s">
        <v>155</v>
      </c>
      <c r="CU10038" s="78" t="s">
        <v>486</v>
      </c>
      <c r="CV10038" s="78" t="s">
        <v>496</v>
      </c>
      <c r="CW10038" s="78">
        <v>2042</v>
      </c>
      <c r="CX10038" s="78">
        <v>0</v>
      </c>
      <c r="CY10038" s="78">
        <v>16832.391236279818</v>
      </c>
      <c r="CZ10038" s="78">
        <v>280.55437045335032</v>
      </c>
      <c r="DA10038" s="78">
        <v>10192.271765885291</v>
      </c>
      <c r="DB10038" s="78">
        <v>6359.5650999411819</v>
      </c>
      <c r="DC10038" s="78">
        <v>4385.7214416120369</v>
      </c>
      <c r="DD10038" s="78">
        <v>1.0038894810617971E-5</v>
      </c>
      <c r="DE10038" s="78">
        <v>0</v>
      </c>
      <c r="DF10038" s="78">
        <v>4.4027796221015041E-2</v>
      </c>
      <c r="DG10038" s="78">
        <v>4.4027796221015041E-2</v>
      </c>
    </row>
    <row r="10039" spans="98:111" x14ac:dyDescent="0.25">
      <c r="CT10039" s="78" t="s">
        <v>155</v>
      </c>
      <c r="CU10039" s="78" t="s">
        <v>486</v>
      </c>
      <c r="CV10039" s="78" t="s">
        <v>496</v>
      </c>
      <c r="CW10039" s="78">
        <v>2043</v>
      </c>
      <c r="CX10039" s="78">
        <v>0</v>
      </c>
      <c r="CY10039" s="78">
        <v>17672.08522378471</v>
      </c>
      <c r="CZ10039" s="78">
        <v>299.42001237341969</v>
      </c>
      <c r="DA10039" s="78">
        <v>10692.736176386239</v>
      </c>
      <c r="DB10039" s="78">
        <v>6679.9290350250494</v>
      </c>
      <c r="DC10039" s="78">
        <v>4606.6527407081849</v>
      </c>
      <c r="DD10039" s="78">
        <v>1.0038894810617971E-5</v>
      </c>
      <c r="DE10039" s="78">
        <v>0</v>
      </c>
      <c r="DF10039" s="78">
        <v>4.6245702293014453E-2</v>
      </c>
      <c r="DG10039" s="78">
        <v>4.6245702293014453E-2</v>
      </c>
    </row>
    <row r="10040" spans="98:111" x14ac:dyDescent="0.25">
      <c r="CT10040" s="78" t="s">
        <v>155</v>
      </c>
      <c r="CU10040" s="78" t="s">
        <v>486</v>
      </c>
      <c r="CV10040" s="78" t="s">
        <v>496</v>
      </c>
      <c r="CW10040" s="78">
        <v>2044</v>
      </c>
      <c r="CX10040" s="78">
        <v>0</v>
      </c>
      <c r="CY10040" s="78">
        <v>17672.08522378471</v>
      </c>
      <c r="CZ10040" s="78">
        <v>299.42001237341969</v>
      </c>
      <c r="DA10040" s="78">
        <v>10692.736176386239</v>
      </c>
      <c r="DB10040" s="78">
        <v>6679.9290350250494</v>
      </c>
      <c r="DC10040" s="78">
        <v>4606.6527407081849</v>
      </c>
      <c r="DD10040" s="78">
        <v>1.0038894810617971E-5</v>
      </c>
      <c r="DE10040" s="78">
        <v>0</v>
      </c>
      <c r="DF10040" s="78">
        <v>4.6245702293014453E-2</v>
      </c>
      <c r="DG10040" s="78">
        <v>4.6245702293014453E-2</v>
      </c>
    </row>
    <row r="10041" spans="98:111" x14ac:dyDescent="0.25">
      <c r="CT10041" s="78" t="s">
        <v>155</v>
      </c>
      <c r="CU10041" s="78" t="s">
        <v>486</v>
      </c>
      <c r="CV10041" s="78" t="s">
        <v>496</v>
      </c>
      <c r="CW10041" s="78">
        <v>2045</v>
      </c>
      <c r="CX10041" s="78">
        <v>0</v>
      </c>
      <c r="CY10041" s="78">
        <v>17672.08522378471</v>
      </c>
      <c r="CZ10041" s="78">
        <v>299.42001237341969</v>
      </c>
      <c r="DA10041" s="78">
        <v>10692.736176386239</v>
      </c>
      <c r="DB10041" s="78">
        <v>6679.9290350250494</v>
      </c>
      <c r="DC10041" s="78">
        <v>4606.6527407081849</v>
      </c>
      <c r="DD10041" s="78">
        <v>1.0038894810617971E-5</v>
      </c>
      <c r="DE10041" s="78">
        <v>0</v>
      </c>
      <c r="DF10041" s="78">
        <v>4.6245702293014453E-2</v>
      </c>
      <c r="DG10041" s="78">
        <v>4.6245702293014453E-2</v>
      </c>
    </row>
    <row r="10042" spans="98:111" x14ac:dyDescent="0.25">
      <c r="CT10042" s="78" t="s">
        <v>155</v>
      </c>
      <c r="CU10042" s="78" t="s">
        <v>486</v>
      </c>
      <c r="CV10042" s="78" t="s">
        <v>496</v>
      </c>
      <c r="CW10042" s="78">
        <v>2046</v>
      </c>
      <c r="CX10042" s="78">
        <v>0</v>
      </c>
      <c r="CY10042" s="78">
        <v>17672.08522378471</v>
      </c>
      <c r="CZ10042" s="78">
        <v>299.42001237341969</v>
      </c>
      <c r="DA10042" s="78">
        <v>10692.736176386239</v>
      </c>
      <c r="DB10042" s="78">
        <v>6679.9290350250494</v>
      </c>
      <c r="DC10042" s="78">
        <v>4606.6527407081849</v>
      </c>
      <c r="DD10042" s="78">
        <v>1.0038894810617971E-5</v>
      </c>
      <c r="DE10042" s="78">
        <v>0</v>
      </c>
      <c r="DF10042" s="78">
        <v>4.6245702293014453E-2</v>
      </c>
      <c r="DG10042" s="78">
        <v>4.6245702293014453E-2</v>
      </c>
    </row>
    <row r="10043" spans="98:111" x14ac:dyDescent="0.25">
      <c r="CT10043" s="78" t="s">
        <v>155</v>
      </c>
      <c r="CU10043" s="78" t="s">
        <v>486</v>
      </c>
      <c r="CV10043" s="78" t="s">
        <v>496</v>
      </c>
      <c r="CW10043" s="78">
        <v>2047</v>
      </c>
      <c r="CX10043" s="78">
        <v>0</v>
      </c>
      <c r="CY10043" s="78">
        <v>17672.08522378471</v>
      </c>
      <c r="CZ10043" s="78">
        <v>299.42001237341969</v>
      </c>
      <c r="DA10043" s="78">
        <v>10692.736176386239</v>
      </c>
      <c r="DB10043" s="78">
        <v>6679.9290350250494</v>
      </c>
      <c r="DC10043" s="78">
        <v>4606.6527407081849</v>
      </c>
      <c r="DD10043" s="78">
        <v>1.0038894810617971E-5</v>
      </c>
      <c r="DE10043" s="78">
        <v>0</v>
      </c>
      <c r="DF10043" s="78">
        <v>4.6245702293014453E-2</v>
      </c>
      <c r="DG10043" s="78">
        <v>4.6245702293014453E-2</v>
      </c>
    </row>
    <row r="10044" spans="98:111" x14ac:dyDescent="0.25">
      <c r="CT10044" s="78" t="s">
        <v>155</v>
      </c>
      <c r="CU10044" s="78" t="s">
        <v>486</v>
      </c>
      <c r="CV10044" s="78" t="s">
        <v>496</v>
      </c>
      <c r="CW10044" s="78">
        <v>2048</v>
      </c>
      <c r="CX10044" s="78">
        <v>0</v>
      </c>
      <c r="CY10044" s="78">
        <v>18552.334786110769</v>
      </c>
      <c r="CZ10044" s="78">
        <v>319.49113147948401</v>
      </c>
      <c r="DA10044" s="78">
        <v>11216.56262510803</v>
      </c>
      <c r="DB10044" s="78">
        <v>7016.2810295232557</v>
      </c>
      <c r="DC10044" s="78">
        <v>4838.6098212660045</v>
      </c>
      <c r="DD10044" s="78">
        <v>1.0038894810617971E-5</v>
      </c>
      <c r="DE10044" s="78">
        <v>0</v>
      </c>
      <c r="DF10044" s="78">
        <v>4.8574295025312443E-2</v>
      </c>
      <c r="DG10044" s="78">
        <v>4.8574295025312443E-2</v>
      </c>
    </row>
    <row r="10045" spans="98:111" x14ac:dyDescent="0.25">
      <c r="CT10045" s="78" t="s">
        <v>155</v>
      </c>
      <c r="CU10045" s="78" t="s">
        <v>486</v>
      </c>
      <c r="CV10045" s="78" t="s">
        <v>496</v>
      </c>
      <c r="CW10045" s="78">
        <v>2049</v>
      </c>
      <c r="CX10045" s="78">
        <v>0</v>
      </c>
      <c r="CY10045" s="78">
        <v>18552.334786110769</v>
      </c>
      <c r="CZ10045" s="78">
        <v>319.49113147948401</v>
      </c>
      <c r="DA10045" s="78">
        <v>11216.56262510803</v>
      </c>
      <c r="DB10045" s="78">
        <v>7016.2810295232557</v>
      </c>
      <c r="DC10045" s="78">
        <v>4838.6098212660045</v>
      </c>
      <c r="DD10045" s="78">
        <v>1.0038894810617971E-5</v>
      </c>
      <c r="DE10045" s="78">
        <v>0</v>
      </c>
      <c r="DF10045" s="78">
        <v>4.8574295025312443E-2</v>
      </c>
      <c r="DG10045" s="78">
        <v>4.8574295025312443E-2</v>
      </c>
    </row>
    <row r="10046" spans="98:111" x14ac:dyDescent="0.25">
      <c r="CT10046" s="78" t="s">
        <v>155</v>
      </c>
      <c r="CU10046" s="78" t="s">
        <v>486</v>
      </c>
      <c r="CV10046" s="78" t="s">
        <v>496</v>
      </c>
      <c r="CW10046" s="78">
        <v>2050</v>
      </c>
      <c r="CX10046" s="78">
        <v>0</v>
      </c>
      <c r="CY10046" s="78">
        <v>18552.334786110769</v>
      </c>
      <c r="CZ10046" s="78">
        <v>319.49113147948401</v>
      </c>
      <c r="DA10046" s="78">
        <v>11216.56262510803</v>
      </c>
      <c r="DB10046" s="78">
        <v>7016.2810295232557</v>
      </c>
      <c r="DC10046" s="78">
        <v>4838.6098212660045</v>
      </c>
      <c r="DD10046" s="78">
        <v>1.0038894810617971E-5</v>
      </c>
      <c r="DE10046" s="78">
        <v>0</v>
      </c>
      <c r="DF10046" s="78">
        <v>4.8574295025312443E-2</v>
      </c>
      <c r="DG10046" s="78">
        <v>4.8574295025312443E-2</v>
      </c>
    </row>
    <row r="10047" spans="98:111" x14ac:dyDescent="0.25">
      <c r="CT10047" s="78" t="s">
        <v>155</v>
      </c>
      <c r="CU10047" s="78" t="s">
        <v>486</v>
      </c>
      <c r="CV10047" s="78" t="s">
        <v>496</v>
      </c>
      <c r="CW10047" s="78">
        <v>2051</v>
      </c>
      <c r="CX10047" s="78">
        <v>0</v>
      </c>
      <c r="CY10047" s="78">
        <v>18552.334786110769</v>
      </c>
      <c r="CZ10047" s="78">
        <v>319.49113147948401</v>
      </c>
      <c r="DA10047" s="78">
        <v>11216.56262510803</v>
      </c>
      <c r="DB10047" s="78">
        <v>7016.2810295232557</v>
      </c>
      <c r="DC10047" s="78">
        <v>4838.6098212660045</v>
      </c>
      <c r="DD10047" s="78">
        <v>1.0038894810617971E-5</v>
      </c>
      <c r="DE10047" s="78">
        <v>0</v>
      </c>
      <c r="DF10047" s="78">
        <v>4.8574295025312443E-2</v>
      </c>
      <c r="DG10047" s="78">
        <v>4.8574295025312443E-2</v>
      </c>
    </row>
    <row r="10048" spans="98:111" x14ac:dyDescent="0.25">
      <c r="CT10048" s="78" t="s">
        <v>155</v>
      </c>
      <c r="CU10048" s="78" t="s">
        <v>486</v>
      </c>
      <c r="CV10048" s="78" t="s">
        <v>496</v>
      </c>
      <c r="CW10048" s="78">
        <v>2052</v>
      </c>
      <c r="CX10048" s="78">
        <v>0</v>
      </c>
      <c r="CY10048" s="78">
        <v>18552.334786110769</v>
      </c>
      <c r="CZ10048" s="78">
        <v>319.49113147948401</v>
      </c>
      <c r="DA10048" s="78">
        <v>11216.56262510803</v>
      </c>
      <c r="DB10048" s="78">
        <v>7016.2810295232557</v>
      </c>
      <c r="DC10048" s="78">
        <v>4838.6098212660045</v>
      </c>
      <c r="DD10048" s="78">
        <v>1.0038894810617971E-5</v>
      </c>
      <c r="DE10048" s="78">
        <v>0</v>
      </c>
      <c r="DF10048" s="78">
        <v>4.8574295025312443E-2</v>
      </c>
      <c r="DG10048" s="78">
        <v>4.8574295025312443E-2</v>
      </c>
    </row>
    <row r="10049" spans="98:111" x14ac:dyDescent="0.25">
      <c r="CT10049" s="78" t="s">
        <v>155</v>
      </c>
      <c r="CU10049" s="78" t="s">
        <v>486</v>
      </c>
      <c r="CV10049" s="78" t="s">
        <v>496</v>
      </c>
      <c r="CW10049" s="78">
        <v>2053</v>
      </c>
      <c r="CX10049" s="78">
        <v>0</v>
      </c>
      <c r="CY10049" s="78">
        <v>19462.128279168232</v>
      </c>
      <c r="CZ10049" s="78">
        <v>340.53564326273232</v>
      </c>
      <c r="DA10049" s="78">
        <v>11757.14127648356</v>
      </c>
      <c r="DB10049" s="78">
        <v>7364.4513594219316</v>
      </c>
      <c r="DC10049" s="78">
        <v>5078.7171331927084</v>
      </c>
      <c r="DD10049" s="78">
        <v>1.0038894810617971E-5</v>
      </c>
      <c r="DE10049" s="78">
        <v>0</v>
      </c>
      <c r="DF10049" s="78">
        <v>5.0984707073004856E-2</v>
      </c>
      <c r="DG10049" s="78">
        <v>5.0984707073004856E-2</v>
      </c>
    </row>
    <row r="10050" spans="98:111" x14ac:dyDescent="0.25">
      <c r="CT10050" s="78" t="s">
        <v>155</v>
      </c>
      <c r="CU10050" s="78" t="s">
        <v>486</v>
      </c>
      <c r="CV10050" s="78" t="s">
        <v>496</v>
      </c>
      <c r="CW10050" s="78">
        <v>2054</v>
      </c>
      <c r="CX10050" s="78">
        <v>0</v>
      </c>
      <c r="CY10050" s="78">
        <v>19462.128279168232</v>
      </c>
      <c r="CZ10050" s="78">
        <v>340.53564326273232</v>
      </c>
      <c r="DA10050" s="78">
        <v>11757.14127648356</v>
      </c>
      <c r="DB10050" s="78">
        <v>7364.4513594219316</v>
      </c>
      <c r="DC10050" s="78">
        <v>5078.7171331927084</v>
      </c>
      <c r="DD10050" s="78">
        <v>1.0038894810617971E-5</v>
      </c>
      <c r="DE10050" s="78">
        <v>0</v>
      </c>
      <c r="DF10050" s="78">
        <v>5.0984707073004856E-2</v>
      </c>
      <c r="DG10050" s="78">
        <v>5.0984707073004856E-2</v>
      </c>
    </row>
    <row r="10051" spans="98:111" x14ac:dyDescent="0.25">
      <c r="CT10051" s="78" t="s">
        <v>155</v>
      </c>
      <c r="CU10051" s="78" t="s">
        <v>486</v>
      </c>
      <c r="CV10051" s="78" t="s">
        <v>496</v>
      </c>
      <c r="CW10051" s="78">
        <v>2055</v>
      </c>
      <c r="CX10051" s="78">
        <v>0</v>
      </c>
      <c r="CY10051" s="78">
        <v>19462.128279168232</v>
      </c>
      <c r="CZ10051" s="78">
        <v>340.53564326273232</v>
      </c>
      <c r="DA10051" s="78">
        <v>11757.14127648356</v>
      </c>
      <c r="DB10051" s="78">
        <v>7364.4513594219316</v>
      </c>
      <c r="DC10051" s="78">
        <v>5078.7171331927084</v>
      </c>
      <c r="DD10051" s="78">
        <v>1.0038894810617971E-5</v>
      </c>
      <c r="DE10051" s="78">
        <v>0</v>
      </c>
      <c r="DF10051" s="78">
        <v>5.0984707073004856E-2</v>
      </c>
      <c r="DG10051" s="78">
        <v>5.0984707073004856E-2</v>
      </c>
    </row>
    <row r="10052" spans="98:111" x14ac:dyDescent="0.25">
      <c r="CT10052" s="78" t="s">
        <v>155</v>
      </c>
      <c r="CU10052" s="78" t="s">
        <v>486</v>
      </c>
      <c r="CV10052" s="78" t="s">
        <v>497</v>
      </c>
      <c r="CW10052" s="78">
        <v>2026</v>
      </c>
      <c r="CX10052" s="78">
        <v>0</v>
      </c>
      <c r="CY10052" s="78">
        <v>5.4750346070077844</v>
      </c>
      <c r="CZ10052" s="78">
        <v>0.71896016785821026</v>
      </c>
      <c r="DA10052" s="78">
        <v>3.0714971986151021</v>
      </c>
      <c r="DB10052" s="78">
        <v>1.6845772405344459</v>
      </c>
      <c r="DC10052" s="78">
        <v>1.1617282640808078</v>
      </c>
      <c r="DD10052" s="78">
        <v>8.6047669955880975E-6</v>
      </c>
      <c r="DE10052" s="78">
        <v>0</v>
      </c>
      <c r="DF10052" s="78">
        <v>9.9964010246043885E-6</v>
      </c>
      <c r="DG10052" s="78">
        <v>9.9964010246043885E-6</v>
      </c>
    </row>
    <row r="10053" spans="98:111" x14ac:dyDescent="0.25">
      <c r="CT10053" s="78" t="s">
        <v>155</v>
      </c>
      <c r="CU10053" s="78" t="s">
        <v>486</v>
      </c>
      <c r="CV10053" s="78" t="s">
        <v>497</v>
      </c>
      <c r="CW10053" s="78">
        <v>2027</v>
      </c>
      <c r="CX10053" s="78">
        <v>0</v>
      </c>
      <c r="CY10053" s="78">
        <v>5.4750346070077844</v>
      </c>
      <c r="CZ10053" s="78">
        <v>0.71896016785821026</v>
      </c>
      <c r="DA10053" s="78">
        <v>3.0714971986151021</v>
      </c>
      <c r="DB10053" s="78">
        <v>1.6845772405344459</v>
      </c>
      <c r="DC10053" s="78">
        <v>1.1617282640808078</v>
      </c>
      <c r="DD10053" s="78">
        <v>8.6047669955880975E-6</v>
      </c>
      <c r="DE10053" s="78">
        <v>0</v>
      </c>
      <c r="DF10053" s="78">
        <v>9.9964010246043885E-6</v>
      </c>
      <c r="DG10053" s="78">
        <v>9.9964010246043885E-6</v>
      </c>
    </row>
    <row r="10054" spans="98:111" x14ac:dyDescent="0.25">
      <c r="CT10054" s="78" t="s">
        <v>155</v>
      </c>
      <c r="CU10054" s="78" t="s">
        <v>486</v>
      </c>
      <c r="CV10054" s="78" t="s">
        <v>497</v>
      </c>
      <c r="CW10054" s="78">
        <v>2028</v>
      </c>
      <c r="CX10054" s="78">
        <v>0</v>
      </c>
      <c r="CY10054" s="78">
        <v>5.7770153400784938</v>
      </c>
      <c r="CZ10054" s="78">
        <v>0.74733835430388484</v>
      </c>
      <c r="DA10054" s="78">
        <v>3.237951340101727</v>
      </c>
      <c r="DB10054" s="78">
        <v>1.7917256456728561</v>
      </c>
      <c r="DC10054" s="78">
        <v>1.235620590122789</v>
      </c>
      <c r="DD10054" s="78">
        <v>8.6047669955880975E-6</v>
      </c>
      <c r="DE10054" s="78">
        <v>0</v>
      </c>
      <c r="DF10054" s="78">
        <v>1.0632227272957663E-5</v>
      </c>
      <c r="DG10054" s="78">
        <v>1.0632227272957663E-5</v>
      </c>
    </row>
    <row r="10055" spans="98:111" x14ac:dyDescent="0.25">
      <c r="CT10055" s="78" t="s">
        <v>155</v>
      </c>
      <c r="CU10055" s="78" t="s">
        <v>486</v>
      </c>
      <c r="CV10055" s="78" t="s">
        <v>497</v>
      </c>
      <c r="CW10055" s="78">
        <v>2029</v>
      </c>
      <c r="CX10055" s="78">
        <v>0</v>
      </c>
      <c r="CY10055" s="78">
        <v>5.7770153400784938</v>
      </c>
      <c r="CZ10055" s="78">
        <v>0.74733835430388484</v>
      </c>
      <c r="DA10055" s="78">
        <v>3.237951340101727</v>
      </c>
      <c r="DB10055" s="78">
        <v>1.7917256456728561</v>
      </c>
      <c r="DC10055" s="78">
        <v>1.235620590122789</v>
      </c>
      <c r="DD10055" s="78">
        <v>8.6047669955880975E-6</v>
      </c>
      <c r="DE10055" s="78">
        <v>0</v>
      </c>
      <c r="DF10055" s="78">
        <v>1.0632227272957663E-5</v>
      </c>
      <c r="DG10055" s="78">
        <v>1.0632227272957663E-5</v>
      </c>
    </row>
    <row r="10056" spans="98:111" x14ac:dyDescent="0.25">
      <c r="CT10056" s="78" t="s">
        <v>155</v>
      </c>
      <c r="CU10056" s="78" t="s">
        <v>486</v>
      </c>
      <c r="CV10056" s="78" t="s">
        <v>497</v>
      </c>
      <c r="CW10056" s="78">
        <v>2030</v>
      </c>
      <c r="CX10056" s="78">
        <v>0</v>
      </c>
      <c r="CY10056" s="78">
        <v>5.7770153400784938</v>
      </c>
      <c r="CZ10056" s="78">
        <v>0.74733835430388484</v>
      </c>
      <c r="DA10056" s="78">
        <v>3.237951340101727</v>
      </c>
      <c r="DB10056" s="78">
        <v>1.7917256456728561</v>
      </c>
      <c r="DC10056" s="78">
        <v>1.235620590122789</v>
      </c>
      <c r="DD10056" s="78">
        <v>8.6047669955880975E-6</v>
      </c>
      <c r="DE10056" s="78">
        <v>0</v>
      </c>
      <c r="DF10056" s="78">
        <v>1.0632227272957663E-5</v>
      </c>
      <c r="DG10056" s="78">
        <v>1.0632227272957663E-5</v>
      </c>
    </row>
    <row r="10057" spans="98:111" x14ac:dyDescent="0.25">
      <c r="CT10057" s="78" t="s">
        <v>155</v>
      </c>
      <c r="CU10057" s="78" t="s">
        <v>486</v>
      </c>
      <c r="CV10057" s="78" t="s">
        <v>497</v>
      </c>
      <c r="CW10057" s="78">
        <v>2031</v>
      </c>
      <c r="CX10057" s="78">
        <v>0</v>
      </c>
      <c r="CY10057" s="78">
        <v>5.7770153400784938</v>
      </c>
      <c r="CZ10057" s="78">
        <v>0.74733835430388484</v>
      </c>
      <c r="DA10057" s="78">
        <v>3.237951340101727</v>
      </c>
      <c r="DB10057" s="78">
        <v>1.7917256456728561</v>
      </c>
      <c r="DC10057" s="78">
        <v>1.235620590122789</v>
      </c>
      <c r="DD10057" s="78">
        <v>8.6047669955880975E-6</v>
      </c>
      <c r="DE10057" s="78">
        <v>0</v>
      </c>
      <c r="DF10057" s="78">
        <v>1.0632227272957663E-5</v>
      </c>
      <c r="DG10057" s="78">
        <v>1.0632227272957663E-5</v>
      </c>
    </row>
    <row r="10058" spans="98:111" x14ac:dyDescent="0.25">
      <c r="CT10058" s="78" t="s">
        <v>155</v>
      </c>
      <c r="CU10058" s="78" t="s">
        <v>486</v>
      </c>
      <c r="CV10058" s="78" t="s">
        <v>497</v>
      </c>
      <c r="CW10058" s="78">
        <v>2032</v>
      </c>
      <c r="CX10058" s="78">
        <v>0</v>
      </c>
      <c r="CY10058" s="78">
        <v>5.7770153400784938</v>
      </c>
      <c r="CZ10058" s="78">
        <v>0.74733835430388484</v>
      </c>
      <c r="DA10058" s="78">
        <v>3.237951340101727</v>
      </c>
      <c r="DB10058" s="78">
        <v>1.7917256456728561</v>
      </c>
      <c r="DC10058" s="78">
        <v>1.235620590122789</v>
      </c>
      <c r="DD10058" s="78">
        <v>8.6047669955880975E-6</v>
      </c>
      <c r="DE10058" s="78">
        <v>0</v>
      </c>
      <c r="DF10058" s="78">
        <v>1.0632227272957663E-5</v>
      </c>
      <c r="DG10058" s="78">
        <v>1.0632227272957663E-5</v>
      </c>
    </row>
    <row r="10059" spans="98:111" x14ac:dyDescent="0.25">
      <c r="CT10059" s="78" t="s">
        <v>155</v>
      </c>
      <c r="CU10059" s="78" t="s">
        <v>486</v>
      </c>
      <c r="CV10059" s="78" t="s">
        <v>497</v>
      </c>
      <c r="CW10059" s="78">
        <v>2033</v>
      </c>
      <c r="CX10059" s="78">
        <v>0</v>
      </c>
      <c r="CY10059" s="78">
        <v>6.1205037377421956</v>
      </c>
      <c r="CZ10059" s="78">
        <v>0.77885081086863117</v>
      </c>
      <c r="DA10059" s="78">
        <v>3.4265150031539449</v>
      </c>
      <c r="DB10059" s="78">
        <v>1.91513792371962</v>
      </c>
      <c r="DC10059" s="78">
        <v>1.3207289057830667</v>
      </c>
      <c r="DD10059" s="78">
        <v>8.6047669955880975E-6</v>
      </c>
      <c r="DE10059" s="78">
        <v>0</v>
      </c>
      <c r="DF10059" s="78">
        <v>1.1364564498601314E-5</v>
      </c>
      <c r="DG10059" s="78">
        <v>1.1364564498601314E-5</v>
      </c>
    </row>
    <row r="10060" spans="98:111" x14ac:dyDescent="0.25">
      <c r="CT10060" s="78" t="s">
        <v>155</v>
      </c>
      <c r="CU10060" s="78" t="s">
        <v>486</v>
      </c>
      <c r="CV10060" s="78" t="s">
        <v>497</v>
      </c>
      <c r="CW10060" s="78">
        <v>2034</v>
      </c>
      <c r="CX10060" s="78">
        <v>0</v>
      </c>
      <c r="CY10060" s="78">
        <v>6.1205037377421956</v>
      </c>
      <c r="CZ10060" s="78">
        <v>0.77885081086863117</v>
      </c>
      <c r="DA10060" s="78">
        <v>3.4265150031539449</v>
      </c>
      <c r="DB10060" s="78">
        <v>1.91513792371962</v>
      </c>
      <c r="DC10060" s="78">
        <v>1.3207289057830667</v>
      </c>
      <c r="DD10060" s="78">
        <v>8.6047669955880975E-6</v>
      </c>
      <c r="DE10060" s="78">
        <v>0</v>
      </c>
      <c r="DF10060" s="78">
        <v>1.1364564498601314E-5</v>
      </c>
      <c r="DG10060" s="78">
        <v>1.1364564498601314E-5</v>
      </c>
    </row>
    <row r="10061" spans="98:111" x14ac:dyDescent="0.25">
      <c r="CT10061" s="78" t="s">
        <v>155</v>
      </c>
      <c r="CU10061" s="78" t="s">
        <v>486</v>
      </c>
      <c r="CV10061" s="78" t="s">
        <v>497</v>
      </c>
      <c r="CW10061" s="78">
        <v>2035</v>
      </c>
      <c r="CX10061" s="78">
        <v>0</v>
      </c>
      <c r="CY10061" s="78">
        <v>6.1205037377421956</v>
      </c>
      <c r="CZ10061" s="78">
        <v>0.77885081086863117</v>
      </c>
      <c r="DA10061" s="78">
        <v>3.4265150031539449</v>
      </c>
      <c r="DB10061" s="78">
        <v>1.91513792371962</v>
      </c>
      <c r="DC10061" s="78">
        <v>1.3207289057830667</v>
      </c>
      <c r="DD10061" s="78">
        <v>8.6047669955880975E-6</v>
      </c>
      <c r="DE10061" s="78">
        <v>0</v>
      </c>
      <c r="DF10061" s="78">
        <v>1.1364564498601314E-5</v>
      </c>
      <c r="DG10061" s="78">
        <v>1.1364564498601314E-5</v>
      </c>
    </row>
    <row r="10062" spans="98:111" x14ac:dyDescent="0.25">
      <c r="CT10062" s="78" t="s">
        <v>155</v>
      </c>
      <c r="CU10062" s="78" t="s">
        <v>486</v>
      </c>
      <c r="CV10062" s="78" t="s">
        <v>497</v>
      </c>
      <c r="CW10062" s="78">
        <v>2036</v>
      </c>
      <c r="CX10062" s="78">
        <v>0</v>
      </c>
      <c r="CY10062" s="78">
        <v>6.1205037377421956</v>
      </c>
      <c r="CZ10062" s="78">
        <v>0.77885081086863117</v>
      </c>
      <c r="DA10062" s="78">
        <v>3.4265150031539449</v>
      </c>
      <c r="DB10062" s="78">
        <v>1.91513792371962</v>
      </c>
      <c r="DC10062" s="78">
        <v>1.3207289057830667</v>
      </c>
      <c r="DD10062" s="78">
        <v>8.6047669955880975E-6</v>
      </c>
      <c r="DE10062" s="78">
        <v>0</v>
      </c>
      <c r="DF10062" s="78">
        <v>1.1364564498601314E-5</v>
      </c>
      <c r="DG10062" s="78">
        <v>1.1364564498601314E-5</v>
      </c>
    </row>
    <row r="10063" spans="98:111" x14ac:dyDescent="0.25">
      <c r="CT10063" s="78" t="s">
        <v>155</v>
      </c>
      <c r="CU10063" s="78" t="s">
        <v>486</v>
      </c>
      <c r="CV10063" s="78" t="s">
        <v>497</v>
      </c>
      <c r="CW10063" s="78">
        <v>2037</v>
      </c>
      <c r="CX10063" s="78">
        <v>0</v>
      </c>
      <c r="CY10063" s="78">
        <v>6.1205037377421956</v>
      </c>
      <c r="CZ10063" s="78">
        <v>0.77885081086863117</v>
      </c>
      <c r="DA10063" s="78">
        <v>3.4265150031539449</v>
      </c>
      <c r="DB10063" s="78">
        <v>1.91513792371962</v>
      </c>
      <c r="DC10063" s="78">
        <v>1.3207289057830667</v>
      </c>
      <c r="DD10063" s="78">
        <v>8.6047669955880975E-6</v>
      </c>
      <c r="DE10063" s="78">
        <v>0</v>
      </c>
      <c r="DF10063" s="78">
        <v>1.1364564498601314E-5</v>
      </c>
      <c r="DG10063" s="78">
        <v>1.1364564498601314E-5</v>
      </c>
    </row>
    <row r="10064" spans="98:111" x14ac:dyDescent="0.25">
      <c r="CT10064" s="78" t="s">
        <v>155</v>
      </c>
      <c r="CU10064" s="78" t="s">
        <v>486</v>
      </c>
      <c r="CV10064" s="78" t="s">
        <v>497</v>
      </c>
      <c r="CW10064" s="78">
        <v>2038</v>
      </c>
      <c r="CX10064" s="78">
        <v>0</v>
      </c>
      <c r="CY10064" s="78">
        <v>6.5028144709638438</v>
      </c>
      <c r="CZ10064" s="78">
        <v>0.81303636269304247</v>
      </c>
      <c r="DA10064" s="78">
        <v>3.6355267003048222</v>
      </c>
      <c r="DB10064" s="78">
        <v>2.054251407965952</v>
      </c>
      <c r="DC10064" s="78">
        <v>1.4166651814699276</v>
      </c>
      <c r="DD10064" s="78">
        <v>8.6047669955880975E-6</v>
      </c>
      <c r="DE10064" s="78">
        <v>0</v>
      </c>
      <c r="DF10064" s="78">
        <v>1.2190073797311256E-5</v>
      </c>
      <c r="DG10064" s="78">
        <v>1.2190073797311256E-5</v>
      </c>
    </row>
    <row r="10065" spans="98:111" x14ac:dyDescent="0.25">
      <c r="CT10065" s="78" t="s">
        <v>155</v>
      </c>
      <c r="CU10065" s="78" t="s">
        <v>486</v>
      </c>
      <c r="CV10065" s="78" t="s">
        <v>497</v>
      </c>
      <c r="CW10065" s="78">
        <v>2039</v>
      </c>
      <c r="CX10065" s="78">
        <v>0</v>
      </c>
      <c r="CY10065" s="78">
        <v>6.5028144709638438</v>
      </c>
      <c r="CZ10065" s="78">
        <v>0.81303636269304247</v>
      </c>
      <c r="DA10065" s="78">
        <v>3.6355267003048222</v>
      </c>
      <c r="DB10065" s="78">
        <v>2.054251407965952</v>
      </c>
      <c r="DC10065" s="78">
        <v>1.4166651814699276</v>
      </c>
      <c r="DD10065" s="78">
        <v>8.6047669955880975E-6</v>
      </c>
      <c r="DE10065" s="78">
        <v>0</v>
      </c>
      <c r="DF10065" s="78">
        <v>1.2190073797311256E-5</v>
      </c>
      <c r="DG10065" s="78">
        <v>1.2190073797311256E-5</v>
      </c>
    </row>
    <row r="10066" spans="98:111" x14ac:dyDescent="0.25">
      <c r="CT10066" s="78" t="s">
        <v>155</v>
      </c>
      <c r="CU10066" s="78" t="s">
        <v>486</v>
      </c>
      <c r="CV10066" s="78" t="s">
        <v>497</v>
      </c>
      <c r="CW10066" s="78">
        <v>2040</v>
      </c>
      <c r="CX10066" s="78">
        <v>0</v>
      </c>
      <c r="CY10066" s="78">
        <v>6.5028144709638438</v>
      </c>
      <c r="CZ10066" s="78">
        <v>0.81303636269304247</v>
      </c>
      <c r="DA10066" s="78">
        <v>3.6355267003048222</v>
      </c>
      <c r="DB10066" s="78">
        <v>2.054251407965952</v>
      </c>
      <c r="DC10066" s="78">
        <v>1.4166651814699276</v>
      </c>
      <c r="DD10066" s="78">
        <v>8.6047669955880975E-6</v>
      </c>
      <c r="DE10066" s="78">
        <v>0</v>
      </c>
      <c r="DF10066" s="78">
        <v>1.2190073797311256E-5</v>
      </c>
      <c r="DG10066" s="78">
        <v>1.2190073797311256E-5</v>
      </c>
    </row>
    <row r="10067" spans="98:111" x14ac:dyDescent="0.25">
      <c r="CT10067" s="78" t="s">
        <v>155</v>
      </c>
      <c r="CU10067" s="78" t="s">
        <v>486</v>
      </c>
      <c r="CV10067" s="78" t="s">
        <v>497</v>
      </c>
      <c r="CW10067" s="78">
        <v>2041</v>
      </c>
      <c r="CX10067" s="78">
        <v>0</v>
      </c>
      <c r="CY10067" s="78">
        <v>6.5028144709638438</v>
      </c>
      <c r="CZ10067" s="78">
        <v>0.81303636269304247</v>
      </c>
      <c r="DA10067" s="78">
        <v>3.6355267003048222</v>
      </c>
      <c r="DB10067" s="78">
        <v>2.054251407965952</v>
      </c>
      <c r="DC10067" s="78">
        <v>1.4166651814699276</v>
      </c>
      <c r="DD10067" s="78">
        <v>8.6047669955880975E-6</v>
      </c>
      <c r="DE10067" s="78">
        <v>0</v>
      </c>
      <c r="DF10067" s="78">
        <v>1.2190073797311256E-5</v>
      </c>
      <c r="DG10067" s="78">
        <v>1.2190073797311256E-5</v>
      </c>
    </row>
    <row r="10068" spans="98:111" x14ac:dyDescent="0.25">
      <c r="CT10068" s="78" t="s">
        <v>155</v>
      </c>
      <c r="CU10068" s="78" t="s">
        <v>486</v>
      </c>
      <c r="CV10068" s="78" t="s">
        <v>497</v>
      </c>
      <c r="CW10068" s="78">
        <v>2042</v>
      </c>
      <c r="CX10068" s="78">
        <v>0</v>
      </c>
      <c r="CY10068" s="78">
        <v>6.5028144709638438</v>
      </c>
      <c r="CZ10068" s="78">
        <v>0.81303636269304247</v>
      </c>
      <c r="DA10068" s="78">
        <v>3.6355267003048222</v>
      </c>
      <c r="DB10068" s="78">
        <v>2.054251407965952</v>
      </c>
      <c r="DC10068" s="78">
        <v>1.4166651814699276</v>
      </c>
      <c r="DD10068" s="78">
        <v>8.6047669955880975E-6</v>
      </c>
      <c r="DE10068" s="78">
        <v>0</v>
      </c>
      <c r="DF10068" s="78">
        <v>1.2190073797311256E-5</v>
      </c>
      <c r="DG10068" s="78">
        <v>1.2190073797311256E-5</v>
      </c>
    </row>
    <row r="10069" spans="98:111" x14ac:dyDescent="0.25">
      <c r="CT10069" s="78" t="s">
        <v>155</v>
      </c>
      <c r="CU10069" s="78" t="s">
        <v>486</v>
      </c>
      <c r="CV10069" s="78" t="s">
        <v>497</v>
      </c>
      <c r="CW10069" s="78">
        <v>2043</v>
      </c>
      <c r="CX10069" s="78">
        <v>0</v>
      </c>
      <c r="CY10069" s="78">
        <v>6.9209339048534027</v>
      </c>
      <c r="CZ10069" s="78">
        <v>0.84943606974447261</v>
      </c>
      <c r="DA10069" s="78">
        <v>3.863186873359592</v>
      </c>
      <c r="DB10069" s="78">
        <v>2.2083109617493122</v>
      </c>
      <c r="DC10069" s="78">
        <v>1.522908655307331</v>
      </c>
      <c r="DD10069" s="78">
        <v>8.6047669955880975E-6</v>
      </c>
      <c r="DE10069" s="78">
        <v>0</v>
      </c>
      <c r="DF10069" s="78">
        <v>1.3104274134483971E-5</v>
      </c>
      <c r="DG10069" s="78">
        <v>1.3104274134483971E-5</v>
      </c>
    </row>
    <row r="10070" spans="98:111" x14ac:dyDescent="0.25">
      <c r="CT10070" s="78" t="s">
        <v>155</v>
      </c>
      <c r="CU10070" s="78" t="s">
        <v>486</v>
      </c>
      <c r="CV10070" s="78" t="s">
        <v>497</v>
      </c>
      <c r="CW10070" s="78">
        <v>2044</v>
      </c>
      <c r="CX10070" s="78">
        <v>0</v>
      </c>
      <c r="CY10070" s="78">
        <v>6.9209339048534027</v>
      </c>
      <c r="CZ10070" s="78">
        <v>0.84943606974447261</v>
      </c>
      <c r="DA10070" s="78">
        <v>3.863186873359592</v>
      </c>
      <c r="DB10070" s="78">
        <v>2.2083109617493122</v>
      </c>
      <c r="DC10070" s="78">
        <v>1.522908655307331</v>
      </c>
      <c r="DD10070" s="78">
        <v>8.6047669955880975E-6</v>
      </c>
      <c r="DE10070" s="78">
        <v>0</v>
      </c>
      <c r="DF10070" s="78">
        <v>1.3104274134483971E-5</v>
      </c>
      <c r="DG10070" s="78">
        <v>1.3104274134483971E-5</v>
      </c>
    </row>
    <row r="10071" spans="98:111" x14ac:dyDescent="0.25">
      <c r="CT10071" s="78" t="s">
        <v>155</v>
      </c>
      <c r="CU10071" s="78" t="s">
        <v>486</v>
      </c>
      <c r="CV10071" s="78" t="s">
        <v>497</v>
      </c>
      <c r="CW10071" s="78">
        <v>2045</v>
      </c>
      <c r="CX10071" s="78">
        <v>0</v>
      </c>
      <c r="CY10071" s="78">
        <v>6.9209339048534027</v>
      </c>
      <c r="CZ10071" s="78">
        <v>0.84943606974447261</v>
      </c>
      <c r="DA10071" s="78">
        <v>3.863186873359592</v>
      </c>
      <c r="DB10071" s="78">
        <v>2.2083109617493122</v>
      </c>
      <c r="DC10071" s="78">
        <v>1.522908655307331</v>
      </c>
      <c r="DD10071" s="78">
        <v>8.6047669955880975E-6</v>
      </c>
      <c r="DE10071" s="78">
        <v>0</v>
      </c>
      <c r="DF10071" s="78">
        <v>1.3104274134483971E-5</v>
      </c>
      <c r="DG10071" s="78">
        <v>1.3104274134483971E-5</v>
      </c>
    </row>
    <row r="10072" spans="98:111" x14ac:dyDescent="0.25">
      <c r="CT10072" s="78" t="s">
        <v>155</v>
      </c>
      <c r="CU10072" s="78" t="s">
        <v>486</v>
      </c>
      <c r="CV10072" s="78" t="s">
        <v>497</v>
      </c>
      <c r="CW10072" s="78">
        <v>2046</v>
      </c>
      <c r="CX10072" s="78">
        <v>0</v>
      </c>
      <c r="CY10072" s="78">
        <v>6.9209339048534027</v>
      </c>
      <c r="CZ10072" s="78">
        <v>0.84943606974447261</v>
      </c>
      <c r="DA10072" s="78">
        <v>3.863186873359592</v>
      </c>
      <c r="DB10072" s="78">
        <v>2.2083109617493122</v>
      </c>
      <c r="DC10072" s="78">
        <v>1.522908655307331</v>
      </c>
      <c r="DD10072" s="78">
        <v>8.6047669955880975E-6</v>
      </c>
      <c r="DE10072" s="78">
        <v>0</v>
      </c>
      <c r="DF10072" s="78">
        <v>1.3104274134483971E-5</v>
      </c>
      <c r="DG10072" s="78">
        <v>1.3104274134483971E-5</v>
      </c>
    </row>
    <row r="10073" spans="98:111" x14ac:dyDescent="0.25">
      <c r="CT10073" s="78" t="s">
        <v>155</v>
      </c>
      <c r="CU10073" s="78" t="s">
        <v>486</v>
      </c>
      <c r="CV10073" s="78" t="s">
        <v>497</v>
      </c>
      <c r="CW10073" s="78">
        <v>2047</v>
      </c>
      <c r="CX10073" s="78">
        <v>0</v>
      </c>
      <c r="CY10073" s="78">
        <v>6.9209339048534027</v>
      </c>
      <c r="CZ10073" s="78">
        <v>0.84943606974447261</v>
      </c>
      <c r="DA10073" s="78">
        <v>3.863186873359592</v>
      </c>
      <c r="DB10073" s="78">
        <v>2.2083109617493122</v>
      </c>
      <c r="DC10073" s="78">
        <v>1.522908655307331</v>
      </c>
      <c r="DD10073" s="78">
        <v>8.6047669955880975E-6</v>
      </c>
      <c r="DE10073" s="78">
        <v>0</v>
      </c>
      <c r="DF10073" s="78">
        <v>1.3104274134483971E-5</v>
      </c>
      <c r="DG10073" s="78">
        <v>1.3104274134483971E-5</v>
      </c>
    </row>
    <row r="10074" spans="98:111" x14ac:dyDescent="0.25">
      <c r="CT10074" s="78" t="s">
        <v>155</v>
      </c>
      <c r="CU10074" s="78" t="s">
        <v>486</v>
      </c>
      <c r="CV10074" s="78" t="s">
        <v>497</v>
      </c>
      <c r="CW10074" s="78">
        <v>2048</v>
      </c>
      <c r="CX10074" s="78">
        <v>0</v>
      </c>
      <c r="CY10074" s="78">
        <v>7.371348786692927</v>
      </c>
      <c r="CZ10074" s="78">
        <v>0.88758656625866394</v>
      </c>
      <c r="DA10074" s="78">
        <v>4.107469995470284</v>
      </c>
      <c r="DB10074" s="78">
        <v>2.376292224963926</v>
      </c>
      <c r="DC10074" s="78">
        <v>1.6387529019329723</v>
      </c>
      <c r="DD10074" s="78">
        <v>8.6047669955880975E-6</v>
      </c>
      <c r="DE10074" s="78">
        <v>0</v>
      </c>
      <c r="DF10074" s="78">
        <v>1.4101086884477058E-5</v>
      </c>
      <c r="DG10074" s="78">
        <v>1.4101086884477058E-5</v>
      </c>
    </row>
    <row r="10075" spans="98:111" x14ac:dyDescent="0.25">
      <c r="CT10075" s="78" t="s">
        <v>155</v>
      </c>
      <c r="CU10075" s="78" t="s">
        <v>486</v>
      </c>
      <c r="CV10075" s="78" t="s">
        <v>497</v>
      </c>
      <c r="CW10075" s="78">
        <v>2049</v>
      </c>
      <c r="CX10075" s="78">
        <v>0</v>
      </c>
      <c r="CY10075" s="78">
        <v>7.371348786692927</v>
      </c>
      <c r="CZ10075" s="78">
        <v>0.88758656625866394</v>
      </c>
      <c r="DA10075" s="78">
        <v>4.107469995470284</v>
      </c>
      <c r="DB10075" s="78">
        <v>2.376292224963926</v>
      </c>
      <c r="DC10075" s="78">
        <v>1.6387529019329723</v>
      </c>
      <c r="DD10075" s="78">
        <v>8.6047669955880975E-6</v>
      </c>
      <c r="DE10075" s="78">
        <v>0</v>
      </c>
      <c r="DF10075" s="78">
        <v>1.4101086884477058E-5</v>
      </c>
      <c r="DG10075" s="78">
        <v>1.4101086884477058E-5</v>
      </c>
    </row>
    <row r="10076" spans="98:111" x14ac:dyDescent="0.25">
      <c r="CT10076" s="78" t="s">
        <v>155</v>
      </c>
      <c r="CU10076" s="78" t="s">
        <v>486</v>
      </c>
      <c r="CV10076" s="78" t="s">
        <v>497</v>
      </c>
      <c r="CW10076" s="78">
        <v>2050</v>
      </c>
      <c r="CX10076" s="78">
        <v>0</v>
      </c>
      <c r="CY10076" s="78">
        <v>7.371348786692927</v>
      </c>
      <c r="CZ10076" s="78">
        <v>0.88758656625866394</v>
      </c>
      <c r="DA10076" s="78">
        <v>4.107469995470284</v>
      </c>
      <c r="DB10076" s="78">
        <v>2.376292224963926</v>
      </c>
      <c r="DC10076" s="78">
        <v>1.6387529019329723</v>
      </c>
      <c r="DD10076" s="78">
        <v>8.6047669955880975E-6</v>
      </c>
      <c r="DE10076" s="78">
        <v>0</v>
      </c>
      <c r="DF10076" s="78">
        <v>1.4101086884477058E-5</v>
      </c>
      <c r="DG10076" s="78">
        <v>1.4101086884477058E-5</v>
      </c>
    </row>
    <row r="10077" spans="98:111" x14ac:dyDescent="0.25">
      <c r="CT10077" s="78" t="s">
        <v>155</v>
      </c>
      <c r="CU10077" s="78" t="s">
        <v>486</v>
      </c>
      <c r="CV10077" s="78" t="s">
        <v>497</v>
      </c>
      <c r="CW10077" s="78">
        <v>2051</v>
      </c>
      <c r="CX10077" s="78">
        <v>0</v>
      </c>
      <c r="CY10077" s="78">
        <v>7.371348786692927</v>
      </c>
      <c r="CZ10077" s="78">
        <v>0.88758656625866394</v>
      </c>
      <c r="DA10077" s="78">
        <v>4.107469995470284</v>
      </c>
      <c r="DB10077" s="78">
        <v>2.376292224963926</v>
      </c>
      <c r="DC10077" s="78">
        <v>1.6387529019329723</v>
      </c>
      <c r="DD10077" s="78">
        <v>8.6047669955880975E-6</v>
      </c>
      <c r="DE10077" s="78">
        <v>0</v>
      </c>
      <c r="DF10077" s="78">
        <v>1.4101086884477058E-5</v>
      </c>
      <c r="DG10077" s="78">
        <v>1.4101086884477058E-5</v>
      </c>
    </row>
    <row r="10078" spans="98:111" x14ac:dyDescent="0.25">
      <c r="CT10078" s="78" t="s">
        <v>155</v>
      </c>
      <c r="CU10078" s="78" t="s">
        <v>486</v>
      </c>
      <c r="CV10078" s="78" t="s">
        <v>497</v>
      </c>
      <c r="CW10078" s="78">
        <v>2052</v>
      </c>
      <c r="CX10078" s="78">
        <v>0</v>
      </c>
      <c r="CY10078" s="78">
        <v>7.371348786692927</v>
      </c>
      <c r="CZ10078" s="78">
        <v>0.88758656625866394</v>
      </c>
      <c r="DA10078" s="78">
        <v>4.107469995470284</v>
      </c>
      <c r="DB10078" s="78">
        <v>2.376292224963926</v>
      </c>
      <c r="DC10078" s="78">
        <v>1.6387529019329723</v>
      </c>
      <c r="DD10078" s="78">
        <v>8.6047669955880975E-6</v>
      </c>
      <c r="DE10078" s="78">
        <v>0</v>
      </c>
      <c r="DF10078" s="78">
        <v>1.4101086884477058E-5</v>
      </c>
      <c r="DG10078" s="78">
        <v>1.4101086884477058E-5</v>
      </c>
    </row>
    <row r="10079" spans="98:111" x14ac:dyDescent="0.25">
      <c r="CT10079" s="78" t="s">
        <v>155</v>
      </c>
      <c r="CU10079" s="78" t="s">
        <v>486</v>
      </c>
      <c r="CV10079" s="78" t="s">
        <v>497</v>
      </c>
      <c r="CW10079" s="78">
        <v>2053</v>
      </c>
      <c r="CX10079" s="78">
        <v>0</v>
      </c>
      <c r="CY10079" s="78">
        <v>7.8503183129805683</v>
      </c>
      <c r="CZ10079" s="78">
        <v>0.92702061128564328</v>
      </c>
      <c r="DA10079" s="78">
        <v>4.3664358480986056</v>
      </c>
      <c r="DB10079" s="78">
        <v>2.5568618535962671</v>
      </c>
      <c r="DC10079" s="78">
        <v>1.7632784126481791</v>
      </c>
      <c r="DD10079" s="78">
        <v>8.6047669955880975E-6</v>
      </c>
      <c r="DE10079" s="78">
        <v>0</v>
      </c>
      <c r="DF10079" s="78">
        <v>1.5172599889188022E-5</v>
      </c>
      <c r="DG10079" s="78">
        <v>1.5172599889188022E-5</v>
      </c>
    </row>
    <row r="10080" spans="98:111" x14ac:dyDescent="0.25">
      <c r="CT10080" s="78" t="s">
        <v>155</v>
      </c>
      <c r="CU10080" s="78" t="s">
        <v>486</v>
      </c>
      <c r="CV10080" s="78" t="s">
        <v>497</v>
      </c>
      <c r="CW10080" s="78">
        <v>2054</v>
      </c>
      <c r="CX10080" s="78">
        <v>0</v>
      </c>
      <c r="CY10080" s="78">
        <v>7.8503183129805683</v>
      </c>
      <c r="CZ10080" s="78">
        <v>0.92702061128564328</v>
      </c>
      <c r="DA10080" s="78">
        <v>4.3664358480986056</v>
      </c>
      <c r="DB10080" s="78">
        <v>2.5568618535962671</v>
      </c>
      <c r="DC10080" s="78">
        <v>1.7632784126481791</v>
      </c>
      <c r="DD10080" s="78">
        <v>8.6047669955880975E-6</v>
      </c>
      <c r="DE10080" s="78">
        <v>0</v>
      </c>
      <c r="DF10080" s="78">
        <v>1.5172599889188022E-5</v>
      </c>
      <c r="DG10080" s="78">
        <v>1.5172599889188022E-5</v>
      </c>
    </row>
    <row r="10081" spans="98:111" x14ac:dyDescent="0.25">
      <c r="CT10081" s="78" t="s">
        <v>155</v>
      </c>
      <c r="CU10081" s="78" t="s">
        <v>486</v>
      </c>
      <c r="CV10081" s="78" t="s">
        <v>497</v>
      </c>
      <c r="CW10081" s="78">
        <v>2055</v>
      </c>
      <c r="CX10081" s="78">
        <v>0</v>
      </c>
      <c r="CY10081" s="78">
        <v>7.8503183129805683</v>
      </c>
      <c r="CZ10081" s="78">
        <v>0.92702061128564328</v>
      </c>
      <c r="DA10081" s="78">
        <v>4.3664358480986056</v>
      </c>
      <c r="DB10081" s="78">
        <v>2.5568618535962671</v>
      </c>
      <c r="DC10081" s="78">
        <v>1.7632784126481791</v>
      </c>
      <c r="DD10081" s="78">
        <v>8.6047669955880975E-6</v>
      </c>
      <c r="DE10081" s="78">
        <v>0</v>
      </c>
      <c r="DF10081" s="78">
        <v>1.5172599889188022E-5</v>
      </c>
      <c r="DG10081" s="78">
        <v>1.5172599889188022E-5</v>
      </c>
    </row>
    <row r="10082" spans="98:111" x14ac:dyDescent="0.25">
      <c r="CT10082" s="78" t="s">
        <v>155</v>
      </c>
      <c r="CU10082" s="78" t="s">
        <v>486</v>
      </c>
      <c r="CV10082" s="78" t="s">
        <v>498</v>
      </c>
      <c r="CW10082" s="78">
        <v>2026</v>
      </c>
      <c r="CX10082" s="78">
        <v>0</v>
      </c>
      <c r="CY10082" s="78">
        <v>8.0408269036975746E-2</v>
      </c>
      <c r="CZ10082" s="78">
        <v>3.7590224611390499E-2</v>
      </c>
      <c r="DA10082" s="78">
        <v>1.6314334115687451E-3</v>
      </c>
      <c r="DB10082" s="78">
        <v>4.1186611014017008E-2</v>
      </c>
      <c r="DC10082" s="78">
        <v>2.8403357807152491E-2</v>
      </c>
      <c r="DD10082" s="78">
        <v>1.182358723026236E-4</v>
      </c>
      <c r="DE10082" s="78">
        <v>0</v>
      </c>
      <c r="DF10082" s="78">
        <v>3.3582957866522093E-6</v>
      </c>
      <c r="DG10082" s="78">
        <v>3.3582957866522093E-6</v>
      </c>
    </row>
    <row r="10083" spans="98:111" x14ac:dyDescent="0.25">
      <c r="CT10083" s="78" t="s">
        <v>155</v>
      </c>
      <c r="CU10083" s="78" t="s">
        <v>486</v>
      </c>
      <c r="CV10083" s="78" t="s">
        <v>498</v>
      </c>
      <c r="CW10083" s="78">
        <v>2027</v>
      </c>
      <c r="CX10083" s="78">
        <v>0</v>
      </c>
      <c r="CY10083" s="78">
        <v>8.0408269036975746E-2</v>
      </c>
      <c r="CZ10083" s="78">
        <v>3.7590224611390499E-2</v>
      </c>
      <c r="DA10083" s="78">
        <v>1.6314334115687451E-3</v>
      </c>
      <c r="DB10083" s="78">
        <v>4.1186611014017008E-2</v>
      </c>
      <c r="DC10083" s="78">
        <v>2.8403357807152491E-2</v>
      </c>
      <c r="DD10083" s="78">
        <v>1.182358723026236E-4</v>
      </c>
      <c r="DE10083" s="78">
        <v>0</v>
      </c>
      <c r="DF10083" s="78">
        <v>3.3582957866522093E-6</v>
      </c>
      <c r="DG10083" s="78">
        <v>3.3582957866522093E-6</v>
      </c>
    </row>
    <row r="10084" spans="98:111" x14ac:dyDescent="0.25">
      <c r="CT10084" s="78" t="s">
        <v>155</v>
      </c>
      <c r="CU10084" s="78" t="s">
        <v>486</v>
      </c>
      <c r="CV10084" s="78" t="s">
        <v>498</v>
      </c>
      <c r="CW10084" s="78">
        <v>2028</v>
      </c>
      <c r="CX10084" s="78">
        <v>0</v>
      </c>
      <c r="CY10084" s="78">
        <v>8.3606377745129398E-2</v>
      </c>
      <c r="CZ10084" s="78">
        <v>3.9055083184884591E-2</v>
      </c>
      <c r="DA10084" s="78">
        <v>1.6949971741064571E-3</v>
      </c>
      <c r="DB10084" s="78">
        <v>4.2856297386135833E-2</v>
      </c>
      <c r="DC10084" s="78">
        <v>2.9554816941211308E-2</v>
      </c>
      <c r="DD10084" s="78">
        <v>1.182358723026236E-4</v>
      </c>
      <c r="DE10084" s="78">
        <v>0</v>
      </c>
      <c r="DF10084" s="78">
        <v>3.4944395617884769E-6</v>
      </c>
      <c r="DG10084" s="78">
        <v>3.4944395617884769E-6</v>
      </c>
    </row>
    <row r="10085" spans="98:111" x14ac:dyDescent="0.25">
      <c r="CT10085" s="78" t="s">
        <v>155</v>
      </c>
      <c r="CU10085" s="78" t="s">
        <v>486</v>
      </c>
      <c r="CV10085" s="78" t="s">
        <v>498</v>
      </c>
      <c r="CW10085" s="78">
        <v>2029</v>
      </c>
      <c r="CX10085" s="78">
        <v>0</v>
      </c>
      <c r="CY10085" s="78">
        <v>8.3606377745129398E-2</v>
      </c>
      <c r="CZ10085" s="78">
        <v>3.9055083184884591E-2</v>
      </c>
      <c r="DA10085" s="78">
        <v>1.6949971741064571E-3</v>
      </c>
      <c r="DB10085" s="78">
        <v>4.2856297386135833E-2</v>
      </c>
      <c r="DC10085" s="78">
        <v>2.9554816941211308E-2</v>
      </c>
      <c r="DD10085" s="78">
        <v>1.182358723026236E-4</v>
      </c>
      <c r="DE10085" s="78">
        <v>0</v>
      </c>
      <c r="DF10085" s="78">
        <v>3.4944395617884769E-6</v>
      </c>
      <c r="DG10085" s="78">
        <v>3.4944395617884769E-6</v>
      </c>
    </row>
    <row r="10086" spans="98:111" x14ac:dyDescent="0.25">
      <c r="CT10086" s="78" t="s">
        <v>155</v>
      </c>
      <c r="CU10086" s="78" t="s">
        <v>486</v>
      </c>
      <c r="CV10086" s="78" t="s">
        <v>498</v>
      </c>
      <c r="CW10086" s="78">
        <v>2030</v>
      </c>
      <c r="CX10086" s="78">
        <v>0</v>
      </c>
      <c r="CY10086" s="78">
        <v>8.3606377745129398E-2</v>
      </c>
      <c r="CZ10086" s="78">
        <v>3.9055083184884591E-2</v>
      </c>
      <c r="DA10086" s="78">
        <v>1.6949971741064571E-3</v>
      </c>
      <c r="DB10086" s="78">
        <v>4.2856297386135833E-2</v>
      </c>
      <c r="DC10086" s="78">
        <v>2.9554816941211308E-2</v>
      </c>
      <c r="DD10086" s="78">
        <v>1.182358723026236E-4</v>
      </c>
      <c r="DE10086" s="78">
        <v>0</v>
      </c>
      <c r="DF10086" s="78">
        <v>3.4944395617884769E-6</v>
      </c>
      <c r="DG10086" s="78">
        <v>3.4944395617884769E-6</v>
      </c>
    </row>
    <row r="10087" spans="98:111" x14ac:dyDescent="0.25">
      <c r="CT10087" s="78" t="s">
        <v>155</v>
      </c>
      <c r="CU10087" s="78" t="s">
        <v>486</v>
      </c>
      <c r="CV10087" s="78" t="s">
        <v>498</v>
      </c>
      <c r="CW10087" s="78">
        <v>2031</v>
      </c>
      <c r="CX10087" s="78">
        <v>0</v>
      </c>
      <c r="CY10087" s="78">
        <v>8.3606377745129398E-2</v>
      </c>
      <c r="CZ10087" s="78">
        <v>3.9055083184884591E-2</v>
      </c>
      <c r="DA10087" s="78">
        <v>1.6949971741064571E-3</v>
      </c>
      <c r="DB10087" s="78">
        <v>4.2856297386135833E-2</v>
      </c>
      <c r="DC10087" s="78">
        <v>2.9554816941211308E-2</v>
      </c>
      <c r="DD10087" s="78">
        <v>1.182358723026236E-4</v>
      </c>
      <c r="DE10087" s="78">
        <v>0</v>
      </c>
      <c r="DF10087" s="78">
        <v>3.4944395617884769E-6</v>
      </c>
      <c r="DG10087" s="78">
        <v>3.4944395617884769E-6</v>
      </c>
    </row>
    <row r="10088" spans="98:111" x14ac:dyDescent="0.25">
      <c r="CT10088" s="78" t="s">
        <v>155</v>
      </c>
      <c r="CU10088" s="78" t="s">
        <v>486</v>
      </c>
      <c r="CV10088" s="78" t="s">
        <v>498</v>
      </c>
      <c r="CW10088" s="78">
        <v>2032</v>
      </c>
      <c r="CX10088" s="78">
        <v>0</v>
      </c>
      <c r="CY10088" s="78">
        <v>8.3606377745129398E-2</v>
      </c>
      <c r="CZ10088" s="78">
        <v>3.9055083184884591E-2</v>
      </c>
      <c r="DA10088" s="78">
        <v>1.6949971741064571E-3</v>
      </c>
      <c r="DB10088" s="78">
        <v>4.2856297386135833E-2</v>
      </c>
      <c r="DC10088" s="78">
        <v>2.9554816941211308E-2</v>
      </c>
      <c r="DD10088" s="78">
        <v>1.182358723026236E-4</v>
      </c>
      <c r="DE10088" s="78">
        <v>0</v>
      </c>
      <c r="DF10088" s="78">
        <v>3.4944395617884769E-6</v>
      </c>
      <c r="DG10088" s="78">
        <v>3.4944395617884769E-6</v>
      </c>
    </row>
    <row r="10089" spans="98:111" x14ac:dyDescent="0.25">
      <c r="CT10089" s="78" t="s">
        <v>155</v>
      </c>
      <c r="CU10089" s="78" t="s">
        <v>486</v>
      </c>
      <c r="CV10089" s="78" t="s">
        <v>498</v>
      </c>
      <c r="CW10089" s="78">
        <v>2033</v>
      </c>
      <c r="CX10089" s="78">
        <v>0</v>
      </c>
      <c r="CY10089" s="78">
        <v>8.7210996863309978E-2</v>
      </c>
      <c r="CZ10089" s="78">
        <v>4.0679066778683708E-2</v>
      </c>
      <c r="DA10089" s="78">
        <v>1.765462770758629E-3</v>
      </c>
      <c r="DB10089" s="78">
        <v>4.4766467313865993E-2</v>
      </c>
      <c r="DC10089" s="78">
        <v>3.0872119787792147E-2</v>
      </c>
      <c r="DD10089" s="78">
        <v>1.182358723026236E-4</v>
      </c>
      <c r="DE10089" s="78">
        <v>0</v>
      </c>
      <c r="DF10089" s="78">
        <v>3.6501920129406915E-6</v>
      </c>
      <c r="DG10089" s="78">
        <v>3.6501920129406915E-6</v>
      </c>
    </row>
    <row r="10090" spans="98:111" x14ac:dyDescent="0.25">
      <c r="CT10090" s="78" t="s">
        <v>155</v>
      </c>
      <c r="CU10090" s="78" t="s">
        <v>486</v>
      </c>
      <c r="CV10090" s="78" t="s">
        <v>498</v>
      </c>
      <c r="CW10090" s="78">
        <v>2034</v>
      </c>
      <c r="CX10090" s="78">
        <v>0</v>
      </c>
      <c r="CY10090" s="78">
        <v>8.7210996863309978E-2</v>
      </c>
      <c r="CZ10090" s="78">
        <v>4.0679066778683708E-2</v>
      </c>
      <c r="DA10090" s="78">
        <v>1.765462770758629E-3</v>
      </c>
      <c r="DB10090" s="78">
        <v>4.4766467313865993E-2</v>
      </c>
      <c r="DC10090" s="78">
        <v>3.0872119787792147E-2</v>
      </c>
      <c r="DD10090" s="78">
        <v>1.182358723026236E-4</v>
      </c>
      <c r="DE10090" s="78">
        <v>0</v>
      </c>
      <c r="DF10090" s="78">
        <v>3.6501920129406915E-6</v>
      </c>
      <c r="DG10090" s="78">
        <v>3.6501920129406915E-6</v>
      </c>
    </row>
    <row r="10091" spans="98:111" x14ac:dyDescent="0.25">
      <c r="CT10091" s="78" t="s">
        <v>155</v>
      </c>
      <c r="CU10091" s="78" t="s">
        <v>486</v>
      </c>
      <c r="CV10091" s="78" t="s">
        <v>498</v>
      </c>
      <c r="CW10091" s="78">
        <v>2035</v>
      </c>
      <c r="CX10091" s="78">
        <v>0</v>
      </c>
      <c r="CY10091" s="78">
        <v>8.7210996863309978E-2</v>
      </c>
      <c r="CZ10091" s="78">
        <v>4.0679066778683708E-2</v>
      </c>
      <c r="DA10091" s="78">
        <v>1.765462770758629E-3</v>
      </c>
      <c r="DB10091" s="78">
        <v>4.4766467313865993E-2</v>
      </c>
      <c r="DC10091" s="78">
        <v>3.0872119787792147E-2</v>
      </c>
      <c r="DD10091" s="78">
        <v>1.182358723026236E-4</v>
      </c>
      <c r="DE10091" s="78">
        <v>0</v>
      </c>
      <c r="DF10091" s="78">
        <v>3.6501920129406915E-6</v>
      </c>
      <c r="DG10091" s="78">
        <v>3.6501920129406915E-6</v>
      </c>
    </row>
    <row r="10092" spans="98:111" x14ac:dyDescent="0.25">
      <c r="CT10092" s="78" t="s">
        <v>155</v>
      </c>
      <c r="CU10092" s="78" t="s">
        <v>486</v>
      </c>
      <c r="CV10092" s="78" t="s">
        <v>498</v>
      </c>
      <c r="CW10092" s="78">
        <v>2036</v>
      </c>
      <c r="CX10092" s="78">
        <v>0</v>
      </c>
      <c r="CY10092" s="78">
        <v>8.7210996863309978E-2</v>
      </c>
      <c r="CZ10092" s="78">
        <v>4.0679066778683708E-2</v>
      </c>
      <c r="DA10092" s="78">
        <v>1.765462770758629E-3</v>
      </c>
      <c r="DB10092" s="78">
        <v>4.4766467313865993E-2</v>
      </c>
      <c r="DC10092" s="78">
        <v>3.0872119787792147E-2</v>
      </c>
      <c r="DD10092" s="78">
        <v>1.182358723026236E-4</v>
      </c>
      <c r="DE10092" s="78">
        <v>0</v>
      </c>
      <c r="DF10092" s="78">
        <v>3.6501920129406915E-6</v>
      </c>
      <c r="DG10092" s="78">
        <v>3.6501920129406915E-6</v>
      </c>
    </row>
    <row r="10093" spans="98:111" x14ac:dyDescent="0.25">
      <c r="CT10093" s="78" t="s">
        <v>155</v>
      </c>
      <c r="CU10093" s="78" t="s">
        <v>486</v>
      </c>
      <c r="CV10093" s="78" t="s">
        <v>498</v>
      </c>
      <c r="CW10093" s="78">
        <v>2037</v>
      </c>
      <c r="CX10093" s="78">
        <v>0</v>
      </c>
      <c r="CY10093" s="78">
        <v>8.7210996863309978E-2</v>
      </c>
      <c r="CZ10093" s="78">
        <v>4.0679066778683708E-2</v>
      </c>
      <c r="DA10093" s="78">
        <v>1.765462770758629E-3</v>
      </c>
      <c r="DB10093" s="78">
        <v>4.4766467313865993E-2</v>
      </c>
      <c r="DC10093" s="78">
        <v>3.0872119787792147E-2</v>
      </c>
      <c r="DD10093" s="78">
        <v>1.182358723026236E-4</v>
      </c>
      <c r="DE10093" s="78">
        <v>0</v>
      </c>
      <c r="DF10093" s="78">
        <v>3.6501920129406915E-6</v>
      </c>
      <c r="DG10093" s="78">
        <v>3.6501920129406915E-6</v>
      </c>
    </row>
    <row r="10094" spans="98:111" x14ac:dyDescent="0.25">
      <c r="CT10094" s="78" t="s">
        <v>155</v>
      </c>
      <c r="CU10094" s="78" t="s">
        <v>486</v>
      </c>
      <c r="CV10094" s="78" t="s">
        <v>498</v>
      </c>
      <c r="CW10094" s="78">
        <v>2038</v>
      </c>
      <c r="CX10094" s="78">
        <v>0</v>
      </c>
      <c r="CY10094" s="78">
        <v>9.1184159449950314E-2</v>
      </c>
      <c r="CZ10094" s="78">
        <v>4.2437523963863549E-2</v>
      </c>
      <c r="DA10094" s="78">
        <v>1.841759382412611E-3</v>
      </c>
      <c r="DB10094" s="78">
        <v>4.6904876103673832E-2</v>
      </c>
      <c r="DC10094" s="78">
        <v>3.2346822087872165E-2</v>
      </c>
      <c r="DD10094" s="78">
        <v>1.182358723026236E-4</v>
      </c>
      <c r="DE10094" s="78">
        <v>0</v>
      </c>
      <c r="DF10094" s="78">
        <v>3.824554725777338E-6</v>
      </c>
      <c r="DG10094" s="78">
        <v>3.824554725777338E-6</v>
      </c>
    </row>
    <row r="10095" spans="98:111" x14ac:dyDescent="0.25">
      <c r="CT10095" s="78" t="s">
        <v>155</v>
      </c>
      <c r="CU10095" s="78" t="s">
        <v>486</v>
      </c>
      <c r="CV10095" s="78" t="s">
        <v>498</v>
      </c>
      <c r="CW10095" s="78">
        <v>2039</v>
      </c>
      <c r="CX10095" s="78">
        <v>0</v>
      </c>
      <c r="CY10095" s="78">
        <v>9.1184159449950314E-2</v>
      </c>
      <c r="CZ10095" s="78">
        <v>4.2437523963863549E-2</v>
      </c>
      <c r="DA10095" s="78">
        <v>1.841759382412611E-3</v>
      </c>
      <c r="DB10095" s="78">
        <v>4.6904876103673832E-2</v>
      </c>
      <c r="DC10095" s="78">
        <v>3.2346822087872165E-2</v>
      </c>
      <c r="DD10095" s="78">
        <v>1.182358723026236E-4</v>
      </c>
      <c r="DE10095" s="78">
        <v>0</v>
      </c>
      <c r="DF10095" s="78">
        <v>3.824554725777338E-6</v>
      </c>
      <c r="DG10095" s="78">
        <v>3.824554725777338E-6</v>
      </c>
    </row>
    <row r="10096" spans="98:111" x14ac:dyDescent="0.25">
      <c r="CT10096" s="78" t="s">
        <v>155</v>
      </c>
      <c r="CU10096" s="78" t="s">
        <v>486</v>
      </c>
      <c r="CV10096" s="78" t="s">
        <v>498</v>
      </c>
      <c r="CW10096" s="78">
        <v>2040</v>
      </c>
      <c r="CX10096" s="78">
        <v>0</v>
      </c>
      <c r="CY10096" s="78">
        <v>9.1184159449950314E-2</v>
      </c>
      <c r="CZ10096" s="78">
        <v>4.2437523963863549E-2</v>
      </c>
      <c r="DA10096" s="78">
        <v>1.841759382412611E-3</v>
      </c>
      <c r="DB10096" s="78">
        <v>4.6904876103673832E-2</v>
      </c>
      <c r="DC10096" s="78">
        <v>3.2346822087872165E-2</v>
      </c>
      <c r="DD10096" s="78">
        <v>1.182358723026236E-4</v>
      </c>
      <c r="DE10096" s="78">
        <v>0</v>
      </c>
      <c r="DF10096" s="78">
        <v>3.824554725777338E-6</v>
      </c>
      <c r="DG10096" s="78">
        <v>3.824554725777338E-6</v>
      </c>
    </row>
    <row r="10097" spans="98:111" x14ac:dyDescent="0.25">
      <c r="CT10097" s="78" t="s">
        <v>155</v>
      </c>
      <c r="CU10097" s="78" t="s">
        <v>486</v>
      </c>
      <c r="CV10097" s="78" t="s">
        <v>498</v>
      </c>
      <c r="CW10097" s="78">
        <v>2041</v>
      </c>
      <c r="CX10097" s="78">
        <v>0</v>
      </c>
      <c r="CY10097" s="78">
        <v>9.1184159449950314E-2</v>
      </c>
      <c r="CZ10097" s="78">
        <v>4.2437523963863549E-2</v>
      </c>
      <c r="DA10097" s="78">
        <v>1.841759382412611E-3</v>
      </c>
      <c r="DB10097" s="78">
        <v>4.6904876103673832E-2</v>
      </c>
      <c r="DC10097" s="78">
        <v>3.2346822087872165E-2</v>
      </c>
      <c r="DD10097" s="78">
        <v>1.182358723026236E-4</v>
      </c>
      <c r="DE10097" s="78">
        <v>0</v>
      </c>
      <c r="DF10097" s="78">
        <v>3.824554725777338E-6</v>
      </c>
      <c r="DG10097" s="78">
        <v>3.824554725777338E-6</v>
      </c>
    </row>
    <row r="10098" spans="98:111" x14ac:dyDescent="0.25">
      <c r="CT10098" s="78" t="s">
        <v>155</v>
      </c>
      <c r="CU10098" s="78" t="s">
        <v>486</v>
      </c>
      <c r="CV10098" s="78" t="s">
        <v>498</v>
      </c>
      <c r="CW10098" s="78">
        <v>2042</v>
      </c>
      <c r="CX10098" s="78">
        <v>0</v>
      </c>
      <c r="CY10098" s="78">
        <v>9.1184159449950314E-2</v>
      </c>
      <c r="CZ10098" s="78">
        <v>4.2437523963863549E-2</v>
      </c>
      <c r="DA10098" s="78">
        <v>1.841759382412611E-3</v>
      </c>
      <c r="DB10098" s="78">
        <v>4.6904876103673832E-2</v>
      </c>
      <c r="DC10098" s="78">
        <v>3.2346822087872165E-2</v>
      </c>
      <c r="DD10098" s="78">
        <v>1.182358723026236E-4</v>
      </c>
      <c r="DE10098" s="78">
        <v>0</v>
      </c>
      <c r="DF10098" s="78">
        <v>3.824554725777338E-6</v>
      </c>
      <c r="DG10098" s="78">
        <v>3.824554725777338E-6</v>
      </c>
    </row>
    <row r="10099" spans="98:111" x14ac:dyDescent="0.25">
      <c r="CT10099" s="78" t="s">
        <v>155</v>
      </c>
      <c r="CU10099" s="78" t="s">
        <v>486</v>
      </c>
      <c r="CV10099" s="78" t="s">
        <v>498</v>
      </c>
      <c r="CW10099" s="78">
        <v>2043</v>
      </c>
      <c r="CX10099" s="78">
        <v>0</v>
      </c>
      <c r="CY10099" s="78">
        <v>9.54856538426406E-2</v>
      </c>
      <c r="CZ10099" s="78">
        <v>4.4305976361133127E-2</v>
      </c>
      <c r="DA10099" s="78">
        <v>1.922823688687547E-3</v>
      </c>
      <c r="DB10099" s="78">
        <v>4.9256853792818023E-2</v>
      </c>
      <c r="DC10099" s="78">
        <v>3.3968807053725923E-2</v>
      </c>
      <c r="DD10099" s="78">
        <v>1.182358723026236E-4</v>
      </c>
      <c r="DE10099" s="78">
        <v>0</v>
      </c>
      <c r="DF10099" s="78">
        <v>4.0163315330767979E-6</v>
      </c>
      <c r="DG10099" s="78">
        <v>4.0163315330767979E-6</v>
      </c>
    </row>
    <row r="10100" spans="98:111" x14ac:dyDescent="0.25">
      <c r="CT10100" s="78" t="s">
        <v>155</v>
      </c>
      <c r="CU10100" s="78" t="s">
        <v>486</v>
      </c>
      <c r="CV10100" s="78" t="s">
        <v>498</v>
      </c>
      <c r="CW10100" s="78">
        <v>2044</v>
      </c>
      <c r="CX10100" s="78">
        <v>0</v>
      </c>
      <c r="CY10100" s="78">
        <v>9.54856538426406E-2</v>
      </c>
      <c r="CZ10100" s="78">
        <v>4.4305976361133127E-2</v>
      </c>
      <c r="DA10100" s="78">
        <v>1.922823688687547E-3</v>
      </c>
      <c r="DB10100" s="78">
        <v>4.9256853792818023E-2</v>
      </c>
      <c r="DC10100" s="78">
        <v>3.3968807053725923E-2</v>
      </c>
      <c r="DD10100" s="78">
        <v>1.182358723026236E-4</v>
      </c>
      <c r="DE10100" s="78">
        <v>0</v>
      </c>
      <c r="DF10100" s="78">
        <v>4.0163315330767979E-6</v>
      </c>
      <c r="DG10100" s="78">
        <v>4.0163315330767979E-6</v>
      </c>
    </row>
    <row r="10101" spans="98:111" x14ac:dyDescent="0.25">
      <c r="CT10101" s="78" t="s">
        <v>155</v>
      </c>
      <c r="CU10101" s="78" t="s">
        <v>486</v>
      </c>
      <c r="CV10101" s="78" t="s">
        <v>498</v>
      </c>
      <c r="CW10101" s="78">
        <v>2045</v>
      </c>
      <c r="CX10101" s="78">
        <v>0</v>
      </c>
      <c r="CY10101" s="78">
        <v>9.54856538426406E-2</v>
      </c>
      <c r="CZ10101" s="78">
        <v>4.4305976361133127E-2</v>
      </c>
      <c r="DA10101" s="78">
        <v>1.922823688687547E-3</v>
      </c>
      <c r="DB10101" s="78">
        <v>4.9256853792818023E-2</v>
      </c>
      <c r="DC10101" s="78">
        <v>3.3968807053725923E-2</v>
      </c>
      <c r="DD10101" s="78">
        <v>1.182358723026236E-4</v>
      </c>
      <c r="DE10101" s="78">
        <v>0</v>
      </c>
      <c r="DF10101" s="78">
        <v>4.0163315330767979E-6</v>
      </c>
      <c r="DG10101" s="78">
        <v>4.0163315330767979E-6</v>
      </c>
    </row>
    <row r="10102" spans="98:111" x14ac:dyDescent="0.25">
      <c r="CT10102" s="78" t="s">
        <v>155</v>
      </c>
      <c r="CU10102" s="78" t="s">
        <v>486</v>
      </c>
      <c r="CV10102" s="78" t="s">
        <v>498</v>
      </c>
      <c r="CW10102" s="78">
        <v>2046</v>
      </c>
      <c r="CX10102" s="78">
        <v>0</v>
      </c>
      <c r="CY10102" s="78">
        <v>9.54856538426406E-2</v>
      </c>
      <c r="CZ10102" s="78">
        <v>4.4305976361133127E-2</v>
      </c>
      <c r="DA10102" s="78">
        <v>1.922823688687547E-3</v>
      </c>
      <c r="DB10102" s="78">
        <v>4.9256853792818023E-2</v>
      </c>
      <c r="DC10102" s="78">
        <v>3.3968807053725923E-2</v>
      </c>
      <c r="DD10102" s="78">
        <v>1.182358723026236E-4</v>
      </c>
      <c r="DE10102" s="78">
        <v>0</v>
      </c>
      <c r="DF10102" s="78">
        <v>4.0163315330767979E-6</v>
      </c>
      <c r="DG10102" s="78">
        <v>4.0163315330767979E-6</v>
      </c>
    </row>
    <row r="10103" spans="98:111" x14ac:dyDescent="0.25">
      <c r="CT10103" s="78" t="s">
        <v>155</v>
      </c>
      <c r="CU10103" s="78" t="s">
        <v>486</v>
      </c>
      <c r="CV10103" s="78" t="s">
        <v>498</v>
      </c>
      <c r="CW10103" s="78">
        <v>2047</v>
      </c>
      <c r="CX10103" s="78">
        <v>0</v>
      </c>
      <c r="CY10103" s="78">
        <v>9.54856538426406E-2</v>
      </c>
      <c r="CZ10103" s="78">
        <v>4.4305976361133127E-2</v>
      </c>
      <c r="DA10103" s="78">
        <v>1.922823688687547E-3</v>
      </c>
      <c r="DB10103" s="78">
        <v>4.9256853792818023E-2</v>
      </c>
      <c r="DC10103" s="78">
        <v>3.3968807053725923E-2</v>
      </c>
      <c r="DD10103" s="78">
        <v>1.182358723026236E-4</v>
      </c>
      <c r="DE10103" s="78">
        <v>0</v>
      </c>
      <c r="DF10103" s="78">
        <v>4.0163315330767979E-6</v>
      </c>
      <c r="DG10103" s="78">
        <v>4.0163315330767979E-6</v>
      </c>
    </row>
    <row r="10104" spans="98:111" x14ac:dyDescent="0.25">
      <c r="CT10104" s="78" t="s">
        <v>155</v>
      </c>
      <c r="CU10104" s="78" t="s">
        <v>486</v>
      </c>
      <c r="CV10104" s="78" t="s">
        <v>498</v>
      </c>
      <c r="CW10104" s="78">
        <v>2048</v>
      </c>
      <c r="CX10104" s="78">
        <v>0</v>
      </c>
      <c r="CY10104" s="78">
        <v>0.1000716957393577</v>
      </c>
      <c r="CZ10104" s="78">
        <v>4.6259840575668051E-2</v>
      </c>
      <c r="DA10104" s="78">
        <v>2.007587869966417E-3</v>
      </c>
      <c r="DB10104" s="78">
        <v>5.1804267293721361E-2</v>
      </c>
      <c r="DC10104" s="78">
        <v>3.5725569636699886E-2</v>
      </c>
      <c r="DD10104" s="78">
        <v>1.182358723026236E-4</v>
      </c>
      <c r="DE10104" s="78">
        <v>0</v>
      </c>
      <c r="DF10104" s="78">
        <v>4.2240438895033349E-6</v>
      </c>
      <c r="DG10104" s="78">
        <v>4.2240438895033349E-6</v>
      </c>
    </row>
    <row r="10105" spans="98:111" x14ac:dyDescent="0.25">
      <c r="CT10105" s="78" t="s">
        <v>155</v>
      </c>
      <c r="CU10105" s="78" t="s">
        <v>486</v>
      </c>
      <c r="CV10105" s="78" t="s">
        <v>498</v>
      </c>
      <c r="CW10105" s="78">
        <v>2049</v>
      </c>
      <c r="CX10105" s="78">
        <v>0</v>
      </c>
      <c r="CY10105" s="78">
        <v>0.1000716957393577</v>
      </c>
      <c r="CZ10105" s="78">
        <v>4.6259840575668051E-2</v>
      </c>
      <c r="DA10105" s="78">
        <v>2.007587869966417E-3</v>
      </c>
      <c r="DB10105" s="78">
        <v>5.1804267293721361E-2</v>
      </c>
      <c r="DC10105" s="78">
        <v>3.5725569636699886E-2</v>
      </c>
      <c r="DD10105" s="78">
        <v>1.182358723026236E-4</v>
      </c>
      <c r="DE10105" s="78">
        <v>0</v>
      </c>
      <c r="DF10105" s="78">
        <v>4.2240438895033349E-6</v>
      </c>
      <c r="DG10105" s="78">
        <v>4.2240438895033349E-6</v>
      </c>
    </row>
    <row r="10106" spans="98:111" x14ac:dyDescent="0.25">
      <c r="CT10106" s="78" t="s">
        <v>155</v>
      </c>
      <c r="CU10106" s="78" t="s">
        <v>486</v>
      </c>
      <c r="CV10106" s="78" t="s">
        <v>498</v>
      </c>
      <c r="CW10106" s="78">
        <v>2050</v>
      </c>
      <c r="CX10106" s="78">
        <v>0</v>
      </c>
      <c r="CY10106" s="78">
        <v>0.1000716957393577</v>
      </c>
      <c r="CZ10106" s="78">
        <v>4.6259840575668051E-2</v>
      </c>
      <c r="DA10106" s="78">
        <v>2.007587869966417E-3</v>
      </c>
      <c r="DB10106" s="78">
        <v>5.1804267293721361E-2</v>
      </c>
      <c r="DC10106" s="78">
        <v>3.5725569636699886E-2</v>
      </c>
      <c r="DD10106" s="78">
        <v>1.182358723026236E-4</v>
      </c>
      <c r="DE10106" s="78">
        <v>0</v>
      </c>
      <c r="DF10106" s="78">
        <v>4.2240438895033349E-6</v>
      </c>
      <c r="DG10106" s="78">
        <v>4.2240438895033349E-6</v>
      </c>
    </row>
    <row r="10107" spans="98:111" x14ac:dyDescent="0.25">
      <c r="CT10107" s="78" t="s">
        <v>155</v>
      </c>
      <c r="CU10107" s="78" t="s">
        <v>486</v>
      </c>
      <c r="CV10107" s="78" t="s">
        <v>498</v>
      </c>
      <c r="CW10107" s="78">
        <v>2051</v>
      </c>
      <c r="CX10107" s="78">
        <v>0</v>
      </c>
      <c r="CY10107" s="78">
        <v>0.1000716957393577</v>
      </c>
      <c r="CZ10107" s="78">
        <v>4.6259840575668051E-2</v>
      </c>
      <c r="DA10107" s="78">
        <v>2.007587869966417E-3</v>
      </c>
      <c r="DB10107" s="78">
        <v>5.1804267293721361E-2</v>
      </c>
      <c r="DC10107" s="78">
        <v>3.5725569636699886E-2</v>
      </c>
      <c r="DD10107" s="78">
        <v>1.182358723026236E-4</v>
      </c>
      <c r="DE10107" s="78">
        <v>0</v>
      </c>
      <c r="DF10107" s="78">
        <v>4.2240438895033349E-6</v>
      </c>
      <c r="DG10107" s="78">
        <v>4.2240438895033349E-6</v>
      </c>
    </row>
    <row r="10108" spans="98:111" x14ac:dyDescent="0.25">
      <c r="CT10108" s="78" t="s">
        <v>155</v>
      </c>
      <c r="CU10108" s="78" t="s">
        <v>486</v>
      </c>
      <c r="CV10108" s="78" t="s">
        <v>498</v>
      </c>
      <c r="CW10108" s="78">
        <v>2052</v>
      </c>
      <c r="CX10108" s="78">
        <v>0</v>
      </c>
      <c r="CY10108" s="78">
        <v>0.1000716957393577</v>
      </c>
      <c r="CZ10108" s="78">
        <v>4.6259840575668051E-2</v>
      </c>
      <c r="DA10108" s="78">
        <v>2.007587869966417E-3</v>
      </c>
      <c r="DB10108" s="78">
        <v>5.1804267293721361E-2</v>
      </c>
      <c r="DC10108" s="78">
        <v>3.5725569636699886E-2</v>
      </c>
      <c r="DD10108" s="78">
        <v>1.182358723026236E-4</v>
      </c>
      <c r="DE10108" s="78">
        <v>0</v>
      </c>
      <c r="DF10108" s="78">
        <v>4.2240438895033349E-6</v>
      </c>
      <c r="DG10108" s="78">
        <v>4.2240438895033349E-6</v>
      </c>
    </row>
    <row r="10109" spans="98:111" x14ac:dyDescent="0.25">
      <c r="CT10109" s="78" t="s">
        <v>155</v>
      </c>
      <c r="CU10109" s="78" t="s">
        <v>486</v>
      </c>
      <c r="CV10109" s="78" t="s">
        <v>498</v>
      </c>
      <c r="CW10109" s="78">
        <v>2053</v>
      </c>
      <c r="CX10109" s="78">
        <v>0</v>
      </c>
      <c r="CY10109" s="78">
        <v>0.1048945043660427</v>
      </c>
      <c r="CZ10109" s="78">
        <v>4.8274495535751312E-2</v>
      </c>
      <c r="DA10109" s="78">
        <v>2.094982606883265E-3</v>
      </c>
      <c r="DB10109" s="78">
        <v>5.4525026223408109E-2</v>
      </c>
      <c r="DC10109" s="78">
        <v>3.7601875734344037E-2</v>
      </c>
      <c r="DD10109" s="78">
        <v>1.182358723026236E-4</v>
      </c>
      <c r="DE10109" s="78">
        <v>0</v>
      </c>
      <c r="DF10109" s="78">
        <v>4.4458905776650226E-6</v>
      </c>
      <c r="DG10109" s="78">
        <v>4.4458905776650226E-6</v>
      </c>
    </row>
    <row r="10110" spans="98:111" x14ac:dyDescent="0.25">
      <c r="CT10110" s="78" t="s">
        <v>155</v>
      </c>
      <c r="CU10110" s="78" t="s">
        <v>486</v>
      </c>
      <c r="CV10110" s="78" t="s">
        <v>498</v>
      </c>
      <c r="CW10110" s="78">
        <v>2054</v>
      </c>
      <c r="CX10110" s="78">
        <v>0</v>
      </c>
      <c r="CY10110" s="78">
        <v>0.1048945043660427</v>
      </c>
      <c r="CZ10110" s="78">
        <v>4.8274495535751312E-2</v>
      </c>
      <c r="DA10110" s="78">
        <v>2.094982606883265E-3</v>
      </c>
      <c r="DB10110" s="78">
        <v>5.4525026223408109E-2</v>
      </c>
      <c r="DC10110" s="78">
        <v>3.7601875734344037E-2</v>
      </c>
      <c r="DD10110" s="78">
        <v>1.182358723026236E-4</v>
      </c>
      <c r="DE10110" s="78">
        <v>0</v>
      </c>
      <c r="DF10110" s="78">
        <v>4.4458905776650226E-6</v>
      </c>
      <c r="DG10110" s="78">
        <v>4.4458905776650226E-6</v>
      </c>
    </row>
    <row r="10111" spans="98:111" x14ac:dyDescent="0.25">
      <c r="CT10111" s="78" t="s">
        <v>155</v>
      </c>
      <c r="CU10111" s="78" t="s">
        <v>486</v>
      </c>
      <c r="CV10111" s="78" t="s">
        <v>498</v>
      </c>
      <c r="CW10111" s="78">
        <v>2055</v>
      </c>
      <c r="CX10111" s="78">
        <v>0</v>
      </c>
      <c r="CY10111" s="78">
        <v>0.1048945043660427</v>
      </c>
      <c r="CZ10111" s="78">
        <v>4.8274495535751312E-2</v>
      </c>
      <c r="DA10111" s="78">
        <v>2.094982606883265E-3</v>
      </c>
      <c r="DB10111" s="78">
        <v>5.4525026223408109E-2</v>
      </c>
      <c r="DC10111" s="78">
        <v>3.7601875734344037E-2</v>
      </c>
      <c r="DD10111" s="78">
        <v>1.182358723026236E-4</v>
      </c>
      <c r="DE10111" s="78">
        <v>0</v>
      </c>
      <c r="DF10111" s="78">
        <v>4.4458905776650226E-6</v>
      </c>
      <c r="DG10111" s="78">
        <v>4.4458905776650226E-6</v>
      </c>
    </row>
    <row r="10112" spans="98:111" x14ac:dyDescent="0.25">
      <c r="CT10112" s="78" t="s">
        <v>155</v>
      </c>
      <c r="CU10112" s="78" t="s">
        <v>487</v>
      </c>
      <c r="CV10112" s="78" t="s">
        <v>428</v>
      </c>
      <c r="CW10112" s="78">
        <v>2026</v>
      </c>
      <c r="CX10112" s="78">
        <v>0</v>
      </c>
      <c r="CY10112" s="78">
        <v>14664.6375564399</v>
      </c>
      <c r="CZ10112" s="78">
        <v>233.23007680799091</v>
      </c>
      <c r="DA10112" s="78">
        <v>8896.5159934305811</v>
      </c>
      <c r="DB10112" s="78">
        <v>5534.8914862013289</v>
      </c>
      <c r="DC10112" s="78">
        <v>3817.0050760630775</v>
      </c>
      <c r="DD10112" s="78">
        <v>3.0839102180039449E-7</v>
      </c>
      <c r="DE10112" s="78">
        <v>0</v>
      </c>
      <c r="DF10112" s="78">
        <v>1.1771300956243849E-3</v>
      </c>
      <c r="DG10112" s="78">
        <v>1.1771300956243849E-3</v>
      </c>
    </row>
    <row r="10113" spans="98:111" x14ac:dyDescent="0.25">
      <c r="CT10113" s="78" t="s">
        <v>155</v>
      </c>
      <c r="CU10113" s="78" t="s">
        <v>487</v>
      </c>
      <c r="CV10113" s="78" t="s">
        <v>428</v>
      </c>
      <c r="CW10113" s="78">
        <v>2027</v>
      </c>
      <c r="CX10113" s="78">
        <v>0</v>
      </c>
      <c r="CY10113" s="78">
        <v>14664.6375564399</v>
      </c>
      <c r="CZ10113" s="78">
        <v>233.23007680799091</v>
      </c>
      <c r="DA10113" s="78">
        <v>8896.5159934305811</v>
      </c>
      <c r="DB10113" s="78">
        <v>5534.8914862013289</v>
      </c>
      <c r="DC10113" s="78">
        <v>3817.0050760630775</v>
      </c>
      <c r="DD10113" s="78">
        <v>3.0839102180039449E-7</v>
      </c>
      <c r="DE10113" s="78">
        <v>0</v>
      </c>
      <c r="DF10113" s="78">
        <v>1.1771300956243849E-3</v>
      </c>
      <c r="DG10113" s="78">
        <v>1.1771300956243849E-3</v>
      </c>
    </row>
    <row r="10114" spans="98:111" x14ac:dyDescent="0.25">
      <c r="CT10114" s="78" t="s">
        <v>155</v>
      </c>
      <c r="CU10114" s="78" t="s">
        <v>487</v>
      </c>
      <c r="CV10114" s="78" t="s">
        <v>428</v>
      </c>
      <c r="CW10114" s="78">
        <v>2028</v>
      </c>
      <c r="CX10114" s="78">
        <v>0</v>
      </c>
      <c r="CY10114" s="78">
        <v>15317.99094281939</v>
      </c>
      <c r="CZ10114" s="78">
        <v>247.2729921650018</v>
      </c>
      <c r="DA10114" s="78">
        <v>9287.649095546567</v>
      </c>
      <c r="DB10114" s="78">
        <v>5783.0688551078156</v>
      </c>
      <c r="DC10114" s="78">
        <v>3988.1546422725824</v>
      </c>
      <c r="DD10114" s="78">
        <v>3.0839102180039449E-7</v>
      </c>
      <c r="DE10114" s="78">
        <v>0</v>
      </c>
      <c r="DF10114" s="78">
        <v>1.2299110852284285E-3</v>
      </c>
      <c r="DG10114" s="78">
        <v>1.2299110852284285E-3</v>
      </c>
    </row>
    <row r="10115" spans="98:111" x14ac:dyDescent="0.25">
      <c r="CT10115" s="78" t="s">
        <v>155</v>
      </c>
      <c r="CU10115" s="78" t="s">
        <v>487</v>
      </c>
      <c r="CV10115" s="78" t="s">
        <v>428</v>
      </c>
      <c r="CW10115" s="78">
        <v>2029</v>
      </c>
      <c r="CX10115" s="78">
        <v>0</v>
      </c>
      <c r="CY10115" s="78">
        <v>15317.99094281939</v>
      </c>
      <c r="CZ10115" s="78">
        <v>247.2729921650018</v>
      </c>
      <c r="DA10115" s="78">
        <v>9287.649095546567</v>
      </c>
      <c r="DB10115" s="78">
        <v>5783.0688551078156</v>
      </c>
      <c r="DC10115" s="78">
        <v>3988.1546422725824</v>
      </c>
      <c r="DD10115" s="78">
        <v>3.0839102180039449E-7</v>
      </c>
      <c r="DE10115" s="78">
        <v>0</v>
      </c>
      <c r="DF10115" s="78">
        <v>1.2299110852284285E-3</v>
      </c>
      <c r="DG10115" s="78">
        <v>1.2299110852284285E-3</v>
      </c>
    </row>
    <row r="10116" spans="98:111" x14ac:dyDescent="0.25">
      <c r="CT10116" s="78" t="s">
        <v>155</v>
      </c>
      <c r="CU10116" s="78" t="s">
        <v>487</v>
      </c>
      <c r="CV10116" s="78" t="s">
        <v>428</v>
      </c>
      <c r="CW10116" s="78">
        <v>2030</v>
      </c>
      <c r="CX10116" s="78">
        <v>0</v>
      </c>
      <c r="CY10116" s="78">
        <v>15317.99094281939</v>
      </c>
      <c r="CZ10116" s="78">
        <v>247.2729921650018</v>
      </c>
      <c r="DA10116" s="78">
        <v>9287.649095546567</v>
      </c>
      <c r="DB10116" s="78">
        <v>5783.0688551078156</v>
      </c>
      <c r="DC10116" s="78">
        <v>3988.1546422725824</v>
      </c>
      <c r="DD10116" s="78">
        <v>3.0839102180039449E-7</v>
      </c>
      <c r="DE10116" s="78">
        <v>0</v>
      </c>
      <c r="DF10116" s="78">
        <v>1.2299110852284285E-3</v>
      </c>
      <c r="DG10116" s="78">
        <v>1.2299110852284285E-3</v>
      </c>
    </row>
    <row r="10117" spans="98:111" x14ac:dyDescent="0.25">
      <c r="CT10117" s="78" t="s">
        <v>155</v>
      </c>
      <c r="CU10117" s="78" t="s">
        <v>487</v>
      </c>
      <c r="CV10117" s="78" t="s">
        <v>428</v>
      </c>
      <c r="CW10117" s="78">
        <v>2031</v>
      </c>
      <c r="CX10117" s="78">
        <v>0</v>
      </c>
      <c r="CY10117" s="78">
        <v>15317.99094281939</v>
      </c>
      <c r="CZ10117" s="78">
        <v>247.2729921650018</v>
      </c>
      <c r="DA10117" s="78">
        <v>9287.649095546567</v>
      </c>
      <c r="DB10117" s="78">
        <v>5783.0688551078156</v>
      </c>
      <c r="DC10117" s="78">
        <v>3988.1546422725824</v>
      </c>
      <c r="DD10117" s="78">
        <v>3.0839102180039449E-7</v>
      </c>
      <c r="DE10117" s="78">
        <v>0</v>
      </c>
      <c r="DF10117" s="78">
        <v>1.2299110852284285E-3</v>
      </c>
      <c r="DG10117" s="78">
        <v>1.2299110852284285E-3</v>
      </c>
    </row>
    <row r="10118" spans="98:111" x14ac:dyDescent="0.25">
      <c r="CT10118" s="78" t="s">
        <v>155</v>
      </c>
      <c r="CU10118" s="78" t="s">
        <v>487</v>
      </c>
      <c r="CV10118" s="78" t="s">
        <v>428</v>
      </c>
      <c r="CW10118" s="78">
        <v>2032</v>
      </c>
      <c r="CX10118" s="78">
        <v>0</v>
      </c>
      <c r="CY10118" s="78">
        <v>15317.99094281939</v>
      </c>
      <c r="CZ10118" s="78">
        <v>247.2729921650018</v>
      </c>
      <c r="DA10118" s="78">
        <v>9287.649095546567</v>
      </c>
      <c r="DB10118" s="78">
        <v>5783.0688551078156</v>
      </c>
      <c r="DC10118" s="78">
        <v>3988.1546422725824</v>
      </c>
      <c r="DD10118" s="78">
        <v>3.0839102180039449E-7</v>
      </c>
      <c r="DE10118" s="78">
        <v>0</v>
      </c>
      <c r="DF10118" s="78">
        <v>1.2299110852284285E-3</v>
      </c>
      <c r="DG10118" s="78">
        <v>1.2299110852284285E-3</v>
      </c>
    </row>
    <row r="10119" spans="98:111" x14ac:dyDescent="0.25">
      <c r="CT10119" s="78" t="s">
        <v>155</v>
      </c>
      <c r="CU10119" s="78" t="s">
        <v>487</v>
      </c>
      <c r="CV10119" s="78" t="s">
        <v>428</v>
      </c>
      <c r="CW10119" s="78">
        <v>2033</v>
      </c>
      <c r="CX10119" s="78">
        <v>0</v>
      </c>
      <c r="CY10119" s="78">
        <v>16044.12642662978</v>
      </c>
      <c r="CZ10119" s="78">
        <v>263.10737971833078</v>
      </c>
      <c r="DA10119" s="78">
        <v>9721.7399837444718</v>
      </c>
      <c r="DB10119" s="78">
        <v>6059.2790631669804</v>
      </c>
      <c r="DC10119" s="78">
        <v>4178.6363832155921</v>
      </c>
      <c r="DD10119" s="78">
        <v>3.0839102180039449E-7</v>
      </c>
      <c r="DE10119" s="78">
        <v>0</v>
      </c>
      <c r="DF10119" s="78">
        <v>1.2886539439521613E-3</v>
      </c>
      <c r="DG10119" s="78">
        <v>1.2886539439521613E-3</v>
      </c>
    </row>
    <row r="10120" spans="98:111" x14ac:dyDescent="0.25">
      <c r="CT10120" s="78" t="s">
        <v>155</v>
      </c>
      <c r="CU10120" s="78" t="s">
        <v>487</v>
      </c>
      <c r="CV10120" s="78" t="s">
        <v>428</v>
      </c>
      <c r="CW10120" s="78">
        <v>2034</v>
      </c>
      <c r="CX10120" s="78">
        <v>0</v>
      </c>
      <c r="CY10120" s="78">
        <v>16044.12642662978</v>
      </c>
      <c r="CZ10120" s="78">
        <v>263.10737971833078</v>
      </c>
      <c r="DA10120" s="78">
        <v>9721.7399837444718</v>
      </c>
      <c r="DB10120" s="78">
        <v>6059.2790631669804</v>
      </c>
      <c r="DC10120" s="78">
        <v>4178.6363832155921</v>
      </c>
      <c r="DD10120" s="78">
        <v>3.0839102180039449E-7</v>
      </c>
      <c r="DE10120" s="78">
        <v>0</v>
      </c>
      <c r="DF10120" s="78">
        <v>1.2886539439521613E-3</v>
      </c>
      <c r="DG10120" s="78">
        <v>1.2886539439521613E-3</v>
      </c>
    </row>
    <row r="10121" spans="98:111" x14ac:dyDescent="0.25">
      <c r="CT10121" s="78" t="s">
        <v>155</v>
      </c>
      <c r="CU10121" s="78" t="s">
        <v>487</v>
      </c>
      <c r="CV10121" s="78" t="s">
        <v>428</v>
      </c>
      <c r="CW10121" s="78">
        <v>2035</v>
      </c>
      <c r="CX10121" s="78">
        <v>0</v>
      </c>
      <c r="CY10121" s="78">
        <v>16044.12642662978</v>
      </c>
      <c r="CZ10121" s="78">
        <v>263.10737971833078</v>
      </c>
      <c r="DA10121" s="78">
        <v>9721.7399837444718</v>
      </c>
      <c r="DB10121" s="78">
        <v>6059.2790631669804</v>
      </c>
      <c r="DC10121" s="78">
        <v>4178.6363832155921</v>
      </c>
      <c r="DD10121" s="78">
        <v>3.0839102180039449E-7</v>
      </c>
      <c r="DE10121" s="78">
        <v>0</v>
      </c>
      <c r="DF10121" s="78">
        <v>1.2886539439521613E-3</v>
      </c>
      <c r="DG10121" s="78">
        <v>1.2886539439521613E-3</v>
      </c>
    </row>
    <row r="10122" spans="98:111" x14ac:dyDescent="0.25">
      <c r="CT10122" s="78" t="s">
        <v>155</v>
      </c>
      <c r="CU10122" s="78" t="s">
        <v>487</v>
      </c>
      <c r="CV10122" s="78" t="s">
        <v>428</v>
      </c>
      <c r="CW10122" s="78">
        <v>2036</v>
      </c>
      <c r="CX10122" s="78">
        <v>0</v>
      </c>
      <c r="CY10122" s="78">
        <v>16044.12642662978</v>
      </c>
      <c r="CZ10122" s="78">
        <v>263.10737971833078</v>
      </c>
      <c r="DA10122" s="78">
        <v>9721.7399837444718</v>
      </c>
      <c r="DB10122" s="78">
        <v>6059.2790631669804</v>
      </c>
      <c r="DC10122" s="78">
        <v>4178.6363832155921</v>
      </c>
      <c r="DD10122" s="78">
        <v>3.0839102180039449E-7</v>
      </c>
      <c r="DE10122" s="78">
        <v>0</v>
      </c>
      <c r="DF10122" s="78">
        <v>1.2886539439521613E-3</v>
      </c>
      <c r="DG10122" s="78">
        <v>1.2886539439521613E-3</v>
      </c>
    </row>
    <row r="10123" spans="98:111" x14ac:dyDescent="0.25">
      <c r="CT10123" s="78" t="s">
        <v>155</v>
      </c>
      <c r="CU10123" s="78" t="s">
        <v>487</v>
      </c>
      <c r="CV10123" s="78" t="s">
        <v>428</v>
      </c>
      <c r="CW10123" s="78">
        <v>2037</v>
      </c>
      <c r="CX10123" s="78">
        <v>0</v>
      </c>
      <c r="CY10123" s="78">
        <v>16044.12642662978</v>
      </c>
      <c r="CZ10123" s="78">
        <v>263.10737971833078</v>
      </c>
      <c r="DA10123" s="78">
        <v>9721.7399837444718</v>
      </c>
      <c r="DB10123" s="78">
        <v>6059.2790631669804</v>
      </c>
      <c r="DC10123" s="78">
        <v>4178.6363832155921</v>
      </c>
      <c r="DD10123" s="78">
        <v>3.0839102180039449E-7</v>
      </c>
      <c r="DE10123" s="78">
        <v>0</v>
      </c>
      <c r="DF10123" s="78">
        <v>1.2886539439521613E-3</v>
      </c>
      <c r="DG10123" s="78">
        <v>1.2886539439521613E-3</v>
      </c>
    </row>
    <row r="10124" spans="98:111" x14ac:dyDescent="0.25">
      <c r="CT10124" s="78" t="s">
        <v>155</v>
      </c>
      <c r="CU10124" s="78" t="s">
        <v>487</v>
      </c>
      <c r="CV10124" s="78" t="s">
        <v>428</v>
      </c>
      <c r="CW10124" s="78">
        <v>2038</v>
      </c>
      <c r="CX10124" s="78">
        <v>0</v>
      </c>
      <c r="CY10124" s="78">
        <v>16832.3912362833</v>
      </c>
      <c r="CZ10124" s="78">
        <v>280.55437045340818</v>
      </c>
      <c r="DA10124" s="78">
        <v>10192.271765887401</v>
      </c>
      <c r="DB10124" s="78">
        <v>6359.5650999424961</v>
      </c>
      <c r="DC10124" s="78">
        <v>4385.7214416129436</v>
      </c>
      <c r="DD10124" s="78">
        <v>3.0839102180039449E-7</v>
      </c>
      <c r="DE10124" s="78">
        <v>0</v>
      </c>
      <c r="DF10124" s="78">
        <v>1.3525171167109149E-3</v>
      </c>
      <c r="DG10124" s="78">
        <v>1.3525171167109149E-3</v>
      </c>
    </row>
    <row r="10125" spans="98:111" x14ac:dyDescent="0.25">
      <c r="CT10125" s="78" t="s">
        <v>155</v>
      </c>
      <c r="CU10125" s="78" t="s">
        <v>487</v>
      </c>
      <c r="CV10125" s="78" t="s">
        <v>428</v>
      </c>
      <c r="CW10125" s="78">
        <v>2039</v>
      </c>
      <c r="CX10125" s="78">
        <v>0</v>
      </c>
      <c r="CY10125" s="78">
        <v>16832.3912362833</v>
      </c>
      <c r="CZ10125" s="78">
        <v>280.55437045340818</v>
      </c>
      <c r="DA10125" s="78">
        <v>10192.271765887401</v>
      </c>
      <c r="DB10125" s="78">
        <v>6359.5650999424961</v>
      </c>
      <c r="DC10125" s="78">
        <v>4385.7214416129436</v>
      </c>
      <c r="DD10125" s="78">
        <v>3.0839102180039449E-7</v>
      </c>
      <c r="DE10125" s="78">
        <v>0</v>
      </c>
      <c r="DF10125" s="78">
        <v>1.3525171167109149E-3</v>
      </c>
      <c r="DG10125" s="78">
        <v>1.3525171167109149E-3</v>
      </c>
    </row>
    <row r="10126" spans="98:111" x14ac:dyDescent="0.25">
      <c r="CT10126" s="78" t="s">
        <v>155</v>
      </c>
      <c r="CU10126" s="78" t="s">
        <v>487</v>
      </c>
      <c r="CV10126" s="78" t="s">
        <v>428</v>
      </c>
      <c r="CW10126" s="78">
        <v>2040</v>
      </c>
      <c r="CX10126" s="78">
        <v>0</v>
      </c>
      <c r="CY10126" s="78">
        <v>16832.3912362833</v>
      </c>
      <c r="CZ10126" s="78">
        <v>280.55437045340818</v>
      </c>
      <c r="DA10126" s="78">
        <v>10192.271765887401</v>
      </c>
      <c r="DB10126" s="78">
        <v>6359.5650999424961</v>
      </c>
      <c r="DC10126" s="78">
        <v>4385.7214416129436</v>
      </c>
      <c r="DD10126" s="78">
        <v>3.0839102180039449E-7</v>
      </c>
      <c r="DE10126" s="78">
        <v>0</v>
      </c>
      <c r="DF10126" s="78">
        <v>1.3525171167109149E-3</v>
      </c>
      <c r="DG10126" s="78">
        <v>1.3525171167109149E-3</v>
      </c>
    </row>
    <row r="10127" spans="98:111" x14ac:dyDescent="0.25">
      <c r="CT10127" s="78" t="s">
        <v>155</v>
      </c>
      <c r="CU10127" s="78" t="s">
        <v>487</v>
      </c>
      <c r="CV10127" s="78" t="s">
        <v>428</v>
      </c>
      <c r="CW10127" s="78">
        <v>2041</v>
      </c>
      <c r="CX10127" s="78">
        <v>0</v>
      </c>
      <c r="CY10127" s="78">
        <v>16832.3912362833</v>
      </c>
      <c r="CZ10127" s="78">
        <v>280.55437045340818</v>
      </c>
      <c r="DA10127" s="78">
        <v>10192.271765887401</v>
      </c>
      <c r="DB10127" s="78">
        <v>6359.5650999424961</v>
      </c>
      <c r="DC10127" s="78">
        <v>4385.7214416129436</v>
      </c>
      <c r="DD10127" s="78">
        <v>3.0839102180039449E-7</v>
      </c>
      <c r="DE10127" s="78">
        <v>0</v>
      </c>
      <c r="DF10127" s="78">
        <v>1.3525171167109149E-3</v>
      </c>
      <c r="DG10127" s="78">
        <v>1.3525171167109149E-3</v>
      </c>
    </row>
    <row r="10128" spans="98:111" x14ac:dyDescent="0.25">
      <c r="CT10128" s="78" t="s">
        <v>155</v>
      </c>
      <c r="CU10128" s="78" t="s">
        <v>487</v>
      </c>
      <c r="CV10128" s="78" t="s">
        <v>428</v>
      </c>
      <c r="CW10128" s="78">
        <v>2042</v>
      </c>
      <c r="CX10128" s="78">
        <v>0</v>
      </c>
      <c r="CY10128" s="78">
        <v>16832.3912362833</v>
      </c>
      <c r="CZ10128" s="78">
        <v>280.55437045340818</v>
      </c>
      <c r="DA10128" s="78">
        <v>10192.271765887401</v>
      </c>
      <c r="DB10128" s="78">
        <v>6359.5650999424961</v>
      </c>
      <c r="DC10128" s="78">
        <v>4385.7214416129436</v>
      </c>
      <c r="DD10128" s="78">
        <v>3.0839102180039449E-7</v>
      </c>
      <c r="DE10128" s="78">
        <v>0</v>
      </c>
      <c r="DF10128" s="78">
        <v>1.3525171167109149E-3</v>
      </c>
      <c r="DG10128" s="78">
        <v>1.3525171167109149E-3</v>
      </c>
    </row>
    <row r="10129" spans="98:111" x14ac:dyDescent="0.25">
      <c r="CT10129" s="78" t="s">
        <v>155</v>
      </c>
      <c r="CU10129" s="78" t="s">
        <v>487</v>
      </c>
      <c r="CV10129" s="78" t="s">
        <v>428</v>
      </c>
      <c r="CW10129" s="78">
        <v>2043</v>
      </c>
      <c r="CX10129" s="78">
        <v>0</v>
      </c>
      <c r="CY10129" s="78">
        <v>17672.085223788359</v>
      </c>
      <c r="CZ10129" s="78">
        <v>299.42001237348131</v>
      </c>
      <c r="DA10129" s="78">
        <v>10692.736176388449</v>
      </c>
      <c r="DB10129" s="78">
        <v>6679.9290350264282</v>
      </c>
      <c r="DC10129" s="78">
        <v>4606.6527407091353</v>
      </c>
      <c r="DD10129" s="78">
        <v>3.0839102180039449E-7</v>
      </c>
      <c r="DE10129" s="78">
        <v>0</v>
      </c>
      <c r="DF10129" s="78">
        <v>1.4206503457868779E-3</v>
      </c>
      <c r="DG10129" s="78">
        <v>1.4206503457868779E-3</v>
      </c>
    </row>
    <row r="10130" spans="98:111" x14ac:dyDescent="0.25">
      <c r="CT10130" s="78" t="s">
        <v>155</v>
      </c>
      <c r="CU10130" s="78" t="s">
        <v>487</v>
      </c>
      <c r="CV10130" s="78" t="s">
        <v>428</v>
      </c>
      <c r="CW10130" s="78">
        <v>2044</v>
      </c>
      <c r="CX10130" s="78">
        <v>0</v>
      </c>
      <c r="CY10130" s="78">
        <v>17672.085223788359</v>
      </c>
      <c r="CZ10130" s="78">
        <v>299.42001237348131</v>
      </c>
      <c r="DA10130" s="78">
        <v>10692.736176388449</v>
      </c>
      <c r="DB10130" s="78">
        <v>6679.9290350264282</v>
      </c>
      <c r="DC10130" s="78">
        <v>4606.6527407091353</v>
      </c>
      <c r="DD10130" s="78">
        <v>3.0839102180039449E-7</v>
      </c>
      <c r="DE10130" s="78">
        <v>0</v>
      </c>
      <c r="DF10130" s="78">
        <v>1.4206503457868779E-3</v>
      </c>
      <c r="DG10130" s="78">
        <v>1.4206503457868779E-3</v>
      </c>
    </row>
    <row r="10131" spans="98:111" x14ac:dyDescent="0.25">
      <c r="CT10131" s="78" t="s">
        <v>155</v>
      </c>
      <c r="CU10131" s="78" t="s">
        <v>487</v>
      </c>
      <c r="CV10131" s="78" t="s">
        <v>428</v>
      </c>
      <c r="CW10131" s="78">
        <v>2045</v>
      </c>
      <c r="CX10131" s="78">
        <v>0</v>
      </c>
      <c r="CY10131" s="78">
        <v>17672.085223788359</v>
      </c>
      <c r="CZ10131" s="78">
        <v>299.42001237348131</v>
      </c>
      <c r="DA10131" s="78">
        <v>10692.736176388449</v>
      </c>
      <c r="DB10131" s="78">
        <v>6679.9290350264282</v>
      </c>
      <c r="DC10131" s="78">
        <v>4606.6527407091353</v>
      </c>
      <c r="DD10131" s="78">
        <v>3.0839102180039449E-7</v>
      </c>
      <c r="DE10131" s="78">
        <v>0</v>
      </c>
      <c r="DF10131" s="78">
        <v>1.4206503457868779E-3</v>
      </c>
      <c r="DG10131" s="78">
        <v>1.4206503457868779E-3</v>
      </c>
    </row>
    <row r="10132" spans="98:111" x14ac:dyDescent="0.25">
      <c r="CT10132" s="78" t="s">
        <v>155</v>
      </c>
      <c r="CU10132" s="78" t="s">
        <v>487</v>
      </c>
      <c r="CV10132" s="78" t="s">
        <v>428</v>
      </c>
      <c r="CW10132" s="78">
        <v>2046</v>
      </c>
      <c r="CX10132" s="78">
        <v>0</v>
      </c>
      <c r="CY10132" s="78">
        <v>17672.085223788359</v>
      </c>
      <c r="CZ10132" s="78">
        <v>299.42001237348131</v>
      </c>
      <c r="DA10132" s="78">
        <v>10692.736176388449</v>
      </c>
      <c r="DB10132" s="78">
        <v>6679.9290350264282</v>
      </c>
      <c r="DC10132" s="78">
        <v>4606.6527407091353</v>
      </c>
      <c r="DD10132" s="78">
        <v>3.0839102180039449E-7</v>
      </c>
      <c r="DE10132" s="78">
        <v>0</v>
      </c>
      <c r="DF10132" s="78">
        <v>1.4206503457868779E-3</v>
      </c>
      <c r="DG10132" s="78">
        <v>1.4206503457868779E-3</v>
      </c>
    </row>
    <row r="10133" spans="98:111" x14ac:dyDescent="0.25">
      <c r="CT10133" s="78" t="s">
        <v>155</v>
      </c>
      <c r="CU10133" s="78" t="s">
        <v>487</v>
      </c>
      <c r="CV10133" s="78" t="s">
        <v>428</v>
      </c>
      <c r="CW10133" s="78">
        <v>2047</v>
      </c>
      <c r="CX10133" s="78">
        <v>0</v>
      </c>
      <c r="CY10133" s="78">
        <v>17672.085223788359</v>
      </c>
      <c r="CZ10133" s="78">
        <v>299.42001237348131</v>
      </c>
      <c r="DA10133" s="78">
        <v>10692.736176388449</v>
      </c>
      <c r="DB10133" s="78">
        <v>6679.9290350264282</v>
      </c>
      <c r="DC10133" s="78">
        <v>4606.6527407091353</v>
      </c>
      <c r="DD10133" s="78">
        <v>3.0839102180039449E-7</v>
      </c>
      <c r="DE10133" s="78">
        <v>0</v>
      </c>
      <c r="DF10133" s="78">
        <v>1.4206503457868779E-3</v>
      </c>
      <c r="DG10133" s="78">
        <v>1.4206503457868779E-3</v>
      </c>
    </row>
    <row r="10134" spans="98:111" x14ac:dyDescent="0.25">
      <c r="CT10134" s="78" t="s">
        <v>155</v>
      </c>
      <c r="CU10134" s="78" t="s">
        <v>487</v>
      </c>
      <c r="CV10134" s="78" t="s">
        <v>428</v>
      </c>
      <c r="CW10134" s="78">
        <v>2048</v>
      </c>
      <c r="CX10134" s="78">
        <v>0</v>
      </c>
      <c r="CY10134" s="78">
        <v>18552.334786114599</v>
      </c>
      <c r="CZ10134" s="78">
        <v>319.49113147954978</v>
      </c>
      <c r="DA10134" s="78">
        <v>11216.562625110349</v>
      </c>
      <c r="DB10134" s="78">
        <v>7016.2810295247054</v>
      </c>
      <c r="DC10134" s="78">
        <v>4838.609821267004</v>
      </c>
      <c r="DD10134" s="78">
        <v>3.0839102180039449E-7</v>
      </c>
      <c r="DE10134" s="78">
        <v>0</v>
      </c>
      <c r="DF10134" s="78">
        <v>1.4921838268739556E-3</v>
      </c>
      <c r="DG10134" s="78">
        <v>1.4921838268739556E-3</v>
      </c>
    </row>
    <row r="10135" spans="98:111" x14ac:dyDescent="0.25">
      <c r="CT10135" s="78" t="s">
        <v>155</v>
      </c>
      <c r="CU10135" s="78" t="s">
        <v>487</v>
      </c>
      <c r="CV10135" s="78" t="s">
        <v>428</v>
      </c>
      <c r="CW10135" s="78">
        <v>2049</v>
      </c>
      <c r="CX10135" s="78">
        <v>0</v>
      </c>
      <c r="CY10135" s="78">
        <v>18552.334786114599</v>
      </c>
      <c r="CZ10135" s="78">
        <v>319.49113147954978</v>
      </c>
      <c r="DA10135" s="78">
        <v>11216.562625110349</v>
      </c>
      <c r="DB10135" s="78">
        <v>7016.2810295247054</v>
      </c>
      <c r="DC10135" s="78">
        <v>4838.609821267004</v>
      </c>
      <c r="DD10135" s="78">
        <v>3.0839102180039449E-7</v>
      </c>
      <c r="DE10135" s="78">
        <v>0</v>
      </c>
      <c r="DF10135" s="78">
        <v>1.4921838268739556E-3</v>
      </c>
      <c r="DG10135" s="78">
        <v>1.4921838268739556E-3</v>
      </c>
    </row>
    <row r="10136" spans="98:111" x14ac:dyDescent="0.25">
      <c r="CT10136" s="78" t="s">
        <v>155</v>
      </c>
      <c r="CU10136" s="78" t="s">
        <v>487</v>
      </c>
      <c r="CV10136" s="78" t="s">
        <v>428</v>
      </c>
      <c r="CW10136" s="78">
        <v>2050</v>
      </c>
      <c r="CX10136" s="78">
        <v>0</v>
      </c>
      <c r="CY10136" s="78">
        <v>18552.334786114599</v>
      </c>
      <c r="CZ10136" s="78">
        <v>319.49113147954978</v>
      </c>
      <c r="DA10136" s="78">
        <v>11216.562625110349</v>
      </c>
      <c r="DB10136" s="78">
        <v>7016.2810295247054</v>
      </c>
      <c r="DC10136" s="78">
        <v>4838.609821267004</v>
      </c>
      <c r="DD10136" s="78">
        <v>3.0839102180039449E-7</v>
      </c>
      <c r="DE10136" s="78">
        <v>0</v>
      </c>
      <c r="DF10136" s="78">
        <v>1.4921838268739556E-3</v>
      </c>
      <c r="DG10136" s="78">
        <v>1.4921838268739556E-3</v>
      </c>
    </row>
    <row r="10137" spans="98:111" x14ac:dyDescent="0.25">
      <c r="CT10137" s="78" t="s">
        <v>155</v>
      </c>
      <c r="CU10137" s="78" t="s">
        <v>487</v>
      </c>
      <c r="CV10137" s="78" t="s">
        <v>428</v>
      </c>
      <c r="CW10137" s="78">
        <v>2051</v>
      </c>
      <c r="CX10137" s="78">
        <v>0</v>
      </c>
      <c r="CY10137" s="78">
        <v>18552.334786114599</v>
      </c>
      <c r="CZ10137" s="78">
        <v>319.49113147954978</v>
      </c>
      <c r="DA10137" s="78">
        <v>11216.562625110349</v>
      </c>
      <c r="DB10137" s="78">
        <v>7016.2810295247054</v>
      </c>
      <c r="DC10137" s="78">
        <v>4838.609821267004</v>
      </c>
      <c r="DD10137" s="78">
        <v>3.0839102180039449E-7</v>
      </c>
      <c r="DE10137" s="78">
        <v>0</v>
      </c>
      <c r="DF10137" s="78">
        <v>1.4921838268739556E-3</v>
      </c>
      <c r="DG10137" s="78">
        <v>1.4921838268739556E-3</v>
      </c>
    </row>
    <row r="10138" spans="98:111" x14ac:dyDescent="0.25">
      <c r="CT10138" s="78" t="s">
        <v>155</v>
      </c>
      <c r="CU10138" s="78" t="s">
        <v>487</v>
      </c>
      <c r="CV10138" s="78" t="s">
        <v>428</v>
      </c>
      <c r="CW10138" s="78">
        <v>2052</v>
      </c>
      <c r="CX10138" s="78">
        <v>0</v>
      </c>
      <c r="CY10138" s="78">
        <v>18552.334786114599</v>
      </c>
      <c r="CZ10138" s="78">
        <v>319.49113147954978</v>
      </c>
      <c r="DA10138" s="78">
        <v>11216.562625110349</v>
      </c>
      <c r="DB10138" s="78">
        <v>7016.2810295247054</v>
      </c>
      <c r="DC10138" s="78">
        <v>4838.609821267004</v>
      </c>
      <c r="DD10138" s="78">
        <v>3.0839102180039449E-7</v>
      </c>
      <c r="DE10138" s="78">
        <v>0</v>
      </c>
      <c r="DF10138" s="78">
        <v>1.4921838268739556E-3</v>
      </c>
      <c r="DG10138" s="78">
        <v>1.4921838268739556E-3</v>
      </c>
    </row>
    <row r="10139" spans="98:111" x14ac:dyDescent="0.25">
      <c r="CT10139" s="78" t="s">
        <v>155</v>
      </c>
      <c r="CU10139" s="78" t="s">
        <v>487</v>
      </c>
      <c r="CV10139" s="78" t="s">
        <v>428</v>
      </c>
      <c r="CW10139" s="78">
        <v>2053</v>
      </c>
      <c r="CX10139" s="78">
        <v>0</v>
      </c>
      <c r="CY10139" s="78">
        <v>19462.128279172251</v>
      </c>
      <c r="CZ10139" s="78">
        <v>340.53564326280241</v>
      </c>
      <c r="DA10139" s="78">
        <v>11757.141276485991</v>
      </c>
      <c r="DB10139" s="78">
        <v>7364.4513594234513</v>
      </c>
      <c r="DC10139" s="78">
        <v>5078.717133193757</v>
      </c>
      <c r="DD10139" s="78">
        <v>3.0839102180039449E-7</v>
      </c>
      <c r="DE10139" s="78">
        <v>0</v>
      </c>
      <c r="DF10139" s="78">
        <v>1.566230766140793E-3</v>
      </c>
      <c r="DG10139" s="78">
        <v>1.566230766140793E-3</v>
      </c>
    </row>
    <row r="10140" spans="98:111" x14ac:dyDescent="0.25">
      <c r="CT10140" s="78" t="s">
        <v>155</v>
      </c>
      <c r="CU10140" s="78" t="s">
        <v>487</v>
      </c>
      <c r="CV10140" s="78" t="s">
        <v>428</v>
      </c>
      <c r="CW10140" s="78">
        <v>2054</v>
      </c>
      <c r="CX10140" s="78">
        <v>0</v>
      </c>
      <c r="CY10140" s="78">
        <v>19462.128279172251</v>
      </c>
      <c r="CZ10140" s="78">
        <v>340.53564326280241</v>
      </c>
      <c r="DA10140" s="78">
        <v>11757.141276485991</v>
      </c>
      <c r="DB10140" s="78">
        <v>7364.4513594234513</v>
      </c>
      <c r="DC10140" s="78">
        <v>5078.717133193757</v>
      </c>
      <c r="DD10140" s="78">
        <v>3.0839102180039449E-7</v>
      </c>
      <c r="DE10140" s="78">
        <v>0</v>
      </c>
      <c r="DF10140" s="78">
        <v>1.566230766140793E-3</v>
      </c>
      <c r="DG10140" s="78">
        <v>1.566230766140793E-3</v>
      </c>
    </row>
    <row r="10141" spans="98:111" x14ac:dyDescent="0.25">
      <c r="CT10141" s="78" t="s">
        <v>155</v>
      </c>
      <c r="CU10141" s="78" t="s">
        <v>487</v>
      </c>
      <c r="CV10141" s="78" t="s">
        <v>428</v>
      </c>
      <c r="CW10141" s="78">
        <v>2055</v>
      </c>
      <c r="CX10141" s="78">
        <v>0</v>
      </c>
      <c r="CY10141" s="78">
        <v>19462.128279172251</v>
      </c>
      <c r="CZ10141" s="78">
        <v>340.53564326280241</v>
      </c>
      <c r="DA10141" s="78">
        <v>11757.141276485991</v>
      </c>
      <c r="DB10141" s="78">
        <v>7364.4513594234513</v>
      </c>
      <c r="DC10141" s="78">
        <v>5078.717133193757</v>
      </c>
      <c r="DD10141" s="78">
        <v>3.0839102180039449E-7</v>
      </c>
      <c r="DE10141" s="78">
        <v>0</v>
      </c>
      <c r="DF10141" s="78">
        <v>1.566230766140793E-3</v>
      </c>
      <c r="DG10141" s="78">
        <v>1.566230766140793E-3</v>
      </c>
    </row>
    <row r="10142" spans="98:111" x14ac:dyDescent="0.25">
      <c r="CT10142" s="78" t="s">
        <v>155</v>
      </c>
      <c r="CU10142" s="78" t="s">
        <v>487</v>
      </c>
      <c r="CV10142" s="78" t="s">
        <v>459</v>
      </c>
      <c r="CW10142" s="78">
        <v>2026</v>
      </c>
      <c r="CX10142" s="78">
        <v>0</v>
      </c>
      <c r="CY10142" s="78">
        <v>5.4750346070080917</v>
      </c>
      <c r="CZ10142" s="78">
        <v>0.71896016785825811</v>
      </c>
      <c r="DA10142" s="78">
        <v>3.0714971986152451</v>
      </c>
      <c r="DB10142" s="78">
        <v>1.6845772405345241</v>
      </c>
      <c r="DC10142" s="78">
        <v>1.1617282640808617</v>
      </c>
      <c r="DD10142" s="78">
        <v>2.7755191928116931E-6</v>
      </c>
      <c r="DE10142" s="78">
        <v>0</v>
      </c>
      <c r="DF10142" s="78">
        <v>3.2243990937882429E-6</v>
      </c>
      <c r="DG10142" s="78">
        <v>3.2243990937882429E-6</v>
      </c>
    </row>
    <row r="10143" spans="98:111" x14ac:dyDescent="0.25">
      <c r="CT10143" s="78" t="s">
        <v>155</v>
      </c>
      <c r="CU10143" s="78" t="s">
        <v>487</v>
      </c>
      <c r="CV10143" s="78" t="s">
        <v>459</v>
      </c>
      <c r="CW10143" s="78">
        <v>2027</v>
      </c>
      <c r="CX10143" s="78">
        <v>0</v>
      </c>
      <c r="CY10143" s="78">
        <v>5.4750346070080917</v>
      </c>
      <c r="CZ10143" s="78">
        <v>0.71896016785825811</v>
      </c>
      <c r="DA10143" s="78">
        <v>3.0714971986152451</v>
      </c>
      <c r="DB10143" s="78">
        <v>1.6845772405345241</v>
      </c>
      <c r="DC10143" s="78">
        <v>1.1617282640808617</v>
      </c>
      <c r="DD10143" s="78">
        <v>2.7755191928116931E-6</v>
      </c>
      <c r="DE10143" s="78">
        <v>0</v>
      </c>
      <c r="DF10143" s="78">
        <v>3.2243990937882429E-6</v>
      </c>
      <c r="DG10143" s="78">
        <v>3.2243990937882429E-6</v>
      </c>
    </row>
    <row r="10144" spans="98:111" x14ac:dyDescent="0.25">
      <c r="CT10144" s="78" t="s">
        <v>155</v>
      </c>
      <c r="CU10144" s="78" t="s">
        <v>487</v>
      </c>
      <c r="CV10144" s="78" t="s">
        <v>459</v>
      </c>
      <c r="CW10144" s="78">
        <v>2028</v>
      </c>
      <c r="CX10144" s="78">
        <v>0</v>
      </c>
      <c r="CY10144" s="78">
        <v>5.7770153400788127</v>
      </c>
      <c r="CZ10144" s="78">
        <v>0.74733835430388129</v>
      </c>
      <c r="DA10144" s="78">
        <v>3.2379513401018691</v>
      </c>
      <c r="DB10144" s="78">
        <v>1.7917256456729329</v>
      </c>
      <c r="DC10144" s="78">
        <v>1.2356205901228419</v>
      </c>
      <c r="DD10144" s="78">
        <v>2.7755191928116931E-6</v>
      </c>
      <c r="DE10144" s="78">
        <v>0</v>
      </c>
      <c r="DF10144" s="78">
        <v>3.4294886629192579E-6</v>
      </c>
      <c r="DG10144" s="78">
        <v>3.4294886629192579E-6</v>
      </c>
    </row>
    <row r="10145" spans="98:111" x14ac:dyDescent="0.25">
      <c r="CT10145" s="78" t="s">
        <v>155</v>
      </c>
      <c r="CU10145" s="78" t="s">
        <v>487</v>
      </c>
      <c r="CV10145" s="78" t="s">
        <v>459</v>
      </c>
      <c r="CW10145" s="78">
        <v>2029</v>
      </c>
      <c r="CX10145" s="78">
        <v>0</v>
      </c>
      <c r="CY10145" s="78">
        <v>5.7770153400788127</v>
      </c>
      <c r="CZ10145" s="78">
        <v>0.74733835430388129</v>
      </c>
      <c r="DA10145" s="78">
        <v>3.2379513401018691</v>
      </c>
      <c r="DB10145" s="78">
        <v>1.7917256456729329</v>
      </c>
      <c r="DC10145" s="78">
        <v>1.2356205901228419</v>
      </c>
      <c r="DD10145" s="78">
        <v>2.7755191928116931E-6</v>
      </c>
      <c r="DE10145" s="78">
        <v>0</v>
      </c>
      <c r="DF10145" s="78">
        <v>3.4294886629192579E-6</v>
      </c>
      <c r="DG10145" s="78">
        <v>3.4294886629192579E-6</v>
      </c>
    </row>
    <row r="10146" spans="98:111" x14ac:dyDescent="0.25">
      <c r="CT10146" s="78" t="s">
        <v>155</v>
      </c>
      <c r="CU10146" s="78" t="s">
        <v>487</v>
      </c>
      <c r="CV10146" s="78" t="s">
        <v>459</v>
      </c>
      <c r="CW10146" s="78">
        <v>2030</v>
      </c>
      <c r="CX10146" s="78">
        <v>0</v>
      </c>
      <c r="CY10146" s="78">
        <v>5.7770153400788127</v>
      </c>
      <c r="CZ10146" s="78">
        <v>0.74733835430388129</v>
      </c>
      <c r="DA10146" s="78">
        <v>3.2379513401018691</v>
      </c>
      <c r="DB10146" s="78">
        <v>1.7917256456729329</v>
      </c>
      <c r="DC10146" s="78">
        <v>1.2356205901228419</v>
      </c>
      <c r="DD10146" s="78">
        <v>2.7755191928116931E-6</v>
      </c>
      <c r="DE10146" s="78">
        <v>0</v>
      </c>
      <c r="DF10146" s="78">
        <v>3.4294886629192579E-6</v>
      </c>
      <c r="DG10146" s="78">
        <v>3.4294886629192579E-6</v>
      </c>
    </row>
    <row r="10147" spans="98:111" x14ac:dyDescent="0.25">
      <c r="CT10147" s="78" t="s">
        <v>155</v>
      </c>
      <c r="CU10147" s="78" t="s">
        <v>487</v>
      </c>
      <c r="CV10147" s="78" t="s">
        <v>459</v>
      </c>
      <c r="CW10147" s="78">
        <v>2031</v>
      </c>
      <c r="CX10147" s="78">
        <v>0</v>
      </c>
      <c r="CY10147" s="78">
        <v>5.7770153400788127</v>
      </c>
      <c r="CZ10147" s="78">
        <v>0.74733835430388129</v>
      </c>
      <c r="DA10147" s="78">
        <v>3.2379513401018691</v>
      </c>
      <c r="DB10147" s="78">
        <v>1.7917256456729329</v>
      </c>
      <c r="DC10147" s="78">
        <v>1.2356205901228419</v>
      </c>
      <c r="DD10147" s="78">
        <v>2.7755191928116931E-6</v>
      </c>
      <c r="DE10147" s="78">
        <v>0</v>
      </c>
      <c r="DF10147" s="78">
        <v>3.4294886629192579E-6</v>
      </c>
      <c r="DG10147" s="78">
        <v>3.4294886629192579E-6</v>
      </c>
    </row>
    <row r="10148" spans="98:111" x14ac:dyDescent="0.25">
      <c r="CT10148" s="78" t="s">
        <v>155</v>
      </c>
      <c r="CU10148" s="78" t="s">
        <v>487</v>
      </c>
      <c r="CV10148" s="78" t="s">
        <v>459</v>
      </c>
      <c r="CW10148" s="78">
        <v>2032</v>
      </c>
      <c r="CX10148" s="78">
        <v>0</v>
      </c>
      <c r="CY10148" s="78">
        <v>5.7770153400788127</v>
      </c>
      <c r="CZ10148" s="78">
        <v>0.74733835430388129</v>
      </c>
      <c r="DA10148" s="78">
        <v>3.2379513401018691</v>
      </c>
      <c r="DB10148" s="78">
        <v>1.7917256456729329</v>
      </c>
      <c r="DC10148" s="78">
        <v>1.2356205901228419</v>
      </c>
      <c r="DD10148" s="78">
        <v>2.7755191928116931E-6</v>
      </c>
      <c r="DE10148" s="78">
        <v>0</v>
      </c>
      <c r="DF10148" s="78">
        <v>3.4294886629192579E-6</v>
      </c>
      <c r="DG10148" s="78">
        <v>3.4294886629192579E-6</v>
      </c>
    </row>
    <row r="10149" spans="98:111" x14ac:dyDescent="0.25">
      <c r="CT10149" s="78" t="s">
        <v>155</v>
      </c>
      <c r="CU10149" s="78" t="s">
        <v>487</v>
      </c>
      <c r="CV10149" s="78" t="s">
        <v>459</v>
      </c>
      <c r="CW10149" s="78">
        <v>2033</v>
      </c>
      <c r="CX10149" s="78">
        <v>0</v>
      </c>
      <c r="CY10149" s="78">
        <v>6.1205037377425429</v>
      </c>
      <c r="CZ10149" s="78">
        <v>0.77885081086861763</v>
      </c>
      <c r="DA10149" s="78">
        <v>3.426515003154107</v>
      </c>
      <c r="DB10149" s="78">
        <v>1.9151379237196879</v>
      </c>
      <c r="DC10149" s="78">
        <v>1.3207289057831135</v>
      </c>
      <c r="DD10149" s="78">
        <v>2.7755191928116931E-6</v>
      </c>
      <c r="DE10149" s="78">
        <v>0</v>
      </c>
      <c r="DF10149" s="78">
        <v>3.6657084265022179E-6</v>
      </c>
      <c r="DG10149" s="78">
        <v>3.6657084265022179E-6</v>
      </c>
    </row>
    <row r="10150" spans="98:111" x14ac:dyDescent="0.25">
      <c r="CT10150" s="78" t="s">
        <v>155</v>
      </c>
      <c r="CU10150" s="78" t="s">
        <v>487</v>
      </c>
      <c r="CV10150" s="78" t="s">
        <v>459</v>
      </c>
      <c r="CW10150" s="78">
        <v>2034</v>
      </c>
      <c r="CX10150" s="78">
        <v>0</v>
      </c>
      <c r="CY10150" s="78">
        <v>6.1205037377425429</v>
      </c>
      <c r="CZ10150" s="78">
        <v>0.77885081086861763</v>
      </c>
      <c r="DA10150" s="78">
        <v>3.426515003154107</v>
      </c>
      <c r="DB10150" s="78">
        <v>1.9151379237196879</v>
      </c>
      <c r="DC10150" s="78">
        <v>1.3207289057831135</v>
      </c>
      <c r="DD10150" s="78">
        <v>2.7755191928116931E-6</v>
      </c>
      <c r="DE10150" s="78">
        <v>0</v>
      </c>
      <c r="DF10150" s="78">
        <v>3.6657084265022179E-6</v>
      </c>
      <c r="DG10150" s="78">
        <v>3.6657084265022179E-6</v>
      </c>
    </row>
    <row r="10151" spans="98:111" x14ac:dyDescent="0.25">
      <c r="CT10151" s="78" t="s">
        <v>155</v>
      </c>
      <c r="CU10151" s="78" t="s">
        <v>487</v>
      </c>
      <c r="CV10151" s="78" t="s">
        <v>459</v>
      </c>
      <c r="CW10151" s="78">
        <v>2035</v>
      </c>
      <c r="CX10151" s="78">
        <v>0</v>
      </c>
      <c r="CY10151" s="78">
        <v>6.1205037377425429</v>
      </c>
      <c r="CZ10151" s="78">
        <v>0.77885081086861763</v>
      </c>
      <c r="DA10151" s="78">
        <v>3.426515003154107</v>
      </c>
      <c r="DB10151" s="78">
        <v>1.9151379237196879</v>
      </c>
      <c r="DC10151" s="78">
        <v>1.3207289057831135</v>
      </c>
      <c r="DD10151" s="78">
        <v>2.7755191928116931E-6</v>
      </c>
      <c r="DE10151" s="78">
        <v>0</v>
      </c>
      <c r="DF10151" s="78">
        <v>3.6657084265022179E-6</v>
      </c>
      <c r="DG10151" s="78">
        <v>3.6657084265022179E-6</v>
      </c>
    </row>
    <row r="10152" spans="98:111" x14ac:dyDescent="0.25">
      <c r="CT10152" s="78" t="s">
        <v>155</v>
      </c>
      <c r="CU10152" s="78" t="s">
        <v>487</v>
      </c>
      <c r="CV10152" s="78" t="s">
        <v>459</v>
      </c>
      <c r="CW10152" s="78">
        <v>2036</v>
      </c>
      <c r="CX10152" s="78">
        <v>0</v>
      </c>
      <c r="CY10152" s="78">
        <v>6.1205037377425429</v>
      </c>
      <c r="CZ10152" s="78">
        <v>0.77885081086861763</v>
      </c>
      <c r="DA10152" s="78">
        <v>3.426515003154107</v>
      </c>
      <c r="DB10152" s="78">
        <v>1.9151379237196879</v>
      </c>
      <c r="DC10152" s="78">
        <v>1.3207289057831135</v>
      </c>
      <c r="DD10152" s="78">
        <v>2.7755191928116931E-6</v>
      </c>
      <c r="DE10152" s="78">
        <v>0</v>
      </c>
      <c r="DF10152" s="78">
        <v>3.6657084265022179E-6</v>
      </c>
      <c r="DG10152" s="78">
        <v>3.6657084265022179E-6</v>
      </c>
    </row>
    <row r="10153" spans="98:111" x14ac:dyDescent="0.25">
      <c r="CT10153" s="78" t="s">
        <v>155</v>
      </c>
      <c r="CU10153" s="78" t="s">
        <v>487</v>
      </c>
      <c r="CV10153" s="78" t="s">
        <v>459</v>
      </c>
      <c r="CW10153" s="78">
        <v>2037</v>
      </c>
      <c r="CX10153" s="78">
        <v>0</v>
      </c>
      <c r="CY10153" s="78">
        <v>6.1205037377425429</v>
      </c>
      <c r="CZ10153" s="78">
        <v>0.77885081086861763</v>
      </c>
      <c r="DA10153" s="78">
        <v>3.426515003154107</v>
      </c>
      <c r="DB10153" s="78">
        <v>1.9151379237196879</v>
      </c>
      <c r="DC10153" s="78">
        <v>1.3207289057831135</v>
      </c>
      <c r="DD10153" s="78">
        <v>2.7755191928116931E-6</v>
      </c>
      <c r="DE10153" s="78">
        <v>0</v>
      </c>
      <c r="DF10153" s="78">
        <v>3.6657084265022179E-6</v>
      </c>
      <c r="DG10153" s="78">
        <v>3.6657084265022179E-6</v>
      </c>
    </row>
    <row r="10154" spans="98:111" x14ac:dyDescent="0.25">
      <c r="CT10154" s="78" t="s">
        <v>155</v>
      </c>
      <c r="CU10154" s="78" t="s">
        <v>487</v>
      </c>
      <c r="CV10154" s="78" t="s">
        <v>459</v>
      </c>
      <c r="CW10154" s="78">
        <v>2038</v>
      </c>
      <c r="CX10154" s="78">
        <v>0</v>
      </c>
      <c r="CY10154" s="78">
        <v>6.5028144709641564</v>
      </c>
      <c r="CZ10154" s="78">
        <v>0.81303636269303281</v>
      </c>
      <c r="DA10154" s="78">
        <v>3.6355267003050149</v>
      </c>
      <c r="DB10154" s="78">
        <v>2.054251407966043</v>
      </c>
      <c r="DC10154" s="78">
        <v>1.4166651814699902</v>
      </c>
      <c r="DD10154" s="78">
        <v>2.7755191928116931E-6</v>
      </c>
      <c r="DE10154" s="78">
        <v>0</v>
      </c>
      <c r="DF10154" s="78">
        <v>3.9319814009580181E-6</v>
      </c>
      <c r="DG10154" s="78">
        <v>3.9319814009580181E-6</v>
      </c>
    </row>
    <row r="10155" spans="98:111" x14ac:dyDescent="0.25">
      <c r="CT10155" s="78" t="s">
        <v>155</v>
      </c>
      <c r="CU10155" s="78" t="s">
        <v>487</v>
      </c>
      <c r="CV10155" s="78" t="s">
        <v>459</v>
      </c>
      <c r="CW10155" s="78">
        <v>2039</v>
      </c>
      <c r="CX10155" s="78">
        <v>0</v>
      </c>
      <c r="CY10155" s="78">
        <v>6.5028144709641564</v>
      </c>
      <c r="CZ10155" s="78">
        <v>0.81303636269303281</v>
      </c>
      <c r="DA10155" s="78">
        <v>3.6355267003050149</v>
      </c>
      <c r="DB10155" s="78">
        <v>2.054251407966043</v>
      </c>
      <c r="DC10155" s="78">
        <v>1.4166651814699902</v>
      </c>
      <c r="DD10155" s="78">
        <v>2.7755191928116931E-6</v>
      </c>
      <c r="DE10155" s="78">
        <v>0</v>
      </c>
      <c r="DF10155" s="78">
        <v>3.9319814009580181E-6</v>
      </c>
      <c r="DG10155" s="78">
        <v>3.9319814009580181E-6</v>
      </c>
    </row>
    <row r="10156" spans="98:111" x14ac:dyDescent="0.25">
      <c r="CT10156" s="78" t="s">
        <v>155</v>
      </c>
      <c r="CU10156" s="78" t="s">
        <v>487</v>
      </c>
      <c r="CV10156" s="78" t="s">
        <v>459</v>
      </c>
      <c r="CW10156" s="78">
        <v>2040</v>
      </c>
      <c r="CX10156" s="78">
        <v>0</v>
      </c>
      <c r="CY10156" s="78">
        <v>6.5028144709641564</v>
      </c>
      <c r="CZ10156" s="78">
        <v>0.81303636269303281</v>
      </c>
      <c r="DA10156" s="78">
        <v>3.6355267003050149</v>
      </c>
      <c r="DB10156" s="78">
        <v>2.054251407966043</v>
      </c>
      <c r="DC10156" s="78">
        <v>1.4166651814699902</v>
      </c>
      <c r="DD10156" s="78">
        <v>2.7755191928116931E-6</v>
      </c>
      <c r="DE10156" s="78">
        <v>0</v>
      </c>
      <c r="DF10156" s="78">
        <v>3.9319814009580181E-6</v>
      </c>
      <c r="DG10156" s="78">
        <v>3.9319814009580181E-6</v>
      </c>
    </row>
    <row r="10157" spans="98:111" x14ac:dyDescent="0.25">
      <c r="CT10157" s="78" t="s">
        <v>155</v>
      </c>
      <c r="CU10157" s="78" t="s">
        <v>487</v>
      </c>
      <c r="CV10157" s="78" t="s">
        <v>459</v>
      </c>
      <c r="CW10157" s="78">
        <v>2041</v>
      </c>
      <c r="CX10157" s="78">
        <v>0</v>
      </c>
      <c r="CY10157" s="78">
        <v>6.5028144709641564</v>
      </c>
      <c r="CZ10157" s="78">
        <v>0.81303636269303281</v>
      </c>
      <c r="DA10157" s="78">
        <v>3.6355267003050149</v>
      </c>
      <c r="DB10157" s="78">
        <v>2.054251407966043</v>
      </c>
      <c r="DC10157" s="78">
        <v>1.4166651814699902</v>
      </c>
      <c r="DD10157" s="78">
        <v>2.7755191928116931E-6</v>
      </c>
      <c r="DE10157" s="78">
        <v>0</v>
      </c>
      <c r="DF10157" s="78">
        <v>3.9319814009580181E-6</v>
      </c>
      <c r="DG10157" s="78">
        <v>3.9319814009580181E-6</v>
      </c>
    </row>
    <row r="10158" spans="98:111" x14ac:dyDescent="0.25">
      <c r="CT10158" s="78" t="s">
        <v>155</v>
      </c>
      <c r="CU10158" s="78" t="s">
        <v>487</v>
      </c>
      <c r="CV10158" s="78" t="s">
        <v>459</v>
      </c>
      <c r="CW10158" s="78">
        <v>2042</v>
      </c>
      <c r="CX10158" s="78">
        <v>0</v>
      </c>
      <c r="CY10158" s="78">
        <v>6.5028144709641564</v>
      </c>
      <c r="CZ10158" s="78">
        <v>0.81303636269303281</v>
      </c>
      <c r="DA10158" s="78">
        <v>3.6355267003050149</v>
      </c>
      <c r="DB10158" s="78">
        <v>2.054251407966043</v>
      </c>
      <c r="DC10158" s="78">
        <v>1.4166651814699902</v>
      </c>
      <c r="DD10158" s="78">
        <v>2.7755191928116931E-6</v>
      </c>
      <c r="DE10158" s="78">
        <v>0</v>
      </c>
      <c r="DF10158" s="78">
        <v>3.9319814009580181E-6</v>
      </c>
      <c r="DG10158" s="78">
        <v>3.9319814009580181E-6</v>
      </c>
    </row>
    <row r="10159" spans="98:111" x14ac:dyDescent="0.25">
      <c r="CT10159" s="78" t="s">
        <v>155</v>
      </c>
      <c r="CU10159" s="78" t="s">
        <v>487</v>
      </c>
      <c r="CV10159" s="78" t="s">
        <v>459</v>
      </c>
      <c r="CW10159" s="78">
        <v>2043</v>
      </c>
      <c r="CX10159" s="78">
        <v>0</v>
      </c>
      <c r="CY10159" s="78">
        <v>6.9209339048537517</v>
      </c>
      <c r="CZ10159" s="78">
        <v>0.8494360697445017</v>
      </c>
      <c r="DA10159" s="78">
        <v>3.8631868733597798</v>
      </c>
      <c r="DB10159" s="78">
        <v>2.208310961749405</v>
      </c>
      <c r="DC10159" s="78">
        <v>1.5229086553073952</v>
      </c>
      <c r="DD10159" s="78">
        <v>2.7755191928116931E-6</v>
      </c>
      <c r="DE10159" s="78">
        <v>0</v>
      </c>
      <c r="DF10159" s="78">
        <v>4.2268622017047227E-6</v>
      </c>
      <c r="DG10159" s="78">
        <v>4.2268622017047227E-6</v>
      </c>
    </row>
    <row r="10160" spans="98:111" x14ac:dyDescent="0.25">
      <c r="CT10160" s="78" t="s">
        <v>155</v>
      </c>
      <c r="CU10160" s="78" t="s">
        <v>487</v>
      </c>
      <c r="CV10160" s="78" t="s">
        <v>459</v>
      </c>
      <c r="CW10160" s="78">
        <v>2044</v>
      </c>
      <c r="CX10160" s="78">
        <v>0</v>
      </c>
      <c r="CY10160" s="78">
        <v>6.9209339048537517</v>
      </c>
      <c r="CZ10160" s="78">
        <v>0.8494360697445017</v>
      </c>
      <c r="DA10160" s="78">
        <v>3.8631868733597798</v>
      </c>
      <c r="DB10160" s="78">
        <v>2.208310961749405</v>
      </c>
      <c r="DC10160" s="78">
        <v>1.5229086553073952</v>
      </c>
      <c r="DD10160" s="78">
        <v>2.7755191928116931E-6</v>
      </c>
      <c r="DE10160" s="78">
        <v>0</v>
      </c>
      <c r="DF10160" s="78">
        <v>4.2268622017047227E-6</v>
      </c>
      <c r="DG10160" s="78">
        <v>4.2268622017047227E-6</v>
      </c>
    </row>
    <row r="10161" spans="98:111" x14ac:dyDescent="0.25">
      <c r="CT10161" s="78" t="s">
        <v>155</v>
      </c>
      <c r="CU10161" s="78" t="s">
        <v>487</v>
      </c>
      <c r="CV10161" s="78" t="s">
        <v>459</v>
      </c>
      <c r="CW10161" s="78">
        <v>2045</v>
      </c>
      <c r="CX10161" s="78">
        <v>0</v>
      </c>
      <c r="CY10161" s="78">
        <v>6.9209339048537517</v>
      </c>
      <c r="CZ10161" s="78">
        <v>0.8494360697445017</v>
      </c>
      <c r="DA10161" s="78">
        <v>3.8631868733597798</v>
      </c>
      <c r="DB10161" s="78">
        <v>2.208310961749405</v>
      </c>
      <c r="DC10161" s="78">
        <v>1.5229086553073952</v>
      </c>
      <c r="DD10161" s="78">
        <v>2.7755191928116931E-6</v>
      </c>
      <c r="DE10161" s="78">
        <v>0</v>
      </c>
      <c r="DF10161" s="78">
        <v>4.2268622017047227E-6</v>
      </c>
      <c r="DG10161" s="78">
        <v>4.2268622017047227E-6</v>
      </c>
    </row>
    <row r="10162" spans="98:111" x14ac:dyDescent="0.25">
      <c r="CT10162" s="78" t="s">
        <v>155</v>
      </c>
      <c r="CU10162" s="78" t="s">
        <v>487</v>
      </c>
      <c r="CV10162" s="78" t="s">
        <v>459</v>
      </c>
      <c r="CW10162" s="78">
        <v>2046</v>
      </c>
      <c r="CX10162" s="78">
        <v>0</v>
      </c>
      <c r="CY10162" s="78">
        <v>6.9209339048537517</v>
      </c>
      <c r="CZ10162" s="78">
        <v>0.8494360697445017</v>
      </c>
      <c r="DA10162" s="78">
        <v>3.8631868733597798</v>
      </c>
      <c r="DB10162" s="78">
        <v>2.208310961749405</v>
      </c>
      <c r="DC10162" s="78">
        <v>1.5229086553073952</v>
      </c>
      <c r="DD10162" s="78">
        <v>2.7755191928116931E-6</v>
      </c>
      <c r="DE10162" s="78">
        <v>0</v>
      </c>
      <c r="DF10162" s="78">
        <v>4.2268622017047227E-6</v>
      </c>
      <c r="DG10162" s="78">
        <v>4.2268622017047227E-6</v>
      </c>
    </row>
    <row r="10163" spans="98:111" x14ac:dyDescent="0.25">
      <c r="CT10163" s="78" t="s">
        <v>155</v>
      </c>
      <c r="CU10163" s="78" t="s">
        <v>487</v>
      </c>
      <c r="CV10163" s="78" t="s">
        <v>459</v>
      </c>
      <c r="CW10163" s="78">
        <v>2047</v>
      </c>
      <c r="CX10163" s="78">
        <v>0</v>
      </c>
      <c r="CY10163" s="78">
        <v>6.9209339048537517</v>
      </c>
      <c r="CZ10163" s="78">
        <v>0.8494360697445017</v>
      </c>
      <c r="DA10163" s="78">
        <v>3.8631868733597798</v>
      </c>
      <c r="DB10163" s="78">
        <v>2.208310961749405</v>
      </c>
      <c r="DC10163" s="78">
        <v>1.5229086553073952</v>
      </c>
      <c r="DD10163" s="78">
        <v>2.7755191928116931E-6</v>
      </c>
      <c r="DE10163" s="78">
        <v>0</v>
      </c>
      <c r="DF10163" s="78">
        <v>4.2268622017047227E-6</v>
      </c>
      <c r="DG10163" s="78">
        <v>4.2268622017047227E-6</v>
      </c>
    </row>
    <row r="10164" spans="98:111" x14ac:dyDescent="0.25">
      <c r="CT10164" s="78" t="s">
        <v>155</v>
      </c>
      <c r="CU10164" s="78" t="s">
        <v>487</v>
      </c>
      <c r="CV10164" s="78" t="s">
        <v>459</v>
      </c>
      <c r="CW10164" s="78">
        <v>2048</v>
      </c>
      <c r="CX10164" s="78">
        <v>0</v>
      </c>
      <c r="CY10164" s="78">
        <v>7.3713487866932983</v>
      </c>
      <c r="CZ10164" s="78">
        <v>0.887586566258728</v>
      </c>
      <c r="DA10164" s="78">
        <v>4.1074699954705176</v>
      </c>
      <c r="DB10164" s="78">
        <v>2.376292224964053</v>
      </c>
      <c r="DC10164" s="78">
        <v>1.63875290193306</v>
      </c>
      <c r="DD10164" s="78">
        <v>2.7755191928116931E-6</v>
      </c>
      <c r="DE10164" s="78">
        <v>0</v>
      </c>
      <c r="DF10164" s="78">
        <v>4.5483901315910666E-6</v>
      </c>
      <c r="DG10164" s="78">
        <v>4.5483901315910666E-6</v>
      </c>
    </row>
    <row r="10165" spans="98:111" x14ac:dyDescent="0.25">
      <c r="CT10165" s="78" t="s">
        <v>155</v>
      </c>
      <c r="CU10165" s="78" t="s">
        <v>487</v>
      </c>
      <c r="CV10165" s="78" t="s">
        <v>459</v>
      </c>
      <c r="CW10165" s="78">
        <v>2049</v>
      </c>
      <c r="CX10165" s="78">
        <v>0</v>
      </c>
      <c r="CY10165" s="78">
        <v>7.3713487866932983</v>
      </c>
      <c r="CZ10165" s="78">
        <v>0.887586566258728</v>
      </c>
      <c r="DA10165" s="78">
        <v>4.1074699954705176</v>
      </c>
      <c r="DB10165" s="78">
        <v>2.376292224964053</v>
      </c>
      <c r="DC10165" s="78">
        <v>1.63875290193306</v>
      </c>
      <c r="DD10165" s="78">
        <v>2.7755191928116931E-6</v>
      </c>
      <c r="DE10165" s="78">
        <v>0</v>
      </c>
      <c r="DF10165" s="78">
        <v>4.5483901315910666E-6</v>
      </c>
      <c r="DG10165" s="78">
        <v>4.5483901315910666E-6</v>
      </c>
    </row>
    <row r="10166" spans="98:111" x14ac:dyDescent="0.25">
      <c r="CT10166" s="78" t="s">
        <v>155</v>
      </c>
      <c r="CU10166" s="78" t="s">
        <v>487</v>
      </c>
      <c r="CV10166" s="78" t="s">
        <v>459</v>
      </c>
      <c r="CW10166" s="78">
        <v>2050</v>
      </c>
      <c r="CX10166" s="78">
        <v>0</v>
      </c>
      <c r="CY10166" s="78">
        <v>7.3713487866932983</v>
      </c>
      <c r="CZ10166" s="78">
        <v>0.887586566258728</v>
      </c>
      <c r="DA10166" s="78">
        <v>4.1074699954705176</v>
      </c>
      <c r="DB10166" s="78">
        <v>2.376292224964053</v>
      </c>
      <c r="DC10166" s="78">
        <v>1.63875290193306</v>
      </c>
      <c r="DD10166" s="78">
        <v>2.7755191928116931E-6</v>
      </c>
      <c r="DE10166" s="78">
        <v>0</v>
      </c>
      <c r="DF10166" s="78">
        <v>4.5483901315910666E-6</v>
      </c>
      <c r="DG10166" s="78">
        <v>4.5483901315910666E-6</v>
      </c>
    </row>
    <row r="10167" spans="98:111" x14ac:dyDescent="0.25">
      <c r="CT10167" s="78" t="s">
        <v>155</v>
      </c>
      <c r="CU10167" s="78" t="s">
        <v>487</v>
      </c>
      <c r="CV10167" s="78" t="s">
        <v>459</v>
      </c>
      <c r="CW10167" s="78">
        <v>2051</v>
      </c>
      <c r="CX10167" s="78">
        <v>0</v>
      </c>
      <c r="CY10167" s="78">
        <v>7.3713487866932983</v>
      </c>
      <c r="CZ10167" s="78">
        <v>0.887586566258728</v>
      </c>
      <c r="DA10167" s="78">
        <v>4.1074699954705176</v>
      </c>
      <c r="DB10167" s="78">
        <v>2.376292224964053</v>
      </c>
      <c r="DC10167" s="78">
        <v>1.63875290193306</v>
      </c>
      <c r="DD10167" s="78">
        <v>2.7755191928116931E-6</v>
      </c>
      <c r="DE10167" s="78">
        <v>0</v>
      </c>
      <c r="DF10167" s="78">
        <v>4.5483901315910666E-6</v>
      </c>
      <c r="DG10167" s="78">
        <v>4.5483901315910666E-6</v>
      </c>
    </row>
    <row r="10168" spans="98:111" x14ac:dyDescent="0.25">
      <c r="CT10168" s="78" t="s">
        <v>155</v>
      </c>
      <c r="CU10168" s="78" t="s">
        <v>487</v>
      </c>
      <c r="CV10168" s="78" t="s">
        <v>459</v>
      </c>
      <c r="CW10168" s="78">
        <v>2052</v>
      </c>
      <c r="CX10168" s="78">
        <v>0</v>
      </c>
      <c r="CY10168" s="78">
        <v>7.3713487866932983</v>
      </c>
      <c r="CZ10168" s="78">
        <v>0.887586566258728</v>
      </c>
      <c r="DA10168" s="78">
        <v>4.1074699954705176</v>
      </c>
      <c r="DB10168" s="78">
        <v>2.376292224964053</v>
      </c>
      <c r="DC10168" s="78">
        <v>1.63875290193306</v>
      </c>
      <c r="DD10168" s="78">
        <v>2.7755191928116931E-6</v>
      </c>
      <c r="DE10168" s="78">
        <v>0</v>
      </c>
      <c r="DF10168" s="78">
        <v>4.5483901315910666E-6</v>
      </c>
      <c r="DG10168" s="78">
        <v>4.5483901315910666E-6</v>
      </c>
    </row>
    <row r="10169" spans="98:111" x14ac:dyDescent="0.25">
      <c r="CT10169" s="78" t="s">
        <v>155</v>
      </c>
      <c r="CU10169" s="78" t="s">
        <v>487</v>
      </c>
      <c r="CV10169" s="78" t="s">
        <v>459</v>
      </c>
      <c r="CW10169" s="78">
        <v>2053</v>
      </c>
      <c r="CX10169" s="78">
        <v>0</v>
      </c>
      <c r="CY10169" s="78">
        <v>7.8503183129809564</v>
      </c>
      <c r="CZ10169" s="78">
        <v>0.92702061128566104</v>
      </c>
      <c r="DA10169" s="78">
        <v>4.366435848098817</v>
      </c>
      <c r="DB10169" s="78">
        <v>2.556861853596414</v>
      </c>
      <c r="DC10169" s="78">
        <v>1.7632784126482806</v>
      </c>
      <c r="DD10169" s="78">
        <v>2.7755191928116931E-6</v>
      </c>
      <c r="DE10169" s="78">
        <v>0</v>
      </c>
      <c r="DF10169" s="78">
        <v>4.8940130765758389E-6</v>
      </c>
      <c r="DG10169" s="78">
        <v>4.8940130765758389E-6</v>
      </c>
    </row>
    <row r="10170" spans="98:111" x14ac:dyDescent="0.25">
      <c r="CT10170" s="78" t="s">
        <v>155</v>
      </c>
      <c r="CU10170" s="78" t="s">
        <v>487</v>
      </c>
      <c r="CV10170" s="78" t="s">
        <v>459</v>
      </c>
      <c r="CW10170" s="78">
        <v>2054</v>
      </c>
      <c r="CX10170" s="78">
        <v>0</v>
      </c>
      <c r="CY10170" s="78">
        <v>7.8503183129809564</v>
      </c>
      <c r="CZ10170" s="78">
        <v>0.92702061128566104</v>
      </c>
      <c r="DA10170" s="78">
        <v>4.366435848098817</v>
      </c>
      <c r="DB10170" s="78">
        <v>2.556861853596414</v>
      </c>
      <c r="DC10170" s="78">
        <v>1.7632784126482806</v>
      </c>
      <c r="DD10170" s="78">
        <v>2.7755191928116931E-6</v>
      </c>
      <c r="DE10170" s="78">
        <v>0</v>
      </c>
      <c r="DF10170" s="78">
        <v>4.8940130765758389E-6</v>
      </c>
      <c r="DG10170" s="78">
        <v>4.8940130765758389E-6</v>
      </c>
    </row>
    <row r="10171" spans="98:111" x14ac:dyDescent="0.25">
      <c r="CT10171" s="78" t="s">
        <v>155</v>
      </c>
      <c r="CU10171" s="78" t="s">
        <v>487</v>
      </c>
      <c r="CV10171" s="78" t="s">
        <v>459</v>
      </c>
      <c r="CW10171" s="78">
        <v>2055</v>
      </c>
      <c r="CX10171" s="78">
        <v>0</v>
      </c>
      <c r="CY10171" s="78">
        <v>7.8503183129809564</v>
      </c>
      <c r="CZ10171" s="78">
        <v>0.92702061128566104</v>
      </c>
      <c r="DA10171" s="78">
        <v>4.366435848098817</v>
      </c>
      <c r="DB10171" s="78">
        <v>2.556861853596414</v>
      </c>
      <c r="DC10171" s="78">
        <v>1.7632784126482806</v>
      </c>
      <c r="DD10171" s="78">
        <v>2.7755191928116931E-6</v>
      </c>
      <c r="DE10171" s="78">
        <v>0</v>
      </c>
      <c r="DF10171" s="78">
        <v>4.8940130765758389E-6</v>
      </c>
      <c r="DG10171" s="78">
        <v>4.8940130765758389E-6</v>
      </c>
    </row>
    <row r="10172" spans="98:111" x14ac:dyDescent="0.25">
      <c r="CT10172" s="78" t="s">
        <v>155</v>
      </c>
      <c r="CU10172" s="78" t="s">
        <v>487</v>
      </c>
      <c r="CV10172" s="78" t="s">
        <v>490</v>
      </c>
      <c r="CW10172" s="78">
        <v>2026</v>
      </c>
      <c r="CX10172" s="78">
        <v>0</v>
      </c>
      <c r="CY10172" s="78">
        <v>8.0408269036977079E-2</v>
      </c>
      <c r="CZ10172" s="78">
        <v>3.7590224611390527E-2</v>
      </c>
      <c r="DA10172" s="78">
        <v>1.631433411568554E-3</v>
      </c>
      <c r="DB10172" s="78">
        <v>4.1186611014017611E-2</v>
      </c>
      <c r="DC10172" s="78">
        <v>2.8403357807152908E-2</v>
      </c>
      <c r="DD10172" s="78">
        <v>4.7661832371599801E-4</v>
      </c>
      <c r="DE10172" s="78">
        <v>0</v>
      </c>
      <c r="DF10172" s="78">
        <v>1.3537560785950924E-5</v>
      </c>
      <c r="DG10172" s="78">
        <v>1.3537560785950924E-5</v>
      </c>
    </row>
    <row r="10173" spans="98:111" x14ac:dyDescent="0.25">
      <c r="CT10173" s="78" t="s">
        <v>155</v>
      </c>
      <c r="CU10173" s="78" t="s">
        <v>487</v>
      </c>
      <c r="CV10173" s="78" t="s">
        <v>490</v>
      </c>
      <c r="CW10173" s="78">
        <v>2027</v>
      </c>
      <c r="CX10173" s="78">
        <v>0</v>
      </c>
      <c r="CY10173" s="78">
        <v>8.0408269036977079E-2</v>
      </c>
      <c r="CZ10173" s="78">
        <v>3.7590224611390527E-2</v>
      </c>
      <c r="DA10173" s="78">
        <v>1.631433411568554E-3</v>
      </c>
      <c r="DB10173" s="78">
        <v>4.1186611014017611E-2</v>
      </c>
      <c r="DC10173" s="78">
        <v>2.8403357807152908E-2</v>
      </c>
      <c r="DD10173" s="78">
        <v>4.7661832371599801E-4</v>
      </c>
      <c r="DE10173" s="78">
        <v>0</v>
      </c>
      <c r="DF10173" s="78">
        <v>1.3537560785950924E-5</v>
      </c>
      <c r="DG10173" s="78">
        <v>1.3537560785950924E-5</v>
      </c>
    </row>
    <row r="10174" spans="98:111" x14ac:dyDescent="0.25">
      <c r="CT10174" s="78" t="s">
        <v>155</v>
      </c>
      <c r="CU10174" s="78" t="s">
        <v>487</v>
      </c>
      <c r="CV10174" s="78" t="s">
        <v>490</v>
      </c>
      <c r="CW10174" s="78">
        <v>2028</v>
      </c>
      <c r="CX10174" s="78">
        <v>0</v>
      </c>
      <c r="CY10174" s="78">
        <v>8.3606377745129343E-2</v>
      </c>
      <c r="CZ10174" s="78">
        <v>3.9055083184886152E-2</v>
      </c>
      <c r="DA10174" s="78">
        <v>1.6949971741062209E-3</v>
      </c>
      <c r="DB10174" s="78">
        <v>4.2856297386136603E-2</v>
      </c>
      <c r="DC10174" s="78">
        <v>2.9554816941211839E-2</v>
      </c>
      <c r="DD10174" s="78">
        <v>4.7661832371599801E-4</v>
      </c>
      <c r="DE10174" s="78">
        <v>0</v>
      </c>
      <c r="DF10174" s="78">
        <v>1.4086367308253566E-5</v>
      </c>
      <c r="DG10174" s="78">
        <v>1.4086367308253566E-5</v>
      </c>
    </row>
    <row r="10175" spans="98:111" x14ac:dyDescent="0.25">
      <c r="CT10175" s="78" t="s">
        <v>155</v>
      </c>
      <c r="CU10175" s="78" t="s">
        <v>487</v>
      </c>
      <c r="CV10175" s="78" t="s">
        <v>490</v>
      </c>
      <c r="CW10175" s="78">
        <v>2029</v>
      </c>
      <c r="CX10175" s="78">
        <v>0</v>
      </c>
      <c r="CY10175" s="78">
        <v>8.3606377745129343E-2</v>
      </c>
      <c r="CZ10175" s="78">
        <v>3.9055083184886152E-2</v>
      </c>
      <c r="DA10175" s="78">
        <v>1.6949971741062209E-3</v>
      </c>
      <c r="DB10175" s="78">
        <v>4.2856297386136603E-2</v>
      </c>
      <c r="DC10175" s="78">
        <v>2.9554816941211839E-2</v>
      </c>
      <c r="DD10175" s="78">
        <v>4.7661832371599801E-4</v>
      </c>
      <c r="DE10175" s="78">
        <v>0</v>
      </c>
      <c r="DF10175" s="78">
        <v>1.4086367308253566E-5</v>
      </c>
      <c r="DG10175" s="78">
        <v>1.4086367308253566E-5</v>
      </c>
    </row>
    <row r="10176" spans="98:111" x14ac:dyDescent="0.25">
      <c r="CT10176" s="78" t="s">
        <v>155</v>
      </c>
      <c r="CU10176" s="78" t="s">
        <v>487</v>
      </c>
      <c r="CV10176" s="78" t="s">
        <v>490</v>
      </c>
      <c r="CW10176" s="78">
        <v>2030</v>
      </c>
      <c r="CX10176" s="78">
        <v>0</v>
      </c>
      <c r="CY10176" s="78">
        <v>8.3606377745129343E-2</v>
      </c>
      <c r="CZ10176" s="78">
        <v>3.9055083184886152E-2</v>
      </c>
      <c r="DA10176" s="78">
        <v>1.6949971741062209E-3</v>
      </c>
      <c r="DB10176" s="78">
        <v>4.2856297386136603E-2</v>
      </c>
      <c r="DC10176" s="78">
        <v>2.9554816941211839E-2</v>
      </c>
      <c r="DD10176" s="78">
        <v>4.7661832371599801E-4</v>
      </c>
      <c r="DE10176" s="78">
        <v>0</v>
      </c>
      <c r="DF10176" s="78">
        <v>1.4086367308253566E-5</v>
      </c>
      <c r="DG10176" s="78">
        <v>1.4086367308253566E-5</v>
      </c>
    </row>
    <row r="10177" spans="98:111" x14ac:dyDescent="0.25">
      <c r="CT10177" s="78" t="s">
        <v>155</v>
      </c>
      <c r="CU10177" s="78" t="s">
        <v>487</v>
      </c>
      <c r="CV10177" s="78" t="s">
        <v>490</v>
      </c>
      <c r="CW10177" s="78">
        <v>2031</v>
      </c>
      <c r="CX10177" s="78">
        <v>0</v>
      </c>
      <c r="CY10177" s="78">
        <v>8.3606377745129343E-2</v>
      </c>
      <c r="CZ10177" s="78">
        <v>3.9055083184886152E-2</v>
      </c>
      <c r="DA10177" s="78">
        <v>1.6949971741062209E-3</v>
      </c>
      <c r="DB10177" s="78">
        <v>4.2856297386136603E-2</v>
      </c>
      <c r="DC10177" s="78">
        <v>2.9554816941211839E-2</v>
      </c>
      <c r="DD10177" s="78">
        <v>4.7661832371599801E-4</v>
      </c>
      <c r="DE10177" s="78">
        <v>0</v>
      </c>
      <c r="DF10177" s="78">
        <v>1.4086367308253566E-5</v>
      </c>
      <c r="DG10177" s="78">
        <v>1.4086367308253566E-5</v>
      </c>
    </row>
    <row r="10178" spans="98:111" x14ac:dyDescent="0.25">
      <c r="CT10178" s="78" t="s">
        <v>155</v>
      </c>
      <c r="CU10178" s="78" t="s">
        <v>487</v>
      </c>
      <c r="CV10178" s="78" t="s">
        <v>490</v>
      </c>
      <c r="CW10178" s="78">
        <v>2032</v>
      </c>
      <c r="CX10178" s="78">
        <v>0</v>
      </c>
      <c r="CY10178" s="78">
        <v>8.3606377745129343E-2</v>
      </c>
      <c r="CZ10178" s="78">
        <v>3.9055083184886152E-2</v>
      </c>
      <c r="DA10178" s="78">
        <v>1.6949971741062209E-3</v>
      </c>
      <c r="DB10178" s="78">
        <v>4.2856297386136603E-2</v>
      </c>
      <c r="DC10178" s="78">
        <v>2.9554816941211839E-2</v>
      </c>
      <c r="DD10178" s="78">
        <v>4.7661832371599801E-4</v>
      </c>
      <c r="DE10178" s="78">
        <v>0</v>
      </c>
      <c r="DF10178" s="78">
        <v>1.4086367308253566E-5</v>
      </c>
      <c r="DG10178" s="78">
        <v>1.4086367308253566E-5</v>
      </c>
    </row>
    <row r="10179" spans="98:111" x14ac:dyDescent="0.25">
      <c r="CT10179" s="78" t="s">
        <v>155</v>
      </c>
      <c r="CU10179" s="78" t="s">
        <v>487</v>
      </c>
      <c r="CV10179" s="78" t="s">
        <v>490</v>
      </c>
      <c r="CW10179" s="78">
        <v>2033</v>
      </c>
      <c r="CX10179" s="78">
        <v>0</v>
      </c>
      <c r="CY10179" s="78">
        <v>8.7210996863310436E-2</v>
      </c>
      <c r="CZ10179" s="78">
        <v>4.0679066778685213E-2</v>
      </c>
      <c r="DA10179" s="78">
        <v>1.7654627707582851E-3</v>
      </c>
      <c r="DB10179" s="78">
        <v>4.4766467313866562E-2</v>
      </c>
      <c r="DC10179" s="78">
        <v>3.0872119787792539E-2</v>
      </c>
      <c r="DD10179" s="78">
        <v>4.7661832371599801E-4</v>
      </c>
      <c r="DE10179" s="78">
        <v>0</v>
      </c>
      <c r="DF10179" s="78">
        <v>1.4714217982817172E-5</v>
      </c>
      <c r="DG10179" s="78">
        <v>1.4714217982817172E-5</v>
      </c>
    </row>
    <row r="10180" spans="98:111" x14ac:dyDescent="0.25">
      <c r="CT10180" s="78" t="s">
        <v>155</v>
      </c>
      <c r="CU10180" s="78" t="s">
        <v>487</v>
      </c>
      <c r="CV10180" s="78" t="s">
        <v>490</v>
      </c>
      <c r="CW10180" s="78">
        <v>2034</v>
      </c>
      <c r="CX10180" s="78">
        <v>0</v>
      </c>
      <c r="CY10180" s="78">
        <v>8.7210996863310436E-2</v>
      </c>
      <c r="CZ10180" s="78">
        <v>4.0679066778685213E-2</v>
      </c>
      <c r="DA10180" s="78">
        <v>1.7654627707582851E-3</v>
      </c>
      <c r="DB10180" s="78">
        <v>4.4766467313866562E-2</v>
      </c>
      <c r="DC10180" s="78">
        <v>3.0872119787792539E-2</v>
      </c>
      <c r="DD10180" s="78">
        <v>4.7661832371599801E-4</v>
      </c>
      <c r="DE10180" s="78">
        <v>0</v>
      </c>
      <c r="DF10180" s="78">
        <v>1.4714217982817172E-5</v>
      </c>
      <c r="DG10180" s="78">
        <v>1.4714217982817172E-5</v>
      </c>
    </row>
    <row r="10181" spans="98:111" x14ac:dyDescent="0.25">
      <c r="CT10181" s="78" t="s">
        <v>155</v>
      </c>
      <c r="CU10181" s="78" t="s">
        <v>487</v>
      </c>
      <c r="CV10181" s="78" t="s">
        <v>490</v>
      </c>
      <c r="CW10181" s="78">
        <v>2035</v>
      </c>
      <c r="CX10181" s="78">
        <v>0</v>
      </c>
      <c r="CY10181" s="78">
        <v>8.7210996863310436E-2</v>
      </c>
      <c r="CZ10181" s="78">
        <v>4.0679066778685213E-2</v>
      </c>
      <c r="DA10181" s="78">
        <v>1.7654627707582851E-3</v>
      </c>
      <c r="DB10181" s="78">
        <v>4.4766467313866562E-2</v>
      </c>
      <c r="DC10181" s="78">
        <v>3.0872119787792539E-2</v>
      </c>
      <c r="DD10181" s="78">
        <v>4.7661832371599801E-4</v>
      </c>
      <c r="DE10181" s="78">
        <v>0</v>
      </c>
      <c r="DF10181" s="78">
        <v>1.4714217982817172E-5</v>
      </c>
      <c r="DG10181" s="78">
        <v>1.4714217982817172E-5</v>
      </c>
    </row>
    <row r="10182" spans="98:111" x14ac:dyDescent="0.25">
      <c r="CT10182" s="78" t="s">
        <v>155</v>
      </c>
      <c r="CU10182" s="78" t="s">
        <v>487</v>
      </c>
      <c r="CV10182" s="78" t="s">
        <v>490</v>
      </c>
      <c r="CW10182" s="78">
        <v>2036</v>
      </c>
      <c r="CX10182" s="78">
        <v>0</v>
      </c>
      <c r="CY10182" s="78">
        <v>8.7210996863310436E-2</v>
      </c>
      <c r="CZ10182" s="78">
        <v>4.0679066778685213E-2</v>
      </c>
      <c r="DA10182" s="78">
        <v>1.7654627707582851E-3</v>
      </c>
      <c r="DB10182" s="78">
        <v>4.4766467313866562E-2</v>
      </c>
      <c r="DC10182" s="78">
        <v>3.0872119787792539E-2</v>
      </c>
      <c r="DD10182" s="78">
        <v>4.7661832371599801E-4</v>
      </c>
      <c r="DE10182" s="78">
        <v>0</v>
      </c>
      <c r="DF10182" s="78">
        <v>1.4714217982817172E-5</v>
      </c>
      <c r="DG10182" s="78">
        <v>1.4714217982817172E-5</v>
      </c>
    </row>
    <row r="10183" spans="98:111" x14ac:dyDescent="0.25">
      <c r="CT10183" s="78" t="s">
        <v>155</v>
      </c>
      <c r="CU10183" s="78" t="s">
        <v>487</v>
      </c>
      <c r="CV10183" s="78" t="s">
        <v>490</v>
      </c>
      <c r="CW10183" s="78">
        <v>2037</v>
      </c>
      <c r="CX10183" s="78">
        <v>0</v>
      </c>
      <c r="CY10183" s="78">
        <v>8.7210996863310436E-2</v>
      </c>
      <c r="CZ10183" s="78">
        <v>4.0679066778685213E-2</v>
      </c>
      <c r="DA10183" s="78">
        <v>1.7654627707582851E-3</v>
      </c>
      <c r="DB10183" s="78">
        <v>4.4766467313866562E-2</v>
      </c>
      <c r="DC10183" s="78">
        <v>3.0872119787792539E-2</v>
      </c>
      <c r="DD10183" s="78">
        <v>4.7661832371599801E-4</v>
      </c>
      <c r="DE10183" s="78">
        <v>0</v>
      </c>
      <c r="DF10183" s="78">
        <v>1.4714217982817172E-5</v>
      </c>
      <c r="DG10183" s="78">
        <v>1.4714217982817172E-5</v>
      </c>
    </row>
    <row r="10184" spans="98:111" x14ac:dyDescent="0.25">
      <c r="CT10184" s="78" t="s">
        <v>155</v>
      </c>
      <c r="CU10184" s="78" t="s">
        <v>487</v>
      </c>
      <c r="CV10184" s="78" t="s">
        <v>490</v>
      </c>
      <c r="CW10184" s="78">
        <v>2038</v>
      </c>
      <c r="CX10184" s="78">
        <v>0</v>
      </c>
      <c r="CY10184" s="78">
        <v>9.1184159449950369E-2</v>
      </c>
      <c r="CZ10184" s="78">
        <v>4.2437523963863681E-2</v>
      </c>
      <c r="DA10184" s="78">
        <v>1.8417593824122461E-3</v>
      </c>
      <c r="DB10184" s="78">
        <v>4.6904876103673693E-2</v>
      </c>
      <c r="DC10184" s="78">
        <v>3.2346822087872075E-2</v>
      </c>
      <c r="DD10184" s="78">
        <v>4.7661832371599801E-4</v>
      </c>
      <c r="DE10184" s="78">
        <v>0</v>
      </c>
      <c r="DF10184" s="78">
        <v>1.5417088121061207E-5</v>
      </c>
      <c r="DG10184" s="78">
        <v>1.5417088121061207E-5</v>
      </c>
    </row>
    <row r="10185" spans="98:111" x14ac:dyDescent="0.25">
      <c r="CT10185" s="78" t="s">
        <v>155</v>
      </c>
      <c r="CU10185" s="78" t="s">
        <v>487</v>
      </c>
      <c r="CV10185" s="78" t="s">
        <v>490</v>
      </c>
      <c r="CW10185" s="78">
        <v>2039</v>
      </c>
      <c r="CX10185" s="78">
        <v>0</v>
      </c>
      <c r="CY10185" s="78">
        <v>9.1184159449950369E-2</v>
      </c>
      <c r="CZ10185" s="78">
        <v>4.2437523963863681E-2</v>
      </c>
      <c r="DA10185" s="78">
        <v>1.8417593824122461E-3</v>
      </c>
      <c r="DB10185" s="78">
        <v>4.6904876103673693E-2</v>
      </c>
      <c r="DC10185" s="78">
        <v>3.2346822087872075E-2</v>
      </c>
      <c r="DD10185" s="78">
        <v>4.7661832371599801E-4</v>
      </c>
      <c r="DE10185" s="78">
        <v>0</v>
      </c>
      <c r="DF10185" s="78">
        <v>1.5417088121061207E-5</v>
      </c>
      <c r="DG10185" s="78">
        <v>1.5417088121061207E-5</v>
      </c>
    </row>
    <row r="10186" spans="98:111" x14ac:dyDescent="0.25">
      <c r="CT10186" s="78" t="s">
        <v>155</v>
      </c>
      <c r="CU10186" s="78" t="s">
        <v>487</v>
      </c>
      <c r="CV10186" s="78" t="s">
        <v>490</v>
      </c>
      <c r="CW10186" s="78">
        <v>2040</v>
      </c>
      <c r="CX10186" s="78">
        <v>0</v>
      </c>
      <c r="CY10186" s="78">
        <v>9.1184159449950369E-2</v>
      </c>
      <c r="CZ10186" s="78">
        <v>4.2437523963863681E-2</v>
      </c>
      <c r="DA10186" s="78">
        <v>1.8417593824122461E-3</v>
      </c>
      <c r="DB10186" s="78">
        <v>4.6904876103673693E-2</v>
      </c>
      <c r="DC10186" s="78">
        <v>3.2346822087872075E-2</v>
      </c>
      <c r="DD10186" s="78">
        <v>4.7661832371599801E-4</v>
      </c>
      <c r="DE10186" s="78">
        <v>0</v>
      </c>
      <c r="DF10186" s="78">
        <v>1.5417088121061207E-5</v>
      </c>
      <c r="DG10186" s="78">
        <v>1.5417088121061207E-5</v>
      </c>
    </row>
    <row r="10187" spans="98:111" x14ac:dyDescent="0.25">
      <c r="CT10187" s="78" t="s">
        <v>155</v>
      </c>
      <c r="CU10187" s="78" t="s">
        <v>487</v>
      </c>
      <c r="CV10187" s="78" t="s">
        <v>490</v>
      </c>
      <c r="CW10187" s="78">
        <v>2041</v>
      </c>
      <c r="CX10187" s="78">
        <v>0</v>
      </c>
      <c r="CY10187" s="78">
        <v>9.1184159449950369E-2</v>
      </c>
      <c r="CZ10187" s="78">
        <v>4.2437523963863681E-2</v>
      </c>
      <c r="DA10187" s="78">
        <v>1.8417593824122461E-3</v>
      </c>
      <c r="DB10187" s="78">
        <v>4.6904876103673693E-2</v>
      </c>
      <c r="DC10187" s="78">
        <v>3.2346822087872075E-2</v>
      </c>
      <c r="DD10187" s="78">
        <v>4.7661832371599801E-4</v>
      </c>
      <c r="DE10187" s="78">
        <v>0</v>
      </c>
      <c r="DF10187" s="78">
        <v>1.5417088121061207E-5</v>
      </c>
      <c r="DG10187" s="78">
        <v>1.5417088121061207E-5</v>
      </c>
    </row>
    <row r="10188" spans="98:111" x14ac:dyDescent="0.25">
      <c r="CT10188" s="78" t="s">
        <v>155</v>
      </c>
      <c r="CU10188" s="78" t="s">
        <v>487</v>
      </c>
      <c r="CV10188" s="78" t="s">
        <v>490</v>
      </c>
      <c r="CW10188" s="78">
        <v>2042</v>
      </c>
      <c r="CX10188" s="78">
        <v>0</v>
      </c>
      <c r="CY10188" s="78">
        <v>9.1184159449950369E-2</v>
      </c>
      <c r="CZ10188" s="78">
        <v>4.2437523963863681E-2</v>
      </c>
      <c r="DA10188" s="78">
        <v>1.8417593824122461E-3</v>
      </c>
      <c r="DB10188" s="78">
        <v>4.6904876103673693E-2</v>
      </c>
      <c r="DC10188" s="78">
        <v>3.2346822087872075E-2</v>
      </c>
      <c r="DD10188" s="78">
        <v>4.7661832371599801E-4</v>
      </c>
      <c r="DE10188" s="78">
        <v>0</v>
      </c>
      <c r="DF10188" s="78">
        <v>1.5417088121061207E-5</v>
      </c>
      <c r="DG10188" s="78">
        <v>1.5417088121061207E-5</v>
      </c>
    </row>
    <row r="10189" spans="98:111" x14ac:dyDescent="0.25">
      <c r="CT10189" s="78" t="s">
        <v>155</v>
      </c>
      <c r="CU10189" s="78" t="s">
        <v>487</v>
      </c>
      <c r="CV10189" s="78" t="s">
        <v>490</v>
      </c>
      <c r="CW10189" s="78">
        <v>2043</v>
      </c>
      <c r="CX10189" s="78">
        <v>0</v>
      </c>
      <c r="CY10189" s="78">
        <v>9.548565384264189E-2</v>
      </c>
      <c r="CZ10189" s="78">
        <v>4.4305976361134779E-2</v>
      </c>
      <c r="DA10189" s="78">
        <v>1.9228236886885751E-3</v>
      </c>
      <c r="DB10189" s="78">
        <v>4.9256853792818162E-2</v>
      </c>
      <c r="DC10189" s="78">
        <v>3.3968807053726013E-2</v>
      </c>
      <c r="DD10189" s="78">
        <v>4.7661832371599801E-4</v>
      </c>
      <c r="DE10189" s="78">
        <v>0</v>
      </c>
      <c r="DF10189" s="78">
        <v>1.6190155876579062E-5</v>
      </c>
      <c r="DG10189" s="78">
        <v>1.6190155876579062E-5</v>
      </c>
    </row>
    <row r="10190" spans="98:111" x14ac:dyDescent="0.25">
      <c r="CT10190" s="78" t="s">
        <v>155</v>
      </c>
      <c r="CU10190" s="78" t="s">
        <v>487</v>
      </c>
      <c r="CV10190" s="78" t="s">
        <v>490</v>
      </c>
      <c r="CW10190" s="78">
        <v>2044</v>
      </c>
      <c r="CX10190" s="78">
        <v>0</v>
      </c>
      <c r="CY10190" s="78">
        <v>9.548565384264189E-2</v>
      </c>
      <c r="CZ10190" s="78">
        <v>4.4305976361134779E-2</v>
      </c>
      <c r="DA10190" s="78">
        <v>1.9228236886885751E-3</v>
      </c>
      <c r="DB10190" s="78">
        <v>4.9256853792818162E-2</v>
      </c>
      <c r="DC10190" s="78">
        <v>3.3968807053726013E-2</v>
      </c>
      <c r="DD10190" s="78">
        <v>4.7661832371599801E-4</v>
      </c>
      <c r="DE10190" s="78">
        <v>0</v>
      </c>
      <c r="DF10190" s="78">
        <v>1.6190155876579062E-5</v>
      </c>
      <c r="DG10190" s="78">
        <v>1.6190155876579062E-5</v>
      </c>
    </row>
    <row r="10191" spans="98:111" x14ac:dyDescent="0.25">
      <c r="CT10191" s="78" t="s">
        <v>155</v>
      </c>
      <c r="CU10191" s="78" t="s">
        <v>487</v>
      </c>
      <c r="CV10191" s="78" t="s">
        <v>490</v>
      </c>
      <c r="CW10191" s="78">
        <v>2045</v>
      </c>
      <c r="CX10191" s="78">
        <v>0</v>
      </c>
      <c r="CY10191" s="78">
        <v>9.548565384264189E-2</v>
      </c>
      <c r="CZ10191" s="78">
        <v>4.4305976361134779E-2</v>
      </c>
      <c r="DA10191" s="78">
        <v>1.9228236886885751E-3</v>
      </c>
      <c r="DB10191" s="78">
        <v>4.9256853792818162E-2</v>
      </c>
      <c r="DC10191" s="78">
        <v>3.3968807053726013E-2</v>
      </c>
      <c r="DD10191" s="78">
        <v>4.7661832371599801E-4</v>
      </c>
      <c r="DE10191" s="78">
        <v>0</v>
      </c>
      <c r="DF10191" s="78">
        <v>1.6190155876579062E-5</v>
      </c>
      <c r="DG10191" s="78">
        <v>1.6190155876579062E-5</v>
      </c>
    </row>
    <row r="10192" spans="98:111" x14ac:dyDescent="0.25">
      <c r="CT10192" s="78" t="s">
        <v>155</v>
      </c>
      <c r="CU10192" s="78" t="s">
        <v>487</v>
      </c>
      <c r="CV10192" s="78" t="s">
        <v>490</v>
      </c>
      <c r="CW10192" s="78">
        <v>2046</v>
      </c>
      <c r="CX10192" s="78">
        <v>0</v>
      </c>
      <c r="CY10192" s="78">
        <v>9.548565384264189E-2</v>
      </c>
      <c r="CZ10192" s="78">
        <v>4.4305976361134779E-2</v>
      </c>
      <c r="DA10192" s="78">
        <v>1.9228236886885751E-3</v>
      </c>
      <c r="DB10192" s="78">
        <v>4.9256853792818162E-2</v>
      </c>
      <c r="DC10192" s="78">
        <v>3.3968807053726013E-2</v>
      </c>
      <c r="DD10192" s="78">
        <v>4.7661832371599801E-4</v>
      </c>
      <c r="DE10192" s="78">
        <v>0</v>
      </c>
      <c r="DF10192" s="78">
        <v>1.6190155876579062E-5</v>
      </c>
      <c r="DG10192" s="78">
        <v>1.6190155876579062E-5</v>
      </c>
    </row>
    <row r="10193" spans="98:111" x14ac:dyDescent="0.25">
      <c r="CT10193" s="78" t="s">
        <v>155</v>
      </c>
      <c r="CU10193" s="78" t="s">
        <v>487</v>
      </c>
      <c r="CV10193" s="78" t="s">
        <v>490</v>
      </c>
      <c r="CW10193" s="78">
        <v>2047</v>
      </c>
      <c r="CX10193" s="78">
        <v>0</v>
      </c>
      <c r="CY10193" s="78">
        <v>9.548565384264189E-2</v>
      </c>
      <c r="CZ10193" s="78">
        <v>4.4305976361134779E-2</v>
      </c>
      <c r="DA10193" s="78">
        <v>1.9228236886885751E-3</v>
      </c>
      <c r="DB10193" s="78">
        <v>4.9256853792818162E-2</v>
      </c>
      <c r="DC10193" s="78">
        <v>3.3968807053726013E-2</v>
      </c>
      <c r="DD10193" s="78">
        <v>4.7661832371599801E-4</v>
      </c>
      <c r="DE10193" s="78">
        <v>0</v>
      </c>
      <c r="DF10193" s="78">
        <v>1.6190155876579062E-5</v>
      </c>
      <c r="DG10193" s="78">
        <v>1.6190155876579062E-5</v>
      </c>
    </row>
    <row r="10194" spans="98:111" x14ac:dyDescent="0.25">
      <c r="CT10194" s="78" t="s">
        <v>155</v>
      </c>
      <c r="CU10194" s="78" t="s">
        <v>487</v>
      </c>
      <c r="CV10194" s="78" t="s">
        <v>490</v>
      </c>
      <c r="CW10194" s="78">
        <v>2048</v>
      </c>
      <c r="CX10194" s="78">
        <v>0</v>
      </c>
      <c r="CY10194" s="78">
        <v>0.1000716957393587</v>
      </c>
      <c r="CZ10194" s="78">
        <v>4.6259840575669349E-2</v>
      </c>
      <c r="DA10194" s="78">
        <v>2.0075878699678099E-3</v>
      </c>
      <c r="DB10194" s="78">
        <v>5.1804267293721583E-2</v>
      </c>
      <c r="DC10194" s="78">
        <v>3.5725569636700039E-2</v>
      </c>
      <c r="DD10194" s="78">
        <v>4.7661832371599801E-4</v>
      </c>
      <c r="DE10194" s="78">
        <v>0</v>
      </c>
      <c r="DF10194" s="78">
        <v>1.7027461114043129E-5</v>
      </c>
      <c r="DG10194" s="78">
        <v>1.7027461114043129E-5</v>
      </c>
    </row>
    <row r="10195" spans="98:111" x14ac:dyDescent="0.25">
      <c r="CT10195" s="78" t="s">
        <v>155</v>
      </c>
      <c r="CU10195" s="78" t="s">
        <v>487</v>
      </c>
      <c r="CV10195" s="78" t="s">
        <v>490</v>
      </c>
      <c r="CW10195" s="78">
        <v>2049</v>
      </c>
      <c r="CX10195" s="78">
        <v>0</v>
      </c>
      <c r="CY10195" s="78">
        <v>0.1000716957393587</v>
      </c>
      <c r="CZ10195" s="78">
        <v>4.6259840575669349E-2</v>
      </c>
      <c r="DA10195" s="78">
        <v>2.0075878699678099E-3</v>
      </c>
      <c r="DB10195" s="78">
        <v>5.1804267293721583E-2</v>
      </c>
      <c r="DC10195" s="78">
        <v>3.5725569636700039E-2</v>
      </c>
      <c r="DD10195" s="78">
        <v>4.7661832371599801E-4</v>
      </c>
      <c r="DE10195" s="78">
        <v>0</v>
      </c>
      <c r="DF10195" s="78">
        <v>1.7027461114043129E-5</v>
      </c>
      <c r="DG10195" s="78">
        <v>1.7027461114043129E-5</v>
      </c>
    </row>
    <row r="10196" spans="98:111" x14ac:dyDescent="0.25">
      <c r="CT10196" s="78" t="s">
        <v>155</v>
      </c>
      <c r="CU10196" s="78" t="s">
        <v>487</v>
      </c>
      <c r="CV10196" s="78" t="s">
        <v>490</v>
      </c>
      <c r="CW10196" s="78">
        <v>2050</v>
      </c>
      <c r="CX10196" s="78">
        <v>0</v>
      </c>
      <c r="CY10196" s="78">
        <v>0.1000716957393587</v>
      </c>
      <c r="CZ10196" s="78">
        <v>4.6259840575669349E-2</v>
      </c>
      <c r="DA10196" s="78">
        <v>2.0075878699678099E-3</v>
      </c>
      <c r="DB10196" s="78">
        <v>5.1804267293721583E-2</v>
      </c>
      <c r="DC10196" s="78">
        <v>3.5725569636700039E-2</v>
      </c>
      <c r="DD10196" s="78">
        <v>4.7661832371599801E-4</v>
      </c>
      <c r="DE10196" s="78">
        <v>0</v>
      </c>
      <c r="DF10196" s="78">
        <v>1.7027461114043129E-5</v>
      </c>
      <c r="DG10196" s="78">
        <v>1.7027461114043129E-5</v>
      </c>
    </row>
    <row r="10197" spans="98:111" x14ac:dyDescent="0.25">
      <c r="CT10197" s="78" t="s">
        <v>155</v>
      </c>
      <c r="CU10197" s="78" t="s">
        <v>487</v>
      </c>
      <c r="CV10197" s="78" t="s">
        <v>490</v>
      </c>
      <c r="CW10197" s="78">
        <v>2051</v>
      </c>
      <c r="CX10197" s="78">
        <v>0</v>
      </c>
      <c r="CY10197" s="78">
        <v>0.1000716957393587</v>
      </c>
      <c r="CZ10197" s="78">
        <v>4.6259840575669349E-2</v>
      </c>
      <c r="DA10197" s="78">
        <v>2.0075878699678099E-3</v>
      </c>
      <c r="DB10197" s="78">
        <v>5.1804267293721583E-2</v>
      </c>
      <c r="DC10197" s="78">
        <v>3.5725569636700039E-2</v>
      </c>
      <c r="DD10197" s="78">
        <v>4.7661832371599801E-4</v>
      </c>
      <c r="DE10197" s="78">
        <v>0</v>
      </c>
      <c r="DF10197" s="78">
        <v>1.7027461114043129E-5</v>
      </c>
      <c r="DG10197" s="78">
        <v>1.7027461114043129E-5</v>
      </c>
    </row>
    <row r="10198" spans="98:111" x14ac:dyDescent="0.25">
      <c r="CT10198" s="78" t="s">
        <v>155</v>
      </c>
      <c r="CU10198" s="78" t="s">
        <v>487</v>
      </c>
      <c r="CV10198" s="78" t="s">
        <v>490</v>
      </c>
      <c r="CW10198" s="78">
        <v>2052</v>
      </c>
      <c r="CX10198" s="78">
        <v>0</v>
      </c>
      <c r="CY10198" s="78">
        <v>0.1000716957393587</v>
      </c>
      <c r="CZ10198" s="78">
        <v>4.6259840575669349E-2</v>
      </c>
      <c r="DA10198" s="78">
        <v>2.0075878699678099E-3</v>
      </c>
      <c r="DB10198" s="78">
        <v>5.1804267293721583E-2</v>
      </c>
      <c r="DC10198" s="78">
        <v>3.5725569636700039E-2</v>
      </c>
      <c r="DD10198" s="78">
        <v>4.7661832371599801E-4</v>
      </c>
      <c r="DE10198" s="78">
        <v>0</v>
      </c>
      <c r="DF10198" s="78">
        <v>1.7027461114043129E-5</v>
      </c>
      <c r="DG10198" s="78">
        <v>1.7027461114043129E-5</v>
      </c>
    </row>
    <row r="10199" spans="98:111" x14ac:dyDescent="0.25">
      <c r="CT10199" s="78" t="s">
        <v>155</v>
      </c>
      <c r="CU10199" s="78" t="s">
        <v>487</v>
      </c>
      <c r="CV10199" s="78" t="s">
        <v>490</v>
      </c>
      <c r="CW10199" s="78">
        <v>2053</v>
      </c>
      <c r="CX10199" s="78">
        <v>0</v>
      </c>
      <c r="CY10199" s="78">
        <v>0.104894504366044</v>
      </c>
      <c r="CZ10199" s="78">
        <v>4.8274495535751458E-2</v>
      </c>
      <c r="DA10199" s="78">
        <v>2.0949826068832169E-3</v>
      </c>
      <c r="DB10199" s="78">
        <v>5.4525026223408907E-2</v>
      </c>
      <c r="DC10199" s="78">
        <v>3.7601875734344592E-2</v>
      </c>
      <c r="DD10199" s="78">
        <v>4.7661832371599801E-4</v>
      </c>
      <c r="DE10199" s="78">
        <v>0</v>
      </c>
      <c r="DF10199" s="78">
        <v>1.792174298108058E-5</v>
      </c>
      <c r="DG10199" s="78">
        <v>1.792174298108058E-5</v>
      </c>
    </row>
    <row r="10200" spans="98:111" x14ac:dyDescent="0.25">
      <c r="CT10200" s="78" t="s">
        <v>155</v>
      </c>
      <c r="CU10200" s="78" t="s">
        <v>487</v>
      </c>
      <c r="CV10200" s="78" t="s">
        <v>490</v>
      </c>
      <c r="CW10200" s="78">
        <v>2054</v>
      </c>
      <c r="CX10200" s="78">
        <v>0</v>
      </c>
      <c r="CY10200" s="78">
        <v>0.104894504366044</v>
      </c>
      <c r="CZ10200" s="78">
        <v>4.8274495535751458E-2</v>
      </c>
      <c r="DA10200" s="78">
        <v>2.0949826068832169E-3</v>
      </c>
      <c r="DB10200" s="78">
        <v>5.4525026223408907E-2</v>
      </c>
      <c r="DC10200" s="78">
        <v>3.7601875734344592E-2</v>
      </c>
      <c r="DD10200" s="78">
        <v>4.7661832371599801E-4</v>
      </c>
      <c r="DE10200" s="78">
        <v>0</v>
      </c>
      <c r="DF10200" s="78">
        <v>1.792174298108058E-5</v>
      </c>
      <c r="DG10200" s="78">
        <v>1.792174298108058E-5</v>
      </c>
    </row>
    <row r="10201" spans="98:111" x14ac:dyDescent="0.25">
      <c r="CT10201" s="78" t="s">
        <v>155</v>
      </c>
      <c r="CU10201" s="78" t="s">
        <v>487</v>
      </c>
      <c r="CV10201" s="78" t="s">
        <v>490</v>
      </c>
      <c r="CW10201" s="78">
        <v>2055</v>
      </c>
      <c r="CX10201" s="78">
        <v>0</v>
      </c>
      <c r="CY10201" s="78">
        <v>0.104894504366044</v>
      </c>
      <c r="CZ10201" s="78">
        <v>4.8274495535751458E-2</v>
      </c>
      <c r="DA10201" s="78">
        <v>2.0949826068832169E-3</v>
      </c>
      <c r="DB10201" s="78">
        <v>5.4525026223408907E-2</v>
      </c>
      <c r="DC10201" s="78">
        <v>3.7601875734344592E-2</v>
      </c>
      <c r="DD10201" s="78">
        <v>4.7661832371599801E-4</v>
      </c>
      <c r="DE10201" s="78">
        <v>0</v>
      </c>
      <c r="DF10201" s="78">
        <v>1.792174298108058E-5</v>
      </c>
      <c r="DG10201" s="78">
        <v>1.792174298108058E-5</v>
      </c>
    </row>
    <row r="10202" spans="98:111" x14ac:dyDescent="0.25">
      <c r="CT10202" s="78" t="s">
        <v>155</v>
      </c>
      <c r="CU10202" s="78" t="s">
        <v>487</v>
      </c>
      <c r="CV10202" s="78" t="s">
        <v>496</v>
      </c>
      <c r="CW10202" s="78">
        <v>2026</v>
      </c>
      <c r="CX10202" s="78">
        <v>0</v>
      </c>
      <c r="CY10202" s="78">
        <v>14664.637556437419</v>
      </c>
      <c r="CZ10202" s="78">
        <v>233.2300768079518</v>
      </c>
      <c r="DA10202" s="78">
        <v>8896.5159934290768</v>
      </c>
      <c r="DB10202" s="78">
        <v>5534.891486200394</v>
      </c>
      <c r="DC10202" s="78">
        <v>3817.0050760624326</v>
      </c>
      <c r="DD10202" s="78">
        <v>2.2394925150138091E-6</v>
      </c>
      <c r="DE10202" s="78">
        <v>0</v>
      </c>
      <c r="DF10202" s="78">
        <v>8.5481542976115332E-3</v>
      </c>
      <c r="DG10202" s="78">
        <v>8.5481542976115332E-3</v>
      </c>
    </row>
    <row r="10203" spans="98:111" x14ac:dyDescent="0.25">
      <c r="CT10203" s="78" t="s">
        <v>155</v>
      </c>
      <c r="CU10203" s="78" t="s">
        <v>487</v>
      </c>
      <c r="CV10203" s="78" t="s">
        <v>496</v>
      </c>
      <c r="CW10203" s="78">
        <v>2027</v>
      </c>
      <c r="CX10203" s="78">
        <v>0</v>
      </c>
      <c r="CY10203" s="78">
        <v>14664.637556437419</v>
      </c>
      <c r="CZ10203" s="78">
        <v>233.2300768079518</v>
      </c>
      <c r="DA10203" s="78">
        <v>8896.5159934290768</v>
      </c>
      <c r="DB10203" s="78">
        <v>5534.891486200394</v>
      </c>
      <c r="DC10203" s="78">
        <v>3817.0050760624326</v>
      </c>
      <c r="DD10203" s="78">
        <v>2.2394925150138091E-6</v>
      </c>
      <c r="DE10203" s="78">
        <v>0</v>
      </c>
      <c r="DF10203" s="78">
        <v>8.5481542976115332E-3</v>
      </c>
      <c r="DG10203" s="78">
        <v>8.5481542976115332E-3</v>
      </c>
    </row>
    <row r="10204" spans="98:111" x14ac:dyDescent="0.25">
      <c r="CT10204" s="78" t="s">
        <v>155</v>
      </c>
      <c r="CU10204" s="78" t="s">
        <v>487</v>
      </c>
      <c r="CV10204" s="78" t="s">
        <v>496</v>
      </c>
      <c r="CW10204" s="78">
        <v>2028</v>
      </c>
      <c r="CX10204" s="78">
        <v>0</v>
      </c>
      <c r="CY10204" s="78">
        <v>15317.990942816799</v>
      </c>
      <c r="CZ10204" s="78">
        <v>247.27299216496041</v>
      </c>
      <c r="DA10204" s="78">
        <v>9287.649095544999</v>
      </c>
      <c r="DB10204" s="78">
        <v>5783.0688551068397</v>
      </c>
      <c r="DC10204" s="78">
        <v>3988.1546422719093</v>
      </c>
      <c r="DD10204" s="78">
        <v>2.2394925150138091E-6</v>
      </c>
      <c r="DE10204" s="78">
        <v>0</v>
      </c>
      <c r="DF10204" s="78">
        <v>8.9314424700855169E-3</v>
      </c>
      <c r="DG10204" s="78">
        <v>8.9314424700855169E-3</v>
      </c>
    </row>
    <row r="10205" spans="98:111" x14ac:dyDescent="0.25">
      <c r="CT10205" s="78" t="s">
        <v>155</v>
      </c>
      <c r="CU10205" s="78" t="s">
        <v>487</v>
      </c>
      <c r="CV10205" s="78" t="s">
        <v>496</v>
      </c>
      <c r="CW10205" s="78">
        <v>2029</v>
      </c>
      <c r="CX10205" s="78">
        <v>0</v>
      </c>
      <c r="CY10205" s="78">
        <v>15317.990942816799</v>
      </c>
      <c r="CZ10205" s="78">
        <v>247.27299216496041</v>
      </c>
      <c r="DA10205" s="78">
        <v>9287.649095544999</v>
      </c>
      <c r="DB10205" s="78">
        <v>5783.0688551068397</v>
      </c>
      <c r="DC10205" s="78">
        <v>3988.1546422719093</v>
      </c>
      <c r="DD10205" s="78">
        <v>2.2394925150138091E-6</v>
      </c>
      <c r="DE10205" s="78">
        <v>0</v>
      </c>
      <c r="DF10205" s="78">
        <v>8.9314424700855169E-3</v>
      </c>
      <c r="DG10205" s="78">
        <v>8.9314424700855169E-3</v>
      </c>
    </row>
    <row r="10206" spans="98:111" x14ac:dyDescent="0.25">
      <c r="CT10206" s="78" t="s">
        <v>155</v>
      </c>
      <c r="CU10206" s="78" t="s">
        <v>487</v>
      </c>
      <c r="CV10206" s="78" t="s">
        <v>496</v>
      </c>
      <c r="CW10206" s="78">
        <v>2030</v>
      </c>
      <c r="CX10206" s="78">
        <v>0</v>
      </c>
      <c r="CY10206" s="78">
        <v>15317.990942816799</v>
      </c>
      <c r="CZ10206" s="78">
        <v>247.27299216496041</v>
      </c>
      <c r="DA10206" s="78">
        <v>9287.649095544999</v>
      </c>
      <c r="DB10206" s="78">
        <v>5783.0688551068397</v>
      </c>
      <c r="DC10206" s="78">
        <v>3988.1546422719093</v>
      </c>
      <c r="DD10206" s="78">
        <v>2.2394925150138091E-6</v>
      </c>
      <c r="DE10206" s="78">
        <v>0</v>
      </c>
      <c r="DF10206" s="78">
        <v>8.9314424700855169E-3</v>
      </c>
      <c r="DG10206" s="78">
        <v>8.9314424700855169E-3</v>
      </c>
    </row>
    <row r="10207" spans="98:111" x14ac:dyDescent="0.25">
      <c r="CT10207" s="78" t="s">
        <v>155</v>
      </c>
      <c r="CU10207" s="78" t="s">
        <v>487</v>
      </c>
      <c r="CV10207" s="78" t="s">
        <v>496</v>
      </c>
      <c r="CW10207" s="78">
        <v>2031</v>
      </c>
      <c r="CX10207" s="78">
        <v>0</v>
      </c>
      <c r="CY10207" s="78">
        <v>15317.990942816799</v>
      </c>
      <c r="CZ10207" s="78">
        <v>247.27299216496041</v>
      </c>
      <c r="DA10207" s="78">
        <v>9287.649095544999</v>
      </c>
      <c r="DB10207" s="78">
        <v>5783.0688551068397</v>
      </c>
      <c r="DC10207" s="78">
        <v>3988.1546422719093</v>
      </c>
      <c r="DD10207" s="78">
        <v>2.2394925150138091E-6</v>
      </c>
      <c r="DE10207" s="78">
        <v>0</v>
      </c>
      <c r="DF10207" s="78">
        <v>8.9314424700855169E-3</v>
      </c>
      <c r="DG10207" s="78">
        <v>8.9314424700855169E-3</v>
      </c>
    </row>
    <row r="10208" spans="98:111" x14ac:dyDescent="0.25">
      <c r="CT10208" s="78" t="s">
        <v>155</v>
      </c>
      <c r="CU10208" s="78" t="s">
        <v>487</v>
      </c>
      <c r="CV10208" s="78" t="s">
        <v>496</v>
      </c>
      <c r="CW10208" s="78">
        <v>2032</v>
      </c>
      <c r="CX10208" s="78">
        <v>0</v>
      </c>
      <c r="CY10208" s="78">
        <v>15317.990942816799</v>
      </c>
      <c r="CZ10208" s="78">
        <v>247.27299216496041</v>
      </c>
      <c r="DA10208" s="78">
        <v>9287.649095544999</v>
      </c>
      <c r="DB10208" s="78">
        <v>5783.0688551068397</v>
      </c>
      <c r="DC10208" s="78">
        <v>3988.1546422719093</v>
      </c>
      <c r="DD10208" s="78">
        <v>2.2394925150138091E-6</v>
      </c>
      <c r="DE10208" s="78">
        <v>0</v>
      </c>
      <c r="DF10208" s="78">
        <v>8.9314424700855169E-3</v>
      </c>
      <c r="DG10208" s="78">
        <v>8.9314424700855169E-3</v>
      </c>
    </row>
    <row r="10209" spans="98:111" x14ac:dyDescent="0.25">
      <c r="CT10209" s="78" t="s">
        <v>155</v>
      </c>
      <c r="CU10209" s="78" t="s">
        <v>487</v>
      </c>
      <c r="CV10209" s="78" t="s">
        <v>496</v>
      </c>
      <c r="CW10209" s="78">
        <v>2033</v>
      </c>
      <c r="CX10209" s="78">
        <v>0</v>
      </c>
      <c r="CY10209" s="78">
        <v>16044.12642662707</v>
      </c>
      <c r="CZ10209" s="78">
        <v>263.10737971828678</v>
      </c>
      <c r="DA10209" s="78">
        <v>9721.7399837428293</v>
      </c>
      <c r="DB10209" s="78">
        <v>6059.2790631659573</v>
      </c>
      <c r="DC10209" s="78">
        <v>4178.6363832148863</v>
      </c>
      <c r="DD10209" s="78">
        <v>2.2394925150138091E-6</v>
      </c>
      <c r="DE10209" s="78">
        <v>0</v>
      </c>
      <c r="DF10209" s="78">
        <v>9.3580249031741131E-3</v>
      </c>
      <c r="DG10209" s="78">
        <v>9.3580249031741131E-3</v>
      </c>
    </row>
    <row r="10210" spans="98:111" x14ac:dyDescent="0.25">
      <c r="CT10210" s="78" t="s">
        <v>155</v>
      </c>
      <c r="CU10210" s="78" t="s">
        <v>487</v>
      </c>
      <c r="CV10210" s="78" t="s">
        <v>496</v>
      </c>
      <c r="CW10210" s="78">
        <v>2034</v>
      </c>
      <c r="CX10210" s="78">
        <v>0</v>
      </c>
      <c r="CY10210" s="78">
        <v>16044.12642662707</v>
      </c>
      <c r="CZ10210" s="78">
        <v>263.10737971828678</v>
      </c>
      <c r="DA10210" s="78">
        <v>9721.7399837428293</v>
      </c>
      <c r="DB10210" s="78">
        <v>6059.2790631659573</v>
      </c>
      <c r="DC10210" s="78">
        <v>4178.6363832148863</v>
      </c>
      <c r="DD10210" s="78">
        <v>2.2394925150138091E-6</v>
      </c>
      <c r="DE10210" s="78">
        <v>0</v>
      </c>
      <c r="DF10210" s="78">
        <v>9.3580249031741131E-3</v>
      </c>
      <c r="DG10210" s="78">
        <v>9.3580249031741131E-3</v>
      </c>
    </row>
    <row r="10211" spans="98:111" x14ac:dyDescent="0.25">
      <c r="CT10211" s="78" t="s">
        <v>155</v>
      </c>
      <c r="CU10211" s="78" t="s">
        <v>487</v>
      </c>
      <c r="CV10211" s="78" t="s">
        <v>496</v>
      </c>
      <c r="CW10211" s="78">
        <v>2035</v>
      </c>
      <c r="CX10211" s="78">
        <v>0</v>
      </c>
      <c r="CY10211" s="78">
        <v>16044.12642662707</v>
      </c>
      <c r="CZ10211" s="78">
        <v>263.10737971828678</v>
      </c>
      <c r="DA10211" s="78">
        <v>9721.7399837428293</v>
      </c>
      <c r="DB10211" s="78">
        <v>6059.2790631659573</v>
      </c>
      <c r="DC10211" s="78">
        <v>4178.6363832148863</v>
      </c>
      <c r="DD10211" s="78">
        <v>2.2394925150138091E-6</v>
      </c>
      <c r="DE10211" s="78">
        <v>0</v>
      </c>
      <c r="DF10211" s="78">
        <v>9.3580249031741131E-3</v>
      </c>
      <c r="DG10211" s="78">
        <v>9.3580249031741131E-3</v>
      </c>
    </row>
    <row r="10212" spans="98:111" x14ac:dyDescent="0.25">
      <c r="CT10212" s="78" t="s">
        <v>155</v>
      </c>
      <c r="CU10212" s="78" t="s">
        <v>487</v>
      </c>
      <c r="CV10212" s="78" t="s">
        <v>496</v>
      </c>
      <c r="CW10212" s="78">
        <v>2036</v>
      </c>
      <c r="CX10212" s="78">
        <v>0</v>
      </c>
      <c r="CY10212" s="78">
        <v>16044.12642662707</v>
      </c>
      <c r="CZ10212" s="78">
        <v>263.10737971828678</v>
      </c>
      <c r="DA10212" s="78">
        <v>9721.7399837428293</v>
      </c>
      <c r="DB10212" s="78">
        <v>6059.2790631659573</v>
      </c>
      <c r="DC10212" s="78">
        <v>4178.6363832148863</v>
      </c>
      <c r="DD10212" s="78">
        <v>2.2394925150138091E-6</v>
      </c>
      <c r="DE10212" s="78">
        <v>0</v>
      </c>
      <c r="DF10212" s="78">
        <v>9.3580249031741131E-3</v>
      </c>
      <c r="DG10212" s="78">
        <v>9.3580249031741131E-3</v>
      </c>
    </row>
    <row r="10213" spans="98:111" x14ac:dyDescent="0.25">
      <c r="CT10213" s="78" t="s">
        <v>155</v>
      </c>
      <c r="CU10213" s="78" t="s">
        <v>487</v>
      </c>
      <c r="CV10213" s="78" t="s">
        <v>496</v>
      </c>
      <c r="CW10213" s="78">
        <v>2037</v>
      </c>
      <c r="CX10213" s="78">
        <v>0</v>
      </c>
      <c r="CY10213" s="78">
        <v>16044.12642662707</v>
      </c>
      <c r="CZ10213" s="78">
        <v>263.10737971828678</v>
      </c>
      <c r="DA10213" s="78">
        <v>9721.7399837428293</v>
      </c>
      <c r="DB10213" s="78">
        <v>6059.2790631659573</v>
      </c>
      <c r="DC10213" s="78">
        <v>4178.6363832148863</v>
      </c>
      <c r="DD10213" s="78">
        <v>2.2394925150138091E-6</v>
      </c>
      <c r="DE10213" s="78">
        <v>0</v>
      </c>
      <c r="DF10213" s="78">
        <v>9.3580249031741131E-3</v>
      </c>
      <c r="DG10213" s="78">
        <v>9.3580249031741131E-3</v>
      </c>
    </row>
    <row r="10214" spans="98:111" x14ac:dyDescent="0.25">
      <c r="CT10214" s="78" t="s">
        <v>155</v>
      </c>
      <c r="CU10214" s="78" t="s">
        <v>487</v>
      </c>
      <c r="CV10214" s="78" t="s">
        <v>496</v>
      </c>
      <c r="CW10214" s="78">
        <v>2038</v>
      </c>
      <c r="CX10214" s="78">
        <v>0</v>
      </c>
      <c r="CY10214" s="78">
        <v>16832.391236280459</v>
      </c>
      <c r="CZ10214" s="78">
        <v>280.55437045336078</v>
      </c>
      <c r="DA10214" s="78">
        <v>10192.271765885671</v>
      </c>
      <c r="DB10214" s="78">
        <v>6359.565099941422</v>
      </c>
      <c r="DC10214" s="78">
        <v>4385.7214416122024</v>
      </c>
      <c r="DD10214" s="78">
        <v>2.2394925150138091E-6</v>
      </c>
      <c r="DE10214" s="78">
        <v>0</v>
      </c>
      <c r="DF10214" s="78">
        <v>9.8217903414260996E-3</v>
      </c>
      <c r="DG10214" s="78">
        <v>9.8217903414260996E-3</v>
      </c>
    </row>
    <row r="10215" spans="98:111" x14ac:dyDescent="0.25">
      <c r="CT10215" s="78" t="s">
        <v>155</v>
      </c>
      <c r="CU10215" s="78" t="s">
        <v>487</v>
      </c>
      <c r="CV10215" s="78" t="s">
        <v>496</v>
      </c>
      <c r="CW10215" s="78">
        <v>2039</v>
      </c>
      <c r="CX10215" s="78">
        <v>0</v>
      </c>
      <c r="CY10215" s="78">
        <v>16832.391236280459</v>
      </c>
      <c r="CZ10215" s="78">
        <v>280.55437045336078</v>
      </c>
      <c r="DA10215" s="78">
        <v>10192.271765885671</v>
      </c>
      <c r="DB10215" s="78">
        <v>6359.565099941422</v>
      </c>
      <c r="DC10215" s="78">
        <v>4385.7214416122024</v>
      </c>
      <c r="DD10215" s="78">
        <v>2.2394925150138091E-6</v>
      </c>
      <c r="DE10215" s="78">
        <v>0</v>
      </c>
      <c r="DF10215" s="78">
        <v>9.8217903414260996E-3</v>
      </c>
      <c r="DG10215" s="78">
        <v>9.8217903414260996E-3</v>
      </c>
    </row>
    <row r="10216" spans="98:111" x14ac:dyDescent="0.25">
      <c r="CT10216" s="78" t="s">
        <v>155</v>
      </c>
      <c r="CU10216" s="78" t="s">
        <v>487</v>
      </c>
      <c r="CV10216" s="78" t="s">
        <v>496</v>
      </c>
      <c r="CW10216" s="78">
        <v>2040</v>
      </c>
      <c r="CX10216" s="78">
        <v>0</v>
      </c>
      <c r="CY10216" s="78">
        <v>16832.391236280459</v>
      </c>
      <c r="CZ10216" s="78">
        <v>280.55437045336078</v>
      </c>
      <c r="DA10216" s="78">
        <v>10192.271765885671</v>
      </c>
      <c r="DB10216" s="78">
        <v>6359.565099941422</v>
      </c>
      <c r="DC10216" s="78">
        <v>4385.7214416122024</v>
      </c>
      <c r="DD10216" s="78">
        <v>2.2394925150138091E-6</v>
      </c>
      <c r="DE10216" s="78">
        <v>0</v>
      </c>
      <c r="DF10216" s="78">
        <v>9.8217903414260996E-3</v>
      </c>
      <c r="DG10216" s="78">
        <v>9.8217903414260996E-3</v>
      </c>
    </row>
    <row r="10217" spans="98:111" x14ac:dyDescent="0.25">
      <c r="CT10217" s="78" t="s">
        <v>155</v>
      </c>
      <c r="CU10217" s="78" t="s">
        <v>487</v>
      </c>
      <c r="CV10217" s="78" t="s">
        <v>496</v>
      </c>
      <c r="CW10217" s="78">
        <v>2041</v>
      </c>
      <c r="CX10217" s="78">
        <v>0</v>
      </c>
      <c r="CY10217" s="78">
        <v>16832.391236280459</v>
      </c>
      <c r="CZ10217" s="78">
        <v>280.55437045336078</v>
      </c>
      <c r="DA10217" s="78">
        <v>10192.271765885671</v>
      </c>
      <c r="DB10217" s="78">
        <v>6359.565099941422</v>
      </c>
      <c r="DC10217" s="78">
        <v>4385.7214416122024</v>
      </c>
      <c r="DD10217" s="78">
        <v>2.2394925150138091E-6</v>
      </c>
      <c r="DE10217" s="78">
        <v>0</v>
      </c>
      <c r="DF10217" s="78">
        <v>9.8217903414260996E-3</v>
      </c>
      <c r="DG10217" s="78">
        <v>9.8217903414260996E-3</v>
      </c>
    </row>
    <row r="10218" spans="98:111" x14ac:dyDescent="0.25">
      <c r="CT10218" s="78" t="s">
        <v>155</v>
      </c>
      <c r="CU10218" s="78" t="s">
        <v>487</v>
      </c>
      <c r="CV10218" s="78" t="s">
        <v>496</v>
      </c>
      <c r="CW10218" s="78">
        <v>2042</v>
      </c>
      <c r="CX10218" s="78">
        <v>0</v>
      </c>
      <c r="CY10218" s="78">
        <v>16832.391236280459</v>
      </c>
      <c r="CZ10218" s="78">
        <v>280.55437045336078</v>
      </c>
      <c r="DA10218" s="78">
        <v>10192.271765885671</v>
      </c>
      <c r="DB10218" s="78">
        <v>6359.565099941422</v>
      </c>
      <c r="DC10218" s="78">
        <v>4385.7214416122024</v>
      </c>
      <c r="DD10218" s="78">
        <v>2.2394925150138091E-6</v>
      </c>
      <c r="DE10218" s="78">
        <v>0</v>
      </c>
      <c r="DF10218" s="78">
        <v>9.8217903414260996E-3</v>
      </c>
      <c r="DG10218" s="78">
        <v>9.8217903414260996E-3</v>
      </c>
    </row>
    <row r="10219" spans="98:111" x14ac:dyDescent="0.25">
      <c r="CT10219" s="78" t="s">
        <v>155</v>
      </c>
      <c r="CU10219" s="78" t="s">
        <v>487</v>
      </c>
      <c r="CV10219" s="78" t="s">
        <v>496</v>
      </c>
      <c r="CW10219" s="78">
        <v>2043</v>
      </c>
      <c r="CX10219" s="78">
        <v>0</v>
      </c>
      <c r="CY10219" s="78">
        <v>17672.08522378538</v>
      </c>
      <c r="CZ10219" s="78">
        <v>299.42001237343112</v>
      </c>
      <c r="DA10219" s="78">
        <v>10692.736176386639</v>
      </c>
      <c r="DB10219" s="78">
        <v>6679.9290350253004</v>
      </c>
      <c r="DC10219" s="78">
        <v>4606.6527407083577</v>
      </c>
      <c r="DD10219" s="78">
        <v>2.2394925150138091E-6</v>
      </c>
      <c r="DE10219" s="78">
        <v>0</v>
      </c>
      <c r="DF10219" s="78">
        <v>1.0316564332084216E-2</v>
      </c>
      <c r="DG10219" s="78">
        <v>1.0316564332084216E-2</v>
      </c>
    </row>
    <row r="10220" spans="98:111" x14ac:dyDescent="0.25">
      <c r="CT10220" s="78" t="s">
        <v>155</v>
      </c>
      <c r="CU10220" s="78" t="s">
        <v>487</v>
      </c>
      <c r="CV10220" s="78" t="s">
        <v>496</v>
      </c>
      <c r="CW10220" s="78">
        <v>2044</v>
      </c>
      <c r="CX10220" s="78">
        <v>0</v>
      </c>
      <c r="CY10220" s="78">
        <v>17672.08522378538</v>
      </c>
      <c r="CZ10220" s="78">
        <v>299.42001237343112</v>
      </c>
      <c r="DA10220" s="78">
        <v>10692.736176386639</v>
      </c>
      <c r="DB10220" s="78">
        <v>6679.9290350253004</v>
      </c>
      <c r="DC10220" s="78">
        <v>4606.6527407083577</v>
      </c>
      <c r="DD10220" s="78">
        <v>2.2394925150138091E-6</v>
      </c>
      <c r="DE10220" s="78">
        <v>0</v>
      </c>
      <c r="DF10220" s="78">
        <v>1.0316564332084216E-2</v>
      </c>
      <c r="DG10220" s="78">
        <v>1.0316564332084216E-2</v>
      </c>
    </row>
    <row r="10221" spans="98:111" x14ac:dyDescent="0.25">
      <c r="CT10221" s="78" t="s">
        <v>155</v>
      </c>
      <c r="CU10221" s="78" t="s">
        <v>487</v>
      </c>
      <c r="CV10221" s="78" t="s">
        <v>496</v>
      </c>
      <c r="CW10221" s="78">
        <v>2045</v>
      </c>
      <c r="CX10221" s="78">
        <v>0</v>
      </c>
      <c r="CY10221" s="78">
        <v>17672.08522378538</v>
      </c>
      <c r="CZ10221" s="78">
        <v>299.42001237343112</v>
      </c>
      <c r="DA10221" s="78">
        <v>10692.736176386639</v>
      </c>
      <c r="DB10221" s="78">
        <v>6679.9290350253004</v>
      </c>
      <c r="DC10221" s="78">
        <v>4606.6527407083577</v>
      </c>
      <c r="DD10221" s="78">
        <v>2.2394925150138091E-6</v>
      </c>
      <c r="DE10221" s="78">
        <v>0</v>
      </c>
      <c r="DF10221" s="78">
        <v>1.0316564332084216E-2</v>
      </c>
      <c r="DG10221" s="78">
        <v>1.0316564332084216E-2</v>
      </c>
    </row>
    <row r="10222" spans="98:111" x14ac:dyDescent="0.25">
      <c r="CT10222" s="78" t="s">
        <v>155</v>
      </c>
      <c r="CU10222" s="78" t="s">
        <v>487</v>
      </c>
      <c r="CV10222" s="78" t="s">
        <v>496</v>
      </c>
      <c r="CW10222" s="78">
        <v>2046</v>
      </c>
      <c r="CX10222" s="78">
        <v>0</v>
      </c>
      <c r="CY10222" s="78">
        <v>17672.08522378538</v>
      </c>
      <c r="CZ10222" s="78">
        <v>299.42001237343112</v>
      </c>
      <c r="DA10222" s="78">
        <v>10692.736176386639</v>
      </c>
      <c r="DB10222" s="78">
        <v>6679.9290350253004</v>
      </c>
      <c r="DC10222" s="78">
        <v>4606.6527407083577</v>
      </c>
      <c r="DD10222" s="78">
        <v>2.2394925150138091E-6</v>
      </c>
      <c r="DE10222" s="78">
        <v>0</v>
      </c>
      <c r="DF10222" s="78">
        <v>1.0316564332084216E-2</v>
      </c>
      <c r="DG10222" s="78">
        <v>1.0316564332084216E-2</v>
      </c>
    </row>
    <row r="10223" spans="98:111" x14ac:dyDescent="0.25">
      <c r="CT10223" s="78" t="s">
        <v>155</v>
      </c>
      <c r="CU10223" s="78" t="s">
        <v>487</v>
      </c>
      <c r="CV10223" s="78" t="s">
        <v>496</v>
      </c>
      <c r="CW10223" s="78">
        <v>2047</v>
      </c>
      <c r="CX10223" s="78">
        <v>0</v>
      </c>
      <c r="CY10223" s="78">
        <v>17672.08522378538</v>
      </c>
      <c r="CZ10223" s="78">
        <v>299.42001237343112</v>
      </c>
      <c r="DA10223" s="78">
        <v>10692.736176386639</v>
      </c>
      <c r="DB10223" s="78">
        <v>6679.9290350253004</v>
      </c>
      <c r="DC10223" s="78">
        <v>4606.6527407083577</v>
      </c>
      <c r="DD10223" s="78">
        <v>2.2394925150138091E-6</v>
      </c>
      <c r="DE10223" s="78">
        <v>0</v>
      </c>
      <c r="DF10223" s="78">
        <v>1.0316564332084216E-2</v>
      </c>
      <c r="DG10223" s="78">
        <v>1.0316564332084216E-2</v>
      </c>
    </row>
    <row r="10224" spans="98:111" x14ac:dyDescent="0.25">
      <c r="CT10224" s="78" t="s">
        <v>155</v>
      </c>
      <c r="CU10224" s="78" t="s">
        <v>487</v>
      </c>
      <c r="CV10224" s="78" t="s">
        <v>496</v>
      </c>
      <c r="CW10224" s="78">
        <v>2048</v>
      </c>
      <c r="CX10224" s="78">
        <v>0</v>
      </c>
      <c r="CY10224" s="78">
        <v>18552.334786111471</v>
      </c>
      <c r="CZ10224" s="78">
        <v>319.49113147949612</v>
      </c>
      <c r="DA10224" s="78">
        <v>11216.56262510845</v>
      </c>
      <c r="DB10224" s="78">
        <v>7016.2810295235204</v>
      </c>
      <c r="DC10224" s="78">
        <v>4838.6098212661873</v>
      </c>
      <c r="DD10224" s="78">
        <v>2.2394925150138091E-6</v>
      </c>
      <c r="DE10224" s="78">
        <v>0</v>
      </c>
      <c r="DF10224" s="78">
        <v>1.0836030477797931E-2</v>
      </c>
      <c r="DG10224" s="78">
        <v>1.0836030477797931E-2</v>
      </c>
    </row>
    <row r="10225" spans="98:111" x14ac:dyDescent="0.25">
      <c r="CT10225" s="78" t="s">
        <v>155</v>
      </c>
      <c r="CU10225" s="78" t="s">
        <v>487</v>
      </c>
      <c r="CV10225" s="78" t="s">
        <v>496</v>
      </c>
      <c r="CW10225" s="78">
        <v>2049</v>
      </c>
      <c r="CX10225" s="78">
        <v>0</v>
      </c>
      <c r="CY10225" s="78">
        <v>18552.334786111471</v>
      </c>
      <c r="CZ10225" s="78">
        <v>319.49113147949612</v>
      </c>
      <c r="DA10225" s="78">
        <v>11216.56262510845</v>
      </c>
      <c r="DB10225" s="78">
        <v>7016.2810295235204</v>
      </c>
      <c r="DC10225" s="78">
        <v>4838.6098212661873</v>
      </c>
      <c r="DD10225" s="78">
        <v>2.2394925150138091E-6</v>
      </c>
      <c r="DE10225" s="78">
        <v>0</v>
      </c>
      <c r="DF10225" s="78">
        <v>1.0836030477797931E-2</v>
      </c>
      <c r="DG10225" s="78">
        <v>1.0836030477797931E-2</v>
      </c>
    </row>
    <row r="10226" spans="98:111" x14ac:dyDescent="0.25">
      <c r="CT10226" s="78" t="s">
        <v>155</v>
      </c>
      <c r="CU10226" s="78" t="s">
        <v>487</v>
      </c>
      <c r="CV10226" s="78" t="s">
        <v>496</v>
      </c>
      <c r="CW10226" s="78">
        <v>2050</v>
      </c>
      <c r="CX10226" s="78">
        <v>0</v>
      </c>
      <c r="CY10226" s="78">
        <v>18552.334786111471</v>
      </c>
      <c r="CZ10226" s="78">
        <v>319.49113147949612</v>
      </c>
      <c r="DA10226" s="78">
        <v>11216.56262510845</v>
      </c>
      <c r="DB10226" s="78">
        <v>7016.2810295235204</v>
      </c>
      <c r="DC10226" s="78">
        <v>4838.6098212661873</v>
      </c>
      <c r="DD10226" s="78">
        <v>2.2394925150138091E-6</v>
      </c>
      <c r="DE10226" s="78">
        <v>0</v>
      </c>
      <c r="DF10226" s="78">
        <v>1.0836030477797931E-2</v>
      </c>
      <c r="DG10226" s="78">
        <v>1.0836030477797931E-2</v>
      </c>
    </row>
    <row r="10227" spans="98:111" x14ac:dyDescent="0.25">
      <c r="CT10227" s="78" t="s">
        <v>155</v>
      </c>
      <c r="CU10227" s="78" t="s">
        <v>487</v>
      </c>
      <c r="CV10227" s="78" t="s">
        <v>496</v>
      </c>
      <c r="CW10227" s="78">
        <v>2051</v>
      </c>
      <c r="CX10227" s="78">
        <v>0</v>
      </c>
      <c r="CY10227" s="78">
        <v>18552.334786111471</v>
      </c>
      <c r="CZ10227" s="78">
        <v>319.49113147949612</v>
      </c>
      <c r="DA10227" s="78">
        <v>11216.56262510845</v>
      </c>
      <c r="DB10227" s="78">
        <v>7016.2810295235204</v>
      </c>
      <c r="DC10227" s="78">
        <v>4838.6098212661873</v>
      </c>
      <c r="DD10227" s="78">
        <v>2.2394925150138091E-6</v>
      </c>
      <c r="DE10227" s="78">
        <v>0</v>
      </c>
      <c r="DF10227" s="78">
        <v>1.0836030477797931E-2</v>
      </c>
      <c r="DG10227" s="78">
        <v>1.0836030477797931E-2</v>
      </c>
    </row>
    <row r="10228" spans="98:111" x14ac:dyDescent="0.25">
      <c r="CT10228" s="78" t="s">
        <v>155</v>
      </c>
      <c r="CU10228" s="78" t="s">
        <v>487</v>
      </c>
      <c r="CV10228" s="78" t="s">
        <v>496</v>
      </c>
      <c r="CW10228" s="78">
        <v>2052</v>
      </c>
      <c r="CX10228" s="78">
        <v>0</v>
      </c>
      <c r="CY10228" s="78">
        <v>18552.334786111471</v>
      </c>
      <c r="CZ10228" s="78">
        <v>319.49113147949612</v>
      </c>
      <c r="DA10228" s="78">
        <v>11216.56262510845</v>
      </c>
      <c r="DB10228" s="78">
        <v>7016.2810295235204</v>
      </c>
      <c r="DC10228" s="78">
        <v>4838.6098212661873</v>
      </c>
      <c r="DD10228" s="78">
        <v>2.2394925150138091E-6</v>
      </c>
      <c r="DE10228" s="78">
        <v>0</v>
      </c>
      <c r="DF10228" s="78">
        <v>1.0836030477797931E-2</v>
      </c>
      <c r="DG10228" s="78">
        <v>1.0836030477797931E-2</v>
      </c>
    </row>
    <row r="10229" spans="98:111" x14ac:dyDescent="0.25">
      <c r="CT10229" s="78" t="s">
        <v>155</v>
      </c>
      <c r="CU10229" s="78" t="s">
        <v>487</v>
      </c>
      <c r="CV10229" s="78" t="s">
        <v>496</v>
      </c>
      <c r="CW10229" s="78">
        <v>2053</v>
      </c>
      <c r="CX10229" s="78">
        <v>0</v>
      </c>
      <c r="CY10229" s="78">
        <v>19462.128279168959</v>
      </c>
      <c r="CZ10229" s="78">
        <v>340.53564326274523</v>
      </c>
      <c r="DA10229" s="78">
        <v>11757.14127648401</v>
      </c>
      <c r="DB10229" s="78">
        <v>7364.4513594222099</v>
      </c>
      <c r="DC10229" s="78">
        <v>5078.7171331929003</v>
      </c>
      <c r="DD10229" s="78">
        <v>2.2394925150138091E-6</v>
      </c>
      <c r="DE10229" s="78">
        <v>0</v>
      </c>
      <c r="DF10229" s="78">
        <v>1.1373749005657892E-2</v>
      </c>
      <c r="DG10229" s="78">
        <v>1.1373749005657892E-2</v>
      </c>
    </row>
    <row r="10230" spans="98:111" x14ac:dyDescent="0.25">
      <c r="CT10230" s="78" t="s">
        <v>155</v>
      </c>
      <c r="CU10230" s="78" t="s">
        <v>487</v>
      </c>
      <c r="CV10230" s="78" t="s">
        <v>496</v>
      </c>
      <c r="CW10230" s="78">
        <v>2054</v>
      </c>
      <c r="CX10230" s="78">
        <v>0</v>
      </c>
      <c r="CY10230" s="78">
        <v>19462.128279168959</v>
      </c>
      <c r="CZ10230" s="78">
        <v>340.53564326274523</v>
      </c>
      <c r="DA10230" s="78">
        <v>11757.14127648401</v>
      </c>
      <c r="DB10230" s="78">
        <v>7364.4513594222099</v>
      </c>
      <c r="DC10230" s="78">
        <v>5078.7171331929003</v>
      </c>
      <c r="DD10230" s="78">
        <v>2.2394925150138091E-6</v>
      </c>
      <c r="DE10230" s="78">
        <v>0</v>
      </c>
      <c r="DF10230" s="78">
        <v>1.1373749005657892E-2</v>
      </c>
      <c r="DG10230" s="78">
        <v>1.1373749005657892E-2</v>
      </c>
    </row>
    <row r="10231" spans="98:111" x14ac:dyDescent="0.25">
      <c r="CT10231" s="78" t="s">
        <v>155</v>
      </c>
      <c r="CU10231" s="78" t="s">
        <v>487</v>
      </c>
      <c r="CV10231" s="78" t="s">
        <v>496</v>
      </c>
      <c r="CW10231" s="78">
        <v>2055</v>
      </c>
      <c r="CX10231" s="78">
        <v>0</v>
      </c>
      <c r="CY10231" s="78">
        <v>19462.128279168959</v>
      </c>
      <c r="CZ10231" s="78">
        <v>340.53564326274523</v>
      </c>
      <c r="DA10231" s="78">
        <v>11757.14127648401</v>
      </c>
      <c r="DB10231" s="78">
        <v>7364.4513594222099</v>
      </c>
      <c r="DC10231" s="78">
        <v>5078.7171331929003</v>
      </c>
      <c r="DD10231" s="78">
        <v>2.2394925150138091E-6</v>
      </c>
      <c r="DE10231" s="78">
        <v>0</v>
      </c>
      <c r="DF10231" s="78">
        <v>1.1373749005657892E-2</v>
      </c>
      <c r="DG10231" s="78">
        <v>1.1373749005657892E-2</v>
      </c>
    </row>
    <row r="10232" spans="98:111" x14ac:dyDescent="0.25">
      <c r="CT10232" s="78" t="s">
        <v>155</v>
      </c>
      <c r="CU10232" s="78" t="s">
        <v>487</v>
      </c>
      <c r="CV10232" s="78" t="s">
        <v>497</v>
      </c>
      <c r="CW10232" s="78">
        <v>2026</v>
      </c>
      <c r="CX10232" s="78">
        <v>0</v>
      </c>
      <c r="CY10232" s="78">
        <v>5.4750346070078022</v>
      </c>
      <c r="CZ10232" s="78">
        <v>0.71896016785813488</v>
      </c>
      <c r="DA10232" s="78">
        <v>3.071497198615099</v>
      </c>
      <c r="DB10232" s="78">
        <v>1.6845772405343811</v>
      </c>
      <c r="DC10232" s="78">
        <v>1.1617282640807629</v>
      </c>
      <c r="DD10232" s="78">
        <v>1.9195650162282999E-6</v>
      </c>
      <c r="DE10232" s="78">
        <v>0</v>
      </c>
      <c r="DF10232" s="78">
        <v>2.2300129340930643E-6</v>
      </c>
      <c r="DG10232" s="78">
        <v>2.2300129340930643E-6</v>
      </c>
    </row>
    <row r="10233" spans="98:111" x14ac:dyDescent="0.25">
      <c r="CT10233" s="78" t="s">
        <v>155</v>
      </c>
      <c r="CU10233" s="78" t="s">
        <v>487</v>
      </c>
      <c r="CV10233" s="78" t="s">
        <v>497</v>
      </c>
      <c r="CW10233" s="78">
        <v>2027</v>
      </c>
      <c r="CX10233" s="78">
        <v>0</v>
      </c>
      <c r="CY10233" s="78">
        <v>5.4750346070078022</v>
      </c>
      <c r="CZ10233" s="78">
        <v>0.71896016785813488</v>
      </c>
      <c r="DA10233" s="78">
        <v>3.071497198615099</v>
      </c>
      <c r="DB10233" s="78">
        <v>1.6845772405343811</v>
      </c>
      <c r="DC10233" s="78">
        <v>1.1617282640807629</v>
      </c>
      <c r="DD10233" s="78">
        <v>1.9195650162282999E-6</v>
      </c>
      <c r="DE10233" s="78">
        <v>0</v>
      </c>
      <c r="DF10233" s="78">
        <v>2.2300129340930643E-6</v>
      </c>
      <c r="DG10233" s="78">
        <v>2.2300129340930643E-6</v>
      </c>
    </row>
    <row r="10234" spans="98:111" x14ac:dyDescent="0.25">
      <c r="CT10234" s="78" t="s">
        <v>155</v>
      </c>
      <c r="CU10234" s="78" t="s">
        <v>487</v>
      </c>
      <c r="CV10234" s="78" t="s">
        <v>497</v>
      </c>
      <c r="CW10234" s="78">
        <v>2028</v>
      </c>
      <c r="CX10234" s="78">
        <v>0</v>
      </c>
      <c r="CY10234" s="78">
        <v>5.7770153400784743</v>
      </c>
      <c r="CZ10234" s="78">
        <v>0.74733835430385842</v>
      </c>
      <c r="DA10234" s="78">
        <v>3.2379513401016928</v>
      </c>
      <c r="DB10234" s="78">
        <v>1.791725645672829</v>
      </c>
      <c r="DC10234" s="78">
        <v>1.2356205901227704</v>
      </c>
      <c r="DD10234" s="78">
        <v>1.9195650162282999E-6</v>
      </c>
      <c r="DE10234" s="78">
        <v>0</v>
      </c>
      <c r="DF10234" s="78">
        <v>2.3718540581310374E-6</v>
      </c>
      <c r="DG10234" s="78">
        <v>2.3718540581310374E-6</v>
      </c>
    </row>
    <row r="10235" spans="98:111" x14ac:dyDescent="0.25">
      <c r="CT10235" s="78" t="s">
        <v>155</v>
      </c>
      <c r="CU10235" s="78" t="s">
        <v>487</v>
      </c>
      <c r="CV10235" s="78" t="s">
        <v>497</v>
      </c>
      <c r="CW10235" s="78">
        <v>2029</v>
      </c>
      <c r="CX10235" s="78">
        <v>0</v>
      </c>
      <c r="CY10235" s="78">
        <v>5.7770153400784743</v>
      </c>
      <c r="CZ10235" s="78">
        <v>0.74733835430385842</v>
      </c>
      <c r="DA10235" s="78">
        <v>3.2379513401016928</v>
      </c>
      <c r="DB10235" s="78">
        <v>1.791725645672829</v>
      </c>
      <c r="DC10235" s="78">
        <v>1.2356205901227704</v>
      </c>
      <c r="DD10235" s="78">
        <v>1.9195650162282999E-6</v>
      </c>
      <c r="DE10235" s="78">
        <v>0</v>
      </c>
      <c r="DF10235" s="78">
        <v>2.3718540581310374E-6</v>
      </c>
      <c r="DG10235" s="78">
        <v>2.3718540581310374E-6</v>
      </c>
    </row>
    <row r="10236" spans="98:111" x14ac:dyDescent="0.25">
      <c r="CT10236" s="78" t="s">
        <v>155</v>
      </c>
      <c r="CU10236" s="78" t="s">
        <v>487</v>
      </c>
      <c r="CV10236" s="78" t="s">
        <v>497</v>
      </c>
      <c r="CW10236" s="78">
        <v>2030</v>
      </c>
      <c r="CX10236" s="78">
        <v>0</v>
      </c>
      <c r="CY10236" s="78">
        <v>5.7770153400784743</v>
      </c>
      <c r="CZ10236" s="78">
        <v>0.74733835430385842</v>
      </c>
      <c r="DA10236" s="78">
        <v>3.2379513401016928</v>
      </c>
      <c r="DB10236" s="78">
        <v>1.791725645672829</v>
      </c>
      <c r="DC10236" s="78">
        <v>1.2356205901227704</v>
      </c>
      <c r="DD10236" s="78">
        <v>1.9195650162282999E-6</v>
      </c>
      <c r="DE10236" s="78">
        <v>0</v>
      </c>
      <c r="DF10236" s="78">
        <v>2.3718540581310374E-6</v>
      </c>
      <c r="DG10236" s="78">
        <v>2.3718540581310374E-6</v>
      </c>
    </row>
    <row r="10237" spans="98:111" x14ac:dyDescent="0.25">
      <c r="CT10237" s="78" t="s">
        <v>155</v>
      </c>
      <c r="CU10237" s="78" t="s">
        <v>487</v>
      </c>
      <c r="CV10237" s="78" t="s">
        <v>497</v>
      </c>
      <c r="CW10237" s="78">
        <v>2031</v>
      </c>
      <c r="CX10237" s="78">
        <v>0</v>
      </c>
      <c r="CY10237" s="78">
        <v>5.7770153400784743</v>
      </c>
      <c r="CZ10237" s="78">
        <v>0.74733835430385842</v>
      </c>
      <c r="DA10237" s="78">
        <v>3.2379513401016928</v>
      </c>
      <c r="DB10237" s="78">
        <v>1.791725645672829</v>
      </c>
      <c r="DC10237" s="78">
        <v>1.2356205901227704</v>
      </c>
      <c r="DD10237" s="78">
        <v>1.9195650162282999E-6</v>
      </c>
      <c r="DE10237" s="78">
        <v>0</v>
      </c>
      <c r="DF10237" s="78">
        <v>2.3718540581310374E-6</v>
      </c>
      <c r="DG10237" s="78">
        <v>2.3718540581310374E-6</v>
      </c>
    </row>
    <row r="10238" spans="98:111" x14ac:dyDescent="0.25">
      <c r="CT10238" s="78" t="s">
        <v>155</v>
      </c>
      <c r="CU10238" s="78" t="s">
        <v>487</v>
      </c>
      <c r="CV10238" s="78" t="s">
        <v>497</v>
      </c>
      <c r="CW10238" s="78">
        <v>2032</v>
      </c>
      <c r="CX10238" s="78">
        <v>0</v>
      </c>
      <c r="CY10238" s="78">
        <v>5.7770153400784743</v>
      </c>
      <c r="CZ10238" s="78">
        <v>0.74733835430385842</v>
      </c>
      <c r="DA10238" s="78">
        <v>3.2379513401016928</v>
      </c>
      <c r="DB10238" s="78">
        <v>1.791725645672829</v>
      </c>
      <c r="DC10238" s="78">
        <v>1.2356205901227704</v>
      </c>
      <c r="DD10238" s="78">
        <v>1.9195650162282999E-6</v>
      </c>
      <c r="DE10238" s="78">
        <v>0</v>
      </c>
      <c r="DF10238" s="78">
        <v>2.3718540581310374E-6</v>
      </c>
      <c r="DG10238" s="78">
        <v>2.3718540581310374E-6</v>
      </c>
    </row>
    <row r="10239" spans="98:111" x14ac:dyDescent="0.25">
      <c r="CT10239" s="78" t="s">
        <v>155</v>
      </c>
      <c r="CU10239" s="78" t="s">
        <v>487</v>
      </c>
      <c r="CV10239" s="78" t="s">
        <v>497</v>
      </c>
      <c r="CW10239" s="78">
        <v>2033</v>
      </c>
      <c r="CX10239" s="78">
        <v>0</v>
      </c>
      <c r="CY10239" s="78">
        <v>6.1205037377421876</v>
      </c>
      <c r="CZ10239" s="78">
        <v>0.77885081086860164</v>
      </c>
      <c r="DA10239" s="78">
        <v>3.426515003153968</v>
      </c>
      <c r="DB10239" s="78">
        <v>1.9151379237196191</v>
      </c>
      <c r="DC10239" s="78">
        <v>1.320728905783066</v>
      </c>
      <c r="DD10239" s="78">
        <v>1.9195650162282999E-6</v>
      </c>
      <c r="DE10239" s="78">
        <v>0</v>
      </c>
      <c r="DF10239" s="78">
        <v>2.5352250034626558E-6</v>
      </c>
      <c r="DG10239" s="78">
        <v>2.5352250034626558E-6</v>
      </c>
    </row>
    <row r="10240" spans="98:111" x14ac:dyDescent="0.25">
      <c r="CT10240" s="78" t="s">
        <v>155</v>
      </c>
      <c r="CU10240" s="78" t="s">
        <v>487</v>
      </c>
      <c r="CV10240" s="78" t="s">
        <v>497</v>
      </c>
      <c r="CW10240" s="78">
        <v>2034</v>
      </c>
      <c r="CX10240" s="78">
        <v>0</v>
      </c>
      <c r="CY10240" s="78">
        <v>6.1205037377421876</v>
      </c>
      <c r="CZ10240" s="78">
        <v>0.77885081086860164</v>
      </c>
      <c r="DA10240" s="78">
        <v>3.426515003153968</v>
      </c>
      <c r="DB10240" s="78">
        <v>1.9151379237196191</v>
      </c>
      <c r="DC10240" s="78">
        <v>1.320728905783066</v>
      </c>
      <c r="DD10240" s="78">
        <v>1.9195650162282999E-6</v>
      </c>
      <c r="DE10240" s="78">
        <v>0</v>
      </c>
      <c r="DF10240" s="78">
        <v>2.5352250034626558E-6</v>
      </c>
      <c r="DG10240" s="78">
        <v>2.5352250034626558E-6</v>
      </c>
    </row>
    <row r="10241" spans="98:111" x14ac:dyDescent="0.25">
      <c r="CT10241" s="78" t="s">
        <v>155</v>
      </c>
      <c r="CU10241" s="78" t="s">
        <v>487</v>
      </c>
      <c r="CV10241" s="78" t="s">
        <v>497</v>
      </c>
      <c r="CW10241" s="78">
        <v>2035</v>
      </c>
      <c r="CX10241" s="78">
        <v>0</v>
      </c>
      <c r="CY10241" s="78">
        <v>6.1205037377421876</v>
      </c>
      <c r="CZ10241" s="78">
        <v>0.77885081086860164</v>
      </c>
      <c r="DA10241" s="78">
        <v>3.426515003153968</v>
      </c>
      <c r="DB10241" s="78">
        <v>1.9151379237196191</v>
      </c>
      <c r="DC10241" s="78">
        <v>1.320728905783066</v>
      </c>
      <c r="DD10241" s="78">
        <v>1.9195650162282999E-6</v>
      </c>
      <c r="DE10241" s="78">
        <v>0</v>
      </c>
      <c r="DF10241" s="78">
        <v>2.5352250034626558E-6</v>
      </c>
      <c r="DG10241" s="78">
        <v>2.5352250034626558E-6</v>
      </c>
    </row>
    <row r="10242" spans="98:111" x14ac:dyDescent="0.25">
      <c r="CT10242" s="78" t="s">
        <v>155</v>
      </c>
      <c r="CU10242" s="78" t="s">
        <v>487</v>
      </c>
      <c r="CV10242" s="78" t="s">
        <v>497</v>
      </c>
      <c r="CW10242" s="78">
        <v>2036</v>
      </c>
      <c r="CX10242" s="78">
        <v>0</v>
      </c>
      <c r="CY10242" s="78">
        <v>6.1205037377421876</v>
      </c>
      <c r="CZ10242" s="78">
        <v>0.77885081086860164</v>
      </c>
      <c r="DA10242" s="78">
        <v>3.426515003153968</v>
      </c>
      <c r="DB10242" s="78">
        <v>1.9151379237196191</v>
      </c>
      <c r="DC10242" s="78">
        <v>1.320728905783066</v>
      </c>
      <c r="DD10242" s="78">
        <v>1.9195650162282999E-6</v>
      </c>
      <c r="DE10242" s="78">
        <v>0</v>
      </c>
      <c r="DF10242" s="78">
        <v>2.5352250034626558E-6</v>
      </c>
      <c r="DG10242" s="78">
        <v>2.5352250034626558E-6</v>
      </c>
    </row>
    <row r="10243" spans="98:111" x14ac:dyDescent="0.25">
      <c r="CT10243" s="78" t="s">
        <v>155</v>
      </c>
      <c r="CU10243" s="78" t="s">
        <v>487</v>
      </c>
      <c r="CV10243" s="78" t="s">
        <v>497</v>
      </c>
      <c r="CW10243" s="78">
        <v>2037</v>
      </c>
      <c r="CX10243" s="78">
        <v>0</v>
      </c>
      <c r="CY10243" s="78">
        <v>6.1205037377421876</v>
      </c>
      <c r="CZ10243" s="78">
        <v>0.77885081086860164</v>
      </c>
      <c r="DA10243" s="78">
        <v>3.426515003153968</v>
      </c>
      <c r="DB10243" s="78">
        <v>1.9151379237196191</v>
      </c>
      <c r="DC10243" s="78">
        <v>1.320728905783066</v>
      </c>
      <c r="DD10243" s="78">
        <v>1.9195650162282999E-6</v>
      </c>
      <c r="DE10243" s="78">
        <v>0</v>
      </c>
      <c r="DF10243" s="78">
        <v>2.5352250034626558E-6</v>
      </c>
      <c r="DG10243" s="78">
        <v>2.5352250034626558E-6</v>
      </c>
    </row>
    <row r="10244" spans="98:111" x14ac:dyDescent="0.25">
      <c r="CT10244" s="78" t="s">
        <v>155</v>
      </c>
      <c r="CU10244" s="78" t="s">
        <v>487</v>
      </c>
      <c r="CV10244" s="78" t="s">
        <v>497</v>
      </c>
      <c r="CW10244" s="78">
        <v>2038</v>
      </c>
      <c r="CX10244" s="78">
        <v>0</v>
      </c>
      <c r="CY10244" s="78">
        <v>6.5028144709638234</v>
      </c>
      <c r="CZ10244" s="78">
        <v>0.81303636269298174</v>
      </c>
      <c r="DA10244" s="78">
        <v>3.6355267003047862</v>
      </c>
      <c r="DB10244" s="78">
        <v>2.0542514079659622</v>
      </c>
      <c r="DC10244" s="78">
        <v>1.4166651814699345</v>
      </c>
      <c r="DD10244" s="78">
        <v>1.9195650162282999E-6</v>
      </c>
      <c r="DE10244" s="78">
        <v>0</v>
      </c>
      <c r="DF10244" s="78">
        <v>2.7193809220584023E-6</v>
      </c>
      <c r="DG10244" s="78">
        <v>2.7193809220584023E-6</v>
      </c>
    </row>
    <row r="10245" spans="98:111" x14ac:dyDescent="0.25">
      <c r="CT10245" s="78" t="s">
        <v>155</v>
      </c>
      <c r="CU10245" s="78" t="s">
        <v>487</v>
      </c>
      <c r="CV10245" s="78" t="s">
        <v>497</v>
      </c>
      <c r="CW10245" s="78">
        <v>2039</v>
      </c>
      <c r="CX10245" s="78">
        <v>0</v>
      </c>
      <c r="CY10245" s="78">
        <v>6.5028144709638234</v>
      </c>
      <c r="CZ10245" s="78">
        <v>0.81303636269298174</v>
      </c>
      <c r="DA10245" s="78">
        <v>3.6355267003047862</v>
      </c>
      <c r="DB10245" s="78">
        <v>2.0542514079659622</v>
      </c>
      <c r="DC10245" s="78">
        <v>1.4166651814699345</v>
      </c>
      <c r="DD10245" s="78">
        <v>1.9195650162282999E-6</v>
      </c>
      <c r="DE10245" s="78">
        <v>0</v>
      </c>
      <c r="DF10245" s="78">
        <v>2.7193809220584023E-6</v>
      </c>
      <c r="DG10245" s="78">
        <v>2.7193809220584023E-6</v>
      </c>
    </row>
    <row r="10246" spans="98:111" x14ac:dyDescent="0.25">
      <c r="CT10246" s="78" t="s">
        <v>155</v>
      </c>
      <c r="CU10246" s="78" t="s">
        <v>487</v>
      </c>
      <c r="CV10246" s="78" t="s">
        <v>497</v>
      </c>
      <c r="CW10246" s="78">
        <v>2040</v>
      </c>
      <c r="CX10246" s="78">
        <v>0</v>
      </c>
      <c r="CY10246" s="78">
        <v>6.5028144709638234</v>
      </c>
      <c r="CZ10246" s="78">
        <v>0.81303636269298174</v>
      </c>
      <c r="DA10246" s="78">
        <v>3.6355267003047862</v>
      </c>
      <c r="DB10246" s="78">
        <v>2.0542514079659622</v>
      </c>
      <c r="DC10246" s="78">
        <v>1.4166651814699345</v>
      </c>
      <c r="DD10246" s="78">
        <v>1.9195650162282999E-6</v>
      </c>
      <c r="DE10246" s="78">
        <v>0</v>
      </c>
      <c r="DF10246" s="78">
        <v>2.7193809220584023E-6</v>
      </c>
      <c r="DG10246" s="78">
        <v>2.7193809220584023E-6</v>
      </c>
    </row>
    <row r="10247" spans="98:111" x14ac:dyDescent="0.25">
      <c r="CT10247" s="78" t="s">
        <v>155</v>
      </c>
      <c r="CU10247" s="78" t="s">
        <v>487</v>
      </c>
      <c r="CV10247" s="78" t="s">
        <v>497</v>
      </c>
      <c r="CW10247" s="78">
        <v>2041</v>
      </c>
      <c r="CX10247" s="78">
        <v>0</v>
      </c>
      <c r="CY10247" s="78">
        <v>6.5028144709638234</v>
      </c>
      <c r="CZ10247" s="78">
        <v>0.81303636269298174</v>
      </c>
      <c r="DA10247" s="78">
        <v>3.6355267003047862</v>
      </c>
      <c r="DB10247" s="78">
        <v>2.0542514079659622</v>
      </c>
      <c r="DC10247" s="78">
        <v>1.4166651814699345</v>
      </c>
      <c r="DD10247" s="78">
        <v>1.9195650162282999E-6</v>
      </c>
      <c r="DE10247" s="78">
        <v>0</v>
      </c>
      <c r="DF10247" s="78">
        <v>2.7193809220584023E-6</v>
      </c>
      <c r="DG10247" s="78">
        <v>2.7193809220584023E-6</v>
      </c>
    </row>
    <row r="10248" spans="98:111" x14ac:dyDescent="0.25">
      <c r="CT10248" s="78" t="s">
        <v>155</v>
      </c>
      <c r="CU10248" s="78" t="s">
        <v>487</v>
      </c>
      <c r="CV10248" s="78" t="s">
        <v>497</v>
      </c>
      <c r="CW10248" s="78">
        <v>2042</v>
      </c>
      <c r="CX10248" s="78">
        <v>0</v>
      </c>
      <c r="CY10248" s="78">
        <v>6.5028144709638234</v>
      </c>
      <c r="CZ10248" s="78">
        <v>0.81303636269298174</v>
      </c>
      <c r="DA10248" s="78">
        <v>3.6355267003047862</v>
      </c>
      <c r="DB10248" s="78">
        <v>2.0542514079659622</v>
      </c>
      <c r="DC10248" s="78">
        <v>1.4166651814699345</v>
      </c>
      <c r="DD10248" s="78">
        <v>1.9195650162282999E-6</v>
      </c>
      <c r="DE10248" s="78">
        <v>0</v>
      </c>
      <c r="DF10248" s="78">
        <v>2.7193809220584023E-6</v>
      </c>
      <c r="DG10248" s="78">
        <v>2.7193809220584023E-6</v>
      </c>
    </row>
    <row r="10249" spans="98:111" x14ac:dyDescent="0.25">
      <c r="CT10249" s="78" t="s">
        <v>155</v>
      </c>
      <c r="CU10249" s="78" t="s">
        <v>487</v>
      </c>
      <c r="CV10249" s="78" t="s">
        <v>497</v>
      </c>
      <c r="CW10249" s="78">
        <v>2043</v>
      </c>
      <c r="CX10249" s="78">
        <v>0</v>
      </c>
      <c r="CY10249" s="78">
        <v>6.9209339048533769</v>
      </c>
      <c r="CZ10249" s="78">
        <v>0.84943606974446928</v>
      </c>
      <c r="DA10249" s="78">
        <v>3.863186873359564</v>
      </c>
      <c r="DB10249" s="78">
        <v>2.20831096174925</v>
      </c>
      <c r="DC10249" s="78">
        <v>1.5229086553072881</v>
      </c>
      <c r="DD10249" s="78">
        <v>1.9195650162282999E-6</v>
      </c>
      <c r="DE10249" s="78">
        <v>0</v>
      </c>
      <c r="DF10249" s="78">
        <v>2.9233221776391528E-6</v>
      </c>
      <c r="DG10249" s="78">
        <v>2.9233221776391528E-6</v>
      </c>
    </row>
    <row r="10250" spans="98:111" x14ac:dyDescent="0.25">
      <c r="CT10250" s="78" t="s">
        <v>155</v>
      </c>
      <c r="CU10250" s="78" t="s">
        <v>487</v>
      </c>
      <c r="CV10250" s="78" t="s">
        <v>497</v>
      </c>
      <c r="CW10250" s="78">
        <v>2044</v>
      </c>
      <c r="CX10250" s="78">
        <v>0</v>
      </c>
      <c r="CY10250" s="78">
        <v>6.9209339048533769</v>
      </c>
      <c r="CZ10250" s="78">
        <v>0.84943606974446928</v>
      </c>
      <c r="DA10250" s="78">
        <v>3.863186873359564</v>
      </c>
      <c r="DB10250" s="78">
        <v>2.20831096174925</v>
      </c>
      <c r="DC10250" s="78">
        <v>1.5229086553072881</v>
      </c>
      <c r="DD10250" s="78">
        <v>1.9195650162282999E-6</v>
      </c>
      <c r="DE10250" s="78">
        <v>0</v>
      </c>
      <c r="DF10250" s="78">
        <v>2.9233221776391528E-6</v>
      </c>
      <c r="DG10250" s="78">
        <v>2.9233221776391528E-6</v>
      </c>
    </row>
    <row r="10251" spans="98:111" x14ac:dyDescent="0.25">
      <c r="CT10251" s="78" t="s">
        <v>155</v>
      </c>
      <c r="CU10251" s="78" t="s">
        <v>487</v>
      </c>
      <c r="CV10251" s="78" t="s">
        <v>497</v>
      </c>
      <c r="CW10251" s="78">
        <v>2045</v>
      </c>
      <c r="CX10251" s="78">
        <v>0</v>
      </c>
      <c r="CY10251" s="78">
        <v>6.9209339048533769</v>
      </c>
      <c r="CZ10251" s="78">
        <v>0.84943606974446928</v>
      </c>
      <c r="DA10251" s="78">
        <v>3.863186873359564</v>
      </c>
      <c r="DB10251" s="78">
        <v>2.20831096174925</v>
      </c>
      <c r="DC10251" s="78">
        <v>1.5229086553072881</v>
      </c>
      <c r="DD10251" s="78">
        <v>1.9195650162282999E-6</v>
      </c>
      <c r="DE10251" s="78">
        <v>0</v>
      </c>
      <c r="DF10251" s="78">
        <v>2.9233221776391528E-6</v>
      </c>
      <c r="DG10251" s="78">
        <v>2.9233221776391528E-6</v>
      </c>
    </row>
    <row r="10252" spans="98:111" x14ac:dyDescent="0.25">
      <c r="CT10252" s="78" t="s">
        <v>155</v>
      </c>
      <c r="CU10252" s="78" t="s">
        <v>487</v>
      </c>
      <c r="CV10252" s="78" t="s">
        <v>497</v>
      </c>
      <c r="CW10252" s="78">
        <v>2046</v>
      </c>
      <c r="CX10252" s="78">
        <v>0</v>
      </c>
      <c r="CY10252" s="78">
        <v>6.9209339048533769</v>
      </c>
      <c r="CZ10252" s="78">
        <v>0.84943606974446928</v>
      </c>
      <c r="DA10252" s="78">
        <v>3.863186873359564</v>
      </c>
      <c r="DB10252" s="78">
        <v>2.20831096174925</v>
      </c>
      <c r="DC10252" s="78">
        <v>1.5229086553072881</v>
      </c>
      <c r="DD10252" s="78">
        <v>1.9195650162282999E-6</v>
      </c>
      <c r="DE10252" s="78">
        <v>0</v>
      </c>
      <c r="DF10252" s="78">
        <v>2.9233221776391528E-6</v>
      </c>
      <c r="DG10252" s="78">
        <v>2.9233221776391528E-6</v>
      </c>
    </row>
    <row r="10253" spans="98:111" x14ac:dyDescent="0.25">
      <c r="CT10253" s="78" t="s">
        <v>155</v>
      </c>
      <c r="CU10253" s="78" t="s">
        <v>487</v>
      </c>
      <c r="CV10253" s="78" t="s">
        <v>497</v>
      </c>
      <c r="CW10253" s="78">
        <v>2047</v>
      </c>
      <c r="CX10253" s="78">
        <v>0</v>
      </c>
      <c r="CY10253" s="78">
        <v>6.9209339048533769</v>
      </c>
      <c r="CZ10253" s="78">
        <v>0.84943606974446928</v>
      </c>
      <c r="DA10253" s="78">
        <v>3.863186873359564</v>
      </c>
      <c r="DB10253" s="78">
        <v>2.20831096174925</v>
      </c>
      <c r="DC10253" s="78">
        <v>1.5229086553072881</v>
      </c>
      <c r="DD10253" s="78">
        <v>1.9195650162282999E-6</v>
      </c>
      <c r="DE10253" s="78">
        <v>0</v>
      </c>
      <c r="DF10253" s="78">
        <v>2.9233221776391528E-6</v>
      </c>
      <c r="DG10253" s="78">
        <v>2.9233221776391528E-6</v>
      </c>
    </row>
    <row r="10254" spans="98:111" x14ac:dyDescent="0.25">
      <c r="CT10254" s="78" t="s">
        <v>155</v>
      </c>
      <c r="CU10254" s="78" t="s">
        <v>487</v>
      </c>
      <c r="CV10254" s="78" t="s">
        <v>497</v>
      </c>
      <c r="CW10254" s="78">
        <v>2048</v>
      </c>
      <c r="CX10254" s="78">
        <v>0</v>
      </c>
      <c r="CY10254" s="78">
        <v>7.3713487866928844</v>
      </c>
      <c r="CZ10254" s="78">
        <v>0.88758656625865251</v>
      </c>
      <c r="DA10254" s="78">
        <v>4.1074699954702973</v>
      </c>
      <c r="DB10254" s="78">
        <v>2.376292224963934</v>
      </c>
      <c r="DC10254" s="78">
        <v>1.6387529019329778</v>
      </c>
      <c r="DD10254" s="78">
        <v>1.9195650162282999E-6</v>
      </c>
      <c r="DE10254" s="78">
        <v>0</v>
      </c>
      <c r="DF10254" s="78">
        <v>3.1456927407931504E-6</v>
      </c>
      <c r="DG10254" s="78">
        <v>3.1456927407931504E-6</v>
      </c>
    </row>
    <row r="10255" spans="98:111" x14ac:dyDescent="0.25">
      <c r="CT10255" s="78" t="s">
        <v>155</v>
      </c>
      <c r="CU10255" s="78" t="s">
        <v>487</v>
      </c>
      <c r="CV10255" s="78" t="s">
        <v>497</v>
      </c>
      <c r="CW10255" s="78">
        <v>2049</v>
      </c>
      <c r="CX10255" s="78">
        <v>0</v>
      </c>
      <c r="CY10255" s="78">
        <v>7.3713487866928844</v>
      </c>
      <c r="CZ10255" s="78">
        <v>0.88758656625865251</v>
      </c>
      <c r="DA10255" s="78">
        <v>4.1074699954702973</v>
      </c>
      <c r="DB10255" s="78">
        <v>2.376292224963934</v>
      </c>
      <c r="DC10255" s="78">
        <v>1.6387529019329778</v>
      </c>
      <c r="DD10255" s="78">
        <v>1.9195650162282999E-6</v>
      </c>
      <c r="DE10255" s="78">
        <v>0</v>
      </c>
      <c r="DF10255" s="78">
        <v>3.1456927407931504E-6</v>
      </c>
      <c r="DG10255" s="78">
        <v>3.1456927407931504E-6</v>
      </c>
    </row>
    <row r="10256" spans="98:111" x14ac:dyDescent="0.25">
      <c r="CT10256" s="78" t="s">
        <v>155</v>
      </c>
      <c r="CU10256" s="78" t="s">
        <v>487</v>
      </c>
      <c r="CV10256" s="78" t="s">
        <v>497</v>
      </c>
      <c r="CW10256" s="78">
        <v>2050</v>
      </c>
      <c r="CX10256" s="78">
        <v>0</v>
      </c>
      <c r="CY10256" s="78">
        <v>7.3713487866928844</v>
      </c>
      <c r="CZ10256" s="78">
        <v>0.88758656625865251</v>
      </c>
      <c r="DA10256" s="78">
        <v>4.1074699954702973</v>
      </c>
      <c r="DB10256" s="78">
        <v>2.376292224963934</v>
      </c>
      <c r="DC10256" s="78">
        <v>1.6387529019329778</v>
      </c>
      <c r="DD10256" s="78">
        <v>1.9195650162282999E-6</v>
      </c>
      <c r="DE10256" s="78">
        <v>0</v>
      </c>
      <c r="DF10256" s="78">
        <v>3.1456927407931504E-6</v>
      </c>
      <c r="DG10256" s="78">
        <v>3.1456927407931504E-6</v>
      </c>
    </row>
    <row r="10257" spans="98:111" x14ac:dyDescent="0.25">
      <c r="CT10257" s="78" t="s">
        <v>155</v>
      </c>
      <c r="CU10257" s="78" t="s">
        <v>487</v>
      </c>
      <c r="CV10257" s="78" t="s">
        <v>497</v>
      </c>
      <c r="CW10257" s="78">
        <v>2051</v>
      </c>
      <c r="CX10257" s="78">
        <v>0</v>
      </c>
      <c r="CY10257" s="78">
        <v>7.3713487866928844</v>
      </c>
      <c r="CZ10257" s="78">
        <v>0.88758656625865251</v>
      </c>
      <c r="DA10257" s="78">
        <v>4.1074699954702973</v>
      </c>
      <c r="DB10257" s="78">
        <v>2.376292224963934</v>
      </c>
      <c r="DC10257" s="78">
        <v>1.6387529019329778</v>
      </c>
      <c r="DD10257" s="78">
        <v>1.9195650162282999E-6</v>
      </c>
      <c r="DE10257" s="78">
        <v>0</v>
      </c>
      <c r="DF10257" s="78">
        <v>3.1456927407931504E-6</v>
      </c>
      <c r="DG10257" s="78">
        <v>3.1456927407931504E-6</v>
      </c>
    </row>
    <row r="10258" spans="98:111" x14ac:dyDescent="0.25">
      <c r="CT10258" s="78" t="s">
        <v>155</v>
      </c>
      <c r="CU10258" s="78" t="s">
        <v>487</v>
      </c>
      <c r="CV10258" s="78" t="s">
        <v>497</v>
      </c>
      <c r="CW10258" s="78">
        <v>2052</v>
      </c>
      <c r="CX10258" s="78">
        <v>0</v>
      </c>
      <c r="CY10258" s="78">
        <v>7.3713487866928844</v>
      </c>
      <c r="CZ10258" s="78">
        <v>0.88758656625865251</v>
      </c>
      <c r="DA10258" s="78">
        <v>4.1074699954702973</v>
      </c>
      <c r="DB10258" s="78">
        <v>2.376292224963934</v>
      </c>
      <c r="DC10258" s="78">
        <v>1.6387529019329778</v>
      </c>
      <c r="DD10258" s="78">
        <v>1.9195650162282999E-6</v>
      </c>
      <c r="DE10258" s="78">
        <v>0</v>
      </c>
      <c r="DF10258" s="78">
        <v>3.1456927407931504E-6</v>
      </c>
      <c r="DG10258" s="78">
        <v>3.1456927407931504E-6</v>
      </c>
    </row>
    <row r="10259" spans="98:111" x14ac:dyDescent="0.25">
      <c r="CT10259" s="78" t="s">
        <v>155</v>
      </c>
      <c r="CU10259" s="78" t="s">
        <v>487</v>
      </c>
      <c r="CV10259" s="78" t="s">
        <v>497</v>
      </c>
      <c r="CW10259" s="78">
        <v>2053</v>
      </c>
      <c r="CX10259" s="78">
        <v>0</v>
      </c>
      <c r="CY10259" s="78">
        <v>7.850318312980554</v>
      </c>
      <c r="CZ10259" s="78">
        <v>0.92702061128560098</v>
      </c>
      <c r="DA10259" s="78">
        <v>4.36643584809865</v>
      </c>
      <c r="DB10259" s="78">
        <v>2.5568618535962102</v>
      </c>
      <c r="DC10259" s="78">
        <v>1.76327841264814</v>
      </c>
      <c r="DD10259" s="78">
        <v>1.9195650162282999E-6</v>
      </c>
      <c r="DE10259" s="78">
        <v>0</v>
      </c>
      <c r="DF10259" s="78">
        <v>3.3847275547899376E-6</v>
      </c>
      <c r="DG10259" s="78">
        <v>3.3847275547899376E-6</v>
      </c>
    </row>
    <row r="10260" spans="98:111" x14ac:dyDescent="0.25">
      <c r="CT10260" s="78" t="s">
        <v>155</v>
      </c>
      <c r="CU10260" s="78" t="s">
        <v>487</v>
      </c>
      <c r="CV10260" s="78" t="s">
        <v>497</v>
      </c>
      <c r="CW10260" s="78">
        <v>2054</v>
      </c>
      <c r="CX10260" s="78">
        <v>0</v>
      </c>
      <c r="CY10260" s="78">
        <v>7.850318312980554</v>
      </c>
      <c r="CZ10260" s="78">
        <v>0.92702061128560098</v>
      </c>
      <c r="DA10260" s="78">
        <v>4.36643584809865</v>
      </c>
      <c r="DB10260" s="78">
        <v>2.5568618535962102</v>
      </c>
      <c r="DC10260" s="78">
        <v>1.76327841264814</v>
      </c>
      <c r="DD10260" s="78">
        <v>1.9195650162282999E-6</v>
      </c>
      <c r="DE10260" s="78">
        <v>0</v>
      </c>
      <c r="DF10260" s="78">
        <v>3.3847275547899376E-6</v>
      </c>
      <c r="DG10260" s="78">
        <v>3.3847275547899376E-6</v>
      </c>
    </row>
    <row r="10261" spans="98:111" x14ac:dyDescent="0.25">
      <c r="CT10261" s="78" t="s">
        <v>155</v>
      </c>
      <c r="CU10261" s="78" t="s">
        <v>487</v>
      </c>
      <c r="CV10261" s="78" t="s">
        <v>497</v>
      </c>
      <c r="CW10261" s="78">
        <v>2055</v>
      </c>
      <c r="CX10261" s="78">
        <v>0</v>
      </c>
      <c r="CY10261" s="78">
        <v>7.850318312980554</v>
      </c>
      <c r="CZ10261" s="78">
        <v>0.92702061128560098</v>
      </c>
      <c r="DA10261" s="78">
        <v>4.36643584809865</v>
      </c>
      <c r="DB10261" s="78">
        <v>2.5568618535962102</v>
      </c>
      <c r="DC10261" s="78">
        <v>1.76327841264814</v>
      </c>
      <c r="DD10261" s="78">
        <v>1.9195650162282999E-6</v>
      </c>
      <c r="DE10261" s="78">
        <v>0</v>
      </c>
      <c r="DF10261" s="78">
        <v>3.3847275547899376E-6</v>
      </c>
      <c r="DG10261" s="78">
        <v>3.3847275547899376E-6</v>
      </c>
    </row>
    <row r="10262" spans="98:111" x14ac:dyDescent="0.25">
      <c r="CT10262" s="78" t="s">
        <v>155</v>
      </c>
      <c r="CU10262" s="78" t="s">
        <v>487</v>
      </c>
      <c r="CV10262" s="78" t="s">
        <v>498</v>
      </c>
      <c r="CW10262" s="78">
        <v>2026</v>
      </c>
      <c r="CX10262" s="78">
        <v>0</v>
      </c>
      <c r="CY10262" s="78">
        <v>8.0408269036974456E-2</v>
      </c>
      <c r="CZ10262" s="78">
        <v>3.7590224611389833E-2</v>
      </c>
      <c r="DA10262" s="78">
        <v>1.631433411568749E-3</v>
      </c>
      <c r="DB10262" s="78">
        <v>4.1186611014017632E-2</v>
      </c>
      <c r="DC10262" s="78">
        <v>2.8403357807152921E-2</v>
      </c>
      <c r="DD10262" s="78">
        <v>2.63762451966128E-5</v>
      </c>
      <c r="DE10262" s="78">
        <v>0</v>
      </c>
      <c r="DF10262" s="78">
        <v>7.4917392992859189E-7</v>
      </c>
      <c r="DG10262" s="78">
        <v>7.4917392992859189E-7</v>
      </c>
    </row>
    <row r="10263" spans="98:111" x14ac:dyDescent="0.25">
      <c r="CT10263" s="78" t="s">
        <v>155</v>
      </c>
      <c r="CU10263" s="78" t="s">
        <v>487</v>
      </c>
      <c r="CV10263" s="78" t="s">
        <v>498</v>
      </c>
      <c r="CW10263" s="78">
        <v>2027</v>
      </c>
      <c r="CX10263" s="78">
        <v>0</v>
      </c>
      <c r="CY10263" s="78">
        <v>8.0408269036974456E-2</v>
      </c>
      <c r="CZ10263" s="78">
        <v>3.7590224611389833E-2</v>
      </c>
      <c r="DA10263" s="78">
        <v>1.631433411568749E-3</v>
      </c>
      <c r="DB10263" s="78">
        <v>4.1186611014017632E-2</v>
      </c>
      <c r="DC10263" s="78">
        <v>2.8403357807152921E-2</v>
      </c>
      <c r="DD10263" s="78">
        <v>2.63762451966128E-5</v>
      </c>
      <c r="DE10263" s="78">
        <v>0</v>
      </c>
      <c r="DF10263" s="78">
        <v>7.4917392992859189E-7</v>
      </c>
      <c r="DG10263" s="78">
        <v>7.4917392992859189E-7</v>
      </c>
    </row>
    <row r="10264" spans="98:111" x14ac:dyDescent="0.25">
      <c r="CT10264" s="78" t="s">
        <v>155</v>
      </c>
      <c r="CU10264" s="78" t="s">
        <v>487</v>
      </c>
      <c r="CV10264" s="78" t="s">
        <v>498</v>
      </c>
      <c r="CW10264" s="78">
        <v>2028</v>
      </c>
      <c r="CX10264" s="78">
        <v>0</v>
      </c>
      <c r="CY10264" s="78">
        <v>8.3606377745124111E-2</v>
      </c>
      <c r="CZ10264" s="78">
        <v>3.9055083184883932E-2</v>
      </c>
      <c r="DA10264" s="78">
        <v>1.694997174106461E-3</v>
      </c>
      <c r="DB10264" s="78">
        <v>4.2856297386136083E-2</v>
      </c>
      <c r="DC10264" s="78">
        <v>2.9554816941211481E-2</v>
      </c>
      <c r="DD10264" s="78">
        <v>2.63762451966128E-5</v>
      </c>
      <c r="DE10264" s="78">
        <v>0</v>
      </c>
      <c r="DF10264" s="78">
        <v>7.7954509838239993E-7</v>
      </c>
      <c r="DG10264" s="78">
        <v>7.7954509838239993E-7</v>
      </c>
    </row>
    <row r="10265" spans="98:111" x14ac:dyDescent="0.25">
      <c r="CT10265" s="78" t="s">
        <v>155</v>
      </c>
      <c r="CU10265" s="78" t="s">
        <v>487</v>
      </c>
      <c r="CV10265" s="78" t="s">
        <v>498</v>
      </c>
      <c r="CW10265" s="78">
        <v>2029</v>
      </c>
      <c r="CX10265" s="78">
        <v>0</v>
      </c>
      <c r="CY10265" s="78">
        <v>8.3606377745124111E-2</v>
      </c>
      <c r="CZ10265" s="78">
        <v>3.9055083184883932E-2</v>
      </c>
      <c r="DA10265" s="78">
        <v>1.694997174106461E-3</v>
      </c>
      <c r="DB10265" s="78">
        <v>4.2856297386136083E-2</v>
      </c>
      <c r="DC10265" s="78">
        <v>2.9554816941211481E-2</v>
      </c>
      <c r="DD10265" s="78">
        <v>2.63762451966128E-5</v>
      </c>
      <c r="DE10265" s="78">
        <v>0</v>
      </c>
      <c r="DF10265" s="78">
        <v>7.7954509838239993E-7</v>
      </c>
      <c r="DG10265" s="78">
        <v>7.7954509838239993E-7</v>
      </c>
    </row>
    <row r="10266" spans="98:111" x14ac:dyDescent="0.25">
      <c r="CT10266" s="78" t="s">
        <v>155</v>
      </c>
      <c r="CU10266" s="78" t="s">
        <v>487</v>
      </c>
      <c r="CV10266" s="78" t="s">
        <v>498</v>
      </c>
      <c r="CW10266" s="78">
        <v>2030</v>
      </c>
      <c r="CX10266" s="78">
        <v>0</v>
      </c>
      <c r="CY10266" s="78">
        <v>8.3606377745124111E-2</v>
      </c>
      <c r="CZ10266" s="78">
        <v>3.9055083184883932E-2</v>
      </c>
      <c r="DA10266" s="78">
        <v>1.694997174106461E-3</v>
      </c>
      <c r="DB10266" s="78">
        <v>4.2856297386136083E-2</v>
      </c>
      <c r="DC10266" s="78">
        <v>2.9554816941211481E-2</v>
      </c>
      <c r="DD10266" s="78">
        <v>2.63762451966128E-5</v>
      </c>
      <c r="DE10266" s="78">
        <v>0</v>
      </c>
      <c r="DF10266" s="78">
        <v>7.7954509838239993E-7</v>
      </c>
      <c r="DG10266" s="78">
        <v>7.7954509838239993E-7</v>
      </c>
    </row>
    <row r="10267" spans="98:111" x14ac:dyDescent="0.25">
      <c r="CT10267" s="78" t="s">
        <v>155</v>
      </c>
      <c r="CU10267" s="78" t="s">
        <v>487</v>
      </c>
      <c r="CV10267" s="78" t="s">
        <v>498</v>
      </c>
      <c r="CW10267" s="78">
        <v>2031</v>
      </c>
      <c r="CX10267" s="78">
        <v>0</v>
      </c>
      <c r="CY10267" s="78">
        <v>8.3606377745124111E-2</v>
      </c>
      <c r="CZ10267" s="78">
        <v>3.9055083184883932E-2</v>
      </c>
      <c r="DA10267" s="78">
        <v>1.694997174106461E-3</v>
      </c>
      <c r="DB10267" s="78">
        <v>4.2856297386136083E-2</v>
      </c>
      <c r="DC10267" s="78">
        <v>2.9554816941211481E-2</v>
      </c>
      <c r="DD10267" s="78">
        <v>2.63762451966128E-5</v>
      </c>
      <c r="DE10267" s="78">
        <v>0</v>
      </c>
      <c r="DF10267" s="78">
        <v>7.7954509838239993E-7</v>
      </c>
      <c r="DG10267" s="78">
        <v>7.7954509838239993E-7</v>
      </c>
    </row>
    <row r="10268" spans="98:111" x14ac:dyDescent="0.25">
      <c r="CT10268" s="78" t="s">
        <v>155</v>
      </c>
      <c r="CU10268" s="78" t="s">
        <v>487</v>
      </c>
      <c r="CV10268" s="78" t="s">
        <v>498</v>
      </c>
      <c r="CW10268" s="78">
        <v>2032</v>
      </c>
      <c r="CX10268" s="78">
        <v>0</v>
      </c>
      <c r="CY10268" s="78">
        <v>8.3606377745124111E-2</v>
      </c>
      <c r="CZ10268" s="78">
        <v>3.9055083184883932E-2</v>
      </c>
      <c r="DA10268" s="78">
        <v>1.694997174106461E-3</v>
      </c>
      <c r="DB10268" s="78">
        <v>4.2856297386136083E-2</v>
      </c>
      <c r="DC10268" s="78">
        <v>2.9554816941211481E-2</v>
      </c>
      <c r="DD10268" s="78">
        <v>2.63762451966128E-5</v>
      </c>
      <c r="DE10268" s="78">
        <v>0</v>
      </c>
      <c r="DF10268" s="78">
        <v>7.7954509838239993E-7</v>
      </c>
      <c r="DG10268" s="78">
        <v>7.7954509838239993E-7</v>
      </c>
    </row>
    <row r="10269" spans="98:111" x14ac:dyDescent="0.25">
      <c r="CT10269" s="78" t="s">
        <v>155</v>
      </c>
      <c r="CU10269" s="78" t="s">
        <v>487</v>
      </c>
      <c r="CV10269" s="78" t="s">
        <v>498</v>
      </c>
      <c r="CW10269" s="78">
        <v>2033</v>
      </c>
      <c r="CX10269" s="78">
        <v>0</v>
      </c>
      <c r="CY10269" s="78">
        <v>8.721099686330655E-2</v>
      </c>
      <c r="CZ10269" s="78">
        <v>4.0679066778678732E-2</v>
      </c>
      <c r="DA10269" s="78">
        <v>1.765462770758634E-3</v>
      </c>
      <c r="DB10269" s="78">
        <v>4.476646731386287E-2</v>
      </c>
      <c r="DC10269" s="78">
        <v>3.0872119787789993E-2</v>
      </c>
      <c r="DD10269" s="78">
        <v>2.63762451966128E-5</v>
      </c>
      <c r="DE10269" s="78">
        <v>0</v>
      </c>
      <c r="DF10269" s="78">
        <v>8.1429060126195074E-7</v>
      </c>
      <c r="DG10269" s="78">
        <v>8.1429060126195074E-7</v>
      </c>
    </row>
    <row r="10270" spans="98:111" x14ac:dyDescent="0.25">
      <c r="CT10270" s="78" t="s">
        <v>155</v>
      </c>
      <c r="CU10270" s="78" t="s">
        <v>487</v>
      </c>
      <c r="CV10270" s="78" t="s">
        <v>498</v>
      </c>
      <c r="CW10270" s="78">
        <v>2034</v>
      </c>
      <c r="CX10270" s="78">
        <v>0</v>
      </c>
      <c r="CY10270" s="78">
        <v>8.721099686330655E-2</v>
      </c>
      <c r="CZ10270" s="78">
        <v>4.0679066778678732E-2</v>
      </c>
      <c r="DA10270" s="78">
        <v>1.765462770758634E-3</v>
      </c>
      <c r="DB10270" s="78">
        <v>4.476646731386287E-2</v>
      </c>
      <c r="DC10270" s="78">
        <v>3.0872119787789993E-2</v>
      </c>
      <c r="DD10270" s="78">
        <v>2.63762451966128E-5</v>
      </c>
      <c r="DE10270" s="78">
        <v>0</v>
      </c>
      <c r="DF10270" s="78">
        <v>8.1429060126195074E-7</v>
      </c>
      <c r="DG10270" s="78">
        <v>8.1429060126195074E-7</v>
      </c>
    </row>
    <row r="10271" spans="98:111" x14ac:dyDescent="0.25">
      <c r="CT10271" s="78" t="s">
        <v>155</v>
      </c>
      <c r="CU10271" s="78" t="s">
        <v>487</v>
      </c>
      <c r="CV10271" s="78" t="s">
        <v>498</v>
      </c>
      <c r="CW10271" s="78">
        <v>2035</v>
      </c>
      <c r="CX10271" s="78">
        <v>0</v>
      </c>
      <c r="CY10271" s="78">
        <v>8.721099686330655E-2</v>
      </c>
      <c r="CZ10271" s="78">
        <v>4.0679066778678732E-2</v>
      </c>
      <c r="DA10271" s="78">
        <v>1.765462770758634E-3</v>
      </c>
      <c r="DB10271" s="78">
        <v>4.476646731386287E-2</v>
      </c>
      <c r="DC10271" s="78">
        <v>3.0872119787789993E-2</v>
      </c>
      <c r="DD10271" s="78">
        <v>2.63762451966128E-5</v>
      </c>
      <c r="DE10271" s="78">
        <v>0</v>
      </c>
      <c r="DF10271" s="78">
        <v>8.1429060126195074E-7</v>
      </c>
      <c r="DG10271" s="78">
        <v>8.1429060126195074E-7</v>
      </c>
    </row>
    <row r="10272" spans="98:111" x14ac:dyDescent="0.25">
      <c r="CT10272" s="78" t="s">
        <v>155</v>
      </c>
      <c r="CU10272" s="78" t="s">
        <v>487</v>
      </c>
      <c r="CV10272" s="78" t="s">
        <v>498</v>
      </c>
      <c r="CW10272" s="78">
        <v>2036</v>
      </c>
      <c r="CX10272" s="78">
        <v>0</v>
      </c>
      <c r="CY10272" s="78">
        <v>8.721099686330655E-2</v>
      </c>
      <c r="CZ10272" s="78">
        <v>4.0679066778678732E-2</v>
      </c>
      <c r="DA10272" s="78">
        <v>1.765462770758634E-3</v>
      </c>
      <c r="DB10272" s="78">
        <v>4.476646731386287E-2</v>
      </c>
      <c r="DC10272" s="78">
        <v>3.0872119787789993E-2</v>
      </c>
      <c r="DD10272" s="78">
        <v>2.63762451966128E-5</v>
      </c>
      <c r="DE10272" s="78">
        <v>0</v>
      </c>
      <c r="DF10272" s="78">
        <v>8.1429060126195074E-7</v>
      </c>
      <c r="DG10272" s="78">
        <v>8.1429060126195074E-7</v>
      </c>
    </row>
    <row r="10273" spans="98:111" x14ac:dyDescent="0.25">
      <c r="CT10273" s="78" t="s">
        <v>155</v>
      </c>
      <c r="CU10273" s="78" t="s">
        <v>487</v>
      </c>
      <c r="CV10273" s="78" t="s">
        <v>498</v>
      </c>
      <c r="CW10273" s="78">
        <v>2037</v>
      </c>
      <c r="CX10273" s="78">
        <v>0</v>
      </c>
      <c r="CY10273" s="78">
        <v>8.721099686330655E-2</v>
      </c>
      <c r="CZ10273" s="78">
        <v>4.0679066778678732E-2</v>
      </c>
      <c r="DA10273" s="78">
        <v>1.765462770758634E-3</v>
      </c>
      <c r="DB10273" s="78">
        <v>4.476646731386287E-2</v>
      </c>
      <c r="DC10273" s="78">
        <v>3.0872119787789993E-2</v>
      </c>
      <c r="DD10273" s="78">
        <v>2.63762451966128E-5</v>
      </c>
      <c r="DE10273" s="78">
        <v>0</v>
      </c>
      <c r="DF10273" s="78">
        <v>8.1429060126195074E-7</v>
      </c>
      <c r="DG10273" s="78">
        <v>8.1429060126195074E-7</v>
      </c>
    </row>
    <row r="10274" spans="98:111" x14ac:dyDescent="0.25">
      <c r="CT10274" s="78" t="s">
        <v>155</v>
      </c>
      <c r="CU10274" s="78" t="s">
        <v>487</v>
      </c>
      <c r="CV10274" s="78" t="s">
        <v>498</v>
      </c>
      <c r="CW10274" s="78">
        <v>2038</v>
      </c>
      <c r="CX10274" s="78">
        <v>0</v>
      </c>
      <c r="CY10274" s="78">
        <v>9.1184159449948801E-2</v>
      </c>
      <c r="CZ10274" s="78">
        <v>4.2437523963862259E-2</v>
      </c>
      <c r="DA10274" s="78">
        <v>1.8417593824126149E-3</v>
      </c>
      <c r="DB10274" s="78">
        <v>4.6904876103667559E-2</v>
      </c>
      <c r="DC10274" s="78">
        <v>3.2346822087867842E-2</v>
      </c>
      <c r="DD10274" s="78">
        <v>2.63762451966128E-5</v>
      </c>
      <c r="DE10274" s="78">
        <v>0</v>
      </c>
      <c r="DF10274" s="78">
        <v>8.53187710720813E-7</v>
      </c>
      <c r="DG10274" s="78">
        <v>8.53187710720813E-7</v>
      </c>
    </row>
    <row r="10275" spans="98:111" x14ac:dyDescent="0.25">
      <c r="CT10275" s="78" t="s">
        <v>155</v>
      </c>
      <c r="CU10275" s="78" t="s">
        <v>487</v>
      </c>
      <c r="CV10275" s="78" t="s">
        <v>498</v>
      </c>
      <c r="CW10275" s="78">
        <v>2039</v>
      </c>
      <c r="CX10275" s="78">
        <v>0</v>
      </c>
      <c r="CY10275" s="78">
        <v>9.1184159449948801E-2</v>
      </c>
      <c r="CZ10275" s="78">
        <v>4.2437523963862259E-2</v>
      </c>
      <c r="DA10275" s="78">
        <v>1.8417593824126149E-3</v>
      </c>
      <c r="DB10275" s="78">
        <v>4.6904876103667559E-2</v>
      </c>
      <c r="DC10275" s="78">
        <v>3.2346822087867842E-2</v>
      </c>
      <c r="DD10275" s="78">
        <v>2.63762451966128E-5</v>
      </c>
      <c r="DE10275" s="78">
        <v>0</v>
      </c>
      <c r="DF10275" s="78">
        <v>8.53187710720813E-7</v>
      </c>
      <c r="DG10275" s="78">
        <v>8.53187710720813E-7</v>
      </c>
    </row>
    <row r="10276" spans="98:111" x14ac:dyDescent="0.25">
      <c r="CT10276" s="78" t="s">
        <v>155</v>
      </c>
      <c r="CU10276" s="78" t="s">
        <v>487</v>
      </c>
      <c r="CV10276" s="78" t="s">
        <v>498</v>
      </c>
      <c r="CW10276" s="78">
        <v>2040</v>
      </c>
      <c r="CX10276" s="78">
        <v>0</v>
      </c>
      <c r="CY10276" s="78">
        <v>9.1184159449948801E-2</v>
      </c>
      <c r="CZ10276" s="78">
        <v>4.2437523963862259E-2</v>
      </c>
      <c r="DA10276" s="78">
        <v>1.8417593824126149E-3</v>
      </c>
      <c r="DB10276" s="78">
        <v>4.6904876103667559E-2</v>
      </c>
      <c r="DC10276" s="78">
        <v>3.2346822087867842E-2</v>
      </c>
      <c r="DD10276" s="78">
        <v>2.63762451966128E-5</v>
      </c>
      <c r="DE10276" s="78">
        <v>0</v>
      </c>
      <c r="DF10276" s="78">
        <v>8.53187710720813E-7</v>
      </c>
      <c r="DG10276" s="78">
        <v>8.53187710720813E-7</v>
      </c>
    </row>
    <row r="10277" spans="98:111" x14ac:dyDescent="0.25">
      <c r="CT10277" s="78" t="s">
        <v>155</v>
      </c>
      <c r="CU10277" s="78" t="s">
        <v>487</v>
      </c>
      <c r="CV10277" s="78" t="s">
        <v>498</v>
      </c>
      <c r="CW10277" s="78">
        <v>2041</v>
      </c>
      <c r="CX10277" s="78">
        <v>0</v>
      </c>
      <c r="CY10277" s="78">
        <v>9.1184159449948801E-2</v>
      </c>
      <c r="CZ10277" s="78">
        <v>4.2437523963862259E-2</v>
      </c>
      <c r="DA10277" s="78">
        <v>1.8417593824126149E-3</v>
      </c>
      <c r="DB10277" s="78">
        <v>4.6904876103667559E-2</v>
      </c>
      <c r="DC10277" s="78">
        <v>3.2346822087867842E-2</v>
      </c>
      <c r="DD10277" s="78">
        <v>2.63762451966128E-5</v>
      </c>
      <c r="DE10277" s="78">
        <v>0</v>
      </c>
      <c r="DF10277" s="78">
        <v>8.53187710720813E-7</v>
      </c>
      <c r="DG10277" s="78">
        <v>8.53187710720813E-7</v>
      </c>
    </row>
    <row r="10278" spans="98:111" x14ac:dyDescent="0.25">
      <c r="CT10278" s="78" t="s">
        <v>155</v>
      </c>
      <c r="CU10278" s="78" t="s">
        <v>487</v>
      </c>
      <c r="CV10278" s="78" t="s">
        <v>498</v>
      </c>
      <c r="CW10278" s="78">
        <v>2042</v>
      </c>
      <c r="CX10278" s="78">
        <v>0</v>
      </c>
      <c r="CY10278" s="78">
        <v>9.1184159449948801E-2</v>
      </c>
      <c r="CZ10278" s="78">
        <v>4.2437523963862259E-2</v>
      </c>
      <c r="DA10278" s="78">
        <v>1.8417593824126149E-3</v>
      </c>
      <c r="DB10278" s="78">
        <v>4.6904876103667559E-2</v>
      </c>
      <c r="DC10278" s="78">
        <v>3.2346822087867842E-2</v>
      </c>
      <c r="DD10278" s="78">
        <v>2.63762451966128E-5</v>
      </c>
      <c r="DE10278" s="78">
        <v>0</v>
      </c>
      <c r="DF10278" s="78">
        <v>8.53187710720813E-7</v>
      </c>
      <c r="DG10278" s="78">
        <v>8.53187710720813E-7</v>
      </c>
    </row>
    <row r="10279" spans="98:111" x14ac:dyDescent="0.25">
      <c r="CT10279" s="78" t="s">
        <v>155</v>
      </c>
      <c r="CU10279" s="78" t="s">
        <v>487</v>
      </c>
      <c r="CV10279" s="78" t="s">
        <v>498</v>
      </c>
      <c r="CW10279" s="78">
        <v>2043</v>
      </c>
      <c r="CX10279" s="78">
        <v>0</v>
      </c>
      <c r="CY10279" s="78">
        <v>9.5485653842640308E-2</v>
      </c>
      <c r="CZ10279" s="78">
        <v>4.4305976361129047E-2</v>
      </c>
      <c r="DA10279" s="78">
        <v>1.922823688688901E-3</v>
      </c>
      <c r="DB10279" s="78">
        <v>4.9256853792817003E-2</v>
      </c>
      <c r="DC10279" s="78">
        <v>3.3968807053725215E-2</v>
      </c>
      <c r="DD10279" s="78">
        <v>2.63762451966128E-5</v>
      </c>
      <c r="DE10279" s="78">
        <v>0</v>
      </c>
      <c r="DF10279" s="78">
        <v>8.9596958388548673E-7</v>
      </c>
      <c r="DG10279" s="78">
        <v>8.9596958388548673E-7</v>
      </c>
    </row>
    <row r="10280" spans="98:111" x14ac:dyDescent="0.25">
      <c r="CT10280" s="78" t="s">
        <v>155</v>
      </c>
      <c r="CU10280" s="78" t="s">
        <v>487</v>
      </c>
      <c r="CV10280" s="78" t="s">
        <v>498</v>
      </c>
      <c r="CW10280" s="78">
        <v>2044</v>
      </c>
      <c r="CX10280" s="78">
        <v>0</v>
      </c>
      <c r="CY10280" s="78">
        <v>9.5485653842640308E-2</v>
      </c>
      <c r="CZ10280" s="78">
        <v>4.4305976361129047E-2</v>
      </c>
      <c r="DA10280" s="78">
        <v>1.922823688688901E-3</v>
      </c>
      <c r="DB10280" s="78">
        <v>4.9256853792817003E-2</v>
      </c>
      <c r="DC10280" s="78">
        <v>3.3968807053725215E-2</v>
      </c>
      <c r="DD10280" s="78">
        <v>2.63762451966128E-5</v>
      </c>
      <c r="DE10280" s="78">
        <v>0</v>
      </c>
      <c r="DF10280" s="78">
        <v>8.9596958388548673E-7</v>
      </c>
      <c r="DG10280" s="78">
        <v>8.9596958388548673E-7</v>
      </c>
    </row>
    <row r="10281" spans="98:111" x14ac:dyDescent="0.25">
      <c r="CT10281" s="78" t="s">
        <v>155</v>
      </c>
      <c r="CU10281" s="78" t="s">
        <v>487</v>
      </c>
      <c r="CV10281" s="78" t="s">
        <v>498</v>
      </c>
      <c r="CW10281" s="78">
        <v>2045</v>
      </c>
      <c r="CX10281" s="78">
        <v>0</v>
      </c>
      <c r="CY10281" s="78">
        <v>9.5485653842640308E-2</v>
      </c>
      <c r="CZ10281" s="78">
        <v>4.4305976361129047E-2</v>
      </c>
      <c r="DA10281" s="78">
        <v>1.922823688688901E-3</v>
      </c>
      <c r="DB10281" s="78">
        <v>4.9256853792817003E-2</v>
      </c>
      <c r="DC10281" s="78">
        <v>3.3968807053725215E-2</v>
      </c>
      <c r="DD10281" s="78">
        <v>2.63762451966128E-5</v>
      </c>
      <c r="DE10281" s="78">
        <v>0</v>
      </c>
      <c r="DF10281" s="78">
        <v>8.9596958388548673E-7</v>
      </c>
      <c r="DG10281" s="78">
        <v>8.9596958388548673E-7</v>
      </c>
    </row>
    <row r="10282" spans="98:111" x14ac:dyDescent="0.25">
      <c r="CT10282" s="78" t="s">
        <v>155</v>
      </c>
      <c r="CU10282" s="78" t="s">
        <v>487</v>
      </c>
      <c r="CV10282" s="78" t="s">
        <v>498</v>
      </c>
      <c r="CW10282" s="78">
        <v>2046</v>
      </c>
      <c r="CX10282" s="78">
        <v>0</v>
      </c>
      <c r="CY10282" s="78">
        <v>9.5485653842640308E-2</v>
      </c>
      <c r="CZ10282" s="78">
        <v>4.4305976361129047E-2</v>
      </c>
      <c r="DA10282" s="78">
        <v>1.922823688688901E-3</v>
      </c>
      <c r="DB10282" s="78">
        <v>4.9256853792817003E-2</v>
      </c>
      <c r="DC10282" s="78">
        <v>3.3968807053725215E-2</v>
      </c>
      <c r="DD10282" s="78">
        <v>2.63762451966128E-5</v>
      </c>
      <c r="DE10282" s="78">
        <v>0</v>
      </c>
      <c r="DF10282" s="78">
        <v>8.9596958388548673E-7</v>
      </c>
      <c r="DG10282" s="78">
        <v>8.9596958388548673E-7</v>
      </c>
    </row>
    <row r="10283" spans="98:111" x14ac:dyDescent="0.25">
      <c r="CT10283" s="78" t="s">
        <v>155</v>
      </c>
      <c r="CU10283" s="78" t="s">
        <v>487</v>
      </c>
      <c r="CV10283" s="78" t="s">
        <v>498</v>
      </c>
      <c r="CW10283" s="78">
        <v>2047</v>
      </c>
      <c r="CX10283" s="78">
        <v>0</v>
      </c>
      <c r="CY10283" s="78">
        <v>9.5485653842640308E-2</v>
      </c>
      <c r="CZ10283" s="78">
        <v>4.4305976361129047E-2</v>
      </c>
      <c r="DA10283" s="78">
        <v>1.922823688688901E-3</v>
      </c>
      <c r="DB10283" s="78">
        <v>4.9256853792817003E-2</v>
      </c>
      <c r="DC10283" s="78">
        <v>3.3968807053725215E-2</v>
      </c>
      <c r="DD10283" s="78">
        <v>2.63762451966128E-5</v>
      </c>
      <c r="DE10283" s="78">
        <v>0</v>
      </c>
      <c r="DF10283" s="78">
        <v>8.9596958388548673E-7</v>
      </c>
      <c r="DG10283" s="78">
        <v>8.9596958388548673E-7</v>
      </c>
    </row>
    <row r="10284" spans="98:111" x14ac:dyDescent="0.25">
      <c r="CT10284" s="78" t="s">
        <v>155</v>
      </c>
      <c r="CU10284" s="78" t="s">
        <v>487</v>
      </c>
      <c r="CV10284" s="78" t="s">
        <v>498</v>
      </c>
      <c r="CW10284" s="78">
        <v>2048</v>
      </c>
      <c r="CX10284" s="78">
        <v>0</v>
      </c>
      <c r="CY10284" s="78">
        <v>0.1000716957393547</v>
      </c>
      <c r="CZ10284" s="78">
        <v>4.6259840575664693E-2</v>
      </c>
      <c r="DA10284" s="78">
        <v>2.007587869967934E-3</v>
      </c>
      <c r="DB10284" s="78">
        <v>5.1804267293718127E-2</v>
      </c>
      <c r="DC10284" s="78">
        <v>3.5725569636697659E-2</v>
      </c>
      <c r="DD10284" s="78">
        <v>2.63762451966128E-5</v>
      </c>
      <c r="DE10284" s="78">
        <v>0</v>
      </c>
      <c r="DF10284" s="78">
        <v>9.4230638452620274E-7</v>
      </c>
      <c r="DG10284" s="78">
        <v>9.4230638452620274E-7</v>
      </c>
    </row>
    <row r="10285" spans="98:111" x14ac:dyDescent="0.25">
      <c r="CT10285" s="78" t="s">
        <v>155</v>
      </c>
      <c r="CU10285" s="78" t="s">
        <v>487</v>
      </c>
      <c r="CV10285" s="78" t="s">
        <v>498</v>
      </c>
      <c r="CW10285" s="78">
        <v>2049</v>
      </c>
      <c r="CX10285" s="78">
        <v>0</v>
      </c>
      <c r="CY10285" s="78">
        <v>0.1000716957393547</v>
      </c>
      <c r="CZ10285" s="78">
        <v>4.6259840575664693E-2</v>
      </c>
      <c r="DA10285" s="78">
        <v>2.007587869967934E-3</v>
      </c>
      <c r="DB10285" s="78">
        <v>5.1804267293718127E-2</v>
      </c>
      <c r="DC10285" s="78">
        <v>3.5725569636697659E-2</v>
      </c>
      <c r="DD10285" s="78">
        <v>2.63762451966128E-5</v>
      </c>
      <c r="DE10285" s="78">
        <v>0</v>
      </c>
      <c r="DF10285" s="78">
        <v>9.4230638452620274E-7</v>
      </c>
      <c r="DG10285" s="78">
        <v>9.4230638452620274E-7</v>
      </c>
    </row>
    <row r="10286" spans="98:111" x14ac:dyDescent="0.25">
      <c r="CT10286" s="78" t="s">
        <v>155</v>
      </c>
      <c r="CU10286" s="78" t="s">
        <v>487</v>
      </c>
      <c r="CV10286" s="78" t="s">
        <v>498</v>
      </c>
      <c r="CW10286" s="78">
        <v>2050</v>
      </c>
      <c r="CX10286" s="78">
        <v>0</v>
      </c>
      <c r="CY10286" s="78">
        <v>0.1000716957393547</v>
      </c>
      <c r="CZ10286" s="78">
        <v>4.6259840575664693E-2</v>
      </c>
      <c r="DA10286" s="78">
        <v>2.007587869967934E-3</v>
      </c>
      <c r="DB10286" s="78">
        <v>5.1804267293718127E-2</v>
      </c>
      <c r="DC10286" s="78">
        <v>3.5725569636697659E-2</v>
      </c>
      <c r="DD10286" s="78">
        <v>2.63762451966128E-5</v>
      </c>
      <c r="DE10286" s="78">
        <v>0</v>
      </c>
      <c r="DF10286" s="78">
        <v>9.4230638452620274E-7</v>
      </c>
      <c r="DG10286" s="78">
        <v>9.4230638452620274E-7</v>
      </c>
    </row>
    <row r="10287" spans="98:111" x14ac:dyDescent="0.25">
      <c r="CT10287" s="78" t="s">
        <v>155</v>
      </c>
      <c r="CU10287" s="78" t="s">
        <v>487</v>
      </c>
      <c r="CV10287" s="78" t="s">
        <v>498</v>
      </c>
      <c r="CW10287" s="78">
        <v>2051</v>
      </c>
      <c r="CX10287" s="78">
        <v>0</v>
      </c>
      <c r="CY10287" s="78">
        <v>0.1000716957393547</v>
      </c>
      <c r="CZ10287" s="78">
        <v>4.6259840575664693E-2</v>
      </c>
      <c r="DA10287" s="78">
        <v>2.007587869967934E-3</v>
      </c>
      <c r="DB10287" s="78">
        <v>5.1804267293718127E-2</v>
      </c>
      <c r="DC10287" s="78">
        <v>3.5725569636697659E-2</v>
      </c>
      <c r="DD10287" s="78">
        <v>2.63762451966128E-5</v>
      </c>
      <c r="DE10287" s="78">
        <v>0</v>
      </c>
      <c r="DF10287" s="78">
        <v>9.4230638452620274E-7</v>
      </c>
      <c r="DG10287" s="78">
        <v>9.4230638452620274E-7</v>
      </c>
    </row>
    <row r="10288" spans="98:111" x14ac:dyDescent="0.25">
      <c r="CT10288" s="78" t="s">
        <v>155</v>
      </c>
      <c r="CU10288" s="78" t="s">
        <v>487</v>
      </c>
      <c r="CV10288" s="78" t="s">
        <v>498</v>
      </c>
      <c r="CW10288" s="78">
        <v>2052</v>
      </c>
      <c r="CX10288" s="78">
        <v>0</v>
      </c>
      <c r="CY10288" s="78">
        <v>0.1000716957393547</v>
      </c>
      <c r="CZ10288" s="78">
        <v>4.6259840575664693E-2</v>
      </c>
      <c r="DA10288" s="78">
        <v>2.007587869967934E-3</v>
      </c>
      <c r="DB10288" s="78">
        <v>5.1804267293718127E-2</v>
      </c>
      <c r="DC10288" s="78">
        <v>3.5725569636697659E-2</v>
      </c>
      <c r="DD10288" s="78">
        <v>2.63762451966128E-5</v>
      </c>
      <c r="DE10288" s="78">
        <v>0</v>
      </c>
      <c r="DF10288" s="78">
        <v>9.4230638452620274E-7</v>
      </c>
      <c r="DG10288" s="78">
        <v>9.4230638452620274E-7</v>
      </c>
    </row>
    <row r="10289" spans="98:111" x14ac:dyDescent="0.25">
      <c r="CT10289" s="78" t="s">
        <v>155</v>
      </c>
      <c r="CU10289" s="78" t="s">
        <v>487</v>
      </c>
      <c r="CV10289" s="78" t="s">
        <v>498</v>
      </c>
      <c r="CW10289" s="78">
        <v>2053</v>
      </c>
      <c r="CX10289" s="78">
        <v>0</v>
      </c>
      <c r="CY10289" s="78">
        <v>0.1048945043660382</v>
      </c>
      <c r="CZ10289" s="78">
        <v>4.8274495535749647E-2</v>
      </c>
      <c r="DA10289" s="78">
        <v>2.094982606883461E-3</v>
      </c>
      <c r="DB10289" s="78">
        <v>5.4525026223404702E-2</v>
      </c>
      <c r="DC10289" s="78">
        <v>3.7601875734341692E-2</v>
      </c>
      <c r="DD10289" s="78">
        <v>2.63762451966128E-5</v>
      </c>
      <c r="DE10289" s="78">
        <v>0</v>
      </c>
      <c r="DF10289" s="78">
        <v>9.9179629422156146E-7</v>
      </c>
      <c r="DG10289" s="78">
        <v>9.9179629422156146E-7</v>
      </c>
    </row>
    <row r="10290" spans="98:111" x14ac:dyDescent="0.25">
      <c r="CT10290" s="78" t="s">
        <v>155</v>
      </c>
      <c r="CU10290" s="78" t="s">
        <v>487</v>
      </c>
      <c r="CV10290" s="78" t="s">
        <v>498</v>
      </c>
      <c r="CW10290" s="78">
        <v>2054</v>
      </c>
      <c r="CX10290" s="78">
        <v>0</v>
      </c>
      <c r="CY10290" s="78">
        <v>0.1048945043660382</v>
      </c>
      <c r="CZ10290" s="78">
        <v>4.8274495535749647E-2</v>
      </c>
      <c r="DA10290" s="78">
        <v>2.094982606883461E-3</v>
      </c>
      <c r="DB10290" s="78">
        <v>5.4525026223404702E-2</v>
      </c>
      <c r="DC10290" s="78">
        <v>3.7601875734341692E-2</v>
      </c>
      <c r="DD10290" s="78">
        <v>2.63762451966128E-5</v>
      </c>
      <c r="DE10290" s="78">
        <v>0</v>
      </c>
      <c r="DF10290" s="78">
        <v>9.9179629422156146E-7</v>
      </c>
      <c r="DG10290" s="78">
        <v>9.9179629422156146E-7</v>
      </c>
    </row>
    <row r="10291" spans="98:111" x14ac:dyDescent="0.25">
      <c r="CT10291" s="78" t="s">
        <v>155</v>
      </c>
      <c r="CU10291" s="78" t="s">
        <v>487</v>
      </c>
      <c r="CV10291" s="78" t="s">
        <v>498</v>
      </c>
      <c r="CW10291" s="78">
        <v>2055</v>
      </c>
      <c r="CX10291" s="78">
        <v>0</v>
      </c>
      <c r="CY10291" s="78">
        <v>0.1048945043660382</v>
      </c>
      <c r="CZ10291" s="78">
        <v>4.8274495535749647E-2</v>
      </c>
      <c r="DA10291" s="78">
        <v>2.094982606883461E-3</v>
      </c>
      <c r="DB10291" s="78">
        <v>5.4525026223404702E-2</v>
      </c>
      <c r="DC10291" s="78">
        <v>3.7601875734341692E-2</v>
      </c>
      <c r="DD10291" s="78">
        <v>2.63762451966128E-5</v>
      </c>
      <c r="DE10291" s="78">
        <v>0</v>
      </c>
      <c r="DF10291" s="78">
        <v>9.9179629422156146E-7</v>
      </c>
      <c r="DG10291" s="78">
        <v>9.9179629422156146E-7</v>
      </c>
    </row>
    <row r="10292" spans="98:111" x14ac:dyDescent="0.25">
      <c r="CT10292" s="78" t="s">
        <v>155</v>
      </c>
      <c r="CU10292" s="78" t="s">
        <v>488</v>
      </c>
      <c r="CV10292" s="78" t="s">
        <v>428</v>
      </c>
      <c r="CW10292" s="78">
        <v>2026</v>
      </c>
      <c r="CX10292" s="78">
        <v>0</v>
      </c>
      <c r="CY10292" s="78">
        <v>14664.637556437439</v>
      </c>
      <c r="CZ10292" s="78">
        <v>233.2300768079522</v>
      </c>
      <c r="DA10292" s="78">
        <v>8896.5159934290914</v>
      </c>
      <c r="DB10292" s="78">
        <v>5534.8914862004021</v>
      </c>
      <c r="DC10292" s="78">
        <v>3817.0050760624376</v>
      </c>
      <c r="DD10292" s="78">
        <v>1.7022072024187759E-6</v>
      </c>
      <c r="DE10292" s="78">
        <v>0</v>
      </c>
      <c r="DF10292" s="78">
        <v>6.497333532142509E-3</v>
      </c>
      <c r="DG10292" s="78">
        <v>6.497333532142509E-3</v>
      </c>
    </row>
    <row r="10293" spans="98:111" x14ac:dyDescent="0.25">
      <c r="CT10293" s="78" t="s">
        <v>155</v>
      </c>
      <c r="CU10293" s="78" t="s">
        <v>488</v>
      </c>
      <c r="CV10293" s="78" t="s">
        <v>428</v>
      </c>
      <c r="CW10293" s="78">
        <v>2027</v>
      </c>
      <c r="CX10293" s="78">
        <v>0</v>
      </c>
      <c r="CY10293" s="78">
        <v>14664.637556437439</v>
      </c>
      <c r="CZ10293" s="78">
        <v>233.2300768079522</v>
      </c>
      <c r="DA10293" s="78">
        <v>8896.5159934290914</v>
      </c>
      <c r="DB10293" s="78">
        <v>5534.8914862004021</v>
      </c>
      <c r="DC10293" s="78">
        <v>3817.0050760624376</v>
      </c>
      <c r="DD10293" s="78">
        <v>1.7022072024187759E-6</v>
      </c>
      <c r="DE10293" s="78">
        <v>0</v>
      </c>
      <c r="DF10293" s="78">
        <v>6.497333532142509E-3</v>
      </c>
      <c r="DG10293" s="78">
        <v>6.497333532142509E-3</v>
      </c>
    </row>
    <row r="10294" spans="98:111" x14ac:dyDescent="0.25">
      <c r="CT10294" s="78" t="s">
        <v>155</v>
      </c>
      <c r="CU10294" s="78" t="s">
        <v>488</v>
      </c>
      <c r="CV10294" s="78" t="s">
        <v>428</v>
      </c>
      <c r="CW10294" s="78">
        <v>2028</v>
      </c>
      <c r="CX10294" s="78">
        <v>0</v>
      </c>
      <c r="CY10294" s="78">
        <v>15317.990942816819</v>
      </c>
      <c r="CZ10294" s="78">
        <v>247.27299216496081</v>
      </c>
      <c r="DA10294" s="78">
        <v>9287.6490955450136</v>
      </c>
      <c r="DB10294" s="78">
        <v>5783.0688551068488</v>
      </c>
      <c r="DC10294" s="78">
        <v>3988.1546422719148</v>
      </c>
      <c r="DD10294" s="78">
        <v>1.7022072024187759E-6</v>
      </c>
      <c r="DE10294" s="78">
        <v>0</v>
      </c>
      <c r="DF10294" s="78">
        <v>6.7886655564351299E-3</v>
      </c>
      <c r="DG10294" s="78">
        <v>6.7886655564351299E-3</v>
      </c>
    </row>
    <row r="10295" spans="98:111" x14ac:dyDescent="0.25">
      <c r="CT10295" s="78" t="s">
        <v>155</v>
      </c>
      <c r="CU10295" s="78" t="s">
        <v>488</v>
      </c>
      <c r="CV10295" s="78" t="s">
        <v>428</v>
      </c>
      <c r="CW10295" s="78">
        <v>2029</v>
      </c>
      <c r="CX10295" s="78">
        <v>0</v>
      </c>
      <c r="CY10295" s="78">
        <v>15317.990942816819</v>
      </c>
      <c r="CZ10295" s="78">
        <v>247.27299216496081</v>
      </c>
      <c r="DA10295" s="78">
        <v>9287.6490955450136</v>
      </c>
      <c r="DB10295" s="78">
        <v>5783.0688551068488</v>
      </c>
      <c r="DC10295" s="78">
        <v>3988.1546422719148</v>
      </c>
      <c r="DD10295" s="78">
        <v>1.7022072024187759E-6</v>
      </c>
      <c r="DE10295" s="78">
        <v>0</v>
      </c>
      <c r="DF10295" s="78">
        <v>6.7886655564351299E-3</v>
      </c>
      <c r="DG10295" s="78">
        <v>6.7886655564351299E-3</v>
      </c>
    </row>
    <row r="10296" spans="98:111" x14ac:dyDescent="0.25">
      <c r="CT10296" s="78" t="s">
        <v>155</v>
      </c>
      <c r="CU10296" s="78" t="s">
        <v>488</v>
      </c>
      <c r="CV10296" s="78" t="s">
        <v>428</v>
      </c>
      <c r="CW10296" s="78">
        <v>2030</v>
      </c>
      <c r="CX10296" s="78">
        <v>0</v>
      </c>
      <c r="CY10296" s="78">
        <v>15317.990942816819</v>
      </c>
      <c r="CZ10296" s="78">
        <v>247.27299216496081</v>
      </c>
      <c r="DA10296" s="78">
        <v>9287.6490955450136</v>
      </c>
      <c r="DB10296" s="78">
        <v>5783.0688551068488</v>
      </c>
      <c r="DC10296" s="78">
        <v>3988.1546422719148</v>
      </c>
      <c r="DD10296" s="78">
        <v>1.7022072024187759E-6</v>
      </c>
      <c r="DE10296" s="78">
        <v>0</v>
      </c>
      <c r="DF10296" s="78">
        <v>6.7886655564351299E-3</v>
      </c>
      <c r="DG10296" s="78">
        <v>6.7886655564351299E-3</v>
      </c>
    </row>
    <row r="10297" spans="98:111" x14ac:dyDescent="0.25">
      <c r="CT10297" s="78" t="s">
        <v>155</v>
      </c>
      <c r="CU10297" s="78" t="s">
        <v>488</v>
      </c>
      <c r="CV10297" s="78" t="s">
        <v>428</v>
      </c>
      <c r="CW10297" s="78">
        <v>2031</v>
      </c>
      <c r="CX10297" s="78">
        <v>0</v>
      </c>
      <c r="CY10297" s="78">
        <v>15317.990942816819</v>
      </c>
      <c r="CZ10297" s="78">
        <v>247.27299216496081</v>
      </c>
      <c r="DA10297" s="78">
        <v>9287.6490955450136</v>
      </c>
      <c r="DB10297" s="78">
        <v>5783.0688551068488</v>
      </c>
      <c r="DC10297" s="78">
        <v>3988.1546422719148</v>
      </c>
      <c r="DD10297" s="78">
        <v>1.7022072024187759E-6</v>
      </c>
      <c r="DE10297" s="78">
        <v>0</v>
      </c>
      <c r="DF10297" s="78">
        <v>6.7886655564351299E-3</v>
      </c>
      <c r="DG10297" s="78">
        <v>6.7886655564351299E-3</v>
      </c>
    </row>
    <row r="10298" spans="98:111" x14ac:dyDescent="0.25">
      <c r="CT10298" s="78" t="s">
        <v>155</v>
      </c>
      <c r="CU10298" s="78" t="s">
        <v>488</v>
      </c>
      <c r="CV10298" s="78" t="s">
        <v>428</v>
      </c>
      <c r="CW10298" s="78">
        <v>2032</v>
      </c>
      <c r="CX10298" s="78">
        <v>0</v>
      </c>
      <c r="CY10298" s="78">
        <v>15317.990942816819</v>
      </c>
      <c r="CZ10298" s="78">
        <v>247.27299216496081</v>
      </c>
      <c r="DA10298" s="78">
        <v>9287.6490955450136</v>
      </c>
      <c r="DB10298" s="78">
        <v>5783.0688551068488</v>
      </c>
      <c r="DC10298" s="78">
        <v>3988.1546422719148</v>
      </c>
      <c r="DD10298" s="78">
        <v>1.7022072024187759E-6</v>
      </c>
      <c r="DE10298" s="78">
        <v>0</v>
      </c>
      <c r="DF10298" s="78">
        <v>6.7886655564351299E-3</v>
      </c>
      <c r="DG10298" s="78">
        <v>6.7886655564351299E-3</v>
      </c>
    </row>
    <row r="10299" spans="98:111" x14ac:dyDescent="0.25">
      <c r="CT10299" s="78" t="s">
        <v>155</v>
      </c>
      <c r="CU10299" s="78" t="s">
        <v>488</v>
      </c>
      <c r="CV10299" s="78" t="s">
        <v>428</v>
      </c>
      <c r="CW10299" s="78">
        <v>2033</v>
      </c>
      <c r="CX10299" s="78">
        <v>0</v>
      </c>
      <c r="CY10299" s="78">
        <v>16044.126426627099</v>
      </c>
      <c r="CZ10299" s="78">
        <v>263.10737971828718</v>
      </c>
      <c r="DA10299" s="78">
        <v>9721.7399837428438</v>
      </c>
      <c r="DB10299" s="78">
        <v>6059.2790631659673</v>
      </c>
      <c r="DC10299" s="78">
        <v>4178.6363832148927</v>
      </c>
      <c r="DD10299" s="78">
        <v>1.7022072024187759E-6</v>
      </c>
      <c r="DE10299" s="78">
        <v>0</v>
      </c>
      <c r="DF10299" s="78">
        <v>7.1129049477975347E-3</v>
      </c>
      <c r="DG10299" s="78">
        <v>7.1129049477975347E-3</v>
      </c>
    </row>
    <row r="10300" spans="98:111" x14ac:dyDescent="0.25">
      <c r="CT10300" s="78" t="s">
        <v>155</v>
      </c>
      <c r="CU10300" s="78" t="s">
        <v>488</v>
      </c>
      <c r="CV10300" s="78" t="s">
        <v>428</v>
      </c>
      <c r="CW10300" s="78">
        <v>2034</v>
      </c>
      <c r="CX10300" s="78">
        <v>0</v>
      </c>
      <c r="CY10300" s="78">
        <v>16044.126426627099</v>
      </c>
      <c r="CZ10300" s="78">
        <v>263.10737971828718</v>
      </c>
      <c r="DA10300" s="78">
        <v>9721.7399837428438</v>
      </c>
      <c r="DB10300" s="78">
        <v>6059.2790631659673</v>
      </c>
      <c r="DC10300" s="78">
        <v>4178.6363832148927</v>
      </c>
      <c r="DD10300" s="78">
        <v>1.7022072024187759E-6</v>
      </c>
      <c r="DE10300" s="78">
        <v>0</v>
      </c>
      <c r="DF10300" s="78">
        <v>7.1129049477975347E-3</v>
      </c>
      <c r="DG10300" s="78">
        <v>7.1129049477975347E-3</v>
      </c>
    </row>
    <row r="10301" spans="98:111" x14ac:dyDescent="0.25">
      <c r="CT10301" s="78" t="s">
        <v>155</v>
      </c>
      <c r="CU10301" s="78" t="s">
        <v>488</v>
      </c>
      <c r="CV10301" s="78" t="s">
        <v>428</v>
      </c>
      <c r="CW10301" s="78">
        <v>2035</v>
      </c>
      <c r="CX10301" s="78">
        <v>0</v>
      </c>
      <c r="CY10301" s="78">
        <v>16044.126426627099</v>
      </c>
      <c r="CZ10301" s="78">
        <v>263.10737971828718</v>
      </c>
      <c r="DA10301" s="78">
        <v>9721.7399837428438</v>
      </c>
      <c r="DB10301" s="78">
        <v>6059.2790631659673</v>
      </c>
      <c r="DC10301" s="78">
        <v>4178.6363832148927</v>
      </c>
      <c r="DD10301" s="78">
        <v>1.7022072024187759E-6</v>
      </c>
      <c r="DE10301" s="78">
        <v>0</v>
      </c>
      <c r="DF10301" s="78">
        <v>7.1129049477975347E-3</v>
      </c>
      <c r="DG10301" s="78">
        <v>7.1129049477975347E-3</v>
      </c>
    </row>
    <row r="10302" spans="98:111" x14ac:dyDescent="0.25">
      <c r="CT10302" s="78" t="s">
        <v>155</v>
      </c>
      <c r="CU10302" s="78" t="s">
        <v>488</v>
      </c>
      <c r="CV10302" s="78" t="s">
        <v>428</v>
      </c>
      <c r="CW10302" s="78">
        <v>2036</v>
      </c>
      <c r="CX10302" s="78">
        <v>0</v>
      </c>
      <c r="CY10302" s="78">
        <v>16044.126426627099</v>
      </c>
      <c r="CZ10302" s="78">
        <v>263.10737971828718</v>
      </c>
      <c r="DA10302" s="78">
        <v>9721.7399837428438</v>
      </c>
      <c r="DB10302" s="78">
        <v>6059.2790631659673</v>
      </c>
      <c r="DC10302" s="78">
        <v>4178.6363832148927</v>
      </c>
      <c r="DD10302" s="78">
        <v>1.7022072024187759E-6</v>
      </c>
      <c r="DE10302" s="78">
        <v>0</v>
      </c>
      <c r="DF10302" s="78">
        <v>7.1129049477975347E-3</v>
      </c>
      <c r="DG10302" s="78">
        <v>7.1129049477975347E-3</v>
      </c>
    </row>
    <row r="10303" spans="98:111" x14ac:dyDescent="0.25">
      <c r="CT10303" s="78" t="s">
        <v>155</v>
      </c>
      <c r="CU10303" s="78" t="s">
        <v>488</v>
      </c>
      <c r="CV10303" s="78" t="s">
        <v>428</v>
      </c>
      <c r="CW10303" s="78">
        <v>2037</v>
      </c>
      <c r="CX10303" s="78">
        <v>0</v>
      </c>
      <c r="CY10303" s="78">
        <v>16044.126426627099</v>
      </c>
      <c r="CZ10303" s="78">
        <v>263.10737971828718</v>
      </c>
      <c r="DA10303" s="78">
        <v>9721.7399837428438</v>
      </c>
      <c r="DB10303" s="78">
        <v>6059.2790631659673</v>
      </c>
      <c r="DC10303" s="78">
        <v>4178.6363832148927</v>
      </c>
      <c r="DD10303" s="78">
        <v>1.7022072024187759E-6</v>
      </c>
      <c r="DE10303" s="78">
        <v>0</v>
      </c>
      <c r="DF10303" s="78">
        <v>7.1129049477975347E-3</v>
      </c>
      <c r="DG10303" s="78">
        <v>7.1129049477975347E-3</v>
      </c>
    </row>
    <row r="10304" spans="98:111" x14ac:dyDescent="0.25">
      <c r="CT10304" s="78" t="s">
        <v>155</v>
      </c>
      <c r="CU10304" s="78" t="s">
        <v>488</v>
      </c>
      <c r="CV10304" s="78" t="s">
        <v>428</v>
      </c>
      <c r="CW10304" s="78">
        <v>2038</v>
      </c>
      <c r="CX10304" s="78">
        <v>0</v>
      </c>
      <c r="CY10304" s="78">
        <v>16832.39123628048</v>
      </c>
      <c r="CZ10304" s="78">
        <v>280.55437045336117</v>
      </c>
      <c r="DA10304" s="78">
        <v>10192.271765885689</v>
      </c>
      <c r="DB10304" s="78">
        <v>6359.5650999414302</v>
      </c>
      <c r="DC10304" s="78">
        <v>4385.7214416122079</v>
      </c>
      <c r="DD10304" s="78">
        <v>1.7022072024187759E-6</v>
      </c>
      <c r="DE10304" s="78">
        <v>0</v>
      </c>
      <c r="DF10304" s="78">
        <v>7.4654066257147569E-3</v>
      </c>
      <c r="DG10304" s="78">
        <v>7.4654066257147569E-3</v>
      </c>
    </row>
    <row r="10305" spans="98:111" x14ac:dyDescent="0.25">
      <c r="CT10305" s="78" t="s">
        <v>155</v>
      </c>
      <c r="CU10305" s="78" t="s">
        <v>488</v>
      </c>
      <c r="CV10305" s="78" t="s">
        <v>428</v>
      </c>
      <c r="CW10305" s="78">
        <v>2039</v>
      </c>
      <c r="CX10305" s="78">
        <v>0</v>
      </c>
      <c r="CY10305" s="78">
        <v>16832.39123628048</v>
      </c>
      <c r="CZ10305" s="78">
        <v>280.55437045336117</v>
      </c>
      <c r="DA10305" s="78">
        <v>10192.271765885689</v>
      </c>
      <c r="DB10305" s="78">
        <v>6359.5650999414302</v>
      </c>
      <c r="DC10305" s="78">
        <v>4385.7214416122079</v>
      </c>
      <c r="DD10305" s="78">
        <v>1.7022072024187759E-6</v>
      </c>
      <c r="DE10305" s="78">
        <v>0</v>
      </c>
      <c r="DF10305" s="78">
        <v>7.4654066257147569E-3</v>
      </c>
      <c r="DG10305" s="78">
        <v>7.4654066257147569E-3</v>
      </c>
    </row>
    <row r="10306" spans="98:111" x14ac:dyDescent="0.25">
      <c r="CT10306" s="78" t="s">
        <v>155</v>
      </c>
      <c r="CU10306" s="78" t="s">
        <v>488</v>
      </c>
      <c r="CV10306" s="78" t="s">
        <v>428</v>
      </c>
      <c r="CW10306" s="78">
        <v>2040</v>
      </c>
      <c r="CX10306" s="78">
        <v>0</v>
      </c>
      <c r="CY10306" s="78">
        <v>16832.39123628048</v>
      </c>
      <c r="CZ10306" s="78">
        <v>280.55437045336117</v>
      </c>
      <c r="DA10306" s="78">
        <v>10192.271765885689</v>
      </c>
      <c r="DB10306" s="78">
        <v>6359.5650999414302</v>
      </c>
      <c r="DC10306" s="78">
        <v>4385.7214416122079</v>
      </c>
      <c r="DD10306" s="78">
        <v>1.7022072024187759E-6</v>
      </c>
      <c r="DE10306" s="78">
        <v>0</v>
      </c>
      <c r="DF10306" s="78">
        <v>7.4654066257147569E-3</v>
      </c>
      <c r="DG10306" s="78">
        <v>7.4654066257147569E-3</v>
      </c>
    </row>
    <row r="10307" spans="98:111" x14ac:dyDescent="0.25">
      <c r="CT10307" s="78" t="s">
        <v>155</v>
      </c>
      <c r="CU10307" s="78" t="s">
        <v>488</v>
      </c>
      <c r="CV10307" s="78" t="s">
        <v>428</v>
      </c>
      <c r="CW10307" s="78">
        <v>2041</v>
      </c>
      <c r="CX10307" s="78">
        <v>0</v>
      </c>
      <c r="CY10307" s="78">
        <v>16832.39123628048</v>
      </c>
      <c r="CZ10307" s="78">
        <v>280.55437045336117</v>
      </c>
      <c r="DA10307" s="78">
        <v>10192.271765885689</v>
      </c>
      <c r="DB10307" s="78">
        <v>6359.5650999414302</v>
      </c>
      <c r="DC10307" s="78">
        <v>4385.7214416122079</v>
      </c>
      <c r="DD10307" s="78">
        <v>1.7022072024187759E-6</v>
      </c>
      <c r="DE10307" s="78">
        <v>0</v>
      </c>
      <c r="DF10307" s="78">
        <v>7.4654066257147569E-3</v>
      </c>
      <c r="DG10307" s="78">
        <v>7.4654066257147569E-3</v>
      </c>
    </row>
    <row r="10308" spans="98:111" x14ac:dyDescent="0.25">
      <c r="CT10308" s="78" t="s">
        <v>155</v>
      </c>
      <c r="CU10308" s="78" t="s">
        <v>488</v>
      </c>
      <c r="CV10308" s="78" t="s">
        <v>428</v>
      </c>
      <c r="CW10308" s="78">
        <v>2042</v>
      </c>
      <c r="CX10308" s="78">
        <v>0</v>
      </c>
      <c r="CY10308" s="78">
        <v>16832.39123628048</v>
      </c>
      <c r="CZ10308" s="78">
        <v>280.55437045336117</v>
      </c>
      <c r="DA10308" s="78">
        <v>10192.271765885689</v>
      </c>
      <c r="DB10308" s="78">
        <v>6359.5650999414302</v>
      </c>
      <c r="DC10308" s="78">
        <v>4385.7214416122079</v>
      </c>
      <c r="DD10308" s="78">
        <v>1.7022072024187759E-6</v>
      </c>
      <c r="DE10308" s="78">
        <v>0</v>
      </c>
      <c r="DF10308" s="78">
        <v>7.4654066257147569E-3</v>
      </c>
      <c r="DG10308" s="78">
        <v>7.4654066257147569E-3</v>
      </c>
    </row>
    <row r="10309" spans="98:111" x14ac:dyDescent="0.25">
      <c r="CT10309" s="78" t="s">
        <v>155</v>
      </c>
      <c r="CU10309" s="78" t="s">
        <v>488</v>
      </c>
      <c r="CV10309" s="78" t="s">
        <v>428</v>
      </c>
      <c r="CW10309" s="78">
        <v>2043</v>
      </c>
      <c r="CX10309" s="78">
        <v>0</v>
      </c>
      <c r="CY10309" s="78">
        <v>17672.085223785401</v>
      </c>
      <c r="CZ10309" s="78">
        <v>299.42001237343129</v>
      </c>
      <c r="DA10309" s="78">
        <v>10692.736176386659</v>
      </c>
      <c r="DB10309" s="78">
        <v>6679.9290350253104</v>
      </c>
      <c r="DC10309" s="78">
        <v>4606.652740708364</v>
      </c>
      <c r="DD10309" s="78">
        <v>1.7022072024187759E-6</v>
      </c>
      <c r="DE10309" s="78">
        <v>0</v>
      </c>
      <c r="DF10309" s="78">
        <v>7.8414774742759704E-3</v>
      </c>
      <c r="DG10309" s="78">
        <v>7.8414774742759704E-3</v>
      </c>
    </row>
    <row r="10310" spans="98:111" x14ac:dyDescent="0.25">
      <c r="CT10310" s="78" t="s">
        <v>155</v>
      </c>
      <c r="CU10310" s="78" t="s">
        <v>488</v>
      </c>
      <c r="CV10310" s="78" t="s">
        <v>428</v>
      </c>
      <c r="CW10310" s="78">
        <v>2044</v>
      </c>
      <c r="CX10310" s="78">
        <v>0</v>
      </c>
      <c r="CY10310" s="78">
        <v>17672.085223785401</v>
      </c>
      <c r="CZ10310" s="78">
        <v>299.42001237343129</v>
      </c>
      <c r="DA10310" s="78">
        <v>10692.736176386659</v>
      </c>
      <c r="DB10310" s="78">
        <v>6679.9290350253104</v>
      </c>
      <c r="DC10310" s="78">
        <v>4606.652740708364</v>
      </c>
      <c r="DD10310" s="78">
        <v>1.7022072024187759E-6</v>
      </c>
      <c r="DE10310" s="78">
        <v>0</v>
      </c>
      <c r="DF10310" s="78">
        <v>7.8414774742759704E-3</v>
      </c>
      <c r="DG10310" s="78">
        <v>7.8414774742759704E-3</v>
      </c>
    </row>
    <row r="10311" spans="98:111" x14ac:dyDescent="0.25">
      <c r="CT10311" s="78" t="s">
        <v>155</v>
      </c>
      <c r="CU10311" s="78" t="s">
        <v>488</v>
      </c>
      <c r="CV10311" s="78" t="s">
        <v>428</v>
      </c>
      <c r="CW10311" s="78">
        <v>2045</v>
      </c>
      <c r="CX10311" s="78">
        <v>0</v>
      </c>
      <c r="CY10311" s="78">
        <v>17672.085223785401</v>
      </c>
      <c r="CZ10311" s="78">
        <v>299.42001237343129</v>
      </c>
      <c r="DA10311" s="78">
        <v>10692.736176386659</v>
      </c>
      <c r="DB10311" s="78">
        <v>6679.9290350253104</v>
      </c>
      <c r="DC10311" s="78">
        <v>4606.652740708364</v>
      </c>
      <c r="DD10311" s="78">
        <v>1.7022072024187759E-6</v>
      </c>
      <c r="DE10311" s="78">
        <v>0</v>
      </c>
      <c r="DF10311" s="78">
        <v>7.8414774742759704E-3</v>
      </c>
      <c r="DG10311" s="78">
        <v>7.8414774742759704E-3</v>
      </c>
    </row>
    <row r="10312" spans="98:111" x14ac:dyDescent="0.25">
      <c r="CT10312" s="78" t="s">
        <v>155</v>
      </c>
      <c r="CU10312" s="78" t="s">
        <v>488</v>
      </c>
      <c r="CV10312" s="78" t="s">
        <v>428</v>
      </c>
      <c r="CW10312" s="78">
        <v>2046</v>
      </c>
      <c r="CX10312" s="78">
        <v>0</v>
      </c>
      <c r="CY10312" s="78">
        <v>17672.085223785401</v>
      </c>
      <c r="CZ10312" s="78">
        <v>299.42001237343129</v>
      </c>
      <c r="DA10312" s="78">
        <v>10692.736176386659</v>
      </c>
      <c r="DB10312" s="78">
        <v>6679.9290350253104</v>
      </c>
      <c r="DC10312" s="78">
        <v>4606.652740708364</v>
      </c>
      <c r="DD10312" s="78">
        <v>1.7022072024187759E-6</v>
      </c>
      <c r="DE10312" s="78">
        <v>0</v>
      </c>
      <c r="DF10312" s="78">
        <v>7.8414774742759704E-3</v>
      </c>
      <c r="DG10312" s="78">
        <v>7.8414774742759704E-3</v>
      </c>
    </row>
    <row r="10313" spans="98:111" x14ac:dyDescent="0.25">
      <c r="CT10313" s="78" t="s">
        <v>155</v>
      </c>
      <c r="CU10313" s="78" t="s">
        <v>488</v>
      </c>
      <c r="CV10313" s="78" t="s">
        <v>428</v>
      </c>
      <c r="CW10313" s="78">
        <v>2047</v>
      </c>
      <c r="CX10313" s="78">
        <v>0</v>
      </c>
      <c r="CY10313" s="78">
        <v>17672.085223785401</v>
      </c>
      <c r="CZ10313" s="78">
        <v>299.42001237343129</v>
      </c>
      <c r="DA10313" s="78">
        <v>10692.736176386659</v>
      </c>
      <c r="DB10313" s="78">
        <v>6679.9290350253104</v>
      </c>
      <c r="DC10313" s="78">
        <v>4606.652740708364</v>
      </c>
      <c r="DD10313" s="78">
        <v>1.7022072024187759E-6</v>
      </c>
      <c r="DE10313" s="78">
        <v>0</v>
      </c>
      <c r="DF10313" s="78">
        <v>7.8414774742759704E-3</v>
      </c>
      <c r="DG10313" s="78">
        <v>7.8414774742759704E-3</v>
      </c>
    </row>
    <row r="10314" spans="98:111" x14ac:dyDescent="0.25">
      <c r="CT10314" s="78" t="s">
        <v>155</v>
      </c>
      <c r="CU10314" s="78" t="s">
        <v>488</v>
      </c>
      <c r="CV10314" s="78" t="s">
        <v>428</v>
      </c>
      <c r="CW10314" s="78">
        <v>2048</v>
      </c>
      <c r="CX10314" s="78">
        <v>0</v>
      </c>
      <c r="CY10314" s="78">
        <v>18552.3347861115</v>
      </c>
      <c r="CZ10314" s="78">
        <v>319.49113147949657</v>
      </c>
      <c r="DA10314" s="78">
        <v>11216.56262510847</v>
      </c>
      <c r="DB10314" s="78">
        <v>7016.2810295235286</v>
      </c>
      <c r="DC10314" s="78">
        <v>4838.6098212661918</v>
      </c>
      <c r="DD10314" s="78">
        <v>1.7022072024187759E-6</v>
      </c>
      <c r="DE10314" s="78">
        <v>0</v>
      </c>
      <c r="DF10314" s="78">
        <v>8.2363164874535381E-3</v>
      </c>
      <c r="DG10314" s="78">
        <v>8.2363164874535381E-3</v>
      </c>
    </row>
    <row r="10315" spans="98:111" x14ac:dyDescent="0.25">
      <c r="CT10315" s="78" t="s">
        <v>155</v>
      </c>
      <c r="CU10315" s="78" t="s">
        <v>488</v>
      </c>
      <c r="CV10315" s="78" t="s">
        <v>428</v>
      </c>
      <c r="CW10315" s="78">
        <v>2049</v>
      </c>
      <c r="CX10315" s="78">
        <v>0</v>
      </c>
      <c r="CY10315" s="78">
        <v>18552.3347861115</v>
      </c>
      <c r="CZ10315" s="78">
        <v>319.49113147949657</v>
      </c>
      <c r="DA10315" s="78">
        <v>11216.56262510847</v>
      </c>
      <c r="DB10315" s="78">
        <v>7016.2810295235286</v>
      </c>
      <c r="DC10315" s="78">
        <v>4838.6098212661918</v>
      </c>
      <c r="DD10315" s="78">
        <v>1.7022072024187759E-6</v>
      </c>
      <c r="DE10315" s="78">
        <v>0</v>
      </c>
      <c r="DF10315" s="78">
        <v>8.2363164874535381E-3</v>
      </c>
      <c r="DG10315" s="78">
        <v>8.2363164874535381E-3</v>
      </c>
    </row>
    <row r="10316" spans="98:111" x14ac:dyDescent="0.25">
      <c r="CT10316" s="78" t="s">
        <v>155</v>
      </c>
      <c r="CU10316" s="78" t="s">
        <v>488</v>
      </c>
      <c r="CV10316" s="78" t="s">
        <v>428</v>
      </c>
      <c r="CW10316" s="78">
        <v>2050</v>
      </c>
      <c r="CX10316" s="78">
        <v>0</v>
      </c>
      <c r="CY10316" s="78">
        <v>18552.3347861115</v>
      </c>
      <c r="CZ10316" s="78">
        <v>319.49113147949657</v>
      </c>
      <c r="DA10316" s="78">
        <v>11216.56262510847</v>
      </c>
      <c r="DB10316" s="78">
        <v>7016.2810295235286</v>
      </c>
      <c r="DC10316" s="78">
        <v>4838.6098212661918</v>
      </c>
      <c r="DD10316" s="78">
        <v>1.7022072024187759E-6</v>
      </c>
      <c r="DE10316" s="78">
        <v>0</v>
      </c>
      <c r="DF10316" s="78">
        <v>8.2363164874535381E-3</v>
      </c>
      <c r="DG10316" s="78">
        <v>8.2363164874535381E-3</v>
      </c>
    </row>
    <row r="10317" spans="98:111" x14ac:dyDescent="0.25">
      <c r="CT10317" s="78" t="s">
        <v>155</v>
      </c>
      <c r="CU10317" s="78" t="s">
        <v>488</v>
      </c>
      <c r="CV10317" s="78" t="s">
        <v>428</v>
      </c>
      <c r="CW10317" s="78">
        <v>2051</v>
      </c>
      <c r="CX10317" s="78">
        <v>0</v>
      </c>
      <c r="CY10317" s="78">
        <v>18552.3347861115</v>
      </c>
      <c r="CZ10317" s="78">
        <v>319.49113147949657</v>
      </c>
      <c r="DA10317" s="78">
        <v>11216.56262510847</v>
      </c>
      <c r="DB10317" s="78">
        <v>7016.2810295235286</v>
      </c>
      <c r="DC10317" s="78">
        <v>4838.6098212661918</v>
      </c>
      <c r="DD10317" s="78">
        <v>1.7022072024187759E-6</v>
      </c>
      <c r="DE10317" s="78">
        <v>0</v>
      </c>
      <c r="DF10317" s="78">
        <v>8.2363164874535381E-3</v>
      </c>
      <c r="DG10317" s="78">
        <v>8.2363164874535381E-3</v>
      </c>
    </row>
    <row r="10318" spans="98:111" x14ac:dyDescent="0.25">
      <c r="CT10318" s="78" t="s">
        <v>155</v>
      </c>
      <c r="CU10318" s="78" t="s">
        <v>488</v>
      </c>
      <c r="CV10318" s="78" t="s">
        <v>428</v>
      </c>
      <c r="CW10318" s="78">
        <v>2052</v>
      </c>
      <c r="CX10318" s="78">
        <v>0</v>
      </c>
      <c r="CY10318" s="78">
        <v>18552.3347861115</v>
      </c>
      <c r="CZ10318" s="78">
        <v>319.49113147949657</v>
      </c>
      <c r="DA10318" s="78">
        <v>11216.56262510847</v>
      </c>
      <c r="DB10318" s="78">
        <v>7016.2810295235286</v>
      </c>
      <c r="DC10318" s="78">
        <v>4838.6098212661918</v>
      </c>
      <c r="DD10318" s="78">
        <v>1.7022072024187759E-6</v>
      </c>
      <c r="DE10318" s="78">
        <v>0</v>
      </c>
      <c r="DF10318" s="78">
        <v>8.2363164874535381E-3</v>
      </c>
      <c r="DG10318" s="78">
        <v>8.2363164874535381E-3</v>
      </c>
    </row>
    <row r="10319" spans="98:111" x14ac:dyDescent="0.25">
      <c r="CT10319" s="78" t="s">
        <v>155</v>
      </c>
      <c r="CU10319" s="78" t="s">
        <v>488</v>
      </c>
      <c r="CV10319" s="78" t="s">
        <v>428</v>
      </c>
      <c r="CW10319" s="78">
        <v>2053</v>
      </c>
      <c r="CX10319" s="78">
        <v>0</v>
      </c>
      <c r="CY10319" s="78">
        <v>19462.128279168988</v>
      </c>
      <c r="CZ10319" s="78">
        <v>340.53564326274562</v>
      </c>
      <c r="DA10319" s="78">
        <v>11757.14127648403</v>
      </c>
      <c r="DB10319" s="78">
        <v>7364.4513594222208</v>
      </c>
      <c r="DC10319" s="78">
        <v>5078.7171331929076</v>
      </c>
      <c r="DD10319" s="78">
        <v>1.7022072024187759E-6</v>
      </c>
      <c r="DE10319" s="78">
        <v>0</v>
      </c>
      <c r="DF10319" s="78">
        <v>8.645028883168605E-3</v>
      </c>
      <c r="DG10319" s="78">
        <v>8.645028883168605E-3</v>
      </c>
    </row>
    <row r="10320" spans="98:111" x14ac:dyDescent="0.25">
      <c r="CT10320" s="78" t="s">
        <v>155</v>
      </c>
      <c r="CU10320" s="78" t="s">
        <v>488</v>
      </c>
      <c r="CV10320" s="78" t="s">
        <v>428</v>
      </c>
      <c r="CW10320" s="78">
        <v>2054</v>
      </c>
      <c r="CX10320" s="78">
        <v>0</v>
      </c>
      <c r="CY10320" s="78">
        <v>19462.128279168988</v>
      </c>
      <c r="CZ10320" s="78">
        <v>340.53564326274562</v>
      </c>
      <c r="DA10320" s="78">
        <v>11757.14127648403</v>
      </c>
      <c r="DB10320" s="78">
        <v>7364.4513594222208</v>
      </c>
      <c r="DC10320" s="78">
        <v>5078.7171331929076</v>
      </c>
      <c r="DD10320" s="78">
        <v>1.7022072024187759E-6</v>
      </c>
      <c r="DE10320" s="78">
        <v>0</v>
      </c>
      <c r="DF10320" s="78">
        <v>8.645028883168605E-3</v>
      </c>
      <c r="DG10320" s="78">
        <v>8.645028883168605E-3</v>
      </c>
    </row>
    <row r="10321" spans="98:111" x14ac:dyDescent="0.25">
      <c r="CT10321" s="78" t="s">
        <v>155</v>
      </c>
      <c r="CU10321" s="78" t="s">
        <v>488</v>
      </c>
      <c r="CV10321" s="78" t="s">
        <v>428</v>
      </c>
      <c r="CW10321" s="78">
        <v>2055</v>
      </c>
      <c r="CX10321" s="78">
        <v>0</v>
      </c>
      <c r="CY10321" s="78">
        <v>19462.128279168988</v>
      </c>
      <c r="CZ10321" s="78">
        <v>340.53564326274562</v>
      </c>
      <c r="DA10321" s="78">
        <v>11757.14127648403</v>
      </c>
      <c r="DB10321" s="78">
        <v>7364.4513594222208</v>
      </c>
      <c r="DC10321" s="78">
        <v>5078.7171331929076</v>
      </c>
      <c r="DD10321" s="78">
        <v>1.7022072024187759E-6</v>
      </c>
      <c r="DE10321" s="78">
        <v>0</v>
      </c>
      <c r="DF10321" s="78">
        <v>8.645028883168605E-3</v>
      </c>
      <c r="DG10321" s="78">
        <v>8.645028883168605E-3</v>
      </c>
    </row>
    <row r="10322" spans="98:111" x14ac:dyDescent="0.25">
      <c r="CT10322" s="78" t="s">
        <v>155</v>
      </c>
      <c r="CU10322" s="78" t="s">
        <v>488</v>
      </c>
      <c r="CV10322" s="78" t="s">
        <v>459</v>
      </c>
      <c r="CW10322" s="78">
        <v>2026</v>
      </c>
      <c r="CX10322" s="78">
        <v>0</v>
      </c>
      <c r="CY10322" s="78">
        <v>5.4750346070077986</v>
      </c>
      <c r="CZ10322" s="78">
        <v>0.71896016785820849</v>
      </c>
      <c r="DA10322" s="78">
        <v>3.0714971986151101</v>
      </c>
      <c r="DB10322" s="78">
        <v>1.6845772405344459</v>
      </c>
      <c r="DC10322" s="78">
        <v>1.1617282640808075</v>
      </c>
      <c r="DD10322" s="78">
        <v>1.5319864803045449E-5</v>
      </c>
      <c r="DE10322" s="78">
        <v>0</v>
      </c>
      <c r="DF10322" s="78">
        <v>1.7797519943594651E-5</v>
      </c>
      <c r="DG10322" s="78">
        <v>1.7797519943594651E-5</v>
      </c>
    </row>
    <row r="10323" spans="98:111" x14ac:dyDescent="0.25">
      <c r="CT10323" s="78" t="s">
        <v>155</v>
      </c>
      <c r="CU10323" s="78" t="s">
        <v>488</v>
      </c>
      <c r="CV10323" s="78" t="s">
        <v>459</v>
      </c>
      <c r="CW10323" s="78">
        <v>2027</v>
      </c>
      <c r="CX10323" s="78">
        <v>0</v>
      </c>
      <c r="CY10323" s="78">
        <v>5.4750346070077986</v>
      </c>
      <c r="CZ10323" s="78">
        <v>0.71896016785820849</v>
      </c>
      <c r="DA10323" s="78">
        <v>3.0714971986151101</v>
      </c>
      <c r="DB10323" s="78">
        <v>1.6845772405344459</v>
      </c>
      <c r="DC10323" s="78">
        <v>1.1617282640808075</v>
      </c>
      <c r="DD10323" s="78">
        <v>1.5319864803045449E-5</v>
      </c>
      <c r="DE10323" s="78">
        <v>0</v>
      </c>
      <c r="DF10323" s="78">
        <v>1.7797519943594651E-5</v>
      </c>
      <c r="DG10323" s="78">
        <v>1.7797519943594651E-5</v>
      </c>
    </row>
    <row r="10324" spans="98:111" x14ac:dyDescent="0.25">
      <c r="CT10324" s="78" t="s">
        <v>155</v>
      </c>
      <c r="CU10324" s="78" t="s">
        <v>488</v>
      </c>
      <c r="CV10324" s="78" t="s">
        <v>459</v>
      </c>
      <c r="CW10324" s="78">
        <v>2028</v>
      </c>
      <c r="CX10324" s="78">
        <v>0</v>
      </c>
      <c r="CY10324" s="78">
        <v>5.7770153400784867</v>
      </c>
      <c r="CZ10324" s="78">
        <v>0.74733835430389473</v>
      </c>
      <c r="DA10324" s="78">
        <v>3.2379513401017421</v>
      </c>
      <c r="DB10324" s="78">
        <v>1.791725645672851</v>
      </c>
      <c r="DC10324" s="78">
        <v>1.2356205901227852</v>
      </c>
      <c r="DD10324" s="78">
        <v>1.5319864803045449E-5</v>
      </c>
      <c r="DE10324" s="78">
        <v>0</v>
      </c>
      <c r="DF10324" s="78">
        <v>1.8929540388540306E-5</v>
      </c>
      <c r="DG10324" s="78">
        <v>1.8929540388540306E-5</v>
      </c>
    </row>
    <row r="10325" spans="98:111" x14ac:dyDescent="0.25">
      <c r="CT10325" s="78" t="s">
        <v>155</v>
      </c>
      <c r="CU10325" s="78" t="s">
        <v>488</v>
      </c>
      <c r="CV10325" s="78" t="s">
        <v>459</v>
      </c>
      <c r="CW10325" s="78">
        <v>2029</v>
      </c>
      <c r="CX10325" s="78">
        <v>0</v>
      </c>
      <c r="CY10325" s="78">
        <v>5.7770153400784867</v>
      </c>
      <c r="CZ10325" s="78">
        <v>0.74733835430389473</v>
      </c>
      <c r="DA10325" s="78">
        <v>3.2379513401017421</v>
      </c>
      <c r="DB10325" s="78">
        <v>1.791725645672851</v>
      </c>
      <c r="DC10325" s="78">
        <v>1.2356205901227852</v>
      </c>
      <c r="DD10325" s="78">
        <v>1.5319864803045449E-5</v>
      </c>
      <c r="DE10325" s="78">
        <v>0</v>
      </c>
      <c r="DF10325" s="78">
        <v>1.8929540388540306E-5</v>
      </c>
      <c r="DG10325" s="78">
        <v>1.8929540388540306E-5</v>
      </c>
    </row>
    <row r="10326" spans="98:111" x14ac:dyDescent="0.25">
      <c r="CT10326" s="78" t="s">
        <v>155</v>
      </c>
      <c r="CU10326" s="78" t="s">
        <v>488</v>
      </c>
      <c r="CV10326" s="78" t="s">
        <v>459</v>
      </c>
      <c r="CW10326" s="78">
        <v>2030</v>
      </c>
      <c r="CX10326" s="78">
        <v>0</v>
      </c>
      <c r="CY10326" s="78">
        <v>5.7770153400784867</v>
      </c>
      <c r="CZ10326" s="78">
        <v>0.74733835430389473</v>
      </c>
      <c r="DA10326" s="78">
        <v>3.2379513401017421</v>
      </c>
      <c r="DB10326" s="78">
        <v>1.791725645672851</v>
      </c>
      <c r="DC10326" s="78">
        <v>1.2356205901227852</v>
      </c>
      <c r="DD10326" s="78">
        <v>1.5319864803045449E-5</v>
      </c>
      <c r="DE10326" s="78">
        <v>0</v>
      </c>
      <c r="DF10326" s="78">
        <v>1.8929540388540306E-5</v>
      </c>
      <c r="DG10326" s="78">
        <v>1.8929540388540306E-5</v>
      </c>
    </row>
    <row r="10327" spans="98:111" x14ac:dyDescent="0.25">
      <c r="CT10327" s="78" t="s">
        <v>155</v>
      </c>
      <c r="CU10327" s="78" t="s">
        <v>488</v>
      </c>
      <c r="CV10327" s="78" t="s">
        <v>459</v>
      </c>
      <c r="CW10327" s="78">
        <v>2031</v>
      </c>
      <c r="CX10327" s="78">
        <v>0</v>
      </c>
      <c r="CY10327" s="78">
        <v>5.7770153400784867</v>
      </c>
      <c r="CZ10327" s="78">
        <v>0.74733835430389473</v>
      </c>
      <c r="DA10327" s="78">
        <v>3.2379513401017421</v>
      </c>
      <c r="DB10327" s="78">
        <v>1.791725645672851</v>
      </c>
      <c r="DC10327" s="78">
        <v>1.2356205901227852</v>
      </c>
      <c r="DD10327" s="78">
        <v>1.5319864803045449E-5</v>
      </c>
      <c r="DE10327" s="78">
        <v>0</v>
      </c>
      <c r="DF10327" s="78">
        <v>1.8929540388540306E-5</v>
      </c>
      <c r="DG10327" s="78">
        <v>1.8929540388540306E-5</v>
      </c>
    </row>
    <row r="10328" spans="98:111" x14ac:dyDescent="0.25">
      <c r="CT10328" s="78" t="s">
        <v>155</v>
      </c>
      <c r="CU10328" s="78" t="s">
        <v>488</v>
      </c>
      <c r="CV10328" s="78" t="s">
        <v>459</v>
      </c>
      <c r="CW10328" s="78">
        <v>2032</v>
      </c>
      <c r="CX10328" s="78">
        <v>0</v>
      </c>
      <c r="CY10328" s="78">
        <v>5.7770153400784867</v>
      </c>
      <c r="CZ10328" s="78">
        <v>0.74733835430389473</v>
      </c>
      <c r="DA10328" s="78">
        <v>3.2379513401017421</v>
      </c>
      <c r="DB10328" s="78">
        <v>1.791725645672851</v>
      </c>
      <c r="DC10328" s="78">
        <v>1.2356205901227852</v>
      </c>
      <c r="DD10328" s="78">
        <v>1.5319864803045449E-5</v>
      </c>
      <c r="DE10328" s="78">
        <v>0</v>
      </c>
      <c r="DF10328" s="78">
        <v>1.8929540388540306E-5</v>
      </c>
      <c r="DG10328" s="78">
        <v>1.8929540388540306E-5</v>
      </c>
    </row>
    <row r="10329" spans="98:111" x14ac:dyDescent="0.25">
      <c r="CT10329" s="78" t="s">
        <v>155</v>
      </c>
      <c r="CU10329" s="78" t="s">
        <v>488</v>
      </c>
      <c r="CV10329" s="78" t="s">
        <v>459</v>
      </c>
      <c r="CW10329" s="78">
        <v>2033</v>
      </c>
      <c r="CX10329" s="78">
        <v>0</v>
      </c>
      <c r="CY10329" s="78">
        <v>6.1205037377422116</v>
      </c>
      <c r="CZ10329" s="78">
        <v>0.77885081086862518</v>
      </c>
      <c r="DA10329" s="78">
        <v>3.4265150031539449</v>
      </c>
      <c r="DB10329" s="78">
        <v>1.9151379237196251</v>
      </c>
      <c r="DC10329" s="78">
        <v>1.3207289057830698</v>
      </c>
      <c r="DD10329" s="78">
        <v>1.5319864803045449E-5</v>
      </c>
      <c r="DE10329" s="78">
        <v>0</v>
      </c>
      <c r="DF10329" s="78">
        <v>2.0233388278070782E-5</v>
      </c>
      <c r="DG10329" s="78">
        <v>2.0233388278070782E-5</v>
      </c>
    </row>
    <row r="10330" spans="98:111" x14ac:dyDescent="0.25">
      <c r="CT10330" s="78" t="s">
        <v>155</v>
      </c>
      <c r="CU10330" s="78" t="s">
        <v>488</v>
      </c>
      <c r="CV10330" s="78" t="s">
        <v>459</v>
      </c>
      <c r="CW10330" s="78">
        <v>2034</v>
      </c>
      <c r="CX10330" s="78">
        <v>0</v>
      </c>
      <c r="CY10330" s="78">
        <v>6.1205037377422116</v>
      </c>
      <c r="CZ10330" s="78">
        <v>0.77885081086862518</v>
      </c>
      <c r="DA10330" s="78">
        <v>3.4265150031539449</v>
      </c>
      <c r="DB10330" s="78">
        <v>1.9151379237196251</v>
      </c>
      <c r="DC10330" s="78">
        <v>1.3207289057830698</v>
      </c>
      <c r="DD10330" s="78">
        <v>1.5319864803045449E-5</v>
      </c>
      <c r="DE10330" s="78">
        <v>0</v>
      </c>
      <c r="DF10330" s="78">
        <v>2.0233388278070782E-5</v>
      </c>
      <c r="DG10330" s="78">
        <v>2.0233388278070782E-5</v>
      </c>
    </row>
    <row r="10331" spans="98:111" x14ac:dyDescent="0.25">
      <c r="CT10331" s="78" t="s">
        <v>155</v>
      </c>
      <c r="CU10331" s="78" t="s">
        <v>488</v>
      </c>
      <c r="CV10331" s="78" t="s">
        <v>459</v>
      </c>
      <c r="CW10331" s="78">
        <v>2035</v>
      </c>
      <c r="CX10331" s="78">
        <v>0</v>
      </c>
      <c r="CY10331" s="78">
        <v>6.1205037377422116</v>
      </c>
      <c r="CZ10331" s="78">
        <v>0.77885081086862518</v>
      </c>
      <c r="DA10331" s="78">
        <v>3.4265150031539449</v>
      </c>
      <c r="DB10331" s="78">
        <v>1.9151379237196251</v>
      </c>
      <c r="DC10331" s="78">
        <v>1.3207289057830698</v>
      </c>
      <c r="DD10331" s="78">
        <v>1.5319864803045449E-5</v>
      </c>
      <c r="DE10331" s="78">
        <v>0</v>
      </c>
      <c r="DF10331" s="78">
        <v>2.0233388278070782E-5</v>
      </c>
      <c r="DG10331" s="78">
        <v>2.0233388278070782E-5</v>
      </c>
    </row>
    <row r="10332" spans="98:111" x14ac:dyDescent="0.25">
      <c r="CT10332" s="78" t="s">
        <v>155</v>
      </c>
      <c r="CU10332" s="78" t="s">
        <v>488</v>
      </c>
      <c r="CV10332" s="78" t="s">
        <v>459</v>
      </c>
      <c r="CW10332" s="78">
        <v>2036</v>
      </c>
      <c r="CX10332" s="78">
        <v>0</v>
      </c>
      <c r="CY10332" s="78">
        <v>6.1205037377422116</v>
      </c>
      <c r="CZ10332" s="78">
        <v>0.77885081086862518</v>
      </c>
      <c r="DA10332" s="78">
        <v>3.4265150031539449</v>
      </c>
      <c r="DB10332" s="78">
        <v>1.9151379237196251</v>
      </c>
      <c r="DC10332" s="78">
        <v>1.3207289057830698</v>
      </c>
      <c r="DD10332" s="78">
        <v>1.5319864803045449E-5</v>
      </c>
      <c r="DE10332" s="78">
        <v>0</v>
      </c>
      <c r="DF10332" s="78">
        <v>2.0233388278070782E-5</v>
      </c>
      <c r="DG10332" s="78">
        <v>2.0233388278070782E-5</v>
      </c>
    </row>
    <row r="10333" spans="98:111" x14ac:dyDescent="0.25">
      <c r="CT10333" s="78" t="s">
        <v>155</v>
      </c>
      <c r="CU10333" s="78" t="s">
        <v>488</v>
      </c>
      <c r="CV10333" s="78" t="s">
        <v>459</v>
      </c>
      <c r="CW10333" s="78">
        <v>2037</v>
      </c>
      <c r="CX10333" s="78">
        <v>0</v>
      </c>
      <c r="CY10333" s="78">
        <v>6.1205037377422116</v>
      </c>
      <c r="CZ10333" s="78">
        <v>0.77885081086862518</v>
      </c>
      <c r="DA10333" s="78">
        <v>3.4265150031539449</v>
      </c>
      <c r="DB10333" s="78">
        <v>1.9151379237196251</v>
      </c>
      <c r="DC10333" s="78">
        <v>1.3207289057830698</v>
      </c>
      <c r="DD10333" s="78">
        <v>1.5319864803045449E-5</v>
      </c>
      <c r="DE10333" s="78">
        <v>0</v>
      </c>
      <c r="DF10333" s="78">
        <v>2.0233388278070782E-5</v>
      </c>
      <c r="DG10333" s="78">
        <v>2.0233388278070782E-5</v>
      </c>
    </row>
    <row r="10334" spans="98:111" x14ac:dyDescent="0.25">
      <c r="CT10334" s="78" t="s">
        <v>155</v>
      </c>
      <c r="CU10334" s="78" t="s">
        <v>488</v>
      </c>
      <c r="CV10334" s="78" t="s">
        <v>459</v>
      </c>
      <c r="CW10334" s="78">
        <v>2038</v>
      </c>
      <c r="CX10334" s="78">
        <v>0</v>
      </c>
      <c r="CY10334" s="78">
        <v>6.5028144709638296</v>
      </c>
      <c r="CZ10334" s="78">
        <v>0.81303636269303536</v>
      </c>
      <c r="DA10334" s="78">
        <v>3.6355267003048271</v>
      </c>
      <c r="DB10334" s="78">
        <v>2.0542514079659511</v>
      </c>
      <c r="DC10334" s="78">
        <v>1.4166651814699267</v>
      </c>
      <c r="DD10334" s="78">
        <v>1.5319864803045449E-5</v>
      </c>
      <c r="DE10334" s="78">
        <v>0</v>
      </c>
      <c r="DF10334" s="78">
        <v>2.1703119051301124E-5</v>
      </c>
      <c r="DG10334" s="78">
        <v>2.1703119051301124E-5</v>
      </c>
    </row>
    <row r="10335" spans="98:111" x14ac:dyDescent="0.25">
      <c r="CT10335" s="78" t="s">
        <v>155</v>
      </c>
      <c r="CU10335" s="78" t="s">
        <v>488</v>
      </c>
      <c r="CV10335" s="78" t="s">
        <v>459</v>
      </c>
      <c r="CW10335" s="78">
        <v>2039</v>
      </c>
      <c r="CX10335" s="78">
        <v>0</v>
      </c>
      <c r="CY10335" s="78">
        <v>6.5028144709638296</v>
      </c>
      <c r="CZ10335" s="78">
        <v>0.81303636269303536</v>
      </c>
      <c r="DA10335" s="78">
        <v>3.6355267003048271</v>
      </c>
      <c r="DB10335" s="78">
        <v>2.0542514079659511</v>
      </c>
      <c r="DC10335" s="78">
        <v>1.4166651814699267</v>
      </c>
      <c r="DD10335" s="78">
        <v>1.5319864803045449E-5</v>
      </c>
      <c r="DE10335" s="78">
        <v>0</v>
      </c>
      <c r="DF10335" s="78">
        <v>2.1703119051301124E-5</v>
      </c>
      <c r="DG10335" s="78">
        <v>2.1703119051301124E-5</v>
      </c>
    </row>
    <row r="10336" spans="98:111" x14ac:dyDescent="0.25">
      <c r="CT10336" s="78" t="s">
        <v>155</v>
      </c>
      <c r="CU10336" s="78" t="s">
        <v>488</v>
      </c>
      <c r="CV10336" s="78" t="s">
        <v>459</v>
      </c>
      <c r="CW10336" s="78">
        <v>2040</v>
      </c>
      <c r="CX10336" s="78">
        <v>0</v>
      </c>
      <c r="CY10336" s="78">
        <v>6.5028144709638296</v>
      </c>
      <c r="CZ10336" s="78">
        <v>0.81303636269303536</v>
      </c>
      <c r="DA10336" s="78">
        <v>3.6355267003048271</v>
      </c>
      <c r="DB10336" s="78">
        <v>2.0542514079659511</v>
      </c>
      <c r="DC10336" s="78">
        <v>1.4166651814699267</v>
      </c>
      <c r="DD10336" s="78">
        <v>1.5319864803045449E-5</v>
      </c>
      <c r="DE10336" s="78">
        <v>0</v>
      </c>
      <c r="DF10336" s="78">
        <v>2.1703119051301124E-5</v>
      </c>
      <c r="DG10336" s="78">
        <v>2.1703119051301124E-5</v>
      </c>
    </row>
    <row r="10337" spans="98:111" x14ac:dyDescent="0.25">
      <c r="CT10337" s="78" t="s">
        <v>155</v>
      </c>
      <c r="CU10337" s="78" t="s">
        <v>488</v>
      </c>
      <c r="CV10337" s="78" t="s">
        <v>459</v>
      </c>
      <c r="CW10337" s="78">
        <v>2041</v>
      </c>
      <c r="CX10337" s="78">
        <v>0</v>
      </c>
      <c r="CY10337" s="78">
        <v>6.5028144709638296</v>
      </c>
      <c r="CZ10337" s="78">
        <v>0.81303636269303536</v>
      </c>
      <c r="DA10337" s="78">
        <v>3.6355267003048271</v>
      </c>
      <c r="DB10337" s="78">
        <v>2.0542514079659511</v>
      </c>
      <c r="DC10337" s="78">
        <v>1.4166651814699267</v>
      </c>
      <c r="DD10337" s="78">
        <v>1.5319864803045449E-5</v>
      </c>
      <c r="DE10337" s="78">
        <v>0</v>
      </c>
      <c r="DF10337" s="78">
        <v>2.1703119051301124E-5</v>
      </c>
      <c r="DG10337" s="78">
        <v>2.1703119051301124E-5</v>
      </c>
    </row>
    <row r="10338" spans="98:111" x14ac:dyDescent="0.25">
      <c r="CT10338" s="78" t="s">
        <v>155</v>
      </c>
      <c r="CU10338" s="78" t="s">
        <v>488</v>
      </c>
      <c r="CV10338" s="78" t="s">
        <v>459</v>
      </c>
      <c r="CW10338" s="78">
        <v>2042</v>
      </c>
      <c r="CX10338" s="78">
        <v>0</v>
      </c>
      <c r="CY10338" s="78">
        <v>6.5028144709638296</v>
      </c>
      <c r="CZ10338" s="78">
        <v>0.81303636269303536</v>
      </c>
      <c r="DA10338" s="78">
        <v>3.6355267003048271</v>
      </c>
      <c r="DB10338" s="78">
        <v>2.0542514079659511</v>
      </c>
      <c r="DC10338" s="78">
        <v>1.4166651814699267</v>
      </c>
      <c r="DD10338" s="78">
        <v>1.5319864803045449E-5</v>
      </c>
      <c r="DE10338" s="78">
        <v>0</v>
      </c>
      <c r="DF10338" s="78">
        <v>2.1703119051301124E-5</v>
      </c>
      <c r="DG10338" s="78">
        <v>2.1703119051301124E-5</v>
      </c>
    </row>
    <row r="10339" spans="98:111" x14ac:dyDescent="0.25">
      <c r="CT10339" s="78" t="s">
        <v>155</v>
      </c>
      <c r="CU10339" s="78" t="s">
        <v>488</v>
      </c>
      <c r="CV10339" s="78" t="s">
        <v>459</v>
      </c>
      <c r="CW10339" s="78">
        <v>2043</v>
      </c>
      <c r="CX10339" s="78">
        <v>0</v>
      </c>
      <c r="CY10339" s="78">
        <v>6.920933904853408</v>
      </c>
      <c r="CZ10339" s="78">
        <v>0.84943606974448749</v>
      </c>
      <c r="DA10339" s="78">
        <v>3.8631868733596009</v>
      </c>
      <c r="DB10339" s="78">
        <v>2.208310961749302</v>
      </c>
      <c r="DC10339" s="78">
        <v>1.5229086553073239</v>
      </c>
      <c r="DD10339" s="78">
        <v>1.5319864803045449E-5</v>
      </c>
      <c r="DE10339" s="78">
        <v>0</v>
      </c>
      <c r="DF10339" s="78">
        <v>2.3330754706695947E-5</v>
      </c>
      <c r="DG10339" s="78">
        <v>2.3330754706695947E-5</v>
      </c>
    </row>
    <row r="10340" spans="98:111" x14ac:dyDescent="0.25">
      <c r="CT10340" s="78" t="s">
        <v>155</v>
      </c>
      <c r="CU10340" s="78" t="s">
        <v>488</v>
      </c>
      <c r="CV10340" s="78" t="s">
        <v>459</v>
      </c>
      <c r="CW10340" s="78">
        <v>2044</v>
      </c>
      <c r="CX10340" s="78">
        <v>0</v>
      </c>
      <c r="CY10340" s="78">
        <v>6.920933904853408</v>
      </c>
      <c r="CZ10340" s="78">
        <v>0.84943606974448749</v>
      </c>
      <c r="DA10340" s="78">
        <v>3.8631868733596009</v>
      </c>
      <c r="DB10340" s="78">
        <v>2.208310961749302</v>
      </c>
      <c r="DC10340" s="78">
        <v>1.5229086553073239</v>
      </c>
      <c r="DD10340" s="78">
        <v>1.5319864803045449E-5</v>
      </c>
      <c r="DE10340" s="78">
        <v>0</v>
      </c>
      <c r="DF10340" s="78">
        <v>2.3330754706695947E-5</v>
      </c>
      <c r="DG10340" s="78">
        <v>2.3330754706695947E-5</v>
      </c>
    </row>
    <row r="10341" spans="98:111" x14ac:dyDescent="0.25">
      <c r="CT10341" s="78" t="s">
        <v>155</v>
      </c>
      <c r="CU10341" s="78" t="s">
        <v>488</v>
      </c>
      <c r="CV10341" s="78" t="s">
        <v>459</v>
      </c>
      <c r="CW10341" s="78">
        <v>2045</v>
      </c>
      <c r="CX10341" s="78">
        <v>0</v>
      </c>
      <c r="CY10341" s="78">
        <v>6.920933904853408</v>
      </c>
      <c r="CZ10341" s="78">
        <v>0.84943606974448749</v>
      </c>
      <c r="DA10341" s="78">
        <v>3.8631868733596009</v>
      </c>
      <c r="DB10341" s="78">
        <v>2.208310961749302</v>
      </c>
      <c r="DC10341" s="78">
        <v>1.5229086553073239</v>
      </c>
      <c r="DD10341" s="78">
        <v>1.5319864803045449E-5</v>
      </c>
      <c r="DE10341" s="78">
        <v>0</v>
      </c>
      <c r="DF10341" s="78">
        <v>2.3330754706695947E-5</v>
      </c>
      <c r="DG10341" s="78">
        <v>2.3330754706695947E-5</v>
      </c>
    </row>
    <row r="10342" spans="98:111" x14ac:dyDescent="0.25">
      <c r="CT10342" s="78" t="s">
        <v>155</v>
      </c>
      <c r="CU10342" s="78" t="s">
        <v>488</v>
      </c>
      <c r="CV10342" s="78" t="s">
        <v>459</v>
      </c>
      <c r="CW10342" s="78">
        <v>2046</v>
      </c>
      <c r="CX10342" s="78">
        <v>0</v>
      </c>
      <c r="CY10342" s="78">
        <v>6.920933904853408</v>
      </c>
      <c r="CZ10342" s="78">
        <v>0.84943606974448749</v>
      </c>
      <c r="DA10342" s="78">
        <v>3.8631868733596009</v>
      </c>
      <c r="DB10342" s="78">
        <v>2.208310961749302</v>
      </c>
      <c r="DC10342" s="78">
        <v>1.5229086553073239</v>
      </c>
      <c r="DD10342" s="78">
        <v>1.5319864803045449E-5</v>
      </c>
      <c r="DE10342" s="78">
        <v>0</v>
      </c>
      <c r="DF10342" s="78">
        <v>2.3330754706695947E-5</v>
      </c>
      <c r="DG10342" s="78">
        <v>2.3330754706695947E-5</v>
      </c>
    </row>
    <row r="10343" spans="98:111" x14ac:dyDescent="0.25">
      <c r="CT10343" s="78" t="s">
        <v>155</v>
      </c>
      <c r="CU10343" s="78" t="s">
        <v>488</v>
      </c>
      <c r="CV10343" s="78" t="s">
        <v>459</v>
      </c>
      <c r="CW10343" s="78">
        <v>2047</v>
      </c>
      <c r="CX10343" s="78">
        <v>0</v>
      </c>
      <c r="CY10343" s="78">
        <v>6.920933904853408</v>
      </c>
      <c r="CZ10343" s="78">
        <v>0.84943606974448749</v>
      </c>
      <c r="DA10343" s="78">
        <v>3.8631868733596009</v>
      </c>
      <c r="DB10343" s="78">
        <v>2.208310961749302</v>
      </c>
      <c r="DC10343" s="78">
        <v>1.5229086553073239</v>
      </c>
      <c r="DD10343" s="78">
        <v>1.5319864803045449E-5</v>
      </c>
      <c r="DE10343" s="78">
        <v>0</v>
      </c>
      <c r="DF10343" s="78">
        <v>2.3330754706695947E-5</v>
      </c>
      <c r="DG10343" s="78">
        <v>2.3330754706695947E-5</v>
      </c>
    </row>
    <row r="10344" spans="98:111" x14ac:dyDescent="0.25">
      <c r="CT10344" s="78" t="s">
        <v>155</v>
      </c>
      <c r="CU10344" s="78" t="s">
        <v>488</v>
      </c>
      <c r="CV10344" s="78" t="s">
        <v>459</v>
      </c>
      <c r="CW10344" s="78">
        <v>2048</v>
      </c>
      <c r="CX10344" s="78">
        <v>0</v>
      </c>
      <c r="CY10344" s="78">
        <v>7.3713487866929173</v>
      </c>
      <c r="CZ10344" s="78">
        <v>0.88758656625866816</v>
      </c>
      <c r="DA10344" s="78">
        <v>4.1074699954702911</v>
      </c>
      <c r="DB10344" s="78">
        <v>2.3762922249639411</v>
      </c>
      <c r="DC10344" s="78">
        <v>1.6387529019329825</v>
      </c>
      <c r="DD10344" s="78">
        <v>1.5319864803045449E-5</v>
      </c>
      <c r="DE10344" s="78">
        <v>0</v>
      </c>
      <c r="DF10344" s="78">
        <v>2.5105472903211688E-5</v>
      </c>
      <c r="DG10344" s="78">
        <v>2.5105472903211688E-5</v>
      </c>
    </row>
    <row r="10345" spans="98:111" x14ac:dyDescent="0.25">
      <c r="CT10345" s="78" t="s">
        <v>155</v>
      </c>
      <c r="CU10345" s="78" t="s">
        <v>488</v>
      </c>
      <c r="CV10345" s="78" t="s">
        <v>459</v>
      </c>
      <c r="CW10345" s="78">
        <v>2049</v>
      </c>
      <c r="CX10345" s="78">
        <v>0</v>
      </c>
      <c r="CY10345" s="78">
        <v>7.3713487866929173</v>
      </c>
      <c r="CZ10345" s="78">
        <v>0.88758656625866816</v>
      </c>
      <c r="DA10345" s="78">
        <v>4.1074699954702911</v>
      </c>
      <c r="DB10345" s="78">
        <v>2.3762922249639411</v>
      </c>
      <c r="DC10345" s="78">
        <v>1.6387529019329825</v>
      </c>
      <c r="DD10345" s="78">
        <v>1.5319864803045449E-5</v>
      </c>
      <c r="DE10345" s="78">
        <v>0</v>
      </c>
      <c r="DF10345" s="78">
        <v>2.5105472903211688E-5</v>
      </c>
      <c r="DG10345" s="78">
        <v>2.5105472903211688E-5</v>
      </c>
    </row>
    <row r="10346" spans="98:111" x14ac:dyDescent="0.25">
      <c r="CT10346" s="78" t="s">
        <v>155</v>
      </c>
      <c r="CU10346" s="78" t="s">
        <v>488</v>
      </c>
      <c r="CV10346" s="78" t="s">
        <v>459</v>
      </c>
      <c r="CW10346" s="78">
        <v>2050</v>
      </c>
      <c r="CX10346" s="78">
        <v>0</v>
      </c>
      <c r="CY10346" s="78">
        <v>7.3713487866929173</v>
      </c>
      <c r="CZ10346" s="78">
        <v>0.88758656625866816</v>
      </c>
      <c r="DA10346" s="78">
        <v>4.1074699954702911</v>
      </c>
      <c r="DB10346" s="78">
        <v>2.3762922249639411</v>
      </c>
      <c r="DC10346" s="78">
        <v>1.6387529019329825</v>
      </c>
      <c r="DD10346" s="78">
        <v>1.5319864803045449E-5</v>
      </c>
      <c r="DE10346" s="78">
        <v>0</v>
      </c>
      <c r="DF10346" s="78">
        <v>2.5105472903211688E-5</v>
      </c>
      <c r="DG10346" s="78">
        <v>2.5105472903211688E-5</v>
      </c>
    </row>
    <row r="10347" spans="98:111" x14ac:dyDescent="0.25">
      <c r="CT10347" s="78" t="s">
        <v>155</v>
      </c>
      <c r="CU10347" s="78" t="s">
        <v>488</v>
      </c>
      <c r="CV10347" s="78" t="s">
        <v>459</v>
      </c>
      <c r="CW10347" s="78">
        <v>2051</v>
      </c>
      <c r="CX10347" s="78">
        <v>0</v>
      </c>
      <c r="CY10347" s="78">
        <v>7.3713487866929173</v>
      </c>
      <c r="CZ10347" s="78">
        <v>0.88758656625866816</v>
      </c>
      <c r="DA10347" s="78">
        <v>4.1074699954702911</v>
      </c>
      <c r="DB10347" s="78">
        <v>2.3762922249639411</v>
      </c>
      <c r="DC10347" s="78">
        <v>1.6387529019329825</v>
      </c>
      <c r="DD10347" s="78">
        <v>1.5319864803045449E-5</v>
      </c>
      <c r="DE10347" s="78">
        <v>0</v>
      </c>
      <c r="DF10347" s="78">
        <v>2.5105472903211688E-5</v>
      </c>
      <c r="DG10347" s="78">
        <v>2.5105472903211688E-5</v>
      </c>
    </row>
    <row r="10348" spans="98:111" x14ac:dyDescent="0.25">
      <c r="CT10348" s="78" t="s">
        <v>155</v>
      </c>
      <c r="CU10348" s="78" t="s">
        <v>488</v>
      </c>
      <c r="CV10348" s="78" t="s">
        <v>459</v>
      </c>
      <c r="CW10348" s="78">
        <v>2052</v>
      </c>
      <c r="CX10348" s="78">
        <v>0</v>
      </c>
      <c r="CY10348" s="78">
        <v>7.3713487866929173</v>
      </c>
      <c r="CZ10348" s="78">
        <v>0.88758656625866816</v>
      </c>
      <c r="DA10348" s="78">
        <v>4.1074699954702911</v>
      </c>
      <c r="DB10348" s="78">
        <v>2.3762922249639411</v>
      </c>
      <c r="DC10348" s="78">
        <v>1.6387529019329825</v>
      </c>
      <c r="DD10348" s="78">
        <v>1.5319864803045449E-5</v>
      </c>
      <c r="DE10348" s="78">
        <v>0</v>
      </c>
      <c r="DF10348" s="78">
        <v>2.5105472903211688E-5</v>
      </c>
      <c r="DG10348" s="78">
        <v>2.5105472903211688E-5</v>
      </c>
    </row>
    <row r="10349" spans="98:111" x14ac:dyDescent="0.25">
      <c r="CT10349" s="78" t="s">
        <v>155</v>
      </c>
      <c r="CU10349" s="78" t="s">
        <v>488</v>
      </c>
      <c r="CV10349" s="78" t="s">
        <v>459</v>
      </c>
      <c r="CW10349" s="78">
        <v>2053</v>
      </c>
      <c r="CX10349" s="78">
        <v>0</v>
      </c>
      <c r="CY10349" s="78">
        <v>7.8503183129805656</v>
      </c>
      <c r="CZ10349" s="78">
        <v>0.92702061128565916</v>
      </c>
      <c r="DA10349" s="78">
        <v>4.3664358480986172</v>
      </c>
      <c r="DB10349" s="78">
        <v>2.5568618535962728</v>
      </c>
      <c r="DC10349" s="78">
        <v>1.7632784126481829</v>
      </c>
      <c r="DD10349" s="78">
        <v>1.5319864803045449E-5</v>
      </c>
      <c r="DE10349" s="78">
        <v>0</v>
      </c>
      <c r="DF10349" s="78">
        <v>2.7013186891898747E-5</v>
      </c>
      <c r="DG10349" s="78">
        <v>2.7013186891898747E-5</v>
      </c>
    </row>
    <row r="10350" spans="98:111" x14ac:dyDescent="0.25">
      <c r="CT10350" s="78" t="s">
        <v>155</v>
      </c>
      <c r="CU10350" s="78" t="s">
        <v>488</v>
      </c>
      <c r="CV10350" s="78" t="s">
        <v>459</v>
      </c>
      <c r="CW10350" s="78">
        <v>2054</v>
      </c>
      <c r="CX10350" s="78">
        <v>0</v>
      </c>
      <c r="CY10350" s="78">
        <v>7.8503183129805656</v>
      </c>
      <c r="CZ10350" s="78">
        <v>0.92702061128565916</v>
      </c>
      <c r="DA10350" s="78">
        <v>4.3664358480986172</v>
      </c>
      <c r="DB10350" s="78">
        <v>2.5568618535962728</v>
      </c>
      <c r="DC10350" s="78">
        <v>1.7632784126481829</v>
      </c>
      <c r="DD10350" s="78">
        <v>1.5319864803045449E-5</v>
      </c>
      <c r="DE10350" s="78">
        <v>0</v>
      </c>
      <c r="DF10350" s="78">
        <v>2.7013186891898747E-5</v>
      </c>
      <c r="DG10350" s="78">
        <v>2.7013186891898747E-5</v>
      </c>
    </row>
    <row r="10351" spans="98:111" x14ac:dyDescent="0.25">
      <c r="CT10351" s="78" t="s">
        <v>155</v>
      </c>
      <c r="CU10351" s="78" t="s">
        <v>488</v>
      </c>
      <c r="CV10351" s="78" t="s">
        <v>459</v>
      </c>
      <c r="CW10351" s="78">
        <v>2055</v>
      </c>
      <c r="CX10351" s="78">
        <v>0</v>
      </c>
      <c r="CY10351" s="78">
        <v>7.8503183129805656</v>
      </c>
      <c r="CZ10351" s="78">
        <v>0.92702061128565916</v>
      </c>
      <c r="DA10351" s="78">
        <v>4.3664358480986172</v>
      </c>
      <c r="DB10351" s="78">
        <v>2.5568618535962728</v>
      </c>
      <c r="DC10351" s="78">
        <v>1.7632784126481829</v>
      </c>
      <c r="DD10351" s="78">
        <v>1.5319864803045449E-5</v>
      </c>
      <c r="DE10351" s="78">
        <v>0</v>
      </c>
      <c r="DF10351" s="78">
        <v>2.7013186891898747E-5</v>
      </c>
      <c r="DG10351" s="78">
        <v>2.7013186891898747E-5</v>
      </c>
    </row>
    <row r="10352" spans="98:111" x14ac:dyDescent="0.25">
      <c r="CT10352" s="78" t="s">
        <v>155</v>
      </c>
      <c r="CU10352" s="78" t="s">
        <v>488</v>
      </c>
      <c r="CV10352" s="78" t="s">
        <v>490</v>
      </c>
      <c r="CW10352" s="78">
        <v>2026</v>
      </c>
      <c r="CX10352" s="78">
        <v>0</v>
      </c>
      <c r="CY10352" s="78">
        <v>8.0408269036977176E-2</v>
      </c>
      <c r="CZ10352" s="78">
        <v>3.7590224611390749E-2</v>
      </c>
      <c r="DA10352" s="78">
        <v>1.631433411568669E-3</v>
      </c>
      <c r="DB10352" s="78">
        <v>4.1186611014017653E-2</v>
      </c>
      <c r="DC10352" s="78">
        <v>2.8403357807152932E-2</v>
      </c>
      <c r="DD10352" s="78">
        <v>2.6307612287076051E-3</v>
      </c>
      <c r="DE10352" s="78">
        <v>0</v>
      </c>
      <c r="DF10352" s="78">
        <v>7.4722452484167397E-5</v>
      </c>
      <c r="DG10352" s="78">
        <v>7.4722452484167397E-5</v>
      </c>
    </row>
    <row r="10353" spans="98:111" x14ac:dyDescent="0.25">
      <c r="CT10353" s="78" t="s">
        <v>155</v>
      </c>
      <c r="CU10353" s="78" t="s">
        <v>488</v>
      </c>
      <c r="CV10353" s="78" t="s">
        <v>490</v>
      </c>
      <c r="CW10353" s="78">
        <v>2027</v>
      </c>
      <c r="CX10353" s="78">
        <v>0</v>
      </c>
      <c r="CY10353" s="78">
        <v>8.0408269036977176E-2</v>
      </c>
      <c r="CZ10353" s="78">
        <v>3.7590224611390749E-2</v>
      </c>
      <c r="DA10353" s="78">
        <v>1.631433411568669E-3</v>
      </c>
      <c r="DB10353" s="78">
        <v>4.1186611014017653E-2</v>
      </c>
      <c r="DC10353" s="78">
        <v>2.8403357807152932E-2</v>
      </c>
      <c r="DD10353" s="78">
        <v>2.6307612287076051E-3</v>
      </c>
      <c r="DE10353" s="78">
        <v>0</v>
      </c>
      <c r="DF10353" s="78">
        <v>7.4722452484167397E-5</v>
      </c>
      <c r="DG10353" s="78">
        <v>7.4722452484167397E-5</v>
      </c>
    </row>
    <row r="10354" spans="98:111" x14ac:dyDescent="0.25">
      <c r="CT10354" s="78" t="s">
        <v>155</v>
      </c>
      <c r="CU10354" s="78" t="s">
        <v>488</v>
      </c>
      <c r="CV10354" s="78" t="s">
        <v>490</v>
      </c>
      <c r="CW10354" s="78">
        <v>2028</v>
      </c>
      <c r="CX10354" s="78">
        <v>0</v>
      </c>
      <c r="CY10354" s="78">
        <v>8.3606377745129593E-2</v>
      </c>
      <c r="CZ10354" s="78">
        <v>3.9055083184886201E-2</v>
      </c>
      <c r="DA10354" s="78">
        <v>1.694997174106451E-3</v>
      </c>
      <c r="DB10354" s="78">
        <v>4.2856297386136832E-2</v>
      </c>
      <c r="DC10354" s="78">
        <v>2.9554816941211991E-2</v>
      </c>
      <c r="DD10354" s="78">
        <v>2.6307612287076051E-3</v>
      </c>
      <c r="DE10354" s="78">
        <v>0</v>
      </c>
      <c r="DF10354" s="78">
        <v>7.7751666530491195E-5</v>
      </c>
      <c r="DG10354" s="78">
        <v>7.7751666530491195E-5</v>
      </c>
    </row>
    <row r="10355" spans="98:111" x14ac:dyDescent="0.25">
      <c r="CT10355" s="78" t="s">
        <v>155</v>
      </c>
      <c r="CU10355" s="78" t="s">
        <v>488</v>
      </c>
      <c r="CV10355" s="78" t="s">
        <v>490</v>
      </c>
      <c r="CW10355" s="78">
        <v>2029</v>
      </c>
      <c r="CX10355" s="78">
        <v>0</v>
      </c>
      <c r="CY10355" s="78">
        <v>8.3606377745129593E-2</v>
      </c>
      <c r="CZ10355" s="78">
        <v>3.9055083184886201E-2</v>
      </c>
      <c r="DA10355" s="78">
        <v>1.694997174106451E-3</v>
      </c>
      <c r="DB10355" s="78">
        <v>4.2856297386136832E-2</v>
      </c>
      <c r="DC10355" s="78">
        <v>2.9554816941211991E-2</v>
      </c>
      <c r="DD10355" s="78">
        <v>2.6307612287076051E-3</v>
      </c>
      <c r="DE10355" s="78">
        <v>0</v>
      </c>
      <c r="DF10355" s="78">
        <v>7.7751666530491195E-5</v>
      </c>
      <c r="DG10355" s="78">
        <v>7.7751666530491195E-5</v>
      </c>
    </row>
    <row r="10356" spans="98:111" x14ac:dyDescent="0.25">
      <c r="CT10356" s="78" t="s">
        <v>155</v>
      </c>
      <c r="CU10356" s="78" t="s">
        <v>488</v>
      </c>
      <c r="CV10356" s="78" t="s">
        <v>490</v>
      </c>
      <c r="CW10356" s="78">
        <v>2030</v>
      </c>
      <c r="CX10356" s="78">
        <v>0</v>
      </c>
      <c r="CY10356" s="78">
        <v>8.3606377745129593E-2</v>
      </c>
      <c r="CZ10356" s="78">
        <v>3.9055083184886201E-2</v>
      </c>
      <c r="DA10356" s="78">
        <v>1.694997174106451E-3</v>
      </c>
      <c r="DB10356" s="78">
        <v>4.2856297386136832E-2</v>
      </c>
      <c r="DC10356" s="78">
        <v>2.9554816941211991E-2</v>
      </c>
      <c r="DD10356" s="78">
        <v>2.6307612287076051E-3</v>
      </c>
      <c r="DE10356" s="78">
        <v>0</v>
      </c>
      <c r="DF10356" s="78">
        <v>7.7751666530491195E-5</v>
      </c>
      <c r="DG10356" s="78">
        <v>7.7751666530491195E-5</v>
      </c>
    </row>
    <row r="10357" spans="98:111" x14ac:dyDescent="0.25">
      <c r="CT10357" s="78" t="s">
        <v>155</v>
      </c>
      <c r="CU10357" s="78" t="s">
        <v>488</v>
      </c>
      <c r="CV10357" s="78" t="s">
        <v>490</v>
      </c>
      <c r="CW10357" s="78">
        <v>2031</v>
      </c>
      <c r="CX10357" s="78">
        <v>0</v>
      </c>
      <c r="CY10357" s="78">
        <v>8.3606377745129593E-2</v>
      </c>
      <c r="CZ10357" s="78">
        <v>3.9055083184886201E-2</v>
      </c>
      <c r="DA10357" s="78">
        <v>1.694997174106451E-3</v>
      </c>
      <c r="DB10357" s="78">
        <v>4.2856297386136832E-2</v>
      </c>
      <c r="DC10357" s="78">
        <v>2.9554816941211991E-2</v>
      </c>
      <c r="DD10357" s="78">
        <v>2.6307612287076051E-3</v>
      </c>
      <c r="DE10357" s="78">
        <v>0</v>
      </c>
      <c r="DF10357" s="78">
        <v>7.7751666530491195E-5</v>
      </c>
      <c r="DG10357" s="78">
        <v>7.7751666530491195E-5</v>
      </c>
    </row>
    <row r="10358" spans="98:111" x14ac:dyDescent="0.25">
      <c r="CT10358" s="78" t="s">
        <v>155</v>
      </c>
      <c r="CU10358" s="78" t="s">
        <v>488</v>
      </c>
      <c r="CV10358" s="78" t="s">
        <v>490</v>
      </c>
      <c r="CW10358" s="78">
        <v>2032</v>
      </c>
      <c r="CX10358" s="78">
        <v>0</v>
      </c>
      <c r="CY10358" s="78">
        <v>8.3606377745129593E-2</v>
      </c>
      <c r="CZ10358" s="78">
        <v>3.9055083184886201E-2</v>
      </c>
      <c r="DA10358" s="78">
        <v>1.694997174106451E-3</v>
      </c>
      <c r="DB10358" s="78">
        <v>4.2856297386136832E-2</v>
      </c>
      <c r="DC10358" s="78">
        <v>2.9554816941211991E-2</v>
      </c>
      <c r="DD10358" s="78">
        <v>2.6307612287076051E-3</v>
      </c>
      <c r="DE10358" s="78">
        <v>0</v>
      </c>
      <c r="DF10358" s="78">
        <v>7.7751666530491195E-5</v>
      </c>
      <c r="DG10358" s="78">
        <v>7.7751666530491195E-5</v>
      </c>
    </row>
    <row r="10359" spans="98:111" x14ac:dyDescent="0.25">
      <c r="CT10359" s="78" t="s">
        <v>155</v>
      </c>
      <c r="CU10359" s="78" t="s">
        <v>488</v>
      </c>
      <c r="CV10359" s="78" t="s">
        <v>490</v>
      </c>
      <c r="CW10359" s="78">
        <v>2033</v>
      </c>
      <c r="CX10359" s="78">
        <v>0</v>
      </c>
      <c r="CY10359" s="78">
        <v>8.7210996863310672E-2</v>
      </c>
      <c r="CZ10359" s="78">
        <v>4.067906677868522E-2</v>
      </c>
      <c r="DA10359" s="78">
        <v>1.7654627707585949E-3</v>
      </c>
      <c r="DB10359" s="78">
        <v>4.4766467313866763E-2</v>
      </c>
      <c r="DC10359" s="78">
        <v>3.0872119787792675E-2</v>
      </c>
      <c r="DD10359" s="78">
        <v>2.6307612287076051E-3</v>
      </c>
      <c r="DE10359" s="78">
        <v>0</v>
      </c>
      <c r="DF10359" s="78">
        <v>8.121717578574183E-5</v>
      </c>
      <c r="DG10359" s="78">
        <v>8.121717578574183E-5</v>
      </c>
    </row>
    <row r="10360" spans="98:111" x14ac:dyDescent="0.25">
      <c r="CT10360" s="78" t="s">
        <v>155</v>
      </c>
      <c r="CU10360" s="78" t="s">
        <v>488</v>
      </c>
      <c r="CV10360" s="78" t="s">
        <v>490</v>
      </c>
      <c r="CW10360" s="78">
        <v>2034</v>
      </c>
      <c r="CX10360" s="78">
        <v>0</v>
      </c>
      <c r="CY10360" s="78">
        <v>8.7210996863310672E-2</v>
      </c>
      <c r="CZ10360" s="78">
        <v>4.067906677868522E-2</v>
      </c>
      <c r="DA10360" s="78">
        <v>1.7654627707585949E-3</v>
      </c>
      <c r="DB10360" s="78">
        <v>4.4766467313866763E-2</v>
      </c>
      <c r="DC10360" s="78">
        <v>3.0872119787792675E-2</v>
      </c>
      <c r="DD10360" s="78">
        <v>2.6307612287076051E-3</v>
      </c>
      <c r="DE10360" s="78">
        <v>0</v>
      </c>
      <c r="DF10360" s="78">
        <v>8.121717578574183E-5</v>
      </c>
      <c r="DG10360" s="78">
        <v>8.121717578574183E-5</v>
      </c>
    </row>
    <row r="10361" spans="98:111" x14ac:dyDescent="0.25">
      <c r="CT10361" s="78" t="s">
        <v>155</v>
      </c>
      <c r="CU10361" s="78" t="s">
        <v>488</v>
      </c>
      <c r="CV10361" s="78" t="s">
        <v>490</v>
      </c>
      <c r="CW10361" s="78">
        <v>2035</v>
      </c>
      <c r="CX10361" s="78">
        <v>0</v>
      </c>
      <c r="CY10361" s="78">
        <v>8.7210996863310672E-2</v>
      </c>
      <c r="CZ10361" s="78">
        <v>4.067906677868522E-2</v>
      </c>
      <c r="DA10361" s="78">
        <v>1.7654627707585949E-3</v>
      </c>
      <c r="DB10361" s="78">
        <v>4.4766467313866763E-2</v>
      </c>
      <c r="DC10361" s="78">
        <v>3.0872119787792675E-2</v>
      </c>
      <c r="DD10361" s="78">
        <v>2.6307612287076051E-3</v>
      </c>
      <c r="DE10361" s="78">
        <v>0</v>
      </c>
      <c r="DF10361" s="78">
        <v>8.121717578574183E-5</v>
      </c>
      <c r="DG10361" s="78">
        <v>8.121717578574183E-5</v>
      </c>
    </row>
    <row r="10362" spans="98:111" x14ac:dyDescent="0.25">
      <c r="CT10362" s="78" t="s">
        <v>155</v>
      </c>
      <c r="CU10362" s="78" t="s">
        <v>488</v>
      </c>
      <c r="CV10362" s="78" t="s">
        <v>490</v>
      </c>
      <c r="CW10362" s="78">
        <v>2036</v>
      </c>
      <c r="CX10362" s="78">
        <v>0</v>
      </c>
      <c r="CY10362" s="78">
        <v>8.7210996863310672E-2</v>
      </c>
      <c r="CZ10362" s="78">
        <v>4.067906677868522E-2</v>
      </c>
      <c r="DA10362" s="78">
        <v>1.7654627707585949E-3</v>
      </c>
      <c r="DB10362" s="78">
        <v>4.4766467313866763E-2</v>
      </c>
      <c r="DC10362" s="78">
        <v>3.0872119787792675E-2</v>
      </c>
      <c r="DD10362" s="78">
        <v>2.6307612287076051E-3</v>
      </c>
      <c r="DE10362" s="78">
        <v>0</v>
      </c>
      <c r="DF10362" s="78">
        <v>8.121717578574183E-5</v>
      </c>
      <c r="DG10362" s="78">
        <v>8.121717578574183E-5</v>
      </c>
    </row>
    <row r="10363" spans="98:111" x14ac:dyDescent="0.25">
      <c r="CT10363" s="78" t="s">
        <v>155</v>
      </c>
      <c r="CU10363" s="78" t="s">
        <v>488</v>
      </c>
      <c r="CV10363" s="78" t="s">
        <v>490</v>
      </c>
      <c r="CW10363" s="78">
        <v>2037</v>
      </c>
      <c r="CX10363" s="78">
        <v>0</v>
      </c>
      <c r="CY10363" s="78">
        <v>8.7210996863310672E-2</v>
      </c>
      <c r="CZ10363" s="78">
        <v>4.067906677868522E-2</v>
      </c>
      <c r="DA10363" s="78">
        <v>1.7654627707585949E-3</v>
      </c>
      <c r="DB10363" s="78">
        <v>4.4766467313866763E-2</v>
      </c>
      <c r="DC10363" s="78">
        <v>3.0872119787792675E-2</v>
      </c>
      <c r="DD10363" s="78">
        <v>2.6307612287076051E-3</v>
      </c>
      <c r="DE10363" s="78">
        <v>0</v>
      </c>
      <c r="DF10363" s="78">
        <v>8.121717578574183E-5</v>
      </c>
      <c r="DG10363" s="78">
        <v>8.121717578574183E-5</v>
      </c>
    </row>
    <row r="10364" spans="98:111" x14ac:dyDescent="0.25">
      <c r="CT10364" s="78" t="s">
        <v>155</v>
      </c>
      <c r="CU10364" s="78" t="s">
        <v>488</v>
      </c>
      <c r="CV10364" s="78" t="s">
        <v>490</v>
      </c>
      <c r="CW10364" s="78">
        <v>2038</v>
      </c>
      <c r="CX10364" s="78">
        <v>0</v>
      </c>
      <c r="CY10364" s="78">
        <v>9.1184159449950383E-2</v>
      </c>
      <c r="CZ10364" s="78">
        <v>4.2437523963863799E-2</v>
      </c>
      <c r="DA10364" s="78">
        <v>1.8417593824125969E-3</v>
      </c>
      <c r="DB10364" s="78">
        <v>4.6904876103673873E-2</v>
      </c>
      <c r="DC10364" s="78">
        <v>3.2346822087872193E-2</v>
      </c>
      <c r="DD10364" s="78">
        <v>2.6307612287076051E-3</v>
      </c>
      <c r="DE10364" s="78">
        <v>0</v>
      </c>
      <c r="DF10364" s="78">
        <v>8.5096765420676954E-5</v>
      </c>
      <c r="DG10364" s="78">
        <v>8.5096765420676954E-5</v>
      </c>
    </row>
    <row r="10365" spans="98:111" x14ac:dyDescent="0.25">
      <c r="CT10365" s="78" t="s">
        <v>155</v>
      </c>
      <c r="CU10365" s="78" t="s">
        <v>488</v>
      </c>
      <c r="CV10365" s="78" t="s">
        <v>490</v>
      </c>
      <c r="CW10365" s="78">
        <v>2039</v>
      </c>
      <c r="CX10365" s="78">
        <v>0</v>
      </c>
      <c r="CY10365" s="78">
        <v>9.1184159449950383E-2</v>
      </c>
      <c r="CZ10365" s="78">
        <v>4.2437523963863799E-2</v>
      </c>
      <c r="DA10365" s="78">
        <v>1.8417593824125969E-3</v>
      </c>
      <c r="DB10365" s="78">
        <v>4.6904876103673873E-2</v>
      </c>
      <c r="DC10365" s="78">
        <v>3.2346822087872193E-2</v>
      </c>
      <c r="DD10365" s="78">
        <v>2.6307612287076051E-3</v>
      </c>
      <c r="DE10365" s="78">
        <v>0</v>
      </c>
      <c r="DF10365" s="78">
        <v>8.5096765420676954E-5</v>
      </c>
      <c r="DG10365" s="78">
        <v>8.5096765420676954E-5</v>
      </c>
    </row>
    <row r="10366" spans="98:111" x14ac:dyDescent="0.25">
      <c r="CT10366" s="78" t="s">
        <v>155</v>
      </c>
      <c r="CU10366" s="78" t="s">
        <v>488</v>
      </c>
      <c r="CV10366" s="78" t="s">
        <v>490</v>
      </c>
      <c r="CW10366" s="78">
        <v>2040</v>
      </c>
      <c r="CX10366" s="78">
        <v>0</v>
      </c>
      <c r="CY10366" s="78">
        <v>9.1184159449950383E-2</v>
      </c>
      <c r="CZ10366" s="78">
        <v>4.2437523963863799E-2</v>
      </c>
      <c r="DA10366" s="78">
        <v>1.8417593824125969E-3</v>
      </c>
      <c r="DB10366" s="78">
        <v>4.6904876103673873E-2</v>
      </c>
      <c r="DC10366" s="78">
        <v>3.2346822087872193E-2</v>
      </c>
      <c r="DD10366" s="78">
        <v>2.6307612287076051E-3</v>
      </c>
      <c r="DE10366" s="78">
        <v>0</v>
      </c>
      <c r="DF10366" s="78">
        <v>8.5096765420676954E-5</v>
      </c>
      <c r="DG10366" s="78">
        <v>8.5096765420676954E-5</v>
      </c>
    </row>
    <row r="10367" spans="98:111" x14ac:dyDescent="0.25">
      <c r="CT10367" s="78" t="s">
        <v>155</v>
      </c>
      <c r="CU10367" s="78" t="s">
        <v>488</v>
      </c>
      <c r="CV10367" s="78" t="s">
        <v>490</v>
      </c>
      <c r="CW10367" s="78">
        <v>2041</v>
      </c>
      <c r="CX10367" s="78">
        <v>0</v>
      </c>
      <c r="CY10367" s="78">
        <v>9.1184159449950383E-2</v>
      </c>
      <c r="CZ10367" s="78">
        <v>4.2437523963863799E-2</v>
      </c>
      <c r="DA10367" s="78">
        <v>1.8417593824125969E-3</v>
      </c>
      <c r="DB10367" s="78">
        <v>4.6904876103673873E-2</v>
      </c>
      <c r="DC10367" s="78">
        <v>3.2346822087872193E-2</v>
      </c>
      <c r="DD10367" s="78">
        <v>2.6307612287076051E-3</v>
      </c>
      <c r="DE10367" s="78">
        <v>0</v>
      </c>
      <c r="DF10367" s="78">
        <v>8.5096765420676954E-5</v>
      </c>
      <c r="DG10367" s="78">
        <v>8.5096765420676954E-5</v>
      </c>
    </row>
    <row r="10368" spans="98:111" x14ac:dyDescent="0.25">
      <c r="CT10368" s="78" t="s">
        <v>155</v>
      </c>
      <c r="CU10368" s="78" t="s">
        <v>488</v>
      </c>
      <c r="CV10368" s="78" t="s">
        <v>490</v>
      </c>
      <c r="CW10368" s="78">
        <v>2042</v>
      </c>
      <c r="CX10368" s="78">
        <v>0</v>
      </c>
      <c r="CY10368" s="78">
        <v>9.1184159449950383E-2</v>
      </c>
      <c r="CZ10368" s="78">
        <v>4.2437523963863799E-2</v>
      </c>
      <c r="DA10368" s="78">
        <v>1.8417593824125969E-3</v>
      </c>
      <c r="DB10368" s="78">
        <v>4.6904876103673873E-2</v>
      </c>
      <c r="DC10368" s="78">
        <v>3.2346822087872193E-2</v>
      </c>
      <c r="DD10368" s="78">
        <v>2.6307612287076051E-3</v>
      </c>
      <c r="DE10368" s="78">
        <v>0</v>
      </c>
      <c r="DF10368" s="78">
        <v>8.5096765420676954E-5</v>
      </c>
      <c r="DG10368" s="78">
        <v>8.5096765420676954E-5</v>
      </c>
    </row>
    <row r="10369" spans="98:111" x14ac:dyDescent="0.25">
      <c r="CT10369" s="78" t="s">
        <v>155</v>
      </c>
      <c r="CU10369" s="78" t="s">
        <v>488</v>
      </c>
      <c r="CV10369" s="78" t="s">
        <v>490</v>
      </c>
      <c r="CW10369" s="78">
        <v>2043</v>
      </c>
      <c r="CX10369" s="78">
        <v>0</v>
      </c>
      <c r="CY10369" s="78">
        <v>9.548565384264196E-2</v>
      </c>
      <c r="CZ10369" s="78">
        <v>4.43059763611348E-2</v>
      </c>
      <c r="DA10369" s="78">
        <v>1.9228236886888871E-3</v>
      </c>
      <c r="DB10369" s="78">
        <v>4.9256853792818182E-2</v>
      </c>
      <c r="DC10369" s="78">
        <v>3.3968807053726027E-2</v>
      </c>
      <c r="DD10369" s="78">
        <v>2.6307612287076051E-3</v>
      </c>
      <c r="DE10369" s="78">
        <v>0</v>
      </c>
      <c r="DF10369" s="78">
        <v>8.9363820582391849E-5</v>
      </c>
      <c r="DG10369" s="78">
        <v>8.9363820582391849E-5</v>
      </c>
    </row>
    <row r="10370" spans="98:111" x14ac:dyDescent="0.25">
      <c r="CT10370" s="78" t="s">
        <v>155</v>
      </c>
      <c r="CU10370" s="78" t="s">
        <v>488</v>
      </c>
      <c r="CV10370" s="78" t="s">
        <v>490</v>
      </c>
      <c r="CW10370" s="78">
        <v>2044</v>
      </c>
      <c r="CX10370" s="78">
        <v>0</v>
      </c>
      <c r="CY10370" s="78">
        <v>9.548565384264196E-2</v>
      </c>
      <c r="CZ10370" s="78">
        <v>4.43059763611348E-2</v>
      </c>
      <c r="DA10370" s="78">
        <v>1.9228236886888871E-3</v>
      </c>
      <c r="DB10370" s="78">
        <v>4.9256853792818182E-2</v>
      </c>
      <c r="DC10370" s="78">
        <v>3.3968807053726027E-2</v>
      </c>
      <c r="DD10370" s="78">
        <v>2.6307612287076051E-3</v>
      </c>
      <c r="DE10370" s="78">
        <v>0</v>
      </c>
      <c r="DF10370" s="78">
        <v>8.9363820582391849E-5</v>
      </c>
      <c r="DG10370" s="78">
        <v>8.9363820582391849E-5</v>
      </c>
    </row>
    <row r="10371" spans="98:111" x14ac:dyDescent="0.25">
      <c r="CT10371" s="78" t="s">
        <v>155</v>
      </c>
      <c r="CU10371" s="78" t="s">
        <v>488</v>
      </c>
      <c r="CV10371" s="78" t="s">
        <v>490</v>
      </c>
      <c r="CW10371" s="78">
        <v>2045</v>
      </c>
      <c r="CX10371" s="78">
        <v>0</v>
      </c>
      <c r="CY10371" s="78">
        <v>9.548565384264196E-2</v>
      </c>
      <c r="CZ10371" s="78">
        <v>4.43059763611348E-2</v>
      </c>
      <c r="DA10371" s="78">
        <v>1.9228236886888871E-3</v>
      </c>
      <c r="DB10371" s="78">
        <v>4.9256853792818182E-2</v>
      </c>
      <c r="DC10371" s="78">
        <v>3.3968807053726027E-2</v>
      </c>
      <c r="DD10371" s="78">
        <v>2.6307612287076051E-3</v>
      </c>
      <c r="DE10371" s="78">
        <v>0</v>
      </c>
      <c r="DF10371" s="78">
        <v>8.9363820582391849E-5</v>
      </c>
      <c r="DG10371" s="78">
        <v>8.9363820582391849E-5</v>
      </c>
    </row>
    <row r="10372" spans="98:111" x14ac:dyDescent="0.25">
      <c r="CT10372" s="78" t="s">
        <v>155</v>
      </c>
      <c r="CU10372" s="78" t="s">
        <v>488</v>
      </c>
      <c r="CV10372" s="78" t="s">
        <v>490</v>
      </c>
      <c r="CW10372" s="78">
        <v>2046</v>
      </c>
      <c r="CX10372" s="78">
        <v>0</v>
      </c>
      <c r="CY10372" s="78">
        <v>9.548565384264196E-2</v>
      </c>
      <c r="CZ10372" s="78">
        <v>4.43059763611348E-2</v>
      </c>
      <c r="DA10372" s="78">
        <v>1.9228236886888871E-3</v>
      </c>
      <c r="DB10372" s="78">
        <v>4.9256853792818182E-2</v>
      </c>
      <c r="DC10372" s="78">
        <v>3.3968807053726027E-2</v>
      </c>
      <c r="DD10372" s="78">
        <v>2.6307612287076051E-3</v>
      </c>
      <c r="DE10372" s="78">
        <v>0</v>
      </c>
      <c r="DF10372" s="78">
        <v>8.9363820582391849E-5</v>
      </c>
      <c r="DG10372" s="78">
        <v>8.9363820582391849E-5</v>
      </c>
    </row>
    <row r="10373" spans="98:111" x14ac:dyDescent="0.25">
      <c r="CT10373" s="78" t="s">
        <v>155</v>
      </c>
      <c r="CU10373" s="78" t="s">
        <v>488</v>
      </c>
      <c r="CV10373" s="78" t="s">
        <v>490</v>
      </c>
      <c r="CW10373" s="78">
        <v>2047</v>
      </c>
      <c r="CX10373" s="78">
        <v>0</v>
      </c>
      <c r="CY10373" s="78">
        <v>9.548565384264196E-2</v>
      </c>
      <c r="CZ10373" s="78">
        <v>4.43059763611348E-2</v>
      </c>
      <c r="DA10373" s="78">
        <v>1.9228236886888871E-3</v>
      </c>
      <c r="DB10373" s="78">
        <v>4.9256853792818182E-2</v>
      </c>
      <c r="DC10373" s="78">
        <v>3.3968807053726027E-2</v>
      </c>
      <c r="DD10373" s="78">
        <v>2.6307612287076051E-3</v>
      </c>
      <c r="DE10373" s="78">
        <v>0</v>
      </c>
      <c r="DF10373" s="78">
        <v>8.9363820582391849E-5</v>
      </c>
      <c r="DG10373" s="78">
        <v>8.9363820582391849E-5</v>
      </c>
    </row>
    <row r="10374" spans="98:111" x14ac:dyDescent="0.25">
      <c r="CT10374" s="78" t="s">
        <v>155</v>
      </c>
      <c r="CU10374" s="78" t="s">
        <v>488</v>
      </c>
      <c r="CV10374" s="78" t="s">
        <v>490</v>
      </c>
      <c r="CW10374" s="78">
        <v>2048</v>
      </c>
      <c r="CX10374" s="78">
        <v>0</v>
      </c>
      <c r="CY10374" s="78">
        <v>0.1000716957393589</v>
      </c>
      <c r="CZ10374" s="78">
        <v>4.6259840575669273E-2</v>
      </c>
      <c r="DA10374" s="78">
        <v>2.007587869967891E-3</v>
      </c>
      <c r="DB10374" s="78">
        <v>5.1804267293721583E-2</v>
      </c>
      <c r="DC10374" s="78">
        <v>3.5725569636700032E-2</v>
      </c>
      <c r="DD10374" s="78">
        <v>2.6307612287076051E-3</v>
      </c>
      <c r="DE10374" s="78">
        <v>0</v>
      </c>
      <c r="DF10374" s="78">
        <v>9.3985443473724081E-5</v>
      </c>
      <c r="DG10374" s="78">
        <v>9.3985443473724081E-5</v>
      </c>
    </row>
    <row r="10375" spans="98:111" x14ac:dyDescent="0.25">
      <c r="CT10375" s="78" t="s">
        <v>155</v>
      </c>
      <c r="CU10375" s="78" t="s">
        <v>488</v>
      </c>
      <c r="CV10375" s="78" t="s">
        <v>490</v>
      </c>
      <c r="CW10375" s="78">
        <v>2049</v>
      </c>
      <c r="CX10375" s="78">
        <v>0</v>
      </c>
      <c r="CY10375" s="78">
        <v>0.1000716957393589</v>
      </c>
      <c r="CZ10375" s="78">
        <v>4.6259840575669273E-2</v>
      </c>
      <c r="DA10375" s="78">
        <v>2.007587869967891E-3</v>
      </c>
      <c r="DB10375" s="78">
        <v>5.1804267293721583E-2</v>
      </c>
      <c r="DC10375" s="78">
        <v>3.5725569636700032E-2</v>
      </c>
      <c r="DD10375" s="78">
        <v>2.6307612287076051E-3</v>
      </c>
      <c r="DE10375" s="78">
        <v>0</v>
      </c>
      <c r="DF10375" s="78">
        <v>9.3985443473724081E-5</v>
      </c>
      <c r="DG10375" s="78">
        <v>9.3985443473724081E-5</v>
      </c>
    </row>
    <row r="10376" spans="98:111" x14ac:dyDescent="0.25">
      <c r="CT10376" s="78" t="s">
        <v>155</v>
      </c>
      <c r="CU10376" s="78" t="s">
        <v>488</v>
      </c>
      <c r="CV10376" s="78" t="s">
        <v>490</v>
      </c>
      <c r="CW10376" s="78">
        <v>2050</v>
      </c>
      <c r="CX10376" s="78">
        <v>0</v>
      </c>
      <c r="CY10376" s="78">
        <v>0.1000716957393589</v>
      </c>
      <c r="CZ10376" s="78">
        <v>4.6259840575669273E-2</v>
      </c>
      <c r="DA10376" s="78">
        <v>2.007587869967891E-3</v>
      </c>
      <c r="DB10376" s="78">
        <v>5.1804267293721583E-2</v>
      </c>
      <c r="DC10376" s="78">
        <v>3.5725569636700032E-2</v>
      </c>
      <c r="DD10376" s="78">
        <v>2.6307612287076051E-3</v>
      </c>
      <c r="DE10376" s="78">
        <v>0</v>
      </c>
      <c r="DF10376" s="78">
        <v>9.3985443473724081E-5</v>
      </c>
      <c r="DG10376" s="78">
        <v>9.3985443473724081E-5</v>
      </c>
    </row>
    <row r="10377" spans="98:111" x14ac:dyDescent="0.25">
      <c r="CT10377" s="78" t="s">
        <v>155</v>
      </c>
      <c r="CU10377" s="78" t="s">
        <v>488</v>
      </c>
      <c r="CV10377" s="78" t="s">
        <v>490</v>
      </c>
      <c r="CW10377" s="78">
        <v>2051</v>
      </c>
      <c r="CX10377" s="78">
        <v>0</v>
      </c>
      <c r="CY10377" s="78">
        <v>0.1000716957393589</v>
      </c>
      <c r="CZ10377" s="78">
        <v>4.6259840575669273E-2</v>
      </c>
      <c r="DA10377" s="78">
        <v>2.007587869967891E-3</v>
      </c>
      <c r="DB10377" s="78">
        <v>5.1804267293721583E-2</v>
      </c>
      <c r="DC10377" s="78">
        <v>3.5725569636700032E-2</v>
      </c>
      <c r="DD10377" s="78">
        <v>2.6307612287076051E-3</v>
      </c>
      <c r="DE10377" s="78">
        <v>0</v>
      </c>
      <c r="DF10377" s="78">
        <v>9.3985443473724081E-5</v>
      </c>
      <c r="DG10377" s="78">
        <v>9.3985443473724081E-5</v>
      </c>
    </row>
    <row r="10378" spans="98:111" x14ac:dyDescent="0.25">
      <c r="CT10378" s="78" t="s">
        <v>155</v>
      </c>
      <c r="CU10378" s="78" t="s">
        <v>488</v>
      </c>
      <c r="CV10378" s="78" t="s">
        <v>490</v>
      </c>
      <c r="CW10378" s="78">
        <v>2052</v>
      </c>
      <c r="CX10378" s="78">
        <v>0</v>
      </c>
      <c r="CY10378" s="78">
        <v>0.1000716957393589</v>
      </c>
      <c r="CZ10378" s="78">
        <v>4.6259840575669273E-2</v>
      </c>
      <c r="DA10378" s="78">
        <v>2.007587869967891E-3</v>
      </c>
      <c r="DB10378" s="78">
        <v>5.1804267293721583E-2</v>
      </c>
      <c r="DC10378" s="78">
        <v>3.5725569636700032E-2</v>
      </c>
      <c r="DD10378" s="78">
        <v>2.6307612287076051E-3</v>
      </c>
      <c r="DE10378" s="78">
        <v>0</v>
      </c>
      <c r="DF10378" s="78">
        <v>9.3985443473724081E-5</v>
      </c>
      <c r="DG10378" s="78">
        <v>9.3985443473724081E-5</v>
      </c>
    </row>
    <row r="10379" spans="98:111" x14ac:dyDescent="0.25">
      <c r="CT10379" s="78" t="s">
        <v>155</v>
      </c>
      <c r="CU10379" s="78" t="s">
        <v>488</v>
      </c>
      <c r="CV10379" s="78" t="s">
        <v>490</v>
      </c>
      <c r="CW10379" s="78">
        <v>2053</v>
      </c>
      <c r="CX10379" s="78">
        <v>0</v>
      </c>
      <c r="CY10379" s="78">
        <v>0.1048945043660441</v>
      </c>
      <c r="CZ10379" s="78">
        <v>4.8274495535751527E-2</v>
      </c>
      <c r="DA10379" s="78">
        <v>2.0949826068833691E-3</v>
      </c>
      <c r="DB10379" s="78">
        <v>5.4525026223408997E-2</v>
      </c>
      <c r="DC10379" s="78">
        <v>3.7601875734344647E-2</v>
      </c>
      <c r="DD10379" s="78">
        <v>2.6307612287076051E-3</v>
      </c>
      <c r="DE10379" s="78">
        <v>0</v>
      </c>
      <c r="DF10379" s="78">
        <v>9.89215568085952E-5</v>
      </c>
      <c r="DG10379" s="78">
        <v>9.89215568085952E-5</v>
      </c>
    </row>
    <row r="10380" spans="98:111" x14ac:dyDescent="0.25">
      <c r="CT10380" s="78" t="s">
        <v>155</v>
      </c>
      <c r="CU10380" s="78" t="s">
        <v>488</v>
      </c>
      <c r="CV10380" s="78" t="s">
        <v>490</v>
      </c>
      <c r="CW10380" s="78">
        <v>2054</v>
      </c>
      <c r="CX10380" s="78">
        <v>0</v>
      </c>
      <c r="CY10380" s="78">
        <v>0.1048945043660441</v>
      </c>
      <c r="CZ10380" s="78">
        <v>4.8274495535751527E-2</v>
      </c>
      <c r="DA10380" s="78">
        <v>2.0949826068833691E-3</v>
      </c>
      <c r="DB10380" s="78">
        <v>5.4525026223408997E-2</v>
      </c>
      <c r="DC10380" s="78">
        <v>3.7601875734344647E-2</v>
      </c>
      <c r="DD10380" s="78">
        <v>2.6307612287076051E-3</v>
      </c>
      <c r="DE10380" s="78">
        <v>0</v>
      </c>
      <c r="DF10380" s="78">
        <v>9.89215568085952E-5</v>
      </c>
      <c r="DG10380" s="78">
        <v>9.89215568085952E-5</v>
      </c>
    </row>
    <row r="10381" spans="98:111" x14ac:dyDescent="0.25">
      <c r="CT10381" s="78" t="s">
        <v>155</v>
      </c>
      <c r="CU10381" s="78" t="s">
        <v>488</v>
      </c>
      <c r="CV10381" s="78" t="s">
        <v>490</v>
      </c>
      <c r="CW10381" s="78">
        <v>2055</v>
      </c>
      <c r="CX10381" s="78">
        <v>0</v>
      </c>
      <c r="CY10381" s="78">
        <v>0.1048945043660441</v>
      </c>
      <c r="CZ10381" s="78">
        <v>4.8274495535751527E-2</v>
      </c>
      <c r="DA10381" s="78">
        <v>2.0949826068833691E-3</v>
      </c>
      <c r="DB10381" s="78">
        <v>5.4525026223408997E-2</v>
      </c>
      <c r="DC10381" s="78">
        <v>3.7601875734344647E-2</v>
      </c>
      <c r="DD10381" s="78">
        <v>2.6307612287076051E-3</v>
      </c>
      <c r="DE10381" s="78">
        <v>0</v>
      </c>
      <c r="DF10381" s="78">
        <v>9.89215568085952E-5</v>
      </c>
      <c r="DG10381" s="78">
        <v>9.89215568085952E-5</v>
      </c>
    </row>
    <row r="10382" spans="98:111" x14ac:dyDescent="0.25">
      <c r="CT10382" s="78" t="s">
        <v>155</v>
      </c>
      <c r="CU10382" s="78" t="s">
        <v>488</v>
      </c>
      <c r="CV10382" s="78" t="s">
        <v>496</v>
      </c>
      <c r="CW10382" s="78">
        <v>2026</v>
      </c>
      <c r="CX10382" s="78">
        <v>0</v>
      </c>
      <c r="CY10382" s="78">
        <v>14664.637556436721</v>
      </c>
      <c r="CZ10382" s="78">
        <v>233.23007680794069</v>
      </c>
      <c r="DA10382" s="78">
        <v>8896.5159934286494</v>
      </c>
      <c r="DB10382" s="78">
        <v>5534.8914862001266</v>
      </c>
      <c r="DC10382" s="78">
        <v>3817.0050760622476</v>
      </c>
      <c r="DD10382" s="78">
        <v>1.279363197575964E-5</v>
      </c>
      <c r="DE10382" s="78">
        <v>0</v>
      </c>
      <c r="DF10382" s="78">
        <v>4.8833358192746826E-2</v>
      </c>
      <c r="DG10382" s="78">
        <v>4.8833358192746826E-2</v>
      </c>
    </row>
    <row r="10383" spans="98:111" x14ac:dyDescent="0.25">
      <c r="CT10383" s="78" t="s">
        <v>155</v>
      </c>
      <c r="CU10383" s="78" t="s">
        <v>488</v>
      </c>
      <c r="CV10383" s="78" t="s">
        <v>496</v>
      </c>
      <c r="CW10383" s="78">
        <v>2027</v>
      </c>
      <c r="CX10383" s="78">
        <v>0</v>
      </c>
      <c r="CY10383" s="78">
        <v>14664.637556436721</v>
      </c>
      <c r="CZ10383" s="78">
        <v>233.23007680794069</v>
      </c>
      <c r="DA10383" s="78">
        <v>8896.5159934286494</v>
      </c>
      <c r="DB10383" s="78">
        <v>5534.8914862001266</v>
      </c>
      <c r="DC10383" s="78">
        <v>3817.0050760622476</v>
      </c>
      <c r="DD10383" s="78">
        <v>1.279363197575964E-5</v>
      </c>
      <c r="DE10383" s="78">
        <v>0</v>
      </c>
      <c r="DF10383" s="78">
        <v>4.8833358192746826E-2</v>
      </c>
      <c r="DG10383" s="78">
        <v>4.8833358192746826E-2</v>
      </c>
    </row>
    <row r="10384" spans="98:111" x14ac:dyDescent="0.25">
      <c r="CT10384" s="78" t="s">
        <v>155</v>
      </c>
      <c r="CU10384" s="78" t="s">
        <v>488</v>
      </c>
      <c r="CV10384" s="78" t="s">
        <v>496</v>
      </c>
      <c r="CW10384" s="78">
        <v>2028</v>
      </c>
      <c r="CX10384" s="78">
        <v>0</v>
      </c>
      <c r="CY10384" s="78">
        <v>15317.990942816061</v>
      </c>
      <c r="CZ10384" s="78">
        <v>247.2729921649485</v>
      </c>
      <c r="DA10384" s="78">
        <v>9287.6490955445515</v>
      </c>
      <c r="DB10384" s="78">
        <v>5783.0688551065596</v>
      </c>
      <c r="DC10384" s="78">
        <v>3988.1546422717156</v>
      </c>
      <c r="DD10384" s="78">
        <v>1.279363197575964E-5</v>
      </c>
      <c r="DE10384" s="78">
        <v>0</v>
      </c>
      <c r="DF10384" s="78">
        <v>5.1022982755641669E-2</v>
      </c>
      <c r="DG10384" s="78">
        <v>5.1022982755641669E-2</v>
      </c>
    </row>
    <row r="10385" spans="98:111" x14ac:dyDescent="0.25">
      <c r="CT10385" s="78" t="s">
        <v>155</v>
      </c>
      <c r="CU10385" s="78" t="s">
        <v>488</v>
      </c>
      <c r="CV10385" s="78" t="s">
        <v>496</v>
      </c>
      <c r="CW10385" s="78">
        <v>2029</v>
      </c>
      <c r="CX10385" s="78">
        <v>0</v>
      </c>
      <c r="CY10385" s="78">
        <v>15317.990942816061</v>
      </c>
      <c r="CZ10385" s="78">
        <v>247.2729921649485</v>
      </c>
      <c r="DA10385" s="78">
        <v>9287.6490955445515</v>
      </c>
      <c r="DB10385" s="78">
        <v>5783.0688551065596</v>
      </c>
      <c r="DC10385" s="78">
        <v>3988.1546422717156</v>
      </c>
      <c r="DD10385" s="78">
        <v>1.279363197575964E-5</v>
      </c>
      <c r="DE10385" s="78">
        <v>0</v>
      </c>
      <c r="DF10385" s="78">
        <v>5.1022982755641669E-2</v>
      </c>
      <c r="DG10385" s="78">
        <v>5.1022982755641669E-2</v>
      </c>
    </row>
    <row r="10386" spans="98:111" x14ac:dyDescent="0.25">
      <c r="CT10386" s="78" t="s">
        <v>155</v>
      </c>
      <c r="CU10386" s="78" t="s">
        <v>488</v>
      </c>
      <c r="CV10386" s="78" t="s">
        <v>496</v>
      </c>
      <c r="CW10386" s="78">
        <v>2030</v>
      </c>
      <c r="CX10386" s="78">
        <v>0</v>
      </c>
      <c r="CY10386" s="78">
        <v>15317.990942816061</v>
      </c>
      <c r="CZ10386" s="78">
        <v>247.2729921649485</v>
      </c>
      <c r="DA10386" s="78">
        <v>9287.6490955445515</v>
      </c>
      <c r="DB10386" s="78">
        <v>5783.0688551065596</v>
      </c>
      <c r="DC10386" s="78">
        <v>3988.1546422717156</v>
      </c>
      <c r="DD10386" s="78">
        <v>1.279363197575964E-5</v>
      </c>
      <c r="DE10386" s="78">
        <v>0</v>
      </c>
      <c r="DF10386" s="78">
        <v>5.1022982755641669E-2</v>
      </c>
      <c r="DG10386" s="78">
        <v>5.1022982755641669E-2</v>
      </c>
    </row>
    <row r="10387" spans="98:111" x14ac:dyDescent="0.25">
      <c r="CT10387" s="78" t="s">
        <v>155</v>
      </c>
      <c r="CU10387" s="78" t="s">
        <v>488</v>
      </c>
      <c r="CV10387" s="78" t="s">
        <v>496</v>
      </c>
      <c r="CW10387" s="78">
        <v>2031</v>
      </c>
      <c r="CX10387" s="78">
        <v>0</v>
      </c>
      <c r="CY10387" s="78">
        <v>15317.990942816061</v>
      </c>
      <c r="CZ10387" s="78">
        <v>247.2729921649485</v>
      </c>
      <c r="DA10387" s="78">
        <v>9287.6490955445515</v>
      </c>
      <c r="DB10387" s="78">
        <v>5783.0688551065596</v>
      </c>
      <c r="DC10387" s="78">
        <v>3988.1546422717156</v>
      </c>
      <c r="DD10387" s="78">
        <v>1.279363197575964E-5</v>
      </c>
      <c r="DE10387" s="78">
        <v>0</v>
      </c>
      <c r="DF10387" s="78">
        <v>5.1022982755641669E-2</v>
      </c>
      <c r="DG10387" s="78">
        <v>5.1022982755641669E-2</v>
      </c>
    </row>
    <row r="10388" spans="98:111" x14ac:dyDescent="0.25">
      <c r="CT10388" s="78" t="s">
        <v>155</v>
      </c>
      <c r="CU10388" s="78" t="s">
        <v>488</v>
      </c>
      <c r="CV10388" s="78" t="s">
        <v>496</v>
      </c>
      <c r="CW10388" s="78">
        <v>2032</v>
      </c>
      <c r="CX10388" s="78">
        <v>0</v>
      </c>
      <c r="CY10388" s="78">
        <v>15317.990942816061</v>
      </c>
      <c r="CZ10388" s="78">
        <v>247.2729921649485</v>
      </c>
      <c r="DA10388" s="78">
        <v>9287.6490955445515</v>
      </c>
      <c r="DB10388" s="78">
        <v>5783.0688551065596</v>
      </c>
      <c r="DC10388" s="78">
        <v>3988.1546422717156</v>
      </c>
      <c r="DD10388" s="78">
        <v>1.279363197575964E-5</v>
      </c>
      <c r="DE10388" s="78">
        <v>0</v>
      </c>
      <c r="DF10388" s="78">
        <v>5.1022982755641669E-2</v>
      </c>
      <c r="DG10388" s="78">
        <v>5.1022982755641669E-2</v>
      </c>
    </row>
    <row r="10389" spans="98:111" x14ac:dyDescent="0.25">
      <c r="CT10389" s="78" t="s">
        <v>155</v>
      </c>
      <c r="CU10389" s="78" t="s">
        <v>488</v>
      </c>
      <c r="CV10389" s="78" t="s">
        <v>496</v>
      </c>
      <c r="CW10389" s="78">
        <v>2033</v>
      </c>
      <c r="CX10389" s="78">
        <v>0</v>
      </c>
      <c r="CY10389" s="78">
        <v>16044.126426626301</v>
      </c>
      <c r="CZ10389" s="78">
        <v>263.1073797182741</v>
      </c>
      <c r="DA10389" s="78">
        <v>9721.7399837423618</v>
      </c>
      <c r="DB10389" s="78">
        <v>6059.2790631656653</v>
      </c>
      <c r="DC10389" s="78">
        <v>4178.6363832146844</v>
      </c>
      <c r="DD10389" s="78">
        <v>1.279363197575964E-5</v>
      </c>
      <c r="DE10389" s="78">
        <v>0</v>
      </c>
      <c r="DF10389" s="78">
        <v>5.3459936047367998E-2</v>
      </c>
      <c r="DG10389" s="78">
        <v>5.3459936047367998E-2</v>
      </c>
    </row>
    <row r="10390" spans="98:111" x14ac:dyDescent="0.25">
      <c r="CT10390" s="78" t="s">
        <v>155</v>
      </c>
      <c r="CU10390" s="78" t="s">
        <v>488</v>
      </c>
      <c r="CV10390" s="78" t="s">
        <v>496</v>
      </c>
      <c r="CW10390" s="78">
        <v>2034</v>
      </c>
      <c r="CX10390" s="78">
        <v>0</v>
      </c>
      <c r="CY10390" s="78">
        <v>16044.126426626301</v>
      </c>
      <c r="CZ10390" s="78">
        <v>263.1073797182741</v>
      </c>
      <c r="DA10390" s="78">
        <v>9721.7399837423618</v>
      </c>
      <c r="DB10390" s="78">
        <v>6059.2790631656653</v>
      </c>
      <c r="DC10390" s="78">
        <v>4178.6363832146844</v>
      </c>
      <c r="DD10390" s="78">
        <v>1.279363197575964E-5</v>
      </c>
      <c r="DE10390" s="78">
        <v>0</v>
      </c>
      <c r="DF10390" s="78">
        <v>5.3459936047367998E-2</v>
      </c>
      <c r="DG10390" s="78">
        <v>5.3459936047367998E-2</v>
      </c>
    </row>
    <row r="10391" spans="98:111" x14ac:dyDescent="0.25">
      <c r="CT10391" s="78" t="s">
        <v>155</v>
      </c>
      <c r="CU10391" s="78" t="s">
        <v>488</v>
      </c>
      <c r="CV10391" s="78" t="s">
        <v>496</v>
      </c>
      <c r="CW10391" s="78">
        <v>2035</v>
      </c>
      <c r="CX10391" s="78">
        <v>0</v>
      </c>
      <c r="CY10391" s="78">
        <v>16044.126426626301</v>
      </c>
      <c r="CZ10391" s="78">
        <v>263.1073797182741</v>
      </c>
      <c r="DA10391" s="78">
        <v>9721.7399837423618</v>
      </c>
      <c r="DB10391" s="78">
        <v>6059.2790631656653</v>
      </c>
      <c r="DC10391" s="78">
        <v>4178.6363832146844</v>
      </c>
      <c r="DD10391" s="78">
        <v>1.279363197575964E-5</v>
      </c>
      <c r="DE10391" s="78">
        <v>0</v>
      </c>
      <c r="DF10391" s="78">
        <v>5.3459936047367998E-2</v>
      </c>
      <c r="DG10391" s="78">
        <v>5.3459936047367998E-2</v>
      </c>
    </row>
    <row r="10392" spans="98:111" x14ac:dyDescent="0.25">
      <c r="CT10392" s="78" t="s">
        <v>155</v>
      </c>
      <c r="CU10392" s="78" t="s">
        <v>488</v>
      </c>
      <c r="CV10392" s="78" t="s">
        <v>496</v>
      </c>
      <c r="CW10392" s="78">
        <v>2036</v>
      </c>
      <c r="CX10392" s="78">
        <v>0</v>
      </c>
      <c r="CY10392" s="78">
        <v>16044.126426626301</v>
      </c>
      <c r="CZ10392" s="78">
        <v>263.1073797182741</v>
      </c>
      <c r="DA10392" s="78">
        <v>9721.7399837423618</v>
      </c>
      <c r="DB10392" s="78">
        <v>6059.2790631656653</v>
      </c>
      <c r="DC10392" s="78">
        <v>4178.6363832146844</v>
      </c>
      <c r="DD10392" s="78">
        <v>1.279363197575964E-5</v>
      </c>
      <c r="DE10392" s="78">
        <v>0</v>
      </c>
      <c r="DF10392" s="78">
        <v>5.3459936047367998E-2</v>
      </c>
      <c r="DG10392" s="78">
        <v>5.3459936047367998E-2</v>
      </c>
    </row>
    <row r="10393" spans="98:111" x14ac:dyDescent="0.25">
      <c r="CT10393" s="78" t="s">
        <v>155</v>
      </c>
      <c r="CU10393" s="78" t="s">
        <v>488</v>
      </c>
      <c r="CV10393" s="78" t="s">
        <v>496</v>
      </c>
      <c r="CW10393" s="78">
        <v>2037</v>
      </c>
      <c r="CX10393" s="78">
        <v>0</v>
      </c>
      <c r="CY10393" s="78">
        <v>16044.126426626301</v>
      </c>
      <c r="CZ10393" s="78">
        <v>263.1073797182741</v>
      </c>
      <c r="DA10393" s="78">
        <v>9721.7399837423618</v>
      </c>
      <c r="DB10393" s="78">
        <v>6059.2790631656653</v>
      </c>
      <c r="DC10393" s="78">
        <v>4178.6363832146844</v>
      </c>
      <c r="DD10393" s="78">
        <v>1.279363197575964E-5</v>
      </c>
      <c r="DE10393" s="78">
        <v>0</v>
      </c>
      <c r="DF10393" s="78">
        <v>5.3459936047367998E-2</v>
      </c>
      <c r="DG10393" s="78">
        <v>5.3459936047367998E-2</v>
      </c>
    </row>
    <row r="10394" spans="98:111" x14ac:dyDescent="0.25">
      <c r="CT10394" s="78" t="s">
        <v>155</v>
      </c>
      <c r="CU10394" s="78" t="s">
        <v>488</v>
      </c>
      <c r="CV10394" s="78" t="s">
        <v>496</v>
      </c>
      <c r="CW10394" s="78">
        <v>2038</v>
      </c>
      <c r="CX10394" s="78">
        <v>0</v>
      </c>
      <c r="CY10394" s="78">
        <v>16832.391236279651</v>
      </c>
      <c r="CZ10394" s="78">
        <v>280.5543704533473</v>
      </c>
      <c r="DA10394" s="78">
        <v>10192.271765885191</v>
      </c>
      <c r="DB10394" s="78">
        <v>6359.5650999411146</v>
      </c>
      <c r="DC10394" s="78">
        <v>4385.7214416119905</v>
      </c>
      <c r="DD10394" s="78">
        <v>1.279363197575964E-5</v>
      </c>
      <c r="DE10394" s="78">
        <v>0</v>
      </c>
      <c r="DF10394" s="78">
        <v>5.6109306072181828E-2</v>
      </c>
      <c r="DG10394" s="78">
        <v>5.6109306072181828E-2</v>
      </c>
    </row>
    <row r="10395" spans="98:111" x14ac:dyDescent="0.25">
      <c r="CT10395" s="78" t="s">
        <v>155</v>
      </c>
      <c r="CU10395" s="78" t="s">
        <v>488</v>
      </c>
      <c r="CV10395" s="78" t="s">
        <v>496</v>
      </c>
      <c r="CW10395" s="78">
        <v>2039</v>
      </c>
      <c r="CX10395" s="78">
        <v>0</v>
      </c>
      <c r="CY10395" s="78">
        <v>16832.391236279651</v>
      </c>
      <c r="CZ10395" s="78">
        <v>280.5543704533473</v>
      </c>
      <c r="DA10395" s="78">
        <v>10192.271765885191</v>
      </c>
      <c r="DB10395" s="78">
        <v>6359.5650999411146</v>
      </c>
      <c r="DC10395" s="78">
        <v>4385.7214416119905</v>
      </c>
      <c r="DD10395" s="78">
        <v>1.279363197575964E-5</v>
      </c>
      <c r="DE10395" s="78">
        <v>0</v>
      </c>
      <c r="DF10395" s="78">
        <v>5.6109306072181828E-2</v>
      </c>
      <c r="DG10395" s="78">
        <v>5.6109306072181828E-2</v>
      </c>
    </row>
    <row r="10396" spans="98:111" x14ac:dyDescent="0.25">
      <c r="CT10396" s="78" t="s">
        <v>155</v>
      </c>
      <c r="CU10396" s="78" t="s">
        <v>488</v>
      </c>
      <c r="CV10396" s="78" t="s">
        <v>496</v>
      </c>
      <c r="CW10396" s="78">
        <v>2040</v>
      </c>
      <c r="CX10396" s="78">
        <v>0</v>
      </c>
      <c r="CY10396" s="78">
        <v>16832.391236279651</v>
      </c>
      <c r="CZ10396" s="78">
        <v>280.5543704533473</v>
      </c>
      <c r="DA10396" s="78">
        <v>10192.271765885191</v>
      </c>
      <c r="DB10396" s="78">
        <v>6359.5650999411146</v>
      </c>
      <c r="DC10396" s="78">
        <v>4385.7214416119905</v>
      </c>
      <c r="DD10396" s="78">
        <v>1.279363197575964E-5</v>
      </c>
      <c r="DE10396" s="78">
        <v>0</v>
      </c>
      <c r="DF10396" s="78">
        <v>5.6109306072181828E-2</v>
      </c>
      <c r="DG10396" s="78">
        <v>5.6109306072181828E-2</v>
      </c>
    </row>
    <row r="10397" spans="98:111" x14ac:dyDescent="0.25">
      <c r="CT10397" s="78" t="s">
        <v>155</v>
      </c>
      <c r="CU10397" s="78" t="s">
        <v>488</v>
      </c>
      <c r="CV10397" s="78" t="s">
        <v>496</v>
      </c>
      <c r="CW10397" s="78">
        <v>2041</v>
      </c>
      <c r="CX10397" s="78">
        <v>0</v>
      </c>
      <c r="CY10397" s="78">
        <v>16832.391236279651</v>
      </c>
      <c r="CZ10397" s="78">
        <v>280.5543704533473</v>
      </c>
      <c r="DA10397" s="78">
        <v>10192.271765885191</v>
      </c>
      <c r="DB10397" s="78">
        <v>6359.5650999411146</v>
      </c>
      <c r="DC10397" s="78">
        <v>4385.7214416119905</v>
      </c>
      <c r="DD10397" s="78">
        <v>1.279363197575964E-5</v>
      </c>
      <c r="DE10397" s="78">
        <v>0</v>
      </c>
      <c r="DF10397" s="78">
        <v>5.6109306072181828E-2</v>
      </c>
      <c r="DG10397" s="78">
        <v>5.6109306072181828E-2</v>
      </c>
    </row>
    <row r="10398" spans="98:111" x14ac:dyDescent="0.25">
      <c r="CT10398" s="78" t="s">
        <v>155</v>
      </c>
      <c r="CU10398" s="78" t="s">
        <v>488</v>
      </c>
      <c r="CV10398" s="78" t="s">
        <v>496</v>
      </c>
      <c r="CW10398" s="78">
        <v>2042</v>
      </c>
      <c r="CX10398" s="78">
        <v>0</v>
      </c>
      <c r="CY10398" s="78">
        <v>16832.391236279651</v>
      </c>
      <c r="CZ10398" s="78">
        <v>280.5543704533473</v>
      </c>
      <c r="DA10398" s="78">
        <v>10192.271765885191</v>
      </c>
      <c r="DB10398" s="78">
        <v>6359.5650999411146</v>
      </c>
      <c r="DC10398" s="78">
        <v>4385.7214416119905</v>
      </c>
      <c r="DD10398" s="78">
        <v>1.279363197575964E-5</v>
      </c>
      <c r="DE10398" s="78">
        <v>0</v>
      </c>
      <c r="DF10398" s="78">
        <v>5.6109306072181828E-2</v>
      </c>
      <c r="DG10398" s="78">
        <v>5.6109306072181828E-2</v>
      </c>
    </row>
    <row r="10399" spans="98:111" x14ac:dyDescent="0.25">
      <c r="CT10399" s="78" t="s">
        <v>155</v>
      </c>
      <c r="CU10399" s="78" t="s">
        <v>488</v>
      </c>
      <c r="CV10399" s="78" t="s">
        <v>496</v>
      </c>
      <c r="CW10399" s="78">
        <v>2043</v>
      </c>
      <c r="CX10399" s="78">
        <v>0</v>
      </c>
      <c r="CY10399" s="78">
        <v>17672.085223784521</v>
      </c>
      <c r="CZ10399" s="78">
        <v>299.42001237341651</v>
      </c>
      <c r="DA10399" s="78">
        <v>10692.73617638613</v>
      </c>
      <c r="DB10399" s="78">
        <v>6679.9290350249794</v>
      </c>
      <c r="DC10399" s="78">
        <v>4606.6527407081358</v>
      </c>
      <c r="DD10399" s="78">
        <v>1.279363197575964E-5</v>
      </c>
      <c r="DE10399" s="78">
        <v>0</v>
      </c>
      <c r="DF10399" s="78">
        <v>5.893581980474439E-2</v>
      </c>
      <c r="DG10399" s="78">
        <v>5.893581980474439E-2</v>
      </c>
    </row>
    <row r="10400" spans="98:111" x14ac:dyDescent="0.25">
      <c r="CT10400" s="78" t="s">
        <v>155</v>
      </c>
      <c r="CU10400" s="78" t="s">
        <v>488</v>
      </c>
      <c r="CV10400" s="78" t="s">
        <v>496</v>
      </c>
      <c r="CW10400" s="78">
        <v>2044</v>
      </c>
      <c r="CX10400" s="78">
        <v>0</v>
      </c>
      <c r="CY10400" s="78">
        <v>17672.085223784521</v>
      </c>
      <c r="CZ10400" s="78">
        <v>299.42001237341651</v>
      </c>
      <c r="DA10400" s="78">
        <v>10692.73617638613</v>
      </c>
      <c r="DB10400" s="78">
        <v>6679.9290350249794</v>
      </c>
      <c r="DC10400" s="78">
        <v>4606.6527407081358</v>
      </c>
      <c r="DD10400" s="78">
        <v>1.279363197575964E-5</v>
      </c>
      <c r="DE10400" s="78">
        <v>0</v>
      </c>
      <c r="DF10400" s="78">
        <v>5.893581980474439E-2</v>
      </c>
      <c r="DG10400" s="78">
        <v>5.893581980474439E-2</v>
      </c>
    </row>
    <row r="10401" spans="98:111" x14ac:dyDescent="0.25">
      <c r="CT10401" s="78" t="s">
        <v>155</v>
      </c>
      <c r="CU10401" s="78" t="s">
        <v>488</v>
      </c>
      <c r="CV10401" s="78" t="s">
        <v>496</v>
      </c>
      <c r="CW10401" s="78">
        <v>2045</v>
      </c>
      <c r="CX10401" s="78">
        <v>0</v>
      </c>
      <c r="CY10401" s="78">
        <v>17672.085223784521</v>
      </c>
      <c r="CZ10401" s="78">
        <v>299.42001237341651</v>
      </c>
      <c r="DA10401" s="78">
        <v>10692.73617638613</v>
      </c>
      <c r="DB10401" s="78">
        <v>6679.9290350249794</v>
      </c>
      <c r="DC10401" s="78">
        <v>4606.6527407081358</v>
      </c>
      <c r="DD10401" s="78">
        <v>1.279363197575964E-5</v>
      </c>
      <c r="DE10401" s="78">
        <v>0</v>
      </c>
      <c r="DF10401" s="78">
        <v>5.893581980474439E-2</v>
      </c>
      <c r="DG10401" s="78">
        <v>5.893581980474439E-2</v>
      </c>
    </row>
    <row r="10402" spans="98:111" x14ac:dyDescent="0.25">
      <c r="CT10402" s="78" t="s">
        <v>155</v>
      </c>
      <c r="CU10402" s="78" t="s">
        <v>488</v>
      </c>
      <c r="CV10402" s="78" t="s">
        <v>496</v>
      </c>
      <c r="CW10402" s="78">
        <v>2046</v>
      </c>
      <c r="CX10402" s="78">
        <v>0</v>
      </c>
      <c r="CY10402" s="78">
        <v>17672.085223784521</v>
      </c>
      <c r="CZ10402" s="78">
        <v>299.42001237341651</v>
      </c>
      <c r="DA10402" s="78">
        <v>10692.73617638613</v>
      </c>
      <c r="DB10402" s="78">
        <v>6679.9290350249794</v>
      </c>
      <c r="DC10402" s="78">
        <v>4606.6527407081358</v>
      </c>
      <c r="DD10402" s="78">
        <v>1.279363197575964E-5</v>
      </c>
      <c r="DE10402" s="78">
        <v>0</v>
      </c>
      <c r="DF10402" s="78">
        <v>5.893581980474439E-2</v>
      </c>
      <c r="DG10402" s="78">
        <v>5.893581980474439E-2</v>
      </c>
    </row>
    <row r="10403" spans="98:111" x14ac:dyDescent="0.25">
      <c r="CT10403" s="78" t="s">
        <v>155</v>
      </c>
      <c r="CU10403" s="78" t="s">
        <v>488</v>
      </c>
      <c r="CV10403" s="78" t="s">
        <v>496</v>
      </c>
      <c r="CW10403" s="78">
        <v>2047</v>
      </c>
      <c r="CX10403" s="78">
        <v>0</v>
      </c>
      <c r="CY10403" s="78">
        <v>17672.085223784521</v>
      </c>
      <c r="CZ10403" s="78">
        <v>299.42001237341651</v>
      </c>
      <c r="DA10403" s="78">
        <v>10692.73617638613</v>
      </c>
      <c r="DB10403" s="78">
        <v>6679.9290350249794</v>
      </c>
      <c r="DC10403" s="78">
        <v>4606.6527407081358</v>
      </c>
      <c r="DD10403" s="78">
        <v>1.279363197575964E-5</v>
      </c>
      <c r="DE10403" s="78">
        <v>0</v>
      </c>
      <c r="DF10403" s="78">
        <v>5.893581980474439E-2</v>
      </c>
      <c r="DG10403" s="78">
        <v>5.893581980474439E-2</v>
      </c>
    </row>
    <row r="10404" spans="98:111" x14ac:dyDescent="0.25">
      <c r="CT10404" s="78" t="s">
        <v>155</v>
      </c>
      <c r="CU10404" s="78" t="s">
        <v>488</v>
      </c>
      <c r="CV10404" s="78" t="s">
        <v>496</v>
      </c>
      <c r="CW10404" s="78">
        <v>2048</v>
      </c>
      <c r="CX10404" s="78">
        <v>0</v>
      </c>
      <c r="CY10404" s="78">
        <v>18552.334786110579</v>
      </c>
      <c r="CZ10404" s="78">
        <v>319.49113147948071</v>
      </c>
      <c r="DA10404" s="78">
        <v>11216.56262510791</v>
      </c>
      <c r="DB10404" s="78">
        <v>7016.2810295231811</v>
      </c>
      <c r="DC10404" s="78">
        <v>4838.6098212659526</v>
      </c>
      <c r="DD10404" s="78">
        <v>1.279363197575964E-5</v>
      </c>
      <c r="DE10404" s="78">
        <v>0</v>
      </c>
      <c r="DF10404" s="78">
        <v>6.1903393327572727E-2</v>
      </c>
      <c r="DG10404" s="78">
        <v>6.1903393327572727E-2</v>
      </c>
    </row>
    <row r="10405" spans="98:111" x14ac:dyDescent="0.25">
      <c r="CT10405" s="78" t="s">
        <v>155</v>
      </c>
      <c r="CU10405" s="78" t="s">
        <v>488</v>
      </c>
      <c r="CV10405" s="78" t="s">
        <v>496</v>
      </c>
      <c r="CW10405" s="78">
        <v>2049</v>
      </c>
      <c r="CX10405" s="78">
        <v>0</v>
      </c>
      <c r="CY10405" s="78">
        <v>18552.334786110579</v>
      </c>
      <c r="CZ10405" s="78">
        <v>319.49113147948071</v>
      </c>
      <c r="DA10405" s="78">
        <v>11216.56262510791</v>
      </c>
      <c r="DB10405" s="78">
        <v>7016.2810295231811</v>
      </c>
      <c r="DC10405" s="78">
        <v>4838.6098212659526</v>
      </c>
      <c r="DD10405" s="78">
        <v>1.279363197575964E-5</v>
      </c>
      <c r="DE10405" s="78">
        <v>0</v>
      </c>
      <c r="DF10405" s="78">
        <v>6.1903393327572727E-2</v>
      </c>
      <c r="DG10405" s="78">
        <v>6.1903393327572727E-2</v>
      </c>
    </row>
    <row r="10406" spans="98:111" x14ac:dyDescent="0.25">
      <c r="CT10406" s="78" t="s">
        <v>155</v>
      </c>
      <c r="CU10406" s="78" t="s">
        <v>488</v>
      </c>
      <c r="CV10406" s="78" t="s">
        <v>496</v>
      </c>
      <c r="CW10406" s="78">
        <v>2050</v>
      </c>
      <c r="CX10406" s="78">
        <v>0</v>
      </c>
      <c r="CY10406" s="78">
        <v>18552.334786110579</v>
      </c>
      <c r="CZ10406" s="78">
        <v>319.49113147948071</v>
      </c>
      <c r="DA10406" s="78">
        <v>11216.56262510791</v>
      </c>
      <c r="DB10406" s="78">
        <v>7016.2810295231811</v>
      </c>
      <c r="DC10406" s="78">
        <v>4838.6098212659526</v>
      </c>
      <c r="DD10406" s="78">
        <v>1.279363197575964E-5</v>
      </c>
      <c r="DE10406" s="78">
        <v>0</v>
      </c>
      <c r="DF10406" s="78">
        <v>6.1903393327572727E-2</v>
      </c>
      <c r="DG10406" s="78">
        <v>6.1903393327572727E-2</v>
      </c>
    </row>
    <row r="10407" spans="98:111" x14ac:dyDescent="0.25">
      <c r="CT10407" s="78" t="s">
        <v>155</v>
      </c>
      <c r="CU10407" s="78" t="s">
        <v>488</v>
      </c>
      <c r="CV10407" s="78" t="s">
        <v>496</v>
      </c>
      <c r="CW10407" s="78">
        <v>2051</v>
      </c>
      <c r="CX10407" s="78">
        <v>0</v>
      </c>
      <c r="CY10407" s="78">
        <v>18552.334786110579</v>
      </c>
      <c r="CZ10407" s="78">
        <v>319.49113147948071</v>
      </c>
      <c r="DA10407" s="78">
        <v>11216.56262510791</v>
      </c>
      <c r="DB10407" s="78">
        <v>7016.2810295231811</v>
      </c>
      <c r="DC10407" s="78">
        <v>4838.6098212659526</v>
      </c>
      <c r="DD10407" s="78">
        <v>1.279363197575964E-5</v>
      </c>
      <c r="DE10407" s="78">
        <v>0</v>
      </c>
      <c r="DF10407" s="78">
        <v>6.1903393327572727E-2</v>
      </c>
      <c r="DG10407" s="78">
        <v>6.1903393327572727E-2</v>
      </c>
    </row>
    <row r="10408" spans="98:111" x14ac:dyDescent="0.25">
      <c r="CT10408" s="78" t="s">
        <v>155</v>
      </c>
      <c r="CU10408" s="78" t="s">
        <v>488</v>
      </c>
      <c r="CV10408" s="78" t="s">
        <v>496</v>
      </c>
      <c r="CW10408" s="78">
        <v>2052</v>
      </c>
      <c r="CX10408" s="78">
        <v>0</v>
      </c>
      <c r="CY10408" s="78">
        <v>18552.334786110579</v>
      </c>
      <c r="CZ10408" s="78">
        <v>319.49113147948071</v>
      </c>
      <c r="DA10408" s="78">
        <v>11216.56262510791</v>
      </c>
      <c r="DB10408" s="78">
        <v>7016.2810295231811</v>
      </c>
      <c r="DC10408" s="78">
        <v>4838.6098212659526</v>
      </c>
      <c r="DD10408" s="78">
        <v>1.279363197575964E-5</v>
      </c>
      <c r="DE10408" s="78">
        <v>0</v>
      </c>
      <c r="DF10408" s="78">
        <v>6.1903393327572727E-2</v>
      </c>
      <c r="DG10408" s="78">
        <v>6.1903393327572727E-2</v>
      </c>
    </row>
    <row r="10409" spans="98:111" x14ac:dyDescent="0.25">
      <c r="CT10409" s="78" t="s">
        <v>155</v>
      </c>
      <c r="CU10409" s="78" t="s">
        <v>488</v>
      </c>
      <c r="CV10409" s="78" t="s">
        <v>496</v>
      </c>
      <c r="CW10409" s="78">
        <v>2053</v>
      </c>
      <c r="CX10409" s="78">
        <v>0</v>
      </c>
      <c r="CY10409" s="78">
        <v>19462.128279168021</v>
      </c>
      <c r="CZ10409" s="78">
        <v>340.5356432627288</v>
      </c>
      <c r="DA10409" s="78">
        <v>11757.14127648344</v>
      </c>
      <c r="DB10409" s="78">
        <v>7364.4513594218542</v>
      </c>
      <c r="DC10409" s="78">
        <v>5078.7171331926547</v>
      </c>
      <c r="DD10409" s="78">
        <v>1.279363197575964E-5</v>
      </c>
      <c r="DE10409" s="78">
        <v>0</v>
      </c>
      <c r="DF10409" s="78">
        <v>6.4975237911051878E-2</v>
      </c>
      <c r="DG10409" s="78">
        <v>6.4975237911051878E-2</v>
      </c>
    </row>
    <row r="10410" spans="98:111" x14ac:dyDescent="0.25">
      <c r="CT10410" s="78" t="s">
        <v>155</v>
      </c>
      <c r="CU10410" s="78" t="s">
        <v>488</v>
      </c>
      <c r="CV10410" s="78" t="s">
        <v>496</v>
      </c>
      <c r="CW10410" s="78">
        <v>2054</v>
      </c>
      <c r="CX10410" s="78">
        <v>0</v>
      </c>
      <c r="CY10410" s="78">
        <v>19462.128279168021</v>
      </c>
      <c r="CZ10410" s="78">
        <v>340.5356432627288</v>
      </c>
      <c r="DA10410" s="78">
        <v>11757.14127648344</v>
      </c>
      <c r="DB10410" s="78">
        <v>7364.4513594218542</v>
      </c>
      <c r="DC10410" s="78">
        <v>5078.7171331926547</v>
      </c>
      <c r="DD10410" s="78">
        <v>1.279363197575964E-5</v>
      </c>
      <c r="DE10410" s="78">
        <v>0</v>
      </c>
      <c r="DF10410" s="78">
        <v>6.4975237911051878E-2</v>
      </c>
      <c r="DG10410" s="78">
        <v>6.4975237911051878E-2</v>
      </c>
    </row>
    <row r="10411" spans="98:111" x14ac:dyDescent="0.25">
      <c r="CT10411" s="78" t="s">
        <v>155</v>
      </c>
      <c r="CU10411" s="78" t="s">
        <v>488</v>
      </c>
      <c r="CV10411" s="78" t="s">
        <v>496</v>
      </c>
      <c r="CW10411" s="78">
        <v>2055</v>
      </c>
      <c r="CX10411" s="78">
        <v>0</v>
      </c>
      <c r="CY10411" s="78">
        <v>19462.128279168021</v>
      </c>
      <c r="CZ10411" s="78">
        <v>340.5356432627288</v>
      </c>
      <c r="DA10411" s="78">
        <v>11757.14127648344</v>
      </c>
      <c r="DB10411" s="78">
        <v>7364.4513594218542</v>
      </c>
      <c r="DC10411" s="78">
        <v>5078.7171331926547</v>
      </c>
      <c r="DD10411" s="78">
        <v>1.279363197575964E-5</v>
      </c>
      <c r="DE10411" s="78">
        <v>0</v>
      </c>
      <c r="DF10411" s="78">
        <v>6.4975237911051878E-2</v>
      </c>
      <c r="DG10411" s="78">
        <v>6.4975237911051878E-2</v>
      </c>
    </row>
    <row r="10412" spans="98:111" x14ac:dyDescent="0.25">
      <c r="CT10412" s="78" t="s">
        <v>155</v>
      </c>
      <c r="CU10412" s="78" t="s">
        <v>488</v>
      </c>
      <c r="CV10412" s="78" t="s">
        <v>497</v>
      </c>
      <c r="CW10412" s="78">
        <v>2026</v>
      </c>
      <c r="CX10412" s="78">
        <v>0</v>
      </c>
      <c r="CY10412" s="78">
        <v>5.4750346070078484</v>
      </c>
      <c r="CZ10412" s="78">
        <v>0.71896016785822014</v>
      </c>
      <c r="DA10412" s="78">
        <v>3.071497198615134</v>
      </c>
      <c r="DB10412" s="78">
        <v>1.6845772405344701</v>
      </c>
      <c r="DC10412" s="78">
        <v>1.1617282640808242</v>
      </c>
      <c r="DD10412" s="78">
        <v>1.096597028412719E-5</v>
      </c>
      <c r="DE10412" s="78">
        <v>0</v>
      </c>
      <c r="DF10412" s="78">
        <v>1.2739477622140983E-5</v>
      </c>
      <c r="DG10412" s="78">
        <v>1.2739477622140983E-5</v>
      </c>
    </row>
    <row r="10413" spans="98:111" x14ac:dyDescent="0.25">
      <c r="CT10413" s="78" t="s">
        <v>155</v>
      </c>
      <c r="CU10413" s="78" t="s">
        <v>488</v>
      </c>
      <c r="CV10413" s="78" t="s">
        <v>497</v>
      </c>
      <c r="CW10413" s="78">
        <v>2027</v>
      </c>
      <c r="CX10413" s="78">
        <v>0</v>
      </c>
      <c r="CY10413" s="78">
        <v>5.4750346070078484</v>
      </c>
      <c r="CZ10413" s="78">
        <v>0.71896016785822014</v>
      </c>
      <c r="DA10413" s="78">
        <v>3.071497198615134</v>
      </c>
      <c r="DB10413" s="78">
        <v>1.6845772405344701</v>
      </c>
      <c r="DC10413" s="78">
        <v>1.1617282640808242</v>
      </c>
      <c r="DD10413" s="78">
        <v>1.096597028412719E-5</v>
      </c>
      <c r="DE10413" s="78">
        <v>0</v>
      </c>
      <c r="DF10413" s="78">
        <v>1.2739477622140983E-5</v>
      </c>
      <c r="DG10413" s="78">
        <v>1.2739477622140983E-5</v>
      </c>
    </row>
    <row r="10414" spans="98:111" x14ac:dyDescent="0.25">
      <c r="CT10414" s="78" t="s">
        <v>155</v>
      </c>
      <c r="CU10414" s="78" t="s">
        <v>488</v>
      </c>
      <c r="CV10414" s="78" t="s">
        <v>497</v>
      </c>
      <c r="CW10414" s="78">
        <v>2028</v>
      </c>
      <c r="CX10414" s="78">
        <v>0</v>
      </c>
      <c r="CY10414" s="78">
        <v>5.7770153400785302</v>
      </c>
      <c r="CZ10414" s="78">
        <v>0.74733835430388751</v>
      </c>
      <c r="DA10414" s="78">
        <v>3.2379513401017679</v>
      </c>
      <c r="DB10414" s="78">
        <v>1.7917256456728501</v>
      </c>
      <c r="DC10414" s="78">
        <v>1.2356205901227846</v>
      </c>
      <c r="DD10414" s="78">
        <v>1.096597028412719E-5</v>
      </c>
      <c r="DE10414" s="78">
        <v>0</v>
      </c>
      <c r="DF10414" s="78">
        <v>1.3549778673742158E-5</v>
      </c>
      <c r="DG10414" s="78">
        <v>1.3549778673742158E-5</v>
      </c>
    </row>
    <row r="10415" spans="98:111" x14ac:dyDescent="0.25">
      <c r="CT10415" s="78" t="s">
        <v>155</v>
      </c>
      <c r="CU10415" s="78" t="s">
        <v>488</v>
      </c>
      <c r="CV10415" s="78" t="s">
        <v>497</v>
      </c>
      <c r="CW10415" s="78">
        <v>2029</v>
      </c>
      <c r="CX10415" s="78">
        <v>0</v>
      </c>
      <c r="CY10415" s="78">
        <v>5.7770153400785302</v>
      </c>
      <c r="CZ10415" s="78">
        <v>0.74733835430388751</v>
      </c>
      <c r="DA10415" s="78">
        <v>3.2379513401017679</v>
      </c>
      <c r="DB10415" s="78">
        <v>1.7917256456728501</v>
      </c>
      <c r="DC10415" s="78">
        <v>1.2356205901227846</v>
      </c>
      <c r="DD10415" s="78">
        <v>1.096597028412719E-5</v>
      </c>
      <c r="DE10415" s="78">
        <v>0</v>
      </c>
      <c r="DF10415" s="78">
        <v>1.3549778673742158E-5</v>
      </c>
      <c r="DG10415" s="78">
        <v>1.3549778673742158E-5</v>
      </c>
    </row>
    <row r="10416" spans="98:111" x14ac:dyDescent="0.25">
      <c r="CT10416" s="78" t="s">
        <v>155</v>
      </c>
      <c r="CU10416" s="78" t="s">
        <v>488</v>
      </c>
      <c r="CV10416" s="78" t="s">
        <v>497</v>
      </c>
      <c r="CW10416" s="78">
        <v>2030</v>
      </c>
      <c r="CX10416" s="78">
        <v>0</v>
      </c>
      <c r="CY10416" s="78">
        <v>5.7770153400785302</v>
      </c>
      <c r="CZ10416" s="78">
        <v>0.74733835430388751</v>
      </c>
      <c r="DA10416" s="78">
        <v>3.2379513401017679</v>
      </c>
      <c r="DB10416" s="78">
        <v>1.7917256456728501</v>
      </c>
      <c r="DC10416" s="78">
        <v>1.2356205901227846</v>
      </c>
      <c r="DD10416" s="78">
        <v>1.096597028412719E-5</v>
      </c>
      <c r="DE10416" s="78">
        <v>0</v>
      </c>
      <c r="DF10416" s="78">
        <v>1.3549778673742158E-5</v>
      </c>
      <c r="DG10416" s="78">
        <v>1.3549778673742158E-5</v>
      </c>
    </row>
    <row r="10417" spans="98:111" x14ac:dyDescent="0.25">
      <c r="CT10417" s="78" t="s">
        <v>155</v>
      </c>
      <c r="CU10417" s="78" t="s">
        <v>488</v>
      </c>
      <c r="CV10417" s="78" t="s">
        <v>497</v>
      </c>
      <c r="CW10417" s="78">
        <v>2031</v>
      </c>
      <c r="CX10417" s="78">
        <v>0</v>
      </c>
      <c r="CY10417" s="78">
        <v>5.7770153400785302</v>
      </c>
      <c r="CZ10417" s="78">
        <v>0.74733835430388751</v>
      </c>
      <c r="DA10417" s="78">
        <v>3.2379513401017679</v>
      </c>
      <c r="DB10417" s="78">
        <v>1.7917256456728501</v>
      </c>
      <c r="DC10417" s="78">
        <v>1.2356205901227846</v>
      </c>
      <c r="DD10417" s="78">
        <v>1.096597028412719E-5</v>
      </c>
      <c r="DE10417" s="78">
        <v>0</v>
      </c>
      <c r="DF10417" s="78">
        <v>1.3549778673742158E-5</v>
      </c>
      <c r="DG10417" s="78">
        <v>1.3549778673742158E-5</v>
      </c>
    </row>
    <row r="10418" spans="98:111" x14ac:dyDescent="0.25">
      <c r="CT10418" s="78" t="s">
        <v>155</v>
      </c>
      <c r="CU10418" s="78" t="s">
        <v>488</v>
      </c>
      <c r="CV10418" s="78" t="s">
        <v>497</v>
      </c>
      <c r="CW10418" s="78">
        <v>2032</v>
      </c>
      <c r="CX10418" s="78">
        <v>0</v>
      </c>
      <c r="CY10418" s="78">
        <v>5.7770153400785302</v>
      </c>
      <c r="CZ10418" s="78">
        <v>0.74733835430388751</v>
      </c>
      <c r="DA10418" s="78">
        <v>3.2379513401017679</v>
      </c>
      <c r="DB10418" s="78">
        <v>1.7917256456728501</v>
      </c>
      <c r="DC10418" s="78">
        <v>1.2356205901227846</v>
      </c>
      <c r="DD10418" s="78">
        <v>1.096597028412719E-5</v>
      </c>
      <c r="DE10418" s="78">
        <v>0</v>
      </c>
      <c r="DF10418" s="78">
        <v>1.3549778673742158E-5</v>
      </c>
      <c r="DG10418" s="78">
        <v>1.3549778673742158E-5</v>
      </c>
    </row>
    <row r="10419" spans="98:111" x14ac:dyDescent="0.25">
      <c r="CT10419" s="78" t="s">
        <v>155</v>
      </c>
      <c r="CU10419" s="78" t="s">
        <v>488</v>
      </c>
      <c r="CV10419" s="78" t="s">
        <v>497</v>
      </c>
      <c r="CW10419" s="78">
        <v>2033</v>
      </c>
      <c r="CX10419" s="78">
        <v>0</v>
      </c>
      <c r="CY10419" s="78">
        <v>6.1205037377422453</v>
      </c>
      <c r="CZ10419" s="78">
        <v>0.77885081086861785</v>
      </c>
      <c r="DA10419" s="78">
        <v>3.4265150031539759</v>
      </c>
      <c r="DB10419" s="78">
        <v>1.915137923719628</v>
      </c>
      <c r="DC10419" s="78">
        <v>1.3207289057830718</v>
      </c>
      <c r="DD10419" s="78">
        <v>1.096597028412719E-5</v>
      </c>
      <c r="DE10419" s="78">
        <v>0</v>
      </c>
      <c r="DF10419" s="78">
        <v>1.4483073934204984E-5</v>
      </c>
      <c r="DG10419" s="78">
        <v>1.4483073934204984E-5</v>
      </c>
    </row>
    <row r="10420" spans="98:111" x14ac:dyDescent="0.25">
      <c r="CT10420" s="78" t="s">
        <v>155</v>
      </c>
      <c r="CU10420" s="78" t="s">
        <v>488</v>
      </c>
      <c r="CV10420" s="78" t="s">
        <v>497</v>
      </c>
      <c r="CW10420" s="78">
        <v>2034</v>
      </c>
      <c r="CX10420" s="78">
        <v>0</v>
      </c>
      <c r="CY10420" s="78">
        <v>6.1205037377422453</v>
      </c>
      <c r="CZ10420" s="78">
        <v>0.77885081086861785</v>
      </c>
      <c r="DA10420" s="78">
        <v>3.4265150031539759</v>
      </c>
      <c r="DB10420" s="78">
        <v>1.915137923719628</v>
      </c>
      <c r="DC10420" s="78">
        <v>1.3207289057830718</v>
      </c>
      <c r="DD10420" s="78">
        <v>1.096597028412719E-5</v>
      </c>
      <c r="DE10420" s="78">
        <v>0</v>
      </c>
      <c r="DF10420" s="78">
        <v>1.4483073934204984E-5</v>
      </c>
      <c r="DG10420" s="78">
        <v>1.4483073934204984E-5</v>
      </c>
    </row>
    <row r="10421" spans="98:111" x14ac:dyDescent="0.25">
      <c r="CT10421" s="78" t="s">
        <v>155</v>
      </c>
      <c r="CU10421" s="78" t="s">
        <v>488</v>
      </c>
      <c r="CV10421" s="78" t="s">
        <v>497</v>
      </c>
      <c r="CW10421" s="78">
        <v>2035</v>
      </c>
      <c r="CX10421" s="78">
        <v>0</v>
      </c>
      <c r="CY10421" s="78">
        <v>6.1205037377422453</v>
      </c>
      <c r="CZ10421" s="78">
        <v>0.77885081086861785</v>
      </c>
      <c r="DA10421" s="78">
        <v>3.4265150031539759</v>
      </c>
      <c r="DB10421" s="78">
        <v>1.915137923719628</v>
      </c>
      <c r="DC10421" s="78">
        <v>1.3207289057830718</v>
      </c>
      <c r="DD10421" s="78">
        <v>1.096597028412719E-5</v>
      </c>
      <c r="DE10421" s="78">
        <v>0</v>
      </c>
      <c r="DF10421" s="78">
        <v>1.4483073934204984E-5</v>
      </c>
      <c r="DG10421" s="78">
        <v>1.4483073934204984E-5</v>
      </c>
    </row>
    <row r="10422" spans="98:111" x14ac:dyDescent="0.25">
      <c r="CT10422" s="78" t="s">
        <v>155</v>
      </c>
      <c r="CU10422" s="78" t="s">
        <v>488</v>
      </c>
      <c r="CV10422" s="78" t="s">
        <v>497</v>
      </c>
      <c r="CW10422" s="78">
        <v>2036</v>
      </c>
      <c r="CX10422" s="78">
        <v>0</v>
      </c>
      <c r="CY10422" s="78">
        <v>6.1205037377422453</v>
      </c>
      <c r="CZ10422" s="78">
        <v>0.77885081086861785</v>
      </c>
      <c r="DA10422" s="78">
        <v>3.4265150031539759</v>
      </c>
      <c r="DB10422" s="78">
        <v>1.915137923719628</v>
      </c>
      <c r="DC10422" s="78">
        <v>1.3207289057830718</v>
      </c>
      <c r="DD10422" s="78">
        <v>1.096597028412719E-5</v>
      </c>
      <c r="DE10422" s="78">
        <v>0</v>
      </c>
      <c r="DF10422" s="78">
        <v>1.4483073934204984E-5</v>
      </c>
      <c r="DG10422" s="78">
        <v>1.4483073934204984E-5</v>
      </c>
    </row>
    <row r="10423" spans="98:111" x14ac:dyDescent="0.25">
      <c r="CT10423" s="78" t="s">
        <v>155</v>
      </c>
      <c r="CU10423" s="78" t="s">
        <v>488</v>
      </c>
      <c r="CV10423" s="78" t="s">
        <v>497</v>
      </c>
      <c r="CW10423" s="78">
        <v>2037</v>
      </c>
      <c r="CX10423" s="78">
        <v>0</v>
      </c>
      <c r="CY10423" s="78">
        <v>6.1205037377422453</v>
      </c>
      <c r="CZ10423" s="78">
        <v>0.77885081086861785</v>
      </c>
      <c r="DA10423" s="78">
        <v>3.4265150031539759</v>
      </c>
      <c r="DB10423" s="78">
        <v>1.915137923719628</v>
      </c>
      <c r="DC10423" s="78">
        <v>1.3207289057830718</v>
      </c>
      <c r="DD10423" s="78">
        <v>1.096597028412719E-5</v>
      </c>
      <c r="DE10423" s="78">
        <v>0</v>
      </c>
      <c r="DF10423" s="78">
        <v>1.4483073934204984E-5</v>
      </c>
      <c r="DG10423" s="78">
        <v>1.4483073934204984E-5</v>
      </c>
    </row>
    <row r="10424" spans="98:111" x14ac:dyDescent="0.25">
      <c r="CT10424" s="78" t="s">
        <v>155</v>
      </c>
      <c r="CU10424" s="78" t="s">
        <v>488</v>
      </c>
      <c r="CV10424" s="78" t="s">
        <v>497</v>
      </c>
      <c r="CW10424" s="78">
        <v>2038</v>
      </c>
      <c r="CX10424" s="78">
        <v>0</v>
      </c>
      <c r="CY10424" s="78">
        <v>6.5028144709638864</v>
      </c>
      <c r="CZ10424" s="78">
        <v>0.81303636269303714</v>
      </c>
      <c r="DA10424" s="78">
        <v>3.635526700304851</v>
      </c>
      <c r="DB10424" s="78">
        <v>2.0542514079659728</v>
      </c>
      <c r="DC10424" s="78">
        <v>1.4166651814699416</v>
      </c>
      <c r="DD10424" s="78">
        <v>1.096597028412719E-5</v>
      </c>
      <c r="DE10424" s="78">
        <v>0</v>
      </c>
      <c r="DF10424" s="78">
        <v>1.5535108282557033E-5</v>
      </c>
      <c r="DG10424" s="78">
        <v>1.5535108282557033E-5</v>
      </c>
    </row>
    <row r="10425" spans="98:111" x14ac:dyDescent="0.25">
      <c r="CT10425" s="78" t="s">
        <v>155</v>
      </c>
      <c r="CU10425" s="78" t="s">
        <v>488</v>
      </c>
      <c r="CV10425" s="78" t="s">
        <v>497</v>
      </c>
      <c r="CW10425" s="78">
        <v>2039</v>
      </c>
      <c r="CX10425" s="78">
        <v>0</v>
      </c>
      <c r="CY10425" s="78">
        <v>6.5028144709638864</v>
      </c>
      <c r="CZ10425" s="78">
        <v>0.81303636269303714</v>
      </c>
      <c r="DA10425" s="78">
        <v>3.635526700304851</v>
      </c>
      <c r="DB10425" s="78">
        <v>2.0542514079659728</v>
      </c>
      <c r="DC10425" s="78">
        <v>1.4166651814699416</v>
      </c>
      <c r="DD10425" s="78">
        <v>1.096597028412719E-5</v>
      </c>
      <c r="DE10425" s="78">
        <v>0</v>
      </c>
      <c r="DF10425" s="78">
        <v>1.5535108282557033E-5</v>
      </c>
      <c r="DG10425" s="78">
        <v>1.5535108282557033E-5</v>
      </c>
    </row>
    <row r="10426" spans="98:111" x14ac:dyDescent="0.25">
      <c r="CT10426" s="78" t="s">
        <v>155</v>
      </c>
      <c r="CU10426" s="78" t="s">
        <v>488</v>
      </c>
      <c r="CV10426" s="78" t="s">
        <v>497</v>
      </c>
      <c r="CW10426" s="78">
        <v>2040</v>
      </c>
      <c r="CX10426" s="78">
        <v>0</v>
      </c>
      <c r="CY10426" s="78">
        <v>6.5028144709638864</v>
      </c>
      <c r="CZ10426" s="78">
        <v>0.81303636269303714</v>
      </c>
      <c r="DA10426" s="78">
        <v>3.635526700304851</v>
      </c>
      <c r="DB10426" s="78">
        <v>2.0542514079659728</v>
      </c>
      <c r="DC10426" s="78">
        <v>1.4166651814699416</v>
      </c>
      <c r="DD10426" s="78">
        <v>1.096597028412719E-5</v>
      </c>
      <c r="DE10426" s="78">
        <v>0</v>
      </c>
      <c r="DF10426" s="78">
        <v>1.5535108282557033E-5</v>
      </c>
      <c r="DG10426" s="78">
        <v>1.5535108282557033E-5</v>
      </c>
    </row>
    <row r="10427" spans="98:111" x14ac:dyDescent="0.25">
      <c r="CT10427" s="78" t="s">
        <v>155</v>
      </c>
      <c r="CU10427" s="78" t="s">
        <v>488</v>
      </c>
      <c r="CV10427" s="78" t="s">
        <v>497</v>
      </c>
      <c r="CW10427" s="78">
        <v>2041</v>
      </c>
      <c r="CX10427" s="78">
        <v>0</v>
      </c>
      <c r="CY10427" s="78">
        <v>6.5028144709638864</v>
      </c>
      <c r="CZ10427" s="78">
        <v>0.81303636269303714</v>
      </c>
      <c r="DA10427" s="78">
        <v>3.635526700304851</v>
      </c>
      <c r="DB10427" s="78">
        <v>2.0542514079659728</v>
      </c>
      <c r="DC10427" s="78">
        <v>1.4166651814699416</v>
      </c>
      <c r="DD10427" s="78">
        <v>1.096597028412719E-5</v>
      </c>
      <c r="DE10427" s="78">
        <v>0</v>
      </c>
      <c r="DF10427" s="78">
        <v>1.5535108282557033E-5</v>
      </c>
      <c r="DG10427" s="78">
        <v>1.5535108282557033E-5</v>
      </c>
    </row>
    <row r="10428" spans="98:111" x14ac:dyDescent="0.25">
      <c r="CT10428" s="78" t="s">
        <v>155</v>
      </c>
      <c r="CU10428" s="78" t="s">
        <v>488</v>
      </c>
      <c r="CV10428" s="78" t="s">
        <v>497</v>
      </c>
      <c r="CW10428" s="78">
        <v>2042</v>
      </c>
      <c r="CX10428" s="78">
        <v>0</v>
      </c>
      <c r="CY10428" s="78">
        <v>6.5028144709638864</v>
      </c>
      <c r="CZ10428" s="78">
        <v>0.81303636269303714</v>
      </c>
      <c r="DA10428" s="78">
        <v>3.635526700304851</v>
      </c>
      <c r="DB10428" s="78">
        <v>2.0542514079659728</v>
      </c>
      <c r="DC10428" s="78">
        <v>1.4166651814699416</v>
      </c>
      <c r="DD10428" s="78">
        <v>1.096597028412719E-5</v>
      </c>
      <c r="DE10428" s="78">
        <v>0</v>
      </c>
      <c r="DF10428" s="78">
        <v>1.5535108282557033E-5</v>
      </c>
      <c r="DG10428" s="78">
        <v>1.5535108282557033E-5</v>
      </c>
    </row>
    <row r="10429" spans="98:111" x14ac:dyDescent="0.25">
      <c r="CT10429" s="78" t="s">
        <v>155</v>
      </c>
      <c r="CU10429" s="78" t="s">
        <v>488</v>
      </c>
      <c r="CV10429" s="78" t="s">
        <v>497</v>
      </c>
      <c r="CW10429" s="78">
        <v>2043</v>
      </c>
      <c r="CX10429" s="78">
        <v>0</v>
      </c>
      <c r="CY10429" s="78">
        <v>6.9209339048534604</v>
      </c>
      <c r="CZ10429" s="78">
        <v>0.84943606974447983</v>
      </c>
      <c r="DA10429" s="78">
        <v>3.8631868733596182</v>
      </c>
      <c r="DB10429" s="78">
        <v>2.2083109617493371</v>
      </c>
      <c r="DC10429" s="78">
        <v>1.5229086553073481</v>
      </c>
      <c r="DD10429" s="78">
        <v>1.096597028412719E-5</v>
      </c>
      <c r="DE10429" s="78">
        <v>0</v>
      </c>
      <c r="DF10429" s="78">
        <v>1.6700171059540477E-5</v>
      </c>
      <c r="DG10429" s="78">
        <v>1.6700171059540477E-5</v>
      </c>
    </row>
    <row r="10430" spans="98:111" x14ac:dyDescent="0.25">
      <c r="CT10430" s="78" t="s">
        <v>155</v>
      </c>
      <c r="CU10430" s="78" t="s">
        <v>488</v>
      </c>
      <c r="CV10430" s="78" t="s">
        <v>497</v>
      </c>
      <c r="CW10430" s="78">
        <v>2044</v>
      </c>
      <c r="CX10430" s="78">
        <v>0</v>
      </c>
      <c r="CY10430" s="78">
        <v>6.9209339048534604</v>
      </c>
      <c r="CZ10430" s="78">
        <v>0.84943606974447983</v>
      </c>
      <c r="DA10430" s="78">
        <v>3.8631868733596182</v>
      </c>
      <c r="DB10430" s="78">
        <v>2.2083109617493371</v>
      </c>
      <c r="DC10430" s="78">
        <v>1.5229086553073481</v>
      </c>
      <c r="DD10430" s="78">
        <v>1.096597028412719E-5</v>
      </c>
      <c r="DE10430" s="78">
        <v>0</v>
      </c>
      <c r="DF10430" s="78">
        <v>1.6700171059540477E-5</v>
      </c>
      <c r="DG10430" s="78">
        <v>1.6700171059540477E-5</v>
      </c>
    </row>
    <row r="10431" spans="98:111" x14ac:dyDescent="0.25">
      <c r="CT10431" s="78" t="s">
        <v>155</v>
      </c>
      <c r="CU10431" s="78" t="s">
        <v>488</v>
      </c>
      <c r="CV10431" s="78" t="s">
        <v>497</v>
      </c>
      <c r="CW10431" s="78">
        <v>2045</v>
      </c>
      <c r="CX10431" s="78">
        <v>0</v>
      </c>
      <c r="CY10431" s="78">
        <v>6.9209339048534604</v>
      </c>
      <c r="CZ10431" s="78">
        <v>0.84943606974447983</v>
      </c>
      <c r="DA10431" s="78">
        <v>3.8631868733596182</v>
      </c>
      <c r="DB10431" s="78">
        <v>2.2083109617493371</v>
      </c>
      <c r="DC10431" s="78">
        <v>1.5229086553073481</v>
      </c>
      <c r="DD10431" s="78">
        <v>1.096597028412719E-5</v>
      </c>
      <c r="DE10431" s="78">
        <v>0</v>
      </c>
      <c r="DF10431" s="78">
        <v>1.6700171059540477E-5</v>
      </c>
      <c r="DG10431" s="78">
        <v>1.6700171059540477E-5</v>
      </c>
    </row>
    <row r="10432" spans="98:111" x14ac:dyDescent="0.25">
      <c r="CT10432" s="78" t="s">
        <v>155</v>
      </c>
      <c r="CU10432" s="78" t="s">
        <v>488</v>
      </c>
      <c r="CV10432" s="78" t="s">
        <v>497</v>
      </c>
      <c r="CW10432" s="78">
        <v>2046</v>
      </c>
      <c r="CX10432" s="78">
        <v>0</v>
      </c>
      <c r="CY10432" s="78">
        <v>6.9209339048534604</v>
      </c>
      <c r="CZ10432" s="78">
        <v>0.84943606974447983</v>
      </c>
      <c r="DA10432" s="78">
        <v>3.8631868733596182</v>
      </c>
      <c r="DB10432" s="78">
        <v>2.2083109617493371</v>
      </c>
      <c r="DC10432" s="78">
        <v>1.5229086553073481</v>
      </c>
      <c r="DD10432" s="78">
        <v>1.096597028412719E-5</v>
      </c>
      <c r="DE10432" s="78">
        <v>0</v>
      </c>
      <c r="DF10432" s="78">
        <v>1.6700171059540477E-5</v>
      </c>
      <c r="DG10432" s="78">
        <v>1.6700171059540477E-5</v>
      </c>
    </row>
    <row r="10433" spans="98:111" x14ac:dyDescent="0.25">
      <c r="CT10433" s="78" t="s">
        <v>155</v>
      </c>
      <c r="CU10433" s="78" t="s">
        <v>488</v>
      </c>
      <c r="CV10433" s="78" t="s">
        <v>497</v>
      </c>
      <c r="CW10433" s="78">
        <v>2047</v>
      </c>
      <c r="CX10433" s="78">
        <v>0</v>
      </c>
      <c r="CY10433" s="78">
        <v>6.9209339048534604</v>
      </c>
      <c r="CZ10433" s="78">
        <v>0.84943606974447983</v>
      </c>
      <c r="DA10433" s="78">
        <v>3.8631868733596182</v>
      </c>
      <c r="DB10433" s="78">
        <v>2.2083109617493371</v>
      </c>
      <c r="DC10433" s="78">
        <v>1.5229086553073481</v>
      </c>
      <c r="DD10433" s="78">
        <v>1.096597028412719E-5</v>
      </c>
      <c r="DE10433" s="78">
        <v>0</v>
      </c>
      <c r="DF10433" s="78">
        <v>1.6700171059540477E-5</v>
      </c>
      <c r="DG10433" s="78">
        <v>1.6700171059540477E-5</v>
      </c>
    </row>
    <row r="10434" spans="98:111" x14ac:dyDescent="0.25">
      <c r="CT10434" s="78" t="s">
        <v>155</v>
      </c>
      <c r="CU10434" s="78" t="s">
        <v>488</v>
      </c>
      <c r="CV10434" s="78" t="s">
        <v>497</v>
      </c>
      <c r="CW10434" s="78">
        <v>2048</v>
      </c>
      <c r="CX10434" s="78">
        <v>0</v>
      </c>
      <c r="CY10434" s="78">
        <v>7.3713487866929794</v>
      </c>
      <c r="CZ10434" s="78">
        <v>0.88758656625869126</v>
      </c>
      <c r="DA10434" s="78">
        <v>4.1074699954703142</v>
      </c>
      <c r="DB10434" s="78">
        <v>2.37629222496395</v>
      </c>
      <c r="DC10434" s="78">
        <v>1.6387529019329887</v>
      </c>
      <c r="DD10434" s="78">
        <v>1.096597028412719E-5</v>
      </c>
      <c r="DE10434" s="78">
        <v>0</v>
      </c>
      <c r="DF10434" s="78">
        <v>1.7970515625624353E-5</v>
      </c>
      <c r="DG10434" s="78">
        <v>1.7970515625624353E-5</v>
      </c>
    </row>
    <row r="10435" spans="98:111" x14ac:dyDescent="0.25">
      <c r="CT10435" s="78" t="s">
        <v>155</v>
      </c>
      <c r="CU10435" s="78" t="s">
        <v>488</v>
      </c>
      <c r="CV10435" s="78" t="s">
        <v>497</v>
      </c>
      <c r="CW10435" s="78">
        <v>2049</v>
      </c>
      <c r="CX10435" s="78">
        <v>0</v>
      </c>
      <c r="CY10435" s="78">
        <v>7.3713487866929794</v>
      </c>
      <c r="CZ10435" s="78">
        <v>0.88758656625869126</v>
      </c>
      <c r="DA10435" s="78">
        <v>4.1074699954703142</v>
      </c>
      <c r="DB10435" s="78">
        <v>2.37629222496395</v>
      </c>
      <c r="DC10435" s="78">
        <v>1.6387529019329887</v>
      </c>
      <c r="DD10435" s="78">
        <v>1.096597028412719E-5</v>
      </c>
      <c r="DE10435" s="78">
        <v>0</v>
      </c>
      <c r="DF10435" s="78">
        <v>1.7970515625624353E-5</v>
      </c>
      <c r="DG10435" s="78">
        <v>1.7970515625624353E-5</v>
      </c>
    </row>
    <row r="10436" spans="98:111" x14ac:dyDescent="0.25">
      <c r="CT10436" s="78" t="s">
        <v>155</v>
      </c>
      <c r="CU10436" s="78" t="s">
        <v>488</v>
      </c>
      <c r="CV10436" s="78" t="s">
        <v>497</v>
      </c>
      <c r="CW10436" s="78">
        <v>2050</v>
      </c>
      <c r="CX10436" s="78">
        <v>0</v>
      </c>
      <c r="CY10436" s="78">
        <v>7.3713487866929794</v>
      </c>
      <c r="CZ10436" s="78">
        <v>0.88758656625869126</v>
      </c>
      <c r="DA10436" s="78">
        <v>4.1074699954703142</v>
      </c>
      <c r="DB10436" s="78">
        <v>2.37629222496395</v>
      </c>
      <c r="DC10436" s="78">
        <v>1.6387529019329887</v>
      </c>
      <c r="DD10436" s="78">
        <v>1.096597028412719E-5</v>
      </c>
      <c r="DE10436" s="78">
        <v>0</v>
      </c>
      <c r="DF10436" s="78">
        <v>1.7970515625624353E-5</v>
      </c>
      <c r="DG10436" s="78">
        <v>1.7970515625624353E-5</v>
      </c>
    </row>
    <row r="10437" spans="98:111" x14ac:dyDescent="0.25">
      <c r="CT10437" s="78" t="s">
        <v>155</v>
      </c>
      <c r="CU10437" s="78" t="s">
        <v>488</v>
      </c>
      <c r="CV10437" s="78" t="s">
        <v>497</v>
      </c>
      <c r="CW10437" s="78">
        <v>2051</v>
      </c>
      <c r="CX10437" s="78">
        <v>0</v>
      </c>
      <c r="CY10437" s="78">
        <v>7.3713487866929794</v>
      </c>
      <c r="CZ10437" s="78">
        <v>0.88758656625869126</v>
      </c>
      <c r="DA10437" s="78">
        <v>4.1074699954703142</v>
      </c>
      <c r="DB10437" s="78">
        <v>2.37629222496395</v>
      </c>
      <c r="DC10437" s="78">
        <v>1.6387529019329887</v>
      </c>
      <c r="DD10437" s="78">
        <v>1.096597028412719E-5</v>
      </c>
      <c r="DE10437" s="78">
        <v>0</v>
      </c>
      <c r="DF10437" s="78">
        <v>1.7970515625624353E-5</v>
      </c>
      <c r="DG10437" s="78">
        <v>1.7970515625624353E-5</v>
      </c>
    </row>
    <row r="10438" spans="98:111" x14ac:dyDescent="0.25">
      <c r="CT10438" s="78" t="s">
        <v>155</v>
      </c>
      <c r="CU10438" s="78" t="s">
        <v>488</v>
      </c>
      <c r="CV10438" s="78" t="s">
        <v>497</v>
      </c>
      <c r="CW10438" s="78">
        <v>2052</v>
      </c>
      <c r="CX10438" s="78">
        <v>0</v>
      </c>
      <c r="CY10438" s="78">
        <v>7.3713487866929794</v>
      </c>
      <c r="CZ10438" s="78">
        <v>0.88758656625869126</v>
      </c>
      <c r="DA10438" s="78">
        <v>4.1074699954703142</v>
      </c>
      <c r="DB10438" s="78">
        <v>2.37629222496395</v>
      </c>
      <c r="DC10438" s="78">
        <v>1.6387529019329887</v>
      </c>
      <c r="DD10438" s="78">
        <v>1.096597028412719E-5</v>
      </c>
      <c r="DE10438" s="78">
        <v>0</v>
      </c>
      <c r="DF10438" s="78">
        <v>1.7970515625624353E-5</v>
      </c>
      <c r="DG10438" s="78">
        <v>1.7970515625624353E-5</v>
      </c>
    </row>
    <row r="10439" spans="98:111" x14ac:dyDescent="0.25">
      <c r="CT10439" s="78" t="s">
        <v>155</v>
      </c>
      <c r="CU10439" s="78" t="s">
        <v>488</v>
      </c>
      <c r="CV10439" s="78" t="s">
        <v>497</v>
      </c>
      <c r="CW10439" s="78">
        <v>2053</v>
      </c>
      <c r="CX10439" s="78">
        <v>0</v>
      </c>
      <c r="CY10439" s="78">
        <v>7.8503183129806384</v>
      </c>
      <c r="CZ10439" s="78">
        <v>0.92702061128564572</v>
      </c>
      <c r="DA10439" s="78">
        <v>4.3664358480986447</v>
      </c>
      <c r="DB10439" s="78">
        <v>2.5568618535962981</v>
      </c>
      <c r="DC10439" s="78">
        <v>1.7632784126482004</v>
      </c>
      <c r="DD10439" s="78">
        <v>1.096597028412719E-5</v>
      </c>
      <c r="DE10439" s="78">
        <v>0</v>
      </c>
      <c r="DF10439" s="78">
        <v>1.9336058675743127E-5</v>
      </c>
      <c r="DG10439" s="78">
        <v>1.9336058675743127E-5</v>
      </c>
    </row>
    <row r="10440" spans="98:111" x14ac:dyDescent="0.25">
      <c r="CT10440" s="78" t="s">
        <v>155</v>
      </c>
      <c r="CU10440" s="78" t="s">
        <v>488</v>
      </c>
      <c r="CV10440" s="78" t="s">
        <v>497</v>
      </c>
      <c r="CW10440" s="78">
        <v>2054</v>
      </c>
      <c r="CX10440" s="78">
        <v>0</v>
      </c>
      <c r="CY10440" s="78">
        <v>7.8503183129806384</v>
      </c>
      <c r="CZ10440" s="78">
        <v>0.92702061128564572</v>
      </c>
      <c r="DA10440" s="78">
        <v>4.3664358480986447</v>
      </c>
      <c r="DB10440" s="78">
        <v>2.5568618535962981</v>
      </c>
      <c r="DC10440" s="78">
        <v>1.7632784126482004</v>
      </c>
      <c r="DD10440" s="78">
        <v>1.096597028412719E-5</v>
      </c>
      <c r="DE10440" s="78">
        <v>0</v>
      </c>
      <c r="DF10440" s="78">
        <v>1.9336058675743127E-5</v>
      </c>
      <c r="DG10440" s="78">
        <v>1.9336058675743127E-5</v>
      </c>
    </row>
    <row r="10441" spans="98:111" x14ac:dyDescent="0.25">
      <c r="CT10441" s="78" t="s">
        <v>155</v>
      </c>
      <c r="CU10441" s="78" t="s">
        <v>488</v>
      </c>
      <c r="CV10441" s="78" t="s">
        <v>497</v>
      </c>
      <c r="CW10441" s="78">
        <v>2055</v>
      </c>
      <c r="CX10441" s="78">
        <v>0</v>
      </c>
      <c r="CY10441" s="78">
        <v>7.8503183129806384</v>
      </c>
      <c r="CZ10441" s="78">
        <v>0.92702061128564572</v>
      </c>
      <c r="DA10441" s="78">
        <v>4.3664358480986447</v>
      </c>
      <c r="DB10441" s="78">
        <v>2.5568618535962981</v>
      </c>
      <c r="DC10441" s="78">
        <v>1.7632784126482004</v>
      </c>
      <c r="DD10441" s="78">
        <v>1.096597028412719E-5</v>
      </c>
      <c r="DE10441" s="78">
        <v>0</v>
      </c>
      <c r="DF10441" s="78">
        <v>1.9336058675743127E-5</v>
      </c>
      <c r="DG10441" s="78">
        <v>1.9336058675743127E-5</v>
      </c>
    </row>
    <row r="10442" spans="98:111" x14ac:dyDescent="0.25">
      <c r="CT10442" s="78" t="s">
        <v>155</v>
      </c>
      <c r="CU10442" s="78" t="s">
        <v>488</v>
      </c>
      <c r="CV10442" s="78" t="s">
        <v>498</v>
      </c>
      <c r="CW10442" s="78">
        <v>2026</v>
      </c>
      <c r="CX10442" s="78">
        <v>0</v>
      </c>
      <c r="CY10442" s="78">
        <v>8.0408269036976093E-2</v>
      </c>
      <c r="CZ10442" s="78">
        <v>3.759022461138941E-2</v>
      </c>
      <c r="DA10442" s="78">
        <v>1.6314334115687459E-3</v>
      </c>
      <c r="DB10442" s="78">
        <v>4.1186611014017133E-2</v>
      </c>
      <c r="DC10442" s="78">
        <v>2.8403357807152575E-2</v>
      </c>
      <c r="DD10442" s="78">
        <v>1.5068055449418029E-4</v>
      </c>
      <c r="DE10442" s="78">
        <v>0</v>
      </c>
      <c r="DF10442" s="78">
        <v>4.2798337038783546E-6</v>
      </c>
      <c r="DG10442" s="78">
        <v>4.2798337038783546E-6</v>
      </c>
    </row>
    <row r="10443" spans="98:111" x14ac:dyDescent="0.25">
      <c r="CT10443" s="78" t="s">
        <v>155</v>
      </c>
      <c r="CU10443" s="78" t="s">
        <v>488</v>
      </c>
      <c r="CV10443" s="78" t="s">
        <v>498</v>
      </c>
      <c r="CW10443" s="78">
        <v>2027</v>
      </c>
      <c r="CX10443" s="78">
        <v>0</v>
      </c>
      <c r="CY10443" s="78">
        <v>8.0408269036976093E-2</v>
      </c>
      <c r="CZ10443" s="78">
        <v>3.759022461138941E-2</v>
      </c>
      <c r="DA10443" s="78">
        <v>1.6314334115687459E-3</v>
      </c>
      <c r="DB10443" s="78">
        <v>4.1186611014017133E-2</v>
      </c>
      <c r="DC10443" s="78">
        <v>2.8403357807152575E-2</v>
      </c>
      <c r="DD10443" s="78">
        <v>1.5068055449418029E-4</v>
      </c>
      <c r="DE10443" s="78">
        <v>0</v>
      </c>
      <c r="DF10443" s="78">
        <v>4.2798337038783546E-6</v>
      </c>
      <c r="DG10443" s="78">
        <v>4.2798337038783546E-6</v>
      </c>
    </row>
    <row r="10444" spans="98:111" x14ac:dyDescent="0.25">
      <c r="CT10444" s="78" t="s">
        <v>155</v>
      </c>
      <c r="CU10444" s="78" t="s">
        <v>488</v>
      </c>
      <c r="CV10444" s="78" t="s">
        <v>498</v>
      </c>
      <c r="CW10444" s="78">
        <v>2028</v>
      </c>
      <c r="CX10444" s="78">
        <v>0</v>
      </c>
      <c r="CY10444" s="78">
        <v>8.3606377745128954E-2</v>
      </c>
      <c r="CZ10444" s="78">
        <v>3.9055083184884688E-2</v>
      </c>
      <c r="DA10444" s="78">
        <v>1.6949971741064579E-3</v>
      </c>
      <c r="DB10444" s="78">
        <v>4.2856297386135479E-2</v>
      </c>
      <c r="DC10444" s="78">
        <v>2.9554816941211058E-2</v>
      </c>
      <c r="DD10444" s="78">
        <v>1.5068055449418029E-4</v>
      </c>
      <c r="DE10444" s="78">
        <v>0</v>
      </c>
      <c r="DF10444" s="78">
        <v>4.4533362046756755E-6</v>
      </c>
      <c r="DG10444" s="78">
        <v>4.4533362046756755E-6</v>
      </c>
    </row>
    <row r="10445" spans="98:111" x14ac:dyDescent="0.25">
      <c r="CT10445" s="78" t="s">
        <v>155</v>
      </c>
      <c r="CU10445" s="78" t="s">
        <v>488</v>
      </c>
      <c r="CV10445" s="78" t="s">
        <v>498</v>
      </c>
      <c r="CW10445" s="78">
        <v>2029</v>
      </c>
      <c r="CX10445" s="78">
        <v>0</v>
      </c>
      <c r="CY10445" s="78">
        <v>8.3606377745128954E-2</v>
      </c>
      <c r="CZ10445" s="78">
        <v>3.9055083184884688E-2</v>
      </c>
      <c r="DA10445" s="78">
        <v>1.6949971741064579E-3</v>
      </c>
      <c r="DB10445" s="78">
        <v>4.2856297386135479E-2</v>
      </c>
      <c r="DC10445" s="78">
        <v>2.9554816941211058E-2</v>
      </c>
      <c r="DD10445" s="78">
        <v>1.5068055449418029E-4</v>
      </c>
      <c r="DE10445" s="78">
        <v>0</v>
      </c>
      <c r="DF10445" s="78">
        <v>4.4533362046756755E-6</v>
      </c>
      <c r="DG10445" s="78">
        <v>4.4533362046756755E-6</v>
      </c>
    </row>
    <row r="10446" spans="98:111" x14ac:dyDescent="0.25">
      <c r="CT10446" s="78" t="s">
        <v>155</v>
      </c>
      <c r="CU10446" s="78" t="s">
        <v>488</v>
      </c>
      <c r="CV10446" s="78" t="s">
        <v>498</v>
      </c>
      <c r="CW10446" s="78">
        <v>2030</v>
      </c>
      <c r="CX10446" s="78">
        <v>0</v>
      </c>
      <c r="CY10446" s="78">
        <v>8.3606377745128954E-2</v>
      </c>
      <c r="CZ10446" s="78">
        <v>3.9055083184884688E-2</v>
      </c>
      <c r="DA10446" s="78">
        <v>1.6949971741064579E-3</v>
      </c>
      <c r="DB10446" s="78">
        <v>4.2856297386135479E-2</v>
      </c>
      <c r="DC10446" s="78">
        <v>2.9554816941211058E-2</v>
      </c>
      <c r="DD10446" s="78">
        <v>1.5068055449418029E-4</v>
      </c>
      <c r="DE10446" s="78">
        <v>0</v>
      </c>
      <c r="DF10446" s="78">
        <v>4.4533362046756755E-6</v>
      </c>
      <c r="DG10446" s="78">
        <v>4.4533362046756755E-6</v>
      </c>
    </row>
    <row r="10447" spans="98:111" x14ac:dyDescent="0.25">
      <c r="CT10447" s="78" t="s">
        <v>155</v>
      </c>
      <c r="CU10447" s="78" t="s">
        <v>488</v>
      </c>
      <c r="CV10447" s="78" t="s">
        <v>498</v>
      </c>
      <c r="CW10447" s="78">
        <v>2031</v>
      </c>
      <c r="CX10447" s="78">
        <v>0</v>
      </c>
      <c r="CY10447" s="78">
        <v>8.3606377745128954E-2</v>
      </c>
      <c r="CZ10447" s="78">
        <v>3.9055083184884688E-2</v>
      </c>
      <c r="DA10447" s="78">
        <v>1.6949971741064579E-3</v>
      </c>
      <c r="DB10447" s="78">
        <v>4.2856297386135479E-2</v>
      </c>
      <c r="DC10447" s="78">
        <v>2.9554816941211058E-2</v>
      </c>
      <c r="DD10447" s="78">
        <v>1.5068055449418029E-4</v>
      </c>
      <c r="DE10447" s="78">
        <v>0</v>
      </c>
      <c r="DF10447" s="78">
        <v>4.4533362046756755E-6</v>
      </c>
      <c r="DG10447" s="78">
        <v>4.4533362046756755E-6</v>
      </c>
    </row>
    <row r="10448" spans="98:111" x14ac:dyDescent="0.25">
      <c r="CT10448" s="78" t="s">
        <v>155</v>
      </c>
      <c r="CU10448" s="78" t="s">
        <v>488</v>
      </c>
      <c r="CV10448" s="78" t="s">
        <v>498</v>
      </c>
      <c r="CW10448" s="78">
        <v>2032</v>
      </c>
      <c r="CX10448" s="78">
        <v>0</v>
      </c>
      <c r="CY10448" s="78">
        <v>8.3606377745128954E-2</v>
      </c>
      <c r="CZ10448" s="78">
        <v>3.9055083184884688E-2</v>
      </c>
      <c r="DA10448" s="78">
        <v>1.6949971741064579E-3</v>
      </c>
      <c r="DB10448" s="78">
        <v>4.2856297386135479E-2</v>
      </c>
      <c r="DC10448" s="78">
        <v>2.9554816941211058E-2</v>
      </c>
      <c r="DD10448" s="78">
        <v>1.5068055449418029E-4</v>
      </c>
      <c r="DE10448" s="78">
        <v>0</v>
      </c>
      <c r="DF10448" s="78">
        <v>4.4533362046756755E-6</v>
      </c>
      <c r="DG10448" s="78">
        <v>4.4533362046756755E-6</v>
      </c>
    </row>
    <row r="10449" spans="98:111" x14ac:dyDescent="0.25">
      <c r="CT10449" s="78" t="s">
        <v>155</v>
      </c>
      <c r="CU10449" s="78" t="s">
        <v>488</v>
      </c>
      <c r="CV10449" s="78" t="s">
        <v>498</v>
      </c>
      <c r="CW10449" s="78">
        <v>2033</v>
      </c>
      <c r="CX10449" s="78">
        <v>0</v>
      </c>
      <c r="CY10449" s="78">
        <v>8.7210996863309645E-2</v>
      </c>
      <c r="CZ10449" s="78">
        <v>4.0679066778684159E-2</v>
      </c>
      <c r="DA10449" s="78">
        <v>1.7654627707570981E-3</v>
      </c>
      <c r="DB10449" s="78">
        <v>4.4766467313866617E-2</v>
      </c>
      <c r="DC10449" s="78">
        <v>3.0872119787792574E-2</v>
      </c>
      <c r="DD10449" s="78">
        <v>1.5068055449418029E-4</v>
      </c>
      <c r="DE10449" s="78">
        <v>0</v>
      </c>
      <c r="DF10449" s="78">
        <v>4.6518281280353404E-6</v>
      </c>
      <c r="DG10449" s="78">
        <v>4.6518281280353404E-6</v>
      </c>
    </row>
    <row r="10450" spans="98:111" x14ac:dyDescent="0.25">
      <c r="CT10450" s="78" t="s">
        <v>155</v>
      </c>
      <c r="CU10450" s="78" t="s">
        <v>488</v>
      </c>
      <c r="CV10450" s="78" t="s">
        <v>498</v>
      </c>
      <c r="CW10450" s="78">
        <v>2034</v>
      </c>
      <c r="CX10450" s="78">
        <v>0</v>
      </c>
      <c r="CY10450" s="78">
        <v>8.7210996863309645E-2</v>
      </c>
      <c r="CZ10450" s="78">
        <v>4.0679066778684159E-2</v>
      </c>
      <c r="DA10450" s="78">
        <v>1.7654627707570981E-3</v>
      </c>
      <c r="DB10450" s="78">
        <v>4.4766467313866617E-2</v>
      </c>
      <c r="DC10450" s="78">
        <v>3.0872119787792574E-2</v>
      </c>
      <c r="DD10450" s="78">
        <v>1.5068055449418029E-4</v>
      </c>
      <c r="DE10450" s="78">
        <v>0</v>
      </c>
      <c r="DF10450" s="78">
        <v>4.6518281280353404E-6</v>
      </c>
      <c r="DG10450" s="78">
        <v>4.6518281280353404E-6</v>
      </c>
    </row>
    <row r="10451" spans="98:111" x14ac:dyDescent="0.25">
      <c r="CT10451" s="78" t="s">
        <v>155</v>
      </c>
      <c r="CU10451" s="78" t="s">
        <v>488</v>
      </c>
      <c r="CV10451" s="78" t="s">
        <v>498</v>
      </c>
      <c r="CW10451" s="78">
        <v>2035</v>
      </c>
      <c r="CX10451" s="78">
        <v>0</v>
      </c>
      <c r="CY10451" s="78">
        <v>8.7210996863309645E-2</v>
      </c>
      <c r="CZ10451" s="78">
        <v>4.0679066778684159E-2</v>
      </c>
      <c r="DA10451" s="78">
        <v>1.7654627707570981E-3</v>
      </c>
      <c r="DB10451" s="78">
        <v>4.4766467313866617E-2</v>
      </c>
      <c r="DC10451" s="78">
        <v>3.0872119787792574E-2</v>
      </c>
      <c r="DD10451" s="78">
        <v>1.5068055449418029E-4</v>
      </c>
      <c r="DE10451" s="78">
        <v>0</v>
      </c>
      <c r="DF10451" s="78">
        <v>4.6518281280353404E-6</v>
      </c>
      <c r="DG10451" s="78">
        <v>4.6518281280353404E-6</v>
      </c>
    </row>
    <row r="10452" spans="98:111" x14ac:dyDescent="0.25">
      <c r="CT10452" s="78" t="s">
        <v>155</v>
      </c>
      <c r="CU10452" s="78" t="s">
        <v>488</v>
      </c>
      <c r="CV10452" s="78" t="s">
        <v>498</v>
      </c>
      <c r="CW10452" s="78">
        <v>2036</v>
      </c>
      <c r="CX10452" s="78">
        <v>0</v>
      </c>
      <c r="CY10452" s="78">
        <v>8.7210996863309645E-2</v>
      </c>
      <c r="CZ10452" s="78">
        <v>4.0679066778684159E-2</v>
      </c>
      <c r="DA10452" s="78">
        <v>1.7654627707570981E-3</v>
      </c>
      <c r="DB10452" s="78">
        <v>4.4766467313866617E-2</v>
      </c>
      <c r="DC10452" s="78">
        <v>3.0872119787792574E-2</v>
      </c>
      <c r="DD10452" s="78">
        <v>1.5068055449418029E-4</v>
      </c>
      <c r="DE10452" s="78">
        <v>0</v>
      </c>
      <c r="DF10452" s="78">
        <v>4.6518281280353404E-6</v>
      </c>
      <c r="DG10452" s="78">
        <v>4.6518281280353404E-6</v>
      </c>
    </row>
    <row r="10453" spans="98:111" x14ac:dyDescent="0.25">
      <c r="CT10453" s="78" t="s">
        <v>155</v>
      </c>
      <c r="CU10453" s="78" t="s">
        <v>488</v>
      </c>
      <c r="CV10453" s="78" t="s">
        <v>498</v>
      </c>
      <c r="CW10453" s="78">
        <v>2037</v>
      </c>
      <c r="CX10453" s="78">
        <v>0</v>
      </c>
      <c r="CY10453" s="78">
        <v>8.7210996863309645E-2</v>
      </c>
      <c r="CZ10453" s="78">
        <v>4.0679066778684159E-2</v>
      </c>
      <c r="DA10453" s="78">
        <v>1.7654627707570981E-3</v>
      </c>
      <c r="DB10453" s="78">
        <v>4.4766467313866617E-2</v>
      </c>
      <c r="DC10453" s="78">
        <v>3.0872119787792574E-2</v>
      </c>
      <c r="DD10453" s="78">
        <v>1.5068055449418029E-4</v>
      </c>
      <c r="DE10453" s="78">
        <v>0</v>
      </c>
      <c r="DF10453" s="78">
        <v>4.6518281280353404E-6</v>
      </c>
      <c r="DG10453" s="78">
        <v>4.6518281280353404E-6</v>
      </c>
    </row>
    <row r="10454" spans="98:111" x14ac:dyDescent="0.25">
      <c r="CT10454" s="78" t="s">
        <v>155</v>
      </c>
      <c r="CU10454" s="78" t="s">
        <v>488</v>
      </c>
      <c r="CV10454" s="78" t="s">
        <v>498</v>
      </c>
      <c r="CW10454" s="78">
        <v>2038</v>
      </c>
      <c r="CX10454" s="78">
        <v>0</v>
      </c>
      <c r="CY10454" s="78">
        <v>9.1184159449950036E-2</v>
      </c>
      <c r="CZ10454" s="78">
        <v>4.2437523963863022E-2</v>
      </c>
      <c r="DA10454" s="78">
        <v>1.841759382411238E-3</v>
      </c>
      <c r="DB10454" s="78">
        <v>4.6904876103672263E-2</v>
      </c>
      <c r="DC10454" s="78">
        <v>3.2346822087871083E-2</v>
      </c>
      <c r="DD10454" s="78">
        <v>1.5068055449418029E-4</v>
      </c>
      <c r="DE10454" s="78">
        <v>0</v>
      </c>
      <c r="DF10454" s="78">
        <v>4.8740370883250134E-6</v>
      </c>
      <c r="DG10454" s="78">
        <v>4.8740370883250134E-6</v>
      </c>
    </row>
    <row r="10455" spans="98:111" x14ac:dyDescent="0.25">
      <c r="CT10455" s="78" t="s">
        <v>155</v>
      </c>
      <c r="CU10455" s="78" t="s">
        <v>488</v>
      </c>
      <c r="CV10455" s="78" t="s">
        <v>498</v>
      </c>
      <c r="CW10455" s="78">
        <v>2039</v>
      </c>
      <c r="CX10455" s="78">
        <v>0</v>
      </c>
      <c r="CY10455" s="78">
        <v>9.1184159449950036E-2</v>
      </c>
      <c r="CZ10455" s="78">
        <v>4.2437523963863022E-2</v>
      </c>
      <c r="DA10455" s="78">
        <v>1.841759382411238E-3</v>
      </c>
      <c r="DB10455" s="78">
        <v>4.6904876103672263E-2</v>
      </c>
      <c r="DC10455" s="78">
        <v>3.2346822087871083E-2</v>
      </c>
      <c r="DD10455" s="78">
        <v>1.5068055449418029E-4</v>
      </c>
      <c r="DE10455" s="78">
        <v>0</v>
      </c>
      <c r="DF10455" s="78">
        <v>4.8740370883250134E-6</v>
      </c>
      <c r="DG10455" s="78">
        <v>4.8740370883250134E-6</v>
      </c>
    </row>
    <row r="10456" spans="98:111" x14ac:dyDescent="0.25">
      <c r="CT10456" s="78" t="s">
        <v>155</v>
      </c>
      <c r="CU10456" s="78" t="s">
        <v>488</v>
      </c>
      <c r="CV10456" s="78" t="s">
        <v>498</v>
      </c>
      <c r="CW10456" s="78">
        <v>2040</v>
      </c>
      <c r="CX10456" s="78">
        <v>0</v>
      </c>
      <c r="CY10456" s="78">
        <v>9.1184159449950036E-2</v>
      </c>
      <c r="CZ10456" s="78">
        <v>4.2437523963863022E-2</v>
      </c>
      <c r="DA10456" s="78">
        <v>1.841759382411238E-3</v>
      </c>
      <c r="DB10456" s="78">
        <v>4.6904876103672263E-2</v>
      </c>
      <c r="DC10456" s="78">
        <v>3.2346822087871083E-2</v>
      </c>
      <c r="DD10456" s="78">
        <v>1.5068055449418029E-4</v>
      </c>
      <c r="DE10456" s="78">
        <v>0</v>
      </c>
      <c r="DF10456" s="78">
        <v>4.8740370883250134E-6</v>
      </c>
      <c r="DG10456" s="78">
        <v>4.8740370883250134E-6</v>
      </c>
    </row>
    <row r="10457" spans="98:111" x14ac:dyDescent="0.25">
      <c r="CT10457" s="78" t="s">
        <v>155</v>
      </c>
      <c r="CU10457" s="78" t="s">
        <v>488</v>
      </c>
      <c r="CV10457" s="78" t="s">
        <v>498</v>
      </c>
      <c r="CW10457" s="78">
        <v>2041</v>
      </c>
      <c r="CX10457" s="78">
        <v>0</v>
      </c>
      <c r="CY10457" s="78">
        <v>9.1184159449950036E-2</v>
      </c>
      <c r="CZ10457" s="78">
        <v>4.2437523963863022E-2</v>
      </c>
      <c r="DA10457" s="78">
        <v>1.841759382411238E-3</v>
      </c>
      <c r="DB10457" s="78">
        <v>4.6904876103672263E-2</v>
      </c>
      <c r="DC10457" s="78">
        <v>3.2346822087871083E-2</v>
      </c>
      <c r="DD10457" s="78">
        <v>1.5068055449418029E-4</v>
      </c>
      <c r="DE10457" s="78">
        <v>0</v>
      </c>
      <c r="DF10457" s="78">
        <v>4.8740370883250134E-6</v>
      </c>
      <c r="DG10457" s="78">
        <v>4.8740370883250134E-6</v>
      </c>
    </row>
    <row r="10458" spans="98:111" x14ac:dyDescent="0.25">
      <c r="CT10458" s="78" t="s">
        <v>155</v>
      </c>
      <c r="CU10458" s="78" t="s">
        <v>488</v>
      </c>
      <c r="CV10458" s="78" t="s">
        <v>498</v>
      </c>
      <c r="CW10458" s="78">
        <v>2042</v>
      </c>
      <c r="CX10458" s="78">
        <v>0</v>
      </c>
      <c r="CY10458" s="78">
        <v>9.1184159449950036E-2</v>
      </c>
      <c r="CZ10458" s="78">
        <v>4.2437523963863022E-2</v>
      </c>
      <c r="DA10458" s="78">
        <v>1.841759382411238E-3</v>
      </c>
      <c r="DB10458" s="78">
        <v>4.6904876103672263E-2</v>
      </c>
      <c r="DC10458" s="78">
        <v>3.2346822087871083E-2</v>
      </c>
      <c r="DD10458" s="78">
        <v>1.5068055449418029E-4</v>
      </c>
      <c r="DE10458" s="78">
        <v>0</v>
      </c>
      <c r="DF10458" s="78">
        <v>4.8740370883250134E-6</v>
      </c>
      <c r="DG10458" s="78">
        <v>4.8740370883250134E-6</v>
      </c>
    </row>
    <row r="10459" spans="98:111" x14ac:dyDescent="0.25">
      <c r="CT10459" s="78" t="s">
        <v>155</v>
      </c>
      <c r="CU10459" s="78" t="s">
        <v>488</v>
      </c>
      <c r="CV10459" s="78" t="s">
        <v>498</v>
      </c>
      <c r="CW10459" s="78">
        <v>2043</v>
      </c>
      <c r="CX10459" s="78">
        <v>0</v>
      </c>
      <c r="CY10459" s="78">
        <v>9.5485653842641793E-2</v>
      </c>
      <c r="CZ10459" s="78">
        <v>4.4305976361133807E-2</v>
      </c>
      <c r="DA10459" s="78">
        <v>1.9228236886878851E-3</v>
      </c>
      <c r="DB10459" s="78">
        <v>4.9256853792816579E-2</v>
      </c>
      <c r="DC10459" s="78">
        <v>3.3968807053724917E-2</v>
      </c>
      <c r="DD10459" s="78">
        <v>1.5068055449418029E-4</v>
      </c>
      <c r="DE10459" s="78">
        <v>0</v>
      </c>
      <c r="DF10459" s="78">
        <v>5.118438682361093E-6</v>
      </c>
      <c r="DG10459" s="78">
        <v>5.118438682361093E-6</v>
      </c>
    </row>
    <row r="10460" spans="98:111" x14ac:dyDescent="0.25">
      <c r="CT10460" s="78" t="s">
        <v>155</v>
      </c>
      <c r="CU10460" s="78" t="s">
        <v>488</v>
      </c>
      <c r="CV10460" s="78" t="s">
        <v>498</v>
      </c>
      <c r="CW10460" s="78">
        <v>2044</v>
      </c>
      <c r="CX10460" s="78">
        <v>0</v>
      </c>
      <c r="CY10460" s="78">
        <v>9.5485653842641793E-2</v>
      </c>
      <c r="CZ10460" s="78">
        <v>4.4305976361133807E-2</v>
      </c>
      <c r="DA10460" s="78">
        <v>1.9228236886878851E-3</v>
      </c>
      <c r="DB10460" s="78">
        <v>4.9256853792816579E-2</v>
      </c>
      <c r="DC10460" s="78">
        <v>3.3968807053724917E-2</v>
      </c>
      <c r="DD10460" s="78">
        <v>1.5068055449418029E-4</v>
      </c>
      <c r="DE10460" s="78">
        <v>0</v>
      </c>
      <c r="DF10460" s="78">
        <v>5.118438682361093E-6</v>
      </c>
      <c r="DG10460" s="78">
        <v>5.118438682361093E-6</v>
      </c>
    </row>
    <row r="10461" spans="98:111" x14ac:dyDescent="0.25">
      <c r="CT10461" s="78" t="s">
        <v>155</v>
      </c>
      <c r="CU10461" s="78" t="s">
        <v>488</v>
      </c>
      <c r="CV10461" s="78" t="s">
        <v>498</v>
      </c>
      <c r="CW10461" s="78">
        <v>2045</v>
      </c>
      <c r="CX10461" s="78">
        <v>0</v>
      </c>
      <c r="CY10461" s="78">
        <v>9.5485653842641793E-2</v>
      </c>
      <c r="CZ10461" s="78">
        <v>4.4305976361133807E-2</v>
      </c>
      <c r="DA10461" s="78">
        <v>1.9228236886878851E-3</v>
      </c>
      <c r="DB10461" s="78">
        <v>4.9256853792816579E-2</v>
      </c>
      <c r="DC10461" s="78">
        <v>3.3968807053724917E-2</v>
      </c>
      <c r="DD10461" s="78">
        <v>1.5068055449418029E-4</v>
      </c>
      <c r="DE10461" s="78">
        <v>0</v>
      </c>
      <c r="DF10461" s="78">
        <v>5.118438682361093E-6</v>
      </c>
      <c r="DG10461" s="78">
        <v>5.118438682361093E-6</v>
      </c>
    </row>
    <row r="10462" spans="98:111" x14ac:dyDescent="0.25">
      <c r="CT10462" s="78" t="s">
        <v>155</v>
      </c>
      <c r="CU10462" s="78" t="s">
        <v>488</v>
      </c>
      <c r="CV10462" s="78" t="s">
        <v>498</v>
      </c>
      <c r="CW10462" s="78">
        <v>2046</v>
      </c>
      <c r="CX10462" s="78">
        <v>0</v>
      </c>
      <c r="CY10462" s="78">
        <v>9.5485653842641793E-2</v>
      </c>
      <c r="CZ10462" s="78">
        <v>4.4305976361133807E-2</v>
      </c>
      <c r="DA10462" s="78">
        <v>1.9228236886878851E-3</v>
      </c>
      <c r="DB10462" s="78">
        <v>4.9256853792816579E-2</v>
      </c>
      <c r="DC10462" s="78">
        <v>3.3968807053724917E-2</v>
      </c>
      <c r="DD10462" s="78">
        <v>1.5068055449418029E-4</v>
      </c>
      <c r="DE10462" s="78">
        <v>0</v>
      </c>
      <c r="DF10462" s="78">
        <v>5.118438682361093E-6</v>
      </c>
      <c r="DG10462" s="78">
        <v>5.118438682361093E-6</v>
      </c>
    </row>
    <row r="10463" spans="98:111" x14ac:dyDescent="0.25">
      <c r="CT10463" s="78" t="s">
        <v>155</v>
      </c>
      <c r="CU10463" s="78" t="s">
        <v>488</v>
      </c>
      <c r="CV10463" s="78" t="s">
        <v>498</v>
      </c>
      <c r="CW10463" s="78">
        <v>2047</v>
      </c>
      <c r="CX10463" s="78">
        <v>0</v>
      </c>
      <c r="CY10463" s="78">
        <v>9.5485653842641793E-2</v>
      </c>
      <c r="CZ10463" s="78">
        <v>4.4305976361133807E-2</v>
      </c>
      <c r="DA10463" s="78">
        <v>1.9228236886878851E-3</v>
      </c>
      <c r="DB10463" s="78">
        <v>4.9256853792816579E-2</v>
      </c>
      <c r="DC10463" s="78">
        <v>3.3968807053724917E-2</v>
      </c>
      <c r="DD10463" s="78">
        <v>1.5068055449418029E-4</v>
      </c>
      <c r="DE10463" s="78">
        <v>0</v>
      </c>
      <c r="DF10463" s="78">
        <v>5.118438682361093E-6</v>
      </c>
      <c r="DG10463" s="78">
        <v>5.118438682361093E-6</v>
      </c>
    </row>
    <row r="10464" spans="98:111" x14ac:dyDescent="0.25">
      <c r="CT10464" s="78" t="s">
        <v>155</v>
      </c>
      <c r="CU10464" s="78" t="s">
        <v>488</v>
      </c>
      <c r="CV10464" s="78" t="s">
        <v>498</v>
      </c>
      <c r="CW10464" s="78">
        <v>2048</v>
      </c>
      <c r="CX10464" s="78">
        <v>0</v>
      </c>
      <c r="CY10464" s="78">
        <v>0.1000716957393578</v>
      </c>
      <c r="CZ10464" s="78">
        <v>4.6259840575668322E-2</v>
      </c>
      <c r="DA10464" s="78">
        <v>2.007587869966482E-3</v>
      </c>
      <c r="DB10464" s="78">
        <v>5.1804267293721278E-2</v>
      </c>
      <c r="DC10464" s="78">
        <v>3.5725569636699823E-2</v>
      </c>
      <c r="DD10464" s="78">
        <v>1.5068055449418029E-4</v>
      </c>
      <c r="DE10464" s="78">
        <v>0</v>
      </c>
      <c r="DF10464" s="78">
        <v>5.3831486424783807E-6</v>
      </c>
      <c r="DG10464" s="78">
        <v>5.3831486424783807E-6</v>
      </c>
    </row>
    <row r="10465" spans="98:111" x14ac:dyDescent="0.25">
      <c r="CT10465" s="78" t="s">
        <v>155</v>
      </c>
      <c r="CU10465" s="78" t="s">
        <v>488</v>
      </c>
      <c r="CV10465" s="78" t="s">
        <v>498</v>
      </c>
      <c r="CW10465" s="78">
        <v>2049</v>
      </c>
      <c r="CX10465" s="78">
        <v>0</v>
      </c>
      <c r="CY10465" s="78">
        <v>0.1000716957393578</v>
      </c>
      <c r="CZ10465" s="78">
        <v>4.6259840575668322E-2</v>
      </c>
      <c r="DA10465" s="78">
        <v>2.007587869966482E-3</v>
      </c>
      <c r="DB10465" s="78">
        <v>5.1804267293721278E-2</v>
      </c>
      <c r="DC10465" s="78">
        <v>3.5725569636699823E-2</v>
      </c>
      <c r="DD10465" s="78">
        <v>1.5068055449418029E-4</v>
      </c>
      <c r="DE10465" s="78">
        <v>0</v>
      </c>
      <c r="DF10465" s="78">
        <v>5.3831486424783807E-6</v>
      </c>
      <c r="DG10465" s="78">
        <v>5.3831486424783807E-6</v>
      </c>
    </row>
    <row r="10466" spans="98:111" x14ac:dyDescent="0.25">
      <c r="CT10466" s="78" t="s">
        <v>155</v>
      </c>
      <c r="CU10466" s="78" t="s">
        <v>488</v>
      </c>
      <c r="CV10466" s="78" t="s">
        <v>498</v>
      </c>
      <c r="CW10466" s="78">
        <v>2050</v>
      </c>
      <c r="CX10466" s="78">
        <v>0</v>
      </c>
      <c r="CY10466" s="78">
        <v>0.1000716957393578</v>
      </c>
      <c r="CZ10466" s="78">
        <v>4.6259840575668322E-2</v>
      </c>
      <c r="DA10466" s="78">
        <v>2.007587869966482E-3</v>
      </c>
      <c r="DB10466" s="78">
        <v>5.1804267293721278E-2</v>
      </c>
      <c r="DC10466" s="78">
        <v>3.5725569636699823E-2</v>
      </c>
      <c r="DD10466" s="78">
        <v>1.5068055449418029E-4</v>
      </c>
      <c r="DE10466" s="78">
        <v>0</v>
      </c>
      <c r="DF10466" s="78">
        <v>5.3831486424783807E-6</v>
      </c>
      <c r="DG10466" s="78">
        <v>5.3831486424783807E-6</v>
      </c>
    </row>
    <row r="10467" spans="98:111" x14ac:dyDescent="0.25">
      <c r="CT10467" s="78" t="s">
        <v>155</v>
      </c>
      <c r="CU10467" s="78" t="s">
        <v>488</v>
      </c>
      <c r="CV10467" s="78" t="s">
        <v>498</v>
      </c>
      <c r="CW10467" s="78">
        <v>2051</v>
      </c>
      <c r="CX10467" s="78">
        <v>0</v>
      </c>
      <c r="CY10467" s="78">
        <v>0.1000716957393578</v>
      </c>
      <c r="CZ10467" s="78">
        <v>4.6259840575668322E-2</v>
      </c>
      <c r="DA10467" s="78">
        <v>2.007587869966482E-3</v>
      </c>
      <c r="DB10467" s="78">
        <v>5.1804267293721278E-2</v>
      </c>
      <c r="DC10467" s="78">
        <v>3.5725569636699823E-2</v>
      </c>
      <c r="DD10467" s="78">
        <v>1.5068055449418029E-4</v>
      </c>
      <c r="DE10467" s="78">
        <v>0</v>
      </c>
      <c r="DF10467" s="78">
        <v>5.3831486424783807E-6</v>
      </c>
      <c r="DG10467" s="78">
        <v>5.3831486424783807E-6</v>
      </c>
    </row>
    <row r="10468" spans="98:111" x14ac:dyDescent="0.25">
      <c r="CT10468" s="78" t="s">
        <v>155</v>
      </c>
      <c r="CU10468" s="78" t="s">
        <v>488</v>
      </c>
      <c r="CV10468" s="78" t="s">
        <v>498</v>
      </c>
      <c r="CW10468" s="78">
        <v>2052</v>
      </c>
      <c r="CX10468" s="78">
        <v>0</v>
      </c>
      <c r="CY10468" s="78">
        <v>0.1000716957393578</v>
      </c>
      <c r="CZ10468" s="78">
        <v>4.6259840575668322E-2</v>
      </c>
      <c r="DA10468" s="78">
        <v>2.007587869966482E-3</v>
      </c>
      <c r="DB10468" s="78">
        <v>5.1804267293721278E-2</v>
      </c>
      <c r="DC10468" s="78">
        <v>3.5725569636699823E-2</v>
      </c>
      <c r="DD10468" s="78">
        <v>1.5068055449418029E-4</v>
      </c>
      <c r="DE10468" s="78">
        <v>0</v>
      </c>
      <c r="DF10468" s="78">
        <v>5.3831486424783807E-6</v>
      </c>
      <c r="DG10468" s="78">
        <v>5.3831486424783807E-6</v>
      </c>
    </row>
    <row r="10469" spans="98:111" x14ac:dyDescent="0.25">
      <c r="CT10469" s="78" t="s">
        <v>155</v>
      </c>
      <c r="CU10469" s="78" t="s">
        <v>488</v>
      </c>
      <c r="CV10469" s="78" t="s">
        <v>498</v>
      </c>
      <c r="CW10469" s="78">
        <v>2053</v>
      </c>
      <c r="CX10469" s="78">
        <v>0</v>
      </c>
      <c r="CY10469" s="78">
        <v>0.10489450436604381</v>
      </c>
      <c r="CZ10469" s="78">
        <v>4.8274495535751263E-2</v>
      </c>
      <c r="DA10469" s="78">
        <v>2.0949826068824961E-3</v>
      </c>
      <c r="DB10469" s="78">
        <v>5.4525026223408289E-2</v>
      </c>
      <c r="DC10469" s="78">
        <v>3.7601875734344155E-2</v>
      </c>
      <c r="DD10469" s="78">
        <v>1.5068055449418029E-4</v>
      </c>
      <c r="DE10469" s="78">
        <v>0</v>
      </c>
      <c r="DF10469" s="78">
        <v>5.6658714856722401E-6</v>
      </c>
      <c r="DG10469" s="78">
        <v>5.6658714856722401E-6</v>
      </c>
    </row>
    <row r="10470" spans="98:111" x14ac:dyDescent="0.25">
      <c r="CT10470" s="78" t="s">
        <v>155</v>
      </c>
      <c r="CU10470" s="78" t="s">
        <v>488</v>
      </c>
      <c r="CV10470" s="78" t="s">
        <v>498</v>
      </c>
      <c r="CW10470" s="78">
        <v>2054</v>
      </c>
      <c r="CX10470" s="78">
        <v>0</v>
      </c>
      <c r="CY10470" s="78">
        <v>0.10489450436604381</v>
      </c>
      <c r="CZ10470" s="78">
        <v>4.8274495535751263E-2</v>
      </c>
      <c r="DA10470" s="78">
        <v>2.0949826068824961E-3</v>
      </c>
      <c r="DB10470" s="78">
        <v>5.4525026223408289E-2</v>
      </c>
      <c r="DC10470" s="78">
        <v>3.7601875734344155E-2</v>
      </c>
      <c r="DD10470" s="78">
        <v>1.5068055449418029E-4</v>
      </c>
      <c r="DE10470" s="78">
        <v>0</v>
      </c>
      <c r="DF10470" s="78">
        <v>5.6658714856722401E-6</v>
      </c>
      <c r="DG10470" s="78">
        <v>5.6658714856722401E-6</v>
      </c>
    </row>
    <row r="10471" spans="98:111" x14ac:dyDescent="0.25">
      <c r="CT10471" s="78" t="s">
        <v>155</v>
      </c>
      <c r="CU10471" s="78" t="s">
        <v>488</v>
      </c>
      <c r="CV10471" s="78" t="s">
        <v>498</v>
      </c>
      <c r="CW10471" s="78">
        <v>2055</v>
      </c>
      <c r="CX10471" s="78">
        <v>0</v>
      </c>
      <c r="CY10471" s="78">
        <v>0.10489450436604381</v>
      </c>
      <c r="CZ10471" s="78">
        <v>4.8274495535751263E-2</v>
      </c>
      <c r="DA10471" s="78">
        <v>2.0949826068824961E-3</v>
      </c>
      <c r="DB10471" s="78">
        <v>5.4525026223408289E-2</v>
      </c>
      <c r="DC10471" s="78">
        <v>3.7601875734344155E-2</v>
      </c>
      <c r="DD10471" s="78">
        <v>1.5068055449418029E-4</v>
      </c>
      <c r="DE10471" s="78">
        <v>0</v>
      </c>
      <c r="DF10471" s="78">
        <v>5.6658714856722401E-6</v>
      </c>
      <c r="DG10471" s="78">
        <v>5.6658714856722401E-6</v>
      </c>
    </row>
    <row r="10472" spans="98:111" x14ac:dyDescent="0.25">
      <c r="CT10472" s="78" t="s">
        <v>155</v>
      </c>
      <c r="CU10472" s="78" t="s">
        <v>489</v>
      </c>
      <c r="CV10472" s="78" t="s">
        <v>428</v>
      </c>
      <c r="CW10472" s="78">
        <v>2026</v>
      </c>
      <c r="CX10472" s="78">
        <v>0</v>
      </c>
      <c r="CY10472" s="78">
        <v>14664.637556436601</v>
      </c>
      <c r="CZ10472" s="78">
        <v>233.230076807937</v>
      </c>
      <c r="DA10472" s="78">
        <v>8896.5159934285639</v>
      </c>
      <c r="DB10472" s="78">
        <v>5534.8914862000438</v>
      </c>
      <c r="DC10472" s="78">
        <v>3441.5866702928092</v>
      </c>
      <c r="DD10472" s="78">
        <v>1.4674928056490129E-6</v>
      </c>
      <c r="DE10472" s="78">
        <v>0</v>
      </c>
      <c r="DF10472" s="78">
        <v>5.0505036786722387E-3</v>
      </c>
      <c r="DG10472" s="78">
        <v>5.0505036786722387E-3</v>
      </c>
    </row>
    <row r="10473" spans="98:111" x14ac:dyDescent="0.25">
      <c r="CT10473" s="78" t="s">
        <v>155</v>
      </c>
      <c r="CU10473" s="78" t="s">
        <v>489</v>
      </c>
      <c r="CV10473" s="78" t="s">
        <v>428</v>
      </c>
      <c r="CW10473" s="78">
        <v>2027</v>
      </c>
      <c r="CX10473" s="78">
        <v>0</v>
      </c>
      <c r="CY10473" s="78">
        <v>14664.637556436601</v>
      </c>
      <c r="CZ10473" s="78">
        <v>233.230076807937</v>
      </c>
      <c r="DA10473" s="78">
        <v>8896.5159934285639</v>
      </c>
      <c r="DB10473" s="78">
        <v>5534.8914862000438</v>
      </c>
      <c r="DC10473" s="78">
        <v>3441.5866702928092</v>
      </c>
      <c r="DD10473" s="78">
        <v>1.4674928056490129E-6</v>
      </c>
      <c r="DE10473" s="78">
        <v>0</v>
      </c>
      <c r="DF10473" s="78">
        <v>5.0505036786722387E-3</v>
      </c>
      <c r="DG10473" s="78">
        <v>5.0505036786722387E-3</v>
      </c>
    </row>
    <row r="10474" spans="98:111" x14ac:dyDescent="0.25">
      <c r="CT10474" s="78" t="s">
        <v>155</v>
      </c>
      <c r="CU10474" s="78" t="s">
        <v>489</v>
      </c>
      <c r="CV10474" s="78" t="s">
        <v>428</v>
      </c>
      <c r="CW10474" s="78">
        <v>2028</v>
      </c>
      <c r="CX10474" s="78">
        <v>0</v>
      </c>
      <c r="CY10474" s="78">
        <v>15317.990942815941</v>
      </c>
      <c r="CZ10474" s="78">
        <v>247.27299216490789</v>
      </c>
      <c r="DA10474" s="78">
        <v>9287.6490955444879</v>
      </c>
      <c r="DB10474" s="78">
        <v>5783.068855106495</v>
      </c>
      <c r="DC10474" s="78">
        <v>3595.9029611950505</v>
      </c>
      <c r="DD10474" s="78">
        <v>1.4674928056490129E-6</v>
      </c>
      <c r="DE10474" s="78">
        <v>0</v>
      </c>
      <c r="DF10474" s="78">
        <v>5.2769617253657182E-3</v>
      </c>
      <c r="DG10474" s="78">
        <v>5.2769617253657182E-3</v>
      </c>
    </row>
    <row r="10475" spans="98:111" x14ac:dyDescent="0.25">
      <c r="CT10475" s="78" t="s">
        <v>155</v>
      </c>
      <c r="CU10475" s="78" t="s">
        <v>489</v>
      </c>
      <c r="CV10475" s="78" t="s">
        <v>428</v>
      </c>
      <c r="CW10475" s="78">
        <v>2029</v>
      </c>
      <c r="CX10475" s="78">
        <v>0</v>
      </c>
      <c r="CY10475" s="78">
        <v>15317.990942815941</v>
      </c>
      <c r="CZ10475" s="78">
        <v>247.27299216490789</v>
      </c>
      <c r="DA10475" s="78">
        <v>9287.6490955444879</v>
      </c>
      <c r="DB10475" s="78">
        <v>5783.068855106495</v>
      </c>
      <c r="DC10475" s="78">
        <v>3595.9029611950505</v>
      </c>
      <c r="DD10475" s="78">
        <v>1.4674928056490129E-6</v>
      </c>
      <c r="DE10475" s="78">
        <v>0</v>
      </c>
      <c r="DF10475" s="78">
        <v>5.2769617253657182E-3</v>
      </c>
      <c r="DG10475" s="78">
        <v>5.2769617253657182E-3</v>
      </c>
    </row>
    <row r="10476" spans="98:111" x14ac:dyDescent="0.25">
      <c r="CT10476" s="78" t="s">
        <v>155</v>
      </c>
      <c r="CU10476" s="78" t="s">
        <v>489</v>
      </c>
      <c r="CV10476" s="78" t="s">
        <v>428</v>
      </c>
      <c r="CW10476" s="78">
        <v>2030</v>
      </c>
      <c r="CX10476" s="78">
        <v>0</v>
      </c>
      <c r="CY10476" s="78">
        <v>15317.990942815941</v>
      </c>
      <c r="CZ10476" s="78">
        <v>247.27299216490789</v>
      </c>
      <c r="DA10476" s="78">
        <v>9287.6490955444879</v>
      </c>
      <c r="DB10476" s="78">
        <v>5783.068855106495</v>
      </c>
      <c r="DC10476" s="78">
        <v>3595.9029611950505</v>
      </c>
      <c r="DD10476" s="78">
        <v>1.4674928056490129E-6</v>
      </c>
      <c r="DE10476" s="78">
        <v>0</v>
      </c>
      <c r="DF10476" s="78">
        <v>5.2769617253657182E-3</v>
      </c>
      <c r="DG10476" s="78">
        <v>5.2769617253657182E-3</v>
      </c>
    </row>
    <row r="10477" spans="98:111" x14ac:dyDescent="0.25">
      <c r="CT10477" s="78" t="s">
        <v>155</v>
      </c>
      <c r="CU10477" s="78" t="s">
        <v>489</v>
      </c>
      <c r="CV10477" s="78" t="s">
        <v>428</v>
      </c>
      <c r="CW10477" s="78">
        <v>2031</v>
      </c>
      <c r="CX10477" s="78">
        <v>0</v>
      </c>
      <c r="CY10477" s="78">
        <v>15317.990942815941</v>
      </c>
      <c r="CZ10477" s="78">
        <v>247.27299216490789</v>
      </c>
      <c r="DA10477" s="78">
        <v>9287.6490955444879</v>
      </c>
      <c r="DB10477" s="78">
        <v>5783.068855106495</v>
      </c>
      <c r="DC10477" s="78">
        <v>3595.9029611950505</v>
      </c>
      <c r="DD10477" s="78">
        <v>1.4674928056490129E-6</v>
      </c>
      <c r="DE10477" s="78">
        <v>0</v>
      </c>
      <c r="DF10477" s="78">
        <v>5.2769617253657182E-3</v>
      </c>
      <c r="DG10477" s="78">
        <v>5.2769617253657182E-3</v>
      </c>
    </row>
    <row r="10478" spans="98:111" x14ac:dyDescent="0.25">
      <c r="CT10478" s="78" t="s">
        <v>155</v>
      </c>
      <c r="CU10478" s="78" t="s">
        <v>489</v>
      </c>
      <c r="CV10478" s="78" t="s">
        <v>428</v>
      </c>
      <c r="CW10478" s="78">
        <v>2032</v>
      </c>
      <c r="CX10478" s="78">
        <v>0</v>
      </c>
      <c r="CY10478" s="78">
        <v>15317.990942815941</v>
      </c>
      <c r="CZ10478" s="78">
        <v>247.27299216490789</v>
      </c>
      <c r="DA10478" s="78">
        <v>9287.6490955444879</v>
      </c>
      <c r="DB10478" s="78">
        <v>5783.068855106495</v>
      </c>
      <c r="DC10478" s="78">
        <v>3595.9029611950505</v>
      </c>
      <c r="DD10478" s="78">
        <v>1.4674928056490129E-6</v>
      </c>
      <c r="DE10478" s="78">
        <v>0</v>
      </c>
      <c r="DF10478" s="78">
        <v>5.2769617253657182E-3</v>
      </c>
      <c r="DG10478" s="78">
        <v>5.2769617253657182E-3</v>
      </c>
    </row>
    <row r="10479" spans="98:111" x14ac:dyDescent="0.25">
      <c r="CT10479" s="78" t="s">
        <v>155</v>
      </c>
      <c r="CU10479" s="78" t="s">
        <v>489</v>
      </c>
      <c r="CV10479" s="78" t="s">
        <v>428</v>
      </c>
      <c r="CW10479" s="78">
        <v>2033</v>
      </c>
      <c r="CX10479" s="78">
        <v>0</v>
      </c>
      <c r="CY10479" s="78">
        <v>16044.126426626161</v>
      </c>
      <c r="CZ10479" s="78">
        <v>263.10737971824341</v>
      </c>
      <c r="DA10479" s="78">
        <v>9721.7399837422672</v>
      </c>
      <c r="DB10479" s="78">
        <v>6059.2790631655926</v>
      </c>
      <c r="DC10479" s="78">
        <v>3767.6500266298644</v>
      </c>
      <c r="DD10479" s="78">
        <v>1.4674928056490129E-6</v>
      </c>
      <c r="DE10479" s="78">
        <v>0</v>
      </c>
      <c r="DF10479" s="78">
        <v>5.5289993082826379E-3</v>
      </c>
      <c r="DG10479" s="78">
        <v>5.5289993082826379E-3</v>
      </c>
    </row>
    <row r="10480" spans="98:111" x14ac:dyDescent="0.25">
      <c r="CT10480" s="78" t="s">
        <v>155</v>
      </c>
      <c r="CU10480" s="78" t="s">
        <v>489</v>
      </c>
      <c r="CV10480" s="78" t="s">
        <v>428</v>
      </c>
      <c r="CW10480" s="78">
        <v>2034</v>
      </c>
      <c r="CX10480" s="78">
        <v>0</v>
      </c>
      <c r="CY10480" s="78">
        <v>16044.126426626161</v>
      </c>
      <c r="CZ10480" s="78">
        <v>263.10737971824341</v>
      </c>
      <c r="DA10480" s="78">
        <v>9721.7399837422672</v>
      </c>
      <c r="DB10480" s="78">
        <v>6059.2790631655926</v>
      </c>
      <c r="DC10480" s="78">
        <v>3767.6500266298644</v>
      </c>
      <c r="DD10480" s="78">
        <v>1.4674928056490129E-6</v>
      </c>
      <c r="DE10480" s="78">
        <v>0</v>
      </c>
      <c r="DF10480" s="78">
        <v>5.5289993082826379E-3</v>
      </c>
      <c r="DG10480" s="78">
        <v>5.5289993082826379E-3</v>
      </c>
    </row>
    <row r="10481" spans="98:111" x14ac:dyDescent="0.25">
      <c r="CT10481" s="78" t="s">
        <v>155</v>
      </c>
      <c r="CU10481" s="78" t="s">
        <v>489</v>
      </c>
      <c r="CV10481" s="78" t="s">
        <v>428</v>
      </c>
      <c r="CW10481" s="78">
        <v>2035</v>
      </c>
      <c r="CX10481" s="78">
        <v>0</v>
      </c>
      <c r="CY10481" s="78">
        <v>16044.126426626161</v>
      </c>
      <c r="CZ10481" s="78">
        <v>263.10737971824341</v>
      </c>
      <c r="DA10481" s="78">
        <v>9721.7399837422672</v>
      </c>
      <c r="DB10481" s="78">
        <v>6059.2790631655926</v>
      </c>
      <c r="DC10481" s="78">
        <v>3767.6500266298644</v>
      </c>
      <c r="DD10481" s="78">
        <v>1.4674928056490129E-6</v>
      </c>
      <c r="DE10481" s="78">
        <v>0</v>
      </c>
      <c r="DF10481" s="78">
        <v>5.5289993082826379E-3</v>
      </c>
      <c r="DG10481" s="78">
        <v>5.5289993082826379E-3</v>
      </c>
    </row>
    <row r="10482" spans="98:111" x14ac:dyDescent="0.25">
      <c r="CT10482" s="78" t="s">
        <v>155</v>
      </c>
      <c r="CU10482" s="78" t="s">
        <v>489</v>
      </c>
      <c r="CV10482" s="78" t="s">
        <v>428</v>
      </c>
      <c r="CW10482" s="78">
        <v>2036</v>
      </c>
      <c r="CX10482" s="78">
        <v>0</v>
      </c>
      <c r="CY10482" s="78">
        <v>16044.126426626161</v>
      </c>
      <c r="CZ10482" s="78">
        <v>263.10737971824341</v>
      </c>
      <c r="DA10482" s="78">
        <v>9721.7399837422672</v>
      </c>
      <c r="DB10482" s="78">
        <v>6059.2790631655926</v>
      </c>
      <c r="DC10482" s="78">
        <v>3767.6500266298644</v>
      </c>
      <c r="DD10482" s="78">
        <v>1.4674928056490129E-6</v>
      </c>
      <c r="DE10482" s="78">
        <v>0</v>
      </c>
      <c r="DF10482" s="78">
        <v>5.5289993082826379E-3</v>
      </c>
      <c r="DG10482" s="78">
        <v>5.5289993082826379E-3</v>
      </c>
    </row>
    <row r="10483" spans="98:111" x14ac:dyDescent="0.25">
      <c r="CT10483" s="78" t="s">
        <v>155</v>
      </c>
      <c r="CU10483" s="78" t="s">
        <v>489</v>
      </c>
      <c r="CV10483" s="78" t="s">
        <v>428</v>
      </c>
      <c r="CW10483" s="78">
        <v>2037</v>
      </c>
      <c r="CX10483" s="78">
        <v>0</v>
      </c>
      <c r="CY10483" s="78">
        <v>16044.126426626161</v>
      </c>
      <c r="CZ10483" s="78">
        <v>263.10737971824341</v>
      </c>
      <c r="DA10483" s="78">
        <v>9721.7399837422672</v>
      </c>
      <c r="DB10483" s="78">
        <v>6059.2790631655926</v>
      </c>
      <c r="DC10483" s="78">
        <v>3767.6500266298644</v>
      </c>
      <c r="DD10483" s="78">
        <v>1.4674928056490129E-6</v>
      </c>
      <c r="DE10483" s="78">
        <v>0</v>
      </c>
      <c r="DF10483" s="78">
        <v>5.5289993082826379E-3</v>
      </c>
      <c r="DG10483" s="78">
        <v>5.5289993082826379E-3</v>
      </c>
    </row>
    <row r="10484" spans="98:111" x14ac:dyDescent="0.25">
      <c r="CT10484" s="78" t="s">
        <v>155</v>
      </c>
      <c r="CU10484" s="78" t="s">
        <v>489</v>
      </c>
      <c r="CV10484" s="78" t="s">
        <v>428</v>
      </c>
      <c r="CW10484" s="78">
        <v>2038</v>
      </c>
      <c r="CX10484" s="78">
        <v>0</v>
      </c>
      <c r="CY10484" s="78">
        <v>16832.39123627952</v>
      </c>
      <c r="CZ10484" s="78">
        <v>280.55437045331121</v>
      </c>
      <c r="DA10484" s="78">
        <v>10192.27176588508</v>
      </c>
      <c r="DB10484" s="78">
        <v>6359.5650999410263</v>
      </c>
      <c r="DC10484" s="78">
        <v>3954.36740383917</v>
      </c>
      <c r="DD10484" s="78">
        <v>1.4674928056490129E-6</v>
      </c>
      <c r="DE10484" s="78">
        <v>0</v>
      </c>
      <c r="DF10484" s="78">
        <v>5.8030057160269469E-3</v>
      </c>
      <c r="DG10484" s="78">
        <v>5.8030057160269469E-3</v>
      </c>
    </row>
    <row r="10485" spans="98:111" x14ac:dyDescent="0.25">
      <c r="CT10485" s="78" t="s">
        <v>155</v>
      </c>
      <c r="CU10485" s="78" t="s">
        <v>489</v>
      </c>
      <c r="CV10485" s="78" t="s">
        <v>428</v>
      </c>
      <c r="CW10485" s="78">
        <v>2039</v>
      </c>
      <c r="CX10485" s="78">
        <v>0</v>
      </c>
      <c r="CY10485" s="78">
        <v>16832.39123627952</v>
      </c>
      <c r="CZ10485" s="78">
        <v>280.55437045331121</v>
      </c>
      <c r="DA10485" s="78">
        <v>10192.27176588508</v>
      </c>
      <c r="DB10485" s="78">
        <v>6359.5650999410263</v>
      </c>
      <c r="DC10485" s="78">
        <v>3954.36740383917</v>
      </c>
      <c r="DD10485" s="78">
        <v>1.4674928056490129E-6</v>
      </c>
      <c r="DE10485" s="78">
        <v>0</v>
      </c>
      <c r="DF10485" s="78">
        <v>5.8030057160269469E-3</v>
      </c>
      <c r="DG10485" s="78">
        <v>5.8030057160269469E-3</v>
      </c>
    </row>
    <row r="10486" spans="98:111" x14ac:dyDescent="0.25">
      <c r="CT10486" s="78" t="s">
        <v>155</v>
      </c>
      <c r="CU10486" s="78" t="s">
        <v>489</v>
      </c>
      <c r="CV10486" s="78" t="s">
        <v>428</v>
      </c>
      <c r="CW10486" s="78">
        <v>2040</v>
      </c>
      <c r="CX10486" s="78">
        <v>0</v>
      </c>
      <c r="CY10486" s="78">
        <v>16832.39123627952</v>
      </c>
      <c r="CZ10486" s="78">
        <v>280.55437045331121</v>
      </c>
      <c r="DA10486" s="78">
        <v>10192.27176588508</v>
      </c>
      <c r="DB10486" s="78">
        <v>6359.5650999410263</v>
      </c>
      <c r="DC10486" s="78">
        <v>3954.36740383917</v>
      </c>
      <c r="DD10486" s="78">
        <v>1.4674928056490129E-6</v>
      </c>
      <c r="DE10486" s="78">
        <v>0</v>
      </c>
      <c r="DF10486" s="78">
        <v>5.8030057160269469E-3</v>
      </c>
      <c r="DG10486" s="78">
        <v>5.8030057160269469E-3</v>
      </c>
    </row>
    <row r="10487" spans="98:111" x14ac:dyDescent="0.25">
      <c r="CT10487" s="78" t="s">
        <v>155</v>
      </c>
      <c r="CU10487" s="78" t="s">
        <v>489</v>
      </c>
      <c r="CV10487" s="78" t="s">
        <v>428</v>
      </c>
      <c r="CW10487" s="78">
        <v>2041</v>
      </c>
      <c r="CX10487" s="78">
        <v>0</v>
      </c>
      <c r="CY10487" s="78">
        <v>16832.39123627952</v>
      </c>
      <c r="CZ10487" s="78">
        <v>280.55437045331121</v>
      </c>
      <c r="DA10487" s="78">
        <v>10192.27176588508</v>
      </c>
      <c r="DB10487" s="78">
        <v>6359.5650999410263</v>
      </c>
      <c r="DC10487" s="78">
        <v>3954.36740383917</v>
      </c>
      <c r="DD10487" s="78">
        <v>1.4674928056490129E-6</v>
      </c>
      <c r="DE10487" s="78">
        <v>0</v>
      </c>
      <c r="DF10487" s="78">
        <v>5.8030057160269469E-3</v>
      </c>
      <c r="DG10487" s="78">
        <v>5.8030057160269469E-3</v>
      </c>
    </row>
    <row r="10488" spans="98:111" x14ac:dyDescent="0.25">
      <c r="CT10488" s="78" t="s">
        <v>155</v>
      </c>
      <c r="CU10488" s="78" t="s">
        <v>489</v>
      </c>
      <c r="CV10488" s="78" t="s">
        <v>428</v>
      </c>
      <c r="CW10488" s="78">
        <v>2042</v>
      </c>
      <c r="CX10488" s="78">
        <v>0</v>
      </c>
      <c r="CY10488" s="78">
        <v>16832.39123627952</v>
      </c>
      <c r="CZ10488" s="78">
        <v>280.55437045331121</v>
      </c>
      <c r="DA10488" s="78">
        <v>10192.27176588508</v>
      </c>
      <c r="DB10488" s="78">
        <v>6359.5650999410263</v>
      </c>
      <c r="DC10488" s="78">
        <v>3954.36740383917</v>
      </c>
      <c r="DD10488" s="78">
        <v>1.4674928056490129E-6</v>
      </c>
      <c r="DE10488" s="78">
        <v>0</v>
      </c>
      <c r="DF10488" s="78">
        <v>5.8030057160269469E-3</v>
      </c>
      <c r="DG10488" s="78">
        <v>5.8030057160269469E-3</v>
      </c>
    </row>
    <row r="10489" spans="98:111" x14ac:dyDescent="0.25">
      <c r="CT10489" s="78" t="s">
        <v>155</v>
      </c>
      <c r="CU10489" s="78" t="s">
        <v>489</v>
      </c>
      <c r="CV10489" s="78" t="s">
        <v>428</v>
      </c>
      <c r="CW10489" s="78">
        <v>2043</v>
      </c>
      <c r="CX10489" s="78">
        <v>0</v>
      </c>
      <c r="CY10489" s="78">
        <v>17672.085223784408</v>
      </c>
      <c r="CZ10489" s="78">
        <v>299.42001237338138</v>
      </c>
      <c r="DA10489" s="78">
        <v>10692.736176386041</v>
      </c>
      <c r="DB10489" s="78">
        <v>6679.929035024933</v>
      </c>
      <c r="DC10489" s="78">
        <v>4153.5691860920469</v>
      </c>
      <c r="DD10489" s="78">
        <v>1.4674928056490129E-6</v>
      </c>
      <c r="DE10489" s="78">
        <v>0</v>
      </c>
      <c r="DF10489" s="78">
        <v>6.0953328983555047E-3</v>
      </c>
      <c r="DG10489" s="78">
        <v>6.0953328983555047E-3</v>
      </c>
    </row>
    <row r="10490" spans="98:111" x14ac:dyDescent="0.25">
      <c r="CT10490" s="78" t="s">
        <v>155</v>
      </c>
      <c r="CU10490" s="78" t="s">
        <v>489</v>
      </c>
      <c r="CV10490" s="78" t="s">
        <v>428</v>
      </c>
      <c r="CW10490" s="78">
        <v>2044</v>
      </c>
      <c r="CX10490" s="78">
        <v>0</v>
      </c>
      <c r="CY10490" s="78">
        <v>17672.085223784408</v>
      </c>
      <c r="CZ10490" s="78">
        <v>299.42001237338138</v>
      </c>
      <c r="DA10490" s="78">
        <v>10692.736176386041</v>
      </c>
      <c r="DB10490" s="78">
        <v>6679.929035024933</v>
      </c>
      <c r="DC10490" s="78">
        <v>4153.5691860920469</v>
      </c>
      <c r="DD10490" s="78">
        <v>1.4674928056490129E-6</v>
      </c>
      <c r="DE10490" s="78">
        <v>0</v>
      </c>
      <c r="DF10490" s="78">
        <v>6.0953328983555047E-3</v>
      </c>
      <c r="DG10490" s="78">
        <v>6.0953328983555047E-3</v>
      </c>
    </row>
    <row r="10491" spans="98:111" x14ac:dyDescent="0.25">
      <c r="CT10491" s="78" t="s">
        <v>155</v>
      </c>
      <c r="CU10491" s="78" t="s">
        <v>489</v>
      </c>
      <c r="CV10491" s="78" t="s">
        <v>428</v>
      </c>
      <c r="CW10491" s="78">
        <v>2045</v>
      </c>
      <c r="CX10491" s="78">
        <v>0</v>
      </c>
      <c r="CY10491" s="78">
        <v>17672.085223784408</v>
      </c>
      <c r="CZ10491" s="78">
        <v>299.42001237338138</v>
      </c>
      <c r="DA10491" s="78">
        <v>10692.736176386041</v>
      </c>
      <c r="DB10491" s="78">
        <v>6679.929035024933</v>
      </c>
      <c r="DC10491" s="78">
        <v>4153.5691860920469</v>
      </c>
      <c r="DD10491" s="78">
        <v>1.4674928056490129E-6</v>
      </c>
      <c r="DE10491" s="78">
        <v>0</v>
      </c>
      <c r="DF10491" s="78">
        <v>6.0953328983555047E-3</v>
      </c>
      <c r="DG10491" s="78">
        <v>6.0953328983555047E-3</v>
      </c>
    </row>
    <row r="10492" spans="98:111" x14ac:dyDescent="0.25">
      <c r="CT10492" s="78" t="s">
        <v>155</v>
      </c>
      <c r="CU10492" s="78" t="s">
        <v>489</v>
      </c>
      <c r="CV10492" s="78" t="s">
        <v>428</v>
      </c>
      <c r="CW10492" s="78">
        <v>2046</v>
      </c>
      <c r="CX10492" s="78">
        <v>0</v>
      </c>
      <c r="CY10492" s="78">
        <v>17672.085223784408</v>
      </c>
      <c r="CZ10492" s="78">
        <v>299.42001237338138</v>
      </c>
      <c r="DA10492" s="78">
        <v>10692.736176386041</v>
      </c>
      <c r="DB10492" s="78">
        <v>6679.929035024933</v>
      </c>
      <c r="DC10492" s="78">
        <v>4153.5691860920469</v>
      </c>
      <c r="DD10492" s="78">
        <v>1.4674928056490129E-6</v>
      </c>
      <c r="DE10492" s="78">
        <v>0</v>
      </c>
      <c r="DF10492" s="78">
        <v>6.0953328983555047E-3</v>
      </c>
      <c r="DG10492" s="78">
        <v>6.0953328983555047E-3</v>
      </c>
    </row>
    <row r="10493" spans="98:111" x14ac:dyDescent="0.25">
      <c r="CT10493" s="78" t="s">
        <v>155</v>
      </c>
      <c r="CU10493" s="78" t="s">
        <v>489</v>
      </c>
      <c r="CV10493" s="78" t="s">
        <v>428</v>
      </c>
      <c r="CW10493" s="78">
        <v>2047</v>
      </c>
      <c r="CX10493" s="78">
        <v>0</v>
      </c>
      <c r="CY10493" s="78">
        <v>17672.085223784408</v>
      </c>
      <c r="CZ10493" s="78">
        <v>299.42001237338138</v>
      </c>
      <c r="DA10493" s="78">
        <v>10692.736176386041</v>
      </c>
      <c r="DB10493" s="78">
        <v>6679.929035024933</v>
      </c>
      <c r="DC10493" s="78">
        <v>4153.5691860920469</v>
      </c>
      <c r="DD10493" s="78">
        <v>1.4674928056490129E-6</v>
      </c>
      <c r="DE10493" s="78">
        <v>0</v>
      </c>
      <c r="DF10493" s="78">
        <v>6.0953328983555047E-3</v>
      </c>
      <c r="DG10493" s="78">
        <v>6.0953328983555047E-3</v>
      </c>
    </row>
    <row r="10494" spans="98:111" x14ac:dyDescent="0.25">
      <c r="CT10494" s="78" t="s">
        <v>155</v>
      </c>
      <c r="CU10494" s="78" t="s">
        <v>489</v>
      </c>
      <c r="CV10494" s="78" t="s">
        <v>428</v>
      </c>
      <c r="CW10494" s="78">
        <v>2048</v>
      </c>
      <c r="CX10494" s="78">
        <v>0</v>
      </c>
      <c r="CY10494" s="78">
        <v>18552.33478611043</v>
      </c>
      <c r="CZ10494" s="78">
        <v>319.4911314794287</v>
      </c>
      <c r="DA10494" s="78">
        <v>11216.562625107819</v>
      </c>
      <c r="DB10494" s="78">
        <v>7016.2810295231366</v>
      </c>
      <c r="DC10494" s="78">
        <v>4362.7123181078387</v>
      </c>
      <c r="DD10494" s="78">
        <v>1.4674928056490129E-6</v>
      </c>
      <c r="DE10494" s="78">
        <v>0</v>
      </c>
      <c r="DF10494" s="78">
        <v>6.4022489399395812E-3</v>
      </c>
      <c r="DG10494" s="78">
        <v>6.4022489399395812E-3</v>
      </c>
    </row>
    <row r="10495" spans="98:111" x14ac:dyDescent="0.25">
      <c r="CT10495" s="78" t="s">
        <v>155</v>
      </c>
      <c r="CU10495" s="78" t="s">
        <v>489</v>
      </c>
      <c r="CV10495" s="78" t="s">
        <v>428</v>
      </c>
      <c r="CW10495" s="78">
        <v>2049</v>
      </c>
      <c r="CX10495" s="78">
        <v>0</v>
      </c>
      <c r="CY10495" s="78">
        <v>18552.33478611043</v>
      </c>
      <c r="CZ10495" s="78">
        <v>319.4911314794287</v>
      </c>
      <c r="DA10495" s="78">
        <v>11216.562625107819</v>
      </c>
      <c r="DB10495" s="78">
        <v>7016.2810295231366</v>
      </c>
      <c r="DC10495" s="78">
        <v>4362.7123181078387</v>
      </c>
      <c r="DD10495" s="78">
        <v>1.4674928056490129E-6</v>
      </c>
      <c r="DE10495" s="78">
        <v>0</v>
      </c>
      <c r="DF10495" s="78">
        <v>6.4022489399395812E-3</v>
      </c>
      <c r="DG10495" s="78">
        <v>6.4022489399395812E-3</v>
      </c>
    </row>
    <row r="10496" spans="98:111" x14ac:dyDescent="0.25">
      <c r="CT10496" s="78" t="s">
        <v>155</v>
      </c>
      <c r="CU10496" s="78" t="s">
        <v>489</v>
      </c>
      <c r="CV10496" s="78" t="s">
        <v>428</v>
      </c>
      <c r="CW10496" s="78">
        <v>2050</v>
      </c>
      <c r="CX10496" s="78">
        <v>0</v>
      </c>
      <c r="CY10496" s="78">
        <v>18552.33478611043</v>
      </c>
      <c r="CZ10496" s="78">
        <v>319.4911314794287</v>
      </c>
      <c r="DA10496" s="78">
        <v>11216.562625107819</v>
      </c>
      <c r="DB10496" s="78">
        <v>7016.2810295231366</v>
      </c>
      <c r="DC10496" s="78">
        <v>4362.7123181078387</v>
      </c>
      <c r="DD10496" s="78">
        <v>1.4674928056490129E-6</v>
      </c>
      <c r="DE10496" s="78">
        <v>0</v>
      </c>
      <c r="DF10496" s="78">
        <v>6.4022489399395812E-3</v>
      </c>
      <c r="DG10496" s="78">
        <v>6.4022489399395812E-3</v>
      </c>
    </row>
    <row r="10497" spans="98:111" x14ac:dyDescent="0.25">
      <c r="CT10497" s="78" t="s">
        <v>155</v>
      </c>
      <c r="CU10497" s="78" t="s">
        <v>489</v>
      </c>
      <c r="CV10497" s="78" t="s">
        <v>428</v>
      </c>
      <c r="CW10497" s="78">
        <v>2051</v>
      </c>
      <c r="CX10497" s="78">
        <v>0</v>
      </c>
      <c r="CY10497" s="78">
        <v>18552.33478611043</v>
      </c>
      <c r="CZ10497" s="78">
        <v>319.4911314794287</v>
      </c>
      <c r="DA10497" s="78">
        <v>11216.562625107819</v>
      </c>
      <c r="DB10497" s="78">
        <v>7016.2810295231366</v>
      </c>
      <c r="DC10497" s="78">
        <v>4362.7123181078387</v>
      </c>
      <c r="DD10497" s="78">
        <v>1.4674928056490129E-6</v>
      </c>
      <c r="DE10497" s="78">
        <v>0</v>
      </c>
      <c r="DF10497" s="78">
        <v>6.4022489399395812E-3</v>
      </c>
      <c r="DG10497" s="78">
        <v>6.4022489399395812E-3</v>
      </c>
    </row>
    <row r="10498" spans="98:111" x14ac:dyDescent="0.25">
      <c r="CT10498" s="78" t="s">
        <v>155</v>
      </c>
      <c r="CU10498" s="78" t="s">
        <v>489</v>
      </c>
      <c r="CV10498" s="78" t="s">
        <v>428</v>
      </c>
      <c r="CW10498" s="78">
        <v>2052</v>
      </c>
      <c r="CX10498" s="78">
        <v>0</v>
      </c>
      <c r="CY10498" s="78">
        <v>18552.33478611043</v>
      </c>
      <c r="CZ10498" s="78">
        <v>319.4911314794287</v>
      </c>
      <c r="DA10498" s="78">
        <v>11216.562625107819</v>
      </c>
      <c r="DB10498" s="78">
        <v>7016.2810295231366</v>
      </c>
      <c r="DC10498" s="78">
        <v>4362.7123181078387</v>
      </c>
      <c r="DD10498" s="78">
        <v>1.4674928056490129E-6</v>
      </c>
      <c r="DE10498" s="78">
        <v>0</v>
      </c>
      <c r="DF10498" s="78">
        <v>6.4022489399395812E-3</v>
      </c>
      <c r="DG10498" s="78">
        <v>6.4022489399395812E-3</v>
      </c>
    </row>
    <row r="10499" spans="98:111" x14ac:dyDescent="0.25">
      <c r="CT10499" s="78" t="s">
        <v>155</v>
      </c>
      <c r="CU10499" s="78" t="s">
        <v>489</v>
      </c>
      <c r="CV10499" s="78" t="s">
        <v>428</v>
      </c>
      <c r="CW10499" s="78">
        <v>2053</v>
      </c>
      <c r="CX10499" s="78">
        <v>0</v>
      </c>
      <c r="CY10499" s="78">
        <v>19462.1282791679</v>
      </c>
      <c r="CZ10499" s="78">
        <v>340.53564326267849</v>
      </c>
      <c r="DA10499" s="78">
        <v>11757.14127648334</v>
      </c>
      <c r="DB10499" s="78">
        <v>7364.4513594217733</v>
      </c>
      <c r="DC10499" s="78">
        <v>4579.2040721662834</v>
      </c>
      <c r="DD10499" s="78">
        <v>1.4674928056490129E-6</v>
      </c>
      <c r="DE10499" s="78">
        <v>0</v>
      </c>
      <c r="DF10499" s="78">
        <v>6.7199490315026844E-3</v>
      </c>
      <c r="DG10499" s="78">
        <v>6.7199490315026844E-3</v>
      </c>
    </row>
    <row r="10500" spans="98:111" x14ac:dyDescent="0.25">
      <c r="CT10500" s="78" t="s">
        <v>155</v>
      </c>
      <c r="CU10500" s="78" t="s">
        <v>489</v>
      </c>
      <c r="CV10500" s="78" t="s">
        <v>428</v>
      </c>
      <c r="CW10500" s="78">
        <v>2054</v>
      </c>
      <c r="CX10500" s="78">
        <v>0</v>
      </c>
      <c r="CY10500" s="78">
        <v>19462.1282791679</v>
      </c>
      <c r="CZ10500" s="78">
        <v>340.53564326267849</v>
      </c>
      <c r="DA10500" s="78">
        <v>11757.14127648334</v>
      </c>
      <c r="DB10500" s="78">
        <v>7364.4513594217733</v>
      </c>
      <c r="DC10500" s="78">
        <v>4579.2040721662834</v>
      </c>
      <c r="DD10500" s="78">
        <v>1.4674928056490129E-6</v>
      </c>
      <c r="DE10500" s="78">
        <v>0</v>
      </c>
      <c r="DF10500" s="78">
        <v>6.7199490315026844E-3</v>
      </c>
      <c r="DG10500" s="78">
        <v>6.7199490315026844E-3</v>
      </c>
    </row>
    <row r="10501" spans="98:111" x14ac:dyDescent="0.25">
      <c r="CT10501" s="78" t="s">
        <v>155</v>
      </c>
      <c r="CU10501" s="78" t="s">
        <v>489</v>
      </c>
      <c r="CV10501" s="78" t="s">
        <v>428</v>
      </c>
      <c r="CW10501" s="78">
        <v>2055</v>
      </c>
      <c r="CX10501" s="78">
        <v>0</v>
      </c>
      <c r="CY10501" s="78">
        <v>19462.1282791679</v>
      </c>
      <c r="CZ10501" s="78">
        <v>340.53564326267849</v>
      </c>
      <c r="DA10501" s="78">
        <v>11757.14127648334</v>
      </c>
      <c r="DB10501" s="78">
        <v>7364.4513594217733</v>
      </c>
      <c r="DC10501" s="78">
        <v>4579.2040721662834</v>
      </c>
      <c r="DD10501" s="78">
        <v>1.4674928056490129E-6</v>
      </c>
      <c r="DE10501" s="78">
        <v>0</v>
      </c>
      <c r="DF10501" s="78">
        <v>6.7199490315026844E-3</v>
      </c>
      <c r="DG10501" s="78">
        <v>6.7199490315026844E-3</v>
      </c>
    </row>
    <row r="10502" spans="98:111" x14ac:dyDescent="0.25">
      <c r="CT10502" s="78" t="s">
        <v>155</v>
      </c>
      <c r="CU10502" s="78" t="s">
        <v>489</v>
      </c>
      <c r="CV10502" s="78" t="s">
        <v>459</v>
      </c>
      <c r="CW10502" s="78">
        <v>2026</v>
      </c>
      <c r="CX10502" s="78">
        <v>0</v>
      </c>
      <c r="CY10502" s="78">
        <v>5.475034607007764</v>
      </c>
      <c r="CZ10502" s="78">
        <v>0.71896016785821359</v>
      </c>
      <c r="DA10502" s="78">
        <v>3.071497198615103</v>
      </c>
      <c r="DB10502" s="78">
        <v>1.684577240534447</v>
      </c>
      <c r="DC10502" s="78">
        <v>1.0474674328407343</v>
      </c>
      <c r="DD10502" s="78">
        <v>1.320743523469869E-5</v>
      </c>
      <c r="DE10502" s="78">
        <v>0</v>
      </c>
      <c r="DF10502" s="78">
        <v>1.3834358279700097E-5</v>
      </c>
      <c r="DG10502" s="78">
        <v>1.3834358279700097E-5</v>
      </c>
    </row>
    <row r="10503" spans="98:111" x14ac:dyDescent="0.25">
      <c r="CT10503" s="78" t="s">
        <v>155</v>
      </c>
      <c r="CU10503" s="78" t="s">
        <v>489</v>
      </c>
      <c r="CV10503" s="78" t="s">
        <v>459</v>
      </c>
      <c r="CW10503" s="78">
        <v>2027</v>
      </c>
      <c r="CX10503" s="78">
        <v>0</v>
      </c>
      <c r="CY10503" s="78">
        <v>5.475034607007764</v>
      </c>
      <c r="CZ10503" s="78">
        <v>0.71896016785821359</v>
      </c>
      <c r="DA10503" s="78">
        <v>3.071497198615103</v>
      </c>
      <c r="DB10503" s="78">
        <v>1.684577240534447</v>
      </c>
      <c r="DC10503" s="78">
        <v>1.0474674328407343</v>
      </c>
      <c r="DD10503" s="78">
        <v>1.320743523469869E-5</v>
      </c>
      <c r="DE10503" s="78">
        <v>0</v>
      </c>
      <c r="DF10503" s="78">
        <v>1.3834358279700097E-5</v>
      </c>
      <c r="DG10503" s="78">
        <v>1.3834358279700097E-5</v>
      </c>
    </row>
    <row r="10504" spans="98:111" x14ac:dyDescent="0.25">
      <c r="CT10504" s="78" t="s">
        <v>155</v>
      </c>
      <c r="CU10504" s="78" t="s">
        <v>489</v>
      </c>
      <c r="CV10504" s="78" t="s">
        <v>459</v>
      </c>
      <c r="CW10504" s="78">
        <v>2028</v>
      </c>
      <c r="CX10504" s="78">
        <v>0</v>
      </c>
      <c r="CY10504" s="78">
        <v>5.7770153400784547</v>
      </c>
      <c r="CZ10504" s="78">
        <v>0.7473383543038894</v>
      </c>
      <c r="DA10504" s="78">
        <v>3.2379513401017221</v>
      </c>
      <c r="DB10504" s="78">
        <v>1.7917256456728441</v>
      </c>
      <c r="DC10504" s="78">
        <v>1.1140921397183414</v>
      </c>
      <c r="DD10504" s="78">
        <v>1.320743523469869E-5</v>
      </c>
      <c r="DE10504" s="78">
        <v>0</v>
      </c>
      <c r="DF10504" s="78">
        <v>1.4714299780816878E-5</v>
      </c>
      <c r="DG10504" s="78">
        <v>1.4714299780816878E-5</v>
      </c>
    </row>
    <row r="10505" spans="98:111" x14ac:dyDescent="0.25">
      <c r="CT10505" s="78" t="s">
        <v>155</v>
      </c>
      <c r="CU10505" s="78" t="s">
        <v>489</v>
      </c>
      <c r="CV10505" s="78" t="s">
        <v>459</v>
      </c>
      <c r="CW10505" s="78">
        <v>2029</v>
      </c>
      <c r="CX10505" s="78">
        <v>0</v>
      </c>
      <c r="CY10505" s="78">
        <v>5.7770153400784547</v>
      </c>
      <c r="CZ10505" s="78">
        <v>0.7473383543038894</v>
      </c>
      <c r="DA10505" s="78">
        <v>3.2379513401017221</v>
      </c>
      <c r="DB10505" s="78">
        <v>1.7917256456728441</v>
      </c>
      <c r="DC10505" s="78">
        <v>1.1140921397183414</v>
      </c>
      <c r="DD10505" s="78">
        <v>1.320743523469869E-5</v>
      </c>
      <c r="DE10505" s="78">
        <v>0</v>
      </c>
      <c r="DF10505" s="78">
        <v>1.4714299780816878E-5</v>
      </c>
      <c r="DG10505" s="78">
        <v>1.4714299780816878E-5</v>
      </c>
    </row>
    <row r="10506" spans="98:111" x14ac:dyDescent="0.25">
      <c r="CT10506" s="78" t="s">
        <v>155</v>
      </c>
      <c r="CU10506" s="78" t="s">
        <v>489</v>
      </c>
      <c r="CV10506" s="78" t="s">
        <v>459</v>
      </c>
      <c r="CW10506" s="78">
        <v>2030</v>
      </c>
      <c r="CX10506" s="78">
        <v>0</v>
      </c>
      <c r="CY10506" s="78">
        <v>5.7770153400784547</v>
      </c>
      <c r="CZ10506" s="78">
        <v>0.7473383543038894</v>
      </c>
      <c r="DA10506" s="78">
        <v>3.2379513401017221</v>
      </c>
      <c r="DB10506" s="78">
        <v>1.7917256456728441</v>
      </c>
      <c r="DC10506" s="78">
        <v>1.1140921397183414</v>
      </c>
      <c r="DD10506" s="78">
        <v>1.320743523469869E-5</v>
      </c>
      <c r="DE10506" s="78">
        <v>0</v>
      </c>
      <c r="DF10506" s="78">
        <v>1.4714299780816878E-5</v>
      </c>
      <c r="DG10506" s="78">
        <v>1.4714299780816878E-5</v>
      </c>
    </row>
    <row r="10507" spans="98:111" x14ac:dyDescent="0.25">
      <c r="CT10507" s="78" t="s">
        <v>155</v>
      </c>
      <c r="CU10507" s="78" t="s">
        <v>489</v>
      </c>
      <c r="CV10507" s="78" t="s">
        <v>459</v>
      </c>
      <c r="CW10507" s="78">
        <v>2031</v>
      </c>
      <c r="CX10507" s="78">
        <v>0</v>
      </c>
      <c r="CY10507" s="78">
        <v>5.7770153400784547</v>
      </c>
      <c r="CZ10507" s="78">
        <v>0.7473383543038894</v>
      </c>
      <c r="DA10507" s="78">
        <v>3.2379513401017221</v>
      </c>
      <c r="DB10507" s="78">
        <v>1.7917256456728441</v>
      </c>
      <c r="DC10507" s="78">
        <v>1.1140921397183414</v>
      </c>
      <c r="DD10507" s="78">
        <v>1.320743523469869E-5</v>
      </c>
      <c r="DE10507" s="78">
        <v>0</v>
      </c>
      <c r="DF10507" s="78">
        <v>1.4714299780816878E-5</v>
      </c>
      <c r="DG10507" s="78">
        <v>1.4714299780816878E-5</v>
      </c>
    </row>
    <row r="10508" spans="98:111" x14ac:dyDescent="0.25">
      <c r="CT10508" s="78" t="s">
        <v>155</v>
      </c>
      <c r="CU10508" s="78" t="s">
        <v>489</v>
      </c>
      <c r="CV10508" s="78" t="s">
        <v>459</v>
      </c>
      <c r="CW10508" s="78">
        <v>2032</v>
      </c>
      <c r="CX10508" s="78">
        <v>0</v>
      </c>
      <c r="CY10508" s="78">
        <v>5.7770153400784547</v>
      </c>
      <c r="CZ10508" s="78">
        <v>0.7473383543038894</v>
      </c>
      <c r="DA10508" s="78">
        <v>3.2379513401017221</v>
      </c>
      <c r="DB10508" s="78">
        <v>1.7917256456728441</v>
      </c>
      <c r="DC10508" s="78">
        <v>1.1140921397183414</v>
      </c>
      <c r="DD10508" s="78">
        <v>1.320743523469869E-5</v>
      </c>
      <c r="DE10508" s="78">
        <v>0</v>
      </c>
      <c r="DF10508" s="78">
        <v>1.4714299780816878E-5</v>
      </c>
      <c r="DG10508" s="78">
        <v>1.4714299780816878E-5</v>
      </c>
    </row>
    <row r="10509" spans="98:111" x14ac:dyDescent="0.25">
      <c r="CT10509" s="78" t="s">
        <v>155</v>
      </c>
      <c r="CU10509" s="78" t="s">
        <v>489</v>
      </c>
      <c r="CV10509" s="78" t="s">
        <v>459</v>
      </c>
      <c r="CW10509" s="78">
        <v>2033</v>
      </c>
      <c r="CX10509" s="78">
        <v>0</v>
      </c>
      <c r="CY10509" s="78">
        <v>6.1205037377391616</v>
      </c>
      <c r="CZ10509" s="78">
        <v>0.77885081086862651</v>
      </c>
      <c r="DA10509" s="78">
        <v>3.4265150031539289</v>
      </c>
      <c r="DB10509" s="78">
        <v>1.915137923719616</v>
      </c>
      <c r="DC10509" s="78">
        <v>1.1908296967481793</v>
      </c>
      <c r="DD10509" s="78">
        <v>1.320743523469869E-5</v>
      </c>
      <c r="DE10509" s="78">
        <v>0</v>
      </c>
      <c r="DF10509" s="78">
        <v>1.572780609535746E-5</v>
      </c>
      <c r="DG10509" s="78">
        <v>1.572780609535746E-5</v>
      </c>
    </row>
    <row r="10510" spans="98:111" x14ac:dyDescent="0.25">
      <c r="CT10510" s="78" t="s">
        <v>155</v>
      </c>
      <c r="CU10510" s="78" t="s">
        <v>489</v>
      </c>
      <c r="CV10510" s="78" t="s">
        <v>459</v>
      </c>
      <c r="CW10510" s="78">
        <v>2034</v>
      </c>
      <c r="CX10510" s="78">
        <v>0</v>
      </c>
      <c r="CY10510" s="78">
        <v>6.1205037377391616</v>
      </c>
      <c r="CZ10510" s="78">
        <v>0.77885081086862651</v>
      </c>
      <c r="DA10510" s="78">
        <v>3.4265150031539289</v>
      </c>
      <c r="DB10510" s="78">
        <v>1.915137923719616</v>
      </c>
      <c r="DC10510" s="78">
        <v>1.1908296967481793</v>
      </c>
      <c r="DD10510" s="78">
        <v>1.320743523469869E-5</v>
      </c>
      <c r="DE10510" s="78">
        <v>0</v>
      </c>
      <c r="DF10510" s="78">
        <v>1.572780609535746E-5</v>
      </c>
      <c r="DG10510" s="78">
        <v>1.572780609535746E-5</v>
      </c>
    </row>
    <row r="10511" spans="98:111" x14ac:dyDescent="0.25">
      <c r="CT10511" s="78" t="s">
        <v>155</v>
      </c>
      <c r="CU10511" s="78" t="s">
        <v>489</v>
      </c>
      <c r="CV10511" s="78" t="s">
        <v>459</v>
      </c>
      <c r="CW10511" s="78">
        <v>2035</v>
      </c>
      <c r="CX10511" s="78">
        <v>0</v>
      </c>
      <c r="CY10511" s="78">
        <v>6.1205037377391616</v>
      </c>
      <c r="CZ10511" s="78">
        <v>0.77885081086862651</v>
      </c>
      <c r="DA10511" s="78">
        <v>3.4265150031539289</v>
      </c>
      <c r="DB10511" s="78">
        <v>1.915137923719616</v>
      </c>
      <c r="DC10511" s="78">
        <v>1.1908296967481793</v>
      </c>
      <c r="DD10511" s="78">
        <v>1.320743523469869E-5</v>
      </c>
      <c r="DE10511" s="78">
        <v>0</v>
      </c>
      <c r="DF10511" s="78">
        <v>1.572780609535746E-5</v>
      </c>
      <c r="DG10511" s="78">
        <v>1.572780609535746E-5</v>
      </c>
    </row>
    <row r="10512" spans="98:111" x14ac:dyDescent="0.25">
      <c r="CT10512" s="78" t="s">
        <v>155</v>
      </c>
      <c r="CU10512" s="78" t="s">
        <v>489</v>
      </c>
      <c r="CV10512" s="78" t="s">
        <v>459</v>
      </c>
      <c r="CW10512" s="78">
        <v>2036</v>
      </c>
      <c r="CX10512" s="78">
        <v>0</v>
      </c>
      <c r="CY10512" s="78">
        <v>6.1205037377391616</v>
      </c>
      <c r="CZ10512" s="78">
        <v>0.77885081086862651</v>
      </c>
      <c r="DA10512" s="78">
        <v>3.4265150031539289</v>
      </c>
      <c r="DB10512" s="78">
        <v>1.915137923719616</v>
      </c>
      <c r="DC10512" s="78">
        <v>1.1908296967481793</v>
      </c>
      <c r="DD10512" s="78">
        <v>1.320743523469869E-5</v>
      </c>
      <c r="DE10512" s="78">
        <v>0</v>
      </c>
      <c r="DF10512" s="78">
        <v>1.572780609535746E-5</v>
      </c>
      <c r="DG10512" s="78">
        <v>1.572780609535746E-5</v>
      </c>
    </row>
    <row r="10513" spans="98:111" x14ac:dyDescent="0.25">
      <c r="CT10513" s="78" t="s">
        <v>155</v>
      </c>
      <c r="CU10513" s="78" t="s">
        <v>489</v>
      </c>
      <c r="CV10513" s="78" t="s">
        <v>459</v>
      </c>
      <c r="CW10513" s="78">
        <v>2037</v>
      </c>
      <c r="CX10513" s="78">
        <v>0</v>
      </c>
      <c r="CY10513" s="78">
        <v>6.1205037377391616</v>
      </c>
      <c r="CZ10513" s="78">
        <v>0.77885081086862651</v>
      </c>
      <c r="DA10513" s="78">
        <v>3.4265150031539289</v>
      </c>
      <c r="DB10513" s="78">
        <v>1.915137923719616</v>
      </c>
      <c r="DC10513" s="78">
        <v>1.1908296967481793</v>
      </c>
      <c r="DD10513" s="78">
        <v>1.320743523469869E-5</v>
      </c>
      <c r="DE10513" s="78">
        <v>0</v>
      </c>
      <c r="DF10513" s="78">
        <v>1.572780609535746E-5</v>
      </c>
      <c r="DG10513" s="78">
        <v>1.572780609535746E-5</v>
      </c>
    </row>
    <row r="10514" spans="98:111" x14ac:dyDescent="0.25">
      <c r="CT10514" s="78" t="s">
        <v>155</v>
      </c>
      <c r="CU10514" s="78" t="s">
        <v>489</v>
      </c>
      <c r="CV10514" s="78" t="s">
        <v>459</v>
      </c>
      <c r="CW10514" s="78">
        <v>2038</v>
      </c>
      <c r="CX10514" s="78">
        <v>0</v>
      </c>
      <c r="CY10514" s="78">
        <v>6.5028144709628988</v>
      </c>
      <c r="CZ10514" s="78">
        <v>0.81303636269304291</v>
      </c>
      <c r="DA10514" s="78">
        <v>3.635526700304816</v>
      </c>
      <c r="DB10514" s="78">
        <v>2.0542514079659409</v>
      </c>
      <c r="DC10514" s="78">
        <v>1.2773302386709693</v>
      </c>
      <c r="DD10514" s="78">
        <v>1.320743523469869E-5</v>
      </c>
      <c r="DE10514" s="78">
        <v>0</v>
      </c>
      <c r="DF10514" s="78">
        <v>1.6870256400569046E-5</v>
      </c>
      <c r="DG10514" s="78">
        <v>1.6870256400569046E-5</v>
      </c>
    </row>
    <row r="10515" spans="98:111" x14ac:dyDescent="0.25">
      <c r="CT10515" s="78" t="s">
        <v>155</v>
      </c>
      <c r="CU10515" s="78" t="s">
        <v>489</v>
      </c>
      <c r="CV10515" s="78" t="s">
        <v>459</v>
      </c>
      <c r="CW10515" s="78">
        <v>2039</v>
      </c>
      <c r="CX10515" s="78">
        <v>0</v>
      </c>
      <c r="CY10515" s="78">
        <v>6.5028144709628988</v>
      </c>
      <c r="CZ10515" s="78">
        <v>0.81303636269304291</v>
      </c>
      <c r="DA10515" s="78">
        <v>3.635526700304816</v>
      </c>
      <c r="DB10515" s="78">
        <v>2.0542514079659409</v>
      </c>
      <c r="DC10515" s="78">
        <v>1.2773302386709693</v>
      </c>
      <c r="DD10515" s="78">
        <v>1.320743523469869E-5</v>
      </c>
      <c r="DE10515" s="78">
        <v>0</v>
      </c>
      <c r="DF10515" s="78">
        <v>1.6870256400569046E-5</v>
      </c>
      <c r="DG10515" s="78">
        <v>1.6870256400569046E-5</v>
      </c>
    </row>
    <row r="10516" spans="98:111" x14ac:dyDescent="0.25">
      <c r="CT10516" s="78" t="s">
        <v>155</v>
      </c>
      <c r="CU10516" s="78" t="s">
        <v>489</v>
      </c>
      <c r="CV10516" s="78" t="s">
        <v>459</v>
      </c>
      <c r="CW10516" s="78">
        <v>2040</v>
      </c>
      <c r="CX10516" s="78">
        <v>0</v>
      </c>
      <c r="CY10516" s="78">
        <v>6.5028144709628988</v>
      </c>
      <c r="CZ10516" s="78">
        <v>0.81303636269304291</v>
      </c>
      <c r="DA10516" s="78">
        <v>3.635526700304816</v>
      </c>
      <c r="DB10516" s="78">
        <v>2.0542514079659409</v>
      </c>
      <c r="DC10516" s="78">
        <v>1.2773302386709693</v>
      </c>
      <c r="DD10516" s="78">
        <v>1.320743523469869E-5</v>
      </c>
      <c r="DE10516" s="78">
        <v>0</v>
      </c>
      <c r="DF10516" s="78">
        <v>1.6870256400569046E-5</v>
      </c>
      <c r="DG10516" s="78">
        <v>1.6870256400569046E-5</v>
      </c>
    </row>
    <row r="10517" spans="98:111" x14ac:dyDescent="0.25">
      <c r="CT10517" s="78" t="s">
        <v>155</v>
      </c>
      <c r="CU10517" s="78" t="s">
        <v>489</v>
      </c>
      <c r="CV10517" s="78" t="s">
        <v>459</v>
      </c>
      <c r="CW10517" s="78">
        <v>2041</v>
      </c>
      <c r="CX10517" s="78">
        <v>0</v>
      </c>
      <c r="CY10517" s="78">
        <v>6.5028144709628988</v>
      </c>
      <c r="CZ10517" s="78">
        <v>0.81303636269304291</v>
      </c>
      <c r="DA10517" s="78">
        <v>3.635526700304816</v>
      </c>
      <c r="DB10517" s="78">
        <v>2.0542514079659409</v>
      </c>
      <c r="DC10517" s="78">
        <v>1.2773302386709693</v>
      </c>
      <c r="DD10517" s="78">
        <v>1.320743523469869E-5</v>
      </c>
      <c r="DE10517" s="78">
        <v>0</v>
      </c>
      <c r="DF10517" s="78">
        <v>1.6870256400569046E-5</v>
      </c>
      <c r="DG10517" s="78">
        <v>1.6870256400569046E-5</v>
      </c>
    </row>
    <row r="10518" spans="98:111" x14ac:dyDescent="0.25">
      <c r="CT10518" s="78" t="s">
        <v>155</v>
      </c>
      <c r="CU10518" s="78" t="s">
        <v>489</v>
      </c>
      <c r="CV10518" s="78" t="s">
        <v>459</v>
      </c>
      <c r="CW10518" s="78">
        <v>2042</v>
      </c>
      <c r="CX10518" s="78">
        <v>0</v>
      </c>
      <c r="CY10518" s="78">
        <v>6.5028144709628988</v>
      </c>
      <c r="CZ10518" s="78">
        <v>0.81303636269304291</v>
      </c>
      <c r="DA10518" s="78">
        <v>3.635526700304816</v>
      </c>
      <c r="DB10518" s="78">
        <v>2.0542514079659409</v>
      </c>
      <c r="DC10518" s="78">
        <v>1.2773302386709693</v>
      </c>
      <c r="DD10518" s="78">
        <v>1.320743523469869E-5</v>
      </c>
      <c r="DE10518" s="78">
        <v>0</v>
      </c>
      <c r="DF10518" s="78">
        <v>1.6870256400569046E-5</v>
      </c>
      <c r="DG10518" s="78">
        <v>1.6870256400569046E-5</v>
      </c>
    </row>
    <row r="10519" spans="98:111" x14ac:dyDescent="0.25">
      <c r="CT10519" s="78" t="s">
        <v>155</v>
      </c>
      <c r="CU10519" s="78" t="s">
        <v>489</v>
      </c>
      <c r="CV10519" s="78" t="s">
        <v>459</v>
      </c>
      <c r="CW10519" s="78">
        <v>2043</v>
      </c>
      <c r="CX10519" s="78">
        <v>0</v>
      </c>
      <c r="CY10519" s="78">
        <v>6.920933904852407</v>
      </c>
      <c r="CZ10519" s="78">
        <v>0.8494360697444896</v>
      </c>
      <c r="DA10519" s="78">
        <v>3.8631868733595729</v>
      </c>
      <c r="DB10519" s="78">
        <v>2.2083109617493029</v>
      </c>
      <c r="DC10519" s="78">
        <v>1.3731242227181777</v>
      </c>
      <c r="DD10519" s="78">
        <v>1.320743523469869E-5</v>
      </c>
      <c r="DE10519" s="78">
        <v>0</v>
      </c>
      <c r="DF10519" s="78">
        <v>1.8135449240746313E-5</v>
      </c>
      <c r="DG10519" s="78">
        <v>1.8135449240746313E-5</v>
      </c>
    </row>
    <row r="10520" spans="98:111" x14ac:dyDescent="0.25">
      <c r="CT10520" s="78" t="s">
        <v>155</v>
      </c>
      <c r="CU10520" s="78" t="s">
        <v>489</v>
      </c>
      <c r="CV10520" s="78" t="s">
        <v>459</v>
      </c>
      <c r="CW10520" s="78">
        <v>2044</v>
      </c>
      <c r="CX10520" s="78">
        <v>0</v>
      </c>
      <c r="CY10520" s="78">
        <v>6.920933904852407</v>
      </c>
      <c r="CZ10520" s="78">
        <v>0.8494360697444896</v>
      </c>
      <c r="DA10520" s="78">
        <v>3.8631868733595729</v>
      </c>
      <c r="DB10520" s="78">
        <v>2.2083109617493029</v>
      </c>
      <c r="DC10520" s="78">
        <v>1.3731242227181777</v>
      </c>
      <c r="DD10520" s="78">
        <v>1.320743523469869E-5</v>
      </c>
      <c r="DE10520" s="78">
        <v>0</v>
      </c>
      <c r="DF10520" s="78">
        <v>1.8135449240746313E-5</v>
      </c>
      <c r="DG10520" s="78">
        <v>1.8135449240746313E-5</v>
      </c>
    </row>
    <row r="10521" spans="98:111" x14ac:dyDescent="0.25">
      <c r="CT10521" s="78" t="s">
        <v>155</v>
      </c>
      <c r="CU10521" s="78" t="s">
        <v>489</v>
      </c>
      <c r="CV10521" s="78" t="s">
        <v>459</v>
      </c>
      <c r="CW10521" s="78">
        <v>2045</v>
      </c>
      <c r="CX10521" s="78">
        <v>0</v>
      </c>
      <c r="CY10521" s="78">
        <v>6.920933904852407</v>
      </c>
      <c r="CZ10521" s="78">
        <v>0.8494360697444896</v>
      </c>
      <c r="DA10521" s="78">
        <v>3.8631868733595729</v>
      </c>
      <c r="DB10521" s="78">
        <v>2.2083109617493029</v>
      </c>
      <c r="DC10521" s="78">
        <v>1.3731242227181777</v>
      </c>
      <c r="DD10521" s="78">
        <v>1.320743523469869E-5</v>
      </c>
      <c r="DE10521" s="78">
        <v>0</v>
      </c>
      <c r="DF10521" s="78">
        <v>1.8135449240746313E-5</v>
      </c>
      <c r="DG10521" s="78">
        <v>1.8135449240746313E-5</v>
      </c>
    </row>
    <row r="10522" spans="98:111" x14ac:dyDescent="0.25">
      <c r="CT10522" s="78" t="s">
        <v>155</v>
      </c>
      <c r="CU10522" s="78" t="s">
        <v>489</v>
      </c>
      <c r="CV10522" s="78" t="s">
        <v>459</v>
      </c>
      <c r="CW10522" s="78">
        <v>2046</v>
      </c>
      <c r="CX10522" s="78">
        <v>0</v>
      </c>
      <c r="CY10522" s="78">
        <v>6.920933904852407</v>
      </c>
      <c r="CZ10522" s="78">
        <v>0.8494360697444896</v>
      </c>
      <c r="DA10522" s="78">
        <v>3.8631868733595729</v>
      </c>
      <c r="DB10522" s="78">
        <v>2.2083109617493029</v>
      </c>
      <c r="DC10522" s="78">
        <v>1.3731242227181777</v>
      </c>
      <c r="DD10522" s="78">
        <v>1.320743523469869E-5</v>
      </c>
      <c r="DE10522" s="78">
        <v>0</v>
      </c>
      <c r="DF10522" s="78">
        <v>1.8135449240746313E-5</v>
      </c>
      <c r="DG10522" s="78">
        <v>1.8135449240746313E-5</v>
      </c>
    </row>
    <row r="10523" spans="98:111" x14ac:dyDescent="0.25">
      <c r="CT10523" s="78" t="s">
        <v>155</v>
      </c>
      <c r="CU10523" s="78" t="s">
        <v>489</v>
      </c>
      <c r="CV10523" s="78" t="s">
        <v>459</v>
      </c>
      <c r="CW10523" s="78">
        <v>2047</v>
      </c>
      <c r="CX10523" s="78">
        <v>0</v>
      </c>
      <c r="CY10523" s="78">
        <v>6.920933904852407</v>
      </c>
      <c r="CZ10523" s="78">
        <v>0.8494360697444896</v>
      </c>
      <c r="DA10523" s="78">
        <v>3.8631868733595729</v>
      </c>
      <c r="DB10523" s="78">
        <v>2.2083109617493029</v>
      </c>
      <c r="DC10523" s="78">
        <v>1.3731242227181777</v>
      </c>
      <c r="DD10523" s="78">
        <v>1.320743523469869E-5</v>
      </c>
      <c r="DE10523" s="78">
        <v>0</v>
      </c>
      <c r="DF10523" s="78">
        <v>1.8135449240746313E-5</v>
      </c>
      <c r="DG10523" s="78">
        <v>1.8135449240746313E-5</v>
      </c>
    </row>
    <row r="10524" spans="98:111" x14ac:dyDescent="0.25">
      <c r="CT10524" s="78" t="s">
        <v>155</v>
      </c>
      <c r="CU10524" s="78" t="s">
        <v>489</v>
      </c>
      <c r="CV10524" s="78" t="s">
        <v>459</v>
      </c>
      <c r="CW10524" s="78">
        <v>2048</v>
      </c>
      <c r="CX10524" s="78">
        <v>0</v>
      </c>
      <c r="CY10524" s="78">
        <v>7.3713487866911693</v>
      </c>
      <c r="CZ10524" s="78">
        <v>0.8875865662586776</v>
      </c>
      <c r="DA10524" s="78">
        <v>4.1074699954702627</v>
      </c>
      <c r="DB10524" s="78">
        <v>2.3762922249639322</v>
      </c>
      <c r="DC10524" s="78">
        <v>1.4775747034150131</v>
      </c>
      <c r="DD10524" s="78">
        <v>1.320743523469869E-5</v>
      </c>
      <c r="DE10524" s="78">
        <v>0</v>
      </c>
      <c r="DF10524" s="78">
        <v>1.9514972199782911E-5</v>
      </c>
      <c r="DG10524" s="78">
        <v>1.9514972199782911E-5</v>
      </c>
    </row>
    <row r="10525" spans="98:111" x14ac:dyDescent="0.25">
      <c r="CT10525" s="78" t="s">
        <v>155</v>
      </c>
      <c r="CU10525" s="78" t="s">
        <v>489</v>
      </c>
      <c r="CV10525" s="78" t="s">
        <v>459</v>
      </c>
      <c r="CW10525" s="78">
        <v>2049</v>
      </c>
      <c r="CX10525" s="78">
        <v>0</v>
      </c>
      <c r="CY10525" s="78">
        <v>7.3713487866911693</v>
      </c>
      <c r="CZ10525" s="78">
        <v>0.8875865662586776</v>
      </c>
      <c r="DA10525" s="78">
        <v>4.1074699954702627</v>
      </c>
      <c r="DB10525" s="78">
        <v>2.3762922249639322</v>
      </c>
      <c r="DC10525" s="78">
        <v>1.4775747034150131</v>
      </c>
      <c r="DD10525" s="78">
        <v>1.320743523469869E-5</v>
      </c>
      <c r="DE10525" s="78">
        <v>0</v>
      </c>
      <c r="DF10525" s="78">
        <v>1.9514972199782911E-5</v>
      </c>
      <c r="DG10525" s="78">
        <v>1.9514972199782911E-5</v>
      </c>
    </row>
    <row r="10526" spans="98:111" x14ac:dyDescent="0.25">
      <c r="CT10526" s="78" t="s">
        <v>155</v>
      </c>
      <c r="CU10526" s="78" t="s">
        <v>489</v>
      </c>
      <c r="CV10526" s="78" t="s">
        <v>459</v>
      </c>
      <c r="CW10526" s="78">
        <v>2050</v>
      </c>
      <c r="CX10526" s="78">
        <v>0</v>
      </c>
      <c r="CY10526" s="78">
        <v>7.3713487866911693</v>
      </c>
      <c r="CZ10526" s="78">
        <v>0.8875865662586776</v>
      </c>
      <c r="DA10526" s="78">
        <v>4.1074699954702627</v>
      </c>
      <c r="DB10526" s="78">
        <v>2.3762922249639322</v>
      </c>
      <c r="DC10526" s="78">
        <v>1.4775747034150131</v>
      </c>
      <c r="DD10526" s="78">
        <v>1.320743523469869E-5</v>
      </c>
      <c r="DE10526" s="78">
        <v>0</v>
      </c>
      <c r="DF10526" s="78">
        <v>1.9514972199782911E-5</v>
      </c>
      <c r="DG10526" s="78">
        <v>1.9514972199782911E-5</v>
      </c>
    </row>
    <row r="10527" spans="98:111" x14ac:dyDescent="0.25">
      <c r="CT10527" s="78" t="s">
        <v>155</v>
      </c>
      <c r="CU10527" s="78" t="s">
        <v>489</v>
      </c>
      <c r="CV10527" s="78" t="s">
        <v>459</v>
      </c>
      <c r="CW10527" s="78">
        <v>2051</v>
      </c>
      <c r="CX10527" s="78">
        <v>0</v>
      </c>
      <c r="CY10527" s="78">
        <v>7.3713487866911693</v>
      </c>
      <c r="CZ10527" s="78">
        <v>0.8875865662586776</v>
      </c>
      <c r="DA10527" s="78">
        <v>4.1074699954702627</v>
      </c>
      <c r="DB10527" s="78">
        <v>2.3762922249639322</v>
      </c>
      <c r="DC10527" s="78">
        <v>1.4775747034150131</v>
      </c>
      <c r="DD10527" s="78">
        <v>1.320743523469869E-5</v>
      </c>
      <c r="DE10527" s="78">
        <v>0</v>
      </c>
      <c r="DF10527" s="78">
        <v>1.9514972199782911E-5</v>
      </c>
      <c r="DG10527" s="78">
        <v>1.9514972199782911E-5</v>
      </c>
    </row>
    <row r="10528" spans="98:111" x14ac:dyDescent="0.25">
      <c r="CT10528" s="78" t="s">
        <v>155</v>
      </c>
      <c r="CU10528" s="78" t="s">
        <v>489</v>
      </c>
      <c r="CV10528" s="78" t="s">
        <v>459</v>
      </c>
      <c r="CW10528" s="78">
        <v>2052</v>
      </c>
      <c r="CX10528" s="78">
        <v>0</v>
      </c>
      <c r="CY10528" s="78">
        <v>7.3713487866911693</v>
      </c>
      <c r="CZ10528" s="78">
        <v>0.8875865662586776</v>
      </c>
      <c r="DA10528" s="78">
        <v>4.1074699954702627</v>
      </c>
      <c r="DB10528" s="78">
        <v>2.3762922249639322</v>
      </c>
      <c r="DC10528" s="78">
        <v>1.4775747034150131</v>
      </c>
      <c r="DD10528" s="78">
        <v>1.320743523469869E-5</v>
      </c>
      <c r="DE10528" s="78">
        <v>0</v>
      </c>
      <c r="DF10528" s="78">
        <v>1.9514972199782911E-5</v>
      </c>
      <c r="DG10528" s="78">
        <v>1.9514972199782911E-5</v>
      </c>
    </row>
    <row r="10529" spans="98:111" x14ac:dyDescent="0.25">
      <c r="CT10529" s="78" t="s">
        <v>155</v>
      </c>
      <c r="CU10529" s="78" t="s">
        <v>489</v>
      </c>
      <c r="CV10529" s="78" t="s">
        <v>459</v>
      </c>
      <c r="CW10529" s="78">
        <v>2053</v>
      </c>
      <c r="CX10529" s="78">
        <v>0</v>
      </c>
      <c r="CY10529" s="78">
        <v>7.8503183129755509</v>
      </c>
      <c r="CZ10529" s="78">
        <v>0.92702061128565449</v>
      </c>
      <c r="DA10529" s="78">
        <v>4.3664358480985968</v>
      </c>
      <c r="DB10529" s="78">
        <v>2.5568618535962631</v>
      </c>
      <c r="DC10529" s="78">
        <v>1.5898526095871905</v>
      </c>
      <c r="DD10529" s="78">
        <v>1.320743523469869E-5</v>
      </c>
      <c r="DE10529" s="78">
        <v>0</v>
      </c>
      <c r="DF10529" s="78">
        <v>2.0997875373839522E-5</v>
      </c>
      <c r="DG10529" s="78">
        <v>2.0997875373839522E-5</v>
      </c>
    </row>
    <row r="10530" spans="98:111" x14ac:dyDescent="0.25">
      <c r="CT10530" s="78" t="s">
        <v>155</v>
      </c>
      <c r="CU10530" s="78" t="s">
        <v>489</v>
      </c>
      <c r="CV10530" s="78" t="s">
        <v>459</v>
      </c>
      <c r="CW10530" s="78">
        <v>2054</v>
      </c>
      <c r="CX10530" s="78">
        <v>0</v>
      </c>
      <c r="CY10530" s="78">
        <v>7.8503183129755509</v>
      </c>
      <c r="CZ10530" s="78">
        <v>0.92702061128565449</v>
      </c>
      <c r="DA10530" s="78">
        <v>4.3664358480985968</v>
      </c>
      <c r="DB10530" s="78">
        <v>2.5568618535962631</v>
      </c>
      <c r="DC10530" s="78">
        <v>1.5898526095871905</v>
      </c>
      <c r="DD10530" s="78">
        <v>1.320743523469869E-5</v>
      </c>
      <c r="DE10530" s="78">
        <v>0</v>
      </c>
      <c r="DF10530" s="78">
        <v>2.0997875373839522E-5</v>
      </c>
      <c r="DG10530" s="78">
        <v>2.0997875373839522E-5</v>
      </c>
    </row>
    <row r="10531" spans="98:111" x14ac:dyDescent="0.25">
      <c r="CT10531" s="78" t="s">
        <v>155</v>
      </c>
      <c r="CU10531" s="78" t="s">
        <v>489</v>
      </c>
      <c r="CV10531" s="78" t="s">
        <v>459</v>
      </c>
      <c r="CW10531" s="78">
        <v>2055</v>
      </c>
      <c r="CX10531" s="78">
        <v>0</v>
      </c>
      <c r="CY10531" s="78">
        <v>7.8503183129755509</v>
      </c>
      <c r="CZ10531" s="78">
        <v>0.92702061128565449</v>
      </c>
      <c r="DA10531" s="78">
        <v>4.3664358480985968</v>
      </c>
      <c r="DB10531" s="78">
        <v>2.5568618535962631</v>
      </c>
      <c r="DC10531" s="78">
        <v>1.5898526095871905</v>
      </c>
      <c r="DD10531" s="78">
        <v>1.320743523469869E-5</v>
      </c>
      <c r="DE10531" s="78">
        <v>0</v>
      </c>
      <c r="DF10531" s="78">
        <v>2.0997875373839522E-5</v>
      </c>
      <c r="DG10531" s="78">
        <v>2.0997875373839522E-5</v>
      </c>
    </row>
    <row r="10532" spans="98:111" x14ac:dyDescent="0.25">
      <c r="CT10532" s="78" t="s">
        <v>155</v>
      </c>
      <c r="CU10532" s="78" t="s">
        <v>489</v>
      </c>
      <c r="CV10532" s="78" t="s">
        <v>490</v>
      </c>
      <c r="CW10532" s="78">
        <v>2026</v>
      </c>
      <c r="CX10532" s="78">
        <v>0</v>
      </c>
      <c r="CY10532" s="78">
        <v>8.0408269036973082E-2</v>
      </c>
      <c r="CZ10532" s="78">
        <v>3.7590224611369467E-2</v>
      </c>
      <c r="DA10532" s="78">
        <v>1.631433411568754E-3</v>
      </c>
      <c r="DB10532" s="78">
        <v>4.1186611014015197E-2</v>
      </c>
      <c r="DC10532" s="78">
        <v>2.5609768829937027E-2</v>
      </c>
      <c r="DD10532" s="78">
        <v>2.26801012886252E-3</v>
      </c>
      <c r="DE10532" s="78">
        <v>0</v>
      </c>
      <c r="DF10532" s="78">
        <v>5.8083215104124826E-5</v>
      </c>
      <c r="DG10532" s="78">
        <v>5.8083215104124826E-5</v>
      </c>
    </row>
    <row r="10533" spans="98:111" x14ac:dyDescent="0.25">
      <c r="CT10533" s="78" t="s">
        <v>155</v>
      </c>
      <c r="CU10533" s="78" t="s">
        <v>489</v>
      </c>
      <c r="CV10533" s="78" t="s">
        <v>490</v>
      </c>
      <c r="CW10533" s="78">
        <v>2027</v>
      </c>
      <c r="CX10533" s="78">
        <v>0</v>
      </c>
      <c r="CY10533" s="78">
        <v>8.0408269036973082E-2</v>
      </c>
      <c r="CZ10533" s="78">
        <v>3.7590224611369467E-2</v>
      </c>
      <c r="DA10533" s="78">
        <v>1.631433411568754E-3</v>
      </c>
      <c r="DB10533" s="78">
        <v>4.1186611014015197E-2</v>
      </c>
      <c r="DC10533" s="78">
        <v>2.5609768829937027E-2</v>
      </c>
      <c r="DD10533" s="78">
        <v>2.26801012886252E-3</v>
      </c>
      <c r="DE10533" s="78">
        <v>0</v>
      </c>
      <c r="DF10533" s="78">
        <v>5.8083215104124826E-5</v>
      </c>
      <c r="DG10533" s="78">
        <v>5.8083215104124826E-5</v>
      </c>
    </row>
    <row r="10534" spans="98:111" x14ac:dyDescent="0.25">
      <c r="CT10534" s="78" t="s">
        <v>155</v>
      </c>
      <c r="CU10534" s="78" t="s">
        <v>489</v>
      </c>
      <c r="CV10534" s="78" t="s">
        <v>490</v>
      </c>
      <c r="CW10534" s="78">
        <v>2028</v>
      </c>
      <c r="CX10534" s="78">
        <v>0</v>
      </c>
      <c r="CY10534" s="78">
        <v>8.3606377745096938E-2</v>
      </c>
      <c r="CZ10534" s="78">
        <v>3.9055083184868652E-2</v>
      </c>
      <c r="DA10534" s="78">
        <v>1.694997174106466E-3</v>
      </c>
      <c r="DB10534" s="78">
        <v>4.2856297386111013E-2</v>
      </c>
      <c r="DC10534" s="78">
        <v>2.6647977144608009E-2</v>
      </c>
      <c r="DD10534" s="78">
        <v>2.26801012886252E-3</v>
      </c>
      <c r="DE10534" s="78">
        <v>0</v>
      </c>
      <c r="DF10534" s="78">
        <v>6.0437882077667897E-5</v>
      </c>
      <c r="DG10534" s="78">
        <v>6.0437882077667897E-5</v>
      </c>
    </row>
    <row r="10535" spans="98:111" x14ac:dyDescent="0.25">
      <c r="CT10535" s="78" t="s">
        <v>155</v>
      </c>
      <c r="CU10535" s="78" t="s">
        <v>489</v>
      </c>
      <c r="CV10535" s="78" t="s">
        <v>490</v>
      </c>
      <c r="CW10535" s="78">
        <v>2029</v>
      </c>
      <c r="CX10535" s="78">
        <v>0</v>
      </c>
      <c r="CY10535" s="78">
        <v>8.3606377745096938E-2</v>
      </c>
      <c r="CZ10535" s="78">
        <v>3.9055083184868652E-2</v>
      </c>
      <c r="DA10535" s="78">
        <v>1.694997174106466E-3</v>
      </c>
      <c r="DB10535" s="78">
        <v>4.2856297386111013E-2</v>
      </c>
      <c r="DC10535" s="78">
        <v>2.6647977144608009E-2</v>
      </c>
      <c r="DD10535" s="78">
        <v>2.26801012886252E-3</v>
      </c>
      <c r="DE10535" s="78">
        <v>0</v>
      </c>
      <c r="DF10535" s="78">
        <v>6.0437882077667897E-5</v>
      </c>
      <c r="DG10535" s="78">
        <v>6.0437882077667897E-5</v>
      </c>
    </row>
    <row r="10536" spans="98:111" x14ac:dyDescent="0.25">
      <c r="CT10536" s="78" t="s">
        <v>155</v>
      </c>
      <c r="CU10536" s="78" t="s">
        <v>489</v>
      </c>
      <c r="CV10536" s="78" t="s">
        <v>490</v>
      </c>
      <c r="CW10536" s="78">
        <v>2030</v>
      </c>
      <c r="CX10536" s="78">
        <v>0</v>
      </c>
      <c r="CY10536" s="78">
        <v>8.3606377745096938E-2</v>
      </c>
      <c r="CZ10536" s="78">
        <v>3.9055083184868652E-2</v>
      </c>
      <c r="DA10536" s="78">
        <v>1.694997174106466E-3</v>
      </c>
      <c r="DB10536" s="78">
        <v>4.2856297386111013E-2</v>
      </c>
      <c r="DC10536" s="78">
        <v>2.6647977144608009E-2</v>
      </c>
      <c r="DD10536" s="78">
        <v>2.26801012886252E-3</v>
      </c>
      <c r="DE10536" s="78">
        <v>0</v>
      </c>
      <c r="DF10536" s="78">
        <v>6.0437882077667897E-5</v>
      </c>
      <c r="DG10536" s="78">
        <v>6.0437882077667897E-5</v>
      </c>
    </row>
    <row r="10537" spans="98:111" x14ac:dyDescent="0.25">
      <c r="CT10537" s="78" t="s">
        <v>155</v>
      </c>
      <c r="CU10537" s="78" t="s">
        <v>489</v>
      </c>
      <c r="CV10537" s="78" t="s">
        <v>490</v>
      </c>
      <c r="CW10537" s="78">
        <v>2031</v>
      </c>
      <c r="CX10537" s="78">
        <v>0</v>
      </c>
      <c r="CY10537" s="78">
        <v>8.3606377745096938E-2</v>
      </c>
      <c r="CZ10537" s="78">
        <v>3.9055083184868652E-2</v>
      </c>
      <c r="DA10537" s="78">
        <v>1.694997174106466E-3</v>
      </c>
      <c r="DB10537" s="78">
        <v>4.2856297386111013E-2</v>
      </c>
      <c r="DC10537" s="78">
        <v>2.6647977144608009E-2</v>
      </c>
      <c r="DD10537" s="78">
        <v>2.26801012886252E-3</v>
      </c>
      <c r="DE10537" s="78">
        <v>0</v>
      </c>
      <c r="DF10537" s="78">
        <v>6.0437882077667897E-5</v>
      </c>
      <c r="DG10537" s="78">
        <v>6.0437882077667897E-5</v>
      </c>
    </row>
    <row r="10538" spans="98:111" x14ac:dyDescent="0.25">
      <c r="CT10538" s="78" t="s">
        <v>155</v>
      </c>
      <c r="CU10538" s="78" t="s">
        <v>489</v>
      </c>
      <c r="CV10538" s="78" t="s">
        <v>490</v>
      </c>
      <c r="CW10538" s="78">
        <v>2032</v>
      </c>
      <c r="CX10538" s="78">
        <v>0</v>
      </c>
      <c r="CY10538" s="78">
        <v>8.3606377745096938E-2</v>
      </c>
      <c r="CZ10538" s="78">
        <v>3.9055083184868652E-2</v>
      </c>
      <c r="DA10538" s="78">
        <v>1.694997174106466E-3</v>
      </c>
      <c r="DB10538" s="78">
        <v>4.2856297386111013E-2</v>
      </c>
      <c r="DC10538" s="78">
        <v>2.6647977144608009E-2</v>
      </c>
      <c r="DD10538" s="78">
        <v>2.26801012886252E-3</v>
      </c>
      <c r="DE10538" s="78">
        <v>0</v>
      </c>
      <c r="DF10538" s="78">
        <v>6.0437882077667897E-5</v>
      </c>
      <c r="DG10538" s="78">
        <v>6.0437882077667897E-5</v>
      </c>
    </row>
    <row r="10539" spans="98:111" x14ac:dyDescent="0.25">
      <c r="CT10539" s="78" t="s">
        <v>155</v>
      </c>
      <c r="CU10539" s="78" t="s">
        <v>489</v>
      </c>
      <c r="CV10539" s="78" t="s">
        <v>490</v>
      </c>
      <c r="CW10539" s="78">
        <v>2033</v>
      </c>
      <c r="CX10539" s="78">
        <v>0</v>
      </c>
      <c r="CY10539" s="78">
        <v>8.7210996863305024E-2</v>
      </c>
      <c r="CZ10539" s="78">
        <v>4.0679066778667582E-2</v>
      </c>
      <c r="DA10539" s="78">
        <v>1.765462770758639E-3</v>
      </c>
      <c r="DB10539" s="78">
        <v>4.4766467313839577E-2</v>
      </c>
      <c r="DC10539" s="78">
        <v>2.7835717749397745E-2</v>
      </c>
      <c r="DD10539" s="78">
        <v>2.26801012886252E-3</v>
      </c>
      <c r="DE10539" s="78">
        <v>0</v>
      </c>
      <c r="DF10539" s="78">
        <v>6.3131689799792321E-5</v>
      </c>
      <c r="DG10539" s="78">
        <v>6.3131689799792321E-5</v>
      </c>
    </row>
    <row r="10540" spans="98:111" x14ac:dyDescent="0.25">
      <c r="CT10540" s="78" t="s">
        <v>155</v>
      </c>
      <c r="CU10540" s="78" t="s">
        <v>489</v>
      </c>
      <c r="CV10540" s="78" t="s">
        <v>490</v>
      </c>
      <c r="CW10540" s="78">
        <v>2034</v>
      </c>
      <c r="CX10540" s="78">
        <v>0</v>
      </c>
      <c r="CY10540" s="78">
        <v>8.7210996863305024E-2</v>
      </c>
      <c r="CZ10540" s="78">
        <v>4.0679066778667582E-2</v>
      </c>
      <c r="DA10540" s="78">
        <v>1.765462770758639E-3</v>
      </c>
      <c r="DB10540" s="78">
        <v>4.4766467313839577E-2</v>
      </c>
      <c r="DC10540" s="78">
        <v>2.7835717749397745E-2</v>
      </c>
      <c r="DD10540" s="78">
        <v>2.26801012886252E-3</v>
      </c>
      <c r="DE10540" s="78">
        <v>0</v>
      </c>
      <c r="DF10540" s="78">
        <v>6.3131689799792321E-5</v>
      </c>
      <c r="DG10540" s="78">
        <v>6.3131689799792321E-5</v>
      </c>
    </row>
    <row r="10541" spans="98:111" x14ac:dyDescent="0.25">
      <c r="CT10541" s="78" t="s">
        <v>155</v>
      </c>
      <c r="CU10541" s="78" t="s">
        <v>489</v>
      </c>
      <c r="CV10541" s="78" t="s">
        <v>490</v>
      </c>
      <c r="CW10541" s="78">
        <v>2035</v>
      </c>
      <c r="CX10541" s="78">
        <v>0</v>
      </c>
      <c r="CY10541" s="78">
        <v>8.7210996863305024E-2</v>
      </c>
      <c r="CZ10541" s="78">
        <v>4.0679066778667582E-2</v>
      </c>
      <c r="DA10541" s="78">
        <v>1.765462770758639E-3</v>
      </c>
      <c r="DB10541" s="78">
        <v>4.4766467313839577E-2</v>
      </c>
      <c r="DC10541" s="78">
        <v>2.7835717749397745E-2</v>
      </c>
      <c r="DD10541" s="78">
        <v>2.26801012886252E-3</v>
      </c>
      <c r="DE10541" s="78">
        <v>0</v>
      </c>
      <c r="DF10541" s="78">
        <v>6.3131689799792321E-5</v>
      </c>
      <c r="DG10541" s="78">
        <v>6.3131689799792321E-5</v>
      </c>
    </row>
    <row r="10542" spans="98:111" x14ac:dyDescent="0.25">
      <c r="CT10542" s="78" t="s">
        <v>155</v>
      </c>
      <c r="CU10542" s="78" t="s">
        <v>489</v>
      </c>
      <c r="CV10542" s="78" t="s">
        <v>490</v>
      </c>
      <c r="CW10542" s="78">
        <v>2036</v>
      </c>
      <c r="CX10542" s="78">
        <v>0</v>
      </c>
      <c r="CY10542" s="78">
        <v>8.7210996863305024E-2</v>
      </c>
      <c r="CZ10542" s="78">
        <v>4.0679066778667582E-2</v>
      </c>
      <c r="DA10542" s="78">
        <v>1.765462770758639E-3</v>
      </c>
      <c r="DB10542" s="78">
        <v>4.4766467313839577E-2</v>
      </c>
      <c r="DC10542" s="78">
        <v>2.7835717749397745E-2</v>
      </c>
      <c r="DD10542" s="78">
        <v>2.26801012886252E-3</v>
      </c>
      <c r="DE10542" s="78">
        <v>0</v>
      </c>
      <c r="DF10542" s="78">
        <v>6.3131689799792321E-5</v>
      </c>
      <c r="DG10542" s="78">
        <v>6.3131689799792321E-5</v>
      </c>
    </row>
    <row r="10543" spans="98:111" x14ac:dyDescent="0.25">
      <c r="CT10543" s="78" t="s">
        <v>155</v>
      </c>
      <c r="CU10543" s="78" t="s">
        <v>489</v>
      </c>
      <c r="CV10543" s="78" t="s">
        <v>490</v>
      </c>
      <c r="CW10543" s="78">
        <v>2037</v>
      </c>
      <c r="CX10543" s="78">
        <v>0</v>
      </c>
      <c r="CY10543" s="78">
        <v>8.7210996863305024E-2</v>
      </c>
      <c r="CZ10543" s="78">
        <v>4.0679066778667582E-2</v>
      </c>
      <c r="DA10543" s="78">
        <v>1.765462770758639E-3</v>
      </c>
      <c r="DB10543" s="78">
        <v>4.4766467313839577E-2</v>
      </c>
      <c r="DC10543" s="78">
        <v>2.7835717749397745E-2</v>
      </c>
      <c r="DD10543" s="78">
        <v>2.26801012886252E-3</v>
      </c>
      <c r="DE10543" s="78">
        <v>0</v>
      </c>
      <c r="DF10543" s="78">
        <v>6.3131689799792321E-5</v>
      </c>
      <c r="DG10543" s="78">
        <v>6.3131689799792321E-5</v>
      </c>
    </row>
    <row r="10544" spans="98:111" x14ac:dyDescent="0.25">
      <c r="CT10544" s="78" t="s">
        <v>155</v>
      </c>
      <c r="CU10544" s="78" t="s">
        <v>489</v>
      </c>
      <c r="CV10544" s="78" t="s">
        <v>490</v>
      </c>
      <c r="CW10544" s="78">
        <v>2038</v>
      </c>
      <c r="CX10544" s="78">
        <v>0</v>
      </c>
      <c r="CY10544" s="78">
        <v>9.1184159449928082E-2</v>
      </c>
      <c r="CZ10544" s="78">
        <v>4.2437523963850241E-2</v>
      </c>
      <c r="DA10544" s="78">
        <v>1.841759382412621E-3</v>
      </c>
      <c r="DB10544" s="78">
        <v>4.6904876103659683E-2</v>
      </c>
      <c r="DC10544" s="78">
        <v>2.9165376913453823E-2</v>
      </c>
      <c r="DD10544" s="78">
        <v>2.26801012886252E-3</v>
      </c>
      <c r="DE10544" s="78">
        <v>0</v>
      </c>
      <c r="DF10544" s="78">
        <v>6.6147370251806376E-5</v>
      </c>
      <c r="DG10544" s="78">
        <v>6.6147370251806376E-5</v>
      </c>
    </row>
    <row r="10545" spans="98:111" x14ac:dyDescent="0.25">
      <c r="CT10545" s="78" t="s">
        <v>155</v>
      </c>
      <c r="CU10545" s="78" t="s">
        <v>489</v>
      </c>
      <c r="CV10545" s="78" t="s">
        <v>490</v>
      </c>
      <c r="CW10545" s="78">
        <v>2039</v>
      </c>
      <c r="CX10545" s="78">
        <v>0</v>
      </c>
      <c r="CY10545" s="78">
        <v>9.1184159449928082E-2</v>
      </c>
      <c r="CZ10545" s="78">
        <v>4.2437523963850241E-2</v>
      </c>
      <c r="DA10545" s="78">
        <v>1.841759382412621E-3</v>
      </c>
      <c r="DB10545" s="78">
        <v>4.6904876103659683E-2</v>
      </c>
      <c r="DC10545" s="78">
        <v>2.9165376913453823E-2</v>
      </c>
      <c r="DD10545" s="78">
        <v>2.26801012886252E-3</v>
      </c>
      <c r="DE10545" s="78">
        <v>0</v>
      </c>
      <c r="DF10545" s="78">
        <v>6.6147370251806376E-5</v>
      </c>
      <c r="DG10545" s="78">
        <v>6.6147370251806376E-5</v>
      </c>
    </row>
    <row r="10546" spans="98:111" x14ac:dyDescent="0.25">
      <c r="CT10546" s="78" t="s">
        <v>155</v>
      </c>
      <c r="CU10546" s="78" t="s">
        <v>489</v>
      </c>
      <c r="CV10546" s="78" t="s">
        <v>490</v>
      </c>
      <c r="CW10546" s="78">
        <v>2040</v>
      </c>
      <c r="CX10546" s="78">
        <v>0</v>
      </c>
      <c r="CY10546" s="78">
        <v>9.1184159449928082E-2</v>
      </c>
      <c r="CZ10546" s="78">
        <v>4.2437523963850241E-2</v>
      </c>
      <c r="DA10546" s="78">
        <v>1.841759382412621E-3</v>
      </c>
      <c r="DB10546" s="78">
        <v>4.6904876103659683E-2</v>
      </c>
      <c r="DC10546" s="78">
        <v>2.9165376913453823E-2</v>
      </c>
      <c r="DD10546" s="78">
        <v>2.26801012886252E-3</v>
      </c>
      <c r="DE10546" s="78">
        <v>0</v>
      </c>
      <c r="DF10546" s="78">
        <v>6.6147370251806376E-5</v>
      </c>
      <c r="DG10546" s="78">
        <v>6.6147370251806376E-5</v>
      </c>
    </row>
    <row r="10547" spans="98:111" x14ac:dyDescent="0.25">
      <c r="CT10547" s="78" t="s">
        <v>155</v>
      </c>
      <c r="CU10547" s="78" t="s">
        <v>489</v>
      </c>
      <c r="CV10547" s="78" t="s">
        <v>490</v>
      </c>
      <c r="CW10547" s="78">
        <v>2041</v>
      </c>
      <c r="CX10547" s="78">
        <v>0</v>
      </c>
      <c r="CY10547" s="78">
        <v>9.1184159449928082E-2</v>
      </c>
      <c r="CZ10547" s="78">
        <v>4.2437523963850241E-2</v>
      </c>
      <c r="DA10547" s="78">
        <v>1.841759382412621E-3</v>
      </c>
      <c r="DB10547" s="78">
        <v>4.6904876103659683E-2</v>
      </c>
      <c r="DC10547" s="78">
        <v>2.9165376913453823E-2</v>
      </c>
      <c r="DD10547" s="78">
        <v>2.26801012886252E-3</v>
      </c>
      <c r="DE10547" s="78">
        <v>0</v>
      </c>
      <c r="DF10547" s="78">
        <v>6.6147370251806376E-5</v>
      </c>
      <c r="DG10547" s="78">
        <v>6.6147370251806376E-5</v>
      </c>
    </row>
    <row r="10548" spans="98:111" x14ac:dyDescent="0.25">
      <c r="CT10548" s="78" t="s">
        <v>155</v>
      </c>
      <c r="CU10548" s="78" t="s">
        <v>489</v>
      </c>
      <c r="CV10548" s="78" t="s">
        <v>490</v>
      </c>
      <c r="CW10548" s="78">
        <v>2042</v>
      </c>
      <c r="CX10548" s="78">
        <v>0</v>
      </c>
      <c r="CY10548" s="78">
        <v>9.1184159449928082E-2</v>
      </c>
      <c r="CZ10548" s="78">
        <v>4.2437523963850241E-2</v>
      </c>
      <c r="DA10548" s="78">
        <v>1.841759382412621E-3</v>
      </c>
      <c r="DB10548" s="78">
        <v>4.6904876103659683E-2</v>
      </c>
      <c r="DC10548" s="78">
        <v>2.9165376913453823E-2</v>
      </c>
      <c r="DD10548" s="78">
        <v>2.26801012886252E-3</v>
      </c>
      <c r="DE10548" s="78">
        <v>0</v>
      </c>
      <c r="DF10548" s="78">
        <v>6.6147370251806376E-5</v>
      </c>
      <c r="DG10548" s="78">
        <v>6.6147370251806376E-5</v>
      </c>
    </row>
    <row r="10549" spans="98:111" x14ac:dyDescent="0.25">
      <c r="CT10549" s="78" t="s">
        <v>155</v>
      </c>
      <c r="CU10549" s="78" t="s">
        <v>489</v>
      </c>
      <c r="CV10549" s="78" t="s">
        <v>490</v>
      </c>
      <c r="CW10549" s="78">
        <v>2043</v>
      </c>
      <c r="CX10549" s="78">
        <v>0</v>
      </c>
      <c r="CY10549" s="78">
        <v>9.5485653842628443E-2</v>
      </c>
      <c r="CZ10549" s="78">
        <v>4.4305976361110402E-2</v>
      </c>
      <c r="DA10549" s="78">
        <v>1.9228236886889071E-3</v>
      </c>
      <c r="DB10549" s="78">
        <v>4.925685379279212E-2</v>
      </c>
      <c r="DC10549" s="78">
        <v>3.0627832877392069E-2</v>
      </c>
      <c r="DD10549" s="78">
        <v>2.26801012886252E-3</v>
      </c>
      <c r="DE10549" s="78">
        <v>0</v>
      </c>
      <c r="DF10549" s="78">
        <v>6.946423519103372E-5</v>
      </c>
      <c r="DG10549" s="78">
        <v>6.946423519103372E-5</v>
      </c>
    </row>
    <row r="10550" spans="98:111" x14ac:dyDescent="0.25">
      <c r="CT10550" s="78" t="s">
        <v>155</v>
      </c>
      <c r="CU10550" s="78" t="s">
        <v>489</v>
      </c>
      <c r="CV10550" s="78" t="s">
        <v>490</v>
      </c>
      <c r="CW10550" s="78">
        <v>2044</v>
      </c>
      <c r="CX10550" s="78">
        <v>0</v>
      </c>
      <c r="CY10550" s="78">
        <v>9.5485653842628443E-2</v>
      </c>
      <c r="CZ10550" s="78">
        <v>4.4305976361110402E-2</v>
      </c>
      <c r="DA10550" s="78">
        <v>1.9228236886889071E-3</v>
      </c>
      <c r="DB10550" s="78">
        <v>4.925685379279212E-2</v>
      </c>
      <c r="DC10550" s="78">
        <v>3.0627832877392069E-2</v>
      </c>
      <c r="DD10550" s="78">
        <v>2.26801012886252E-3</v>
      </c>
      <c r="DE10550" s="78">
        <v>0</v>
      </c>
      <c r="DF10550" s="78">
        <v>6.946423519103372E-5</v>
      </c>
      <c r="DG10550" s="78">
        <v>6.946423519103372E-5</v>
      </c>
    </row>
    <row r="10551" spans="98:111" x14ac:dyDescent="0.25">
      <c r="CT10551" s="78" t="s">
        <v>155</v>
      </c>
      <c r="CU10551" s="78" t="s">
        <v>489</v>
      </c>
      <c r="CV10551" s="78" t="s">
        <v>490</v>
      </c>
      <c r="CW10551" s="78">
        <v>2045</v>
      </c>
      <c r="CX10551" s="78">
        <v>0</v>
      </c>
      <c r="CY10551" s="78">
        <v>9.5485653842628443E-2</v>
      </c>
      <c r="CZ10551" s="78">
        <v>4.4305976361110402E-2</v>
      </c>
      <c r="DA10551" s="78">
        <v>1.9228236886889071E-3</v>
      </c>
      <c r="DB10551" s="78">
        <v>4.925685379279212E-2</v>
      </c>
      <c r="DC10551" s="78">
        <v>3.0627832877392069E-2</v>
      </c>
      <c r="DD10551" s="78">
        <v>2.26801012886252E-3</v>
      </c>
      <c r="DE10551" s="78">
        <v>0</v>
      </c>
      <c r="DF10551" s="78">
        <v>6.946423519103372E-5</v>
      </c>
      <c r="DG10551" s="78">
        <v>6.946423519103372E-5</v>
      </c>
    </row>
    <row r="10552" spans="98:111" x14ac:dyDescent="0.25">
      <c r="CT10552" s="78" t="s">
        <v>155</v>
      </c>
      <c r="CU10552" s="78" t="s">
        <v>489</v>
      </c>
      <c r="CV10552" s="78" t="s">
        <v>490</v>
      </c>
      <c r="CW10552" s="78">
        <v>2046</v>
      </c>
      <c r="CX10552" s="78">
        <v>0</v>
      </c>
      <c r="CY10552" s="78">
        <v>9.5485653842628443E-2</v>
      </c>
      <c r="CZ10552" s="78">
        <v>4.4305976361110402E-2</v>
      </c>
      <c r="DA10552" s="78">
        <v>1.9228236886889071E-3</v>
      </c>
      <c r="DB10552" s="78">
        <v>4.925685379279212E-2</v>
      </c>
      <c r="DC10552" s="78">
        <v>3.0627832877392069E-2</v>
      </c>
      <c r="DD10552" s="78">
        <v>2.26801012886252E-3</v>
      </c>
      <c r="DE10552" s="78">
        <v>0</v>
      </c>
      <c r="DF10552" s="78">
        <v>6.946423519103372E-5</v>
      </c>
      <c r="DG10552" s="78">
        <v>6.946423519103372E-5</v>
      </c>
    </row>
    <row r="10553" spans="98:111" x14ac:dyDescent="0.25">
      <c r="CT10553" s="78" t="s">
        <v>155</v>
      </c>
      <c r="CU10553" s="78" t="s">
        <v>489</v>
      </c>
      <c r="CV10553" s="78" t="s">
        <v>490</v>
      </c>
      <c r="CW10553" s="78">
        <v>2047</v>
      </c>
      <c r="CX10553" s="78">
        <v>0</v>
      </c>
      <c r="CY10553" s="78">
        <v>9.5485653842628443E-2</v>
      </c>
      <c r="CZ10553" s="78">
        <v>4.4305976361110402E-2</v>
      </c>
      <c r="DA10553" s="78">
        <v>1.9228236886889071E-3</v>
      </c>
      <c r="DB10553" s="78">
        <v>4.925685379279212E-2</v>
      </c>
      <c r="DC10553" s="78">
        <v>3.0627832877392069E-2</v>
      </c>
      <c r="DD10553" s="78">
        <v>2.26801012886252E-3</v>
      </c>
      <c r="DE10553" s="78">
        <v>0</v>
      </c>
      <c r="DF10553" s="78">
        <v>6.946423519103372E-5</v>
      </c>
      <c r="DG10553" s="78">
        <v>6.946423519103372E-5</v>
      </c>
    </row>
    <row r="10554" spans="98:111" x14ac:dyDescent="0.25">
      <c r="CT10554" s="78" t="s">
        <v>155</v>
      </c>
      <c r="CU10554" s="78" t="s">
        <v>489</v>
      </c>
      <c r="CV10554" s="78" t="s">
        <v>490</v>
      </c>
      <c r="CW10554" s="78">
        <v>2048</v>
      </c>
      <c r="CX10554" s="78">
        <v>0</v>
      </c>
      <c r="CY10554" s="78">
        <v>0.10007169573934881</v>
      </c>
      <c r="CZ10554" s="78">
        <v>4.6259840575640539E-2</v>
      </c>
      <c r="DA10554" s="78">
        <v>2.00758786996794E-3</v>
      </c>
      <c r="DB10554" s="78">
        <v>5.180426729369151E-2</v>
      </c>
      <c r="DC10554" s="78">
        <v>3.2211810516389709E-2</v>
      </c>
      <c r="DD10554" s="78">
        <v>2.26801012886252E-3</v>
      </c>
      <c r="DE10554" s="78">
        <v>0</v>
      </c>
      <c r="DF10554" s="78">
        <v>7.3056712520172109E-5</v>
      </c>
      <c r="DG10554" s="78">
        <v>7.3056712520172109E-5</v>
      </c>
    </row>
    <row r="10555" spans="98:111" x14ac:dyDescent="0.25">
      <c r="CT10555" s="78" t="s">
        <v>155</v>
      </c>
      <c r="CU10555" s="78" t="s">
        <v>489</v>
      </c>
      <c r="CV10555" s="78" t="s">
        <v>490</v>
      </c>
      <c r="CW10555" s="78">
        <v>2049</v>
      </c>
      <c r="CX10555" s="78">
        <v>0</v>
      </c>
      <c r="CY10555" s="78">
        <v>0.10007169573934881</v>
      </c>
      <c r="CZ10555" s="78">
        <v>4.6259840575640539E-2</v>
      </c>
      <c r="DA10555" s="78">
        <v>2.00758786996794E-3</v>
      </c>
      <c r="DB10555" s="78">
        <v>5.180426729369151E-2</v>
      </c>
      <c r="DC10555" s="78">
        <v>3.2211810516389709E-2</v>
      </c>
      <c r="DD10555" s="78">
        <v>2.26801012886252E-3</v>
      </c>
      <c r="DE10555" s="78">
        <v>0</v>
      </c>
      <c r="DF10555" s="78">
        <v>7.3056712520172109E-5</v>
      </c>
      <c r="DG10555" s="78">
        <v>7.3056712520172109E-5</v>
      </c>
    </row>
    <row r="10556" spans="98:111" x14ac:dyDescent="0.25">
      <c r="CT10556" s="78" t="s">
        <v>155</v>
      </c>
      <c r="CU10556" s="78" t="s">
        <v>489</v>
      </c>
      <c r="CV10556" s="78" t="s">
        <v>490</v>
      </c>
      <c r="CW10556" s="78">
        <v>2050</v>
      </c>
      <c r="CX10556" s="78">
        <v>0</v>
      </c>
      <c r="CY10556" s="78">
        <v>0.10007169573934881</v>
      </c>
      <c r="CZ10556" s="78">
        <v>4.6259840575640539E-2</v>
      </c>
      <c r="DA10556" s="78">
        <v>2.00758786996794E-3</v>
      </c>
      <c r="DB10556" s="78">
        <v>5.180426729369151E-2</v>
      </c>
      <c r="DC10556" s="78">
        <v>3.2211810516389709E-2</v>
      </c>
      <c r="DD10556" s="78">
        <v>2.26801012886252E-3</v>
      </c>
      <c r="DE10556" s="78">
        <v>0</v>
      </c>
      <c r="DF10556" s="78">
        <v>7.3056712520172109E-5</v>
      </c>
      <c r="DG10556" s="78">
        <v>7.3056712520172109E-5</v>
      </c>
    </row>
    <row r="10557" spans="98:111" x14ac:dyDescent="0.25">
      <c r="CT10557" s="78" t="s">
        <v>155</v>
      </c>
      <c r="CU10557" s="78" t="s">
        <v>489</v>
      </c>
      <c r="CV10557" s="78" t="s">
        <v>490</v>
      </c>
      <c r="CW10557" s="78">
        <v>2051</v>
      </c>
      <c r="CX10557" s="78">
        <v>0</v>
      </c>
      <c r="CY10557" s="78">
        <v>0.10007169573934881</v>
      </c>
      <c r="CZ10557" s="78">
        <v>4.6259840575640539E-2</v>
      </c>
      <c r="DA10557" s="78">
        <v>2.00758786996794E-3</v>
      </c>
      <c r="DB10557" s="78">
        <v>5.180426729369151E-2</v>
      </c>
      <c r="DC10557" s="78">
        <v>3.2211810516389709E-2</v>
      </c>
      <c r="DD10557" s="78">
        <v>2.26801012886252E-3</v>
      </c>
      <c r="DE10557" s="78">
        <v>0</v>
      </c>
      <c r="DF10557" s="78">
        <v>7.3056712520172109E-5</v>
      </c>
      <c r="DG10557" s="78">
        <v>7.3056712520172109E-5</v>
      </c>
    </row>
    <row r="10558" spans="98:111" x14ac:dyDescent="0.25">
      <c r="CT10558" s="78" t="s">
        <v>155</v>
      </c>
      <c r="CU10558" s="78" t="s">
        <v>489</v>
      </c>
      <c r="CV10558" s="78" t="s">
        <v>490</v>
      </c>
      <c r="CW10558" s="78">
        <v>2052</v>
      </c>
      <c r="CX10558" s="78">
        <v>0</v>
      </c>
      <c r="CY10558" s="78">
        <v>0.10007169573934881</v>
      </c>
      <c r="CZ10558" s="78">
        <v>4.6259840575640539E-2</v>
      </c>
      <c r="DA10558" s="78">
        <v>2.00758786996794E-3</v>
      </c>
      <c r="DB10558" s="78">
        <v>5.180426729369151E-2</v>
      </c>
      <c r="DC10558" s="78">
        <v>3.2211810516389709E-2</v>
      </c>
      <c r="DD10558" s="78">
        <v>2.26801012886252E-3</v>
      </c>
      <c r="DE10558" s="78">
        <v>0</v>
      </c>
      <c r="DF10558" s="78">
        <v>7.3056712520172109E-5</v>
      </c>
      <c r="DG10558" s="78">
        <v>7.3056712520172109E-5</v>
      </c>
    </row>
    <row r="10559" spans="98:111" x14ac:dyDescent="0.25">
      <c r="CT10559" s="78" t="s">
        <v>155</v>
      </c>
      <c r="CU10559" s="78" t="s">
        <v>489</v>
      </c>
      <c r="CV10559" s="78" t="s">
        <v>490</v>
      </c>
      <c r="CW10559" s="78">
        <v>2053</v>
      </c>
      <c r="CX10559" s="78">
        <v>0</v>
      </c>
      <c r="CY10559" s="78">
        <v>0.1048945043660315</v>
      </c>
      <c r="CZ10559" s="78">
        <v>4.8274495535740258E-2</v>
      </c>
      <c r="DA10559" s="78">
        <v>2.094982606883468E-3</v>
      </c>
      <c r="DB10559" s="78">
        <v>5.452502622340679E-2</v>
      </c>
      <c r="DC10559" s="78">
        <v>3.3903574065672383E-2</v>
      </c>
      <c r="DD10559" s="78">
        <v>2.26801012886252E-3</v>
      </c>
      <c r="DE10559" s="78">
        <v>0</v>
      </c>
      <c r="DF10559" s="78">
        <v>7.6893649385585612E-5</v>
      </c>
      <c r="DG10559" s="78">
        <v>7.6893649385585612E-5</v>
      </c>
    </row>
    <row r="10560" spans="98:111" x14ac:dyDescent="0.25">
      <c r="CT10560" s="78" t="s">
        <v>155</v>
      </c>
      <c r="CU10560" s="78" t="s">
        <v>489</v>
      </c>
      <c r="CV10560" s="78" t="s">
        <v>490</v>
      </c>
      <c r="CW10560" s="78">
        <v>2054</v>
      </c>
      <c r="CX10560" s="78">
        <v>0</v>
      </c>
      <c r="CY10560" s="78">
        <v>0.1048945043660315</v>
      </c>
      <c r="CZ10560" s="78">
        <v>4.8274495535740258E-2</v>
      </c>
      <c r="DA10560" s="78">
        <v>2.094982606883468E-3</v>
      </c>
      <c r="DB10560" s="78">
        <v>5.452502622340679E-2</v>
      </c>
      <c r="DC10560" s="78">
        <v>3.3903574065672383E-2</v>
      </c>
      <c r="DD10560" s="78">
        <v>2.26801012886252E-3</v>
      </c>
      <c r="DE10560" s="78">
        <v>0</v>
      </c>
      <c r="DF10560" s="78">
        <v>7.6893649385585612E-5</v>
      </c>
      <c r="DG10560" s="78">
        <v>7.6893649385585612E-5</v>
      </c>
    </row>
    <row r="10561" spans="98:111" x14ac:dyDescent="0.25">
      <c r="CT10561" s="78" t="s">
        <v>155</v>
      </c>
      <c r="CU10561" s="78" t="s">
        <v>489</v>
      </c>
      <c r="CV10561" s="78" t="s">
        <v>490</v>
      </c>
      <c r="CW10561" s="78">
        <v>2055</v>
      </c>
      <c r="CX10561" s="78">
        <v>0</v>
      </c>
      <c r="CY10561" s="78">
        <v>0.1048945043660315</v>
      </c>
      <c r="CZ10561" s="78">
        <v>4.8274495535740258E-2</v>
      </c>
      <c r="DA10561" s="78">
        <v>2.094982606883468E-3</v>
      </c>
      <c r="DB10561" s="78">
        <v>5.452502622340679E-2</v>
      </c>
      <c r="DC10561" s="78">
        <v>3.3903574065672383E-2</v>
      </c>
      <c r="DD10561" s="78">
        <v>2.26801012886252E-3</v>
      </c>
      <c r="DE10561" s="78">
        <v>0</v>
      </c>
      <c r="DF10561" s="78">
        <v>7.6893649385585612E-5</v>
      </c>
      <c r="DG10561" s="78">
        <v>7.6893649385585612E-5</v>
      </c>
    </row>
    <row r="10562" spans="98:111" x14ac:dyDescent="0.25">
      <c r="CT10562" s="78" t="s">
        <v>155</v>
      </c>
      <c r="CU10562" s="78" t="s">
        <v>489</v>
      </c>
      <c r="CV10562" s="78" t="s">
        <v>496</v>
      </c>
      <c r="CW10562" s="78">
        <v>2026</v>
      </c>
      <c r="CX10562" s="78">
        <v>0</v>
      </c>
      <c r="CY10562" s="78">
        <v>14664.637556436621</v>
      </c>
      <c r="CZ10562" s="78">
        <v>233.2300768079302</v>
      </c>
      <c r="DA10562" s="78">
        <v>8896.5159934285875</v>
      </c>
      <c r="DB10562" s="78">
        <v>5534.8914862000902</v>
      </c>
      <c r="DC10562" s="78">
        <v>3441.5866702928379</v>
      </c>
      <c r="DD10562" s="78">
        <v>7.2710397048310659E-6</v>
      </c>
      <c r="DE10562" s="78">
        <v>0</v>
      </c>
      <c r="DF10562" s="78">
        <v>2.5023913327316568E-2</v>
      </c>
      <c r="DG10562" s="78">
        <v>2.5023913327316568E-2</v>
      </c>
    </row>
    <row r="10563" spans="98:111" x14ac:dyDescent="0.25">
      <c r="CT10563" s="78" t="s">
        <v>155</v>
      </c>
      <c r="CU10563" s="78" t="s">
        <v>489</v>
      </c>
      <c r="CV10563" s="78" t="s">
        <v>496</v>
      </c>
      <c r="CW10563" s="78">
        <v>2027</v>
      </c>
      <c r="CX10563" s="78">
        <v>0</v>
      </c>
      <c r="CY10563" s="78">
        <v>14664.637556436621</v>
      </c>
      <c r="CZ10563" s="78">
        <v>233.2300768079302</v>
      </c>
      <c r="DA10563" s="78">
        <v>8896.5159934285875</v>
      </c>
      <c r="DB10563" s="78">
        <v>5534.8914862000902</v>
      </c>
      <c r="DC10563" s="78">
        <v>3441.5866702928379</v>
      </c>
      <c r="DD10563" s="78">
        <v>7.2710397048310659E-6</v>
      </c>
      <c r="DE10563" s="78">
        <v>0</v>
      </c>
      <c r="DF10563" s="78">
        <v>2.5023913327316568E-2</v>
      </c>
      <c r="DG10563" s="78">
        <v>2.5023913327316568E-2</v>
      </c>
    </row>
    <row r="10564" spans="98:111" x14ac:dyDescent="0.25">
      <c r="CT10564" s="78" t="s">
        <v>155</v>
      </c>
      <c r="CU10564" s="78" t="s">
        <v>489</v>
      </c>
      <c r="CV10564" s="78" t="s">
        <v>496</v>
      </c>
      <c r="CW10564" s="78">
        <v>2028</v>
      </c>
      <c r="CX10564" s="78">
        <v>0</v>
      </c>
      <c r="CY10564" s="78">
        <v>15317.990942815961</v>
      </c>
      <c r="CZ10564" s="78">
        <v>247.27299216494561</v>
      </c>
      <c r="DA10564" s="78">
        <v>9287.6490955444842</v>
      </c>
      <c r="DB10564" s="78">
        <v>5783.0688551065168</v>
      </c>
      <c r="DC10564" s="78">
        <v>3595.9029611950637</v>
      </c>
      <c r="DD10564" s="78">
        <v>7.2710397048310659E-6</v>
      </c>
      <c r="DE10564" s="78">
        <v>0</v>
      </c>
      <c r="DF10564" s="78">
        <v>2.6145953205568912E-2</v>
      </c>
      <c r="DG10564" s="78">
        <v>2.6145953205568912E-2</v>
      </c>
    </row>
    <row r="10565" spans="98:111" x14ac:dyDescent="0.25">
      <c r="CT10565" s="78" t="s">
        <v>155</v>
      </c>
      <c r="CU10565" s="78" t="s">
        <v>489</v>
      </c>
      <c r="CV10565" s="78" t="s">
        <v>496</v>
      </c>
      <c r="CW10565" s="78">
        <v>2029</v>
      </c>
      <c r="CX10565" s="78">
        <v>0</v>
      </c>
      <c r="CY10565" s="78">
        <v>15317.990942815961</v>
      </c>
      <c r="CZ10565" s="78">
        <v>247.27299216494561</v>
      </c>
      <c r="DA10565" s="78">
        <v>9287.6490955444842</v>
      </c>
      <c r="DB10565" s="78">
        <v>5783.0688551065168</v>
      </c>
      <c r="DC10565" s="78">
        <v>3595.9029611950637</v>
      </c>
      <c r="DD10565" s="78">
        <v>7.2710397048310659E-6</v>
      </c>
      <c r="DE10565" s="78">
        <v>0</v>
      </c>
      <c r="DF10565" s="78">
        <v>2.6145953205568912E-2</v>
      </c>
      <c r="DG10565" s="78">
        <v>2.6145953205568912E-2</v>
      </c>
    </row>
    <row r="10566" spans="98:111" x14ac:dyDescent="0.25">
      <c r="CT10566" s="78" t="s">
        <v>155</v>
      </c>
      <c r="CU10566" s="78" t="s">
        <v>489</v>
      </c>
      <c r="CV10566" s="78" t="s">
        <v>496</v>
      </c>
      <c r="CW10566" s="78">
        <v>2030</v>
      </c>
      <c r="CX10566" s="78">
        <v>0</v>
      </c>
      <c r="CY10566" s="78">
        <v>15317.990942815961</v>
      </c>
      <c r="CZ10566" s="78">
        <v>247.27299216494561</v>
      </c>
      <c r="DA10566" s="78">
        <v>9287.6490955444842</v>
      </c>
      <c r="DB10566" s="78">
        <v>5783.0688551065168</v>
      </c>
      <c r="DC10566" s="78">
        <v>3595.9029611950637</v>
      </c>
      <c r="DD10566" s="78">
        <v>7.2710397048310659E-6</v>
      </c>
      <c r="DE10566" s="78">
        <v>0</v>
      </c>
      <c r="DF10566" s="78">
        <v>2.6145953205568912E-2</v>
      </c>
      <c r="DG10566" s="78">
        <v>2.6145953205568912E-2</v>
      </c>
    </row>
    <row r="10567" spans="98:111" x14ac:dyDescent="0.25">
      <c r="CT10567" s="78" t="s">
        <v>155</v>
      </c>
      <c r="CU10567" s="78" t="s">
        <v>489</v>
      </c>
      <c r="CV10567" s="78" t="s">
        <v>496</v>
      </c>
      <c r="CW10567" s="78">
        <v>2031</v>
      </c>
      <c r="CX10567" s="78">
        <v>0</v>
      </c>
      <c r="CY10567" s="78">
        <v>15317.990942815961</v>
      </c>
      <c r="CZ10567" s="78">
        <v>247.27299216494561</v>
      </c>
      <c r="DA10567" s="78">
        <v>9287.6490955444842</v>
      </c>
      <c r="DB10567" s="78">
        <v>5783.0688551065168</v>
      </c>
      <c r="DC10567" s="78">
        <v>3595.9029611950637</v>
      </c>
      <c r="DD10567" s="78">
        <v>7.2710397048310659E-6</v>
      </c>
      <c r="DE10567" s="78">
        <v>0</v>
      </c>
      <c r="DF10567" s="78">
        <v>2.6145953205568912E-2</v>
      </c>
      <c r="DG10567" s="78">
        <v>2.6145953205568912E-2</v>
      </c>
    </row>
    <row r="10568" spans="98:111" x14ac:dyDescent="0.25">
      <c r="CT10568" s="78" t="s">
        <v>155</v>
      </c>
      <c r="CU10568" s="78" t="s">
        <v>489</v>
      </c>
      <c r="CV10568" s="78" t="s">
        <v>496</v>
      </c>
      <c r="CW10568" s="78">
        <v>2032</v>
      </c>
      <c r="CX10568" s="78">
        <v>0</v>
      </c>
      <c r="CY10568" s="78">
        <v>15317.990942815961</v>
      </c>
      <c r="CZ10568" s="78">
        <v>247.27299216494561</v>
      </c>
      <c r="DA10568" s="78">
        <v>9287.6490955444842</v>
      </c>
      <c r="DB10568" s="78">
        <v>5783.0688551065168</v>
      </c>
      <c r="DC10568" s="78">
        <v>3595.9029611950637</v>
      </c>
      <c r="DD10568" s="78">
        <v>7.2710397048310659E-6</v>
      </c>
      <c r="DE10568" s="78">
        <v>0</v>
      </c>
      <c r="DF10568" s="78">
        <v>2.6145953205568912E-2</v>
      </c>
      <c r="DG10568" s="78">
        <v>2.6145953205568912E-2</v>
      </c>
    </row>
    <row r="10569" spans="98:111" x14ac:dyDescent="0.25">
      <c r="CT10569" s="78" t="s">
        <v>155</v>
      </c>
      <c r="CU10569" s="78" t="s">
        <v>489</v>
      </c>
      <c r="CV10569" s="78" t="s">
        <v>496</v>
      </c>
      <c r="CW10569" s="78">
        <v>2033</v>
      </c>
      <c r="CX10569" s="78">
        <v>0</v>
      </c>
      <c r="CY10569" s="78">
        <v>16044.12642662619</v>
      </c>
      <c r="CZ10569" s="78">
        <v>263.10737971826802</v>
      </c>
      <c r="DA10569" s="78">
        <v>9721.7399837422927</v>
      </c>
      <c r="DB10569" s="78">
        <v>6059.2790631656217</v>
      </c>
      <c r="DC10569" s="78">
        <v>3767.6500266298822</v>
      </c>
      <c r="DD10569" s="78">
        <v>7.2710397048310659E-6</v>
      </c>
      <c r="DE10569" s="78">
        <v>0</v>
      </c>
      <c r="DF10569" s="78">
        <v>2.7394732937533695E-2</v>
      </c>
      <c r="DG10569" s="78">
        <v>2.7394732937533695E-2</v>
      </c>
    </row>
    <row r="10570" spans="98:111" x14ac:dyDescent="0.25">
      <c r="CT10570" s="78" t="s">
        <v>155</v>
      </c>
      <c r="CU10570" s="78" t="s">
        <v>489</v>
      </c>
      <c r="CV10570" s="78" t="s">
        <v>496</v>
      </c>
      <c r="CW10570" s="78">
        <v>2034</v>
      </c>
      <c r="CX10570" s="78">
        <v>0</v>
      </c>
      <c r="CY10570" s="78">
        <v>16044.12642662619</v>
      </c>
      <c r="CZ10570" s="78">
        <v>263.10737971826802</v>
      </c>
      <c r="DA10570" s="78">
        <v>9721.7399837422927</v>
      </c>
      <c r="DB10570" s="78">
        <v>6059.2790631656217</v>
      </c>
      <c r="DC10570" s="78">
        <v>3767.6500266298822</v>
      </c>
      <c r="DD10570" s="78">
        <v>7.2710397048310659E-6</v>
      </c>
      <c r="DE10570" s="78">
        <v>0</v>
      </c>
      <c r="DF10570" s="78">
        <v>2.7394732937533695E-2</v>
      </c>
      <c r="DG10570" s="78">
        <v>2.7394732937533695E-2</v>
      </c>
    </row>
    <row r="10571" spans="98:111" x14ac:dyDescent="0.25">
      <c r="CT10571" s="78" t="s">
        <v>155</v>
      </c>
      <c r="CU10571" s="78" t="s">
        <v>489</v>
      </c>
      <c r="CV10571" s="78" t="s">
        <v>496</v>
      </c>
      <c r="CW10571" s="78">
        <v>2035</v>
      </c>
      <c r="CX10571" s="78">
        <v>0</v>
      </c>
      <c r="CY10571" s="78">
        <v>16044.12642662619</v>
      </c>
      <c r="CZ10571" s="78">
        <v>263.10737971826802</v>
      </c>
      <c r="DA10571" s="78">
        <v>9721.7399837422927</v>
      </c>
      <c r="DB10571" s="78">
        <v>6059.2790631656217</v>
      </c>
      <c r="DC10571" s="78">
        <v>3767.6500266298822</v>
      </c>
      <c r="DD10571" s="78">
        <v>7.2710397048310659E-6</v>
      </c>
      <c r="DE10571" s="78">
        <v>0</v>
      </c>
      <c r="DF10571" s="78">
        <v>2.7394732937533695E-2</v>
      </c>
      <c r="DG10571" s="78">
        <v>2.7394732937533695E-2</v>
      </c>
    </row>
    <row r="10572" spans="98:111" x14ac:dyDescent="0.25">
      <c r="CT10572" s="78" t="s">
        <v>155</v>
      </c>
      <c r="CU10572" s="78" t="s">
        <v>489</v>
      </c>
      <c r="CV10572" s="78" t="s">
        <v>496</v>
      </c>
      <c r="CW10572" s="78">
        <v>2036</v>
      </c>
      <c r="CX10572" s="78">
        <v>0</v>
      </c>
      <c r="CY10572" s="78">
        <v>16044.12642662619</v>
      </c>
      <c r="CZ10572" s="78">
        <v>263.10737971826802</v>
      </c>
      <c r="DA10572" s="78">
        <v>9721.7399837422927</v>
      </c>
      <c r="DB10572" s="78">
        <v>6059.2790631656217</v>
      </c>
      <c r="DC10572" s="78">
        <v>3767.6500266298822</v>
      </c>
      <c r="DD10572" s="78">
        <v>7.2710397048310659E-6</v>
      </c>
      <c r="DE10572" s="78">
        <v>0</v>
      </c>
      <c r="DF10572" s="78">
        <v>2.7394732937533695E-2</v>
      </c>
      <c r="DG10572" s="78">
        <v>2.7394732937533695E-2</v>
      </c>
    </row>
    <row r="10573" spans="98:111" x14ac:dyDescent="0.25">
      <c r="CT10573" s="78" t="s">
        <v>155</v>
      </c>
      <c r="CU10573" s="78" t="s">
        <v>489</v>
      </c>
      <c r="CV10573" s="78" t="s">
        <v>496</v>
      </c>
      <c r="CW10573" s="78">
        <v>2037</v>
      </c>
      <c r="CX10573" s="78">
        <v>0</v>
      </c>
      <c r="CY10573" s="78">
        <v>16044.12642662619</v>
      </c>
      <c r="CZ10573" s="78">
        <v>263.10737971826802</v>
      </c>
      <c r="DA10573" s="78">
        <v>9721.7399837422927</v>
      </c>
      <c r="DB10573" s="78">
        <v>6059.2790631656217</v>
      </c>
      <c r="DC10573" s="78">
        <v>3767.6500266298822</v>
      </c>
      <c r="DD10573" s="78">
        <v>7.2710397048310659E-6</v>
      </c>
      <c r="DE10573" s="78">
        <v>0</v>
      </c>
      <c r="DF10573" s="78">
        <v>2.7394732937533695E-2</v>
      </c>
      <c r="DG10573" s="78">
        <v>2.7394732937533695E-2</v>
      </c>
    </row>
    <row r="10574" spans="98:111" x14ac:dyDescent="0.25">
      <c r="CT10574" s="78" t="s">
        <v>155</v>
      </c>
      <c r="CU10574" s="78" t="s">
        <v>489</v>
      </c>
      <c r="CV10574" s="78" t="s">
        <v>496</v>
      </c>
      <c r="CW10574" s="78">
        <v>2038</v>
      </c>
      <c r="CX10574" s="78">
        <v>0</v>
      </c>
      <c r="CY10574" s="78">
        <v>16832.391236279531</v>
      </c>
      <c r="CZ10574" s="78">
        <v>280.55437045334531</v>
      </c>
      <c r="DA10574" s="78">
        <v>10192.271765885111</v>
      </c>
      <c r="DB10574" s="78">
        <v>6359.5650999410673</v>
      </c>
      <c r="DC10574" s="78">
        <v>3954.3674038391955</v>
      </c>
      <c r="DD10574" s="78">
        <v>7.2710397048310659E-6</v>
      </c>
      <c r="DE10574" s="78">
        <v>0</v>
      </c>
      <c r="DF10574" s="78">
        <v>2.8752362400804532E-2</v>
      </c>
      <c r="DG10574" s="78">
        <v>2.8752362400804532E-2</v>
      </c>
    </row>
    <row r="10575" spans="98:111" x14ac:dyDescent="0.25">
      <c r="CT10575" s="78" t="s">
        <v>155</v>
      </c>
      <c r="CU10575" s="78" t="s">
        <v>489</v>
      </c>
      <c r="CV10575" s="78" t="s">
        <v>496</v>
      </c>
      <c r="CW10575" s="78">
        <v>2039</v>
      </c>
      <c r="CX10575" s="78">
        <v>0</v>
      </c>
      <c r="CY10575" s="78">
        <v>16832.391236279531</v>
      </c>
      <c r="CZ10575" s="78">
        <v>280.55437045334531</v>
      </c>
      <c r="DA10575" s="78">
        <v>10192.271765885111</v>
      </c>
      <c r="DB10575" s="78">
        <v>6359.5650999410673</v>
      </c>
      <c r="DC10575" s="78">
        <v>3954.3674038391955</v>
      </c>
      <c r="DD10575" s="78">
        <v>7.2710397048310659E-6</v>
      </c>
      <c r="DE10575" s="78">
        <v>0</v>
      </c>
      <c r="DF10575" s="78">
        <v>2.8752362400804532E-2</v>
      </c>
      <c r="DG10575" s="78">
        <v>2.8752362400804532E-2</v>
      </c>
    </row>
    <row r="10576" spans="98:111" x14ac:dyDescent="0.25">
      <c r="CT10576" s="78" t="s">
        <v>155</v>
      </c>
      <c r="CU10576" s="78" t="s">
        <v>489</v>
      </c>
      <c r="CV10576" s="78" t="s">
        <v>496</v>
      </c>
      <c r="CW10576" s="78">
        <v>2040</v>
      </c>
      <c r="CX10576" s="78">
        <v>0</v>
      </c>
      <c r="CY10576" s="78">
        <v>16832.391236279531</v>
      </c>
      <c r="CZ10576" s="78">
        <v>280.55437045334531</v>
      </c>
      <c r="DA10576" s="78">
        <v>10192.271765885111</v>
      </c>
      <c r="DB10576" s="78">
        <v>6359.5650999410673</v>
      </c>
      <c r="DC10576" s="78">
        <v>3954.3674038391955</v>
      </c>
      <c r="DD10576" s="78">
        <v>7.2710397048310659E-6</v>
      </c>
      <c r="DE10576" s="78">
        <v>0</v>
      </c>
      <c r="DF10576" s="78">
        <v>2.8752362400804532E-2</v>
      </c>
      <c r="DG10576" s="78">
        <v>2.8752362400804532E-2</v>
      </c>
    </row>
    <row r="10577" spans="98:111" x14ac:dyDescent="0.25">
      <c r="CT10577" s="78" t="s">
        <v>155</v>
      </c>
      <c r="CU10577" s="78" t="s">
        <v>489</v>
      </c>
      <c r="CV10577" s="78" t="s">
        <v>496</v>
      </c>
      <c r="CW10577" s="78">
        <v>2041</v>
      </c>
      <c r="CX10577" s="78">
        <v>0</v>
      </c>
      <c r="CY10577" s="78">
        <v>16832.391236279531</v>
      </c>
      <c r="CZ10577" s="78">
        <v>280.55437045334531</v>
      </c>
      <c r="DA10577" s="78">
        <v>10192.271765885111</v>
      </c>
      <c r="DB10577" s="78">
        <v>6359.5650999410673</v>
      </c>
      <c r="DC10577" s="78">
        <v>3954.3674038391955</v>
      </c>
      <c r="DD10577" s="78">
        <v>7.2710397048310659E-6</v>
      </c>
      <c r="DE10577" s="78">
        <v>0</v>
      </c>
      <c r="DF10577" s="78">
        <v>2.8752362400804532E-2</v>
      </c>
      <c r="DG10577" s="78">
        <v>2.8752362400804532E-2</v>
      </c>
    </row>
    <row r="10578" spans="98:111" x14ac:dyDescent="0.25">
      <c r="CT10578" s="78" t="s">
        <v>155</v>
      </c>
      <c r="CU10578" s="78" t="s">
        <v>489</v>
      </c>
      <c r="CV10578" s="78" t="s">
        <v>496</v>
      </c>
      <c r="CW10578" s="78">
        <v>2042</v>
      </c>
      <c r="CX10578" s="78">
        <v>0</v>
      </c>
      <c r="CY10578" s="78">
        <v>16832.391236279531</v>
      </c>
      <c r="CZ10578" s="78">
        <v>280.55437045334531</v>
      </c>
      <c r="DA10578" s="78">
        <v>10192.271765885111</v>
      </c>
      <c r="DB10578" s="78">
        <v>6359.5650999410673</v>
      </c>
      <c r="DC10578" s="78">
        <v>3954.3674038391955</v>
      </c>
      <c r="DD10578" s="78">
        <v>7.2710397048310659E-6</v>
      </c>
      <c r="DE10578" s="78">
        <v>0</v>
      </c>
      <c r="DF10578" s="78">
        <v>2.8752362400804532E-2</v>
      </c>
      <c r="DG10578" s="78">
        <v>2.8752362400804532E-2</v>
      </c>
    </row>
    <row r="10579" spans="98:111" x14ac:dyDescent="0.25">
      <c r="CT10579" s="78" t="s">
        <v>155</v>
      </c>
      <c r="CU10579" s="78" t="s">
        <v>489</v>
      </c>
      <c r="CV10579" s="78" t="s">
        <v>496</v>
      </c>
      <c r="CW10579" s="78">
        <v>2043</v>
      </c>
      <c r="CX10579" s="78">
        <v>0</v>
      </c>
      <c r="CY10579" s="78">
        <v>17672.085223784401</v>
      </c>
      <c r="CZ10579" s="78">
        <v>299.42001237340418</v>
      </c>
      <c r="DA10579" s="78">
        <v>10692.736176386061</v>
      </c>
      <c r="DB10579" s="78">
        <v>6679.929035024933</v>
      </c>
      <c r="DC10579" s="78">
        <v>4153.5691860920469</v>
      </c>
      <c r="DD10579" s="78">
        <v>7.2710397048310659E-6</v>
      </c>
      <c r="DE10579" s="78">
        <v>0</v>
      </c>
      <c r="DF10579" s="78">
        <v>3.0200766468838128E-2</v>
      </c>
      <c r="DG10579" s="78">
        <v>3.0200766468838128E-2</v>
      </c>
    </row>
    <row r="10580" spans="98:111" x14ac:dyDescent="0.25">
      <c r="CT10580" s="78" t="s">
        <v>155</v>
      </c>
      <c r="CU10580" s="78" t="s">
        <v>489</v>
      </c>
      <c r="CV10580" s="78" t="s">
        <v>496</v>
      </c>
      <c r="CW10580" s="78">
        <v>2044</v>
      </c>
      <c r="CX10580" s="78">
        <v>0</v>
      </c>
      <c r="CY10580" s="78">
        <v>17672.085223784401</v>
      </c>
      <c r="CZ10580" s="78">
        <v>299.42001237340418</v>
      </c>
      <c r="DA10580" s="78">
        <v>10692.736176386061</v>
      </c>
      <c r="DB10580" s="78">
        <v>6679.929035024933</v>
      </c>
      <c r="DC10580" s="78">
        <v>4153.5691860920469</v>
      </c>
      <c r="DD10580" s="78">
        <v>7.2710397048310659E-6</v>
      </c>
      <c r="DE10580" s="78">
        <v>0</v>
      </c>
      <c r="DF10580" s="78">
        <v>3.0200766468838128E-2</v>
      </c>
      <c r="DG10580" s="78">
        <v>3.0200766468838128E-2</v>
      </c>
    </row>
    <row r="10581" spans="98:111" x14ac:dyDescent="0.25">
      <c r="CT10581" s="78" t="s">
        <v>155</v>
      </c>
      <c r="CU10581" s="78" t="s">
        <v>489</v>
      </c>
      <c r="CV10581" s="78" t="s">
        <v>496</v>
      </c>
      <c r="CW10581" s="78">
        <v>2045</v>
      </c>
      <c r="CX10581" s="78">
        <v>0</v>
      </c>
      <c r="CY10581" s="78">
        <v>17672.085223784401</v>
      </c>
      <c r="CZ10581" s="78">
        <v>299.42001237340418</v>
      </c>
      <c r="DA10581" s="78">
        <v>10692.736176386061</v>
      </c>
      <c r="DB10581" s="78">
        <v>6679.929035024933</v>
      </c>
      <c r="DC10581" s="78">
        <v>4153.5691860920469</v>
      </c>
      <c r="DD10581" s="78">
        <v>7.2710397048310659E-6</v>
      </c>
      <c r="DE10581" s="78">
        <v>0</v>
      </c>
      <c r="DF10581" s="78">
        <v>3.0200766468838128E-2</v>
      </c>
      <c r="DG10581" s="78">
        <v>3.0200766468838128E-2</v>
      </c>
    </row>
    <row r="10582" spans="98:111" x14ac:dyDescent="0.25">
      <c r="CT10582" s="78" t="s">
        <v>155</v>
      </c>
      <c r="CU10582" s="78" t="s">
        <v>489</v>
      </c>
      <c r="CV10582" s="78" t="s">
        <v>496</v>
      </c>
      <c r="CW10582" s="78">
        <v>2046</v>
      </c>
      <c r="CX10582" s="78">
        <v>0</v>
      </c>
      <c r="CY10582" s="78">
        <v>17672.085223784401</v>
      </c>
      <c r="CZ10582" s="78">
        <v>299.42001237340418</v>
      </c>
      <c r="DA10582" s="78">
        <v>10692.736176386061</v>
      </c>
      <c r="DB10582" s="78">
        <v>6679.929035024933</v>
      </c>
      <c r="DC10582" s="78">
        <v>4153.5691860920469</v>
      </c>
      <c r="DD10582" s="78">
        <v>7.2710397048310659E-6</v>
      </c>
      <c r="DE10582" s="78">
        <v>0</v>
      </c>
      <c r="DF10582" s="78">
        <v>3.0200766468838128E-2</v>
      </c>
      <c r="DG10582" s="78">
        <v>3.0200766468838128E-2</v>
      </c>
    </row>
    <row r="10583" spans="98:111" x14ac:dyDescent="0.25">
      <c r="CT10583" s="78" t="s">
        <v>155</v>
      </c>
      <c r="CU10583" s="78" t="s">
        <v>489</v>
      </c>
      <c r="CV10583" s="78" t="s">
        <v>496</v>
      </c>
      <c r="CW10583" s="78">
        <v>2047</v>
      </c>
      <c r="CX10583" s="78">
        <v>0</v>
      </c>
      <c r="CY10583" s="78">
        <v>17672.085223784401</v>
      </c>
      <c r="CZ10583" s="78">
        <v>299.42001237340418</v>
      </c>
      <c r="DA10583" s="78">
        <v>10692.736176386061</v>
      </c>
      <c r="DB10583" s="78">
        <v>6679.929035024933</v>
      </c>
      <c r="DC10583" s="78">
        <v>4153.5691860920469</v>
      </c>
      <c r="DD10583" s="78">
        <v>7.2710397048310659E-6</v>
      </c>
      <c r="DE10583" s="78">
        <v>0</v>
      </c>
      <c r="DF10583" s="78">
        <v>3.0200766468838128E-2</v>
      </c>
      <c r="DG10583" s="78">
        <v>3.0200766468838128E-2</v>
      </c>
    </row>
    <row r="10584" spans="98:111" x14ac:dyDescent="0.25">
      <c r="CT10584" s="78" t="s">
        <v>155</v>
      </c>
      <c r="CU10584" s="78" t="s">
        <v>489</v>
      </c>
      <c r="CV10584" s="78" t="s">
        <v>496</v>
      </c>
      <c r="CW10584" s="78">
        <v>2048</v>
      </c>
      <c r="CX10584" s="78">
        <v>0</v>
      </c>
      <c r="CY10584" s="78">
        <v>18552.334786110448</v>
      </c>
      <c r="CZ10584" s="78">
        <v>319.49113147947452</v>
      </c>
      <c r="DA10584" s="78">
        <v>11216.56262510783</v>
      </c>
      <c r="DB10584" s="78">
        <v>7016.2810295231311</v>
      </c>
      <c r="DC10584" s="78">
        <v>4362.7123181078359</v>
      </c>
      <c r="DD10584" s="78">
        <v>7.2710397048310659E-6</v>
      </c>
      <c r="DE10584" s="78">
        <v>0</v>
      </c>
      <c r="DF10584" s="78">
        <v>3.1721454485717657E-2</v>
      </c>
      <c r="DG10584" s="78">
        <v>3.1721454485717657E-2</v>
      </c>
    </row>
    <row r="10585" spans="98:111" x14ac:dyDescent="0.25">
      <c r="CT10585" s="78" t="s">
        <v>155</v>
      </c>
      <c r="CU10585" s="78" t="s">
        <v>489</v>
      </c>
      <c r="CV10585" s="78" t="s">
        <v>496</v>
      </c>
      <c r="CW10585" s="78">
        <v>2049</v>
      </c>
      <c r="CX10585" s="78">
        <v>0</v>
      </c>
      <c r="CY10585" s="78">
        <v>18552.334786110448</v>
      </c>
      <c r="CZ10585" s="78">
        <v>319.49113147947452</v>
      </c>
      <c r="DA10585" s="78">
        <v>11216.56262510783</v>
      </c>
      <c r="DB10585" s="78">
        <v>7016.2810295231311</v>
      </c>
      <c r="DC10585" s="78">
        <v>4362.7123181078359</v>
      </c>
      <c r="DD10585" s="78">
        <v>7.2710397048310659E-6</v>
      </c>
      <c r="DE10585" s="78">
        <v>0</v>
      </c>
      <c r="DF10585" s="78">
        <v>3.1721454485717657E-2</v>
      </c>
      <c r="DG10585" s="78">
        <v>3.1721454485717657E-2</v>
      </c>
    </row>
    <row r="10586" spans="98:111" x14ac:dyDescent="0.25">
      <c r="CT10586" s="78" t="s">
        <v>155</v>
      </c>
      <c r="CU10586" s="78" t="s">
        <v>489</v>
      </c>
      <c r="CV10586" s="78" t="s">
        <v>496</v>
      </c>
      <c r="CW10586" s="78">
        <v>2050</v>
      </c>
      <c r="CX10586" s="78">
        <v>0</v>
      </c>
      <c r="CY10586" s="78">
        <v>18552.334786110448</v>
      </c>
      <c r="CZ10586" s="78">
        <v>319.49113147947452</v>
      </c>
      <c r="DA10586" s="78">
        <v>11216.56262510783</v>
      </c>
      <c r="DB10586" s="78">
        <v>7016.2810295231311</v>
      </c>
      <c r="DC10586" s="78">
        <v>4362.7123181078359</v>
      </c>
      <c r="DD10586" s="78">
        <v>7.2710397048310659E-6</v>
      </c>
      <c r="DE10586" s="78">
        <v>0</v>
      </c>
      <c r="DF10586" s="78">
        <v>3.1721454485717657E-2</v>
      </c>
      <c r="DG10586" s="78">
        <v>3.1721454485717657E-2</v>
      </c>
    </row>
    <row r="10587" spans="98:111" x14ac:dyDescent="0.25">
      <c r="CT10587" s="78" t="s">
        <v>155</v>
      </c>
      <c r="CU10587" s="78" t="s">
        <v>489</v>
      </c>
      <c r="CV10587" s="78" t="s">
        <v>496</v>
      </c>
      <c r="CW10587" s="78">
        <v>2051</v>
      </c>
      <c r="CX10587" s="78">
        <v>0</v>
      </c>
      <c r="CY10587" s="78">
        <v>18552.334786110448</v>
      </c>
      <c r="CZ10587" s="78">
        <v>319.49113147947452</v>
      </c>
      <c r="DA10587" s="78">
        <v>11216.56262510783</v>
      </c>
      <c r="DB10587" s="78">
        <v>7016.2810295231311</v>
      </c>
      <c r="DC10587" s="78">
        <v>4362.7123181078359</v>
      </c>
      <c r="DD10587" s="78">
        <v>7.2710397048310659E-6</v>
      </c>
      <c r="DE10587" s="78">
        <v>0</v>
      </c>
      <c r="DF10587" s="78">
        <v>3.1721454485717657E-2</v>
      </c>
      <c r="DG10587" s="78">
        <v>3.1721454485717657E-2</v>
      </c>
    </row>
    <row r="10588" spans="98:111" x14ac:dyDescent="0.25">
      <c r="CT10588" s="78" t="s">
        <v>155</v>
      </c>
      <c r="CU10588" s="78" t="s">
        <v>489</v>
      </c>
      <c r="CV10588" s="78" t="s">
        <v>496</v>
      </c>
      <c r="CW10588" s="78">
        <v>2052</v>
      </c>
      <c r="CX10588" s="78">
        <v>0</v>
      </c>
      <c r="CY10588" s="78">
        <v>18552.334786110448</v>
      </c>
      <c r="CZ10588" s="78">
        <v>319.49113147947452</v>
      </c>
      <c r="DA10588" s="78">
        <v>11216.56262510783</v>
      </c>
      <c r="DB10588" s="78">
        <v>7016.2810295231311</v>
      </c>
      <c r="DC10588" s="78">
        <v>4362.7123181078359</v>
      </c>
      <c r="DD10588" s="78">
        <v>7.2710397048310659E-6</v>
      </c>
      <c r="DE10588" s="78">
        <v>0</v>
      </c>
      <c r="DF10588" s="78">
        <v>3.1721454485717657E-2</v>
      </c>
      <c r="DG10588" s="78">
        <v>3.1721454485717657E-2</v>
      </c>
    </row>
    <row r="10589" spans="98:111" x14ac:dyDescent="0.25">
      <c r="CT10589" s="78" t="s">
        <v>155</v>
      </c>
      <c r="CU10589" s="78" t="s">
        <v>489</v>
      </c>
      <c r="CV10589" s="78" t="s">
        <v>496</v>
      </c>
      <c r="CW10589" s="78">
        <v>2053</v>
      </c>
      <c r="CX10589" s="78">
        <v>0</v>
      </c>
      <c r="CY10589" s="78">
        <v>19462.1282791679</v>
      </c>
      <c r="CZ10589" s="78">
        <v>340.53564326272539</v>
      </c>
      <c r="DA10589" s="78">
        <v>11757.14127648336</v>
      </c>
      <c r="DB10589" s="78">
        <v>7364.451359421806</v>
      </c>
      <c r="DC10589" s="78">
        <v>4579.2040721663034</v>
      </c>
      <c r="DD10589" s="78">
        <v>7.2710397048310659E-6</v>
      </c>
      <c r="DE10589" s="78">
        <v>0</v>
      </c>
      <c r="DF10589" s="78">
        <v>3.3295574625245294E-2</v>
      </c>
      <c r="DG10589" s="78">
        <v>3.3295574625245294E-2</v>
      </c>
    </row>
    <row r="10590" spans="98:111" x14ac:dyDescent="0.25">
      <c r="CT10590" s="78" t="s">
        <v>155</v>
      </c>
      <c r="CU10590" s="78" t="s">
        <v>489</v>
      </c>
      <c r="CV10590" s="78" t="s">
        <v>496</v>
      </c>
      <c r="CW10590" s="78">
        <v>2054</v>
      </c>
      <c r="CX10590" s="78">
        <v>0</v>
      </c>
      <c r="CY10590" s="78">
        <v>19462.1282791679</v>
      </c>
      <c r="CZ10590" s="78">
        <v>340.53564326272539</v>
      </c>
      <c r="DA10590" s="78">
        <v>11757.14127648336</v>
      </c>
      <c r="DB10590" s="78">
        <v>7364.451359421806</v>
      </c>
      <c r="DC10590" s="78">
        <v>4579.2040721663034</v>
      </c>
      <c r="DD10590" s="78">
        <v>7.2710397048310659E-6</v>
      </c>
      <c r="DE10590" s="78">
        <v>0</v>
      </c>
      <c r="DF10590" s="78">
        <v>3.3295574625245294E-2</v>
      </c>
      <c r="DG10590" s="78">
        <v>3.3295574625245294E-2</v>
      </c>
    </row>
    <row r="10591" spans="98:111" x14ac:dyDescent="0.25">
      <c r="CT10591" s="78" t="s">
        <v>155</v>
      </c>
      <c r="CU10591" s="78" t="s">
        <v>489</v>
      </c>
      <c r="CV10591" s="78" t="s">
        <v>496</v>
      </c>
      <c r="CW10591" s="78">
        <v>2055</v>
      </c>
      <c r="CX10591" s="78">
        <v>0</v>
      </c>
      <c r="CY10591" s="78">
        <v>19462.1282791679</v>
      </c>
      <c r="CZ10591" s="78">
        <v>340.53564326272539</v>
      </c>
      <c r="DA10591" s="78">
        <v>11757.14127648336</v>
      </c>
      <c r="DB10591" s="78">
        <v>7364.451359421806</v>
      </c>
      <c r="DC10591" s="78">
        <v>4579.2040721663034</v>
      </c>
      <c r="DD10591" s="78">
        <v>7.2710397048310659E-6</v>
      </c>
      <c r="DE10591" s="78">
        <v>0</v>
      </c>
      <c r="DF10591" s="78">
        <v>3.3295574625245294E-2</v>
      </c>
      <c r="DG10591" s="78">
        <v>3.3295574625245294E-2</v>
      </c>
    </row>
    <row r="10592" spans="98:111" x14ac:dyDescent="0.25">
      <c r="CT10592" s="78" t="s">
        <v>155</v>
      </c>
      <c r="CU10592" s="78" t="s">
        <v>489</v>
      </c>
      <c r="CV10592" s="78" t="s">
        <v>497</v>
      </c>
      <c r="CW10592" s="78">
        <v>2026</v>
      </c>
      <c r="CX10592" s="78">
        <v>0</v>
      </c>
      <c r="CY10592" s="78">
        <v>5.475034607007764</v>
      </c>
      <c r="CZ10592" s="78">
        <v>0.71896016785821382</v>
      </c>
      <c r="DA10592" s="78">
        <v>3.071497198615103</v>
      </c>
      <c r="DB10592" s="78">
        <v>1.6845772405344479</v>
      </c>
      <c r="DC10592" s="78">
        <v>1.0474674328407347</v>
      </c>
      <c r="DD10592" s="78">
        <v>6.2323197579046168E-6</v>
      </c>
      <c r="DE10592" s="78">
        <v>0</v>
      </c>
      <c r="DF10592" s="78">
        <v>6.5281519774549382E-6</v>
      </c>
      <c r="DG10592" s="78">
        <v>6.5281519774549382E-6</v>
      </c>
    </row>
    <row r="10593" spans="98:111" x14ac:dyDescent="0.25">
      <c r="CT10593" s="78" t="s">
        <v>155</v>
      </c>
      <c r="CU10593" s="78" t="s">
        <v>489</v>
      </c>
      <c r="CV10593" s="78" t="s">
        <v>497</v>
      </c>
      <c r="CW10593" s="78">
        <v>2027</v>
      </c>
      <c r="CX10593" s="78">
        <v>0</v>
      </c>
      <c r="CY10593" s="78">
        <v>5.475034607007764</v>
      </c>
      <c r="CZ10593" s="78">
        <v>0.71896016785821382</v>
      </c>
      <c r="DA10593" s="78">
        <v>3.071497198615103</v>
      </c>
      <c r="DB10593" s="78">
        <v>1.6845772405344479</v>
      </c>
      <c r="DC10593" s="78">
        <v>1.0474674328407347</v>
      </c>
      <c r="DD10593" s="78">
        <v>6.2323197579046168E-6</v>
      </c>
      <c r="DE10593" s="78">
        <v>0</v>
      </c>
      <c r="DF10593" s="78">
        <v>6.5281519774549382E-6</v>
      </c>
      <c r="DG10593" s="78">
        <v>6.5281519774549382E-6</v>
      </c>
    </row>
    <row r="10594" spans="98:111" x14ac:dyDescent="0.25">
      <c r="CT10594" s="78" t="s">
        <v>155</v>
      </c>
      <c r="CU10594" s="78" t="s">
        <v>489</v>
      </c>
      <c r="CV10594" s="78" t="s">
        <v>497</v>
      </c>
      <c r="CW10594" s="78">
        <v>2028</v>
      </c>
      <c r="CX10594" s="78">
        <v>0</v>
      </c>
      <c r="CY10594" s="78">
        <v>5.7770153400784556</v>
      </c>
      <c r="CZ10594" s="78">
        <v>0.74733835430388973</v>
      </c>
      <c r="DA10594" s="78">
        <v>3.2379513401017221</v>
      </c>
      <c r="DB10594" s="78">
        <v>1.791725645672845</v>
      </c>
      <c r="DC10594" s="78">
        <v>1.1140921397183419</v>
      </c>
      <c r="DD10594" s="78">
        <v>6.2323197579046168E-6</v>
      </c>
      <c r="DE10594" s="78">
        <v>0</v>
      </c>
      <c r="DF10594" s="78">
        <v>6.9433784544928532E-6</v>
      </c>
      <c r="DG10594" s="78">
        <v>6.9433784544928532E-6</v>
      </c>
    </row>
    <row r="10595" spans="98:111" x14ac:dyDescent="0.25">
      <c r="CT10595" s="78" t="s">
        <v>155</v>
      </c>
      <c r="CU10595" s="78" t="s">
        <v>489</v>
      </c>
      <c r="CV10595" s="78" t="s">
        <v>497</v>
      </c>
      <c r="CW10595" s="78">
        <v>2029</v>
      </c>
      <c r="CX10595" s="78">
        <v>0</v>
      </c>
      <c r="CY10595" s="78">
        <v>5.7770153400784556</v>
      </c>
      <c r="CZ10595" s="78">
        <v>0.74733835430388973</v>
      </c>
      <c r="DA10595" s="78">
        <v>3.2379513401017221</v>
      </c>
      <c r="DB10595" s="78">
        <v>1.791725645672845</v>
      </c>
      <c r="DC10595" s="78">
        <v>1.1140921397183419</v>
      </c>
      <c r="DD10595" s="78">
        <v>6.2323197579046168E-6</v>
      </c>
      <c r="DE10595" s="78">
        <v>0</v>
      </c>
      <c r="DF10595" s="78">
        <v>6.9433784544928532E-6</v>
      </c>
      <c r="DG10595" s="78">
        <v>6.9433784544928532E-6</v>
      </c>
    </row>
    <row r="10596" spans="98:111" x14ac:dyDescent="0.25">
      <c r="CT10596" s="78" t="s">
        <v>155</v>
      </c>
      <c r="CU10596" s="78" t="s">
        <v>489</v>
      </c>
      <c r="CV10596" s="78" t="s">
        <v>497</v>
      </c>
      <c r="CW10596" s="78">
        <v>2030</v>
      </c>
      <c r="CX10596" s="78">
        <v>0</v>
      </c>
      <c r="CY10596" s="78">
        <v>5.7770153400784556</v>
      </c>
      <c r="CZ10596" s="78">
        <v>0.74733835430388973</v>
      </c>
      <c r="DA10596" s="78">
        <v>3.2379513401017221</v>
      </c>
      <c r="DB10596" s="78">
        <v>1.791725645672845</v>
      </c>
      <c r="DC10596" s="78">
        <v>1.1140921397183419</v>
      </c>
      <c r="DD10596" s="78">
        <v>6.2323197579046168E-6</v>
      </c>
      <c r="DE10596" s="78">
        <v>0</v>
      </c>
      <c r="DF10596" s="78">
        <v>6.9433784544928532E-6</v>
      </c>
      <c r="DG10596" s="78">
        <v>6.9433784544928532E-6</v>
      </c>
    </row>
    <row r="10597" spans="98:111" x14ac:dyDescent="0.25">
      <c r="CT10597" s="78" t="s">
        <v>155</v>
      </c>
      <c r="CU10597" s="78" t="s">
        <v>489</v>
      </c>
      <c r="CV10597" s="78" t="s">
        <v>497</v>
      </c>
      <c r="CW10597" s="78">
        <v>2031</v>
      </c>
      <c r="CX10597" s="78">
        <v>0</v>
      </c>
      <c r="CY10597" s="78">
        <v>5.7770153400784556</v>
      </c>
      <c r="CZ10597" s="78">
        <v>0.74733835430388973</v>
      </c>
      <c r="DA10597" s="78">
        <v>3.2379513401017221</v>
      </c>
      <c r="DB10597" s="78">
        <v>1.791725645672845</v>
      </c>
      <c r="DC10597" s="78">
        <v>1.1140921397183419</v>
      </c>
      <c r="DD10597" s="78">
        <v>6.2323197579046168E-6</v>
      </c>
      <c r="DE10597" s="78">
        <v>0</v>
      </c>
      <c r="DF10597" s="78">
        <v>6.9433784544928532E-6</v>
      </c>
      <c r="DG10597" s="78">
        <v>6.9433784544928532E-6</v>
      </c>
    </row>
    <row r="10598" spans="98:111" x14ac:dyDescent="0.25">
      <c r="CT10598" s="78" t="s">
        <v>155</v>
      </c>
      <c r="CU10598" s="78" t="s">
        <v>489</v>
      </c>
      <c r="CV10598" s="78" t="s">
        <v>497</v>
      </c>
      <c r="CW10598" s="78">
        <v>2032</v>
      </c>
      <c r="CX10598" s="78">
        <v>0</v>
      </c>
      <c r="CY10598" s="78">
        <v>5.7770153400784556</v>
      </c>
      <c r="CZ10598" s="78">
        <v>0.74733835430388973</v>
      </c>
      <c r="DA10598" s="78">
        <v>3.2379513401017221</v>
      </c>
      <c r="DB10598" s="78">
        <v>1.791725645672845</v>
      </c>
      <c r="DC10598" s="78">
        <v>1.1140921397183419</v>
      </c>
      <c r="DD10598" s="78">
        <v>6.2323197579046168E-6</v>
      </c>
      <c r="DE10598" s="78">
        <v>0</v>
      </c>
      <c r="DF10598" s="78">
        <v>6.9433784544928532E-6</v>
      </c>
      <c r="DG10598" s="78">
        <v>6.9433784544928532E-6</v>
      </c>
    </row>
    <row r="10599" spans="98:111" x14ac:dyDescent="0.25">
      <c r="CT10599" s="78" t="s">
        <v>155</v>
      </c>
      <c r="CU10599" s="78" t="s">
        <v>489</v>
      </c>
      <c r="CV10599" s="78" t="s">
        <v>497</v>
      </c>
      <c r="CW10599" s="78">
        <v>2033</v>
      </c>
      <c r="CX10599" s="78">
        <v>0</v>
      </c>
      <c r="CY10599" s="78">
        <v>6.1205037377421716</v>
      </c>
      <c r="CZ10599" s="78">
        <v>0.77885081086862662</v>
      </c>
      <c r="DA10599" s="78">
        <v>3.426515003153928</v>
      </c>
      <c r="DB10599" s="78">
        <v>1.9151379237196171</v>
      </c>
      <c r="DC10599" s="78">
        <v>1.19082969674818</v>
      </c>
      <c r="DD10599" s="78">
        <v>6.2323197579046168E-6</v>
      </c>
      <c r="DE10599" s="78">
        <v>0</v>
      </c>
      <c r="DF10599" s="78">
        <v>7.4216314473432453E-6</v>
      </c>
      <c r="DG10599" s="78">
        <v>7.4216314473432453E-6</v>
      </c>
    </row>
    <row r="10600" spans="98:111" x14ac:dyDescent="0.25">
      <c r="CT10600" s="78" t="s">
        <v>155</v>
      </c>
      <c r="CU10600" s="78" t="s">
        <v>489</v>
      </c>
      <c r="CV10600" s="78" t="s">
        <v>497</v>
      </c>
      <c r="CW10600" s="78">
        <v>2034</v>
      </c>
      <c r="CX10600" s="78">
        <v>0</v>
      </c>
      <c r="CY10600" s="78">
        <v>6.1205037377421716</v>
      </c>
      <c r="CZ10600" s="78">
        <v>0.77885081086862662</v>
      </c>
      <c r="DA10600" s="78">
        <v>3.426515003153928</v>
      </c>
      <c r="DB10600" s="78">
        <v>1.9151379237196171</v>
      </c>
      <c r="DC10600" s="78">
        <v>1.19082969674818</v>
      </c>
      <c r="DD10600" s="78">
        <v>6.2323197579046168E-6</v>
      </c>
      <c r="DE10600" s="78">
        <v>0</v>
      </c>
      <c r="DF10600" s="78">
        <v>7.4216314473432453E-6</v>
      </c>
      <c r="DG10600" s="78">
        <v>7.4216314473432453E-6</v>
      </c>
    </row>
    <row r="10601" spans="98:111" x14ac:dyDescent="0.25">
      <c r="CT10601" s="78" t="s">
        <v>155</v>
      </c>
      <c r="CU10601" s="78" t="s">
        <v>489</v>
      </c>
      <c r="CV10601" s="78" t="s">
        <v>497</v>
      </c>
      <c r="CW10601" s="78">
        <v>2035</v>
      </c>
      <c r="CX10601" s="78">
        <v>0</v>
      </c>
      <c r="CY10601" s="78">
        <v>6.1205037377421716</v>
      </c>
      <c r="CZ10601" s="78">
        <v>0.77885081086862662</v>
      </c>
      <c r="DA10601" s="78">
        <v>3.426515003153928</v>
      </c>
      <c r="DB10601" s="78">
        <v>1.9151379237196171</v>
      </c>
      <c r="DC10601" s="78">
        <v>1.19082969674818</v>
      </c>
      <c r="DD10601" s="78">
        <v>6.2323197579046168E-6</v>
      </c>
      <c r="DE10601" s="78">
        <v>0</v>
      </c>
      <c r="DF10601" s="78">
        <v>7.4216314473432453E-6</v>
      </c>
      <c r="DG10601" s="78">
        <v>7.4216314473432453E-6</v>
      </c>
    </row>
    <row r="10602" spans="98:111" x14ac:dyDescent="0.25">
      <c r="CT10602" s="78" t="s">
        <v>155</v>
      </c>
      <c r="CU10602" s="78" t="s">
        <v>489</v>
      </c>
      <c r="CV10602" s="78" t="s">
        <v>497</v>
      </c>
      <c r="CW10602" s="78">
        <v>2036</v>
      </c>
      <c r="CX10602" s="78">
        <v>0</v>
      </c>
      <c r="CY10602" s="78">
        <v>6.1205037377421716</v>
      </c>
      <c r="CZ10602" s="78">
        <v>0.77885081086862662</v>
      </c>
      <c r="DA10602" s="78">
        <v>3.426515003153928</v>
      </c>
      <c r="DB10602" s="78">
        <v>1.9151379237196171</v>
      </c>
      <c r="DC10602" s="78">
        <v>1.19082969674818</v>
      </c>
      <c r="DD10602" s="78">
        <v>6.2323197579046168E-6</v>
      </c>
      <c r="DE10602" s="78">
        <v>0</v>
      </c>
      <c r="DF10602" s="78">
        <v>7.4216314473432453E-6</v>
      </c>
      <c r="DG10602" s="78">
        <v>7.4216314473432453E-6</v>
      </c>
    </row>
    <row r="10603" spans="98:111" x14ac:dyDescent="0.25">
      <c r="CT10603" s="78" t="s">
        <v>155</v>
      </c>
      <c r="CU10603" s="78" t="s">
        <v>489</v>
      </c>
      <c r="CV10603" s="78" t="s">
        <v>497</v>
      </c>
      <c r="CW10603" s="78">
        <v>2037</v>
      </c>
      <c r="CX10603" s="78">
        <v>0</v>
      </c>
      <c r="CY10603" s="78">
        <v>6.1205037377421716</v>
      </c>
      <c r="CZ10603" s="78">
        <v>0.77885081086862662</v>
      </c>
      <c r="DA10603" s="78">
        <v>3.426515003153928</v>
      </c>
      <c r="DB10603" s="78">
        <v>1.9151379237196171</v>
      </c>
      <c r="DC10603" s="78">
        <v>1.19082969674818</v>
      </c>
      <c r="DD10603" s="78">
        <v>6.2323197579046168E-6</v>
      </c>
      <c r="DE10603" s="78">
        <v>0</v>
      </c>
      <c r="DF10603" s="78">
        <v>7.4216314473432453E-6</v>
      </c>
      <c r="DG10603" s="78">
        <v>7.4216314473432453E-6</v>
      </c>
    </row>
    <row r="10604" spans="98:111" x14ac:dyDescent="0.25">
      <c r="CT10604" s="78" t="s">
        <v>155</v>
      </c>
      <c r="CU10604" s="78" t="s">
        <v>489</v>
      </c>
      <c r="CV10604" s="78" t="s">
        <v>497</v>
      </c>
      <c r="CW10604" s="78">
        <v>2038</v>
      </c>
      <c r="CX10604" s="78">
        <v>0</v>
      </c>
      <c r="CY10604" s="78">
        <v>6.5028144709637994</v>
      </c>
      <c r="CZ10604" s="78">
        <v>0.81303636269304291</v>
      </c>
      <c r="DA10604" s="78">
        <v>3.635526700304816</v>
      </c>
      <c r="DB10604" s="78">
        <v>2.05425140796594</v>
      </c>
      <c r="DC10604" s="78">
        <v>1.2773302386709686</v>
      </c>
      <c r="DD10604" s="78">
        <v>6.2323197579046168E-6</v>
      </c>
      <c r="DE10604" s="78">
        <v>0</v>
      </c>
      <c r="DF10604" s="78">
        <v>7.960730483838098E-6</v>
      </c>
      <c r="DG10604" s="78">
        <v>7.960730483838098E-6</v>
      </c>
    </row>
    <row r="10605" spans="98:111" x14ac:dyDescent="0.25">
      <c r="CT10605" s="78" t="s">
        <v>155</v>
      </c>
      <c r="CU10605" s="78" t="s">
        <v>489</v>
      </c>
      <c r="CV10605" s="78" t="s">
        <v>497</v>
      </c>
      <c r="CW10605" s="78">
        <v>2039</v>
      </c>
      <c r="CX10605" s="78">
        <v>0</v>
      </c>
      <c r="CY10605" s="78">
        <v>6.5028144709637994</v>
      </c>
      <c r="CZ10605" s="78">
        <v>0.81303636269304291</v>
      </c>
      <c r="DA10605" s="78">
        <v>3.635526700304816</v>
      </c>
      <c r="DB10605" s="78">
        <v>2.05425140796594</v>
      </c>
      <c r="DC10605" s="78">
        <v>1.2773302386709686</v>
      </c>
      <c r="DD10605" s="78">
        <v>6.2323197579046168E-6</v>
      </c>
      <c r="DE10605" s="78">
        <v>0</v>
      </c>
      <c r="DF10605" s="78">
        <v>7.960730483838098E-6</v>
      </c>
      <c r="DG10605" s="78">
        <v>7.960730483838098E-6</v>
      </c>
    </row>
    <row r="10606" spans="98:111" x14ac:dyDescent="0.25">
      <c r="CT10606" s="78" t="s">
        <v>155</v>
      </c>
      <c r="CU10606" s="78" t="s">
        <v>489</v>
      </c>
      <c r="CV10606" s="78" t="s">
        <v>497</v>
      </c>
      <c r="CW10606" s="78">
        <v>2040</v>
      </c>
      <c r="CX10606" s="78">
        <v>0</v>
      </c>
      <c r="CY10606" s="78">
        <v>6.5028144709637994</v>
      </c>
      <c r="CZ10606" s="78">
        <v>0.81303636269304291</v>
      </c>
      <c r="DA10606" s="78">
        <v>3.635526700304816</v>
      </c>
      <c r="DB10606" s="78">
        <v>2.05425140796594</v>
      </c>
      <c r="DC10606" s="78">
        <v>1.2773302386709686</v>
      </c>
      <c r="DD10606" s="78">
        <v>6.2323197579046168E-6</v>
      </c>
      <c r="DE10606" s="78">
        <v>0</v>
      </c>
      <c r="DF10606" s="78">
        <v>7.960730483838098E-6</v>
      </c>
      <c r="DG10606" s="78">
        <v>7.960730483838098E-6</v>
      </c>
    </row>
    <row r="10607" spans="98:111" x14ac:dyDescent="0.25">
      <c r="CT10607" s="78" t="s">
        <v>155</v>
      </c>
      <c r="CU10607" s="78" t="s">
        <v>489</v>
      </c>
      <c r="CV10607" s="78" t="s">
        <v>497</v>
      </c>
      <c r="CW10607" s="78">
        <v>2041</v>
      </c>
      <c r="CX10607" s="78">
        <v>0</v>
      </c>
      <c r="CY10607" s="78">
        <v>6.5028144709637994</v>
      </c>
      <c r="CZ10607" s="78">
        <v>0.81303636269304291</v>
      </c>
      <c r="DA10607" s="78">
        <v>3.635526700304816</v>
      </c>
      <c r="DB10607" s="78">
        <v>2.05425140796594</v>
      </c>
      <c r="DC10607" s="78">
        <v>1.2773302386709686</v>
      </c>
      <c r="DD10607" s="78">
        <v>6.2323197579046168E-6</v>
      </c>
      <c r="DE10607" s="78">
        <v>0</v>
      </c>
      <c r="DF10607" s="78">
        <v>7.960730483838098E-6</v>
      </c>
      <c r="DG10607" s="78">
        <v>7.960730483838098E-6</v>
      </c>
    </row>
    <row r="10608" spans="98:111" x14ac:dyDescent="0.25">
      <c r="CT10608" s="78" t="s">
        <v>155</v>
      </c>
      <c r="CU10608" s="78" t="s">
        <v>489</v>
      </c>
      <c r="CV10608" s="78" t="s">
        <v>497</v>
      </c>
      <c r="CW10608" s="78">
        <v>2042</v>
      </c>
      <c r="CX10608" s="78">
        <v>0</v>
      </c>
      <c r="CY10608" s="78">
        <v>6.5028144709637994</v>
      </c>
      <c r="CZ10608" s="78">
        <v>0.81303636269304291</v>
      </c>
      <c r="DA10608" s="78">
        <v>3.635526700304816</v>
      </c>
      <c r="DB10608" s="78">
        <v>2.05425140796594</v>
      </c>
      <c r="DC10608" s="78">
        <v>1.2773302386709686</v>
      </c>
      <c r="DD10608" s="78">
        <v>6.2323197579046168E-6</v>
      </c>
      <c r="DE10608" s="78">
        <v>0</v>
      </c>
      <c r="DF10608" s="78">
        <v>7.960730483838098E-6</v>
      </c>
      <c r="DG10608" s="78">
        <v>7.960730483838098E-6</v>
      </c>
    </row>
    <row r="10609" spans="98:111" x14ac:dyDescent="0.25">
      <c r="CT10609" s="78" t="s">
        <v>155</v>
      </c>
      <c r="CU10609" s="78" t="s">
        <v>489</v>
      </c>
      <c r="CV10609" s="78" t="s">
        <v>497</v>
      </c>
      <c r="CW10609" s="78">
        <v>2043</v>
      </c>
      <c r="CX10609" s="78">
        <v>0</v>
      </c>
      <c r="CY10609" s="78">
        <v>6.9209339048533671</v>
      </c>
      <c r="CZ10609" s="78">
        <v>0.84943606974448982</v>
      </c>
      <c r="DA10609" s="78">
        <v>3.8631868733595738</v>
      </c>
      <c r="DB10609" s="78">
        <v>2.2083109617493042</v>
      </c>
      <c r="DC10609" s="78">
        <v>1.3731242227181786</v>
      </c>
      <c r="DD10609" s="78">
        <v>6.2323197579046168E-6</v>
      </c>
      <c r="DE10609" s="78">
        <v>0</v>
      </c>
      <c r="DF10609" s="78">
        <v>8.5577492233039245E-6</v>
      </c>
      <c r="DG10609" s="78">
        <v>8.5577492233039245E-6</v>
      </c>
    </row>
    <row r="10610" spans="98:111" x14ac:dyDescent="0.25">
      <c r="CT10610" s="78" t="s">
        <v>155</v>
      </c>
      <c r="CU10610" s="78" t="s">
        <v>489</v>
      </c>
      <c r="CV10610" s="78" t="s">
        <v>497</v>
      </c>
      <c r="CW10610" s="78">
        <v>2044</v>
      </c>
      <c r="CX10610" s="78">
        <v>0</v>
      </c>
      <c r="CY10610" s="78">
        <v>6.9209339048533671</v>
      </c>
      <c r="CZ10610" s="78">
        <v>0.84943606974448982</v>
      </c>
      <c r="DA10610" s="78">
        <v>3.8631868733595738</v>
      </c>
      <c r="DB10610" s="78">
        <v>2.2083109617493042</v>
      </c>
      <c r="DC10610" s="78">
        <v>1.3731242227181786</v>
      </c>
      <c r="DD10610" s="78">
        <v>6.2323197579046168E-6</v>
      </c>
      <c r="DE10610" s="78">
        <v>0</v>
      </c>
      <c r="DF10610" s="78">
        <v>8.5577492233039245E-6</v>
      </c>
      <c r="DG10610" s="78">
        <v>8.5577492233039245E-6</v>
      </c>
    </row>
    <row r="10611" spans="98:111" x14ac:dyDescent="0.25">
      <c r="CT10611" s="78" t="s">
        <v>155</v>
      </c>
      <c r="CU10611" s="78" t="s">
        <v>489</v>
      </c>
      <c r="CV10611" s="78" t="s">
        <v>497</v>
      </c>
      <c r="CW10611" s="78">
        <v>2045</v>
      </c>
      <c r="CX10611" s="78">
        <v>0</v>
      </c>
      <c r="CY10611" s="78">
        <v>6.9209339048533671</v>
      </c>
      <c r="CZ10611" s="78">
        <v>0.84943606974448982</v>
      </c>
      <c r="DA10611" s="78">
        <v>3.8631868733595738</v>
      </c>
      <c r="DB10611" s="78">
        <v>2.2083109617493042</v>
      </c>
      <c r="DC10611" s="78">
        <v>1.3731242227181786</v>
      </c>
      <c r="DD10611" s="78">
        <v>6.2323197579046168E-6</v>
      </c>
      <c r="DE10611" s="78">
        <v>0</v>
      </c>
      <c r="DF10611" s="78">
        <v>8.5577492233039245E-6</v>
      </c>
      <c r="DG10611" s="78">
        <v>8.5577492233039245E-6</v>
      </c>
    </row>
    <row r="10612" spans="98:111" x14ac:dyDescent="0.25">
      <c r="CT10612" s="78" t="s">
        <v>155</v>
      </c>
      <c r="CU10612" s="78" t="s">
        <v>489</v>
      </c>
      <c r="CV10612" s="78" t="s">
        <v>497</v>
      </c>
      <c r="CW10612" s="78">
        <v>2046</v>
      </c>
      <c r="CX10612" s="78">
        <v>0</v>
      </c>
      <c r="CY10612" s="78">
        <v>6.9209339048533671</v>
      </c>
      <c r="CZ10612" s="78">
        <v>0.84943606974448982</v>
      </c>
      <c r="DA10612" s="78">
        <v>3.8631868733595738</v>
      </c>
      <c r="DB10612" s="78">
        <v>2.2083109617493042</v>
      </c>
      <c r="DC10612" s="78">
        <v>1.3731242227181786</v>
      </c>
      <c r="DD10612" s="78">
        <v>6.2323197579046168E-6</v>
      </c>
      <c r="DE10612" s="78">
        <v>0</v>
      </c>
      <c r="DF10612" s="78">
        <v>8.5577492233039245E-6</v>
      </c>
      <c r="DG10612" s="78">
        <v>8.5577492233039245E-6</v>
      </c>
    </row>
    <row r="10613" spans="98:111" x14ac:dyDescent="0.25">
      <c r="CT10613" s="78" t="s">
        <v>155</v>
      </c>
      <c r="CU10613" s="78" t="s">
        <v>489</v>
      </c>
      <c r="CV10613" s="78" t="s">
        <v>497</v>
      </c>
      <c r="CW10613" s="78">
        <v>2047</v>
      </c>
      <c r="CX10613" s="78">
        <v>0</v>
      </c>
      <c r="CY10613" s="78">
        <v>6.9209339048533671</v>
      </c>
      <c r="CZ10613" s="78">
        <v>0.84943606974448982</v>
      </c>
      <c r="DA10613" s="78">
        <v>3.8631868733595738</v>
      </c>
      <c r="DB10613" s="78">
        <v>2.2083109617493042</v>
      </c>
      <c r="DC10613" s="78">
        <v>1.3731242227181786</v>
      </c>
      <c r="DD10613" s="78">
        <v>6.2323197579046168E-6</v>
      </c>
      <c r="DE10613" s="78">
        <v>0</v>
      </c>
      <c r="DF10613" s="78">
        <v>8.5577492233039245E-6</v>
      </c>
      <c r="DG10613" s="78">
        <v>8.5577492233039245E-6</v>
      </c>
    </row>
    <row r="10614" spans="98:111" x14ac:dyDescent="0.25">
      <c r="CT10614" s="78" t="s">
        <v>155</v>
      </c>
      <c r="CU10614" s="78" t="s">
        <v>489</v>
      </c>
      <c r="CV10614" s="78" t="s">
        <v>497</v>
      </c>
      <c r="CW10614" s="78">
        <v>2048</v>
      </c>
      <c r="CX10614" s="78">
        <v>0</v>
      </c>
      <c r="CY10614" s="78">
        <v>7.3713487866928764</v>
      </c>
      <c r="CZ10614" s="78">
        <v>0.88758656625867771</v>
      </c>
      <c r="DA10614" s="78">
        <v>4.1074699954702663</v>
      </c>
      <c r="DB10614" s="78">
        <v>2.3762922249639322</v>
      </c>
      <c r="DC10614" s="78">
        <v>1.4775747034150131</v>
      </c>
      <c r="DD10614" s="78">
        <v>6.2323197579046168E-6</v>
      </c>
      <c r="DE10614" s="78">
        <v>0</v>
      </c>
      <c r="DF10614" s="78">
        <v>9.2087180178734401E-6</v>
      </c>
      <c r="DG10614" s="78">
        <v>9.2087180178734401E-6</v>
      </c>
    </row>
    <row r="10615" spans="98:111" x14ac:dyDescent="0.25">
      <c r="CT10615" s="78" t="s">
        <v>155</v>
      </c>
      <c r="CU10615" s="78" t="s">
        <v>489</v>
      </c>
      <c r="CV10615" s="78" t="s">
        <v>497</v>
      </c>
      <c r="CW10615" s="78">
        <v>2049</v>
      </c>
      <c r="CX10615" s="78">
        <v>0</v>
      </c>
      <c r="CY10615" s="78">
        <v>7.3713487866928764</v>
      </c>
      <c r="CZ10615" s="78">
        <v>0.88758656625867771</v>
      </c>
      <c r="DA10615" s="78">
        <v>4.1074699954702663</v>
      </c>
      <c r="DB10615" s="78">
        <v>2.3762922249639322</v>
      </c>
      <c r="DC10615" s="78">
        <v>1.4775747034150131</v>
      </c>
      <c r="DD10615" s="78">
        <v>6.2323197579046168E-6</v>
      </c>
      <c r="DE10615" s="78">
        <v>0</v>
      </c>
      <c r="DF10615" s="78">
        <v>9.2087180178734401E-6</v>
      </c>
      <c r="DG10615" s="78">
        <v>9.2087180178734401E-6</v>
      </c>
    </row>
    <row r="10616" spans="98:111" x14ac:dyDescent="0.25">
      <c r="CT10616" s="78" t="s">
        <v>155</v>
      </c>
      <c r="CU10616" s="78" t="s">
        <v>489</v>
      </c>
      <c r="CV10616" s="78" t="s">
        <v>497</v>
      </c>
      <c r="CW10616" s="78">
        <v>2050</v>
      </c>
      <c r="CX10616" s="78">
        <v>0</v>
      </c>
      <c r="CY10616" s="78">
        <v>7.3713487866928764</v>
      </c>
      <c r="CZ10616" s="78">
        <v>0.88758656625867771</v>
      </c>
      <c r="DA10616" s="78">
        <v>4.1074699954702663</v>
      </c>
      <c r="DB10616" s="78">
        <v>2.3762922249639322</v>
      </c>
      <c r="DC10616" s="78">
        <v>1.4775747034150131</v>
      </c>
      <c r="DD10616" s="78">
        <v>6.2323197579046168E-6</v>
      </c>
      <c r="DE10616" s="78">
        <v>0</v>
      </c>
      <c r="DF10616" s="78">
        <v>9.2087180178734401E-6</v>
      </c>
      <c r="DG10616" s="78">
        <v>9.2087180178734401E-6</v>
      </c>
    </row>
    <row r="10617" spans="98:111" x14ac:dyDescent="0.25">
      <c r="CT10617" s="78" t="s">
        <v>155</v>
      </c>
      <c r="CU10617" s="78" t="s">
        <v>489</v>
      </c>
      <c r="CV10617" s="78" t="s">
        <v>497</v>
      </c>
      <c r="CW10617" s="78">
        <v>2051</v>
      </c>
      <c r="CX10617" s="78">
        <v>0</v>
      </c>
      <c r="CY10617" s="78">
        <v>7.3713487866928764</v>
      </c>
      <c r="CZ10617" s="78">
        <v>0.88758656625867771</v>
      </c>
      <c r="DA10617" s="78">
        <v>4.1074699954702663</v>
      </c>
      <c r="DB10617" s="78">
        <v>2.3762922249639322</v>
      </c>
      <c r="DC10617" s="78">
        <v>1.4775747034150131</v>
      </c>
      <c r="DD10617" s="78">
        <v>6.2323197579046168E-6</v>
      </c>
      <c r="DE10617" s="78">
        <v>0</v>
      </c>
      <c r="DF10617" s="78">
        <v>9.2087180178734401E-6</v>
      </c>
      <c r="DG10617" s="78">
        <v>9.2087180178734401E-6</v>
      </c>
    </row>
    <row r="10618" spans="98:111" x14ac:dyDescent="0.25">
      <c r="CT10618" s="78" t="s">
        <v>155</v>
      </c>
      <c r="CU10618" s="78" t="s">
        <v>489</v>
      </c>
      <c r="CV10618" s="78" t="s">
        <v>497</v>
      </c>
      <c r="CW10618" s="78">
        <v>2052</v>
      </c>
      <c r="CX10618" s="78">
        <v>0</v>
      </c>
      <c r="CY10618" s="78">
        <v>7.3713487866928764</v>
      </c>
      <c r="CZ10618" s="78">
        <v>0.88758656625867771</v>
      </c>
      <c r="DA10618" s="78">
        <v>4.1074699954702663</v>
      </c>
      <c r="DB10618" s="78">
        <v>2.3762922249639322</v>
      </c>
      <c r="DC10618" s="78">
        <v>1.4775747034150131</v>
      </c>
      <c r="DD10618" s="78">
        <v>6.2323197579046168E-6</v>
      </c>
      <c r="DE10618" s="78">
        <v>0</v>
      </c>
      <c r="DF10618" s="78">
        <v>9.2087180178734401E-6</v>
      </c>
      <c r="DG10618" s="78">
        <v>9.2087180178734401E-6</v>
      </c>
    </row>
    <row r="10619" spans="98:111" x14ac:dyDescent="0.25">
      <c r="CT10619" s="78" t="s">
        <v>155</v>
      </c>
      <c r="CU10619" s="78" t="s">
        <v>489</v>
      </c>
      <c r="CV10619" s="78" t="s">
        <v>497</v>
      </c>
      <c r="CW10619" s="78">
        <v>2053</v>
      </c>
      <c r="CX10619" s="78">
        <v>0</v>
      </c>
      <c r="CY10619" s="78">
        <v>7.8503183129805141</v>
      </c>
      <c r="CZ10619" s="78">
        <v>0.92702061128565472</v>
      </c>
      <c r="DA10619" s="78">
        <v>4.3664358480985968</v>
      </c>
      <c r="DB10619" s="78">
        <v>2.5568618535962631</v>
      </c>
      <c r="DC10619" s="78">
        <v>1.5898526095871905</v>
      </c>
      <c r="DD10619" s="78">
        <v>6.2323197579046168E-6</v>
      </c>
      <c r="DE10619" s="78">
        <v>0</v>
      </c>
      <c r="DF10619" s="78">
        <v>9.9084698308864633E-6</v>
      </c>
      <c r="DG10619" s="78">
        <v>9.9084698308864633E-6</v>
      </c>
    </row>
    <row r="10620" spans="98:111" x14ac:dyDescent="0.25">
      <c r="CT10620" s="78" t="s">
        <v>155</v>
      </c>
      <c r="CU10620" s="78" t="s">
        <v>489</v>
      </c>
      <c r="CV10620" s="78" t="s">
        <v>497</v>
      </c>
      <c r="CW10620" s="78">
        <v>2054</v>
      </c>
      <c r="CX10620" s="78">
        <v>0</v>
      </c>
      <c r="CY10620" s="78">
        <v>7.8503183129805141</v>
      </c>
      <c r="CZ10620" s="78">
        <v>0.92702061128565472</v>
      </c>
      <c r="DA10620" s="78">
        <v>4.3664358480985968</v>
      </c>
      <c r="DB10620" s="78">
        <v>2.5568618535962631</v>
      </c>
      <c r="DC10620" s="78">
        <v>1.5898526095871905</v>
      </c>
      <c r="DD10620" s="78">
        <v>6.2323197579046168E-6</v>
      </c>
      <c r="DE10620" s="78">
        <v>0</v>
      </c>
      <c r="DF10620" s="78">
        <v>9.9084698308864633E-6</v>
      </c>
      <c r="DG10620" s="78">
        <v>9.9084698308864633E-6</v>
      </c>
    </row>
    <row r="10621" spans="98:111" x14ac:dyDescent="0.25">
      <c r="CT10621" s="78" t="s">
        <v>155</v>
      </c>
      <c r="CU10621" s="78" t="s">
        <v>489</v>
      </c>
      <c r="CV10621" s="78" t="s">
        <v>497</v>
      </c>
      <c r="CW10621" s="78">
        <v>2055</v>
      </c>
      <c r="CX10621" s="78">
        <v>0</v>
      </c>
      <c r="CY10621" s="78">
        <v>7.8503183129805141</v>
      </c>
      <c r="CZ10621" s="78">
        <v>0.92702061128565472</v>
      </c>
      <c r="DA10621" s="78">
        <v>4.3664358480985968</v>
      </c>
      <c r="DB10621" s="78">
        <v>2.5568618535962631</v>
      </c>
      <c r="DC10621" s="78">
        <v>1.5898526095871905</v>
      </c>
      <c r="DD10621" s="78">
        <v>6.2323197579046168E-6</v>
      </c>
      <c r="DE10621" s="78">
        <v>0</v>
      </c>
      <c r="DF10621" s="78">
        <v>9.9084698308864633E-6</v>
      </c>
      <c r="DG10621" s="78">
        <v>9.9084698308864633E-6</v>
      </c>
    </row>
    <row r="10622" spans="98:111" x14ac:dyDescent="0.25">
      <c r="CT10622" s="78" t="s">
        <v>155</v>
      </c>
      <c r="CU10622" s="78" t="s">
        <v>489</v>
      </c>
      <c r="CV10622" s="78" t="s">
        <v>498</v>
      </c>
      <c r="CW10622" s="78">
        <v>2026</v>
      </c>
      <c r="CX10622" s="78">
        <v>0</v>
      </c>
      <c r="CY10622" s="78">
        <v>8.0408269037000102E-2</v>
      </c>
      <c r="CZ10622" s="78">
        <v>3.7590224611401449E-2</v>
      </c>
      <c r="DA10622" s="78">
        <v>1.6314334115692069E-3</v>
      </c>
      <c r="DB10622" s="78">
        <v>4.1186611014029442E-2</v>
      </c>
      <c r="DC10622" s="78">
        <v>2.5609768829945884E-2</v>
      </c>
      <c r="DD10622" s="78">
        <v>8.5636689921102363E-5</v>
      </c>
      <c r="DE10622" s="78">
        <v>0</v>
      </c>
      <c r="DF10622" s="78">
        <v>2.1931358322411882E-6</v>
      </c>
      <c r="DG10622" s="78">
        <v>2.1931358322411882E-6</v>
      </c>
    </row>
    <row r="10623" spans="98:111" x14ac:dyDescent="0.25">
      <c r="CT10623" s="78" t="s">
        <v>155</v>
      </c>
      <c r="CU10623" s="78" t="s">
        <v>489</v>
      </c>
      <c r="CV10623" s="78" t="s">
        <v>498</v>
      </c>
      <c r="CW10623" s="78">
        <v>2027</v>
      </c>
      <c r="CX10623" s="78">
        <v>0</v>
      </c>
      <c r="CY10623" s="78">
        <v>8.0408269037000102E-2</v>
      </c>
      <c r="CZ10623" s="78">
        <v>3.7590224611401449E-2</v>
      </c>
      <c r="DA10623" s="78">
        <v>1.6314334115692069E-3</v>
      </c>
      <c r="DB10623" s="78">
        <v>4.1186611014029442E-2</v>
      </c>
      <c r="DC10623" s="78">
        <v>2.5609768829945884E-2</v>
      </c>
      <c r="DD10623" s="78">
        <v>8.5636689921102363E-5</v>
      </c>
      <c r="DE10623" s="78">
        <v>0</v>
      </c>
      <c r="DF10623" s="78">
        <v>2.1931358322411882E-6</v>
      </c>
      <c r="DG10623" s="78">
        <v>2.1931358322411882E-6</v>
      </c>
    </row>
    <row r="10624" spans="98:111" x14ac:dyDescent="0.25">
      <c r="CT10624" s="78" t="s">
        <v>155</v>
      </c>
      <c r="CU10624" s="78" t="s">
        <v>489</v>
      </c>
      <c r="CV10624" s="78" t="s">
        <v>498</v>
      </c>
      <c r="CW10624" s="78">
        <v>2028</v>
      </c>
      <c r="CX10624" s="78">
        <v>0</v>
      </c>
      <c r="CY10624" s="78">
        <v>8.3606377745153407E-2</v>
      </c>
      <c r="CZ10624" s="78">
        <v>3.9055083184897393E-2</v>
      </c>
      <c r="DA10624" s="78">
        <v>1.6949971741069369E-3</v>
      </c>
      <c r="DB10624" s="78">
        <v>4.2856297386149093E-2</v>
      </c>
      <c r="DC10624" s="78">
        <v>2.6647977144631688E-2</v>
      </c>
      <c r="DD10624" s="78">
        <v>8.5636689921102363E-5</v>
      </c>
      <c r="DE10624" s="78">
        <v>0</v>
      </c>
      <c r="DF10624" s="78">
        <v>2.2820445557594466E-6</v>
      </c>
      <c r="DG10624" s="78">
        <v>2.2820445557594466E-6</v>
      </c>
    </row>
    <row r="10625" spans="98:111" x14ac:dyDescent="0.25">
      <c r="CT10625" s="78" t="s">
        <v>155</v>
      </c>
      <c r="CU10625" s="78" t="s">
        <v>489</v>
      </c>
      <c r="CV10625" s="78" t="s">
        <v>498</v>
      </c>
      <c r="CW10625" s="78">
        <v>2029</v>
      </c>
      <c r="CX10625" s="78">
        <v>0</v>
      </c>
      <c r="CY10625" s="78">
        <v>8.3606377745153407E-2</v>
      </c>
      <c r="CZ10625" s="78">
        <v>3.9055083184897393E-2</v>
      </c>
      <c r="DA10625" s="78">
        <v>1.6949971741069369E-3</v>
      </c>
      <c r="DB10625" s="78">
        <v>4.2856297386149093E-2</v>
      </c>
      <c r="DC10625" s="78">
        <v>2.6647977144631688E-2</v>
      </c>
      <c r="DD10625" s="78">
        <v>8.5636689921102363E-5</v>
      </c>
      <c r="DE10625" s="78">
        <v>0</v>
      </c>
      <c r="DF10625" s="78">
        <v>2.2820445557594466E-6</v>
      </c>
      <c r="DG10625" s="78">
        <v>2.2820445557594466E-6</v>
      </c>
    </row>
    <row r="10626" spans="98:111" x14ac:dyDescent="0.25">
      <c r="CT10626" s="78" t="s">
        <v>155</v>
      </c>
      <c r="CU10626" s="78" t="s">
        <v>489</v>
      </c>
      <c r="CV10626" s="78" t="s">
        <v>498</v>
      </c>
      <c r="CW10626" s="78">
        <v>2030</v>
      </c>
      <c r="CX10626" s="78">
        <v>0</v>
      </c>
      <c r="CY10626" s="78">
        <v>8.3606377745153407E-2</v>
      </c>
      <c r="CZ10626" s="78">
        <v>3.9055083184897393E-2</v>
      </c>
      <c r="DA10626" s="78">
        <v>1.6949971741069369E-3</v>
      </c>
      <c r="DB10626" s="78">
        <v>4.2856297386149093E-2</v>
      </c>
      <c r="DC10626" s="78">
        <v>2.6647977144631688E-2</v>
      </c>
      <c r="DD10626" s="78">
        <v>8.5636689921102363E-5</v>
      </c>
      <c r="DE10626" s="78">
        <v>0</v>
      </c>
      <c r="DF10626" s="78">
        <v>2.2820445557594466E-6</v>
      </c>
      <c r="DG10626" s="78">
        <v>2.2820445557594466E-6</v>
      </c>
    </row>
    <row r="10627" spans="98:111" x14ac:dyDescent="0.25">
      <c r="CT10627" s="78" t="s">
        <v>155</v>
      </c>
      <c r="CU10627" s="78" t="s">
        <v>489</v>
      </c>
      <c r="CV10627" s="78" t="s">
        <v>498</v>
      </c>
      <c r="CW10627" s="78">
        <v>2031</v>
      </c>
      <c r="CX10627" s="78">
        <v>0</v>
      </c>
      <c r="CY10627" s="78">
        <v>8.3606377745153407E-2</v>
      </c>
      <c r="CZ10627" s="78">
        <v>3.9055083184897393E-2</v>
      </c>
      <c r="DA10627" s="78">
        <v>1.6949971741069369E-3</v>
      </c>
      <c r="DB10627" s="78">
        <v>4.2856297386149093E-2</v>
      </c>
      <c r="DC10627" s="78">
        <v>2.6647977144631688E-2</v>
      </c>
      <c r="DD10627" s="78">
        <v>8.5636689921102363E-5</v>
      </c>
      <c r="DE10627" s="78">
        <v>0</v>
      </c>
      <c r="DF10627" s="78">
        <v>2.2820445557594466E-6</v>
      </c>
      <c r="DG10627" s="78">
        <v>2.2820445557594466E-6</v>
      </c>
    </row>
    <row r="10628" spans="98:111" x14ac:dyDescent="0.25">
      <c r="CT10628" s="78" t="s">
        <v>155</v>
      </c>
      <c r="CU10628" s="78" t="s">
        <v>489</v>
      </c>
      <c r="CV10628" s="78" t="s">
        <v>498</v>
      </c>
      <c r="CW10628" s="78">
        <v>2032</v>
      </c>
      <c r="CX10628" s="78">
        <v>0</v>
      </c>
      <c r="CY10628" s="78">
        <v>8.3606377745153407E-2</v>
      </c>
      <c r="CZ10628" s="78">
        <v>3.9055083184897393E-2</v>
      </c>
      <c r="DA10628" s="78">
        <v>1.6949971741069369E-3</v>
      </c>
      <c r="DB10628" s="78">
        <v>4.2856297386149093E-2</v>
      </c>
      <c r="DC10628" s="78">
        <v>2.6647977144631688E-2</v>
      </c>
      <c r="DD10628" s="78">
        <v>8.5636689921102363E-5</v>
      </c>
      <c r="DE10628" s="78">
        <v>0</v>
      </c>
      <c r="DF10628" s="78">
        <v>2.2820445557594466E-6</v>
      </c>
      <c r="DG10628" s="78">
        <v>2.2820445557594466E-6</v>
      </c>
    </row>
    <row r="10629" spans="98:111" x14ac:dyDescent="0.25">
      <c r="CT10629" s="78" t="s">
        <v>155</v>
      </c>
      <c r="CU10629" s="78" t="s">
        <v>489</v>
      </c>
      <c r="CV10629" s="78" t="s">
        <v>498</v>
      </c>
      <c r="CW10629" s="78">
        <v>2033</v>
      </c>
      <c r="CX10629" s="78">
        <v>0</v>
      </c>
      <c r="CY10629" s="78">
        <v>8.7210996863335569E-2</v>
      </c>
      <c r="CZ10629" s="78">
        <v>4.067906677869685E-2</v>
      </c>
      <c r="DA10629" s="78">
        <v>1.765462770759129E-3</v>
      </c>
      <c r="DB10629" s="78">
        <v>4.4766467313879579E-2</v>
      </c>
      <c r="DC10629" s="78">
        <v>2.7835717749422621E-2</v>
      </c>
      <c r="DD10629" s="78">
        <v>8.5636689921102363E-5</v>
      </c>
      <c r="DE10629" s="78">
        <v>0</v>
      </c>
      <c r="DF10629" s="78">
        <v>2.3837587296386303E-6</v>
      </c>
      <c r="DG10629" s="78">
        <v>2.3837587296386303E-6</v>
      </c>
    </row>
    <row r="10630" spans="98:111" x14ac:dyDescent="0.25">
      <c r="CT10630" s="78" t="s">
        <v>155</v>
      </c>
      <c r="CU10630" s="78" t="s">
        <v>489</v>
      </c>
      <c r="CV10630" s="78" t="s">
        <v>498</v>
      </c>
      <c r="CW10630" s="78">
        <v>2034</v>
      </c>
      <c r="CX10630" s="78">
        <v>0</v>
      </c>
      <c r="CY10630" s="78">
        <v>8.7210996863335569E-2</v>
      </c>
      <c r="CZ10630" s="78">
        <v>4.067906677869685E-2</v>
      </c>
      <c r="DA10630" s="78">
        <v>1.765462770759129E-3</v>
      </c>
      <c r="DB10630" s="78">
        <v>4.4766467313879579E-2</v>
      </c>
      <c r="DC10630" s="78">
        <v>2.7835717749422621E-2</v>
      </c>
      <c r="DD10630" s="78">
        <v>8.5636689921102363E-5</v>
      </c>
      <c r="DE10630" s="78">
        <v>0</v>
      </c>
      <c r="DF10630" s="78">
        <v>2.3837587296386303E-6</v>
      </c>
      <c r="DG10630" s="78">
        <v>2.3837587296386303E-6</v>
      </c>
    </row>
    <row r="10631" spans="98:111" x14ac:dyDescent="0.25">
      <c r="CT10631" s="78" t="s">
        <v>155</v>
      </c>
      <c r="CU10631" s="78" t="s">
        <v>489</v>
      </c>
      <c r="CV10631" s="78" t="s">
        <v>498</v>
      </c>
      <c r="CW10631" s="78">
        <v>2035</v>
      </c>
      <c r="CX10631" s="78">
        <v>0</v>
      </c>
      <c r="CY10631" s="78">
        <v>8.7210996863335569E-2</v>
      </c>
      <c r="CZ10631" s="78">
        <v>4.067906677869685E-2</v>
      </c>
      <c r="DA10631" s="78">
        <v>1.765462770759129E-3</v>
      </c>
      <c r="DB10631" s="78">
        <v>4.4766467313879579E-2</v>
      </c>
      <c r="DC10631" s="78">
        <v>2.7835717749422621E-2</v>
      </c>
      <c r="DD10631" s="78">
        <v>8.5636689921102363E-5</v>
      </c>
      <c r="DE10631" s="78">
        <v>0</v>
      </c>
      <c r="DF10631" s="78">
        <v>2.3837587296386303E-6</v>
      </c>
      <c r="DG10631" s="78">
        <v>2.3837587296386303E-6</v>
      </c>
    </row>
    <row r="10632" spans="98:111" x14ac:dyDescent="0.25">
      <c r="CT10632" s="78" t="s">
        <v>155</v>
      </c>
      <c r="CU10632" s="78" t="s">
        <v>489</v>
      </c>
      <c r="CV10632" s="78" t="s">
        <v>498</v>
      </c>
      <c r="CW10632" s="78">
        <v>2036</v>
      </c>
      <c r="CX10632" s="78">
        <v>0</v>
      </c>
      <c r="CY10632" s="78">
        <v>8.7210996863335569E-2</v>
      </c>
      <c r="CZ10632" s="78">
        <v>4.067906677869685E-2</v>
      </c>
      <c r="DA10632" s="78">
        <v>1.765462770759129E-3</v>
      </c>
      <c r="DB10632" s="78">
        <v>4.4766467313879579E-2</v>
      </c>
      <c r="DC10632" s="78">
        <v>2.7835717749422621E-2</v>
      </c>
      <c r="DD10632" s="78">
        <v>8.5636689921102363E-5</v>
      </c>
      <c r="DE10632" s="78">
        <v>0</v>
      </c>
      <c r="DF10632" s="78">
        <v>2.3837587296386303E-6</v>
      </c>
      <c r="DG10632" s="78">
        <v>2.3837587296386303E-6</v>
      </c>
    </row>
    <row r="10633" spans="98:111" x14ac:dyDescent="0.25">
      <c r="CT10633" s="78" t="s">
        <v>155</v>
      </c>
      <c r="CU10633" s="78" t="s">
        <v>489</v>
      </c>
      <c r="CV10633" s="78" t="s">
        <v>498</v>
      </c>
      <c r="CW10633" s="78">
        <v>2037</v>
      </c>
      <c r="CX10633" s="78">
        <v>0</v>
      </c>
      <c r="CY10633" s="78">
        <v>8.7210996863335569E-2</v>
      </c>
      <c r="CZ10633" s="78">
        <v>4.067906677869685E-2</v>
      </c>
      <c r="DA10633" s="78">
        <v>1.765462770759129E-3</v>
      </c>
      <c r="DB10633" s="78">
        <v>4.4766467313879579E-2</v>
      </c>
      <c r="DC10633" s="78">
        <v>2.7835717749422621E-2</v>
      </c>
      <c r="DD10633" s="78">
        <v>8.5636689921102363E-5</v>
      </c>
      <c r="DE10633" s="78">
        <v>0</v>
      </c>
      <c r="DF10633" s="78">
        <v>2.3837587296386303E-6</v>
      </c>
      <c r="DG10633" s="78">
        <v>2.3837587296386303E-6</v>
      </c>
    </row>
    <row r="10634" spans="98:111" x14ac:dyDescent="0.25">
      <c r="CT10634" s="78" t="s">
        <v>155</v>
      </c>
      <c r="CU10634" s="78" t="s">
        <v>489</v>
      </c>
      <c r="CV10634" s="78" t="s">
        <v>498</v>
      </c>
      <c r="CW10634" s="78">
        <v>2038</v>
      </c>
      <c r="CX10634" s="78">
        <v>0</v>
      </c>
      <c r="CY10634" s="78">
        <v>9.1184159449976335E-2</v>
      </c>
      <c r="CZ10634" s="78">
        <v>4.2437523963875942E-2</v>
      </c>
      <c r="DA10634" s="78">
        <v>1.8417593824131321E-3</v>
      </c>
      <c r="DB10634" s="78">
        <v>4.6904876103687272E-2</v>
      </c>
      <c r="DC10634" s="78">
        <v>2.9165376913470979E-2</v>
      </c>
      <c r="DD10634" s="78">
        <v>8.5636689921102363E-5</v>
      </c>
      <c r="DE10634" s="78">
        <v>0</v>
      </c>
      <c r="DF10634" s="78">
        <v>2.4976263391709918E-6</v>
      </c>
      <c r="DG10634" s="78">
        <v>2.4976263391709918E-6</v>
      </c>
    </row>
    <row r="10635" spans="98:111" x14ac:dyDescent="0.25">
      <c r="CT10635" s="78" t="s">
        <v>155</v>
      </c>
      <c r="CU10635" s="78" t="s">
        <v>489</v>
      </c>
      <c r="CV10635" s="78" t="s">
        <v>498</v>
      </c>
      <c r="CW10635" s="78">
        <v>2039</v>
      </c>
      <c r="CX10635" s="78">
        <v>0</v>
      </c>
      <c r="CY10635" s="78">
        <v>9.1184159449976335E-2</v>
      </c>
      <c r="CZ10635" s="78">
        <v>4.2437523963875942E-2</v>
      </c>
      <c r="DA10635" s="78">
        <v>1.8417593824131321E-3</v>
      </c>
      <c r="DB10635" s="78">
        <v>4.6904876103687272E-2</v>
      </c>
      <c r="DC10635" s="78">
        <v>2.9165376913470979E-2</v>
      </c>
      <c r="DD10635" s="78">
        <v>8.5636689921102363E-5</v>
      </c>
      <c r="DE10635" s="78">
        <v>0</v>
      </c>
      <c r="DF10635" s="78">
        <v>2.4976263391709918E-6</v>
      </c>
      <c r="DG10635" s="78">
        <v>2.4976263391709918E-6</v>
      </c>
    </row>
    <row r="10636" spans="98:111" x14ac:dyDescent="0.25">
      <c r="CT10636" s="78" t="s">
        <v>155</v>
      </c>
      <c r="CU10636" s="78" t="s">
        <v>489</v>
      </c>
      <c r="CV10636" s="78" t="s">
        <v>498</v>
      </c>
      <c r="CW10636" s="78">
        <v>2040</v>
      </c>
      <c r="CX10636" s="78">
        <v>0</v>
      </c>
      <c r="CY10636" s="78">
        <v>9.1184159449976335E-2</v>
      </c>
      <c r="CZ10636" s="78">
        <v>4.2437523963875942E-2</v>
      </c>
      <c r="DA10636" s="78">
        <v>1.8417593824131321E-3</v>
      </c>
      <c r="DB10636" s="78">
        <v>4.6904876103687272E-2</v>
      </c>
      <c r="DC10636" s="78">
        <v>2.9165376913470979E-2</v>
      </c>
      <c r="DD10636" s="78">
        <v>8.5636689921102363E-5</v>
      </c>
      <c r="DE10636" s="78">
        <v>0</v>
      </c>
      <c r="DF10636" s="78">
        <v>2.4976263391709918E-6</v>
      </c>
      <c r="DG10636" s="78">
        <v>2.4976263391709918E-6</v>
      </c>
    </row>
    <row r="10637" spans="98:111" x14ac:dyDescent="0.25">
      <c r="CT10637" s="78" t="s">
        <v>155</v>
      </c>
      <c r="CU10637" s="78" t="s">
        <v>489</v>
      </c>
      <c r="CV10637" s="78" t="s">
        <v>498</v>
      </c>
      <c r="CW10637" s="78">
        <v>2041</v>
      </c>
      <c r="CX10637" s="78">
        <v>0</v>
      </c>
      <c r="CY10637" s="78">
        <v>9.1184159449976335E-2</v>
      </c>
      <c r="CZ10637" s="78">
        <v>4.2437523963875942E-2</v>
      </c>
      <c r="DA10637" s="78">
        <v>1.8417593824131321E-3</v>
      </c>
      <c r="DB10637" s="78">
        <v>4.6904876103687272E-2</v>
      </c>
      <c r="DC10637" s="78">
        <v>2.9165376913470979E-2</v>
      </c>
      <c r="DD10637" s="78">
        <v>8.5636689921102363E-5</v>
      </c>
      <c r="DE10637" s="78">
        <v>0</v>
      </c>
      <c r="DF10637" s="78">
        <v>2.4976263391709918E-6</v>
      </c>
      <c r="DG10637" s="78">
        <v>2.4976263391709918E-6</v>
      </c>
    </row>
    <row r="10638" spans="98:111" x14ac:dyDescent="0.25">
      <c r="CT10638" s="78" t="s">
        <v>155</v>
      </c>
      <c r="CU10638" s="78" t="s">
        <v>489</v>
      </c>
      <c r="CV10638" s="78" t="s">
        <v>498</v>
      </c>
      <c r="CW10638" s="78">
        <v>2042</v>
      </c>
      <c r="CX10638" s="78">
        <v>0</v>
      </c>
      <c r="CY10638" s="78">
        <v>9.1184159449976335E-2</v>
      </c>
      <c r="CZ10638" s="78">
        <v>4.2437523963875942E-2</v>
      </c>
      <c r="DA10638" s="78">
        <v>1.8417593824131321E-3</v>
      </c>
      <c r="DB10638" s="78">
        <v>4.6904876103687272E-2</v>
      </c>
      <c r="DC10638" s="78">
        <v>2.9165376913470979E-2</v>
      </c>
      <c r="DD10638" s="78">
        <v>8.5636689921102363E-5</v>
      </c>
      <c r="DE10638" s="78">
        <v>0</v>
      </c>
      <c r="DF10638" s="78">
        <v>2.4976263391709918E-6</v>
      </c>
      <c r="DG10638" s="78">
        <v>2.4976263391709918E-6</v>
      </c>
    </row>
    <row r="10639" spans="98:111" x14ac:dyDescent="0.25">
      <c r="CT10639" s="78" t="s">
        <v>155</v>
      </c>
      <c r="CU10639" s="78" t="s">
        <v>489</v>
      </c>
      <c r="CV10639" s="78" t="s">
        <v>498</v>
      </c>
      <c r="CW10639" s="78">
        <v>2043</v>
      </c>
      <c r="CX10639" s="78">
        <v>0</v>
      </c>
      <c r="CY10639" s="78">
        <v>9.548565384266916E-2</v>
      </c>
      <c r="CZ10639" s="78">
        <v>4.4305976361147477E-2</v>
      </c>
      <c r="DA10639" s="78">
        <v>1.9228236886894409E-3</v>
      </c>
      <c r="DB10639" s="78">
        <v>4.9256853792832227E-2</v>
      </c>
      <c r="DC10639" s="78">
        <v>3.0627832877417008E-2</v>
      </c>
      <c r="DD10639" s="78">
        <v>8.5636689921102363E-5</v>
      </c>
      <c r="DE10639" s="78">
        <v>0</v>
      </c>
      <c r="DF10639" s="78">
        <v>2.6228662270787045E-6</v>
      </c>
      <c r="DG10639" s="78">
        <v>2.6228662270787045E-6</v>
      </c>
    </row>
    <row r="10640" spans="98:111" x14ac:dyDescent="0.25">
      <c r="CT10640" s="78" t="s">
        <v>155</v>
      </c>
      <c r="CU10640" s="78" t="s">
        <v>489</v>
      </c>
      <c r="CV10640" s="78" t="s">
        <v>498</v>
      </c>
      <c r="CW10640" s="78">
        <v>2044</v>
      </c>
      <c r="CX10640" s="78">
        <v>0</v>
      </c>
      <c r="CY10640" s="78">
        <v>9.548565384266916E-2</v>
      </c>
      <c r="CZ10640" s="78">
        <v>4.4305976361147477E-2</v>
      </c>
      <c r="DA10640" s="78">
        <v>1.9228236886894409E-3</v>
      </c>
      <c r="DB10640" s="78">
        <v>4.9256853792832227E-2</v>
      </c>
      <c r="DC10640" s="78">
        <v>3.0627832877417008E-2</v>
      </c>
      <c r="DD10640" s="78">
        <v>8.5636689921102363E-5</v>
      </c>
      <c r="DE10640" s="78">
        <v>0</v>
      </c>
      <c r="DF10640" s="78">
        <v>2.6228662270787045E-6</v>
      </c>
      <c r="DG10640" s="78">
        <v>2.6228662270787045E-6</v>
      </c>
    </row>
    <row r="10641" spans="98:111" x14ac:dyDescent="0.25">
      <c r="CT10641" s="78" t="s">
        <v>155</v>
      </c>
      <c r="CU10641" s="78" t="s">
        <v>489</v>
      </c>
      <c r="CV10641" s="78" t="s">
        <v>498</v>
      </c>
      <c r="CW10641" s="78">
        <v>2045</v>
      </c>
      <c r="CX10641" s="78">
        <v>0</v>
      </c>
      <c r="CY10641" s="78">
        <v>9.548565384266916E-2</v>
      </c>
      <c r="CZ10641" s="78">
        <v>4.4305976361147477E-2</v>
      </c>
      <c r="DA10641" s="78">
        <v>1.9228236886894409E-3</v>
      </c>
      <c r="DB10641" s="78">
        <v>4.9256853792832227E-2</v>
      </c>
      <c r="DC10641" s="78">
        <v>3.0627832877417008E-2</v>
      </c>
      <c r="DD10641" s="78">
        <v>8.5636689921102363E-5</v>
      </c>
      <c r="DE10641" s="78">
        <v>0</v>
      </c>
      <c r="DF10641" s="78">
        <v>2.6228662270787045E-6</v>
      </c>
      <c r="DG10641" s="78">
        <v>2.6228662270787045E-6</v>
      </c>
    </row>
    <row r="10642" spans="98:111" x14ac:dyDescent="0.25">
      <c r="CT10642" s="78" t="s">
        <v>155</v>
      </c>
      <c r="CU10642" s="78" t="s">
        <v>489</v>
      </c>
      <c r="CV10642" s="78" t="s">
        <v>498</v>
      </c>
      <c r="CW10642" s="78">
        <v>2046</v>
      </c>
      <c r="CX10642" s="78">
        <v>0</v>
      </c>
      <c r="CY10642" s="78">
        <v>9.548565384266916E-2</v>
      </c>
      <c r="CZ10642" s="78">
        <v>4.4305976361147477E-2</v>
      </c>
      <c r="DA10642" s="78">
        <v>1.9228236886894409E-3</v>
      </c>
      <c r="DB10642" s="78">
        <v>4.9256853792832227E-2</v>
      </c>
      <c r="DC10642" s="78">
        <v>3.0627832877417008E-2</v>
      </c>
      <c r="DD10642" s="78">
        <v>8.5636689921102363E-5</v>
      </c>
      <c r="DE10642" s="78">
        <v>0</v>
      </c>
      <c r="DF10642" s="78">
        <v>2.6228662270787045E-6</v>
      </c>
      <c r="DG10642" s="78">
        <v>2.6228662270787045E-6</v>
      </c>
    </row>
    <row r="10643" spans="98:111" x14ac:dyDescent="0.25">
      <c r="CT10643" s="78" t="s">
        <v>155</v>
      </c>
      <c r="CU10643" s="78" t="s">
        <v>489</v>
      </c>
      <c r="CV10643" s="78" t="s">
        <v>498</v>
      </c>
      <c r="CW10643" s="78">
        <v>2047</v>
      </c>
      <c r="CX10643" s="78">
        <v>0</v>
      </c>
      <c r="CY10643" s="78">
        <v>9.548565384266916E-2</v>
      </c>
      <c r="CZ10643" s="78">
        <v>4.4305976361147477E-2</v>
      </c>
      <c r="DA10643" s="78">
        <v>1.9228236886894409E-3</v>
      </c>
      <c r="DB10643" s="78">
        <v>4.9256853792832227E-2</v>
      </c>
      <c r="DC10643" s="78">
        <v>3.0627832877417008E-2</v>
      </c>
      <c r="DD10643" s="78">
        <v>8.5636689921102363E-5</v>
      </c>
      <c r="DE10643" s="78">
        <v>0</v>
      </c>
      <c r="DF10643" s="78">
        <v>2.6228662270787045E-6</v>
      </c>
      <c r="DG10643" s="78">
        <v>2.6228662270787045E-6</v>
      </c>
    </row>
    <row r="10644" spans="98:111" x14ac:dyDescent="0.25">
      <c r="CT10644" s="78" t="s">
        <v>155</v>
      </c>
      <c r="CU10644" s="78" t="s">
        <v>489</v>
      </c>
      <c r="CV10644" s="78" t="s">
        <v>498</v>
      </c>
      <c r="CW10644" s="78">
        <v>2048</v>
      </c>
      <c r="CX10644" s="78">
        <v>0</v>
      </c>
      <c r="CY10644" s="78">
        <v>0.1000716957393874</v>
      </c>
      <c r="CZ10644" s="78">
        <v>4.6259840575682498E-2</v>
      </c>
      <c r="DA10644" s="78">
        <v>2.0075878699684982E-3</v>
      </c>
      <c r="DB10644" s="78">
        <v>5.1804267293736377E-2</v>
      </c>
      <c r="DC10644" s="78">
        <v>3.2211810516417611E-2</v>
      </c>
      <c r="DD10644" s="78">
        <v>8.5636689921102363E-5</v>
      </c>
      <c r="DE10644" s="78">
        <v>0</v>
      </c>
      <c r="DF10644" s="78">
        <v>2.758512828991759E-6</v>
      </c>
      <c r="DG10644" s="78">
        <v>2.758512828991759E-6</v>
      </c>
    </row>
    <row r="10645" spans="98:111" x14ac:dyDescent="0.25">
      <c r="CT10645" s="78" t="s">
        <v>155</v>
      </c>
      <c r="CU10645" s="78" t="s">
        <v>489</v>
      </c>
      <c r="CV10645" s="78" t="s">
        <v>498</v>
      </c>
      <c r="CW10645" s="78">
        <v>2049</v>
      </c>
      <c r="CX10645" s="78">
        <v>0</v>
      </c>
      <c r="CY10645" s="78">
        <v>0.1000716957393874</v>
      </c>
      <c r="CZ10645" s="78">
        <v>4.6259840575682498E-2</v>
      </c>
      <c r="DA10645" s="78">
        <v>2.0075878699684982E-3</v>
      </c>
      <c r="DB10645" s="78">
        <v>5.1804267293736377E-2</v>
      </c>
      <c r="DC10645" s="78">
        <v>3.2211810516417611E-2</v>
      </c>
      <c r="DD10645" s="78">
        <v>8.5636689921102363E-5</v>
      </c>
      <c r="DE10645" s="78">
        <v>0</v>
      </c>
      <c r="DF10645" s="78">
        <v>2.758512828991759E-6</v>
      </c>
      <c r="DG10645" s="78">
        <v>2.758512828991759E-6</v>
      </c>
    </row>
    <row r="10646" spans="98:111" x14ac:dyDescent="0.25">
      <c r="CT10646" s="78" t="s">
        <v>155</v>
      </c>
      <c r="CU10646" s="78" t="s">
        <v>489</v>
      </c>
      <c r="CV10646" s="78" t="s">
        <v>498</v>
      </c>
      <c r="CW10646" s="78">
        <v>2050</v>
      </c>
      <c r="CX10646" s="78">
        <v>0</v>
      </c>
      <c r="CY10646" s="78">
        <v>0.1000716957393874</v>
      </c>
      <c r="CZ10646" s="78">
        <v>4.6259840575682498E-2</v>
      </c>
      <c r="DA10646" s="78">
        <v>2.0075878699684982E-3</v>
      </c>
      <c r="DB10646" s="78">
        <v>5.1804267293736377E-2</v>
      </c>
      <c r="DC10646" s="78">
        <v>3.2211810516417611E-2</v>
      </c>
      <c r="DD10646" s="78">
        <v>8.5636689921102363E-5</v>
      </c>
      <c r="DE10646" s="78">
        <v>0</v>
      </c>
      <c r="DF10646" s="78">
        <v>2.758512828991759E-6</v>
      </c>
      <c r="DG10646" s="78">
        <v>2.758512828991759E-6</v>
      </c>
    </row>
    <row r="10647" spans="98:111" x14ac:dyDescent="0.25">
      <c r="CT10647" s="78" t="s">
        <v>155</v>
      </c>
      <c r="CU10647" s="78" t="s">
        <v>489</v>
      </c>
      <c r="CV10647" s="78" t="s">
        <v>498</v>
      </c>
      <c r="CW10647" s="78">
        <v>2051</v>
      </c>
      <c r="CX10647" s="78">
        <v>0</v>
      </c>
      <c r="CY10647" s="78">
        <v>0.1000716957393874</v>
      </c>
      <c r="CZ10647" s="78">
        <v>4.6259840575682498E-2</v>
      </c>
      <c r="DA10647" s="78">
        <v>2.0075878699684982E-3</v>
      </c>
      <c r="DB10647" s="78">
        <v>5.1804267293736377E-2</v>
      </c>
      <c r="DC10647" s="78">
        <v>3.2211810516417611E-2</v>
      </c>
      <c r="DD10647" s="78">
        <v>8.5636689921102363E-5</v>
      </c>
      <c r="DE10647" s="78">
        <v>0</v>
      </c>
      <c r="DF10647" s="78">
        <v>2.758512828991759E-6</v>
      </c>
      <c r="DG10647" s="78">
        <v>2.758512828991759E-6</v>
      </c>
    </row>
    <row r="10648" spans="98:111" x14ac:dyDescent="0.25">
      <c r="CT10648" s="78" t="s">
        <v>155</v>
      </c>
      <c r="CU10648" s="78" t="s">
        <v>489</v>
      </c>
      <c r="CV10648" s="78" t="s">
        <v>498</v>
      </c>
      <c r="CW10648" s="78">
        <v>2052</v>
      </c>
      <c r="CX10648" s="78">
        <v>0</v>
      </c>
      <c r="CY10648" s="78">
        <v>0.1000716957393874</v>
      </c>
      <c r="CZ10648" s="78">
        <v>4.6259840575682498E-2</v>
      </c>
      <c r="DA10648" s="78">
        <v>2.0075878699684982E-3</v>
      </c>
      <c r="DB10648" s="78">
        <v>5.1804267293736377E-2</v>
      </c>
      <c r="DC10648" s="78">
        <v>3.2211810516417611E-2</v>
      </c>
      <c r="DD10648" s="78">
        <v>8.5636689921102363E-5</v>
      </c>
      <c r="DE10648" s="78">
        <v>0</v>
      </c>
      <c r="DF10648" s="78">
        <v>2.758512828991759E-6</v>
      </c>
      <c r="DG10648" s="78">
        <v>2.758512828991759E-6</v>
      </c>
    </row>
    <row r="10649" spans="98:111" x14ac:dyDescent="0.25">
      <c r="CT10649" s="78" t="s">
        <v>155</v>
      </c>
      <c r="CU10649" s="78" t="s">
        <v>489</v>
      </c>
      <c r="CV10649" s="78" t="s">
        <v>498</v>
      </c>
      <c r="CW10649" s="78">
        <v>2053</v>
      </c>
      <c r="CX10649" s="78">
        <v>0</v>
      </c>
      <c r="CY10649" s="78">
        <v>0.10489450436607391</v>
      </c>
      <c r="CZ10649" s="78">
        <v>4.8274495535765287E-2</v>
      </c>
      <c r="DA10649" s="78">
        <v>2.09498260688405E-3</v>
      </c>
      <c r="DB10649" s="78">
        <v>5.4525026223424568E-2</v>
      </c>
      <c r="DC10649" s="78">
        <v>3.3903574065683437E-2</v>
      </c>
      <c r="DD10649" s="78">
        <v>8.5636689921102363E-5</v>
      </c>
      <c r="DE10649" s="78">
        <v>0</v>
      </c>
      <c r="DF10649" s="78">
        <v>2.9033898594800603E-6</v>
      </c>
      <c r="DG10649" s="78">
        <v>2.9033898594800603E-6</v>
      </c>
    </row>
    <row r="10650" spans="98:111" x14ac:dyDescent="0.25">
      <c r="CT10650" s="78" t="s">
        <v>155</v>
      </c>
      <c r="CU10650" s="78" t="s">
        <v>489</v>
      </c>
      <c r="CV10650" s="78" t="s">
        <v>498</v>
      </c>
      <c r="CW10650" s="78">
        <v>2054</v>
      </c>
      <c r="CX10650" s="78">
        <v>0</v>
      </c>
      <c r="CY10650" s="78">
        <v>0.10489450436607391</v>
      </c>
      <c r="CZ10650" s="78">
        <v>4.8274495535765287E-2</v>
      </c>
      <c r="DA10650" s="78">
        <v>2.09498260688405E-3</v>
      </c>
      <c r="DB10650" s="78">
        <v>5.4525026223424568E-2</v>
      </c>
      <c r="DC10650" s="78">
        <v>3.3903574065683437E-2</v>
      </c>
      <c r="DD10650" s="78">
        <v>8.5636689921102363E-5</v>
      </c>
      <c r="DE10650" s="78">
        <v>0</v>
      </c>
      <c r="DF10650" s="78">
        <v>2.9033898594800603E-6</v>
      </c>
      <c r="DG10650" s="78">
        <v>2.9033898594800603E-6</v>
      </c>
    </row>
    <row r="10651" spans="98:111" x14ac:dyDescent="0.25">
      <c r="CT10651" s="78" t="s">
        <v>155</v>
      </c>
      <c r="CU10651" s="78" t="s">
        <v>489</v>
      </c>
      <c r="CV10651" s="78" t="s">
        <v>498</v>
      </c>
      <c r="CW10651" s="78">
        <v>2055</v>
      </c>
      <c r="CX10651" s="78">
        <v>0</v>
      </c>
      <c r="CY10651" s="78">
        <v>0.10489450436607391</v>
      </c>
      <c r="CZ10651" s="78">
        <v>4.8274495535765287E-2</v>
      </c>
      <c r="DA10651" s="78">
        <v>2.09498260688405E-3</v>
      </c>
      <c r="DB10651" s="78">
        <v>5.4525026223424568E-2</v>
      </c>
      <c r="DC10651" s="78">
        <v>3.3903574065683437E-2</v>
      </c>
      <c r="DD10651" s="78">
        <v>8.5636689921102363E-5</v>
      </c>
      <c r="DE10651" s="78">
        <v>0</v>
      </c>
      <c r="DF10651" s="78">
        <v>2.9033898594800603E-6</v>
      </c>
      <c r="DG10651" s="78">
        <v>2.9033898594800603E-6</v>
      </c>
    </row>
    <row r="10652" spans="98:111" x14ac:dyDescent="0.25">
      <c r="CT10652" s="78" t="s">
        <v>155</v>
      </c>
      <c r="CU10652" s="78" t="s">
        <v>491</v>
      </c>
      <c r="CV10652" s="78" t="s">
        <v>428</v>
      </c>
      <c r="CW10652" s="78">
        <v>2026</v>
      </c>
      <c r="CX10652" s="78">
        <v>0</v>
      </c>
      <c r="CY10652" s="78">
        <v>14664.637556436521</v>
      </c>
      <c r="CZ10652" s="78">
        <v>233.2300768078947</v>
      </c>
      <c r="DA10652" s="78">
        <v>8896.5159934285166</v>
      </c>
      <c r="DB10652" s="78">
        <v>5534.8914862000083</v>
      </c>
      <c r="DC10652" s="78">
        <v>3441.5866702927869</v>
      </c>
      <c r="DD10652" s="78">
        <v>3.0839102180046289E-7</v>
      </c>
      <c r="DE10652" s="78">
        <v>0</v>
      </c>
      <c r="DF10652" s="78">
        <v>1.0613544298664454E-3</v>
      </c>
      <c r="DG10652" s="78">
        <v>1.0613544298664454E-3</v>
      </c>
    </row>
    <row r="10653" spans="98:111" x14ac:dyDescent="0.25">
      <c r="CT10653" s="78" t="s">
        <v>155</v>
      </c>
      <c r="CU10653" s="78" t="s">
        <v>491</v>
      </c>
      <c r="CV10653" s="78" t="s">
        <v>428</v>
      </c>
      <c r="CW10653" s="78">
        <v>2027</v>
      </c>
      <c r="CX10653" s="78">
        <v>0</v>
      </c>
      <c r="CY10653" s="78">
        <v>14664.637556436521</v>
      </c>
      <c r="CZ10653" s="78">
        <v>233.2300768078947</v>
      </c>
      <c r="DA10653" s="78">
        <v>8896.5159934285166</v>
      </c>
      <c r="DB10653" s="78">
        <v>5534.8914862000083</v>
      </c>
      <c r="DC10653" s="78">
        <v>3441.5866702927869</v>
      </c>
      <c r="DD10653" s="78">
        <v>3.0839102180046289E-7</v>
      </c>
      <c r="DE10653" s="78">
        <v>0</v>
      </c>
      <c r="DF10653" s="78">
        <v>1.0613544298664454E-3</v>
      </c>
      <c r="DG10653" s="78">
        <v>1.0613544298664454E-3</v>
      </c>
    </row>
    <row r="10654" spans="98:111" x14ac:dyDescent="0.25">
      <c r="CT10654" s="78" t="s">
        <v>155</v>
      </c>
      <c r="CU10654" s="78" t="s">
        <v>491</v>
      </c>
      <c r="CV10654" s="78" t="s">
        <v>428</v>
      </c>
      <c r="CW10654" s="78">
        <v>2028</v>
      </c>
      <c r="CX10654" s="78">
        <v>0</v>
      </c>
      <c r="CY10654" s="78">
        <v>15317.990942815881</v>
      </c>
      <c r="CZ10654" s="78">
        <v>247.27299216488609</v>
      </c>
      <c r="DA10654" s="78">
        <v>9287.649095544446</v>
      </c>
      <c r="DB10654" s="78">
        <v>5783.068855106445</v>
      </c>
      <c r="DC10654" s="78">
        <v>3595.9029611950191</v>
      </c>
      <c r="DD10654" s="78">
        <v>3.0839102180046289E-7</v>
      </c>
      <c r="DE10654" s="78">
        <v>0</v>
      </c>
      <c r="DF10654" s="78">
        <v>1.1089441884982421E-3</v>
      </c>
      <c r="DG10654" s="78">
        <v>1.1089441884982421E-3</v>
      </c>
    </row>
    <row r="10655" spans="98:111" x14ac:dyDescent="0.25">
      <c r="CT10655" s="78" t="s">
        <v>155</v>
      </c>
      <c r="CU10655" s="78" t="s">
        <v>491</v>
      </c>
      <c r="CV10655" s="78" t="s">
        <v>428</v>
      </c>
      <c r="CW10655" s="78">
        <v>2029</v>
      </c>
      <c r="CX10655" s="78">
        <v>0</v>
      </c>
      <c r="CY10655" s="78">
        <v>15317.990942815881</v>
      </c>
      <c r="CZ10655" s="78">
        <v>247.27299216488609</v>
      </c>
      <c r="DA10655" s="78">
        <v>9287.649095544446</v>
      </c>
      <c r="DB10655" s="78">
        <v>5783.068855106445</v>
      </c>
      <c r="DC10655" s="78">
        <v>3595.9029611950191</v>
      </c>
      <c r="DD10655" s="78">
        <v>3.0839102180046289E-7</v>
      </c>
      <c r="DE10655" s="78">
        <v>0</v>
      </c>
      <c r="DF10655" s="78">
        <v>1.1089441884982421E-3</v>
      </c>
      <c r="DG10655" s="78">
        <v>1.1089441884982421E-3</v>
      </c>
    </row>
    <row r="10656" spans="98:111" x14ac:dyDescent="0.25">
      <c r="CT10656" s="78" t="s">
        <v>155</v>
      </c>
      <c r="CU10656" s="78" t="s">
        <v>491</v>
      </c>
      <c r="CV10656" s="78" t="s">
        <v>428</v>
      </c>
      <c r="CW10656" s="78">
        <v>2030</v>
      </c>
      <c r="CX10656" s="78">
        <v>0</v>
      </c>
      <c r="CY10656" s="78">
        <v>15317.990942815881</v>
      </c>
      <c r="CZ10656" s="78">
        <v>247.27299216488609</v>
      </c>
      <c r="DA10656" s="78">
        <v>9287.649095544446</v>
      </c>
      <c r="DB10656" s="78">
        <v>5783.068855106445</v>
      </c>
      <c r="DC10656" s="78">
        <v>3595.9029611950191</v>
      </c>
      <c r="DD10656" s="78">
        <v>3.0839102180046289E-7</v>
      </c>
      <c r="DE10656" s="78">
        <v>0</v>
      </c>
      <c r="DF10656" s="78">
        <v>1.1089441884982421E-3</v>
      </c>
      <c r="DG10656" s="78">
        <v>1.1089441884982421E-3</v>
      </c>
    </row>
    <row r="10657" spans="98:111" x14ac:dyDescent="0.25">
      <c r="CT10657" s="78" t="s">
        <v>155</v>
      </c>
      <c r="CU10657" s="78" t="s">
        <v>491</v>
      </c>
      <c r="CV10657" s="78" t="s">
        <v>428</v>
      </c>
      <c r="CW10657" s="78">
        <v>2031</v>
      </c>
      <c r="CX10657" s="78">
        <v>0</v>
      </c>
      <c r="CY10657" s="78">
        <v>15317.990942815881</v>
      </c>
      <c r="CZ10657" s="78">
        <v>247.27299216488609</v>
      </c>
      <c r="DA10657" s="78">
        <v>9287.649095544446</v>
      </c>
      <c r="DB10657" s="78">
        <v>5783.068855106445</v>
      </c>
      <c r="DC10657" s="78">
        <v>3595.9029611950191</v>
      </c>
      <c r="DD10657" s="78">
        <v>3.0839102180046289E-7</v>
      </c>
      <c r="DE10657" s="78">
        <v>0</v>
      </c>
      <c r="DF10657" s="78">
        <v>1.1089441884982421E-3</v>
      </c>
      <c r="DG10657" s="78">
        <v>1.1089441884982421E-3</v>
      </c>
    </row>
    <row r="10658" spans="98:111" x14ac:dyDescent="0.25">
      <c r="CT10658" s="78" t="s">
        <v>155</v>
      </c>
      <c r="CU10658" s="78" t="s">
        <v>491</v>
      </c>
      <c r="CV10658" s="78" t="s">
        <v>428</v>
      </c>
      <c r="CW10658" s="78">
        <v>2032</v>
      </c>
      <c r="CX10658" s="78">
        <v>0</v>
      </c>
      <c r="CY10658" s="78">
        <v>15317.990942815881</v>
      </c>
      <c r="CZ10658" s="78">
        <v>247.27299216488609</v>
      </c>
      <c r="DA10658" s="78">
        <v>9287.649095544446</v>
      </c>
      <c r="DB10658" s="78">
        <v>5783.068855106445</v>
      </c>
      <c r="DC10658" s="78">
        <v>3595.9029611950191</v>
      </c>
      <c r="DD10658" s="78">
        <v>3.0839102180046289E-7</v>
      </c>
      <c r="DE10658" s="78">
        <v>0</v>
      </c>
      <c r="DF10658" s="78">
        <v>1.1089441884982421E-3</v>
      </c>
      <c r="DG10658" s="78">
        <v>1.1089441884982421E-3</v>
      </c>
    </row>
    <row r="10659" spans="98:111" x14ac:dyDescent="0.25">
      <c r="CT10659" s="78" t="s">
        <v>155</v>
      </c>
      <c r="CU10659" s="78" t="s">
        <v>491</v>
      </c>
      <c r="CV10659" s="78" t="s">
        <v>428</v>
      </c>
      <c r="CW10659" s="78">
        <v>2033</v>
      </c>
      <c r="CX10659" s="78">
        <v>0</v>
      </c>
      <c r="CY10659" s="78">
        <v>16044.126426626101</v>
      </c>
      <c r="CZ10659" s="78">
        <v>263.1073797182334</v>
      </c>
      <c r="DA10659" s="78">
        <v>9721.7399837422163</v>
      </c>
      <c r="DB10659" s="78">
        <v>6059.2790631655462</v>
      </c>
      <c r="DC10659" s="78">
        <v>3767.6500266298353</v>
      </c>
      <c r="DD10659" s="78">
        <v>3.0839102180046289E-7</v>
      </c>
      <c r="DE10659" s="78">
        <v>0</v>
      </c>
      <c r="DF10659" s="78">
        <v>1.161909441498916E-3</v>
      </c>
      <c r="DG10659" s="78">
        <v>1.161909441498916E-3</v>
      </c>
    </row>
    <row r="10660" spans="98:111" x14ac:dyDescent="0.25">
      <c r="CT10660" s="78" t="s">
        <v>155</v>
      </c>
      <c r="CU10660" s="78" t="s">
        <v>491</v>
      </c>
      <c r="CV10660" s="78" t="s">
        <v>428</v>
      </c>
      <c r="CW10660" s="78">
        <v>2034</v>
      </c>
      <c r="CX10660" s="78">
        <v>0</v>
      </c>
      <c r="CY10660" s="78">
        <v>16044.126426626101</v>
      </c>
      <c r="CZ10660" s="78">
        <v>263.1073797182334</v>
      </c>
      <c r="DA10660" s="78">
        <v>9721.7399837422163</v>
      </c>
      <c r="DB10660" s="78">
        <v>6059.2790631655462</v>
      </c>
      <c r="DC10660" s="78">
        <v>3767.6500266298353</v>
      </c>
      <c r="DD10660" s="78">
        <v>3.0839102180046289E-7</v>
      </c>
      <c r="DE10660" s="78">
        <v>0</v>
      </c>
      <c r="DF10660" s="78">
        <v>1.161909441498916E-3</v>
      </c>
      <c r="DG10660" s="78">
        <v>1.161909441498916E-3</v>
      </c>
    </row>
    <row r="10661" spans="98:111" x14ac:dyDescent="0.25">
      <c r="CT10661" s="78" t="s">
        <v>155</v>
      </c>
      <c r="CU10661" s="78" t="s">
        <v>491</v>
      </c>
      <c r="CV10661" s="78" t="s">
        <v>428</v>
      </c>
      <c r="CW10661" s="78">
        <v>2035</v>
      </c>
      <c r="CX10661" s="78">
        <v>0</v>
      </c>
      <c r="CY10661" s="78">
        <v>16044.126426626101</v>
      </c>
      <c r="CZ10661" s="78">
        <v>263.1073797182334</v>
      </c>
      <c r="DA10661" s="78">
        <v>9721.7399837422163</v>
      </c>
      <c r="DB10661" s="78">
        <v>6059.2790631655462</v>
      </c>
      <c r="DC10661" s="78">
        <v>3767.6500266298353</v>
      </c>
      <c r="DD10661" s="78">
        <v>3.0839102180046289E-7</v>
      </c>
      <c r="DE10661" s="78">
        <v>0</v>
      </c>
      <c r="DF10661" s="78">
        <v>1.161909441498916E-3</v>
      </c>
      <c r="DG10661" s="78">
        <v>1.161909441498916E-3</v>
      </c>
    </row>
    <row r="10662" spans="98:111" x14ac:dyDescent="0.25">
      <c r="CT10662" s="78" t="s">
        <v>155</v>
      </c>
      <c r="CU10662" s="78" t="s">
        <v>491</v>
      </c>
      <c r="CV10662" s="78" t="s">
        <v>428</v>
      </c>
      <c r="CW10662" s="78">
        <v>2036</v>
      </c>
      <c r="CX10662" s="78">
        <v>0</v>
      </c>
      <c r="CY10662" s="78">
        <v>16044.126426626101</v>
      </c>
      <c r="CZ10662" s="78">
        <v>263.1073797182334</v>
      </c>
      <c r="DA10662" s="78">
        <v>9721.7399837422163</v>
      </c>
      <c r="DB10662" s="78">
        <v>6059.2790631655462</v>
      </c>
      <c r="DC10662" s="78">
        <v>3767.6500266298353</v>
      </c>
      <c r="DD10662" s="78">
        <v>3.0839102180046289E-7</v>
      </c>
      <c r="DE10662" s="78">
        <v>0</v>
      </c>
      <c r="DF10662" s="78">
        <v>1.161909441498916E-3</v>
      </c>
      <c r="DG10662" s="78">
        <v>1.161909441498916E-3</v>
      </c>
    </row>
    <row r="10663" spans="98:111" x14ac:dyDescent="0.25">
      <c r="CT10663" s="78" t="s">
        <v>155</v>
      </c>
      <c r="CU10663" s="78" t="s">
        <v>491</v>
      </c>
      <c r="CV10663" s="78" t="s">
        <v>428</v>
      </c>
      <c r="CW10663" s="78">
        <v>2037</v>
      </c>
      <c r="CX10663" s="78">
        <v>0</v>
      </c>
      <c r="CY10663" s="78">
        <v>16044.126426626101</v>
      </c>
      <c r="CZ10663" s="78">
        <v>263.1073797182334</v>
      </c>
      <c r="DA10663" s="78">
        <v>9721.7399837422163</v>
      </c>
      <c r="DB10663" s="78">
        <v>6059.2790631655462</v>
      </c>
      <c r="DC10663" s="78">
        <v>3767.6500266298353</v>
      </c>
      <c r="DD10663" s="78">
        <v>3.0839102180046289E-7</v>
      </c>
      <c r="DE10663" s="78">
        <v>0</v>
      </c>
      <c r="DF10663" s="78">
        <v>1.161909441498916E-3</v>
      </c>
      <c r="DG10663" s="78">
        <v>1.161909441498916E-3</v>
      </c>
    </row>
    <row r="10664" spans="98:111" x14ac:dyDescent="0.25">
      <c r="CT10664" s="78" t="s">
        <v>155</v>
      </c>
      <c r="CU10664" s="78" t="s">
        <v>491</v>
      </c>
      <c r="CV10664" s="78" t="s">
        <v>428</v>
      </c>
      <c r="CW10664" s="78">
        <v>2038</v>
      </c>
      <c r="CX10664" s="78">
        <v>0</v>
      </c>
      <c r="CY10664" s="78">
        <v>16832.39123627948</v>
      </c>
      <c r="CZ10664" s="78">
        <v>280.55437045329558</v>
      </c>
      <c r="DA10664" s="78">
        <v>10192.27176588502</v>
      </c>
      <c r="DB10664" s="78">
        <v>6359.5650999410618</v>
      </c>
      <c r="DC10664" s="78">
        <v>3954.3674038391923</v>
      </c>
      <c r="DD10664" s="78">
        <v>3.0839102180046289E-7</v>
      </c>
      <c r="DE10664" s="78">
        <v>0</v>
      </c>
      <c r="DF10664" s="78">
        <v>1.2194914042444121E-3</v>
      </c>
      <c r="DG10664" s="78">
        <v>1.2194914042444121E-3</v>
      </c>
    </row>
    <row r="10665" spans="98:111" x14ac:dyDescent="0.25">
      <c r="CT10665" s="78" t="s">
        <v>155</v>
      </c>
      <c r="CU10665" s="78" t="s">
        <v>491</v>
      </c>
      <c r="CV10665" s="78" t="s">
        <v>428</v>
      </c>
      <c r="CW10665" s="78">
        <v>2039</v>
      </c>
      <c r="CX10665" s="78">
        <v>0</v>
      </c>
      <c r="CY10665" s="78">
        <v>16832.39123627948</v>
      </c>
      <c r="CZ10665" s="78">
        <v>280.55437045329558</v>
      </c>
      <c r="DA10665" s="78">
        <v>10192.27176588502</v>
      </c>
      <c r="DB10665" s="78">
        <v>6359.5650999410618</v>
      </c>
      <c r="DC10665" s="78">
        <v>3954.3674038391923</v>
      </c>
      <c r="DD10665" s="78">
        <v>3.0839102180046289E-7</v>
      </c>
      <c r="DE10665" s="78">
        <v>0</v>
      </c>
      <c r="DF10665" s="78">
        <v>1.2194914042444121E-3</v>
      </c>
      <c r="DG10665" s="78">
        <v>1.2194914042444121E-3</v>
      </c>
    </row>
    <row r="10666" spans="98:111" x14ac:dyDescent="0.25">
      <c r="CT10666" s="78" t="s">
        <v>155</v>
      </c>
      <c r="CU10666" s="78" t="s">
        <v>491</v>
      </c>
      <c r="CV10666" s="78" t="s">
        <v>428</v>
      </c>
      <c r="CW10666" s="78">
        <v>2040</v>
      </c>
      <c r="CX10666" s="78">
        <v>0</v>
      </c>
      <c r="CY10666" s="78">
        <v>16832.39123627948</v>
      </c>
      <c r="CZ10666" s="78">
        <v>280.55437045329558</v>
      </c>
      <c r="DA10666" s="78">
        <v>10192.27176588502</v>
      </c>
      <c r="DB10666" s="78">
        <v>6359.5650999410618</v>
      </c>
      <c r="DC10666" s="78">
        <v>3954.3674038391923</v>
      </c>
      <c r="DD10666" s="78">
        <v>3.0839102180046289E-7</v>
      </c>
      <c r="DE10666" s="78">
        <v>0</v>
      </c>
      <c r="DF10666" s="78">
        <v>1.2194914042444121E-3</v>
      </c>
      <c r="DG10666" s="78">
        <v>1.2194914042444121E-3</v>
      </c>
    </row>
    <row r="10667" spans="98:111" x14ac:dyDescent="0.25">
      <c r="CT10667" s="78" t="s">
        <v>155</v>
      </c>
      <c r="CU10667" s="78" t="s">
        <v>491</v>
      </c>
      <c r="CV10667" s="78" t="s">
        <v>428</v>
      </c>
      <c r="CW10667" s="78">
        <v>2041</v>
      </c>
      <c r="CX10667" s="78">
        <v>0</v>
      </c>
      <c r="CY10667" s="78">
        <v>16832.39123627948</v>
      </c>
      <c r="CZ10667" s="78">
        <v>280.55437045329558</v>
      </c>
      <c r="DA10667" s="78">
        <v>10192.27176588502</v>
      </c>
      <c r="DB10667" s="78">
        <v>6359.5650999410618</v>
      </c>
      <c r="DC10667" s="78">
        <v>3954.3674038391923</v>
      </c>
      <c r="DD10667" s="78">
        <v>3.0839102180046289E-7</v>
      </c>
      <c r="DE10667" s="78">
        <v>0</v>
      </c>
      <c r="DF10667" s="78">
        <v>1.2194914042444121E-3</v>
      </c>
      <c r="DG10667" s="78">
        <v>1.2194914042444121E-3</v>
      </c>
    </row>
    <row r="10668" spans="98:111" x14ac:dyDescent="0.25">
      <c r="CT10668" s="78" t="s">
        <v>155</v>
      </c>
      <c r="CU10668" s="78" t="s">
        <v>491</v>
      </c>
      <c r="CV10668" s="78" t="s">
        <v>428</v>
      </c>
      <c r="CW10668" s="78">
        <v>2042</v>
      </c>
      <c r="CX10668" s="78">
        <v>0</v>
      </c>
      <c r="CY10668" s="78">
        <v>16832.39123627948</v>
      </c>
      <c r="CZ10668" s="78">
        <v>280.55437045329558</v>
      </c>
      <c r="DA10668" s="78">
        <v>10192.27176588502</v>
      </c>
      <c r="DB10668" s="78">
        <v>6359.5650999410618</v>
      </c>
      <c r="DC10668" s="78">
        <v>3954.3674038391923</v>
      </c>
      <c r="DD10668" s="78">
        <v>3.0839102180046289E-7</v>
      </c>
      <c r="DE10668" s="78">
        <v>0</v>
      </c>
      <c r="DF10668" s="78">
        <v>1.2194914042444121E-3</v>
      </c>
      <c r="DG10668" s="78">
        <v>1.2194914042444121E-3</v>
      </c>
    </row>
    <row r="10669" spans="98:111" x14ac:dyDescent="0.25">
      <c r="CT10669" s="78" t="s">
        <v>155</v>
      </c>
      <c r="CU10669" s="78" t="s">
        <v>491</v>
      </c>
      <c r="CV10669" s="78" t="s">
        <v>428</v>
      </c>
      <c r="CW10669" s="78">
        <v>2043</v>
      </c>
      <c r="CX10669" s="78">
        <v>0</v>
      </c>
      <c r="CY10669" s="78">
        <v>17672.085223784321</v>
      </c>
      <c r="CZ10669" s="78">
        <v>299.4200123733433</v>
      </c>
      <c r="DA10669" s="78">
        <v>10692.736176386001</v>
      </c>
      <c r="DB10669" s="78">
        <v>6679.9290350248812</v>
      </c>
      <c r="DC10669" s="78">
        <v>4153.5691860920151</v>
      </c>
      <c r="DD10669" s="78">
        <v>3.0839102180046289E-7</v>
      </c>
      <c r="DE10669" s="78">
        <v>0</v>
      </c>
      <c r="DF10669" s="78">
        <v>1.2809234454178335E-3</v>
      </c>
      <c r="DG10669" s="78">
        <v>1.2809234454178335E-3</v>
      </c>
    </row>
    <row r="10670" spans="98:111" x14ac:dyDescent="0.25">
      <c r="CT10670" s="78" t="s">
        <v>155</v>
      </c>
      <c r="CU10670" s="78" t="s">
        <v>491</v>
      </c>
      <c r="CV10670" s="78" t="s">
        <v>428</v>
      </c>
      <c r="CW10670" s="78">
        <v>2044</v>
      </c>
      <c r="CX10670" s="78">
        <v>0</v>
      </c>
      <c r="CY10670" s="78">
        <v>17672.085223784321</v>
      </c>
      <c r="CZ10670" s="78">
        <v>299.4200123733433</v>
      </c>
      <c r="DA10670" s="78">
        <v>10692.736176386001</v>
      </c>
      <c r="DB10670" s="78">
        <v>6679.9290350248812</v>
      </c>
      <c r="DC10670" s="78">
        <v>4153.5691860920151</v>
      </c>
      <c r="DD10670" s="78">
        <v>3.0839102180046289E-7</v>
      </c>
      <c r="DE10670" s="78">
        <v>0</v>
      </c>
      <c r="DF10670" s="78">
        <v>1.2809234454178335E-3</v>
      </c>
      <c r="DG10670" s="78">
        <v>1.2809234454178335E-3</v>
      </c>
    </row>
    <row r="10671" spans="98:111" x14ac:dyDescent="0.25">
      <c r="CT10671" s="78" t="s">
        <v>155</v>
      </c>
      <c r="CU10671" s="78" t="s">
        <v>491</v>
      </c>
      <c r="CV10671" s="78" t="s">
        <v>428</v>
      </c>
      <c r="CW10671" s="78">
        <v>2045</v>
      </c>
      <c r="CX10671" s="78">
        <v>0</v>
      </c>
      <c r="CY10671" s="78">
        <v>17672.085223784321</v>
      </c>
      <c r="CZ10671" s="78">
        <v>299.4200123733433</v>
      </c>
      <c r="DA10671" s="78">
        <v>10692.736176386001</v>
      </c>
      <c r="DB10671" s="78">
        <v>6679.9290350248812</v>
      </c>
      <c r="DC10671" s="78">
        <v>4153.5691860920151</v>
      </c>
      <c r="DD10671" s="78">
        <v>3.0839102180046289E-7</v>
      </c>
      <c r="DE10671" s="78">
        <v>0</v>
      </c>
      <c r="DF10671" s="78">
        <v>1.2809234454178335E-3</v>
      </c>
      <c r="DG10671" s="78">
        <v>1.2809234454178335E-3</v>
      </c>
    </row>
    <row r="10672" spans="98:111" x14ac:dyDescent="0.25">
      <c r="CT10672" s="78" t="s">
        <v>155</v>
      </c>
      <c r="CU10672" s="78" t="s">
        <v>491</v>
      </c>
      <c r="CV10672" s="78" t="s">
        <v>428</v>
      </c>
      <c r="CW10672" s="78">
        <v>2046</v>
      </c>
      <c r="CX10672" s="78">
        <v>0</v>
      </c>
      <c r="CY10672" s="78">
        <v>17672.085223784321</v>
      </c>
      <c r="CZ10672" s="78">
        <v>299.4200123733433</v>
      </c>
      <c r="DA10672" s="78">
        <v>10692.736176386001</v>
      </c>
      <c r="DB10672" s="78">
        <v>6679.9290350248812</v>
      </c>
      <c r="DC10672" s="78">
        <v>4153.5691860920151</v>
      </c>
      <c r="DD10672" s="78">
        <v>3.0839102180046289E-7</v>
      </c>
      <c r="DE10672" s="78">
        <v>0</v>
      </c>
      <c r="DF10672" s="78">
        <v>1.2809234454178335E-3</v>
      </c>
      <c r="DG10672" s="78">
        <v>1.2809234454178335E-3</v>
      </c>
    </row>
    <row r="10673" spans="98:111" x14ac:dyDescent="0.25">
      <c r="CT10673" s="78" t="s">
        <v>155</v>
      </c>
      <c r="CU10673" s="78" t="s">
        <v>491</v>
      </c>
      <c r="CV10673" s="78" t="s">
        <v>428</v>
      </c>
      <c r="CW10673" s="78">
        <v>2047</v>
      </c>
      <c r="CX10673" s="78">
        <v>0</v>
      </c>
      <c r="CY10673" s="78">
        <v>17672.085223784321</v>
      </c>
      <c r="CZ10673" s="78">
        <v>299.4200123733433</v>
      </c>
      <c r="DA10673" s="78">
        <v>10692.736176386001</v>
      </c>
      <c r="DB10673" s="78">
        <v>6679.9290350248812</v>
      </c>
      <c r="DC10673" s="78">
        <v>4153.5691860920151</v>
      </c>
      <c r="DD10673" s="78">
        <v>3.0839102180046289E-7</v>
      </c>
      <c r="DE10673" s="78">
        <v>0</v>
      </c>
      <c r="DF10673" s="78">
        <v>1.2809234454178335E-3</v>
      </c>
      <c r="DG10673" s="78">
        <v>1.2809234454178335E-3</v>
      </c>
    </row>
    <row r="10674" spans="98:111" x14ac:dyDescent="0.25">
      <c r="CT10674" s="78" t="s">
        <v>155</v>
      </c>
      <c r="CU10674" s="78" t="s">
        <v>491</v>
      </c>
      <c r="CV10674" s="78" t="s">
        <v>428</v>
      </c>
      <c r="CW10674" s="78">
        <v>2048</v>
      </c>
      <c r="CX10674" s="78">
        <v>0</v>
      </c>
      <c r="CY10674" s="78">
        <v>18552.334786110441</v>
      </c>
      <c r="CZ10674" s="78">
        <v>319.49113147943513</v>
      </c>
      <c r="DA10674" s="78">
        <v>11216.562625107779</v>
      </c>
      <c r="DB10674" s="78">
        <v>7016.2810295231193</v>
      </c>
      <c r="DC10674" s="78">
        <v>4362.7123181078277</v>
      </c>
      <c r="DD10674" s="78">
        <v>3.0839102180046289E-7</v>
      </c>
      <c r="DE10674" s="78">
        <v>0</v>
      </c>
      <c r="DF10674" s="78">
        <v>1.3454213096027391E-3</v>
      </c>
      <c r="DG10674" s="78">
        <v>1.3454213096027391E-3</v>
      </c>
    </row>
    <row r="10675" spans="98:111" x14ac:dyDescent="0.25">
      <c r="CT10675" s="78" t="s">
        <v>155</v>
      </c>
      <c r="CU10675" s="78" t="s">
        <v>491</v>
      </c>
      <c r="CV10675" s="78" t="s">
        <v>428</v>
      </c>
      <c r="CW10675" s="78">
        <v>2049</v>
      </c>
      <c r="CX10675" s="78">
        <v>0</v>
      </c>
      <c r="CY10675" s="78">
        <v>18552.334786110441</v>
      </c>
      <c r="CZ10675" s="78">
        <v>319.49113147943513</v>
      </c>
      <c r="DA10675" s="78">
        <v>11216.562625107779</v>
      </c>
      <c r="DB10675" s="78">
        <v>7016.2810295231193</v>
      </c>
      <c r="DC10675" s="78">
        <v>4362.7123181078277</v>
      </c>
      <c r="DD10675" s="78">
        <v>3.0839102180046289E-7</v>
      </c>
      <c r="DE10675" s="78">
        <v>0</v>
      </c>
      <c r="DF10675" s="78">
        <v>1.3454213096027391E-3</v>
      </c>
      <c r="DG10675" s="78">
        <v>1.3454213096027391E-3</v>
      </c>
    </row>
    <row r="10676" spans="98:111" x14ac:dyDescent="0.25">
      <c r="CT10676" s="78" t="s">
        <v>155</v>
      </c>
      <c r="CU10676" s="78" t="s">
        <v>491</v>
      </c>
      <c r="CV10676" s="78" t="s">
        <v>428</v>
      </c>
      <c r="CW10676" s="78">
        <v>2050</v>
      </c>
      <c r="CX10676" s="78">
        <v>0</v>
      </c>
      <c r="CY10676" s="78">
        <v>18552.334786110441</v>
      </c>
      <c r="CZ10676" s="78">
        <v>319.49113147943513</v>
      </c>
      <c r="DA10676" s="78">
        <v>11216.562625107779</v>
      </c>
      <c r="DB10676" s="78">
        <v>7016.2810295231193</v>
      </c>
      <c r="DC10676" s="78">
        <v>4362.7123181078277</v>
      </c>
      <c r="DD10676" s="78">
        <v>3.0839102180046289E-7</v>
      </c>
      <c r="DE10676" s="78">
        <v>0</v>
      </c>
      <c r="DF10676" s="78">
        <v>1.3454213096027391E-3</v>
      </c>
      <c r="DG10676" s="78">
        <v>1.3454213096027391E-3</v>
      </c>
    </row>
    <row r="10677" spans="98:111" x14ac:dyDescent="0.25">
      <c r="CT10677" s="78" t="s">
        <v>155</v>
      </c>
      <c r="CU10677" s="78" t="s">
        <v>491</v>
      </c>
      <c r="CV10677" s="78" t="s">
        <v>428</v>
      </c>
      <c r="CW10677" s="78">
        <v>2051</v>
      </c>
      <c r="CX10677" s="78">
        <v>0</v>
      </c>
      <c r="CY10677" s="78">
        <v>18552.334786110441</v>
      </c>
      <c r="CZ10677" s="78">
        <v>319.49113147943513</v>
      </c>
      <c r="DA10677" s="78">
        <v>11216.562625107779</v>
      </c>
      <c r="DB10677" s="78">
        <v>7016.2810295231193</v>
      </c>
      <c r="DC10677" s="78">
        <v>4362.7123181078277</v>
      </c>
      <c r="DD10677" s="78">
        <v>3.0839102180046289E-7</v>
      </c>
      <c r="DE10677" s="78">
        <v>0</v>
      </c>
      <c r="DF10677" s="78">
        <v>1.3454213096027391E-3</v>
      </c>
      <c r="DG10677" s="78">
        <v>1.3454213096027391E-3</v>
      </c>
    </row>
    <row r="10678" spans="98:111" x14ac:dyDescent="0.25">
      <c r="CT10678" s="78" t="s">
        <v>155</v>
      </c>
      <c r="CU10678" s="78" t="s">
        <v>491</v>
      </c>
      <c r="CV10678" s="78" t="s">
        <v>428</v>
      </c>
      <c r="CW10678" s="78">
        <v>2052</v>
      </c>
      <c r="CX10678" s="78">
        <v>0</v>
      </c>
      <c r="CY10678" s="78">
        <v>18552.334786110441</v>
      </c>
      <c r="CZ10678" s="78">
        <v>319.49113147943513</v>
      </c>
      <c r="DA10678" s="78">
        <v>11216.562625107779</v>
      </c>
      <c r="DB10678" s="78">
        <v>7016.2810295231193</v>
      </c>
      <c r="DC10678" s="78">
        <v>4362.7123181078277</v>
      </c>
      <c r="DD10678" s="78">
        <v>3.0839102180046289E-7</v>
      </c>
      <c r="DE10678" s="78">
        <v>0</v>
      </c>
      <c r="DF10678" s="78">
        <v>1.3454213096027391E-3</v>
      </c>
      <c r="DG10678" s="78">
        <v>1.3454213096027391E-3</v>
      </c>
    </row>
    <row r="10679" spans="98:111" x14ac:dyDescent="0.25">
      <c r="CT10679" s="78" t="s">
        <v>155</v>
      </c>
      <c r="CU10679" s="78" t="s">
        <v>491</v>
      </c>
      <c r="CV10679" s="78" t="s">
        <v>428</v>
      </c>
      <c r="CW10679" s="78">
        <v>2053</v>
      </c>
      <c r="CX10679" s="78">
        <v>0</v>
      </c>
      <c r="CY10679" s="78">
        <v>19462.12827916785</v>
      </c>
      <c r="CZ10679" s="78">
        <v>340.53564326268742</v>
      </c>
      <c r="DA10679" s="78">
        <v>11757.14127648334</v>
      </c>
      <c r="DB10679" s="78">
        <v>7364.4513594217151</v>
      </c>
      <c r="DC10679" s="78">
        <v>4579.204072166247</v>
      </c>
      <c r="DD10679" s="78">
        <v>3.0839102180046289E-7</v>
      </c>
      <c r="DE10679" s="78">
        <v>0</v>
      </c>
      <c r="DF10679" s="78">
        <v>1.4121854228481895E-3</v>
      </c>
      <c r="DG10679" s="78">
        <v>1.4121854228481895E-3</v>
      </c>
    </row>
    <row r="10680" spans="98:111" x14ac:dyDescent="0.25">
      <c r="CT10680" s="78" t="s">
        <v>155</v>
      </c>
      <c r="CU10680" s="78" t="s">
        <v>491</v>
      </c>
      <c r="CV10680" s="78" t="s">
        <v>428</v>
      </c>
      <c r="CW10680" s="78">
        <v>2054</v>
      </c>
      <c r="CX10680" s="78">
        <v>0</v>
      </c>
      <c r="CY10680" s="78">
        <v>19462.12827916785</v>
      </c>
      <c r="CZ10680" s="78">
        <v>340.53564326268742</v>
      </c>
      <c r="DA10680" s="78">
        <v>11757.14127648334</v>
      </c>
      <c r="DB10680" s="78">
        <v>7364.4513594217151</v>
      </c>
      <c r="DC10680" s="78">
        <v>4579.204072166247</v>
      </c>
      <c r="DD10680" s="78">
        <v>3.0839102180046289E-7</v>
      </c>
      <c r="DE10680" s="78">
        <v>0</v>
      </c>
      <c r="DF10680" s="78">
        <v>1.4121854228481895E-3</v>
      </c>
      <c r="DG10680" s="78">
        <v>1.4121854228481895E-3</v>
      </c>
    </row>
    <row r="10681" spans="98:111" x14ac:dyDescent="0.25">
      <c r="CT10681" s="78" t="s">
        <v>155</v>
      </c>
      <c r="CU10681" s="78" t="s">
        <v>491</v>
      </c>
      <c r="CV10681" s="78" t="s">
        <v>428</v>
      </c>
      <c r="CW10681" s="78">
        <v>2055</v>
      </c>
      <c r="CX10681" s="78">
        <v>0</v>
      </c>
      <c r="CY10681" s="78">
        <v>19462.12827916785</v>
      </c>
      <c r="CZ10681" s="78">
        <v>340.53564326268742</v>
      </c>
      <c r="DA10681" s="78">
        <v>11757.14127648334</v>
      </c>
      <c r="DB10681" s="78">
        <v>7364.4513594217151</v>
      </c>
      <c r="DC10681" s="78">
        <v>4579.204072166247</v>
      </c>
      <c r="DD10681" s="78">
        <v>3.0839102180046289E-7</v>
      </c>
      <c r="DE10681" s="78">
        <v>0</v>
      </c>
      <c r="DF10681" s="78">
        <v>1.4121854228481895E-3</v>
      </c>
      <c r="DG10681" s="78">
        <v>1.4121854228481895E-3</v>
      </c>
    </row>
    <row r="10682" spans="98:111" x14ac:dyDescent="0.25">
      <c r="CT10682" s="78" t="s">
        <v>155</v>
      </c>
      <c r="CU10682" s="78" t="s">
        <v>491</v>
      </c>
      <c r="CV10682" s="78" t="s">
        <v>459</v>
      </c>
      <c r="CW10682" s="78">
        <v>2026</v>
      </c>
      <c r="CX10682" s="78">
        <v>0</v>
      </c>
      <c r="CY10682" s="78">
        <v>5.4750346070077649</v>
      </c>
      <c r="CZ10682" s="78">
        <v>0.71896016785821393</v>
      </c>
      <c r="DA10682" s="78">
        <v>3.0714971986151038</v>
      </c>
      <c r="DB10682" s="78">
        <v>1.6845772405344479</v>
      </c>
      <c r="DC10682" s="78">
        <v>1.0474674328407347</v>
      </c>
      <c r="DD10682" s="78">
        <v>2.7755191928118609E-6</v>
      </c>
      <c r="DE10682" s="78">
        <v>0</v>
      </c>
      <c r="DF10682" s="78">
        <v>2.9072659636948283E-6</v>
      </c>
      <c r="DG10682" s="78">
        <v>2.9072659636948283E-6</v>
      </c>
    </row>
    <row r="10683" spans="98:111" x14ac:dyDescent="0.25">
      <c r="CT10683" s="78" t="s">
        <v>155</v>
      </c>
      <c r="CU10683" s="78" t="s">
        <v>491</v>
      </c>
      <c r="CV10683" s="78" t="s">
        <v>459</v>
      </c>
      <c r="CW10683" s="78">
        <v>2027</v>
      </c>
      <c r="CX10683" s="78">
        <v>0</v>
      </c>
      <c r="CY10683" s="78">
        <v>5.4750346070077649</v>
      </c>
      <c r="CZ10683" s="78">
        <v>0.71896016785821393</v>
      </c>
      <c r="DA10683" s="78">
        <v>3.0714971986151038</v>
      </c>
      <c r="DB10683" s="78">
        <v>1.6845772405344479</v>
      </c>
      <c r="DC10683" s="78">
        <v>1.0474674328407347</v>
      </c>
      <c r="DD10683" s="78">
        <v>2.7755191928118609E-6</v>
      </c>
      <c r="DE10683" s="78">
        <v>0</v>
      </c>
      <c r="DF10683" s="78">
        <v>2.9072659636948283E-6</v>
      </c>
      <c r="DG10683" s="78">
        <v>2.9072659636948283E-6</v>
      </c>
    </row>
    <row r="10684" spans="98:111" x14ac:dyDescent="0.25">
      <c r="CT10684" s="78" t="s">
        <v>155</v>
      </c>
      <c r="CU10684" s="78" t="s">
        <v>491</v>
      </c>
      <c r="CV10684" s="78" t="s">
        <v>459</v>
      </c>
      <c r="CW10684" s="78">
        <v>2028</v>
      </c>
      <c r="CX10684" s="78">
        <v>0</v>
      </c>
      <c r="CY10684" s="78">
        <v>5.7770153400784574</v>
      </c>
      <c r="CZ10684" s="78">
        <v>0.74733835430388995</v>
      </c>
      <c r="DA10684" s="78">
        <v>3.2379513401017221</v>
      </c>
      <c r="DB10684" s="78">
        <v>1.791725645672845</v>
      </c>
      <c r="DC10684" s="78">
        <v>1.1140921397183419</v>
      </c>
      <c r="DD10684" s="78">
        <v>2.7755191928118609E-6</v>
      </c>
      <c r="DE10684" s="78">
        <v>0</v>
      </c>
      <c r="DF10684" s="78">
        <v>3.0921841163490913E-6</v>
      </c>
      <c r="DG10684" s="78">
        <v>3.0921841163490913E-6</v>
      </c>
    </row>
    <row r="10685" spans="98:111" x14ac:dyDescent="0.25">
      <c r="CT10685" s="78" t="s">
        <v>155</v>
      </c>
      <c r="CU10685" s="78" t="s">
        <v>491</v>
      </c>
      <c r="CV10685" s="78" t="s">
        <v>459</v>
      </c>
      <c r="CW10685" s="78">
        <v>2029</v>
      </c>
      <c r="CX10685" s="78">
        <v>0</v>
      </c>
      <c r="CY10685" s="78">
        <v>5.7770153400784574</v>
      </c>
      <c r="CZ10685" s="78">
        <v>0.74733835430388995</v>
      </c>
      <c r="DA10685" s="78">
        <v>3.2379513401017221</v>
      </c>
      <c r="DB10685" s="78">
        <v>1.791725645672845</v>
      </c>
      <c r="DC10685" s="78">
        <v>1.1140921397183419</v>
      </c>
      <c r="DD10685" s="78">
        <v>2.7755191928118609E-6</v>
      </c>
      <c r="DE10685" s="78">
        <v>0</v>
      </c>
      <c r="DF10685" s="78">
        <v>3.0921841163490913E-6</v>
      </c>
      <c r="DG10685" s="78">
        <v>3.0921841163490913E-6</v>
      </c>
    </row>
    <row r="10686" spans="98:111" x14ac:dyDescent="0.25">
      <c r="CT10686" s="78" t="s">
        <v>155</v>
      </c>
      <c r="CU10686" s="78" t="s">
        <v>491</v>
      </c>
      <c r="CV10686" s="78" t="s">
        <v>459</v>
      </c>
      <c r="CW10686" s="78">
        <v>2030</v>
      </c>
      <c r="CX10686" s="78">
        <v>0</v>
      </c>
      <c r="CY10686" s="78">
        <v>5.7770153400784574</v>
      </c>
      <c r="CZ10686" s="78">
        <v>0.74733835430388995</v>
      </c>
      <c r="DA10686" s="78">
        <v>3.2379513401017221</v>
      </c>
      <c r="DB10686" s="78">
        <v>1.791725645672845</v>
      </c>
      <c r="DC10686" s="78">
        <v>1.1140921397183419</v>
      </c>
      <c r="DD10686" s="78">
        <v>2.7755191928118609E-6</v>
      </c>
      <c r="DE10686" s="78">
        <v>0</v>
      </c>
      <c r="DF10686" s="78">
        <v>3.0921841163490913E-6</v>
      </c>
      <c r="DG10686" s="78">
        <v>3.0921841163490913E-6</v>
      </c>
    </row>
    <row r="10687" spans="98:111" x14ac:dyDescent="0.25">
      <c r="CT10687" s="78" t="s">
        <v>155</v>
      </c>
      <c r="CU10687" s="78" t="s">
        <v>491</v>
      </c>
      <c r="CV10687" s="78" t="s">
        <v>459</v>
      </c>
      <c r="CW10687" s="78">
        <v>2031</v>
      </c>
      <c r="CX10687" s="78">
        <v>0</v>
      </c>
      <c r="CY10687" s="78">
        <v>5.7770153400784574</v>
      </c>
      <c r="CZ10687" s="78">
        <v>0.74733835430388995</v>
      </c>
      <c r="DA10687" s="78">
        <v>3.2379513401017221</v>
      </c>
      <c r="DB10687" s="78">
        <v>1.791725645672845</v>
      </c>
      <c r="DC10687" s="78">
        <v>1.1140921397183419</v>
      </c>
      <c r="DD10687" s="78">
        <v>2.7755191928118609E-6</v>
      </c>
      <c r="DE10687" s="78">
        <v>0</v>
      </c>
      <c r="DF10687" s="78">
        <v>3.0921841163490913E-6</v>
      </c>
      <c r="DG10687" s="78">
        <v>3.0921841163490913E-6</v>
      </c>
    </row>
    <row r="10688" spans="98:111" x14ac:dyDescent="0.25">
      <c r="CT10688" s="78" t="s">
        <v>155</v>
      </c>
      <c r="CU10688" s="78" t="s">
        <v>491</v>
      </c>
      <c r="CV10688" s="78" t="s">
        <v>459</v>
      </c>
      <c r="CW10688" s="78">
        <v>2032</v>
      </c>
      <c r="CX10688" s="78">
        <v>0</v>
      </c>
      <c r="CY10688" s="78">
        <v>5.7770153400784574</v>
      </c>
      <c r="CZ10688" s="78">
        <v>0.74733835430388995</v>
      </c>
      <c r="DA10688" s="78">
        <v>3.2379513401017221</v>
      </c>
      <c r="DB10688" s="78">
        <v>1.791725645672845</v>
      </c>
      <c r="DC10688" s="78">
        <v>1.1140921397183419</v>
      </c>
      <c r="DD10688" s="78">
        <v>2.7755191928118609E-6</v>
      </c>
      <c r="DE10688" s="78">
        <v>0</v>
      </c>
      <c r="DF10688" s="78">
        <v>3.0921841163490913E-6</v>
      </c>
      <c r="DG10688" s="78">
        <v>3.0921841163490913E-6</v>
      </c>
    </row>
    <row r="10689" spans="98:111" x14ac:dyDescent="0.25">
      <c r="CT10689" s="78" t="s">
        <v>155</v>
      </c>
      <c r="CU10689" s="78" t="s">
        <v>491</v>
      </c>
      <c r="CV10689" s="78" t="s">
        <v>459</v>
      </c>
      <c r="CW10689" s="78">
        <v>2033</v>
      </c>
      <c r="CX10689" s="78">
        <v>0</v>
      </c>
      <c r="CY10689" s="78">
        <v>6.1205037377421734</v>
      </c>
      <c r="CZ10689" s="78">
        <v>0.77885081086862673</v>
      </c>
      <c r="DA10689" s="78">
        <v>3.4265150031539302</v>
      </c>
      <c r="DB10689" s="78">
        <v>1.9151379237196171</v>
      </c>
      <c r="DC10689" s="78">
        <v>1.19082969674818</v>
      </c>
      <c r="DD10689" s="78">
        <v>2.7755191928118609E-6</v>
      </c>
      <c r="DE10689" s="78">
        <v>0</v>
      </c>
      <c r="DF10689" s="78">
        <v>3.3051706786949015E-6</v>
      </c>
      <c r="DG10689" s="78">
        <v>3.3051706786949015E-6</v>
      </c>
    </row>
    <row r="10690" spans="98:111" x14ac:dyDescent="0.25">
      <c r="CT10690" s="78" t="s">
        <v>155</v>
      </c>
      <c r="CU10690" s="78" t="s">
        <v>491</v>
      </c>
      <c r="CV10690" s="78" t="s">
        <v>459</v>
      </c>
      <c r="CW10690" s="78">
        <v>2034</v>
      </c>
      <c r="CX10690" s="78">
        <v>0</v>
      </c>
      <c r="CY10690" s="78">
        <v>6.1205037377421734</v>
      </c>
      <c r="CZ10690" s="78">
        <v>0.77885081086862673</v>
      </c>
      <c r="DA10690" s="78">
        <v>3.4265150031539302</v>
      </c>
      <c r="DB10690" s="78">
        <v>1.9151379237196171</v>
      </c>
      <c r="DC10690" s="78">
        <v>1.19082969674818</v>
      </c>
      <c r="DD10690" s="78">
        <v>2.7755191928118609E-6</v>
      </c>
      <c r="DE10690" s="78">
        <v>0</v>
      </c>
      <c r="DF10690" s="78">
        <v>3.3051706786949015E-6</v>
      </c>
      <c r="DG10690" s="78">
        <v>3.3051706786949015E-6</v>
      </c>
    </row>
    <row r="10691" spans="98:111" x14ac:dyDescent="0.25">
      <c r="CT10691" s="78" t="s">
        <v>155</v>
      </c>
      <c r="CU10691" s="78" t="s">
        <v>491</v>
      </c>
      <c r="CV10691" s="78" t="s">
        <v>459</v>
      </c>
      <c r="CW10691" s="78">
        <v>2035</v>
      </c>
      <c r="CX10691" s="78">
        <v>0</v>
      </c>
      <c r="CY10691" s="78">
        <v>6.1205037377421734</v>
      </c>
      <c r="CZ10691" s="78">
        <v>0.77885081086862673</v>
      </c>
      <c r="DA10691" s="78">
        <v>3.4265150031539302</v>
      </c>
      <c r="DB10691" s="78">
        <v>1.9151379237196171</v>
      </c>
      <c r="DC10691" s="78">
        <v>1.19082969674818</v>
      </c>
      <c r="DD10691" s="78">
        <v>2.7755191928118609E-6</v>
      </c>
      <c r="DE10691" s="78">
        <v>0</v>
      </c>
      <c r="DF10691" s="78">
        <v>3.3051706786949015E-6</v>
      </c>
      <c r="DG10691" s="78">
        <v>3.3051706786949015E-6</v>
      </c>
    </row>
    <row r="10692" spans="98:111" x14ac:dyDescent="0.25">
      <c r="CT10692" s="78" t="s">
        <v>155</v>
      </c>
      <c r="CU10692" s="78" t="s">
        <v>491</v>
      </c>
      <c r="CV10692" s="78" t="s">
        <v>459</v>
      </c>
      <c r="CW10692" s="78">
        <v>2036</v>
      </c>
      <c r="CX10692" s="78">
        <v>0</v>
      </c>
      <c r="CY10692" s="78">
        <v>6.1205037377421734</v>
      </c>
      <c r="CZ10692" s="78">
        <v>0.77885081086862673</v>
      </c>
      <c r="DA10692" s="78">
        <v>3.4265150031539302</v>
      </c>
      <c r="DB10692" s="78">
        <v>1.9151379237196171</v>
      </c>
      <c r="DC10692" s="78">
        <v>1.19082969674818</v>
      </c>
      <c r="DD10692" s="78">
        <v>2.7755191928118609E-6</v>
      </c>
      <c r="DE10692" s="78">
        <v>0</v>
      </c>
      <c r="DF10692" s="78">
        <v>3.3051706786949015E-6</v>
      </c>
      <c r="DG10692" s="78">
        <v>3.3051706786949015E-6</v>
      </c>
    </row>
    <row r="10693" spans="98:111" x14ac:dyDescent="0.25">
      <c r="CT10693" s="78" t="s">
        <v>155</v>
      </c>
      <c r="CU10693" s="78" t="s">
        <v>491</v>
      </c>
      <c r="CV10693" s="78" t="s">
        <v>459</v>
      </c>
      <c r="CW10693" s="78">
        <v>2037</v>
      </c>
      <c r="CX10693" s="78">
        <v>0</v>
      </c>
      <c r="CY10693" s="78">
        <v>6.1205037377421734</v>
      </c>
      <c r="CZ10693" s="78">
        <v>0.77885081086862673</v>
      </c>
      <c r="DA10693" s="78">
        <v>3.4265150031539302</v>
      </c>
      <c r="DB10693" s="78">
        <v>1.9151379237196171</v>
      </c>
      <c r="DC10693" s="78">
        <v>1.19082969674818</v>
      </c>
      <c r="DD10693" s="78">
        <v>2.7755191928118609E-6</v>
      </c>
      <c r="DE10693" s="78">
        <v>0</v>
      </c>
      <c r="DF10693" s="78">
        <v>3.3051706786949015E-6</v>
      </c>
      <c r="DG10693" s="78">
        <v>3.3051706786949015E-6</v>
      </c>
    </row>
    <row r="10694" spans="98:111" x14ac:dyDescent="0.25">
      <c r="CT10694" s="78" t="s">
        <v>155</v>
      </c>
      <c r="CU10694" s="78" t="s">
        <v>491</v>
      </c>
      <c r="CV10694" s="78" t="s">
        <v>459</v>
      </c>
      <c r="CW10694" s="78">
        <v>2038</v>
      </c>
      <c r="CX10694" s="78">
        <v>0</v>
      </c>
      <c r="CY10694" s="78">
        <v>6.5028144709638003</v>
      </c>
      <c r="CZ10694" s="78">
        <v>0.81303636269304302</v>
      </c>
      <c r="DA10694" s="78">
        <v>3.6355267003048168</v>
      </c>
      <c r="DB10694" s="78">
        <v>2.0542514079659409</v>
      </c>
      <c r="DC10694" s="78">
        <v>1.2773302386709693</v>
      </c>
      <c r="DD10694" s="78">
        <v>2.7755191928118609E-6</v>
      </c>
      <c r="DE10694" s="78">
        <v>0</v>
      </c>
      <c r="DF10694" s="78">
        <v>3.5452545929902304E-6</v>
      </c>
      <c r="DG10694" s="78">
        <v>3.5452545929902304E-6</v>
      </c>
    </row>
    <row r="10695" spans="98:111" x14ac:dyDescent="0.25">
      <c r="CT10695" s="78" t="s">
        <v>155</v>
      </c>
      <c r="CU10695" s="78" t="s">
        <v>491</v>
      </c>
      <c r="CV10695" s="78" t="s">
        <v>459</v>
      </c>
      <c r="CW10695" s="78">
        <v>2039</v>
      </c>
      <c r="CX10695" s="78">
        <v>0</v>
      </c>
      <c r="CY10695" s="78">
        <v>6.5028144709638003</v>
      </c>
      <c r="CZ10695" s="78">
        <v>0.81303636269304302</v>
      </c>
      <c r="DA10695" s="78">
        <v>3.6355267003048168</v>
      </c>
      <c r="DB10695" s="78">
        <v>2.0542514079659409</v>
      </c>
      <c r="DC10695" s="78">
        <v>1.2773302386709693</v>
      </c>
      <c r="DD10695" s="78">
        <v>2.7755191928118609E-6</v>
      </c>
      <c r="DE10695" s="78">
        <v>0</v>
      </c>
      <c r="DF10695" s="78">
        <v>3.5452545929902304E-6</v>
      </c>
      <c r="DG10695" s="78">
        <v>3.5452545929902304E-6</v>
      </c>
    </row>
    <row r="10696" spans="98:111" x14ac:dyDescent="0.25">
      <c r="CT10696" s="78" t="s">
        <v>155</v>
      </c>
      <c r="CU10696" s="78" t="s">
        <v>491</v>
      </c>
      <c r="CV10696" s="78" t="s">
        <v>459</v>
      </c>
      <c r="CW10696" s="78">
        <v>2040</v>
      </c>
      <c r="CX10696" s="78">
        <v>0</v>
      </c>
      <c r="CY10696" s="78">
        <v>6.5028144709638003</v>
      </c>
      <c r="CZ10696" s="78">
        <v>0.81303636269304302</v>
      </c>
      <c r="DA10696" s="78">
        <v>3.6355267003048168</v>
      </c>
      <c r="DB10696" s="78">
        <v>2.0542514079659409</v>
      </c>
      <c r="DC10696" s="78">
        <v>1.2773302386709693</v>
      </c>
      <c r="DD10696" s="78">
        <v>2.7755191928118609E-6</v>
      </c>
      <c r="DE10696" s="78">
        <v>0</v>
      </c>
      <c r="DF10696" s="78">
        <v>3.5452545929902304E-6</v>
      </c>
      <c r="DG10696" s="78">
        <v>3.5452545929902304E-6</v>
      </c>
    </row>
    <row r="10697" spans="98:111" x14ac:dyDescent="0.25">
      <c r="CT10697" s="78" t="s">
        <v>155</v>
      </c>
      <c r="CU10697" s="78" t="s">
        <v>491</v>
      </c>
      <c r="CV10697" s="78" t="s">
        <v>459</v>
      </c>
      <c r="CW10697" s="78">
        <v>2041</v>
      </c>
      <c r="CX10697" s="78">
        <v>0</v>
      </c>
      <c r="CY10697" s="78">
        <v>6.5028144709638003</v>
      </c>
      <c r="CZ10697" s="78">
        <v>0.81303636269304302</v>
      </c>
      <c r="DA10697" s="78">
        <v>3.6355267003048168</v>
      </c>
      <c r="DB10697" s="78">
        <v>2.0542514079659409</v>
      </c>
      <c r="DC10697" s="78">
        <v>1.2773302386709693</v>
      </c>
      <c r="DD10697" s="78">
        <v>2.7755191928118609E-6</v>
      </c>
      <c r="DE10697" s="78">
        <v>0</v>
      </c>
      <c r="DF10697" s="78">
        <v>3.5452545929902304E-6</v>
      </c>
      <c r="DG10697" s="78">
        <v>3.5452545929902304E-6</v>
      </c>
    </row>
    <row r="10698" spans="98:111" x14ac:dyDescent="0.25">
      <c r="CT10698" s="78" t="s">
        <v>155</v>
      </c>
      <c r="CU10698" s="78" t="s">
        <v>491</v>
      </c>
      <c r="CV10698" s="78" t="s">
        <v>459</v>
      </c>
      <c r="CW10698" s="78">
        <v>2042</v>
      </c>
      <c r="CX10698" s="78">
        <v>0</v>
      </c>
      <c r="CY10698" s="78">
        <v>6.5028144709638003</v>
      </c>
      <c r="CZ10698" s="78">
        <v>0.81303636269304302</v>
      </c>
      <c r="DA10698" s="78">
        <v>3.6355267003048168</v>
      </c>
      <c r="DB10698" s="78">
        <v>2.0542514079659409</v>
      </c>
      <c r="DC10698" s="78">
        <v>1.2773302386709693</v>
      </c>
      <c r="DD10698" s="78">
        <v>2.7755191928118609E-6</v>
      </c>
      <c r="DE10698" s="78">
        <v>0</v>
      </c>
      <c r="DF10698" s="78">
        <v>3.5452545929902304E-6</v>
      </c>
      <c r="DG10698" s="78">
        <v>3.5452545929902304E-6</v>
      </c>
    </row>
    <row r="10699" spans="98:111" x14ac:dyDescent="0.25">
      <c r="CT10699" s="78" t="s">
        <v>155</v>
      </c>
      <c r="CU10699" s="78" t="s">
        <v>491</v>
      </c>
      <c r="CV10699" s="78" t="s">
        <v>459</v>
      </c>
      <c r="CW10699" s="78">
        <v>2043</v>
      </c>
      <c r="CX10699" s="78">
        <v>0</v>
      </c>
      <c r="CY10699" s="78">
        <v>6.9209339048533698</v>
      </c>
      <c r="CZ10699" s="78">
        <v>0.84943606974448993</v>
      </c>
      <c r="DA10699" s="78">
        <v>3.863186873359576</v>
      </c>
      <c r="DB10699" s="78">
        <v>2.2083109617493029</v>
      </c>
      <c r="DC10699" s="78">
        <v>1.3731242227181777</v>
      </c>
      <c r="DD10699" s="78">
        <v>2.7755191928118609E-6</v>
      </c>
      <c r="DE10699" s="78">
        <v>0</v>
      </c>
      <c r="DF10699" s="78">
        <v>3.8111326342691704E-6</v>
      </c>
      <c r="DG10699" s="78">
        <v>3.8111326342691704E-6</v>
      </c>
    </row>
    <row r="10700" spans="98:111" x14ac:dyDescent="0.25">
      <c r="CT10700" s="78" t="s">
        <v>155</v>
      </c>
      <c r="CU10700" s="78" t="s">
        <v>491</v>
      </c>
      <c r="CV10700" s="78" t="s">
        <v>459</v>
      </c>
      <c r="CW10700" s="78">
        <v>2044</v>
      </c>
      <c r="CX10700" s="78">
        <v>0</v>
      </c>
      <c r="CY10700" s="78">
        <v>6.9209339048533698</v>
      </c>
      <c r="CZ10700" s="78">
        <v>0.84943606974448993</v>
      </c>
      <c r="DA10700" s="78">
        <v>3.863186873359576</v>
      </c>
      <c r="DB10700" s="78">
        <v>2.2083109617493029</v>
      </c>
      <c r="DC10700" s="78">
        <v>1.3731242227181777</v>
      </c>
      <c r="DD10700" s="78">
        <v>2.7755191928118609E-6</v>
      </c>
      <c r="DE10700" s="78">
        <v>0</v>
      </c>
      <c r="DF10700" s="78">
        <v>3.8111326342691704E-6</v>
      </c>
      <c r="DG10700" s="78">
        <v>3.8111326342691704E-6</v>
      </c>
    </row>
    <row r="10701" spans="98:111" x14ac:dyDescent="0.25">
      <c r="CT10701" s="78" t="s">
        <v>155</v>
      </c>
      <c r="CU10701" s="78" t="s">
        <v>491</v>
      </c>
      <c r="CV10701" s="78" t="s">
        <v>459</v>
      </c>
      <c r="CW10701" s="78">
        <v>2045</v>
      </c>
      <c r="CX10701" s="78">
        <v>0</v>
      </c>
      <c r="CY10701" s="78">
        <v>6.9209339048533698</v>
      </c>
      <c r="CZ10701" s="78">
        <v>0.84943606974448993</v>
      </c>
      <c r="DA10701" s="78">
        <v>3.863186873359576</v>
      </c>
      <c r="DB10701" s="78">
        <v>2.2083109617493029</v>
      </c>
      <c r="DC10701" s="78">
        <v>1.3731242227181777</v>
      </c>
      <c r="DD10701" s="78">
        <v>2.7755191928118609E-6</v>
      </c>
      <c r="DE10701" s="78">
        <v>0</v>
      </c>
      <c r="DF10701" s="78">
        <v>3.8111326342691704E-6</v>
      </c>
      <c r="DG10701" s="78">
        <v>3.8111326342691704E-6</v>
      </c>
    </row>
    <row r="10702" spans="98:111" x14ac:dyDescent="0.25">
      <c r="CT10702" s="78" t="s">
        <v>155</v>
      </c>
      <c r="CU10702" s="78" t="s">
        <v>491</v>
      </c>
      <c r="CV10702" s="78" t="s">
        <v>459</v>
      </c>
      <c r="CW10702" s="78">
        <v>2046</v>
      </c>
      <c r="CX10702" s="78">
        <v>0</v>
      </c>
      <c r="CY10702" s="78">
        <v>6.9209339048533698</v>
      </c>
      <c r="CZ10702" s="78">
        <v>0.84943606974448993</v>
      </c>
      <c r="DA10702" s="78">
        <v>3.863186873359576</v>
      </c>
      <c r="DB10702" s="78">
        <v>2.2083109617493029</v>
      </c>
      <c r="DC10702" s="78">
        <v>1.3731242227181777</v>
      </c>
      <c r="DD10702" s="78">
        <v>2.7755191928118609E-6</v>
      </c>
      <c r="DE10702" s="78">
        <v>0</v>
      </c>
      <c r="DF10702" s="78">
        <v>3.8111326342691704E-6</v>
      </c>
      <c r="DG10702" s="78">
        <v>3.8111326342691704E-6</v>
      </c>
    </row>
    <row r="10703" spans="98:111" x14ac:dyDescent="0.25">
      <c r="CT10703" s="78" t="s">
        <v>155</v>
      </c>
      <c r="CU10703" s="78" t="s">
        <v>491</v>
      </c>
      <c r="CV10703" s="78" t="s">
        <v>459</v>
      </c>
      <c r="CW10703" s="78">
        <v>2047</v>
      </c>
      <c r="CX10703" s="78">
        <v>0</v>
      </c>
      <c r="CY10703" s="78">
        <v>6.9209339048533698</v>
      </c>
      <c r="CZ10703" s="78">
        <v>0.84943606974448993</v>
      </c>
      <c r="DA10703" s="78">
        <v>3.863186873359576</v>
      </c>
      <c r="DB10703" s="78">
        <v>2.2083109617493029</v>
      </c>
      <c r="DC10703" s="78">
        <v>1.3731242227181777</v>
      </c>
      <c r="DD10703" s="78">
        <v>2.7755191928118609E-6</v>
      </c>
      <c r="DE10703" s="78">
        <v>0</v>
      </c>
      <c r="DF10703" s="78">
        <v>3.8111326342691704E-6</v>
      </c>
      <c r="DG10703" s="78">
        <v>3.8111326342691704E-6</v>
      </c>
    </row>
    <row r="10704" spans="98:111" x14ac:dyDescent="0.25">
      <c r="CT10704" s="78" t="s">
        <v>155</v>
      </c>
      <c r="CU10704" s="78" t="s">
        <v>491</v>
      </c>
      <c r="CV10704" s="78" t="s">
        <v>459</v>
      </c>
      <c r="CW10704" s="78">
        <v>2048</v>
      </c>
      <c r="CX10704" s="78">
        <v>0</v>
      </c>
      <c r="CY10704" s="78">
        <v>7.3713487866928764</v>
      </c>
      <c r="CZ10704" s="78">
        <v>0.88758656625867793</v>
      </c>
      <c r="DA10704" s="78">
        <v>4.1074699954702663</v>
      </c>
      <c r="DB10704" s="78">
        <v>2.3762922249639322</v>
      </c>
      <c r="DC10704" s="78">
        <v>1.4775747034150131</v>
      </c>
      <c r="DD10704" s="78">
        <v>2.7755191928118609E-6</v>
      </c>
      <c r="DE10704" s="78">
        <v>0</v>
      </c>
      <c r="DF10704" s="78">
        <v>4.101036948141662E-6</v>
      </c>
      <c r="DG10704" s="78">
        <v>4.101036948141662E-6</v>
      </c>
    </row>
    <row r="10705" spans="98:111" x14ac:dyDescent="0.25">
      <c r="CT10705" s="78" t="s">
        <v>155</v>
      </c>
      <c r="CU10705" s="78" t="s">
        <v>491</v>
      </c>
      <c r="CV10705" s="78" t="s">
        <v>459</v>
      </c>
      <c r="CW10705" s="78">
        <v>2049</v>
      </c>
      <c r="CX10705" s="78">
        <v>0</v>
      </c>
      <c r="CY10705" s="78">
        <v>7.3713487866928764</v>
      </c>
      <c r="CZ10705" s="78">
        <v>0.88758656625867793</v>
      </c>
      <c r="DA10705" s="78">
        <v>4.1074699954702663</v>
      </c>
      <c r="DB10705" s="78">
        <v>2.3762922249639322</v>
      </c>
      <c r="DC10705" s="78">
        <v>1.4775747034150131</v>
      </c>
      <c r="DD10705" s="78">
        <v>2.7755191928118609E-6</v>
      </c>
      <c r="DE10705" s="78">
        <v>0</v>
      </c>
      <c r="DF10705" s="78">
        <v>4.101036948141662E-6</v>
      </c>
      <c r="DG10705" s="78">
        <v>4.101036948141662E-6</v>
      </c>
    </row>
    <row r="10706" spans="98:111" x14ac:dyDescent="0.25">
      <c r="CT10706" s="78" t="s">
        <v>155</v>
      </c>
      <c r="CU10706" s="78" t="s">
        <v>491</v>
      </c>
      <c r="CV10706" s="78" t="s">
        <v>459</v>
      </c>
      <c r="CW10706" s="78">
        <v>2050</v>
      </c>
      <c r="CX10706" s="78">
        <v>0</v>
      </c>
      <c r="CY10706" s="78">
        <v>7.3713487866928764</v>
      </c>
      <c r="CZ10706" s="78">
        <v>0.88758656625867793</v>
      </c>
      <c r="DA10706" s="78">
        <v>4.1074699954702663</v>
      </c>
      <c r="DB10706" s="78">
        <v>2.3762922249639322</v>
      </c>
      <c r="DC10706" s="78">
        <v>1.4775747034150131</v>
      </c>
      <c r="DD10706" s="78">
        <v>2.7755191928118609E-6</v>
      </c>
      <c r="DE10706" s="78">
        <v>0</v>
      </c>
      <c r="DF10706" s="78">
        <v>4.101036948141662E-6</v>
      </c>
      <c r="DG10706" s="78">
        <v>4.101036948141662E-6</v>
      </c>
    </row>
    <row r="10707" spans="98:111" x14ac:dyDescent="0.25">
      <c r="CT10707" s="78" t="s">
        <v>155</v>
      </c>
      <c r="CU10707" s="78" t="s">
        <v>491</v>
      </c>
      <c r="CV10707" s="78" t="s">
        <v>459</v>
      </c>
      <c r="CW10707" s="78">
        <v>2051</v>
      </c>
      <c r="CX10707" s="78">
        <v>0</v>
      </c>
      <c r="CY10707" s="78">
        <v>7.3713487866928764</v>
      </c>
      <c r="CZ10707" s="78">
        <v>0.88758656625867793</v>
      </c>
      <c r="DA10707" s="78">
        <v>4.1074699954702663</v>
      </c>
      <c r="DB10707" s="78">
        <v>2.3762922249639322</v>
      </c>
      <c r="DC10707" s="78">
        <v>1.4775747034150131</v>
      </c>
      <c r="DD10707" s="78">
        <v>2.7755191928118609E-6</v>
      </c>
      <c r="DE10707" s="78">
        <v>0</v>
      </c>
      <c r="DF10707" s="78">
        <v>4.101036948141662E-6</v>
      </c>
      <c r="DG10707" s="78">
        <v>4.101036948141662E-6</v>
      </c>
    </row>
    <row r="10708" spans="98:111" x14ac:dyDescent="0.25">
      <c r="CT10708" s="78" t="s">
        <v>155</v>
      </c>
      <c r="CU10708" s="78" t="s">
        <v>491</v>
      </c>
      <c r="CV10708" s="78" t="s">
        <v>459</v>
      </c>
      <c r="CW10708" s="78">
        <v>2052</v>
      </c>
      <c r="CX10708" s="78">
        <v>0</v>
      </c>
      <c r="CY10708" s="78">
        <v>7.3713487866928764</v>
      </c>
      <c r="CZ10708" s="78">
        <v>0.88758656625867793</v>
      </c>
      <c r="DA10708" s="78">
        <v>4.1074699954702663</v>
      </c>
      <c r="DB10708" s="78">
        <v>2.3762922249639322</v>
      </c>
      <c r="DC10708" s="78">
        <v>1.4775747034150131</v>
      </c>
      <c r="DD10708" s="78">
        <v>2.7755191928118609E-6</v>
      </c>
      <c r="DE10708" s="78">
        <v>0</v>
      </c>
      <c r="DF10708" s="78">
        <v>4.101036948141662E-6</v>
      </c>
      <c r="DG10708" s="78">
        <v>4.101036948141662E-6</v>
      </c>
    </row>
    <row r="10709" spans="98:111" x14ac:dyDescent="0.25">
      <c r="CT10709" s="78" t="s">
        <v>155</v>
      </c>
      <c r="CU10709" s="78" t="s">
        <v>491</v>
      </c>
      <c r="CV10709" s="78" t="s">
        <v>459</v>
      </c>
      <c r="CW10709" s="78">
        <v>2053</v>
      </c>
      <c r="CX10709" s="78">
        <v>0</v>
      </c>
      <c r="CY10709" s="78">
        <v>7.8503183129805176</v>
      </c>
      <c r="CZ10709" s="78">
        <v>0.92702061128565505</v>
      </c>
      <c r="DA10709" s="78">
        <v>4.3664358480985994</v>
      </c>
      <c r="DB10709" s="78">
        <v>2.5568618535962639</v>
      </c>
      <c r="DC10709" s="78">
        <v>1.589852609587191</v>
      </c>
      <c r="DD10709" s="78">
        <v>2.7755191928118609E-6</v>
      </c>
      <c r="DE10709" s="78">
        <v>0</v>
      </c>
      <c r="DF10709" s="78">
        <v>4.4126664316512709E-6</v>
      </c>
      <c r="DG10709" s="78">
        <v>4.4126664316512709E-6</v>
      </c>
    </row>
    <row r="10710" spans="98:111" x14ac:dyDescent="0.25">
      <c r="CT10710" s="78" t="s">
        <v>155</v>
      </c>
      <c r="CU10710" s="78" t="s">
        <v>491</v>
      </c>
      <c r="CV10710" s="78" t="s">
        <v>459</v>
      </c>
      <c r="CW10710" s="78">
        <v>2054</v>
      </c>
      <c r="CX10710" s="78">
        <v>0</v>
      </c>
      <c r="CY10710" s="78">
        <v>7.8503183129805176</v>
      </c>
      <c r="CZ10710" s="78">
        <v>0.92702061128565505</v>
      </c>
      <c r="DA10710" s="78">
        <v>4.3664358480985994</v>
      </c>
      <c r="DB10710" s="78">
        <v>2.5568618535962639</v>
      </c>
      <c r="DC10710" s="78">
        <v>1.589852609587191</v>
      </c>
      <c r="DD10710" s="78">
        <v>2.7755191928118609E-6</v>
      </c>
      <c r="DE10710" s="78">
        <v>0</v>
      </c>
      <c r="DF10710" s="78">
        <v>4.4126664316512709E-6</v>
      </c>
      <c r="DG10710" s="78">
        <v>4.4126664316512709E-6</v>
      </c>
    </row>
    <row r="10711" spans="98:111" x14ac:dyDescent="0.25">
      <c r="CT10711" s="78" t="s">
        <v>155</v>
      </c>
      <c r="CU10711" s="78" t="s">
        <v>491</v>
      </c>
      <c r="CV10711" s="78" t="s">
        <v>459</v>
      </c>
      <c r="CW10711" s="78">
        <v>2055</v>
      </c>
      <c r="CX10711" s="78">
        <v>0</v>
      </c>
      <c r="CY10711" s="78">
        <v>7.8503183129805176</v>
      </c>
      <c r="CZ10711" s="78">
        <v>0.92702061128565505</v>
      </c>
      <c r="DA10711" s="78">
        <v>4.3664358480985994</v>
      </c>
      <c r="DB10711" s="78">
        <v>2.5568618535962639</v>
      </c>
      <c r="DC10711" s="78">
        <v>1.589852609587191</v>
      </c>
      <c r="DD10711" s="78">
        <v>2.7755191928118609E-6</v>
      </c>
      <c r="DE10711" s="78">
        <v>0</v>
      </c>
      <c r="DF10711" s="78">
        <v>4.4126664316512709E-6</v>
      </c>
      <c r="DG10711" s="78">
        <v>4.4126664316512709E-6</v>
      </c>
    </row>
    <row r="10712" spans="98:111" x14ac:dyDescent="0.25">
      <c r="CT10712" s="78" t="s">
        <v>155</v>
      </c>
      <c r="CU10712" s="78" t="s">
        <v>491</v>
      </c>
      <c r="CV10712" s="78" t="s">
        <v>490</v>
      </c>
      <c r="CW10712" s="78">
        <v>2026</v>
      </c>
      <c r="CX10712" s="78">
        <v>0</v>
      </c>
      <c r="CY10712" s="78">
        <v>8.0408269036942995E-2</v>
      </c>
      <c r="CZ10712" s="78">
        <v>3.759022461139308E-2</v>
      </c>
      <c r="DA10712" s="78">
        <v>1.631433411568844E-3</v>
      </c>
      <c r="DB10712" s="78">
        <v>4.1186611014020283E-2</v>
      </c>
      <c r="DC10712" s="78">
        <v>2.5609768829940188E-2</v>
      </c>
      <c r="DD10712" s="78">
        <v>4.7661832371596771E-4</v>
      </c>
      <c r="DE10712" s="78">
        <v>0</v>
      </c>
      <c r="DF10712" s="78">
        <v>1.2206085090479531E-5</v>
      </c>
      <c r="DG10712" s="78">
        <v>1.2206085090479531E-5</v>
      </c>
    </row>
    <row r="10713" spans="98:111" x14ac:dyDescent="0.25">
      <c r="CT10713" s="78" t="s">
        <v>155</v>
      </c>
      <c r="CU10713" s="78" t="s">
        <v>491</v>
      </c>
      <c r="CV10713" s="78" t="s">
        <v>490</v>
      </c>
      <c r="CW10713" s="78">
        <v>2027</v>
      </c>
      <c r="CX10713" s="78">
        <v>0</v>
      </c>
      <c r="CY10713" s="78">
        <v>8.0408269036942995E-2</v>
      </c>
      <c r="CZ10713" s="78">
        <v>3.759022461139308E-2</v>
      </c>
      <c r="DA10713" s="78">
        <v>1.631433411568844E-3</v>
      </c>
      <c r="DB10713" s="78">
        <v>4.1186611014020283E-2</v>
      </c>
      <c r="DC10713" s="78">
        <v>2.5609768829940188E-2</v>
      </c>
      <c r="DD10713" s="78">
        <v>4.7661832371596771E-4</v>
      </c>
      <c r="DE10713" s="78">
        <v>0</v>
      </c>
      <c r="DF10713" s="78">
        <v>1.2206085090479531E-5</v>
      </c>
      <c r="DG10713" s="78">
        <v>1.2206085090479531E-5</v>
      </c>
    </row>
    <row r="10714" spans="98:111" x14ac:dyDescent="0.25">
      <c r="CT10714" s="78" t="s">
        <v>155</v>
      </c>
      <c r="CU10714" s="78" t="s">
        <v>491</v>
      </c>
      <c r="CV10714" s="78" t="s">
        <v>490</v>
      </c>
      <c r="CW10714" s="78">
        <v>2028</v>
      </c>
      <c r="CX10714" s="78">
        <v>0</v>
      </c>
      <c r="CY10714" s="78">
        <v>8.360637774511083E-2</v>
      </c>
      <c r="CZ10714" s="78">
        <v>3.9055083184888692E-2</v>
      </c>
      <c r="DA10714" s="78">
        <v>1.694997174106559E-3</v>
      </c>
      <c r="DB10714" s="78">
        <v>4.2856297386139552E-2</v>
      </c>
      <c r="DC10714" s="78">
        <v>2.6647977144625756E-2</v>
      </c>
      <c r="DD10714" s="78">
        <v>4.7661832371596771E-4</v>
      </c>
      <c r="DE10714" s="78">
        <v>0</v>
      </c>
      <c r="DF10714" s="78">
        <v>1.2700914197092948E-5</v>
      </c>
      <c r="DG10714" s="78">
        <v>1.2700914197092948E-5</v>
      </c>
    </row>
    <row r="10715" spans="98:111" x14ac:dyDescent="0.25">
      <c r="CT10715" s="78" t="s">
        <v>155</v>
      </c>
      <c r="CU10715" s="78" t="s">
        <v>491</v>
      </c>
      <c r="CV10715" s="78" t="s">
        <v>490</v>
      </c>
      <c r="CW10715" s="78">
        <v>2029</v>
      </c>
      <c r="CX10715" s="78">
        <v>0</v>
      </c>
      <c r="CY10715" s="78">
        <v>8.360637774511083E-2</v>
      </c>
      <c r="CZ10715" s="78">
        <v>3.9055083184888692E-2</v>
      </c>
      <c r="DA10715" s="78">
        <v>1.694997174106559E-3</v>
      </c>
      <c r="DB10715" s="78">
        <v>4.2856297386139552E-2</v>
      </c>
      <c r="DC10715" s="78">
        <v>2.6647977144625756E-2</v>
      </c>
      <c r="DD10715" s="78">
        <v>4.7661832371596771E-4</v>
      </c>
      <c r="DE10715" s="78">
        <v>0</v>
      </c>
      <c r="DF10715" s="78">
        <v>1.2700914197092948E-5</v>
      </c>
      <c r="DG10715" s="78">
        <v>1.2700914197092948E-5</v>
      </c>
    </row>
    <row r="10716" spans="98:111" x14ac:dyDescent="0.25">
      <c r="CT10716" s="78" t="s">
        <v>155</v>
      </c>
      <c r="CU10716" s="78" t="s">
        <v>491</v>
      </c>
      <c r="CV10716" s="78" t="s">
        <v>490</v>
      </c>
      <c r="CW10716" s="78">
        <v>2030</v>
      </c>
      <c r="CX10716" s="78">
        <v>0</v>
      </c>
      <c r="CY10716" s="78">
        <v>8.360637774511083E-2</v>
      </c>
      <c r="CZ10716" s="78">
        <v>3.9055083184888692E-2</v>
      </c>
      <c r="DA10716" s="78">
        <v>1.694997174106559E-3</v>
      </c>
      <c r="DB10716" s="78">
        <v>4.2856297386139552E-2</v>
      </c>
      <c r="DC10716" s="78">
        <v>2.6647977144625756E-2</v>
      </c>
      <c r="DD10716" s="78">
        <v>4.7661832371596771E-4</v>
      </c>
      <c r="DE10716" s="78">
        <v>0</v>
      </c>
      <c r="DF10716" s="78">
        <v>1.2700914197092948E-5</v>
      </c>
      <c r="DG10716" s="78">
        <v>1.2700914197092948E-5</v>
      </c>
    </row>
    <row r="10717" spans="98:111" x14ac:dyDescent="0.25">
      <c r="CT10717" s="78" t="s">
        <v>155</v>
      </c>
      <c r="CU10717" s="78" t="s">
        <v>491</v>
      </c>
      <c r="CV10717" s="78" t="s">
        <v>490</v>
      </c>
      <c r="CW10717" s="78">
        <v>2031</v>
      </c>
      <c r="CX10717" s="78">
        <v>0</v>
      </c>
      <c r="CY10717" s="78">
        <v>8.360637774511083E-2</v>
      </c>
      <c r="CZ10717" s="78">
        <v>3.9055083184888692E-2</v>
      </c>
      <c r="DA10717" s="78">
        <v>1.694997174106559E-3</v>
      </c>
      <c r="DB10717" s="78">
        <v>4.2856297386139552E-2</v>
      </c>
      <c r="DC10717" s="78">
        <v>2.6647977144625756E-2</v>
      </c>
      <c r="DD10717" s="78">
        <v>4.7661832371596771E-4</v>
      </c>
      <c r="DE10717" s="78">
        <v>0</v>
      </c>
      <c r="DF10717" s="78">
        <v>1.2700914197092948E-5</v>
      </c>
      <c r="DG10717" s="78">
        <v>1.2700914197092948E-5</v>
      </c>
    </row>
    <row r="10718" spans="98:111" x14ac:dyDescent="0.25">
      <c r="CT10718" s="78" t="s">
        <v>155</v>
      </c>
      <c r="CU10718" s="78" t="s">
        <v>491</v>
      </c>
      <c r="CV10718" s="78" t="s">
        <v>490</v>
      </c>
      <c r="CW10718" s="78">
        <v>2032</v>
      </c>
      <c r="CX10718" s="78">
        <v>0</v>
      </c>
      <c r="CY10718" s="78">
        <v>8.360637774511083E-2</v>
      </c>
      <c r="CZ10718" s="78">
        <v>3.9055083184888692E-2</v>
      </c>
      <c r="DA10718" s="78">
        <v>1.694997174106559E-3</v>
      </c>
      <c r="DB10718" s="78">
        <v>4.2856297386139552E-2</v>
      </c>
      <c r="DC10718" s="78">
        <v>2.6647977144625756E-2</v>
      </c>
      <c r="DD10718" s="78">
        <v>4.7661832371596771E-4</v>
      </c>
      <c r="DE10718" s="78">
        <v>0</v>
      </c>
      <c r="DF10718" s="78">
        <v>1.2700914197092948E-5</v>
      </c>
      <c r="DG10718" s="78">
        <v>1.2700914197092948E-5</v>
      </c>
    </row>
    <row r="10719" spans="98:111" x14ac:dyDescent="0.25">
      <c r="CT10719" s="78" t="s">
        <v>155</v>
      </c>
      <c r="CU10719" s="78" t="s">
        <v>491</v>
      </c>
      <c r="CV10719" s="78" t="s">
        <v>490</v>
      </c>
      <c r="CW10719" s="78">
        <v>2033</v>
      </c>
      <c r="CX10719" s="78">
        <v>0</v>
      </c>
      <c r="CY10719" s="78">
        <v>8.721099686329177E-2</v>
      </c>
      <c r="CZ10719" s="78">
        <v>4.0679066778687788E-2</v>
      </c>
      <c r="DA10719" s="78">
        <v>1.7654627707587359E-3</v>
      </c>
      <c r="DB10719" s="78">
        <v>4.4766467313869608E-2</v>
      </c>
      <c r="DC10719" s="78">
        <v>2.7835717749416421E-2</v>
      </c>
      <c r="DD10719" s="78">
        <v>4.7661832371596771E-4</v>
      </c>
      <c r="DE10719" s="78">
        <v>0</v>
      </c>
      <c r="DF10719" s="78">
        <v>1.3267013133157664E-5</v>
      </c>
      <c r="DG10719" s="78">
        <v>1.3267013133157664E-5</v>
      </c>
    </row>
    <row r="10720" spans="98:111" x14ac:dyDescent="0.25">
      <c r="CT10720" s="78" t="s">
        <v>155</v>
      </c>
      <c r="CU10720" s="78" t="s">
        <v>491</v>
      </c>
      <c r="CV10720" s="78" t="s">
        <v>490</v>
      </c>
      <c r="CW10720" s="78">
        <v>2034</v>
      </c>
      <c r="CX10720" s="78">
        <v>0</v>
      </c>
      <c r="CY10720" s="78">
        <v>8.721099686329177E-2</v>
      </c>
      <c r="CZ10720" s="78">
        <v>4.0679066778687788E-2</v>
      </c>
      <c r="DA10720" s="78">
        <v>1.7654627707587359E-3</v>
      </c>
      <c r="DB10720" s="78">
        <v>4.4766467313869608E-2</v>
      </c>
      <c r="DC10720" s="78">
        <v>2.7835717749416421E-2</v>
      </c>
      <c r="DD10720" s="78">
        <v>4.7661832371596771E-4</v>
      </c>
      <c r="DE10720" s="78">
        <v>0</v>
      </c>
      <c r="DF10720" s="78">
        <v>1.3267013133157664E-5</v>
      </c>
      <c r="DG10720" s="78">
        <v>1.3267013133157664E-5</v>
      </c>
    </row>
    <row r="10721" spans="98:111" x14ac:dyDescent="0.25">
      <c r="CT10721" s="78" t="s">
        <v>155</v>
      </c>
      <c r="CU10721" s="78" t="s">
        <v>491</v>
      </c>
      <c r="CV10721" s="78" t="s">
        <v>490</v>
      </c>
      <c r="CW10721" s="78">
        <v>2035</v>
      </c>
      <c r="CX10721" s="78">
        <v>0</v>
      </c>
      <c r="CY10721" s="78">
        <v>8.721099686329177E-2</v>
      </c>
      <c r="CZ10721" s="78">
        <v>4.0679066778687788E-2</v>
      </c>
      <c r="DA10721" s="78">
        <v>1.7654627707587359E-3</v>
      </c>
      <c r="DB10721" s="78">
        <v>4.4766467313869608E-2</v>
      </c>
      <c r="DC10721" s="78">
        <v>2.7835717749416421E-2</v>
      </c>
      <c r="DD10721" s="78">
        <v>4.7661832371596771E-4</v>
      </c>
      <c r="DE10721" s="78">
        <v>0</v>
      </c>
      <c r="DF10721" s="78">
        <v>1.3267013133157664E-5</v>
      </c>
      <c r="DG10721" s="78">
        <v>1.3267013133157664E-5</v>
      </c>
    </row>
    <row r="10722" spans="98:111" x14ac:dyDescent="0.25">
      <c r="CT10722" s="78" t="s">
        <v>155</v>
      </c>
      <c r="CU10722" s="78" t="s">
        <v>491</v>
      </c>
      <c r="CV10722" s="78" t="s">
        <v>490</v>
      </c>
      <c r="CW10722" s="78">
        <v>2036</v>
      </c>
      <c r="CX10722" s="78">
        <v>0</v>
      </c>
      <c r="CY10722" s="78">
        <v>8.721099686329177E-2</v>
      </c>
      <c r="CZ10722" s="78">
        <v>4.0679066778687788E-2</v>
      </c>
      <c r="DA10722" s="78">
        <v>1.7654627707587359E-3</v>
      </c>
      <c r="DB10722" s="78">
        <v>4.4766467313869608E-2</v>
      </c>
      <c r="DC10722" s="78">
        <v>2.7835717749416421E-2</v>
      </c>
      <c r="DD10722" s="78">
        <v>4.7661832371596771E-4</v>
      </c>
      <c r="DE10722" s="78">
        <v>0</v>
      </c>
      <c r="DF10722" s="78">
        <v>1.3267013133157664E-5</v>
      </c>
      <c r="DG10722" s="78">
        <v>1.3267013133157664E-5</v>
      </c>
    </row>
    <row r="10723" spans="98:111" x14ac:dyDescent="0.25">
      <c r="CT10723" s="78" t="s">
        <v>155</v>
      </c>
      <c r="CU10723" s="78" t="s">
        <v>491</v>
      </c>
      <c r="CV10723" s="78" t="s">
        <v>490</v>
      </c>
      <c r="CW10723" s="78">
        <v>2037</v>
      </c>
      <c r="CX10723" s="78">
        <v>0</v>
      </c>
      <c r="CY10723" s="78">
        <v>8.721099686329177E-2</v>
      </c>
      <c r="CZ10723" s="78">
        <v>4.0679066778687788E-2</v>
      </c>
      <c r="DA10723" s="78">
        <v>1.7654627707587359E-3</v>
      </c>
      <c r="DB10723" s="78">
        <v>4.4766467313869608E-2</v>
      </c>
      <c r="DC10723" s="78">
        <v>2.7835717749416421E-2</v>
      </c>
      <c r="DD10723" s="78">
        <v>4.7661832371596771E-4</v>
      </c>
      <c r="DE10723" s="78">
        <v>0</v>
      </c>
      <c r="DF10723" s="78">
        <v>1.3267013133157664E-5</v>
      </c>
      <c r="DG10723" s="78">
        <v>1.3267013133157664E-5</v>
      </c>
    </row>
    <row r="10724" spans="98:111" x14ac:dyDescent="0.25">
      <c r="CT10724" s="78" t="s">
        <v>155</v>
      </c>
      <c r="CU10724" s="78" t="s">
        <v>491</v>
      </c>
      <c r="CV10724" s="78" t="s">
        <v>490</v>
      </c>
      <c r="CW10724" s="78">
        <v>2038</v>
      </c>
      <c r="CX10724" s="78">
        <v>0</v>
      </c>
      <c r="CY10724" s="78">
        <v>9.1184159449948288E-2</v>
      </c>
      <c r="CZ10724" s="78">
        <v>4.2437523963866478E-2</v>
      </c>
      <c r="DA10724" s="78">
        <v>1.841759382412722E-3</v>
      </c>
      <c r="DB10724" s="78">
        <v>4.6904876103676843E-2</v>
      </c>
      <c r="DC10724" s="78">
        <v>2.9165376913464495E-2</v>
      </c>
      <c r="DD10724" s="78">
        <v>4.7661832371596771E-4</v>
      </c>
      <c r="DE10724" s="78">
        <v>0</v>
      </c>
      <c r="DF10724" s="78">
        <v>1.3900753055039832E-5</v>
      </c>
      <c r="DG10724" s="78">
        <v>1.3900753055039832E-5</v>
      </c>
    </row>
    <row r="10725" spans="98:111" x14ac:dyDescent="0.25">
      <c r="CT10725" s="78" t="s">
        <v>155</v>
      </c>
      <c r="CU10725" s="78" t="s">
        <v>491</v>
      </c>
      <c r="CV10725" s="78" t="s">
        <v>490</v>
      </c>
      <c r="CW10725" s="78">
        <v>2039</v>
      </c>
      <c r="CX10725" s="78">
        <v>0</v>
      </c>
      <c r="CY10725" s="78">
        <v>9.1184159449948288E-2</v>
      </c>
      <c r="CZ10725" s="78">
        <v>4.2437523963866478E-2</v>
      </c>
      <c r="DA10725" s="78">
        <v>1.841759382412722E-3</v>
      </c>
      <c r="DB10725" s="78">
        <v>4.6904876103676843E-2</v>
      </c>
      <c r="DC10725" s="78">
        <v>2.9165376913464495E-2</v>
      </c>
      <c r="DD10725" s="78">
        <v>4.7661832371596771E-4</v>
      </c>
      <c r="DE10725" s="78">
        <v>0</v>
      </c>
      <c r="DF10725" s="78">
        <v>1.3900753055039832E-5</v>
      </c>
      <c r="DG10725" s="78">
        <v>1.3900753055039832E-5</v>
      </c>
    </row>
    <row r="10726" spans="98:111" x14ac:dyDescent="0.25">
      <c r="CT10726" s="78" t="s">
        <v>155</v>
      </c>
      <c r="CU10726" s="78" t="s">
        <v>491</v>
      </c>
      <c r="CV10726" s="78" t="s">
        <v>490</v>
      </c>
      <c r="CW10726" s="78">
        <v>2040</v>
      </c>
      <c r="CX10726" s="78">
        <v>0</v>
      </c>
      <c r="CY10726" s="78">
        <v>9.1184159449948288E-2</v>
      </c>
      <c r="CZ10726" s="78">
        <v>4.2437523963866478E-2</v>
      </c>
      <c r="DA10726" s="78">
        <v>1.841759382412722E-3</v>
      </c>
      <c r="DB10726" s="78">
        <v>4.6904876103676843E-2</v>
      </c>
      <c r="DC10726" s="78">
        <v>2.9165376913464495E-2</v>
      </c>
      <c r="DD10726" s="78">
        <v>4.7661832371596771E-4</v>
      </c>
      <c r="DE10726" s="78">
        <v>0</v>
      </c>
      <c r="DF10726" s="78">
        <v>1.3900753055039832E-5</v>
      </c>
      <c r="DG10726" s="78">
        <v>1.3900753055039832E-5</v>
      </c>
    </row>
    <row r="10727" spans="98:111" x14ac:dyDescent="0.25">
      <c r="CT10727" s="78" t="s">
        <v>155</v>
      </c>
      <c r="CU10727" s="78" t="s">
        <v>491</v>
      </c>
      <c r="CV10727" s="78" t="s">
        <v>490</v>
      </c>
      <c r="CW10727" s="78">
        <v>2041</v>
      </c>
      <c r="CX10727" s="78">
        <v>0</v>
      </c>
      <c r="CY10727" s="78">
        <v>9.1184159449948288E-2</v>
      </c>
      <c r="CZ10727" s="78">
        <v>4.2437523963866478E-2</v>
      </c>
      <c r="DA10727" s="78">
        <v>1.841759382412722E-3</v>
      </c>
      <c r="DB10727" s="78">
        <v>4.6904876103676843E-2</v>
      </c>
      <c r="DC10727" s="78">
        <v>2.9165376913464495E-2</v>
      </c>
      <c r="DD10727" s="78">
        <v>4.7661832371596771E-4</v>
      </c>
      <c r="DE10727" s="78">
        <v>0</v>
      </c>
      <c r="DF10727" s="78">
        <v>1.3900753055039832E-5</v>
      </c>
      <c r="DG10727" s="78">
        <v>1.3900753055039832E-5</v>
      </c>
    </row>
    <row r="10728" spans="98:111" x14ac:dyDescent="0.25">
      <c r="CT10728" s="78" t="s">
        <v>155</v>
      </c>
      <c r="CU10728" s="78" t="s">
        <v>491</v>
      </c>
      <c r="CV10728" s="78" t="s">
        <v>490</v>
      </c>
      <c r="CW10728" s="78">
        <v>2042</v>
      </c>
      <c r="CX10728" s="78">
        <v>0</v>
      </c>
      <c r="CY10728" s="78">
        <v>9.1184159449948288E-2</v>
      </c>
      <c r="CZ10728" s="78">
        <v>4.2437523963866478E-2</v>
      </c>
      <c r="DA10728" s="78">
        <v>1.841759382412722E-3</v>
      </c>
      <c r="DB10728" s="78">
        <v>4.6904876103676843E-2</v>
      </c>
      <c r="DC10728" s="78">
        <v>2.9165376913464495E-2</v>
      </c>
      <c r="DD10728" s="78">
        <v>4.7661832371596771E-4</v>
      </c>
      <c r="DE10728" s="78">
        <v>0</v>
      </c>
      <c r="DF10728" s="78">
        <v>1.3900753055039832E-5</v>
      </c>
      <c r="DG10728" s="78">
        <v>1.3900753055039832E-5</v>
      </c>
    </row>
    <row r="10729" spans="98:111" x14ac:dyDescent="0.25">
      <c r="CT10729" s="78" t="s">
        <v>155</v>
      </c>
      <c r="CU10729" s="78" t="s">
        <v>491</v>
      </c>
      <c r="CV10729" s="78" t="s">
        <v>490</v>
      </c>
      <c r="CW10729" s="78">
        <v>2043</v>
      </c>
      <c r="CX10729" s="78">
        <v>0</v>
      </c>
      <c r="CY10729" s="78">
        <v>9.5485653842608251E-2</v>
      </c>
      <c r="CZ10729" s="78">
        <v>4.4305976361137617E-2</v>
      </c>
      <c r="DA10729" s="78">
        <v>1.9228236886890131E-3</v>
      </c>
      <c r="DB10729" s="78">
        <v>4.9256853792821263E-2</v>
      </c>
      <c r="DC10729" s="78">
        <v>3.062783287741019E-2</v>
      </c>
      <c r="DD10729" s="78">
        <v>4.7661832371596771E-4</v>
      </c>
      <c r="DE10729" s="78">
        <v>0</v>
      </c>
      <c r="DF10729" s="78">
        <v>1.4597786365084049E-5</v>
      </c>
      <c r="DG10729" s="78">
        <v>1.4597786365084049E-5</v>
      </c>
    </row>
    <row r="10730" spans="98:111" x14ac:dyDescent="0.25">
      <c r="CT10730" s="78" t="s">
        <v>155</v>
      </c>
      <c r="CU10730" s="78" t="s">
        <v>491</v>
      </c>
      <c r="CV10730" s="78" t="s">
        <v>490</v>
      </c>
      <c r="CW10730" s="78">
        <v>2044</v>
      </c>
      <c r="CX10730" s="78">
        <v>0</v>
      </c>
      <c r="CY10730" s="78">
        <v>9.5485653842608251E-2</v>
      </c>
      <c r="CZ10730" s="78">
        <v>4.4305976361137617E-2</v>
      </c>
      <c r="DA10730" s="78">
        <v>1.9228236886890131E-3</v>
      </c>
      <c r="DB10730" s="78">
        <v>4.9256853792821263E-2</v>
      </c>
      <c r="DC10730" s="78">
        <v>3.062783287741019E-2</v>
      </c>
      <c r="DD10730" s="78">
        <v>4.7661832371596771E-4</v>
      </c>
      <c r="DE10730" s="78">
        <v>0</v>
      </c>
      <c r="DF10730" s="78">
        <v>1.4597786365084049E-5</v>
      </c>
      <c r="DG10730" s="78">
        <v>1.4597786365084049E-5</v>
      </c>
    </row>
    <row r="10731" spans="98:111" x14ac:dyDescent="0.25">
      <c r="CT10731" s="78" t="s">
        <v>155</v>
      </c>
      <c r="CU10731" s="78" t="s">
        <v>491</v>
      </c>
      <c r="CV10731" s="78" t="s">
        <v>490</v>
      </c>
      <c r="CW10731" s="78">
        <v>2045</v>
      </c>
      <c r="CX10731" s="78">
        <v>0</v>
      </c>
      <c r="CY10731" s="78">
        <v>9.5485653842608251E-2</v>
      </c>
      <c r="CZ10731" s="78">
        <v>4.4305976361137617E-2</v>
      </c>
      <c r="DA10731" s="78">
        <v>1.9228236886890131E-3</v>
      </c>
      <c r="DB10731" s="78">
        <v>4.9256853792821263E-2</v>
      </c>
      <c r="DC10731" s="78">
        <v>3.062783287741019E-2</v>
      </c>
      <c r="DD10731" s="78">
        <v>4.7661832371596771E-4</v>
      </c>
      <c r="DE10731" s="78">
        <v>0</v>
      </c>
      <c r="DF10731" s="78">
        <v>1.4597786365084049E-5</v>
      </c>
      <c r="DG10731" s="78">
        <v>1.4597786365084049E-5</v>
      </c>
    </row>
    <row r="10732" spans="98:111" x14ac:dyDescent="0.25">
      <c r="CT10732" s="78" t="s">
        <v>155</v>
      </c>
      <c r="CU10732" s="78" t="s">
        <v>491</v>
      </c>
      <c r="CV10732" s="78" t="s">
        <v>490</v>
      </c>
      <c r="CW10732" s="78">
        <v>2046</v>
      </c>
      <c r="CX10732" s="78">
        <v>0</v>
      </c>
      <c r="CY10732" s="78">
        <v>9.5485653842608251E-2</v>
      </c>
      <c r="CZ10732" s="78">
        <v>4.4305976361137617E-2</v>
      </c>
      <c r="DA10732" s="78">
        <v>1.9228236886890131E-3</v>
      </c>
      <c r="DB10732" s="78">
        <v>4.9256853792821263E-2</v>
      </c>
      <c r="DC10732" s="78">
        <v>3.062783287741019E-2</v>
      </c>
      <c r="DD10732" s="78">
        <v>4.7661832371596771E-4</v>
      </c>
      <c r="DE10732" s="78">
        <v>0</v>
      </c>
      <c r="DF10732" s="78">
        <v>1.4597786365084049E-5</v>
      </c>
      <c r="DG10732" s="78">
        <v>1.4597786365084049E-5</v>
      </c>
    </row>
    <row r="10733" spans="98:111" x14ac:dyDescent="0.25">
      <c r="CT10733" s="78" t="s">
        <v>155</v>
      </c>
      <c r="CU10733" s="78" t="s">
        <v>491</v>
      </c>
      <c r="CV10733" s="78" t="s">
        <v>490</v>
      </c>
      <c r="CW10733" s="78">
        <v>2047</v>
      </c>
      <c r="CX10733" s="78">
        <v>0</v>
      </c>
      <c r="CY10733" s="78">
        <v>9.5485653842608251E-2</v>
      </c>
      <c r="CZ10733" s="78">
        <v>4.4305976361137617E-2</v>
      </c>
      <c r="DA10733" s="78">
        <v>1.9228236886890131E-3</v>
      </c>
      <c r="DB10733" s="78">
        <v>4.9256853792821263E-2</v>
      </c>
      <c r="DC10733" s="78">
        <v>3.062783287741019E-2</v>
      </c>
      <c r="DD10733" s="78">
        <v>4.7661832371596771E-4</v>
      </c>
      <c r="DE10733" s="78">
        <v>0</v>
      </c>
      <c r="DF10733" s="78">
        <v>1.4597786365084049E-5</v>
      </c>
      <c r="DG10733" s="78">
        <v>1.4597786365084049E-5</v>
      </c>
    </row>
    <row r="10734" spans="98:111" x14ac:dyDescent="0.25">
      <c r="CT10734" s="78" t="s">
        <v>155</v>
      </c>
      <c r="CU10734" s="78" t="s">
        <v>491</v>
      </c>
      <c r="CV10734" s="78" t="s">
        <v>490</v>
      </c>
      <c r="CW10734" s="78">
        <v>2048</v>
      </c>
      <c r="CX10734" s="78">
        <v>0</v>
      </c>
      <c r="CY10734" s="78">
        <v>0.10007169573936329</v>
      </c>
      <c r="CZ10734" s="78">
        <v>4.6259840575672187E-2</v>
      </c>
      <c r="DA10734" s="78">
        <v>2.0075878699680511E-3</v>
      </c>
      <c r="DB10734" s="78">
        <v>5.1804267293724851E-2</v>
      </c>
      <c r="DC10734" s="78">
        <v>3.2211810516410443E-2</v>
      </c>
      <c r="DD10734" s="78">
        <v>4.7661832371596771E-4</v>
      </c>
      <c r="DE10734" s="78">
        <v>0</v>
      </c>
      <c r="DF10734" s="78">
        <v>1.5352739132187924E-5</v>
      </c>
      <c r="DG10734" s="78">
        <v>1.5352739132187924E-5</v>
      </c>
    </row>
    <row r="10735" spans="98:111" x14ac:dyDescent="0.25">
      <c r="CT10735" s="78" t="s">
        <v>155</v>
      </c>
      <c r="CU10735" s="78" t="s">
        <v>491</v>
      </c>
      <c r="CV10735" s="78" t="s">
        <v>490</v>
      </c>
      <c r="CW10735" s="78">
        <v>2049</v>
      </c>
      <c r="CX10735" s="78">
        <v>0</v>
      </c>
      <c r="CY10735" s="78">
        <v>0.10007169573936329</v>
      </c>
      <c r="CZ10735" s="78">
        <v>4.6259840575672187E-2</v>
      </c>
      <c r="DA10735" s="78">
        <v>2.0075878699680511E-3</v>
      </c>
      <c r="DB10735" s="78">
        <v>5.1804267293724851E-2</v>
      </c>
      <c r="DC10735" s="78">
        <v>3.2211810516410443E-2</v>
      </c>
      <c r="DD10735" s="78">
        <v>4.7661832371596771E-4</v>
      </c>
      <c r="DE10735" s="78">
        <v>0</v>
      </c>
      <c r="DF10735" s="78">
        <v>1.5352739132187924E-5</v>
      </c>
      <c r="DG10735" s="78">
        <v>1.5352739132187924E-5</v>
      </c>
    </row>
    <row r="10736" spans="98:111" x14ac:dyDescent="0.25">
      <c r="CT10736" s="78" t="s">
        <v>155</v>
      </c>
      <c r="CU10736" s="78" t="s">
        <v>491</v>
      </c>
      <c r="CV10736" s="78" t="s">
        <v>490</v>
      </c>
      <c r="CW10736" s="78">
        <v>2050</v>
      </c>
      <c r="CX10736" s="78">
        <v>0</v>
      </c>
      <c r="CY10736" s="78">
        <v>0.10007169573936329</v>
      </c>
      <c r="CZ10736" s="78">
        <v>4.6259840575672187E-2</v>
      </c>
      <c r="DA10736" s="78">
        <v>2.0075878699680511E-3</v>
      </c>
      <c r="DB10736" s="78">
        <v>5.1804267293724851E-2</v>
      </c>
      <c r="DC10736" s="78">
        <v>3.2211810516410443E-2</v>
      </c>
      <c r="DD10736" s="78">
        <v>4.7661832371596771E-4</v>
      </c>
      <c r="DE10736" s="78">
        <v>0</v>
      </c>
      <c r="DF10736" s="78">
        <v>1.5352739132187924E-5</v>
      </c>
      <c r="DG10736" s="78">
        <v>1.5352739132187924E-5</v>
      </c>
    </row>
    <row r="10737" spans="98:111" x14ac:dyDescent="0.25">
      <c r="CT10737" s="78" t="s">
        <v>155</v>
      </c>
      <c r="CU10737" s="78" t="s">
        <v>491</v>
      </c>
      <c r="CV10737" s="78" t="s">
        <v>490</v>
      </c>
      <c r="CW10737" s="78">
        <v>2051</v>
      </c>
      <c r="CX10737" s="78">
        <v>0</v>
      </c>
      <c r="CY10737" s="78">
        <v>0.10007169573936329</v>
      </c>
      <c r="CZ10737" s="78">
        <v>4.6259840575672187E-2</v>
      </c>
      <c r="DA10737" s="78">
        <v>2.0075878699680511E-3</v>
      </c>
      <c r="DB10737" s="78">
        <v>5.1804267293724851E-2</v>
      </c>
      <c r="DC10737" s="78">
        <v>3.2211810516410443E-2</v>
      </c>
      <c r="DD10737" s="78">
        <v>4.7661832371596771E-4</v>
      </c>
      <c r="DE10737" s="78">
        <v>0</v>
      </c>
      <c r="DF10737" s="78">
        <v>1.5352739132187924E-5</v>
      </c>
      <c r="DG10737" s="78">
        <v>1.5352739132187924E-5</v>
      </c>
    </row>
    <row r="10738" spans="98:111" x14ac:dyDescent="0.25">
      <c r="CT10738" s="78" t="s">
        <v>155</v>
      </c>
      <c r="CU10738" s="78" t="s">
        <v>491</v>
      </c>
      <c r="CV10738" s="78" t="s">
        <v>490</v>
      </c>
      <c r="CW10738" s="78">
        <v>2052</v>
      </c>
      <c r="CX10738" s="78">
        <v>0</v>
      </c>
      <c r="CY10738" s="78">
        <v>0.10007169573936329</v>
      </c>
      <c r="CZ10738" s="78">
        <v>4.6259840575672187E-2</v>
      </c>
      <c r="DA10738" s="78">
        <v>2.0075878699680511E-3</v>
      </c>
      <c r="DB10738" s="78">
        <v>5.1804267293724851E-2</v>
      </c>
      <c r="DC10738" s="78">
        <v>3.2211810516410443E-2</v>
      </c>
      <c r="DD10738" s="78">
        <v>4.7661832371596771E-4</v>
      </c>
      <c r="DE10738" s="78">
        <v>0</v>
      </c>
      <c r="DF10738" s="78">
        <v>1.5352739132187924E-5</v>
      </c>
      <c r="DG10738" s="78">
        <v>1.5352739132187924E-5</v>
      </c>
    </row>
    <row r="10739" spans="98:111" x14ac:dyDescent="0.25">
      <c r="CT10739" s="78" t="s">
        <v>155</v>
      </c>
      <c r="CU10739" s="78" t="s">
        <v>491</v>
      </c>
      <c r="CV10739" s="78" t="s">
        <v>490</v>
      </c>
      <c r="CW10739" s="78">
        <v>2053</v>
      </c>
      <c r="CX10739" s="78">
        <v>0</v>
      </c>
      <c r="CY10739" s="78">
        <v>0.1048945043659902</v>
      </c>
      <c r="CZ10739" s="78">
        <v>4.8274495535754539E-2</v>
      </c>
      <c r="DA10739" s="78">
        <v>2.0949826068835829E-3</v>
      </c>
      <c r="DB10739" s="78">
        <v>5.4525026223412439E-2</v>
      </c>
      <c r="DC10739" s="78">
        <v>3.3903574065675894E-2</v>
      </c>
      <c r="DD10739" s="78">
        <v>4.7661832371596771E-4</v>
      </c>
      <c r="DE10739" s="78">
        <v>0</v>
      </c>
      <c r="DF10739" s="78">
        <v>1.6159064639162599E-5</v>
      </c>
      <c r="DG10739" s="78">
        <v>1.6159064639162599E-5</v>
      </c>
    </row>
    <row r="10740" spans="98:111" x14ac:dyDescent="0.25">
      <c r="CT10740" s="78" t="s">
        <v>155</v>
      </c>
      <c r="CU10740" s="78" t="s">
        <v>491</v>
      </c>
      <c r="CV10740" s="78" t="s">
        <v>490</v>
      </c>
      <c r="CW10740" s="78">
        <v>2054</v>
      </c>
      <c r="CX10740" s="78">
        <v>0</v>
      </c>
      <c r="CY10740" s="78">
        <v>0.1048945043659902</v>
      </c>
      <c r="CZ10740" s="78">
        <v>4.8274495535754539E-2</v>
      </c>
      <c r="DA10740" s="78">
        <v>2.0949826068835829E-3</v>
      </c>
      <c r="DB10740" s="78">
        <v>5.4525026223412439E-2</v>
      </c>
      <c r="DC10740" s="78">
        <v>3.3903574065675894E-2</v>
      </c>
      <c r="DD10740" s="78">
        <v>4.7661832371596771E-4</v>
      </c>
      <c r="DE10740" s="78">
        <v>0</v>
      </c>
      <c r="DF10740" s="78">
        <v>1.6159064639162599E-5</v>
      </c>
      <c r="DG10740" s="78">
        <v>1.6159064639162599E-5</v>
      </c>
    </row>
    <row r="10741" spans="98:111" x14ac:dyDescent="0.25">
      <c r="CT10741" s="78" t="s">
        <v>155</v>
      </c>
      <c r="CU10741" s="78" t="s">
        <v>491</v>
      </c>
      <c r="CV10741" s="78" t="s">
        <v>490</v>
      </c>
      <c r="CW10741" s="78">
        <v>2055</v>
      </c>
      <c r="CX10741" s="78">
        <v>0</v>
      </c>
      <c r="CY10741" s="78">
        <v>0.1048945043659902</v>
      </c>
      <c r="CZ10741" s="78">
        <v>4.8274495535754539E-2</v>
      </c>
      <c r="DA10741" s="78">
        <v>2.0949826068835829E-3</v>
      </c>
      <c r="DB10741" s="78">
        <v>5.4525026223412439E-2</v>
      </c>
      <c r="DC10741" s="78">
        <v>3.3903574065675894E-2</v>
      </c>
      <c r="DD10741" s="78">
        <v>4.7661832371596771E-4</v>
      </c>
      <c r="DE10741" s="78">
        <v>0</v>
      </c>
      <c r="DF10741" s="78">
        <v>1.6159064639162599E-5</v>
      </c>
      <c r="DG10741" s="78">
        <v>1.6159064639162599E-5</v>
      </c>
    </row>
    <row r="10742" spans="98:111" x14ac:dyDescent="0.25">
      <c r="CT10742" s="78" t="s">
        <v>155</v>
      </c>
      <c r="CU10742" s="78" t="s">
        <v>491</v>
      </c>
      <c r="CV10742" s="78" t="s">
        <v>496</v>
      </c>
      <c r="CW10742" s="78">
        <v>2026</v>
      </c>
      <c r="CX10742" s="78">
        <v>0</v>
      </c>
      <c r="CY10742" s="78">
        <v>14664.637556436621</v>
      </c>
      <c r="CZ10742" s="78">
        <v>233.23007680792111</v>
      </c>
      <c r="DA10742" s="78">
        <v>8896.5159934285766</v>
      </c>
      <c r="DB10742" s="78">
        <v>5534.8914862000802</v>
      </c>
      <c r="DC10742" s="78">
        <v>3441.586670292832</v>
      </c>
      <c r="DD10742" s="78">
        <v>1.655788742866252E-6</v>
      </c>
      <c r="DE10742" s="78">
        <v>0</v>
      </c>
      <c r="DF10742" s="78">
        <v>5.6985404662694182E-3</v>
      </c>
      <c r="DG10742" s="78">
        <v>5.6985404662694182E-3</v>
      </c>
    </row>
    <row r="10743" spans="98:111" x14ac:dyDescent="0.25">
      <c r="CT10743" s="78" t="s">
        <v>155</v>
      </c>
      <c r="CU10743" s="78" t="s">
        <v>491</v>
      </c>
      <c r="CV10743" s="78" t="s">
        <v>496</v>
      </c>
      <c r="CW10743" s="78">
        <v>2027</v>
      </c>
      <c r="CX10743" s="78">
        <v>0</v>
      </c>
      <c r="CY10743" s="78">
        <v>14664.637556436621</v>
      </c>
      <c r="CZ10743" s="78">
        <v>233.23007680792111</v>
      </c>
      <c r="DA10743" s="78">
        <v>8896.5159934285766</v>
      </c>
      <c r="DB10743" s="78">
        <v>5534.8914862000802</v>
      </c>
      <c r="DC10743" s="78">
        <v>3441.586670292832</v>
      </c>
      <c r="DD10743" s="78">
        <v>1.655788742866252E-6</v>
      </c>
      <c r="DE10743" s="78">
        <v>0</v>
      </c>
      <c r="DF10743" s="78">
        <v>5.6985404662694182E-3</v>
      </c>
      <c r="DG10743" s="78">
        <v>5.6985404662694182E-3</v>
      </c>
    </row>
    <row r="10744" spans="98:111" x14ac:dyDescent="0.25">
      <c r="CT10744" s="78" t="s">
        <v>155</v>
      </c>
      <c r="CU10744" s="78" t="s">
        <v>491</v>
      </c>
      <c r="CV10744" s="78" t="s">
        <v>496</v>
      </c>
      <c r="CW10744" s="78">
        <v>2028</v>
      </c>
      <c r="CX10744" s="78">
        <v>0</v>
      </c>
      <c r="CY10744" s="78">
        <v>15317.990942815961</v>
      </c>
      <c r="CZ10744" s="78">
        <v>247.2729921649314</v>
      </c>
      <c r="DA10744" s="78">
        <v>9287.6490955444824</v>
      </c>
      <c r="DB10744" s="78">
        <v>5783.0688551065223</v>
      </c>
      <c r="DC10744" s="78">
        <v>3595.9029611950673</v>
      </c>
      <c r="DD10744" s="78">
        <v>1.655788742866252E-6</v>
      </c>
      <c r="DE10744" s="78">
        <v>0</v>
      </c>
      <c r="DF10744" s="78">
        <v>5.9540556435862136E-3</v>
      </c>
      <c r="DG10744" s="78">
        <v>5.9540556435862136E-3</v>
      </c>
    </row>
    <row r="10745" spans="98:111" x14ac:dyDescent="0.25">
      <c r="CT10745" s="78" t="s">
        <v>155</v>
      </c>
      <c r="CU10745" s="78" t="s">
        <v>491</v>
      </c>
      <c r="CV10745" s="78" t="s">
        <v>496</v>
      </c>
      <c r="CW10745" s="78">
        <v>2029</v>
      </c>
      <c r="CX10745" s="78">
        <v>0</v>
      </c>
      <c r="CY10745" s="78">
        <v>15317.990942815961</v>
      </c>
      <c r="CZ10745" s="78">
        <v>247.2729921649314</v>
      </c>
      <c r="DA10745" s="78">
        <v>9287.6490955444824</v>
      </c>
      <c r="DB10745" s="78">
        <v>5783.0688551065223</v>
      </c>
      <c r="DC10745" s="78">
        <v>3595.9029611950673</v>
      </c>
      <c r="DD10745" s="78">
        <v>1.655788742866252E-6</v>
      </c>
      <c r="DE10745" s="78">
        <v>0</v>
      </c>
      <c r="DF10745" s="78">
        <v>5.9540556435862136E-3</v>
      </c>
      <c r="DG10745" s="78">
        <v>5.9540556435862136E-3</v>
      </c>
    </row>
    <row r="10746" spans="98:111" x14ac:dyDescent="0.25">
      <c r="CT10746" s="78" t="s">
        <v>155</v>
      </c>
      <c r="CU10746" s="78" t="s">
        <v>491</v>
      </c>
      <c r="CV10746" s="78" t="s">
        <v>496</v>
      </c>
      <c r="CW10746" s="78">
        <v>2030</v>
      </c>
      <c r="CX10746" s="78">
        <v>0</v>
      </c>
      <c r="CY10746" s="78">
        <v>15317.990942815961</v>
      </c>
      <c r="CZ10746" s="78">
        <v>247.2729921649314</v>
      </c>
      <c r="DA10746" s="78">
        <v>9287.6490955444824</v>
      </c>
      <c r="DB10746" s="78">
        <v>5783.0688551065223</v>
      </c>
      <c r="DC10746" s="78">
        <v>3595.9029611950673</v>
      </c>
      <c r="DD10746" s="78">
        <v>1.655788742866252E-6</v>
      </c>
      <c r="DE10746" s="78">
        <v>0</v>
      </c>
      <c r="DF10746" s="78">
        <v>5.9540556435862136E-3</v>
      </c>
      <c r="DG10746" s="78">
        <v>5.9540556435862136E-3</v>
      </c>
    </row>
    <row r="10747" spans="98:111" x14ac:dyDescent="0.25">
      <c r="CT10747" s="78" t="s">
        <v>155</v>
      </c>
      <c r="CU10747" s="78" t="s">
        <v>491</v>
      </c>
      <c r="CV10747" s="78" t="s">
        <v>496</v>
      </c>
      <c r="CW10747" s="78">
        <v>2031</v>
      </c>
      <c r="CX10747" s="78">
        <v>0</v>
      </c>
      <c r="CY10747" s="78">
        <v>15317.990942815961</v>
      </c>
      <c r="CZ10747" s="78">
        <v>247.2729921649314</v>
      </c>
      <c r="DA10747" s="78">
        <v>9287.6490955444824</v>
      </c>
      <c r="DB10747" s="78">
        <v>5783.0688551065223</v>
      </c>
      <c r="DC10747" s="78">
        <v>3595.9029611950673</v>
      </c>
      <c r="DD10747" s="78">
        <v>1.655788742866252E-6</v>
      </c>
      <c r="DE10747" s="78">
        <v>0</v>
      </c>
      <c r="DF10747" s="78">
        <v>5.9540556435862136E-3</v>
      </c>
      <c r="DG10747" s="78">
        <v>5.9540556435862136E-3</v>
      </c>
    </row>
    <row r="10748" spans="98:111" x14ac:dyDescent="0.25">
      <c r="CT10748" s="78" t="s">
        <v>155</v>
      </c>
      <c r="CU10748" s="78" t="s">
        <v>491</v>
      </c>
      <c r="CV10748" s="78" t="s">
        <v>496</v>
      </c>
      <c r="CW10748" s="78">
        <v>2032</v>
      </c>
      <c r="CX10748" s="78">
        <v>0</v>
      </c>
      <c r="CY10748" s="78">
        <v>15317.990942815961</v>
      </c>
      <c r="CZ10748" s="78">
        <v>247.2729921649314</v>
      </c>
      <c r="DA10748" s="78">
        <v>9287.6490955444824</v>
      </c>
      <c r="DB10748" s="78">
        <v>5783.0688551065223</v>
      </c>
      <c r="DC10748" s="78">
        <v>3595.9029611950673</v>
      </c>
      <c r="DD10748" s="78">
        <v>1.655788742866252E-6</v>
      </c>
      <c r="DE10748" s="78">
        <v>0</v>
      </c>
      <c r="DF10748" s="78">
        <v>5.9540556435862136E-3</v>
      </c>
      <c r="DG10748" s="78">
        <v>5.9540556435862136E-3</v>
      </c>
    </row>
    <row r="10749" spans="98:111" x14ac:dyDescent="0.25">
      <c r="CT10749" s="78" t="s">
        <v>155</v>
      </c>
      <c r="CU10749" s="78" t="s">
        <v>491</v>
      </c>
      <c r="CV10749" s="78" t="s">
        <v>496</v>
      </c>
      <c r="CW10749" s="78">
        <v>2033</v>
      </c>
      <c r="CX10749" s="78">
        <v>0</v>
      </c>
      <c r="CY10749" s="78">
        <v>16044.126426626201</v>
      </c>
      <c r="CZ10749" s="78">
        <v>263.10737971827018</v>
      </c>
      <c r="DA10749" s="78">
        <v>9721.739983742289</v>
      </c>
      <c r="DB10749" s="78">
        <v>6059.2790631656208</v>
      </c>
      <c r="DC10749" s="78">
        <v>3767.6500266298817</v>
      </c>
      <c r="DD10749" s="78">
        <v>1.655788742866252E-6</v>
      </c>
      <c r="DE10749" s="78">
        <v>0</v>
      </c>
      <c r="DF10749" s="78">
        <v>6.2384325011534932E-3</v>
      </c>
      <c r="DG10749" s="78">
        <v>6.2384325011534932E-3</v>
      </c>
    </row>
    <row r="10750" spans="98:111" x14ac:dyDescent="0.25">
      <c r="CT10750" s="78" t="s">
        <v>155</v>
      </c>
      <c r="CU10750" s="78" t="s">
        <v>491</v>
      </c>
      <c r="CV10750" s="78" t="s">
        <v>496</v>
      </c>
      <c r="CW10750" s="78">
        <v>2034</v>
      </c>
      <c r="CX10750" s="78">
        <v>0</v>
      </c>
      <c r="CY10750" s="78">
        <v>16044.126426626201</v>
      </c>
      <c r="CZ10750" s="78">
        <v>263.10737971827018</v>
      </c>
      <c r="DA10750" s="78">
        <v>9721.739983742289</v>
      </c>
      <c r="DB10750" s="78">
        <v>6059.2790631656208</v>
      </c>
      <c r="DC10750" s="78">
        <v>3767.6500266298817</v>
      </c>
      <c r="DD10750" s="78">
        <v>1.655788742866252E-6</v>
      </c>
      <c r="DE10750" s="78">
        <v>0</v>
      </c>
      <c r="DF10750" s="78">
        <v>6.2384325011534932E-3</v>
      </c>
      <c r="DG10750" s="78">
        <v>6.2384325011534932E-3</v>
      </c>
    </row>
    <row r="10751" spans="98:111" x14ac:dyDescent="0.25">
      <c r="CT10751" s="78" t="s">
        <v>155</v>
      </c>
      <c r="CU10751" s="78" t="s">
        <v>491</v>
      </c>
      <c r="CV10751" s="78" t="s">
        <v>496</v>
      </c>
      <c r="CW10751" s="78">
        <v>2035</v>
      </c>
      <c r="CX10751" s="78">
        <v>0</v>
      </c>
      <c r="CY10751" s="78">
        <v>16044.126426626201</v>
      </c>
      <c r="CZ10751" s="78">
        <v>263.10737971827018</v>
      </c>
      <c r="DA10751" s="78">
        <v>9721.739983742289</v>
      </c>
      <c r="DB10751" s="78">
        <v>6059.2790631656208</v>
      </c>
      <c r="DC10751" s="78">
        <v>3767.6500266298817</v>
      </c>
      <c r="DD10751" s="78">
        <v>1.655788742866252E-6</v>
      </c>
      <c r="DE10751" s="78">
        <v>0</v>
      </c>
      <c r="DF10751" s="78">
        <v>6.2384325011534932E-3</v>
      </c>
      <c r="DG10751" s="78">
        <v>6.2384325011534932E-3</v>
      </c>
    </row>
    <row r="10752" spans="98:111" x14ac:dyDescent="0.25">
      <c r="CT10752" s="78" t="s">
        <v>155</v>
      </c>
      <c r="CU10752" s="78" t="s">
        <v>491</v>
      </c>
      <c r="CV10752" s="78" t="s">
        <v>496</v>
      </c>
      <c r="CW10752" s="78">
        <v>2036</v>
      </c>
      <c r="CX10752" s="78">
        <v>0</v>
      </c>
      <c r="CY10752" s="78">
        <v>16044.126426626201</v>
      </c>
      <c r="CZ10752" s="78">
        <v>263.10737971827018</v>
      </c>
      <c r="DA10752" s="78">
        <v>9721.739983742289</v>
      </c>
      <c r="DB10752" s="78">
        <v>6059.2790631656208</v>
      </c>
      <c r="DC10752" s="78">
        <v>3767.6500266298817</v>
      </c>
      <c r="DD10752" s="78">
        <v>1.655788742866252E-6</v>
      </c>
      <c r="DE10752" s="78">
        <v>0</v>
      </c>
      <c r="DF10752" s="78">
        <v>6.2384325011534932E-3</v>
      </c>
      <c r="DG10752" s="78">
        <v>6.2384325011534932E-3</v>
      </c>
    </row>
    <row r="10753" spans="98:111" x14ac:dyDescent="0.25">
      <c r="CT10753" s="78" t="s">
        <v>155</v>
      </c>
      <c r="CU10753" s="78" t="s">
        <v>491</v>
      </c>
      <c r="CV10753" s="78" t="s">
        <v>496</v>
      </c>
      <c r="CW10753" s="78">
        <v>2037</v>
      </c>
      <c r="CX10753" s="78">
        <v>0</v>
      </c>
      <c r="CY10753" s="78">
        <v>16044.126426626201</v>
      </c>
      <c r="CZ10753" s="78">
        <v>263.10737971827018</v>
      </c>
      <c r="DA10753" s="78">
        <v>9721.739983742289</v>
      </c>
      <c r="DB10753" s="78">
        <v>6059.2790631656208</v>
      </c>
      <c r="DC10753" s="78">
        <v>3767.6500266298817</v>
      </c>
      <c r="DD10753" s="78">
        <v>1.655788742866252E-6</v>
      </c>
      <c r="DE10753" s="78">
        <v>0</v>
      </c>
      <c r="DF10753" s="78">
        <v>6.2384325011534932E-3</v>
      </c>
      <c r="DG10753" s="78">
        <v>6.2384325011534932E-3</v>
      </c>
    </row>
    <row r="10754" spans="98:111" x14ac:dyDescent="0.25">
      <c r="CT10754" s="78" t="s">
        <v>155</v>
      </c>
      <c r="CU10754" s="78" t="s">
        <v>491</v>
      </c>
      <c r="CV10754" s="78" t="s">
        <v>496</v>
      </c>
      <c r="CW10754" s="78">
        <v>2038</v>
      </c>
      <c r="CX10754" s="78">
        <v>0</v>
      </c>
      <c r="CY10754" s="78">
        <v>16832.391236279542</v>
      </c>
      <c r="CZ10754" s="78">
        <v>280.55437045332769</v>
      </c>
      <c r="DA10754" s="78">
        <v>10192.271765885111</v>
      </c>
      <c r="DB10754" s="78">
        <v>6359.56509994107</v>
      </c>
      <c r="DC10754" s="78">
        <v>3954.3674038391973</v>
      </c>
      <c r="DD10754" s="78">
        <v>1.655788742866252E-6</v>
      </c>
      <c r="DE10754" s="78">
        <v>0</v>
      </c>
      <c r="DF10754" s="78">
        <v>6.5475970324341895E-3</v>
      </c>
      <c r="DG10754" s="78">
        <v>6.5475970324341895E-3</v>
      </c>
    </row>
    <row r="10755" spans="98:111" x14ac:dyDescent="0.25">
      <c r="CT10755" s="78" t="s">
        <v>155</v>
      </c>
      <c r="CU10755" s="78" t="s">
        <v>491</v>
      </c>
      <c r="CV10755" s="78" t="s">
        <v>496</v>
      </c>
      <c r="CW10755" s="78">
        <v>2039</v>
      </c>
      <c r="CX10755" s="78">
        <v>0</v>
      </c>
      <c r="CY10755" s="78">
        <v>16832.391236279542</v>
      </c>
      <c r="CZ10755" s="78">
        <v>280.55437045332769</v>
      </c>
      <c r="DA10755" s="78">
        <v>10192.271765885111</v>
      </c>
      <c r="DB10755" s="78">
        <v>6359.56509994107</v>
      </c>
      <c r="DC10755" s="78">
        <v>3954.3674038391973</v>
      </c>
      <c r="DD10755" s="78">
        <v>1.655788742866252E-6</v>
      </c>
      <c r="DE10755" s="78">
        <v>0</v>
      </c>
      <c r="DF10755" s="78">
        <v>6.5475970324341895E-3</v>
      </c>
      <c r="DG10755" s="78">
        <v>6.5475970324341895E-3</v>
      </c>
    </row>
    <row r="10756" spans="98:111" x14ac:dyDescent="0.25">
      <c r="CT10756" s="78" t="s">
        <v>155</v>
      </c>
      <c r="CU10756" s="78" t="s">
        <v>491</v>
      </c>
      <c r="CV10756" s="78" t="s">
        <v>496</v>
      </c>
      <c r="CW10756" s="78">
        <v>2040</v>
      </c>
      <c r="CX10756" s="78">
        <v>0</v>
      </c>
      <c r="CY10756" s="78">
        <v>16832.391236279542</v>
      </c>
      <c r="CZ10756" s="78">
        <v>280.55437045332769</v>
      </c>
      <c r="DA10756" s="78">
        <v>10192.271765885111</v>
      </c>
      <c r="DB10756" s="78">
        <v>6359.56509994107</v>
      </c>
      <c r="DC10756" s="78">
        <v>3954.3674038391973</v>
      </c>
      <c r="DD10756" s="78">
        <v>1.655788742866252E-6</v>
      </c>
      <c r="DE10756" s="78">
        <v>0</v>
      </c>
      <c r="DF10756" s="78">
        <v>6.5475970324341895E-3</v>
      </c>
      <c r="DG10756" s="78">
        <v>6.5475970324341895E-3</v>
      </c>
    </row>
    <row r="10757" spans="98:111" x14ac:dyDescent="0.25">
      <c r="CT10757" s="78" t="s">
        <v>155</v>
      </c>
      <c r="CU10757" s="78" t="s">
        <v>491</v>
      </c>
      <c r="CV10757" s="78" t="s">
        <v>496</v>
      </c>
      <c r="CW10757" s="78">
        <v>2041</v>
      </c>
      <c r="CX10757" s="78">
        <v>0</v>
      </c>
      <c r="CY10757" s="78">
        <v>16832.391236279542</v>
      </c>
      <c r="CZ10757" s="78">
        <v>280.55437045332769</v>
      </c>
      <c r="DA10757" s="78">
        <v>10192.271765885111</v>
      </c>
      <c r="DB10757" s="78">
        <v>6359.56509994107</v>
      </c>
      <c r="DC10757" s="78">
        <v>3954.3674038391973</v>
      </c>
      <c r="DD10757" s="78">
        <v>1.655788742866252E-6</v>
      </c>
      <c r="DE10757" s="78">
        <v>0</v>
      </c>
      <c r="DF10757" s="78">
        <v>6.5475970324341895E-3</v>
      </c>
      <c r="DG10757" s="78">
        <v>6.5475970324341895E-3</v>
      </c>
    </row>
    <row r="10758" spans="98:111" x14ac:dyDescent="0.25">
      <c r="CT10758" s="78" t="s">
        <v>155</v>
      </c>
      <c r="CU10758" s="78" t="s">
        <v>491</v>
      </c>
      <c r="CV10758" s="78" t="s">
        <v>496</v>
      </c>
      <c r="CW10758" s="78">
        <v>2042</v>
      </c>
      <c r="CX10758" s="78">
        <v>0</v>
      </c>
      <c r="CY10758" s="78">
        <v>16832.391236279542</v>
      </c>
      <c r="CZ10758" s="78">
        <v>280.55437045332769</v>
      </c>
      <c r="DA10758" s="78">
        <v>10192.271765885111</v>
      </c>
      <c r="DB10758" s="78">
        <v>6359.56509994107</v>
      </c>
      <c r="DC10758" s="78">
        <v>3954.3674038391973</v>
      </c>
      <c r="DD10758" s="78">
        <v>1.655788742866252E-6</v>
      </c>
      <c r="DE10758" s="78">
        <v>0</v>
      </c>
      <c r="DF10758" s="78">
        <v>6.5475970324341895E-3</v>
      </c>
      <c r="DG10758" s="78">
        <v>6.5475970324341895E-3</v>
      </c>
    </row>
    <row r="10759" spans="98:111" x14ac:dyDescent="0.25">
      <c r="CT10759" s="78" t="s">
        <v>155</v>
      </c>
      <c r="CU10759" s="78" t="s">
        <v>491</v>
      </c>
      <c r="CV10759" s="78" t="s">
        <v>496</v>
      </c>
      <c r="CW10759" s="78">
        <v>2043</v>
      </c>
      <c r="CX10759" s="78">
        <v>0</v>
      </c>
      <c r="CY10759" s="78">
        <v>17672.085223784401</v>
      </c>
      <c r="CZ10759" s="78">
        <v>299.42001237339531</v>
      </c>
      <c r="DA10759" s="78">
        <v>10692.736176386041</v>
      </c>
      <c r="DB10759" s="78">
        <v>6679.9290350249312</v>
      </c>
      <c r="DC10759" s="78">
        <v>4153.569186092046</v>
      </c>
      <c r="DD10759" s="78">
        <v>1.655788742866252E-6</v>
      </c>
      <c r="DE10759" s="78">
        <v>0</v>
      </c>
      <c r="DF10759" s="78">
        <v>6.8774331010473507E-3</v>
      </c>
      <c r="DG10759" s="78">
        <v>6.8774331010473507E-3</v>
      </c>
    </row>
    <row r="10760" spans="98:111" x14ac:dyDescent="0.25">
      <c r="CT10760" s="78" t="s">
        <v>155</v>
      </c>
      <c r="CU10760" s="78" t="s">
        <v>491</v>
      </c>
      <c r="CV10760" s="78" t="s">
        <v>496</v>
      </c>
      <c r="CW10760" s="78">
        <v>2044</v>
      </c>
      <c r="CX10760" s="78">
        <v>0</v>
      </c>
      <c r="CY10760" s="78">
        <v>17672.085223784401</v>
      </c>
      <c r="CZ10760" s="78">
        <v>299.42001237339531</v>
      </c>
      <c r="DA10760" s="78">
        <v>10692.736176386041</v>
      </c>
      <c r="DB10760" s="78">
        <v>6679.9290350249312</v>
      </c>
      <c r="DC10760" s="78">
        <v>4153.569186092046</v>
      </c>
      <c r="DD10760" s="78">
        <v>1.655788742866252E-6</v>
      </c>
      <c r="DE10760" s="78">
        <v>0</v>
      </c>
      <c r="DF10760" s="78">
        <v>6.8774331010473507E-3</v>
      </c>
      <c r="DG10760" s="78">
        <v>6.8774331010473507E-3</v>
      </c>
    </row>
    <row r="10761" spans="98:111" x14ac:dyDescent="0.25">
      <c r="CT10761" s="78" t="s">
        <v>155</v>
      </c>
      <c r="CU10761" s="78" t="s">
        <v>491</v>
      </c>
      <c r="CV10761" s="78" t="s">
        <v>496</v>
      </c>
      <c r="CW10761" s="78">
        <v>2045</v>
      </c>
      <c r="CX10761" s="78">
        <v>0</v>
      </c>
      <c r="CY10761" s="78">
        <v>17672.085223784401</v>
      </c>
      <c r="CZ10761" s="78">
        <v>299.42001237339531</v>
      </c>
      <c r="DA10761" s="78">
        <v>10692.736176386041</v>
      </c>
      <c r="DB10761" s="78">
        <v>6679.9290350249312</v>
      </c>
      <c r="DC10761" s="78">
        <v>4153.569186092046</v>
      </c>
      <c r="DD10761" s="78">
        <v>1.655788742866252E-6</v>
      </c>
      <c r="DE10761" s="78">
        <v>0</v>
      </c>
      <c r="DF10761" s="78">
        <v>6.8774331010473507E-3</v>
      </c>
      <c r="DG10761" s="78">
        <v>6.8774331010473507E-3</v>
      </c>
    </row>
    <row r="10762" spans="98:111" x14ac:dyDescent="0.25">
      <c r="CT10762" s="78" t="s">
        <v>155</v>
      </c>
      <c r="CU10762" s="78" t="s">
        <v>491</v>
      </c>
      <c r="CV10762" s="78" t="s">
        <v>496</v>
      </c>
      <c r="CW10762" s="78">
        <v>2046</v>
      </c>
      <c r="CX10762" s="78">
        <v>0</v>
      </c>
      <c r="CY10762" s="78">
        <v>17672.085223784401</v>
      </c>
      <c r="CZ10762" s="78">
        <v>299.42001237339531</v>
      </c>
      <c r="DA10762" s="78">
        <v>10692.736176386041</v>
      </c>
      <c r="DB10762" s="78">
        <v>6679.9290350249312</v>
      </c>
      <c r="DC10762" s="78">
        <v>4153.569186092046</v>
      </c>
      <c r="DD10762" s="78">
        <v>1.655788742866252E-6</v>
      </c>
      <c r="DE10762" s="78">
        <v>0</v>
      </c>
      <c r="DF10762" s="78">
        <v>6.8774331010473507E-3</v>
      </c>
      <c r="DG10762" s="78">
        <v>6.8774331010473507E-3</v>
      </c>
    </row>
    <row r="10763" spans="98:111" x14ac:dyDescent="0.25">
      <c r="CT10763" s="78" t="s">
        <v>155</v>
      </c>
      <c r="CU10763" s="78" t="s">
        <v>491</v>
      </c>
      <c r="CV10763" s="78" t="s">
        <v>496</v>
      </c>
      <c r="CW10763" s="78">
        <v>2047</v>
      </c>
      <c r="CX10763" s="78">
        <v>0</v>
      </c>
      <c r="CY10763" s="78">
        <v>17672.085223784401</v>
      </c>
      <c r="CZ10763" s="78">
        <v>299.42001237339531</v>
      </c>
      <c r="DA10763" s="78">
        <v>10692.736176386041</v>
      </c>
      <c r="DB10763" s="78">
        <v>6679.9290350249312</v>
      </c>
      <c r="DC10763" s="78">
        <v>4153.569186092046</v>
      </c>
      <c r="DD10763" s="78">
        <v>1.655788742866252E-6</v>
      </c>
      <c r="DE10763" s="78">
        <v>0</v>
      </c>
      <c r="DF10763" s="78">
        <v>6.8774331010473507E-3</v>
      </c>
      <c r="DG10763" s="78">
        <v>6.8774331010473507E-3</v>
      </c>
    </row>
    <row r="10764" spans="98:111" x14ac:dyDescent="0.25">
      <c r="CT10764" s="78" t="s">
        <v>155</v>
      </c>
      <c r="CU10764" s="78" t="s">
        <v>491</v>
      </c>
      <c r="CV10764" s="78" t="s">
        <v>496</v>
      </c>
      <c r="CW10764" s="78">
        <v>2048</v>
      </c>
      <c r="CX10764" s="78">
        <v>0</v>
      </c>
      <c r="CY10764" s="78">
        <v>18552.334786110459</v>
      </c>
      <c r="CZ10764" s="78">
        <v>319.49113147945923</v>
      </c>
      <c r="DA10764" s="78">
        <v>11216.562625107839</v>
      </c>
      <c r="DB10764" s="78">
        <v>7016.2810295231366</v>
      </c>
      <c r="DC10764" s="78">
        <v>4362.7123181078387</v>
      </c>
      <c r="DD10764" s="78">
        <v>1.655788742866252E-6</v>
      </c>
      <c r="DE10764" s="78">
        <v>0</v>
      </c>
      <c r="DF10764" s="78">
        <v>7.2237299446868903E-3</v>
      </c>
      <c r="DG10764" s="78">
        <v>7.2237299446868903E-3</v>
      </c>
    </row>
    <row r="10765" spans="98:111" x14ac:dyDescent="0.25">
      <c r="CT10765" s="78" t="s">
        <v>155</v>
      </c>
      <c r="CU10765" s="78" t="s">
        <v>491</v>
      </c>
      <c r="CV10765" s="78" t="s">
        <v>496</v>
      </c>
      <c r="CW10765" s="78">
        <v>2049</v>
      </c>
      <c r="CX10765" s="78">
        <v>0</v>
      </c>
      <c r="CY10765" s="78">
        <v>18552.334786110459</v>
      </c>
      <c r="CZ10765" s="78">
        <v>319.49113147945923</v>
      </c>
      <c r="DA10765" s="78">
        <v>11216.562625107839</v>
      </c>
      <c r="DB10765" s="78">
        <v>7016.2810295231366</v>
      </c>
      <c r="DC10765" s="78">
        <v>4362.7123181078387</v>
      </c>
      <c r="DD10765" s="78">
        <v>1.655788742866252E-6</v>
      </c>
      <c r="DE10765" s="78">
        <v>0</v>
      </c>
      <c r="DF10765" s="78">
        <v>7.2237299446868903E-3</v>
      </c>
      <c r="DG10765" s="78">
        <v>7.2237299446868903E-3</v>
      </c>
    </row>
    <row r="10766" spans="98:111" x14ac:dyDescent="0.25">
      <c r="CT10766" s="78" t="s">
        <v>155</v>
      </c>
      <c r="CU10766" s="78" t="s">
        <v>491</v>
      </c>
      <c r="CV10766" s="78" t="s">
        <v>496</v>
      </c>
      <c r="CW10766" s="78">
        <v>2050</v>
      </c>
      <c r="CX10766" s="78">
        <v>0</v>
      </c>
      <c r="CY10766" s="78">
        <v>18552.334786110459</v>
      </c>
      <c r="CZ10766" s="78">
        <v>319.49113147945923</v>
      </c>
      <c r="DA10766" s="78">
        <v>11216.562625107839</v>
      </c>
      <c r="DB10766" s="78">
        <v>7016.2810295231366</v>
      </c>
      <c r="DC10766" s="78">
        <v>4362.7123181078387</v>
      </c>
      <c r="DD10766" s="78">
        <v>1.655788742866252E-6</v>
      </c>
      <c r="DE10766" s="78">
        <v>0</v>
      </c>
      <c r="DF10766" s="78">
        <v>7.2237299446868903E-3</v>
      </c>
      <c r="DG10766" s="78">
        <v>7.2237299446868903E-3</v>
      </c>
    </row>
    <row r="10767" spans="98:111" x14ac:dyDescent="0.25">
      <c r="CT10767" s="78" t="s">
        <v>155</v>
      </c>
      <c r="CU10767" s="78" t="s">
        <v>491</v>
      </c>
      <c r="CV10767" s="78" t="s">
        <v>496</v>
      </c>
      <c r="CW10767" s="78">
        <v>2051</v>
      </c>
      <c r="CX10767" s="78">
        <v>0</v>
      </c>
      <c r="CY10767" s="78">
        <v>18552.334786110459</v>
      </c>
      <c r="CZ10767" s="78">
        <v>319.49113147945923</v>
      </c>
      <c r="DA10767" s="78">
        <v>11216.562625107839</v>
      </c>
      <c r="DB10767" s="78">
        <v>7016.2810295231366</v>
      </c>
      <c r="DC10767" s="78">
        <v>4362.7123181078387</v>
      </c>
      <c r="DD10767" s="78">
        <v>1.655788742866252E-6</v>
      </c>
      <c r="DE10767" s="78">
        <v>0</v>
      </c>
      <c r="DF10767" s="78">
        <v>7.2237299446868903E-3</v>
      </c>
      <c r="DG10767" s="78">
        <v>7.2237299446868903E-3</v>
      </c>
    </row>
    <row r="10768" spans="98:111" x14ac:dyDescent="0.25">
      <c r="CT10768" s="78" t="s">
        <v>155</v>
      </c>
      <c r="CU10768" s="78" t="s">
        <v>491</v>
      </c>
      <c r="CV10768" s="78" t="s">
        <v>496</v>
      </c>
      <c r="CW10768" s="78">
        <v>2052</v>
      </c>
      <c r="CX10768" s="78">
        <v>0</v>
      </c>
      <c r="CY10768" s="78">
        <v>18552.334786110459</v>
      </c>
      <c r="CZ10768" s="78">
        <v>319.49113147945923</v>
      </c>
      <c r="DA10768" s="78">
        <v>11216.562625107839</v>
      </c>
      <c r="DB10768" s="78">
        <v>7016.2810295231366</v>
      </c>
      <c r="DC10768" s="78">
        <v>4362.7123181078387</v>
      </c>
      <c r="DD10768" s="78">
        <v>1.655788742866252E-6</v>
      </c>
      <c r="DE10768" s="78">
        <v>0</v>
      </c>
      <c r="DF10768" s="78">
        <v>7.2237299446868903E-3</v>
      </c>
      <c r="DG10768" s="78">
        <v>7.2237299446868903E-3</v>
      </c>
    </row>
    <row r="10769" spans="98:111" x14ac:dyDescent="0.25">
      <c r="CT10769" s="78" t="s">
        <v>155</v>
      </c>
      <c r="CU10769" s="78" t="s">
        <v>491</v>
      </c>
      <c r="CV10769" s="78" t="s">
        <v>496</v>
      </c>
      <c r="CW10769" s="78">
        <v>2053</v>
      </c>
      <c r="CX10769" s="78">
        <v>0</v>
      </c>
      <c r="CY10769" s="78">
        <v>19462.128279167879</v>
      </c>
      <c r="CZ10769" s="78">
        <v>340.53564326271959</v>
      </c>
      <c r="DA10769" s="78">
        <v>11757.141276483349</v>
      </c>
      <c r="DB10769" s="78">
        <v>7364.4513594217951</v>
      </c>
      <c r="DC10769" s="78">
        <v>4579.204072166297</v>
      </c>
      <c r="DD10769" s="78">
        <v>1.655788742866252E-6</v>
      </c>
      <c r="DE10769" s="78">
        <v>0</v>
      </c>
      <c r="DF10769" s="78">
        <v>7.5821945539802553E-3</v>
      </c>
      <c r="DG10769" s="78">
        <v>7.5821945539802553E-3</v>
      </c>
    </row>
    <row r="10770" spans="98:111" x14ac:dyDescent="0.25">
      <c r="CT10770" s="78" t="s">
        <v>155</v>
      </c>
      <c r="CU10770" s="78" t="s">
        <v>491</v>
      </c>
      <c r="CV10770" s="78" t="s">
        <v>496</v>
      </c>
      <c r="CW10770" s="78">
        <v>2054</v>
      </c>
      <c r="CX10770" s="78">
        <v>0</v>
      </c>
      <c r="CY10770" s="78">
        <v>19462.128279167879</v>
      </c>
      <c r="CZ10770" s="78">
        <v>340.53564326271959</v>
      </c>
      <c r="DA10770" s="78">
        <v>11757.141276483349</v>
      </c>
      <c r="DB10770" s="78">
        <v>7364.4513594217951</v>
      </c>
      <c r="DC10770" s="78">
        <v>4579.204072166297</v>
      </c>
      <c r="DD10770" s="78">
        <v>1.655788742866252E-6</v>
      </c>
      <c r="DE10770" s="78">
        <v>0</v>
      </c>
      <c r="DF10770" s="78">
        <v>7.5821945539802553E-3</v>
      </c>
      <c r="DG10770" s="78">
        <v>7.5821945539802553E-3</v>
      </c>
    </row>
    <row r="10771" spans="98:111" x14ac:dyDescent="0.25">
      <c r="CT10771" s="78" t="s">
        <v>155</v>
      </c>
      <c r="CU10771" s="78" t="s">
        <v>491</v>
      </c>
      <c r="CV10771" s="78" t="s">
        <v>496</v>
      </c>
      <c r="CW10771" s="78">
        <v>2055</v>
      </c>
      <c r="CX10771" s="78">
        <v>0</v>
      </c>
      <c r="CY10771" s="78">
        <v>19462.128279167879</v>
      </c>
      <c r="CZ10771" s="78">
        <v>340.53564326271959</v>
      </c>
      <c r="DA10771" s="78">
        <v>11757.141276483349</v>
      </c>
      <c r="DB10771" s="78">
        <v>7364.4513594217951</v>
      </c>
      <c r="DC10771" s="78">
        <v>4579.204072166297</v>
      </c>
      <c r="DD10771" s="78">
        <v>1.655788742866252E-6</v>
      </c>
      <c r="DE10771" s="78">
        <v>0</v>
      </c>
      <c r="DF10771" s="78">
        <v>7.5821945539802553E-3</v>
      </c>
      <c r="DG10771" s="78">
        <v>7.5821945539802553E-3</v>
      </c>
    </row>
    <row r="10772" spans="98:111" x14ac:dyDescent="0.25">
      <c r="CT10772" s="78" t="s">
        <v>155</v>
      </c>
      <c r="CU10772" s="78" t="s">
        <v>491</v>
      </c>
      <c r="CV10772" s="78" t="s">
        <v>497</v>
      </c>
      <c r="CW10772" s="78">
        <v>2026</v>
      </c>
      <c r="CX10772" s="78">
        <v>0</v>
      </c>
      <c r="CY10772" s="78">
        <v>5.4750346070077658</v>
      </c>
      <c r="CZ10772" s="78">
        <v>0.71896016785821382</v>
      </c>
      <c r="DA10772" s="78">
        <v>3.071497198615103</v>
      </c>
      <c r="DB10772" s="78">
        <v>1.6845772405344479</v>
      </c>
      <c r="DC10772" s="78">
        <v>1.0474674328407347</v>
      </c>
      <c r="DD10772" s="78">
        <v>1.419247496369044E-6</v>
      </c>
      <c r="DE10772" s="78">
        <v>0</v>
      </c>
      <c r="DF10772" s="78">
        <v>1.4866155315873225E-6</v>
      </c>
      <c r="DG10772" s="78">
        <v>1.4866155315873225E-6</v>
      </c>
    </row>
    <row r="10773" spans="98:111" x14ac:dyDescent="0.25">
      <c r="CT10773" s="78" t="s">
        <v>155</v>
      </c>
      <c r="CU10773" s="78" t="s">
        <v>491</v>
      </c>
      <c r="CV10773" s="78" t="s">
        <v>497</v>
      </c>
      <c r="CW10773" s="78">
        <v>2027</v>
      </c>
      <c r="CX10773" s="78">
        <v>0</v>
      </c>
      <c r="CY10773" s="78">
        <v>5.4750346070077658</v>
      </c>
      <c r="CZ10773" s="78">
        <v>0.71896016785821382</v>
      </c>
      <c r="DA10773" s="78">
        <v>3.071497198615103</v>
      </c>
      <c r="DB10773" s="78">
        <v>1.6845772405344479</v>
      </c>
      <c r="DC10773" s="78">
        <v>1.0474674328407347</v>
      </c>
      <c r="DD10773" s="78">
        <v>1.419247496369044E-6</v>
      </c>
      <c r="DE10773" s="78">
        <v>0</v>
      </c>
      <c r="DF10773" s="78">
        <v>1.4866155315873225E-6</v>
      </c>
      <c r="DG10773" s="78">
        <v>1.4866155315873225E-6</v>
      </c>
    </row>
    <row r="10774" spans="98:111" x14ac:dyDescent="0.25">
      <c r="CT10774" s="78" t="s">
        <v>155</v>
      </c>
      <c r="CU10774" s="78" t="s">
        <v>491</v>
      </c>
      <c r="CV10774" s="78" t="s">
        <v>497</v>
      </c>
      <c r="CW10774" s="78">
        <v>2028</v>
      </c>
      <c r="CX10774" s="78">
        <v>0</v>
      </c>
      <c r="CY10774" s="78">
        <v>5.7770153400784574</v>
      </c>
      <c r="CZ10774" s="78">
        <v>0.74733835430388973</v>
      </c>
      <c r="DA10774" s="78">
        <v>3.237951340101723</v>
      </c>
      <c r="DB10774" s="78">
        <v>1.791725645672845</v>
      </c>
      <c r="DC10774" s="78">
        <v>1.1140921397183419</v>
      </c>
      <c r="DD10774" s="78">
        <v>1.419247496369044E-6</v>
      </c>
      <c r="DE10774" s="78">
        <v>0</v>
      </c>
      <c r="DF10774" s="78">
        <v>1.5811724800196879E-6</v>
      </c>
      <c r="DG10774" s="78">
        <v>1.5811724800196879E-6</v>
      </c>
    </row>
    <row r="10775" spans="98:111" x14ac:dyDescent="0.25">
      <c r="CT10775" s="78" t="s">
        <v>155</v>
      </c>
      <c r="CU10775" s="78" t="s">
        <v>491</v>
      </c>
      <c r="CV10775" s="78" t="s">
        <v>497</v>
      </c>
      <c r="CW10775" s="78">
        <v>2029</v>
      </c>
      <c r="CX10775" s="78">
        <v>0</v>
      </c>
      <c r="CY10775" s="78">
        <v>5.7770153400784574</v>
      </c>
      <c r="CZ10775" s="78">
        <v>0.74733835430388973</v>
      </c>
      <c r="DA10775" s="78">
        <v>3.237951340101723</v>
      </c>
      <c r="DB10775" s="78">
        <v>1.791725645672845</v>
      </c>
      <c r="DC10775" s="78">
        <v>1.1140921397183419</v>
      </c>
      <c r="DD10775" s="78">
        <v>1.419247496369044E-6</v>
      </c>
      <c r="DE10775" s="78">
        <v>0</v>
      </c>
      <c r="DF10775" s="78">
        <v>1.5811724800196879E-6</v>
      </c>
      <c r="DG10775" s="78">
        <v>1.5811724800196879E-6</v>
      </c>
    </row>
    <row r="10776" spans="98:111" x14ac:dyDescent="0.25">
      <c r="CT10776" s="78" t="s">
        <v>155</v>
      </c>
      <c r="CU10776" s="78" t="s">
        <v>491</v>
      </c>
      <c r="CV10776" s="78" t="s">
        <v>497</v>
      </c>
      <c r="CW10776" s="78">
        <v>2030</v>
      </c>
      <c r="CX10776" s="78">
        <v>0</v>
      </c>
      <c r="CY10776" s="78">
        <v>5.7770153400784574</v>
      </c>
      <c r="CZ10776" s="78">
        <v>0.74733835430388973</v>
      </c>
      <c r="DA10776" s="78">
        <v>3.237951340101723</v>
      </c>
      <c r="DB10776" s="78">
        <v>1.791725645672845</v>
      </c>
      <c r="DC10776" s="78">
        <v>1.1140921397183419</v>
      </c>
      <c r="DD10776" s="78">
        <v>1.419247496369044E-6</v>
      </c>
      <c r="DE10776" s="78">
        <v>0</v>
      </c>
      <c r="DF10776" s="78">
        <v>1.5811724800196879E-6</v>
      </c>
      <c r="DG10776" s="78">
        <v>1.5811724800196879E-6</v>
      </c>
    </row>
    <row r="10777" spans="98:111" x14ac:dyDescent="0.25">
      <c r="CT10777" s="78" t="s">
        <v>155</v>
      </c>
      <c r="CU10777" s="78" t="s">
        <v>491</v>
      </c>
      <c r="CV10777" s="78" t="s">
        <v>497</v>
      </c>
      <c r="CW10777" s="78">
        <v>2031</v>
      </c>
      <c r="CX10777" s="78">
        <v>0</v>
      </c>
      <c r="CY10777" s="78">
        <v>5.7770153400784574</v>
      </c>
      <c r="CZ10777" s="78">
        <v>0.74733835430388973</v>
      </c>
      <c r="DA10777" s="78">
        <v>3.237951340101723</v>
      </c>
      <c r="DB10777" s="78">
        <v>1.791725645672845</v>
      </c>
      <c r="DC10777" s="78">
        <v>1.1140921397183419</v>
      </c>
      <c r="DD10777" s="78">
        <v>1.419247496369044E-6</v>
      </c>
      <c r="DE10777" s="78">
        <v>0</v>
      </c>
      <c r="DF10777" s="78">
        <v>1.5811724800196879E-6</v>
      </c>
      <c r="DG10777" s="78">
        <v>1.5811724800196879E-6</v>
      </c>
    </row>
    <row r="10778" spans="98:111" x14ac:dyDescent="0.25">
      <c r="CT10778" s="78" t="s">
        <v>155</v>
      </c>
      <c r="CU10778" s="78" t="s">
        <v>491</v>
      </c>
      <c r="CV10778" s="78" t="s">
        <v>497</v>
      </c>
      <c r="CW10778" s="78">
        <v>2032</v>
      </c>
      <c r="CX10778" s="78">
        <v>0</v>
      </c>
      <c r="CY10778" s="78">
        <v>5.7770153400784574</v>
      </c>
      <c r="CZ10778" s="78">
        <v>0.74733835430388973</v>
      </c>
      <c r="DA10778" s="78">
        <v>3.237951340101723</v>
      </c>
      <c r="DB10778" s="78">
        <v>1.791725645672845</v>
      </c>
      <c r="DC10778" s="78">
        <v>1.1140921397183419</v>
      </c>
      <c r="DD10778" s="78">
        <v>1.419247496369044E-6</v>
      </c>
      <c r="DE10778" s="78">
        <v>0</v>
      </c>
      <c r="DF10778" s="78">
        <v>1.5811724800196879E-6</v>
      </c>
      <c r="DG10778" s="78">
        <v>1.5811724800196879E-6</v>
      </c>
    </row>
    <row r="10779" spans="98:111" x14ac:dyDescent="0.25">
      <c r="CT10779" s="78" t="s">
        <v>155</v>
      </c>
      <c r="CU10779" s="78" t="s">
        <v>491</v>
      </c>
      <c r="CV10779" s="78" t="s">
        <v>497</v>
      </c>
      <c r="CW10779" s="78">
        <v>2033</v>
      </c>
      <c r="CX10779" s="78">
        <v>0</v>
      </c>
      <c r="CY10779" s="78">
        <v>6.1205037377421752</v>
      </c>
      <c r="CZ10779" s="78">
        <v>0.77885081086862662</v>
      </c>
      <c r="DA10779" s="78">
        <v>3.4265150031539311</v>
      </c>
      <c r="DB10779" s="78">
        <v>1.9151379237196171</v>
      </c>
      <c r="DC10779" s="78">
        <v>1.19082969674818</v>
      </c>
      <c r="DD10779" s="78">
        <v>1.419247496369044E-6</v>
      </c>
      <c r="DE10779" s="78">
        <v>0</v>
      </c>
      <c r="DF10779" s="78">
        <v>1.6900820657117624E-6</v>
      </c>
      <c r="DG10779" s="78">
        <v>1.6900820657117624E-6</v>
      </c>
    </row>
    <row r="10780" spans="98:111" x14ac:dyDescent="0.25">
      <c r="CT10780" s="78" t="s">
        <v>155</v>
      </c>
      <c r="CU10780" s="78" t="s">
        <v>491</v>
      </c>
      <c r="CV10780" s="78" t="s">
        <v>497</v>
      </c>
      <c r="CW10780" s="78">
        <v>2034</v>
      </c>
      <c r="CX10780" s="78">
        <v>0</v>
      </c>
      <c r="CY10780" s="78">
        <v>6.1205037377421752</v>
      </c>
      <c r="CZ10780" s="78">
        <v>0.77885081086862662</v>
      </c>
      <c r="DA10780" s="78">
        <v>3.4265150031539311</v>
      </c>
      <c r="DB10780" s="78">
        <v>1.9151379237196171</v>
      </c>
      <c r="DC10780" s="78">
        <v>1.19082969674818</v>
      </c>
      <c r="DD10780" s="78">
        <v>1.419247496369044E-6</v>
      </c>
      <c r="DE10780" s="78">
        <v>0</v>
      </c>
      <c r="DF10780" s="78">
        <v>1.6900820657117624E-6</v>
      </c>
      <c r="DG10780" s="78">
        <v>1.6900820657117624E-6</v>
      </c>
    </row>
    <row r="10781" spans="98:111" x14ac:dyDescent="0.25">
      <c r="CT10781" s="78" t="s">
        <v>155</v>
      </c>
      <c r="CU10781" s="78" t="s">
        <v>491</v>
      </c>
      <c r="CV10781" s="78" t="s">
        <v>497</v>
      </c>
      <c r="CW10781" s="78">
        <v>2035</v>
      </c>
      <c r="CX10781" s="78">
        <v>0</v>
      </c>
      <c r="CY10781" s="78">
        <v>6.1205037377421752</v>
      </c>
      <c r="CZ10781" s="78">
        <v>0.77885081086862662</v>
      </c>
      <c r="DA10781" s="78">
        <v>3.4265150031539311</v>
      </c>
      <c r="DB10781" s="78">
        <v>1.9151379237196171</v>
      </c>
      <c r="DC10781" s="78">
        <v>1.19082969674818</v>
      </c>
      <c r="DD10781" s="78">
        <v>1.419247496369044E-6</v>
      </c>
      <c r="DE10781" s="78">
        <v>0</v>
      </c>
      <c r="DF10781" s="78">
        <v>1.6900820657117624E-6</v>
      </c>
      <c r="DG10781" s="78">
        <v>1.6900820657117624E-6</v>
      </c>
    </row>
    <row r="10782" spans="98:111" x14ac:dyDescent="0.25">
      <c r="CT10782" s="78" t="s">
        <v>155</v>
      </c>
      <c r="CU10782" s="78" t="s">
        <v>491</v>
      </c>
      <c r="CV10782" s="78" t="s">
        <v>497</v>
      </c>
      <c r="CW10782" s="78">
        <v>2036</v>
      </c>
      <c r="CX10782" s="78">
        <v>0</v>
      </c>
      <c r="CY10782" s="78">
        <v>6.1205037377421752</v>
      </c>
      <c r="CZ10782" s="78">
        <v>0.77885081086862662</v>
      </c>
      <c r="DA10782" s="78">
        <v>3.4265150031539311</v>
      </c>
      <c r="DB10782" s="78">
        <v>1.9151379237196171</v>
      </c>
      <c r="DC10782" s="78">
        <v>1.19082969674818</v>
      </c>
      <c r="DD10782" s="78">
        <v>1.419247496369044E-6</v>
      </c>
      <c r="DE10782" s="78">
        <v>0</v>
      </c>
      <c r="DF10782" s="78">
        <v>1.6900820657117624E-6</v>
      </c>
      <c r="DG10782" s="78">
        <v>1.6900820657117624E-6</v>
      </c>
    </row>
    <row r="10783" spans="98:111" x14ac:dyDescent="0.25">
      <c r="CT10783" s="78" t="s">
        <v>155</v>
      </c>
      <c r="CU10783" s="78" t="s">
        <v>491</v>
      </c>
      <c r="CV10783" s="78" t="s">
        <v>497</v>
      </c>
      <c r="CW10783" s="78">
        <v>2037</v>
      </c>
      <c r="CX10783" s="78">
        <v>0</v>
      </c>
      <c r="CY10783" s="78">
        <v>6.1205037377421752</v>
      </c>
      <c r="CZ10783" s="78">
        <v>0.77885081086862662</v>
      </c>
      <c r="DA10783" s="78">
        <v>3.4265150031539311</v>
      </c>
      <c r="DB10783" s="78">
        <v>1.9151379237196171</v>
      </c>
      <c r="DC10783" s="78">
        <v>1.19082969674818</v>
      </c>
      <c r="DD10783" s="78">
        <v>1.419247496369044E-6</v>
      </c>
      <c r="DE10783" s="78">
        <v>0</v>
      </c>
      <c r="DF10783" s="78">
        <v>1.6900820657117624E-6</v>
      </c>
      <c r="DG10783" s="78">
        <v>1.6900820657117624E-6</v>
      </c>
    </row>
    <row r="10784" spans="98:111" x14ac:dyDescent="0.25">
      <c r="CT10784" s="78" t="s">
        <v>155</v>
      </c>
      <c r="CU10784" s="78" t="s">
        <v>491</v>
      </c>
      <c r="CV10784" s="78" t="s">
        <v>497</v>
      </c>
      <c r="CW10784" s="78">
        <v>2038</v>
      </c>
      <c r="CX10784" s="78">
        <v>0</v>
      </c>
      <c r="CY10784" s="78">
        <v>6.5028144709637994</v>
      </c>
      <c r="CZ10784" s="78">
        <v>0.81303636269304302</v>
      </c>
      <c r="DA10784" s="78">
        <v>3.635526700304816</v>
      </c>
      <c r="DB10784" s="78">
        <v>2.0542514079659409</v>
      </c>
      <c r="DC10784" s="78">
        <v>1.2773302386709693</v>
      </c>
      <c r="DD10784" s="78">
        <v>1.419247496369044E-6</v>
      </c>
      <c r="DE10784" s="78">
        <v>0</v>
      </c>
      <c r="DF10784" s="78">
        <v>1.8128477432702466E-6</v>
      </c>
      <c r="DG10784" s="78">
        <v>1.8128477432702466E-6</v>
      </c>
    </row>
    <row r="10785" spans="98:111" x14ac:dyDescent="0.25">
      <c r="CT10785" s="78" t="s">
        <v>155</v>
      </c>
      <c r="CU10785" s="78" t="s">
        <v>491</v>
      </c>
      <c r="CV10785" s="78" t="s">
        <v>497</v>
      </c>
      <c r="CW10785" s="78">
        <v>2039</v>
      </c>
      <c r="CX10785" s="78">
        <v>0</v>
      </c>
      <c r="CY10785" s="78">
        <v>6.5028144709637994</v>
      </c>
      <c r="CZ10785" s="78">
        <v>0.81303636269304302</v>
      </c>
      <c r="DA10785" s="78">
        <v>3.635526700304816</v>
      </c>
      <c r="DB10785" s="78">
        <v>2.0542514079659409</v>
      </c>
      <c r="DC10785" s="78">
        <v>1.2773302386709693</v>
      </c>
      <c r="DD10785" s="78">
        <v>1.419247496369044E-6</v>
      </c>
      <c r="DE10785" s="78">
        <v>0</v>
      </c>
      <c r="DF10785" s="78">
        <v>1.8128477432702466E-6</v>
      </c>
      <c r="DG10785" s="78">
        <v>1.8128477432702466E-6</v>
      </c>
    </row>
    <row r="10786" spans="98:111" x14ac:dyDescent="0.25">
      <c r="CT10786" s="78" t="s">
        <v>155</v>
      </c>
      <c r="CU10786" s="78" t="s">
        <v>491</v>
      </c>
      <c r="CV10786" s="78" t="s">
        <v>497</v>
      </c>
      <c r="CW10786" s="78">
        <v>2040</v>
      </c>
      <c r="CX10786" s="78">
        <v>0</v>
      </c>
      <c r="CY10786" s="78">
        <v>6.5028144709637994</v>
      </c>
      <c r="CZ10786" s="78">
        <v>0.81303636269304302</v>
      </c>
      <c r="DA10786" s="78">
        <v>3.635526700304816</v>
      </c>
      <c r="DB10786" s="78">
        <v>2.0542514079659409</v>
      </c>
      <c r="DC10786" s="78">
        <v>1.2773302386709693</v>
      </c>
      <c r="DD10786" s="78">
        <v>1.419247496369044E-6</v>
      </c>
      <c r="DE10786" s="78">
        <v>0</v>
      </c>
      <c r="DF10786" s="78">
        <v>1.8128477432702466E-6</v>
      </c>
      <c r="DG10786" s="78">
        <v>1.8128477432702466E-6</v>
      </c>
    </row>
    <row r="10787" spans="98:111" x14ac:dyDescent="0.25">
      <c r="CT10787" s="78" t="s">
        <v>155</v>
      </c>
      <c r="CU10787" s="78" t="s">
        <v>491</v>
      </c>
      <c r="CV10787" s="78" t="s">
        <v>497</v>
      </c>
      <c r="CW10787" s="78">
        <v>2041</v>
      </c>
      <c r="CX10787" s="78">
        <v>0</v>
      </c>
      <c r="CY10787" s="78">
        <v>6.5028144709637994</v>
      </c>
      <c r="CZ10787" s="78">
        <v>0.81303636269304302</v>
      </c>
      <c r="DA10787" s="78">
        <v>3.635526700304816</v>
      </c>
      <c r="DB10787" s="78">
        <v>2.0542514079659409</v>
      </c>
      <c r="DC10787" s="78">
        <v>1.2773302386709693</v>
      </c>
      <c r="DD10787" s="78">
        <v>1.419247496369044E-6</v>
      </c>
      <c r="DE10787" s="78">
        <v>0</v>
      </c>
      <c r="DF10787" s="78">
        <v>1.8128477432702466E-6</v>
      </c>
      <c r="DG10787" s="78">
        <v>1.8128477432702466E-6</v>
      </c>
    </row>
    <row r="10788" spans="98:111" x14ac:dyDescent="0.25">
      <c r="CT10788" s="78" t="s">
        <v>155</v>
      </c>
      <c r="CU10788" s="78" t="s">
        <v>491</v>
      </c>
      <c r="CV10788" s="78" t="s">
        <v>497</v>
      </c>
      <c r="CW10788" s="78">
        <v>2042</v>
      </c>
      <c r="CX10788" s="78">
        <v>0</v>
      </c>
      <c r="CY10788" s="78">
        <v>6.5028144709637994</v>
      </c>
      <c r="CZ10788" s="78">
        <v>0.81303636269304302</v>
      </c>
      <c r="DA10788" s="78">
        <v>3.635526700304816</v>
      </c>
      <c r="DB10788" s="78">
        <v>2.0542514079659409</v>
      </c>
      <c r="DC10788" s="78">
        <v>1.2773302386709693</v>
      </c>
      <c r="DD10788" s="78">
        <v>1.419247496369044E-6</v>
      </c>
      <c r="DE10788" s="78">
        <v>0</v>
      </c>
      <c r="DF10788" s="78">
        <v>1.8128477432702466E-6</v>
      </c>
      <c r="DG10788" s="78">
        <v>1.8128477432702466E-6</v>
      </c>
    </row>
    <row r="10789" spans="98:111" x14ac:dyDescent="0.25">
      <c r="CT10789" s="78" t="s">
        <v>155</v>
      </c>
      <c r="CU10789" s="78" t="s">
        <v>491</v>
      </c>
      <c r="CV10789" s="78" t="s">
        <v>497</v>
      </c>
      <c r="CW10789" s="78">
        <v>2043</v>
      </c>
      <c r="CX10789" s="78">
        <v>0</v>
      </c>
      <c r="CY10789" s="78">
        <v>6.9209339048533671</v>
      </c>
      <c r="CZ10789" s="78">
        <v>0.84943606974448993</v>
      </c>
      <c r="DA10789" s="78">
        <v>3.8631868733595751</v>
      </c>
      <c r="DB10789" s="78">
        <v>2.2083109617493029</v>
      </c>
      <c r="DC10789" s="78">
        <v>1.3731242227181777</v>
      </c>
      <c r="DD10789" s="78">
        <v>1.419247496369044E-6</v>
      </c>
      <c r="DE10789" s="78">
        <v>0</v>
      </c>
      <c r="DF10789" s="78">
        <v>1.9488031152964635E-6</v>
      </c>
      <c r="DG10789" s="78">
        <v>1.9488031152964635E-6</v>
      </c>
    </row>
    <row r="10790" spans="98:111" x14ac:dyDescent="0.25">
      <c r="CT10790" s="78" t="s">
        <v>155</v>
      </c>
      <c r="CU10790" s="78" t="s">
        <v>491</v>
      </c>
      <c r="CV10790" s="78" t="s">
        <v>497</v>
      </c>
      <c r="CW10790" s="78">
        <v>2044</v>
      </c>
      <c r="CX10790" s="78">
        <v>0</v>
      </c>
      <c r="CY10790" s="78">
        <v>6.9209339048533671</v>
      </c>
      <c r="CZ10790" s="78">
        <v>0.84943606974448993</v>
      </c>
      <c r="DA10790" s="78">
        <v>3.8631868733595751</v>
      </c>
      <c r="DB10790" s="78">
        <v>2.2083109617493029</v>
      </c>
      <c r="DC10790" s="78">
        <v>1.3731242227181777</v>
      </c>
      <c r="DD10790" s="78">
        <v>1.419247496369044E-6</v>
      </c>
      <c r="DE10790" s="78">
        <v>0</v>
      </c>
      <c r="DF10790" s="78">
        <v>1.9488031152964635E-6</v>
      </c>
      <c r="DG10790" s="78">
        <v>1.9488031152964635E-6</v>
      </c>
    </row>
    <row r="10791" spans="98:111" x14ac:dyDescent="0.25">
      <c r="CT10791" s="78" t="s">
        <v>155</v>
      </c>
      <c r="CU10791" s="78" t="s">
        <v>491</v>
      </c>
      <c r="CV10791" s="78" t="s">
        <v>497</v>
      </c>
      <c r="CW10791" s="78">
        <v>2045</v>
      </c>
      <c r="CX10791" s="78">
        <v>0</v>
      </c>
      <c r="CY10791" s="78">
        <v>6.9209339048533671</v>
      </c>
      <c r="CZ10791" s="78">
        <v>0.84943606974448993</v>
      </c>
      <c r="DA10791" s="78">
        <v>3.8631868733595751</v>
      </c>
      <c r="DB10791" s="78">
        <v>2.2083109617493029</v>
      </c>
      <c r="DC10791" s="78">
        <v>1.3731242227181777</v>
      </c>
      <c r="DD10791" s="78">
        <v>1.419247496369044E-6</v>
      </c>
      <c r="DE10791" s="78">
        <v>0</v>
      </c>
      <c r="DF10791" s="78">
        <v>1.9488031152964635E-6</v>
      </c>
      <c r="DG10791" s="78">
        <v>1.9488031152964635E-6</v>
      </c>
    </row>
    <row r="10792" spans="98:111" x14ac:dyDescent="0.25">
      <c r="CT10792" s="78" t="s">
        <v>155</v>
      </c>
      <c r="CU10792" s="78" t="s">
        <v>491</v>
      </c>
      <c r="CV10792" s="78" t="s">
        <v>497</v>
      </c>
      <c r="CW10792" s="78">
        <v>2046</v>
      </c>
      <c r="CX10792" s="78">
        <v>0</v>
      </c>
      <c r="CY10792" s="78">
        <v>6.9209339048533671</v>
      </c>
      <c r="CZ10792" s="78">
        <v>0.84943606974448993</v>
      </c>
      <c r="DA10792" s="78">
        <v>3.8631868733595751</v>
      </c>
      <c r="DB10792" s="78">
        <v>2.2083109617493029</v>
      </c>
      <c r="DC10792" s="78">
        <v>1.3731242227181777</v>
      </c>
      <c r="DD10792" s="78">
        <v>1.419247496369044E-6</v>
      </c>
      <c r="DE10792" s="78">
        <v>0</v>
      </c>
      <c r="DF10792" s="78">
        <v>1.9488031152964635E-6</v>
      </c>
      <c r="DG10792" s="78">
        <v>1.9488031152964635E-6</v>
      </c>
    </row>
    <row r="10793" spans="98:111" x14ac:dyDescent="0.25">
      <c r="CT10793" s="78" t="s">
        <v>155</v>
      </c>
      <c r="CU10793" s="78" t="s">
        <v>491</v>
      </c>
      <c r="CV10793" s="78" t="s">
        <v>497</v>
      </c>
      <c r="CW10793" s="78">
        <v>2047</v>
      </c>
      <c r="CX10793" s="78">
        <v>0</v>
      </c>
      <c r="CY10793" s="78">
        <v>6.9209339048533671</v>
      </c>
      <c r="CZ10793" s="78">
        <v>0.84943606974448993</v>
      </c>
      <c r="DA10793" s="78">
        <v>3.8631868733595751</v>
      </c>
      <c r="DB10793" s="78">
        <v>2.2083109617493029</v>
      </c>
      <c r="DC10793" s="78">
        <v>1.3731242227181777</v>
      </c>
      <c r="DD10793" s="78">
        <v>1.419247496369044E-6</v>
      </c>
      <c r="DE10793" s="78">
        <v>0</v>
      </c>
      <c r="DF10793" s="78">
        <v>1.9488031152964635E-6</v>
      </c>
      <c r="DG10793" s="78">
        <v>1.9488031152964635E-6</v>
      </c>
    </row>
    <row r="10794" spans="98:111" x14ac:dyDescent="0.25">
      <c r="CT10794" s="78" t="s">
        <v>155</v>
      </c>
      <c r="CU10794" s="78" t="s">
        <v>491</v>
      </c>
      <c r="CV10794" s="78" t="s">
        <v>497</v>
      </c>
      <c r="CW10794" s="78">
        <v>2048</v>
      </c>
      <c r="CX10794" s="78">
        <v>0</v>
      </c>
      <c r="CY10794" s="78">
        <v>7.3713487866928746</v>
      </c>
      <c r="CZ10794" s="78">
        <v>0.88758656625867782</v>
      </c>
      <c r="DA10794" s="78">
        <v>4.1074699954702636</v>
      </c>
      <c r="DB10794" s="78">
        <v>2.3762922249639322</v>
      </c>
      <c r="DC10794" s="78">
        <v>1.4775747034150131</v>
      </c>
      <c r="DD10794" s="78">
        <v>1.419247496369044E-6</v>
      </c>
      <c r="DE10794" s="78">
        <v>0</v>
      </c>
      <c r="DF10794" s="78">
        <v>2.0970441985199902E-6</v>
      </c>
      <c r="DG10794" s="78">
        <v>2.0970441985199902E-6</v>
      </c>
    </row>
    <row r="10795" spans="98:111" x14ac:dyDescent="0.25">
      <c r="CT10795" s="78" t="s">
        <v>155</v>
      </c>
      <c r="CU10795" s="78" t="s">
        <v>491</v>
      </c>
      <c r="CV10795" s="78" t="s">
        <v>497</v>
      </c>
      <c r="CW10795" s="78">
        <v>2049</v>
      </c>
      <c r="CX10795" s="78">
        <v>0</v>
      </c>
      <c r="CY10795" s="78">
        <v>7.3713487866928746</v>
      </c>
      <c r="CZ10795" s="78">
        <v>0.88758656625867782</v>
      </c>
      <c r="DA10795" s="78">
        <v>4.1074699954702636</v>
      </c>
      <c r="DB10795" s="78">
        <v>2.3762922249639322</v>
      </c>
      <c r="DC10795" s="78">
        <v>1.4775747034150131</v>
      </c>
      <c r="DD10795" s="78">
        <v>1.419247496369044E-6</v>
      </c>
      <c r="DE10795" s="78">
        <v>0</v>
      </c>
      <c r="DF10795" s="78">
        <v>2.0970441985199902E-6</v>
      </c>
      <c r="DG10795" s="78">
        <v>2.0970441985199902E-6</v>
      </c>
    </row>
    <row r="10796" spans="98:111" x14ac:dyDescent="0.25">
      <c r="CT10796" s="78" t="s">
        <v>155</v>
      </c>
      <c r="CU10796" s="78" t="s">
        <v>491</v>
      </c>
      <c r="CV10796" s="78" t="s">
        <v>497</v>
      </c>
      <c r="CW10796" s="78">
        <v>2050</v>
      </c>
      <c r="CX10796" s="78">
        <v>0</v>
      </c>
      <c r="CY10796" s="78">
        <v>7.3713487866928746</v>
      </c>
      <c r="CZ10796" s="78">
        <v>0.88758656625867782</v>
      </c>
      <c r="DA10796" s="78">
        <v>4.1074699954702636</v>
      </c>
      <c r="DB10796" s="78">
        <v>2.3762922249639322</v>
      </c>
      <c r="DC10796" s="78">
        <v>1.4775747034150131</v>
      </c>
      <c r="DD10796" s="78">
        <v>1.419247496369044E-6</v>
      </c>
      <c r="DE10796" s="78">
        <v>0</v>
      </c>
      <c r="DF10796" s="78">
        <v>2.0970441985199902E-6</v>
      </c>
      <c r="DG10796" s="78">
        <v>2.0970441985199902E-6</v>
      </c>
    </row>
    <row r="10797" spans="98:111" x14ac:dyDescent="0.25">
      <c r="CT10797" s="78" t="s">
        <v>155</v>
      </c>
      <c r="CU10797" s="78" t="s">
        <v>491</v>
      </c>
      <c r="CV10797" s="78" t="s">
        <v>497</v>
      </c>
      <c r="CW10797" s="78">
        <v>2051</v>
      </c>
      <c r="CX10797" s="78">
        <v>0</v>
      </c>
      <c r="CY10797" s="78">
        <v>7.3713487866928746</v>
      </c>
      <c r="CZ10797" s="78">
        <v>0.88758656625867782</v>
      </c>
      <c r="DA10797" s="78">
        <v>4.1074699954702636</v>
      </c>
      <c r="DB10797" s="78">
        <v>2.3762922249639322</v>
      </c>
      <c r="DC10797" s="78">
        <v>1.4775747034150131</v>
      </c>
      <c r="DD10797" s="78">
        <v>1.419247496369044E-6</v>
      </c>
      <c r="DE10797" s="78">
        <v>0</v>
      </c>
      <c r="DF10797" s="78">
        <v>2.0970441985199902E-6</v>
      </c>
      <c r="DG10797" s="78">
        <v>2.0970441985199902E-6</v>
      </c>
    </row>
    <row r="10798" spans="98:111" x14ac:dyDescent="0.25">
      <c r="CT10798" s="78" t="s">
        <v>155</v>
      </c>
      <c r="CU10798" s="78" t="s">
        <v>491</v>
      </c>
      <c r="CV10798" s="78" t="s">
        <v>497</v>
      </c>
      <c r="CW10798" s="78">
        <v>2052</v>
      </c>
      <c r="CX10798" s="78">
        <v>0</v>
      </c>
      <c r="CY10798" s="78">
        <v>7.3713487866928746</v>
      </c>
      <c r="CZ10798" s="78">
        <v>0.88758656625867782</v>
      </c>
      <c r="DA10798" s="78">
        <v>4.1074699954702636</v>
      </c>
      <c r="DB10798" s="78">
        <v>2.3762922249639322</v>
      </c>
      <c r="DC10798" s="78">
        <v>1.4775747034150131</v>
      </c>
      <c r="DD10798" s="78">
        <v>1.419247496369044E-6</v>
      </c>
      <c r="DE10798" s="78">
        <v>0</v>
      </c>
      <c r="DF10798" s="78">
        <v>2.0970441985199902E-6</v>
      </c>
      <c r="DG10798" s="78">
        <v>2.0970441985199902E-6</v>
      </c>
    </row>
    <row r="10799" spans="98:111" x14ac:dyDescent="0.25">
      <c r="CT10799" s="78" t="s">
        <v>155</v>
      </c>
      <c r="CU10799" s="78" t="s">
        <v>491</v>
      </c>
      <c r="CV10799" s="78" t="s">
        <v>497</v>
      </c>
      <c r="CW10799" s="78">
        <v>2053</v>
      </c>
      <c r="CX10799" s="78">
        <v>0</v>
      </c>
      <c r="CY10799" s="78">
        <v>7.8503183129805159</v>
      </c>
      <c r="CZ10799" s="78">
        <v>0.92702061128565483</v>
      </c>
      <c r="DA10799" s="78">
        <v>4.3664358480985976</v>
      </c>
      <c r="DB10799" s="78">
        <v>2.5568618535962631</v>
      </c>
      <c r="DC10799" s="78">
        <v>1.5898526095871905</v>
      </c>
      <c r="DD10799" s="78">
        <v>1.419247496369044E-6</v>
      </c>
      <c r="DE10799" s="78">
        <v>0</v>
      </c>
      <c r="DF10799" s="78">
        <v>2.2563943357524113E-6</v>
      </c>
      <c r="DG10799" s="78">
        <v>2.2563943357524113E-6</v>
      </c>
    </row>
    <row r="10800" spans="98:111" x14ac:dyDescent="0.25">
      <c r="CT10800" s="78" t="s">
        <v>155</v>
      </c>
      <c r="CU10800" s="78" t="s">
        <v>491</v>
      </c>
      <c r="CV10800" s="78" t="s">
        <v>497</v>
      </c>
      <c r="CW10800" s="78">
        <v>2054</v>
      </c>
      <c r="CX10800" s="78">
        <v>0</v>
      </c>
      <c r="CY10800" s="78">
        <v>7.8503183129805159</v>
      </c>
      <c r="CZ10800" s="78">
        <v>0.92702061128565483</v>
      </c>
      <c r="DA10800" s="78">
        <v>4.3664358480985976</v>
      </c>
      <c r="DB10800" s="78">
        <v>2.5568618535962631</v>
      </c>
      <c r="DC10800" s="78">
        <v>1.5898526095871905</v>
      </c>
      <c r="DD10800" s="78">
        <v>1.419247496369044E-6</v>
      </c>
      <c r="DE10800" s="78">
        <v>0</v>
      </c>
      <c r="DF10800" s="78">
        <v>2.2563943357524113E-6</v>
      </c>
      <c r="DG10800" s="78">
        <v>2.2563943357524113E-6</v>
      </c>
    </row>
    <row r="10801" spans="98:111" x14ac:dyDescent="0.25">
      <c r="CT10801" s="78" t="s">
        <v>155</v>
      </c>
      <c r="CU10801" s="78" t="s">
        <v>491</v>
      </c>
      <c r="CV10801" s="78" t="s">
        <v>497</v>
      </c>
      <c r="CW10801" s="78">
        <v>2055</v>
      </c>
      <c r="CX10801" s="78">
        <v>0</v>
      </c>
      <c r="CY10801" s="78">
        <v>7.8503183129805159</v>
      </c>
      <c r="CZ10801" s="78">
        <v>0.92702061128565483</v>
      </c>
      <c r="DA10801" s="78">
        <v>4.3664358480985976</v>
      </c>
      <c r="DB10801" s="78">
        <v>2.5568618535962631</v>
      </c>
      <c r="DC10801" s="78">
        <v>1.5898526095871905</v>
      </c>
      <c r="DD10801" s="78">
        <v>1.419247496369044E-6</v>
      </c>
      <c r="DE10801" s="78">
        <v>0</v>
      </c>
      <c r="DF10801" s="78">
        <v>2.2563943357524113E-6</v>
      </c>
      <c r="DG10801" s="78">
        <v>2.2563943357524113E-6</v>
      </c>
    </row>
    <row r="10802" spans="98:111" x14ac:dyDescent="0.25">
      <c r="CT10802" s="78" t="s">
        <v>155</v>
      </c>
      <c r="CU10802" s="78" t="s">
        <v>491</v>
      </c>
      <c r="CV10802" s="78" t="s">
        <v>498</v>
      </c>
      <c r="CW10802" s="78">
        <v>2026</v>
      </c>
      <c r="CX10802" s="78">
        <v>0</v>
      </c>
      <c r="CY10802" s="78">
        <v>8.0408269036977231E-2</v>
      </c>
      <c r="CZ10802" s="78">
        <v>3.7590224611390763E-2</v>
      </c>
      <c r="DA10802" s="78">
        <v>1.6314334115687429E-3</v>
      </c>
      <c r="DB10802" s="78">
        <v>4.1186611014017729E-2</v>
      </c>
      <c r="DC10802" s="78">
        <v>2.5609768829938602E-2</v>
      </c>
      <c r="DD10802" s="78">
        <v>1.950151187505091E-5</v>
      </c>
      <c r="DE10802" s="78">
        <v>0</v>
      </c>
      <c r="DF10802" s="78">
        <v>4.9942921095435627E-7</v>
      </c>
      <c r="DG10802" s="78">
        <v>4.9942921095435627E-7</v>
      </c>
    </row>
    <row r="10803" spans="98:111" x14ac:dyDescent="0.25">
      <c r="CT10803" s="78" t="s">
        <v>155</v>
      </c>
      <c r="CU10803" s="78" t="s">
        <v>491</v>
      </c>
      <c r="CV10803" s="78" t="s">
        <v>498</v>
      </c>
      <c r="CW10803" s="78">
        <v>2027</v>
      </c>
      <c r="CX10803" s="78">
        <v>0</v>
      </c>
      <c r="CY10803" s="78">
        <v>8.0408269036977231E-2</v>
      </c>
      <c r="CZ10803" s="78">
        <v>3.7590224611390763E-2</v>
      </c>
      <c r="DA10803" s="78">
        <v>1.6314334115687429E-3</v>
      </c>
      <c r="DB10803" s="78">
        <v>4.1186611014017729E-2</v>
      </c>
      <c r="DC10803" s="78">
        <v>2.5609768829938602E-2</v>
      </c>
      <c r="DD10803" s="78">
        <v>1.950151187505091E-5</v>
      </c>
      <c r="DE10803" s="78">
        <v>0</v>
      </c>
      <c r="DF10803" s="78">
        <v>4.9942921095435627E-7</v>
      </c>
      <c r="DG10803" s="78">
        <v>4.9942921095435627E-7</v>
      </c>
    </row>
    <row r="10804" spans="98:111" x14ac:dyDescent="0.25">
      <c r="CT10804" s="78" t="s">
        <v>155</v>
      </c>
      <c r="CU10804" s="78" t="s">
        <v>491</v>
      </c>
      <c r="CV10804" s="78" t="s">
        <v>498</v>
      </c>
      <c r="CW10804" s="78">
        <v>2028</v>
      </c>
      <c r="CX10804" s="78">
        <v>0</v>
      </c>
      <c r="CY10804" s="78">
        <v>8.3606377745129648E-2</v>
      </c>
      <c r="CZ10804" s="78">
        <v>3.9055083184886277E-2</v>
      </c>
      <c r="DA10804" s="78">
        <v>1.6949971741064549E-3</v>
      </c>
      <c r="DB10804" s="78">
        <v>4.2856297386136909E-2</v>
      </c>
      <c r="DC10804" s="78">
        <v>2.6647977144624111E-2</v>
      </c>
      <c r="DD10804" s="78">
        <v>1.950151187505091E-5</v>
      </c>
      <c r="DE10804" s="78">
        <v>0</v>
      </c>
      <c r="DF10804" s="78">
        <v>5.1967584273197232E-7</v>
      </c>
      <c r="DG10804" s="78">
        <v>5.1967584273197232E-7</v>
      </c>
    </row>
    <row r="10805" spans="98:111" x14ac:dyDescent="0.25">
      <c r="CT10805" s="78" t="s">
        <v>155</v>
      </c>
      <c r="CU10805" s="78" t="s">
        <v>491</v>
      </c>
      <c r="CV10805" s="78" t="s">
        <v>498</v>
      </c>
      <c r="CW10805" s="78">
        <v>2029</v>
      </c>
      <c r="CX10805" s="78">
        <v>0</v>
      </c>
      <c r="CY10805" s="78">
        <v>8.3606377745129648E-2</v>
      </c>
      <c r="CZ10805" s="78">
        <v>3.9055083184886277E-2</v>
      </c>
      <c r="DA10805" s="78">
        <v>1.6949971741064549E-3</v>
      </c>
      <c r="DB10805" s="78">
        <v>4.2856297386136909E-2</v>
      </c>
      <c r="DC10805" s="78">
        <v>2.6647977144624111E-2</v>
      </c>
      <c r="DD10805" s="78">
        <v>1.950151187505091E-5</v>
      </c>
      <c r="DE10805" s="78">
        <v>0</v>
      </c>
      <c r="DF10805" s="78">
        <v>5.1967584273197232E-7</v>
      </c>
      <c r="DG10805" s="78">
        <v>5.1967584273197232E-7</v>
      </c>
    </row>
    <row r="10806" spans="98:111" x14ac:dyDescent="0.25">
      <c r="CT10806" s="78" t="s">
        <v>155</v>
      </c>
      <c r="CU10806" s="78" t="s">
        <v>491</v>
      </c>
      <c r="CV10806" s="78" t="s">
        <v>498</v>
      </c>
      <c r="CW10806" s="78">
        <v>2030</v>
      </c>
      <c r="CX10806" s="78">
        <v>0</v>
      </c>
      <c r="CY10806" s="78">
        <v>8.3606377745129648E-2</v>
      </c>
      <c r="CZ10806" s="78">
        <v>3.9055083184886277E-2</v>
      </c>
      <c r="DA10806" s="78">
        <v>1.6949971741064549E-3</v>
      </c>
      <c r="DB10806" s="78">
        <v>4.2856297386136909E-2</v>
      </c>
      <c r="DC10806" s="78">
        <v>2.6647977144624111E-2</v>
      </c>
      <c r="DD10806" s="78">
        <v>1.950151187505091E-5</v>
      </c>
      <c r="DE10806" s="78">
        <v>0</v>
      </c>
      <c r="DF10806" s="78">
        <v>5.1967584273197232E-7</v>
      </c>
      <c r="DG10806" s="78">
        <v>5.1967584273197232E-7</v>
      </c>
    </row>
    <row r="10807" spans="98:111" x14ac:dyDescent="0.25">
      <c r="CT10807" s="78" t="s">
        <v>155</v>
      </c>
      <c r="CU10807" s="78" t="s">
        <v>491</v>
      </c>
      <c r="CV10807" s="78" t="s">
        <v>498</v>
      </c>
      <c r="CW10807" s="78">
        <v>2031</v>
      </c>
      <c r="CX10807" s="78">
        <v>0</v>
      </c>
      <c r="CY10807" s="78">
        <v>8.3606377745129648E-2</v>
      </c>
      <c r="CZ10807" s="78">
        <v>3.9055083184886277E-2</v>
      </c>
      <c r="DA10807" s="78">
        <v>1.6949971741064549E-3</v>
      </c>
      <c r="DB10807" s="78">
        <v>4.2856297386136909E-2</v>
      </c>
      <c r="DC10807" s="78">
        <v>2.6647977144624111E-2</v>
      </c>
      <c r="DD10807" s="78">
        <v>1.950151187505091E-5</v>
      </c>
      <c r="DE10807" s="78">
        <v>0</v>
      </c>
      <c r="DF10807" s="78">
        <v>5.1967584273197232E-7</v>
      </c>
      <c r="DG10807" s="78">
        <v>5.1967584273197232E-7</v>
      </c>
    </row>
    <row r="10808" spans="98:111" x14ac:dyDescent="0.25">
      <c r="CT10808" s="78" t="s">
        <v>155</v>
      </c>
      <c r="CU10808" s="78" t="s">
        <v>491</v>
      </c>
      <c r="CV10808" s="78" t="s">
        <v>498</v>
      </c>
      <c r="CW10808" s="78">
        <v>2032</v>
      </c>
      <c r="CX10808" s="78">
        <v>0</v>
      </c>
      <c r="CY10808" s="78">
        <v>8.3606377745129648E-2</v>
      </c>
      <c r="CZ10808" s="78">
        <v>3.9055083184886277E-2</v>
      </c>
      <c r="DA10808" s="78">
        <v>1.6949971741064549E-3</v>
      </c>
      <c r="DB10808" s="78">
        <v>4.2856297386136909E-2</v>
      </c>
      <c r="DC10808" s="78">
        <v>2.6647977144624111E-2</v>
      </c>
      <c r="DD10808" s="78">
        <v>1.950151187505091E-5</v>
      </c>
      <c r="DE10808" s="78">
        <v>0</v>
      </c>
      <c r="DF10808" s="78">
        <v>5.1967584273197232E-7</v>
      </c>
      <c r="DG10808" s="78">
        <v>5.1967584273197232E-7</v>
      </c>
    </row>
    <row r="10809" spans="98:111" x14ac:dyDescent="0.25">
      <c r="CT10809" s="78" t="s">
        <v>155</v>
      </c>
      <c r="CU10809" s="78" t="s">
        <v>491</v>
      </c>
      <c r="CV10809" s="78" t="s">
        <v>498</v>
      </c>
      <c r="CW10809" s="78">
        <v>2033</v>
      </c>
      <c r="CX10809" s="78">
        <v>0</v>
      </c>
      <c r="CY10809" s="78">
        <v>8.7210996863310769E-2</v>
      </c>
      <c r="CZ10809" s="78">
        <v>4.067906677868529E-2</v>
      </c>
      <c r="DA10809" s="78">
        <v>1.7654627707586279E-3</v>
      </c>
      <c r="DB10809" s="78">
        <v>4.476646731386684E-2</v>
      </c>
      <c r="DC10809" s="78">
        <v>2.7835717749414696E-2</v>
      </c>
      <c r="DD10809" s="78">
        <v>1.950151187505091E-5</v>
      </c>
      <c r="DE10809" s="78">
        <v>0</v>
      </c>
      <c r="DF10809" s="78">
        <v>5.428385802407761E-7</v>
      </c>
      <c r="DG10809" s="78">
        <v>5.428385802407761E-7</v>
      </c>
    </row>
    <row r="10810" spans="98:111" x14ac:dyDescent="0.25">
      <c r="CT10810" s="78" t="s">
        <v>155</v>
      </c>
      <c r="CU10810" s="78" t="s">
        <v>491</v>
      </c>
      <c r="CV10810" s="78" t="s">
        <v>498</v>
      </c>
      <c r="CW10810" s="78">
        <v>2034</v>
      </c>
      <c r="CX10810" s="78">
        <v>0</v>
      </c>
      <c r="CY10810" s="78">
        <v>8.7210996863310769E-2</v>
      </c>
      <c r="CZ10810" s="78">
        <v>4.067906677868529E-2</v>
      </c>
      <c r="DA10810" s="78">
        <v>1.7654627707586279E-3</v>
      </c>
      <c r="DB10810" s="78">
        <v>4.476646731386684E-2</v>
      </c>
      <c r="DC10810" s="78">
        <v>2.7835717749414696E-2</v>
      </c>
      <c r="DD10810" s="78">
        <v>1.950151187505091E-5</v>
      </c>
      <c r="DE10810" s="78">
        <v>0</v>
      </c>
      <c r="DF10810" s="78">
        <v>5.428385802407761E-7</v>
      </c>
      <c r="DG10810" s="78">
        <v>5.428385802407761E-7</v>
      </c>
    </row>
    <row r="10811" spans="98:111" x14ac:dyDescent="0.25">
      <c r="CT10811" s="78" t="s">
        <v>155</v>
      </c>
      <c r="CU10811" s="78" t="s">
        <v>491</v>
      </c>
      <c r="CV10811" s="78" t="s">
        <v>498</v>
      </c>
      <c r="CW10811" s="78">
        <v>2035</v>
      </c>
      <c r="CX10811" s="78">
        <v>0</v>
      </c>
      <c r="CY10811" s="78">
        <v>8.7210996863310769E-2</v>
      </c>
      <c r="CZ10811" s="78">
        <v>4.067906677868529E-2</v>
      </c>
      <c r="DA10811" s="78">
        <v>1.7654627707586279E-3</v>
      </c>
      <c r="DB10811" s="78">
        <v>4.476646731386684E-2</v>
      </c>
      <c r="DC10811" s="78">
        <v>2.7835717749414696E-2</v>
      </c>
      <c r="DD10811" s="78">
        <v>1.950151187505091E-5</v>
      </c>
      <c r="DE10811" s="78">
        <v>0</v>
      </c>
      <c r="DF10811" s="78">
        <v>5.428385802407761E-7</v>
      </c>
      <c r="DG10811" s="78">
        <v>5.428385802407761E-7</v>
      </c>
    </row>
    <row r="10812" spans="98:111" x14ac:dyDescent="0.25">
      <c r="CT10812" s="78" t="s">
        <v>155</v>
      </c>
      <c r="CU10812" s="78" t="s">
        <v>491</v>
      </c>
      <c r="CV10812" s="78" t="s">
        <v>498</v>
      </c>
      <c r="CW10812" s="78">
        <v>2036</v>
      </c>
      <c r="CX10812" s="78">
        <v>0</v>
      </c>
      <c r="CY10812" s="78">
        <v>8.7210996863310769E-2</v>
      </c>
      <c r="CZ10812" s="78">
        <v>4.067906677868529E-2</v>
      </c>
      <c r="DA10812" s="78">
        <v>1.7654627707586279E-3</v>
      </c>
      <c r="DB10812" s="78">
        <v>4.476646731386684E-2</v>
      </c>
      <c r="DC10812" s="78">
        <v>2.7835717749414696E-2</v>
      </c>
      <c r="DD10812" s="78">
        <v>1.950151187505091E-5</v>
      </c>
      <c r="DE10812" s="78">
        <v>0</v>
      </c>
      <c r="DF10812" s="78">
        <v>5.428385802407761E-7</v>
      </c>
      <c r="DG10812" s="78">
        <v>5.428385802407761E-7</v>
      </c>
    </row>
    <row r="10813" spans="98:111" x14ac:dyDescent="0.25">
      <c r="CT10813" s="78" t="s">
        <v>155</v>
      </c>
      <c r="CU10813" s="78" t="s">
        <v>491</v>
      </c>
      <c r="CV10813" s="78" t="s">
        <v>498</v>
      </c>
      <c r="CW10813" s="78">
        <v>2037</v>
      </c>
      <c r="CX10813" s="78">
        <v>0</v>
      </c>
      <c r="CY10813" s="78">
        <v>8.7210996863310769E-2</v>
      </c>
      <c r="CZ10813" s="78">
        <v>4.067906677868529E-2</v>
      </c>
      <c r="DA10813" s="78">
        <v>1.7654627707586279E-3</v>
      </c>
      <c r="DB10813" s="78">
        <v>4.476646731386684E-2</v>
      </c>
      <c r="DC10813" s="78">
        <v>2.7835717749414696E-2</v>
      </c>
      <c r="DD10813" s="78">
        <v>1.950151187505091E-5</v>
      </c>
      <c r="DE10813" s="78">
        <v>0</v>
      </c>
      <c r="DF10813" s="78">
        <v>5.428385802407761E-7</v>
      </c>
      <c r="DG10813" s="78">
        <v>5.428385802407761E-7</v>
      </c>
    </row>
    <row r="10814" spans="98:111" x14ac:dyDescent="0.25">
      <c r="CT10814" s="78" t="s">
        <v>155</v>
      </c>
      <c r="CU10814" s="78" t="s">
        <v>491</v>
      </c>
      <c r="CV10814" s="78" t="s">
        <v>498</v>
      </c>
      <c r="CW10814" s="78">
        <v>2038</v>
      </c>
      <c r="CX10814" s="78">
        <v>0</v>
      </c>
      <c r="CY10814" s="78">
        <v>9.1184159449950411E-2</v>
      </c>
      <c r="CZ10814" s="78">
        <v>4.2437523963863868E-2</v>
      </c>
      <c r="DA10814" s="78">
        <v>1.8417593824126091E-3</v>
      </c>
      <c r="DB10814" s="78">
        <v>4.6904876103673943E-2</v>
      </c>
      <c r="DC10814" s="78">
        <v>2.9165376913462691E-2</v>
      </c>
      <c r="DD10814" s="78">
        <v>1.950151187505091E-5</v>
      </c>
      <c r="DE10814" s="78">
        <v>0</v>
      </c>
      <c r="DF10814" s="78">
        <v>5.6876894421822826E-7</v>
      </c>
      <c r="DG10814" s="78">
        <v>5.6876894421822826E-7</v>
      </c>
    </row>
    <row r="10815" spans="98:111" x14ac:dyDescent="0.25">
      <c r="CT10815" s="78" t="s">
        <v>155</v>
      </c>
      <c r="CU10815" s="78" t="s">
        <v>491</v>
      </c>
      <c r="CV10815" s="78" t="s">
        <v>498</v>
      </c>
      <c r="CW10815" s="78">
        <v>2039</v>
      </c>
      <c r="CX10815" s="78">
        <v>0</v>
      </c>
      <c r="CY10815" s="78">
        <v>9.1184159449950411E-2</v>
      </c>
      <c r="CZ10815" s="78">
        <v>4.2437523963863868E-2</v>
      </c>
      <c r="DA10815" s="78">
        <v>1.8417593824126091E-3</v>
      </c>
      <c r="DB10815" s="78">
        <v>4.6904876103673943E-2</v>
      </c>
      <c r="DC10815" s="78">
        <v>2.9165376913462691E-2</v>
      </c>
      <c r="DD10815" s="78">
        <v>1.950151187505091E-5</v>
      </c>
      <c r="DE10815" s="78">
        <v>0</v>
      </c>
      <c r="DF10815" s="78">
        <v>5.6876894421822826E-7</v>
      </c>
      <c r="DG10815" s="78">
        <v>5.6876894421822826E-7</v>
      </c>
    </row>
    <row r="10816" spans="98:111" x14ac:dyDescent="0.25">
      <c r="CT10816" s="78" t="s">
        <v>155</v>
      </c>
      <c r="CU10816" s="78" t="s">
        <v>491</v>
      </c>
      <c r="CV10816" s="78" t="s">
        <v>498</v>
      </c>
      <c r="CW10816" s="78">
        <v>2040</v>
      </c>
      <c r="CX10816" s="78">
        <v>0</v>
      </c>
      <c r="CY10816" s="78">
        <v>9.1184159449950411E-2</v>
      </c>
      <c r="CZ10816" s="78">
        <v>4.2437523963863868E-2</v>
      </c>
      <c r="DA10816" s="78">
        <v>1.8417593824126091E-3</v>
      </c>
      <c r="DB10816" s="78">
        <v>4.6904876103673943E-2</v>
      </c>
      <c r="DC10816" s="78">
        <v>2.9165376913462691E-2</v>
      </c>
      <c r="DD10816" s="78">
        <v>1.950151187505091E-5</v>
      </c>
      <c r="DE10816" s="78">
        <v>0</v>
      </c>
      <c r="DF10816" s="78">
        <v>5.6876894421822826E-7</v>
      </c>
      <c r="DG10816" s="78">
        <v>5.6876894421822826E-7</v>
      </c>
    </row>
    <row r="10817" spans="98:111" x14ac:dyDescent="0.25">
      <c r="CT10817" s="78" t="s">
        <v>155</v>
      </c>
      <c r="CU10817" s="78" t="s">
        <v>491</v>
      </c>
      <c r="CV10817" s="78" t="s">
        <v>498</v>
      </c>
      <c r="CW10817" s="78">
        <v>2041</v>
      </c>
      <c r="CX10817" s="78">
        <v>0</v>
      </c>
      <c r="CY10817" s="78">
        <v>9.1184159449950411E-2</v>
      </c>
      <c r="CZ10817" s="78">
        <v>4.2437523963863868E-2</v>
      </c>
      <c r="DA10817" s="78">
        <v>1.8417593824126091E-3</v>
      </c>
      <c r="DB10817" s="78">
        <v>4.6904876103673943E-2</v>
      </c>
      <c r="DC10817" s="78">
        <v>2.9165376913462691E-2</v>
      </c>
      <c r="DD10817" s="78">
        <v>1.950151187505091E-5</v>
      </c>
      <c r="DE10817" s="78">
        <v>0</v>
      </c>
      <c r="DF10817" s="78">
        <v>5.6876894421822826E-7</v>
      </c>
      <c r="DG10817" s="78">
        <v>5.6876894421822826E-7</v>
      </c>
    </row>
    <row r="10818" spans="98:111" x14ac:dyDescent="0.25">
      <c r="CT10818" s="78" t="s">
        <v>155</v>
      </c>
      <c r="CU10818" s="78" t="s">
        <v>491</v>
      </c>
      <c r="CV10818" s="78" t="s">
        <v>498</v>
      </c>
      <c r="CW10818" s="78">
        <v>2042</v>
      </c>
      <c r="CX10818" s="78">
        <v>0</v>
      </c>
      <c r="CY10818" s="78">
        <v>9.1184159449950411E-2</v>
      </c>
      <c r="CZ10818" s="78">
        <v>4.2437523963863868E-2</v>
      </c>
      <c r="DA10818" s="78">
        <v>1.8417593824126091E-3</v>
      </c>
      <c r="DB10818" s="78">
        <v>4.6904876103673943E-2</v>
      </c>
      <c r="DC10818" s="78">
        <v>2.9165376913462691E-2</v>
      </c>
      <c r="DD10818" s="78">
        <v>1.950151187505091E-5</v>
      </c>
      <c r="DE10818" s="78">
        <v>0</v>
      </c>
      <c r="DF10818" s="78">
        <v>5.6876894421822826E-7</v>
      </c>
      <c r="DG10818" s="78">
        <v>5.6876894421822826E-7</v>
      </c>
    </row>
    <row r="10819" spans="98:111" x14ac:dyDescent="0.25">
      <c r="CT10819" s="78" t="s">
        <v>155</v>
      </c>
      <c r="CU10819" s="78" t="s">
        <v>491</v>
      </c>
      <c r="CV10819" s="78" t="s">
        <v>498</v>
      </c>
      <c r="CW10819" s="78">
        <v>2043</v>
      </c>
      <c r="CX10819" s="78">
        <v>0</v>
      </c>
      <c r="CY10819" s="78">
        <v>9.5485653842642002E-2</v>
      </c>
      <c r="CZ10819" s="78">
        <v>4.430597636113489E-2</v>
      </c>
      <c r="DA10819" s="78">
        <v>1.922823688688894E-3</v>
      </c>
      <c r="DB10819" s="78">
        <v>4.925685379281821E-2</v>
      </c>
      <c r="DC10819" s="78">
        <v>3.0627832877408293E-2</v>
      </c>
      <c r="DD10819" s="78">
        <v>1.950151187505091E-5</v>
      </c>
      <c r="DE10819" s="78">
        <v>0</v>
      </c>
      <c r="DF10819" s="78">
        <v>5.9728904656585248E-7</v>
      </c>
      <c r="DG10819" s="78">
        <v>5.9728904656585248E-7</v>
      </c>
    </row>
    <row r="10820" spans="98:111" x14ac:dyDescent="0.25">
      <c r="CT10820" s="78" t="s">
        <v>155</v>
      </c>
      <c r="CU10820" s="78" t="s">
        <v>491</v>
      </c>
      <c r="CV10820" s="78" t="s">
        <v>498</v>
      </c>
      <c r="CW10820" s="78">
        <v>2044</v>
      </c>
      <c r="CX10820" s="78">
        <v>0</v>
      </c>
      <c r="CY10820" s="78">
        <v>9.5485653842642002E-2</v>
      </c>
      <c r="CZ10820" s="78">
        <v>4.430597636113489E-2</v>
      </c>
      <c r="DA10820" s="78">
        <v>1.922823688688894E-3</v>
      </c>
      <c r="DB10820" s="78">
        <v>4.925685379281821E-2</v>
      </c>
      <c r="DC10820" s="78">
        <v>3.0627832877408293E-2</v>
      </c>
      <c r="DD10820" s="78">
        <v>1.950151187505091E-5</v>
      </c>
      <c r="DE10820" s="78">
        <v>0</v>
      </c>
      <c r="DF10820" s="78">
        <v>5.9728904656585248E-7</v>
      </c>
      <c r="DG10820" s="78">
        <v>5.9728904656585248E-7</v>
      </c>
    </row>
    <row r="10821" spans="98:111" x14ac:dyDescent="0.25">
      <c r="CT10821" s="78" t="s">
        <v>155</v>
      </c>
      <c r="CU10821" s="78" t="s">
        <v>491</v>
      </c>
      <c r="CV10821" s="78" t="s">
        <v>498</v>
      </c>
      <c r="CW10821" s="78">
        <v>2045</v>
      </c>
      <c r="CX10821" s="78">
        <v>0</v>
      </c>
      <c r="CY10821" s="78">
        <v>9.5485653842642002E-2</v>
      </c>
      <c r="CZ10821" s="78">
        <v>4.430597636113489E-2</v>
      </c>
      <c r="DA10821" s="78">
        <v>1.922823688688894E-3</v>
      </c>
      <c r="DB10821" s="78">
        <v>4.925685379281821E-2</v>
      </c>
      <c r="DC10821" s="78">
        <v>3.0627832877408293E-2</v>
      </c>
      <c r="DD10821" s="78">
        <v>1.950151187505091E-5</v>
      </c>
      <c r="DE10821" s="78">
        <v>0</v>
      </c>
      <c r="DF10821" s="78">
        <v>5.9728904656585248E-7</v>
      </c>
      <c r="DG10821" s="78">
        <v>5.9728904656585248E-7</v>
      </c>
    </row>
    <row r="10822" spans="98:111" x14ac:dyDescent="0.25">
      <c r="CT10822" s="78" t="s">
        <v>155</v>
      </c>
      <c r="CU10822" s="78" t="s">
        <v>491</v>
      </c>
      <c r="CV10822" s="78" t="s">
        <v>498</v>
      </c>
      <c r="CW10822" s="78">
        <v>2046</v>
      </c>
      <c r="CX10822" s="78">
        <v>0</v>
      </c>
      <c r="CY10822" s="78">
        <v>9.5485653842642002E-2</v>
      </c>
      <c r="CZ10822" s="78">
        <v>4.430597636113489E-2</v>
      </c>
      <c r="DA10822" s="78">
        <v>1.922823688688894E-3</v>
      </c>
      <c r="DB10822" s="78">
        <v>4.925685379281821E-2</v>
      </c>
      <c r="DC10822" s="78">
        <v>3.0627832877408293E-2</v>
      </c>
      <c r="DD10822" s="78">
        <v>1.950151187505091E-5</v>
      </c>
      <c r="DE10822" s="78">
        <v>0</v>
      </c>
      <c r="DF10822" s="78">
        <v>5.9728904656585248E-7</v>
      </c>
      <c r="DG10822" s="78">
        <v>5.9728904656585248E-7</v>
      </c>
    </row>
    <row r="10823" spans="98:111" x14ac:dyDescent="0.25">
      <c r="CT10823" s="78" t="s">
        <v>155</v>
      </c>
      <c r="CU10823" s="78" t="s">
        <v>491</v>
      </c>
      <c r="CV10823" s="78" t="s">
        <v>498</v>
      </c>
      <c r="CW10823" s="78">
        <v>2047</v>
      </c>
      <c r="CX10823" s="78">
        <v>0</v>
      </c>
      <c r="CY10823" s="78">
        <v>9.5485653842642002E-2</v>
      </c>
      <c r="CZ10823" s="78">
        <v>4.430597636113489E-2</v>
      </c>
      <c r="DA10823" s="78">
        <v>1.922823688688894E-3</v>
      </c>
      <c r="DB10823" s="78">
        <v>4.925685379281821E-2</v>
      </c>
      <c r="DC10823" s="78">
        <v>3.0627832877408293E-2</v>
      </c>
      <c r="DD10823" s="78">
        <v>1.950151187505091E-5</v>
      </c>
      <c r="DE10823" s="78">
        <v>0</v>
      </c>
      <c r="DF10823" s="78">
        <v>5.9728904656585248E-7</v>
      </c>
      <c r="DG10823" s="78">
        <v>5.9728904656585248E-7</v>
      </c>
    </row>
    <row r="10824" spans="98:111" x14ac:dyDescent="0.25">
      <c r="CT10824" s="78" t="s">
        <v>155</v>
      </c>
      <c r="CU10824" s="78" t="s">
        <v>491</v>
      </c>
      <c r="CV10824" s="78" t="s">
        <v>498</v>
      </c>
      <c r="CW10824" s="78">
        <v>2048</v>
      </c>
      <c r="CX10824" s="78">
        <v>0</v>
      </c>
      <c r="CY10824" s="78">
        <v>0.10007169573935901</v>
      </c>
      <c r="CZ10824" s="78">
        <v>4.6259840575669349E-2</v>
      </c>
      <c r="DA10824" s="78">
        <v>2.007587869967927E-3</v>
      </c>
      <c r="DB10824" s="78">
        <v>5.1804267293721659E-2</v>
      </c>
      <c r="DC10824" s="78">
        <v>3.2211810516408458E-2</v>
      </c>
      <c r="DD10824" s="78">
        <v>1.950151187505091E-5</v>
      </c>
      <c r="DE10824" s="78">
        <v>0</v>
      </c>
      <c r="DF10824" s="78">
        <v>6.2817900530262936E-7</v>
      </c>
      <c r="DG10824" s="78">
        <v>6.2817900530262936E-7</v>
      </c>
    </row>
    <row r="10825" spans="98:111" x14ac:dyDescent="0.25">
      <c r="CT10825" s="78" t="s">
        <v>155</v>
      </c>
      <c r="CU10825" s="78" t="s">
        <v>491</v>
      </c>
      <c r="CV10825" s="78" t="s">
        <v>498</v>
      </c>
      <c r="CW10825" s="78">
        <v>2049</v>
      </c>
      <c r="CX10825" s="78">
        <v>0</v>
      </c>
      <c r="CY10825" s="78">
        <v>0.10007169573935901</v>
      </c>
      <c r="CZ10825" s="78">
        <v>4.6259840575669349E-2</v>
      </c>
      <c r="DA10825" s="78">
        <v>2.007587869967927E-3</v>
      </c>
      <c r="DB10825" s="78">
        <v>5.1804267293721659E-2</v>
      </c>
      <c r="DC10825" s="78">
        <v>3.2211810516408458E-2</v>
      </c>
      <c r="DD10825" s="78">
        <v>1.950151187505091E-5</v>
      </c>
      <c r="DE10825" s="78">
        <v>0</v>
      </c>
      <c r="DF10825" s="78">
        <v>6.2817900530262936E-7</v>
      </c>
      <c r="DG10825" s="78">
        <v>6.2817900530262936E-7</v>
      </c>
    </row>
    <row r="10826" spans="98:111" x14ac:dyDescent="0.25">
      <c r="CT10826" s="78" t="s">
        <v>155</v>
      </c>
      <c r="CU10826" s="78" t="s">
        <v>491</v>
      </c>
      <c r="CV10826" s="78" t="s">
        <v>498</v>
      </c>
      <c r="CW10826" s="78">
        <v>2050</v>
      </c>
      <c r="CX10826" s="78">
        <v>0</v>
      </c>
      <c r="CY10826" s="78">
        <v>0.10007169573935901</v>
      </c>
      <c r="CZ10826" s="78">
        <v>4.6259840575669349E-2</v>
      </c>
      <c r="DA10826" s="78">
        <v>2.007587869967927E-3</v>
      </c>
      <c r="DB10826" s="78">
        <v>5.1804267293721659E-2</v>
      </c>
      <c r="DC10826" s="78">
        <v>3.2211810516408458E-2</v>
      </c>
      <c r="DD10826" s="78">
        <v>1.950151187505091E-5</v>
      </c>
      <c r="DE10826" s="78">
        <v>0</v>
      </c>
      <c r="DF10826" s="78">
        <v>6.2817900530262936E-7</v>
      </c>
      <c r="DG10826" s="78">
        <v>6.2817900530262936E-7</v>
      </c>
    </row>
    <row r="10827" spans="98:111" x14ac:dyDescent="0.25">
      <c r="CT10827" s="78" t="s">
        <v>155</v>
      </c>
      <c r="CU10827" s="78" t="s">
        <v>491</v>
      </c>
      <c r="CV10827" s="78" t="s">
        <v>498</v>
      </c>
      <c r="CW10827" s="78">
        <v>2051</v>
      </c>
      <c r="CX10827" s="78">
        <v>0</v>
      </c>
      <c r="CY10827" s="78">
        <v>0.10007169573935901</v>
      </c>
      <c r="CZ10827" s="78">
        <v>4.6259840575669349E-2</v>
      </c>
      <c r="DA10827" s="78">
        <v>2.007587869967927E-3</v>
      </c>
      <c r="DB10827" s="78">
        <v>5.1804267293721659E-2</v>
      </c>
      <c r="DC10827" s="78">
        <v>3.2211810516408458E-2</v>
      </c>
      <c r="DD10827" s="78">
        <v>1.950151187505091E-5</v>
      </c>
      <c r="DE10827" s="78">
        <v>0</v>
      </c>
      <c r="DF10827" s="78">
        <v>6.2817900530262936E-7</v>
      </c>
      <c r="DG10827" s="78">
        <v>6.2817900530262936E-7</v>
      </c>
    </row>
    <row r="10828" spans="98:111" x14ac:dyDescent="0.25">
      <c r="CT10828" s="78" t="s">
        <v>155</v>
      </c>
      <c r="CU10828" s="78" t="s">
        <v>491</v>
      </c>
      <c r="CV10828" s="78" t="s">
        <v>498</v>
      </c>
      <c r="CW10828" s="78">
        <v>2052</v>
      </c>
      <c r="CX10828" s="78">
        <v>0</v>
      </c>
      <c r="CY10828" s="78">
        <v>0.10007169573935901</v>
      </c>
      <c r="CZ10828" s="78">
        <v>4.6259840575669349E-2</v>
      </c>
      <c r="DA10828" s="78">
        <v>2.007587869967927E-3</v>
      </c>
      <c r="DB10828" s="78">
        <v>5.1804267293721659E-2</v>
      </c>
      <c r="DC10828" s="78">
        <v>3.2211810516408458E-2</v>
      </c>
      <c r="DD10828" s="78">
        <v>1.950151187505091E-5</v>
      </c>
      <c r="DE10828" s="78">
        <v>0</v>
      </c>
      <c r="DF10828" s="78">
        <v>6.2817900530262936E-7</v>
      </c>
      <c r="DG10828" s="78">
        <v>6.2817900530262936E-7</v>
      </c>
    </row>
    <row r="10829" spans="98:111" x14ac:dyDescent="0.25">
      <c r="CT10829" s="78" t="s">
        <v>155</v>
      </c>
      <c r="CU10829" s="78" t="s">
        <v>491</v>
      </c>
      <c r="CV10829" s="78" t="s">
        <v>498</v>
      </c>
      <c r="CW10829" s="78">
        <v>2053</v>
      </c>
      <c r="CX10829" s="78">
        <v>0</v>
      </c>
      <c r="CY10829" s="78">
        <v>0.1048945043660441</v>
      </c>
      <c r="CZ10829" s="78">
        <v>4.8274495535751569E-2</v>
      </c>
      <c r="DA10829" s="78">
        <v>2.0949826068834541E-3</v>
      </c>
      <c r="DB10829" s="78">
        <v>5.4525026223409073E-2</v>
      </c>
      <c r="DC10829" s="78">
        <v>3.3903574065673805E-2</v>
      </c>
      <c r="DD10829" s="78">
        <v>1.950151187505091E-5</v>
      </c>
      <c r="DE10829" s="78">
        <v>0</v>
      </c>
      <c r="DF10829" s="78">
        <v>6.6117095224840575E-7</v>
      </c>
      <c r="DG10829" s="78">
        <v>6.6117095224840575E-7</v>
      </c>
    </row>
    <row r="10830" spans="98:111" x14ac:dyDescent="0.25">
      <c r="CT10830" s="78" t="s">
        <v>155</v>
      </c>
      <c r="CU10830" s="78" t="s">
        <v>491</v>
      </c>
      <c r="CV10830" s="78" t="s">
        <v>498</v>
      </c>
      <c r="CW10830" s="78">
        <v>2054</v>
      </c>
      <c r="CX10830" s="78">
        <v>0</v>
      </c>
      <c r="CY10830" s="78">
        <v>0.1048945043660441</v>
      </c>
      <c r="CZ10830" s="78">
        <v>4.8274495535751569E-2</v>
      </c>
      <c r="DA10830" s="78">
        <v>2.0949826068834541E-3</v>
      </c>
      <c r="DB10830" s="78">
        <v>5.4525026223409073E-2</v>
      </c>
      <c r="DC10830" s="78">
        <v>3.3903574065673805E-2</v>
      </c>
      <c r="DD10830" s="78">
        <v>1.950151187505091E-5</v>
      </c>
      <c r="DE10830" s="78">
        <v>0</v>
      </c>
      <c r="DF10830" s="78">
        <v>6.6117095224840575E-7</v>
      </c>
      <c r="DG10830" s="78">
        <v>6.6117095224840575E-7</v>
      </c>
    </row>
    <row r="10831" spans="98:111" x14ac:dyDescent="0.25">
      <c r="CT10831" s="78" t="s">
        <v>155</v>
      </c>
      <c r="CU10831" s="78" t="s">
        <v>491</v>
      </c>
      <c r="CV10831" s="78" t="s">
        <v>498</v>
      </c>
      <c r="CW10831" s="78">
        <v>2055</v>
      </c>
      <c r="CX10831" s="78">
        <v>0</v>
      </c>
      <c r="CY10831" s="78">
        <v>0.1048945043660441</v>
      </c>
      <c r="CZ10831" s="78">
        <v>4.8274495535751569E-2</v>
      </c>
      <c r="DA10831" s="78">
        <v>2.0949826068834541E-3</v>
      </c>
      <c r="DB10831" s="78">
        <v>5.4525026223409073E-2</v>
      </c>
      <c r="DC10831" s="78">
        <v>3.3903574065673805E-2</v>
      </c>
      <c r="DD10831" s="78">
        <v>1.950151187505091E-5</v>
      </c>
      <c r="DE10831" s="78">
        <v>0</v>
      </c>
      <c r="DF10831" s="78">
        <v>6.6117095224840575E-7</v>
      </c>
      <c r="DG10831" s="78">
        <v>6.6117095224840575E-7</v>
      </c>
    </row>
    <row r="10832" spans="98:111" x14ac:dyDescent="0.25">
      <c r="CT10832" s="78" t="s">
        <v>155</v>
      </c>
      <c r="CU10832" s="78" t="s">
        <v>492</v>
      </c>
      <c r="CV10832" s="78" t="s">
        <v>428</v>
      </c>
      <c r="CW10832" s="78">
        <v>2026</v>
      </c>
      <c r="CX10832" s="78">
        <v>0</v>
      </c>
      <c r="CY10832" s="78">
        <v>14664.637556436601</v>
      </c>
      <c r="CZ10832" s="78">
        <v>233.23007680793091</v>
      </c>
      <c r="DA10832" s="78">
        <v>8896.515993428593</v>
      </c>
      <c r="DB10832" s="78">
        <v>5534.8914862000793</v>
      </c>
      <c r="DC10832" s="78">
        <v>3441.5866702928311</v>
      </c>
      <c r="DD10832" s="78">
        <v>1.702207202418871E-6</v>
      </c>
      <c r="DE10832" s="78">
        <v>0</v>
      </c>
      <c r="DF10832" s="78">
        <v>5.8582936179212373E-3</v>
      </c>
      <c r="DG10832" s="78">
        <v>5.8582936179212373E-3</v>
      </c>
    </row>
    <row r="10833" spans="98:111" x14ac:dyDescent="0.25">
      <c r="CT10833" s="78" t="s">
        <v>155</v>
      </c>
      <c r="CU10833" s="78" t="s">
        <v>492</v>
      </c>
      <c r="CV10833" s="78" t="s">
        <v>428</v>
      </c>
      <c r="CW10833" s="78">
        <v>2027</v>
      </c>
      <c r="CX10833" s="78">
        <v>0</v>
      </c>
      <c r="CY10833" s="78">
        <v>14664.637556436601</v>
      </c>
      <c r="CZ10833" s="78">
        <v>233.23007680793091</v>
      </c>
      <c r="DA10833" s="78">
        <v>8896.515993428593</v>
      </c>
      <c r="DB10833" s="78">
        <v>5534.8914862000793</v>
      </c>
      <c r="DC10833" s="78">
        <v>3441.5866702928311</v>
      </c>
      <c r="DD10833" s="78">
        <v>1.702207202418871E-6</v>
      </c>
      <c r="DE10833" s="78">
        <v>0</v>
      </c>
      <c r="DF10833" s="78">
        <v>5.8582936179212373E-3</v>
      </c>
      <c r="DG10833" s="78">
        <v>5.8582936179212373E-3</v>
      </c>
    </row>
    <row r="10834" spans="98:111" x14ac:dyDescent="0.25">
      <c r="CT10834" s="78" t="s">
        <v>155</v>
      </c>
      <c r="CU10834" s="78" t="s">
        <v>492</v>
      </c>
      <c r="CV10834" s="78" t="s">
        <v>428</v>
      </c>
      <c r="CW10834" s="78">
        <v>2028</v>
      </c>
      <c r="CX10834" s="78">
        <v>0</v>
      </c>
      <c r="CY10834" s="78">
        <v>15317.990942815941</v>
      </c>
      <c r="CZ10834" s="78">
        <v>247.2729921649443</v>
      </c>
      <c r="DA10834" s="78">
        <v>9287.6490955444879</v>
      </c>
      <c r="DB10834" s="78">
        <v>5783.0688551065077</v>
      </c>
      <c r="DC10834" s="78">
        <v>3595.9029611950582</v>
      </c>
      <c r="DD10834" s="78">
        <v>1.702207202418871E-6</v>
      </c>
      <c r="DE10834" s="78">
        <v>0</v>
      </c>
      <c r="DF10834" s="78">
        <v>6.1209719197455742E-3</v>
      </c>
      <c r="DG10834" s="78">
        <v>6.1209719197455742E-3</v>
      </c>
    </row>
    <row r="10835" spans="98:111" x14ac:dyDescent="0.25">
      <c r="CT10835" s="78" t="s">
        <v>155</v>
      </c>
      <c r="CU10835" s="78" t="s">
        <v>492</v>
      </c>
      <c r="CV10835" s="78" t="s">
        <v>428</v>
      </c>
      <c r="CW10835" s="78">
        <v>2029</v>
      </c>
      <c r="CX10835" s="78">
        <v>0</v>
      </c>
      <c r="CY10835" s="78">
        <v>15317.990942815941</v>
      </c>
      <c r="CZ10835" s="78">
        <v>247.2729921649443</v>
      </c>
      <c r="DA10835" s="78">
        <v>9287.6490955444879</v>
      </c>
      <c r="DB10835" s="78">
        <v>5783.0688551065077</v>
      </c>
      <c r="DC10835" s="78">
        <v>3595.9029611950582</v>
      </c>
      <c r="DD10835" s="78">
        <v>1.702207202418871E-6</v>
      </c>
      <c r="DE10835" s="78">
        <v>0</v>
      </c>
      <c r="DF10835" s="78">
        <v>6.1209719197455742E-3</v>
      </c>
      <c r="DG10835" s="78">
        <v>6.1209719197455742E-3</v>
      </c>
    </row>
    <row r="10836" spans="98:111" x14ac:dyDescent="0.25">
      <c r="CT10836" s="78" t="s">
        <v>155</v>
      </c>
      <c r="CU10836" s="78" t="s">
        <v>492</v>
      </c>
      <c r="CV10836" s="78" t="s">
        <v>428</v>
      </c>
      <c r="CW10836" s="78">
        <v>2030</v>
      </c>
      <c r="CX10836" s="78">
        <v>0</v>
      </c>
      <c r="CY10836" s="78">
        <v>15317.990942815941</v>
      </c>
      <c r="CZ10836" s="78">
        <v>247.2729921649443</v>
      </c>
      <c r="DA10836" s="78">
        <v>9287.6490955444879</v>
      </c>
      <c r="DB10836" s="78">
        <v>5783.0688551065077</v>
      </c>
      <c r="DC10836" s="78">
        <v>3595.9029611950582</v>
      </c>
      <c r="DD10836" s="78">
        <v>1.702207202418871E-6</v>
      </c>
      <c r="DE10836" s="78">
        <v>0</v>
      </c>
      <c r="DF10836" s="78">
        <v>6.1209719197455742E-3</v>
      </c>
      <c r="DG10836" s="78">
        <v>6.1209719197455742E-3</v>
      </c>
    </row>
    <row r="10837" spans="98:111" x14ac:dyDescent="0.25">
      <c r="CT10837" s="78" t="s">
        <v>155</v>
      </c>
      <c r="CU10837" s="78" t="s">
        <v>492</v>
      </c>
      <c r="CV10837" s="78" t="s">
        <v>428</v>
      </c>
      <c r="CW10837" s="78">
        <v>2031</v>
      </c>
      <c r="CX10837" s="78">
        <v>0</v>
      </c>
      <c r="CY10837" s="78">
        <v>15317.990942815941</v>
      </c>
      <c r="CZ10837" s="78">
        <v>247.2729921649443</v>
      </c>
      <c r="DA10837" s="78">
        <v>9287.6490955444879</v>
      </c>
      <c r="DB10837" s="78">
        <v>5783.0688551065077</v>
      </c>
      <c r="DC10837" s="78">
        <v>3595.9029611950582</v>
      </c>
      <c r="DD10837" s="78">
        <v>1.702207202418871E-6</v>
      </c>
      <c r="DE10837" s="78">
        <v>0</v>
      </c>
      <c r="DF10837" s="78">
        <v>6.1209719197455742E-3</v>
      </c>
      <c r="DG10837" s="78">
        <v>6.1209719197455742E-3</v>
      </c>
    </row>
    <row r="10838" spans="98:111" x14ac:dyDescent="0.25">
      <c r="CT10838" s="78" t="s">
        <v>155</v>
      </c>
      <c r="CU10838" s="78" t="s">
        <v>492</v>
      </c>
      <c r="CV10838" s="78" t="s">
        <v>428</v>
      </c>
      <c r="CW10838" s="78">
        <v>2032</v>
      </c>
      <c r="CX10838" s="78">
        <v>0</v>
      </c>
      <c r="CY10838" s="78">
        <v>15317.990942815941</v>
      </c>
      <c r="CZ10838" s="78">
        <v>247.2729921649443</v>
      </c>
      <c r="DA10838" s="78">
        <v>9287.6490955444879</v>
      </c>
      <c r="DB10838" s="78">
        <v>5783.0688551065077</v>
      </c>
      <c r="DC10838" s="78">
        <v>3595.9029611950582</v>
      </c>
      <c r="DD10838" s="78">
        <v>1.702207202418871E-6</v>
      </c>
      <c r="DE10838" s="78">
        <v>0</v>
      </c>
      <c r="DF10838" s="78">
        <v>6.1209719197455742E-3</v>
      </c>
      <c r="DG10838" s="78">
        <v>6.1209719197455742E-3</v>
      </c>
    </row>
    <row r="10839" spans="98:111" x14ac:dyDescent="0.25">
      <c r="CT10839" s="78" t="s">
        <v>155</v>
      </c>
      <c r="CU10839" s="78" t="s">
        <v>492</v>
      </c>
      <c r="CV10839" s="78" t="s">
        <v>428</v>
      </c>
      <c r="CW10839" s="78">
        <v>2033</v>
      </c>
      <c r="CX10839" s="78">
        <v>0</v>
      </c>
      <c r="CY10839" s="78">
        <v>16044.12642662619</v>
      </c>
      <c r="CZ10839" s="78">
        <v>263.10737971827228</v>
      </c>
      <c r="DA10839" s="78">
        <v>9721.7399837423</v>
      </c>
      <c r="DB10839" s="78">
        <v>6059.2790631656198</v>
      </c>
      <c r="DC10839" s="78">
        <v>3767.6500266298813</v>
      </c>
      <c r="DD10839" s="78">
        <v>1.702207202418871E-6</v>
      </c>
      <c r="DE10839" s="78">
        <v>0</v>
      </c>
      <c r="DF10839" s="78">
        <v>6.4133210115230347E-3</v>
      </c>
      <c r="DG10839" s="78">
        <v>6.4133210115230347E-3</v>
      </c>
    </row>
    <row r="10840" spans="98:111" x14ac:dyDescent="0.25">
      <c r="CT10840" s="78" t="s">
        <v>155</v>
      </c>
      <c r="CU10840" s="78" t="s">
        <v>492</v>
      </c>
      <c r="CV10840" s="78" t="s">
        <v>428</v>
      </c>
      <c r="CW10840" s="78">
        <v>2034</v>
      </c>
      <c r="CX10840" s="78">
        <v>0</v>
      </c>
      <c r="CY10840" s="78">
        <v>16044.12642662619</v>
      </c>
      <c r="CZ10840" s="78">
        <v>263.10737971827228</v>
      </c>
      <c r="DA10840" s="78">
        <v>9721.7399837423</v>
      </c>
      <c r="DB10840" s="78">
        <v>6059.2790631656198</v>
      </c>
      <c r="DC10840" s="78">
        <v>3767.6500266298813</v>
      </c>
      <c r="DD10840" s="78">
        <v>1.702207202418871E-6</v>
      </c>
      <c r="DE10840" s="78">
        <v>0</v>
      </c>
      <c r="DF10840" s="78">
        <v>6.4133210115230347E-3</v>
      </c>
      <c r="DG10840" s="78">
        <v>6.4133210115230347E-3</v>
      </c>
    </row>
    <row r="10841" spans="98:111" x14ac:dyDescent="0.25">
      <c r="CT10841" s="78" t="s">
        <v>155</v>
      </c>
      <c r="CU10841" s="78" t="s">
        <v>492</v>
      </c>
      <c r="CV10841" s="78" t="s">
        <v>428</v>
      </c>
      <c r="CW10841" s="78">
        <v>2035</v>
      </c>
      <c r="CX10841" s="78">
        <v>0</v>
      </c>
      <c r="CY10841" s="78">
        <v>16044.12642662619</v>
      </c>
      <c r="CZ10841" s="78">
        <v>263.10737971827228</v>
      </c>
      <c r="DA10841" s="78">
        <v>9721.7399837423</v>
      </c>
      <c r="DB10841" s="78">
        <v>6059.2790631656198</v>
      </c>
      <c r="DC10841" s="78">
        <v>3767.6500266298813</v>
      </c>
      <c r="DD10841" s="78">
        <v>1.702207202418871E-6</v>
      </c>
      <c r="DE10841" s="78">
        <v>0</v>
      </c>
      <c r="DF10841" s="78">
        <v>6.4133210115230347E-3</v>
      </c>
      <c r="DG10841" s="78">
        <v>6.4133210115230347E-3</v>
      </c>
    </row>
    <row r="10842" spans="98:111" x14ac:dyDescent="0.25">
      <c r="CT10842" s="78" t="s">
        <v>155</v>
      </c>
      <c r="CU10842" s="78" t="s">
        <v>492</v>
      </c>
      <c r="CV10842" s="78" t="s">
        <v>428</v>
      </c>
      <c r="CW10842" s="78">
        <v>2036</v>
      </c>
      <c r="CX10842" s="78">
        <v>0</v>
      </c>
      <c r="CY10842" s="78">
        <v>16044.12642662619</v>
      </c>
      <c r="CZ10842" s="78">
        <v>263.10737971827228</v>
      </c>
      <c r="DA10842" s="78">
        <v>9721.7399837423</v>
      </c>
      <c r="DB10842" s="78">
        <v>6059.2790631656198</v>
      </c>
      <c r="DC10842" s="78">
        <v>3767.6500266298813</v>
      </c>
      <c r="DD10842" s="78">
        <v>1.702207202418871E-6</v>
      </c>
      <c r="DE10842" s="78">
        <v>0</v>
      </c>
      <c r="DF10842" s="78">
        <v>6.4133210115230347E-3</v>
      </c>
      <c r="DG10842" s="78">
        <v>6.4133210115230347E-3</v>
      </c>
    </row>
    <row r="10843" spans="98:111" x14ac:dyDescent="0.25">
      <c r="CT10843" s="78" t="s">
        <v>155</v>
      </c>
      <c r="CU10843" s="78" t="s">
        <v>492</v>
      </c>
      <c r="CV10843" s="78" t="s">
        <v>428</v>
      </c>
      <c r="CW10843" s="78">
        <v>2037</v>
      </c>
      <c r="CX10843" s="78">
        <v>0</v>
      </c>
      <c r="CY10843" s="78">
        <v>16044.12642662619</v>
      </c>
      <c r="CZ10843" s="78">
        <v>263.10737971827228</v>
      </c>
      <c r="DA10843" s="78">
        <v>9721.7399837423</v>
      </c>
      <c r="DB10843" s="78">
        <v>6059.2790631656198</v>
      </c>
      <c r="DC10843" s="78">
        <v>3767.6500266298813</v>
      </c>
      <c r="DD10843" s="78">
        <v>1.702207202418871E-6</v>
      </c>
      <c r="DE10843" s="78">
        <v>0</v>
      </c>
      <c r="DF10843" s="78">
        <v>6.4133210115230347E-3</v>
      </c>
      <c r="DG10843" s="78">
        <v>6.4133210115230347E-3</v>
      </c>
    </row>
    <row r="10844" spans="98:111" x14ac:dyDescent="0.25">
      <c r="CT10844" s="78" t="s">
        <v>155</v>
      </c>
      <c r="CU10844" s="78" t="s">
        <v>492</v>
      </c>
      <c r="CV10844" s="78" t="s">
        <v>428</v>
      </c>
      <c r="CW10844" s="78">
        <v>2038</v>
      </c>
      <c r="CX10844" s="78">
        <v>0</v>
      </c>
      <c r="CY10844" s="78">
        <v>16832.391236279509</v>
      </c>
      <c r="CZ10844" s="78">
        <v>280.55437045331342</v>
      </c>
      <c r="DA10844" s="78">
        <v>10192.271765885091</v>
      </c>
      <c r="DB10844" s="78">
        <v>6359.5650999410745</v>
      </c>
      <c r="DC10844" s="78">
        <v>3954.3674038392001</v>
      </c>
      <c r="DD10844" s="78">
        <v>1.702207202418871E-6</v>
      </c>
      <c r="DE10844" s="78">
        <v>0</v>
      </c>
      <c r="DF10844" s="78">
        <v>6.7311526758254987E-3</v>
      </c>
      <c r="DG10844" s="78">
        <v>6.7311526758254987E-3</v>
      </c>
    </row>
    <row r="10845" spans="98:111" x14ac:dyDescent="0.25">
      <c r="CT10845" s="78" t="s">
        <v>155</v>
      </c>
      <c r="CU10845" s="78" t="s">
        <v>492</v>
      </c>
      <c r="CV10845" s="78" t="s">
        <v>428</v>
      </c>
      <c r="CW10845" s="78">
        <v>2039</v>
      </c>
      <c r="CX10845" s="78">
        <v>0</v>
      </c>
      <c r="CY10845" s="78">
        <v>16832.391236279509</v>
      </c>
      <c r="CZ10845" s="78">
        <v>280.55437045331342</v>
      </c>
      <c r="DA10845" s="78">
        <v>10192.271765885091</v>
      </c>
      <c r="DB10845" s="78">
        <v>6359.5650999410745</v>
      </c>
      <c r="DC10845" s="78">
        <v>3954.3674038392001</v>
      </c>
      <c r="DD10845" s="78">
        <v>1.702207202418871E-6</v>
      </c>
      <c r="DE10845" s="78">
        <v>0</v>
      </c>
      <c r="DF10845" s="78">
        <v>6.7311526758254987E-3</v>
      </c>
      <c r="DG10845" s="78">
        <v>6.7311526758254987E-3</v>
      </c>
    </row>
    <row r="10846" spans="98:111" x14ac:dyDescent="0.25">
      <c r="CT10846" s="78" t="s">
        <v>155</v>
      </c>
      <c r="CU10846" s="78" t="s">
        <v>492</v>
      </c>
      <c r="CV10846" s="78" t="s">
        <v>428</v>
      </c>
      <c r="CW10846" s="78">
        <v>2040</v>
      </c>
      <c r="CX10846" s="78">
        <v>0</v>
      </c>
      <c r="CY10846" s="78">
        <v>16832.391236279509</v>
      </c>
      <c r="CZ10846" s="78">
        <v>280.55437045331342</v>
      </c>
      <c r="DA10846" s="78">
        <v>10192.271765885091</v>
      </c>
      <c r="DB10846" s="78">
        <v>6359.5650999410745</v>
      </c>
      <c r="DC10846" s="78">
        <v>3954.3674038392001</v>
      </c>
      <c r="DD10846" s="78">
        <v>1.702207202418871E-6</v>
      </c>
      <c r="DE10846" s="78">
        <v>0</v>
      </c>
      <c r="DF10846" s="78">
        <v>6.7311526758254987E-3</v>
      </c>
      <c r="DG10846" s="78">
        <v>6.7311526758254987E-3</v>
      </c>
    </row>
    <row r="10847" spans="98:111" x14ac:dyDescent="0.25">
      <c r="CT10847" s="78" t="s">
        <v>155</v>
      </c>
      <c r="CU10847" s="78" t="s">
        <v>492</v>
      </c>
      <c r="CV10847" s="78" t="s">
        <v>428</v>
      </c>
      <c r="CW10847" s="78">
        <v>2041</v>
      </c>
      <c r="CX10847" s="78">
        <v>0</v>
      </c>
      <c r="CY10847" s="78">
        <v>16832.391236279509</v>
      </c>
      <c r="CZ10847" s="78">
        <v>280.55437045331342</v>
      </c>
      <c r="DA10847" s="78">
        <v>10192.271765885091</v>
      </c>
      <c r="DB10847" s="78">
        <v>6359.5650999410745</v>
      </c>
      <c r="DC10847" s="78">
        <v>3954.3674038392001</v>
      </c>
      <c r="DD10847" s="78">
        <v>1.702207202418871E-6</v>
      </c>
      <c r="DE10847" s="78">
        <v>0</v>
      </c>
      <c r="DF10847" s="78">
        <v>6.7311526758254987E-3</v>
      </c>
      <c r="DG10847" s="78">
        <v>6.7311526758254987E-3</v>
      </c>
    </row>
    <row r="10848" spans="98:111" x14ac:dyDescent="0.25">
      <c r="CT10848" s="78" t="s">
        <v>155</v>
      </c>
      <c r="CU10848" s="78" t="s">
        <v>492</v>
      </c>
      <c r="CV10848" s="78" t="s">
        <v>428</v>
      </c>
      <c r="CW10848" s="78">
        <v>2042</v>
      </c>
      <c r="CX10848" s="78">
        <v>0</v>
      </c>
      <c r="CY10848" s="78">
        <v>16832.391236279509</v>
      </c>
      <c r="CZ10848" s="78">
        <v>280.55437045331342</v>
      </c>
      <c r="DA10848" s="78">
        <v>10192.271765885091</v>
      </c>
      <c r="DB10848" s="78">
        <v>6359.5650999410745</v>
      </c>
      <c r="DC10848" s="78">
        <v>3954.3674038392001</v>
      </c>
      <c r="DD10848" s="78">
        <v>1.702207202418871E-6</v>
      </c>
      <c r="DE10848" s="78">
        <v>0</v>
      </c>
      <c r="DF10848" s="78">
        <v>6.7311526758254987E-3</v>
      </c>
      <c r="DG10848" s="78">
        <v>6.7311526758254987E-3</v>
      </c>
    </row>
    <row r="10849" spans="98:111" x14ac:dyDescent="0.25">
      <c r="CT10849" s="78" t="s">
        <v>155</v>
      </c>
      <c r="CU10849" s="78" t="s">
        <v>492</v>
      </c>
      <c r="CV10849" s="78" t="s">
        <v>428</v>
      </c>
      <c r="CW10849" s="78">
        <v>2043</v>
      </c>
      <c r="CX10849" s="78">
        <v>0</v>
      </c>
      <c r="CY10849" s="78">
        <v>17672.085223784419</v>
      </c>
      <c r="CZ10849" s="78">
        <v>299.42001237339082</v>
      </c>
      <c r="DA10849" s="78">
        <v>10692.73617638605</v>
      </c>
      <c r="DB10849" s="78">
        <v>6679.9290350249366</v>
      </c>
      <c r="DC10849" s="78">
        <v>4153.5691860920497</v>
      </c>
      <c r="DD10849" s="78">
        <v>1.702207202418871E-6</v>
      </c>
      <c r="DE10849" s="78">
        <v>0</v>
      </c>
      <c r="DF10849" s="78">
        <v>7.0702353843109748E-3</v>
      </c>
      <c r="DG10849" s="78">
        <v>7.0702353843109748E-3</v>
      </c>
    </row>
    <row r="10850" spans="98:111" x14ac:dyDescent="0.25">
      <c r="CT10850" s="78" t="s">
        <v>155</v>
      </c>
      <c r="CU10850" s="78" t="s">
        <v>492</v>
      </c>
      <c r="CV10850" s="78" t="s">
        <v>428</v>
      </c>
      <c r="CW10850" s="78">
        <v>2044</v>
      </c>
      <c r="CX10850" s="78">
        <v>0</v>
      </c>
      <c r="CY10850" s="78">
        <v>17672.085223784419</v>
      </c>
      <c r="CZ10850" s="78">
        <v>299.42001237339082</v>
      </c>
      <c r="DA10850" s="78">
        <v>10692.73617638605</v>
      </c>
      <c r="DB10850" s="78">
        <v>6679.9290350249366</v>
      </c>
      <c r="DC10850" s="78">
        <v>4153.5691860920497</v>
      </c>
      <c r="DD10850" s="78">
        <v>1.702207202418871E-6</v>
      </c>
      <c r="DE10850" s="78">
        <v>0</v>
      </c>
      <c r="DF10850" s="78">
        <v>7.0702353843109748E-3</v>
      </c>
      <c r="DG10850" s="78">
        <v>7.0702353843109748E-3</v>
      </c>
    </row>
    <row r="10851" spans="98:111" x14ac:dyDescent="0.25">
      <c r="CT10851" s="78" t="s">
        <v>155</v>
      </c>
      <c r="CU10851" s="78" t="s">
        <v>492</v>
      </c>
      <c r="CV10851" s="78" t="s">
        <v>428</v>
      </c>
      <c r="CW10851" s="78">
        <v>2045</v>
      </c>
      <c r="CX10851" s="78">
        <v>0</v>
      </c>
      <c r="CY10851" s="78">
        <v>17672.085223784419</v>
      </c>
      <c r="CZ10851" s="78">
        <v>299.42001237339082</v>
      </c>
      <c r="DA10851" s="78">
        <v>10692.73617638605</v>
      </c>
      <c r="DB10851" s="78">
        <v>6679.9290350249366</v>
      </c>
      <c r="DC10851" s="78">
        <v>4153.5691860920497</v>
      </c>
      <c r="DD10851" s="78">
        <v>1.702207202418871E-6</v>
      </c>
      <c r="DE10851" s="78">
        <v>0</v>
      </c>
      <c r="DF10851" s="78">
        <v>7.0702353843109748E-3</v>
      </c>
      <c r="DG10851" s="78">
        <v>7.0702353843109748E-3</v>
      </c>
    </row>
    <row r="10852" spans="98:111" x14ac:dyDescent="0.25">
      <c r="CT10852" s="78" t="s">
        <v>155</v>
      </c>
      <c r="CU10852" s="78" t="s">
        <v>492</v>
      </c>
      <c r="CV10852" s="78" t="s">
        <v>428</v>
      </c>
      <c r="CW10852" s="78">
        <v>2046</v>
      </c>
      <c r="CX10852" s="78">
        <v>0</v>
      </c>
      <c r="CY10852" s="78">
        <v>17672.085223784419</v>
      </c>
      <c r="CZ10852" s="78">
        <v>299.42001237339082</v>
      </c>
      <c r="DA10852" s="78">
        <v>10692.73617638605</v>
      </c>
      <c r="DB10852" s="78">
        <v>6679.9290350249366</v>
      </c>
      <c r="DC10852" s="78">
        <v>4153.5691860920497</v>
      </c>
      <c r="DD10852" s="78">
        <v>1.702207202418871E-6</v>
      </c>
      <c r="DE10852" s="78">
        <v>0</v>
      </c>
      <c r="DF10852" s="78">
        <v>7.0702353843109748E-3</v>
      </c>
      <c r="DG10852" s="78">
        <v>7.0702353843109748E-3</v>
      </c>
    </row>
    <row r="10853" spans="98:111" x14ac:dyDescent="0.25">
      <c r="CT10853" s="78" t="s">
        <v>155</v>
      </c>
      <c r="CU10853" s="78" t="s">
        <v>492</v>
      </c>
      <c r="CV10853" s="78" t="s">
        <v>428</v>
      </c>
      <c r="CW10853" s="78">
        <v>2047</v>
      </c>
      <c r="CX10853" s="78">
        <v>0</v>
      </c>
      <c r="CY10853" s="78">
        <v>17672.085223784419</v>
      </c>
      <c r="CZ10853" s="78">
        <v>299.42001237339082</v>
      </c>
      <c r="DA10853" s="78">
        <v>10692.73617638605</v>
      </c>
      <c r="DB10853" s="78">
        <v>6679.9290350249366</v>
      </c>
      <c r="DC10853" s="78">
        <v>4153.5691860920497</v>
      </c>
      <c r="DD10853" s="78">
        <v>1.702207202418871E-6</v>
      </c>
      <c r="DE10853" s="78">
        <v>0</v>
      </c>
      <c r="DF10853" s="78">
        <v>7.0702353843109748E-3</v>
      </c>
      <c r="DG10853" s="78">
        <v>7.0702353843109748E-3</v>
      </c>
    </row>
    <row r="10854" spans="98:111" x14ac:dyDescent="0.25">
      <c r="CT10854" s="78" t="s">
        <v>155</v>
      </c>
      <c r="CU10854" s="78" t="s">
        <v>492</v>
      </c>
      <c r="CV10854" s="78" t="s">
        <v>428</v>
      </c>
      <c r="CW10854" s="78">
        <v>2048</v>
      </c>
      <c r="CX10854" s="78">
        <v>0</v>
      </c>
      <c r="CY10854" s="78">
        <v>18552.334786110459</v>
      </c>
      <c r="CZ10854" s="78">
        <v>319.49113147945201</v>
      </c>
      <c r="DA10854" s="78">
        <v>11216.562625107839</v>
      </c>
      <c r="DB10854" s="78">
        <v>7016.2810295231293</v>
      </c>
      <c r="DC10854" s="78">
        <v>4362.7123181078341</v>
      </c>
      <c r="DD10854" s="78">
        <v>1.702207202418871E-6</v>
      </c>
      <c r="DE10854" s="78">
        <v>0</v>
      </c>
      <c r="DF10854" s="78">
        <v>7.4262403299646838E-3</v>
      </c>
      <c r="DG10854" s="78">
        <v>7.4262403299646838E-3</v>
      </c>
    </row>
    <row r="10855" spans="98:111" x14ac:dyDescent="0.25">
      <c r="CT10855" s="78" t="s">
        <v>155</v>
      </c>
      <c r="CU10855" s="78" t="s">
        <v>492</v>
      </c>
      <c r="CV10855" s="78" t="s">
        <v>428</v>
      </c>
      <c r="CW10855" s="78">
        <v>2049</v>
      </c>
      <c r="CX10855" s="78">
        <v>0</v>
      </c>
      <c r="CY10855" s="78">
        <v>18552.334786110459</v>
      </c>
      <c r="CZ10855" s="78">
        <v>319.49113147945201</v>
      </c>
      <c r="DA10855" s="78">
        <v>11216.562625107839</v>
      </c>
      <c r="DB10855" s="78">
        <v>7016.2810295231293</v>
      </c>
      <c r="DC10855" s="78">
        <v>4362.7123181078341</v>
      </c>
      <c r="DD10855" s="78">
        <v>1.702207202418871E-6</v>
      </c>
      <c r="DE10855" s="78">
        <v>0</v>
      </c>
      <c r="DF10855" s="78">
        <v>7.4262403299646838E-3</v>
      </c>
      <c r="DG10855" s="78">
        <v>7.4262403299646838E-3</v>
      </c>
    </row>
    <row r="10856" spans="98:111" x14ac:dyDescent="0.25">
      <c r="CT10856" s="78" t="s">
        <v>155</v>
      </c>
      <c r="CU10856" s="78" t="s">
        <v>492</v>
      </c>
      <c r="CV10856" s="78" t="s">
        <v>428</v>
      </c>
      <c r="CW10856" s="78">
        <v>2050</v>
      </c>
      <c r="CX10856" s="78">
        <v>0</v>
      </c>
      <c r="CY10856" s="78">
        <v>18552.334786110459</v>
      </c>
      <c r="CZ10856" s="78">
        <v>319.49113147945201</v>
      </c>
      <c r="DA10856" s="78">
        <v>11216.562625107839</v>
      </c>
      <c r="DB10856" s="78">
        <v>7016.2810295231293</v>
      </c>
      <c r="DC10856" s="78">
        <v>4362.7123181078341</v>
      </c>
      <c r="DD10856" s="78">
        <v>1.702207202418871E-6</v>
      </c>
      <c r="DE10856" s="78">
        <v>0</v>
      </c>
      <c r="DF10856" s="78">
        <v>7.4262403299646838E-3</v>
      </c>
      <c r="DG10856" s="78">
        <v>7.4262403299646838E-3</v>
      </c>
    </row>
    <row r="10857" spans="98:111" x14ac:dyDescent="0.25">
      <c r="CT10857" s="78" t="s">
        <v>155</v>
      </c>
      <c r="CU10857" s="78" t="s">
        <v>492</v>
      </c>
      <c r="CV10857" s="78" t="s">
        <v>428</v>
      </c>
      <c r="CW10857" s="78">
        <v>2051</v>
      </c>
      <c r="CX10857" s="78">
        <v>0</v>
      </c>
      <c r="CY10857" s="78">
        <v>18552.334786110459</v>
      </c>
      <c r="CZ10857" s="78">
        <v>319.49113147945201</v>
      </c>
      <c r="DA10857" s="78">
        <v>11216.562625107839</v>
      </c>
      <c r="DB10857" s="78">
        <v>7016.2810295231293</v>
      </c>
      <c r="DC10857" s="78">
        <v>4362.7123181078341</v>
      </c>
      <c r="DD10857" s="78">
        <v>1.702207202418871E-6</v>
      </c>
      <c r="DE10857" s="78">
        <v>0</v>
      </c>
      <c r="DF10857" s="78">
        <v>7.4262403299646838E-3</v>
      </c>
      <c r="DG10857" s="78">
        <v>7.4262403299646838E-3</v>
      </c>
    </row>
    <row r="10858" spans="98:111" x14ac:dyDescent="0.25">
      <c r="CT10858" s="78" t="s">
        <v>155</v>
      </c>
      <c r="CU10858" s="78" t="s">
        <v>492</v>
      </c>
      <c r="CV10858" s="78" t="s">
        <v>428</v>
      </c>
      <c r="CW10858" s="78">
        <v>2052</v>
      </c>
      <c r="CX10858" s="78">
        <v>0</v>
      </c>
      <c r="CY10858" s="78">
        <v>18552.334786110459</v>
      </c>
      <c r="CZ10858" s="78">
        <v>319.49113147945201</v>
      </c>
      <c r="DA10858" s="78">
        <v>11216.562625107839</v>
      </c>
      <c r="DB10858" s="78">
        <v>7016.2810295231293</v>
      </c>
      <c r="DC10858" s="78">
        <v>4362.7123181078341</v>
      </c>
      <c r="DD10858" s="78">
        <v>1.702207202418871E-6</v>
      </c>
      <c r="DE10858" s="78">
        <v>0</v>
      </c>
      <c r="DF10858" s="78">
        <v>7.4262403299646838E-3</v>
      </c>
      <c r="DG10858" s="78">
        <v>7.4262403299646838E-3</v>
      </c>
    </row>
    <row r="10859" spans="98:111" x14ac:dyDescent="0.25">
      <c r="CT10859" s="78" t="s">
        <v>155</v>
      </c>
      <c r="CU10859" s="78" t="s">
        <v>492</v>
      </c>
      <c r="CV10859" s="78" t="s">
        <v>428</v>
      </c>
      <c r="CW10859" s="78">
        <v>2053</v>
      </c>
      <c r="CX10859" s="78">
        <v>0</v>
      </c>
      <c r="CY10859" s="78">
        <v>19462.128279167879</v>
      </c>
      <c r="CZ10859" s="78">
        <v>340.53564326269981</v>
      </c>
      <c r="DA10859" s="78">
        <v>11757.141276483349</v>
      </c>
      <c r="DB10859" s="78">
        <v>7364.4513594217906</v>
      </c>
      <c r="DC10859" s="78">
        <v>4579.2040721662943</v>
      </c>
      <c r="DD10859" s="78">
        <v>1.702207202418871E-6</v>
      </c>
      <c r="DE10859" s="78">
        <v>0</v>
      </c>
      <c r="DF10859" s="78">
        <v>7.7947541529872896E-3</v>
      </c>
      <c r="DG10859" s="78">
        <v>7.7947541529872896E-3</v>
      </c>
    </row>
    <row r="10860" spans="98:111" x14ac:dyDescent="0.25">
      <c r="CT10860" s="78" t="s">
        <v>155</v>
      </c>
      <c r="CU10860" s="78" t="s">
        <v>492</v>
      </c>
      <c r="CV10860" s="78" t="s">
        <v>428</v>
      </c>
      <c r="CW10860" s="78">
        <v>2054</v>
      </c>
      <c r="CX10860" s="78">
        <v>0</v>
      </c>
      <c r="CY10860" s="78">
        <v>19462.128279167879</v>
      </c>
      <c r="CZ10860" s="78">
        <v>340.53564326269981</v>
      </c>
      <c r="DA10860" s="78">
        <v>11757.141276483349</v>
      </c>
      <c r="DB10860" s="78">
        <v>7364.4513594217906</v>
      </c>
      <c r="DC10860" s="78">
        <v>4579.2040721662943</v>
      </c>
      <c r="DD10860" s="78">
        <v>1.702207202418871E-6</v>
      </c>
      <c r="DE10860" s="78">
        <v>0</v>
      </c>
      <c r="DF10860" s="78">
        <v>7.7947541529872896E-3</v>
      </c>
      <c r="DG10860" s="78">
        <v>7.7947541529872896E-3</v>
      </c>
    </row>
    <row r="10861" spans="98:111" x14ac:dyDescent="0.25">
      <c r="CT10861" s="78" t="s">
        <v>155</v>
      </c>
      <c r="CU10861" s="78" t="s">
        <v>492</v>
      </c>
      <c r="CV10861" s="78" t="s">
        <v>428</v>
      </c>
      <c r="CW10861" s="78">
        <v>2055</v>
      </c>
      <c r="CX10861" s="78">
        <v>0</v>
      </c>
      <c r="CY10861" s="78">
        <v>19462.128279167879</v>
      </c>
      <c r="CZ10861" s="78">
        <v>340.53564326269981</v>
      </c>
      <c r="DA10861" s="78">
        <v>11757.141276483349</v>
      </c>
      <c r="DB10861" s="78">
        <v>7364.4513594217906</v>
      </c>
      <c r="DC10861" s="78">
        <v>4579.2040721662943</v>
      </c>
      <c r="DD10861" s="78">
        <v>1.702207202418871E-6</v>
      </c>
      <c r="DE10861" s="78">
        <v>0</v>
      </c>
      <c r="DF10861" s="78">
        <v>7.7947541529872896E-3</v>
      </c>
      <c r="DG10861" s="78">
        <v>7.7947541529872896E-3</v>
      </c>
    </row>
    <row r="10862" spans="98:111" x14ac:dyDescent="0.25">
      <c r="CT10862" s="78" t="s">
        <v>155</v>
      </c>
      <c r="CU10862" s="78" t="s">
        <v>492</v>
      </c>
      <c r="CV10862" s="78" t="s">
        <v>459</v>
      </c>
      <c r="CW10862" s="78">
        <v>2026</v>
      </c>
      <c r="CX10862" s="78">
        <v>0</v>
      </c>
      <c r="CY10862" s="78">
        <v>5.4750346070063634</v>
      </c>
      <c r="CZ10862" s="78">
        <v>0.71896016785821393</v>
      </c>
      <c r="DA10862" s="78">
        <v>3.071497198615103</v>
      </c>
      <c r="DB10862" s="78">
        <v>1.684577240534447</v>
      </c>
      <c r="DC10862" s="78">
        <v>1.0474674328407343</v>
      </c>
      <c r="DD10862" s="78">
        <v>1.5319864803045592E-5</v>
      </c>
      <c r="DE10862" s="78">
        <v>0</v>
      </c>
      <c r="DF10862" s="78">
        <v>1.6047059456713286E-5</v>
      </c>
      <c r="DG10862" s="78">
        <v>1.6047059456713286E-5</v>
      </c>
    </row>
    <row r="10863" spans="98:111" x14ac:dyDescent="0.25">
      <c r="CT10863" s="78" t="s">
        <v>155</v>
      </c>
      <c r="CU10863" s="78" t="s">
        <v>492</v>
      </c>
      <c r="CV10863" s="78" t="s">
        <v>459</v>
      </c>
      <c r="CW10863" s="78">
        <v>2027</v>
      </c>
      <c r="CX10863" s="78">
        <v>0</v>
      </c>
      <c r="CY10863" s="78">
        <v>5.4750346070063634</v>
      </c>
      <c r="CZ10863" s="78">
        <v>0.71896016785821393</v>
      </c>
      <c r="DA10863" s="78">
        <v>3.071497198615103</v>
      </c>
      <c r="DB10863" s="78">
        <v>1.684577240534447</v>
      </c>
      <c r="DC10863" s="78">
        <v>1.0474674328407343</v>
      </c>
      <c r="DD10863" s="78">
        <v>1.5319864803045592E-5</v>
      </c>
      <c r="DE10863" s="78">
        <v>0</v>
      </c>
      <c r="DF10863" s="78">
        <v>1.6047059456713286E-5</v>
      </c>
      <c r="DG10863" s="78">
        <v>1.6047059456713286E-5</v>
      </c>
    </row>
    <row r="10864" spans="98:111" x14ac:dyDescent="0.25">
      <c r="CT10864" s="78" t="s">
        <v>155</v>
      </c>
      <c r="CU10864" s="78" t="s">
        <v>492</v>
      </c>
      <c r="CV10864" s="78" t="s">
        <v>459</v>
      </c>
      <c r="CW10864" s="78">
        <v>2028</v>
      </c>
      <c r="CX10864" s="78">
        <v>0</v>
      </c>
      <c r="CY10864" s="78">
        <v>5.7770153400777193</v>
      </c>
      <c r="CZ10864" s="78">
        <v>0.74733835430388962</v>
      </c>
      <c r="DA10864" s="78">
        <v>3.2379513401017221</v>
      </c>
      <c r="DB10864" s="78">
        <v>1.7917256456728441</v>
      </c>
      <c r="DC10864" s="78">
        <v>1.1140921397183414</v>
      </c>
      <c r="DD10864" s="78">
        <v>1.5319864803045592E-5</v>
      </c>
      <c r="DE10864" s="78">
        <v>0</v>
      </c>
      <c r="DF10864" s="78">
        <v>1.7067740958620772E-5</v>
      </c>
      <c r="DG10864" s="78">
        <v>1.7067740958620772E-5</v>
      </c>
    </row>
    <row r="10865" spans="98:111" x14ac:dyDescent="0.25">
      <c r="CT10865" s="78" t="s">
        <v>155</v>
      </c>
      <c r="CU10865" s="78" t="s">
        <v>492</v>
      </c>
      <c r="CV10865" s="78" t="s">
        <v>459</v>
      </c>
      <c r="CW10865" s="78">
        <v>2029</v>
      </c>
      <c r="CX10865" s="78">
        <v>0</v>
      </c>
      <c r="CY10865" s="78">
        <v>5.7770153400777193</v>
      </c>
      <c r="CZ10865" s="78">
        <v>0.74733835430388962</v>
      </c>
      <c r="DA10865" s="78">
        <v>3.2379513401017221</v>
      </c>
      <c r="DB10865" s="78">
        <v>1.7917256456728441</v>
      </c>
      <c r="DC10865" s="78">
        <v>1.1140921397183414</v>
      </c>
      <c r="DD10865" s="78">
        <v>1.5319864803045592E-5</v>
      </c>
      <c r="DE10865" s="78">
        <v>0</v>
      </c>
      <c r="DF10865" s="78">
        <v>1.7067740958620772E-5</v>
      </c>
      <c r="DG10865" s="78">
        <v>1.7067740958620772E-5</v>
      </c>
    </row>
    <row r="10866" spans="98:111" x14ac:dyDescent="0.25">
      <c r="CT10866" s="78" t="s">
        <v>155</v>
      </c>
      <c r="CU10866" s="78" t="s">
        <v>492</v>
      </c>
      <c r="CV10866" s="78" t="s">
        <v>459</v>
      </c>
      <c r="CW10866" s="78">
        <v>2030</v>
      </c>
      <c r="CX10866" s="78">
        <v>0</v>
      </c>
      <c r="CY10866" s="78">
        <v>5.7770153400777193</v>
      </c>
      <c r="CZ10866" s="78">
        <v>0.74733835430388962</v>
      </c>
      <c r="DA10866" s="78">
        <v>3.2379513401017221</v>
      </c>
      <c r="DB10866" s="78">
        <v>1.7917256456728441</v>
      </c>
      <c r="DC10866" s="78">
        <v>1.1140921397183414</v>
      </c>
      <c r="DD10866" s="78">
        <v>1.5319864803045592E-5</v>
      </c>
      <c r="DE10866" s="78">
        <v>0</v>
      </c>
      <c r="DF10866" s="78">
        <v>1.7067740958620772E-5</v>
      </c>
      <c r="DG10866" s="78">
        <v>1.7067740958620772E-5</v>
      </c>
    </row>
    <row r="10867" spans="98:111" x14ac:dyDescent="0.25">
      <c r="CT10867" s="78" t="s">
        <v>155</v>
      </c>
      <c r="CU10867" s="78" t="s">
        <v>492</v>
      </c>
      <c r="CV10867" s="78" t="s">
        <v>459</v>
      </c>
      <c r="CW10867" s="78">
        <v>2031</v>
      </c>
      <c r="CX10867" s="78">
        <v>0</v>
      </c>
      <c r="CY10867" s="78">
        <v>5.7770153400777193</v>
      </c>
      <c r="CZ10867" s="78">
        <v>0.74733835430388962</v>
      </c>
      <c r="DA10867" s="78">
        <v>3.2379513401017221</v>
      </c>
      <c r="DB10867" s="78">
        <v>1.7917256456728441</v>
      </c>
      <c r="DC10867" s="78">
        <v>1.1140921397183414</v>
      </c>
      <c r="DD10867" s="78">
        <v>1.5319864803045592E-5</v>
      </c>
      <c r="DE10867" s="78">
        <v>0</v>
      </c>
      <c r="DF10867" s="78">
        <v>1.7067740958620772E-5</v>
      </c>
      <c r="DG10867" s="78">
        <v>1.7067740958620772E-5</v>
      </c>
    </row>
    <row r="10868" spans="98:111" x14ac:dyDescent="0.25">
      <c r="CT10868" s="78" t="s">
        <v>155</v>
      </c>
      <c r="CU10868" s="78" t="s">
        <v>492</v>
      </c>
      <c r="CV10868" s="78" t="s">
        <v>459</v>
      </c>
      <c r="CW10868" s="78">
        <v>2032</v>
      </c>
      <c r="CX10868" s="78">
        <v>0</v>
      </c>
      <c r="CY10868" s="78">
        <v>5.7770153400777193</v>
      </c>
      <c r="CZ10868" s="78">
        <v>0.74733835430388962</v>
      </c>
      <c r="DA10868" s="78">
        <v>3.2379513401017221</v>
      </c>
      <c r="DB10868" s="78">
        <v>1.7917256456728441</v>
      </c>
      <c r="DC10868" s="78">
        <v>1.1140921397183414</v>
      </c>
      <c r="DD10868" s="78">
        <v>1.5319864803045592E-5</v>
      </c>
      <c r="DE10868" s="78">
        <v>0</v>
      </c>
      <c r="DF10868" s="78">
        <v>1.7067740958620772E-5</v>
      </c>
      <c r="DG10868" s="78">
        <v>1.7067740958620772E-5</v>
      </c>
    </row>
    <row r="10869" spans="98:111" x14ac:dyDescent="0.25">
      <c r="CT10869" s="78" t="s">
        <v>155</v>
      </c>
      <c r="CU10869" s="78" t="s">
        <v>492</v>
      </c>
      <c r="CV10869" s="78" t="s">
        <v>459</v>
      </c>
      <c r="CW10869" s="78">
        <v>2033</v>
      </c>
      <c r="CX10869" s="78">
        <v>0</v>
      </c>
      <c r="CY10869" s="78">
        <v>6.120503737740667</v>
      </c>
      <c r="CZ10869" s="78">
        <v>0.77885081086862651</v>
      </c>
      <c r="DA10869" s="78">
        <v>3.4265150031539302</v>
      </c>
      <c r="DB10869" s="78">
        <v>1.9151379237196171</v>
      </c>
      <c r="DC10869" s="78">
        <v>1.19082969674818</v>
      </c>
      <c r="DD10869" s="78">
        <v>1.5319864803045592E-5</v>
      </c>
      <c r="DE10869" s="78">
        <v>0</v>
      </c>
      <c r="DF10869" s="78">
        <v>1.8243349957633898E-5</v>
      </c>
      <c r="DG10869" s="78">
        <v>1.8243349957633898E-5</v>
      </c>
    </row>
    <row r="10870" spans="98:111" x14ac:dyDescent="0.25">
      <c r="CT10870" s="78" t="s">
        <v>155</v>
      </c>
      <c r="CU10870" s="78" t="s">
        <v>492</v>
      </c>
      <c r="CV10870" s="78" t="s">
        <v>459</v>
      </c>
      <c r="CW10870" s="78">
        <v>2034</v>
      </c>
      <c r="CX10870" s="78">
        <v>0</v>
      </c>
      <c r="CY10870" s="78">
        <v>6.120503737740667</v>
      </c>
      <c r="CZ10870" s="78">
        <v>0.77885081086862651</v>
      </c>
      <c r="DA10870" s="78">
        <v>3.4265150031539302</v>
      </c>
      <c r="DB10870" s="78">
        <v>1.9151379237196171</v>
      </c>
      <c r="DC10870" s="78">
        <v>1.19082969674818</v>
      </c>
      <c r="DD10870" s="78">
        <v>1.5319864803045592E-5</v>
      </c>
      <c r="DE10870" s="78">
        <v>0</v>
      </c>
      <c r="DF10870" s="78">
        <v>1.8243349957633898E-5</v>
      </c>
      <c r="DG10870" s="78">
        <v>1.8243349957633898E-5</v>
      </c>
    </row>
    <row r="10871" spans="98:111" x14ac:dyDescent="0.25">
      <c r="CT10871" s="78" t="s">
        <v>155</v>
      </c>
      <c r="CU10871" s="78" t="s">
        <v>492</v>
      </c>
      <c r="CV10871" s="78" t="s">
        <v>459</v>
      </c>
      <c r="CW10871" s="78">
        <v>2035</v>
      </c>
      <c r="CX10871" s="78">
        <v>0</v>
      </c>
      <c r="CY10871" s="78">
        <v>6.120503737740667</v>
      </c>
      <c r="CZ10871" s="78">
        <v>0.77885081086862651</v>
      </c>
      <c r="DA10871" s="78">
        <v>3.4265150031539302</v>
      </c>
      <c r="DB10871" s="78">
        <v>1.9151379237196171</v>
      </c>
      <c r="DC10871" s="78">
        <v>1.19082969674818</v>
      </c>
      <c r="DD10871" s="78">
        <v>1.5319864803045592E-5</v>
      </c>
      <c r="DE10871" s="78">
        <v>0</v>
      </c>
      <c r="DF10871" s="78">
        <v>1.8243349957633898E-5</v>
      </c>
      <c r="DG10871" s="78">
        <v>1.8243349957633898E-5</v>
      </c>
    </row>
    <row r="10872" spans="98:111" x14ac:dyDescent="0.25">
      <c r="CT10872" s="78" t="s">
        <v>155</v>
      </c>
      <c r="CU10872" s="78" t="s">
        <v>492</v>
      </c>
      <c r="CV10872" s="78" t="s">
        <v>459</v>
      </c>
      <c r="CW10872" s="78">
        <v>2036</v>
      </c>
      <c r="CX10872" s="78">
        <v>0</v>
      </c>
      <c r="CY10872" s="78">
        <v>6.120503737740667</v>
      </c>
      <c r="CZ10872" s="78">
        <v>0.77885081086862651</v>
      </c>
      <c r="DA10872" s="78">
        <v>3.4265150031539302</v>
      </c>
      <c r="DB10872" s="78">
        <v>1.9151379237196171</v>
      </c>
      <c r="DC10872" s="78">
        <v>1.19082969674818</v>
      </c>
      <c r="DD10872" s="78">
        <v>1.5319864803045592E-5</v>
      </c>
      <c r="DE10872" s="78">
        <v>0</v>
      </c>
      <c r="DF10872" s="78">
        <v>1.8243349957633898E-5</v>
      </c>
      <c r="DG10872" s="78">
        <v>1.8243349957633898E-5</v>
      </c>
    </row>
    <row r="10873" spans="98:111" x14ac:dyDescent="0.25">
      <c r="CT10873" s="78" t="s">
        <v>155</v>
      </c>
      <c r="CU10873" s="78" t="s">
        <v>492</v>
      </c>
      <c r="CV10873" s="78" t="s">
        <v>459</v>
      </c>
      <c r="CW10873" s="78">
        <v>2037</v>
      </c>
      <c r="CX10873" s="78">
        <v>0</v>
      </c>
      <c r="CY10873" s="78">
        <v>6.120503737740667</v>
      </c>
      <c r="CZ10873" s="78">
        <v>0.77885081086862651</v>
      </c>
      <c r="DA10873" s="78">
        <v>3.4265150031539302</v>
      </c>
      <c r="DB10873" s="78">
        <v>1.9151379237196171</v>
      </c>
      <c r="DC10873" s="78">
        <v>1.19082969674818</v>
      </c>
      <c r="DD10873" s="78">
        <v>1.5319864803045592E-5</v>
      </c>
      <c r="DE10873" s="78">
        <v>0</v>
      </c>
      <c r="DF10873" s="78">
        <v>1.8243349957633898E-5</v>
      </c>
      <c r="DG10873" s="78">
        <v>1.8243349957633898E-5</v>
      </c>
    </row>
    <row r="10874" spans="98:111" x14ac:dyDescent="0.25">
      <c r="CT10874" s="78" t="s">
        <v>155</v>
      </c>
      <c r="CU10874" s="78" t="s">
        <v>492</v>
      </c>
      <c r="CV10874" s="78" t="s">
        <v>459</v>
      </c>
      <c r="CW10874" s="78">
        <v>2038</v>
      </c>
      <c r="CX10874" s="78">
        <v>0</v>
      </c>
      <c r="CY10874" s="78">
        <v>6.5028144709631874</v>
      </c>
      <c r="CZ10874" s="78">
        <v>0.81303636269304291</v>
      </c>
      <c r="DA10874" s="78">
        <v>3.6355267003027132</v>
      </c>
      <c r="DB10874" s="78">
        <v>2.0542514079659409</v>
      </c>
      <c r="DC10874" s="78">
        <v>1.2773302386709693</v>
      </c>
      <c r="DD10874" s="78">
        <v>1.5319864803045592E-5</v>
      </c>
      <c r="DE10874" s="78">
        <v>0</v>
      </c>
      <c r="DF10874" s="78">
        <v>1.9568526565281209E-5</v>
      </c>
      <c r="DG10874" s="78">
        <v>1.9568526565281209E-5</v>
      </c>
    </row>
    <row r="10875" spans="98:111" x14ac:dyDescent="0.25">
      <c r="CT10875" s="78" t="s">
        <v>155</v>
      </c>
      <c r="CU10875" s="78" t="s">
        <v>492</v>
      </c>
      <c r="CV10875" s="78" t="s">
        <v>459</v>
      </c>
      <c r="CW10875" s="78">
        <v>2039</v>
      </c>
      <c r="CX10875" s="78">
        <v>0</v>
      </c>
      <c r="CY10875" s="78">
        <v>6.5028144709631874</v>
      </c>
      <c r="CZ10875" s="78">
        <v>0.81303636269304291</v>
      </c>
      <c r="DA10875" s="78">
        <v>3.6355267003027132</v>
      </c>
      <c r="DB10875" s="78">
        <v>2.0542514079659409</v>
      </c>
      <c r="DC10875" s="78">
        <v>1.2773302386709693</v>
      </c>
      <c r="DD10875" s="78">
        <v>1.5319864803045592E-5</v>
      </c>
      <c r="DE10875" s="78">
        <v>0</v>
      </c>
      <c r="DF10875" s="78">
        <v>1.9568526565281209E-5</v>
      </c>
      <c r="DG10875" s="78">
        <v>1.9568526565281209E-5</v>
      </c>
    </row>
    <row r="10876" spans="98:111" x14ac:dyDescent="0.25">
      <c r="CT10876" s="78" t="s">
        <v>155</v>
      </c>
      <c r="CU10876" s="78" t="s">
        <v>492</v>
      </c>
      <c r="CV10876" s="78" t="s">
        <v>459</v>
      </c>
      <c r="CW10876" s="78">
        <v>2040</v>
      </c>
      <c r="CX10876" s="78">
        <v>0</v>
      </c>
      <c r="CY10876" s="78">
        <v>6.5028144709631874</v>
      </c>
      <c r="CZ10876" s="78">
        <v>0.81303636269304291</v>
      </c>
      <c r="DA10876" s="78">
        <v>3.6355267003027132</v>
      </c>
      <c r="DB10876" s="78">
        <v>2.0542514079659409</v>
      </c>
      <c r="DC10876" s="78">
        <v>1.2773302386709693</v>
      </c>
      <c r="DD10876" s="78">
        <v>1.5319864803045592E-5</v>
      </c>
      <c r="DE10876" s="78">
        <v>0</v>
      </c>
      <c r="DF10876" s="78">
        <v>1.9568526565281209E-5</v>
      </c>
      <c r="DG10876" s="78">
        <v>1.9568526565281209E-5</v>
      </c>
    </row>
    <row r="10877" spans="98:111" x14ac:dyDescent="0.25">
      <c r="CT10877" s="78" t="s">
        <v>155</v>
      </c>
      <c r="CU10877" s="78" t="s">
        <v>492</v>
      </c>
      <c r="CV10877" s="78" t="s">
        <v>459</v>
      </c>
      <c r="CW10877" s="78">
        <v>2041</v>
      </c>
      <c r="CX10877" s="78">
        <v>0</v>
      </c>
      <c r="CY10877" s="78">
        <v>6.5028144709631874</v>
      </c>
      <c r="CZ10877" s="78">
        <v>0.81303636269304291</v>
      </c>
      <c r="DA10877" s="78">
        <v>3.6355267003027132</v>
      </c>
      <c r="DB10877" s="78">
        <v>2.0542514079659409</v>
      </c>
      <c r="DC10877" s="78">
        <v>1.2773302386709693</v>
      </c>
      <c r="DD10877" s="78">
        <v>1.5319864803045592E-5</v>
      </c>
      <c r="DE10877" s="78">
        <v>0</v>
      </c>
      <c r="DF10877" s="78">
        <v>1.9568526565281209E-5</v>
      </c>
      <c r="DG10877" s="78">
        <v>1.9568526565281209E-5</v>
      </c>
    </row>
    <row r="10878" spans="98:111" x14ac:dyDescent="0.25">
      <c r="CT10878" s="78" t="s">
        <v>155</v>
      </c>
      <c r="CU10878" s="78" t="s">
        <v>492</v>
      </c>
      <c r="CV10878" s="78" t="s">
        <v>459</v>
      </c>
      <c r="CW10878" s="78">
        <v>2042</v>
      </c>
      <c r="CX10878" s="78">
        <v>0</v>
      </c>
      <c r="CY10878" s="78">
        <v>6.5028144709631874</v>
      </c>
      <c r="CZ10878" s="78">
        <v>0.81303636269304291</v>
      </c>
      <c r="DA10878" s="78">
        <v>3.6355267003027132</v>
      </c>
      <c r="DB10878" s="78">
        <v>2.0542514079659409</v>
      </c>
      <c r="DC10878" s="78">
        <v>1.2773302386709693</v>
      </c>
      <c r="DD10878" s="78">
        <v>1.5319864803045592E-5</v>
      </c>
      <c r="DE10878" s="78">
        <v>0</v>
      </c>
      <c r="DF10878" s="78">
        <v>1.9568526565281209E-5</v>
      </c>
      <c r="DG10878" s="78">
        <v>1.9568526565281209E-5</v>
      </c>
    </row>
    <row r="10879" spans="98:111" x14ac:dyDescent="0.25">
      <c r="CT10879" s="78" t="s">
        <v>155</v>
      </c>
      <c r="CU10879" s="78" t="s">
        <v>492</v>
      </c>
      <c r="CV10879" s="78" t="s">
        <v>459</v>
      </c>
      <c r="CW10879" s="78">
        <v>2043</v>
      </c>
      <c r="CX10879" s="78">
        <v>0</v>
      </c>
      <c r="CY10879" s="78">
        <v>6.9209339048532819</v>
      </c>
      <c r="CZ10879" s="78">
        <v>0.84943606974448949</v>
      </c>
      <c r="DA10879" s="78">
        <v>3.8631868733565158</v>
      </c>
      <c r="DB10879" s="78">
        <v>2.2083109617493029</v>
      </c>
      <c r="DC10879" s="78">
        <v>1.3731242227181777</v>
      </c>
      <c r="DD10879" s="78">
        <v>1.5319864803045592E-5</v>
      </c>
      <c r="DE10879" s="78">
        <v>0</v>
      </c>
      <c r="DF10879" s="78">
        <v>2.1036077449829546E-5</v>
      </c>
      <c r="DG10879" s="78">
        <v>2.1036077449829546E-5</v>
      </c>
    </row>
    <row r="10880" spans="98:111" x14ac:dyDescent="0.25">
      <c r="CT10880" s="78" t="s">
        <v>155</v>
      </c>
      <c r="CU10880" s="78" t="s">
        <v>492</v>
      </c>
      <c r="CV10880" s="78" t="s">
        <v>459</v>
      </c>
      <c r="CW10880" s="78">
        <v>2044</v>
      </c>
      <c r="CX10880" s="78">
        <v>0</v>
      </c>
      <c r="CY10880" s="78">
        <v>6.9209339048532819</v>
      </c>
      <c r="CZ10880" s="78">
        <v>0.84943606974448949</v>
      </c>
      <c r="DA10880" s="78">
        <v>3.8631868733565158</v>
      </c>
      <c r="DB10880" s="78">
        <v>2.2083109617493029</v>
      </c>
      <c r="DC10880" s="78">
        <v>1.3731242227181777</v>
      </c>
      <c r="DD10880" s="78">
        <v>1.5319864803045592E-5</v>
      </c>
      <c r="DE10880" s="78">
        <v>0</v>
      </c>
      <c r="DF10880" s="78">
        <v>2.1036077449829546E-5</v>
      </c>
      <c r="DG10880" s="78">
        <v>2.1036077449829546E-5</v>
      </c>
    </row>
    <row r="10881" spans="98:111" x14ac:dyDescent="0.25">
      <c r="CT10881" s="78" t="s">
        <v>155</v>
      </c>
      <c r="CU10881" s="78" t="s">
        <v>492</v>
      </c>
      <c r="CV10881" s="78" t="s">
        <v>459</v>
      </c>
      <c r="CW10881" s="78">
        <v>2045</v>
      </c>
      <c r="CX10881" s="78">
        <v>0</v>
      </c>
      <c r="CY10881" s="78">
        <v>6.9209339048532819</v>
      </c>
      <c r="CZ10881" s="78">
        <v>0.84943606974448949</v>
      </c>
      <c r="DA10881" s="78">
        <v>3.8631868733565158</v>
      </c>
      <c r="DB10881" s="78">
        <v>2.2083109617493029</v>
      </c>
      <c r="DC10881" s="78">
        <v>1.3731242227181777</v>
      </c>
      <c r="DD10881" s="78">
        <v>1.5319864803045592E-5</v>
      </c>
      <c r="DE10881" s="78">
        <v>0</v>
      </c>
      <c r="DF10881" s="78">
        <v>2.1036077449829546E-5</v>
      </c>
      <c r="DG10881" s="78">
        <v>2.1036077449829546E-5</v>
      </c>
    </row>
    <row r="10882" spans="98:111" x14ac:dyDescent="0.25">
      <c r="CT10882" s="78" t="s">
        <v>155</v>
      </c>
      <c r="CU10882" s="78" t="s">
        <v>492</v>
      </c>
      <c r="CV10882" s="78" t="s">
        <v>459</v>
      </c>
      <c r="CW10882" s="78">
        <v>2046</v>
      </c>
      <c r="CX10882" s="78">
        <v>0</v>
      </c>
      <c r="CY10882" s="78">
        <v>6.9209339048532819</v>
      </c>
      <c r="CZ10882" s="78">
        <v>0.84943606974448949</v>
      </c>
      <c r="DA10882" s="78">
        <v>3.8631868733565158</v>
      </c>
      <c r="DB10882" s="78">
        <v>2.2083109617493029</v>
      </c>
      <c r="DC10882" s="78">
        <v>1.3731242227181777</v>
      </c>
      <c r="DD10882" s="78">
        <v>1.5319864803045592E-5</v>
      </c>
      <c r="DE10882" s="78">
        <v>0</v>
      </c>
      <c r="DF10882" s="78">
        <v>2.1036077449829546E-5</v>
      </c>
      <c r="DG10882" s="78">
        <v>2.1036077449829546E-5</v>
      </c>
    </row>
    <row r="10883" spans="98:111" x14ac:dyDescent="0.25">
      <c r="CT10883" s="78" t="s">
        <v>155</v>
      </c>
      <c r="CU10883" s="78" t="s">
        <v>492</v>
      </c>
      <c r="CV10883" s="78" t="s">
        <v>459</v>
      </c>
      <c r="CW10883" s="78">
        <v>2047</v>
      </c>
      <c r="CX10883" s="78">
        <v>0</v>
      </c>
      <c r="CY10883" s="78">
        <v>6.9209339048532819</v>
      </c>
      <c r="CZ10883" s="78">
        <v>0.84943606974448949</v>
      </c>
      <c r="DA10883" s="78">
        <v>3.8631868733565158</v>
      </c>
      <c r="DB10883" s="78">
        <v>2.2083109617493029</v>
      </c>
      <c r="DC10883" s="78">
        <v>1.3731242227181777</v>
      </c>
      <c r="DD10883" s="78">
        <v>1.5319864803045592E-5</v>
      </c>
      <c r="DE10883" s="78">
        <v>0</v>
      </c>
      <c r="DF10883" s="78">
        <v>2.1036077449829546E-5</v>
      </c>
      <c r="DG10883" s="78">
        <v>2.1036077449829546E-5</v>
      </c>
    </row>
    <row r="10884" spans="98:111" x14ac:dyDescent="0.25">
      <c r="CT10884" s="78" t="s">
        <v>155</v>
      </c>
      <c r="CU10884" s="78" t="s">
        <v>492</v>
      </c>
      <c r="CV10884" s="78" t="s">
        <v>459</v>
      </c>
      <c r="CW10884" s="78">
        <v>2048</v>
      </c>
      <c r="CX10884" s="78">
        <v>0</v>
      </c>
      <c r="CY10884" s="78">
        <v>7.3713487866924332</v>
      </c>
      <c r="CZ10884" s="78">
        <v>0.88758656625867749</v>
      </c>
      <c r="DA10884" s="78">
        <v>4.1074699954699989</v>
      </c>
      <c r="DB10884" s="78">
        <v>2.3762922249639322</v>
      </c>
      <c r="DC10884" s="78">
        <v>1.4775747034150131</v>
      </c>
      <c r="DD10884" s="78">
        <v>1.5319864803045592E-5</v>
      </c>
      <c r="DE10884" s="78">
        <v>0</v>
      </c>
      <c r="DF10884" s="78">
        <v>2.2636244692718187E-5</v>
      </c>
      <c r="DG10884" s="78">
        <v>2.2636244692718187E-5</v>
      </c>
    </row>
    <row r="10885" spans="98:111" x14ac:dyDescent="0.25">
      <c r="CT10885" s="78" t="s">
        <v>155</v>
      </c>
      <c r="CU10885" s="78" t="s">
        <v>492</v>
      </c>
      <c r="CV10885" s="78" t="s">
        <v>459</v>
      </c>
      <c r="CW10885" s="78">
        <v>2049</v>
      </c>
      <c r="CX10885" s="78">
        <v>0</v>
      </c>
      <c r="CY10885" s="78">
        <v>7.3713487866924332</v>
      </c>
      <c r="CZ10885" s="78">
        <v>0.88758656625867749</v>
      </c>
      <c r="DA10885" s="78">
        <v>4.1074699954699989</v>
      </c>
      <c r="DB10885" s="78">
        <v>2.3762922249639322</v>
      </c>
      <c r="DC10885" s="78">
        <v>1.4775747034150131</v>
      </c>
      <c r="DD10885" s="78">
        <v>1.5319864803045592E-5</v>
      </c>
      <c r="DE10885" s="78">
        <v>0</v>
      </c>
      <c r="DF10885" s="78">
        <v>2.2636244692718187E-5</v>
      </c>
      <c r="DG10885" s="78">
        <v>2.2636244692718187E-5</v>
      </c>
    </row>
    <row r="10886" spans="98:111" x14ac:dyDescent="0.25">
      <c r="CT10886" s="78" t="s">
        <v>155</v>
      </c>
      <c r="CU10886" s="78" t="s">
        <v>492</v>
      </c>
      <c r="CV10886" s="78" t="s">
        <v>459</v>
      </c>
      <c r="CW10886" s="78">
        <v>2050</v>
      </c>
      <c r="CX10886" s="78">
        <v>0</v>
      </c>
      <c r="CY10886" s="78">
        <v>7.3713487866924332</v>
      </c>
      <c r="CZ10886" s="78">
        <v>0.88758656625867749</v>
      </c>
      <c r="DA10886" s="78">
        <v>4.1074699954699989</v>
      </c>
      <c r="DB10886" s="78">
        <v>2.3762922249639322</v>
      </c>
      <c r="DC10886" s="78">
        <v>1.4775747034150131</v>
      </c>
      <c r="DD10886" s="78">
        <v>1.5319864803045592E-5</v>
      </c>
      <c r="DE10886" s="78">
        <v>0</v>
      </c>
      <c r="DF10886" s="78">
        <v>2.2636244692718187E-5</v>
      </c>
      <c r="DG10886" s="78">
        <v>2.2636244692718187E-5</v>
      </c>
    </row>
    <row r="10887" spans="98:111" x14ac:dyDescent="0.25">
      <c r="CT10887" s="78" t="s">
        <v>155</v>
      </c>
      <c r="CU10887" s="78" t="s">
        <v>492</v>
      </c>
      <c r="CV10887" s="78" t="s">
        <v>459</v>
      </c>
      <c r="CW10887" s="78">
        <v>2051</v>
      </c>
      <c r="CX10887" s="78">
        <v>0</v>
      </c>
      <c r="CY10887" s="78">
        <v>7.3713487866924332</v>
      </c>
      <c r="CZ10887" s="78">
        <v>0.88758656625867749</v>
      </c>
      <c r="DA10887" s="78">
        <v>4.1074699954699989</v>
      </c>
      <c r="DB10887" s="78">
        <v>2.3762922249639322</v>
      </c>
      <c r="DC10887" s="78">
        <v>1.4775747034150131</v>
      </c>
      <c r="DD10887" s="78">
        <v>1.5319864803045592E-5</v>
      </c>
      <c r="DE10887" s="78">
        <v>0</v>
      </c>
      <c r="DF10887" s="78">
        <v>2.2636244692718187E-5</v>
      </c>
      <c r="DG10887" s="78">
        <v>2.2636244692718187E-5</v>
      </c>
    </row>
    <row r="10888" spans="98:111" x14ac:dyDescent="0.25">
      <c r="CT10888" s="78" t="s">
        <v>155</v>
      </c>
      <c r="CU10888" s="78" t="s">
        <v>492</v>
      </c>
      <c r="CV10888" s="78" t="s">
        <v>459</v>
      </c>
      <c r="CW10888" s="78">
        <v>2052</v>
      </c>
      <c r="CX10888" s="78">
        <v>0</v>
      </c>
      <c r="CY10888" s="78">
        <v>7.3713487866924332</v>
      </c>
      <c r="CZ10888" s="78">
        <v>0.88758656625867749</v>
      </c>
      <c r="DA10888" s="78">
        <v>4.1074699954699989</v>
      </c>
      <c r="DB10888" s="78">
        <v>2.3762922249639322</v>
      </c>
      <c r="DC10888" s="78">
        <v>1.4775747034150131</v>
      </c>
      <c r="DD10888" s="78">
        <v>1.5319864803045592E-5</v>
      </c>
      <c r="DE10888" s="78">
        <v>0</v>
      </c>
      <c r="DF10888" s="78">
        <v>2.2636244692718187E-5</v>
      </c>
      <c r="DG10888" s="78">
        <v>2.2636244692718187E-5</v>
      </c>
    </row>
    <row r="10889" spans="98:111" x14ac:dyDescent="0.25">
      <c r="CT10889" s="78" t="s">
        <v>155</v>
      </c>
      <c r="CU10889" s="78" t="s">
        <v>492</v>
      </c>
      <c r="CV10889" s="78" t="s">
        <v>459</v>
      </c>
      <c r="CW10889" s="78">
        <v>2053</v>
      </c>
      <c r="CX10889" s="78">
        <v>0</v>
      </c>
      <c r="CY10889" s="78">
        <v>7.8503183129797183</v>
      </c>
      <c r="CZ10889" s="78">
        <v>0.92702061128565461</v>
      </c>
      <c r="DA10889" s="78">
        <v>4.3664358480958416</v>
      </c>
      <c r="DB10889" s="78">
        <v>2.5568618535962639</v>
      </c>
      <c r="DC10889" s="78">
        <v>1.589852609587191</v>
      </c>
      <c r="DD10889" s="78">
        <v>1.5319864803045592E-5</v>
      </c>
      <c r="DE10889" s="78">
        <v>0</v>
      </c>
      <c r="DF10889" s="78">
        <v>2.4356327035644993E-5</v>
      </c>
      <c r="DG10889" s="78">
        <v>2.4356327035644993E-5</v>
      </c>
    </row>
    <row r="10890" spans="98:111" x14ac:dyDescent="0.25">
      <c r="CT10890" s="78" t="s">
        <v>155</v>
      </c>
      <c r="CU10890" s="78" t="s">
        <v>492</v>
      </c>
      <c r="CV10890" s="78" t="s">
        <v>459</v>
      </c>
      <c r="CW10890" s="78">
        <v>2054</v>
      </c>
      <c r="CX10890" s="78">
        <v>0</v>
      </c>
      <c r="CY10890" s="78">
        <v>7.8503183129797183</v>
      </c>
      <c r="CZ10890" s="78">
        <v>0.92702061128565461</v>
      </c>
      <c r="DA10890" s="78">
        <v>4.3664358480958416</v>
      </c>
      <c r="DB10890" s="78">
        <v>2.5568618535962639</v>
      </c>
      <c r="DC10890" s="78">
        <v>1.589852609587191</v>
      </c>
      <c r="DD10890" s="78">
        <v>1.5319864803045592E-5</v>
      </c>
      <c r="DE10890" s="78">
        <v>0</v>
      </c>
      <c r="DF10890" s="78">
        <v>2.4356327035644993E-5</v>
      </c>
      <c r="DG10890" s="78">
        <v>2.4356327035644993E-5</v>
      </c>
    </row>
    <row r="10891" spans="98:111" x14ac:dyDescent="0.25">
      <c r="CT10891" s="78" t="s">
        <v>155</v>
      </c>
      <c r="CU10891" s="78" t="s">
        <v>492</v>
      </c>
      <c r="CV10891" s="78" t="s">
        <v>459</v>
      </c>
      <c r="CW10891" s="78">
        <v>2055</v>
      </c>
      <c r="CX10891" s="78">
        <v>0</v>
      </c>
      <c r="CY10891" s="78">
        <v>7.8503183129797183</v>
      </c>
      <c r="CZ10891" s="78">
        <v>0.92702061128565461</v>
      </c>
      <c r="DA10891" s="78">
        <v>4.3664358480958416</v>
      </c>
      <c r="DB10891" s="78">
        <v>2.5568618535962639</v>
      </c>
      <c r="DC10891" s="78">
        <v>1.589852609587191</v>
      </c>
      <c r="DD10891" s="78">
        <v>1.5319864803045592E-5</v>
      </c>
      <c r="DE10891" s="78">
        <v>0</v>
      </c>
      <c r="DF10891" s="78">
        <v>2.4356327035644993E-5</v>
      </c>
      <c r="DG10891" s="78">
        <v>2.4356327035644993E-5</v>
      </c>
    </row>
    <row r="10892" spans="98:111" x14ac:dyDescent="0.25">
      <c r="CT10892" s="78" t="s">
        <v>155</v>
      </c>
      <c r="CU10892" s="78" t="s">
        <v>492</v>
      </c>
      <c r="CV10892" s="78" t="s">
        <v>490</v>
      </c>
      <c r="CW10892" s="78">
        <v>2026</v>
      </c>
      <c r="CX10892" s="78">
        <v>0</v>
      </c>
      <c r="CY10892" s="78">
        <v>8.0408269036969071E-2</v>
      </c>
      <c r="CZ10892" s="78">
        <v>3.7590224611390839E-2</v>
      </c>
      <c r="DA10892" s="78">
        <v>1.631433411568775E-3</v>
      </c>
      <c r="DB10892" s="78">
        <v>4.1186611014003512E-2</v>
      </c>
      <c r="DC10892" s="78">
        <v>2.5609768829929758E-2</v>
      </c>
      <c r="DD10892" s="78">
        <v>2.6307612287075552E-3</v>
      </c>
      <c r="DE10892" s="78">
        <v>0</v>
      </c>
      <c r="DF10892" s="78">
        <v>6.7373186913942461E-5</v>
      </c>
      <c r="DG10892" s="78">
        <v>6.7373186913942461E-5</v>
      </c>
    </row>
    <row r="10893" spans="98:111" x14ac:dyDescent="0.25">
      <c r="CT10893" s="78" t="s">
        <v>155</v>
      </c>
      <c r="CU10893" s="78" t="s">
        <v>492</v>
      </c>
      <c r="CV10893" s="78" t="s">
        <v>490</v>
      </c>
      <c r="CW10893" s="78">
        <v>2027</v>
      </c>
      <c r="CX10893" s="78">
        <v>0</v>
      </c>
      <c r="CY10893" s="78">
        <v>8.0408269036969071E-2</v>
      </c>
      <c r="CZ10893" s="78">
        <v>3.7590224611390839E-2</v>
      </c>
      <c r="DA10893" s="78">
        <v>1.631433411568775E-3</v>
      </c>
      <c r="DB10893" s="78">
        <v>4.1186611014003512E-2</v>
      </c>
      <c r="DC10893" s="78">
        <v>2.5609768829929758E-2</v>
      </c>
      <c r="DD10893" s="78">
        <v>2.6307612287075552E-3</v>
      </c>
      <c r="DE10893" s="78">
        <v>0</v>
      </c>
      <c r="DF10893" s="78">
        <v>6.7373186913942461E-5</v>
      </c>
      <c r="DG10893" s="78">
        <v>6.7373186913942461E-5</v>
      </c>
    </row>
    <row r="10894" spans="98:111" x14ac:dyDescent="0.25">
      <c r="CT10894" s="78" t="s">
        <v>155</v>
      </c>
      <c r="CU10894" s="78" t="s">
        <v>492</v>
      </c>
      <c r="CV10894" s="78" t="s">
        <v>490</v>
      </c>
      <c r="CW10894" s="78">
        <v>2028</v>
      </c>
      <c r="CX10894" s="78">
        <v>0</v>
      </c>
      <c r="CY10894" s="78">
        <v>8.3606377745125957E-2</v>
      </c>
      <c r="CZ10894" s="78">
        <v>3.9055083184876778E-2</v>
      </c>
      <c r="DA10894" s="78">
        <v>1.6949971741064881E-3</v>
      </c>
      <c r="DB10894" s="78">
        <v>4.2856297386128922E-2</v>
      </c>
      <c r="DC10894" s="78">
        <v>2.6647977144619146E-2</v>
      </c>
      <c r="DD10894" s="78">
        <v>2.6307612287075552E-3</v>
      </c>
      <c r="DE10894" s="78">
        <v>0</v>
      </c>
      <c r="DF10894" s="78">
        <v>7.0104465095549115E-5</v>
      </c>
      <c r="DG10894" s="78">
        <v>7.0104465095549115E-5</v>
      </c>
    </row>
    <row r="10895" spans="98:111" x14ac:dyDescent="0.25">
      <c r="CT10895" s="78" t="s">
        <v>155</v>
      </c>
      <c r="CU10895" s="78" t="s">
        <v>492</v>
      </c>
      <c r="CV10895" s="78" t="s">
        <v>490</v>
      </c>
      <c r="CW10895" s="78">
        <v>2029</v>
      </c>
      <c r="CX10895" s="78">
        <v>0</v>
      </c>
      <c r="CY10895" s="78">
        <v>8.3606377745125957E-2</v>
      </c>
      <c r="CZ10895" s="78">
        <v>3.9055083184876778E-2</v>
      </c>
      <c r="DA10895" s="78">
        <v>1.6949971741064881E-3</v>
      </c>
      <c r="DB10895" s="78">
        <v>4.2856297386128922E-2</v>
      </c>
      <c r="DC10895" s="78">
        <v>2.6647977144619146E-2</v>
      </c>
      <c r="DD10895" s="78">
        <v>2.6307612287075552E-3</v>
      </c>
      <c r="DE10895" s="78">
        <v>0</v>
      </c>
      <c r="DF10895" s="78">
        <v>7.0104465095549115E-5</v>
      </c>
      <c r="DG10895" s="78">
        <v>7.0104465095549115E-5</v>
      </c>
    </row>
    <row r="10896" spans="98:111" x14ac:dyDescent="0.25">
      <c r="CT10896" s="78" t="s">
        <v>155</v>
      </c>
      <c r="CU10896" s="78" t="s">
        <v>492</v>
      </c>
      <c r="CV10896" s="78" t="s">
        <v>490</v>
      </c>
      <c r="CW10896" s="78">
        <v>2030</v>
      </c>
      <c r="CX10896" s="78">
        <v>0</v>
      </c>
      <c r="CY10896" s="78">
        <v>8.3606377745125957E-2</v>
      </c>
      <c r="CZ10896" s="78">
        <v>3.9055083184876778E-2</v>
      </c>
      <c r="DA10896" s="78">
        <v>1.6949971741064881E-3</v>
      </c>
      <c r="DB10896" s="78">
        <v>4.2856297386128922E-2</v>
      </c>
      <c r="DC10896" s="78">
        <v>2.6647977144619146E-2</v>
      </c>
      <c r="DD10896" s="78">
        <v>2.6307612287075552E-3</v>
      </c>
      <c r="DE10896" s="78">
        <v>0</v>
      </c>
      <c r="DF10896" s="78">
        <v>7.0104465095549115E-5</v>
      </c>
      <c r="DG10896" s="78">
        <v>7.0104465095549115E-5</v>
      </c>
    </row>
    <row r="10897" spans="98:111" x14ac:dyDescent="0.25">
      <c r="CT10897" s="78" t="s">
        <v>155</v>
      </c>
      <c r="CU10897" s="78" t="s">
        <v>492</v>
      </c>
      <c r="CV10897" s="78" t="s">
        <v>490</v>
      </c>
      <c r="CW10897" s="78">
        <v>2031</v>
      </c>
      <c r="CX10897" s="78">
        <v>0</v>
      </c>
      <c r="CY10897" s="78">
        <v>8.3606377745125957E-2</v>
      </c>
      <c r="CZ10897" s="78">
        <v>3.9055083184876778E-2</v>
      </c>
      <c r="DA10897" s="78">
        <v>1.6949971741064881E-3</v>
      </c>
      <c r="DB10897" s="78">
        <v>4.2856297386128922E-2</v>
      </c>
      <c r="DC10897" s="78">
        <v>2.6647977144619146E-2</v>
      </c>
      <c r="DD10897" s="78">
        <v>2.6307612287075552E-3</v>
      </c>
      <c r="DE10897" s="78">
        <v>0</v>
      </c>
      <c r="DF10897" s="78">
        <v>7.0104465095549115E-5</v>
      </c>
      <c r="DG10897" s="78">
        <v>7.0104465095549115E-5</v>
      </c>
    </row>
    <row r="10898" spans="98:111" x14ac:dyDescent="0.25">
      <c r="CT10898" s="78" t="s">
        <v>155</v>
      </c>
      <c r="CU10898" s="78" t="s">
        <v>492</v>
      </c>
      <c r="CV10898" s="78" t="s">
        <v>490</v>
      </c>
      <c r="CW10898" s="78">
        <v>2032</v>
      </c>
      <c r="CX10898" s="78">
        <v>0</v>
      </c>
      <c r="CY10898" s="78">
        <v>8.3606377745125957E-2</v>
      </c>
      <c r="CZ10898" s="78">
        <v>3.9055083184876778E-2</v>
      </c>
      <c r="DA10898" s="78">
        <v>1.6949971741064881E-3</v>
      </c>
      <c r="DB10898" s="78">
        <v>4.2856297386128922E-2</v>
      </c>
      <c r="DC10898" s="78">
        <v>2.6647977144619146E-2</v>
      </c>
      <c r="DD10898" s="78">
        <v>2.6307612287075552E-3</v>
      </c>
      <c r="DE10898" s="78">
        <v>0</v>
      </c>
      <c r="DF10898" s="78">
        <v>7.0104465095549115E-5</v>
      </c>
      <c r="DG10898" s="78">
        <v>7.0104465095549115E-5</v>
      </c>
    </row>
    <row r="10899" spans="98:111" x14ac:dyDescent="0.25">
      <c r="CT10899" s="78" t="s">
        <v>155</v>
      </c>
      <c r="CU10899" s="78" t="s">
        <v>492</v>
      </c>
      <c r="CV10899" s="78" t="s">
        <v>490</v>
      </c>
      <c r="CW10899" s="78">
        <v>2033</v>
      </c>
      <c r="CX10899" s="78">
        <v>0</v>
      </c>
      <c r="CY10899" s="78">
        <v>8.7210996863293547E-2</v>
      </c>
      <c r="CZ10899" s="78">
        <v>4.0679066778671037E-2</v>
      </c>
      <c r="DA10899" s="78">
        <v>1.7654627707586619E-3</v>
      </c>
      <c r="DB10899" s="78">
        <v>4.4766467313857361E-2</v>
      </c>
      <c r="DC10899" s="78">
        <v>2.7835717749408805E-2</v>
      </c>
      <c r="DD10899" s="78">
        <v>2.6307612287075552E-3</v>
      </c>
      <c r="DE10899" s="78">
        <v>0</v>
      </c>
      <c r="DF10899" s="78">
        <v>7.3229127028391413E-5</v>
      </c>
      <c r="DG10899" s="78">
        <v>7.3229127028391413E-5</v>
      </c>
    </row>
    <row r="10900" spans="98:111" x14ac:dyDescent="0.25">
      <c r="CT10900" s="78" t="s">
        <v>155</v>
      </c>
      <c r="CU10900" s="78" t="s">
        <v>492</v>
      </c>
      <c r="CV10900" s="78" t="s">
        <v>490</v>
      </c>
      <c r="CW10900" s="78">
        <v>2034</v>
      </c>
      <c r="CX10900" s="78">
        <v>0</v>
      </c>
      <c r="CY10900" s="78">
        <v>8.7210996863293547E-2</v>
      </c>
      <c r="CZ10900" s="78">
        <v>4.0679066778671037E-2</v>
      </c>
      <c r="DA10900" s="78">
        <v>1.7654627707586619E-3</v>
      </c>
      <c r="DB10900" s="78">
        <v>4.4766467313857361E-2</v>
      </c>
      <c r="DC10900" s="78">
        <v>2.7835717749408805E-2</v>
      </c>
      <c r="DD10900" s="78">
        <v>2.6307612287075552E-3</v>
      </c>
      <c r="DE10900" s="78">
        <v>0</v>
      </c>
      <c r="DF10900" s="78">
        <v>7.3229127028391413E-5</v>
      </c>
      <c r="DG10900" s="78">
        <v>7.3229127028391413E-5</v>
      </c>
    </row>
    <row r="10901" spans="98:111" x14ac:dyDescent="0.25">
      <c r="CT10901" s="78" t="s">
        <v>155</v>
      </c>
      <c r="CU10901" s="78" t="s">
        <v>492</v>
      </c>
      <c r="CV10901" s="78" t="s">
        <v>490</v>
      </c>
      <c r="CW10901" s="78">
        <v>2035</v>
      </c>
      <c r="CX10901" s="78">
        <v>0</v>
      </c>
      <c r="CY10901" s="78">
        <v>8.7210996863293547E-2</v>
      </c>
      <c r="CZ10901" s="78">
        <v>4.0679066778671037E-2</v>
      </c>
      <c r="DA10901" s="78">
        <v>1.7654627707586619E-3</v>
      </c>
      <c r="DB10901" s="78">
        <v>4.4766467313857361E-2</v>
      </c>
      <c r="DC10901" s="78">
        <v>2.7835717749408805E-2</v>
      </c>
      <c r="DD10901" s="78">
        <v>2.6307612287075552E-3</v>
      </c>
      <c r="DE10901" s="78">
        <v>0</v>
      </c>
      <c r="DF10901" s="78">
        <v>7.3229127028391413E-5</v>
      </c>
      <c r="DG10901" s="78">
        <v>7.3229127028391413E-5</v>
      </c>
    </row>
    <row r="10902" spans="98:111" x14ac:dyDescent="0.25">
      <c r="CT10902" s="78" t="s">
        <v>155</v>
      </c>
      <c r="CU10902" s="78" t="s">
        <v>492</v>
      </c>
      <c r="CV10902" s="78" t="s">
        <v>490</v>
      </c>
      <c r="CW10902" s="78">
        <v>2036</v>
      </c>
      <c r="CX10902" s="78">
        <v>0</v>
      </c>
      <c r="CY10902" s="78">
        <v>8.7210996863293547E-2</v>
      </c>
      <c r="CZ10902" s="78">
        <v>4.0679066778671037E-2</v>
      </c>
      <c r="DA10902" s="78">
        <v>1.7654627707586619E-3</v>
      </c>
      <c r="DB10902" s="78">
        <v>4.4766467313857361E-2</v>
      </c>
      <c r="DC10902" s="78">
        <v>2.7835717749408805E-2</v>
      </c>
      <c r="DD10902" s="78">
        <v>2.6307612287075552E-3</v>
      </c>
      <c r="DE10902" s="78">
        <v>0</v>
      </c>
      <c r="DF10902" s="78">
        <v>7.3229127028391413E-5</v>
      </c>
      <c r="DG10902" s="78">
        <v>7.3229127028391413E-5</v>
      </c>
    </row>
    <row r="10903" spans="98:111" x14ac:dyDescent="0.25">
      <c r="CT10903" s="78" t="s">
        <v>155</v>
      </c>
      <c r="CU10903" s="78" t="s">
        <v>492</v>
      </c>
      <c r="CV10903" s="78" t="s">
        <v>490</v>
      </c>
      <c r="CW10903" s="78">
        <v>2037</v>
      </c>
      <c r="CX10903" s="78">
        <v>0</v>
      </c>
      <c r="CY10903" s="78">
        <v>8.7210996863293547E-2</v>
      </c>
      <c r="CZ10903" s="78">
        <v>4.0679066778671037E-2</v>
      </c>
      <c r="DA10903" s="78">
        <v>1.7654627707586619E-3</v>
      </c>
      <c r="DB10903" s="78">
        <v>4.4766467313857361E-2</v>
      </c>
      <c r="DC10903" s="78">
        <v>2.7835717749408805E-2</v>
      </c>
      <c r="DD10903" s="78">
        <v>2.6307612287075552E-3</v>
      </c>
      <c r="DE10903" s="78">
        <v>0</v>
      </c>
      <c r="DF10903" s="78">
        <v>7.3229127028391413E-5</v>
      </c>
      <c r="DG10903" s="78">
        <v>7.3229127028391413E-5</v>
      </c>
    </row>
    <row r="10904" spans="98:111" x14ac:dyDescent="0.25">
      <c r="CT10904" s="78" t="s">
        <v>155</v>
      </c>
      <c r="CU10904" s="78" t="s">
        <v>492</v>
      </c>
      <c r="CV10904" s="78" t="s">
        <v>490</v>
      </c>
      <c r="CW10904" s="78">
        <v>2038</v>
      </c>
      <c r="CX10904" s="78">
        <v>0</v>
      </c>
      <c r="CY10904" s="78">
        <v>9.1184159449931204E-2</v>
      </c>
      <c r="CZ10904" s="78">
        <v>4.2437523963850032E-2</v>
      </c>
      <c r="DA10904" s="78">
        <v>1.841759382412644E-3</v>
      </c>
      <c r="DB10904" s="78">
        <v>4.6904876103657372E-2</v>
      </c>
      <c r="DC10904" s="78">
        <v>2.9165376913452386E-2</v>
      </c>
      <c r="DD10904" s="78">
        <v>2.6307612287075552E-3</v>
      </c>
      <c r="DE10904" s="78">
        <v>0</v>
      </c>
      <c r="DF10904" s="78">
        <v>7.6727142804552958E-5</v>
      </c>
      <c r="DG10904" s="78">
        <v>7.6727142804552958E-5</v>
      </c>
    </row>
    <row r="10905" spans="98:111" x14ac:dyDescent="0.25">
      <c r="CT10905" s="78" t="s">
        <v>155</v>
      </c>
      <c r="CU10905" s="78" t="s">
        <v>492</v>
      </c>
      <c r="CV10905" s="78" t="s">
        <v>490</v>
      </c>
      <c r="CW10905" s="78">
        <v>2039</v>
      </c>
      <c r="CX10905" s="78">
        <v>0</v>
      </c>
      <c r="CY10905" s="78">
        <v>9.1184159449931204E-2</v>
      </c>
      <c r="CZ10905" s="78">
        <v>4.2437523963850032E-2</v>
      </c>
      <c r="DA10905" s="78">
        <v>1.841759382412644E-3</v>
      </c>
      <c r="DB10905" s="78">
        <v>4.6904876103657372E-2</v>
      </c>
      <c r="DC10905" s="78">
        <v>2.9165376913452386E-2</v>
      </c>
      <c r="DD10905" s="78">
        <v>2.6307612287075552E-3</v>
      </c>
      <c r="DE10905" s="78">
        <v>0</v>
      </c>
      <c r="DF10905" s="78">
        <v>7.6727142804552958E-5</v>
      </c>
      <c r="DG10905" s="78">
        <v>7.6727142804552958E-5</v>
      </c>
    </row>
    <row r="10906" spans="98:111" x14ac:dyDescent="0.25">
      <c r="CT10906" s="78" t="s">
        <v>155</v>
      </c>
      <c r="CU10906" s="78" t="s">
        <v>492</v>
      </c>
      <c r="CV10906" s="78" t="s">
        <v>490</v>
      </c>
      <c r="CW10906" s="78">
        <v>2040</v>
      </c>
      <c r="CX10906" s="78">
        <v>0</v>
      </c>
      <c r="CY10906" s="78">
        <v>9.1184159449931204E-2</v>
      </c>
      <c r="CZ10906" s="78">
        <v>4.2437523963850032E-2</v>
      </c>
      <c r="DA10906" s="78">
        <v>1.841759382412644E-3</v>
      </c>
      <c r="DB10906" s="78">
        <v>4.6904876103657372E-2</v>
      </c>
      <c r="DC10906" s="78">
        <v>2.9165376913452386E-2</v>
      </c>
      <c r="DD10906" s="78">
        <v>2.6307612287075552E-3</v>
      </c>
      <c r="DE10906" s="78">
        <v>0</v>
      </c>
      <c r="DF10906" s="78">
        <v>7.6727142804552958E-5</v>
      </c>
      <c r="DG10906" s="78">
        <v>7.6727142804552958E-5</v>
      </c>
    </row>
    <row r="10907" spans="98:111" x14ac:dyDescent="0.25">
      <c r="CT10907" s="78" t="s">
        <v>155</v>
      </c>
      <c r="CU10907" s="78" t="s">
        <v>492</v>
      </c>
      <c r="CV10907" s="78" t="s">
        <v>490</v>
      </c>
      <c r="CW10907" s="78">
        <v>2041</v>
      </c>
      <c r="CX10907" s="78">
        <v>0</v>
      </c>
      <c r="CY10907" s="78">
        <v>9.1184159449931204E-2</v>
      </c>
      <c r="CZ10907" s="78">
        <v>4.2437523963850032E-2</v>
      </c>
      <c r="DA10907" s="78">
        <v>1.841759382412644E-3</v>
      </c>
      <c r="DB10907" s="78">
        <v>4.6904876103657372E-2</v>
      </c>
      <c r="DC10907" s="78">
        <v>2.9165376913452386E-2</v>
      </c>
      <c r="DD10907" s="78">
        <v>2.6307612287075552E-3</v>
      </c>
      <c r="DE10907" s="78">
        <v>0</v>
      </c>
      <c r="DF10907" s="78">
        <v>7.6727142804552958E-5</v>
      </c>
      <c r="DG10907" s="78">
        <v>7.6727142804552958E-5</v>
      </c>
    </row>
    <row r="10908" spans="98:111" x14ac:dyDescent="0.25">
      <c r="CT10908" s="78" t="s">
        <v>155</v>
      </c>
      <c r="CU10908" s="78" t="s">
        <v>492</v>
      </c>
      <c r="CV10908" s="78" t="s">
        <v>490</v>
      </c>
      <c r="CW10908" s="78">
        <v>2042</v>
      </c>
      <c r="CX10908" s="78">
        <v>0</v>
      </c>
      <c r="CY10908" s="78">
        <v>9.1184159449931204E-2</v>
      </c>
      <c r="CZ10908" s="78">
        <v>4.2437523963850032E-2</v>
      </c>
      <c r="DA10908" s="78">
        <v>1.841759382412644E-3</v>
      </c>
      <c r="DB10908" s="78">
        <v>4.6904876103657372E-2</v>
      </c>
      <c r="DC10908" s="78">
        <v>2.9165376913452386E-2</v>
      </c>
      <c r="DD10908" s="78">
        <v>2.6307612287075552E-3</v>
      </c>
      <c r="DE10908" s="78">
        <v>0</v>
      </c>
      <c r="DF10908" s="78">
        <v>7.6727142804552958E-5</v>
      </c>
      <c r="DG10908" s="78">
        <v>7.6727142804552958E-5</v>
      </c>
    </row>
    <row r="10909" spans="98:111" x14ac:dyDescent="0.25">
      <c r="CT10909" s="78" t="s">
        <v>155</v>
      </c>
      <c r="CU10909" s="78" t="s">
        <v>492</v>
      </c>
      <c r="CV10909" s="78" t="s">
        <v>490</v>
      </c>
      <c r="CW10909" s="78">
        <v>2043</v>
      </c>
      <c r="CX10909" s="78">
        <v>0</v>
      </c>
      <c r="CY10909" s="78">
        <v>9.5485653842636992E-2</v>
      </c>
      <c r="CZ10909" s="78">
        <v>4.4305976361127958E-2</v>
      </c>
      <c r="DA10909" s="78">
        <v>1.922823688688932E-3</v>
      </c>
      <c r="DB10909" s="78">
        <v>4.9256853792802771E-2</v>
      </c>
      <c r="DC10909" s="78">
        <v>3.0627832877398693E-2</v>
      </c>
      <c r="DD10909" s="78">
        <v>2.6307612287075552E-3</v>
      </c>
      <c r="DE10909" s="78">
        <v>0</v>
      </c>
      <c r="DF10909" s="78">
        <v>8.0574515253195041E-5</v>
      </c>
      <c r="DG10909" s="78">
        <v>8.0574515253195041E-5</v>
      </c>
    </row>
    <row r="10910" spans="98:111" x14ac:dyDescent="0.25">
      <c r="CT10910" s="78" t="s">
        <v>155</v>
      </c>
      <c r="CU10910" s="78" t="s">
        <v>492</v>
      </c>
      <c r="CV10910" s="78" t="s">
        <v>490</v>
      </c>
      <c r="CW10910" s="78">
        <v>2044</v>
      </c>
      <c r="CX10910" s="78">
        <v>0</v>
      </c>
      <c r="CY10910" s="78">
        <v>9.5485653842636992E-2</v>
      </c>
      <c r="CZ10910" s="78">
        <v>4.4305976361127958E-2</v>
      </c>
      <c r="DA10910" s="78">
        <v>1.922823688688932E-3</v>
      </c>
      <c r="DB10910" s="78">
        <v>4.9256853792802771E-2</v>
      </c>
      <c r="DC10910" s="78">
        <v>3.0627832877398693E-2</v>
      </c>
      <c r="DD10910" s="78">
        <v>2.6307612287075552E-3</v>
      </c>
      <c r="DE10910" s="78">
        <v>0</v>
      </c>
      <c r="DF10910" s="78">
        <v>8.0574515253195041E-5</v>
      </c>
      <c r="DG10910" s="78">
        <v>8.0574515253195041E-5</v>
      </c>
    </row>
    <row r="10911" spans="98:111" x14ac:dyDescent="0.25">
      <c r="CT10911" s="78" t="s">
        <v>155</v>
      </c>
      <c r="CU10911" s="78" t="s">
        <v>492</v>
      </c>
      <c r="CV10911" s="78" t="s">
        <v>490</v>
      </c>
      <c r="CW10911" s="78">
        <v>2045</v>
      </c>
      <c r="CX10911" s="78">
        <v>0</v>
      </c>
      <c r="CY10911" s="78">
        <v>9.5485653842636992E-2</v>
      </c>
      <c r="CZ10911" s="78">
        <v>4.4305976361127958E-2</v>
      </c>
      <c r="DA10911" s="78">
        <v>1.922823688688932E-3</v>
      </c>
      <c r="DB10911" s="78">
        <v>4.9256853792802771E-2</v>
      </c>
      <c r="DC10911" s="78">
        <v>3.0627832877398693E-2</v>
      </c>
      <c r="DD10911" s="78">
        <v>2.6307612287075552E-3</v>
      </c>
      <c r="DE10911" s="78">
        <v>0</v>
      </c>
      <c r="DF10911" s="78">
        <v>8.0574515253195041E-5</v>
      </c>
      <c r="DG10911" s="78">
        <v>8.0574515253195041E-5</v>
      </c>
    </row>
    <row r="10912" spans="98:111" x14ac:dyDescent="0.25">
      <c r="CT10912" s="78" t="s">
        <v>155</v>
      </c>
      <c r="CU10912" s="78" t="s">
        <v>492</v>
      </c>
      <c r="CV10912" s="78" t="s">
        <v>490</v>
      </c>
      <c r="CW10912" s="78">
        <v>2046</v>
      </c>
      <c r="CX10912" s="78">
        <v>0</v>
      </c>
      <c r="CY10912" s="78">
        <v>9.5485653842636992E-2</v>
      </c>
      <c r="CZ10912" s="78">
        <v>4.4305976361127958E-2</v>
      </c>
      <c r="DA10912" s="78">
        <v>1.922823688688932E-3</v>
      </c>
      <c r="DB10912" s="78">
        <v>4.9256853792802771E-2</v>
      </c>
      <c r="DC10912" s="78">
        <v>3.0627832877398693E-2</v>
      </c>
      <c r="DD10912" s="78">
        <v>2.6307612287075552E-3</v>
      </c>
      <c r="DE10912" s="78">
        <v>0</v>
      </c>
      <c r="DF10912" s="78">
        <v>8.0574515253195041E-5</v>
      </c>
      <c r="DG10912" s="78">
        <v>8.0574515253195041E-5</v>
      </c>
    </row>
    <row r="10913" spans="98:111" x14ac:dyDescent="0.25">
      <c r="CT10913" s="78" t="s">
        <v>155</v>
      </c>
      <c r="CU10913" s="78" t="s">
        <v>492</v>
      </c>
      <c r="CV10913" s="78" t="s">
        <v>490</v>
      </c>
      <c r="CW10913" s="78">
        <v>2047</v>
      </c>
      <c r="CX10913" s="78">
        <v>0</v>
      </c>
      <c r="CY10913" s="78">
        <v>9.5485653842636992E-2</v>
      </c>
      <c r="CZ10913" s="78">
        <v>4.4305976361127958E-2</v>
      </c>
      <c r="DA10913" s="78">
        <v>1.922823688688932E-3</v>
      </c>
      <c r="DB10913" s="78">
        <v>4.9256853792802771E-2</v>
      </c>
      <c r="DC10913" s="78">
        <v>3.0627832877398693E-2</v>
      </c>
      <c r="DD10913" s="78">
        <v>2.6307612287075552E-3</v>
      </c>
      <c r="DE10913" s="78">
        <v>0</v>
      </c>
      <c r="DF10913" s="78">
        <v>8.0574515253195041E-5</v>
      </c>
      <c r="DG10913" s="78">
        <v>8.0574515253195041E-5</v>
      </c>
    </row>
    <row r="10914" spans="98:111" x14ac:dyDescent="0.25">
      <c r="CT10914" s="78" t="s">
        <v>155</v>
      </c>
      <c r="CU10914" s="78" t="s">
        <v>492</v>
      </c>
      <c r="CV10914" s="78" t="s">
        <v>490</v>
      </c>
      <c r="CW10914" s="78">
        <v>2048</v>
      </c>
      <c r="CX10914" s="78">
        <v>0</v>
      </c>
      <c r="CY10914" s="78">
        <v>0.1000716957393538</v>
      </c>
      <c r="CZ10914" s="78">
        <v>4.6259840575649427E-2</v>
      </c>
      <c r="DA10914" s="78">
        <v>2.0075878699679661E-3</v>
      </c>
      <c r="DB10914" s="78">
        <v>5.1804267293707622E-2</v>
      </c>
      <c r="DC10914" s="78">
        <v>3.2211810516399729E-2</v>
      </c>
      <c r="DD10914" s="78">
        <v>2.6307612287075552E-3</v>
      </c>
      <c r="DE10914" s="78">
        <v>0</v>
      </c>
      <c r="DF10914" s="78">
        <v>8.4741582213018702E-5</v>
      </c>
      <c r="DG10914" s="78">
        <v>8.4741582213018702E-5</v>
      </c>
    </row>
    <row r="10915" spans="98:111" x14ac:dyDescent="0.25">
      <c r="CT10915" s="78" t="s">
        <v>155</v>
      </c>
      <c r="CU10915" s="78" t="s">
        <v>492</v>
      </c>
      <c r="CV10915" s="78" t="s">
        <v>490</v>
      </c>
      <c r="CW10915" s="78">
        <v>2049</v>
      </c>
      <c r="CX10915" s="78">
        <v>0</v>
      </c>
      <c r="CY10915" s="78">
        <v>0.1000716957393538</v>
      </c>
      <c r="CZ10915" s="78">
        <v>4.6259840575649427E-2</v>
      </c>
      <c r="DA10915" s="78">
        <v>2.0075878699679661E-3</v>
      </c>
      <c r="DB10915" s="78">
        <v>5.1804267293707622E-2</v>
      </c>
      <c r="DC10915" s="78">
        <v>3.2211810516399729E-2</v>
      </c>
      <c r="DD10915" s="78">
        <v>2.6307612287075552E-3</v>
      </c>
      <c r="DE10915" s="78">
        <v>0</v>
      </c>
      <c r="DF10915" s="78">
        <v>8.4741582213018702E-5</v>
      </c>
      <c r="DG10915" s="78">
        <v>8.4741582213018702E-5</v>
      </c>
    </row>
    <row r="10916" spans="98:111" x14ac:dyDescent="0.25">
      <c r="CT10916" s="78" t="s">
        <v>155</v>
      </c>
      <c r="CU10916" s="78" t="s">
        <v>492</v>
      </c>
      <c r="CV10916" s="78" t="s">
        <v>490</v>
      </c>
      <c r="CW10916" s="78">
        <v>2050</v>
      </c>
      <c r="CX10916" s="78">
        <v>0</v>
      </c>
      <c r="CY10916" s="78">
        <v>0.1000716957393538</v>
      </c>
      <c r="CZ10916" s="78">
        <v>4.6259840575649427E-2</v>
      </c>
      <c r="DA10916" s="78">
        <v>2.0075878699679661E-3</v>
      </c>
      <c r="DB10916" s="78">
        <v>5.1804267293707622E-2</v>
      </c>
      <c r="DC10916" s="78">
        <v>3.2211810516399729E-2</v>
      </c>
      <c r="DD10916" s="78">
        <v>2.6307612287075552E-3</v>
      </c>
      <c r="DE10916" s="78">
        <v>0</v>
      </c>
      <c r="DF10916" s="78">
        <v>8.4741582213018702E-5</v>
      </c>
      <c r="DG10916" s="78">
        <v>8.4741582213018702E-5</v>
      </c>
    </row>
    <row r="10917" spans="98:111" x14ac:dyDescent="0.25">
      <c r="CT10917" s="78" t="s">
        <v>155</v>
      </c>
      <c r="CU10917" s="78" t="s">
        <v>492</v>
      </c>
      <c r="CV10917" s="78" t="s">
        <v>490</v>
      </c>
      <c r="CW10917" s="78">
        <v>2051</v>
      </c>
      <c r="CX10917" s="78">
        <v>0</v>
      </c>
      <c r="CY10917" s="78">
        <v>0.1000716957393538</v>
      </c>
      <c r="CZ10917" s="78">
        <v>4.6259840575649427E-2</v>
      </c>
      <c r="DA10917" s="78">
        <v>2.0075878699679661E-3</v>
      </c>
      <c r="DB10917" s="78">
        <v>5.1804267293707622E-2</v>
      </c>
      <c r="DC10917" s="78">
        <v>3.2211810516399729E-2</v>
      </c>
      <c r="DD10917" s="78">
        <v>2.6307612287075552E-3</v>
      </c>
      <c r="DE10917" s="78">
        <v>0</v>
      </c>
      <c r="DF10917" s="78">
        <v>8.4741582213018702E-5</v>
      </c>
      <c r="DG10917" s="78">
        <v>8.4741582213018702E-5</v>
      </c>
    </row>
    <row r="10918" spans="98:111" x14ac:dyDescent="0.25">
      <c r="CT10918" s="78" t="s">
        <v>155</v>
      </c>
      <c r="CU10918" s="78" t="s">
        <v>492</v>
      </c>
      <c r="CV10918" s="78" t="s">
        <v>490</v>
      </c>
      <c r="CW10918" s="78">
        <v>2052</v>
      </c>
      <c r="CX10918" s="78">
        <v>0</v>
      </c>
      <c r="CY10918" s="78">
        <v>0.1000716957393538</v>
      </c>
      <c r="CZ10918" s="78">
        <v>4.6259840575649427E-2</v>
      </c>
      <c r="DA10918" s="78">
        <v>2.0075878699679661E-3</v>
      </c>
      <c r="DB10918" s="78">
        <v>5.1804267293707622E-2</v>
      </c>
      <c r="DC10918" s="78">
        <v>3.2211810516399729E-2</v>
      </c>
      <c r="DD10918" s="78">
        <v>2.6307612287075552E-3</v>
      </c>
      <c r="DE10918" s="78">
        <v>0</v>
      </c>
      <c r="DF10918" s="78">
        <v>8.4741582213018702E-5</v>
      </c>
      <c r="DG10918" s="78">
        <v>8.4741582213018702E-5</v>
      </c>
    </row>
    <row r="10919" spans="98:111" x14ac:dyDescent="0.25">
      <c r="CT10919" s="78" t="s">
        <v>155</v>
      </c>
      <c r="CU10919" s="78" t="s">
        <v>492</v>
      </c>
      <c r="CV10919" s="78" t="s">
        <v>490</v>
      </c>
      <c r="CW10919" s="78">
        <v>2053</v>
      </c>
      <c r="CX10919" s="78">
        <v>0</v>
      </c>
      <c r="CY10919" s="78">
        <v>0.10489450436603739</v>
      </c>
      <c r="CZ10919" s="78">
        <v>4.8274495535737177E-2</v>
      </c>
      <c r="DA10919" s="78">
        <v>2.094982606883494E-3</v>
      </c>
      <c r="DB10919" s="78">
        <v>5.4525026223397839E-2</v>
      </c>
      <c r="DC10919" s="78">
        <v>3.3903574065666818E-2</v>
      </c>
      <c r="DD10919" s="78">
        <v>2.6307612287075552E-3</v>
      </c>
      <c r="DE10919" s="78">
        <v>0</v>
      </c>
      <c r="DF10919" s="78">
        <v>8.9192208166571243E-5</v>
      </c>
      <c r="DG10919" s="78">
        <v>8.9192208166571243E-5</v>
      </c>
    </row>
    <row r="10920" spans="98:111" x14ac:dyDescent="0.25">
      <c r="CT10920" s="78" t="s">
        <v>155</v>
      </c>
      <c r="CU10920" s="78" t="s">
        <v>492</v>
      </c>
      <c r="CV10920" s="78" t="s">
        <v>490</v>
      </c>
      <c r="CW10920" s="78">
        <v>2054</v>
      </c>
      <c r="CX10920" s="78">
        <v>0</v>
      </c>
      <c r="CY10920" s="78">
        <v>0.10489450436603739</v>
      </c>
      <c r="CZ10920" s="78">
        <v>4.8274495535737177E-2</v>
      </c>
      <c r="DA10920" s="78">
        <v>2.094982606883494E-3</v>
      </c>
      <c r="DB10920" s="78">
        <v>5.4525026223397839E-2</v>
      </c>
      <c r="DC10920" s="78">
        <v>3.3903574065666818E-2</v>
      </c>
      <c r="DD10920" s="78">
        <v>2.6307612287075552E-3</v>
      </c>
      <c r="DE10920" s="78">
        <v>0</v>
      </c>
      <c r="DF10920" s="78">
        <v>8.9192208166571243E-5</v>
      </c>
      <c r="DG10920" s="78">
        <v>8.9192208166571243E-5</v>
      </c>
    </row>
    <row r="10921" spans="98:111" x14ac:dyDescent="0.25">
      <c r="CT10921" s="78" t="s">
        <v>155</v>
      </c>
      <c r="CU10921" s="78" t="s">
        <v>492</v>
      </c>
      <c r="CV10921" s="78" t="s">
        <v>490</v>
      </c>
      <c r="CW10921" s="78">
        <v>2055</v>
      </c>
      <c r="CX10921" s="78">
        <v>0</v>
      </c>
      <c r="CY10921" s="78">
        <v>0.10489450436603739</v>
      </c>
      <c r="CZ10921" s="78">
        <v>4.8274495535737177E-2</v>
      </c>
      <c r="DA10921" s="78">
        <v>2.094982606883494E-3</v>
      </c>
      <c r="DB10921" s="78">
        <v>5.4525026223397839E-2</v>
      </c>
      <c r="DC10921" s="78">
        <v>3.3903574065666818E-2</v>
      </c>
      <c r="DD10921" s="78">
        <v>2.6307612287075552E-3</v>
      </c>
      <c r="DE10921" s="78">
        <v>0</v>
      </c>
      <c r="DF10921" s="78">
        <v>8.9192208166571243E-5</v>
      </c>
      <c r="DG10921" s="78">
        <v>8.9192208166571243E-5</v>
      </c>
    </row>
    <row r="10922" spans="98:111" x14ac:dyDescent="0.25">
      <c r="CT10922" s="78" t="s">
        <v>155</v>
      </c>
      <c r="CU10922" s="78" t="s">
        <v>492</v>
      </c>
      <c r="CV10922" s="78" t="s">
        <v>496</v>
      </c>
      <c r="CW10922" s="78">
        <v>2026</v>
      </c>
      <c r="CX10922" s="78">
        <v>0</v>
      </c>
      <c r="CY10922" s="78">
        <v>14664.63755643663</v>
      </c>
      <c r="CZ10922" s="78">
        <v>233.230076807936</v>
      </c>
      <c r="DA10922" s="78">
        <v>8896.5159934285948</v>
      </c>
      <c r="DB10922" s="78">
        <v>5534.8914862000911</v>
      </c>
      <c r="DC10922" s="78">
        <v>3441.5866702928388</v>
      </c>
      <c r="DD10922" s="78">
        <v>9.5649901336109077E-6</v>
      </c>
      <c r="DE10922" s="78">
        <v>0</v>
      </c>
      <c r="DF10922" s="78">
        <v>3.291874254531782E-2</v>
      </c>
      <c r="DG10922" s="78">
        <v>3.291874254531782E-2</v>
      </c>
    </row>
    <row r="10923" spans="98:111" x14ac:dyDescent="0.25">
      <c r="CT10923" s="78" t="s">
        <v>155</v>
      </c>
      <c r="CU10923" s="78" t="s">
        <v>492</v>
      </c>
      <c r="CV10923" s="78" t="s">
        <v>496</v>
      </c>
      <c r="CW10923" s="78">
        <v>2027</v>
      </c>
      <c r="CX10923" s="78">
        <v>0</v>
      </c>
      <c r="CY10923" s="78">
        <v>14664.63755643663</v>
      </c>
      <c r="CZ10923" s="78">
        <v>233.230076807936</v>
      </c>
      <c r="DA10923" s="78">
        <v>8896.5159934285948</v>
      </c>
      <c r="DB10923" s="78">
        <v>5534.8914862000911</v>
      </c>
      <c r="DC10923" s="78">
        <v>3441.5866702928388</v>
      </c>
      <c r="DD10923" s="78">
        <v>9.5649901336109077E-6</v>
      </c>
      <c r="DE10923" s="78">
        <v>0</v>
      </c>
      <c r="DF10923" s="78">
        <v>3.291874254531782E-2</v>
      </c>
      <c r="DG10923" s="78">
        <v>3.291874254531782E-2</v>
      </c>
    </row>
    <row r="10924" spans="98:111" x14ac:dyDescent="0.25">
      <c r="CT10924" s="78" t="s">
        <v>155</v>
      </c>
      <c r="CU10924" s="78" t="s">
        <v>492</v>
      </c>
      <c r="CV10924" s="78" t="s">
        <v>496</v>
      </c>
      <c r="CW10924" s="78">
        <v>2028</v>
      </c>
      <c r="CX10924" s="78">
        <v>0</v>
      </c>
      <c r="CY10924" s="78">
        <v>15317.99094281597</v>
      </c>
      <c r="CZ10924" s="78">
        <v>247.27299216494129</v>
      </c>
      <c r="DA10924" s="78">
        <v>9287.6490955444951</v>
      </c>
      <c r="DB10924" s="78">
        <v>5783.068855106525</v>
      </c>
      <c r="DC10924" s="78">
        <v>3595.9029611950691</v>
      </c>
      <c r="DD10924" s="78">
        <v>9.5649901336109077E-6</v>
      </c>
      <c r="DE10924" s="78">
        <v>0</v>
      </c>
      <c r="DF10924" s="78">
        <v>3.4394776345253085E-2</v>
      </c>
      <c r="DG10924" s="78">
        <v>3.4394776345253085E-2</v>
      </c>
    </row>
    <row r="10925" spans="98:111" x14ac:dyDescent="0.25">
      <c r="CT10925" s="78" t="s">
        <v>155</v>
      </c>
      <c r="CU10925" s="78" t="s">
        <v>492</v>
      </c>
      <c r="CV10925" s="78" t="s">
        <v>496</v>
      </c>
      <c r="CW10925" s="78">
        <v>2029</v>
      </c>
      <c r="CX10925" s="78">
        <v>0</v>
      </c>
      <c r="CY10925" s="78">
        <v>15317.99094281597</v>
      </c>
      <c r="CZ10925" s="78">
        <v>247.27299216494129</v>
      </c>
      <c r="DA10925" s="78">
        <v>9287.6490955444951</v>
      </c>
      <c r="DB10925" s="78">
        <v>5783.068855106525</v>
      </c>
      <c r="DC10925" s="78">
        <v>3595.9029611950691</v>
      </c>
      <c r="DD10925" s="78">
        <v>9.5649901336109077E-6</v>
      </c>
      <c r="DE10925" s="78">
        <v>0</v>
      </c>
      <c r="DF10925" s="78">
        <v>3.4394776345253085E-2</v>
      </c>
      <c r="DG10925" s="78">
        <v>3.4394776345253085E-2</v>
      </c>
    </row>
    <row r="10926" spans="98:111" x14ac:dyDescent="0.25">
      <c r="CT10926" s="78" t="s">
        <v>155</v>
      </c>
      <c r="CU10926" s="78" t="s">
        <v>492</v>
      </c>
      <c r="CV10926" s="78" t="s">
        <v>496</v>
      </c>
      <c r="CW10926" s="78">
        <v>2030</v>
      </c>
      <c r="CX10926" s="78">
        <v>0</v>
      </c>
      <c r="CY10926" s="78">
        <v>15317.99094281597</v>
      </c>
      <c r="CZ10926" s="78">
        <v>247.27299216494129</v>
      </c>
      <c r="DA10926" s="78">
        <v>9287.6490955444951</v>
      </c>
      <c r="DB10926" s="78">
        <v>5783.068855106525</v>
      </c>
      <c r="DC10926" s="78">
        <v>3595.9029611950691</v>
      </c>
      <c r="DD10926" s="78">
        <v>9.5649901336109077E-6</v>
      </c>
      <c r="DE10926" s="78">
        <v>0</v>
      </c>
      <c r="DF10926" s="78">
        <v>3.4394776345253085E-2</v>
      </c>
      <c r="DG10926" s="78">
        <v>3.4394776345253085E-2</v>
      </c>
    </row>
    <row r="10927" spans="98:111" x14ac:dyDescent="0.25">
      <c r="CT10927" s="78" t="s">
        <v>155</v>
      </c>
      <c r="CU10927" s="78" t="s">
        <v>492</v>
      </c>
      <c r="CV10927" s="78" t="s">
        <v>496</v>
      </c>
      <c r="CW10927" s="78">
        <v>2031</v>
      </c>
      <c r="CX10927" s="78">
        <v>0</v>
      </c>
      <c r="CY10927" s="78">
        <v>15317.99094281597</v>
      </c>
      <c r="CZ10927" s="78">
        <v>247.27299216494129</v>
      </c>
      <c r="DA10927" s="78">
        <v>9287.6490955444951</v>
      </c>
      <c r="DB10927" s="78">
        <v>5783.068855106525</v>
      </c>
      <c r="DC10927" s="78">
        <v>3595.9029611950691</v>
      </c>
      <c r="DD10927" s="78">
        <v>9.5649901336109077E-6</v>
      </c>
      <c r="DE10927" s="78">
        <v>0</v>
      </c>
      <c r="DF10927" s="78">
        <v>3.4394776345253085E-2</v>
      </c>
      <c r="DG10927" s="78">
        <v>3.4394776345253085E-2</v>
      </c>
    </row>
    <row r="10928" spans="98:111" x14ac:dyDescent="0.25">
      <c r="CT10928" s="78" t="s">
        <v>155</v>
      </c>
      <c r="CU10928" s="78" t="s">
        <v>492</v>
      </c>
      <c r="CV10928" s="78" t="s">
        <v>496</v>
      </c>
      <c r="CW10928" s="78">
        <v>2032</v>
      </c>
      <c r="CX10928" s="78">
        <v>0</v>
      </c>
      <c r="CY10928" s="78">
        <v>15317.99094281597</v>
      </c>
      <c r="CZ10928" s="78">
        <v>247.27299216494129</v>
      </c>
      <c r="DA10928" s="78">
        <v>9287.6490955444951</v>
      </c>
      <c r="DB10928" s="78">
        <v>5783.068855106525</v>
      </c>
      <c r="DC10928" s="78">
        <v>3595.9029611950691</v>
      </c>
      <c r="DD10928" s="78">
        <v>9.5649901336109077E-6</v>
      </c>
      <c r="DE10928" s="78">
        <v>0</v>
      </c>
      <c r="DF10928" s="78">
        <v>3.4394776345253085E-2</v>
      </c>
      <c r="DG10928" s="78">
        <v>3.4394776345253085E-2</v>
      </c>
    </row>
    <row r="10929" spans="98:111" x14ac:dyDescent="0.25">
      <c r="CT10929" s="78" t="s">
        <v>155</v>
      </c>
      <c r="CU10929" s="78" t="s">
        <v>492</v>
      </c>
      <c r="CV10929" s="78" t="s">
        <v>496</v>
      </c>
      <c r="CW10929" s="78">
        <v>2033</v>
      </c>
      <c r="CX10929" s="78">
        <v>0</v>
      </c>
      <c r="CY10929" s="78">
        <v>16044.126426626201</v>
      </c>
      <c r="CZ10929" s="78">
        <v>263.10737971826723</v>
      </c>
      <c r="DA10929" s="78">
        <v>9721.7399837423</v>
      </c>
      <c r="DB10929" s="78">
        <v>6059.2790631656289</v>
      </c>
      <c r="DC10929" s="78">
        <v>3767.6500266298867</v>
      </c>
      <c r="DD10929" s="78">
        <v>9.5649901336109077E-6</v>
      </c>
      <c r="DE10929" s="78">
        <v>0</v>
      </c>
      <c r="DF10929" s="78">
        <v>3.6037535331613739E-2</v>
      </c>
      <c r="DG10929" s="78">
        <v>3.6037535331613739E-2</v>
      </c>
    </row>
    <row r="10930" spans="98:111" x14ac:dyDescent="0.25">
      <c r="CT10930" s="78" t="s">
        <v>155</v>
      </c>
      <c r="CU10930" s="78" t="s">
        <v>492</v>
      </c>
      <c r="CV10930" s="78" t="s">
        <v>496</v>
      </c>
      <c r="CW10930" s="78">
        <v>2034</v>
      </c>
      <c r="CX10930" s="78">
        <v>0</v>
      </c>
      <c r="CY10930" s="78">
        <v>16044.126426626201</v>
      </c>
      <c r="CZ10930" s="78">
        <v>263.10737971826723</v>
      </c>
      <c r="DA10930" s="78">
        <v>9721.7399837423</v>
      </c>
      <c r="DB10930" s="78">
        <v>6059.2790631656289</v>
      </c>
      <c r="DC10930" s="78">
        <v>3767.6500266298867</v>
      </c>
      <c r="DD10930" s="78">
        <v>9.5649901336109077E-6</v>
      </c>
      <c r="DE10930" s="78">
        <v>0</v>
      </c>
      <c r="DF10930" s="78">
        <v>3.6037535331613739E-2</v>
      </c>
      <c r="DG10930" s="78">
        <v>3.6037535331613739E-2</v>
      </c>
    </row>
    <row r="10931" spans="98:111" x14ac:dyDescent="0.25">
      <c r="CT10931" s="78" t="s">
        <v>155</v>
      </c>
      <c r="CU10931" s="78" t="s">
        <v>492</v>
      </c>
      <c r="CV10931" s="78" t="s">
        <v>496</v>
      </c>
      <c r="CW10931" s="78">
        <v>2035</v>
      </c>
      <c r="CX10931" s="78">
        <v>0</v>
      </c>
      <c r="CY10931" s="78">
        <v>16044.126426626201</v>
      </c>
      <c r="CZ10931" s="78">
        <v>263.10737971826723</v>
      </c>
      <c r="DA10931" s="78">
        <v>9721.7399837423</v>
      </c>
      <c r="DB10931" s="78">
        <v>6059.2790631656289</v>
      </c>
      <c r="DC10931" s="78">
        <v>3767.6500266298867</v>
      </c>
      <c r="DD10931" s="78">
        <v>9.5649901336109077E-6</v>
      </c>
      <c r="DE10931" s="78">
        <v>0</v>
      </c>
      <c r="DF10931" s="78">
        <v>3.6037535331613739E-2</v>
      </c>
      <c r="DG10931" s="78">
        <v>3.6037535331613739E-2</v>
      </c>
    </row>
    <row r="10932" spans="98:111" x14ac:dyDescent="0.25">
      <c r="CT10932" s="78" t="s">
        <v>155</v>
      </c>
      <c r="CU10932" s="78" t="s">
        <v>492</v>
      </c>
      <c r="CV10932" s="78" t="s">
        <v>496</v>
      </c>
      <c r="CW10932" s="78">
        <v>2036</v>
      </c>
      <c r="CX10932" s="78">
        <v>0</v>
      </c>
      <c r="CY10932" s="78">
        <v>16044.126426626201</v>
      </c>
      <c r="CZ10932" s="78">
        <v>263.10737971826723</v>
      </c>
      <c r="DA10932" s="78">
        <v>9721.7399837423</v>
      </c>
      <c r="DB10932" s="78">
        <v>6059.2790631656289</v>
      </c>
      <c r="DC10932" s="78">
        <v>3767.6500266298867</v>
      </c>
      <c r="DD10932" s="78">
        <v>9.5649901336109077E-6</v>
      </c>
      <c r="DE10932" s="78">
        <v>0</v>
      </c>
      <c r="DF10932" s="78">
        <v>3.6037535331613739E-2</v>
      </c>
      <c r="DG10932" s="78">
        <v>3.6037535331613739E-2</v>
      </c>
    </row>
    <row r="10933" spans="98:111" x14ac:dyDescent="0.25">
      <c r="CT10933" s="78" t="s">
        <v>155</v>
      </c>
      <c r="CU10933" s="78" t="s">
        <v>492</v>
      </c>
      <c r="CV10933" s="78" t="s">
        <v>496</v>
      </c>
      <c r="CW10933" s="78">
        <v>2037</v>
      </c>
      <c r="CX10933" s="78">
        <v>0</v>
      </c>
      <c r="CY10933" s="78">
        <v>16044.126426626201</v>
      </c>
      <c r="CZ10933" s="78">
        <v>263.10737971826723</v>
      </c>
      <c r="DA10933" s="78">
        <v>9721.7399837423</v>
      </c>
      <c r="DB10933" s="78">
        <v>6059.2790631656289</v>
      </c>
      <c r="DC10933" s="78">
        <v>3767.6500266298867</v>
      </c>
      <c r="DD10933" s="78">
        <v>9.5649901336109077E-6</v>
      </c>
      <c r="DE10933" s="78">
        <v>0</v>
      </c>
      <c r="DF10933" s="78">
        <v>3.6037535331613739E-2</v>
      </c>
      <c r="DG10933" s="78">
        <v>3.6037535331613739E-2</v>
      </c>
    </row>
    <row r="10934" spans="98:111" x14ac:dyDescent="0.25">
      <c r="CT10934" s="78" t="s">
        <v>155</v>
      </c>
      <c r="CU10934" s="78" t="s">
        <v>492</v>
      </c>
      <c r="CV10934" s="78" t="s">
        <v>496</v>
      </c>
      <c r="CW10934" s="78">
        <v>2038</v>
      </c>
      <c r="CX10934" s="78">
        <v>0</v>
      </c>
      <c r="CY10934" s="78">
        <v>16832.391236279542</v>
      </c>
      <c r="CZ10934" s="78">
        <v>280.5543704533452</v>
      </c>
      <c r="DA10934" s="78">
        <v>10192.27176588512</v>
      </c>
      <c r="DB10934" s="78">
        <v>6359.5650999410764</v>
      </c>
      <c r="DC10934" s="78">
        <v>3954.3674038392014</v>
      </c>
      <c r="DD10934" s="78">
        <v>9.5649901336109077E-6</v>
      </c>
      <c r="DE10934" s="78">
        <v>0</v>
      </c>
      <c r="DF10934" s="78">
        <v>3.7823485202394543E-2</v>
      </c>
      <c r="DG10934" s="78">
        <v>3.7823485202394543E-2</v>
      </c>
    </row>
    <row r="10935" spans="98:111" x14ac:dyDescent="0.25">
      <c r="CT10935" s="78" t="s">
        <v>155</v>
      </c>
      <c r="CU10935" s="78" t="s">
        <v>492</v>
      </c>
      <c r="CV10935" s="78" t="s">
        <v>496</v>
      </c>
      <c r="CW10935" s="78">
        <v>2039</v>
      </c>
      <c r="CX10935" s="78">
        <v>0</v>
      </c>
      <c r="CY10935" s="78">
        <v>16832.391236279542</v>
      </c>
      <c r="CZ10935" s="78">
        <v>280.5543704533452</v>
      </c>
      <c r="DA10935" s="78">
        <v>10192.27176588512</v>
      </c>
      <c r="DB10935" s="78">
        <v>6359.5650999410764</v>
      </c>
      <c r="DC10935" s="78">
        <v>3954.3674038392014</v>
      </c>
      <c r="DD10935" s="78">
        <v>9.5649901336109077E-6</v>
      </c>
      <c r="DE10935" s="78">
        <v>0</v>
      </c>
      <c r="DF10935" s="78">
        <v>3.7823485202394543E-2</v>
      </c>
      <c r="DG10935" s="78">
        <v>3.7823485202394543E-2</v>
      </c>
    </row>
    <row r="10936" spans="98:111" x14ac:dyDescent="0.25">
      <c r="CT10936" s="78" t="s">
        <v>155</v>
      </c>
      <c r="CU10936" s="78" t="s">
        <v>492</v>
      </c>
      <c r="CV10936" s="78" t="s">
        <v>496</v>
      </c>
      <c r="CW10936" s="78">
        <v>2040</v>
      </c>
      <c r="CX10936" s="78">
        <v>0</v>
      </c>
      <c r="CY10936" s="78">
        <v>16832.391236279542</v>
      </c>
      <c r="CZ10936" s="78">
        <v>280.5543704533452</v>
      </c>
      <c r="DA10936" s="78">
        <v>10192.27176588512</v>
      </c>
      <c r="DB10936" s="78">
        <v>6359.5650999410764</v>
      </c>
      <c r="DC10936" s="78">
        <v>3954.3674038392014</v>
      </c>
      <c r="DD10936" s="78">
        <v>9.5649901336109077E-6</v>
      </c>
      <c r="DE10936" s="78">
        <v>0</v>
      </c>
      <c r="DF10936" s="78">
        <v>3.7823485202394543E-2</v>
      </c>
      <c r="DG10936" s="78">
        <v>3.7823485202394543E-2</v>
      </c>
    </row>
    <row r="10937" spans="98:111" x14ac:dyDescent="0.25">
      <c r="CT10937" s="78" t="s">
        <v>155</v>
      </c>
      <c r="CU10937" s="78" t="s">
        <v>492</v>
      </c>
      <c r="CV10937" s="78" t="s">
        <v>496</v>
      </c>
      <c r="CW10937" s="78">
        <v>2041</v>
      </c>
      <c r="CX10937" s="78">
        <v>0</v>
      </c>
      <c r="CY10937" s="78">
        <v>16832.391236279542</v>
      </c>
      <c r="CZ10937" s="78">
        <v>280.5543704533452</v>
      </c>
      <c r="DA10937" s="78">
        <v>10192.27176588512</v>
      </c>
      <c r="DB10937" s="78">
        <v>6359.5650999410764</v>
      </c>
      <c r="DC10937" s="78">
        <v>3954.3674038392014</v>
      </c>
      <c r="DD10937" s="78">
        <v>9.5649901336109077E-6</v>
      </c>
      <c r="DE10937" s="78">
        <v>0</v>
      </c>
      <c r="DF10937" s="78">
        <v>3.7823485202394543E-2</v>
      </c>
      <c r="DG10937" s="78">
        <v>3.7823485202394543E-2</v>
      </c>
    </row>
    <row r="10938" spans="98:111" x14ac:dyDescent="0.25">
      <c r="CT10938" s="78" t="s">
        <v>155</v>
      </c>
      <c r="CU10938" s="78" t="s">
        <v>492</v>
      </c>
      <c r="CV10938" s="78" t="s">
        <v>496</v>
      </c>
      <c r="CW10938" s="78">
        <v>2042</v>
      </c>
      <c r="CX10938" s="78">
        <v>0</v>
      </c>
      <c r="CY10938" s="78">
        <v>16832.391236279542</v>
      </c>
      <c r="CZ10938" s="78">
        <v>280.5543704533452</v>
      </c>
      <c r="DA10938" s="78">
        <v>10192.27176588512</v>
      </c>
      <c r="DB10938" s="78">
        <v>6359.5650999410764</v>
      </c>
      <c r="DC10938" s="78">
        <v>3954.3674038392014</v>
      </c>
      <c r="DD10938" s="78">
        <v>9.5649901336109077E-6</v>
      </c>
      <c r="DE10938" s="78">
        <v>0</v>
      </c>
      <c r="DF10938" s="78">
        <v>3.7823485202394543E-2</v>
      </c>
      <c r="DG10938" s="78">
        <v>3.7823485202394543E-2</v>
      </c>
    </row>
    <row r="10939" spans="98:111" x14ac:dyDescent="0.25">
      <c r="CT10939" s="78" t="s">
        <v>155</v>
      </c>
      <c r="CU10939" s="78" t="s">
        <v>492</v>
      </c>
      <c r="CV10939" s="78" t="s">
        <v>496</v>
      </c>
      <c r="CW10939" s="78">
        <v>2043</v>
      </c>
      <c r="CX10939" s="78">
        <v>0</v>
      </c>
      <c r="CY10939" s="78">
        <v>17672.085223784419</v>
      </c>
      <c r="CZ10939" s="78">
        <v>299.42001237341111</v>
      </c>
      <c r="DA10939" s="78">
        <v>10692.736176386061</v>
      </c>
      <c r="DB10939" s="78">
        <v>6679.9290350249366</v>
      </c>
      <c r="DC10939" s="78">
        <v>4153.5691860920497</v>
      </c>
      <c r="DD10939" s="78">
        <v>9.5649901336109077E-6</v>
      </c>
      <c r="DE10939" s="78">
        <v>0</v>
      </c>
      <c r="DF10939" s="78">
        <v>3.9728848284240746E-2</v>
      </c>
      <c r="DG10939" s="78">
        <v>3.9728848284240746E-2</v>
      </c>
    </row>
    <row r="10940" spans="98:111" x14ac:dyDescent="0.25">
      <c r="CT10940" s="78" t="s">
        <v>155</v>
      </c>
      <c r="CU10940" s="78" t="s">
        <v>492</v>
      </c>
      <c r="CV10940" s="78" t="s">
        <v>496</v>
      </c>
      <c r="CW10940" s="78">
        <v>2044</v>
      </c>
      <c r="CX10940" s="78">
        <v>0</v>
      </c>
      <c r="CY10940" s="78">
        <v>17672.085223784419</v>
      </c>
      <c r="CZ10940" s="78">
        <v>299.42001237341111</v>
      </c>
      <c r="DA10940" s="78">
        <v>10692.736176386061</v>
      </c>
      <c r="DB10940" s="78">
        <v>6679.9290350249366</v>
      </c>
      <c r="DC10940" s="78">
        <v>4153.5691860920497</v>
      </c>
      <c r="DD10940" s="78">
        <v>9.5649901336109077E-6</v>
      </c>
      <c r="DE10940" s="78">
        <v>0</v>
      </c>
      <c r="DF10940" s="78">
        <v>3.9728848284240746E-2</v>
      </c>
      <c r="DG10940" s="78">
        <v>3.9728848284240746E-2</v>
      </c>
    </row>
    <row r="10941" spans="98:111" x14ac:dyDescent="0.25">
      <c r="CT10941" s="78" t="s">
        <v>155</v>
      </c>
      <c r="CU10941" s="78" t="s">
        <v>492</v>
      </c>
      <c r="CV10941" s="78" t="s">
        <v>496</v>
      </c>
      <c r="CW10941" s="78">
        <v>2045</v>
      </c>
      <c r="CX10941" s="78">
        <v>0</v>
      </c>
      <c r="CY10941" s="78">
        <v>17672.085223784419</v>
      </c>
      <c r="CZ10941" s="78">
        <v>299.42001237341111</v>
      </c>
      <c r="DA10941" s="78">
        <v>10692.736176386061</v>
      </c>
      <c r="DB10941" s="78">
        <v>6679.9290350249366</v>
      </c>
      <c r="DC10941" s="78">
        <v>4153.5691860920497</v>
      </c>
      <c r="DD10941" s="78">
        <v>9.5649901336109077E-6</v>
      </c>
      <c r="DE10941" s="78">
        <v>0</v>
      </c>
      <c r="DF10941" s="78">
        <v>3.9728848284240746E-2</v>
      </c>
      <c r="DG10941" s="78">
        <v>3.9728848284240746E-2</v>
      </c>
    </row>
    <row r="10942" spans="98:111" x14ac:dyDescent="0.25">
      <c r="CT10942" s="78" t="s">
        <v>155</v>
      </c>
      <c r="CU10942" s="78" t="s">
        <v>492</v>
      </c>
      <c r="CV10942" s="78" t="s">
        <v>496</v>
      </c>
      <c r="CW10942" s="78">
        <v>2046</v>
      </c>
      <c r="CX10942" s="78">
        <v>0</v>
      </c>
      <c r="CY10942" s="78">
        <v>17672.085223784419</v>
      </c>
      <c r="CZ10942" s="78">
        <v>299.42001237341111</v>
      </c>
      <c r="DA10942" s="78">
        <v>10692.736176386061</v>
      </c>
      <c r="DB10942" s="78">
        <v>6679.9290350249366</v>
      </c>
      <c r="DC10942" s="78">
        <v>4153.5691860920497</v>
      </c>
      <c r="DD10942" s="78">
        <v>9.5649901336109077E-6</v>
      </c>
      <c r="DE10942" s="78">
        <v>0</v>
      </c>
      <c r="DF10942" s="78">
        <v>3.9728848284240746E-2</v>
      </c>
      <c r="DG10942" s="78">
        <v>3.9728848284240746E-2</v>
      </c>
    </row>
    <row r="10943" spans="98:111" x14ac:dyDescent="0.25">
      <c r="CT10943" s="78" t="s">
        <v>155</v>
      </c>
      <c r="CU10943" s="78" t="s">
        <v>492</v>
      </c>
      <c r="CV10943" s="78" t="s">
        <v>496</v>
      </c>
      <c r="CW10943" s="78">
        <v>2047</v>
      </c>
      <c r="CX10943" s="78">
        <v>0</v>
      </c>
      <c r="CY10943" s="78">
        <v>17672.085223784419</v>
      </c>
      <c r="CZ10943" s="78">
        <v>299.42001237341111</v>
      </c>
      <c r="DA10943" s="78">
        <v>10692.736176386061</v>
      </c>
      <c r="DB10943" s="78">
        <v>6679.9290350249366</v>
      </c>
      <c r="DC10943" s="78">
        <v>4153.5691860920497</v>
      </c>
      <c r="DD10943" s="78">
        <v>9.5649901336109077E-6</v>
      </c>
      <c r="DE10943" s="78">
        <v>0</v>
      </c>
      <c r="DF10943" s="78">
        <v>3.9728848284240746E-2</v>
      </c>
      <c r="DG10943" s="78">
        <v>3.9728848284240746E-2</v>
      </c>
    </row>
    <row r="10944" spans="98:111" x14ac:dyDescent="0.25">
      <c r="CT10944" s="78" t="s">
        <v>155</v>
      </c>
      <c r="CU10944" s="78" t="s">
        <v>492</v>
      </c>
      <c r="CV10944" s="78" t="s">
        <v>496</v>
      </c>
      <c r="CW10944" s="78">
        <v>2048</v>
      </c>
      <c r="CX10944" s="78">
        <v>0</v>
      </c>
      <c r="CY10944" s="78">
        <v>18552.334786110459</v>
      </c>
      <c r="CZ10944" s="78">
        <v>319.49113147947759</v>
      </c>
      <c r="DA10944" s="78">
        <v>11216.562625107839</v>
      </c>
      <c r="DB10944" s="78">
        <v>7016.2810295231338</v>
      </c>
      <c r="DC10944" s="78">
        <v>4362.7123181078368</v>
      </c>
      <c r="DD10944" s="78">
        <v>9.5649901336109077E-6</v>
      </c>
      <c r="DE10944" s="78">
        <v>0</v>
      </c>
      <c r="DF10944" s="78">
        <v>4.1729300278484233E-2</v>
      </c>
      <c r="DG10944" s="78">
        <v>4.1729300278484233E-2</v>
      </c>
    </row>
    <row r="10945" spans="98:111" x14ac:dyDescent="0.25">
      <c r="CT10945" s="78" t="s">
        <v>155</v>
      </c>
      <c r="CU10945" s="78" t="s">
        <v>492</v>
      </c>
      <c r="CV10945" s="78" t="s">
        <v>496</v>
      </c>
      <c r="CW10945" s="78">
        <v>2049</v>
      </c>
      <c r="CX10945" s="78">
        <v>0</v>
      </c>
      <c r="CY10945" s="78">
        <v>18552.334786110459</v>
      </c>
      <c r="CZ10945" s="78">
        <v>319.49113147947759</v>
      </c>
      <c r="DA10945" s="78">
        <v>11216.562625107839</v>
      </c>
      <c r="DB10945" s="78">
        <v>7016.2810295231338</v>
      </c>
      <c r="DC10945" s="78">
        <v>4362.7123181078368</v>
      </c>
      <c r="DD10945" s="78">
        <v>9.5649901336109077E-6</v>
      </c>
      <c r="DE10945" s="78">
        <v>0</v>
      </c>
      <c r="DF10945" s="78">
        <v>4.1729300278484233E-2</v>
      </c>
      <c r="DG10945" s="78">
        <v>4.1729300278484233E-2</v>
      </c>
    </row>
    <row r="10946" spans="98:111" x14ac:dyDescent="0.25">
      <c r="CT10946" s="78" t="s">
        <v>155</v>
      </c>
      <c r="CU10946" s="78" t="s">
        <v>492</v>
      </c>
      <c r="CV10946" s="78" t="s">
        <v>496</v>
      </c>
      <c r="CW10946" s="78">
        <v>2050</v>
      </c>
      <c r="CX10946" s="78">
        <v>0</v>
      </c>
      <c r="CY10946" s="78">
        <v>18552.334786110459</v>
      </c>
      <c r="CZ10946" s="78">
        <v>319.49113147947759</v>
      </c>
      <c r="DA10946" s="78">
        <v>11216.562625107839</v>
      </c>
      <c r="DB10946" s="78">
        <v>7016.2810295231338</v>
      </c>
      <c r="DC10946" s="78">
        <v>4362.7123181078368</v>
      </c>
      <c r="DD10946" s="78">
        <v>9.5649901336109077E-6</v>
      </c>
      <c r="DE10946" s="78">
        <v>0</v>
      </c>
      <c r="DF10946" s="78">
        <v>4.1729300278484233E-2</v>
      </c>
      <c r="DG10946" s="78">
        <v>4.1729300278484233E-2</v>
      </c>
    </row>
    <row r="10947" spans="98:111" x14ac:dyDescent="0.25">
      <c r="CT10947" s="78" t="s">
        <v>155</v>
      </c>
      <c r="CU10947" s="78" t="s">
        <v>492</v>
      </c>
      <c r="CV10947" s="78" t="s">
        <v>496</v>
      </c>
      <c r="CW10947" s="78">
        <v>2051</v>
      </c>
      <c r="CX10947" s="78">
        <v>0</v>
      </c>
      <c r="CY10947" s="78">
        <v>18552.334786110459</v>
      </c>
      <c r="CZ10947" s="78">
        <v>319.49113147947759</v>
      </c>
      <c r="DA10947" s="78">
        <v>11216.562625107839</v>
      </c>
      <c r="DB10947" s="78">
        <v>7016.2810295231338</v>
      </c>
      <c r="DC10947" s="78">
        <v>4362.7123181078368</v>
      </c>
      <c r="DD10947" s="78">
        <v>9.5649901336109077E-6</v>
      </c>
      <c r="DE10947" s="78">
        <v>0</v>
      </c>
      <c r="DF10947" s="78">
        <v>4.1729300278484233E-2</v>
      </c>
      <c r="DG10947" s="78">
        <v>4.1729300278484233E-2</v>
      </c>
    </row>
    <row r="10948" spans="98:111" x14ac:dyDescent="0.25">
      <c r="CT10948" s="78" t="s">
        <v>155</v>
      </c>
      <c r="CU10948" s="78" t="s">
        <v>492</v>
      </c>
      <c r="CV10948" s="78" t="s">
        <v>496</v>
      </c>
      <c r="CW10948" s="78">
        <v>2052</v>
      </c>
      <c r="CX10948" s="78">
        <v>0</v>
      </c>
      <c r="CY10948" s="78">
        <v>18552.334786110459</v>
      </c>
      <c r="CZ10948" s="78">
        <v>319.49113147947759</v>
      </c>
      <c r="DA10948" s="78">
        <v>11216.562625107839</v>
      </c>
      <c r="DB10948" s="78">
        <v>7016.2810295231338</v>
      </c>
      <c r="DC10948" s="78">
        <v>4362.7123181078368</v>
      </c>
      <c r="DD10948" s="78">
        <v>9.5649901336109077E-6</v>
      </c>
      <c r="DE10948" s="78">
        <v>0</v>
      </c>
      <c r="DF10948" s="78">
        <v>4.1729300278484233E-2</v>
      </c>
      <c r="DG10948" s="78">
        <v>4.1729300278484233E-2</v>
      </c>
    </row>
    <row r="10949" spans="98:111" x14ac:dyDescent="0.25">
      <c r="CT10949" s="78" t="s">
        <v>155</v>
      </c>
      <c r="CU10949" s="78" t="s">
        <v>492</v>
      </c>
      <c r="CV10949" s="78" t="s">
        <v>496</v>
      </c>
      <c r="CW10949" s="78">
        <v>2053</v>
      </c>
      <c r="CX10949" s="78">
        <v>0</v>
      </c>
      <c r="CY10949" s="78">
        <v>19462.1282791679</v>
      </c>
      <c r="CZ10949" s="78">
        <v>340.53564326272181</v>
      </c>
      <c r="DA10949" s="78">
        <v>11757.141276483369</v>
      </c>
      <c r="DB10949" s="78">
        <v>7364.4513594218097</v>
      </c>
      <c r="DC10949" s="78">
        <v>4579.2040721663061</v>
      </c>
      <c r="DD10949" s="78">
        <v>9.5649901336109077E-6</v>
      </c>
      <c r="DE10949" s="78">
        <v>0</v>
      </c>
      <c r="DF10949" s="78">
        <v>4.380004177006161E-2</v>
      </c>
      <c r="DG10949" s="78">
        <v>4.380004177006161E-2</v>
      </c>
    </row>
    <row r="10950" spans="98:111" x14ac:dyDescent="0.25">
      <c r="CT10950" s="78" t="s">
        <v>155</v>
      </c>
      <c r="CU10950" s="78" t="s">
        <v>492</v>
      </c>
      <c r="CV10950" s="78" t="s">
        <v>496</v>
      </c>
      <c r="CW10950" s="78">
        <v>2054</v>
      </c>
      <c r="CX10950" s="78">
        <v>0</v>
      </c>
      <c r="CY10950" s="78">
        <v>19462.1282791679</v>
      </c>
      <c r="CZ10950" s="78">
        <v>340.53564326272181</v>
      </c>
      <c r="DA10950" s="78">
        <v>11757.141276483369</v>
      </c>
      <c r="DB10950" s="78">
        <v>7364.4513594218097</v>
      </c>
      <c r="DC10950" s="78">
        <v>4579.2040721663061</v>
      </c>
      <c r="DD10950" s="78">
        <v>9.5649901336109077E-6</v>
      </c>
      <c r="DE10950" s="78">
        <v>0</v>
      </c>
      <c r="DF10950" s="78">
        <v>4.380004177006161E-2</v>
      </c>
      <c r="DG10950" s="78">
        <v>4.380004177006161E-2</v>
      </c>
    </row>
    <row r="10951" spans="98:111" x14ac:dyDescent="0.25">
      <c r="CT10951" s="78" t="s">
        <v>155</v>
      </c>
      <c r="CU10951" s="78" t="s">
        <v>492</v>
      </c>
      <c r="CV10951" s="78" t="s">
        <v>496</v>
      </c>
      <c r="CW10951" s="78">
        <v>2055</v>
      </c>
      <c r="CX10951" s="78">
        <v>0</v>
      </c>
      <c r="CY10951" s="78">
        <v>19462.1282791679</v>
      </c>
      <c r="CZ10951" s="78">
        <v>340.53564326272181</v>
      </c>
      <c r="DA10951" s="78">
        <v>11757.141276483369</v>
      </c>
      <c r="DB10951" s="78">
        <v>7364.4513594218097</v>
      </c>
      <c r="DC10951" s="78">
        <v>4579.2040721663061</v>
      </c>
      <c r="DD10951" s="78">
        <v>9.5649901336109077E-6</v>
      </c>
      <c r="DE10951" s="78">
        <v>0</v>
      </c>
      <c r="DF10951" s="78">
        <v>4.380004177006161E-2</v>
      </c>
      <c r="DG10951" s="78">
        <v>4.380004177006161E-2</v>
      </c>
    </row>
    <row r="10952" spans="98:111" x14ac:dyDescent="0.25">
      <c r="CT10952" s="78" t="s">
        <v>155</v>
      </c>
      <c r="CU10952" s="78" t="s">
        <v>492</v>
      </c>
      <c r="CV10952" s="78" t="s">
        <v>497</v>
      </c>
      <c r="CW10952" s="78">
        <v>2026</v>
      </c>
      <c r="CX10952" s="78">
        <v>0</v>
      </c>
      <c r="CY10952" s="78">
        <v>5.475034607007764</v>
      </c>
      <c r="CZ10952" s="78">
        <v>0.71896016785821382</v>
      </c>
      <c r="DA10952" s="78">
        <v>3.0714971986151038</v>
      </c>
      <c r="DB10952" s="78">
        <v>1.684577240534447</v>
      </c>
      <c r="DC10952" s="78">
        <v>1.0474674328407343</v>
      </c>
      <c r="DD10952" s="78">
        <v>8.1985629860139684E-6</v>
      </c>
      <c r="DE10952" s="78">
        <v>0</v>
      </c>
      <c r="DF10952" s="78">
        <v>8.5877277239431168E-6</v>
      </c>
      <c r="DG10952" s="78">
        <v>8.5877277239431168E-6</v>
      </c>
    </row>
    <row r="10953" spans="98:111" x14ac:dyDescent="0.25">
      <c r="CT10953" s="78" t="s">
        <v>155</v>
      </c>
      <c r="CU10953" s="78" t="s">
        <v>492</v>
      </c>
      <c r="CV10953" s="78" t="s">
        <v>497</v>
      </c>
      <c r="CW10953" s="78">
        <v>2027</v>
      </c>
      <c r="CX10953" s="78">
        <v>0</v>
      </c>
      <c r="CY10953" s="78">
        <v>5.475034607007764</v>
      </c>
      <c r="CZ10953" s="78">
        <v>0.71896016785821382</v>
      </c>
      <c r="DA10953" s="78">
        <v>3.0714971986151038</v>
      </c>
      <c r="DB10953" s="78">
        <v>1.684577240534447</v>
      </c>
      <c r="DC10953" s="78">
        <v>1.0474674328407343</v>
      </c>
      <c r="DD10953" s="78">
        <v>8.1985629860139684E-6</v>
      </c>
      <c r="DE10953" s="78">
        <v>0</v>
      </c>
      <c r="DF10953" s="78">
        <v>8.5877277239431168E-6</v>
      </c>
      <c r="DG10953" s="78">
        <v>8.5877277239431168E-6</v>
      </c>
    </row>
    <row r="10954" spans="98:111" x14ac:dyDescent="0.25">
      <c r="CT10954" s="78" t="s">
        <v>155</v>
      </c>
      <c r="CU10954" s="78" t="s">
        <v>492</v>
      </c>
      <c r="CV10954" s="78" t="s">
        <v>497</v>
      </c>
      <c r="CW10954" s="78">
        <v>2028</v>
      </c>
      <c r="CX10954" s="78">
        <v>0</v>
      </c>
      <c r="CY10954" s="78">
        <v>5.7770153400784547</v>
      </c>
      <c r="CZ10954" s="78">
        <v>0.74733835430388962</v>
      </c>
      <c r="DA10954" s="78">
        <v>3.2379513401017221</v>
      </c>
      <c r="DB10954" s="78">
        <v>1.7917256456728441</v>
      </c>
      <c r="DC10954" s="78">
        <v>1.1140921397183414</v>
      </c>
      <c r="DD10954" s="78">
        <v>8.1985629860139684E-6</v>
      </c>
      <c r="DE10954" s="78">
        <v>0</v>
      </c>
      <c r="DF10954" s="78">
        <v>9.133954579703896E-6</v>
      </c>
      <c r="DG10954" s="78">
        <v>9.133954579703896E-6</v>
      </c>
    </row>
    <row r="10955" spans="98:111" x14ac:dyDescent="0.25">
      <c r="CT10955" s="78" t="s">
        <v>155</v>
      </c>
      <c r="CU10955" s="78" t="s">
        <v>492</v>
      </c>
      <c r="CV10955" s="78" t="s">
        <v>497</v>
      </c>
      <c r="CW10955" s="78">
        <v>2029</v>
      </c>
      <c r="CX10955" s="78">
        <v>0</v>
      </c>
      <c r="CY10955" s="78">
        <v>5.7770153400784547</v>
      </c>
      <c r="CZ10955" s="78">
        <v>0.74733835430388962</v>
      </c>
      <c r="DA10955" s="78">
        <v>3.2379513401017221</v>
      </c>
      <c r="DB10955" s="78">
        <v>1.7917256456728441</v>
      </c>
      <c r="DC10955" s="78">
        <v>1.1140921397183414</v>
      </c>
      <c r="DD10955" s="78">
        <v>8.1985629860139684E-6</v>
      </c>
      <c r="DE10955" s="78">
        <v>0</v>
      </c>
      <c r="DF10955" s="78">
        <v>9.133954579703896E-6</v>
      </c>
      <c r="DG10955" s="78">
        <v>9.133954579703896E-6</v>
      </c>
    </row>
    <row r="10956" spans="98:111" x14ac:dyDescent="0.25">
      <c r="CT10956" s="78" t="s">
        <v>155</v>
      </c>
      <c r="CU10956" s="78" t="s">
        <v>492</v>
      </c>
      <c r="CV10956" s="78" t="s">
        <v>497</v>
      </c>
      <c r="CW10956" s="78">
        <v>2030</v>
      </c>
      <c r="CX10956" s="78">
        <v>0</v>
      </c>
      <c r="CY10956" s="78">
        <v>5.7770153400784547</v>
      </c>
      <c r="CZ10956" s="78">
        <v>0.74733835430388962</v>
      </c>
      <c r="DA10956" s="78">
        <v>3.2379513401017221</v>
      </c>
      <c r="DB10956" s="78">
        <v>1.7917256456728441</v>
      </c>
      <c r="DC10956" s="78">
        <v>1.1140921397183414</v>
      </c>
      <c r="DD10956" s="78">
        <v>8.1985629860139684E-6</v>
      </c>
      <c r="DE10956" s="78">
        <v>0</v>
      </c>
      <c r="DF10956" s="78">
        <v>9.133954579703896E-6</v>
      </c>
      <c r="DG10956" s="78">
        <v>9.133954579703896E-6</v>
      </c>
    </row>
    <row r="10957" spans="98:111" x14ac:dyDescent="0.25">
      <c r="CT10957" s="78" t="s">
        <v>155</v>
      </c>
      <c r="CU10957" s="78" t="s">
        <v>492</v>
      </c>
      <c r="CV10957" s="78" t="s">
        <v>497</v>
      </c>
      <c r="CW10957" s="78">
        <v>2031</v>
      </c>
      <c r="CX10957" s="78">
        <v>0</v>
      </c>
      <c r="CY10957" s="78">
        <v>5.7770153400784547</v>
      </c>
      <c r="CZ10957" s="78">
        <v>0.74733835430388962</v>
      </c>
      <c r="DA10957" s="78">
        <v>3.2379513401017221</v>
      </c>
      <c r="DB10957" s="78">
        <v>1.7917256456728441</v>
      </c>
      <c r="DC10957" s="78">
        <v>1.1140921397183414</v>
      </c>
      <c r="DD10957" s="78">
        <v>8.1985629860139684E-6</v>
      </c>
      <c r="DE10957" s="78">
        <v>0</v>
      </c>
      <c r="DF10957" s="78">
        <v>9.133954579703896E-6</v>
      </c>
      <c r="DG10957" s="78">
        <v>9.133954579703896E-6</v>
      </c>
    </row>
    <row r="10958" spans="98:111" x14ac:dyDescent="0.25">
      <c r="CT10958" s="78" t="s">
        <v>155</v>
      </c>
      <c r="CU10958" s="78" t="s">
        <v>492</v>
      </c>
      <c r="CV10958" s="78" t="s">
        <v>497</v>
      </c>
      <c r="CW10958" s="78">
        <v>2032</v>
      </c>
      <c r="CX10958" s="78">
        <v>0</v>
      </c>
      <c r="CY10958" s="78">
        <v>5.7770153400784547</v>
      </c>
      <c r="CZ10958" s="78">
        <v>0.74733835430388962</v>
      </c>
      <c r="DA10958" s="78">
        <v>3.2379513401017221</v>
      </c>
      <c r="DB10958" s="78">
        <v>1.7917256456728441</v>
      </c>
      <c r="DC10958" s="78">
        <v>1.1140921397183414</v>
      </c>
      <c r="DD10958" s="78">
        <v>8.1985629860139684E-6</v>
      </c>
      <c r="DE10958" s="78">
        <v>0</v>
      </c>
      <c r="DF10958" s="78">
        <v>9.133954579703896E-6</v>
      </c>
      <c r="DG10958" s="78">
        <v>9.133954579703896E-6</v>
      </c>
    </row>
    <row r="10959" spans="98:111" x14ac:dyDescent="0.25">
      <c r="CT10959" s="78" t="s">
        <v>155</v>
      </c>
      <c r="CU10959" s="78" t="s">
        <v>492</v>
      </c>
      <c r="CV10959" s="78" t="s">
        <v>497</v>
      </c>
      <c r="CW10959" s="78">
        <v>2033</v>
      </c>
      <c r="CX10959" s="78">
        <v>0</v>
      </c>
      <c r="CY10959" s="78">
        <v>6.1205037377421716</v>
      </c>
      <c r="CZ10959" s="78">
        <v>0.77885081086862651</v>
      </c>
      <c r="DA10959" s="78">
        <v>3.4265150031539289</v>
      </c>
      <c r="DB10959" s="78">
        <v>1.9151379237196171</v>
      </c>
      <c r="DC10959" s="78">
        <v>1.19082969674818</v>
      </c>
      <c r="DD10959" s="78">
        <v>8.1985629860139684E-6</v>
      </c>
      <c r="DE10959" s="78">
        <v>0</v>
      </c>
      <c r="DF10959" s="78">
        <v>9.7630922744058672E-6</v>
      </c>
      <c r="DG10959" s="78">
        <v>9.7630922744058672E-6</v>
      </c>
    </row>
    <row r="10960" spans="98:111" x14ac:dyDescent="0.25">
      <c r="CT10960" s="78" t="s">
        <v>155</v>
      </c>
      <c r="CU10960" s="78" t="s">
        <v>492</v>
      </c>
      <c r="CV10960" s="78" t="s">
        <v>497</v>
      </c>
      <c r="CW10960" s="78">
        <v>2034</v>
      </c>
      <c r="CX10960" s="78">
        <v>0</v>
      </c>
      <c r="CY10960" s="78">
        <v>6.1205037377421716</v>
      </c>
      <c r="CZ10960" s="78">
        <v>0.77885081086862651</v>
      </c>
      <c r="DA10960" s="78">
        <v>3.4265150031539289</v>
      </c>
      <c r="DB10960" s="78">
        <v>1.9151379237196171</v>
      </c>
      <c r="DC10960" s="78">
        <v>1.19082969674818</v>
      </c>
      <c r="DD10960" s="78">
        <v>8.1985629860139684E-6</v>
      </c>
      <c r="DE10960" s="78">
        <v>0</v>
      </c>
      <c r="DF10960" s="78">
        <v>9.7630922744058672E-6</v>
      </c>
      <c r="DG10960" s="78">
        <v>9.7630922744058672E-6</v>
      </c>
    </row>
    <row r="10961" spans="98:111" x14ac:dyDescent="0.25">
      <c r="CT10961" s="78" t="s">
        <v>155</v>
      </c>
      <c r="CU10961" s="78" t="s">
        <v>492</v>
      </c>
      <c r="CV10961" s="78" t="s">
        <v>497</v>
      </c>
      <c r="CW10961" s="78">
        <v>2035</v>
      </c>
      <c r="CX10961" s="78">
        <v>0</v>
      </c>
      <c r="CY10961" s="78">
        <v>6.1205037377421716</v>
      </c>
      <c r="CZ10961" s="78">
        <v>0.77885081086862651</v>
      </c>
      <c r="DA10961" s="78">
        <v>3.4265150031539289</v>
      </c>
      <c r="DB10961" s="78">
        <v>1.9151379237196171</v>
      </c>
      <c r="DC10961" s="78">
        <v>1.19082969674818</v>
      </c>
      <c r="DD10961" s="78">
        <v>8.1985629860139684E-6</v>
      </c>
      <c r="DE10961" s="78">
        <v>0</v>
      </c>
      <c r="DF10961" s="78">
        <v>9.7630922744058672E-6</v>
      </c>
      <c r="DG10961" s="78">
        <v>9.7630922744058672E-6</v>
      </c>
    </row>
    <row r="10962" spans="98:111" x14ac:dyDescent="0.25">
      <c r="CT10962" s="78" t="s">
        <v>155</v>
      </c>
      <c r="CU10962" s="78" t="s">
        <v>492</v>
      </c>
      <c r="CV10962" s="78" t="s">
        <v>497</v>
      </c>
      <c r="CW10962" s="78">
        <v>2036</v>
      </c>
      <c r="CX10962" s="78">
        <v>0</v>
      </c>
      <c r="CY10962" s="78">
        <v>6.1205037377421716</v>
      </c>
      <c r="CZ10962" s="78">
        <v>0.77885081086862651</v>
      </c>
      <c r="DA10962" s="78">
        <v>3.4265150031539289</v>
      </c>
      <c r="DB10962" s="78">
        <v>1.9151379237196171</v>
      </c>
      <c r="DC10962" s="78">
        <v>1.19082969674818</v>
      </c>
      <c r="DD10962" s="78">
        <v>8.1985629860139684E-6</v>
      </c>
      <c r="DE10962" s="78">
        <v>0</v>
      </c>
      <c r="DF10962" s="78">
        <v>9.7630922744058672E-6</v>
      </c>
      <c r="DG10962" s="78">
        <v>9.7630922744058672E-6</v>
      </c>
    </row>
    <row r="10963" spans="98:111" x14ac:dyDescent="0.25">
      <c r="CT10963" s="78" t="s">
        <v>155</v>
      </c>
      <c r="CU10963" s="78" t="s">
        <v>492</v>
      </c>
      <c r="CV10963" s="78" t="s">
        <v>497</v>
      </c>
      <c r="CW10963" s="78">
        <v>2037</v>
      </c>
      <c r="CX10963" s="78">
        <v>0</v>
      </c>
      <c r="CY10963" s="78">
        <v>6.1205037377421716</v>
      </c>
      <c r="CZ10963" s="78">
        <v>0.77885081086862651</v>
      </c>
      <c r="DA10963" s="78">
        <v>3.4265150031539289</v>
      </c>
      <c r="DB10963" s="78">
        <v>1.9151379237196171</v>
      </c>
      <c r="DC10963" s="78">
        <v>1.19082969674818</v>
      </c>
      <c r="DD10963" s="78">
        <v>8.1985629860139684E-6</v>
      </c>
      <c r="DE10963" s="78">
        <v>0</v>
      </c>
      <c r="DF10963" s="78">
        <v>9.7630922744058672E-6</v>
      </c>
      <c r="DG10963" s="78">
        <v>9.7630922744058672E-6</v>
      </c>
    </row>
    <row r="10964" spans="98:111" x14ac:dyDescent="0.25">
      <c r="CT10964" s="78" t="s">
        <v>155</v>
      </c>
      <c r="CU10964" s="78" t="s">
        <v>492</v>
      </c>
      <c r="CV10964" s="78" t="s">
        <v>497</v>
      </c>
      <c r="CW10964" s="78">
        <v>2038</v>
      </c>
      <c r="CX10964" s="78">
        <v>0</v>
      </c>
      <c r="CY10964" s="78">
        <v>6.5028144709638003</v>
      </c>
      <c r="CZ10964" s="78">
        <v>0.81303636269304269</v>
      </c>
      <c r="DA10964" s="78">
        <v>3.635526700304816</v>
      </c>
      <c r="DB10964" s="78">
        <v>2.05425140796594</v>
      </c>
      <c r="DC10964" s="78">
        <v>1.2773302386709686</v>
      </c>
      <c r="DD10964" s="78">
        <v>8.1985629860139684E-6</v>
      </c>
      <c r="DE10964" s="78">
        <v>0</v>
      </c>
      <c r="DF10964" s="78">
        <v>1.0472272415684192E-5</v>
      </c>
      <c r="DG10964" s="78">
        <v>1.0472272415684192E-5</v>
      </c>
    </row>
    <row r="10965" spans="98:111" x14ac:dyDescent="0.25">
      <c r="CT10965" s="78" t="s">
        <v>155</v>
      </c>
      <c r="CU10965" s="78" t="s">
        <v>492</v>
      </c>
      <c r="CV10965" s="78" t="s">
        <v>497</v>
      </c>
      <c r="CW10965" s="78">
        <v>2039</v>
      </c>
      <c r="CX10965" s="78">
        <v>0</v>
      </c>
      <c r="CY10965" s="78">
        <v>6.5028144709638003</v>
      </c>
      <c r="CZ10965" s="78">
        <v>0.81303636269304269</v>
      </c>
      <c r="DA10965" s="78">
        <v>3.635526700304816</v>
      </c>
      <c r="DB10965" s="78">
        <v>2.05425140796594</v>
      </c>
      <c r="DC10965" s="78">
        <v>1.2773302386709686</v>
      </c>
      <c r="DD10965" s="78">
        <v>8.1985629860139684E-6</v>
      </c>
      <c r="DE10965" s="78">
        <v>0</v>
      </c>
      <c r="DF10965" s="78">
        <v>1.0472272415684192E-5</v>
      </c>
      <c r="DG10965" s="78">
        <v>1.0472272415684192E-5</v>
      </c>
    </row>
    <row r="10966" spans="98:111" x14ac:dyDescent="0.25">
      <c r="CT10966" s="78" t="s">
        <v>155</v>
      </c>
      <c r="CU10966" s="78" t="s">
        <v>492</v>
      </c>
      <c r="CV10966" s="78" t="s">
        <v>497</v>
      </c>
      <c r="CW10966" s="78">
        <v>2040</v>
      </c>
      <c r="CX10966" s="78">
        <v>0</v>
      </c>
      <c r="CY10966" s="78">
        <v>6.5028144709638003</v>
      </c>
      <c r="CZ10966" s="78">
        <v>0.81303636269304269</v>
      </c>
      <c r="DA10966" s="78">
        <v>3.635526700304816</v>
      </c>
      <c r="DB10966" s="78">
        <v>2.05425140796594</v>
      </c>
      <c r="DC10966" s="78">
        <v>1.2773302386709686</v>
      </c>
      <c r="DD10966" s="78">
        <v>8.1985629860139684E-6</v>
      </c>
      <c r="DE10966" s="78">
        <v>0</v>
      </c>
      <c r="DF10966" s="78">
        <v>1.0472272415684192E-5</v>
      </c>
      <c r="DG10966" s="78">
        <v>1.0472272415684192E-5</v>
      </c>
    </row>
    <row r="10967" spans="98:111" x14ac:dyDescent="0.25">
      <c r="CT10967" s="78" t="s">
        <v>155</v>
      </c>
      <c r="CU10967" s="78" t="s">
        <v>492</v>
      </c>
      <c r="CV10967" s="78" t="s">
        <v>497</v>
      </c>
      <c r="CW10967" s="78">
        <v>2041</v>
      </c>
      <c r="CX10967" s="78">
        <v>0</v>
      </c>
      <c r="CY10967" s="78">
        <v>6.5028144709638003</v>
      </c>
      <c r="CZ10967" s="78">
        <v>0.81303636269304269</v>
      </c>
      <c r="DA10967" s="78">
        <v>3.635526700304816</v>
      </c>
      <c r="DB10967" s="78">
        <v>2.05425140796594</v>
      </c>
      <c r="DC10967" s="78">
        <v>1.2773302386709686</v>
      </c>
      <c r="DD10967" s="78">
        <v>8.1985629860139684E-6</v>
      </c>
      <c r="DE10967" s="78">
        <v>0</v>
      </c>
      <c r="DF10967" s="78">
        <v>1.0472272415684192E-5</v>
      </c>
      <c r="DG10967" s="78">
        <v>1.0472272415684192E-5</v>
      </c>
    </row>
    <row r="10968" spans="98:111" x14ac:dyDescent="0.25">
      <c r="CT10968" s="78" t="s">
        <v>155</v>
      </c>
      <c r="CU10968" s="78" t="s">
        <v>492</v>
      </c>
      <c r="CV10968" s="78" t="s">
        <v>497</v>
      </c>
      <c r="CW10968" s="78">
        <v>2042</v>
      </c>
      <c r="CX10968" s="78">
        <v>0</v>
      </c>
      <c r="CY10968" s="78">
        <v>6.5028144709638003</v>
      </c>
      <c r="CZ10968" s="78">
        <v>0.81303636269304269</v>
      </c>
      <c r="DA10968" s="78">
        <v>3.635526700304816</v>
      </c>
      <c r="DB10968" s="78">
        <v>2.05425140796594</v>
      </c>
      <c r="DC10968" s="78">
        <v>1.2773302386709686</v>
      </c>
      <c r="DD10968" s="78">
        <v>8.1985629860139684E-6</v>
      </c>
      <c r="DE10968" s="78">
        <v>0</v>
      </c>
      <c r="DF10968" s="78">
        <v>1.0472272415684192E-5</v>
      </c>
      <c r="DG10968" s="78">
        <v>1.0472272415684192E-5</v>
      </c>
    </row>
    <row r="10969" spans="98:111" x14ac:dyDescent="0.25">
      <c r="CT10969" s="78" t="s">
        <v>155</v>
      </c>
      <c r="CU10969" s="78" t="s">
        <v>492</v>
      </c>
      <c r="CV10969" s="78" t="s">
        <v>497</v>
      </c>
      <c r="CW10969" s="78">
        <v>2043</v>
      </c>
      <c r="CX10969" s="78">
        <v>0</v>
      </c>
      <c r="CY10969" s="78">
        <v>6.9209339048490373</v>
      </c>
      <c r="CZ10969" s="78">
        <v>0.8494360697444896</v>
      </c>
      <c r="DA10969" s="78">
        <v>3.8631868733595738</v>
      </c>
      <c r="DB10969" s="78">
        <v>2.2083109617493029</v>
      </c>
      <c r="DC10969" s="78">
        <v>1.3731242227181777</v>
      </c>
      <c r="DD10969" s="78">
        <v>8.1985629860139684E-6</v>
      </c>
      <c r="DE10969" s="78">
        <v>0</v>
      </c>
      <c r="DF10969" s="78">
        <v>1.1257645427576452E-5</v>
      </c>
      <c r="DG10969" s="78">
        <v>1.1257645427576452E-5</v>
      </c>
    </row>
    <row r="10970" spans="98:111" x14ac:dyDescent="0.25">
      <c r="CT10970" s="78" t="s">
        <v>155</v>
      </c>
      <c r="CU10970" s="78" t="s">
        <v>492</v>
      </c>
      <c r="CV10970" s="78" t="s">
        <v>497</v>
      </c>
      <c r="CW10970" s="78">
        <v>2044</v>
      </c>
      <c r="CX10970" s="78">
        <v>0</v>
      </c>
      <c r="CY10970" s="78">
        <v>6.9209339048490373</v>
      </c>
      <c r="CZ10970" s="78">
        <v>0.8494360697444896</v>
      </c>
      <c r="DA10970" s="78">
        <v>3.8631868733595738</v>
      </c>
      <c r="DB10970" s="78">
        <v>2.2083109617493029</v>
      </c>
      <c r="DC10970" s="78">
        <v>1.3731242227181777</v>
      </c>
      <c r="DD10970" s="78">
        <v>8.1985629860139684E-6</v>
      </c>
      <c r="DE10970" s="78">
        <v>0</v>
      </c>
      <c r="DF10970" s="78">
        <v>1.1257645427576452E-5</v>
      </c>
      <c r="DG10970" s="78">
        <v>1.1257645427576452E-5</v>
      </c>
    </row>
    <row r="10971" spans="98:111" x14ac:dyDescent="0.25">
      <c r="CT10971" s="78" t="s">
        <v>155</v>
      </c>
      <c r="CU10971" s="78" t="s">
        <v>492</v>
      </c>
      <c r="CV10971" s="78" t="s">
        <v>497</v>
      </c>
      <c r="CW10971" s="78">
        <v>2045</v>
      </c>
      <c r="CX10971" s="78">
        <v>0</v>
      </c>
      <c r="CY10971" s="78">
        <v>6.9209339048490373</v>
      </c>
      <c r="CZ10971" s="78">
        <v>0.8494360697444896</v>
      </c>
      <c r="DA10971" s="78">
        <v>3.8631868733595738</v>
      </c>
      <c r="DB10971" s="78">
        <v>2.2083109617493029</v>
      </c>
      <c r="DC10971" s="78">
        <v>1.3731242227181777</v>
      </c>
      <c r="DD10971" s="78">
        <v>8.1985629860139684E-6</v>
      </c>
      <c r="DE10971" s="78">
        <v>0</v>
      </c>
      <c r="DF10971" s="78">
        <v>1.1257645427576452E-5</v>
      </c>
      <c r="DG10971" s="78">
        <v>1.1257645427576452E-5</v>
      </c>
    </row>
    <row r="10972" spans="98:111" x14ac:dyDescent="0.25">
      <c r="CT10972" s="78" t="s">
        <v>155</v>
      </c>
      <c r="CU10972" s="78" t="s">
        <v>492</v>
      </c>
      <c r="CV10972" s="78" t="s">
        <v>497</v>
      </c>
      <c r="CW10972" s="78">
        <v>2046</v>
      </c>
      <c r="CX10972" s="78">
        <v>0</v>
      </c>
      <c r="CY10972" s="78">
        <v>6.9209339048490373</v>
      </c>
      <c r="CZ10972" s="78">
        <v>0.8494360697444896</v>
      </c>
      <c r="DA10972" s="78">
        <v>3.8631868733595738</v>
      </c>
      <c r="DB10972" s="78">
        <v>2.2083109617493029</v>
      </c>
      <c r="DC10972" s="78">
        <v>1.3731242227181777</v>
      </c>
      <c r="DD10972" s="78">
        <v>8.1985629860139684E-6</v>
      </c>
      <c r="DE10972" s="78">
        <v>0</v>
      </c>
      <c r="DF10972" s="78">
        <v>1.1257645427576452E-5</v>
      </c>
      <c r="DG10972" s="78">
        <v>1.1257645427576452E-5</v>
      </c>
    </row>
    <row r="10973" spans="98:111" x14ac:dyDescent="0.25">
      <c r="CT10973" s="78" t="s">
        <v>155</v>
      </c>
      <c r="CU10973" s="78" t="s">
        <v>492</v>
      </c>
      <c r="CV10973" s="78" t="s">
        <v>497</v>
      </c>
      <c r="CW10973" s="78">
        <v>2047</v>
      </c>
      <c r="CX10973" s="78">
        <v>0</v>
      </c>
      <c r="CY10973" s="78">
        <v>6.9209339048490373</v>
      </c>
      <c r="CZ10973" s="78">
        <v>0.8494360697444896</v>
      </c>
      <c r="DA10973" s="78">
        <v>3.8631868733595738</v>
      </c>
      <c r="DB10973" s="78">
        <v>2.2083109617493029</v>
      </c>
      <c r="DC10973" s="78">
        <v>1.3731242227181777</v>
      </c>
      <c r="DD10973" s="78">
        <v>8.1985629860139684E-6</v>
      </c>
      <c r="DE10973" s="78">
        <v>0</v>
      </c>
      <c r="DF10973" s="78">
        <v>1.1257645427576452E-5</v>
      </c>
      <c r="DG10973" s="78">
        <v>1.1257645427576452E-5</v>
      </c>
    </row>
    <row r="10974" spans="98:111" x14ac:dyDescent="0.25">
      <c r="CT10974" s="78" t="s">
        <v>155</v>
      </c>
      <c r="CU10974" s="78" t="s">
        <v>492</v>
      </c>
      <c r="CV10974" s="78" t="s">
        <v>497</v>
      </c>
      <c r="CW10974" s="78">
        <v>2048</v>
      </c>
      <c r="CX10974" s="78">
        <v>0</v>
      </c>
      <c r="CY10974" s="78">
        <v>7.3713487866899916</v>
      </c>
      <c r="CZ10974" s="78">
        <v>0.8875865662586776</v>
      </c>
      <c r="DA10974" s="78">
        <v>4.1074699954702636</v>
      </c>
      <c r="DB10974" s="78">
        <v>2.3762922249639322</v>
      </c>
      <c r="DC10974" s="78">
        <v>1.4775747034150131</v>
      </c>
      <c r="DD10974" s="78">
        <v>8.1985629860139684E-6</v>
      </c>
      <c r="DE10974" s="78">
        <v>0</v>
      </c>
      <c r="DF10974" s="78">
        <v>1.2113989272488893E-5</v>
      </c>
      <c r="DG10974" s="78">
        <v>1.2113989272488893E-5</v>
      </c>
    </row>
    <row r="10975" spans="98:111" x14ac:dyDescent="0.25">
      <c r="CT10975" s="78" t="s">
        <v>155</v>
      </c>
      <c r="CU10975" s="78" t="s">
        <v>492</v>
      </c>
      <c r="CV10975" s="78" t="s">
        <v>497</v>
      </c>
      <c r="CW10975" s="78">
        <v>2049</v>
      </c>
      <c r="CX10975" s="78">
        <v>0</v>
      </c>
      <c r="CY10975" s="78">
        <v>7.3713487866899916</v>
      </c>
      <c r="CZ10975" s="78">
        <v>0.8875865662586776</v>
      </c>
      <c r="DA10975" s="78">
        <v>4.1074699954702636</v>
      </c>
      <c r="DB10975" s="78">
        <v>2.3762922249639322</v>
      </c>
      <c r="DC10975" s="78">
        <v>1.4775747034150131</v>
      </c>
      <c r="DD10975" s="78">
        <v>8.1985629860139684E-6</v>
      </c>
      <c r="DE10975" s="78">
        <v>0</v>
      </c>
      <c r="DF10975" s="78">
        <v>1.2113989272488893E-5</v>
      </c>
      <c r="DG10975" s="78">
        <v>1.2113989272488893E-5</v>
      </c>
    </row>
    <row r="10976" spans="98:111" x14ac:dyDescent="0.25">
      <c r="CT10976" s="78" t="s">
        <v>155</v>
      </c>
      <c r="CU10976" s="78" t="s">
        <v>492</v>
      </c>
      <c r="CV10976" s="78" t="s">
        <v>497</v>
      </c>
      <c r="CW10976" s="78">
        <v>2050</v>
      </c>
      <c r="CX10976" s="78">
        <v>0</v>
      </c>
      <c r="CY10976" s="78">
        <v>7.3713487866899916</v>
      </c>
      <c r="CZ10976" s="78">
        <v>0.8875865662586776</v>
      </c>
      <c r="DA10976" s="78">
        <v>4.1074699954702636</v>
      </c>
      <c r="DB10976" s="78">
        <v>2.3762922249639322</v>
      </c>
      <c r="DC10976" s="78">
        <v>1.4775747034150131</v>
      </c>
      <c r="DD10976" s="78">
        <v>8.1985629860139684E-6</v>
      </c>
      <c r="DE10976" s="78">
        <v>0</v>
      </c>
      <c r="DF10976" s="78">
        <v>1.2113989272488893E-5</v>
      </c>
      <c r="DG10976" s="78">
        <v>1.2113989272488893E-5</v>
      </c>
    </row>
    <row r="10977" spans="98:111" x14ac:dyDescent="0.25">
      <c r="CT10977" s="78" t="s">
        <v>155</v>
      </c>
      <c r="CU10977" s="78" t="s">
        <v>492</v>
      </c>
      <c r="CV10977" s="78" t="s">
        <v>497</v>
      </c>
      <c r="CW10977" s="78">
        <v>2051</v>
      </c>
      <c r="CX10977" s="78">
        <v>0</v>
      </c>
      <c r="CY10977" s="78">
        <v>7.3713487866899916</v>
      </c>
      <c r="CZ10977" s="78">
        <v>0.8875865662586776</v>
      </c>
      <c r="DA10977" s="78">
        <v>4.1074699954702636</v>
      </c>
      <c r="DB10977" s="78">
        <v>2.3762922249639322</v>
      </c>
      <c r="DC10977" s="78">
        <v>1.4775747034150131</v>
      </c>
      <c r="DD10977" s="78">
        <v>8.1985629860139684E-6</v>
      </c>
      <c r="DE10977" s="78">
        <v>0</v>
      </c>
      <c r="DF10977" s="78">
        <v>1.2113989272488893E-5</v>
      </c>
      <c r="DG10977" s="78">
        <v>1.2113989272488893E-5</v>
      </c>
    </row>
    <row r="10978" spans="98:111" x14ac:dyDescent="0.25">
      <c r="CT10978" s="78" t="s">
        <v>155</v>
      </c>
      <c r="CU10978" s="78" t="s">
        <v>492</v>
      </c>
      <c r="CV10978" s="78" t="s">
        <v>497</v>
      </c>
      <c r="CW10978" s="78">
        <v>2052</v>
      </c>
      <c r="CX10978" s="78">
        <v>0</v>
      </c>
      <c r="CY10978" s="78">
        <v>7.3713487866899916</v>
      </c>
      <c r="CZ10978" s="78">
        <v>0.8875865662586776</v>
      </c>
      <c r="DA10978" s="78">
        <v>4.1074699954702636</v>
      </c>
      <c r="DB10978" s="78">
        <v>2.3762922249639322</v>
      </c>
      <c r="DC10978" s="78">
        <v>1.4775747034150131</v>
      </c>
      <c r="DD10978" s="78">
        <v>8.1985629860139684E-6</v>
      </c>
      <c r="DE10978" s="78">
        <v>0</v>
      </c>
      <c r="DF10978" s="78">
        <v>1.2113989272488893E-5</v>
      </c>
      <c r="DG10978" s="78">
        <v>1.2113989272488893E-5</v>
      </c>
    </row>
    <row r="10979" spans="98:111" x14ac:dyDescent="0.25">
      <c r="CT10979" s="78" t="s">
        <v>155</v>
      </c>
      <c r="CU10979" s="78" t="s">
        <v>492</v>
      </c>
      <c r="CV10979" s="78" t="s">
        <v>497</v>
      </c>
      <c r="CW10979" s="78">
        <v>2053</v>
      </c>
      <c r="CX10979" s="78">
        <v>0</v>
      </c>
      <c r="CY10979" s="78">
        <v>7.8503183129796046</v>
      </c>
      <c r="CZ10979" s="78">
        <v>0.92702061128565449</v>
      </c>
      <c r="DA10979" s="78">
        <v>4.3664358480985976</v>
      </c>
      <c r="DB10979" s="78">
        <v>2.5568618535962639</v>
      </c>
      <c r="DC10979" s="78">
        <v>1.589852609587191</v>
      </c>
      <c r="DD10979" s="78">
        <v>8.1985629860139684E-6</v>
      </c>
      <c r="DE10979" s="78">
        <v>0</v>
      </c>
      <c r="DF10979" s="78">
        <v>1.3034506758179261E-5</v>
      </c>
      <c r="DG10979" s="78">
        <v>1.3034506758179261E-5</v>
      </c>
    </row>
    <row r="10980" spans="98:111" x14ac:dyDescent="0.25">
      <c r="CT10980" s="78" t="s">
        <v>155</v>
      </c>
      <c r="CU10980" s="78" t="s">
        <v>492</v>
      </c>
      <c r="CV10980" s="78" t="s">
        <v>497</v>
      </c>
      <c r="CW10980" s="78">
        <v>2054</v>
      </c>
      <c r="CX10980" s="78">
        <v>0</v>
      </c>
      <c r="CY10980" s="78">
        <v>7.8503183129796046</v>
      </c>
      <c r="CZ10980" s="78">
        <v>0.92702061128565449</v>
      </c>
      <c r="DA10980" s="78">
        <v>4.3664358480985976</v>
      </c>
      <c r="DB10980" s="78">
        <v>2.5568618535962639</v>
      </c>
      <c r="DC10980" s="78">
        <v>1.589852609587191</v>
      </c>
      <c r="DD10980" s="78">
        <v>8.1985629860139684E-6</v>
      </c>
      <c r="DE10980" s="78">
        <v>0</v>
      </c>
      <c r="DF10980" s="78">
        <v>1.3034506758179261E-5</v>
      </c>
      <c r="DG10980" s="78">
        <v>1.3034506758179261E-5</v>
      </c>
    </row>
    <row r="10981" spans="98:111" x14ac:dyDescent="0.25">
      <c r="CT10981" s="78" t="s">
        <v>155</v>
      </c>
      <c r="CU10981" s="78" t="s">
        <v>492</v>
      </c>
      <c r="CV10981" s="78" t="s">
        <v>497</v>
      </c>
      <c r="CW10981" s="78">
        <v>2055</v>
      </c>
      <c r="CX10981" s="78">
        <v>0</v>
      </c>
      <c r="CY10981" s="78">
        <v>7.8503183129796046</v>
      </c>
      <c r="CZ10981" s="78">
        <v>0.92702061128565449</v>
      </c>
      <c r="DA10981" s="78">
        <v>4.3664358480985976</v>
      </c>
      <c r="DB10981" s="78">
        <v>2.5568618535962639</v>
      </c>
      <c r="DC10981" s="78">
        <v>1.589852609587191</v>
      </c>
      <c r="DD10981" s="78">
        <v>8.1985629860139684E-6</v>
      </c>
      <c r="DE10981" s="78">
        <v>0</v>
      </c>
      <c r="DF10981" s="78">
        <v>1.3034506758179261E-5</v>
      </c>
      <c r="DG10981" s="78">
        <v>1.3034506758179261E-5</v>
      </c>
    </row>
    <row r="10982" spans="98:111" x14ac:dyDescent="0.25">
      <c r="CT10982" s="78" t="s">
        <v>155</v>
      </c>
      <c r="CU10982" s="78" t="s">
        <v>492</v>
      </c>
      <c r="CV10982" s="78" t="s">
        <v>498</v>
      </c>
      <c r="CW10982" s="78">
        <v>2026</v>
      </c>
      <c r="CX10982" s="78">
        <v>0</v>
      </c>
      <c r="CY10982" s="78">
        <v>8.040826903699097E-2</v>
      </c>
      <c r="CZ10982" s="78">
        <v>3.7590224611397181E-2</v>
      </c>
      <c r="DA10982" s="78">
        <v>1.631433411569022E-3</v>
      </c>
      <c r="DB10982" s="78">
        <v>4.1186611014024772E-2</v>
      </c>
      <c r="DC10982" s="78">
        <v>2.560976882994298E-2</v>
      </c>
      <c r="DD10982" s="78">
        <v>1.126543283247778E-4</v>
      </c>
      <c r="DE10982" s="78">
        <v>0</v>
      </c>
      <c r="DF10982" s="78">
        <v>2.8850513060900573E-6</v>
      </c>
      <c r="DG10982" s="78">
        <v>2.8850513060900573E-6</v>
      </c>
    </row>
    <row r="10983" spans="98:111" x14ac:dyDescent="0.25">
      <c r="CT10983" s="78" t="s">
        <v>155</v>
      </c>
      <c r="CU10983" s="78" t="s">
        <v>492</v>
      </c>
      <c r="CV10983" s="78" t="s">
        <v>498</v>
      </c>
      <c r="CW10983" s="78">
        <v>2027</v>
      </c>
      <c r="CX10983" s="78">
        <v>0</v>
      </c>
      <c r="CY10983" s="78">
        <v>8.040826903699097E-2</v>
      </c>
      <c r="CZ10983" s="78">
        <v>3.7590224611397181E-2</v>
      </c>
      <c r="DA10983" s="78">
        <v>1.631433411569022E-3</v>
      </c>
      <c r="DB10983" s="78">
        <v>4.1186611014024772E-2</v>
      </c>
      <c r="DC10983" s="78">
        <v>2.560976882994298E-2</v>
      </c>
      <c r="DD10983" s="78">
        <v>1.126543283247778E-4</v>
      </c>
      <c r="DE10983" s="78">
        <v>0</v>
      </c>
      <c r="DF10983" s="78">
        <v>2.8850513060900573E-6</v>
      </c>
      <c r="DG10983" s="78">
        <v>2.8850513060900573E-6</v>
      </c>
    </row>
    <row r="10984" spans="98:111" x14ac:dyDescent="0.25">
      <c r="CT10984" s="78" t="s">
        <v>155</v>
      </c>
      <c r="CU10984" s="78" t="s">
        <v>492</v>
      </c>
      <c r="CV10984" s="78" t="s">
        <v>498</v>
      </c>
      <c r="CW10984" s="78">
        <v>2028</v>
      </c>
      <c r="CX10984" s="78">
        <v>0</v>
      </c>
      <c r="CY10984" s="78">
        <v>8.3606377745143914E-2</v>
      </c>
      <c r="CZ10984" s="78">
        <v>3.9055083184892952E-2</v>
      </c>
      <c r="DA10984" s="78">
        <v>1.694997174106745E-3</v>
      </c>
      <c r="DB10984" s="78">
        <v>4.2856297386144222E-2</v>
      </c>
      <c r="DC10984" s="78">
        <v>2.664797714462866E-2</v>
      </c>
      <c r="DD10984" s="78">
        <v>1.126543283247778E-4</v>
      </c>
      <c r="DE10984" s="78">
        <v>0</v>
      </c>
      <c r="DF10984" s="78">
        <v>3.0020099664421717E-6</v>
      </c>
      <c r="DG10984" s="78">
        <v>3.0020099664421717E-6</v>
      </c>
    </row>
    <row r="10985" spans="98:111" x14ac:dyDescent="0.25">
      <c r="CT10985" s="78" t="s">
        <v>155</v>
      </c>
      <c r="CU10985" s="78" t="s">
        <v>492</v>
      </c>
      <c r="CV10985" s="78" t="s">
        <v>498</v>
      </c>
      <c r="CW10985" s="78">
        <v>2029</v>
      </c>
      <c r="CX10985" s="78">
        <v>0</v>
      </c>
      <c r="CY10985" s="78">
        <v>8.3606377745143914E-2</v>
      </c>
      <c r="CZ10985" s="78">
        <v>3.9055083184892952E-2</v>
      </c>
      <c r="DA10985" s="78">
        <v>1.694997174106745E-3</v>
      </c>
      <c r="DB10985" s="78">
        <v>4.2856297386144222E-2</v>
      </c>
      <c r="DC10985" s="78">
        <v>2.664797714462866E-2</v>
      </c>
      <c r="DD10985" s="78">
        <v>1.126543283247778E-4</v>
      </c>
      <c r="DE10985" s="78">
        <v>0</v>
      </c>
      <c r="DF10985" s="78">
        <v>3.0020099664421717E-6</v>
      </c>
      <c r="DG10985" s="78">
        <v>3.0020099664421717E-6</v>
      </c>
    </row>
    <row r="10986" spans="98:111" x14ac:dyDescent="0.25">
      <c r="CT10986" s="78" t="s">
        <v>155</v>
      </c>
      <c r="CU10986" s="78" t="s">
        <v>492</v>
      </c>
      <c r="CV10986" s="78" t="s">
        <v>498</v>
      </c>
      <c r="CW10986" s="78">
        <v>2030</v>
      </c>
      <c r="CX10986" s="78">
        <v>0</v>
      </c>
      <c r="CY10986" s="78">
        <v>8.3606377745143914E-2</v>
      </c>
      <c r="CZ10986" s="78">
        <v>3.9055083184892952E-2</v>
      </c>
      <c r="DA10986" s="78">
        <v>1.694997174106745E-3</v>
      </c>
      <c r="DB10986" s="78">
        <v>4.2856297386144222E-2</v>
      </c>
      <c r="DC10986" s="78">
        <v>2.664797714462866E-2</v>
      </c>
      <c r="DD10986" s="78">
        <v>1.126543283247778E-4</v>
      </c>
      <c r="DE10986" s="78">
        <v>0</v>
      </c>
      <c r="DF10986" s="78">
        <v>3.0020099664421717E-6</v>
      </c>
      <c r="DG10986" s="78">
        <v>3.0020099664421717E-6</v>
      </c>
    </row>
    <row r="10987" spans="98:111" x14ac:dyDescent="0.25">
      <c r="CT10987" s="78" t="s">
        <v>155</v>
      </c>
      <c r="CU10987" s="78" t="s">
        <v>492</v>
      </c>
      <c r="CV10987" s="78" t="s">
        <v>498</v>
      </c>
      <c r="CW10987" s="78">
        <v>2031</v>
      </c>
      <c r="CX10987" s="78">
        <v>0</v>
      </c>
      <c r="CY10987" s="78">
        <v>8.3606377745143914E-2</v>
      </c>
      <c r="CZ10987" s="78">
        <v>3.9055083184892952E-2</v>
      </c>
      <c r="DA10987" s="78">
        <v>1.694997174106745E-3</v>
      </c>
      <c r="DB10987" s="78">
        <v>4.2856297386144222E-2</v>
      </c>
      <c r="DC10987" s="78">
        <v>2.664797714462866E-2</v>
      </c>
      <c r="DD10987" s="78">
        <v>1.126543283247778E-4</v>
      </c>
      <c r="DE10987" s="78">
        <v>0</v>
      </c>
      <c r="DF10987" s="78">
        <v>3.0020099664421717E-6</v>
      </c>
      <c r="DG10987" s="78">
        <v>3.0020099664421717E-6</v>
      </c>
    </row>
    <row r="10988" spans="98:111" x14ac:dyDescent="0.25">
      <c r="CT10988" s="78" t="s">
        <v>155</v>
      </c>
      <c r="CU10988" s="78" t="s">
        <v>492</v>
      </c>
      <c r="CV10988" s="78" t="s">
        <v>498</v>
      </c>
      <c r="CW10988" s="78">
        <v>2032</v>
      </c>
      <c r="CX10988" s="78">
        <v>0</v>
      </c>
      <c r="CY10988" s="78">
        <v>8.3606377745143914E-2</v>
      </c>
      <c r="CZ10988" s="78">
        <v>3.9055083184892952E-2</v>
      </c>
      <c r="DA10988" s="78">
        <v>1.694997174106745E-3</v>
      </c>
      <c r="DB10988" s="78">
        <v>4.2856297386144222E-2</v>
      </c>
      <c r="DC10988" s="78">
        <v>2.664797714462866E-2</v>
      </c>
      <c r="DD10988" s="78">
        <v>1.126543283247778E-4</v>
      </c>
      <c r="DE10988" s="78">
        <v>0</v>
      </c>
      <c r="DF10988" s="78">
        <v>3.0020099664421717E-6</v>
      </c>
      <c r="DG10988" s="78">
        <v>3.0020099664421717E-6</v>
      </c>
    </row>
    <row r="10989" spans="98:111" x14ac:dyDescent="0.25">
      <c r="CT10989" s="78" t="s">
        <v>155</v>
      </c>
      <c r="CU10989" s="78" t="s">
        <v>492</v>
      </c>
      <c r="CV10989" s="78" t="s">
        <v>498</v>
      </c>
      <c r="CW10989" s="78">
        <v>2033</v>
      </c>
      <c r="CX10989" s="78">
        <v>0</v>
      </c>
      <c r="CY10989" s="78">
        <v>8.7210996863325632E-2</v>
      </c>
      <c r="CZ10989" s="78">
        <v>4.0679066778692229E-2</v>
      </c>
      <c r="DA10989" s="78">
        <v>1.7654627707589291E-3</v>
      </c>
      <c r="DB10989" s="78">
        <v>4.4766467313874479E-2</v>
      </c>
      <c r="DC10989" s="78">
        <v>2.783571774941945E-2</v>
      </c>
      <c r="DD10989" s="78">
        <v>1.126543283247778E-4</v>
      </c>
      <c r="DE10989" s="78">
        <v>0</v>
      </c>
      <c r="DF10989" s="78">
        <v>3.1358140864989437E-6</v>
      </c>
      <c r="DG10989" s="78">
        <v>3.1358140864989437E-6</v>
      </c>
    </row>
    <row r="10990" spans="98:111" x14ac:dyDescent="0.25">
      <c r="CT10990" s="78" t="s">
        <v>155</v>
      </c>
      <c r="CU10990" s="78" t="s">
        <v>492</v>
      </c>
      <c r="CV10990" s="78" t="s">
        <v>498</v>
      </c>
      <c r="CW10990" s="78">
        <v>2034</v>
      </c>
      <c r="CX10990" s="78">
        <v>0</v>
      </c>
      <c r="CY10990" s="78">
        <v>8.7210996863325632E-2</v>
      </c>
      <c r="CZ10990" s="78">
        <v>4.0679066778692229E-2</v>
      </c>
      <c r="DA10990" s="78">
        <v>1.7654627707589291E-3</v>
      </c>
      <c r="DB10990" s="78">
        <v>4.4766467313874479E-2</v>
      </c>
      <c r="DC10990" s="78">
        <v>2.783571774941945E-2</v>
      </c>
      <c r="DD10990" s="78">
        <v>1.126543283247778E-4</v>
      </c>
      <c r="DE10990" s="78">
        <v>0</v>
      </c>
      <c r="DF10990" s="78">
        <v>3.1358140864989437E-6</v>
      </c>
      <c r="DG10990" s="78">
        <v>3.1358140864989437E-6</v>
      </c>
    </row>
    <row r="10991" spans="98:111" x14ac:dyDescent="0.25">
      <c r="CT10991" s="78" t="s">
        <v>155</v>
      </c>
      <c r="CU10991" s="78" t="s">
        <v>492</v>
      </c>
      <c r="CV10991" s="78" t="s">
        <v>498</v>
      </c>
      <c r="CW10991" s="78">
        <v>2035</v>
      </c>
      <c r="CX10991" s="78">
        <v>0</v>
      </c>
      <c r="CY10991" s="78">
        <v>8.7210996863325632E-2</v>
      </c>
      <c r="CZ10991" s="78">
        <v>4.0679066778692229E-2</v>
      </c>
      <c r="DA10991" s="78">
        <v>1.7654627707589291E-3</v>
      </c>
      <c r="DB10991" s="78">
        <v>4.4766467313874479E-2</v>
      </c>
      <c r="DC10991" s="78">
        <v>2.783571774941945E-2</v>
      </c>
      <c r="DD10991" s="78">
        <v>1.126543283247778E-4</v>
      </c>
      <c r="DE10991" s="78">
        <v>0</v>
      </c>
      <c r="DF10991" s="78">
        <v>3.1358140864989437E-6</v>
      </c>
      <c r="DG10991" s="78">
        <v>3.1358140864989437E-6</v>
      </c>
    </row>
    <row r="10992" spans="98:111" x14ac:dyDescent="0.25">
      <c r="CT10992" s="78" t="s">
        <v>155</v>
      </c>
      <c r="CU10992" s="78" t="s">
        <v>492</v>
      </c>
      <c r="CV10992" s="78" t="s">
        <v>498</v>
      </c>
      <c r="CW10992" s="78">
        <v>2036</v>
      </c>
      <c r="CX10992" s="78">
        <v>0</v>
      </c>
      <c r="CY10992" s="78">
        <v>8.7210996863325632E-2</v>
      </c>
      <c r="CZ10992" s="78">
        <v>4.0679066778692229E-2</v>
      </c>
      <c r="DA10992" s="78">
        <v>1.7654627707589291E-3</v>
      </c>
      <c r="DB10992" s="78">
        <v>4.4766467313874479E-2</v>
      </c>
      <c r="DC10992" s="78">
        <v>2.783571774941945E-2</v>
      </c>
      <c r="DD10992" s="78">
        <v>1.126543283247778E-4</v>
      </c>
      <c r="DE10992" s="78">
        <v>0</v>
      </c>
      <c r="DF10992" s="78">
        <v>3.1358140864989437E-6</v>
      </c>
      <c r="DG10992" s="78">
        <v>3.1358140864989437E-6</v>
      </c>
    </row>
    <row r="10993" spans="98:111" x14ac:dyDescent="0.25">
      <c r="CT10993" s="78" t="s">
        <v>155</v>
      </c>
      <c r="CU10993" s="78" t="s">
        <v>492</v>
      </c>
      <c r="CV10993" s="78" t="s">
        <v>498</v>
      </c>
      <c r="CW10993" s="78">
        <v>2037</v>
      </c>
      <c r="CX10993" s="78">
        <v>0</v>
      </c>
      <c r="CY10993" s="78">
        <v>8.7210996863325632E-2</v>
      </c>
      <c r="CZ10993" s="78">
        <v>4.0679066778692229E-2</v>
      </c>
      <c r="DA10993" s="78">
        <v>1.7654627707589291E-3</v>
      </c>
      <c r="DB10993" s="78">
        <v>4.4766467313874479E-2</v>
      </c>
      <c r="DC10993" s="78">
        <v>2.783571774941945E-2</v>
      </c>
      <c r="DD10993" s="78">
        <v>1.126543283247778E-4</v>
      </c>
      <c r="DE10993" s="78">
        <v>0</v>
      </c>
      <c r="DF10993" s="78">
        <v>3.1358140864989437E-6</v>
      </c>
      <c r="DG10993" s="78">
        <v>3.1358140864989437E-6</v>
      </c>
    </row>
    <row r="10994" spans="98:111" x14ac:dyDescent="0.25">
      <c r="CT10994" s="78" t="s">
        <v>155</v>
      </c>
      <c r="CU10994" s="78" t="s">
        <v>492</v>
      </c>
      <c r="CV10994" s="78" t="s">
        <v>498</v>
      </c>
      <c r="CW10994" s="78">
        <v>2038</v>
      </c>
      <c r="CX10994" s="78">
        <v>0</v>
      </c>
      <c r="CY10994" s="78">
        <v>9.1184159449965982E-2</v>
      </c>
      <c r="CZ10994" s="78">
        <v>4.243752396387112E-2</v>
      </c>
      <c r="DA10994" s="78">
        <v>1.841759382412923E-3</v>
      </c>
      <c r="DB10994" s="78">
        <v>4.690487610368195E-2</v>
      </c>
      <c r="DC10994" s="78">
        <v>2.9165376913467669E-2</v>
      </c>
      <c r="DD10994" s="78">
        <v>1.126543283247778E-4</v>
      </c>
      <c r="DE10994" s="78">
        <v>0</v>
      </c>
      <c r="DF10994" s="78">
        <v>3.2856059465256815E-6</v>
      </c>
      <c r="DG10994" s="78">
        <v>3.2856059465256815E-6</v>
      </c>
    </row>
    <row r="10995" spans="98:111" x14ac:dyDescent="0.25">
      <c r="CT10995" s="78" t="s">
        <v>155</v>
      </c>
      <c r="CU10995" s="78" t="s">
        <v>492</v>
      </c>
      <c r="CV10995" s="78" t="s">
        <v>498</v>
      </c>
      <c r="CW10995" s="78">
        <v>2039</v>
      </c>
      <c r="CX10995" s="78">
        <v>0</v>
      </c>
      <c r="CY10995" s="78">
        <v>9.1184159449965982E-2</v>
      </c>
      <c r="CZ10995" s="78">
        <v>4.243752396387112E-2</v>
      </c>
      <c r="DA10995" s="78">
        <v>1.841759382412923E-3</v>
      </c>
      <c r="DB10995" s="78">
        <v>4.690487610368195E-2</v>
      </c>
      <c r="DC10995" s="78">
        <v>2.9165376913467669E-2</v>
      </c>
      <c r="DD10995" s="78">
        <v>1.126543283247778E-4</v>
      </c>
      <c r="DE10995" s="78">
        <v>0</v>
      </c>
      <c r="DF10995" s="78">
        <v>3.2856059465256815E-6</v>
      </c>
      <c r="DG10995" s="78">
        <v>3.2856059465256815E-6</v>
      </c>
    </row>
    <row r="10996" spans="98:111" x14ac:dyDescent="0.25">
      <c r="CT10996" s="78" t="s">
        <v>155</v>
      </c>
      <c r="CU10996" s="78" t="s">
        <v>492</v>
      </c>
      <c r="CV10996" s="78" t="s">
        <v>498</v>
      </c>
      <c r="CW10996" s="78">
        <v>2040</v>
      </c>
      <c r="CX10996" s="78">
        <v>0</v>
      </c>
      <c r="CY10996" s="78">
        <v>9.1184159449965982E-2</v>
      </c>
      <c r="CZ10996" s="78">
        <v>4.243752396387112E-2</v>
      </c>
      <c r="DA10996" s="78">
        <v>1.841759382412923E-3</v>
      </c>
      <c r="DB10996" s="78">
        <v>4.690487610368195E-2</v>
      </c>
      <c r="DC10996" s="78">
        <v>2.9165376913467669E-2</v>
      </c>
      <c r="DD10996" s="78">
        <v>1.126543283247778E-4</v>
      </c>
      <c r="DE10996" s="78">
        <v>0</v>
      </c>
      <c r="DF10996" s="78">
        <v>3.2856059465256815E-6</v>
      </c>
      <c r="DG10996" s="78">
        <v>3.2856059465256815E-6</v>
      </c>
    </row>
    <row r="10997" spans="98:111" x14ac:dyDescent="0.25">
      <c r="CT10997" s="78" t="s">
        <v>155</v>
      </c>
      <c r="CU10997" s="78" t="s">
        <v>492</v>
      </c>
      <c r="CV10997" s="78" t="s">
        <v>498</v>
      </c>
      <c r="CW10997" s="78">
        <v>2041</v>
      </c>
      <c r="CX10997" s="78">
        <v>0</v>
      </c>
      <c r="CY10997" s="78">
        <v>9.1184159449965982E-2</v>
      </c>
      <c r="CZ10997" s="78">
        <v>4.243752396387112E-2</v>
      </c>
      <c r="DA10997" s="78">
        <v>1.841759382412923E-3</v>
      </c>
      <c r="DB10997" s="78">
        <v>4.690487610368195E-2</v>
      </c>
      <c r="DC10997" s="78">
        <v>2.9165376913467669E-2</v>
      </c>
      <c r="DD10997" s="78">
        <v>1.126543283247778E-4</v>
      </c>
      <c r="DE10997" s="78">
        <v>0</v>
      </c>
      <c r="DF10997" s="78">
        <v>3.2856059465256815E-6</v>
      </c>
      <c r="DG10997" s="78">
        <v>3.2856059465256815E-6</v>
      </c>
    </row>
    <row r="10998" spans="98:111" x14ac:dyDescent="0.25">
      <c r="CT10998" s="78" t="s">
        <v>155</v>
      </c>
      <c r="CU10998" s="78" t="s">
        <v>492</v>
      </c>
      <c r="CV10998" s="78" t="s">
        <v>498</v>
      </c>
      <c r="CW10998" s="78">
        <v>2042</v>
      </c>
      <c r="CX10998" s="78">
        <v>0</v>
      </c>
      <c r="CY10998" s="78">
        <v>9.1184159449965982E-2</v>
      </c>
      <c r="CZ10998" s="78">
        <v>4.243752396387112E-2</v>
      </c>
      <c r="DA10998" s="78">
        <v>1.841759382412923E-3</v>
      </c>
      <c r="DB10998" s="78">
        <v>4.690487610368195E-2</v>
      </c>
      <c r="DC10998" s="78">
        <v>2.9165376913467669E-2</v>
      </c>
      <c r="DD10998" s="78">
        <v>1.126543283247778E-4</v>
      </c>
      <c r="DE10998" s="78">
        <v>0</v>
      </c>
      <c r="DF10998" s="78">
        <v>3.2856059465256815E-6</v>
      </c>
      <c r="DG10998" s="78">
        <v>3.2856059465256815E-6</v>
      </c>
    </row>
    <row r="10999" spans="98:111" x14ac:dyDescent="0.25">
      <c r="CT10999" s="78" t="s">
        <v>155</v>
      </c>
      <c r="CU10999" s="78" t="s">
        <v>492</v>
      </c>
      <c r="CV10999" s="78" t="s">
        <v>498</v>
      </c>
      <c r="CW10999" s="78">
        <v>2043</v>
      </c>
      <c r="CX10999" s="78">
        <v>0</v>
      </c>
      <c r="CY10999" s="78">
        <v>9.5485653842658322E-2</v>
      </c>
      <c r="CZ10999" s="78">
        <v>4.430597636114246E-2</v>
      </c>
      <c r="DA10999" s="78">
        <v>1.922823688689223E-3</v>
      </c>
      <c r="DB10999" s="78">
        <v>4.9256853792826627E-2</v>
      </c>
      <c r="DC10999" s="78">
        <v>3.0627832877413528E-2</v>
      </c>
      <c r="DD10999" s="78">
        <v>1.126543283247778E-4</v>
      </c>
      <c r="DE10999" s="78">
        <v>0</v>
      </c>
      <c r="DF10999" s="78">
        <v>3.4503579408485677E-6</v>
      </c>
      <c r="DG10999" s="78">
        <v>3.4503579408485677E-6</v>
      </c>
    </row>
    <row r="11000" spans="98:111" x14ac:dyDescent="0.25">
      <c r="CT11000" s="78" t="s">
        <v>155</v>
      </c>
      <c r="CU11000" s="78" t="s">
        <v>492</v>
      </c>
      <c r="CV11000" s="78" t="s">
        <v>498</v>
      </c>
      <c r="CW11000" s="78">
        <v>2044</v>
      </c>
      <c r="CX11000" s="78">
        <v>0</v>
      </c>
      <c r="CY11000" s="78">
        <v>9.5485653842658322E-2</v>
      </c>
      <c r="CZ11000" s="78">
        <v>4.430597636114246E-2</v>
      </c>
      <c r="DA11000" s="78">
        <v>1.922823688689223E-3</v>
      </c>
      <c r="DB11000" s="78">
        <v>4.9256853792826627E-2</v>
      </c>
      <c r="DC11000" s="78">
        <v>3.0627832877413528E-2</v>
      </c>
      <c r="DD11000" s="78">
        <v>1.126543283247778E-4</v>
      </c>
      <c r="DE11000" s="78">
        <v>0</v>
      </c>
      <c r="DF11000" s="78">
        <v>3.4503579408485677E-6</v>
      </c>
      <c r="DG11000" s="78">
        <v>3.4503579408485677E-6</v>
      </c>
    </row>
    <row r="11001" spans="98:111" x14ac:dyDescent="0.25">
      <c r="CT11001" s="78" t="s">
        <v>155</v>
      </c>
      <c r="CU11001" s="78" t="s">
        <v>492</v>
      </c>
      <c r="CV11001" s="78" t="s">
        <v>498</v>
      </c>
      <c r="CW11001" s="78">
        <v>2045</v>
      </c>
      <c r="CX11001" s="78">
        <v>0</v>
      </c>
      <c r="CY11001" s="78">
        <v>9.5485653842658322E-2</v>
      </c>
      <c r="CZ11001" s="78">
        <v>4.430597636114246E-2</v>
      </c>
      <c r="DA11001" s="78">
        <v>1.922823688689223E-3</v>
      </c>
      <c r="DB11001" s="78">
        <v>4.9256853792826627E-2</v>
      </c>
      <c r="DC11001" s="78">
        <v>3.0627832877413528E-2</v>
      </c>
      <c r="DD11001" s="78">
        <v>1.126543283247778E-4</v>
      </c>
      <c r="DE11001" s="78">
        <v>0</v>
      </c>
      <c r="DF11001" s="78">
        <v>3.4503579408485677E-6</v>
      </c>
      <c r="DG11001" s="78">
        <v>3.4503579408485677E-6</v>
      </c>
    </row>
    <row r="11002" spans="98:111" x14ac:dyDescent="0.25">
      <c r="CT11002" s="78" t="s">
        <v>155</v>
      </c>
      <c r="CU11002" s="78" t="s">
        <v>492</v>
      </c>
      <c r="CV11002" s="78" t="s">
        <v>498</v>
      </c>
      <c r="CW11002" s="78">
        <v>2046</v>
      </c>
      <c r="CX11002" s="78">
        <v>0</v>
      </c>
      <c r="CY11002" s="78">
        <v>9.5485653842658322E-2</v>
      </c>
      <c r="CZ11002" s="78">
        <v>4.430597636114246E-2</v>
      </c>
      <c r="DA11002" s="78">
        <v>1.922823688689223E-3</v>
      </c>
      <c r="DB11002" s="78">
        <v>4.9256853792826627E-2</v>
      </c>
      <c r="DC11002" s="78">
        <v>3.0627832877413528E-2</v>
      </c>
      <c r="DD11002" s="78">
        <v>1.126543283247778E-4</v>
      </c>
      <c r="DE11002" s="78">
        <v>0</v>
      </c>
      <c r="DF11002" s="78">
        <v>3.4503579408485677E-6</v>
      </c>
      <c r="DG11002" s="78">
        <v>3.4503579408485677E-6</v>
      </c>
    </row>
    <row r="11003" spans="98:111" x14ac:dyDescent="0.25">
      <c r="CT11003" s="78" t="s">
        <v>155</v>
      </c>
      <c r="CU11003" s="78" t="s">
        <v>492</v>
      </c>
      <c r="CV11003" s="78" t="s">
        <v>498</v>
      </c>
      <c r="CW11003" s="78">
        <v>2047</v>
      </c>
      <c r="CX11003" s="78">
        <v>0</v>
      </c>
      <c r="CY11003" s="78">
        <v>9.5485653842658322E-2</v>
      </c>
      <c r="CZ11003" s="78">
        <v>4.430597636114246E-2</v>
      </c>
      <c r="DA11003" s="78">
        <v>1.922823688689223E-3</v>
      </c>
      <c r="DB11003" s="78">
        <v>4.9256853792826627E-2</v>
      </c>
      <c r="DC11003" s="78">
        <v>3.0627832877413528E-2</v>
      </c>
      <c r="DD11003" s="78">
        <v>1.126543283247778E-4</v>
      </c>
      <c r="DE11003" s="78">
        <v>0</v>
      </c>
      <c r="DF11003" s="78">
        <v>3.4503579408485677E-6</v>
      </c>
      <c r="DG11003" s="78">
        <v>3.4503579408485677E-6</v>
      </c>
    </row>
    <row r="11004" spans="98:111" x14ac:dyDescent="0.25">
      <c r="CT11004" s="78" t="s">
        <v>155</v>
      </c>
      <c r="CU11004" s="78" t="s">
        <v>492</v>
      </c>
      <c r="CV11004" s="78" t="s">
        <v>498</v>
      </c>
      <c r="CW11004" s="78">
        <v>2048</v>
      </c>
      <c r="CX11004" s="78">
        <v>0</v>
      </c>
      <c r="CY11004" s="78">
        <v>0.10007169573937599</v>
      </c>
      <c r="CZ11004" s="78">
        <v>4.6259840575677252E-2</v>
      </c>
      <c r="DA11004" s="78">
        <v>2.0075878699682701E-3</v>
      </c>
      <c r="DB11004" s="78">
        <v>5.1804267293730499E-2</v>
      </c>
      <c r="DC11004" s="78">
        <v>3.2211810516413954E-2</v>
      </c>
      <c r="DD11004" s="78">
        <v>1.126543283247778E-4</v>
      </c>
      <c r="DE11004" s="78">
        <v>0</v>
      </c>
      <c r="DF11004" s="78">
        <v>3.6287998778516279E-6</v>
      </c>
      <c r="DG11004" s="78">
        <v>3.6287998778516279E-6</v>
      </c>
    </row>
    <row r="11005" spans="98:111" x14ac:dyDescent="0.25">
      <c r="CT11005" s="78" t="s">
        <v>155</v>
      </c>
      <c r="CU11005" s="78" t="s">
        <v>492</v>
      </c>
      <c r="CV11005" s="78" t="s">
        <v>498</v>
      </c>
      <c r="CW11005" s="78">
        <v>2049</v>
      </c>
      <c r="CX11005" s="78">
        <v>0</v>
      </c>
      <c r="CY11005" s="78">
        <v>0.10007169573937599</v>
      </c>
      <c r="CZ11005" s="78">
        <v>4.6259840575677252E-2</v>
      </c>
      <c r="DA11005" s="78">
        <v>2.0075878699682701E-3</v>
      </c>
      <c r="DB11005" s="78">
        <v>5.1804267293730499E-2</v>
      </c>
      <c r="DC11005" s="78">
        <v>3.2211810516413954E-2</v>
      </c>
      <c r="DD11005" s="78">
        <v>1.126543283247778E-4</v>
      </c>
      <c r="DE11005" s="78">
        <v>0</v>
      </c>
      <c r="DF11005" s="78">
        <v>3.6287998778516279E-6</v>
      </c>
      <c r="DG11005" s="78">
        <v>3.6287998778516279E-6</v>
      </c>
    </row>
    <row r="11006" spans="98:111" x14ac:dyDescent="0.25">
      <c r="CT11006" s="78" t="s">
        <v>155</v>
      </c>
      <c r="CU11006" s="78" t="s">
        <v>492</v>
      </c>
      <c r="CV11006" s="78" t="s">
        <v>498</v>
      </c>
      <c r="CW11006" s="78">
        <v>2050</v>
      </c>
      <c r="CX11006" s="78">
        <v>0</v>
      </c>
      <c r="CY11006" s="78">
        <v>0.10007169573937599</v>
      </c>
      <c r="CZ11006" s="78">
        <v>4.6259840575677252E-2</v>
      </c>
      <c r="DA11006" s="78">
        <v>2.0075878699682701E-3</v>
      </c>
      <c r="DB11006" s="78">
        <v>5.1804267293730499E-2</v>
      </c>
      <c r="DC11006" s="78">
        <v>3.2211810516413954E-2</v>
      </c>
      <c r="DD11006" s="78">
        <v>1.126543283247778E-4</v>
      </c>
      <c r="DE11006" s="78">
        <v>0</v>
      </c>
      <c r="DF11006" s="78">
        <v>3.6287998778516279E-6</v>
      </c>
      <c r="DG11006" s="78">
        <v>3.6287998778516279E-6</v>
      </c>
    </row>
    <row r="11007" spans="98:111" x14ac:dyDescent="0.25">
      <c r="CT11007" s="78" t="s">
        <v>155</v>
      </c>
      <c r="CU11007" s="78" t="s">
        <v>492</v>
      </c>
      <c r="CV11007" s="78" t="s">
        <v>498</v>
      </c>
      <c r="CW11007" s="78">
        <v>2051</v>
      </c>
      <c r="CX11007" s="78">
        <v>0</v>
      </c>
      <c r="CY11007" s="78">
        <v>0.10007169573937599</v>
      </c>
      <c r="CZ11007" s="78">
        <v>4.6259840575677252E-2</v>
      </c>
      <c r="DA11007" s="78">
        <v>2.0075878699682701E-3</v>
      </c>
      <c r="DB11007" s="78">
        <v>5.1804267293730499E-2</v>
      </c>
      <c r="DC11007" s="78">
        <v>3.2211810516413954E-2</v>
      </c>
      <c r="DD11007" s="78">
        <v>1.126543283247778E-4</v>
      </c>
      <c r="DE11007" s="78">
        <v>0</v>
      </c>
      <c r="DF11007" s="78">
        <v>3.6287998778516279E-6</v>
      </c>
      <c r="DG11007" s="78">
        <v>3.6287998778516279E-6</v>
      </c>
    </row>
    <row r="11008" spans="98:111" x14ac:dyDescent="0.25">
      <c r="CT11008" s="78" t="s">
        <v>155</v>
      </c>
      <c r="CU11008" s="78" t="s">
        <v>492</v>
      </c>
      <c r="CV11008" s="78" t="s">
        <v>498</v>
      </c>
      <c r="CW11008" s="78">
        <v>2052</v>
      </c>
      <c r="CX11008" s="78">
        <v>0</v>
      </c>
      <c r="CY11008" s="78">
        <v>0.10007169573937599</v>
      </c>
      <c r="CZ11008" s="78">
        <v>4.6259840575677252E-2</v>
      </c>
      <c r="DA11008" s="78">
        <v>2.0075878699682701E-3</v>
      </c>
      <c r="DB11008" s="78">
        <v>5.1804267293730499E-2</v>
      </c>
      <c r="DC11008" s="78">
        <v>3.2211810516413954E-2</v>
      </c>
      <c r="DD11008" s="78">
        <v>1.126543283247778E-4</v>
      </c>
      <c r="DE11008" s="78">
        <v>0</v>
      </c>
      <c r="DF11008" s="78">
        <v>3.6287998778516279E-6</v>
      </c>
      <c r="DG11008" s="78">
        <v>3.6287998778516279E-6</v>
      </c>
    </row>
    <row r="11009" spans="98:111" x14ac:dyDescent="0.25">
      <c r="CT11009" s="78" t="s">
        <v>155</v>
      </c>
      <c r="CU11009" s="78" t="s">
        <v>492</v>
      </c>
      <c r="CV11009" s="78" t="s">
        <v>498</v>
      </c>
      <c r="CW11009" s="78">
        <v>2053</v>
      </c>
      <c r="CX11009" s="78">
        <v>0</v>
      </c>
      <c r="CY11009" s="78">
        <v>0.104894504366062</v>
      </c>
      <c r="CZ11009" s="78">
        <v>4.8274495535759812E-2</v>
      </c>
      <c r="DA11009" s="78">
        <v>2.094982606883811E-3</v>
      </c>
      <c r="DB11009" s="78">
        <v>5.4525026223418392E-2</v>
      </c>
      <c r="DC11009" s="78">
        <v>3.3903574065679599E-2</v>
      </c>
      <c r="DD11009" s="78">
        <v>1.126543283247778E-4</v>
      </c>
      <c r="DE11009" s="78">
        <v>0</v>
      </c>
      <c r="DF11009" s="78">
        <v>3.8193843641784917E-6</v>
      </c>
      <c r="DG11009" s="78">
        <v>3.8193843641784917E-6</v>
      </c>
    </row>
    <row r="11010" spans="98:111" x14ac:dyDescent="0.25">
      <c r="CT11010" s="78" t="s">
        <v>155</v>
      </c>
      <c r="CU11010" s="78" t="s">
        <v>492</v>
      </c>
      <c r="CV11010" s="78" t="s">
        <v>498</v>
      </c>
      <c r="CW11010" s="78">
        <v>2054</v>
      </c>
      <c r="CX11010" s="78">
        <v>0</v>
      </c>
      <c r="CY11010" s="78">
        <v>0.104894504366062</v>
      </c>
      <c r="CZ11010" s="78">
        <v>4.8274495535759812E-2</v>
      </c>
      <c r="DA11010" s="78">
        <v>2.094982606883811E-3</v>
      </c>
      <c r="DB11010" s="78">
        <v>5.4525026223418392E-2</v>
      </c>
      <c r="DC11010" s="78">
        <v>3.3903574065679599E-2</v>
      </c>
      <c r="DD11010" s="78">
        <v>1.126543283247778E-4</v>
      </c>
      <c r="DE11010" s="78">
        <v>0</v>
      </c>
      <c r="DF11010" s="78">
        <v>3.8193843641784917E-6</v>
      </c>
      <c r="DG11010" s="78">
        <v>3.8193843641784917E-6</v>
      </c>
    </row>
    <row r="11011" spans="98:111" x14ac:dyDescent="0.25">
      <c r="CT11011" s="78" t="s">
        <v>155</v>
      </c>
      <c r="CU11011" s="78" t="s">
        <v>492</v>
      </c>
      <c r="CV11011" s="78" t="s">
        <v>498</v>
      </c>
      <c r="CW11011" s="78">
        <v>2055</v>
      </c>
      <c r="CX11011" s="78">
        <v>0</v>
      </c>
      <c r="CY11011" s="78">
        <v>0.104894504366062</v>
      </c>
      <c r="CZ11011" s="78">
        <v>4.8274495535759812E-2</v>
      </c>
      <c r="DA11011" s="78">
        <v>2.094982606883811E-3</v>
      </c>
      <c r="DB11011" s="78">
        <v>5.4525026223418392E-2</v>
      </c>
      <c r="DC11011" s="78">
        <v>3.3903574065679599E-2</v>
      </c>
      <c r="DD11011" s="78">
        <v>1.126543283247778E-4</v>
      </c>
      <c r="DE11011" s="78">
        <v>0</v>
      </c>
      <c r="DF11011" s="78">
        <v>3.8193843641784917E-6</v>
      </c>
      <c r="DG11011" s="78">
        <v>3.8193843641784917E-6</v>
      </c>
    </row>
    <row r="11012" spans="98:111" x14ac:dyDescent="0.25">
      <c r="CT11012" s="78" t="s">
        <v>155</v>
      </c>
      <c r="CU11012" s="78" t="s">
        <v>212</v>
      </c>
      <c r="CV11012" s="78" t="s">
        <v>459</v>
      </c>
      <c r="CW11012" s="78">
        <v>2026</v>
      </c>
      <c r="CX11012" s="78">
        <v>0</v>
      </c>
      <c r="CY11012" s="78">
        <v>5.475034607007764</v>
      </c>
      <c r="CZ11012" s="78">
        <v>0.71896016785821359</v>
      </c>
      <c r="DA11012" s="78">
        <v>3.071497198615103</v>
      </c>
      <c r="DB11012" s="78">
        <v>1.6845772405344479</v>
      </c>
      <c r="DC11012" s="78">
        <v>1.0474674328407345</v>
      </c>
      <c r="DD11012" s="78">
        <v>2.619622616490099E-5</v>
      </c>
      <c r="DE11012" s="78">
        <v>0</v>
      </c>
      <c r="DF11012" s="78">
        <v>2.7439693771064119E-5</v>
      </c>
      <c r="DG11012" s="78">
        <v>2.7439693771064119E-5</v>
      </c>
    </row>
    <row r="11013" spans="98:111" x14ac:dyDescent="0.25">
      <c r="CT11013" s="78" t="s">
        <v>155</v>
      </c>
      <c r="CU11013" s="78" t="s">
        <v>212</v>
      </c>
      <c r="CV11013" s="78" t="s">
        <v>459</v>
      </c>
      <c r="CW11013" s="78">
        <v>2027</v>
      </c>
      <c r="CX11013" s="78">
        <v>0</v>
      </c>
      <c r="CY11013" s="78">
        <v>5.475034607007764</v>
      </c>
      <c r="CZ11013" s="78">
        <v>0.71896016785821359</v>
      </c>
      <c r="DA11013" s="78">
        <v>3.071497198615103</v>
      </c>
      <c r="DB11013" s="78">
        <v>1.6845772405344479</v>
      </c>
      <c r="DC11013" s="78">
        <v>1.0474674328407345</v>
      </c>
      <c r="DD11013" s="78">
        <v>2.619622616490099E-5</v>
      </c>
      <c r="DE11013" s="78">
        <v>0</v>
      </c>
      <c r="DF11013" s="78">
        <v>2.7439693771064119E-5</v>
      </c>
      <c r="DG11013" s="78">
        <v>2.7439693771064119E-5</v>
      </c>
    </row>
    <row r="11014" spans="98:111" x14ac:dyDescent="0.25">
      <c r="CT11014" s="78" t="s">
        <v>155</v>
      </c>
      <c r="CU11014" s="78" t="s">
        <v>212</v>
      </c>
      <c r="CV11014" s="78" t="s">
        <v>459</v>
      </c>
      <c r="CW11014" s="78">
        <v>2028</v>
      </c>
      <c r="CX11014" s="78">
        <v>0</v>
      </c>
      <c r="CY11014" s="78">
        <v>5.7770153400784547</v>
      </c>
      <c r="CZ11014" s="78">
        <v>0.74733835430388973</v>
      </c>
      <c r="DA11014" s="78">
        <v>3.2379513401017208</v>
      </c>
      <c r="DB11014" s="78">
        <v>1.7917256456728441</v>
      </c>
      <c r="DC11014" s="78">
        <v>1.1140921397183412</v>
      </c>
      <c r="DD11014" s="78">
        <v>2.619622616490099E-5</v>
      </c>
      <c r="DE11014" s="78">
        <v>0</v>
      </c>
      <c r="DF11014" s="78">
        <v>2.9185009660600139E-5</v>
      </c>
      <c r="DG11014" s="78">
        <v>2.9185009660600139E-5</v>
      </c>
    </row>
    <row r="11015" spans="98:111" x14ac:dyDescent="0.25">
      <c r="CT11015" s="78" t="s">
        <v>155</v>
      </c>
      <c r="CU11015" s="78" t="s">
        <v>212</v>
      </c>
      <c r="CV11015" s="78" t="s">
        <v>459</v>
      </c>
      <c r="CW11015" s="78">
        <v>2029</v>
      </c>
      <c r="CX11015" s="78">
        <v>0</v>
      </c>
      <c r="CY11015" s="78">
        <v>5.7770153400784547</v>
      </c>
      <c r="CZ11015" s="78">
        <v>0.74733835430388973</v>
      </c>
      <c r="DA11015" s="78">
        <v>3.2379513401017208</v>
      </c>
      <c r="DB11015" s="78">
        <v>1.7917256456728441</v>
      </c>
      <c r="DC11015" s="78">
        <v>1.1140921397183412</v>
      </c>
      <c r="DD11015" s="78">
        <v>2.619622616490099E-5</v>
      </c>
      <c r="DE11015" s="78">
        <v>0</v>
      </c>
      <c r="DF11015" s="78">
        <v>2.9185009660600139E-5</v>
      </c>
      <c r="DG11015" s="78">
        <v>2.9185009660600139E-5</v>
      </c>
    </row>
    <row r="11016" spans="98:111" x14ac:dyDescent="0.25">
      <c r="CT11016" s="78" t="s">
        <v>155</v>
      </c>
      <c r="CU11016" s="78" t="s">
        <v>212</v>
      </c>
      <c r="CV11016" s="78" t="s">
        <v>459</v>
      </c>
      <c r="CW11016" s="78">
        <v>2030</v>
      </c>
      <c r="CX11016" s="78">
        <v>0</v>
      </c>
      <c r="CY11016" s="78">
        <v>5.7770153400784547</v>
      </c>
      <c r="CZ11016" s="78">
        <v>0.74733835430388973</v>
      </c>
      <c r="DA11016" s="78">
        <v>3.2379513401017208</v>
      </c>
      <c r="DB11016" s="78">
        <v>1.7917256456728441</v>
      </c>
      <c r="DC11016" s="78">
        <v>1.1140921397183412</v>
      </c>
      <c r="DD11016" s="78">
        <v>2.619622616490099E-5</v>
      </c>
      <c r="DE11016" s="78">
        <v>0</v>
      </c>
      <c r="DF11016" s="78">
        <v>2.9185009660600139E-5</v>
      </c>
      <c r="DG11016" s="78">
        <v>2.9185009660600139E-5</v>
      </c>
    </row>
    <row r="11017" spans="98:111" x14ac:dyDescent="0.25">
      <c r="CT11017" s="78" t="s">
        <v>155</v>
      </c>
      <c r="CU11017" s="78" t="s">
        <v>212</v>
      </c>
      <c r="CV11017" s="78" t="s">
        <v>459</v>
      </c>
      <c r="CW11017" s="78">
        <v>2031</v>
      </c>
      <c r="CX11017" s="78">
        <v>0</v>
      </c>
      <c r="CY11017" s="78">
        <v>5.7770153400784547</v>
      </c>
      <c r="CZ11017" s="78">
        <v>0.74733835430388973</v>
      </c>
      <c r="DA11017" s="78">
        <v>3.2379513401017208</v>
      </c>
      <c r="DB11017" s="78">
        <v>1.7917256456728441</v>
      </c>
      <c r="DC11017" s="78">
        <v>1.1140921397183412</v>
      </c>
      <c r="DD11017" s="78">
        <v>2.619622616490099E-5</v>
      </c>
      <c r="DE11017" s="78">
        <v>0</v>
      </c>
      <c r="DF11017" s="78">
        <v>2.9185009660600139E-5</v>
      </c>
      <c r="DG11017" s="78">
        <v>2.9185009660600139E-5</v>
      </c>
    </row>
    <row r="11018" spans="98:111" x14ac:dyDescent="0.25">
      <c r="CT11018" s="78" t="s">
        <v>155</v>
      </c>
      <c r="CU11018" s="78" t="s">
        <v>212</v>
      </c>
      <c r="CV11018" s="78" t="s">
        <v>459</v>
      </c>
      <c r="CW11018" s="78">
        <v>2032</v>
      </c>
      <c r="CX11018" s="78">
        <v>0</v>
      </c>
      <c r="CY11018" s="78">
        <v>5.7770153400784547</v>
      </c>
      <c r="CZ11018" s="78">
        <v>0.74733835430388973</v>
      </c>
      <c r="DA11018" s="78">
        <v>3.2379513401017208</v>
      </c>
      <c r="DB11018" s="78">
        <v>1.7917256456728441</v>
      </c>
      <c r="DC11018" s="78">
        <v>1.1140921397183412</v>
      </c>
      <c r="DD11018" s="78">
        <v>2.619622616490099E-5</v>
      </c>
      <c r="DE11018" s="78">
        <v>0</v>
      </c>
      <c r="DF11018" s="78">
        <v>2.9185009660600139E-5</v>
      </c>
      <c r="DG11018" s="78">
        <v>2.9185009660600139E-5</v>
      </c>
    </row>
    <row r="11019" spans="98:111" x14ac:dyDescent="0.25">
      <c r="CT11019" s="78" t="s">
        <v>155</v>
      </c>
      <c r="CU11019" s="78" t="s">
        <v>212</v>
      </c>
      <c r="CV11019" s="78" t="s">
        <v>459</v>
      </c>
      <c r="CW11019" s="78">
        <v>2033</v>
      </c>
      <c r="CX11019" s="78">
        <v>0</v>
      </c>
      <c r="CY11019" s="78">
        <v>6.1205037377421734</v>
      </c>
      <c r="CZ11019" s="78">
        <v>0.77885081086862629</v>
      </c>
      <c r="DA11019" s="78">
        <v>3.4265150031539302</v>
      </c>
      <c r="DB11019" s="78">
        <v>1.9151379237196171</v>
      </c>
      <c r="DC11019" s="78">
        <v>1.1908296967481797</v>
      </c>
      <c r="DD11019" s="78">
        <v>2.619622616490099E-5</v>
      </c>
      <c r="DE11019" s="78">
        <v>0</v>
      </c>
      <c r="DF11019" s="78">
        <v>3.1195244059895776E-5</v>
      </c>
      <c r="DG11019" s="78">
        <v>3.1195244059895776E-5</v>
      </c>
    </row>
    <row r="11020" spans="98:111" x14ac:dyDescent="0.25">
      <c r="CT11020" s="78" t="s">
        <v>155</v>
      </c>
      <c r="CU11020" s="78" t="s">
        <v>212</v>
      </c>
      <c r="CV11020" s="78" t="s">
        <v>459</v>
      </c>
      <c r="CW11020" s="78">
        <v>2034</v>
      </c>
      <c r="CX11020" s="78">
        <v>0</v>
      </c>
      <c r="CY11020" s="78">
        <v>6.1205037377421734</v>
      </c>
      <c r="CZ11020" s="78">
        <v>0.77885081086862629</v>
      </c>
      <c r="DA11020" s="78">
        <v>3.4265150031539302</v>
      </c>
      <c r="DB11020" s="78">
        <v>1.9151379237196171</v>
      </c>
      <c r="DC11020" s="78">
        <v>1.1908296967481797</v>
      </c>
      <c r="DD11020" s="78">
        <v>2.619622616490099E-5</v>
      </c>
      <c r="DE11020" s="78">
        <v>0</v>
      </c>
      <c r="DF11020" s="78">
        <v>3.1195244059895776E-5</v>
      </c>
      <c r="DG11020" s="78">
        <v>3.1195244059895776E-5</v>
      </c>
    </row>
    <row r="11021" spans="98:111" x14ac:dyDescent="0.25">
      <c r="CT11021" s="78" t="s">
        <v>155</v>
      </c>
      <c r="CU11021" s="78" t="s">
        <v>212</v>
      </c>
      <c r="CV11021" s="78" t="s">
        <v>459</v>
      </c>
      <c r="CW11021" s="78">
        <v>2035</v>
      </c>
      <c r="CX11021" s="78">
        <v>0</v>
      </c>
      <c r="CY11021" s="78">
        <v>6.1205037377421734</v>
      </c>
      <c r="CZ11021" s="78">
        <v>0.77885081086862629</v>
      </c>
      <c r="DA11021" s="78">
        <v>3.4265150031539302</v>
      </c>
      <c r="DB11021" s="78">
        <v>1.9151379237196171</v>
      </c>
      <c r="DC11021" s="78">
        <v>1.1908296967481797</v>
      </c>
      <c r="DD11021" s="78">
        <v>2.619622616490099E-5</v>
      </c>
      <c r="DE11021" s="78">
        <v>0</v>
      </c>
      <c r="DF11021" s="78">
        <v>3.1195244059895776E-5</v>
      </c>
      <c r="DG11021" s="78">
        <v>3.1195244059895776E-5</v>
      </c>
    </row>
    <row r="11022" spans="98:111" x14ac:dyDescent="0.25">
      <c r="CT11022" s="78" t="s">
        <v>155</v>
      </c>
      <c r="CU11022" s="78" t="s">
        <v>212</v>
      </c>
      <c r="CV11022" s="78" t="s">
        <v>459</v>
      </c>
      <c r="CW11022" s="78">
        <v>2036</v>
      </c>
      <c r="CX11022" s="78">
        <v>0</v>
      </c>
      <c r="CY11022" s="78">
        <v>6.1205037377421734</v>
      </c>
      <c r="CZ11022" s="78">
        <v>0.77885081086862629</v>
      </c>
      <c r="DA11022" s="78">
        <v>3.4265150031539302</v>
      </c>
      <c r="DB11022" s="78">
        <v>1.9151379237196171</v>
      </c>
      <c r="DC11022" s="78">
        <v>1.1908296967481797</v>
      </c>
      <c r="DD11022" s="78">
        <v>2.619622616490099E-5</v>
      </c>
      <c r="DE11022" s="78">
        <v>0</v>
      </c>
      <c r="DF11022" s="78">
        <v>3.1195244059895776E-5</v>
      </c>
      <c r="DG11022" s="78">
        <v>3.1195244059895776E-5</v>
      </c>
    </row>
    <row r="11023" spans="98:111" x14ac:dyDescent="0.25">
      <c r="CT11023" s="78" t="s">
        <v>155</v>
      </c>
      <c r="CU11023" s="78" t="s">
        <v>212</v>
      </c>
      <c r="CV11023" s="78" t="s">
        <v>459</v>
      </c>
      <c r="CW11023" s="78">
        <v>2037</v>
      </c>
      <c r="CX11023" s="78">
        <v>0</v>
      </c>
      <c r="CY11023" s="78">
        <v>6.1205037377421734</v>
      </c>
      <c r="CZ11023" s="78">
        <v>0.77885081086862629</v>
      </c>
      <c r="DA11023" s="78">
        <v>3.4265150031539302</v>
      </c>
      <c r="DB11023" s="78">
        <v>1.9151379237196171</v>
      </c>
      <c r="DC11023" s="78">
        <v>1.1908296967481797</v>
      </c>
      <c r="DD11023" s="78">
        <v>2.619622616490099E-5</v>
      </c>
      <c r="DE11023" s="78">
        <v>0</v>
      </c>
      <c r="DF11023" s="78">
        <v>3.1195244059895776E-5</v>
      </c>
      <c r="DG11023" s="78">
        <v>3.1195244059895776E-5</v>
      </c>
    </row>
    <row r="11024" spans="98:111" x14ac:dyDescent="0.25">
      <c r="CT11024" s="78" t="s">
        <v>155</v>
      </c>
      <c r="CU11024" s="78" t="s">
        <v>212</v>
      </c>
      <c r="CV11024" s="78" t="s">
        <v>459</v>
      </c>
      <c r="CW11024" s="78">
        <v>2038</v>
      </c>
      <c r="CX11024" s="78">
        <v>0</v>
      </c>
      <c r="CY11024" s="78">
        <v>6.5028144709637976</v>
      </c>
      <c r="CZ11024" s="78">
        <v>0.8130363626930428</v>
      </c>
      <c r="DA11024" s="78">
        <v>3.635526700304816</v>
      </c>
      <c r="DB11024" s="78">
        <v>2.05425140796594</v>
      </c>
      <c r="DC11024" s="78">
        <v>1.2773302386709684</v>
      </c>
      <c r="DD11024" s="78">
        <v>2.619622616490099E-5</v>
      </c>
      <c r="DE11024" s="78">
        <v>0</v>
      </c>
      <c r="DF11024" s="78">
        <v>3.3461231819491646E-5</v>
      </c>
      <c r="DG11024" s="78">
        <v>3.3461231819491646E-5</v>
      </c>
    </row>
    <row r="11025" spans="98:111" x14ac:dyDescent="0.25">
      <c r="CT11025" s="78" t="s">
        <v>155</v>
      </c>
      <c r="CU11025" s="78" t="s">
        <v>212</v>
      </c>
      <c r="CV11025" s="78" t="s">
        <v>459</v>
      </c>
      <c r="CW11025" s="78">
        <v>2039</v>
      </c>
      <c r="CX11025" s="78">
        <v>0</v>
      </c>
      <c r="CY11025" s="78">
        <v>6.5028144709637976</v>
      </c>
      <c r="CZ11025" s="78">
        <v>0.8130363626930428</v>
      </c>
      <c r="DA11025" s="78">
        <v>3.635526700304816</v>
      </c>
      <c r="DB11025" s="78">
        <v>2.05425140796594</v>
      </c>
      <c r="DC11025" s="78">
        <v>1.2773302386709684</v>
      </c>
      <c r="DD11025" s="78">
        <v>2.619622616490099E-5</v>
      </c>
      <c r="DE11025" s="78">
        <v>0</v>
      </c>
      <c r="DF11025" s="78">
        <v>3.3461231819491646E-5</v>
      </c>
      <c r="DG11025" s="78">
        <v>3.3461231819491646E-5</v>
      </c>
    </row>
    <row r="11026" spans="98:111" x14ac:dyDescent="0.25">
      <c r="CT11026" s="78" t="s">
        <v>155</v>
      </c>
      <c r="CU11026" s="78" t="s">
        <v>212</v>
      </c>
      <c r="CV11026" s="78" t="s">
        <v>459</v>
      </c>
      <c r="CW11026" s="78">
        <v>2040</v>
      </c>
      <c r="CX11026" s="78">
        <v>0</v>
      </c>
      <c r="CY11026" s="78">
        <v>6.5028144709637976</v>
      </c>
      <c r="CZ11026" s="78">
        <v>0.8130363626930428</v>
      </c>
      <c r="DA11026" s="78">
        <v>3.635526700304816</v>
      </c>
      <c r="DB11026" s="78">
        <v>2.05425140796594</v>
      </c>
      <c r="DC11026" s="78">
        <v>1.2773302386709684</v>
      </c>
      <c r="DD11026" s="78">
        <v>2.619622616490099E-5</v>
      </c>
      <c r="DE11026" s="78">
        <v>0</v>
      </c>
      <c r="DF11026" s="78">
        <v>3.3461231819491646E-5</v>
      </c>
      <c r="DG11026" s="78">
        <v>3.3461231819491646E-5</v>
      </c>
    </row>
    <row r="11027" spans="98:111" x14ac:dyDescent="0.25">
      <c r="CT11027" s="78" t="s">
        <v>155</v>
      </c>
      <c r="CU11027" s="78" t="s">
        <v>212</v>
      </c>
      <c r="CV11027" s="78" t="s">
        <v>459</v>
      </c>
      <c r="CW11027" s="78">
        <v>2041</v>
      </c>
      <c r="CX11027" s="78">
        <v>0</v>
      </c>
      <c r="CY11027" s="78">
        <v>6.5028144709637976</v>
      </c>
      <c r="CZ11027" s="78">
        <v>0.8130363626930428</v>
      </c>
      <c r="DA11027" s="78">
        <v>3.635526700304816</v>
      </c>
      <c r="DB11027" s="78">
        <v>2.05425140796594</v>
      </c>
      <c r="DC11027" s="78">
        <v>1.2773302386709684</v>
      </c>
      <c r="DD11027" s="78">
        <v>2.619622616490099E-5</v>
      </c>
      <c r="DE11027" s="78">
        <v>0</v>
      </c>
      <c r="DF11027" s="78">
        <v>3.3461231819491646E-5</v>
      </c>
      <c r="DG11027" s="78">
        <v>3.3461231819491646E-5</v>
      </c>
    </row>
    <row r="11028" spans="98:111" x14ac:dyDescent="0.25">
      <c r="CT11028" s="78" t="s">
        <v>155</v>
      </c>
      <c r="CU11028" s="78" t="s">
        <v>212</v>
      </c>
      <c r="CV11028" s="78" t="s">
        <v>459</v>
      </c>
      <c r="CW11028" s="78">
        <v>2042</v>
      </c>
      <c r="CX11028" s="78">
        <v>0</v>
      </c>
      <c r="CY11028" s="78">
        <v>6.5028144709637976</v>
      </c>
      <c r="CZ11028" s="78">
        <v>0.8130363626930428</v>
      </c>
      <c r="DA11028" s="78">
        <v>3.635526700304816</v>
      </c>
      <c r="DB11028" s="78">
        <v>2.05425140796594</v>
      </c>
      <c r="DC11028" s="78">
        <v>1.2773302386709684</v>
      </c>
      <c r="DD11028" s="78">
        <v>2.619622616490099E-5</v>
      </c>
      <c r="DE11028" s="78">
        <v>0</v>
      </c>
      <c r="DF11028" s="78">
        <v>3.3461231819491646E-5</v>
      </c>
      <c r="DG11028" s="78">
        <v>3.3461231819491646E-5</v>
      </c>
    </row>
    <row r="11029" spans="98:111" x14ac:dyDescent="0.25">
      <c r="CT11029" s="78" t="s">
        <v>155</v>
      </c>
      <c r="CU11029" s="78" t="s">
        <v>212</v>
      </c>
      <c r="CV11029" s="78" t="s">
        <v>459</v>
      </c>
      <c r="CW11029" s="78">
        <v>2043</v>
      </c>
      <c r="CX11029" s="78">
        <v>0</v>
      </c>
      <c r="CY11029" s="78">
        <v>6.920933904853368</v>
      </c>
      <c r="CZ11029" s="78">
        <v>0.8494360697444896</v>
      </c>
      <c r="DA11029" s="78">
        <v>3.8631868733595751</v>
      </c>
      <c r="DB11029" s="78">
        <v>2.2083109617493029</v>
      </c>
      <c r="DC11029" s="78">
        <v>1.3731242227181775</v>
      </c>
      <c r="DD11029" s="78">
        <v>2.619622616490099E-5</v>
      </c>
      <c r="DE11029" s="78">
        <v>0</v>
      </c>
      <c r="DF11029" s="78">
        <v>3.5970672690829258E-5</v>
      </c>
      <c r="DG11029" s="78">
        <v>3.5970672690829258E-5</v>
      </c>
    </row>
    <row r="11030" spans="98:111" x14ac:dyDescent="0.25">
      <c r="CT11030" s="78" t="s">
        <v>155</v>
      </c>
      <c r="CU11030" s="78" t="s">
        <v>212</v>
      </c>
      <c r="CV11030" s="78" t="s">
        <v>459</v>
      </c>
      <c r="CW11030" s="78">
        <v>2044</v>
      </c>
      <c r="CX11030" s="78">
        <v>0</v>
      </c>
      <c r="CY11030" s="78">
        <v>6.920933904853368</v>
      </c>
      <c r="CZ11030" s="78">
        <v>0.8494360697444896</v>
      </c>
      <c r="DA11030" s="78">
        <v>3.8631868733595751</v>
      </c>
      <c r="DB11030" s="78">
        <v>2.2083109617493029</v>
      </c>
      <c r="DC11030" s="78">
        <v>1.3731242227181775</v>
      </c>
      <c r="DD11030" s="78">
        <v>2.619622616490099E-5</v>
      </c>
      <c r="DE11030" s="78">
        <v>0</v>
      </c>
      <c r="DF11030" s="78">
        <v>3.5970672690829258E-5</v>
      </c>
      <c r="DG11030" s="78">
        <v>3.5970672690829258E-5</v>
      </c>
    </row>
    <row r="11031" spans="98:111" x14ac:dyDescent="0.25">
      <c r="CT11031" s="78" t="s">
        <v>155</v>
      </c>
      <c r="CU11031" s="78" t="s">
        <v>212</v>
      </c>
      <c r="CV11031" s="78" t="s">
        <v>459</v>
      </c>
      <c r="CW11031" s="78">
        <v>2045</v>
      </c>
      <c r="CX11031" s="78">
        <v>0</v>
      </c>
      <c r="CY11031" s="78">
        <v>6.920933904853368</v>
      </c>
      <c r="CZ11031" s="78">
        <v>0.8494360697444896</v>
      </c>
      <c r="DA11031" s="78">
        <v>3.8631868733595751</v>
      </c>
      <c r="DB11031" s="78">
        <v>2.2083109617493029</v>
      </c>
      <c r="DC11031" s="78">
        <v>1.3731242227181775</v>
      </c>
      <c r="DD11031" s="78">
        <v>2.619622616490099E-5</v>
      </c>
      <c r="DE11031" s="78">
        <v>0</v>
      </c>
      <c r="DF11031" s="78">
        <v>3.5970672690829258E-5</v>
      </c>
      <c r="DG11031" s="78">
        <v>3.5970672690829258E-5</v>
      </c>
    </row>
    <row r="11032" spans="98:111" x14ac:dyDescent="0.25">
      <c r="CT11032" s="78" t="s">
        <v>155</v>
      </c>
      <c r="CU11032" s="78" t="s">
        <v>212</v>
      </c>
      <c r="CV11032" s="78" t="s">
        <v>459</v>
      </c>
      <c r="CW11032" s="78">
        <v>2046</v>
      </c>
      <c r="CX11032" s="78">
        <v>0</v>
      </c>
      <c r="CY11032" s="78">
        <v>6.920933904853368</v>
      </c>
      <c r="CZ11032" s="78">
        <v>0.8494360697444896</v>
      </c>
      <c r="DA11032" s="78">
        <v>3.8631868733595751</v>
      </c>
      <c r="DB11032" s="78">
        <v>2.2083109617493029</v>
      </c>
      <c r="DC11032" s="78">
        <v>1.3731242227181775</v>
      </c>
      <c r="DD11032" s="78">
        <v>2.619622616490099E-5</v>
      </c>
      <c r="DE11032" s="78">
        <v>0</v>
      </c>
      <c r="DF11032" s="78">
        <v>3.5970672690829258E-5</v>
      </c>
      <c r="DG11032" s="78">
        <v>3.5970672690829258E-5</v>
      </c>
    </row>
    <row r="11033" spans="98:111" x14ac:dyDescent="0.25">
      <c r="CT11033" s="78" t="s">
        <v>155</v>
      </c>
      <c r="CU11033" s="78" t="s">
        <v>212</v>
      </c>
      <c r="CV11033" s="78" t="s">
        <v>459</v>
      </c>
      <c r="CW11033" s="78">
        <v>2047</v>
      </c>
      <c r="CX11033" s="78">
        <v>0</v>
      </c>
      <c r="CY11033" s="78">
        <v>6.920933904853368</v>
      </c>
      <c r="CZ11033" s="78">
        <v>0.8494360697444896</v>
      </c>
      <c r="DA11033" s="78">
        <v>3.8631868733595751</v>
      </c>
      <c r="DB11033" s="78">
        <v>2.2083109617493029</v>
      </c>
      <c r="DC11033" s="78">
        <v>1.3731242227181775</v>
      </c>
      <c r="DD11033" s="78">
        <v>2.619622616490099E-5</v>
      </c>
      <c r="DE11033" s="78">
        <v>0</v>
      </c>
      <c r="DF11033" s="78">
        <v>3.5970672690829258E-5</v>
      </c>
      <c r="DG11033" s="78">
        <v>3.5970672690829258E-5</v>
      </c>
    </row>
    <row r="11034" spans="98:111" x14ac:dyDescent="0.25">
      <c r="CT11034" s="78" t="s">
        <v>155</v>
      </c>
      <c r="CU11034" s="78" t="s">
        <v>212</v>
      </c>
      <c r="CV11034" s="78" t="s">
        <v>459</v>
      </c>
      <c r="CW11034" s="78">
        <v>2048</v>
      </c>
      <c r="CX11034" s="78">
        <v>0</v>
      </c>
      <c r="CY11034" s="78">
        <v>7.3713487866928729</v>
      </c>
      <c r="CZ11034" s="78">
        <v>0.88758656625867771</v>
      </c>
      <c r="DA11034" s="78">
        <v>4.1074699954702636</v>
      </c>
      <c r="DB11034" s="78">
        <v>2.3762922249639322</v>
      </c>
      <c r="DC11034" s="78">
        <v>1.4775747034150128</v>
      </c>
      <c r="DD11034" s="78">
        <v>2.619622616490099E-5</v>
      </c>
      <c r="DE11034" s="78">
        <v>0</v>
      </c>
      <c r="DF11034" s="78">
        <v>3.8706881106196182E-5</v>
      </c>
      <c r="DG11034" s="78">
        <v>3.8706881106196182E-5</v>
      </c>
    </row>
    <row r="11035" spans="98:111" x14ac:dyDescent="0.25">
      <c r="CT11035" s="78" t="s">
        <v>155</v>
      </c>
      <c r="CU11035" s="78" t="s">
        <v>212</v>
      </c>
      <c r="CV11035" s="78" t="s">
        <v>459</v>
      </c>
      <c r="CW11035" s="78">
        <v>2049</v>
      </c>
      <c r="CX11035" s="78">
        <v>0</v>
      </c>
      <c r="CY11035" s="78">
        <v>7.3713487866928729</v>
      </c>
      <c r="CZ11035" s="78">
        <v>0.88758656625867771</v>
      </c>
      <c r="DA11035" s="78">
        <v>4.1074699954702636</v>
      </c>
      <c r="DB11035" s="78">
        <v>2.3762922249639322</v>
      </c>
      <c r="DC11035" s="78">
        <v>1.4775747034150128</v>
      </c>
      <c r="DD11035" s="78">
        <v>2.619622616490099E-5</v>
      </c>
      <c r="DE11035" s="78">
        <v>0</v>
      </c>
      <c r="DF11035" s="78">
        <v>3.8706881106196182E-5</v>
      </c>
      <c r="DG11035" s="78">
        <v>3.8706881106196182E-5</v>
      </c>
    </row>
    <row r="11036" spans="98:111" x14ac:dyDescent="0.25">
      <c r="CT11036" s="78" t="s">
        <v>155</v>
      </c>
      <c r="CU11036" s="78" t="s">
        <v>212</v>
      </c>
      <c r="CV11036" s="78" t="s">
        <v>459</v>
      </c>
      <c r="CW11036" s="78">
        <v>2050</v>
      </c>
      <c r="CX11036" s="78">
        <v>0</v>
      </c>
      <c r="CY11036" s="78">
        <v>7.3713487866928729</v>
      </c>
      <c r="CZ11036" s="78">
        <v>0.88758656625867771</v>
      </c>
      <c r="DA11036" s="78">
        <v>4.1074699954702636</v>
      </c>
      <c r="DB11036" s="78">
        <v>2.3762922249639322</v>
      </c>
      <c r="DC11036" s="78">
        <v>1.4775747034150128</v>
      </c>
      <c r="DD11036" s="78">
        <v>2.619622616490099E-5</v>
      </c>
      <c r="DE11036" s="78">
        <v>0</v>
      </c>
      <c r="DF11036" s="78">
        <v>3.8706881106196182E-5</v>
      </c>
      <c r="DG11036" s="78">
        <v>3.8706881106196182E-5</v>
      </c>
    </row>
    <row r="11037" spans="98:111" x14ac:dyDescent="0.25">
      <c r="CT11037" s="78" t="s">
        <v>155</v>
      </c>
      <c r="CU11037" s="78" t="s">
        <v>212</v>
      </c>
      <c r="CV11037" s="78" t="s">
        <v>459</v>
      </c>
      <c r="CW11037" s="78">
        <v>2051</v>
      </c>
      <c r="CX11037" s="78">
        <v>0</v>
      </c>
      <c r="CY11037" s="78">
        <v>7.3713487866928729</v>
      </c>
      <c r="CZ11037" s="78">
        <v>0.88758656625867771</v>
      </c>
      <c r="DA11037" s="78">
        <v>4.1074699954702636</v>
      </c>
      <c r="DB11037" s="78">
        <v>2.3762922249639322</v>
      </c>
      <c r="DC11037" s="78">
        <v>1.4775747034150128</v>
      </c>
      <c r="DD11037" s="78">
        <v>2.619622616490099E-5</v>
      </c>
      <c r="DE11037" s="78">
        <v>0</v>
      </c>
      <c r="DF11037" s="78">
        <v>3.8706881106196182E-5</v>
      </c>
      <c r="DG11037" s="78">
        <v>3.8706881106196182E-5</v>
      </c>
    </row>
    <row r="11038" spans="98:111" x14ac:dyDescent="0.25">
      <c r="CT11038" s="78" t="s">
        <v>155</v>
      </c>
      <c r="CU11038" s="78" t="s">
        <v>212</v>
      </c>
      <c r="CV11038" s="78" t="s">
        <v>459</v>
      </c>
      <c r="CW11038" s="78">
        <v>2052</v>
      </c>
      <c r="CX11038" s="78">
        <v>0</v>
      </c>
      <c r="CY11038" s="78">
        <v>7.3713487866928729</v>
      </c>
      <c r="CZ11038" s="78">
        <v>0.88758656625867771</v>
      </c>
      <c r="DA11038" s="78">
        <v>4.1074699954702636</v>
      </c>
      <c r="DB11038" s="78">
        <v>2.3762922249639322</v>
      </c>
      <c r="DC11038" s="78">
        <v>1.4775747034150128</v>
      </c>
      <c r="DD11038" s="78">
        <v>2.619622616490099E-5</v>
      </c>
      <c r="DE11038" s="78">
        <v>0</v>
      </c>
      <c r="DF11038" s="78">
        <v>3.8706881106196182E-5</v>
      </c>
      <c r="DG11038" s="78">
        <v>3.8706881106196182E-5</v>
      </c>
    </row>
    <row r="11039" spans="98:111" x14ac:dyDescent="0.25">
      <c r="CT11039" s="78" t="s">
        <v>155</v>
      </c>
      <c r="CU11039" s="78" t="s">
        <v>212</v>
      </c>
      <c r="CV11039" s="78" t="s">
        <v>459</v>
      </c>
      <c r="CW11039" s="78">
        <v>2053</v>
      </c>
      <c r="CX11039" s="78">
        <v>0</v>
      </c>
      <c r="CY11039" s="78">
        <v>7.850318312980515</v>
      </c>
      <c r="CZ11039" s="78">
        <v>0.92702061128565461</v>
      </c>
      <c r="DA11039" s="78">
        <v>4.3664358480985976</v>
      </c>
      <c r="DB11039" s="78">
        <v>2.5568618535962631</v>
      </c>
      <c r="DC11039" s="78">
        <v>1.5898526095871903</v>
      </c>
      <c r="DD11039" s="78">
        <v>2.619622616490099E-5</v>
      </c>
      <c r="DE11039" s="78">
        <v>0</v>
      </c>
      <c r="DF11039" s="78">
        <v>4.1648138529604073E-5</v>
      </c>
      <c r="DG11039" s="78">
        <v>4.1648138529604073E-5</v>
      </c>
    </row>
    <row r="11040" spans="98:111" x14ac:dyDescent="0.25">
      <c r="CT11040" s="78" t="s">
        <v>155</v>
      </c>
      <c r="CU11040" s="78" t="s">
        <v>212</v>
      </c>
      <c r="CV11040" s="78" t="s">
        <v>459</v>
      </c>
      <c r="CW11040" s="78">
        <v>2054</v>
      </c>
      <c r="CX11040" s="78">
        <v>0</v>
      </c>
      <c r="CY11040" s="78">
        <v>7.850318312980515</v>
      </c>
      <c r="CZ11040" s="78">
        <v>0.92702061128565461</v>
      </c>
      <c r="DA11040" s="78">
        <v>4.3664358480985976</v>
      </c>
      <c r="DB11040" s="78">
        <v>2.5568618535962631</v>
      </c>
      <c r="DC11040" s="78">
        <v>1.5898526095871903</v>
      </c>
      <c r="DD11040" s="78">
        <v>2.619622616490099E-5</v>
      </c>
      <c r="DE11040" s="78">
        <v>0</v>
      </c>
      <c r="DF11040" s="78">
        <v>4.1648138529604073E-5</v>
      </c>
      <c r="DG11040" s="78">
        <v>4.1648138529604073E-5</v>
      </c>
    </row>
    <row r="11041" spans="98:111" x14ac:dyDescent="0.25">
      <c r="CT11041" s="78" t="s">
        <v>155</v>
      </c>
      <c r="CU11041" s="78" t="s">
        <v>212</v>
      </c>
      <c r="CV11041" s="78" t="s">
        <v>459</v>
      </c>
      <c r="CW11041" s="78">
        <v>2055</v>
      </c>
      <c r="CX11041" s="78">
        <v>0</v>
      </c>
      <c r="CY11041" s="78">
        <v>7.850318312980515</v>
      </c>
      <c r="CZ11041" s="78">
        <v>0.92702061128565461</v>
      </c>
      <c r="DA11041" s="78">
        <v>4.3664358480985976</v>
      </c>
      <c r="DB11041" s="78">
        <v>2.5568618535962631</v>
      </c>
      <c r="DC11041" s="78">
        <v>1.5898526095871903</v>
      </c>
      <c r="DD11041" s="78">
        <v>2.619622616490099E-5</v>
      </c>
      <c r="DE11041" s="78">
        <v>0</v>
      </c>
      <c r="DF11041" s="78">
        <v>4.1648138529604073E-5</v>
      </c>
      <c r="DG11041" s="78">
        <v>4.1648138529604073E-5</v>
      </c>
    </row>
    <row r="11042" spans="98:111" x14ac:dyDescent="0.25">
      <c r="CT11042" s="78" t="s">
        <v>155</v>
      </c>
      <c r="CU11042" s="78" t="s">
        <v>212</v>
      </c>
      <c r="CV11042" s="78" t="s">
        <v>490</v>
      </c>
      <c r="CW11042" s="78">
        <v>2026</v>
      </c>
      <c r="CX11042" s="78">
        <v>0</v>
      </c>
      <c r="CY11042" s="78">
        <v>8.0408269036977231E-2</v>
      </c>
      <c r="CZ11042" s="78">
        <v>3.7590224611390763E-2</v>
      </c>
      <c r="DA11042" s="78">
        <v>1.6314334115687429E-3</v>
      </c>
      <c r="DB11042" s="78">
        <v>4.1186611014017729E-2</v>
      </c>
      <c r="DC11042" s="78">
        <v>2.5609768829938595E-2</v>
      </c>
      <c r="DD11042" s="78">
        <v>5.4197081243384047E-3</v>
      </c>
      <c r="DE11042" s="78">
        <v>0</v>
      </c>
      <c r="DF11042" s="78">
        <v>1.3879747219004663E-4</v>
      </c>
      <c r="DG11042" s="78">
        <v>1.3879747219004663E-4</v>
      </c>
    </row>
    <row r="11043" spans="98:111" x14ac:dyDescent="0.25">
      <c r="CT11043" s="78" t="s">
        <v>155</v>
      </c>
      <c r="CU11043" s="78" t="s">
        <v>212</v>
      </c>
      <c r="CV11043" s="78" t="s">
        <v>490</v>
      </c>
      <c r="CW11043" s="78">
        <v>2027</v>
      </c>
      <c r="CX11043" s="78">
        <v>0</v>
      </c>
      <c r="CY11043" s="78">
        <v>8.0408269036977231E-2</v>
      </c>
      <c r="CZ11043" s="78">
        <v>3.7590224611390763E-2</v>
      </c>
      <c r="DA11043" s="78">
        <v>1.6314334115687429E-3</v>
      </c>
      <c r="DB11043" s="78">
        <v>4.1186611014017729E-2</v>
      </c>
      <c r="DC11043" s="78">
        <v>2.5609768829938595E-2</v>
      </c>
      <c r="DD11043" s="78">
        <v>5.4197081243384047E-3</v>
      </c>
      <c r="DE11043" s="78">
        <v>0</v>
      </c>
      <c r="DF11043" s="78">
        <v>1.3879747219004663E-4</v>
      </c>
      <c r="DG11043" s="78">
        <v>1.3879747219004663E-4</v>
      </c>
    </row>
    <row r="11044" spans="98:111" x14ac:dyDescent="0.25">
      <c r="CT11044" s="78" t="s">
        <v>155</v>
      </c>
      <c r="CU11044" s="78" t="s">
        <v>212</v>
      </c>
      <c r="CV11044" s="78" t="s">
        <v>490</v>
      </c>
      <c r="CW11044" s="78">
        <v>2028</v>
      </c>
      <c r="CX11044" s="78">
        <v>0</v>
      </c>
      <c r="CY11044" s="78">
        <v>8.3606377745129648E-2</v>
      </c>
      <c r="CZ11044" s="78">
        <v>3.9055083184886277E-2</v>
      </c>
      <c r="DA11044" s="78">
        <v>1.6949971741064549E-3</v>
      </c>
      <c r="DB11044" s="78">
        <v>4.2856297386136902E-2</v>
      </c>
      <c r="DC11044" s="78">
        <v>2.6647977144624101E-2</v>
      </c>
      <c r="DD11044" s="78">
        <v>5.4197081243384047E-3</v>
      </c>
      <c r="DE11044" s="78">
        <v>0</v>
      </c>
      <c r="DF11044" s="78">
        <v>1.4442425822790337E-4</v>
      </c>
      <c r="DG11044" s="78">
        <v>1.4442425822790337E-4</v>
      </c>
    </row>
    <row r="11045" spans="98:111" x14ac:dyDescent="0.25">
      <c r="CT11045" s="78" t="s">
        <v>155</v>
      </c>
      <c r="CU11045" s="78" t="s">
        <v>212</v>
      </c>
      <c r="CV11045" s="78" t="s">
        <v>490</v>
      </c>
      <c r="CW11045" s="78">
        <v>2029</v>
      </c>
      <c r="CX11045" s="78">
        <v>0</v>
      </c>
      <c r="CY11045" s="78">
        <v>8.3606377745129648E-2</v>
      </c>
      <c r="CZ11045" s="78">
        <v>3.9055083184886277E-2</v>
      </c>
      <c r="DA11045" s="78">
        <v>1.6949971741064549E-3</v>
      </c>
      <c r="DB11045" s="78">
        <v>4.2856297386136902E-2</v>
      </c>
      <c r="DC11045" s="78">
        <v>2.6647977144624101E-2</v>
      </c>
      <c r="DD11045" s="78">
        <v>5.4197081243384047E-3</v>
      </c>
      <c r="DE11045" s="78">
        <v>0</v>
      </c>
      <c r="DF11045" s="78">
        <v>1.4442425822790337E-4</v>
      </c>
      <c r="DG11045" s="78">
        <v>1.4442425822790337E-4</v>
      </c>
    </row>
    <row r="11046" spans="98:111" x14ac:dyDescent="0.25">
      <c r="CT11046" s="78" t="s">
        <v>155</v>
      </c>
      <c r="CU11046" s="78" t="s">
        <v>212</v>
      </c>
      <c r="CV11046" s="78" t="s">
        <v>490</v>
      </c>
      <c r="CW11046" s="78">
        <v>2030</v>
      </c>
      <c r="CX11046" s="78">
        <v>0</v>
      </c>
      <c r="CY11046" s="78">
        <v>8.3606377745129648E-2</v>
      </c>
      <c r="CZ11046" s="78">
        <v>3.9055083184886277E-2</v>
      </c>
      <c r="DA11046" s="78">
        <v>1.6949971741064549E-3</v>
      </c>
      <c r="DB11046" s="78">
        <v>4.2856297386136902E-2</v>
      </c>
      <c r="DC11046" s="78">
        <v>2.6647977144624101E-2</v>
      </c>
      <c r="DD11046" s="78">
        <v>5.4197081243384047E-3</v>
      </c>
      <c r="DE11046" s="78">
        <v>0</v>
      </c>
      <c r="DF11046" s="78">
        <v>1.4442425822790337E-4</v>
      </c>
      <c r="DG11046" s="78">
        <v>1.4442425822790337E-4</v>
      </c>
    </row>
    <row r="11047" spans="98:111" x14ac:dyDescent="0.25">
      <c r="CT11047" s="78" t="s">
        <v>155</v>
      </c>
      <c r="CU11047" s="78" t="s">
        <v>212</v>
      </c>
      <c r="CV11047" s="78" t="s">
        <v>490</v>
      </c>
      <c r="CW11047" s="78">
        <v>2031</v>
      </c>
      <c r="CX11047" s="78">
        <v>0</v>
      </c>
      <c r="CY11047" s="78">
        <v>8.3606377745129648E-2</v>
      </c>
      <c r="CZ11047" s="78">
        <v>3.9055083184886277E-2</v>
      </c>
      <c r="DA11047" s="78">
        <v>1.6949971741064549E-3</v>
      </c>
      <c r="DB11047" s="78">
        <v>4.2856297386136902E-2</v>
      </c>
      <c r="DC11047" s="78">
        <v>2.6647977144624101E-2</v>
      </c>
      <c r="DD11047" s="78">
        <v>5.4197081243384047E-3</v>
      </c>
      <c r="DE11047" s="78">
        <v>0</v>
      </c>
      <c r="DF11047" s="78">
        <v>1.4442425822790337E-4</v>
      </c>
      <c r="DG11047" s="78">
        <v>1.4442425822790337E-4</v>
      </c>
    </row>
    <row r="11048" spans="98:111" x14ac:dyDescent="0.25">
      <c r="CT11048" s="78" t="s">
        <v>155</v>
      </c>
      <c r="CU11048" s="78" t="s">
        <v>212</v>
      </c>
      <c r="CV11048" s="78" t="s">
        <v>490</v>
      </c>
      <c r="CW11048" s="78">
        <v>2032</v>
      </c>
      <c r="CX11048" s="78">
        <v>0</v>
      </c>
      <c r="CY11048" s="78">
        <v>8.3606377745129648E-2</v>
      </c>
      <c r="CZ11048" s="78">
        <v>3.9055083184886277E-2</v>
      </c>
      <c r="DA11048" s="78">
        <v>1.6949971741064549E-3</v>
      </c>
      <c r="DB11048" s="78">
        <v>4.2856297386136902E-2</v>
      </c>
      <c r="DC11048" s="78">
        <v>2.6647977144624101E-2</v>
      </c>
      <c r="DD11048" s="78">
        <v>5.4197081243384047E-3</v>
      </c>
      <c r="DE11048" s="78">
        <v>0</v>
      </c>
      <c r="DF11048" s="78">
        <v>1.4442425822790337E-4</v>
      </c>
      <c r="DG11048" s="78">
        <v>1.4442425822790337E-4</v>
      </c>
    </row>
    <row r="11049" spans="98:111" x14ac:dyDescent="0.25">
      <c r="CT11049" s="78" t="s">
        <v>155</v>
      </c>
      <c r="CU11049" s="78" t="s">
        <v>212</v>
      </c>
      <c r="CV11049" s="78" t="s">
        <v>490</v>
      </c>
      <c r="CW11049" s="78">
        <v>2033</v>
      </c>
      <c r="CX11049" s="78">
        <v>0</v>
      </c>
      <c r="CY11049" s="78">
        <v>8.7210996863310755E-2</v>
      </c>
      <c r="CZ11049" s="78">
        <v>4.0679066778685283E-2</v>
      </c>
      <c r="DA11049" s="78">
        <v>1.7654627707586279E-3</v>
      </c>
      <c r="DB11049" s="78">
        <v>4.4766467313866853E-2</v>
      </c>
      <c r="DC11049" s="78">
        <v>2.78357177494147E-2</v>
      </c>
      <c r="DD11049" s="78">
        <v>5.4197081243384047E-3</v>
      </c>
      <c r="DE11049" s="78">
        <v>0</v>
      </c>
      <c r="DF11049" s="78">
        <v>1.5086146563329358E-4</v>
      </c>
      <c r="DG11049" s="78">
        <v>1.5086146563329358E-4</v>
      </c>
    </row>
    <row r="11050" spans="98:111" x14ac:dyDescent="0.25">
      <c r="CT11050" s="78" t="s">
        <v>155</v>
      </c>
      <c r="CU11050" s="78" t="s">
        <v>212</v>
      </c>
      <c r="CV11050" s="78" t="s">
        <v>490</v>
      </c>
      <c r="CW11050" s="78">
        <v>2034</v>
      </c>
      <c r="CX11050" s="78">
        <v>0</v>
      </c>
      <c r="CY11050" s="78">
        <v>8.7210996863310755E-2</v>
      </c>
      <c r="CZ11050" s="78">
        <v>4.0679066778685283E-2</v>
      </c>
      <c r="DA11050" s="78">
        <v>1.7654627707586279E-3</v>
      </c>
      <c r="DB11050" s="78">
        <v>4.4766467313866853E-2</v>
      </c>
      <c r="DC11050" s="78">
        <v>2.78357177494147E-2</v>
      </c>
      <c r="DD11050" s="78">
        <v>5.4197081243384047E-3</v>
      </c>
      <c r="DE11050" s="78">
        <v>0</v>
      </c>
      <c r="DF11050" s="78">
        <v>1.5086146563329358E-4</v>
      </c>
      <c r="DG11050" s="78">
        <v>1.5086146563329358E-4</v>
      </c>
    </row>
    <row r="11051" spans="98:111" x14ac:dyDescent="0.25">
      <c r="CT11051" s="78" t="s">
        <v>155</v>
      </c>
      <c r="CU11051" s="78" t="s">
        <v>212</v>
      </c>
      <c r="CV11051" s="78" t="s">
        <v>490</v>
      </c>
      <c r="CW11051" s="78">
        <v>2035</v>
      </c>
      <c r="CX11051" s="78">
        <v>0</v>
      </c>
      <c r="CY11051" s="78">
        <v>8.7210996863310755E-2</v>
      </c>
      <c r="CZ11051" s="78">
        <v>4.0679066778685283E-2</v>
      </c>
      <c r="DA11051" s="78">
        <v>1.7654627707586279E-3</v>
      </c>
      <c r="DB11051" s="78">
        <v>4.4766467313866853E-2</v>
      </c>
      <c r="DC11051" s="78">
        <v>2.78357177494147E-2</v>
      </c>
      <c r="DD11051" s="78">
        <v>5.4197081243384047E-3</v>
      </c>
      <c r="DE11051" s="78">
        <v>0</v>
      </c>
      <c r="DF11051" s="78">
        <v>1.5086146563329358E-4</v>
      </c>
      <c r="DG11051" s="78">
        <v>1.5086146563329358E-4</v>
      </c>
    </row>
    <row r="11052" spans="98:111" x14ac:dyDescent="0.25">
      <c r="CT11052" s="78" t="s">
        <v>155</v>
      </c>
      <c r="CU11052" s="78" t="s">
        <v>212</v>
      </c>
      <c r="CV11052" s="78" t="s">
        <v>490</v>
      </c>
      <c r="CW11052" s="78">
        <v>2036</v>
      </c>
      <c r="CX11052" s="78">
        <v>0</v>
      </c>
      <c r="CY11052" s="78">
        <v>8.7210996863310755E-2</v>
      </c>
      <c r="CZ11052" s="78">
        <v>4.0679066778685283E-2</v>
      </c>
      <c r="DA11052" s="78">
        <v>1.7654627707586279E-3</v>
      </c>
      <c r="DB11052" s="78">
        <v>4.4766467313866853E-2</v>
      </c>
      <c r="DC11052" s="78">
        <v>2.78357177494147E-2</v>
      </c>
      <c r="DD11052" s="78">
        <v>5.4197081243384047E-3</v>
      </c>
      <c r="DE11052" s="78">
        <v>0</v>
      </c>
      <c r="DF11052" s="78">
        <v>1.5086146563329358E-4</v>
      </c>
      <c r="DG11052" s="78">
        <v>1.5086146563329358E-4</v>
      </c>
    </row>
    <row r="11053" spans="98:111" x14ac:dyDescent="0.25">
      <c r="CT11053" s="78" t="s">
        <v>155</v>
      </c>
      <c r="CU11053" s="78" t="s">
        <v>212</v>
      </c>
      <c r="CV11053" s="78" t="s">
        <v>490</v>
      </c>
      <c r="CW11053" s="78">
        <v>2037</v>
      </c>
      <c r="CX11053" s="78">
        <v>0</v>
      </c>
      <c r="CY11053" s="78">
        <v>8.7210996863310755E-2</v>
      </c>
      <c r="CZ11053" s="78">
        <v>4.0679066778685283E-2</v>
      </c>
      <c r="DA11053" s="78">
        <v>1.7654627707586279E-3</v>
      </c>
      <c r="DB11053" s="78">
        <v>4.4766467313866853E-2</v>
      </c>
      <c r="DC11053" s="78">
        <v>2.78357177494147E-2</v>
      </c>
      <c r="DD11053" s="78">
        <v>5.4197081243384047E-3</v>
      </c>
      <c r="DE11053" s="78">
        <v>0</v>
      </c>
      <c r="DF11053" s="78">
        <v>1.5086146563329358E-4</v>
      </c>
      <c r="DG11053" s="78">
        <v>1.5086146563329358E-4</v>
      </c>
    </row>
    <row r="11054" spans="98:111" x14ac:dyDescent="0.25">
      <c r="CT11054" s="78" t="s">
        <v>155</v>
      </c>
      <c r="CU11054" s="78" t="s">
        <v>212</v>
      </c>
      <c r="CV11054" s="78" t="s">
        <v>490</v>
      </c>
      <c r="CW11054" s="78">
        <v>2038</v>
      </c>
      <c r="CX11054" s="78">
        <v>0</v>
      </c>
      <c r="CY11054" s="78">
        <v>9.1184159449950425E-2</v>
      </c>
      <c r="CZ11054" s="78">
        <v>4.2437523963863868E-2</v>
      </c>
      <c r="DA11054" s="78">
        <v>1.8417593824126091E-3</v>
      </c>
      <c r="DB11054" s="78">
        <v>4.6904876103673943E-2</v>
      </c>
      <c r="DC11054" s="78">
        <v>2.9165376913462684E-2</v>
      </c>
      <c r="DD11054" s="78">
        <v>5.4197081243384047E-3</v>
      </c>
      <c r="DE11054" s="78">
        <v>0</v>
      </c>
      <c r="DF11054" s="78">
        <v>1.5806783020728545E-4</v>
      </c>
      <c r="DG11054" s="78">
        <v>1.5806783020728545E-4</v>
      </c>
    </row>
    <row r="11055" spans="98:111" x14ac:dyDescent="0.25">
      <c r="CT11055" s="78" t="s">
        <v>155</v>
      </c>
      <c r="CU11055" s="78" t="s">
        <v>212</v>
      </c>
      <c r="CV11055" s="78" t="s">
        <v>490</v>
      </c>
      <c r="CW11055" s="78">
        <v>2039</v>
      </c>
      <c r="CX11055" s="78">
        <v>0</v>
      </c>
      <c r="CY11055" s="78">
        <v>9.1184159449950425E-2</v>
      </c>
      <c r="CZ11055" s="78">
        <v>4.2437523963863868E-2</v>
      </c>
      <c r="DA11055" s="78">
        <v>1.8417593824126091E-3</v>
      </c>
      <c r="DB11055" s="78">
        <v>4.6904876103673943E-2</v>
      </c>
      <c r="DC11055" s="78">
        <v>2.9165376913462684E-2</v>
      </c>
      <c r="DD11055" s="78">
        <v>5.4197081243384047E-3</v>
      </c>
      <c r="DE11055" s="78">
        <v>0</v>
      </c>
      <c r="DF11055" s="78">
        <v>1.5806783020728545E-4</v>
      </c>
      <c r="DG11055" s="78">
        <v>1.5806783020728545E-4</v>
      </c>
    </row>
    <row r="11056" spans="98:111" x14ac:dyDescent="0.25">
      <c r="CT11056" s="78" t="s">
        <v>155</v>
      </c>
      <c r="CU11056" s="78" t="s">
        <v>212</v>
      </c>
      <c r="CV11056" s="78" t="s">
        <v>490</v>
      </c>
      <c r="CW11056" s="78">
        <v>2040</v>
      </c>
      <c r="CX11056" s="78">
        <v>0</v>
      </c>
      <c r="CY11056" s="78">
        <v>9.1184159449950425E-2</v>
      </c>
      <c r="CZ11056" s="78">
        <v>4.2437523963863868E-2</v>
      </c>
      <c r="DA11056" s="78">
        <v>1.8417593824126091E-3</v>
      </c>
      <c r="DB11056" s="78">
        <v>4.6904876103673943E-2</v>
      </c>
      <c r="DC11056" s="78">
        <v>2.9165376913462684E-2</v>
      </c>
      <c r="DD11056" s="78">
        <v>5.4197081243384047E-3</v>
      </c>
      <c r="DE11056" s="78">
        <v>0</v>
      </c>
      <c r="DF11056" s="78">
        <v>1.5806783020728545E-4</v>
      </c>
      <c r="DG11056" s="78">
        <v>1.5806783020728545E-4</v>
      </c>
    </row>
    <row r="11057" spans="98:111" x14ac:dyDescent="0.25">
      <c r="CT11057" s="78" t="s">
        <v>155</v>
      </c>
      <c r="CU11057" s="78" t="s">
        <v>212</v>
      </c>
      <c r="CV11057" s="78" t="s">
        <v>490</v>
      </c>
      <c r="CW11057" s="78">
        <v>2041</v>
      </c>
      <c r="CX11057" s="78">
        <v>0</v>
      </c>
      <c r="CY11057" s="78">
        <v>9.1184159449950425E-2</v>
      </c>
      <c r="CZ11057" s="78">
        <v>4.2437523963863868E-2</v>
      </c>
      <c r="DA11057" s="78">
        <v>1.8417593824126091E-3</v>
      </c>
      <c r="DB11057" s="78">
        <v>4.6904876103673943E-2</v>
      </c>
      <c r="DC11057" s="78">
        <v>2.9165376913462684E-2</v>
      </c>
      <c r="DD11057" s="78">
        <v>5.4197081243384047E-3</v>
      </c>
      <c r="DE11057" s="78">
        <v>0</v>
      </c>
      <c r="DF11057" s="78">
        <v>1.5806783020728545E-4</v>
      </c>
      <c r="DG11057" s="78">
        <v>1.5806783020728545E-4</v>
      </c>
    </row>
    <row r="11058" spans="98:111" x14ac:dyDescent="0.25">
      <c r="CT11058" s="78" t="s">
        <v>155</v>
      </c>
      <c r="CU11058" s="78" t="s">
        <v>212</v>
      </c>
      <c r="CV11058" s="78" t="s">
        <v>490</v>
      </c>
      <c r="CW11058" s="78">
        <v>2042</v>
      </c>
      <c r="CX11058" s="78">
        <v>0</v>
      </c>
      <c r="CY11058" s="78">
        <v>9.1184159449950425E-2</v>
      </c>
      <c r="CZ11058" s="78">
        <v>4.2437523963863868E-2</v>
      </c>
      <c r="DA11058" s="78">
        <v>1.8417593824126091E-3</v>
      </c>
      <c r="DB11058" s="78">
        <v>4.6904876103673943E-2</v>
      </c>
      <c r="DC11058" s="78">
        <v>2.9165376913462684E-2</v>
      </c>
      <c r="DD11058" s="78">
        <v>5.4197081243384047E-3</v>
      </c>
      <c r="DE11058" s="78">
        <v>0</v>
      </c>
      <c r="DF11058" s="78">
        <v>1.5806783020728545E-4</v>
      </c>
      <c r="DG11058" s="78">
        <v>1.5806783020728545E-4</v>
      </c>
    </row>
    <row r="11059" spans="98:111" x14ac:dyDescent="0.25">
      <c r="CT11059" s="78" t="s">
        <v>155</v>
      </c>
      <c r="CU11059" s="78" t="s">
        <v>212</v>
      </c>
      <c r="CV11059" s="78" t="s">
        <v>490</v>
      </c>
      <c r="CW11059" s="78">
        <v>2043</v>
      </c>
      <c r="CX11059" s="78">
        <v>0</v>
      </c>
      <c r="CY11059" s="78">
        <v>9.5485653842642002E-2</v>
      </c>
      <c r="CZ11059" s="78">
        <v>4.430597636113489E-2</v>
      </c>
      <c r="DA11059" s="78">
        <v>1.922823688688894E-3</v>
      </c>
      <c r="DB11059" s="78">
        <v>4.9256853792818217E-2</v>
      </c>
      <c r="DC11059" s="78">
        <v>3.0627832877408293E-2</v>
      </c>
      <c r="DD11059" s="78">
        <v>5.4197081243384047E-3</v>
      </c>
      <c r="DE11059" s="78">
        <v>0</v>
      </c>
      <c r="DF11059" s="78">
        <v>1.6599391467656861E-4</v>
      </c>
      <c r="DG11059" s="78">
        <v>1.6599391467656861E-4</v>
      </c>
    </row>
    <row r="11060" spans="98:111" x14ac:dyDescent="0.25">
      <c r="CT11060" s="78" t="s">
        <v>155</v>
      </c>
      <c r="CU11060" s="78" t="s">
        <v>212</v>
      </c>
      <c r="CV11060" s="78" t="s">
        <v>490</v>
      </c>
      <c r="CW11060" s="78">
        <v>2044</v>
      </c>
      <c r="CX11060" s="78">
        <v>0</v>
      </c>
      <c r="CY11060" s="78">
        <v>9.5485653842642002E-2</v>
      </c>
      <c r="CZ11060" s="78">
        <v>4.430597636113489E-2</v>
      </c>
      <c r="DA11060" s="78">
        <v>1.922823688688894E-3</v>
      </c>
      <c r="DB11060" s="78">
        <v>4.9256853792818217E-2</v>
      </c>
      <c r="DC11060" s="78">
        <v>3.0627832877408293E-2</v>
      </c>
      <c r="DD11060" s="78">
        <v>5.4197081243384047E-3</v>
      </c>
      <c r="DE11060" s="78">
        <v>0</v>
      </c>
      <c r="DF11060" s="78">
        <v>1.6599391467656861E-4</v>
      </c>
      <c r="DG11060" s="78">
        <v>1.6599391467656861E-4</v>
      </c>
    </row>
    <row r="11061" spans="98:111" x14ac:dyDescent="0.25">
      <c r="CT11061" s="78" t="s">
        <v>155</v>
      </c>
      <c r="CU11061" s="78" t="s">
        <v>212</v>
      </c>
      <c r="CV11061" s="78" t="s">
        <v>490</v>
      </c>
      <c r="CW11061" s="78">
        <v>2045</v>
      </c>
      <c r="CX11061" s="78">
        <v>0</v>
      </c>
      <c r="CY11061" s="78">
        <v>9.5485653842642002E-2</v>
      </c>
      <c r="CZ11061" s="78">
        <v>4.430597636113489E-2</v>
      </c>
      <c r="DA11061" s="78">
        <v>1.922823688688894E-3</v>
      </c>
      <c r="DB11061" s="78">
        <v>4.9256853792818217E-2</v>
      </c>
      <c r="DC11061" s="78">
        <v>3.0627832877408293E-2</v>
      </c>
      <c r="DD11061" s="78">
        <v>5.4197081243384047E-3</v>
      </c>
      <c r="DE11061" s="78">
        <v>0</v>
      </c>
      <c r="DF11061" s="78">
        <v>1.6599391467656861E-4</v>
      </c>
      <c r="DG11061" s="78">
        <v>1.6599391467656861E-4</v>
      </c>
    </row>
    <row r="11062" spans="98:111" x14ac:dyDescent="0.25">
      <c r="CT11062" s="78" t="s">
        <v>155</v>
      </c>
      <c r="CU11062" s="78" t="s">
        <v>212</v>
      </c>
      <c r="CV11062" s="78" t="s">
        <v>490</v>
      </c>
      <c r="CW11062" s="78">
        <v>2046</v>
      </c>
      <c r="CX11062" s="78">
        <v>0</v>
      </c>
      <c r="CY11062" s="78">
        <v>9.5485653842642002E-2</v>
      </c>
      <c r="CZ11062" s="78">
        <v>4.430597636113489E-2</v>
      </c>
      <c r="DA11062" s="78">
        <v>1.922823688688894E-3</v>
      </c>
      <c r="DB11062" s="78">
        <v>4.9256853792818217E-2</v>
      </c>
      <c r="DC11062" s="78">
        <v>3.0627832877408293E-2</v>
      </c>
      <c r="DD11062" s="78">
        <v>5.4197081243384047E-3</v>
      </c>
      <c r="DE11062" s="78">
        <v>0</v>
      </c>
      <c r="DF11062" s="78">
        <v>1.6599391467656861E-4</v>
      </c>
      <c r="DG11062" s="78">
        <v>1.6599391467656861E-4</v>
      </c>
    </row>
    <row r="11063" spans="98:111" x14ac:dyDescent="0.25">
      <c r="CT11063" s="78" t="s">
        <v>155</v>
      </c>
      <c r="CU11063" s="78" t="s">
        <v>212</v>
      </c>
      <c r="CV11063" s="78" t="s">
        <v>490</v>
      </c>
      <c r="CW11063" s="78">
        <v>2047</v>
      </c>
      <c r="CX11063" s="78">
        <v>0</v>
      </c>
      <c r="CY11063" s="78">
        <v>9.5485653842642002E-2</v>
      </c>
      <c r="CZ11063" s="78">
        <v>4.430597636113489E-2</v>
      </c>
      <c r="DA11063" s="78">
        <v>1.922823688688894E-3</v>
      </c>
      <c r="DB11063" s="78">
        <v>4.9256853792818217E-2</v>
      </c>
      <c r="DC11063" s="78">
        <v>3.0627832877408293E-2</v>
      </c>
      <c r="DD11063" s="78">
        <v>5.4197081243384047E-3</v>
      </c>
      <c r="DE11063" s="78">
        <v>0</v>
      </c>
      <c r="DF11063" s="78">
        <v>1.6599391467656861E-4</v>
      </c>
      <c r="DG11063" s="78">
        <v>1.6599391467656861E-4</v>
      </c>
    </row>
    <row r="11064" spans="98:111" x14ac:dyDescent="0.25">
      <c r="CT11064" s="78" t="s">
        <v>155</v>
      </c>
      <c r="CU11064" s="78" t="s">
        <v>212</v>
      </c>
      <c r="CV11064" s="78" t="s">
        <v>490</v>
      </c>
      <c r="CW11064" s="78">
        <v>2048</v>
      </c>
      <c r="CX11064" s="78">
        <v>0</v>
      </c>
      <c r="CY11064" s="78">
        <v>0.1000716957393589</v>
      </c>
      <c r="CZ11064" s="78">
        <v>4.6259840575669349E-2</v>
      </c>
      <c r="DA11064" s="78">
        <v>2.007587869967927E-3</v>
      </c>
      <c r="DB11064" s="78">
        <v>5.1804267293721652E-2</v>
      </c>
      <c r="DC11064" s="78">
        <v>3.2211810516408444E-2</v>
      </c>
      <c r="DD11064" s="78">
        <v>5.4197081243384047E-3</v>
      </c>
      <c r="DE11064" s="78">
        <v>0</v>
      </c>
      <c r="DF11064" s="78">
        <v>1.745786111554281E-4</v>
      </c>
      <c r="DG11064" s="78">
        <v>1.745786111554281E-4</v>
      </c>
    </row>
    <row r="11065" spans="98:111" x14ac:dyDescent="0.25">
      <c r="CT11065" s="78" t="s">
        <v>155</v>
      </c>
      <c r="CU11065" s="78" t="s">
        <v>212</v>
      </c>
      <c r="CV11065" s="78" t="s">
        <v>490</v>
      </c>
      <c r="CW11065" s="78">
        <v>2049</v>
      </c>
      <c r="CX11065" s="78">
        <v>0</v>
      </c>
      <c r="CY11065" s="78">
        <v>0.1000716957393589</v>
      </c>
      <c r="CZ11065" s="78">
        <v>4.6259840575669349E-2</v>
      </c>
      <c r="DA11065" s="78">
        <v>2.007587869967927E-3</v>
      </c>
      <c r="DB11065" s="78">
        <v>5.1804267293721652E-2</v>
      </c>
      <c r="DC11065" s="78">
        <v>3.2211810516408444E-2</v>
      </c>
      <c r="DD11065" s="78">
        <v>5.4197081243384047E-3</v>
      </c>
      <c r="DE11065" s="78">
        <v>0</v>
      </c>
      <c r="DF11065" s="78">
        <v>1.745786111554281E-4</v>
      </c>
      <c r="DG11065" s="78">
        <v>1.745786111554281E-4</v>
      </c>
    </row>
    <row r="11066" spans="98:111" x14ac:dyDescent="0.25">
      <c r="CT11066" s="78" t="s">
        <v>155</v>
      </c>
      <c r="CU11066" s="78" t="s">
        <v>212</v>
      </c>
      <c r="CV11066" s="78" t="s">
        <v>490</v>
      </c>
      <c r="CW11066" s="78">
        <v>2050</v>
      </c>
      <c r="CX11066" s="78">
        <v>0</v>
      </c>
      <c r="CY11066" s="78">
        <v>0.1000716957393589</v>
      </c>
      <c r="CZ11066" s="78">
        <v>4.6259840575669349E-2</v>
      </c>
      <c r="DA11066" s="78">
        <v>2.007587869967927E-3</v>
      </c>
      <c r="DB11066" s="78">
        <v>5.1804267293721652E-2</v>
      </c>
      <c r="DC11066" s="78">
        <v>3.2211810516408444E-2</v>
      </c>
      <c r="DD11066" s="78">
        <v>5.4197081243384047E-3</v>
      </c>
      <c r="DE11066" s="78">
        <v>0</v>
      </c>
      <c r="DF11066" s="78">
        <v>1.745786111554281E-4</v>
      </c>
      <c r="DG11066" s="78">
        <v>1.745786111554281E-4</v>
      </c>
    </row>
    <row r="11067" spans="98:111" x14ac:dyDescent="0.25">
      <c r="CT11067" s="78" t="s">
        <v>155</v>
      </c>
      <c r="CU11067" s="78" t="s">
        <v>212</v>
      </c>
      <c r="CV11067" s="78" t="s">
        <v>490</v>
      </c>
      <c r="CW11067" s="78">
        <v>2051</v>
      </c>
      <c r="CX11067" s="78">
        <v>0</v>
      </c>
      <c r="CY11067" s="78">
        <v>0.1000716957393589</v>
      </c>
      <c r="CZ11067" s="78">
        <v>4.6259840575669349E-2</v>
      </c>
      <c r="DA11067" s="78">
        <v>2.007587869967927E-3</v>
      </c>
      <c r="DB11067" s="78">
        <v>5.1804267293721652E-2</v>
      </c>
      <c r="DC11067" s="78">
        <v>3.2211810516408444E-2</v>
      </c>
      <c r="DD11067" s="78">
        <v>5.4197081243384047E-3</v>
      </c>
      <c r="DE11067" s="78">
        <v>0</v>
      </c>
      <c r="DF11067" s="78">
        <v>1.745786111554281E-4</v>
      </c>
      <c r="DG11067" s="78">
        <v>1.745786111554281E-4</v>
      </c>
    </row>
    <row r="11068" spans="98:111" x14ac:dyDescent="0.25">
      <c r="CT11068" s="78" t="s">
        <v>155</v>
      </c>
      <c r="CU11068" s="78" t="s">
        <v>212</v>
      </c>
      <c r="CV11068" s="78" t="s">
        <v>490</v>
      </c>
      <c r="CW11068" s="78">
        <v>2052</v>
      </c>
      <c r="CX11068" s="78">
        <v>0</v>
      </c>
      <c r="CY11068" s="78">
        <v>0.1000716957393589</v>
      </c>
      <c r="CZ11068" s="78">
        <v>4.6259840575669349E-2</v>
      </c>
      <c r="DA11068" s="78">
        <v>2.007587869967927E-3</v>
      </c>
      <c r="DB11068" s="78">
        <v>5.1804267293721652E-2</v>
      </c>
      <c r="DC11068" s="78">
        <v>3.2211810516408444E-2</v>
      </c>
      <c r="DD11068" s="78">
        <v>5.4197081243384047E-3</v>
      </c>
      <c r="DE11068" s="78">
        <v>0</v>
      </c>
      <c r="DF11068" s="78">
        <v>1.745786111554281E-4</v>
      </c>
      <c r="DG11068" s="78">
        <v>1.745786111554281E-4</v>
      </c>
    </row>
    <row r="11069" spans="98:111" x14ac:dyDescent="0.25">
      <c r="CT11069" s="78" t="s">
        <v>155</v>
      </c>
      <c r="CU11069" s="78" t="s">
        <v>212</v>
      </c>
      <c r="CV11069" s="78" t="s">
        <v>490</v>
      </c>
      <c r="CW11069" s="78">
        <v>2053</v>
      </c>
      <c r="CX11069" s="78">
        <v>0</v>
      </c>
      <c r="CY11069" s="78">
        <v>0.1048945043660441</v>
      </c>
      <c r="CZ11069" s="78">
        <v>4.8274495535751569E-2</v>
      </c>
      <c r="DA11069" s="78">
        <v>2.0949826068834541E-3</v>
      </c>
      <c r="DB11069" s="78">
        <v>5.4525026223409073E-2</v>
      </c>
      <c r="DC11069" s="78">
        <v>3.3903574065673799E-2</v>
      </c>
      <c r="DD11069" s="78">
        <v>5.4197081243384047E-3</v>
      </c>
      <c r="DE11069" s="78">
        <v>0</v>
      </c>
      <c r="DF11069" s="78">
        <v>1.8374747580784113E-4</v>
      </c>
      <c r="DG11069" s="78">
        <v>1.8374747580784113E-4</v>
      </c>
    </row>
    <row r="11070" spans="98:111" x14ac:dyDescent="0.25">
      <c r="CT11070" s="78" t="s">
        <v>155</v>
      </c>
      <c r="CU11070" s="78" t="s">
        <v>212</v>
      </c>
      <c r="CV11070" s="78" t="s">
        <v>490</v>
      </c>
      <c r="CW11070" s="78">
        <v>2054</v>
      </c>
      <c r="CX11070" s="78">
        <v>0</v>
      </c>
      <c r="CY11070" s="78">
        <v>0.1048945043660441</v>
      </c>
      <c r="CZ11070" s="78">
        <v>4.8274495535751569E-2</v>
      </c>
      <c r="DA11070" s="78">
        <v>2.0949826068834541E-3</v>
      </c>
      <c r="DB11070" s="78">
        <v>5.4525026223409073E-2</v>
      </c>
      <c r="DC11070" s="78">
        <v>3.3903574065673799E-2</v>
      </c>
      <c r="DD11070" s="78">
        <v>5.4197081243384047E-3</v>
      </c>
      <c r="DE11070" s="78">
        <v>0</v>
      </c>
      <c r="DF11070" s="78">
        <v>1.8374747580784113E-4</v>
      </c>
      <c r="DG11070" s="78">
        <v>1.8374747580784113E-4</v>
      </c>
    </row>
    <row r="11071" spans="98:111" x14ac:dyDescent="0.25">
      <c r="CT11071" s="78" t="s">
        <v>155</v>
      </c>
      <c r="CU11071" s="78" t="s">
        <v>212</v>
      </c>
      <c r="CV11071" s="78" t="s">
        <v>490</v>
      </c>
      <c r="CW11071" s="78">
        <v>2055</v>
      </c>
      <c r="CX11071" s="78">
        <v>0</v>
      </c>
      <c r="CY11071" s="78">
        <v>0.1048945043660441</v>
      </c>
      <c r="CZ11071" s="78">
        <v>4.8274495535751569E-2</v>
      </c>
      <c r="DA11071" s="78">
        <v>2.0949826068834541E-3</v>
      </c>
      <c r="DB11071" s="78">
        <v>5.4525026223409073E-2</v>
      </c>
      <c r="DC11071" s="78">
        <v>3.3903574065673799E-2</v>
      </c>
      <c r="DD11071" s="78">
        <v>5.4197081243384047E-3</v>
      </c>
      <c r="DE11071" s="78">
        <v>0</v>
      </c>
      <c r="DF11071" s="78">
        <v>1.8374747580784113E-4</v>
      </c>
      <c r="DG11071" s="78">
        <v>1.8374747580784113E-4</v>
      </c>
    </row>
    <row r="11072" spans="98:111" x14ac:dyDescent="0.25">
      <c r="CT11072" s="78" t="s">
        <v>155</v>
      </c>
      <c r="CU11072" s="78" t="s">
        <v>212</v>
      </c>
      <c r="CV11072" s="78" t="s">
        <v>496</v>
      </c>
      <c r="CW11072" s="78">
        <v>2026</v>
      </c>
      <c r="CX11072" s="78">
        <v>0</v>
      </c>
      <c r="CY11072" s="78">
        <v>14664.63755643665</v>
      </c>
      <c r="CZ11072" s="78">
        <v>233.23007680793961</v>
      </c>
      <c r="DA11072" s="78">
        <v>8896.5159934286112</v>
      </c>
      <c r="DB11072" s="78">
        <v>5534.8914862001038</v>
      </c>
      <c r="DC11072" s="78">
        <v>3441.5866702928461</v>
      </c>
      <c r="DD11072" s="78">
        <v>2.401476015513002E-7</v>
      </c>
      <c r="DE11072" s="78">
        <v>0</v>
      </c>
      <c r="DF11072" s="78">
        <v>8.2648878440175243E-4</v>
      </c>
      <c r="DG11072" s="78">
        <v>8.2648878440175243E-4</v>
      </c>
    </row>
    <row r="11073" spans="98:111" x14ac:dyDescent="0.25">
      <c r="CT11073" s="78" t="s">
        <v>155</v>
      </c>
      <c r="CU11073" s="78" t="s">
        <v>212</v>
      </c>
      <c r="CV11073" s="78" t="s">
        <v>496</v>
      </c>
      <c r="CW11073" s="78">
        <v>2027</v>
      </c>
      <c r="CX11073" s="78">
        <v>0</v>
      </c>
      <c r="CY11073" s="78">
        <v>14664.63755643665</v>
      </c>
      <c r="CZ11073" s="78">
        <v>233.23007680793961</v>
      </c>
      <c r="DA11073" s="78">
        <v>8896.5159934286112</v>
      </c>
      <c r="DB11073" s="78">
        <v>5534.8914862001038</v>
      </c>
      <c r="DC11073" s="78">
        <v>3441.5866702928461</v>
      </c>
      <c r="DD11073" s="78">
        <v>2.401476015513002E-7</v>
      </c>
      <c r="DE11073" s="78">
        <v>0</v>
      </c>
      <c r="DF11073" s="78">
        <v>8.2648878440175243E-4</v>
      </c>
      <c r="DG11073" s="78">
        <v>8.2648878440175243E-4</v>
      </c>
    </row>
    <row r="11074" spans="98:111" x14ac:dyDescent="0.25">
      <c r="CT11074" s="78" t="s">
        <v>155</v>
      </c>
      <c r="CU11074" s="78" t="s">
        <v>212</v>
      </c>
      <c r="CV11074" s="78" t="s">
        <v>496</v>
      </c>
      <c r="CW11074" s="78">
        <v>2028</v>
      </c>
      <c r="CX11074" s="78">
        <v>0</v>
      </c>
      <c r="CY11074" s="78">
        <v>15317.990942816001</v>
      </c>
      <c r="CZ11074" s="78">
        <v>247.27299216494751</v>
      </c>
      <c r="DA11074" s="78">
        <v>9287.6490955445133</v>
      </c>
      <c r="DB11074" s="78">
        <v>5783.0688551065359</v>
      </c>
      <c r="DC11074" s="78">
        <v>3595.902961195075</v>
      </c>
      <c r="DD11074" s="78">
        <v>2.401476015513002E-7</v>
      </c>
      <c r="DE11074" s="78">
        <v>0</v>
      </c>
      <c r="DF11074" s="78">
        <v>8.6354747154221542E-4</v>
      </c>
      <c r="DG11074" s="78">
        <v>8.6354747154221542E-4</v>
      </c>
    </row>
    <row r="11075" spans="98:111" x14ac:dyDescent="0.25">
      <c r="CT11075" s="78" t="s">
        <v>155</v>
      </c>
      <c r="CU11075" s="78" t="s">
        <v>212</v>
      </c>
      <c r="CV11075" s="78" t="s">
        <v>496</v>
      </c>
      <c r="CW11075" s="78">
        <v>2029</v>
      </c>
      <c r="CX11075" s="78">
        <v>0</v>
      </c>
      <c r="CY11075" s="78">
        <v>15317.990942816001</v>
      </c>
      <c r="CZ11075" s="78">
        <v>247.27299216494751</v>
      </c>
      <c r="DA11075" s="78">
        <v>9287.6490955445133</v>
      </c>
      <c r="DB11075" s="78">
        <v>5783.0688551065359</v>
      </c>
      <c r="DC11075" s="78">
        <v>3595.902961195075</v>
      </c>
      <c r="DD11075" s="78">
        <v>2.401476015513002E-7</v>
      </c>
      <c r="DE11075" s="78">
        <v>0</v>
      </c>
      <c r="DF11075" s="78">
        <v>8.6354747154221542E-4</v>
      </c>
      <c r="DG11075" s="78">
        <v>8.6354747154221542E-4</v>
      </c>
    </row>
    <row r="11076" spans="98:111" x14ac:dyDescent="0.25">
      <c r="CT11076" s="78" t="s">
        <v>155</v>
      </c>
      <c r="CU11076" s="78" t="s">
        <v>212</v>
      </c>
      <c r="CV11076" s="78" t="s">
        <v>496</v>
      </c>
      <c r="CW11076" s="78">
        <v>2030</v>
      </c>
      <c r="CX11076" s="78">
        <v>0</v>
      </c>
      <c r="CY11076" s="78">
        <v>15317.990942816001</v>
      </c>
      <c r="CZ11076" s="78">
        <v>247.27299216494751</v>
      </c>
      <c r="DA11076" s="78">
        <v>9287.6490955445133</v>
      </c>
      <c r="DB11076" s="78">
        <v>5783.0688551065359</v>
      </c>
      <c r="DC11076" s="78">
        <v>3595.902961195075</v>
      </c>
      <c r="DD11076" s="78">
        <v>2.401476015513002E-7</v>
      </c>
      <c r="DE11076" s="78">
        <v>0</v>
      </c>
      <c r="DF11076" s="78">
        <v>8.6354747154221542E-4</v>
      </c>
      <c r="DG11076" s="78">
        <v>8.6354747154221542E-4</v>
      </c>
    </row>
    <row r="11077" spans="98:111" x14ac:dyDescent="0.25">
      <c r="CT11077" s="78" t="s">
        <v>155</v>
      </c>
      <c r="CU11077" s="78" t="s">
        <v>212</v>
      </c>
      <c r="CV11077" s="78" t="s">
        <v>496</v>
      </c>
      <c r="CW11077" s="78">
        <v>2031</v>
      </c>
      <c r="CX11077" s="78">
        <v>0</v>
      </c>
      <c r="CY11077" s="78">
        <v>15317.990942816001</v>
      </c>
      <c r="CZ11077" s="78">
        <v>247.27299216494751</v>
      </c>
      <c r="DA11077" s="78">
        <v>9287.6490955445133</v>
      </c>
      <c r="DB11077" s="78">
        <v>5783.0688551065359</v>
      </c>
      <c r="DC11077" s="78">
        <v>3595.902961195075</v>
      </c>
      <c r="DD11077" s="78">
        <v>2.401476015513002E-7</v>
      </c>
      <c r="DE11077" s="78">
        <v>0</v>
      </c>
      <c r="DF11077" s="78">
        <v>8.6354747154221542E-4</v>
      </c>
      <c r="DG11077" s="78">
        <v>8.6354747154221542E-4</v>
      </c>
    </row>
    <row r="11078" spans="98:111" x14ac:dyDescent="0.25">
      <c r="CT11078" s="78" t="s">
        <v>155</v>
      </c>
      <c r="CU11078" s="78" t="s">
        <v>212</v>
      </c>
      <c r="CV11078" s="78" t="s">
        <v>496</v>
      </c>
      <c r="CW11078" s="78">
        <v>2032</v>
      </c>
      <c r="CX11078" s="78">
        <v>0</v>
      </c>
      <c r="CY11078" s="78">
        <v>15317.990942816001</v>
      </c>
      <c r="CZ11078" s="78">
        <v>247.27299216494751</v>
      </c>
      <c r="DA11078" s="78">
        <v>9287.6490955445133</v>
      </c>
      <c r="DB11078" s="78">
        <v>5783.0688551065359</v>
      </c>
      <c r="DC11078" s="78">
        <v>3595.902961195075</v>
      </c>
      <c r="DD11078" s="78">
        <v>2.401476015513002E-7</v>
      </c>
      <c r="DE11078" s="78">
        <v>0</v>
      </c>
      <c r="DF11078" s="78">
        <v>8.6354747154221542E-4</v>
      </c>
      <c r="DG11078" s="78">
        <v>8.6354747154221542E-4</v>
      </c>
    </row>
    <row r="11079" spans="98:111" x14ac:dyDescent="0.25">
      <c r="CT11079" s="78" t="s">
        <v>155</v>
      </c>
      <c r="CU11079" s="78" t="s">
        <v>212</v>
      </c>
      <c r="CV11079" s="78" t="s">
        <v>496</v>
      </c>
      <c r="CW11079" s="78">
        <v>2033</v>
      </c>
      <c r="CX11079" s="78">
        <v>0</v>
      </c>
      <c r="CY11079" s="78">
        <v>16044.126426626241</v>
      </c>
      <c r="CZ11079" s="78">
        <v>263.10737971827302</v>
      </c>
      <c r="DA11079" s="78">
        <v>9721.7399837423218</v>
      </c>
      <c r="DB11079" s="78">
        <v>6059.2790631656389</v>
      </c>
      <c r="DC11079" s="78">
        <v>3767.6500266298922</v>
      </c>
      <c r="DD11079" s="78">
        <v>2.401476015513002E-7</v>
      </c>
      <c r="DE11079" s="78">
        <v>0</v>
      </c>
      <c r="DF11079" s="78">
        <v>9.0479211737986101E-4</v>
      </c>
      <c r="DG11079" s="78">
        <v>9.0479211737986101E-4</v>
      </c>
    </row>
    <row r="11080" spans="98:111" x14ac:dyDescent="0.25">
      <c r="CT11080" s="78" t="s">
        <v>155</v>
      </c>
      <c r="CU11080" s="78" t="s">
        <v>212</v>
      </c>
      <c r="CV11080" s="78" t="s">
        <v>496</v>
      </c>
      <c r="CW11080" s="78">
        <v>2034</v>
      </c>
      <c r="CX11080" s="78">
        <v>0</v>
      </c>
      <c r="CY11080" s="78">
        <v>16044.126426626241</v>
      </c>
      <c r="CZ11080" s="78">
        <v>263.10737971827302</v>
      </c>
      <c r="DA11080" s="78">
        <v>9721.7399837423218</v>
      </c>
      <c r="DB11080" s="78">
        <v>6059.2790631656389</v>
      </c>
      <c r="DC11080" s="78">
        <v>3767.6500266298922</v>
      </c>
      <c r="DD11080" s="78">
        <v>2.401476015513002E-7</v>
      </c>
      <c r="DE11080" s="78">
        <v>0</v>
      </c>
      <c r="DF11080" s="78">
        <v>9.0479211737986101E-4</v>
      </c>
      <c r="DG11080" s="78">
        <v>9.0479211737986101E-4</v>
      </c>
    </row>
    <row r="11081" spans="98:111" x14ac:dyDescent="0.25">
      <c r="CT11081" s="78" t="s">
        <v>155</v>
      </c>
      <c r="CU11081" s="78" t="s">
        <v>212</v>
      </c>
      <c r="CV11081" s="78" t="s">
        <v>496</v>
      </c>
      <c r="CW11081" s="78">
        <v>2035</v>
      </c>
      <c r="CX11081" s="78">
        <v>0</v>
      </c>
      <c r="CY11081" s="78">
        <v>16044.126426626241</v>
      </c>
      <c r="CZ11081" s="78">
        <v>263.10737971827302</v>
      </c>
      <c r="DA11081" s="78">
        <v>9721.7399837423218</v>
      </c>
      <c r="DB11081" s="78">
        <v>6059.2790631656389</v>
      </c>
      <c r="DC11081" s="78">
        <v>3767.6500266298922</v>
      </c>
      <c r="DD11081" s="78">
        <v>2.401476015513002E-7</v>
      </c>
      <c r="DE11081" s="78">
        <v>0</v>
      </c>
      <c r="DF11081" s="78">
        <v>9.0479211737986101E-4</v>
      </c>
      <c r="DG11081" s="78">
        <v>9.0479211737986101E-4</v>
      </c>
    </row>
    <row r="11082" spans="98:111" x14ac:dyDescent="0.25">
      <c r="CT11082" s="78" t="s">
        <v>155</v>
      </c>
      <c r="CU11082" s="78" t="s">
        <v>212</v>
      </c>
      <c r="CV11082" s="78" t="s">
        <v>496</v>
      </c>
      <c r="CW11082" s="78">
        <v>2036</v>
      </c>
      <c r="CX11082" s="78">
        <v>0</v>
      </c>
      <c r="CY11082" s="78">
        <v>16044.126426626241</v>
      </c>
      <c r="CZ11082" s="78">
        <v>263.10737971827302</v>
      </c>
      <c r="DA11082" s="78">
        <v>9721.7399837423218</v>
      </c>
      <c r="DB11082" s="78">
        <v>6059.2790631656389</v>
      </c>
      <c r="DC11082" s="78">
        <v>3767.6500266298922</v>
      </c>
      <c r="DD11082" s="78">
        <v>2.401476015513002E-7</v>
      </c>
      <c r="DE11082" s="78">
        <v>0</v>
      </c>
      <c r="DF11082" s="78">
        <v>9.0479211737986101E-4</v>
      </c>
      <c r="DG11082" s="78">
        <v>9.0479211737986101E-4</v>
      </c>
    </row>
    <row r="11083" spans="98:111" x14ac:dyDescent="0.25">
      <c r="CT11083" s="78" t="s">
        <v>155</v>
      </c>
      <c r="CU11083" s="78" t="s">
        <v>212</v>
      </c>
      <c r="CV11083" s="78" t="s">
        <v>496</v>
      </c>
      <c r="CW11083" s="78">
        <v>2037</v>
      </c>
      <c r="CX11083" s="78">
        <v>0</v>
      </c>
      <c r="CY11083" s="78">
        <v>16044.126426626241</v>
      </c>
      <c r="CZ11083" s="78">
        <v>263.10737971827302</v>
      </c>
      <c r="DA11083" s="78">
        <v>9721.7399837423218</v>
      </c>
      <c r="DB11083" s="78">
        <v>6059.2790631656389</v>
      </c>
      <c r="DC11083" s="78">
        <v>3767.6500266298922</v>
      </c>
      <c r="DD11083" s="78">
        <v>2.401476015513002E-7</v>
      </c>
      <c r="DE11083" s="78">
        <v>0</v>
      </c>
      <c r="DF11083" s="78">
        <v>9.0479211737986101E-4</v>
      </c>
      <c r="DG11083" s="78">
        <v>9.0479211737986101E-4</v>
      </c>
    </row>
    <row r="11084" spans="98:111" x14ac:dyDescent="0.25">
      <c r="CT11084" s="78" t="s">
        <v>155</v>
      </c>
      <c r="CU11084" s="78" t="s">
        <v>212</v>
      </c>
      <c r="CV11084" s="78" t="s">
        <v>496</v>
      </c>
      <c r="CW11084" s="78">
        <v>2038</v>
      </c>
      <c r="CX11084" s="78">
        <v>0</v>
      </c>
      <c r="CY11084" s="78">
        <v>16832.391236279571</v>
      </c>
      <c r="CZ11084" s="78">
        <v>280.55437045334622</v>
      </c>
      <c r="DA11084" s="78">
        <v>10192.27176588514</v>
      </c>
      <c r="DB11084" s="78">
        <v>6359.5650999410891</v>
      </c>
      <c r="DC11084" s="78">
        <v>3954.3674038392082</v>
      </c>
      <c r="DD11084" s="78">
        <v>2.401476015513002E-7</v>
      </c>
      <c r="DE11084" s="78">
        <v>0</v>
      </c>
      <c r="DF11084" s="78">
        <v>9.4963184768462761E-4</v>
      </c>
      <c r="DG11084" s="78">
        <v>9.4963184768462761E-4</v>
      </c>
    </row>
    <row r="11085" spans="98:111" x14ac:dyDescent="0.25">
      <c r="CT11085" s="78" t="s">
        <v>155</v>
      </c>
      <c r="CU11085" s="78" t="s">
        <v>212</v>
      </c>
      <c r="CV11085" s="78" t="s">
        <v>496</v>
      </c>
      <c r="CW11085" s="78">
        <v>2039</v>
      </c>
      <c r="CX11085" s="78">
        <v>0</v>
      </c>
      <c r="CY11085" s="78">
        <v>16832.391236279571</v>
      </c>
      <c r="CZ11085" s="78">
        <v>280.55437045334622</v>
      </c>
      <c r="DA11085" s="78">
        <v>10192.27176588514</v>
      </c>
      <c r="DB11085" s="78">
        <v>6359.5650999410891</v>
      </c>
      <c r="DC11085" s="78">
        <v>3954.3674038392082</v>
      </c>
      <c r="DD11085" s="78">
        <v>2.401476015513002E-7</v>
      </c>
      <c r="DE11085" s="78">
        <v>0</v>
      </c>
      <c r="DF11085" s="78">
        <v>9.4963184768462761E-4</v>
      </c>
      <c r="DG11085" s="78">
        <v>9.4963184768462761E-4</v>
      </c>
    </row>
    <row r="11086" spans="98:111" x14ac:dyDescent="0.25">
      <c r="CT11086" s="78" t="s">
        <v>155</v>
      </c>
      <c r="CU11086" s="78" t="s">
        <v>212</v>
      </c>
      <c r="CV11086" s="78" t="s">
        <v>496</v>
      </c>
      <c r="CW11086" s="78">
        <v>2040</v>
      </c>
      <c r="CX11086" s="78">
        <v>0</v>
      </c>
      <c r="CY11086" s="78">
        <v>16832.391236279571</v>
      </c>
      <c r="CZ11086" s="78">
        <v>280.55437045334622</v>
      </c>
      <c r="DA11086" s="78">
        <v>10192.27176588514</v>
      </c>
      <c r="DB11086" s="78">
        <v>6359.5650999410891</v>
      </c>
      <c r="DC11086" s="78">
        <v>3954.3674038392082</v>
      </c>
      <c r="DD11086" s="78">
        <v>2.401476015513002E-7</v>
      </c>
      <c r="DE11086" s="78">
        <v>0</v>
      </c>
      <c r="DF11086" s="78">
        <v>9.4963184768462761E-4</v>
      </c>
      <c r="DG11086" s="78">
        <v>9.4963184768462761E-4</v>
      </c>
    </row>
    <row r="11087" spans="98:111" x14ac:dyDescent="0.25">
      <c r="CT11087" s="78" t="s">
        <v>155</v>
      </c>
      <c r="CU11087" s="78" t="s">
        <v>212</v>
      </c>
      <c r="CV11087" s="78" t="s">
        <v>496</v>
      </c>
      <c r="CW11087" s="78">
        <v>2041</v>
      </c>
      <c r="CX11087" s="78">
        <v>0</v>
      </c>
      <c r="CY11087" s="78">
        <v>16832.391236279571</v>
      </c>
      <c r="CZ11087" s="78">
        <v>280.55437045334622</v>
      </c>
      <c r="DA11087" s="78">
        <v>10192.27176588514</v>
      </c>
      <c r="DB11087" s="78">
        <v>6359.5650999410891</v>
      </c>
      <c r="DC11087" s="78">
        <v>3954.3674038392082</v>
      </c>
      <c r="DD11087" s="78">
        <v>2.401476015513002E-7</v>
      </c>
      <c r="DE11087" s="78">
        <v>0</v>
      </c>
      <c r="DF11087" s="78">
        <v>9.4963184768462761E-4</v>
      </c>
      <c r="DG11087" s="78">
        <v>9.4963184768462761E-4</v>
      </c>
    </row>
    <row r="11088" spans="98:111" x14ac:dyDescent="0.25">
      <c r="CT11088" s="78" t="s">
        <v>155</v>
      </c>
      <c r="CU11088" s="78" t="s">
        <v>212</v>
      </c>
      <c r="CV11088" s="78" t="s">
        <v>496</v>
      </c>
      <c r="CW11088" s="78">
        <v>2042</v>
      </c>
      <c r="CX11088" s="78">
        <v>0</v>
      </c>
      <c r="CY11088" s="78">
        <v>16832.391236279571</v>
      </c>
      <c r="CZ11088" s="78">
        <v>280.55437045334622</v>
      </c>
      <c r="DA11088" s="78">
        <v>10192.27176588514</v>
      </c>
      <c r="DB11088" s="78">
        <v>6359.5650999410891</v>
      </c>
      <c r="DC11088" s="78">
        <v>3954.3674038392082</v>
      </c>
      <c r="DD11088" s="78">
        <v>2.401476015513002E-7</v>
      </c>
      <c r="DE11088" s="78">
        <v>0</v>
      </c>
      <c r="DF11088" s="78">
        <v>9.4963184768462761E-4</v>
      </c>
      <c r="DG11088" s="78">
        <v>9.4963184768462761E-4</v>
      </c>
    </row>
    <row r="11089" spans="98:111" x14ac:dyDescent="0.25">
      <c r="CT11089" s="78" t="s">
        <v>155</v>
      </c>
      <c r="CU11089" s="78" t="s">
        <v>212</v>
      </c>
      <c r="CV11089" s="78" t="s">
        <v>496</v>
      </c>
      <c r="CW11089" s="78">
        <v>2043</v>
      </c>
      <c r="CX11089" s="78">
        <v>0</v>
      </c>
      <c r="CY11089" s="78">
        <v>17672.085223784448</v>
      </c>
      <c r="CZ11089" s="78">
        <v>299.42001237341532</v>
      </c>
      <c r="DA11089" s="78">
        <v>10692.736176386081</v>
      </c>
      <c r="DB11089" s="78">
        <v>6679.9290350249512</v>
      </c>
      <c r="DC11089" s="78">
        <v>4153.5691860920579</v>
      </c>
      <c r="DD11089" s="78">
        <v>2.401476015513002E-7</v>
      </c>
      <c r="DE11089" s="78">
        <v>0</v>
      </c>
      <c r="DF11089" s="78">
        <v>9.9746967791739384E-4</v>
      </c>
      <c r="DG11089" s="78">
        <v>9.9746967791739384E-4</v>
      </c>
    </row>
    <row r="11090" spans="98:111" x14ac:dyDescent="0.25">
      <c r="CT11090" s="78" t="s">
        <v>155</v>
      </c>
      <c r="CU11090" s="78" t="s">
        <v>212</v>
      </c>
      <c r="CV11090" s="78" t="s">
        <v>496</v>
      </c>
      <c r="CW11090" s="78">
        <v>2044</v>
      </c>
      <c r="CX11090" s="78">
        <v>0</v>
      </c>
      <c r="CY11090" s="78">
        <v>17672.085223784448</v>
      </c>
      <c r="CZ11090" s="78">
        <v>299.42001237341532</v>
      </c>
      <c r="DA11090" s="78">
        <v>10692.736176386081</v>
      </c>
      <c r="DB11090" s="78">
        <v>6679.9290350249512</v>
      </c>
      <c r="DC11090" s="78">
        <v>4153.5691860920579</v>
      </c>
      <c r="DD11090" s="78">
        <v>2.401476015513002E-7</v>
      </c>
      <c r="DE11090" s="78">
        <v>0</v>
      </c>
      <c r="DF11090" s="78">
        <v>9.9746967791739384E-4</v>
      </c>
      <c r="DG11090" s="78">
        <v>9.9746967791739384E-4</v>
      </c>
    </row>
    <row r="11091" spans="98:111" x14ac:dyDescent="0.25">
      <c r="CT11091" s="78" t="s">
        <v>155</v>
      </c>
      <c r="CU11091" s="78" t="s">
        <v>212</v>
      </c>
      <c r="CV11091" s="78" t="s">
        <v>496</v>
      </c>
      <c r="CW11091" s="78">
        <v>2045</v>
      </c>
      <c r="CX11091" s="78">
        <v>0</v>
      </c>
      <c r="CY11091" s="78">
        <v>17672.085223784448</v>
      </c>
      <c r="CZ11091" s="78">
        <v>299.42001237341532</v>
      </c>
      <c r="DA11091" s="78">
        <v>10692.736176386081</v>
      </c>
      <c r="DB11091" s="78">
        <v>6679.9290350249512</v>
      </c>
      <c r="DC11091" s="78">
        <v>4153.5691860920579</v>
      </c>
      <c r="DD11091" s="78">
        <v>2.401476015513002E-7</v>
      </c>
      <c r="DE11091" s="78">
        <v>0</v>
      </c>
      <c r="DF11091" s="78">
        <v>9.9746967791739384E-4</v>
      </c>
      <c r="DG11091" s="78">
        <v>9.9746967791739384E-4</v>
      </c>
    </row>
    <row r="11092" spans="98:111" x14ac:dyDescent="0.25">
      <c r="CT11092" s="78" t="s">
        <v>155</v>
      </c>
      <c r="CU11092" s="78" t="s">
        <v>212</v>
      </c>
      <c r="CV11092" s="78" t="s">
        <v>496</v>
      </c>
      <c r="CW11092" s="78">
        <v>2046</v>
      </c>
      <c r="CX11092" s="78">
        <v>0</v>
      </c>
      <c r="CY11092" s="78">
        <v>17672.085223784448</v>
      </c>
      <c r="CZ11092" s="78">
        <v>299.42001237341532</v>
      </c>
      <c r="DA11092" s="78">
        <v>10692.736176386081</v>
      </c>
      <c r="DB11092" s="78">
        <v>6679.9290350249512</v>
      </c>
      <c r="DC11092" s="78">
        <v>4153.5691860920579</v>
      </c>
      <c r="DD11092" s="78">
        <v>2.401476015513002E-7</v>
      </c>
      <c r="DE11092" s="78">
        <v>0</v>
      </c>
      <c r="DF11092" s="78">
        <v>9.9746967791739384E-4</v>
      </c>
      <c r="DG11092" s="78">
        <v>9.9746967791739384E-4</v>
      </c>
    </row>
    <row r="11093" spans="98:111" x14ac:dyDescent="0.25">
      <c r="CT11093" s="78" t="s">
        <v>155</v>
      </c>
      <c r="CU11093" s="78" t="s">
        <v>212</v>
      </c>
      <c r="CV11093" s="78" t="s">
        <v>496</v>
      </c>
      <c r="CW11093" s="78">
        <v>2047</v>
      </c>
      <c r="CX11093" s="78">
        <v>0</v>
      </c>
      <c r="CY11093" s="78">
        <v>17672.085223784448</v>
      </c>
      <c r="CZ11093" s="78">
        <v>299.42001237341532</v>
      </c>
      <c r="DA11093" s="78">
        <v>10692.736176386081</v>
      </c>
      <c r="DB11093" s="78">
        <v>6679.9290350249512</v>
      </c>
      <c r="DC11093" s="78">
        <v>4153.5691860920579</v>
      </c>
      <c r="DD11093" s="78">
        <v>2.401476015513002E-7</v>
      </c>
      <c r="DE11093" s="78">
        <v>0</v>
      </c>
      <c r="DF11093" s="78">
        <v>9.9746967791739384E-4</v>
      </c>
      <c r="DG11093" s="78">
        <v>9.9746967791739384E-4</v>
      </c>
    </row>
    <row r="11094" spans="98:111" x14ac:dyDescent="0.25">
      <c r="CT11094" s="78" t="s">
        <v>155</v>
      </c>
      <c r="CU11094" s="78" t="s">
        <v>212</v>
      </c>
      <c r="CV11094" s="78" t="s">
        <v>496</v>
      </c>
      <c r="CW11094" s="78">
        <v>2048</v>
      </c>
      <c r="CX11094" s="78">
        <v>0</v>
      </c>
      <c r="CY11094" s="78">
        <v>18552.334786110499</v>
      </c>
      <c r="CZ11094" s="78">
        <v>319.49113147947929</v>
      </c>
      <c r="DA11094" s="78">
        <v>11216.56262510787</v>
      </c>
      <c r="DB11094" s="78">
        <v>7016.2810295231511</v>
      </c>
      <c r="DC11094" s="78">
        <v>4362.7123181078468</v>
      </c>
      <c r="DD11094" s="78">
        <v>2.401476015513002E-7</v>
      </c>
      <c r="DE11094" s="78">
        <v>0</v>
      </c>
      <c r="DF11094" s="78">
        <v>1.0476948994519125E-3</v>
      </c>
      <c r="DG11094" s="78">
        <v>1.0476948994519125E-3</v>
      </c>
    </row>
    <row r="11095" spans="98:111" x14ac:dyDescent="0.25">
      <c r="CT11095" s="78" t="s">
        <v>155</v>
      </c>
      <c r="CU11095" s="78" t="s">
        <v>212</v>
      </c>
      <c r="CV11095" s="78" t="s">
        <v>496</v>
      </c>
      <c r="CW11095" s="78">
        <v>2049</v>
      </c>
      <c r="CX11095" s="78">
        <v>0</v>
      </c>
      <c r="CY11095" s="78">
        <v>18552.334786110499</v>
      </c>
      <c r="CZ11095" s="78">
        <v>319.49113147947929</v>
      </c>
      <c r="DA11095" s="78">
        <v>11216.56262510787</v>
      </c>
      <c r="DB11095" s="78">
        <v>7016.2810295231511</v>
      </c>
      <c r="DC11095" s="78">
        <v>4362.7123181078468</v>
      </c>
      <c r="DD11095" s="78">
        <v>2.401476015513002E-7</v>
      </c>
      <c r="DE11095" s="78">
        <v>0</v>
      </c>
      <c r="DF11095" s="78">
        <v>1.0476948994519125E-3</v>
      </c>
      <c r="DG11095" s="78">
        <v>1.0476948994519125E-3</v>
      </c>
    </row>
    <row r="11096" spans="98:111" x14ac:dyDescent="0.25">
      <c r="CT11096" s="78" t="s">
        <v>155</v>
      </c>
      <c r="CU11096" s="78" t="s">
        <v>212</v>
      </c>
      <c r="CV11096" s="78" t="s">
        <v>496</v>
      </c>
      <c r="CW11096" s="78">
        <v>2050</v>
      </c>
      <c r="CX11096" s="78">
        <v>0</v>
      </c>
      <c r="CY11096" s="78">
        <v>18552.334786110499</v>
      </c>
      <c r="CZ11096" s="78">
        <v>319.49113147947929</v>
      </c>
      <c r="DA11096" s="78">
        <v>11216.56262510787</v>
      </c>
      <c r="DB11096" s="78">
        <v>7016.2810295231511</v>
      </c>
      <c r="DC11096" s="78">
        <v>4362.7123181078468</v>
      </c>
      <c r="DD11096" s="78">
        <v>2.401476015513002E-7</v>
      </c>
      <c r="DE11096" s="78">
        <v>0</v>
      </c>
      <c r="DF11096" s="78">
        <v>1.0476948994519125E-3</v>
      </c>
      <c r="DG11096" s="78">
        <v>1.0476948994519125E-3</v>
      </c>
    </row>
    <row r="11097" spans="98:111" x14ac:dyDescent="0.25">
      <c r="CT11097" s="78" t="s">
        <v>155</v>
      </c>
      <c r="CU11097" s="78" t="s">
        <v>212</v>
      </c>
      <c r="CV11097" s="78" t="s">
        <v>496</v>
      </c>
      <c r="CW11097" s="78">
        <v>2051</v>
      </c>
      <c r="CX11097" s="78">
        <v>0</v>
      </c>
      <c r="CY11097" s="78">
        <v>18552.334786110499</v>
      </c>
      <c r="CZ11097" s="78">
        <v>319.49113147947929</v>
      </c>
      <c r="DA11097" s="78">
        <v>11216.56262510787</v>
      </c>
      <c r="DB11097" s="78">
        <v>7016.2810295231511</v>
      </c>
      <c r="DC11097" s="78">
        <v>4362.7123181078468</v>
      </c>
      <c r="DD11097" s="78">
        <v>2.401476015513002E-7</v>
      </c>
      <c r="DE11097" s="78">
        <v>0</v>
      </c>
      <c r="DF11097" s="78">
        <v>1.0476948994519125E-3</v>
      </c>
      <c r="DG11097" s="78">
        <v>1.0476948994519125E-3</v>
      </c>
    </row>
    <row r="11098" spans="98:111" x14ac:dyDescent="0.25">
      <c r="CT11098" s="78" t="s">
        <v>155</v>
      </c>
      <c r="CU11098" s="78" t="s">
        <v>212</v>
      </c>
      <c r="CV11098" s="78" t="s">
        <v>496</v>
      </c>
      <c r="CW11098" s="78">
        <v>2052</v>
      </c>
      <c r="CX11098" s="78">
        <v>0</v>
      </c>
      <c r="CY11098" s="78">
        <v>18552.334786110499</v>
      </c>
      <c r="CZ11098" s="78">
        <v>319.49113147947929</v>
      </c>
      <c r="DA11098" s="78">
        <v>11216.56262510787</v>
      </c>
      <c r="DB11098" s="78">
        <v>7016.2810295231511</v>
      </c>
      <c r="DC11098" s="78">
        <v>4362.7123181078468</v>
      </c>
      <c r="DD11098" s="78">
        <v>2.401476015513002E-7</v>
      </c>
      <c r="DE11098" s="78">
        <v>0</v>
      </c>
      <c r="DF11098" s="78">
        <v>1.0476948994519125E-3</v>
      </c>
      <c r="DG11098" s="78">
        <v>1.0476948994519125E-3</v>
      </c>
    </row>
    <row r="11099" spans="98:111" x14ac:dyDescent="0.25">
      <c r="CT11099" s="78" t="s">
        <v>155</v>
      </c>
      <c r="CU11099" s="78" t="s">
        <v>212</v>
      </c>
      <c r="CV11099" s="78" t="s">
        <v>496</v>
      </c>
      <c r="CW11099" s="78">
        <v>2053</v>
      </c>
      <c r="CX11099" s="78">
        <v>0</v>
      </c>
      <c r="CY11099" s="78">
        <v>19462.12827916794</v>
      </c>
      <c r="CZ11099" s="78">
        <v>340.53564326272732</v>
      </c>
      <c r="DA11099" s="78">
        <v>11757.141276483389</v>
      </c>
      <c r="DB11099" s="78">
        <v>7364.4513594218233</v>
      </c>
      <c r="DC11099" s="78">
        <v>4579.2040721663134</v>
      </c>
      <c r="DD11099" s="78">
        <v>2.401476015513002E-7</v>
      </c>
      <c r="DE11099" s="78">
        <v>0</v>
      </c>
      <c r="DF11099" s="78">
        <v>1.0996848749446871E-3</v>
      </c>
      <c r="DG11099" s="78">
        <v>1.0996848749446871E-3</v>
      </c>
    </row>
    <row r="11100" spans="98:111" x14ac:dyDescent="0.25">
      <c r="CT11100" s="78" t="s">
        <v>155</v>
      </c>
      <c r="CU11100" s="78" t="s">
        <v>212</v>
      </c>
      <c r="CV11100" s="78" t="s">
        <v>496</v>
      </c>
      <c r="CW11100" s="78">
        <v>2054</v>
      </c>
      <c r="CX11100" s="78">
        <v>0</v>
      </c>
      <c r="CY11100" s="78">
        <v>19462.12827916794</v>
      </c>
      <c r="CZ11100" s="78">
        <v>340.53564326272732</v>
      </c>
      <c r="DA11100" s="78">
        <v>11757.141276483389</v>
      </c>
      <c r="DB11100" s="78">
        <v>7364.4513594218233</v>
      </c>
      <c r="DC11100" s="78">
        <v>4579.2040721663134</v>
      </c>
      <c r="DD11100" s="78">
        <v>2.401476015513002E-7</v>
      </c>
      <c r="DE11100" s="78">
        <v>0</v>
      </c>
      <c r="DF11100" s="78">
        <v>1.0996848749446871E-3</v>
      </c>
      <c r="DG11100" s="78">
        <v>1.0996848749446871E-3</v>
      </c>
    </row>
    <row r="11101" spans="98:111" x14ac:dyDescent="0.25">
      <c r="CT11101" s="78" t="s">
        <v>155</v>
      </c>
      <c r="CU11101" s="78" t="s">
        <v>212</v>
      </c>
      <c r="CV11101" s="78" t="s">
        <v>496</v>
      </c>
      <c r="CW11101" s="78">
        <v>2055</v>
      </c>
      <c r="CX11101" s="78">
        <v>0</v>
      </c>
      <c r="CY11101" s="78">
        <v>19462.12827916794</v>
      </c>
      <c r="CZ11101" s="78">
        <v>340.53564326272732</v>
      </c>
      <c r="DA11101" s="78">
        <v>11757.141276483389</v>
      </c>
      <c r="DB11101" s="78">
        <v>7364.4513594218233</v>
      </c>
      <c r="DC11101" s="78">
        <v>4579.2040721663134</v>
      </c>
      <c r="DD11101" s="78">
        <v>2.401476015513002E-7</v>
      </c>
      <c r="DE11101" s="78">
        <v>0</v>
      </c>
      <c r="DF11101" s="78">
        <v>1.0996848749446871E-3</v>
      </c>
      <c r="DG11101" s="78">
        <v>1.0996848749446871E-3</v>
      </c>
    </row>
    <row r="11102" spans="98:111" x14ac:dyDescent="0.25">
      <c r="CT11102" s="78" t="s">
        <v>155</v>
      </c>
      <c r="CU11102" s="78" t="s">
        <v>212</v>
      </c>
      <c r="CV11102" s="78" t="s">
        <v>497</v>
      </c>
      <c r="CW11102" s="78">
        <v>2026</v>
      </c>
      <c r="CX11102" s="78">
        <v>0</v>
      </c>
      <c r="CY11102" s="78">
        <v>5.4750346070077649</v>
      </c>
      <c r="CZ11102" s="78">
        <v>0.71896016785821371</v>
      </c>
      <c r="DA11102" s="78">
        <v>3.071497198615103</v>
      </c>
      <c r="DB11102" s="78">
        <v>1.6845772405344479</v>
      </c>
      <c r="DC11102" s="78">
        <v>1.0474674328407345</v>
      </c>
      <c r="DD11102" s="78">
        <v>3.0876120156667432E-6</v>
      </c>
      <c r="DE11102" s="78">
        <v>0</v>
      </c>
      <c r="DF11102" s="78">
        <v>3.2341730316586494E-6</v>
      </c>
      <c r="DG11102" s="78">
        <v>3.2341730316586494E-6</v>
      </c>
    </row>
    <row r="11103" spans="98:111" x14ac:dyDescent="0.25">
      <c r="CT11103" s="78" t="s">
        <v>155</v>
      </c>
      <c r="CU11103" s="78" t="s">
        <v>212</v>
      </c>
      <c r="CV11103" s="78" t="s">
        <v>497</v>
      </c>
      <c r="CW11103" s="78">
        <v>2027</v>
      </c>
      <c r="CX11103" s="78">
        <v>0</v>
      </c>
      <c r="CY11103" s="78">
        <v>5.4750346070077649</v>
      </c>
      <c r="CZ11103" s="78">
        <v>0.71896016785821371</v>
      </c>
      <c r="DA11103" s="78">
        <v>3.071497198615103</v>
      </c>
      <c r="DB11103" s="78">
        <v>1.6845772405344479</v>
      </c>
      <c r="DC11103" s="78">
        <v>1.0474674328407345</v>
      </c>
      <c r="DD11103" s="78">
        <v>3.0876120156667432E-6</v>
      </c>
      <c r="DE11103" s="78">
        <v>0</v>
      </c>
      <c r="DF11103" s="78">
        <v>3.2341730316586494E-6</v>
      </c>
      <c r="DG11103" s="78">
        <v>3.2341730316586494E-6</v>
      </c>
    </row>
    <row r="11104" spans="98:111" x14ac:dyDescent="0.25">
      <c r="CT11104" s="78" t="s">
        <v>155</v>
      </c>
      <c r="CU11104" s="78" t="s">
        <v>212</v>
      </c>
      <c r="CV11104" s="78" t="s">
        <v>497</v>
      </c>
      <c r="CW11104" s="78">
        <v>2028</v>
      </c>
      <c r="CX11104" s="78">
        <v>0</v>
      </c>
      <c r="CY11104" s="78">
        <v>5.7770153400784574</v>
      </c>
      <c r="CZ11104" s="78">
        <v>0.74733835430388995</v>
      </c>
      <c r="DA11104" s="78">
        <v>3.237951340101723</v>
      </c>
      <c r="DB11104" s="78">
        <v>1.791725645672845</v>
      </c>
      <c r="DC11104" s="78">
        <v>1.1140921397183416</v>
      </c>
      <c r="DD11104" s="78">
        <v>3.0876120156667432E-6</v>
      </c>
      <c r="DE11104" s="78">
        <v>0</v>
      </c>
      <c r="DF11104" s="78">
        <v>3.4398842771542239E-6</v>
      </c>
      <c r="DG11104" s="78">
        <v>3.4398842771542239E-6</v>
      </c>
    </row>
    <row r="11105" spans="98:111" x14ac:dyDescent="0.25">
      <c r="CT11105" s="78" t="s">
        <v>155</v>
      </c>
      <c r="CU11105" s="78" t="s">
        <v>212</v>
      </c>
      <c r="CV11105" s="78" t="s">
        <v>497</v>
      </c>
      <c r="CW11105" s="78">
        <v>2029</v>
      </c>
      <c r="CX11105" s="78">
        <v>0</v>
      </c>
      <c r="CY11105" s="78">
        <v>5.7770153400784574</v>
      </c>
      <c r="CZ11105" s="78">
        <v>0.74733835430388995</v>
      </c>
      <c r="DA11105" s="78">
        <v>3.237951340101723</v>
      </c>
      <c r="DB11105" s="78">
        <v>1.791725645672845</v>
      </c>
      <c r="DC11105" s="78">
        <v>1.1140921397183416</v>
      </c>
      <c r="DD11105" s="78">
        <v>3.0876120156667432E-6</v>
      </c>
      <c r="DE11105" s="78">
        <v>0</v>
      </c>
      <c r="DF11105" s="78">
        <v>3.4398842771542239E-6</v>
      </c>
      <c r="DG11105" s="78">
        <v>3.4398842771542239E-6</v>
      </c>
    </row>
    <row r="11106" spans="98:111" x14ac:dyDescent="0.25">
      <c r="CT11106" s="78" t="s">
        <v>155</v>
      </c>
      <c r="CU11106" s="78" t="s">
        <v>212</v>
      </c>
      <c r="CV11106" s="78" t="s">
        <v>497</v>
      </c>
      <c r="CW11106" s="78">
        <v>2030</v>
      </c>
      <c r="CX11106" s="78">
        <v>0</v>
      </c>
      <c r="CY11106" s="78">
        <v>5.7770153400784574</v>
      </c>
      <c r="CZ11106" s="78">
        <v>0.74733835430388995</v>
      </c>
      <c r="DA11106" s="78">
        <v>3.237951340101723</v>
      </c>
      <c r="DB11106" s="78">
        <v>1.791725645672845</v>
      </c>
      <c r="DC11106" s="78">
        <v>1.1140921397183416</v>
      </c>
      <c r="DD11106" s="78">
        <v>3.0876120156667432E-6</v>
      </c>
      <c r="DE11106" s="78">
        <v>0</v>
      </c>
      <c r="DF11106" s="78">
        <v>3.4398842771542239E-6</v>
      </c>
      <c r="DG11106" s="78">
        <v>3.4398842771542239E-6</v>
      </c>
    </row>
    <row r="11107" spans="98:111" x14ac:dyDescent="0.25">
      <c r="CT11107" s="78" t="s">
        <v>155</v>
      </c>
      <c r="CU11107" s="78" t="s">
        <v>212</v>
      </c>
      <c r="CV11107" s="78" t="s">
        <v>497</v>
      </c>
      <c r="CW11107" s="78">
        <v>2031</v>
      </c>
      <c r="CX11107" s="78">
        <v>0</v>
      </c>
      <c r="CY11107" s="78">
        <v>5.7770153400784574</v>
      </c>
      <c r="CZ11107" s="78">
        <v>0.74733835430388995</v>
      </c>
      <c r="DA11107" s="78">
        <v>3.237951340101723</v>
      </c>
      <c r="DB11107" s="78">
        <v>1.791725645672845</v>
      </c>
      <c r="DC11107" s="78">
        <v>1.1140921397183416</v>
      </c>
      <c r="DD11107" s="78">
        <v>3.0876120156667432E-6</v>
      </c>
      <c r="DE11107" s="78">
        <v>0</v>
      </c>
      <c r="DF11107" s="78">
        <v>3.4398842771542239E-6</v>
      </c>
      <c r="DG11107" s="78">
        <v>3.4398842771542239E-6</v>
      </c>
    </row>
    <row r="11108" spans="98:111" x14ac:dyDescent="0.25">
      <c r="CT11108" s="78" t="s">
        <v>155</v>
      </c>
      <c r="CU11108" s="78" t="s">
        <v>212</v>
      </c>
      <c r="CV11108" s="78" t="s">
        <v>497</v>
      </c>
      <c r="CW11108" s="78">
        <v>2032</v>
      </c>
      <c r="CX11108" s="78">
        <v>0</v>
      </c>
      <c r="CY11108" s="78">
        <v>5.7770153400784574</v>
      </c>
      <c r="CZ11108" s="78">
        <v>0.74733835430388995</v>
      </c>
      <c r="DA11108" s="78">
        <v>3.237951340101723</v>
      </c>
      <c r="DB11108" s="78">
        <v>1.791725645672845</v>
      </c>
      <c r="DC11108" s="78">
        <v>1.1140921397183416</v>
      </c>
      <c r="DD11108" s="78">
        <v>3.0876120156667432E-6</v>
      </c>
      <c r="DE11108" s="78">
        <v>0</v>
      </c>
      <c r="DF11108" s="78">
        <v>3.4398842771542239E-6</v>
      </c>
      <c r="DG11108" s="78">
        <v>3.4398842771542239E-6</v>
      </c>
    </row>
    <row r="11109" spans="98:111" x14ac:dyDescent="0.25">
      <c r="CT11109" s="78" t="s">
        <v>155</v>
      </c>
      <c r="CU11109" s="78" t="s">
        <v>212</v>
      </c>
      <c r="CV11109" s="78" t="s">
        <v>497</v>
      </c>
      <c r="CW11109" s="78">
        <v>2033</v>
      </c>
      <c r="CX11109" s="78">
        <v>0</v>
      </c>
      <c r="CY11109" s="78">
        <v>6.1205037377421752</v>
      </c>
      <c r="CZ11109" s="78">
        <v>0.77885081086862673</v>
      </c>
      <c r="DA11109" s="78">
        <v>3.4265150031539311</v>
      </c>
      <c r="DB11109" s="78">
        <v>1.9151379237196171</v>
      </c>
      <c r="DC11109" s="78">
        <v>1.1908296967481797</v>
      </c>
      <c r="DD11109" s="78">
        <v>3.0876120156667432E-6</v>
      </c>
      <c r="DE11109" s="78">
        <v>0</v>
      </c>
      <c r="DF11109" s="78">
        <v>3.6768200802924636E-6</v>
      </c>
      <c r="DG11109" s="78">
        <v>3.6768200802924636E-6</v>
      </c>
    </row>
    <row r="11110" spans="98:111" x14ac:dyDescent="0.25">
      <c r="CT11110" s="78" t="s">
        <v>155</v>
      </c>
      <c r="CU11110" s="78" t="s">
        <v>212</v>
      </c>
      <c r="CV11110" s="78" t="s">
        <v>497</v>
      </c>
      <c r="CW11110" s="78">
        <v>2034</v>
      </c>
      <c r="CX11110" s="78">
        <v>0</v>
      </c>
      <c r="CY11110" s="78">
        <v>6.1205037377421752</v>
      </c>
      <c r="CZ11110" s="78">
        <v>0.77885081086862673</v>
      </c>
      <c r="DA11110" s="78">
        <v>3.4265150031539311</v>
      </c>
      <c r="DB11110" s="78">
        <v>1.9151379237196171</v>
      </c>
      <c r="DC11110" s="78">
        <v>1.1908296967481797</v>
      </c>
      <c r="DD11110" s="78">
        <v>3.0876120156667432E-6</v>
      </c>
      <c r="DE11110" s="78">
        <v>0</v>
      </c>
      <c r="DF11110" s="78">
        <v>3.6768200802924636E-6</v>
      </c>
      <c r="DG11110" s="78">
        <v>3.6768200802924636E-6</v>
      </c>
    </row>
    <row r="11111" spans="98:111" x14ac:dyDescent="0.25">
      <c r="CT11111" s="78" t="s">
        <v>155</v>
      </c>
      <c r="CU11111" s="78" t="s">
        <v>212</v>
      </c>
      <c r="CV11111" s="78" t="s">
        <v>497</v>
      </c>
      <c r="CW11111" s="78">
        <v>2035</v>
      </c>
      <c r="CX11111" s="78">
        <v>0</v>
      </c>
      <c r="CY11111" s="78">
        <v>6.1205037377421752</v>
      </c>
      <c r="CZ11111" s="78">
        <v>0.77885081086862673</v>
      </c>
      <c r="DA11111" s="78">
        <v>3.4265150031539311</v>
      </c>
      <c r="DB11111" s="78">
        <v>1.9151379237196171</v>
      </c>
      <c r="DC11111" s="78">
        <v>1.1908296967481797</v>
      </c>
      <c r="DD11111" s="78">
        <v>3.0876120156667432E-6</v>
      </c>
      <c r="DE11111" s="78">
        <v>0</v>
      </c>
      <c r="DF11111" s="78">
        <v>3.6768200802924636E-6</v>
      </c>
      <c r="DG11111" s="78">
        <v>3.6768200802924636E-6</v>
      </c>
    </row>
    <row r="11112" spans="98:111" x14ac:dyDescent="0.25">
      <c r="CT11112" s="78" t="s">
        <v>155</v>
      </c>
      <c r="CU11112" s="78" t="s">
        <v>212</v>
      </c>
      <c r="CV11112" s="78" t="s">
        <v>497</v>
      </c>
      <c r="CW11112" s="78">
        <v>2036</v>
      </c>
      <c r="CX11112" s="78">
        <v>0</v>
      </c>
      <c r="CY11112" s="78">
        <v>6.1205037377421752</v>
      </c>
      <c r="CZ11112" s="78">
        <v>0.77885081086862673</v>
      </c>
      <c r="DA11112" s="78">
        <v>3.4265150031539311</v>
      </c>
      <c r="DB11112" s="78">
        <v>1.9151379237196171</v>
      </c>
      <c r="DC11112" s="78">
        <v>1.1908296967481797</v>
      </c>
      <c r="DD11112" s="78">
        <v>3.0876120156667432E-6</v>
      </c>
      <c r="DE11112" s="78">
        <v>0</v>
      </c>
      <c r="DF11112" s="78">
        <v>3.6768200802924636E-6</v>
      </c>
      <c r="DG11112" s="78">
        <v>3.6768200802924636E-6</v>
      </c>
    </row>
    <row r="11113" spans="98:111" x14ac:dyDescent="0.25">
      <c r="CT11113" s="78" t="s">
        <v>155</v>
      </c>
      <c r="CU11113" s="78" t="s">
        <v>212</v>
      </c>
      <c r="CV11113" s="78" t="s">
        <v>497</v>
      </c>
      <c r="CW11113" s="78">
        <v>2037</v>
      </c>
      <c r="CX11113" s="78">
        <v>0</v>
      </c>
      <c r="CY11113" s="78">
        <v>6.1205037377421752</v>
      </c>
      <c r="CZ11113" s="78">
        <v>0.77885081086862673</v>
      </c>
      <c r="DA11113" s="78">
        <v>3.4265150031539311</v>
      </c>
      <c r="DB11113" s="78">
        <v>1.9151379237196171</v>
      </c>
      <c r="DC11113" s="78">
        <v>1.1908296967481797</v>
      </c>
      <c r="DD11113" s="78">
        <v>3.0876120156667432E-6</v>
      </c>
      <c r="DE11113" s="78">
        <v>0</v>
      </c>
      <c r="DF11113" s="78">
        <v>3.6768200802924636E-6</v>
      </c>
      <c r="DG11113" s="78">
        <v>3.6768200802924636E-6</v>
      </c>
    </row>
    <row r="11114" spans="98:111" x14ac:dyDescent="0.25">
      <c r="CT11114" s="78" t="s">
        <v>155</v>
      </c>
      <c r="CU11114" s="78" t="s">
        <v>212</v>
      </c>
      <c r="CV11114" s="78" t="s">
        <v>497</v>
      </c>
      <c r="CW11114" s="78">
        <v>2038</v>
      </c>
      <c r="CX11114" s="78">
        <v>0</v>
      </c>
      <c r="CY11114" s="78">
        <v>6.5028144709638029</v>
      </c>
      <c r="CZ11114" s="78">
        <v>0.8130363626930428</v>
      </c>
      <c r="DA11114" s="78">
        <v>3.6355267003048182</v>
      </c>
      <c r="DB11114" s="78">
        <v>2.0542514079659409</v>
      </c>
      <c r="DC11114" s="78">
        <v>1.2773302386709691</v>
      </c>
      <c r="DD11114" s="78">
        <v>3.0876120156667432E-6</v>
      </c>
      <c r="DE11114" s="78">
        <v>0</v>
      </c>
      <c r="DF11114" s="78">
        <v>3.9439001928949533E-6</v>
      </c>
      <c r="DG11114" s="78">
        <v>3.9439001928949533E-6</v>
      </c>
    </row>
    <row r="11115" spans="98:111" x14ac:dyDescent="0.25">
      <c r="CT11115" s="78" t="s">
        <v>155</v>
      </c>
      <c r="CU11115" s="78" t="s">
        <v>212</v>
      </c>
      <c r="CV11115" s="78" t="s">
        <v>497</v>
      </c>
      <c r="CW11115" s="78">
        <v>2039</v>
      </c>
      <c r="CX11115" s="78">
        <v>0</v>
      </c>
      <c r="CY11115" s="78">
        <v>6.5028144709638029</v>
      </c>
      <c r="CZ11115" s="78">
        <v>0.8130363626930428</v>
      </c>
      <c r="DA11115" s="78">
        <v>3.6355267003048182</v>
      </c>
      <c r="DB11115" s="78">
        <v>2.0542514079659409</v>
      </c>
      <c r="DC11115" s="78">
        <v>1.2773302386709691</v>
      </c>
      <c r="DD11115" s="78">
        <v>3.0876120156667432E-6</v>
      </c>
      <c r="DE11115" s="78">
        <v>0</v>
      </c>
      <c r="DF11115" s="78">
        <v>3.9439001928949533E-6</v>
      </c>
      <c r="DG11115" s="78">
        <v>3.9439001928949533E-6</v>
      </c>
    </row>
    <row r="11116" spans="98:111" x14ac:dyDescent="0.25">
      <c r="CT11116" s="78" t="s">
        <v>155</v>
      </c>
      <c r="CU11116" s="78" t="s">
        <v>212</v>
      </c>
      <c r="CV11116" s="78" t="s">
        <v>497</v>
      </c>
      <c r="CW11116" s="78">
        <v>2040</v>
      </c>
      <c r="CX11116" s="78">
        <v>0</v>
      </c>
      <c r="CY11116" s="78">
        <v>6.5028144709638029</v>
      </c>
      <c r="CZ11116" s="78">
        <v>0.8130363626930428</v>
      </c>
      <c r="DA11116" s="78">
        <v>3.6355267003048182</v>
      </c>
      <c r="DB11116" s="78">
        <v>2.0542514079659409</v>
      </c>
      <c r="DC11116" s="78">
        <v>1.2773302386709691</v>
      </c>
      <c r="DD11116" s="78">
        <v>3.0876120156667432E-6</v>
      </c>
      <c r="DE11116" s="78">
        <v>0</v>
      </c>
      <c r="DF11116" s="78">
        <v>3.9439001928949533E-6</v>
      </c>
      <c r="DG11116" s="78">
        <v>3.9439001928949533E-6</v>
      </c>
    </row>
    <row r="11117" spans="98:111" x14ac:dyDescent="0.25">
      <c r="CT11117" s="78" t="s">
        <v>155</v>
      </c>
      <c r="CU11117" s="78" t="s">
        <v>212</v>
      </c>
      <c r="CV11117" s="78" t="s">
        <v>497</v>
      </c>
      <c r="CW11117" s="78">
        <v>2041</v>
      </c>
      <c r="CX11117" s="78">
        <v>0</v>
      </c>
      <c r="CY11117" s="78">
        <v>6.5028144709638029</v>
      </c>
      <c r="CZ11117" s="78">
        <v>0.8130363626930428</v>
      </c>
      <c r="DA11117" s="78">
        <v>3.6355267003048182</v>
      </c>
      <c r="DB11117" s="78">
        <v>2.0542514079659409</v>
      </c>
      <c r="DC11117" s="78">
        <v>1.2773302386709691</v>
      </c>
      <c r="DD11117" s="78">
        <v>3.0876120156667432E-6</v>
      </c>
      <c r="DE11117" s="78">
        <v>0</v>
      </c>
      <c r="DF11117" s="78">
        <v>3.9439001928949533E-6</v>
      </c>
      <c r="DG11117" s="78">
        <v>3.9439001928949533E-6</v>
      </c>
    </row>
    <row r="11118" spans="98:111" x14ac:dyDescent="0.25">
      <c r="CT11118" s="78" t="s">
        <v>155</v>
      </c>
      <c r="CU11118" s="78" t="s">
        <v>212</v>
      </c>
      <c r="CV11118" s="78" t="s">
        <v>497</v>
      </c>
      <c r="CW11118" s="78">
        <v>2042</v>
      </c>
      <c r="CX11118" s="78">
        <v>0</v>
      </c>
      <c r="CY11118" s="78">
        <v>6.5028144709638029</v>
      </c>
      <c r="CZ11118" s="78">
        <v>0.8130363626930428</v>
      </c>
      <c r="DA11118" s="78">
        <v>3.6355267003048182</v>
      </c>
      <c r="DB11118" s="78">
        <v>2.0542514079659409</v>
      </c>
      <c r="DC11118" s="78">
        <v>1.2773302386709691</v>
      </c>
      <c r="DD11118" s="78">
        <v>3.0876120156667432E-6</v>
      </c>
      <c r="DE11118" s="78">
        <v>0</v>
      </c>
      <c r="DF11118" s="78">
        <v>3.9439001928949533E-6</v>
      </c>
      <c r="DG11118" s="78">
        <v>3.9439001928949533E-6</v>
      </c>
    </row>
    <row r="11119" spans="98:111" x14ac:dyDescent="0.25">
      <c r="CT11119" s="78" t="s">
        <v>155</v>
      </c>
      <c r="CU11119" s="78" t="s">
        <v>212</v>
      </c>
      <c r="CV11119" s="78" t="s">
        <v>497</v>
      </c>
      <c r="CW11119" s="78">
        <v>2043</v>
      </c>
      <c r="CX11119" s="78">
        <v>0</v>
      </c>
      <c r="CY11119" s="78">
        <v>6.9209339048533698</v>
      </c>
      <c r="CZ11119" s="78">
        <v>0.84943606974449004</v>
      </c>
      <c r="DA11119" s="78">
        <v>3.8631868733595751</v>
      </c>
      <c r="DB11119" s="78">
        <v>2.2083109617493042</v>
      </c>
      <c r="DC11119" s="78">
        <v>1.3731242227181781</v>
      </c>
      <c r="DD11119" s="78">
        <v>3.0876120156667432E-6</v>
      </c>
      <c r="DE11119" s="78">
        <v>0</v>
      </c>
      <c r="DF11119" s="78">
        <v>4.2396748490677042E-6</v>
      </c>
      <c r="DG11119" s="78">
        <v>4.2396748490677042E-6</v>
      </c>
    </row>
    <row r="11120" spans="98:111" x14ac:dyDescent="0.25">
      <c r="CT11120" s="78" t="s">
        <v>155</v>
      </c>
      <c r="CU11120" s="78" t="s">
        <v>212</v>
      </c>
      <c r="CV11120" s="78" t="s">
        <v>497</v>
      </c>
      <c r="CW11120" s="78">
        <v>2044</v>
      </c>
      <c r="CX11120" s="78">
        <v>0</v>
      </c>
      <c r="CY11120" s="78">
        <v>6.9209339048533698</v>
      </c>
      <c r="CZ11120" s="78">
        <v>0.84943606974449004</v>
      </c>
      <c r="DA11120" s="78">
        <v>3.8631868733595751</v>
      </c>
      <c r="DB11120" s="78">
        <v>2.2083109617493042</v>
      </c>
      <c r="DC11120" s="78">
        <v>1.3731242227181781</v>
      </c>
      <c r="DD11120" s="78">
        <v>3.0876120156667432E-6</v>
      </c>
      <c r="DE11120" s="78">
        <v>0</v>
      </c>
      <c r="DF11120" s="78">
        <v>4.2396748490677042E-6</v>
      </c>
      <c r="DG11120" s="78">
        <v>4.2396748490677042E-6</v>
      </c>
    </row>
    <row r="11121" spans="98:111" x14ac:dyDescent="0.25">
      <c r="CT11121" s="78" t="s">
        <v>155</v>
      </c>
      <c r="CU11121" s="78" t="s">
        <v>212</v>
      </c>
      <c r="CV11121" s="78" t="s">
        <v>497</v>
      </c>
      <c r="CW11121" s="78">
        <v>2045</v>
      </c>
      <c r="CX11121" s="78">
        <v>0</v>
      </c>
      <c r="CY11121" s="78">
        <v>6.9209339048533698</v>
      </c>
      <c r="CZ11121" s="78">
        <v>0.84943606974449004</v>
      </c>
      <c r="DA11121" s="78">
        <v>3.8631868733595751</v>
      </c>
      <c r="DB11121" s="78">
        <v>2.2083109617493042</v>
      </c>
      <c r="DC11121" s="78">
        <v>1.3731242227181781</v>
      </c>
      <c r="DD11121" s="78">
        <v>3.0876120156667432E-6</v>
      </c>
      <c r="DE11121" s="78">
        <v>0</v>
      </c>
      <c r="DF11121" s="78">
        <v>4.2396748490677042E-6</v>
      </c>
      <c r="DG11121" s="78">
        <v>4.2396748490677042E-6</v>
      </c>
    </row>
    <row r="11122" spans="98:111" x14ac:dyDescent="0.25">
      <c r="CT11122" s="78" t="s">
        <v>155</v>
      </c>
      <c r="CU11122" s="78" t="s">
        <v>212</v>
      </c>
      <c r="CV11122" s="78" t="s">
        <v>497</v>
      </c>
      <c r="CW11122" s="78">
        <v>2046</v>
      </c>
      <c r="CX11122" s="78">
        <v>0</v>
      </c>
      <c r="CY11122" s="78">
        <v>6.9209339048533698</v>
      </c>
      <c r="CZ11122" s="78">
        <v>0.84943606974449004</v>
      </c>
      <c r="DA11122" s="78">
        <v>3.8631868733595751</v>
      </c>
      <c r="DB11122" s="78">
        <v>2.2083109617493042</v>
      </c>
      <c r="DC11122" s="78">
        <v>1.3731242227181781</v>
      </c>
      <c r="DD11122" s="78">
        <v>3.0876120156667432E-6</v>
      </c>
      <c r="DE11122" s="78">
        <v>0</v>
      </c>
      <c r="DF11122" s="78">
        <v>4.2396748490677042E-6</v>
      </c>
      <c r="DG11122" s="78">
        <v>4.2396748490677042E-6</v>
      </c>
    </row>
    <row r="11123" spans="98:111" x14ac:dyDescent="0.25">
      <c r="CT11123" s="78" t="s">
        <v>155</v>
      </c>
      <c r="CU11123" s="78" t="s">
        <v>212</v>
      </c>
      <c r="CV11123" s="78" t="s">
        <v>497</v>
      </c>
      <c r="CW11123" s="78">
        <v>2047</v>
      </c>
      <c r="CX11123" s="78">
        <v>0</v>
      </c>
      <c r="CY11123" s="78">
        <v>6.9209339048533698</v>
      </c>
      <c r="CZ11123" s="78">
        <v>0.84943606974449004</v>
      </c>
      <c r="DA11123" s="78">
        <v>3.8631868733595751</v>
      </c>
      <c r="DB11123" s="78">
        <v>2.2083109617493042</v>
      </c>
      <c r="DC11123" s="78">
        <v>1.3731242227181781</v>
      </c>
      <c r="DD11123" s="78">
        <v>3.0876120156667432E-6</v>
      </c>
      <c r="DE11123" s="78">
        <v>0</v>
      </c>
      <c r="DF11123" s="78">
        <v>4.2396748490677042E-6</v>
      </c>
      <c r="DG11123" s="78">
        <v>4.2396748490677042E-6</v>
      </c>
    </row>
    <row r="11124" spans="98:111" x14ac:dyDescent="0.25">
      <c r="CT11124" s="78" t="s">
        <v>155</v>
      </c>
      <c r="CU11124" s="78" t="s">
        <v>212</v>
      </c>
      <c r="CV11124" s="78" t="s">
        <v>497</v>
      </c>
      <c r="CW11124" s="78">
        <v>2048</v>
      </c>
      <c r="CX11124" s="78">
        <v>0</v>
      </c>
      <c r="CY11124" s="78">
        <v>7.3713487866928764</v>
      </c>
      <c r="CZ11124" s="78">
        <v>0.88758656625867804</v>
      </c>
      <c r="DA11124" s="78">
        <v>4.1074699954702663</v>
      </c>
      <c r="DB11124" s="78">
        <v>2.3762922249639322</v>
      </c>
      <c r="DC11124" s="78">
        <v>1.4775747034150128</v>
      </c>
      <c r="DD11124" s="78">
        <v>3.0876120156667432E-6</v>
      </c>
      <c r="DE11124" s="78">
        <v>0</v>
      </c>
      <c r="DF11124" s="78">
        <v>4.5621774083094181E-6</v>
      </c>
      <c r="DG11124" s="78">
        <v>4.5621774083094181E-6</v>
      </c>
    </row>
    <row r="11125" spans="98:111" x14ac:dyDescent="0.25">
      <c r="CT11125" s="78" t="s">
        <v>155</v>
      </c>
      <c r="CU11125" s="78" t="s">
        <v>212</v>
      </c>
      <c r="CV11125" s="78" t="s">
        <v>497</v>
      </c>
      <c r="CW11125" s="78">
        <v>2049</v>
      </c>
      <c r="CX11125" s="78">
        <v>0</v>
      </c>
      <c r="CY11125" s="78">
        <v>7.3713487866928764</v>
      </c>
      <c r="CZ11125" s="78">
        <v>0.88758656625867804</v>
      </c>
      <c r="DA11125" s="78">
        <v>4.1074699954702663</v>
      </c>
      <c r="DB11125" s="78">
        <v>2.3762922249639322</v>
      </c>
      <c r="DC11125" s="78">
        <v>1.4775747034150128</v>
      </c>
      <c r="DD11125" s="78">
        <v>3.0876120156667432E-6</v>
      </c>
      <c r="DE11125" s="78">
        <v>0</v>
      </c>
      <c r="DF11125" s="78">
        <v>4.5621774083094181E-6</v>
      </c>
      <c r="DG11125" s="78">
        <v>4.5621774083094181E-6</v>
      </c>
    </row>
    <row r="11126" spans="98:111" x14ac:dyDescent="0.25">
      <c r="CT11126" s="78" t="s">
        <v>155</v>
      </c>
      <c r="CU11126" s="78" t="s">
        <v>212</v>
      </c>
      <c r="CV11126" s="78" t="s">
        <v>497</v>
      </c>
      <c r="CW11126" s="78">
        <v>2050</v>
      </c>
      <c r="CX11126" s="78">
        <v>0</v>
      </c>
      <c r="CY11126" s="78">
        <v>7.3713487866928764</v>
      </c>
      <c r="CZ11126" s="78">
        <v>0.88758656625867804</v>
      </c>
      <c r="DA11126" s="78">
        <v>4.1074699954702663</v>
      </c>
      <c r="DB11126" s="78">
        <v>2.3762922249639322</v>
      </c>
      <c r="DC11126" s="78">
        <v>1.4775747034150128</v>
      </c>
      <c r="DD11126" s="78">
        <v>3.0876120156667432E-6</v>
      </c>
      <c r="DE11126" s="78">
        <v>0</v>
      </c>
      <c r="DF11126" s="78">
        <v>4.5621774083094181E-6</v>
      </c>
      <c r="DG11126" s="78">
        <v>4.5621774083094181E-6</v>
      </c>
    </row>
    <row r="11127" spans="98:111" x14ac:dyDescent="0.25">
      <c r="CT11127" s="78" t="s">
        <v>155</v>
      </c>
      <c r="CU11127" s="78" t="s">
        <v>212</v>
      </c>
      <c r="CV11127" s="78" t="s">
        <v>497</v>
      </c>
      <c r="CW11127" s="78">
        <v>2051</v>
      </c>
      <c r="CX11127" s="78">
        <v>0</v>
      </c>
      <c r="CY11127" s="78">
        <v>7.3713487866928764</v>
      </c>
      <c r="CZ11127" s="78">
        <v>0.88758656625867804</v>
      </c>
      <c r="DA11127" s="78">
        <v>4.1074699954702663</v>
      </c>
      <c r="DB11127" s="78">
        <v>2.3762922249639322</v>
      </c>
      <c r="DC11127" s="78">
        <v>1.4775747034150128</v>
      </c>
      <c r="DD11127" s="78">
        <v>3.0876120156667432E-6</v>
      </c>
      <c r="DE11127" s="78">
        <v>0</v>
      </c>
      <c r="DF11127" s="78">
        <v>4.5621774083094181E-6</v>
      </c>
      <c r="DG11127" s="78">
        <v>4.5621774083094181E-6</v>
      </c>
    </row>
    <row r="11128" spans="98:111" x14ac:dyDescent="0.25">
      <c r="CT11128" s="78" t="s">
        <v>155</v>
      </c>
      <c r="CU11128" s="78" t="s">
        <v>212</v>
      </c>
      <c r="CV11128" s="78" t="s">
        <v>497</v>
      </c>
      <c r="CW11128" s="78">
        <v>2052</v>
      </c>
      <c r="CX11128" s="78">
        <v>0</v>
      </c>
      <c r="CY11128" s="78">
        <v>7.3713487866928764</v>
      </c>
      <c r="CZ11128" s="78">
        <v>0.88758656625867804</v>
      </c>
      <c r="DA11128" s="78">
        <v>4.1074699954702663</v>
      </c>
      <c r="DB11128" s="78">
        <v>2.3762922249639322</v>
      </c>
      <c r="DC11128" s="78">
        <v>1.4775747034150128</v>
      </c>
      <c r="DD11128" s="78">
        <v>3.0876120156667432E-6</v>
      </c>
      <c r="DE11128" s="78">
        <v>0</v>
      </c>
      <c r="DF11128" s="78">
        <v>4.5621774083094181E-6</v>
      </c>
      <c r="DG11128" s="78">
        <v>4.5621774083094181E-6</v>
      </c>
    </row>
    <row r="11129" spans="98:111" x14ac:dyDescent="0.25">
      <c r="CT11129" s="78" t="s">
        <v>155</v>
      </c>
      <c r="CU11129" s="78" t="s">
        <v>212</v>
      </c>
      <c r="CV11129" s="78" t="s">
        <v>497</v>
      </c>
      <c r="CW11129" s="78">
        <v>2053</v>
      </c>
      <c r="CX11129" s="78">
        <v>0</v>
      </c>
      <c r="CY11129" s="78">
        <v>7.8503183129805176</v>
      </c>
      <c r="CZ11129" s="78">
        <v>0.92702061128565461</v>
      </c>
      <c r="DA11129" s="78">
        <v>4.3664358480985994</v>
      </c>
      <c r="DB11129" s="78">
        <v>2.5568618535962639</v>
      </c>
      <c r="DC11129" s="78">
        <v>1.5898526095871908</v>
      </c>
      <c r="DD11129" s="78">
        <v>3.0876120156667432E-6</v>
      </c>
      <c r="DE11129" s="78">
        <v>0</v>
      </c>
      <c r="DF11129" s="78">
        <v>4.9088480205005376E-6</v>
      </c>
      <c r="DG11129" s="78">
        <v>4.9088480205005376E-6</v>
      </c>
    </row>
    <row r="11130" spans="98:111" x14ac:dyDescent="0.25">
      <c r="CT11130" s="78" t="s">
        <v>155</v>
      </c>
      <c r="CU11130" s="78" t="s">
        <v>212</v>
      </c>
      <c r="CV11130" s="78" t="s">
        <v>497</v>
      </c>
      <c r="CW11130" s="78">
        <v>2054</v>
      </c>
      <c r="CX11130" s="78">
        <v>0</v>
      </c>
      <c r="CY11130" s="78">
        <v>7.8503183129805176</v>
      </c>
      <c r="CZ11130" s="78">
        <v>0.92702061128565461</v>
      </c>
      <c r="DA11130" s="78">
        <v>4.3664358480985994</v>
      </c>
      <c r="DB11130" s="78">
        <v>2.5568618535962639</v>
      </c>
      <c r="DC11130" s="78">
        <v>1.5898526095871908</v>
      </c>
      <c r="DD11130" s="78">
        <v>3.0876120156667432E-6</v>
      </c>
      <c r="DE11130" s="78">
        <v>0</v>
      </c>
      <c r="DF11130" s="78">
        <v>4.9088480205005376E-6</v>
      </c>
      <c r="DG11130" s="78">
        <v>4.9088480205005376E-6</v>
      </c>
    </row>
    <row r="11131" spans="98:111" x14ac:dyDescent="0.25">
      <c r="CT11131" s="78" t="s">
        <v>155</v>
      </c>
      <c r="CU11131" s="78" t="s">
        <v>212</v>
      </c>
      <c r="CV11131" s="78" t="s">
        <v>497</v>
      </c>
      <c r="CW11131" s="78">
        <v>2055</v>
      </c>
      <c r="CX11131" s="78">
        <v>0</v>
      </c>
      <c r="CY11131" s="78">
        <v>7.8503183129805176</v>
      </c>
      <c r="CZ11131" s="78">
        <v>0.92702061128565461</v>
      </c>
      <c r="DA11131" s="78">
        <v>4.3664358480985994</v>
      </c>
      <c r="DB11131" s="78">
        <v>2.5568618535962639</v>
      </c>
      <c r="DC11131" s="78">
        <v>1.5898526095871908</v>
      </c>
      <c r="DD11131" s="78">
        <v>3.0876120156667432E-6</v>
      </c>
      <c r="DE11131" s="78">
        <v>0</v>
      </c>
      <c r="DF11131" s="78">
        <v>4.9088480205005376E-6</v>
      </c>
      <c r="DG11131" s="78">
        <v>4.9088480205005376E-6</v>
      </c>
    </row>
    <row r="11132" spans="98:111" x14ac:dyDescent="0.25">
      <c r="CT11132" s="78" t="s">
        <v>155</v>
      </c>
      <c r="CU11132" s="78" t="s">
        <v>212</v>
      </c>
      <c r="CV11132" s="78" t="s">
        <v>498</v>
      </c>
      <c r="CW11132" s="78">
        <v>2026</v>
      </c>
      <c r="CX11132" s="78">
        <v>0</v>
      </c>
      <c r="CY11132" s="78">
        <v>8.0408269036977245E-2</v>
      </c>
      <c r="CZ11132" s="78">
        <v>3.7590224611390763E-2</v>
      </c>
      <c r="DA11132" s="78">
        <v>1.631433411568739E-3</v>
      </c>
      <c r="DB11132" s="78">
        <v>4.1186611014017743E-2</v>
      </c>
      <c r="DC11132" s="78">
        <v>2.5609768829938605E-2</v>
      </c>
      <c r="DD11132" s="78">
        <v>3.1956784365377372E-4</v>
      </c>
      <c r="DE11132" s="78">
        <v>0</v>
      </c>
      <c r="DF11132" s="78">
        <v>8.1840586014551076E-6</v>
      </c>
      <c r="DG11132" s="78">
        <v>8.1840586014551076E-6</v>
      </c>
    </row>
    <row r="11133" spans="98:111" x14ac:dyDescent="0.25">
      <c r="CT11133" s="78" t="s">
        <v>155</v>
      </c>
      <c r="CU11133" s="78" t="s">
        <v>212</v>
      </c>
      <c r="CV11133" s="78" t="s">
        <v>498</v>
      </c>
      <c r="CW11133" s="78">
        <v>2027</v>
      </c>
      <c r="CX11133" s="78">
        <v>0</v>
      </c>
      <c r="CY11133" s="78">
        <v>8.0408269036977245E-2</v>
      </c>
      <c r="CZ11133" s="78">
        <v>3.7590224611390763E-2</v>
      </c>
      <c r="DA11133" s="78">
        <v>1.631433411568739E-3</v>
      </c>
      <c r="DB11133" s="78">
        <v>4.1186611014017743E-2</v>
      </c>
      <c r="DC11133" s="78">
        <v>2.5609768829938605E-2</v>
      </c>
      <c r="DD11133" s="78">
        <v>3.1956784365377372E-4</v>
      </c>
      <c r="DE11133" s="78">
        <v>0</v>
      </c>
      <c r="DF11133" s="78">
        <v>8.1840586014551076E-6</v>
      </c>
      <c r="DG11133" s="78">
        <v>8.1840586014551076E-6</v>
      </c>
    </row>
    <row r="11134" spans="98:111" x14ac:dyDescent="0.25">
      <c r="CT11134" s="78" t="s">
        <v>155</v>
      </c>
      <c r="CU11134" s="78" t="s">
        <v>212</v>
      </c>
      <c r="CV11134" s="78" t="s">
        <v>498</v>
      </c>
      <c r="CW11134" s="78">
        <v>2028</v>
      </c>
      <c r="CX11134" s="78">
        <v>0</v>
      </c>
      <c r="CY11134" s="78">
        <v>8.3606377745129648E-2</v>
      </c>
      <c r="CZ11134" s="78">
        <v>3.9055083184886277E-2</v>
      </c>
      <c r="DA11134" s="78">
        <v>1.6949971741064529E-3</v>
      </c>
      <c r="DB11134" s="78">
        <v>4.2856297386136923E-2</v>
      </c>
      <c r="DC11134" s="78">
        <v>2.6647977144624115E-2</v>
      </c>
      <c r="DD11134" s="78">
        <v>3.1956784365377372E-4</v>
      </c>
      <c r="DE11134" s="78">
        <v>0</v>
      </c>
      <c r="DF11134" s="78">
        <v>8.5158365938425741E-6</v>
      </c>
      <c r="DG11134" s="78">
        <v>8.5158365938425741E-6</v>
      </c>
    </row>
    <row r="11135" spans="98:111" x14ac:dyDescent="0.25">
      <c r="CT11135" s="78" t="s">
        <v>155</v>
      </c>
      <c r="CU11135" s="78" t="s">
        <v>212</v>
      </c>
      <c r="CV11135" s="78" t="s">
        <v>498</v>
      </c>
      <c r="CW11135" s="78">
        <v>2029</v>
      </c>
      <c r="CX11135" s="78">
        <v>0</v>
      </c>
      <c r="CY11135" s="78">
        <v>8.3606377745129648E-2</v>
      </c>
      <c r="CZ11135" s="78">
        <v>3.9055083184886277E-2</v>
      </c>
      <c r="DA11135" s="78">
        <v>1.6949971741064529E-3</v>
      </c>
      <c r="DB11135" s="78">
        <v>4.2856297386136923E-2</v>
      </c>
      <c r="DC11135" s="78">
        <v>2.6647977144624115E-2</v>
      </c>
      <c r="DD11135" s="78">
        <v>3.1956784365377372E-4</v>
      </c>
      <c r="DE11135" s="78">
        <v>0</v>
      </c>
      <c r="DF11135" s="78">
        <v>8.5158365938425741E-6</v>
      </c>
      <c r="DG11135" s="78">
        <v>8.5158365938425741E-6</v>
      </c>
    </row>
    <row r="11136" spans="98:111" x14ac:dyDescent="0.25">
      <c r="CT11136" s="78" t="s">
        <v>155</v>
      </c>
      <c r="CU11136" s="78" t="s">
        <v>212</v>
      </c>
      <c r="CV11136" s="78" t="s">
        <v>498</v>
      </c>
      <c r="CW11136" s="78">
        <v>2030</v>
      </c>
      <c r="CX11136" s="78">
        <v>0</v>
      </c>
      <c r="CY11136" s="78">
        <v>8.3606377745129648E-2</v>
      </c>
      <c r="CZ11136" s="78">
        <v>3.9055083184886277E-2</v>
      </c>
      <c r="DA11136" s="78">
        <v>1.6949971741064529E-3</v>
      </c>
      <c r="DB11136" s="78">
        <v>4.2856297386136923E-2</v>
      </c>
      <c r="DC11136" s="78">
        <v>2.6647977144624115E-2</v>
      </c>
      <c r="DD11136" s="78">
        <v>3.1956784365377372E-4</v>
      </c>
      <c r="DE11136" s="78">
        <v>0</v>
      </c>
      <c r="DF11136" s="78">
        <v>8.5158365938425741E-6</v>
      </c>
      <c r="DG11136" s="78">
        <v>8.5158365938425741E-6</v>
      </c>
    </row>
    <row r="11137" spans="98:111" x14ac:dyDescent="0.25">
      <c r="CT11137" s="78" t="s">
        <v>155</v>
      </c>
      <c r="CU11137" s="78" t="s">
        <v>212</v>
      </c>
      <c r="CV11137" s="78" t="s">
        <v>498</v>
      </c>
      <c r="CW11137" s="78">
        <v>2031</v>
      </c>
      <c r="CX11137" s="78">
        <v>0</v>
      </c>
      <c r="CY11137" s="78">
        <v>8.3606377745129648E-2</v>
      </c>
      <c r="CZ11137" s="78">
        <v>3.9055083184886277E-2</v>
      </c>
      <c r="DA11137" s="78">
        <v>1.6949971741064529E-3</v>
      </c>
      <c r="DB11137" s="78">
        <v>4.2856297386136923E-2</v>
      </c>
      <c r="DC11137" s="78">
        <v>2.6647977144624115E-2</v>
      </c>
      <c r="DD11137" s="78">
        <v>3.1956784365377372E-4</v>
      </c>
      <c r="DE11137" s="78">
        <v>0</v>
      </c>
      <c r="DF11137" s="78">
        <v>8.5158365938425741E-6</v>
      </c>
      <c r="DG11137" s="78">
        <v>8.5158365938425741E-6</v>
      </c>
    </row>
    <row r="11138" spans="98:111" x14ac:dyDescent="0.25">
      <c r="CT11138" s="78" t="s">
        <v>155</v>
      </c>
      <c r="CU11138" s="78" t="s">
        <v>212</v>
      </c>
      <c r="CV11138" s="78" t="s">
        <v>498</v>
      </c>
      <c r="CW11138" s="78">
        <v>2032</v>
      </c>
      <c r="CX11138" s="78">
        <v>0</v>
      </c>
      <c r="CY11138" s="78">
        <v>8.3606377745129648E-2</v>
      </c>
      <c r="CZ11138" s="78">
        <v>3.9055083184886277E-2</v>
      </c>
      <c r="DA11138" s="78">
        <v>1.6949971741064529E-3</v>
      </c>
      <c r="DB11138" s="78">
        <v>4.2856297386136923E-2</v>
      </c>
      <c r="DC11138" s="78">
        <v>2.6647977144624115E-2</v>
      </c>
      <c r="DD11138" s="78">
        <v>3.1956784365377372E-4</v>
      </c>
      <c r="DE11138" s="78">
        <v>0</v>
      </c>
      <c r="DF11138" s="78">
        <v>8.5158365938425741E-6</v>
      </c>
      <c r="DG11138" s="78">
        <v>8.5158365938425741E-6</v>
      </c>
    </row>
    <row r="11139" spans="98:111" x14ac:dyDescent="0.25">
      <c r="CT11139" s="78" t="s">
        <v>155</v>
      </c>
      <c r="CU11139" s="78" t="s">
        <v>212</v>
      </c>
      <c r="CV11139" s="78" t="s">
        <v>498</v>
      </c>
      <c r="CW11139" s="78">
        <v>2033</v>
      </c>
      <c r="CX11139" s="78">
        <v>0</v>
      </c>
      <c r="CY11139" s="78">
        <v>8.7210996863310755E-2</v>
      </c>
      <c r="CZ11139" s="78">
        <v>4.0679066778685283E-2</v>
      </c>
      <c r="DA11139" s="78">
        <v>1.765462770758626E-3</v>
      </c>
      <c r="DB11139" s="78">
        <v>4.4766467313866853E-2</v>
      </c>
      <c r="DC11139" s="78">
        <v>2.78357177494147E-2</v>
      </c>
      <c r="DD11139" s="78">
        <v>3.1956784365377372E-4</v>
      </c>
      <c r="DE11139" s="78">
        <v>0</v>
      </c>
      <c r="DF11139" s="78">
        <v>8.8954002977355313E-6</v>
      </c>
      <c r="DG11139" s="78">
        <v>8.8954002977355313E-6</v>
      </c>
    </row>
    <row r="11140" spans="98:111" x14ac:dyDescent="0.25">
      <c r="CT11140" s="78" t="s">
        <v>155</v>
      </c>
      <c r="CU11140" s="78" t="s">
        <v>212</v>
      </c>
      <c r="CV11140" s="78" t="s">
        <v>498</v>
      </c>
      <c r="CW11140" s="78">
        <v>2034</v>
      </c>
      <c r="CX11140" s="78">
        <v>0</v>
      </c>
      <c r="CY11140" s="78">
        <v>8.7210996863310755E-2</v>
      </c>
      <c r="CZ11140" s="78">
        <v>4.0679066778685283E-2</v>
      </c>
      <c r="DA11140" s="78">
        <v>1.765462770758626E-3</v>
      </c>
      <c r="DB11140" s="78">
        <v>4.4766467313866853E-2</v>
      </c>
      <c r="DC11140" s="78">
        <v>2.78357177494147E-2</v>
      </c>
      <c r="DD11140" s="78">
        <v>3.1956784365377372E-4</v>
      </c>
      <c r="DE11140" s="78">
        <v>0</v>
      </c>
      <c r="DF11140" s="78">
        <v>8.8954002977355313E-6</v>
      </c>
      <c r="DG11140" s="78">
        <v>8.8954002977355313E-6</v>
      </c>
    </row>
    <row r="11141" spans="98:111" x14ac:dyDescent="0.25">
      <c r="CT11141" s="78" t="s">
        <v>155</v>
      </c>
      <c r="CU11141" s="78" t="s">
        <v>212</v>
      </c>
      <c r="CV11141" s="78" t="s">
        <v>498</v>
      </c>
      <c r="CW11141" s="78">
        <v>2035</v>
      </c>
      <c r="CX11141" s="78">
        <v>0</v>
      </c>
      <c r="CY11141" s="78">
        <v>8.7210996863310755E-2</v>
      </c>
      <c r="CZ11141" s="78">
        <v>4.0679066778685283E-2</v>
      </c>
      <c r="DA11141" s="78">
        <v>1.765462770758626E-3</v>
      </c>
      <c r="DB11141" s="78">
        <v>4.4766467313866853E-2</v>
      </c>
      <c r="DC11141" s="78">
        <v>2.78357177494147E-2</v>
      </c>
      <c r="DD11141" s="78">
        <v>3.1956784365377372E-4</v>
      </c>
      <c r="DE11141" s="78">
        <v>0</v>
      </c>
      <c r="DF11141" s="78">
        <v>8.8954002977355313E-6</v>
      </c>
      <c r="DG11141" s="78">
        <v>8.8954002977355313E-6</v>
      </c>
    </row>
    <row r="11142" spans="98:111" x14ac:dyDescent="0.25">
      <c r="CT11142" s="78" t="s">
        <v>155</v>
      </c>
      <c r="CU11142" s="78" t="s">
        <v>212</v>
      </c>
      <c r="CV11142" s="78" t="s">
        <v>498</v>
      </c>
      <c r="CW11142" s="78">
        <v>2036</v>
      </c>
      <c r="CX11142" s="78">
        <v>0</v>
      </c>
      <c r="CY11142" s="78">
        <v>8.7210996863310755E-2</v>
      </c>
      <c r="CZ11142" s="78">
        <v>4.0679066778685283E-2</v>
      </c>
      <c r="DA11142" s="78">
        <v>1.765462770758626E-3</v>
      </c>
      <c r="DB11142" s="78">
        <v>4.4766467313866853E-2</v>
      </c>
      <c r="DC11142" s="78">
        <v>2.78357177494147E-2</v>
      </c>
      <c r="DD11142" s="78">
        <v>3.1956784365377372E-4</v>
      </c>
      <c r="DE11142" s="78">
        <v>0</v>
      </c>
      <c r="DF11142" s="78">
        <v>8.8954002977355313E-6</v>
      </c>
      <c r="DG11142" s="78">
        <v>8.8954002977355313E-6</v>
      </c>
    </row>
    <row r="11143" spans="98:111" x14ac:dyDescent="0.25">
      <c r="CT11143" s="78" t="s">
        <v>155</v>
      </c>
      <c r="CU11143" s="78" t="s">
        <v>212</v>
      </c>
      <c r="CV11143" s="78" t="s">
        <v>498</v>
      </c>
      <c r="CW11143" s="78">
        <v>2037</v>
      </c>
      <c r="CX11143" s="78">
        <v>0</v>
      </c>
      <c r="CY11143" s="78">
        <v>8.7210996863310755E-2</v>
      </c>
      <c r="CZ11143" s="78">
        <v>4.0679066778685283E-2</v>
      </c>
      <c r="DA11143" s="78">
        <v>1.765462770758626E-3</v>
      </c>
      <c r="DB11143" s="78">
        <v>4.4766467313866853E-2</v>
      </c>
      <c r="DC11143" s="78">
        <v>2.78357177494147E-2</v>
      </c>
      <c r="DD11143" s="78">
        <v>3.1956784365377372E-4</v>
      </c>
      <c r="DE11143" s="78">
        <v>0</v>
      </c>
      <c r="DF11143" s="78">
        <v>8.8954002977355313E-6</v>
      </c>
      <c r="DG11143" s="78">
        <v>8.8954002977355313E-6</v>
      </c>
    </row>
    <row r="11144" spans="98:111" x14ac:dyDescent="0.25">
      <c r="CT11144" s="78" t="s">
        <v>155</v>
      </c>
      <c r="CU11144" s="78" t="s">
        <v>212</v>
      </c>
      <c r="CV11144" s="78" t="s">
        <v>498</v>
      </c>
      <c r="CW11144" s="78">
        <v>2038</v>
      </c>
      <c r="CX11144" s="78">
        <v>0</v>
      </c>
      <c r="CY11144" s="78">
        <v>9.1184159449950425E-2</v>
      </c>
      <c r="CZ11144" s="78">
        <v>4.2437523963863868E-2</v>
      </c>
      <c r="DA11144" s="78">
        <v>1.841759382412608E-3</v>
      </c>
      <c r="DB11144" s="78">
        <v>4.6904876103673949E-2</v>
      </c>
      <c r="DC11144" s="78">
        <v>2.9165376913462691E-2</v>
      </c>
      <c r="DD11144" s="78">
        <v>3.1956784365377372E-4</v>
      </c>
      <c r="DE11144" s="78">
        <v>0</v>
      </c>
      <c r="DF11144" s="78">
        <v>9.3203166095848262E-6</v>
      </c>
      <c r="DG11144" s="78">
        <v>9.3203166095848262E-6</v>
      </c>
    </row>
    <row r="11145" spans="98:111" x14ac:dyDescent="0.25">
      <c r="CT11145" s="78" t="s">
        <v>155</v>
      </c>
      <c r="CU11145" s="78" t="s">
        <v>212</v>
      </c>
      <c r="CV11145" s="78" t="s">
        <v>498</v>
      </c>
      <c r="CW11145" s="78">
        <v>2039</v>
      </c>
      <c r="CX11145" s="78">
        <v>0</v>
      </c>
      <c r="CY11145" s="78">
        <v>9.1184159449950425E-2</v>
      </c>
      <c r="CZ11145" s="78">
        <v>4.2437523963863868E-2</v>
      </c>
      <c r="DA11145" s="78">
        <v>1.841759382412608E-3</v>
      </c>
      <c r="DB11145" s="78">
        <v>4.6904876103673949E-2</v>
      </c>
      <c r="DC11145" s="78">
        <v>2.9165376913462691E-2</v>
      </c>
      <c r="DD11145" s="78">
        <v>3.1956784365377372E-4</v>
      </c>
      <c r="DE11145" s="78">
        <v>0</v>
      </c>
      <c r="DF11145" s="78">
        <v>9.3203166095848262E-6</v>
      </c>
      <c r="DG11145" s="78">
        <v>9.3203166095848262E-6</v>
      </c>
    </row>
    <row r="11146" spans="98:111" x14ac:dyDescent="0.25">
      <c r="CT11146" s="78" t="s">
        <v>155</v>
      </c>
      <c r="CU11146" s="78" t="s">
        <v>212</v>
      </c>
      <c r="CV11146" s="78" t="s">
        <v>498</v>
      </c>
      <c r="CW11146" s="78">
        <v>2040</v>
      </c>
      <c r="CX11146" s="78">
        <v>0</v>
      </c>
      <c r="CY11146" s="78">
        <v>9.1184159449950425E-2</v>
      </c>
      <c r="CZ11146" s="78">
        <v>4.2437523963863868E-2</v>
      </c>
      <c r="DA11146" s="78">
        <v>1.841759382412608E-3</v>
      </c>
      <c r="DB11146" s="78">
        <v>4.6904876103673949E-2</v>
      </c>
      <c r="DC11146" s="78">
        <v>2.9165376913462691E-2</v>
      </c>
      <c r="DD11146" s="78">
        <v>3.1956784365377372E-4</v>
      </c>
      <c r="DE11146" s="78">
        <v>0</v>
      </c>
      <c r="DF11146" s="78">
        <v>9.3203166095848262E-6</v>
      </c>
      <c r="DG11146" s="78">
        <v>9.3203166095848262E-6</v>
      </c>
    </row>
    <row r="11147" spans="98:111" x14ac:dyDescent="0.25">
      <c r="CT11147" s="78" t="s">
        <v>155</v>
      </c>
      <c r="CU11147" s="78" t="s">
        <v>212</v>
      </c>
      <c r="CV11147" s="78" t="s">
        <v>498</v>
      </c>
      <c r="CW11147" s="78">
        <v>2041</v>
      </c>
      <c r="CX11147" s="78">
        <v>0</v>
      </c>
      <c r="CY11147" s="78">
        <v>9.1184159449950425E-2</v>
      </c>
      <c r="CZ11147" s="78">
        <v>4.2437523963863868E-2</v>
      </c>
      <c r="DA11147" s="78">
        <v>1.841759382412608E-3</v>
      </c>
      <c r="DB11147" s="78">
        <v>4.6904876103673949E-2</v>
      </c>
      <c r="DC11147" s="78">
        <v>2.9165376913462691E-2</v>
      </c>
      <c r="DD11147" s="78">
        <v>3.1956784365377372E-4</v>
      </c>
      <c r="DE11147" s="78">
        <v>0</v>
      </c>
      <c r="DF11147" s="78">
        <v>9.3203166095848262E-6</v>
      </c>
      <c r="DG11147" s="78">
        <v>9.3203166095848262E-6</v>
      </c>
    </row>
    <row r="11148" spans="98:111" x14ac:dyDescent="0.25">
      <c r="CT11148" s="78" t="s">
        <v>155</v>
      </c>
      <c r="CU11148" s="78" t="s">
        <v>212</v>
      </c>
      <c r="CV11148" s="78" t="s">
        <v>498</v>
      </c>
      <c r="CW11148" s="78">
        <v>2042</v>
      </c>
      <c r="CX11148" s="78">
        <v>0</v>
      </c>
      <c r="CY11148" s="78">
        <v>9.1184159449950425E-2</v>
      </c>
      <c r="CZ11148" s="78">
        <v>4.2437523963863868E-2</v>
      </c>
      <c r="DA11148" s="78">
        <v>1.841759382412608E-3</v>
      </c>
      <c r="DB11148" s="78">
        <v>4.6904876103673949E-2</v>
      </c>
      <c r="DC11148" s="78">
        <v>2.9165376913462691E-2</v>
      </c>
      <c r="DD11148" s="78">
        <v>3.1956784365377372E-4</v>
      </c>
      <c r="DE11148" s="78">
        <v>0</v>
      </c>
      <c r="DF11148" s="78">
        <v>9.3203166095848262E-6</v>
      </c>
      <c r="DG11148" s="78">
        <v>9.3203166095848262E-6</v>
      </c>
    </row>
    <row r="11149" spans="98:111" x14ac:dyDescent="0.25">
      <c r="CT11149" s="78" t="s">
        <v>155</v>
      </c>
      <c r="CU11149" s="78" t="s">
        <v>212</v>
      </c>
      <c r="CV11149" s="78" t="s">
        <v>498</v>
      </c>
      <c r="CW11149" s="78">
        <v>2043</v>
      </c>
      <c r="CX11149" s="78">
        <v>0</v>
      </c>
      <c r="CY11149" s="78">
        <v>9.5485653842642002E-2</v>
      </c>
      <c r="CZ11149" s="78">
        <v>4.430597636113489E-2</v>
      </c>
      <c r="DA11149" s="78">
        <v>1.922823688688894E-3</v>
      </c>
      <c r="DB11149" s="78">
        <v>4.9256853792818238E-2</v>
      </c>
      <c r="DC11149" s="78">
        <v>3.0627832877408306E-2</v>
      </c>
      <c r="DD11149" s="78">
        <v>3.1956784365377372E-4</v>
      </c>
      <c r="DE11149" s="78">
        <v>0</v>
      </c>
      <c r="DF11149" s="78">
        <v>9.787670508421529E-6</v>
      </c>
      <c r="DG11149" s="78">
        <v>9.787670508421529E-6</v>
      </c>
    </row>
    <row r="11150" spans="98:111" x14ac:dyDescent="0.25">
      <c r="CT11150" s="78" t="s">
        <v>155</v>
      </c>
      <c r="CU11150" s="78" t="s">
        <v>212</v>
      </c>
      <c r="CV11150" s="78" t="s">
        <v>498</v>
      </c>
      <c r="CW11150" s="78">
        <v>2044</v>
      </c>
      <c r="CX11150" s="78">
        <v>0</v>
      </c>
      <c r="CY11150" s="78">
        <v>9.5485653842642002E-2</v>
      </c>
      <c r="CZ11150" s="78">
        <v>4.430597636113489E-2</v>
      </c>
      <c r="DA11150" s="78">
        <v>1.922823688688894E-3</v>
      </c>
      <c r="DB11150" s="78">
        <v>4.9256853792818238E-2</v>
      </c>
      <c r="DC11150" s="78">
        <v>3.0627832877408306E-2</v>
      </c>
      <c r="DD11150" s="78">
        <v>3.1956784365377372E-4</v>
      </c>
      <c r="DE11150" s="78">
        <v>0</v>
      </c>
      <c r="DF11150" s="78">
        <v>9.787670508421529E-6</v>
      </c>
      <c r="DG11150" s="78">
        <v>9.787670508421529E-6</v>
      </c>
    </row>
    <row r="11151" spans="98:111" x14ac:dyDescent="0.25">
      <c r="CT11151" s="78" t="s">
        <v>155</v>
      </c>
      <c r="CU11151" s="78" t="s">
        <v>212</v>
      </c>
      <c r="CV11151" s="78" t="s">
        <v>498</v>
      </c>
      <c r="CW11151" s="78">
        <v>2045</v>
      </c>
      <c r="CX11151" s="78">
        <v>0</v>
      </c>
      <c r="CY11151" s="78">
        <v>9.5485653842642002E-2</v>
      </c>
      <c r="CZ11151" s="78">
        <v>4.430597636113489E-2</v>
      </c>
      <c r="DA11151" s="78">
        <v>1.922823688688894E-3</v>
      </c>
      <c r="DB11151" s="78">
        <v>4.9256853792818238E-2</v>
      </c>
      <c r="DC11151" s="78">
        <v>3.0627832877408306E-2</v>
      </c>
      <c r="DD11151" s="78">
        <v>3.1956784365377372E-4</v>
      </c>
      <c r="DE11151" s="78">
        <v>0</v>
      </c>
      <c r="DF11151" s="78">
        <v>9.787670508421529E-6</v>
      </c>
      <c r="DG11151" s="78">
        <v>9.787670508421529E-6</v>
      </c>
    </row>
    <row r="11152" spans="98:111" x14ac:dyDescent="0.25">
      <c r="CT11152" s="78" t="s">
        <v>155</v>
      </c>
      <c r="CU11152" s="78" t="s">
        <v>212</v>
      </c>
      <c r="CV11152" s="78" t="s">
        <v>498</v>
      </c>
      <c r="CW11152" s="78">
        <v>2046</v>
      </c>
      <c r="CX11152" s="78">
        <v>0</v>
      </c>
      <c r="CY11152" s="78">
        <v>9.5485653842642002E-2</v>
      </c>
      <c r="CZ11152" s="78">
        <v>4.430597636113489E-2</v>
      </c>
      <c r="DA11152" s="78">
        <v>1.922823688688894E-3</v>
      </c>
      <c r="DB11152" s="78">
        <v>4.9256853792818238E-2</v>
      </c>
      <c r="DC11152" s="78">
        <v>3.0627832877408306E-2</v>
      </c>
      <c r="DD11152" s="78">
        <v>3.1956784365377372E-4</v>
      </c>
      <c r="DE11152" s="78">
        <v>0</v>
      </c>
      <c r="DF11152" s="78">
        <v>9.787670508421529E-6</v>
      </c>
      <c r="DG11152" s="78">
        <v>9.787670508421529E-6</v>
      </c>
    </row>
    <row r="11153" spans="98:111" x14ac:dyDescent="0.25">
      <c r="CT11153" s="78" t="s">
        <v>155</v>
      </c>
      <c r="CU11153" s="78" t="s">
        <v>212</v>
      </c>
      <c r="CV11153" s="78" t="s">
        <v>498</v>
      </c>
      <c r="CW11153" s="78">
        <v>2047</v>
      </c>
      <c r="CX11153" s="78">
        <v>0</v>
      </c>
      <c r="CY11153" s="78">
        <v>9.5485653842642002E-2</v>
      </c>
      <c r="CZ11153" s="78">
        <v>4.430597636113489E-2</v>
      </c>
      <c r="DA11153" s="78">
        <v>1.922823688688894E-3</v>
      </c>
      <c r="DB11153" s="78">
        <v>4.9256853792818238E-2</v>
      </c>
      <c r="DC11153" s="78">
        <v>3.0627832877408306E-2</v>
      </c>
      <c r="DD11153" s="78">
        <v>3.1956784365377372E-4</v>
      </c>
      <c r="DE11153" s="78">
        <v>0</v>
      </c>
      <c r="DF11153" s="78">
        <v>9.787670508421529E-6</v>
      </c>
      <c r="DG11153" s="78">
        <v>9.787670508421529E-6</v>
      </c>
    </row>
    <row r="11154" spans="98:111" x14ac:dyDescent="0.25">
      <c r="CT11154" s="78" t="s">
        <v>155</v>
      </c>
      <c r="CU11154" s="78" t="s">
        <v>212</v>
      </c>
      <c r="CV11154" s="78" t="s">
        <v>498</v>
      </c>
      <c r="CW11154" s="78">
        <v>2048</v>
      </c>
      <c r="CX11154" s="78">
        <v>0</v>
      </c>
      <c r="CY11154" s="78">
        <v>0.10007169573935901</v>
      </c>
      <c r="CZ11154" s="78">
        <v>4.6259840575669349E-2</v>
      </c>
      <c r="DA11154" s="78">
        <v>2.007587869967927E-3</v>
      </c>
      <c r="DB11154" s="78">
        <v>5.1804267293721673E-2</v>
      </c>
      <c r="DC11154" s="78">
        <v>3.2211810516408458E-2</v>
      </c>
      <c r="DD11154" s="78">
        <v>3.1956784365377372E-4</v>
      </c>
      <c r="DE11154" s="78">
        <v>0</v>
      </c>
      <c r="DF11154" s="78">
        <v>1.0293858826912603E-5</v>
      </c>
      <c r="DG11154" s="78">
        <v>1.0293858826912603E-5</v>
      </c>
    </row>
    <row r="11155" spans="98:111" x14ac:dyDescent="0.25">
      <c r="CT11155" s="78" t="s">
        <v>155</v>
      </c>
      <c r="CU11155" s="78" t="s">
        <v>212</v>
      </c>
      <c r="CV11155" s="78" t="s">
        <v>498</v>
      </c>
      <c r="CW11155" s="78">
        <v>2049</v>
      </c>
      <c r="CX11155" s="78">
        <v>0</v>
      </c>
      <c r="CY11155" s="78">
        <v>0.10007169573935901</v>
      </c>
      <c r="CZ11155" s="78">
        <v>4.6259840575669349E-2</v>
      </c>
      <c r="DA11155" s="78">
        <v>2.007587869967927E-3</v>
      </c>
      <c r="DB11155" s="78">
        <v>5.1804267293721673E-2</v>
      </c>
      <c r="DC11155" s="78">
        <v>3.2211810516408458E-2</v>
      </c>
      <c r="DD11155" s="78">
        <v>3.1956784365377372E-4</v>
      </c>
      <c r="DE11155" s="78">
        <v>0</v>
      </c>
      <c r="DF11155" s="78">
        <v>1.0293858826912603E-5</v>
      </c>
      <c r="DG11155" s="78">
        <v>1.0293858826912603E-5</v>
      </c>
    </row>
    <row r="11156" spans="98:111" x14ac:dyDescent="0.25">
      <c r="CT11156" s="78" t="s">
        <v>155</v>
      </c>
      <c r="CU11156" s="78" t="s">
        <v>212</v>
      </c>
      <c r="CV11156" s="78" t="s">
        <v>498</v>
      </c>
      <c r="CW11156" s="78">
        <v>2050</v>
      </c>
      <c r="CX11156" s="78">
        <v>0</v>
      </c>
      <c r="CY11156" s="78">
        <v>0.10007169573935901</v>
      </c>
      <c r="CZ11156" s="78">
        <v>4.6259840575669349E-2</v>
      </c>
      <c r="DA11156" s="78">
        <v>2.007587869967927E-3</v>
      </c>
      <c r="DB11156" s="78">
        <v>5.1804267293721673E-2</v>
      </c>
      <c r="DC11156" s="78">
        <v>3.2211810516408458E-2</v>
      </c>
      <c r="DD11156" s="78">
        <v>3.1956784365377372E-4</v>
      </c>
      <c r="DE11156" s="78">
        <v>0</v>
      </c>
      <c r="DF11156" s="78">
        <v>1.0293858826912603E-5</v>
      </c>
      <c r="DG11156" s="78">
        <v>1.0293858826912603E-5</v>
      </c>
    </row>
    <row r="11157" spans="98:111" x14ac:dyDescent="0.25">
      <c r="CT11157" s="78" t="s">
        <v>155</v>
      </c>
      <c r="CU11157" s="78" t="s">
        <v>212</v>
      </c>
      <c r="CV11157" s="78" t="s">
        <v>498</v>
      </c>
      <c r="CW11157" s="78">
        <v>2051</v>
      </c>
      <c r="CX11157" s="78">
        <v>0</v>
      </c>
      <c r="CY11157" s="78">
        <v>0.10007169573935901</v>
      </c>
      <c r="CZ11157" s="78">
        <v>4.6259840575669349E-2</v>
      </c>
      <c r="DA11157" s="78">
        <v>2.007587869967927E-3</v>
      </c>
      <c r="DB11157" s="78">
        <v>5.1804267293721673E-2</v>
      </c>
      <c r="DC11157" s="78">
        <v>3.2211810516408458E-2</v>
      </c>
      <c r="DD11157" s="78">
        <v>3.1956784365377372E-4</v>
      </c>
      <c r="DE11157" s="78">
        <v>0</v>
      </c>
      <c r="DF11157" s="78">
        <v>1.0293858826912603E-5</v>
      </c>
      <c r="DG11157" s="78">
        <v>1.0293858826912603E-5</v>
      </c>
    </row>
    <row r="11158" spans="98:111" x14ac:dyDescent="0.25">
      <c r="CT11158" s="78" t="s">
        <v>155</v>
      </c>
      <c r="CU11158" s="78" t="s">
        <v>212</v>
      </c>
      <c r="CV11158" s="78" t="s">
        <v>498</v>
      </c>
      <c r="CW11158" s="78">
        <v>2052</v>
      </c>
      <c r="CX11158" s="78">
        <v>0</v>
      </c>
      <c r="CY11158" s="78">
        <v>0.10007169573935901</v>
      </c>
      <c r="CZ11158" s="78">
        <v>4.6259840575669349E-2</v>
      </c>
      <c r="DA11158" s="78">
        <v>2.007587869967927E-3</v>
      </c>
      <c r="DB11158" s="78">
        <v>5.1804267293721673E-2</v>
      </c>
      <c r="DC11158" s="78">
        <v>3.2211810516408458E-2</v>
      </c>
      <c r="DD11158" s="78">
        <v>3.1956784365377372E-4</v>
      </c>
      <c r="DE11158" s="78">
        <v>0</v>
      </c>
      <c r="DF11158" s="78">
        <v>1.0293858826912603E-5</v>
      </c>
      <c r="DG11158" s="78">
        <v>1.0293858826912603E-5</v>
      </c>
    </row>
    <row r="11159" spans="98:111" x14ac:dyDescent="0.25">
      <c r="CT11159" s="78" t="s">
        <v>155</v>
      </c>
      <c r="CU11159" s="78" t="s">
        <v>212</v>
      </c>
      <c r="CV11159" s="78" t="s">
        <v>498</v>
      </c>
      <c r="CW11159" s="78">
        <v>2053</v>
      </c>
      <c r="CX11159" s="78">
        <v>0</v>
      </c>
      <c r="CY11159" s="78">
        <v>0.1048945043660441</v>
      </c>
      <c r="CZ11159" s="78">
        <v>4.8274495535751569E-2</v>
      </c>
      <c r="DA11159" s="78">
        <v>2.0949826068834511E-3</v>
      </c>
      <c r="DB11159" s="78">
        <v>5.4525026223409073E-2</v>
      </c>
      <c r="DC11159" s="78">
        <v>3.3903574065673799E-2</v>
      </c>
      <c r="DD11159" s="78">
        <v>3.1956784365377372E-4</v>
      </c>
      <c r="DE11159" s="78">
        <v>0</v>
      </c>
      <c r="DF11159" s="78">
        <v>1.0834492056323382E-5</v>
      </c>
      <c r="DG11159" s="78">
        <v>1.0834492056323382E-5</v>
      </c>
    </row>
    <row r="11160" spans="98:111" x14ac:dyDescent="0.25">
      <c r="CT11160" s="78" t="s">
        <v>155</v>
      </c>
      <c r="CU11160" s="78" t="s">
        <v>212</v>
      </c>
      <c r="CV11160" s="78" t="s">
        <v>498</v>
      </c>
      <c r="CW11160" s="78">
        <v>2054</v>
      </c>
      <c r="CX11160" s="78">
        <v>0</v>
      </c>
      <c r="CY11160" s="78">
        <v>0.1048945043660441</v>
      </c>
      <c r="CZ11160" s="78">
        <v>4.8274495535751569E-2</v>
      </c>
      <c r="DA11160" s="78">
        <v>2.0949826068834511E-3</v>
      </c>
      <c r="DB11160" s="78">
        <v>5.4525026223409073E-2</v>
      </c>
      <c r="DC11160" s="78">
        <v>3.3903574065673799E-2</v>
      </c>
      <c r="DD11160" s="78">
        <v>3.1956784365377372E-4</v>
      </c>
      <c r="DE11160" s="78">
        <v>0</v>
      </c>
      <c r="DF11160" s="78">
        <v>1.0834492056323382E-5</v>
      </c>
      <c r="DG11160" s="78">
        <v>1.0834492056323382E-5</v>
      </c>
    </row>
    <row r="11161" spans="98:111" x14ac:dyDescent="0.25">
      <c r="CT11161" s="78" t="s">
        <v>155</v>
      </c>
      <c r="CU11161" s="78" t="s">
        <v>212</v>
      </c>
      <c r="CV11161" s="78" t="s">
        <v>498</v>
      </c>
      <c r="CW11161" s="78">
        <v>2055</v>
      </c>
      <c r="CX11161" s="78">
        <v>0</v>
      </c>
      <c r="CY11161" s="78">
        <v>0.1048945043660441</v>
      </c>
      <c r="CZ11161" s="78">
        <v>4.8274495535751569E-2</v>
      </c>
      <c r="DA11161" s="78">
        <v>2.0949826068834511E-3</v>
      </c>
      <c r="DB11161" s="78">
        <v>5.4525026223409073E-2</v>
      </c>
      <c r="DC11161" s="78">
        <v>3.3903574065673799E-2</v>
      </c>
      <c r="DD11161" s="78">
        <v>3.1956784365377372E-4</v>
      </c>
      <c r="DE11161" s="78">
        <v>0</v>
      </c>
      <c r="DF11161" s="78">
        <v>1.0834492056323382E-5</v>
      </c>
      <c r="DG11161" s="78">
        <v>1.0834492056323382E-5</v>
      </c>
    </row>
    <row r="11162" spans="98:111" x14ac:dyDescent="0.25">
      <c r="CT11162" s="78" t="s">
        <v>155</v>
      </c>
      <c r="CU11162" s="78" t="s">
        <v>212</v>
      </c>
      <c r="CV11162" s="78" t="s">
        <v>500</v>
      </c>
      <c r="CW11162" s="78">
        <v>2026</v>
      </c>
      <c r="CX11162" s="78">
        <v>0</v>
      </c>
      <c r="CY11162" s="78">
        <v>21835.978114130419</v>
      </c>
      <c r="CZ11162" s="78">
        <v>428.60232122030709</v>
      </c>
      <c r="DA11162" s="78">
        <v>13939.56097345755</v>
      </c>
      <c r="DB11162" s="78">
        <v>7467.8148194525511</v>
      </c>
      <c r="DC11162" s="78">
        <v>4643.4753062318841</v>
      </c>
      <c r="DD11162" s="78">
        <v>2.8498467292138701E-10</v>
      </c>
      <c r="DE11162" s="78">
        <v>0</v>
      </c>
      <c r="DF11162" s="78">
        <v>1.3233192913650308E-6</v>
      </c>
      <c r="DG11162" s="78">
        <v>1.3233192913650308E-6</v>
      </c>
    </row>
    <row r="11163" spans="98:111" x14ac:dyDescent="0.25">
      <c r="CT11163" s="78" t="s">
        <v>155</v>
      </c>
      <c r="CU11163" s="78" t="s">
        <v>212</v>
      </c>
      <c r="CV11163" s="78" t="s">
        <v>500</v>
      </c>
      <c r="CW11163" s="78">
        <v>2027</v>
      </c>
      <c r="CX11163" s="78">
        <v>0</v>
      </c>
      <c r="CY11163" s="78">
        <v>21835.978114130419</v>
      </c>
      <c r="CZ11163" s="78">
        <v>428.60232122030709</v>
      </c>
      <c r="DA11163" s="78">
        <v>13939.56097345755</v>
      </c>
      <c r="DB11163" s="78">
        <v>7467.8148194525511</v>
      </c>
      <c r="DC11163" s="78">
        <v>4643.4753062318841</v>
      </c>
      <c r="DD11163" s="78">
        <v>2.8498467292138701E-10</v>
      </c>
      <c r="DE11163" s="78">
        <v>0</v>
      </c>
      <c r="DF11163" s="78">
        <v>1.3233192913650308E-6</v>
      </c>
      <c r="DG11163" s="78">
        <v>1.3233192913650308E-6</v>
      </c>
    </row>
    <row r="11164" spans="98:111" x14ac:dyDescent="0.25">
      <c r="CT11164" s="78" t="s">
        <v>155</v>
      </c>
      <c r="CU11164" s="78" t="s">
        <v>212</v>
      </c>
      <c r="CV11164" s="78" t="s">
        <v>500</v>
      </c>
      <c r="CW11164" s="78">
        <v>2028</v>
      </c>
      <c r="CX11164" s="78">
        <v>0</v>
      </c>
      <c r="CY11164" s="78">
        <v>22783.187028906919</v>
      </c>
      <c r="CZ11164" s="78">
        <v>453.26096055717272</v>
      </c>
      <c r="DA11164" s="78">
        <v>14531.33568557209</v>
      </c>
      <c r="DB11164" s="78">
        <v>7798.5903827776583</v>
      </c>
      <c r="DC11164" s="78">
        <v>4849.1510222665347</v>
      </c>
      <c r="DD11164" s="78">
        <v>2.8498467292138701E-10</v>
      </c>
      <c r="DE11164" s="78">
        <v>0</v>
      </c>
      <c r="DF11164" s="78">
        <v>1.3819337180270379E-6</v>
      </c>
      <c r="DG11164" s="78">
        <v>1.3819337180270379E-6</v>
      </c>
    </row>
    <row r="11165" spans="98:111" x14ac:dyDescent="0.25">
      <c r="CT11165" s="78" t="s">
        <v>155</v>
      </c>
      <c r="CU11165" s="78" t="s">
        <v>212</v>
      </c>
      <c r="CV11165" s="78" t="s">
        <v>500</v>
      </c>
      <c r="CW11165" s="78">
        <v>2029</v>
      </c>
      <c r="CX11165" s="78">
        <v>0</v>
      </c>
      <c r="CY11165" s="78">
        <v>22783.187028906919</v>
      </c>
      <c r="CZ11165" s="78">
        <v>453.26096055717272</v>
      </c>
      <c r="DA11165" s="78">
        <v>14531.33568557209</v>
      </c>
      <c r="DB11165" s="78">
        <v>7798.5903827776583</v>
      </c>
      <c r="DC11165" s="78">
        <v>4849.1510222665347</v>
      </c>
      <c r="DD11165" s="78">
        <v>2.8498467292138701E-10</v>
      </c>
      <c r="DE11165" s="78">
        <v>0</v>
      </c>
      <c r="DF11165" s="78">
        <v>1.3819337180270379E-6</v>
      </c>
      <c r="DG11165" s="78">
        <v>1.3819337180270379E-6</v>
      </c>
    </row>
    <row r="11166" spans="98:111" x14ac:dyDescent="0.25">
      <c r="CT11166" s="78" t="s">
        <v>155</v>
      </c>
      <c r="CU11166" s="78" t="s">
        <v>212</v>
      </c>
      <c r="CV11166" s="78" t="s">
        <v>500</v>
      </c>
      <c r="CW11166" s="78">
        <v>2030</v>
      </c>
      <c r="CX11166" s="78">
        <v>0</v>
      </c>
      <c r="CY11166" s="78">
        <v>22783.187028906919</v>
      </c>
      <c r="CZ11166" s="78">
        <v>453.26096055717272</v>
      </c>
      <c r="DA11166" s="78">
        <v>14531.33568557209</v>
      </c>
      <c r="DB11166" s="78">
        <v>7798.5903827776583</v>
      </c>
      <c r="DC11166" s="78">
        <v>4849.1510222665347</v>
      </c>
      <c r="DD11166" s="78">
        <v>2.8498467292138701E-10</v>
      </c>
      <c r="DE11166" s="78">
        <v>0</v>
      </c>
      <c r="DF11166" s="78">
        <v>1.3819337180270379E-6</v>
      </c>
      <c r="DG11166" s="78">
        <v>1.3819337180270379E-6</v>
      </c>
    </row>
    <row r="11167" spans="98:111" x14ac:dyDescent="0.25">
      <c r="CT11167" s="78" t="s">
        <v>155</v>
      </c>
      <c r="CU11167" s="78" t="s">
        <v>212</v>
      </c>
      <c r="CV11167" s="78" t="s">
        <v>500</v>
      </c>
      <c r="CW11167" s="78">
        <v>2031</v>
      </c>
      <c r="CX11167" s="78">
        <v>0</v>
      </c>
      <c r="CY11167" s="78">
        <v>22783.187028906919</v>
      </c>
      <c r="CZ11167" s="78">
        <v>453.26096055717272</v>
      </c>
      <c r="DA11167" s="78">
        <v>14531.33568557209</v>
      </c>
      <c r="DB11167" s="78">
        <v>7798.5903827776583</v>
      </c>
      <c r="DC11167" s="78">
        <v>4849.1510222665347</v>
      </c>
      <c r="DD11167" s="78">
        <v>2.8498467292138701E-10</v>
      </c>
      <c r="DE11167" s="78">
        <v>0</v>
      </c>
      <c r="DF11167" s="78">
        <v>1.3819337180270379E-6</v>
      </c>
      <c r="DG11167" s="78">
        <v>1.3819337180270379E-6</v>
      </c>
    </row>
    <row r="11168" spans="98:111" x14ac:dyDescent="0.25">
      <c r="CT11168" s="78" t="s">
        <v>155</v>
      </c>
      <c r="CU11168" s="78" t="s">
        <v>212</v>
      </c>
      <c r="CV11168" s="78" t="s">
        <v>500</v>
      </c>
      <c r="CW11168" s="78">
        <v>2032</v>
      </c>
      <c r="CX11168" s="78">
        <v>0</v>
      </c>
      <c r="CY11168" s="78">
        <v>22783.187028906919</v>
      </c>
      <c r="CZ11168" s="78">
        <v>453.26096055717272</v>
      </c>
      <c r="DA11168" s="78">
        <v>14531.33568557209</v>
      </c>
      <c r="DB11168" s="78">
        <v>7798.5903827776583</v>
      </c>
      <c r="DC11168" s="78">
        <v>4849.1510222665347</v>
      </c>
      <c r="DD11168" s="78">
        <v>2.8498467292138701E-10</v>
      </c>
      <c r="DE11168" s="78">
        <v>0</v>
      </c>
      <c r="DF11168" s="78">
        <v>1.3819337180270379E-6</v>
      </c>
      <c r="DG11168" s="78">
        <v>1.3819337180270379E-6</v>
      </c>
    </row>
    <row r="11169" spans="98:111" x14ac:dyDescent="0.25">
      <c r="CT11169" s="78" t="s">
        <v>155</v>
      </c>
      <c r="CU11169" s="78" t="s">
        <v>212</v>
      </c>
      <c r="CV11169" s="78" t="s">
        <v>500</v>
      </c>
      <c r="CW11169" s="78">
        <v>2033</v>
      </c>
      <c r="CX11169" s="78">
        <v>0</v>
      </c>
      <c r="CY11169" s="78">
        <v>23835.264052429611</v>
      </c>
      <c r="CZ11169" s="78">
        <v>480.96485046156812</v>
      </c>
      <c r="DA11169" s="78">
        <v>15187.72939506126</v>
      </c>
      <c r="DB11169" s="78">
        <v>8166.5698069067748</v>
      </c>
      <c r="DC11169" s="78">
        <v>5077.9600394229401</v>
      </c>
      <c r="DD11169" s="78">
        <v>2.8498467292138701E-10</v>
      </c>
      <c r="DE11169" s="78">
        <v>0</v>
      </c>
      <c r="DF11169" s="78">
        <v>1.4471407809428201E-6</v>
      </c>
      <c r="DG11169" s="78">
        <v>1.4471407809428201E-6</v>
      </c>
    </row>
    <row r="11170" spans="98:111" x14ac:dyDescent="0.25">
      <c r="CT11170" s="78" t="s">
        <v>155</v>
      </c>
      <c r="CU11170" s="78" t="s">
        <v>212</v>
      </c>
      <c r="CV11170" s="78" t="s">
        <v>500</v>
      </c>
      <c r="CW11170" s="78">
        <v>2034</v>
      </c>
      <c r="CX11170" s="78">
        <v>0</v>
      </c>
      <c r="CY11170" s="78">
        <v>23835.264052429611</v>
      </c>
      <c r="CZ11170" s="78">
        <v>480.96485046156812</v>
      </c>
      <c r="DA11170" s="78">
        <v>15187.72939506126</v>
      </c>
      <c r="DB11170" s="78">
        <v>8166.5698069067748</v>
      </c>
      <c r="DC11170" s="78">
        <v>5077.9600394229401</v>
      </c>
      <c r="DD11170" s="78">
        <v>2.8498467292138701E-10</v>
      </c>
      <c r="DE11170" s="78">
        <v>0</v>
      </c>
      <c r="DF11170" s="78">
        <v>1.4471407809428201E-6</v>
      </c>
      <c r="DG11170" s="78">
        <v>1.4471407809428201E-6</v>
      </c>
    </row>
    <row r="11171" spans="98:111" x14ac:dyDescent="0.25">
      <c r="CT11171" s="78" t="s">
        <v>155</v>
      </c>
      <c r="CU11171" s="78" t="s">
        <v>212</v>
      </c>
      <c r="CV11171" s="78" t="s">
        <v>500</v>
      </c>
      <c r="CW11171" s="78">
        <v>2035</v>
      </c>
      <c r="CX11171" s="78">
        <v>0</v>
      </c>
      <c r="CY11171" s="78">
        <v>23835.264052429611</v>
      </c>
      <c r="CZ11171" s="78">
        <v>480.96485046156812</v>
      </c>
      <c r="DA11171" s="78">
        <v>15187.72939506126</v>
      </c>
      <c r="DB11171" s="78">
        <v>8166.5698069067748</v>
      </c>
      <c r="DC11171" s="78">
        <v>5077.9600394229401</v>
      </c>
      <c r="DD11171" s="78">
        <v>2.8498467292138701E-10</v>
      </c>
      <c r="DE11171" s="78">
        <v>0</v>
      </c>
      <c r="DF11171" s="78">
        <v>1.4471407809428201E-6</v>
      </c>
      <c r="DG11171" s="78">
        <v>1.4471407809428201E-6</v>
      </c>
    </row>
    <row r="11172" spans="98:111" x14ac:dyDescent="0.25">
      <c r="CT11172" s="78" t="s">
        <v>155</v>
      </c>
      <c r="CU11172" s="78" t="s">
        <v>212</v>
      </c>
      <c r="CV11172" s="78" t="s">
        <v>500</v>
      </c>
      <c r="CW11172" s="78">
        <v>2036</v>
      </c>
      <c r="CX11172" s="78">
        <v>0</v>
      </c>
      <c r="CY11172" s="78">
        <v>23835.264052429611</v>
      </c>
      <c r="CZ11172" s="78">
        <v>480.96485046156812</v>
      </c>
      <c r="DA11172" s="78">
        <v>15187.72939506126</v>
      </c>
      <c r="DB11172" s="78">
        <v>8166.5698069067748</v>
      </c>
      <c r="DC11172" s="78">
        <v>5077.9600394229401</v>
      </c>
      <c r="DD11172" s="78">
        <v>2.8498467292138701E-10</v>
      </c>
      <c r="DE11172" s="78">
        <v>0</v>
      </c>
      <c r="DF11172" s="78">
        <v>1.4471407809428201E-6</v>
      </c>
      <c r="DG11172" s="78">
        <v>1.4471407809428201E-6</v>
      </c>
    </row>
    <row r="11173" spans="98:111" x14ac:dyDescent="0.25">
      <c r="CT11173" s="78" t="s">
        <v>155</v>
      </c>
      <c r="CU11173" s="78" t="s">
        <v>212</v>
      </c>
      <c r="CV11173" s="78" t="s">
        <v>500</v>
      </c>
      <c r="CW11173" s="78">
        <v>2037</v>
      </c>
      <c r="CX11173" s="78">
        <v>0</v>
      </c>
      <c r="CY11173" s="78">
        <v>23835.264052429611</v>
      </c>
      <c r="CZ11173" s="78">
        <v>480.96485046156812</v>
      </c>
      <c r="DA11173" s="78">
        <v>15187.72939506126</v>
      </c>
      <c r="DB11173" s="78">
        <v>8166.5698069067748</v>
      </c>
      <c r="DC11173" s="78">
        <v>5077.9600394229401</v>
      </c>
      <c r="DD11173" s="78">
        <v>2.8498467292138701E-10</v>
      </c>
      <c r="DE11173" s="78">
        <v>0</v>
      </c>
      <c r="DF11173" s="78">
        <v>1.4471407809428201E-6</v>
      </c>
      <c r="DG11173" s="78">
        <v>1.4471407809428201E-6</v>
      </c>
    </row>
    <row r="11174" spans="98:111" x14ac:dyDescent="0.25">
      <c r="CT11174" s="78" t="s">
        <v>155</v>
      </c>
      <c r="CU11174" s="78" t="s">
        <v>212</v>
      </c>
      <c r="CV11174" s="78" t="s">
        <v>500</v>
      </c>
      <c r="CW11174" s="78">
        <v>2038</v>
      </c>
      <c r="CX11174" s="78">
        <v>0</v>
      </c>
      <c r="CY11174" s="78">
        <v>24976.64177073212</v>
      </c>
      <c r="CZ11174" s="78">
        <v>511.3744578996978</v>
      </c>
      <c r="DA11174" s="78">
        <v>15898.823661375691</v>
      </c>
      <c r="DB11174" s="78">
        <v>8566.4436514567296</v>
      </c>
      <c r="DC11174" s="78">
        <v>5326.6009561659512</v>
      </c>
      <c r="DD11174" s="78">
        <v>2.8498467292138701E-10</v>
      </c>
      <c r="DE11174" s="78">
        <v>0</v>
      </c>
      <c r="DF11174" s="78">
        <v>1.5179996312757009E-6</v>
      </c>
      <c r="DG11174" s="78">
        <v>1.5179996312757009E-6</v>
      </c>
    </row>
    <row r="11175" spans="98:111" x14ac:dyDescent="0.25">
      <c r="CT11175" s="78" t="s">
        <v>155</v>
      </c>
      <c r="CU11175" s="78" t="s">
        <v>212</v>
      </c>
      <c r="CV11175" s="78" t="s">
        <v>500</v>
      </c>
      <c r="CW11175" s="78">
        <v>2039</v>
      </c>
      <c r="CX11175" s="78">
        <v>0</v>
      </c>
      <c r="CY11175" s="78">
        <v>24976.64177073212</v>
      </c>
      <c r="CZ11175" s="78">
        <v>511.3744578996978</v>
      </c>
      <c r="DA11175" s="78">
        <v>15898.823661375691</v>
      </c>
      <c r="DB11175" s="78">
        <v>8566.4436514567296</v>
      </c>
      <c r="DC11175" s="78">
        <v>5326.6009561659512</v>
      </c>
      <c r="DD11175" s="78">
        <v>2.8498467292138701E-10</v>
      </c>
      <c r="DE11175" s="78">
        <v>0</v>
      </c>
      <c r="DF11175" s="78">
        <v>1.5179996312757009E-6</v>
      </c>
      <c r="DG11175" s="78">
        <v>1.5179996312757009E-6</v>
      </c>
    </row>
    <row r="11176" spans="98:111" x14ac:dyDescent="0.25">
      <c r="CT11176" s="78" t="s">
        <v>155</v>
      </c>
      <c r="CU11176" s="78" t="s">
        <v>212</v>
      </c>
      <c r="CV11176" s="78" t="s">
        <v>500</v>
      </c>
      <c r="CW11176" s="78">
        <v>2040</v>
      </c>
      <c r="CX11176" s="78">
        <v>0</v>
      </c>
      <c r="CY11176" s="78">
        <v>24976.64177073212</v>
      </c>
      <c r="CZ11176" s="78">
        <v>511.3744578996978</v>
      </c>
      <c r="DA11176" s="78">
        <v>15898.823661375691</v>
      </c>
      <c r="DB11176" s="78">
        <v>8566.4436514567296</v>
      </c>
      <c r="DC11176" s="78">
        <v>5326.6009561659512</v>
      </c>
      <c r="DD11176" s="78">
        <v>2.8498467292138701E-10</v>
      </c>
      <c r="DE11176" s="78">
        <v>0</v>
      </c>
      <c r="DF11176" s="78">
        <v>1.5179996312757009E-6</v>
      </c>
      <c r="DG11176" s="78">
        <v>1.5179996312757009E-6</v>
      </c>
    </row>
    <row r="11177" spans="98:111" x14ac:dyDescent="0.25">
      <c r="CT11177" s="78" t="s">
        <v>155</v>
      </c>
      <c r="CU11177" s="78" t="s">
        <v>212</v>
      </c>
      <c r="CV11177" s="78" t="s">
        <v>500</v>
      </c>
      <c r="CW11177" s="78">
        <v>2041</v>
      </c>
      <c r="CX11177" s="78">
        <v>0</v>
      </c>
      <c r="CY11177" s="78">
        <v>24976.64177073212</v>
      </c>
      <c r="CZ11177" s="78">
        <v>511.3744578996978</v>
      </c>
      <c r="DA11177" s="78">
        <v>15898.823661375691</v>
      </c>
      <c r="DB11177" s="78">
        <v>8566.4436514567296</v>
      </c>
      <c r="DC11177" s="78">
        <v>5326.6009561659512</v>
      </c>
      <c r="DD11177" s="78">
        <v>2.8498467292138701E-10</v>
      </c>
      <c r="DE11177" s="78">
        <v>0</v>
      </c>
      <c r="DF11177" s="78">
        <v>1.5179996312757009E-6</v>
      </c>
      <c r="DG11177" s="78">
        <v>1.5179996312757009E-6</v>
      </c>
    </row>
    <row r="11178" spans="98:111" x14ac:dyDescent="0.25">
      <c r="CT11178" s="78" t="s">
        <v>155</v>
      </c>
      <c r="CU11178" s="78" t="s">
        <v>212</v>
      </c>
      <c r="CV11178" s="78" t="s">
        <v>500</v>
      </c>
      <c r="CW11178" s="78">
        <v>2042</v>
      </c>
      <c r="CX11178" s="78">
        <v>0</v>
      </c>
      <c r="CY11178" s="78">
        <v>24976.64177073212</v>
      </c>
      <c r="CZ11178" s="78">
        <v>511.3744578996978</v>
      </c>
      <c r="DA11178" s="78">
        <v>15898.823661375691</v>
      </c>
      <c r="DB11178" s="78">
        <v>8566.4436514567296</v>
      </c>
      <c r="DC11178" s="78">
        <v>5326.6009561659512</v>
      </c>
      <c r="DD11178" s="78">
        <v>2.8498467292138701E-10</v>
      </c>
      <c r="DE11178" s="78">
        <v>0</v>
      </c>
      <c r="DF11178" s="78">
        <v>1.5179996312757009E-6</v>
      </c>
      <c r="DG11178" s="78">
        <v>1.5179996312757009E-6</v>
      </c>
    </row>
    <row r="11179" spans="98:111" x14ac:dyDescent="0.25">
      <c r="CT11179" s="78" t="s">
        <v>155</v>
      </c>
      <c r="CU11179" s="78" t="s">
        <v>212</v>
      </c>
      <c r="CV11179" s="78" t="s">
        <v>500</v>
      </c>
      <c r="CW11179" s="78">
        <v>2043</v>
      </c>
      <c r="CX11179" s="78">
        <v>0</v>
      </c>
      <c r="CY11179" s="78">
        <v>26191.727822098041</v>
      </c>
      <c r="CZ11179" s="78">
        <v>544.1290669183104</v>
      </c>
      <c r="DA11179" s="78">
        <v>16654.741429754369</v>
      </c>
      <c r="DB11179" s="78">
        <v>8992.8573254253552</v>
      </c>
      <c r="DC11179" s="78">
        <v>5591.7442963777639</v>
      </c>
      <c r="DD11179" s="78">
        <v>2.8498467292138701E-10</v>
      </c>
      <c r="DE11179" s="78">
        <v>0</v>
      </c>
      <c r="DF11179" s="78">
        <v>1.5935614193632484E-6</v>
      </c>
      <c r="DG11179" s="78">
        <v>1.5935614193632484E-6</v>
      </c>
    </row>
    <row r="11180" spans="98:111" x14ac:dyDescent="0.25">
      <c r="CT11180" s="78" t="s">
        <v>155</v>
      </c>
      <c r="CU11180" s="78" t="s">
        <v>212</v>
      </c>
      <c r="CV11180" s="78" t="s">
        <v>500</v>
      </c>
      <c r="CW11180" s="78">
        <v>2044</v>
      </c>
      <c r="CX11180" s="78">
        <v>0</v>
      </c>
      <c r="CY11180" s="78">
        <v>26191.727822098041</v>
      </c>
      <c r="CZ11180" s="78">
        <v>544.1290669183104</v>
      </c>
      <c r="DA11180" s="78">
        <v>16654.741429754369</v>
      </c>
      <c r="DB11180" s="78">
        <v>8992.8573254253552</v>
      </c>
      <c r="DC11180" s="78">
        <v>5591.7442963777639</v>
      </c>
      <c r="DD11180" s="78">
        <v>2.8498467292138701E-10</v>
      </c>
      <c r="DE11180" s="78">
        <v>0</v>
      </c>
      <c r="DF11180" s="78">
        <v>1.5935614193632484E-6</v>
      </c>
      <c r="DG11180" s="78">
        <v>1.5935614193632484E-6</v>
      </c>
    </row>
    <row r="11181" spans="98:111" x14ac:dyDescent="0.25">
      <c r="CT11181" s="78" t="s">
        <v>155</v>
      </c>
      <c r="CU11181" s="78" t="s">
        <v>212</v>
      </c>
      <c r="CV11181" s="78" t="s">
        <v>500</v>
      </c>
      <c r="CW11181" s="78">
        <v>2045</v>
      </c>
      <c r="CX11181" s="78">
        <v>0</v>
      </c>
      <c r="CY11181" s="78">
        <v>26191.727822098041</v>
      </c>
      <c r="CZ11181" s="78">
        <v>544.1290669183104</v>
      </c>
      <c r="DA11181" s="78">
        <v>16654.741429754369</v>
      </c>
      <c r="DB11181" s="78">
        <v>8992.8573254253552</v>
      </c>
      <c r="DC11181" s="78">
        <v>5591.7442963777639</v>
      </c>
      <c r="DD11181" s="78">
        <v>2.8498467292138701E-10</v>
      </c>
      <c r="DE11181" s="78">
        <v>0</v>
      </c>
      <c r="DF11181" s="78">
        <v>1.5935614193632484E-6</v>
      </c>
      <c r="DG11181" s="78">
        <v>1.5935614193632484E-6</v>
      </c>
    </row>
    <row r="11182" spans="98:111" x14ac:dyDescent="0.25">
      <c r="CT11182" s="78" t="s">
        <v>155</v>
      </c>
      <c r="CU11182" s="78" t="s">
        <v>212</v>
      </c>
      <c r="CV11182" s="78" t="s">
        <v>500</v>
      </c>
      <c r="CW11182" s="78">
        <v>2046</v>
      </c>
      <c r="CX11182" s="78">
        <v>0</v>
      </c>
      <c r="CY11182" s="78">
        <v>26191.727822098041</v>
      </c>
      <c r="CZ11182" s="78">
        <v>544.1290669183104</v>
      </c>
      <c r="DA11182" s="78">
        <v>16654.741429754369</v>
      </c>
      <c r="DB11182" s="78">
        <v>8992.8573254253552</v>
      </c>
      <c r="DC11182" s="78">
        <v>5591.7442963777639</v>
      </c>
      <c r="DD11182" s="78">
        <v>2.8498467292138701E-10</v>
      </c>
      <c r="DE11182" s="78">
        <v>0</v>
      </c>
      <c r="DF11182" s="78">
        <v>1.5935614193632484E-6</v>
      </c>
      <c r="DG11182" s="78">
        <v>1.5935614193632484E-6</v>
      </c>
    </row>
    <row r="11183" spans="98:111" x14ac:dyDescent="0.25">
      <c r="CT11183" s="78" t="s">
        <v>155</v>
      </c>
      <c r="CU11183" s="78" t="s">
        <v>212</v>
      </c>
      <c r="CV11183" s="78" t="s">
        <v>500</v>
      </c>
      <c r="CW11183" s="78">
        <v>2047</v>
      </c>
      <c r="CX11183" s="78">
        <v>0</v>
      </c>
      <c r="CY11183" s="78">
        <v>26191.727822098041</v>
      </c>
      <c r="CZ11183" s="78">
        <v>544.1290669183104</v>
      </c>
      <c r="DA11183" s="78">
        <v>16654.741429754369</v>
      </c>
      <c r="DB11183" s="78">
        <v>8992.8573254253552</v>
      </c>
      <c r="DC11183" s="78">
        <v>5591.7442963777639</v>
      </c>
      <c r="DD11183" s="78">
        <v>2.8498467292138701E-10</v>
      </c>
      <c r="DE11183" s="78">
        <v>0</v>
      </c>
      <c r="DF11183" s="78">
        <v>1.5935614193632484E-6</v>
      </c>
      <c r="DG11183" s="78">
        <v>1.5935614193632484E-6</v>
      </c>
    </row>
    <row r="11184" spans="98:111" x14ac:dyDescent="0.25">
      <c r="CT11184" s="78" t="s">
        <v>155</v>
      </c>
      <c r="CU11184" s="78" t="s">
        <v>212</v>
      </c>
      <c r="CV11184" s="78" t="s">
        <v>500</v>
      </c>
      <c r="CW11184" s="78">
        <v>2048</v>
      </c>
      <c r="CX11184" s="78">
        <v>0</v>
      </c>
      <c r="CY11184" s="78">
        <v>27464.722723733819</v>
      </c>
      <c r="CZ11184" s="78">
        <v>578.84065083892256</v>
      </c>
      <c r="DA11184" s="78">
        <v>17445.537973202721</v>
      </c>
      <c r="DB11184" s="78">
        <v>9440.3440996921745</v>
      </c>
      <c r="DC11184" s="78">
        <v>5869.9908566380336</v>
      </c>
      <c r="DD11184" s="78">
        <v>2.8498467292138701E-10</v>
      </c>
      <c r="DE11184" s="78">
        <v>0</v>
      </c>
      <c r="DF11184" s="78">
        <v>1.6728574243305225E-6</v>
      </c>
      <c r="DG11184" s="78">
        <v>1.6728574243305225E-6</v>
      </c>
    </row>
    <row r="11185" spans="98:111" x14ac:dyDescent="0.25">
      <c r="CT11185" s="78" t="s">
        <v>155</v>
      </c>
      <c r="CU11185" s="78" t="s">
        <v>212</v>
      </c>
      <c r="CV11185" s="78" t="s">
        <v>500</v>
      </c>
      <c r="CW11185" s="78">
        <v>2049</v>
      </c>
      <c r="CX11185" s="78">
        <v>0</v>
      </c>
      <c r="CY11185" s="78">
        <v>27464.722723733819</v>
      </c>
      <c r="CZ11185" s="78">
        <v>578.84065083892256</v>
      </c>
      <c r="DA11185" s="78">
        <v>17445.537973202721</v>
      </c>
      <c r="DB11185" s="78">
        <v>9440.3440996921745</v>
      </c>
      <c r="DC11185" s="78">
        <v>5869.9908566380336</v>
      </c>
      <c r="DD11185" s="78">
        <v>2.8498467292138701E-10</v>
      </c>
      <c r="DE11185" s="78">
        <v>0</v>
      </c>
      <c r="DF11185" s="78">
        <v>1.6728574243305225E-6</v>
      </c>
      <c r="DG11185" s="78">
        <v>1.6728574243305225E-6</v>
      </c>
    </row>
    <row r="11186" spans="98:111" x14ac:dyDescent="0.25">
      <c r="CT11186" s="78" t="s">
        <v>155</v>
      </c>
      <c r="CU11186" s="78" t="s">
        <v>212</v>
      </c>
      <c r="CV11186" s="78" t="s">
        <v>500</v>
      </c>
      <c r="CW11186" s="78">
        <v>2050</v>
      </c>
      <c r="CX11186" s="78">
        <v>0</v>
      </c>
      <c r="CY11186" s="78">
        <v>27464.722723733819</v>
      </c>
      <c r="CZ11186" s="78">
        <v>578.84065083892256</v>
      </c>
      <c r="DA11186" s="78">
        <v>17445.537973202721</v>
      </c>
      <c r="DB11186" s="78">
        <v>9440.3440996921745</v>
      </c>
      <c r="DC11186" s="78">
        <v>5869.9908566380336</v>
      </c>
      <c r="DD11186" s="78">
        <v>2.8498467292138701E-10</v>
      </c>
      <c r="DE11186" s="78">
        <v>0</v>
      </c>
      <c r="DF11186" s="78">
        <v>1.6728574243305225E-6</v>
      </c>
      <c r="DG11186" s="78">
        <v>1.6728574243305225E-6</v>
      </c>
    </row>
    <row r="11187" spans="98:111" x14ac:dyDescent="0.25">
      <c r="CT11187" s="78" t="s">
        <v>155</v>
      </c>
      <c r="CU11187" s="78" t="s">
        <v>212</v>
      </c>
      <c r="CV11187" s="78" t="s">
        <v>500</v>
      </c>
      <c r="CW11187" s="78">
        <v>2051</v>
      </c>
      <c r="CX11187" s="78">
        <v>0</v>
      </c>
      <c r="CY11187" s="78">
        <v>27464.722723733819</v>
      </c>
      <c r="CZ11187" s="78">
        <v>578.84065083892256</v>
      </c>
      <c r="DA11187" s="78">
        <v>17445.537973202721</v>
      </c>
      <c r="DB11187" s="78">
        <v>9440.3440996921745</v>
      </c>
      <c r="DC11187" s="78">
        <v>5869.9908566380336</v>
      </c>
      <c r="DD11187" s="78">
        <v>2.8498467292138701E-10</v>
      </c>
      <c r="DE11187" s="78">
        <v>0</v>
      </c>
      <c r="DF11187" s="78">
        <v>1.6728574243305225E-6</v>
      </c>
      <c r="DG11187" s="78">
        <v>1.6728574243305225E-6</v>
      </c>
    </row>
    <row r="11188" spans="98:111" x14ac:dyDescent="0.25">
      <c r="CT11188" s="78" t="s">
        <v>155</v>
      </c>
      <c r="CU11188" s="78" t="s">
        <v>212</v>
      </c>
      <c r="CV11188" s="78" t="s">
        <v>500</v>
      </c>
      <c r="CW11188" s="78">
        <v>2052</v>
      </c>
      <c r="CX11188" s="78">
        <v>0</v>
      </c>
      <c r="CY11188" s="78">
        <v>27464.722723733819</v>
      </c>
      <c r="CZ11188" s="78">
        <v>578.84065083892256</v>
      </c>
      <c r="DA11188" s="78">
        <v>17445.537973202721</v>
      </c>
      <c r="DB11188" s="78">
        <v>9440.3440996921745</v>
      </c>
      <c r="DC11188" s="78">
        <v>5869.9908566380336</v>
      </c>
      <c r="DD11188" s="78">
        <v>2.8498467292138701E-10</v>
      </c>
      <c r="DE11188" s="78">
        <v>0</v>
      </c>
      <c r="DF11188" s="78">
        <v>1.6728574243305225E-6</v>
      </c>
      <c r="DG11188" s="78">
        <v>1.6728574243305225E-6</v>
      </c>
    </row>
    <row r="11189" spans="98:111" x14ac:dyDescent="0.25">
      <c r="CT11189" s="78" t="s">
        <v>155</v>
      </c>
      <c r="CU11189" s="78" t="s">
        <v>212</v>
      </c>
      <c r="CV11189" s="78" t="s">
        <v>500</v>
      </c>
      <c r="CW11189" s="78">
        <v>2053</v>
      </c>
      <c r="CX11189" s="78">
        <v>0</v>
      </c>
      <c r="CY11189" s="78">
        <v>28779.66937774741</v>
      </c>
      <c r="CZ11189" s="78">
        <v>615.09516728738231</v>
      </c>
      <c r="DA11189" s="78">
        <v>18261.232691173202</v>
      </c>
      <c r="DB11189" s="78">
        <v>9903.3415192868233</v>
      </c>
      <c r="DC11189" s="78">
        <v>6157.8819113461141</v>
      </c>
      <c r="DD11189" s="78">
        <v>2.8498467292138701E-10</v>
      </c>
      <c r="DE11189" s="78">
        <v>0</v>
      </c>
      <c r="DF11189" s="78">
        <v>1.7549019623934979E-6</v>
      </c>
      <c r="DG11189" s="78">
        <v>1.7549019623934979E-6</v>
      </c>
    </row>
    <row r="11190" spans="98:111" x14ac:dyDescent="0.25">
      <c r="CT11190" s="78" t="s">
        <v>155</v>
      </c>
      <c r="CU11190" s="78" t="s">
        <v>212</v>
      </c>
      <c r="CV11190" s="78" t="s">
        <v>500</v>
      </c>
      <c r="CW11190" s="78">
        <v>2054</v>
      </c>
      <c r="CX11190" s="78">
        <v>0</v>
      </c>
      <c r="CY11190" s="78">
        <v>28779.66937774741</v>
      </c>
      <c r="CZ11190" s="78">
        <v>615.09516728738231</v>
      </c>
      <c r="DA11190" s="78">
        <v>18261.232691173202</v>
      </c>
      <c r="DB11190" s="78">
        <v>9903.3415192868233</v>
      </c>
      <c r="DC11190" s="78">
        <v>6157.8819113461141</v>
      </c>
      <c r="DD11190" s="78">
        <v>2.8498467292138701E-10</v>
      </c>
      <c r="DE11190" s="78">
        <v>0</v>
      </c>
      <c r="DF11190" s="78">
        <v>1.7549019623934979E-6</v>
      </c>
      <c r="DG11190" s="78">
        <v>1.7549019623934979E-6</v>
      </c>
    </row>
    <row r="11191" spans="98:111" x14ac:dyDescent="0.25">
      <c r="CT11191" s="78" t="s">
        <v>155</v>
      </c>
      <c r="CU11191" s="78" t="s">
        <v>212</v>
      </c>
      <c r="CV11191" s="78" t="s">
        <v>500</v>
      </c>
      <c r="CW11191" s="78">
        <v>2055</v>
      </c>
      <c r="CX11191" s="78">
        <v>0</v>
      </c>
      <c r="CY11191" s="78">
        <v>28779.66937774741</v>
      </c>
      <c r="CZ11191" s="78">
        <v>615.09516728738231</v>
      </c>
      <c r="DA11191" s="78">
        <v>18261.232691173202</v>
      </c>
      <c r="DB11191" s="78">
        <v>9903.3415192868233</v>
      </c>
      <c r="DC11191" s="78">
        <v>6157.8819113461141</v>
      </c>
      <c r="DD11191" s="78">
        <v>2.8498467292138701E-10</v>
      </c>
      <c r="DE11191" s="78">
        <v>0</v>
      </c>
      <c r="DF11191" s="78">
        <v>1.7549019623934979E-6</v>
      </c>
      <c r="DG11191" s="78">
        <v>1.7549019623934979E-6</v>
      </c>
    </row>
    <row r="11192" spans="98:111" x14ac:dyDescent="0.25">
      <c r="CT11192" s="78" t="s">
        <v>155</v>
      </c>
      <c r="CU11192" s="78" t="s">
        <v>493</v>
      </c>
      <c r="CV11192" s="78" t="s">
        <v>459</v>
      </c>
      <c r="CW11192" s="78">
        <v>2026</v>
      </c>
      <c r="CX11192" s="78">
        <v>0</v>
      </c>
      <c r="CY11192" s="78">
        <v>5.4750346070077898</v>
      </c>
      <c r="CZ11192" s="78">
        <v>0.71896016785821548</v>
      </c>
      <c r="DA11192" s="78">
        <v>3.0714971986151181</v>
      </c>
      <c r="DB11192" s="78">
        <v>1.6845772405344519</v>
      </c>
      <c r="DC11192" s="78">
        <v>1.0474674328407374</v>
      </c>
      <c r="DD11192" s="78">
        <v>5.1029890876498606E-6</v>
      </c>
      <c r="DE11192" s="78">
        <v>0</v>
      </c>
      <c r="DF11192" s="78">
        <v>5.345214879454896E-6</v>
      </c>
      <c r="DG11192" s="78">
        <v>5.345214879454896E-6</v>
      </c>
    </row>
    <row r="11193" spans="98:111" x14ac:dyDescent="0.25">
      <c r="CT11193" s="78" t="s">
        <v>155</v>
      </c>
      <c r="CU11193" s="78" t="s">
        <v>493</v>
      </c>
      <c r="CV11193" s="78" t="s">
        <v>459</v>
      </c>
      <c r="CW11193" s="78">
        <v>2027</v>
      </c>
      <c r="CX11193" s="78">
        <v>0</v>
      </c>
      <c r="CY11193" s="78">
        <v>5.4750346070077898</v>
      </c>
      <c r="CZ11193" s="78">
        <v>0.71896016785821548</v>
      </c>
      <c r="DA11193" s="78">
        <v>3.0714971986151181</v>
      </c>
      <c r="DB11193" s="78">
        <v>1.6845772405344519</v>
      </c>
      <c r="DC11193" s="78">
        <v>1.0474674328407374</v>
      </c>
      <c r="DD11193" s="78">
        <v>5.1029890876498606E-6</v>
      </c>
      <c r="DE11193" s="78">
        <v>0</v>
      </c>
      <c r="DF11193" s="78">
        <v>5.345214879454896E-6</v>
      </c>
      <c r="DG11193" s="78">
        <v>5.345214879454896E-6</v>
      </c>
    </row>
    <row r="11194" spans="98:111" x14ac:dyDescent="0.25">
      <c r="CT11194" s="78" t="s">
        <v>155</v>
      </c>
      <c r="CU11194" s="78" t="s">
        <v>493</v>
      </c>
      <c r="CV11194" s="78" t="s">
        <v>459</v>
      </c>
      <c r="CW11194" s="78">
        <v>2028</v>
      </c>
      <c r="CX11194" s="78">
        <v>0</v>
      </c>
      <c r="CY11194" s="78">
        <v>5.7770153400784823</v>
      </c>
      <c r="CZ11194" s="78">
        <v>0.74733835430389306</v>
      </c>
      <c r="DA11194" s="78">
        <v>3.2379513401017328</v>
      </c>
      <c r="DB11194" s="78">
        <v>1.7917256456728521</v>
      </c>
      <c r="DC11194" s="78">
        <v>1.1140921397183463</v>
      </c>
      <c r="DD11194" s="78">
        <v>5.1029890876498606E-6</v>
      </c>
      <c r="DE11194" s="78">
        <v>0</v>
      </c>
      <c r="DF11194" s="78">
        <v>5.6852000316192048E-6</v>
      </c>
      <c r="DG11194" s="78">
        <v>5.6852000316192048E-6</v>
      </c>
    </row>
    <row r="11195" spans="98:111" x14ac:dyDescent="0.25">
      <c r="CT11195" s="78" t="s">
        <v>155</v>
      </c>
      <c r="CU11195" s="78" t="s">
        <v>493</v>
      </c>
      <c r="CV11195" s="78" t="s">
        <v>459</v>
      </c>
      <c r="CW11195" s="78">
        <v>2029</v>
      </c>
      <c r="CX11195" s="78">
        <v>0</v>
      </c>
      <c r="CY11195" s="78">
        <v>5.7770153400784823</v>
      </c>
      <c r="CZ11195" s="78">
        <v>0.74733835430389306</v>
      </c>
      <c r="DA11195" s="78">
        <v>3.2379513401017328</v>
      </c>
      <c r="DB11195" s="78">
        <v>1.7917256456728521</v>
      </c>
      <c r="DC11195" s="78">
        <v>1.1140921397183463</v>
      </c>
      <c r="DD11195" s="78">
        <v>5.1029890876498606E-6</v>
      </c>
      <c r="DE11195" s="78">
        <v>0</v>
      </c>
      <c r="DF11195" s="78">
        <v>5.6852000316192048E-6</v>
      </c>
      <c r="DG11195" s="78">
        <v>5.6852000316192048E-6</v>
      </c>
    </row>
    <row r="11196" spans="98:111" x14ac:dyDescent="0.25">
      <c r="CT11196" s="78" t="s">
        <v>155</v>
      </c>
      <c r="CU11196" s="78" t="s">
        <v>493</v>
      </c>
      <c r="CV11196" s="78" t="s">
        <v>459</v>
      </c>
      <c r="CW11196" s="78">
        <v>2030</v>
      </c>
      <c r="CX11196" s="78">
        <v>0</v>
      </c>
      <c r="CY11196" s="78">
        <v>5.7770153400784823</v>
      </c>
      <c r="CZ11196" s="78">
        <v>0.74733835430389306</v>
      </c>
      <c r="DA11196" s="78">
        <v>3.2379513401017328</v>
      </c>
      <c r="DB11196" s="78">
        <v>1.7917256456728521</v>
      </c>
      <c r="DC11196" s="78">
        <v>1.1140921397183463</v>
      </c>
      <c r="DD11196" s="78">
        <v>5.1029890876498606E-6</v>
      </c>
      <c r="DE11196" s="78">
        <v>0</v>
      </c>
      <c r="DF11196" s="78">
        <v>5.6852000316192048E-6</v>
      </c>
      <c r="DG11196" s="78">
        <v>5.6852000316192048E-6</v>
      </c>
    </row>
    <row r="11197" spans="98:111" x14ac:dyDescent="0.25">
      <c r="CT11197" s="78" t="s">
        <v>155</v>
      </c>
      <c r="CU11197" s="78" t="s">
        <v>493</v>
      </c>
      <c r="CV11197" s="78" t="s">
        <v>459</v>
      </c>
      <c r="CW11197" s="78">
        <v>2031</v>
      </c>
      <c r="CX11197" s="78">
        <v>0</v>
      </c>
      <c r="CY11197" s="78">
        <v>5.7770153400784823</v>
      </c>
      <c r="CZ11197" s="78">
        <v>0.74733835430389306</v>
      </c>
      <c r="DA11197" s="78">
        <v>3.2379513401017328</v>
      </c>
      <c r="DB11197" s="78">
        <v>1.7917256456728521</v>
      </c>
      <c r="DC11197" s="78">
        <v>1.1140921397183463</v>
      </c>
      <c r="DD11197" s="78">
        <v>5.1029890876498606E-6</v>
      </c>
      <c r="DE11197" s="78">
        <v>0</v>
      </c>
      <c r="DF11197" s="78">
        <v>5.6852000316192048E-6</v>
      </c>
      <c r="DG11197" s="78">
        <v>5.6852000316192048E-6</v>
      </c>
    </row>
    <row r="11198" spans="98:111" x14ac:dyDescent="0.25">
      <c r="CT11198" s="78" t="s">
        <v>155</v>
      </c>
      <c r="CU11198" s="78" t="s">
        <v>493</v>
      </c>
      <c r="CV11198" s="78" t="s">
        <v>459</v>
      </c>
      <c r="CW11198" s="78">
        <v>2032</v>
      </c>
      <c r="CX11198" s="78">
        <v>0</v>
      </c>
      <c r="CY11198" s="78">
        <v>5.7770153400784823</v>
      </c>
      <c r="CZ11198" s="78">
        <v>0.74733835430389306</v>
      </c>
      <c r="DA11198" s="78">
        <v>3.2379513401017328</v>
      </c>
      <c r="DB11198" s="78">
        <v>1.7917256456728521</v>
      </c>
      <c r="DC11198" s="78">
        <v>1.1140921397183463</v>
      </c>
      <c r="DD11198" s="78">
        <v>5.1029890876498606E-6</v>
      </c>
      <c r="DE11198" s="78">
        <v>0</v>
      </c>
      <c r="DF11198" s="78">
        <v>5.6852000316192048E-6</v>
      </c>
      <c r="DG11198" s="78">
        <v>5.6852000316192048E-6</v>
      </c>
    </row>
    <row r="11199" spans="98:111" x14ac:dyDescent="0.25">
      <c r="CT11199" s="78" t="s">
        <v>155</v>
      </c>
      <c r="CU11199" s="78" t="s">
        <v>493</v>
      </c>
      <c r="CV11199" s="78" t="s">
        <v>459</v>
      </c>
      <c r="CW11199" s="78">
        <v>2033</v>
      </c>
      <c r="CX11199" s="78">
        <v>0</v>
      </c>
      <c r="CY11199" s="78">
        <v>6.1205037377421982</v>
      </c>
      <c r="CZ11199" s="78">
        <v>0.77885081086862784</v>
      </c>
      <c r="DA11199" s="78">
        <v>3.426515003153944</v>
      </c>
      <c r="DB11199" s="78">
        <v>1.915137923719622</v>
      </c>
      <c r="DC11199" s="78">
        <v>1.1908296967481828</v>
      </c>
      <c r="DD11199" s="78">
        <v>5.1029890876498606E-6</v>
      </c>
      <c r="DE11199" s="78">
        <v>0</v>
      </c>
      <c r="DF11199" s="78">
        <v>6.0767909477553699E-6</v>
      </c>
      <c r="DG11199" s="78">
        <v>6.0767909477553699E-6</v>
      </c>
    </row>
    <row r="11200" spans="98:111" x14ac:dyDescent="0.25">
      <c r="CT11200" s="78" t="s">
        <v>155</v>
      </c>
      <c r="CU11200" s="78" t="s">
        <v>493</v>
      </c>
      <c r="CV11200" s="78" t="s">
        <v>459</v>
      </c>
      <c r="CW11200" s="78">
        <v>2034</v>
      </c>
      <c r="CX11200" s="78">
        <v>0</v>
      </c>
      <c r="CY11200" s="78">
        <v>6.1205037377421982</v>
      </c>
      <c r="CZ11200" s="78">
        <v>0.77885081086862784</v>
      </c>
      <c r="DA11200" s="78">
        <v>3.426515003153944</v>
      </c>
      <c r="DB11200" s="78">
        <v>1.915137923719622</v>
      </c>
      <c r="DC11200" s="78">
        <v>1.1908296967481828</v>
      </c>
      <c r="DD11200" s="78">
        <v>5.1029890876498606E-6</v>
      </c>
      <c r="DE11200" s="78">
        <v>0</v>
      </c>
      <c r="DF11200" s="78">
        <v>6.0767909477553699E-6</v>
      </c>
      <c r="DG11200" s="78">
        <v>6.0767909477553699E-6</v>
      </c>
    </row>
    <row r="11201" spans="98:111" x14ac:dyDescent="0.25">
      <c r="CT11201" s="78" t="s">
        <v>155</v>
      </c>
      <c r="CU11201" s="78" t="s">
        <v>493</v>
      </c>
      <c r="CV11201" s="78" t="s">
        <v>459</v>
      </c>
      <c r="CW11201" s="78">
        <v>2035</v>
      </c>
      <c r="CX11201" s="78">
        <v>0</v>
      </c>
      <c r="CY11201" s="78">
        <v>6.1205037377421982</v>
      </c>
      <c r="CZ11201" s="78">
        <v>0.77885081086862784</v>
      </c>
      <c r="DA11201" s="78">
        <v>3.426515003153944</v>
      </c>
      <c r="DB11201" s="78">
        <v>1.915137923719622</v>
      </c>
      <c r="DC11201" s="78">
        <v>1.1908296967481828</v>
      </c>
      <c r="DD11201" s="78">
        <v>5.1029890876498606E-6</v>
      </c>
      <c r="DE11201" s="78">
        <v>0</v>
      </c>
      <c r="DF11201" s="78">
        <v>6.0767909477553699E-6</v>
      </c>
      <c r="DG11201" s="78">
        <v>6.0767909477553699E-6</v>
      </c>
    </row>
    <row r="11202" spans="98:111" x14ac:dyDescent="0.25">
      <c r="CT11202" s="78" t="s">
        <v>155</v>
      </c>
      <c r="CU11202" s="78" t="s">
        <v>493</v>
      </c>
      <c r="CV11202" s="78" t="s">
        <v>459</v>
      </c>
      <c r="CW11202" s="78">
        <v>2036</v>
      </c>
      <c r="CX11202" s="78">
        <v>0</v>
      </c>
      <c r="CY11202" s="78">
        <v>6.1205037377421982</v>
      </c>
      <c r="CZ11202" s="78">
        <v>0.77885081086862784</v>
      </c>
      <c r="DA11202" s="78">
        <v>3.426515003153944</v>
      </c>
      <c r="DB11202" s="78">
        <v>1.915137923719622</v>
      </c>
      <c r="DC11202" s="78">
        <v>1.1908296967481828</v>
      </c>
      <c r="DD11202" s="78">
        <v>5.1029890876498606E-6</v>
      </c>
      <c r="DE11202" s="78">
        <v>0</v>
      </c>
      <c r="DF11202" s="78">
        <v>6.0767909477553699E-6</v>
      </c>
      <c r="DG11202" s="78">
        <v>6.0767909477553699E-6</v>
      </c>
    </row>
    <row r="11203" spans="98:111" x14ac:dyDescent="0.25">
      <c r="CT11203" s="78" t="s">
        <v>155</v>
      </c>
      <c r="CU11203" s="78" t="s">
        <v>493</v>
      </c>
      <c r="CV11203" s="78" t="s">
        <v>459</v>
      </c>
      <c r="CW11203" s="78">
        <v>2037</v>
      </c>
      <c r="CX11203" s="78">
        <v>0</v>
      </c>
      <c r="CY11203" s="78">
        <v>6.1205037377421982</v>
      </c>
      <c r="CZ11203" s="78">
        <v>0.77885081086862784</v>
      </c>
      <c r="DA11203" s="78">
        <v>3.426515003153944</v>
      </c>
      <c r="DB11203" s="78">
        <v>1.915137923719622</v>
      </c>
      <c r="DC11203" s="78">
        <v>1.1908296967481828</v>
      </c>
      <c r="DD11203" s="78">
        <v>5.1029890876498606E-6</v>
      </c>
      <c r="DE11203" s="78">
        <v>0</v>
      </c>
      <c r="DF11203" s="78">
        <v>6.0767909477553699E-6</v>
      </c>
      <c r="DG11203" s="78">
        <v>6.0767909477553699E-6</v>
      </c>
    </row>
    <row r="11204" spans="98:111" x14ac:dyDescent="0.25">
      <c r="CT11204" s="78" t="s">
        <v>155</v>
      </c>
      <c r="CU11204" s="78" t="s">
        <v>493</v>
      </c>
      <c r="CV11204" s="78" t="s">
        <v>459</v>
      </c>
      <c r="CW11204" s="78">
        <v>2038</v>
      </c>
      <c r="CX11204" s="78">
        <v>0</v>
      </c>
      <c r="CY11204" s="78">
        <v>6.5028144709638296</v>
      </c>
      <c r="CZ11204" s="78">
        <v>0.81303636269304325</v>
      </c>
      <c r="DA11204" s="78">
        <v>3.6355267003048319</v>
      </c>
      <c r="DB11204" s="78">
        <v>2.0542514079659489</v>
      </c>
      <c r="DC11204" s="78">
        <v>1.2773302386709742</v>
      </c>
      <c r="DD11204" s="78">
        <v>5.1029890876498606E-6</v>
      </c>
      <c r="DE11204" s="78">
        <v>0</v>
      </c>
      <c r="DF11204" s="78">
        <v>6.5182022692631733E-6</v>
      </c>
      <c r="DG11204" s="78">
        <v>6.5182022692631733E-6</v>
      </c>
    </row>
    <row r="11205" spans="98:111" x14ac:dyDescent="0.25">
      <c r="CT11205" s="78" t="s">
        <v>155</v>
      </c>
      <c r="CU11205" s="78" t="s">
        <v>493</v>
      </c>
      <c r="CV11205" s="78" t="s">
        <v>459</v>
      </c>
      <c r="CW11205" s="78">
        <v>2039</v>
      </c>
      <c r="CX11205" s="78">
        <v>0</v>
      </c>
      <c r="CY11205" s="78">
        <v>6.5028144709638296</v>
      </c>
      <c r="CZ11205" s="78">
        <v>0.81303636269304325</v>
      </c>
      <c r="DA11205" s="78">
        <v>3.6355267003048319</v>
      </c>
      <c r="DB11205" s="78">
        <v>2.0542514079659489</v>
      </c>
      <c r="DC11205" s="78">
        <v>1.2773302386709742</v>
      </c>
      <c r="DD11205" s="78">
        <v>5.1029890876498606E-6</v>
      </c>
      <c r="DE11205" s="78">
        <v>0</v>
      </c>
      <c r="DF11205" s="78">
        <v>6.5182022692631733E-6</v>
      </c>
      <c r="DG11205" s="78">
        <v>6.5182022692631733E-6</v>
      </c>
    </row>
    <row r="11206" spans="98:111" x14ac:dyDescent="0.25">
      <c r="CT11206" s="78" t="s">
        <v>155</v>
      </c>
      <c r="CU11206" s="78" t="s">
        <v>493</v>
      </c>
      <c r="CV11206" s="78" t="s">
        <v>459</v>
      </c>
      <c r="CW11206" s="78">
        <v>2040</v>
      </c>
      <c r="CX11206" s="78">
        <v>0</v>
      </c>
      <c r="CY11206" s="78">
        <v>6.5028144709638296</v>
      </c>
      <c r="CZ11206" s="78">
        <v>0.81303636269304325</v>
      </c>
      <c r="DA11206" s="78">
        <v>3.6355267003048319</v>
      </c>
      <c r="DB11206" s="78">
        <v>2.0542514079659489</v>
      </c>
      <c r="DC11206" s="78">
        <v>1.2773302386709742</v>
      </c>
      <c r="DD11206" s="78">
        <v>5.1029890876498606E-6</v>
      </c>
      <c r="DE11206" s="78">
        <v>0</v>
      </c>
      <c r="DF11206" s="78">
        <v>6.5182022692631733E-6</v>
      </c>
      <c r="DG11206" s="78">
        <v>6.5182022692631733E-6</v>
      </c>
    </row>
    <row r="11207" spans="98:111" x14ac:dyDescent="0.25">
      <c r="CT11207" s="78" t="s">
        <v>155</v>
      </c>
      <c r="CU11207" s="78" t="s">
        <v>493</v>
      </c>
      <c r="CV11207" s="78" t="s">
        <v>459</v>
      </c>
      <c r="CW11207" s="78">
        <v>2041</v>
      </c>
      <c r="CX11207" s="78">
        <v>0</v>
      </c>
      <c r="CY11207" s="78">
        <v>6.5028144709638296</v>
      </c>
      <c r="CZ11207" s="78">
        <v>0.81303636269304325</v>
      </c>
      <c r="DA11207" s="78">
        <v>3.6355267003048319</v>
      </c>
      <c r="DB11207" s="78">
        <v>2.0542514079659489</v>
      </c>
      <c r="DC11207" s="78">
        <v>1.2773302386709742</v>
      </c>
      <c r="DD11207" s="78">
        <v>5.1029890876498606E-6</v>
      </c>
      <c r="DE11207" s="78">
        <v>0</v>
      </c>
      <c r="DF11207" s="78">
        <v>6.5182022692631733E-6</v>
      </c>
      <c r="DG11207" s="78">
        <v>6.5182022692631733E-6</v>
      </c>
    </row>
    <row r="11208" spans="98:111" x14ac:dyDescent="0.25">
      <c r="CT11208" s="78" t="s">
        <v>155</v>
      </c>
      <c r="CU11208" s="78" t="s">
        <v>493</v>
      </c>
      <c r="CV11208" s="78" t="s">
        <v>459</v>
      </c>
      <c r="CW11208" s="78">
        <v>2042</v>
      </c>
      <c r="CX11208" s="78">
        <v>0</v>
      </c>
      <c r="CY11208" s="78">
        <v>6.5028144709638296</v>
      </c>
      <c r="CZ11208" s="78">
        <v>0.81303636269304325</v>
      </c>
      <c r="DA11208" s="78">
        <v>3.6355267003048319</v>
      </c>
      <c r="DB11208" s="78">
        <v>2.0542514079659489</v>
      </c>
      <c r="DC11208" s="78">
        <v>1.2773302386709742</v>
      </c>
      <c r="DD11208" s="78">
        <v>5.1029890876498606E-6</v>
      </c>
      <c r="DE11208" s="78">
        <v>0</v>
      </c>
      <c r="DF11208" s="78">
        <v>6.5182022692631733E-6</v>
      </c>
      <c r="DG11208" s="78">
        <v>6.5182022692631733E-6</v>
      </c>
    </row>
    <row r="11209" spans="98:111" x14ac:dyDescent="0.25">
      <c r="CT11209" s="78" t="s">
        <v>155</v>
      </c>
      <c r="CU11209" s="78" t="s">
        <v>493</v>
      </c>
      <c r="CV11209" s="78" t="s">
        <v>459</v>
      </c>
      <c r="CW11209" s="78">
        <v>2043</v>
      </c>
      <c r="CX11209" s="78">
        <v>0</v>
      </c>
      <c r="CY11209" s="78">
        <v>6.9209339048533964</v>
      </c>
      <c r="CZ11209" s="78">
        <v>0.84943606974449037</v>
      </c>
      <c r="DA11209" s="78">
        <v>3.8631868733595902</v>
      </c>
      <c r="DB11209" s="78">
        <v>2.2083109617493109</v>
      </c>
      <c r="DC11209" s="78">
        <v>1.3731242227181826</v>
      </c>
      <c r="DD11209" s="78">
        <v>5.1029890876498606E-6</v>
      </c>
      <c r="DE11209" s="78">
        <v>0</v>
      </c>
      <c r="DF11209" s="78">
        <v>7.0070379245185823E-6</v>
      </c>
      <c r="DG11209" s="78">
        <v>7.0070379245185823E-6</v>
      </c>
    </row>
    <row r="11210" spans="98:111" x14ac:dyDescent="0.25">
      <c r="CT11210" s="78" t="s">
        <v>155</v>
      </c>
      <c r="CU11210" s="78" t="s">
        <v>493</v>
      </c>
      <c r="CV11210" s="78" t="s">
        <v>459</v>
      </c>
      <c r="CW11210" s="78">
        <v>2044</v>
      </c>
      <c r="CX11210" s="78">
        <v>0</v>
      </c>
      <c r="CY11210" s="78">
        <v>6.9209339048533964</v>
      </c>
      <c r="CZ11210" s="78">
        <v>0.84943606974449037</v>
      </c>
      <c r="DA11210" s="78">
        <v>3.8631868733595902</v>
      </c>
      <c r="DB11210" s="78">
        <v>2.2083109617493109</v>
      </c>
      <c r="DC11210" s="78">
        <v>1.3731242227181826</v>
      </c>
      <c r="DD11210" s="78">
        <v>5.1029890876498606E-6</v>
      </c>
      <c r="DE11210" s="78">
        <v>0</v>
      </c>
      <c r="DF11210" s="78">
        <v>7.0070379245185823E-6</v>
      </c>
      <c r="DG11210" s="78">
        <v>7.0070379245185823E-6</v>
      </c>
    </row>
    <row r="11211" spans="98:111" x14ac:dyDescent="0.25">
      <c r="CT11211" s="78" t="s">
        <v>155</v>
      </c>
      <c r="CU11211" s="78" t="s">
        <v>493</v>
      </c>
      <c r="CV11211" s="78" t="s">
        <v>459</v>
      </c>
      <c r="CW11211" s="78">
        <v>2045</v>
      </c>
      <c r="CX11211" s="78">
        <v>0</v>
      </c>
      <c r="CY11211" s="78">
        <v>6.9209339048533964</v>
      </c>
      <c r="CZ11211" s="78">
        <v>0.84943606974449037</v>
      </c>
      <c r="DA11211" s="78">
        <v>3.8631868733595902</v>
      </c>
      <c r="DB11211" s="78">
        <v>2.2083109617493109</v>
      </c>
      <c r="DC11211" s="78">
        <v>1.3731242227181826</v>
      </c>
      <c r="DD11211" s="78">
        <v>5.1029890876498606E-6</v>
      </c>
      <c r="DE11211" s="78">
        <v>0</v>
      </c>
      <c r="DF11211" s="78">
        <v>7.0070379245185823E-6</v>
      </c>
      <c r="DG11211" s="78">
        <v>7.0070379245185823E-6</v>
      </c>
    </row>
    <row r="11212" spans="98:111" x14ac:dyDescent="0.25">
      <c r="CT11212" s="78" t="s">
        <v>155</v>
      </c>
      <c r="CU11212" s="78" t="s">
        <v>493</v>
      </c>
      <c r="CV11212" s="78" t="s">
        <v>459</v>
      </c>
      <c r="CW11212" s="78">
        <v>2046</v>
      </c>
      <c r="CX11212" s="78">
        <v>0</v>
      </c>
      <c r="CY11212" s="78">
        <v>6.9209339048533964</v>
      </c>
      <c r="CZ11212" s="78">
        <v>0.84943606974449037</v>
      </c>
      <c r="DA11212" s="78">
        <v>3.8631868733595902</v>
      </c>
      <c r="DB11212" s="78">
        <v>2.2083109617493109</v>
      </c>
      <c r="DC11212" s="78">
        <v>1.3731242227181826</v>
      </c>
      <c r="DD11212" s="78">
        <v>5.1029890876498606E-6</v>
      </c>
      <c r="DE11212" s="78">
        <v>0</v>
      </c>
      <c r="DF11212" s="78">
        <v>7.0070379245185823E-6</v>
      </c>
      <c r="DG11212" s="78">
        <v>7.0070379245185823E-6</v>
      </c>
    </row>
    <row r="11213" spans="98:111" x14ac:dyDescent="0.25">
      <c r="CT11213" s="78" t="s">
        <v>155</v>
      </c>
      <c r="CU11213" s="78" t="s">
        <v>493</v>
      </c>
      <c r="CV11213" s="78" t="s">
        <v>459</v>
      </c>
      <c r="CW11213" s="78">
        <v>2047</v>
      </c>
      <c r="CX11213" s="78">
        <v>0</v>
      </c>
      <c r="CY11213" s="78">
        <v>6.9209339048533964</v>
      </c>
      <c r="CZ11213" s="78">
        <v>0.84943606974449037</v>
      </c>
      <c r="DA11213" s="78">
        <v>3.8631868733595902</v>
      </c>
      <c r="DB11213" s="78">
        <v>2.2083109617493109</v>
      </c>
      <c r="DC11213" s="78">
        <v>1.3731242227181826</v>
      </c>
      <c r="DD11213" s="78">
        <v>5.1029890876498606E-6</v>
      </c>
      <c r="DE11213" s="78">
        <v>0</v>
      </c>
      <c r="DF11213" s="78">
        <v>7.0070379245185823E-6</v>
      </c>
      <c r="DG11213" s="78">
        <v>7.0070379245185823E-6</v>
      </c>
    </row>
    <row r="11214" spans="98:111" x14ac:dyDescent="0.25">
      <c r="CT11214" s="78" t="s">
        <v>155</v>
      </c>
      <c r="CU11214" s="78" t="s">
        <v>493</v>
      </c>
      <c r="CV11214" s="78" t="s">
        <v>459</v>
      </c>
      <c r="CW11214" s="78">
        <v>2048</v>
      </c>
      <c r="CX11214" s="78">
        <v>0</v>
      </c>
      <c r="CY11214" s="78">
        <v>7.3713487866929039</v>
      </c>
      <c r="CZ11214" s="78">
        <v>0.88758656625867915</v>
      </c>
      <c r="DA11214" s="78">
        <v>4.1074699954702796</v>
      </c>
      <c r="DB11214" s="78">
        <v>2.376292224963942</v>
      </c>
      <c r="DC11214" s="78">
        <v>1.4775747034150191</v>
      </c>
      <c r="DD11214" s="78">
        <v>5.1029890876498606E-6</v>
      </c>
      <c r="DE11214" s="78">
        <v>0</v>
      </c>
      <c r="DF11214" s="78">
        <v>7.5400475877143213E-6</v>
      </c>
      <c r="DG11214" s="78">
        <v>7.5400475877143213E-6</v>
      </c>
    </row>
    <row r="11215" spans="98:111" x14ac:dyDescent="0.25">
      <c r="CT11215" s="78" t="s">
        <v>155</v>
      </c>
      <c r="CU11215" s="78" t="s">
        <v>493</v>
      </c>
      <c r="CV11215" s="78" t="s">
        <v>459</v>
      </c>
      <c r="CW11215" s="78">
        <v>2049</v>
      </c>
      <c r="CX11215" s="78">
        <v>0</v>
      </c>
      <c r="CY11215" s="78">
        <v>7.3713487866929039</v>
      </c>
      <c r="CZ11215" s="78">
        <v>0.88758656625867915</v>
      </c>
      <c r="DA11215" s="78">
        <v>4.1074699954702796</v>
      </c>
      <c r="DB11215" s="78">
        <v>2.376292224963942</v>
      </c>
      <c r="DC11215" s="78">
        <v>1.4775747034150191</v>
      </c>
      <c r="DD11215" s="78">
        <v>5.1029890876498606E-6</v>
      </c>
      <c r="DE11215" s="78">
        <v>0</v>
      </c>
      <c r="DF11215" s="78">
        <v>7.5400475877143213E-6</v>
      </c>
      <c r="DG11215" s="78">
        <v>7.5400475877143213E-6</v>
      </c>
    </row>
    <row r="11216" spans="98:111" x14ac:dyDescent="0.25">
      <c r="CT11216" s="78" t="s">
        <v>155</v>
      </c>
      <c r="CU11216" s="78" t="s">
        <v>493</v>
      </c>
      <c r="CV11216" s="78" t="s">
        <v>459</v>
      </c>
      <c r="CW11216" s="78">
        <v>2050</v>
      </c>
      <c r="CX11216" s="78">
        <v>0</v>
      </c>
      <c r="CY11216" s="78">
        <v>7.3713487866929039</v>
      </c>
      <c r="CZ11216" s="78">
        <v>0.88758656625867915</v>
      </c>
      <c r="DA11216" s="78">
        <v>4.1074699954702796</v>
      </c>
      <c r="DB11216" s="78">
        <v>2.376292224963942</v>
      </c>
      <c r="DC11216" s="78">
        <v>1.4775747034150191</v>
      </c>
      <c r="DD11216" s="78">
        <v>5.1029890876498606E-6</v>
      </c>
      <c r="DE11216" s="78">
        <v>0</v>
      </c>
      <c r="DF11216" s="78">
        <v>7.5400475877143213E-6</v>
      </c>
      <c r="DG11216" s="78">
        <v>7.5400475877143213E-6</v>
      </c>
    </row>
    <row r="11217" spans="98:111" x14ac:dyDescent="0.25">
      <c r="CT11217" s="78" t="s">
        <v>155</v>
      </c>
      <c r="CU11217" s="78" t="s">
        <v>493</v>
      </c>
      <c r="CV11217" s="78" t="s">
        <v>459</v>
      </c>
      <c r="CW11217" s="78">
        <v>2051</v>
      </c>
      <c r="CX11217" s="78">
        <v>0</v>
      </c>
      <c r="CY11217" s="78">
        <v>7.3713487866929039</v>
      </c>
      <c r="CZ11217" s="78">
        <v>0.88758656625867915</v>
      </c>
      <c r="DA11217" s="78">
        <v>4.1074699954702796</v>
      </c>
      <c r="DB11217" s="78">
        <v>2.376292224963942</v>
      </c>
      <c r="DC11217" s="78">
        <v>1.4775747034150191</v>
      </c>
      <c r="DD11217" s="78">
        <v>5.1029890876498606E-6</v>
      </c>
      <c r="DE11217" s="78">
        <v>0</v>
      </c>
      <c r="DF11217" s="78">
        <v>7.5400475877143213E-6</v>
      </c>
      <c r="DG11217" s="78">
        <v>7.5400475877143213E-6</v>
      </c>
    </row>
    <row r="11218" spans="98:111" x14ac:dyDescent="0.25">
      <c r="CT11218" s="78" t="s">
        <v>155</v>
      </c>
      <c r="CU11218" s="78" t="s">
        <v>493</v>
      </c>
      <c r="CV11218" s="78" t="s">
        <v>459</v>
      </c>
      <c r="CW11218" s="78">
        <v>2052</v>
      </c>
      <c r="CX11218" s="78">
        <v>0</v>
      </c>
      <c r="CY11218" s="78">
        <v>7.3713487866929039</v>
      </c>
      <c r="CZ11218" s="78">
        <v>0.88758656625867915</v>
      </c>
      <c r="DA11218" s="78">
        <v>4.1074699954702796</v>
      </c>
      <c r="DB11218" s="78">
        <v>2.376292224963942</v>
      </c>
      <c r="DC11218" s="78">
        <v>1.4775747034150191</v>
      </c>
      <c r="DD11218" s="78">
        <v>5.1029890876498606E-6</v>
      </c>
      <c r="DE11218" s="78">
        <v>0</v>
      </c>
      <c r="DF11218" s="78">
        <v>7.5400475877143213E-6</v>
      </c>
      <c r="DG11218" s="78">
        <v>7.5400475877143213E-6</v>
      </c>
    </row>
    <row r="11219" spans="98:111" x14ac:dyDescent="0.25">
      <c r="CT11219" s="78" t="s">
        <v>155</v>
      </c>
      <c r="CU11219" s="78" t="s">
        <v>493</v>
      </c>
      <c r="CV11219" s="78" t="s">
        <v>459</v>
      </c>
      <c r="CW11219" s="78">
        <v>2053</v>
      </c>
      <c r="CX11219" s="78">
        <v>0</v>
      </c>
      <c r="CY11219" s="78">
        <v>7.8503183129805487</v>
      </c>
      <c r="CZ11219" s="78">
        <v>0.92702061128565671</v>
      </c>
      <c r="DA11219" s="78">
        <v>4.3664358480986136</v>
      </c>
      <c r="DB11219" s="78">
        <v>2.5568618535962728</v>
      </c>
      <c r="DC11219" s="78">
        <v>1.5898526095871965</v>
      </c>
      <c r="DD11219" s="78">
        <v>5.1029890876498606E-6</v>
      </c>
      <c r="DE11219" s="78">
        <v>0</v>
      </c>
      <c r="DF11219" s="78">
        <v>8.1130005176951177E-6</v>
      </c>
      <c r="DG11219" s="78">
        <v>8.1130005176951177E-6</v>
      </c>
    </row>
    <row r="11220" spans="98:111" x14ac:dyDescent="0.25">
      <c r="CT11220" s="78" t="s">
        <v>155</v>
      </c>
      <c r="CU11220" s="78" t="s">
        <v>493</v>
      </c>
      <c r="CV11220" s="78" t="s">
        <v>459</v>
      </c>
      <c r="CW11220" s="78">
        <v>2054</v>
      </c>
      <c r="CX11220" s="78">
        <v>0</v>
      </c>
      <c r="CY11220" s="78">
        <v>7.8503183129805487</v>
      </c>
      <c r="CZ11220" s="78">
        <v>0.92702061128565671</v>
      </c>
      <c r="DA11220" s="78">
        <v>4.3664358480986136</v>
      </c>
      <c r="DB11220" s="78">
        <v>2.5568618535962728</v>
      </c>
      <c r="DC11220" s="78">
        <v>1.5898526095871965</v>
      </c>
      <c r="DD11220" s="78">
        <v>5.1029890876498606E-6</v>
      </c>
      <c r="DE11220" s="78">
        <v>0</v>
      </c>
      <c r="DF11220" s="78">
        <v>8.1130005176951177E-6</v>
      </c>
      <c r="DG11220" s="78">
        <v>8.1130005176951177E-6</v>
      </c>
    </row>
    <row r="11221" spans="98:111" x14ac:dyDescent="0.25">
      <c r="CT11221" s="78" t="s">
        <v>155</v>
      </c>
      <c r="CU11221" s="78" t="s">
        <v>493</v>
      </c>
      <c r="CV11221" s="78" t="s">
        <v>459</v>
      </c>
      <c r="CW11221" s="78">
        <v>2055</v>
      </c>
      <c r="CX11221" s="78">
        <v>0</v>
      </c>
      <c r="CY11221" s="78">
        <v>7.8503183129805487</v>
      </c>
      <c r="CZ11221" s="78">
        <v>0.92702061128565671</v>
      </c>
      <c r="DA11221" s="78">
        <v>4.3664358480986136</v>
      </c>
      <c r="DB11221" s="78">
        <v>2.5568618535962728</v>
      </c>
      <c r="DC11221" s="78">
        <v>1.5898526095871965</v>
      </c>
      <c r="DD11221" s="78">
        <v>5.1029890876498606E-6</v>
      </c>
      <c r="DE11221" s="78">
        <v>0</v>
      </c>
      <c r="DF11221" s="78">
        <v>8.1130005176951177E-6</v>
      </c>
      <c r="DG11221" s="78">
        <v>8.1130005176951177E-6</v>
      </c>
    </row>
    <row r="11222" spans="98:111" x14ac:dyDescent="0.25">
      <c r="CT11222" s="78" t="s">
        <v>155</v>
      </c>
      <c r="CU11222" s="78" t="s">
        <v>493</v>
      </c>
      <c r="CV11222" s="78" t="s">
        <v>490</v>
      </c>
      <c r="CW11222" s="78">
        <v>2026</v>
      </c>
      <c r="CX11222" s="78">
        <v>0</v>
      </c>
      <c r="CY11222" s="78">
        <v>8.0408269036977259E-2</v>
      </c>
      <c r="CZ11222" s="78">
        <v>3.7590224611390749E-2</v>
      </c>
      <c r="DA11222" s="78">
        <v>1.6314334115687321E-3</v>
      </c>
      <c r="DB11222" s="78">
        <v>4.1186611014017729E-2</v>
      </c>
      <c r="DC11222" s="78">
        <v>2.5609768829938602E-2</v>
      </c>
      <c r="DD11222" s="78">
        <v>1.0557517423560069E-3</v>
      </c>
      <c r="DE11222" s="78">
        <v>0</v>
      </c>
      <c r="DF11222" s="78">
        <v>2.7037558063542235E-5</v>
      </c>
      <c r="DG11222" s="78">
        <v>2.7037558063542235E-5</v>
      </c>
    </row>
    <row r="11223" spans="98:111" x14ac:dyDescent="0.25">
      <c r="CT11223" s="78" t="s">
        <v>155</v>
      </c>
      <c r="CU11223" s="78" t="s">
        <v>493</v>
      </c>
      <c r="CV11223" s="78" t="s">
        <v>490</v>
      </c>
      <c r="CW11223" s="78">
        <v>2027</v>
      </c>
      <c r="CX11223" s="78">
        <v>0</v>
      </c>
      <c r="CY11223" s="78">
        <v>8.0408269036977259E-2</v>
      </c>
      <c r="CZ11223" s="78">
        <v>3.7590224611390749E-2</v>
      </c>
      <c r="DA11223" s="78">
        <v>1.6314334115687321E-3</v>
      </c>
      <c r="DB11223" s="78">
        <v>4.1186611014017729E-2</v>
      </c>
      <c r="DC11223" s="78">
        <v>2.5609768829938602E-2</v>
      </c>
      <c r="DD11223" s="78">
        <v>1.0557517423560069E-3</v>
      </c>
      <c r="DE11223" s="78">
        <v>0</v>
      </c>
      <c r="DF11223" s="78">
        <v>2.7037558063542235E-5</v>
      </c>
      <c r="DG11223" s="78">
        <v>2.7037558063542235E-5</v>
      </c>
    </row>
    <row r="11224" spans="98:111" x14ac:dyDescent="0.25">
      <c r="CT11224" s="78" t="s">
        <v>155</v>
      </c>
      <c r="CU11224" s="78" t="s">
        <v>493</v>
      </c>
      <c r="CV11224" s="78" t="s">
        <v>490</v>
      </c>
      <c r="CW11224" s="78">
        <v>2028</v>
      </c>
      <c r="CX11224" s="78">
        <v>0</v>
      </c>
      <c r="CY11224" s="78">
        <v>8.3606377745129662E-2</v>
      </c>
      <c r="CZ11224" s="78">
        <v>3.9055083184886291E-2</v>
      </c>
      <c r="DA11224" s="78">
        <v>1.694997174106448E-3</v>
      </c>
      <c r="DB11224" s="78">
        <v>4.2856297386136923E-2</v>
      </c>
      <c r="DC11224" s="78">
        <v>2.6647977144624118E-2</v>
      </c>
      <c r="DD11224" s="78">
        <v>1.0557517423560069E-3</v>
      </c>
      <c r="DE11224" s="78">
        <v>0</v>
      </c>
      <c r="DF11224" s="78">
        <v>2.8133648300699962E-5</v>
      </c>
      <c r="DG11224" s="78">
        <v>2.8133648300699962E-5</v>
      </c>
    </row>
    <row r="11225" spans="98:111" x14ac:dyDescent="0.25">
      <c r="CT11225" s="78" t="s">
        <v>155</v>
      </c>
      <c r="CU11225" s="78" t="s">
        <v>493</v>
      </c>
      <c r="CV11225" s="78" t="s">
        <v>490</v>
      </c>
      <c r="CW11225" s="78">
        <v>2029</v>
      </c>
      <c r="CX11225" s="78">
        <v>0</v>
      </c>
      <c r="CY11225" s="78">
        <v>8.3606377745129662E-2</v>
      </c>
      <c r="CZ11225" s="78">
        <v>3.9055083184886291E-2</v>
      </c>
      <c r="DA11225" s="78">
        <v>1.694997174106448E-3</v>
      </c>
      <c r="DB11225" s="78">
        <v>4.2856297386136923E-2</v>
      </c>
      <c r="DC11225" s="78">
        <v>2.6647977144624118E-2</v>
      </c>
      <c r="DD11225" s="78">
        <v>1.0557517423560069E-3</v>
      </c>
      <c r="DE11225" s="78">
        <v>0</v>
      </c>
      <c r="DF11225" s="78">
        <v>2.8133648300699962E-5</v>
      </c>
      <c r="DG11225" s="78">
        <v>2.8133648300699962E-5</v>
      </c>
    </row>
    <row r="11226" spans="98:111" x14ac:dyDescent="0.25">
      <c r="CT11226" s="78" t="s">
        <v>155</v>
      </c>
      <c r="CU11226" s="78" t="s">
        <v>493</v>
      </c>
      <c r="CV11226" s="78" t="s">
        <v>490</v>
      </c>
      <c r="CW11226" s="78">
        <v>2030</v>
      </c>
      <c r="CX11226" s="78">
        <v>0</v>
      </c>
      <c r="CY11226" s="78">
        <v>8.3606377745129662E-2</v>
      </c>
      <c r="CZ11226" s="78">
        <v>3.9055083184886291E-2</v>
      </c>
      <c r="DA11226" s="78">
        <v>1.694997174106448E-3</v>
      </c>
      <c r="DB11226" s="78">
        <v>4.2856297386136923E-2</v>
      </c>
      <c r="DC11226" s="78">
        <v>2.6647977144624118E-2</v>
      </c>
      <c r="DD11226" s="78">
        <v>1.0557517423560069E-3</v>
      </c>
      <c r="DE11226" s="78">
        <v>0</v>
      </c>
      <c r="DF11226" s="78">
        <v>2.8133648300699962E-5</v>
      </c>
      <c r="DG11226" s="78">
        <v>2.8133648300699962E-5</v>
      </c>
    </row>
    <row r="11227" spans="98:111" x14ac:dyDescent="0.25">
      <c r="CT11227" s="78" t="s">
        <v>155</v>
      </c>
      <c r="CU11227" s="78" t="s">
        <v>493</v>
      </c>
      <c r="CV11227" s="78" t="s">
        <v>490</v>
      </c>
      <c r="CW11227" s="78">
        <v>2031</v>
      </c>
      <c r="CX11227" s="78">
        <v>0</v>
      </c>
      <c r="CY11227" s="78">
        <v>8.3606377745129662E-2</v>
      </c>
      <c r="CZ11227" s="78">
        <v>3.9055083184886291E-2</v>
      </c>
      <c r="DA11227" s="78">
        <v>1.694997174106448E-3</v>
      </c>
      <c r="DB11227" s="78">
        <v>4.2856297386136923E-2</v>
      </c>
      <c r="DC11227" s="78">
        <v>2.6647977144624118E-2</v>
      </c>
      <c r="DD11227" s="78">
        <v>1.0557517423560069E-3</v>
      </c>
      <c r="DE11227" s="78">
        <v>0</v>
      </c>
      <c r="DF11227" s="78">
        <v>2.8133648300699962E-5</v>
      </c>
      <c r="DG11227" s="78">
        <v>2.8133648300699962E-5</v>
      </c>
    </row>
    <row r="11228" spans="98:111" x14ac:dyDescent="0.25">
      <c r="CT11228" s="78" t="s">
        <v>155</v>
      </c>
      <c r="CU11228" s="78" t="s">
        <v>493</v>
      </c>
      <c r="CV11228" s="78" t="s">
        <v>490</v>
      </c>
      <c r="CW11228" s="78">
        <v>2032</v>
      </c>
      <c r="CX11228" s="78">
        <v>0</v>
      </c>
      <c r="CY11228" s="78">
        <v>8.3606377745129662E-2</v>
      </c>
      <c r="CZ11228" s="78">
        <v>3.9055083184886291E-2</v>
      </c>
      <c r="DA11228" s="78">
        <v>1.694997174106448E-3</v>
      </c>
      <c r="DB11228" s="78">
        <v>4.2856297386136923E-2</v>
      </c>
      <c r="DC11228" s="78">
        <v>2.6647977144624118E-2</v>
      </c>
      <c r="DD11228" s="78">
        <v>1.0557517423560069E-3</v>
      </c>
      <c r="DE11228" s="78">
        <v>0</v>
      </c>
      <c r="DF11228" s="78">
        <v>2.8133648300699962E-5</v>
      </c>
      <c r="DG11228" s="78">
        <v>2.8133648300699962E-5</v>
      </c>
    </row>
    <row r="11229" spans="98:111" x14ac:dyDescent="0.25">
      <c r="CT11229" s="78" t="s">
        <v>155</v>
      </c>
      <c r="CU11229" s="78" t="s">
        <v>493</v>
      </c>
      <c r="CV11229" s="78" t="s">
        <v>490</v>
      </c>
      <c r="CW11229" s="78">
        <v>2033</v>
      </c>
      <c r="CX11229" s="78">
        <v>0</v>
      </c>
      <c r="CY11229" s="78">
        <v>8.7210996863310769E-2</v>
      </c>
      <c r="CZ11229" s="78">
        <v>4.0679066778685283E-2</v>
      </c>
      <c r="DA11229" s="78">
        <v>1.765462770758608E-3</v>
      </c>
      <c r="DB11229" s="78">
        <v>4.4766467313866853E-2</v>
      </c>
      <c r="DC11229" s="78">
        <v>2.7835717749414707E-2</v>
      </c>
      <c r="DD11229" s="78">
        <v>1.0557517423560069E-3</v>
      </c>
      <c r="DE11229" s="78">
        <v>0</v>
      </c>
      <c r="DF11229" s="78">
        <v>2.9387607513674605E-5</v>
      </c>
      <c r="DG11229" s="78">
        <v>2.9387607513674605E-5</v>
      </c>
    </row>
    <row r="11230" spans="98:111" x14ac:dyDescent="0.25">
      <c r="CT11230" s="78" t="s">
        <v>155</v>
      </c>
      <c r="CU11230" s="78" t="s">
        <v>493</v>
      </c>
      <c r="CV11230" s="78" t="s">
        <v>490</v>
      </c>
      <c r="CW11230" s="78">
        <v>2034</v>
      </c>
      <c r="CX11230" s="78">
        <v>0</v>
      </c>
      <c r="CY11230" s="78">
        <v>8.7210996863310769E-2</v>
      </c>
      <c r="CZ11230" s="78">
        <v>4.0679066778685283E-2</v>
      </c>
      <c r="DA11230" s="78">
        <v>1.765462770758608E-3</v>
      </c>
      <c r="DB11230" s="78">
        <v>4.4766467313866853E-2</v>
      </c>
      <c r="DC11230" s="78">
        <v>2.7835717749414707E-2</v>
      </c>
      <c r="DD11230" s="78">
        <v>1.0557517423560069E-3</v>
      </c>
      <c r="DE11230" s="78">
        <v>0</v>
      </c>
      <c r="DF11230" s="78">
        <v>2.9387607513674605E-5</v>
      </c>
      <c r="DG11230" s="78">
        <v>2.9387607513674605E-5</v>
      </c>
    </row>
    <row r="11231" spans="98:111" x14ac:dyDescent="0.25">
      <c r="CT11231" s="78" t="s">
        <v>155</v>
      </c>
      <c r="CU11231" s="78" t="s">
        <v>493</v>
      </c>
      <c r="CV11231" s="78" t="s">
        <v>490</v>
      </c>
      <c r="CW11231" s="78">
        <v>2035</v>
      </c>
      <c r="CX11231" s="78">
        <v>0</v>
      </c>
      <c r="CY11231" s="78">
        <v>8.7210996863310769E-2</v>
      </c>
      <c r="CZ11231" s="78">
        <v>4.0679066778685283E-2</v>
      </c>
      <c r="DA11231" s="78">
        <v>1.765462770758608E-3</v>
      </c>
      <c r="DB11231" s="78">
        <v>4.4766467313866853E-2</v>
      </c>
      <c r="DC11231" s="78">
        <v>2.7835717749414707E-2</v>
      </c>
      <c r="DD11231" s="78">
        <v>1.0557517423560069E-3</v>
      </c>
      <c r="DE11231" s="78">
        <v>0</v>
      </c>
      <c r="DF11231" s="78">
        <v>2.9387607513674605E-5</v>
      </c>
      <c r="DG11231" s="78">
        <v>2.9387607513674605E-5</v>
      </c>
    </row>
    <row r="11232" spans="98:111" x14ac:dyDescent="0.25">
      <c r="CT11232" s="78" t="s">
        <v>155</v>
      </c>
      <c r="CU11232" s="78" t="s">
        <v>493</v>
      </c>
      <c r="CV11232" s="78" t="s">
        <v>490</v>
      </c>
      <c r="CW11232" s="78">
        <v>2036</v>
      </c>
      <c r="CX11232" s="78">
        <v>0</v>
      </c>
      <c r="CY11232" s="78">
        <v>8.7210996863310769E-2</v>
      </c>
      <c r="CZ11232" s="78">
        <v>4.0679066778685283E-2</v>
      </c>
      <c r="DA11232" s="78">
        <v>1.765462770758608E-3</v>
      </c>
      <c r="DB11232" s="78">
        <v>4.4766467313866853E-2</v>
      </c>
      <c r="DC11232" s="78">
        <v>2.7835717749414707E-2</v>
      </c>
      <c r="DD11232" s="78">
        <v>1.0557517423560069E-3</v>
      </c>
      <c r="DE11232" s="78">
        <v>0</v>
      </c>
      <c r="DF11232" s="78">
        <v>2.9387607513674605E-5</v>
      </c>
      <c r="DG11232" s="78">
        <v>2.9387607513674605E-5</v>
      </c>
    </row>
    <row r="11233" spans="98:111" x14ac:dyDescent="0.25">
      <c r="CT11233" s="78" t="s">
        <v>155</v>
      </c>
      <c r="CU11233" s="78" t="s">
        <v>493</v>
      </c>
      <c r="CV11233" s="78" t="s">
        <v>490</v>
      </c>
      <c r="CW11233" s="78">
        <v>2037</v>
      </c>
      <c r="CX11233" s="78">
        <v>0</v>
      </c>
      <c r="CY11233" s="78">
        <v>8.7210996863310769E-2</v>
      </c>
      <c r="CZ11233" s="78">
        <v>4.0679066778685283E-2</v>
      </c>
      <c r="DA11233" s="78">
        <v>1.765462770758608E-3</v>
      </c>
      <c r="DB11233" s="78">
        <v>4.4766467313866853E-2</v>
      </c>
      <c r="DC11233" s="78">
        <v>2.7835717749414707E-2</v>
      </c>
      <c r="DD11233" s="78">
        <v>1.0557517423560069E-3</v>
      </c>
      <c r="DE11233" s="78">
        <v>0</v>
      </c>
      <c r="DF11233" s="78">
        <v>2.9387607513674605E-5</v>
      </c>
      <c r="DG11233" s="78">
        <v>2.9387607513674605E-5</v>
      </c>
    </row>
    <row r="11234" spans="98:111" x14ac:dyDescent="0.25">
      <c r="CT11234" s="78" t="s">
        <v>155</v>
      </c>
      <c r="CU11234" s="78" t="s">
        <v>493</v>
      </c>
      <c r="CV11234" s="78" t="s">
        <v>490</v>
      </c>
      <c r="CW11234" s="78">
        <v>2038</v>
      </c>
      <c r="CX11234" s="78">
        <v>0</v>
      </c>
      <c r="CY11234" s="78">
        <v>9.1184159449950439E-2</v>
      </c>
      <c r="CZ11234" s="78">
        <v>4.2437523963863882E-2</v>
      </c>
      <c r="DA11234" s="78">
        <v>1.8417593824125969E-3</v>
      </c>
      <c r="DB11234" s="78">
        <v>4.6904876103673943E-2</v>
      </c>
      <c r="DC11234" s="78">
        <v>2.9165376913462691E-2</v>
      </c>
      <c r="DD11234" s="78">
        <v>1.0557517423560069E-3</v>
      </c>
      <c r="DE11234" s="78">
        <v>0</v>
      </c>
      <c r="DF11234" s="78">
        <v>3.0791397492857894E-5</v>
      </c>
      <c r="DG11234" s="78">
        <v>3.0791397492857894E-5</v>
      </c>
    </row>
    <row r="11235" spans="98:111" x14ac:dyDescent="0.25">
      <c r="CT11235" s="78" t="s">
        <v>155</v>
      </c>
      <c r="CU11235" s="78" t="s">
        <v>493</v>
      </c>
      <c r="CV11235" s="78" t="s">
        <v>490</v>
      </c>
      <c r="CW11235" s="78">
        <v>2039</v>
      </c>
      <c r="CX11235" s="78">
        <v>0</v>
      </c>
      <c r="CY11235" s="78">
        <v>9.1184159449950439E-2</v>
      </c>
      <c r="CZ11235" s="78">
        <v>4.2437523963863882E-2</v>
      </c>
      <c r="DA11235" s="78">
        <v>1.8417593824125969E-3</v>
      </c>
      <c r="DB11235" s="78">
        <v>4.6904876103673943E-2</v>
      </c>
      <c r="DC11235" s="78">
        <v>2.9165376913462691E-2</v>
      </c>
      <c r="DD11235" s="78">
        <v>1.0557517423560069E-3</v>
      </c>
      <c r="DE11235" s="78">
        <v>0</v>
      </c>
      <c r="DF11235" s="78">
        <v>3.0791397492857894E-5</v>
      </c>
      <c r="DG11235" s="78">
        <v>3.0791397492857894E-5</v>
      </c>
    </row>
    <row r="11236" spans="98:111" x14ac:dyDescent="0.25">
      <c r="CT11236" s="78" t="s">
        <v>155</v>
      </c>
      <c r="CU11236" s="78" t="s">
        <v>493</v>
      </c>
      <c r="CV11236" s="78" t="s">
        <v>490</v>
      </c>
      <c r="CW11236" s="78">
        <v>2040</v>
      </c>
      <c r="CX11236" s="78">
        <v>0</v>
      </c>
      <c r="CY11236" s="78">
        <v>9.1184159449950439E-2</v>
      </c>
      <c r="CZ11236" s="78">
        <v>4.2437523963863882E-2</v>
      </c>
      <c r="DA11236" s="78">
        <v>1.8417593824125969E-3</v>
      </c>
      <c r="DB11236" s="78">
        <v>4.6904876103673943E-2</v>
      </c>
      <c r="DC11236" s="78">
        <v>2.9165376913462691E-2</v>
      </c>
      <c r="DD11236" s="78">
        <v>1.0557517423560069E-3</v>
      </c>
      <c r="DE11236" s="78">
        <v>0</v>
      </c>
      <c r="DF11236" s="78">
        <v>3.0791397492857894E-5</v>
      </c>
      <c r="DG11236" s="78">
        <v>3.0791397492857894E-5</v>
      </c>
    </row>
    <row r="11237" spans="98:111" x14ac:dyDescent="0.25">
      <c r="CT11237" s="78" t="s">
        <v>155</v>
      </c>
      <c r="CU11237" s="78" t="s">
        <v>493</v>
      </c>
      <c r="CV11237" s="78" t="s">
        <v>490</v>
      </c>
      <c r="CW11237" s="78">
        <v>2041</v>
      </c>
      <c r="CX11237" s="78">
        <v>0</v>
      </c>
      <c r="CY11237" s="78">
        <v>9.1184159449950439E-2</v>
      </c>
      <c r="CZ11237" s="78">
        <v>4.2437523963863882E-2</v>
      </c>
      <c r="DA11237" s="78">
        <v>1.8417593824125969E-3</v>
      </c>
      <c r="DB11237" s="78">
        <v>4.6904876103673943E-2</v>
      </c>
      <c r="DC11237" s="78">
        <v>2.9165376913462691E-2</v>
      </c>
      <c r="DD11237" s="78">
        <v>1.0557517423560069E-3</v>
      </c>
      <c r="DE11237" s="78">
        <v>0</v>
      </c>
      <c r="DF11237" s="78">
        <v>3.0791397492857894E-5</v>
      </c>
      <c r="DG11237" s="78">
        <v>3.0791397492857894E-5</v>
      </c>
    </row>
    <row r="11238" spans="98:111" x14ac:dyDescent="0.25">
      <c r="CT11238" s="78" t="s">
        <v>155</v>
      </c>
      <c r="CU11238" s="78" t="s">
        <v>493</v>
      </c>
      <c r="CV11238" s="78" t="s">
        <v>490</v>
      </c>
      <c r="CW11238" s="78">
        <v>2042</v>
      </c>
      <c r="CX11238" s="78">
        <v>0</v>
      </c>
      <c r="CY11238" s="78">
        <v>9.1184159449950439E-2</v>
      </c>
      <c r="CZ11238" s="78">
        <v>4.2437523963863882E-2</v>
      </c>
      <c r="DA11238" s="78">
        <v>1.8417593824125969E-3</v>
      </c>
      <c r="DB11238" s="78">
        <v>4.6904876103673943E-2</v>
      </c>
      <c r="DC11238" s="78">
        <v>2.9165376913462691E-2</v>
      </c>
      <c r="DD11238" s="78">
        <v>1.0557517423560069E-3</v>
      </c>
      <c r="DE11238" s="78">
        <v>0</v>
      </c>
      <c r="DF11238" s="78">
        <v>3.0791397492857894E-5</v>
      </c>
      <c r="DG11238" s="78">
        <v>3.0791397492857894E-5</v>
      </c>
    </row>
    <row r="11239" spans="98:111" x14ac:dyDescent="0.25">
      <c r="CT11239" s="78" t="s">
        <v>155</v>
      </c>
      <c r="CU11239" s="78" t="s">
        <v>493</v>
      </c>
      <c r="CV11239" s="78" t="s">
        <v>490</v>
      </c>
      <c r="CW11239" s="78">
        <v>2043</v>
      </c>
      <c r="CX11239" s="78">
        <v>0</v>
      </c>
      <c r="CY11239" s="78">
        <v>9.5485653842642029E-2</v>
      </c>
      <c r="CZ11239" s="78">
        <v>4.4305976361134883E-2</v>
      </c>
      <c r="DA11239" s="78">
        <v>1.922823688688886E-3</v>
      </c>
      <c r="DB11239" s="78">
        <v>4.925685379281821E-2</v>
      </c>
      <c r="DC11239" s="78">
        <v>3.0627832877408293E-2</v>
      </c>
      <c r="DD11239" s="78">
        <v>1.0557517423560069E-3</v>
      </c>
      <c r="DE11239" s="78">
        <v>0</v>
      </c>
      <c r="DF11239" s="78">
        <v>3.2335387924912395E-5</v>
      </c>
      <c r="DG11239" s="78">
        <v>3.2335387924912395E-5</v>
      </c>
    </row>
    <row r="11240" spans="98:111" x14ac:dyDescent="0.25">
      <c r="CT11240" s="78" t="s">
        <v>155</v>
      </c>
      <c r="CU11240" s="78" t="s">
        <v>493</v>
      </c>
      <c r="CV11240" s="78" t="s">
        <v>490</v>
      </c>
      <c r="CW11240" s="78">
        <v>2044</v>
      </c>
      <c r="CX11240" s="78">
        <v>0</v>
      </c>
      <c r="CY11240" s="78">
        <v>9.5485653842642029E-2</v>
      </c>
      <c r="CZ11240" s="78">
        <v>4.4305976361134883E-2</v>
      </c>
      <c r="DA11240" s="78">
        <v>1.922823688688886E-3</v>
      </c>
      <c r="DB11240" s="78">
        <v>4.925685379281821E-2</v>
      </c>
      <c r="DC11240" s="78">
        <v>3.0627832877408293E-2</v>
      </c>
      <c r="DD11240" s="78">
        <v>1.0557517423560069E-3</v>
      </c>
      <c r="DE11240" s="78">
        <v>0</v>
      </c>
      <c r="DF11240" s="78">
        <v>3.2335387924912395E-5</v>
      </c>
      <c r="DG11240" s="78">
        <v>3.2335387924912395E-5</v>
      </c>
    </row>
    <row r="11241" spans="98:111" x14ac:dyDescent="0.25">
      <c r="CT11241" s="78" t="s">
        <v>155</v>
      </c>
      <c r="CU11241" s="78" t="s">
        <v>493</v>
      </c>
      <c r="CV11241" s="78" t="s">
        <v>490</v>
      </c>
      <c r="CW11241" s="78">
        <v>2045</v>
      </c>
      <c r="CX11241" s="78">
        <v>0</v>
      </c>
      <c r="CY11241" s="78">
        <v>9.5485653842642029E-2</v>
      </c>
      <c r="CZ11241" s="78">
        <v>4.4305976361134883E-2</v>
      </c>
      <c r="DA11241" s="78">
        <v>1.922823688688886E-3</v>
      </c>
      <c r="DB11241" s="78">
        <v>4.925685379281821E-2</v>
      </c>
      <c r="DC11241" s="78">
        <v>3.0627832877408293E-2</v>
      </c>
      <c r="DD11241" s="78">
        <v>1.0557517423560069E-3</v>
      </c>
      <c r="DE11241" s="78">
        <v>0</v>
      </c>
      <c r="DF11241" s="78">
        <v>3.2335387924912395E-5</v>
      </c>
      <c r="DG11241" s="78">
        <v>3.2335387924912395E-5</v>
      </c>
    </row>
    <row r="11242" spans="98:111" x14ac:dyDescent="0.25">
      <c r="CT11242" s="78" t="s">
        <v>155</v>
      </c>
      <c r="CU11242" s="78" t="s">
        <v>493</v>
      </c>
      <c r="CV11242" s="78" t="s">
        <v>490</v>
      </c>
      <c r="CW11242" s="78">
        <v>2046</v>
      </c>
      <c r="CX11242" s="78">
        <v>0</v>
      </c>
      <c r="CY11242" s="78">
        <v>9.5485653842642029E-2</v>
      </c>
      <c r="CZ11242" s="78">
        <v>4.4305976361134883E-2</v>
      </c>
      <c r="DA11242" s="78">
        <v>1.922823688688886E-3</v>
      </c>
      <c r="DB11242" s="78">
        <v>4.925685379281821E-2</v>
      </c>
      <c r="DC11242" s="78">
        <v>3.0627832877408293E-2</v>
      </c>
      <c r="DD11242" s="78">
        <v>1.0557517423560069E-3</v>
      </c>
      <c r="DE11242" s="78">
        <v>0</v>
      </c>
      <c r="DF11242" s="78">
        <v>3.2335387924912395E-5</v>
      </c>
      <c r="DG11242" s="78">
        <v>3.2335387924912395E-5</v>
      </c>
    </row>
    <row r="11243" spans="98:111" x14ac:dyDescent="0.25">
      <c r="CT11243" s="78" t="s">
        <v>155</v>
      </c>
      <c r="CU11243" s="78" t="s">
        <v>493</v>
      </c>
      <c r="CV11243" s="78" t="s">
        <v>490</v>
      </c>
      <c r="CW11243" s="78">
        <v>2047</v>
      </c>
      <c r="CX11243" s="78">
        <v>0</v>
      </c>
      <c r="CY11243" s="78">
        <v>9.5485653842642029E-2</v>
      </c>
      <c r="CZ11243" s="78">
        <v>4.4305976361134883E-2</v>
      </c>
      <c r="DA11243" s="78">
        <v>1.922823688688886E-3</v>
      </c>
      <c r="DB11243" s="78">
        <v>4.925685379281821E-2</v>
      </c>
      <c r="DC11243" s="78">
        <v>3.0627832877408293E-2</v>
      </c>
      <c r="DD11243" s="78">
        <v>1.0557517423560069E-3</v>
      </c>
      <c r="DE11243" s="78">
        <v>0</v>
      </c>
      <c r="DF11243" s="78">
        <v>3.2335387924912395E-5</v>
      </c>
      <c r="DG11243" s="78">
        <v>3.2335387924912395E-5</v>
      </c>
    </row>
    <row r="11244" spans="98:111" x14ac:dyDescent="0.25">
      <c r="CT11244" s="78" t="s">
        <v>155</v>
      </c>
      <c r="CU11244" s="78" t="s">
        <v>493</v>
      </c>
      <c r="CV11244" s="78" t="s">
        <v>490</v>
      </c>
      <c r="CW11244" s="78">
        <v>2048</v>
      </c>
      <c r="CX11244" s="78">
        <v>0</v>
      </c>
      <c r="CY11244" s="78">
        <v>0.10007169573935901</v>
      </c>
      <c r="CZ11244" s="78">
        <v>4.6259840575669342E-2</v>
      </c>
      <c r="DA11244" s="78">
        <v>2.007587869967921E-3</v>
      </c>
      <c r="DB11244" s="78">
        <v>5.1804267293721652E-2</v>
      </c>
      <c r="DC11244" s="78">
        <v>3.2211810516408451E-2</v>
      </c>
      <c r="DD11244" s="78">
        <v>1.0557517423560069E-3</v>
      </c>
      <c r="DE11244" s="78">
        <v>0</v>
      </c>
      <c r="DF11244" s="78">
        <v>3.4007675077139766E-5</v>
      </c>
      <c r="DG11244" s="78">
        <v>3.4007675077139766E-5</v>
      </c>
    </row>
    <row r="11245" spans="98:111" x14ac:dyDescent="0.25">
      <c r="CT11245" s="78" t="s">
        <v>155</v>
      </c>
      <c r="CU11245" s="78" t="s">
        <v>493</v>
      </c>
      <c r="CV11245" s="78" t="s">
        <v>490</v>
      </c>
      <c r="CW11245" s="78">
        <v>2049</v>
      </c>
      <c r="CX11245" s="78">
        <v>0</v>
      </c>
      <c r="CY11245" s="78">
        <v>0.10007169573935901</v>
      </c>
      <c r="CZ11245" s="78">
        <v>4.6259840575669342E-2</v>
      </c>
      <c r="DA11245" s="78">
        <v>2.007587869967921E-3</v>
      </c>
      <c r="DB11245" s="78">
        <v>5.1804267293721652E-2</v>
      </c>
      <c r="DC11245" s="78">
        <v>3.2211810516408451E-2</v>
      </c>
      <c r="DD11245" s="78">
        <v>1.0557517423560069E-3</v>
      </c>
      <c r="DE11245" s="78">
        <v>0</v>
      </c>
      <c r="DF11245" s="78">
        <v>3.4007675077139766E-5</v>
      </c>
      <c r="DG11245" s="78">
        <v>3.4007675077139766E-5</v>
      </c>
    </row>
    <row r="11246" spans="98:111" x14ac:dyDescent="0.25">
      <c r="CT11246" s="78" t="s">
        <v>155</v>
      </c>
      <c r="CU11246" s="78" t="s">
        <v>493</v>
      </c>
      <c r="CV11246" s="78" t="s">
        <v>490</v>
      </c>
      <c r="CW11246" s="78">
        <v>2050</v>
      </c>
      <c r="CX11246" s="78">
        <v>0</v>
      </c>
      <c r="CY11246" s="78">
        <v>0.10007169573935901</v>
      </c>
      <c r="CZ11246" s="78">
        <v>4.6259840575669342E-2</v>
      </c>
      <c r="DA11246" s="78">
        <v>2.007587869967921E-3</v>
      </c>
      <c r="DB11246" s="78">
        <v>5.1804267293721652E-2</v>
      </c>
      <c r="DC11246" s="78">
        <v>3.2211810516408451E-2</v>
      </c>
      <c r="DD11246" s="78">
        <v>1.0557517423560069E-3</v>
      </c>
      <c r="DE11246" s="78">
        <v>0</v>
      </c>
      <c r="DF11246" s="78">
        <v>3.4007675077139766E-5</v>
      </c>
      <c r="DG11246" s="78">
        <v>3.4007675077139766E-5</v>
      </c>
    </row>
    <row r="11247" spans="98:111" x14ac:dyDescent="0.25">
      <c r="CT11247" s="78" t="s">
        <v>155</v>
      </c>
      <c r="CU11247" s="78" t="s">
        <v>493</v>
      </c>
      <c r="CV11247" s="78" t="s">
        <v>490</v>
      </c>
      <c r="CW11247" s="78">
        <v>2051</v>
      </c>
      <c r="CX11247" s="78">
        <v>0</v>
      </c>
      <c r="CY11247" s="78">
        <v>0.10007169573935901</v>
      </c>
      <c r="CZ11247" s="78">
        <v>4.6259840575669342E-2</v>
      </c>
      <c r="DA11247" s="78">
        <v>2.007587869967921E-3</v>
      </c>
      <c r="DB11247" s="78">
        <v>5.1804267293721652E-2</v>
      </c>
      <c r="DC11247" s="78">
        <v>3.2211810516408451E-2</v>
      </c>
      <c r="DD11247" s="78">
        <v>1.0557517423560069E-3</v>
      </c>
      <c r="DE11247" s="78">
        <v>0</v>
      </c>
      <c r="DF11247" s="78">
        <v>3.4007675077139766E-5</v>
      </c>
      <c r="DG11247" s="78">
        <v>3.4007675077139766E-5</v>
      </c>
    </row>
    <row r="11248" spans="98:111" x14ac:dyDescent="0.25">
      <c r="CT11248" s="78" t="s">
        <v>155</v>
      </c>
      <c r="CU11248" s="78" t="s">
        <v>493</v>
      </c>
      <c r="CV11248" s="78" t="s">
        <v>490</v>
      </c>
      <c r="CW11248" s="78">
        <v>2052</v>
      </c>
      <c r="CX11248" s="78">
        <v>0</v>
      </c>
      <c r="CY11248" s="78">
        <v>0.10007169573935901</v>
      </c>
      <c r="CZ11248" s="78">
        <v>4.6259840575669342E-2</v>
      </c>
      <c r="DA11248" s="78">
        <v>2.007587869967921E-3</v>
      </c>
      <c r="DB11248" s="78">
        <v>5.1804267293721652E-2</v>
      </c>
      <c r="DC11248" s="78">
        <v>3.2211810516408451E-2</v>
      </c>
      <c r="DD11248" s="78">
        <v>1.0557517423560069E-3</v>
      </c>
      <c r="DE11248" s="78">
        <v>0</v>
      </c>
      <c r="DF11248" s="78">
        <v>3.4007675077139766E-5</v>
      </c>
      <c r="DG11248" s="78">
        <v>3.4007675077139766E-5</v>
      </c>
    </row>
    <row r="11249" spans="98:111" x14ac:dyDescent="0.25">
      <c r="CT11249" s="78" t="s">
        <v>155</v>
      </c>
      <c r="CU11249" s="78" t="s">
        <v>493</v>
      </c>
      <c r="CV11249" s="78" t="s">
        <v>490</v>
      </c>
      <c r="CW11249" s="78">
        <v>2053</v>
      </c>
      <c r="CX11249" s="78">
        <v>0</v>
      </c>
      <c r="CY11249" s="78">
        <v>0.1048945043660441</v>
      </c>
      <c r="CZ11249" s="78">
        <v>4.8274495535751569E-2</v>
      </c>
      <c r="DA11249" s="78">
        <v>2.094982606883435E-3</v>
      </c>
      <c r="DB11249" s="78">
        <v>5.4525026223409087E-2</v>
      </c>
      <c r="DC11249" s="78">
        <v>3.3903574065673812E-2</v>
      </c>
      <c r="DD11249" s="78">
        <v>1.0557517423560069E-3</v>
      </c>
      <c r="DE11249" s="78">
        <v>0</v>
      </c>
      <c r="DF11249" s="78">
        <v>3.5793757391931054E-5</v>
      </c>
      <c r="DG11249" s="78">
        <v>3.5793757391931054E-5</v>
      </c>
    </row>
    <row r="11250" spans="98:111" x14ac:dyDescent="0.25">
      <c r="CT11250" s="78" t="s">
        <v>155</v>
      </c>
      <c r="CU11250" s="78" t="s">
        <v>493</v>
      </c>
      <c r="CV11250" s="78" t="s">
        <v>490</v>
      </c>
      <c r="CW11250" s="78">
        <v>2054</v>
      </c>
      <c r="CX11250" s="78">
        <v>0</v>
      </c>
      <c r="CY11250" s="78">
        <v>0.1048945043660441</v>
      </c>
      <c r="CZ11250" s="78">
        <v>4.8274495535751569E-2</v>
      </c>
      <c r="DA11250" s="78">
        <v>2.094982606883435E-3</v>
      </c>
      <c r="DB11250" s="78">
        <v>5.4525026223409087E-2</v>
      </c>
      <c r="DC11250" s="78">
        <v>3.3903574065673812E-2</v>
      </c>
      <c r="DD11250" s="78">
        <v>1.0557517423560069E-3</v>
      </c>
      <c r="DE11250" s="78">
        <v>0</v>
      </c>
      <c r="DF11250" s="78">
        <v>3.5793757391931054E-5</v>
      </c>
      <c r="DG11250" s="78">
        <v>3.5793757391931054E-5</v>
      </c>
    </row>
    <row r="11251" spans="98:111" x14ac:dyDescent="0.25">
      <c r="CT11251" s="78" t="s">
        <v>155</v>
      </c>
      <c r="CU11251" s="78" t="s">
        <v>493</v>
      </c>
      <c r="CV11251" s="78" t="s">
        <v>490</v>
      </c>
      <c r="CW11251" s="78">
        <v>2055</v>
      </c>
      <c r="CX11251" s="78">
        <v>0</v>
      </c>
      <c r="CY11251" s="78">
        <v>0.1048945043660441</v>
      </c>
      <c r="CZ11251" s="78">
        <v>4.8274495535751569E-2</v>
      </c>
      <c r="DA11251" s="78">
        <v>2.094982606883435E-3</v>
      </c>
      <c r="DB11251" s="78">
        <v>5.4525026223409087E-2</v>
      </c>
      <c r="DC11251" s="78">
        <v>3.3903574065673812E-2</v>
      </c>
      <c r="DD11251" s="78">
        <v>1.0557517423560069E-3</v>
      </c>
      <c r="DE11251" s="78">
        <v>0</v>
      </c>
      <c r="DF11251" s="78">
        <v>3.5793757391931054E-5</v>
      </c>
      <c r="DG11251" s="78">
        <v>3.5793757391931054E-5</v>
      </c>
    </row>
    <row r="11252" spans="98:111" x14ac:dyDescent="0.25">
      <c r="CT11252" s="78" t="s">
        <v>155</v>
      </c>
      <c r="CU11252" s="78" t="s">
        <v>493</v>
      </c>
      <c r="CV11252" s="78" t="s">
        <v>496</v>
      </c>
      <c r="CW11252" s="78">
        <v>2026</v>
      </c>
      <c r="CX11252" s="78">
        <v>0</v>
      </c>
      <c r="CY11252" s="78">
        <v>14664.63755644523</v>
      </c>
      <c r="CZ11252" s="78">
        <v>233.2300768080751</v>
      </c>
      <c r="DA11252" s="78">
        <v>8896.5159934338135</v>
      </c>
      <c r="DB11252" s="78">
        <v>5534.8914862033389</v>
      </c>
      <c r="DC11252" s="78">
        <v>3441.5866702948579</v>
      </c>
      <c r="DD11252" s="78">
        <v>2.3240255084606531E-8</v>
      </c>
      <c r="DE11252" s="78">
        <v>0</v>
      </c>
      <c r="DF11252" s="78">
        <v>7.9983352113434137E-5</v>
      </c>
      <c r="DG11252" s="78">
        <v>7.9983352113434137E-5</v>
      </c>
    </row>
    <row r="11253" spans="98:111" x14ac:dyDescent="0.25">
      <c r="CT11253" s="78" t="s">
        <v>155</v>
      </c>
      <c r="CU11253" s="78" t="s">
        <v>493</v>
      </c>
      <c r="CV11253" s="78" t="s">
        <v>496</v>
      </c>
      <c r="CW11253" s="78">
        <v>2027</v>
      </c>
      <c r="CX11253" s="78">
        <v>0</v>
      </c>
      <c r="CY11253" s="78">
        <v>14664.63755644523</v>
      </c>
      <c r="CZ11253" s="78">
        <v>233.2300768080751</v>
      </c>
      <c r="DA11253" s="78">
        <v>8896.5159934338135</v>
      </c>
      <c r="DB11253" s="78">
        <v>5534.8914862033389</v>
      </c>
      <c r="DC11253" s="78">
        <v>3441.5866702948579</v>
      </c>
      <c r="DD11253" s="78">
        <v>2.3240255084606531E-8</v>
      </c>
      <c r="DE11253" s="78">
        <v>0</v>
      </c>
      <c r="DF11253" s="78">
        <v>7.9983352113434137E-5</v>
      </c>
      <c r="DG11253" s="78">
        <v>7.9983352113434137E-5</v>
      </c>
    </row>
    <row r="11254" spans="98:111" x14ac:dyDescent="0.25">
      <c r="CT11254" s="78" t="s">
        <v>155</v>
      </c>
      <c r="CU11254" s="78" t="s">
        <v>493</v>
      </c>
      <c r="CV11254" s="78" t="s">
        <v>496</v>
      </c>
      <c r="CW11254" s="78">
        <v>2028</v>
      </c>
      <c r="CX11254" s="78">
        <v>0</v>
      </c>
      <c r="CY11254" s="78">
        <v>15317.99094282495</v>
      </c>
      <c r="CZ11254" s="78">
        <v>247.27299216509121</v>
      </c>
      <c r="DA11254" s="78">
        <v>9287.649095549943</v>
      </c>
      <c r="DB11254" s="78">
        <v>5783.0688551099174</v>
      </c>
      <c r="DC11254" s="78">
        <v>3595.9029611971782</v>
      </c>
      <c r="DD11254" s="78">
        <v>2.3240255084606531E-8</v>
      </c>
      <c r="DE11254" s="78">
        <v>0</v>
      </c>
      <c r="DF11254" s="78">
        <v>8.3569702077714405E-5</v>
      </c>
      <c r="DG11254" s="78">
        <v>8.3569702077714405E-5</v>
      </c>
    </row>
    <row r="11255" spans="98:111" x14ac:dyDescent="0.25">
      <c r="CT11255" s="78" t="s">
        <v>155</v>
      </c>
      <c r="CU11255" s="78" t="s">
        <v>493</v>
      </c>
      <c r="CV11255" s="78" t="s">
        <v>496</v>
      </c>
      <c r="CW11255" s="78">
        <v>2029</v>
      </c>
      <c r="CX11255" s="78">
        <v>0</v>
      </c>
      <c r="CY11255" s="78">
        <v>15317.99094282495</v>
      </c>
      <c r="CZ11255" s="78">
        <v>247.27299216509121</v>
      </c>
      <c r="DA11255" s="78">
        <v>9287.649095549943</v>
      </c>
      <c r="DB11255" s="78">
        <v>5783.0688551099174</v>
      </c>
      <c r="DC11255" s="78">
        <v>3595.9029611971782</v>
      </c>
      <c r="DD11255" s="78">
        <v>2.3240255084606531E-8</v>
      </c>
      <c r="DE11255" s="78">
        <v>0</v>
      </c>
      <c r="DF11255" s="78">
        <v>8.3569702077714405E-5</v>
      </c>
      <c r="DG11255" s="78">
        <v>8.3569702077714405E-5</v>
      </c>
    </row>
    <row r="11256" spans="98:111" x14ac:dyDescent="0.25">
      <c r="CT11256" s="78" t="s">
        <v>155</v>
      </c>
      <c r="CU11256" s="78" t="s">
        <v>493</v>
      </c>
      <c r="CV11256" s="78" t="s">
        <v>496</v>
      </c>
      <c r="CW11256" s="78">
        <v>2030</v>
      </c>
      <c r="CX11256" s="78">
        <v>0</v>
      </c>
      <c r="CY11256" s="78">
        <v>15317.99094282495</v>
      </c>
      <c r="CZ11256" s="78">
        <v>247.27299216509121</v>
      </c>
      <c r="DA11256" s="78">
        <v>9287.649095549943</v>
      </c>
      <c r="DB11256" s="78">
        <v>5783.0688551099174</v>
      </c>
      <c r="DC11256" s="78">
        <v>3595.9029611971782</v>
      </c>
      <c r="DD11256" s="78">
        <v>2.3240255084606531E-8</v>
      </c>
      <c r="DE11256" s="78">
        <v>0</v>
      </c>
      <c r="DF11256" s="78">
        <v>8.3569702077714405E-5</v>
      </c>
      <c r="DG11256" s="78">
        <v>8.3569702077714405E-5</v>
      </c>
    </row>
    <row r="11257" spans="98:111" x14ac:dyDescent="0.25">
      <c r="CT11257" s="78" t="s">
        <v>155</v>
      </c>
      <c r="CU11257" s="78" t="s">
        <v>493</v>
      </c>
      <c r="CV11257" s="78" t="s">
        <v>496</v>
      </c>
      <c r="CW11257" s="78">
        <v>2031</v>
      </c>
      <c r="CX11257" s="78">
        <v>0</v>
      </c>
      <c r="CY11257" s="78">
        <v>15317.99094282495</v>
      </c>
      <c r="CZ11257" s="78">
        <v>247.27299216509121</v>
      </c>
      <c r="DA11257" s="78">
        <v>9287.649095549943</v>
      </c>
      <c r="DB11257" s="78">
        <v>5783.0688551099174</v>
      </c>
      <c r="DC11257" s="78">
        <v>3595.9029611971782</v>
      </c>
      <c r="DD11257" s="78">
        <v>2.3240255084606531E-8</v>
      </c>
      <c r="DE11257" s="78">
        <v>0</v>
      </c>
      <c r="DF11257" s="78">
        <v>8.3569702077714405E-5</v>
      </c>
      <c r="DG11257" s="78">
        <v>8.3569702077714405E-5</v>
      </c>
    </row>
    <row r="11258" spans="98:111" x14ac:dyDescent="0.25">
      <c r="CT11258" s="78" t="s">
        <v>155</v>
      </c>
      <c r="CU11258" s="78" t="s">
        <v>493</v>
      </c>
      <c r="CV11258" s="78" t="s">
        <v>496</v>
      </c>
      <c r="CW11258" s="78">
        <v>2032</v>
      </c>
      <c r="CX11258" s="78">
        <v>0</v>
      </c>
      <c r="CY11258" s="78">
        <v>15317.99094282495</v>
      </c>
      <c r="CZ11258" s="78">
        <v>247.27299216509121</v>
      </c>
      <c r="DA11258" s="78">
        <v>9287.649095549943</v>
      </c>
      <c r="DB11258" s="78">
        <v>5783.0688551099174</v>
      </c>
      <c r="DC11258" s="78">
        <v>3595.9029611971782</v>
      </c>
      <c r="DD11258" s="78">
        <v>2.3240255084606531E-8</v>
      </c>
      <c r="DE11258" s="78">
        <v>0</v>
      </c>
      <c r="DF11258" s="78">
        <v>8.3569702077714405E-5</v>
      </c>
      <c r="DG11258" s="78">
        <v>8.3569702077714405E-5</v>
      </c>
    </row>
    <row r="11259" spans="98:111" x14ac:dyDescent="0.25">
      <c r="CT11259" s="78" t="s">
        <v>155</v>
      </c>
      <c r="CU11259" s="78" t="s">
        <v>493</v>
      </c>
      <c r="CV11259" s="78" t="s">
        <v>496</v>
      </c>
      <c r="CW11259" s="78">
        <v>2033</v>
      </c>
      <c r="CX11259" s="78">
        <v>0</v>
      </c>
      <c r="CY11259" s="78">
        <v>16044.12642663561</v>
      </c>
      <c r="CZ11259" s="78">
        <v>263.10737971842639</v>
      </c>
      <c r="DA11259" s="78">
        <v>9721.7399837480043</v>
      </c>
      <c r="DB11259" s="78">
        <v>6059.2790631691814</v>
      </c>
      <c r="DC11259" s="78">
        <v>3767.6500266320959</v>
      </c>
      <c r="DD11259" s="78">
        <v>2.3240255084606531E-8</v>
      </c>
      <c r="DE11259" s="78">
        <v>0</v>
      </c>
      <c r="DF11259" s="78">
        <v>8.7561147688454494E-5</v>
      </c>
      <c r="DG11259" s="78">
        <v>8.7561147688454494E-5</v>
      </c>
    </row>
    <row r="11260" spans="98:111" x14ac:dyDescent="0.25">
      <c r="CT11260" s="78" t="s">
        <v>155</v>
      </c>
      <c r="CU11260" s="78" t="s">
        <v>493</v>
      </c>
      <c r="CV11260" s="78" t="s">
        <v>496</v>
      </c>
      <c r="CW11260" s="78">
        <v>2034</v>
      </c>
      <c r="CX11260" s="78">
        <v>0</v>
      </c>
      <c r="CY11260" s="78">
        <v>16044.12642663561</v>
      </c>
      <c r="CZ11260" s="78">
        <v>263.10737971842639</v>
      </c>
      <c r="DA11260" s="78">
        <v>9721.7399837480043</v>
      </c>
      <c r="DB11260" s="78">
        <v>6059.2790631691814</v>
      </c>
      <c r="DC11260" s="78">
        <v>3767.6500266320959</v>
      </c>
      <c r="DD11260" s="78">
        <v>2.3240255084606531E-8</v>
      </c>
      <c r="DE11260" s="78">
        <v>0</v>
      </c>
      <c r="DF11260" s="78">
        <v>8.7561147688454494E-5</v>
      </c>
      <c r="DG11260" s="78">
        <v>8.7561147688454494E-5</v>
      </c>
    </row>
    <row r="11261" spans="98:111" x14ac:dyDescent="0.25">
      <c r="CT11261" s="78" t="s">
        <v>155</v>
      </c>
      <c r="CU11261" s="78" t="s">
        <v>493</v>
      </c>
      <c r="CV11261" s="78" t="s">
        <v>496</v>
      </c>
      <c r="CW11261" s="78">
        <v>2035</v>
      </c>
      <c r="CX11261" s="78">
        <v>0</v>
      </c>
      <c r="CY11261" s="78">
        <v>16044.12642663561</v>
      </c>
      <c r="CZ11261" s="78">
        <v>263.10737971842639</v>
      </c>
      <c r="DA11261" s="78">
        <v>9721.7399837480043</v>
      </c>
      <c r="DB11261" s="78">
        <v>6059.2790631691814</v>
      </c>
      <c r="DC11261" s="78">
        <v>3767.6500266320959</v>
      </c>
      <c r="DD11261" s="78">
        <v>2.3240255084606531E-8</v>
      </c>
      <c r="DE11261" s="78">
        <v>0</v>
      </c>
      <c r="DF11261" s="78">
        <v>8.7561147688454494E-5</v>
      </c>
      <c r="DG11261" s="78">
        <v>8.7561147688454494E-5</v>
      </c>
    </row>
    <row r="11262" spans="98:111" x14ac:dyDescent="0.25">
      <c r="CT11262" s="78" t="s">
        <v>155</v>
      </c>
      <c r="CU11262" s="78" t="s">
        <v>493</v>
      </c>
      <c r="CV11262" s="78" t="s">
        <v>496</v>
      </c>
      <c r="CW11262" s="78">
        <v>2036</v>
      </c>
      <c r="CX11262" s="78">
        <v>0</v>
      </c>
      <c r="CY11262" s="78">
        <v>16044.12642663561</v>
      </c>
      <c r="CZ11262" s="78">
        <v>263.10737971842639</v>
      </c>
      <c r="DA11262" s="78">
        <v>9721.7399837480043</v>
      </c>
      <c r="DB11262" s="78">
        <v>6059.2790631691814</v>
      </c>
      <c r="DC11262" s="78">
        <v>3767.6500266320959</v>
      </c>
      <c r="DD11262" s="78">
        <v>2.3240255084606531E-8</v>
      </c>
      <c r="DE11262" s="78">
        <v>0</v>
      </c>
      <c r="DF11262" s="78">
        <v>8.7561147688454494E-5</v>
      </c>
      <c r="DG11262" s="78">
        <v>8.7561147688454494E-5</v>
      </c>
    </row>
    <row r="11263" spans="98:111" x14ac:dyDescent="0.25">
      <c r="CT11263" s="78" t="s">
        <v>155</v>
      </c>
      <c r="CU11263" s="78" t="s">
        <v>493</v>
      </c>
      <c r="CV11263" s="78" t="s">
        <v>496</v>
      </c>
      <c r="CW11263" s="78">
        <v>2037</v>
      </c>
      <c r="CX11263" s="78">
        <v>0</v>
      </c>
      <c r="CY11263" s="78">
        <v>16044.12642663561</v>
      </c>
      <c r="CZ11263" s="78">
        <v>263.10737971842639</v>
      </c>
      <c r="DA11263" s="78">
        <v>9721.7399837480043</v>
      </c>
      <c r="DB11263" s="78">
        <v>6059.2790631691814</v>
      </c>
      <c r="DC11263" s="78">
        <v>3767.6500266320959</v>
      </c>
      <c r="DD11263" s="78">
        <v>2.3240255084606531E-8</v>
      </c>
      <c r="DE11263" s="78">
        <v>0</v>
      </c>
      <c r="DF11263" s="78">
        <v>8.7561147688454494E-5</v>
      </c>
      <c r="DG11263" s="78">
        <v>8.7561147688454494E-5</v>
      </c>
    </row>
    <row r="11264" spans="98:111" x14ac:dyDescent="0.25">
      <c r="CT11264" s="78" t="s">
        <v>155</v>
      </c>
      <c r="CU11264" s="78" t="s">
        <v>493</v>
      </c>
      <c r="CV11264" s="78" t="s">
        <v>496</v>
      </c>
      <c r="CW11264" s="78">
        <v>2038</v>
      </c>
      <c r="CX11264" s="78">
        <v>0</v>
      </c>
      <c r="CY11264" s="78">
        <v>16832.391236289419</v>
      </c>
      <c r="CZ11264" s="78">
        <v>280.55437045350999</v>
      </c>
      <c r="DA11264" s="78">
        <v>10192.271765891101</v>
      </c>
      <c r="DB11264" s="78">
        <v>6359.5650999448071</v>
      </c>
      <c r="DC11264" s="78">
        <v>3954.3674038415211</v>
      </c>
      <c r="DD11264" s="78">
        <v>2.3240255084606531E-8</v>
      </c>
      <c r="DE11264" s="78">
        <v>0</v>
      </c>
      <c r="DF11264" s="78">
        <v>9.1900507163530245E-5</v>
      </c>
      <c r="DG11264" s="78">
        <v>9.1900507163530245E-5</v>
      </c>
    </row>
    <row r="11265" spans="98:111" x14ac:dyDescent="0.25">
      <c r="CT11265" s="78" t="s">
        <v>155</v>
      </c>
      <c r="CU11265" s="78" t="s">
        <v>493</v>
      </c>
      <c r="CV11265" s="78" t="s">
        <v>496</v>
      </c>
      <c r="CW11265" s="78">
        <v>2039</v>
      </c>
      <c r="CX11265" s="78">
        <v>0</v>
      </c>
      <c r="CY11265" s="78">
        <v>16832.391236289419</v>
      </c>
      <c r="CZ11265" s="78">
        <v>280.55437045350999</v>
      </c>
      <c r="DA11265" s="78">
        <v>10192.271765891101</v>
      </c>
      <c r="DB11265" s="78">
        <v>6359.5650999448071</v>
      </c>
      <c r="DC11265" s="78">
        <v>3954.3674038415211</v>
      </c>
      <c r="DD11265" s="78">
        <v>2.3240255084606531E-8</v>
      </c>
      <c r="DE11265" s="78">
        <v>0</v>
      </c>
      <c r="DF11265" s="78">
        <v>9.1900507163530245E-5</v>
      </c>
      <c r="DG11265" s="78">
        <v>9.1900507163530245E-5</v>
      </c>
    </row>
    <row r="11266" spans="98:111" x14ac:dyDescent="0.25">
      <c r="CT11266" s="78" t="s">
        <v>155</v>
      </c>
      <c r="CU11266" s="78" t="s">
        <v>493</v>
      </c>
      <c r="CV11266" s="78" t="s">
        <v>496</v>
      </c>
      <c r="CW11266" s="78">
        <v>2040</v>
      </c>
      <c r="CX11266" s="78">
        <v>0</v>
      </c>
      <c r="CY11266" s="78">
        <v>16832.391236289419</v>
      </c>
      <c r="CZ11266" s="78">
        <v>280.55437045350999</v>
      </c>
      <c r="DA11266" s="78">
        <v>10192.271765891101</v>
      </c>
      <c r="DB11266" s="78">
        <v>6359.5650999448071</v>
      </c>
      <c r="DC11266" s="78">
        <v>3954.3674038415211</v>
      </c>
      <c r="DD11266" s="78">
        <v>2.3240255084606531E-8</v>
      </c>
      <c r="DE11266" s="78">
        <v>0</v>
      </c>
      <c r="DF11266" s="78">
        <v>9.1900507163530245E-5</v>
      </c>
      <c r="DG11266" s="78">
        <v>9.1900507163530245E-5</v>
      </c>
    </row>
    <row r="11267" spans="98:111" x14ac:dyDescent="0.25">
      <c r="CT11267" s="78" t="s">
        <v>155</v>
      </c>
      <c r="CU11267" s="78" t="s">
        <v>493</v>
      </c>
      <c r="CV11267" s="78" t="s">
        <v>496</v>
      </c>
      <c r="CW11267" s="78">
        <v>2041</v>
      </c>
      <c r="CX11267" s="78">
        <v>0</v>
      </c>
      <c r="CY11267" s="78">
        <v>16832.391236289419</v>
      </c>
      <c r="CZ11267" s="78">
        <v>280.55437045350999</v>
      </c>
      <c r="DA11267" s="78">
        <v>10192.271765891101</v>
      </c>
      <c r="DB11267" s="78">
        <v>6359.5650999448071</v>
      </c>
      <c r="DC11267" s="78">
        <v>3954.3674038415211</v>
      </c>
      <c r="DD11267" s="78">
        <v>2.3240255084606531E-8</v>
      </c>
      <c r="DE11267" s="78">
        <v>0</v>
      </c>
      <c r="DF11267" s="78">
        <v>9.1900507163530245E-5</v>
      </c>
      <c r="DG11267" s="78">
        <v>9.1900507163530245E-5</v>
      </c>
    </row>
    <row r="11268" spans="98:111" x14ac:dyDescent="0.25">
      <c r="CT11268" s="78" t="s">
        <v>155</v>
      </c>
      <c r="CU11268" s="78" t="s">
        <v>493</v>
      </c>
      <c r="CV11268" s="78" t="s">
        <v>496</v>
      </c>
      <c r="CW11268" s="78">
        <v>2042</v>
      </c>
      <c r="CX11268" s="78">
        <v>0</v>
      </c>
      <c r="CY11268" s="78">
        <v>16832.391236289419</v>
      </c>
      <c r="CZ11268" s="78">
        <v>280.55437045350999</v>
      </c>
      <c r="DA11268" s="78">
        <v>10192.271765891101</v>
      </c>
      <c r="DB11268" s="78">
        <v>6359.5650999448071</v>
      </c>
      <c r="DC11268" s="78">
        <v>3954.3674038415211</v>
      </c>
      <c r="DD11268" s="78">
        <v>2.3240255084606531E-8</v>
      </c>
      <c r="DE11268" s="78">
        <v>0</v>
      </c>
      <c r="DF11268" s="78">
        <v>9.1900507163530245E-5</v>
      </c>
      <c r="DG11268" s="78">
        <v>9.1900507163530245E-5</v>
      </c>
    </row>
    <row r="11269" spans="98:111" x14ac:dyDescent="0.25">
      <c r="CT11269" s="78" t="s">
        <v>155</v>
      </c>
      <c r="CU11269" s="78" t="s">
        <v>493</v>
      </c>
      <c r="CV11269" s="78" t="s">
        <v>496</v>
      </c>
      <c r="CW11269" s="78">
        <v>2043</v>
      </c>
      <c r="CX11269" s="78">
        <v>0</v>
      </c>
      <c r="CY11269" s="78">
        <v>17672.08522379478</v>
      </c>
      <c r="CZ11269" s="78">
        <v>299.42001237358937</v>
      </c>
      <c r="DA11269" s="78">
        <v>10692.73617639234</v>
      </c>
      <c r="DB11269" s="78">
        <v>6679.9290350288557</v>
      </c>
      <c r="DC11269" s="78">
        <v>4153.5691860944862</v>
      </c>
      <c r="DD11269" s="78">
        <v>2.3240255084606531E-8</v>
      </c>
      <c r="DE11269" s="78">
        <v>0</v>
      </c>
      <c r="DF11269" s="78">
        <v>9.6530007396397391E-5</v>
      </c>
      <c r="DG11269" s="78">
        <v>9.6530007396397391E-5</v>
      </c>
    </row>
    <row r="11270" spans="98:111" x14ac:dyDescent="0.25">
      <c r="CT11270" s="78" t="s">
        <v>155</v>
      </c>
      <c r="CU11270" s="78" t="s">
        <v>493</v>
      </c>
      <c r="CV11270" s="78" t="s">
        <v>496</v>
      </c>
      <c r="CW11270" s="78">
        <v>2044</v>
      </c>
      <c r="CX11270" s="78">
        <v>0</v>
      </c>
      <c r="CY11270" s="78">
        <v>17672.08522379478</v>
      </c>
      <c r="CZ11270" s="78">
        <v>299.42001237358937</v>
      </c>
      <c r="DA11270" s="78">
        <v>10692.73617639234</v>
      </c>
      <c r="DB11270" s="78">
        <v>6679.9290350288557</v>
      </c>
      <c r="DC11270" s="78">
        <v>4153.5691860944862</v>
      </c>
      <c r="DD11270" s="78">
        <v>2.3240255084606531E-8</v>
      </c>
      <c r="DE11270" s="78">
        <v>0</v>
      </c>
      <c r="DF11270" s="78">
        <v>9.6530007396397391E-5</v>
      </c>
      <c r="DG11270" s="78">
        <v>9.6530007396397391E-5</v>
      </c>
    </row>
    <row r="11271" spans="98:111" x14ac:dyDescent="0.25">
      <c r="CT11271" s="78" t="s">
        <v>155</v>
      </c>
      <c r="CU11271" s="78" t="s">
        <v>493</v>
      </c>
      <c r="CV11271" s="78" t="s">
        <v>496</v>
      </c>
      <c r="CW11271" s="78">
        <v>2045</v>
      </c>
      <c r="CX11271" s="78">
        <v>0</v>
      </c>
      <c r="CY11271" s="78">
        <v>17672.08522379478</v>
      </c>
      <c r="CZ11271" s="78">
        <v>299.42001237358937</v>
      </c>
      <c r="DA11271" s="78">
        <v>10692.73617639234</v>
      </c>
      <c r="DB11271" s="78">
        <v>6679.9290350288557</v>
      </c>
      <c r="DC11271" s="78">
        <v>4153.5691860944862</v>
      </c>
      <c r="DD11271" s="78">
        <v>2.3240255084606531E-8</v>
      </c>
      <c r="DE11271" s="78">
        <v>0</v>
      </c>
      <c r="DF11271" s="78">
        <v>9.6530007396397391E-5</v>
      </c>
      <c r="DG11271" s="78">
        <v>9.6530007396397391E-5</v>
      </c>
    </row>
    <row r="11272" spans="98:111" x14ac:dyDescent="0.25">
      <c r="CT11272" s="78" t="s">
        <v>155</v>
      </c>
      <c r="CU11272" s="78" t="s">
        <v>493</v>
      </c>
      <c r="CV11272" s="78" t="s">
        <v>496</v>
      </c>
      <c r="CW11272" s="78">
        <v>2046</v>
      </c>
      <c r="CX11272" s="78">
        <v>0</v>
      </c>
      <c r="CY11272" s="78">
        <v>17672.08522379478</v>
      </c>
      <c r="CZ11272" s="78">
        <v>299.42001237358937</v>
      </c>
      <c r="DA11272" s="78">
        <v>10692.73617639234</v>
      </c>
      <c r="DB11272" s="78">
        <v>6679.9290350288557</v>
      </c>
      <c r="DC11272" s="78">
        <v>4153.5691860944862</v>
      </c>
      <c r="DD11272" s="78">
        <v>2.3240255084606531E-8</v>
      </c>
      <c r="DE11272" s="78">
        <v>0</v>
      </c>
      <c r="DF11272" s="78">
        <v>9.6530007396397391E-5</v>
      </c>
      <c r="DG11272" s="78">
        <v>9.6530007396397391E-5</v>
      </c>
    </row>
    <row r="11273" spans="98:111" x14ac:dyDescent="0.25">
      <c r="CT11273" s="78" t="s">
        <v>155</v>
      </c>
      <c r="CU11273" s="78" t="s">
        <v>493</v>
      </c>
      <c r="CV11273" s="78" t="s">
        <v>496</v>
      </c>
      <c r="CW11273" s="78">
        <v>2047</v>
      </c>
      <c r="CX11273" s="78">
        <v>0</v>
      </c>
      <c r="CY11273" s="78">
        <v>17672.08522379478</v>
      </c>
      <c r="CZ11273" s="78">
        <v>299.42001237358937</v>
      </c>
      <c r="DA11273" s="78">
        <v>10692.73617639234</v>
      </c>
      <c r="DB11273" s="78">
        <v>6679.9290350288557</v>
      </c>
      <c r="DC11273" s="78">
        <v>4153.5691860944862</v>
      </c>
      <c r="DD11273" s="78">
        <v>2.3240255084606531E-8</v>
      </c>
      <c r="DE11273" s="78">
        <v>0</v>
      </c>
      <c r="DF11273" s="78">
        <v>9.6530007396397391E-5</v>
      </c>
      <c r="DG11273" s="78">
        <v>9.6530007396397391E-5</v>
      </c>
    </row>
    <row r="11274" spans="98:111" x14ac:dyDescent="0.25">
      <c r="CT11274" s="78" t="s">
        <v>155</v>
      </c>
      <c r="CU11274" s="78" t="s">
        <v>493</v>
      </c>
      <c r="CV11274" s="78" t="s">
        <v>496</v>
      </c>
      <c r="CW11274" s="78">
        <v>2048</v>
      </c>
      <c r="CX11274" s="78">
        <v>0</v>
      </c>
      <c r="CY11274" s="78">
        <v>18552.334786121341</v>
      </c>
      <c r="CZ11274" s="78">
        <v>319.4911314796654</v>
      </c>
      <c r="DA11274" s="78">
        <v>11216.56262511442</v>
      </c>
      <c r="DB11274" s="78">
        <v>7016.2810295272548</v>
      </c>
      <c r="DC11274" s="78">
        <v>4362.7123181103998</v>
      </c>
      <c r="DD11274" s="78">
        <v>2.3240255084606531E-8</v>
      </c>
      <c r="DE11274" s="78">
        <v>0</v>
      </c>
      <c r="DF11274" s="78">
        <v>1.0139054713364077E-4</v>
      </c>
      <c r="DG11274" s="78">
        <v>1.0139054713364077E-4</v>
      </c>
    </row>
    <row r="11275" spans="98:111" x14ac:dyDescent="0.25">
      <c r="CT11275" s="78" t="s">
        <v>155</v>
      </c>
      <c r="CU11275" s="78" t="s">
        <v>493</v>
      </c>
      <c r="CV11275" s="78" t="s">
        <v>496</v>
      </c>
      <c r="CW11275" s="78">
        <v>2049</v>
      </c>
      <c r="CX11275" s="78">
        <v>0</v>
      </c>
      <c r="CY11275" s="78">
        <v>18552.334786121341</v>
      </c>
      <c r="CZ11275" s="78">
        <v>319.4911314796654</v>
      </c>
      <c r="DA11275" s="78">
        <v>11216.56262511442</v>
      </c>
      <c r="DB11275" s="78">
        <v>7016.2810295272548</v>
      </c>
      <c r="DC11275" s="78">
        <v>4362.7123181103998</v>
      </c>
      <c r="DD11275" s="78">
        <v>2.3240255084606531E-8</v>
      </c>
      <c r="DE11275" s="78">
        <v>0</v>
      </c>
      <c r="DF11275" s="78">
        <v>1.0139054713364077E-4</v>
      </c>
      <c r="DG11275" s="78">
        <v>1.0139054713364077E-4</v>
      </c>
    </row>
    <row r="11276" spans="98:111" x14ac:dyDescent="0.25">
      <c r="CT11276" s="78" t="s">
        <v>155</v>
      </c>
      <c r="CU11276" s="78" t="s">
        <v>493</v>
      </c>
      <c r="CV11276" s="78" t="s">
        <v>496</v>
      </c>
      <c r="CW11276" s="78">
        <v>2050</v>
      </c>
      <c r="CX11276" s="78">
        <v>0</v>
      </c>
      <c r="CY11276" s="78">
        <v>18552.334786121341</v>
      </c>
      <c r="CZ11276" s="78">
        <v>319.4911314796654</v>
      </c>
      <c r="DA11276" s="78">
        <v>11216.56262511442</v>
      </c>
      <c r="DB11276" s="78">
        <v>7016.2810295272548</v>
      </c>
      <c r="DC11276" s="78">
        <v>4362.7123181103998</v>
      </c>
      <c r="DD11276" s="78">
        <v>2.3240255084606531E-8</v>
      </c>
      <c r="DE11276" s="78">
        <v>0</v>
      </c>
      <c r="DF11276" s="78">
        <v>1.0139054713364077E-4</v>
      </c>
      <c r="DG11276" s="78">
        <v>1.0139054713364077E-4</v>
      </c>
    </row>
    <row r="11277" spans="98:111" x14ac:dyDescent="0.25">
      <c r="CT11277" s="78" t="s">
        <v>155</v>
      </c>
      <c r="CU11277" s="78" t="s">
        <v>493</v>
      </c>
      <c r="CV11277" s="78" t="s">
        <v>496</v>
      </c>
      <c r="CW11277" s="78">
        <v>2051</v>
      </c>
      <c r="CX11277" s="78">
        <v>0</v>
      </c>
      <c r="CY11277" s="78">
        <v>18552.334786121341</v>
      </c>
      <c r="CZ11277" s="78">
        <v>319.4911314796654</v>
      </c>
      <c r="DA11277" s="78">
        <v>11216.56262511442</v>
      </c>
      <c r="DB11277" s="78">
        <v>7016.2810295272548</v>
      </c>
      <c r="DC11277" s="78">
        <v>4362.7123181103998</v>
      </c>
      <c r="DD11277" s="78">
        <v>2.3240255084606531E-8</v>
      </c>
      <c r="DE11277" s="78">
        <v>0</v>
      </c>
      <c r="DF11277" s="78">
        <v>1.0139054713364077E-4</v>
      </c>
      <c r="DG11277" s="78">
        <v>1.0139054713364077E-4</v>
      </c>
    </row>
    <row r="11278" spans="98:111" x14ac:dyDescent="0.25">
      <c r="CT11278" s="78" t="s">
        <v>155</v>
      </c>
      <c r="CU11278" s="78" t="s">
        <v>493</v>
      </c>
      <c r="CV11278" s="78" t="s">
        <v>496</v>
      </c>
      <c r="CW11278" s="78">
        <v>2052</v>
      </c>
      <c r="CX11278" s="78">
        <v>0</v>
      </c>
      <c r="CY11278" s="78">
        <v>18552.334786121341</v>
      </c>
      <c r="CZ11278" s="78">
        <v>319.4911314796654</v>
      </c>
      <c r="DA11278" s="78">
        <v>11216.56262511442</v>
      </c>
      <c r="DB11278" s="78">
        <v>7016.2810295272548</v>
      </c>
      <c r="DC11278" s="78">
        <v>4362.7123181103998</v>
      </c>
      <c r="DD11278" s="78">
        <v>2.3240255084606531E-8</v>
      </c>
      <c r="DE11278" s="78">
        <v>0</v>
      </c>
      <c r="DF11278" s="78">
        <v>1.0139054713364077E-4</v>
      </c>
      <c r="DG11278" s="78">
        <v>1.0139054713364077E-4</v>
      </c>
    </row>
    <row r="11279" spans="98:111" x14ac:dyDescent="0.25">
      <c r="CT11279" s="78" t="s">
        <v>155</v>
      </c>
      <c r="CU11279" s="78" t="s">
        <v>493</v>
      </c>
      <c r="CV11279" s="78" t="s">
        <v>496</v>
      </c>
      <c r="CW11279" s="78">
        <v>2053</v>
      </c>
      <c r="CX11279" s="78">
        <v>0</v>
      </c>
      <c r="CY11279" s="78">
        <v>19462.12827917932</v>
      </c>
      <c r="CZ11279" s="78">
        <v>340.53564326292582</v>
      </c>
      <c r="DA11279" s="78">
        <v>11757.141276490271</v>
      </c>
      <c r="DB11279" s="78">
        <v>7364.4513594261289</v>
      </c>
      <c r="DC11279" s="78">
        <v>4579.2040721689918</v>
      </c>
      <c r="DD11279" s="78">
        <v>2.3240255084606531E-8</v>
      </c>
      <c r="DE11279" s="78">
        <v>0</v>
      </c>
      <c r="DF11279" s="78">
        <v>1.0642187072167635E-4</v>
      </c>
      <c r="DG11279" s="78">
        <v>1.0642187072167635E-4</v>
      </c>
    </row>
    <row r="11280" spans="98:111" x14ac:dyDescent="0.25">
      <c r="CT11280" s="78" t="s">
        <v>155</v>
      </c>
      <c r="CU11280" s="78" t="s">
        <v>493</v>
      </c>
      <c r="CV11280" s="78" t="s">
        <v>496</v>
      </c>
      <c r="CW11280" s="78">
        <v>2054</v>
      </c>
      <c r="CX11280" s="78">
        <v>0</v>
      </c>
      <c r="CY11280" s="78">
        <v>19462.12827917932</v>
      </c>
      <c r="CZ11280" s="78">
        <v>340.53564326292582</v>
      </c>
      <c r="DA11280" s="78">
        <v>11757.141276490271</v>
      </c>
      <c r="DB11280" s="78">
        <v>7364.4513594261289</v>
      </c>
      <c r="DC11280" s="78">
        <v>4579.2040721689918</v>
      </c>
      <c r="DD11280" s="78">
        <v>2.3240255084606531E-8</v>
      </c>
      <c r="DE11280" s="78">
        <v>0</v>
      </c>
      <c r="DF11280" s="78">
        <v>1.0642187072167635E-4</v>
      </c>
      <c r="DG11280" s="78">
        <v>1.0642187072167635E-4</v>
      </c>
    </row>
    <row r="11281" spans="98:111" x14ac:dyDescent="0.25">
      <c r="CT11281" s="78" t="s">
        <v>155</v>
      </c>
      <c r="CU11281" s="78" t="s">
        <v>493</v>
      </c>
      <c r="CV11281" s="78" t="s">
        <v>496</v>
      </c>
      <c r="CW11281" s="78">
        <v>2055</v>
      </c>
      <c r="CX11281" s="78">
        <v>0</v>
      </c>
      <c r="CY11281" s="78">
        <v>19462.12827917932</v>
      </c>
      <c r="CZ11281" s="78">
        <v>340.53564326292582</v>
      </c>
      <c r="DA11281" s="78">
        <v>11757.141276490271</v>
      </c>
      <c r="DB11281" s="78">
        <v>7364.4513594261289</v>
      </c>
      <c r="DC11281" s="78">
        <v>4579.2040721689918</v>
      </c>
      <c r="DD11281" s="78">
        <v>2.3240255084606531E-8</v>
      </c>
      <c r="DE11281" s="78">
        <v>0</v>
      </c>
      <c r="DF11281" s="78">
        <v>1.0642187072167635E-4</v>
      </c>
      <c r="DG11281" s="78">
        <v>1.0642187072167635E-4</v>
      </c>
    </row>
    <row r="11282" spans="98:111" x14ac:dyDescent="0.25">
      <c r="CT11282" s="78" t="s">
        <v>155</v>
      </c>
      <c r="CU11282" s="78" t="s">
        <v>493</v>
      </c>
      <c r="CV11282" s="78" t="s">
        <v>497</v>
      </c>
      <c r="CW11282" s="78">
        <v>2026</v>
      </c>
      <c r="CX11282" s="78">
        <v>0</v>
      </c>
      <c r="CY11282" s="78">
        <v>5.4750346070079452</v>
      </c>
      <c r="CZ11282" s="78">
        <v>0.7189601678581895</v>
      </c>
      <c r="DA11282" s="78">
        <v>3.0714971986152202</v>
      </c>
      <c r="DB11282" s="78">
        <v>1.6845772405344599</v>
      </c>
      <c r="DC11282" s="78">
        <v>1.0474674328407423</v>
      </c>
      <c r="DD11282" s="78">
        <v>2.9880327924533408E-7</v>
      </c>
      <c r="DE11282" s="78">
        <v>0</v>
      </c>
      <c r="DF11282" s="78">
        <v>3.1298670383550552E-7</v>
      </c>
      <c r="DG11282" s="78">
        <v>3.1298670383550552E-7</v>
      </c>
    </row>
    <row r="11283" spans="98:111" x14ac:dyDescent="0.25">
      <c r="CT11283" s="78" t="s">
        <v>155</v>
      </c>
      <c r="CU11283" s="78" t="s">
        <v>493</v>
      </c>
      <c r="CV11283" s="78" t="s">
        <v>497</v>
      </c>
      <c r="CW11283" s="78">
        <v>2027</v>
      </c>
      <c r="CX11283" s="78">
        <v>0</v>
      </c>
      <c r="CY11283" s="78">
        <v>5.4750346070079452</v>
      </c>
      <c r="CZ11283" s="78">
        <v>0.7189601678581895</v>
      </c>
      <c r="DA11283" s="78">
        <v>3.0714971986152202</v>
      </c>
      <c r="DB11283" s="78">
        <v>1.6845772405344599</v>
      </c>
      <c r="DC11283" s="78">
        <v>1.0474674328407423</v>
      </c>
      <c r="DD11283" s="78">
        <v>2.9880327924533408E-7</v>
      </c>
      <c r="DE11283" s="78">
        <v>0</v>
      </c>
      <c r="DF11283" s="78">
        <v>3.1298670383550552E-7</v>
      </c>
      <c r="DG11283" s="78">
        <v>3.1298670383550552E-7</v>
      </c>
    </row>
    <row r="11284" spans="98:111" x14ac:dyDescent="0.25">
      <c r="CT11284" s="78" t="s">
        <v>155</v>
      </c>
      <c r="CU11284" s="78" t="s">
        <v>493</v>
      </c>
      <c r="CV11284" s="78" t="s">
        <v>497</v>
      </c>
      <c r="CW11284" s="78">
        <v>2028</v>
      </c>
      <c r="CX11284" s="78">
        <v>0</v>
      </c>
      <c r="CY11284" s="78">
        <v>5.7770153400786688</v>
      </c>
      <c r="CZ11284" s="78">
        <v>0.74733835430388718</v>
      </c>
      <c r="DA11284" s="78">
        <v>3.2379513401018398</v>
      </c>
      <c r="DB11284" s="78">
        <v>1.791725645672867</v>
      </c>
      <c r="DC11284" s="78">
        <v>1.1140921397183556</v>
      </c>
      <c r="DD11284" s="78">
        <v>2.9880327924533408E-7</v>
      </c>
      <c r="DE11284" s="78">
        <v>0</v>
      </c>
      <c r="DF11284" s="78">
        <v>3.3289438472929556E-7</v>
      </c>
      <c r="DG11284" s="78">
        <v>3.3289438472929556E-7</v>
      </c>
    </row>
    <row r="11285" spans="98:111" x14ac:dyDescent="0.25">
      <c r="CT11285" s="78" t="s">
        <v>155</v>
      </c>
      <c r="CU11285" s="78" t="s">
        <v>493</v>
      </c>
      <c r="CV11285" s="78" t="s">
        <v>497</v>
      </c>
      <c r="CW11285" s="78">
        <v>2029</v>
      </c>
      <c r="CX11285" s="78">
        <v>0</v>
      </c>
      <c r="CY11285" s="78">
        <v>5.7770153400786688</v>
      </c>
      <c r="CZ11285" s="78">
        <v>0.74733835430388718</v>
      </c>
      <c r="DA11285" s="78">
        <v>3.2379513401018398</v>
      </c>
      <c r="DB11285" s="78">
        <v>1.791725645672867</v>
      </c>
      <c r="DC11285" s="78">
        <v>1.1140921397183556</v>
      </c>
      <c r="DD11285" s="78">
        <v>2.9880327924533408E-7</v>
      </c>
      <c r="DE11285" s="78">
        <v>0</v>
      </c>
      <c r="DF11285" s="78">
        <v>3.3289438472929556E-7</v>
      </c>
      <c r="DG11285" s="78">
        <v>3.3289438472929556E-7</v>
      </c>
    </row>
    <row r="11286" spans="98:111" x14ac:dyDescent="0.25">
      <c r="CT11286" s="78" t="s">
        <v>155</v>
      </c>
      <c r="CU11286" s="78" t="s">
        <v>493</v>
      </c>
      <c r="CV11286" s="78" t="s">
        <v>497</v>
      </c>
      <c r="CW11286" s="78">
        <v>2030</v>
      </c>
      <c r="CX11286" s="78">
        <v>0</v>
      </c>
      <c r="CY11286" s="78">
        <v>5.7770153400786688</v>
      </c>
      <c r="CZ11286" s="78">
        <v>0.74733835430388718</v>
      </c>
      <c r="DA11286" s="78">
        <v>3.2379513401018398</v>
      </c>
      <c r="DB11286" s="78">
        <v>1.791725645672867</v>
      </c>
      <c r="DC11286" s="78">
        <v>1.1140921397183556</v>
      </c>
      <c r="DD11286" s="78">
        <v>2.9880327924533408E-7</v>
      </c>
      <c r="DE11286" s="78">
        <v>0</v>
      </c>
      <c r="DF11286" s="78">
        <v>3.3289438472929556E-7</v>
      </c>
      <c r="DG11286" s="78">
        <v>3.3289438472929556E-7</v>
      </c>
    </row>
    <row r="11287" spans="98:111" x14ac:dyDescent="0.25">
      <c r="CT11287" s="78" t="s">
        <v>155</v>
      </c>
      <c r="CU11287" s="78" t="s">
        <v>493</v>
      </c>
      <c r="CV11287" s="78" t="s">
        <v>497</v>
      </c>
      <c r="CW11287" s="78">
        <v>2031</v>
      </c>
      <c r="CX11287" s="78">
        <v>0</v>
      </c>
      <c r="CY11287" s="78">
        <v>5.7770153400786688</v>
      </c>
      <c r="CZ11287" s="78">
        <v>0.74733835430388718</v>
      </c>
      <c r="DA11287" s="78">
        <v>3.2379513401018398</v>
      </c>
      <c r="DB11287" s="78">
        <v>1.791725645672867</v>
      </c>
      <c r="DC11287" s="78">
        <v>1.1140921397183556</v>
      </c>
      <c r="DD11287" s="78">
        <v>2.9880327924533408E-7</v>
      </c>
      <c r="DE11287" s="78">
        <v>0</v>
      </c>
      <c r="DF11287" s="78">
        <v>3.3289438472929556E-7</v>
      </c>
      <c r="DG11287" s="78">
        <v>3.3289438472929556E-7</v>
      </c>
    </row>
    <row r="11288" spans="98:111" x14ac:dyDescent="0.25">
      <c r="CT11288" s="78" t="s">
        <v>155</v>
      </c>
      <c r="CU11288" s="78" t="s">
        <v>493</v>
      </c>
      <c r="CV11288" s="78" t="s">
        <v>497</v>
      </c>
      <c r="CW11288" s="78">
        <v>2032</v>
      </c>
      <c r="CX11288" s="78">
        <v>0</v>
      </c>
      <c r="CY11288" s="78">
        <v>5.7770153400786688</v>
      </c>
      <c r="CZ11288" s="78">
        <v>0.74733835430388718</v>
      </c>
      <c r="DA11288" s="78">
        <v>3.2379513401018398</v>
      </c>
      <c r="DB11288" s="78">
        <v>1.791725645672867</v>
      </c>
      <c r="DC11288" s="78">
        <v>1.1140921397183556</v>
      </c>
      <c r="DD11288" s="78">
        <v>2.9880327924533408E-7</v>
      </c>
      <c r="DE11288" s="78">
        <v>0</v>
      </c>
      <c r="DF11288" s="78">
        <v>3.3289438472929556E-7</v>
      </c>
      <c r="DG11288" s="78">
        <v>3.3289438472929556E-7</v>
      </c>
    </row>
    <row r="11289" spans="98:111" x14ac:dyDescent="0.25">
      <c r="CT11289" s="78" t="s">
        <v>155</v>
      </c>
      <c r="CU11289" s="78" t="s">
        <v>493</v>
      </c>
      <c r="CV11289" s="78" t="s">
        <v>497</v>
      </c>
      <c r="CW11289" s="78">
        <v>2033</v>
      </c>
      <c r="CX11289" s="78">
        <v>0</v>
      </c>
      <c r="CY11289" s="78">
        <v>6.1205037377423581</v>
      </c>
      <c r="CZ11289" s="78">
        <v>0.77885081086863994</v>
      </c>
      <c r="DA11289" s="78">
        <v>3.426515003154047</v>
      </c>
      <c r="DB11289" s="78">
        <v>1.91513792371967</v>
      </c>
      <c r="DC11289" s="78">
        <v>1.1908296967482128</v>
      </c>
      <c r="DD11289" s="78">
        <v>2.9880327924533408E-7</v>
      </c>
      <c r="DE11289" s="78">
        <v>0</v>
      </c>
      <c r="DF11289" s="78">
        <v>3.5582381841109272E-7</v>
      </c>
      <c r="DG11289" s="78">
        <v>3.5582381841109272E-7</v>
      </c>
    </row>
    <row r="11290" spans="98:111" x14ac:dyDescent="0.25">
      <c r="CT11290" s="78" t="s">
        <v>155</v>
      </c>
      <c r="CU11290" s="78" t="s">
        <v>493</v>
      </c>
      <c r="CV11290" s="78" t="s">
        <v>497</v>
      </c>
      <c r="CW11290" s="78">
        <v>2034</v>
      </c>
      <c r="CX11290" s="78">
        <v>0</v>
      </c>
      <c r="CY11290" s="78">
        <v>6.1205037377423581</v>
      </c>
      <c r="CZ11290" s="78">
        <v>0.77885081086863994</v>
      </c>
      <c r="DA11290" s="78">
        <v>3.426515003154047</v>
      </c>
      <c r="DB11290" s="78">
        <v>1.91513792371967</v>
      </c>
      <c r="DC11290" s="78">
        <v>1.1908296967482128</v>
      </c>
      <c r="DD11290" s="78">
        <v>2.9880327924533408E-7</v>
      </c>
      <c r="DE11290" s="78">
        <v>0</v>
      </c>
      <c r="DF11290" s="78">
        <v>3.5582381841109272E-7</v>
      </c>
      <c r="DG11290" s="78">
        <v>3.5582381841109272E-7</v>
      </c>
    </row>
    <row r="11291" spans="98:111" x14ac:dyDescent="0.25">
      <c r="CT11291" s="78" t="s">
        <v>155</v>
      </c>
      <c r="CU11291" s="78" t="s">
        <v>493</v>
      </c>
      <c r="CV11291" s="78" t="s">
        <v>497</v>
      </c>
      <c r="CW11291" s="78">
        <v>2035</v>
      </c>
      <c r="CX11291" s="78">
        <v>0</v>
      </c>
      <c r="CY11291" s="78">
        <v>6.1205037377423581</v>
      </c>
      <c r="CZ11291" s="78">
        <v>0.77885081086863994</v>
      </c>
      <c r="DA11291" s="78">
        <v>3.426515003154047</v>
      </c>
      <c r="DB11291" s="78">
        <v>1.91513792371967</v>
      </c>
      <c r="DC11291" s="78">
        <v>1.1908296967482128</v>
      </c>
      <c r="DD11291" s="78">
        <v>2.9880327924533408E-7</v>
      </c>
      <c r="DE11291" s="78">
        <v>0</v>
      </c>
      <c r="DF11291" s="78">
        <v>3.5582381841109272E-7</v>
      </c>
      <c r="DG11291" s="78">
        <v>3.5582381841109272E-7</v>
      </c>
    </row>
    <row r="11292" spans="98:111" x14ac:dyDescent="0.25">
      <c r="CT11292" s="78" t="s">
        <v>155</v>
      </c>
      <c r="CU11292" s="78" t="s">
        <v>493</v>
      </c>
      <c r="CV11292" s="78" t="s">
        <v>497</v>
      </c>
      <c r="CW11292" s="78">
        <v>2036</v>
      </c>
      <c r="CX11292" s="78">
        <v>0</v>
      </c>
      <c r="CY11292" s="78">
        <v>6.1205037377423581</v>
      </c>
      <c r="CZ11292" s="78">
        <v>0.77885081086863994</v>
      </c>
      <c r="DA11292" s="78">
        <v>3.426515003154047</v>
      </c>
      <c r="DB11292" s="78">
        <v>1.91513792371967</v>
      </c>
      <c r="DC11292" s="78">
        <v>1.1908296967482128</v>
      </c>
      <c r="DD11292" s="78">
        <v>2.9880327924533408E-7</v>
      </c>
      <c r="DE11292" s="78">
        <v>0</v>
      </c>
      <c r="DF11292" s="78">
        <v>3.5582381841109272E-7</v>
      </c>
      <c r="DG11292" s="78">
        <v>3.5582381841109272E-7</v>
      </c>
    </row>
    <row r="11293" spans="98:111" x14ac:dyDescent="0.25">
      <c r="CT11293" s="78" t="s">
        <v>155</v>
      </c>
      <c r="CU11293" s="78" t="s">
        <v>493</v>
      </c>
      <c r="CV11293" s="78" t="s">
        <v>497</v>
      </c>
      <c r="CW11293" s="78">
        <v>2037</v>
      </c>
      <c r="CX11293" s="78">
        <v>0</v>
      </c>
      <c r="CY11293" s="78">
        <v>6.1205037377423581</v>
      </c>
      <c r="CZ11293" s="78">
        <v>0.77885081086863994</v>
      </c>
      <c r="DA11293" s="78">
        <v>3.426515003154047</v>
      </c>
      <c r="DB11293" s="78">
        <v>1.91513792371967</v>
      </c>
      <c r="DC11293" s="78">
        <v>1.1908296967482128</v>
      </c>
      <c r="DD11293" s="78">
        <v>2.9880327924533408E-7</v>
      </c>
      <c r="DE11293" s="78">
        <v>0</v>
      </c>
      <c r="DF11293" s="78">
        <v>3.5582381841109272E-7</v>
      </c>
      <c r="DG11293" s="78">
        <v>3.5582381841109272E-7</v>
      </c>
    </row>
    <row r="11294" spans="98:111" x14ac:dyDescent="0.25">
      <c r="CT11294" s="78" t="s">
        <v>155</v>
      </c>
      <c r="CU11294" s="78" t="s">
        <v>493</v>
      </c>
      <c r="CV11294" s="78" t="s">
        <v>497</v>
      </c>
      <c r="CW11294" s="78">
        <v>2038</v>
      </c>
      <c r="CX11294" s="78">
        <v>0</v>
      </c>
      <c r="CY11294" s="78">
        <v>6.5028144709640294</v>
      </c>
      <c r="CZ11294" s="78">
        <v>0.81303636269306256</v>
      </c>
      <c r="DA11294" s="78">
        <v>3.6355267003049052</v>
      </c>
      <c r="DB11294" s="78">
        <v>2.054251407965987</v>
      </c>
      <c r="DC11294" s="78">
        <v>1.2773302386709979</v>
      </c>
      <c r="DD11294" s="78">
        <v>2.9880327924533408E-7</v>
      </c>
      <c r="DE11294" s="78">
        <v>0</v>
      </c>
      <c r="DF11294" s="78">
        <v>3.8167046399411941E-7</v>
      </c>
      <c r="DG11294" s="78">
        <v>3.8167046399411941E-7</v>
      </c>
    </row>
    <row r="11295" spans="98:111" x14ac:dyDescent="0.25">
      <c r="CT11295" s="78" t="s">
        <v>155</v>
      </c>
      <c r="CU11295" s="78" t="s">
        <v>493</v>
      </c>
      <c r="CV11295" s="78" t="s">
        <v>497</v>
      </c>
      <c r="CW11295" s="78">
        <v>2039</v>
      </c>
      <c r="CX11295" s="78">
        <v>0</v>
      </c>
      <c r="CY11295" s="78">
        <v>6.5028144709640294</v>
      </c>
      <c r="CZ11295" s="78">
        <v>0.81303636269306256</v>
      </c>
      <c r="DA11295" s="78">
        <v>3.6355267003049052</v>
      </c>
      <c r="DB11295" s="78">
        <v>2.054251407965987</v>
      </c>
      <c r="DC11295" s="78">
        <v>1.2773302386709979</v>
      </c>
      <c r="DD11295" s="78">
        <v>2.9880327924533408E-7</v>
      </c>
      <c r="DE11295" s="78">
        <v>0</v>
      </c>
      <c r="DF11295" s="78">
        <v>3.8167046399411941E-7</v>
      </c>
      <c r="DG11295" s="78">
        <v>3.8167046399411941E-7</v>
      </c>
    </row>
    <row r="11296" spans="98:111" x14ac:dyDescent="0.25">
      <c r="CT11296" s="78" t="s">
        <v>155</v>
      </c>
      <c r="CU11296" s="78" t="s">
        <v>493</v>
      </c>
      <c r="CV11296" s="78" t="s">
        <v>497</v>
      </c>
      <c r="CW11296" s="78">
        <v>2040</v>
      </c>
      <c r="CX11296" s="78">
        <v>0</v>
      </c>
      <c r="CY11296" s="78">
        <v>6.5028144709640294</v>
      </c>
      <c r="CZ11296" s="78">
        <v>0.81303636269306256</v>
      </c>
      <c r="DA11296" s="78">
        <v>3.6355267003049052</v>
      </c>
      <c r="DB11296" s="78">
        <v>2.054251407965987</v>
      </c>
      <c r="DC11296" s="78">
        <v>1.2773302386709979</v>
      </c>
      <c r="DD11296" s="78">
        <v>2.9880327924533408E-7</v>
      </c>
      <c r="DE11296" s="78">
        <v>0</v>
      </c>
      <c r="DF11296" s="78">
        <v>3.8167046399411941E-7</v>
      </c>
      <c r="DG11296" s="78">
        <v>3.8167046399411941E-7</v>
      </c>
    </row>
    <row r="11297" spans="98:111" x14ac:dyDescent="0.25">
      <c r="CT11297" s="78" t="s">
        <v>155</v>
      </c>
      <c r="CU11297" s="78" t="s">
        <v>493</v>
      </c>
      <c r="CV11297" s="78" t="s">
        <v>497</v>
      </c>
      <c r="CW11297" s="78">
        <v>2041</v>
      </c>
      <c r="CX11297" s="78">
        <v>0</v>
      </c>
      <c r="CY11297" s="78">
        <v>6.5028144709640294</v>
      </c>
      <c r="CZ11297" s="78">
        <v>0.81303636269306256</v>
      </c>
      <c r="DA11297" s="78">
        <v>3.6355267003049052</v>
      </c>
      <c r="DB11297" s="78">
        <v>2.054251407965987</v>
      </c>
      <c r="DC11297" s="78">
        <v>1.2773302386709979</v>
      </c>
      <c r="DD11297" s="78">
        <v>2.9880327924533408E-7</v>
      </c>
      <c r="DE11297" s="78">
        <v>0</v>
      </c>
      <c r="DF11297" s="78">
        <v>3.8167046399411941E-7</v>
      </c>
      <c r="DG11297" s="78">
        <v>3.8167046399411941E-7</v>
      </c>
    </row>
    <row r="11298" spans="98:111" x14ac:dyDescent="0.25">
      <c r="CT11298" s="78" t="s">
        <v>155</v>
      </c>
      <c r="CU11298" s="78" t="s">
        <v>493</v>
      </c>
      <c r="CV11298" s="78" t="s">
        <v>497</v>
      </c>
      <c r="CW11298" s="78">
        <v>2042</v>
      </c>
      <c r="CX11298" s="78">
        <v>0</v>
      </c>
      <c r="CY11298" s="78">
        <v>6.5028144709640294</v>
      </c>
      <c r="CZ11298" s="78">
        <v>0.81303636269306256</v>
      </c>
      <c r="DA11298" s="78">
        <v>3.6355267003049052</v>
      </c>
      <c r="DB11298" s="78">
        <v>2.054251407965987</v>
      </c>
      <c r="DC11298" s="78">
        <v>1.2773302386709979</v>
      </c>
      <c r="DD11298" s="78">
        <v>2.9880327924533408E-7</v>
      </c>
      <c r="DE11298" s="78">
        <v>0</v>
      </c>
      <c r="DF11298" s="78">
        <v>3.8167046399411941E-7</v>
      </c>
      <c r="DG11298" s="78">
        <v>3.8167046399411941E-7</v>
      </c>
    </row>
    <row r="11299" spans="98:111" x14ac:dyDescent="0.25">
      <c r="CT11299" s="78" t="s">
        <v>155</v>
      </c>
      <c r="CU11299" s="78" t="s">
        <v>493</v>
      </c>
      <c r="CV11299" s="78" t="s">
        <v>497</v>
      </c>
      <c r="CW11299" s="78">
        <v>2043</v>
      </c>
      <c r="CX11299" s="78">
        <v>0</v>
      </c>
      <c r="CY11299" s="78">
        <v>6.9209339048535874</v>
      </c>
      <c r="CZ11299" s="78">
        <v>0.84943606974449903</v>
      </c>
      <c r="DA11299" s="78">
        <v>3.8631868733596821</v>
      </c>
      <c r="DB11299" s="78">
        <v>2.2083109617493299</v>
      </c>
      <c r="DC11299" s="78">
        <v>1.3731242227181946</v>
      </c>
      <c r="DD11299" s="78">
        <v>2.9880327924533408E-7</v>
      </c>
      <c r="DE11299" s="78">
        <v>0</v>
      </c>
      <c r="DF11299" s="78">
        <v>4.10294020559397E-7</v>
      </c>
      <c r="DG11299" s="78">
        <v>4.10294020559397E-7</v>
      </c>
    </row>
    <row r="11300" spans="98:111" x14ac:dyDescent="0.25">
      <c r="CT11300" s="78" t="s">
        <v>155</v>
      </c>
      <c r="CU11300" s="78" t="s">
        <v>493</v>
      </c>
      <c r="CV11300" s="78" t="s">
        <v>497</v>
      </c>
      <c r="CW11300" s="78">
        <v>2044</v>
      </c>
      <c r="CX11300" s="78">
        <v>0</v>
      </c>
      <c r="CY11300" s="78">
        <v>6.9209339048535874</v>
      </c>
      <c r="CZ11300" s="78">
        <v>0.84943606974449903</v>
      </c>
      <c r="DA11300" s="78">
        <v>3.8631868733596821</v>
      </c>
      <c r="DB11300" s="78">
        <v>2.2083109617493299</v>
      </c>
      <c r="DC11300" s="78">
        <v>1.3731242227181946</v>
      </c>
      <c r="DD11300" s="78">
        <v>2.9880327924533408E-7</v>
      </c>
      <c r="DE11300" s="78">
        <v>0</v>
      </c>
      <c r="DF11300" s="78">
        <v>4.10294020559397E-7</v>
      </c>
      <c r="DG11300" s="78">
        <v>4.10294020559397E-7</v>
      </c>
    </row>
    <row r="11301" spans="98:111" x14ac:dyDescent="0.25">
      <c r="CT11301" s="78" t="s">
        <v>155</v>
      </c>
      <c r="CU11301" s="78" t="s">
        <v>493</v>
      </c>
      <c r="CV11301" s="78" t="s">
        <v>497</v>
      </c>
      <c r="CW11301" s="78">
        <v>2045</v>
      </c>
      <c r="CX11301" s="78">
        <v>0</v>
      </c>
      <c r="CY11301" s="78">
        <v>6.9209339048535874</v>
      </c>
      <c r="CZ11301" s="78">
        <v>0.84943606974449903</v>
      </c>
      <c r="DA11301" s="78">
        <v>3.8631868733596821</v>
      </c>
      <c r="DB11301" s="78">
        <v>2.2083109617493299</v>
      </c>
      <c r="DC11301" s="78">
        <v>1.3731242227181946</v>
      </c>
      <c r="DD11301" s="78">
        <v>2.9880327924533408E-7</v>
      </c>
      <c r="DE11301" s="78">
        <v>0</v>
      </c>
      <c r="DF11301" s="78">
        <v>4.10294020559397E-7</v>
      </c>
      <c r="DG11301" s="78">
        <v>4.10294020559397E-7</v>
      </c>
    </row>
    <row r="11302" spans="98:111" x14ac:dyDescent="0.25">
      <c r="CT11302" s="78" t="s">
        <v>155</v>
      </c>
      <c r="CU11302" s="78" t="s">
        <v>493</v>
      </c>
      <c r="CV11302" s="78" t="s">
        <v>497</v>
      </c>
      <c r="CW11302" s="78">
        <v>2046</v>
      </c>
      <c r="CX11302" s="78">
        <v>0</v>
      </c>
      <c r="CY11302" s="78">
        <v>6.9209339048535874</v>
      </c>
      <c r="CZ11302" s="78">
        <v>0.84943606974449903</v>
      </c>
      <c r="DA11302" s="78">
        <v>3.8631868733596821</v>
      </c>
      <c r="DB11302" s="78">
        <v>2.2083109617493299</v>
      </c>
      <c r="DC11302" s="78">
        <v>1.3731242227181946</v>
      </c>
      <c r="DD11302" s="78">
        <v>2.9880327924533408E-7</v>
      </c>
      <c r="DE11302" s="78">
        <v>0</v>
      </c>
      <c r="DF11302" s="78">
        <v>4.10294020559397E-7</v>
      </c>
      <c r="DG11302" s="78">
        <v>4.10294020559397E-7</v>
      </c>
    </row>
    <row r="11303" spans="98:111" x14ac:dyDescent="0.25">
      <c r="CT11303" s="78" t="s">
        <v>155</v>
      </c>
      <c r="CU11303" s="78" t="s">
        <v>493</v>
      </c>
      <c r="CV11303" s="78" t="s">
        <v>497</v>
      </c>
      <c r="CW11303" s="78">
        <v>2047</v>
      </c>
      <c r="CX11303" s="78">
        <v>0</v>
      </c>
      <c r="CY11303" s="78">
        <v>6.9209339048535874</v>
      </c>
      <c r="CZ11303" s="78">
        <v>0.84943606974449903</v>
      </c>
      <c r="DA11303" s="78">
        <v>3.8631868733596821</v>
      </c>
      <c r="DB11303" s="78">
        <v>2.2083109617493299</v>
      </c>
      <c r="DC11303" s="78">
        <v>1.3731242227181946</v>
      </c>
      <c r="DD11303" s="78">
        <v>2.9880327924533408E-7</v>
      </c>
      <c r="DE11303" s="78">
        <v>0</v>
      </c>
      <c r="DF11303" s="78">
        <v>4.10294020559397E-7</v>
      </c>
      <c r="DG11303" s="78">
        <v>4.10294020559397E-7</v>
      </c>
    </row>
    <row r="11304" spans="98:111" x14ac:dyDescent="0.25">
      <c r="CT11304" s="78" t="s">
        <v>155</v>
      </c>
      <c r="CU11304" s="78" t="s">
        <v>493</v>
      </c>
      <c r="CV11304" s="78" t="s">
        <v>497</v>
      </c>
      <c r="CW11304" s="78">
        <v>2048</v>
      </c>
      <c r="CX11304" s="78">
        <v>0</v>
      </c>
      <c r="CY11304" s="78">
        <v>7.3713487866931553</v>
      </c>
      <c r="CZ11304" s="78">
        <v>0.8875865662586665</v>
      </c>
      <c r="DA11304" s="78">
        <v>4.107469995470364</v>
      </c>
      <c r="DB11304" s="78">
        <v>2.3762922249639731</v>
      </c>
      <c r="DC11304" s="78">
        <v>1.4775747034150384</v>
      </c>
      <c r="DD11304" s="78">
        <v>2.9880327924533408E-7</v>
      </c>
      <c r="DE11304" s="78">
        <v>0</v>
      </c>
      <c r="DF11304" s="78">
        <v>4.415041667103654E-7</v>
      </c>
      <c r="DG11304" s="78">
        <v>4.415041667103654E-7</v>
      </c>
    </row>
    <row r="11305" spans="98:111" x14ac:dyDescent="0.25">
      <c r="CT11305" s="78" t="s">
        <v>155</v>
      </c>
      <c r="CU11305" s="78" t="s">
        <v>493</v>
      </c>
      <c r="CV11305" s="78" t="s">
        <v>497</v>
      </c>
      <c r="CW11305" s="78">
        <v>2049</v>
      </c>
      <c r="CX11305" s="78">
        <v>0</v>
      </c>
      <c r="CY11305" s="78">
        <v>7.3713487866931553</v>
      </c>
      <c r="CZ11305" s="78">
        <v>0.8875865662586665</v>
      </c>
      <c r="DA11305" s="78">
        <v>4.107469995470364</v>
      </c>
      <c r="DB11305" s="78">
        <v>2.3762922249639731</v>
      </c>
      <c r="DC11305" s="78">
        <v>1.4775747034150384</v>
      </c>
      <c r="DD11305" s="78">
        <v>2.9880327924533408E-7</v>
      </c>
      <c r="DE11305" s="78">
        <v>0</v>
      </c>
      <c r="DF11305" s="78">
        <v>4.415041667103654E-7</v>
      </c>
      <c r="DG11305" s="78">
        <v>4.415041667103654E-7</v>
      </c>
    </row>
    <row r="11306" spans="98:111" x14ac:dyDescent="0.25">
      <c r="CT11306" s="78" t="s">
        <v>155</v>
      </c>
      <c r="CU11306" s="78" t="s">
        <v>493</v>
      </c>
      <c r="CV11306" s="78" t="s">
        <v>497</v>
      </c>
      <c r="CW11306" s="78">
        <v>2050</v>
      </c>
      <c r="CX11306" s="78">
        <v>0</v>
      </c>
      <c r="CY11306" s="78">
        <v>7.3713487866931553</v>
      </c>
      <c r="CZ11306" s="78">
        <v>0.8875865662586665</v>
      </c>
      <c r="DA11306" s="78">
        <v>4.107469995470364</v>
      </c>
      <c r="DB11306" s="78">
        <v>2.3762922249639731</v>
      </c>
      <c r="DC11306" s="78">
        <v>1.4775747034150384</v>
      </c>
      <c r="DD11306" s="78">
        <v>2.9880327924533408E-7</v>
      </c>
      <c r="DE11306" s="78">
        <v>0</v>
      </c>
      <c r="DF11306" s="78">
        <v>4.415041667103654E-7</v>
      </c>
      <c r="DG11306" s="78">
        <v>4.415041667103654E-7</v>
      </c>
    </row>
    <row r="11307" spans="98:111" x14ac:dyDescent="0.25">
      <c r="CT11307" s="78" t="s">
        <v>155</v>
      </c>
      <c r="CU11307" s="78" t="s">
        <v>493</v>
      </c>
      <c r="CV11307" s="78" t="s">
        <v>497</v>
      </c>
      <c r="CW11307" s="78">
        <v>2051</v>
      </c>
      <c r="CX11307" s="78">
        <v>0</v>
      </c>
      <c r="CY11307" s="78">
        <v>7.3713487866931553</v>
      </c>
      <c r="CZ11307" s="78">
        <v>0.8875865662586665</v>
      </c>
      <c r="DA11307" s="78">
        <v>4.107469995470364</v>
      </c>
      <c r="DB11307" s="78">
        <v>2.3762922249639731</v>
      </c>
      <c r="DC11307" s="78">
        <v>1.4775747034150384</v>
      </c>
      <c r="DD11307" s="78">
        <v>2.9880327924533408E-7</v>
      </c>
      <c r="DE11307" s="78">
        <v>0</v>
      </c>
      <c r="DF11307" s="78">
        <v>4.415041667103654E-7</v>
      </c>
      <c r="DG11307" s="78">
        <v>4.415041667103654E-7</v>
      </c>
    </row>
    <row r="11308" spans="98:111" x14ac:dyDescent="0.25">
      <c r="CT11308" s="78" t="s">
        <v>155</v>
      </c>
      <c r="CU11308" s="78" t="s">
        <v>493</v>
      </c>
      <c r="CV11308" s="78" t="s">
        <v>497</v>
      </c>
      <c r="CW11308" s="78">
        <v>2052</v>
      </c>
      <c r="CX11308" s="78">
        <v>0</v>
      </c>
      <c r="CY11308" s="78">
        <v>7.3713487866931553</v>
      </c>
      <c r="CZ11308" s="78">
        <v>0.8875865662586665</v>
      </c>
      <c r="DA11308" s="78">
        <v>4.107469995470364</v>
      </c>
      <c r="DB11308" s="78">
        <v>2.3762922249639731</v>
      </c>
      <c r="DC11308" s="78">
        <v>1.4775747034150384</v>
      </c>
      <c r="DD11308" s="78">
        <v>2.9880327924533408E-7</v>
      </c>
      <c r="DE11308" s="78">
        <v>0</v>
      </c>
      <c r="DF11308" s="78">
        <v>4.415041667103654E-7</v>
      </c>
      <c r="DG11308" s="78">
        <v>4.415041667103654E-7</v>
      </c>
    </row>
    <row r="11309" spans="98:111" x14ac:dyDescent="0.25">
      <c r="CT11309" s="78" t="s">
        <v>155</v>
      </c>
      <c r="CU11309" s="78" t="s">
        <v>493</v>
      </c>
      <c r="CV11309" s="78" t="s">
        <v>497</v>
      </c>
      <c r="CW11309" s="78">
        <v>2053</v>
      </c>
      <c r="CX11309" s="78">
        <v>0</v>
      </c>
      <c r="CY11309" s="78">
        <v>7.850318312980809</v>
      </c>
      <c r="CZ11309" s="78">
        <v>0.92702061128566848</v>
      </c>
      <c r="DA11309" s="78">
        <v>4.3664358480987611</v>
      </c>
      <c r="DB11309" s="78">
        <v>2.5568618535963048</v>
      </c>
      <c r="DC11309" s="78">
        <v>1.5898526095872165</v>
      </c>
      <c r="DD11309" s="78">
        <v>2.9880327924533408E-7</v>
      </c>
      <c r="DE11309" s="78">
        <v>0</v>
      </c>
      <c r="DF11309" s="78">
        <v>4.7505317326141213E-7</v>
      </c>
      <c r="DG11309" s="78">
        <v>4.7505317326141213E-7</v>
      </c>
    </row>
    <row r="11310" spans="98:111" x14ac:dyDescent="0.25">
      <c r="CT11310" s="78" t="s">
        <v>155</v>
      </c>
      <c r="CU11310" s="78" t="s">
        <v>493</v>
      </c>
      <c r="CV11310" s="78" t="s">
        <v>497</v>
      </c>
      <c r="CW11310" s="78">
        <v>2054</v>
      </c>
      <c r="CX11310" s="78">
        <v>0</v>
      </c>
      <c r="CY11310" s="78">
        <v>7.850318312980809</v>
      </c>
      <c r="CZ11310" s="78">
        <v>0.92702061128566848</v>
      </c>
      <c r="DA11310" s="78">
        <v>4.3664358480987611</v>
      </c>
      <c r="DB11310" s="78">
        <v>2.5568618535963048</v>
      </c>
      <c r="DC11310" s="78">
        <v>1.5898526095872165</v>
      </c>
      <c r="DD11310" s="78">
        <v>2.9880327924533408E-7</v>
      </c>
      <c r="DE11310" s="78">
        <v>0</v>
      </c>
      <c r="DF11310" s="78">
        <v>4.7505317326141213E-7</v>
      </c>
      <c r="DG11310" s="78">
        <v>4.7505317326141213E-7</v>
      </c>
    </row>
    <row r="11311" spans="98:111" x14ac:dyDescent="0.25">
      <c r="CT11311" s="78" t="s">
        <v>155</v>
      </c>
      <c r="CU11311" s="78" t="s">
        <v>493</v>
      </c>
      <c r="CV11311" s="78" t="s">
        <v>497</v>
      </c>
      <c r="CW11311" s="78">
        <v>2055</v>
      </c>
      <c r="CX11311" s="78">
        <v>0</v>
      </c>
      <c r="CY11311" s="78">
        <v>7.850318312980809</v>
      </c>
      <c r="CZ11311" s="78">
        <v>0.92702061128566848</v>
      </c>
      <c r="DA11311" s="78">
        <v>4.3664358480987611</v>
      </c>
      <c r="DB11311" s="78">
        <v>2.5568618535963048</v>
      </c>
      <c r="DC11311" s="78">
        <v>1.5898526095872165</v>
      </c>
      <c r="DD11311" s="78">
        <v>2.9880327924533408E-7</v>
      </c>
      <c r="DE11311" s="78">
        <v>0</v>
      </c>
      <c r="DF11311" s="78">
        <v>4.7505317326141213E-7</v>
      </c>
      <c r="DG11311" s="78">
        <v>4.7505317326141213E-7</v>
      </c>
    </row>
    <row r="11312" spans="98:111" x14ac:dyDescent="0.25">
      <c r="CT11312" s="78" t="s">
        <v>155</v>
      </c>
      <c r="CU11312" s="78" t="s">
        <v>493</v>
      </c>
      <c r="CV11312" s="78" t="s">
        <v>498</v>
      </c>
      <c r="CW11312" s="78">
        <v>2026</v>
      </c>
      <c r="CX11312" s="78">
        <v>0</v>
      </c>
      <c r="CY11312" s="78">
        <v>8.0408269036977148E-2</v>
      </c>
      <c r="CZ11312" s="78">
        <v>3.7590224611390208E-2</v>
      </c>
      <c r="DA11312" s="78">
        <v>1.631433411568615E-3</v>
      </c>
      <c r="DB11312" s="78">
        <v>4.1186611014017577E-2</v>
      </c>
      <c r="DC11312" s="78">
        <v>2.5609768829938505E-2</v>
      </c>
      <c r="DD11312" s="78">
        <v>3.0896259077058448E-5</v>
      </c>
      <c r="DE11312" s="78">
        <v>0</v>
      </c>
      <c r="DF11312" s="78">
        <v>7.9124605267335606E-7</v>
      </c>
      <c r="DG11312" s="78">
        <v>7.9124605267335606E-7</v>
      </c>
    </row>
    <row r="11313" spans="98:111" x14ac:dyDescent="0.25">
      <c r="CT11313" s="78" t="s">
        <v>155</v>
      </c>
      <c r="CU11313" s="78" t="s">
        <v>493</v>
      </c>
      <c r="CV11313" s="78" t="s">
        <v>498</v>
      </c>
      <c r="CW11313" s="78">
        <v>2027</v>
      </c>
      <c r="CX11313" s="78">
        <v>0</v>
      </c>
      <c r="CY11313" s="78">
        <v>8.0408269036977148E-2</v>
      </c>
      <c r="CZ11313" s="78">
        <v>3.7590224611390208E-2</v>
      </c>
      <c r="DA11313" s="78">
        <v>1.631433411568615E-3</v>
      </c>
      <c r="DB11313" s="78">
        <v>4.1186611014017577E-2</v>
      </c>
      <c r="DC11313" s="78">
        <v>2.5609768829938505E-2</v>
      </c>
      <c r="DD11313" s="78">
        <v>3.0896259077058448E-5</v>
      </c>
      <c r="DE11313" s="78">
        <v>0</v>
      </c>
      <c r="DF11313" s="78">
        <v>7.9124605267335606E-7</v>
      </c>
      <c r="DG11313" s="78">
        <v>7.9124605267335606E-7</v>
      </c>
    </row>
    <row r="11314" spans="98:111" x14ac:dyDescent="0.25">
      <c r="CT11314" s="78" t="s">
        <v>155</v>
      </c>
      <c r="CU11314" s="78" t="s">
        <v>493</v>
      </c>
      <c r="CV11314" s="78" t="s">
        <v>498</v>
      </c>
      <c r="CW11314" s="78">
        <v>2028</v>
      </c>
      <c r="CX11314" s="78">
        <v>0</v>
      </c>
      <c r="CY11314" s="78">
        <v>8.3606377745129579E-2</v>
      </c>
      <c r="CZ11314" s="78">
        <v>3.9055083184885771E-2</v>
      </c>
      <c r="DA11314" s="78">
        <v>1.6949971741063029E-3</v>
      </c>
      <c r="DB11314" s="78">
        <v>4.285629738613677E-2</v>
      </c>
      <c r="DC11314" s="78">
        <v>2.6647977144624024E-2</v>
      </c>
      <c r="DD11314" s="78">
        <v>3.0896259077058448E-5</v>
      </c>
      <c r="DE11314" s="78">
        <v>0</v>
      </c>
      <c r="DF11314" s="78">
        <v>8.2332280573983611E-7</v>
      </c>
      <c r="DG11314" s="78">
        <v>8.2332280573983611E-7</v>
      </c>
    </row>
    <row r="11315" spans="98:111" x14ac:dyDescent="0.25">
      <c r="CT11315" s="78" t="s">
        <v>155</v>
      </c>
      <c r="CU11315" s="78" t="s">
        <v>493</v>
      </c>
      <c r="CV11315" s="78" t="s">
        <v>498</v>
      </c>
      <c r="CW11315" s="78">
        <v>2029</v>
      </c>
      <c r="CX11315" s="78">
        <v>0</v>
      </c>
      <c r="CY11315" s="78">
        <v>8.3606377745129579E-2</v>
      </c>
      <c r="CZ11315" s="78">
        <v>3.9055083184885771E-2</v>
      </c>
      <c r="DA11315" s="78">
        <v>1.6949971741063029E-3</v>
      </c>
      <c r="DB11315" s="78">
        <v>4.285629738613677E-2</v>
      </c>
      <c r="DC11315" s="78">
        <v>2.6647977144624024E-2</v>
      </c>
      <c r="DD11315" s="78">
        <v>3.0896259077058448E-5</v>
      </c>
      <c r="DE11315" s="78">
        <v>0</v>
      </c>
      <c r="DF11315" s="78">
        <v>8.2332280573983611E-7</v>
      </c>
      <c r="DG11315" s="78">
        <v>8.2332280573983611E-7</v>
      </c>
    </row>
    <row r="11316" spans="98:111" x14ac:dyDescent="0.25">
      <c r="CT11316" s="78" t="s">
        <v>155</v>
      </c>
      <c r="CU11316" s="78" t="s">
        <v>493</v>
      </c>
      <c r="CV11316" s="78" t="s">
        <v>498</v>
      </c>
      <c r="CW11316" s="78">
        <v>2030</v>
      </c>
      <c r="CX11316" s="78">
        <v>0</v>
      </c>
      <c r="CY11316" s="78">
        <v>8.3606377745129579E-2</v>
      </c>
      <c r="CZ11316" s="78">
        <v>3.9055083184885771E-2</v>
      </c>
      <c r="DA11316" s="78">
        <v>1.6949971741063029E-3</v>
      </c>
      <c r="DB11316" s="78">
        <v>4.285629738613677E-2</v>
      </c>
      <c r="DC11316" s="78">
        <v>2.6647977144624024E-2</v>
      </c>
      <c r="DD11316" s="78">
        <v>3.0896259077058448E-5</v>
      </c>
      <c r="DE11316" s="78">
        <v>0</v>
      </c>
      <c r="DF11316" s="78">
        <v>8.2332280573983611E-7</v>
      </c>
      <c r="DG11316" s="78">
        <v>8.2332280573983611E-7</v>
      </c>
    </row>
    <row r="11317" spans="98:111" x14ac:dyDescent="0.25">
      <c r="CT11317" s="78" t="s">
        <v>155</v>
      </c>
      <c r="CU11317" s="78" t="s">
        <v>493</v>
      </c>
      <c r="CV11317" s="78" t="s">
        <v>498</v>
      </c>
      <c r="CW11317" s="78">
        <v>2031</v>
      </c>
      <c r="CX11317" s="78">
        <v>0</v>
      </c>
      <c r="CY11317" s="78">
        <v>8.3606377745129579E-2</v>
      </c>
      <c r="CZ11317" s="78">
        <v>3.9055083184885771E-2</v>
      </c>
      <c r="DA11317" s="78">
        <v>1.6949971741063029E-3</v>
      </c>
      <c r="DB11317" s="78">
        <v>4.285629738613677E-2</v>
      </c>
      <c r="DC11317" s="78">
        <v>2.6647977144624024E-2</v>
      </c>
      <c r="DD11317" s="78">
        <v>3.0896259077058448E-5</v>
      </c>
      <c r="DE11317" s="78">
        <v>0</v>
      </c>
      <c r="DF11317" s="78">
        <v>8.2332280573983611E-7</v>
      </c>
      <c r="DG11317" s="78">
        <v>8.2332280573983611E-7</v>
      </c>
    </row>
    <row r="11318" spans="98:111" x14ac:dyDescent="0.25">
      <c r="CT11318" s="78" t="s">
        <v>155</v>
      </c>
      <c r="CU11318" s="78" t="s">
        <v>493</v>
      </c>
      <c r="CV11318" s="78" t="s">
        <v>498</v>
      </c>
      <c r="CW11318" s="78">
        <v>2032</v>
      </c>
      <c r="CX11318" s="78">
        <v>0</v>
      </c>
      <c r="CY11318" s="78">
        <v>8.3606377745129579E-2</v>
      </c>
      <c r="CZ11318" s="78">
        <v>3.9055083184885771E-2</v>
      </c>
      <c r="DA11318" s="78">
        <v>1.6949971741063029E-3</v>
      </c>
      <c r="DB11318" s="78">
        <v>4.285629738613677E-2</v>
      </c>
      <c r="DC11318" s="78">
        <v>2.6647977144624024E-2</v>
      </c>
      <c r="DD11318" s="78">
        <v>3.0896259077058448E-5</v>
      </c>
      <c r="DE11318" s="78">
        <v>0</v>
      </c>
      <c r="DF11318" s="78">
        <v>8.2332280573983611E-7</v>
      </c>
      <c r="DG11318" s="78">
        <v>8.2332280573983611E-7</v>
      </c>
    </row>
    <row r="11319" spans="98:111" x14ac:dyDescent="0.25">
      <c r="CT11319" s="78" t="s">
        <v>155</v>
      </c>
      <c r="CU11319" s="78" t="s">
        <v>493</v>
      </c>
      <c r="CV11319" s="78" t="s">
        <v>498</v>
      </c>
      <c r="CW11319" s="78">
        <v>2033</v>
      </c>
      <c r="CX11319" s="78">
        <v>0</v>
      </c>
      <c r="CY11319" s="78">
        <v>8.7210996863310755E-2</v>
      </c>
      <c r="CZ11319" s="78">
        <v>4.0679066778685123E-2</v>
      </c>
      <c r="DA11319" s="78">
        <v>1.765462770758601E-3</v>
      </c>
      <c r="DB11319" s="78">
        <v>4.4766467313866298E-2</v>
      </c>
      <c r="DC11319" s="78">
        <v>2.783571774941436E-2</v>
      </c>
      <c r="DD11319" s="78">
        <v>3.0896259077058448E-5</v>
      </c>
      <c r="DE11319" s="78">
        <v>0</v>
      </c>
      <c r="DF11319" s="78">
        <v>8.6001954718178036E-7</v>
      </c>
      <c r="DG11319" s="78">
        <v>8.6001954718178036E-7</v>
      </c>
    </row>
    <row r="11320" spans="98:111" x14ac:dyDescent="0.25">
      <c r="CT11320" s="78" t="s">
        <v>155</v>
      </c>
      <c r="CU11320" s="78" t="s">
        <v>493</v>
      </c>
      <c r="CV11320" s="78" t="s">
        <v>498</v>
      </c>
      <c r="CW11320" s="78">
        <v>2034</v>
      </c>
      <c r="CX11320" s="78">
        <v>0</v>
      </c>
      <c r="CY11320" s="78">
        <v>8.7210996863310755E-2</v>
      </c>
      <c r="CZ11320" s="78">
        <v>4.0679066778685123E-2</v>
      </c>
      <c r="DA11320" s="78">
        <v>1.765462770758601E-3</v>
      </c>
      <c r="DB11320" s="78">
        <v>4.4766467313866298E-2</v>
      </c>
      <c r="DC11320" s="78">
        <v>2.783571774941436E-2</v>
      </c>
      <c r="DD11320" s="78">
        <v>3.0896259077058448E-5</v>
      </c>
      <c r="DE11320" s="78">
        <v>0</v>
      </c>
      <c r="DF11320" s="78">
        <v>8.6001954718178036E-7</v>
      </c>
      <c r="DG11320" s="78">
        <v>8.6001954718178036E-7</v>
      </c>
    </row>
    <row r="11321" spans="98:111" x14ac:dyDescent="0.25">
      <c r="CT11321" s="78" t="s">
        <v>155</v>
      </c>
      <c r="CU11321" s="78" t="s">
        <v>493</v>
      </c>
      <c r="CV11321" s="78" t="s">
        <v>498</v>
      </c>
      <c r="CW11321" s="78">
        <v>2035</v>
      </c>
      <c r="CX11321" s="78">
        <v>0</v>
      </c>
      <c r="CY11321" s="78">
        <v>8.7210996863310755E-2</v>
      </c>
      <c r="CZ11321" s="78">
        <v>4.0679066778685123E-2</v>
      </c>
      <c r="DA11321" s="78">
        <v>1.765462770758601E-3</v>
      </c>
      <c r="DB11321" s="78">
        <v>4.4766467313866298E-2</v>
      </c>
      <c r="DC11321" s="78">
        <v>2.783571774941436E-2</v>
      </c>
      <c r="DD11321" s="78">
        <v>3.0896259077058448E-5</v>
      </c>
      <c r="DE11321" s="78">
        <v>0</v>
      </c>
      <c r="DF11321" s="78">
        <v>8.6001954718178036E-7</v>
      </c>
      <c r="DG11321" s="78">
        <v>8.6001954718178036E-7</v>
      </c>
    </row>
    <row r="11322" spans="98:111" x14ac:dyDescent="0.25">
      <c r="CT11322" s="78" t="s">
        <v>155</v>
      </c>
      <c r="CU11322" s="78" t="s">
        <v>493</v>
      </c>
      <c r="CV11322" s="78" t="s">
        <v>498</v>
      </c>
      <c r="CW11322" s="78">
        <v>2036</v>
      </c>
      <c r="CX11322" s="78">
        <v>0</v>
      </c>
      <c r="CY11322" s="78">
        <v>8.7210996863310755E-2</v>
      </c>
      <c r="CZ11322" s="78">
        <v>4.0679066778685123E-2</v>
      </c>
      <c r="DA11322" s="78">
        <v>1.765462770758601E-3</v>
      </c>
      <c r="DB11322" s="78">
        <v>4.4766467313866298E-2</v>
      </c>
      <c r="DC11322" s="78">
        <v>2.783571774941436E-2</v>
      </c>
      <c r="DD11322" s="78">
        <v>3.0896259077058448E-5</v>
      </c>
      <c r="DE11322" s="78">
        <v>0</v>
      </c>
      <c r="DF11322" s="78">
        <v>8.6001954718178036E-7</v>
      </c>
      <c r="DG11322" s="78">
        <v>8.6001954718178036E-7</v>
      </c>
    </row>
    <row r="11323" spans="98:111" x14ac:dyDescent="0.25">
      <c r="CT11323" s="78" t="s">
        <v>155</v>
      </c>
      <c r="CU11323" s="78" t="s">
        <v>493</v>
      </c>
      <c r="CV11323" s="78" t="s">
        <v>498</v>
      </c>
      <c r="CW11323" s="78">
        <v>2037</v>
      </c>
      <c r="CX11323" s="78">
        <v>0</v>
      </c>
      <c r="CY11323" s="78">
        <v>8.7210996863310755E-2</v>
      </c>
      <c r="CZ11323" s="78">
        <v>4.0679066778685123E-2</v>
      </c>
      <c r="DA11323" s="78">
        <v>1.765462770758601E-3</v>
      </c>
      <c r="DB11323" s="78">
        <v>4.4766467313866298E-2</v>
      </c>
      <c r="DC11323" s="78">
        <v>2.783571774941436E-2</v>
      </c>
      <c r="DD11323" s="78">
        <v>3.0896259077058448E-5</v>
      </c>
      <c r="DE11323" s="78">
        <v>0</v>
      </c>
      <c r="DF11323" s="78">
        <v>8.6001954718178036E-7</v>
      </c>
      <c r="DG11323" s="78">
        <v>8.6001954718178036E-7</v>
      </c>
    </row>
    <row r="11324" spans="98:111" x14ac:dyDescent="0.25">
      <c r="CT11324" s="78" t="s">
        <v>155</v>
      </c>
      <c r="CU11324" s="78" t="s">
        <v>493</v>
      </c>
      <c r="CV11324" s="78" t="s">
        <v>498</v>
      </c>
      <c r="CW11324" s="78">
        <v>2038</v>
      </c>
      <c r="CX11324" s="78">
        <v>0</v>
      </c>
      <c r="CY11324" s="78">
        <v>9.118415944994987E-2</v>
      </c>
      <c r="CZ11324" s="78">
        <v>4.2437523963863209E-2</v>
      </c>
      <c r="DA11324" s="78">
        <v>1.841759382412019E-3</v>
      </c>
      <c r="DB11324" s="78">
        <v>4.6904876103673908E-2</v>
      </c>
      <c r="DC11324" s="78">
        <v>2.916537691346267E-2</v>
      </c>
      <c r="DD11324" s="78">
        <v>3.0896259077058448E-5</v>
      </c>
      <c r="DE11324" s="78">
        <v>0</v>
      </c>
      <c r="DF11324" s="78">
        <v>9.0110104119840191E-7</v>
      </c>
      <c r="DG11324" s="78">
        <v>9.0110104119840191E-7</v>
      </c>
    </row>
    <row r="11325" spans="98:111" x14ac:dyDescent="0.25">
      <c r="CT11325" s="78" t="s">
        <v>155</v>
      </c>
      <c r="CU11325" s="78" t="s">
        <v>493</v>
      </c>
      <c r="CV11325" s="78" t="s">
        <v>498</v>
      </c>
      <c r="CW11325" s="78">
        <v>2039</v>
      </c>
      <c r="CX11325" s="78">
        <v>0</v>
      </c>
      <c r="CY11325" s="78">
        <v>9.118415944994987E-2</v>
      </c>
      <c r="CZ11325" s="78">
        <v>4.2437523963863209E-2</v>
      </c>
      <c r="DA11325" s="78">
        <v>1.841759382412019E-3</v>
      </c>
      <c r="DB11325" s="78">
        <v>4.6904876103673908E-2</v>
      </c>
      <c r="DC11325" s="78">
        <v>2.916537691346267E-2</v>
      </c>
      <c r="DD11325" s="78">
        <v>3.0896259077058448E-5</v>
      </c>
      <c r="DE11325" s="78">
        <v>0</v>
      </c>
      <c r="DF11325" s="78">
        <v>9.0110104119840191E-7</v>
      </c>
      <c r="DG11325" s="78">
        <v>9.0110104119840191E-7</v>
      </c>
    </row>
    <row r="11326" spans="98:111" x14ac:dyDescent="0.25">
      <c r="CT11326" s="78" t="s">
        <v>155</v>
      </c>
      <c r="CU11326" s="78" t="s">
        <v>493</v>
      </c>
      <c r="CV11326" s="78" t="s">
        <v>498</v>
      </c>
      <c r="CW11326" s="78">
        <v>2040</v>
      </c>
      <c r="CX11326" s="78">
        <v>0</v>
      </c>
      <c r="CY11326" s="78">
        <v>9.118415944994987E-2</v>
      </c>
      <c r="CZ11326" s="78">
        <v>4.2437523963863209E-2</v>
      </c>
      <c r="DA11326" s="78">
        <v>1.841759382412019E-3</v>
      </c>
      <c r="DB11326" s="78">
        <v>4.6904876103673908E-2</v>
      </c>
      <c r="DC11326" s="78">
        <v>2.916537691346267E-2</v>
      </c>
      <c r="DD11326" s="78">
        <v>3.0896259077058448E-5</v>
      </c>
      <c r="DE11326" s="78">
        <v>0</v>
      </c>
      <c r="DF11326" s="78">
        <v>9.0110104119840191E-7</v>
      </c>
      <c r="DG11326" s="78">
        <v>9.0110104119840191E-7</v>
      </c>
    </row>
    <row r="11327" spans="98:111" x14ac:dyDescent="0.25">
      <c r="CT11327" s="78" t="s">
        <v>155</v>
      </c>
      <c r="CU11327" s="78" t="s">
        <v>493</v>
      </c>
      <c r="CV11327" s="78" t="s">
        <v>498</v>
      </c>
      <c r="CW11327" s="78">
        <v>2041</v>
      </c>
      <c r="CX11327" s="78">
        <v>0</v>
      </c>
      <c r="CY11327" s="78">
        <v>9.118415944994987E-2</v>
      </c>
      <c r="CZ11327" s="78">
        <v>4.2437523963863209E-2</v>
      </c>
      <c r="DA11327" s="78">
        <v>1.841759382412019E-3</v>
      </c>
      <c r="DB11327" s="78">
        <v>4.6904876103673908E-2</v>
      </c>
      <c r="DC11327" s="78">
        <v>2.916537691346267E-2</v>
      </c>
      <c r="DD11327" s="78">
        <v>3.0896259077058448E-5</v>
      </c>
      <c r="DE11327" s="78">
        <v>0</v>
      </c>
      <c r="DF11327" s="78">
        <v>9.0110104119840191E-7</v>
      </c>
      <c r="DG11327" s="78">
        <v>9.0110104119840191E-7</v>
      </c>
    </row>
    <row r="11328" spans="98:111" x14ac:dyDescent="0.25">
      <c r="CT11328" s="78" t="s">
        <v>155</v>
      </c>
      <c r="CU11328" s="78" t="s">
        <v>493</v>
      </c>
      <c r="CV11328" s="78" t="s">
        <v>498</v>
      </c>
      <c r="CW11328" s="78">
        <v>2042</v>
      </c>
      <c r="CX11328" s="78">
        <v>0</v>
      </c>
      <c r="CY11328" s="78">
        <v>9.118415944994987E-2</v>
      </c>
      <c r="CZ11328" s="78">
        <v>4.2437523963863209E-2</v>
      </c>
      <c r="DA11328" s="78">
        <v>1.841759382412019E-3</v>
      </c>
      <c r="DB11328" s="78">
        <v>4.6904876103673908E-2</v>
      </c>
      <c r="DC11328" s="78">
        <v>2.916537691346267E-2</v>
      </c>
      <c r="DD11328" s="78">
        <v>3.0896259077058448E-5</v>
      </c>
      <c r="DE11328" s="78">
        <v>0</v>
      </c>
      <c r="DF11328" s="78">
        <v>9.0110104119840191E-7</v>
      </c>
      <c r="DG11328" s="78">
        <v>9.0110104119840191E-7</v>
      </c>
    </row>
    <row r="11329" spans="98:111" x14ac:dyDescent="0.25">
      <c r="CT11329" s="78" t="s">
        <v>155</v>
      </c>
      <c r="CU11329" s="78" t="s">
        <v>493</v>
      </c>
      <c r="CV11329" s="78" t="s">
        <v>498</v>
      </c>
      <c r="CW11329" s="78">
        <v>2043</v>
      </c>
      <c r="CX11329" s="78">
        <v>0</v>
      </c>
      <c r="CY11329" s="78">
        <v>9.5485653842641863E-2</v>
      </c>
      <c r="CZ11329" s="78">
        <v>4.43059763611343E-2</v>
      </c>
      <c r="DA11329" s="78">
        <v>1.922823688688669E-3</v>
      </c>
      <c r="DB11329" s="78">
        <v>4.9256853792818148E-2</v>
      </c>
      <c r="DC11329" s="78">
        <v>3.0627832877408254E-2</v>
      </c>
      <c r="DD11329" s="78">
        <v>3.0896259077058448E-5</v>
      </c>
      <c r="DE11329" s="78">
        <v>0</v>
      </c>
      <c r="DF11329" s="78">
        <v>9.4628545954925399E-7</v>
      </c>
      <c r="DG11329" s="78">
        <v>9.4628545954925399E-7</v>
      </c>
    </row>
    <row r="11330" spans="98:111" x14ac:dyDescent="0.25">
      <c r="CT11330" s="78" t="s">
        <v>155</v>
      </c>
      <c r="CU11330" s="78" t="s">
        <v>493</v>
      </c>
      <c r="CV11330" s="78" t="s">
        <v>498</v>
      </c>
      <c r="CW11330" s="78">
        <v>2044</v>
      </c>
      <c r="CX11330" s="78">
        <v>0</v>
      </c>
      <c r="CY11330" s="78">
        <v>9.5485653842641863E-2</v>
      </c>
      <c r="CZ11330" s="78">
        <v>4.43059763611343E-2</v>
      </c>
      <c r="DA11330" s="78">
        <v>1.922823688688669E-3</v>
      </c>
      <c r="DB11330" s="78">
        <v>4.9256853792818148E-2</v>
      </c>
      <c r="DC11330" s="78">
        <v>3.0627832877408254E-2</v>
      </c>
      <c r="DD11330" s="78">
        <v>3.0896259077058448E-5</v>
      </c>
      <c r="DE11330" s="78">
        <v>0</v>
      </c>
      <c r="DF11330" s="78">
        <v>9.4628545954925399E-7</v>
      </c>
      <c r="DG11330" s="78">
        <v>9.4628545954925399E-7</v>
      </c>
    </row>
    <row r="11331" spans="98:111" x14ac:dyDescent="0.25">
      <c r="CT11331" s="78" t="s">
        <v>155</v>
      </c>
      <c r="CU11331" s="78" t="s">
        <v>493</v>
      </c>
      <c r="CV11331" s="78" t="s">
        <v>498</v>
      </c>
      <c r="CW11331" s="78">
        <v>2045</v>
      </c>
      <c r="CX11331" s="78">
        <v>0</v>
      </c>
      <c r="CY11331" s="78">
        <v>9.5485653842641863E-2</v>
      </c>
      <c r="CZ11331" s="78">
        <v>4.43059763611343E-2</v>
      </c>
      <c r="DA11331" s="78">
        <v>1.922823688688669E-3</v>
      </c>
      <c r="DB11331" s="78">
        <v>4.9256853792818148E-2</v>
      </c>
      <c r="DC11331" s="78">
        <v>3.0627832877408254E-2</v>
      </c>
      <c r="DD11331" s="78">
        <v>3.0896259077058448E-5</v>
      </c>
      <c r="DE11331" s="78">
        <v>0</v>
      </c>
      <c r="DF11331" s="78">
        <v>9.4628545954925399E-7</v>
      </c>
      <c r="DG11331" s="78">
        <v>9.4628545954925399E-7</v>
      </c>
    </row>
    <row r="11332" spans="98:111" x14ac:dyDescent="0.25">
      <c r="CT11332" s="78" t="s">
        <v>155</v>
      </c>
      <c r="CU11332" s="78" t="s">
        <v>493</v>
      </c>
      <c r="CV11332" s="78" t="s">
        <v>498</v>
      </c>
      <c r="CW11332" s="78">
        <v>2046</v>
      </c>
      <c r="CX11332" s="78">
        <v>0</v>
      </c>
      <c r="CY11332" s="78">
        <v>9.5485653842641863E-2</v>
      </c>
      <c r="CZ11332" s="78">
        <v>4.43059763611343E-2</v>
      </c>
      <c r="DA11332" s="78">
        <v>1.922823688688669E-3</v>
      </c>
      <c r="DB11332" s="78">
        <v>4.9256853792818148E-2</v>
      </c>
      <c r="DC11332" s="78">
        <v>3.0627832877408254E-2</v>
      </c>
      <c r="DD11332" s="78">
        <v>3.0896259077058448E-5</v>
      </c>
      <c r="DE11332" s="78">
        <v>0</v>
      </c>
      <c r="DF11332" s="78">
        <v>9.4628545954925399E-7</v>
      </c>
      <c r="DG11332" s="78">
        <v>9.4628545954925399E-7</v>
      </c>
    </row>
    <row r="11333" spans="98:111" x14ac:dyDescent="0.25">
      <c r="CT11333" s="78" t="s">
        <v>155</v>
      </c>
      <c r="CU11333" s="78" t="s">
        <v>493</v>
      </c>
      <c r="CV11333" s="78" t="s">
        <v>498</v>
      </c>
      <c r="CW11333" s="78">
        <v>2047</v>
      </c>
      <c r="CX11333" s="78">
        <v>0</v>
      </c>
      <c r="CY11333" s="78">
        <v>9.5485653842641863E-2</v>
      </c>
      <c r="CZ11333" s="78">
        <v>4.43059763611343E-2</v>
      </c>
      <c r="DA11333" s="78">
        <v>1.922823688688669E-3</v>
      </c>
      <c r="DB11333" s="78">
        <v>4.9256853792818148E-2</v>
      </c>
      <c r="DC11333" s="78">
        <v>3.0627832877408254E-2</v>
      </c>
      <c r="DD11333" s="78">
        <v>3.0896259077058448E-5</v>
      </c>
      <c r="DE11333" s="78">
        <v>0</v>
      </c>
      <c r="DF11333" s="78">
        <v>9.4628545954925399E-7</v>
      </c>
      <c r="DG11333" s="78">
        <v>9.4628545954925399E-7</v>
      </c>
    </row>
    <row r="11334" spans="98:111" x14ac:dyDescent="0.25">
      <c r="CT11334" s="78" t="s">
        <v>155</v>
      </c>
      <c r="CU11334" s="78" t="s">
        <v>493</v>
      </c>
      <c r="CV11334" s="78" t="s">
        <v>498</v>
      </c>
      <c r="CW11334" s="78">
        <v>2048</v>
      </c>
      <c r="CX11334" s="78">
        <v>0</v>
      </c>
      <c r="CY11334" s="78">
        <v>0.10007169573935849</v>
      </c>
      <c r="CZ11334" s="78">
        <v>4.6259840575669189E-2</v>
      </c>
      <c r="DA11334" s="78">
        <v>2.0075878699678412E-3</v>
      </c>
      <c r="DB11334" s="78">
        <v>5.1804267293721451E-2</v>
      </c>
      <c r="DC11334" s="78">
        <v>3.2211810516408326E-2</v>
      </c>
      <c r="DD11334" s="78">
        <v>3.0896259077058448E-5</v>
      </c>
      <c r="DE11334" s="78">
        <v>0</v>
      </c>
      <c r="DF11334" s="78">
        <v>9.952244430560675E-7</v>
      </c>
      <c r="DG11334" s="78">
        <v>9.952244430560675E-7</v>
      </c>
    </row>
    <row r="11335" spans="98:111" x14ac:dyDescent="0.25">
      <c r="CT11335" s="78" t="s">
        <v>155</v>
      </c>
      <c r="CU11335" s="78" t="s">
        <v>493</v>
      </c>
      <c r="CV11335" s="78" t="s">
        <v>498</v>
      </c>
      <c r="CW11335" s="78">
        <v>2049</v>
      </c>
      <c r="CX11335" s="78">
        <v>0</v>
      </c>
      <c r="CY11335" s="78">
        <v>0.10007169573935849</v>
      </c>
      <c r="CZ11335" s="78">
        <v>4.6259840575669189E-2</v>
      </c>
      <c r="DA11335" s="78">
        <v>2.0075878699678412E-3</v>
      </c>
      <c r="DB11335" s="78">
        <v>5.1804267293721451E-2</v>
      </c>
      <c r="DC11335" s="78">
        <v>3.2211810516408326E-2</v>
      </c>
      <c r="DD11335" s="78">
        <v>3.0896259077058448E-5</v>
      </c>
      <c r="DE11335" s="78">
        <v>0</v>
      </c>
      <c r="DF11335" s="78">
        <v>9.952244430560675E-7</v>
      </c>
      <c r="DG11335" s="78">
        <v>9.952244430560675E-7</v>
      </c>
    </row>
    <row r="11336" spans="98:111" x14ac:dyDescent="0.25">
      <c r="CT11336" s="78" t="s">
        <v>155</v>
      </c>
      <c r="CU11336" s="78" t="s">
        <v>493</v>
      </c>
      <c r="CV11336" s="78" t="s">
        <v>498</v>
      </c>
      <c r="CW11336" s="78">
        <v>2050</v>
      </c>
      <c r="CX11336" s="78">
        <v>0</v>
      </c>
      <c r="CY11336" s="78">
        <v>0.10007169573935849</v>
      </c>
      <c r="CZ11336" s="78">
        <v>4.6259840575669189E-2</v>
      </c>
      <c r="DA11336" s="78">
        <v>2.0075878699678412E-3</v>
      </c>
      <c r="DB11336" s="78">
        <v>5.1804267293721451E-2</v>
      </c>
      <c r="DC11336" s="78">
        <v>3.2211810516408326E-2</v>
      </c>
      <c r="DD11336" s="78">
        <v>3.0896259077058448E-5</v>
      </c>
      <c r="DE11336" s="78">
        <v>0</v>
      </c>
      <c r="DF11336" s="78">
        <v>9.952244430560675E-7</v>
      </c>
      <c r="DG11336" s="78">
        <v>9.952244430560675E-7</v>
      </c>
    </row>
    <row r="11337" spans="98:111" x14ac:dyDescent="0.25">
      <c r="CT11337" s="78" t="s">
        <v>155</v>
      </c>
      <c r="CU11337" s="78" t="s">
        <v>493</v>
      </c>
      <c r="CV11337" s="78" t="s">
        <v>498</v>
      </c>
      <c r="CW11337" s="78">
        <v>2051</v>
      </c>
      <c r="CX11337" s="78">
        <v>0</v>
      </c>
      <c r="CY11337" s="78">
        <v>0.10007169573935849</v>
      </c>
      <c r="CZ11337" s="78">
        <v>4.6259840575669189E-2</v>
      </c>
      <c r="DA11337" s="78">
        <v>2.0075878699678412E-3</v>
      </c>
      <c r="DB11337" s="78">
        <v>5.1804267293721451E-2</v>
      </c>
      <c r="DC11337" s="78">
        <v>3.2211810516408326E-2</v>
      </c>
      <c r="DD11337" s="78">
        <v>3.0896259077058448E-5</v>
      </c>
      <c r="DE11337" s="78">
        <v>0</v>
      </c>
      <c r="DF11337" s="78">
        <v>9.952244430560675E-7</v>
      </c>
      <c r="DG11337" s="78">
        <v>9.952244430560675E-7</v>
      </c>
    </row>
    <row r="11338" spans="98:111" x14ac:dyDescent="0.25">
      <c r="CT11338" s="78" t="s">
        <v>155</v>
      </c>
      <c r="CU11338" s="78" t="s">
        <v>493</v>
      </c>
      <c r="CV11338" s="78" t="s">
        <v>498</v>
      </c>
      <c r="CW11338" s="78">
        <v>2052</v>
      </c>
      <c r="CX11338" s="78">
        <v>0</v>
      </c>
      <c r="CY11338" s="78">
        <v>0.10007169573935849</v>
      </c>
      <c r="CZ11338" s="78">
        <v>4.6259840575669189E-2</v>
      </c>
      <c r="DA11338" s="78">
        <v>2.0075878699678412E-3</v>
      </c>
      <c r="DB11338" s="78">
        <v>5.1804267293721451E-2</v>
      </c>
      <c r="DC11338" s="78">
        <v>3.2211810516408326E-2</v>
      </c>
      <c r="DD11338" s="78">
        <v>3.0896259077058448E-5</v>
      </c>
      <c r="DE11338" s="78">
        <v>0</v>
      </c>
      <c r="DF11338" s="78">
        <v>9.952244430560675E-7</v>
      </c>
      <c r="DG11338" s="78">
        <v>9.952244430560675E-7</v>
      </c>
    </row>
    <row r="11339" spans="98:111" x14ac:dyDescent="0.25">
      <c r="CT11339" s="78" t="s">
        <v>155</v>
      </c>
      <c r="CU11339" s="78" t="s">
        <v>493</v>
      </c>
      <c r="CV11339" s="78" t="s">
        <v>498</v>
      </c>
      <c r="CW11339" s="78">
        <v>2053</v>
      </c>
      <c r="CX11339" s="78">
        <v>0</v>
      </c>
      <c r="CY11339" s="78">
        <v>0.1048945043660439</v>
      </c>
      <c r="CZ11339" s="78">
        <v>4.8274495535751111E-2</v>
      </c>
      <c r="DA11339" s="78">
        <v>2.094982606883164E-3</v>
      </c>
      <c r="DB11339" s="78">
        <v>5.4525026223408879E-2</v>
      </c>
      <c r="DC11339" s="78">
        <v>3.3903574065673681E-2</v>
      </c>
      <c r="DD11339" s="78">
        <v>3.0896259077058448E-5</v>
      </c>
      <c r="DE11339" s="78">
        <v>0</v>
      </c>
      <c r="DF11339" s="78">
        <v>1.0474936079712939E-6</v>
      </c>
      <c r="DG11339" s="78">
        <v>1.0474936079712939E-6</v>
      </c>
    </row>
    <row r="11340" spans="98:111" x14ac:dyDescent="0.25">
      <c r="CT11340" s="78" t="s">
        <v>155</v>
      </c>
      <c r="CU11340" s="78" t="s">
        <v>493</v>
      </c>
      <c r="CV11340" s="78" t="s">
        <v>498</v>
      </c>
      <c r="CW11340" s="78">
        <v>2054</v>
      </c>
      <c r="CX11340" s="78">
        <v>0</v>
      </c>
      <c r="CY11340" s="78">
        <v>0.1048945043660439</v>
      </c>
      <c r="CZ11340" s="78">
        <v>4.8274495535751111E-2</v>
      </c>
      <c r="DA11340" s="78">
        <v>2.094982606883164E-3</v>
      </c>
      <c r="DB11340" s="78">
        <v>5.4525026223408879E-2</v>
      </c>
      <c r="DC11340" s="78">
        <v>3.3903574065673681E-2</v>
      </c>
      <c r="DD11340" s="78">
        <v>3.0896259077058448E-5</v>
      </c>
      <c r="DE11340" s="78">
        <v>0</v>
      </c>
      <c r="DF11340" s="78">
        <v>1.0474936079712939E-6</v>
      </c>
      <c r="DG11340" s="78">
        <v>1.0474936079712939E-6</v>
      </c>
    </row>
    <row r="11341" spans="98:111" x14ac:dyDescent="0.25">
      <c r="CT11341" s="78" t="s">
        <v>155</v>
      </c>
      <c r="CU11341" s="78" t="s">
        <v>493</v>
      </c>
      <c r="CV11341" s="78" t="s">
        <v>498</v>
      </c>
      <c r="CW11341" s="78">
        <v>2055</v>
      </c>
      <c r="CX11341" s="78">
        <v>0</v>
      </c>
      <c r="CY11341" s="78">
        <v>0.1048945043660439</v>
      </c>
      <c r="CZ11341" s="78">
        <v>4.8274495535751111E-2</v>
      </c>
      <c r="DA11341" s="78">
        <v>2.094982606883164E-3</v>
      </c>
      <c r="DB11341" s="78">
        <v>5.4525026223408879E-2</v>
      </c>
      <c r="DC11341" s="78">
        <v>3.3903574065673681E-2</v>
      </c>
      <c r="DD11341" s="78">
        <v>3.0896259077058448E-5</v>
      </c>
      <c r="DE11341" s="78">
        <v>0</v>
      </c>
      <c r="DF11341" s="78">
        <v>1.0474936079712939E-6</v>
      </c>
      <c r="DG11341" s="78">
        <v>1.0474936079712939E-6</v>
      </c>
    </row>
    <row r="11342" spans="98:111" x14ac:dyDescent="0.25">
      <c r="CT11342" s="78" t="s">
        <v>155</v>
      </c>
      <c r="CU11342" s="78" t="s">
        <v>494</v>
      </c>
      <c r="CV11342" s="78" t="s">
        <v>459</v>
      </c>
      <c r="CW11342" s="78">
        <v>2026</v>
      </c>
      <c r="CX11342" s="78">
        <v>0</v>
      </c>
      <c r="CY11342" s="78">
        <v>5.4750346070079852</v>
      </c>
      <c r="CZ11342" s="78">
        <v>0.71896016785821337</v>
      </c>
      <c r="DA11342" s="78">
        <v>3.0714971986151931</v>
      </c>
      <c r="DB11342" s="78">
        <v>1.684577240534493</v>
      </c>
      <c r="DC11342" s="78">
        <v>1.0474674328407629</v>
      </c>
      <c r="DD11342" s="78">
        <v>4.5542624193140179E-7</v>
      </c>
      <c r="DE11342" s="78">
        <v>0</v>
      </c>
      <c r="DF11342" s="78">
        <v>4.7704415648420165E-7</v>
      </c>
      <c r="DG11342" s="78">
        <v>4.7704415648420165E-7</v>
      </c>
    </row>
    <row r="11343" spans="98:111" x14ac:dyDescent="0.25">
      <c r="CT11343" s="78" t="s">
        <v>155</v>
      </c>
      <c r="CU11343" s="78" t="s">
        <v>494</v>
      </c>
      <c r="CV11343" s="78" t="s">
        <v>459</v>
      </c>
      <c r="CW11343" s="78">
        <v>2027</v>
      </c>
      <c r="CX11343" s="78">
        <v>0</v>
      </c>
      <c r="CY11343" s="78">
        <v>5.4750346070079852</v>
      </c>
      <c r="CZ11343" s="78">
        <v>0.71896016785821337</v>
      </c>
      <c r="DA11343" s="78">
        <v>3.0714971986151931</v>
      </c>
      <c r="DB11343" s="78">
        <v>1.684577240534493</v>
      </c>
      <c r="DC11343" s="78">
        <v>1.0474674328407629</v>
      </c>
      <c r="DD11343" s="78">
        <v>4.5542624193140179E-7</v>
      </c>
      <c r="DE11343" s="78">
        <v>0</v>
      </c>
      <c r="DF11343" s="78">
        <v>4.7704415648420165E-7</v>
      </c>
      <c r="DG11343" s="78">
        <v>4.7704415648420165E-7</v>
      </c>
    </row>
    <row r="11344" spans="98:111" x14ac:dyDescent="0.25">
      <c r="CT11344" s="78" t="s">
        <v>155</v>
      </c>
      <c r="CU11344" s="78" t="s">
        <v>494</v>
      </c>
      <c r="CV11344" s="78" t="s">
        <v>459</v>
      </c>
      <c r="CW11344" s="78">
        <v>2028</v>
      </c>
      <c r="CX11344" s="78">
        <v>0</v>
      </c>
      <c r="CY11344" s="78">
        <v>5.7770153400786812</v>
      </c>
      <c r="CZ11344" s="78">
        <v>0.74733835430390216</v>
      </c>
      <c r="DA11344" s="78">
        <v>3.2379513401018172</v>
      </c>
      <c r="DB11344" s="78">
        <v>1.79172564567292</v>
      </c>
      <c r="DC11344" s="78">
        <v>1.1140921397183885</v>
      </c>
      <c r="DD11344" s="78">
        <v>4.5542624193140179E-7</v>
      </c>
      <c r="DE11344" s="78">
        <v>0</v>
      </c>
      <c r="DF11344" s="78">
        <v>5.0738679635725993E-7</v>
      </c>
      <c r="DG11344" s="78">
        <v>5.0738679635725993E-7</v>
      </c>
    </row>
    <row r="11345" spans="98:111" x14ac:dyDescent="0.25">
      <c r="CT11345" s="78" t="s">
        <v>155</v>
      </c>
      <c r="CU11345" s="78" t="s">
        <v>494</v>
      </c>
      <c r="CV11345" s="78" t="s">
        <v>459</v>
      </c>
      <c r="CW11345" s="78">
        <v>2029</v>
      </c>
      <c r="CX11345" s="78">
        <v>0</v>
      </c>
      <c r="CY11345" s="78">
        <v>5.7770153400786812</v>
      </c>
      <c r="CZ11345" s="78">
        <v>0.74733835430390216</v>
      </c>
      <c r="DA11345" s="78">
        <v>3.2379513401018172</v>
      </c>
      <c r="DB11345" s="78">
        <v>1.79172564567292</v>
      </c>
      <c r="DC11345" s="78">
        <v>1.1140921397183885</v>
      </c>
      <c r="DD11345" s="78">
        <v>4.5542624193140179E-7</v>
      </c>
      <c r="DE11345" s="78">
        <v>0</v>
      </c>
      <c r="DF11345" s="78">
        <v>5.0738679635725993E-7</v>
      </c>
      <c r="DG11345" s="78">
        <v>5.0738679635725993E-7</v>
      </c>
    </row>
    <row r="11346" spans="98:111" x14ac:dyDescent="0.25">
      <c r="CT11346" s="78" t="s">
        <v>155</v>
      </c>
      <c r="CU11346" s="78" t="s">
        <v>494</v>
      </c>
      <c r="CV11346" s="78" t="s">
        <v>459</v>
      </c>
      <c r="CW11346" s="78">
        <v>2030</v>
      </c>
      <c r="CX11346" s="78">
        <v>0</v>
      </c>
      <c r="CY11346" s="78">
        <v>5.7770153400786812</v>
      </c>
      <c r="CZ11346" s="78">
        <v>0.74733835430390216</v>
      </c>
      <c r="DA11346" s="78">
        <v>3.2379513401018172</v>
      </c>
      <c r="DB11346" s="78">
        <v>1.79172564567292</v>
      </c>
      <c r="DC11346" s="78">
        <v>1.1140921397183885</v>
      </c>
      <c r="DD11346" s="78">
        <v>4.5542624193140179E-7</v>
      </c>
      <c r="DE11346" s="78">
        <v>0</v>
      </c>
      <c r="DF11346" s="78">
        <v>5.0738679635725993E-7</v>
      </c>
      <c r="DG11346" s="78">
        <v>5.0738679635725993E-7</v>
      </c>
    </row>
    <row r="11347" spans="98:111" x14ac:dyDescent="0.25">
      <c r="CT11347" s="78" t="s">
        <v>155</v>
      </c>
      <c r="CU11347" s="78" t="s">
        <v>494</v>
      </c>
      <c r="CV11347" s="78" t="s">
        <v>459</v>
      </c>
      <c r="CW11347" s="78">
        <v>2031</v>
      </c>
      <c r="CX11347" s="78">
        <v>0</v>
      </c>
      <c r="CY11347" s="78">
        <v>5.7770153400786812</v>
      </c>
      <c r="CZ11347" s="78">
        <v>0.74733835430390216</v>
      </c>
      <c r="DA11347" s="78">
        <v>3.2379513401018172</v>
      </c>
      <c r="DB11347" s="78">
        <v>1.79172564567292</v>
      </c>
      <c r="DC11347" s="78">
        <v>1.1140921397183885</v>
      </c>
      <c r="DD11347" s="78">
        <v>4.5542624193140179E-7</v>
      </c>
      <c r="DE11347" s="78">
        <v>0</v>
      </c>
      <c r="DF11347" s="78">
        <v>5.0738679635725993E-7</v>
      </c>
      <c r="DG11347" s="78">
        <v>5.0738679635725993E-7</v>
      </c>
    </row>
    <row r="11348" spans="98:111" x14ac:dyDescent="0.25">
      <c r="CT11348" s="78" t="s">
        <v>155</v>
      </c>
      <c r="CU11348" s="78" t="s">
        <v>494</v>
      </c>
      <c r="CV11348" s="78" t="s">
        <v>459</v>
      </c>
      <c r="CW11348" s="78">
        <v>2032</v>
      </c>
      <c r="CX11348" s="78">
        <v>0</v>
      </c>
      <c r="CY11348" s="78">
        <v>5.7770153400786812</v>
      </c>
      <c r="CZ11348" s="78">
        <v>0.74733835430390216</v>
      </c>
      <c r="DA11348" s="78">
        <v>3.2379513401018172</v>
      </c>
      <c r="DB11348" s="78">
        <v>1.79172564567292</v>
      </c>
      <c r="DC11348" s="78">
        <v>1.1140921397183885</v>
      </c>
      <c r="DD11348" s="78">
        <v>4.5542624193140179E-7</v>
      </c>
      <c r="DE11348" s="78">
        <v>0</v>
      </c>
      <c r="DF11348" s="78">
        <v>5.0738679635725993E-7</v>
      </c>
      <c r="DG11348" s="78">
        <v>5.0738679635725993E-7</v>
      </c>
    </row>
    <row r="11349" spans="98:111" x14ac:dyDescent="0.25">
      <c r="CT11349" s="78" t="s">
        <v>155</v>
      </c>
      <c r="CU11349" s="78" t="s">
        <v>494</v>
      </c>
      <c r="CV11349" s="78" t="s">
        <v>459</v>
      </c>
      <c r="CW11349" s="78">
        <v>2033</v>
      </c>
      <c r="CX11349" s="78">
        <v>0</v>
      </c>
      <c r="CY11349" s="78">
        <v>6.1205037377424194</v>
      </c>
      <c r="CZ11349" s="78">
        <v>0.77885081086864993</v>
      </c>
      <c r="DA11349" s="78">
        <v>3.4265150031540639</v>
      </c>
      <c r="DB11349" s="78">
        <v>1.915137923719662</v>
      </c>
      <c r="DC11349" s="78">
        <v>1.1908296967482077</v>
      </c>
      <c r="DD11349" s="78">
        <v>4.5542624193140179E-7</v>
      </c>
      <c r="DE11349" s="78">
        <v>0</v>
      </c>
      <c r="DF11349" s="78">
        <v>5.4233509357034711E-7</v>
      </c>
      <c r="DG11349" s="78">
        <v>5.4233509357034711E-7</v>
      </c>
    </row>
    <row r="11350" spans="98:111" x14ac:dyDescent="0.25">
      <c r="CT11350" s="78" t="s">
        <v>155</v>
      </c>
      <c r="CU11350" s="78" t="s">
        <v>494</v>
      </c>
      <c r="CV11350" s="78" t="s">
        <v>459</v>
      </c>
      <c r="CW11350" s="78">
        <v>2034</v>
      </c>
      <c r="CX11350" s="78">
        <v>0</v>
      </c>
      <c r="CY11350" s="78">
        <v>6.1205037377424194</v>
      </c>
      <c r="CZ11350" s="78">
        <v>0.77885081086864993</v>
      </c>
      <c r="DA11350" s="78">
        <v>3.4265150031540639</v>
      </c>
      <c r="DB11350" s="78">
        <v>1.915137923719662</v>
      </c>
      <c r="DC11350" s="78">
        <v>1.1908296967482077</v>
      </c>
      <c r="DD11350" s="78">
        <v>4.5542624193140179E-7</v>
      </c>
      <c r="DE11350" s="78">
        <v>0</v>
      </c>
      <c r="DF11350" s="78">
        <v>5.4233509357034711E-7</v>
      </c>
      <c r="DG11350" s="78">
        <v>5.4233509357034711E-7</v>
      </c>
    </row>
    <row r="11351" spans="98:111" x14ac:dyDescent="0.25">
      <c r="CT11351" s="78" t="s">
        <v>155</v>
      </c>
      <c r="CU11351" s="78" t="s">
        <v>494</v>
      </c>
      <c r="CV11351" s="78" t="s">
        <v>459</v>
      </c>
      <c r="CW11351" s="78">
        <v>2035</v>
      </c>
      <c r="CX11351" s="78">
        <v>0</v>
      </c>
      <c r="CY11351" s="78">
        <v>6.1205037377424194</v>
      </c>
      <c r="CZ11351" s="78">
        <v>0.77885081086864993</v>
      </c>
      <c r="DA11351" s="78">
        <v>3.4265150031540639</v>
      </c>
      <c r="DB11351" s="78">
        <v>1.915137923719662</v>
      </c>
      <c r="DC11351" s="78">
        <v>1.1908296967482077</v>
      </c>
      <c r="DD11351" s="78">
        <v>4.5542624193140179E-7</v>
      </c>
      <c r="DE11351" s="78">
        <v>0</v>
      </c>
      <c r="DF11351" s="78">
        <v>5.4233509357034711E-7</v>
      </c>
      <c r="DG11351" s="78">
        <v>5.4233509357034711E-7</v>
      </c>
    </row>
    <row r="11352" spans="98:111" x14ac:dyDescent="0.25">
      <c r="CT11352" s="78" t="s">
        <v>155</v>
      </c>
      <c r="CU11352" s="78" t="s">
        <v>494</v>
      </c>
      <c r="CV11352" s="78" t="s">
        <v>459</v>
      </c>
      <c r="CW11352" s="78">
        <v>2036</v>
      </c>
      <c r="CX11352" s="78">
        <v>0</v>
      </c>
      <c r="CY11352" s="78">
        <v>6.1205037377424194</v>
      </c>
      <c r="CZ11352" s="78">
        <v>0.77885081086864993</v>
      </c>
      <c r="DA11352" s="78">
        <v>3.4265150031540639</v>
      </c>
      <c r="DB11352" s="78">
        <v>1.915137923719662</v>
      </c>
      <c r="DC11352" s="78">
        <v>1.1908296967482077</v>
      </c>
      <c r="DD11352" s="78">
        <v>4.5542624193140179E-7</v>
      </c>
      <c r="DE11352" s="78">
        <v>0</v>
      </c>
      <c r="DF11352" s="78">
        <v>5.4233509357034711E-7</v>
      </c>
      <c r="DG11352" s="78">
        <v>5.4233509357034711E-7</v>
      </c>
    </row>
    <row r="11353" spans="98:111" x14ac:dyDescent="0.25">
      <c r="CT11353" s="78" t="s">
        <v>155</v>
      </c>
      <c r="CU11353" s="78" t="s">
        <v>494</v>
      </c>
      <c r="CV11353" s="78" t="s">
        <v>459</v>
      </c>
      <c r="CW11353" s="78">
        <v>2037</v>
      </c>
      <c r="CX11353" s="78">
        <v>0</v>
      </c>
      <c r="CY11353" s="78">
        <v>6.1205037377424194</v>
      </c>
      <c r="CZ11353" s="78">
        <v>0.77885081086864993</v>
      </c>
      <c r="DA11353" s="78">
        <v>3.4265150031540639</v>
      </c>
      <c r="DB11353" s="78">
        <v>1.915137923719662</v>
      </c>
      <c r="DC11353" s="78">
        <v>1.1908296967482077</v>
      </c>
      <c r="DD11353" s="78">
        <v>4.5542624193140179E-7</v>
      </c>
      <c r="DE11353" s="78">
        <v>0</v>
      </c>
      <c r="DF11353" s="78">
        <v>5.4233509357034711E-7</v>
      </c>
      <c r="DG11353" s="78">
        <v>5.4233509357034711E-7</v>
      </c>
    </row>
    <row r="11354" spans="98:111" x14ac:dyDescent="0.25">
      <c r="CT11354" s="78" t="s">
        <v>155</v>
      </c>
      <c r="CU11354" s="78" t="s">
        <v>494</v>
      </c>
      <c r="CV11354" s="78" t="s">
        <v>459</v>
      </c>
      <c r="CW11354" s="78">
        <v>2038</v>
      </c>
      <c r="CX11354" s="78">
        <v>0</v>
      </c>
      <c r="CY11354" s="78">
        <v>6.5028144709640507</v>
      </c>
      <c r="CZ11354" s="78">
        <v>0.81303636269304813</v>
      </c>
      <c r="DA11354" s="78">
        <v>3.6355267003049692</v>
      </c>
      <c r="DB11354" s="78">
        <v>2.054251407965991</v>
      </c>
      <c r="DC11354" s="78">
        <v>1.2773302386710004</v>
      </c>
      <c r="DD11354" s="78">
        <v>4.5542624193140179E-7</v>
      </c>
      <c r="DE11354" s="78">
        <v>0</v>
      </c>
      <c r="DF11354" s="78">
        <v>5.8172971030327418E-7</v>
      </c>
      <c r="DG11354" s="78">
        <v>5.8172971030327418E-7</v>
      </c>
    </row>
    <row r="11355" spans="98:111" x14ac:dyDescent="0.25">
      <c r="CT11355" s="78" t="s">
        <v>155</v>
      </c>
      <c r="CU11355" s="78" t="s">
        <v>494</v>
      </c>
      <c r="CV11355" s="78" t="s">
        <v>459</v>
      </c>
      <c r="CW11355" s="78">
        <v>2039</v>
      </c>
      <c r="CX11355" s="78">
        <v>0</v>
      </c>
      <c r="CY11355" s="78">
        <v>6.5028144709640507</v>
      </c>
      <c r="CZ11355" s="78">
        <v>0.81303636269304813</v>
      </c>
      <c r="DA11355" s="78">
        <v>3.6355267003049692</v>
      </c>
      <c r="DB11355" s="78">
        <v>2.054251407965991</v>
      </c>
      <c r="DC11355" s="78">
        <v>1.2773302386710004</v>
      </c>
      <c r="DD11355" s="78">
        <v>4.5542624193140179E-7</v>
      </c>
      <c r="DE11355" s="78">
        <v>0</v>
      </c>
      <c r="DF11355" s="78">
        <v>5.8172971030327418E-7</v>
      </c>
      <c r="DG11355" s="78">
        <v>5.8172971030327418E-7</v>
      </c>
    </row>
    <row r="11356" spans="98:111" x14ac:dyDescent="0.25">
      <c r="CT11356" s="78" t="s">
        <v>155</v>
      </c>
      <c r="CU11356" s="78" t="s">
        <v>494</v>
      </c>
      <c r="CV11356" s="78" t="s">
        <v>459</v>
      </c>
      <c r="CW11356" s="78">
        <v>2040</v>
      </c>
      <c r="CX11356" s="78">
        <v>0</v>
      </c>
      <c r="CY11356" s="78">
        <v>6.5028144709640507</v>
      </c>
      <c r="CZ11356" s="78">
        <v>0.81303636269304813</v>
      </c>
      <c r="DA11356" s="78">
        <v>3.6355267003049692</v>
      </c>
      <c r="DB11356" s="78">
        <v>2.054251407965991</v>
      </c>
      <c r="DC11356" s="78">
        <v>1.2773302386710004</v>
      </c>
      <c r="DD11356" s="78">
        <v>4.5542624193140179E-7</v>
      </c>
      <c r="DE11356" s="78">
        <v>0</v>
      </c>
      <c r="DF11356" s="78">
        <v>5.8172971030327418E-7</v>
      </c>
      <c r="DG11356" s="78">
        <v>5.8172971030327418E-7</v>
      </c>
    </row>
    <row r="11357" spans="98:111" x14ac:dyDescent="0.25">
      <c r="CT11357" s="78" t="s">
        <v>155</v>
      </c>
      <c r="CU11357" s="78" t="s">
        <v>494</v>
      </c>
      <c r="CV11357" s="78" t="s">
        <v>459</v>
      </c>
      <c r="CW11357" s="78">
        <v>2041</v>
      </c>
      <c r="CX11357" s="78">
        <v>0</v>
      </c>
      <c r="CY11357" s="78">
        <v>6.5028144709640507</v>
      </c>
      <c r="CZ11357" s="78">
        <v>0.81303636269304813</v>
      </c>
      <c r="DA11357" s="78">
        <v>3.6355267003049692</v>
      </c>
      <c r="DB11357" s="78">
        <v>2.054251407965991</v>
      </c>
      <c r="DC11357" s="78">
        <v>1.2773302386710004</v>
      </c>
      <c r="DD11357" s="78">
        <v>4.5542624193140179E-7</v>
      </c>
      <c r="DE11357" s="78">
        <v>0</v>
      </c>
      <c r="DF11357" s="78">
        <v>5.8172971030327418E-7</v>
      </c>
      <c r="DG11357" s="78">
        <v>5.8172971030327418E-7</v>
      </c>
    </row>
    <row r="11358" spans="98:111" x14ac:dyDescent="0.25">
      <c r="CT11358" s="78" t="s">
        <v>155</v>
      </c>
      <c r="CU11358" s="78" t="s">
        <v>494</v>
      </c>
      <c r="CV11358" s="78" t="s">
        <v>459</v>
      </c>
      <c r="CW11358" s="78">
        <v>2042</v>
      </c>
      <c r="CX11358" s="78">
        <v>0</v>
      </c>
      <c r="CY11358" s="78">
        <v>6.5028144709640507</v>
      </c>
      <c r="CZ11358" s="78">
        <v>0.81303636269304813</v>
      </c>
      <c r="DA11358" s="78">
        <v>3.6355267003049692</v>
      </c>
      <c r="DB11358" s="78">
        <v>2.054251407965991</v>
      </c>
      <c r="DC11358" s="78">
        <v>1.2773302386710004</v>
      </c>
      <c r="DD11358" s="78">
        <v>4.5542624193140179E-7</v>
      </c>
      <c r="DE11358" s="78">
        <v>0</v>
      </c>
      <c r="DF11358" s="78">
        <v>5.8172971030327418E-7</v>
      </c>
      <c r="DG11358" s="78">
        <v>5.8172971030327418E-7</v>
      </c>
    </row>
    <row r="11359" spans="98:111" x14ac:dyDescent="0.25">
      <c r="CT11359" s="78" t="s">
        <v>155</v>
      </c>
      <c r="CU11359" s="78" t="s">
        <v>494</v>
      </c>
      <c r="CV11359" s="78" t="s">
        <v>459</v>
      </c>
      <c r="CW11359" s="78">
        <v>2043</v>
      </c>
      <c r="CX11359" s="78">
        <v>0</v>
      </c>
      <c r="CY11359" s="78">
        <v>6.920933904853654</v>
      </c>
      <c r="CZ11359" s="78">
        <v>0.84943606974452524</v>
      </c>
      <c r="DA11359" s="78">
        <v>3.863186873359695</v>
      </c>
      <c r="DB11359" s="78">
        <v>2.2083109617493908</v>
      </c>
      <c r="DC11359" s="78">
        <v>1.3731242227182323</v>
      </c>
      <c r="DD11359" s="78">
        <v>4.5542624193140179E-7</v>
      </c>
      <c r="DE11359" s="78">
        <v>0</v>
      </c>
      <c r="DF11359" s="78">
        <v>6.2535680445754166E-7</v>
      </c>
      <c r="DG11359" s="78">
        <v>6.2535680445754166E-7</v>
      </c>
    </row>
    <row r="11360" spans="98:111" x14ac:dyDescent="0.25">
      <c r="CT11360" s="78" t="s">
        <v>155</v>
      </c>
      <c r="CU11360" s="78" t="s">
        <v>494</v>
      </c>
      <c r="CV11360" s="78" t="s">
        <v>459</v>
      </c>
      <c r="CW11360" s="78">
        <v>2044</v>
      </c>
      <c r="CX11360" s="78">
        <v>0</v>
      </c>
      <c r="CY11360" s="78">
        <v>6.920933904853654</v>
      </c>
      <c r="CZ11360" s="78">
        <v>0.84943606974452524</v>
      </c>
      <c r="DA11360" s="78">
        <v>3.863186873359695</v>
      </c>
      <c r="DB11360" s="78">
        <v>2.2083109617493908</v>
      </c>
      <c r="DC11360" s="78">
        <v>1.3731242227182323</v>
      </c>
      <c r="DD11360" s="78">
        <v>4.5542624193140179E-7</v>
      </c>
      <c r="DE11360" s="78">
        <v>0</v>
      </c>
      <c r="DF11360" s="78">
        <v>6.2535680445754166E-7</v>
      </c>
      <c r="DG11360" s="78">
        <v>6.2535680445754166E-7</v>
      </c>
    </row>
    <row r="11361" spans="98:111" x14ac:dyDescent="0.25">
      <c r="CT11361" s="78" t="s">
        <v>155</v>
      </c>
      <c r="CU11361" s="78" t="s">
        <v>494</v>
      </c>
      <c r="CV11361" s="78" t="s">
        <v>459</v>
      </c>
      <c r="CW11361" s="78">
        <v>2045</v>
      </c>
      <c r="CX11361" s="78">
        <v>0</v>
      </c>
      <c r="CY11361" s="78">
        <v>6.920933904853654</v>
      </c>
      <c r="CZ11361" s="78">
        <v>0.84943606974452524</v>
      </c>
      <c r="DA11361" s="78">
        <v>3.863186873359695</v>
      </c>
      <c r="DB11361" s="78">
        <v>2.2083109617493908</v>
      </c>
      <c r="DC11361" s="78">
        <v>1.3731242227182323</v>
      </c>
      <c r="DD11361" s="78">
        <v>4.5542624193140179E-7</v>
      </c>
      <c r="DE11361" s="78">
        <v>0</v>
      </c>
      <c r="DF11361" s="78">
        <v>6.2535680445754166E-7</v>
      </c>
      <c r="DG11361" s="78">
        <v>6.2535680445754166E-7</v>
      </c>
    </row>
    <row r="11362" spans="98:111" x14ac:dyDescent="0.25">
      <c r="CT11362" s="78" t="s">
        <v>155</v>
      </c>
      <c r="CU11362" s="78" t="s">
        <v>494</v>
      </c>
      <c r="CV11362" s="78" t="s">
        <v>459</v>
      </c>
      <c r="CW11362" s="78">
        <v>2046</v>
      </c>
      <c r="CX11362" s="78">
        <v>0</v>
      </c>
      <c r="CY11362" s="78">
        <v>6.920933904853654</v>
      </c>
      <c r="CZ11362" s="78">
        <v>0.84943606974452524</v>
      </c>
      <c r="DA11362" s="78">
        <v>3.863186873359695</v>
      </c>
      <c r="DB11362" s="78">
        <v>2.2083109617493908</v>
      </c>
      <c r="DC11362" s="78">
        <v>1.3731242227182323</v>
      </c>
      <c r="DD11362" s="78">
        <v>4.5542624193140179E-7</v>
      </c>
      <c r="DE11362" s="78">
        <v>0</v>
      </c>
      <c r="DF11362" s="78">
        <v>6.2535680445754166E-7</v>
      </c>
      <c r="DG11362" s="78">
        <v>6.2535680445754166E-7</v>
      </c>
    </row>
    <row r="11363" spans="98:111" x14ac:dyDescent="0.25">
      <c r="CT11363" s="78" t="s">
        <v>155</v>
      </c>
      <c r="CU11363" s="78" t="s">
        <v>494</v>
      </c>
      <c r="CV11363" s="78" t="s">
        <v>459</v>
      </c>
      <c r="CW11363" s="78">
        <v>2047</v>
      </c>
      <c r="CX11363" s="78">
        <v>0</v>
      </c>
      <c r="CY11363" s="78">
        <v>6.920933904853654</v>
      </c>
      <c r="CZ11363" s="78">
        <v>0.84943606974452524</v>
      </c>
      <c r="DA11363" s="78">
        <v>3.863186873359695</v>
      </c>
      <c r="DB11363" s="78">
        <v>2.2083109617493908</v>
      </c>
      <c r="DC11363" s="78">
        <v>1.3731242227182323</v>
      </c>
      <c r="DD11363" s="78">
        <v>4.5542624193140179E-7</v>
      </c>
      <c r="DE11363" s="78">
        <v>0</v>
      </c>
      <c r="DF11363" s="78">
        <v>6.2535680445754166E-7</v>
      </c>
      <c r="DG11363" s="78">
        <v>6.2535680445754166E-7</v>
      </c>
    </row>
    <row r="11364" spans="98:111" x14ac:dyDescent="0.25">
      <c r="CT11364" s="78" t="s">
        <v>155</v>
      </c>
      <c r="CU11364" s="78" t="s">
        <v>494</v>
      </c>
      <c r="CV11364" s="78" t="s">
        <v>459</v>
      </c>
      <c r="CW11364" s="78">
        <v>2048</v>
      </c>
      <c r="CX11364" s="78">
        <v>0</v>
      </c>
      <c r="CY11364" s="78">
        <v>7.37134878669315</v>
      </c>
      <c r="CZ11364" s="78">
        <v>0.88758656625870558</v>
      </c>
      <c r="DA11364" s="78">
        <v>4.1074699954704332</v>
      </c>
      <c r="DB11364" s="78">
        <v>2.3762922249640122</v>
      </c>
      <c r="DC11364" s="78">
        <v>1.4775747034150628</v>
      </c>
      <c r="DD11364" s="78">
        <v>4.5542624193140179E-7</v>
      </c>
      <c r="DE11364" s="78">
        <v>0</v>
      </c>
      <c r="DF11364" s="78">
        <v>6.7292629434922759E-7</v>
      </c>
      <c r="DG11364" s="78">
        <v>6.7292629434922759E-7</v>
      </c>
    </row>
    <row r="11365" spans="98:111" x14ac:dyDescent="0.25">
      <c r="CT11365" s="78" t="s">
        <v>155</v>
      </c>
      <c r="CU11365" s="78" t="s">
        <v>494</v>
      </c>
      <c r="CV11365" s="78" t="s">
        <v>459</v>
      </c>
      <c r="CW11365" s="78">
        <v>2049</v>
      </c>
      <c r="CX11365" s="78">
        <v>0</v>
      </c>
      <c r="CY11365" s="78">
        <v>7.37134878669315</v>
      </c>
      <c r="CZ11365" s="78">
        <v>0.88758656625870558</v>
      </c>
      <c r="DA11365" s="78">
        <v>4.1074699954704332</v>
      </c>
      <c r="DB11365" s="78">
        <v>2.3762922249640122</v>
      </c>
      <c r="DC11365" s="78">
        <v>1.4775747034150628</v>
      </c>
      <c r="DD11365" s="78">
        <v>4.5542624193140179E-7</v>
      </c>
      <c r="DE11365" s="78">
        <v>0</v>
      </c>
      <c r="DF11365" s="78">
        <v>6.7292629434922759E-7</v>
      </c>
      <c r="DG11365" s="78">
        <v>6.7292629434922759E-7</v>
      </c>
    </row>
    <row r="11366" spans="98:111" x14ac:dyDescent="0.25">
      <c r="CT11366" s="78" t="s">
        <v>155</v>
      </c>
      <c r="CU11366" s="78" t="s">
        <v>494</v>
      </c>
      <c r="CV11366" s="78" t="s">
        <v>459</v>
      </c>
      <c r="CW11366" s="78">
        <v>2050</v>
      </c>
      <c r="CX11366" s="78">
        <v>0</v>
      </c>
      <c r="CY11366" s="78">
        <v>7.37134878669315</v>
      </c>
      <c r="CZ11366" s="78">
        <v>0.88758656625870558</v>
      </c>
      <c r="DA11366" s="78">
        <v>4.1074699954704332</v>
      </c>
      <c r="DB11366" s="78">
        <v>2.3762922249640122</v>
      </c>
      <c r="DC11366" s="78">
        <v>1.4775747034150628</v>
      </c>
      <c r="DD11366" s="78">
        <v>4.5542624193140179E-7</v>
      </c>
      <c r="DE11366" s="78">
        <v>0</v>
      </c>
      <c r="DF11366" s="78">
        <v>6.7292629434922759E-7</v>
      </c>
      <c r="DG11366" s="78">
        <v>6.7292629434922759E-7</v>
      </c>
    </row>
    <row r="11367" spans="98:111" x14ac:dyDescent="0.25">
      <c r="CT11367" s="78" t="s">
        <v>155</v>
      </c>
      <c r="CU11367" s="78" t="s">
        <v>494</v>
      </c>
      <c r="CV11367" s="78" t="s">
        <v>459</v>
      </c>
      <c r="CW11367" s="78">
        <v>2051</v>
      </c>
      <c r="CX11367" s="78">
        <v>0</v>
      </c>
      <c r="CY11367" s="78">
        <v>7.37134878669315</v>
      </c>
      <c r="CZ11367" s="78">
        <v>0.88758656625870558</v>
      </c>
      <c r="DA11367" s="78">
        <v>4.1074699954704332</v>
      </c>
      <c r="DB11367" s="78">
        <v>2.3762922249640122</v>
      </c>
      <c r="DC11367" s="78">
        <v>1.4775747034150628</v>
      </c>
      <c r="DD11367" s="78">
        <v>4.5542624193140179E-7</v>
      </c>
      <c r="DE11367" s="78">
        <v>0</v>
      </c>
      <c r="DF11367" s="78">
        <v>6.7292629434922759E-7</v>
      </c>
      <c r="DG11367" s="78">
        <v>6.7292629434922759E-7</v>
      </c>
    </row>
    <row r="11368" spans="98:111" x14ac:dyDescent="0.25">
      <c r="CT11368" s="78" t="s">
        <v>155</v>
      </c>
      <c r="CU11368" s="78" t="s">
        <v>494</v>
      </c>
      <c r="CV11368" s="78" t="s">
        <v>459</v>
      </c>
      <c r="CW11368" s="78">
        <v>2052</v>
      </c>
      <c r="CX11368" s="78">
        <v>0</v>
      </c>
      <c r="CY11368" s="78">
        <v>7.37134878669315</v>
      </c>
      <c r="CZ11368" s="78">
        <v>0.88758656625870558</v>
      </c>
      <c r="DA11368" s="78">
        <v>4.1074699954704332</v>
      </c>
      <c r="DB11368" s="78">
        <v>2.3762922249640122</v>
      </c>
      <c r="DC11368" s="78">
        <v>1.4775747034150628</v>
      </c>
      <c r="DD11368" s="78">
        <v>4.5542624193140179E-7</v>
      </c>
      <c r="DE11368" s="78">
        <v>0</v>
      </c>
      <c r="DF11368" s="78">
        <v>6.7292629434922759E-7</v>
      </c>
      <c r="DG11368" s="78">
        <v>6.7292629434922759E-7</v>
      </c>
    </row>
    <row r="11369" spans="98:111" x14ac:dyDescent="0.25">
      <c r="CT11369" s="78" t="s">
        <v>155</v>
      </c>
      <c r="CU11369" s="78" t="s">
        <v>494</v>
      </c>
      <c r="CV11369" s="78" t="s">
        <v>459</v>
      </c>
      <c r="CW11369" s="78">
        <v>2053</v>
      </c>
      <c r="CX11369" s="78">
        <v>0</v>
      </c>
      <c r="CY11369" s="78">
        <v>7.8503183129808374</v>
      </c>
      <c r="CZ11369" s="78">
        <v>0.92702061128567181</v>
      </c>
      <c r="DA11369" s="78">
        <v>4.3664358480987628</v>
      </c>
      <c r="DB11369" s="78">
        <v>2.5568618535963599</v>
      </c>
      <c r="DC11369" s="78">
        <v>1.5898526095872507</v>
      </c>
      <c r="DD11369" s="78">
        <v>4.5542624193140179E-7</v>
      </c>
      <c r="DE11369" s="78">
        <v>0</v>
      </c>
      <c r="DF11369" s="78">
        <v>7.2406059920915371E-7</v>
      </c>
      <c r="DG11369" s="78">
        <v>7.2406059920915371E-7</v>
      </c>
    </row>
    <row r="11370" spans="98:111" x14ac:dyDescent="0.25">
      <c r="CT11370" s="78" t="s">
        <v>155</v>
      </c>
      <c r="CU11370" s="78" t="s">
        <v>494</v>
      </c>
      <c r="CV11370" s="78" t="s">
        <v>459</v>
      </c>
      <c r="CW11370" s="78">
        <v>2054</v>
      </c>
      <c r="CX11370" s="78">
        <v>0</v>
      </c>
      <c r="CY11370" s="78">
        <v>7.8503183129808374</v>
      </c>
      <c r="CZ11370" s="78">
        <v>0.92702061128567181</v>
      </c>
      <c r="DA11370" s="78">
        <v>4.3664358480987628</v>
      </c>
      <c r="DB11370" s="78">
        <v>2.5568618535963599</v>
      </c>
      <c r="DC11370" s="78">
        <v>1.5898526095872507</v>
      </c>
      <c r="DD11370" s="78">
        <v>4.5542624193140179E-7</v>
      </c>
      <c r="DE11370" s="78">
        <v>0</v>
      </c>
      <c r="DF11370" s="78">
        <v>7.2406059920915371E-7</v>
      </c>
      <c r="DG11370" s="78">
        <v>7.2406059920915371E-7</v>
      </c>
    </row>
    <row r="11371" spans="98:111" x14ac:dyDescent="0.25">
      <c r="CT11371" s="78" t="s">
        <v>155</v>
      </c>
      <c r="CU11371" s="78" t="s">
        <v>494</v>
      </c>
      <c r="CV11371" s="78" t="s">
        <v>459</v>
      </c>
      <c r="CW11371" s="78">
        <v>2055</v>
      </c>
      <c r="CX11371" s="78">
        <v>0</v>
      </c>
      <c r="CY11371" s="78">
        <v>7.8503183129808374</v>
      </c>
      <c r="CZ11371" s="78">
        <v>0.92702061128567181</v>
      </c>
      <c r="DA11371" s="78">
        <v>4.3664358480987628</v>
      </c>
      <c r="DB11371" s="78">
        <v>2.5568618535963599</v>
      </c>
      <c r="DC11371" s="78">
        <v>1.5898526095872507</v>
      </c>
      <c r="DD11371" s="78">
        <v>4.5542624193140179E-7</v>
      </c>
      <c r="DE11371" s="78">
        <v>0</v>
      </c>
      <c r="DF11371" s="78">
        <v>7.2406059920915371E-7</v>
      </c>
      <c r="DG11371" s="78">
        <v>7.2406059920915371E-7</v>
      </c>
    </row>
    <row r="11372" spans="98:111" x14ac:dyDescent="0.25">
      <c r="CT11372" s="78" t="s">
        <v>155</v>
      </c>
      <c r="CU11372" s="78" t="s">
        <v>494</v>
      </c>
      <c r="CV11372" s="78" t="s">
        <v>490</v>
      </c>
      <c r="CW11372" s="78">
        <v>2026</v>
      </c>
      <c r="CX11372" s="78">
        <v>0</v>
      </c>
      <c r="CY11372" s="78">
        <v>8.0408269036977079E-2</v>
      </c>
      <c r="CZ11372" s="78">
        <v>3.7590224611390638E-2</v>
      </c>
      <c r="DA11372" s="78">
        <v>1.631433411568559E-3</v>
      </c>
      <c r="DB11372" s="78">
        <v>4.1186611014017688E-2</v>
      </c>
      <c r="DC11372" s="78">
        <v>2.5609768829938574E-2</v>
      </c>
      <c r="DD11372" s="78">
        <v>9.4222629164033623E-5</v>
      </c>
      <c r="DE11372" s="78">
        <v>0</v>
      </c>
      <c r="DF11372" s="78">
        <v>2.4130197514399296E-6</v>
      </c>
      <c r="DG11372" s="78">
        <v>2.4130197514399296E-6</v>
      </c>
    </row>
    <row r="11373" spans="98:111" x14ac:dyDescent="0.25">
      <c r="CT11373" s="78" t="s">
        <v>155</v>
      </c>
      <c r="CU11373" s="78" t="s">
        <v>494</v>
      </c>
      <c r="CV11373" s="78" t="s">
        <v>490</v>
      </c>
      <c r="CW11373" s="78">
        <v>2027</v>
      </c>
      <c r="CX11373" s="78">
        <v>0</v>
      </c>
      <c r="CY11373" s="78">
        <v>8.0408269036977079E-2</v>
      </c>
      <c r="CZ11373" s="78">
        <v>3.7590224611390638E-2</v>
      </c>
      <c r="DA11373" s="78">
        <v>1.631433411568559E-3</v>
      </c>
      <c r="DB11373" s="78">
        <v>4.1186611014017688E-2</v>
      </c>
      <c r="DC11373" s="78">
        <v>2.5609768829938574E-2</v>
      </c>
      <c r="DD11373" s="78">
        <v>9.4222629164033623E-5</v>
      </c>
      <c r="DE11373" s="78">
        <v>0</v>
      </c>
      <c r="DF11373" s="78">
        <v>2.4130197514399296E-6</v>
      </c>
      <c r="DG11373" s="78">
        <v>2.4130197514399296E-6</v>
      </c>
    </row>
    <row r="11374" spans="98:111" x14ac:dyDescent="0.25">
      <c r="CT11374" s="78" t="s">
        <v>155</v>
      </c>
      <c r="CU11374" s="78" t="s">
        <v>494</v>
      </c>
      <c r="CV11374" s="78" t="s">
        <v>490</v>
      </c>
      <c r="CW11374" s="78">
        <v>2028</v>
      </c>
      <c r="CX11374" s="78">
        <v>0</v>
      </c>
      <c r="CY11374" s="78">
        <v>8.3606377745129537E-2</v>
      </c>
      <c r="CZ11374" s="78">
        <v>3.9055083184886118E-2</v>
      </c>
      <c r="DA11374" s="78">
        <v>1.6949971741062641E-3</v>
      </c>
      <c r="DB11374" s="78">
        <v>4.2856297386136742E-2</v>
      </c>
      <c r="DC11374" s="78">
        <v>2.6647977144624007E-2</v>
      </c>
      <c r="DD11374" s="78">
        <v>9.4222629164033623E-5</v>
      </c>
      <c r="DE11374" s="78">
        <v>0</v>
      </c>
      <c r="DF11374" s="78">
        <v>2.5108424684695515E-6</v>
      </c>
      <c r="DG11374" s="78">
        <v>2.5108424684695515E-6</v>
      </c>
    </row>
    <row r="11375" spans="98:111" x14ac:dyDescent="0.25">
      <c r="CT11375" s="78" t="s">
        <v>155</v>
      </c>
      <c r="CU11375" s="78" t="s">
        <v>494</v>
      </c>
      <c r="CV11375" s="78" t="s">
        <v>490</v>
      </c>
      <c r="CW11375" s="78">
        <v>2029</v>
      </c>
      <c r="CX11375" s="78">
        <v>0</v>
      </c>
      <c r="CY11375" s="78">
        <v>8.3606377745129537E-2</v>
      </c>
      <c r="CZ11375" s="78">
        <v>3.9055083184886118E-2</v>
      </c>
      <c r="DA11375" s="78">
        <v>1.6949971741062641E-3</v>
      </c>
      <c r="DB11375" s="78">
        <v>4.2856297386136742E-2</v>
      </c>
      <c r="DC11375" s="78">
        <v>2.6647977144624007E-2</v>
      </c>
      <c r="DD11375" s="78">
        <v>9.4222629164033623E-5</v>
      </c>
      <c r="DE11375" s="78">
        <v>0</v>
      </c>
      <c r="DF11375" s="78">
        <v>2.5108424684695515E-6</v>
      </c>
      <c r="DG11375" s="78">
        <v>2.5108424684695515E-6</v>
      </c>
    </row>
    <row r="11376" spans="98:111" x14ac:dyDescent="0.25">
      <c r="CT11376" s="78" t="s">
        <v>155</v>
      </c>
      <c r="CU11376" s="78" t="s">
        <v>494</v>
      </c>
      <c r="CV11376" s="78" t="s">
        <v>490</v>
      </c>
      <c r="CW11376" s="78">
        <v>2030</v>
      </c>
      <c r="CX11376" s="78">
        <v>0</v>
      </c>
      <c r="CY11376" s="78">
        <v>8.3606377745129537E-2</v>
      </c>
      <c r="CZ11376" s="78">
        <v>3.9055083184886118E-2</v>
      </c>
      <c r="DA11376" s="78">
        <v>1.6949971741062641E-3</v>
      </c>
      <c r="DB11376" s="78">
        <v>4.2856297386136742E-2</v>
      </c>
      <c r="DC11376" s="78">
        <v>2.6647977144624007E-2</v>
      </c>
      <c r="DD11376" s="78">
        <v>9.4222629164033623E-5</v>
      </c>
      <c r="DE11376" s="78">
        <v>0</v>
      </c>
      <c r="DF11376" s="78">
        <v>2.5108424684695515E-6</v>
      </c>
      <c r="DG11376" s="78">
        <v>2.5108424684695515E-6</v>
      </c>
    </row>
    <row r="11377" spans="98:111" x14ac:dyDescent="0.25">
      <c r="CT11377" s="78" t="s">
        <v>155</v>
      </c>
      <c r="CU11377" s="78" t="s">
        <v>494</v>
      </c>
      <c r="CV11377" s="78" t="s">
        <v>490</v>
      </c>
      <c r="CW11377" s="78">
        <v>2031</v>
      </c>
      <c r="CX11377" s="78">
        <v>0</v>
      </c>
      <c r="CY11377" s="78">
        <v>8.3606377745129537E-2</v>
      </c>
      <c r="CZ11377" s="78">
        <v>3.9055083184886118E-2</v>
      </c>
      <c r="DA11377" s="78">
        <v>1.6949971741062641E-3</v>
      </c>
      <c r="DB11377" s="78">
        <v>4.2856297386136742E-2</v>
      </c>
      <c r="DC11377" s="78">
        <v>2.6647977144624007E-2</v>
      </c>
      <c r="DD11377" s="78">
        <v>9.4222629164033623E-5</v>
      </c>
      <c r="DE11377" s="78">
        <v>0</v>
      </c>
      <c r="DF11377" s="78">
        <v>2.5108424684695515E-6</v>
      </c>
      <c r="DG11377" s="78">
        <v>2.5108424684695515E-6</v>
      </c>
    </row>
    <row r="11378" spans="98:111" x14ac:dyDescent="0.25">
      <c r="CT11378" s="78" t="s">
        <v>155</v>
      </c>
      <c r="CU11378" s="78" t="s">
        <v>494</v>
      </c>
      <c r="CV11378" s="78" t="s">
        <v>490</v>
      </c>
      <c r="CW11378" s="78">
        <v>2032</v>
      </c>
      <c r="CX11378" s="78">
        <v>0</v>
      </c>
      <c r="CY11378" s="78">
        <v>8.3606377745129537E-2</v>
      </c>
      <c r="CZ11378" s="78">
        <v>3.9055083184886118E-2</v>
      </c>
      <c r="DA11378" s="78">
        <v>1.6949971741062641E-3</v>
      </c>
      <c r="DB11378" s="78">
        <v>4.2856297386136742E-2</v>
      </c>
      <c r="DC11378" s="78">
        <v>2.6647977144624007E-2</v>
      </c>
      <c r="DD11378" s="78">
        <v>9.4222629164033623E-5</v>
      </c>
      <c r="DE11378" s="78">
        <v>0</v>
      </c>
      <c r="DF11378" s="78">
        <v>2.5108424684695515E-6</v>
      </c>
      <c r="DG11378" s="78">
        <v>2.5108424684695515E-6</v>
      </c>
    </row>
    <row r="11379" spans="98:111" x14ac:dyDescent="0.25">
      <c r="CT11379" s="78" t="s">
        <v>155</v>
      </c>
      <c r="CU11379" s="78" t="s">
        <v>494</v>
      </c>
      <c r="CV11379" s="78" t="s">
        <v>490</v>
      </c>
      <c r="CW11379" s="78">
        <v>2033</v>
      </c>
      <c r="CX11379" s="78">
        <v>0</v>
      </c>
      <c r="CY11379" s="78">
        <v>8.7210996863310727E-2</v>
      </c>
      <c r="CZ11379" s="78">
        <v>4.0679066778685109E-2</v>
      </c>
      <c r="DA11379" s="78">
        <v>1.765462770758454E-3</v>
      </c>
      <c r="DB11379" s="78">
        <v>4.4766467313866749E-2</v>
      </c>
      <c r="DC11379" s="78">
        <v>2.7835717749414641E-2</v>
      </c>
      <c r="DD11379" s="78">
        <v>9.4222629164033623E-5</v>
      </c>
      <c r="DE11379" s="78">
        <v>0</v>
      </c>
      <c r="DF11379" s="78">
        <v>2.6227545110178042E-6</v>
      </c>
      <c r="DG11379" s="78">
        <v>2.6227545110178042E-6</v>
      </c>
    </row>
    <row r="11380" spans="98:111" x14ac:dyDescent="0.25">
      <c r="CT11380" s="78" t="s">
        <v>155</v>
      </c>
      <c r="CU11380" s="78" t="s">
        <v>494</v>
      </c>
      <c r="CV11380" s="78" t="s">
        <v>490</v>
      </c>
      <c r="CW11380" s="78">
        <v>2034</v>
      </c>
      <c r="CX11380" s="78">
        <v>0</v>
      </c>
      <c r="CY11380" s="78">
        <v>8.7210996863310727E-2</v>
      </c>
      <c r="CZ11380" s="78">
        <v>4.0679066778685109E-2</v>
      </c>
      <c r="DA11380" s="78">
        <v>1.765462770758454E-3</v>
      </c>
      <c r="DB11380" s="78">
        <v>4.4766467313866749E-2</v>
      </c>
      <c r="DC11380" s="78">
        <v>2.7835717749414641E-2</v>
      </c>
      <c r="DD11380" s="78">
        <v>9.4222629164033623E-5</v>
      </c>
      <c r="DE11380" s="78">
        <v>0</v>
      </c>
      <c r="DF11380" s="78">
        <v>2.6227545110178042E-6</v>
      </c>
      <c r="DG11380" s="78">
        <v>2.6227545110178042E-6</v>
      </c>
    </row>
    <row r="11381" spans="98:111" x14ac:dyDescent="0.25">
      <c r="CT11381" s="78" t="s">
        <v>155</v>
      </c>
      <c r="CU11381" s="78" t="s">
        <v>494</v>
      </c>
      <c r="CV11381" s="78" t="s">
        <v>490</v>
      </c>
      <c r="CW11381" s="78">
        <v>2035</v>
      </c>
      <c r="CX11381" s="78">
        <v>0</v>
      </c>
      <c r="CY11381" s="78">
        <v>8.7210996863310727E-2</v>
      </c>
      <c r="CZ11381" s="78">
        <v>4.0679066778685109E-2</v>
      </c>
      <c r="DA11381" s="78">
        <v>1.765462770758454E-3</v>
      </c>
      <c r="DB11381" s="78">
        <v>4.4766467313866749E-2</v>
      </c>
      <c r="DC11381" s="78">
        <v>2.7835717749414641E-2</v>
      </c>
      <c r="DD11381" s="78">
        <v>9.4222629164033623E-5</v>
      </c>
      <c r="DE11381" s="78">
        <v>0</v>
      </c>
      <c r="DF11381" s="78">
        <v>2.6227545110178042E-6</v>
      </c>
      <c r="DG11381" s="78">
        <v>2.6227545110178042E-6</v>
      </c>
    </row>
    <row r="11382" spans="98:111" x14ac:dyDescent="0.25">
      <c r="CT11382" s="78" t="s">
        <v>155</v>
      </c>
      <c r="CU11382" s="78" t="s">
        <v>494</v>
      </c>
      <c r="CV11382" s="78" t="s">
        <v>490</v>
      </c>
      <c r="CW11382" s="78">
        <v>2036</v>
      </c>
      <c r="CX11382" s="78">
        <v>0</v>
      </c>
      <c r="CY11382" s="78">
        <v>8.7210996863310727E-2</v>
      </c>
      <c r="CZ11382" s="78">
        <v>4.0679066778685109E-2</v>
      </c>
      <c r="DA11382" s="78">
        <v>1.765462770758454E-3</v>
      </c>
      <c r="DB11382" s="78">
        <v>4.4766467313866749E-2</v>
      </c>
      <c r="DC11382" s="78">
        <v>2.7835717749414641E-2</v>
      </c>
      <c r="DD11382" s="78">
        <v>9.4222629164033623E-5</v>
      </c>
      <c r="DE11382" s="78">
        <v>0</v>
      </c>
      <c r="DF11382" s="78">
        <v>2.6227545110178042E-6</v>
      </c>
      <c r="DG11382" s="78">
        <v>2.6227545110178042E-6</v>
      </c>
    </row>
    <row r="11383" spans="98:111" x14ac:dyDescent="0.25">
      <c r="CT11383" s="78" t="s">
        <v>155</v>
      </c>
      <c r="CU11383" s="78" t="s">
        <v>494</v>
      </c>
      <c r="CV11383" s="78" t="s">
        <v>490</v>
      </c>
      <c r="CW11383" s="78">
        <v>2037</v>
      </c>
      <c r="CX11383" s="78">
        <v>0</v>
      </c>
      <c r="CY11383" s="78">
        <v>8.7210996863310727E-2</v>
      </c>
      <c r="CZ11383" s="78">
        <v>4.0679066778685109E-2</v>
      </c>
      <c r="DA11383" s="78">
        <v>1.765462770758454E-3</v>
      </c>
      <c r="DB11383" s="78">
        <v>4.4766467313866749E-2</v>
      </c>
      <c r="DC11383" s="78">
        <v>2.7835717749414641E-2</v>
      </c>
      <c r="DD11383" s="78">
        <v>9.4222629164033623E-5</v>
      </c>
      <c r="DE11383" s="78">
        <v>0</v>
      </c>
      <c r="DF11383" s="78">
        <v>2.6227545110178042E-6</v>
      </c>
      <c r="DG11383" s="78">
        <v>2.6227545110178042E-6</v>
      </c>
    </row>
    <row r="11384" spans="98:111" x14ac:dyDescent="0.25">
      <c r="CT11384" s="78" t="s">
        <v>155</v>
      </c>
      <c r="CU11384" s="78" t="s">
        <v>494</v>
      </c>
      <c r="CV11384" s="78" t="s">
        <v>490</v>
      </c>
      <c r="CW11384" s="78">
        <v>2038</v>
      </c>
      <c r="CX11384" s="78">
        <v>0</v>
      </c>
      <c r="CY11384" s="78">
        <v>9.1184159449950272E-2</v>
      </c>
      <c r="CZ11384" s="78">
        <v>4.2437523963863681E-2</v>
      </c>
      <c r="DA11384" s="78">
        <v>1.841759382412477E-3</v>
      </c>
      <c r="DB11384" s="78">
        <v>4.6904876103673908E-2</v>
      </c>
      <c r="DC11384" s="78">
        <v>2.916537691346267E-2</v>
      </c>
      <c r="DD11384" s="78">
        <v>9.4222629164033623E-5</v>
      </c>
      <c r="DE11384" s="78">
        <v>0</v>
      </c>
      <c r="DF11384" s="78">
        <v>2.7480384933464606E-6</v>
      </c>
      <c r="DG11384" s="78">
        <v>2.7480384933464606E-6</v>
      </c>
    </row>
    <row r="11385" spans="98:111" x14ac:dyDescent="0.25">
      <c r="CT11385" s="78" t="s">
        <v>155</v>
      </c>
      <c r="CU11385" s="78" t="s">
        <v>494</v>
      </c>
      <c r="CV11385" s="78" t="s">
        <v>490</v>
      </c>
      <c r="CW11385" s="78">
        <v>2039</v>
      </c>
      <c r="CX11385" s="78">
        <v>0</v>
      </c>
      <c r="CY11385" s="78">
        <v>9.1184159449950272E-2</v>
      </c>
      <c r="CZ11385" s="78">
        <v>4.2437523963863681E-2</v>
      </c>
      <c r="DA11385" s="78">
        <v>1.841759382412477E-3</v>
      </c>
      <c r="DB11385" s="78">
        <v>4.6904876103673908E-2</v>
      </c>
      <c r="DC11385" s="78">
        <v>2.916537691346267E-2</v>
      </c>
      <c r="DD11385" s="78">
        <v>9.4222629164033623E-5</v>
      </c>
      <c r="DE11385" s="78">
        <v>0</v>
      </c>
      <c r="DF11385" s="78">
        <v>2.7480384933464606E-6</v>
      </c>
      <c r="DG11385" s="78">
        <v>2.7480384933464606E-6</v>
      </c>
    </row>
    <row r="11386" spans="98:111" x14ac:dyDescent="0.25">
      <c r="CT11386" s="78" t="s">
        <v>155</v>
      </c>
      <c r="CU11386" s="78" t="s">
        <v>494</v>
      </c>
      <c r="CV11386" s="78" t="s">
        <v>490</v>
      </c>
      <c r="CW11386" s="78">
        <v>2040</v>
      </c>
      <c r="CX11386" s="78">
        <v>0</v>
      </c>
      <c r="CY11386" s="78">
        <v>9.1184159449950272E-2</v>
      </c>
      <c r="CZ11386" s="78">
        <v>4.2437523963863681E-2</v>
      </c>
      <c r="DA11386" s="78">
        <v>1.841759382412477E-3</v>
      </c>
      <c r="DB11386" s="78">
        <v>4.6904876103673908E-2</v>
      </c>
      <c r="DC11386" s="78">
        <v>2.916537691346267E-2</v>
      </c>
      <c r="DD11386" s="78">
        <v>9.4222629164033623E-5</v>
      </c>
      <c r="DE11386" s="78">
        <v>0</v>
      </c>
      <c r="DF11386" s="78">
        <v>2.7480384933464606E-6</v>
      </c>
      <c r="DG11386" s="78">
        <v>2.7480384933464606E-6</v>
      </c>
    </row>
    <row r="11387" spans="98:111" x14ac:dyDescent="0.25">
      <c r="CT11387" s="78" t="s">
        <v>155</v>
      </c>
      <c r="CU11387" s="78" t="s">
        <v>494</v>
      </c>
      <c r="CV11387" s="78" t="s">
        <v>490</v>
      </c>
      <c r="CW11387" s="78">
        <v>2041</v>
      </c>
      <c r="CX11387" s="78">
        <v>0</v>
      </c>
      <c r="CY11387" s="78">
        <v>9.1184159449950272E-2</v>
      </c>
      <c r="CZ11387" s="78">
        <v>4.2437523963863681E-2</v>
      </c>
      <c r="DA11387" s="78">
        <v>1.841759382412477E-3</v>
      </c>
      <c r="DB11387" s="78">
        <v>4.6904876103673908E-2</v>
      </c>
      <c r="DC11387" s="78">
        <v>2.916537691346267E-2</v>
      </c>
      <c r="DD11387" s="78">
        <v>9.4222629164033623E-5</v>
      </c>
      <c r="DE11387" s="78">
        <v>0</v>
      </c>
      <c r="DF11387" s="78">
        <v>2.7480384933464606E-6</v>
      </c>
      <c r="DG11387" s="78">
        <v>2.7480384933464606E-6</v>
      </c>
    </row>
    <row r="11388" spans="98:111" x14ac:dyDescent="0.25">
      <c r="CT11388" s="78" t="s">
        <v>155</v>
      </c>
      <c r="CU11388" s="78" t="s">
        <v>494</v>
      </c>
      <c r="CV11388" s="78" t="s">
        <v>490</v>
      </c>
      <c r="CW11388" s="78">
        <v>2042</v>
      </c>
      <c r="CX11388" s="78">
        <v>0</v>
      </c>
      <c r="CY11388" s="78">
        <v>9.1184159449950272E-2</v>
      </c>
      <c r="CZ11388" s="78">
        <v>4.2437523963863681E-2</v>
      </c>
      <c r="DA11388" s="78">
        <v>1.841759382412477E-3</v>
      </c>
      <c r="DB11388" s="78">
        <v>4.6904876103673908E-2</v>
      </c>
      <c r="DC11388" s="78">
        <v>2.916537691346267E-2</v>
      </c>
      <c r="DD11388" s="78">
        <v>9.4222629164033623E-5</v>
      </c>
      <c r="DE11388" s="78">
        <v>0</v>
      </c>
      <c r="DF11388" s="78">
        <v>2.7480384933464606E-6</v>
      </c>
      <c r="DG11388" s="78">
        <v>2.7480384933464606E-6</v>
      </c>
    </row>
    <row r="11389" spans="98:111" x14ac:dyDescent="0.25">
      <c r="CT11389" s="78" t="s">
        <v>155</v>
      </c>
      <c r="CU11389" s="78" t="s">
        <v>494</v>
      </c>
      <c r="CV11389" s="78" t="s">
        <v>490</v>
      </c>
      <c r="CW11389" s="78">
        <v>2043</v>
      </c>
      <c r="CX11389" s="78">
        <v>0</v>
      </c>
      <c r="CY11389" s="78">
        <v>9.5485653842641932E-2</v>
      </c>
      <c r="CZ11389" s="78">
        <v>4.4305976361134862E-2</v>
      </c>
      <c r="DA11389" s="78">
        <v>1.9228236886888221E-3</v>
      </c>
      <c r="DB11389" s="78">
        <v>4.9256853792818051E-2</v>
      </c>
      <c r="DC11389" s="78">
        <v>3.0627832877408195E-2</v>
      </c>
      <c r="DD11389" s="78">
        <v>9.4222629164033623E-5</v>
      </c>
      <c r="DE11389" s="78">
        <v>0</v>
      </c>
      <c r="DF11389" s="78">
        <v>2.8858349393060294E-6</v>
      </c>
      <c r="DG11389" s="78">
        <v>2.8858349393060294E-6</v>
      </c>
    </row>
    <row r="11390" spans="98:111" x14ac:dyDescent="0.25">
      <c r="CT11390" s="78" t="s">
        <v>155</v>
      </c>
      <c r="CU11390" s="78" t="s">
        <v>494</v>
      </c>
      <c r="CV11390" s="78" t="s">
        <v>490</v>
      </c>
      <c r="CW11390" s="78">
        <v>2044</v>
      </c>
      <c r="CX11390" s="78">
        <v>0</v>
      </c>
      <c r="CY11390" s="78">
        <v>9.5485653842641932E-2</v>
      </c>
      <c r="CZ11390" s="78">
        <v>4.4305976361134862E-2</v>
      </c>
      <c r="DA11390" s="78">
        <v>1.9228236886888221E-3</v>
      </c>
      <c r="DB11390" s="78">
        <v>4.9256853792818051E-2</v>
      </c>
      <c r="DC11390" s="78">
        <v>3.0627832877408195E-2</v>
      </c>
      <c r="DD11390" s="78">
        <v>9.4222629164033623E-5</v>
      </c>
      <c r="DE11390" s="78">
        <v>0</v>
      </c>
      <c r="DF11390" s="78">
        <v>2.8858349393060294E-6</v>
      </c>
      <c r="DG11390" s="78">
        <v>2.8858349393060294E-6</v>
      </c>
    </row>
    <row r="11391" spans="98:111" x14ac:dyDescent="0.25">
      <c r="CT11391" s="78" t="s">
        <v>155</v>
      </c>
      <c r="CU11391" s="78" t="s">
        <v>494</v>
      </c>
      <c r="CV11391" s="78" t="s">
        <v>490</v>
      </c>
      <c r="CW11391" s="78">
        <v>2045</v>
      </c>
      <c r="CX11391" s="78">
        <v>0</v>
      </c>
      <c r="CY11391" s="78">
        <v>9.5485653842641932E-2</v>
      </c>
      <c r="CZ11391" s="78">
        <v>4.4305976361134862E-2</v>
      </c>
      <c r="DA11391" s="78">
        <v>1.9228236886888221E-3</v>
      </c>
      <c r="DB11391" s="78">
        <v>4.9256853792818051E-2</v>
      </c>
      <c r="DC11391" s="78">
        <v>3.0627832877408195E-2</v>
      </c>
      <c r="DD11391" s="78">
        <v>9.4222629164033623E-5</v>
      </c>
      <c r="DE11391" s="78">
        <v>0</v>
      </c>
      <c r="DF11391" s="78">
        <v>2.8858349393060294E-6</v>
      </c>
      <c r="DG11391" s="78">
        <v>2.8858349393060294E-6</v>
      </c>
    </row>
    <row r="11392" spans="98:111" x14ac:dyDescent="0.25">
      <c r="CT11392" s="78" t="s">
        <v>155</v>
      </c>
      <c r="CU11392" s="78" t="s">
        <v>494</v>
      </c>
      <c r="CV11392" s="78" t="s">
        <v>490</v>
      </c>
      <c r="CW11392" s="78">
        <v>2046</v>
      </c>
      <c r="CX11392" s="78">
        <v>0</v>
      </c>
      <c r="CY11392" s="78">
        <v>9.5485653842641932E-2</v>
      </c>
      <c r="CZ11392" s="78">
        <v>4.4305976361134862E-2</v>
      </c>
      <c r="DA11392" s="78">
        <v>1.9228236886888221E-3</v>
      </c>
      <c r="DB11392" s="78">
        <v>4.9256853792818051E-2</v>
      </c>
      <c r="DC11392" s="78">
        <v>3.0627832877408195E-2</v>
      </c>
      <c r="DD11392" s="78">
        <v>9.4222629164033623E-5</v>
      </c>
      <c r="DE11392" s="78">
        <v>0</v>
      </c>
      <c r="DF11392" s="78">
        <v>2.8858349393060294E-6</v>
      </c>
      <c r="DG11392" s="78">
        <v>2.8858349393060294E-6</v>
      </c>
    </row>
    <row r="11393" spans="98:111" x14ac:dyDescent="0.25">
      <c r="CT11393" s="78" t="s">
        <v>155</v>
      </c>
      <c r="CU11393" s="78" t="s">
        <v>494</v>
      </c>
      <c r="CV11393" s="78" t="s">
        <v>490</v>
      </c>
      <c r="CW11393" s="78">
        <v>2047</v>
      </c>
      <c r="CX11393" s="78">
        <v>0</v>
      </c>
      <c r="CY11393" s="78">
        <v>9.5485653842641932E-2</v>
      </c>
      <c r="CZ11393" s="78">
        <v>4.4305976361134862E-2</v>
      </c>
      <c r="DA11393" s="78">
        <v>1.9228236886888221E-3</v>
      </c>
      <c r="DB11393" s="78">
        <v>4.9256853792818051E-2</v>
      </c>
      <c r="DC11393" s="78">
        <v>3.0627832877408195E-2</v>
      </c>
      <c r="DD11393" s="78">
        <v>9.4222629164033623E-5</v>
      </c>
      <c r="DE11393" s="78">
        <v>0</v>
      </c>
      <c r="DF11393" s="78">
        <v>2.8858349393060294E-6</v>
      </c>
      <c r="DG11393" s="78">
        <v>2.8858349393060294E-6</v>
      </c>
    </row>
    <row r="11394" spans="98:111" x14ac:dyDescent="0.25">
      <c r="CT11394" s="78" t="s">
        <v>155</v>
      </c>
      <c r="CU11394" s="78" t="s">
        <v>494</v>
      </c>
      <c r="CV11394" s="78" t="s">
        <v>490</v>
      </c>
      <c r="CW11394" s="78">
        <v>2048</v>
      </c>
      <c r="CX11394" s="78">
        <v>0</v>
      </c>
      <c r="CY11394" s="78">
        <v>0.1000716957393588</v>
      </c>
      <c r="CZ11394" s="78">
        <v>4.6259840575669231E-2</v>
      </c>
      <c r="DA11394" s="78">
        <v>2.0075878699679262E-3</v>
      </c>
      <c r="DB11394" s="78">
        <v>5.1804267293721652E-2</v>
      </c>
      <c r="DC11394" s="78">
        <v>3.2211810516408451E-2</v>
      </c>
      <c r="DD11394" s="78">
        <v>9.4222629164033623E-5</v>
      </c>
      <c r="DE11394" s="78">
        <v>0</v>
      </c>
      <c r="DF11394" s="78">
        <v>3.0350814769896717E-6</v>
      </c>
      <c r="DG11394" s="78">
        <v>3.0350814769896717E-6</v>
      </c>
    </row>
    <row r="11395" spans="98:111" x14ac:dyDescent="0.25">
      <c r="CT11395" s="78" t="s">
        <v>155</v>
      </c>
      <c r="CU11395" s="78" t="s">
        <v>494</v>
      </c>
      <c r="CV11395" s="78" t="s">
        <v>490</v>
      </c>
      <c r="CW11395" s="78">
        <v>2049</v>
      </c>
      <c r="CX11395" s="78">
        <v>0</v>
      </c>
      <c r="CY11395" s="78">
        <v>0.1000716957393588</v>
      </c>
      <c r="CZ11395" s="78">
        <v>4.6259840575669231E-2</v>
      </c>
      <c r="DA11395" s="78">
        <v>2.0075878699679262E-3</v>
      </c>
      <c r="DB11395" s="78">
        <v>5.1804267293721652E-2</v>
      </c>
      <c r="DC11395" s="78">
        <v>3.2211810516408451E-2</v>
      </c>
      <c r="DD11395" s="78">
        <v>9.4222629164033623E-5</v>
      </c>
      <c r="DE11395" s="78">
        <v>0</v>
      </c>
      <c r="DF11395" s="78">
        <v>3.0350814769896717E-6</v>
      </c>
      <c r="DG11395" s="78">
        <v>3.0350814769896717E-6</v>
      </c>
    </row>
    <row r="11396" spans="98:111" x14ac:dyDescent="0.25">
      <c r="CT11396" s="78" t="s">
        <v>155</v>
      </c>
      <c r="CU11396" s="78" t="s">
        <v>494</v>
      </c>
      <c r="CV11396" s="78" t="s">
        <v>490</v>
      </c>
      <c r="CW11396" s="78">
        <v>2050</v>
      </c>
      <c r="CX11396" s="78">
        <v>0</v>
      </c>
      <c r="CY11396" s="78">
        <v>0.1000716957393588</v>
      </c>
      <c r="CZ11396" s="78">
        <v>4.6259840575669231E-2</v>
      </c>
      <c r="DA11396" s="78">
        <v>2.0075878699679262E-3</v>
      </c>
      <c r="DB11396" s="78">
        <v>5.1804267293721652E-2</v>
      </c>
      <c r="DC11396" s="78">
        <v>3.2211810516408451E-2</v>
      </c>
      <c r="DD11396" s="78">
        <v>9.4222629164033623E-5</v>
      </c>
      <c r="DE11396" s="78">
        <v>0</v>
      </c>
      <c r="DF11396" s="78">
        <v>3.0350814769896717E-6</v>
      </c>
      <c r="DG11396" s="78">
        <v>3.0350814769896717E-6</v>
      </c>
    </row>
    <row r="11397" spans="98:111" x14ac:dyDescent="0.25">
      <c r="CT11397" s="78" t="s">
        <v>155</v>
      </c>
      <c r="CU11397" s="78" t="s">
        <v>494</v>
      </c>
      <c r="CV11397" s="78" t="s">
        <v>490</v>
      </c>
      <c r="CW11397" s="78">
        <v>2051</v>
      </c>
      <c r="CX11397" s="78">
        <v>0</v>
      </c>
      <c r="CY11397" s="78">
        <v>0.1000716957393588</v>
      </c>
      <c r="CZ11397" s="78">
        <v>4.6259840575669231E-2</v>
      </c>
      <c r="DA11397" s="78">
        <v>2.0075878699679262E-3</v>
      </c>
      <c r="DB11397" s="78">
        <v>5.1804267293721652E-2</v>
      </c>
      <c r="DC11397" s="78">
        <v>3.2211810516408451E-2</v>
      </c>
      <c r="DD11397" s="78">
        <v>9.4222629164033623E-5</v>
      </c>
      <c r="DE11397" s="78">
        <v>0</v>
      </c>
      <c r="DF11397" s="78">
        <v>3.0350814769896717E-6</v>
      </c>
      <c r="DG11397" s="78">
        <v>3.0350814769896717E-6</v>
      </c>
    </row>
    <row r="11398" spans="98:111" x14ac:dyDescent="0.25">
      <c r="CT11398" s="78" t="s">
        <v>155</v>
      </c>
      <c r="CU11398" s="78" t="s">
        <v>494</v>
      </c>
      <c r="CV11398" s="78" t="s">
        <v>490</v>
      </c>
      <c r="CW11398" s="78">
        <v>2052</v>
      </c>
      <c r="CX11398" s="78">
        <v>0</v>
      </c>
      <c r="CY11398" s="78">
        <v>0.1000716957393588</v>
      </c>
      <c r="CZ11398" s="78">
        <v>4.6259840575669231E-2</v>
      </c>
      <c r="DA11398" s="78">
        <v>2.0075878699679262E-3</v>
      </c>
      <c r="DB11398" s="78">
        <v>5.1804267293721652E-2</v>
      </c>
      <c r="DC11398" s="78">
        <v>3.2211810516408451E-2</v>
      </c>
      <c r="DD11398" s="78">
        <v>9.4222629164033623E-5</v>
      </c>
      <c r="DE11398" s="78">
        <v>0</v>
      </c>
      <c r="DF11398" s="78">
        <v>3.0350814769896717E-6</v>
      </c>
      <c r="DG11398" s="78">
        <v>3.0350814769896717E-6</v>
      </c>
    </row>
    <row r="11399" spans="98:111" x14ac:dyDescent="0.25">
      <c r="CT11399" s="78" t="s">
        <v>155</v>
      </c>
      <c r="CU11399" s="78" t="s">
        <v>494</v>
      </c>
      <c r="CV11399" s="78" t="s">
        <v>490</v>
      </c>
      <c r="CW11399" s="78">
        <v>2053</v>
      </c>
      <c r="CX11399" s="78">
        <v>0</v>
      </c>
      <c r="CY11399" s="78">
        <v>0.104894504366044</v>
      </c>
      <c r="CZ11399" s="78">
        <v>4.8274495535751423E-2</v>
      </c>
      <c r="DA11399" s="78">
        <v>2.0949826068832672E-3</v>
      </c>
      <c r="DB11399" s="78">
        <v>5.4525026223409073E-2</v>
      </c>
      <c r="DC11399" s="78">
        <v>3.3903574065673805E-2</v>
      </c>
      <c r="DD11399" s="78">
        <v>9.4222629164033623E-5</v>
      </c>
      <c r="DE11399" s="78">
        <v>0</v>
      </c>
      <c r="DF11399" s="78">
        <v>3.1944838865253305E-6</v>
      </c>
      <c r="DG11399" s="78">
        <v>3.1944838865253305E-6</v>
      </c>
    </row>
    <row r="11400" spans="98:111" x14ac:dyDescent="0.25">
      <c r="CT11400" s="78" t="s">
        <v>155</v>
      </c>
      <c r="CU11400" s="78" t="s">
        <v>494</v>
      </c>
      <c r="CV11400" s="78" t="s">
        <v>490</v>
      </c>
      <c r="CW11400" s="78">
        <v>2054</v>
      </c>
      <c r="CX11400" s="78">
        <v>0</v>
      </c>
      <c r="CY11400" s="78">
        <v>0.104894504366044</v>
      </c>
      <c r="CZ11400" s="78">
        <v>4.8274495535751423E-2</v>
      </c>
      <c r="DA11400" s="78">
        <v>2.0949826068832672E-3</v>
      </c>
      <c r="DB11400" s="78">
        <v>5.4525026223409073E-2</v>
      </c>
      <c r="DC11400" s="78">
        <v>3.3903574065673805E-2</v>
      </c>
      <c r="DD11400" s="78">
        <v>9.4222629164033623E-5</v>
      </c>
      <c r="DE11400" s="78">
        <v>0</v>
      </c>
      <c r="DF11400" s="78">
        <v>3.1944838865253305E-6</v>
      </c>
      <c r="DG11400" s="78">
        <v>3.1944838865253305E-6</v>
      </c>
    </row>
    <row r="11401" spans="98:111" x14ac:dyDescent="0.25">
      <c r="CT11401" s="78" t="s">
        <v>155</v>
      </c>
      <c r="CU11401" s="78" t="s">
        <v>494</v>
      </c>
      <c r="CV11401" s="78" t="s">
        <v>490</v>
      </c>
      <c r="CW11401" s="78">
        <v>2055</v>
      </c>
      <c r="CX11401" s="78">
        <v>0</v>
      </c>
      <c r="CY11401" s="78">
        <v>0.104894504366044</v>
      </c>
      <c r="CZ11401" s="78">
        <v>4.8274495535751423E-2</v>
      </c>
      <c r="DA11401" s="78">
        <v>2.0949826068832672E-3</v>
      </c>
      <c r="DB11401" s="78">
        <v>5.4525026223409073E-2</v>
      </c>
      <c r="DC11401" s="78">
        <v>3.3903574065673805E-2</v>
      </c>
      <c r="DD11401" s="78">
        <v>9.4222629164033623E-5</v>
      </c>
      <c r="DE11401" s="78">
        <v>0</v>
      </c>
      <c r="DF11401" s="78">
        <v>3.1944838865253305E-6</v>
      </c>
      <c r="DG11401" s="78">
        <v>3.1944838865253305E-6</v>
      </c>
    </row>
    <row r="11402" spans="98:111" x14ac:dyDescent="0.25">
      <c r="CT11402" s="78" t="s">
        <v>155</v>
      </c>
      <c r="CU11402" s="78" t="s">
        <v>494</v>
      </c>
      <c r="CV11402" s="78" t="s">
        <v>496</v>
      </c>
      <c r="CW11402" s="78">
        <v>2026</v>
      </c>
      <c r="CX11402" s="78">
        <v>0</v>
      </c>
      <c r="CY11402" s="78">
        <v>14664.637556436621</v>
      </c>
      <c r="CZ11402" s="78">
        <v>233.2300768079339</v>
      </c>
      <c r="DA11402" s="78">
        <v>8896.5159934285912</v>
      </c>
      <c r="DB11402" s="78">
        <v>5534.8914862000893</v>
      </c>
      <c r="DC11402" s="78">
        <v>3441.5866702928374</v>
      </c>
      <c r="DD11402" s="78">
        <v>2.4952288014259282E-9</v>
      </c>
      <c r="DE11402" s="78">
        <v>0</v>
      </c>
      <c r="DF11402" s="78">
        <v>8.5875461823182476E-6</v>
      </c>
      <c r="DG11402" s="78">
        <v>8.5875461823182476E-6</v>
      </c>
    </row>
    <row r="11403" spans="98:111" x14ac:dyDescent="0.25">
      <c r="CT11403" s="78" t="s">
        <v>155</v>
      </c>
      <c r="CU11403" s="78" t="s">
        <v>494</v>
      </c>
      <c r="CV11403" s="78" t="s">
        <v>496</v>
      </c>
      <c r="CW11403" s="78">
        <v>2027</v>
      </c>
      <c r="CX11403" s="78">
        <v>0</v>
      </c>
      <c r="CY11403" s="78">
        <v>14664.637556436621</v>
      </c>
      <c r="CZ11403" s="78">
        <v>233.2300768079339</v>
      </c>
      <c r="DA11403" s="78">
        <v>8896.5159934285912</v>
      </c>
      <c r="DB11403" s="78">
        <v>5534.8914862000893</v>
      </c>
      <c r="DC11403" s="78">
        <v>3441.5866702928374</v>
      </c>
      <c r="DD11403" s="78">
        <v>2.4952288014259282E-9</v>
      </c>
      <c r="DE11403" s="78">
        <v>0</v>
      </c>
      <c r="DF11403" s="78">
        <v>8.5875461823182476E-6</v>
      </c>
      <c r="DG11403" s="78">
        <v>8.5875461823182476E-6</v>
      </c>
    </row>
    <row r="11404" spans="98:111" x14ac:dyDescent="0.25">
      <c r="CT11404" s="78" t="s">
        <v>155</v>
      </c>
      <c r="CU11404" s="78" t="s">
        <v>494</v>
      </c>
      <c r="CV11404" s="78" t="s">
        <v>496</v>
      </c>
      <c r="CW11404" s="78">
        <v>2028</v>
      </c>
      <c r="CX11404" s="78">
        <v>0</v>
      </c>
      <c r="CY11404" s="78">
        <v>15317.990942815961</v>
      </c>
      <c r="CZ11404" s="78">
        <v>247.27299216494649</v>
      </c>
      <c r="DA11404" s="78">
        <v>9287.6490955444915</v>
      </c>
      <c r="DB11404" s="78">
        <v>5783.0688551065214</v>
      </c>
      <c r="DC11404" s="78">
        <v>3595.9029611950668</v>
      </c>
      <c r="DD11404" s="78">
        <v>2.4952288014259282E-9</v>
      </c>
      <c r="DE11404" s="78">
        <v>0</v>
      </c>
      <c r="DF11404" s="78">
        <v>8.9726006359067133E-6</v>
      </c>
      <c r="DG11404" s="78">
        <v>8.9726006359067133E-6</v>
      </c>
    </row>
    <row r="11405" spans="98:111" x14ac:dyDescent="0.25">
      <c r="CT11405" s="78" t="s">
        <v>155</v>
      </c>
      <c r="CU11405" s="78" t="s">
        <v>494</v>
      </c>
      <c r="CV11405" s="78" t="s">
        <v>496</v>
      </c>
      <c r="CW11405" s="78">
        <v>2029</v>
      </c>
      <c r="CX11405" s="78">
        <v>0</v>
      </c>
      <c r="CY11405" s="78">
        <v>15317.990942815961</v>
      </c>
      <c r="CZ11405" s="78">
        <v>247.27299216494649</v>
      </c>
      <c r="DA11405" s="78">
        <v>9287.6490955444915</v>
      </c>
      <c r="DB11405" s="78">
        <v>5783.0688551065214</v>
      </c>
      <c r="DC11405" s="78">
        <v>3595.9029611950668</v>
      </c>
      <c r="DD11405" s="78">
        <v>2.4952288014259282E-9</v>
      </c>
      <c r="DE11405" s="78">
        <v>0</v>
      </c>
      <c r="DF11405" s="78">
        <v>8.9726006359067133E-6</v>
      </c>
      <c r="DG11405" s="78">
        <v>8.9726006359067133E-6</v>
      </c>
    </row>
    <row r="11406" spans="98:111" x14ac:dyDescent="0.25">
      <c r="CT11406" s="78" t="s">
        <v>155</v>
      </c>
      <c r="CU11406" s="78" t="s">
        <v>494</v>
      </c>
      <c r="CV11406" s="78" t="s">
        <v>496</v>
      </c>
      <c r="CW11406" s="78">
        <v>2030</v>
      </c>
      <c r="CX11406" s="78">
        <v>0</v>
      </c>
      <c r="CY11406" s="78">
        <v>15317.990942815961</v>
      </c>
      <c r="CZ11406" s="78">
        <v>247.27299216494649</v>
      </c>
      <c r="DA11406" s="78">
        <v>9287.6490955444915</v>
      </c>
      <c r="DB11406" s="78">
        <v>5783.0688551065214</v>
      </c>
      <c r="DC11406" s="78">
        <v>3595.9029611950668</v>
      </c>
      <c r="DD11406" s="78">
        <v>2.4952288014259282E-9</v>
      </c>
      <c r="DE11406" s="78">
        <v>0</v>
      </c>
      <c r="DF11406" s="78">
        <v>8.9726006359067133E-6</v>
      </c>
      <c r="DG11406" s="78">
        <v>8.9726006359067133E-6</v>
      </c>
    </row>
    <row r="11407" spans="98:111" x14ac:dyDescent="0.25">
      <c r="CT11407" s="78" t="s">
        <v>155</v>
      </c>
      <c r="CU11407" s="78" t="s">
        <v>494</v>
      </c>
      <c r="CV11407" s="78" t="s">
        <v>496</v>
      </c>
      <c r="CW11407" s="78">
        <v>2031</v>
      </c>
      <c r="CX11407" s="78">
        <v>0</v>
      </c>
      <c r="CY11407" s="78">
        <v>15317.990942815961</v>
      </c>
      <c r="CZ11407" s="78">
        <v>247.27299216494649</v>
      </c>
      <c r="DA11407" s="78">
        <v>9287.6490955444915</v>
      </c>
      <c r="DB11407" s="78">
        <v>5783.0688551065214</v>
      </c>
      <c r="DC11407" s="78">
        <v>3595.9029611950668</v>
      </c>
      <c r="DD11407" s="78">
        <v>2.4952288014259282E-9</v>
      </c>
      <c r="DE11407" s="78">
        <v>0</v>
      </c>
      <c r="DF11407" s="78">
        <v>8.9726006359067133E-6</v>
      </c>
      <c r="DG11407" s="78">
        <v>8.9726006359067133E-6</v>
      </c>
    </row>
    <row r="11408" spans="98:111" x14ac:dyDescent="0.25">
      <c r="CT11408" s="78" t="s">
        <v>155</v>
      </c>
      <c r="CU11408" s="78" t="s">
        <v>494</v>
      </c>
      <c r="CV11408" s="78" t="s">
        <v>496</v>
      </c>
      <c r="CW11408" s="78">
        <v>2032</v>
      </c>
      <c r="CX11408" s="78">
        <v>0</v>
      </c>
      <c r="CY11408" s="78">
        <v>15317.990942815961</v>
      </c>
      <c r="CZ11408" s="78">
        <v>247.27299216494649</v>
      </c>
      <c r="DA11408" s="78">
        <v>9287.6490955444915</v>
      </c>
      <c r="DB11408" s="78">
        <v>5783.0688551065214</v>
      </c>
      <c r="DC11408" s="78">
        <v>3595.9029611950668</v>
      </c>
      <c r="DD11408" s="78">
        <v>2.4952288014259282E-9</v>
      </c>
      <c r="DE11408" s="78">
        <v>0</v>
      </c>
      <c r="DF11408" s="78">
        <v>8.9726006359067133E-6</v>
      </c>
      <c r="DG11408" s="78">
        <v>8.9726006359067133E-6</v>
      </c>
    </row>
    <row r="11409" spans="98:111" x14ac:dyDescent="0.25">
      <c r="CT11409" s="78" t="s">
        <v>155</v>
      </c>
      <c r="CU11409" s="78" t="s">
        <v>494</v>
      </c>
      <c r="CV11409" s="78" t="s">
        <v>496</v>
      </c>
      <c r="CW11409" s="78">
        <v>2033</v>
      </c>
      <c r="CX11409" s="78">
        <v>0</v>
      </c>
      <c r="CY11409" s="78">
        <v>16044.126426626201</v>
      </c>
      <c r="CZ11409" s="78">
        <v>263.10737971826592</v>
      </c>
      <c r="DA11409" s="78">
        <v>9721.7399837422981</v>
      </c>
      <c r="DB11409" s="78">
        <v>6059.2790631656244</v>
      </c>
      <c r="DC11409" s="78">
        <v>3767.650026629884</v>
      </c>
      <c r="DD11409" s="78">
        <v>2.4952288014259282E-9</v>
      </c>
      <c r="DE11409" s="78">
        <v>0</v>
      </c>
      <c r="DF11409" s="78">
        <v>9.4011488601400521E-6</v>
      </c>
      <c r="DG11409" s="78">
        <v>9.4011488601400521E-6</v>
      </c>
    </row>
    <row r="11410" spans="98:111" x14ac:dyDescent="0.25">
      <c r="CT11410" s="78" t="s">
        <v>155</v>
      </c>
      <c r="CU11410" s="78" t="s">
        <v>494</v>
      </c>
      <c r="CV11410" s="78" t="s">
        <v>496</v>
      </c>
      <c r="CW11410" s="78">
        <v>2034</v>
      </c>
      <c r="CX11410" s="78">
        <v>0</v>
      </c>
      <c r="CY11410" s="78">
        <v>16044.126426626201</v>
      </c>
      <c r="CZ11410" s="78">
        <v>263.10737971826592</v>
      </c>
      <c r="DA11410" s="78">
        <v>9721.7399837422981</v>
      </c>
      <c r="DB11410" s="78">
        <v>6059.2790631656244</v>
      </c>
      <c r="DC11410" s="78">
        <v>3767.650026629884</v>
      </c>
      <c r="DD11410" s="78">
        <v>2.4952288014259282E-9</v>
      </c>
      <c r="DE11410" s="78">
        <v>0</v>
      </c>
      <c r="DF11410" s="78">
        <v>9.4011488601400521E-6</v>
      </c>
      <c r="DG11410" s="78">
        <v>9.4011488601400521E-6</v>
      </c>
    </row>
    <row r="11411" spans="98:111" x14ac:dyDescent="0.25">
      <c r="CT11411" s="78" t="s">
        <v>155</v>
      </c>
      <c r="CU11411" s="78" t="s">
        <v>494</v>
      </c>
      <c r="CV11411" s="78" t="s">
        <v>496</v>
      </c>
      <c r="CW11411" s="78">
        <v>2035</v>
      </c>
      <c r="CX11411" s="78">
        <v>0</v>
      </c>
      <c r="CY11411" s="78">
        <v>16044.126426626201</v>
      </c>
      <c r="CZ11411" s="78">
        <v>263.10737971826592</v>
      </c>
      <c r="DA11411" s="78">
        <v>9721.7399837422981</v>
      </c>
      <c r="DB11411" s="78">
        <v>6059.2790631656244</v>
      </c>
      <c r="DC11411" s="78">
        <v>3767.650026629884</v>
      </c>
      <c r="DD11411" s="78">
        <v>2.4952288014259282E-9</v>
      </c>
      <c r="DE11411" s="78">
        <v>0</v>
      </c>
      <c r="DF11411" s="78">
        <v>9.4011488601400521E-6</v>
      </c>
      <c r="DG11411" s="78">
        <v>9.4011488601400521E-6</v>
      </c>
    </row>
    <row r="11412" spans="98:111" x14ac:dyDescent="0.25">
      <c r="CT11412" s="78" t="s">
        <v>155</v>
      </c>
      <c r="CU11412" s="78" t="s">
        <v>494</v>
      </c>
      <c r="CV11412" s="78" t="s">
        <v>496</v>
      </c>
      <c r="CW11412" s="78">
        <v>2036</v>
      </c>
      <c r="CX11412" s="78">
        <v>0</v>
      </c>
      <c r="CY11412" s="78">
        <v>16044.126426626201</v>
      </c>
      <c r="CZ11412" s="78">
        <v>263.10737971826592</v>
      </c>
      <c r="DA11412" s="78">
        <v>9721.7399837422981</v>
      </c>
      <c r="DB11412" s="78">
        <v>6059.2790631656244</v>
      </c>
      <c r="DC11412" s="78">
        <v>3767.650026629884</v>
      </c>
      <c r="DD11412" s="78">
        <v>2.4952288014259282E-9</v>
      </c>
      <c r="DE11412" s="78">
        <v>0</v>
      </c>
      <c r="DF11412" s="78">
        <v>9.4011488601400521E-6</v>
      </c>
      <c r="DG11412" s="78">
        <v>9.4011488601400521E-6</v>
      </c>
    </row>
    <row r="11413" spans="98:111" x14ac:dyDescent="0.25">
      <c r="CT11413" s="78" t="s">
        <v>155</v>
      </c>
      <c r="CU11413" s="78" t="s">
        <v>494</v>
      </c>
      <c r="CV11413" s="78" t="s">
        <v>496</v>
      </c>
      <c r="CW11413" s="78">
        <v>2037</v>
      </c>
      <c r="CX11413" s="78">
        <v>0</v>
      </c>
      <c r="CY11413" s="78">
        <v>16044.126426626201</v>
      </c>
      <c r="CZ11413" s="78">
        <v>263.10737971826592</v>
      </c>
      <c r="DA11413" s="78">
        <v>9721.7399837422981</v>
      </c>
      <c r="DB11413" s="78">
        <v>6059.2790631656244</v>
      </c>
      <c r="DC11413" s="78">
        <v>3767.650026629884</v>
      </c>
      <c r="DD11413" s="78">
        <v>2.4952288014259282E-9</v>
      </c>
      <c r="DE11413" s="78">
        <v>0</v>
      </c>
      <c r="DF11413" s="78">
        <v>9.4011488601400521E-6</v>
      </c>
      <c r="DG11413" s="78">
        <v>9.4011488601400521E-6</v>
      </c>
    </row>
    <row r="11414" spans="98:111" x14ac:dyDescent="0.25">
      <c r="CT11414" s="78" t="s">
        <v>155</v>
      </c>
      <c r="CU11414" s="78" t="s">
        <v>494</v>
      </c>
      <c r="CV11414" s="78" t="s">
        <v>496</v>
      </c>
      <c r="CW11414" s="78">
        <v>2038</v>
      </c>
      <c r="CX11414" s="78">
        <v>0</v>
      </c>
      <c r="CY11414" s="78">
        <v>16832.391236279542</v>
      </c>
      <c r="CZ11414" s="78">
        <v>280.55437045334469</v>
      </c>
      <c r="DA11414" s="78">
        <v>10192.271765885111</v>
      </c>
      <c r="DB11414" s="78">
        <v>6359.5650999410727</v>
      </c>
      <c r="DC11414" s="78">
        <v>3954.3674038391991</v>
      </c>
      <c r="DD11414" s="78">
        <v>2.4952288014259282E-9</v>
      </c>
      <c r="DE11414" s="78">
        <v>0</v>
      </c>
      <c r="DF11414" s="78">
        <v>9.8670514374794442E-6</v>
      </c>
      <c r="DG11414" s="78">
        <v>9.8670514374794442E-6</v>
      </c>
    </row>
    <row r="11415" spans="98:111" x14ac:dyDescent="0.25">
      <c r="CT11415" s="78" t="s">
        <v>155</v>
      </c>
      <c r="CU11415" s="78" t="s">
        <v>494</v>
      </c>
      <c r="CV11415" s="78" t="s">
        <v>496</v>
      </c>
      <c r="CW11415" s="78">
        <v>2039</v>
      </c>
      <c r="CX11415" s="78">
        <v>0</v>
      </c>
      <c r="CY11415" s="78">
        <v>16832.391236279542</v>
      </c>
      <c r="CZ11415" s="78">
        <v>280.55437045334469</v>
      </c>
      <c r="DA11415" s="78">
        <v>10192.271765885111</v>
      </c>
      <c r="DB11415" s="78">
        <v>6359.5650999410727</v>
      </c>
      <c r="DC11415" s="78">
        <v>3954.3674038391991</v>
      </c>
      <c r="DD11415" s="78">
        <v>2.4952288014259282E-9</v>
      </c>
      <c r="DE11415" s="78">
        <v>0</v>
      </c>
      <c r="DF11415" s="78">
        <v>9.8670514374794442E-6</v>
      </c>
      <c r="DG11415" s="78">
        <v>9.8670514374794442E-6</v>
      </c>
    </row>
    <row r="11416" spans="98:111" x14ac:dyDescent="0.25">
      <c r="CT11416" s="78" t="s">
        <v>155</v>
      </c>
      <c r="CU11416" s="78" t="s">
        <v>494</v>
      </c>
      <c r="CV11416" s="78" t="s">
        <v>496</v>
      </c>
      <c r="CW11416" s="78">
        <v>2040</v>
      </c>
      <c r="CX11416" s="78">
        <v>0</v>
      </c>
      <c r="CY11416" s="78">
        <v>16832.391236279542</v>
      </c>
      <c r="CZ11416" s="78">
        <v>280.55437045334469</v>
      </c>
      <c r="DA11416" s="78">
        <v>10192.271765885111</v>
      </c>
      <c r="DB11416" s="78">
        <v>6359.5650999410727</v>
      </c>
      <c r="DC11416" s="78">
        <v>3954.3674038391991</v>
      </c>
      <c r="DD11416" s="78">
        <v>2.4952288014259282E-9</v>
      </c>
      <c r="DE11416" s="78">
        <v>0</v>
      </c>
      <c r="DF11416" s="78">
        <v>9.8670514374794442E-6</v>
      </c>
      <c r="DG11416" s="78">
        <v>9.8670514374794442E-6</v>
      </c>
    </row>
    <row r="11417" spans="98:111" x14ac:dyDescent="0.25">
      <c r="CT11417" s="78" t="s">
        <v>155</v>
      </c>
      <c r="CU11417" s="78" t="s">
        <v>494</v>
      </c>
      <c r="CV11417" s="78" t="s">
        <v>496</v>
      </c>
      <c r="CW11417" s="78">
        <v>2041</v>
      </c>
      <c r="CX11417" s="78">
        <v>0</v>
      </c>
      <c r="CY11417" s="78">
        <v>16832.391236279542</v>
      </c>
      <c r="CZ11417" s="78">
        <v>280.55437045334469</v>
      </c>
      <c r="DA11417" s="78">
        <v>10192.271765885111</v>
      </c>
      <c r="DB11417" s="78">
        <v>6359.5650999410727</v>
      </c>
      <c r="DC11417" s="78">
        <v>3954.3674038391991</v>
      </c>
      <c r="DD11417" s="78">
        <v>2.4952288014259282E-9</v>
      </c>
      <c r="DE11417" s="78">
        <v>0</v>
      </c>
      <c r="DF11417" s="78">
        <v>9.8670514374794442E-6</v>
      </c>
      <c r="DG11417" s="78">
        <v>9.8670514374794442E-6</v>
      </c>
    </row>
    <row r="11418" spans="98:111" x14ac:dyDescent="0.25">
      <c r="CT11418" s="78" t="s">
        <v>155</v>
      </c>
      <c r="CU11418" s="78" t="s">
        <v>494</v>
      </c>
      <c r="CV11418" s="78" t="s">
        <v>496</v>
      </c>
      <c r="CW11418" s="78">
        <v>2042</v>
      </c>
      <c r="CX11418" s="78">
        <v>0</v>
      </c>
      <c r="CY11418" s="78">
        <v>16832.391236279542</v>
      </c>
      <c r="CZ11418" s="78">
        <v>280.55437045334469</v>
      </c>
      <c r="DA11418" s="78">
        <v>10192.271765885111</v>
      </c>
      <c r="DB11418" s="78">
        <v>6359.5650999410727</v>
      </c>
      <c r="DC11418" s="78">
        <v>3954.3674038391991</v>
      </c>
      <c r="DD11418" s="78">
        <v>2.4952288014259282E-9</v>
      </c>
      <c r="DE11418" s="78">
        <v>0</v>
      </c>
      <c r="DF11418" s="78">
        <v>9.8670514374794442E-6</v>
      </c>
      <c r="DG11418" s="78">
        <v>9.8670514374794442E-6</v>
      </c>
    </row>
    <row r="11419" spans="98:111" x14ac:dyDescent="0.25">
      <c r="CT11419" s="78" t="s">
        <v>155</v>
      </c>
      <c r="CU11419" s="78" t="s">
        <v>494</v>
      </c>
      <c r="CV11419" s="78" t="s">
        <v>496</v>
      </c>
      <c r="CW11419" s="78">
        <v>2043</v>
      </c>
      <c r="CX11419" s="78">
        <v>0</v>
      </c>
      <c r="CY11419" s="78">
        <v>17672.085223784419</v>
      </c>
      <c r="CZ11419" s="78">
        <v>299.42001237341321</v>
      </c>
      <c r="DA11419" s="78">
        <v>10692.736176386061</v>
      </c>
      <c r="DB11419" s="78">
        <v>6679.9290350249303</v>
      </c>
      <c r="DC11419" s="78">
        <v>4153.5691860920451</v>
      </c>
      <c r="DD11419" s="78">
        <v>2.4952288014259282E-9</v>
      </c>
      <c r="DE11419" s="78">
        <v>0</v>
      </c>
      <c r="DF11419" s="78">
        <v>1.0364105461852123E-5</v>
      </c>
      <c r="DG11419" s="78">
        <v>1.0364105461852123E-5</v>
      </c>
    </row>
    <row r="11420" spans="98:111" x14ac:dyDescent="0.25">
      <c r="CT11420" s="78" t="s">
        <v>155</v>
      </c>
      <c r="CU11420" s="78" t="s">
        <v>494</v>
      </c>
      <c r="CV11420" s="78" t="s">
        <v>496</v>
      </c>
      <c r="CW11420" s="78">
        <v>2044</v>
      </c>
      <c r="CX11420" s="78">
        <v>0</v>
      </c>
      <c r="CY11420" s="78">
        <v>17672.085223784419</v>
      </c>
      <c r="CZ11420" s="78">
        <v>299.42001237341321</v>
      </c>
      <c r="DA11420" s="78">
        <v>10692.736176386061</v>
      </c>
      <c r="DB11420" s="78">
        <v>6679.9290350249303</v>
      </c>
      <c r="DC11420" s="78">
        <v>4153.5691860920451</v>
      </c>
      <c r="DD11420" s="78">
        <v>2.4952288014259282E-9</v>
      </c>
      <c r="DE11420" s="78">
        <v>0</v>
      </c>
      <c r="DF11420" s="78">
        <v>1.0364105461852123E-5</v>
      </c>
      <c r="DG11420" s="78">
        <v>1.0364105461852123E-5</v>
      </c>
    </row>
    <row r="11421" spans="98:111" x14ac:dyDescent="0.25">
      <c r="CT11421" s="78" t="s">
        <v>155</v>
      </c>
      <c r="CU11421" s="78" t="s">
        <v>494</v>
      </c>
      <c r="CV11421" s="78" t="s">
        <v>496</v>
      </c>
      <c r="CW11421" s="78">
        <v>2045</v>
      </c>
      <c r="CX11421" s="78">
        <v>0</v>
      </c>
      <c r="CY11421" s="78">
        <v>17672.085223784419</v>
      </c>
      <c r="CZ11421" s="78">
        <v>299.42001237341321</v>
      </c>
      <c r="DA11421" s="78">
        <v>10692.736176386061</v>
      </c>
      <c r="DB11421" s="78">
        <v>6679.9290350249303</v>
      </c>
      <c r="DC11421" s="78">
        <v>4153.5691860920451</v>
      </c>
      <c r="DD11421" s="78">
        <v>2.4952288014259282E-9</v>
      </c>
      <c r="DE11421" s="78">
        <v>0</v>
      </c>
      <c r="DF11421" s="78">
        <v>1.0364105461852123E-5</v>
      </c>
      <c r="DG11421" s="78">
        <v>1.0364105461852123E-5</v>
      </c>
    </row>
    <row r="11422" spans="98:111" x14ac:dyDescent="0.25">
      <c r="CT11422" s="78" t="s">
        <v>155</v>
      </c>
      <c r="CU11422" s="78" t="s">
        <v>494</v>
      </c>
      <c r="CV11422" s="78" t="s">
        <v>496</v>
      </c>
      <c r="CW11422" s="78">
        <v>2046</v>
      </c>
      <c r="CX11422" s="78">
        <v>0</v>
      </c>
      <c r="CY11422" s="78">
        <v>17672.085223784419</v>
      </c>
      <c r="CZ11422" s="78">
        <v>299.42001237341321</v>
      </c>
      <c r="DA11422" s="78">
        <v>10692.736176386061</v>
      </c>
      <c r="DB11422" s="78">
        <v>6679.9290350249303</v>
      </c>
      <c r="DC11422" s="78">
        <v>4153.5691860920451</v>
      </c>
      <c r="DD11422" s="78">
        <v>2.4952288014259282E-9</v>
      </c>
      <c r="DE11422" s="78">
        <v>0</v>
      </c>
      <c r="DF11422" s="78">
        <v>1.0364105461852123E-5</v>
      </c>
      <c r="DG11422" s="78">
        <v>1.0364105461852123E-5</v>
      </c>
    </row>
    <row r="11423" spans="98:111" x14ac:dyDescent="0.25">
      <c r="CT11423" s="78" t="s">
        <v>155</v>
      </c>
      <c r="CU11423" s="78" t="s">
        <v>494</v>
      </c>
      <c r="CV11423" s="78" t="s">
        <v>496</v>
      </c>
      <c r="CW11423" s="78">
        <v>2047</v>
      </c>
      <c r="CX11423" s="78">
        <v>0</v>
      </c>
      <c r="CY11423" s="78">
        <v>17672.085223784419</v>
      </c>
      <c r="CZ11423" s="78">
        <v>299.42001237341321</v>
      </c>
      <c r="DA11423" s="78">
        <v>10692.736176386061</v>
      </c>
      <c r="DB11423" s="78">
        <v>6679.9290350249303</v>
      </c>
      <c r="DC11423" s="78">
        <v>4153.5691860920451</v>
      </c>
      <c r="DD11423" s="78">
        <v>2.4952288014259282E-9</v>
      </c>
      <c r="DE11423" s="78">
        <v>0</v>
      </c>
      <c r="DF11423" s="78">
        <v>1.0364105461852123E-5</v>
      </c>
      <c r="DG11423" s="78">
        <v>1.0364105461852123E-5</v>
      </c>
    </row>
    <row r="11424" spans="98:111" x14ac:dyDescent="0.25">
      <c r="CT11424" s="78" t="s">
        <v>155</v>
      </c>
      <c r="CU11424" s="78" t="s">
        <v>494</v>
      </c>
      <c r="CV11424" s="78" t="s">
        <v>496</v>
      </c>
      <c r="CW11424" s="78">
        <v>2048</v>
      </c>
      <c r="CX11424" s="78">
        <v>0</v>
      </c>
      <c r="CY11424" s="78">
        <v>18552.334786110459</v>
      </c>
      <c r="CZ11424" s="78">
        <v>319.49113147947588</v>
      </c>
      <c r="DA11424" s="78">
        <v>11216.562625107839</v>
      </c>
      <c r="DB11424" s="78">
        <v>7016.2810295231311</v>
      </c>
      <c r="DC11424" s="78">
        <v>4362.7123181078359</v>
      </c>
      <c r="DD11424" s="78">
        <v>2.4952288014259282E-9</v>
      </c>
      <c r="DE11424" s="78">
        <v>0</v>
      </c>
      <c r="DF11424" s="78">
        <v>1.0885965428478348E-5</v>
      </c>
      <c r="DG11424" s="78">
        <v>1.0885965428478348E-5</v>
      </c>
    </row>
    <row r="11425" spans="98:111" x14ac:dyDescent="0.25">
      <c r="CT11425" s="78" t="s">
        <v>155</v>
      </c>
      <c r="CU11425" s="78" t="s">
        <v>494</v>
      </c>
      <c r="CV11425" s="78" t="s">
        <v>496</v>
      </c>
      <c r="CW11425" s="78">
        <v>2049</v>
      </c>
      <c r="CX11425" s="78">
        <v>0</v>
      </c>
      <c r="CY11425" s="78">
        <v>18552.334786110459</v>
      </c>
      <c r="CZ11425" s="78">
        <v>319.49113147947588</v>
      </c>
      <c r="DA11425" s="78">
        <v>11216.562625107839</v>
      </c>
      <c r="DB11425" s="78">
        <v>7016.2810295231311</v>
      </c>
      <c r="DC11425" s="78">
        <v>4362.7123181078359</v>
      </c>
      <c r="DD11425" s="78">
        <v>2.4952288014259282E-9</v>
      </c>
      <c r="DE11425" s="78">
        <v>0</v>
      </c>
      <c r="DF11425" s="78">
        <v>1.0885965428478348E-5</v>
      </c>
      <c r="DG11425" s="78">
        <v>1.0885965428478348E-5</v>
      </c>
    </row>
    <row r="11426" spans="98:111" x14ac:dyDescent="0.25">
      <c r="CT11426" s="78" t="s">
        <v>155</v>
      </c>
      <c r="CU11426" s="78" t="s">
        <v>494</v>
      </c>
      <c r="CV11426" s="78" t="s">
        <v>496</v>
      </c>
      <c r="CW11426" s="78">
        <v>2050</v>
      </c>
      <c r="CX11426" s="78">
        <v>0</v>
      </c>
      <c r="CY11426" s="78">
        <v>18552.334786110459</v>
      </c>
      <c r="CZ11426" s="78">
        <v>319.49113147947588</v>
      </c>
      <c r="DA11426" s="78">
        <v>11216.562625107839</v>
      </c>
      <c r="DB11426" s="78">
        <v>7016.2810295231311</v>
      </c>
      <c r="DC11426" s="78">
        <v>4362.7123181078359</v>
      </c>
      <c r="DD11426" s="78">
        <v>2.4952288014259282E-9</v>
      </c>
      <c r="DE11426" s="78">
        <v>0</v>
      </c>
      <c r="DF11426" s="78">
        <v>1.0885965428478348E-5</v>
      </c>
      <c r="DG11426" s="78">
        <v>1.0885965428478348E-5</v>
      </c>
    </row>
    <row r="11427" spans="98:111" x14ac:dyDescent="0.25">
      <c r="CT11427" s="78" t="s">
        <v>155</v>
      </c>
      <c r="CU11427" s="78" t="s">
        <v>494</v>
      </c>
      <c r="CV11427" s="78" t="s">
        <v>496</v>
      </c>
      <c r="CW11427" s="78">
        <v>2051</v>
      </c>
      <c r="CX11427" s="78">
        <v>0</v>
      </c>
      <c r="CY11427" s="78">
        <v>18552.334786110459</v>
      </c>
      <c r="CZ11427" s="78">
        <v>319.49113147947588</v>
      </c>
      <c r="DA11427" s="78">
        <v>11216.562625107839</v>
      </c>
      <c r="DB11427" s="78">
        <v>7016.2810295231311</v>
      </c>
      <c r="DC11427" s="78">
        <v>4362.7123181078359</v>
      </c>
      <c r="DD11427" s="78">
        <v>2.4952288014259282E-9</v>
      </c>
      <c r="DE11427" s="78">
        <v>0</v>
      </c>
      <c r="DF11427" s="78">
        <v>1.0885965428478348E-5</v>
      </c>
      <c r="DG11427" s="78">
        <v>1.0885965428478348E-5</v>
      </c>
    </row>
    <row r="11428" spans="98:111" x14ac:dyDescent="0.25">
      <c r="CT11428" s="78" t="s">
        <v>155</v>
      </c>
      <c r="CU11428" s="78" t="s">
        <v>494</v>
      </c>
      <c r="CV11428" s="78" t="s">
        <v>496</v>
      </c>
      <c r="CW11428" s="78">
        <v>2052</v>
      </c>
      <c r="CX11428" s="78">
        <v>0</v>
      </c>
      <c r="CY11428" s="78">
        <v>18552.334786110459</v>
      </c>
      <c r="CZ11428" s="78">
        <v>319.49113147947588</v>
      </c>
      <c r="DA11428" s="78">
        <v>11216.562625107839</v>
      </c>
      <c r="DB11428" s="78">
        <v>7016.2810295231311</v>
      </c>
      <c r="DC11428" s="78">
        <v>4362.7123181078359</v>
      </c>
      <c r="DD11428" s="78">
        <v>2.4952288014259282E-9</v>
      </c>
      <c r="DE11428" s="78">
        <v>0</v>
      </c>
      <c r="DF11428" s="78">
        <v>1.0885965428478348E-5</v>
      </c>
      <c r="DG11428" s="78">
        <v>1.0885965428478348E-5</v>
      </c>
    </row>
    <row r="11429" spans="98:111" x14ac:dyDescent="0.25">
      <c r="CT11429" s="78" t="s">
        <v>155</v>
      </c>
      <c r="CU11429" s="78" t="s">
        <v>494</v>
      </c>
      <c r="CV11429" s="78" t="s">
        <v>496</v>
      </c>
      <c r="CW11429" s="78">
        <v>2053</v>
      </c>
      <c r="CX11429" s="78">
        <v>0</v>
      </c>
      <c r="CY11429" s="78">
        <v>19462.1282791679</v>
      </c>
      <c r="CZ11429" s="78">
        <v>340.53564326272209</v>
      </c>
      <c r="DA11429" s="78">
        <v>11757.141276483369</v>
      </c>
      <c r="DB11429" s="78">
        <v>7364.4513594218024</v>
      </c>
      <c r="DC11429" s="78">
        <v>4579.2040721663016</v>
      </c>
      <c r="DD11429" s="78">
        <v>2.4952288014259282E-9</v>
      </c>
      <c r="DE11429" s="78">
        <v>0</v>
      </c>
      <c r="DF11429" s="78">
        <v>1.1426161888476251E-5</v>
      </c>
      <c r="DG11429" s="78">
        <v>1.1426161888476251E-5</v>
      </c>
    </row>
    <row r="11430" spans="98:111" x14ac:dyDescent="0.25">
      <c r="CT11430" s="78" t="s">
        <v>155</v>
      </c>
      <c r="CU11430" s="78" t="s">
        <v>494</v>
      </c>
      <c r="CV11430" s="78" t="s">
        <v>496</v>
      </c>
      <c r="CW11430" s="78">
        <v>2054</v>
      </c>
      <c r="CX11430" s="78">
        <v>0</v>
      </c>
      <c r="CY11430" s="78">
        <v>19462.1282791679</v>
      </c>
      <c r="CZ11430" s="78">
        <v>340.53564326272209</v>
      </c>
      <c r="DA11430" s="78">
        <v>11757.141276483369</v>
      </c>
      <c r="DB11430" s="78">
        <v>7364.4513594218024</v>
      </c>
      <c r="DC11430" s="78">
        <v>4579.2040721663016</v>
      </c>
      <c r="DD11430" s="78">
        <v>2.4952288014259282E-9</v>
      </c>
      <c r="DE11430" s="78">
        <v>0</v>
      </c>
      <c r="DF11430" s="78">
        <v>1.1426161888476251E-5</v>
      </c>
      <c r="DG11430" s="78">
        <v>1.1426161888476251E-5</v>
      </c>
    </row>
    <row r="11431" spans="98:111" x14ac:dyDescent="0.25">
      <c r="CT11431" s="78" t="s">
        <v>155</v>
      </c>
      <c r="CU11431" s="78" t="s">
        <v>494</v>
      </c>
      <c r="CV11431" s="78" t="s">
        <v>496</v>
      </c>
      <c r="CW11431" s="78">
        <v>2055</v>
      </c>
      <c r="CX11431" s="78">
        <v>0</v>
      </c>
      <c r="CY11431" s="78">
        <v>19462.1282791679</v>
      </c>
      <c r="CZ11431" s="78">
        <v>340.53564326272209</v>
      </c>
      <c r="DA11431" s="78">
        <v>11757.141276483369</v>
      </c>
      <c r="DB11431" s="78">
        <v>7364.4513594218024</v>
      </c>
      <c r="DC11431" s="78">
        <v>4579.2040721663016</v>
      </c>
      <c r="DD11431" s="78">
        <v>2.4952288014259282E-9</v>
      </c>
      <c r="DE11431" s="78">
        <v>0</v>
      </c>
      <c r="DF11431" s="78">
        <v>1.1426161888476251E-5</v>
      </c>
      <c r="DG11431" s="78">
        <v>1.1426161888476251E-5</v>
      </c>
    </row>
    <row r="11432" spans="98:111" x14ac:dyDescent="0.25">
      <c r="CT11432" s="78" t="s">
        <v>155</v>
      </c>
      <c r="CU11432" s="78" t="s">
        <v>494</v>
      </c>
      <c r="CV11432" s="78" t="s">
        <v>497</v>
      </c>
      <c r="CW11432" s="78">
        <v>2026</v>
      </c>
      <c r="CX11432" s="78">
        <v>0</v>
      </c>
      <c r="CY11432" s="78">
        <v>5.4750346070093769</v>
      </c>
      <c r="CZ11432" s="78">
        <v>0.71896016785796812</v>
      </c>
      <c r="DA11432" s="78">
        <v>3.071497198615841</v>
      </c>
      <c r="DB11432" s="78">
        <v>1.6845772405349571</v>
      </c>
      <c r="DC11432" s="78">
        <v>1.0474674328410514</v>
      </c>
      <c r="DD11432" s="78">
        <v>3.2081513116722638E-8</v>
      </c>
      <c r="DE11432" s="78">
        <v>0</v>
      </c>
      <c r="DF11432" s="78">
        <v>3.3604340186029979E-8</v>
      </c>
      <c r="DG11432" s="78">
        <v>3.3604340186029979E-8</v>
      </c>
    </row>
    <row r="11433" spans="98:111" x14ac:dyDescent="0.25">
      <c r="CT11433" s="78" t="s">
        <v>155</v>
      </c>
      <c r="CU11433" s="78" t="s">
        <v>494</v>
      </c>
      <c r="CV11433" s="78" t="s">
        <v>497</v>
      </c>
      <c r="CW11433" s="78">
        <v>2027</v>
      </c>
      <c r="CX11433" s="78">
        <v>0</v>
      </c>
      <c r="CY11433" s="78">
        <v>5.4750346070093769</v>
      </c>
      <c r="CZ11433" s="78">
        <v>0.71896016785796812</v>
      </c>
      <c r="DA11433" s="78">
        <v>3.071497198615841</v>
      </c>
      <c r="DB11433" s="78">
        <v>1.6845772405349571</v>
      </c>
      <c r="DC11433" s="78">
        <v>1.0474674328410514</v>
      </c>
      <c r="DD11433" s="78">
        <v>3.2081513116722638E-8</v>
      </c>
      <c r="DE11433" s="78">
        <v>0</v>
      </c>
      <c r="DF11433" s="78">
        <v>3.3604340186029979E-8</v>
      </c>
      <c r="DG11433" s="78">
        <v>3.3604340186029979E-8</v>
      </c>
    </row>
    <row r="11434" spans="98:111" x14ac:dyDescent="0.25">
      <c r="CT11434" s="78" t="s">
        <v>155</v>
      </c>
      <c r="CU11434" s="78" t="s">
        <v>494</v>
      </c>
      <c r="CV11434" s="78" t="s">
        <v>497</v>
      </c>
      <c r="CW11434" s="78">
        <v>2028</v>
      </c>
      <c r="CX11434" s="78">
        <v>0</v>
      </c>
      <c r="CY11434" s="78">
        <v>5.7770153400801538</v>
      </c>
      <c r="CZ11434" s="78">
        <v>0.74733835430364504</v>
      </c>
      <c r="DA11434" s="78">
        <v>3.2379513401026991</v>
      </c>
      <c r="DB11434" s="78">
        <v>1.7917256456732</v>
      </c>
      <c r="DC11434" s="78">
        <v>1.1140921397185626</v>
      </c>
      <c r="DD11434" s="78">
        <v>3.2081513116722638E-8</v>
      </c>
      <c r="DE11434" s="78">
        <v>0</v>
      </c>
      <c r="DF11434" s="78">
        <v>3.5741761593618652E-8</v>
      </c>
      <c r="DG11434" s="78">
        <v>3.5741761593618652E-8</v>
      </c>
    </row>
    <row r="11435" spans="98:111" x14ac:dyDescent="0.25">
      <c r="CT11435" s="78" t="s">
        <v>155</v>
      </c>
      <c r="CU11435" s="78" t="s">
        <v>494</v>
      </c>
      <c r="CV11435" s="78" t="s">
        <v>497</v>
      </c>
      <c r="CW11435" s="78">
        <v>2029</v>
      </c>
      <c r="CX11435" s="78">
        <v>0</v>
      </c>
      <c r="CY11435" s="78">
        <v>5.7770153400801538</v>
      </c>
      <c r="CZ11435" s="78">
        <v>0.74733835430364504</v>
      </c>
      <c r="DA11435" s="78">
        <v>3.2379513401026991</v>
      </c>
      <c r="DB11435" s="78">
        <v>1.7917256456732</v>
      </c>
      <c r="DC11435" s="78">
        <v>1.1140921397185626</v>
      </c>
      <c r="DD11435" s="78">
        <v>3.2081513116722638E-8</v>
      </c>
      <c r="DE11435" s="78">
        <v>0</v>
      </c>
      <c r="DF11435" s="78">
        <v>3.5741761593618652E-8</v>
      </c>
      <c r="DG11435" s="78">
        <v>3.5741761593618652E-8</v>
      </c>
    </row>
    <row r="11436" spans="98:111" x14ac:dyDescent="0.25">
      <c r="CT11436" s="78" t="s">
        <v>155</v>
      </c>
      <c r="CU11436" s="78" t="s">
        <v>494</v>
      </c>
      <c r="CV11436" s="78" t="s">
        <v>497</v>
      </c>
      <c r="CW11436" s="78">
        <v>2030</v>
      </c>
      <c r="CX11436" s="78">
        <v>0</v>
      </c>
      <c r="CY11436" s="78">
        <v>5.7770153400801538</v>
      </c>
      <c r="CZ11436" s="78">
        <v>0.74733835430364504</v>
      </c>
      <c r="DA11436" s="78">
        <v>3.2379513401026991</v>
      </c>
      <c r="DB11436" s="78">
        <v>1.7917256456732</v>
      </c>
      <c r="DC11436" s="78">
        <v>1.1140921397185626</v>
      </c>
      <c r="DD11436" s="78">
        <v>3.2081513116722638E-8</v>
      </c>
      <c r="DE11436" s="78">
        <v>0</v>
      </c>
      <c r="DF11436" s="78">
        <v>3.5741761593618652E-8</v>
      </c>
      <c r="DG11436" s="78">
        <v>3.5741761593618652E-8</v>
      </c>
    </row>
    <row r="11437" spans="98:111" x14ac:dyDescent="0.25">
      <c r="CT11437" s="78" t="s">
        <v>155</v>
      </c>
      <c r="CU11437" s="78" t="s">
        <v>494</v>
      </c>
      <c r="CV11437" s="78" t="s">
        <v>497</v>
      </c>
      <c r="CW11437" s="78">
        <v>2031</v>
      </c>
      <c r="CX11437" s="78">
        <v>0</v>
      </c>
      <c r="CY11437" s="78">
        <v>5.7770153400801538</v>
      </c>
      <c r="CZ11437" s="78">
        <v>0.74733835430364504</v>
      </c>
      <c r="DA11437" s="78">
        <v>3.2379513401026991</v>
      </c>
      <c r="DB11437" s="78">
        <v>1.7917256456732</v>
      </c>
      <c r="DC11437" s="78">
        <v>1.1140921397185626</v>
      </c>
      <c r="DD11437" s="78">
        <v>3.2081513116722638E-8</v>
      </c>
      <c r="DE11437" s="78">
        <v>0</v>
      </c>
      <c r="DF11437" s="78">
        <v>3.5741761593618652E-8</v>
      </c>
      <c r="DG11437" s="78">
        <v>3.5741761593618652E-8</v>
      </c>
    </row>
    <row r="11438" spans="98:111" x14ac:dyDescent="0.25">
      <c r="CT11438" s="78" t="s">
        <v>155</v>
      </c>
      <c r="CU11438" s="78" t="s">
        <v>494</v>
      </c>
      <c r="CV11438" s="78" t="s">
        <v>497</v>
      </c>
      <c r="CW11438" s="78">
        <v>2032</v>
      </c>
      <c r="CX11438" s="78">
        <v>0</v>
      </c>
      <c r="CY11438" s="78">
        <v>5.7770153400801538</v>
      </c>
      <c r="CZ11438" s="78">
        <v>0.74733835430364504</v>
      </c>
      <c r="DA11438" s="78">
        <v>3.2379513401026991</v>
      </c>
      <c r="DB11438" s="78">
        <v>1.7917256456732</v>
      </c>
      <c r="DC11438" s="78">
        <v>1.1140921397185626</v>
      </c>
      <c r="DD11438" s="78">
        <v>3.2081513116722638E-8</v>
      </c>
      <c r="DE11438" s="78">
        <v>0</v>
      </c>
      <c r="DF11438" s="78">
        <v>3.5741761593618652E-8</v>
      </c>
      <c r="DG11438" s="78">
        <v>3.5741761593618652E-8</v>
      </c>
    </row>
    <row r="11439" spans="98:111" x14ac:dyDescent="0.25">
      <c r="CT11439" s="78" t="s">
        <v>155</v>
      </c>
      <c r="CU11439" s="78" t="s">
        <v>494</v>
      </c>
      <c r="CV11439" s="78" t="s">
        <v>497</v>
      </c>
      <c r="CW11439" s="78">
        <v>2033</v>
      </c>
      <c r="CX11439" s="78">
        <v>0</v>
      </c>
      <c r="CY11439" s="78">
        <v>6.1205037377443778</v>
      </c>
      <c r="CZ11439" s="78">
        <v>0.77885081086831209</v>
      </c>
      <c r="DA11439" s="78">
        <v>3.4265150031551408</v>
      </c>
      <c r="DB11439" s="78">
        <v>1.915137923720315</v>
      </c>
      <c r="DC11439" s="78">
        <v>1.1908296967486138</v>
      </c>
      <c r="DD11439" s="78">
        <v>3.2081513116722638E-8</v>
      </c>
      <c r="DE11439" s="78">
        <v>0</v>
      </c>
      <c r="DF11439" s="78">
        <v>3.8203618536023499E-8</v>
      </c>
      <c r="DG11439" s="78">
        <v>3.8203618536023499E-8</v>
      </c>
    </row>
    <row r="11440" spans="98:111" x14ac:dyDescent="0.25">
      <c r="CT11440" s="78" t="s">
        <v>155</v>
      </c>
      <c r="CU11440" s="78" t="s">
        <v>494</v>
      </c>
      <c r="CV11440" s="78" t="s">
        <v>497</v>
      </c>
      <c r="CW11440" s="78">
        <v>2034</v>
      </c>
      <c r="CX11440" s="78">
        <v>0</v>
      </c>
      <c r="CY11440" s="78">
        <v>6.1205037377443778</v>
      </c>
      <c r="CZ11440" s="78">
        <v>0.77885081086831209</v>
      </c>
      <c r="DA11440" s="78">
        <v>3.4265150031551408</v>
      </c>
      <c r="DB11440" s="78">
        <v>1.915137923720315</v>
      </c>
      <c r="DC11440" s="78">
        <v>1.1908296967486138</v>
      </c>
      <c r="DD11440" s="78">
        <v>3.2081513116722638E-8</v>
      </c>
      <c r="DE11440" s="78">
        <v>0</v>
      </c>
      <c r="DF11440" s="78">
        <v>3.8203618536023499E-8</v>
      </c>
      <c r="DG11440" s="78">
        <v>3.8203618536023499E-8</v>
      </c>
    </row>
    <row r="11441" spans="98:111" x14ac:dyDescent="0.25">
      <c r="CT11441" s="78" t="s">
        <v>155</v>
      </c>
      <c r="CU11441" s="78" t="s">
        <v>494</v>
      </c>
      <c r="CV11441" s="78" t="s">
        <v>497</v>
      </c>
      <c r="CW11441" s="78">
        <v>2035</v>
      </c>
      <c r="CX11441" s="78">
        <v>0</v>
      </c>
      <c r="CY11441" s="78">
        <v>6.1205037377443778</v>
      </c>
      <c r="CZ11441" s="78">
        <v>0.77885081086831209</v>
      </c>
      <c r="DA11441" s="78">
        <v>3.4265150031551408</v>
      </c>
      <c r="DB11441" s="78">
        <v>1.915137923720315</v>
      </c>
      <c r="DC11441" s="78">
        <v>1.1908296967486138</v>
      </c>
      <c r="DD11441" s="78">
        <v>3.2081513116722638E-8</v>
      </c>
      <c r="DE11441" s="78">
        <v>0</v>
      </c>
      <c r="DF11441" s="78">
        <v>3.8203618536023499E-8</v>
      </c>
      <c r="DG11441" s="78">
        <v>3.8203618536023499E-8</v>
      </c>
    </row>
    <row r="11442" spans="98:111" x14ac:dyDescent="0.25">
      <c r="CT11442" s="78" t="s">
        <v>155</v>
      </c>
      <c r="CU11442" s="78" t="s">
        <v>494</v>
      </c>
      <c r="CV11442" s="78" t="s">
        <v>497</v>
      </c>
      <c r="CW11442" s="78">
        <v>2036</v>
      </c>
      <c r="CX11442" s="78">
        <v>0</v>
      </c>
      <c r="CY11442" s="78">
        <v>6.1205037377443778</v>
      </c>
      <c r="CZ11442" s="78">
        <v>0.77885081086831209</v>
      </c>
      <c r="DA11442" s="78">
        <v>3.4265150031551408</v>
      </c>
      <c r="DB11442" s="78">
        <v>1.915137923720315</v>
      </c>
      <c r="DC11442" s="78">
        <v>1.1908296967486138</v>
      </c>
      <c r="DD11442" s="78">
        <v>3.2081513116722638E-8</v>
      </c>
      <c r="DE11442" s="78">
        <v>0</v>
      </c>
      <c r="DF11442" s="78">
        <v>3.8203618536023499E-8</v>
      </c>
      <c r="DG11442" s="78">
        <v>3.8203618536023499E-8</v>
      </c>
    </row>
    <row r="11443" spans="98:111" x14ac:dyDescent="0.25">
      <c r="CT11443" s="78" t="s">
        <v>155</v>
      </c>
      <c r="CU11443" s="78" t="s">
        <v>494</v>
      </c>
      <c r="CV11443" s="78" t="s">
        <v>497</v>
      </c>
      <c r="CW11443" s="78">
        <v>2037</v>
      </c>
      <c r="CX11443" s="78">
        <v>0</v>
      </c>
      <c r="CY11443" s="78">
        <v>6.1205037377443778</v>
      </c>
      <c r="CZ11443" s="78">
        <v>0.77885081086831209</v>
      </c>
      <c r="DA11443" s="78">
        <v>3.4265150031551408</v>
      </c>
      <c r="DB11443" s="78">
        <v>1.915137923720315</v>
      </c>
      <c r="DC11443" s="78">
        <v>1.1908296967486138</v>
      </c>
      <c r="DD11443" s="78">
        <v>3.2081513116722638E-8</v>
      </c>
      <c r="DE11443" s="78">
        <v>0</v>
      </c>
      <c r="DF11443" s="78">
        <v>3.8203618536023499E-8</v>
      </c>
      <c r="DG11443" s="78">
        <v>3.8203618536023499E-8</v>
      </c>
    </row>
    <row r="11444" spans="98:111" x14ac:dyDescent="0.25">
      <c r="CT11444" s="78" t="s">
        <v>155</v>
      </c>
      <c r="CU11444" s="78" t="s">
        <v>494</v>
      </c>
      <c r="CV11444" s="78" t="s">
        <v>497</v>
      </c>
      <c r="CW11444" s="78">
        <v>2038</v>
      </c>
      <c r="CX11444" s="78">
        <v>0</v>
      </c>
      <c r="CY11444" s="78">
        <v>6.5028144709661584</v>
      </c>
      <c r="CZ11444" s="78">
        <v>0.81303636269325075</v>
      </c>
      <c r="DA11444" s="78">
        <v>3.6355267003060781</v>
      </c>
      <c r="DB11444" s="78">
        <v>2.054251407966218</v>
      </c>
      <c r="DC11444" s="78">
        <v>1.2773302386711416</v>
      </c>
      <c r="DD11444" s="78">
        <v>3.2081513116722638E-8</v>
      </c>
      <c r="DE11444" s="78">
        <v>0</v>
      </c>
      <c r="DF11444" s="78">
        <v>4.0978686806314689E-8</v>
      </c>
      <c r="DG11444" s="78">
        <v>4.0978686806314689E-8</v>
      </c>
    </row>
    <row r="11445" spans="98:111" x14ac:dyDescent="0.25">
      <c r="CT11445" s="78" t="s">
        <v>155</v>
      </c>
      <c r="CU11445" s="78" t="s">
        <v>494</v>
      </c>
      <c r="CV11445" s="78" t="s">
        <v>497</v>
      </c>
      <c r="CW11445" s="78">
        <v>2039</v>
      </c>
      <c r="CX11445" s="78">
        <v>0</v>
      </c>
      <c r="CY11445" s="78">
        <v>6.5028144709661584</v>
      </c>
      <c r="CZ11445" s="78">
        <v>0.81303636269325075</v>
      </c>
      <c r="DA11445" s="78">
        <v>3.6355267003060781</v>
      </c>
      <c r="DB11445" s="78">
        <v>2.054251407966218</v>
      </c>
      <c r="DC11445" s="78">
        <v>1.2773302386711416</v>
      </c>
      <c r="DD11445" s="78">
        <v>3.2081513116722638E-8</v>
      </c>
      <c r="DE11445" s="78">
        <v>0</v>
      </c>
      <c r="DF11445" s="78">
        <v>4.0978686806314689E-8</v>
      </c>
      <c r="DG11445" s="78">
        <v>4.0978686806314689E-8</v>
      </c>
    </row>
    <row r="11446" spans="98:111" x14ac:dyDescent="0.25">
      <c r="CT11446" s="78" t="s">
        <v>155</v>
      </c>
      <c r="CU11446" s="78" t="s">
        <v>494</v>
      </c>
      <c r="CV11446" s="78" t="s">
        <v>497</v>
      </c>
      <c r="CW11446" s="78">
        <v>2040</v>
      </c>
      <c r="CX11446" s="78">
        <v>0</v>
      </c>
      <c r="CY11446" s="78">
        <v>6.5028144709661584</v>
      </c>
      <c r="CZ11446" s="78">
        <v>0.81303636269325075</v>
      </c>
      <c r="DA11446" s="78">
        <v>3.6355267003060781</v>
      </c>
      <c r="DB11446" s="78">
        <v>2.054251407966218</v>
      </c>
      <c r="DC11446" s="78">
        <v>1.2773302386711416</v>
      </c>
      <c r="DD11446" s="78">
        <v>3.2081513116722638E-8</v>
      </c>
      <c r="DE11446" s="78">
        <v>0</v>
      </c>
      <c r="DF11446" s="78">
        <v>4.0978686806314689E-8</v>
      </c>
      <c r="DG11446" s="78">
        <v>4.0978686806314689E-8</v>
      </c>
    </row>
    <row r="11447" spans="98:111" x14ac:dyDescent="0.25">
      <c r="CT11447" s="78" t="s">
        <v>155</v>
      </c>
      <c r="CU11447" s="78" t="s">
        <v>494</v>
      </c>
      <c r="CV11447" s="78" t="s">
        <v>497</v>
      </c>
      <c r="CW11447" s="78">
        <v>2041</v>
      </c>
      <c r="CX11447" s="78">
        <v>0</v>
      </c>
      <c r="CY11447" s="78">
        <v>6.5028144709661584</v>
      </c>
      <c r="CZ11447" s="78">
        <v>0.81303636269325075</v>
      </c>
      <c r="DA11447" s="78">
        <v>3.6355267003060781</v>
      </c>
      <c r="DB11447" s="78">
        <v>2.054251407966218</v>
      </c>
      <c r="DC11447" s="78">
        <v>1.2773302386711416</v>
      </c>
      <c r="DD11447" s="78">
        <v>3.2081513116722638E-8</v>
      </c>
      <c r="DE11447" s="78">
        <v>0</v>
      </c>
      <c r="DF11447" s="78">
        <v>4.0978686806314689E-8</v>
      </c>
      <c r="DG11447" s="78">
        <v>4.0978686806314689E-8</v>
      </c>
    </row>
    <row r="11448" spans="98:111" x14ac:dyDescent="0.25">
      <c r="CT11448" s="78" t="s">
        <v>155</v>
      </c>
      <c r="CU11448" s="78" t="s">
        <v>494</v>
      </c>
      <c r="CV11448" s="78" t="s">
        <v>497</v>
      </c>
      <c r="CW11448" s="78">
        <v>2042</v>
      </c>
      <c r="CX11448" s="78">
        <v>0</v>
      </c>
      <c r="CY11448" s="78">
        <v>6.5028144709661584</v>
      </c>
      <c r="CZ11448" s="78">
        <v>0.81303636269325075</v>
      </c>
      <c r="DA11448" s="78">
        <v>3.6355267003060781</v>
      </c>
      <c r="DB11448" s="78">
        <v>2.054251407966218</v>
      </c>
      <c r="DC11448" s="78">
        <v>1.2773302386711416</v>
      </c>
      <c r="DD11448" s="78">
        <v>3.2081513116722638E-8</v>
      </c>
      <c r="DE11448" s="78">
        <v>0</v>
      </c>
      <c r="DF11448" s="78">
        <v>4.0978686806314689E-8</v>
      </c>
      <c r="DG11448" s="78">
        <v>4.0978686806314689E-8</v>
      </c>
    </row>
    <row r="11449" spans="98:111" x14ac:dyDescent="0.25">
      <c r="CT11449" s="78" t="s">
        <v>155</v>
      </c>
      <c r="CU11449" s="78" t="s">
        <v>494</v>
      </c>
      <c r="CV11449" s="78" t="s">
        <v>497</v>
      </c>
      <c r="CW11449" s="78">
        <v>2043</v>
      </c>
      <c r="CX11449" s="78">
        <v>0</v>
      </c>
      <c r="CY11449" s="78">
        <v>6.9209339048559384</v>
      </c>
      <c r="CZ11449" s="78">
        <v>0.84943606974469921</v>
      </c>
      <c r="DA11449" s="78">
        <v>3.863186873360942</v>
      </c>
      <c r="DB11449" s="78">
        <v>2.2083109617496852</v>
      </c>
      <c r="DC11449" s="78">
        <v>1.3731242227184155</v>
      </c>
      <c r="DD11449" s="78">
        <v>3.2081513116722638E-8</v>
      </c>
      <c r="DE11449" s="78">
        <v>0</v>
      </c>
      <c r="DF11449" s="78">
        <v>4.4051902762030423E-8</v>
      </c>
      <c r="DG11449" s="78">
        <v>4.4051902762030423E-8</v>
      </c>
    </row>
    <row r="11450" spans="98:111" x14ac:dyDescent="0.25">
      <c r="CT11450" s="78" t="s">
        <v>155</v>
      </c>
      <c r="CU11450" s="78" t="s">
        <v>494</v>
      </c>
      <c r="CV11450" s="78" t="s">
        <v>497</v>
      </c>
      <c r="CW11450" s="78">
        <v>2044</v>
      </c>
      <c r="CX11450" s="78">
        <v>0</v>
      </c>
      <c r="CY11450" s="78">
        <v>6.9209339048559384</v>
      </c>
      <c r="CZ11450" s="78">
        <v>0.84943606974469921</v>
      </c>
      <c r="DA11450" s="78">
        <v>3.863186873360942</v>
      </c>
      <c r="DB11450" s="78">
        <v>2.2083109617496852</v>
      </c>
      <c r="DC11450" s="78">
        <v>1.3731242227184155</v>
      </c>
      <c r="DD11450" s="78">
        <v>3.2081513116722638E-8</v>
      </c>
      <c r="DE11450" s="78">
        <v>0</v>
      </c>
      <c r="DF11450" s="78">
        <v>4.4051902762030423E-8</v>
      </c>
      <c r="DG11450" s="78">
        <v>4.4051902762030423E-8</v>
      </c>
    </row>
    <row r="11451" spans="98:111" x14ac:dyDescent="0.25">
      <c r="CT11451" s="78" t="s">
        <v>155</v>
      </c>
      <c r="CU11451" s="78" t="s">
        <v>494</v>
      </c>
      <c r="CV11451" s="78" t="s">
        <v>497</v>
      </c>
      <c r="CW11451" s="78">
        <v>2045</v>
      </c>
      <c r="CX11451" s="78">
        <v>0</v>
      </c>
      <c r="CY11451" s="78">
        <v>6.9209339048559384</v>
      </c>
      <c r="CZ11451" s="78">
        <v>0.84943606974469921</v>
      </c>
      <c r="DA11451" s="78">
        <v>3.863186873360942</v>
      </c>
      <c r="DB11451" s="78">
        <v>2.2083109617496852</v>
      </c>
      <c r="DC11451" s="78">
        <v>1.3731242227184155</v>
      </c>
      <c r="DD11451" s="78">
        <v>3.2081513116722638E-8</v>
      </c>
      <c r="DE11451" s="78">
        <v>0</v>
      </c>
      <c r="DF11451" s="78">
        <v>4.4051902762030423E-8</v>
      </c>
      <c r="DG11451" s="78">
        <v>4.4051902762030423E-8</v>
      </c>
    </row>
    <row r="11452" spans="98:111" x14ac:dyDescent="0.25">
      <c r="CT11452" s="78" t="s">
        <v>155</v>
      </c>
      <c r="CU11452" s="78" t="s">
        <v>494</v>
      </c>
      <c r="CV11452" s="78" t="s">
        <v>497</v>
      </c>
      <c r="CW11452" s="78">
        <v>2046</v>
      </c>
      <c r="CX11452" s="78">
        <v>0</v>
      </c>
      <c r="CY11452" s="78">
        <v>6.9209339048559384</v>
      </c>
      <c r="CZ11452" s="78">
        <v>0.84943606974469921</v>
      </c>
      <c r="DA11452" s="78">
        <v>3.863186873360942</v>
      </c>
      <c r="DB11452" s="78">
        <v>2.2083109617496852</v>
      </c>
      <c r="DC11452" s="78">
        <v>1.3731242227184155</v>
      </c>
      <c r="DD11452" s="78">
        <v>3.2081513116722638E-8</v>
      </c>
      <c r="DE11452" s="78">
        <v>0</v>
      </c>
      <c r="DF11452" s="78">
        <v>4.4051902762030423E-8</v>
      </c>
      <c r="DG11452" s="78">
        <v>4.4051902762030423E-8</v>
      </c>
    </row>
    <row r="11453" spans="98:111" x14ac:dyDescent="0.25">
      <c r="CT11453" s="78" t="s">
        <v>155</v>
      </c>
      <c r="CU11453" s="78" t="s">
        <v>494</v>
      </c>
      <c r="CV11453" s="78" t="s">
        <v>497</v>
      </c>
      <c r="CW11453" s="78">
        <v>2047</v>
      </c>
      <c r="CX11453" s="78">
        <v>0</v>
      </c>
      <c r="CY11453" s="78">
        <v>6.9209339048559384</v>
      </c>
      <c r="CZ11453" s="78">
        <v>0.84943606974469921</v>
      </c>
      <c r="DA11453" s="78">
        <v>3.863186873360942</v>
      </c>
      <c r="DB11453" s="78">
        <v>2.2083109617496852</v>
      </c>
      <c r="DC11453" s="78">
        <v>1.3731242227184155</v>
      </c>
      <c r="DD11453" s="78">
        <v>3.2081513116722638E-8</v>
      </c>
      <c r="DE11453" s="78">
        <v>0</v>
      </c>
      <c r="DF11453" s="78">
        <v>4.4051902762030423E-8</v>
      </c>
      <c r="DG11453" s="78">
        <v>4.4051902762030423E-8</v>
      </c>
    </row>
    <row r="11454" spans="98:111" x14ac:dyDescent="0.25">
      <c r="CT11454" s="78" t="s">
        <v>155</v>
      </c>
      <c r="CU11454" s="78" t="s">
        <v>494</v>
      </c>
      <c r="CV11454" s="78" t="s">
        <v>497</v>
      </c>
      <c r="CW11454" s="78">
        <v>2048</v>
      </c>
      <c r="CX11454" s="78">
        <v>0</v>
      </c>
      <c r="CY11454" s="78">
        <v>7.3713487866952532</v>
      </c>
      <c r="CZ11454" s="78">
        <v>0.88758656625879073</v>
      </c>
      <c r="DA11454" s="78">
        <v>4.1074699954717628</v>
      </c>
      <c r="DB11454" s="78">
        <v>2.3762922249647001</v>
      </c>
      <c r="DC11454" s="78">
        <v>1.4775747034154905</v>
      </c>
      <c r="DD11454" s="78">
        <v>3.2081513116722638E-8</v>
      </c>
      <c r="DE11454" s="78">
        <v>0</v>
      </c>
      <c r="DF11454" s="78">
        <v>4.7402832228561621E-8</v>
      </c>
      <c r="DG11454" s="78">
        <v>4.7402832228561621E-8</v>
      </c>
    </row>
    <row r="11455" spans="98:111" x14ac:dyDescent="0.25">
      <c r="CT11455" s="78" t="s">
        <v>155</v>
      </c>
      <c r="CU11455" s="78" t="s">
        <v>494</v>
      </c>
      <c r="CV11455" s="78" t="s">
        <v>497</v>
      </c>
      <c r="CW11455" s="78">
        <v>2049</v>
      </c>
      <c r="CX11455" s="78">
        <v>0</v>
      </c>
      <c r="CY11455" s="78">
        <v>7.3713487866952532</v>
      </c>
      <c r="CZ11455" s="78">
        <v>0.88758656625879073</v>
      </c>
      <c r="DA11455" s="78">
        <v>4.1074699954717628</v>
      </c>
      <c r="DB11455" s="78">
        <v>2.3762922249647001</v>
      </c>
      <c r="DC11455" s="78">
        <v>1.4775747034154905</v>
      </c>
      <c r="DD11455" s="78">
        <v>3.2081513116722638E-8</v>
      </c>
      <c r="DE11455" s="78">
        <v>0</v>
      </c>
      <c r="DF11455" s="78">
        <v>4.7402832228561621E-8</v>
      </c>
      <c r="DG11455" s="78">
        <v>4.7402832228561621E-8</v>
      </c>
    </row>
    <row r="11456" spans="98:111" x14ac:dyDescent="0.25">
      <c r="CT11456" s="78" t="s">
        <v>155</v>
      </c>
      <c r="CU11456" s="78" t="s">
        <v>494</v>
      </c>
      <c r="CV11456" s="78" t="s">
        <v>497</v>
      </c>
      <c r="CW11456" s="78">
        <v>2050</v>
      </c>
      <c r="CX11456" s="78">
        <v>0</v>
      </c>
      <c r="CY11456" s="78">
        <v>7.3713487866952532</v>
      </c>
      <c r="CZ11456" s="78">
        <v>0.88758656625879073</v>
      </c>
      <c r="DA11456" s="78">
        <v>4.1074699954717628</v>
      </c>
      <c r="DB11456" s="78">
        <v>2.3762922249647001</v>
      </c>
      <c r="DC11456" s="78">
        <v>1.4775747034154905</v>
      </c>
      <c r="DD11456" s="78">
        <v>3.2081513116722638E-8</v>
      </c>
      <c r="DE11456" s="78">
        <v>0</v>
      </c>
      <c r="DF11456" s="78">
        <v>4.7402832228561621E-8</v>
      </c>
      <c r="DG11456" s="78">
        <v>4.7402832228561621E-8</v>
      </c>
    </row>
    <row r="11457" spans="98:111" x14ac:dyDescent="0.25">
      <c r="CT11457" s="78" t="s">
        <v>155</v>
      </c>
      <c r="CU11457" s="78" t="s">
        <v>494</v>
      </c>
      <c r="CV11457" s="78" t="s">
        <v>497</v>
      </c>
      <c r="CW11457" s="78">
        <v>2051</v>
      </c>
      <c r="CX11457" s="78">
        <v>0</v>
      </c>
      <c r="CY11457" s="78">
        <v>7.3713487866952532</v>
      </c>
      <c r="CZ11457" s="78">
        <v>0.88758656625879073</v>
      </c>
      <c r="DA11457" s="78">
        <v>4.1074699954717628</v>
      </c>
      <c r="DB11457" s="78">
        <v>2.3762922249647001</v>
      </c>
      <c r="DC11457" s="78">
        <v>1.4775747034154905</v>
      </c>
      <c r="DD11457" s="78">
        <v>3.2081513116722638E-8</v>
      </c>
      <c r="DE11457" s="78">
        <v>0</v>
      </c>
      <c r="DF11457" s="78">
        <v>4.7402832228561621E-8</v>
      </c>
      <c r="DG11457" s="78">
        <v>4.7402832228561621E-8</v>
      </c>
    </row>
    <row r="11458" spans="98:111" x14ac:dyDescent="0.25">
      <c r="CT11458" s="78" t="s">
        <v>155</v>
      </c>
      <c r="CU11458" s="78" t="s">
        <v>494</v>
      </c>
      <c r="CV11458" s="78" t="s">
        <v>497</v>
      </c>
      <c r="CW11458" s="78">
        <v>2052</v>
      </c>
      <c r="CX11458" s="78">
        <v>0</v>
      </c>
      <c r="CY11458" s="78">
        <v>7.3713487866952532</v>
      </c>
      <c r="CZ11458" s="78">
        <v>0.88758656625879073</v>
      </c>
      <c r="DA11458" s="78">
        <v>4.1074699954717628</v>
      </c>
      <c r="DB11458" s="78">
        <v>2.3762922249647001</v>
      </c>
      <c r="DC11458" s="78">
        <v>1.4775747034154905</v>
      </c>
      <c r="DD11458" s="78">
        <v>3.2081513116722638E-8</v>
      </c>
      <c r="DE11458" s="78">
        <v>0</v>
      </c>
      <c r="DF11458" s="78">
        <v>4.7402832228561621E-8</v>
      </c>
      <c r="DG11458" s="78">
        <v>4.7402832228561621E-8</v>
      </c>
    </row>
    <row r="11459" spans="98:111" x14ac:dyDescent="0.25">
      <c r="CT11459" s="78" t="s">
        <v>155</v>
      </c>
      <c r="CU11459" s="78" t="s">
        <v>494</v>
      </c>
      <c r="CV11459" s="78" t="s">
        <v>497</v>
      </c>
      <c r="CW11459" s="78">
        <v>2053</v>
      </c>
      <c r="CX11459" s="78">
        <v>0</v>
      </c>
      <c r="CY11459" s="78">
        <v>7.8503183129834113</v>
      </c>
      <c r="CZ11459" s="78">
        <v>0.92702061128592339</v>
      </c>
      <c r="DA11459" s="78">
        <v>4.3664358481001591</v>
      </c>
      <c r="DB11459" s="78">
        <v>2.5568618535967191</v>
      </c>
      <c r="DC11459" s="78">
        <v>1.5898526095874741</v>
      </c>
      <c r="DD11459" s="78">
        <v>3.2081513116722638E-8</v>
      </c>
      <c r="DE11459" s="78">
        <v>0</v>
      </c>
      <c r="DF11459" s="78">
        <v>5.1004877348136268E-8</v>
      </c>
      <c r="DG11459" s="78">
        <v>5.1004877348136268E-8</v>
      </c>
    </row>
    <row r="11460" spans="98:111" x14ac:dyDescent="0.25">
      <c r="CT11460" s="78" t="s">
        <v>155</v>
      </c>
      <c r="CU11460" s="78" t="s">
        <v>494</v>
      </c>
      <c r="CV11460" s="78" t="s">
        <v>497</v>
      </c>
      <c r="CW11460" s="78">
        <v>2054</v>
      </c>
      <c r="CX11460" s="78">
        <v>0</v>
      </c>
      <c r="CY11460" s="78">
        <v>7.8503183129834113</v>
      </c>
      <c r="CZ11460" s="78">
        <v>0.92702061128592339</v>
      </c>
      <c r="DA11460" s="78">
        <v>4.3664358481001591</v>
      </c>
      <c r="DB11460" s="78">
        <v>2.5568618535967191</v>
      </c>
      <c r="DC11460" s="78">
        <v>1.5898526095874741</v>
      </c>
      <c r="DD11460" s="78">
        <v>3.2081513116722638E-8</v>
      </c>
      <c r="DE11460" s="78">
        <v>0</v>
      </c>
      <c r="DF11460" s="78">
        <v>5.1004877348136268E-8</v>
      </c>
      <c r="DG11460" s="78">
        <v>5.1004877348136268E-8</v>
      </c>
    </row>
    <row r="11461" spans="98:111" x14ac:dyDescent="0.25">
      <c r="CT11461" s="78" t="s">
        <v>155</v>
      </c>
      <c r="CU11461" s="78" t="s">
        <v>494</v>
      </c>
      <c r="CV11461" s="78" t="s">
        <v>497</v>
      </c>
      <c r="CW11461" s="78">
        <v>2055</v>
      </c>
      <c r="CX11461" s="78">
        <v>0</v>
      </c>
      <c r="CY11461" s="78">
        <v>7.8503183129834113</v>
      </c>
      <c r="CZ11461" s="78">
        <v>0.92702061128592339</v>
      </c>
      <c r="DA11461" s="78">
        <v>4.3664358481001591</v>
      </c>
      <c r="DB11461" s="78">
        <v>2.5568618535967191</v>
      </c>
      <c r="DC11461" s="78">
        <v>1.5898526095874741</v>
      </c>
      <c r="DD11461" s="78">
        <v>3.2081513116722638E-8</v>
      </c>
      <c r="DE11461" s="78">
        <v>0</v>
      </c>
      <c r="DF11461" s="78">
        <v>5.1004877348136268E-8</v>
      </c>
      <c r="DG11461" s="78">
        <v>5.1004877348136268E-8</v>
      </c>
    </row>
    <row r="11462" spans="98:111" x14ac:dyDescent="0.25">
      <c r="CT11462" s="78" t="s">
        <v>155</v>
      </c>
      <c r="CU11462" s="78" t="s">
        <v>494</v>
      </c>
      <c r="CV11462" s="78" t="s">
        <v>498</v>
      </c>
      <c r="CW11462" s="78">
        <v>2026</v>
      </c>
      <c r="CX11462" s="78">
        <v>0</v>
      </c>
      <c r="CY11462" s="78">
        <v>8.0408269036975663E-2</v>
      </c>
      <c r="CZ11462" s="78">
        <v>3.7590224611385149E-2</v>
      </c>
      <c r="DA11462" s="78">
        <v>1.6314334115687451E-3</v>
      </c>
      <c r="DB11462" s="78">
        <v>4.1186611014015301E-2</v>
      </c>
      <c r="DC11462" s="78">
        <v>2.5609768829937089E-2</v>
      </c>
      <c r="DD11462" s="78">
        <v>3.3172284566020889E-6</v>
      </c>
      <c r="DE11462" s="78">
        <v>0</v>
      </c>
      <c r="DF11462" s="78">
        <v>8.4953453929668497E-8</v>
      </c>
      <c r="DG11462" s="78">
        <v>8.4953453929668497E-8</v>
      </c>
    </row>
    <row r="11463" spans="98:111" x14ac:dyDescent="0.25">
      <c r="CT11463" s="78" t="s">
        <v>155</v>
      </c>
      <c r="CU11463" s="78" t="s">
        <v>494</v>
      </c>
      <c r="CV11463" s="78" t="s">
        <v>498</v>
      </c>
      <c r="CW11463" s="78">
        <v>2027</v>
      </c>
      <c r="CX11463" s="78">
        <v>0</v>
      </c>
      <c r="CY11463" s="78">
        <v>8.0408269036975663E-2</v>
      </c>
      <c r="CZ11463" s="78">
        <v>3.7590224611385149E-2</v>
      </c>
      <c r="DA11463" s="78">
        <v>1.6314334115687451E-3</v>
      </c>
      <c r="DB11463" s="78">
        <v>4.1186611014015301E-2</v>
      </c>
      <c r="DC11463" s="78">
        <v>2.5609768829937089E-2</v>
      </c>
      <c r="DD11463" s="78">
        <v>3.3172284566020889E-6</v>
      </c>
      <c r="DE11463" s="78">
        <v>0</v>
      </c>
      <c r="DF11463" s="78">
        <v>8.4953453929668497E-8</v>
      </c>
      <c r="DG11463" s="78">
        <v>8.4953453929668497E-8</v>
      </c>
    </row>
    <row r="11464" spans="98:111" x14ac:dyDescent="0.25">
      <c r="CT11464" s="78" t="s">
        <v>155</v>
      </c>
      <c r="CU11464" s="78" t="s">
        <v>494</v>
      </c>
      <c r="CV11464" s="78" t="s">
        <v>498</v>
      </c>
      <c r="CW11464" s="78">
        <v>2028</v>
      </c>
      <c r="CX11464" s="78">
        <v>0</v>
      </c>
      <c r="CY11464" s="78">
        <v>8.3606377745127997E-2</v>
      </c>
      <c r="CZ11464" s="78">
        <v>3.9055083184884029E-2</v>
      </c>
      <c r="DA11464" s="78">
        <v>1.6949971741064571E-3</v>
      </c>
      <c r="DB11464" s="78">
        <v>4.2856297386134133E-2</v>
      </c>
      <c r="DC11464" s="78">
        <v>2.6647977144622387E-2</v>
      </c>
      <c r="DD11464" s="78">
        <v>3.3172284566020889E-6</v>
      </c>
      <c r="DE11464" s="78">
        <v>0</v>
      </c>
      <c r="DF11464" s="78">
        <v>8.8397428095023463E-8</v>
      </c>
      <c r="DG11464" s="78">
        <v>8.8397428095023463E-8</v>
      </c>
    </row>
    <row r="11465" spans="98:111" x14ac:dyDescent="0.25">
      <c r="CT11465" s="78" t="s">
        <v>155</v>
      </c>
      <c r="CU11465" s="78" t="s">
        <v>494</v>
      </c>
      <c r="CV11465" s="78" t="s">
        <v>498</v>
      </c>
      <c r="CW11465" s="78">
        <v>2029</v>
      </c>
      <c r="CX11465" s="78">
        <v>0</v>
      </c>
      <c r="CY11465" s="78">
        <v>8.3606377745127997E-2</v>
      </c>
      <c r="CZ11465" s="78">
        <v>3.9055083184884029E-2</v>
      </c>
      <c r="DA11465" s="78">
        <v>1.6949971741064571E-3</v>
      </c>
      <c r="DB11465" s="78">
        <v>4.2856297386134133E-2</v>
      </c>
      <c r="DC11465" s="78">
        <v>2.6647977144622387E-2</v>
      </c>
      <c r="DD11465" s="78">
        <v>3.3172284566020889E-6</v>
      </c>
      <c r="DE11465" s="78">
        <v>0</v>
      </c>
      <c r="DF11465" s="78">
        <v>8.8397428095023463E-8</v>
      </c>
      <c r="DG11465" s="78">
        <v>8.8397428095023463E-8</v>
      </c>
    </row>
    <row r="11466" spans="98:111" x14ac:dyDescent="0.25">
      <c r="CT11466" s="78" t="s">
        <v>155</v>
      </c>
      <c r="CU11466" s="78" t="s">
        <v>494</v>
      </c>
      <c r="CV11466" s="78" t="s">
        <v>498</v>
      </c>
      <c r="CW11466" s="78">
        <v>2030</v>
      </c>
      <c r="CX11466" s="78">
        <v>0</v>
      </c>
      <c r="CY11466" s="78">
        <v>8.3606377745127997E-2</v>
      </c>
      <c r="CZ11466" s="78">
        <v>3.9055083184884029E-2</v>
      </c>
      <c r="DA11466" s="78">
        <v>1.6949971741064571E-3</v>
      </c>
      <c r="DB11466" s="78">
        <v>4.2856297386134133E-2</v>
      </c>
      <c r="DC11466" s="78">
        <v>2.6647977144622387E-2</v>
      </c>
      <c r="DD11466" s="78">
        <v>3.3172284566020889E-6</v>
      </c>
      <c r="DE11466" s="78">
        <v>0</v>
      </c>
      <c r="DF11466" s="78">
        <v>8.8397428095023463E-8</v>
      </c>
      <c r="DG11466" s="78">
        <v>8.8397428095023463E-8</v>
      </c>
    </row>
    <row r="11467" spans="98:111" x14ac:dyDescent="0.25">
      <c r="CT11467" s="78" t="s">
        <v>155</v>
      </c>
      <c r="CU11467" s="78" t="s">
        <v>494</v>
      </c>
      <c r="CV11467" s="78" t="s">
        <v>498</v>
      </c>
      <c r="CW11467" s="78">
        <v>2031</v>
      </c>
      <c r="CX11467" s="78">
        <v>0</v>
      </c>
      <c r="CY11467" s="78">
        <v>8.3606377745127997E-2</v>
      </c>
      <c r="CZ11467" s="78">
        <v>3.9055083184884029E-2</v>
      </c>
      <c r="DA11467" s="78">
        <v>1.6949971741064571E-3</v>
      </c>
      <c r="DB11467" s="78">
        <v>4.2856297386134133E-2</v>
      </c>
      <c r="DC11467" s="78">
        <v>2.6647977144622387E-2</v>
      </c>
      <c r="DD11467" s="78">
        <v>3.3172284566020889E-6</v>
      </c>
      <c r="DE11467" s="78">
        <v>0</v>
      </c>
      <c r="DF11467" s="78">
        <v>8.8397428095023463E-8</v>
      </c>
      <c r="DG11467" s="78">
        <v>8.8397428095023463E-8</v>
      </c>
    </row>
    <row r="11468" spans="98:111" x14ac:dyDescent="0.25">
      <c r="CT11468" s="78" t="s">
        <v>155</v>
      </c>
      <c r="CU11468" s="78" t="s">
        <v>494</v>
      </c>
      <c r="CV11468" s="78" t="s">
        <v>498</v>
      </c>
      <c r="CW11468" s="78">
        <v>2032</v>
      </c>
      <c r="CX11468" s="78">
        <v>0</v>
      </c>
      <c r="CY11468" s="78">
        <v>8.3606377745127997E-2</v>
      </c>
      <c r="CZ11468" s="78">
        <v>3.9055083184884029E-2</v>
      </c>
      <c r="DA11468" s="78">
        <v>1.6949971741064571E-3</v>
      </c>
      <c r="DB11468" s="78">
        <v>4.2856297386134133E-2</v>
      </c>
      <c r="DC11468" s="78">
        <v>2.6647977144622387E-2</v>
      </c>
      <c r="DD11468" s="78">
        <v>3.3172284566020889E-6</v>
      </c>
      <c r="DE11468" s="78">
        <v>0</v>
      </c>
      <c r="DF11468" s="78">
        <v>8.8397428095023463E-8</v>
      </c>
      <c r="DG11468" s="78">
        <v>8.8397428095023463E-8</v>
      </c>
    </row>
    <row r="11469" spans="98:111" x14ac:dyDescent="0.25">
      <c r="CT11469" s="78" t="s">
        <v>155</v>
      </c>
      <c r="CU11469" s="78" t="s">
        <v>494</v>
      </c>
      <c r="CV11469" s="78" t="s">
        <v>498</v>
      </c>
      <c r="CW11469" s="78">
        <v>2033</v>
      </c>
      <c r="CX11469" s="78">
        <v>0</v>
      </c>
      <c r="CY11469" s="78">
        <v>8.7210996863308354E-2</v>
      </c>
      <c r="CZ11469" s="78">
        <v>4.0679066778681112E-2</v>
      </c>
      <c r="DA11469" s="78">
        <v>1.7654627707586301E-3</v>
      </c>
      <c r="DB11469" s="78">
        <v>4.4766467313861261E-2</v>
      </c>
      <c r="DC11469" s="78">
        <v>2.7835717749411227E-2</v>
      </c>
      <c r="DD11469" s="78">
        <v>3.3172284566020889E-6</v>
      </c>
      <c r="DE11469" s="78">
        <v>0</v>
      </c>
      <c r="DF11469" s="78">
        <v>9.2337435028290773E-8</v>
      </c>
      <c r="DG11469" s="78">
        <v>9.2337435028290773E-8</v>
      </c>
    </row>
    <row r="11470" spans="98:111" x14ac:dyDescent="0.25">
      <c r="CT11470" s="78" t="s">
        <v>155</v>
      </c>
      <c r="CU11470" s="78" t="s">
        <v>494</v>
      </c>
      <c r="CV11470" s="78" t="s">
        <v>498</v>
      </c>
      <c r="CW11470" s="78">
        <v>2034</v>
      </c>
      <c r="CX11470" s="78">
        <v>0</v>
      </c>
      <c r="CY11470" s="78">
        <v>8.7210996863308354E-2</v>
      </c>
      <c r="CZ11470" s="78">
        <v>4.0679066778681112E-2</v>
      </c>
      <c r="DA11470" s="78">
        <v>1.7654627707586301E-3</v>
      </c>
      <c r="DB11470" s="78">
        <v>4.4766467313861261E-2</v>
      </c>
      <c r="DC11470" s="78">
        <v>2.7835717749411227E-2</v>
      </c>
      <c r="DD11470" s="78">
        <v>3.3172284566020889E-6</v>
      </c>
      <c r="DE11470" s="78">
        <v>0</v>
      </c>
      <c r="DF11470" s="78">
        <v>9.2337435028290773E-8</v>
      </c>
      <c r="DG11470" s="78">
        <v>9.2337435028290773E-8</v>
      </c>
    </row>
    <row r="11471" spans="98:111" x14ac:dyDescent="0.25">
      <c r="CT11471" s="78" t="s">
        <v>155</v>
      </c>
      <c r="CU11471" s="78" t="s">
        <v>494</v>
      </c>
      <c r="CV11471" s="78" t="s">
        <v>498</v>
      </c>
      <c r="CW11471" s="78">
        <v>2035</v>
      </c>
      <c r="CX11471" s="78">
        <v>0</v>
      </c>
      <c r="CY11471" s="78">
        <v>8.7210996863308354E-2</v>
      </c>
      <c r="CZ11471" s="78">
        <v>4.0679066778681112E-2</v>
      </c>
      <c r="DA11471" s="78">
        <v>1.7654627707586301E-3</v>
      </c>
      <c r="DB11471" s="78">
        <v>4.4766467313861261E-2</v>
      </c>
      <c r="DC11471" s="78">
        <v>2.7835717749411227E-2</v>
      </c>
      <c r="DD11471" s="78">
        <v>3.3172284566020889E-6</v>
      </c>
      <c r="DE11471" s="78">
        <v>0</v>
      </c>
      <c r="DF11471" s="78">
        <v>9.2337435028290773E-8</v>
      </c>
      <c r="DG11471" s="78">
        <v>9.2337435028290773E-8</v>
      </c>
    </row>
    <row r="11472" spans="98:111" x14ac:dyDescent="0.25">
      <c r="CT11472" s="78" t="s">
        <v>155</v>
      </c>
      <c r="CU11472" s="78" t="s">
        <v>494</v>
      </c>
      <c r="CV11472" s="78" t="s">
        <v>498</v>
      </c>
      <c r="CW11472" s="78">
        <v>2036</v>
      </c>
      <c r="CX11472" s="78">
        <v>0</v>
      </c>
      <c r="CY11472" s="78">
        <v>8.7210996863308354E-2</v>
      </c>
      <c r="CZ11472" s="78">
        <v>4.0679066778681112E-2</v>
      </c>
      <c r="DA11472" s="78">
        <v>1.7654627707586301E-3</v>
      </c>
      <c r="DB11472" s="78">
        <v>4.4766467313861261E-2</v>
      </c>
      <c r="DC11472" s="78">
        <v>2.7835717749411227E-2</v>
      </c>
      <c r="DD11472" s="78">
        <v>3.3172284566020889E-6</v>
      </c>
      <c r="DE11472" s="78">
        <v>0</v>
      </c>
      <c r="DF11472" s="78">
        <v>9.2337435028290773E-8</v>
      </c>
      <c r="DG11472" s="78">
        <v>9.2337435028290773E-8</v>
      </c>
    </row>
    <row r="11473" spans="98:111" x14ac:dyDescent="0.25">
      <c r="CT11473" s="78" t="s">
        <v>155</v>
      </c>
      <c r="CU11473" s="78" t="s">
        <v>494</v>
      </c>
      <c r="CV11473" s="78" t="s">
        <v>498</v>
      </c>
      <c r="CW11473" s="78">
        <v>2037</v>
      </c>
      <c r="CX11473" s="78">
        <v>0</v>
      </c>
      <c r="CY11473" s="78">
        <v>8.7210996863308354E-2</v>
      </c>
      <c r="CZ11473" s="78">
        <v>4.0679066778681112E-2</v>
      </c>
      <c r="DA11473" s="78">
        <v>1.7654627707586301E-3</v>
      </c>
      <c r="DB11473" s="78">
        <v>4.4766467313861261E-2</v>
      </c>
      <c r="DC11473" s="78">
        <v>2.7835717749411227E-2</v>
      </c>
      <c r="DD11473" s="78">
        <v>3.3172284566020889E-6</v>
      </c>
      <c r="DE11473" s="78">
        <v>0</v>
      </c>
      <c r="DF11473" s="78">
        <v>9.2337435028290773E-8</v>
      </c>
      <c r="DG11473" s="78">
        <v>9.2337435028290773E-8</v>
      </c>
    </row>
    <row r="11474" spans="98:111" x14ac:dyDescent="0.25">
      <c r="CT11474" s="78" t="s">
        <v>155</v>
      </c>
      <c r="CU11474" s="78" t="s">
        <v>494</v>
      </c>
      <c r="CV11474" s="78" t="s">
        <v>498</v>
      </c>
      <c r="CW11474" s="78">
        <v>2038</v>
      </c>
      <c r="CX11474" s="78">
        <v>0</v>
      </c>
      <c r="CY11474" s="78">
        <v>9.1184159449946955E-2</v>
      </c>
      <c r="CZ11474" s="78">
        <v>4.2437523963859837E-2</v>
      </c>
      <c r="DA11474" s="78">
        <v>1.841759382412611E-3</v>
      </c>
      <c r="DB11474" s="78">
        <v>4.6904876103672742E-2</v>
      </c>
      <c r="DC11474" s="78">
        <v>2.9165376913461945E-2</v>
      </c>
      <c r="DD11474" s="78">
        <v>3.3172284566020889E-6</v>
      </c>
      <c r="DE11474" s="78">
        <v>0</v>
      </c>
      <c r="DF11474" s="78">
        <v>9.6748218244861565E-8</v>
      </c>
      <c r="DG11474" s="78">
        <v>9.6748218244861565E-8</v>
      </c>
    </row>
    <row r="11475" spans="98:111" x14ac:dyDescent="0.25">
      <c r="CT11475" s="78" t="s">
        <v>155</v>
      </c>
      <c r="CU11475" s="78" t="s">
        <v>494</v>
      </c>
      <c r="CV11475" s="78" t="s">
        <v>498</v>
      </c>
      <c r="CW11475" s="78">
        <v>2039</v>
      </c>
      <c r="CX11475" s="78">
        <v>0</v>
      </c>
      <c r="CY11475" s="78">
        <v>9.1184159449946955E-2</v>
      </c>
      <c r="CZ11475" s="78">
        <v>4.2437523963859837E-2</v>
      </c>
      <c r="DA11475" s="78">
        <v>1.841759382412611E-3</v>
      </c>
      <c r="DB11475" s="78">
        <v>4.6904876103672742E-2</v>
      </c>
      <c r="DC11475" s="78">
        <v>2.9165376913461945E-2</v>
      </c>
      <c r="DD11475" s="78">
        <v>3.3172284566020889E-6</v>
      </c>
      <c r="DE11475" s="78">
        <v>0</v>
      </c>
      <c r="DF11475" s="78">
        <v>9.6748218244861565E-8</v>
      </c>
      <c r="DG11475" s="78">
        <v>9.6748218244861565E-8</v>
      </c>
    </row>
    <row r="11476" spans="98:111" x14ac:dyDescent="0.25">
      <c r="CT11476" s="78" t="s">
        <v>155</v>
      </c>
      <c r="CU11476" s="78" t="s">
        <v>494</v>
      </c>
      <c r="CV11476" s="78" t="s">
        <v>498</v>
      </c>
      <c r="CW11476" s="78">
        <v>2040</v>
      </c>
      <c r="CX11476" s="78">
        <v>0</v>
      </c>
      <c r="CY11476" s="78">
        <v>9.1184159449946955E-2</v>
      </c>
      <c r="CZ11476" s="78">
        <v>4.2437523963859837E-2</v>
      </c>
      <c r="DA11476" s="78">
        <v>1.841759382412611E-3</v>
      </c>
      <c r="DB11476" s="78">
        <v>4.6904876103672742E-2</v>
      </c>
      <c r="DC11476" s="78">
        <v>2.9165376913461945E-2</v>
      </c>
      <c r="DD11476" s="78">
        <v>3.3172284566020889E-6</v>
      </c>
      <c r="DE11476" s="78">
        <v>0</v>
      </c>
      <c r="DF11476" s="78">
        <v>9.6748218244861565E-8</v>
      </c>
      <c r="DG11476" s="78">
        <v>9.6748218244861565E-8</v>
      </c>
    </row>
    <row r="11477" spans="98:111" x14ac:dyDescent="0.25">
      <c r="CT11477" s="78" t="s">
        <v>155</v>
      </c>
      <c r="CU11477" s="78" t="s">
        <v>494</v>
      </c>
      <c r="CV11477" s="78" t="s">
        <v>498</v>
      </c>
      <c r="CW11477" s="78">
        <v>2041</v>
      </c>
      <c r="CX11477" s="78">
        <v>0</v>
      </c>
      <c r="CY11477" s="78">
        <v>9.1184159449946955E-2</v>
      </c>
      <c r="CZ11477" s="78">
        <v>4.2437523963859837E-2</v>
      </c>
      <c r="DA11477" s="78">
        <v>1.841759382412611E-3</v>
      </c>
      <c r="DB11477" s="78">
        <v>4.6904876103672742E-2</v>
      </c>
      <c r="DC11477" s="78">
        <v>2.9165376913461945E-2</v>
      </c>
      <c r="DD11477" s="78">
        <v>3.3172284566020889E-6</v>
      </c>
      <c r="DE11477" s="78">
        <v>0</v>
      </c>
      <c r="DF11477" s="78">
        <v>9.6748218244861565E-8</v>
      </c>
      <c r="DG11477" s="78">
        <v>9.6748218244861565E-8</v>
      </c>
    </row>
    <row r="11478" spans="98:111" x14ac:dyDescent="0.25">
      <c r="CT11478" s="78" t="s">
        <v>155</v>
      </c>
      <c r="CU11478" s="78" t="s">
        <v>494</v>
      </c>
      <c r="CV11478" s="78" t="s">
        <v>498</v>
      </c>
      <c r="CW11478" s="78">
        <v>2042</v>
      </c>
      <c r="CX11478" s="78">
        <v>0</v>
      </c>
      <c r="CY11478" s="78">
        <v>9.1184159449946955E-2</v>
      </c>
      <c r="CZ11478" s="78">
        <v>4.2437523963859837E-2</v>
      </c>
      <c r="DA11478" s="78">
        <v>1.841759382412611E-3</v>
      </c>
      <c r="DB11478" s="78">
        <v>4.6904876103672742E-2</v>
      </c>
      <c r="DC11478" s="78">
        <v>2.9165376913461945E-2</v>
      </c>
      <c r="DD11478" s="78">
        <v>3.3172284566020889E-6</v>
      </c>
      <c r="DE11478" s="78">
        <v>0</v>
      </c>
      <c r="DF11478" s="78">
        <v>9.6748218244861565E-8</v>
      </c>
      <c r="DG11478" s="78">
        <v>9.6748218244861565E-8</v>
      </c>
    </row>
    <row r="11479" spans="98:111" x14ac:dyDescent="0.25">
      <c r="CT11479" s="78" t="s">
        <v>155</v>
      </c>
      <c r="CU11479" s="78" t="s">
        <v>494</v>
      </c>
      <c r="CV11479" s="78" t="s">
        <v>498</v>
      </c>
      <c r="CW11479" s="78">
        <v>2043</v>
      </c>
      <c r="CX11479" s="78">
        <v>0</v>
      </c>
      <c r="CY11479" s="78">
        <v>9.5485653842638282E-2</v>
      </c>
      <c r="CZ11479" s="78">
        <v>4.4305976361133877E-2</v>
      </c>
      <c r="DA11479" s="78">
        <v>1.9228236886888971E-3</v>
      </c>
      <c r="DB11479" s="78">
        <v>4.9256853792815268E-2</v>
      </c>
      <c r="DC11479" s="78">
        <v>3.0627832877406464E-2</v>
      </c>
      <c r="DD11479" s="78">
        <v>3.3172284566020889E-6</v>
      </c>
      <c r="DE11479" s="78">
        <v>0</v>
      </c>
      <c r="DF11479" s="78">
        <v>1.0159951878498575E-7</v>
      </c>
      <c r="DG11479" s="78">
        <v>1.0159951878498575E-7</v>
      </c>
    </row>
    <row r="11480" spans="98:111" x14ac:dyDescent="0.25">
      <c r="CT11480" s="78" t="s">
        <v>155</v>
      </c>
      <c r="CU11480" s="78" t="s">
        <v>494</v>
      </c>
      <c r="CV11480" s="78" t="s">
        <v>498</v>
      </c>
      <c r="CW11480" s="78">
        <v>2044</v>
      </c>
      <c r="CX11480" s="78">
        <v>0</v>
      </c>
      <c r="CY11480" s="78">
        <v>9.5485653842638282E-2</v>
      </c>
      <c r="CZ11480" s="78">
        <v>4.4305976361133877E-2</v>
      </c>
      <c r="DA11480" s="78">
        <v>1.9228236886888971E-3</v>
      </c>
      <c r="DB11480" s="78">
        <v>4.9256853792815268E-2</v>
      </c>
      <c r="DC11480" s="78">
        <v>3.0627832877406464E-2</v>
      </c>
      <c r="DD11480" s="78">
        <v>3.3172284566020889E-6</v>
      </c>
      <c r="DE11480" s="78">
        <v>0</v>
      </c>
      <c r="DF11480" s="78">
        <v>1.0159951878498575E-7</v>
      </c>
      <c r="DG11480" s="78">
        <v>1.0159951878498575E-7</v>
      </c>
    </row>
    <row r="11481" spans="98:111" x14ac:dyDescent="0.25">
      <c r="CT11481" s="78" t="s">
        <v>155</v>
      </c>
      <c r="CU11481" s="78" t="s">
        <v>494</v>
      </c>
      <c r="CV11481" s="78" t="s">
        <v>498</v>
      </c>
      <c r="CW11481" s="78">
        <v>2045</v>
      </c>
      <c r="CX11481" s="78">
        <v>0</v>
      </c>
      <c r="CY11481" s="78">
        <v>9.5485653842638282E-2</v>
      </c>
      <c r="CZ11481" s="78">
        <v>4.4305976361133877E-2</v>
      </c>
      <c r="DA11481" s="78">
        <v>1.9228236886888971E-3</v>
      </c>
      <c r="DB11481" s="78">
        <v>4.9256853792815268E-2</v>
      </c>
      <c r="DC11481" s="78">
        <v>3.0627832877406464E-2</v>
      </c>
      <c r="DD11481" s="78">
        <v>3.3172284566020889E-6</v>
      </c>
      <c r="DE11481" s="78">
        <v>0</v>
      </c>
      <c r="DF11481" s="78">
        <v>1.0159951878498575E-7</v>
      </c>
      <c r="DG11481" s="78">
        <v>1.0159951878498575E-7</v>
      </c>
    </row>
    <row r="11482" spans="98:111" x14ac:dyDescent="0.25">
      <c r="CT11482" s="78" t="s">
        <v>155</v>
      </c>
      <c r="CU11482" s="78" t="s">
        <v>494</v>
      </c>
      <c r="CV11482" s="78" t="s">
        <v>498</v>
      </c>
      <c r="CW11482" s="78">
        <v>2046</v>
      </c>
      <c r="CX11482" s="78">
        <v>0</v>
      </c>
      <c r="CY11482" s="78">
        <v>9.5485653842638282E-2</v>
      </c>
      <c r="CZ11482" s="78">
        <v>4.4305976361133877E-2</v>
      </c>
      <c r="DA11482" s="78">
        <v>1.9228236886888971E-3</v>
      </c>
      <c r="DB11482" s="78">
        <v>4.9256853792815268E-2</v>
      </c>
      <c r="DC11482" s="78">
        <v>3.0627832877406464E-2</v>
      </c>
      <c r="DD11482" s="78">
        <v>3.3172284566020889E-6</v>
      </c>
      <c r="DE11482" s="78">
        <v>0</v>
      </c>
      <c r="DF11482" s="78">
        <v>1.0159951878498575E-7</v>
      </c>
      <c r="DG11482" s="78">
        <v>1.0159951878498575E-7</v>
      </c>
    </row>
    <row r="11483" spans="98:111" x14ac:dyDescent="0.25">
      <c r="CT11483" s="78" t="s">
        <v>155</v>
      </c>
      <c r="CU11483" s="78" t="s">
        <v>494</v>
      </c>
      <c r="CV11483" s="78" t="s">
        <v>498</v>
      </c>
      <c r="CW11483" s="78">
        <v>2047</v>
      </c>
      <c r="CX11483" s="78">
        <v>0</v>
      </c>
      <c r="CY11483" s="78">
        <v>9.5485653842638282E-2</v>
      </c>
      <c r="CZ11483" s="78">
        <v>4.4305976361133877E-2</v>
      </c>
      <c r="DA11483" s="78">
        <v>1.9228236886888971E-3</v>
      </c>
      <c r="DB11483" s="78">
        <v>4.9256853792815268E-2</v>
      </c>
      <c r="DC11483" s="78">
        <v>3.0627832877406464E-2</v>
      </c>
      <c r="DD11483" s="78">
        <v>3.3172284566020889E-6</v>
      </c>
      <c r="DE11483" s="78">
        <v>0</v>
      </c>
      <c r="DF11483" s="78">
        <v>1.0159951878498575E-7</v>
      </c>
      <c r="DG11483" s="78">
        <v>1.0159951878498575E-7</v>
      </c>
    </row>
    <row r="11484" spans="98:111" x14ac:dyDescent="0.25">
      <c r="CT11484" s="78" t="s">
        <v>155</v>
      </c>
      <c r="CU11484" s="78" t="s">
        <v>494</v>
      </c>
      <c r="CV11484" s="78" t="s">
        <v>498</v>
      </c>
      <c r="CW11484" s="78">
        <v>2048</v>
      </c>
      <c r="CX11484" s="78">
        <v>0</v>
      </c>
      <c r="CY11484" s="78">
        <v>0.1000716957393574</v>
      </c>
      <c r="CZ11484" s="78">
        <v>4.625984057566529E-2</v>
      </c>
      <c r="DA11484" s="78">
        <v>2.0075878699679301E-3</v>
      </c>
      <c r="DB11484" s="78">
        <v>5.1804267293719862E-2</v>
      </c>
      <c r="DC11484" s="78">
        <v>3.2211810516407341E-2</v>
      </c>
      <c r="DD11484" s="78">
        <v>3.3172284566020889E-6</v>
      </c>
      <c r="DE11484" s="78">
        <v>0</v>
      </c>
      <c r="DF11484" s="78">
        <v>1.0685393448370086E-7</v>
      </c>
      <c r="DG11484" s="78">
        <v>1.0685393448370086E-7</v>
      </c>
    </row>
    <row r="11485" spans="98:111" x14ac:dyDescent="0.25">
      <c r="CT11485" s="78" t="s">
        <v>155</v>
      </c>
      <c r="CU11485" s="78" t="s">
        <v>494</v>
      </c>
      <c r="CV11485" s="78" t="s">
        <v>498</v>
      </c>
      <c r="CW11485" s="78">
        <v>2049</v>
      </c>
      <c r="CX11485" s="78">
        <v>0</v>
      </c>
      <c r="CY11485" s="78">
        <v>0.1000716957393574</v>
      </c>
      <c r="CZ11485" s="78">
        <v>4.625984057566529E-2</v>
      </c>
      <c r="DA11485" s="78">
        <v>2.0075878699679301E-3</v>
      </c>
      <c r="DB11485" s="78">
        <v>5.1804267293719862E-2</v>
      </c>
      <c r="DC11485" s="78">
        <v>3.2211810516407341E-2</v>
      </c>
      <c r="DD11485" s="78">
        <v>3.3172284566020889E-6</v>
      </c>
      <c r="DE11485" s="78">
        <v>0</v>
      </c>
      <c r="DF11485" s="78">
        <v>1.0685393448370086E-7</v>
      </c>
      <c r="DG11485" s="78">
        <v>1.0685393448370086E-7</v>
      </c>
    </row>
    <row r="11486" spans="98:111" x14ac:dyDescent="0.25">
      <c r="CT11486" s="78" t="s">
        <v>155</v>
      </c>
      <c r="CU11486" s="78" t="s">
        <v>494</v>
      </c>
      <c r="CV11486" s="78" t="s">
        <v>498</v>
      </c>
      <c r="CW11486" s="78">
        <v>2050</v>
      </c>
      <c r="CX11486" s="78">
        <v>0</v>
      </c>
      <c r="CY11486" s="78">
        <v>0.1000716957393574</v>
      </c>
      <c r="CZ11486" s="78">
        <v>4.625984057566529E-2</v>
      </c>
      <c r="DA11486" s="78">
        <v>2.0075878699679301E-3</v>
      </c>
      <c r="DB11486" s="78">
        <v>5.1804267293719862E-2</v>
      </c>
      <c r="DC11486" s="78">
        <v>3.2211810516407341E-2</v>
      </c>
      <c r="DD11486" s="78">
        <v>3.3172284566020889E-6</v>
      </c>
      <c r="DE11486" s="78">
        <v>0</v>
      </c>
      <c r="DF11486" s="78">
        <v>1.0685393448370086E-7</v>
      </c>
      <c r="DG11486" s="78">
        <v>1.0685393448370086E-7</v>
      </c>
    </row>
    <row r="11487" spans="98:111" x14ac:dyDescent="0.25">
      <c r="CT11487" s="78" t="s">
        <v>155</v>
      </c>
      <c r="CU11487" s="78" t="s">
        <v>494</v>
      </c>
      <c r="CV11487" s="78" t="s">
        <v>498</v>
      </c>
      <c r="CW11487" s="78">
        <v>2051</v>
      </c>
      <c r="CX11487" s="78">
        <v>0</v>
      </c>
      <c r="CY11487" s="78">
        <v>0.1000716957393574</v>
      </c>
      <c r="CZ11487" s="78">
        <v>4.625984057566529E-2</v>
      </c>
      <c r="DA11487" s="78">
        <v>2.0075878699679301E-3</v>
      </c>
      <c r="DB11487" s="78">
        <v>5.1804267293719862E-2</v>
      </c>
      <c r="DC11487" s="78">
        <v>3.2211810516407341E-2</v>
      </c>
      <c r="DD11487" s="78">
        <v>3.3172284566020889E-6</v>
      </c>
      <c r="DE11487" s="78">
        <v>0</v>
      </c>
      <c r="DF11487" s="78">
        <v>1.0685393448370086E-7</v>
      </c>
      <c r="DG11487" s="78">
        <v>1.0685393448370086E-7</v>
      </c>
    </row>
    <row r="11488" spans="98:111" x14ac:dyDescent="0.25">
      <c r="CT11488" s="78" t="s">
        <v>155</v>
      </c>
      <c r="CU11488" s="78" t="s">
        <v>494</v>
      </c>
      <c r="CV11488" s="78" t="s">
        <v>498</v>
      </c>
      <c r="CW11488" s="78">
        <v>2052</v>
      </c>
      <c r="CX11488" s="78">
        <v>0</v>
      </c>
      <c r="CY11488" s="78">
        <v>0.1000716957393574</v>
      </c>
      <c r="CZ11488" s="78">
        <v>4.625984057566529E-2</v>
      </c>
      <c r="DA11488" s="78">
        <v>2.0075878699679301E-3</v>
      </c>
      <c r="DB11488" s="78">
        <v>5.1804267293719862E-2</v>
      </c>
      <c r="DC11488" s="78">
        <v>3.2211810516407341E-2</v>
      </c>
      <c r="DD11488" s="78">
        <v>3.3172284566020889E-6</v>
      </c>
      <c r="DE11488" s="78">
        <v>0</v>
      </c>
      <c r="DF11488" s="78">
        <v>1.0685393448370086E-7</v>
      </c>
      <c r="DG11488" s="78">
        <v>1.0685393448370086E-7</v>
      </c>
    </row>
    <row r="11489" spans="98:111" x14ac:dyDescent="0.25">
      <c r="CT11489" s="78" t="s">
        <v>155</v>
      </c>
      <c r="CU11489" s="78" t="s">
        <v>494</v>
      </c>
      <c r="CV11489" s="78" t="s">
        <v>498</v>
      </c>
      <c r="CW11489" s="78">
        <v>2053</v>
      </c>
      <c r="CX11489" s="78">
        <v>0</v>
      </c>
      <c r="CY11489" s="78">
        <v>0.10489450436603889</v>
      </c>
      <c r="CZ11489" s="78">
        <v>4.8274495535748613E-2</v>
      </c>
      <c r="DA11489" s="78">
        <v>2.0949826068834558E-3</v>
      </c>
      <c r="DB11489" s="78">
        <v>5.4525026223409143E-2</v>
      </c>
      <c r="DC11489" s="78">
        <v>3.3903574065673847E-2</v>
      </c>
      <c r="DD11489" s="78">
        <v>3.3172284566020889E-6</v>
      </c>
      <c r="DE11489" s="78">
        <v>0</v>
      </c>
      <c r="DF11489" s="78">
        <v>1.1246590067116987E-7</v>
      </c>
      <c r="DG11489" s="78">
        <v>1.1246590067116987E-7</v>
      </c>
    </row>
    <row r="11490" spans="98:111" x14ac:dyDescent="0.25">
      <c r="CT11490" s="78" t="s">
        <v>155</v>
      </c>
      <c r="CU11490" s="78" t="s">
        <v>494</v>
      </c>
      <c r="CV11490" s="78" t="s">
        <v>498</v>
      </c>
      <c r="CW11490" s="78">
        <v>2054</v>
      </c>
      <c r="CX11490" s="78">
        <v>0</v>
      </c>
      <c r="CY11490" s="78">
        <v>0.10489450436603889</v>
      </c>
      <c r="CZ11490" s="78">
        <v>4.8274495535748613E-2</v>
      </c>
      <c r="DA11490" s="78">
        <v>2.0949826068834558E-3</v>
      </c>
      <c r="DB11490" s="78">
        <v>5.4525026223409143E-2</v>
      </c>
      <c r="DC11490" s="78">
        <v>3.3903574065673847E-2</v>
      </c>
      <c r="DD11490" s="78">
        <v>3.3172284566020889E-6</v>
      </c>
      <c r="DE11490" s="78">
        <v>0</v>
      </c>
      <c r="DF11490" s="78">
        <v>1.1246590067116987E-7</v>
      </c>
      <c r="DG11490" s="78">
        <v>1.1246590067116987E-7</v>
      </c>
    </row>
    <row r="11491" spans="98:111" x14ac:dyDescent="0.25">
      <c r="CT11491" s="78" t="s">
        <v>155</v>
      </c>
      <c r="CU11491" s="78" t="s">
        <v>494</v>
      </c>
      <c r="CV11491" s="78" t="s">
        <v>498</v>
      </c>
      <c r="CW11491" s="78">
        <v>2055</v>
      </c>
      <c r="CX11491" s="78">
        <v>0</v>
      </c>
      <c r="CY11491" s="78">
        <v>0.10489450436603889</v>
      </c>
      <c r="CZ11491" s="78">
        <v>4.8274495535748613E-2</v>
      </c>
      <c r="DA11491" s="78">
        <v>2.0949826068834558E-3</v>
      </c>
      <c r="DB11491" s="78">
        <v>5.4525026223409143E-2</v>
      </c>
      <c r="DC11491" s="78">
        <v>3.3903574065673847E-2</v>
      </c>
      <c r="DD11491" s="78">
        <v>3.3172284566020889E-6</v>
      </c>
      <c r="DE11491" s="78">
        <v>0</v>
      </c>
      <c r="DF11491" s="78">
        <v>1.1246590067116987E-7</v>
      </c>
      <c r="DG11491" s="78">
        <v>1.1246590067116987E-7</v>
      </c>
    </row>
    <row r="11492" spans="98:111" x14ac:dyDescent="0.25">
      <c r="CT11492" s="78" t="s">
        <v>155</v>
      </c>
      <c r="CU11492" s="78" t="s">
        <v>495</v>
      </c>
      <c r="CV11492" s="78" t="s">
        <v>459</v>
      </c>
      <c r="CW11492" s="78">
        <v>2026</v>
      </c>
      <c r="CX11492" s="78">
        <v>0</v>
      </c>
      <c r="CY11492" s="78">
        <v>5.4750346070077747</v>
      </c>
      <c r="CZ11492" s="78">
        <v>0.71896016785821415</v>
      </c>
      <c r="DA11492" s="78">
        <v>3.0714971986151092</v>
      </c>
      <c r="DB11492" s="78">
        <v>1.684577240534451</v>
      </c>
      <c r="DC11492" s="78">
        <v>1.0474674328407367</v>
      </c>
      <c r="DD11492" s="78">
        <v>6.7587285918337653E-6</v>
      </c>
      <c r="DE11492" s="78">
        <v>0</v>
      </c>
      <c r="DF11492" s="78">
        <v>7.0795480873554017E-6</v>
      </c>
      <c r="DG11492" s="78">
        <v>7.0795480873554017E-6</v>
      </c>
    </row>
    <row r="11493" spans="98:111" x14ac:dyDescent="0.25">
      <c r="CT11493" s="78" t="s">
        <v>155</v>
      </c>
      <c r="CU11493" s="78" t="s">
        <v>495</v>
      </c>
      <c r="CV11493" s="78" t="s">
        <v>459</v>
      </c>
      <c r="CW11493" s="78">
        <v>2027</v>
      </c>
      <c r="CX11493" s="78">
        <v>0</v>
      </c>
      <c r="CY11493" s="78">
        <v>5.4750346070077747</v>
      </c>
      <c r="CZ11493" s="78">
        <v>0.71896016785821415</v>
      </c>
      <c r="DA11493" s="78">
        <v>3.0714971986151092</v>
      </c>
      <c r="DB11493" s="78">
        <v>1.684577240534451</v>
      </c>
      <c r="DC11493" s="78">
        <v>1.0474674328407367</v>
      </c>
      <c r="DD11493" s="78">
        <v>6.7587285918337653E-6</v>
      </c>
      <c r="DE11493" s="78">
        <v>0</v>
      </c>
      <c r="DF11493" s="78">
        <v>7.0795480873554017E-6</v>
      </c>
      <c r="DG11493" s="78">
        <v>7.0795480873554017E-6</v>
      </c>
    </row>
    <row r="11494" spans="98:111" x14ac:dyDescent="0.25">
      <c r="CT11494" s="78" t="s">
        <v>155</v>
      </c>
      <c r="CU11494" s="78" t="s">
        <v>495</v>
      </c>
      <c r="CV11494" s="78" t="s">
        <v>459</v>
      </c>
      <c r="CW11494" s="78">
        <v>2028</v>
      </c>
      <c r="CX11494" s="78">
        <v>0</v>
      </c>
      <c r="CY11494" s="78">
        <v>5.777015340078469</v>
      </c>
      <c r="CZ11494" s="78">
        <v>0.74733835430388929</v>
      </c>
      <c r="DA11494" s="78">
        <v>3.237951340101727</v>
      </c>
      <c r="DB11494" s="78">
        <v>1.7917256456728461</v>
      </c>
      <c r="DC11494" s="78">
        <v>1.1140921397183425</v>
      </c>
      <c r="DD11494" s="78">
        <v>6.7587285918337653E-6</v>
      </c>
      <c r="DE11494" s="78">
        <v>0</v>
      </c>
      <c r="DF11494" s="78">
        <v>7.5298463986516193E-6</v>
      </c>
      <c r="DG11494" s="78">
        <v>7.5298463986516193E-6</v>
      </c>
    </row>
    <row r="11495" spans="98:111" x14ac:dyDescent="0.25">
      <c r="CT11495" s="78" t="s">
        <v>155</v>
      </c>
      <c r="CU11495" s="78" t="s">
        <v>495</v>
      </c>
      <c r="CV11495" s="78" t="s">
        <v>459</v>
      </c>
      <c r="CW11495" s="78">
        <v>2029</v>
      </c>
      <c r="CX11495" s="78">
        <v>0</v>
      </c>
      <c r="CY11495" s="78">
        <v>5.777015340078469</v>
      </c>
      <c r="CZ11495" s="78">
        <v>0.74733835430388929</v>
      </c>
      <c r="DA11495" s="78">
        <v>3.237951340101727</v>
      </c>
      <c r="DB11495" s="78">
        <v>1.7917256456728461</v>
      </c>
      <c r="DC11495" s="78">
        <v>1.1140921397183425</v>
      </c>
      <c r="DD11495" s="78">
        <v>6.7587285918337653E-6</v>
      </c>
      <c r="DE11495" s="78">
        <v>0</v>
      </c>
      <c r="DF11495" s="78">
        <v>7.5298463986516193E-6</v>
      </c>
      <c r="DG11495" s="78">
        <v>7.5298463986516193E-6</v>
      </c>
    </row>
    <row r="11496" spans="98:111" x14ac:dyDescent="0.25">
      <c r="CT11496" s="78" t="s">
        <v>155</v>
      </c>
      <c r="CU11496" s="78" t="s">
        <v>495</v>
      </c>
      <c r="CV11496" s="78" t="s">
        <v>459</v>
      </c>
      <c r="CW11496" s="78">
        <v>2030</v>
      </c>
      <c r="CX11496" s="78">
        <v>0</v>
      </c>
      <c r="CY11496" s="78">
        <v>5.777015340078469</v>
      </c>
      <c r="CZ11496" s="78">
        <v>0.74733835430388929</v>
      </c>
      <c r="DA11496" s="78">
        <v>3.237951340101727</v>
      </c>
      <c r="DB11496" s="78">
        <v>1.7917256456728461</v>
      </c>
      <c r="DC11496" s="78">
        <v>1.1140921397183425</v>
      </c>
      <c r="DD11496" s="78">
        <v>6.7587285918337653E-6</v>
      </c>
      <c r="DE11496" s="78">
        <v>0</v>
      </c>
      <c r="DF11496" s="78">
        <v>7.5298463986516193E-6</v>
      </c>
      <c r="DG11496" s="78">
        <v>7.5298463986516193E-6</v>
      </c>
    </row>
    <row r="11497" spans="98:111" x14ac:dyDescent="0.25">
      <c r="CT11497" s="78" t="s">
        <v>155</v>
      </c>
      <c r="CU11497" s="78" t="s">
        <v>495</v>
      </c>
      <c r="CV11497" s="78" t="s">
        <v>459</v>
      </c>
      <c r="CW11497" s="78">
        <v>2031</v>
      </c>
      <c r="CX11497" s="78">
        <v>0</v>
      </c>
      <c r="CY11497" s="78">
        <v>5.777015340078469</v>
      </c>
      <c r="CZ11497" s="78">
        <v>0.74733835430388929</v>
      </c>
      <c r="DA11497" s="78">
        <v>3.237951340101727</v>
      </c>
      <c r="DB11497" s="78">
        <v>1.7917256456728461</v>
      </c>
      <c r="DC11497" s="78">
        <v>1.1140921397183425</v>
      </c>
      <c r="DD11497" s="78">
        <v>6.7587285918337653E-6</v>
      </c>
      <c r="DE11497" s="78">
        <v>0</v>
      </c>
      <c r="DF11497" s="78">
        <v>7.5298463986516193E-6</v>
      </c>
      <c r="DG11497" s="78">
        <v>7.5298463986516193E-6</v>
      </c>
    </row>
    <row r="11498" spans="98:111" x14ac:dyDescent="0.25">
      <c r="CT11498" s="78" t="s">
        <v>155</v>
      </c>
      <c r="CU11498" s="78" t="s">
        <v>495</v>
      </c>
      <c r="CV11498" s="78" t="s">
        <v>459</v>
      </c>
      <c r="CW11498" s="78">
        <v>2032</v>
      </c>
      <c r="CX11498" s="78">
        <v>0</v>
      </c>
      <c r="CY11498" s="78">
        <v>5.777015340078469</v>
      </c>
      <c r="CZ11498" s="78">
        <v>0.74733835430388929</v>
      </c>
      <c r="DA11498" s="78">
        <v>3.237951340101727</v>
      </c>
      <c r="DB11498" s="78">
        <v>1.7917256456728461</v>
      </c>
      <c r="DC11498" s="78">
        <v>1.1140921397183425</v>
      </c>
      <c r="DD11498" s="78">
        <v>6.7587285918337653E-6</v>
      </c>
      <c r="DE11498" s="78">
        <v>0</v>
      </c>
      <c r="DF11498" s="78">
        <v>7.5298463986516193E-6</v>
      </c>
      <c r="DG11498" s="78">
        <v>7.5298463986516193E-6</v>
      </c>
    </row>
    <row r="11499" spans="98:111" x14ac:dyDescent="0.25">
      <c r="CT11499" s="78" t="s">
        <v>155</v>
      </c>
      <c r="CU11499" s="78" t="s">
        <v>495</v>
      </c>
      <c r="CV11499" s="78" t="s">
        <v>459</v>
      </c>
      <c r="CW11499" s="78">
        <v>2033</v>
      </c>
      <c r="CX11499" s="78">
        <v>0</v>
      </c>
      <c r="CY11499" s="78">
        <v>6.1205037377421849</v>
      </c>
      <c r="CZ11499" s="78">
        <v>0.77885081086862828</v>
      </c>
      <c r="DA11499" s="78">
        <v>3.4265150031539351</v>
      </c>
      <c r="DB11499" s="78">
        <v>1.915137923719618</v>
      </c>
      <c r="DC11499" s="78">
        <v>1.1908296967481804</v>
      </c>
      <c r="DD11499" s="78">
        <v>6.7587285918337653E-6</v>
      </c>
      <c r="DE11499" s="78">
        <v>0</v>
      </c>
      <c r="DF11499" s="78">
        <v>8.048494719416659E-6</v>
      </c>
      <c r="DG11499" s="78">
        <v>8.048494719416659E-6</v>
      </c>
    </row>
    <row r="11500" spans="98:111" x14ac:dyDescent="0.25">
      <c r="CT11500" s="78" t="s">
        <v>155</v>
      </c>
      <c r="CU11500" s="78" t="s">
        <v>495</v>
      </c>
      <c r="CV11500" s="78" t="s">
        <v>459</v>
      </c>
      <c r="CW11500" s="78">
        <v>2034</v>
      </c>
      <c r="CX11500" s="78">
        <v>0</v>
      </c>
      <c r="CY11500" s="78">
        <v>6.1205037377421849</v>
      </c>
      <c r="CZ11500" s="78">
        <v>0.77885081086862828</v>
      </c>
      <c r="DA11500" s="78">
        <v>3.4265150031539351</v>
      </c>
      <c r="DB11500" s="78">
        <v>1.915137923719618</v>
      </c>
      <c r="DC11500" s="78">
        <v>1.1908296967481804</v>
      </c>
      <c r="DD11500" s="78">
        <v>6.7587285918337653E-6</v>
      </c>
      <c r="DE11500" s="78">
        <v>0</v>
      </c>
      <c r="DF11500" s="78">
        <v>8.048494719416659E-6</v>
      </c>
      <c r="DG11500" s="78">
        <v>8.048494719416659E-6</v>
      </c>
    </row>
    <row r="11501" spans="98:111" x14ac:dyDescent="0.25">
      <c r="CT11501" s="78" t="s">
        <v>155</v>
      </c>
      <c r="CU11501" s="78" t="s">
        <v>495</v>
      </c>
      <c r="CV11501" s="78" t="s">
        <v>459</v>
      </c>
      <c r="CW11501" s="78">
        <v>2035</v>
      </c>
      <c r="CX11501" s="78">
        <v>0</v>
      </c>
      <c r="CY11501" s="78">
        <v>6.1205037377421849</v>
      </c>
      <c r="CZ11501" s="78">
        <v>0.77885081086862828</v>
      </c>
      <c r="DA11501" s="78">
        <v>3.4265150031539351</v>
      </c>
      <c r="DB11501" s="78">
        <v>1.915137923719618</v>
      </c>
      <c r="DC11501" s="78">
        <v>1.1908296967481804</v>
      </c>
      <c r="DD11501" s="78">
        <v>6.7587285918337653E-6</v>
      </c>
      <c r="DE11501" s="78">
        <v>0</v>
      </c>
      <c r="DF11501" s="78">
        <v>8.048494719416659E-6</v>
      </c>
      <c r="DG11501" s="78">
        <v>8.048494719416659E-6</v>
      </c>
    </row>
    <row r="11502" spans="98:111" x14ac:dyDescent="0.25">
      <c r="CT11502" s="78" t="s">
        <v>155</v>
      </c>
      <c r="CU11502" s="78" t="s">
        <v>495</v>
      </c>
      <c r="CV11502" s="78" t="s">
        <v>459</v>
      </c>
      <c r="CW11502" s="78">
        <v>2036</v>
      </c>
      <c r="CX11502" s="78">
        <v>0</v>
      </c>
      <c r="CY11502" s="78">
        <v>6.1205037377421849</v>
      </c>
      <c r="CZ11502" s="78">
        <v>0.77885081086862828</v>
      </c>
      <c r="DA11502" s="78">
        <v>3.4265150031539351</v>
      </c>
      <c r="DB11502" s="78">
        <v>1.915137923719618</v>
      </c>
      <c r="DC11502" s="78">
        <v>1.1908296967481804</v>
      </c>
      <c r="DD11502" s="78">
        <v>6.7587285918337653E-6</v>
      </c>
      <c r="DE11502" s="78">
        <v>0</v>
      </c>
      <c r="DF11502" s="78">
        <v>8.048494719416659E-6</v>
      </c>
      <c r="DG11502" s="78">
        <v>8.048494719416659E-6</v>
      </c>
    </row>
    <row r="11503" spans="98:111" x14ac:dyDescent="0.25">
      <c r="CT11503" s="78" t="s">
        <v>155</v>
      </c>
      <c r="CU11503" s="78" t="s">
        <v>495</v>
      </c>
      <c r="CV11503" s="78" t="s">
        <v>459</v>
      </c>
      <c r="CW11503" s="78">
        <v>2037</v>
      </c>
      <c r="CX11503" s="78">
        <v>0</v>
      </c>
      <c r="CY11503" s="78">
        <v>6.1205037377421849</v>
      </c>
      <c r="CZ11503" s="78">
        <v>0.77885081086862828</v>
      </c>
      <c r="DA11503" s="78">
        <v>3.4265150031539351</v>
      </c>
      <c r="DB11503" s="78">
        <v>1.915137923719618</v>
      </c>
      <c r="DC11503" s="78">
        <v>1.1908296967481804</v>
      </c>
      <c r="DD11503" s="78">
        <v>6.7587285918337653E-6</v>
      </c>
      <c r="DE11503" s="78">
        <v>0</v>
      </c>
      <c r="DF11503" s="78">
        <v>8.048494719416659E-6</v>
      </c>
      <c r="DG11503" s="78">
        <v>8.048494719416659E-6</v>
      </c>
    </row>
    <row r="11504" spans="98:111" x14ac:dyDescent="0.25">
      <c r="CT11504" s="78" t="s">
        <v>155</v>
      </c>
      <c r="CU11504" s="78" t="s">
        <v>495</v>
      </c>
      <c r="CV11504" s="78" t="s">
        <v>459</v>
      </c>
      <c r="CW11504" s="78">
        <v>2038</v>
      </c>
      <c r="CX11504" s="78">
        <v>0</v>
      </c>
      <c r="CY11504" s="78">
        <v>6.5028144709638136</v>
      </c>
      <c r="CZ11504" s="78">
        <v>0.81303636269304269</v>
      </c>
      <c r="DA11504" s="78">
        <v>3.6355267003048239</v>
      </c>
      <c r="DB11504" s="78">
        <v>2.0542514079659431</v>
      </c>
      <c r="DC11504" s="78">
        <v>1.2773302386709706</v>
      </c>
      <c r="DD11504" s="78">
        <v>6.7587285918337653E-6</v>
      </c>
      <c r="DE11504" s="78">
        <v>0</v>
      </c>
      <c r="DF11504" s="78">
        <v>8.6331284053193365E-6</v>
      </c>
      <c r="DG11504" s="78">
        <v>8.6331284053193365E-6</v>
      </c>
    </row>
    <row r="11505" spans="98:111" x14ac:dyDescent="0.25">
      <c r="CT11505" s="78" t="s">
        <v>155</v>
      </c>
      <c r="CU11505" s="78" t="s">
        <v>495</v>
      </c>
      <c r="CV11505" s="78" t="s">
        <v>459</v>
      </c>
      <c r="CW11505" s="78">
        <v>2039</v>
      </c>
      <c r="CX11505" s="78">
        <v>0</v>
      </c>
      <c r="CY11505" s="78">
        <v>6.5028144709638136</v>
      </c>
      <c r="CZ11505" s="78">
        <v>0.81303636269304269</v>
      </c>
      <c r="DA11505" s="78">
        <v>3.6355267003048239</v>
      </c>
      <c r="DB11505" s="78">
        <v>2.0542514079659431</v>
      </c>
      <c r="DC11505" s="78">
        <v>1.2773302386709706</v>
      </c>
      <c r="DD11505" s="78">
        <v>6.7587285918337653E-6</v>
      </c>
      <c r="DE11505" s="78">
        <v>0</v>
      </c>
      <c r="DF11505" s="78">
        <v>8.6331284053193365E-6</v>
      </c>
      <c r="DG11505" s="78">
        <v>8.6331284053193365E-6</v>
      </c>
    </row>
    <row r="11506" spans="98:111" x14ac:dyDescent="0.25">
      <c r="CT11506" s="78" t="s">
        <v>155</v>
      </c>
      <c r="CU11506" s="78" t="s">
        <v>495</v>
      </c>
      <c r="CV11506" s="78" t="s">
        <v>459</v>
      </c>
      <c r="CW11506" s="78">
        <v>2040</v>
      </c>
      <c r="CX11506" s="78">
        <v>0</v>
      </c>
      <c r="CY11506" s="78">
        <v>6.5028144709638136</v>
      </c>
      <c r="CZ11506" s="78">
        <v>0.81303636269304269</v>
      </c>
      <c r="DA11506" s="78">
        <v>3.6355267003048239</v>
      </c>
      <c r="DB11506" s="78">
        <v>2.0542514079659431</v>
      </c>
      <c r="DC11506" s="78">
        <v>1.2773302386709706</v>
      </c>
      <c r="DD11506" s="78">
        <v>6.7587285918337653E-6</v>
      </c>
      <c r="DE11506" s="78">
        <v>0</v>
      </c>
      <c r="DF11506" s="78">
        <v>8.6331284053193365E-6</v>
      </c>
      <c r="DG11506" s="78">
        <v>8.6331284053193365E-6</v>
      </c>
    </row>
    <row r="11507" spans="98:111" x14ac:dyDescent="0.25">
      <c r="CT11507" s="78" t="s">
        <v>155</v>
      </c>
      <c r="CU11507" s="78" t="s">
        <v>495</v>
      </c>
      <c r="CV11507" s="78" t="s">
        <v>459</v>
      </c>
      <c r="CW11507" s="78">
        <v>2041</v>
      </c>
      <c r="CX11507" s="78">
        <v>0</v>
      </c>
      <c r="CY11507" s="78">
        <v>6.5028144709638136</v>
      </c>
      <c r="CZ11507" s="78">
        <v>0.81303636269304269</v>
      </c>
      <c r="DA11507" s="78">
        <v>3.6355267003048239</v>
      </c>
      <c r="DB11507" s="78">
        <v>2.0542514079659431</v>
      </c>
      <c r="DC11507" s="78">
        <v>1.2773302386709706</v>
      </c>
      <c r="DD11507" s="78">
        <v>6.7587285918337653E-6</v>
      </c>
      <c r="DE11507" s="78">
        <v>0</v>
      </c>
      <c r="DF11507" s="78">
        <v>8.6331284053193365E-6</v>
      </c>
      <c r="DG11507" s="78">
        <v>8.6331284053193365E-6</v>
      </c>
    </row>
    <row r="11508" spans="98:111" x14ac:dyDescent="0.25">
      <c r="CT11508" s="78" t="s">
        <v>155</v>
      </c>
      <c r="CU11508" s="78" t="s">
        <v>495</v>
      </c>
      <c r="CV11508" s="78" t="s">
        <v>459</v>
      </c>
      <c r="CW11508" s="78">
        <v>2042</v>
      </c>
      <c r="CX11508" s="78">
        <v>0</v>
      </c>
      <c r="CY11508" s="78">
        <v>6.5028144709638136</v>
      </c>
      <c r="CZ11508" s="78">
        <v>0.81303636269304269</v>
      </c>
      <c r="DA11508" s="78">
        <v>3.6355267003048239</v>
      </c>
      <c r="DB11508" s="78">
        <v>2.0542514079659431</v>
      </c>
      <c r="DC11508" s="78">
        <v>1.2773302386709706</v>
      </c>
      <c r="DD11508" s="78">
        <v>6.7587285918337653E-6</v>
      </c>
      <c r="DE11508" s="78">
        <v>0</v>
      </c>
      <c r="DF11508" s="78">
        <v>8.6331284053193365E-6</v>
      </c>
      <c r="DG11508" s="78">
        <v>8.6331284053193365E-6</v>
      </c>
    </row>
    <row r="11509" spans="98:111" x14ac:dyDescent="0.25">
      <c r="CT11509" s="78" t="s">
        <v>155</v>
      </c>
      <c r="CU11509" s="78" t="s">
        <v>495</v>
      </c>
      <c r="CV11509" s="78" t="s">
        <v>459</v>
      </c>
      <c r="CW11509" s="78">
        <v>2043</v>
      </c>
      <c r="CX11509" s="78">
        <v>0</v>
      </c>
      <c r="CY11509" s="78">
        <v>6.9209339048533796</v>
      </c>
      <c r="CZ11509" s="78">
        <v>0.84943606974448826</v>
      </c>
      <c r="DA11509" s="78">
        <v>3.86318687335958</v>
      </c>
      <c r="DB11509" s="78">
        <v>2.2083109617493069</v>
      </c>
      <c r="DC11509" s="78">
        <v>1.3731242227181801</v>
      </c>
      <c r="DD11509" s="78">
        <v>6.7587285918337653E-6</v>
      </c>
      <c r="DE11509" s="78">
        <v>0</v>
      </c>
      <c r="DF11509" s="78">
        <v>9.2805739442248788E-6</v>
      </c>
      <c r="DG11509" s="78">
        <v>9.2805739442248788E-6</v>
      </c>
    </row>
    <row r="11510" spans="98:111" x14ac:dyDescent="0.25">
      <c r="CT11510" s="78" t="s">
        <v>155</v>
      </c>
      <c r="CU11510" s="78" t="s">
        <v>495</v>
      </c>
      <c r="CV11510" s="78" t="s">
        <v>459</v>
      </c>
      <c r="CW11510" s="78">
        <v>2044</v>
      </c>
      <c r="CX11510" s="78">
        <v>0</v>
      </c>
      <c r="CY11510" s="78">
        <v>6.9209339048533796</v>
      </c>
      <c r="CZ11510" s="78">
        <v>0.84943606974448826</v>
      </c>
      <c r="DA11510" s="78">
        <v>3.86318687335958</v>
      </c>
      <c r="DB11510" s="78">
        <v>2.2083109617493069</v>
      </c>
      <c r="DC11510" s="78">
        <v>1.3731242227181801</v>
      </c>
      <c r="DD11510" s="78">
        <v>6.7587285918337653E-6</v>
      </c>
      <c r="DE11510" s="78">
        <v>0</v>
      </c>
      <c r="DF11510" s="78">
        <v>9.2805739442248788E-6</v>
      </c>
      <c r="DG11510" s="78">
        <v>9.2805739442248788E-6</v>
      </c>
    </row>
    <row r="11511" spans="98:111" x14ac:dyDescent="0.25">
      <c r="CT11511" s="78" t="s">
        <v>155</v>
      </c>
      <c r="CU11511" s="78" t="s">
        <v>495</v>
      </c>
      <c r="CV11511" s="78" t="s">
        <v>459</v>
      </c>
      <c r="CW11511" s="78">
        <v>2045</v>
      </c>
      <c r="CX11511" s="78">
        <v>0</v>
      </c>
      <c r="CY11511" s="78">
        <v>6.9209339048533796</v>
      </c>
      <c r="CZ11511" s="78">
        <v>0.84943606974448826</v>
      </c>
      <c r="DA11511" s="78">
        <v>3.86318687335958</v>
      </c>
      <c r="DB11511" s="78">
        <v>2.2083109617493069</v>
      </c>
      <c r="DC11511" s="78">
        <v>1.3731242227181801</v>
      </c>
      <c r="DD11511" s="78">
        <v>6.7587285918337653E-6</v>
      </c>
      <c r="DE11511" s="78">
        <v>0</v>
      </c>
      <c r="DF11511" s="78">
        <v>9.2805739442248788E-6</v>
      </c>
      <c r="DG11511" s="78">
        <v>9.2805739442248788E-6</v>
      </c>
    </row>
    <row r="11512" spans="98:111" x14ac:dyDescent="0.25">
      <c r="CT11512" s="78" t="s">
        <v>155</v>
      </c>
      <c r="CU11512" s="78" t="s">
        <v>495</v>
      </c>
      <c r="CV11512" s="78" t="s">
        <v>459</v>
      </c>
      <c r="CW11512" s="78">
        <v>2046</v>
      </c>
      <c r="CX11512" s="78">
        <v>0</v>
      </c>
      <c r="CY11512" s="78">
        <v>6.9209339048533796</v>
      </c>
      <c r="CZ11512" s="78">
        <v>0.84943606974448826</v>
      </c>
      <c r="DA11512" s="78">
        <v>3.86318687335958</v>
      </c>
      <c r="DB11512" s="78">
        <v>2.2083109617493069</v>
      </c>
      <c r="DC11512" s="78">
        <v>1.3731242227181801</v>
      </c>
      <c r="DD11512" s="78">
        <v>6.7587285918337653E-6</v>
      </c>
      <c r="DE11512" s="78">
        <v>0</v>
      </c>
      <c r="DF11512" s="78">
        <v>9.2805739442248788E-6</v>
      </c>
      <c r="DG11512" s="78">
        <v>9.2805739442248788E-6</v>
      </c>
    </row>
    <row r="11513" spans="98:111" x14ac:dyDescent="0.25">
      <c r="CT11513" s="78" t="s">
        <v>155</v>
      </c>
      <c r="CU11513" s="78" t="s">
        <v>495</v>
      </c>
      <c r="CV11513" s="78" t="s">
        <v>459</v>
      </c>
      <c r="CW11513" s="78">
        <v>2047</v>
      </c>
      <c r="CX11513" s="78">
        <v>0</v>
      </c>
      <c r="CY11513" s="78">
        <v>6.9209339048533796</v>
      </c>
      <c r="CZ11513" s="78">
        <v>0.84943606974448826</v>
      </c>
      <c r="DA11513" s="78">
        <v>3.86318687335958</v>
      </c>
      <c r="DB11513" s="78">
        <v>2.2083109617493069</v>
      </c>
      <c r="DC11513" s="78">
        <v>1.3731242227181801</v>
      </c>
      <c r="DD11513" s="78">
        <v>6.7587285918337653E-6</v>
      </c>
      <c r="DE11513" s="78">
        <v>0</v>
      </c>
      <c r="DF11513" s="78">
        <v>9.2805739442248788E-6</v>
      </c>
      <c r="DG11513" s="78">
        <v>9.2805739442248788E-6</v>
      </c>
    </row>
    <row r="11514" spans="98:111" x14ac:dyDescent="0.25">
      <c r="CT11514" s="78" t="s">
        <v>155</v>
      </c>
      <c r="CU11514" s="78" t="s">
        <v>495</v>
      </c>
      <c r="CV11514" s="78" t="s">
        <v>459</v>
      </c>
      <c r="CW11514" s="78">
        <v>2048</v>
      </c>
      <c r="CX11514" s="78">
        <v>0</v>
      </c>
      <c r="CY11514" s="78">
        <v>7.3713487866928871</v>
      </c>
      <c r="CZ11514" s="78">
        <v>0.88758656625867938</v>
      </c>
      <c r="DA11514" s="78">
        <v>4.1074699954702698</v>
      </c>
      <c r="DB11514" s="78">
        <v>2.376292224963934</v>
      </c>
      <c r="DC11514" s="78">
        <v>1.4775747034150142</v>
      </c>
      <c r="DD11514" s="78">
        <v>6.7587285918337653E-6</v>
      </c>
      <c r="DE11514" s="78">
        <v>0</v>
      </c>
      <c r="DF11514" s="78">
        <v>9.986526394541353E-6</v>
      </c>
      <c r="DG11514" s="78">
        <v>9.986526394541353E-6</v>
      </c>
    </row>
    <row r="11515" spans="98:111" x14ac:dyDescent="0.25">
      <c r="CT11515" s="78" t="s">
        <v>155</v>
      </c>
      <c r="CU11515" s="78" t="s">
        <v>495</v>
      </c>
      <c r="CV11515" s="78" t="s">
        <v>459</v>
      </c>
      <c r="CW11515" s="78">
        <v>2049</v>
      </c>
      <c r="CX11515" s="78">
        <v>0</v>
      </c>
      <c r="CY11515" s="78">
        <v>7.3713487866928871</v>
      </c>
      <c r="CZ11515" s="78">
        <v>0.88758656625867938</v>
      </c>
      <c r="DA11515" s="78">
        <v>4.1074699954702698</v>
      </c>
      <c r="DB11515" s="78">
        <v>2.376292224963934</v>
      </c>
      <c r="DC11515" s="78">
        <v>1.4775747034150142</v>
      </c>
      <c r="DD11515" s="78">
        <v>6.7587285918337653E-6</v>
      </c>
      <c r="DE11515" s="78">
        <v>0</v>
      </c>
      <c r="DF11515" s="78">
        <v>9.986526394541353E-6</v>
      </c>
      <c r="DG11515" s="78">
        <v>9.986526394541353E-6</v>
      </c>
    </row>
    <row r="11516" spans="98:111" x14ac:dyDescent="0.25">
      <c r="CT11516" s="78" t="s">
        <v>155</v>
      </c>
      <c r="CU11516" s="78" t="s">
        <v>495</v>
      </c>
      <c r="CV11516" s="78" t="s">
        <v>459</v>
      </c>
      <c r="CW11516" s="78">
        <v>2050</v>
      </c>
      <c r="CX11516" s="78">
        <v>0</v>
      </c>
      <c r="CY11516" s="78">
        <v>7.3713487866928871</v>
      </c>
      <c r="CZ11516" s="78">
        <v>0.88758656625867938</v>
      </c>
      <c r="DA11516" s="78">
        <v>4.1074699954702698</v>
      </c>
      <c r="DB11516" s="78">
        <v>2.376292224963934</v>
      </c>
      <c r="DC11516" s="78">
        <v>1.4775747034150142</v>
      </c>
      <c r="DD11516" s="78">
        <v>6.7587285918337653E-6</v>
      </c>
      <c r="DE11516" s="78">
        <v>0</v>
      </c>
      <c r="DF11516" s="78">
        <v>9.986526394541353E-6</v>
      </c>
      <c r="DG11516" s="78">
        <v>9.986526394541353E-6</v>
      </c>
    </row>
    <row r="11517" spans="98:111" x14ac:dyDescent="0.25">
      <c r="CT11517" s="78" t="s">
        <v>155</v>
      </c>
      <c r="CU11517" s="78" t="s">
        <v>495</v>
      </c>
      <c r="CV11517" s="78" t="s">
        <v>459</v>
      </c>
      <c r="CW11517" s="78">
        <v>2051</v>
      </c>
      <c r="CX11517" s="78">
        <v>0</v>
      </c>
      <c r="CY11517" s="78">
        <v>7.3713487866928871</v>
      </c>
      <c r="CZ11517" s="78">
        <v>0.88758656625867938</v>
      </c>
      <c r="DA11517" s="78">
        <v>4.1074699954702698</v>
      </c>
      <c r="DB11517" s="78">
        <v>2.376292224963934</v>
      </c>
      <c r="DC11517" s="78">
        <v>1.4775747034150142</v>
      </c>
      <c r="DD11517" s="78">
        <v>6.7587285918337653E-6</v>
      </c>
      <c r="DE11517" s="78">
        <v>0</v>
      </c>
      <c r="DF11517" s="78">
        <v>9.986526394541353E-6</v>
      </c>
      <c r="DG11517" s="78">
        <v>9.986526394541353E-6</v>
      </c>
    </row>
    <row r="11518" spans="98:111" x14ac:dyDescent="0.25">
      <c r="CT11518" s="78" t="s">
        <v>155</v>
      </c>
      <c r="CU11518" s="78" t="s">
        <v>495</v>
      </c>
      <c r="CV11518" s="78" t="s">
        <v>459</v>
      </c>
      <c r="CW11518" s="78">
        <v>2052</v>
      </c>
      <c r="CX11518" s="78">
        <v>0</v>
      </c>
      <c r="CY11518" s="78">
        <v>7.3713487866928871</v>
      </c>
      <c r="CZ11518" s="78">
        <v>0.88758656625867938</v>
      </c>
      <c r="DA11518" s="78">
        <v>4.1074699954702698</v>
      </c>
      <c r="DB11518" s="78">
        <v>2.376292224963934</v>
      </c>
      <c r="DC11518" s="78">
        <v>1.4775747034150142</v>
      </c>
      <c r="DD11518" s="78">
        <v>6.7587285918337653E-6</v>
      </c>
      <c r="DE11518" s="78">
        <v>0</v>
      </c>
      <c r="DF11518" s="78">
        <v>9.986526394541353E-6</v>
      </c>
      <c r="DG11518" s="78">
        <v>9.986526394541353E-6</v>
      </c>
    </row>
    <row r="11519" spans="98:111" x14ac:dyDescent="0.25">
      <c r="CT11519" s="78" t="s">
        <v>155</v>
      </c>
      <c r="CU11519" s="78" t="s">
        <v>495</v>
      </c>
      <c r="CV11519" s="78" t="s">
        <v>459</v>
      </c>
      <c r="CW11519" s="78">
        <v>2053</v>
      </c>
      <c r="CX11519" s="78">
        <v>0</v>
      </c>
      <c r="CY11519" s="78">
        <v>7.8503183129805327</v>
      </c>
      <c r="CZ11519" s="78">
        <v>0.92702061128565305</v>
      </c>
      <c r="DA11519" s="78">
        <v>4.3664358480986039</v>
      </c>
      <c r="DB11519" s="78">
        <v>2.5568618535962671</v>
      </c>
      <c r="DC11519" s="78">
        <v>1.589852609587193</v>
      </c>
      <c r="DD11519" s="78">
        <v>6.7587285918337653E-6</v>
      </c>
      <c r="DE11519" s="78">
        <v>0</v>
      </c>
      <c r="DF11519" s="78">
        <v>1.0745382289218486E-5</v>
      </c>
      <c r="DG11519" s="78">
        <v>1.0745382289218486E-5</v>
      </c>
    </row>
    <row r="11520" spans="98:111" x14ac:dyDescent="0.25">
      <c r="CT11520" s="78" t="s">
        <v>155</v>
      </c>
      <c r="CU11520" s="78" t="s">
        <v>495</v>
      </c>
      <c r="CV11520" s="78" t="s">
        <v>459</v>
      </c>
      <c r="CW11520" s="78">
        <v>2054</v>
      </c>
      <c r="CX11520" s="78">
        <v>0</v>
      </c>
      <c r="CY11520" s="78">
        <v>7.8503183129805327</v>
      </c>
      <c r="CZ11520" s="78">
        <v>0.92702061128565305</v>
      </c>
      <c r="DA11520" s="78">
        <v>4.3664358480986039</v>
      </c>
      <c r="DB11520" s="78">
        <v>2.5568618535962671</v>
      </c>
      <c r="DC11520" s="78">
        <v>1.589852609587193</v>
      </c>
      <c r="DD11520" s="78">
        <v>6.7587285918337653E-6</v>
      </c>
      <c r="DE11520" s="78">
        <v>0</v>
      </c>
      <c r="DF11520" s="78">
        <v>1.0745382289218486E-5</v>
      </c>
      <c r="DG11520" s="78">
        <v>1.0745382289218486E-5</v>
      </c>
    </row>
    <row r="11521" spans="98:111" x14ac:dyDescent="0.25">
      <c r="CT11521" s="78" t="s">
        <v>155</v>
      </c>
      <c r="CU11521" s="78" t="s">
        <v>495</v>
      </c>
      <c r="CV11521" s="78" t="s">
        <v>459</v>
      </c>
      <c r="CW11521" s="78">
        <v>2055</v>
      </c>
      <c r="CX11521" s="78">
        <v>0</v>
      </c>
      <c r="CY11521" s="78">
        <v>7.8503183129805327</v>
      </c>
      <c r="CZ11521" s="78">
        <v>0.92702061128565305</v>
      </c>
      <c r="DA11521" s="78">
        <v>4.3664358480986039</v>
      </c>
      <c r="DB11521" s="78">
        <v>2.5568618535962671</v>
      </c>
      <c r="DC11521" s="78">
        <v>1.589852609587193</v>
      </c>
      <c r="DD11521" s="78">
        <v>6.7587285918337653E-6</v>
      </c>
      <c r="DE11521" s="78">
        <v>0</v>
      </c>
      <c r="DF11521" s="78">
        <v>1.0745382289218486E-5</v>
      </c>
      <c r="DG11521" s="78">
        <v>1.0745382289218486E-5</v>
      </c>
    </row>
    <row r="11522" spans="98:111" x14ac:dyDescent="0.25">
      <c r="CT11522" s="78" t="s">
        <v>155</v>
      </c>
      <c r="CU11522" s="78" t="s">
        <v>495</v>
      </c>
      <c r="CV11522" s="78" t="s">
        <v>490</v>
      </c>
      <c r="CW11522" s="78">
        <v>2026</v>
      </c>
      <c r="CX11522" s="78">
        <v>0</v>
      </c>
      <c r="CY11522" s="78">
        <v>8.0408269036977204E-2</v>
      </c>
      <c r="CZ11522" s="78">
        <v>3.7590224611390742E-2</v>
      </c>
      <c r="DA11522" s="78">
        <v>1.6314334115687299E-3</v>
      </c>
      <c r="DB11522" s="78">
        <v>4.1186611014017722E-2</v>
      </c>
      <c r="DC11522" s="78">
        <v>2.5609768829938595E-2</v>
      </c>
      <c r="DD11522" s="78">
        <v>1.398305848666055E-3</v>
      </c>
      <c r="DE11522" s="78">
        <v>0</v>
      </c>
      <c r="DF11522" s="78">
        <v>3.5810289537888773E-5</v>
      </c>
      <c r="DG11522" s="78">
        <v>3.5810289537888773E-5</v>
      </c>
    </row>
    <row r="11523" spans="98:111" x14ac:dyDescent="0.25">
      <c r="CT11523" s="78" t="s">
        <v>155</v>
      </c>
      <c r="CU11523" s="78" t="s">
        <v>495</v>
      </c>
      <c r="CV11523" s="78" t="s">
        <v>490</v>
      </c>
      <c r="CW11523" s="78">
        <v>2027</v>
      </c>
      <c r="CX11523" s="78">
        <v>0</v>
      </c>
      <c r="CY11523" s="78">
        <v>8.0408269036977204E-2</v>
      </c>
      <c r="CZ11523" s="78">
        <v>3.7590224611390742E-2</v>
      </c>
      <c r="DA11523" s="78">
        <v>1.6314334115687299E-3</v>
      </c>
      <c r="DB11523" s="78">
        <v>4.1186611014017722E-2</v>
      </c>
      <c r="DC11523" s="78">
        <v>2.5609768829938595E-2</v>
      </c>
      <c r="DD11523" s="78">
        <v>1.398305848666055E-3</v>
      </c>
      <c r="DE11523" s="78">
        <v>0</v>
      </c>
      <c r="DF11523" s="78">
        <v>3.5810289537888773E-5</v>
      </c>
      <c r="DG11523" s="78">
        <v>3.5810289537888773E-5</v>
      </c>
    </row>
    <row r="11524" spans="98:111" x14ac:dyDescent="0.25">
      <c r="CT11524" s="78" t="s">
        <v>155</v>
      </c>
      <c r="CU11524" s="78" t="s">
        <v>495</v>
      </c>
      <c r="CV11524" s="78" t="s">
        <v>490</v>
      </c>
      <c r="CW11524" s="78">
        <v>2028</v>
      </c>
      <c r="CX11524" s="78">
        <v>0</v>
      </c>
      <c r="CY11524" s="78">
        <v>8.360637774512962E-2</v>
      </c>
      <c r="CZ11524" s="78">
        <v>3.9055083184886263E-2</v>
      </c>
      <c r="DA11524" s="78">
        <v>1.694997174106454E-3</v>
      </c>
      <c r="DB11524" s="78">
        <v>4.2856297386136902E-2</v>
      </c>
      <c r="DC11524" s="78">
        <v>2.6647977144624108E-2</v>
      </c>
      <c r="DD11524" s="78">
        <v>1.398305848666055E-3</v>
      </c>
      <c r="DE11524" s="78">
        <v>0</v>
      </c>
      <c r="DF11524" s="78">
        <v>3.7262022296447251E-5</v>
      </c>
      <c r="DG11524" s="78">
        <v>3.7262022296447251E-5</v>
      </c>
    </row>
    <row r="11525" spans="98:111" x14ac:dyDescent="0.25">
      <c r="CT11525" s="78" t="s">
        <v>155</v>
      </c>
      <c r="CU11525" s="78" t="s">
        <v>495</v>
      </c>
      <c r="CV11525" s="78" t="s">
        <v>490</v>
      </c>
      <c r="CW11525" s="78">
        <v>2029</v>
      </c>
      <c r="CX11525" s="78">
        <v>0</v>
      </c>
      <c r="CY11525" s="78">
        <v>8.360637774512962E-2</v>
      </c>
      <c r="CZ11525" s="78">
        <v>3.9055083184886263E-2</v>
      </c>
      <c r="DA11525" s="78">
        <v>1.694997174106454E-3</v>
      </c>
      <c r="DB11525" s="78">
        <v>4.2856297386136902E-2</v>
      </c>
      <c r="DC11525" s="78">
        <v>2.6647977144624108E-2</v>
      </c>
      <c r="DD11525" s="78">
        <v>1.398305848666055E-3</v>
      </c>
      <c r="DE11525" s="78">
        <v>0</v>
      </c>
      <c r="DF11525" s="78">
        <v>3.7262022296447251E-5</v>
      </c>
      <c r="DG11525" s="78">
        <v>3.7262022296447251E-5</v>
      </c>
    </row>
    <row r="11526" spans="98:111" x14ac:dyDescent="0.25">
      <c r="CT11526" s="78" t="s">
        <v>155</v>
      </c>
      <c r="CU11526" s="78" t="s">
        <v>495</v>
      </c>
      <c r="CV11526" s="78" t="s">
        <v>490</v>
      </c>
      <c r="CW11526" s="78">
        <v>2030</v>
      </c>
      <c r="CX11526" s="78">
        <v>0</v>
      </c>
      <c r="CY11526" s="78">
        <v>8.360637774512962E-2</v>
      </c>
      <c r="CZ11526" s="78">
        <v>3.9055083184886263E-2</v>
      </c>
      <c r="DA11526" s="78">
        <v>1.694997174106454E-3</v>
      </c>
      <c r="DB11526" s="78">
        <v>4.2856297386136902E-2</v>
      </c>
      <c r="DC11526" s="78">
        <v>2.6647977144624108E-2</v>
      </c>
      <c r="DD11526" s="78">
        <v>1.398305848666055E-3</v>
      </c>
      <c r="DE11526" s="78">
        <v>0</v>
      </c>
      <c r="DF11526" s="78">
        <v>3.7262022296447251E-5</v>
      </c>
      <c r="DG11526" s="78">
        <v>3.7262022296447251E-5</v>
      </c>
    </row>
    <row r="11527" spans="98:111" x14ac:dyDescent="0.25">
      <c r="CT11527" s="78" t="s">
        <v>155</v>
      </c>
      <c r="CU11527" s="78" t="s">
        <v>495</v>
      </c>
      <c r="CV11527" s="78" t="s">
        <v>490</v>
      </c>
      <c r="CW11527" s="78">
        <v>2031</v>
      </c>
      <c r="CX11527" s="78">
        <v>0</v>
      </c>
      <c r="CY11527" s="78">
        <v>8.360637774512962E-2</v>
      </c>
      <c r="CZ11527" s="78">
        <v>3.9055083184886263E-2</v>
      </c>
      <c r="DA11527" s="78">
        <v>1.694997174106454E-3</v>
      </c>
      <c r="DB11527" s="78">
        <v>4.2856297386136902E-2</v>
      </c>
      <c r="DC11527" s="78">
        <v>2.6647977144624108E-2</v>
      </c>
      <c r="DD11527" s="78">
        <v>1.398305848666055E-3</v>
      </c>
      <c r="DE11527" s="78">
        <v>0</v>
      </c>
      <c r="DF11527" s="78">
        <v>3.7262022296447251E-5</v>
      </c>
      <c r="DG11527" s="78">
        <v>3.7262022296447251E-5</v>
      </c>
    </row>
    <row r="11528" spans="98:111" x14ac:dyDescent="0.25">
      <c r="CT11528" s="78" t="s">
        <v>155</v>
      </c>
      <c r="CU11528" s="78" t="s">
        <v>495</v>
      </c>
      <c r="CV11528" s="78" t="s">
        <v>490</v>
      </c>
      <c r="CW11528" s="78">
        <v>2032</v>
      </c>
      <c r="CX11528" s="78">
        <v>0</v>
      </c>
      <c r="CY11528" s="78">
        <v>8.360637774512962E-2</v>
      </c>
      <c r="CZ11528" s="78">
        <v>3.9055083184886263E-2</v>
      </c>
      <c r="DA11528" s="78">
        <v>1.694997174106454E-3</v>
      </c>
      <c r="DB11528" s="78">
        <v>4.2856297386136902E-2</v>
      </c>
      <c r="DC11528" s="78">
        <v>2.6647977144624108E-2</v>
      </c>
      <c r="DD11528" s="78">
        <v>1.398305848666055E-3</v>
      </c>
      <c r="DE11528" s="78">
        <v>0</v>
      </c>
      <c r="DF11528" s="78">
        <v>3.7262022296447251E-5</v>
      </c>
      <c r="DG11528" s="78">
        <v>3.7262022296447251E-5</v>
      </c>
    </row>
    <row r="11529" spans="98:111" x14ac:dyDescent="0.25">
      <c r="CT11529" s="78" t="s">
        <v>155</v>
      </c>
      <c r="CU11529" s="78" t="s">
        <v>495</v>
      </c>
      <c r="CV11529" s="78" t="s">
        <v>490</v>
      </c>
      <c r="CW11529" s="78">
        <v>2033</v>
      </c>
      <c r="CX11529" s="78">
        <v>0</v>
      </c>
      <c r="CY11529" s="78">
        <v>8.7210996863310714E-2</v>
      </c>
      <c r="CZ11529" s="78">
        <v>4.0679066778685262E-2</v>
      </c>
      <c r="DA11529" s="78">
        <v>1.7654627707586171E-3</v>
      </c>
      <c r="DB11529" s="78">
        <v>4.4766467313866819E-2</v>
      </c>
      <c r="DC11529" s="78">
        <v>2.7835717749414686E-2</v>
      </c>
      <c r="DD11529" s="78">
        <v>1.398305848666055E-3</v>
      </c>
      <c r="DE11529" s="78">
        <v>0</v>
      </c>
      <c r="DF11529" s="78">
        <v>3.8922846930824074E-5</v>
      </c>
      <c r="DG11529" s="78">
        <v>3.8922846930824074E-5</v>
      </c>
    </row>
    <row r="11530" spans="98:111" x14ac:dyDescent="0.25">
      <c r="CT11530" s="78" t="s">
        <v>155</v>
      </c>
      <c r="CU11530" s="78" t="s">
        <v>495</v>
      </c>
      <c r="CV11530" s="78" t="s">
        <v>490</v>
      </c>
      <c r="CW11530" s="78">
        <v>2034</v>
      </c>
      <c r="CX11530" s="78">
        <v>0</v>
      </c>
      <c r="CY11530" s="78">
        <v>8.7210996863310714E-2</v>
      </c>
      <c r="CZ11530" s="78">
        <v>4.0679066778685262E-2</v>
      </c>
      <c r="DA11530" s="78">
        <v>1.7654627707586171E-3</v>
      </c>
      <c r="DB11530" s="78">
        <v>4.4766467313866819E-2</v>
      </c>
      <c r="DC11530" s="78">
        <v>2.7835717749414686E-2</v>
      </c>
      <c r="DD11530" s="78">
        <v>1.398305848666055E-3</v>
      </c>
      <c r="DE11530" s="78">
        <v>0</v>
      </c>
      <c r="DF11530" s="78">
        <v>3.8922846930824074E-5</v>
      </c>
      <c r="DG11530" s="78">
        <v>3.8922846930824074E-5</v>
      </c>
    </row>
    <row r="11531" spans="98:111" x14ac:dyDescent="0.25">
      <c r="CT11531" s="78" t="s">
        <v>155</v>
      </c>
      <c r="CU11531" s="78" t="s">
        <v>495</v>
      </c>
      <c r="CV11531" s="78" t="s">
        <v>490</v>
      </c>
      <c r="CW11531" s="78">
        <v>2035</v>
      </c>
      <c r="CX11531" s="78">
        <v>0</v>
      </c>
      <c r="CY11531" s="78">
        <v>8.7210996863310714E-2</v>
      </c>
      <c r="CZ11531" s="78">
        <v>4.0679066778685262E-2</v>
      </c>
      <c r="DA11531" s="78">
        <v>1.7654627707586171E-3</v>
      </c>
      <c r="DB11531" s="78">
        <v>4.4766467313866819E-2</v>
      </c>
      <c r="DC11531" s="78">
        <v>2.7835717749414686E-2</v>
      </c>
      <c r="DD11531" s="78">
        <v>1.398305848666055E-3</v>
      </c>
      <c r="DE11531" s="78">
        <v>0</v>
      </c>
      <c r="DF11531" s="78">
        <v>3.8922846930824074E-5</v>
      </c>
      <c r="DG11531" s="78">
        <v>3.8922846930824074E-5</v>
      </c>
    </row>
    <row r="11532" spans="98:111" x14ac:dyDescent="0.25">
      <c r="CT11532" s="78" t="s">
        <v>155</v>
      </c>
      <c r="CU11532" s="78" t="s">
        <v>495</v>
      </c>
      <c r="CV11532" s="78" t="s">
        <v>490</v>
      </c>
      <c r="CW11532" s="78">
        <v>2036</v>
      </c>
      <c r="CX11532" s="78">
        <v>0</v>
      </c>
      <c r="CY11532" s="78">
        <v>8.7210996863310714E-2</v>
      </c>
      <c r="CZ11532" s="78">
        <v>4.0679066778685262E-2</v>
      </c>
      <c r="DA11532" s="78">
        <v>1.7654627707586171E-3</v>
      </c>
      <c r="DB11532" s="78">
        <v>4.4766467313866819E-2</v>
      </c>
      <c r="DC11532" s="78">
        <v>2.7835717749414686E-2</v>
      </c>
      <c r="DD11532" s="78">
        <v>1.398305848666055E-3</v>
      </c>
      <c r="DE11532" s="78">
        <v>0</v>
      </c>
      <c r="DF11532" s="78">
        <v>3.8922846930824074E-5</v>
      </c>
      <c r="DG11532" s="78">
        <v>3.8922846930824074E-5</v>
      </c>
    </row>
    <row r="11533" spans="98:111" x14ac:dyDescent="0.25">
      <c r="CT11533" s="78" t="s">
        <v>155</v>
      </c>
      <c r="CU11533" s="78" t="s">
        <v>495</v>
      </c>
      <c r="CV11533" s="78" t="s">
        <v>490</v>
      </c>
      <c r="CW11533" s="78">
        <v>2037</v>
      </c>
      <c r="CX11533" s="78">
        <v>0</v>
      </c>
      <c r="CY11533" s="78">
        <v>8.7210996863310714E-2</v>
      </c>
      <c r="CZ11533" s="78">
        <v>4.0679066778685262E-2</v>
      </c>
      <c r="DA11533" s="78">
        <v>1.7654627707586171E-3</v>
      </c>
      <c r="DB11533" s="78">
        <v>4.4766467313866819E-2</v>
      </c>
      <c r="DC11533" s="78">
        <v>2.7835717749414686E-2</v>
      </c>
      <c r="DD11533" s="78">
        <v>1.398305848666055E-3</v>
      </c>
      <c r="DE11533" s="78">
        <v>0</v>
      </c>
      <c r="DF11533" s="78">
        <v>3.8922846930824074E-5</v>
      </c>
      <c r="DG11533" s="78">
        <v>3.8922846930824074E-5</v>
      </c>
    </row>
    <row r="11534" spans="98:111" x14ac:dyDescent="0.25">
      <c r="CT11534" s="78" t="s">
        <v>155</v>
      </c>
      <c r="CU11534" s="78" t="s">
        <v>495</v>
      </c>
      <c r="CV11534" s="78" t="s">
        <v>490</v>
      </c>
      <c r="CW11534" s="78">
        <v>2038</v>
      </c>
      <c r="CX11534" s="78">
        <v>0</v>
      </c>
      <c r="CY11534" s="78">
        <v>9.1184159449950397E-2</v>
      </c>
      <c r="CZ11534" s="78">
        <v>4.2437523963863848E-2</v>
      </c>
      <c r="DA11534" s="78">
        <v>1.841759382412601E-3</v>
      </c>
      <c r="DB11534" s="78">
        <v>4.6904876103673943E-2</v>
      </c>
      <c r="DC11534" s="78">
        <v>2.9165376913462691E-2</v>
      </c>
      <c r="DD11534" s="78">
        <v>1.398305848666055E-3</v>
      </c>
      <c r="DE11534" s="78">
        <v>0</v>
      </c>
      <c r="DF11534" s="78">
        <v>4.0782117116644816E-5</v>
      </c>
      <c r="DG11534" s="78">
        <v>4.0782117116644816E-5</v>
      </c>
    </row>
    <row r="11535" spans="98:111" x14ac:dyDescent="0.25">
      <c r="CT11535" s="78" t="s">
        <v>155</v>
      </c>
      <c r="CU11535" s="78" t="s">
        <v>495</v>
      </c>
      <c r="CV11535" s="78" t="s">
        <v>490</v>
      </c>
      <c r="CW11535" s="78">
        <v>2039</v>
      </c>
      <c r="CX11535" s="78">
        <v>0</v>
      </c>
      <c r="CY11535" s="78">
        <v>9.1184159449950397E-2</v>
      </c>
      <c r="CZ11535" s="78">
        <v>4.2437523963863848E-2</v>
      </c>
      <c r="DA11535" s="78">
        <v>1.841759382412601E-3</v>
      </c>
      <c r="DB11535" s="78">
        <v>4.6904876103673943E-2</v>
      </c>
      <c r="DC11535" s="78">
        <v>2.9165376913462691E-2</v>
      </c>
      <c r="DD11535" s="78">
        <v>1.398305848666055E-3</v>
      </c>
      <c r="DE11535" s="78">
        <v>0</v>
      </c>
      <c r="DF11535" s="78">
        <v>4.0782117116644816E-5</v>
      </c>
      <c r="DG11535" s="78">
        <v>4.0782117116644816E-5</v>
      </c>
    </row>
    <row r="11536" spans="98:111" x14ac:dyDescent="0.25">
      <c r="CT11536" s="78" t="s">
        <v>155</v>
      </c>
      <c r="CU11536" s="78" t="s">
        <v>495</v>
      </c>
      <c r="CV11536" s="78" t="s">
        <v>490</v>
      </c>
      <c r="CW11536" s="78">
        <v>2040</v>
      </c>
      <c r="CX11536" s="78">
        <v>0</v>
      </c>
      <c r="CY11536" s="78">
        <v>9.1184159449950397E-2</v>
      </c>
      <c r="CZ11536" s="78">
        <v>4.2437523963863848E-2</v>
      </c>
      <c r="DA11536" s="78">
        <v>1.841759382412601E-3</v>
      </c>
      <c r="DB11536" s="78">
        <v>4.6904876103673943E-2</v>
      </c>
      <c r="DC11536" s="78">
        <v>2.9165376913462691E-2</v>
      </c>
      <c r="DD11536" s="78">
        <v>1.398305848666055E-3</v>
      </c>
      <c r="DE11536" s="78">
        <v>0</v>
      </c>
      <c r="DF11536" s="78">
        <v>4.0782117116644816E-5</v>
      </c>
      <c r="DG11536" s="78">
        <v>4.0782117116644816E-5</v>
      </c>
    </row>
    <row r="11537" spans="98:111" x14ac:dyDescent="0.25">
      <c r="CT11537" s="78" t="s">
        <v>155</v>
      </c>
      <c r="CU11537" s="78" t="s">
        <v>495</v>
      </c>
      <c r="CV11537" s="78" t="s">
        <v>490</v>
      </c>
      <c r="CW11537" s="78">
        <v>2041</v>
      </c>
      <c r="CX11537" s="78">
        <v>0</v>
      </c>
      <c r="CY11537" s="78">
        <v>9.1184159449950397E-2</v>
      </c>
      <c r="CZ11537" s="78">
        <v>4.2437523963863848E-2</v>
      </c>
      <c r="DA11537" s="78">
        <v>1.841759382412601E-3</v>
      </c>
      <c r="DB11537" s="78">
        <v>4.6904876103673943E-2</v>
      </c>
      <c r="DC11537" s="78">
        <v>2.9165376913462691E-2</v>
      </c>
      <c r="DD11537" s="78">
        <v>1.398305848666055E-3</v>
      </c>
      <c r="DE11537" s="78">
        <v>0</v>
      </c>
      <c r="DF11537" s="78">
        <v>4.0782117116644816E-5</v>
      </c>
      <c r="DG11537" s="78">
        <v>4.0782117116644816E-5</v>
      </c>
    </row>
    <row r="11538" spans="98:111" x14ac:dyDescent="0.25">
      <c r="CT11538" s="78" t="s">
        <v>155</v>
      </c>
      <c r="CU11538" s="78" t="s">
        <v>495</v>
      </c>
      <c r="CV11538" s="78" t="s">
        <v>490</v>
      </c>
      <c r="CW11538" s="78">
        <v>2042</v>
      </c>
      <c r="CX11538" s="78">
        <v>0</v>
      </c>
      <c r="CY11538" s="78">
        <v>9.1184159449950397E-2</v>
      </c>
      <c r="CZ11538" s="78">
        <v>4.2437523963863848E-2</v>
      </c>
      <c r="DA11538" s="78">
        <v>1.841759382412601E-3</v>
      </c>
      <c r="DB11538" s="78">
        <v>4.6904876103673943E-2</v>
      </c>
      <c r="DC11538" s="78">
        <v>2.9165376913462691E-2</v>
      </c>
      <c r="DD11538" s="78">
        <v>1.398305848666055E-3</v>
      </c>
      <c r="DE11538" s="78">
        <v>0</v>
      </c>
      <c r="DF11538" s="78">
        <v>4.0782117116644816E-5</v>
      </c>
      <c r="DG11538" s="78">
        <v>4.0782117116644816E-5</v>
      </c>
    </row>
    <row r="11539" spans="98:111" x14ac:dyDescent="0.25">
      <c r="CT11539" s="78" t="s">
        <v>155</v>
      </c>
      <c r="CU11539" s="78" t="s">
        <v>495</v>
      </c>
      <c r="CV11539" s="78" t="s">
        <v>490</v>
      </c>
      <c r="CW11539" s="78">
        <v>2043</v>
      </c>
      <c r="CX11539" s="78">
        <v>0</v>
      </c>
      <c r="CY11539" s="78">
        <v>9.548565384264196E-2</v>
      </c>
      <c r="CZ11539" s="78">
        <v>4.4305976361134862E-2</v>
      </c>
      <c r="DA11539" s="78">
        <v>1.922823688688875E-3</v>
      </c>
      <c r="DB11539" s="78">
        <v>4.9256853792818182E-2</v>
      </c>
      <c r="DC11539" s="78">
        <v>3.0627832877408275E-2</v>
      </c>
      <c r="DD11539" s="78">
        <v>1.398305848666055E-3</v>
      </c>
      <c r="DE11539" s="78">
        <v>0</v>
      </c>
      <c r="DF11539" s="78">
        <v>4.282707784444648E-5</v>
      </c>
      <c r="DG11539" s="78">
        <v>4.282707784444648E-5</v>
      </c>
    </row>
    <row r="11540" spans="98:111" x14ac:dyDescent="0.25">
      <c r="CT11540" s="78" t="s">
        <v>155</v>
      </c>
      <c r="CU11540" s="78" t="s">
        <v>495</v>
      </c>
      <c r="CV11540" s="78" t="s">
        <v>490</v>
      </c>
      <c r="CW11540" s="78">
        <v>2044</v>
      </c>
      <c r="CX11540" s="78">
        <v>0</v>
      </c>
      <c r="CY11540" s="78">
        <v>9.548565384264196E-2</v>
      </c>
      <c r="CZ11540" s="78">
        <v>4.4305976361134862E-2</v>
      </c>
      <c r="DA11540" s="78">
        <v>1.922823688688875E-3</v>
      </c>
      <c r="DB11540" s="78">
        <v>4.9256853792818182E-2</v>
      </c>
      <c r="DC11540" s="78">
        <v>3.0627832877408275E-2</v>
      </c>
      <c r="DD11540" s="78">
        <v>1.398305848666055E-3</v>
      </c>
      <c r="DE11540" s="78">
        <v>0</v>
      </c>
      <c r="DF11540" s="78">
        <v>4.282707784444648E-5</v>
      </c>
      <c r="DG11540" s="78">
        <v>4.282707784444648E-5</v>
      </c>
    </row>
    <row r="11541" spans="98:111" x14ac:dyDescent="0.25">
      <c r="CT11541" s="78" t="s">
        <v>155</v>
      </c>
      <c r="CU11541" s="78" t="s">
        <v>495</v>
      </c>
      <c r="CV11541" s="78" t="s">
        <v>490</v>
      </c>
      <c r="CW11541" s="78">
        <v>2045</v>
      </c>
      <c r="CX11541" s="78">
        <v>0</v>
      </c>
      <c r="CY11541" s="78">
        <v>9.548565384264196E-2</v>
      </c>
      <c r="CZ11541" s="78">
        <v>4.4305976361134862E-2</v>
      </c>
      <c r="DA11541" s="78">
        <v>1.922823688688875E-3</v>
      </c>
      <c r="DB11541" s="78">
        <v>4.9256853792818182E-2</v>
      </c>
      <c r="DC11541" s="78">
        <v>3.0627832877408275E-2</v>
      </c>
      <c r="DD11541" s="78">
        <v>1.398305848666055E-3</v>
      </c>
      <c r="DE11541" s="78">
        <v>0</v>
      </c>
      <c r="DF11541" s="78">
        <v>4.282707784444648E-5</v>
      </c>
      <c r="DG11541" s="78">
        <v>4.282707784444648E-5</v>
      </c>
    </row>
    <row r="11542" spans="98:111" x14ac:dyDescent="0.25">
      <c r="CT11542" s="78" t="s">
        <v>155</v>
      </c>
      <c r="CU11542" s="78" t="s">
        <v>495</v>
      </c>
      <c r="CV11542" s="78" t="s">
        <v>490</v>
      </c>
      <c r="CW11542" s="78">
        <v>2046</v>
      </c>
      <c r="CX11542" s="78">
        <v>0</v>
      </c>
      <c r="CY11542" s="78">
        <v>9.548565384264196E-2</v>
      </c>
      <c r="CZ11542" s="78">
        <v>4.4305976361134862E-2</v>
      </c>
      <c r="DA11542" s="78">
        <v>1.922823688688875E-3</v>
      </c>
      <c r="DB11542" s="78">
        <v>4.9256853792818182E-2</v>
      </c>
      <c r="DC11542" s="78">
        <v>3.0627832877408275E-2</v>
      </c>
      <c r="DD11542" s="78">
        <v>1.398305848666055E-3</v>
      </c>
      <c r="DE11542" s="78">
        <v>0</v>
      </c>
      <c r="DF11542" s="78">
        <v>4.282707784444648E-5</v>
      </c>
      <c r="DG11542" s="78">
        <v>4.282707784444648E-5</v>
      </c>
    </row>
    <row r="11543" spans="98:111" x14ac:dyDescent="0.25">
      <c r="CT11543" s="78" t="s">
        <v>155</v>
      </c>
      <c r="CU11543" s="78" t="s">
        <v>495</v>
      </c>
      <c r="CV11543" s="78" t="s">
        <v>490</v>
      </c>
      <c r="CW11543" s="78">
        <v>2047</v>
      </c>
      <c r="CX11543" s="78">
        <v>0</v>
      </c>
      <c r="CY11543" s="78">
        <v>9.548565384264196E-2</v>
      </c>
      <c r="CZ11543" s="78">
        <v>4.4305976361134862E-2</v>
      </c>
      <c r="DA11543" s="78">
        <v>1.922823688688875E-3</v>
      </c>
      <c r="DB11543" s="78">
        <v>4.9256853792818182E-2</v>
      </c>
      <c r="DC11543" s="78">
        <v>3.0627832877408275E-2</v>
      </c>
      <c r="DD11543" s="78">
        <v>1.398305848666055E-3</v>
      </c>
      <c r="DE11543" s="78">
        <v>0</v>
      </c>
      <c r="DF11543" s="78">
        <v>4.282707784444648E-5</v>
      </c>
      <c r="DG11543" s="78">
        <v>4.282707784444648E-5</v>
      </c>
    </row>
    <row r="11544" spans="98:111" x14ac:dyDescent="0.25">
      <c r="CT11544" s="78" t="s">
        <v>155</v>
      </c>
      <c r="CU11544" s="78" t="s">
        <v>495</v>
      </c>
      <c r="CV11544" s="78" t="s">
        <v>490</v>
      </c>
      <c r="CW11544" s="78">
        <v>2048</v>
      </c>
      <c r="CX11544" s="78">
        <v>0</v>
      </c>
      <c r="CY11544" s="78">
        <v>0.1000716957393589</v>
      </c>
      <c r="CZ11544" s="78">
        <v>4.6259840575669328E-2</v>
      </c>
      <c r="DA11544" s="78">
        <v>2.0075878699679179E-3</v>
      </c>
      <c r="DB11544" s="78">
        <v>5.1804267293721638E-2</v>
      </c>
      <c r="DC11544" s="78">
        <v>3.2211810516408444E-2</v>
      </c>
      <c r="DD11544" s="78">
        <v>1.398305848666055E-3</v>
      </c>
      <c r="DE11544" s="78">
        <v>0</v>
      </c>
      <c r="DF11544" s="78">
        <v>4.5041963041216669E-5</v>
      </c>
      <c r="DG11544" s="78">
        <v>4.5041963041216669E-5</v>
      </c>
    </row>
    <row r="11545" spans="98:111" x14ac:dyDescent="0.25">
      <c r="CT11545" s="78" t="s">
        <v>155</v>
      </c>
      <c r="CU11545" s="78" t="s">
        <v>495</v>
      </c>
      <c r="CV11545" s="78" t="s">
        <v>490</v>
      </c>
      <c r="CW11545" s="78">
        <v>2049</v>
      </c>
      <c r="CX11545" s="78">
        <v>0</v>
      </c>
      <c r="CY11545" s="78">
        <v>0.1000716957393589</v>
      </c>
      <c r="CZ11545" s="78">
        <v>4.6259840575669328E-2</v>
      </c>
      <c r="DA11545" s="78">
        <v>2.0075878699679179E-3</v>
      </c>
      <c r="DB11545" s="78">
        <v>5.1804267293721638E-2</v>
      </c>
      <c r="DC11545" s="78">
        <v>3.2211810516408444E-2</v>
      </c>
      <c r="DD11545" s="78">
        <v>1.398305848666055E-3</v>
      </c>
      <c r="DE11545" s="78">
        <v>0</v>
      </c>
      <c r="DF11545" s="78">
        <v>4.5041963041216669E-5</v>
      </c>
      <c r="DG11545" s="78">
        <v>4.5041963041216669E-5</v>
      </c>
    </row>
    <row r="11546" spans="98:111" x14ac:dyDescent="0.25">
      <c r="CT11546" s="78" t="s">
        <v>155</v>
      </c>
      <c r="CU11546" s="78" t="s">
        <v>495</v>
      </c>
      <c r="CV11546" s="78" t="s">
        <v>490</v>
      </c>
      <c r="CW11546" s="78">
        <v>2050</v>
      </c>
      <c r="CX11546" s="78">
        <v>0</v>
      </c>
      <c r="CY11546" s="78">
        <v>0.1000716957393589</v>
      </c>
      <c r="CZ11546" s="78">
        <v>4.6259840575669328E-2</v>
      </c>
      <c r="DA11546" s="78">
        <v>2.0075878699679179E-3</v>
      </c>
      <c r="DB11546" s="78">
        <v>5.1804267293721638E-2</v>
      </c>
      <c r="DC11546" s="78">
        <v>3.2211810516408444E-2</v>
      </c>
      <c r="DD11546" s="78">
        <v>1.398305848666055E-3</v>
      </c>
      <c r="DE11546" s="78">
        <v>0</v>
      </c>
      <c r="DF11546" s="78">
        <v>4.5041963041216669E-5</v>
      </c>
      <c r="DG11546" s="78">
        <v>4.5041963041216669E-5</v>
      </c>
    </row>
    <row r="11547" spans="98:111" x14ac:dyDescent="0.25">
      <c r="CT11547" s="78" t="s">
        <v>155</v>
      </c>
      <c r="CU11547" s="78" t="s">
        <v>495</v>
      </c>
      <c r="CV11547" s="78" t="s">
        <v>490</v>
      </c>
      <c r="CW11547" s="78">
        <v>2051</v>
      </c>
      <c r="CX11547" s="78">
        <v>0</v>
      </c>
      <c r="CY11547" s="78">
        <v>0.1000716957393589</v>
      </c>
      <c r="CZ11547" s="78">
        <v>4.6259840575669328E-2</v>
      </c>
      <c r="DA11547" s="78">
        <v>2.0075878699679179E-3</v>
      </c>
      <c r="DB11547" s="78">
        <v>5.1804267293721638E-2</v>
      </c>
      <c r="DC11547" s="78">
        <v>3.2211810516408444E-2</v>
      </c>
      <c r="DD11547" s="78">
        <v>1.398305848666055E-3</v>
      </c>
      <c r="DE11547" s="78">
        <v>0</v>
      </c>
      <c r="DF11547" s="78">
        <v>4.5041963041216669E-5</v>
      </c>
      <c r="DG11547" s="78">
        <v>4.5041963041216669E-5</v>
      </c>
    </row>
    <row r="11548" spans="98:111" x14ac:dyDescent="0.25">
      <c r="CT11548" s="78" t="s">
        <v>155</v>
      </c>
      <c r="CU11548" s="78" t="s">
        <v>495</v>
      </c>
      <c r="CV11548" s="78" t="s">
        <v>490</v>
      </c>
      <c r="CW11548" s="78">
        <v>2052</v>
      </c>
      <c r="CX11548" s="78">
        <v>0</v>
      </c>
      <c r="CY11548" s="78">
        <v>0.1000716957393589</v>
      </c>
      <c r="CZ11548" s="78">
        <v>4.6259840575669328E-2</v>
      </c>
      <c r="DA11548" s="78">
        <v>2.0075878699679179E-3</v>
      </c>
      <c r="DB11548" s="78">
        <v>5.1804267293721638E-2</v>
      </c>
      <c r="DC11548" s="78">
        <v>3.2211810516408444E-2</v>
      </c>
      <c r="DD11548" s="78">
        <v>1.398305848666055E-3</v>
      </c>
      <c r="DE11548" s="78">
        <v>0</v>
      </c>
      <c r="DF11548" s="78">
        <v>4.5041963041216669E-5</v>
      </c>
      <c r="DG11548" s="78">
        <v>4.5041963041216669E-5</v>
      </c>
    </row>
    <row r="11549" spans="98:111" x14ac:dyDescent="0.25">
      <c r="CT11549" s="78" t="s">
        <v>155</v>
      </c>
      <c r="CU11549" s="78" t="s">
        <v>495</v>
      </c>
      <c r="CV11549" s="78" t="s">
        <v>490</v>
      </c>
      <c r="CW11549" s="78">
        <v>2053</v>
      </c>
      <c r="CX11549" s="78">
        <v>0</v>
      </c>
      <c r="CY11549" s="78">
        <v>0.1048945043660441</v>
      </c>
      <c r="CZ11549" s="78">
        <v>4.8274495535751548E-2</v>
      </c>
      <c r="DA11549" s="78">
        <v>2.094982606883445E-3</v>
      </c>
      <c r="DB11549" s="78">
        <v>5.4525026223409059E-2</v>
      </c>
      <c r="DC11549" s="78">
        <v>3.3903574065673792E-2</v>
      </c>
      <c r="DD11549" s="78">
        <v>1.398305848666055E-3</v>
      </c>
      <c r="DE11549" s="78">
        <v>0</v>
      </c>
      <c r="DF11549" s="78">
        <v>4.7407565906714442E-5</v>
      </c>
      <c r="DG11549" s="78">
        <v>4.7407565906714442E-5</v>
      </c>
    </row>
    <row r="11550" spans="98:111" x14ac:dyDescent="0.25">
      <c r="CT11550" s="78" t="s">
        <v>155</v>
      </c>
      <c r="CU11550" s="78" t="s">
        <v>495</v>
      </c>
      <c r="CV11550" s="78" t="s">
        <v>490</v>
      </c>
      <c r="CW11550" s="78">
        <v>2054</v>
      </c>
      <c r="CX11550" s="78">
        <v>0</v>
      </c>
      <c r="CY11550" s="78">
        <v>0.1048945043660441</v>
      </c>
      <c r="CZ11550" s="78">
        <v>4.8274495535751548E-2</v>
      </c>
      <c r="DA11550" s="78">
        <v>2.094982606883445E-3</v>
      </c>
      <c r="DB11550" s="78">
        <v>5.4525026223409059E-2</v>
      </c>
      <c r="DC11550" s="78">
        <v>3.3903574065673792E-2</v>
      </c>
      <c r="DD11550" s="78">
        <v>1.398305848666055E-3</v>
      </c>
      <c r="DE11550" s="78">
        <v>0</v>
      </c>
      <c r="DF11550" s="78">
        <v>4.7407565906714442E-5</v>
      </c>
      <c r="DG11550" s="78">
        <v>4.7407565906714442E-5</v>
      </c>
    </row>
    <row r="11551" spans="98:111" x14ac:dyDescent="0.25">
      <c r="CT11551" s="78" t="s">
        <v>155</v>
      </c>
      <c r="CU11551" s="78" t="s">
        <v>495</v>
      </c>
      <c r="CV11551" s="78" t="s">
        <v>490</v>
      </c>
      <c r="CW11551" s="78">
        <v>2055</v>
      </c>
      <c r="CX11551" s="78">
        <v>0</v>
      </c>
      <c r="CY11551" s="78">
        <v>0.1048945043660441</v>
      </c>
      <c r="CZ11551" s="78">
        <v>4.8274495535751548E-2</v>
      </c>
      <c r="DA11551" s="78">
        <v>2.094982606883445E-3</v>
      </c>
      <c r="DB11551" s="78">
        <v>5.4525026223409059E-2</v>
      </c>
      <c r="DC11551" s="78">
        <v>3.3903574065673792E-2</v>
      </c>
      <c r="DD11551" s="78">
        <v>1.398305848666055E-3</v>
      </c>
      <c r="DE11551" s="78">
        <v>0</v>
      </c>
      <c r="DF11551" s="78">
        <v>4.7407565906714442E-5</v>
      </c>
      <c r="DG11551" s="78">
        <v>4.7407565906714442E-5</v>
      </c>
    </row>
    <row r="11552" spans="98:111" x14ac:dyDescent="0.25">
      <c r="CT11552" s="78" t="s">
        <v>155</v>
      </c>
      <c r="CU11552" s="78" t="s">
        <v>495</v>
      </c>
      <c r="CV11552" s="78" t="s">
        <v>496</v>
      </c>
      <c r="CW11552" s="78">
        <v>2026</v>
      </c>
      <c r="CX11552" s="78">
        <v>0</v>
      </c>
      <c r="CY11552" s="78">
        <v>14664.63755643792</v>
      </c>
      <c r="CZ11552" s="78">
        <v>233.2300768079597</v>
      </c>
      <c r="DA11552" s="78">
        <v>8896.5159934293788</v>
      </c>
      <c r="DB11552" s="78">
        <v>5534.8914862005813</v>
      </c>
      <c r="DC11552" s="78">
        <v>3441.5866702931435</v>
      </c>
      <c r="DD11552" s="78">
        <v>3.3356902532814158E-8</v>
      </c>
      <c r="DE11552" s="78">
        <v>0</v>
      </c>
      <c r="DF11552" s="78">
        <v>1.1480067111920081E-4</v>
      </c>
      <c r="DG11552" s="78">
        <v>1.1480067111920081E-4</v>
      </c>
    </row>
    <row r="11553" spans="98:111" x14ac:dyDescent="0.25">
      <c r="CT11553" s="78" t="s">
        <v>155</v>
      </c>
      <c r="CU11553" s="78" t="s">
        <v>495</v>
      </c>
      <c r="CV11553" s="78" t="s">
        <v>496</v>
      </c>
      <c r="CW11553" s="78">
        <v>2027</v>
      </c>
      <c r="CX11553" s="78">
        <v>0</v>
      </c>
      <c r="CY11553" s="78">
        <v>14664.63755643792</v>
      </c>
      <c r="CZ11553" s="78">
        <v>233.2300768079597</v>
      </c>
      <c r="DA11553" s="78">
        <v>8896.5159934293788</v>
      </c>
      <c r="DB11553" s="78">
        <v>5534.8914862005813</v>
      </c>
      <c r="DC11553" s="78">
        <v>3441.5866702931435</v>
      </c>
      <c r="DD11553" s="78">
        <v>3.3356902532814158E-8</v>
      </c>
      <c r="DE11553" s="78">
        <v>0</v>
      </c>
      <c r="DF11553" s="78">
        <v>1.1480067111920081E-4</v>
      </c>
      <c r="DG11553" s="78">
        <v>1.1480067111920081E-4</v>
      </c>
    </row>
    <row r="11554" spans="98:111" x14ac:dyDescent="0.25">
      <c r="CT11554" s="78" t="s">
        <v>155</v>
      </c>
      <c r="CU11554" s="78" t="s">
        <v>495</v>
      </c>
      <c r="CV11554" s="78" t="s">
        <v>496</v>
      </c>
      <c r="CW11554" s="78">
        <v>2028</v>
      </c>
      <c r="CX11554" s="78">
        <v>0</v>
      </c>
      <c r="CY11554" s="78">
        <v>15317.99094281732</v>
      </c>
      <c r="CZ11554" s="78">
        <v>247.2729921649686</v>
      </c>
      <c r="DA11554" s="78">
        <v>9287.6490955453137</v>
      </c>
      <c r="DB11554" s="78">
        <v>5783.0688551070352</v>
      </c>
      <c r="DC11554" s="78">
        <v>3595.9029611953861</v>
      </c>
      <c r="DD11554" s="78">
        <v>3.3356902532814158E-8</v>
      </c>
      <c r="DE11554" s="78">
        <v>0</v>
      </c>
      <c r="DF11554" s="78">
        <v>1.1994818459405231E-4</v>
      </c>
      <c r="DG11554" s="78">
        <v>1.1994818459405231E-4</v>
      </c>
    </row>
    <row r="11555" spans="98:111" x14ac:dyDescent="0.25">
      <c r="CT11555" s="78" t="s">
        <v>155</v>
      </c>
      <c r="CU11555" s="78" t="s">
        <v>495</v>
      </c>
      <c r="CV11555" s="78" t="s">
        <v>496</v>
      </c>
      <c r="CW11555" s="78">
        <v>2029</v>
      </c>
      <c r="CX11555" s="78">
        <v>0</v>
      </c>
      <c r="CY11555" s="78">
        <v>15317.99094281732</v>
      </c>
      <c r="CZ11555" s="78">
        <v>247.2729921649686</v>
      </c>
      <c r="DA11555" s="78">
        <v>9287.6490955453137</v>
      </c>
      <c r="DB11555" s="78">
        <v>5783.0688551070352</v>
      </c>
      <c r="DC11555" s="78">
        <v>3595.9029611953861</v>
      </c>
      <c r="DD11555" s="78">
        <v>3.3356902532814158E-8</v>
      </c>
      <c r="DE11555" s="78">
        <v>0</v>
      </c>
      <c r="DF11555" s="78">
        <v>1.1994818459405231E-4</v>
      </c>
      <c r="DG11555" s="78">
        <v>1.1994818459405231E-4</v>
      </c>
    </row>
    <row r="11556" spans="98:111" x14ac:dyDescent="0.25">
      <c r="CT11556" s="78" t="s">
        <v>155</v>
      </c>
      <c r="CU11556" s="78" t="s">
        <v>495</v>
      </c>
      <c r="CV11556" s="78" t="s">
        <v>496</v>
      </c>
      <c r="CW11556" s="78">
        <v>2030</v>
      </c>
      <c r="CX11556" s="78">
        <v>0</v>
      </c>
      <c r="CY11556" s="78">
        <v>15317.99094281732</v>
      </c>
      <c r="CZ11556" s="78">
        <v>247.2729921649686</v>
      </c>
      <c r="DA11556" s="78">
        <v>9287.6490955453137</v>
      </c>
      <c r="DB11556" s="78">
        <v>5783.0688551070352</v>
      </c>
      <c r="DC11556" s="78">
        <v>3595.9029611953861</v>
      </c>
      <c r="DD11556" s="78">
        <v>3.3356902532814158E-8</v>
      </c>
      <c r="DE11556" s="78">
        <v>0</v>
      </c>
      <c r="DF11556" s="78">
        <v>1.1994818459405231E-4</v>
      </c>
      <c r="DG11556" s="78">
        <v>1.1994818459405231E-4</v>
      </c>
    </row>
    <row r="11557" spans="98:111" x14ac:dyDescent="0.25">
      <c r="CT11557" s="78" t="s">
        <v>155</v>
      </c>
      <c r="CU11557" s="78" t="s">
        <v>495</v>
      </c>
      <c r="CV11557" s="78" t="s">
        <v>496</v>
      </c>
      <c r="CW11557" s="78">
        <v>2031</v>
      </c>
      <c r="CX11557" s="78">
        <v>0</v>
      </c>
      <c r="CY11557" s="78">
        <v>15317.99094281732</v>
      </c>
      <c r="CZ11557" s="78">
        <v>247.2729921649686</v>
      </c>
      <c r="DA11557" s="78">
        <v>9287.6490955453137</v>
      </c>
      <c r="DB11557" s="78">
        <v>5783.0688551070352</v>
      </c>
      <c r="DC11557" s="78">
        <v>3595.9029611953861</v>
      </c>
      <c r="DD11557" s="78">
        <v>3.3356902532814158E-8</v>
      </c>
      <c r="DE11557" s="78">
        <v>0</v>
      </c>
      <c r="DF11557" s="78">
        <v>1.1994818459405231E-4</v>
      </c>
      <c r="DG11557" s="78">
        <v>1.1994818459405231E-4</v>
      </c>
    </row>
    <row r="11558" spans="98:111" x14ac:dyDescent="0.25">
      <c r="CT11558" s="78" t="s">
        <v>155</v>
      </c>
      <c r="CU11558" s="78" t="s">
        <v>495</v>
      </c>
      <c r="CV11558" s="78" t="s">
        <v>496</v>
      </c>
      <c r="CW11558" s="78">
        <v>2032</v>
      </c>
      <c r="CX11558" s="78">
        <v>0</v>
      </c>
      <c r="CY11558" s="78">
        <v>15317.99094281732</v>
      </c>
      <c r="CZ11558" s="78">
        <v>247.2729921649686</v>
      </c>
      <c r="DA11558" s="78">
        <v>9287.6490955453137</v>
      </c>
      <c r="DB11558" s="78">
        <v>5783.0688551070352</v>
      </c>
      <c r="DC11558" s="78">
        <v>3595.9029611953861</v>
      </c>
      <c r="DD11558" s="78">
        <v>3.3356902532814158E-8</v>
      </c>
      <c r="DE11558" s="78">
        <v>0</v>
      </c>
      <c r="DF11558" s="78">
        <v>1.1994818459405231E-4</v>
      </c>
      <c r="DG11558" s="78">
        <v>1.1994818459405231E-4</v>
      </c>
    </row>
    <row r="11559" spans="98:111" x14ac:dyDescent="0.25">
      <c r="CT11559" s="78" t="s">
        <v>155</v>
      </c>
      <c r="CU11559" s="78" t="s">
        <v>495</v>
      </c>
      <c r="CV11559" s="78" t="s">
        <v>496</v>
      </c>
      <c r="CW11559" s="78">
        <v>2033</v>
      </c>
      <c r="CX11559" s="78">
        <v>0</v>
      </c>
      <c r="CY11559" s="78">
        <v>16044.126426627619</v>
      </c>
      <c r="CZ11559" s="78">
        <v>263.10737971829508</v>
      </c>
      <c r="DA11559" s="78">
        <v>9721.7399837431585</v>
      </c>
      <c r="DB11559" s="78">
        <v>6059.2790631661628</v>
      </c>
      <c r="DC11559" s="78">
        <v>3767.6500266302187</v>
      </c>
      <c r="DD11559" s="78">
        <v>3.3356902532814158E-8</v>
      </c>
      <c r="DE11559" s="78">
        <v>0</v>
      </c>
      <c r="DF11559" s="78">
        <v>1.2567713471605887E-4</v>
      </c>
      <c r="DG11559" s="78">
        <v>1.2567713471605887E-4</v>
      </c>
    </row>
    <row r="11560" spans="98:111" x14ac:dyDescent="0.25">
      <c r="CT11560" s="78" t="s">
        <v>155</v>
      </c>
      <c r="CU11560" s="78" t="s">
        <v>495</v>
      </c>
      <c r="CV11560" s="78" t="s">
        <v>496</v>
      </c>
      <c r="CW11560" s="78">
        <v>2034</v>
      </c>
      <c r="CX11560" s="78">
        <v>0</v>
      </c>
      <c r="CY11560" s="78">
        <v>16044.126426627619</v>
      </c>
      <c r="CZ11560" s="78">
        <v>263.10737971829508</v>
      </c>
      <c r="DA11560" s="78">
        <v>9721.7399837431585</v>
      </c>
      <c r="DB11560" s="78">
        <v>6059.2790631661628</v>
      </c>
      <c r="DC11560" s="78">
        <v>3767.6500266302187</v>
      </c>
      <c r="DD11560" s="78">
        <v>3.3356902532814158E-8</v>
      </c>
      <c r="DE11560" s="78">
        <v>0</v>
      </c>
      <c r="DF11560" s="78">
        <v>1.2567713471605887E-4</v>
      </c>
      <c r="DG11560" s="78">
        <v>1.2567713471605887E-4</v>
      </c>
    </row>
    <row r="11561" spans="98:111" x14ac:dyDescent="0.25">
      <c r="CT11561" s="78" t="s">
        <v>155</v>
      </c>
      <c r="CU11561" s="78" t="s">
        <v>495</v>
      </c>
      <c r="CV11561" s="78" t="s">
        <v>496</v>
      </c>
      <c r="CW11561" s="78">
        <v>2035</v>
      </c>
      <c r="CX11561" s="78">
        <v>0</v>
      </c>
      <c r="CY11561" s="78">
        <v>16044.126426627619</v>
      </c>
      <c r="CZ11561" s="78">
        <v>263.10737971829508</v>
      </c>
      <c r="DA11561" s="78">
        <v>9721.7399837431585</v>
      </c>
      <c r="DB11561" s="78">
        <v>6059.2790631661628</v>
      </c>
      <c r="DC11561" s="78">
        <v>3767.6500266302187</v>
      </c>
      <c r="DD11561" s="78">
        <v>3.3356902532814158E-8</v>
      </c>
      <c r="DE11561" s="78">
        <v>0</v>
      </c>
      <c r="DF11561" s="78">
        <v>1.2567713471605887E-4</v>
      </c>
      <c r="DG11561" s="78">
        <v>1.2567713471605887E-4</v>
      </c>
    </row>
    <row r="11562" spans="98:111" x14ac:dyDescent="0.25">
      <c r="CT11562" s="78" t="s">
        <v>155</v>
      </c>
      <c r="CU11562" s="78" t="s">
        <v>495</v>
      </c>
      <c r="CV11562" s="78" t="s">
        <v>496</v>
      </c>
      <c r="CW11562" s="78">
        <v>2036</v>
      </c>
      <c r="CX11562" s="78">
        <v>0</v>
      </c>
      <c r="CY11562" s="78">
        <v>16044.126426627619</v>
      </c>
      <c r="CZ11562" s="78">
        <v>263.10737971829508</v>
      </c>
      <c r="DA11562" s="78">
        <v>9721.7399837431585</v>
      </c>
      <c r="DB11562" s="78">
        <v>6059.2790631661628</v>
      </c>
      <c r="DC11562" s="78">
        <v>3767.6500266302187</v>
      </c>
      <c r="DD11562" s="78">
        <v>3.3356902532814158E-8</v>
      </c>
      <c r="DE11562" s="78">
        <v>0</v>
      </c>
      <c r="DF11562" s="78">
        <v>1.2567713471605887E-4</v>
      </c>
      <c r="DG11562" s="78">
        <v>1.2567713471605887E-4</v>
      </c>
    </row>
    <row r="11563" spans="98:111" x14ac:dyDescent="0.25">
      <c r="CT11563" s="78" t="s">
        <v>155</v>
      </c>
      <c r="CU11563" s="78" t="s">
        <v>495</v>
      </c>
      <c r="CV11563" s="78" t="s">
        <v>496</v>
      </c>
      <c r="CW11563" s="78">
        <v>2037</v>
      </c>
      <c r="CX11563" s="78">
        <v>0</v>
      </c>
      <c r="CY11563" s="78">
        <v>16044.126426627619</v>
      </c>
      <c r="CZ11563" s="78">
        <v>263.10737971829508</v>
      </c>
      <c r="DA11563" s="78">
        <v>9721.7399837431585</v>
      </c>
      <c r="DB11563" s="78">
        <v>6059.2790631661628</v>
      </c>
      <c r="DC11563" s="78">
        <v>3767.6500266302187</v>
      </c>
      <c r="DD11563" s="78">
        <v>3.3356902532814158E-8</v>
      </c>
      <c r="DE11563" s="78">
        <v>0</v>
      </c>
      <c r="DF11563" s="78">
        <v>1.2567713471605887E-4</v>
      </c>
      <c r="DG11563" s="78">
        <v>1.2567713471605887E-4</v>
      </c>
    </row>
    <row r="11564" spans="98:111" x14ac:dyDescent="0.25">
      <c r="CT11564" s="78" t="s">
        <v>155</v>
      </c>
      <c r="CU11564" s="78" t="s">
        <v>495</v>
      </c>
      <c r="CV11564" s="78" t="s">
        <v>496</v>
      </c>
      <c r="CW11564" s="78">
        <v>2038</v>
      </c>
      <c r="CX11564" s="78">
        <v>0</v>
      </c>
      <c r="CY11564" s="78">
        <v>16832.39123628103</v>
      </c>
      <c r="CZ11564" s="78">
        <v>280.55437045337021</v>
      </c>
      <c r="DA11564" s="78">
        <v>10192.27176588602</v>
      </c>
      <c r="DB11564" s="78">
        <v>6359.5650999416384</v>
      </c>
      <c r="DC11564" s="78">
        <v>3954.3674038395507</v>
      </c>
      <c r="DD11564" s="78">
        <v>3.3356902532814158E-8</v>
      </c>
      <c r="DE11564" s="78">
        <v>0</v>
      </c>
      <c r="DF11564" s="78">
        <v>1.3190544806881326E-4</v>
      </c>
      <c r="DG11564" s="78">
        <v>1.3190544806881326E-4</v>
      </c>
    </row>
    <row r="11565" spans="98:111" x14ac:dyDescent="0.25">
      <c r="CT11565" s="78" t="s">
        <v>155</v>
      </c>
      <c r="CU11565" s="78" t="s">
        <v>495</v>
      </c>
      <c r="CV11565" s="78" t="s">
        <v>496</v>
      </c>
      <c r="CW11565" s="78">
        <v>2039</v>
      </c>
      <c r="CX11565" s="78">
        <v>0</v>
      </c>
      <c r="CY11565" s="78">
        <v>16832.39123628103</v>
      </c>
      <c r="CZ11565" s="78">
        <v>280.55437045337021</v>
      </c>
      <c r="DA11565" s="78">
        <v>10192.27176588602</v>
      </c>
      <c r="DB11565" s="78">
        <v>6359.5650999416384</v>
      </c>
      <c r="DC11565" s="78">
        <v>3954.3674038395507</v>
      </c>
      <c r="DD11565" s="78">
        <v>3.3356902532814158E-8</v>
      </c>
      <c r="DE11565" s="78">
        <v>0</v>
      </c>
      <c r="DF11565" s="78">
        <v>1.3190544806881326E-4</v>
      </c>
      <c r="DG11565" s="78">
        <v>1.3190544806881326E-4</v>
      </c>
    </row>
    <row r="11566" spans="98:111" x14ac:dyDescent="0.25">
      <c r="CT11566" s="78" t="s">
        <v>155</v>
      </c>
      <c r="CU11566" s="78" t="s">
        <v>495</v>
      </c>
      <c r="CV11566" s="78" t="s">
        <v>496</v>
      </c>
      <c r="CW11566" s="78">
        <v>2040</v>
      </c>
      <c r="CX11566" s="78">
        <v>0</v>
      </c>
      <c r="CY11566" s="78">
        <v>16832.39123628103</v>
      </c>
      <c r="CZ11566" s="78">
        <v>280.55437045337021</v>
      </c>
      <c r="DA11566" s="78">
        <v>10192.27176588602</v>
      </c>
      <c r="DB11566" s="78">
        <v>6359.5650999416384</v>
      </c>
      <c r="DC11566" s="78">
        <v>3954.3674038395507</v>
      </c>
      <c r="DD11566" s="78">
        <v>3.3356902532814158E-8</v>
      </c>
      <c r="DE11566" s="78">
        <v>0</v>
      </c>
      <c r="DF11566" s="78">
        <v>1.3190544806881326E-4</v>
      </c>
      <c r="DG11566" s="78">
        <v>1.3190544806881326E-4</v>
      </c>
    </row>
    <row r="11567" spans="98:111" x14ac:dyDescent="0.25">
      <c r="CT11567" s="78" t="s">
        <v>155</v>
      </c>
      <c r="CU11567" s="78" t="s">
        <v>495</v>
      </c>
      <c r="CV11567" s="78" t="s">
        <v>496</v>
      </c>
      <c r="CW11567" s="78">
        <v>2041</v>
      </c>
      <c r="CX11567" s="78">
        <v>0</v>
      </c>
      <c r="CY11567" s="78">
        <v>16832.39123628103</v>
      </c>
      <c r="CZ11567" s="78">
        <v>280.55437045337021</v>
      </c>
      <c r="DA11567" s="78">
        <v>10192.27176588602</v>
      </c>
      <c r="DB11567" s="78">
        <v>6359.5650999416384</v>
      </c>
      <c r="DC11567" s="78">
        <v>3954.3674038395507</v>
      </c>
      <c r="DD11567" s="78">
        <v>3.3356902532814158E-8</v>
      </c>
      <c r="DE11567" s="78">
        <v>0</v>
      </c>
      <c r="DF11567" s="78">
        <v>1.3190544806881326E-4</v>
      </c>
      <c r="DG11567" s="78">
        <v>1.3190544806881326E-4</v>
      </c>
    </row>
    <row r="11568" spans="98:111" x14ac:dyDescent="0.25">
      <c r="CT11568" s="78" t="s">
        <v>155</v>
      </c>
      <c r="CU11568" s="78" t="s">
        <v>495</v>
      </c>
      <c r="CV11568" s="78" t="s">
        <v>496</v>
      </c>
      <c r="CW11568" s="78">
        <v>2042</v>
      </c>
      <c r="CX11568" s="78">
        <v>0</v>
      </c>
      <c r="CY11568" s="78">
        <v>16832.39123628103</v>
      </c>
      <c r="CZ11568" s="78">
        <v>280.55437045337021</v>
      </c>
      <c r="DA11568" s="78">
        <v>10192.27176588602</v>
      </c>
      <c r="DB11568" s="78">
        <v>6359.5650999416384</v>
      </c>
      <c r="DC11568" s="78">
        <v>3954.3674038395507</v>
      </c>
      <c r="DD11568" s="78">
        <v>3.3356902532814158E-8</v>
      </c>
      <c r="DE11568" s="78">
        <v>0</v>
      </c>
      <c r="DF11568" s="78">
        <v>1.3190544806881326E-4</v>
      </c>
      <c r="DG11568" s="78">
        <v>1.3190544806881326E-4</v>
      </c>
    </row>
    <row r="11569" spans="98:111" x14ac:dyDescent="0.25">
      <c r="CT11569" s="78" t="s">
        <v>155</v>
      </c>
      <c r="CU11569" s="78" t="s">
        <v>495</v>
      </c>
      <c r="CV11569" s="78" t="s">
        <v>496</v>
      </c>
      <c r="CW11569" s="78">
        <v>2043</v>
      </c>
      <c r="CX11569" s="78">
        <v>0</v>
      </c>
      <c r="CY11569" s="78">
        <v>17672.08522378598</v>
      </c>
      <c r="CZ11569" s="78">
        <v>299.42001237344073</v>
      </c>
      <c r="DA11569" s="78">
        <v>10692.73617638701</v>
      </c>
      <c r="DB11569" s="78">
        <v>6679.9290350255269</v>
      </c>
      <c r="DC11569" s="78">
        <v>4153.5691860924162</v>
      </c>
      <c r="DD11569" s="78">
        <v>3.3356902532814158E-8</v>
      </c>
      <c r="DE11569" s="78">
        <v>0</v>
      </c>
      <c r="DF11569" s="78">
        <v>1.3855020250378496E-4</v>
      </c>
      <c r="DG11569" s="78">
        <v>1.3855020250378496E-4</v>
      </c>
    </row>
    <row r="11570" spans="98:111" x14ac:dyDescent="0.25">
      <c r="CT11570" s="78" t="s">
        <v>155</v>
      </c>
      <c r="CU11570" s="78" t="s">
        <v>495</v>
      </c>
      <c r="CV11570" s="78" t="s">
        <v>496</v>
      </c>
      <c r="CW11570" s="78">
        <v>2044</v>
      </c>
      <c r="CX11570" s="78">
        <v>0</v>
      </c>
      <c r="CY11570" s="78">
        <v>17672.08522378598</v>
      </c>
      <c r="CZ11570" s="78">
        <v>299.42001237344073</v>
      </c>
      <c r="DA11570" s="78">
        <v>10692.73617638701</v>
      </c>
      <c r="DB11570" s="78">
        <v>6679.9290350255269</v>
      </c>
      <c r="DC11570" s="78">
        <v>4153.5691860924162</v>
      </c>
      <c r="DD11570" s="78">
        <v>3.3356902532814158E-8</v>
      </c>
      <c r="DE11570" s="78">
        <v>0</v>
      </c>
      <c r="DF11570" s="78">
        <v>1.3855020250378496E-4</v>
      </c>
      <c r="DG11570" s="78">
        <v>1.3855020250378496E-4</v>
      </c>
    </row>
    <row r="11571" spans="98:111" x14ac:dyDescent="0.25">
      <c r="CT11571" s="78" t="s">
        <v>155</v>
      </c>
      <c r="CU11571" s="78" t="s">
        <v>495</v>
      </c>
      <c r="CV11571" s="78" t="s">
        <v>496</v>
      </c>
      <c r="CW11571" s="78">
        <v>2045</v>
      </c>
      <c r="CX11571" s="78">
        <v>0</v>
      </c>
      <c r="CY11571" s="78">
        <v>17672.08522378598</v>
      </c>
      <c r="CZ11571" s="78">
        <v>299.42001237344073</v>
      </c>
      <c r="DA11571" s="78">
        <v>10692.73617638701</v>
      </c>
      <c r="DB11571" s="78">
        <v>6679.9290350255269</v>
      </c>
      <c r="DC11571" s="78">
        <v>4153.5691860924162</v>
      </c>
      <c r="DD11571" s="78">
        <v>3.3356902532814158E-8</v>
      </c>
      <c r="DE11571" s="78">
        <v>0</v>
      </c>
      <c r="DF11571" s="78">
        <v>1.3855020250378496E-4</v>
      </c>
      <c r="DG11571" s="78">
        <v>1.3855020250378496E-4</v>
      </c>
    </row>
    <row r="11572" spans="98:111" x14ac:dyDescent="0.25">
      <c r="CT11572" s="78" t="s">
        <v>155</v>
      </c>
      <c r="CU11572" s="78" t="s">
        <v>495</v>
      </c>
      <c r="CV11572" s="78" t="s">
        <v>496</v>
      </c>
      <c r="CW11572" s="78">
        <v>2046</v>
      </c>
      <c r="CX11572" s="78">
        <v>0</v>
      </c>
      <c r="CY11572" s="78">
        <v>17672.08522378598</v>
      </c>
      <c r="CZ11572" s="78">
        <v>299.42001237344073</v>
      </c>
      <c r="DA11572" s="78">
        <v>10692.73617638701</v>
      </c>
      <c r="DB11572" s="78">
        <v>6679.9290350255269</v>
      </c>
      <c r="DC11572" s="78">
        <v>4153.5691860924162</v>
      </c>
      <c r="DD11572" s="78">
        <v>3.3356902532814158E-8</v>
      </c>
      <c r="DE11572" s="78">
        <v>0</v>
      </c>
      <c r="DF11572" s="78">
        <v>1.3855020250378496E-4</v>
      </c>
      <c r="DG11572" s="78">
        <v>1.3855020250378496E-4</v>
      </c>
    </row>
    <row r="11573" spans="98:111" x14ac:dyDescent="0.25">
      <c r="CT11573" s="78" t="s">
        <v>155</v>
      </c>
      <c r="CU11573" s="78" t="s">
        <v>495</v>
      </c>
      <c r="CV11573" s="78" t="s">
        <v>496</v>
      </c>
      <c r="CW11573" s="78">
        <v>2047</v>
      </c>
      <c r="CX11573" s="78">
        <v>0</v>
      </c>
      <c r="CY11573" s="78">
        <v>17672.08522378598</v>
      </c>
      <c r="CZ11573" s="78">
        <v>299.42001237344073</v>
      </c>
      <c r="DA11573" s="78">
        <v>10692.73617638701</v>
      </c>
      <c r="DB11573" s="78">
        <v>6679.9290350255269</v>
      </c>
      <c r="DC11573" s="78">
        <v>4153.5691860924162</v>
      </c>
      <c r="DD11573" s="78">
        <v>3.3356902532814158E-8</v>
      </c>
      <c r="DE11573" s="78">
        <v>0</v>
      </c>
      <c r="DF11573" s="78">
        <v>1.3855020250378496E-4</v>
      </c>
      <c r="DG11573" s="78">
        <v>1.3855020250378496E-4</v>
      </c>
    </row>
    <row r="11574" spans="98:111" x14ac:dyDescent="0.25">
      <c r="CT11574" s="78" t="s">
        <v>155</v>
      </c>
      <c r="CU11574" s="78" t="s">
        <v>495</v>
      </c>
      <c r="CV11574" s="78" t="s">
        <v>496</v>
      </c>
      <c r="CW11574" s="78">
        <v>2048</v>
      </c>
      <c r="CX11574" s="78">
        <v>0</v>
      </c>
      <c r="CY11574" s="78">
        <v>18552.3347861121</v>
      </c>
      <c r="CZ11574" s="78">
        <v>319.49113147950652</v>
      </c>
      <c r="DA11574" s="78">
        <v>11216.56262510884</v>
      </c>
      <c r="DB11574" s="78">
        <v>7016.2810295237587</v>
      </c>
      <c r="DC11574" s="78">
        <v>4362.7123181082261</v>
      </c>
      <c r="DD11574" s="78">
        <v>3.3356902532814158E-8</v>
      </c>
      <c r="DE11574" s="78">
        <v>0</v>
      </c>
      <c r="DF11574" s="78">
        <v>1.4552656957384381E-4</v>
      </c>
      <c r="DG11574" s="78">
        <v>1.4552656957384381E-4</v>
      </c>
    </row>
    <row r="11575" spans="98:111" x14ac:dyDescent="0.25">
      <c r="CT11575" s="78" t="s">
        <v>155</v>
      </c>
      <c r="CU11575" s="78" t="s">
        <v>495</v>
      </c>
      <c r="CV11575" s="78" t="s">
        <v>496</v>
      </c>
      <c r="CW11575" s="78">
        <v>2049</v>
      </c>
      <c r="CX11575" s="78">
        <v>0</v>
      </c>
      <c r="CY11575" s="78">
        <v>18552.3347861121</v>
      </c>
      <c r="CZ11575" s="78">
        <v>319.49113147950652</v>
      </c>
      <c r="DA11575" s="78">
        <v>11216.56262510884</v>
      </c>
      <c r="DB11575" s="78">
        <v>7016.2810295237587</v>
      </c>
      <c r="DC11575" s="78">
        <v>4362.7123181082261</v>
      </c>
      <c r="DD11575" s="78">
        <v>3.3356902532814158E-8</v>
      </c>
      <c r="DE11575" s="78">
        <v>0</v>
      </c>
      <c r="DF11575" s="78">
        <v>1.4552656957384381E-4</v>
      </c>
      <c r="DG11575" s="78">
        <v>1.4552656957384381E-4</v>
      </c>
    </row>
    <row r="11576" spans="98:111" x14ac:dyDescent="0.25">
      <c r="CT11576" s="78" t="s">
        <v>155</v>
      </c>
      <c r="CU11576" s="78" t="s">
        <v>495</v>
      </c>
      <c r="CV11576" s="78" t="s">
        <v>496</v>
      </c>
      <c r="CW11576" s="78">
        <v>2050</v>
      </c>
      <c r="CX11576" s="78">
        <v>0</v>
      </c>
      <c r="CY11576" s="78">
        <v>18552.3347861121</v>
      </c>
      <c r="CZ11576" s="78">
        <v>319.49113147950652</v>
      </c>
      <c r="DA11576" s="78">
        <v>11216.56262510884</v>
      </c>
      <c r="DB11576" s="78">
        <v>7016.2810295237587</v>
      </c>
      <c r="DC11576" s="78">
        <v>4362.7123181082261</v>
      </c>
      <c r="DD11576" s="78">
        <v>3.3356902532814158E-8</v>
      </c>
      <c r="DE11576" s="78">
        <v>0</v>
      </c>
      <c r="DF11576" s="78">
        <v>1.4552656957384381E-4</v>
      </c>
      <c r="DG11576" s="78">
        <v>1.4552656957384381E-4</v>
      </c>
    </row>
    <row r="11577" spans="98:111" x14ac:dyDescent="0.25">
      <c r="CT11577" s="78" t="s">
        <v>155</v>
      </c>
      <c r="CU11577" s="78" t="s">
        <v>495</v>
      </c>
      <c r="CV11577" s="78" t="s">
        <v>496</v>
      </c>
      <c r="CW11577" s="78">
        <v>2051</v>
      </c>
      <c r="CX11577" s="78">
        <v>0</v>
      </c>
      <c r="CY11577" s="78">
        <v>18552.3347861121</v>
      </c>
      <c r="CZ11577" s="78">
        <v>319.49113147950652</v>
      </c>
      <c r="DA11577" s="78">
        <v>11216.56262510884</v>
      </c>
      <c r="DB11577" s="78">
        <v>7016.2810295237587</v>
      </c>
      <c r="DC11577" s="78">
        <v>4362.7123181082261</v>
      </c>
      <c r="DD11577" s="78">
        <v>3.3356902532814158E-8</v>
      </c>
      <c r="DE11577" s="78">
        <v>0</v>
      </c>
      <c r="DF11577" s="78">
        <v>1.4552656957384381E-4</v>
      </c>
      <c r="DG11577" s="78">
        <v>1.4552656957384381E-4</v>
      </c>
    </row>
    <row r="11578" spans="98:111" x14ac:dyDescent="0.25">
      <c r="CT11578" s="78" t="s">
        <v>155</v>
      </c>
      <c r="CU11578" s="78" t="s">
        <v>495</v>
      </c>
      <c r="CV11578" s="78" t="s">
        <v>496</v>
      </c>
      <c r="CW11578" s="78">
        <v>2052</v>
      </c>
      <c r="CX11578" s="78">
        <v>0</v>
      </c>
      <c r="CY11578" s="78">
        <v>18552.3347861121</v>
      </c>
      <c r="CZ11578" s="78">
        <v>319.49113147950652</v>
      </c>
      <c r="DA11578" s="78">
        <v>11216.56262510884</v>
      </c>
      <c r="DB11578" s="78">
        <v>7016.2810295237587</v>
      </c>
      <c r="DC11578" s="78">
        <v>4362.7123181082261</v>
      </c>
      <c r="DD11578" s="78">
        <v>3.3356902532814158E-8</v>
      </c>
      <c r="DE11578" s="78">
        <v>0</v>
      </c>
      <c r="DF11578" s="78">
        <v>1.4552656957384381E-4</v>
      </c>
      <c r="DG11578" s="78">
        <v>1.4552656957384381E-4</v>
      </c>
    </row>
    <row r="11579" spans="98:111" x14ac:dyDescent="0.25">
      <c r="CT11579" s="78" t="s">
        <v>155</v>
      </c>
      <c r="CU11579" s="78" t="s">
        <v>495</v>
      </c>
      <c r="CV11579" s="78" t="s">
        <v>496</v>
      </c>
      <c r="CW11579" s="78">
        <v>2053</v>
      </c>
      <c r="CX11579" s="78">
        <v>0</v>
      </c>
      <c r="CY11579" s="78">
        <v>19462.128279169621</v>
      </c>
      <c r="CZ11579" s="78">
        <v>340.53564326275642</v>
      </c>
      <c r="DA11579" s="78">
        <v>11757.14127648441</v>
      </c>
      <c r="DB11579" s="78">
        <v>7364.4513594224591</v>
      </c>
      <c r="DC11579" s="78">
        <v>4579.2040721667099</v>
      </c>
      <c r="DD11579" s="78">
        <v>3.3356902532814158E-8</v>
      </c>
      <c r="DE11579" s="78">
        <v>0</v>
      </c>
      <c r="DF11579" s="78">
        <v>1.5274806391313064E-4</v>
      </c>
      <c r="DG11579" s="78">
        <v>1.5274806391313064E-4</v>
      </c>
    </row>
    <row r="11580" spans="98:111" x14ac:dyDescent="0.25">
      <c r="CT11580" s="78" t="s">
        <v>155</v>
      </c>
      <c r="CU11580" s="78" t="s">
        <v>495</v>
      </c>
      <c r="CV11580" s="78" t="s">
        <v>496</v>
      </c>
      <c r="CW11580" s="78">
        <v>2054</v>
      </c>
      <c r="CX11580" s="78">
        <v>0</v>
      </c>
      <c r="CY11580" s="78">
        <v>19462.128279169621</v>
      </c>
      <c r="CZ11580" s="78">
        <v>340.53564326275642</v>
      </c>
      <c r="DA11580" s="78">
        <v>11757.14127648441</v>
      </c>
      <c r="DB11580" s="78">
        <v>7364.4513594224591</v>
      </c>
      <c r="DC11580" s="78">
        <v>4579.2040721667099</v>
      </c>
      <c r="DD11580" s="78">
        <v>3.3356902532814158E-8</v>
      </c>
      <c r="DE11580" s="78">
        <v>0</v>
      </c>
      <c r="DF11580" s="78">
        <v>1.5274806391313064E-4</v>
      </c>
      <c r="DG11580" s="78">
        <v>1.5274806391313064E-4</v>
      </c>
    </row>
    <row r="11581" spans="98:111" x14ac:dyDescent="0.25">
      <c r="CT11581" s="78" t="s">
        <v>155</v>
      </c>
      <c r="CU11581" s="78" t="s">
        <v>495</v>
      </c>
      <c r="CV11581" s="78" t="s">
        <v>496</v>
      </c>
      <c r="CW11581" s="78">
        <v>2055</v>
      </c>
      <c r="CX11581" s="78">
        <v>0</v>
      </c>
      <c r="CY11581" s="78">
        <v>19462.128279169621</v>
      </c>
      <c r="CZ11581" s="78">
        <v>340.53564326275642</v>
      </c>
      <c r="DA11581" s="78">
        <v>11757.14127648441</v>
      </c>
      <c r="DB11581" s="78">
        <v>7364.4513594224591</v>
      </c>
      <c r="DC11581" s="78">
        <v>4579.2040721667099</v>
      </c>
      <c r="DD11581" s="78">
        <v>3.3356902532814158E-8</v>
      </c>
      <c r="DE11581" s="78">
        <v>0</v>
      </c>
      <c r="DF11581" s="78">
        <v>1.5274806391313064E-4</v>
      </c>
      <c r="DG11581" s="78">
        <v>1.5274806391313064E-4</v>
      </c>
    </row>
    <row r="11582" spans="98:111" x14ac:dyDescent="0.25">
      <c r="CT11582" s="78" t="s">
        <v>155</v>
      </c>
      <c r="CU11582" s="78" t="s">
        <v>495</v>
      </c>
      <c r="CV11582" s="78" t="s">
        <v>497</v>
      </c>
      <c r="CW11582" s="78">
        <v>2026</v>
      </c>
      <c r="CX11582" s="78">
        <v>0</v>
      </c>
      <c r="CY11582" s="78">
        <v>5.4750346070078386</v>
      </c>
      <c r="CZ11582" s="78">
        <v>0.71896016785822037</v>
      </c>
      <c r="DA11582" s="78">
        <v>3.071497198615146</v>
      </c>
      <c r="DB11582" s="78">
        <v>1.684577240534473</v>
      </c>
      <c r="DC11582" s="78">
        <v>1.0474674328407505</v>
      </c>
      <c r="DD11582" s="78">
        <v>4.2887446054191578E-7</v>
      </c>
      <c r="DE11582" s="78">
        <v>0</v>
      </c>
      <c r="DF11582" s="78">
        <v>4.4923203019480229E-7</v>
      </c>
      <c r="DG11582" s="78">
        <v>4.4923203019480229E-7</v>
      </c>
    </row>
    <row r="11583" spans="98:111" x14ac:dyDescent="0.25">
      <c r="CT11583" s="78" t="s">
        <v>155</v>
      </c>
      <c r="CU11583" s="78" t="s">
        <v>495</v>
      </c>
      <c r="CV11583" s="78" t="s">
        <v>497</v>
      </c>
      <c r="CW11583" s="78">
        <v>2027</v>
      </c>
      <c r="CX11583" s="78">
        <v>0</v>
      </c>
      <c r="CY11583" s="78">
        <v>5.4750346070078386</v>
      </c>
      <c r="CZ11583" s="78">
        <v>0.71896016785822037</v>
      </c>
      <c r="DA11583" s="78">
        <v>3.071497198615146</v>
      </c>
      <c r="DB11583" s="78">
        <v>1.684577240534473</v>
      </c>
      <c r="DC11583" s="78">
        <v>1.0474674328407505</v>
      </c>
      <c r="DD11583" s="78">
        <v>4.2887446054191578E-7</v>
      </c>
      <c r="DE11583" s="78">
        <v>0</v>
      </c>
      <c r="DF11583" s="78">
        <v>4.4923203019480229E-7</v>
      </c>
      <c r="DG11583" s="78">
        <v>4.4923203019480229E-7</v>
      </c>
    </row>
    <row r="11584" spans="98:111" x14ac:dyDescent="0.25">
      <c r="CT11584" s="78" t="s">
        <v>155</v>
      </c>
      <c r="CU11584" s="78" t="s">
        <v>495</v>
      </c>
      <c r="CV11584" s="78" t="s">
        <v>497</v>
      </c>
      <c r="CW11584" s="78">
        <v>2028</v>
      </c>
      <c r="CX11584" s="78">
        <v>0</v>
      </c>
      <c r="CY11584" s="78">
        <v>5.7770153400785471</v>
      </c>
      <c r="CZ11584" s="78">
        <v>0.74733835430389239</v>
      </c>
      <c r="DA11584" s="78">
        <v>3.2379513401017399</v>
      </c>
      <c r="DB11584" s="78">
        <v>1.7917256456728521</v>
      </c>
      <c r="DC11584" s="78">
        <v>1.1140921397183463</v>
      </c>
      <c r="DD11584" s="78">
        <v>4.2887446054191578E-7</v>
      </c>
      <c r="DE11584" s="78">
        <v>0</v>
      </c>
      <c r="DF11584" s="78">
        <v>4.7780566541569445E-7</v>
      </c>
      <c r="DG11584" s="78">
        <v>4.7780566541569445E-7</v>
      </c>
    </row>
    <row r="11585" spans="98:111" x14ac:dyDescent="0.25">
      <c r="CT11585" s="78" t="s">
        <v>155</v>
      </c>
      <c r="CU11585" s="78" t="s">
        <v>495</v>
      </c>
      <c r="CV11585" s="78" t="s">
        <v>497</v>
      </c>
      <c r="CW11585" s="78">
        <v>2029</v>
      </c>
      <c r="CX11585" s="78">
        <v>0</v>
      </c>
      <c r="CY11585" s="78">
        <v>5.7770153400785471</v>
      </c>
      <c r="CZ11585" s="78">
        <v>0.74733835430389239</v>
      </c>
      <c r="DA11585" s="78">
        <v>3.2379513401017399</v>
      </c>
      <c r="DB11585" s="78">
        <v>1.7917256456728521</v>
      </c>
      <c r="DC11585" s="78">
        <v>1.1140921397183463</v>
      </c>
      <c r="DD11585" s="78">
        <v>4.2887446054191578E-7</v>
      </c>
      <c r="DE11585" s="78">
        <v>0</v>
      </c>
      <c r="DF11585" s="78">
        <v>4.7780566541569445E-7</v>
      </c>
      <c r="DG11585" s="78">
        <v>4.7780566541569445E-7</v>
      </c>
    </row>
    <row r="11586" spans="98:111" x14ac:dyDescent="0.25">
      <c r="CT11586" s="78" t="s">
        <v>155</v>
      </c>
      <c r="CU11586" s="78" t="s">
        <v>495</v>
      </c>
      <c r="CV11586" s="78" t="s">
        <v>497</v>
      </c>
      <c r="CW11586" s="78">
        <v>2030</v>
      </c>
      <c r="CX11586" s="78">
        <v>0</v>
      </c>
      <c r="CY11586" s="78">
        <v>5.7770153400785471</v>
      </c>
      <c r="CZ11586" s="78">
        <v>0.74733835430389239</v>
      </c>
      <c r="DA11586" s="78">
        <v>3.2379513401017399</v>
      </c>
      <c r="DB11586" s="78">
        <v>1.7917256456728521</v>
      </c>
      <c r="DC11586" s="78">
        <v>1.1140921397183463</v>
      </c>
      <c r="DD11586" s="78">
        <v>4.2887446054191578E-7</v>
      </c>
      <c r="DE11586" s="78">
        <v>0</v>
      </c>
      <c r="DF11586" s="78">
        <v>4.7780566541569445E-7</v>
      </c>
      <c r="DG11586" s="78">
        <v>4.7780566541569445E-7</v>
      </c>
    </row>
    <row r="11587" spans="98:111" x14ac:dyDescent="0.25">
      <c r="CT11587" s="78" t="s">
        <v>155</v>
      </c>
      <c r="CU11587" s="78" t="s">
        <v>495</v>
      </c>
      <c r="CV11587" s="78" t="s">
        <v>497</v>
      </c>
      <c r="CW11587" s="78">
        <v>2031</v>
      </c>
      <c r="CX11587" s="78">
        <v>0</v>
      </c>
      <c r="CY11587" s="78">
        <v>5.7770153400785471</v>
      </c>
      <c r="CZ11587" s="78">
        <v>0.74733835430389239</v>
      </c>
      <c r="DA11587" s="78">
        <v>3.2379513401017399</v>
      </c>
      <c r="DB11587" s="78">
        <v>1.7917256456728521</v>
      </c>
      <c r="DC11587" s="78">
        <v>1.1140921397183463</v>
      </c>
      <c r="DD11587" s="78">
        <v>4.2887446054191578E-7</v>
      </c>
      <c r="DE11587" s="78">
        <v>0</v>
      </c>
      <c r="DF11587" s="78">
        <v>4.7780566541569445E-7</v>
      </c>
      <c r="DG11587" s="78">
        <v>4.7780566541569445E-7</v>
      </c>
    </row>
    <row r="11588" spans="98:111" x14ac:dyDescent="0.25">
      <c r="CT11588" s="78" t="s">
        <v>155</v>
      </c>
      <c r="CU11588" s="78" t="s">
        <v>495</v>
      </c>
      <c r="CV11588" s="78" t="s">
        <v>497</v>
      </c>
      <c r="CW11588" s="78">
        <v>2032</v>
      </c>
      <c r="CX11588" s="78">
        <v>0</v>
      </c>
      <c r="CY11588" s="78">
        <v>5.7770153400785471</v>
      </c>
      <c r="CZ11588" s="78">
        <v>0.74733835430389239</v>
      </c>
      <c r="DA11588" s="78">
        <v>3.2379513401017399</v>
      </c>
      <c r="DB11588" s="78">
        <v>1.7917256456728521</v>
      </c>
      <c r="DC11588" s="78">
        <v>1.1140921397183463</v>
      </c>
      <c r="DD11588" s="78">
        <v>4.2887446054191578E-7</v>
      </c>
      <c r="DE11588" s="78">
        <v>0</v>
      </c>
      <c r="DF11588" s="78">
        <v>4.7780566541569445E-7</v>
      </c>
      <c r="DG11588" s="78">
        <v>4.7780566541569445E-7</v>
      </c>
    </row>
    <row r="11589" spans="98:111" x14ac:dyDescent="0.25">
      <c r="CT11589" s="78" t="s">
        <v>155</v>
      </c>
      <c r="CU11589" s="78" t="s">
        <v>495</v>
      </c>
      <c r="CV11589" s="78" t="s">
        <v>497</v>
      </c>
      <c r="CW11589" s="78">
        <v>2033</v>
      </c>
      <c r="CX11589" s="78">
        <v>0</v>
      </c>
      <c r="CY11589" s="78">
        <v>6.1205037377422178</v>
      </c>
      <c r="CZ11589" s="78">
        <v>0.7788508108686375</v>
      </c>
      <c r="DA11589" s="78">
        <v>3.4265150031539351</v>
      </c>
      <c r="DB11589" s="78">
        <v>1.915137923719646</v>
      </c>
      <c r="DC11589" s="78">
        <v>1.1908296967481979</v>
      </c>
      <c r="DD11589" s="78">
        <v>4.2887446054191578E-7</v>
      </c>
      <c r="DE11589" s="78">
        <v>0</v>
      </c>
      <c r="DF11589" s="78">
        <v>5.1071644379017657E-7</v>
      </c>
      <c r="DG11589" s="78">
        <v>5.1071644379017657E-7</v>
      </c>
    </row>
    <row r="11590" spans="98:111" x14ac:dyDescent="0.25">
      <c r="CT11590" s="78" t="s">
        <v>155</v>
      </c>
      <c r="CU11590" s="78" t="s">
        <v>495</v>
      </c>
      <c r="CV11590" s="78" t="s">
        <v>497</v>
      </c>
      <c r="CW11590" s="78">
        <v>2034</v>
      </c>
      <c r="CX11590" s="78">
        <v>0</v>
      </c>
      <c r="CY11590" s="78">
        <v>6.1205037377422178</v>
      </c>
      <c r="CZ11590" s="78">
        <v>0.7788508108686375</v>
      </c>
      <c r="DA11590" s="78">
        <v>3.4265150031539351</v>
      </c>
      <c r="DB11590" s="78">
        <v>1.915137923719646</v>
      </c>
      <c r="DC11590" s="78">
        <v>1.1908296967481979</v>
      </c>
      <c r="DD11590" s="78">
        <v>4.2887446054191578E-7</v>
      </c>
      <c r="DE11590" s="78">
        <v>0</v>
      </c>
      <c r="DF11590" s="78">
        <v>5.1071644379017657E-7</v>
      </c>
      <c r="DG11590" s="78">
        <v>5.1071644379017657E-7</v>
      </c>
    </row>
    <row r="11591" spans="98:111" x14ac:dyDescent="0.25">
      <c r="CT11591" s="78" t="s">
        <v>155</v>
      </c>
      <c r="CU11591" s="78" t="s">
        <v>495</v>
      </c>
      <c r="CV11591" s="78" t="s">
        <v>497</v>
      </c>
      <c r="CW11591" s="78">
        <v>2035</v>
      </c>
      <c r="CX11591" s="78">
        <v>0</v>
      </c>
      <c r="CY11591" s="78">
        <v>6.1205037377422178</v>
      </c>
      <c r="CZ11591" s="78">
        <v>0.7788508108686375</v>
      </c>
      <c r="DA11591" s="78">
        <v>3.4265150031539351</v>
      </c>
      <c r="DB11591" s="78">
        <v>1.915137923719646</v>
      </c>
      <c r="DC11591" s="78">
        <v>1.1908296967481979</v>
      </c>
      <c r="DD11591" s="78">
        <v>4.2887446054191578E-7</v>
      </c>
      <c r="DE11591" s="78">
        <v>0</v>
      </c>
      <c r="DF11591" s="78">
        <v>5.1071644379017657E-7</v>
      </c>
      <c r="DG11591" s="78">
        <v>5.1071644379017657E-7</v>
      </c>
    </row>
    <row r="11592" spans="98:111" x14ac:dyDescent="0.25">
      <c r="CT11592" s="78" t="s">
        <v>155</v>
      </c>
      <c r="CU11592" s="78" t="s">
        <v>495</v>
      </c>
      <c r="CV11592" s="78" t="s">
        <v>497</v>
      </c>
      <c r="CW11592" s="78">
        <v>2036</v>
      </c>
      <c r="CX11592" s="78">
        <v>0</v>
      </c>
      <c r="CY11592" s="78">
        <v>6.1205037377422178</v>
      </c>
      <c r="CZ11592" s="78">
        <v>0.7788508108686375</v>
      </c>
      <c r="DA11592" s="78">
        <v>3.4265150031539351</v>
      </c>
      <c r="DB11592" s="78">
        <v>1.915137923719646</v>
      </c>
      <c r="DC11592" s="78">
        <v>1.1908296967481979</v>
      </c>
      <c r="DD11592" s="78">
        <v>4.2887446054191578E-7</v>
      </c>
      <c r="DE11592" s="78">
        <v>0</v>
      </c>
      <c r="DF11592" s="78">
        <v>5.1071644379017657E-7</v>
      </c>
      <c r="DG11592" s="78">
        <v>5.1071644379017657E-7</v>
      </c>
    </row>
    <row r="11593" spans="98:111" x14ac:dyDescent="0.25">
      <c r="CT11593" s="78" t="s">
        <v>155</v>
      </c>
      <c r="CU11593" s="78" t="s">
        <v>495</v>
      </c>
      <c r="CV11593" s="78" t="s">
        <v>497</v>
      </c>
      <c r="CW11593" s="78">
        <v>2037</v>
      </c>
      <c r="CX11593" s="78">
        <v>0</v>
      </c>
      <c r="CY11593" s="78">
        <v>6.1205037377422178</v>
      </c>
      <c r="CZ11593" s="78">
        <v>0.7788508108686375</v>
      </c>
      <c r="DA11593" s="78">
        <v>3.4265150031539351</v>
      </c>
      <c r="DB11593" s="78">
        <v>1.915137923719646</v>
      </c>
      <c r="DC11593" s="78">
        <v>1.1908296967481979</v>
      </c>
      <c r="DD11593" s="78">
        <v>4.2887446054191578E-7</v>
      </c>
      <c r="DE11593" s="78">
        <v>0</v>
      </c>
      <c r="DF11593" s="78">
        <v>5.1071644379017657E-7</v>
      </c>
      <c r="DG11593" s="78">
        <v>5.1071644379017657E-7</v>
      </c>
    </row>
    <row r="11594" spans="98:111" x14ac:dyDescent="0.25">
      <c r="CT11594" s="78" t="s">
        <v>155</v>
      </c>
      <c r="CU11594" s="78" t="s">
        <v>495</v>
      </c>
      <c r="CV11594" s="78" t="s">
        <v>497</v>
      </c>
      <c r="CW11594" s="78">
        <v>2038</v>
      </c>
      <c r="CX11594" s="78">
        <v>0</v>
      </c>
      <c r="CY11594" s="78">
        <v>6.5028144709638553</v>
      </c>
      <c r="CZ11594" s="78">
        <v>0.81303636269303681</v>
      </c>
      <c r="DA11594" s="78">
        <v>3.6355267003048328</v>
      </c>
      <c r="DB11594" s="78">
        <v>2.0542514079659231</v>
      </c>
      <c r="DC11594" s="78">
        <v>1.2773302386709582</v>
      </c>
      <c r="DD11594" s="78">
        <v>4.2887446054191578E-7</v>
      </c>
      <c r="DE11594" s="78">
        <v>0</v>
      </c>
      <c r="DF11594" s="78">
        <v>5.4781431704388374E-7</v>
      </c>
      <c r="DG11594" s="78">
        <v>5.4781431704388374E-7</v>
      </c>
    </row>
    <row r="11595" spans="98:111" x14ac:dyDescent="0.25">
      <c r="CT11595" s="78" t="s">
        <v>155</v>
      </c>
      <c r="CU11595" s="78" t="s">
        <v>495</v>
      </c>
      <c r="CV11595" s="78" t="s">
        <v>497</v>
      </c>
      <c r="CW11595" s="78">
        <v>2039</v>
      </c>
      <c r="CX11595" s="78">
        <v>0</v>
      </c>
      <c r="CY11595" s="78">
        <v>6.5028144709638553</v>
      </c>
      <c r="CZ11595" s="78">
        <v>0.81303636269303681</v>
      </c>
      <c r="DA11595" s="78">
        <v>3.6355267003048328</v>
      </c>
      <c r="DB11595" s="78">
        <v>2.0542514079659231</v>
      </c>
      <c r="DC11595" s="78">
        <v>1.2773302386709582</v>
      </c>
      <c r="DD11595" s="78">
        <v>4.2887446054191578E-7</v>
      </c>
      <c r="DE11595" s="78">
        <v>0</v>
      </c>
      <c r="DF11595" s="78">
        <v>5.4781431704388374E-7</v>
      </c>
      <c r="DG11595" s="78">
        <v>5.4781431704388374E-7</v>
      </c>
    </row>
    <row r="11596" spans="98:111" x14ac:dyDescent="0.25">
      <c r="CT11596" s="78" t="s">
        <v>155</v>
      </c>
      <c r="CU11596" s="78" t="s">
        <v>495</v>
      </c>
      <c r="CV11596" s="78" t="s">
        <v>497</v>
      </c>
      <c r="CW11596" s="78">
        <v>2040</v>
      </c>
      <c r="CX11596" s="78">
        <v>0</v>
      </c>
      <c r="CY11596" s="78">
        <v>6.5028144709638553</v>
      </c>
      <c r="CZ11596" s="78">
        <v>0.81303636269303681</v>
      </c>
      <c r="DA11596" s="78">
        <v>3.6355267003048328</v>
      </c>
      <c r="DB11596" s="78">
        <v>2.0542514079659231</v>
      </c>
      <c r="DC11596" s="78">
        <v>1.2773302386709582</v>
      </c>
      <c r="DD11596" s="78">
        <v>4.2887446054191578E-7</v>
      </c>
      <c r="DE11596" s="78">
        <v>0</v>
      </c>
      <c r="DF11596" s="78">
        <v>5.4781431704388374E-7</v>
      </c>
      <c r="DG11596" s="78">
        <v>5.4781431704388374E-7</v>
      </c>
    </row>
    <row r="11597" spans="98:111" x14ac:dyDescent="0.25">
      <c r="CT11597" s="78" t="s">
        <v>155</v>
      </c>
      <c r="CU11597" s="78" t="s">
        <v>495</v>
      </c>
      <c r="CV11597" s="78" t="s">
        <v>497</v>
      </c>
      <c r="CW11597" s="78">
        <v>2041</v>
      </c>
      <c r="CX11597" s="78">
        <v>0</v>
      </c>
      <c r="CY11597" s="78">
        <v>6.5028144709638553</v>
      </c>
      <c r="CZ11597" s="78">
        <v>0.81303636269303681</v>
      </c>
      <c r="DA11597" s="78">
        <v>3.6355267003048328</v>
      </c>
      <c r="DB11597" s="78">
        <v>2.0542514079659231</v>
      </c>
      <c r="DC11597" s="78">
        <v>1.2773302386709582</v>
      </c>
      <c r="DD11597" s="78">
        <v>4.2887446054191578E-7</v>
      </c>
      <c r="DE11597" s="78">
        <v>0</v>
      </c>
      <c r="DF11597" s="78">
        <v>5.4781431704388374E-7</v>
      </c>
      <c r="DG11597" s="78">
        <v>5.4781431704388374E-7</v>
      </c>
    </row>
    <row r="11598" spans="98:111" x14ac:dyDescent="0.25">
      <c r="CT11598" s="78" t="s">
        <v>155</v>
      </c>
      <c r="CU11598" s="78" t="s">
        <v>495</v>
      </c>
      <c r="CV11598" s="78" t="s">
        <v>497</v>
      </c>
      <c r="CW11598" s="78">
        <v>2042</v>
      </c>
      <c r="CX11598" s="78">
        <v>0</v>
      </c>
      <c r="CY11598" s="78">
        <v>6.5028144709638553</v>
      </c>
      <c r="CZ11598" s="78">
        <v>0.81303636269303681</v>
      </c>
      <c r="DA11598" s="78">
        <v>3.6355267003048328</v>
      </c>
      <c r="DB11598" s="78">
        <v>2.0542514079659231</v>
      </c>
      <c r="DC11598" s="78">
        <v>1.2773302386709582</v>
      </c>
      <c r="DD11598" s="78">
        <v>4.2887446054191578E-7</v>
      </c>
      <c r="DE11598" s="78">
        <v>0</v>
      </c>
      <c r="DF11598" s="78">
        <v>5.4781431704388374E-7</v>
      </c>
      <c r="DG11598" s="78">
        <v>5.4781431704388374E-7</v>
      </c>
    </row>
    <row r="11599" spans="98:111" x14ac:dyDescent="0.25">
      <c r="CT11599" s="78" t="s">
        <v>155</v>
      </c>
      <c r="CU11599" s="78" t="s">
        <v>495</v>
      </c>
      <c r="CV11599" s="78" t="s">
        <v>497</v>
      </c>
      <c r="CW11599" s="78">
        <v>2043</v>
      </c>
      <c r="CX11599" s="78">
        <v>0</v>
      </c>
      <c r="CY11599" s="78">
        <v>6.9209339048534444</v>
      </c>
      <c r="CZ11599" s="78">
        <v>0.84943606974446861</v>
      </c>
      <c r="DA11599" s="78">
        <v>3.8631868733595991</v>
      </c>
      <c r="DB11599" s="78">
        <v>2.208310961749314</v>
      </c>
      <c r="DC11599" s="78">
        <v>1.3731242227181846</v>
      </c>
      <c r="DD11599" s="78">
        <v>4.2887446054191578E-7</v>
      </c>
      <c r="DE11599" s="78">
        <v>0</v>
      </c>
      <c r="DF11599" s="78">
        <v>5.8889791027529886E-7</v>
      </c>
      <c r="DG11599" s="78">
        <v>5.8889791027529886E-7</v>
      </c>
    </row>
    <row r="11600" spans="98:111" x14ac:dyDescent="0.25">
      <c r="CT11600" s="78" t="s">
        <v>155</v>
      </c>
      <c r="CU11600" s="78" t="s">
        <v>495</v>
      </c>
      <c r="CV11600" s="78" t="s">
        <v>497</v>
      </c>
      <c r="CW11600" s="78">
        <v>2044</v>
      </c>
      <c r="CX11600" s="78">
        <v>0</v>
      </c>
      <c r="CY11600" s="78">
        <v>6.9209339048534444</v>
      </c>
      <c r="CZ11600" s="78">
        <v>0.84943606974446861</v>
      </c>
      <c r="DA11600" s="78">
        <v>3.8631868733595991</v>
      </c>
      <c r="DB11600" s="78">
        <v>2.208310961749314</v>
      </c>
      <c r="DC11600" s="78">
        <v>1.3731242227181846</v>
      </c>
      <c r="DD11600" s="78">
        <v>4.2887446054191578E-7</v>
      </c>
      <c r="DE11600" s="78">
        <v>0</v>
      </c>
      <c r="DF11600" s="78">
        <v>5.8889791027529886E-7</v>
      </c>
      <c r="DG11600" s="78">
        <v>5.8889791027529886E-7</v>
      </c>
    </row>
    <row r="11601" spans="98:111" x14ac:dyDescent="0.25">
      <c r="CT11601" s="78" t="s">
        <v>155</v>
      </c>
      <c r="CU11601" s="78" t="s">
        <v>495</v>
      </c>
      <c r="CV11601" s="78" t="s">
        <v>497</v>
      </c>
      <c r="CW11601" s="78">
        <v>2045</v>
      </c>
      <c r="CX11601" s="78">
        <v>0</v>
      </c>
      <c r="CY11601" s="78">
        <v>6.9209339048534444</v>
      </c>
      <c r="CZ11601" s="78">
        <v>0.84943606974446861</v>
      </c>
      <c r="DA11601" s="78">
        <v>3.8631868733595991</v>
      </c>
      <c r="DB11601" s="78">
        <v>2.208310961749314</v>
      </c>
      <c r="DC11601" s="78">
        <v>1.3731242227181846</v>
      </c>
      <c r="DD11601" s="78">
        <v>4.2887446054191578E-7</v>
      </c>
      <c r="DE11601" s="78">
        <v>0</v>
      </c>
      <c r="DF11601" s="78">
        <v>5.8889791027529886E-7</v>
      </c>
      <c r="DG11601" s="78">
        <v>5.8889791027529886E-7</v>
      </c>
    </row>
    <row r="11602" spans="98:111" x14ac:dyDescent="0.25">
      <c r="CT11602" s="78" t="s">
        <v>155</v>
      </c>
      <c r="CU11602" s="78" t="s">
        <v>495</v>
      </c>
      <c r="CV11602" s="78" t="s">
        <v>497</v>
      </c>
      <c r="CW11602" s="78">
        <v>2046</v>
      </c>
      <c r="CX11602" s="78">
        <v>0</v>
      </c>
      <c r="CY11602" s="78">
        <v>6.9209339048534444</v>
      </c>
      <c r="CZ11602" s="78">
        <v>0.84943606974446861</v>
      </c>
      <c r="DA11602" s="78">
        <v>3.8631868733595991</v>
      </c>
      <c r="DB11602" s="78">
        <v>2.208310961749314</v>
      </c>
      <c r="DC11602" s="78">
        <v>1.3731242227181846</v>
      </c>
      <c r="DD11602" s="78">
        <v>4.2887446054191578E-7</v>
      </c>
      <c r="DE11602" s="78">
        <v>0</v>
      </c>
      <c r="DF11602" s="78">
        <v>5.8889791027529886E-7</v>
      </c>
      <c r="DG11602" s="78">
        <v>5.8889791027529886E-7</v>
      </c>
    </row>
    <row r="11603" spans="98:111" x14ac:dyDescent="0.25">
      <c r="CT11603" s="78" t="s">
        <v>155</v>
      </c>
      <c r="CU11603" s="78" t="s">
        <v>495</v>
      </c>
      <c r="CV11603" s="78" t="s">
        <v>497</v>
      </c>
      <c r="CW11603" s="78">
        <v>2047</v>
      </c>
      <c r="CX11603" s="78">
        <v>0</v>
      </c>
      <c r="CY11603" s="78">
        <v>6.9209339048534444</v>
      </c>
      <c r="CZ11603" s="78">
        <v>0.84943606974446861</v>
      </c>
      <c r="DA11603" s="78">
        <v>3.8631868733595991</v>
      </c>
      <c r="DB11603" s="78">
        <v>2.208310961749314</v>
      </c>
      <c r="DC11603" s="78">
        <v>1.3731242227181846</v>
      </c>
      <c r="DD11603" s="78">
        <v>4.2887446054191578E-7</v>
      </c>
      <c r="DE11603" s="78">
        <v>0</v>
      </c>
      <c r="DF11603" s="78">
        <v>5.8889791027529886E-7</v>
      </c>
      <c r="DG11603" s="78">
        <v>5.8889791027529886E-7</v>
      </c>
    </row>
    <row r="11604" spans="98:111" x14ac:dyDescent="0.25">
      <c r="CT11604" s="78" t="s">
        <v>155</v>
      </c>
      <c r="CU11604" s="78" t="s">
        <v>495</v>
      </c>
      <c r="CV11604" s="78" t="s">
        <v>497</v>
      </c>
      <c r="CW11604" s="78">
        <v>2048</v>
      </c>
      <c r="CX11604" s="78">
        <v>0</v>
      </c>
      <c r="CY11604" s="78">
        <v>7.371348786692959</v>
      </c>
      <c r="CZ11604" s="78">
        <v>0.88758656625863919</v>
      </c>
      <c r="DA11604" s="78">
        <v>4.1074699954702929</v>
      </c>
      <c r="DB11604" s="78">
        <v>2.3762922249639629</v>
      </c>
      <c r="DC11604" s="78">
        <v>1.4775747034150322</v>
      </c>
      <c r="DD11604" s="78">
        <v>4.2887446054191578E-7</v>
      </c>
      <c r="DE11604" s="78">
        <v>0</v>
      </c>
      <c r="DF11604" s="78">
        <v>6.3369405383750308E-7</v>
      </c>
      <c r="DG11604" s="78">
        <v>6.3369405383750308E-7</v>
      </c>
    </row>
    <row r="11605" spans="98:111" x14ac:dyDescent="0.25">
      <c r="CT11605" s="78" t="s">
        <v>155</v>
      </c>
      <c r="CU11605" s="78" t="s">
        <v>495</v>
      </c>
      <c r="CV11605" s="78" t="s">
        <v>497</v>
      </c>
      <c r="CW11605" s="78">
        <v>2049</v>
      </c>
      <c r="CX11605" s="78">
        <v>0</v>
      </c>
      <c r="CY11605" s="78">
        <v>7.371348786692959</v>
      </c>
      <c r="CZ11605" s="78">
        <v>0.88758656625863919</v>
      </c>
      <c r="DA11605" s="78">
        <v>4.1074699954702929</v>
      </c>
      <c r="DB11605" s="78">
        <v>2.3762922249639629</v>
      </c>
      <c r="DC11605" s="78">
        <v>1.4775747034150322</v>
      </c>
      <c r="DD11605" s="78">
        <v>4.2887446054191578E-7</v>
      </c>
      <c r="DE11605" s="78">
        <v>0</v>
      </c>
      <c r="DF11605" s="78">
        <v>6.3369405383750308E-7</v>
      </c>
      <c r="DG11605" s="78">
        <v>6.3369405383750308E-7</v>
      </c>
    </row>
    <row r="11606" spans="98:111" x14ac:dyDescent="0.25">
      <c r="CT11606" s="78" t="s">
        <v>155</v>
      </c>
      <c r="CU11606" s="78" t="s">
        <v>495</v>
      </c>
      <c r="CV11606" s="78" t="s">
        <v>497</v>
      </c>
      <c r="CW11606" s="78">
        <v>2050</v>
      </c>
      <c r="CX11606" s="78">
        <v>0</v>
      </c>
      <c r="CY11606" s="78">
        <v>7.371348786692959</v>
      </c>
      <c r="CZ11606" s="78">
        <v>0.88758656625863919</v>
      </c>
      <c r="DA11606" s="78">
        <v>4.1074699954702929</v>
      </c>
      <c r="DB11606" s="78">
        <v>2.3762922249639629</v>
      </c>
      <c r="DC11606" s="78">
        <v>1.4775747034150322</v>
      </c>
      <c r="DD11606" s="78">
        <v>4.2887446054191578E-7</v>
      </c>
      <c r="DE11606" s="78">
        <v>0</v>
      </c>
      <c r="DF11606" s="78">
        <v>6.3369405383750308E-7</v>
      </c>
      <c r="DG11606" s="78">
        <v>6.3369405383750308E-7</v>
      </c>
    </row>
    <row r="11607" spans="98:111" x14ac:dyDescent="0.25">
      <c r="CT11607" s="78" t="s">
        <v>155</v>
      </c>
      <c r="CU11607" s="78" t="s">
        <v>495</v>
      </c>
      <c r="CV11607" s="78" t="s">
        <v>497</v>
      </c>
      <c r="CW11607" s="78">
        <v>2051</v>
      </c>
      <c r="CX11607" s="78">
        <v>0</v>
      </c>
      <c r="CY11607" s="78">
        <v>7.371348786692959</v>
      </c>
      <c r="CZ11607" s="78">
        <v>0.88758656625863919</v>
      </c>
      <c r="DA11607" s="78">
        <v>4.1074699954702929</v>
      </c>
      <c r="DB11607" s="78">
        <v>2.3762922249639629</v>
      </c>
      <c r="DC11607" s="78">
        <v>1.4775747034150322</v>
      </c>
      <c r="DD11607" s="78">
        <v>4.2887446054191578E-7</v>
      </c>
      <c r="DE11607" s="78">
        <v>0</v>
      </c>
      <c r="DF11607" s="78">
        <v>6.3369405383750308E-7</v>
      </c>
      <c r="DG11607" s="78">
        <v>6.3369405383750308E-7</v>
      </c>
    </row>
    <row r="11608" spans="98:111" x14ac:dyDescent="0.25">
      <c r="CT11608" s="78" t="s">
        <v>155</v>
      </c>
      <c r="CU11608" s="78" t="s">
        <v>495</v>
      </c>
      <c r="CV11608" s="78" t="s">
        <v>497</v>
      </c>
      <c r="CW11608" s="78">
        <v>2052</v>
      </c>
      <c r="CX11608" s="78">
        <v>0</v>
      </c>
      <c r="CY11608" s="78">
        <v>7.371348786692959</v>
      </c>
      <c r="CZ11608" s="78">
        <v>0.88758656625863919</v>
      </c>
      <c r="DA11608" s="78">
        <v>4.1074699954702929</v>
      </c>
      <c r="DB11608" s="78">
        <v>2.3762922249639629</v>
      </c>
      <c r="DC11608" s="78">
        <v>1.4775747034150322</v>
      </c>
      <c r="DD11608" s="78">
        <v>4.2887446054191578E-7</v>
      </c>
      <c r="DE11608" s="78">
        <v>0</v>
      </c>
      <c r="DF11608" s="78">
        <v>6.3369405383750308E-7</v>
      </c>
      <c r="DG11608" s="78">
        <v>6.3369405383750308E-7</v>
      </c>
    </row>
    <row r="11609" spans="98:111" x14ac:dyDescent="0.25">
      <c r="CT11609" s="78" t="s">
        <v>155</v>
      </c>
      <c r="CU11609" s="78" t="s">
        <v>495</v>
      </c>
      <c r="CV11609" s="78" t="s">
        <v>497</v>
      </c>
      <c r="CW11609" s="78">
        <v>2053</v>
      </c>
      <c r="CX11609" s="78">
        <v>0</v>
      </c>
      <c r="CY11609" s="78">
        <v>7.8503183129806162</v>
      </c>
      <c r="CZ11609" s="78">
        <v>0.92702061128563074</v>
      </c>
      <c r="DA11609" s="78">
        <v>4.3664358480986394</v>
      </c>
      <c r="DB11609" s="78">
        <v>2.556861853596283</v>
      </c>
      <c r="DC11609" s="78">
        <v>1.589852609587203</v>
      </c>
      <c r="DD11609" s="78">
        <v>4.2887446054191578E-7</v>
      </c>
      <c r="DE11609" s="78">
        <v>0</v>
      </c>
      <c r="DF11609" s="78">
        <v>6.8184718027786876E-7</v>
      </c>
      <c r="DG11609" s="78">
        <v>6.8184718027786876E-7</v>
      </c>
    </row>
    <row r="11610" spans="98:111" x14ac:dyDescent="0.25">
      <c r="CT11610" s="78" t="s">
        <v>155</v>
      </c>
      <c r="CU11610" s="78" t="s">
        <v>495</v>
      </c>
      <c r="CV11610" s="78" t="s">
        <v>497</v>
      </c>
      <c r="CW11610" s="78">
        <v>2054</v>
      </c>
      <c r="CX11610" s="78">
        <v>0</v>
      </c>
      <c r="CY11610" s="78">
        <v>7.8503183129806162</v>
      </c>
      <c r="CZ11610" s="78">
        <v>0.92702061128563074</v>
      </c>
      <c r="DA11610" s="78">
        <v>4.3664358480986394</v>
      </c>
      <c r="DB11610" s="78">
        <v>2.556861853596283</v>
      </c>
      <c r="DC11610" s="78">
        <v>1.589852609587203</v>
      </c>
      <c r="DD11610" s="78">
        <v>4.2887446054191578E-7</v>
      </c>
      <c r="DE11610" s="78">
        <v>0</v>
      </c>
      <c r="DF11610" s="78">
        <v>6.8184718027786876E-7</v>
      </c>
      <c r="DG11610" s="78">
        <v>6.8184718027786876E-7</v>
      </c>
    </row>
    <row r="11611" spans="98:111" x14ac:dyDescent="0.25">
      <c r="CT11611" s="78" t="s">
        <v>155</v>
      </c>
      <c r="CU11611" s="78" t="s">
        <v>495</v>
      </c>
      <c r="CV11611" s="78" t="s">
        <v>497</v>
      </c>
      <c r="CW11611" s="78">
        <v>2055</v>
      </c>
      <c r="CX11611" s="78">
        <v>0</v>
      </c>
      <c r="CY11611" s="78">
        <v>7.8503183129806162</v>
      </c>
      <c r="CZ11611" s="78">
        <v>0.92702061128563074</v>
      </c>
      <c r="DA11611" s="78">
        <v>4.3664358480986394</v>
      </c>
      <c r="DB11611" s="78">
        <v>2.556861853596283</v>
      </c>
      <c r="DC11611" s="78">
        <v>1.589852609587203</v>
      </c>
      <c r="DD11611" s="78">
        <v>4.2887446054191578E-7</v>
      </c>
      <c r="DE11611" s="78">
        <v>0</v>
      </c>
      <c r="DF11611" s="78">
        <v>6.8184718027786876E-7</v>
      </c>
      <c r="DG11611" s="78">
        <v>6.8184718027786876E-7</v>
      </c>
    </row>
    <row r="11612" spans="98:111" x14ac:dyDescent="0.25">
      <c r="CT11612" s="78" t="s">
        <v>155</v>
      </c>
      <c r="CU11612" s="78" t="s">
        <v>495</v>
      </c>
      <c r="CV11612" s="78" t="s">
        <v>498</v>
      </c>
      <c r="CW11612" s="78">
        <v>2026</v>
      </c>
      <c r="CX11612" s="78">
        <v>0</v>
      </c>
      <c r="CY11612" s="78">
        <v>8.0408269036977134E-2</v>
      </c>
      <c r="CZ11612" s="78">
        <v>3.7590224611390763E-2</v>
      </c>
      <c r="DA11612" s="78">
        <v>1.6314334115682841E-3</v>
      </c>
      <c r="DB11612" s="78">
        <v>4.1186611014017487E-2</v>
      </c>
      <c r="DC11612" s="78">
        <v>2.5609768829938449E-2</v>
      </c>
      <c r="DD11612" s="78">
        <v>4.4345619224469413E-5</v>
      </c>
      <c r="DE11612" s="78">
        <v>0</v>
      </c>
      <c r="DF11612" s="78">
        <v>1.1356810569591359E-6</v>
      </c>
      <c r="DG11612" s="78">
        <v>1.1356810569591359E-6</v>
      </c>
    </row>
    <row r="11613" spans="98:111" x14ac:dyDescent="0.25">
      <c r="CT11613" s="78" t="s">
        <v>155</v>
      </c>
      <c r="CU11613" s="78" t="s">
        <v>495</v>
      </c>
      <c r="CV11613" s="78" t="s">
        <v>498</v>
      </c>
      <c r="CW11613" s="78">
        <v>2027</v>
      </c>
      <c r="CX11613" s="78">
        <v>0</v>
      </c>
      <c r="CY11613" s="78">
        <v>8.0408269036977134E-2</v>
      </c>
      <c r="CZ11613" s="78">
        <v>3.7590224611390763E-2</v>
      </c>
      <c r="DA11613" s="78">
        <v>1.6314334115682841E-3</v>
      </c>
      <c r="DB11613" s="78">
        <v>4.1186611014017487E-2</v>
      </c>
      <c r="DC11613" s="78">
        <v>2.5609768829938449E-2</v>
      </c>
      <c r="DD11613" s="78">
        <v>4.4345619224469413E-5</v>
      </c>
      <c r="DE11613" s="78">
        <v>0</v>
      </c>
      <c r="DF11613" s="78">
        <v>1.1356810569591359E-6</v>
      </c>
      <c r="DG11613" s="78">
        <v>1.1356810569591359E-6</v>
      </c>
    </row>
    <row r="11614" spans="98:111" x14ac:dyDescent="0.25">
      <c r="CT11614" s="78" t="s">
        <v>155</v>
      </c>
      <c r="CU11614" s="78" t="s">
        <v>495</v>
      </c>
      <c r="CV11614" s="78" t="s">
        <v>498</v>
      </c>
      <c r="CW11614" s="78">
        <v>2028</v>
      </c>
      <c r="CX11614" s="78">
        <v>0</v>
      </c>
      <c r="CY11614" s="78">
        <v>8.3606377745129093E-2</v>
      </c>
      <c r="CZ11614" s="78">
        <v>3.9055083184885847E-2</v>
      </c>
      <c r="DA11614" s="78">
        <v>1.694997174105939E-3</v>
      </c>
      <c r="DB11614" s="78">
        <v>4.2856297386136687E-2</v>
      </c>
      <c r="DC11614" s="78">
        <v>2.6647977144623972E-2</v>
      </c>
      <c r="DD11614" s="78">
        <v>4.4345619224469413E-5</v>
      </c>
      <c r="DE11614" s="78">
        <v>0</v>
      </c>
      <c r="DF11614" s="78">
        <v>1.1817210475578583E-6</v>
      </c>
      <c r="DG11614" s="78">
        <v>1.1817210475578583E-6</v>
      </c>
    </row>
    <row r="11615" spans="98:111" x14ac:dyDescent="0.25">
      <c r="CT11615" s="78" t="s">
        <v>155</v>
      </c>
      <c r="CU11615" s="78" t="s">
        <v>495</v>
      </c>
      <c r="CV11615" s="78" t="s">
        <v>498</v>
      </c>
      <c r="CW11615" s="78">
        <v>2029</v>
      </c>
      <c r="CX11615" s="78">
        <v>0</v>
      </c>
      <c r="CY11615" s="78">
        <v>8.3606377745129093E-2</v>
      </c>
      <c r="CZ11615" s="78">
        <v>3.9055083184885847E-2</v>
      </c>
      <c r="DA11615" s="78">
        <v>1.694997174105939E-3</v>
      </c>
      <c r="DB11615" s="78">
        <v>4.2856297386136687E-2</v>
      </c>
      <c r="DC11615" s="78">
        <v>2.6647977144623972E-2</v>
      </c>
      <c r="DD11615" s="78">
        <v>4.4345619224469413E-5</v>
      </c>
      <c r="DE11615" s="78">
        <v>0</v>
      </c>
      <c r="DF11615" s="78">
        <v>1.1817210475578583E-6</v>
      </c>
      <c r="DG11615" s="78">
        <v>1.1817210475578583E-6</v>
      </c>
    </row>
    <row r="11616" spans="98:111" x14ac:dyDescent="0.25">
      <c r="CT11616" s="78" t="s">
        <v>155</v>
      </c>
      <c r="CU11616" s="78" t="s">
        <v>495</v>
      </c>
      <c r="CV11616" s="78" t="s">
        <v>498</v>
      </c>
      <c r="CW11616" s="78">
        <v>2030</v>
      </c>
      <c r="CX11616" s="78">
        <v>0</v>
      </c>
      <c r="CY11616" s="78">
        <v>8.3606377745129093E-2</v>
      </c>
      <c r="CZ11616" s="78">
        <v>3.9055083184885847E-2</v>
      </c>
      <c r="DA11616" s="78">
        <v>1.694997174105939E-3</v>
      </c>
      <c r="DB11616" s="78">
        <v>4.2856297386136687E-2</v>
      </c>
      <c r="DC11616" s="78">
        <v>2.6647977144623972E-2</v>
      </c>
      <c r="DD11616" s="78">
        <v>4.4345619224469413E-5</v>
      </c>
      <c r="DE11616" s="78">
        <v>0</v>
      </c>
      <c r="DF11616" s="78">
        <v>1.1817210475578583E-6</v>
      </c>
      <c r="DG11616" s="78">
        <v>1.1817210475578583E-6</v>
      </c>
    </row>
    <row r="11617" spans="98:111" x14ac:dyDescent="0.25">
      <c r="CT11617" s="78" t="s">
        <v>155</v>
      </c>
      <c r="CU11617" s="78" t="s">
        <v>495</v>
      </c>
      <c r="CV11617" s="78" t="s">
        <v>498</v>
      </c>
      <c r="CW11617" s="78">
        <v>2031</v>
      </c>
      <c r="CX11617" s="78">
        <v>0</v>
      </c>
      <c r="CY11617" s="78">
        <v>8.3606377745129093E-2</v>
      </c>
      <c r="CZ11617" s="78">
        <v>3.9055083184885847E-2</v>
      </c>
      <c r="DA11617" s="78">
        <v>1.694997174105939E-3</v>
      </c>
      <c r="DB11617" s="78">
        <v>4.2856297386136687E-2</v>
      </c>
      <c r="DC11617" s="78">
        <v>2.6647977144623972E-2</v>
      </c>
      <c r="DD11617" s="78">
        <v>4.4345619224469413E-5</v>
      </c>
      <c r="DE11617" s="78">
        <v>0</v>
      </c>
      <c r="DF11617" s="78">
        <v>1.1817210475578583E-6</v>
      </c>
      <c r="DG11617" s="78">
        <v>1.1817210475578583E-6</v>
      </c>
    </row>
    <row r="11618" spans="98:111" x14ac:dyDescent="0.25">
      <c r="CT11618" s="78" t="s">
        <v>155</v>
      </c>
      <c r="CU11618" s="78" t="s">
        <v>495</v>
      </c>
      <c r="CV11618" s="78" t="s">
        <v>498</v>
      </c>
      <c r="CW11618" s="78">
        <v>2032</v>
      </c>
      <c r="CX11618" s="78">
        <v>0</v>
      </c>
      <c r="CY11618" s="78">
        <v>8.3606377745129093E-2</v>
      </c>
      <c r="CZ11618" s="78">
        <v>3.9055083184885847E-2</v>
      </c>
      <c r="DA11618" s="78">
        <v>1.694997174105939E-3</v>
      </c>
      <c r="DB11618" s="78">
        <v>4.2856297386136687E-2</v>
      </c>
      <c r="DC11618" s="78">
        <v>2.6647977144623972E-2</v>
      </c>
      <c r="DD11618" s="78">
        <v>4.4345619224469413E-5</v>
      </c>
      <c r="DE11618" s="78">
        <v>0</v>
      </c>
      <c r="DF11618" s="78">
        <v>1.1817210475578583E-6</v>
      </c>
      <c r="DG11618" s="78">
        <v>1.1817210475578583E-6</v>
      </c>
    </row>
    <row r="11619" spans="98:111" x14ac:dyDescent="0.25">
      <c r="CT11619" s="78" t="s">
        <v>155</v>
      </c>
      <c r="CU11619" s="78" t="s">
        <v>495</v>
      </c>
      <c r="CV11619" s="78" t="s">
        <v>498</v>
      </c>
      <c r="CW11619" s="78">
        <v>2033</v>
      </c>
      <c r="CX11619" s="78">
        <v>0</v>
      </c>
      <c r="CY11619" s="78">
        <v>8.7210996863310644E-2</v>
      </c>
      <c r="CZ11619" s="78">
        <v>4.0679066778684728E-2</v>
      </c>
      <c r="DA11619" s="78">
        <v>1.7654627707580531E-3</v>
      </c>
      <c r="DB11619" s="78">
        <v>4.4766467313866617E-2</v>
      </c>
      <c r="DC11619" s="78">
        <v>2.7835717749414561E-2</v>
      </c>
      <c r="DD11619" s="78">
        <v>4.4345619224469413E-5</v>
      </c>
      <c r="DE11619" s="78">
        <v>0</v>
      </c>
      <c r="DF11619" s="78">
        <v>1.2343921401553427E-6</v>
      </c>
      <c r="DG11619" s="78">
        <v>1.2343921401553427E-6</v>
      </c>
    </row>
    <row r="11620" spans="98:111" x14ac:dyDescent="0.25">
      <c r="CT11620" s="78" t="s">
        <v>155</v>
      </c>
      <c r="CU11620" s="78" t="s">
        <v>495</v>
      </c>
      <c r="CV11620" s="78" t="s">
        <v>498</v>
      </c>
      <c r="CW11620" s="78">
        <v>2034</v>
      </c>
      <c r="CX11620" s="78">
        <v>0</v>
      </c>
      <c r="CY11620" s="78">
        <v>8.7210996863310644E-2</v>
      </c>
      <c r="CZ11620" s="78">
        <v>4.0679066778684728E-2</v>
      </c>
      <c r="DA11620" s="78">
        <v>1.7654627707580531E-3</v>
      </c>
      <c r="DB11620" s="78">
        <v>4.4766467313866617E-2</v>
      </c>
      <c r="DC11620" s="78">
        <v>2.7835717749414561E-2</v>
      </c>
      <c r="DD11620" s="78">
        <v>4.4345619224469413E-5</v>
      </c>
      <c r="DE11620" s="78">
        <v>0</v>
      </c>
      <c r="DF11620" s="78">
        <v>1.2343921401553427E-6</v>
      </c>
      <c r="DG11620" s="78">
        <v>1.2343921401553427E-6</v>
      </c>
    </row>
    <row r="11621" spans="98:111" x14ac:dyDescent="0.25">
      <c r="CT11621" s="78" t="s">
        <v>155</v>
      </c>
      <c r="CU11621" s="78" t="s">
        <v>495</v>
      </c>
      <c r="CV11621" s="78" t="s">
        <v>498</v>
      </c>
      <c r="CW11621" s="78">
        <v>2035</v>
      </c>
      <c r="CX11621" s="78">
        <v>0</v>
      </c>
      <c r="CY11621" s="78">
        <v>8.7210996863310644E-2</v>
      </c>
      <c r="CZ11621" s="78">
        <v>4.0679066778684728E-2</v>
      </c>
      <c r="DA11621" s="78">
        <v>1.7654627707580531E-3</v>
      </c>
      <c r="DB11621" s="78">
        <v>4.4766467313866617E-2</v>
      </c>
      <c r="DC11621" s="78">
        <v>2.7835717749414561E-2</v>
      </c>
      <c r="DD11621" s="78">
        <v>4.4345619224469413E-5</v>
      </c>
      <c r="DE11621" s="78">
        <v>0</v>
      </c>
      <c r="DF11621" s="78">
        <v>1.2343921401553427E-6</v>
      </c>
      <c r="DG11621" s="78">
        <v>1.2343921401553427E-6</v>
      </c>
    </row>
    <row r="11622" spans="98:111" x14ac:dyDescent="0.25">
      <c r="CT11622" s="78" t="s">
        <v>155</v>
      </c>
      <c r="CU11622" s="78" t="s">
        <v>495</v>
      </c>
      <c r="CV11622" s="78" t="s">
        <v>498</v>
      </c>
      <c r="CW11622" s="78">
        <v>2036</v>
      </c>
      <c r="CX11622" s="78">
        <v>0</v>
      </c>
      <c r="CY11622" s="78">
        <v>8.7210996863310644E-2</v>
      </c>
      <c r="CZ11622" s="78">
        <v>4.0679066778684728E-2</v>
      </c>
      <c r="DA11622" s="78">
        <v>1.7654627707580531E-3</v>
      </c>
      <c r="DB11622" s="78">
        <v>4.4766467313866617E-2</v>
      </c>
      <c r="DC11622" s="78">
        <v>2.7835717749414561E-2</v>
      </c>
      <c r="DD11622" s="78">
        <v>4.4345619224469413E-5</v>
      </c>
      <c r="DE11622" s="78">
        <v>0</v>
      </c>
      <c r="DF11622" s="78">
        <v>1.2343921401553427E-6</v>
      </c>
      <c r="DG11622" s="78">
        <v>1.2343921401553427E-6</v>
      </c>
    </row>
    <row r="11623" spans="98:111" x14ac:dyDescent="0.25">
      <c r="CT11623" s="78" t="s">
        <v>155</v>
      </c>
      <c r="CU11623" s="78" t="s">
        <v>495</v>
      </c>
      <c r="CV11623" s="78" t="s">
        <v>498</v>
      </c>
      <c r="CW11623" s="78">
        <v>2037</v>
      </c>
      <c r="CX11623" s="78">
        <v>0</v>
      </c>
      <c r="CY11623" s="78">
        <v>8.7210996863310644E-2</v>
      </c>
      <c r="CZ11623" s="78">
        <v>4.0679066778684728E-2</v>
      </c>
      <c r="DA11623" s="78">
        <v>1.7654627707580531E-3</v>
      </c>
      <c r="DB11623" s="78">
        <v>4.4766467313866617E-2</v>
      </c>
      <c r="DC11623" s="78">
        <v>2.7835717749414561E-2</v>
      </c>
      <c r="DD11623" s="78">
        <v>4.4345619224469413E-5</v>
      </c>
      <c r="DE11623" s="78">
        <v>0</v>
      </c>
      <c r="DF11623" s="78">
        <v>1.2343921401553427E-6</v>
      </c>
      <c r="DG11623" s="78">
        <v>1.2343921401553427E-6</v>
      </c>
    </row>
    <row r="11624" spans="98:111" x14ac:dyDescent="0.25">
      <c r="CT11624" s="78" t="s">
        <v>155</v>
      </c>
      <c r="CU11624" s="78" t="s">
        <v>495</v>
      </c>
      <c r="CV11624" s="78" t="s">
        <v>498</v>
      </c>
      <c r="CW11624" s="78">
        <v>2038</v>
      </c>
      <c r="CX11624" s="78">
        <v>0</v>
      </c>
      <c r="CY11624" s="78">
        <v>9.1184159449949953E-2</v>
      </c>
      <c r="CZ11624" s="78">
        <v>4.2437523963863549E-2</v>
      </c>
      <c r="DA11624" s="78">
        <v>1.8417593824122309E-3</v>
      </c>
      <c r="DB11624" s="78">
        <v>4.6904876103673547E-2</v>
      </c>
      <c r="DC11624" s="78">
        <v>2.9165376913462444E-2</v>
      </c>
      <c r="DD11624" s="78">
        <v>4.4345619224469413E-5</v>
      </c>
      <c r="DE11624" s="78">
        <v>0</v>
      </c>
      <c r="DF11624" s="78">
        <v>1.2933566991425365E-6</v>
      </c>
      <c r="DG11624" s="78">
        <v>1.2933566991425365E-6</v>
      </c>
    </row>
    <row r="11625" spans="98:111" x14ac:dyDescent="0.25">
      <c r="CT11625" s="78" t="s">
        <v>155</v>
      </c>
      <c r="CU11625" s="78" t="s">
        <v>495</v>
      </c>
      <c r="CV11625" s="78" t="s">
        <v>498</v>
      </c>
      <c r="CW11625" s="78">
        <v>2039</v>
      </c>
      <c r="CX11625" s="78">
        <v>0</v>
      </c>
      <c r="CY11625" s="78">
        <v>9.1184159449949953E-2</v>
      </c>
      <c r="CZ11625" s="78">
        <v>4.2437523963863549E-2</v>
      </c>
      <c r="DA11625" s="78">
        <v>1.8417593824122309E-3</v>
      </c>
      <c r="DB11625" s="78">
        <v>4.6904876103673547E-2</v>
      </c>
      <c r="DC11625" s="78">
        <v>2.9165376913462444E-2</v>
      </c>
      <c r="DD11625" s="78">
        <v>4.4345619224469413E-5</v>
      </c>
      <c r="DE11625" s="78">
        <v>0</v>
      </c>
      <c r="DF11625" s="78">
        <v>1.2933566991425365E-6</v>
      </c>
      <c r="DG11625" s="78">
        <v>1.2933566991425365E-6</v>
      </c>
    </row>
    <row r="11626" spans="98:111" x14ac:dyDescent="0.25">
      <c r="CT11626" s="78" t="s">
        <v>155</v>
      </c>
      <c r="CU11626" s="78" t="s">
        <v>495</v>
      </c>
      <c r="CV11626" s="78" t="s">
        <v>498</v>
      </c>
      <c r="CW11626" s="78">
        <v>2040</v>
      </c>
      <c r="CX11626" s="78">
        <v>0</v>
      </c>
      <c r="CY11626" s="78">
        <v>9.1184159449949953E-2</v>
      </c>
      <c r="CZ11626" s="78">
        <v>4.2437523963863549E-2</v>
      </c>
      <c r="DA11626" s="78">
        <v>1.8417593824122309E-3</v>
      </c>
      <c r="DB11626" s="78">
        <v>4.6904876103673547E-2</v>
      </c>
      <c r="DC11626" s="78">
        <v>2.9165376913462444E-2</v>
      </c>
      <c r="DD11626" s="78">
        <v>4.4345619224469413E-5</v>
      </c>
      <c r="DE11626" s="78">
        <v>0</v>
      </c>
      <c r="DF11626" s="78">
        <v>1.2933566991425365E-6</v>
      </c>
      <c r="DG11626" s="78">
        <v>1.2933566991425365E-6</v>
      </c>
    </row>
    <row r="11627" spans="98:111" x14ac:dyDescent="0.25">
      <c r="CT11627" s="78" t="s">
        <v>155</v>
      </c>
      <c r="CU11627" s="78" t="s">
        <v>495</v>
      </c>
      <c r="CV11627" s="78" t="s">
        <v>498</v>
      </c>
      <c r="CW11627" s="78">
        <v>2041</v>
      </c>
      <c r="CX11627" s="78">
        <v>0</v>
      </c>
      <c r="CY11627" s="78">
        <v>9.1184159449949953E-2</v>
      </c>
      <c r="CZ11627" s="78">
        <v>4.2437523963863549E-2</v>
      </c>
      <c r="DA11627" s="78">
        <v>1.8417593824122309E-3</v>
      </c>
      <c r="DB11627" s="78">
        <v>4.6904876103673547E-2</v>
      </c>
      <c r="DC11627" s="78">
        <v>2.9165376913462444E-2</v>
      </c>
      <c r="DD11627" s="78">
        <v>4.4345619224469413E-5</v>
      </c>
      <c r="DE11627" s="78">
        <v>0</v>
      </c>
      <c r="DF11627" s="78">
        <v>1.2933566991425365E-6</v>
      </c>
      <c r="DG11627" s="78">
        <v>1.2933566991425365E-6</v>
      </c>
    </row>
    <row r="11628" spans="98:111" x14ac:dyDescent="0.25">
      <c r="CT11628" s="78" t="s">
        <v>155</v>
      </c>
      <c r="CU11628" s="78" t="s">
        <v>495</v>
      </c>
      <c r="CV11628" s="78" t="s">
        <v>498</v>
      </c>
      <c r="CW11628" s="78">
        <v>2042</v>
      </c>
      <c r="CX11628" s="78">
        <v>0</v>
      </c>
      <c r="CY11628" s="78">
        <v>9.1184159449949953E-2</v>
      </c>
      <c r="CZ11628" s="78">
        <v>4.2437523963863549E-2</v>
      </c>
      <c r="DA11628" s="78">
        <v>1.8417593824122309E-3</v>
      </c>
      <c r="DB11628" s="78">
        <v>4.6904876103673547E-2</v>
      </c>
      <c r="DC11628" s="78">
        <v>2.9165376913462444E-2</v>
      </c>
      <c r="DD11628" s="78">
        <v>4.4345619224469413E-5</v>
      </c>
      <c r="DE11628" s="78">
        <v>0</v>
      </c>
      <c r="DF11628" s="78">
        <v>1.2933566991425365E-6</v>
      </c>
      <c r="DG11628" s="78">
        <v>1.2933566991425365E-6</v>
      </c>
    </row>
    <row r="11629" spans="98:111" x14ac:dyDescent="0.25">
      <c r="CT11629" s="78" t="s">
        <v>155</v>
      </c>
      <c r="CU11629" s="78" t="s">
        <v>495</v>
      </c>
      <c r="CV11629" s="78" t="s">
        <v>498</v>
      </c>
      <c r="CW11629" s="78">
        <v>2043</v>
      </c>
      <c r="CX11629" s="78">
        <v>0</v>
      </c>
      <c r="CY11629" s="78">
        <v>9.5485653842641585E-2</v>
      </c>
      <c r="CZ11629" s="78">
        <v>4.43059763611348E-2</v>
      </c>
      <c r="DA11629" s="78">
        <v>1.9228236886885881E-3</v>
      </c>
      <c r="DB11629" s="78">
        <v>4.9256853792818203E-2</v>
      </c>
      <c r="DC11629" s="78">
        <v>3.0627832877408289E-2</v>
      </c>
      <c r="DD11629" s="78">
        <v>4.4345619224469413E-5</v>
      </c>
      <c r="DE11629" s="78">
        <v>0</v>
      </c>
      <c r="DF11629" s="78">
        <v>1.3582102144522334E-6</v>
      </c>
      <c r="DG11629" s="78">
        <v>1.3582102144522334E-6</v>
      </c>
    </row>
    <row r="11630" spans="98:111" x14ac:dyDescent="0.25">
      <c r="CT11630" s="78" t="s">
        <v>155</v>
      </c>
      <c r="CU11630" s="78" t="s">
        <v>495</v>
      </c>
      <c r="CV11630" s="78" t="s">
        <v>498</v>
      </c>
      <c r="CW11630" s="78">
        <v>2044</v>
      </c>
      <c r="CX11630" s="78">
        <v>0</v>
      </c>
      <c r="CY11630" s="78">
        <v>9.5485653842641585E-2</v>
      </c>
      <c r="CZ11630" s="78">
        <v>4.43059763611348E-2</v>
      </c>
      <c r="DA11630" s="78">
        <v>1.9228236886885881E-3</v>
      </c>
      <c r="DB11630" s="78">
        <v>4.9256853792818203E-2</v>
      </c>
      <c r="DC11630" s="78">
        <v>3.0627832877408289E-2</v>
      </c>
      <c r="DD11630" s="78">
        <v>4.4345619224469413E-5</v>
      </c>
      <c r="DE11630" s="78">
        <v>0</v>
      </c>
      <c r="DF11630" s="78">
        <v>1.3582102144522334E-6</v>
      </c>
      <c r="DG11630" s="78">
        <v>1.3582102144522334E-6</v>
      </c>
    </row>
    <row r="11631" spans="98:111" x14ac:dyDescent="0.25">
      <c r="CT11631" s="78" t="s">
        <v>155</v>
      </c>
      <c r="CU11631" s="78" t="s">
        <v>495</v>
      </c>
      <c r="CV11631" s="78" t="s">
        <v>498</v>
      </c>
      <c r="CW11631" s="78">
        <v>2045</v>
      </c>
      <c r="CX11631" s="78">
        <v>0</v>
      </c>
      <c r="CY11631" s="78">
        <v>9.5485653842641585E-2</v>
      </c>
      <c r="CZ11631" s="78">
        <v>4.43059763611348E-2</v>
      </c>
      <c r="DA11631" s="78">
        <v>1.9228236886885881E-3</v>
      </c>
      <c r="DB11631" s="78">
        <v>4.9256853792818203E-2</v>
      </c>
      <c r="DC11631" s="78">
        <v>3.0627832877408289E-2</v>
      </c>
      <c r="DD11631" s="78">
        <v>4.4345619224469413E-5</v>
      </c>
      <c r="DE11631" s="78">
        <v>0</v>
      </c>
      <c r="DF11631" s="78">
        <v>1.3582102144522334E-6</v>
      </c>
      <c r="DG11631" s="78">
        <v>1.3582102144522334E-6</v>
      </c>
    </row>
    <row r="11632" spans="98:111" x14ac:dyDescent="0.25">
      <c r="CT11632" s="78" t="s">
        <v>155</v>
      </c>
      <c r="CU11632" s="78" t="s">
        <v>495</v>
      </c>
      <c r="CV11632" s="78" t="s">
        <v>498</v>
      </c>
      <c r="CW11632" s="78">
        <v>2046</v>
      </c>
      <c r="CX11632" s="78">
        <v>0</v>
      </c>
      <c r="CY11632" s="78">
        <v>9.5485653842641585E-2</v>
      </c>
      <c r="CZ11632" s="78">
        <v>4.43059763611348E-2</v>
      </c>
      <c r="DA11632" s="78">
        <v>1.9228236886885881E-3</v>
      </c>
      <c r="DB11632" s="78">
        <v>4.9256853792818203E-2</v>
      </c>
      <c r="DC11632" s="78">
        <v>3.0627832877408289E-2</v>
      </c>
      <c r="DD11632" s="78">
        <v>4.4345619224469413E-5</v>
      </c>
      <c r="DE11632" s="78">
        <v>0</v>
      </c>
      <c r="DF11632" s="78">
        <v>1.3582102144522334E-6</v>
      </c>
      <c r="DG11632" s="78">
        <v>1.3582102144522334E-6</v>
      </c>
    </row>
    <row r="11633" spans="98:111" x14ac:dyDescent="0.25">
      <c r="CT11633" s="78" t="s">
        <v>155</v>
      </c>
      <c r="CU11633" s="78" t="s">
        <v>495</v>
      </c>
      <c r="CV11633" s="78" t="s">
        <v>498</v>
      </c>
      <c r="CW11633" s="78">
        <v>2047</v>
      </c>
      <c r="CX11633" s="78">
        <v>0</v>
      </c>
      <c r="CY11633" s="78">
        <v>9.5485653842641585E-2</v>
      </c>
      <c r="CZ11633" s="78">
        <v>4.43059763611348E-2</v>
      </c>
      <c r="DA11633" s="78">
        <v>1.9228236886885881E-3</v>
      </c>
      <c r="DB11633" s="78">
        <v>4.9256853792818203E-2</v>
      </c>
      <c r="DC11633" s="78">
        <v>3.0627832877408289E-2</v>
      </c>
      <c r="DD11633" s="78">
        <v>4.4345619224469413E-5</v>
      </c>
      <c r="DE11633" s="78">
        <v>0</v>
      </c>
      <c r="DF11633" s="78">
        <v>1.3582102144522334E-6</v>
      </c>
      <c r="DG11633" s="78">
        <v>1.3582102144522334E-6</v>
      </c>
    </row>
    <row r="11634" spans="98:111" x14ac:dyDescent="0.25">
      <c r="CT11634" s="78" t="s">
        <v>155</v>
      </c>
      <c r="CU11634" s="78" t="s">
        <v>495</v>
      </c>
      <c r="CV11634" s="78" t="s">
        <v>498</v>
      </c>
      <c r="CW11634" s="78">
        <v>2048</v>
      </c>
      <c r="CX11634" s="78">
        <v>0</v>
      </c>
      <c r="CY11634" s="78">
        <v>0.1000716957393589</v>
      </c>
      <c r="CZ11634" s="78">
        <v>4.6259840575669363E-2</v>
      </c>
      <c r="DA11634" s="78">
        <v>2.0075878699676109E-3</v>
      </c>
      <c r="DB11634" s="78">
        <v>5.1804267293721291E-2</v>
      </c>
      <c r="DC11634" s="78">
        <v>3.2211810516408229E-2</v>
      </c>
      <c r="DD11634" s="78">
        <v>4.4345619224469413E-5</v>
      </c>
      <c r="DE11634" s="78">
        <v>0</v>
      </c>
      <c r="DF11634" s="78">
        <v>1.4284526836913988E-6</v>
      </c>
      <c r="DG11634" s="78">
        <v>1.4284526836913988E-6</v>
      </c>
    </row>
    <row r="11635" spans="98:111" x14ac:dyDescent="0.25">
      <c r="CT11635" s="78" t="s">
        <v>155</v>
      </c>
      <c r="CU11635" s="78" t="s">
        <v>495</v>
      </c>
      <c r="CV11635" s="78" t="s">
        <v>498</v>
      </c>
      <c r="CW11635" s="78">
        <v>2049</v>
      </c>
      <c r="CX11635" s="78">
        <v>0</v>
      </c>
      <c r="CY11635" s="78">
        <v>0.1000716957393589</v>
      </c>
      <c r="CZ11635" s="78">
        <v>4.6259840575669363E-2</v>
      </c>
      <c r="DA11635" s="78">
        <v>2.0075878699676109E-3</v>
      </c>
      <c r="DB11635" s="78">
        <v>5.1804267293721291E-2</v>
      </c>
      <c r="DC11635" s="78">
        <v>3.2211810516408229E-2</v>
      </c>
      <c r="DD11635" s="78">
        <v>4.4345619224469413E-5</v>
      </c>
      <c r="DE11635" s="78">
        <v>0</v>
      </c>
      <c r="DF11635" s="78">
        <v>1.4284526836913988E-6</v>
      </c>
      <c r="DG11635" s="78">
        <v>1.4284526836913988E-6</v>
      </c>
    </row>
    <row r="11636" spans="98:111" x14ac:dyDescent="0.25">
      <c r="CT11636" s="78" t="s">
        <v>155</v>
      </c>
      <c r="CU11636" s="78" t="s">
        <v>495</v>
      </c>
      <c r="CV11636" s="78" t="s">
        <v>498</v>
      </c>
      <c r="CW11636" s="78">
        <v>2050</v>
      </c>
      <c r="CX11636" s="78">
        <v>0</v>
      </c>
      <c r="CY11636" s="78">
        <v>0.1000716957393589</v>
      </c>
      <c r="CZ11636" s="78">
        <v>4.6259840575669363E-2</v>
      </c>
      <c r="DA11636" s="78">
        <v>2.0075878699676109E-3</v>
      </c>
      <c r="DB11636" s="78">
        <v>5.1804267293721291E-2</v>
      </c>
      <c r="DC11636" s="78">
        <v>3.2211810516408229E-2</v>
      </c>
      <c r="DD11636" s="78">
        <v>4.4345619224469413E-5</v>
      </c>
      <c r="DE11636" s="78">
        <v>0</v>
      </c>
      <c r="DF11636" s="78">
        <v>1.4284526836913988E-6</v>
      </c>
      <c r="DG11636" s="78">
        <v>1.4284526836913988E-6</v>
      </c>
    </row>
    <row r="11637" spans="98:111" x14ac:dyDescent="0.25">
      <c r="CT11637" s="78" t="s">
        <v>155</v>
      </c>
      <c r="CU11637" s="78" t="s">
        <v>495</v>
      </c>
      <c r="CV11637" s="78" t="s">
        <v>498</v>
      </c>
      <c r="CW11637" s="78">
        <v>2051</v>
      </c>
      <c r="CX11637" s="78">
        <v>0</v>
      </c>
      <c r="CY11637" s="78">
        <v>0.1000716957393589</v>
      </c>
      <c r="CZ11637" s="78">
        <v>4.6259840575669363E-2</v>
      </c>
      <c r="DA11637" s="78">
        <v>2.0075878699676109E-3</v>
      </c>
      <c r="DB11637" s="78">
        <v>5.1804267293721291E-2</v>
      </c>
      <c r="DC11637" s="78">
        <v>3.2211810516408229E-2</v>
      </c>
      <c r="DD11637" s="78">
        <v>4.4345619224469413E-5</v>
      </c>
      <c r="DE11637" s="78">
        <v>0</v>
      </c>
      <c r="DF11637" s="78">
        <v>1.4284526836913988E-6</v>
      </c>
      <c r="DG11637" s="78">
        <v>1.4284526836913988E-6</v>
      </c>
    </row>
    <row r="11638" spans="98:111" x14ac:dyDescent="0.25">
      <c r="CT11638" s="78" t="s">
        <v>155</v>
      </c>
      <c r="CU11638" s="78" t="s">
        <v>495</v>
      </c>
      <c r="CV11638" s="78" t="s">
        <v>498</v>
      </c>
      <c r="CW11638" s="78">
        <v>2052</v>
      </c>
      <c r="CX11638" s="78">
        <v>0</v>
      </c>
      <c r="CY11638" s="78">
        <v>0.1000716957393589</v>
      </c>
      <c r="CZ11638" s="78">
        <v>4.6259840575669363E-2</v>
      </c>
      <c r="DA11638" s="78">
        <v>2.0075878699676109E-3</v>
      </c>
      <c r="DB11638" s="78">
        <v>5.1804267293721291E-2</v>
      </c>
      <c r="DC11638" s="78">
        <v>3.2211810516408229E-2</v>
      </c>
      <c r="DD11638" s="78">
        <v>4.4345619224469413E-5</v>
      </c>
      <c r="DE11638" s="78">
        <v>0</v>
      </c>
      <c r="DF11638" s="78">
        <v>1.4284526836913988E-6</v>
      </c>
      <c r="DG11638" s="78">
        <v>1.4284526836913988E-6</v>
      </c>
    </row>
    <row r="11639" spans="98:111" x14ac:dyDescent="0.25">
      <c r="CT11639" s="78" t="s">
        <v>155</v>
      </c>
      <c r="CU11639" s="78" t="s">
        <v>495</v>
      </c>
      <c r="CV11639" s="78" t="s">
        <v>498</v>
      </c>
      <c r="CW11639" s="78">
        <v>2053</v>
      </c>
      <c r="CX11639" s="78">
        <v>0</v>
      </c>
      <c r="CY11639" s="78">
        <v>0.10489450436604369</v>
      </c>
      <c r="CZ11639" s="78">
        <v>4.8274495535751548E-2</v>
      </c>
      <c r="DA11639" s="78">
        <v>2.0949826068830391E-3</v>
      </c>
      <c r="DB11639" s="78">
        <v>5.4525026223409087E-2</v>
      </c>
      <c r="DC11639" s="78">
        <v>3.3903574065673812E-2</v>
      </c>
      <c r="DD11639" s="78">
        <v>4.4345619224469413E-5</v>
      </c>
      <c r="DE11639" s="78">
        <v>0</v>
      </c>
      <c r="DF11639" s="78">
        <v>1.5034749858649673E-6</v>
      </c>
      <c r="DG11639" s="78">
        <v>1.5034749858649673E-6</v>
      </c>
    </row>
    <row r="11640" spans="98:111" x14ac:dyDescent="0.25">
      <c r="CT11640" s="78" t="s">
        <v>155</v>
      </c>
      <c r="CU11640" s="78" t="s">
        <v>495</v>
      </c>
      <c r="CV11640" s="78" t="s">
        <v>498</v>
      </c>
      <c r="CW11640" s="78">
        <v>2054</v>
      </c>
      <c r="CX11640" s="78">
        <v>0</v>
      </c>
      <c r="CY11640" s="78">
        <v>0.10489450436604369</v>
      </c>
      <c r="CZ11640" s="78">
        <v>4.8274495535751548E-2</v>
      </c>
      <c r="DA11640" s="78">
        <v>2.0949826068830391E-3</v>
      </c>
      <c r="DB11640" s="78">
        <v>5.4525026223409087E-2</v>
      </c>
      <c r="DC11640" s="78">
        <v>3.3903574065673812E-2</v>
      </c>
      <c r="DD11640" s="78">
        <v>4.4345619224469413E-5</v>
      </c>
      <c r="DE11640" s="78">
        <v>0</v>
      </c>
      <c r="DF11640" s="78">
        <v>1.5034749858649673E-6</v>
      </c>
      <c r="DG11640" s="78">
        <v>1.5034749858649673E-6</v>
      </c>
    </row>
    <row r="11641" spans="98:111" x14ac:dyDescent="0.25">
      <c r="CT11641" s="78" t="s">
        <v>155</v>
      </c>
      <c r="CU11641" s="78" t="s">
        <v>495</v>
      </c>
      <c r="CV11641" s="78" t="s">
        <v>498</v>
      </c>
      <c r="CW11641" s="78">
        <v>2055</v>
      </c>
      <c r="CX11641" s="78">
        <v>0</v>
      </c>
      <c r="CY11641" s="78">
        <v>0.10489450436604369</v>
      </c>
      <c r="CZ11641" s="78">
        <v>4.8274495535751548E-2</v>
      </c>
      <c r="DA11641" s="78">
        <v>2.0949826068830391E-3</v>
      </c>
      <c r="DB11641" s="78">
        <v>5.4525026223409087E-2</v>
      </c>
      <c r="DC11641" s="78">
        <v>3.3903574065673812E-2</v>
      </c>
      <c r="DD11641" s="78">
        <v>4.4345619224469413E-5</v>
      </c>
      <c r="DE11641" s="78">
        <v>0</v>
      </c>
      <c r="DF11641" s="78">
        <v>1.5034749858649673E-6</v>
      </c>
      <c r="DG11641" s="78">
        <v>1.5034749858649673E-6</v>
      </c>
    </row>
    <row r="11642" spans="98:111" x14ac:dyDescent="0.25">
      <c r="CT11642" s="78" t="s">
        <v>155</v>
      </c>
      <c r="CU11642" s="78" t="s">
        <v>493</v>
      </c>
      <c r="CV11642" s="78" t="s">
        <v>501</v>
      </c>
      <c r="CW11642" s="78">
        <v>2026</v>
      </c>
      <c r="CX11642" s="78">
        <v>1.252433709725409E-10</v>
      </c>
      <c r="CY11642" s="78">
        <v>9129.7460702365315</v>
      </c>
      <c r="CZ11642" s="78">
        <v>233.2300768079389</v>
      </c>
      <c r="DA11642" s="78">
        <v>8896.5159934285894</v>
      </c>
      <c r="DB11642" s="78">
        <v>0</v>
      </c>
      <c r="DC11642" s="78">
        <v>0</v>
      </c>
      <c r="DD11642" s="78">
        <v>6.6400728727828208E-9</v>
      </c>
      <c r="DE11642" s="78">
        <v>1.1434401739597314E-6</v>
      </c>
      <c r="DF11642" s="78">
        <v>0</v>
      </c>
      <c r="DG11642" s="78">
        <v>1.1434401739597314E-6</v>
      </c>
    </row>
    <row r="11643" spans="98:111" x14ac:dyDescent="0.25">
      <c r="CT11643" s="78" t="s">
        <v>155</v>
      </c>
      <c r="CU11643" s="78" t="s">
        <v>493</v>
      </c>
      <c r="CV11643" s="78" t="s">
        <v>501</v>
      </c>
      <c r="CW11643" s="78">
        <v>2027</v>
      </c>
      <c r="CX11643" s="78">
        <v>1.252433709725409E-10</v>
      </c>
      <c r="CY11643" s="78">
        <v>9129.7460702365315</v>
      </c>
      <c r="CZ11643" s="78">
        <v>233.2300768079389</v>
      </c>
      <c r="DA11643" s="78">
        <v>8896.5159934285894</v>
      </c>
      <c r="DB11643" s="78">
        <v>0</v>
      </c>
      <c r="DC11643" s="78">
        <v>0</v>
      </c>
      <c r="DD11643" s="78">
        <v>6.6400728727828208E-9</v>
      </c>
      <c r="DE11643" s="78">
        <v>1.1434401739597314E-6</v>
      </c>
      <c r="DF11643" s="78">
        <v>0</v>
      </c>
      <c r="DG11643" s="78">
        <v>1.1434401739597314E-6</v>
      </c>
    </row>
    <row r="11644" spans="98:111" x14ac:dyDescent="0.25">
      <c r="CT11644" s="78" t="s">
        <v>155</v>
      </c>
      <c r="CU11644" s="78" t="s">
        <v>493</v>
      </c>
      <c r="CV11644" s="78" t="s">
        <v>501</v>
      </c>
      <c r="CW11644" s="78">
        <v>2028</v>
      </c>
      <c r="CX11644" s="78">
        <v>1.252433709725409E-10</v>
      </c>
      <c r="CY11644" s="78">
        <v>9534.9220877094376</v>
      </c>
      <c r="CZ11644" s="78">
        <v>247.2729921649464</v>
      </c>
      <c r="DA11644" s="78">
        <v>9287.6490955444933</v>
      </c>
      <c r="DB11644" s="78">
        <v>0</v>
      </c>
      <c r="DC11644" s="78">
        <v>0</v>
      </c>
      <c r="DD11644" s="78">
        <v>6.6400728727828208E-9</v>
      </c>
      <c r="DE11644" s="78">
        <v>1.1941857842252672E-6</v>
      </c>
      <c r="DF11644" s="78">
        <v>0</v>
      </c>
      <c r="DG11644" s="78">
        <v>1.1941857842252672E-6</v>
      </c>
    </row>
    <row r="11645" spans="98:111" x14ac:dyDescent="0.25">
      <c r="CT11645" s="78" t="s">
        <v>155</v>
      </c>
      <c r="CU11645" s="78" t="s">
        <v>493</v>
      </c>
      <c r="CV11645" s="78" t="s">
        <v>501</v>
      </c>
      <c r="CW11645" s="78">
        <v>2029</v>
      </c>
      <c r="CX11645" s="78">
        <v>1.252433709725409E-10</v>
      </c>
      <c r="CY11645" s="78">
        <v>9534.9220877094376</v>
      </c>
      <c r="CZ11645" s="78">
        <v>247.2729921649464</v>
      </c>
      <c r="DA11645" s="78">
        <v>9287.6490955444933</v>
      </c>
      <c r="DB11645" s="78">
        <v>0</v>
      </c>
      <c r="DC11645" s="78">
        <v>0</v>
      </c>
      <c r="DD11645" s="78">
        <v>6.6400728727828208E-9</v>
      </c>
      <c r="DE11645" s="78">
        <v>1.1941857842252672E-6</v>
      </c>
      <c r="DF11645" s="78">
        <v>0</v>
      </c>
      <c r="DG11645" s="78">
        <v>1.1941857842252672E-6</v>
      </c>
    </row>
    <row r="11646" spans="98:111" x14ac:dyDescent="0.25">
      <c r="CT11646" s="78" t="s">
        <v>155</v>
      </c>
      <c r="CU11646" s="78" t="s">
        <v>493</v>
      </c>
      <c r="CV11646" s="78" t="s">
        <v>501</v>
      </c>
      <c r="CW11646" s="78">
        <v>2030</v>
      </c>
      <c r="CX11646" s="78">
        <v>1.252433709725409E-10</v>
      </c>
      <c r="CY11646" s="78">
        <v>9534.9220877094376</v>
      </c>
      <c r="CZ11646" s="78">
        <v>247.2729921649464</v>
      </c>
      <c r="DA11646" s="78">
        <v>9287.6490955444933</v>
      </c>
      <c r="DB11646" s="78">
        <v>0</v>
      </c>
      <c r="DC11646" s="78">
        <v>0</v>
      </c>
      <c r="DD11646" s="78">
        <v>6.6400728727828208E-9</v>
      </c>
      <c r="DE11646" s="78">
        <v>1.1941857842252672E-6</v>
      </c>
      <c r="DF11646" s="78">
        <v>0</v>
      </c>
      <c r="DG11646" s="78">
        <v>1.1941857842252672E-6</v>
      </c>
    </row>
    <row r="11647" spans="98:111" x14ac:dyDescent="0.25">
      <c r="CT11647" s="78" t="s">
        <v>155</v>
      </c>
      <c r="CU11647" s="78" t="s">
        <v>493</v>
      </c>
      <c r="CV11647" s="78" t="s">
        <v>501</v>
      </c>
      <c r="CW11647" s="78">
        <v>2031</v>
      </c>
      <c r="CX11647" s="78">
        <v>1.252433709725409E-10</v>
      </c>
      <c r="CY11647" s="78">
        <v>9534.9220877094376</v>
      </c>
      <c r="CZ11647" s="78">
        <v>247.2729921649464</v>
      </c>
      <c r="DA11647" s="78">
        <v>9287.6490955444933</v>
      </c>
      <c r="DB11647" s="78">
        <v>0</v>
      </c>
      <c r="DC11647" s="78">
        <v>0</v>
      </c>
      <c r="DD11647" s="78">
        <v>6.6400728727828208E-9</v>
      </c>
      <c r="DE11647" s="78">
        <v>1.1941857842252672E-6</v>
      </c>
      <c r="DF11647" s="78">
        <v>0</v>
      </c>
      <c r="DG11647" s="78">
        <v>1.1941857842252672E-6</v>
      </c>
    </row>
    <row r="11648" spans="98:111" x14ac:dyDescent="0.25">
      <c r="CT11648" s="78" t="s">
        <v>155</v>
      </c>
      <c r="CU11648" s="78" t="s">
        <v>493</v>
      </c>
      <c r="CV11648" s="78" t="s">
        <v>501</v>
      </c>
      <c r="CW11648" s="78">
        <v>2032</v>
      </c>
      <c r="CX11648" s="78">
        <v>1.252433709725409E-10</v>
      </c>
      <c r="CY11648" s="78">
        <v>9534.9220877094376</v>
      </c>
      <c r="CZ11648" s="78">
        <v>247.2729921649464</v>
      </c>
      <c r="DA11648" s="78">
        <v>9287.6490955444933</v>
      </c>
      <c r="DB11648" s="78">
        <v>0</v>
      </c>
      <c r="DC11648" s="78">
        <v>0</v>
      </c>
      <c r="DD11648" s="78">
        <v>6.6400728727828208E-9</v>
      </c>
      <c r="DE11648" s="78">
        <v>1.1941857842252672E-6</v>
      </c>
      <c r="DF11648" s="78">
        <v>0</v>
      </c>
      <c r="DG11648" s="78">
        <v>1.1941857842252672E-6</v>
      </c>
    </row>
    <row r="11649" spans="98:111" x14ac:dyDescent="0.25">
      <c r="CT11649" s="78" t="s">
        <v>155</v>
      </c>
      <c r="CU11649" s="78" t="s">
        <v>493</v>
      </c>
      <c r="CV11649" s="78" t="s">
        <v>501</v>
      </c>
      <c r="CW11649" s="78">
        <v>2033</v>
      </c>
      <c r="CX11649" s="78">
        <v>1.252433709725409E-10</v>
      </c>
      <c r="CY11649" s="78">
        <v>9984.8473634605707</v>
      </c>
      <c r="CZ11649" s="78">
        <v>263.10737971827098</v>
      </c>
      <c r="DA11649" s="78">
        <v>9721.7399837422981</v>
      </c>
      <c r="DB11649" s="78">
        <v>0</v>
      </c>
      <c r="DC11649" s="78">
        <v>0</v>
      </c>
      <c r="DD11649" s="78">
        <v>6.6400728727828208E-9</v>
      </c>
      <c r="DE11649" s="78">
        <v>1.2505359424460891E-6</v>
      </c>
      <c r="DF11649" s="78">
        <v>0</v>
      </c>
      <c r="DG11649" s="78">
        <v>1.2505359424460891E-6</v>
      </c>
    </row>
    <row r="11650" spans="98:111" x14ac:dyDescent="0.25">
      <c r="CT11650" s="78" t="s">
        <v>155</v>
      </c>
      <c r="CU11650" s="78" t="s">
        <v>493</v>
      </c>
      <c r="CV11650" s="78" t="s">
        <v>501</v>
      </c>
      <c r="CW11650" s="78">
        <v>2034</v>
      </c>
      <c r="CX11650" s="78">
        <v>1.252433709725409E-10</v>
      </c>
      <c r="CY11650" s="78">
        <v>9984.8473634605707</v>
      </c>
      <c r="CZ11650" s="78">
        <v>263.10737971827098</v>
      </c>
      <c r="DA11650" s="78">
        <v>9721.7399837422981</v>
      </c>
      <c r="DB11650" s="78">
        <v>0</v>
      </c>
      <c r="DC11650" s="78">
        <v>0</v>
      </c>
      <c r="DD11650" s="78">
        <v>6.6400728727828208E-9</v>
      </c>
      <c r="DE11650" s="78">
        <v>1.2505359424460891E-6</v>
      </c>
      <c r="DF11650" s="78">
        <v>0</v>
      </c>
      <c r="DG11650" s="78">
        <v>1.2505359424460891E-6</v>
      </c>
    </row>
    <row r="11651" spans="98:111" x14ac:dyDescent="0.25">
      <c r="CT11651" s="78" t="s">
        <v>155</v>
      </c>
      <c r="CU11651" s="78" t="s">
        <v>493</v>
      </c>
      <c r="CV11651" s="78" t="s">
        <v>501</v>
      </c>
      <c r="CW11651" s="78">
        <v>2035</v>
      </c>
      <c r="CX11651" s="78">
        <v>1.252433709725409E-10</v>
      </c>
      <c r="CY11651" s="78">
        <v>9984.8473634605707</v>
      </c>
      <c r="CZ11651" s="78">
        <v>263.10737971827098</v>
      </c>
      <c r="DA11651" s="78">
        <v>9721.7399837422981</v>
      </c>
      <c r="DB11651" s="78">
        <v>0</v>
      </c>
      <c r="DC11651" s="78">
        <v>0</v>
      </c>
      <c r="DD11651" s="78">
        <v>6.6400728727828208E-9</v>
      </c>
      <c r="DE11651" s="78">
        <v>1.2505359424460891E-6</v>
      </c>
      <c r="DF11651" s="78">
        <v>0</v>
      </c>
      <c r="DG11651" s="78">
        <v>1.2505359424460891E-6</v>
      </c>
    </row>
    <row r="11652" spans="98:111" x14ac:dyDescent="0.25">
      <c r="CT11652" s="78" t="s">
        <v>155</v>
      </c>
      <c r="CU11652" s="78" t="s">
        <v>493</v>
      </c>
      <c r="CV11652" s="78" t="s">
        <v>501</v>
      </c>
      <c r="CW11652" s="78">
        <v>2036</v>
      </c>
      <c r="CX11652" s="78">
        <v>1.252433709725409E-10</v>
      </c>
      <c r="CY11652" s="78">
        <v>9984.8473634605707</v>
      </c>
      <c r="CZ11652" s="78">
        <v>263.10737971827098</v>
      </c>
      <c r="DA11652" s="78">
        <v>9721.7399837422981</v>
      </c>
      <c r="DB11652" s="78">
        <v>0</v>
      </c>
      <c r="DC11652" s="78">
        <v>0</v>
      </c>
      <c r="DD11652" s="78">
        <v>6.6400728727828208E-9</v>
      </c>
      <c r="DE11652" s="78">
        <v>1.2505359424460891E-6</v>
      </c>
      <c r="DF11652" s="78">
        <v>0</v>
      </c>
      <c r="DG11652" s="78">
        <v>1.2505359424460891E-6</v>
      </c>
    </row>
    <row r="11653" spans="98:111" x14ac:dyDescent="0.25">
      <c r="CT11653" s="78" t="s">
        <v>155</v>
      </c>
      <c r="CU11653" s="78" t="s">
        <v>493</v>
      </c>
      <c r="CV11653" s="78" t="s">
        <v>501</v>
      </c>
      <c r="CW11653" s="78">
        <v>2037</v>
      </c>
      <c r="CX11653" s="78">
        <v>1.252433709725409E-10</v>
      </c>
      <c r="CY11653" s="78">
        <v>9984.8473634605707</v>
      </c>
      <c r="CZ11653" s="78">
        <v>263.10737971827098</v>
      </c>
      <c r="DA11653" s="78">
        <v>9721.7399837422981</v>
      </c>
      <c r="DB11653" s="78">
        <v>0</v>
      </c>
      <c r="DC11653" s="78">
        <v>0</v>
      </c>
      <c r="DD11653" s="78">
        <v>6.6400728727828208E-9</v>
      </c>
      <c r="DE11653" s="78">
        <v>1.2505359424460891E-6</v>
      </c>
      <c r="DF11653" s="78">
        <v>0</v>
      </c>
      <c r="DG11653" s="78">
        <v>1.2505359424460891E-6</v>
      </c>
    </row>
    <row r="11654" spans="98:111" x14ac:dyDescent="0.25">
      <c r="CT11654" s="78" t="s">
        <v>155</v>
      </c>
      <c r="CU11654" s="78" t="s">
        <v>493</v>
      </c>
      <c r="CV11654" s="78" t="s">
        <v>501</v>
      </c>
      <c r="CW11654" s="78">
        <v>2038</v>
      </c>
      <c r="CX11654" s="78">
        <v>1.252433709725409E-10</v>
      </c>
      <c r="CY11654" s="78">
        <v>10472.826136338461</v>
      </c>
      <c r="CZ11654" s="78">
        <v>280.55437045334412</v>
      </c>
      <c r="DA11654" s="78">
        <v>10192.27176588512</v>
      </c>
      <c r="DB11654" s="78">
        <v>0</v>
      </c>
      <c r="DC11654" s="78">
        <v>0</v>
      </c>
      <c r="DD11654" s="78">
        <v>6.6400728727828208E-9</v>
      </c>
      <c r="DE11654" s="78">
        <v>1.3116520489243601E-6</v>
      </c>
      <c r="DF11654" s="78">
        <v>0</v>
      </c>
      <c r="DG11654" s="78">
        <v>1.3116520489243601E-6</v>
      </c>
    </row>
    <row r="11655" spans="98:111" x14ac:dyDescent="0.25">
      <c r="CT11655" s="78" t="s">
        <v>155</v>
      </c>
      <c r="CU11655" s="78" t="s">
        <v>493</v>
      </c>
      <c r="CV11655" s="78" t="s">
        <v>501</v>
      </c>
      <c r="CW11655" s="78">
        <v>2039</v>
      </c>
      <c r="CX11655" s="78">
        <v>1.252433709725409E-10</v>
      </c>
      <c r="CY11655" s="78">
        <v>10472.826136338461</v>
      </c>
      <c r="CZ11655" s="78">
        <v>280.55437045334412</v>
      </c>
      <c r="DA11655" s="78">
        <v>10192.27176588512</v>
      </c>
      <c r="DB11655" s="78">
        <v>0</v>
      </c>
      <c r="DC11655" s="78">
        <v>0</v>
      </c>
      <c r="DD11655" s="78">
        <v>6.6400728727828208E-9</v>
      </c>
      <c r="DE11655" s="78">
        <v>1.3116520489243601E-6</v>
      </c>
      <c r="DF11655" s="78">
        <v>0</v>
      </c>
      <c r="DG11655" s="78">
        <v>1.3116520489243601E-6</v>
      </c>
    </row>
    <row r="11656" spans="98:111" x14ac:dyDescent="0.25">
      <c r="CT11656" s="78" t="s">
        <v>155</v>
      </c>
      <c r="CU11656" s="78" t="s">
        <v>493</v>
      </c>
      <c r="CV11656" s="78" t="s">
        <v>501</v>
      </c>
      <c r="CW11656" s="78">
        <v>2040</v>
      </c>
      <c r="CX11656" s="78">
        <v>1.252433709725409E-10</v>
      </c>
      <c r="CY11656" s="78">
        <v>10472.826136338461</v>
      </c>
      <c r="CZ11656" s="78">
        <v>280.55437045334412</v>
      </c>
      <c r="DA11656" s="78">
        <v>10192.27176588512</v>
      </c>
      <c r="DB11656" s="78">
        <v>0</v>
      </c>
      <c r="DC11656" s="78">
        <v>0</v>
      </c>
      <c r="DD11656" s="78">
        <v>6.6400728727828208E-9</v>
      </c>
      <c r="DE11656" s="78">
        <v>1.3116520489243601E-6</v>
      </c>
      <c r="DF11656" s="78">
        <v>0</v>
      </c>
      <c r="DG11656" s="78">
        <v>1.3116520489243601E-6</v>
      </c>
    </row>
    <row r="11657" spans="98:111" x14ac:dyDescent="0.25">
      <c r="CT11657" s="78" t="s">
        <v>155</v>
      </c>
      <c r="CU11657" s="78" t="s">
        <v>493</v>
      </c>
      <c r="CV11657" s="78" t="s">
        <v>501</v>
      </c>
      <c r="CW11657" s="78">
        <v>2041</v>
      </c>
      <c r="CX11657" s="78">
        <v>1.252433709725409E-10</v>
      </c>
      <c r="CY11657" s="78">
        <v>10472.826136338461</v>
      </c>
      <c r="CZ11657" s="78">
        <v>280.55437045334412</v>
      </c>
      <c r="DA11657" s="78">
        <v>10192.27176588512</v>
      </c>
      <c r="DB11657" s="78">
        <v>0</v>
      </c>
      <c r="DC11657" s="78">
        <v>0</v>
      </c>
      <c r="DD11657" s="78">
        <v>6.6400728727828208E-9</v>
      </c>
      <c r="DE11657" s="78">
        <v>1.3116520489243601E-6</v>
      </c>
      <c r="DF11657" s="78">
        <v>0</v>
      </c>
      <c r="DG11657" s="78">
        <v>1.3116520489243601E-6</v>
      </c>
    </row>
    <row r="11658" spans="98:111" x14ac:dyDescent="0.25">
      <c r="CT11658" s="78" t="s">
        <v>155</v>
      </c>
      <c r="CU11658" s="78" t="s">
        <v>493</v>
      </c>
      <c r="CV11658" s="78" t="s">
        <v>501</v>
      </c>
      <c r="CW11658" s="78">
        <v>2042</v>
      </c>
      <c r="CX11658" s="78">
        <v>1.252433709725409E-10</v>
      </c>
      <c r="CY11658" s="78">
        <v>10472.826136338461</v>
      </c>
      <c r="CZ11658" s="78">
        <v>280.55437045334412</v>
      </c>
      <c r="DA11658" s="78">
        <v>10192.27176588512</v>
      </c>
      <c r="DB11658" s="78">
        <v>0</v>
      </c>
      <c r="DC11658" s="78">
        <v>0</v>
      </c>
      <c r="DD11658" s="78">
        <v>6.6400728727828208E-9</v>
      </c>
      <c r="DE11658" s="78">
        <v>1.3116520489243601E-6</v>
      </c>
      <c r="DF11658" s="78">
        <v>0</v>
      </c>
      <c r="DG11658" s="78">
        <v>1.3116520489243601E-6</v>
      </c>
    </row>
    <row r="11659" spans="98:111" x14ac:dyDescent="0.25">
      <c r="CT11659" s="78" t="s">
        <v>155</v>
      </c>
      <c r="CU11659" s="78" t="s">
        <v>493</v>
      </c>
      <c r="CV11659" s="78" t="s">
        <v>501</v>
      </c>
      <c r="CW11659" s="78">
        <v>2043</v>
      </c>
      <c r="CX11659" s="78">
        <v>1.252433709725409E-10</v>
      </c>
      <c r="CY11659" s="78">
        <v>10992.156188759471</v>
      </c>
      <c r="CZ11659" s="78">
        <v>299.42001237341452</v>
      </c>
      <c r="DA11659" s="78">
        <v>10692.736176386061</v>
      </c>
      <c r="DB11659" s="78">
        <v>0</v>
      </c>
      <c r="DC11659" s="78">
        <v>0</v>
      </c>
      <c r="DD11659" s="78">
        <v>6.6400728727828208E-9</v>
      </c>
      <c r="DE11659" s="78">
        <v>1.3766946953369137E-6</v>
      </c>
      <c r="DF11659" s="78">
        <v>0</v>
      </c>
      <c r="DG11659" s="78">
        <v>1.3766946953369137E-6</v>
      </c>
    </row>
    <row r="11660" spans="98:111" x14ac:dyDescent="0.25">
      <c r="CT11660" s="78" t="s">
        <v>155</v>
      </c>
      <c r="CU11660" s="78" t="s">
        <v>493</v>
      </c>
      <c r="CV11660" s="78" t="s">
        <v>501</v>
      </c>
      <c r="CW11660" s="78">
        <v>2044</v>
      </c>
      <c r="CX11660" s="78">
        <v>1.252433709725409E-10</v>
      </c>
      <c r="CY11660" s="78">
        <v>10992.156188759471</v>
      </c>
      <c r="CZ11660" s="78">
        <v>299.42001237341452</v>
      </c>
      <c r="DA11660" s="78">
        <v>10692.736176386061</v>
      </c>
      <c r="DB11660" s="78">
        <v>0</v>
      </c>
      <c r="DC11660" s="78">
        <v>0</v>
      </c>
      <c r="DD11660" s="78">
        <v>6.6400728727828208E-9</v>
      </c>
      <c r="DE11660" s="78">
        <v>1.3766946953369137E-6</v>
      </c>
      <c r="DF11660" s="78">
        <v>0</v>
      </c>
      <c r="DG11660" s="78">
        <v>1.3766946953369137E-6</v>
      </c>
    </row>
    <row r="11661" spans="98:111" x14ac:dyDescent="0.25">
      <c r="CT11661" s="78" t="s">
        <v>155</v>
      </c>
      <c r="CU11661" s="78" t="s">
        <v>493</v>
      </c>
      <c r="CV11661" s="78" t="s">
        <v>501</v>
      </c>
      <c r="CW11661" s="78">
        <v>2045</v>
      </c>
      <c r="CX11661" s="78">
        <v>1.252433709725409E-10</v>
      </c>
      <c r="CY11661" s="78">
        <v>10992.156188759471</v>
      </c>
      <c r="CZ11661" s="78">
        <v>299.42001237341452</v>
      </c>
      <c r="DA11661" s="78">
        <v>10692.736176386061</v>
      </c>
      <c r="DB11661" s="78">
        <v>0</v>
      </c>
      <c r="DC11661" s="78">
        <v>0</v>
      </c>
      <c r="DD11661" s="78">
        <v>6.6400728727828208E-9</v>
      </c>
      <c r="DE11661" s="78">
        <v>1.3766946953369137E-6</v>
      </c>
      <c r="DF11661" s="78">
        <v>0</v>
      </c>
      <c r="DG11661" s="78">
        <v>1.3766946953369137E-6</v>
      </c>
    </row>
    <row r="11662" spans="98:111" x14ac:dyDescent="0.25">
      <c r="CT11662" s="78" t="s">
        <v>155</v>
      </c>
      <c r="CU11662" s="78" t="s">
        <v>493</v>
      </c>
      <c r="CV11662" s="78" t="s">
        <v>501</v>
      </c>
      <c r="CW11662" s="78">
        <v>2046</v>
      </c>
      <c r="CX11662" s="78">
        <v>1.252433709725409E-10</v>
      </c>
      <c r="CY11662" s="78">
        <v>10992.156188759471</v>
      </c>
      <c r="CZ11662" s="78">
        <v>299.42001237341452</v>
      </c>
      <c r="DA11662" s="78">
        <v>10692.736176386061</v>
      </c>
      <c r="DB11662" s="78">
        <v>0</v>
      </c>
      <c r="DC11662" s="78">
        <v>0</v>
      </c>
      <c r="DD11662" s="78">
        <v>6.6400728727828208E-9</v>
      </c>
      <c r="DE11662" s="78">
        <v>1.3766946953369137E-6</v>
      </c>
      <c r="DF11662" s="78">
        <v>0</v>
      </c>
      <c r="DG11662" s="78">
        <v>1.3766946953369137E-6</v>
      </c>
    </row>
    <row r="11663" spans="98:111" x14ac:dyDescent="0.25">
      <c r="CT11663" s="78" t="s">
        <v>155</v>
      </c>
      <c r="CU11663" s="78" t="s">
        <v>493</v>
      </c>
      <c r="CV11663" s="78" t="s">
        <v>501</v>
      </c>
      <c r="CW11663" s="78">
        <v>2047</v>
      </c>
      <c r="CX11663" s="78">
        <v>1.252433709725409E-10</v>
      </c>
      <c r="CY11663" s="78">
        <v>10992.156188759471</v>
      </c>
      <c r="CZ11663" s="78">
        <v>299.42001237341452</v>
      </c>
      <c r="DA11663" s="78">
        <v>10692.736176386061</v>
      </c>
      <c r="DB11663" s="78">
        <v>0</v>
      </c>
      <c r="DC11663" s="78">
        <v>0</v>
      </c>
      <c r="DD11663" s="78">
        <v>6.6400728727828208E-9</v>
      </c>
      <c r="DE11663" s="78">
        <v>1.3766946953369137E-6</v>
      </c>
      <c r="DF11663" s="78">
        <v>0</v>
      </c>
      <c r="DG11663" s="78">
        <v>1.3766946953369137E-6</v>
      </c>
    </row>
    <row r="11664" spans="98:111" x14ac:dyDescent="0.25">
      <c r="CT11664" s="78" t="s">
        <v>155</v>
      </c>
      <c r="CU11664" s="78" t="s">
        <v>493</v>
      </c>
      <c r="CV11664" s="78" t="s">
        <v>501</v>
      </c>
      <c r="CW11664" s="78">
        <v>2048</v>
      </c>
      <c r="CX11664" s="78">
        <v>1.252433709725409E-10</v>
      </c>
      <c r="CY11664" s="78">
        <v>11536.05375658732</v>
      </c>
      <c r="CZ11664" s="78">
        <v>319.49113147947742</v>
      </c>
      <c r="DA11664" s="78">
        <v>11216.562625107839</v>
      </c>
      <c r="DB11664" s="78">
        <v>0</v>
      </c>
      <c r="DC11664" s="78">
        <v>0</v>
      </c>
      <c r="DD11664" s="78">
        <v>6.6400728727828208E-9</v>
      </c>
      <c r="DE11664" s="78">
        <v>1.4448142601954397E-6</v>
      </c>
      <c r="DF11664" s="78">
        <v>0</v>
      </c>
      <c r="DG11664" s="78">
        <v>1.4448142601954397E-6</v>
      </c>
    </row>
    <row r="11665" spans="98:111" x14ac:dyDescent="0.25">
      <c r="CT11665" s="78" t="s">
        <v>155</v>
      </c>
      <c r="CU11665" s="78" t="s">
        <v>493</v>
      </c>
      <c r="CV11665" s="78" t="s">
        <v>501</v>
      </c>
      <c r="CW11665" s="78">
        <v>2049</v>
      </c>
      <c r="CX11665" s="78">
        <v>1.252433709725409E-10</v>
      </c>
      <c r="CY11665" s="78">
        <v>11536.05375658732</v>
      </c>
      <c r="CZ11665" s="78">
        <v>319.49113147947742</v>
      </c>
      <c r="DA11665" s="78">
        <v>11216.562625107839</v>
      </c>
      <c r="DB11665" s="78">
        <v>0</v>
      </c>
      <c r="DC11665" s="78">
        <v>0</v>
      </c>
      <c r="DD11665" s="78">
        <v>6.6400728727828208E-9</v>
      </c>
      <c r="DE11665" s="78">
        <v>1.4448142601954397E-6</v>
      </c>
      <c r="DF11665" s="78">
        <v>0</v>
      </c>
      <c r="DG11665" s="78">
        <v>1.4448142601954397E-6</v>
      </c>
    </row>
    <row r="11666" spans="98:111" x14ac:dyDescent="0.25">
      <c r="CT11666" s="78" t="s">
        <v>155</v>
      </c>
      <c r="CU11666" s="78" t="s">
        <v>493</v>
      </c>
      <c r="CV11666" s="78" t="s">
        <v>501</v>
      </c>
      <c r="CW11666" s="78">
        <v>2050</v>
      </c>
      <c r="CX11666" s="78">
        <v>1.252433709725409E-10</v>
      </c>
      <c r="CY11666" s="78">
        <v>11536.05375658732</v>
      </c>
      <c r="CZ11666" s="78">
        <v>319.49113147947742</v>
      </c>
      <c r="DA11666" s="78">
        <v>11216.562625107839</v>
      </c>
      <c r="DB11666" s="78">
        <v>0</v>
      </c>
      <c r="DC11666" s="78">
        <v>0</v>
      </c>
      <c r="DD11666" s="78">
        <v>6.6400728727828208E-9</v>
      </c>
      <c r="DE11666" s="78">
        <v>1.4448142601954397E-6</v>
      </c>
      <c r="DF11666" s="78">
        <v>0</v>
      </c>
      <c r="DG11666" s="78">
        <v>1.4448142601954397E-6</v>
      </c>
    </row>
    <row r="11667" spans="98:111" x14ac:dyDescent="0.25">
      <c r="CT11667" s="78" t="s">
        <v>155</v>
      </c>
      <c r="CU11667" s="78" t="s">
        <v>493</v>
      </c>
      <c r="CV11667" s="78" t="s">
        <v>501</v>
      </c>
      <c r="CW11667" s="78">
        <v>2051</v>
      </c>
      <c r="CX11667" s="78">
        <v>1.252433709725409E-10</v>
      </c>
      <c r="CY11667" s="78">
        <v>11536.05375658732</v>
      </c>
      <c r="CZ11667" s="78">
        <v>319.49113147947742</v>
      </c>
      <c r="DA11667" s="78">
        <v>11216.562625107839</v>
      </c>
      <c r="DB11667" s="78">
        <v>0</v>
      </c>
      <c r="DC11667" s="78">
        <v>0</v>
      </c>
      <c r="DD11667" s="78">
        <v>6.6400728727828208E-9</v>
      </c>
      <c r="DE11667" s="78">
        <v>1.4448142601954397E-6</v>
      </c>
      <c r="DF11667" s="78">
        <v>0</v>
      </c>
      <c r="DG11667" s="78">
        <v>1.4448142601954397E-6</v>
      </c>
    </row>
    <row r="11668" spans="98:111" x14ac:dyDescent="0.25">
      <c r="CT11668" s="78" t="s">
        <v>155</v>
      </c>
      <c r="CU11668" s="78" t="s">
        <v>493</v>
      </c>
      <c r="CV11668" s="78" t="s">
        <v>501</v>
      </c>
      <c r="CW11668" s="78">
        <v>2052</v>
      </c>
      <c r="CX11668" s="78">
        <v>1.252433709725409E-10</v>
      </c>
      <c r="CY11668" s="78">
        <v>11536.05375658732</v>
      </c>
      <c r="CZ11668" s="78">
        <v>319.49113147947742</v>
      </c>
      <c r="DA11668" s="78">
        <v>11216.562625107839</v>
      </c>
      <c r="DB11668" s="78">
        <v>0</v>
      </c>
      <c r="DC11668" s="78">
        <v>0</v>
      </c>
      <c r="DD11668" s="78">
        <v>6.6400728727828208E-9</v>
      </c>
      <c r="DE11668" s="78">
        <v>1.4448142601954397E-6</v>
      </c>
      <c r="DF11668" s="78">
        <v>0</v>
      </c>
      <c r="DG11668" s="78">
        <v>1.4448142601954397E-6</v>
      </c>
    </row>
    <row r="11669" spans="98:111" x14ac:dyDescent="0.25">
      <c r="CT11669" s="78" t="s">
        <v>155</v>
      </c>
      <c r="CU11669" s="78" t="s">
        <v>493</v>
      </c>
      <c r="CV11669" s="78" t="s">
        <v>501</v>
      </c>
      <c r="CW11669" s="78">
        <v>2053</v>
      </c>
      <c r="CX11669" s="78">
        <v>1.252433709725409E-10</v>
      </c>
      <c r="CY11669" s="78">
        <v>12097.676919746091</v>
      </c>
      <c r="CZ11669" s="78">
        <v>340.53564326272351</v>
      </c>
      <c r="DA11669" s="78">
        <v>11757.141276483369</v>
      </c>
      <c r="DB11669" s="78">
        <v>0</v>
      </c>
      <c r="DC11669" s="78">
        <v>0</v>
      </c>
      <c r="DD11669" s="78">
        <v>6.6400728727828208E-9</v>
      </c>
      <c r="DE11669" s="78">
        <v>1.5151538383657056E-6</v>
      </c>
      <c r="DF11669" s="78">
        <v>0</v>
      </c>
      <c r="DG11669" s="78">
        <v>1.5151538383657056E-6</v>
      </c>
    </row>
    <row r="11670" spans="98:111" x14ac:dyDescent="0.25">
      <c r="CT11670" s="78" t="s">
        <v>155</v>
      </c>
      <c r="CU11670" s="78" t="s">
        <v>493</v>
      </c>
      <c r="CV11670" s="78" t="s">
        <v>501</v>
      </c>
      <c r="CW11670" s="78">
        <v>2054</v>
      </c>
      <c r="CX11670" s="78">
        <v>1.252433709725409E-10</v>
      </c>
      <c r="CY11670" s="78">
        <v>12097.676919746091</v>
      </c>
      <c r="CZ11670" s="78">
        <v>340.53564326272351</v>
      </c>
      <c r="DA11670" s="78">
        <v>11757.141276483369</v>
      </c>
      <c r="DB11670" s="78">
        <v>0</v>
      </c>
      <c r="DC11670" s="78">
        <v>0</v>
      </c>
      <c r="DD11670" s="78">
        <v>6.6400728727828208E-9</v>
      </c>
      <c r="DE11670" s="78">
        <v>1.5151538383657056E-6</v>
      </c>
      <c r="DF11670" s="78">
        <v>0</v>
      </c>
      <c r="DG11670" s="78">
        <v>1.5151538383657056E-6</v>
      </c>
    </row>
    <row r="11671" spans="98:111" x14ac:dyDescent="0.25">
      <c r="CT11671" s="78" t="s">
        <v>155</v>
      </c>
      <c r="CU11671" s="78" t="s">
        <v>493</v>
      </c>
      <c r="CV11671" s="78" t="s">
        <v>501</v>
      </c>
      <c r="CW11671" s="78">
        <v>2055</v>
      </c>
      <c r="CX11671" s="78">
        <v>1.252433709725409E-10</v>
      </c>
      <c r="CY11671" s="78">
        <v>12097.676919746091</v>
      </c>
      <c r="CZ11671" s="78">
        <v>340.53564326272351</v>
      </c>
      <c r="DA11671" s="78">
        <v>11757.141276483369</v>
      </c>
      <c r="DB11671" s="78">
        <v>0</v>
      </c>
      <c r="DC11671" s="78">
        <v>0</v>
      </c>
      <c r="DD11671" s="78">
        <v>6.6400728727828208E-9</v>
      </c>
      <c r="DE11671" s="78">
        <v>1.5151538383657056E-6</v>
      </c>
      <c r="DF11671" s="78">
        <v>0</v>
      </c>
      <c r="DG11671" s="78">
        <v>1.5151538383657056E-6</v>
      </c>
    </row>
    <row r="11672" spans="98:111" x14ac:dyDescent="0.25">
      <c r="CT11672" s="78" t="s">
        <v>155</v>
      </c>
      <c r="CU11672" s="78" t="s">
        <v>493</v>
      </c>
      <c r="CV11672" s="78" t="s">
        <v>497</v>
      </c>
      <c r="CW11672" s="78">
        <v>2026</v>
      </c>
      <c r="CX11672" s="78">
        <v>5.6359516931989701E-9</v>
      </c>
      <c r="CY11672" s="78">
        <v>5.4750346070079452</v>
      </c>
      <c r="CZ11672" s="78">
        <v>0.7189601678581895</v>
      </c>
      <c r="DA11672" s="78">
        <v>3.0714971986152202</v>
      </c>
      <c r="DB11672" s="78">
        <v>1.6845772405344599</v>
      </c>
      <c r="DC11672" s="78">
        <v>0</v>
      </c>
      <c r="DD11672" s="78">
        <v>2.9880327924533408E-7</v>
      </c>
      <c r="DE11672" s="78">
        <v>3.0857030563689388E-8</v>
      </c>
      <c r="DF11672" s="78">
        <v>0</v>
      </c>
      <c r="DG11672" s="78">
        <v>3.0857030563689388E-8</v>
      </c>
    </row>
    <row r="11673" spans="98:111" x14ac:dyDescent="0.25">
      <c r="CT11673" s="78" t="s">
        <v>155</v>
      </c>
      <c r="CU11673" s="78" t="s">
        <v>493</v>
      </c>
      <c r="CV11673" s="78" t="s">
        <v>497</v>
      </c>
      <c r="CW11673" s="78">
        <v>2027</v>
      </c>
      <c r="CX11673" s="78">
        <v>5.6359516931989701E-9</v>
      </c>
      <c r="CY11673" s="78">
        <v>5.4750346070079452</v>
      </c>
      <c r="CZ11673" s="78">
        <v>0.7189601678581895</v>
      </c>
      <c r="DA11673" s="78">
        <v>3.0714971986152202</v>
      </c>
      <c r="DB11673" s="78">
        <v>1.6845772405344599</v>
      </c>
      <c r="DC11673" s="78">
        <v>0</v>
      </c>
      <c r="DD11673" s="78">
        <v>2.9880327924533408E-7</v>
      </c>
      <c r="DE11673" s="78">
        <v>3.0857030563689388E-8</v>
      </c>
      <c r="DF11673" s="78">
        <v>0</v>
      </c>
      <c r="DG11673" s="78">
        <v>3.0857030563689388E-8</v>
      </c>
    </row>
    <row r="11674" spans="98:111" x14ac:dyDescent="0.25">
      <c r="CT11674" s="78" t="s">
        <v>155</v>
      </c>
      <c r="CU11674" s="78" t="s">
        <v>493</v>
      </c>
      <c r="CV11674" s="78" t="s">
        <v>497</v>
      </c>
      <c r="CW11674" s="78">
        <v>2028</v>
      </c>
      <c r="CX11674" s="78">
        <v>5.6359516931989701E-9</v>
      </c>
      <c r="CY11674" s="78">
        <v>5.7770153400786688</v>
      </c>
      <c r="CZ11674" s="78">
        <v>0.74733835430388718</v>
      </c>
      <c r="DA11674" s="78">
        <v>3.2379513401018398</v>
      </c>
      <c r="DB11674" s="78">
        <v>1.791725645672867</v>
      </c>
      <c r="DC11674" s="78">
        <v>0</v>
      </c>
      <c r="DD11674" s="78">
        <v>2.9880327924533408E-7</v>
      </c>
      <c r="DE11674" s="78">
        <v>3.2558979387552795E-8</v>
      </c>
      <c r="DF11674" s="78">
        <v>0</v>
      </c>
      <c r="DG11674" s="78">
        <v>3.2558979387552795E-8</v>
      </c>
    </row>
    <row r="11675" spans="98:111" x14ac:dyDescent="0.25">
      <c r="CT11675" s="78" t="s">
        <v>155</v>
      </c>
      <c r="CU11675" s="78" t="s">
        <v>493</v>
      </c>
      <c r="CV11675" s="78" t="s">
        <v>497</v>
      </c>
      <c r="CW11675" s="78">
        <v>2029</v>
      </c>
      <c r="CX11675" s="78">
        <v>5.6359516931989701E-9</v>
      </c>
      <c r="CY11675" s="78">
        <v>5.7770153400786688</v>
      </c>
      <c r="CZ11675" s="78">
        <v>0.74733835430388718</v>
      </c>
      <c r="DA11675" s="78">
        <v>3.2379513401018398</v>
      </c>
      <c r="DB11675" s="78">
        <v>1.791725645672867</v>
      </c>
      <c r="DC11675" s="78">
        <v>0</v>
      </c>
      <c r="DD11675" s="78">
        <v>2.9880327924533408E-7</v>
      </c>
      <c r="DE11675" s="78">
        <v>3.2558979387552795E-8</v>
      </c>
      <c r="DF11675" s="78">
        <v>0</v>
      </c>
      <c r="DG11675" s="78">
        <v>3.2558979387552795E-8</v>
      </c>
    </row>
    <row r="11676" spans="98:111" x14ac:dyDescent="0.25">
      <c r="CT11676" s="78" t="s">
        <v>155</v>
      </c>
      <c r="CU11676" s="78" t="s">
        <v>493</v>
      </c>
      <c r="CV11676" s="78" t="s">
        <v>497</v>
      </c>
      <c r="CW11676" s="78">
        <v>2030</v>
      </c>
      <c r="CX11676" s="78">
        <v>5.6359516931989701E-9</v>
      </c>
      <c r="CY11676" s="78">
        <v>5.7770153400786688</v>
      </c>
      <c r="CZ11676" s="78">
        <v>0.74733835430388718</v>
      </c>
      <c r="DA11676" s="78">
        <v>3.2379513401018398</v>
      </c>
      <c r="DB11676" s="78">
        <v>1.791725645672867</v>
      </c>
      <c r="DC11676" s="78">
        <v>0</v>
      </c>
      <c r="DD11676" s="78">
        <v>2.9880327924533408E-7</v>
      </c>
      <c r="DE11676" s="78">
        <v>3.2558979387552795E-8</v>
      </c>
      <c r="DF11676" s="78">
        <v>0</v>
      </c>
      <c r="DG11676" s="78">
        <v>3.2558979387552795E-8</v>
      </c>
    </row>
    <row r="11677" spans="98:111" x14ac:dyDescent="0.25">
      <c r="CT11677" s="78" t="s">
        <v>155</v>
      </c>
      <c r="CU11677" s="78" t="s">
        <v>493</v>
      </c>
      <c r="CV11677" s="78" t="s">
        <v>497</v>
      </c>
      <c r="CW11677" s="78">
        <v>2031</v>
      </c>
      <c r="CX11677" s="78">
        <v>5.6359516931989701E-9</v>
      </c>
      <c r="CY11677" s="78">
        <v>5.7770153400786688</v>
      </c>
      <c r="CZ11677" s="78">
        <v>0.74733835430388718</v>
      </c>
      <c r="DA11677" s="78">
        <v>3.2379513401018398</v>
      </c>
      <c r="DB11677" s="78">
        <v>1.791725645672867</v>
      </c>
      <c r="DC11677" s="78">
        <v>0</v>
      </c>
      <c r="DD11677" s="78">
        <v>2.9880327924533408E-7</v>
      </c>
      <c r="DE11677" s="78">
        <v>3.2558979387552795E-8</v>
      </c>
      <c r="DF11677" s="78">
        <v>0</v>
      </c>
      <c r="DG11677" s="78">
        <v>3.2558979387552795E-8</v>
      </c>
    </row>
    <row r="11678" spans="98:111" x14ac:dyDescent="0.25">
      <c r="CT11678" s="78" t="s">
        <v>155</v>
      </c>
      <c r="CU11678" s="78" t="s">
        <v>493</v>
      </c>
      <c r="CV11678" s="78" t="s">
        <v>497</v>
      </c>
      <c r="CW11678" s="78">
        <v>2032</v>
      </c>
      <c r="CX11678" s="78">
        <v>5.6359516931989701E-9</v>
      </c>
      <c r="CY11678" s="78">
        <v>5.7770153400786688</v>
      </c>
      <c r="CZ11678" s="78">
        <v>0.74733835430388718</v>
      </c>
      <c r="DA11678" s="78">
        <v>3.2379513401018398</v>
      </c>
      <c r="DB11678" s="78">
        <v>1.791725645672867</v>
      </c>
      <c r="DC11678" s="78">
        <v>0</v>
      </c>
      <c r="DD11678" s="78">
        <v>2.9880327924533408E-7</v>
      </c>
      <c r="DE11678" s="78">
        <v>3.2558979387552795E-8</v>
      </c>
      <c r="DF11678" s="78">
        <v>0</v>
      </c>
      <c r="DG11678" s="78">
        <v>3.2558979387552795E-8</v>
      </c>
    </row>
    <row r="11679" spans="98:111" x14ac:dyDescent="0.25">
      <c r="CT11679" s="78" t="s">
        <v>155</v>
      </c>
      <c r="CU11679" s="78" t="s">
        <v>493</v>
      </c>
      <c r="CV11679" s="78" t="s">
        <v>497</v>
      </c>
      <c r="CW11679" s="78">
        <v>2033</v>
      </c>
      <c r="CX11679" s="78">
        <v>5.6359516931989701E-9</v>
      </c>
      <c r="CY11679" s="78">
        <v>6.1205037377423581</v>
      </c>
      <c r="CZ11679" s="78">
        <v>0.77885081086863994</v>
      </c>
      <c r="DA11679" s="78">
        <v>3.426515003154047</v>
      </c>
      <c r="DB11679" s="78">
        <v>1.91513792371967</v>
      </c>
      <c r="DC11679" s="78">
        <v>0</v>
      </c>
      <c r="DD11679" s="78">
        <v>2.9880327924533408E-7</v>
      </c>
      <c r="DE11679" s="78">
        <v>3.4494863403959666E-8</v>
      </c>
      <c r="DF11679" s="78">
        <v>0</v>
      </c>
      <c r="DG11679" s="78">
        <v>3.4494863403959666E-8</v>
      </c>
    </row>
    <row r="11680" spans="98:111" x14ac:dyDescent="0.25">
      <c r="CT11680" s="78" t="s">
        <v>155</v>
      </c>
      <c r="CU11680" s="78" t="s">
        <v>493</v>
      </c>
      <c r="CV11680" s="78" t="s">
        <v>497</v>
      </c>
      <c r="CW11680" s="78">
        <v>2034</v>
      </c>
      <c r="CX11680" s="78">
        <v>5.6359516931989701E-9</v>
      </c>
      <c r="CY11680" s="78">
        <v>6.1205037377423581</v>
      </c>
      <c r="CZ11680" s="78">
        <v>0.77885081086863994</v>
      </c>
      <c r="DA11680" s="78">
        <v>3.426515003154047</v>
      </c>
      <c r="DB11680" s="78">
        <v>1.91513792371967</v>
      </c>
      <c r="DC11680" s="78">
        <v>0</v>
      </c>
      <c r="DD11680" s="78">
        <v>2.9880327924533408E-7</v>
      </c>
      <c r="DE11680" s="78">
        <v>3.4494863403959666E-8</v>
      </c>
      <c r="DF11680" s="78">
        <v>0</v>
      </c>
      <c r="DG11680" s="78">
        <v>3.4494863403959666E-8</v>
      </c>
    </row>
    <row r="11681" spans="98:111" x14ac:dyDescent="0.25">
      <c r="CT11681" s="78" t="s">
        <v>155</v>
      </c>
      <c r="CU11681" s="78" t="s">
        <v>493</v>
      </c>
      <c r="CV11681" s="78" t="s">
        <v>497</v>
      </c>
      <c r="CW11681" s="78">
        <v>2035</v>
      </c>
      <c r="CX11681" s="78">
        <v>5.6359516931989701E-9</v>
      </c>
      <c r="CY11681" s="78">
        <v>6.1205037377423581</v>
      </c>
      <c r="CZ11681" s="78">
        <v>0.77885081086863994</v>
      </c>
      <c r="DA11681" s="78">
        <v>3.426515003154047</v>
      </c>
      <c r="DB11681" s="78">
        <v>1.91513792371967</v>
      </c>
      <c r="DC11681" s="78">
        <v>0</v>
      </c>
      <c r="DD11681" s="78">
        <v>2.9880327924533408E-7</v>
      </c>
      <c r="DE11681" s="78">
        <v>3.4494863403959666E-8</v>
      </c>
      <c r="DF11681" s="78">
        <v>0</v>
      </c>
      <c r="DG11681" s="78">
        <v>3.4494863403959666E-8</v>
      </c>
    </row>
    <row r="11682" spans="98:111" x14ac:dyDescent="0.25">
      <c r="CT11682" s="78" t="s">
        <v>155</v>
      </c>
      <c r="CU11682" s="78" t="s">
        <v>493</v>
      </c>
      <c r="CV11682" s="78" t="s">
        <v>497</v>
      </c>
      <c r="CW11682" s="78">
        <v>2036</v>
      </c>
      <c r="CX11682" s="78">
        <v>5.6359516931989701E-9</v>
      </c>
      <c r="CY11682" s="78">
        <v>6.1205037377423581</v>
      </c>
      <c r="CZ11682" s="78">
        <v>0.77885081086863994</v>
      </c>
      <c r="DA11682" s="78">
        <v>3.426515003154047</v>
      </c>
      <c r="DB11682" s="78">
        <v>1.91513792371967</v>
      </c>
      <c r="DC11682" s="78">
        <v>0</v>
      </c>
      <c r="DD11682" s="78">
        <v>2.9880327924533408E-7</v>
      </c>
      <c r="DE11682" s="78">
        <v>3.4494863403959666E-8</v>
      </c>
      <c r="DF11682" s="78">
        <v>0</v>
      </c>
      <c r="DG11682" s="78">
        <v>3.4494863403959666E-8</v>
      </c>
    </row>
    <row r="11683" spans="98:111" x14ac:dyDescent="0.25">
      <c r="CT11683" s="78" t="s">
        <v>155</v>
      </c>
      <c r="CU11683" s="78" t="s">
        <v>493</v>
      </c>
      <c r="CV11683" s="78" t="s">
        <v>497</v>
      </c>
      <c r="CW11683" s="78">
        <v>2037</v>
      </c>
      <c r="CX11683" s="78">
        <v>5.6359516931989701E-9</v>
      </c>
      <c r="CY11683" s="78">
        <v>6.1205037377423581</v>
      </c>
      <c r="CZ11683" s="78">
        <v>0.77885081086863994</v>
      </c>
      <c r="DA11683" s="78">
        <v>3.426515003154047</v>
      </c>
      <c r="DB11683" s="78">
        <v>1.91513792371967</v>
      </c>
      <c r="DC11683" s="78">
        <v>0</v>
      </c>
      <c r="DD11683" s="78">
        <v>2.9880327924533408E-7</v>
      </c>
      <c r="DE11683" s="78">
        <v>3.4494863403959666E-8</v>
      </c>
      <c r="DF11683" s="78">
        <v>0</v>
      </c>
      <c r="DG11683" s="78">
        <v>3.4494863403959666E-8</v>
      </c>
    </row>
    <row r="11684" spans="98:111" x14ac:dyDescent="0.25">
      <c r="CT11684" s="78" t="s">
        <v>155</v>
      </c>
      <c r="CU11684" s="78" t="s">
        <v>493</v>
      </c>
      <c r="CV11684" s="78" t="s">
        <v>497</v>
      </c>
      <c r="CW11684" s="78">
        <v>2038</v>
      </c>
      <c r="CX11684" s="78">
        <v>5.6359516931989701E-9</v>
      </c>
      <c r="CY11684" s="78">
        <v>6.5028144709640294</v>
      </c>
      <c r="CZ11684" s="78">
        <v>0.81303636269306256</v>
      </c>
      <c r="DA11684" s="78">
        <v>3.6355267003049052</v>
      </c>
      <c r="DB11684" s="78">
        <v>2.054251407965987</v>
      </c>
      <c r="DC11684" s="78">
        <v>0</v>
      </c>
      <c r="DD11684" s="78">
        <v>2.9880327924533408E-7</v>
      </c>
      <c r="DE11684" s="78">
        <v>3.6649548228188488E-8</v>
      </c>
      <c r="DF11684" s="78">
        <v>0</v>
      </c>
      <c r="DG11684" s="78">
        <v>3.6649548228188488E-8</v>
      </c>
    </row>
    <row r="11685" spans="98:111" x14ac:dyDescent="0.25">
      <c r="CT11685" s="78" t="s">
        <v>155</v>
      </c>
      <c r="CU11685" s="78" t="s">
        <v>493</v>
      </c>
      <c r="CV11685" s="78" t="s">
        <v>497</v>
      </c>
      <c r="CW11685" s="78">
        <v>2039</v>
      </c>
      <c r="CX11685" s="78">
        <v>5.6359516931989701E-9</v>
      </c>
      <c r="CY11685" s="78">
        <v>6.5028144709640294</v>
      </c>
      <c r="CZ11685" s="78">
        <v>0.81303636269306256</v>
      </c>
      <c r="DA11685" s="78">
        <v>3.6355267003049052</v>
      </c>
      <c r="DB11685" s="78">
        <v>2.054251407965987</v>
      </c>
      <c r="DC11685" s="78">
        <v>0</v>
      </c>
      <c r="DD11685" s="78">
        <v>2.9880327924533408E-7</v>
      </c>
      <c r="DE11685" s="78">
        <v>3.6649548228188488E-8</v>
      </c>
      <c r="DF11685" s="78">
        <v>0</v>
      </c>
      <c r="DG11685" s="78">
        <v>3.6649548228188488E-8</v>
      </c>
    </row>
    <row r="11686" spans="98:111" x14ac:dyDescent="0.25">
      <c r="CT11686" s="78" t="s">
        <v>155</v>
      </c>
      <c r="CU11686" s="78" t="s">
        <v>493</v>
      </c>
      <c r="CV11686" s="78" t="s">
        <v>497</v>
      </c>
      <c r="CW11686" s="78">
        <v>2040</v>
      </c>
      <c r="CX11686" s="78">
        <v>5.6359516931989701E-9</v>
      </c>
      <c r="CY11686" s="78">
        <v>6.5028144709640294</v>
      </c>
      <c r="CZ11686" s="78">
        <v>0.81303636269306256</v>
      </c>
      <c r="DA11686" s="78">
        <v>3.6355267003049052</v>
      </c>
      <c r="DB11686" s="78">
        <v>2.054251407965987</v>
      </c>
      <c r="DC11686" s="78">
        <v>0</v>
      </c>
      <c r="DD11686" s="78">
        <v>2.9880327924533408E-7</v>
      </c>
      <c r="DE11686" s="78">
        <v>3.6649548228188488E-8</v>
      </c>
      <c r="DF11686" s="78">
        <v>0</v>
      </c>
      <c r="DG11686" s="78">
        <v>3.6649548228188488E-8</v>
      </c>
    </row>
    <row r="11687" spans="98:111" x14ac:dyDescent="0.25">
      <c r="CT11687" s="78" t="s">
        <v>155</v>
      </c>
      <c r="CU11687" s="78" t="s">
        <v>493</v>
      </c>
      <c r="CV11687" s="78" t="s">
        <v>497</v>
      </c>
      <c r="CW11687" s="78">
        <v>2041</v>
      </c>
      <c r="CX11687" s="78">
        <v>5.6359516931989701E-9</v>
      </c>
      <c r="CY11687" s="78">
        <v>6.5028144709640294</v>
      </c>
      <c r="CZ11687" s="78">
        <v>0.81303636269306256</v>
      </c>
      <c r="DA11687" s="78">
        <v>3.6355267003049052</v>
      </c>
      <c r="DB11687" s="78">
        <v>2.054251407965987</v>
      </c>
      <c r="DC11687" s="78">
        <v>0</v>
      </c>
      <c r="DD11687" s="78">
        <v>2.9880327924533408E-7</v>
      </c>
      <c r="DE11687" s="78">
        <v>3.6649548228188488E-8</v>
      </c>
      <c r="DF11687" s="78">
        <v>0</v>
      </c>
      <c r="DG11687" s="78">
        <v>3.6649548228188488E-8</v>
      </c>
    </row>
    <row r="11688" spans="98:111" x14ac:dyDescent="0.25">
      <c r="CT11688" s="78" t="s">
        <v>155</v>
      </c>
      <c r="CU11688" s="78" t="s">
        <v>493</v>
      </c>
      <c r="CV11688" s="78" t="s">
        <v>497</v>
      </c>
      <c r="CW11688" s="78">
        <v>2042</v>
      </c>
      <c r="CX11688" s="78">
        <v>5.6359516931989701E-9</v>
      </c>
      <c r="CY11688" s="78">
        <v>6.5028144709640294</v>
      </c>
      <c r="CZ11688" s="78">
        <v>0.81303636269306256</v>
      </c>
      <c r="DA11688" s="78">
        <v>3.6355267003049052</v>
      </c>
      <c r="DB11688" s="78">
        <v>2.054251407965987</v>
      </c>
      <c r="DC11688" s="78">
        <v>0</v>
      </c>
      <c r="DD11688" s="78">
        <v>2.9880327924533408E-7</v>
      </c>
      <c r="DE11688" s="78">
        <v>3.6649548228188488E-8</v>
      </c>
      <c r="DF11688" s="78">
        <v>0</v>
      </c>
      <c r="DG11688" s="78">
        <v>3.6649548228188488E-8</v>
      </c>
    </row>
    <row r="11689" spans="98:111" x14ac:dyDescent="0.25">
      <c r="CT11689" s="78" t="s">
        <v>155</v>
      </c>
      <c r="CU11689" s="78" t="s">
        <v>493</v>
      </c>
      <c r="CV11689" s="78" t="s">
        <v>497</v>
      </c>
      <c r="CW11689" s="78">
        <v>2043</v>
      </c>
      <c r="CX11689" s="78">
        <v>5.6359516931989701E-9</v>
      </c>
      <c r="CY11689" s="78">
        <v>6.9209339048535874</v>
      </c>
      <c r="CZ11689" s="78">
        <v>0.84943606974449903</v>
      </c>
      <c r="DA11689" s="78">
        <v>3.8631868733596821</v>
      </c>
      <c r="DB11689" s="78">
        <v>2.2083109617493299</v>
      </c>
      <c r="DC11689" s="78">
        <v>0</v>
      </c>
      <c r="DD11689" s="78">
        <v>2.9880327924533408E-7</v>
      </c>
      <c r="DE11689" s="78">
        <v>3.9006049159577736E-8</v>
      </c>
      <c r="DF11689" s="78">
        <v>0</v>
      </c>
      <c r="DG11689" s="78">
        <v>3.9006049159577736E-8</v>
      </c>
    </row>
    <row r="11690" spans="98:111" x14ac:dyDescent="0.25">
      <c r="CT11690" s="78" t="s">
        <v>155</v>
      </c>
      <c r="CU11690" s="78" t="s">
        <v>493</v>
      </c>
      <c r="CV11690" s="78" t="s">
        <v>497</v>
      </c>
      <c r="CW11690" s="78">
        <v>2044</v>
      </c>
      <c r="CX11690" s="78">
        <v>5.6359516931989701E-9</v>
      </c>
      <c r="CY11690" s="78">
        <v>6.9209339048535874</v>
      </c>
      <c r="CZ11690" s="78">
        <v>0.84943606974449903</v>
      </c>
      <c r="DA11690" s="78">
        <v>3.8631868733596821</v>
      </c>
      <c r="DB11690" s="78">
        <v>2.2083109617493299</v>
      </c>
      <c r="DC11690" s="78">
        <v>0</v>
      </c>
      <c r="DD11690" s="78">
        <v>2.9880327924533408E-7</v>
      </c>
      <c r="DE11690" s="78">
        <v>3.9006049159577736E-8</v>
      </c>
      <c r="DF11690" s="78">
        <v>0</v>
      </c>
      <c r="DG11690" s="78">
        <v>3.9006049159577736E-8</v>
      </c>
    </row>
    <row r="11691" spans="98:111" x14ac:dyDescent="0.25">
      <c r="CT11691" s="78" t="s">
        <v>155</v>
      </c>
      <c r="CU11691" s="78" t="s">
        <v>493</v>
      </c>
      <c r="CV11691" s="78" t="s">
        <v>497</v>
      </c>
      <c r="CW11691" s="78">
        <v>2045</v>
      </c>
      <c r="CX11691" s="78">
        <v>5.6359516931989701E-9</v>
      </c>
      <c r="CY11691" s="78">
        <v>6.9209339048535874</v>
      </c>
      <c r="CZ11691" s="78">
        <v>0.84943606974449903</v>
      </c>
      <c r="DA11691" s="78">
        <v>3.8631868733596821</v>
      </c>
      <c r="DB11691" s="78">
        <v>2.2083109617493299</v>
      </c>
      <c r="DC11691" s="78">
        <v>0</v>
      </c>
      <c r="DD11691" s="78">
        <v>2.9880327924533408E-7</v>
      </c>
      <c r="DE11691" s="78">
        <v>3.9006049159577736E-8</v>
      </c>
      <c r="DF11691" s="78">
        <v>0</v>
      </c>
      <c r="DG11691" s="78">
        <v>3.9006049159577736E-8</v>
      </c>
    </row>
    <row r="11692" spans="98:111" x14ac:dyDescent="0.25">
      <c r="CT11692" s="78" t="s">
        <v>155</v>
      </c>
      <c r="CU11692" s="78" t="s">
        <v>493</v>
      </c>
      <c r="CV11692" s="78" t="s">
        <v>497</v>
      </c>
      <c r="CW11692" s="78">
        <v>2046</v>
      </c>
      <c r="CX11692" s="78">
        <v>5.6359516931989701E-9</v>
      </c>
      <c r="CY11692" s="78">
        <v>6.9209339048535874</v>
      </c>
      <c r="CZ11692" s="78">
        <v>0.84943606974449903</v>
      </c>
      <c r="DA11692" s="78">
        <v>3.8631868733596821</v>
      </c>
      <c r="DB11692" s="78">
        <v>2.2083109617493299</v>
      </c>
      <c r="DC11692" s="78">
        <v>0</v>
      </c>
      <c r="DD11692" s="78">
        <v>2.9880327924533408E-7</v>
      </c>
      <c r="DE11692" s="78">
        <v>3.9006049159577736E-8</v>
      </c>
      <c r="DF11692" s="78">
        <v>0</v>
      </c>
      <c r="DG11692" s="78">
        <v>3.9006049159577736E-8</v>
      </c>
    </row>
    <row r="11693" spans="98:111" x14ac:dyDescent="0.25">
      <c r="CT11693" s="78" t="s">
        <v>155</v>
      </c>
      <c r="CU11693" s="78" t="s">
        <v>493</v>
      </c>
      <c r="CV11693" s="78" t="s">
        <v>497</v>
      </c>
      <c r="CW11693" s="78">
        <v>2047</v>
      </c>
      <c r="CX11693" s="78">
        <v>5.6359516931989701E-9</v>
      </c>
      <c r="CY11693" s="78">
        <v>6.9209339048535874</v>
      </c>
      <c r="CZ11693" s="78">
        <v>0.84943606974449903</v>
      </c>
      <c r="DA11693" s="78">
        <v>3.8631868733596821</v>
      </c>
      <c r="DB11693" s="78">
        <v>2.2083109617493299</v>
      </c>
      <c r="DC11693" s="78">
        <v>0</v>
      </c>
      <c r="DD11693" s="78">
        <v>2.9880327924533408E-7</v>
      </c>
      <c r="DE11693" s="78">
        <v>3.9006049159577736E-8</v>
      </c>
      <c r="DF11693" s="78">
        <v>0</v>
      </c>
      <c r="DG11693" s="78">
        <v>3.9006049159577736E-8</v>
      </c>
    </row>
    <row r="11694" spans="98:111" x14ac:dyDescent="0.25">
      <c r="CT11694" s="78" t="s">
        <v>155</v>
      </c>
      <c r="CU11694" s="78" t="s">
        <v>493</v>
      </c>
      <c r="CV11694" s="78" t="s">
        <v>497</v>
      </c>
      <c r="CW11694" s="78">
        <v>2048</v>
      </c>
      <c r="CX11694" s="78">
        <v>5.6359516931989701E-9</v>
      </c>
      <c r="CY11694" s="78">
        <v>7.3713487866931553</v>
      </c>
      <c r="CZ11694" s="78">
        <v>0.8875865662586665</v>
      </c>
      <c r="DA11694" s="78">
        <v>4.107469995470364</v>
      </c>
      <c r="DB11694" s="78">
        <v>2.3762922249639731</v>
      </c>
      <c r="DC11694" s="78">
        <v>0</v>
      </c>
      <c r="DD11694" s="78">
        <v>2.9880327924533408E-7</v>
      </c>
      <c r="DE11694" s="78">
        <v>4.1544565675523462E-8</v>
      </c>
      <c r="DF11694" s="78">
        <v>0</v>
      </c>
      <c r="DG11694" s="78">
        <v>4.1544565675523462E-8</v>
      </c>
    </row>
    <row r="11695" spans="98:111" x14ac:dyDescent="0.25">
      <c r="CT11695" s="78" t="s">
        <v>155</v>
      </c>
      <c r="CU11695" s="78" t="s">
        <v>493</v>
      </c>
      <c r="CV11695" s="78" t="s">
        <v>497</v>
      </c>
      <c r="CW11695" s="78">
        <v>2049</v>
      </c>
      <c r="CX11695" s="78">
        <v>5.6359516931989701E-9</v>
      </c>
      <c r="CY11695" s="78">
        <v>7.3713487866931553</v>
      </c>
      <c r="CZ11695" s="78">
        <v>0.8875865662586665</v>
      </c>
      <c r="DA11695" s="78">
        <v>4.107469995470364</v>
      </c>
      <c r="DB11695" s="78">
        <v>2.3762922249639731</v>
      </c>
      <c r="DC11695" s="78">
        <v>0</v>
      </c>
      <c r="DD11695" s="78">
        <v>2.9880327924533408E-7</v>
      </c>
      <c r="DE11695" s="78">
        <v>4.1544565675523462E-8</v>
      </c>
      <c r="DF11695" s="78">
        <v>0</v>
      </c>
      <c r="DG11695" s="78">
        <v>4.1544565675523462E-8</v>
      </c>
    </row>
    <row r="11696" spans="98:111" x14ac:dyDescent="0.25">
      <c r="CT11696" s="78" t="s">
        <v>155</v>
      </c>
      <c r="CU11696" s="78" t="s">
        <v>493</v>
      </c>
      <c r="CV11696" s="78" t="s">
        <v>497</v>
      </c>
      <c r="CW11696" s="78">
        <v>2050</v>
      </c>
      <c r="CX11696" s="78">
        <v>5.6359516931989701E-9</v>
      </c>
      <c r="CY11696" s="78">
        <v>7.3713487866931553</v>
      </c>
      <c r="CZ11696" s="78">
        <v>0.8875865662586665</v>
      </c>
      <c r="DA11696" s="78">
        <v>4.107469995470364</v>
      </c>
      <c r="DB11696" s="78">
        <v>2.3762922249639731</v>
      </c>
      <c r="DC11696" s="78">
        <v>0</v>
      </c>
      <c r="DD11696" s="78">
        <v>2.9880327924533408E-7</v>
      </c>
      <c r="DE11696" s="78">
        <v>4.1544565675523462E-8</v>
      </c>
      <c r="DF11696" s="78">
        <v>0</v>
      </c>
      <c r="DG11696" s="78">
        <v>4.1544565675523462E-8</v>
      </c>
    </row>
    <row r="11697" spans="98:111" x14ac:dyDescent="0.25">
      <c r="CT11697" s="78" t="s">
        <v>155</v>
      </c>
      <c r="CU11697" s="78" t="s">
        <v>493</v>
      </c>
      <c r="CV11697" s="78" t="s">
        <v>497</v>
      </c>
      <c r="CW11697" s="78">
        <v>2051</v>
      </c>
      <c r="CX11697" s="78">
        <v>5.6359516931989701E-9</v>
      </c>
      <c r="CY11697" s="78">
        <v>7.3713487866931553</v>
      </c>
      <c r="CZ11697" s="78">
        <v>0.8875865662586665</v>
      </c>
      <c r="DA11697" s="78">
        <v>4.107469995470364</v>
      </c>
      <c r="DB11697" s="78">
        <v>2.3762922249639731</v>
      </c>
      <c r="DC11697" s="78">
        <v>0</v>
      </c>
      <c r="DD11697" s="78">
        <v>2.9880327924533408E-7</v>
      </c>
      <c r="DE11697" s="78">
        <v>4.1544565675523462E-8</v>
      </c>
      <c r="DF11697" s="78">
        <v>0</v>
      </c>
      <c r="DG11697" s="78">
        <v>4.1544565675523462E-8</v>
      </c>
    </row>
    <row r="11698" spans="98:111" x14ac:dyDescent="0.25">
      <c r="CT11698" s="78" t="s">
        <v>155</v>
      </c>
      <c r="CU11698" s="78" t="s">
        <v>493</v>
      </c>
      <c r="CV11698" s="78" t="s">
        <v>497</v>
      </c>
      <c r="CW11698" s="78">
        <v>2052</v>
      </c>
      <c r="CX11698" s="78">
        <v>5.6359516931989701E-9</v>
      </c>
      <c r="CY11698" s="78">
        <v>7.3713487866931553</v>
      </c>
      <c r="CZ11698" s="78">
        <v>0.8875865662586665</v>
      </c>
      <c r="DA11698" s="78">
        <v>4.107469995470364</v>
      </c>
      <c r="DB11698" s="78">
        <v>2.3762922249639731</v>
      </c>
      <c r="DC11698" s="78">
        <v>0</v>
      </c>
      <c r="DD11698" s="78">
        <v>2.9880327924533408E-7</v>
      </c>
      <c r="DE11698" s="78">
        <v>4.1544565675523462E-8</v>
      </c>
      <c r="DF11698" s="78">
        <v>0</v>
      </c>
      <c r="DG11698" s="78">
        <v>4.1544565675523462E-8</v>
      </c>
    </row>
    <row r="11699" spans="98:111" x14ac:dyDescent="0.25">
      <c r="CT11699" s="78" t="s">
        <v>155</v>
      </c>
      <c r="CU11699" s="78" t="s">
        <v>493</v>
      </c>
      <c r="CV11699" s="78" t="s">
        <v>497</v>
      </c>
      <c r="CW11699" s="78">
        <v>2053</v>
      </c>
      <c r="CX11699" s="78">
        <v>5.6359516931989701E-9</v>
      </c>
      <c r="CY11699" s="78">
        <v>7.850318312980809</v>
      </c>
      <c r="CZ11699" s="78">
        <v>0.92702061128566848</v>
      </c>
      <c r="DA11699" s="78">
        <v>4.3664358480987611</v>
      </c>
      <c r="DB11699" s="78">
        <v>2.5568618535963048</v>
      </c>
      <c r="DC11699" s="78">
        <v>0</v>
      </c>
      <c r="DD11699" s="78">
        <v>2.9880327924533408E-7</v>
      </c>
      <c r="DE11699" s="78">
        <v>4.4244014788195074E-8</v>
      </c>
      <c r="DF11699" s="78">
        <v>0</v>
      </c>
      <c r="DG11699" s="78">
        <v>4.4244014788195074E-8</v>
      </c>
    </row>
    <row r="11700" spans="98:111" x14ac:dyDescent="0.25">
      <c r="CT11700" s="78" t="s">
        <v>155</v>
      </c>
      <c r="CU11700" s="78" t="s">
        <v>493</v>
      </c>
      <c r="CV11700" s="78" t="s">
        <v>497</v>
      </c>
      <c r="CW11700" s="78">
        <v>2054</v>
      </c>
      <c r="CX11700" s="78">
        <v>5.6359516931989701E-9</v>
      </c>
      <c r="CY11700" s="78">
        <v>7.850318312980809</v>
      </c>
      <c r="CZ11700" s="78">
        <v>0.92702061128566848</v>
      </c>
      <c r="DA11700" s="78">
        <v>4.3664358480987611</v>
      </c>
      <c r="DB11700" s="78">
        <v>2.5568618535963048</v>
      </c>
      <c r="DC11700" s="78">
        <v>0</v>
      </c>
      <c r="DD11700" s="78">
        <v>2.9880327924533408E-7</v>
      </c>
      <c r="DE11700" s="78">
        <v>4.4244014788195074E-8</v>
      </c>
      <c r="DF11700" s="78">
        <v>0</v>
      </c>
      <c r="DG11700" s="78">
        <v>4.4244014788195074E-8</v>
      </c>
    </row>
    <row r="11701" spans="98:111" x14ac:dyDescent="0.25">
      <c r="CT11701" s="78" t="s">
        <v>155</v>
      </c>
      <c r="CU11701" s="78" t="s">
        <v>493</v>
      </c>
      <c r="CV11701" s="78" t="s">
        <v>497</v>
      </c>
      <c r="CW11701" s="78">
        <v>2055</v>
      </c>
      <c r="CX11701" s="78">
        <v>5.6359516931989701E-9</v>
      </c>
      <c r="CY11701" s="78">
        <v>7.850318312980809</v>
      </c>
      <c r="CZ11701" s="78">
        <v>0.92702061128566848</v>
      </c>
      <c r="DA11701" s="78">
        <v>4.3664358480987611</v>
      </c>
      <c r="DB11701" s="78">
        <v>2.5568618535963048</v>
      </c>
      <c r="DC11701" s="78">
        <v>0</v>
      </c>
      <c r="DD11701" s="78">
        <v>2.9880327924533408E-7</v>
      </c>
      <c r="DE11701" s="78">
        <v>4.4244014788195074E-8</v>
      </c>
      <c r="DF11701" s="78">
        <v>0</v>
      </c>
      <c r="DG11701" s="78">
        <v>4.4244014788195074E-8</v>
      </c>
    </row>
    <row r="11702" spans="98:111" x14ac:dyDescent="0.25">
      <c r="CT11702" s="78" t="s">
        <v>155</v>
      </c>
      <c r="CU11702" s="78" t="s">
        <v>493</v>
      </c>
      <c r="CV11702" s="78" t="s">
        <v>498</v>
      </c>
      <c r="CW11702" s="78">
        <v>2026</v>
      </c>
      <c r="CX11702" s="78">
        <v>5.8275740513523042E-7</v>
      </c>
      <c r="CY11702" s="78">
        <v>8.0408269036977148E-2</v>
      </c>
      <c r="CZ11702" s="78">
        <v>3.7590224611390208E-2</v>
      </c>
      <c r="DA11702" s="78">
        <v>1.631433411568615E-3</v>
      </c>
      <c r="DB11702" s="78">
        <v>4.1186611014017577E-2</v>
      </c>
      <c r="DC11702" s="78">
        <v>0</v>
      </c>
      <c r="DD11702" s="78">
        <v>3.0896259077058448E-5</v>
      </c>
      <c r="DE11702" s="78">
        <v>4.6858514215404297E-8</v>
      </c>
      <c r="DF11702" s="78">
        <v>0</v>
      </c>
      <c r="DG11702" s="78">
        <v>4.6858514215404297E-8</v>
      </c>
    </row>
    <row r="11703" spans="98:111" x14ac:dyDescent="0.25">
      <c r="CT11703" s="78" t="s">
        <v>155</v>
      </c>
      <c r="CU11703" s="78" t="s">
        <v>493</v>
      </c>
      <c r="CV11703" s="78" t="s">
        <v>498</v>
      </c>
      <c r="CW11703" s="78">
        <v>2027</v>
      </c>
      <c r="CX11703" s="78">
        <v>5.8275740513523042E-7</v>
      </c>
      <c r="CY11703" s="78">
        <v>8.0408269036977148E-2</v>
      </c>
      <c r="CZ11703" s="78">
        <v>3.7590224611390208E-2</v>
      </c>
      <c r="DA11703" s="78">
        <v>1.631433411568615E-3</v>
      </c>
      <c r="DB11703" s="78">
        <v>4.1186611014017577E-2</v>
      </c>
      <c r="DC11703" s="78">
        <v>0</v>
      </c>
      <c r="DD11703" s="78">
        <v>3.0896259077058448E-5</v>
      </c>
      <c r="DE11703" s="78">
        <v>4.6858514215404297E-8</v>
      </c>
      <c r="DF11703" s="78">
        <v>0</v>
      </c>
      <c r="DG11703" s="78">
        <v>4.6858514215404297E-8</v>
      </c>
    </row>
    <row r="11704" spans="98:111" x14ac:dyDescent="0.25">
      <c r="CT11704" s="78" t="s">
        <v>155</v>
      </c>
      <c r="CU11704" s="78" t="s">
        <v>493</v>
      </c>
      <c r="CV11704" s="78" t="s">
        <v>498</v>
      </c>
      <c r="CW11704" s="78">
        <v>2028</v>
      </c>
      <c r="CX11704" s="78">
        <v>5.8275740513523042E-7</v>
      </c>
      <c r="CY11704" s="78">
        <v>8.3606377745129579E-2</v>
      </c>
      <c r="CZ11704" s="78">
        <v>3.9055083184885771E-2</v>
      </c>
      <c r="DA11704" s="78">
        <v>1.6949971741063029E-3</v>
      </c>
      <c r="DB11704" s="78">
        <v>4.285629738613677E-2</v>
      </c>
      <c r="DC11704" s="78">
        <v>0</v>
      </c>
      <c r="DD11704" s="78">
        <v>3.0896259077058448E-5</v>
      </c>
      <c r="DE11704" s="78">
        <v>4.8722235747507592E-8</v>
      </c>
      <c r="DF11704" s="78">
        <v>0</v>
      </c>
      <c r="DG11704" s="78">
        <v>4.8722235747507592E-8</v>
      </c>
    </row>
    <row r="11705" spans="98:111" x14ac:dyDescent="0.25">
      <c r="CT11705" s="78" t="s">
        <v>155</v>
      </c>
      <c r="CU11705" s="78" t="s">
        <v>493</v>
      </c>
      <c r="CV11705" s="78" t="s">
        <v>498</v>
      </c>
      <c r="CW11705" s="78">
        <v>2029</v>
      </c>
      <c r="CX11705" s="78">
        <v>5.8275740513523042E-7</v>
      </c>
      <c r="CY11705" s="78">
        <v>8.3606377745129579E-2</v>
      </c>
      <c r="CZ11705" s="78">
        <v>3.9055083184885771E-2</v>
      </c>
      <c r="DA11705" s="78">
        <v>1.6949971741063029E-3</v>
      </c>
      <c r="DB11705" s="78">
        <v>4.285629738613677E-2</v>
      </c>
      <c r="DC11705" s="78">
        <v>0</v>
      </c>
      <c r="DD11705" s="78">
        <v>3.0896259077058448E-5</v>
      </c>
      <c r="DE11705" s="78">
        <v>4.8722235747507592E-8</v>
      </c>
      <c r="DF11705" s="78">
        <v>0</v>
      </c>
      <c r="DG11705" s="78">
        <v>4.8722235747507592E-8</v>
      </c>
    </row>
    <row r="11706" spans="98:111" x14ac:dyDescent="0.25">
      <c r="CT11706" s="78" t="s">
        <v>155</v>
      </c>
      <c r="CU11706" s="78" t="s">
        <v>493</v>
      </c>
      <c r="CV11706" s="78" t="s">
        <v>498</v>
      </c>
      <c r="CW11706" s="78">
        <v>2030</v>
      </c>
      <c r="CX11706" s="78">
        <v>5.8275740513523042E-7</v>
      </c>
      <c r="CY11706" s="78">
        <v>8.3606377745129579E-2</v>
      </c>
      <c r="CZ11706" s="78">
        <v>3.9055083184885771E-2</v>
      </c>
      <c r="DA11706" s="78">
        <v>1.6949971741063029E-3</v>
      </c>
      <c r="DB11706" s="78">
        <v>4.285629738613677E-2</v>
      </c>
      <c r="DC11706" s="78">
        <v>0</v>
      </c>
      <c r="DD11706" s="78">
        <v>3.0896259077058448E-5</v>
      </c>
      <c r="DE11706" s="78">
        <v>4.8722235747507592E-8</v>
      </c>
      <c r="DF11706" s="78">
        <v>0</v>
      </c>
      <c r="DG11706" s="78">
        <v>4.8722235747507592E-8</v>
      </c>
    </row>
    <row r="11707" spans="98:111" x14ac:dyDescent="0.25">
      <c r="CT11707" s="78" t="s">
        <v>155</v>
      </c>
      <c r="CU11707" s="78" t="s">
        <v>493</v>
      </c>
      <c r="CV11707" s="78" t="s">
        <v>498</v>
      </c>
      <c r="CW11707" s="78">
        <v>2031</v>
      </c>
      <c r="CX11707" s="78">
        <v>5.8275740513523042E-7</v>
      </c>
      <c r="CY11707" s="78">
        <v>8.3606377745129579E-2</v>
      </c>
      <c r="CZ11707" s="78">
        <v>3.9055083184885771E-2</v>
      </c>
      <c r="DA11707" s="78">
        <v>1.6949971741063029E-3</v>
      </c>
      <c r="DB11707" s="78">
        <v>4.285629738613677E-2</v>
      </c>
      <c r="DC11707" s="78">
        <v>0</v>
      </c>
      <c r="DD11707" s="78">
        <v>3.0896259077058448E-5</v>
      </c>
      <c r="DE11707" s="78">
        <v>4.8722235747507592E-8</v>
      </c>
      <c r="DF11707" s="78">
        <v>0</v>
      </c>
      <c r="DG11707" s="78">
        <v>4.8722235747507592E-8</v>
      </c>
    </row>
    <row r="11708" spans="98:111" x14ac:dyDescent="0.25">
      <c r="CT11708" s="78" t="s">
        <v>155</v>
      </c>
      <c r="CU11708" s="78" t="s">
        <v>493</v>
      </c>
      <c r="CV11708" s="78" t="s">
        <v>498</v>
      </c>
      <c r="CW11708" s="78">
        <v>2032</v>
      </c>
      <c r="CX11708" s="78">
        <v>5.8275740513523042E-7</v>
      </c>
      <c r="CY11708" s="78">
        <v>8.3606377745129579E-2</v>
      </c>
      <c r="CZ11708" s="78">
        <v>3.9055083184885771E-2</v>
      </c>
      <c r="DA11708" s="78">
        <v>1.6949971741063029E-3</v>
      </c>
      <c r="DB11708" s="78">
        <v>4.285629738613677E-2</v>
      </c>
      <c r="DC11708" s="78">
        <v>0</v>
      </c>
      <c r="DD11708" s="78">
        <v>3.0896259077058448E-5</v>
      </c>
      <c r="DE11708" s="78">
        <v>4.8722235747507592E-8</v>
      </c>
      <c r="DF11708" s="78">
        <v>0</v>
      </c>
      <c r="DG11708" s="78">
        <v>4.8722235747507592E-8</v>
      </c>
    </row>
    <row r="11709" spans="98:111" x14ac:dyDescent="0.25">
      <c r="CT11709" s="78" t="s">
        <v>155</v>
      </c>
      <c r="CU11709" s="78" t="s">
        <v>493</v>
      </c>
      <c r="CV11709" s="78" t="s">
        <v>498</v>
      </c>
      <c r="CW11709" s="78">
        <v>2033</v>
      </c>
      <c r="CX11709" s="78">
        <v>5.8275740513523042E-7</v>
      </c>
      <c r="CY11709" s="78">
        <v>8.7210996863310755E-2</v>
      </c>
      <c r="CZ11709" s="78">
        <v>4.0679066778685123E-2</v>
      </c>
      <c r="DA11709" s="78">
        <v>1.765462770758601E-3</v>
      </c>
      <c r="DB11709" s="78">
        <v>4.4766467313866298E-2</v>
      </c>
      <c r="DC11709" s="78">
        <v>0</v>
      </c>
      <c r="DD11709" s="78">
        <v>3.0896259077058448E-5</v>
      </c>
      <c r="DE11709" s="78">
        <v>5.0822854231319693E-8</v>
      </c>
      <c r="DF11709" s="78">
        <v>0</v>
      </c>
      <c r="DG11709" s="78">
        <v>5.0822854231319693E-8</v>
      </c>
    </row>
    <row r="11710" spans="98:111" x14ac:dyDescent="0.25">
      <c r="CT11710" s="78" t="s">
        <v>155</v>
      </c>
      <c r="CU11710" s="78" t="s">
        <v>493</v>
      </c>
      <c r="CV11710" s="78" t="s">
        <v>498</v>
      </c>
      <c r="CW11710" s="78">
        <v>2034</v>
      </c>
      <c r="CX11710" s="78">
        <v>5.8275740513523042E-7</v>
      </c>
      <c r="CY11710" s="78">
        <v>8.7210996863310755E-2</v>
      </c>
      <c r="CZ11710" s="78">
        <v>4.0679066778685123E-2</v>
      </c>
      <c r="DA11710" s="78">
        <v>1.765462770758601E-3</v>
      </c>
      <c r="DB11710" s="78">
        <v>4.4766467313866298E-2</v>
      </c>
      <c r="DC11710" s="78">
        <v>0</v>
      </c>
      <c r="DD11710" s="78">
        <v>3.0896259077058448E-5</v>
      </c>
      <c r="DE11710" s="78">
        <v>5.0822854231319693E-8</v>
      </c>
      <c r="DF11710" s="78">
        <v>0</v>
      </c>
      <c r="DG11710" s="78">
        <v>5.0822854231319693E-8</v>
      </c>
    </row>
    <row r="11711" spans="98:111" x14ac:dyDescent="0.25">
      <c r="CT11711" s="78" t="s">
        <v>155</v>
      </c>
      <c r="CU11711" s="78" t="s">
        <v>493</v>
      </c>
      <c r="CV11711" s="78" t="s">
        <v>498</v>
      </c>
      <c r="CW11711" s="78">
        <v>2035</v>
      </c>
      <c r="CX11711" s="78">
        <v>5.8275740513523042E-7</v>
      </c>
      <c r="CY11711" s="78">
        <v>8.7210996863310755E-2</v>
      </c>
      <c r="CZ11711" s="78">
        <v>4.0679066778685123E-2</v>
      </c>
      <c r="DA11711" s="78">
        <v>1.765462770758601E-3</v>
      </c>
      <c r="DB11711" s="78">
        <v>4.4766467313866298E-2</v>
      </c>
      <c r="DC11711" s="78">
        <v>0</v>
      </c>
      <c r="DD11711" s="78">
        <v>3.0896259077058448E-5</v>
      </c>
      <c r="DE11711" s="78">
        <v>5.0822854231319693E-8</v>
      </c>
      <c r="DF11711" s="78">
        <v>0</v>
      </c>
      <c r="DG11711" s="78">
        <v>5.0822854231319693E-8</v>
      </c>
    </row>
    <row r="11712" spans="98:111" x14ac:dyDescent="0.25">
      <c r="CT11712" s="78" t="s">
        <v>155</v>
      </c>
      <c r="CU11712" s="78" t="s">
        <v>493</v>
      </c>
      <c r="CV11712" s="78" t="s">
        <v>498</v>
      </c>
      <c r="CW11712" s="78">
        <v>2036</v>
      </c>
      <c r="CX11712" s="78">
        <v>5.8275740513523042E-7</v>
      </c>
      <c r="CY11712" s="78">
        <v>8.7210996863310755E-2</v>
      </c>
      <c r="CZ11712" s="78">
        <v>4.0679066778685123E-2</v>
      </c>
      <c r="DA11712" s="78">
        <v>1.765462770758601E-3</v>
      </c>
      <c r="DB11712" s="78">
        <v>4.4766467313866298E-2</v>
      </c>
      <c r="DC11712" s="78">
        <v>0</v>
      </c>
      <c r="DD11712" s="78">
        <v>3.0896259077058448E-5</v>
      </c>
      <c r="DE11712" s="78">
        <v>5.0822854231319693E-8</v>
      </c>
      <c r="DF11712" s="78">
        <v>0</v>
      </c>
      <c r="DG11712" s="78">
        <v>5.0822854231319693E-8</v>
      </c>
    </row>
    <row r="11713" spans="98:111" x14ac:dyDescent="0.25">
      <c r="CT11713" s="78" t="s">
        <v>155</v>
      </c>
      <c r="CU11713" s="78" t="s">
        <v>493</v>
      </c>
      <c r="CV11713" s="78" t="s">
        <v>498</v>
      </c>
      <c r="CW11713" s="78">
        <v>2037</v>
      </c>
      <c r="CX11713" s="78">
        <v>5.8275740513523042E-7</v>
      </c>
      <c r="CY11713" s="78">
        <v>8.7210996863310755E-2</v>
      </c>
      <c r="CZ11713" s="78">
        <v>4.0679066778685123E-2</v>
      </c>
      <c r="DA11713" s="78">
        <v>1.765462770758601E-3</v>
      </c>
      <c r="DB11713" s="78">
        <v>4.4766467313866298E-2</v>
      </c>
      <c r="DC11713" s="78">
        <v>0</v>
      </c>
      <c r="DD11713" s="78">
        <v>3.0896259077058448E-5</v>
      </c>
      <c r="DE11713" s="78">
        <v>5.0822854231319693E-8</v>
      </c>
      <c r="DF11713" s="78">
        <v>0</v>
      </c>
      <c r="DG11713" s="78">
        <v>5.0822854231319693E-8</v>
      </c>
    </row>
    <row r="11714" spans="98:111" x14ac:dyDescent="0.25">
      <c r="CT11714" s="78" t="s">
        <v>155</v>
      </c>
      <c r="CU11714" s="78" t="s">
        <v>493</v>
      </c>
      <c r="CV11714" s="78" t="s">
        <v>498</v>
      </c>
      <c r="CW11714" s="78">
        <v>2038</v>
      </c>
      <c r="CX11714" s="78">
        <v>5.8275740513523042E-7</v>
      </c>
      <c r="CY11714" s="78">
        <v>9.118415944994987E-2</v>
      </c>
      <c r="CZ11714" s="78">
        <v>4.2437523963863209E-2</v>
      </c>
      <c r="DA11714" s="78">
        <v>1.841759382412019E-3</v>
      </c>
      <c r="DB11714" s="78">
        <v>4.6904876103673908E-2</v>
      </c>
      <c r="DC11714" s="78">
        <v>0</v>
      </c>
      <c r="DD11714" s="78">
        <v>3.0896259077058448E-5</v>
      </c>
      <c r="DE11714" s="78">
        <v>5.3138244150489883E-8</v>
      </c>
      <c r="DF11714" s="78">
        <v>0</v>
      </c>
      <c r="DG11714" s="78">
        <v>5.3138244150489883E-8</v>
      </c>
    </row>
    <row r="11715" spans="98:111" x14ac:dyDescent="0.25">
      <c r="CT11715" s="78" t="s">
        <v>155</v>
      </c>
      <c r="CU11715" s="78" t="s">
        <v>493</v>
      </c>
      <c r="CV11715" s="78" t="s">
        <v>498</v>
      </c>
      <c r="CW11715" s="78">
        <v>2039</v>
      </c>
      <c r="CX11715" s="78">
        <v>5.8275740513523042E-7</v>
      </c>
      <c r="CY11715" s="78">
        <v>9.118415944994987E-2</v>
      </c>
      <c r="CZ11715" s="78">
        <v>4.2437523963863209E-2</v>
      </c>
      <c r="DA11715" s="78">
        <v>1.841759382412019E-3</v>
      </c>
      <c r="DB11715" s="78">
        <v>4.6904876103673908E-2</v>
      </c>
      <c r="DC11715" s="78">
        <v>0</v>
      </c>
      <c r="DD11715" s="78">
        <v>3.0896259077058448E-5</v>
      </c>
      <c r="DE11715" s="78">
        <v>5.3138244150489883E-8</v>
      </c>
      <c r="DF11715" s="78">
        <v>0</v>
      </c>
      <c r="DG11715" s="78">
        <v>5.3138244150489883E-8</v>
      </c>
    </row>
    <row r="11716" spans="98:111" x14ac:dyDescent="0.25">
      <c r="CT11716" s="78" t="s">
        <v>155</v>
      </c>
      <c r="CU11716" s="78" t="s">
        <v>493</v>
      </c>
      <c r="CV11716" s="78" t="s">
        <v>498</v>
      </c>
      <c r="CW11716" s="78">
        <v>2040</v>
      </c>
      <c r="CX11716" s="78">
        <v>5.8275740513523042E-7</v>
      </c>
      <c r="CY11716" s="78">
        <v>9.118415944994987E-2</v>
      </c>
      <c r="CZ11716" s="78">
        <v>4.2437523963863209E-2</v>
      </c>
      <c r="DA11716" s="78">
        <v>1.841759382412019E-3</v>
      </c>
      <c r="DB11716" s="78">
        <v>4.6904876103673908E-2</v>
      </c>
      <c r="DC11716" s="78">
        <v>0</v>
      </c>
      <c r="DD11716" s="78">
        <v>3.0896259077058448E-5</v>
      </c>
      <c r="DE11716" s="78">
        <v>5.3138244150489883E-8</v>
      </c>
      <c r="DF11716" s="78">
        <v>0</v>
      </c>
      <c r="DG11716" s="78">
        <v>5.3138244150489883E-8</v>
      </c>
    </row>
    <row r="11717" spans="98:111" x14ac:dyDescent="0.25">
      <c r="CT11717" s="78" t="s">
        <v>155</v>
      </c>
      <c r="CU11717" s="78" t="s">
        <v>493</v>
      </c>
      <c r="CV11717" s="78" t="s">
        <v>498</v>
      </c>
      <c r="CW11717" s="78">
        <v>2041</v>
      </c>
      <c r="CX11717" s="78">
        <v>5.8275740513523042E-7</v>
      </c>
      <c r="CY11717" s="78">
        <v>9.118415944994987E-2</v>
      </c>
      <c r="CZ11717" s="78">
        <v>4.2437523963863209E-2</v>
      </c>
      <c r="DA11717" s="78">
        <v>1.841759382412019E-3</v>
      </c>
      <c r="DB11717" s="78">
        <v>4.6904876103673908E-2</v>
      </c>
      <c r="DC11717" s="78">
        <v>0</v>
      </c>
      <c r="DD11717" s="78">
        <v>3.0896259077058448E-5</v>
      </c>
      <c r="DE11717" s="78">
        <v>5.3138244150489883E-8</v>
      </c>
      <c r="DF11717" s="78">
        <v>0</v>
      </c>
      <c r="DG11717" s="78">
        <v>5.3138244150489883E-8</v>
      </c>
    </row>
    <row r="11718" spans="98:111" x14ac:dyDescent="0.25">
      <c r="CT11718" s="78" t="s">
        <v>155</v>
      </c>
      <c r="CU11718" s="78" t="s">
        <v>493</v>
      </c>
      <c r="CV11718" s="78" t="s">
        <v>498</v>
      </c>
      <c r="CW11718" s="78">
        <v>2042</v>
      </c>
      <c r="CX11718" s="78">
        <v>5.8275740513523042E-7</v>
      </c>
      <c r="CY11718" s="78">
        <v>9.118415944994987E-2</v>
      </c>
      <c r="CZ11718" s="78">
        <v>4.2437523963863209E-2</v>
      </c>
      <c r="DA11718" s="78">
        <v>1.841759382412019E-3</v>
      </c>
      <c r="DB11718" s="78">
        <v>4.6904876103673908E-2</v>
      </c>
      <c r="DC11718" s="78">
        <v>0</v>
      </c>
      <c r="DD11718" s="78">
        <v>3.0896259077058448E-5</v>
      </c>
      <c r="DE11718" s="78">
        <v>5.3138244150489883E-8</v>
      </c>
      <c r="DF11718" s="78">
        <v>0</v>
      </c>
      <c r="DG11718" s="78">
        <v>5.3138244150489883E-8</v>
      </c>
    </row>
    <row r="11719" spans="98:111" x14ac:dyDescent="0.25">
      <c r="CT11719" s="78" t="s">
        <v>155</v>
      </c>
      <c r="CU11719" s="78" t="s">
        <v>493</v>
      </c>
      <c r="CV11719" s="78" t="s">
        <v>498</v>
      </c>
      <c r="CW11719" s="78">
        <v>2043</v>
      </c>
      <c r="CX11719" s="78">
        <v>5.8275740513523042E-7</v>
      </c>
      <c r="CY11719" s="78">
        <v>9.5485653842641863E-2</v>
      </c>
      <c r="CZ11719" s="78">
        <v>4.43059763611343E-2</v>
      </c>
      <c r="DA11719" s="78">
        <v>1.922823688688669E-3</v>
      </c>
      <c r="DB11719" s="78">
        <v>4.9256853792818148E-2</v>
      </c>
      <c r="DC11719" s="78">
        <v>0</v>
      </c>
      <c r="DD11719" s="78">
        <v>3.0896259077058448E-5</v>
      </c>
      <c r="DE11719" s="78">
        <v>5.5644971860978816E-8</v>
      </c>
      <c r="DF11719" s="78">
        <v>0</v>
      </c>
      <c r="DG11719" s="78">
        <v>5.5644971860978816E-8</v>
      </c>
    </row>
    <row r="11720" spans="98:111" x14ac:dyDescent="0.25">
      <c r="CT11720" s="78" t="s">
        <v>155</v>
      </c>
      <c r="CU11720" s="78" t="s">
        <v>493</v>
      </c>
      <c r="CV11720" s="78" t="s">
        <v>498</v>
      </c>
      <c r="CW11720" s="78">
        <v>2044</v>
      </c>
      <c r="CX11720" s="78">
        <v>5.8275740513523042E-7</v>
      </c>
      <c r="CY11720" s="78">
        <v>9.5485653842641863E-2</v>
      </c>
      <c r="CZ11720" s="78">
        <v>4.43059763611343E-2</v>
      </c>
      <c r="DA11720" s="78">
        <v>1.922823688688669E-3</v>
      </c>
      <c r="DB11720" s="78">
        <v>4.9256853792818148E-2</v>
      </c>
      <c r="DC11720" s="78">
        <v>0</v>
      </c>
      <c r="DD11720" s="78">
        <v>3.0896259077058448E-5</v>
      </c>
      <c r="DE11720" s="78">
        <v>5.5644971860978816E-8</v>
      </c>
      <c r="DF11720" s="78">
        <v>0</v>
      </c>
      <c r="DG11720" s="78">
        <v>5.5644971860978816E-8</v>
      </c>
    </row>
    <row r="11721" spans="98:111" x14ac:dyDescent="0.25">
      <c r="CT11721" s="78" t="s">
        <v>155</v>
      </c>
      <c r="CU11721" s="78" t="s">
        <v>493</v>
      </c>
      <c r="CV11721" s="78" t="s">
        <v>498</v>
      </c>
      <c r="CW11721" s="78">
        <v>2045</v>
      </c>
      <c r="CX11721" s="78">
        <v>5.8275740513523042E-7</v>
      </c>
      <c r="CY11721" s="78">
        <v>9.5485653842641863E-2</v>
      </c>
      <c r="CZ11721" s="78">
        <v>4.43059763611343E-2</v>
      </c>
      <c r="DA11721" s="78">
        <v>1.922823688688669E-3</v>
      </c>
      <c r="DB11721" s="78">
        <v>4.9256853792818148E-2</v>
      </c>
      <c r="DC11721" s="78">
        <v>0</v>
      </c>
      <c r="DD11721" s="78">
        <v>3.0896259077058448E-5</v>
      </c>
      <c r="DE11721" s="78">
        <v>5.5644971860978816E-8</v>
      </c>
      <c r="DF11721" s="78">
        <v>0</v>
      </c>
      <c r="DG11721" s="78">
        <v>5.5644971860978816E-8</v>
      </c>
    </row>
    <row r="11722" spans="98:111" x14ac:dyDescent="0.25">
      <c r="CT11722" s="78" t="s">
        <v>155</v>
      </c>
      <c r="CU11722" s="78" t="s">
        <v>493</v>
      </c>
      <c r="CV11722" s="78" t="s">
        <v>498</v>
      </c>
      <c r="CW11722" s="78">
        <v>2046</v>
      </c>
      <c r="CX11722" s="78">
        <v>5.8275740513523042E-7</v>
      </c>
      <c r="CY11722" s="78">
        <v>9.5485653842641863E-2</v>
      </c>
      <c r="CZ11722" s="78">
        <v>4.43059763611343E-2</v>
      </c>
      <c r="DA11722" s="78">
        <v>1.922823688688669E-3</v>
      </c>
      <c r="DB11722" s="78">
        <v>4.9256853792818148E-2</v>
      </c>
      <c r="DC11722" s="78">
        <v>0</v>
      </c>
      <c r="DD11722" s="78">
        <v>3.0896259077058448E-5</v>
      </c>
      <c r="DE11722" s="78">
        <v>5.5644971860978816E-8</v>
      </c>
      <c r="DF11722" s="78">
        <v>0</v>
      </c>
      <c r="DG11722" s="78">
        <v>5.5644971860978816E-8</v>
      </c>
    </row>
    <row r="11723" spans="98:111" x14ac:dyDescent="0.25">
      <c r="CT11723" s="78" t="s">
        <v>155</v>
      </c>
      <c r="CU11723" s="78" t="s">
        <v>493</v>
      </c>
      <c r="CV11723" s="78" t="s">
        <v>498</v>
      </c>
      <c r="CW11723" s="78">
        <v>2047</v>
      </c>
      <c r="CX11723" s="78">
        <v>5.8275740513523042E-7</v>
      </c>
      <c r="CY11723" s="78">
        <v>9.5485653842641863E-2</v>
      </c>
      <c r="CZ11723" s="78">
        <v>4.43059763611343E-2</v>
      </c>
      <c r="DA11723" s="78">
        <v>1.922823688688669E-3</v>
      </c>
      <c r="DB11723" s="78">
        <v>4.9256853792818148E-2</v>
      </c>
      <c r="DC11723" s="78">
        <v>0</v>
      </c>
      <c r="DD11723" s="78">
        <v>3.0896259077058448E-5</v>
      </c>
      <c r="DE11723" s="78">
        <v>5.5644971860978816E-8</v>
      </c>
      <c r="DF11723" s="78">
        <v>0</v>
      </c>
      <c r="DG11723" s="78">
        <v>5.5644971860978816E-8</v>
      </c>
    </row>
    <row r="11724" spans="98:111" x14ac:dyDescent="0.25">
      <c r="CT11724" s="78" t="s">
        <v>155</v>
      </c>
      <c r="CU11724" s="78" t="s">
        <v>493</v>
      </c>
      <c r="CV11724" s="78" t="s">
        <v>498</v>
      </c>
      <c r="CW11724" s="78">
        <v>2048</v>
      </c>
      <c r="CX11724" s="78">
        <v>5.8275740513523042E-7</v>
      </c>
      <c r="CY11724" s="78">
        <v>0.10007169573935849</v>
      </c>
      <c r="CZ11724" s="78">
        <v>4.6259840575669189E-2</v>
      </c>
      <c r="DA11724" s="78">
        <v>2.0075878699678412E-3</v>
      </c>
      <c r="DB11724" s="78">
        <v>5.1804267293721451E-2</v>
      </c>
      <c r="DC11724" s="78">
        <v>0</v>
      </c>
      <c r="DD11724" s="78">
        <v>3.0896259077058448E-5</v>
      </c>
      <c r="DE11724" s="78">
        <v>5.8317521736550849E-8</v>
      </c>
      <c r="DF11724" s="78">
        <v>0</v>
      </c>
      <c r="DG11724" s="78">
        <v>5.8317521736550849E-8</v>
      </c>
    </row>
    <row r="11725" spans="98:111" x14ac:dyDescent="0.25">
      <c r="CT11725" s="78" t="s">
        <v>155</v>
      </c>
      <c r="CU11725" s="78" t="s">
        <v>493</v>
      </c>
      <c r="CV11725" s="78" t="s">
        <v>498</v>
      </c>
      <c r="CW11725" s="78">
        <v>2049</v>
      </c>
      <c r="CX11725" s="78">
        <v>5.8275740513523042E-7</v>
      </c>
      <c r="CY11725" s="78">
        <v>0.10007169573935849</v>
      </c>
      <c r="CZ11725" s="78">
        <v>4.6259840575669189E-2</v>
      </c>
      <c r="DA11725" s="78">
        <v>2.0075878699678412E-3</v>
      </c>
      <c r="DB11725" s="78">
        <v>5.1804267293721451E-2</v>
      </c>
      <c r="DC11725" s="78">
        <v>0</v>
      </c>
      <c r="DD11725" s="78">
        <v>3.0896259077058448E-5</v>
      </c>
      <c r="DE11725" s="78">
        <v>5.8317521736550849E-8</v>
      </c>
      <c r="DF11725" s="78">
        <v>0</v>
      </c>
      <c r="DG11725" s="78">
        <v>5.8317521736550849E-8</v>
      </c>
    </row>
    <row r="11726" spans="98:111" x14ac:dyDescent="0.25">
      <c r="CT11726" s="78" t="s">
        <v>155</v>
      </c>
      <c r="CU11726" s="78" t="s">
        <v>493</v>
      </c>
      <c r="CV11726" s="78" t="s">
        <v>498</v>
      </c>
      <c r="CW11726" s="78">
        <v>2050</v>
      </c>
      <c r="CX11726" s="78">
        <v>5.8275740513523042E-7</v>
      </c>
      <c r="CY11726" s="78">
        <v>0.10007169573935849</v>
      </c>
      <c r="CZ11726" s="78">
        <v>4.6259840575669189E-2</v>
      </c>
      <c r="DA11726" s="78">
        <v>2.0075878699678412E-3</v>
      </c>
      <c r="DB11726" s="78">
        <v>5.1804267293721451E-2</v>
      </c>
      <c r="DC11726" s="78">
        <v>0</v>
      </c>
      <c r="DD11726" s="78">
        <v>3.0896259077058448E-5</v>
      </c>
      <c r="DE11726" s="78">
        <v>5.8317521736550849E-8</v>
      </c>
      <c r="DF11726" s="78">
        <v>0</v>
      </c>
      <c r="DG11726" s="78">
        <v>5.8317521736550849E-8</v>
      </c>
    </row>
    <row r="11727" spans="98:111" x14ac:dyDescent="0.25">
      <c r="CT11727" s="78" t="s">
        <v>155</v>
      </c>
      <c r="CU11727" s="78" t="s">
        <v>493</v>
      </c>
      <c r="CV11727" s="78" t="s">
        <v>498</v>
      </c>
      <c r="CW11727" s="78">
        <v>2051</v>
      </c>
      <c r="CX11727" s="78">
        <v>5.8275740513523042E-7</v>
      </c>
      <c r="CY11727" s="78">
        <v>0.10007169573935849</v>
      </c>
      <c r="CZ11727" s="78">
        <v>4.6259840575669189E-2</v>
      </c>
      <c r="DA11727" s="78">
        <v>2.0075878699678412E-3</v>
      </c>
      <c r="DB11727" s="78">
        <v>5.1804267293721451E-2</v>
      </c>
      <c r="DC11727" s="78">
        <v>0</v>
      </c>
      <c r="DD11727" s="78">
        <v>3.0896259077058448E-5</v>
      </c>
      <c r="DE11727" s="78">
        <v>5.8317521736550849E-8</v>
      </c>
      <c r="DF11727" s="78">
        <v>0</v>
      </c>
      <c r="DG11727" s="78">
        <v>5.8317521736550849E-8</v>
      </c>
    </row>
    <row r="11728" spans="98:111" x14ac:dyDescent="0.25">
      <c r="CT11728" s="78" t="s">
        <v>155</v>
      </c>
      <c r="CU11728" s="78" t="s">
        <v>493</v>
      </c>
      <c r="CV11728" s="78" t="s">
        <v>498</v>
      </c>
      <c r="CW11728" s="78">
        <v>2052</v>
      </c>
      <c r="CX11728" s="78">
        <v>5.8275740513523042E-7</v>
      </c>
      <c r="CY11728" s="78">
        <v>0.10007169573935849</v>
      </c>
      <c r="CZ11728" s="78">
        <v>4.6259840575669189E-2</v>
      </c>
      <c r="DA11728" s="78">
        <v>2.0075878699678412E-3</v>
      </c>
      <c r="DB11728" s="78">
        <v>5.1804267293721451E-2</v>
      </c>
      <c r="DC11728" s="78">
        <v>0</v>
      </c>
      <c r="DD11728" s="78">
        <v>3.0896259077058448E-5</v>
      </c>
      <c r="DE11728" s="78">
        <v>5.8317521736550849E-8</v>
      </c>
      <c r="DF11728" s="78">
        <v>0</v>
      </c>
      <c r="DG11728" s="78">
        <v>5.8317521736550849E-8</v>
      </c>
    </row>
    <row r="11729" spans="98:111" x14ac:dyDescent="0.25">
      <c r="CT11729" s="78" t="s">
        <v>155</v>
      </c>
      <c r="CU11729" s="78" t="s">
        <v>493</v>
      </c>
      <c r="CV11729" s="78" t="s">
        <v>498</v>
      </c>
      <c r="CW11729" s="78">
        <v>2053</v>
      </c>
      <c r="CX11729" s="78">
        <v>5.8275740513523042E-7</v>
      </c>
      <c r="CY11729" s="78">
        <v>0.1048945043660439</v>
      </c>
      <c r="CZ11729" s="78">
        <v>4.8274495535751111E-2</v>
      </c>
      <c r="DA11729" s="78">
        <v>2.094982606883164E-3</v>
      </c>
      <c r="DB11729" s="78">
        <v>5.4525026223408879E-2</v>
      </c>
      <c r="DC11729" s="78">
        <v>0</v>
      </c>
      <c r="DD11729" s="78">
        <v>3.0896259077058448E-5</v>
      </c>
      <c r="DE11729" s="78">
        <v>6.1128049177301845E-8</v>
      </c>
      <c r="DF11729" s="78">
        <v>0</v>
      </c>
      <c r="DG11729" s="78">
        <v>6.1128049177301845E-8</v>
      </c>
    </row>
    <row r="11730" spans="98:111" x14ac:dyDescent="0.25">
      <c r="CT11730" s="78" t="s">
        <v>155</v>
      </c>
      <c r="CU11730" s="78" t="s">
        <v>493</v>
      </c>
      <c r="CV11730" s="78" t="s">
        <v>498</v>
      </c>
      <c r="CW11730" s="78">
        <v>2054</v>
      </c>
      <c r="CX11730" s="78">
        <v>5.8275740513523042E-7</v>
      </c>
      <c r="CY11730" s="78">
        <v>0.1048945043660439</v>
      </c>
      <c r="CZ11730" s="78">
        <v>4.8274495535751111E-2</v>
      </c>
      <c r="DA11730" s="78">
        <v>2.094982606883164E-3</v>
      </c>
      <c r="DB11730" s="78">
        <v>5.4525026223408879E-2</v>
      </c>
      <c r="DC11730" s="78">
        <v>0</v>
      </c>
      <c r="DD11730" s="78">
        <v>3.0896259077058448E-5</v>
      </c>
      <c r="DE11730" s="78">
        <v>6.1128049177301845E-8</v>
      </c>
      <c r="DF11730" s="78">
        <v>0</v>
      </c>
      <c r="DG11730" s="78">
        <v>6.1128049177301845E-8</v>
      </c>
    </row>
    <row r="11731" spans="98:111" x14ac:dyDescent="0.25">
      <c r="CT11731" s="78" t="s">
        <v>155</v>
      </c>
      <c r="CU11731" s="78" t="s">
        <v>493</v>
      </c>
      <c r="CV11731" s="78" t="s">
        <v>498</v>
      </c>
      <c r="CW11731" s="78">
        <v>2055</v>
      </c>
      <c r="CX11731" s="78">
        <v>5.8275740513523042E-7</v>
      </c>
      <c r="CY11731" s="78">
        <v>0.1048945043660439</v>
      </c>
      <c r="CZ11731" s="78">
        <v>4.8274495535751111E-2</v>
      </c>
      <c r="DA11731" s="78">
        <v>2.094982606883164E-3</v>
      </c>
      <c r="DB11731" s="78">
        <v>5.4525026223408879E-2</v>
      </c>
      <c r="DC11731" s="78">
        <v>0</v>
      </c>
      <c r="DD11731" s="78">
        <v>3.0896259077058448E-5</v>
      </c>
      <c r="DE11731" s="78">
        <v>6.1128049177301845E-8</v>
      </c>
      <c r="DF11731" s="78">
        <v>0</v>
      </c>
      <c r="DG11731" s="78">
        <v>6.1128049177301845E-8</v>
      </c>
    </row>
    <row r="11732" spans="98:111" x14ac:dyDescent="0.25">
      <c r="CT11732" s="78" t="s">
        <v>155</v>
      </c>
      <c r="CU11732" s="78" t="s">
        <v>494</v>
      </c>
      <c r="CV11732" s="78" t="s">
        <v>459</v>
      </c>
      <c r="CW11732" s="78">
        <v>2026</v>
      </c>
      <c r="CX11732" s="78">
        <v>1.4880210941081549E-8</v>
      </c>
      <c r="CY11732" s="78">
        <v>5.4750346070079852</v>
      </c>
      <c r="CZ11732" s="78">
        <v>0.71896016785821337</v>
      </c>
      <c r="DA11732" s="78">
        <v>3.0714971986151931</v>
      </c>
      <c r="DB11732" s="78">
        <v>1.684577240534493</v>
      </c>
      <c r="DC11732" s="78">
        <v>0</v>
      </c>
      <c r="DD11732" s="78">
        <v>4.5542624193140179E-7</v>
      </c>
      <c r="DE11732" s="78">
        <v>8.1469669862000342E-8</v>
      </c>
      <c r="DF11732" s="78">
        <v>0</v>
      </c>
      <c r="DG11732" s="78">
        <v>8.1469669862000342E-8</v>
      </c>
    </row>
    <row r="11733" spans="98:111" x14ac:dyDescent="0.25">
      <c r="CT11733" s="78" t="s">
        <v>155</v>
      </c>
      <c r="CU11733" s="78" t="s">
        <v>494</v>
      </c>
      <c r="CV11733" s="78" t="s">
        <v>459</v>
      </c>
      <c r="CW11733" s="78">
        <v>2027</v>
      </c>
      <c r="CX11733" s="78">
        <v>1.4880210941081549E-8</v>
      </c>
      <c r="CY11733" s="78">
        <v>5.4750346070079852</v>
      </c>
      <c r="CZ11733" s="78">
        <v>0.71896016785821337</v>
      </c>
      <c r="DA11733" s="78">
        <v>3.0714971986151931</v>
      </c>
      <c r="DB11733" s="78">
        <v>1.684577240534493</v>
      </c>
      <c r="DC11733" s="78">
        <v>0</v>
      </c>
      <c r="DD11733" s="78">
        <v>4.5542624193140179E-7</v>
      </c>
      <c r="DE11733" s="78">
        <v>8.1469669862000342E-8</v>
      </c>
      <c r="DF11733" s="78">
        <v>0</v>
      </c>
      <c r="DG11733" s="78">
        <v>8.1469669862000342E-8</v>
      </c>
    </row>
    <row r="11734" spans="98:111" x14ac:dyDescent="0.25">
      <c r="CT11734" s="78" t="s">
        <v>155</v>
      </c>
      <c r="CU11734" s="78" t="s">
        <v>494</v>
      </c>
      <c r="CV11734" s="78" t="s">
        <v>459</v>
      </c>
      <c r="CW11734" s="78">
        <v>2028</v>
      </c>
      <c r="CX11734" s="78">
        <v>1.4880210941081549E-8</v>
      </c>
      <c r="CY11734" s="78">
        <v>5.7770153400786812</v>
      </c>
      <c r="CZ11734" s="78">
        <v>0.74733835430390216</v>
      </c>
      <c r="DA11734" s="78">
        <v>3.2379513401018172</v>
      </c>
      <c r="DB11734" s="78">
        <v>1.79172564567292</v>
      </c>
      <c r="DC11734" s="78">
        <v>0</v>
      </c>
      <c r="DD11734" s="78">
        <v>4.5542624193140179E-7</v>
      </c>
      <c r="DE11734" s="78">
        <v>8.5963206870234734E-8</v>
      </c>
      <c r="DF11734" s="78">
        <v>0</v>
      </c>
      <c r="DG11734" s="78">
        <v>8.5963206870234734E-8</v>
      </c>
    </row>
    <row r="11735" spans="98:111" x14ac:dyDescent="0.25">
      <c r="CT11735" s="78" t="s">
        <v>155</v>
      </c>
      <c r="CU11735" s="78" t="s">
        <v>494</v>
      </c>
      <c r="CV11735" s="78" t="s">
        <v>459</v>
      </c>
      <c r="CW11735" s="78">
        <v>2029</v>
      </c>
      <c r="CX11735" s="78">
        <v>1.4880210941081549E-8</v>
      </c>
      <c r="CY11735" s="78">
        <v>5.7770153400786812</v>
      </c>
      <c r="CZ11735" s="78">
        <v>0.74733835430390216</v>
      </c>
      <c r="DA11735" s="78">
        <v>3.2379513401018172</v>
      </c>
      <c r="DB11735" s="78">
        <v>1.79172564567292</v>
      </c>
      <c r="DC11735" s="78">
        <v>0</v>
      </c>
      <c r="DD11735" s="78">
        <v>4.5542624193140179E-7</v>
      </c>
      <c r="DE11735" s="78">
        <v>8.5963206870234734E-8</v>
      </c>
      <c r="DF11735" s="78">
        <v>0</v>
      </c>
      <c r="DG11735" s="78">
        <v>8.5963206870234734E-8</v>
      </c>
    </row>
    <row r="11736" spans="98:111" x14ac:dyDescent="0.25">
      <c r="CT11736" s="78" t="s">
        <v>155</v>
      </c>
      <c r="CU11736" s="78" t="s">
        <v>494</v>
      </c>
      <c r="CV11736" s="78" t="s">
        <v>459</v>
      </c>
      <c r="CW11736" s="78">
        <v>2030</v>
      </c>
      <c r="CX11736" s="78">
        <v>1.4880210941081549E-8</v>
      </c>
      <c r="CY11736" s="78">
        <v>5.7770153400786812</v>
      </c>
      <c r="CZ11736" s="78">
        <v>0.74733835430390216</v>
      </c>
      <c r="DA11736" s="78">
        <v>3.2379513401018172</v>
      </c>
      <c r="DB11736" s="78">
        <v>1.79172564567292</v>
      </c>
      <c r="DC11736" s="78">
        <v>0</v>
      </c>
      <c r="DD11736" s="78">
        <v>4.5542624193140179E-7</v>
      </c>
      <c r="DE11736" s="78">
        <v>8.5963206870234734E-8</v>
      </c>
      <c r="DF11736" s="78">
        <v>0</v>
      </c>
      <c r="DG11736" s="78">
        <v>8.5963206870234734E-8</v>
      </c>
    </row>
    <row r="11737" spans="98:111" x14ac:dyDescent="0.25">
      <c r="CT11737" s="78" t="s">
        <v>155</v>
      </c>
      <c r="CU11737" s="78" t="s">
        <v>494</v>
      </c>
      <c r="CV11737" s="78" t="s">
        <v>459</v>
      </c>
      <c r="CW11737" s="78">
        <v>2031</v>
      </c>
      <c r="CX11737" s="78">
        <v>1.4880210941081549E-8</v>
      </c>
      <c r="CY11737" s="78">
        <v>5.7770153400786812</v>
      </c>
      <c r="CZ11737" s="78">
        <v>0.74733835430390216</v>
      </c>
      <c r="DA11737" s="78">
        <v>3.2379513401018172</v>
      </c>
      <c r="DB11737" s="78">
        <v>1.79172564567292</v>
      </c>
      <c r="DC11737" s="78">
        <v>0</v>
      </c>
      <c r="DD11737" s="78">
        <v>4.5542624193140179E-7</v>
      </c>
      <c r="DE11737" s="78">
        <v>8.5963206870234734E-8</v>
      </c>
      <c r="DF11737" s="78">
        <v>0</v>
      </c>
      <c r="DG11737" s="78">
        <v>8.5963206870234734E-8</v>
      </c>
    </row>
    <row r="11738" spans="98:111" x14ac:dyDescent="0.25">
      <c r="CT11738" s="78" t="s">
        <v>155</v>
      </c>
      <c r="CU11738" s="78" t="s">
        <v>494</v>
      </c>
      <c r="CV11738" s="78" t="s">
        <v>459</v>
      </c>
      <c r="CW11738" s="78">
        <v>2032</v>
      </c>
      <c r="CX11738" s="78">
        <v>1.4880210941081549E-8</v>
      </c>
      <c r="CY11738" s="78">
        <v>5.7770153400786812</v>
      </c>
      <c r="CZ11738" s="78">
        <v>0.74733835430390216</v>
      </c>
      <c r="DA11738" s="78">
        <v>3.2379513401018172</v>
      </c>
      <c r="DB11738" s="78">
        <v>1.79172564567292</v>
      </c>
      <c r="DC11738" s="78">
        <v>0</v>
      </c>
      <c r="DD11738" s="78">
        <v>4.5542624193140179E-7</v>
      </c>
      <c r="DE11738" s="78">
        <v>8.5963206870234734E-8</v>
      </c>
      <c r="DF11738" s="78">
        <v>0</v>
      </c>
      <c r="DG11738" s="78">
        <v>8.5963206870234734E-8</v>
      </c>
    </row>
    <row r="11739" spans="98:111" x14ac:dyDescent="0.25">
      <c r="CT11739" s="78" t="s">
        <v>155</v>
      </c>
      <c r="CU11739" s="78" t="s">
        <v>494</v>
      </c>
      <c r="CV11739" s="78" t="s">
        <v>459</v>
      </c>
      <c r="CW11739" s="78">
        <v>2033</v>
      </c>
      <c r="CX11739" s="78">
        <v>1.4880210941081549E-8</v>
      </c>
      <c r="CY11739" s="78">
        <v>6.1205037377424194</v>
      </c>
      <c r="CZ11739" s="78">
        <v>0.77885081086864993</v>
      </c>
      <c r="DA11739" s="78">
        <v>3.4265150031540639</v>
      </c>
      <c r="DB11739" s="78">
        <v>1.915137923719662</v>
      </c>
      <c r="DC11739" s="78">
        <v>0</v>
      </c>
      <c r="DD11739" s="78">
        <v>4.5542624193140179E-7</v>
      </c>
      <c r="DE11739" s="78">
        <v>9.1074386683285262E-8</v>
      </c>
      <c r="DF11739" s="78">
        <v>0</v>
      </c>
      <c r="DG11739" s="78">
        <v>9.1074386683285262E-8</v>
      </c>
    </row>
    <row r="11740" spans="98:111" x14ac:dyDescent="0.25">
      <c r="CT11740" s="78" t="s">
        <v>155</v>
      </c>
      <c r="CU11740" s="78" t="s">
        <v>494</v>
      </c>
      <c r="CV11740" s="78" t="s">
        <v>459</v>
      </c>
      <c r="CW11740" s="78">
        <v>2034</v>
      </c>
      <c r="CX11740" s="78">
        <v>1.4880210941081549E-8</v>
      </c>
      <c r="CY11740" s="78">
        <v>6.1205037377424194</v>
      </c>
      <c r="CZ11740" s="78">
        <v>0.77885081086864993</v>
      </c>
      <c r="DA11740" s="78">
        <v>3.4265150031540639</v>
      </c>
      <c r="DB11740" s="78">
        <v>1.915137923719662</v>
      </c>
      <c r="DC11740" s="78">
        <v>0</v>
      </c>
      <c r="DD11740" s="78">
        <v>4.5542624193140179E-7</v>
      </c>
      <c r="DE11740" s="78">
        <v>9.1074386683285262E-8</v>
      </c>
      <c r="DF11740" s="78">
        <v>0</v>
      </c>
      <c r="DG11740" s="78">
        <v>9.1074386683285262E-8</v>
      </c>
    </row>
    <row r="11741" spans="98:111" x14ac:dyDescent="0.25">
      <c r="CT11741" s="78" t="s">
        <v>155</v>
      </c>
      <c r="CU11741" s="78" t="s">
        <v>494</v>
      </c>
      <c r="CV11741" s="78" t="s">
        <v>459</v>
      </c>
      <c r="CW11741" s="78">
        <v>2035</v>
      </c>
      <c r="CX11741" s="78">
        <v>1.4880210941081549E-8</v>
      </c>
      <c r="CY11741" s="78">
        <v>6.1205037377424194</v>
      </c>
      <c r="CZ11741" s="78">
        <v>0.77885081086864993</v>
      </c>
      <c r="DA11741" s="78">
        <v>3.4265150031540639</v>
      </c>
      <c r="DB11741" s="78">
        <v>1.915137923719662</v>
      </c>
      <c r="DC11741" s="78">
        <v>0</v>
      </c>
      <c r="DD11741" s="78">
        <v>4.5542624193140179E-7</v>
      </c>
      <c r="DE11741" s="78">
        <v>9.1074386683285262E-8</v>
      </c>
      <c r="DF11741" s="78">
        <v>0</v>
      </c>
      <c r="DG11741" s="78">
        <v>9.1074386683285262E-8</v>
      </c>
    </row>
    <row r="11742" spans="98:111" x14ac:dyDescent="0.25">
      <c r="CT11742" s="78" t="s">
        <v>155</v>
      </c>
      <c r="CU11742" s="78" t="s">
        <v>494</v>
      </c>
      <c r="CV11742" s="78" t="s">
        <v>459</v>
      </c>
      <c r="CW11742" s="78">
        <v>2036</v>
      </c>
      <c r="CX11742" s="78">
        <v>1.4880210941081549E-8</v>
      </c>
      <c r="CY11742" s="78">
        <v>6.1205037377424194</v>
      </c>
      <c r="CZ11742" s="78">
        <v>0.77885081086864993</v>
      </c>
      <c r="DA11742" s="78">
        <v>3.4265150031540639</v>
      </c>
      <c r="DB11742" s="78">
        <v>1.915137923719662</v>
      </c>
      <c r="DC11742" s="78">
        <v>0</v>
      </c>
      <c r="DD11742" s="78">
        <v>4.5542624193140179E-7</v>
      </c>
      <c r="DE11742" s="78">
        <v>9.1074386683285262E-8</v>
      </c>
      <c r="DF11742" s="78">
        <v>0</v>
      </c>
      <c r="DG11742" s="78">
        <v>9.1074386683285262E-8</v>
      </c>
    </row>
    <row r="11743" spans="98:111" x14ac:dyDescent="0.25">
      <c r="CT11743" s="78" t="s">
        <v>155</v>
      </c>
      <c r="CU11743" s="78" t="s">
        <v>494</v>
      </c>
      <c r="CV11743" s="78" t="s">
        <v>459</v>
      </c>
      <c r="CW11743" s="78">
        <v>2037</v>
      </c>
      <c r="CX11743" s="78">
        <v>1.4880210941081549E-8</v>
      </c>
      <c r="CY11743" s="78">
        <v>6.1205037377424194</v>
      </c>
      <c r="CZ11743" s="78">
        <v>0.77885081086864993</v>
      </c>
      <c r="DA11743" s="78">
        <v>3.4265150031540639</v>
      </c>
      <c r="DB11743" s="78">
        <v>1.915137923719662</v>
      </c>
      <c r="DC11743" s="78">
        <v>0</v>
      </c>
      <c r="DD11743" s="78">
        <v>4.5542624193140179E-7</v>
      </c>
      <c r="DE11743" s="78">
        <v>9.1074386683285262E-8</v>
      </c>
      <c r="DF11743" s="78">
        <v>0</v>
      </c>
      <c r="DG11743" s="78">
        <v>9.1074386683285262E-8</v>
      </c>
    </row>
    <row r="11744" spans="98:111" x14ac:dyDescent="0.25">
      <c r="CT11744" s="78" t="s">
        <v>155</v>
      </c>
      <c r="CU11744" s="78" t="s">
        <v>494</v>
      </c>
      <c r="CV11744" s="78" t="s">
        <v>459</v>
      </c>
      <c r="CW11744" s="78">
        <v>2038</v>
      </c>
      <c r="CX11744" s="78">
        <v>1.4880210941081549E-8</v>
      </c>
      <c r="CY11744" s="78">
        <v>6.5028144709640507</v>
      </c>
      <c r="CZ11744" s="78">
        <v>0.81303636269304813</v>
      </c>
      <c r="DA11744" s="78">
        <v>3.6355267003049692</v>
      </c>
      <c r="DB11744" s="78">
        <v>2.054251407965991</v>
      </c>
      <c r="DC11744" s="78">
        <v>0</v>
      </c>
      <c r="DD11744" s="78">
        <v>4.5542624193140179E-7</v>
      </c>
      <c r="DE11744" s="78">
        <v>9.6763251038662688E-8</v>
      </c>
      <c r="DF11744" s="78">
        <v>0</v>
      </c>
      <c r="DG11744" s="78">
        <v>9.6763251038662688E-8</v>
      </c>
    </row>
    <row r="11745" spans="98:111" x14ac:dyDescent="0.25">
      <c r="CT11745" s="78" t="s">
        <v>155</v>
      </c>
      <c r="CU11745" s="78" t="s">
        <v>494</v>
      </c>
      <c r="CV11745" s="78" t="s">
        <v>459</v>
      </c>
      <c r="CW11745" s="78">
        <v>2039</v>
      </c>
      <c r="CX11745" s="78">
        <v>1.4880210941081549E-8</v>
      </c>
      <c r="CY11745" s="78">
        <v>6.5028144709640507</v>
      </c>
      <c r="CZ11745" s="78">
        <v>0.81303636269304813</v>
      </c>
      <c r="DA11745" s="78">
        <v>3.6355267003049692</v>
      </c>
      <c r="DB11745" s="78">
        <v>2.054251407965991</v>
      </c>
      <c r="DC11745" s="78">
        <v>0</v>
      </c>
      <c r="DD11745" s="78">
        <v>4.5542624193140179E-7</v>
      </c>
      <c r="DE11745" s="78">
        <v>9.6763251038662688E-8</v>
      </c>
      <c r="DF11745" s="78">
        <v>0</v>
      </c>
      <c r="DG11745" s="78">
        <v>9.6763251038662688E-8</v>
      </c>
    </row>
    <row r="11746" spans="98:111" x14ac:dyDescent="0.25">
      <c r="CT11746" s="78" t="s">
        <v>155</v>
      </c>
      <c r="CU11746" s="78" t="s">
        <v>494</v>
      </c>
      <c r="CV11746" s="78" t="s">
        <v>459</v>
      </c>
      <c r="CW11746" s="78">
        <v>2040</v>
      </c>
      <c r="CX11746" s="78">
        <v>1.4880210941081549E-8</v>
      </c>
      <c r="CY11746" s="78">
        <v>6.5028144709640507</v>
      </c>
      <c r="CZ11746" s="78">
        <v>0.81303636269304813</v>
      </c>
      <c r="DA11746" s="78">
        <v>3.6355267003049692</v>
      </c>
      <c r="DB11746" s="78">
        <v>2.054251407965991</v>
      </c>
      <c r="DC11746" s="78">
        <v>0</v>
      </c>
      <c r="DD11746" s="78">
        <v>4.5542624193140179E-7</v>
      </c>
      <c r="DE11746" s="78">
        <v>9.6763251038662688E-8</v>
      </c>
      <c r="DF11746" s="78">
        <v>0</v>
      </c>
      <c r="DG11746" s="78">
        <v>9.6763251038662688E-8</v>
      </c>
    </row>
    <row r="11747" spans="98:111" x14ac:dyDescent="0.25">
      <c r="CT11747" s="78" t="s">
        <v>155</v>
      </c>
      <c r="CU11747" s="78" t="s">
        <v>494</v>
      </c>
      <c r="CV11747" s="78" t="s">
        <v>459</v>
      </c>
      <c r="CW11747" s="78">
        <v>2041</v>
      </c>
      <c r="CX11747" s="78">
        <v>1.4880210941081549E-8</v>
      </c>
      <c r="CY11747" s="78">
        <v>6.5028144709640507</v>
      </c>
      <c r="CZ11747" s="78">
        <v>0.81303636269304813</v>
      </c>
      <c r="DA11747" s="78">
        <v>3.6355267003049692</v>
      </c>
      <c r="DB11747" s="78">
        <v>2.054251407965991</v>
      </c>
      <c r="DC11747" s="78">
        <v>0</v>
      </c>
      <c r="DD11747" s="78">
        <v>4.5542624193140179E-7</v>
      </c>
      <c r="DE11747" s="78">
        <v>9.6763251038662688E-8</v>
      </c>
      <c r="DF11747" s="78">
        <v>0</v>
      </c>
      <c r="DG11747" s="78">
        <v>9.6763251038662688E-8</v>
      </c>
    </row>
    <row r="11748" spans="98:111" x14ac:dyDescent="0.25">
      <c r="CT11748" s="78" t="s">
        <v>155</v>
      </c>
      <c r="CU11748" s="78" t="s">
        <v>494</v>
      </c>
      <c r="CV11748" s="78" t="s">
        <v>459</v>
      </c>
      <c r="CW11748" s="78">
        <v>2042</v>
      </c>
      <c r="CX11748" s="78">
        <v>1.4880210941081549E-8</v>
      </c>
      <c r="CY11748" s="78">
        <v>6.5028144709640507</v>
      </c>
      <c r="CZ11748" s="78">
        <v>0.81303636269304813</v>
      </c>
      <c r="DA11748" s="78">
        <v>3.6355267003049692</v>
      </c>
      <c r="DB11748" s="78">
        <v>2.054251407965991</v>
      </c>
      <c r="DC11748" s="78">
        <v>0</v>
      </c>
      <c r="DD11748" s="78">
        <v>4.5542624193140179E-7</v>
      </c>
      <c r="DE11748" s="78">
        <v>9.6763251038662688E-8</v>
      </c>
      <c r="DF11748" s="78">
        <v>0</v>
      </c>
      <c r="DG11748" s="78">
        <v>9.6763251038662688E-8</v>
      </c>
    </row>
    <row r="11749" spans="98:111" x14ac:dyDescent="0.25">
      <c r="CT11749" s="78" t="s">
        <v>155</v>
      </c>
      <c r="CU11749" s="78" t="s">
        <v>494</v>
      </c>
      <c r="CV11749" s="78" t="s">
        <v>459</v>
      </c>
      <c r="CW11749" s="78">
        <v>2043</v>
      </c>
      <c r="CX11749" s="78">
        <v>1.4880210941081549E-8</v>
      </c>
      <c r="CY11749" s="78">
        <v>6.920933904853654</v>
      </c>
      <c r="CZ11749" s="78">
        <v>0.84943606974452524</v>
      </c>
      <c r="DA11749" s="78">
        <v>3.863186873359695</v>
      </c>
      <c r="DB11749" s="78">
        <v>2.2083109617493908</v>
      </c>
      <c r="DC11749" s="78">
        <v>0</v>
      </c>
      <c r="DD11749" s="78">
        <v>4.5542624193140179E-7</v>
      </c>
      <c r="DE11749" s="78">
        <v>1.0298495641350559E-7</v>
      </c>
      <c r="DF11749" s="78">
        <v>0</v>
      </c>
      <c r="DG11749" s="78">
        <v>1.0298495641350559E-7</v>
      </c>
    </row>
    <row r="11750" spans="98:111" x14ac:dyDescent="0.25">
      <c r="CT11750" s="78" t="s">
        <v>155</v>
      </c>
      <c r="CU11750" s="78" t="s">
        <v>494</v>
      </c>
      <c r="CV11750" s="78" t="s">
        <v>459</v>
      </c>
      <c r="CW11750" s="78">
        <v>2044</v>
      </c>
      <c r="CX11750" s="78">
        <v>1.4880210941081549E-8</v>
      </c>
      <c r="CY11750" s="78">
        <v>6.920933904853654</v>
      </c>
      <c r="CZ11750" s="78">
        <v>0.84943606974452524</v>
      </c>
      <c r="DA11750" s="78">
        <v>3.863186873359695</v>
      </c>
      <c r="DB11750" s="78">
        <v>2.2083109617493908</v>
      </c>
      <c r="DC11750" s="78">
        <v>0</v>
      </c>
      <c r="DD11750" s="78">
        <v>4.5542624193140179E-7</v>
      </c>
      <c r="DE11750" s="78">
        <v>1.0298495641350559E-7</v>
      </c>
      <c r="DF11750" s="78">
        <v>0</v>
      </c>
      <c r="DG11750" s="78">
        <v>1.0298495641350559E-7</v>
      </c>
    </row>
    <row r="11751" spans="98:111" x14ac:dyDescent="0.25">
      <c r="CT11751" s="78" t="s">
        <v>155</v>
      </c>
      <c r="CU11751" s="78" t="s">
        <v>494</v>
      </c>
      <c r="CV11751" s="78" t="s">
        <v>459</v>
      </c>
      <c r="CW11751" s="78">
        <v>2045</v>
      </c>
      <c r="CX11751" s="78">
        <v>1.4880210941081549E-8</v>
      </c>
      <c r="CY11751" s="78">
        <v>6.920933904853654</v>
      </c>
      <c r="CZ11751" s="78">
        <v>0.84943606974452524</v>
      </c>
      <c r="DA11751" s="78">
        <v>3.863186873359695</v>
      </c>
      <c r="DB11751" s="78">
        <v>2.2083109617493908</v>
      </c>
      <c r="DC11751" s="78">
        <v>0</v>
      </c>
      <c r="DD11751" s="78">
        <v>4.5542624193140179E-7</v>
      </c>
      <c r="DE11751" s="78">
        <v>1.0298495641350559E-7</v>
      </c>
      <c r="DF11751" s="78">
        <v>0</v>
      </c>
      <c r="DG11751" s="78">
        <v>1.0298495641350559E-7</v>
      </c>
    </row>
    <row r="11752" spans="98:111" x14ac:dyDescent="0.25">
      <c r="CT11752" s="78" t="s">
        <v>155</v>
      </c>
      <c r="CU11752" s="78" t="s">
        <v>494</v>
      </c>
      <c r="CV11752" s="78" t="s">
        <v>459</v>
      </c>
      <c r="CW11752" s="78">
        <v>2046</v>
      </c>
      <c r="CX11752" s="78">
        <v>1.4880210941081549E-8</v>
      </c>
      <c r="CY11752" s="78">
        <v>6.920933904853654</v>
      </c>
      <c r="CZ11752" s="78">
        <v>0.84943606974452524</v>
      </c>
      <c r="DA11752" s="78">
        <v>3.863186873359695</v>
      </c>
      <c r="DB11752" s="78">
        <v>2.2083109617493908</v>
      </c>
      <c r="DC11752" s="78">
        <v>0</v>
      </c>
      <c r="DD11752" s="78">
        <v>4.5542624193140179E-7</v>
      </c>
      <c r="DE11752" s="78">
        <v>1.0298495641350559E-7</v>
      </c>
      <c r="DF11752" s="78">
        <v>0</v>
      </c>
      <c r="DG11752" s="78">
        <v>1.0298495641350559E-7</v>
      </c>
    </row>
    <row r="11753" spans="98:111" x14ac:dyDescent="0.25">
      <c r="CT11753" s="78" t="s">
        <v>155</v>
      </c>
      <c r="CU11753" s="78" t="s">
        <v>494</v>
      </c>
      <c r="CV11753" s="78" t="s">
        <v>459</v>
      </c>
      <c r="CW11753" s="78">
        <v>2047</v>
      </c>
      <c r="CX11753" s="78">
        <v>1.4880210941081549E-8</v>
      </c>
      <c r="CY11753" s="78">
        <v>6.920933904853654</v>
      </c>
      <c r="CZ11753" s="78">
        <v>0.84943606974452524</v>
      </c>
      <c r="DA11753" s="78">
        <v>3.863186873359695</v>
      </c>
      <c r="DB11753" s="78">
        <v>2.2083109617493908</v>
      </c>
      <c r="DC11753" s="78">
        <v>0</v>
      </c>
      <c r="DD11753" s="78">
        <v>4.5542624193140179E-7</v>
      </c>
      <c r="DE11753" s="78">
        <v>1.0298495641350559E-7</v>
      </c>
      <c r="DF11753" s="78">
        <v>0</v>
      </c>
      <c r="DG11753" s="78">
        <v>1.0298495641350559E-7</v>
      </c>
    </row>
    <row r="11754" spans="98:111" x14ac:dyDescent="0.25">
      <c r="CT11754" s="78" t="s">
        <v>155</v>
      </c>
      <c r="CU11754" s="78" t="s">
        <v>494</v>
      </c>
      <c r="CV11754" s="78" t="s">
        <v>459</v>
      </c>
      <c r="CW11754" s="78">
        <v>2048</v>
      </c>
      <c r="CX11754" s="78">
        <v>1.4880210941081549E-8</v>
      </c>
      <c r="CY11754" s="78">
        <v>7.37134878669315</v>
      </c>
      <c r="CZ11754" s="78">
        <v>0.88758656625870558</v>
      </c>
      <c r="DA11754" s="78">
        <v>4.1074699954704332</v>
      </c>
      <c r="DB11754" s="78">
        <v>2.3762922249640122</v>
      </c>
      <c r="DC11754" s="78">
        <v>0</v>
      </c>
      <c r="DD11754" s="78">
        <v>4.5542624193140179E-7</v>
      </c>
      <c r="DE11754" s="78">
        <v>1.0968722486627961E-7</v>
      </c>
      <c r="DF11754" s="78">
        <v>0</v>
      </c>
      <c r="DG11754" s="78">
        <v>1.0968722486627961E-7</v>
      </c>
    </row>
    <row r="11755" spans="98:111" x14ac:dyDescent="0.25">
      <c r="CT11755" s="78" t="s">
        <v>155</v>
      </c>
      <c r="CU11755" s="78" t="s">
        <v>494</v>
      </c>
      <c r="CV11755" s="78" t="s">
        <v>459</v>
      </c>
      <c r="CW11755" s="78">
        <v>2049</v>
      </c>
      <c r="CX11755" s="78">
        <v>1.4880210941081549E-8</v>
      </c>
      <c r="CY11755" s="78">
        <v>7.37134878669315</v>
      </c>
      <c r="CZ11755" s="78">
        <v>0.88758656625870558</v>
      </c>
      <c r="DA11755" s="78">
        <v>4.1074699954704332</v>
      </c>
      <c r="DB11755" s="78">
        <v>2.3762922249640122</v>
      </c>
      <c r="DC11755" s="78">
        <v>0</v>
      </c>
      <c r="DD11755" s="78">
        <v>4.5542624193140179E-7</v>
      </c>
      <c r="DE11755" s="78">
        <v>1.0968722486627961E-7</v>
      </c>
      <c r="DF11755" s="78">
        <v>0</v>
      </c>
      <c r="DG11755" s="78">
        <v>1.0968722486627961E-7</v>
      </c>
    </row>
    <row r="11756" spans="98:111" x14ac:dyDescent="0.25">
      <c r="CT11756" s="78" t="s">
        <v>155</v>
      </c>
      <c r="CU11756" s="78" t="s">
        <v>494</v>
      </c>
      <c r="CV11756" s="78" t="s">
        <v>459</v>
      </c>
      <c r="CW11756" s="78">
        <v>2050</v>
      </c>
      <c r="CX11756" s="78">
        <v>1.4880210941081549E-8</v>
      </c>
      <c r="CY11756" s="78">
        <v>7.37134878669315</v>
      </c>
      <c r="CZ11756" s="78">
        <v>0.88758656625870558</v>
      </c>
      <c r="DA11756" s="78">
        <v>4.1074699954704332</v>
      </c>
      <c r="DB11756" s="78">
        <v>2.3762922249640122</v>
      </c>
      <c r="DC11756" s="78">
        <v>0</v>
      </c>
      <c r="DD11756" s="78">
        <v>4.5542624193140179E-7</v>
      </c>
      <c r="DE11756" s="78">
        <v>1.0968722486627961E-7</v>
      </c>
      <c r="DF11756" s="78">
        <v>0</v>
      </c>
      <c r="DG11756" s="78">
        <v>1.0968722486627961E-7</v>
      </c>
    </row>
    <row r="11757" spans="98:111" x14ac:dyDescent="0.25">
      <c r="CT11757" s="78" t="s">
        <v>155</v>
      </c>
      <c r="CU11757" s="78" t="s">
        <v>494</v>
      </c>
      <c r="CV11757" s="78" t="s">
        <v>459</v>
      </c>
      <c r="CW11757" s="78">
        <v>2051</v>
      </c>
      <c r="CX11757" s="78">
        <v>1.4880210941081549E-8</v>
      </c>
      <c r="CY11757" s="78">
        <v>7.37134878669315</v>
      </c>
      <c r="CZ11757" s="78">
        <v>0.88758656625870558</v>
      </c>
      <c r="DA11757" s="78">
        <v>4.1074699954704332</v>
      </c>
      <c r="DB11757" s="78">
        <v>2.3762922249640122</v>
      </c>
      <c r="DC11757" s="78">
        <v>0</v>
      </c>
      <c r="DD11757" s="78">
        <v>4.5542624193140179E-7</v>
      </c>
      <c r="DE11757" s="78">
        <v>1.0968722486627961E-7</v>
      </c>
      <c r="DF11757" s="78">
        <v>0</v>
      </c>
      <c r="DG11757" s="78">
        <v>1.0968722486627961E-7</v>
      </c>
    </row>
    <row r="11758" spans="98:111" x14ac:dyDescent="0.25">
      <c r="CT11758" s="78" t="s">
        <v>155</v>
      </c>
      <c r="CU11758" s="78" t="s">
        <v>494</v>
      </c>
      <c r="CV11758" s="78" t="s">
        <v>459</v>
      </c>
      <c r="CW11758" s="78">
        <v>2052</v>
      </c>
      <c r="CX11758" s="78">
        <v>1.4880210941081549E-8</v>
      </c>
      <c r="CY11758" s="78">
        <v>7.37134878669315</v>
      </c>
      <c r="CZ11758" s="78">
        <v>0.88758656625870558</v>
      </c>
      <c r="DA11758" s="78">
        <v>4.1074699954704332</v>
      </c>
      <c r="DB11758" s="78">
        <v>2.3762922249640122</v>
      </c>
      <c r="DC11758" s="78">
        <v>0</v>
      </c>
      <c r="DD11758" s="78">
        <v>4.5542624193140179E-7</v>
      </c>
      <c r="DE11758" s="78">
        <v>1.0968722486627961E-7</v>
      </c>
      <c r="DF11758" s="78">
        <v>0</v>
      </c>
      <c r="DG11758" s="78">
        <v>1.0968722486627961E-7</v>
      </c>
    </row>
    <row r="11759" spans="98:111" x14ac:dyDescent="0.25">
      <c r="CT11759" s="78" t="s">
        <v>155</v>
      </c>
      <c r="CU11759" s="78" t="s">
        <v>494</v>
      </c>
      <c r="CV11759" s="78" t="s">
        <v>459</v>
      </c>
      <c r="CW11759" s="78">
        <v>2053</v>
      </c>
      <c r="CX11759" s="78">
        <v>1.4880210941081549E-8</v>
      </c>
      <c r="CY11759" s="78">
        <v>7.8503183129808374</v>
      </c>
      <c r="CZ11759" s="78">
        <v>0.92702061128567181</v>
      </c>
      <c r="DA11759" s="78">
        <v>4.3664358480987628</v>
      </c>
      <c r="DB11759" s="78">
        <v>2.5568618535963599</v>
      </c>
      <c r="DC11759" s="78">
        <v>0</v>
      </c>
      <c r="DD11759" s="78">
        <v>4.5542624193140179E-7</v>
      </c>
      <c r="DE11759" s="78">
        <v>1.1681439245179031E-7</v>
      </c>
      <c r="DF11759" s="78">
        <v>0</v>
      </c>
      <c r="DG11759" s="78">
        <v>1.1681439245179031E-7</v>
      </c>
    </row>
    <row r="11760" spans="98:111" x14ac:dyDescent="0.25">
      <c r="CT11760" s="78" t="s">
        <v>155</v>
      </c>
      <c r="CU11760" s="78" t="s">
        <v>494</v>
      </c>
      <c r="CV11760" s="78" t="s">
        <v>459</v>
      </c>
      <c r="CW11760" s="78">
        <v>2054</v>
      </c>
      <c r="CX11760" s="78">
        <v>1.4880210941081549E-8</v>
      </c>
      <c r="CY11760" s="78">
        <v>7.8503183129808374</v>
      </c>
      <c r="CZ11760" s="78">
        <v>0.92702061128567181</v>
      </c>
      <c r="DA11760" s="78">
        <v>4.3664358480987628</v>
      </c>
      <c r="DB11760" s="78">
        <v>2.5568618535963599</v>
      </c>
      <c r="DC11760" s="78">
        <v>0</v>
      </c>
      <c r="DD11760" s="78">
        <v>4.5542624193140179E-7</v>
      </c>
      <c r="DE11760" s="78">
        <v>1.1681439245179031E-7</v>
      </c>
      <c r="DF11760" s="78">
        <v>0</v>
      </c>
      <c r="DG11760" s="78">
        <v>1.1681439245179031E-7</v>
      </c>
    </row>
    <row r="11761" spans="98:111" x14ac:dyDescent="0.25">
      <c r="CT11761" s="78" t="s">
        <v>155</v>
      </c>
      <c r="CU11761" s="78" t="s">
        <v>494</v>
      </c>
      <c r="CV11761" s="78" t="s">
        <v>459</v>
      </c>
      <c r="CW11761" s="78">
        <v>2055</v>
      </c>
      <c r="CX11761" s="78">
        <v>1.4880210941081549E-8</v>
      </c>
      <c r="CY11761" s="78">
        <v>7.8503183129808374</v>
      </c>
      <c r="CZ11761" s="78">
        <v>0.92702061128567181</v>
      </c>
      <c r="DA11761" s="78">
        <v>4.3664358480987628</v>
      </c>
      <c r="DB11761" s="78">
        <v>2.5568618535963599</v>
      </c>
      <c r="DC11761" s="78">
        <v>0</v>
      </c>
      <c r="DD11761" s="78">
        <v>4.5542624193140179E-7</v>
      </c>
      <c r="DE11761" s="78">
        <v>1.1681439245179031E-7</v>
      </c>
      <c r="DF11761" s="78">
        <v>0</v>
      </c>
      <c r="DG11761" s="78">
        <v>1.1681439245179031E-7</v>
      </c>
    </row>
    <row r="11762" spans="98:111" x14ac:dyDescent="0.25">
      <c r="CT11762" s="78" t="s">
        <v>155</v>
      </c>
      <c r="CU11762" s="78" t="s">
        <v>494</v>
      </c>
      <c r="CV11762" s="78" t="s">
        <v>490</v>
      </c>
      <c r="CW11762" s="78">
        <v>2026</v>
      </c>
      <c r="CX11762" s="78">
        <v>3.0785503080328994E-6</v>
      </c>
      <c r="CY11762" s="78">
        <v>8.0408269036977079E-2</v>
      </c>
      <c r="CZ11762" s="78">
        <v>3.7590224611390638E-2</v>
      </c>
      <c r="DA11762" s="78">
        <v>1.631433411568559E-3</v>
      </c>
      <c r="DB11762" s="78">
        <v>4.1186611014017688E-2</v>
      </c>
      <c r="DC11762" s="78">
        <v>0</v>
      </c>
      <c r="DD11762" s="78">
        <v>9.4222629164033623E-5</v>
      </c>
      <c r="DE11762" s="78">
        <v>2.4754090141217803E-7</v>
      </c>
      <c r="DF11762" s="78">
        <v>0</v>
      </c>
      <c r="DG11762" s="78">
        <v>2.4754090141217803E-7</v>
      </c>
    </row>
    <row r="11763" spans="98:111" x14ac:dyDescent="0.25">
      <c r="CT11763" s="78" t="s">
        <v>155</v>
      </c>
      <c r="CU11763" s="78" t="s">
        <v>494</v>
      </c>
      <c r="CV11763" s="78" t="s">
        <v>490</v>
      </c>
      <c r="CW11763" s="78">
        <v>2027</v>
      </c>
      <c r="CX11763" s="78">
        <v>3.0785503080328994E-6</v>
      </c>
      <c r="CY11763" s="78">
        <v>8.0408269036977079E-2</v>
      </c>
      <c r="CZ11763" s="78">
        <v>3.7590224611390638E-2</v>
      </c>
      <c r="DA11763" s="78">
        <v>1.631433411568559E-3</v>
      </c>
      <c r="DB11763" s="78">
        <v>4.1186611014017688E-2</v>
      </c>
      <c r="DC11763" s="78">
        <v>0</v>
      </c>
      <c r="DD11763" s="78">
        <v>9.4222629164033623E-5</v>
      </c>
      <c r="DE11763" s="78">
        <v>2.4754090141217803E-7</v>
      </c>
      <c r="DF11763" s="78">
        <v>0</v>
      </c>
      <c r="DG11763" s="78">
        <v>2.4754090141217803E-7</v>
      </c>
    </row>
    <row r="11764" spans="98:111" x14ac:dyDescent="0.25">
      <c r="CT11764" s="78" t="s">
        <v>155</v>
      </c>
      <c r="CU11764" s="78" t="s">
        <v>494</v>
      </c>
      <c r="CV11764" s="78" t="s">
        <v>490</v>
      </c>
      <c r="CW11764" s="78">
        <v>2028</v>
      </c>
      <c r="CX11764" s="78">
        <v>3.0785503080328994E-6</v>
      </c>
      <c r="CY11764" s="78">
        <v>8.3606377745129537E-2</v>
      </c>
      <c r="CZ11764" s="78">
        <v>3.9055083184886118E-2</v>
      </c>
      <c r="DA11764" s="78">
        <v>1.6949971741062641E-3</v>
      </c>
      <c r="DB11764" s="78">
        <v>4.2856297386136742E-2</v>
      </c>
      <c r="DC11764" s="78">
        <v>0</v>
      </c>
      <c r="DD11764" s="78">
        <v>9.4222629164033623E-5</v>
      </c>
      <c r="DE11764" s="78">
        <v>2.5738643996078349E-7</v>
      </c>
      <c r="DF11764" s="78">
        <v>0</v>
      </c>
      <c r="DG11764" s="78">
        <v>2.5738643996078349E-7</v>
      </c>
    </row>
    <row r="11765" spans="98:111" x14ac:dyDescent="0.25">
      <c r="CT11765" s="78" t="s">
        <v>155</v>
      </c>
      <c r="CU11765" s="78" t="s">
        <v>494</v>
      </c>
      <c r="CV11765" s="78" t="s">
        <v>490</v>
      </c>
      <c r="CW11765" s="78">
        <v>2029</v>
      </c>
      <c r="CX11765" s="78">
        <v>3.0785503080328994E-6</v>
      </c>
      <c r="CY11765" s="78">
        <v>8.3606377745129537E-2</v>
      </c>
      <c r="CZ11765" s="78">
        <v>3.9055083184886118E-2</v>
      </c>
      <c r="DA11765" s="78">
        <v>1.6949971741062641E-3</v>
      </c>
      <c r="DB11765" s="78">
        <v>4.2856297386136742E-2</v>
      </c>
      <c r="DC11765" s="78">
        <v>0</v>
      </c>
      <c r="DD11765" s="78">
        <v>9.4222629164033623E-5</v>
      </c>
      <c r="DE11765" s="78">
        <v>2.5738643996078349E-7</v>
      </c>
      <c r="DF11765" s="78">
        <v>0</v>
      </c>
      <c r="DG11765" s="78">
        <v>2.5738643996078349E-7</v>
      </c>
    </row>
    <row r="11766" spans="98:111" x14ac:dyDescent="0.25">
      <c r="CT11766" s="78" t="s">
        <v>155</v>
      </c>
      <c r="CU11766" s="78" t="s">
        <v>494</v>
      </c>
      <c r="CV11766" s="78" t="s">
        <v>490</v>
      </c>
      <c r="CW11766" s="78">
        <v>2030</v>
      </c>
      <c r="CX11766" s="78">
        <v>3.0785503080328994E-6</v>
      </c>
      <c r="CY11766" s="78">
        <v>8.3606377745129537E-2</v>
      </c>
      <c r="CZ11766" s="78">
        <v>3.9055083184886118E-2</v>
      </c>
      <c r="DA11766" s="78">
        <v>1.6949971741062641E-3</v>
      </c>
      <c r="DB11766" s="78">
        <v>4.2856297386136742E-2</v>
      </c>
      <c r="DC11766" s="78">
        <v>0</v>
      </c>
      <c r="DD11766" s="78">
        <v>9.4222629164033623E-5</v>
      </c>
      <c r="DE11766" s="78">
        <v>2.5738643996078349E-7</v>
      </c>
      <c r="DF11766" s="78">
        <v>0</v>
      </c>
      <c r="DG11766" s="78">
        <v>2.5738643996078349E-7</v>
      </c>
    </row>
    <row r="11767" spans="98:111" x14ac:dyDescent="0.25">
      <c r="CT11767" s="78" t="s">
        <v>155</v>
      </c>
      <c r="CU11767" s="78" t="s">
        <v>494</v>
      </c>
      <c r="CV11767" s="78" t="s">
        <v>490</v>
      </c>
      <c r="CW11767" s="78">
        <v>2031</v>
      </c>
      <c r="CX11767" s="78">
        <v>3.0785503080328994E-6</v>
      </c>
      <c r="CY11767" s="78">
        <v>8.3606377745129537E-2</v>
      </c>
      <c r="CZ11767" s="78">
        <v>3.9055083184886118E-2</v>
      </c>
      <c r="DA11767" s="78">
        <v>1.6949971741062641E-3</v>
      </c>
      <c r="DB11767" s="78">
        <v>4.2856297386136742E-2</v>
      </c>
      <c r="DC11767" s="78">
        <v>0</v>
      </c>
      <c r="DD11767" s="78">
        <v>9.4222629164033623E-5</v>
      </c>
      <c r="DE11767" s="78">
        <v>2.5738643996078349E-7</v>
      </c>
      <c r="DF11767" s="78">
        <v>0</v>
      </c>
      <c r="DG11767" s="78">
        <v>2.5738643996078349E-7</v>
      </c>
    </row>
    <row r="11768" spans="98:111" x14ac:dyDescent="0.25">
      <c r="CT11768" s="78" t="s">
        <v>155</v>
      </c>
      <c r="CU11768" s="78" t="s">
        <v>494</v>
      </c>
      <c r="CV11768" s="78" t="s">
        <v>490</v>
      </c>
      <c r="CW11768" s="78">
        <v>2032</v>
      </c>
      <c r="CX11768" s="78">
        <v>3.0785503080328994E-6</v>
      </c>
      <c r="CY11768" s="78">
        <v>8.3606377745129537E-2</v>
      </c>
      <c r="CZ11768" s="78">
        <v>3.9055083184886118E-2</v>
      </c>
      <c r="DA11768" s="78">
        <v>1.6949971741062641E-3</v>
      </c>
      <c r="DB11768" s="78">
        <v>4.2856297386136742E-2</v>
      </c>
      <c r="DC11768" s="78">
        <v>0</v>
      </c>
      <c r="DD11768" s="78">
        <v>9.4222629164033623E-5</v>
      </c>
      <c r="DE11768" s="78">
        <v>2.5738643996078349E-7</v>
      </c>
      <c r="DF11768" s="78">
        <v>0</v>
      </c>
      <c r="DG11768" s="78">
        <v>2.5738643996078349E-7</v>
      </c>
    </row>
    <row r="11769" spans="98:111" x14ac:dyDescent="0.25">
      <c r="CT11769" s="78" t="s">
        <v>155</v>
      </c>
      <c r="CU11769" s="78" t="s">
        <v>494</v>
      </c>
      <c r="CV11769" s="78" t="s">
        <v>490</v>
      </c>
      <c r="CW11769" s="78">
        <v>2033</v>
      </c>
      <c r="CX11769" s="78">
        <v>3.0785503080328994E-6</v>
      </c>
      <c r="CY11769" s="78">
        <v>8.7210996863310727E-2</v>
      </c>
      <c r="CZ11769" s="78">
        <v>4.0679066778685109E-2</v>
      </c>
      <c r="DA11769" s="78">
        <v>1.765462770758454E-3</v>
      </c>
      <c r="DB11769" s="78">
        <v>4.4766467313866749E-2</v>
      </c>
      <c r="DC11769" s="78">
        <v>0</v>
      </c>
      <c r="DD11769" s="78">
        <v>9.4222629164033623E-5</v>
      </c>
      <c r="DE11769" s="78">
        <v>2.6848344125740148E-7</v>
      </c>
      <c r="DF11769" s="78">
        <v>0</v>
      </c>
      <c r="DG11769" s="78">
        <v>2.6848344125740148E-7</v>
      </c>
    </row>
    <row r="11770" spans="98:111" x14ac:dyDescent="0.25">
      <c r="CT11770" s="78" t="s">
        <v>155</v>
      </c>
      <c r="CU11770" s="78" t="s">
        <v>494</v>
      </c>
      <c r="CV11770" s="78" t="s">
        <v>490</v>
      </c>
      <c r="CW11770" s="78">
        <v>2034</v>
      </c>
      <c r="CX11770" s="78">
        <v>3.0785503080328994E-6</v>
      </c>
      <c r="CY11770" s="78">
        <v>8.7210996863310727E-2</v>
      </c>
      <c r="CZ11770" s="78">
        <v>4.0679066778685109E-2</v>
      </c>
      <c r="DA11770" s="78">
        <v>1.765462770758454E-3</v>
      </c>
      <c r="DB11770" s="78">
        <v>4.4766467313866749E-2</v>
      </c>
      <c r="DC11770" s="78">
        <v>0</v>
      </c>
      <c r="DD11770" s="78">
        <v>9.4222629164033623E-5</v>
      </c>
      <c r="DE11770" s="78">
        <v>2.6848344125740148E-7</v>
      </c>
      <c r="DF11770" s="78">
        <v>0</v>
      </c>
      <c r="DG11770" s="78">
        <v>2.6848344125740148E-7</v>
      </c>
    </row>
    <row r="11771" spans="98:111" x14ac:dyDescent="0.25">
      <c r="CT11771" s="78" t="s">
        <v>155</v>
      </c>
      <c r="CU11771" s="78" t="s">
        <v>494</v>
      </c>
      <c r="CV11771" s="78" t="s">
        <v>490</v>
      </c>
      <c r="CW11771" s="78">
        <v>2035</v>
      </c>
      <c r="CX11771" s="78">
        <v>3.0785503080328994E-6</v>
      </c>
      <c r="CY11771" s="78">
        <v>8.7210996863310727E-2</v>
      </c>
      <c r="CZ11771" s="78">
        <v>4.0679066778685109E-2</v>
      </c>
      <c r="DA11771" s="78">
        <v>1.765462770758454E-3</v>
      </c>
      <c r="DB11771" s="78">
        <v>4.4766467313866749E-2</v>
      </c>
      <c r="DC11771" s="78">
        <v>0</v>
      </c>
      <c r="DD11771" s="78">
        <v>9.4222629164033623E-5</v>
      </c>
      <c r="DE11771" s="78">
        <v>2.6848344125740148E-7</v>
      </c>
      <c r="DF11771" s="78">
        <v>0</v>
      </c>
      <c r="DG11771" s="78">
        <v>2.6848344125740148E-7</v>
      </c>
    </row>
    <row r="11772" spans="98:111" x14ac:dyDescent="0.25">
      <c r="CT11772" s="78" t="s">
        <v>155</v>
      </c>
      <c r="CU11772" s="78" t="s">
        <v>494</v>
      </c>
      <c r="CV11772" s="78" t="s">
        <v>490</v>
      </c>
      <c r="CW11772" s="78">
        <v>2036</v>
      </c>
      <c r="CX11772" s="78">
        <v>3.0785503080328994E-6</v>
      </c>
      <c r="CY11772" s="78">
        <v>8.7210996863310727E-2</v>
      </c>
      <c r="CZ11772" s="78">
        <v>4.0679066778685109E-2</v>
      </c>
      <c r="DA11772" s="78">
        <v>1.765462770758454E-3</v>
      </c>
      <c r="DB11772" s="78">
        <v>4.4766467313866749E-2</v>
      </c>
      <c r="DC11772" s="78">
        <v>0</v>
      </c>
      <c r="DD11772" s="78">
        <v>9.4222629164033623E-5</v>
      </c>
      <c r="DE11772" s="78">
        <v>2.6848344125740148E-7</v>
      </c>
      <c r="DF11772" s="78">
        <v>0</v>
      </c>
      <c r="DG11772" s="78">
        <v>2.6848344125740148E-7</v>
      </c>
    </row>
    <row r="11773" spans="98:111" x14ac:dyDescent="0.25">
      <c r="CT11773" s="78" t="s">
        <v>155</v>
      </c>
      <c r="CU11773" s="78" t="s">
        <v>494</v>
      </c>
      <c r="CV11773" s="78" t="s">
        <v>490</v>
      </c>
      <c r="CW11773" s="78">
        <v>2037</v>
      </c>
      <c r="CX11773" s="78">
        <v>3.0785503080328994E-6</v>
      </c>
      <c r="CY11773" s="78">
        <v>8.7210996863310727E-2</v>
      </c>
      <c r="CZ11773" s="78">
        <v>4.0679066778685109E-2</v>
      </c>
      <c r="DA11773" s="78">
        <v>1.765462770758454E-3</v>
      </c>
      <c r="DB11773" s="78">
        <v>4.4766467313866749E-2</v>
      </c>
      <c r="DC11773" s="78">
        <v>0</v>
      </c>
      <c r="DD11773" s="78">
        <v>9.4222629164033623E-5</v>
      </c>
      <c r="DE11773" s="78">
        <v>2.6848344125740148E-7</v>
      </c>
      <c r="DF11773" s="78">
        <v>0</v>
      </c>
      <c r="DG11773" s="78">
        <v>2.6848344125740148E-7</v>
      </c>
    </row>
    <row r="11774" spans="98:111" x14ac:dyDescent="0.25">
      <c r="CT11774" s="78" t="s">
        <v>155</v>
      </c>
      <c r="CU11774" s="78" t="s">
        <v>494</v>
      </c>
      <c r="CV11774" s="78" t="s">
        <v>490</v>
      </c>
      <c r="CW11774" s="78">
        <v>2038</v>
      </c>
      <c r="CX11774" s="78">
        <v>3.0785503080328994E-6</v>
      </c>
      <c r="CY11774" s="78">
        <v>9.1184159449950272E-2</v>
      </c>
      <c r="CZ11774" s="78">
        <v>4.2437523963863681E-2</v>
      </c>
      <c r="DA11774" s="78">
        <v>1.841759382412477E-3</v>
      </c>
      <c r="DB11774" s="78">
        <v>4.6904876103673908E-2</v>
      </c>
      <c r="DC11774" s="78">
        <v>0</v>
      </c>
      <c r="DD11774" s="78">
        <v>9.4222629164033623E-5</v>
      </c>
      <c r="DE11774" s="78">
        <v>2.807150221623654E-7</v>
      </c>
      <c r="DF11774" s="78">
        <v>0</v>
      </c>
      <c r="DG11774" s="78">
        <v>2.807150221623654E-7</v>
      </c>
    </row>
    <row r="11775" spans="98:111" x14ac:dyDescent="0.25">
      <c r="CT11775" s="78" t="s">
        <v>155</v>
      </c>
      <c r="CU11775" s="78" t="s">
        <v>494</v>
      </c>
      <c r="CV11775" s="78" t="s">
        <v>490</v>
      </c>
      <c r="CW11775" s="78">
        <v>2039</v>
      </c>
      <c r="CX11775" s="78">
        <v>3.0785503080328994E-6</v>
      </c>
      <c r="CY11775" s="78">
        <v>9.1184159449950272E-2</v>
      </c>
      <c r="CZ11775" s="78">
        <v>4.2437523963863681E-2</v>
      </c>
      <c r="DA11775" s="78">
        <v>1.841759382412477E-3</v>
      </c>
      <c r="DB11775" s="78">
        <v>4.6904876103673908E-2</v>
      </c>
      <c r="DC11775" s="78">
        <v>0</v>
      </c>
      <c r="DD11775" s="78">
        <v>9.4222629164033623E-5</v>
      </c>
      <c r="DE11775" s="78">
        <v>2.807150221623654E-7</v>
      </c>
      <c r="DF11775" s="78">
        <v>0</v>
      </c>
      <c r="DG11775" s="78">
        <v>2.807150221623654E-7</v>
      </c>
    </row>
    <row r="11776" spans="98:111" x14ac:dyDescent="0.25">
      <c r="CT11776" s="78" t="s">
        <v>155</v>
      </c>
      <c r="CU11776" s="78" t="s">
        <v>494</v>
      </c>
      <c r="CV11776" s="78" t="s">
        <v>490</v>
      </c>
      <c r="CW11776" s="78">
        <v>2040</v>
      </c>
      <c r="CX11776" s="78">
        <v>3.0785503080328994E-6</v>
      </c>
      <c r="CY11776" s="78">
        <v>9.1184159449950272E-2</v>
      </c>
      <c r="CZ11776" s="78">
        <v>4.2437523963863681E-2</v>
      </c>
      <c r="DA11776" s="78">
        <v>1.841759382412477E-3</v>
      </c>
      <c r="DB11776" s="78">
        <v>4.6904876103673908E-2</v>
      </c>
      <c r="DC11776" s="78">
        <v>0</v>
      </c>
      <c r="DD11776" s="78">
        <v>9.4222629164033623E-5</v>
      </c>
      <c r="DE11776" s="78">
        <v>2.807150221623654E-7</v>
      </c>
      <c r="DF11776" s="78">
        <v>0</v>
      </c>
      <c r="DG11776" s="78">
        <v>2.807150221623654E-7</v>
      </c>
    </row>
    <row r="11777" spans="98:111" x14ac:dyDescent="0.25">
      <c r="CT11777" s="78" t="s">
        <v>155</v>
      </c>
      <c r="CU11777" s="78" t="s">
        <v>494</v>
      </c>
      <c r="CV11777" s="78" t="s">
        <v>490</v>
      </c>
      <c r="CW11777" s="78">
        <v>2041</v>
      </c>
      <c r="CX11777" s="78">
        <v>3.0785503080328994E-6</v>
      </c>
      <c r="CY11777" s="78">
        <v>9.1184159449950272E-2</v>
      </c>
      <c r="CZ11777" s="78">
        <v>4.2437523963863681E-2</v>
      </c>
      <c r="DA11777" s="78">
        <v>1.841759382412477E-3</v>
      </c>
      <c r="DB11777" s="78">
        <v>4.6904876103673908E-2</v>
      </c>
      <c r="DC11777" s="78">
        <v>0</v>
      </c>
      <c r="DD11777" s="78">
        <v>9.4222629164033623E-5</v>
      </c>
      <c r="DE11777" s="78">
        <v>2.807150221623654E-7</v>
      </c>
      <c r="DF11777" s="78">
        <v>0</v>
      </c>
      <c r="DG11777" s="78">
        <v>2.807150221623654E-7</v>
      </c>
    </row>
    <row r="11778" spans="98:111" x14ac:dyDescent="0.25">
      <c r="CT11778" s="78" t="s">
        <v>155</v>
      </c>
      <c r="CU11778" s="78" t="s">
        <v>494</v>
      </c>
      <c r="CV11778" s="78" t="s">
        <v>490</v>
      </c>
      <c r="CW11778" s="78">
        <v>2042</v>
      </c>
      <c r="CX11778" s="78">
        <v>3.0785503080328994E-6</v>
      </c>
      <c r="CY11778" s="78">
        <v>9.1184159449950272E-2</v>
      </c>
      <c r="CZ11778" s="78">
        <v>4.2437523963863681E-2</v>
      </c>
      <c r="DA11778" s="78">
        <v>1.841759382412477E-3</v>
      </c>
      <c r="DB11778" s="78">
        <v>4.6904876103673908E-2</v>
      </c>
      <c r="DC11778" s="78">
        <v>0</v>
      </c>
      <c r="DD11778" s="78">
        <v>9.4222629164033623E-5</v>
      </c>
      <c r="DE11778" s="78">
        <v>2.807150221623654E-7</v>
      </c>
      <c r="DF11778" s="78">
        <v>0</v>
      </c>
      <c r="DG11778" s="78">
        <v>2.807150221623654E-7</v>
      </c>
    </row>
    <row r="11779" spans="98:111" x14ac:dyDescent="0.25">
      <c r="CT11779" s="78" t="s">
        <v>155</v>
      </c>
      <c r="CU11779" s="78" t="s">
        <v>494</v>
      </c>
      <c r="CV11779" s="78" t="s">
        <v>490</v>
      </c>
      <c r="CW11779" s="78">
        <v>2043</v>
      </c>
      <c r="CX11779" s="78">
        <v>3.0785503080328994E-6</v>
      </c>
      <c r="CY11779" s="78">
        <v>9.5485653842641932E-2</v>
      </c>
      <c r="CZ11779" s="78">
        <v>4.4305976361134862E-2</v>
      </c>
      <c r="DA11779" s="78">
        <v>1.9228236886888221E-3</v>
      </c>
      <c r="DB11779" s="78">
        <v>4.9256853792818051E-2</v>
      </c>
      <c r="DC11779" s="78">
        <v>0</v>
      </c>
      <c r="DD11779" s="78">
        <v>9.4222629164033623E-5</v>
      </c>
      <c r="DE11779" s="78">
        <v>2.9395738904998815E-7</v>
      </c>
      <c r="DF11779" s="78">
        <v>0</v>
      </c>
      <c r="DG11779" s="78">
        <v>2.9395738904998815E-7</v>
      </c>
    </row>
    <row r="11780" spans="98:111" x14ac:dyDescent="0.25">
      <c r="CT11780" s="78" t="s">
        <v>155</v>
      </c>
      <c r="CU11780" s="78" t="s">
        <v>494</v>
      </c>
      <c r="CV11780" s="78" t="s">
        <v>490</v>
      </c>
      <c r="CW11780" s="78">
        <v>2044</v>
      </c>
      <c r="CX11780" s="78">
        <v>3.0785503080328994E-6</v>
      </c>
      <c r="CY11780" s="78">
        <v>9.5485653842641932E-2</v>
      </c>
      <c r="CZ11780" s="78">
        <v>4.4305976361134862E-2</v>
      </c>
      <c r="DA11780" s="78">
        <v>1.9228236886888221E-3</v>
      </c>
      <c r="DB11780" s="78">
        <v>4.9256853792818051E-2</v>
      </c>
      <c r="DC11780" s="78">
        <v>0</v>
      </c>
      <c r="DD11780" s="78">
        <v>9.4222629164033623E-5</v>
      </c>
      <c r="DE11780" s="78">
        <v>2.9395738904998815E-7</v>
      </c>
      <c r="DF11780" s="78">
        <v>0</v>
      </c>
      <c r="DG11780" s="78">
        <v>2.9395738904998815E-7</v>
      </c>
    </row>
    <row r="11781" spans="98:111" x14ac:dyDescent="0.25">
      <c r="CT11781" s="78" t="s">
        <v>155</v>
      </c>
      <c r="CU11781" s="78" t="s">
        <v>494</v>
      </c>
      <c r="CV11781" s="78" t="s">
        <v>490</v>
      </c>
      <c r="CW11781" s="78">
        <v>2045</v>
      </c>
      <c r="CX11781" s="78">
        <v>3.0785503080328994E-6</v>
      </c>
      <c r="CY11781" s="78">
        <v>9.5485653842641932E-2</v>
      </c>
      <c r="CZ11781" s="78">
        <v>4.4305976361134862E-2</v>
      </c>
      <c r="DA11781" s="78">
        <v>1.9228236886888221E-3</v>
      </c>
      <c r="DB11781" s="78">
        <v>4.9256853792818051E-2</v>
      </c>
      <c r="DC11781" s="78">
        <v>0</v>
      </c>
      <c r="DD11781" s="78">
        <v>9.4222629164033623E-5</v>
      </c>
      <c r="DE11781" s="78">
        <v>2.9395738904998815E-7</v>
      </c>
      <c r="DF11781" s="78">
        <v>0</v>
      </c>
      <c r="DG11781" s="78">
        <v>2.9395738904998815E-7</v>
      </c>
    </row>
    <row r="11782" spans="98:111" x14ac:dyDescent="0.25">
      <c r="CT11782" s="78" t="s">
        <v>155</v>
      </c>
      <c r="CU11782" s="78" t="s">
        <v>494</v>
      </c>
      <c r="CV11782" s="78" t="s">
        <v>490</v>
      </c>
      <c r="CW11782" s="78">
        <v>2046</v>
      </c>
      <c r="CX11782" s="78">
        <v>3.0785503080328994E-6</v>
      </c>
      <c r="CY11782" s="78">
        <v>9.5485653842641932E-2</v>
      </c>
      <c r="CZ11782" s="78">
        <v>4.4305976361134862E-2</v>
      </c>
      <c r="DA11782" s="78">
        <v>1.9228236886888221E-3</v>
      </c>
      <c r="DB11782" s="78">
        <v>4.9256853792818051E-2</v>
      </c>
      <c r="DC11782" s="78">
        <v>0</v>
      </c>
      <c r="DD11782" s="78">
        <v>9.4222629164033623E-5</v>
      </c>
      <c r="DE11782" s="78">
        <v>2.9395738904998815E-7</v>
      </c>
      <c r="DF11782" s="78">
        <v>0</v>
      </c>
      <c r="DG11782" s="78">
        <v>2.9395738904998815E-7</v>
      </c>
    </row>
    <row r="11783" spans="98:111" x14ac:dyDescent="0.25">
      <c r="CT11783" s="78" t="s">
        <v>155</v>
      </c>
      <c r="CU11783" s="78" t="s">
        <v>494</v>
      </c>
      <c r="CV11783" s="78" t="s">
        <v>490</v>
      </c>
      <c r="CW11783" s="78">
        <v>2047</v>
      </c>
      <c r="CX11783" s="78">
        <v>3.0785503080328994E-6</v>
      </c>
      <c r="CY11783" s="78">
        <v>9.5485653842641932E-2</v>
      </c>
      <c r="CZ11783" s="78">
        <v>4.4305976361134862E-2</v>
      </c>
      <c r="DA11783" s="78">
        <v>1.9228236886888221E-3</v>
      </c>
      <c r="DB11783" s="78">
        <v>4.9256853792818051E-2</v>
      </c>
      <c r="DC11783" s="78">
        <v>0</v>
      </c>
      <c r="DD11783" s="78">
        <v>9.4222629164033623E-5</v>
      </c>
      <c r="DE11783" s="78">
        <v>2.9395738904998815E-7</v>
      </c>
      <c r="DF11783" s="78">
        <v>0</v>
      </c>
      <c r="DG11783" s="78">
        <v>2.9395738904998815E-7</v>
      </c>
    </row>
    <row r="11784" spans="98:111" x14ac:dyDescent="0.25">
      <c r="CT11784" s="78" t="s">
        <v>155</v>
      </c>
      <c r="CU11784" s="78" t="s">
        <v>494</v>
      </c>
      <c r="CV11784" s="78" t="s">
        <v>490</v>
      </c>
      <c r="CW11784" s="78">
        <v>2048</v>
      </c>
      <c r="CX11784" s="78">
        <v>3.0785503080328994E-6</v>
      </c>
      <c r="CY11784" s="78">
        <v>0.1000716957393588</v>
      </c>
      <c r="CZ11784" s="78">
        <v>4.6259840575669231E-2</v>
      </c>
      <c r="DA11784" s="78">
        <v>2.0075878699679262E-3</v>
      </c>
      <c r="DB11784" s="78">
        <v>5.1804267293721652E-2</v>
      </c>
      <c r="DC11784" s="78">
        <v>0</v>
      </c>
      <c r="DD11784" s="78">
        <v>9.4222629164033623E-5</v>
      </c>
      <c r="DE11784" s="78">
        <v>3.0807574974377759E-7</v>
      </c>
      <c r="DF11784" s="78">
        <v>0</v>
      </c>
      <c r="DG11784" s="78">
        <v>3.0807574974377759E-7</v>
      </c>
    </row>
    <row r="11785" spans="98:111" x14ac:dyDescent="0.25">
      <c r="CT11785" s="78" t="s">
        <v>155</v>
      </c>
      <c r="CU11785" s="78" t="s">
        <v>494</v>
      </c>
      <c r="CV11785" s="78" t="s">
        <v>490</v>
      </c>
      <c r="CW11785" s="78">
        <v>2049</v>
      </c>
      <c r="CX11785" s="78">
        <v>3.0785503080328994E-6</v>
      </c>
      <c r="CY11785" s="78">
        <v>0.1000716957393588</v>
      </c>
      <c r="CZ11785" s="78">
        <v>4.6259840575669231E-2</v>
      </c>
      <c r="DA11785" s="78">
        <v>2.0075878699679262E-3</v>
      </c>
      <c r="DB11785" s="78">
        <v>5.1804267293721652E-2</v>
      </c>
      <c r="DC11785" s="78">
        <v>0</v>
      </c>
      <c r="DD11785" s="78">
        <v>9.4222629164033623E-5</v>
      </c>
      <c r="DE11785" s="78">
        <v>3.0807574974377759E-7</v>
      </c>
      <c r="DF11785" s="78">
        <v>0</v>
      </c>
      <c r="DG11785" s="78">
        <v>3.0807574974377759E-7</v>
      </c>
    </row>
    <row r="11786" spans="98:111" x14ac:dyDescent="0.25">
      <c r="CT11786" s="78" t="s">
        <v>155</v>
      </c>
      <c r="CU11786" s="78" t="s">
        <v>494</v>
      </c>
      <c r="CV11786" s="78" t="s">
        <v>490</v>
      </c>
      <c r="CW11786" s="78">
        <v>2050</v>
      </c>
      <c r="CX11786" s="78">
        <v>3.0785503080328994E-6</v>
      </c>
      <c r="CY11786" s="78">
        <v>0.1000716957393588</v>
      </c>
      <c r="CZ11786" s="78">
        <v>4.6259840575669231E-2</v>
      </c>
      <c r="DA11786" s="78">
        <v>2.0075878699679262E-3</v>
      </c>
      <c r="DB11786" s="78">
        <v>5.1804267293721652E-2</v>
      </c>
      <c r="DC11786" s="78">
        <v>0</v>
      </c>
      <c r="DD11786" s="78">
        <v>9.4222629164033623E-5</v>
      </c>
      <c r="DE11786" s="78">
        <v>3.0807574974377759E-7</v>
      </c>
      <c r="DF11786" s="78">
        <v>0</v>
      </c>
      <c r="DG11786" s="78">
        <v>3.0807574974377759E-7</v>
      </c>
    </row>
    <row r="11787" spans="98:111" x14ac:dyDescent="0.25">
      <c r="CT11787" s="78" t="s">
        <v>155</v>
      </c>
      <c r="CU11787" s="78" t="s">
        <v>494</v>
      </c>
      <c r="CV11787" s="78" t="s">
        <v>490</v>
      </c>
      <c r="CW11787" s="78">
        <v>2051</v>
      </c>
      <c r="CX11787" s="78">
        <v>3.0785503080328994E-6</v>
      </c>
      <c r="CY11787" s="78">
        <v>0.1000716957393588</v>
      </c>
      <c r="CZ11787" s="78">
        <v>4.6259840575669231E-2</v>
      </c>
      <c r="DA11787" s="78">
        <v>2.0075878699679262E-3</v>
      </c>
      <c r="DB11787" s="78">
        <v>5.1804267293721652E-2</v>
      </c>
      <c r="DC11787" s="78">
        <v>0</v>
      </c>
      <c r="DD11787" s="78">
        <v>9.4222629164033623E-5</v>
      </c>
      <c r="DE11787" s="78">
        <v>3.0807574974377759E-7</v>
      </c>
      <c r="DF11787" s="78">
        <v>0</v>
      </c>
      <c r="DG11787" s="78">
        <v>3.0807574974377759E-7</v>
      </c>
    </row>
    <row r="11788" spans="98:111" x14ac:dyDescent="0.25">
      <c r="CT11788" s="78" t="s">
        <v>155</v>
      </c>
      <c r="CU11788" s="78" t="s">
        <v>494</v>
      </c>
      <c r="CV11788" s="78" t="s">
        <v>490</v>
      </c>
      <c r="CW11788" s="78">
        <v>2052</v>
      </c>
      <c r="CX11788" s="78">
        <v>3.0785503080328994E-6</v>
      </c>
      <c r="CY11788" s="78">
        <v>0.1000716957393588</v>
      </c>
      <c r="CZ11788" s="78">
        <v>4.6259840575669231E-2</v>
      </c>
      <c r="DA11788" s="78">
        <v>2.0075878699679262E-3</v>
      </c>
      <c r="DB11788" s="78">
        <v>5.1804267293721652E-2</v>
      </c>
      <c r="DC11788" s="78">
        <v>0</v>
      </c>
      <c r="DD11788" s="78">
        <v>9.4222629164033623E-5</v>
      </c>
      <c r="DE11788" s="78">
        <v>3.0807574974377759E-7</v>
      </c>
      <c r="DF11788" s="78">
        <v>0</v>
      </c>
      <c r="DG11788" s="78">
        <v>3.0807574974377759E-7</v>
      </c>
    </row>
    <row r="11789" spans="98:111" x14ac:dyDescent="0.25">
      <c r="CT11789" s="78" t="s">
        <v>155</v>
      </c>
      <c r="CU11789" s="78" t="s">
        <v>494</v>
      </c>
      <c r="CV11789" s="78" t="s">
        <v>490</v>
      </c>
      <c r="CW11789" s="78">
        <v>2053</v>
      </c>
      <c r="CX11789" s="78">
        <v>3.0785503080328994E-6</v>
      </c>
      <c r="CY11789" s="78">
        <v>0.104894504366044</v>
      </c>
      <c r="CZ11789" s="78">
        <v>4.8274495535751423E-2</v>
      </c>
      <c r="DA11789" s="78">
        <v>2.0949826068832672E-3</v>
      </c>
      <c r="DB11789" s="78">
        <v>5.4525026223409073E-2</v>
      </c>
      <c r="DC11789" s="78">
        <v>0</v>
      </c>
      <c r="DD11789" s="78">
        <v>9.4222629164033623E-5</v>
      </c>
      <c r="DE11789" s="78">
        <v>3.2292300872704304E-7</v>
      </c>
      <c r="DF11789" s="78">
        <v>0</v>
      </c>
      <c r="DG11789" s="78">
        <v>3.2292300872704304E-7</v>
      </c>
    </row>
    <row r="11790" spans="98:111" x14ac:dyDescent="0.25">
      <c r="CT11790" s="78" t="s">
        <v>155</v>
      </c>
      <c r="CU11790" s="78" t="s">
        <v>494</v>
      </c>
      <c r="CV11790" s="78" t="s">
        <v>490</v>
      </c>
      <c r="CW11790" s="78">
        <v>2054</v>
      </c>
      <c r="CX11790" s="78">
        <v>3.0785503080328994E-6</v>
      </c>
      <c r="CY11790" s="78">
        <v>0.104894504366044</v>
      </c>
      <c r="CZ11790" s="78">
        <v>4.8274495535751423E-2</v>
      </c>
      <c r="DA11790" s="78">
        <v>2.0949826068832672E-3</v>
      </c>
      <c r="DB11790" s="78">
        <v>5.4525026223409073E-2</v>
      </c>
      <c r="DC11790" s="78">
        <v>0</v>
      </c>
      <c r="DD11790" s="78">
        <v>9.4222629164033623E-5</v>
      </c>
      <c r="DE11790" s="78">
        <v>3.2292300872704304E-7</v>
      </c>
      <c r="DF11790" s="78">
        <v>0</v>
      </c>
      <c r="DG11790" s="78">
        <v>3.2292300872704304E-7</v>
      </c>
    </row>
    <row r="11791" spans="98:111" x14ac:dyDescent="0.25">
      <c r="CT11791" s="78" t="s">
        <v>155</v>
      </c>
      <c r="CU11791" s="78" t="s">
        <v>494</v>
      </c>
      <c r="CV11791" s="78" t="s">
        <v>490</v>
      </c>
      <c r="CW11791" s="78">
        <v>2055</v>
      </c>
      <c r="CX11791" s="78">
        <v>3.0785503080328994E-6</v>
      </c>
      <c r="CY11791" s="78">
        <v>0.104894504366044</v>
      </c>
      <c r="CZ11791" s="78">
        <v>4.8274495535751423E-2</v>
      </c>
      <c r="DA11791" s="78">
        <v>2.0949826068832672E-3</v>
      </c>
      <c r="DB11791" s="78">
        <v>5.4525026223409073E-2</v>
      </c>
      <c r="DC11791" s="78">
        <v>0</v>
      </c>
      <c r="DD11791" s="78">
        <v>9.4222629164033623E-5</v>
      </c>
      <c r="DE11791" s="78">
        <v>3.2292300872704304E-7</v>
      </c>
      <c r="DF11791" s="78">
        <v>0</v>
      </c>
      <c r="DG11791" s="78">
        <v>3.2292300872704304E-7</v>
      </c>
    </row>
    <row r="11792" spans="98:111" x14ac:dyDescent="0.25">
      <c r="CT11792" s="78" t="s">
        <v>155</v>
      </c>
      <c r="CU11792" s="78" t="s">
        <v>494</v>
      </c>
      <c r="CV11792" s="78" t="s">
        <v>496</v>
      </c>
      <c r="CW11792" s="78">
        <v>2026</v>
      </c>
      <c r="CX11792" s="78">
        <v>1.2679014575429869E-10</v>
      </c>
      <c r="CY11792" s="78">
        <v>14664.637556436621</v>
      </c>
      <c r="CZ11792" s="78">
        <v>233.2300768079339</v>
      </c>
      <c r="DA11792" s="78">
        <v>8896.5159934285912</v>
      </c>
      <c r="DB11792" s="78">
        <v>5534.8914862000893</v>
      </c>
      <c r="DC11792" s="78">
        <v>0</v>
      </c>
      <c r="DD11792" s="78">
        <v>2.4952288014259282E-9</v>
      </c>
      <c r="DE11792" s="78">
        <v>1.8593315332145618E-6</v>
      </c>
      <c r="DF11792" s="78">
        <v>0</v>
      </c>
      <c r="DG11792" s="78">
        <v>1.8593315332145618E-6</v>
      </c>
    </row>
    <row r="11793" spans="98:111" x14ac:dyDescent="0.25">
      <c r="CT11793" s="78" t="s">
        <v>155</v>
      </c>
      <c r="CU11793" s="78" t="s">
        <v>494</v>
      </c>
      <c r="CV11793" s="78" t="s">
        <v>496</v>
      </c>
      <c r="CW11793" s="78">
        <v>2027</v>
      </c>
      <c r="CX11793" s="78">
        <v>1.2679014575429869E-10</v>
      </c>
      <c r="CY11793" s="78">
        <v>14664.637556436621</v>
      </c>
      <c r="CZ11793" s="78">
        <v>233.2300768079339</v>
      </c>
      <c r="DA11793" s="78">
        <v>8896.5159934285912</v>
      </c>
      <c r="DB11793" s="78">
        <v>5534.8914862000893</v>
      </c>
      <c r="DC11793" s="78">
        <v>0</v>
      </c>
      <c r="DD11793" s="78">
        <v>2.4952288014259282E-9</v>
      </c>
      <c r="DE11793" s="78">
        <v>1.8593315332145618E-6</v>
      </c>
      <c r="DF11793" s="78">
        <v>0</v>
      </c>
      <c r="DG11793" s="78">
        <v>1.8593315332145618E-6</v>
      </c>
    </row>
    <row r="11794" spans="98:111" x14ac:dyDescent="0.25">
      <c r="CT11794" s="78" t="s">
        <v>155</v>
      </c>
      <c r="CU11794" s="78" t="s">
        <v>494</v>
      </c>
      <c r="CV11794" s="78" t="s">
        <v>496</v>
      </c>
      <c r="CW11794" s="78">
        <v>2028</v>
      </c>
      <c r="CX11794" s="78">
        <v>1.2679014575429869E-10</v>
      </c>
      <c r="CY11794" s="78">
        <v>15317.990942815961</v>
      </c>
      <c r="CZ11794" s="78">
        <v>247.27299216494649</v>
      </c>
      <c r="DA11794" s="78">
        <v>9287.6490955444915</v>
      </c>
      <c r="DB11794" s="78">
        <v>5783.0688551065214</v>
      </c>
      <c r="DC11794" s="78">
        <v>0</v>
      </c>
      <c r="DD11794" s="78">
        <v>2.4952288014259282E-9</v>
      </c>
      <c r="DE11794" s="78">
        <v>1.9421703043026627E-6</v>
      </c>
      <c r="DF11794" s="78">
        <v>0</v>
      </c>
      <c r="DG11794" s="78">
        <v>1.9421703043026627E-6</v>
      </c>
    </row>
    <row r="11795" spans="98:111" x14ac:dyDescent="0.25">
      <c r="CT11795" s="78" t="s">
        <v>155</v>
      </c>
      <c r="CU11795" s="78" t="s">
        <v>494</v>
      </c>
      <c r="CV11795" s="78" t="s">
        <v>496</v>
      </c>
      <c r="CW11795" s="78">
        <v>2029</v>
      </c>
      <c r="CX11795" s="78">
        <v>1.2679014575429869E-10</v>
      </c>
      <c r="CY11795" s="78">
        <v>15317.990942815961</v>
      </c>
      <c r="CZ11795" s="78">
        <v>247.27299216494649</v>
      </c>
      <c r="DA11795" s="78">
        <v>9287.6490955444915</v>
      </c>
      <c r="DB11795" s="78">
        <v>5783.0688551065214</v>
      </c>
      <c r="DC11795" s="78">
        <v>0</v>
      </c>
      <c r="DD11795" s="78">
        <v>2.4952288014259282E-9</v>
      </c>
      <c r="DE11795" s="78">
        <v>1.9421703043026627E-6</v>
      </c>
      <c r="DF11795" s="78">
        <v>0</v>
      </c>
      <c r="DG11795" s="78">
        <v>1.9421703043026627E-6</v>
      </c>
    </row>
    <row r="11796" spans="98:111" x14ac:dyDescent="0.25">
      <c r="CT11796" s="78" t="s">
        <v>155</v>
      </c>
      <c r="CU11796" s="78" t="s">
        <v>494</v>
      </c>
      <c r="CV11796" s="78" t="s">
        <v>496</v>
      </c>
      <c r="CW11796" s="78">
        <v>2030</v>
      </c>
      <c r="CX11796" s="78">
        <v>1.2679014575429869E-10</v>
      </c>
      <c r="CY11796" s="78">
        <v>15317.990942815961</v>
      </c>
      <c r="CZ11796" s="78">
        <v>247.27299216494649</v>
      </c>
      <c r="DA11796" s="78">
        <v>9287.6490955444915</v>
      </c>
      <c r="DB11796" s="78">
        <v>5783.0688551065214</v>
      </c>
      <c r="DC11796" s="78">
        <v>0</v>
      </c>
      <c r="DD11796" s="78">
        <v>2.4952288014259282E-9</v>
      </c>
      <c r="DE11796" s="78">
        <v>1.9421703043026627E-6</v>
      </c>
      <c r="DF11796" s="78">
        <v>0</v>
      </c>
      <c r="DG11796" s="78">
        <v>1.9421703043026627E-6</v>
      </c>
    </row>
    <row r="11797" spans="98:111" x14ac:dyDescent="0.25">
      <c r="CT11797" s="78" t="s">
        <v>155</v>
      </c>
      <c r="CU11797" s="78" t="s">
        <v>494</v>
      </c>
      <c r="CV11797" s="78" t="s">
        <v>496</v>
      </c>
      <c r="CW11797" s="78">
        <v>2031</v>
      </c>
      <c r="CX11797" s="78">
        <v>1.2679014575429869E-10</v>
      </c>
      <c r="CY11797" s="78">
        <v>15317.990942815961</v>
      </c>
      <c r="CZ11797" s="78">
        <v>247.27299216494649</v>
      </c>
      <c r="DA11797" s="78">
        <v>9287.6490955444915</v>
      </c>
      <c r="DB11797" s="78">
        <v>5783.0688551065214</v>
      </c>
      <c r="DC11797" s="78">
        <v>0</v>
      </c>
      <c r="DD11797" s="78">
        <v>2.4952288014259282E-9</v>
      </c>
      <c r="DE11797" s="78">
        <v>1.9421703043026627E-6</v>
      </c>
      <c r="DF11797" s="78">
        <v>0</v>
      </c>
      <c r="DG11797" s="78">
        <v>1.9421703043026627E-6</v>
      </c>
    </row>
    <row r="11798" spans="98:111" x14ac:dyDescent="0.25">
      <c r="CT11798" s="78" t="s">
        <v>155</v>
      </c>
      <c r="CU11798" s="78" t="s">
        <v>494</v>
      </c>
      <c r="CV11798" s="78" t="s">
        <v>496</v>
      </c>
      <c r="CW11798" s="78">
        <v>2032</v>
      </c>
      <c r="CX11798" s="78">
        <v>1.2679014575429869E-10</v>
      </c>
      <c r="CY11798" s="78">
        <v>15317.990942815961</v>
      </c>
      <c r="CZ11798" s="78">
        <v>247.27299216494649</v>
      </c>
      <c r="DA11798" s="78">
        <v>9287.6490955444915</v>
      </c>
      <c r="DB11798" s="78">
        <v>5783.0688551065214</v>
      </c>
      <c r="DC11798" s="78">
        <v>0</v>
      </c>
      <c r="DD11798" s="78">
        <v>2.4952288014259282E-9</v>
      </c>
      <c r="DE11798" s="78">
        <v>1.9421703043026627E-6</v>
      </c>
      <c r="DF11798" s="78">
        <v>0</v>
      </c>
      <c r="DG11798" s="78">
        <v>1.9421703043026627E-6</v>
      </c>
    </row>
    <row r="11799" spans="98:111" x14ac:dyDescent="0.25">
      <c r="CT11799" s="78" t="s">
        <v>155</v>
      </c>
      <c r="CU11799" s="78" t="s">
        <v>494</v>
      </c>
      <c r="CV11799" s="78" t="s">
        <v>496</v>
      </c>
      <c r="CW11799" s="78">
        <v>2033</v>
      </c>
      <c r="CX11799" s="78">
        <v>1.2679014575429869E-10</v>
      </c>
      <c r="CY11799" s="78">
        <v>16044.126426626201</v>
      </c>
      <c r="CZ11799" s="78">
        <v>263.10737971826592</v>
      </c>
      <c r="DA11799" s="78">
        <v>9721.7399837422981</v>
      </c>
      <c r="DB11799" s="78">
        <v>6059.2790631656244</v>
      </c>
      <c r="DC11799" s="78">
        <v>0</v>
      </c>
      <c r="DD11799" s="78">
        <v>2.4952288014259282E-9</v>
      </c>
      <c r="DE11799" s="78">
        <v>2.0342371281323315E-6</v>
      </c>
      <c r="DF11799" s="78">
        <v>0</v>
      </c>
      <c r="DG11799" s="78">
        <v>2.0342371281323315E-6</v>
      </c>
    </row>
    <row r="11800" spans="98:111" x14ac:dyDescent="0.25">
      <c r="CT11800" s="78" t="s">
        <v>155</v>
      </c>
      <c r="CU11800" s="78" t="s">
        <v>494</v>
      </c>
      <c r="CV11800" s="78" t="s">
        <v>496</v>
      </c>
      <c r="CW11800" s="78">
        <v>2034</v>
      </c>
      <c r="CX11800" s="78">
        <v>1.2679014575429869E-10</v>
      </c>
      <c r="CY11800" s="78">
        <v>16044.126426626201</v>
      </c>
      <c r="CZ11800" s="78">
        <v>263.10737971826592</v>
      </c>
      <c r="DA11800" s="78">
        <v>9721.7399837422981</v>
      </c>
      <c r="DB11800" s="78">
        <v>6059.2790631656244</v>
      </c>
      <c r="DC11800" s="78">
        <v>0</v>
      </c>
      <c r="DD11800" s="78">
        <v>2.4952288014259282E-9</v>
      </c>
      <c r="DE11800" s="78">
        <v>2.0342371281323315E-6</v>
      </c>
      <c r="DF11800" s="78">
        <v>0</v>
      </c>
      <c r="DG11800" s="78">
        <v>2.0342371281323315E-6</v>
      </c>
    </row>
    <row r="11801" spans="98:111" x14ac:dyDescent="0.25">
      <c r="CT11801" s="78" t="s">
        <v>155</v>
      </c>
      <c r="CU11801" s="78" t="s">
        <v>494</v>
      </c>
      <c r="CV11801" s="78" t="s">
        <v>496</v>
      </c>
      <c r="CW11801" s="78">
        <v>2035</v>
      </c>
      <c r="CX11801" s="78">
        <v>1.2679014575429869E-10</v>
      </c>
      <c r="CY11801" s="78">
        <v>16044.126426626201</v>
      </c>
      <c r="CZ11801" s="78">
        <v>263.10737971826592</v>
      </c>
      <c r="DA11801" s="78">
        <v>9721.7399837422981</v>
      </c>
      <c r="DB11801" s="78">
        <v>6059.2790631656244</v>
      </c>
      <c r="DC11801" s="78">
        <v>0</v>
      </c>
      <c r="DD11801" s="78">
        <v>2.4952288014259282E-9</v>
      </c>
      <c r="DE11801" s="78">
        <v>2.0342371281323315E-6</v>
      </c>
      <c r="DF11801" s="78">
        <v>0</v>
      </c>
      <c r="DG11801" s="78">
        <v>2.0342371281323315E-6</v>
      </c>
    </row>
    <row r="11802" spans="98:111" x14ac:dyDescent="0.25">
      <c r="CT11802" s="78" t="s">
        <v>155</v>
      </c>
      <c r="CU11802" s="78" t="s">
        <v>494</v>
      </c>
      <c r="CV11802" s="78" t="s">
        <v>496</v>
      </c>
      <c r="CW11802" s="78">
        <v>2036</v>
      </c>
      <c r="CX11802" s="78">
        <v>1.2679014575429869E-10</v>
      </c>
      <c r="CY11802" s="78">
        <v>16044.126426626201</v>
      </c>
      <c r="CZ11802" s="78">
        <v>263.10737971826592</v>
      </c>
      <c r="DA11802" s="78">
        <v>9721.7399837422981</v>
      </c>
      <c r="DB11802" s="78">
        <v>6059.2790631656244</v>
      </c>
      <c r="DC11802" s="78">
        <v>0</v>
      </c>
      <c r="DD11802" s="78">
        <v>2.4952288014259282E-9</v>
      </c>
      <c r="DE11802" s="78">
        <v>2.0342371281323315E-6</v>
      </c>
      <c r="DF11802" s="78">
        <v>0</v>
      </c>
      <c r="DG11802" s="78">
        <v>2.0342371281323315E-6</v>
      </c>
    </row>
    <row r="11803" spans="98:111" x14ac:dyDescent="0.25">
      <c r="CT11803" s="78" t="s">
        <v>155</v>
      </c>
      <c r="CU11803" s="78" t="s">
        <v>494</v>
      </c>
      <c r="CV11803" s="78" t="s">
        <v>496</v>
      </c>
      <c r="CW11803" s="78">
        <v>2037</v>
      </c>
      <c r="CX11803" s="78">
        <v>1.2679014575429869E-10</v>
      </c>
      <c r="CY11803" s="78">
        <v>16044.126426626201</v>
      </c>
      <c r="CZ11803" s="78">
        <v>263.10737971826592</v>
      </c>
      <c r="DA11803" s="78">
        <v>9721.7399837422981</v>
      </c>
      <c r="DB11803" s="78">
        <v>6059.2790631656244</v>
      </c>
      <c r="DC11803" s="78">
        <v>0</v>
      </c>
      <c r="DD11803" s="78">
        <v>2.4952288014259282E-9</v>
      </c>
      <c r="DE11803" s="78">
        <v>2.0342371281323315E-6</v>
      </c>
      <c r="DF11803" s="78">
        <v>0</v>
      </c>
      <c r="DG11803" s="78">
        <v>2.0342371281323315E-6</v>
      </c>
    </row>
    <row r="11804" spans="98:111" x14ac:dyDescent="0.25">
      <c r="CT11804" s="78" t="s">
        <v>155</v>
      </c>
      <c r="CU11804" s="78" t="s">
        <v>494</v>
      </c>
      <c r="CV11804" s="78" t="s">
        <v>496</v>
      </c>
      <c r="CW11804" s="78">
        <v>2038</v>
      </c>
      <c r="CX11804" s="78">
        <v>1.2679014575429869E-10</v>
      </c>
      <c r="CY11804" s="78">
        <v>16832.391236279542</v>
      </c>
      <c r="CZ11804" s="78">
        <v>280.55437045334469</v>
      </c>
      <c r="DA11804" s="78">
        <v>10192.271765885111</v>
      </c>
      <c r="DB11804" s="78">
        <v>6359.5650999410727</v>
      </c>
      <c r="DC11804" s="78">
        <v>0</v>
      </c>
      <c r="DD11804" s="78">
        <v>2.4952288014259282E-9</v>
      </c>
      <c r="DE11804" s="78">
        <v>2.134181338241263E-6</v>
      </c>
      <c r="DF11804" s="78">
        <v>0</v>
      </c>
      <c r="DG11804" s="78">
        <v>2.134181338241263E-6</v>
      </c>
    </row>
    <row r="11805" spans="98:111" x14ac:dyDescent="0.25">
      <c r="CT11805" s="78" t="s">
        <v>155</v>
      </c>
      <c r="CU11805" s="78" t="s">
        <v>494</v>
      </c>
      <c r="CV11805" s="78" t="s">
        <v>496</v>
      </c>
      <c r="CW11805" s="78">
        <v>2039</v>
      </c>
      <c r="CX11805" s="78">
        <v>1.2679014575429869E-10</v>
      </c>
      <c r="CY11805" s="78">
        <v>16832.391236279542</v>
      </c>
      <c r="CZ11805" s="78">
        <v>280.55437045334469</v>
      </c>
      <c r="DA11805" s="78">
        <v>10192.271765885111</v>
      </c>
      <c r="DB11805" s="78">
        <v>6359.5650999410727</v>
      </c>
      <c r="DC11805" s="78">
        <v>0</v>
      </c>
      <c r="DD11805" s="78">
        <v>2.4952288014259282E-9</v>
      </c>
      <c r="DE11805" s="78">
        <v>2.134181338241263E-6</v>
      </c>
      <c r="DF11805" s="78">
        <v>0</v>
      </c>
      <c r="DG11805" s="78">
        <v>2.134181338241263E-6</v>
      </c>
    </row>
    <row r="11806" spans="98:111" x14ac:dyDescent="0.25">
      <c r="CT11806" s="78" t="s">
        <v>155</v>
      </c>
      <c r="CU11806" s="78" t="s">
        <v>494</v>
      </c>
      <c r="CV11806" s="78" t="s">
        <v>496</v>
      </c>
      <c r="CW11806" s="78">
        <v>2040</v>
      </c>
      <c r="CX11806" s="78">
        <v>1.2679014575429869E-10</v>
      </c>
      <c r="CY11806" s="78">
        <v>16832.391236279542</v>
      </c>
      <c r="CZ11806" s="78">
        <v>280.55437045334469</v>
      </c>
      <c r="DA11806" s="78">
        <v>10192.271765885111</v>
      </c>
      <c r="DB11806" s="78">
        <v>6359.5650999410727</v>
      </c>
      <c r="DC11806" s="78">
        <v>0</v>
      </c>
      <c r="DD11806" s="78">
        <v>2.4952288014259282E-9</v>
      </c>
      <c r="DE11806" s="78">
        <v>2.134181338241263E-6</v>
      </c>
      <c r="DF11806" s="78">
        <v>0</v>
      </c>
      <c r="DG11806" s="78">
        <v>2.134181338241263E-6</v>
      </c>
    </row>
    <row r="11807" spans="98:111" x14ac:dyDescent="0.25">
      <c r="CT11807" s="78" t="s">
        <v>155</v>
      </c>
      <c r="CU11807" s="78" t="s">
        <v>494</v>
      </c>
      <c r="CV11807" s="78" t="s">
        <v>496</v>
      </c>
      <c r="CW11807" s="78">
        <v>2041</v>
      </c>
      <c r="CX11807" s="78">
        <v>1.2679014575429869E-10</v>
      </c>
      <c r="CY11807" s="78">
        <v>16832.391236279542</v>
      </c>
      <c r="CZ11807" s="78">
        <v>280.55437045334469</v>
      </c>
      <c r="DA11807" s="78">
        <v>10192.271765885111</v>
      </c>
      <c r="DB11807" s="78">
        <v>6359.5650999410727</v>
      </c>
      <c r="DC11807" s="78">
        <v>0</v>
      </c>
      <c r="DD11807" s="78">
        <v>2.4952288014259282E-9</v>
      </c>
      <c r="DE11807" s="78">
        <v>2.134181338241263E-6</v>
      </c>
      <c r="DF11807" s="78">
        <v>0</v>
      </c>
      <c r="DG11807" s="78">
        <v>2.134181338241263E-6</v>
      </c>
    </row>
    <row r="11808" spans="98:111" x14ac:dyDescent="0.25">
      <c r="CT11808" s="78" t="s">
        <v>155</v>
      </c>
      <c r="CU11808" s="78" t="s">
        <v>494</v>
      </c>
      <c r="CV11808" s="78" t="s">
        <v>496</v>
      </c>
      <c r="CW11808" s="78">
        <v>2042</v>
      </c>
      <c r="CX11808" s="78">
        <v>1.2679014575429869E-10</v>
      </c>
      <c r="CY11808" s="78">
        <v>16832.391236279542</v>
      </c>
      <c r="CZ11808" s="78">
        <v>280.55437045334469</v>
      </c>
      <c r="DA11808" s="78">
        <v>10192.271765885111</v>
      </c>
      <c r="DB11808" s="78">
        <v>6359.5650999410727</v>
      </c>
      <c r="DC11808" s="78">
        <v>0</v>
      </c>
      <c r="DD11808" s="78">
        <v>2.4952288014259282E-9</v>
      </c>
      <c r="DE11808" s="78">
        <v>2.134181338241263E-6</v>
      </c>
      <c r="DF11808" s="78">
        <v>0</v>
      </c>
      <c r="DG11808" s="78">
        <v>2.134181338241263E-6</v>
      </c>
    </row>
    <row r="11809" spans="98:111" x14ac:dyDescent="0.25">
      <c r="CT11809" s="78" t="s">
        <v>155</v>
      </c>
      <c r="CU11809" s="78" t="s">
        <v>494</v>
      </c>
      <c r="CV11809" s="78" t="s">
        <v>496</v>
      </c>
      <c r="CW11809" s="78">
        <v>2043</v>
      </c>
      <c r="CX11809" s="78">
        <v>1.2679014575429869E-10</v>
      </c>
      <c r="CY11809" s="78">
        <v>17672.085223784419</v>
      </c>
      <c r="CZ11809" s="78">
        <v>299.42001237341321</v>
      </c>
      <c r="DA11809" s="78">
        <v>10692.736176386061</v>
      </c>
      <c r="DB11809" s="78">
        <v>6679.9290350249303</v>
      </c>
      <c r="DC11809" s="78">
        <v>0</v>
      </c>
      <c r="DD11809" s="78">
        <v>2.4952288014259282E-9</v>
      </c>
      <c r="DE11809" s="78">
        <v>2.2406462613060146E-6</v>
      </c>
      <c r="DF11809" s="78">
        <v>0</v>
      </c>
      <c r="DG11809" s="78">
        <v>2.2406462613060146E-6</v>
      </c>
    </row>
    <row r="11810" spans="98:111" x14ac:dyDescent="0.25">
      <c r="CT11810" s="78" t="s">
        <v>155</v>
      </c>
      <c r="CU11810" s="78" t="s">
        <v>494</v>
      </c>
      <c r="CV11810" s="78" t="s">
        <v>496</v>
      </c>
      <c r="CW11810" s="78">
        <v>2044</v>
      </c>
      <c r="CX11810" s="78">
        <v>1.2679014575429869E-10</v>
      </c>
      <c r="CY11810" s="78">
        <v>17672.085223784419</v>
      </c>
      <c r="CZ11810" s="78">
        <v>299.42001237341321</v>
      </c>
      <c r="DA11810" s="78">
        <v>10692.736176386061</v>
      </c>
      <c r="DB11810" s="78">
        <v>6679.9290350249303</v>
      </c>
      <c r="DC11810" s="78">
        <v>0</v>
      </c>
      <c r="DD11810" s="78">
        <v>2.4952288014259282E-9</v>
      </c>
      <c r="DE11810" s="78">
        <v>2.2406462613060146E-6</v>
      </c>
      <c r="DF11810" s="78">
        <v>0</v>
      </c>
      <c r="DG11810" s="78">
        <v>2.2406462613060146E-6</v>
      </c>
    </row>
    <row r="11811" spans="98:111" x14ac:dyDescent="0.25">
      <c r="CT11811" s="78" t="s">
        <v>155</v>
      </c>
      <c r="CU11811" s="78" t="s">
        <v>494</v>
      </c>
      <c r="CV11811" s="78" t="s">
        <v>496</v>
      </c>
      <c r="CW11811" s="78">
        <v>2045</v>
      </c>
      <c r="CX11811" s="78">
        <v>1.2679014575429869E-10</v>
      </c>
      <c r="CY11811" s="78">
        <v>17672.085223784419</v>
      </c>
      <c r="CZ11811" s="78">
        <v>299.42001237341321</v>
      </c>
      <c r="DA11811" s="78">
        <v>10692.736176386061</v>
      </c>
      <c r="DB11811" s="78">
        <v>6679.9290350249303</v>
      </c>
      <c r="DC11811" s="78">
        <v>0</v>
      </c>
      <c r="DD11811" s="78">
        <v>2.4952288014259282E-9</v>
      </c>
      <c r="DE11811" s="78">
        <v>2.2406462613060146E-6</v>
      </c>
      <c r="DF11811" s="78">
        <v>0</v>
      </c>
      <c r="DG11811" s="78">
        <v>2.2406462613060146E-6</v>
      </c>
    </row>
    <row r="11812" spans="98:111" x14ac:dyDescent="0.25">
      <c r="CT11812" s="78" t="s">
        <v>155</v>
      </c>
      <c r="CU11812" s="78" t="s">
        <v>494</v>
      </c>
      <c r="CV11812" s="78" t="s">
        <v>496</v>
      </c>
      <c r="CW11812" s="78">
        <v>2046</v>
      </c>
      <c r="CX11812" s="78">
        <v>1.2679014575429869E-10</v>
      </c>
      <c r="CY11812" s="78">
        <v>17672.085223784419</v>
      </c>
      <c r="CZ11812" s="78">
        <v>299.42001237341321</v>
      </c>
      <c r="DA11812" s="78">
        <v>10692.736176386061</v>
      </c>
      <c r="DB11812" s="78">
        <v>6679.9290350249303</v>
      </c>
      <c r="DC11812" s="78">
        <v>0</v>
      </c>
      <c r="DD11812" s="78">
        <v>2.4952288014259282E-9</v>
      </c>
      <c r="DE11812" s="78">
        <v>2.2406462613060146E-6</v>
      </c>
      <c r="DF11812" s="78">
        <v>0</v>
      </c>
      <c r="DG11812" s="78">
        <v>2.2406462613060146E-6</v>
      </c>
    </row>
    <row r="11813" spans="98:111" x14ac:dyDescent="0.25">
      <c r="CT11813" s="78" t="s">
        <v>155</v>
      </c>
      <c r="CU11813" s="78" t="s">
        <v>494</v>
      </c>
      <c r="CV11813" s="78" t="s">
        <v>496</v>
      </c>
      <c r="CW11813" s="78">
        <v>2047</v>
      </c>
      <c r="CX11813" s="78">
        <v>1.2679014575429869E-10</v>
      </c>
      <c r="CY11813" s="78">
        <v>17672.085223784419</v>
      </c>
      <c r="CZ11813" s="78">
        <v>299.42001237341321</v>
      </c>
      <c r="DA11813" s="78">
        <v>10692.736176386061</v>
      </c>
      <c r="DB11813" s="78">
        <v>6679.9290350249303</v>
      </c>
      <c r="DC11813" s="78">
        <v>0</v>
      </c>
      <c r="DD11813" s="78">
        <v>2.4952288014259282E-9</v>
      </c>
      <c r="DE11813" s="78">
        <v>2.2406462613060146E-6</v>
      </c>
      <c r="DF11813" s="78">
        <v>0</v>
      </c>
      <c r="DG11813" s="78">
        <v>2.2406462613060146E-6</v>
      </c>
    </row>
    <row r="11814" spans="98:111" x14ac:dyDescent="0.25">
      <c r="CT11814" s="78" t="s">
        <v>155</v>
      </c>
      <c r="CU11814" s="78" t="s">
        <v>494</v>
      </c>
      <c r="CV11814" s="78" t="s">
        <v>496</v>
      </c>
      <c r="CW11814" s="78">
        <v>2048</v>
      </c>
      <c r="CX11814" s="78">
        <v>1.2679014575429869E-10</v>
      </c>
      <c r="CY11814" s="78">
        <v>18552.334786110459</v>
      </c>
      <c r="CZ11814" s="78">
        <v>319.49113147947588</v>
      </c>
      <c r="DA11814" s="78">
        <v>11216.562625107839</v>
      </c>
      <c r="DB11814" s="78">
        <v>7016.2810295231311</v>
      </c>
      <c r="DC11814" s="78">
        <v>0</v>
      </c>
      <c r="DD11814" s="78">
        <v>2.4952288014259282E-9</v>
      </c>
      <c r="DE11814" s="78">
        <v>2.3522532316134909E-6</v>
      </c>
      <c r="DF11814" s="78">
        <v>0</v>
      </c>
      <c r="DG11814" s="78">
        <v>2.3522532316134909E-6</v>
      </c>
    </row>
    <row r="11815" spans="98:111" x14ac:dyDescent="0.25">
      <c r="CT11815" s="78" t="s">
        <v>155</v>
      </c>
      <c r="CU11815" s="78" t="s">
        <v>494</v>
      </c>
      <c r="CV11815" s="78" t="s">
        <v>496</v>
      </c>
      <c r="CW11815" s="78">
        <v>2049</v>
      </c>
      <c r="CX11815" s="78">
        <v>1.2679014575429869E-10</v>
      </c>
      <c r="CY11815" s="78">
        <v>18552.334786110459</v>
      </c>
      <c r="CZ11815" s="78">
        <v>319.49113147947588</v>
      </c>
      <c r="DA11815" s="78">
        <v>11216.562625107839</v>
      </c>
      <c r="DB11815" s="78">
        <v>7016.2810295231311</v>
      </c>
      <c r="DC11815" s="78">
        <v>0</v>
      </c>
      <c r="DD11815" s="78">
        <v>2.4952288014259282E-9</v>
      </c>
      <c r="DE11815" s="78">
        <v>2.3522532316134909E-6</v>
      </c>
      <c r="DF11815" s="78">
        <v>0</v>
      </c>
      <c r="DG11815" s="78">
        <v>2.3522532316134909E-6</v>
      </c>
    </row>
    <row r="11816" spans="98:111" x14ac:dyDescent="0.25">
      <c r="CT11816" s="78" t="s">
        <v>155</v>
      </c>
      <c r="CU11816" s="78" t="s">
        <v>494</v>
      </c>
      <c r="CV11816" s="78" t="s">
        <v>496</v>
      </c>
      <c r="CW11816" s="78">
        <v>2050</v>
      </c>
      <c r="CX11816" s="78">
        <v>1.2679014575429869E-10</v>
      </c>
      <c r="CY11816" s="78">
        <v>18552.334786110459</v>
      </c>
      <c r="CZ11816" s="78">
        <v>319.49113147947588</v>
      </c>
      <c r="DA11816" s="78">
        <v>11216.562625107839</v>
      </c>
      <c r="DB11816" s="78">
        <v>7016.2810295231311</v>
      </c>
      <c r="DC11816" s="78">
        <v>0</v>
      </c>
      <c r="DD11816" s="78">
        <v>2.4952288014259282E-9</v>
      </c>
      <c r="DE11816" s="78">
        <v>2.3522532316134909E-6</v>
      </c>
      <c r="DF11816" s="78">
        <v>0</v>
      </c>
      <c r="DG11816" s="78">
        <v>2.3522532316134909E-6</v>
      </c>
    </row>
    <row r="11817" spans="98:111" x14ac:dyDescent="0.25">
      <c r="CT11817" s="78" t="s">
        <v>155</v>
      </c>
      <c r="CU11817" s="78" t="s">
        <v>494</v>
      </c>
      <c r="CV11817" s="78" t="s">
        <v>496</v>
      </c>
      <c r="CW11817" s="78">
        <v>2051</v>
      </c>
      <c r="CX11817" s="78">
        <v>1.2679014575429869E-10</v>
      </c>
      <c r="CY11817" s="78">
        <v>18552.334786110459</v>
      </c>
      <c r="CZ11817" s="78">
        <v>319.49113147947588</v>
      </c>
      <c r="DA11817" s="78">
        <v>11216.562625107839</v>
      </c>
      <c r="DB11817" s="78">
        <v>7016.2810295231311</v>
      </c>
      <c r="DC11817" s="78">
        <v>0</v>
      </c>
      <c r="DD11817" s="78">
        <v>2.4952288014259282E-9</v>
      </c>
      <c r="DE11817" s="78">
        <v>2.3522532316134909E-6</v>
      </c>
      <c r="DF11817" s="78">
        <v>0</v>
      </c>
      <c r="DG11817" s="78">
        <v>2.3522532316134909E-6</v>
      </c>
    </row>
    <row r="11818" spans="98:111" x14ac:dyDescent="0.25">
      <c r="CT11818" s="78" t="s">
        <v>155</v>
      </c>
      <c r="CU11818" s="78" t="s">
        <v>494</v>
      </c>
      <c r="CV11818" s="78" t="s">
        <v>496</v>
      </c>
      <c r="CW11818" s="78">
        <v>2052</v>
      </c>
      <c r="CX11818" s="78">
        <v>1.2679014575429869E-10</v>
      </c>
      <c r="CY11818" s="78">
        <v>18552.334786110459</v>
      </c>
      <c r="CZ11818" s="78">
        <v>319.49113147947588</v>
      </c>
      <c r="DA11818" s="78">
        <v>11216.562625107839</v>
      </c>
      <c r="DB11818" s="78">
        <v>7016.2810295231311</v>
      </c>
      <c r="DC11818" s="78">
        <v>0</v>
      </c>
      <c r="DD11818" s="78">
        <v>2.4952288014259282E-9</v>
      </c>
      <c r="DE11818" s="78">
        <v>2.3522532316134909E-6</v>
      </c>
      <c r="DF11818" s="78">
        <v>0</v>
      </c>
      <c r="DG11818" s="78">
        <v>2.3522532316134909E-6</v>
      </c>
    </row>
    <row r="11819" spans="98:111" x14ac:dyDescent="0.25">
      <c r="CT11819" s="78" t="s">
        <v>155</v>
      </c>
      <c r="CU11819" s="78" t="s">
        <v>494</v>
      </c>
      <c r="CV11819" s="78" t="s">
        <v>496</v>
      </c>
      <c r="CW11819" s="78">
        <v>2053</v>
      </c>
      <c r="CX11819" s="78">
        <v>1.2679014575429869E-10</v>
      </c>
      <c r="CY11819" s="78">
        <v>19462.1282791679</v>
      </c>
      <c r="CZ11819" s="78">
        <v>340.53564326272209</v>
      </c>
      <c r="DA11819" s="78">
        <v>11757.141276483369</v>
      </c>
      <c r="DB11819" s="78">
        <v>7364.4513594218024</v>
      </c>
      <c r="DC11819" s="78">
        <v>0</v>
      </c>
      <c r="DD11819" s="78">
        <v>2.4952288014259282E-9</v>
      </c>
      <c r="DE11819" s="78">
        <v>2.4676060812045566E-6</v>
      </c>
      <c r="DF11819" s="78">
        <v>0</v>
      </c>
      <c r="DG11819" s="78">
        <v>2.4676060812045566E-6</v>
      </c>
    </row>
    <row r="11820" spans="98:111" x14ac:dyDescent="0.25">
      <c r="CT11820" s="78" t="s">
        <v>155</v>
      </c>
      <c r="CU11820" s="78" t="s">
        <v>494</v>
      </c>
      <c r="CV11820" s="78" t="s">
        <v>496</v>
      </c>
      <c r="CW11820" s="78">
        <v>2054</v>
      </c>
      <c r="CX11820" s="78">
        <v>1.2679014575429869E-10</v>
      </c>
      <c r="CY11820" s="78">
        <v>19462.1282791679</v>
      </c>
      <c r="CZ11820" s="78">
        <v>340.53564326272209</v>
      </c>
      <c r="DA11820" s="78">
        <v>11757.141276483369</v>
      </c>
      <c r="DB11820" s="78">
        <v>7364.4513594218024</v>
      </c>
      <c r="DC11820" s="78">
        <v>0</v>
      </c>
      <c r="DD11820" s="78">
        <v>2.4952288014259282E-9</v>
      </c>
      <c r="DE11820" s="78">
        <v>2.4676060812045566E-6</v>
      </c>
      <c r="DF11820" s="78">
        <v>0</v>
      </c>
      <c r="DG11820" s="78">
        <v>2.4676060812045566E-6</v>
      </c>
    </row>
    <row r="11821" spans="98:111" x14ac:dyDescent="0.25">
      <c r="CT11821" s="78" t="s">
        <v>155</v>
      </c>
      <c r="CU11821" s="78" t="s">
        <v>494</v>
      </c>
      <c r="CV11821" s="78" t="s">
        <v>496</v>
      </c>
      <c r="CW11821" s="78">
        <v>2055</v>
      </c>
      <c r="CX11821" s="78">
        <v>1.2679014575429869E-10</v>
      </c>
      <c r="CY11821" s="78">
        <v>19462.1282791679</v>
      </c>
      <c r="CZ11821" s="78">
        <v>340.53564326272209</v>
      </c>
      <c r="DA11821" s="78">
        <v>11757.141276483369</v>
      </c>
      <c r="DB11821" s="78">
        <v>7364.4513594218024</v>
      </c>
      <c r="DC11821" s="78">
        <v>0</v>
      </c>
      <c r="DD11821" s="78">
        <v>2.4952288014259282E-9</v>
      </c>
      <c r="DE11821" s="78">
        <v>2.4676060812045566E-6</v>
      </c>
      <c r="DF11821" s="78">
        <v>0</v>
      </c>
      <c r="DG11821" s="78">
        <v>2.4676060812045566E-6</v>
      </c>
    </row>
    <row r="11822" spans="98:111" x14ac:dyDescent="0.25">
      <c r="CT11822" s="78" t="s">
        <v>155</v>
      </c>
      <c r="CU11822" s="78" t="s">
        <v>494</v>
      </c>
      <c r="CV11822" s="78" t="s">
        <v>501</v>
      </c>
      <c r="CW11822" s="78">
        <v>2026</v>
      </c>
      <c r="CX11822" s="78">
        <v>3.6225755883223501E-11</v>
      </c>
      <c r="CY11822" s="78">
        <v>9129.7460702365097</v>
      </c>
      <c r="CZ11822" s="78">
        <v>233.2300768079194</v>
      </c>
      <c r="DA11822" s="78">
        <v>8896.5159934285894</v>
      </c>
      <c r="DB11822" s="78">
        <v>0</v>
      </c>
      <c r="DC11822" s="78">
        <v>0</v>
      </c>
      <c r="DD11822" s="78">
        <v>7.1292251377650681E-10</v>
      </c>
      <c r="DE11822" s="78">
        <v>3.3073195241620688E-7</v>
      </c>
      <c r="DF11822" s="78">
        <v>0</v>
      </c>
      <c r="DG11822" s="78">
        <v>3.3073195241620688E-7</v>
      </c>
    </row>
    <row r="11823" spans="98:111" x14ac:dyDescent="0.25">
      <c r="CT11823" s="78" t="s">
        <v>155</v>
      </c>
      <c r="CU11823" s="78" t="s">
        <v>494</v>
      </c>
      <c r="CV11823" s="78" t="s">
        <v>501</v>
      </c>
      <c r="CW11823" s="78">
        <v>2027</v>
      </c>
      <c r="CX11823" s="78">
        <v>3.6225755883223501E-11</v>
      </c>
      <c r="CY11823" s="78">
        <v>9129.7460702365097</v>
      </c>
      <c r="CZ11823" s="78">
        <v>233.2300768079194</v>
      </c>
      <c r="DA11823" s="78">
        <v>8896.5159934285894</v>
      </c>
      <c r="DB11823" s="78">
        <v>0</v>
      </c>
      <c r="DC11823" s="78">
        <v>0</v>
      </c>
      <c r="DD11823" s="78">
        <v>7.1292251377650681E-10</v>
      </c>
      <c r="DE11823" s="78">
        <v>3.3073195241620688E-7</v>
      </c>
      <c r="DF11823" s="78">
        <v>0</v>
      </c>
      <c r="DG11823" s="78">
        <v>3.3073195241620688E-7</v>
      </c>
    </row>
    <row r="11824" spans="98:111" x14ac:dyDescent="0.25">
      <c r="CT11824" s="78" t="s">
        <v>155</v>
      </c>
      <c r="CU11824" s="78" t="s">
        <v>494</v>
      </c>
      <c r="CV11824" s="78" t="s">
        <v>501</v>
      </c>
      <c r="CW11824" s="78">
        <v>2028</v>
      </c>
      <c r="CX11824" s="78">
        <v>3.6225755883223501E-11</v>
      </c>
      <c r="CY11824" s="78">
        <v>9534.9220877094285</v>
      </c>
      <c r="CZ11824" s="78">
        <v>247.2729921649445</v>
      </c>
      <c r="DA11824" s="78">
        <v>9287.6490955444842</v>
      </c>
      <c r="DB11824" s="78">
        <v>0</v>
      </c>
      <c r="DC11824" s="78">
        <v>0</v>
      </c>
      <c r="DD11824" s="78">
        <v>7.1292251377650681E-10</v>
      </c>
      <c r="DE11824" s="78">
        <v>3.4540975991491755E-7</v>
      </c>
      <c r="DF11824" s="78">
        <v>0</v>
      </c>
      <c r="DG11824" s="78">
        <v>3.4540975991491755E-7</v>
      </c>
    </row>
    <row r="11825" spans="98:111" x14ac:dyDescent="0.25">
      <c r="CT11825" s="78" t="s">
        <v>155</v>
      </c>
      <c r="CU11825" s="78" t="s">
        <v>494</v>
      </c>
      <c r="CV11825" s="78" t="s">
        <v>501</v>
      </c>
      <c r="CW11825" s="78">
        <v>2029</v>
      </c>
      <c r="CX11825" s="78">
        <v>3.6225755883223501E-11</v>
      </c>
      <c r="CY11825" s="78">
        <v>9534.9220877094285</v>
      </c>
      <c r="CZ11825" s="78">
        <v>247.2729921649445</v>
      </c>
      <c r="DA11825" s="78">
        <v>9287.6490955444842</v>
      </c>
      <c r="DB11825" s="78">
        <v>0</v>
      </c>
      <c r="DC11825" s="78">
        <v>0</v>
      </c>
      <c r="DD11825" s="78">
        <v>7.1292251377650681E-10</v>
      </c>
      <c r="DE11825" s="78">
        <v>3.4540975991491755E-7</v>
      </c>
      <c r="DF11825" s="78">
        <v>0</v>
      </c>
      <c r="DG11825" s="78">
        <v>3.4540975991491755E-7</v>
      </c>
    </row>
    <row r="11826" spans="98:111" x14ac:dyDescent="0.25">
      <c r="CT11826" s="78" t="s">
        <v>155</v>
      </c>
      <c r="CU11826" s="78" t="s">
        <v>494</v>
      </c>
      <c r="CV11826" s="78" t="s">
        <v>501</v>
      </c>
      <c r="CW11826" s="78">
        <v>2030</v>
      </c>
      <c r="CX11826" s="78">
        <v>3.6225755883223501E-11</v>
      </c>
      <c r="CY11826" s="78">
        <v>9534.9220877094285</v>
      </c>
      <c r="CZ11826" s="78">
        <v>247.2729921649445</v>
      </c>
      <c r="DA11826" s="78">
        <v>9287.6490955444842</v>
      </c>
      <c r="DB11826" s="78">
        <v>0</v>
      </c>
      <c r="DC11826" s="78">
        <v>0</v>
      </c>
      <c r="DD11826" s="78">
        <v>7.1292251377650681E-10</v>
      </c>
      <c r="DE11826" s="78">
        <v>3.4540975991491755E-7</v>
      </c>
      <c r="DF11826" s="78">
        <v>0</v>
      </c>
      <c r="DG11826" s="78">
        <v>3.4540975991491755E-7</v>
      </c>
    </row>
    <row r="11827" spans="98:111" x14ac:dyDescent="0.25">
      <c r="CT11827" s="78" t="s">
        <v>155</v>
      </c>
      <c r="CU11827" s="78" t="s">
        <v>494</v>
      </c>
      <c r="CV11827" s="78" t="s">
        <v>501</v>
      </c>
      <c r="CW11827" s="78">
        <v>2031</v>
      </c>
      <c r="CX11827" s="78">
        <v>3.6225755883223501E-11</v>
      </c>
      <c r="CY11827" s="78">
        <v>9534.9220877094285</v>
      </c>
      <c r="CZ11827" s="78">
        <v>247.2729921649445</v>
      </c>
      <c r="DA11827" s="78">
        <v>9287.6490955444842</v>
      </c>
      <c r="DB11827" s="78">
        <v>0</v>
      </c>
      <c r="DC11827" s="78">
        <v>0</v>
      </c>
      <c r="DD11827" s="78">
        <v>7.1292251377650681E-10</v>
      </c>
      <c r="DE11827" s="78">
        <v>3.4540975991491755E-7</v>
      </c>
      <c r="DF11827" s="78">
        <v>0</v>
      </c>
      <c r="DG11827" s="78">
        <v>3.4540975991491755E-7</v>
      </c>
    </row>
    <row r="11828" spans="98:111" x14ac:dyDescent="0.25">
      <c r="CT11828" s="78" t="s">
        <v>155</v>
      </c>
      <c r="CU11828" s="78" t="s">
        <v>494</v>
      </c>
      <c r="CV11828" s="78" t="s">
        <v>501</v>
      </c>
      <c r="CW11828" s="78">
        <v>2032</v>
      </c>
      <c r="CX11828" s="78">
        <v>3.6225755883223501E-11</v>
      </c>
      <c r="CY11828" s="78">
        <v>9534.9220877094285</v>
      </c>
      <c r="CZ11828" s="78">
        <v>247.2729921649445</v>
      </c>
      <c r="DA11828" s="78">
        <v>9287.6490955444842</v>
      </c>
      <c r="DB11828" s="78">
        <v>0</v>
      </c>
      <c r="DC11828" s="78">
        <v>0</v>
      </c>
      <c r="DD11828" s="78">
        <v>7.1292251377650681E-10</v>
      </c>
      <c r="DE11828" s="78">
        <v>3.4540975991491755E-7</v>
      </c>
      <c r="DF11828" s="78">
        <v>0</v>
      </c>
      <c r="DG11828" s="78">
        <v>3.4540975991491755E-7</v>
      </c>
    </row>
    <row r="11829" spans="98:111" x14ac:dyDescent="0.25">
      <c r="CT11829" s="78" t="s">
        <v>155</v>
      </c>
      <c r="CU11829" s="78" t="s">
        <v>494</v>
      </c>
      <c r="CV11829" s="78" t="s">
        <v>501</v>
      </c>
      <c r="CW11829" s="78">
        <v>2033</v>
      </c>
      <c r="CX11829" s="78">
        <v>3.6225755883223501E-11</v>
      </c>
      <c r="CY11829" s="78">
        <v>9984.8473634605689</v>
      </c>
      <c r="CZ11829" s="78">
        <v>263.10737971826057</v>
      </c>
      <c r="DA11829" s="78">
        <v>9721.7399837422818</v>
      </c>
      <c r="DB11829" s="78">
        <v>0</v>
      </c>
      <c r="DC11829" s="78">
        <v>0</v>
      </c>
      <c r="DD11829" s="78">
        <v>7.1292251377650681E-10</v>
      </c>
      <c r="DE11829" s="78">
        <v>3.6170864311997039E-7</v>
      </c>
      <c r="DF11829" s="78">
        <v>0</v>
      </c>
      <c r="DG11829" s="78">
        <v>3.6170864311997039E-7</v>
      </c>
    </row>
    <row r="11830" spans="98:111" x14ac:dyDescent="0.25">
      <c r="CT11830" s="78" t="s">
        <v>155</v>
      </c>
      <c r="CU11830" s="78" t="s">
        <v>494</v>
      </c>
      <c r="CV11830" s="78" t="s">
        <v>501</v>
      </c>
      <c r="CW11830" s="78">
        <v>2034</v>
      </c>
      <c r="CX11830" s="78">
        <v>3.6225755883223501E-11</v>
      </c>
      <c r="CY11830" s="78">
        <v>9984.8473634605689</v>
      </c>
      <c r="CZ11830" s="78">
        <v>263.10737971826057</v>
      </c>
      <c r="DA11830" s="78">
        <v>9721.7399837422818</v>
      </c>
      <c r="DB11830" s="78">
        <v>0</v>
      </c>
      <c r="DC11830" s="78">
        <v>0</v>
      </c>
      <c r="DD11830" s="78">
        <v>7.1292251377650681E-10</v>
      </c>
      <c r="DE11830" s="78">
        <v>3.6170864311997039E-7</v>
      </c>
      <c r="DF11830" s="78">
        <v>0</v>
      </c>
      <c r="DG11830" s="78">
        <v>3.6170864311997039E-7</v>
      </c>
    </row>
    <row r="11831" spans="98:111" x14ac:dyDescent="0.25">
      <c r="CT11831" s="78" t="s">
        <v>155</v>
      </c>
      <c r="CU11831" s="78" t="s">
        <v>494</v>
      </c>
      <c r="CV11831" s="78" t="s">
        <v>501</v>
      </c>
      <c r="CW11831" s="78">
        <v>2035</v>
      </c>
      <c r="CX11831" s="78">
        <v>3.6225755883223501E-11</v>
      </c>
      <c r="CY11831" s="78">
        <v>9984.8473634605689</v>
      </c>
      <c r="CZ11831" s="78">
        <v>263.10737971826057</v>
      </c>
      <c r="DA11831" s="78">
        <v>9721.7399837422818</v>
      </c>
      <c r="DB11831" s="78">
        <v>0</v>
      </c>
      <c r="DC11831" s="78">
        <v>0</v>
      </c>
      <c r="DD11831" s="78">
        <v>7.1292251377650681E-10</v>
      </c>
      <c r="DE11831" s="78">
        <v>3.6170864311997039E-7</v>
      </c>
      <c r="DF11831" s="78">
        <v>0</v>
      </c>
      <c r="DG11831" s="78">
        <v>3.6170864311997039E-7</v>
      </c>
    </row>
    <row r="11832" spans="98:111" x14ac:dyDescent="0.25">
      <c r="CT11832" s="78" t="s">
        <v>155</v>
      </c>
      <c r="CU11832" s="78" t="s">
        <v>494</v>
      </c>
      <c r="CV11832" s="78" t="s">
        <v>501</v>
      </c>
      <c r="CW11832" s="78">
        <v>2036</v>
      </c>
      <c r="CX11832" s="78">
        <v>3.6225755883223501E-11</v>
      </c>
      <c r="CY11832" s="78">
        <v>9984.8473634605689</v>
      </c>
      <c r="CZ11832" s="78">
        <v>263.10737971826057</v>
      </c>
      <c r="DA11832" s="78">
        <v>9721.7399837422818</v>
      </c>
      <c r="DB11832" s="78">
        <v>0</v>
      </c>
      <c r="DC11832" s="78">
        <v>0</v>
      </c>
      <c r="DD11832" s="78">
        <v>7.1292251377650681E-10</v>
      </c>
      <c r="DE11832" s="78">
        <v>3.6170864311997039E-7</v>
      </c>
      <c r="DF11832" s="78">
        <v>0</v>
      </c>
      <c r="DG11832" s="78">
        <v>3.6170864311997039E-7</v>
      </c>
    </row>
    <row r="11833" spans="98:111" x14ac:dyDescent="0.25">
      <c r="CT11833" s="78" t="s">
        <v>155</v>
      </c>
      <c r="CU11833" s="78" t="s">
        <v>494</v>
      </c>
      <c r="CV11833" s="78" t="s">
        <v>501</v>
      </c>
      <c r="CW11833" s="78">
        <v>2037</v>
      </c>
      <c r="CX11833" s="78">
        <v>3.6225755883223501E-11</v>
      </c>
      <c r="CY11833" s="78">
        <v>9984.8473634605689</v>
      </c>
      <c r="CZ11833" s="78">
        <v>263.10737971826057</v>
      </c>
      <c r="DA11833" s="78">
        <v>9721.7399837422818</v>
      </c>
      <c r="DB11833" s="78">
        <v>0</v>
      </c>
      <c r="DC11833" s="78">
        <v>0</v>
      </c>
      <c r="DD11833" s="78">
        <v>7.1292251377650681E-10</v>
      </c>
      <c r="DE11833" s="78">
        <v>3.6170864311997039E-7</v>
      </c>
      <c r="DF11833" s="78">
        <v>0</v>
      </c>
      <c r="DG11833" s="78">
        <v>3.6170864311997039E-7</v>
      </c>
    </row>
    <row r="11834" spans="98:111" x14ac:dyDescent="0.25">
      <c r="CT11834" s="78" t="s">
        <v>155</v>
      </c>
      <c r="CU11834" s="78" t="s">
        <v>494</v>
      </c>
      <c r="CV11834" s="78" t="s">
        <v>501</v>
      </c>
      <c r="CW11834" s="78">
        <v>2038</v>
      </c>
      <c r="CX11834" s="78">
        <v>3.6225755883223501E-11</v>
      </c>
      <c r="CY11834" s="78">
        <v>10472.82613633845</v>
      </c>
      <c r="CZ11834" s="78">
        <v>280.55437045332991</v>
      </c>
      <c r="DA11834" s="78">
        <v>10192.27176588512</v>
      </c>
      <c r="DB11834" s="78">
        <v>0</v>
      </c>
      <c r="DC11834" s="78">
        <v>0</v>
      </c>
      <c r="DD11834" s="78">
        <v>7.1292251377650681E-10</v>
      </c>
      <c r="DE11834" s="78">
        <v>3.7938604302243944E-7</v>
      </c>
      <c r="DF11834" s="78">
        <v>0</v>
      </c>
      <c r="DG11834" s="78">
        <v>3.7938604302243944E-7</v>
      </c>
    </row>
    <row r="11835" spans="98:111" x14ac:dyDescent="0.25">
      <c r="CT11835" s="78" t="s">
        <v>155</v>
      </c>
      <c r="CU11835" s="78" t="s">
        <v>494</v>
      </c>
      <c r="CV11835" s="78" t="s">
        <v>501</v>
      </c>
      <c r="CW11835" s="78">
        <v>2039</v>
      </c>
      <c r="CX11835" s="78">
        <v>3.6225755883223501E-11</v>
      </c>
      <c r="CY11835" s="78">
        <v>10472.82613633845</v>
      </c>
      <c r="CZ11835" s="78">
        <v>280.55437045332991</v>
      </c>
      <c r="DA11835" s="78">
        <v>10192.27176588512</v>
      </c>
      <c r="DB11835" s="78">
        <v>0</v>
      </c>
      <c r="DC11835" s="78">
        <v>0</v>
      </c>
      <c r="DD11835" s="78">
        <v>7.1292251377650681E-10</v>
      </c>
      <c r="DE11835" s="78">
        <v>3.7938604302243944E-7</v>
      </c>
      <c r="DF11835" s="78">
        <v>0</v>
      </c>
      <c r="DG11835" s="78">
        <v>3.7938604302243944E-7</v>
      </c>
    </row>
    <row r="11836" spans="98:111" x14ac:dyDescent="0.25">
      <c r="CT11836" s="78" t="s">
        <v>155</v>
      </c>
      <c r="CU11836" s="78" t="s">
        <v>494</v>
      </c>
      <c r="CV11836" s="78" t="s">
        <v>501</v>
      </c>
      <c r="CW11836" s="78">
        <v>2040</v>
      </c>
      <c r="CX11836" s="78">
        <v>3.6225755883223501E-11</v>
      </c>
      <c r="CY11836" s="78">
        <v>10472.82613633845</v>
      </c>
      <c r="CZ11836" s="78">
        <v>280.55437045332991</v>
      </c>
      <c r="DA11836" s="78">
        <v>10192.27176588512</v>
      </c>
      <c r="DB11836" s="78">
        <v>0</v>
      </c>
      <c r="DC11836" s="78">
        <v>0</v>
      </c>
      <c r="DD11836" s="78">
        <v>7.1292251377650681E-10</v>
      </c>
      <c r="DE11836" s="78">
        <v>3.7938604302243944E-7</v>
      </c>
      <c r="DF11836" s="78">
        <v>0</v>
      </c>
      <c r="DG11836" s="78">
        <v>3.7938604302243944E-7</v>
      </c>
    </row>
    <row r="11837" spans="98:111" x14ac:dyDescent="0.25">
      <c r="CT11837" s="78" t="s">
        <v>155</v>
      </c>
      <c r="CU11837" s="78" t="s">
        <v>494</v>
      </c>
      <c r="CV11837" s="78" t="s">
        <v>501</v>
      </c>
      <c r="CW11837" s="78">
        <v>2041</v>
      </c>
      <c r="CX11837" s="78">
        <v>3.6225755883223501E-11</v>
      </c>
      <c r="CY11837" s="78">
        <v>10472.82613633845</v>
      </c>
      <c r="CZ11837" s="78">
        <v>280.55437045332991</v>
      </c>
      <c r="DA11837" s="78">
        <v>10192.27176588512</v>
      </c>
      <c r="DB11837" s="78">
        <v>0</v>
      </c>
      <c r="DC11837" s="78">
        <v>0</v>
      </c>
      <c r="DD11837" s="78">
        <v>7.1292251377650681E-10</v>
      </c>
      <c r="DE11837" s="78">
        <v>3.7938604302243944E-7</v>
      </c>
      <c r="DF11837" s="78">
        <v>0</v>
      </c>
      <c r="DG11837" s="78">
        <v>3.7938604302243944E-7</v>
      </c>
    </row>
    <row r="11838" spans="98:111" x14ac:dyDescent="0.25">
      <c r="CT11838" s="78" t="s">
        <v>155</v>
      </c>
      <c r="CU11838" s="78" t="s">
        <v>494</v>
      </c>
      <c r="CV11838" s="78" t="s">
        <v>501</v>
      </c>
      <c r="CW11838" s="78">
        <v>2042</v>
      </c>
      <c r="CX11838" s="78">
        <v>3.6225755883223501E-11</v>
      </c>
      <c r="CY11838" s="78">
        <v>10472.82613633845</v>
      </c>
      <c r="CZ11838" s="78">
        <v>280.55437045332991</v>
      </c>
      <c r="DA11838" s="78">
        <v>10192.27176588512</v>
      </c>
      <c r="DB11838" s="78">
        <v>0</v>
      </c>
      <c r="DC11838" s="78">
        <v>0</v>
      </c>
      <c r="DD11838" s="78">
        <v>7.1292251377650681E-10</v>
      </c>
      <c r="DE11838" s="78">
        <v>3.7938604302243944E-7</v>
      </c>
      <c r="DF11838" s="78">
        <v>0</v>
      </c>
      <c r="DG11838" s="78">
        <v>3.7938604302243944E-7</v>
      </c>
    </row>
    <row r="11839" spans="98:111" x14ac:dyDescent="0.25">
      <c r="CT11839" s="78" t="s">
        <v>155</v>
      </c>
      <c r="CU11839" s="78" t="s">
        <v>494</v>
      </c>
      <c r="CV11839" s="78" t="s">
        <v>501</v>
      </c>
      <c r="CW11839" s="78">
        <v>2043</v>
      </c>
      <c r="CX11839" s="78">
        <v>3.6225755883223501E-11</v>
      </c>
      <c r="CY11839" s="78">
        <v>10992.156188759471</v>
      </c>
      <c r="CZ11839" s="78">
        <v>299.4200123733919</v>
      </c>
      <c r="DA11839" s="78">
        <v>10692.73617638605</v>
      </c>
      <c r="DB11839" s="78">
        <v>0</v>
      </c>
      <c r="DC11839" s="78">
        <v>0</v>
      </c>
      <c r="DD11839" s="78">
        <v>7.1292251377650681E-10</v>
      </c>
      <c r="DE11839" s="78">
        <v>3.98199166724265E-7</v>
      </c>
      <c r="DF11839" s="78">
        <v>0</v>
      </c>
      <c r="DG11839" s="78">
        <v>3.98199166724265E-7</v>
      </c>
    </row>
    <row r="11840" spans="98:111" x14ac:dyDescent="0.25">
      <c r="CT11840" s="78" t="s">
        <v>155</v>
      </c>
      <c r="CU11840" s="78" t="s">
        <v>494</v>
      </c>
      <c r="CV11840" s="78" t="s">
        <v>501</v>
      </c>
      <c r="CW11840" s="78">
        <v>2044</v>
      </c>
      <c r="CX11840" s="78">
        <v>3.6225755883223501E-11</v>
      </c>
      <c r="CY11840" s="78">
        <v>10992.156188759471</v>
      </c>
      <c r="CZ11840" s="78">
        <v>299.4200123733919</v>
      </c>
      <c r="DA11840" s="78">
        <v>10692.73617638605</v>
      </c>
      <c r="DB11840" s="78">
        <v>0</v>
      </c>
      <c r="DC11840" s="78">
        <v>0</v>
      </c>
      <c r="DD11840" s="78">
        <v>7.1292251377650681E-10</v>
      </c>
      <c r="DE11840" s="78">
        <v>3.98199166724265E-7</v>
      </c>
      <c r="DF11840" s="78">
        <v>0</v>
      </c>
      <c r="DG11840" s="78">
        <v>3.98199166724265E-7</v>
      </c>
    </row>
    <row r="11841" spans="98:111" x14ac:dyDescent="0.25">
      <c r="CT11841" s="78" t="s">
        <v>155</v>
      </c>
      <c r="CU11841" s="78" t="s">
        <v>494</v>
      </c>
      <c r="CV11841" s="78" t="s">
        <v>501</v>
      </c>
      <c r="CW11841" s="78">
        <v>2045</v>
      </c>
      <c r="CX11841" s="78">
        <v>3.6225755883223501E-11</v>
      </c>
      <c r="CY11841" s="78">
        <v>10992.156188759471</v>
      </c>
      <c r="CZ11841" s="78">
        <v>299.4200123733919</v>
      </c>
      <c r="DA11841" s="78">
        <v>10692.73617638605</v>
      </c>
      <c r="DB11841" s="78">
        <v>0</v>
      </c>
      <c r="DC11841" s="78">
        <v>0</v>
      </c>
      <c r="DD11841" s="78">
        <v>7.1292251377650681E-10</v>
      </c>
      <c r="DE11841" s="78">
        <v>3.98199166724265E-7</v>
      </c>
      <c r="DF11841" s="78">
        <v>0</v>
      </c>
      <c r="DG11841" s="78">
        <v>3.98199166724265E-7</v>
      </c>
    </row>
    <row r="11842" spans="98:111" x14ac:dyDescent="0.25">
      <c r="CT11842" s="78" t="s">
        <v>155</v>
      </c>
      <c r="CU11842" s="78" t="s">
        <v>494</v>
      </c>
      <c r="CV11842" s="78" t="s">
        <v>501</v>
      </c>
      <c r="CW11842" s="78">
        <v>2046</v>
      </c>
      <c r="CX11842" s="78">
        <v>3.6225755883223501E-11</v>
      </c>
      <c r="CY11842" s="78">
        <v>10992.156188759471</v>
      </c>
      <c r="CZ11842" s="78">
        <v>299.4200123733919</v>
      </c>
      <c r="DA11842" s="78">
        <v>10692.73617638605</v>
      </c>
      <c r="DB11842" s="78">
        <v>0</v>
      </c>
      <c r="DC11842" s="78">
        <v>0</v>
      </c>
      <c r="DD11842" s="78">
        <v>7.1292251377650681E-10</v>
      </c>
      <c r="DE11842" s="78">
        <v>3.98199166724265E-7</v>
      </c>
      <c r="DF11842" s="78">
        <v>0</v>
      </c>
      <c r="DG11842" s="78">
        <v>3.98199166724265E-7</v>
      </c>
    </row>
    <row r="11843" spans="98:111" x14ac:dyDescent="0.25">
      <c r="CT11843" s="78" t="s">
        <v>155</v>
      </c>
      <c r="CU11843" s="78" t="s">
        <v>494</v>
      </c>
      <c r="CV11843" s="78" t="s">
        <v>501</v>
      </c>
      <c r="CW11843" s="78">
        <v>2047</v>
      </c>
      <c r="CX11843" s="78">
        <v>3.6225755883223501E-11</v>
      </c>
      <c r="CY11843" s="78">
        <v>10992.156188759471</v>
      </c>
      <c r="CZ11843" s="78">
        <v>299.4200123733919</v>
      </c>
      <c r="DA11843" s="78">
        <v>10692.73617638605</v>
      </c>
      <c r="DB11843" s="78">
        <v>0</v>
      </c>
      <c r="DC11843" s="78">
        <v>0</v>
      </c>
      <c r="DD11843" s="78">
        <v>7.1292251377650681E-10</v>
      </c>
      <c r="DE11843" s="78">
        <v>3.98199166724265E-7</v>
      </c>
      <c r="DF11843" s="78">
        <v>0</v>
      </c>
      <c r="DG11843" s="78">
        <v>3.98199166724265E-7</v>
      </c>
    </row>
    <row r="11844" spans="98:111" x14ac:dyDescent="0.25">
      <c r="CT11844" s="78" t="s">
        <v>155</v>
      </c>
      <c r="CU11844" s="78" t="s">
        <v>494</v>
      </c>
      <c r="CV11844" s="78" t="s">
        <v>501</v>
      </c>
      <c r="CW11844" s="78">
        <v>2048</v>
      </c>
      <c r="CX11844" s="78">
        <v>3.6225755883223501E-11</v>
      </c>
      <c r="CY11844" s="78">
        <v>11536.053756587309</v>
      </c>
      <c r="CZ11844" s="78">
        <v>319.49113147946781</v>
      </c>
      <c r="DA11844" s="78">
        <v>11216.562625107839</v>
      </c>
      <c r="DB11844" s="78">
        <v>0</v>
      </c>
      <c r="DC11844" s="78">
        <v>0</v>
      </c>
      <c r="DD11844" s="78">
        <v>7.1292251377650681E-10</v>
      </c>
      <c r="DE11844" s="78">
        <v>4.1790226724187526E-7</v>
      </c>
      <c r="DF11844" s="78">
        <v>0</v>
      </c>
      <c r="DG11844" s="78">
        <v>4.1790226724187526E-7</v>
      </c>
    </row>
    <row r="11845" spans="98:111" x14ac:dyDescent="0.25">
      <c r="CT11845" s="78" t="s">
        <v>155</v>
      </c>
      <c r="CU11845" s="78" t="s">
        <v>494</v>
      </c>
      <c r="CV11845" s="78" t="s">
        <v>501</v>
      </c>
      <c r="CW11845" s="78">
        <v>2049</v>
      </c>
      <c r="CX11845" s="78">
        <v>3.6225755883223501E-11</v>
      </c>
      <c r="CY11845" s="78">
        <v>11536.053756587309</v>
      </c>
      <c r="CZ11845" s="78">
        <v>319.49113147946781</v>
      </c>
      <c r="DA11845" s="78">
        <v>11216.562625107839</v>
      </c>
      <c r="DB11845" s="78">
        <v>0</v>
      </c>
      <c r="DC11845" s="78">
        <v>0</v>
      </c>
      <c r="DD11845" s="78">
        <v>7.1292251377650681E-10</v>
      </c>
      <c r="DE11845" s="78">
        <v>4.1790226724187526E-7</v>
      </c>
      <c r="DF11845" s="78">
        <v>0</v>
      </c>
      <c r="DG11845" s="78">
        <v>4.1790226724187526E-7</v>
      </c>
    </row>
    <row r="11846" spans="98:111" x14ac:dyDescent="0.25">
      <c r="CT11846" s="78" t="s">
        <v>155</v>
      </c>
      <c r="CU11846" s="78" t="s">
        <v>494</v>
      </c>
      <c r="CV11846" s="78" t="s">
        <v>501</v>
      </c>
      <c r="CW11846" s="78">
        <v>2050</v>
      </c>
      <c r="CX11846" s="78">
        <v>3.6225755883223501E-11</v>
      </c>
      <c r="CY11846" s="78">
        <v>11536.053756587309</v>
      </c>
      <c r="CZ11846" s="78">
        <v>319.49113147946781</v>
      </c>
      <c r="DA11846" s="78">
        <v>11216.562625107839</v>
      </c>
      <c r="DB11846" s="78">
        <v>0</v>
      </c>
      <c r="DC11846" s="78">
        <v>0</v>
      </c>
      <c r="DD11846" s="78">
        <v>7.1292251377650681E-10</v>
      </c>
      <c r="DE11846" s="78">
        <v>4.1790226724187526E-7</v>
      </c>
      <c r="DF11846" s="78">
        <v>0</v>
      </c>
      <c r="DG11846" s="78">
        <v>4.1790226724187526E-7</v>
      </c>
    </row>
    <row r="11847" spans="98:111" x14ac:dyDescent="0.25">
      <c r="CT11847" s="78" t="s">
        <v>155</v>
      </c>
      <c r="CU11847" s="78" t="s">
        <v>494</v>
      </c>
      <c r="CV11847" s="78" t="s">
        <v>501</v>
      </c>
      <c r="CW11847" s="78">
        <v>2051</v>
      </c>
      <c r="CX11847" s="78">
        <v>3.6225755883223501E-11</v>
      </c>
      <c r="CY11847" s="78">
        <v>11536.053756587309</v>
      </c>
      <c r="CZ11847" s="78">
        <v>319.49113147946781</v>
      </c>
      <c r="DA11847" s="78">
        <v>11216.562625107839</v>
      </c>
      <c r="DB11847" s="78">
        <v>0</v>
      </c>
      <c r="DC11847" s="78">
        <v>0</v>
      </c>
      <c r="DD11847" s="78">
        <v>7.1292251377650681E-10</v>
      </c>
      <c r="DE11847" s="78">
        <v>4.1790226724187526E-7</v>
      </c>
      <c r="DF11847" s="78">
        <v>0</v>
      </c>
      <c r="DG11847" s="78">
        <v>4.1790226724187526E-7</v>
      </c>
    </row>
    <row r="11848" spans="98:111" x14ac:dyDescent="0.25">
      <c r="CT11848" s="78" t="s">
        <v>155</v>
      </c>
      <c r="CU11848" s="78" t="s">
        <v>494</v>
      </c>
      <c r="CV11848" s="78" t="s">
        <v>501</v>
      </c>
      <c r="CW11848" s="78">
        <v>2052</v>
      </c>
      <c r="CX11848" s="78">
        <v>3.6225755883223501E-11</v>
      </c>
      <c r="CY11848" s="78">
        <v>11536.053756587309</v>
      </c>
      <c r="CZ11848" s="78">
        <v>319.49113147946781</v>
      </c>
      <c r="DA11848" s="78">
        <v>11216.562625107839</v>
      </c>
      <c r="DB11848" s="78">
        <v>0</v>
      </c>
      <c r="DC11848" s="78">
        <v>0</v>
      </c>
      <c r="DD11848" s="78">
        <v>7.1292251377650681E-10</v>
      </c>
      <c r="DE11848" s="78">
        <v>4.1790226724187526E-7</v>
      </c>
      <c r="DF11848" s="78">
        <v>0</v>
      </c>
      <c r="DG11848" s="78">
        <v>4.1790226724187526E-7</v>
      </c>
    </row>
    <row r="11849" spans="98:111" x14ac:dyDescent="0.25">
      <c r="CT11849" s="78" t="s">
        <v>155</v>
      </c>
      <c r="CU11849" s="78" t="s">
        <v>494</v>
      </c>
      <c r="CV11849" s="78" t="s">
        <v>501</v>
      </c>
      <c r="CW11849" s="78">
        <v>2053</v>
      </c>
      <c r="CX11849" s="78">
        <v>3.6225755883223501E-11</v>
      </c>
      <c r="CY11849" s="78">
        <v>12097.67691974608</v>
      </c>
      <c r="CZ11849" s="78">
        <v>340.53564326271112</v>
      </c>
      <c r="DA11849" s="78">
        <v>11757.141276483369</v>
      </c>
      <c r="DB11849" s="78">
        <v>0</v>
      </c>
      <c r="DC11849" s="78">
        <v>0</v>
      </c>
      <c r="DD11849" s="78">
        <v>7.1292251377650681E-10</v>
      </c>
      <c r="DE11849" s="78">
        <v>4.3824749084882871E-7</v>
      </c>
      <c r="DF11849" s="78">
        <v>0</v>
      </c>
      <c r="DG11849" s="78">
        <v>4.3824749084882871E-7</v>
      </c>
    </row>
    <row r="11850" spans="98:111" x14ac:dyDescent="0.25">
      <c r="CT11850" s="78" t="s">
        <v>155</v>
      </c>
      <c r="CU11850" s="78" t="s">
        <v>494</v>
      </c>
      <c r="CV11850" s="78" t="s">
        <v>501</v>
      </c>
      <c r="CW11850" s="78">
        <v>2054</v>
      </c>
      <c r="CX11850" s="78">
        <v>3.6225755883223501E-11</v>
      </c>
      <c r="CY11850" s="78">
        <v>12097.67691974608</v>
      </c>
      <c r="CZ11850" s="78">
        <v>340.53564326271112</v>
      </c>
      <c r="DA11850" s="78">
        <v>11757.141276483369</v>
      </c>
      <c r="DB11850" s="78">
        <v>0</v>
      </c>
      <c r="DC11850" s="78">
        <v>0</v>
      </c>
      <c r="DD11850" s="78">
        <v>7.1292251377650681E-10</v>
      </c>
      <c r="DE11850" s="78">
        <v>4.3824749084882871E-7</v>
      </c>
      <c r="DF11850" s="78">
        <v>0</v>
      </c>
      <c r="DG11850" s="78">
        <v>4.3824749084882871E-7</v>
      </c>
    </row>
    <row r="11851" spans="98:111" x14ac:dyDescent="0.25">
      <c r="CT11851" s="78" t="s">
        <v>155</v>
      </c>
      <c r="CU11851" s="78" t="s">
        <v>494</v>
      </c>
      <c r="CV11851" s="78" t="s">
        <v>501</v>
      </c>
      <c r="CW11851" s="78">
        <v>2055</v>
      </c>
      <c r="CX11851" s="78">
        <v>3.6225755883223501E-11</v>
      </c>
      <c r="CY11851" s="78">
        <v>12097.67691974608</v>
      </c>
      <c r="CZ11851" s="78">
        <v>340.53564326271112</v>
      </c>
      <c r="DA11851" s="78">
        <v>11757.141276483369</v>
      </c>
      <c r="DB11851" s="78">
        <v>0</v>
      </c>
      <c r="DC11851" s="78">
        <v>0</v>
      </c>
      <c r="DD11851" s="78">
        <v>7.1292251377650681E-10</v>
      </c>
      <c r="DE11851" s="78">
        <v>4.3824749084882871E-7</v>
      </c>
      <c r="DF11851" s="78">
        <v>0</v>
      </c>
      <c r="DG11851" s="78">
        <v>4.3824749084882871E-7</v>
      </c>
    </row>
    <row r="11852" spans="98:111" x14ac:dyDescent="0.25">
      <c r="CT11852" s="78" t="s">
        <v>155</v>
      </c>
      <c r="CU11852" s="78" t="s">
        <v>494</v>
      </c>
      <c r="CV11852" s="78" t="s">
        <v>497</v>
      </c>
      <c r="CW11852" s="78">
        <v>2026</v>
      </c>
      <c r="CX11852" s="78">
        <v>1.6301590145820483E-9</v>
      </c>
      <c r="CY11852" s="78">
        <v>5.4750346070093769</v>
      </c>
      <c r="CZ11852" s="78">
        <v>0.71896016785796812</v>
      </c>
      <c r="DA11852" s="78">
        <v>3.071497198615841</v>
      </c>
      <c r="DB11852" s="78">
        <v>1.6845772405349571</v>
      </c>
      <c r="DC11852" s="78">
        <v>0</v>
      </c>
      <c r="DD11852" s="78">
        <v>3.2081513116722638E-8</v>
      </c>
      <c r="DE11852" s="78">
        <v>8.9251770197650182E-9</v>
      </c>
      <c r="DF11852" s="78">
        <v>0</v>
      </c>
      <c r="DG11852" s="78">
        <v>8.9251770197650182E-9</v>
      </c>
    </row>
    <row r="11853" spans="98:111" x14ac:dyDescent="0.25">
      <c r="CT11853" s="78" t="s">
        <v>155</v>
      </c>
      <c r="CU11853" s="78" t="s">
        <v>494</v>
      </c>
      <c r="CV11853" s="78" t="s">
        <v>497</v>
      </c>
      <c r="CW11853" s="78">
        <v>2027</v>
      </c>
      <c r="CX11853" s="78">
        <v>1.6301590145820483E-9</v>
      </c>
      <c r="CY11853" s="78">
        <v>5.4750346070093769</v>
      </c>
      <c r="CZ11853" s="78">
        <v>0.71896016785796812</v>
      </c>
      <c r="DA11853" s="78">
        <v>3.071497198615841</v>
      </c>
      <c r="DB11853" s="78">
        <v>1.6845772405349571</v>
      </c>
      <c r="DC11853" s="78">
        <v>0</v>
      </c>
      <c r="DD11853" s="78">
        <v>3.2081513116722638E-8</v>
      </c>
      <c r="DE11853" s="78">
        <v>8.9251770197650182E-9</v>
      </c>
      <c r="DF11853" s="78">
        <v>0</v>
      </c>
      <c r="DG11853" s="78">
        <v>8.9251770197650182E-9</v>
      </c>
    </row>
    <row r="11854" spans="98:111" x14ac:dyDescent="0.25">
      <c r="CT11854" s="78" t="s">
        <v>155</v>
      </c>
      <c r="CU11854" s="78" t="s">
        <v>494</v>
      </c>
      <c r="CV11854" s="78" t="s">
        <v>497</v>
      </c>
      <c r="CW11854" s="78">
        <v>2028</v>
      </c>
      <c r="CX11854" s="78">
        <v>1.6301590145820483E-9</v>
      </c>
      <c r="CY11854" s="78">
        <v>5.7770153400801538</v>
      </c>
      <c r="CZ11854" s="78">
        <v>0.74733835430364504</v>
      </c>
      <c r="DA11854" s="78">
        <v>3.2379513401026991</v>
      </c>
      <c r="DB11854" s="78">
        <v>1.7917256456732</v>
      </c>
      <c r="DC11854" s="78">
        <v>0</v>
      </c>
      <c r="DD11854" s="78">
        <v>3.2081513116722638E-8</v>
      </c>
      <c r="DE11854" s="78">
        <v>9.4174536340104407E-9</v>
      </c>
      <c r="DF11854" s="78">
        <v>0</v>
      </c>
      <c r="DG11854" s="78">
        <v>9.4174536340104407E-9</v>
      </c>
    </row>
    <row r="11855" spans="98:111" x14ac:dyDescent="0.25">
      <c r="CT11855" s="78" t="s">
        <v>155</v>
      </c>
      <c r="CU11855" s="78" t="s">
        <v>494</v>
      </c>
      <c r="CV11855" s="78" t="s">
        <v>497</v>
      </c>
      <c r="CW11855" s="78">
        <v>2029</v>
      </c>
      <c r="CX11855" s="78">
        <v>1.6301590145820483E-9</v>
      </c>
      <c r="CY11855" s="78">
        <v>5.7770153400801538</v>
      </c>
      <c r="CZ11855" s="78">
        <v>0.74733835430364504</v>
      </c>
      <c r="DA11855" s="78">
        <v>3.2379513401026991</v>
      </c>
      <c r="DB11855" s="78">
        <v>1.7917256456732</v>
      </c>
      <c r="DC11855" s="78">
        <v>0</v>
      </c>
      <c r="DD11855" s="78">
        <v>3.2081513116722638E-8</v>
      </c>
      <c r="DE11855" s="78">
        <v>9.4174536340104407E-9</v>
      </c>
      <c r="DF11855" s="78">
        <v>0</v>
      </c>
      <c r="DG11855" s="78">
        <v>9.4174536340104407E-9</v>
      </c>
    </row>
    <row r="11856" spans="98:111" x14ac:dyDescent="0.25">
      <c r="CT11856" s="78" t="s">
        <v>155</v>
      </c>
      <c r="CU11856" s="78" t="s">
        <v>494</v>
      </c>
      <c r="CV11856" s="78" t="s">
        <v>497</v>
      </c>
      <c r="CW11856" s="78">
        <v>2030</v>
      </c>
      <c r="CX11856" s="78">
        <v>1.6301590145820483E-9</v>
      </c>
      <c r="CY11856" s="78">
        <v>5.7770153400801538</v>
      </c>
      <c r="CZ11856" s="78">
        <v>0.74733835430364504</v>
      </c>
      <c r="DA11856" s="78">
        <v>3.2379513401026991</v>
      </c>
      <c r="DB11856" s="78">
        <v>1.7917256456732</v>
      </c>
      <c r="DC11856" s="78">
        <v>0</v>
      </c>
      <c r="DD11856" s="78">
        <v>3.2081513116722638E-8</v>
      </c>
      <c r="DE11856" s="78">
        <v>9.4174536340104407E-9</v>
      </c>
      <c r="DF11856" s="78">
        <v>0</v>
      </c>
      <c r="DG11856" s="78">
        <v>9.4174536340104407E-9</v>
      </c>
    </row>
    <row r="11857" spans="98:111" x14ac:dyDescent="0.25">
      <c r="CT11857" s="78" t="s">
        <v>155</v>
      </c>
      <c r="CU11857" s="78" t="s">
        <v>494</v>
      </c>
      <c r="CV11857" s="78" t="s">
        <v>497</v>
      </c>
      <c r="CW11857" s="78">
        <v>2031</v>
      </c>
      <c r="CX11857" s="78">
        <v>1.6301590145820483E-9</v>
      </c>
      <c r="CY11857" s="78">
        <v>5.7770153400801538</v>
      </c>
      <c r="CZ11857" s="78">
        <v>0.74733835430364504</v>
      </c>
      <c r="DA11857" s="78">
        <v>3.2379513401026991</v>
      </c>
      <c r="DB11857" s="78">
        <v>1.7917256456732</v>
      </c>
      <c r="DC11857" s="78">
        <v>0</v>
      </c>
      <c r="DD11857" s="78">
        <v>3.2081513116722638E-8</v>
      </c>
      <c r="DE11857" s="78">
        <v>9.4174536340104407E-9</v>
      </c>
      <c r="DF11857" s="78">
        <v>0</v>
      </c>
      <c r="DG11857" s="78">
        <v>9.4174536340104407E-9</v>
      </c>
    </row>
    <row r="11858" spans="98:111" x14ac:dyDescent="0.25">
      <c r="CT11858" s="78" t="s">
        <v>155</v>
      </c>
      <c r="CU11858" s="78" t="s">
        <v>494</v>
      </c>
      <c r="CV11858" s="78" t="s">
        <v>497</v>
      </c>
      <c r="CW11858" s="78">
        <v>2032</v>
      </c>
      <c r="CX11858" s="78">
        <v>1.6301590145820483E-9</v>
      </c>
      <c r="CY11858" s="78">
        <v>5.7770153400801538</v>
      </c>
      <c r="CZ11858" s="78">
        <v>0.74733835430364504</v>
      </c>
      <c r="DA11858" s="78">
        <v>3.2379513401026991</v>
      </c>
      <c r="DB11858" s="78">
        <v>1.7917256456732</v>
      </c>
      <c r="DC11858" s="78">
        <v>0</v>
      </c>
      <c r="DD11858" s="78">
        <v>3.2081513116722638E-8</v>
      </c>
      <c r="DE11858" s="78">
        <v>9.4174536340104407E-9</v>
      </c>
      <c r="DF11858" s="78">
        <v>0</v>
      </c>
      <c r="DG11858" s="78">
        <v>9.4174536340104407E-9</v>
      </c>
    </row>
    <row r="11859" spans="98:111" x14ac:dyDescent="0.25">
      <c r="CT11859" s="78" t="s">
        <v>155</v>
      </c>
      <c r="CU11859" s="78" t="s">
        <v>494</v>
      </c>
      <c r="CV11859" s="78" t="s">
        <v>497</v>
      </c>
      <c r="CW11859" s="78">
        <v>2033</v>
      </c>
      <c r="CX11859" s="78">
        <v>1.6301590145820483E-9</v>
      </c>
      <c r="CY11859" s="78">
        <v>6.1205037377443778</v>
      </c>
      <c r="CZ11859" s="78">
        <v>0.77885081086831209</v>
      </c>
      <c r="DA11859" s="78">
        <v>3.4265150031551408</v>
      </c>
      <c r="DB11859" s="78">
        <v>1.915137923720315</v>
      </c>
      <c r="DC11859" s="78">
        <v>0</v>
      </c>
      <c r="DD11859" s="78">
        <v>3.2081513116722638E-8</v>
      </c>
      <c r="DE11859" s="78">
        <v>9.9773943418671186E-9</v>
      </c>
      <c r="DF11859" s="78">
        <v>0</v>
      </c>
      <c r="DG11859" s="78">
        <v>9.9773943418671186E-9</v>
      </c>
    </row>
    <row r="11860" spans="98:111" x14ac:dyDescent="0.25">
      <c r="CT11860" s="78" t="s">
        <v>155</v>
      </c>
      <c r="CU11860" s="78" t="s">
        <v>494</v>
      </c>
      <c r="CV11860" s="78" t="s">
        <v>497</v>
      </c>
      <c r="CW11860" s="78">
        <v>2034</v>
      </c>
      <c r="CX11860" s="78">
        <v>1.6301590145820483E-9</v>
      </c>
      <c r="CY11860" s="78">
        <v>6.1205037377443778</v>
      </c>
      <c r="CZ11860" s="78">
        <v>0.77885081086831209</v>
      </c>
      <c r="DA11860" s="78">
        <v>3.4265150031551408</v>
      </c>
      <c r="DB11860" s="78">
        <v>1.915137923720315</v>
      </c>
      <c r="DC11860" s="78">
        <v>0</v>
      </c>
      <c r="DD11860" s="78">
        <v>3.2081513116722638E-8</v>
      </c>
      <c r="DE11860" s="78">
        <v>9.9773943418671186E-9</v>
      </c>
      <c r="DF11860" s="78">
        <v>0</v>
      </c>
      <c r="DG11860" s="78">
        <v>9.9773943418671186E-9</v>
      </c>
    </row>
    <row r="11861" spans="98:111" x14ac:dyDescent="0.25">
      <c r="CT11861" s="78" t="s">
        <v>155</v>
      </c>
      <c r="CU11861" s="78" t="s">
        <v>494</v>
      </c>
      <c r="CV11861" s="78" t="s">
        <v>497</v>
      </c>
      <c r="CW11861" s="78">
        <v>2035</v>
      </c>
      <c r="CX11861" s="78">
        <v>1.6301590145820483E-9</v>
      </c>
      <c r="CY11861" s="78">
        <v>6.1205037377443778</v>
      </c>
      <c r="CZ11861" s="78">
        <v>0.77885081086831209</v>
      </c>
      <c r="DA11861" s="78">
        <v>3.4265150031551408</v>
      </c>
      <c r="DB11861" s="78">
        <v>1.915137923720315</v>
      </c>
      <c r="DC11861" s="78">
        <v>0</v>
      </c>
      <c r="DD11861" s="78">
        <v>3.2081513116722638E-8</v>
      </c>
      <c r="DE11861" s="78">
        <v>9.9773943418671186E-9</v>
      </c>
      <c r="DF11861" s="78">
        <v>0</v>
      </c>
      <c r="DG11861" s="78">
        <v>9.9773943418671186E-9</v>
      </c>
    </row>
    <row r="11862" spans="98:111" x14ac:dyDescent="0.25">
      <c r="CT11862" s="78" t="s">
        <v>155</v>
      </c>
      <c r="CU11862" s="78" t="s">
        <v>494</v>
      </c>
      <c r="CV11862" s="78" t="s">
        <v>497</v>
      </c>
      <c r="CW11862" s="78">
        <v>2036</v>
      </c>
      <c r="CX11862" s="78">
        <v>1.6301590145820483E-9</v>
      </c>
      <c r="CY11862" s="78">
        <v>6.1205037377443778</v>
      </c>
      <c r="CZ11862" s="78">
        <v>0.77885081086831209</v>
      </c>
      <c r="DA11862" s="78">
        <v>3.4265150031551408</v>
      </c>
      <c r="DB11862" s="78">
        <v>1.915137923720315</v>
      </c>
      <c r="DC11862" s="78">
        <v>0</v>
      </c>
      <c r="DD11862" s="78">
        <v>3.2081513116722638E-8</v>
      </c>
      <c r="DE11862" s="78">
        <v>9.9773943418671186E-9</v>
      </c>
      <c r="DF11862" s="78">
        <v>0</v>
      </c>
      <c r="DG11862" s="78">
        <v>9.9773943418671186E-9</v>
      </c>
    </row>
    <row r="11863" spans="98:111" x14ac:dyDescent="0.25">
      <c r="CT11863" s="78" t="s">
        <v>155</v>
      </c>
      <c r="CU11863" s="78" t="s">
        <v>494</v>
      </c>
      <c r="CV11863" s="78" t="s">
        <v>497</v>
      </c>
      <c r="CW11863" s="78">
        <v>2037</v>
      </c>
      <c r="CX11863" s="78">
        <v>1.6301590145820483E-9</v>
      </c>
      <c r="CY11863" s="78">
        <v>6.1205037377443778</v>
      </c>
      <c r="CZ11863" s="78">
        <v>0.77885081086831209</v>
      </c>
      <c r="DA11863" s="78">
        <v>3.4265150031551408</v>
      </c>
      <c r="DB11863" s="78">
        <v>1.915137923720315</v>
      </c>
      <c r="DC11863" s="78">
        <v>0</v>
      </c>
      <c r="DD11863" s="78">
        <v>3.2081513116722638E-8</v>
      </c>
      <c r="DE11863" s="78">
        <v>9.9773943418671186E-9</v>
      </c>
      <c r="DF11863" s="78">
        <v>0</v>
      </c>
      <c r="DG11863" s="78">
        <v>9.9773943418671186E-9</v>
      </c>
    </row>
    <row r="11864" spans="98:111" x14ac:dyDescent="0.25">
      <c r="CT11864" s="78" t="s">
        <v>155</v>
      </c>
      <c r="CU11864" s="78" t="s">
        <v>494</v>
      </c>
      <c r="CV11864" s="78" t="s">
        <v>497</v>
      </c>
      <c r="CW11864" s="78">
        <v>2038</v>
      </c>
      <c r="CX11864" s="78">
        <v>1.6301590145820483E-9</v>
      </c>
      <c r="CY11864" s="78">
        <v>6.5028144709661584</v>
      </c>
      <c r="CZ11864" s="78">
        <v>0.81303636269325075</v>
      </c>
      <c r="DA11864" s="78">
        <v>3.6355267003060781</v>
      </c>
      <c r="DB11864" s="78">
        <v>2.054251407966218</v>
      </c>
      <c r="DC11864" s="78">
        <v>0</v>
      </c>
      <c r="DD11864" s="78">
        <v>3.2081513116722638E-8</v>
      </c>
      <c r="DE11864" s="78">
        <v>1.0600621630000076E-8</v>
      </c>
      <c r="DF11864" s="78">
        <v>0</v>
      </c>
      <c r="DG11864" s="78">
        <v>1.0600621630000076E-8</v>
      </c>
    </row>
    <row r="11865" spans="98:111" x14ac:dyDescent="0.25">
      <c r="CT11865" s="78" t="s">
        <v>155</v>
      </c>
      <c r="CU11865" s="78" t="s">
        <v>494</v>
      </c>
      <c r="CV11865" s="78" t="s">
        <v>497</v>
      </c>
      <c r="CW11865" s="78">
        <v>2039</v>
      </c>
      <c r="CX11865" s="78">
        <v>1.6301590145820483E-9</v>
      </c>
      <c r="CY11865" s="78">
        <v>6.5028144709661584</v>
      </c>
      <c r="CZ11865" s="78">
        <v>0.81303636269325075</v>
      </c>
      <c r="DA11865" s="78">
        <v>3.6355267003060781</v>
      </c>
      <c r="DB11865" s="78">
        <v>2.054251407966218</v>
      </c>
      <c r="DC11865" s="78">
        <v>0</v>
      </c>
      <c r="DD11865" s="78">
        <v>3.2081513116722638E-8</v>
      </c>
      <c r="DE11865" s="78">
        <v>1.0600621630000076E-8</v>
      </c>
      <c r="DF11865" s="78">
        <v>0</v>
      </c>
      <c r="DG11865" s="78">
        <v>1.0600621630000076E-8</v>
      </c>
    </row>
    <row r="11866" spans="98:111" x14ac:dyDescent="0.25">
      <c r="CT11866" s="78" t="s">
        <v>155</v>
      </c>
      <c r="CU11866" s="78" t="s">
        <v>494</v>
      </c>
      <c r="CV11866" s="78" t="s">
        <v>497</v>
      </c>
      <c r="CW11866" s="78">
        <v>2040</v>
      </c>
      <c r="CX11866" s="78">
        <v>1.6301590145820483E-9</v>
      </c>
      <c r="CY11866" s="78">
        <v>6.5028144709661584</v>
      </c>
      <c r="CZ11866" s="78">
        <v>0.81303636269325075</v>
      </c>
      <c r="DA11866" s="78">
        <v>3.6355267003060781</v>
      </c>
      <c r="DB11866" s="78">
        <v>2.054251407966218</v>
      </c>
      <c r="DC11866" s="78">
        <v>0</v>
      </c>
      <c r="DD11866" s="78">
        <v>3.2081513116722638E-8</v>
      </c>
      <c r="DE11866" s="78">
        <v>1.0600621630000076E-8</v>
      </c>
      <c r="DF11866" s="78">
        <v>0</v>
      </c>
      <c r="DG11866" s="78">
        <v>1.0600621630000076E-8</v>
      </c>
    </row>
    <row r="11867" spans="98:111" x14ac:dyDescent="0.25">
      <c r="CT11867" s="78" t="s">
        <v>155</v>
      </c>
      <c r="CU11867" s="78" t="s">
        <v>494</v>
      </c>
      <c r="CV11867" s="78" t="s">
        <v>497</v>
      </c>
      <c r="CW11867" s="78">
        <v>2041</v>
      </c>
      <c r="CX11867" s="78">
        <v>1.6301590145820483E-9</v>
      </c>
      <c r="CY11867" s="78">
        <v>6.5028144709661584</v>
      </c>
      <c r="CZ11867" s="78">
        <v>0.81303636269325075</v>
      </c>
      <c r="DA11867" s="78">
        <v>3.6355267003060781</v>
      </c>
      <c r="DB11867" s="78">
        <v>2.054251407966218</v>
      </c>
      <c r="DC11867" s="78">
        <v>0</v>
      </c>
      <c r="DD11867" s="78">
        <v>3.2081513116722638E-8</v>
      </c>
      <c r="DE11867" s="78">
        <v>1.0600621630000076E-8</v>
      </c>
      <c r="DF11867" s="78">
        <v>0</v>
      </c>
      <c r="DG11867" s="78">
        <v>1.0600621630000076E-8</v>
      </c>
    </row>
    <row r="11868" spans="98:111" x14ac:dyDescent="0.25">
      <c r="CT11868" s="78" t="s">
        <v>155</v>
      </c>
      <c r="CU11868" s="78" t="s">
        <v>494</v>
      </c>
      <c r="CV11868" s="78" t="s">
        <v>497</v>
      </c>
      <c r="CW11868" s="78">
        <v>2042</v>
      </c>
      <c r="CX11868" s="78">
        <v>1.6301590145820483E-9</v>
      </c>
      <c r="CY11868" s="78">
        <v>6.5028144709661584</v>
      </c>
      <c r="CZ11868" s="78">
        <v>0.81303636269325075</v>
      </c>
      <c r="DA11868" s="78">
        <v>3.6355267003060781</v>
      </c>
      <c r="DB11868" s="78">
        <v>2.054251407966218</v>
      </c>
      <c r="DC11868" s="78">
        <v>0</v>
      </c>
      <c r="DD11868" s="78">
        <v>3.2081513116722638E-8</v>
      </c>
      <c r="DE11868" s="78">
        <v>1.0600621630000076E-8</v>
      </c>
      <c r="DF11868" s="78">
        <v>0</v>
      </c>
      <c r="DG11868" s="78">
        <v>1.0600621630000076E-8</v>
      </c>
    </row>
    <row r="11869" spans="98:111" x14ac:dyDescent="0.25">
      <c r="CT11869" s="78" t="s">
        <v>155</v>
      </c>
      <c r="CU11869" s="78" t="s">
        <v>494</v>
      </c>
      <c r="CV11869" s="78" t="s">
        <v>497</v>
      </c>
      <c r="CW11869" s="78">
        <v>2043</v>
      </c>
      <c r="CX11869" s="78">
        <v>1.6301590145820483E-9</v>
      </c>
      <c r="CY11869" s="78">
        <v>6.9209339048559384</v>
      </c>
      <c r="CZ11869" s="78">
        <v>0.84943606974469921</v>
      </c>
      <c r="DA11869" s="78">
        <v>3.863186873360942</v>
      </c>
      <c r="DB11869" s="78">
        <v>2.2083109617496852</v>
      </c>
      <c r="DC11869" s="78">
        <v>0</v>
      </c>
      <c r="DD11869" s="78">
        <v>3.2081513116722638E-8</v>
      </c>
      <c r="DE11869" s="78">
        <v>1.1282222794327445E-8</v>
      </c>
      <c r="DF11869" s="78">
        <v>0</v>
      </c>
      <c r="DG11869" s="78">
        <v>1.1282222794327445E-8</v>
      </c>
    </row>
    <row r="11870" spans="98:111" x14ac:dyDescent="0.25">
      <c r="CT11870" s="78" t="s">
        <v>155</v>
      </c>
      <c r="CU11870" s="78" t="s">
        <v>494</v>
      </c>
      <c r="CV11870" s="78" t="s">
        <v>497</v>
      </c>
      <c r="CW11870" s="78">
        <v>2044</v>
      </c>
      <c r="CX11870" s="78">
        <v>1.6301590145820483E-9</v>
      </c>
      <c r="CY11870" s="78">
        <v>6.9209339048559384</v>
      </c>
      <c r="CZ11870" s="78">
        <v>0.84943606974469921</v>
      </c>
      <c r="DA11870" s="78">
        <v>3.863186873360942</v>
      </c>
      <c r="DB11870" s="78">
        <v>2.2083109617496852</v>
      </c>
      <c r="DC11870" s="78">
        <v>0</v>
      </c>
      <c r="DD11870" s="78">
        <v>3.2081513116722638E-8</v>
      </c>
      <c r="DE11870" s="78">
        <v>1.1282222794327445E-8</v>
      </c>
      <c r="DF11870" s="78">
        <v>0</v>
      </c>
      <c r="DG11870" s="78">
        <v>1.1282222794327445E-8</v>
      </c>
    </row>
    <row r="11871" spans="98:111" x14ac:dyDescent="0.25">
      <c r="CT11871" s="78" t="s">
        <v>155</v>
      </c>
      <c r="CU11871" s="78" t="s">
        <v>494</v>
      </c>
      <c r="CV11871" s="78" t="s">
        <v>497</v>
      </c>
      <c r="CW11871" s="78">
        <v>2045</v>
      </c>
      <c r="CX11871" s="78">
        <v>1.6301590145820483E-9</v>
      </c>
      <c r="CY11871" s="78">
        <v>6.9209339048559384</v>
      </c>
      <c r="CZ11871" s="78">
        <v>0.84943606974469921</v>
      </c>
      <c r="DA11871" s="78">
        <v>3.863186873360942</v>
      </c>
      <c r="DB11871" s="78">
        <v>2.2083109617496852</v>
      </c>
      <c r="DC11871" s="78">
        <v>0</v>
      </c>
      <c r="DD11871" s="78">
        <v>3.2081513116722638E-8</v>
      </c>
      <c r="DE11871" s="78">
        <v>1.1282222794327445E-8</v>
      </c>
      <c r="DF11871" s="78">
        <v>0</v>
      </c>
      <c r="DG11871" s="78">
        <v>1.1282222794327445E-8</v>
      </c>
    </row>
    <row r="11872" spans="98:111" x14ac:dyDescent="0.25">
      <c r="CT11872" s="78" t="s">
        <v>155</v>
      </c>
      <c r="CU11872" s="78" t="s">
        <v>494</v>
      </c>
      <c r="CV11872" s="78" t="s">
        <v>497</v>
      </c>
      <c r="CW11872" s="78">
        <v>2046</v>
      </c>
      <c r="CX11872" s="78">
        <v>1.6301590145820483E-9</v>
      </c>
      <c r="CY11872" s="78">
        <v>6.9209339048559384</v>
      </c>
      <c r="CZ11872" s="78">
        <v>0.84943606974469921</v>
      </c>
      <c r="DA11872" s="78">
        <v>3.863186873360942</v>
      </c>
      <c r="DB11872" s="78">
        <v>2.2083109617496852</v>
      </c>
      <c r="DC11872" s="78">
        <v>0</v>
      </c>
      <c r="DD11872" s="78">
        <v>3.2081513116722638E-8</v>
      </c>
      <c r="DE11872" s="78">
        <v>1.1282222794327445E-8</v>
      </c>
      <c r="DF11872" s="78">
        <v>0</v>
      </c>
      <c r="DG11872" s="78">
        <v>1.1282222794327445E-8</v>
      </c>
    </row>
    <row r="11873" spans="98:111" x14ac:dyDescent="0.25">
      <c r="CT11873" s="78" t="s">
        <v>155</v>
      </c>
      <c r="CU11873" s="78" t="s">
        <v>494</v>
      </c>
      <c r="CV11873" s="78" t="s">
        <v>497</v>
      </c>
      <c r="CW11873" s="78">
        <v>2047</v>
      </c>
      <c r="CX11873" s="78">
        <v>1.6301590145820483E-9</v>
      </c>
      <c r="CY11873" s="78">
        <v>6.9209339048559384</v>
      </c>
      <c r="CZ11873" s="78">
        <v>0.84943606974469921</v>
      </c>
      <c r="DA11873" s="78">
        <v>3.863186873360942</v>
      </c>
      <c r="DB11873" s="78">
        <v>2.2083109617496852</v>
      </c>
      <c r="DC11873" s="78">
        <v>0</v>
      </c>
      <c r="DD11873" s="78">
        <v>3.2081513116722638E-8</v>
      </c>
      <c r="DE11873" s="78">
        <v>1.1282222794327445E-8</v>
      </c>
      <c r="DF11873" s="78">
        <v>0</v>
      </c>
      <c r="DG11873" s="78">
        <v>1.1282222794327445E-8</v>
      </c>
    </row>
    <row r="11874" spans="98:111" x14ac:dyDescent="0.25">
      <c r="CT11874" s="78" t="s">
        <v>155</v>
      </c>
      <c r="CU11874" s="78" t="s">
        <v>494</v>
      </c>
      <c r="CV11874" s="78" t="s">
        <v>497</v>
      </c>
      <c r="CW11874" s="78">
        <v>2048</v>
      </c>
      <c r="CX11874" s="78">
        <v>1.6301590145820483E-9</v>
      </c>
      <c r="CY11874" s="78">
        <v>7.3713487866952532</v>
      </c>
      <c r="CZ11874" s="78">
        <v>0.88758656625879073</v>
      </c>
      <c r="DA11874" s="78">
        <v>4.1074699954717628</v>
      </c>
      <c r="DB11874" s="78">
        <v>2.3762922249647001</v>
      </c>
      <c r="DC11874" s="78">
        <v>0</v>
      </c>
      <c r="DD11874" s="78">
        <v>3.2081513116722638E-8</v>
      </c>
      <c r="DE11874" s="78">
        <v>1.2016470674259712E-8</v>
      </c>
      <c r="DF11874" s="78">
        <v>0</v>
      </c>
      <c r="DG11874" s="78">
        <v>1.2016470674259712E-8</v>
      </c>
    </row>
    <row r="11875" spans="98:111" x14ac:dyDescent="0.25">
      <c r="CT11875" s="78" t="s">
        <v>155</v>
      </c>
      <c r="CU11875" s="78" t="s">
        <v>494</v>
      </c>
      <c r="CV11875" s="78" t="s">
        <v>497</v>
      </c>
      <c r="CW11875" s="78">
        <v>2049</v>
      </c>
      <c r="CX11875" s="78">
        <v>1.6301590145820483E-9</v>
      </c>
      <c r="CY11875" s="78">
        <v>7.3713487866952532</v>
      </c>
      <c r="CZ11875" s="78">
        <v>0.88758656625879073</v>
      </c>
      <c r="DA11875" s="78">
        <v>4.1074699954717628</v>
      </c>
      <c r="DB11875" s="78">
        <v>2.3762922249647001</v>
      </c>
      <c r="DC11875" s="78">
        <v>0</v>
      </c>
      <c r="DD11875" s="78">
        <v>3.2081513116722638E-8</v>
      </c>
      <c r="DE11875" s="78">
        <v>1.2016470674259712E-8</v>
      </c>
      <c r="DF11875" s="78">
        <v>0</v>
      </c>
      <c r="DG11875" s="78">
        <v>1.2016470674259712E-8</v>
      </c>
    </row>
    <row r="11876" spans="98:111" x14ac:dyDescent="0.25">
      <c r="CT11876" s="78" t="s">
        <v>155</v>
      </c>
      <c r="CU11876" s="78" t="s">
        <v>494</v>
      </c>
      <c r="CV11876" s="78" t="s">
        <v>497</v>
      </c>
      <c r="CW11876" s="78">
        <v>2050</v>
      </c>
      <c r="CX11876" s="78">
        <v>1.6301590145820483E-9</v>
      </c>
      <c r="CY11876" s="78">
        <v>7.3713487866952532</v>
      </c>
      <c r="CZ11876" s="78">
        <v>0.88758656625879073</v>
      </c>
      <c r="DA11876" s="78">
        <v>4.1074699954717628</v>
      </c>
      <c r="DB11876" s="78">
        <v>2.3762922249647001</v>
      </c>
      <c r="DC11876" s="78">
        <v>0</v>
      </c>
      <c r="DD11876" s="78">
        <v>3.2081513116722638E-8</v>
      </c>
      <c r="DE11876" s="78">
        <v>1.2016470674259712E-8</v>
      </c>
      <c r="DF11876" s="78">
        <v>0</v>
      </c>
      <c r="DG11876" s="78">
        <v>1.2016470674259712E-8</v>
      </c>
    </row>
    <row r="11877" spans="98:111" x14ac:dyDescent="0.25">
      <c r="CT11877" s="78" t="s">
        <v>155</v>
      </c>
      <c r="CU11877" s="78" t="s">
        <v>494</v>
      </c>
      <c r="CV11877" s="78" t="s">
        <v>497</v>
      </c>
      <c r="CW11877" s="78">
        <v>2051</v>
      </c>
      <c r="CX11877" s="78">
        <v>1.6301590145820483E-9</v>
      </c>
      <c r="CY11877" s="78">
        <v>7.3713487866952532</v>
      </c>
      <c r="CZ11877" s="78">
        <v>0.88758656625879073</v>
      </c>
      <c r="DA11877" s="78">
        <v>4.1074699954717628</v>
      </c>
      <c r="DB11877" s="78">
        <v>2.3762922249647001</v>
      </c>
      <c r="DC11877" s="78">
        <v>0</v>
      </c>
      <c r="DD11877" s="78">
        <v>3.2081513116722638E-8</v>
      </c>
      <c r="DE11877" s="78">
        <v>1.2016470674259712E-8</v>
      </c>
      <c r="DF11877" s="78">
        <v>0</v>
      </c>
      <c r="DG11877" s="78">
        <v>1.2016470674259712E-8</v>
      </c>
    </row>
    <row r="11878" spans="98:111" x14ac:dyDescent="0.25">
      <c r="CT11878" s="78" t="s">
        <v>155</v>
      </c>
      <c r="CU11878" s="78" t="s">
        <v>494</v>
      </c>
      <c r="CV11878" s="78" t="s">
        <v>497</v>
      </c>
      <c r="CW11878" s="78">
        <v>2052</v>
      </c>
      <c r="CX11878" s="78">
        <v>1.6301590145820483E-9</v>
      </c>
      <c r="CY11878" s="78">
        <v>7.3713487866952532</v>
      </c>
      <c r="CZ11878" s="78">
        <v>0.88758656625879073</v>
      </c>
      <c r="DA11878" s="78">
        <v>4.1074699954717628</v>
      </c>
      <c r="DB11878" s="78">
        <v>2.3762922249647001</v>
      </c>
      <c r="DC11878" s="78">
        <v>0</v>
      </c>
      <c r="DD11878" s="78">
        <v>3.2081513116722638E-8</v>
      </c>
      <c r="DE11878" s="78">
        <v>1.2016470674259712E-8</v>
      </c>
      <c r="DF11878" s="78">
        <v>0</v>
      </c>
      <c r="DG11878" s="78">
        <v>1.2016470674259712E-8</v>
      </c>
    </row>
    <row r="11879" spans="98:111" x14ac:dyDescent="0.25">
      <c r="CT11879" s="78" t="s">
        <v>155</v>
      </c>
      <c r="CU11879" s="78" t="s">
        <v>494</v>
      </c>
      <c r="CV11879" s="78" t="s">
        <v>497</v>
      </c>
      <c r="CW11879" s="78">
        <v>2053</v>
      </c>
      <c r="CX11879" s="78">
        <v>1.6301590145820483E-9</v>
      </c>
      <c r="CY11879" s="78">
        <v>7.8503183129834113</v>
      </c>
      <c r="CZ11879" s="78">
        <v>0.92702061128592339</v>
      </c>
      <c r="DA11879" s="78">
        <v>4.3664358481001591</v>
      </c>
      <c r="DB11879" s="78">
        <v>2.5568618535967191</v>
      </c>
      <c r="DC11879" s="78">
        <v>0</v>
      </c>
      <c r="DD11879" s="78">
        <v>3.2081513116722638E-8</v>
      </c>
      <c r="DE11879" s="78">
        <v>1.2797267165248446E-8</v>
      </c>
      <c r="DF11879" s="78">
        <v>0</v>
      </c>
      <c r="DG11879" s="78">
        <v>1.2797267165248446E-8</v>
      </c>
    </row>
    <row r="11880" spans="98:111" x14ac:dyDescent="0.25">
      <c r="CT11880" s="78" t="s">
        <v>155</v>
      </c>
      <c r="CU11880" s="78" t="s">
        <v>494</v>
      </c>
      <c r="CV11880" s="78" t="s">
        <v>497</v>
      </c>
      <c r="CW11880" s="78">
        <v>2054</v>
      </c>
      <c r="CX11880" s="78">
        <v>1.6301590145820483E-9</v>
      </c>
      <c r="CY11880" s="78">
        <v>7.8503183129834113</v>
      </c>
      <c r="CZ11880" s="78">
        <v>0.92702061128592339</v>
      </c>
      <c r="DA11880" s="78">
        <v>4.3664358481001591</v>
      </c>
      <c r="DB11880" s="78">
        <v>2.5568618535967191</v>
      </c>
      <c r="DC11880" s="78">
        <v>0</v>
      </c>
      <c r="DD11880" s="78">
        <v>3.2081513116722638E-8</v>
      </c>
      <c r="DE11880" s="78">
        <v>1.2797267165248446E-8</v>
      </c>
      <c r="DF11880" s="78">
        <v>0</v>
      </c>
      <c r="DG11880" s="78">
        <v>1.2797267165248446E-8</v>
      </c>
    </row>
    <row r="11881" spans="98:111" x14ac:dyDescent="0.25">
      <c r="CT11881" s="78" t="s">
        <v>155</v>
      </c>
      <c r="CU11881" s="78" t="s">
        <v>494</v>
      </c>
      <c r="CV11881" s="78" t="s">
        <v>497</v>
      </c>
      <c r="CW11881" s="78">
        <v>2055</v>
      </c>
      <c r="CX11881" s="78">
        <v>1.6301590145820483E-9</v>
      </c>
      <c r="CY11881" s="78">
        <v>7.8503183129834113</v>
      </c>
      <c r="CZ11881" s="78">
        <v>0.92702061128592339</v>
      </c>
      <c r="DA11881" s="78">
        <v>4.3664358481001591</v>
      </c>
      <c r="DB11881" s="78">
        <v>2.5568618535967191</v>
      </c>
      <c r="DC11881" s="78">
        <v>0</v>
      </c>
      <c r="DD11881" s="78">
        <v>3.2081513116722638E-8</v>
      </c>
      <c r="DE11881" s="78">
        <v>1.2797267165248446E-8</v>
      </c>
      <c r="DF11881" s="78">
        <v>0</v>
      </c>
      <c r="DG11881" s="78">
        <v>1.2797267165248446E-8</v>
      </c>
    </row>
    <row r="11882" spans="98:111" x14ac:dyDescent="0.25">
      <c r="CT11882" s="78" t="s">
        <v>155</v>
      </c>
      <c r="CU11882" s="78" t="s">
        <v>494</v>
      </c>
      <c r="CV11882" s="78" t="s">
        <v>498</v>
      </c>
      <c r="CW11882" s="78">
        <v>2026</v>
      </c>
      <c r="CX11882" s="78">
        <v>1.6855844212463792E-7</v>
      </c>
      <c r="CY11882" s="78">
        <v>8.0408269036975663E-2</v>
      </c>
      <c r="CZ11882" s="78">
        <v>3.7590224611385149E-2</v>
      </c>
      <c r="DA11882" s="78">
        <v>1.6314334115687451E-3</v>
      </c>
      <c r="DB11882" s="78">
        <v>4.1186611014015301E-2</v>
      </c>
      <c r="DC11882" s="78">
        <v>0</v>
      </c>
      <c r="DD11882" s="78">
        <v>3.3172284566020889E-6</v>
      </c>
      <c r="DE11882" s="78">
        <v>1.3553492562811378E-8</v>
      </c>
      <c r="DF11882" s="78">
        <v>0</v>
      </c>
      <c r="DG11882" s="78">
        <v>1.3553492562811378E-8</v>
      </c>
    </row>
    <row r="11883" spans="98:111" x14ac:dyDescent="0.25">
      <c r="CT11883" s="78" t="s">
        <v>155</v>
      </c>
      <c r="CU11883" s="78" t="s">
        <v>494</v>
      </c>
      <c r="CV11883" s="78" t="s">
        <v>498</v>
      </c>
      <c r="CW11883" s="78">
        <v>2027</v>
      </c>
      <c r="CX11883" s="78">
        <v>1.6855844212463792E-7</v>
      </c>
      <c r="CY11883" s="78">
        <v>8.0408269036975663E-2</v>
      </c>
      <c r="CZ11883" s="78">
        <v>3.7590224611385149E-2</v>
      </c>
      <c r="DA11883" s="78">
        <v>1.6314334115687451E-3</v>
      </c>
      <c r="DB11883" s="78">
        <v>4.1186611014015301E-2</v>
      </c>
      <c r="DC11883" s="78">
        <v>0</v>
      </c>
      <c r="DD11883" s="78">
        <v>3.3172284566020889E-6</v>
      </c>
      <c r="DE11883" s="78">
        <v>1.3553492562811378E-8</v>
      </c>
      <c r="DF11883" s="78">
        <v>0</v>
      </c>
      <c r="DG11883" s="78">
        <v>1.3553492562811378E-8</v>
      </c>
    </row>
    <row r="11884" spans="98:111" x14ac:dyDescent="0.25">
      <c r="CT11884" s="78" t="s">
        <v>155</v>
      </c>
      <c r="CU11884" s="78" t="s">
        <v>494</v>
      </c>
      <c r="CV11884" s="78" t="s">
        <v>498</v>
      </c>
      <c r="CW11884" s="78">
        <v>2028</v>
      </c>
      <c r="CX11884" s="78">
        <v>1.6855844212463792E-7</v>
      </c>
      <c r="CY11884" s="78">
        <v>8.3606377745127997E-2</v>
      </c>
      <c r="CZ11884" s="78">
        <v>3.9055083184884029E-2</v>
      </c>
      <c r="DA11884" s="78">
        <v>1.6949971741064571E-3</v>
      </c>
      <c r="DB11884" s="78">
        <v>4.2856297386134133E-2</v>
      </c>
      <c r="DC11884" s="78">
        <v>0</v>
      </c>
      <c r="DD11884" s="78">
        <v>3.3172284566020889E-6</v>
      </c>
      <c r="DE11884" s="78">
        <v>1.4092560784402773E-8</v>
      </c>
      <c r="DF11884" s="78">
        <v>0</v>
      </c>
      <c r="DG11884" s="78">
        <v>1.4092560784402773E-8</v>
      </c>
    </row>
    <row r="11885" spans="98:111" x14ac:dyDescent="0.25">
      <c r="CT11885" s="78" t="s">
        <v>155</v>
      </c>
      <c r="CU11885" s="78" t="s">
        <v>494</v>
      </c>
      <c r="CV11885" s="78" t="s">
        <v>498</v>
      </c>
      <c r="CW11885" s="78">
        <v>2029</v>
      </c>
      <c r="CX11885" s="78">
        <v>1.6855844212463792E-7</v>
      </c>
      <c r="CY11885" s="78">
        <v>8.3606377745127997E-2</v>
      </c>
      <c r="CZ11885" s="78">
        <v>3.9055083184884029E-2</v>
      </c>
      <c r="DA11885" s="78">
        <v>1.6949971741064571E-3</v>
      </c>
      <c r="DB11885" s="78">
        <v>4.2856297386134133E-2</v>
      </c>
      <c r="DC11885" s="78">
        <v>0</v>
      </c>
      <c r="DD11885" s="78">
        <v>3.3172284566020889E-6</v>
      </c>
      <c r="DE11885" s="78">
        <v>1.4092560784402773E-8</v>
      </c>
      <c r="DF11885" s="78">
        <v>0</v>
      </c>
      <c r="DG11885" s="78">
        <v>1.4092560784402773E-8</v>
      </c>
    </row>
    <row r="11886" spans="98:111" x14ac:dyDescent="0.25">
      <c r="CT11886" s="78" t="s">
        <v>155</v>
      </c>
      <c r="CU11886" s="78" t="s">
        <v>494</v>
      </c>
      <c r="CV11886" s="78" t="s">
        <v>498</v>
      </c>
      <c r="CW11886" s="78">
        <v>2030</v>
      </c>
      <c r="CX11886" s="78">
        <v>1.6855844212463792E-7</v>
      </c>
      <c r="CY11886" s="78">
        <v>8.3606377745127997E-2</v>
      </c>
      <c r="CZ11886" s="78">
        <v>3.9055083184884029E-2</v>
      </c>
      <c r="DA11886" s="78">
        <v>1.6949971741064571E-3</v>
      </c>
      <c r="DB11886" s="78">
        <v>4.2856297386134133E-2</v>
      </c>
      <c r="DC11886" s="78">
        <v>0</v>
      </c>
      <c r="DD11886" s="78">
        <v>3.3172284566020889E-6</v>
      </c>
      <c r="DE11886" s="78">
        <v>1.4092560784402773E-8</v>
      </c>
      <c r="DF11886" s="78">
        <v>0</v>
      </c>
      <c r="DG11886" s="78">
        <v>1.4092560784402773E-8</v>
      </c>
    </row>
    <row r="11887" spans="98:111" x14ac:dyDescent="0.25">
      <c r="CT11887" s="78" t="s">
        <v>155</v>
      </c>
      <c r="CU11887" s="78" t="s">
        <v>494</v>
      </c>
      <c r="CV11887" s="78" t="s">
        <v>498</v>
      </c>
      <c r="CW11887" s="78">
        <v>2031</v>
      </c>
      <c r="CX11887" s="78">
        <v>1.6855844212463792E-7</v>
      </c>
      <c r="CY11887" s="78">
        <v>8.3606377745127997E-2</v>
      </c>
      <c r="CZ11887" s="78">
        <v>3.9055083184884029E-2</v>
      </c>
      <c r="DA11887" s="78">
        <v>1.6949971741064571E-3</v>
      </c>
      <c r="DB11887" s="78">
        <v>4.2856297386134133E-2</v>
      </c>
      <c r="DC11887" s="78">
        <v>0</v>
      </c>
      <c r="DD11887" s="78">
        <v>3.3172284566020889E-6</v>
      </c>
      <c r="DE11887" s="78">
        <v>1.4092560784402773E-8</v>
      </c>
      <c r="DF11887" s="78">
        <v>0</v>
      </c>
      <c r="DG11887" s="78">
        <v>1.4092560784402773E-8</v>
      </c>
    </row>
    <row r="11888" spans="98:111" x14ac:dyDescent="0.25">
      <c r="CT11888" s="78" t="s">
        <v>155</v>
      </c>
      <c r="CU11888" s="78" t="s">
        <v>494</v>
      </c>
      <c r="CV11888" s="78" t="s">
        <v>498</v>
      </c>
      <c r="CW11888" s="78">
        <v>2032</v>
      </c>
      <c r="CX11888" s="78">
        <v>1.6855844212463792E-7</v>
      </c>
      <c r="CY11888" s="78">
        <v>8.3606377745127997E-2</v>
      </c>
      <c r="CZ11888" s="78">
        <v>3.9055083184884029E-2</v>
      </c>
      <c r="DA11888" s="78">
        <v>1.6949971741064571E-3</v>
      </c>
      <c r="DB11888" s="78">
        <v>4.2856297386134133E-2</v>
      </c>
      <c r="DC11888" s="78">
        <v>0</v>
      </c>
      <c r="DD11888" s="78">
        <v>3.3172284566020889E-6</v>
      </c>
      <c r="DE11888" s="78">
        <v>1.4092560784402773E-8</v>
      </c>
      <c r="DF11888" s="78">
        <v>0</v>
      </c>
      <c r="DG11888" s="78">
        <v>1.4092560784402773E-8</v>
      </c>
    </row>
    <row r="11889" spans="98:111" x14ac:dyDescent="0.25">
      <c r="CT11889" s="78" t="s">
        <v>155</v>
      </c>
      <c r="CU11889" s="78" t="s">
        <v>494</v>
      </c>
      <c r="CV11889" s="78" t="s">
        <v>498</v>
      </c>
      <c r="CW11889" s="78">
        <v>2033</v>
      </c>
      <c r="CX11889" s="78">
        <v>1.6855844212463792E-7</v>
      </c>
      <c r="CY11889" s="78">
        <v>8.7210996863308354E-2</v>
      </c>
      <c r="CZ11889" s="78">
        <v>4.0679066778681112E-2</v>
      </c>
      <c r="DA11889" s="78">
        <v>1.7654627707586301E-3</v>
      </c>
      <c r="DB11889" s="78">
        <v>4.4766467313861261E-2</v>
      </c>
      <c r="DC11889" s="78">
        <v>0</v>
      </c>
      <c r="DD11889" s="78">
        <v>3.3172284566020889E-6</v>
      </c>
      <c r="DE11889" s="78">
        <v>1.470014976741594E-8</v>
      </c>
      <c r="DF11889" s="78">
        <v>0</v>
      </c>
      <c r="DG11889" s="78">
        <v>1.470014976741594E-8</v>
      </c>
    </row>
    <row r="11890" spans="98:111" x14ac:dyDescent="0.25">
      <c r="CT11890" s="78" t="s">
        <v>155</v>
      </c>
      <c r="CU11890" s="78" t="s">
        <v>494</v>
      </c>
      <c r="CV11890" s="78" t="s">
        <v>498</v>
      </c>
      <c r="CW11890" s="78">
        <v>2034</v>
      </c>
      <c r="CX11890" s="78">
        <v>1.6855844212463792E-7</v>
      </c>
      <c r="CY11890" s="78">
        <v>8.7210996863308354E-2</v>
      </c>
      <c r="CZ11890" s="78">
        <v>4.0679066778681112E-2</v>
      </c>
      <c r="DA11890" s="78">
        <v>1.7654627707586301E-3</v>
      </c>
      <c r="DB11890" s="78">
        <v>4.4766467313861261E-2</v>
      </c>
      <c r="DC11890" s="78">
        <v>0</v>
      </c>
      <c r="DD11890" s="78">
        <v>3.3172284566020889E-6</v>
      </c>
      <c r="DE11890" s="78">
        <v>1.470014976741594E-8</v>
      </c>
      <c r="DF11890" s="78">
        <v>0</v>
      </c>
      <c r="DG11890" s="78">
        <v>1.470014976741594E-8</v>
      </c>
    </row>
    <row r="11891" spans="98:111" x14ac:dyDescent="0.25">
      <c r="CT11891" s="78" t="s">
        <v>155</v>
      </c>
      <c r="CU11891" s="78" t="s">
        <v>494</v>
      </c>
      <c r="CV11891" s="78" t="s">
        <v>498</v>
      </c>
      <c r="CW11891" s="78">
        <v>2035</v>
      </c>
      <c r="CX11891" s="78">
        <v>1.6855844212463792E-7</v>
      </c>
      <c r="CY11891" s="78">
        <v>8.7210996863308354E-2</v>
      </c>
      <c r="CZ11891" s="78">
        <v>4.0679066778681112E-2</v>
      </c>
      <c r="DA11891" s="78">
        <v>1.7654627707586301E-3</v>
      </c>
      <c r="DB11891" s="78">
        <v>4.4766467313861261E-2</v>
      </c>
      <c r="DC11891" s="78">
        <v>0</v>
      </c>
      <c r="DD11891" s="78">
        <v>3.3172284566020889E-6</v>
      </c>
      <c r="DE11891" s="78">
        <v>1.470014976741594E-8</v>
      </c>
      <c r="DF11891" s="78">
        <v>0</v>
      </c>
      <c r="DG11891" s="78">
        <v>1.470014976741594E-8</v>
      </c>
    </row>
    <row r="11892" spans="98:111" x14ac:dyDescent="0.25">
      <c r="CT11892" s="78" t="s">
        <v>155</v>
      </c>
      <c r="CU11892" s="78" t="s">
        <v>494</v>
      </c>
      <c r="CV11892" s="78" t="s">
        <v>498</v>
      </c>
      <c r="CW11892" s="78">
        <v>2036</v>
      </c>
      <c r="CX11892" s="78">
        <v>1.6855844212463792E-7</v>
      </c>
      <c r="CY11892" s="78">
        <v>8.7210996863308354E-2</v>
      </c>
      <c r="CZ11892" s="78">
        <v>4.0679066778681112E-2</v>
      </c>
      <c r="DA11892" s="78">
        <v>1.7654627707586301E-3</v>
      </c>
      <c r="DB11892" s="78">
        <v>4.4766467313861261E-2</v>
      </c>
      <c r="DC11892" s="78">
        <v>0</v>
      </c>
      <c r="DD11892" s="78">
        <v>3.3172284566020889E-6</v>
      </c>
      <c r="DE11892" s="78">
        <v>1.470014976741594E-8</v>
      </c>
      <c r="DF11892" s="78">
        <v>0</v>
      </c>
      <c r="DG11892" s="78">
        <v>1.470014976741594E-8</v>
      </c>
    </row>
    <row r="11893" spans="98:111" x14ac:dyDescent="0.25">
      <c r="CT11893" s="78" t="s">
        <v>155</v>
      </c>
      <c r="CU11893" s="78" t="s">
        <v>494</v>
      </c>
      <c r="CV11893" s="78" t="s">
        <v>498</v>
      </c>
      <c r="CW11893" s="78">
        <v>2037</v>
      </c>
      <c r="CX11893" s="78">
        <v>1.6855844212463792E-7</v>
      </c>
      <c r="CY11893" s="78">
        <v>8.7210996863308354E-2</v>
      </c>
      <c r="CZ11893" s="78">
        <v>4.0679066778681112E-2</v>
      </c>
      <c r="DA11893" s="78">
        <v>1.7654627707586301E-3</v>
      </c>
      <c r="DB11893" s="78">
        <v>4.4766467313861261E-2</v>
      </c>
      <c r="DC11893" s="78">
        <v>0</v>
      </c>
      <c r="DD11893" s="78">
        <v>3.3172284566020889E-6</v>
      </c>
      <c r="DE11893" s="78">
        <v>1.470014976741594E-8</v>
      </c>
      <c r="DF11893" s="78">
        <v>0</v>
      </c>
      <c r="DG11893" s="78">
        <v>1.470014976741594E-8</v>
      </c>
    </row>
    <row r="11894" spans="98:111" x14ac:dyDescent="0.25">
      <c r="CT11894" s="78" t="s">
        <v>155</v>
      </c>
      <c r="CU11894" s="78" t="s">
        <v>494</v>
      </c>
      <c r="CV11894" s="78" t="s">
        <v>498</v>
      </c>
      <c r="CW11894" s="78">
        <v>2038</v>
      </c>
      <c r="CX11894" s="78">
        <v>1.6855844212463792E-7</v>
      </c>
      <c r="CY11894" s="78">
        <v>9.1184159449946955E-2</v>
      </c>
      <c r="CZ11894" s="78">
        <v>4.2437523963859837E-2</v>
      </c>
      <c r="DA11894" s="78">
        <v>1.841759382412611E-3</v>
      </c>
      <c r="DB11894" s="78">
        <v>4.6904876103672742E-2</v>
      </c>
      <c r="DC11894" s="78">
        <v>0</v>
      </c>
      <c r="DD11894" s="78">
        <v>3.3172284566020889E-6</v>
      </c>
      <c r="DE11894" s="78">
        <v>1.536985986332764E-8</v>
      </c>
      <c r="DF11894" s="78">
        <v>0</v>
      </c>
      <c r="DG11894" s="78">
        <v>1.536985986332764E-8</v>
      </c>
    </row>
    <row r="11895" spans="98:111" x14ac:dyDescent="0.25">
      <c r="CT11895" s="78" t="s">
        <v>155</v>
      </c>
      <c r="CU11895" s="78" t="s">
        <v>494</v>
      </c>
      <c r="CV11895" s="78" t="s">
        <v>498</v>
      </c>
      <c r="CW11895" s="78">
        <v>2039</v>
      </c>
      <c r="CX11895" s="78">
        <v>1.6855844212463792E-7</v>
      </c>
      <c r="CY11895" s="78">
        <v>9.1184159449946955E-2</v>
      </c>
      <c r="CZ11895" s="78">
        <v>4.2437523963859837E-2</v>
      </c>
      <c r="DA11895" s="78">
        <v>1.841759382412611E-3</v>
      </c>
      <c r="DB11895" s="78">
        <v>4.6904876103672742E-2</v>
      </c>
      <c r="DC11895" s="78">
        <v>0</v>
      </c>
      <c r="DD11895" s="78">
        <v>3.3172284566020889E-6</v>
      </c>
      <c r="DE11895" s="78">
        <v>1.536985986332764E-8</v>
      </c>
      <c r="DF11895" s="78">
        <v>0</v>
      </c>
      <c r="DG11895" s="78">
        <v>1.536985986332764E-8</v>
      </c>
    </row>
    <row r="11896" spans="98:111" x14ac:dyDescent="0.25">
      <c r="CT11896" s="78" t="s">
        <v>155</v>
      </c>
      <c r="CU11896" s="78" t="s">
        <v>494</v>
      </c>
      <c r="CV11896" s="78" t="s">
        <v>498</v>
      </c>
      <c r="CW11896" s="78">
        <v>2040</v>
      </c>
      <c r="CX11896" s="78">
        <v>1.6855844212463792E-7</v>
      </c>
      <c r="CY11896" s="78">
        <v>9.1184159449946955E-2</v>
      </c>
      <c r="CZ11896" s="78">
        <v>4.2437523963859837E-2</v>
      </c>
      <c r="DA11896" s="78">
        <v>1.841759382412611E-3</v>
      </c>
      <c r="DB11896" s="78">
        <v>4.6904876103672742E-2</v>
      </c>
      <c r="DC11896" s="78">
        <v>0</v>
      </c>
      <c r="DD11896" s="78">
        <v>3.3172284566020889E-6</v>
      </c>
      <c r="DE11896" s="78">
        <v>1.536985986332764E-8</v>
      </c>
      <c r="DF11896" s="78">
        <v>0</v>
      </c>
      <c r="DG11896" s="78">
        <v>1.536985986332764E-8</v>
      </c>
    </row>
    <row r="11897" spans="98:111" x14ac:dyDescent="0.25">
      <c r="CT11897" s="78" t="s">
        <v>155</v>
      </c>
      <c r="CU11897" s="78" t="s">
        <v>494</v>
      </c>
      <c r="CV11897" s="78" t="s">
        <v>498</v>
      </c>
      <c r="CW11897" s="78">
        <v>2041</v>
      </c>
      <c r="CX11897" s="78">
        <v>1.6855844212463792E-7</v>
      </c>
      <c r="CY11897" s="78">
        <v>9.1184159449946955E-2</v>
      </c>
      <c r="CZ11897" s="78">
        <v>4.2437523963859837E-2</v>
      </c>
      <c r="DA11897" s="78">
        <v>1.841759382412611E-3</v>
      </c>
      <c r="DB11897" s="78">
        <v>4.6904876103672742E-2</v>
      </c>
      <c r="DC11897" s="78">
        <v>0</v>
      </c>
      <c r="DD11897" s="78">
        <v>3.3172284566020889E-6</v>
      </c>
      <c r="DE11897" s="78">
        <v>1.536985986332764E-8</v>
      </c>
      <c r="DF11897" s="78">
        <v>0</v>
      </c>
      <c r="DG11897" s="78">
        <v>1.536985986332764E-8</v>
      </c>
    </row>
    <row r="11898" spans="98:111" x14ac:dyDescent="0.25">
      <c r="CT11898" s="78" t="s">
        <v>155</v>
      </c>
      <c r="CU11898" s="78" t="s">
        <v>494</v>
      </c>
      <c r="CV11898" s="78" t="s">
        <v>498</v>
      </c>
      <c r="CW11898" s="78">
        <v>2042</v>
      </c>
      <c r="CX11898" s="78">
        <v>1.6855844212463792E-7</v>
      </c>
      <c r="CY11898" s="78">
        <v>9.1184159449946955E-2</v>
      </c>
      <c r="CZ11898" s="78">
        <v>4.2437523963859837E-2</v>
      </c>
      <c r="DA11898" s="78">
        <v>1.841759382412611E-3</v>
      </c>
      <c r="DB11898" s="78">
        <v>4.6904876103672742E-2</v>
      </c>
      <c r="DC11898" s="78">
        <v>0</v>
      </c>
      <c r="DD11898" s="78">
        <v>3.3172284566020889E-6</v>
      </c>
      <c r="DE11898" s="78">
        <v>1.536985986332764E-8</v>
      </c>
      <c r="DF11898" s="78">
        <v>0</v>
      </c>
      <c r="DG11898" s="78">
        <v>1.536985986332764E-8</v>
      </c>
    </row>
    <row r="11899" spans="98:111" x14ac:dyDescent="0.25">
      <c r="CT11899" s="78" t="s">
        <v>155</v>
      </c>
      <c r="CU11899" s="78" t="s">
        <v>494</v>
      </c>
      <c r="CV11899" s="78" t="s">
        <v>498</v>
      </c>
      <c r="CW11899" s="78">
        <v>2043</v>
      </c>
      <c r="CX11899" s="78">
        <v>1.6855844212463792E-7</v>
      </c>
      <c r="CY11899" s="78">
        <v>9.5485653842638282E-2</v>
      </c>
      <c r="CZ11899" s="78">
        <v>4.4305976361133877E-2</v>
      </c>
      <c r="DA11899" s="78">
        <v>1.9228236886888971E-3</v>
      </c>
      <c r="DB11899" s="78">
        <v>4.9256853792815268E-2</v>
      </c>
      <c r="DC11899" s="78">
        <v>0</v>
      </c>
      <c r="DD11899" s="78">
        <v>3.3172284566020889E-6</v>
      </c>
      <c r="DE11899" s="78">
        <v>1.6094913056967556E-8</v>
      </c>
      <c r="DF11899" s="78">
        <v>0</v>
      </c>
      <c r="DG11899" s="78">
        <v>1.6094913056967556E-8</v>
      </c>
    </row>
    <row r="11900" spans="98:111" x14ac:dyDescent="0.25">
      <c r="CT11900" s="78" t="s">
        <v>155</v>
      </c>
      <c r="CU11900" s="78" t="s">
        <v>494</v>
      </c>
      <c r="CV11900" s="78" t="s">
        <v>498</v>
      </c>
      <c r="CW11900" s="78">
        <v>2044</v>
      </c>
      <c r="CX11900" s="78">
        <v>1.6855844212463792E-7</v>
      </c>
      <c r="CY11900" s="78">
        <v>9.5485653842638282E-2</v>
      </c>
      <c r="CZ11900" s="78">
        <v>4.4305976361133877E-2</v>
      </c>
      <c r="DA11900" s="78">
        <v>1.9228236886888971E-3</v>
      </c>
      <c r="DB11900" s="78">
        <v>4.9256853792815268E-2</v>
      </c>
      <c r="DC11900" s="78">
        <v>0</v>
      </c>
      <c r="DD11900" s="78">
        <v>3.3172284566020889E-6</v>
      </c>
      <c r="DE11900" s="78">
        <v>1.6094913056967556E-8</v>
      </c>
      <c r="DF11900" s="78">
        <v>0</v>
      </c>
      <c r="DG11900" s="78">
        <v>1.6094913056967556E-8</v>
      </c>
    </row>
    <row r="11901" spans="98:111" x14ac:dyDescent="0.25">
      <c r="CT11901" s="78" t="s">
        <v>155</v>
      </c>
      <c r="CU11901" s="78" t="s">
        <v>494</v>
      </c>
      <c r="CV11901" s="78" t="s">
        <v>498</v>
      </c>
      <c r="CW11901" s="78">
        <v>2045</v>
      </c>
      <c r="CX11901" s="78">
        <v>1.6855844212463792E-7</v>
      </c>
      <c r="CY11901" s="78">
        <v>9.5485653842638282E-2</v>
      </c>
      <c r="CZ11901" s="78">
        <v>4.4305976361133877E-2</v>
      </c>
      <c r="DA11901" s="78">
        <v>1.9228236886888971E-3</v>
      </c>
      <c r="DB11901" s="78">
        <v>4.9256853792815268E-2</v>
      </c>
      <c r="DC11901" s="78">
        <v>0</v>
      </c>
      <c r="DD11901" s="78">
        <v>3.3172284566020889E-6</v>
      </c>
      <c r="DE11901" s="78">
        <v>1.6094913056967556E-8</v>
      </c>
      <c r="DF11901" s="78">
        <v>0</v>
      </c>
      <c r="DG11901" s="78">
        <v>1.6094913056967556E-8</v>
      </c>
    </row>
    <row r="11902" spans="98:111" x14ac:dyDescent="0.25">
      <c r="CT11902" s="78" t="s">
        <v>155</v>
      </c>
      <c r="CU11902" s="78" t="s">
        <v>494</v>
      </c>
      <c r="CV11902" s="78" t="s">
        <v>498</v>
      </c>
      <c r="CW11902" s="78">
        <v>2046</v>
      </c>
      <c r="CX11902" s="78">
        <v>1.6855844212463792E-7</v>
      </c>
      <c r="CY11902" s="78">
        <v>9.5485653842638282E-2</v>
      </c>
      <c r="CZ11902" s="78">
        <v>4.4305976361133877E-2</v>
      </c>
      <c r="DA11902" s="78">
        <v>1.9228236886888971E-3</v>
      </c>
      <c r="DB11902" s="78">
        <v>4.9256853792815268E-2</v>
      </c>
      <c r="DC11902" s="78">
        <v>0</v>
      </c>
      <c r="DD11902" s="78">
        <v>3.3172284566020889E-6</v>
      </c>
      <c r="DE11902" s="78">
        <v>1.6094913056967556E-8</v>
      </c>
      <c r="DF11902" s="78">
        <v>0</v>
      </c>
      <c r="DG11902" s="78">
        <v>1.6094913056967556E-8</v>
      </c>
    </row>
    <row r="11903" spans="98:111" x14ac:dyDescent="0.25">
      <c r="CT11903" s="78" t="s">
        <v>155</v>
      </c>
      <c r="CU11903" s="78" t="s">
        <v>494</v>
      </c>
      <c r="CV11903" s="78" t="s">
        <v>498</v>
      </c>
      <c r="CW11903" s="78">
        <v>2047</v>
      </c>
      <c r="CX11903" s="78">
        <v>1.6855844212463792E-7</v>
      </c>
      <c r="CY11903" s="78">
        <v>9.5485653842638282E-2</v>
      </c>
      <c r="CZ11903" s="78">
        <v>4.4305976361133877E-2</v>
      </c>
      <c r="DA11903" s="78">
        <v>1.9228236886888971E-3</v>
      </c>
      <c r="DB11903" s="78">
        <v>4.9256853792815268E-2</v>
      </c>
      <c r="DC11903" s="78">
        <v>0</v>
      </c>
      <c r="DD11903" s="78">
        <v>3.3172284566020889E-6</v>
      </c>
      <c r="DE11903" s="78">
        <v>1.6094913056967556E-8</v>
      </c>
      <c r="DF11903" s="78">
        <v>0</v>
      </c>
      <c r="DG11903" s="78">
        <v>1.6094913056967556E-8</v>
      </c>
    </row>
    <row r="11904" spans="98:111" x14ac:dyDescent="0.25">
      <c r="CT11904" s="78" t="s">
        <v>155</v>
      </c>
      <c r="CU11904" s="78" t="s">
        <v>494</v>
      </c>
      <c r="CV11904" s="78" t="s">
        <v>498</v>
      </c>
      <c r="CW11904" s="78">
        <v>2048</v>
      </c>
      <c r="CX11904" s="78">
        <v>1.6855844212463792E-7</v>
      </c>
      <c r="CY11904" s="78">
        <v>0.1000716957393574</v>
      </c>
      <c r="CZ11904" s="78">
        <v>4.625984057566529E-2</v>
      </c>
      <c r="DA11904" s="78">
        <v>2.0075878699679301E-3</v>
      </c>
      <c r="DB11904" s="78">
        <v>5.1804267293719862E-2</v>
      </c>
      <c r="DC11904" s="78">
        <v>0</v>
      </c>
      <c r="DD11904" s="78">
        <v>3.3172284566020889E-6</v>
      </c>
      <c r="DE11904" s="78">
        <v>1.6867929134596847E-8</v>
      </c>
      <c r="DF11904" s="78">
        <v>0</v>
      </c>
      <c r="DG11904" s="78">
        <v>1.6867929134596847E-8</v>
      </c>
    </row>
    <row r="11905" spans="98:111" x14ac:dyDescent="0.25">
      <c r="CT11905" s="78" t="s">
        <v>155</v>
      </c>
      <c r="CU11905" s="78" t="s">
        <v>494</v>
      </c>
      <c r="CV11905" s="78" t="s">
        <v>498</v>
      </c>
      <c r="CW11905" s="78">
        <v>2049</v>
      </c>
      <c r="CX11905" s="78">
        <v>1.6855844212463792E-7</v>
      </c>
      <c r="CY11905" s="78">
        <v>0.1000716957393574</v>
      </c>
      <c r="CZ11905" s="78">
        <v>4.625984057566529E-2</v>
      </c>
      <c r="DA11905" s="78">
        <v>2.0075878699679301E-3</v>
      </c>
      <c r="DB11905" s="78">
        <v>5.1804267293719862E-2</v>
      </c>
      <c r="DC11905" s="78">
        <v>0</v>
      </c>
      <c r="DD11905" s="78">
        <v>3.3172284566020889E-6</v>
      </c>
      <c r="DE11905" s="78">
        <v>1.6867929134596847E-8</v>
      </c>
      <c r="DF11905" s="78">
        <v>0</v>
      </c>
      <c r="DG11905" s="78">
        <v>1.6867929134596847E-8</v>
      </c>
    </row>
    <row r="11906" spans="98:111" x14ac:dyDescent="0.25">
      <c r="CT11906" s="78" t="s">
        <v>155</v>
      </c>
      <c r="CU11906" s="78" t="s">
        <v>494</v>
      </c>
      <c r="CV11906" s="78" t="s">
        <v>498</v>
      </c>
      <c r="CW11906" s="78">
        <v>2050</v>
      </c>
      <c r="CX11906" s="78">
        <v>1.6855844212463792E-7</v>
      </c>
      <c r="CY11906" s="78">
        <v>0.1000716957393574</v>
      </c>
      <c r="CZ11906" s="78">
        <v>4.625984057566529E-2</v>
      </c>
      <c r="DA11906" s="78">
        <v>2.0075878699679301E-3</v>
      </c>
      <c r="DB11906" s="78">
        <v>5.1804267293719862E-2</v>
      </c>
      <c r="DC11906" s="78">
        <v>0</v>
      </c>
      <c r="DD11906" s="78">
        <v>3.3172284566020889E-6</v>
      </c>
      <c r="DE11906" s="78">
        <v>1.6867929134596847E-8</v>
      </c>
      <c r="DF11906" s="78">
        <v>0</v>
      </c>
      <c r="DG11906" s="78">
        <v>1.6867929134596847E-8</v>
      </c>
    </row>
    <row r="11907" spans="98:111" x14ac:dyDescent="0.25">
      <c r="CT11907" s="78" t="s">
        <v>155</v>
      </c>
      <c r="CU11907" s="78" t="s">
        <v>494</v>
      </c>
      <c r="CV11907" s="78" t="s">
        <v>498</v>
      </c>
      <c r="CW11907" s="78">
        <v>2051</v>
      </c>
      <c r="CX11907" s="78">
        <v>1.6855844212463792E-7</v>
      </c>
      <c r="CY11907" s="78">
        <v>0.1000716957393574</v>
      </c>
      <c r="CZ11907" s="78">
        <v>4.625984057566529E-2</v>
      </c>
      <c r="DA11907" s="78">
        <v>2.0075878699679301E-3</v>
      </c>
      <c r="DB11907" s="78">
        <v>5.1804267293719862E-2</v>
      </c>
      <c r="DC11907" s="78">
        <v>0</v>
      </c>
      <c r="DD11907" s="78">
        <v>3.3172284566020889E-6</v>
      </c>
      <c r="DE11907" s="78">
        <v>1.6867929134596847E-8</v>
      </c>
      <c r="DF11907" s="78">
        <v>0</v>
      </c>
      <c r="DG11907" s="78">
        <v>1.6867929134596847E-8</v>
      </c>
    </row>
    <row r="11908" spans="98:111" x14ac:dyDescent="0.25">
      <c r="CT11908" s="78" t="s">
        <v>155</v>
      </c>
      <c r="CU11908" s="78" t="s">
        <v>494</v>
      </c>
      <c r="CV11908" s="78" t="s">
        <v>498</v>
      </c>
      <c r="CW11908" s="78">
        <v>2052</v>
      </c>
      <c r="CX11908" s="78">
        <v>1.6855844212463792E-7</v>
      </c>
      <c r="CY11908" s="78">
        <v>0.1000716957393574</v>
      </c>
      <c r="CZ11908" s="78">
        <v>4.625984057566529E-2</v>
      </c>
      <c r="DA11908" s="78">
        <v>2.0075878699679301E-3</v>
      </c>
      <c r="DB11908" s="78">
        <v>5.1804267293719862E-2</v>
      </c>
      <c r="DC11908" s="78">
        <v>0</v>
      </c>
      <c r="DD11908" s="78">
        <v>3.3172284566020889E-6</v>
      </c>
      <c r="DE11908" s="78">
        <v>1.6867929134596847E-8</v>
      </c>
      <c r="DF11908" s="78">
        <v>0</v>
      </c>
      <c r="DG11908" s="78">
        <v>1.6867929134596847E-8</v>
      </c>
    </row>
    <row r="11909" spans="98:111" x14ac:dyDescent="0.25">
      <c r="CT11909" s="78" t="s">
        <v>155</v>
      </c>
      <c r="CU11909" s="78" t="s">
        <v>494</v>
      </c>
      <c r="CV11909" s="78" t="s">
        <v>498</v>
      </c>
      <c r="CW11909" s="78">
        <v>2053</v>
      </c>
      <c r="CX11909" s="78">
        <v>1.6855844212463792E-7</v>
      </c>
      <c r="CY11909" s="78">
        <v>0.10489450436603889</v>
      </c>
      <c r="CZ11909" s="78">
        <v>4.8274495535748613E-2</v>
      </c>
      <c r="DA11909" s="78">
        <v>2.0949826068834558E-3</v>
      </c>
      <c r="DB11909" s="78">
        <v>5.4525026223409143E-2</v>
      </c>
      <c r="DC11909" s="78">
        <v>0</v>
      </c>
      <c r="DD11909" s="78">
        <v>3.3172284566020889E-6</v>
      </c>
      <c r="DE11909" s="78">
        <v>1.7680854243375546E-8</v>
      </c>
      <c r="DF11909" s="78">
        <v>0</v>
      </c>
      <c r="DG11909" s="78">
        <v>1.7680854243375546E-8</v>
      </c>
    </row>
    <row r="11910" spans="98:111" x14ac:dyDescent="0.25">
      <c r="CT11910" s="78" t="s">
        <v>155</v>
      </c>
      <c r="CU11910" s="78" t="s">
        <v>494</v>
      </c>
      <c r="CV11910" s="78" t="s">
        <v>498</v>
      </c>
      <c r="CW11910" s="78">
        <v>2054</v>
      </c>
      <c r="CX11910" s="78">
        <v>1.6855844212463792E-7</v>
      </c>
      <c r="CY11910" s="78">
        <v>0.10489450436603889</v>
      </c>
      <c r="CZ11910" s="78">
        <v>4.8274495535748613E-2</v>
      </c>
      <c r="DA11910" s="78">
        <v>2.0949826068834558E-3</v>
      </c>
      <c r="DB11910" s="78">
        <v>5.4525026223409143E-2</v>
      </c>
      <c r="DC11910" s="78">
        <v>0</v>
      </c>
      <c r="DD11910" s="78">
        <v>3.3172284566020889E-6</v>
      </c>
      <c r="DE11910" s="78">
        <v>1.7680854243375546E-8</v>
      </c>
      <c r="DF11910" s="78">
        <v>0</v>
      </c>
      <c r="DG11910" s="78">
        <v>1.7680854243375546E-8</v>
      </c>
    </row>
    <row r="11911" spans="98:111" x14ac:dyDescent="0.25">
      <c r="CT11911" s="78" t="s">
        <v>155</v>
      </c>
      <c r="CU11911" s="78" t="s">
        <v>494</v>
      </c>
      <c r="CV11911" s="78" t="s">
        <v>498</v>
      </c>
      <c r="CW11911" s="78">
        <v>2055</v>
      </c>
      <c r="CX11911" s="78">
        <v>1.6855844212463792E-7</v>
      </c>
      <c r="CY11911" s="78">
        <v>0.10489450436603889</v>
      </c>
      <c r="CZ11911" s="78">
        <v>4.8274495535748613E-2</v>
      </c>
      <c r="DA11911" s="78">
        <v>2.0949826068834558E-3</v>
      </c>
      <c r="DB11911" s="78">
        <v>5.4525026223409143E-2</v>
      </c>
      <c r="DC11911" s="78">
        <v>0</v>
      </c>
      <c r="DD11911" s="78">
        <v>3.3172284566020889E-6</v>
      </c>
      <c r="DE11911" s="78">
        <v>1.7680854243375546E-8</v>
      </c>
      <c r="DF11911" s="78">
        <v>0</v>
      </c>
      <c r="DG11911" s="78">
        <v>1.7680854243375546E-8</v>
      </c>
    </row>
    <row r="11912" spans="98:111" x14ac:dyDescent="0.25">
      <c r="CT11912" s="78" t="s">
        <v>155</v>
      </c>
      <c r="CU11912" s="78" t="s">
        <v>495</v>
      </c>
      <c r="CV11912" s="78" t="s">
        <v>459</v>
      </c>
      <c r="CW11912" s="78">
        <v>2026</v>
      </c>
      <c r="CX11912" s="78">
        <v>8.2529926395445386E-8</v>
      </c>
      <c r="CY11912" s="78">
        <v>5.4750346070077747</v>
      </c>
      <c r="CZ11912" s="78">
        <v>0.71896016785821415</v>
      </c>
      <c r="DA11912" s="78">
        <v>3.0714971986151092</v>
      </c>
      <c r="DB11912" s="78">
        <v>1.684577240534451</v>
      </c>
      <c r="DC11912" s="78">
        <v>0</v>
      </c>
      <c r="DD11912" s="78">
        <v>6.7587285918337653E-6</v>
      </c>
      <c r="DE11912" s="78">
        <v>4.5185420312886792E-7</v>
      </c>
      <c r="DF11912" s="78">
        <v>0</v>
      </c>
      <c r="DG11912" s="78">
        <v>4.5185420312886792E-7</v>
      </c>
    </row>
    <row r="11913" spans="98:111" x14ac:dyDescent="0.25">
      <c r="CT11913" s="78" t="s">
        <v>155</v>
      </c>
      <c r="CU11913" s="78" t="s">
        <v>495</v>
      </c>
      <c r="CV11913" s="78" t="s">
        <v>459</v>
      </c>
      <c r="CW11913" s="78">
        <v>2027</v>
      </c>
      <c r="CX11913" s="78">
        <v>8.2529926395445386E-8</v>
      </c>
      <c r="CY11913" s="78">
        <v>5.4750346070077747</v>
      </c>
      <c r="CZ11913" s="78">
        <v>0.71896016785821415</v>
      </c>
      <c r="DA11913" s="78">
        <v>3.0714971986151092</v>
      </c>
      <c r="DB11913" s="78">
        <v>1.684577240534451</v>
      </c>
      <c r="DC11913" s="78">
        <v>0</v>
      </c>
      <c r="DD11913" s="78">
        <v>6.7587285918337653E-6</v>
      </c>
      <c r="DE11913" s="78">
        <v>4.5185420312886792E-7</v>
      </c>
      <c r="DF11913" s="78">
        <v>0</v>
      </c>
      <c r="DG11913" s="78">
        <v>4.5185420312886792E-7</v>
      </c>
    </row>
    <row r="11914" spans="98:111" x14ac:dyDescent="0.25">
      <c r="CT11914" s="78" t="s">
        <v>155</v>
      </c>
      <c r="CU11914" s="78" t="s">
        <v>495</v>
      </c>
      <c r="CV11914" s="78" t="s">
        <v>459</v>
      </c>
      <c r="CW11914" s="78">
        <v>2028</v>
      </c>
      <c r="CX11914" s="78">
        <v>8.2529926395445386E-8</v>
      </c>
      <c r="CY11914" s="78">
        <v>5.777015340078469</v>
      </c>
      <c r="CZ11914" s="78">
        <v>0.74733835430388929</v>
      </c>
      <c r="DA11914" s="78">
        <v>3.237951340101727</v>
      </c>
      <c r="DB11914" s="78">
        <v>1.7917256456728461</v>
      </c>
      <c r="DC11914" s="78">
        <v>0</v>
      </c>
      <c r="DD11914" s="78">
        <v>6.7587285918337653E-6</v>
      </c>
      <c r="DE11914" s="78">
        <v>4.7677665080203494E-7</v>
      </c>
      <c r="DF11914" s="78">
        <v>0</v>
      </c>
      <c r="DG11914" s="78">
        <v>4.7677665080203494E-7</v>
      </c>
    </row>
    <row r="11915" spans="98:111" x14ac:dyDescent="0.25">
      <c r="CT11915" s="78" t="s">
        <v>155</v>
      </c>
      <c r="CU11915" s="78" t="s">
        <v>495</v>
      </c>
      <c r="CV11915" s="78" t="s">
        <v>459</v>
      </c>
      <c r="CW11915" s="78">
        <v>2029</v>
      </c>
      <c r="CX11915" s="78">
        <v>8.2529926395445386E-8</v>
      </c>
      <c r="CY11915" s="78">
        <v>5.777015340078469</v>
      </c>
      <c r="CZ11915" s="78">
        <v>0.74733835430388929</v>
      </c>
      <c r="DA11915" s="78">
        <v>3.237951340101727</v>
      </c>
      <c r="DB11915" s="78">
        <v>1.7917256456728461</v>
      </c>
      <c r="DC11915" s="78">
        <v>0</v>
      </c>
      <c r="DD11915" s="78">
        <v>6.7587285918337653E-6</v>
      </c>
      <c r="DE11915" s="78">
        <v>4.7677665080203494E-7</v>
      </c>
      <c r="DF11915" s="78">
        <v>0</v>
      </c>
      <c r="DG11915" s="78">
        <v>4.7677665080203494E-7</v>
      </c>
    </row>
    <row r="11916" spans="98:111" x14ac:dyDescent="0.25">
      <c r="CT11916" s="78" t="s">
        <v>155</v>
      </c>
      <c r="CU11916" s="78" t="s">
        <v>495</v>
      </c>
      <c r="CV11916" s="78" t="s">
        <v>459</v>
      </c>
      <c r="CW11916" s="78">
        <v>2030</v>
      </c>
      <c r="CX11916" s="78">
        <v>8.2529926395445386E-8</v>
      </c>
      <c r="CY11916" s="78">
        <v>5.777015340078469</v>
      </c>
      <c r="CZ11916" s="78">
        <v>0.74733835430388929</v>
      </c>
      <c r="DA11916" s="78">
        <v>3.237951340101727</v>
      </c>
      <c r="DB11916" s="78">
        <v>1.7917256456728461</v>
      </c>
      <c r="DC11916" s="78">
        <v>0</v>
      </c>
      <c r="DD11916" s="78">
        <v>6.7587285918337653E-6</v>
      </c>
      <c r="DE11916" s="78">
        <v>4.7677665080203494E-7</v>
      </c>
      <c r="DF11916" s="78">
        <v>0</v>
      </c>
      <c r="DG11916" s="78">
        <v>4.7677665080203494E-7</v>
      </c>
    </row>
    <row r="11917" spans="98:111" x14ac:dyDescent="0.25">
      <c r="CT11917" s="78" t="s">
        <v>155</v>
      </c>
      <c r="CU11917" s="78" t="s">
        <v>495</v>
      </c>
      <c r="CV11917" s="78" t="s">
        <v>459</v>
      </c>
      <c r="CW11917" s="78">
        <v>2031</v>
      </c>
      <c r="CX11917" s="78">
        <v>8.2529926395445386E-8</v>
      </c>
      <c r="CY11917" s="78">
        <v>5.777015340078469</v>
      </c>
      <c r="CZ11917" s="78">
        <v>0.74733835430388929</v>
      </c>
      <c r="DA11917" s="78">
        <v>3.237951340101727</v>
      </c>
      <c r="DB11917" s="78">
        <v>1.7917256456728461</v>
      </c>
      <c r="DC11917" s="78">
        <v>0</v>
      </c>
      <c r="DD11917" s="78">
        <v>6.7587285918337653E-6</v>
      </c>
      <c r="DE11917" s="78">
        <v>4.7677665080203494E-7</v>
      </c>
      <c r="DF11917" s="78">
        <v>0</v>
      </c>
      <c r="DG11917" s="78">
        <v>4.7677665080203494E-7</v>
      </c>
    </row>
    <row r="11918" spans="98:111" x14ac:dyDescent="0.25">
      <c r="CT11918" s="78" t="s">
        <v>155</v>
      </c>
      <c r="CU11918" s="78" t="s">
        <v>495</v>
      </c>
      <c r="CV11918" s="78" t="s">
        <v>459</v>
      </c>
      <c r="CW11918" s="78">
        <v>2032</v>
      </c>
      <c r="CX11918" s="78">
        <v>8.2529926395445386E-8</v>
      </c>
      <c r="CY11918" s="78">
        <v>5.777015340078469</v>
      </c>
      <c r="CZ11918" s="78">
        <v>0.74733835430388929</v>
      </c>
      <c r="DA11918" s="78">
        <v>3.237951340101727</v>
      </c>
      <c r="DB11918" s="78">
        <v>1.7917256456728461</v>
      </c>
      <c r="DC11918" s="78">
        <v>0</v>
      </c>
      <c r="DD11918" s="78">
        <v>6.7587285918337653E-6</v>
      </c>
      <c r="DE11918" s="78">
        <v>4.7677665080203494E-7</v>
      </c>
      <c r="DF11918" s="78">
        <v>0</v>
      </c>
      <c r="DG11918" s="78">
        <v>4.7677665080203494E-7</v>
      </c>
    </row>
    <row r="11919" spans="98:111" x14ac:dyDescent="0.25">
      <c r="CT11919" s="78" t="s">
        <v>155</v>
      </c>
      <c r="CU11919" s="78" t="s">
        <v>495</v>
      </c>
      <c r="CV11919" s="78" t="s">
        <v>459</v>
      </c>
      <c r="CW11919" s="78">
        <v>2033</v>
      </c>
      <c r="CX11919" s="78">
        <v>8.2529926395445386E-8</v>
      </c>
      <c r="CY11919" s="78">
        <v>6.1205037377421849</v>
      </c>
      <c r="CZ11919" s="78">
        <v>0.77885081086862828</v>
      </c>
      <c r="DA11919" s="78">
        <v>3.4265150031539351</v>
      </c>
      <c r="DB11919" s="78">
        <v>1.915137923719618</v>
      </c>
      <c r="DC11919" s="78">
        <v>0</v>
      </c>
      <c r="DD11919" s="78">
        <v>6.7587285918337653E-6</v>
      </c>
      <c r="DE11919" s="78">
        <v>5.0512472297891094E-7</v>
      </c>
      <c r="DF11919" s="78">
        <v>0</v>
      </c>
      <c r="DG11919" s="78">
        <v>5.0512472297891094E-7</v>
      </c>
    </row>
    <row r="11920" spans="98:111" x14ac:dyDescent="0.25">
      <c r="CT11920" s="78" t="s">
        <v>155</v>
      </c>
      <c r="CU11920" s="78" t="s">
        <v>495</v>
      </c>
      <c r="CV11920" s="78" t="s">
        <v>459</v>
      </c>
      <c r="CW11920" s="78">
        <v>2034</v>
      </c>
      <c r="CX11920" s="78">
        <v>8.2529926395445386E-8</v>
      </c>
      <c r="CY11920" s="78">
        <v>6.1205037377421849</v>
      </c>
      <c r="CZ11920" s="78">
        <v>0.77885081086862828</v>
      </c>
      <c r="DA11920" s="78">
        <v>3.4265150031539351</v>
      </c>
      <c r="DB11920" s="78">
        <v>1.915137923719618</v>
      </c>
      <c r="DC11920" s="78">
        <v>0</v>
      </c>
      <c r="DD11920" s="78">
        <v>6.7587285918337653E-6</v>
      </c>
      <c r="DE11920" s="78">
        <v>5.0512472297891094E-7</v>
      </c>
      <c r="DF11920" s="78">
        <v>0</v>
      </c>
      <c r="DG11920" s="78">
        <v>5.0512472297891094E-7</v>
      </c>
    </row>
    <row r="11921" spans="98:111" x14ac:dyDescent="0.25">
      <c r="CT11921" s="78" t="s">
        <v>155</v>
      </c>
      <c r="CU11921" s="78" t="s">
        <v>495</v>
      </c>
      <c r="CV11921" s="78" t="s">
        <v>459</v>
      </c>
      <c r="CW11921" s="78">
        <v>2035</v>
      </c>
      <c r="CX11921" s="78">
        <v>8.2529926395445386E-8</v>
      </c>
      <c r="CY11921" s="78">
        <v>6.1205037377421849</v>
      </c>
      <c r="CZ11921" s="78">
        <v>0.77885081086862828</v>
      </c>
      <c r="DA11921" s="78">
        <v>3.4265150031539351</v>
      </c>
      <c r="DB11921" s="78">
        <v>1.915137923719618</v>
      </c>
      <c r="DC11921" s="78">
        <v>0</v>
      </c>
      <c r="DD11921" s="78">
        <v>6.7587285918337653E-6</v>
      </c>
      <c r="DE11921" s="78">
        <v>5.0512472297891094E-7</v>
      </c>
      <c r="DF11921" s="78">
        <v>0</v>
      </c>
      <c r="DG11921" s="78">
        <v>5.0512472297891094E-7</v>
      </c>
    </row>
    <row r="11922" spans="98:111" x14ac:dyDescent="0.25">
      <c r="CT11922" s="78" t="s">
        <v>155</v>
      </c>
      <c r="CU11922" s="78" t="s">
        <v>495</v>
      </c>
      <c r="CV11922" s="78" t="s">
        <v>459</v>
      </c>
      <c r="CW11922" s="78">
        <v>2036</v>
      </c>
      <c r="CX11922" s="78">
        <v>8.2529926395445386E-8</v>
      </c>
      <c r="CY11922" s="78">
        <v>6.1205037377421849</v>
      </c>
      <c r="CZ11922" s="78">
        <v>0.77885081086862828</v>
      </c>
      <c r="DA11922" s="78">
        <v>3.4265150031539351</v>
      </c>
      <c r="DB11922" s="78">
        <v>1.915137923719618</v>
      </c>
      <c r="DC11922" s="78">
        <v>0</v>
      </c>
      <c r="DD11922" s="78">
        <v>6.7587285918337653E-6</v>
      </c>
      <c r="DE11922" s="78">
        <v>5.0512472297891094E-7</v>
      </c>
      <c r="DF11922" s="78">
        <v>0</v>
      </c>
      <c r="DG11922" s="78">
        <v>5.0512472297891094E-7</v>
      </c>
    </row>
    <row r="11923" spans="98:111" x14ac:dyDescent="0.25">
      <c r="CT11923" s="78" t="s">
        <v>155</v>
      </c>
      <c r="CU11923" s="78" t="s">
        <v>495</v>
      </c>
      <c r="CV11923" s="78" t="s">
        <v>459</v>
      </c>
      <c r="CW11923" s="78">
        <v>2037</v>
      </c>
      <c r="CX11923" s="78">
        <v>8.2529926395445386E-8</v>
      </c>
      <c r="CY11923" s="78">
        <v>6.1205037377421849</v>
      </c>
      <c r="CZ11923" s="78">
        <v>0.77885081086862828</v>
      </c>
      <c r="DA11923" s="78">
        <v>3.4265150031539351</v>
      </c>
      <c r="DB11923" s="78">
        <v>1.915137923719618</v>
      </c>
      <c r="DC11923" s="78">
        <v>0</v>
      </c>
      <c r="DD11923" s="78">
        <v>6.7587285918337653E-6</v>
      </c>
      <c r="DE11923" s="78">
        <v>5.0512472297891094E-7</v>
      </c>
      <c r="DF11923" s="78">
        <v>0</v>
      </c>
      <c r="DG11923" s="78">
        <v>5.0512472297891094E-7</v>
      </c>
    </row>
    <row r="11924" spans="98:111" x14ac:dyDescent="0.25">
      <c r="CT11924" s="78" t="s">
        <v>155</v>
      </c>
      <c r="CU11924" s="78" t="s">
        <v>495</v>
      </c>
      <c r="CV11924" s="78" t="s">
        <v>459</v>
      </c>
      <c r="CW11924" s="78">
        <v>2038</v>
      </c>
      <c r="CX11924" s="78">
        <v>8.2529926395445386E-8</v>
      </c>
      <c r="CY11924" s="78">
        <v>6.5028144709638136</v>
      </c>
      <c r="CZ11924" s="78">
        <v>0.81303636269304269</v>
      </c>
      <c r="DA11924" s="78">
        <v>3.6355267003048239</v>
      </c>
      <c r="DB11924" s="78">
        <v>2.0542514079659431</v>
      </c>
      <c r="DC11924" s="78">
        <v>0</v>
      </c>
      <c r="DD11924" s="78">
        <v>6.7587285918337653E-6</v>
      </c>
      <c r="DE11924" s="78">
        <v>5.3667679965188068E-7</v>
      </c>
      <c r="DF11924" s="78">
        <v>0</v>
      </c>
      <c r="DG11924" s="78">
        <v>5.3667679965188068E-7</v>
      </c>
    </row>
    <row r="11925" spans="98:111" x14ac:dyDescent="0.25">
      <c r="CT11925" s="78" t="s">
        <v>155</v>
      </c>
      <c r="CU11925" s="78" t="s">
        <v>495</v>
      </c>
      <c r="CV11925" s="78" t="s">
        <v>459</v>
      </c>
      <c r="CW11925" s="78">
        <v>2039</v>
      </c>
      <c r="CX11925" s="78">
        <v>8.2529926395445386E-8</v>
      </c>
      <c r="CY11925" s="78">
        <v>6.5028144709638136</v>
      </c>
      <c r="CZ11925" s="78">
        <v>0.81303636269304269</v>
      </c>
      <c r="DA11925" s="78">
        <v>3.6355267003048239</v>
      </c>
      <c r="DB11925" s="78">
        <v>2.0542514079659431</v>
      </c>
      <c r="DC11925" s="78">
        <v>0</v>
      </c>
      <c r="DD11925" s="78">
        <v>6.7587285918337653E-6</v>
      </c>
      <c r="DE11925" s="78">
        <v>5.3667679965188068E-7</v>
      </c>
      <c r="DF11925" s="78">
        <v>0</v>
      </c>
      <c r="DG11925" s="78">
        <v>5.3667679965188068E-7</v>
      </c>
    </row>
    <row r="11926" spans="98:111" x14ac:dyDescent="0.25">
      <c r="CT11926" s="78" t="s">
        <v>155</v>
      </c>
      <c r="CU11926" s="78" t="s">
        <v>495</v>
      </c>
      <c r="CV11926" s="78" t="s">
        <v>459</v>
      </c>
      <c r="CW11926" s="78">
        <v>2040</v>
      </c>
      <c r="CX11926" s="78">
        <v>8.2529926395445386E-8</v>
      </c>
      <c r="CY11926" s="78">
        <v>6.5028144709638136</v>
      </c>
      <c r="CZ11926" s="78">
        <v>0.81303636269304269</v>
      </c>
      <c r="DA11926" s="78">
        <v>3.6355267003048239</v>
      </c>
      <c r="DB11926" s="78">
        <v>2.0542514079659431</v>
      </c>
      <c r="DC11926" s="78">
        <v>0</v>
      </c>
      <c r="DD11926" s="78">
        <v>6.7587285918337653E-6</v>
      </c>
      <c r="DE11926" s="78">
        <v>5.3667679965188068E-7</v>
      </c>
      <c r="DF11926" s="78">
        <v>0</v>
      </c>
      <c r="DG11926" s="78">
        <v>5.3667679965188068E-7</v>
      </c>
    </row>
    <row r="11927" spans="98:111" x14ac:dyDescent="0.25">
      <c r="CT11927" s="78" t="s">
        <v>155</v>
      </c>
      <c r="CU11927" s="78" t="s">
        <v>495</v>
      </c>
      <c r="CV11927" s="78" t="s">
        <v>459</v>
      </c>
      <c r="CW11927" s="78">
        <v>2041</v>
      </c>
      <c r="CX11927" s="78">
        <v>8.2529926395445386E-8</v>
      </c>
      <c r="CY11927" s="78">
        <v>6.5028144709638136</v>
      </c>
      <c r="CZ11927" s="78">
        <v>0.81303636269304269</v>
      </c>
      <c r="DA11927" s="78">
        <v>3.6355267003048239</v>
      </c>
      <c r="DB11927" s="78">
        <v>2.0542514079659431</v>
      </c>
      <c r="DC11927" s="78">
        <v>0</v>
      </c>
      <c r="DD11927" s="78">
        <v>6.7587285918337653E-6</v>
      </c>
      <c r="DE11927" s="78">
        <v>5.3667679965188068E-7</v>
      </c>
      <c r="DF11927" s="78">
        <v>0</v>
      </c>
      <c r="DG11927" s="78">
        <v>5.3667679965188068E-7</v>
      </c>
    </row>
    <row r="11928" spans="98:111" x14ac:dyDescent="0.25">
      <c r="CT11928" s="78" t="s">
        <v>155</v>
      </c>
      <c r="CU11928" s="78" t="s">
        <v>495</v>
      </c>
      <c r="CV11928" s="78" t="s">
        <v>459</v>
      </c>
      <c r="CW11928" s="78">
        <v>2042</v>
      </c>
      <c r="CX11928" s="78">
        <v>8.2529926395445386E-8</v>
      </c>
      <c r="CY11928" s="78">
        <v>6.5028144709638136</v>
      </c>
      <c r="CZ11928" s="78">
        <v>0.81303636269304269</v>
      </c>
      <c r="DA11928" s="78">
        <v>3.6355267003048239</v>
      </c>
      <c r="DB11928" s="78">
        <v>2.0542514079659431</v>
      </c>
      <c r="DC11928" s="78">
        <v>0</v>
      </c>
      <c r="DD11928" s="78">
        <v>6.7587285918337653E-6</v>
      </c>
      <c r="DE11928" s="78">
        <v>5.3667679965188068E-7</v>
      </c>
      <c r="DF11928" s="78">
        <v>0</v>
      </c>
      <c r="DG11928" s="78">
        <v>5.3667679965188068E-7</v>
      </c>
    </row>
    <row r="11929" spans="98:111" x14ac:dyDescent="0.25">
      <c r="CT11929" s="78" t="s">
        <v>155</v>
      </c>
      <c r="CU11929" s="78" t="s">
        <v>495</v>
      </c>
      <c r="CV11929" s="78" t="s">
        <v>459</v>
      </c>
      <c r="CW11929" s="78">
        <v>2043</v>
      </c>
      <c r="CX11929" s="78">
        <v>8.2529926395445386E-8</v>
      </c>
      <c r="CY11929" s="78">
        <v>6.9209339048533796</v>
      </c>
      <c r="CZ11929" s="78">
        <v>0.84943606974448826</v>
      </c>
      <c r="DA11929" s="78">
        <v>3.86318687335958</v>
      </c>
      <c r="DB11929" s="78">
        <v>2.2083109617493069</v>
      </c>
      <c r="DC11929" s="78">
        <v>0</v>
      </c>
      <c r="DD11929" s="78">
        <v>6.7587285918337653E-6</v>
      </c>
      <c r="DE11929" s="78">
        <v>5.7118416575529185E-7</v>
      </c>
      <c r="DF11929" s="78">
        <v>0</v>
      </c>
      <c r="DG11929" s="78">
        <v>5.7118416575529185E-7</v>
      </c>
    </row>
    <row r="11930" spans="98:111" x14ac:dyDescent="0.25">
      <c r="CT11930" s="78" t="s">
        <v>155</v>
      </c>
      <c r="CU11930" s="78" t="s">
        <v>495</v>
      </c>
      <c r="CV11930" s="78" t="s">
        <v>459</v>
      </c>
      <c r="CW11930" s="78">
        <v>2044</v>
      </c>
      <c r="CX11930" s="78">
        <v>8.2529926395445386E-8</v>
      </c>
      <c r="CY11930" s="78">
        <v>6.9209339048533796</v>
      </c>
      <c r="CZ11930" s="78">
        <v>0.84943606974448826</v>
      </c>
      <c r="DA11930" s="78">
        <v>3.86318687335958</v>
      </c>
      <c r="DB11930" s="78">
        <v>2.2083109617493069</v>
      </c>
      <c r="DC11930" s="78">
        <v>0</v>
      </c>
      <c r="DD11930" s="78">
        <v>6.7587285918337653E-6</v>
      </c>
      <c r="DE11930" s="78">
        <v>5.7118416575529185E-7</v>
      </c>
      <c r="DF11930" s="78">
        <v>0</v>
      </c>
      <c r="DG11930" s="78">
        <v>5.7118416575529185E-7</v>
      </c>
    </row>
    <row r="11931" spans="98:111" x14ac:dyDescent="0.25">
      <c r="CT11931" s="78" t="s">
        <v>155</v>
      </c>
      <c r="CU11931" s="78" t="s">
        <v>495</v>
      </c>
      <c r="CV11931" s="78" t="s">
        <v>459</v>
      </c>
      <c r="CW11931" s="78">
        <v>2045</v>
      </c>
      <c r="CX11931" s="78">
        <v>8.2529926395445386E-8</v>
      </c>
      <c r="CY11931" s="78">
        <v>6.9209339048533796</v>
      </c>
      <c r="CZ11931" s="78">
        <v>0.84943606974448826</v>
      </c>
      <c r="DA11931" s="78">
        <v>3.86318687335958</v>
      </c>
      <c r="DB11931" s="78">
        <v>2.2083109617493069</v>
      </c>
      <c r="DC11931" s="78">
        <v>0</v>
      </c>
      <c r="DD11931" s="78">
        <v>6.7587285918337653E-6</v>
      </c>
      <c r="DE11931" s="78">
        <v>5.7118416575529185E-7</v>
      </c>
      <c r="DF11931" s="78">
        <v>0</v>
      </c>
      <c r="DG11931" s="78">
        <v>5.7118416575529185E-7</v>
      </c>
    </row>
    <row r="11932" spans="98:111" x14ac:dyDescent="0.25">
      <c r="CT11932" s="78" t="s">
        <v>155</v>
      </c>
      <c r="CU11932" s="78" t="s">
        <v>495</v>
      </c>
      <c r="CV11932" s="78" t="s">
        <v>459</v>
      </c>
      <c r="CW11932" s="78">
        <v>2046</v>
      </c>
      <c r="CX11932" s="78">
        <v>8.2529926395445386E-8</v>
      </c>
      <c r="CY11932" s="78">
        <v>6.9209339048533796</v>
      </c>
      <c r="CZ11932" s="78">
        <v>0.84943606974448826</v>
      </c>
      <c r="DA11932" s="78">
        <v>3.86318687335958</v>
      </c>
      <c r="DB11932" s="78">
        <v>2.2083109617493069</v>
      </c>
      <c r="DC11932" s="78">
        <v>0</v>
      </c>
      <c r="DD11932" s="78">
        <v>6.7587285918337653E-6</v>
      </c>
      <c r="DE11932" s="78">
        <v>5.7118416575529185E-7</v>
      </c>
      <c r="DF11932" s="78">
        <v>0</v>
      </c>
      <c r="DG11932" s="78">
        <v>5.7118416575529185E-7</v>
      </c>
    </row>
    <row r="11933" spans="98:111" x14ac:dyDescent="0.25">
      <c r="CT11933" s="78" t="s">
        <v>155</v>
      </c>
      <c r="CU11933" s="78" t="s">
        <v>495</v>
      </c>
      <c r="CV11933" s="78" t="s">
        <v>459</v>
      </c>
      <c r="CW11933" s="78">
        <v>2047</v>
      </c>
      <c r="CX11933" s="78">
        <v>8.2529926395445386E-8</v>
      </c>
      <c r="CY11933" s="78">
        <v>6.9209339048533796</v>
      </c>
      <c r="CZ11933" s="78">
        <v>0.84943606974448826</v>
      </c>
      <c r="DA11933" s="78">
        <v>3.86318687335958</v>
      </c>
      <c r="DB11933" s="78">
        <v>2.2083109617493069</v>
      </c>
      <c r="DC11933" s="78">
        <v>0</v>
      </c>
      <c r="DD11933" s="78">
        <v>6.7587285918337653E-6</v>
      </c>
      <c r="DE11933" s="78">
        <v>5.7118416575529185E-7</v>
      </c>
      <c r="DF11933" s="78">
        <v>0</v>
      </c>
      <c r="DG11933" s="78">
        <v>5.7118416575529185E-7</v>
      </c>
    </row>
    <row r="11934" spans="98:111" x14ac:dyDescent="0.25">
      <c r="CT11934" s="78" t="s">
        <v>155</v>
      </c>
      <c r="CU11934" s="78" t="s">
        <v>495</v>
      </c>
      <c r="CV11934" s="78" t="s">
        <v>459</v>
      </c>
      <c r="CW11934" s="78">
        <v>2048</v>
      </c>
      <c r="CX11934" s="78">
        <v>8.2529926395445386E-8</v>
      </c>
      <c r="CY11934" s="78">
        <v>7.3713487866928871</v>
      </c>
      <c r="CZ11934" s="78">
        <v>0.88758656625867938</v>
      </c>
      <c r="DA11934" s="78">
        <v>4.1074699954702698</v>
      </c>
      <c r="DB11934" s="78">
        <v>2.376292224963934</v>
      </c>
      <c r="DC11934" s="78">
        <v>0</v>
      </c>
      <c r="DD11934" s="78">
        <v>6.7587285918337653E-6</v>
      </c>
      <c r="DE11934" s="78">
        <v>6.0835687280091964E-7</v>
      </c>
      <c r="DF11934" s="78">
        <v>0</v>
      </c>
      <c r="DG11934" s="78">
        <v>6.0835687280091964E-7</v>
      </c>
    </row>
    <row r="11935" spans="98:111" x14ac:dyDescent="0.25">
      <c r="CT11935" s="78" t="s">
        <v>155</v>
      </c>
      <c r="CU11935" s="78" t="s">
        <v>495</v>
      </c>
      <c r="CV11935" s="78" t="s">
        <v>459</v>
      </c>
      <c r="CW11935" s="78">
        <v>2049</v>
      </c>
      <c r="CX11935" s="78">
        <v>8.2529926395445386E-8</v>
      </c>
      <c r="CY11935" s="78">
        <v>7.3713487866928871</v>
      </c>
      <c r="CZ11935" s="78">
        <v>0.88758656625867938</v>
      </c>
      <c r="DA11935" s="78">
        <v>4.1074699954702698</v>
      </c>
      <c r="DB11935" s="78">
        <v>2.376292224963934</v>
      </c>
      <c r="DC11935" s="78">
        <v>0</v>
      </c>
      <c r="DD11935" s="78">
        <v>6.7587285918337653E-6</v>
      </c>
      <c r="DE11935" s="78">
        <v>6.0835687280091964E-7</v>
      </c>
      <c r="DF11935" s="78">
        <v>0</v>
      </c>
      <c r="DG11935" s="78">
        <v>6.0835687280091964E-7</v>
      </c>
    </row>
    <row r="11936" spans="98:111" x14ac:dyDescent="0.25">
      <c r="CT11936" s="78" t="s">
        <v>155</v>
      </c>
      <c r="CU11936" s="78" t="s">
        <v>495</v>
      </c>
      <c r="CV11936" s="78" t="s">
        <v>459</v>
      </c>
      <c r="CW11936" s="78">
        <v>2050</v>
      </c>
      <c r="CX11936" s="78">
        <v>8.2529926395445386E-8</v>
      </c>
      <c r="CY11936" s="78">
        <v>7.3713487866928871</v>
      </c>
      <c r="CZ11936" s="78">
        <v>0.88758656625867938</v>
      </c>
      <c r="DA11936" s="78">
        <v>4.1074699954702698</v>
      </c>
      <c r="DB11936" s="78">
        <v>2.376292224963934</v>
      </c>
      <c r="DC11936" s="78">
        <v>0</v>
      </c>
      <c r="DD11936" s="78">
        <v>6.7587285918337653E-6</v>
      </c>
      <c r="DE11936" s="78">
        <v>6.0835687280091964E-7</v>
      </c>
      <c r="DF11936" s="78">
        <v>0</v>
      </c>
      <c r="DG11936" s="78">
        <v>6.0835687280091964E-7</v>
      </c>
    </row>
    <row r="11937" spans="98:111" x14ac:dyDescent="0.25">
      <c r="CT11937" s="78" t="s">
        <v>155</v>
      </c>
      <c r="CU11937" s="78" t="s">
        <v>495</v>
      </c>
      <c r="CV11937" s="78" t="s">
        <v>459</v>
      </c>
      <c r="CW11937" s="78">
        <v>2051</v>
      </c>
      <c r="CX11937" s="78">
        <v>8.2529926395445386E-8</v>
      </c>
      <c r="CY11937" s="78">
        <v>7.3713487866928871</v>
      </c>
      <c r="CZ11937" s="78">
        <v>0.88758656625867938</v>
      </c>
      <c r="DA11937" s="78">
        <v>4.1074699954702698</v>
      </c>
      <c r="DB11937" s="78">
        <v>2.376292224963934</v>
      </c>
      <c r="DC11937" s="78">
        <v>0</v>
      </c>
      <c r="DD11937" s="78">
        <v>6.7587285918337653E-6</v>
      </c>
      <c r="DE11937" s="78">
        <v>6.0835687280091964E-7</v>
      </c>
      <c r="DF11937" s="78">
        <v>0</v>
      </c>
      <c r="DG11937" s="78">
        <v>6.0835687280091964E-7</v>
      </c>
    </row>
    <row r="11938" spans="98:111" x14ac:dyDescent="0.25">
      <c r="CT11938" s="78" t="s">
        <v>155</v>
      </c>
      <c r="CU11938" s="78" t="s">
        <v>495</v>
      </c>
      <c r="CV11938" s="78" t="s">
        <v>459</v>
      </c>
      <c r="CW11938" s="78">
        <v>2052</v>
      </c>
      <c r="CX11938" s="78">
        <v>8.2529926395445386E-8</v>
      </c>
      <c r="CY11938" s="78">
        <v>7.3713487866928871</v>
      </c>
      <c r="CZ11938" s="78">
        <v>0.88758656625867938</v>
      </c>
      <c r="DA11938" s="78">
        <v>4.1074699954702698</v>
      </c>
      <c r="DB11938" s="78">
        <v>2.376292224963934</v>
      </c>
      <c r="DC11938" s="78">
        <v>0</v>
      </c>
      <c r="DD11938" s="78">
        <v>6.7587285918337653E-6</v>
      </c>
      <c r="DE11938" s="78">
        <v>6.0835687280091964E-7</v>
      </c>
      <c r="DF11938" s="78">
        <v>0</v>
      </c>
      <c r="DG11938" s="78">
        <v>6.0835687280091964E-7</v>
      </c>
    </row>
    <row r="11939" spans="98:111" x14ac:dyDescent="0.25">
      <c r="CT11939" s="78" t="s">
        <v>155</v>
      </c>
      <c r="CU11939" s="78" t="s">
        <v>495</v>
      </c>
      <c r="CV11939" s="78" t="s">
        <v>459</v>
      </c>
      <c r="CW11939" s="78">
        <v>2053</v>
      </c>
      <c r="CX11939" s="78">
        <v>8.2529926395445386E-8</v>
      </c>
      <c r="CY11939" s="78">
        <v>7.8503183129805327</v>
      </c>
      <c r="CZ11939" s="78">
        <v>0.92702061128565305</v>
      </c>
      <c r="DA11939" s="78">
        <v>4.3664358480986039</v>
      </c>
      <c r="DB11939" s="78">
        <v>2.5568618535962671</v>
      </c>
      <c r="DC11939" s="78">
        <v>0</v>
      </c>
      <c r="DD11939" s="78">
        <v>6.7587285918337653E-6</v>
      </c>
      <c r="DE11939" s="78">
        <v>6.4788619255110035E-7</v>
      </c>
      <c r="DF11939" s="78">
        <v>0</v>
      </c>
      <c r="DG11939" s="78">
        <v>6.4788619255110035E-7</v>
      </c>
    </row>
    <row r="11940" spans="98:111" x14ac:dyDescent="0.25">
      <c r="CT11940" s="78" t="s">
        <v>155</v>
      </c>
      <c r="CU11940" s="78" t="s">
        <v>495</v>
      </c>
      <c r="CV11940" s="78" t="s">
        <v>459</v>
      </c>
      <c r="CW11940" s="78">
        <v>2054</v>
      </c>
      <c r="CX11940" s="78">
        <v>8.2529926395445386E-8</v>
      </c>
      <c r="CY11940" s="78">
        <v>7.8503183129805327</v>
      </c>
      <c r="CZ11940" s="78">
        <v>0.92702061128565305</v>
      </c>
      <c r="DA11940" s="78">
        <v>4.3664358480986039</v>
      </c>
      <c r="DB11940" s="78">
        <v>2.5568618535962671</v>
      </c>
      <c r="DC11940" s="78">
        <v>0</v>
      </c>
      <c r="DD11940" s="78">
        <v>6.7587285918337653E-6</v>
      </c>
      <c r="DE11940" s="78">
        <v>6.4788619255110035E-7</v>
      </c>
      <c r="DF11940" s="78">
        <v>0</v>
      </c>
      <c r="DG11940" s="78">
        <v>6.4788619255110035E-7</v>
      </c>
    </row>
    <row r="11941" spans="98:111" x14ac:dyDescent="0.25">
      <c r="CT11941" s="78" t="s">
        <v>155</v>
      </c>
      <c r="CU11941" s="78" t="s">
        <v>495</v>
      </c>
      <c r="CV11941" s="78" t="s">
        <v>459</v>
      </c>
      <c r="CW11941" s="78">
        <v>2055</v>
      </c>
      <c r="CX11941" s="78">
        <v>8.2529926395445386E-8</v>
      </c>
      <c r="CY11941" s="78">
        <v>7.8503183129805327</v>
      </c>
      <c r="CZ11941" s="78">
        <v>0.92702061128565305</v>
      </c>
      <c r="DA11941" s="78">
        <v>4.3664358480986039</v>
      </c>
      <c r="DB11941" s="78">
        <v>2.5568618535962671</v>
      </c>
      <c r="DC11941" s="78">
        <v>0</v>
      </c>
      <c r="DD11941" s="78">
        <v>6.7587285918337653E-6</v>
      </c>
      <c r="DE11941" s="78">
        <v>6.4788619255110035E-7</v>
      </c>
      <c r="DF11941" s="78">
        <v>0</v>
      </c>
      <c r="DG11941" s="78">
        <v>6.4788619255110035E-7</v>
      </c>
    </row>
    <row r="11942" spans="98:111" x14ac:dyDescent="0.25">
      <c r="CT11942" s="78" t="s">
        <v>155</v>
      </c>
      <c r="CU11942" s="78" t="s">
        <v>495</v>
      </c>
      <c r="CV11942" s="78" t="s">
        <v>490</v>
      </c>
      <c r="CW11942" s="78">
        <v>2026</v>
      </c>
      <c r="CX11942" s="78">
        <v>1.7074524772036358E-5</v>
      </c>
      <c r="CY11942" s="78">
        <v>8.0408269036977204E-2</v>
      </c>
      <c r="CZ11942" s="78">
        <v>3.7590224611390742E-2</v>
      </c>
      <c r="DA11942" s="78">
        <v>1.6314334115687299E-3</v>
      </c>
      <c r="DB11942" s="78">
        <v>4.1186611014017722E-2</v>
      </c>
      <c r="DC11942" s="78">
        <v>0</v>
      </c>
      <c r="DD11942" s="78">
        <v>1.398305848666055E-3</v>
      </c>
      <c r="DE11942" s="78">
        <v>1.3729329815484313E-6</v>
      </c>
      <c r="DF11942" s="78">
        <v>0</v>
      </c>
      <c r="DG11942" s="78">
        <v>1.3729329815484313E-6</v>
      </c>
    </row>
    <row r="11943" spans="98:111" x14ac:dyDescent="0.25">
      <c r="CT11943" s="78" t="s">
        <v>155</v>
      </c>
      <c r="CU11943" s="78" t="s">
        <v>495</v>
      </c>
      <c r="CV11943" s="78" t="s">
        <v>490</v>
      </c>
      <c r="CW11943" s="78">
        <v>2027</v>
      </c>
      <c r="CX11943" s="78">
        <v>1.7074524772036358E-5</v>
      </c>
      <c r="CY11943" s="78">
        <v>8.0408269036977204E-2</v>
      </c>
      <c r="CZ11943" s="78">
        <v>3.7590224611390742E-2</v>
      </c>
      <c r="DA11943" s="78">
        <v>1.6314334115687299E-3</v>
      </c>
      <c r="DB11943" s="78">
        <v>4.1186611014017722E-2</v>
      </c>
      <c r="DC11943" s="78">
        <v>0</v>
      </c>
      <c r="DD11943" s="78">
        <v>1.398305848666055E-3</v>
      </c>
      <c r="DE11943" s="78">
        <v>1.3729329815484313E-6</v>
      </c>
      <c r="DF11943" s="78">
        <v>0</v>
      </c>
      <c r="DG11943" s="78">
        <v>1.3729329815484313E-6</v>
      </c>
    </row>
    <row r="11944" spans="98:111" x14ac:dyDescent="0.25">
      <c r="CT11944" s="78" t="s">
        <v>155</v>
      </c>
      <c r="CU11944" s="78" t="s">
        <v>495</v>
      </c>
      <c r="CV11944" s="78" t="s">
        <v>490</v>
      </c>
      <c r="CW11944" s="78">
        <v>2028</v>
      </c>
      <c r="CX11944" s="78">
        <v>1.7074524772036358E-5</v>
      </c>
      <c r="CY11944" s="78">
        <v>8.360637774512962E-2</v>
      </c>
      <c r="CZ11944" s="78">
        <v>3.9055083184886263E-2</v>
      </c>
      <c r="DA11944" s="78">
        <v>1.694997174106454E-3</v>
      </c>
      <c r="DB11944" s="78">
        <v>4.2856297386136902E-2</v>
      </c>
      <c r="DC11944" s="78">
        <v>0</v>
      </c>
      <c r="DD11944" s="78">
        <v>1.398305848666055E-3</v>
      </c>
      <c r="DE11944" s="78">
        <v>1.4275391679094451E-6</v>
      </c>
      <c r="DF11944" s="78">
        <v>0</v>
      </c>
      <c r="DG11944" s="78">
        <v>1.4275391679094451E-6</v>
      </c>
    </row>
    <row r="11945" spans="98:111" x14ac:dyDescent="0.25">
      <c r="CT11945" s="78" t="s">
        <v>155</v>
      </c>
      <c r="CU11945" s="78" t="s">
        <v>495</v>
      </c>
      <c r="CV11945" s="78" t="s">
        <v>490</v>
      </c>
      <c r="CW11945" s="78">
        <v>2029</v>
      </c>
      <c r="CX11945" s="78">
        <v>1.7074524772036358E-5</v>
      </c>
      <c r="CY11945" s="78">
        <v>8.360637774512962E-2</v>
      </c>
      <c r="CZ11945" s="78">
        <v>3.9055083184886263E-2</v>
      </c>
      <c r="DA11945" s="78">
        <v>1.694997174106454E-3</v>
      </c>
      <c r="DB11945" s="78">
        <v>4.2856297386136902E-2</v>
      </c>
      <c r="DC11945" s="78">
        <v>0</v>
      </c>
      <c r="DD11945" s="78">
        <v>1.398305848666055E-3</v>
      </c>
      <c r="DE11945" s="78">
        <v>1.4275391679094451E-6</v>
      </c>
      <c r="DF11945" s="78">
        <v>0</v>
      </c>
      <c r="DG11945" s="78">
        <v>1.4275391679094451E-6</v>
      </c>
    </row>
    <row r="11946" spans="98:111" x14ac:dyDescent="0.25">
      <c r="CT11946" s="78" t="s">
        <v>155</v>
      </c>
      <c r="CU11946" s="78" t="s">
        <v>495</v>
      </c>
      <c r="CV11946" s="78" t="s">
        <v>490</v>
      </c>
      <c r="CW11946" s="78">
        <v>2030</v>
      </c>
      <c r="CX11946" s="78">
        <v>1.7074524772036358E-5</v>
      </c>
      <c r="CY11946" s="78">
        <v>8.360637774512962E-2</v>
      </c>
      <c r="CZ11946" s="78">
        <v>3.9055083184886263E-2</v>
      </c>
      <c r="DA11946" s="78">
        <v>1.694997174106454E-3</v>
      </c>
      <c r="DB11946" s="78">
        <v>4.2856297386136902E-2</v>
      </c>
      <c r="DC11946" s="78">
        <v>0</v>
      </c>
      <c r="DD11946" s="78">
        <v>1.398305848666055E-3</v>
      </c>
      <c r="DE11946" s="78">
        <v>1.4275391679094451E-6</v>
      </c>
      <c r="DF11946" s="78">
        <v>0</v>
      </c>
      <c r="DG11946" s="78">
        <v>1.4275391679094451E-6</v>
      </c>
    </row>
    <row r="11947" spans="98:111" x14ac:dyDescent="0.25">
      <c r="CT11947" s="78" t="s">
        <v>155</v>
      </c>
      <c r="CU11947" s="78" t="s">
        <v>495</v>
      </c>
      <c r="CV11947" s="78" t="s">
        <v>490</v>
      </c>
      <c r="CW11947" s="78">
        <v>2031</v>
      </c>
      <c r="CX11947" s="78">
        <v>1.7074524772036358E-5</v>
      </c>
      <c r="CY11947" s="78">
        <v>8.360637774512962E-2</v>
      </c>
      <c r="CZ11947" s="78">
        <v>3.9055083184886263E-2</v>
      </c>
      <c r="DA11947" s="78">
        <v>1.694997174106454E-3</v>
      </c>
      <c r="DB11947" s="78">
        <v>4.2856297386136902E-2</v>
      </c>
      <c r="DC11947" s="78">
        <v>0</v>
      </c>
      <c r="DD11947" s="78">
        <v>1.398305848666055E-3</v>
      </c>
      <c r="DE11947" s="78">
        <v>1.4275391679094451E-6</v>
      </c>
      <c r="DF11947" s="78">
        <v>0</v>
      </c>
      <c r="DG11947" s="78">
        <v>1.4275391679094451E-6</v>
      </c>
    </row>
    <row r="11948" spans="98:111" x14ac:dyDescent="0.25">
      <c r="CT11948" s="78" t="s">
        <v>155</v>
      </c>
      <c r="CU11948" s="78" t="s">
        <v>495</v>
      </c>
      <c r="CV11948" s="78" t="s">
        <v>490</v>
      </c>
      <c r="CW11948" s="78">
        <v>2032</v>
      </c>
      <c r="CX11948" s="78">
        <v>1.7074524772036358E-5</v>
      </c>
      <c r="CY11948" s="78">
        <v>8.360637774512962E-2</v>
      </c>
      <c r="CZ11948" s="78">
        <v>3.9055083184886263E-2</v>
      </c>
      <c r="DA11948" s="78">
        <v>1.694997174106454E-3</v>
      </c>
      <c r="DB11948" s="78">
        <v>4.2856297386136902E-2</v>
      </c>
      <c r="DC11948" s="78">
        <v>0</v>
      </c>
      <c r="DD11948" s="78">
        <v>1.398305848666055E-3</v>
      </c>
      <c r="DE11948" s="78">
        <v>1.4275391679094451E-6</v>
      </c>
      <c r="DF11948" s="78">
        <v>0</v>
      </c>
      <c r="DG11948" s="78">
        <v>1.4275391679094451E-6</v>
      </c>
    </row>
    <row r="11949" spans="98:111" x14ac:dyDescent="0.25">
      <c r="CT11949" s="78" t="s">
        <v>155</v>
      </c>
      <c r="CU11949" s="78" t="s">
        <v>495</v>
      </c>
      <c r="CV11949" s="78" t="s">
        <v>490</v>
      </c>
      <c r="CW11949" s="78">
        <v>2033</v>
      </c>
      <c r="CX11949" s="78">
        <v>1.7074524772036358E-5</v>
      </c>
      <c r="CY11949" s="78">
        <v>8.7210996863310714E-2</v>
      </c>
      <c r="CZ11949" s="78">
        <v>4.0679066778685262E-2</v>
      </c>
      <c r="DA11949" s="78">
        <v>1.7654627707586171E-3</v>
      </c>
      <c r="DB11949" s="78">
        <v>4.4766467313866819E-2</v>
      </c>
      <c r="DC11949" s="78">
        <v>0</v>
      </c>
      <c r="DD11949" s="78">
        <v>1.398305848666055E-3</v>
      </c>
      <c r="DE11949" s="78">
        <v>1.489086326336584E-6</v>
      </c>
      <c r="DF11949" s="78">
        <v>0</v>
      </c>
      <c r="DG11949" s="78">
        <v>1.489086326336584E-6</v>
      </c>
    </row>
    <row r="11950" spans="98:111" x14ac:dyDescent="0.25">
      <c r="CT11950" s="78" t="s">
        <v>155</v>
      </c>
      <c r="CU11950" s="78" t="s">
        <v>495</v>
      </c>
      <c r="CV11950" s="78" t="s">
        <v>490</v>
      </c>
      <c r="CW11950" s="78">
        <v>2034</v>
      </c>
      <c r="CX11950" s="78">
        <v>1.7074524772036358E-5</v>
      </c>
      <c r="CY11950" s="78">
        <v>8.7210996863310714E-2</v>
      </c>
      <c r="CZ11950" s="78">
        <v>4.0679066778685262E-2</v>
      </c>
      <c r="DA11950" s="78">
        <v>1.7654627707586171E-3</v>
      </c>
      <c r="DB11950" s="78">
        <v>4.4766467313866819E-2</v>
      </c>
      <c r="DC11950" s="78">
        <v>0</v>
      </c>
      <c r="DD11950" s="78">
        <v>1.398305848666055E-3</v>
      </c>
      <c r="DE11950" s="78">
        <v>1.489086326336584E-6</v>
      </c>
      <c r="DF11950" s="78">
        <v>0</v>
      </c>
      <c r="DG11950" s="78">
        <v>1.489086326336584E-6</v>
      </c>
    </row>
    <row r="11951" spans="98:111" x14ac:dyDescent="0.25">
      <c r="CT11951" s="78" t="s">
        <v>155</v>
      </c>
      <c r="CU11951" s="78" t="s">
        <v>495</v>
      </c>
      <c r="CV11951" s="78" t="s">
        <v>490</v>
      </c>
      <c r="CW11951" s="78">
        <v>2035</v>
      </c>
      <c r="CX11951" s="78">
        <v>1.7074524772036358E-5</v>
      </c>
      <c r="CY11951" s="78">
        <v>8.7210996863310714E-2</v>
      </c>
      <c r="CZ11951" s="78">
        <v>4.0679066778685262E-2</v>
      </c>
      <c r="DA11951" s="78">
        <v>1.7654627707586171E-3</v>
      </c>
      <c r="DB11951" s="78">
        <v>4.4766467313866819E-2</v>
      </c>
      <c r="DC11951" s="78">
        <v>0</v>
      </c>
      <c r="DD11951" s="78">
        <v>1.398305848666055E-3</v>
      </c>
      <c r="DE11951" s="78">
        <v>1.489086326336584E-6</v>
      </c>
      <c r="DF11951" s="78">
        <v>0</v>
      </c>
      <c r="DG11951" s="78">
        <v>1.489086326336584E-6</v>
      </c>
    </row>
    <row r="11952" spans="98:111" x14ac:dyDescent="0.25">
      <c r="CT11952" s="78" t="s">
        <v>155</v>
      </c>
      <c r="CU11952" s="78" t="s">
        <v>495</v>
      </c>
      <c r="CV11952" s="78" t="s">
        <v>490</v>
      </c>
      <c r="CW11952" s="78">
        <v>2036</v>
      </c>
      <c r="CX11952" s="78">
        <v>1.7074524772036358E-5</v>
      </c>
      <c r="CY11952" s="78">
        <v>8.7210996863310714E-2</v>
      </c>
      <c r="CZ11952" s="78">
        <v>4.0679066778685262E-2</v>
      </c>
      <c r="DA11952" s="78">
        <v>1.7654627707586171E-3</v>
      </c>
      <c r="DB11952" s="78">
        <v>4.4766467313866819E-2</v>
      </c>
      <c r="DC11952" s="78">
        <v>0</v>
      </c>
      <c r="DD11952" s="78">
        <v>1.398305848666055E-3</v>
      </c>
      <c r="DE11952" s="78">
        <v>1.489086326336584E-6</v>
      </c>
      <c r="DF11952" s="78">
        <v>0</v>
      </c>
      <c r="DG11952" s="78">
        <v>1.489086326336584E-6</v>
      </c>
    </row>
    <row r="11953" spans="98:111" x14ac:dyDescent="0.25">
      <c r="CT11953" s="78" t="s">
        <v>155</v>
      </c>
      <c r="CU11953" s="78" t="s">
        <v>495</v>
      </c>
      <c r="CV11953" s="78" t="s">
        <v>490</v>
      </c>
      <c r="CW11953" s="78">
        <v>2037</v>
      </c>
      <c r="CX11953" s="78">
        <v>1.7074524772036358E-5</v>
      </c>
      <c r="CY11953" s="78">
        <v>8.7210996863310714E-2</v>
      </c>
      <c r="CZ11953" s="78">
        <v>4.0679066778685262E-2</v>
      </c>
      <c r="DA11953" s="78">
        <v>1.7654627707586171E-3</v>
      </c>
      <c r="DB11953" s="78">
        <v>4.4766467313866819E-2</v>
      </c>
      <c r="DC11953" s="78">
        <v>0</v>
      </c>
      <c r="DD11953" s="78">
        <v>1.398305848666055E-3</v>
      </c>
      <c r="DE11953" s="78">
        <v>1.489086326336584E-6</v>
      </c>
      <c r="DF11953" s="78">
        <v>0</v>
      </c>
      <c r="DG11953" s="78">
        <v>1.489086326336584E-6</v>
      </c>
    </row>
    <row r="11954" spans="98:111" x14ac:dyDescent="0.25">
      <c r="CT11954" s="78" t="s">
        <v>155</v>
      </c>
      <c r="CU11954" s="78" t="s">
        <v>495</v>
      </c>
      <c r="CV11954" s="78" t="s">
        <v>490</v>
      </c>
      <c r="CW11954" s="78">
        <v>2038</v>
      </c>
      <c r="CX11954" s="78">
        <v>1.7074524772036358E-5</v>
      </c>
      <c r="CY11954" s="78">
        <v>9.1184159449950397E-2</v>
      </c>
      <c r="CZ11954" s="78">
        <v>4.2437523963863848E-2</v>
      </c>
      <c r="DA11954" s="78">
        <v>1.841759382412601E-3</v>
      </c>
      <c r="DB11954" s="78">
        <v>4.6904876103673943E-2</v>
      </c>
      <c r="DC11954" s="78">
        <v>0</v>
      </c>
      <c r="DD11954" s="78">
        <v>1.398305848666055E-3</v>
      </c>
      <c r="DE11954" s="78">
        <v>1.5569261893454913E-6</v>
      </c>
      <c r="DF11954" s="78">
        <v>0</v>
      </c>
      <c r="DG11954" s="78">
        <v>1.5569261893454913E-6</v>
      </c>
    </row>
    <row r="11955" spans="98:111" x14ac:dyDescent="0.25">
      <c r="CT11955" s="78" t="s">
        <v>155</v>
      </c>
      <c r="CU11955" s="78" t="s">
        <v>495</v>
      </c>
      <c r="CV11955" s="78" t="s">
        <v>490</v>
      </c>
      <c r="CW11955" s="78">
        <v>2039</v>
      </c>
      <c r="CX11955" s="78">
        <v>1.7074524772036358E-5</v>
      </c>
      <c r="CY11955" s="78">
        <v>9.1184159449950397E-2</v>
      </c>
      <c r="CZ11955" s="78">
        <v>4.2437523963863848E-2</v>
      </c>
      <c r="DA11955" s="78">
        <v>1.841759382412601E-3</v>
      </c>
      <c r="DB11955" s="78">
        <v>4.6904876103673943E-2</v>
      </c>
      <c r="DC11955" s="78">
        <v>0</v>
      </c>
      <c r="DD11955" s="78">
        <v>1.398305848666055E-3</v>
      </c>
      <c r="DE11955" s="78">
        <v>1.5569261893454913E-6</v>
      </c>
      <c r="DF11955" s="78">
        <v>0</v>
      </c>
      <c r="DG11955" s="78">
        <v>1.5569261893454913E-6</v>
      </c>
    </row>
    <row r="11956" spans="98:111" x14ac:dyDescent="0.25">
      <c r="CT11956" s="78" t="s">
        <v>155</v>
      </c>
      <c r="CU11956" s="78" t="s">
        <v>495</v>
      </c>
      <c r="CV11956" s="78" t="s">
        <v>490</v>
      </c>
      <c r="CW11956" s="78">
        <v>2040</v>
      </c>
      <c r="CX11956" s="78">
        <v>1.7074524772036358E-5</v>
      </c>
      <c r="CY11956" s="78">
        <v>9.1184159449950397E-2</v>
      </c>
      <c r="CZ11956" s="78">
        <v>4.2437523963863848E-2</v>
      </c>
      <c r="DA11956" s="78">
        <v>1.841759382412601E-3</v>
      </c>
      <c r="DB11956" s="78">
        <v>4.6904876103673943E-2</v>
      </c>
      <c r="DC11956" s="78">
        <v>0</v>
      </c>
      <c r="DD11956" s="78">
        <v>1.398305848666055E-3</v>
      </c>
      <c r="DE11956" s="78">
        <v>1.5569261893454913E-6</v>
      </c>
      <c r="DF11956" s="78">
        <v>0</v>
      </c>
      <c r="DG11956" s="78">
        <v>1.5569261893454913E-6</v>
      </c>
    </row>
    <row r="11957" spans="98:111" x14ac:dyDescent="0.25">
      <c r="CT11957" s="78" t="s">
        <v>155</v>
      </c>
      <c r="CU11957" s="78" t="s">
        <v>495</v>
      </c>
      <c r="CV11957" s="78" t="s">
        <v>490</v>
      </c>
      <c r="CW11957" s="78">
        <v>2041</v>
      </c>
      <c r="CX11957" s="78">
        <v>1.7074524772036358E-5</v>
      </c>
      <c r="CY11957" s="78">
        <v>9.1184159449950397E-2</v>
      </c>
      <c r="CZ11957" s="78">
        <v>4.2437523963863848E-2</v>
      </c>
      <c r="DA11957" s="78">
        <v>1.841759382412601E-3</v>
      </c>
      <c r="DB11957" s="78">
        <v>4.6904876103673943E-2</v>
      </c>
      <c r="DC11957" s="78">
        <v>0</v>
      </c>
      <c r="DD11957" s="78">
        <v>1.398305848666055E-3</v>
      </c>
      <c r="DE11957" s="78">
        <v>1.5569261893454913E-6</v>
      </c>
      <c r="DF11957" s="78">
        <v>0</v>
      </c>
      <c r="DG11957" s="78">
        <v>1.5569261893454913E-6</v>
      </c>
    </row>
    <row r="11958" spans="98:111" x14ac:dyDescent="0.25">
      <c r="CT11958" s="78" t="s">
        <v>155</v>
      </c>
      <c r="CU11958" s="78" t="s">
        <v>495</v>
      </c>
      <c r="CV11958" s="78" t="s">
        <v>490</v>
      </c>
      <c r="CW11958" s="78">
        <v>2042</v>
      </c>
      <c r="CX11958" s="78">
        <v>1.7074524772036358E-5</v>
      </c>
      <c r="CY11958" s="78">
        <v>9.1184159449950397E-2</v>
      </c>
      <c r="CZ11958" s="78">
        <v>4.2437523963863848E-2</v>
      </c>
      <c r="DA11958" s="78">
        <v>1.841759382412601E-3</v>
      </c>
      <c r="DB11958" s="78">
        <v>4.6904876103673943E-2</v>
      </c>
      <c r="DC11958" s="78">
        <v>0</v>
      </c>
      <c r="DD11958" s="78">
        <v>1.398305848666055E-3</v>
      </c>
      <c r="DE11958" s="78">
        <v>1.5569261893454913E-6</v>
      </c>
      <c r="DF11958" s="78">
        <v>0</v>
      </c>
      <c r="DG11958" s="78">
        <v>1.5569261893454913E-6</v>
      </c>
    </row>
    <row r="11959" spans="98:111" x14ac:dyDescent="0.25">
      <c r="CT11959" s="78" t="s">
        <v>155</v>
      </c>
      <c r="CU11959" s="78" t="s">
        <v>495</v>
      </c>
      <c r="CV11959" s="78" t="s">
        <v>490</v>
      </c>
      <c r="CW11959" s="78">
        <v>2043</v>
      </c>
      <c r="CX11959" s="78">
        <v>1.7074524772036358E-5</v>
      </c>
      <c r="CY11959" s="78">
        <v>9.548565384264196E-2</v>
      </c>
      <c r="CZ11959" s="78">
        <v>4.4305976361134862E-2</v>
      </c>
      <c r="DA11959" s="78">
        <v>1.922823688688875E-3</v>
      </c>
      <c r="DB11959" s="78">
        <v>4.9256853792818182E-2</v>
      </c>
      <c r="DC11959" s="78">
        <v>0</v>
      </c>
      <c r="DD11959" s="78">
        <v>1.398305848666055E-3</v>
      </c>
      <c r="DE11959" s="78">
        <v>1.6303721619102788E-6</v>
      </c>
      <c r="DF11959" s="78">
        <v>0</v>
      </c>
      <c r="DG11959" s="78">
        <v>1.6303721619102788E-6</v>
      </c>
    </row>
    <row r="11960" spans="98:111" x14ac:dyDescent="0.25">
      <c r="CT11960" s="78" t="s">
        <v>155</v>
      </c>
      <c r="CU11960" s="78" t="s">
        <v>495</v>
      </c>
      <c r="CV11960" s="78" t="s">
        <v>490</v>
      </c>
      <c r="CW11960" s="78">
        <v>2044</v>
      </c>
      <c r="CX11960" s="78">
        <v>1.7074524772036358E-5</v>
      </c>
      <c r="CY11960" s="78">
        <v>9.548565384264196E-2</v>
      </c>
      <c r="CZ11960" s="78">
        <v>4.4305976361134862E-2</v>
      </c>
      <c r="DA11960" s="78">
        <v>1.922823688688875E-3</v>
      </c>
      <c r="DB11960" s="78">
        <v>4.9256853792818182E-2</v>
      </c>
      <c r="DC11960" s="78">
        <v>0</v>
      </c>
      <c r="DD11960" s="78">
        <v>1.398305848666055E-3</v>
      </c>
      <c r="DE11960" s="78">
        <v>1.6303721619102788E-6</v>
      </c>
      <c r="DF11960" s="78">
        <v>0</v>
      </c>
      <c r="DG11960" s="78">
        <v>1.6303721619102788E-6</v>
      </c>
    </row>
    <row r="11961" spans="98:111" x14ac:dyDescent="0.25">
      <c r="CT11961" s="78" t="s">
        <v>155</v>
      </c>
      <c r="CU11961" s="78" t="s">
        <v>495</v>
      </c>
      <c r="CV11961" s="78" t="s">
        <v>490</v>
      </c>
      <c r="CW11961" s="78">
        <v>2045</v>
      </c>
      <c r="CX11961" s="78">
        <v>1.7074524772036358E-5</v>
      </c>
      <c r="CY11961" s="78">
        <v>9.548565384264196E-2</v>
      </c>
      <c r="CZ11961" s="78">
        <v>4.4305976361134862E-2</v>
      </c>
      <c r="DA11961" s="78">
        <v>1.922823688688875E-3</v>
      </c>
      <c r="DB11961" s="78">
        <v>4.9256853792818182E-2</v>
      </c>
      <c r="DC11961" s="78">
        <v>0</v>
      </c>
      <c r="DD11961" s="78">
        <v>1.398305848666055E-3</v>
      </c>
      <c r="DE11961" s="78">
        <v>1.6303721619102788E-6</v>
      </c>
      <c r="DF11961" s="78">
        <v>0</v>
      </c>
      <c r="DG11961" s="78">
        <v>1.6303721619102788E-6</v>
      </c>
    </row>
    <row r="11962" spans="98:111" x14ac:dyDescent="0.25">
      <c r="CT11962" s="78" t="s">
        <v>155</v>
      </c>
      <c r="CU11962" s="78" t="s">
        <v>495</v>
      </c>
      <c r="CV11962" s="78" t="s">
        <v>490</v>
      </c>
      <c r="CW11962" s="78">
        <v>2046</v>
      </c>
      <c r="CX11962" s="78">
        <v>1.7074524772036358E-5</v>
      </c>
      <c r="CY11962" s="78">
        <v>9.548565384264196E-2</v>
      </c>
      <c r="CZ11962" s="78">
        <v>4.4305976361134862E-2</v>
      </c>
      <c r="DA11962" s="78">
        <v>1.922823688688875E-3</v>
      </c>
      <c r="DB11962" s="78">
        <v>4.9256853792818182E-2</v>
      </c>
      <c r="DC11962" s="78">
        <v>0</v>
      </c>
      <c r="DD11962" s="78">
        <v>1.398305848666055E-3</v>
      </c>
      <c r="DE11962" s="78">
        <v>1.6303721619102788E-6</v>
      </c>
      <c r="DF11962" s="78">
        <v>0</v>
      </c>
      <c r="DG11962" s="78">
        <v>1.6303721619102788E-6</v>
      </c>
    </row>
    <row r="11963" spans="98:111" x14ac:dyDescent="0.25">
      <c r="CT11963" s="78" t="s">
        <v>155</v>
      </c>
      <c r="CU11963" s="78" t="s">
        <v>495</v>
      </c>
      <c r="CV11963" s="78" t="s">
        <v>490</v>
      </c>
      <c r="CW11963" s="78">
        <v>2047</v>
      </c>
      <c r="CX11963" s="78">
        <v>1.7074524772036358E-5</v>
      </c>
      <c r="CY11963" s="78">
        <v>9.548565384264196E-2</v>
      </c>
      <c r="CZ11963" s="78">
        <v>4.4305976361134862E-2</v>
      </c>
      <c r="DA11963" s="78">
        <v>1.922823688688875E-3</v>
      </c>
      <c r="DB11963" s="78">
        <v>4.9256853792818182E-2</v>
      </c>
      <c r="DC11963" s="78">
        <v>0</v>
      </c>
      <c r="DD11963" s="78">
        <v>1.398305848666055E-3</v>
      </c>
      <c r="DE11963" s="78">
        <v>1.6303721619102788E-6</v>
      </c>
      <c r="DF11963" s="78">
        <v>0</v>
      </c>
      <c r="DG11963" s="78">
        <v>1.6303721619102788E-6</v>
      </c>
    </row>
    <row r="11964" spans="98:111" x14ac:dyDescent="0.25">
      <c r="CT11964" s="78" t="s">
        <v>155</v>
      </c>
      <c r="CU11964" s="78" t="s">
        <v>495</v>
      </c>
      <c r="CV11964" s="78" t="s">
        <v>490</v>
      </c>
      <c r="CW11964" s="78">
        <v>2048</v>
      </c>
      <c r="CX11964" s="78">
        <v>1.7074524772036358E-5</v>
      </c>
      <c r="CY11964" s="78">
        <v>0.1000716957393589</v>
      </c>
      <c r="CZ11964" s="78">
        <v>4.6259840575669328E-2</v>
      </c>
      <c r="DA11964" s="78">
        <v>2.0075878699679179E-3</v>
      </c>
      <c r="DB11964" s="78">
        <v>5.1804267293721638E-2</v>
      </c>
      <c r="DC11964" s="78">
        <v>0</v>
      </c>
      <c r="DD11964" s="78">
        <v>1.398305848666055E-3</v>
      </c>
      <c r="DE11964" s="78">
        <v>1.7086766478813688E-6</v>
      </c>
      <c r="DF11964" s="78">
        <v>0</v>
      </c>
      <c r="DG11964" s="78">
        <v>1.7086766478813688E-6</v>
      </c>
    </row>
    <row r="11965" spans="98:111" x14ac:dyDescent="0.25">
      <c r="CT11965" s="78" t="s">
        <v>155</v>
      </c>
      <c r="CU11965" s="78" t="s">
        <v>495</v>
      </c>
      <c r="CV11965" s="78" t="s">
        <v>490</v>
      </c>
      <c r="CW11965" s="78">
        <v>2049</v>
      </c>
      <c r="CX11965" s="78">
        <v>1.7074524772036358E-5</v>
      </c>
      <c r="CY11965" s="78">
        <v>0.1000716957393589</v>
      </c>
      <c r="CZ11965" s="78">
        <v>4.6259840575669328E-2</v>
      </c>
      <c r="DA11965" s="78">
        <v>2.0075878699679179E-3</v>
      </c>
      <c r="DB11965" s="78">
        <v>5.1804267293721638E-2</v>
      </c>
      <c r="DC11965" s="78">
        <v>0</v>
      </c>
      <c r="DD11965" s="78">
        <v>1.398305848666055E-3</v>
      </c>
      <c r="DE11965" s="78">
        <v>1.7086766478813688E-6</v>
      </c>
      <c r="DF11965" s="78">
        <v>0</v>
      </c>
      <c r="DG11965" s="78">
        <v>1.7086766478813688E-6</v>
      </c>
    </row>
    <row r="11966" spans="98:111" x14ac:dyDescent="0.25">
      <c r="CT11966" s="78" t="s">
        <v>155</v>
      </c>
      <c r="CU11966" s="78" t="s">
        <v>495</v>
      </c>
      <c r="CV11966" s="78" t="s">
        <v>490</v>
      </c>
      <c r="CW11966" s="78">
        <v>2050</v>
      </c>
      <c r="CX11966" s="78">
        <v>1.7074524772036358E-5</v>
      </c>
      <c r="CY11966" s="78">
        <v>0.1000716957393589</v>
      </c>
      <c r="CZ11966" s="78">
        <v>4.6259840575669328E-2</v>
      </c>
      <c r="DA11966" s="78">
        <v>2.0075878699679179E-3</v>
      </c>
      <c r="DB11966" s="78">
        <v>5.1804267293721638E-2</v>
      </c>
      <c r="DC11966" s="78">
        <v>0</v>
      </c>
      <c r="DD11966" s="78">
        <v>1.398305848666055E-3</v>
      </c>
      <c r="DE11966" s="78">
        <v>1.7086766478813688E-6</v>
      </c>
      <c r="DF11966" s="78">
        <v>0</v>
      </c>
      <c r="DG11966" s="78">
        <v>1.7086766478813688E-6</v>
      </c>
    </row>
    <row r="11967" spans="98:111" x14ac:dyDescent="0.25">
      <c r="CT11967" s="78" t="s">
        <v>155</v>
      </c>
      <c r="CU11967" s="78" t="s">
        <v>495</v>
      </c>
      <c r="CV11967" s="78" t="s">
        <v>490</v>
      </c>
      <c r="CW11967" s="78">
        <v>2051</v>
      </c>
      <c r="CX11967" s="78">
        <v>1.7074524772036358E-5</v>
      </c>
      <c r="CY11967" s="78">
        <v>0.1000716957393589</v>
      </c>
      <c r="CZ11967" s="78">
        <v>4.6259840575669328E-2</v>
      </c>
      <c r="DA11967" s="78">
        <v>2.0075878699679179E-3</v>
      </c>
      <c r="DB11967" s="78">
        <v>5.1804267293721638E-2</v>
      </c>
      <c r="DC11967" s="78">
        <v>0</v>
      </c>
      <c r="DD11967" s="78">
        <v>1.398305848666055E-3</v>
      </c>
      <c r="DE11967" s="78">
        <v>1.7086766478813688E-6</v>
      </c>
      <c r="DF11967" s="78">
        <v>0</v>
      </c>
      <c r="DG11967" s="78">
        <v>1.7086766478813688E-6</v>
      </c>
    </row>
    <row r="11968" spans="98:111" x14ac:dyDescent="0.25">
      <c r="CT11968" s="78" t="s">
        <v>155</v>
      </c>
      <c r="CU11968" s="78" t="s">
        <v>495</v>
      </c>
      <c r="CV11968" s="78" t="s">
        <v>490</v>
      </c>
      <c r="CW11968" s="78">
        <v>2052</v>
      </c>
      <c r="CX11968" s="78">
        <v>1.7074524772036358E-5</v>
      </c>
      <c r="CY11968" s="78">
        <v>0.1000716957393589</v>
      </c>
      <c r="CZ11968" s="78">
        <v>4.6259840575669328E-2</v>
      </c>
      <c r="DA11968" s="78">
        <v>2.0075878699679179E-3</v>
      </c>
      <c r="DB11968" s="78">
        <v>5.1804267293721638E-2</v>
      </c>
      <c r="DC11968" s="78">
        <v>0</v>
      </c>
      <c r="DD11968" s="78">
        <v>1.398305848666055E-3</v>
      </c>
      <c r="DE11968" s="78">
        <v>1.7086766478813688E-6</v>
      </c>
      <c r="DF11968" s="78">
        <v>0</v>
      </c>
      <c r="DG11968" s="78">
        <v>1.7086766478813688E-6</v>
      </c>
    </row>
    <row r="11969" spans="98:111" x14ac:dyDescent="0.25">
      <c r="CT11969" s="78" t="s">
        <v>155</v>
      </c>
      <c r="CU11969" s="78" t="s">
        <v>495</v>
      </c>
      <c r="CV11969" s="78" t="s">
        <v>490</v>
      </c>
      <c r="CW11969" s="78">
        <v>2053</v>
      </c>
      <c r="CX11969" s="78">
        <v>1.7074524772036358E-5</v>
      </c>
      <c r="CY11969" s="78">
        <v>0.1048945043660441</v>
      </c>
      <c r="CZ11969" s="78">
        <v>4.8274495535751548E-2</v>
      </c>
      <c r="DA11969" s="78">
        <v>2.094982606883445E-3</v>
      </c>
      <c r="DB11969" s="78">
        <v>5.4525026223409059E-2</v>
      </c>
      <c r="DC11969" s="78">
        <v>0</v>
      </c>
      <c r="DD11969" s="78">
        <v>1.398305848666055E-3</v>
      </c>
      <c r="DE11969" s="78">
        <v>1.7910238132484959E-6</v>
      </c>
      <c r="DF11969" s="78">
        <v>0</v>
      </c>
      <c r="DG11969" s="78">
        <v>1.7910238132484959E-6</v>
      </c>
    </row>
    <row r="11970" spans="98:111" x14ac:dyDescent="0.25">
      <c r="CT11970" s="78" t="s">
        <v>155</v>
      </c>
      <c r="CU11970" s="78" t="s">
        <v>495</v>
      </c>
      <c r="CV11970" s="78" t="s">
        <v>490</v>
      </c>
      <c r="CW11970" s="78">
        <v>2054</v>
      </c>
      <c r="CX11970" s="78">
        <v>1.7074524772036358E-5</v>
      </c>
      <c r="CY11970" s="78">
        <v>0.1048945043660441</v>
      </c>
      <c r="CZ11970" s="78">
        <v>4.8274495535751548E-2</v>
      </c>
      <c r="DA11970" s="78">
        <v>2.094982606883445E-3</v>
      </c>
      <c r="DB11970" s="78">
        <v>5.4525026223409059E-2</v>
      </c>
      <c r="DC11970" s="78">
        <v>0</v>
      </c>
      <c r="DD11970" s="78">
        <v>1.398305848666055E-3</v>
      </c>
      <c r="DE11970" s="78">
        <v>1.7910238132484959E-6</v>
      </c>
      <c r="DF11970" s="78">
        <v>0</v>
      </c>
      <c r="DG11970" s="78">
        <v>1.7910238132484959E-6</v>
      </c>
    </row>
    <row r="11971" spans="98:111" x14ac:dyDescent="0.25">
      <c r="CT11971" s="78" t="s">
        <v>155</v>
      </c>
      <c r="CU11971" s="78" t="s">
        <v>495</v>
      </c>
      <c r="CV11971" s="78" t="s">
        <v>490</v>
      </c>
      <c r="CW11971" s="78">
        <v>2055</v>
      </c>
      <c r="CX11971" s="78">
        <v>1.7074524772036358E-5</v>
      </c>
      <c r="CY11971" s="78">
        <v>0.1048945043660441</v>
      </c>
      <c r="CZ11971" s="78">
        <v>4.8274495535751548E-2</v>
      </c>
      <c r="DA11971" s="78">
        <v>2.094982606883445E-3</v>
      </c>
      <c r="DB11971" s="78">
        <v>5.4525026223409059E-2</v>
      </c>
      <c r="DC11971" s="78">
        <v>0</v>
      </c>
      <c r="DD11971" s="78">
        <v>1.398305848666055E-3</v>
      </c>
      <c r="DE11971" s="78">
        <v>1.7910238132484959E-6</v>
      </c>
      <c r="DF11971" s="78">
        <v>0</v>
      </c>
      <c r="DG11971" s="78">
        <v>1.7910238132484959E-6</v>
      </c>
    </row>
    <row r="11972" spans="98:111" x14ac:dyDescent="0.25">
      <c r="CT11972" s="78" t="s">
        <v>155</v>
      </c>
      <c r="CU11972" s="78" t="s">
        <v>495</v>
      </c>
      <c r="CV11972" s="78" t="s">
        <v>496</v>
      </c>
      <c r="CW11972" s="78">
        <v>2026</v>
      </c>
      <c r="CX11972" s="78">
        <v>7.032145873604899E-10</v>
      </c>
      <c r="CY11972" s="78">
        <v>14664.63755643792</v>
      </c>
      <c r="CZ11972" s="78">
        <v>233.2300768079597</v>
      </c>
      <c r="DA11972" s="78">
        <v>8896.5159934293788</v>
      </c>
      <c r="DB11972" s="78">
        <v>5534.8914862005813</v>
      </c>
      <c r="DC11972" s="78">
        <v>0</v>
      </c>
      <c r="DD11972" s="78">
        <v>3.3356902532814158E-8</v>
      </c>
      <c r="DE11972" s="78">
        <v>1.0312387048041634E-5</v>
      </c>
      <c r="DF11972" s="78">
        <v>0</v>
      </c>
      <c r="DG11972" s="78">
        <v>1.0312387048041634E-5</v>
      </c>
    </row>
    <row r="11973" spans="98:111" x14ac:dyDescent="0.25">
      <c r="CT11973" s="78" t="s">
        <v>155</v>
      </c>
      <c r="CU11973" s="78" t="s">
        <v>495</v>
      </c>
      <c r="CV11973" s="78" t="s">
        <v>496</v>
      </c>
      <c r="CW11973" s="78">
        <v>2027</v>
      </c>
      <c r="CX11973" s="78">
        <v>7.032145873604899E-10</v>
      </c>
      <c r="CY11973" s="78">
        <v>14664.63755643792</v>
      </c>
      <c r="CZ11973" s="78">
        <v>233.2300768079597</v>
      </c>
      <c r="DA11973" s="78">
        <v>8896.5159934293788</v>
      </c>
      <c r="DB11973" s="78">
        <v>5534.8914862005813</v>
      </c>
      <c r="DC11973" s="78">
        <v>0</v>
      </c>
      <c r="DD11973" s="78">
        <v>3.3356902532814158E-8</v>
      </c>
      <c r="DE11973" s="78">
        <v>1.0312387048041634E-5</v>
      </c>
      <c r="DF11973" s="78">
        <v>0</v>
      </c>
      <c r="DG11973" s="78">
        <v>1.0312387048041634E-5</v>
      </c>
    </row>
    <row r="11974" spans="98:111" x14ac:dyDescent="0.25">
      <c r="CT11974" s="78" t="s">
        <v>155</v>
      </c>
      <c r="CU11974" s="78" t="s">
        <v>495</v>
      </c>
      <c r="CV11974" s="78" t="s">
        <v>496</v>
      </c>
      <c r="CW11974" s="78">
        <v>2028</v>
      </c>
      <c r="CX11974" s="78">
        <v>7.032145873604899E-10</v>
      </c>
      <c r="CY11974" s="78">
        <v>15317.99094281732</v>
      </c>
      <c r="CZ11974" s="78">
        <v>247.2729921649686</v>
      </c>
      <c r="DA11974" s="78">
        <v>9287.6490955453137</v>
      </c>
      <c r="DB11974" s="78">
        <v>5783.0688551070352</v>
      </c>
      <c r="DC11974" s="78">
        <v>0</v>
      </c>
      <c r="DD11974" s="78">
        <v>3.3356902532814158E-8</v>
      </c>
      <c r="DE11974" s="78">
        <v>1.0771834680045003E-5</v>
      </c>
      <c r="DF11974" s="78">
        <v>0</v>
      </c>
      <c r="DG11974" s="78">
        <v>1.0771834680045003E-5</v>
      </c>
    </row>
    <row r="11975" spans="98:111" x14ac:dyDescent="0.25">
      <c r="CT11975" s="78" t="s">
        <v>155</v>
      </c>
      <c r="CU11975" s="78" t="s">
        <v>495</v>
      </c>
      <c r="CV11975" s="78" t="s">
        <v>496</v>
      </c>
      <c r="CW11975" s="78">
        <v>2029</v>
      </c>
      <c r="CX11975" s="78">
        <v>7.032145873604899E-10</v>
      </c>
      <c r="CY11975" s="78">
        <v>15317.99094281732</v>
      </c>
      <c r="CZ11975" s="78">
        <v>247.2729921649686</v>
      </c>
      <c r="DA11975" s="78">
        <v>9287.6490955453137</v>
      </c>
      <c r="DB11975" s="78">
        <v>5783.0688551070352</v>
      </c>
      <c r="DC11975" s="78">
        <v>0</v>
      </c>
      <c r="DD11975" s="78">
        <v>3.3356902532814158E-8</v>
      </c>
      <c r="DE11975" s="78">
        <v>1.0771834680045003E-5</v>
      </c>
      <c r="DF11975" s="78">
        <v>0</v>
      </c>
      <c r="DG11975" s="78">
        <v>1.0771834680045003E-5</v>
      </c>
    </row>
    <row r="11976" spans="98:111" x14ac:dyDescent="0.25">
      <c r="CT11976" s="78" t="s">
        <v>155</v>
      </c>
      <c r="CU11976" s="78" t="s">
        <v>495</v>
      </c>
      <c r="CV11976" s="78" t="s">
        <v>496</v>
      </c>
      <c r="CW11976" s="78">
        <v>2030</v>
      </c>
      <c r="CX11976" s="78">
        <v>7.032145873604899E-10</v>
      </c>
      <c r="CY11976" s="78">
        <v>15317.99094281732</v>
      </c>
      <c r="CZ11976" s="78">
        <v>247.2729921649686</v>
      </c>
      <c r="DA11976" s="78">
        <v>9287.6490955453137</v>
      </c>
      <c r="DB11976" s="78">
        <v>5783.0688551070352</v>
      </c>
      <c r="DC11976" s="78">
        <v>0</v>
      </c>
      <c r="DD11976" s="78">
        <v>3.3356902532814158E-8</v>
      </c>
      <c r="DE11976" s="78">
        <v>1.0771834680045003E-5</v>
      </c>
      <c r="DF11976" s="78">
        <v>0</v>
      </c>
      <c r="DG11976" s="78">
        <v>1.0771834680045003E-5</v>
      </c>
    </row>
    <row r="11977" spans="98:111" x14ac:dyDescent="0.25">
      <c r="CT11977" s="78" t="s">
        <v>155</v>
      </c>
      <c r="CU11977" s="78" t="s">
        <v>495</v>
      </c>
      <c r="CV11977" s="78" t="s">
        <v>496</v>
      </c>
      <c r="CW11977" s="78">
        <v>2031</v>
      </c>
      <c r="CX11977" s="78">
        <v>7.032145873604899E-10</v>
      </c>
      <c r="CY11977" s="78">
        <v>15317.99094281732</v>
      </c>
      <c r="CZ11977" s="78">
        <v>247.2729921649686</v>
      </c>
      <c r="DA11977" s="78">
        <v>9287.6490955453137</v>
      </c>
      <c r="DB11977" s="78">
        <v>5783.0688551070352</v>
      </c>
      <c r="DC11977" s="78">
        <v>0</v>
      </c>
      <c r="DD11977" s="78">
        <v>3.3356902532814158E-8</v>
      </c>
      <c r="DE11977" s="78">
        <v>1.0771834680045003E-5</v>
      </c>
      <c r="DF11977" s="78">
        <v>0</v>
      </c>
      <c r="DG11977" s="78">
        <v>1.0771834680045003E-5</v>
      </c>
    </row>
    <row r="11978" spans="98:111" x14ac:dyDescent="0.25">
      <c r="CT11978" s="78" t="s">
        <v>155</v>
      </c>
      <c r="CU11978" s="78" t="s">
        <v>495</v>
      </c>
      <c r="CV11978" s="78" t="s">
        <v>496</v>
      </c>
      <c r="CW11978" s="78">
        <v>2032</v>
      </c>
      <c r="CX11978" s="78">
        <v>7.032145873604899E-10</v>
      </c>
      <c r="CY11978" s="78">
        <v>15317.99094281732</v>
      </c>
      <c r="CZ11978" s="78">
        <v>247.2729921649686</v>
      </c>
      <c r="DA11978" s="78">
        <v>9287.6490955453137</v>
      </c>
      <c r="DB11978" s="78">
        <v>5783.0688551070352</v>
      </c>
      <c r="DC11978" s="78">
        <v>0</v>
      </c>
      <c r="DD11978" s="78">
        <v>3.3356902532814158E-8</v>
      </c>
      <c r="DE11978" s="78">
        <v>1.0771834680045003E-5</v>
      </c>
      <c r="DF11978" s="78">
        <v>0</v>
      </c>
      <c r="DG11978" s="78">
        <v>1.0771834680045003E-5</v>
      </c>
    </row>
    <row r="11979" spans="98:111" x14ac:dyDescent="0.25">
      <c r="CT11979" s="78" t="s">
        <v>155</v>
      </c>
      <c r="CU11979" s="78" t="s">
        <v>495</v>
      </c>
      <c r="CV11979" s="78" t="s">
        <v>496</v>
      </c>
      <c r="CW11979" s="78">
        <v>2033</v>
      </c>
      <c r="CX11979" s="78">
        <v>7.032145873604899E-10</v>
      </c>
      <c r="CY11979" s="78">
        <v>16044.126426627619</v>
      </c>
      <c r="CZ11979" s="78">
        <v>263.10737971829508</v>
      </c>
      <c r="DA11979" s="78">
        <v>9721.7399837431585</v>
      </c>
      <c r="DB11979" s="78">
        <v>6059.2790631661628</v>
      </c>
      <c r="DC11979" s="78">
        <v>0</v>
      </c>
      <c r="DD11979" s="78">
        <v>3.3356902532814158E-8</v>
      </c>
      <c r="DE11979" s="78">
        <v>1.1282463744660472E-5</v>
      </c>
      <c r="DF11979" s="78">
        <v>0</v>
      </c>
      <c r="DG11979" s="78">
        <v>1.1282463744660472E-5</v>
      </c>
    </row>
    <row r="11980" spans="98:111" x14ac:dyDescent="0.25">
      <c r="CT11980" s="78" t="s">
        <v>155</v>
      </c>
      <c r="CU11980" s="78" t="s">
        <v>495</v>
      </c>
      <c r="CV11980" s="78" t="s">
        <v>496</v>
      </c>
      <c r="CW11980" s="78">
        <v>2034</v>
      </c>
      <c r="CX11980" s="78">
        <v>7.032145873604899E-10</v>
      </c>
      <c r="CY11980" s="78">
        <v>16044.126426627619</v>
      </c>
      <c r="CZ11980" s="78">
        <v>263.10737971829508</v>
      </c>
      <c r="DA11980" s="78">
        <v>9721.7399837431585</v>
      </c>
      <c r="DB11980" s="78">
        <v>6059.2790631661628</v>
      </c>
      <c r="DC11980" s="78">
        <v>0</v>
      </c>
      <c r="DD11980" s="78">
        <v>3.3356902532814158E-8</v>
      </c>
      <c r="DE11980" s="78">
        <v>1.1282463744660472E-5</v>
      </c>
      <c r="DF11980" s="78">
        <v>0</v>
      </c>
      <c r="DG11980" s="78">
        <v>1.1282463744660472E-5</v>
      </c>
    </row>
    <row r="11981" spans="98:111" x14ac:dyDescent="0.25">
      <c r="CT11981" s="78" t="s">
        <v>155</v>
      </c>
      <c r="CU11981" s="78" t="s">
        <v>495</v>
      </c>
      <c r="CV11981" s="78" t="s">
        <v>496</v>
      </c>
      <c r="CW11981" s="78">
        <v>2035</v>
      </c>
      <c r="CX11981" s="78">
        <v>7.032145873604899E-10</v>
      </c>
      <c r="CY11981" s="78">
        <v>16044.126426627619</v>
      </c>
      <c r="CZ11981" s="78">
        <v>263.10737971829508</v>
      </c>
      <c r="DA11981" s="78">
        <v>9721.7399837431585</v>
      </c>
      <c r="DB11981" s="78">
        <v>6059.2790631661628</v>
      </c>
      <c r="DC11981" s="78">
        <v>0</v>
      </c>
      <c r="DD11981" s="78">
        <v>3.3356902532814158E-8</v>
      </c>
      <c r="DE11981" s="78">
        <v>1.1282463744660472E-5</v>
      </c>
      <c r="DF11981" s="78">
        <v>0</v>
      </c>
      <c r="DG11981" s="78">
        <v>1.1282463744660472E-5</v>
      </c>
    </row>
    <row r="11982" spans="98:111" x14ac:dyDescent="0.25">
      <c r="CT11982" s="78" t="s">
        <v>155</v>
      </c>
      <c r="CU11982" s="78" t="s">
        <v>495</v>
      </c>
      <c r="CV11982" s="78" t="s">
        <v>496</v>
      </c>
      <c r="CW11982" s="78">
        <v>2036</v>
      </c>
      <c r="CX11982" s="78">
        <v>7.032145873604899E-10</v>
      </c>
      <c r="CY11982" s="78">
        <v>16044.126426627619</v>
      </c>
      <c r="CZ11982" s="78">
        <v>263.10737971829508</v>
      </c>
      <c r="DA11982" s="78">
        <v>9721.7399837431585</v>
      </c>
      <c r="DB11982" s="78">
        <v>6059.2790631661628</v>
      </c>
      <c r="DC11982" s="78">
        <v>0</v>
      </c>
      <c r="DD11982" s="78">
        <v>3.3356902532814158E-8</v>
      </c>
      <c r="DE11982" s="78">
        <v>1.1282463744660472E-5</v>
      </c>
      <c r="DF11982" s="78">
        <v>0</v>
      </c>
      <c r="DG11982" s="78">
        <v>1.1282463744660472E-5</v>
      </c>
    </row>
    <row r="11983" spans="98:111" x14ac:dyDescent="0.25">
      <c r="CT11983" s="78" t="s">
        <v>155</v>
      </c>
      <c r="CU11983" s="78" t="s">
        <v>495</v>
      </c>
      <c r="CV11983" s="78" t="s">
        <v>496</v>
      </c>
      <c r="CW11983" s="78">
        <v>2037</v>
      </c>
      <c r="CX11983" s="78">
        <v>7.032145873604899E-10</v>
      </c>
      <c r="CY11983" s="78">
        <v>16044.126426627619</v>
      </c>
      <c r="CZ11983" s="78">
        <v>263.10737971829508</v>
      </c>
      <c r="DA11983" s="78">
        <v>9721.7399837431585</v>
      </c>
      <c r="DB11983" s="78">
        <v>6059.2790631661628</v>
      </c>
      <c r="DC11983" s="78">
        <v>0</v>
      </c>
      <c r="DD11983" s="78">
        <v>3.3356902532814158E-8</v>
      </c>
      <c r="DE11983" s="78">
        <v>1.1282463744660472E-5</v>
      </c>
      <c r="DF11983" s="78">
        <v>0</v>
      </c>
      <c r="DG11983" s="78">
        <v>1.1282463744660472E-5</v>
      </c>
    </row>
    <row r="11984" spans="98:111" x14ac:dyDescent="0.25">
      <c r="CT11984" s="78" t="s">
        <v>155</v>
      </c>
      <c r="CU11984" s="78" t="s">
        <v>495</v>
      </c>
      <c r="CV11984" s="78" t="s">
        <v>496</v>
      </c>
      <c r="CW11984" s="78">
        <v>2038</v>
      </c>
      <c r="CX11984" s="78">
        <v>7.032145873604899E-10</v>
      </c>
      <c r="CY11984" s="78">
        <v>16832.39123628103</v>
      </c>
      <c r="CZ11984" s="78">
        <v>280.55437045337021</v>
      </c>
      <c r="DA11984" s="78">
        <v>10192.27176588602</v>
      </c>
      <c r="DB11984" s="78">
        <v>6359.5650999416384</v>
      </c>
      <c r="DC11984" s="78">
        <v>0</v>
      </c>
      <c r="DD11984" s="78">
        <v>3.3356902532814158E-8</v>
      </c>
      <c r="DE11984" s="78">
        <v>1.1836783057511691E-5</v>
      </c>
      <c r="DF11984" s="78">
        <v>0</v>
      </c>
      <c r="DG11984" s="78">
        <v>1.1836783057511691E-5</v>
      </c>
    </row>
    <row r="11985" spans="98:111" x14ac:dyDescent="0.25">
      <c r="CT11985" s="78" t="s">
        <v>155</v>
      </c>
      <c r="CU11985" s="78" t="s">
        <v>495</v>
      </c>
      <c r="CV11985" s="78" t="s">
        <v>496</v>
      </c>
      <c r="CW11985" s="78">
        <v>2039</v>
      </c>
      <c r="CX11985" s="78">
        <v>7.032145873604899E-10</v>
      </c>
      <c r="CY11985" s="78">
        <v>16832.39123628103</v>
      </c>
      <c r="CZ11985" s="78">
        <v>280.55437045337021</v>
      </c>
      <c r="DA11985" s="78">
        <v>10192.27176588602</v>
      </c>
      <c r="DB11985" s="78">
        <v>6359.5650999416384</v>
      </c>
      <c r="DC11985" s="78">
        <v>0</v>
      </c>
      <c r="DD11985" s="78">
        <v>3.3356902532814158E-8</v>
      </c>
      <c r="DE11985" s="78">
        <v>1.1836783057511691E-5</v>
      </c>
      <c r="DF11985" s="78">
        <v>0</v>
      </c>
      <c r="DG11985" s="78">
        <v>1.1836783057511691E-5</v>
      </c>
    </row>
    <row r="11986" spans="98:111" x14ac:dyDescent="0.25">
      <c r="CT11986" s="78" t="s">
        <v>155</v>
      </c>
      <c r="CU11986" s="78" t="s">
        <v>495</v>
      </c>
      <c r="CV11986" s="78" t="s">
        <v>496</v>
      </c>
      <c r="CW11986" s="78">
        <v>2040</v>
      </c>
      <c r="CX11986" s="78">
        <v>7.032145873604899E-10</v>
      </c>
      <c r="CY11986" s="78">
        <v>16832.39123628103</v>
      </c>
      <c r="CZ11986" s="78">
        <v>280.55437045337021</v>
      </c>
      <c r="DA11986" s="78">
        <v>10192.27176588602</v>
      </c>
      <c r="DB11986" s="78">
        <v>6359.5650999416384</v>
      </c>
      <c r="DC11986" s="78">
        <v>0</v>
      </c>
      <c r="DD11986" s="78">
        <v>3.3356902532814158E-8</v>
      </c>
      <c r="DE11986" s="78">
        <v>1.1836783057511691E-5</v>
      </c>
      <c r="DF11986" s="78">
        <v>0</v>
      </c>
      <c r="DG11986" s="78">
        <v>1.1836783057511691E-5</v>
      </c>
    </row>
    <row r="11987" spans="98:111" x14ac:dyDescent="0.25">
      <c r="CT11987" s="78" t="s">
        <v>155</v>
      </c>
      <c r="CU11987" s="78" t="s">
        <v>495</v>
      </c>
      <c r="CV11987" s="78" t="s">
        <v>496</v>
      </c>
      <c r="CW11987" s="78">
        <v>2041</v>
      </c>
      <c r="CX11987" s="78">
        <v>7.032145873604899E-10</v>
      </c>
      <c r="CY11987" s="78">
        <v>16832.39123628103</v>
      </c>
      <c r="CZ11987" s="78">
        <v>280.55437045337021</v>
      </c>
      <c r="DA11987" s="78">
        <v>10192.27176588602</v>
      </c>
      <c r="DB11987" s="78">
        <v>6359.5650999416384</v>
      </c>
      <c r="DC11987" s="78">
        <v>0</v>
      </c>
      <c r="DD11987" s="78">
        <v>3.3356902532814158E-8</v>
      </c>
      <c r="DE11987" s="78">
        <v>1.1836783057511691E-5</v>
      </c>
      <c r="DF11987" s="78">
        <v>0</v>
      </c>
      <c r="DG11987" s="78">
        <v>1.1836783057511691E-5</v>
      </c>
    </row>
    <row r="11988" spans="98:111" x14ac:dyDescent="0.25">
      <c r="CT11988" s="78" t="s">
        <v>155</v>
      </c>
      <c r="CU11988" s="78" t="s">
        <v>495</v>
      </c>
      <c r="CV11988" s="78" t="s">
        <v>496</v>
      </c>
      <c r="CW11988" s="78">
        <v>2042</v>
      </c>
      <c r="CX11988" s="78">
        <v>7.032145873604899E-10</v>
      </c>
      <c r="CY11988" s="78">
        <v>16832.39123628103</v>
      </c>
      <c r="CZ11988" s="78">
        <v>280.55437045337021</v>
      </c>
      <c r="DA11988" s="78">
        <v>10192.27176588602</v>
      </c>
      <c r="DB11988" s="78">
        <v>6359.5650999416384</v>
      </c>
      <c r="DC11988" s="78">
        <v>0</v>
      </c>
      <c r="DD11988" s="78">
        <v>3.3356902532814158E-8</v>
      </c>
      <c r="DE11988" s="78">
        <v>1.1836783057511691E-5</v>
      </c>
      <c r="DF11988" s="78">
        <v>0</v>
      </c>
      <c r="DG11988" s="78">
        <v>1.1836783057511691E-5</v>
      </c>
    </row>
    <row r="11989" spans="98:111" x14ac:dyDescent="0.25">
      <c r="CT11989" s="78" t="s">
        <v>155</v>
      </c>
      <c r="CU11989" s="78" t="s">
        <v>495</v>
      </c>
      <c r="CV11989" s="78" t="s">
        <v>496</v>
      </c>
      <c r="CW11989" s="78">
        <v>2043</v>
      </c>
      <c r="CX11989" s="78">
        <v>7.032145873604899E-10</v>
      </c>
      <c r="CY11989" s="78">
        <v>17672.08522378598</v>
      </c>
      <c r="CZ11989" s="78">
        <v>299.42001237344073</v>
      </c>
      <c r="DA11989" s="78">
        <v>10692.73617638701</v>
      </c>
      <c r="DB11989" s="78">
        <v>6679.9290350255269</v>
      </c>
      <c r="DC11989" s="78">
        <v>0</v>
      </c>
      <c r="DD11989" s="78">
        <v>3.3356902532814158E-8</v>
      </c>
      <c r="DE11989" s="78">
        <v>1.2427268118444069E-5</v>
      </c>
      <c r="DF11989" s="78">
        <v>0</v>
      </c>
      <c r="DG11989" s="78">
        <v>1.2427268118444069E-5</v>
      </c>
    </row>
    <row r="11990" spans="98:111" x14ac:dyDescent="0.25">
      <c r="CT11990" s="78" t="s">
        <v>155</v>
      </c>
      <c r="CU11990" s="78" t="s">
        <v>495</v>
      </c>
      <c r="CV11990" s="78" t="s">
        <v>496</v>
      </c>
      <c r="CW11990" s="78">
        <v>2044</v>
      </c>
      <c r="CX11990" s="78">
        <v>7.032145873604899E-10</v>
      </c>
      <c r="CY11990" s="78">
        <v>17672.08522378598</v>
      </c>
      <c r="CZ11990" s="78">
        <v>299.42001237344073</v>
      </c>
      <c r="DA11990" s="78">
        <v>10692.73617638701</v>
      </c>
      <c r="DB11990" s="78">
        <v>6679.9290350255269</v>
      </c>
      <c r="DC11990" s="78">
        <v>0</v>
      </c>
      <c r="DD11990" s="78">
        <v>3.3356902532814158E-8</v>
      </c>
      <c r="DE11990" s="78">
        <v>1.2427268118444069E-5</v>
      </c>
      <c r="DF11990" s="78">
        <v>0</v>
      </c>
      <c r="DG11990" s="78">
        <v>1.2427268118444069E-5</v>
      </c>
    </row>
    <row r="11991" spans="98:111" x14ac:dyDescent="0.25">
      <c r="CT11991" s="78" t="s">
        <v>155</v>
      </c>
      <c r="CU11991" s="78" t="s">
        <v>495</v>
      </c>
      <c r="CV11991" s="78" t="s">
        <v>496</v>
      </c>
      <c r="CW11991" s="78">
        <v>2045</v>
      </c>
      <c r="CX11991" s="78">
        <v>7.032145873604899E-10</v>
      </c>
      <c r="CY11991" s="78">
        <v>17672.08522378598</v>
      </c>
      <c r="CZ11991" s="78">
        <v>299.42001237344073</v>
      </c>
      <c r="DA11991" s="78">
        <v>10692.73617638701</v>
      </c>
      <c r="DB11991" s="78">
        <v>6679.9290350255269</v>
      </c>
      <c r="DC11991" s="78">
        <v>0</v>
      </c>
      <c r="DD11991" s="78">
        <v>3.3356902532814158E-8</v>
      </c>
      <c r="DE11991" s="78">
        <v>1.2427268118444069E-5</v>
      </c>
      <c r="DF11991" s="78">
        <v>0</v>
      </c>
      <c r="DG11991" s="78">
        <v>1.2427268118444069E-5</v>
      </c>
    </row>
    <row r="11992" spans="98:111" x14ac:dyDescent="0.25">
      <c r="CT11992" s="78" t="s">
        <v>155</v>
      </c>
      <c r="CU11992" s="78" t="s">
        <v>495</v>
      </c>
      <c r="CV11992" s="78" t="s">
        <v>496</v>
      </c>
      <c r="CW11992" s="78">
        <v>2046</v>
      </c>
      <c r="CX11992" s="78">
        <v>7.032145873604899E-10</v>
      </c>
      <c r="CY11992" s="78">
        <v>17672.08522378598</v>
      </c>
      <c r="CZ11992" s="78">
        <v>299.42001237344073</v>
      </c>
      <c r="DA11992" s="78">
        <v>10692.73617638701</v>
      </c>
      <c r="DB11992" s="78">
        <v>6679.9290350255269</v>
      </c>
      <c r="DC11992" s="78">
        <v>0</v>
      </c>
      <c r="DD11992" s="78">
        <v>3.3356902532814158E-8</v>
      </c>
      <c r="DE11992" s="78">
        <v>1.2427268118444069E-5</v>
      </c>
      <c r="DF11992" s="78">
        <v>0</v>
      </c>
      <c r="DG11992" s="78">
        <v>1.2427268118444069E-5</v>
      </c>
    </row>
    <row r="11993" spans="98:111" x14ac:dyDescent="0.25">
      <c r="CT11993" s="78" t="s">
        <v>155</v>
      </c>
      <c r="CU11993" s="78" t="s">
        <v>495</v>
      </c>
      <c r="CV11993" s="78" t="s">
        <v>496</v>
      </c>
      <c r="CW11993" s="78">
        <v>2047</v>
      </c>
      <c r="CX11993" s="78">
        <v>7.032145873604899E-10</v>
      </c>
      <c r="CY11993" s="78">
        <v>17672.08522378598</v>
      </c>
      <c r="CZ11993" s="78">
        <v>299.42001237344073</v>
      </c>
      <c r="DA11993" s="78">
        <v>10692.73617638701</v>
      </c>
      <c r="DB11993" s="78">
        <v>6679.9290350255269</v>
      </c>
      <c r="DC11993" s="78">
        <v>0</v>
      </c>
      <c r="DD11993" s="78">
        <v>3.3356902532814158E-8</v>
      </c>
      <c r="DE11993" s="78">
        <v>1.2427268118444069E-5</v>
      </c>
      <c r="DF11993" s="78">
        <v>0</v>
      </c>
      <c r="DG11993" s="78">
        <v>1.2427268118444069E-5</v>
      </c>
    </row>
    <row r="11994" spans="98:111" x14ac:dyDescent="0.25">
      <c r="CT11994" s="78" t="s">
        <v>155</v>
      </c>
      <c r="CU11994" s="78" t="s">
        <v>495</v>
      </c>
      <c r="CV11994" s="78" t="s">
        <v>496</v>
      </c>
      <c r="CW11994" s="78">
        <v>2048</v>
      </c>
      <c r="CX11994" s="78">
        <v>7.032145873604899E-10</v>
      </c>
      <c r="CY11994" s="78">
        <v>18552.3347861121</v>
      </c>
      <c r="CZ11994" s="78">
        <v>319.49113147950652</v>
      </c>
      <c r="DA11994" s="78">
        <v>11216.56262510884</v>
      </c>
      <c r="DB11994" s="78">
        <v>7016.2810295237587</v>
      </c>
      <c r="DC11994" s="78">
        <v>0</v>
      </c>
      <c r="DD11994" s="78">
        <v>3.3356902532814158E-8</v>
      </c>
      <c r="DE11994" s="78">
        <v>1.3046272451189483E-5</v>
      </c>
      <c r="DF11994" s="78">
        <v>0</v>
      </c>
      <c r="DG11994" s="78">
        <v>1.3046272451189483E-5</v>
      </c>
    </row>
    <row r="11995" spans="98:111" x14ac:dyDescent="0.25">
      <c r="CT11995" s="78" t="s">
        <v>155</v>
      </c>
      <c r="CU11995" s="78" t="s">
        <v>495</v>
      </c>
      <c r="CV11995" s="78" t="s">
        <v>496</v>
      </c>
      <c r="CW11995" s="78">
        <v>2049</v>
      </c>
      <c r="CX11995" s="78">
        <v>7.032145873604899E-10</v>
      </c>
      <c r="CY11995" s="78">
        <v>18552.3347861121</v>
      </c>
      <c r="CZ11995" s="78">
        <v>319.49113147950652</v>
      </c>
      <c r="DA11995" s="78">
        <v>11216.56262510884</v>
      </c>
      <c r="DB11995" s="78">
        <v>7016.2810295237587</v>
      </c>
      <c r="DC11995" s="78">
        <v>0</v>
      </c>
      <c r="DD11995" s="78">
        <v>3.3356902532814158E-8</v>
      </c>
      <c r="DE11995" s="78">
        <v>1.3046272451189483E-5</v>
      </c>
      <c r="DF11995" s="78">
        <v>0</v>
      </c>
      <c r="DG11995" s="78">
        <v>1.3046272451189483E-5</v>
      </c>
    </row>
    <row r="11996" spans="98:111" x14ac:dyDescent="0.25">
      <c r="CT11996" s="78" t="s">
        <v>155</v>
      </c>
      <c r="CU11996" s="78" t="s">
        <v>495</v>
      </c>
      <c r="CV11996" s="78" t="s">
        <v>496</v>
      </c>
      <c r="CW11996" s="78">
        <v>2050</v>
      </c>
      <c r="CX11996" s="78">
        <v>7.032145873604899E-10</v>
      </c>
      <c r="CY11996" s="78">
        <v>18552.3347861121</v>
      </c>
      <c r="CZ11996" s="78">
        <v>319.49113147950652</v>
      </c>
      <c r="DA11996" s="78">
        <v>11216.56262510884</v>
      </c>
      <c r="DB11996" s="78">
        <v>7016.2810295237587</v>
      </c>
      <c r="DC11996" s="78">
        <v>0</v>
      </c>
      <c r="DD11996" s="78">
        <v>3.3356902532814158E-8</v>
      </c>
      <c r="DE11996" s="78">
        <v>1.3046272451189483E-5</v>
      </c>
      <c r="DF11996" s="78">
        <v>0</v>
      </c>
      <c r="DG11996" s="78">
        <v>1.3046272451189483E-5</v>
      </c>
    </row>
    <row r="11997" spans="98:111" x14ac:dyDescent="0.25">
      <c r="CT11997" s="78" t="s">
        <v>155</v>
      </c>
      <c r="CU11997" s="78" t="s">
        <v>495</v>
      </c>
      <c r="CV11997" s="78" t="s">
        <v>496</v>
      </c>
      <c r="CW11997" s="78">
        <v>2051</v>
      </c>
      <c r="CX11997" s="78">
        <v>7.032145873604899E-10</v>
      </c>
      <c r="CY11997" s="78">
        <v>18552.3347861121</v>
      </c>
      <c r="CZ11997" s="78">
        <v>319.49113147950652</v>
      </c>
      <c r="DA11997" s="78">
        <v>11216.56262510884</v>
      </c>
      <c r="DB11997" s="78">
        <v>7016.2810295237587</v>
      </c>
      <c r="DC11997" s="78">
        <v>0</v>
      </c>
      <c r="DD11997" s="78">
        <v>3.3356902532814158E-8</v>
      </c>
      <c r="DE11997" s="78">
        <v>1.3046272451189483E-5</v>
      </c>
      <c r="DF11997" s="78">
        <v>0</v>
      </c>
      <c r="DG11997" s="78">
        <v>1.3046272451189483E-5</v>
      </c>
    </row>
    <row r="11998" spans="98:111" x14ac:dyDescent="0.25">
      <c r="CT11998" s="78" t="s">
        <v>155</v>
      </c>
      <c r="CU11998" s="78" t="s">
        <v>495</v>
      </c>
      <c r="CV11998" s="78" t="s">
        <v>496</v>
      </c>
      <c r="CW11998" s="78">
        <v>2052</v>
      </c>
      <c r="CX11998" s="78">
        <v>7.032145873604899E-10</v>
      </c>
      <c r="CY11998" s="78">
        <v>18552.3347861121</v>
      </c>
      <c r="CZ11998" s="78">
        <v>319.49113147950652</v>
      </c>
      <c r="DA11998" s="78">
        <v>11216.56262510884</v>
      </c>
      <c r="DB11998" s="78">
        <v>7016.2810295237587</v>
      </c>
      <c r="DC11998" s="78">
        <v>0</v>
      </c>
      <c r="DD11998" s="78">
        <v>3.3356902532814158E-8</v>
      </c>
      <c r="DE11998" s="78">
        <v>1.3046272451189483E-5</v>
      </c>
      <c r="DF11998" s="78">
        <v>0</v>
      </c>
      <c r="DG11998" s="78">
        <v>1.3046272451189483E-5</v>
      </c>
    </row>
    <row r="11999" spans="98:111" x14ac:dyDescent="0.25">
      <c r="CT11999" s="78" t="s">
        <v>155</v>
      </c>
      <c r="CU11999" s="78" t="s">
        <v>495</v>
      </c>
      <c r="CV11999" s="78" t="s">
        <v>496</v>
      </c>
      <c r="CW11999" s="78">
        <v>2053</v>
      </c>
      <c r="CX11999" s="78">
        <v>7.032145873604899E-10</v>
      </c>
      <c r="CY11999" s="78">
        <v>19462.128279169621</v>
      </c>
      <c r="CZ11999" s="78">
        <v>340.53564326275642</v>
      </c>
      <c r="DA11999" s="78">
        <v>11757.14127648441</v>
      </c>
      <c r="DB11999" s="78">
        <v>7364.4513594224591</v>
      </c>
      <c r="DC11999" s="78">
        <v>0</v>
      </c>
      <c r="DD11999" s="78">
        <v>3.3356902532814158E-8</v>
      </c>
      <c r="DE11999" s="78">
        <v>1.3686052506993186E-5</v>
      </c>
      <c r="DF11999" s="78">
        <v>0</v>
      </c>
      <c r="DG11999" s="78">
        <v>1.3686052506993186E-5</v>
      </c>
    </row>
    <row r="12000" spans="98:111" x14ac:dyDescent="0.25">
      <c r="CT12000" s="78" t="s">
        <v>155</v>
      </c>
      <c r="CU12000" s="78" t="s">
        <v>495</v>
      </c>
      <c r="CV12000" s="78" t="s">
        <v>496</v>
      </c>
      <c r="CW12000" s="78">
        <v>2054</v>
      </c>
      <c r="CX12000" s="78">
        <v>7.032145873604899E-10</v>
      </c>
      <c r="CY12000" s="78">
        <v>19462.128279169621</v>
      </c>
      <c r="CZ12000" s="78">
        <v>340.53564326275642</v>
      </c>
      <c r="DA12000" s="78">
        <v>11757.14127648441</v>
      </c>
      <c r="DB12000" s="78">
        <v>7364.4513594224591</v>
      </c>
      <c r="DC12000" s="78">
        <v>0</v>
      </c>
      <c r="DD12000" s="78">
        <v>3.3356902532814158E-8</v>
      </c>
      <c r="DE12000" s="78">
        <v>1.3686052506993186E-5</v>
      </c>
      <c r="DF12000" s="78">
        <v>0</v>
      </c>
      <c r="DG12000" s="78">
        <v>1.3686052506993186E-5</v>
      </c>
    </row>
    <row r="12001" spans="98:111" x14ac:dyDescent="0.25">
      <c r="CT12001" s="78" t="s">
        <v>155</v>
      </c>
      <c r="CU12001" s="78" t="s">
        <v>495</v>
      </c>
      <c r="CV12001" s="78" t="s">
        <v>496</v>
      </c>
      <c r="CW12001" s="78">
        <v>2055</v>
      </c>
      <c r="CX12001" s="78">
        <v>7.032145873604899E-10</v>
      </c>
      <c r="CY12001" s="78">
        <v>19462.128279169621</v>
      </c>
      <c r="CZ12001" s="78">
        <v>340.53564326275642</v>
      </c>
      <c r="DA12001" s="78">
        <v>11757.14127648441</v>
      </c>
      <c r="DB12001" s="78">
        <v>7364.4513594224591</v>
      </c>
      <c r="DC12001" s="78">
        <v>0</v>
      </c>
      <c r="DD12001" s="78">
        <v>3.3356902532814158E-8</v>
      </c>
      <c r="DE12001" s="78">
        <v>1.3686052506993186E-5</v>
      </c>
      <c r="DF12001" s="78">
        <v>0</v>
      </c>
      <c r="DG12001" s="78">
        <v>1.3686052506993186E-5</v>
      </c>
    </row>
    <row r="12002" spans="98:111" x14ac:dyDescent="0.25">
      <c r="CT12002" s="78" t="s">
        <v>155</v>
      </c>
      <c r="CU12002" s="78" t="s">
        <v>495</v>
      </c>
      <c r="CV12002" s="78" t="s">
        <v>501</v>
      </c>
      <c r="CW12002" s="78">
        <v>2026</v>
      </c>
      <c r="CX12002" s="78">
        <v>2.0091845327324474E-10</v>
      </c>
      <c r="CY12002" s="78">
        <v>9129.7460702365315</v>
      </c>
      <c r="CZ12002" s="78">
        <v>233.23007680793901</v>
      </c>
      <c r="DA12002" s="78">
        <v>8896.515993428593</v>
      </c>
      <c r="DB12002" s="78">
        <v>0</v>
      </c>
      <c r="DC12002" s="78">
        <v>0</v>
      </c>
      <c r="DD12002" s="78">
        <v>9.5305435685513156E-9</v>
      </c>
      <c r="DE12002" s="78">
        <v>1.8343344592094083E-6</v>
      </c>
      <c r="DF12002" s="78">
        <v>0</v>
      </c>
      <c r="DG12002" s="78">
        <v>1.8343344592094083E-6</v>
      </c>
    </row>
    <row r="12003" spans="98:111" x14ac:dyDescent="0.25">
      <c r="CT12003" s="78" t="s">
        <v>155</v>
      </c>
      <c r="CU12003" s="78" t="s">
        <v>495</v>
      </c>
      <c r="CV12003" s="78" t="s">
        <v>501</v>
      </c>
      <c r="CW12003" s="78">
        <v>2027</v>
      </c>
      <c r="CX12003" s="78">
        <v>2.0091845327324474E-10</v>
      </c>
      <c r="CY12003" s="78">
        <v>9129.7460702365315</v>
      </c>
      <c r="CZ12003" s="78">
        <v>233.23007680793901</v>
      </c>
      <c r="DA12003" s="78">
        <v>8896.515993428593</v>
      </c>
      <c r="DB12003" s="78">
        <v>0</v>
      </c>
      <c r="DC12003" s="78">
        <v>0</v>
      </c>
      <c r="DD12003" s="78">
        <v>9.5305435685513156E-9</v>
      </c>
      <c r="DE12003" s="78">
        <v>1.8343344592094083E-6</v>
      </c>
      <c r="DF12003" s="78">
        <v>0</v>
      </c>
      <c r="DG12003" s="78">
        <v>1.8343344592094083E-6</v>
      </c>
    </row>
    <row r="12004" spans="98:111" x14ac:dyDescent="0.25">
      <c r="CT12004" s="78" t="s">
        <v>155</v>
      </c>
      <c r="CU12004" s="78" t="s">
        <v>495</v>
      </c>
      <c r="CV12004" s="78" t="s">
        <v>501</v>
      </c>
      <c r="CW12004" s="78">
        <v>2028</v>
      </c>
      <c r="CX12004" s="78">
        <v>2.0091845327324474E-10</v>
      </c>
      <c r="CY12004" s="78">
        <v>9534.9220877094431</v>
      </c>
      <c r="CZ12004" s="78">
        <v>247.27299216494589</v>
      </c>
      <c r="DA12004" s="78">
        <v>9287.6490955444933</v>
      </c>
      <c r="DB12004" s="78">
        <v>0</v>
      </c>
      <c r="DC12004" s="78">
        <v>0</v>
      </c>
      <c r="DD12004" s="78">
        <v>9.5305435685513156E-9</v>
      </c>
      <c r="DE12004" s="78">
        <v>1.9157417979434787E-6</v>
      </c>
      <c r="DF12004" s="78">
        <v>0</v>
      </c>
      <c r="DG12004" s="78">
        <v>1.9157417979434787E-6</v>
      </c>
    </row>
    <row r="12005" spans="98:111" x14ac:dyDescent="0.25">
      <c r="CT12005" s="78" t="s">
        <v>155</v>
      </c>
      <c r="CU12005" s="78" t="s">
        <v>495</v>
      </c>
      <c r="CV12005" s="78" t="s">
        <v>501</v>
      </c>
      <c r="CW12005" s="78">
        <v>2029</v>
      </c>
      <c r="CX12005" s="78">
        <v>2.0091845327324474E-10</v>
      </c>
      <c r="CY12005" s="78">
        <v>9534.9220877094431</v>
      </c>
      <c r="CZ12005" s="78">
        <v>247.27299216494589</v>
      </c>
      <c r="DA12005" s="78">
        <v>9287.6490955444933</v>
      </c>
      <c r="DB12005" s="78">
        <v>0</v>
      </c>
      <c r="DC12005" s="78">
        <v>0</v>
      </c>
      <c r="DD12005" s="78">
        <v>9.5305435685513156E-9</v>
      </c>
      <c r="DE12005" s="78">
        <v>1.9157417979434787E-6</v>
      </c>
      <c r="DF12005" s="78">
        <v>0</v>
      </c>
      <c r="DG12005" s="78">
        <v>1.9157417979434787E-6</v>
      </c>
    </row>
    <row r="12006" spans="98:111" x14ac:dyDescent="0.25">
      <c r="CT12006" s="78" t="s">
        <v>155</v>
      </c>
      <c r="CU12006" s="78" t="s">
        <v>495</v>
      </c>
      <c r="CV12006" s="78" t="s">
        <v>501</v>
      </c>
      <c r="CW12006" s="78">
        <v>2030</v>
      </c>
      <c r="CX12006" s="78">
        <v>2.0091845327324474E-10</v>
      </c>
      <c r="CY12006" s="78">
        <v>9534.9220877094431</v>
      </c>
      <c r="CZ12006" s="78">
        <v>247.27299216494589</v>
      </c>
      <c r="DA12006" s="78">
        <v>9287.6490955444933</v>
      </c>
      <c r="DB12006" s="78">
        <v>0</v>
      </c>
      <c r="DC12006" s="78">
        <v>0</v>
      </c>
      <c r="DD12006" s="78">
        <v>9.5305435685513156E-9</v>
      </c>
      <c r="DE12006" s="78">
        <v>1.9157417979434787E-6</v>
      </c>
      <c r="DF12006" s="78">
        <v>0</v>
      </c>
      <c r="DG12006" s="78">
        <v>1.9157417979434787E-6</v>
      </c>
    </row>
    <row r="12007" spans="98:111" x14ac:dyDescent="0.25">
      <c r="CT12007" s="78" t="s">
        <v>155</v>
      </c>
      <c r="CU12007" s="78" t="s">
        <v>495</v>
      </c>
      <c r="CV12007" s="78" t="s">
        <v>501</v>
      </c>
      <c r="CW12007" s="78">
        <v>2031</v>
      </c>
      <c r="CX12007" s="78">
        <v>2.0091845327324474E-10</v>
      </c>
      <c r="CY12007" s="78">
        <v>9534.9220877094431</v>
      </c>
      <c r="CZ12007" s="78">
        <v>247.27299216494589</v>
      </c>
      <c r="DA12007" s="78">
        <v>9287.6490955444933</v>
      </c>
      <c r="DB12007" s="78">
        <v>0</v>
      </c>
      <c r="DC12007" s="78">
        <v>0</v>
      </c>
      <c r="DD12007" s="78">
        <v>9.5305435685513156E-9</v>
      </c>
      <c r="DE12007" s="78">
        <v>1.9157417979434787E-6</v>
      </c>
      <c r="DF12007" s="78">
        <v>0</v>
      </c>
      <c r="DG12007" s="78">
        <v>1.9157417979434787E-6</v>
      </c>
    </row>
    <row r="12008" spans="98:111" x14ac:dyDescent="0.25">
      <c r="CT12008" s="78" t="s">
        <v>155</v>
      </c>
      <c r="CU12008" s="78" t="s">
        <v>495</v>
      </c>
      <c r="CV12008" s="78" t="s">
        <v>501</v>
      </c>
      <c r="CW12008" s="78">
        <v>2032</v>
      </c>
      <c r="CX12008" s="78">
        <v>2.0091845327324474E-10</v>
      </c>
      <c r="CY12008" s="78">
        <v>9534.9220877094431</v>
      </c>
      <c r="CZ12008" s="78">
        <v>247.27299216494589</v>
      </c>
      <c r="DA12008" s="78">
        <v>9287.6490955444933</v>
      </c>
      <c r="DB12008" s="78">
        <v>0</v>
      </c>
      <c r="DC12008" s="78">
        <v>0</v>
      </c>
      <c r="DD12008" s="78">
        <v>9.5305435685513156E-9</v>
      </c>
      <c r="DE12008" s="78">
        <v>1.9157417979434787E-6</v>
      </c>
      <c r="DF12008" s="78">
        <v>0</v>
      </c>
      <c r="DG12008" s="78">
        <v>1.9157417979434787E-6</v>
      </c>
    </row>
    <row r="12009" spans="98:111" x14ac:dyDescent="0.25">
      <c r="CT12009" s="78" t="s">
        <v>155</v>
      </c>
      <c r="CU12009" s="78" t="s">
        <v>495</v>
      </c>
      <c r="CV12009" s="78" t="s">
        <v>501</v>
      </c>
      <c r="CW12009" s="78">
        <v>2033</v>
      </c>
      <c r="CX12009" s="78">
        <v>2.0091845327324474E-10</v>
      </c>
      <c r="CY12009" s="78">
        <v>9984.8473634605743</v>
      </c>
      <c r="CZ12009" s="78">
        <v>263.10737971827029</v>
      </c>
      <c r="DA12009" s="78">
        <v>9721.7399837423</v>
      </c>
      <c r="DB12009" s="78">
        <v>0</v>
      </c>
      <c r="DC12009" s="78">
        <v>0</v>
      </c>
      <c r="DD12009" s="78">
        <v>9.5305435685513156E-9</v>
      </c>
      <c r="DE12009" s="78">
        <v>2.0061400884359343E-6</v>
      </c>
      <c r="DF12009" s="78">
        <v>0</v>
      </c>
      <c r="DG12009" s="78">
        <v>2.0061400884359343E-6</v>
      </c>
    </row>
    <row r="12010" spans="98:111" x14ac:dyDescent="0.25">
      <c r="CT12010" s="78" t="s">
        <v>155</v>
      </c>
      <c r="CU12010" s="78" t="s">
        <v>495</v>
      </c>
      <c r="CV12010" s="78" t="s">
        <v>501</v>
      </c>
      <c r="CW12010" s="78">
        <v>2034</v>
      </c>
      <c r="CX12010" s="78">
        <v>2.0091845327324474E-10</v>
      </c>
      <c r="CY12010" s="78">
        <v>9984.8473634605743</v>
      </c>
      <c r="CZ12010" s="78">
        <v>263.10737971827029</v>
      </c>
      <c r="DA12010" s="78">
        <v>9721.7399837423</v>
      </c>
      <c r="DB12010" s="78">
        <v>0</v>
      </c>
      <c r="DC12010" s="78">
        <v>0</v>
      </c>
      <c r="DD12010" s="78">
        <v>9.5305435685513156E-9</v>
      </c>
      <c r="DE12010" s="78">
        <v>2.0061400884359343E-6</v>
      </c>
      <c r="DF12010" s="78">
        <v>0</v>
      </c>
      <c r="DG12010" s="78">
        <v>2.0061400884359343E-6</v>
      </c>
    </row>
    <row r="12011" spans="98:111" x14ac:dyDescent="0.25">
      <c r="CT12011" s="78" t="s">
        <v>155</v>
      </c>
      <c r="CU12011" s="78" t="s">
        <v>495</v>
      </c>
      <c r="CV12011" s="78" t="s">
        <v>501</v>
      </c>
      <c r="CW12011" s="78">
        <v>2035</v>
      </c>
      <c r="CX12011" s="78">
        <v>2.0091845327324474E-10</v>
      </c>
      <c r="CY12011" s="78">
        <v>9984.8473634605743</v>
      </c>
      <c r="CZ12011" s="78">
        <v>263.10737971827029</v>
      </c>
      <c r="DA12011" s="78">
        <v>9721.7399837423</v>
      </c>
      <c r="DB12011" s="78">
        <v>0</v>
      </c>
      <c r="DC12011" s="78">
        <v>0</v>
      </c>
      <c r="DD12011" s="78">
        <v>9.5305435685513156E-9</v>
      </c>
      <c r="DE12011" s="78">
        <v>2.0061400884359343E-6</v>
      </c>
      <c r="DF12011" s="78">
        <v>0</v>
      </c>
      <c r="DG12011" s="78">
        <v>2.0061400884359343E-6</v>
      </c>
    </row>
    <row r="12012" spans="98:111" x14ac:dyDescent="0.25">
      <c r="CT12012" s="78" t="s">
        <v>155</v>
      </c>
      <c r="CU12012" s="78" t="s">
        <v>495</v>
      </c>
      <c r="CV12012" s="78" t="s">
        <v>501</v>
      </c>
      <c r="CW12012" s="78">
        <v>2036</v>
      </c>
      <c r="CX12012" s="78">
        <v>2.0091845327324474E-10</v>
      </c>
      <c r="CY12012" s="78">
        <v>9984.8473634605743</v>
      </c>
      <c r="CZ12012" s="78">
        <v>263.10737971827029</v>
      </c>
      <c r="DA12012" s="78">
        <v>9721.7399837423</v>
      </c>
      <c r="DB12012" s="78">
        <v>0</v>
      </c>
      <c r="DC12012" s="78">
        <v>0</v>
      </c>
      <c r="DD12012" s="78">
        <v>9.5305435685513156E-9</v>
      </c>
      <c r="DE12012" s="78">
        <v>2.0061400884359343E-6</v>
      </c>
      <c r="DF12012" s="78">
        <v>0</v>
      </c>
      <c r="DG12012" s="78">
        <v>2.0061400884359343E-6</v>
      </c>
    </row>
    <row r="12013" spans="98:111" x14ac:dyDescent="0.25">
      <c r="CT12013" s="78" t="s">
        <v>155</v>
      </c>
      <c r="CU12013" s="78" t="s">
        <v>495</v>
      </c>
      <c r="CV12013" s="78" t="s">
        <v>501</v>
      </c>
      <c r="CW12013" s="78">
        <v>2037</v>
      </c>
      <c r="CX12013" s="78">
        <v>2.0091845327324474E-10</v>
      </c>
      <c r="CY12013" s="78">
        <v>9984.8473634605743</v>
      </c>
      <c r="CZ12013" s="78">
        <v>263.10737971827029</v>
      </c>
      <c r="DA12013" s="78">
        <v>9721.7399837423</v>
      </c>
      <c r="DB12013" s="78">
        <v>0</v>
      </c>
      <c r="DC12013" s="78">
        <v>0</v>
      </c>
      <c r="DD12013" s="78">
        <v>9.5305435685513156E-9</v>
      </c>
      <c r="DE12013" s="78">
        <v>2.0061400884359343E-6</v>
      </c>
      <c r="DF12013" s="78">
        <v>0</v>
      </c>
      <c r="DG12013" s="78">
        <v>2.0061400884359343E-6</v>
      </c>
    </row>
    <row r="12014" spans="98:111" x14ac:dyDescent="0.25">
      <c r="CT12014" s="78" t="s">
        <v>155</v>
      </c>
      <c r="CU12014" s="78" t="s">
        <v>495</v>
      </c>
      <c r="CV12014" s="78" t="s">
        <v>501</v>
      </c>
      <c r="CW12014" s="78">
        <v>2038</v>
      </c>
      <c r="CX12014" s="78">
        <v>2.0091845327324474E-10</v>
      </c>
      <c r="CY12014" s="78">
        <v>10472.82613633847</v>
      </c>
      <c r="CZ12014" s="78">
        <v>280.55437045334497</v>
      </c>
      <c r="DA12014" s="78">
        <v>10192.27176588512</v>
      </c>
      <c r="DB12014" s="78">
        <v>0</v>
      </c>
      <c r="DC12014" s="78">
        <v>0</v>
      </c>
      <c r="DD12014" s="78">
        <v>9.5305435685513156E-9</v>
      </c>
      <c r="DE12014" s="78">
        <v>2.1041840287127369E-6</v>
      </c>
      <c r="DF12014" s="78">
        <v>0</v>
      </c>
      <c r="DG12014" s="78">
        <v>2.1041840287127369E-6</v>
      </c>
    </row>
    <row r="12015" spans="98:111" x14ac:dyDescent="0.25">
      <c r="CT12015" s="78" t="s">
        <v>155</v>
      </c>
      <c r="CU12015" s="78" t="s">
        <v>495</v>
      </c>
      <c r="CV12015" s="78" t="s">
        <v>501</v>
      </c>
      <c r="CW12015" s="78">
        <v>2039</v>
      </c>
      <c r="CX12015" s="78">
        <v>2.0091845327324474E-10</v>
      </c>
      <c r="CY12015" s="78">
        <v>10472.82613633847</v>
      </c>
      <c r="CZ12015" s="78">
        <v>280.55437045334497</v>
      </c>
      <c r="DA12015" s="78">
        <v>10192.27176588512</v>
      </c>
      <c r="DB12015" s="78">
        <v>0</v>
      </c>
      <c r="DC12015" s="78">
        <v>0</v>
      </c>
      <c r="DD12015" s="78">
        <v>9.5305435685513156E-9</v>
      </c>
      <c r="DE12015" s="78">
        <v>2.1041840287127369E-6</v>
      </c>
      <c r="DF12015" s="78">
        <v>0</v>
      </c>
      <c r="DG12015" s="78">
        <v>2.1041840287127369E-6</v>
      </c>
    </row>
    <row r="12016" spans="98:111" x14ac:dyDescent="0.25">
      <c r="CT12016" s="78" t="s">
        <v>155</v>
      </c>
      <c r="CU12016" s="78" t="s">
        <v>495</v>
      </c>
      <c r="CV12016" s="78" t="s">
        <v>501</v>
      </c>
      <c r="CW12016" s="78">
        <v>2040</v>
      </c>
      <c r="CX12016" s="78">
        <v>2.0091845327324474E-10</v>
      </c>
      <c r="CY12016" s="78">
        <v>10472.82613633847</v>
      </c>
      <c r="CZ12016" s="78">
        <v>280.55437045334497</v>
      </c>
      <c r="DA12016" s="78">
        <v>10192.27176588512</v>
      </c>
      <c r="DB12016" s="78">
        <v>0</v>
      </c>
      <c r="DC12016" s="78">
        <v>0</v>
      </c>
      <c r="DD12016" s="78">
        <v>9.5305435685513156E-9</v>
      </c>
      <c r="DE12016" s="78">
        <v>2.1041840287127369E-6</v>
      </c>
      <c r="DF12016" s="78">
        <v>0</v>
      </c>
      <c r="DG12016" s="78">
        <v>2.1041840287127369E-6</v>
      </c>
    </row>
    <row r="12017" spans="98:111" x14ac:dyDescent="0.25">
      <c r="CT12017" s="78" t="s">
        <v>155</v>
      </c>
      <c r="CU12017" s="78" t="s">
        <v>495</v>
      </c>
      <c r="CV12017" s="78" t="s">
        <v>501</v>
      </c>
      <c r="CW12017" s="78">
        <v>2041</v>
      </c>
      <c r="CX12017" s="78">
        <v>2.0091845327324474E-10</v>
      </c>
      <c r="CY12017" s="78">
        <v>10472.82613633847</v>
      </c>
      <c r="CZ12017" s="78">
        <v>280.55437045334497</v>
      </c>
      <c r="DA12017" s="78">
        <v>10192.27176588512</v>
      </c>
      <c r="DB12017" s="78">
        <v>0</v>
      </c>
      <c r="DC12017" s="78">
        <v>0</v>
      </c>
      <c r="DD12017" s="78">
        <v>9.5305435685513156E-9</v>
      </c>
      <c r="DE12017" s="78">
        <v>2.1041840287127369E-6</v>
      </c>
      <c r="DF12017" s="78">
        <v>0</v>
      </c>
      <c r="DG12017" s="78">
        <v>2.1041840287127369E-6</v>
      </c>
    </row>
    <row r="12018" spans="98:111" x14ac:dyDescent="0.25">
      <c r="CT12018" s="78" t="s">
        <v>155</v>
      </c>
      <c r="CU12018" s="78" t="s">
        <v>495</v>
      </c>
      <c r="CV12018" s="78" t="s">
        <v>501</v>
      </c>
      <c r="CW12018" s="78">
        <v>2042</v>
      </c>
      <c r="CX12018" s="78">
        <v>2.0091845327324474E-10</v>
      </c>
      <c r="CY12018" s="78">
        <v>10472.82613633847</v>
      </c>
      <c r="CZ12018" s="78">
        <v>280.55437045334497</v>
      </c>
      <c r="DA12018" s="78">
        <v>10192.27176588512</v>
      </c>
      <c r="DB12018" s="78">
        <v>0</v>
      </c>
      <c r="DC12018" s="78">
        <v>0</v>
      </c>
      <c r="DD12018" s="78">
        <v>9.5305435685513156E-9</v>
      </c>
      <c r="DE12018" s="78">
        <v>2.1041840287127369E-6</v>
      </c>
      <c r="DF12018" s="78">
        <v>0</v>
      </c>
      <c r="DG12018" s="78">
        <v>2.1041840287127369E-6</v>
      </c>
    </row>
    <row r="12019" spans="98:111" x14ac:dyDescent="0.25">
      <c r="CT12019" s="78" t="s">
        <v>155</v>
      </c>
      <c r="CU12019" s="78" t="s">
        <v>495</v>
      </c>
      <c r="CV12019" s="78" t="s">
        <v>501</v>
      </c>
      <c r="CW12019" s="78">
        <v>2043</v>
      </c>
      <c r="CX12019" s="78">
        <v>2.0091845327324474E-10</v>
      </c>
      <c r="CY12019" s="78">
        <v>10992.15618875948</v>
      </c>
      <c r="CZ12019" s="78">
        <v>299.42001237341458</v>
      </c>
      <c r="DA12019" s="78">
        <v>10692.736176386061</v>
      </c>
      <c r="DB12019" s="78">
        <v>0</v>
      </c>
      <c r="DC12019" s="78">
        <v>0</v>
      </c>
      <c r="DD12019" s="78">
        <v>9.5305435685513156E-9</v>
      </c>
      <c r="DE12019" s="78">
        <v>2.2085270195834795E-6</v>
      </c>
      <c r="DF12019" s="78">
        <v>0</v>
      </c>
      <c r="DG12019" s="78">
        <v>2.2085270195834795E-6</v>
      </c>
    </row>
    <row r="12020" spans="98:111" x14ac:dyDescent="0.25">
      <c r="CT12020" s="78" t="s">
        <v>155</v>
      </c>
      <c r="CU12020" s="78" t="s">
        <v>495</v>
      </c>
      <c r="CV12020" s="78" t="s">
        <v>501</v>
      </c>
      <c r="CW12020" s="78">
        <v>2044</v>
      </c>
      <c r="CX12020" s="78">
        <v>2.0091845327324474E-10</v>
      </c>
      <c r="CY12020" s="78">
        <v>10992.15618875948</v>
      </c>
      <c r="CZ12020" s="78">
        <v>299.42001237341458</v>
      </c>
      <c r="DA12020" s="78">
        <v>10692.736176386061</v>
      </c>
      <c r="DB12020" s="78">
        <v>0</v>
      </c>
      <c r="DC12020" s="78">
        <v>0</v>
      </c>
      <c r="DD12020" s="78">
        <v>9.5305435685513156E-9</v>
      </c>
      <c r="DE12020" s="78">
        <v>2.2085270195834795E-6</v>
      </c>
      <c r="DF12020" s="78">
        <v>0</v>
      </c>
      <c r="DG12020" s="78">
        <v>2.2085270195834795E-6</v>
      </c>
    </row>
    <row r="12021" spans="98:111" x14ac:dyDescent="0.25">
      <c r="CT12021" s="78" t="s">
        <v>155</v>
      </c>
      <c r="CU12021" s="78" t="s">
        <v>495</v>
      </c>
      <c r="CV12021" s="78" t="s">
        <v>501</v>
      </c>
      <c r="CW12021" s="78">
        <v>2045</v>
      </c>
      <c r="CX12021" s="78">
        <v>2.0091845327324474E-10</v>
      </c>
      <c r="CY12021" s="78">
        <v>10992.15618875948</v>
      </c>
      <c r="CZ12021" s="78">
        <v>299.42001237341458</v>
      </c>
      <c r="DA12021" s="78">
        <v>10692.736176386061</v>
      </c>
      <c r="DB12021" s="78">
        <v>0</v>
      </c>
      <c r="DC12021" s="78">
        <v>0</v>
      </c>
      <c r="DD12021" s="78">
        <v>9.5305435685513156E-9</v>
      </c>
      <c r="DE12021" s="78">
        <v>2.2085270195834795E-6</v>
      </c>
      <c r="DF12021" s="78">
        <v>0</v>
      </c>
      <c r="DG12021" s="78">
        <v>2.2085270195834795E-6</v>
      </c>
    </row>
    <row r="12022" spans="98:111" x14ac:dyDescent="0.25">
      <c r="CT12022" s="78" t="s">
        <v>155</v>
      </c>
      <c r="CU12022" s="78" t="s">
        <v>495</v>
      </c>
      <c r="CV12022" s="78" t="s">
        <v>501</v>
      </c>
      <c r="CW12022" s="78">
        <v>2046</v>
      </c>
      <c r="CX12022" s="78">
        <v>2.0091845327324474E-10</v>
      </c>
      <c r="CY12022" s="78">
        <v>10992.15618875948</v>
      </c>
      <c r="CZ12022" s="78">
        <v>299.42001237341458</v>
      </c>
      <c r="DA12022" s="78">
        <v>10692.736176386061</v>
      </c>
      <c r="DB12022" s="78">
        <v>0</v>
      </c>
      <c r="DC12022" s="78">
        <v>0</v>
      </c>
      <c r="DD12022" s="78">
        <v>9.5305435685513156E-9</v>
      </c>
      <c r="DE12022" s="78">
        <v>2.2085270195834795E-6</v>
      </c>
      <c r="DF12022" s="78">
        <v>0</v>
      </c>
      <c r="DG12022" s="78">
        <v>2.2085270195834795E-6</v>
      </c>
    </row>
    <row r="12023" spans="98:111" x14ac:dyDescent="0.25">
      <c r="CT12023" s="78" t="s">
        <v>155</v>
      </c>
      <c r="CU12023" s="78" t="s">
        <v>495</v>
      </c>
      <c r="CV12023" s="78" t="s">
        <v>501</v>
      </c>
      <c r="CW12023" s="78">
        <v>2047</v>
      </c>
      <c r="CX12023" s="78">
        <v>2.0091845327324474E-10</v>
      </c>
      <c r="CY12023" s="78">
        <v>10992.15618875948</v>
      </c>
      <c r="CZ12023" s="78">
        <v>299.42001237341458</v>
      </c>
      <c r="DA12023" s="78">
        <v>10692.736176386061</v>
      </c>
      <c r="DB12023" s="78">
        <v>0</v>
      </c>
      <c r="DC12023" s="78">
        <v>0</v>
      </c>
      <c r="DD12023" s="78">
        <v>9.5305435685513156E-9</v>
      </c>
      <c r="DE12023" s="78">
        <v>2.2085270195834795E-6</v>
      </c>
      <c r="DF12023" s="78">
        <v>0</v>
      </c>
      <c r="DG12023" s="78">
        <v>2.2085270195834795E-6</v>
      </c>
    </row>
    <row r="12024" spans="98:111" x14ac:dyDescent="0.25">
      <c r="CT12024" s="78" t="s">
        <v>155</v>
      </c>
      <c r="CU12024" s="78" t="s">
        <v>495</v>
      </c>
      <c r="CV12024" s="78" t="s">
        <v>501</v>
      </c>
      <c r="CW12024" s="78">
        <v>2048</v>
      </c>
      <c r="CX12024" s="78">
        <v>2.0091845327324474E-10</v>
      </c>
      <c r="CY12024" s="78">
        <v>11536.05375658732</v>
      </c>
      <c r="CZ12024" s="78">
        <v>319.49113147947742</v>
      </c>
      <c r="DA12024" s="78">
        <v>11216.562625107839</v>
      </c>
      <c r="DB12024" s="78">
        <v>0</v>
      </c>
      <c r="DC12024" s="78">
        <v>0</v>
      </c>
      <c r="DD12024" s="78">
        <v>9.5305435685513156E-9</v>
      </c>
      <c r="DE12024" s="78">
        <v>2.3178060776505289E-6</v>
      </c>
      <c r="DF12024" s="78">
        <v>0</v>
      </c>
      <c r="DG12024" s="78">
        <v>2.3178060776505289E-6</v>
      </c>
    </row>
    <row r="12025" spans="98:111" x14ac:dyDescent="0.25">
      <c r="CT12025" s="78" t="s">
        <v>155</v>
      </c>
      <c r="CU12025" s="78" t="s">
        <v>495</v>
      </c>
      <c r="CV12025" s="78" t="s">
        <v>501</v>
      </c>
      <c r="CW12025" s="78">
        <v>2049</v>
      </c>
      <c r="CX12025" s="78">
        <v>2.0091845327324474E-10</v>
      </c>
      <c r="CY12025" s="78">
        <v>11536.05375658732</v>
      </c>
      <c r="CZ12025" s="78">
        <v>319.49113147947742</v>
      </c>
      <c r="DA12025" s="78">
        <v>11216.562625107839</v>
      </c>
      <c r="DB12025" s="78">
        <v>0</v>
      </c>
      <c r="DC12025" s="78">
        <v>0</v>
      </c>
      <c r="DD12025" s="78">
        <v>9.5305435685513156E-9</v>
      </c>
      <c r="DE12025" s="78">
        <v>2.3178060776505289E-6</v>
      </c>
      <c r="DF12025" s="78">
        <v>0</v>
      </c>
      <c r="DG12025" s="78">
        <v>2.3178060776505289E-6</v>
      </c>
    </row>
    <row r="12026" spans="98:111" x14ac:dyDescent="0.25">
      <c r="CT12026" s="78" t="s">
        <v>155</v>
      </c>
      <c r="CU12026" s="78" t="s">
        <v>495</v>
      </c>
      <c r="CV12026" s="78" t="s">
        <v>501</v>
      </c>
      <c r="CW12026" s="78">
        <v>2050</v>
      </c>
      <c r="CX12026" s="78">
        <v>2.0091845327324474E-10</v>
      </c>
      <c r="CY12026" s="78">
        <v>11536.05375658732</v>
      </c>
      <c r="CZ12026" s="78">
        <v>319.49113147947742</v>
      </c>
      <c r="DA12026" s="78">
        <v>11216.562625107839</v>
      </c>
      <c r="DB12026" s="78">
        <v>0</v>
      </c>
      <c r="DC12026" s="78">
        <v>0</v>
      </c>
      <c r="DD12026" s="78">
        <v>9.5305435685513156E-9</v>
      </c>
      <c r="DE12026" s="78">
        <v>2.3178060776505289E-6</v>
      </c>
      <c r="DF12026" s="78">
        <v>0</v>
      </c>
      <c r="DG12026" s="78">
        <v>2.3178060776505289E-6</v>
      </c>
    </row>
    <row r="12027" spans="98:111" x14ac:dyDescent="0.25">
      <c r="CT12027" s="78" t="s">
        <v>155</v>
      </c>
      <c r="CU12027" s="78" t="s">
        <v>495</v>
      </c>
      <c r="CV12027" s="78" t="s">
        <v>501</v>
      </c>
      <c r="CW12027" s="78">
        <v>2051</v>
      </c>
      <c r="CX12027" s="78">
        <v>2.0091845327324474E-10</v>
      </c>
      <c r="CY12027" s="78">
        <v>11536.05375658732</v>
      </c>
      <c r="CZ12027" s="78">
        <v>319.49113147947742</v>
      </c>
      <c r="DA12027" s="78">
        <v>11216.562625107839</v>
      </c>
      <c r="DB12027" s="78">
        <v>0</v>
      </c>
      <c r="DC12027" s="78">
        <v>0</v>
      </c>
      <c r="DD12027" s="78">
        <v>9.5305435685513156E-9</v>
      </c>
      <c r="DE12027" s="78">
        <v>2.3178060776505289E-6</v>
      </c>
      <c r="DF12027" s="78">
        <v>0</v>
      </c>
      <c r="DG12027" s="78">
        <v>2.3178060776505289E-6</v>
      </c>
    </row>
    <row r="12028" spans="98:111" x14ac:dyDescent="0.25">
      <c r="CT12028" s="78" t="s">
        <v>155</v>
      </c>
      <c r="CU12028" s="78" t="s">
        <v>495</v>
      </c>
      <c r="CV12028" s="78" t="s">
        <v>501</v>
      </c>
      <c r="CW12028" s="78">
        <v>2052</v>
      </c>
      <c r="CX12028" s="78">
        <v>2.0091845327324474E-10</v>
      </c>
      <c r="CY12028" s="78">
        <v>11536.05375658732</v>
      </c>
      <c r="CZ12028" s="78">
        <v>319.49113147947742</v>
      </c>
      <c r="DA12028" s="78">
        <v>11216.562625107839</v>
      </c>
      <c r="DB12028" s="78">
        <v>0</v>
      </c>
      <c r="DC12028" s="78">
        <v>0</v>
      </c>
      <c r="DD12028" s="78">
        <v>9.5305435685513156E-9</v>
      </c>
      <c r="DE12028" s="78">
        <v>2.3178060776505289E-6</v>
      </c>
      <c r="DF12028" s="78">
        <v>0</v>
      </c>
      <c r="DG12028" s="78">
        <v>2.3178060776505289E-6</v>
      </c>
    </row>
    <row r="12029" spans="98:111" x14ac:dyDescent="0.25">
      <c r="CT12029" s="78" t="s">
        <v>155</v>
      </c>
      <c r="CU12029" s="78" t="s">
        <v>495</v>
      </c>
      <c r="CV12029" s="78" t="s">
        <v>501</v>
      </c>
      <c r="CW12029" s="78">
        <v>2053</v>
      </c>
      <c r="CX12029" s="78">
        <v>2.0091845327324474E-10</v>
      </c>
      <c r="CY12029" s="78">
        <v>12097.6769197461</v>
      </c>
      <c r="CZ12029" s="78">
        <v>340.53564326272522</v>
      </c>
      <c r="DA12029" s="78">
        <v>11757.141276483369</v>
      </c>
      <c r="DB12029" s="78">
        <v>0</v>
      </c>
      <c r="DC12029" s="78">
        <v>0</v>
      </c>
      <c r="DD12029" s="78">
        <v>9.5305435685513156E-9</v>
      </c>
      <c r="DE12029" s="78">
        <v>2.4306465349148181E-6</v>
      </c>
      <c r="DF12029" s="78">
        <v>0</v>
      </c>
      <c r="DG12029" s="78">
        <v>2.4306465349148181E-6</v>
      </c>
    </row>
    <row r="12030" spans="98:111" x14ac:dyDescent="0.25">
      <c r="CT12030" s="78" t="s">
        <v>155</v>
      </c>
      <c r="CU12030" s="78" t="s">
        <v>495</v>
      </c>
      <c r="CV12030" s="78" t="s">
        <v>501</v>
      </c>
      <c r="CW12030" s="78">
        <v>2054</v>
      </c>
      <c r="CX12030" s="78">
        <v>2.0091845327324474E-10</v>
      </c>
      <c r="CY12030" s="78">
        <v>12097.6769197461</v>
      </c>
      <c r="CZ12030" s="78">
        <v>340.53564326272522</v>
      </c>
      <c r="DA12030" s="78">
        <v>11757.141276483369</v>
      </c>
      <c r="DB12030" s="78">
        <v>0</v>
      </c>
      <c r="DC12030" s="78">
        <v>0</v>
      </c>
      <c r="DD12030" s="78">
        <v>9.5305435685513156E-9</v>
      </c>
      <c r="DE12030" s="78">
        <v>2.4306465349148181E-6</v>
      </c>
      <c r="DF12030" s="78">
        <v>0</v>
      </c>
      <c r="DG12030" s="78">
        <v>2.4306465349148181E-6</v>
      </c>
    </row>
    <row r="12031" spans="98:111" x14ac:dyDescent="0.25">
      <c r="CT12031" s="78" t="s">
        <v>155</v>
      </c>
      <c r="CU12031" s="78" t="s">
        <v>495</v>
      </c>
      <c r="CV12031" s="78" t="s">
        <v>501</v>
      </c>
      <c r="CW12031" s="78">
        <v>2055</v>
      </c>
      <c r="CX12031" s="78">
        <v>2.0091845327324474E-10</v>
      </c>
      <c r="CY12031" s="78">
        <v>12097.6769197461</v>
      </c>
      <c r="CZ12031" s="78">
        <v>340.53564326272522</v>
      </c>
      <c r="DA12031" s="78">
        <v>11757.141276483369</v>
      </c>
      <c r="DB12031" s="78">
        <v>0</v>
      </c>
      <c r="DC12031" s="78">
        <v>0</v>
      </c>
      <c r="DD12031" s="78">
        <v>9.5305435685513156E-9</v>
      </c>
      <c r="DE12031" s="78">
        <v>2.4306465349148181E-6</v>
      </c>
      <c r="DF12031" s="78">
        <v>0</v>
      </c>
      <c r="DG12031" s="78">
        <v>2.4306465349148181E-6</v>
      </c>
    </row>
    <row r="12032" spans="98:111" x14ac:dyDescent="0.25">
      <c r="CT12032" s="78" t="s">
        <v>155</v>
      </c>
      <c r="CU12032" s="78" t="s">
        <v>495</v>
      </c>
      <c r="CV12032" s="78" t="s">
        <v>497</v>
      </c>
      <c r="CW12032" s="78">
        <v>2026</v>
      </c>
      <c r="CX12032" s="78">
        <v>9.0413303963913807E-9</v>
      </c>
      <c r="CY12032" s="78">
        <v>5.4750346070078386</v>
      </c>
      <c r="CZ12032" s="78">
        <v>0.71896016785822037</v>
      </c>
      <c r="DA12032" s="78">
        <v>3.071497198615146</v>
      </c>
      <c r="DB12032" s="78">
        <v>1.684577240534473</v>
      </c>
      <c r="DC12032" s="78">
        <v>0</v>
      </c>
      <c r="DD12032" s="78">
        <v>4.2887446054191578E-7</v>
      </c>
      <c r="DE12032" s="78">
        <v>4.9501596813634709E-8</v>
      </c>
      <c r="DF12032" s="78">
        <v>0</v>
      </c>
      <c r="DG12032" s="78">
        <v>4.9501596813634709E-8</v>
      </c>
    </row>
    <row r="12033" spans="98:111" x14ac:dyDescent="0.25">
      <c r="CT12033" s="78" t="s">
        <v>155</v>
      </c>
      <c r="CU12033" s="78" t="s">
        <v>495</v>
      </c>
      <c r="CV12033" s="78" t="s">
        <v>497</v>
      </c>
      <c r="CW12033" s="78">
        <v>2027</v>
      </c>
      <c r="CX12033" s="78">
        <v>9.0413303963913807E-9</v>
      </c>
      <c r="CY12033" s="78">
        <v>5.4750346070078386</v>
      </c>
      <c r="CZ12033" s="78">
        <v>0.71896016785822037</v>
      </c>
      <c r="DA12033" s="78">
        <v>3.071497198615146</v>
      </c>
      <c r="DB12033" s="78">
        <v>1.684577240534473</v>
      </c>
      <c r="DC12033" s="78">
        <v>0</v>
      </c>
      <c r="DD12033" s="78">
        <v>4.2887446054191578E-7</v>
      </c>
      <c r="DE12033" s="78">
        <v>4.9501596813634709E-8</v>
      </c>
      <c r="DF12033" s="78">
        <v>0</v>
      </c>
      <c r="DG12033" s="78">
        <v>4.9501596813634709E-8</v>
      </c>
    </row>
    <row r="12034" spans="98:111" x14ac:dyDescent="0.25">
      <c r="CT12034" s="78" t="s">
        <v>155</v>
      </c>
      <c r="CU12034" s="78" t="s">
        <v>495</v>
      </c>
      <c r="CV12034" s="78" t="s">
        <v>497</v>
      </c>
      <c r="CW12034" s="78">
        <v>2028</v>
      </c>
      <c r="CX12034" s="78">
        <v>9.0413303963913807E-9</v>
      </c>
      <c r="CY12034" s="78">
        <v>5.7770153400785471</v>
      </c>
      <c r="CZ12034" s="78">
        <v>0.74733835430389239</v>
      </c>
      <c r="DA12034" s="78">
        <v>3.2379513401017399</v>
      </c>
      <c r="DB12034" s="78">
        <v>1.7917256456728521</v>
      </c>
      <c r="DC12034" s="78">
        <v>0</v>
      </c>
      <c r="DD12034" s="78">
        <v>4.2887446054191578E-7</v>
      </c>
      <c r="DE12034" s="78">
        <v>5.2231904394671458E-8</v>
      </c>
      <c r="DF12034" s="78">
        <v>0</v>
      </c>
      <c r="DG12034" s="78">
        <v>5.2231904394671458E-8</v>
      </c>
    </row>
    <row r="12035" spans="98:111" x14ac:dyDescent="0.25">
      <c r="CT12035" s="78" t="s">
        <v>155</v>
      </c>
      <c r="CU12035" s="78" t="s">
        <v>495</v>
      </c>
      <c r="CV12035" s="78" t="s">
        <v>497</v>
      </c>
      <c r="CW12035" s="78">
        <v>2029</v>
      </c>
      <c r="CX12035" s="78">
        <v>9.0413303963913807E-9</v>
      </c>
      <c r="CY12035" s="78">
        <v>5.7770153400785471</v>
      </c>
      <c r="CZ12035" s="78">
        <v>0.74733835430389239</v>
      </c>
      <c r="DA12035" s="78">
        <v>3.2379513401017399</v>
      </c>
      <c r="DB12035" s="78">
        <v>1.7917256456728521</v>
      </c>
      <c r="DC12035" s="78">
        <v>0</v>
      </c>
      <c r="DD12035" s="78">
        <v>4.2887446054191578E-7</v>
      </c>
      <c r="DE12035" s="78">
        <v>5.2231904394671458E-8</v>
      </c>
      <c r="DF12035" s="78">
        <v>0</v>
      </c>
      <c r="DG12035" s="78">
        <v>5.2231904394671458E-8</v>
      </c>
    </row>
    <row r="12036" spans="98:111" x14ac:dyDescent="0.25">
      <c r="CT12036" s="78" t="s">
        <v>155</v>
      </c>
      <c r="CU12036" s="78" t="s">
        <v>495</v>
      </c>
      <c r="CV12036" s="78" t="s">
        <v>497</v>
      </c>
      <c r="CW12036" s="78">
        <v>2030</v>
      </c>
      <c r="CX12036" s="78">
        <v>9.0413303963913807E-9</v>
      </c>
      <c r="CY12036" s="78">
        <v>5.7770153400785471</v>
      </c>
      <c r="CZ12036" s="78">
        <v>0.74733835430389239</v>
      </c>
      <c r="DA12036" s="78">
        <v>3.2379513401017399</v>
      </c>
      <c r="DB12036" s="78">
        <v>1.7917256456728521</v>
      </c>
      <c r="DC12036" s="78">
        <v>0</v>
      </c>
      <c r="DD12036" s="78">
        <v>4.2887446054191578E-7</v>
      </c>
      <c r="DE12036" s="78">
        <v>5.2231904394671458E-8</v>
      </c>
      <c r="DF12036" s="78">
        <v>0</v>
      </c>
      <c r="DG12036" s="78">
        <v>5.2231904394671458E-8</v>
      </c>
    </row>
    <row r="12037" spans="98:111" x14ac:dyDescent="0.25">
      <c r="CT12037" s="78" t="s">
        <v>155</v>
      </c>
      <c r="CU12037" s="78" t="s">
        <v>495</v>
      </c>
      <c r="CV12037" s="78" t="s">
        <v>497</v>
      </c>
      <c r="CW12037" s="78">
        <v>2031</v>
      </c>
      <c r="CX12037" s="78">
        <v>9.0413303963913807E-9</v>
      </c>
      <c r="CY12037" s="78">
        <v>5.7770153400785471</v>
      </c>
      <c r="CZ12037" s="78">
        <v>0.74733835430389239</v>
      </c>
      <c r="DA12037" s="78">
        <v>3.2379513401017399</v>
      </c>
      <c r="DB12037" s="78">
        <v>1.7917256456728521</v>
      </c>
      <c r="DC12037" s="78">
        <v>0</v>
      </c>
      <c r="DD12037" s="78">
        <v>4.2887446054191578E-7</v>
      </c>
      <c r="DE12037" s="78">
        <v>5.2231904394671458E-8</v>
      </c>
      <c r="DF12037" s="78">
        <v>0</v>
      </c>
      <c r="DG12037" s="78">
        <v>5.2231904394671458E-8</v>
      </c>
    </row>
    <row r="12038" spans="98:111" x14ac:dyDescent="0.25">
      <c r="CT12038" s="78" t="s">
        <v>155</v>
      </c>
      <c r="CU12038" s="78" t="s">
        <v>495</v>
      </c>
      <c r="CV12038" s="78" t="s">
        <v>497</v>
      </c>
      <c r="CW12038" s="78">
        <v>2032</v>
      </c>
      <c r="CX12038" s="78">
        <v>9.0413303963913807E-9</v>
      </c>
      <c r="CY12038" s="78">
        <v>5.7770153400785471</v>
      </c>
      <c r="CZ12038" s="78">
        <v>0.74733835430389239</v>
      </c>
      <c r="DA12038" s="78">
        <v>3.2379513401017399</v>
      </c>
      <c r="DB12038" s="78">
        <v>1.7917256456728521</v>
      </c>
      <c r="DC12038" s="78">
        <v>0</v>
      </c>
      <c r="DD12038" s="78">
        <v>4.2887446054191578E-7</v>
      </c>
      <c r="DE12038" s="78">
        <v>5.2231904394671458E-8</v>
      </c>
      <c r="DF12038" s="78">
        <v>0</v>
      </c>
      <c r="DG12038" s="78">
        <v>5.2231904394671458E-8</v>
      </c>
    </row>
    <row r="12039" spans="98:111" x14ac:dyDescent="0.25">
      <c r="CT12039" s="78" t="s">
        <v>155</v>
      </c>
      <c r="CU12039" s="78" t="s">
        <v>495</v>
      </c>
      <c r="CV12039" s="78" t="s">
        <v>497</v>
      </c>
      <c r="CW12039" s="78">
        <v>2033</v>
      </c>
      <c r="CX12039" s="78">
        <v>9.0413303963913807E-9</v>
      </c>
      <c r="CY12039" s="78">
        <v>6.1205037377422178</v>
      </c>
      <c r="CZ12039" s="78">
        <v>0.7788508108686375</v>
      </c>
      <c r="DA12039" s="78">
        <v>3.4265150031539351</v>
      </c>
      <c r="DB12039" s="78">
        <v>1.915137923719646</v>
      </c>
      <c r="DC12039" s="78">
        <v>0</v>
      </c>
      <c r="DD12039" s="78">
        <v>4.2887446054191578E-7</v>
      </c>
      <c r="DE12039" s="78">
        <v>5.533749648527577E-8</v>
      </c>
      <c r="DF12039" s="78">
        <v>0</v>
      </c>
      <c r="DG12039" s="78">
        <v>5.533749648527577E-8</v>
      </c>
    </row>
    <row r="12040" spans="98:111" x14ac:dyDescent="0.25">
      <c r="CT12040" s="78" t="s">
        <v>155</v>
      </c>
      <c r="CU12040" s="78" t="s">
        <v>495</v>
      </c>
      <c r="CV12040" s="78" t="s">
        <v>497</v>
      </c>
      <c r="CW12040" s="78">
        <v>2034</v>
      </c>
      <c r="CX12040" s="78">
        <v>9.0413303963913807E-9</v>
      </c>
      <c r="CY12040" s="78">
        <v>6.1205037377422178</v>
      </c>
      <c r="CZ12040" s="78">
        <v>0.7788508108686375</v>
      </c>
      <c r="DA12040" s="78">
        <v>3.4265150031539351</v>
      </c>
      <c r="DB12040" s="78">
        <v>1.915137923719646</v>
      </c>
      <c r="DC12040" s="78">
        <v>0</v>
      </c>
      <c r="DD12040" s="78">
        <v>4.2887446054191578E-7</v>
      </c>
      <c r="DE12040" s="78">
        <v>5.533749648527577E-8</v>
      </c>
      <c r="DF12040" s="78">
        <v>0</v>
      </c>
      <c r="DG12040" s="78">
        <v>5.533749648527577E-8</v>
      </c>
    </row>
    <row r="12041" spans="98:111" x14ac:dyDescent="0.25">
      <c r="CT12041" s="78" t="s">
        <v>155</v>
      </c>
      <c r="CU12041" s="78" t="s">
        <v>495</v>
      </c>
      <c r="CV12041" s="78" t="s">
        <v>497</v>
      </c>
      <c r="CW12041" s="78">
        <v>2035</v>
      </c>
      <c r="CX12041" s="78">
        <v>9.0413303963913807E-9</v>
      </c>
      <c r="CY12041" s="78">
        <v>6.1205037377422178</v>
      </c>
      <c r="CZ12041" s="78">
        <v>0.7788508108686375</v>
      </c>
      <c r="DA12041" s="78">
        <v>3.4265150031539351</v>
      </c>
      <c r="DB12041" s="78">
        <v>1.915137923719646</v>
      </c>
      <c r="DC12041" s="78">
        <v>0</v>
      </c>
      <c r="DD12041" s="78">
        <v>4.2887446054191578E-7</v>
      </c>
      <c r="DE12041" s="78">
        <v>5.533749648527577E-8</v>
      </c>
      <c r="DF12041" s="78">
        <v>0</v>
      </c>
      <c r="DG12041" s="78">
        <v>5.533749648527577E-8</v>
      </c>
    </row>
    <row r="12042" spans="98:111" x14ac:dyDescent="0.25">
      <c r="CT12042" s="78" t="s">
        <v>155</v>
      </c>
      <c r="CU12042" s="78" t="s">
        <v>495</v>
      </c>
      <c r="CV12042" s="78" t="s">
        <v>497</v>
      </c>
      <c r="CW12042" s="78">
        <v>2036</v>
      </c>
      <c r="CX12042" s="78">
        <v>9.0413303963913807E-9</v>
      </c>
      <c r="CY12042" s="78">
        <v>6.1205037377422178</v>
      </c>
      <c r="CZ12042" s="78">
        <v>0.7788508108686375</v>
      </c>
      <c r="DA12042" s="78">
        <v>3.4265150031539351</v>
      </c>
      <c r="DB12042" s="78">
        <v>1.915137923719646</v>
      </c>
      <c r="DC12042" s="78">
        <v>0</v>
      </c>
      <c r="DD12042" s="78">
        <v>4.2887446054191578E-7</v>
      </c>
      <c r="DE12042" s="78">
        <v>5.533749648527577E-8</v>
      </c>
      <c r="DF12042" s="78">
        <v>0</v>
      </c>
      <c r="DG12042" s="78">
        <v>5.533749648527577E-8</v>
      </c>
    </row>
    <row r="12043" spans="98:111" x14ac:dyDescent="0.25">
      <c r="CT12043" s="78" t="s">
        <v>155</v>
      </c>
      <c r="CU12043" s="78" t="s">
        <v>495</v>
      </c>
      <c r="CV12043" s="78" t="s">
        <v>497</v>
      </c>
      <c r="CW12043" s="78">
        <v>2037</v>
      </c>
      <c r="CX12043" s="78">
        <v>9.0413303963913807E-9</v>
      </c>
      <c r="CY12043" s="78">
        <v>6.1205037377422178</v>
      </c>
      <c r="CZ12043" s="78">
        <v>0.7788508108686375</v>
      </c>
      <c r="DA12043" s="78">
        <v>3.4265150031539351</v>
      </c>
      <c r="DB12043" s="78">
        <v>1.915137923719646</v>
      </c>
      <c r="DC12043" s="78">
        <v>0</v>
      </c>
      <c r="DD12043" s="78">
        <v>4.2887446054191578E-7</v>
      </c>
      <c r="DE12043" s="78">
        <v>5.533749648527577E-8</v>
      </c>
      <c r="DF12043" s="78">
        <v>0</v>
      </c>
      <c r="DG12043" s="78">
        <v>5.533749648527577E-8</v>
      </c>
    </row>
    <row r="12044" spans="98:111" x14ac:dyDescent="0.25">
      <c r="CT12044" s="78" t="s">
        <v>155</v>
      </c>
      <c r="CU12044" s="78" t="s">
        <v>495</v>
      </c>
      <c r="CV12044" s="78" t="s">
        <v>497</v>
      </c>
      <c r="CW12044" s="78">
        <v>2038</v>
      </c>
      <c r="CX12044" s="78">
        <v>9.0413303963913807E-9</v>
      </c>
      <c r="CY12044" s="78">
        <v>6.5028144709638553</v>
      </c>
      <c r="CZ12044" s="78">
        <v>0.81303636269303681</v>
      </c>
      <c r="DA12044" s="78">
        <v>3.6355267003048328</v>
      </c>
      <c r="DB12044" s="78">
        <v>2.0542514079659231</v>
      </c>
      <c r="DC12044" s="78">
        <v>0</v>
      </c>
      <c r="DD12044" s="78">
        <v>4.2887446054191578E-7</v>
      </c>
      <c r="DE12044" s="78">
        <v>5.8794094138419239E-8</v>
      </c>
      <c r="DF12044" s="78">
        <v>0</v>
      </c>
      <c r="DG12044" s="78">
        <v>5.8794094138419239E-8</v>
      </c>
    </row>
    <row r="12045" spans="98:111" x14ac:dyDescent="0.25">
      <c r="CT12045" s="78" t="s">
        <v>155</v>
      </c>
      <c r="CU12045" s="78" t="s">
        <v>495</v>
      </c>
      <c r="CV12045" s="78" t="s">
        <v>497</v>
      </c>
      <c r="CW12045" s="78">
        <v>2039</v>
      </c>
      <c r="CX12045" s="78">
        <v>9.0413303963913807E-9</v>
      </c>
      <c r="CY12045" s="78">
        <v>6.5028144709638553</v>
      </c>
      <c r="CZ12045" s="78">
        <v>0.81303636269303681</v>
      </c>
      <c r="DA12045" s="78">
        <v>3.6355267003048328</v>
      </c>
      <c r="DB12045" s="78">
        <v>2.0542514079659231</v>
      </c>
      <c r="DC12045" s="78">
        <v>0</v>
      </c>
      <c r="DD12045" s="78">
        <v>4.2887446054191578E-7</v>
      </c>
      <c r="DE12045" s="78">
        <v>5.8794094138419239E-8</v>
      </c>
      <c r="DF12045" s="78">
        <v>0</v>
      </c>
      <c r="DG12045" s="78">
        <v>5.8794094138419239E-8</v>
      </c>
    </row>
    <row r="12046" spans="98:111" x14ac:dyDescent="0.25">
      <c r="CT12046" s="78" t="s">
        <v>155</v>
      </c>
      <c r="CU12046" s="78" t="s">
        <v>495</v>
      </c>
      <c r="CV12046" s="78" t="s">
        <v>497</v>
      </c>
      <c r="CW12046" s="78">
        <v>2040</v>
      </c>
      <c r="CX12046" s="78">
        <v>9.0413303963913807E-9</v>
      </c>
      <c r="CY12046" s="78">
        <v>6.5028144709638553</v>
      </c>
      <c r="CZ12046" s="78">
        <v>0.81303636269303681</v>
      </c>
      <c r="DA12046" s="78">
        <v>3.6355267003048328</v>
      </c>
      <c r="DB12046" s="78">
        <v>2.0542514079659231</v>
      </c>
      <c r="DC12046" s="78">
        <v>0</v>
      </c>
      <c r="DD12046" s="78">
        <v>4.2887446054191578E-7</v>
      </c>
      <c r="DE12046" s="78">
        <v>5.8794094138419239E-8</v>
      </c>
      <c r="DF12046" s="78">
        <v>0</v>
      </c>
      <c r="DG12046" s="78">
        <v>5.8794094138419239E-8</v>
      </c>
    </row>
    <row r="12047" spans="98:111" x14ac:dyDescent="0.25">
      <c r="CT12047" s="78" t="s">
        <v>155</v>
      </c>
      <c r="CU12047" s="78" t="s">
        <v>495</v>
      </c>
      <c r="CV12047" s="78" t="s">
        <v>497</v>
      </c>
      <c r="CW12047" s="78">
        <v>2041</v>
      </c>
      <c r="CX12047" s="78">
        <v>9.0413303963913807E-9</v>
      </c>
      <c r="CY12047" s="78">
        <v>6.5028144709638553</v>
      </c>
      <c r="CZ12047" s="78">
        <v>0.81303636269303681</v>
      </c>
      <c r="DA12047" s="78">
        <v>3.6355267003048328</v>
      </c>
      <c r="DB12047" s="78">
        <v>2.0542514079659231</v>
      </c>
      <c r="DC12047" s="78">
        <v>0</v>
      </c>
      <c r="DD12047" s="78">
        <v>4.2887446054191578E-7</v>
      </c>
      <c r="DE12047" s="78">
        <v>5.8794094138419239E-8</v>
      </c>
      <c r="DF12047" s="78">
        <v>0</v>
      </c>
      <c r="DG12047" s="78">
        <v>5.8794094138419239E-8</v>
      </c>
    </row>
    <row r="12048" spans="98:111" x14ac:dyDescent="0.25">
      <c r="CT12048" s="78" t="s">
        <v>155</v>
      </c>
      <c r="CU12048" s="78" t="s">
        <v>495</v>
      </c>
      <c r="CV12048" s="78" t="s">
        <v>497</v>
      </c>
      <c r="CW12048" s="78">
        <v>2042</v>
      </c>
      <c r="CX12048" s="78">
        <v>9.0413303963913807E-9</v>
      </c>
      <c r="CY12048" s="78">
        <v>6.5028144709638553</v>
      </c>
      <c r="CZ12048" s="78">
        <v>0.81303636269303681</v>
      </c>
      <c r="DA12048" s="78">
        <v>3.6355267003048328</v>
      </c>
      <c r="DB12048" s="78">
        <v>2.0542514079659231</v>
      </c>
      <c r="DC12048" s="78">
        <v>0</v>
      </c>
      <c r="DD12048" s="78">
        <v>4.2887446054191578E-7</v>
      </c>
      <c r="DE12048" s="78">
        <v>5.8794094138419239E-8</v>
      </c>
      <c r="DF12048" s="78">
        <v>0</v>
      </c>
      <c r="DG12048" s="78">
        <v>5.8794094138419239E-8</v>
      </c>
    </row>
    <row r="12049" spans="98:111" x14ac:dyDescent="0.25">
      <c r="CT12049" s="78" t="s">
        <v>155</v>
      </c>
      <c r="CU12049" s="78" t="s">
        <v>495</v>
      </c>
      <c r="CV12049" s="78" t="s">
        <v>497</v>
      </c>
      <c r="CW12049" s="78">
        <v>2043</v>
      </c>
      <c r="CX12049" s="78">
        <v>9.0413303963913807E-9</v>
      </c>
      <c r="CY12049" s="78">
        <v>6.9209339048534444</v>
      </c>
      <c r="CZ12049" s="78">
        <v>0.84943606974446861</v>
      </c>
      <c r="DA12049" s="78">
        <v>3.8631868733595991</v>
      </c>
      <c r="DB12049" s="78">
        <v>2.208310961749314</v>
      </c>
      <c r="DC12049" s="78">
        <v>0</v>
      </c>
      <c r="DD12049" s="78">
        <v>4.2887446054191578E-7</v>
      </c>
      <c r="DE12049" s="78">
        <v>6.2574450085367136E-8</v>
      </c>
      <c r="DF12049" s="78">
        <v>0</v>
      </c>
      <c r="DG12049" s="78">
        <v>6.2574450085367136E-8</v>
      </c>
    </row>
    <row r="12050" spans="98:111" x14ac:dyDescent="0.25">
      <c r="CT12050" s="78" t="s">
        <v>155</v>
      </c>
      <c r="CU12050" s="78" t="s">
        <v>495</v>
      </c>
      <c r="CV12050" s="78" t="s">
        <v>497</v>
      </c>
      <c r="CW12050" s="78">
        <v>2044</v>
      </c>
      <c r="CX12050" s="78">
        <v>9.0413303963913807E-9</v>
      </c>
      <c r="CY12050" s="78">
        <v>6.9209339048534444</v>
      </c>
      <c r="CZ12050" s="78">
        <v>0.84943606974446861</v>
      </c>
      <c r="DA12050" s="78">
        <v>3.8631868733595991</v>
      </c>
      <c r="DB12050" s="78">
        <v>2.208310961749314</v>
      </c>
      <c r="DC12050" s="78">
        <v>0</v>
      </c>
      <c r="DD12050" s="78">
        <v>4.2887446054191578E-7</v>
      </c>
      <c r="DE12050" s="78">
        <v>6.2574450085367136E-8</v>
      </c>
      <c r="DF12050" s="78">
        <v>0</v>
      </c>
      <c r="DG12050" s="78">
        <v>6.2574450085367136E-8</v>
      </c>
    </row>
    <row r="12051" spans="98:111" x14ac:dyDescent="0.25">
      <c r="CT12051" s="78" t="s">
        <v>155</v>
      </c>
      <c r="CU12051" s="78" t="s">
        <v>495</v>
      </c>
      <c r="CV12051" s="78" t="s">
        <v>497</v>
      </c>
      <c r="CW12051" s="78">
        <v>2045</v>
      </c>
      <c r="CX12051" s="78">
        <v>9.0413303963913807E-9</v>
      </c>
      <c r="CY12051" s="78">
        <v>6.9209339048534444</v>
      </c>
      <c r="CZ12051" s="78">
        <v>0.84943606974446861</v>
      </c>
      <c r="DA12051" s="78">
        <v>3.8631868733595991</v>
      </c>
      <c r="DB12051" s="78">
        <v>2.208310961749314</v>
      </c>
      <c r="DC12051" s="78">
        <v>0</v>
      </c>
      <c r="DD12051" s="78">
        <v>4.2887446054191578E-7</v>
      </c>
      <c r="DE12051" s="78">
        <v>6.2574450085367136E-8</v>
      </c>
      <c r="DF12051" s="78">
        <v>0</v>
      </c>
      <c r="DG12051" s="78">
        <v>6.2574450085367136E-8</v>
      </c>
    </row>
    <row r="12052" spans="98:111" x14ac:dyDescent="0.25">
      <c r="CT12052" s="78" t="s">
        <v>155</v>
      </c>
      <c r="CU12052" s="78" t="s">
        <v>495</v>
      </c>
      <c r="CV12052" s="78" t="s">
        <v>497</v>
      </c>
      <c r="CW12052" s="78">
        <v>2046</v>
      </c>
      <c r="CX12052" s="78">
        <v>9.0413303963913807E-9</v>
      </c>
      <c r="CY12052" s="78">
        <v>6.9209339048534444</v>
      </c>
      <c r="CZ12052" s="78">
        <v>0.84943606974446861</v>
      </c>
      <c r="DA12052" s="78">
        <v>3.8631868733595991</v>
      </c>
      <c r="DB12052" s="78">
        <v>2.208310961749314</v>
      </c>
      <c r="DC12052" s="78">
        <v>0</v>
      </c>
      <c r="DD12052" s="78">
        <v>4.2887446054191578E-7</v>
      </c>
      <c r="DE12052" s="78">
        <v>6.2574450085367136E-8</v>
      </c>
      <c r="DF12052" s="78">
        <v>0</v>
      </c>
      <c r="DG12052" s="78">
        <v>6.2574450085367136E-8</v>
      </c>
    </row>
    <row r="12053" spans="98:111" x14ac:dyDescent="0.25">
      <c r="CT12053" s="78" t="s">
        <v>155</v>
      </c>
      <c r="CU12053" s="78" t="s">
        <v>495</v>
      </c>
      <c r="CV12053" s="78" t="s">
        <v>497</v>
      </c>
      <c r="CW12053" s="78">
        <v>2047</v>
      </c>
      <c r="CX12053" s="78">
        <v>9.0413303963913807E-9</v>
      </c>
      <c r="CY12053" s="78">
        <v>6.9209339048534444</v>
      </c>
      <c r="CZ12053" s="78">
        <v>0.84943606974446861</v>
      </c>
      <c r="DA12053" s="78">
        <v>3.8631868733595991</v>
      </c>
      <c r="DB12053" s="78">
        <v>2.208310961749314</v>
      </c>
      <c r="DC12053" s="78">
        <v>0</v>
      </c>
      <c r="DD12053" s="78">
        <v>4.2887446054191578E-7</v>
      </c>
      <c r="DE12053" s="78">
        <v>6.2574450085367136E-8</v>
      </c>
      <c r="DF12053" s="78">
        <v>0</v>
      </c>
      <c r="DG12053" s="78">
        <v>6.2574450085367136E-8</v>
      </c>
    </row>
    <row r="12054" spans="98:111" x14ac:dyDescent="0.25">
      <c r="CT12054" s="78" t="s">
        <v>155</v>
      </c>
      <c r="CU12054" s="78" t="s">
        <v>495</v>
      </c>
      <c r="CV12054" s="78" t="s">
        <v>497</v>
      </c>
      <c r="CW12054" s="78">
        <v>2048</v>
      </c>
      <c r="CX12054" s="78">
        <v>9.0413303963913807E-9</v>
      </c>
      <c r="CY12054" s="78">
        <v>7.371348786692959</v>
      </c>
      <c r="CZ12054" s="78">
        <v>0.88758656625863919</v>
      </c>
      <c r="DA12054" s="78">
        <v>4.1074699954702929</v>
      </c>
      <c r="DB12054" s="78">
        <v>2.3762922249639629</v>
      </c>
      <c r="DC12054" s="78">
        <v>0</v>
      </c>
      <c r="DD12054" s="78">
        <v>4.2887446054191578E-7</v>
      </c>
      <c r="DE12054" s="78">
        <v>6.6646799847529772E-8</v>
      </c>
      <c r="DF12054" s="78">
        <v>0</v>
      </c>
      <c r="DG12054" s="78">
        <v>6.6646799847529772E-8</v>
      </c>
    </row>
    <row r="12055" spans="98:111" x14ac:dyDescent="0.25">
      <c r="CT12055" s="78" t="s">
        <v>155</v>
      </c>
      <c r="CU12055" s="78" t="s">
        <v>495</v>
      </c>
      <c r="CV12055" s="78" t="s">
        <v>497</v>
      </c>
      <c r="CW12055" s="78">
        <v>2049</v>
      </c>
      <c r="CX12055" s="78">
        <v>9.0413303963913807E-9</v>
      </c>
      <c r="CY12055" s="78">
        <v>7.371348786692959</v>
      </c>
      <c r="CZ12055" s="78">
        <v>0.88758656625863919</v>
      </c>
      <c r="DA12055" s="78">
        <v>4.1074699954702929</v>
      </c>
      <c r="DB12055" s="78">
        <v>2.3762922249639629</v>
      </c>
      <c r="DC12055" s="78">
        <v>0</v>
      </c>
      <c r="DD12055" s="78">
        <v>4.2887446054191578E-7</v>
      </c>
      <c r="DE12055" s="78">
        <v>6.6646799847529772E-8</v>
      </c>
      <c r="DF12055" s="78">
        <v>0</v>
      </c>
      <c r="DG12055" s="78">
        <v>6.6646799847529772E-8</v>
      </c>
    </row>
    <row r="12056" spans="98:111" x14ac:dyDescent="0.25">
      <c r="CT12056" s="78" t="s">
        <v>155</v>
      </c>
      <c r="CU12056" s="78" t="s">
        <v>495</v>
      </c>
      <c r="CV12056" s="78" t="s">
        <v>497</v>
      </c>
      <c r="CW12056" s="78">
        <v>2050</v>
      </c>
      <c r="CX12056" s="78">
        <v>9.0413303963913807E-9</v>
      </c>
      <c r="CY12056" s="78">
        <v>7.371348786692959</v>
      </c>
      <c r="CZ12056" s="78">
        <v>0.88758656625863919</v>
      </c>
      <c r="DA12056" s="78">
        <v>4.1074699954702929</v>
      </c>
      <c r="DB12056" s="78">
        <v>2.3762922249639629</v>
      </c>
      <c r="DC12056" s="78">
        <v>0</v>
      </c>
      <c r="DD12056" s="78">
        <v>4.2887446054191578E-7</v>
      </c>
      <c r="DE12056" s="78">
        <v>6.6646799847529772E-8</v>
      </c>
      <c r="DF12056" s="78">
        <v>0</v>
      </c>
      <c r="DG12056" s="78">
        <v>6.6646799847529772E-8</v>
      </c>
    </row>
    <row r="12057" spans="98:111" x14ac:dyDescent="0.25">
      <c r="CT12057" s="78" t="s">
        <v>155</v>
      </c>
      <c r="CU12057" s="78" t="s">
        <v>495</v>
      </c>
      <c r="CV12057" s="78" t="s">
        <v>497</v>
      </c>
      <c r="CW12057" s="78">
        <v>2051</v>
      </c>
      <c r="CX12057" s="78">
        <v>9.0413303963913807E-9</v>
      </c>
      <c r="CY12057" s="78">
        <v>7.371348786692959</v>
      </c>
      <c r="CZ12057" s="78">
        <v>0.88758656625863919</v>
      </c>
      <c r="DA12057" s="78">
        <v>4.1074699954702929</v>
      </c>
      <c r="DB12057" s="78">
        <v>2.3762922249639629</v>
      </c>
      <c r="DC12057" s="78">
        <v>0</v>
      </c>
      <c r="DD12057" s="78">
        <v>4.2887446054191578E-7</v>
      </c>
      <c r="DE12057" s="78">
        <v>6.6646799847529772E-8</v>
      </c>
      <c r="DF12057" s="78">
        <v>0</v>
      </c>
      <c r="DG12057" s="78">
        <v>6.6646799847529772E-8</v>
      </c>
    </row>
    <row r="12058" spans="98:111" x14ac:dyDescent="0.25">
      <c r="CT12058" s="78" t="s">
        <v>155</v>
      </c>
      <c r="CU12058" s="78" t="s">
        <v>495</v>
      </c>
      <c r="CV12058" s="78" t="s">
        <v>497</v>
      </c>
      <c r="CW12058" s="78">
        <v>2052</v>
      </c>
      <c r="CX12058" s="78">
        <v>9.0413303963913807E-9</v>
      </c>
      <c r="CY12058" s="78">
        <v>7.371348786692959</v>
      </c>
      <c r="CZ12058" s="78">
        <v>0.88758656625863919</v>
      </c>
      <c r="DA12058" s="78">
        <v>4.1074699954702929</v>
      </c>
      <c r="DB12058" s="78">
        <v>2.3762922249639629</v>
      </c>
      <c r="DC12058" s="78">
        <v>0</v>
      </c>
      <c r="DD12058" s="78">
        <v>4.2887446054191578E-7</v>
      </c>
      <c r="DE12058" s="78">
        <v>6.6646799847529772E-8</v>
      </c>
      <c r="DF12058" s="78">
        <v>0</v>
      </c>
      <c r="DG12058" s="78">
        <v>6.6646799847529772E-8</v>
      </c>
    </row>
    <row r="12059" spans="98:111" x14ac:dyDescent="0.25">
      <c r="CT12059" s="78" t="s">
        <v>155</v>
      </c>
      <c r="CU12059" s="78" t="s">
        <v>495</v>
      </c>
      <c r="CV12059" s="78" t="s">
        <v>497</v>
      </c>
      <c r="CW12059" s="78">
        <v>2053</v>
      </c>
      <c r="CX12059" s="78">
        <v>9.0413303963913807E-9</v>
      </c>
      <c r="CY12059" s="78">
        <v>7.8503183129806162</v>
      </c>
      <c r="CZ12059" s="78">
        <v>0.92702061128563074</v>
      </c>
      <c r="DA12059" s="78">
        <v>4.3664358480986394</v>
      </c>
      <c r="DB12059" s="78">
        <v>2.556861853596283</v>
      </c>
      <c r="DC12059" s="78">
        <v>0</v>
      </c>
      <c r="DD12059" s="78">
        <v>4.2887446054191578E-7</v>
      </c>
      <c r="DE12059" s="78">
        <v>7.0977321584499546E-8</v>
      </c>
      <c r="DF12059" s="78">
        <v>0</v>
      </c>
      <c r="DG12059" s="78">
        <v>7.0977321584499546E-8</v>
      </c>
    </row>
    <row r="12060" spans="98:111" x14ac:dyDescent="0.25">
      <c r="CT12060" s="78" t="s">
        <v>155</v>
      </c>
      <c r="CU12060" s="78" t="s">
        <v>495</v>
      </c>
      <c r="CV12060" s="78" t="s">
        <v>497</v>
      </c>
      <c r="CW12060" s="78">
        <v>2054</v>
      </c>
      <c r="CX12060" s="78">
        <v>9.0413303963913807E-9</v>
      </c>
      <c r="CY12060" s="78">
        <v>7.8503183129806162</v>
      </c>
      <c r="CZ12060" s="78">
        <v>0.92702061128563074</v>
      </c>
      <c r="DA12060" s="78">
        <v>4.3664358480986394</v>
      </c>
      <c r="DB12060" s="78">
        <v>2.556861853596283</v>
      </c>
      <c r="DC12060" s="78">
        <v>0</v>
      </c>
      <c r="DD12060" s="78">
        <v>4.2887446054191578E-7</v>
      </c>
      <c r="DE12060" s="78">
        <v>7.0977321584499546E-8</v>
      </c>
      <c r="DF12060" s="78">
        <v>0</v>
      </c>
      <c r="DG12060" s="78">
        <v>7.0977321584499546E-8</v>
      </c>
    </row>
    <row r="12061" spans="98:111" x14ac:dyDescent="0.25">
      <c r="CT12061" s="78" t="s">
        <v>155</v>
      </c>
      <c r="CU12061" s="78" t="s">
        <v>495</v>
      </c>
      <c r="CV12061" s="78" t="s">
        <v>497</v>
      </c>
      <c r="CW12061" s="78">
        <v>2055</v>
      </c>
      <c r="CX12061" s="78">
        <v>9.0413303963913807E-9</v>
      </c>
      <c r="CY12061" s="78">
        <v>7.8503183129806162</v>
      </c>
      <c r="CZ12061" s="78">
        <v>0.92702061128563074</v>
      </c>
      <c r="DA12061" s="78">
        <v>4.3664358480986394</v>
      </c>
      <c r="DB12061" s="78">
        <v>2.556861853596283</v>
      </c>
      <c r="DC12061" s="78">
        <v>0</v>
      </c>
      <c r="DD12061" s="78">
        <v>4.2887446054191578E-7</v>
      </c>
      <c r="DE12061" s="78">
        <v>7.0977321584499546E-8</v>
      </c>
      <c r="DF12061" s="78">
        <v>0</v>
      </c>
      <c r="DG12061" s="78">
        <v>7.0977321584499546E-8</v>
      </c>
    </row>
    <row r="12062" spans="98:111" x14ac:dyDescent="0.25">
      <c r="CT12062" s="78" t="s">
        <v>155</v>
      </c>
      <c r="CU12062" s="78" t="s">
        <v>495</v>
      </c>
      <c r="CV12062" s="78" t="s">
        <v>498</v>
      </c>
      <c r="CW12062" s="78">
        <v>2026</v>
      </c>
      <c r="CX12062" s="78">
        <v>9.3487356308040499E-7</v>
      </c>
      <c r="CY12062" s="78">
        <v>8.0408269036977134E-2</v>
      </c>
      <c r="CZ12062" s="78">
        <v>3.7590224611390763E-2</v>
      </c>
      <c r="DA12062" s="78">
        <v>1.6314334115682841E-3</v>
      </c>
      <c r="DB12062" s="78">
        <v>4.1186611014017487E-2</v>
      </c>
      <c r="DC12062" s="78">
        <v>0</v>
      </c>
      <c r="DD12062" s="78">
        <v>4.4345619224469413E-5</v>
      </c>
      <c r="DE12062" s="78">
        <v>7.517156497572662E-8</v>
      </c>
      <c r="DF12062" s="78">
        <v>0</v>
      </c>
      <c r="DG12062" s="78">
        <v>7.517156497572662E-8</v>
      </c>
    </row>
    <row r="12063" spans="98:111" x14ac:dyDescent="0.25">
      <c r="CT12063" s="78" t="s">
        <v>155</v>
      </c>
      <c r="CU12063" s="78" t="s">
        <v>495</v>
      </c>
      <c r="CV12063" s="78" t="s">
        <v>498</v>
      </c>
      <c r="CW12063" s="78">
        <v>2027</v>
      </c>
      <c r="CX12063" s="78">
        <v>9.3487356308040499E-7</v>
      </c>
      <c r="CY12063" s="78">
        <v>8.0408269036977134E-2</v>
      </c>
      <c r="CZ12063" s="78">
        <v>3.7590224611390763E-2</v>
      </c>
      <c r="DA12063" s="78">
        <v>1.6314334115682841E-3</v>
      </c>
      <c r="DB12063" s="78">
        <v>4.1186611014017487E-2</v>
      </c>
      <c r="DC12063" s="78">
        <v>0</v>
      </c>
      <c r="DD12063" s="78">
        <v>4.4345619224469413E-5</v>
      </c>
      <c r="DE12063" s="78">
        <v>7.517156497572662E-8</v>
      </c>
      <c r="DF12063" s="78">
        <v>0</v>
      </c>
      <c r="DG12063" s="78">
        <v>7.517156497572662E-8</v>
      </c>
    </row>
    <row r="12064" spans="98:111" x14ac:dyDescent="0.25">
      <c r="CT12064" s="78" t="s">
        <v>155</v>
      </c>
      <c r="CU12064" s="78" t="s">
        <v>495</v>
      </c>
      <c r="CV12064" s="78" t="s">
        <v>498</v>
      </c>
      <c r="CW12064" s="78">
        <v>2028</v>
      </c>
      <c r="CX12064" s="78">
        <v>9.3487356308040499E-7</v>
      </c>
      <c r="CY12064" s="78">
        <v>8.3606377745129093E-2</v>
      </c>
      <c r="CZ12064" s="78">
        <v>3.9055083184885847E-2</v>
      </c>
      <c r="DA12064" s="78">
        <v>1.694997174105939E-3</v>
      </c>
      <c r="DB12064" s="78">
        <v>4.2856297386136687E-2</v>
      </c>
      <c r="DC12064" s="78">
        <v>0</v>
      </c>
      <c r="DD12064" s="78">
        <v>4.4345619224469413E-5</v>
      </c>
      <c r="DE12064" s="78">
        <v>7.8161392258835111E-8</v>
      </c>
      <c r="DF12064" s="78">
        <v>0</v>
      </c>
      <c r="DG12064" s="78">
        <v>7.8161392258835111E-8</v>
      </c>
    </row>
    <row r="12065" spans="98:111" x14ac:dyDescent="0.25">
      <c r="CT12065" s="78" t="s">
        <v>155</v>
      </c>
      <c r="CU12065" s="78" t="s">
        <v>495</v>
      </c>
      <c r="CV12065" s="78" t="s">
        <v>498</v>
      </c>
      <c r="CW12065" s="78">
        <v>2029</v>
      </c>
      <c r="CX12065" s="78">
        <v>9.3487356308040499E-7</v>
      </c>
      <c r="CY12065" s="78">
        <v>8.3606377745129093E-2</v>
      </c>
      <c r="CZ12065" s="78">
        <v>3.9055083184885847E-2</v>
      </c>
      <c r="DA12065" s="78">
        <v>1.694997174105939E-3</v>
      </c>
      <c r="DB12065" s="78">
        <v>4.2856297386136687E-2</v>
      </c>
      <c r="DC12065" s="78">
        <v>0</v>
      </c>
      <c r="DD12065" s="78">
        <v>4.4345619224469413E-5</v>
      </c>
      <c r="DE12065" s="78">
        <v>7.8161392258835111E-8</v>
      </c>
      <c r="DF12065" s="78">
        <v>0</v>
      </c>
      <c r="DG12065" s="78">
        <v>7.8161392258835111E-8</v>
      </c>
    </row>
    <row r="12066" spans="98:111" x14ac:dyDescent="0.25">
      <c r="CT12066" s="78" t="s">
        <v>155</v>
      </c>
      <c r="CU12066" s="78" t="s">
        <v>495</v>
      </c>
      <c r="CV12066" s="78" t="s">
        <v>498</v>
      </c>
      <c r="CW12066" s="78">
        <v>2030</v>
      </c>
      <c r="CX12066" s="78">
        <v>9.3487356308040499E-7</v>
      </c>
      <c r="CY12066" s="78">
        <v>8.3606377745129093E-2</v>
      </c>
      <c r="CZ12066" s="78">
        <v>3.9055083184885847E-2</v>
      </c>
      <c r="DA12066" s="78">
        <v>1.694997174105939E-3</v>
      </c>
      <c r="DB12066" s="78">
        <v>4.2856297386136687E-2</v>
      </c>
      <c r="DC12066" s="78">
        <v>0</v>
      </c>
      <c r="DD12066" s="78">
        <v>4.4345619224469413E-5</v>
      </c>
      <c r="DE12066" s="78">
        <v>7.8161392258835111E-8</v>
      </c>
      <c r="DF12066" s="78">
        <v>0</v>
      </c>
      <c r="DG12066" s="78">
        <v>7.8161392258835111E-8</v>
      </c>
    </row>
    <row r="12067" spans="98:111" x14ac:dyDescent="0.25">
      <c r="CT12067" s="78" t="s">
        <v>155</v>
      </c>
      <c r="CU12067" s="78" t="s">
        <v>495</v>
      </c>
      <c r="CV12067" s="78" t="s">
        <v>498</v>
      </c>
      <c r="CW12067" s="78">
        <v>2031</v>
      </c>
      <c r="CX12067" s="78">
        <v>9.3487356308040499E-7</v>
      </c>
      <c r="CY12067" s="78">
        <v>8.3606377745129093E-2</v>
      </c>
      <c r="CZ12067" s="78">
        <v>3.9055083184885847E-2</v>
      </c>
      <c r="DA12067" s="78">
        <v>1.694997174105939E-3</v>
      </c>
      <c r="DB12067" s="78">
        <v>4.2856297386136687E-2</v>
      </c>
      <c r="DC12067" s="78">
        <v>0</v>
      </c>
      <c r="DD12067" s="78">
        <v>4.4345619224469413E-5</v>
      </c>
      <c r="DE12067" s="78">
        <v>7.8161392258835111E-8</v>
      </c>
      <c r="DF12067" s="78">
        <v>0</v>
      </c>
      <c r="DG12067" s="78">
        <v>7.8161392258835111E-8</v>
      </c>
    </row>
    <row r="12068" spans="98:111" x14ac:dyDescent="0.25">
      <c r="CT12068" s="78" t="s">
        <v>155</v>
      </c>
      <c r="CU12068" s="78" t="s">
        <v>495</v>
      </c>
      <c r="CV12068" s="78" t="s">
        <v>498</v>
      </c>
      <c r="CW12068" s="78">
        <v>2032</v>
      </c>
      <c r="CX12068" s="78">
        <v>9.3487356308040499E-7</v>
      </c>
      <c r="CY12068" s="78">
        <v>8.3606377745129093E-2</v>
      </c>
      <c r="CZ12068" s="78">
        <v>3.9055083184885847E-2</v>
      </c>
      <c r="DA12068" s="78">
        <v>1.694997174105939E-3</v>
      </c>
      <c r="DB12068" s="78">
        <v>4.2856297386136687E-2</v>
      </c>
      <c r="DC12068" s="78">
        <v>0</v>
      </c>
      <c r="DD12068" s="78">
        <v>4.4345619224469413E-5</v>
      </c>
      <c r="DE12068" s="78">
        <v>7.8161392258835111E-8</v>
      </c>
      <c r="DF12068" s="78">
        <v>0</v>
      </c>
      <c r="DG12068" s="78">
        <v>7.8161392258835111E-8</v>
      </c>
    </row>
    <row r="12069" spans="98:111" x14ac:dyDescent="0.25">
      <c r="CT12069" s="78" t="s">
        <v>155</v>
      </c>
      <c r="CU12069" s="78" t="s">
        <v>495</v>
      </c>
      <c r="CV12069" s="78" t="s">
        <v>498</v>
      </c>
      <c r="CW12069" s="78">
        <v>2033</v>
      </c>
      <c r="CX12069" s="78">
        <v>9.3487356308040499E-7</v>
      </c>
      <c r="CY12069" s="78">
        <v>8.7210996863310644E-2</v>
      </c>
      <c r="CZ12069" s="78">
        <v>4.0679066778684728E-2</v>
      </c>
      <c r="DA12069" s="78">
        <v>1.7654627707580531E-3</v>
      </c>
      <c r="DB12069" s="78">
        <v>4.4766467313866617E-2</v>
      </c>
      <c r="DC12069" s="78">
        <v>0</v>
      </c>
      <c r="DD12069" s="78">
        <v>4.4345619224469413E-5</v>
      </c>
      <c r="DE12069" s="78">
        <v>8.1531255377397239E-8</v>
      </c>
      <c r="DF12069" s="78">
        <v>0</v>
      </c>
      <c r="DG12069" s="78">
        <v>8.1531255377397239E-8</v>
      </c>
    </row>
    <row r="12070" spans="98:111" x14ac:dyDescent="0.25">
      <c r="CT12070" s="78" t="s">
        <v>155</v>
      </c>
      <c r="CU12070" s="78" t="s">
        <v>495</v>
      </c>
      <c r="CV12070" s="78" t="s">
        <v>498</v>
      </c>
      <c r="CW12070" s="78">
        <v>2034</v>
      </c>
      <c r="CX12070" s="78">
        <v>9.3487356308040499E-7</v>
      </c>
      <c r="CY12070" s="78">
        <v>8.7210996863310644E-2</v>
      </c>
      <c r="CZ12070" s="78">
        <v>4.0679066778684728E-2</v>
      </c>
      <c r="DA12070" s="78">
        <v>1.7654627707580531E-3</v>
      </c>
      <c r="DB12070" s="78">
        <v>4.4766467313866617E-2</v>
      </c>
      <c r="DC12070" s="78">
        <v>0</v>
      </c>
      <c r="DD12070" s="78">
        <v>4.4345619224469413E-5</v>
      </c>
      <c r="DE12070" s="78">
        <v>8.1531255377397239E-8</v>
      </c>
      <c r="DF12070" s="78">
        <v>0</v>
      </c>
      <c r="DG12070" s="78">
        <v>8.1531255377397239E-8</v>
      </c>
    </row>
    <row r="12071" spans="98:111" x14ac:dyDescent="0.25">
      <c r="CT12071" s="78" t="s">
        <v>155</v>
      </c>
      <c r="CU12071" s="78" t="s">
        <v>495</v>
      </c>
      <c r="CV12071" s="78" t="s">
        <v>498</v>
      </c>
      <c r="CW12071" s="78">
        <v>2035</v>
      </c>
      <c r="CX12071" s="78">
        <v>9.3487356308040499E-7</v>
      </c>
      <c r="CY12071" s="78">
        <v>8.7210996863310644E-2</v>
      </c>
      <c r="CZ12071" s="78">
        <v>4.0679066778684728E-2</v>
      </c>
      <c r="DA12071" s="78">
        <v>1.7654627707580531E-3</v>
      </c>
      <c r="DB12071" s="78">
        <v>4.4766467313866617E-2</v>
      </c>
      <c r="DC12071" s="78">
        <v>0</v>
      </c>
      <c r="DD12071" s="78">
        <v>4.4345619224469413E-5</v>
      </c>
      <c r="DE12071" s="78">
        <v>8.1531255377397239E-8</v>
      </c>
      <c r="DF12071" s="78">
        <v>0</v>
      </c>
      <c r="DG12071" s="78">
        <v>8.1531255377397239E-8</v>
      </c>
    </row>
    <row r="12072" spans="98:111" x14ac:dyDescent="0.25">
      <c r="CT12072" s="78" t="s">
        <v>155</v>
      </c>
      <c r="CU12072" s="78" t="s">
        <v>495</v>
      </c>
      <c r="CV12072" s="78" t="s">
        <v>498</v>
      </c>
      <c r="CW12072" s="78">
        <v>2036</v>
      </c>
      <c r="CX12072" s="78">
        <v>9.3487356308040499E-7</v>
      </c>
      <c r="CY12072" s="78">
        <v>8.7210996863310644E-2</v>
      </c>
      <c r="CZ12072" s="78">
        <v>4.0679066778684728E-2</v>
      </c>
      <c r="DA12072" s="78">
        <v>1.7654627707580531E-3</v>
      </c>
      <c r="DB12072" s="78">
        <v>4.4766467313866617E-2</v>
      </c>
      <c r="DC12072" s="78">
        <v>0</v>
      </c>
      <c r="DD12072" s="78">
        <v>4.4345619224469413E-5</v>
      </c>
      <c r="DE12072" s="78">
        <v>8.1531255377397239E-8</v>
      </c>
      <c r="DF12072" s="78">
        <v>0</v>
      </c>
      <c r="DG12072" s="78">
        <v>8.1531255377397239E-8</v>
      </c>
    </row>
    <row r="12073" spans="98:111" x14ac:dyDescent="0.25">
      <c r="CT12073" s="78" t="s">
        <v>155</v>
      </c>
      <c r="CU12073" s="78" t="s">
        <v>495</v>
      </c>
      <c r="CV12073" s="78" t="s">
        <v>498</v>
      </c>
      <c r="CW12073" s="78">
        <v>2037</v>
      </c>
      <c r="CX12073" s="78">
        <v>9.3487356308040499E-7</v>
      </c>
      <c r="CY12073" s="78">
        <v>8.7210996863310644E-2</v>
      </c>
      <c r="CZ12073" s="78">
        <v>4.0679066778684728E-2</v>
      </c>
      <c r="DA12073" s="78">
        <v>1.7654627707580531E-3</v>
      </c>
      <c r="DB12073" s="78">
        <v>4.4766467313866617E-2</v>
      </c>
      <c r="DC12073" s="78">
        <v>0</v>
      </c>
      <c r="DD12073" s="78">
        <v>4.4345619224469413E-5</v>
      </c>
      <c r="DE12073" s="78">
        <v>8.1531255377397239E-8</v>
      </c>
      <c r="DF12073" s="78">
        <v>0</v>
      </c>
      <c r="DG12073" s="78">
        <v>8.1531255377397239E-8</v>
      </c>
    </row>
    <row r="12074" spans="98:111" x14ac:dyDescent="0.25">
      <c r="CT12074" s="78" t="s">
        <v>155</v>
      </c>
      <c r="CU12074" s="78" t="s">
        <v>495</v>
      </c>
      <c r="CV12074" s="78" t="s">
        <v>498</v>
      </c>
      <c r="CW12074" s="78">
        <v>2038</v>
      </c>
      <c r="CX12074" s="78">
        <v>9.3487356308040499E-7</v>
      </c>
      <c r="CY12074" s="78">
        <v>9.1184159449949953E-2</v>
      </c>
      <c r="CZ12074" s="78">
        <v>4.2437523963863549E-2</v>
      </c>
      <c r="DA12074" s="78">
        <v>1.8417593824122309E-3</v>
      </c>
      <c r="DB12074" s="78">
        <v>4.6904876103673547E-2</v>
      </c>
      <c r="DC12074" s="78">
        <v>0</v>
      </c>
      <c r="DD12074" s="78">
        <v>4.4345619224469413E-5</v>
      </c>
      <c r="DE12074" s="78">
        <v>8.524566004146649E-8</v>
      </c>
      <c r="DF12074" s="78">
        <v>0</v>
      </c>
      <c r="DG12074" s="78">
        <v>8.524566004146649E-8</v>
      </c>
    </row>
    <row r="12075" spans="98:111" x14ac:dyDescent="0.25">
      <c r="CT12075" s="78" t="s">
        <v>155</v>
      </c>
      <c r="CU12075" s="78" t="s">
        <v>495</v>
      </c>
      <c r="CV12075" s="78" t="s">
        <v>498</v>
      </c>
      <c r="CW12075" s="78">
        <v>2039</v>
      </c>
      <c r="CX12075" s="78">
        <v>9.3487356308040499E-7</v>
      </c>
      <c r="CY12075" s="78">
        <v>9.1184159449949953E-2</v>
      </c>
      <c r="CZ12075" s="78">
        <v>4.2437523963863549E-2</v>
      </c>
      <c r="DA12075" s="78">
        <v>1.8417593824122309E-3</v>
      </c>
      <c r="DB12075" s="78">
        <v>4.6904876103673547E-2</v>
      </c>
      <c r="DC12075" s="78">
        <v>0</v>
      </c>
      <c r="DD12075" s="78">
        <v>4.4345619224469413E-5</v>
      </c>
      <c r="DE12075" s="78">
        <v>8.524566004146649E-8</v>
      </c>
      <c r="DF12075" s="78">
        <v>0</v>
      </c>
      <c r="DG12075" s="78">
        <v>8.524566004146649E-8</v>
      </c>
    </row>
    <row r="12076" spans="98:111" x14ac:dyDescent="0.25">
      <c r="CT12076" s="78" t="s">
        <v>155</v>
      </c>
      <c r="CU12076" s="78" t="s">
        <v>495</v>
      </c>
      <c r="CV12076" s="78" t="s">
        <v>498</v>
      </c>
      <c r="CW12076" s="78">
        <v>2040</v>
      </c>
      <c r="CX12076" s="78">
        <v>9.3487356308040499E-7</v>
      </c>
      <c r="CY12076" s="78">
        <v>9.1184159449949953E-2</v>
      </c>
      <c r="CZ12076" s="78">
        <v>4.2437523963863549E-2</v>
      </c>
      <c r="DA12076" s="78">
        <v>1.8417593824122309E-3</v>
      </c>
      <c r="DB12076" s="78">
        <v>4.6904876103673547E-2</v>
      </c>
      <c r="DC12076" s="78">
        <v>0</v>
      </c>
      <c r="DD12076" s="78">
        <v>4.4345619224469413E-5</v>
      </c>
      <c r="DE12076" s="78">
        <v>8.524566004146649E-8</v>
      </c>
      <c r="DF12076" s="78">
        <v>0</v>
      </c>
      <c r="DG12076" s="78">
        <v>8.524566004146649E-8</v>
      </c>
    </row>
    <row r="12077" spans="98:111" x14ac:dyDescent="0.25">
      <c r="CT12077" s="78" t="s">
        <v>155</v>
      </c>
      <c r="CU12077" s="78" t="s">
        <v>495</v>
      </c>
      <c r="CV12077" s="78" t="s">
        <v>498</v>
      </c>
      <c r="CW12077" s="78">
        <v>2041</v>
      </c>
      <c r="CX12077" s="78">
        <v>9.3487356308040499E-7</v>
      </c>
      <c r="CY12077" s="78">
        <v>9.1184159449949953E-2</v>
      </c>
      <c r="CZ12077" s="78">
        <v>4.2437523963863549E-2</v>
      </c>
      <c r="DA12077" s="78">
        <v>1.8417593824122309E-3</v>
      </c>
      <c r="DB12077" s="78">
        <v>4.6904876103673547E-2</v>
      </c>
      <c r="DC12077" s="78">
        <v>0</v>
      </c>
      <c r="DD12077" s="78">
        <v>4.4345619224469413E-5</v>
      </c>
      <c r="DE12077" s="78">
        <v>8.524566004146649E-8</v>
      </c>
      <c r="DF12077" s="78">
        <v>0</v>
      </c>
      <c r="DG12077" s="78">
        <v>8.524566004146649E-8</v>
      </c>
    </row>
    <row r="12078" spans="98:111" x14ac:dyDescent="0.25">
      <c r="CT12078" s="78" t="s">
        <v>155</v>
      </c>
      <c r="CU12078" s="78" t="s">
        <v>495</v>
      </c>
      <c r="CV12078" s="78" t="s">
        <v>498</v>
      </c>
      <c r="CW12078" s="78">
        <v>2042</v>
      </c>
      <c r="CX12078" s="78">
        <v>9.3487356308040499E-7</v>
      </c>
      <c r="CY12078" s="78">
        <v>9.1184159449949953E-2</v>
      </c>
      <c r="CZ12078" s="78">
        <v>4.2437523963863549E-2</v>
      </c>
      <c r="DA12078" s="78">
        <v>1.8417593824122309E-3</v>
      </c>
      <c r="DB12078" s="78">
        <v>4.6904876103673547E-2</v>
      </c>
      <c r="DC12078" s="78">
        <v>0</v>
      </c>
      <c r="DD12078" s="78">
        <v>4.4345619224469413E-5</v>
      </c>
      <c r="DE12078" s="78">
        <v>8.524566004146649E-8</v>
      </c>
      <c r="DF12078" s="78">
        <v>0</v>
      </c>
      <c r="DG12078" s="78">
        <v>8.524566004146649E-8</v>
      </c>
    </row>
    <row r="12079" spans="98:111" x14ac:dyDescent="0.25">
      <c r="CT12079" s="78" t="s">
        <v>155</v>
      </c>
      <c r="CU12079" s="78" t="s">
        <v>495</v>
      </c>
      <c r="CV12079" s="78" t="s">
        <v>498</v>
      </c>
      <c r="CW12079" s="78">
        <v>2043</v>
      </c>
      <c r="CX12079" s="78">
        <v>9.3487356308040499E-7</v>
      </c>
      <c r="CY12079" s="78">
        <v>9.5485653842641585E-2</v>
      </c>
      <c r="CZ12079" s="78">
        <v>4.43059763611348E-2</v>
      </c>
      <c r="DA12079" s="78">
        <v>1.9228236886885881E-3</v>
      </c>
      <c r="DB12079" s="78">
        <v>4.9256853792818203E-2</v>
      </c>
      <c r="DC12079" s="78">
        <v>0</v>
      </c>
      <c r="DD12079" s="78">
        <v>4.4345619224469413E-5</v>
      </c>
      <c r="DE12079" s="78">
        <v>8.9267013430932507E-8</v>
      </c>
      <c r="DF12079" s="78">
        <v>0</v>
      </c>
      <c r="DG12079" s="78">
        <v>8.9267013430932507E-8</v>
      </c>
    </row>
    <row r="12080" spans="98:111" x14ac:dyDescent="0.25">
      <c r="CT12080" s="78" t="s">
        <v>155</v>
      </c>
      <c r="CU12080" s="78" t="s">
        <v>495</v>
      </c>
      <c r="CV12080" s="78" t="s">
        <v>498</v>
      </c>
      <c r="CW12080" s="78">
        <v>2044</v>
      </c>
      <c r="CX12080" s="78">
        <v>9.3487356308040499E-7</v>
      </c>
      <c r="CY12080" s="78">
        <v>9.5485653842641585E-2</v>
      </c>
      <c r="CZ12080" s="78">
        <v>4.43059763611348E-2</v>
      </c>
      <c r="DA12080" s="78">
        <v>1.9228236886885881E-3</v>
      </c>
      <c r="DB12080" s="78">
        <v>4.9256853792818203E-2</v>
      </c>
      <c r="DC12080" s="78">
        <v>0</v>
      </c>
      <c r="DD12080" s="78">
        <v>4.4345619224469413E-5</v>
      </c>
      <c r="DE12080" s="78">
        <v>8.9267013430932507E-8</v>
      </c>
      <c r="DF12080" s="78">
        <v>0</v>
      </c>
      <c r="DG12080" s="78">
        <v>8.9267013430932507E-8</v>
      </c>
    </row>
    <row r="12081" spans="98:111" x14ac:dyDescent="0.25">
      <c r="CT12081" s="78" t="s">
        <v>155</v>
      </c>
      <c r="CU12081" s="78" t="s">
        <v>495</v>
      </c>
      <c r="CV12081" s="78" t="s">
        <v>498</v>
      </c>
      <c r="CW12081" s="78">
        <v>2045</v>
      </c>
      <c r="CX12081" s="78">
        <v>9.3487356308040499E-7</v>
      </c>
      <c r="CY12081" s="78">
        <v>9.5485653842641585E-2</v>
      </c>
      <c r="CZ12081" s="78">
        <v>4.43059763611348E-2</v>
      </c>
      <c r="DA12081" s="78">
        <v>1.9228236886885881E-3</v>
      </c>
      <c r="DB12081" s="78">
        <v>4.9256853792818203E-2</v>
      </c>
      <c r="DC12081" s="78">
        <v>0</v>
      </c>
      <c r="DD12081" s="78">
        <v>4.4345619224469413E-5</v>
      </c>
      <c r="DE12081" s="78">
        <v>8.9267013430932507E-8</v>
      </c>
      <c r="DF12081" s="78">
        <v>0</v>
      </c>
      <c r="DG12081" s="78">
        <v>8.9267013430932507E-8</v>
      </c>
    </row>
    <row r="12082" spans="98:111" x14ac:dyDescent="0.25">
      <c r="CT12082" s="78" t="s">
        <v>155</v>
      </c>
      <c r="CU12082" s="78" t="s">
        <v>495</v>
      </c>
      <c r="CV12082" s="78" t="s">
        <v>498</v>
      </c>
      <c r="CW12082" s="78">
        <v>2046</v>
      </c>
      <c r="CX12082" s="78">
        <v>9.3487356308040499E-7</v>
      </c>
      <c r="CY12082" s="78">
        <v>9.5485653842641585E-2</v>
      </c>
      <c r="CZ12082" s="78">
        <v>4.43059763611348E-2</v>
      </c>
      <c r="DA12082" s="78">
        <v>1.9228236886885881E-3</v>
      </c>
      <c r="DB12082" s="78">
        <v>4.9256853792818203E-2</v>
      </c>
      <c r="DC12082" s="78">
        <v>0</v>
      </c>
      <c r="DD12082" s="78">
        <v>4.4345619224469413E-5</v>
      </c>
      <c r="DE12082" s="78">
        <v>8.9267013430932507E-8</v>
      </c>
      <c r="DF12082" s="78">
        <v>0</v>
      </c>
      <c r="DG12082" s="78">
        <v>8.9267013430932507E-8</v>
      </c>
    </row>
    <row r="12083" spans="98:111" x14ac:dyDescent="0.25">
      <c r="CT12083" s="78" t="s">
        <v>155</v>
      </c>
      <c r="CU12083" s="78" t="s">
        <v>495</v>
      </c>
      <c r="CV12083" s="78" t="s">
        <v>498</v>
      </c>
      <c r="CW12083" s="78">
        <v>2047</v>
      </c>
      <c r="CX12083" s="78">
        <v>9.3487356308040499E-7</v>
      </c>
      <c r="CY12083" s="78">
        <v>9.5485653842641585E-2</v>
      </c>
      <c r="CZ12083" s="78">
        <v>4.43059763611348E-2</v>
      </c>
      <c r="DA12083" s="78">
        <v>1.9228236886885881E-3</v>
      </c>
      <c r="DB12083" s="78">
        <v>4.9256853792818203E-2</v>
      </c>
      <c r="DC12083" s="78">
        <v>0</v>
      </c>
      <c r="DD12083" s="78">
        <v>4.4345619224469413E-5</v>
      </c>
      <c r="DE12083" s="78">
        <v>8.9267013430932507E-8</v>
      </c>
      <c r="DF12083" s="78">
        <v>0</v>
      </c>
      <c r="DG12083" s="78">
        <v>8.9267013430932507E-8</v>
      </c>
    </row>
    <row r="12084" spans="98:111" x14ac:dyDescent="0.25">
      <c r="CT12084" s="78" t="s">
        <v>155</v>
      </c>
      <c r="CU12084" s="78" t="s">
        <v>495</v>
      </c>
      <c r="CV12084" s="78" t="s">
        <v>498</v>
      </c>
      <c r="CW12084" s="78">
        <v>2048</v>
      </c>
      <c r="CX12084" s="78">
        <v>9.3487356308040499E-7</v>
      </c>
      <c r="CY12084" s="78">
        <v>0.1000716957393589</v>
      </c>
      <c r="CZ12084" s="78">
        <v>4.6259840575669363E-2</v>
      </c>
      <c r="DA12084" s="78">
        <v>2.0075878699676109E-3</v>
      </c>
      <c r="DB12084" s="78">
        <v>5.1804267293721291E-2</v>
      </c>
      <c r="DC12084" s="78">
        <v>0</v>
      </c>
      <c r="DD12084" s="78">
        <v>4.4345619224469413E-5</v>
      </c>
      <c r="DE12084" s="78">
        <v>9.3554382759352637E-8</v>
      </c>
      <c r="DF12084" s="78">
        <v>0</v>
      </c>
      <c r="DG12084" s="78">
        <v>9.3554382759352637E-8</v>
      </c>
    </row>
    <row r="12085" spans="98:111" x14ac:dyDescent="0.25">
      <c r="CT12085" s="78" t="s">
        <v>155</v>
      </c>
      <c r="CU12085" s="78" t="s">
        <v>495</v>
      </c>
      <c r="CV12085" s="78" t="s">
        <v>498</v>
      </c>
      <c r="CW12085" s="78">
        <v>2049</v>
      </c>
      <c r="CX12085" s="78">
        <v>9.3487356308040499E-7</v>
      </c>
      <c r="CY12085" s="78">
        <v>0.1000716957393589</v>
      </c>
      <c r="CZ12085" s="78">
        <v>4.6259840575669363E-2</v>
      </c>
      <c r="DA12085" s="78">
        <v>2.0075878699676109E-3</v>
      </c>
      <c r="DB12085" s="78">
        <v>5.1804267293721291E-2</v>
      </c>
      <c r="DC12085" s="78">
        <v>0</v>
      </c>
      <c r="DD12085" s="78">
        <v>4.4345619224469413E-5</v>
      </c>
      <c r="DE12085" s="78">
        <v>9.3554382759352637E-8</v>
      </c>
      <c r="DF12085" s="78">
        <v>0</v>
      </c>
      <c r="DG12085" s="78">
        <v>9.3554382759352637E-8</v>
      </c>
    </row>
    <row r="12086" spans="98:111" x14ac:dyDescent="0.25">
      <c r="CT12086" s="78" t="s">
        <v>155</v>
      </c>
      <c r="CU12086" s="78" t="s">
        <v>495</v>
      </c>
      <c r="CV12086" s="78" t="s">
        <v>498</v>
      </c>
      <c r="CW12086" s="78">
        <v>2050</v>
      </c>
      <c r="CX12086" s="78">
        <v>9.3487356308040499E-7</v>
      </c>
      <c r="CY12086" s="78">
        <v>0.1000716957393589</v>
      </c>
      <c r="CZ12086" s="78">
        <v>4.6259840575669363E-2</v>
      </c>
      <c r="DA12086" s="78">
        <v>2.0075878699676109E-3</v>
      </c>
      <c r="DB12086" s="78">
        <v>5.1804267293721291E-2</v>
      </c>
      <c r="DC12086" s="78">
        <v>0</v>
      </c>
      <c r="DD12086" s="78">
        <v>4.4345619224469413E-5</v>
      </c>
      <c r="DE12086" s="78">
        <v>9.3554382759352637E-8</v>
      </c>
      <c r="DF12086" s="78">
        <v>0</v>
      </c>
      <c r="DG12086" s="78">
        <v>9.3554382759352637E-8</v>
      </c>
    </row>
    <row r="12087" spans="98:111" x14ac:dyDescent="0.25">
      <c r="CT12087" s="78" t="s">
        <v>155</v>
      </c>
      <c r="CU12087" s="78" t="s">
        <v>495</v>
      </c>
      <c r="CV12087" s="78" t="s">
        <v>498</v>
      </c>
      <c r="CW12087" s="78">
        <v>2051</v>
      </c>
      <c r="CX12087" s="78">
        <v>9.3487356308040499E-7</v>
      </c>
      <c r="CY12087" s="78">
        <v>0.1000716957393589</v>
      </c>
      <c r="CZ12087" s="78">
        <v>4.6259840575669363E-2</v>
      </c>
      <c r="DA12087" s="78">
        <v>2.0075878699676109E-3</v>
      </c>
      <c r="DB12087" s="78">
        <v>5.1804267293721291E-2</v>
      </c>
      <c r="DC12087" s="78">
        <v>0</v>
      </c>
      <c r="DD12087" s="78">
        <v>4.4345619224469413E-5</v>
      </c>
      <c r="DE12087" s="78">
        <v>9.3554382759352637E-8</v>
      </c>
      <c r="DF12087" s="78">
        <v>0</v>
      </c>
      <c r="DG12087" s="78">
        <v>9.3554382759352637E-8</v>
      </c>
    </row>
    <row r="12088" spans="98:111" x14ac:dyDescent="0.25">
      <c r="CT12088" s="78" t="s">
        <v>155</v>
      </c>
      <c r="CU12088" s="78" t="s">
        <v>495</v>
      </c>
      <c r="CV12088" s="78" t="s">
        <v>498</v>
      </c>
      <c r="CW12088" s="78">
        <v>2052</v>
      </c>
      <c r="CX12088" s="78">
        <v>9.3487356308040499E-7</v>
      </c>
      <c r="CY12088" s="78">
        <v>0.1000716957393589</v>
      </c>
      <c r="CZ12088" s="78">
        <v>4.6259840575669363E-2</v>
      </c>
      <c r="DA12088" s="78">
        <v>2.0075878699676109E-3</v>
      </c>
      <c r="DB12088" s="78">
        <v>5.1804267293721291E-2</v>
      </c>
      <c r="DC12088" s="78">
        <v>0</v>
      </c>
      <c r="DD12088" s="78">
        <v>4.4345619224469413E-5</v>
      </c>
      <c r="DE12088" s="78">
        <v>9.3554382759352637E-8</v>
      </c>
      <c r="DF12088" s="78">
        <v>0</v>
      </c>
      <c r="DG12088" s="78">
        <v>9.3554382759352637E-8</v>
      </c>
    </row>
    <row r="12089" spans="98:111" x14ac:dyDescent="0.25">
      <c r="CT12089" s="78" t="s">
        <v>155</v>
      </c>
      <c r="CU12089" s="78" t="s">
        <v>495</v>
      </c>
      <c r="CV12089" s="78" t="s">
        <v>498</v>
      </c>
      <c r="CW12089" s="78">
        <v>2053</v>
      </c>
      <c r="CX12089" s="78">
        <v>9.3487356308040499E-7</v>
      </c>
      <c r="CY12089" s="78">
        <v>0.10489450436604369</v>
      </c>
      <c r="CZ12089" s="78">
        <v>4.8274495535751548E-2</v>
      </c>
      <c r="DA12089" s="78">
        <v>2.0949826068830391E-3</v>
      </c>
      <c r="DB12089" s="78">
        <v>5.4525026223409087E-2</v>
      </c>
      <c r="DC12089" s="78">
        <v>0</v>
      </c>
      <c r="DD12089" s="78">
        <v>4.4345619224469413E-5</v>
      </c>
      <c r="DE12089" s="78">
        <v>9.8063099044236373E-8</v>
      </c>
      <c r="DF12089" s="78">
        <v>0</v>
      </c>
      <c r="DG12089" s="78">
        <v>9.8063099044236373E-8</v>
      </c>
    </row>
    <row r="12090" spans="98:111" x14ac:dyDescent="0.25">
      <c r="CT12090" s="78" t="s">
        <v>155</v>
      </c>
      <c r="CU12090" s="78" t="s">
        <v>495</v>
      </c>
      <c r="CV12090" s="78" t="s">
        <v>498</v>
      </c>
      <c r="CW12090" s="78">
        <v>2054</v>
      </c>
      <c r="CX12090" s="78">
        <v>9.3487356308040499E-7</v>
      </c>
      <c r="CY12090" s="78">
        <v>0.10489450436604369</v>
      </c>
      <c r="CZ12090" s="78">
        <v>4.8274495535751548E-2</v>
      </c>
      <c r="DA12090" s="78">
        <v>2.0949826068830391E-3</v>
      </c>
      <c r="DB12090" s="78">
        <v>5.4525026223409087E-2</v>
      </c>
      <c r="DC12090" s="78">
        <v>0</v>
      </c>
      <c r="DD12090" s="78">
        <v>4.4345619224469413E-5</v>
      </c>
      <c r="DE12090" s="78">
        <v>9.8063099044236373E-8</v>
      </c>
      <c r="DF12090" s="78">
        <v>0</v>
      </c>
      <c r="DG12090" s="78">
        <v>9.8063099044236373E-8</v>
      </c>
    </row>
    <row r="12091" spans="98:111" x14ac:dyDescent="0.25">
      <c r="CT12091" s="78" t="s">
        <v>155</v>
      </c>
      <c r="CU12091" s="78" t="s">
        <v>495</v>
      </c>
      <c r="CV12091" s="78" t="s">
        <v>498</v>
      </c>
      <c r="CW12091" s="78">
        <v>2055</v>
      </c>
      <c r="CX12091" s="78">
        <v>9.3487356308040499E-7</v>
      </c>
      <c r="CY12091" s="78">
        <v>0.10489450436604369</v>
      </c>
      <c r="CZ12091" s="78">
        <v>4.8274495535751548E-2</v>
      </c>
      <c r="DA12091" s="78">
        <v>2.0949826068830391E-3</v>
      </c>
      <c r="DB12091" s="78">
        <v>5.4525026223409087E-2</v>
      </c>
      <c r="DC12091" s="78">
        <v>0</v>
      </c>
      <c r="DD12091" s="78">
        <v>4.4345619224469413E-5</v>
      </c>
      <c r="DE12091" s="78">
        <v>9.8063099044236373E-8</v>
      </c>
      <c r="DF12091" s="78">
        <v>0</v>
      </c>
      <c r="DG12091" s="78">
        <v>9.8063099044236373E-8</v>
      </c>
    </row>
    <row r="12092" spans="98:111" x14ac:dyDescent="0.25">
      <c r="CT12092" s="78" t="s">
        <v>155</v>
      </c>
      <c r="CU12092" s="78" t="s">
        <v>494</v>
      </c>
      <c r="CV12092" s="78" t="s">
        <v>497</v>
      </c>
      <c r="CW12092" s="78">
        <v>2026</v>
      </c>
      <c r="CX12092" s="78">
        <v>1.6301590145820483E-9</v>
      </c>
      <c r="CY12092" s="78">
        <v>5.4750346070093769</v>
      </c>
      <c r="CZ12092" s="78">
        <v>0.71896016785796812</v>
      </c>
      <c r="DA12092" s="78">
        <v>3.071497198615841</v>
      </c>
      <c r="DB12092" s="78">
        <v>1.6845772405349571</v>
      </c>
      <c r="DC12092" s="78">
        <v>0</v>
      </c>
      <c r="DD12092" s="78">
        <v>3.2081513116722638E-8</v>
      </c>
      <c r="DE12092" s="78">
        <v>8.9251770197650182E-9</v>
      </c>
      <c r="DF12092" s="78">
        <v>0</v>
      </c>
      <c r="DG12092" s="78">
        <v>8.9251770197650182E-9</v>
      </c>
    </row>
    <row r="12093" spans="98:111" x14ac:dyDescent="0.25">
      <c r="CT12093" s="78" t="s">
        <v>155</v>
      </c>
      <c r="CU12093" s="78" t="s">
        <v>494</v>
      </c>
      <c r="CV12093" s="78" t="s">
        <v>497</v>
      </c>
      <c r="CW12093" s="78">
        <v>2027</v>
      </c>
      <c r="CX12093" s="78">
        <v>1.6301590145820483E-9</v>
      </c>
      <c r="CY12093" s="78">
        <v>5.4750346070093769</v>
      </c>
      <c r="CZ12093" s="78">
        <v>0.71896016785796812</v>
      </c>
      <c r="DA12093" s="78">
        <v>3.071497198615841</v>
      </c>
      <c r="DB12093" s="78">
        <v>1.6845772405349571</v>
      </c>
      <c r="DC12093" s="78">
        <v>0</v>
      </c>
      <c r="DD12093" s="78">
        <v>3.2081513116722638E-8</v>
      </c>
      <c r="DE12093" s="78">
        <v>8.9251770197650182E-9</v>
      </c>
      <c r="DF12093" s="78">
        <v>0</v>
      </c>
      <c r="DG12093" s="78">
        <v>8.9251770197650182E-9</v>
      </c>
    </row>
    <row r="12094" spans="98:111" x14ac:dyDescent="0.25">
      <c r="CT12094" s="78" t="s">
        <v>155</v>
      </c>
      <c r="CU12094" s="78" t="s">
        <v>494</v>
      </c>
      <c r="CV12094" s="78" t="s">
        <v>497</v>
      </c>
      <c r="CW12094" s="78">
        <v>2028</v>
      </c>
      <c r="CX12094" s="78">
        <v>1.6301590145820483E-9</v>
      </c>
      <c r="CY12094" s="78">
        <v>5.7770153400801538</v>
      </c>
      <c r="CZ12094" s="78">
        <v>0.74733835430364504</v>
      </c>
      <c r="DA12094" s="78">
        <v>3.2379513401026991</v>
      </c>
      <c r="DB12094" s="78">
        <v>1.7917256456732</v>
      </c>
      <c r="DC12094" s="78">
        <v>0</v>
      </c>
      <c r="DD12094" s="78">
        <v>3.2081513116722638E-8</v>
      </c>
      <c r="DE12094" s="78">
        <v>9.4174536340104407E-9</v>
      </c>
      <c r="DF12094" s="78">
        <v>0</v>
      </c>
      <c r="DG12094" s="78">
        <v>9.4174536340104407E-9</v>
      </c>
    </row>
    <row r="12095" spans="98:111" x14ac:dyDescent="0.25">
      <c r="CT12095" s="78" t="s">
        <v>155</v>
      </c>
      <c r="CU12095" s="78" t="s">
        <v>494</v>
      </c>
      <c r="CV12095" s="78" t="s">
        <v>497</v>
      </c>
      <c r="CW12095" s="78">
        <v>2029</v>
      </c>
      <c r="CX12095" s="78">
        <v>1.6301590145820483E-9</v>
      </c>
      <c r="CY12095" s="78">
        <v>5.7770153400801538</v>
      </c>
      <c r="CZ12095" s="78">
        <v>0.74733835430364504</v>
      </c>
      <c r="DA12095" s="78">
        <v>3.2379513401026991</v>
      </c>
      <c r="DB12095" s="78">
        <v>1.7917256456732</v>
      </c>
      <c r="DC12095" s="78">
        <v>0</v>
      </c>
      <c r="DD12095" s="78">
        <v>3.2081513116722638E-8</v>
      </c>
      <c r="DE12095" s="78">
        <v>9.4174536340104407E-9</v>
      </c>
      <c r="DF12095" s="78">
        <v>0</v>
      </c>
      <c r="DG12095" s="78">
        <v>9.4174536340104407E-9</v>
      </c>
    </row>
    <row r="12096" spans="98:111" x14ac:dyDescent="0.25">
      <c r="CT12096" s="78" t="s">
        <v>155</v>
      </c>
      <c r="CU12096" s="78" t="s">
        <v>494</v>
      </c>
      <c r="CV12096" s="78" t="s">
        <v>497</v>
      </c>
      <c r="CW12096" s="78">
        <v>2030</v>
      </c>
      <c r="CX12096" s="78">
        <v>1.6301590145820483E-9</v>
      </c>
      <c r="CY12096" s="78">
        <v>5.7770153400801538</v>
      </c>
      <c r="CZ12096" s="78">
        <v>0.74733835430364504</v>
      </c>
      <c r="DA12096" s="78">
        <v>3.2379513401026991</v>
      </c>
      <c r="DB12096" s="78">
        <v>1.7917256456732</v>
      </c>
      <c r="DC12096" s="78">
        <v>0</v>
      </c>
      <c r="DD12096" s="78">
        <v>3.2081513116722638E-8</v>
      </c>
      <c r="DE12096" s="78">
        <v>9.4174536340104407E-9</v>
      </c>
      <c r="DF12096" s="78">
        <v>0</v>
      </c>
      <c r="DG12096" s="78">
        <v>9.4174536340104407E-9</v>
      </c>
    </row>
    <row r="12097" spans="98:111" x14ac:dyDescent="0.25">
      <c r="CT12097" s="78" t="s">
        <v>155</v>
      </c>
      <c r="CU12097" s="78" t="s">
        <v>494</v>
      </c>
      <c r="CV12097" s="78" t="s">
        <v>497</v>
      </c>
      <c r="CW12097" s="78">
        <v>2031</v>
      </c>
      <c r="CX12097" s="78">
        <v>1.6301590145820483E-9</v>
      </c>
      <c r="CY12097" s="78">
        <v>5.7770153400801538</v>
      </c>
      <c r="CZ12097" s="78">
        <v>0.74733835430364504</v>
      </c>
      <c r="DA12097" s="78">
        <v>3.2379513401026991</v>
      </c>
      <c r="DB12097" s="78">
        <v>1.7917256456732</v>
      </c>
      <c r="DC12097" s="78">
        <v>0</v>
      </c>
      <c r="DD12097" s="78">
        <v>3.2081513116722638E-8</v>
      </c>
      <c r="DE12097" s="78">
        <v>9.4174536340104407E-9</v>
      </c>
      <c r="DF12097" s="78">
        <v>0</v>
      </c>
      <c r="DG12097" s="78">
        <v>9.4174536340104407E-9</v>
      </c>
    </row>
    <row r="12098" spans="98:111" x14ac:dyDescent="0.25">
      <c r="CT12098" s="78" t="s">
        <v>155</v>
      </c>
      <c r="CU12098" s="78" t="s">
        <v>494</v>
      </c>
      <c r="CV12098" s="78" t="s">
        <v>497</v>
      </c>
      <c r="CW12098" s="78">
        <v>2032</v>
      </c>
      <c r="CX12098" s="78">
        <v>1.6301590145820483E-9</v>
      </c>
      <c r="CY12098" s="78">
        <v>5.7770153400801538</v>
      </c>
      <c r="CZ12098" s="78">
        <v>0.74733835430364504</v>
      </c>
      <c r="DA12098" s="78">
        <v>3.2379513401026991</v>
      </c>
      <c r="DB12098" s="78">
        <v>1.7917256456732</v>
      </c>
      <c r="DC12098" s="78">
        <v>0</v>
      </c>
      <c r="DD12098" s="78">
        <v>3.2081513116722638E-8</v>
      </c>
      <c r="DE12098" s="78">
        <v>9.4174536340104407E-9</v>
      </c>
      <c r="DF12098" s="78">
        <v>0</v>
      </c>
      <c r="DG12098" s="78">
        <v>9.4174536340104407E-9</v>
      </c>
    </row>
    <row r="12099" spans="98:111" x14ac:dyDescent="0.25">
      <c r="CT12099" s="78" t="s">
        <v>155</v>
      </c>
      <c r="CU12099" s="78" t="s">
        <v>494</v>
      </c>
      <c r="CV12099" s="78" t="s">
        <v>497</v>
      </c>
      <c r="CW12099" s="78">
        <v>2033</v>
      </c>
      <c r="CX12099" s="78">
        <v>1.6301590145820483E-9</v>
      </c>
      <c r="CY12099" s="78">
        <v>6.1205037377443778</v>
      </c>
      <c r="CZ12099" s="78">
        <v>0.77885081086831209</v>
      </c>
      <c r="DA12099" s="78">
        <v>3.4265150031551408</v>
      </c>
      <c r="DB12099" s="78">
        <v>1.915137923720315</v>
      </c>
      <c r="DC12099" s="78">
        <v>0</v>
      </c>
      <c r="DD12099" s="78">
        <v>3.2081513116722638E-8</v>
      </c>
      <c r="DE12099" s="78">
        <v>9.9773943418671186E-9</v>
      </c>
      <c r="DF12099" s="78">
        <v>0</v>
      </c>
      <c r="DG12099" s="78">
        <v>9.9773943418671186E-9</v>
      </c>
    </row>
    <row r="12100" spans="98:111" x14ac:dyDescent="0.25">
      <c r="CT12100" s="78" t="s">
        <v>155</v>
      </c>
      <c r="CU12100" s="78" t="s">
        <v>494</v>
      </c>
      <c r="CV12100" s="78" t="s">
        <v>497</v>
      </c>
      <c r="CW12100" s="78">
        <v>2034</v>
      </c>
      <c r="CX12100" s="78">
        <v>1.6301590145820483E-9</v>
      </c>
      <c r="CY12100" s="78">
        <v>6.1205037377443778</v>
      </c>
      <c r="CZ12100" s="78">
        <v>0.77885081086831209</v>
      </c>
      <c r="DA12100" s="78">
        <v>3.4265150031551408</v>
      </c>
      <c r="DB12100" s="78">
        <v>1.915137923720315</v>
      </c>
      <c r="DC12100" s="78">
        <v>0</v>
      </c>
      <c r="DD12100" s="78">
        <v>3.2081513116722638E-8</v>
      </c>
      <c r="DE12100" s="78">
        <v>9.9773943418671186E-9</v>
      </c>
      <c r="DF12100" s="78">
        <v>0</v>
      </c>
      <c r="DG12100" s="78">
        <v>9.9773943418671186E-9</v>
      </c>
    </row>
    <row r="12101" spans="98:111" x14ac:dyDescent="0.25">
      <c r="CT12101" s="78" t="s">
        <v>155</v>
      </c>
      <c r="CU12101" s="78" t="s">
        <v>494</v>
      </c>
      <c r="CV12101" s="78" t="s">
        <v>497</v>
      </c>
      <c r="CW12101" s="78">
        <v>2035</v>
      </c>
      <c r="CX12101" s="78">
        <v>1.6301590145820483E-9</v>
      </c>
      <c r="CY12101" s="78">
        <v>6.1205037377443778</v>
      </c>
      <c r="CZ12101" s="78">
        <v>0.77885081086831209</v>
      </c>
      <c r="DA12101" s="78">
        <v>3.4265150031551408</v>
      </c>
      <c r="DB12101" s="78">
        <v>1.915137923720315</v>
      </c>
      <c r="DC12101" s="78">
        <v>0</v>
      </c>
      <c r="DD12101" s="78">
        <v>3.2081513116722638E-8</v>
      </c>
      <c r="DE12101" s="78">
        <v>9.9773943418671186E-9</v>
      </c>
      <c r="DF12101" s="78">
        <v>0</v>
      </c>
      <c r="DG12101" s="78">
        <v>9.9773943418671186E-9</v>
      </c>
    </row>
    <row r="12102" spans="98:111" x14ac:dyDescent="0.25">
      <c r="CT12102" s="78" t="s">
        <v>155</v>
      </c>
      <c r="CU12102" s="78" t="s">
        <v>494</v>
      </c>
      <c r="CV12102" s="78" t="s">
        <v>497</v>
      </c>
      <c r="CW12102" s="78">
        <v>2036</v>
      </c>
      <c r="CX12102" s="78">
        <v>1.6301590145820483E-9</v>
      </c>
      <c r="CY12102" s="78">
        <v>6.1205037377443778</v>
      </c>
      <c r="CZ12102" s="78">
        <v>0.77885081086831209</v>
      </c>
      <c r="DA12102" s="78">
        <v>3.4265150031551408</v>
      </c>
      <c r="DB12102" s="78">
        <v>1.915137923720315</v>
      </c>
      <c r="DC12102" s="78">
        <v>0</v>
      </c>
      <c r="DD12102" s="78">
        <v>3.2081513116722638E-8</v>
      </c>
      <c r="DE12102" s="78">
        <v>9.9773943418671186E-9</v>
      </c>
      <c r="DF12102" s="78">
        <v>0</v>
      </c>
      <c r="DG12102" s="78">
        <v>9.9773943418671186E-9</v>
      </c>
    </row>
    <row r="12103" spans="98:111" x14ac:dyDescent="0.25">
      <c r="CT12103" s="78" t="s">
        <v>155</v>
      </c>
      <c r="CU12103" s="78" t="s">
        <v>494</v>
      </c>
      <c r="CV12103" s="78" t="s">
        <v>497</v>
      </c>
      <c r="CW12103" s="78">
        <v>2037</v>
      </c>
      <c r="CX12103" s="78">
        <v>1.6301590145820483E-9</v>
      </c>
      <c r="CY12103" s="78">
        <v>6.1205037377443778</v>
      </c>
      <c r="CZ12103" s="78">
        <v>0.77885081086831209</v>
      </c>
      <c r="DA12103" s="78">
        <v>3.4265150031551408</v>
      </c>
      <c r="DB12103" s="78">
        <v>1.915137923720315</v>
      </c>
      <c r="DC12103" s="78">
        <v>0</v>
      </c>
      <c r="DD12103" s="78">
        <v>3.2081513116722638E-8</v>
      </c>
      <c r="DE12103" s="78">
        <v>9.9773943418671186E-9</v>
      </c>
      <c r="DF12103" s="78">
        <v>0</v>
      </c>
      <c r="DG12103" s="78">
        <v>9.9773943418671186E-9</v>
      </c>
    </row>
    <row r="12104" spans="98:111" x14ac:dyDescent="0.25">
      <c r="CT12104" s="78" t="s">
        <v>155</v>
      </c>
      <c r="CU12104" s="78" t="s">
        <v>494</v>
      </c>
      <c r="CV12104" s="78" t="s">
        <v>497</v>
      </c>
      <c r="CW12104" s="78">
        <v>2038</v>
      </c>
      <c r="CX12104" s="78">
        <v>1.6301590145820483E-9</v>
      </c>
      <c r="CY12104" s="78">
        <v>6.5028144709661584</v>
      </c>
      <c r="CZ12104" s="78">
        <v>0.81303636269325075</v>
      </c>
      <c r="DA12104" s="78">
        <v>3.6355267003060781</v>
      </c>
      <c r="DB12104" s="78">
        <v>2.054251407966218</v>
      </c>
      <c r="DC12104" s="78">
        <v>0</v>
      </c>
      <c r="DD12104" s="78">
        <v>3.2081513116722638E-8</v>
      </c>
      <c r="DE12104" s="78">
        <v>1.0600621630000076E-8</v>
      </c>
      <c r="DF12104" s="78">
        <v>0</v>
      </c>
      <c r="DG12104" s="78">
        <v>1.0600621630000076E-8</v>
      </c>
    </row>
    <row r="12105" spans="98:111" x14ac:dyDescent="0.25">
      <c r="CT12105" s="78" t="s">
        <v>155</v>
      </c>
      <c r="CU12105" s="78" t="s">
        <v>494</v>
      </c>
      <c r="CV12105" s="78" t="s">
        <v>497</v>
      </c>
      <c r="CW12105" s="78">
        <v>2039</v>
      </c>
      <c r="CX12105" s="78">
        <v>1.6301590145820483E-9</v>
      </c>
      <c r="CY12105" s="78">
        <v>6.5028144709661584</v>
      </c>
      <c r="CZ12105" s="78">
        <v>0.81303636269325075</v>
      </c>
      <c r="DA12105" s="78">
        <v>3.6355267003060781</v>
      </c>
      <c r="DB12105" s="78">
        <v>2.054251407966218</v>
      </c>
      <c r="DC12105" s="78">
        <v>0</v>
      </c>
      <c r="DD12105" s="78">
        <v>3.2081513116722638E-8</v>
      </c>
      <c r="DE12105" s="78">
        <v>1.0600621630000076E-8</v>
      </c>
      <c r="DF12105" s="78">
        <v>0</v>
      </c>
      <c r="DG12105" s="78">
        <v>1.0600621630000076E-8</v>
      </c>
    </row>
    <row r="12106" spans="98:111" x14ac:dyDescent="0.25">
      <c r="CT12106" s="78" t="s">
        <v>155</v>
      </c>
      <c r="CU12106" s="78" t="s">
        <v>494</v>
      </c>
      <c r="CV12106" s="78" t="s">
        <v>497</v>
      </c>
      <c r="CW12106" s="78">
        <v>2040</v>
      </c>
      <c r="CX12106" s="78">
        <v>1.6301590145820483E-9</v>
      </c>
      <c r="CY12106" s="78">
        <v>6.5028144709661584</v>
      </c>
      <c r="CZ12106" s="78">
        <v>0.81303636269325075</v>
      </c>
      <c r="DA12106" s="78">
        <v>3.6355267003060781</v>
      </c>
      <c r="DB12106" s="78">
        <v>2.054251407966218</v>
      </c>
      <c r="DC12106" s="78">
        <v>0</v>
      </c>
      <c r="DD12106" s="78">
        <v>3.2081513116722638E-8</v>
      </c>
      <c r="DE12106" s="78">
        <v>1.0600621630000076E-8</v>
      </c>
      <c r="DF12106" s="78">
        <v>0</v>
      </c>
      <c r="DG12106" s="78">
        <v>1.0600621630000076E-8</v>
      </c>
    </row>
    <row r="12107" spans="98:111" x14ac:dyDescent="0.25">
      <c r="CT12107" s="78" t="s">
        <v>155</v>
      </c>
      <c r="CU12107" s="78" t="s">
        <v>494</v>
      </c>
      <c r="CV12107" s="78" t="s">
        <v>497</v>
      </c>
      <c r="CW12107" s="78">
        <v>2041</v>
      </c>
      <c r="CX12107" s="78">
        <v>1.6301590145820483E-9</v>
      </c>
      <c r="CY12107" s="78">
        <v>6.5028144709661584</v>
      </c>
      <c r="CZ12107" s="78">
        <v>0.81303636269325075</v>
      </c>
      <c r="DA12107" s="78">
        <v>3.6355267003060781</v>
      </c>
      <c r="DB12107" s="78">
        <v>2.054251407966218</v>
      </c>
      <c r="DC12107" s="78">
        <v>0</v>
      </c>
      <c r="DD12107" s="78">
        <v>3.2081513116722638E-8</v>
      </c>
      <c r="DE12107" s="78">
        <v>1.0600621630000076E-8</v>
      </c>
      <c r="DF12107" s="78">
        <v>0</v>
      </c>
      <c r="DG12107" s="78">
        <v>1.0600621630000076E-8</v>
      </c>
    </row>
    <row r="12108" spans="98:111" x14ac:dyDescent="0.25">
      <c r="CT12108" s="78" t="s">
        <v>155</v>
      </c>
      <c r="CU12108" s="78" t="s">
        <v>494</v>
      </c>
      <c r="CV12108" s="78" t="s">
        <v>497</v>
      </c>
      <c r="CW12108" s="78">
        <v>2042</v>
      </c>
      <c r="CX12108" s="78">
        <v>1.6301590145820483E-9</v>
      </c>
      <c r="CY12108" s="78">
        <v>6.5028144709661584</v>
      </c>
      <c r="CZ12108" s="78">
        <v>0.81303636269325075</v>
      </c>
      <c r="DA12108" s="78">
        <v>3.6355267003060781</v>
      </c>
      <c r="DB12108" s="78">
        <v>2.054251407966218</v>
      </c>
      <c r="DC12108" s="78">
        <v>0</v>
      </c>
      <c r="DD12108" s="78">
        <v>3.2081513116722638E-8</v>
      </c>
      <c r="DE12108" s="78">
        <v>1.0600621630000076E-8</v>
      </c>
      <c r="DF12108" s="78">
        <v>0</v>
      </c>
      <c r="DG12108" s="78">
        <v>1.0600621630000076E-8</v>
      </c>
    </row>
    <row r="12109" spans="98:111" x14ac:dyDescent="0.25">
      <c r="CT12109" s="78" t="s">
        <v>155</v>
      </c>
      <c r="CU12109" s="78" t="s">
        <v>494</v>
      </c>
      <c r="CV12109" s="78" t="s">
        <v>497</v>
      </c>
      <c r="CW12109" s="78">
        <v>2043</v>
      </c>
      <c r="CX12109" s="78">
        <v>1.6301590145820483E-9</v>
      </c>
      <c r="CY12109" s="78">
        <v>6.9209339048559384</v>
      </c>
      <c r="CZ12109" s="78">
        <v>0.84943606974469921</v>
      </c>
      <c r="DA12109" s="78">
        <v>3.863186873360942</v>
      </c>
      <c r="DB12109" s="78">
        <v>2.2083109617496852</v>
      </c>
      <c r="DC12109" s="78">
        <v>0</v>
      </c>
      <c r="DD12109" s="78">
        <v>3.2081513116722638E-8</v>
      </c>
      <c r="DE12109" s="78">
        <v>1.1282222794327445E-8</v>
      </c>
      <c r="DF12109" s="78">
        <v>0</v>
      </c>
      <c r="DG12109" s="78">
        <v>1.1282222794327445E-8</v>
      </c>
    </row>
    <row r="12110" spans="98:111" x14ac:dyDescent="0.25">
      <c r="CT12110" s="78" t="s">
        <v>155</v>
      </c>
      <c r="CU12110" s="78" t="s">
        <v>494</v>
      </c>
      <c r="CV12110" s="78" t="s">
        <v>497</v>
      </c>
      <c r="CW12110" s="78">
        <v>2044</v>
      </c>
      <c r="CX12110" s="78">
        <v>1.6301590145820483E-9</v>
      </c>
      <c r="CY12110" s="78">
        <v>6.9209339048559384</v>
      </c>
      <c r="CZ12110" s="78">
        <v>0.84943606974469921</v>
      </c>
      <c r="DA12110" s="78">
        <v>3.863186873360942</v>
      </c>
      <c r="DB12110" s="78">
        <v>2.2083109617496852</v>
      </c>
      <c r="DC12110" s="78">
        <v>0</v>
      </c>
      <c r="DD12110" s="78">
        <v>3.2081513116722638E-8</v>
      </c>
      <c r="DE12110" s="78">
        <v>1.1282222794327445E-8</v>
      </c>
      <c r="DF12110" s="78">
        <v>0</v>
      </c>
      <c r="DG12110" s="78">
        <v>1.1282222794327445E-8</v>
      </c>
    </row>
    <row r="12111" spans="98:111" x14ac:dyDescent="0.25">
      <c r="CT12111" s="78" t="s">
        <v>155</v>
      </c>
      <c r="CU12111" s="78" t="s">
        <v>494</v>
      </c>
      <c r="CV12111" s="78" t="s">
        <v>497</v>
      </c>
      <c r="CW12111" s="78">
        <v>2045</v>
      </c>
      <c r="CX12111" s="78">
        <v>1.6301590145820483E-9</v>
      </c>
      <c r="CY12111" s="78">
        <v>6.9209339048559384</v>
      </c>
      <c r="CZ12111" s="78">
        <v>0.84943606974469921</v>
      </c>
      <c r="DA12111" s="78">
        <v>3.863186873360942</v>
      </c>
      <c r="DB12111" s="78">
        <v>2.2083109617496852</v>
      </c>
      <c r="DC12111" s="78">
        <v>0</v>
      </c>
      <c r="DD12111" s="78">
        <v>3.2081513116722638E-8</v>
      </c>
      <c r="DE12111" s="78">
        <v>1.1282222794327445E-8</v>
      </c>
      <c r="DF12111" s="78">
        <v>0</v>
      </c>
      <c r="DG12111" s="78">
        <v>1.1282222794327445E-8</v>
      </c>
    </row>
    <row r="12112" spans="98:111" x14ac:dyDescent="0.25">
      <c r="CT12112" s="78" t="s">
        <v>155</v>
      </c>
      <c r="CU12112" s="78" t="s">
        <v>494</v>
      </c>
      <c r="CV12112" s="78" t="s">
        <v>497</v>
      </c>
      <c r="CW12112" s="78">
        <v>2046</v>
      </c>
      <c r="CX12112" s="78">
        <v>1.6301590145820483E-9</v>
      </c>
      <c r="CY12112" s="78">
        <v>6.9209339048559384</v>
      </c>
      <c r="CZ12112" s="78">
        <v>0.84943606974469921</v>
      </c>
      <c r="DA12112" s="78">
        <v>3.863186873360942</v>
      </c>
      <c r="DB12112" s="78">
        <v>2.2083109617496852</v>
      </c>
      <c r="DC12112" s="78">
        <v>0</v>
      </c>
      <c r="DD12112" s="78">
        <v>3.2081513116722638E-8</v>
      </c>
      <c r="DE12112" s="78">
        <v>1.1282222794327445E-8</v>
      </c>
      <c r="DF12112" s="78">
        <v>0</v>
      </c>
      <c r="DG12112" s="78">
        <v>1.1282222794327445E-8</v>
      </c>
    </row>
    <row r="12113" spans="98:111" x14ac:dyDescent="0.25">
      <c r="CT12113" s="78" t="s">
        <v>155</v>
      </c>
      <c r="CU12113" s="78" t="s">
        <v>494</v>
      </c>
      <c r="CV12113" s="78" t="s">
        <v>497</v>
      </c>
      <c r="CW12113" s="78">
        <v>2047</v>
      </c>
      <c r="CX12113" s="78">
        <v>1.6301590145820483E-9</v>
      </c>
      <c r="CY12113" s="78">
        <v>6.9209339048559384</v>
      </c>
      <c r="CZ12113" s="78">
        <v>0.84943606974469921</v>
      </c>
      <c r="DA12113" s="78">
        <v>3.863186873360942</v>
      </c>
      <c r="DB12113" s="78">
        <v>2.2083109617496852</v>
      </c>
      <c r="DC12113" s="78">
        <v>0</v>
      </c>
      <c r="DD12113" s="78">
        <v>3.2081513116722638E-8</v>
      </c>
      <c r="DE12113" s="78">
        <v>1.1282222794327445E-8</v>
      </c>
      <c r="DF12113" s="78">
        <v>0</v>
      </c>
      <c r="DG12113" s="78">
        <v>1.1282222794327445E-8</v>
      </c>
    </row>
    <row r="12114" spans="98:111" x14ac:dyDescent="0.25">
      <c r="CT12114" s="78" t="s">
        <v>155</v>
      </c>
      <c r="CU12114" s="78" t="s">
        <v>494</v>
      </c>
      <c r="CV12114" s="78" t="s">
        <v>497</v>
      </c>
      <c r="CW12114" s="78">
        <v>2048</v>
      </c>
      <c r="CX12114" s="78">
        <v>1.6301590145820483E-9</v>
      </c>
      <c r="CY12114" s="78">
        <v>7.3713487866952532</v>
      </c>
      <c r="CZ12114" s="78">
        <v>0.88758656625879073</v>
      </c>
      <c r="DA12114" s="78">
        <v>4.1074699954717628</v>
      </c>
      <c r="DB12114" s="78">
        <v>2.3762922249647001</v>
      </c>
      <c r="DC12114" s="78">
        <v>0</v>
      </c>
      <c r="DD12114" s="78">
        <v>3.2081513116722638E-8</v>
      </c>
      <c r="DE12114" s="78">
        <v>1.2016470674259712E-8</v>
      </c>
      <c r="DF12114" s="78">
        <v>0</v>
      </c>
      <c r="DG12114" s="78">
        <v>1.2016470674259712E-8</v>
      </c>
    </row>
    <row r="12115" spans="98:111" x14ac:dyDescent="0.25">
      <c r="CT12115" s="78" t="s">
        <v>155</v>
      </c>
      <c r="CU12115" s="78" t="s">
        <v>494</v>
      </c>
      <c r="CV12115" s="78" t="s">
        <v>497</v>
      </c>
      <c r="CW12115" s="78">
        <v>2049</v>
      </c>
      <c r="CX12115" s="78">
        <v>1.6301590145820483E-9</v>
      </c>
      <c r="CY12115" s="78">
        <v>7.3713487866952532</v>
      </c>
      <c r="CZ12115" s="78">
        <v>0.88758656625879073</v>
      </c>
      <c r="DA12115" s="78">
        <v>4.1074699954717628</v>
      </c>
      <c r="DB12115" s="78">
        <v>2.3762922249647001</v>
      </c>
      <c r="DC12115" s="78">
        <v>0</v>
      </c>
      <c r="DD12115" s="78">
        <v>3.2081513116722638E-8</v>
      </c>
      <c r="DE12115" s="78">
        <v>1.2016470674259712E-8</v>
      </c>
      <c r="DF12115" s="78">
        <v>0</v>
      </c>
      <c r="DG12115" s="78">
        <v>1.2016470674259712E-8</v>
      </c>
    </row>
    <row r="12116" spans="98:111" x14ac:dyDescent="0.25">
      <c r="CT12116" s="78" t="s">
        <v>155</v>
      </c>
      <c r="CU12116" s="78" t="s">
        <v>494</v>
      </c>
      <c r="CV12116" s="78" t="s">
        <v>497</v>
      </c>
      <c r="CW12116" s="78">
        <v>2050</v>
      </c>
      <c r="CX12116" s="78">
        <v>1.6301590145820483E-9</v>
      </c>
      <c r="CY12116" s="78">
        <v>7.3713487866952532</v>
      </c>
      <c r="CZ12116" s="78">
        <v>0.88758656625879073</v>
      </c>
      <c r="DA12116" s="78">
        <v>4.1074699954717628</v>
      </c>
      <c r="DB12116" s="78">
        <v>2.3762922249647001</v>
      </c>
      <c r="DC12116" s="78">
        <v>0</v>
      </c>
      <c r="DD12116" s="78">
        <v>3.2081513116722638E-8</v>
      </c>
      <c r="DE12116" s="78">
        <v>1.2016470674259712E-8</v>
      </c>
      <c r="DF12116" s="78">
        <v>0</v>
      </c>
      <c r="DG12116" s="78">
        <v>1.2016470674259712E-8</v>
      </c>
    </row>
    <row r="12117" spans="98:111" x14ac:dyDescent="0.25">
      <c r="CT12117" s="78" t="s">
        <v>155</v>
      </c>
      <c r="CU12117" s="78" t="s">
        <v>494</v>
      </c>
      <c r="CV12117" s="78" t="s">
        <v>497</v>
      </c>
      <c r="CW12117" s="78">
        <v>2051</v>
      </c>
      <c r="CX12117" s="78">
        <v>1.6301590145820483E-9</v>
      </c>
      <c r="CY12117" s="78">
        <v>7.3713487866952532</v>
      </c>
      <c r="CZ12117" s="78">
        <v>0.88758656625879073</v>
      </c>
      <c r="DA12117" s="78">
        <v>4.1074699954717628</v>
      </c>
      <c r="DB12117" s="78">
        <v>2.3762922249647001</v>
      </c>
      <c r="DC12117" s="78">
        <v>0</v>
      </c>
      <c r="DD12117" s="78">
        <v>3.2081513116722638E-8</v>
      </c>
      <c r="DE12117" s="78">
        <v>1.2016470674259712E-8</v>
      </c>
      <c r="DF12117" s="78">
        <v>0</v>
      </c>
      <c r="DG12117" s="78">
        <v>1.2016470674259712E-8</v>
      </c>
    </row>
    <row r="12118" spans="98:111" x14ac:dyDescent="0.25">
      <c r="CT12118" s="78" t="s">
        <v>155</v>
      </c>
      <c r="CU12118" s="78" t="s">
        <v>494</v>
      </c>
      <c r="CV12118" s="78" t="s">
        <v>497</v>
      </c>
      <c r="CW12118" s="78">
        <v>2052</v>
      </c>
      <c r="CX12118" s="78">
        <v>1.6301590145820483E-9</v>
      </c>
      <c r="CY12118" s="78">
        <v>7.3713487866952532</v>
      </c>
      <c r="CZ12118" s="78">
        <v>0.88758656625879073</v>
      </c>
      <c r="DA12118" s="78">
        <v>4.1074699954717628</v>
      </c>
      <c r="DB12118" s="78">
        <v>2.3762922249647001</v>
      </c>
      <c r="DC12118" s="78">
        <v>0</v>
      </c>
      <c r="DD12118" s="78">
        <v>3.2081513116722638E-8</v>
      </c>
      <c r="DE12118" s="78">
        <v>1.2016470674259712E-8</v>
      </c>
      <c r="DF12118" s="78">
        <v>0</v>
      </c>
      <c r="DG12118" s="78">
        <v>1.2016470674259712E-8</v>
      </c>
    </row>
    <row r="12119" spans="98:111" x14ac:dyDescent="0.25">
      <c r="CT12119" s="78" t="s">
        <v>155</v>
      </c>
      <c r="CU12119" s="78" t="s">
        <v>494</v>
      </c>
      <c r="CV12119" s="78" t="s">
        <v>497</v>
      </c>
      <c r="CW12119" s="78">
        <v>2053</v>
      </c>
      <c r="CX12119" s="78">
        <v>1.6301590145820483E-9</v>
      </c>
      <c r="CY12119" s="78">
        <v>7.8503183129834113</v>
      </c>
      <c r="CZ12119" s="78">
        <v>0.92702061128592339</v>
      </c>
      <c r="DA12119" s="78">
        <v>4.3664358481001591</v>
      </c>
      <c r="DB12119" s="78">
        <v>2.5568618535967191</v>
      </c>
      <c r="DC12119" s="78">
        <v>0</v>
      </c>
      <c r="DD12119" s="78">
        <v>3.2081513116722638E-8</v>
      </c>
      <c r="DE12119" s="78">
        <v>1.2797267165248446E-8</v>
      </c>
      <c r="DF12119" s="78">
        <v>0</v>
      </c>
      <c r="DG12119" s="78">
        <v>1.2797267165248446E-8</v>
      </c>
    </row>
    <row r="12120" spans="98:111" x14ac:dyDescent="0.25">
      <c r="CT12120" s="78" t="s">
        <v>155</v>
      </c>
      <c r="CU12120" s="78" t="s">
        <v>494</v>
      </c>
      <c r="CV12120" s="78" t="s">
        <v>497</v>
      </c>
      <c r="CW12120" s="78">
        <v>2054</v>
      </c>
      <c r="CX12120" s="78">
        <v>1.6301590145820483E-9</v>
      </c>
      <c r="CY12120" s="78">
        <v>7.8503183129834113</v>
      </c>
      <c r="CZ12120" s="78">
        <v>0.92702061128592339</v>
      </c>
      <c r="DA12120" s="78">
        <v>4.3664358481001591</v>
      </c>
      <c r="DB12120" s="78">
        <v>2.5568618535967191</v>
      </c>
      <c r="DC12120" s="78">
        <v>0</v>
      </c>
      <c r="DD12120" s="78">
        <v>3.2081513116722638E-8</v>
      </c>
      <c r="DE12120" s="78">
        <v>1.2797267165248446E-8</v>
      </c>
      <c r="DF12120" s="78">
        <v>0</v>
      </c>
      <c r="DG12120" s="78">
        <v>1.2797267165248446E-8</v>
      </c>
    </row>
    <row r="12121" spans="98:111" x14ac:dyDescent="0.25">
      <c r="CT12121" s="78" t="s">
        <v>155</v>
      </c>
      <c r="CU12121" s="78" t="s">
        <v>494</v>
      </c>
      <c r="CV12121" s="78" t="s">
        <v>497</v>
      </c>
      <c r="CW12121" s="78">
        <v>2055</v>
      </c>
      <c r="CX12121" s="78">
        <v>1.6301590145820483E-9</v>
      </c>
      <c r="CY12121" s="78">
        <v>7.8503183129834113</v>
      </c>
      <c r="CZ12121" s="78">
        <v>0.92702061128592339</v>
      </c>
      <c r="DA12121" s="78">
        <v>4.3664358481001591</v>
      </c>
      <c r="DB12121" s="78">
        <v>2.5568618535967191</v>
      </c>
      <c r="DC12121" s="78">
        <v>0</v>
      </c>
      <c r="DD12121" s="78">
        <v>3.2081513116722638E-8</v>
      </c>
      <c r="DE12121" s="78">
        <v>1.2797267165248446E-8</v>
      </c>
      <c r="DF12121" s="78">
        <v>0</v>
      </c>
      <c r="DG12121" s="78">
        <v>1.2797267165248446E-8</v>
      </c>
    </row>
    <row r="12122" spans="98:111" x14ac:dyDescent="0.25">
      <c r="CT12122" s="78" t="s">
        <v>155</v>
      </c>
      <c r="CU12122" s="78" t="s">
        <v>494</v>
      </c>
      <c r="CV12122" s="78" t="s">
        <v>498</v>
      </c>
      <c r="CW12122" s="78">
        <v>2026</v>
      </c>
      <c r="CX12122" s="78">
        <v>1.6855844212463792E-7</v>
      </c>
      <c r="CY12122" s="78">
        <v>8.0408269036975663E-2</v>
      </c>
      <c r="CZ12122" s="78">
        <v>3.7590224611385149E-2</v>
      </c>
      <c r="DA12122" s="78">
        <v>1.6314334115687451E-3</v>
      </c>
      <c r="DB12122" s="78">
        <v>4.1186611014015301E-2</v>
      </c>
      <c r="DC12122" s="78">
        <v>0</v>
      </c>
      <c r="DD12122" s="78">
        <v>3.3172284566020889E-6</v>
      </c>
      <c r="DE12122" s="78">
        <v>1.3553492562811378E-8</v>
      </c>
      <c r="DF12122" s="78">
        <v>0</v>
      </c>
      <c r="DG12122" s="78">
        <v>1.3553492562811378E-8</v>
      </c>
    </row>
    <row r="12123" spans="98:111" x14ac:dyDescent="0.25">
      <c r="CT12123" s="78" t="s">
        <v>155</v>
      </c>
      <c r="CU12123" s="78" t="s">
        <v>494</v>
      </c>
      <c r="CV12123" s="78" t="s">
        <v>498</v>
      </c>
      <c r="CW12123" s="78">
        <v>2027</v>
      </c>
      <c r="CX12123" s="78">
        <v>1.6855844212463792E-7</v>
      </c>
      <c r="CY12123" s="78">
        <v>8.0408269036975663E-2</v>
      </c>
      <c r="CZ12123" s="78">
        <v>3.7590224611385149E-2</v>
      </c>
      <c r="DA12123" s="78">
        <v>1.6314334115687451E-3</v>
      </c>
      <c r="DB12123" s="78">
        <v>4.1186611014015301E-2</v>
      </c>
      <c r="DC12123" s="78">
        <v>0</v>
      </c>
      <c r="DD12123" s="78">
        <v>3.3172284566020889E-6</v>
      </c>
      <c r="DE12123" s="78">
        <v>1.3553492562811378E-8</v>
      </c>
      <c r="DF12123" s="78">
        <v>0</v>
      </c>
      <c r="DG12123" s="78">
        <v>1.3553492562811378E-8</v>
      </c>
    </row>
    <row r="12124" spans="98:111" x14ac:dyDescent="0.25">
      <c r="CT12124" s="78" t="s">
        <v>155</v>
      </c>
      <c r="CU12124" s="78" t="s">
        <v>494</v>
      </c>
      <c r="CV12124" s="78" t="s">
        <v>498</v>
      </c>
      <c r="CW12124" s="78">
        <v>2028</v>
      </c>
      <c r="CX12124" s="78">
        <v>1.6855844212463792E-7</v>
      </c>
      <c r="CY12124" s="78">
        <v>8.3606377745127997E-2</v>
      </c>
      <c r="CZ12124" s="78">
        <v>3.9055083184884029E-2</v>
      </c>
      <c r="DA12124" s="78">
        <v>1.6949971741064571E-3</v>
      </c>
      <c r="DB12124" s="78">
        <v>4.2856297386134133E-2</v>
      </c>
      <c r="DC12124" s="78">
        <v>0</v>
      </c>
      <c r="DD12124" s="78">
        <v>3.3172284566020889E-6</v>
      </c>
      <c r="DE12124" s="78">
        <v>1.4092560784402773E-8</v>
      </c>
      <c r="DF12124" s="78">
        <v>0</v>
      </c>
      <c r="DG12124" s="78">
        <v>1.4092560784402773E-8</v>
      </c>
    </row>
    <row r="12125" spans="98:111" x14ac:dyDescent="0.25">
      <c r="CT12125" s="78" t="s">
        <v>155</v>
      </c>
      <c r="CU12125" s="78" t="s">
        <v>494</v>
      </c>
      <c r="CV12125" s="78" t="s">
        <v>498</v>
      </c>
      <c r="CW12125" s="78">
        <v>2029</v>
      </c>
      <c r="CX12125" s="78">
        <v>1.6855844212463792E-7</v>
      </c>
      <c r="CY12125" s="78">
        <v>8.3606377745127997E-2</v>
      </c>
      <c r="CZ12125" s="78">
        <v>3.9055083184884029E-2</v>
      </c>
      <c r="DA12125" s="78">
        <v>1.6949971741064571E-3</v>
      </c>
      <c r="DB12125" s="78">
        <v>4.2856297386134133E-2</v>
      </c>
      <c r="DC12125" s="78">
        <v>0</v>
      </c>
      <c r="DD12125" s="78">
        <v>3.3172284566020889E-6</v>
      </c>
      <c r="DE12125" s="78">
        <v>1.4092560784402773E-8</v>
      </c>
      <c r="DF12125" s="78">
        <v>0</v>
      </c>
      <c r="DG12125" s="78">
        <v>1.4092560784402773E-8</v>
      </c>
    </row>
    <row r="12126" spans="98:111" x14ac:dyDescent="0.25">
      <c r="CT12126" s="78" t="s">
        <v>155</v>
      </c>
      <c r="CU12126" s="78" t="s">
        <v>494</v>
      </c>
      <c r="CV12126" s="78" t="s">
        <v>498</v>
      </c>
      <c r="CW12126" s="78">
        <v>2030</v>
      </c>
      <c r="CX12126" s="78">
        <v>1.6855844212463792E-7</v>
      </c>
      <c r="CY12126" s="78">
        <v>8.3606377745127997E-2</v>
      </c>
      <c r="CZ12126" s="78">
        <v>3.9055083184884029E-2</v>
      </c>
      <c r="DA12126" s="78">
        <v>1.6949971741064571E-3</v>
      </c>
      <c r="DB12126" s="78">
        <v>4.2856297386134133E-2</v>
      </c>
      <c r="DC12126" s="78">
        <v>0</v>
      </c>
      <c r="DD12126" s="78">
        <v>3.3172284566020889E-6</v>
      </c>
      <c r="DE12126" s="78">
        <v>1.4092560784402773E-8</v>
      </c>
      <c r="DF12126" s="78">
        <v>0</v>
      </c>
      <c r="DG12126" s="78">
        <v>1.4092560784402773E-8</v>
      </c>
    </row>
    <row r="12127" spans="98:111" x14ac:dyDescent="0.25">
      <c r="CT12127" s="78" t="s">
        <v>155</v>
      </c>
      <c r="CU12127" s="78" t="s">
        <v>494</v>
      </c>
      <c r="CV12127" s="78" t="s">
        <v>498</v>
      </c>
      <c r="CW12127" s="78">
        <v>2031</v>
      </c>
      <c r="CX12127" s="78">
        <v>1.6855844212463792E-7</v>
      </c>
      <c r="CY12127" s="78">
        <v>8.3606377745127997E-2</v>
      </c>
      <c r="CZ12127" s="78">
        <v>3.9055083184884029E-2</v>
      </c>
      <c r="DA12127" s="78">
        <v>1.6949971741064571E-3</v>
      </c>
      <c r="DB12127" s="78">
        <v>4.2856297386134133E-2</v>
      </c>
      <c r="DC12127" s="78">
        <v>0</v>
      </c>
      <c r="DD12127" s="78">
        <v>3.3172284566020889E-6</v>
      </c>
      <c r="DE12127" s="78">
        <v>1.4092560784402773E-8</v>
      </c>
      <c r="DF12127" s="78">
        <v>0</v>
      </c>
      <c r="DG12127" s="78">
        <v>1.4092560784402773E-8</v>
      </c>
    </row>
    <row r="12128" spans="98:111" x14ac:dyDescent="0.25">
      <c r="CT12128" s="78" t="s">
        <v>155</v>
      </c>
      <c r="CU12128" s="78" t="s">
        <v>494</v>
      </c>
      <c r="CV12128" s="78" t="s">
        <v>498</v>
      </c>
      <c r="CW12128" s="78">
        <v>2032</v>
      </c>
      <c r="CX12128" s="78">
        <v>1.6855844212463792E-7</v>
      </c>
      <c r="CY12128" s="78">
        <v>8.3606377745127997E-2</v>
      </c>
      <c r="CZ12128" s="78">
        <v>3.9055083184884029E-2</v>
      </c>
      <c r="DA12128" s="78">
        <v>1.6949971741064571E-3</v>
      </c>
      <c r="DB12128" s="78">
        <v>4.2856297386134133E-2</v>
      </c>
      <c r="DC12128" s="78">
        <v>0</v>
      </c>
      <c r="DD12128" s="78">
        <v>3.3172284566020889E-6</v>
      </c>
      <c r="DE12128" s="78">
        <v>1.4092560784402773E-8</v>
      </c>
      <c r="DF12128" s="78">
        <v>0</v>
      </c>
      <c r="DG12128" s="78">
        <v>1.4092560784402773E-8</v>
      </c>
    </row>
    <row r="12129" spans="98:111" x14ac:dyDescent="0.25">
      <c r="CT12129" s="78" t="s">
        <v>155</v>
      </c>
      <c r="CU12129" s="78" t="s">
        <v>494</v>
      </c>
      <c r="CV12129" s="78" t="s">
        <v>498</v>
      </c>
      <c r="CW12129" s="78">
        <v>2033</v>
      </c>
      <c r="CX12129" s="78">
        <v>1.6855844212463792E-7</v>
      </c>
      <c r="CY12129" s="78">
        <v>8.7210996863308354E-2</v>
      </c>
      <c r="CZ12129" s="78">
        <v>4.0679066778681112E-2</v>
      </c>
      <c r="DA12129" s="78">
        <v>1.7654627707586301E-3</v>
      </c>
      <c r="DB12129" s="78">
        <v>4.4766467313861261E-2</v>
      </c>
      <c r="DC12129" s="78">
        <v>0</v>
      </c>
      <c r="DD12129" s="78">
        <v>3.3172284566020889E-6</v>
      </c>
      <c r="DE12129" s="78">
        <v>1.470014976741594E-8</v>
      </c>
      <c r="DF12129" s="78">
        <v>0</v>
      </c>
      <c r="DG12129" s="78">
        <v>1.470014976741594E-8</v>
      </c>
    </row>
    <row r="12130" spans="98:111" x14ac:dyDescent="0.25">
      <c r="CT12130" s="78" t="s">
        <v>155</v>
      </c>
      <c r="CU12130" s="78" t="s">
        <v>494</v>
      </c>
      <c r="CV12130" s="78" t="s">
        <v>498</v>
      </c>
      <c r="CW12130" s="78">
        <v>2034</v>
      </c>
      <c r="CX12130" s="78">
        <v>1.6855844212463792E-7</v>
      </c>
      <c r="CY12130" s="78">
        <v>8.7210996863308354E-2</v>
      </c>
      <c r="CZ12130" s="78">
        <v>4.0679066778681112E-2</v>
      </c>
      <c r="DA12130" s="78">
        <v>1.7654627707586301E-3</v>
      </c>
      <c r="DB12130" s="78">
        <v>4.4766467313861261E-2</v>
      </c>
      <c r="DC12130" s="78">
        <v>0</v>
      </c>
      <c r="DD12130" s="78">
        <v>3.3172284566020889E-6</v>
      </c>
      <c r="DE12130" s="78">
        <v>1.470014976741594E-8</v>
      </c>
      <c r="DF12130" s="78">
        <v>0</v>
      </c>
      <c r="DG12130" s="78">
        <v>1.470014976741594E-8</v>
      </c>
    </row>
    <row r="12131" spans="98:111" x14ac:dyDescent="0.25">
      <c r="CT12131" s="78" t="s">
        <v>155</v>
      </c>
      <c r="CU12131" s="78" t="s">
        <v>494</v>
      </c>
      <c r="CV12131" s="78" t="s">
        <v>498</v>
      </c>
      <c r="CW12131" s="78">
        <v>2035</v>
      </c>
      <c r="CX12131" s="78">
        <v>1.6855844212463792E-7</v>
      </c>
      <c r="CY12131" s="78">
        <v>8.7210996863308354E-2</v>
      </c>
      <c r="CZ12131" s="78">
        <v>4.0679066778681112E-2</v>
      </c>
      <c r="DA12131" s="78">
        <v>1.7654627707586301E-3</v>
      </c>
      <c r="DB12131" s="78">
        <v>4.4766467313861261E-2</v>
      </c>
      <c r="DC12131" s="78">
        <v>0</v>
      </c>
      <c r="DD12131" s="78">
        <v>3.3172284566020889E-6</v>
      </c>
      <c r="DE12131" s="78">
        <v>1.470014976741594E-8</v>
      </c>
      <c r="DF12131" s="78">
        <v>0</v>
      </c>
      <c r="DG12131" s="78">
        <v>1.470014976741594E-8</v>
      </c>
    </row>
    <row r="12132" spans="98:111" x14ac:dyDescent="0.25">
      <c r="CT12132" s="78" t="s">
        <v>155</v>
      </c>
      <c r="CU12132" s="78" t="s">
        <v>494</v>
      </c>
      <c r="CV12132" s="78" t="s">
        <v>498</v>
      </c>
      <c r="CW12132" s="78">
        <v>2036</v>
      </c>
      <c r="CX12132" s="78">
        <v>1.6855844212463792E-7</v>
      </c>
      <c r="CY12132" s="78">
        <v>8.7210996863308354E-2</v>
      </c>
      <c r="CZ12132" s="78">
        <v>4.0679066778681112E-2</v>
      </c>
      <c r="DA12132" s="78">
        <v>1.7654627707586301E-3</v>
      </c>
      <c r="DB12132" s="78">
        <v>4.4766467313861261E-2</v>
      </c>
      <c r="DC12132" s="78">
        <v>0</v>
      </c>
      <c r="DD12132" s="78">
        <v>3.3172284566020889E-6</v>
      </c>
      <c r="DE12132" s="78">
        <v>1.470014976741594E-8</v>
      </c>
      <c r="DF12132" s="78">
        <v>0</v>
      </c>
      <c r="DG12132" s="78">
        <v>1.470014976741594E-8</v>
      </c>
    </row>
    <row r="12133" spans="98:111" x14ac:dyDescent="0.25">
      <c r="CT12133" s="78" t="s">
        <v>155</v>
      </c>
      <c r="CU12133" s="78" t="s">
        <v>494</v>
      </c>
      <c r="CV12133" s="78" t="s">
        <v>498</v>
      </c>
      <c r="CW12133" s="78">
        <v>2037</v>
      </c>
      <c r="CX12133" s="78">
        <v>1.6855844212463792E-7</v>
      </c>
      <c r="CY12133" s="78">
        <v>8.7210996863308354E-2</v>
      </c>
      <c r="CZ12133" s="78">
        <v>4.0679066778681112E-2</v>
      </c>
      <c r="DA12133" s="78">
        <v>1.7654627707586301E-3</v>
      </c>
      <c r="DB12133" s="78">
        <v>4.4766467313861261E-2</v>
      </c>
      <c r="DC12133" s="78">
        <v>0</v>
      </c>
      <c r="DD12133" s="78">
        <v>3.3172284566020889E-6</v>
      </c>
      <c r="DE12133" s="78">
        <v>1.470014976741594E-8</v>
      </c>
      <c r="DF12133" s="78">
        <v>0</v>
      </c>
      <c r="DG12133" s="78">
        <v>1.470014976741594E-8</v>
      </c>
    </row>
    <row r="12134" spans="98:111" x14ac:dyDescent="0.25">
      <c r="CT12134" s="78" t="s">
        <v>155</v>
      </c>
      <c r="CU12134" s="78" t="s">
        <v>494</v>
      </c>
      <c r="CV12134" s="78" t="s">
        <v>498</v>
      </c>
      <c r="CW12134" s="78">
        <v>2038</v>
      </c>
      <c r="CX12134" s="78">
        <v>1.6855844212463792E-7</v>
      </c>
      <c r="CY12134" s="78">
        <v>9.1184159449946955E-2</v>
      </c>
      <c r="CZ12134" s="78">
        <v>4.2437523963859837E-2</v>
      </c>
      <c r="DA12134" s="78">
        <v>1.841759382412611E-3</v>
      </c>
      <c r="DB12134" s="78">
        <v>4.6904876103672742E-2</v>
      </c>
      <c r="DC12134" s="78">
        <v>0</v>
      </c>
      <c r="DD12134" s="78">
        <v>3.3172284566020889E-6</v>
      </c>
      <c r="DE12134" s="78">
        <v>1.536985986332764E-8</v>
      </c>
      <c r="DF12134" s="78">
        <v>0</v>
      </c>
      <c r="DG12134" s="78">
        <v>1.536985986332764E-8</v>
      </c>
    </row>
    <row r="12135" spans="98:111" x14ac:dyDescent="0.25">
      <c r="CT12135" s="78" t="s">
        <v>155</v>
      </c>
      <c r="CU12135" s="78" t="s">
        <v>494</v>
      </c>
      <c r="CV12135" s="78" t="s">
        <v>498</v>
      </c>
      <c r="CW12135" s="78">
        <v>2039</v>
      </c>
      <c r="CX12135" s="78">
        <v>1.6855844212463792E-7</v>
      </c>
      <c r="CY12135" s="78">
        <v>9.1184159449946955E-2</v>
      </c>
      <c r="CZ12135" s="78">
        <v>4.2437523963859837E-2</v>
      </c>
      <c r="DA12135" s="78">
        <v>1.841759382412611E-3</v>
      </c>
      <c r="DB12135" s="78">
        <v>4.6904876103672742E-2</v>
      </c>
      <c r="DC12135" s="78">
        <v>0</v>
      </c>
      <c r="DD12135" s="78">
        <v>3.3172284566020889E-6</v>
      </c>
      <c r="DE12135" s="78">
        <v>1.536985986332764E-8</v>
      </c>
      <c r="DF12135" s="78">
        <v>0</v>
      </c>
      <c r="DG12135" s="78">
        <v>1.536985986332764E-8</v>
      </c>
    </row>
    <row r="12136" spans="98:111" x14ac:dyDescent="0.25">
      <c r="CT12136" s="78" t="s">
        <v>155</v>
      </c>
      <c r="CU12136" s="78" t="s">
        <v>494</v>
      </c>
      <c r="CV12136" s="78" t="s">
        <v>498</v>
      </c>
      <c r="CW12136" s="78">
        <v>2040</v>
      </c>
      <c r="CX12136" s="78">
        <v>1.6855844212463792E-7</v>
      </c>
      <c r="CY12136" s="78">
        <v>9.1184159449946955E-2</v>
      </c>
      <c r="CZ12136" s="78">
        <v>4.2437523963859837E-2</v>
      </c>
      <c r="DA12136" s="78">
        <v>1.841759382412611E-3</v>
      </c>
      <c r="DB12136" s="78">
        <v>4.6904876103672742E-2</v>
      </c>
      <c r="DC12136" s="78">
        <v>0</v>
      </c>
      <c r="DD12136" s="78">
        <v>3.3172284566020889E-6</v>
      </c>
      <c r="DE12136" s="78">
        <v>1.536985986332764E-8</v>
      </c>
      <c r="DF12136" s="78">
        <v>0</v>
      </c>
      <c r="DG12136" s="78">
        <v>1.536985986332764E-8</v>
      </c>
    </row>
    <row r="12137" spans="98:111" x14ac:dyDescent="0.25">
      <c r="CT12137" s="78" t="s">
        <v>155</v>
      </c>
      <c r="CU12137" s="78" t="s">
        <v>494</v>
      </c>
      <c r="CV12137" s="78" t="s">
        <v>498</v>
      </c>
      <c r="CW12137" s="78">
        <v>2041</v>
      </c>
      <c r="CX12137" s="78">
        <v>1.6855844212463792E-7</v>
      </c>
      <c r="CY12137" s="78">
        <v>9.1184159449946955E-2</v>
      </c>
      <c r="CZ12137" s="78">
        <v>4.2437523963859837E-2</v>
      </c>
      <c r="DA12137" s="78">
        <v>1.841759382412611E-3</v>
      </c>
      <c r="DB12137" s="78">
        <v>4.6904876103672742E-2</v>
      </c>
      <c r="DC12137" s="78">
        <v>0</v>
      </c>
      <c r="DD12137" s="78">
        <v>3.3172284566020889E-6</v>
      </c>
      <c r="DE12137" s="78">
        <v>1.536985986332764E-8</v>
      </c>
      <c r="DF12137" s="78">
        <v>0</v>
      </c>
      <c r="DG12137" s="78">
        <v>1.536985986332764E-8</v>
      </c>
    </row>
    <row r="12138" spans="98:111" x14ac:dyDescent="0.25">
      <c r="CT12138" s="78" t="s">
        <v>155</v>
      </c>
      <c r="CU12138" s="78" t="s">
        <v>494</v>
      </c>
      <c r="CV12138" s="78" t="s">
        <v>498</v>
      </c>
      <c r="CW12138" s="78">
        <v>2042</v>
      </c>
      <c r="CX12138" s="78">
        <v>1.6855844212463792E-7</v>
      </c>
      <c r="CY12138" s="78">
        <v>9.1184159449946955E-2</v>
      </c>
      <c r="CZ12138" s="78">
        <v>4.2437523963859837E-2</v>
      </c>
      <c r="DA12138" s="78">
        <v>1.841759382412611E-3</v>
      </c>
      <c r="DB12138" s="78">
        <v>4.6904876103672742E-2</v>
      </c>
      <c r="DC12138" s="78">
        <v>0</v>
      </c>
      <c r="DD12138" s="78">
        <v>3.3172284566020889E-6</v>
      </c>
      <c r="DE12138" s="78">
        <v>1.536985986332764E-8</v>
      </c>
      <c r="DF12138" s="78">
        <v>0</v>
      </c>
      <c r="DG12138" s="78">
        <v>1.536985986332764E-8</v>
      </c>
    </row>
    <row r="12139" spans="98:111" x14ac:dyDescent="0.25">
      <c r="CT12139" s="78" t="s">
        <v>155</v>
      </c>
      <c r="CU12139" s="78" t="s">
        <v>494</v>
      </c>
      <c r="CV12139" s="78" t="s">
        <v>498</v>
      </c>
      <c r="CW12139" s="78">
        <v>2043</v>
      </c>
      <c r="CX12139" s="78">
        <v>1.6855844212463792E-7</v>
      </c>
      <c r="CY12139" s="78">
        <v>9.5485653842638282E-2</v>
      </c>
      <c r="CZ12139" s="78">
        <v>4.4305976361133877E-2</v>
      </c>
      <c r="DA12139" s="78">
        <v>1.9228236886888971E-3</v>
      </c>
      <c r="DB12139" s="78">
        <v>4.9256853792815268E-2</v>
      </c>
      <c r="DC12139" s="78">
        <v>0</v>
      </c>
      <c r="DD12139" s="78">
        <v>3.3172284566020889E-6</v>
      </c>
      <c r="DE12139" s="78">
        <v>1.6094913056967556E-8</v>
      </c>
      <c r="DF12139" s="78">
        <v>0</v>
      </c>
      <c r="DG12139" s="78">
        <v>1.6094913056967556E-8</v>
      </c>
    </row>
    <row r="12140" spans="98:111" x14ac:dyDescent="0.25">
      <c r="CT12140" s="78" t="s">
        <v>155</v>
      </c>
      <c r="CU12140" s="78" t="s">
        <v>494</v>
      </c>
      <c r="CV12140" s="78" t="s">
        <v>498</v>
      </c>
      <c r="CW12140" s="78">
        <v>2044</v>
      </c>
      <c r="CX12140" s="78">
        <v>1.6855844212463792E-7</v>
      </c>
      <c r="CY12140" s="78">
        <v>9.5485653842638282E-2</v>
      </c>
      <c r="CZ12140" s="78">
        <v>4.4305976361133877E-2</v>
      </c>
      <c r="DA12140" s="78">
        <v>1.9228236886888971E-3</v>
      </c>
      <c r="DB12140" s="78">
        <v>4.9256853792815268E-2</v>
      </c>
      <c r="DC12140" s="78">
        <v>0</v>
      </c>
      <c r="DD12140" s="78">
        <v>3.3172284566020889E-6</v>
      </c>
      <c r="DE12140" s="78">
        <v>1.6094913056967556E-8</v>
      </c>
      <c r="DF12140" s="78">
        <v>0</v>
      </c>
      <c r="DG12140" s="78">
        <v>1.6094913056967556E-8</v>
      </c>
    </row>
    <row r="12141" spans="98:111" x14ac:dyDescent="0.25">
      <c r="CT12141" s="78" t="s">
        <v>155</v>
      </c>
      <c r="CU12141" s="78" t="s">
        <v>494</v>
      </c>
      <c r="CV12141" s="78" t="s">
        <v>498</v>
      </c>
      <c r="CW12141" s="78">
        <v>2045</v>
      </c>
      <c r="CX12141" s="78">
        <v>1.6855844212463792E-7</v>
      </c>
      <c r="CY12141" s="78">
        <v>9.5485653842638282E-2</v>
      </c>
      <c r="CZ12141" s="78">
        <v>4.4305976361133877E-2</v>
      </c>
      <c r="DA12141" s="78">
        <v>1.9228236886888971E-3</v>
      </c>
      <c r="DB12141" s="78">
        <v>4.9256853792815268E-2</v>
      </c>
      <c r="DC12141" s="78">
        <v>0</v>
      </c>
      <c r="DD12141" s="78">
        <v>3.3172284566020889E-6</v>
      </c>
      <c r="DE12141" s="78">
        <v>1.6094913056967556E-8</v>
      </c>
      <c r="DF12141" s="78">
        <v>0</v>
      </c>
      <c r="DG12141" s="78">
        <v>1.6094913056967556E-8</v>
      </c>
    </row>
    <row r="12142" spans="98:111" x14ac:dyDescent="0.25">
      <c r="CT12142" s="78" t="s">
        <v>155</v>
      </c>
      <c r="CU12142" s="78" t="s">
        <v>494</v>
      </c>
      <c r="CV12142" s="78" t="s">
        <v>498</v>
      </c>
      <c r="CW12142" s="78">
        <v>2046</v>
      </c>
      <c r="CX12142" s="78">
        <v>1.6855844212463792E-7</v>
      </c>
      <c r="CY12142" s="78">
        <v>9.5485653842638282E-2</v>
      </c>
      <c r="CZ12142" s="78">
        <v>4.4305976361133877E-2</v>
      </c>
      <c r="DA12142" s="78">
        <v>1.9228236886888971E-3</v>
      </c>
      <c r="DB12142" s="78">
        <v>4.9256853792815268E-2</v>
      </c>
      <c r="DC12142" s="78">
        <v>0</v>
      </c>
      <c r="DD12142" s="78">
        <v>3.3172284566020889E-6</v>
      </c>
      <c r="DE12142" s="78">
        <v>1.6094913056967556E-8</v>
      </c>
      <c r="DF12142" s="78">
        <v>0</v>
      </c>
      <c r="DG12142" s="78">
        <v>1.6094913056967556E-8</v>
      </c>
    </row>
    <row r="12143" spans="98:111" x14ac:dyDescent="0.25">
      <c r="CT12143" s="78" t="s">
        <v>155</v>
      </c>
      <c r="CU12143" s="78" t="s">
        <v>494</v>
      </c>
      <c r="CV12143" s="78" t="s">
        <v>498</v>
      </c>
      <c r="CW12143" s="78">
        <v>2047</v>
      </c>
      <c r="CX12143" s="78">
        <v>1.6855844212463792E-7</v>
      </c>
      <c r="CY12143" s="78">
        <v>9.5485653842638282E-2</v>
      </c>
      <c r="CZ12143" s="78">
        <v>4.4305976361133877E-2</v>
      </c>
      <c r="DA12143" s="78">
        <v>1.9228236886888971E-3</v>
      </c>
      <c r="DB12143" s="78">
        <v>4.9256853792815268E-2</v>
      </c>
      <c r="DC12143" s="78">
        <v>0</v>
      </c>
      <c r="DD12143" s="78">
        <v>3.3172284566020889E-6</v>
      </c>
      <c r="DE12143" s="78">
        <v>1.6094913056967556E-8</v>
      </c>
      <c r="DF12143" s="78">
        <v>0</v>
      </c>
      <c r="DG12143" s="78">
        <v>1.6094913056967556E-8</v>
      </c>
    </row>
    <row r="12144" spans="98:111" x14ac:dyDescent="0.25">
      <c r="CT12144" s="78" t="s">
        <v>155</v>
      </c>
      <c r="CU12144" s="78" t="s">
        <v>494</v>
      </c>
      <c r="CV12144" s="78" t="s">
        <v>498</v>
      </c>
      <c r="CW12144" s="78">
        <v>2048</v>
      </c>
      <c r="CX12144" s="78">
        <v>1.6855844212463792E-7</v>
      </c>
      <c r="CY12144" s="78">
        <v>0.1000716957393574</v>
      </c>
      <c r="CZ12144" s="78">
        <v>4.625984057566529E-2</v>
      </c>
      <c r="DA12144" s="78">
        <v>2.0075878699679301E-3</v>
      </c>
      <c r="DB12144" s="78">
        <v>5.1804267293719862E-2</v>
      </c>
      <c r="DC12144" s="78">
        <v>0</v>
      </c>
      <c r="DD12144" s="78">
        <v>3.3172284566020889E-6</v>
      </c>
      <c r="DE12144" s="78">
        <v>1.6867929134596847E-8</v>
      </c>
      <c r="DF12144" s="78">
        <v>0</v>
      </c>
      <c r="DG12144" s="78">
        <v>1.6867929134596847E-8</v>
      </c>
    </row>
    <row r="12145" spans="98:111" x14ac:dyDescent="0.25">
      <c r="CT12145" s="78" t="s">
        <v>155</v>
      </c>
      <c r="CU12145" s="78" t="s">
        <v>494</v>
      </c>
      <c r="CV12145" s="78" t="s">
        <v>498</v>
      </c>
      <c r="CW12145" s="78">
        <v>2049</v>
      </c>
      <c r="CX12145" s="78">
        <v>1.6855844212463792E-7</v>
      </c>
      <c r="CY12145" s="78">
        <v>0.1000716957393574</v>
      </c>
      <c r="CZ12145" s="78">
        <v>4.625984057566529E-2</v>
      </c>
      <c r="DA12145" s="78">
        <v>2.0075878699679301E-3</v>
      </c>
      <c r="DB12145" s="78">
        <v>5.1804267293719862E-2</v>
      </c>
      <c r="DC12145" s="78">
        <v>0</v>
      </c>
      <c r="DD12145" s="78">
        <v>3.3172284566020889E-6</v>
      </c>
      <c r="DE12145" s="78">
        <v>1.6867929134596847E-8</v>
      </c>
      <c r="DF12145" s="78">
        <v>0</v>
      </c>
      <c r="DG12145" s="78">
        <v>1.6867929134596847E-8</v>
      </c>
    </row>
    <row r="12146" spans="98:111" x14ac:dyDescent="0.25">
      <c r="CT12146" s="78" t="s">
        <v>155</v>
      </c>
      <c r="CU12146" s="78" t="s">
        <v>494</v>
      </c>
      <c r="CV12146" s="78" t="s">
        <v>498</v>
      </c>
      <c r="CW12146" s="78">
        <v>2050</v>
      </c>
      <c r="CX12146" s="78">
        <v>1.6855844212463792E-7</v>
      </c>
      <c r="CY12146" s="78">
        <v>0.1000716957393574</v>
      </c>
      <c r="CZ12146" s="78">
        <v>4.625984057566529E-2</v>
      </c>
      <c r="DA12146" s="78">
        <v>2.0075878699679301E-3</v>
      </c>
      <c r="DB12146" s="78">
        <v>5.1804267293719862E-2</v>
      </c>
      <c r="DC12146" s="78">
        <v>0</v>
      </c>
      <c r="DD12146" s="78">
        <v>3.3172284566020889E-6</v>
      </c>
      <c r="DE12146" s="78">
        <v>1.6867929134596847E-8</v>
      </c>
      <c r="DF12146" s="78">
        <v>0</v>
      </c>
      <c r="DG12146" s="78">
        <v>1.6867929134596847E-8</v>
      </c>
    </row>
    <row r="12147" spans="98:111" x14ac:dyDescent="0.25">
      <c r="CT12147" s="78" t="s">
        <v>155</v>
      </c>
      <c r="CU12147" s="78" t="s">
        <v>494</v>
      </c>
      <c r="CV12147" s="78" t="s">
        <v>498</v>
      </c>
      <c r="CW12147" s="78">
        <v>2051</v>
      </c>
      <c r="CX12147" s="78">
        <v>1.6855844212463792E-7</v>
      </c>
      <c r="CY12147" s="78">
        <v>0.1000716957393574</v>
      </c>
      <c r="CZ12147" s="78">
        <v>4.625984057566529E-2</v>
      </c>
      <c r="DA12147" s="78">
        <v>2.0075878699679301E-3</v>
      </c>
      <c r="DB12147" s="78">
        <v>5.1804267293719862E-2</v>
      </c>
      <c r="DC12147" s="78">
        <v>0</v>
      </c>
      <c r="DD12147" s="78">
        <v>3.3172284566020889E-6</v>
      </c>
      <c r="DE12147" s="78">
        <v>1.6867929134596847E-8</v>
      </c>
      <c r="DF12147" s="78">
        <v>0</v>
      </c>
      <c r="DG12147" s="78">
        <v>1.6867929134596847E-8</v>
      </c>
    </row>
    <row r="12148" spans="98:111" x14ac:dyDescent="0.25">
      <c r="CT12148" s="78" t="s">
        <v>155</v>
      </c>
      <c r="CU12148" s="78" t="s">
        <v>494</v>
      </c>
      <c r="CV12148" s="78" t="s">
        <v>498</v>
      </c>
      <c r="CW12148" s="78">
        <v>2052</v>
      </c>
      <c r="CX12148" s="78">
        <v>1.6855844212463792E-7</v>
      </c>
      <c r="CY12148" s="78">
        <v>0.1000716957393574</v>
      </c>
      <c r="CZ12148" s="78">
        <v>4.625984057566529E-2</v>
      </c>
      <c r="DA12148" s="78">
        <v>2.0075878699679301E-3</v>
      </c>
      <c r="DB12148" s="78">
        <v>5.1804267293719862E-2</v>
      </c>
      <c r="DC12148" s="78">
        <v>0</v>
      </c>
      <c r="DD12148" s="78">
        <v>3.3172284566020889E-6</v>
      </c>
      <c r="DE12148" s="78">
        <v>1.6867929134596847E-8</v>
      </c>
      <c r="DF12148" s="78">
        <v>0</v>
      </c>
      <c r="DG12148" s="78">
        <v>1.6867929134596847E-8</v>
      </c>
    </row>
    <row r="12149" spans="98:111" x14ac:dyDescent="0.25">
      <c r="CT12149" s="78" t="s">
        <v>155</v>
      </c>
      <c r="CU12149" s="78" t="s">
        <v>494</v>
      </c>
      <c r="CV12149" s="78" t="s">
        <v>498</v>
      </c>
      <c r="CW12149" s="78">
        <v>2053</v>
      </c>
      <c r="CX12149" s="78">
        <v>1.6855844212463792E-7</v>
      </c>
      <c r="CY12149" s="78">
        <v>0.10489450436603889</v>
      </c>
      <c r="CZ12149" s="78">
        <v>4.8274495535748613E-2</v>
      </c>
      <c r="DA12149" s="78">
        <v>2.0949826068834558E-3</v>
      </c>
      <c r="DB12149" s="78">
        <v>5.4525026223409143E-2</v>
      </c>
      <c r="DC12149" s="78">
        <v>0</v>
      </c>
      <c r="DD12149" s="78">
        <v>3.3172284566020889E-6</v>
      </c>
      <c r="DE12149" s="78">
        <v>1.7680854243375546E-8</v>
      </c>
      <c r="DF12149" s="78">
        <v>0</v>
      </c>
      <c r="DG12149" s="78">
        <v>1.7680854243375546E-8</v>
      </c>
    </row>
    <row r="12150" spans="98:111" x14ac:dyDescent="0.25">
      <c r="CT12150" s="78" t="s">
        <v>155</v>
      </c>
      <c r="CU12150" s="78" t="s">
        <v>494</v>
      </c>
      <c r="CV12150" s="78" t="s">
        <v>498</v>
      </c>
      <c r="CW12150" s="78">
        <v>2054</v>
      </c>
      <c r="CX12150" s="78">
        <v>1.6855844212463792E-7</v>
      </c>
      <c r="CY12150" s="78">
        <v>0.10489450436603889</v>
      </c>
      <c r="CZ12150" s="78">
        <v>4.8274495535748613E-2</v>
      </c>
      <c r="DA12150" s="78">
        <v>2.0949826068834558E-3</v>
      </c>
      <c r="DB12150" s="78">
        <v>5.4525026223409143E-2</v>
      </c>
      <c r="DC12150" s="78">
        <v>0</v>
      </c>
      <c r="DD12150" s="78">
        <v>3.3172284566020889E-6</v>
      </c>
      <c r="DE12150" s="78">
        <v>1.7680854243375546E-8</v>
      </c>
      <c r="DF12150" s="78">
        <v>0</v>
      </c>
      <c r="DG12150" s="78">
        <v>1.7680854243375546E-8</v>
      </c>
    </row>
    <row r="12151" spans="98:111" x14ac:dyDescent="0.25">
      <c r="CT12151" s="78" t="s">
        <v>155</v>
      </c>
      <c r="CU12151" s="78" t="s">
        <v>494</v>
      </c>
      <c r="CV12151" s="78" t="s">
        <v>498</v>
      </c>
      <c r="CW12151" s="78">
        <v>2055</v>
      </c>
      <c r="CX12151" s="78">
        <v>1.6855844212463792E-7</v>
      </c>
      <c r="CY12151" s="78">
        <v>0.10489450436603889</v>
      </c>
      <c r="CZ12151" s="78">
        <v>4.8274495535748613E-2</v>
      </c>
      <c r="DA12151" s="78">
        <v>2.0949826068834558E-3</v>
      </c>
      <c r="DB12151" s="78">
        <v>5.4525026223409143E-2</v>
      </c>
      <c r="DC12151" s="78">
        <v>0</v>
      </c>
      <c r="DD12151" s="78">
        <v>3.3172284566020889E-6</v>
      </c>
      <c r="DE12151" s="78">
        <v>1.7680854243375546E-8</v>
      </c>
      <c r="DF12151" s="78">
        <v>0</v>
      </c>
      <c r="DG12151" s="78">
        <v>1.7680854243375546E-8</v>
      </c>
    </row>
    <row r="12152" spans="98:111" x14ac:dyDescent="0.25">
      <c r="CT12152" s="78" t="s">
        <v>155</v>
      </c>
      <c r="CU12152" s="78" t="s">
        <v>495</v>
      </c>
      <c r="CV12152" s="78" t="s">
        <v>459</v>
      </c>
      <c r="CW12152" s="78">
        <v>2026</v>
      </c>
      <c r="CX12152" s="78">
        <v>8.2529926395445386E-8</v>
      </c>
      <c r="CY12152" s="78">
        <v>5.4750346070077747</v>
      </c>
      <c r="CZ12152" s="78">
        <v>0.71896016785821415</v>
      </c>
      <c r="DA12152" s="78">
        <v>3.0714971986151092</v>
      </c>
      <c r="DB12152" s="78">
        <v>1.684577240534451</v>
      </c>
      <c r="DC12152" s="78">
        <v>0</v>
      </c>
      <c r="DD12152" s="78">
        <v>6.7587285918337653E-6</v>
      </c>
      <c r="DE12152" s="78">
        <v>4.5185420312886792E-7</v>
      </c>
      <c r="DF12152" s="78">
        <v>0</v>
      </c>
      <c r="DG12152" s="78">
        <v>4.5185420312886792E-7</v>
      </c>
    </row>
    <row r="12153" spans="98:111" x14ac:dyDescent="0.25">
      <c r="CT12153" s="78" t="s">
        <v>155</v>
      </c>
      <c r="CU12153" s="78" t="s">
        <v>495</v>
      </c>
      <c r="CV12153" s="78" t="s">
        <v>459</v>
      </c>
      <c r="CW12153" s="78">
        <v>2027</v>
      </c>
      <c r="CX12153" s="78">
        <v>8.2529926395445386E-8</v>
      </c>
      <c r="CY12153" s="78">
        <v>5.4750346070077747</v>
      </c>
      <c r="CZ12153" s="78">
        <v>0.71896016785821415</v>
      </c>
      <c r="DA12153" s="78">
        <v>3.0714971986151092</v>
      </c>
      <c r="DB12153" s="78">
        <v>1.684577240534451</v>
      </c>
      <c r="DC12153" s="78">
        <v>0</v>
      </c>
      <c r="DD12153" s="78">
        <v>6.7587285918337653E-6</v>
      </c>
      <c r="DE12153" s="78">
        <v>4.5185420312886792E-7</v>
      </c>
      <c r="DF12153" s="78">
        <v>0</v>
      </c>
      <c r="DG12153" s="78">
        <v>4.5185420312886792E-7</v>
      </c>
    </row>
    <row r="12154" spans="98:111" x14ac:dyDescent="0.25">
      <c r="CT12154" s="78" t="s">
        <v>155</v>
      </c>
      <c r="CU12154" s="78" t="s">
        <v>495</v>
      </c>
      <c r="CV12154" s="78" t="s">
        <v>459</v>
      </c>
      <c r="CW12154" s="78">
        <v>2028</v>
      </c>
      <c r="CX12154" s="78">
        <v>8.2529926395445386E-8</v>
      </c>
      <c r="CY12154" s="78">
        <v>5.777015340078469</v>
      </c>
      <c r="CZ12154" s="78">
        <v>0.74733835430388929</v>
      </c>
      <c r="DA12154" s="78">
        <v>3.237951340101727</v>
      </c>
      <c r="DB12154" s="78">
        <v>1.7917256456728461</v>
      </c>
      <c r="DC12154" s="78">
        <v>0</v>
      </c>
      <c r="DD12154" s="78">
        <v>6.7587285918337653E-6</v>
      </c>
      <c r="DE12154" s="78">
        <v>4.7677665080203494E-7</v>
      </c>
      <c r="DF12154" s="78">
        <v>0</v>
      </c>
      <c r="DG12154" s="78">
        <v>4.7677665080203494E-7</v>
      </c>
    </row>
    <row r="12155" spans="98:111" x14ac:dyDescent="0.25">
      <c r="CT12155" s="78" t="s">
        <v>155</v>
      </c>
      <c r="CU12155" s="78" t="s">
        <v>495</v>
      </c>
      <c r="CV12155" s="78" t="s">
        <v>459</v>
      </c>
      <c r="CW12155" s="78">
        <v>2029</v>
      </c>
      <c r="CX12155" s="78">
        <v>8.2529926395445386E-8</v>
      </c>
      <c r="CY12155" s="78">
        <v>5.777015340078469</v>
      </c>
      <c r="CZ12155" s="78">
        <v>0.74733835430388929</v>
      </c>
      <c r="DA12155" s="78">
        <v>3.237951340101727</v>
      </c>
      <c r="DB12155" s="78">
        <v>1.7917256456728461</v>
      </c>
      <c r="DC12155" s="78">
        <v>0</v>
      </c>
      <c r="DD12155" s="78">
        <v>6.7587285918337653E-6</v>
      </c>
      <c r="DE12155" s="78">
        <v>4.7677665080203494E-7</v>
      </c>
      <c r="DF12155" s="78">
        <v>0</v>
      </c>
      <c r="DG12155" s="78">
        <v>4.7677665080203494E-7</v>
      </c>
    </row>
    <row r="12156" spans="98:111" x14ac:dyDescent="0.25">
      <c r="CT12156" s="78" t="s">
        <v>155</v>
      </c>
      <c r="CU12156" s="78" t="s">
        <v>495</v>
      </c>
      <c r="CV12156" s="78" t="s">
        <v>459</v>
      </c>
      <c r="CW12156" s="78">
        <v>2030</v>
      </c>
      <c r="CX12156" s="78">
        <v>8.2529926395445386E-8</v>
      </c>
      <c r="CY12156" s="78">
        <v>5.777015340078469</v>
      </c>
      <c r="CZ12156" s="78">
        <v>0.74733835430388929</v>
      </c>
      <c r="DA12156" s="78">
        <v>3.237951340101727</v>
      </c>
      <c r="DB12156" s="78">
        <v>1.7917256456728461</v>
      </c>
      <c r="DC12156" s="78">
        <v>0</v>
      </c>
      <c r="DD12156" s="78">
        <v>6.7587285918337653E-6</v>
      </c>
      <c r="DE12156" s="78">
        <v>4.7677665080203494E-7</v>
      </c>
      <c r="DF12156" s="78">
        <v>0</v>
      </c>
      <c r="DG12156" s="78">
        <v>4.7677665080203494E-7</v>
      </c>
    </row>
    <row r="12157" spans="98:111" x14ac:dyDescent="0.25">
      <c r="CT12157" s="78" t="s">
        <v>155</v>
      </c>
      <c r="CU12157" s="78" t="s">
        <v>495</v>
      </c>
      <c r="CV12157" s="78" t="s">
        <v>459</v>
      </c>
      <c r="CW12157" s="78">
        <v>2031</v>
      </c>
      <c r="CX12157" s="78">
        <v>8.2529926395445386E-8</v>
      </c>
      <c r="CY12157" s="78">
        <v>5.777015340078469</v>
      </c>
      <c r="CZ12157" s="78">
        <v>0.74733835430388929</v>
      </c>
      <c r="DA12157" s="78">
        <v>3.237951340101727</v>
      </c>
      <c r="DB12157" s="78">
        <v>1.7917256456728461</v>
      </c>
      <c r="DC12157" s="78">
        <v>0</v>
      </c>
      <c r="DD12157" s="78">
        <v>6.7587285918337653E-6</v>
      </c>
      <c r="DE12157" s="78">
        <v>4.7677665080203494E-7</v>
      </c>
      <c r="DF12157" s="78">
        <v>0</v>
      </c>
      <c r="DG12157" s="78">
        <v>4.7677665080203494E-7</v>
      </c>
    </row>
    <row r="12158" spans="98:111" x14ac:dyDescent="0.25">
      <c r="CT12158" s="78" t="s">
        <v>155</v>
      </c>
      <c r="CU12158" s="78" t="s">
        <v>495</v>
      </c>
      <c r="CV12158" s="78" t="s">
        <v>459</v>
      </c>
      <c r="CW12158" s="78">
        <v>2032</v>
      </c>
      <c r="CX12158" s="78">
        <v>8.2529926395445386E-8</v>
      </c>
      <c r="CY12158" s="78">
        <v>5.777015340078469</v>
      </c>
      <c r="CZ12158" s="78">
        <v>0.74733835430388929</v>
      </c>
      <c r="DA12158" s="78">
        <v>3.237951340101727</v>
      </c>
      <c r="DB12158" s="78">
        <v>1.7917256456728461</v>
      </c>
      <c r="DC12158" s="78">
        <v>0</v>
      </c>
      <c r="DD12158" s="78">
        <v>6.7587285918337653E-6</v>
      </c>
      <c r="DE12158" s="78">
        <v>4.7677665080203494E-7</v>
      </c>
      <c r="DF12158" s="78">
        <v>0</v>
      </c>
      <c r="DG12158" s="78">
        <v>4.7677665080203494E-7</v>
      </c>
    </row>
    <row r="12159" spans="98:111" x14ac:dyDescent="0.25">
      <c r="CT12159" s="78" t="s">
        <v>155</v>
      </c>
      <c r="CU12159" s="78" t="s">
        <v>495</v>
      </c>
      <c r="CV12159" s="78" t="s">
        <v>459</v>
      </c>
      <c r="CW12159" s="78">
        <v>2033</v>
      </c>
      <c r="CX12159" s="78">
        <v>8.2529926395445386E-8</v>
      </c>
      <c r="CY12159" s="78">
        <v>6.1205037377421849</v>
      </c>
      <c r="CZ12159" s="78">
        <v>0.77885081086862828</v>
      </c>
      <c r="DA12159" s="78">
        <v>3.4265150031539351</v>
      </c>
      <c r="DB12159" s="78">
        <v>1.915137923719618</v>
      </c>
      <c r="DC12159" s="78">
        <v>0</v>
      </c>
      <c r="DD12159" s="78">
        <v>6.7587285918337653E-6</v>
      </c>
      <c r="DE12159" s="78">
        <v>5.0512472297891094E-7</v>
      </c>
      <c r="DF12159" s="78">
        <v>0</v>
      </c>
      <c r="DG12159" s="78">
        <v>5.0512472297891094E-7</v>
      </c>
    </row>
    <row r="12160" spans="98:111" x14ac:dyDescent="0.25">
      <c r="CT12160" s="78" t="s">
        <v>155</v>
      </c>
      <c r="CU12160" s="78" t="s">
        <v>495</v>
      </c>
      <c r="CV12160" s="78" t="s">
        <v>459</v>
      </c>
      <c r="CW12160" s="78">
        <v>2034</v>
      </c>
      <c r="CX12160" s="78">
        <v>8.2529926395445386E-8</v>
      </c>
      <c r="CY12160" s="78">
        <v>6.1205037377421849</v>
      </c>
      <c r="CZ12160" s="78">
        <v>0.77885081086862828</v>
      </c>
      <c r="DA12160" s="78">
        <v>3.4265150031539351</v>
      </c>
      <c r="DB12160" s="78">
        <v>1.915137923719618</v>
      </c>
      <c r="DC12160" s="78">
        <v>0</v>
      </c>
      <c r="DD12160" s="78">
        <v>6.7587285918337653E-6</v>
      </c>
      <c r="DE12160" s="78">
        <v>5.0512472297891094E-7</v>
      </c>
      <c r="DF12160" s="78">
        <v>0</v>
      </c>
      <c r="DG12160" s="78">
        <v>5.0512472297891094E-7</v>
      </c>
    </row>
    <row r="12161" spans="98:111" x14ac:dyDescent="0.25">
      <c r="CT12161" s="78" t="s">
        <v>155</v>
      </c>
      <c r="CU12161" s="78" t="s">
        <v>495</v>
      </c>
      <c r="CV12161" s="78" t="s">
        <v>459</v>
      </c>
      <c r="CW12161" s="78">
        <v>2035</v>
      </c>
      <c r="CX12161" s="78">
        <v>8.2529926395445386E-8</v>
      </c>
      <c r="CY12161" s="78">
        <v>6.1205037377421849</v>
      </c>
      <c r="CZ12161" s="78">
        <v>0.77885081086862828</v>
      </c>
      <c r="DA12161" s="78">
        <v>3.4265150031539351</v>
      </c>
      <c r="DB12161" s="78">
        <v>1.915137923719618</v>
      </c>
      <c r="DC12161" s="78">
        <v>0</v>
      </c>
      <c r="DD12161" s="78">
        <v>6.7587285918337653E-6</v>
      </c>
      <c r="DE12161" s="78">
        <v>5.0512472297891094E-7</v>
      </c>
      <c r="DF12161" s="78">
        <v>0</v>
      </c>
      <c r="DG12161" s="78">
        <v>5.0512472297891094E-7</v>
      </c>
    </row>
    <row r="12162" spans="98:111" x14ac:dyDescent="0.25">
      <c r="CT12162" s="78" t="s">
        <v>155</v>
      </c>
      <c r="CU12162" s="78" t="s">
        <v>495</v>
      </c>
      <c r="CV12162" s="78" t="s">
        <v>459</v>
      </c>
      <c r="CW12162" s="78">
        <v>2036</v>
      </c>
      <c r="CX12162" s="78">
        <v>8.2529926395445386E-8</v>
      </c>
      <c r="CY12162" s="78">
        <v>6.1205037377421849</v>
      </c>
      <c r="CZ12162" s="78">
        <v>0.77885081086862828</v>
      </c>
      <c r="DA12162" s="78">
        <v>3.4265150031539351</v>
      </c>
      <c r="DB12162" s="78">
        <v>1.915137923719618</v>
      </c>
      <c r="DC12162" s="78">
        <v>0</v>
      </c>
      <c r="DD12162" s="78">
        <v>6.7587285918337653E-6</v>
      </c>
      <c r="DE12162" s="78">
        <v>5.0512472297891094E-7</v>
      </c>
      <c r="DF12162" s="78">
        <v>0</v>
      </c>
      <c r="DG12162" s="78">
        <v>5.0512472297891094E-7</v>
      </c>
    </row>
    <row r="12163" spans="98:111" x14ac:dyDescent="0.25">
      <c r="CT12163" s="78" t="s">
        <v>155</v>
      </c>
      <c r="CU12163" s="78" t="s">
        <v>495</v>
      </c>
      <c r="CV12163" s="78" t="s">
        <v>459</v>
      </c>
      <c r="CW12163" s="78">
        <v>2037</v>
      </c>
      <c r="CX12163" s="78">
        <v>8.2529926395445386E-8</v>
      </c>
      <c r="CY12163" s="78">
        <v>6.1205037377421849</v>
      </c>
      <c r="CZ12163" s="78">
        <v>0.77885081086862828</v>
      </c>
      <c r="DA12163" s="78">
        <v>3.4265150031539351</v>
      </c>
      <c r="DB12163" s="78">
        <v>1.915137923719618</v>
      </c>
      <c r="DC12163" s="78">
        <v>0</v>
      </c>
      <c r="DD12163" s="78">
        <v>6.7587285918337653E-6</v>
      </c>
      <c r="DE12163" s="78">
        <v>5.0512472297891094E-7</v>
      </c>
      <c r="DF12163" s="78">
        <v>0</v>
      </c>
      <c r="DG12163" s="78">
        <v>5.0512472297891094E-7</v>
      </c>
    </row>
    <row r="12164" spans="98:111" x14ac:dyDescent="0.25">
      <c r="CT12164" s="78" t="s">
        <v>155</v>
      </c>
      <c r="CU12164" s="78" t="s">
        <v>495</v>
      </c>
      <c r="CV12164" s="78" t="s">
        <v>459</v>
      </c>
      <c r="CW12164" s="78">
        <v>2038</v>
      </c>
      <c r="CX12164" s="78">
        <v>8.2529926395445386E-8</v>
      </c>
      <c r="CY12164" s="78">
        <v>6.5028144709638136</v>
      </c>
      <c r="CZ12164" s="78">
        <v>0.81303636269304269</v>
      </c>
      <c r="DA12164" s="78">
        <v>3.6355267003048239</v>
      </c>
      <c r="DB12164" s="78">
        <v>2.0542514079659431</v>
      </c>
      <c r="DC12164" s="78">
        <v>0</v>
      </c>
      <c r="DD12164" s="78">
        <v>6.7587285918337653E-6</v>
      </c>
      <c r="DE12164" s="78">
        <v>5.3667679965188068E-7</v>
      </c>
      <c r="DF12164" s="78">
        <v>0</v>
      </c>
      <c r="DG12164" s="78">
        <v>5.3667679965188068E-7</v>
      </c>
    </row>
    <row r="12165" spans="98:111" x14ac:dyDescent="0.25">
      <c r="CT12165" s="78" t="s">
        <v>155</v>
      </c>
      <c r="CU12165" s="78" t="s">
        <v>495</v>
      </c>
      <c r="CV12165" s="78" t="s">
        <v>459</v>
      </c>
      <c r="CW12165" s="78">
        <v>2039</v>
      </c>
      <c r="CX12165" s="78">
        <v>8.2529926395445386E-8</v>
      </c>
      <c r="CY12165" s="78">
        <v>6.5028144709638136</v>
      </c>
      <c r="CZ12165" s="78">
        <v>0.81303636269304269</v>
      </c>
      <c r="DA12165" s="78">
        <v>3.6355267003048239</v>
      </c>
      <c r="DB12165" s="78">
        <v>2.0542514079659431</v>
      </c>
      <c r="DC12165" s="78">
        <v>0</v>
      </c>
      <c r="DD12165" s="78">
        <v>6.7587285918337653E-6</v>
      </c>
      <c r="DE12165" s="78">
        <v>5.3667679965188068E-7</v>
      </c>
      <c r="DF12165" s="78">
        <v>0</v>
      </c>
      <c r="DG12165" s="78">
        <v>5.3667679965188068E-7</v>
      </c>
    </row>
    <row r="12166" spans="98:111" x14ac:dyDescent="0.25">
      <c r="CT12166" s="78" t="s">
        <v>155</v>
      </c>
      <c r="CU12166" s="78" t="s">
        <v>495</v>
      </c>
      <c r="CV12166" s="78" t="s">
        <v>459</v>
      </c>
      <c r="CW12166" s="78">
        <v>2040</v>
      </c>
      <c r="CX12166" s="78">
        <v>8.2529926395445386E-8</v>
      </c>
      <c r="CY12166" s="78">
        <v>6.5028144709638136</v>
      </c>
      <c r="CZ12166" s="78">
        <v>0.81303636269304269</v>
      </c>
      <c r="DA12166" s="78">
        <v>3.6355267003048239</v>
      </c>
      <c r="DB12166" s="78">
        <v>2.0542514079659431</v>
      </c>
      <c r="DC12166" s="78">
        <v>0</v>
      </c>
      <c r="DD12166" s="78">
        <v>6.7587285918337653E-6</v>
      </c>
      <c r="DE12166" s="78">
        <v>5.3667679965188068E-7</v>
      </c>
      <c r="DF12166" s="78">
        <v>0</v>
      </c>
      <c r="DG12166" s="78">
        <v>5.3667679965188068E-7</v>
      </c>
    </row>
    <row r="12167" spans="98:111" x14ac:dyDescent="0.25">
      <c r="CT12167" s="78" t="s">
        <v>155</v>
      </c>
      <c r="CU12167" s="78" t="s">
        <v>495</v>
      </c>
      <c r="CV12167" s="78" t="s">
        <v>459</v>
      </c>
      <c r="CW12167" s="78">
        <v>2041</v>
      </c>
      <c r="CX12167" s="78">
        <v>8.2529926395445386E-8</v>
      </c>
      <c r="CY12167" s="78">
        <v>6.5028144709638136</v>
      </c>
      <c r="CZ12167" s="78">
        <v>0.81303636269304269</v>
      </c>
      <c r="DA12167" s="78">
        <v>3.6355267003048239</v>
      </c>
      <c r="DB12167" s="78">
        <v>2.0542514079659431</v>
      </c>
      <c r="DC12167" s="78">
        <v>0</v>
      </c>
      <c r="DD12167" s="78">
        <v>6.7587285918337653E-6</v>
      </c>
      <c r="DE12167" s="78">
        <v>5.3667679965188068E-7</v>
      </c>
      <c r="DF12167" s="78">
        <v>0</v>
      </c>
      <c r="DG12167" s="78">
        <v>5.3667679965188068E-7</v>
      </c>
    </row>
    <row r="12168" spans="98:111" x14ac:dyDescent="0.25">
      <c r="CT12168" s="78" t="s">
        <v>155</v>
      </c>
      <c r="CU12168" s="78" t="s">
        <v>495</v>
      </c>
      <c r="CV12168" s="78" t="s">
        <v>459</v>
      </c>
      <c r="CW12168" s="78">
        <v>2042</v>
      </c>
      <c r="CX12168" s="78">
        <v>8.2529926395445386E-8</v>
      </c>
      <c r="CY12168" s="78">
        <v>6.5028144709638136</v>
      </c>
      <c r="CZ12168" s="78">
        <v>0.81303636269304269</v>
      </c>
      <c r="DA12168" s="78">
        <v>3.6355267003048239</v>
      </c>
      <c r="DB12168" s="78">
        <v>2.0542514079659431</v>
      </c>
      <c r="DC12168" s="78">
        <v>0</v>
      </c>
      <c r="DD12168" s="78">
        <v>6.7587285918337653E-6</v>
      </c>
      <c r="DE12168" s="78">
        <v>5.3667679965188068E-7</v>
      </c>
      <c r="DF12168" s="78">
        <v>0</v>
      </c>
      <c r="DG12168" s="78">
        <v>5.3667679965188068E-7</v>
      </c>
    </row>
    <row r="12169" spans="98:111" x14ac:dyDescent="0.25">
      <c r="CT12169" s="78" t="s">
        <v>155</v>
      </c>
      <c r="CU12169" s="78" t="s">
        <v>495</v>
      </c>
      <c r="CV12169" s="78" t="s">
        <v>459</v>
      </c>
      <c r="CW12169" s="78">
        <v>2043</v>
      </c>
      <c r="CX12169" s="78">
        <v>8.2529926395445386E-8</v>
      </c>
      <c r="CY12169" s="78">
        <v>6.9209339048533796</v>
      </c>
      <c r="CZ12169" s="78">
        <v>0.84943606974448826</v>
      </c>
      <c r="DA12169" s="78">
        <v>3.86318687335958</v>
      </c>
      <c r="DB12169" s="78">
        <v>2.2083109617493069</v>
      </c>
      <c r="DC12169" s="78">
        <v>0</v>
      </c>
      <c r="DD12169" s="78">
        <v>6.7587285918337653E-6</v>
      </c>
      <c r="DE12169" s="78">
        <v>5.7118416575529185E-7</v>
      </c>
      <c r="DF12169" s="78">
        <v>0</v>
      </c>
      <c r="DG12169" s="78">
        <v>5.7118416575529185E-7</v>
      </c>
    </row>
    <row r="12170" spans="98:111" x14ac:dyDescent="0.25">
      <c r="CT12170" s="78" t="s">
        <v>155</v>
      </c>
      <c r="CU12170" s="78" t="s">
        <v>495</v>
      </c>
      <c r="CV12170" s="78" t="s">
        <v>459</v>
      </c>
      <c r="CW12170" s="78">
        <v>2044</v>
      </c>
      <c r="CX12170" s="78">
        <v>8.2529926395445386E-8</v>
      </c>
      <c r="CY12170" s="78">
        <v>6.9209339048533796</v>
      </c>
      <c r="CZ12170" s="78">
        <v>0.84943606974448826</v>
      </c>
      <c r="DA12170" s="78">
        <v>3.86318687335958</v>
      </c>
      <c r="DB12170" s="78">
        <v>2.2083109617493069</v>
      </c>
      <c r="DC12170" s="78">
        <v>0</v>
      </c>
      <c r="DD12170" s="78">
        <v>6.7587285918337653E-6</v>
      </c>
      <c r="DE12170" s="78">
        <v>5.7118416575529185E-7</v>
      </c>
      <c r="DF12170" s="78">
        <v>0</v>
      </c>
      <c r="DG12170" s="78">
        <v>5.7118416575529185E-7</v>
      </c>
    </row>
    <row r="12171" spans="98:111" x14ac:dyDescent="0.25">
      <c r="CT12171" s="78" t="s">
        <v>155</v>
      </c>
      <c r="CU12171" s="78" t="s">
        <v>495</v>
      </c>
      <c r="CV12171" s="78" t="s">
        <v>459</v>
      </c>
      <c r="CW12171" s="78">
        <v>2045</v>
      </c>
      <c r="CX12171" s="78">
        <v>8.2529926395445386E-8</v>
      </c>
      <c r="CY12171" s="78">
        <v>6.9209339048533796</v>
      </c>
      <c r="CZ12171" s="78">
        <v>0.84943606974448826</v>
      </c>
      <c r="DA12171" s="78">
        <v>3.86318687335958</v>
      </c>
      <c r="DB12171" s="78">
        <v>2.2083109617493069</v>
      </c>
      <c r="DC12171" s="78">
        <v>0</v>
      </c>
      <c r="DD12171" s="78">
        <v>6.7587285918337653E-6</v>
      </c>
      <c r="DE12171" s="78">
        <v>5.7118416575529185E-7</v>
      </c>
      <c r="DF12171" s="78">
        <v>0</v>
      </c>
      <c r="DG12171" s="78">
        <v>5.7118416575529185E-7</v>
      </c>
    </row>
    <row r="12172" spans="98:111" x14ac:dyDescent="0.25">
      <c r="CT12172" s="78" t="s">
        <v>155</v>
      </c>
      <c r="CU12172" s="78" t="s">
        <v>495</v>
      </c>
      <c r="CV12172" s="78" t="s">
        <v>459</v>
      </c>
      <c r="CW12172" s="78">
        <v>2046</v>
      </c>
      <c r="CX12172" s="78">
        <v>8.2529926395445386E-8</v>
      </c>
      <c r="CY12172" s="78">
        <v>6.9209339048533796</v>
      </c>
      <c r="CZ12172" s="78">
        <v>0.84943606974448826</v>
      </c>
      <c r="DA12172" s="78">
        <v>3.86318687335958</v>
      </c>
      <c r="DB12172" s="78">
        <v>2.2083109617493069</v>
      </c>
      <c r="DC12172" s="78">
        <v>0</v>
      </c>
      <c r="DD12172" s="78">
        <v>6.7587285918337653E-6</v>
      </c>
      <c r="DE12172" s="78">
        <v>5.7118416575529185E-7</v>
      </c>
      <c r="DF12172" s="78">
        <v>0</v>
      </c>
      <c r="DG12172" s="78">
        <v>5.7118416575529185E-7</v>
      </c>
    </row>
    <row r="12173" spans="98:111" x14ac:dyDescent="0.25">
      <c r="CT12173" s="78" t="s">
        <v>155</v>
      </c>
      <c r="CU12173" s="78" t="s">
        <v>495</v>
      </c>
      <c r="CV12173" s="78" t="s">
        <v>459</v>
      </c>
      <c r="CW12173" s="78">
        <v>2047</v>
      </c>
      <c r="CX12173" s="78">
        <v>8.2529926395445386E-8</v>
      </c>
      <c r="CY12173" s="78">
        <v>6.9209339048533796</v>
      </c>
      <c r="CZ12173" s="78">
        <v>0.84943606974448826</v>
      </c>
      <c r="DA12173" s="78">
        <v>3.86318687335958</v>
      </c>
      <c r="DB12173" s="78">
        <v>2.2083109617493069</v>
      </c>
      <c r="DC12173" s="78">
        <v>0</v>
      </c>
      <c r="DD12173" s="78">
        <v>6.7587285918337653E-6</v>
      </c>
      <c r="DE12173" s="78">
        <v>5.7118416575529185E-7</v>
      </c>
      <c r="DF12173" s="78">
        <v>0</v>
      </c>
      <c r="DG12173" s="78">
        <v>5.7118416575529185E-7</v>
      </c>
    </row>
    <row r="12174" spans="98:111" x14ac:dyDescent="0.25">
      <c r="CT12174" s="78" t="s">
        <v>155</v>
      </c>
      <c r="CU12174" s="78" t="s">
        <v>495</v>
      </c>
      <c r="CV12174" s="78" t="s">
        <v>459</v>
      </c>
      <c r="CW12174" s="78">
        <v>2048</v>
      </c>
      <c r="CX12174" s="78">
        <v>8.2529926395445386E-8</v>
      </c>
      <c r="CY12174" s="78">
        <v>7.3713487866928871</v>
      </c>
      <c r="CZ12174" s="78">
        <v>0.88758656625867938</v>
      </c>
      <c r="DA12174" s="78">
        <v>4.1074699954702698</v>
      </c>
      <c r="DB12174" s="78">
        <v>2.376292224963934</v>
      </c>
      <c r="DC12174" s="78">
        <v>0</v>
      </c>
      <c r="DD12174" s="78">
        <v>6.7587285918337653E-6</v>
      </c>
      <c r="DE12174" s="78">
        <v>6.0835687280091964E-7</v>
      </c>
      <c r="DF12174" s="78">
        <v>0</v>
      </c>
      <c r="DG12174" s="78">
        <v>6.0835687280091964E-7</v>
      </c>
    </row>
    <row r="12175" spans="98:111" x14ac:dyDescent="0.25">
      <c r="CT12175" s="78" t="s">
        <v>155</v>
      </c>
      <c r="CU12175" s="78" t="s">
        <v>495</v>
      </c>
      <c r="CV12175" s="78" t="s">
        <v>459</v>
      </c>
      <c r="CW12175" s="78">
        <v>2049</v>
      </c>
      <c r="CX12175" s="78">
        <v>8.2529926395445386E-8</v>
      </c>
      <c r="CY12175" s="78">
        <v>7.3713487866928871</v>
      </c>
      <c r="CZ12175" s="78">
        <v>0.88758656625867938</v>
      </c>
      <c r="DA12175" s="78">
        <v>4.1074699954702698</v>
      </c>
      <c r="DB12175" s="78">
        <v>2.376292224963934</v>
      </c>
      <c r="DC12175" s="78">
        <v>0</v>
      </c>
      <c r="DD12175" s="78">
        <v>6.7587285918337653E-6</v>
      </c>
      <c r="DE12175" s="78">
        <v>6.0835687280091964E-7</v>
      </c>
      <c r="DF12175" s="78">
        <v>0</v>
      </c>
      <c r="DG12175" s="78">
        <v>6.0835687280091964E-7</v>
      </c>
    </row>
    <row r="12176" spans="98:111" x14ac:dyDescent="0.25">
      <c r="CT12176" s="78" t="s">
        <v>155</v>
      </c>
      <c r="CU12176" s="78" t="s">
        <v>495</v>
      </c>
      <c r="CV12176" s="78" t="s">
        <v>459</v>
      </c>
      <c r="CW12176" s="78">
        <v>2050</v>
      </c>
      <c r="CX12176" s="78">
        <v>8.2529926395445386E-8</v>
      </c>
      <c r="CY12176" s="78">
        <v>7.3713487866928871</v>
      </c>
      <c r="CZ12176" s="78">
        <v>0.88758656625867938</v>
      </c>
      <c r="DA12176" s="78">
        <v>4.1074699954702698</v>
      </c>
      <c r="DB12176" s="78">
        <v>2.376292224963934</v>
      </c>
      <c r="DC12176" s="78">
        <v>0</v>
      </c>
      <c r="DD12176" s="78">
        <v>6.7587285918337653E-6</v>
      </c>
      <c r="DE12176" s="78">
        <v>6.0835687280091964E-7</v>
      </c>
      <c r="DF12176" s="78">
        <v>0</v>
      </c>
      <c r="DG12176" s="78">
        <v>6.0835687280091964E-7</v>
      </c>
    </row>
    <row r="12177" spans="98:111" x14ac:dyDescent="0.25">
      <c r="CT12177" s="78" t="s">
        <v>155</v>
      </c>
      <c r="CU12177" s="78" t="s">
        <v>495</v>
      </c>
      <c r="CV12177" s="78" t="s">
        <v>459</v>
      </c>
      <c r="CW12177" s="78">
        <v>2051</v>
      </c>
      <c r="CX12177" s="78">
        <v>8.2529926395445386E-8</v>
      </c>
      <c r="CY12177" s="78">
        <v>7.3713487866928871</v>
      </c>
      <c r="CZ12177" s="78">
        <v>0.88758656625867938</v>
      </c>
      <c r="DA12177" s="78">
        <v>4.1074699954702698</v>
      </c>
      <c r="DB12177" s="78">
        <v>2.376292224963934</v>
      </c>
      <c r="DC12177" s="78">
        <v>0</v>
      </c>
      <c r="DD12177" s="78">
        <v>6.7587285918337653E-6</v>
      </c>
      <c r="DE12177" s="78">
        <v>6.0835687280091964E-7</v>
      </c>
      <c r="DF12177" s="78">
        <v>0</v>
      </c>
      <c r="DG12177" s="78">
        <v>6.0835687280091964E-7</v>
      </c>
    </row>
    <row r="12178" spans="98:111" x14ac:dyDescent="0.25">
      <c r="CT12178" s="78" t="s">
        <v>155</v>
      </c>
      <c r="CU12178" s="78" t="s">
        <v>495</v>
      </c>
      <c r="CV12178" s="78" t="s">
        <v>459</v>
      </c>
      <c r="CW12178" s="78">
        <v>2052</v>
      </c>
      <c r="CX12178" s="78">
        <v>8.2529926395445386E-8</v>
      </c>
      <c r="CY12178" s="78">
        <v>7.3713487866928871</v>
      </c>
      <c r="CZ12178" s="78">
        <v>0.88758656625867938</v>
      </c>
      <c r="DA12178" s="78">
        <v>4.1074699954702698</v>
      </c>
      <c r="DB12178" s="78">
        <v>2.376292224963934</v>
      </c>
      <c r="DC12178" s="78">
        <v>0</v>
      </c>
      <c r="DD12178" s="78">
        <v>6.7587285918337653E-6</v>
      </c>
      <c r="DE12178" s="78">
        <v>6.0835687280091964E-7</v>
      </c>
      <c r="DF12178" s="78">
        <v>0</v>
      </c>
      <c r="DG12178" s="78">
        <v>6.0835687280091964E-7</v>
      </c>
    </row>
    <row r="12179" spans="98:111" x14ac:dyDescent="0.25">
      <c r="CT12179" s="78" t="s">
        <v>155</v>
      </c>
      <c r="CU12179" s="78" t="s">
        <v>495</v>
      </c>
      <c r="CV12179" s="78" t="s">
        <v>459</v>
      </c>
      <c r="CW12179" s="78">
        <v>2053</v>
      </c>
      <c r="CX12179" s="78">
        <v>8.2529926395445386E-8</v>
      </c>
      <c r="CY12179" s="78">
        <v>7.8503183129805327</v>
      </c>
      <c r="CZ12179" s="78">
        <v>0.92702061128565305</v>
      </c>
      <c r="DA12179" s="78">
        <v>4.3664358480986039</v>
      </c>
      <c r="DB12179" s="78">
        <v>2.5568618535962671</v>
      </c>
      <c r="DC12179" s="78">
        <v>0</v>
      </c>
      <c r="DD12179" s="78">
        <v>6.7587285918337653E-6</v>
      </c>
      <c r="DE12179" s="78">
        <v>6.4788619255110035E-7</v>
      </c>
      <c r="DF12179" s="78">
        <v>0</v>
      </c>
      <c r="DG12179" s="78">
        <v>6.4788619255110035E-7</v>
      </c>
    </row>
    <row r="12180" spans="98:111" x14ac:dyDescent="0.25">
      <c r="CT12180" s="78" t="s">
        <v>155</v>
      </c>
      <c r="CU12180" s="78" t="s">
        <v>495</v>
      </c>
      <c r="CV12180" s="78" t="s">
        <v>459</v>
      </c>
      <c r="CW12180" s="78">
        <v>2054</v>
      </c>
      <c r="CX12180" s="78">
        <v>8.2529926395445386E-8</v>
      </c>
      <c r="CY12180" s="78">
        <v>7.8503183129805327</v>
      </c>
      <c r="CZ12180" s="78">
        <v>0.92702061128565305</v>
      </c>
      <c r="DA12180" s="78">
        <v>4.3664358480986039</v>
      </c>
      <c r="DB12180" s="78">
        <v>2.5568618535962671</v>
      </c>
      <c r="DC12180" s="78">
        <v>0</v>
      </c>
      <c r="DD12180" s="78">
        <v>6.7587285918337653E-6</v>
      </c>
      <c r="DE12180" s="78">
        <v>6.4788619255110035E-7</v>
      </c>
      <c r="DF12180" s="78">
        <v>0</v>
      </c>
      <c r="DG12180" s="78">
        <v>6.4788619255110035E-7</v>
      </c>
    </row>
    <row r="12181" spans="98:111" x14ac:dyDescent="0.25">
      <c r="CT12181" s="78" t="s">
        <v>155</v>
      </c>
      <c r="CU12181" s="78" t="s">
        <v>495</v>
      </c>
      <c r="CV12181" s="78" t="s">
        <v>459</v>
      </c>
      <c r="CW12181" s="78">
        <v>2055</v>
      </c>
      <c r="CX12181" s="78">
        <v>8.2529926395445386E-8</v>
      </c>
      <c r="CY12181" s="78">
        <v>7.8503183129805327</v>
      </c>
      <c r="CZ12181" s="78">
        <v>0.92702061128565305</v>
      </c>
      <c r="DA12181" s="78">
        <v>4.3664358480986039</v>
      </c>
      <c r="DB12181" s="78">
        <v>2.5568618535962671</v>
      </c>
      <c r="DC12181" s="78">
        <v>0</v>
      </c>
      <c r="DD12181" s="78">
        <v>6.7587285918337653E-6</v>
      </c>
      <c r="DE12181" s="78">
        <v>6.4788619255110035E-7</v>
      </c>
      <c r="DF12181" s="78">
        <v>0</v>
      </c>
      <c r="DG12181" s="78">
        <v>6.4788619255110035E-7</v>
      </c>
    </row>
    <row r="12182" spans="98:111" x14ac:dyDescent="0.25">
      <c r="CT12182" s="78" t="s">
        <v>155</v>
      </c>
      <c r="CU12182" s="78" t="s">
        <v>495</v>
      </c>
      <c r="CV12182" s="78" t="s">
        <v>490</v>
      </c>
      <c r="CW12182" s="78">
        <v>2026</v>
      </c>
      <c r="CX12182" s="78">
        <v>1.7074524772036358E-5</v>
      </c>
      <c r="CY12182" s="78">
        <v>8.0408269036977204E-2</v>
      </c>
      <c r="CZ12182" s="78">
        <v>3.7590224611390742E-2</v>
      </c>
      <c r="DA12182" s="78">
        <v>1.6314334115687299E-3</v>
      </c>
      <c r="DB12182" s="78">
        <v>4.1186611014017722E-2</v>
      </c>
      <c r="DC12182" s="78">
        <v>0</v>
      </c>
      <c r="DD12182" s="78">
        <v>1.398305848666055E-3</v>
      </c>
      <c r="DE12182" s="78">
        <v>1.3729329815484313E-6</v>
      </c>
      <c r="DF12182" s="78">
        <v>0</v>
      </c>
      <c r="DG12182" s="78">
        <v>1.3729329815484313E-6</v>
      </c>
    </row>
    <row r="12183" spans="98:111" x14ac:dyDescent="0.25">
      <c r="CT12183" s="78" t="s">
        <v>155</v>
      </c>
      <c r="CU12183" s="78" t="s">
        <v>495</v>
      </c>
      <c r="CV12183" s="78" t="s">
        <v>490</v>
      </c>
      <c r="CW12183" s="78">
        <v>2027</v>
      </c>
      <c r="CX12183" s="78">
        <v>1.7074524772036358E-5</v>
      </c>
      <c r="CY12183" s="78">
        <v>8.0408269036977204E-2</v>
      </c>
      <c r="CZ12183" s="78">
        <v>3.7590224611390742E-2</v>
      </c>
      <c r="DA12183" s="78">
        <v>1.6314334115687299E-3</v>
      </c>
      <c r="DB12183" s="78">
        <v>4.1186611014017722E-2</v>
      </c>
      <c r="DC12183" s="78">
        <v>0</v>
      </c>
      <c r="DD12183" s="78">
        <v>1.398305848666055E-3</v>
      </c>
      <c r="DE12183" s="78">
        <v>1.3729329815484313E-6</v>
      </c>
      <c r="DF12183" s="78">
        <v>0</v>
      </c>
      <c r="DG12183" s="78">
        <v>1.3729329815484313E-6</v>
      </c>
    </row>
    <row r="12184" spans="98:111" x14ac:dyDescent="0.25">
      <c r="CT12184" s="78" t="s">
        <v>155</v>
      </c>
      <c r="CU12184" s="78" t="s">
        <v>495</v>
      </c>
      <c r="CV12184" s="78" t="s">
        <v>490</v>
      </c>
      <c r="CW12184" s="78">
        <v>2028</v>
      </c>
      <c r="CX12184" s="78">
        <v>1.7074524772036358E-5</v>
      </c>
      <c r="CY12184" s="78">
        <v>8.360637774512962E-2</v>
      </c>
      <c r="CZ12184" s="78">
        <v>3.9055083184886263E-2</v>
      </c>
      <c r="DA12184" s="78">
        <v>1.694997174106454E-3</v>
      </c>
      <c r="DB12184" s="78">
        <v>4.2856297386136902E-2</v>
      </c>
      <c r="DC12184" s="78">
        <v>0</v>
      </c>
      <c r="DD12184" s="78">
        <v>1.398305848666055E-3</v>
      </c>
      <c r="DE12184" s="78">
        <v>1.4275391679094451E-6</v>
      </c>
      <c r="DF12184" s="78">
        <v>0</v>
      </c>
      <c r="DG12184" s="78">
        <v>1.4275391679094451E-6</v>
      </c>
    </row>
    <row r="12185" spans="98:111" x14ac:dyDescent="0.25">
      <c r="CT12185" s="78" t="s">
        <v>155</v>
      </c>
      <c r="CU12185" s="78" t="s">
        <v>495</v>
      </c>
      <c r="CV12185" s="78" t="s">
        <v>490</v>
      </c>
      <c r="CW12185" s="78">
        <v>2029</v>
      </c>
      <c r="CX12185" s="78">
        <v>1.7074524772036358E-5</v>
      </c>
      <c r="CY12185" s="78">
        <v>8.360637774512962E-2</v>
      </c>
      <c r="CZ12185" s="78">
        <v>3.9055083184886263E-2</v>
      </c>
      <c r="DA12185" s="78">
        <v>1.694997174106454E-3</v>
      </c>
      <c r="DB12185" s="78">
        <v>4.2856297386136902E-2</v>
      </c>
      <c r="DC12185" s="78">
        <v>0</v>
      </c>
      <c r="DD12185" s="78">
        <v>1.398305848666055E-3</v>
      </c>
      <c r="DE12185" s="78">
        <v>1.4275391679094451E-6</v>
      </c>
      <c r="DF12185" s="78">
        <v>0</v>
      </c>
      <c r="DG12185" s="78">
        <v>1.4275391679094451E-6</v>
      </c>
    </row>
    <row r="12186" spans="98:111" x14ac:dyDescent="0.25">
      <c r="CT12186" s="78" t="s">
        <v>155</v>
      </c>
      <c r="CU12186" s="78" t="s">
        <v>495</v>
      </c>
      <c r="CV12186" s="78" t="s">
        <v>490</v>
      </c>
      <c r="CW12186" s="78">
        <v>2030</v>
      </c>
      <c r="CX12186" s="78">
        <v>1.7074524772036358E-5</v>
      </c>
      <c r="CY12186" s="78">
        <v>8.360637774512962E-2</v>
      </c>
      <c r="CZ12186" s="78">
        <v>3.9055083184886263E-2</v>
      </c>
      <c r="DA12186" s="78">
        <v>1.694997174106454E-3</v>
      </c>
      <c r="DB12186" s="78">
        <v>4.2856297386136902E-2</v>
      </c>
      <c r="DC12186" s="78">
        <v>0</v>
      </c>
      <c r="DD12186" s="78">
        <v>1.398305848666055E-3</v>
      </c>
      <c r="DE12186" s="78">
        <v>1.4275391679094451E-6</v>
      </c>
      <c r="DF12186" s="78">
        <v>0</v>
      </c>
      <c r="DG12186" s="78">
        <v>1.4275391679094451E-6</v>
      </c>
    </row>
    <row r="12187" spans="98:111" x14ac:dyDescent="0.25">
      <c r="CT12187" s="78" t="s">
        <v>155</v>
      </c>
      <c r="CU12187" s="78" t="s">
        <v>495</v>
      </c>
      <c r="CV12187" s="78" t="s">
        <v>490</v>
      </c>
      <c r="CW12187" s="78">
        <v>2031</v>
      </c>
      <c r="CX12187" s="78">
        <v>1.7074524772036358E-5</v>
      </c>
      <c r="CY12187" s="78">
        <v>8.360637774512962E-2</v>
      </c>
      <c r="CZ12187" s="78">
        <v>3.9055083184886263E-2</v>
      </c>
      <c r="DA12187" s="78">
        <v>1.694997174106454E-3</v>
      </c>
      <c r="DB12187" s="78">
        <v>4.2856297386136902E-2</v>
      </c>
      <c r="DC12187" s="78">
        <v>0</v>
      </c>
      <c r="DD12187" s="78">
        <v>1.398305848666055E-3</v>
      </c>
      <c r="DE12187" s="78">
        <v>1.4275391679094451E-6</v>
      </c>
      <c r="DF12187" s="78">
        <v>0</v>
      </c>
      <c r="DG12187" s="78">
        <v>1.4275391679094451E-6</v>
      </c>
    </row>
    <row r="12188" spans="98:111" x14ac:dyDescent="0.25">
      <c r="CT12188" s="78" t="s">
        <v>155</v>
      </c>
      <c r="CU12188" s="78" t="s">
        <v>495</v>
      </c>
      <c r="CV12188" s="78" t="s">
        <v>490</v>
      </c>
      <c r="CW12188" s="78">
        <v>2032</v>
      </c>
      <c r="CX12188" s="78">
        <v>1.7074524772036358E-5</v>
      </c>
      <c r="CY12188" s="78">
        <v>8.360637774512962E-2</v>
      </c>
      <c r="CZ12188" s="78">
        <v>3.9055083184886263E-2</v>
      </c>
      <c r="DA12188" s="78">
        <v>1.694997174106454E-3</v>
      </c>
      <c r="DB12188" s="78">
        <v>4.2856297386136902E-2</v>
      </c>
      <c r="DC12188" s="78">
        <v>0</v>
      </c>
      <c r="DD12188" s="78">
        <v>1.398305848666055E-3</v>
      </c>
      <c r="DE12188" s="78">
        <v>1.4275391679094451E-6</v>
      </c>
      <c r="DF12188" s="78">
        <v>0</v>
      </c>
      <c r="DG12188" s="78">
        <v>1.4275391679094451E-6</v>
      </c>
    </row>
    <row r="12189" spans="98:111" x14ac:dyDescent="0.25">
      <c r="CT12189" s="78" t="s">
        <v>155</v>
      </c>
      <c r="CU12189" s="78" t="s">
        <v>495</v>
      </c>
      <c r="CV12189" s="78" t="s">
        <v>490</v>
      </c>
      <c r="CW12189" s="78">
        <v>2033</v>
      </c>
      <c r="CX12189" s="78">
        <v>1.7074524772036358E-5</v>
      </c>
      <c r="CY12189" s="78">
        <v>8.7210996863310714E-2</v>
      </c>
      <c r="CZ12189" s="78">
        <v>4.0679066778685262E-2</v>
      </c>
      <c r="DA12189" s="78">
        <v>1.7654627707586171E-3</v>
      </c>
      <c r="DB12189" s="78">
        <v>4.4766467313866819E-2</v>
      </c>
      <c r="DC12189" s="78">
        <v>0</v>
      </c>
      <c r="DD12189" s="78">
        <v>1.398305848666055E-3</v>
      </c>
      <c r="DE12189" s="78">
        <v>1.489086326336584E-6</v>
      </c>
      <c r="DF12189" s="78">
        <v>0</v>
      </c>
      <c r="DG12189" s="78">
        <v>1.489086326336584E-6</v>
      </c>
    </row>
    <row r="12190" spans="98:111" x14ac:dyDescent="0.25">
      <c r="CT12190" s="78" t="s">
        <v>155</v>
      </c>
      <c r="CU12190" s="78" t="s">
        <v>495</v>
      </c>
      <c r="CV12190" s="78" t="s">
        <v>490</v>
      </c>
      <c r="CW12190" s="78">
        <v>2034</v>
      </c>
      <c r="CX12190" s="78">
        <v>1.7074524772036358E-5</v>
      </c>
      <c r="CY12190" s="78">
        <v>8.7210996863310714E-2</v>
      </c>
      <c r="CZ12190" s="78">
        <v>4.0679066778685262E-2</v>
      </c>
      <c r="DA12190" s="78">
        <v>1.7654627707586171E-3</v>
      </c>
      <c r="DB12190" s="78">
        <v>4.4766467313866819E-2</v>
      </c>
      <c r="DC12190" s="78">
        <v>0</v>
      </c>
      <c r="DD12190" s="78">
        <v>1.398305848666055E-3</v>
      </c>
      <c r="DE12190" s="78">
        <v>1.489086326336584E-6</v>
      </c>
      <c r="DF12190" s="78">
        <v>0</v>
      </c>
      <c r="DG12190" s="78">
        <v>1.489086326336584E-6</v>
      </c>
    </row>
    <row r="12191" spans="98:111" x14ac:dyDescent="0.25">
      <c r="CT12191" s="78" t="s">
        <v>155</v>
      </c>
      <c r="CU12191" s="78" t="s">
        <v>495</v>
      </c>
      <c r="CV12191" s="78" t="s">
        <v>490</v>
      </c>
      <c r="CW12191" s="78">
        <v>2035</v>
      </c>
      <c r="CX12191" s="78">
        <v>1.7074524772036358E-5</v>
      </c>
      <c r="CY12191" s="78">
        <v>8.7210996863310714E-2</v>
      </c>
      <c r="CZ12191" s="78">
        <v>4.0679066778685262E-2</v>
      </c>
      <c r="DA12191" s="78">
        <v>1.7654627707586171E-3</v>
      </c>
      <c r="DB12191" s="78">
        <v>4.4766467313866819E-2</v>
      </c>
      <c r="DC12191" s="78">
        <v>0</v>
      </c>
      <c r="DD12191" s="78">
        <v>1.398305848666055E-3</v>
      </c>
      <c r="DE12191" s="78">
        <v>1.489086326336584E-6</v>
      </c>
      <c r="DF12191" s="78">
        <v>0</v>
      </c>
      <c r="DG12191" s="78">
        <v>1.489086326336584E-6</v>
      </c>
    </row>
    <row r="12192" spans="98:111" x14ac:dyDescent="0.25">
      <c r="CT12192" s="78" t="s">
        <v>155</v>
      </c>
      <c r="CU12192" s="78" t="s">
        <v>495</v>
      </c>
      <c r="CV12192" s="78" t="s">
        <v>490</v>
      </c>
      <c r="CW12192" s="78">
        <v>2036</v>
      </c>
      <c r="CX12192" s="78">
        <v>1.7074524772036358E-5</v>
      </c>
      <c r="CY12192" s="78">
        <v>8.7210996863310714E-2</v>
      </c>
      <c r="CZ12192" s="78">
        <v>4.0679066778685262E-2</v>
      </c>
      <c r="DA12192" s="78">
        <v>1.7654627707586171E-3</v>
      </c>
      <c r="DB12192" s="78">
        <v>4.4766467313866819E-2</v>
      </c>
      <c r="DC12192" s="78">
        <v>0</v>
      </c>
      <c r="DD12192" s="78">
        <v>1.398305848666055E-3</v>
      </c>
      <c r="DE12192" s="78">
        <v>1.489086326336584E-6</v>
      </c>
      <c r="DF12192" s="78">
        <v>0</v>
      </c>
      <c r="DG12192" s="78">
        <v>1.489086326336584E-6</v>
      </c>
    </row>
    <row r="12193" spans="98:111" x14ac:dyDescent="0.25">
      <c r="CT12193" s="78" t="s">
        <v>155</v>
      </c>
      <c r="CU12193" s="78" t="s">
        <v>495</v>
      </c>
      <c r="CV12193" s="78" t="s">
        <v>490</v>
      </c>
      <c r="CW12193" s="78">
        <v>2037</v>
      </c>
      <c r="CX12193" s="78">
        <v>1.7074524772036358E-5</v>
      </c>
      <c r="CY12193" s="78">
        <v>8.7210996863310714E-2</v>
      </c>
      <c r="CZ12193" s="78">
        <v>4.0679066778685262E-2</v>
      </c>
      <c r="DA12193" s="78">
        <v>1.7654627707586171E-3</v>
      </c>
      <c r="DB12193" s="78">
        <v>4.4766467313866819E-2</v>
      </c>
      <c r="DC12193" s="78">
        <v>0</v>
      </c>
      <c r="DD12193" s="78">
        <v>1.398305848666055E-3</v>
      </c>
      <c r="DE12193" s="78">
        <v>1.489086326336584E-6</v>
      </c>
      <c r="DF12193" s="78">
        <v>0</v>
      </c>
      <c r="DG12193" s="78">
        <v>1.489086326336584E-6</v>
      </c>
    </row>
    <row r="12194" spans="98:111" x14ac:dyDescent="0.25">
      <c r="CT12194" s="78" t="s">
        <v>155</v>
      </c>
      <c r="CU12194" s="78" t="s">
        <v>495</v>
      </c>
      <c r="CV12194" s="78" t="s">
        <v>490</v>
      </c>
      <c r="CW12194" s="78">
        <v>2038</v>
      </c>
      <c r="CX12194" s="78">
        <v>1.7074524772036358E-5</v>
      </c>
      <c r="CY12194" s="78">
        <v>9.1184159449950397E-2</v>
      </c>
      <c r="CZ12194" s="78">
        <v>4.2437523963863848E-2</v>
      </c>
      <c r="DA12194" s="78">
        <v>1.841759382412601E-3</v>
      </c>
      <c r="DB12194" s="78">
        <v>4.6904876103673943E-2</v>
      </c>
      <c r="DC12194" s="78">
        <v>0</v>
      </c>
      <c r="DD12194" s="78">
        <v>1.398305848666055E-3</v>
      </c>
      <c r="DE12194" s="78">
        <v>1.5569261893454913E-6</v>
      </c>
      <c r="DF12194" s="78">
        <v>0</v>
      </c>
      <c r="DG12194" s="78">
        <v>1.5569261893454913E-6</v>
      </c>
    </row>
    <row r="12195" spans="98:111" x14ac:dyDescent="0.25">
      <c r="CT12195" s="78" t="s">
        <v>155</v>
      </c>
      <c r="CU12195" s="78" t="s">
        <v>495</v>
      </c>
      <c r="CV12195" s="78" t="s">
        <v>490</v>
      </c>
      <c r="CW12195" s="78">
        <v>2039</v>
      </c>
      <c r="CX12195" s="78">
        <v>1.7074524772036358E-5</v>
      </c>
      <c r="CY12195" s="78">
        <v>9.1184159449950397E-2</v>
      </c>
      <c r="CZ12195" s="78">
        <v>4.2437523963863848E-2</v>
      </c>
      <c r="DA12195" s="78">
        <v>1.841759382412601E-3</v>
      </c>
      <c r="DB12195" s="78">
        <v>4.6904876103673943E-2</v>
      </c>
      <c r="DC12195" s="78">
        <v>0</v>
      </c>
      <c r="DD12195" s="78">
        <v>1.398305848666055E-3</v>
      </c>
      <c r="DE12195" s="78">
        <v>1.5569261893454913E-6</v>
      </c>
      <c r="DF12195" s="78">
        <v>0</v>
      </c>
      <c r="DG12195" s="78">
        <v>1.5569261893454913E-6</v>
      </c>
    </row>
    <row r="12196" spans="98:111" x14ac:dyDescent="0.25">
      <c r="CT12196" s="78" t="s">
        <v>155</v>
      </c>
      <c r="CU12196" s="78" t="s">
        <v>495</v>
      </c>
      <c r="CV12196" s="78" t="s">
        <v>490</v>
      </c>
      <c r="CW12196" s="78">
        <v>2040</v>
      </c>
      <c r="CX12196" s="78">
        <v>1.7074524772036358E-5</v>
      </c>
      <c r="CY12196" s="78">
        <v>9.1184159449950397E-2</v>
      </c>
      <c r="CZ12196" s="78">
        <v>4.2437523963863848E-2</v>
      </c>
      <c r="DA12196" s="78">
        <v>1.841759382412601E-3</v>
      </c>
      <c r="DB12196" s="78">
        <v>4.6904876103673943E-2</v>
      </c>
      <c r="DC12196" s="78">
        <v>0</v>
      </c>
      <c r="DD12196" s="78">
        <v>1.398305848666055E-3</v>
      </c>
      <c r="DE12196" s="78">
        <v>1.5569261893454913E-6</v>
      </c>
      <c r="DF12196" s="78">
        <v>0</v>
      </c>
      <c r="DG12196" s="78">
        <v>1.5569261893454913E-6</v>
      </c>
    </row>
    <row r="12197" spans="98:111" x14ac:dyDescent="0.25">
      <c r="CT12197" s="78" t="s">
        <v>155</v>
      </c>
      <c r="CU12197" s="78" t="s">
        <v>495</v>
      </c>
      <c r="CV12197" s="78" t="s">
        <v>490</v>
      </c>
      <c r="CW12197" s="78">
        <v>2041</v>
      </c>
      <c r="CX12197" s="78">
        <v>1.7074524772036358E-5</v>
      </c>
      <c r="CY12197" s="78">
        <v>9.1184159449950397E-2</v>
      </c>
      <c r="CZ12197" s="78">
        <v>4.2437523963863848E-2</v>
      </c>
      <c r="DA12197" s="78">
        <v>1.841759382412601E-3</v>
      </c>
      <c r="DB12197" s="78">
        <v>4.6904876103673943E-2</v>
      </c>
      <c r="DC12197" s="78">
        <v>0</v>
      </c>
      <c r="DD12197" s="78">
        <v>1.398305848666055E-3</v>
      </c>
      <c r="DE12197" s="78">
        <v>1.5569261893454913E-6</v>
      </c>
      <c r="DF12197" s="78">
        <v>0</v>
      </c>
      <c r="DG12197" s="78">
        <v>1.5569261893454913E-6</v>
      </c>
    </row>
    <row r="12198" spans="98:111" x14ac:dyDescent="0.25">
      <c r="CT12198" s="78" t="s">
        <v>155</v>
      </c>
      <c r="CU12198" s="78" t="s">
        <v>495</v>
      </c>
      <c r="CV12198" s="78" t="s">
        <v>490</v>
      </c>
      <c r="CW12198" s="78">
        <v>2042</v>
      </c>
      <c r="CX12198" s="78">
        <v>1.7074524772036358E-5</v>
      </c>
      <c r="CY12198" s="78">
        <v>9.1184159449950397E-2</v>
      </c>
      <c r="CZ12198" s="78">
        <v>4.2437523963863848E-2</v>
      </c>
      <c r="DA12198" s="78">
        <v>1.841759382412601E-3</v>
      </c>
      <c r="DB12198" s="78">
        <v>4.6904876103673943E-2</v>
      </c>
      <c r="DC12198" s="78">
        <v>0</v>
      </c>
      <c r="DD12198" s="78">
        <v>1.398305848666055E-3</v>
      </c>
      <c r="DE12198" s="78">
        <v>1.5569261893454913E-6</v>
      </c>
      <c r="DF12198" s="78">
        <v>0</v>
      </c>
      <c r="DG12198" s="78">
        <v>1.5569261893454913E-6</v>
      </c>
    </row>
    <row r="12199" spans="98:111" x14ac:dyDescent="0.25">
      <c r="CT12199" s="78" t="s">
        <v>155</v>
      </c>
      <c r="CU12199" s="78" t="s">
        <v>495</v>
      </c>
      <c r="CV12199" s="78" t="s">
        <v>490</v>
      </c>
      <c r="CW12199" s="78">
        <v>2043</v>
      </c>
      <c r="CX12199" s="78">
        <v>1.7074524772036358E-5</v>
      </c>
      <c r="CY12199" s="78">
        <v>9.548565384264196E-2</v>
      </c>
      <c r="CZ12199" s="78">
        <v>4.4305976361134862E-2</v>
      </c>
      <c r="DA12199" s="78">
        <v>1.922823688688875E-3</v>
      </c>
      <c r="DB12199" s="78">
        <v>4.9256853792818182E-2</v>
      </c>
      <c r="DC12199" s="78">
        <v>0</v>
      </c>
      <c r="DD12199" s="78">
        <v>1.398305848666055E-3</v>
      </c>
      <c r="DE12199" s="78">
        <v>1.6303721619102788E-6</v>
      </c>
      <c r="DF12199" s="78">
        <v>0</v>
      </c>
      <c r="DG12199" s="78">
        <v>1.6303721619102788E-6</v>
      </c>
    </row>
    <row r="12200" spans="98:111" x14ac:dyDescent="0.25">
      <c r="CT12200" s="78" t="s">
        <v>155</v>
      </c>
      <c r="CU12200" s="78" t="s">
        <v>495</v>
      </c>
      <c r="CV12200" s="78" t="s">
        <v>490</v>
      </c>
      <c r="CW12200" s="78">
        <v>2044</v>
      </c>
      <c r="CX12200" s="78">
        <v>1.7074524772036358E-5</v>
      </c>
      <c r="CY12200" s="78">
        <v>9.548565384264196E-2</v>
      </c>
      <c r="CZ12200" s="78">
        <v>4.4305976361134862E-2</v>
      </c>
      <c r="DA12200" s="78">
        <v>1.922823688688875E-3</v>
      </c>
      <c r="DB12200" s="78">
        <v>4.9256853792818182E-2</v>
      </c>
      <c r="DC12200" s="78">
        <v>0</v>
      </c>
      <c r="DD12200" s="78">
        <v>1.398305848666055E-3</v>
      </c>
      <c r="DE12200" s="78">
        <v>1.6303721619102788E-6</v>
      </c>
      <c r="DF12200" s="78">
        <v>0</v>
      </c>
      <c r="DG12200" s="78">
        <v>1.6303721619102788E-6</v>
      </c>
    </row>
    <row r="12201" spans="98:111" x14ac:dyDescent="0.25">
      <c r="CT12201" s="78" t="s">
        <v>155</v>
      </c>
      <c r="CU12201" s="78" t="s">
        <v>495</v>
      </c>
      <c r="CV12201" s="78" t="s">
        <v>490</v>
      </c>
      <c r="CW12201" s="78">
        <v>2045</v>
      </c>
      <c r="CX12201" s="78">
        <v>1.7074524772036358E-5</v>
      </c>
      <c r="CY12201" s="78">
        <v>9.548565384264196E-2</v>
      </c>
      <c r="CZ12201" s="78">
        <v>4.4305976361134862E-2</v>
      </c>
      <c r="DA12201" s="78">
        <v>1.922823688688875E-3</v>
      </c>
      <c r="DB12201" s="78">
        <v>4.9256853792818182E-2</v>
      </c>
      <c r="DC12201" s="78">
        <v>0</v>
      </c>
      <c r="DD12201" s="78">
        <v>1.398305848666055E-3</v>
      </c>
      <c r="DE12201" s="78">
        <v>1.6303721619102788E-6</v>
      </c>
      <c r="DF12201" s="78">
        <v>0</v>
      </c>
      <c r="DG12201" s="78">
        <v>1.6303721619102788E-6</v>
      </c>
    </row>
    <row r="12202" spans="98:111" x14ac:dyDescent="0.25">
      <c r="CT12202" s="78" t="s">
        <v>155</v>
      </c>
      <c r="CU12202" s="78" t="s">
        <v>495</v>
      </c>
      <c r="CV12202" s="78" t="s">
        <v>490</v>
      </c>
      <c r="CW12202" s="78">
        <v>2046</v>
      </c>
      <c r="CX12202" s="78">
        <v>1.7074524772036358E-5</v>
      </c>
      <c r="CY12202" s="78">
        <v>9.548565384264196E-2</v>
      </c>
      <c r="CZ12202" s="78">
        <v>4.4305976361134862E-2</v>
      </c>
      <c r="DA12202" s="78">
        <v>1.922823688688875E-3</v>
      </c>
      <c r="DB12202" s="78">
        <v>4.9256853792818182E-2</v>
      </c>
      <c r="DC12202" s="78">
        <v>0</v>
      </c>
      <c r="DD12202" s="78">
        <v>1.398305848666055E-3</v>
      </c>
      <c r="DE12202" s="78">
        <v>1.6303721619102788E-6</v>
      </c>
      <c r="DF12202" s="78">
        <v>0</v>
      </c>
      <c r="DG12202" s="78">
        <v>1.6303721619102788E-6</v>
      </c>
    </row>
    <row r="12203" spans="98:111" x14ac:dyDescent="0.25">
      <c r="CT12203" s="78" t="s">
        <v>155</v>
      </c>
      <c r="CU12203" s="78" t="s">
        <v>495</v>
      </c>
      <c r="CV12203" s="78" t="s">
        <v>490</v>
      </c>
      <c r="CW12203" s="78">
        <v>2047</v>
      </c>
      <c r="CX12203" s="78">
        <v>1.7074524772036358E-5</v>
      </c>
      <c r="CY12203" s="78">
        <v>9.548565384264196E-2</v>
      </c>
      <c r="CZ12203" s="78">
        <v>4.4305976361134862E-2</v>
      </c>
      <c r="DA12203" s="78">
        <v>1.922823688688875E-3</v>
      </c>
      <c r="DB12203" s="78">
        <v>4.9256853792818182E-2</v>
      </c>
      <c r="DC12203" s="78">
        <v>0</v>
      </c>
      <c r="DD12203" s="78">
        <v>1.398305848666055E-3</v>
      </c>
      <c r="DE12203" s="78">
        <v>1.6303721619102788E-6</v>
      </c>
      <c r="DF12203" s="78">
        <v>0</v>
      </c>
      <c r="DG12203" s="78">
        <v>1.6303721619102788E-6</v>
      </c>
    </row>
    <row r="12204" spans="98:111" x14ac:dyDescent="0.25">
      <c r="CT12204" s="78" t="s">
        <v>155</v>
      </c>
      <c r="CU12204" s="78" t="s">
        <v>495</v>
      </c>
      <c r="CV12204" s="78" t="s">
        <v>490</v>
      </c>
      <c r="CW12204" s="78">
        <v>2048</v>
      </c>
      <c r="CX12204" s="78">
        <v>1.7074524772036358E-5</v>
      </c>
      <c r="CY12204" s="78">
        <v>0.1000716957393589</v>
      </c>
      <c r="CZ12204" s="78">
        <v>4.6259840575669328E-2</v>
      </c>
      <c r="DA12204" s="78">
        <v>2.0075878699679179E-3</v>
      </c>
      <c r="DB12204" s="78">
        <v>5.1804267293721638E-2</v>
      </c>
      <c r="DC12204" s="78">
        <v>0</v>
      </c>
      <c r="DD12204" s="78">
        <v>1.398305848666055E-3</v>
      </c>
      <c r="DE12204" s="78">
        <v>1.7086766478813688E-6</v>
      </c>
      <c r="DF12204" s="78">
        <v>0</v>
      </c>
      <c r="DG12204" s="78">
        <v>1.7086766478813688E-6</v>
      </c>
    </row>
    <row r="12205" spans="98:111" x14ac:dyDescent="0.25">
      <c r="CT12205" s="78" t="s">
        <v>155</v>
      </c>
      <c r="CU12205" s="78" t="s">
        <v>495</v>
      </c>
      <c r="CV12205" s="78" t="s">
        <v>490</v>
      </c>
      <c r="CW12205" s="78">
        <v>2049</v>
      </c>
      <c r="CX12205" s="78">
        <v>1.7074524772036358E-5</v>
      </c>
      <c r="CY12205" s="78">
        <v>0.1000716957393589</v>
      </c>
      <c r="CZ12205" s="78">
        <v>4.6259840575669328E-2</v>
      </c>
      <c r="DA12205" s="78">
        <v>2.0075878699679179E-3</v>
      </c>
      <c r="DB12205" s="78">
        <v>5.1804267293721638E-2</v>
      </c>
      <c r="DC12205" s="78">
        <v>0</v>
      </c>
      <c r="DD12205" s="78">
        <v>1.398305848666055E-3</v>
      </c>
      <c r="DE12205" s="78">
        <v>1.7086766478813688E-6</v>
      </c>
      <c r="DF12205" s="78">
        <v>0</v>
      </c>
      <c r="DG12205" s="78">
        <v>1.7086766478813688E-6</v>
      </c>
    </row>
    <row r="12206" spans="98:111" x14ac:dyDescent="0.25">
      <c r="CT12206" s="78" t="s">
        <v>155</v>
      </c>
      <c r="CU12206" s="78" t="s">
        <v>495</v>
      </c>
      <c r="CV12206" s="78" t="s">
        <v>490</v>
      </c>
      <c r="CW12206" s="78">
        <v>2050</v>
      </c>
      <c r="CX12206" s="78">
        <v>1.7074524772036358E-5</v>
      </c>
      <c r="CY12206" s="78">
        <v>0.1000716957393589</v>
      </c>
      <c r="CZ12206" s="78">
        <v>4.6259840575669328E-2</v>
      </c>
      <c r="DA12206" s="78">
        <v>2.0075878699679179E-3</v>
      </c>
      <c r="DB12206" s="78">
        <v>5.1804267293721638E-2</v>
      </c>
      <c r="DC12206" s="78">
        <v>0</v>
      </c>
      <c r="DD12206" s="78">
        <v>1.398305848666055E-3</v>
      </c>
      <c r="DE12206" s="78">
        <v>1.7086766478813688E-6</v>
      </c>
      <c r="DF12206" s="78">
        <v>0</v>
      </c>
      <c r="DG12206" s="78">
        <v>1.7086766478813688E-6</v>
      </c>
    </row>
    <row r="12207" spans="98:111" x14ac:dyDescent="0.25">
      <c r="CT12207" s="78" t="s">
        <v>155</v>
      </c>
      <c r="CU12207" s="78" t="s">
        <v>495</v>
      </c>
      <c r="CV12207" s="78" t="s">
        <v>490</v>
      </c>
      <c r="CW12207" s="78">
        <v>2051</v>
      </c>
      <c r="CX12207" s="78">
        <v>1.7074524772036358E-5</v>
      </c>
      <c r="CY12207" s="78">
        <v>0.1000716957393589</v>
      </c>
      <c r="CZ12207" s="78">
        <v>4.6259840575669328E-2</v>
      </c>
      <c r="DA12207" s="78">
        <v>2.0075878699679179E-3</v>
      </c>
      <c r="DB12207" s="78">
        <v>5.1804267293721638E-2</v>
      </c>
      <c r="DC12207" s="78">
        <v>0</v>
      </c>
      <c r="DD12207" s="78">
        <v>1.398305848666055E-3</v>
      </c>
      <c r="DE12207" s="78">
        <v>1.7086766478813688E-6</v>
      </c>
      <c r="DF12207" s="78">
        <v>0</v>
      </c>
      <c r="DG12207" s="78">
        <v>1.7086766478813688E-6</v>
      </c>
    </row>
    <row r="12208" spans="98:111" x14ac:dyDescent="0.25">
      <c r="CT12208" s="78" t="s">
        <v>155</v>
      </c>
      <c r="CU12208" s="78" t="s">
        <v>495</v>
      </c>
      <c r="CV12208" s="78" t="s">
        <v>490</v>
      </c>
      <c r="CW12208" s="78">
        <v>2052</v>
      </c>
      <c r="CX12208" s="78">
        <v>1.7074524772036358E-5</v>
      </c>
      <c r="CY12208" s="78">
        <v>0.1000716957393589</v>
      </c>
      <c r="CZ12208" s="78">
        <v>4.6259840575669328E-2</v>
      </c>
      <c r="DA12208" s="78">
        <v>2.0075878699679179E-3</v>
      </c>
      <c r="DB12208" s="78">
        <v>5.1804267293721638E-2</v>
      </c>
      <c r="DC12208" s="78">
        <v>0</v>
      </c>
      <c r="DD12208" s="78">
        <v>1.398305848666055E-3</v>
      </c>
      <c r="DE12208" s="78">
        <v>1.7086766478813688E-6</v>
      </c>
      <c r="DF12208" s="78">
        <v>0</v>
      </c>
      <c r="DG12208" s="78">
        <v>1.7086766478813688E-6</v>
      </c>
    </row>
    <row r="12209" spans="98:111" x14ac:dyDescent="0.25">
      <c r="CT12209" s="78" t="s">
        <v>155</v>
      </c>
      <c r="CU12209" s="78" t="s">
        <v>495</v>
      </c>
      <c r="CV12209" s="78" t="s">
        <v>490</v>
      </c>
      <c r="CW12209" s="78">
        <v>2053</v>
      </c>
      <c r="CX12209" s="78">
        <v>1.7074524772036358E-5</v>
      </c>
      <c r="CY12209" s="78">
        <v>0.1048945043660441</v>
      </c>
      <c r="CZ12209" s="78">
        <v>4.8274495535751548E-2</v>
      </c>
      <c r="DA12209" s="78">
        <v>2.094982606883445E-3</v>
      </c>
      <c r="DB12209" s="78">
        <v>5.4525026223409059E-2</v>
      </c>
      <c r="DC12209" s="78">
        <v>0</v>
      </c>
      <c r="DD12209" s="78">
        <v>1.398305848666055E-3</v>
      </c>
      <c r="DE12209" s="78">
        <v>1.7910238132484959E-6</v>
      </c>
      <c r="DF12209" s="78">
        <v>0</v>
      </c>
      <c r="DG12209" s="78">
        <v>1.7910238132484959E-6</v>
      </c>
    </row>
    <row r="12210" spans="98:111" x14ac:dyDescent="0.25">
      <c r="CT12210" s="78" t="s">
        <v>155</v>
      </c>
      <c r="CU12210" s="78" t="s">
        <v>495</v>
      </c>
      <c r="CV12210" s="78" t="s">
        <v>490</v>
      </c>
      <c r="CW12210" s="78">
        <v>2054</v>
      </c>
      <c r="CX12210" s="78">
        <v>1.7074524772036358E-5</v>
      </c>
      <c r="CY12210" s="78">
        <v>0.1048945043660441</v>
      </c>
      <c r="CZ12210" s="78">
        <v>4.8274495535751548E-2</v>
      </c>
      <c r="DA12210" s="78">
        <v>2.094982606883445E-3</v>
      </c>
      <c r="DB12210" s="78">
        <v>5.4525026223409059E-2</v>
      </c>
      <c r="DC12210" s="78">
        <v>0</v>
      </c>
      <c r="DD12210" s="78">
        <v>1.398305848666055E-3</v>
      </c>
      <c r="DE12210" s="78">
        <v>1.7910238132484959E-6</v>
      </c>
      <c r="DF12210" s="78">
        <v>0</v>
      </c>
      <c r="DG12210" s="78">
        <v>1.7910238132484959E-6</v>
      </c>
    </row>
    <row r="12211" spans="98:111" x14ac:dyDescent="0.25">
      <c r="CT12211" s="78" t="s">
        <v>155</v>
      </c>
      <c r="CU12211" s="78" t="s">
        <v>495</v>
      </c>
      <c r="CV12211" s="78" t="s">
        <v>490</v>
      </c>
      <c r="CW12211" s="78">
        <v>2055</v>
      </c>
      <c r="CX12211" s="78">
        <v>1.7074524772036358E-5</v>
      </c>
      <c r="CY12211" s="78">
        <v>0.1048945043660441</v>
      </c>
      <c r="CZ12211" s="78">
        <v>4.8274495535751548E-2</v>
      </c>
      <c r="DA12211" s="78">
        <v>2.094982606883445E-3</v>
      </c>
      <c r="DB12211" s="78">
        <v>5.4525026223409059E-2</v>
      </c>
      <c r="DC12211" s="78">
        <v>0</v>
      </c>
      <c r="DD12211" s="78">
        <v>1.398305848666055E-3</v>
      </c>
      <c r="DE12211" s="78">
        <v>1.7910238132484959E-6</v>
      </c>
      <c r="DF12211" s="78">
        <v>0</v>
      </c>
      <c r="DG12211" s="78">
        <v>1.7910238132484959E-6</v>
      </c>
    </row>
    <row r="12212" spans="98:111" x14ac:dyDescent="0.25">
      <c r="CT12212" s="78" t="s">
        <v>155</v>
      </c>
      <c r="CU12212" s="78" t="s">
        <v>495</v>
      </c>
      <c r="CV12212" s="78" t="s">
        <v>496</v>
      </c>
      <c r="CW12212" s="78">
        <v>2026</v>
      </c>
      <c r="CX12212" s="78">
        <v>7.032145873604899E-10</v>
      </c>
      <c r="CY12212" s="78">
        <v>14664.63755643792</v>
      </c>
      <c r="CZ12212" s="78">
        <v>233.2300768079597</v>
      </c>
      <c r="DA12212" s="78">
        <v>8896.5159934293788</v>
      </c>
      <c r="DB12212" s="78">
        <v>5534.8914862005813</v>
      </c>
      <c r="DC12212" s="78">
        <v>0</v>
      </c>
      <c r="DD12212" s="78">
        <v>3.3356902532814158E-8</v>
      </c>
      <c r="DE12212" s="78">
        <v>1.0312387048041634E-5</v>
      </c>
      <c r="DF12212" s="78">
        <v>0</v>
      </c>
      <c r="DG12212" s="78">
        <v>1.0312387048041634E-5</v>
      </c>
    </row>
    <row r="12213" spans="98:111" x14ac:dyDescent="0.25">
      <c r="CT12213" s="78" t="s">
        <v>155</v>
      </c>
      <c r="CU12213" s="78" t="s">
        <v>495</v>
      </c>
      <c r="CV12213" s="78" t="s">
        <v>496</v>
      </c>
      <c r="CW12213" s="78">
        <v>2027</v>
      </c>
      <c r="CX12213" s="78">
        <v>7.032145873604899E-10</v>
      </c>
      <c r="CY12213" s="78">
        <v>14664.63755643792</v>
      </c>
      <c r="CZ12213" s="78">
        <v>233.2300768079597</v>
      </c>
      <c r="DA12213" s="78">
        <v>8896.5159934293788</v>
      </c>
      <c r="DB12213" s="78">
        <v>5534.8914862005813</v>
      </c>
      <c r="DC12213" s="78">
        <v>0</v>
      </c>
      <c r="DD12213" s="78">
        <v>3.3356902532814158E-8</v>
      </c>
      <c r="DE12213" s="78">
        <v>1.0312387048041634E-5</v>
      </c>
      <c r="DF12213" s="78">
        <v>0</v>
      </c>
      <c r="DG12213" s="78">
        <v>1.0312387048041634E-5</v>
      </c>
    </row>
    <row r="12214" spans="98:111" x14ac:dyDescent="0.25">
      <c r="CT12214" s="78" t="s">
        <v>155</v>
      </c>
      <c r="CU12214" s="78" t="s">
        <v>495</v>
      </c>
      <c r="CV12214" s="78" t="s">
        <v>496</v>
      </c>
      <c r="CW12214" s="78">
        <v>2028</v>
      </c>
      <c r="CX12214" s="78">
        <v>7.032145873604899E-10</v>
      </c>
      <c r="CY12214" s="78">
        <v>15317.99094281732</v>
      </c>
      <c r="CZ12214" s="78">
        <v>247.2729921649686</v>
      </c>
      <c r="DA12214" s="78">
        <v>9287.6490955453137</v>
      </c>
      <c r="DB12214" s="78">
        <v>5783.0688551070352</v>
      </c>
      <c r="DC12214" s="78">
        <v>0</v>
      </c>
      <c r="DD12214" s="78">
        <v>3.3356902532814158E-8</v>
      </c>
      <c r="DE12214" s="78">
        <v>1.0771834680045003E-5</v>
      </c>
      <c r="DF12214" s="78">
        <v>0</v>
      </c>
      <c r="DG12214" s="78">
        <v>1.0771834680045003E-5</v>
      </c>
    </row>
    <row r="12215" spans="98:111" x14ac:dyDescent="0.25">
      <c r="CT12215" s="78" t="s">
        <v>155</v>
      </c>
      <c r="CU12215" s="78" t="s">
        <v>495</v>
      </c>
      <c r="CV12215" s="78" t="s">
        <v>496</v>
      </c>
      <c r="CW12215" s="78">
        <v>2029</v>
      </c>
      <c r="CX12215" s="78">
        <v>7.032145873604899E-10</v>
      </c>
      <c r="CY12215" s="78">
        <v>15317.99094281732</v>
      </c>
      <c r="CZ12215" s="78">
        <v>247.2729921649686</v>
      </c>
      <c r="DA12215" s="78">
        <v>9287.6490955453137</v>
      </c>
      <c r="DB12215" s="78">
        <v>5783.0688551070352</v>
      </c>
      <c r="DC12215" s="78">
        <v>0</v>
      </c>
      <c r="DD12215" s="78">
        <v>3.3356902532814158E-8</v>
      </c>
      <c r="DE12215" s="78">
        <v>1.0771834680045003E-5</v>
      </c>
      <c r="DF12215" s="78">
        <v>0</v>
      </c>
      <c r="DG12215" s="78">
        <v>1.0771834680045003E-5</v>
      </c>
    </row>
    <row r="12216" spans="98:111" x14ac:dyDescent="0.25">
      <c r="CT12216" s="78" t="s">
        <v>155</v>
      </c>
      <c r="CU12216" s="78" t="s">
        <v>495</v>
      </c>
      <c r="CV12216" s="78" t="s">
        <v>496</v>
      </c>
      <c r="CW12216" s="78">
        <v>2030</v>
      </c>
      <c r="CX12216" s="78">
        <v>7.032145873604899E-10</v>
      </c>
      <c r="CY12216" s="78">
        <v>15317.99094281732</v>
      </c>
      <c r="CZ12216" s="78">
        <v>247.2729921649686</v>
      </c>
      <c r="DA12216" s="78">
        <v>9287.6490955453137</v>
      </c>
      <c r="DB12216" s="78">
        <v>5783.0688551070352</v>
      </c>
      <c r="DC12216" s="78">
        <v>0</v>
      </c>
      <c r="DD12216" s="78">
        <v>3.3356902532814158E-8</v>
      </c>
      <c r="DE12216" s="78">
        <v>1.0771834680045003E-5</v>
      </c>
      <c r="DF12216" s="78">
        <v>0</v>
      </c>
      <c r="DG12216" s="78">
        <v>1.0771834680045003E-5</v>
      </c>
    </row>
    <row r="12217" spans="98:111" x14ac:dyDescent="0.25">
      <c r="CT12217" s="78" t="s">
        <v>155</v>
      </c>
      <c r="CU12217" s="78" t="s">
        <v>495</v>
      </c>
      <c r="CV12217" s="78" t="s">
        <v>496</v>
      </c>
      <c r="CW12217" s="78">
        <v>2031</v>
      </c>
      <c r="CX12217" s="78">
        <v>7.032145873604899E-10</v>
      </c>
      <c r="CY12217" s="78">
        <v>15317.99094281732</v>
      </c>
      <c r="CZ12217" s="78">
        <v>247.2729921649686</v>
      </c>
      <c r="DA12217" s="78">
        <v>9287.6490955453137</v>
      </c>
      <c r="DB12217" s="78">
        <v>5783.0688551070352</v>
      </c>
      <c r="DC12217" s="78">
        <v>0</v>
      </c>
      <c r="DD12217" s="78">
        <v>3.3356902532814158E-8</v>
      </c>
      <c r="DE12217" s="78">
        <v>1.0771834680045003E-5</v>
      </c>
      <c r="DF12217" s="78">
        <v>0</v>
      </c>
      <c r="DG12217" s="78">
        <v>1.0771834680045003E-5</v>
      </c>
    </row>
    <row r="12218" spans="98:111" x14ac:dyDescent="0.25">
      <c r="CT12218" s="78" t="s">
        <v>155</v>
      </c>
      <c r="CU12218" s="78" t="s">
        <v>495</v>
      </c>
      <c r="CV12218" s="78" t="s">
        <v>496</v>
      </c>
      <c r="CW12218" s="78">
        <v>2032</v>
      </c>
      <c r="CX12218" s="78">
        <v>7.032145873604899E-10</v>
      </c>
      <c r="CY12218" s="78">
        <v>15317.99094281732</v>
      </c>
      <c r="CZ12218" s="78">
        <v>247.2729921649686</v>
      </c>
      <c r="DA12218" s="78">
        <v>9287.6490955453137</v>
      </c>
      <c r="DB12218" s="78">
        <v>5783.0688551070352</v>
      </c>
      <c r="DC12218" s="78">
        <v>0</v>
      </c>
      <c r="DD12218" s="78">
        <v>3.3356902532814158E-8</v>
      </c>
      <c r="DE12218" s="78">
        <v>1.0771834680045003E-5</v>
      </c>
      <c r="DF12218" s="78">
        <v>0</v>
      </c>
      <c r="DG12218" s="78">
        <v>1.0771834680045003E-5</v>
      </c>
    </row>
    <row r="12219" spans="98:111" x14ac:dyDescent="0.25">
      <c r="CT12219" s="78" t="s">
        <v>155</v>
      </c>
      <c r="CU12219" s="78" t="s">
        <v>495</v>
      </c>
      <c r="CV12219" s="78" t="s">
        <v>496</v>
      </c>
      <c r="CW12219" s="78">
        <v>2033</v>
      </c>
      <c r="CX12219" s="78">
        <v>7.032145873604899E-10</v>
      </c>
      <c r="CY12219" s="78">
        <v>16044.126426627619</v>
      </c>
      <c r="CZ12219" s="78">
        <v>263.10737971829508</v>
      </c>
      <c r="DA12219" s="78">
        <v>9721.7399837431585</v>
      </c>
      <c r="DB12219" s="78">
        <v>6059.2790631661628</v>
      </c>
      <c r="DC12219" s="78">
        <v>0</v>
      </c>
      <c r="DD12219" s="78">
        <v>3.3356902532814158E-8</v>
      </c>
      <c r="DE12219" s="78">
        <v>1.1282463744660472E-5</v>
      </c>
      <c r="DF12219" s="78">
        <v>0</v>
      </c>
      <c r="DG12219" s="78">
        <v>1.1282463744660472E-5</v>
      </c>
    </row>
    <row r="12220" spans="98:111" x14ac:dyDescent="0.25">
      <c r="CT12220" s="78" t="s">
        <v>155</v>
      </c>
      <c r="CU12220" s="78" t="s">
        <v>495</v>
      </c>
      <c r="CV12220" s="78" t="s">
        <v>496</v>
      </c>
      <c r="CW12220" s="78">
        <v>2034</v>
      </c>
      <c r="CX12220" s="78">
        <v>7.032145873604899E-10</v>
      </c>
      <c r="CY12220" s="78">
        <v>16044.126426627619</v>
      </c>
      <c r="CZ12220" s="78">
        <v>263.10737971829508</v>
      </c>
      <c r="DA12220" s="78">
        <v>9721.7399837431585</v>
      </c>
      <c r="DB12220" s="78">
        <v>6059.2790631661628</v>
      </c>
      <c r="DC12220" s="78">
        <v>0</v>
      </c>
      <c r="DD12220" s="78">
        <v>3.3356902532814158E-8</v>
      </c>
      <c r="DE12220" s="78">
        <v>1.1282463744660472E-5</v>
      </c>
      <c r="DF12220" s="78">
        <v>0</v>
      </c>
      <c r="DG12220" s="78">
        <v>1.1282463744660472E-5</v>
      </c>
    </row>
    <row r="12221" spans="98:111" x14ac:dyDescent="0.25">
      <c r="CT12221" s="78" t="s">
        <v>155</v>
      </c>
      <c r="CU12221" s="78" t="s">
        <v>495</v>
      </c>
      <c r="CV12221" s="78" t="s">
        <v>496</v>
      </c>
      <c r="CW12221" s="78">
        <v>2035</v>
      </c>
      <c r="CX12221" s="78">
        <v>7.032145873604899E-10</v>
      </c>
      <c r="CY12221" s="78">
        <v>16044.126426627619</v>
      </c>
      <c r="CZ12221" s="78">
        <v>263.10737971829508</v>
      </c>
      <c r="DA12221" s="78">
        <v>9721.7399837431585</v>
      </c>
      <c r="DB12221" s="78">
        <v>6059.2790631661628</v>
      </c>
      <c r="DC12221" s="78">
        <v>0</v>
      </c>
      <c r="DD12221" s="78">
        <v>3.3356902532814158E-8</v>
      </c>
      <c r="DE12221" s="78">
        <v>1.1282463744660472E-5</v>
      </c>
      <c r="DF12221" s="78">
        <v>0</v>
      </c>
      <c r="DG12221" s="78">
        <v>1.1282463744660472E-5</v>
      </c>
    </row>
    <row r="12222" spans="98:111" x14ac:dyDescent="0.25">
      <c r="CT12222" s="78" t="s">
        <v>155</v>
      </c>
      <c r="CU12222" s="78" t="s">
        <v>495</v>
      </c>
      <c r="CV12222" s="78" t="s">
        <v>496</v>
      </c>
      <c r="CW12222" s="78">
        <v>2036</v>
      </c>
      <c r="CX12222" s="78">
        <v>7.032145873604899E-10</v>
      </c>
      <c r="CY12222" s="78">
        <v>16044.126426627619</v>
      </c>
      <c r="CZ12222" s="78">
        <v>263.10737971829508</v>
      </c>
      <c r="DA12222" s="78">
        <v>9721.7399837431585</v>
      </c>
      <c r="DB12222" s="78">
        <v>6059.2790631661628</v>
      </c>
      <c r="DC12222" s="78">
        <v>0</v>
      </c>
      <c r="DD12222" s="78">
        <v>3.3356902532814158E-8</v>
      </c>
      <c r="DE12222" s="78">
        <v>1.1282463744660472E-5</v>
      </c>
      <c r="DF12222" s="78">
        <v>0</v>
      </c>
      <c r="DG12222" s="78">
        <v>1.1282463744660472E-5</v>
      </c>
    </row>
    <row r="12223" spans="98:111" x14ac:dyDescent="0.25">
      <c r="CT12223" s="78" t="s">
        <v>155</v>
      </c>
      <c r="CU12223" s="78" t="s">
        <v>495</v>
      </c>
      <c r="CV12223" s="78" t="s">
        <v>496</v>
      </c>
      <c r="CW12223" s="78">
        <v>2037</v>
      </c>
      <c r="CX12223" s="78">
        <v>7.032145873604899E-10</v>
      </c>
      <c r="CY12223" s="78">
        <v>16044.126426627619</v>
      </c>
      <c r="CZ12223" s="78">
        <v>263.10737971829508</v>
      </c>
      <c r="DA12223" s="78">
        <v>9721.7399837431585</v>
      </c>
      <c r="DB12223" s="78">
        <v>6059.2790631661628</v>
      </c>
      <c r="DC12223" s="78">
        <v>0</v>
      </c>
      <c r="DD12223" s="78">
        <v>3.3356902532814158E-8</v>
      </c>
      <c r="DE12223" s="78">
        <v>1.1282463744660472E-5</v>
      </c>
      <c r="DF12223" s="78">
        <v>0</v>
      </c>
      <c r="DG12223" s="78">
        <v>1.1282463744660472E-5</v>
      </c>
    </row>
    <row r="12224" spans="98:111" x14ac:dyDescent="0.25">
      <c r="CT12224" s="78" t="s">
        <v>155</v>
      </c>
      <c r="CU12224" s="78" t="s">
        <v>495</v>
      </c>
      <c r="CV12224" s="78" t="s">
        <v>496</v>
      </c>
      <c r="CW12224" s="78">
        <v>2038</v>
      </c>
      <c r="CX12224" s="78">
        <v>7.032145873604899E-10</v>
      </c>
      <c r="CY12224" s="78">
        <v>16832.39123628103</v>
      </c>
      <c r="CZ12224" s="78">
        <v>280.55437045337021</v>
      </c>
      <c r="DA12224" s="78">
        <v>10192.27176588602</v>
      </c>
      <c r="DB12224" s="78">
        <v>6359.5650999416384</v>
      </c>
      <c r="DC12224" s="78">
        <v>0</v>
      </c>
      <c r="DD12224" s="78">
        <v>3.3356902532814158E-8</v>
      </c>
      <c r="DE12224" s="78">
        <v>1.1836783057511691E-5</v>
      </c>
      <c r="DF12224" s="78">
        <v>0</v>
      </c>
      <c r="DG12224" s="78">
        <v>1.1836783057511691E-5</v>
      </c>
    </row>
    <row r="12225" spans="98:111" x14ac:dyDescent="0.25">
      <c r="CT12225" s="78" t="s">
        <v>155</v>
      </c>
      <c r="CU12225" s="78" t="s">
        <v>495</v>
      </c>
      <c r="CV12225" s="78" t="s">
        <v>496</v>
      </c>
      <c r="CW12225" s="78">
        <v>2039</v>
      </c>
      <c r="CX12225" s="78">
        <v>7.032145873604899E-10</v>
      </c>
      <c r="CY12225" s="78">
        <v>16832.39123628103</v>
      </c>
      <c r="CZ12225" s="78">
        <v>280.55437045337021</v>
      </c>
      <c r="DA12225" s="78">
        <v>10192.27176588602</v>
      </c>
      <c r="DB12225" s="78">
        <v>6359.5650999416384</v>
      </c>
      <c r="DC12225" s="78">
        <v>0</v>
      </c>
      <c r="DD12225" s="78">
        <v>3.3356902532814158E-8</v>
      </c>
      <c r="DE12225" s="78">
        <v>1.1836783057511691E-5</v>
      </c>
      <c r="DF12225" s="78">
        <v>0</v>
      </c>
      <c r="DG12225" s="78">
        <v>1.1836783057511691E-5</v>
      </c>
    </row>
    <row r="12226" spans="98:111" x14ac:dyDescent="0.25">
      <c r="CT12226" s="78" t="s">
        <v>155</v>
      </c>
      <c r="CU12226" s="78" t="s">
        <v>495</v>
      </c>
      <c r="CV12226" s="78" t="s">
        <v>496</v>
      </c>
      <c r="CW12226" s="78">
        <v>2040</v>
      </c>
      <c r="CX12226" s="78">
        <v>7.032145873604899E-10</v>
      </c>
      <c r="CY12226" s="78">
        <v>16832.39123628103</v>
      </c>
      <c r="CZ12226" s="78">
        <v>280.55437045337021</v>
      </c>
      <c r="DA12226" s="78">
        <v>10192.27176588602</v>
      </c>
      <c r="DB12226" s="78">
        <v>6359.5650999416384</v>
      </c>
      <c r="DC12226" s="78">
        <v>0</v>
      </c>
      <c r="DD12226" s="78">
        <v>3.3356902532814158E-8</v>
      </c>
      <c r="DE12226" s="78">
        <v>1.1836783057511691E-5</v>
      </c>
      <c r="DF12226" s="78">
        <v>0</v>
      </c>
      <c r="DG12226" s="78">
        <v>1.1836783057511691E-5</v>
      </c>
    </row>
    <row r="12227" spans="98:111" x14ac:dyDescent="0.25">
      <c r="CT12227" s="78" t="s">
        <v>155</v>
      </c>
      <c r="CU12227" s="78" t="s">
        <v>495</v>
      </c>
      <c r="CV12227" s="78" t="s">
        <v>496</v>
      </c>
      <c r="CW12227" s="78">
        <v>2041</v>
      </c>
      <c r="CX12227" s="78">
        <v>7.032145873604899E-10</v>
      </c>
      <c r="CY12227" s="78">
        <v>16832.39123628103</v>
      </c>
      <c r="CZ12227" s="78">
        <v>280.55437045337021</v>
      </c>
      <c r="DA12227" s="78">
        <v>10192.27176588602</v>
      </c>
      <c r="DB12227" s="78">
        <v>6359.5650999416384</v>
      </c>
      <c r="DC12227" s="78">
        <v>0</v>
      </c>
      <c r="DD12227" s="78">
        <v>3.3356902532814158E-8</v>
      </c>
      <c r="DE12227" s="78">
        <v>1.1836783057511691E-5</v>
      </c>
      <c r="DF12227" s="78">
        <v>0</v>
      </c>
      <c r="DG12227" s="78">
        <v>1.1836783057511691E-5</v>
      </c>
    </row>
    <row r="12228" spans="98:111" x14ac:dyDescent="0.25">
      <c r="CT12228" s="78" t="s">
        <v>155</v>
      </c>
      <c r="CU12228" s="78" t="s">
        <v>495</v>
      </c>
      <c r="CV12228" s="78" t="s">
        <v>496</v>
      </c>
      <c r="CW12228" s="78">
        <v>2042</v>
      </c>
      <c r="CX12228" s="78">
        <v>7.032145873604899E-10</v>
      </c>
      <c r="CY12228" s="78">
        <v>16832.39123628103</v>
      </c>
      <c r="CZ12228" s="78">
        <v>280.55437045337021</v>
      </c>
      <c r="DA12228" s="78">
        <v>10192.27176588602</v>
      </c>
      <c r="DB12228" s="78">
        <v>6359.5650999416384</v>
      </c>
      <c r="DC12228" s="78">
        <v>0</v>
      </c>
      <c r="DD12228" s="78">
        <v>3.3356902532814158E-8</v>
      </c>
      <c r="DE12228" s="78">
        <v>1.1836783057511691E-5</v>
      </c>
      <c r="DF12228" s="78">
        <v>0</v>
      </c>
      <c r="DG12228" s="78">
        <v>1.1836783057511691E-5</v>
      </c>
    </row>
    <row r="12229" spans="98:111" x14ac:dyDescent="0.25">
      <c r="CT12229" s="78" t="s">
        <v>155</v>
      </c>
      <c r="CU12229" s="78" t="s">
        <v>495</v>
      </c>
      <c r="CV12229" s="78" t="s">
        <v>496</v>
      </c>
      <c r="CW12229" s="78">
        <v>2043</v>
      </c>
      <c r="CX12229" s="78">
        <v>7.032145873604899E-10</v>
      </c>
      <c r="CY12229" s="78">
        <v>17672.08522378598</v>
      </c>
      <c r="CZ12229" s="78">
        <v>299.42001237344073</v>
      </c>
      <c r="DA12229" s="78">
        <v>10692.73617638701</v>
      </c>
      <c r="DB12229" s="78">
        <v>6679.9290350255269</v>
      </c>
      <c r="DC12229" s="78">
        <v>0</v>
      </c>
      <c r="DD12229" s="78">
        <v>3.3356902532814158E-8</v>
      </c>
      <c r="DE12229" s="78">
        <v>1.2427268118444069E-5</v>
      </c>
      <c r="DF12229" s="78">
        <v>0</v>
      </c>
      <c r="DG12229" s="78">
        <v>1.2427268118444069E-5</v>
      </c>
    </row>
    <row r="12230" spans="98:111" x14ac:dyDescent="0.25">
      <c r="CT12230" s="78" t="s">
        <v>155</v>
      </c>
      <c r="CU12230" s="78" t="s">
        <v>495</v>
      </c>
      <c r="CV12230" s="78" t="s">
        <v>496</v>
      </c>
      <c r="CW12230" s="78">
        <v>2044</v>
      </c>
      <c r="CX12230" s="78">
        <v>7.032145873604899E-10</v>
      </c>
      <c r="CY12230" s="78">
        <v>17672.08522378598</v>
      </c>
      <c r="CZ12230" s="78">
        <v>299.42001237344073</v>
      </c>
      <c r="DA12230" s="78">
        <v>10692.73617638701</v>
      </c>
      <c r="DB12230" s="78">
        <v>6679.9290350255269</v>
      </c>
      <c r="DC12230" s="78">
        <v>0</v>
      </c>
      <c r="DD12230" s="78">
        <v>3.3356902532814158E-8</v>
      </c>
      <c r="DE12230" s="78">
        <v>1.2427268118444069E-5</v>
      </c>
      <c r="DF12230" s="78">
        <v>0</v>
      </c>
      <c r="DG12230" s="78">
        <v>1.2427268118444069E-5</v>
      </c>
    </row>
    <row r="12231" spans="98:111" x14ac:dyDescent="0.25">
      <c r="CT12231" s="78" t="s">
        <v>155</v>
      </c>
      <c r="CU12231" s="78" t="s">
        <v>495</v>
      </c>
      <c r="CV12231" s="78" t="s">
        <v>496</v>
      </c>
      <c r="CW12231" s="78">
        <v>2045</v>
      </c>
      <c r="CX12231" s="78">
        <v>7.032145873604899E-10</v>
      </c>
      <c r="CY12231" s="78">
        <v>17672.08522378598</v>
      </c>
      <c r="CZ12231" s="78">
        <v>299.42001237344073</v>
      </c>
      <c r="DA12231" s="78">
        <v>10692.73617638701</v>
      </c>
      <c r="DB12231" s="78">
        <v>6679.9290350255269</v>
      </c>
      <c r="DC12231" s="78">
        <v>0</v>
      </c>
      <c r="DD12231" s="78">
        <v>3.3356902532814158E-8</v>
      </c>
      <c r="DE12231" s="78">
        <v>1.2427268118444069E-5</v>
      </c>
      <c r="DF12231" s="78">
        <v>0</v>
      </c>
      <c r="DG12231" s="78">
        <v>1.2427268118444069E-5</v>
      </c>
    </row>
    <row r="12232" spans="98:111" x14ac:dyDescent="0.25">
      <c r="CT12232" s="78" t="s">
        <v>155</v>
      </c>
      <c r="CU12232" s="78" t="s">
        <v>495</v>
      </c>
      <c r="CV12232" s="78" t="s">
        <v>496</v>
      </c>
      <c r="CW12232" s="78">
        <v>2046</v>
      </c>
      <c r="CX12232" s="78">
        <v>7.032145873604899E-10</v>
      </c>
      <c r="CY12232" s="78">
        <v>17672.08522378598</v>
      </c>
      <c r="CZ12232" s="78">
        <v>299.42001237344073</v>
      </c>
      <c r="DA12232" s="78">
        <v>10692.73617638701</v>
      </c>
      <c r="DB12232" s="78">
        <v>6679.9290350255269</v>
      </c>
      <c r="DC12232" s="78">
        <v>0</v>
      </c>
      <c r="DD12232" s="78">
        <v>3.3356902532814158E-8</v>
      </c>
      <c r="DE12232" s="78">
        <v>1.2427268118444069E-5</v>
      </c>
      <c r="DF12232" s="78">
        <v>0</v>
      </c>
      <c r="DG12232" s="78">
        <v>1.2427268118444069E-5</v>
      </c>
    </row>
    <row r="12233" spans="98:111" x14ac:dyDescent="0.25">
      <c r="CT12233" s="78" t="s">
        <v>155</v>
      </c>
      <c r="CU12233" s="78" t="s">
        <v>495</v>
      </c>
      <c r="CV12233" s="78" t="s">
        <v>496</v>
      </c>
      <c r="CW12233" s="78">
        <v>2047</v>
      </c>
      <c r="CX12233" s="78">
        <v>7.032145873604899E-10</v>
      </c>
      <c r="CY12233" s="78">
        <v>17672.08522378598</v>
      </c>
      <c r="CZ12233" s="78">
        <v>299.42001237344073</v>
      </c>
      <c r="DA12233" s="78">
        <v>10692.73617638701</v>
      </c>
      <c r="DB12233" s="78">
        <v>6679.9290350255269</v>
      </c>
      <c r="DC12233" s="78">
        <v>0</v>
      </c>
      <c r="DD12233" s="78">
        <v>3.3356902532814158E-8</v>
      </c>
      <c r="DE12233" s="78">
        <v>1.2427268118444069E-5</v>
      </c>
      <c r="DF12233" s="78">
        <v>0</v>
      </c>
      <c r="DG12233" s="78">
        <v>1.2427268118444069E-5</v>
      </c>
    </row>
    <row r="12234" spans="98:111" x14ac:dyDescent="0.25">
      <c r="CT12234" s="78" t="s">
        <v>155</v>
      </c>
      <c r="CU12234" s="78" t="s">
        <v>495</v>
      </c>
      <c r="CV12234" s="78" t="s">
        <v>496</v>
      </c>
      <c r="CW12234" s="78">
        <v>2048</v>
      </c>
      <c r="CX12234" s="78">
        <v>7.032145873604899E-10</v>
      </c>
      <c r="CY12234" s="78">
        <v>18552.3347861121</v>
      </c>
      <c r="CZ12234" s="78">
        <v>319.49113147950652</v>
      </c>
      <c r="DA12234" s="78">
        <v>11216.56262510884</v>
      </c>
      <c r="DB12234" s="78">
        <v>7016.2810295237587</v>
      </c>
      <c r="DC12234" s="78">
        <v>0</v>
      </c>
      <c r="DD12234" s="78">
        <v>3.3356902532814158E-8</v>
      </c>
      <c r="DE12234" s="78">
        <v>1.3046272451189483E-5</v>
      </c>
      <c r="DF12234" s="78">
        <v>0</v>
      </c>
      <c r="DG12234" s="78">
        <v>1.3046272451189483E-5</v>
      </c>
    </row>
    <row r="12235" spans="98:111" x14ac:dyDescent="0.25">
      <c r="CT12235" s="78" t="s">
        <v>155</v>
      </c>
      <c r="CU12235" s="78" t="s">
        <v>495</v>
      </c>
      <c r="CV12235" s="78" t="s">
        <v>496</v>
      </c>
      <c r="CW12235" s="78">
        <v>2049</v>
      </c>
      <c r="CX12235" s="78">
        <v>7.032145873604899E-10</v>
      </c>
      <c r="CY12235" s="78">
        <v>18552.3347861121</v>
      </c>
      <c r="CZ12235" s="78">
        <v>319.49113147950652</v>
      </c>
      <c r="DA12235" s="78">
        <v>11216.56262510884</v>
      </c>
      <c r="DB12235" s="78">
        <v>7016.2810295237587</v>
      </c>
      <c r="DC12235" s="78">
        <v>0</v>
      </c>
      <c r="DD12235" s="78">
        <v>3.3356902532814158E-8</v>
      </c>
      <c r="DE12235" s="78">
        <v>1.3046272451189483E-5</v>
      </c>
      <c r="DF12235" s="78">
        <v>0</v>
      </c>
      <c r="DG12235" s="78">
        <v>1.3046272451189483E-5</v>
      </c>
    </row>
    <row r="12236" spans="98:111" x14ac:dyDescent="0.25">
      <c r="CT12236" s="78" t="s">
        <v>155</v>
      </c>
      <c r="CU12236" s="78" t="s">
        <v>495</v>
      </c>
      <c r="CV12236" s="78" t="s">
        <v>496</v>
      </c>
      <c r="CW12236" s="78">
        <v>2050</v>
      </c>
      <c r="CX12236" s="78">
        <v>7.032145873604899E-10</v>
      </c>
      <c r="CY12236" s="78">
        <v>18552.3347861121</v>
      </c>
      <c r="CZ12236" s="78">
        <v>319.49113147950652</v>
      </c>
      <c r="DA12236" s="78">
        <v>11216.56262510884</v>
      </c>
      <c r="DB12236" s="78">
        <v>7016.2810295237587</v>
      </c>
      <c r="DC12236" s="78">
        <v>0</v>
      </c>
      <c r="DD12236" s="78">
        <v>3.3356902532814158E-8</v>
      </c>
      <c r="DE12236" s="78">
        <v>1.3046272451189483E-5</v>
      </c>
      <c r="DF12236" s="78">
        <v>0</v>
      </c>
      <c r="DG12236" s="78">
        <v>1.3046272451189483E-5</v>
      </c>
    </row>
    <row r="12237" spans="98:111" x14ac:dyDescent="0.25">
      <c r="CT12237" s="78" t="s">
        <v>155</v>
      </c>
      <c r="CU12237" s="78" t="s">
        <v>495</v>
      </c>
      <c r="CV12237" s="78" t="s">
        <v>496</v>
      </c>
      <c r="CW12237" s="78">
        <v>2051</v>
      </c>
      <c r="CX12237" s="78">
        <v>7.032145873604899E-10</v>
      </c>
      <c r="CY12237" s="78">
        <v>18552.3347861121</v>
      </c>
      <c r="CZ12237" s="78">
        <v>319.49113147950652</v>
      </c>
      <c r="DA12237" s="78">
        <v>11216.56262510884</v>
      </c>
      <c r="DB12237" s="78">
        <v>7016.2810295237587</v>
      </c>
      <c r="DC12237" s="78">
        <v>0</v>
      </c>
      <c r="DD12237" s="78">
        <v>3.3356902532814158E-8</v>
      </c>
      <c r="DE12237" s="78">
        <v>1.3046272451189483E-5</v>
      </c>
      <c r="DF12237" s="78">
        <v>0</v>
      </c>
      <c r="DG12237" s="78">
        <v>1.3046272451189483E-5</v>
      </c>
    </row>
    <row r="12238" spans="98:111" x14ac:dyDescent="0.25">
      <c r="CT12238" s="78" t="s">
        <v>155</v>
      </c>
      <c r="CU12238" s="78" t="s">
        <v>495</v>
      </c>
      <c r="CV12238" s="78" t="s">
        <v>496</v>
      </c>
      <c r="CW12238" s="78">
        <v>2052</v>
      </c>
      <c r="CX12238" s="78">
        <v>7.032145873604899E-10</v>
      </c>
      <c r="CY12238" s="78">
        <v>18552.3347861121</v>
      </c>
      <c r="CZ12238" s="78">
        <v>319.49113147950652</v>
      </c>
      <c r="DA12238" s="78">
        <v>11216.56262510884</v>
      </c>
      <c r="DB12238" s="78">
        <v>7016.2810295237587</v>
      </c>
      <c r="DC12238" s="78">
        <v>0</v>
      </c>
      <c r="DD12238" s="78">
        <v>3.3356902532814158E-8</v>
      </c>
      <c r="DE12238" s="78">
        <v>1.3046272451189483E-5</v>
      </c>
      <c r="DF12238" s="78">
        <v>0</v>
      </c>
      <c r="DG12238" s="78">
        <v>1.3046272451189483E-5</v>
      </c>
    </row>
    <row r="12239" spans="98:111" x14ac:dyDescent="0.25">
      <c r="CT12239" s="78" t="s">
        <v>155</v>
      </c>
      <c r="CU12239" s="78" t="s">
        <v>495</v>
      </c>
      <c r="CV12239" s="78" t="s">
        <v>496</v>
      </c>
      <c r="CW12239" s="78">
        <v>2053</v>
      </c>
      <c r="CX12239" s="78">
        <v>7.032145873604899E-10</v>
      </c>
      <c r="CY12239" s="78">
        <v>19462.128279169621</v>
      </c>
      <c r="CZ12239" s="78">
        <v>340.53564326275642</v>
      </c>
      <c r="DA12239" s="78">
        <v>11757.14127648441</v>
      </c>
      <c r="DB12239" s="78">
        <v>7364.4513594224591</v>
      </c>
      <c r="DC12239" s="78">
        <v>0</v>
      </c>
      <c r="DD12239" s="78">
        <v>3.3356902532814158E-8</v>
      </c>
      <c r="DE12239" s="78">
        <v>1.3686052506993186E-5</v>
      </c>
      <c r="DF12239" s="78">
        <v>0</v>
      </c>
      <c r="DG12239" s="78">
        <v>1.3686052506993186E-5</v>
      </c>
    </row>
    <row r="12240" spans="98:111" x14ac:dyDescent="0.25">
      <c r="CT12240" s="78" t="s">
        <v>155</v>
      </c>
      <c r="CU12240" s="78" t="s">
        <v>495</v>
      </c>
      <c r="CV12240" s="78" t="s">
        <v>496</v>
      </c>
      <c r="CW12240" s="78">
        <v>2054</v>
      </c>
      <c r="CX12240" s="78">
        <v>7.032145873604899E-10</v>
      </c>
      <c r="CY12240" s="78">
        <v>19462.128279169621</v>
      </c>
      <c r="CZ12240" s="78">
        <v>340.53564326275642</v>
      </c>
      <c r="DA12240" s="78">
        <v>11757.14127648441</v>
      </c>
      <c r="DB12240" s="78">
        <v>7364.4513594224591</v>
      </c>
      <c r="DC12240" s="78">
        <v>0</v>
      </c>
      <c r="DD12240" s="78">
        <v>3.3356902532814158E-8</v>
      </c>
      <c r="DE12240" s="78">
        <v>1.3686052506993186E-5</v>
      </c>
      <c r="DF12240" s="78">
        <v>0</v>
      </c>
      <c r="DG12240" s="78">
        <v>1.3686052506993186E-5</v>
      </c>
    </row>
    <row r="12241" spans="98:111" x14ac:dyDescent="0.25">
      <c r="CT12241" s="78" t="s">
        <v>155</v>
      </c>
      <c r="CU12241" s="78" t="s">
        <v>495</v>
      </c>
      <c r="CV12241" s="78" t="s">
        <v>496</v>
      </c>
      <c r="CW12241" s="78">
        <v>2055</v>
      </c>
      <c r="CX12241" s="78">
        <v>7.032145873604899E-10</v>
      </c>
      <c r="CY12241" s="78">
        <v>19462.128279169621</v>
      </c>
      <c r="CZ12241" s="78">
        <v>340.53564326275642</v>
      </c>
      <c r="DA12241" s="78">
        <v>11757.14127648441</v>
      </c>
      <c r="DB12241" s="78">
        <v>7364.4513594224591</v>
      </c>
      <c r="DC12241" s="78">
        <v>0</v>
      </c>
      <c r="DD12241" s="78">
        <v>3.3356902532814158E-8</v>
      </c>
      <c r="DE12241" s="78">
        <v>1.3686052506993186E-5</v>
      </c>
      <c r="DF12241" s="78">
        <v>0</v>
      </c>
      <c r="DG12241" s="78">
        <v>1.3686052506993186E-5</v>
      </c>
    </row>
    <row r="12242" spans="98:111" x14ac:dyDescent="0.25">
      <c r="CT12242" s="78" t="s">
        <v>155</v>
      </c>
      <c r="CU12242" s="78" t="s">
        <v>495</v>
      </c>
      <c r="CV12242" s="78" t="s">
        <v>501</v>
      </c>
      <c r="CW12242" s="78">
        <v>2026</v>
      </c>
      <c r="CX12242" s="78">
        <v>2.0091845327324474E-10</v>
      </c>
      <c r="CY12242" s="78">
        <v>9129.7460702365315</v>
      </c>
      <c r="CZ12242" s="78">
        <v>233.23007680793901</v>
      </c>
      <c r="DA12242" s="78">
        <v>8896.515993428593</v>
      </c>
      <c r="DB12242" s="78">
        <v>0</v>
      </c>
      <c r="DC12242" s="78">
        <v>0</v>
      </c>
      <c r="DD12242" s="78">
        <v>9.5305435685513156E-9</v>
      </c>
      <c r="DE12242" s="78">
        <v>1.8343344592094083E-6</v>
      </c>
      <c r="DF12242" s="78">
        <v>0</v>
      </c>
      <c r="DG12242" s="78">
        <v>1.8343344592094083E-6</v>
      </c>
    </row>
    <row r="12243" spans="98:111" x14ac:dyDescent="0.25">
      <c r="CT12243" s="78" t="s">
        <v>155</v>
      </c>
      <c r="CU12243" s="78" t="s">
        <v>495</v>
      </c>
      <c r="CV12243" s="78" t="s">
        <v>501</v>
      </c>
      <c r="CW12243" s="78">
        <v>2027</v>
      </c>
      <c r="CX12243" s="78">
        <v>2.0091845327324474E-10</v>
      </c>
      <c r="CY12243" s="78">
        <v>9129.7460702365315</v>
      </c>
      <c r="CZ12243" s="78">
        <v>233.23007680793901</v>
      </c>
      <c r="DA12243" s="78">
        <v>8896.515993428593</v>
      </c>
      <c r="DB12243" s="78">
        <v>0</v>
      </c>
      <c r="DC12243" s="78">
        <v>0</v>
      </c>
      <c r="DD12243" s="78">
        <v>9.5305435685513156E-9</v>
      </c>
      <c r="DE12243" s="78">
        <v>1.8343344592094083E-6</v>
      </c>
      <c r="DF12243" s="78">
        <v>0</v>
      </c>
      <c r="DG12243" s="78">
        <v>1.8343344592094083E-6</v>
      </c>
    </row>
    <row r="12244" spans="98:111" x14ac:dyDescent="0.25">
      <c r="CT12244" s="78" t="s">
        <v>155</v>
      </c>
      <c r="CU12244" s="78" t="s">
        <v>495</v>
      </c>
      <c r="CV12244" s="78" t="s">
        <v>501</v>
      </c>
      <c r="CW12244" s="78">
        <v>2028</v>
      </c>
      <c r="CX12244" s="78">
        <v>2.0091845327324474E-10</v>
      </c>
      <c r="CY12244" s="78">
        <v>9534.9220877094431</v>
      </c>
      <c r="CZ12244" s="78">
        <v>247.27299216494589</v>
      </c>
      <c r="DA12244" s="78">
        <v>9287.6490955444933</v>
      </c>
      <c r="DB12244" s="78">
        <v>0</v>
      </c>
      <c r="DC12244" s="78">
        <v>0</v>
      </c>
      <c r="DD12244" s="78">
        <v>9.5305435685513156E-9</v>
      </c>
      <c r="DE12244" s="78">
        <v>1.9157417979434787E-6</v>
      </c>
      <c r="DF12244" s="78">
        <v>0</v>
      </c>
      <c r="DG12244" s="78">
        <v>1.9157417979434787E-6</v>
      </c>
    </row>
    <row r="12245" spans="98:111" x14ac:dyDescent="0.25">
      <c r="CT12245" s="78" t="s">
        <v>155</v>
      </c>
      <c r="CU12245" s="78" t="s">
        <v>495</v>
      </c>
      <c r="CV12245" s="78" t="s">
        <v>501</v>
      </c>
      <c r="CW12245" s="78">
        <v>2029</v>
      </c>
      <c r="CX12245" s="78">
        <v>2.0091845327324474E-10</v>
      </c>
      <c r="CY12245" s="78">
        <v>9534.9220877094431</v>
      </c>
      <c r="CZ12245" s="78">
        <v>247.27299216494589</v>
      </c>
      <c r="DA12245" s="78">
        <v>9287.6490955444933</v>
      </c>
      <c r="DB12245" s="78">
        <v>0</v>
      </c>
      <c r="DC12245" s="78">
        <v>0</v>
      </c>
      <c r="DD12245" s="78">
        <v>9.5305435685513156E-9</v>
      </c>
      <c r="DE12245" s="78">
        <v>1.9157417979434787E-6</v>
      </c>
      <c r="DF12245" s="78">
        <v>0</v>
      </c>
      <c r="DG12245" s="78">
        <v>1.9157417979434787E-6</v>
      </c>
    </row>
    <row r="12246" spans="98:111" x14ac:dyDescent="0.25">
      <c r="CT12246" s="78" t="s">
        <v>155</v>
      </c>
      <c r="CU12246" s="78" t="s">
        <v>495</v>
      </c>
      <c r="CV12246" s="78" t="s">
        <v>501</v>
      </c>
      <c r="CW12246" s="78">
        <v>2030</v>
      </c>
      <c r="CX12246" s="78">
        <v>2.0091845327324474E-10</v>
      </c>
      <c r="CY12246" s="78">
        <v>9534.9220877094431</v>
      </c>
      <c r="CZ12246" s="78">
        <v>247.27299216494589</v>
      </c>
      <c r="DA12246" s="78">
        <v>9287.6490955444933</v>
      </c>
      <c r="DB12246" s="78">
        <v>0</v>
      </c>
      <c r="DC12246" s="78">
        <v>0</v>
      </c>
      <c r="DD12246" s="78">
        <v>9.5305435685513156E-9</v>
      </c>
      <c r="DE12246" s="78">
        <v>1.9157417979434787E-6</v>
      </c>
      <c r="DF12246" s="78">
        <v>0</v>
      </c>
      <c r="DG12246" s="78">
        <v>1.9157417979434787E-6</v>
      </c>
    </row>
    <row r="12247" spans="98:111" x14ac:dyDescent="0.25">
      <c r="CT12247" s="78" t="s">
        <v>155</v>
      </c>
      <c r="CU12247" s="78" t="s">
        <v>495</v>
      </c>
      <c r="CV12247" s="78" t="s">
        <v>501</v>
      </c>
      <c r="CW12247" s="78">
        <v>2031</v>
      </c>
      <c r="CX12247" s="78">
        <v>2.0091845327324474E-10</v>
      </c>
      <c r="CY12247" s="78">
        <v>9534.9220877094431</v>
      </c>
      <c r="CZ12247" s="78">
        <v>247.27299216494589</v>
      </c>
      <c r="DA12247" s="78">
        <v>9287.6490955444933</v>
      </c>
      <c r="DB12247" s="78">
        <v>0</v>
      </c>
      <c r="DC12247" s="78">
        <v>0</v>
      </c>
      <c r="DD12247" s="78">
        <v>9.5305435685513156E-9</v>
      </c>
      <c r="DE12247" s="78">
        <v>1.9157417979434787E-6</v>
      </c>
      <c r="DF12247" s="78">
        <v>0</v>
      </c>
      <c r="DG12247" s="78">
        <v>1.9157417979434787E-6</v>
      </c>
    </row>
    <row r="12248" spans="98:111" x14ac:dyDescent="0.25">
      <c r="CT12248" s="78" t="s">
        <v>155</v>
      </c>
      <c r="CU12248" s="78" t="s">
        <v>495</v>
      </c>
      <c r="CV12248" s="78" t="s">
        <v>501</v>
      </c>
      <c r="CW12248" s="78">
        <v>2032</v>
      </c>
      <c r="CX12248" s="78">
        <v>2.0091845327324474E-10</v>
      </c>
      <c r="CY12248" s="78">
        <v>9534.9220877094431</v>
      </c>
      <c r="CZ12248" s="78">
        <v>247.27299216494589</v>
      </c>
      <c r="DA12248" s="78">
        <v>9287.6490955444933</v>
      </c>
      <c r="DB12248" s="78">
        <v>0</v>
      </c>
      <c r="DC12248" s="78">
        <v>0</v>
      </c>
      <c r="DD12248" s="78">
        <v>9.5305435685513156E-9</v>
      </c>
      <c r="DE12248" s="78">
        <v>1.9157417979434787E-6</v>
      </c>
      <c r="DF12248" s="78">
        <v>0</v>
      </c>
      <c r="DG12248" s="78">
        <v>1.9157417979434787E-6</v>
      </c>
    </row>
    <row r="12249" spans="98:111" x14ac:dyDescent="0.25">
      <c r="CT12249" s="78" t="s">
        <v>155</v>
      </c>
      <c r="CU12249" s="78" t="s">
        <v>495</v>
      </c>
      <c r="CV12249" s="78" t="s">
        <v>501</v>
      </c>
      <c r="CW12249" s="78">
        <v>2033</v>
      </c>
      <c r="CX12249" s="78">
        <v>2.0091845327324474E-10</v>
      </c>
      <c r="CY12249" s="78">
        <v>9984.8473634605743</v>
      </c>
      <c r="CZ12249" s="78">
        <v>263.10737971827029</v>
      </c>
      <c r="DA12249" s="78">
        <v>9721.7399837423</v>
      </c>
      <c r="DB12249" s="78">
        <v>0</v>
      </c>
      <c r="DC12249" s="78">
        <v>0</v>
      </c>
      <c r="DD12249" s="78">
        <v>9.5305435685513156E-9</v>
      </c>
      <c r="DE12249" s="78">
        <v>2.0061400884359343E-6</v>
      </c>
      <c r="DF12249" s="78">
        <v>0</v>
      </c>
      <c r="DG12249" s="78">
        <v>2.0061400884359343E-6</v>
      </c>
    </row>
    <row r="12250" spans="98:111" x14ac:dyDescent="0.25">
      <c r="CT12250" s="78" t="s">
        <v>155</v>
      </c>
      <c r="CU12250" s="78" t="s">
        <v>495</v>
      </c>
      <c r="CV12250" s="78" t="s">
        <v>501</v>
      </c>
      <c r="CW12250" s="78">
        <v>2034</v>
      </c>
      <c r="CX12250" s="78">
        <v>2.0091845327324474E-10</v>
      </c>
      <c r="CY12250" s="78">
        <v>9984.8473634605743</v>
      </c>
      <c r="CZ12250" s="78">
        <v>263.10737971827029</v>
      </c>
      <c r="DA12250" s="78">
        <v>9721.7399837423</v>
      </c>
      <c r="DB12250" s="78">
        <v>0</v>
      </c>
      <c r="DC12250" s="78">
        <v>0</v>
      </c>
      <c r="DD12250" s="78">
        <v>9.5305435685513156E-9</v>
      </c>
      <c r="DE12250" s="78">
        <v>2.0061400884359343E-6</v>
      </c>
      <c r="DF12250" s="78">
        <v>0</v>
      </c>
      <c r="DG12250" s="78">
        <v>2.0061400884359343E-6</v>
      </c>
    </row>
    <row r="12251" spans="98:111" x14ac:dyDescent="0.25">
      <c r="CT12251" s="78" t="s">
        <v>155</v>
      </c>
      <c r="CU12251" s="78" t="s">
        <v>495</v>
      </c>
      <c r="CV12251" s="78" t="s">
        <v>501</v>
      </c>
      <c r="CW12251" s="78">
        <v>2035</v>
      </c>
      <c r="CX12251" s="78">
        <v>2.0091845327324474E-10</v>
      </c>
      <c r="CY12251" s="78">
        <v>9984.8473634605743</v>
      </c>
      <c r="CZ12251" s="78">
        <v>263.10737971827029</v>
      </c>
      <c r="DA12251" s="78">
        <v>9721.7399837423</v>
      </c>
      <c r="DB12251" s="78">
        <v>0</v>
      </c>
      <c r="DC12251" s="78">
        <v>0</v>
      </c>
      <c r="DD12251" s="78">
        <v>9.5305435685513156E-9</v>
      </c>
      <c r="DE12251" s="78">
        <v>2.0061400884359343E-6</v>
      </c>
      <c r="DF12251" s="78">
        <v>0</v>
      </c>
      <c r="DG12251" s="78">
        <v>2.0061400884359343E-6</v>
      </c>
    </row>
    <row r="12252" spans="98:111" x14ac:dyDescent="0.25">
      <c r="CT12252" s="78" t="s">
        <v>155</v>
      </c>
      <c r="CU12252" s="78" t="s">
        <v>495</v>
      </c>
      <c r="CV12252" s="78" t="s">
        <v>501</v>
      </c>
      <c r="CW12252" s="78">
        <v>2036</v>
      </c>
      <c r="CX12252" s="78">
        <v>2.0091845327324474E-10</v>
      </c>
      <c r="CY12252" s="78">
        <v>9984.8473634605743</v>
      </c>
      <c r="CZ12252" s="78">
        <v>263.10737971827029</v>
      </c>
      <c r="DA12252" s="78">
        <v>9721.7399837423</v>
      </c>
      <c r="DB12252" s="78">
        <v>0</v>
      </c>
      <c r="DC12252" s="78">
        <v>0</v>
      </c>
      <c r="DD12252" s="78">
        <v>9.5305435685513156E-9</v>
      </c>
      <c r="DE12252" s="78">
        <v>2.0061400884359343E-6</v>
      </c>
      <c r="DF12252" s="78">
        <v>0</v>
      </c>
      <c r="DG12252" s="78">
        <v>2.0061400884359343E-6</v>
      </c>
    </row>
    <row r="12253" spans="98:111" x14ac:dyDescent="0.25">
      <c r="CT12253" s="78" t="s">
        <v>155</v>
      </c>
      <c r="CU12253" s="78" t="s">
        <v>495</v>
      </c>
      <c r="CV12253" s="78" t="s">
        <v>501</v>
      </c>
      <c r="CW12253" s="78">
        <v>2037</v>
      </c>
      <c r="CX12253" s="78">
        <v>2.0091845327324474E-10</v>
      </c>
      <c r="CY12253" s="78">
        <v>9984.8473634605743</v>
      </c>
      <c r="CZ12253" s="78">
        <v>263.10737971827029</v>
      </c>
      <c r="DA12253" s="78">
        <v>9721.7399837423</v>
      </c>
      <c r="DB12253" s="78">
        <v>0</v>
      </c>
      <c r="DC12253" s="78">
        <v>0</v>
      </c>
      <c r="DD12253" s="78">
        <v>9.5305435685513156E-9</v>
      </c>
      <c r="DE12253" s="78">
        <v>2.0061400884359343E-6</v>
      </c>
      <c r="DF12253" s="78">
        <v>0</v>
      </c>
      <c r="DG12253" s="78">
        <v>2.0061400884359343E-6</v>
      </c>
    </row>
    <row r="12254" spans="98:111" x14ac:dyDescent="0.25">
      <c r="CT12254" s="78" t="s">
        <v>155</v>
      </c>
      <c r="CU12254" s="78" t="s">
        <v>495</v>
      </c>
      <c r="CV12254" s="78" t="s">
        <v>501</v>
      </c>
      <c r="CW12254" s="78">
        <v>2038</v>
      </c>
      <c r="CX12254" s="78">
        <v>2.0091845327324474E-10</v>
      </c>
      <c r="CY12254" s="78">
        <v>10472.82613633847</v>
      </c>
      <c r="CZ12254" s="78">
        <v>280.55437045334497</v>
      </c>
      <c r="DA12254" s="78">
        <v>10192.27176588512</v>
      </c>
      <c r="DB12254" s="78">
        <v>0</v>
      </c>
      <c r="DC12254" s="78">
        <v>0</v>
      </c>
      <c r="DD12254" s="78">
        <v>9.5305435685513156E-9</v>
      </c>
      <c r="DE12254" s="78">
        <v>2.1041840287127369E-6</v>
      </c>
      <c r="DF12254" s="78">
        <v>0</v>
      </c>
      <c r="DG12254" s="78">
        <v>2.1041840287127369E-6</v>
      </c>
    </row>
    <row r="12255" spans="98:111" x14ac:dyDescent="0.25">
      <c r="CT12255" s="78" t="s">
        <v>155</v>
      </c>
      <c r="CU12255" s="78" t="s">
        <v>495</v>
      </c>
      <c r="CV12255" s="78" t="s">
        <v>501</v>
      </c>
      <c r="CW12255" s="78">
        <v>2039</v>
      </c>
      <c r="CX12255" s="78">
        <v>2.0091845327324474E-10</v>
      </c>
      <c r="CY12255" s="78">
        <v>10472.82613633847</v>
      </c>
      <c r="CZ12255" s="78">
        <v>280.55437045334497</v>
      </c>
      <c r="DA12255" s="78">
        <v>10192.27176588512</v>
      </c>
      <c r="DB12255" s="78">
        <v>0</v>
      </c>
      <c r="DC12255" s="78">
        <v>0</v>
      </c>
      <c r="DD12255" s="78">
        <v>9.5305435685513156E-9</v>
      </c>
      <c r="DE12255" s="78">
        <v>2.1041840287127369E-6</v>
      </c>
      <c r="DF12255" s="78">
        <v>0</v>
      </c>
      <c r="DG12255" s="78">
        <v>2.1041840287127369E-6</v>
      </c>
    </row>
    <row r="12256" spans="98:111" x14ac:dyDescent="0.25">
      <c r="CT12256" s="78" t="s">
        <v>155</v>
      </c>
      <c r="CU12256" s="78" t="s">
        <v>495</v>
      </c>
      <c r="CV12256" s="78" t="s">
        <v>501</v>
      </c>
      <c r="CW12256" s="78">
        <v>2040</v>
      </c>
      <c r="CX12256" s="78">
        <v>2.0091845327324474E-10</v>
      </c>
      <c r="CY12256" s="78">
        <v>10472.82613633847</v>
      </c>
      <c r="CZ12256" s="78">
        <v>280.55437045334497</v>
      </c>
      <c r="DA12256" s="78">
        <v>10192.27176588512</v>
      </c>
      <c r="DB12256" s="78">
        <v>0</v>
      </c>
      <c r="DC12256" s="78">
        <v>0</v>
      </c>
      <c r="DD12256" s="78">
        <v>9.5305435685513156E-9</v>
      </c>
      <c r="DE12256" s="78">
        <v>2.1041840287127369E-6</v>
      </c>
      <c r="DF12256" s="78">
        <v>0</v>
      </c>
      <c r="DG12256" s="78">
        <v>2.1041840287127369E-6</v>
      </c>
    </row>
    <row r="12257" spans="98:111" x14ac:dyDescent="0.25">
      <c r="CT12257" s="78" t="s">
        <v>155</v>
      </c>
      <c r="CU12257" s="78" t="s">
        <v>495</v>
      </c>
      <c r="CV12257" s="78" t="s">
        <v>501</v>
      </c>
      <c r="CW12257" s="78">
        <v>2041</v>
      </c>
      <c r="CX12257" s="78">
        <v>2.0091845327324474E-10</v>
      </c>
      <c r="CY12257" s="78">
        <v>10472.82613633847</v>
      </c>
      <c r="CZ12257" s="78">
        <v>280.55437045334497</v>
      </c>
      <c r="DA12257" s="78">
        <v>10192.27176588512</v>
      </c>
      <c r="DB12257" s="78">
        <v>0</v>
      </c>
      <c r="DC12257" s="78">
        <v>0</v>
      </c>
      <c r="DD12257" s="78">
        <v>9.5305435685513156E-9</v>
      </c>
      <c r="DE12257" s="78">
        <v>2.1041840287127369E-6</v>
      </c>
      <c r="DF12257" s="78">
        <v>0</v>
      </c>
      <c r="DG12257" s="78">
        <v>2.1041840287127369E-6</v>
      </c>
    </row>
    <row r="12258" spans="98:111" x14ac:dyDescent="0.25">
      <c r="CT12258" s="78" t="s">
        <v>155</v>
      </c>
      <c r="CU12258" s="78" t="s">
        <v>495</v>
      </c>
      <c r="CV12258" s="78" t="s">
        <v>501</v>
      </c>
      <c r="CW12258" s="78">
        <v>2042</v>
      </c>
      <c r="CX12258" s="78">
        <v>2.0091845327324474E-10</v>
      </c>
      <c r="CY12258" s="78">
        <v>10472.82613633847</v>
      </c>
      <c r="CZ12258" s="78">
        <v>280.55437045334497</v>
      </c>
      <c r="DA12258" s="78">
        <v>10192.27176588512</v>
      </c>
      <c r="DB12258" s="78">
        <v>0</v>
      </c>
      <c r="DC12258" s="78">
        <v>0</v>
      </c>
      <c r="DD12258" s="78">
        <v>9.5305435685513156E-9</v>
      </c>
      <c r="DE12258" s="78">
        <v>2.1041840287127369E-6</v>
      </c>
      <c r="DF12258" s="78">
        <v>0</v>
      </c>
      <c r="DG12258" s="78">
        <v>2.1041840287127369E-6</v>
      </c>
    </row>
    <row r="12259" spans="98:111" x14ac:dyDescent="0.25">
      <c r="CT12259" s="78" t="s">
        <v>155</v>
      </c>
      <c r="CU12259" s="78" t="s">
        <v>495</v>
      </c>
      <c r="CV12259" s="78" t="s">
        <v>501</v>
      </c>
      <c r="CW12259" s="78">
        <v>2043</v>
      </c>
      <c r="CX12259" s="78">
        <v>2.0091845327324474E-10</v>
      </c>
      <c r="CY12259" s="78">
        <v>10992.15618875948</v>
      </c>
      <c r="CZ12259" s="78">
        <v>299.42001237341458</v>
      </c>
      <c r="DA12259" s="78">
        <v>10692.736176386061</v>
      </c>
      <c r="DB12259" s="78">
        <v>0</v>
      </c>
      <c r="DC12259" s="78">
        <v>0</v>
      </c>
      <c r="DD12259" s="78">
        <v>9.5305435685513156E-9</v>
      </c>
      <c r="DE12259" s="78">
        <v>2.2085270195834795E-6</v>
      </c>
      <c r="DF12259" s="78">
        <v>0</v>
      </c>
      <c r="DG12259" s="78">
        <v>2.2085270195834795E-6</v>
      </c>
    </row>
    <row r="12260" spans="98:111" x14ac:dyDescent="0.25">
      <c r="CT12260" s="78" t="s">
        <v>155</v>
      </c>
      <c r="CU12260" s="78" t="s">
        <v>495</v>
      </c>
      <c r="CV12260" s="78" t="s">
        <v>501</v>
      </c>
      <c r="CW12260" s="78">
        <v>2044</v>
      </c>
      <c r="CX12260" s="78">
        <v>2.0091845327324474E-10</v>
      </c>
      <c r="CY12260" s="78">
        <v>10992.15618875948</v>
      </c>
      <c r="CZ12260" s="78">
        <v>299.42001237341458</v>
      </c>
      <c r="DA12260" s="78">
        <v>10692.736176386061</v>
      </c>
      <c r="DB12260" s="78">
        <v>0</v>
      </c>
      <c r="DC12260" s="78">
        <v>0</v>
      </c>
      <c r="DD12260" s="78">
        <v>9.5305435685513156E-9</v>
      </c>
      <c r="DE12260" s="78">
        <v>2.2085270195834795E-6</v>
      </c>
      <c r="DF12260" s="78">
        <v>0</v>
      </c>
      <c r="DG12260" s="78">
        <v>2.2085270195834795E-6</v>
      </c>
    </row>
    <row r="12261" spans="98:111" x14ac:dyDescent="0.25">
      <c r="CT12261" s="78" t="s">
        <v>155</v>
      </c>
      <c r="CU12261" s="78" t="s">
        <v>495</v>
      </c>
      <c r="CV12261" s="78" t="s">
        <v>501</v>
      </c>
      <c r="CW12261" s="78">
        <v>2045</v>
      </c>
      <c r="CX12261" s="78">
        <v>2.0091845327324474E-10</v>
      </c>
      <c r="CY12261" s="78">
        <v>10992.15618875948</v>
      </c>
      <c r="CZ12261" s="78">
        <v>299.42001237341458</v>
      </c>
      <c r="DA12261" s="78">
        <v>10692.736176386061</v>
      </c>
      <c r="DB12261" s="78">
        <v>0</v>
      </c>
      <c r="DC12261" s="78">
        <v>0</v>
      </c>
      <c r="DD12261" s="78">
        <v>9.5305435685513156E-9</v>
      </c>
      <c r="DE12261" s="78">
        <v>2.2085270195834795E-6</v>
      </c>
      <c r="DF12261" s="78">
        <v>0</v>
      </c>
      <c r="DG12261" s="78">
        <v>2.2085270195834795E-6</v>
      </c>
    </row>
    <row r="12262" spans="98:111" x14ac:dyDescent="0.25">
      <c r="CT12262" s="78" t="s">
        <v>155</v>
      </c>
      <c r="CU12262" s="78" t="s">
        <v>495</v>
      </c>
      <c r="CV12262" s="78" t="s">
        <v>501</v>
      </c>
      <c r="CW12262" s="78">
        <v>2046</v>
      </c>
      <c r="CX12262" s="78">
        <v>2.0091845327324474E-10</v>
      </c>
      <c r="CY12262" s="78">
        <v>10992.15618875948</v>
      </c>
      <c r="CZ12262" s="78">
        <v>299.42001237341458</v>
      </c>
      <c r="DA12262" s="78">
        <v>10692.736176386061</v>
      </c>
      <c r="DB12262" s="78">
        <v>0</v>
      </c>
      <c r="DC12262" s="78">
        <v>0</v>
      </c>
      <c r="DD12262" s="78">
        <v>9.5305435685513156E-9</v>
      </c>
      <c r="DE12262" s="78">
        <v>2.2085270195834795E-6</v>
      </c>
      <c r="DF12262" s="78">
        <v>0</v>
      </c>
      <c r="DG12262" s="78">
        <v>2.2085270195834795E-6</v>
      </c>
    </row>
    <row r="12263" spans="98:111" x14ac:dyDescent="0.25">
      <c r="CT12263" s="78" t="s">
        <v>155</v>
      </c>
      <c r="CU12263" s="78" t="s">
        <v>495</v>
      </c>
      <c r="CV12263" s="78" t="s">
        <v>501</v>
      </c>
      <c r="CW12263" s="78">
        <v>2047</v>
      </c>
      <c r="CX12263" s="78">
        <v>2.0091845327324474E-10</v>
      </c>
      <c r="CY12263" s="78">
        <v>10992.15618875948</v>
      </c>
      <c r="CZ12263" s="78">
        <v>299.42001237341458</v>
      </c>
      <c r="DA12263" s="78">
        <v>10692.736176386061</v>
      </c>
      <c r="DB12263" s="78">
        <v>0</v>
      </c>
      <c r="DC12263" s="78">
        <v>0</v>
      </c>
      <c r="DD12263" s="78">
        <v>9.5305435685513156E-9</v>
      </c>
      <c r="DE12263" s="78">
        <v>2.2085270195834795E-6</v>
      </c>
      <c r="DF12263" s="78">
        <v>0</v>
      </c>
      <c r="DG12263" s="78">
        <v>2.2085270195834795E-6</v>
      </c>
    </row>
    <row r="12264" spans="98:111" x14ac:dyDescent="0.25">
      <c r="CT12264" s="78" t="s">
        <v>155</v>
      </c>
      <c r="CU12264" s="78" t="s">
        <v>495</v>
      </c>
      <c r="CV12264" s="78" t="s">
        <v>501</v>
      </c>
      <c r="CW12264" s="78">
        <v>2048</v>
      </c>
      <c r="CX12264" s="78">
        <v>2.0091845327324474E-10</v>
      </c>
      <c r="CY12264" s="78">
        <v>11536.05375658732</v>
      </c>
      <c r="CZ12264" s="78">
        <v>319.49113147947742</v>
      </c>
      <c r="DA12264" s="78">
        <v>11216.562625107839</v>
      </c>
      <c r="DB12264" s="78">
        <v>0</v>
      </c>
      <c r="DC12264" s="78">
        <v>0</v>
      </c>
      <c r="DD12264" s="78">
        <v>9.5305435685513156E-9</v>
      </c>
      <c r="DE12264" s="78">
        <v>2.3178060776505289E-6</v>
      </c>
      <c r="DF12264" s="78">
        <v>0</v>
      </c>
      <c r="DG12264" s="78">
        <v>2.3178060776505289E-6</v>
      </c>
    </row>
    <row r="12265" spans="98:111" x14ac:dyDescent="0.25">
      <c r="CT12265" s="78" t="s">
        <v>155</v>
      </c>
      <c r="CU12265" s="78" t="s">
        <v>495</v>
      </c>
      <c r="CV12265" s="78" t="s">
        <v>501</v>
      </c>
      <c r="CW12265" s="78">
        <v>2049</v>
      </c>
      <c r="CX12265" s="78">
        <v>2.0091845327324474E-10</v>
      </c>
      <c r="CY12265" s="78">
        <v>11536.05375658732</v>
      </c>
      <c r="CZ12265" s="78">
        <v>319.49113147947742</v>
      </c>
      <c r="DA12265" s="78">
        <v>11216.562625107839</v>
      </c>
      <c r="DB12265" s="78">
        <v>0</v>
      </c>
      <c r="DC12265" s="78">
        <v>0</v>
      </c>
      <c r="DD12265" s="78">
        <v>9.5305435685513156E-9</v>
      </c>
      <c r="DE12265" s="78">
        <v>2.3178060776505289E-6</v>
      </c>
      <c r="DF12265" s="78">
        <v>0</v>
      </c>
      <c r="DG12265" s="78">
        <v>2.3178060776505289E-6</v>
      </c>
    </row>
    <row r="12266" spans="98:111" x14ac:dyDescent="0.25">
      <c r="CT12266" s="78" t="s">
        <v>155</v>
      </c>
      <c r="CU12266" s="78" t="s">
        <v>495</v>
      </c>
      <c r="CV12266" s="78" t="s">
        <v>501</v>
      </c>
      <c r="CW12266" s="78">
        <v>2050</v>
      </c>
      <c r="CX12266" s="78">
        <v>2.0091845327324474E-10</v>
      </c>
      <c r="CY12266" s="78">
        <v>11536.05375658732</v>
      </c>
      <c r="CZ12266" s="78">
        <v>319.49113147947742</v>
      </c>
      <c r="DA12266" s="78">
        <v>11216.562625107839</v>
      </c>
      <c r="DB12266" s="78">
        <v>0</v>
      </c>
      <c r="DC12266" s="78">
        <v>0</v>
      </c>
      <c r="DD12266" s="78">
        <v>9.5305435685513156E-9</v>
      </c>
      <c r="DE12266" s="78">
        <v>2.3178060776505289E-6</v>
      </c>
      <c r="DF12266" s="78">
        <v>0</v>
      </c>
      <c r="DG12266" s="78">
        <v>2.3178060776505289E-6</v>
      </c>
    </row>
    <row r="12267" spans="98:111" x14ac:dyDescent="0.25">
      <c r="CT12267" s="78" t="s">
        <v>155</v>
      </c>
      <c r="CU12267" s="78" t="s">
        <v>495</v>
      </c>
      <c r="CV12267" s="78" t="s">
        <v>501</v>
      </c>
      <c r="CW12267" s="78">
        <v>2051</v>
      </c>
      <c r="CX12267" s="78">
        <v>2.0091845327324474E-10</v>
      </c>
      <c r="CY12267" s="78">
        <v>11536.05375658732</v>
      </c>
      <c r="CZ12267" s="78">
        <v>319.49113147947742</v>
      </c>
      <c r="DA12267" s="78">
        <v>11216.562625107839</v>
      </c>
      <c r="DB12267" s="78">
        <v>0</v>
      </c>
      <c r="DC12267" s="78">
        <v>0</v>
      </c>
      <c r="DD12267" s="78">
        <v>9.5305435685513156E-9</v>
      </c>
      <c r="DE12267" s="78">
        <v>2.3178060776505289E-6</v>
      </c>
      <c r="DF12267" s="78">
        <v>0</v>
      </c>
      <c r="DG12267" s="78">
        <v>2.3178060776505289E-6</v>
      </c>
    </row>
    <row r="12268" spans="98:111" x14ac:dyDescent="0.25">
      <c r="CT12268" s="78" t="s">
        <v>155</v>
      </c>
      <c r="CU12268" s="78" t="s">
        <v>495</v>
      </c>
      <c r="CV12268" s="78" t="s">
        <v>501</v>
      </c>
      <c r="CW12268" s="78">
        <v>2052</v>
      </c>
      <c r="CX12268" s="78">
        <v>2.0091845327324474E-10</v>
      </c>
      <c r="CY12268" s="78">
        <v>11536.05375658732</v>
      </c>
      <c r="CZ12268" s="78">
        <v>319.49113147947742</v>
      </c>
      <c r="DA12268" s="78">
        <v>11216.562625107839</v>
      </c>
      <c r="DB12268" s="78">
        <v>0</v>
      </c>
      <c r="DC12268" s="78">
        <v>0</v>
      </c>
      <c r="DD12268" s="78">
        <v>9.5305435685513156E-9</v>
      </c>
      <c r="DE12268" s="78">
        <v>2.3178060776505289E-6</v>
      </c>
      <c r="DF12268" s="78">
        <v>0</v>
      </c>
      <c r="DG12268" s="78">
        <v>2.3178060776505289E-6</v>
      </c>
    </row>
    <row r="12269" spans="98:111" x14ac:dyDescent="0.25">
      <c r="CT12269" s="78" t="s">
        <v>155</v>
      </c>
      <c r="CU12269" s="78" t="s">
        <v>495</v>
      </c>
      <c r="CV12269" s="78" t="s">
        <v>501</v>
      </c>
      <c r="CW12269" s="78">
        <v>2053</v>
      </c>
      <c r="CX12269" s="78">
        <v>2.0091845327324474E-10</v>
      </c>
      <c r="CY12269" s="78">
        <v>12097.6769197461</v>
      </c>
      <c r="CZ12269" s="78">
        <v>340.53564326272522</v>
      </c>
      <c r="DA12269" s="78">
        <v>11757.141276483369</v>
      </c>
      <c r="DB12269" s="78">
        <v>0</v>
      </c>
      <c r="DC12269" s="78">
        <v>0</v>
      </c>
      <c r="DD12269" s="78">
        <v>9.5305435685513156E-9</v>
      </c>
      <c r="DE12269" s="78">
        <v>2.4306465349148181E-6</v>
      </c>
      <c r="DF12269" s="78">
        <v>0</v>
      </c>
      <c r="DG12269" s="78">
        <v>2.4306465349148181E-6</v>
      </c>
    </row>
    <row r="12270" spans="98:111" x14ac:dyDescent="0.25">
      <c r="CT12270" s="78" t="s">
        <v>155</v>
      </c>
      <c r="CU12270" s="78" t="s">
        <v>495</v>
      </c>
      <c r="CV12270" s="78" t="s">
        <v>501</v>
      </c>
      <c r="CW12270" s="78">
        <v>2054</v>
      </c>
      <c r="CX12270" s="78">
        <v>2.0091845327324474E-10</v>
      </c>
      <c r="CY12270" s="78">
        <v>12097.6769197461</v>
      </c>
      <c r="CZ12270" s="78">
        <v>340.53564326272522</v>
      </c>
      <c r="DA12270" s="78">
        <v>11757.141276483369</v>
      </c>
      <c r="DB12270" s="78">
        <v>0</v>
      </c>
      <c r="DC12270" s="78">
        <v>0</v>
      </c>
      <c r="DD12270" s="78">
        <v>9.5305435685513156E-9</v>
      </c>
      <c r="DE12270" s="78">
        <v>2.4306465349148181E-6</v>
      </c>
      <c r="DF12270" s="78">
        <v>0</v>
      </c>
      <c r="DG12270" s="78">
        <v>2.4306465349148181E-6</v>
      </c>
    </row>
    <row r="12271" spans="98:111" x14ac:dyDescent="0.25">
      <c r="CT12271" s="78" t="s">
        <v>155</v>
      </c>
      <c r="CU12271" s="78" t="s">
        <v>495</v>
      </c>
      <c r="CV12271" s="78" t="s">
        <v>501</v>
      </c>
      <c r="CW12271" s="78">
        <v>2055</v>
      </c>
      <c r="CX12271" s="78">
        <v>2.0091845327324474E-10</v>
      </c>
      <c r="CY12271" s="78">
        <v>12097.6769197461</v>
      </c>
      <c r="CZ12271" s="78">
        <v>340.53564326272522</v>
      </c>
      <c r="DA12271" s="78">
        <v>11757.141276483369</v>
      </c>
      <c r="DB12271" s="78">
        <v>0</v>
      </c>
      <c r="DC12271" s="78">
        <v>0</v>
      </c>
      <c r="DD12271" s="78">
        <v>9.5305435685513156E-9</v>
      </c>
      <c r="DE12271" s="78">
        <v>2.4306465349148181E-6</v>
      </c>
      <c r="DF12271" s="78">
        <v>0</v>
      </c>
      <c r="DG12271" s="78">
        <v>2.4306465349148181E-6</v>
      </c>
    </row>
    <row r="12272" spans="98:111" x14ac:dyDescent="0.25">
      <c r="CT12272" s="78" t="s">
        <v>155</v>
      </c>
      <c r="CU12272" s="78" t="s">
        <v>495</v>
      </c>
      <c r="CV12272" s="78" t="s">
        <v>497</v>
      </c>
      <c r="CW12272" s="78">
        <v>2026</v>
      </c>
      <c r="CX12272" s="78">
        <v>9.0413303963913807E-9</v>
      </c>
      <c r="CY12272" s="78">
        <v>5.4750346070078386</v>
      </c>
      <c r="CZ12272" s="78">
        <v>0.71896016785822037</v>
      </c>
      <c r="DA12272" s="78">
        <v>3.071497198615146</v>
      </c>
      <c r="DB12272" s="78">
        <v>1.684577240534473</v>
      </c>
      <c r="DC12272" s="78">
        <v>0</v>
      </c>
      <c r="DD12272" s="78">
        <v>4.2887446054191578E-7</v>
      </c>
      <c r="DE12272" s="78">
        <v>4.9501596813634709E-8</v>
      </c>
      <c r="DF12272" s="78">
        <v>0</v>
      </c>
      <c r="DG12272" s="78">
        <v>4.9501596813634709E-8</v>
      </c>
    </row>
    <row r="12273" spans="98:111" x14ac:dyDescent="0.25">
      <c r="CT12273" s="78" t="s">
        <v>155</v>
      </c>
      <c r="CU12273" s="78" t="s">
        <v>495</v>
      </c>
      <c r="CV12273" s="78" t="s">
        <v>497</v>
      </c>
      <c r="CW12273" s="78">
        <v>2027</v>
      </c>
      <c r="CX12273" s="78">
        <v>9.0413303963913807E-9</v>
      </c>
      <c r="CY12273" s="78">
        <v>5.4750346070078386</v>
      </c>
      <c r="CZ12273" s="78">
        <v>0.71896016785822037</v>
      </c>
      <c r="DA12273" s="78">
        <v>3.071497198615146</v>
      </c>
      <c r="DB12273" s="78">
        <v>1.684577240534473</v>
      </c>
      <c r="DC12273" s="78">
        <v>0</v>
      </c>
      <c r="DD12273" s="78">
        <v>4.2887446054191578E-7</v>
      </c>
      <c r="DE12273" s="78">
        <v>4.9501596813634709E-8</v>
      </c>
      <c r="DF12273" s="78">
        <v>0</v>
      </c>
      <c r="DG12273" s="78">
        <v>4.9501596813634709E-8</v>
      </c>
    </row>
    <row r="12274" spans="98:111" x14ac:dyDescent="0.25">
      <c r="CT12274" s="78" t="s">
        <v>155</v>
      </c>
      <c r="CU12274" s="78" t="s">
        <v>495</v>
      </c>
      <c r="CV12274" s="78" t="s">
        <v>497</v>
      </c>
      <c r="CW12274" s="78">
        <v>2028</v>
      </c>
      <c r="CX12274" s="78">
        <v>9.0413303963913807E-9</v>
      </c>
      <c r="CY12274" s="78">
        <v>5.7770153400785471</v>
      </c>
      <c r="CZ12274" s="78">
        <v>0.74733835430389239</v>
      </c>
      <c r="DA12274" s="78">
        <v>3.2379513401017399</v>
      </c>
      <c r="DB12274" s="78">
        <v>1.7917256456728521</v>
      </c>
      <c r="DC12274" s="78">
        <v>0</v>
      </c>
      <c r="DD12274" s="78">
        <v>4.2887446054191578E-7</v>
      </c>
      <c r="DE12274" s="78">
        <v>5.2231904394671458E-8</v>
      </c>
      <c r="DF12274" s="78">
        <v>0</v>
      </c>
      <c r="DG12274" s="78">
        <v>5.2231904394671458E-8</v>
      </c>
    </row>
    <row r="12275" spans="98:111" x14ac:dyDescent="0.25">
      <c r="CT12275" s="78" t="s">
        <v>155</v>
      </c>
      <c r="CU12275" s="78" t="s">
        <v>495</v>
      </c>
      <c r="CV12275" s="78" t="s">
        <v>497</v>
      </c>
      <c r="CW12275" s="78">
        <v>2029</v>
      </c>
      <c r="CX12275" s="78">
        <v>9.0413303963913807E-9</v>
      </c>
      <c r="CY12275" s="78">
        <v>5.7770153400785471</v>
      </c>
      <c r="CZ12275" s="78">
        <v>0.74733835430389239</v>
      </c>
      <c r="DA12275" s="78">
        <v>3.2379513401017399</v>
      </c>
      <c r="DB12275" s="78">
        <v>1.7917256456728521</v>
      </c>
      <c r="DC12275" s="78">
        <v>0</v>
      </c>
      <c r="DD12275" s="78">
        <v>4.2887446054191578E-7</v>
      </c>
      <c r="DE12275" s="78">
        <v>5.2231904394671458E-8</v>
      </c>
      <c r="DF12275" s="78">
        <v>0</v>
      </c>
      <c r="DG12275" s="78">
        <v>5.2231904394671458E-8</v>
      </c>
    </row>
    <row r="12276" spans="98:111" x14ac:dyDescent="0.25">
      <c r="CT12276" s="78" t="s">
        <v>155</v>
      </c>
      <c r="CU12276" s="78" t="s">
        <v>495</v>
      </c>
      <c r="CV12276" s="78" t="s">
        <v>497</v>
      </c>
      <c r="CW12276" s="78">
        <v>2030</v>
      </c>
      <c r="CX12276" s="78">
        <v>9.0413303963913807E-9</v>
      </c>
      <c r="CY12276" s="78">
        <v>5.7770153400785471</v>
      </c>
      <c r="CZ12276" s="78">
        <v>0.74733835430389239</v>
      </c>
      <c r="DA12276" s="78">
        <v>3.2379513401017399</v>
      </c>
      <c r="DB12276" s="78">
        <v>1.7917256456728521</v>
      </c>
      <c r="DC12276" s="78">
        <v>0</v>
      </c>
      <c r="DD12276" s="78">
        <v>4.2887446054191578E-7</v>
      </c>
      <c r="DE12276" s="78">
        <v>5.2231904394671458E-8</v>
      </c>
      <c r="DF12276" s="78">
        <v>0</v>
      </c>
      <c r="DG12276" s="78">
        <v>5.2231904394671458E-8</v>
      </c>
    </row>
    <row r="12277" spans="98:111" x14ac:dyDescent="0.25">
      <c r="CT12277" s="78" t="s">
        <v>155</v>
      </c>
      <c r="CU12277" s="78" t="s">
        <v>495</v>
      </c>
      <c r="CV12277" s="78" t="s">
        <v>497</v>
      </c>
      <c r="CW12277" s="78">
        <v>2031</v>
      </c>
      <c r="CX12277" s="78">
        <v>9.0413303963913807E-9</v>
      </c>
      <c r="CY12277" s="78">
        <v>5.7770153400785471</v>
      </c>
      <c r="CZ12277" s="78">
        <v>0.74733835430389239</v>
      </c>
      <c r="DA12277" s="78">
        <v>3.2379513401017399</v>
      </c>
      <c r="DB12277" s="78">
        <v>1.7917256456728521</v>
      </c>
      <c r="DC12277" s="78">
        <v>0</v>
      </c>
      <c r="DD12277" s="78">
        <v>4.2887446054191578E-7</v>
      </c>
      <c r="DE12277" s="78">
        <v>5.2231904394671458E-8</v>
      </c>
      <c r="DF12277" s="78">
        <v>0</v>
      </c>
      <c r="DG12277" s="78">
        <v>5.2231904394671458E-8</v>
      </c>
    </row>
    <row r="12278" spans="98:111" x14ac:dyDescent="0.25">
      <c r="CT12278" s="78" t="s">
        <v>155</v>
      </c>
      <c r="CU12278" s="78" t="s">
        <v>495</v>
      </c>
      <c r="CV12278" s="78" t="s">
        <v>497</v>
      </c>
      <c r="CW12278" s="78">
        <v>2032</v>
      </c>
      <c r="CX12278" s="78">
        <v>9.0413303963913807E-9</v>
      </c>
      <c r="CY12278" s="78">
        <v>5.7770153400785471</v>
      </c>
      <c r="CZ12278" s="78">
        <v>0.74733835430389239</v>
      </c>
      <c r="DA12278" s="78">
        <v>3.2379513401017399</v>
      </c>
      <c r="DB12278" s="78">
        <v>1.7917256456728521</v>
      </c>
      <c r="DC12278" s="78">
        <v>0</v>
      </c>
      <c r="DD12278" s="78">
        <v>4.2887446054191578E-7</v>
      </c>
      <c r="DE12278" s="78">
        <v>5.2231904394671458E-8</v>
      </c>
      <c r="DF12278" s="78">
        <v>0</v>
      </c>
      <c r="DG12278" s="78">
        <v>5.2231904394671458E-8</v>
      </c>
    </row>
    <row r="12279" spans="98:111" x14ac:dyDescent="0.25">
      <c r="CT12279" s="78" t="s">
        <v>155</v>
      </c>
      <c r="CU12279" s="78" t="s">
        <v>495</v>
      </c>
      <c r="CV12279" s="78" t="s">
        <v>497</v>
      </c>
      <c r="CW12279" s="78">
        <v>2033</v>
      </c>
      <c r="CX12279" s="78">
        <v>9.0413303963913807E-9</v>
      </c>
      <c r="CY12279" s="78">
        <v>6.1205037377422178</v>
      </c>
      <c r="CZ12279" s="78">
        <v>0.7788508108686375</v>
      </c>
      <c r="DA12279" s="78">
        <v>3.4265150031539351</v>
      </c>
      <c r="DB12279" s="78">
        <v>1.915137923719646</v>
      </c>
      <c r="DC12279" s="78">
        <v>0</v>
      </c>
      <c r="DD12279" s="78">
        <v>4.2887446054191578E-7</v>
      </c>
      <c r="DE12279" s="78">
        <v>5.533749648527577E-8</v>
      </c>
      <c r="DF12279" s="78">
        <v>0</v>
      </c>
      <c r="DG12279" s="78">
        <v>5.533749648527577E-8</v>
      </c>
    </row>
    <row r="12280" spans="98:111" x14ac:dyDescent="0.25">
      <c r="CT12280" s="78" t="s">
        <v>155</v>
      </c>
      <c r="CU12280" s="78" t="s">
        <v>495</v>
      </c>
      <c r="CV12280" s="78" t="s">
        <v>497</v>
      </c>
      <c r="CW12280" s="78">
        <v>2034</v>
      </c>
      <c r="CX12280" s="78">
        <v>9.0413303963913807E-9</v>
      </c>
      <c r="CY12280" s="78">
        <v>6.1205037377422178</v>
      </c>
      <c r="CZ12280" s="78">
        <v>0.7788508108686375</v>
      </c>
      <c r="DA12280" s="78">
        <v>3.4265150031539351</v>
      </c>
      <c r="DB12280" s="78">
        <v>1.915137923719646</v>
      </c>
      <c r="DC12280" s="78">
        <v>0</v>
      </c>
      <c r="DD12280" s="78">
        <v>4.2887446054191578E-7</v>
      </c>
      <c r="DE12280" s="78">
        <v>5.533749648527577E-8</v>
      </c>
      <c r="DF12280" s="78">
        <v>0</v>
      </c>
      <c r="DG12280" s="78">
        <v>5.533749648527577E-8</v>
      </c>
    </row>
    <row r="12281" spans="98:111" x14ac:dyDescent="0.25">
      <c r="CT12281" s="78" t="s">
        <v>155</v>
      </c>
      <c r="CU12281" s="78" t="s">
        <v>495</v>
      </c>
      <c r="CV12281" s="78" t="s">
        <v>497</v>
      </c>
      <c r="CW12281" s="78">
        <v>2035</v>
      </c>
      <c r="CX12281" s="78">
        <v>9.0413303963913807E-9</v>
      </c>
      <c r="CY12281" s="78">
        <v>6.1205037377422178</v>
      </c>
      <c r="CZ12281" s="78">
        <v>0.7788508108686375</v>
      </c>
      <c r="DA12281" s="78">
        <v>3.4265150031539351</v>
      </c>
      <c r="DB12281" s="78">
        <v>1.915137923719646</v>
      </c>
      <c r="DC12281" s="78">
        <v>0</v>
      </c>
      <c r="DD12281" s="78">
        <v>4.2887446054191578E-7</v>
      </c>
      <c r="DE12281" s="78">
        <v>5.533749648527577E-8</v>
      </c>
      <c r="DF12281" s="78">
        <v>0</v>
      </c>
      <c r="DG12281" s="78">
        <v>5.533749648527577E-8</v>
      </c>
    </row>
    <row r="12282" spans="98:111" x14ac:dyDescent="0.25">
      <c r="CT12282" s="78" t="s">
        <v>155</v>
      </c>
      <c r="CU12282" s="78" t="s">
        <v>495</v>
      </c>
      <c r="CV12282" s="78" t="s">
        <v>497</v>
      </c>
      <c r="CW12282" s="78">
        <v>2036</v>
      </c>
      <c r="CX12282" s="78">
        <v>9.0413303963913807E-9</v>
      </c>
      <c r="CY12282" s="78">
        <v>6.1205037377422178</v>
      </c>
      <c r="CZ12282" s="78">
        <v>0.7788508108686375</v>
      </c>
      <c r="DA12282" s="78">
        <v>3.4265150031539351</v>
      </c>
      <c r="DB12282" s="78">
        <v>1.915137923719646</v>
      </c>
      <c r="DC12282" s="78">
        <v>0</v>
      </c>
      <c r="DD12282" s="78">
        <v>4.2887446054191578E-7</v>
      </c>
      <c r="DE12282" s="78">
        <v>5.533749648527577E-8</v>
      </c>
      <c r="DF12282" s="78">
        <v>0</v>
      </c>
      <c r="DG12282" s="78">
        <v>5.533749648527577E-8</v>
      </c>
    </row>
    <row r="12283" spans="98:111" x14ac:dyDescent="0.25">
      <c r="CT12283" s="78" t="s">
        <v>155</v>
      </c>
      <c r="CU12283" s="78" t="s">
        <v>495</v>
      </c>
      <c r="CV12283" s="78" t="s">
        <v>497</v>
      </c>
      <c r="CW12283" s="78">
        <v>2037</v>
      </c>
      <c r="CX12283" s="78">
        <v>9.0413303963913807E-9</v>
      </c>
      <c r="CY12283" s="78">
        <v>6.1205037377422178</v>
      </c>
      <c r="CZ12283" s="78">
        <v>0.7788508108686375</v>
      </c>
      <c r="DA12283" s="78">
        <v>3.4265150031539351</v>
      </c>
      <c r="DB12283" s="78">
        <v>1.915137923719646</v>
      </c>
      <c r="DC12283" s="78">
        <v>0</v>
      </c>
      <c r="DD12283" s="78">
        <v>4.2887446054191578E-7</v>
      </c>
      <c r="DE12283" s="78">
        <v>5.533749648527577E-8</v>
      </c>
      <c r="DF12283" s="78">
        <v>0</v>
      </c>
      <c r="DG12283" s="78">
        <v>5.533749648527577E-8</v>
      </c>
    </row>
    <row r="12284" spans="98:111" x14ac:dyDescent="0.25">
      <c r="CT12284" s="78" t="s">
        <v>155</v>
      </c>
      <c r="CU12284" s="78" t="s">
        <v>495</v>
      </c>
      <c r="CV12284" s="78" t="s">
        <v>497</v>
      </c>
      <c r="CW12284" s="78">
        <v>2038</v>
      </c>
      <c r="CX12284" s="78">
        <v>9.0413303963913807E-9</v>
      </c>
      <c r="CY12284" s="78">
        <v>6.5028144709638553</v>
      </c>
      <c r="CZ12284" s="78">
        <v>0.81303636269303681</v>
      </c>
      <c r="DA12284" s="78">
        <v>3.6355267003048328</v>
      </c>
      <c r="DB12284" s="78">
        <v>2.0542514079659231</v>
      </c>
      <c r="DC12284" s="78">
        <v>0</v>
      </c>
      <c r="DD12284" s="78">
        <v>4.2887446054191578E-7</v>
      </c>
      <c r="DE12284" s="78">
        <v>5.8794094138419239E-8</v>
      </c>
      <c r="DF12284" s="78">
        <v>0</v>
      </c>
      <c r="DG12284" s="78">
        <v>5.8794094138419239E-8</v>
      </c>
    </row>
    <row r="12285" spans="98:111" x14ac:dyDescent="0.25">
      <c r="CT12285" s="78" t="s">
        <v>155</v>
      </c>
      <c r="CU12285" s="78" t="s">
        <v>495</v>
      </c>
      <c r="CV12285" s="78" t="s">
        <v>497</v>
      </c>
      <c r="CW12285" s="78">
        <v>2039</v>
      </c>
      <c r="CX12285" s="78">
        <v>9.0413303963913807E-9</v>
      </c>
      <c r="CY12285" s="78">
        <v>6.5028144709638553</v>
      </c>
      <c r="CZ12285" s="78">
        <v>0.81303636269303681</v>
      </c>
      <c r="DA12285" s="78">
        <v>3.6355267003048328</v>
      </c>
      <c r="DB12285" s="78">
        <v>2.0542514079659231</v>
      </c>
      <c r="DC12285" s="78">
        <v>0</v>
      </c>
      <c r="DD12285" s="78">
        <v>4.2887446054191578E-7</v>
      </c>
      <c r="DE12285" s="78">
        <v>5.8794094138419239E-8</v>
      </c>
      <c r="DF12285" s="78">
        <v>0</v>
      </c>
      <c r="DG12285" s="78">
        <v>5.8794094138419239E-8</v>
      </c>
    </row>
    <row r="12286" spans="98:111" x14ac:dyDescent="0.25">
      <c r="CT12286" s="78" t="s">
        <v>155</v>
      </c>
      <c r="CU12286" s="78" t="s">
        <v>495</v>
      </c>
      <c r="CV12286" s="78" t="s">
        <v>497</v>
      </c>
      <c r="CW12286" s="78">
        <v>2040</v>
      </c>
      <c r="CX12286" s="78">
        <v>9.0413303963913807E-9</v>
      </c>
      <c r="CY12286" s="78">
        <v>6.5028144709638553</v>
      </c>
      <c r="CZ12286" s="78">
        <v>0.81303636269303681</v>
      </c>
      <c r="DA12286" s="78">
        <v>3.6355267003048328</v>
      </c>
      <c r="DB12286" s="78">
        <v>2.0542514079659231</v>
      </c>
      <c r="DC12286" s="78">
        <v>0</v>
      </c>
      <c r="DD12286" s="78">
        <v>4.2887446054191578E-7</v>
      </c>
      <c r="DE12286" s="78">
        <v>5.8794094138419239E-8</v>
      </c>
      <c r="DF12286" s="78">
        <v>0</v>
      </c>
      <c r="DG12286" s="78">
        <v>5.8794094138419239E-8</v>
      </c>
    </row>
    <row r="12287" spans="98:111" x14ac:dyDescent="0.25">
      <c r="CT12287" s="78" t="s">
        <v>155</v>
      </c>
      <c r="CU12287" s="78" t="s">
        <v>495</v>
      </c>
      <c r="CV12287" s="78" t="s">
        <v>497</v>
      </c>
      <c r="CW12287" s="78">
        <v>2041</v>
      </c>
      <c r="CX12287" s="78">
        <v>9.0413303963913807E-9</v>
      </c>
      <c r="CY12287" s="78">
        <v>6.5028144709638553</v>
      </c>
      <c r="CZ12287" s="78">
        <v>0.81303636269303681</v>
      </c>
      <c r="DA12287" s="78">
        <v>3.6355267003048328</v>
      </c>
      <c r="DB12287" s="78">
        <v>2.0542514079659231</v>
      </c>
      <c r="DC12287" s="78">
        <v>0</v>
      </c>
      <c r="DD12287" s="78">
        <v>4.2887446054191578E-7</v>
      </c>
      <c r="DE12287" s="78">
        <v>5.8794094138419239E-8</v>
      </c>
      <c r="DF12287" s="78">
        <v>0</v>
      </c>
      <c r="DG12287" s="78">
        <v>5.8794094138419239E-8</v>
      </c>
    </row>
    <row r="12288" spans="98:111" x14ac:dyDescent="0.25">
      <c r="CT12288" s="78" t="s">
        <v>155</v>
      </c>
      <c r="CU12288" s="78" t="s">
        <v>495</v>
      </c>
      <c r="CV12288" s="78" t="s">
        <v>497</v>
      </c>
      <c r="CW12288" s="78">
        <v>2042</v>
      </c>
      <c r="CX12288" s="78">
        <v>9.0413303963913807E-9</v>
      </c>
      <c r="CY12288" s="78">
        <v>6.5028144709638553</v>
      </c>
      <c r="CZ12288" s="78">
        <v>0.81303636269303681</v>
      </c>
      <c r="DA12288" s="78">
        <v>3.6355267003048328</v>
      </c>
      <c r="DB12288" s="78">
        <v>2.0542514079659231</v>
      </c>
      <c r="DC12288" s="78">
        <v>0</v>
      </c>
      <c r="DD12288" s="78">
        <v>4.2887446054191578E-7</v>
      </c>
      <c r="DE12288" s="78">
        <v>5.8794094138419239E-8</v>
      </c>
      <c r="DF12288" s="78">
        <v>0</v>
      </c>
      <c r="DG12288" s="78">
        <v>5.8794094138419239E-8</v>
      </c>
    </row>
    <row r="12289" spans="98:111" x14ac:dyDescent="0.25">
      <c r="CT12289" s="78" t="s">
        <v>155</v>
      </c>
      <c r="CU12289" s="78" t="s">
        <v>495</v>
      </c>
      <c r="CV12289" s="78" t="s">
        <v>497</v>
      </c>
      <c r="CW12289" s="78">
        <v>2043</v>
      </c>
      <c r="CX12289" s="78">
        <v>9.0413303963913807E-9</v>
      </c>
      <c r="CY12289" s="78">
        <v>6.9209339048534444</v>
      </c>
      <c r="CZ12289" s="78">
        <v>0.84943606974446861</v>
      </c>
      <c r="DA12289" s="78">
        <v>3.8631868733595991</v>
      </c>
      <c r="DB12289" s="78">
        <v>2.208310961749314</v>
      </c>
      <c r="DC12289" s="78">
        <v>0</v>
      </c>
      <c r="DD12289" s="78">
        <v>4.2887446054191578E-7</v>
      </c>
      <c r="DE12289" s="78">
        <v>6.2574450085367136E-8</v>
      </c>
      <c r="DF12289" s="78">
        <v>0</v>
      </c>
      <c r="DG12289" s="78">
        <v>6.2574450085367136E-8</v>
      </c>
    </row>
    <row r="12290" spans="98:111" x14ac:dyDescent="0.25">
      <c r="CT12290" s="78" t="s">
        <v>155</v>
      </c>
      <c r="CU12290" s="78" t="s">
        <v>495</v>
      </c>
      <c r="CV12290" s="78" t="s">
        <v>497</v>
      </c>
      <c r="CW12290" s="78">
        <v>2044</v>
      </c>
      <c r="CX12290" s="78">
        <v>9.0413303963913807E-9</v>
      </c>
      <c r="CY12290" s="78">
        <v>6.9209339048534444</v>
      </c>
      <c r="CZ12290" s="78">
        <v>0.84943606974446861</v>
      </c>
      <c r="DA12290" s="78">
        <v>3.8631868733595991</v>
      </c>
      <c r="DB12290" s="78">
        <v>2.208310961749314</v>
      </c>
      <c r="DC12290" s="78">
        <v>0</v>
      </c>
      <c r="DD12290" s="78">
        <v>4.2887446054191578E-7</v>
      </c>
      <c r="DE12290" s="78">
        <v>6.2574450085367136E-8</v>
      </c>
      <c r="DF12290" s="78">
        <v>0</v>
      </c>
      <c r="DG12290" s="78">
        <v>6.2574450085367136E-8</v>
      </c>
    </row>
    <row r="12291" spans="98:111" x14ac:dyDescent="0.25">
      <c r="CT12291" s="78" t="s">
        <v>155</v>
      </c>
      <c r="CU12291" s="78" t="s">
        <v>495</v>
      </c>
      <c r="CV12291" s="78" t="s">
        <v>497</v>
      </c>
      <c r="CW12291" s="78">
        <v>2045</v>
      </c>
      <c r="CX12291" s="78">
        <v>9.0413303963913807E-9</v>
      </c>
      <c r="CY12291" s="78">
        <v>6.9209339048534444</v>
      </c>
      <c r="CZ12291" s="78">
        <v>0.84943606974446861</v>
      </c>
      <c r="DA12291" s="78">
        <v>3.8631868733595991</v>
      </c>
      <c r="DB12291" s="78">
        <v>2.208310961749314</v>
      </c>
      <c r="DC12291" s="78">
        <v>0</v>
      </c>
      <c r="DD12291" s="78">
        <v>4.2887446054191578E-7</v>
      </c>
      <c r="DE12291" s="78">
        <v>6.2574450085367136E-8</v>
      </c>
      <c r="DF12291" s="78">
        <v>0</v>
      </c>
      <c r="DG12291" s="78">
        <v>6.2574450085367136E-8</v>
      </c>
    </row>
    <row r="12292" spans="98:111" x14ac:dyDescent="0.25">
      <c r="CT12292" s="78" t="s">
        <v>155</v>
      </c>
      <c r="CU12292" s="78" t="s">
        <v>495</v>
      </c>
      <c r="CV12292" s="78" t="s">
        <v>497</v>
      </c>
      <c r="CW12292" s="78">
        <v>2046</v>
      </c>
      <c r="CX12292" s="78">
        <v>9.0413303963913807E-9</v>
      </c>
      <c r="CY12292" s="78">
        <v>6.9209339048534444</v>
      </c>
      <c r="CZ12292" s="78">
        <v>0.84943606974446861</v>
      </c>
      <c r="DA12292" s="78">
        <v>3.8631868733595991</v>
      </c>
      <c r="DB12292" s="78">
        <v>2.208310961749314</v>
      </c>
      <c r="DC12292" s="78">
        <v>0</v>
      </c>
      <c r="DD12292" s="78">
        <v>4.2887446054191578E-7</v>
      </c>
      <c r="DE12292" s="78">
        <v>6.2574450085367136E-8</v>
      </c>
      <c r="DF12292" s="78">
        <v>0</v>
      </c>
      <c r="DG12292" s="78">
        <v>6.2574450085367136E-8</v>
      </c>
    </row>
    <row r="12293" spans="98:111" x14ac:dyDescent="0.25">
      <c r="CT12293" s="78" t="s">
        <v>155</v>
      </c>
      <c r="CU12293" s="78" t="s">
        <v>495</v>
      </c>
      <c r="CV12293" s="78" t="s">
        <v>497</v>
      </c>
      <c r="CW12293" s="78">
        <v>2047</v>
      </c>
      <c r="CX12293" s="78">
        <v>9.0413303963913807E-9</v>
      </c>
      <c r="CY12293" s="78">
        <v>6.9209339048534444</v>
      </c>
      <c r="CZ12293" s="78">
        <v>0.84943606974446861</v>
      </c>
      <c r="DA12293" s="78">
        <v>3.8631868733595991</v>
      </c>
      <c r="DB12293" s="78">
        <v>2.208310961749314</v>
      </c>
      <c r="DC12293" s="78">
        <v>0</v>
      </c>
      <c r="DD12293" s="78">
        <v>4.2887446054191578E-7</v>
      </c>
      <c r="DE12293" s="78">
        <v>6.2574450085367136E-8</v>
      </c>
      <c r="DF12293" s="78">
        <v>0</v>
      </c>
      <c r="DG12293" s="78">
        <v>6.2574450085367136E-8</v>
      </c>
    </row>
    <row r="12294" spans="98:111" x14ac:dyDescent="0.25">
      <c r="CT12294" s="78" t="s">
        <v>155</v>
      </c>
      <c r="CU12294" s="78" t="s">
        <v>495</v>
      </c>
      <c r="CV12294" s="78" t="s">
        <v>497</v>
      </c>
      <c r="CW12294" s="78">
        <v>2048</v>
      </c>
      <c r="CX12294" s="78">
        <v>9.0413303963913807E-9</v>
      </c>
      <c r="CY12294" s="78">
        <v>7.371348786692959</v>
      </c>
      <c r="CZ12294" s="78">
        <v>0.88758656625863919</v>
      </c>
      <c r="DA12294" s="78">
        <v>4.1074699954702929</v>
      </c>
      <c r="DB12294" s="78">
        <v>2.3762922249639629</v>
      </c>
      <c r="DC12294" s="78">
        <v>0</v>
      </c>
      <c r="DD12294" s="78">
        <v>4.2887446054191578E-7</v>
      </c>
      <c r="DE12294" s="78">
        <v>6.6646799847529772E-8</v>
      </c>
      <c r="DF12294" s="78">
        <v>0</v>
      </c>
      <c r="DG12294" s="78">
        <v>6.6646799847529772E-8</v>
      </c>
    </row>
    <row r="12295" spans="98:111" x14ac:dyDescent="0.25">
      <c r="CT12295" s="78" t="s">
        <v>155</v>
      </c>
      <c r="CU12295" s="78" t="s">
        <v>495</v>
      </c>
      <c r="CV12295" s="78" t="s">
        <v>497</v>
      </c>
      <c r="CW12295" s="78">
        <v>2049</v>
      </c>
      <c r="CX12295" s="78">
        <v>9.0413303963913807E-9</v>
      </c>
      <c r="CY12295" s="78">
        <v>7.371348786692959</v>
      </c>
      <c r="CZ12295" s="78">
        <v>0.88758656625863919</v>
      </c>
      <c r="DA12295" s="78">
        <v>4.1074699954702929</v>
      </c>
      <c r="DB12295" s="78">
        <v>2.3762922249639629</v>
      </c>
      <c r="DC12295" s="78">
        <v>0</v>
      </c>
      <c r="DD12295" s="78">
        <v>4.2887446054191578E-7</v>
      </c>
      <c r="DE12295" s="78">
        <v>6.6646799847529772E-8</v>
      </c>
      <c r="DF12295" s="78">
        <v>0</v>
      </c>
      <c r="DG12295" s="78">
        <v>6.6646799847529772E-8</v>
      </c>
    </row>
    <row r="12296" spans="98:111" x14ac:dyDescent="0.25">
      <c r="CT12296" s="78" t="s">
        <v>155</v>
      </c>
      <c r="CU12296" s="78" t="s">
        <v>495</v>
      </c>
      <c r="CV12296" s="78" t="s">
        <v>497</v>
      </c>
      <c r="CW12296" s="78">
        <v>2050</v>
      </c>
      <c r="CX12296" s="78">
        <v>9.0413303963913807E-9</v>
      </c>
      <c r="CY12296" s="78">
        <v>7.371348786692959</v>
      </c>
      <c r="CZ12296" s="78">
        <v>0.88758656625863919</v>
      </c>
      <c r="DA12296" s="78">
        <v>4.1074699954702929</v>
      </c>
      <c r="DB12296" s="78">
        <v>2.3762922249639629</v>
      </c>
      <c r="DC12296" s="78">
        <v>0</v>
      </c>
      <c r="DD12296" s="78">
        <v>4.2887446054191578E-7</v>
      </c>
      <c r="DE12296" s="78">
        <v>6.6646799847529772E-8</v>
      </c>
      <c r="DF12296" s="78">
        <v>0</v>
      </c>
      <c r="DG12296" s="78">
        <v>6.6646799847529772E-8</v>
      </c>
    </row>
    <row r="12297" spans="98:111" x14ac:dyDescent="0.25">
      <c r="CT12297" s="78" t="s">
        <v>155</v>
      </c>
      <c r="CU12297" s="78" t="s">
        <v>495</v>
      </c>
      <c r="CV12297" s="78" t="s">
        <v>497</v>
      </c>
      <c r="CW12297" s="78">
        <v>2051</v>
      </c>
      <c r="CX12297" s="78">
        <v>9.0413303963913807E-9</v>
      </c>
      <c r="CY12297" s="78">
        <v>7.371348786692959</v>
      </c>
      <c r="CZ12297" s="78">
        <v>0.88758656625863919</v>
      </c>
      <c r="DA12297" s="78">
        <v>4.1074699954702929</v>
      </c>
      <c r="DB12297" s="78">
        <v>2.3762922249639629</v>
      </c>
      <c r="DC12297" s="78">
        <v>0</v>
      </c>
      <c r="DD12297" s="78">
        <v>4.2887446054191578E-7</v>
      </c>
      <c r="DE12297" s="78">
        <v>6.6646799847529772E-8</v>
      </c>
      <c r="DF12297" s="78">
        <v>0</v>
      </c>
      <c r="DG12297" s="78">
        <v>6.6646799847529772E-8</v>
      </c>
    </row>
    <row r="12298" spans="98:111" x14ac:dyDescent="0.25">
      <c r="CT12298" s="78" t="s">
        <v>155</v>
      </c>
      <c r="CU12298" s="78" t="s">
        <v>495</v>
      </c>
      <c r="CV12298" s="78" t="s">
        <v>497</v>
      </c>
      <c r="CW12298" s="78">
        <v>2052</v>
      </c>
      <c r="CX12298" s="78">
        <v>9.0413303963913807E-9</v>
      </c>
      <c r="CY12298" s="78">
        <v>7.371348786692959</v>
      </c>
      <c r="CZ12298" s="78">
        <v>0.88758656625863919</v>
      </c>
      <c r="DA12298" s="78">
        <v>4.1074699954702929</v>
      </c>
      <c r="DB12298" s="78">
        <v>2.3762922249639629</v>
      </c>
      <c r="DC12298" s="78">
        <v>0</v>
      </c>
      <c r="DD12298" s="78">
        <v>4.2887446054191578E-7</v>
      </c>
      <c r="DE12298" s="78">
        <v>6.6646799847529772E-8</v>
      </c>
      <c r="DF12298" s="78">
        <v>0</v>
      </c>
      <c r="DG12298" s="78">
        <v>6.6646799847529772E-8</v>
      </c>
    </row>
    <row r="12299" spans="98:111" x14ac:dyDescent="0.25">
      <c r="CT12299" s="78" t="s">
        <v>155</v>
      </c>
      <c r="CU12299" s="78" t="s">
        <v>495</v>
      </c>
      <c r="CV12299" s="78" t="s">
        <v>497</v>
      </c>
      <c r="CW12299" s="78">
        <v>2053</v>
      </c>
      <c r="CX12299" s="78">
        <v>9.0413303963913807E-9</v>
      </c>
      <c r="CY12299" s="78">
        <v>7.8503183129806162</v>
      </c>
      <c r="CZ12299" s="78">
        <v>0.92702061128563074</v>
      </c>
      <c r="DA12299" s="78">
        <v>4.3664358480986394</v>
      </c>
      <c r="DB12299" s="78">
        <v>2.556861853596283</v>
      </c>
      <c r="DC12299" s="78">
        <v>0</v>
      </c>
      <c r="DD12299" s="78">
        <v>4.2887446054191578E-7</v>
      </c>
      <c r="DE12299" s="78">
        <v>7.0977321584499546E-8</v>
      </c>
      <c r="DF12299" s="78">
        <v>0</v>
      </c>
      <c r="DG12299" s="78">
        <v>7.0977321584499546E-8</v>
      </c>
    </row>
    <row r="12300" spans="98:111" x14ac:dyDescent="0.25">
      <c r="CT12300" s="78" t="s">
        <v>155</v>
      </c>
      <c r="CU12300" s="78" t="s">
        <v>495</v>
      </c>
      <c r="CV12300" s="78" t="s">
        <v>497</v>
      </c>
      <c r="CW12300" s="78">
        <v>2054</v>
      </c>
      <c r="CX12300" s="78">
        <v>9.0413303963913807E-9</v>
      </c>
      <c r="CY12300" s="78">
        <v>7.8503183129806162</v>
      </c>
      <c r="CZ12300" s="78">
        <v>0.92702061128563074</v>
      </c>
      <c r="DA12300" s="78">
        <v>4.3664358480986394</v>
      </c>
      <c r="DB12300" s="78">
        <v>2.556861853596283</v>
      </c>
      <c r="DC12300" s="78">
        <v>0</v>
      </c>
      <c r="DD12300" s="78">
        <v>4.2887446054191578E-7</v>
      </c>
      <c r="DE12300" s="78">
        <v>7.0977321584499546E-8</v>
      </c>
      <c r="DF12300" s="78">
        <v>0</v>
      </c>
      <c r="DG12300" s="78">
        <v>7.0977321584499546E-8</v>
      </c>
    </row>
    <row r="12301" spans="98:111" x14ac:dyDescent="0.25">
      <c r="CT12301" s="78" t="s">
        <v>155</v>
      </c>
      <c r="CU12301" s="78" t="s">
        <v>495</v>
      </c>
      <c r="CV12301" s="78" t="s">
        <v>497</v>
      </c>
      <c r="CW12301" s="78">
        <v>2055</v>
      </c>
      <c r="CX12301" s="78">
        <v>9.0413303963913807E-9</v>
      </c>
      <c r="CY12301" s="78">
        <v>7.8503183129806162</v>
      </c>
      <c r="CZ12301" s="78">
        <v>0.92702061128563074</v>
      </c>
      <c r="DA12301" s="78">
        <v>4.3664358480986394</v>
      </c>
      <c r="DB12301" s="78">
        <v>2.556861853596283</v>
      </c>
      <c r="DC12301" s="78">
        <v>0</v>
      </c>
      <c r="DD12301" s="78">
        <v>4.2887446054191578E-7</v>
      </c>
      <c r="DE12301" s="78">
        <v>7.0977321584499546E-8</v>
      </c>
      <c r="DF12301" s="78">
        <v>0</v>
      </c>
      <c r="DG12301" s="78">
        <v>7.0977321584499546E-8</v>
      </c>
    </row>
    <row r="12302" spans="98:111" x14ac:dyDescent="0.25">
      <c r="CT12302" s="78" t="s">
        <v>155</v>
      </c>
      <c r="CU12302" s="78" t="s">
        <v>495</v>
      </c>
      <c r="CV12302" s="78" t="s">
        <v>498</v>
      </c>
      <c r="CW12302" s="78">
        <v>2026</v>
      </c>
      <c r="CX12302" s="78">
        <v>9.3487356308040499E-7</v>
      </c>
      <c r="CY12302" s="78">
        <v>8.0408269036977134E-2</v>
      </c>
      <c r="CZ12302" s="78">
        <v>3.7590224611390763E-2</v>
      </c>
      <c r="DA12302" s="78">
        <v>1.6314334115682841E-3</v>
      </c>
      <c r="DB12302" s="78">
        <v>4.1186611014017487E-2</v>
      </c>
      <c r="DC12302" s="78">
        <v>0</v>
      </c>
      <c r="DD12302" s="78">
        <v>4.4345619224469413E-5</v>
      </c>
      <c r="DE12302" s="78">
        <v>7.517156497572662E-8</v>
      </c>
      <c r="DF12302" s="78">
        <v>0</v>
      </c>
      <c r="DG12302" s="78">
        <v>7.517156497572662E-8</v>
      </c>
    </row>
    <row r="12303" spans="98:111" x14ac:dyDescent="0.25">
      <c r="CT12303" s="78" t="s">
        <v>155</v>
      </c>
      <c r="CU12303" s="78" t="s">
        <v>495</v>
      </c>
      <c r="CV12303" s="78" t="s">
        <v>498</v>
      </c>
      <c r="CW12303" s="78">
        <v>2027</v>
      </c>
      <c r="CX12303" s="78">
        <v>9.3487356308040499E-7</v>
      </c>
      <c r="CY12303" s="78">
        <v>8.0408269036977134E-2</v>
      </c>
      <c r="CZ12303" s="78">
        <v>3.7590224611390763E-2</v>
      </c>
      <c r="DA12303" s="78">
        <v>1.6314334115682841E-3</v>
      </c>
      <c r="DB12303" s="78">
        <v>4.1186611014017487E-2</v>
      </c>
      <c r="DC12303" s="78">
        <v>0</v>
      </c>
      <c r="DD12303" s="78">
        <v>4.4345619224469413E-5</v>
      </c>
      <c r="DE12303" s="78">
        <v>7.517156497572662E-8</v>
      </c>
      <c r="DF12303" s="78">
        <v>0</v>
      </c>
      <c r="DG12303" s="78">
        <v>7.517156497572662E-8</v>
      </c>
    </row>
    <row r="12304" spans="98:111" x14ac:dyDescent="0.25">
      <c r="CT12304" s="78" t="s">
        <v>155</v>
      </c>
      <c r="CU12304" s="78" t="s">
        <v>495</v>
      </c>
      <c r="CV12304" s="78" t="s">
        <v>498</v>
      </c>
      <c r="CW12304" s="78">
        <v>2028</v>
      </c>
      <c r="CX12304" s="78">
        <v>9.3487356308040499E-7</v>
      </c>
      <c r="CY12304" s="78">
        <v>8.3606377745129093E-2</v>
      </c>
      <c r="CZ12304" s="78">
        <v>3.9055083184885847E-2</v>
      </c>
      <c r="DA12304" s="78">
        <v>1.694997174105939E-3</v>
      </c>
      <c r="DB12304" s="78">
        <v>4.2856297386136687E-2</v>
      </c>
      <c r="DC12304" s="78">
        <v>0</v>
      </c>
      <c r="DD12304" s="78">
        <v>4.4345619224469413E-5</v>
      </c>
      <c r="DE12304" s="78">
        <v>7.8161392258835111E-8</v>
      </c>
      <c r="DF12304" s="78">
        <v>0</v>
      </c>
      <c r="DG12304" s="78">
        <v>7.8161392258835111E-8</v>
      </c>
    </row>
    <row r="12305" spans="98:111" x14ac:dyDescent="0.25">
      <c r="CT12305" s="78" t="s">
        <v>155</v>
      </c>
      <c r="CU12305" s="78" t="s">
        <v>495</v>
      </c>
      <c r="CV12305" s="78" t="s">
        <v>498</v>
      </c>
      <c r="CW12305" s="78">
        <v>2029</v>
      </c>
      <c r="CX12305" s="78">
        <v>9.3487356308040499E-7</v>
      </c>
      <c r="CY12305" s="78">
        <v>8.3606377745129093E-2</v>
      </c>
      <c r="CZ12305" s="78">
        <v>3.9055083184885847E-2</v>
      </c>
      <c r="DA12305" s="78">
        <v>1.694997174105939E-3</v>
      </c>
      <c r="DB12305" s="78">
        <v>4.2856297386136687E-2</v>
      </c>
      <c r="DC12305" s="78">
        <v>0</v>
      </c>
      <c r="DD12305" s="78">
        <v>4.4345619224469413E-5</v>
      </c>
      <c r="DE12305" s="78">
        <v>7.8161392258835111E-8</v>
      </c>
      <c r="DF12305" s="78">
        <v>0</v>
      </c>
      <c r="DG12305" s="78">
        <v>7.8161392258835111E-8</v>
      </c>
    </row>
    <row r="12306" spans="98:111" x14ac:dyDescent="0.25">
      <c r="CT12306" s="78" t="s">
        <v>155</v>
      </c>
      <c r="CU12306" s="78" t="s">
        <v>495</v>
      </c>
      <c r="CV12306" s="78" t="s">
        <v>498</v>
      </c>
      <c r="CW12306" s="78">
        <v>2030</v>
      </c>
      <c r="CX12306" s="78">
        <v>9.3487356308040499E-7</v>
      </c>
      <c r="CY12306" s="78">
        <v>8.3606377745129093E-2</v>
      </c>
      <c r="CZ12306" s="78">
        <v>3.9055083184885847E-2</v>
      </c>
      <c r="DA12306" s="78">
        <v>1.694997174105939E-3</v>
      </c>
      <c r="DB12306" s="78">
        <v>4.2856297386136687E-2</v>
      </c>
      <c r="DC12306" s="78">
        <v>0</v>
      </c>
      <c r="DD12306" s="78">
        <v>4.4345619224469413E-5</v>
      </c>
      <c r="DE12306" s="78">
        <v>7.8161392258835111E-8</v>
      </c>
      <c r="DF12306" s="78">
        <v>0</v>
      </c>
      <c r="DG12306" s="78">
        <v>7.8161392258835111E-8</v>
      </c>
    </row>
    <row r="12307" spans="98:111" x14ac:dyDescent="0.25">
      <c r="CT12307" s="78" t="s">
        <v>155</v>
      </c>
      <c r="CU12307" s="78" t="s">
        <v>495</v>
      </c>
      <c r="CV12307" s="78" t="s">
        <v>498</v>
      </c>
      <c r="CW12307" s="78">
        <v>2031</v>
      </c>
      <c r="CX12307" s="78">
        <v>9.3487356308040499E-7</v>
      </c>
      <c r="CY12307" s="78">
        <v>8.3606377745129093E-2</v>
      </c>
      <c r="CZ12307" s="78">
        <v>3.9055083184885847E-2</v>
      </c>
      <c r="DA12307" s="78">
        <v>1.694997174105939E-3</v>
      </c>
      <c r="DB12307" s="78">
        <v>4.2856297386136687E-2</v>
      </c>
      <c r="DC12307" s="78">
        <v>0</v>
      </c>
      <c r="DD12307" s="78">
        <v>4.4345619224469413E-5</v>
      </c>
      <c r="DE12307" s="78">
        <v>7.8161392258835111E-8</v>
      </c>
      <c r="DF12307" s="78">
        <v>0</v>
      </c>
      <c r="DG12307" s="78">
        <v>7.8161392258835111E-8</v>
      </c>
    </row>
    <row r="12308" spans="98:111" x14ac:dyDescent="0.25">
      <c r="CT12308" s="78" t="s">
        <v>155</v>
      </c>
      <c r="CU12308" s="78" t="s">
        <v>495</v>
      </c>
      <c r="CV12308" s="78" t="s">
        <v>498</v>
      </c>
      <c r="CW12308" s="78">
        <v>2032</v>
      </c>
      <c r="CX12308" s="78">
        <v>9.3487356308040499E-7</v>
      </c>
      <c r="CY12308" s="78">
        <v>8.3606377745129093E-2</v>
      </c>
      <c r="CZ12308" s="78">
        <v>3.9055083184885847E-2</v>
      </c>
      <c r="DA12308" s="78">
        <v>1.694997174105939E-3</v>
      </c>
      <c r="DB12308" s="78">
        <v>4.2856297386136687E-2</v>
      </c>
      <c r="DC12308" s="78">
        <v>0</v>
      </c>
      <c r="DD12308" s="78">
        <v>4.4345619224469413E-5</v>
      </c>
      <c r="DE12308" s="78">
        <v>7.8161392258835111E-8</v>
      </c>
      <c r="DF12308" s="78">
        <v>0</v>
      </c>
      <c r="DG12308" s="78">
        <v>7.8161392258835111E-8</v>
      </c>
    </row>
    <row r="12309" spans="98:111" x14ac:dyDescent="0.25">
      <c r="CT12309" s="78" t="s">
        <v>155</v>
      </c>
      <c r="CU12309" s="78" t="s">
        <v>495</v>
      </c>
      <c r="CV12309" s="78" t="s">
        <v>498</v>
      </c>
      <c r="CW12309" s="78">
        <v>2033</v>
      </c>
      <c r="CX12309" s="78">
        <v>9.3487356308040499E-7</v>
      </c>
      <c r="CY12309" s="78">
        <v>8.7210996863310644E-2</v>
      </c>
      <c r="CZ12309" s="78">
        <v>4.0679066778684728E-2</v>
      </c>
      <c r="DA12309" s="78">
        <v>1.7654627707580531E-3</v>
      </c>
      <c r="DB12309" s="78">
        <v>4.4766467313866617E-2</v>
      </c>
      <c r="DC12309" s="78">
        <v>0</v>
      </c>
      <c r="DD12309" s="78">
        <v>4.4345619224469413E-5</v>
      </c>
      <c r="DE12309" s="78">
        <v>8.1531255377397239E-8</v>
      </c>
      <c r="DF12309" s="78">
        <v>0</v>
      </c>
      <c r="DG12309" s="78">
        <v>8.1531255377397239E-8</v>
      </c>
    </row>
    <row r="12310" spans="98:111" x14ac:dyDescent="0.25">
      <c r="CT12310" s="78" t="s">
        <v>155</v>
      </c>
      <c r="CU12310" s="78" t="s">
        <v>495</v>
      </c>
      <c r="CV12310" s="78" t="s">
        <v>498</v>
      </c>
      <c r="CW12310" s="78">
        <v>2034</v>
      </c>
      <c r="CX12310" s="78">
        <v>9.3487356308040499E-7</v>
      </c>
      <c r="CY12310" s="78">
        <v>8.7210996863310644E-2</v>
      </c>
      <c r="CZ12310" s="78">
        <v>4.0679066778684728E-2</v>
      </c>
      <c r="DA12310" s="78">
        <v>1.7654627707580531E-3</v>
      </c>
      <c r="DB12310" s="78">
        <v>4.4766467313866617E-2</v>
      </c>
      <c r="DC12310" s="78">
        <v>0</v>
      </c>
      <c r="DD12310" s="78">
        <v>4.4345619224469413E-5</v>
      </c>
      <c r="DE12310" s="78">
        <v>8.1531255377397239E-8</v>
      </c>
      <c r="DF12310" s="78">
        <v>0</v>
      </c>
      <c r="DG12310" s="78">
        <v>8.1531255377397239E-8</v>
      </c>
    </row>
    <row r="12311" spans="98:111" x14ac:dyDescent="0.25">
      <c r="CT12311" s="78" t="s">
        <v>155</v>
      </c>
      <c r="CU12311" s="78" t="s">
        <v>495</v>
      </c>
      <c r="CV12311" s="78" t="s">
        <v>498</v>
      </c>
      <c r="CW12311" s="78">
        <v>2035</v>
      </c>
      <c r="CX12311" s="78">
        <v>9.3487356308040499E-7</v>
      </c>
      <c r="CY12311" s="78">
        <v>8.7210996863310644E-2</v>
      </c>
      <c r="CZ12311" s="78">
        <v>4.0679066778684728E-2</v>
      </c>
      <c r="DA12311" s="78">
        <v>1.7654627707580531E-3</v>
      </c>
      <c r="DB12311" s="78">
        <v>4.4766467313866617E-2</v>
      </c>
      <c r="DC12311" s="78">
        <v>0</v>
      </c>
      <c r="DD12311" s="78">
        <v>4.4345619224469413E-5</v>
      </c>
      <c r="DE12311" s="78">
        <v>8.1531255377397239E-8</v>
      </c>
      <c r="DF12311" s="78">
        <v>0</v>
      </c>
      <c r="DG12311" s="78">
        <v>8.1531255377397239E-8</v>
      </c>
    </row>
    <row r="12312" spans="98:111" x14ac:dyDescent="0.25">
      <c r="CT12312" s="78" t="s">
        <v>155</v>
      </c>
      <c r="CU12312" s="78" t="s">
        <v>495</v>
      </c>
      <c r="CV12312" s="78" t="s">
        <v>498</v>
      </c>
      <c r="CW12312" s="78">
        <v>2036</v>
      </c>
      <c r="CX12312" s="78">
        <v>9.3487356308040499E-7</v>
      </c>
      <c r="CY12312" s="78">
        <v>8.7210996863310644E-2</v>
      </c>
      <c r="CZ12312" s="78">
        <v>4.0679066778684728E-2</v>
      </c>
      <c r="DA12312" s="78">
        <v>1.7654627707580531E-3</v>
      </c>
      <c r="DB12312" s="78">
        <v>4.4766467313866617E-2</v>
      </c>
      <c r="DC12312" s="78">
        <v>0</v>
      </c>
      <c r="DD12312" s="78">
        <v>4.4345619224469413E-5</v>
      </c>
      <c r="DE12312" s="78">
        <v>8.1531255377397239E-8</v>
      </c>
      <c r="DF12312" s="78">
        <v>0</v>
      </c>
      <c r="DG12312" s="78">
        <v>8.1531255377397239E-8</v>
      </c>
    </row>
    <row r="12313" spans="98:111" x14ac:dyDescent="0.25">
      <c r="CT12313" s="78" t="s">
        <v>155</v>
      </c>
      <c r="CU12313" s="78" t="s">
        <v>495</v>
      </c>
      <c r="CV12313" s="78" t="s">
        <v>498</v>
      </c>
      <c r="CW12313" s="78">
        <v>2037</v>
      </c>
      <c r="CX12313" s="78">
        <v>9.3487356308040499E-7</v>
      </c>
      <c r="CY12313" s="78">
        <v>8.7210996863310644E-2</v>
      </c>
      <c r="CZ12313" s="78">
        <v>4.0679066778684728E-2</v>
      </c>
      <c r="DA12313" s="78">
        <v>1.7654627707580531E-3</v>
      </c>
      <c r="DB12313" s="78">
        <v>4.4766467313866617E-2</v>
      </c>
      <c r="DC12313" s="78">
        <v>0</v>
      </c>
      <c r="DD12313" s="78">
        <v>4.4345619224469413E-5</v>
      </c>
      <c r="DE12313" s="78">
        <v>8.1531255377397239E-8</v>
      </c>
      <c r="DF12313" s="78">
        <v>0</v>
      </c>
      <c r="DG12313" s="78">
        <v>8.1531255377397239E-8</v>
      </c>
    </row>
    <row r="12314" spans="98:111" x14ac:dyDescent="0.25">
      <c r="CT12314" s="78" t="s">
        <v>155</v>
      </c>
      <c r="CU12314" s="78" t="s">
        <v>495</v>
      </c>
      <c r="CV12314" s="78" t="s">
        <v>498</v>
      </c>
      <c r="CW12314" s="78">
        <v>2038</v>
      </c>
      <c r="CX12314" s="78">
        <v>9.3487356308040499E-7</v>
      </c>
      <c r="CY12314" s="78">
        <v>9.1184159449949953E-2</v>
      </c>
      <c r="CZ12314" s="78">
        <v>4.2437523963863549E-2</v>
      </c>
      <c r="DA12314" s="78">
        <v>1.8417593824122309E-3</v>
      </c>
      <c r="DB12314" s="78">
        <v>4.6904876103673547E-2</v>
      </c>
      <c r="DC12314" s="78">
        <v>0</v>
      </c>
      <c r="DD12314" s="78">
        <v>4.4345619224469413E-5</v>
      </c>
      <c r="DE12314" s="78">
        <v>8.524566004146649E-8</v>
      </c>
      <c r="DF12314" s="78">
        <v>0</v>
      </c>
      <c r="DG12314" s="78">
        <v>8.524566004146649E-8</v>
      </c>
    </row>
    <row r="12315" spans="98:111" x14ac:dyDescent="0.25">
      <c r="CT12315" s="78" t="s">
        <v>155</v>
      </c>
      <c r="CU12315" s="78" t="s">
        <v>495</v>
      </c>
      <c r="CV12315" s="78" t="s">
        <v>498</v>
      </c>
      <c r="CW12315" s="78">
        <v>2039</v>
      </c>
      <c r="CX12315" s="78">
        <v>9.3487356308040499E-7</v>
      </c>
      <c r="CY12315" s="78">
        <v>9.1184159449949953E-2</v>
      </c>
      <c r="CZ12315" s="78">
        <v>4.2437523963863549E-2</v>
      </c>
      <c r="DA12315" s="78">
        <v>1.8417593824122309E-3</v>
      </c>
      <c r="DB12315" s="78">
        <v>4.6904876103673547E-2</v>
      </c>
      <c r="DC12315" s="78">
        <v>0</v>
      </c>
      <c r="DD12315" s="78">
        <v>4.4345619224469413E-5</v>
      </c>
      <c r="DE12315" s="78">
        <v>8.524566004146649E-8</v>
      </c>
      <c r="DF12315" s="78">
        <v>0</v>
      </c>
      <c r="DG12315" s="78">
        <v>8.524566004146649E-8</v>
      </c>
    </row>
    <row r="12316" spans="98:111" x14ac:dyDescent="0.25">
      <c r="CT12316" s="78" t="s">
        <v>155</v>
      </c>
      <c r="CU12316" s="78" t="s">
        <v>495</v>
      </c>
      <c r="CV12316" s="78" t="s">
        <v>498</v>
      </c>
      <c r="CW12316" s="78">
        <v>2040</v>
      </c>
      <c r="CX12316" s="78">
        <v>9.3487356308040499E-7</v>
      </c>
      <c r="CY12316" s="78">
        <v>9.1184159449949953E-2</v>
      </c>
      <c r="CZ12316" s="78">
        <v>4.2437523963863549E-2</v>
      </c>
      <c r="DA12316" s="78">
        <v>1.8417593824122309E-3</v>
      </c>
      <c r="DB12316" s="78">
        <v>4.6904876103673547E-2</v>
      </c>
      <c r="DC12316" s="78">
        <v>0</v>
      </c>
      <c r="DD12316" s="78">
        <v>4.4345619224469413E-5</v>
      </c>
      <c r="DE12316" s="78">
        <v>8.524566004146649E-8</v>
      </c>
      <c r="DF12316" s="78">
        <v>0</v>
      </c>
      <c r="DG12316" s="78">
        <v>8.524566004146649E-8</v>
      </c>
    </row>
    <row r="12317" spans="98:111" x14ac:dyDescent="0.25">
      <c r="CT12317" s="78" t="s">
        <v>155</v>
      </c>
      <c r="CU12317" s="78" t="s">
        <v>495</v>
      </c>
      <c r="CV12317" s="78" t="s">
        <v>498</v>
      </c>
      <c r="CW12317" s="78">
        <v>2041</v>
      </c>
      <c r="CX12317" s="78">
        <v>9.3487356308040499E-7</v>
      </c>
      <c r="CY12317" s="78">
        <v>9.1184159449949953E-2</v>
      </c>
      <c r="CZ12317" s="78">
        <v>4.2437523963863549E-2</v>
      </c>
      <c r="DA12317" s="78">
        <v>1.8417593824122309E-3</v>
      </c>
      <c r="DB12317" s="78">
        <v>4.6904876103673547E-2</v>
      </c>
      <c r="DC12317" s="78">
        <v>0</v>
      </c>
      <c r="DD12317" s="78">
        <v>4.4345619224469413E-5</v>
      </c>
      <c r="DE12317" s="78">
        <v>8.524566004146649E-8</v>
      </c>
      <c r="DF12317" s="78">
        <v>0</v>
      </c>
      <c r="DG12317" s="78">
        <v>8.524566004146649E-8</v>
      </c>
    </row>
    <row r="12318" spans="98:111" x14ac:dyDescent="0.25">
      <c r="CT12318" s="78" t="s">
        <v>155</v>
      </c>
      <c r="CU12318" s="78" t="s">
        <v>495</v>
      </c>
      <c r="CV12318" s="78" t="s">
        <v>498</v>
      </c>
      <c r="CW12318" s="78">
        <v>2042</v>
      </c>
      <c r="CX12318" s="78">
        <v>9.3487356308040499E-7</v>
      </c>
      <c r="CY12318" s="78">
        <v>9.1184159449949953E-2</v>
      </c>
      <c r="CZ12318" s="78">
        <v>4.2437523963863549E-2</v>
      </c>
      <c r="DA12318" s="78">
        <v>1.8417593824122309E-3</v>
      </c>
      <c r="DB12318" s="78">
        <v>4.6904876103673547E-2</v>
      </c>
      <c r="DC12318" s="78">
        <v>0</v>
      </c>
      <c r="DD12318" s="78">
        <v>4.4345619224469413E-5</v>
      </c>
      <c r="DE12318" s="78">
        <v>8.524566004146649E-8</v>
      </c>
      <c r="DF12318" s="78">
        <v>0</v>
      </c>
      <c r="DG12318" s="78">
        <v>8.524566004146649E-8</v>
      </c>
    </row>
    <row r="12319" spans="98:111" x14ac:dyDescent="0.25">
      <c r="CT12319" s="78" t="s">
        <v>155</v>
      </c>
      <c r="CU12319" s="78" t="s">
        <v>495</v>
      </c>
      <c r="CV12319" s="78" t="s">
        <v>498</v>
      </c>
      <c r="CW12319" s="78">
        <v>2043</v>
      </c>
      <c r="CX12319" s="78">
        <v>9.3487356308040499E-7</v>
      </c>
      <c r="CY12319" s="78">
        <v>9.5485653842641585E-2</v>
      </c>
      <c r="CZ12319" s="78">
        <v>4.43059763611348E-2</v>
      </c>
      <c r="DA12319" s="78">
        <v>1.9228236886885881E-3</v>
      </c>
      <c r="DB12319" s="78">
        <v>4.9256853792818203E-2</v>
      </c>
      <c r="DC12319" s="78">
        <v>0</v>
      </c>
      <c r="DD12319" s="78">
        <v>4.4345619224469413E-5</v>
      </c>
      <c r="DE12319" s="78">
        <v>8.9267013430932507E-8</v>
      </c>
      <c r="DF12319" s="78">
        <v>0</v>
      </c>
      <c r="DG12319" s="78">
        <v>8.9267013430932507E-8</v>
      </c>
    </row>
    <row r="12320" spans="98:111" x14ac:dyDescent="0.25">
      <c r="CT12320" s="78" t="s">
        <v>155</v>
      </c>
      <c r="CU12320" s="78" t="s">
        <v>495</v>
      </c>
      <c r="CV12320" s="78" t="s">
        <v>498</v>
      </c>
      <c r="CW12320" s="78">
        <v>2044</v>
      </c>
      <c r="CX12320" s="78">
        <v>9.3487356308040499E-7</v>
      </c>
      <c r="CY12320" s="78">
        <v>9.5485653842641585E-2</v>
      </c>
      <c r="CZ12320" s="78">
        <v>4.43059763611348E-2</v>
      </c>
      <c r="DA12320" s="78">
        <v>1.9228236886885881E-3</v>
      </c>
      <c r="DB12320" s="78">
        <v>4.9256853792818203E-2</v>
      </c>
      <c r="DC12320" s="78">
        <v>0</v>
      </c>
      <c r="DD12320" s="78">
        <v>4.4345619224469413E-5</v>
      </c>
      <c r="DE12320" s="78">
        <v>8.9267013430932507E-8</v>
      </c>
      <c r="DF12320" s="78">
        <v>0</v>
      </c>
      <c r="DG12320" s="78">
        <v>8.9267013430932507E-8</v>
      </c>
    </row>
    <row r="12321" spans="98:111" x14ac:dyDescent="0.25">
      <c r="CT12321" s="78" t="s">
        <v>155</v>
      </c>
      <c r="CU12321" s="78" t="s">
        <v>495</v>
      </c>
      <c r="CV12321" s="78" t="s">
        <v>498</v>
      </c>
      <c r="CW12321" s="78">
        <v>2045</v>
      </c>
      <c r="CX12321" s="78">
        <v>9.3487356308040499E-7</v>
      </c>
      <c r="CY12321" s="78">
        <v>9.5485653842641585E-2</v>
      </c>
      <c r="CZ12321" s="78">
        <v>4.43059763611348E-2</v>
      </c>
      <c r="DA12321" s="78">
        <v>1.9228236886885881E-3</v>
      </c>
      <c r="DB12321" s="78">
        <v>4.9256853792818203E-2</v>
      </c>
      <c r="DC12321" s="78">
        <v>0</v>
      </c>
      <c r="DD12321" s="78">
        <v>4.4345619224469413E-5</v>
      </c>
      <c r="DE12321" s="78">
        <v>8.9267013430932507E-8</v>
      </c>
      <c r="DF12321" s="78">
        <v>0</v>
      </c>
      <c r="DG12321" s="78">
        <v>8.9267013430932507E-8</v>
      </c>
    </row>
    <row r="12322" spans="98:111" x14ac:dyDescent="0.25">
      <c r="CT12322" s="78" t="s">
        <v>155</v>
      </c>
      <c r="CU12322" s="78" t="s">
        <v>495</v>
      </c>
      <c r="CV12322" s="78" t="s">
        <v>498</v>
      </c>
      <c r="CW12322" s="78">
        <v>2046</v>
      </c>
      <c r="CX12322" s="78">
        <v>9.3487356308040499E-7</v>
      </c>
      <c r="CY12322" s="78">
        <v>9.5485653842641585E-2</v>
      </c>
      <c r="CZ12322" s="78">
        <v>4.43059763611348E-2</v>
      </c>
      <c r="DA12322" s="78">
        <v>1.9228236886885881E-3</v>
      </c>
      <c r="DB12322" s="78">
        <v>4.9256853792818203E-2</v>
      </c>
      <c r="DC12322" s="78">
        <v>0</v>
      </c>
      <c r="DD12322" s="78">
        <v>4.4345619224469413E-5</v>
      </c>
      <c r="DE12322" s="78">
        <v>8.9267013430932507E-8</v>
      </c>
      <c r="DF12322" s="78">
        <v>0</v>
      </c>
      <c r="DG12322" s="78">
        <v>8.9267013430932507E-8</v>
      </c>
    </row>
    <row r="12323" spans="98:111" x14ac:dyDescent="0.25">
      <c r="CT12323" s="78" t="s">
        <v>155</v>
      </c>
      <c r="CU12323" s="78" t="s">
        <v>495</v>
      </c>
      <c r="CV12323" s="78" t="s">
        <v>498</v>
      </c>
      <c r="CW12323" s="78">
        <v>2047</v>
      </c>
      <c r="CX12323" s="78">
        <v>9.3487356308040499E-7</v>
      </c>
      <c r="CY12323" s="78">
        <v>9.5485653842641585E-2</v>
      </c>
      <c r="CZ12323" s="78">
        <v>4.43059763611348E-2</v>
      </c>
      <c r="DA12323" s="78">
        <v>1.9228236886885881E-3</v>
      </c>
      <c r="DB12323" s="78">
        <v>4.9256853792818203E-2</v>
      </c>
      <c r="DC12323" s="78">
        <v>0</v>
      </c>
      <c r="DD12323" s="78">
        <v>4.4345619224469413E-5</v>
      </c>
      <c r="DE12323" s="78">
        <v>8.9267013430932507E-8</v>
      </c>
      <c r="DF12323" s="78">
        <v>0</v>
      </c>
      <c r="DG12323" s="78">
        <v>8.9267013430932507E-8</v>
      </c>
    </row>
    <row r="12324" spans="98:111" x14ac:dyDescent="0.25">
      <c r="CT12324" s="78" t="s">
        <v>155</v>
      </c>
      <c r="CU12324" s="78" t="s">
        <v>495</v>
      </c>
      <c r="CV12324" s="78" t="s">
        <v>498</v>
      </c>
      <c r="CW12324" s="78">
        <v>2048</v>
      </c>
      <c r="CX12324" s="78">
        <v>9.3487356308040499E-7</v>
      </c>
      <c r="CY12324" s="78">
        <v>0.1000716957393589</v>
      </c>
      <c r="CZ12324" s="78">
        <v>4.6259840575669363E-2</v>
      </c>
      <c r="DA12324" s="78">
        <v>2.0075878699676109E-3</v>
      </c>
      <c r="DB12324" s="78">
        <v>5.1804267293721291E-2</v>
      </c>
      <c r="DC12324" s="78">
        <v>0</v>
      </c>
      <c r="DD12324" s="78">
        <v>4.4345619224469413E-5</v>
      </c>
      <c r="DE12324" s="78">
        <v>9.3554382759352637E-8</v>
      </c>
      <c r="DF12324" s="78">
        <v>0</v>
      </c>
      <c r="DG12324" s="78">
        <v>9.3554382759352637E-8</v>
      </c>
    </row>
    <row r="12325" spans="98:111" x14ac:dyDescent="0.25">
      <c r="CT12325" s="78" t="s">
        <v>155</v>
      </c>
      <c r="CU12325" s="78" t="s">
        <v>495</v>
      </c>
      <c r="CV12325" s="78" t="s">
        <v>498</v>
      </c>
      <c r="CW12325" s="78">
        <v>2049</v>
      </c>
      <c r="CX12325" s="78">
        <v>9.3487356308040499E-7</v>
      </c>
      <c r="CY12325" s="78">
        <v>0.1000716957393589</v>
      </c>
      <c r="CZ12325" s="78">
        <v>4.6259840575669363E-2</v>
      </c>
      <c r="DA12325" s="78">
        <v>2.0075878699676109E-3</v>
      </c>
      <c r="DB12325" s="78">
        <v>5.1804267293721291E-2</v>
      </c>
      <c r="DC12325" s="78">
        <v>0</v>
      </c>
      <c r="DD12325" s="78">
        <v>4.4345619224469413E-5</v>
      </c>
      <c r="DE12325" s="78">
        <v>9.3554382759352637E-8</v>
      </c>
      <c r="DF12325" s="78">
        <v>0</v>
      </c>
      <c r="DG12325" s="78">
        <v>9.3554382759352637E-8</v>
      </c>
    </row>
    <row r="12326" spans="98:111" x14ac:dyDescent="0.25">
      <c r="CT12326" s="78" t="s">
        <v>155</v>
      </c>
      <c r="CU12326" s="78" t="s">
        <v>495</v>
      </c>
      <c r="CV12326" s="78" t="s">
        <v>498</v>
      </c>
      <c r="CW12326" s="78">
        <v>2050</v>
      </c>
      <c r="CX12326" s="78">
        <v>9.3487356308040499E-7</v>
      </c>
      <c r="CY12326" s="78">
        <v>0.1000716957393589</v>
      </c>
      <c r="CZ12326" s="78">
        <v>4.6259840575669363E-2</v>
      </c>
      <c r="DA12326" s="78">
        <v>2.0075878699676109E-3</v>
      </c>
      <c r="DB12326" s="78">
        <v>5.1804267293721291E-2</v>
      </c>
      <c r="DC12326" s="78">
        <v>0</v>
      </c>
      <c r="DD12326" s="78">
        <v>4.4345619224469413E-5</v>
      </c>
      <c r="DE12326" s="78">
        <v>9.3554382759352637E-8</v>
      </c>
      <c r="DF12326" s="78">
        <v>0</v>
      </c>
      <c r="DG12326" s="78">
        <v>9.3554382759352637E-8</v>
      </c>
    </row>
    <row r="12327" spans="98:111" x14ac:dyDescent="0.25">
      <c r="CT12327" s="78" t="s">
        <v>155</v>
      </c>
      <c r="CU12327" s="78" t="s">
        <v>495</v>
      </c>
      <c r="CV12327" s="78" t="s">
        <v>498</v>
      </c>
      <c r="CW12327" s="78">
        <v>2051</v>
      </c>
      <c r="CX12327" s="78">
        <v>9.3487356308040499E-7</v>
      </c>
      <c r="CY12327" s="78">
        <v>0.1000716957393589</v>
      </c>
      <c r="CZ12327" s="78">
        <v>4.6259840575669363E-2</v>
      </c>
      <c r="DA12327" s="78">
        <v>2.0075878699676109E-3</v>
      </c>
      <c r="DB12327" s="78">
        <v>5.1804267293721291E-2</v>
      </c>
      <c r="DC12327" s="78">
        <v>0</v>
      </c>
      <c r="DD12327" s="78">
        <v>4.4345619224469413E-5</v>
      </c>
      <c r="DE12327" s="78">
        <v>9.3554382759352637E-8</v>
      </c>
      <c r="DF12327" s="78">
        <v>0</v>
      </c>
      <c r="DG12327" s="78">
        <v>9.3554382759352637E-8</v>
      </c>
    </row>
    <row r="12328" spans="98:111" x14ac:dyDescent="0.25">
      <c r="CT12328" s="78" t="s">
        <v>155</v>
      </c>
      <c r="CU12328" s="78" t="s">
        <v>495</v>
      </c>
      <c r="CV12328" s="78" t="s">
        <v>498</v>
      </c>
      <c r="CW12328" s="78">
        <v>2052</v>
      </c>
      <c r="CX12328" s="78">
        <v>9.3487356308040499E-7</v>
      </c>
      <c r="CY12328" s="78">
        <v>0.1000716957393589</v>
      </c>
      <c r="CZ12328" s="78">
        <v>4.6259840575669363E-2</v>
      </c>
      <c r="DA12328" s="78">
        <v>2.0075878699676109E-3</v>
      </c>
      <c r="DB12328" s="78">
        <v>5.1804267293721291E-2</v>
      </c>
      <c r="DC12328" s="78">
        <v>0</v>
      </c>
      <c r="DD12328" s="78">
        <v>4.4345619224469413E-5</v>
      </c>
      <c r="DE12328" s="78">
        <v>9.3554382759352637E-8</v>
      </c>
      <c r="DF12328" s="78">
        <v>0</v>
      </c>
      <c r="DG12328" s="78">
        <v>9.3554382759352637E-8</v>
      </c>
    </row>
    <row r="12329" spans="98:111" x14ac:dyDescent="0.25">
      <c r="CT12329" s="78" t="s">
        <v>155</v>
      </c>
      <c r="CU12329" s="78" t="s">
        <v>495</v>
      </c>
      <c r="CV12329" s="78" t="s">
        <v>498</v>
      </c>
      <c r="CW12329" s="78">
        <v>2053</v>
      </c>
      <c r="CX12329" s="78">
        <v>9.3487356308040499E-7</v>
      </c>
      <c r="CY12329" s="78">
        <v>0.10489450436604369</v>
      </c>
      <c r="CZ12329" s="78">
        <v>4.8274495535751548E-2</v>
      </c>
      <c r="DA12329" s="78">
        <v>2.0949826068830391E-3</v>
      </c>
      <c r="DB12329" s="78">
        <v>5.4525026223409087E-2</v>
      </c>
      <c r="DC12329" s="78">
        <v>0</v>
      </c>
      <c r="DD12329" s="78">
        <v>4.4345619224469413E-5</v>
      </c>
      <c r="DE12329" s="78">
        <v>9.8063099044236373E-8</v>
      </c>
      <c r="DF12329" s="78">
        <v>0</v>
      </c>
      <c r="DG12329" s="78">
        <v>9.8063099044236373E-8</v>
      </c>
    </row>
    <row r="12330" spans="98:111" x14ac:dyDescent="0.25">
      <c r="CT12330" s="78" t="s">
        <v>155</v>
      </c>
      <c r="CU12330" s="78" t="s">
        <v>495</v>
      </c>
      <c r="CV12330" s="78" t="s">
        <v>498</v>
      </c>
      <c r="CW12330" s="78">
        <v>2054</v>
      </c>
      <c r="CX12330" s="78">
        <v>9.3487356308040499E-7</v>
      </c>
      <c r="CY12330" s="78">
        <v>0.10489450436604369</v>
      </c>
      <c r="CZ12330" s="78">
        <v>4.8274495535751548E-2</v>
      </c>
      <c r="DA12330" s="78">
        <v>2.0949826068830391E-3</v>
      </c>
      <c r="DB12330" s="78">
        <v>5.4525026223409087E-2</v>
      </c>
      <c r="DC12330" s="78">
        <v>0</v>
      </c>
      <c r="DD12330" s="78">
        <v>4.4345619224469413E-5</v>
      </c>
      <c r="DE12330" s="78">
        <v>9.8063099044236373E-8</v>
      </c>
      <c r="DF12330" s="78">
        <v>0</v>
      </c>
      <c r="DG12330" s="78">
        <v>9.8063099044236373E-8</v>
      </c>
    </row>
    <row r="12331" spans="98:111" x14ac:dyDescent="0.25">
      <c r="CT12331" s="78" t="s">
        <v>155</v>
      </c>
      <c r="CU12331" s="78" t="s">
        <v>495</v>
      </c>
      <c r="CV12331" s="78" t="s">
        <v>498</v>
      </c>
      <c r="CW12331" s="78">
        <v>2055</v>
      </c>
      <c r="CX12331" s="78">
        <v>9.3487356308040499E-7</v>
      </c>
      <c r="CY12331" s="78">
        <v>0.10489450436604369</v>
      </c>
      <c r="CZ12331" s="78">
        <v>4.8274495535751548E-2</v>
      </c>
      <c r="DA12331" s="78">
        <v>2.0949826068830391E-3</v>
      </c>
      <c r="DB12331" s="78">
        <v>5.4525026223409087E-2</v>
      </c>
      <c r="DC12331" s="78">
        <v>0</v>
      </c>
      <c r="DD12331" s="78">
        <v>4.4345619224469413E-5</v>
      </c>
      <c r="DE12331" s="78">
        <v>9.8063099044236373E-8</v>
      </c>
      <c r="DF12331" s="78">
        <v>0</v>
      </c>
      <c r="DG12331" s="78">
        <v>9.8063099044236373E-8</v>
      </c>
    </row>
  </sheetData>
  <sheetProtection formatCells="0" formatColumns="0" formatRows="0" insertColumns="0" insertRows="0" deleteColumns="0" deleteRows="0" sort="0" autoFilter="0" pivotTables="0"/>
  <phoneticPr fontId="14" type="noConversion"/>
  <dataValidations count="1">
    <dataValidation type="list" allowBlank="1" showInputMessage="1" showErrorMessage="1" sqref="B12" xr:uid="{AF4424F0-664E-437D-9020-A3ABA3D0FD60}">
      <formula1>ProgramList</formula1>
    </dataValidation>
  </dataValidations>
  <pageMargins left="0.7" right="0.7" top="0.75" bottom="0.75" header="0.3" footer="0.3"/>
  <pageSetup orientation="portrait" r:id="rId1"/>
  <headerFooter>
    <oddHeader>&amp;RWMP-Disocvery2022_DR_CalAdvocates_013-Q11Atch01</oddHeader>
  </headerFooter>
  <drawing r:id="rId2"/>
  <legacyDrawing r:id="rId3"/>
  <mc:AlternateContent xmlns:mc="http://schemas.openxmlformats.org/markup-compatibility/2006">
    <mc:Choice Requires="x14">
      <controls>
        <mc:AlternateContent xmlns:mc="http://schemas.openxmlformats.org/markup-compatibility/2006">
          <mc:Choice Requires="x14">
            <control shapeId="10241" r:id="rId4" name="Button 1">
              <controlPr defaultSize="0" print="0" autoFill="0" autoPict="0" macro="[0]!execute_python">
                <anchor moveWithCells="1" sizeWithCells="1">
                  <from>
                    <xdr:col>0</xdr:col>
                    <xdr:colOff>514350</xdr:colOff>
                    <xdr:row>6</xdr:row>
                    <xdr:rowOff>38100</xdr:rowOff>
                  </from>
                  <to>
                    <xdr:col>1</xdr:col>
                    <xdr:colOff>1876425</xdr:colOff>
                    <xdr:row>8</xdr:row>
                    <xdr:rowOff>123825</xdr:rowOff>
                  </to>
                </anchor>
              </controlPr>
            </control>
          </mc:Choice>
        </mc:AlternateContent>
      </controls>
    </mc:Choice>
  </mc:AlternateContent>
  <tableParts count="6">
    <tablePart r:id="rId5"/>
    <tablePart r:id="rId6"/>
    <tablePart r:id="rId7"/>
    <tablePart r:id="rId8"/>
    <tablePart r:id="rId9"/>
    <tablePart r:id="rId10"/>
  </tablePart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5722F6-A3A6-42F7-9397-FB5242D51440}">
  <sheetPr codeName="Sheet14">
    <tabColor theme="8" tint="0.59999389629810485"/>
  </sheetPr>
  <dimension ref="B1:AA236"/>
  <sheetViews>
    <sheetView showGridLines="0" zoomScaleNormal="100" workbookViewId="0">
      <selection activeCell="I9" sqref="I9"/>
    </sheetView>
  </sheetViews>
  <sheetFormatPr defaultRowHeight="15" x14ac:dyDescent="0.25"/>
  <cols>
    <col min="2" max="2" width="9.140625" customWidth="1"/>
    <col min="3" max="3" width="48.85546875" customWidth="1"/>
    <col min="4" max="8" width="14.28515625" hidden="1" customWidth="1"/>
    <col min="9" max="9" width="11.28515625" customWidth="1"/>
    <col min="10" max="10" width="14.28515625" hidden="1" customWidth="1"/>
    <col min="11" max="11" width="14.42578125" hidden="1" customWidth="1"/>
    <col min="12" max="12" width="10.7109375" hidden="1" customWidth="1"/>
    <col min="13" max="13" width="11.7109375" hidden="1" customWidth="1"/>
    <col min="14" max="16" width="10.7109375" hidden="1" customWidth="1"/>
    <col min="17" max="17" width="10.140625" customWidth="1"/>
    <col min="18" max="18" width="15.5703125" customWidth="1"/>
    <col min="19" max="19" width="15.28515625" customWidth="1"/>
    <col min="20" max="21" width="15.28515625" bestFit="1" customWidth="1"/>
    <col min="22" max="22" width="13.42578125" bestFit="1" customWidth="1"/>
    <col min="23" max="24" width="10" bestFit="1" customWidth="1"/>
    <col min="25" max="25" width="10" customWidth="1"/>
    <col min="26" max="26" width="21" bestFit="1" customWidth="1"/>
    <col min="27" max="27" width="10" customWidth="1"/>
  </cols>
  <sheetData>
    <row r="1" spans="2:26" x14ac:dyDescent="0.25">
      <c r="B1" s="15" t="s">
        <v>503</v>
      </c>
    </row>
    <row r="4" spans="2:26" x14ac:dyDescent="0.25">
      <c r="B4" s="41"/>
    </row>
    <row r="5" spans="2:26" x14ac:dyDescent="0.25">
      <c r="B5" s="30"/>
      <c r="R5" s="50"/>
    </row>
    <row r="6" spans="2:26" x14ac:dyDescent="0.25">
      <c r="B6" s="30"/>
    </row>
    <row r="7" spans="2:26" x14ac:dyDescent="0.25">
      <c r="B7" s="30"/>
    </row>
    <row r="8" spans="2:26" x14ac:dyDescent="0.25">
      <c r="B8" s="30"/>
    </row>
    <row r="9" spans="2:26" ht="47.25" customHeight="1" x14ac:dyDescent="0.25">
      <c r="B9" s="36" t="s">
        <v>863</v>
      </c>
    </row>
    <row r="10" spans="2:26" ht="51" x14ac:dyDescent="0.25">
      <c r="B10" s="23" t="s">
        <v>51</v>
      </c>
      <c r="C10" s="24" t="s">
        <v>344</v>
      </c>
      <c r="D10" s="24" t="s">
        <v>345</v>
      </c>
      <c r="E10" s="24" t="s">
        <v>346</v>
      </c>
      <c r="F10" s="24" t="s">
        <v>347</v>
      </c>
      <c r="G10" s="24" t="s">
        <v>348</v>
      </c>
      <c r="H10" s="24" t="s">
        <v>349</v>
      </c>
      <c r="I10" s="24" t="s">
        <v>350</v>
      </c>
      <c r="J10" s="24" t="s">
        <v>351</v>
      </c>
      <c r="K10" s="22" t="s">
        <v>352</v>
      </c>
      <c r="L10" s="22" t="s">
        <v>353</v>
      </c>
      <c r="M10" s="22" t="s">
        <v>354</v>
      </c>
      <c r="N10" s="22" t="s">
        <v>355</v>
      </c>
      <c r="O10" s="22" t="s">
        <v>356</v>
      </c>
      <c r="P10" s="22" t="s">
        <v>357</v>
      </c>
      <c r="Q10" s="22" t="s">
        <v>358</v>
      </c>
      <c r="R10" s="22" t="s">
        <v>359</v>
      </c>
      <c r="S10" s="25" t="s">
        <v>360</v>
      </c>
      <c r="T10" s="25" t="s">
        <v>361</v>
      </c>
      <c r="U10" s="25" t="s">
        <v>362</v>
      </c>
      <c r="V10" s="25" t="s">
        <v>363</v>
      </c>
      <c r="Z10" s="41"/>
    </row>
    <row r="11" spans="2:26" x14ac:dyDescent="0.25">
      <c r="B11" t="s">
        <v>174</v>
      </c>
      <c r="C11" s="54"/>
      <c r="D11" s="54"/>
      <c r="E11" s="54"/>
      <c r="F11" s="54"/>
      <c r="G11" s="54"/>
      <c r="H11" s="54"/>
      <c r="I11" s="54">
        <v>6981.4294821376598</v>
      </c>
      <c r="J11" s="54">
        <v>0</v>
      </c>
      <c r="K11" s="54"/>
      <c r="L11" s="54"/>
      <c r="M11" s="54"/>
      <c r="N11" s="54"/>
      <c r="O11" s="54"/>
      <c r="P11" s="54"/>
      <c r="Q11" s="54">
        <v>39.865734599066847</v>
      </c>
      <c r="R11" s="50">
        <v>0</v>
      </c>
      <c r="S11" s="54">
        <v>0</v>
      </c>
      <c r="T11" s="54">
        <v>0</v>
      </c>
      <c r="U11" s="54">
        <v>0</v>
      </c>
      <c r="V11" s="54">
        <v>0</v>
      </c>
      <c r="W11" s="48"/>
    </row>
    <row r="12" spans="2:26" x14ac:dyDescent="0.25">
      <c r="B12" s="53"/>
      <c r="C12" s="54"/>
      <c r="D12" s="54"/>
      <c r="E12" s="54"/>
      <c r="F12" s="54"/>
      <c r="G12" s="54"/>
      <c r="H12" s="54"/>
      <c r="I12" s="54"/>
      <c r="J12" s="54"/>
      <c r="K12" s="54"/>
      <c r="L12" s="54"/>
      <c r="M12" s="54"/>
      <c r="N12" s="54"/>
      <c r="O12" s="54"/>
      <c r="P12" s="54"/>
      <c r="Q12" s="54"/>
      <c r="R12" s="50"/>
      <c r="S12" s="54"/>
      <c r="T12" s="54"/>
      <c r="U12" s="54"/>
      <c r="V12" s="54"/>
      <c r="W12" s="48"/>
    </row>
    <row r="13" spans="2:26" x14ac:dyDescent="0.25">
      <c r="C13" s="56"/>
      <c r="D13" s="56"/>
      <c r="E13" s="56"/>
      <c r="F13" s="56"/>
      <c r="G13" s="56"/>
      <c r="H13" s="56"/>
      <c r="I13" s="56"/>
      <c r="J13" s="56"/>
      <c r="K13" s="56"/>
      <c r="L13" s="56"/>
      <c r="M13" s="56"/>
      <c r="N13" s="56"/>
      <c r="O13" s="56"/>
      <c r="P13" s="56"/>
      <c r="Q13" s="56"/>
      <c r="R13" s="55"/>
      <c r="S13" s="56"/>
      <c r="T13" s="56"/>
      <c r="U13" s="56"/>
      <c r="V13" s="56"/>
      <c r="W13" s="48"/>
    </row>
    <row r="14" spans="2:26" x14ac:dyDescent="0.25">
      <c r="C14" s="56"/>
      <c r="D14" s="56"/>
      <c r="E14" s="56"/>
      <c r="F14" s="56"/>
      <c r="G14" s="56"/>
      <c r="H14" s="56"/>
      <c r="I14" s="56"/>
      <c r="J14" s="56"/>
      <c r="K14" s="56"/>
      <c r="L14" s="56"/>
      <c r="M14" s="56"/>
      <c r="N14" s="56"/>
      <c r="O14" s="56"/>
      <c r="P14" s="56"/>
      <c r="Q14" s="56"/>
      <c r="R14" s="55"/>
      <c r="S14" s="56"/>
      <c r="T14" s="56"/>
      <c r="U14" s="56"/>
      <c r="V14" s="56"/>
      <c r="W14" s="48"/>
    </row>
    <row r="15" spans="2:26" x14ac:dyDescent="0.25">
      <c r="C15" s="56"/>
      <c r="D15" s="56"/>
      <c r="E15" s="56"/>
      <c r="F15" s="56"/>
      <c r="G15" s="56"/>
      <c r="H15" s="56"/>
      <c r="I15" s="56"/>
      <c r="J15" s="56"/>
      <c r="K15" s="56"/>
      <c r="L15" s="56"/>
      <c r="M15" s="56"/>
      <c r="N15" s="56"/>
      <c r="O15" s="56"/>
      <c r="P15" s="56"/>
      <c r="Q15" s="56"/>
      <c r="R15" s="55"/>
      <c r="S15" s="56"/>
      <c r="T15" s="56"/>
      <c r="U15" s="56"/>
      <c r="V15" s="56"/>
      <c r="W15" s="48"/>
    </row>
    <row r="16" spans="2:26" x14ac:dyDescent="0.25">
      <c r="C16" s="56"/>
      <c r="D16" s="56"/>
      <c r="E16" s="56"/>
      <c r="F16" s="56"/>
      <c r="G16" s="56"/>
      <c r="H16" s="56"/>
      <c r="I16" s="56"/>
      <c r="J16" s="56"/>
      <c r="K16" s="56"/>
      <c r="L16" s="56"/>
      <c r="M16" s="56"/>
      <c r="N16" s="56"/>
      <c r="O16" s="56"/>
      <c r="P16" s="56"/>
      <c r="Q16" s="56"/>
      <c r="R16" s="55"/>
      <c r="S16" s="56"/>
      <c r="T16" s="56"/>
      <c r="U16" s="56"/>
      <c r="V16" s="56"/>
      <c r="W16" s="48"/>
    </row>
    <row r="17" spans="2:27" x14ac:dyDescent="0.25">
      <c r="C17" s="56"/>
      <c r="D17" s="56"/>
      <c r="E17" s="56"/>
      <c r="F17" s="56"/>
      <c r="G17" s="56"/>
      <c r="H17" s="56"/>
      <c r="I17" s="56"/>
      <c r="J17" s="56"/>
      <c r="K17" s="56"/>
      <c r="L17" s="56"/>
      <c r="M17" s="56"/>
      <c r="N17" s="56"/>
      <c r="O17" s="56"/>
      <c r="P17" s="56"/>
      <c r="Q17" s="56"/>
      <c r="R17" s="55"/>
      <c r="S17" s="56"/>
      <c r="T17" s="56"/>
      <c r="U17" s="56"/>
      <c r="V17" s="56"/>
      <c r="W17" s="48"/>
    </row>
    <row r="18" spans="2:27" x14ac:dyDescent="0.25">
      <c r="C18" s="56"/>
      <c r="D18" s="56"/>
      <c r="E18" s="56"/>
      <c r="F18" s="56"/>
      <c r="G18" s="56"/>
      <c r="H18" s="56"/>
      <c r="I18" s="56"/>
      <c r="J18" s="56"/>
      <c r="K18" s="56"/>
      <c r="L18" s="56"/>
      <c r="M18" s="56"/>
      <c r="N18" s="56"/>
      <c r="O18" s="56"/>
      <c r="P18" s="56"/>
      <c r="Q18" s="56"/>
      <c r="R18" s="55"/>
      <c r="S18" s="56"/>
      <c r="T18" s="56"/>
      <c r="U18" s="56"/>
      <c r="V18" s="56"/>
      <c r="W18" s="48"/>
      <c r="X18" s="47"/>
      <c r="AA18" s="47"/>
    </row>
    <row r="19" spans="2:27" x14ac:dyDescent="0.25">
      <c r="C19" s="56"/>
      <c r="D19" s="56"/>
      <c r="E19" s="56"/>
      <c r="F19" s="56"/>
      <c r="G19" s="56"/>
      <c r="H19" s="56"/>
      <c r="I19" s="56"/>
      <c r="J19" s="56"/>
      <c r="K19" s="56"/>
      <c r="L19" s="56"/>
      <c r="M19" s="56"/>
      <c r="N19" s="56"/>
      <c r="O19" s="56"/>
      <c r="P19" s="56"/>
      <c r="Q19" s="56"/>
      <c r="R19" s="59"/>
      <c r="S19" s="56"/>
      <c r="T19" s="56"/>
      <c r="U19" s="56"/>
      <c r="V19" s="56"/>
      <c r="W19" s="48"/>
      <c r="X19" s="47"/>
      <c r="AA19" s="47"/>
    </row>
    <row r="20" spans="2:27" x14ac:dyDescent="0.25">
      <c r="C20" s="56"/>
      <c r="D20" s="56"/>
      <c r="E20" s="56"/>
      <c r="F20" s="56"/>
      <c r="G20" s="56"/>
      <c r="H20" s="56"/>
      <c r="I20" s="56"/>
      <c r="J20" s="56"/>
      <c r="K20" s="56"/>
      <c r="L20" s="56"/>
      <c r="M20" s="56"/>
      <c r="N20" s="56"/>
      <c r="O20" s="56"/>
      <c r="P20" s="56"/>
      <c r="Q20" s="56"/>
      <c r="R20" s="55"/>
      <c r="S20" s="56"/>
      <c r="T20" s="56"/>
      <c r="U20" s="56"/>
      <c r="V20" s="56"/>
      <c r="W20" s="48"/>
      <c r="X20" s="47"/>
      <c r="AA20" s="47"/>
    </row>
    <row r="21" spans="2:27" x14ac:dyDescent="0.25">
      <c r="C21" s="56"/>
      <c r="D21" s="56"/>
      <c r="E21" s="56"/>
      <c r="F21" s="56"/>
      <c r="G21" s="56"/>
      <c r="H21" s="56"/>
      <c r="I21" s="56"/>
      <c r="J21" s="56"/>
      <c r="K21" s="56"/>
      <c r="L21" s="56"/>
      <c r="M21" s="56"/>
      <c r="N21" s="56"/>
      <c r="O21" s="56"/>
      <c r="P21" s="56"/>
      <c r="Q21" s="56"/>
      <c r="R21" s="55"/>
      <c r="S21" s="56"/>
      <c r="T21" s="56"/>
      <c r="U21" s="56"/>
      <c r="V21" s="56"/>
      <c r="W21" s="48"/>
      <c r="X21" s="47"/>
      <c r="AA21" s="47"/>
    </row>
    <row r="22" spans="2:27" x14ac:dyDescent="0.25">
      <c r="C22" s="56"/>
      <c r="D22" s="56"/>
      <c r="E22" s="56"/>
      <c r="F22" s="56"/>
      <c r="G22" s="56"/>
      <c r="H22" s="56"/>
      <c r="I22" s="56"/>
      <c r="J22" s="56"/>
      <c r="K22" s="56"/>
      <c r="L22" s="56"/>
      <c r="M22" s="56"/>
      <c r="N22" s="56"/>
      <c r="O22" s="56"/>
      <c r="P22" s="56"/>
      <c r="Q22" s="56"/>
      <c r="R22" s="55"/>
      <c r="S22" s="56"/>
      <c r="T22" s="56"/>
      <c r="U22" s="56"/>
      <c r="V22" s="56"/>
      <c r="W22" s="48"/>
      <c r="X22" s="47"/>
      <c r="AA22" s="47"/>
    </row>
    <row r="23" spans="2:27" x14ac:dyDescent="0.25">
      <c r="C23" s="56"/>
      <c r="D23" s="56"/>
      <c r="E23" s="56"/>
      <c r="F23" s="56"/>
      <c r="G23" s="56"/>
      <c r="H23" s="56"/>
      <c r="I23" s="56"/>
      <c r="J23" s="56"/>
      <c r="K23" s="56"/>
      <c r="L23" s="56"/>
      <c r="M23" s="56"/>
      <c r="N23" s="56"/>
      <c r="O23" s="56"/>
      <c r="P23" s="56"/>
      <c r="Q23" s="56"/>
      <c r="R23" s="55"/>
      <c r="S23" s="56"/>
      <c r="T23" s="56"/>
      <c r="U23" s="56"/>
      <c r="V23" s="56"/>
      <c r="W23" s="48"/>
      <c r="X23" s="47"/>
      <c r="AA23" s="47"/>
    </row>
    <row r="24" spans="2:27" x14ac:dyDescent="0.25">
      <c r="B24" s="53"/>
      <c r="C24" s="56"/>
      <c r="D24" s="56"/>
      <c r="E24" s="56"/>
      <c r="F24" s="56"/>
      <c r="G24" s="56"/>
      <c r="H24" s="56"/>
      <c r="I24" s="56"/>
      <c r="J24" s="56"/>
      <c r="K24" s="56"/>
      <c r="L24" s="56"/>
      <c r="M24" s="56"/>
      <c r="N24" s="56"/>
      <c r="O24" s="56"/>
      <c r="P24" s="56"/>
      <c r="Q24" s="56"/>
      <c r="R24" s="55"/>
      <c r="S24" s="56"/>
      <c r="T24" s="56"/>
      <c r="U24" s="56"/>
      <c r="V24" s="56"/>
      <c r="W24" s="48"/>
      <c r="X24" s="47"/>
      <c r="AA24" s="47"/>
    </row>
    <row r="25" spans="2:27" x14ac:dyDescent="0.25">
      <c r="C25" s="56"/>
      <c r="D25" s="56"/>
      <c r="E25" s="56"/>
      <c r="F25" s="56"/>
      <c r="G25" s="56"/>
      <c r="H25" s="56"/>
      <c r="I25" s="56"/>
      <c r="J25" s="56"/>
      <c r="K25" s="56"/>
      <c r="L25" s="56"/>
      <c r="M25" s="56"/>
      <c r="N25" s="56"/>
      <c r="O25" s="56"/>
      <c r="P25" s="56"/>
      <c r="Q25" s="56"/>
      <c r="R25" s="55"/>
      <c r="S25" s="56"/>
      <c r="T25" s="56"/>
      <c r="U25" s="56"/>
      <c r="V25" s="56"/>
      <c r="W25" s="48"/>
      <c r="X25" s="47"/>
      <c r="AA25" s="47"/>
    </row>
    <row r="26" spans="2:27" x14ac:dyDescent="0.25">
      <c r="C26" s="56"/>
      <c r="D26" s="56"/>
      <c r="E26" s="56"/>
      <c r="F26" s="56"/>
      <c r="G26" s="56"/>
      <c r="H26" s="56"/>
      <c r="I26" s="56"/>
      <c r="J26" s="56"/>
      <c r="K26" s="56"/>
      <c r="L26" s="56"/>
      <c r="M26" s="56"/>
      <c r="N26" s="56"/>
      <c r="O26" s="56"/>
      <c r="P26" s="56"/>
      <c r="Q26" s="56"/>
      <c r="R26" s="55"/>
      <c r="S26" s="56"/>
      <c r="T26" s="56"/>
      <c r="U26" s="56"/>
      <c r="V26" s="56"/>
      <c r="W26" s="48"/>
      <c r="X26" s="47"/>
      <c r="AA26" s="47"/>
    </row>
    <row r="27" spans="2:27" x14ac:dyDescent="0.25">
      <c r="C27" s="56"/>
      <c r="D27" s="56"/>
      <c r="E27" s="56"/>
      <c r="F27" s="56"/>
      <c r="G27" s="56"/>
      <c r="H27" s="56"/>
      <c r="I27" s="56"/>
      <c r="J27" s="56"/>
      <c r="K27" s="56"/>
      <c r="L27" s="56"/>
      <c r="M27" s="56"/>
      <c r="N27" s="56"/>
      <c r="O27" s="56"/>
      <c r="P27" s="56"/>
      <c r="Q27" s="56"/>
      <c r="R27" s="55"/>
      <c r="S27" s="56"/>
      <c r="T27" s="56"/>
      <c r="U27" s="56"/>
      <c r="V27" s="56"/>
      <c r="W27" s="48"/>
      <c r="X27" s="47"/>
      <c r="AA27" s="47"/>
    </row>
    <row r="28" spans="2:27" x14ac:dyDescent="0.25">
      <c r="C28" s="56"/>
      <c r="D28" s="56"/>
      <c r="E28" s="56"/>
      <c r="F28" s="56"/>
      <c r="G28" s="56"/>
      <c r="H28" s="56"/>
      <c r="I28" s="56"/>
      <c r="J28" s="56"/>
      <c r="K28" s="56"/>
      <c r="L28" s="56"/>
      <c r="M28" s="56"/>
      <c r="N28" s="56"/>
      <c r="O28" s="56"/>
      <c r="P28" s="56"/>
      <c r="Q28" s="56"/>
      <c r="R28" s="55"/>
      <c r="S28" s="56"/>
      <c r="T28" s="56"/>
      <c r="U28" s="56"/>
      <c r="V28" s="56"/>
      <c r="W28" s="48"/>
      <c r="X28" s="47"/>
      <c r="AA28" s="47"/>
    </row>
    <row r="29" spans="2:27" x14ac:dyDescent="0.25">
      <c r="B29" s="53"/>
      <c r="C29" s="56"/>
      <c r="D29" s="56"/>
      <c r="E29" s="56"/>
      <c r="F29" s="56"/>
      <c r="G29" s="56"/>
      <c r="H29" s="56"/>
      <c r="I29" s="56"/>
      <c r="J29" s="56"/>
      <c r="K29" s="56"/>
      <c r="L29" s="56"/>
      <c r="M29" s="56"/>
      <c r="N29" s="56"/>
      <c r="O29" s="56"/>
      <c r="P29" s="56"/>
      <c r="Q29" s="56"/>
      <c r="R29" s="55"/>
      <c r="S29" s="56"/>
      <c r="T29" s="56"/>
      <c r="U29" s="56"/>
      <c r="V29" s="56"/>
      <c r="W29" s="48"/>
      <c r="X29" s="47"/>
      <c r="AA29" s="47"/>
    </row>
    <row r="30" spans="2:27" x14ac:dyDescent="0.25">
      <c r="C30" s="56"/>
      <c r="D30" s="56"/>
      <c r="E30" s="56"/>
      <c r="F30" s="56"/>
      <c r="G30" s="56"/>
      <c r="H30" s="56"/>
      <c r="I30" s="56"/>
      <c r="J30" s="56"/>
      <c r="K30" s="56"/>
      <c r="L30" s="56"/>
      <c r="M30" s="56"/>
      <c r="N30" s="56"/>
      <c r="O30" s="56"/>
      <c r="P30" s="56"/>
      <c r="Q30" s="56"/>
      <c r="R30" s="50"/>
      <c r="S30" s="56"/>
      <c r="T30" s="56"/>
      <c r="U30" s="56"/>
      <c r="V30" s="56"/>
      <c r="W30" s="48"/>
      <c r="X30" s="47"/>
      <c r="AA30" s="47"/>
    </row>
    <row r="31" spans="2:27" x14ac:dyDescent="0.25">
      <c r="B31" s="53"/>
      <c r="C31" s="56"/>
      <c r="D31" s="56"/>
      <c r="E31" s="56"/>
      <c r="F31" s="56"/>
      <c r="G31" s="56"/>
      <c r="H31" s="56"/>
      <c r="I31" s="56"/>
      <c r="J31" s="56"/>
      <c r="K31" s="56"/>
      <c r="L31" s="56"/>
      <c r="M31" s="56"/>
      <c r="N31" s="56"/>
      <c r="O31" s="56"/>
      <c r="P31" s="56"/>
      <c r="Q31" s="56"/>
      <c r="R31" s="55"/>
      <c r="S31" s="56"/>
      <c r="T31" s="56"/>
      <c r="U31" s="56"/>
      <c r="V31" s="56"/>
      <c r="W31" s="48"/>
      <c r="X31" s="47"/>
      <c r="AA31" s="47"/>
    </row>
    <row r="32" spans="2:27" x14ac:dyDescent="0.25">
      <c r="C32" s="56"/>
      <c r="D32" s="56"/>
      <c r="E32" s="56"/>
      <c r="F32" s="56"/>
      <c r="G32" s="56"/>
      <c r="H32" s="56"/>
      <c r="I32" s="56"/>
      <c r="J32" s="56"/>
      <c r="K32" s="56"/>
      <c r="L32" s="56"/>
      <c r="M32" s="56"/>
      <c r="N32" s="56"/>
      <c r="O32" s="56"/>
      <c r="P32" s="56"/>
      <c r="Q32" s="56"/>
      <c r="R32" s="50"/>
      <c r="S32" s="56"/>
      <c r="T32" s="56"/>
      <c r="U32" s="56"/>
      <c r="V32" s="56"/>
      <c r="W32" s="59"/>
    </row>
    <row r="33" spans="2:27" x14ac:dyDescent="0.25">
      <c r="C33" s="56"/>
      <c r="D33" s="56"/>
      <c r="E33" s="56"/>
      <c r="F33" s="56"/>
      <c r="G33" s="56"/>
      <c r="H33" s="56"/>
      <c r="I33" s="56"/>
      <c r="J33" s="56"/>
      <c r="K33" s="56"/>
      <c r="L33" s="56"/>
      <c r="M33" s="56"/>
      <c r="N33" s="56"/>
      <c r="O33" s="56"/>
      <c r="P33" s="56"/>
      <c r="Q33" s="56"/>
      <c r="R33" s="50"/>
      <c r="S33" s="56"/>
      <c r="T33" s="56"/>
      <c r="U33" s="56"/>
      <c r="V33" s="56"/>
      <c r="W33" s="59"/>
      <c r="AA33" s="47"/>
    </row>
    <row r="34" spans="2:27" x14ac:dyDescent="0.25">
      <c r="C34" s="56"/>
      <c r="D34" s="56"/>
      <c r="E34" s="56"/>
      <c r="F34" s="56"/>
      <c r="G34" s="56"/>
      <c r="H34" s="56"/>
      <c r="I34" s="56"/>
      <c r="J34" s="56"/>
      <c r="K34" s="56"/>
      <c r="L34" s="56"/>
      <c r="M34" s="56"/>
      <c r="N34" s="56"/>
      <c r="O34" s="56"/>
      <c r="P34" s="56"/>
      <c r="Q34" s="56"/>
      <c r="R34" s="50"/>
      <c r="S34" s="56"/>
      <c r="T34" s="56"/>
      <c r="U34" s="56"/>
      <c r="V34" s="56"/>
      <c r="W34" s="59"/>
      <c r="AA34" s="47"/>
    </row>
    <row r="35" spans="2:27" x14ac:dyDescent="0.25">
      <c r="B35" s="53"/>
      <c r="C35" s="56"/>
      <c r="D35" s="56"/>
      <c r="E35" s="56"/>
      <c r="F35" s="56"/>
      <c r="G35" s="56"/>
      <c r="H35" s="56"/>
      <c r="I35" s="56"/>
      <c r="J35" s="56"/>
      <c r="K35" s="56"/>
      <c r="L35" s="56"/>
      <c r="M35" s="56"/>
      <c r="N35" s="56"/>
      <c r="O35" s="56"/>
      <c r="P35" s="56"/>
      <c r="Q35" s="56"/>
      <c r="R35" s="50"/>
      <c r="S35" s="56"/>
      <c r="T35" s="56"/>
      <c r="U35" s="56"/>
      <c r="V35" s="56"/>
      <c r="W35" s="59"/>
      <c r="AA35" s="47"/>
    </row>
    <row r="36" spans="2:27" x14ac:dyDescent="0.25">
      <c r="C36" s="56"/>
      <c r="D36" s="56"/>
      <c r="E36" s="56"/>
      <c r="F36" s="56"/>
      <c r="G36" s="56"/>
      <c r="H36" s="56"/>
      <c r="I36" s="56"/>
      <c r="J36" s="56"/>
      <c r="K36" s="56"/>
      <c r="L36" s="56"/>
      <c r="M36" s="56"/>
      <c r="N36" s="56"/>
      <c r="O36" s="56"/>
      <c r="P36" s="56"/>
      <c r="Q36" s="56"/>
      <c r="R36" s="50"/>
      <c r="S36" s="56"/>
      <c r="T36" s="56"/>
      <c r="U36" s="56"/>
      <c r="V36" s="56"/>
      <c r="W36" s="59"/>
      <c r="AA36" s="47"/>
    </row>
    <row r="37" spans="2:27" x14ac:dyDescent="0.25">
      <c r="C37" s="56"/>
      <c r="D37" s="56"/>
      <c r="E37" s="56"/>
      <c r="F37" s="56"/>
      <c r="G37" s="56"/>
      <c r="H37" s="56"/>
      <c r="I37" s="56"/>
      <c r="J37" s="56"/>
      <c r="K37" s="56"/>
      <c r="L37" s="56"/>
      <c r="M37" s="56"/>
      <c r="N37" s="56"/>
      <c r="O37" s="56"/>
      <c r="P37" s="56"/>
      <c r="Q37" s="56"/>
      <c r="R37" s="50"/>
      <c r="S37" s="56"/>
      <c r="T37" s="56"/>
      <c r="U37" s="56"/>
      <c r="V37" s="56"/>
      <c r="W37" s="59"/>
      <c r="X37" s="60"/>
      <c r="AA37" s="47"/>
    </row>
    <row r="38" spans="2:27" x14ac:dyDescent="0.25">
      <c r="B38" s="53"/>
      <c r="C38" s="56"/>
      <c r="D38" s="56"/>
      <c r="E38" s="56"/>
      <c r="F38" s="56"/>
      <c r="G38" s="56"/>
      <c r="H38" s="56"/>
      <c r="I38" s="56"/>
      <c r="J38" s="56"/>
      <c r="K38" s="56"/>
      <c r="L38" s="56"/>
      <c r="M38" s="56"/>
      <c r="N38" s="56"/>
      <c r="O38" s="56"/>
      <c r="P38" s="56"/>
      <c r="Q38" s="56"/>
      <c r="R38" s="55"/>
      <c r="S38" s="56"/>
      <c r="T38" s="56"/>
      <c r="U38" s="56"/>
      <c r="V38" s="56"/>
      <c r="W38" s="59"/>
      <c r="X38" s="60"/>
      <c r="AA38" s="47"/>
    </row>
    <row r="39" spans="2:27" x14ac:dyDescent="0.25">
      <c r="C39" s="56"/>
      <c r="D39" s="56"/>
      <c r="E39" s="56"/>
      <c r="F39" s="56"/>
      <c r="G39" s="56"/>
      <c r="H39" s="56"/>
      <c r="I39" s="56"/>
      <c r="J39" s="56"/>
      <c r="K39" s="56"/>
      <c r="L39" s="56"/>
      <c r="M39" s="56"/>
      <c r="N39" s="56"/>
      <c r="O39" s="56"/>
      <c r="P39" s="56"/>
      <c r="Q39" s="56"/>
      <c r="R39" s="55"/>
      <c r="S39" s="56"/>
      <c r="T39" s="56"/>
      <c r="U39" s="56"/>
      <c r="V39" s="56"/>
      <c r="W39" s="59"/>
      <c r="X39" s="60"/>
      <c r="AA39" s="47"/>
    </row>
    <row r="40" spans="2:27" x14ac:dyDescent="0.25">
      <c r="C40" s="56"/>
      <c r="D40" s="56"/>
      <c r="E40" s="56"/>
      <c r="F40" s="56"/>
      <c r="G40" s="56"/>
      <c r="H40" s="56"/>
      <c r="I40" s="56"/>
      <c r="J40" s="56"/>
      <c r="K40" s="56"/>
      <c r="L40" s="56"/>
      <c r="M40" s="56"/>
      <c r="N40" s="56"/>
      <c r="O40" s="56"/>
      <c r="P40" s="56"/>
      <c r="Q40" s="56"/>
      <c r="R40" s="55"/>
      <c r="S40" s="56"/>
      <c r="T40" s="56"/>
      <c r="U40" s="56"/>
      <c r="V40" s="56"/>
      <c r="W40" s="59"/>
      <c r="X40" s="60"/>
      <c r="AA40" s="47"/>
    </row>
    <row r="41" spans="2:27" x14ac:dyDescent="0.25">
      <c r="C41" s="56"/>
      <c r="D41" s="56"/>
      <c r="E41" s="56"/>
      <c r="F41" s="56"/>
      <c r="G41" s="56"/>
      <c r="H41" s="56"/>
      <c r="I41" s="56"/>
      <c r="J41" s="56"/>
      <c r="K41" s="56"/>
      <c r="L41" s="56"/>
      <c r="M41" s="56"/>
      <c r="N41" s="56"/>
      <c r="O41" s="56"/>
      <c r="P41" s="56"/>
      <c r="Q41" s="56"/>
      <c r="R41" s="55"/>
      <c r="S41" s="56"/>
      <c r="T41" s="56"/>
      <c r="U41" s="56"/>
      <c r="V41" s="56"/>
      <c r="W41" s="59"/>
      <c r="X41" s="60"/>
      <c r="AA41" s="47"/>
    </row>
    <row r="42" spans="2:27" x14ac:dyDescent="0.25">
      <c r="C42" s="56"/>
      <c r="D42" s="56"/>
      <c r="E42" s="56"/>
      <c r="F42" s="56"/>
      <c r="G42" s="56"/>
      <c r="H42" s="56"/>
      <c r="I42" s="56"/>
      <c r="J42" s="56"/>
      <c r="K42" s="56"/>
      <c r="L42" s="56"/>
      <c r="M42" s="56"/>
      <c r="N42" s="56"/>
      <c r="O42" s="56"/>
      <c r="P42" s="56"/>
      <c r="Q42" s="56"/>
      <c r="R42" s="55"/>
      <c r="S42" s="56"/>
      <c r="T42" s="56"/>
      <c r="U42" s="56"/>
      <c r="V42" s="56"/>
      <c r="W42" s="59"/>
      <c r="X42" s="60"/>
      <c r="AA42" s="47"/>
    </row>
    <row r="43" spans="2:27" x14ac:dyDescent="0.25">
      <c r="B43" s="53"/>
      <c r="C43" s="56"/>
      <c r="D43" s="56"/>
      <c r="E43" s="56"/>
      <c r="F43" s="56"/>
      <c r="G43" s="56"/>
      <c r="H43" s="56"/>
      <c r="I43" s="56"/>
      <c r="J43" s="56"/>
      <c r="K43" s="56"/>
      <c r="L43" s="56"/>
      <c r="M43" s="56"/>
      <c r="N43" s="56"/>
      <c r="O43" s="56"/>
      <c r="P43" s="56"/>
      <c r="Q43" s="56"/>
      <c r="R43" s="55"/>
      <c r="S43" s="56"/>
      <c r="T43" s="56"/>
      <c r="U43" s="56"/>
      <c r="V43" s="56"/>
      <c r="W43" s="59"/>
      <c r="X43" s="60"/>
      <c r="AA43" s="47"/>
    </row>
    <row r="44" spans="2:27" x14ac:dyDescent="0.25">
      <c r="C44" s="56"/>
      <c r="D44" s="56"/>
      <c r="E44" s="56"/>
      <c r="F44" s="56"/>
      <c r="G44" s="56"/>
      <c r="H44" s="56"/>
      <c r="I44" s="56"/>
      <c r="J44" s="56"/>
      <c r="K44" s="56"/>
      <c r="L44" s="56"/>
      <c r="M44" s="56"/>
      <c r="N44" s="56"/>
      <c r="O44" s="56"/>
      <c r="P44" s="56"/>
      <c r="Q44" s="56"/>
      <c r="R44" s="55"/>
      <c r="S44" s="56"/>
      <c r="T44" s="56"/>
      <c r="U44" s="56"/>
      <c r="V44" s="56"/>
      <c r="W44" s="59"/>
      <c r="X44" s="60"/>
      <c r="AA44" s="47"/>
    </row>
    <row r="45" spans="2:27" x14ac:dyDescent="0.25">
      <c r="C45" s="56"/>
      <c r="D45" s="56"/>
      <c r="E45" s="56"/>
      <c r="F45" s="56"/>
      <c r="G45" s="56"/>
      <c r="H45" s="56"/>
      <c r="I45" s="56"/>
      <c r="J45" s="56"/>
      <c r="K45" s="56"/>
      <c r="L45" s="56"/>
      <c r="M45" s="56"/>
      <c r="N45" s="56"/>
      <c r="O45" s="56"/>
      <c r="P45" s="56"/>
      <c r="Q45" s="56"/>
      <c r="R45" s="50"/>
      <c r="S45" s="56"/>
      <c r="T45" s="56"/>
      <c r="U45" s="56"/>
      <c r="V45" s="56"/>
      <c r="W45" s="59"/>
      <c r="X45" s="60"/>
      <c r="AA45" s="47"/>
    </row>
    <row r="46" spans="2:27" x14ac:dyDescent="0.25">
      <c r="C46" s="38"/>
      <c r="D46" s="38"/>
      <c r="E46" s="38"/>
      <c r="F46" s="38"/>
      <c r="G46" s="38"/>
      <c r="H46" s="38"/>
      <c r="I46" s="38"/>
      <c r="J46" s="38"/>
      <c r="K46" s="38"/>
      <c r="L46" s="38"/>
      <c r="M46" s="38"/>
      <c r="N46" s="38"/>
      <c r="O46" s="38"/>
      <c r="P46" s="38"/>
      <c r="Q46" s="38"/>
      <c r="R46" s="38"/>
      <c r="S46" s="38"/>
      <c r="T46" s="38"/>
      <c r="U46" s="38"/>
      <c r="V46" s="38"/>
      <c r="W46" s="59"/>
      <c r="X46" s="60"/>
      <c r="AA46" s="47"/>
    </row>
    <row r="47" spans="2:27" x14ac:dyDescent="0.25">
      <c r="W47" s="59"/>
      <c r="X47" s="60"/>
      <c r="AA47" s="47"/>
    </row>
    <row r="48" spans="2:27" x14ac:dyDescent="0.25">
      <c r="W48" s="59"/>
      <c r="X48" s="60"/>
      <c r="AA48" s="47"/>
    </row>
    <row r="49" spans="2:27" x14ac:dyDescent="0.25">
      <c r="W49" s="59"/>
      <c r="X49" s="60"/>
      <c r="AA49" s="47"/>
    </row>
    <row r="50" spans="2:27" x14ac:dyDescent="0.25">
      <c r="W50" s="59"/>
      <c r="X50" s="60"/>
      <c r="AA50" s="47"/>
    </row>
    <row r="51" spans="2:27" x14ac:dyDescent="0.25">
      <c r="Q51" s="56"/>
      <c r="W51" s="56"/>
      <c r="X51" s="60"/>
      <c r="AA51" s="47"/>
    </row>
    <row r="52" spans="2:27" x14ac:dyDescent="0.25">
      <c r="Q52" s="56"/>
      <c r="W52" s="56"/>
      <c r="X52" s="60"/>
      <c r="AA52" s="47"/>
    </row>
    <row r="53" spans="2:27" x14ac:dyDescent="0.25">
      <c r="Q53" s="56"/>
      <c r="W53" s="56"/>
      <c r="X53" s="60"/>
      <c r="AA53" s="47"/>
    </row>
    <row r="54" spans="2:27" x14ac:dyDescent="0.25">
      <c r="Q54" s="56"/>
      <c r="W54" s="56"/>
      <c r="X54" s="60"/>
      <c r="AA54" s="47"/>
    </row>
    <row r="55" spans="2:27" x14ac:dyDescent="0.25">
      <c r="Q55" s="56"/>
      <c r="W55" s="56"/>
      <c r="X55" s="60"/>
    </row>
    <row r="56" spans="2:27" x14ac:dyDescent="0.25">
      <c r="Q56" s="56"/>
      <c r="W56" s="56"/>
      <c r="X56" s="60"/>
    </row>
    <row r="57" spans="2:27" x14ac:dyDescent="0.25">
      <c r="Q57" s="56"/>
      <c r="W57" s="59"/>
      <c r="X57" s="60"/>
    </row>
    <row r="58" spans="2:27" x14ac:dyDescent="0.25">
      <c r="Q58" s="56"/>
      <c r="W58" s="59"/>
      <c r="X58" s="60"/>
    </row>
    <row r="59" spans="2:27" x14ac:dyDescent="0.25">
      <c r="Q59" s="56"/>
      <c r="W59" s="59"/>
      <c r="X59" s="60"/>
    </row>
    <row r="60" spans="2:27" x14ac:dyDescent="0.25">
      <c r="Q60" s="56"/>
      <c r="W60" s="59"/>
      <c r="X60" s="60"/>
    </row>
    <row r="61" spans="2:27" x14ac:dyDescent="0.25">
      <c r="Q61" s="56"/>
      <c r="W61" s="59"/>
      <c r="X61" s="60"/>
    </row>
    <row r="62" spans="2:27" x14ac:dyDescent="0.25">
      <c r="B62" s="56"/>
      <c r="C62" s="56"/>
      <c r="D62" s="56"/>
      <c r="E62" s="56"/>
      <c r="F62" s="56"/>
      <c r="G62" s="56"/>
      <c r="H62" s="56"/>
      <c r="I62" s="56"/>
      <c r="J62" s="56"/>
      <c r="K62" s="56"/>
      <c r="L62" s="56"/>
      <c r="M62" s="56"/>
      <c r="N62" s="56"/>
      <c r="O62" s="56"/>
      <c r="P62" s="56"/>
      <c r="Q62" s="56"/>
      <c r="R62" s="56"/>
      <c r="S62" s="56"/>
      <c r="T62" s="56"/>
      <c r="U62" s="56"/>
      <c r="V62" s="56"/>
      <c r="W62" s="59"/>
      <c r="X62" s="60"/>
    </row>
    <row r="63" spans="2:27" x14ac:dyDescent="0.25">
      <c r="B63" s="56"/>
      <c r="C63" s="56"/>
      <c r="D63" s="56"/>
      <c r="E63" s="56"/>
      <c r="F63" s="56"/>
      <c r="G63" s="56"/>
      <c r="H63" s="56"/>
      <c r="I63" s="56"/>
      <c r="J63" s="56"/>
      <c r="K63" s="56"/>
      <c r="L63" s="56"/>
      <c r="M63" s="56"/>
      <c r="N63" s="56"/>
      <c r="O63" s="56"/>
      <c r="P63" s="56"/>
      <c r="Q63" s="56"/>
      <c r="R63" s="56"/>
      <c r="S63" s="56"/>
      <c r="T63" s="56"/>
      <c r="U63" s="56"/>
      <c r="V63" s="56"/>
      <c r="W63" s="59"/>
    </row>
    <row r="64" spans="2:27" x14ac:dyDescent="0.25">
      <c r="B64" s="56"/>
      <c r="C64" s="56"/>
      <c r="D64" s="56"/>
      <c r="E64" s="56"/>
      <c r="F64" s="56"/>
      <c r="G64" s="56"/>
      <c r="H64" s="56"/>
      <c r="I64" s="56"/>
      <c r="J64" s="56"/>
      <c r="K64" s="56"/>
      <c r="L64" s="56"/>
      <c r="M64" s="56"/>
      <c r="N64" s="56"/>
      <c r="O64" s="56"/>
      <c r="P64" s="56"/>
      <c r="Q64" s="56"/>
      <c r="R64" s="56"/>
      <c r="S64" s="56"/>
      <c r="T64" s="56"/>
      <c r="U64" s="56"/>
      <c r="V64" s="56"/>
    </row>
    <row r="65" spans="2:26" x14ac:dyDescent="0.25">
      <c r="B65" s="56"/>
      <c r="C65" s="56"/>
      <c r="D65" s="56"/>
      <c r="E65" s="56"/>
      <c r="F65" s="56"/>
      <c r="G65" s="56"/>
      <c r="H65" s="56"/>
      <c r="I65" s="56"/>
      <c r="J65" s="56"/>
      <c r="K65" s="56"/>
      <c r="L65" s="56"/>
      <c r="M65" s="56"/>
      <c r="N65" s="56"/>
      <c r="O65" s="56"/>
      <c r="P65" s="56"/>
      <c r="Q65" s="56"/>
      <c r="R65" s="56"/>
      <c r="S65" s="56"/>
      <c r="T65" s="56"/>
      <c r="U65" s="56"/>
      <c r="V65" s="56"/>
    </row>
    <row r="70" spans="2:26" x14ac:dyDescent="0.25">
      <c r="X70" s="60"/>
      <c r="Y70" s="47"/>
      <c r="Z70" s="47"/>
    </row>
    <row r="71" spans="2:26" x14ac:dyDescent="0.25">
      <c r="X71" s="60"/>
      <c r="Y71" s="47"/>
      <c r="Z71" s="47"/>
    </row>
    <row r="72" spans="2:26" x14ac:dyDescent="0.25">
      <c r="X72" s="60"/>
      <c r="Y72" s="47"/>
      <c r="Z72" s="47"/>
    </row>
    <row r="73" spans="2:26" x14ac:dyDescent="0.25">
      <c r="X73" s="60"/>
      <c r="Y73" s="47"/>
      <c r="Z73" s="47"/>
    </row>
    <row r="74" spans="2:26" x14ac:dyDescent="0.25">
      <c r="X74" s="60"/>
      <c r="Y74" s="47"/>
      <c r="Z74" s="47"/>
    </row>
    <row r="75" spans="2:26" x14ac:dyDescent="0.25">
      <c r="X75" s="60"/>
      <c r="Y75" s="47"/>
      <c r="Z75" s="47"/>
    </row>
    <row r="76" spans="2:26" x14ac:dyDescent="0.25">
      <c r="X76" s="60"/>
      <c r="Y76" s="47"/>
      <c r="Z76" s="47"/>
    </row>
    <row r="77" spans="2:26" x14ac:dyDescent="0.25">
      <c r="X77" s="60"/>
      <c r="Y77" s="47"/>
      <c r="Z77" s="47"/>
    </row>
    <row r="78" spans="2:26" x14ac:dyDescent="0.25">
      <c r="X78" s="60"/>
      <c r="Y78" s="47"/>
      <c r="Z78" s="47"/>
    </row>
    <row r="79" spans="2:26" x14ac:dyDescent="0.25">
      <c r="X79" s="60"/>
      <c r="Y79" s="47"/>
      <c r="Z79" s="47"/>
    </row>
    <row r="80" spans="2:26" x14ac:dyDescent="0.25">
      <c r="X80" s="60"/>
      <c r="Y80" s="47"/>
      <c r="Z80" s="47"/>
    </row>
    <row r="81" spans="24:26" x14ac:dyDescent="0.25">
      <c r="X81" s="60"/>
      <c r="Y81" s="47"/>
      <c r="Z81" s="47"/>
    </row>
    <row r="82" spans="24:26" x14ac:dyDescent="0.25">
      <c r="X82" s="60"/>
      <c r="Y82" s="47"/>
      <c r="Z82" s="47"/>
    </row>
    <row r="83" spans="24:26" x14ac:dyDescent="0.25">
      <c r="X83" s="60"/>
      <c r="Y83" s="47"/>
      <c r="Z83" s="47"/>
    </row>
    <row r="84" spans="24:26" x14ac:dyDescent="0.25">
      <c r="X84" s="60"/>
      <c r="Y84" s="47"/>
      <c r="Z84" s="47"/>
    </row>
    <row r="85" spans="24:26" x14ac:dyDescent="0.25">
      <c r="X85" s="60"/>
      <c r="Y85" s="47"/>
      <c r="Z85" s="47"/>
    </row>
    <row r="86" spans="24:26" x14ac:dyDescent="0.25">
      <c r="X86" s="60"/>
      <c r="Y86" s="47"/>
      <c r="Z86" s="47"/>
    </row>
    <row r="87" spans="24:26" x14ac:dyDescent="0.25">
      <c r="X87" s="60"/>
      <c r="Y87" s="47"/>
      <c r="Z87" s="47"/>
    </row>
    <row r="88" spans="24:26" x14ac:dyDescent="0.25">
      <c r="X88" s="60"/>
      <c r="Y88" s="47"/>
      <c r="Z88" s="47"/>
    </row>
    <row r="89" spans="24:26" x14ac:dyDescent="0.25">
      <c r="X89" s="60"/>
      <c r="Y89" s="47"/>
      <c r="Z89" s="47"/>
    </row>
    <row r="90" spans="24:26" x14ac:dyDescent="0.25">
      <c r="X90" s="60"/>
      <c r="Y90" s="47"/>
      <c r="Z90" s="47"/>
    </row>
    <row r="91" spans="24:26" x14ac:dyDescent="0.25">
      <c r="X91" s="60"/>
      <c r="Y91" s="47"/>
      <c r="Z91" s="47"/>
    </row>
    <row r="92" spans="24:26" x14ac:dyDescent="0.25">
      <c r="X92" s="60"/>
      <c r="Y92" s="47"/>
      <c r="Z92" s="47"/>
    </row>
    <row r="93" spans="24:26" x14ac:dyDescent="0.25">
      <c r="X93" s="60"/>
      <c r="Y93" s="47"/>
      <c r="Z93" s="47"/>
    </row>
    <row r="94" spans="24:26" x14ac:dyDescent="0.25">
      <c r="X94" s="60"/>
      <c r="Y94" s="47"/>
      <c r="Z94" s="47"/>
    </row>
    <row r="95" spans="24:26" x14ac:dyDescent="0.25">
      <c r="X95" s="60"/>
      <c r="Y95" s="47"/>
      <c r="Z95" s="47"/>
    </row>
    <row r="96" spans="24:26" x14ac:dyDescent="0.25">
      <c r="X96" s="60"/>
      <c r="Y96" s="47"/>
      <c r="Z96" s="47"/>
    </row>
    <row r="97" spans="24:26" x14ac:dyDescent="0.25">
      <c r="X97" s="60"/>
      <c r="Y97" s="47"/>
      <c r="Z97" s="47"/>
    </row>
    <row r="149" spans="2:22" x14ac:dyDescent="0.25">
      <c r="C149" s="56"/>
      <c r="D149" s="56"/>
      <c r="E149" s="56"/>
      <c r="F149" s="56"/>
      <c r="G149" s="56"/>
      <c r="H149" s="56"/>
      <c r="I149" s="56"/>
      <c r="J149" s="56"/>
      <c r="K149" s="56"/>
      <c r="L149" s="56"/>
      <c r="M149" s="56"/>
      <c r="N149" s="56"/>
      <c r="O149" s="56"/>
      <c r="P149" s="56"/>
      <c r="Q149" s="56"/>
      <c r="R149" s="50"/>
      <c r="S149" s="56"/>
      <c r="T149" s="56"/>
      <c r="U149" s="56"/>
      <c r="V149" s="56"/>
    </row>
    <row r="158" spans="2:22" x14ac:dyDescent="0.25">
      <c r="B158" s="57"/>
      <c r="C158" s="58"/>
      <c r="D158" s="58"/>
      <c r="E158" s="58"/>
      <c r="F158" s="58"/>
      <c r="G158" s="58"/>
      <c r="H158" s="58"/>
      <c r="I158" s="58"/>
      <c r="J158" s="58"/>
      <c r="K158" s="58"/>
      <c r="L158" s="58"/>
      <c r="M158" s="58"/>
      <c r="N158" s="58"/>
      <c r="O158" s="58"/>
      <c r="P158" s="58"/>
      <c r="Q158" s="58"/>
      <c r="R158" s="58"/>
      <c r="S158" s="58"/>
      <c r="T158" s="58"/>
      <c r="U158" s="58"/>
      <c r="V158" s="58"/>
    </row>
    <row r="159" spans="2:22" x14ac:dyDescent="0.25">
      <c r="C159" s="56"/>
      <c r="D159" s="56"/>
      <c r="E159" s="56"/>
      <c r="F159" s="56"/>
      <c r="G159" s="56"/>
      <c r="H159" s="56"/>
      <c r="I159" s="56"/>
      <c r="J159" s="56"/>
      <c r="K159" s="56"/>
      <c r="L159" s="56"/>
      <c r="M159" s="56"/>
      <c r="N159" s="56"/>
      <c r="O159" s="56"/>
      <c r="P159" s="56"/>
      <c r="Q159" s="56"/>
      <c r="R159" s="50"/>
      <c r="S159" s="56"/>
      <c r="T159" s="56"/>
      <c r="U159" s="56"/>
      <c r="V159" s="56"/>
    </row>
    <row r="160" spans="2:22" x14ac:dyDescent="0.25">
      <c r="C160" s="56"/>
      <c r="D160" s="56"/>
      <c r="E160" s="56"/>
      <c r="F160" s="56"/>
      <c r="G160" s="56"/>
      <c r="H160" s="56"/>
      <c r="I160" s="56"/>
      <c r="J160" s="56"/>
      <c r="K160" s="56"/>
      <c r="L160" s="56"/>
      <c r="M160" s="56"/>
      <c r="N160" s="56"/>
      <c r="O160" s="56"/>
      <c r="P160" s="56"/>
      <c r="Q160" s="56"/>
      <c r="R160" s="50"/>
      <c r="S160" s="56"/>
      <c r="T160" s="56"/>
      <c r="U160" s="56"/>
      <c r="V160" s="56"/>
    </row>
    <row r="161" spans="3:22" x14ac:dyDescent="0.25">
      <c r="C161" s="56"/>
      <c r="D161" s="56"/>
      <c r="E161" s="56"/>
      <c r="F161" s="56"/>
      <c r="G161" s="56"/>
      <c r="H161" s="56"/>
      <c r="I161" s="56"/>
      <c r="J161" s="56"/>
      <c r="K161" s="56"/>
      <c r="L161" s="56"/>
      <c r="M161" s="56"/>
      <c r="N161" s="56"/>
      <c r="O161" s="56"/>
      <c r="P161" s="56"/>
      <c r="Q161" s="56"/>
      <c r="R161" s="50"/>
      <c r="S161" s="56"/>
      <c r="T161" s="56"/>
      <c r="U161" s="56"/>
      <c r="V161" s="56"/>
    </row>
    <row r="162" spans="3:22" x14ac:dyDescent="0.25">
      <c r="C162" s="56"/>
      <c r="D162" s="56"/>
      <c r="E162" s="56"/>
      <c r="F162" s="56"/>
      <c r="G162" s="56"/>
      <c r="H162" s="56"/>
      <c r="I162" s="56"/>
      <c r="J162" s="56"/>
      <c r="K162" s="56"/>
      <c r="L162" s="56"/>
      <c r="M162" s="56"/>
      <c r="N162" s="56"/>
      <c r="O162" s="56"/>
      <c r="P162" s="56"/>
      <c r="Q162" s="56"/>
      <c r="R162" s="50"/>
      <c r="S162" s="56"/>
      <c r="T162" s="56"/>
      <c r="U162" s="56"/>
      <c r="V162" s="56"/>
    </row>
    <row r="163" spans="3:22" x14ac:dyDescent="0.25">
      <c r="C163" s="56"/>
      <c r="D163" s="56"/>
      <c r="E163" s="56"/>
      <c r="F163" s="56"/>
      <c r="G163" s="56"/>
      <c r="H163" s="56"/>
      <c r="I163" s="56"/>
      <c r="J163" s="56"/>
      <c r="K163" s="56"/>
      <c r="L163" s="56"/>
      <c r="M163" s="56"/>
      <c r="N163" s="56"/>
      <c r="O163" s="56"/>
      <c r="P163" s="56"/>
      <c r="Q163" s="56"/>
      <c r="R163" s="50"/>
      <c r="S163" s="56"/>
      <c r="T163" s="56"/>
      <c r="U163" s="56"/>
      <c r="V163" s="56"/>
    </row>
    <row r="164" spans="3:22" x14ac:dyDescent="0.25">
      <c r="C164" s="56"/>
      <c r="D164" s="56"/>
      <c r="E164" s="56"/>
      <c r="F164" s="56"/>
      <c r="G164" s="56"/>
      <c r="H164" s="56"/>
      <c r="I164" s="56"/>
      <c r="J164" s="56"/>
      <c r="K164" s="56"/>
      <c r="L164" s="56"/>
      <c r="M164" s="56"/>
      <c r="N164" s="56"/>
      <c r="O164" s="56"/>
      <c r="P164" s="56"/>
      <c r="Q164" s="56"/>
      <c r="R164" s="50"/>
      <c r="S164" s="56"/>
      <c r="T164" s="56"/>
      <c r="U164" s="56"/>
      <c r="V164" s="56"/>
    </row>
    <row r="165" spans="3:22" x14ac:dyDescent="0.25">
      <c r="C165" s="56"/>
      <c r="D165" s="56"/>
      <c r="E165" s="56"/>
      <c r="F165" s="56"/>
      <c r="G165" s="56"/>
      <c r="H165" s="56"/>
      <c r="I165" s="56"/>
      <c r="J165" s="56"/>
      <c r="K165" s="56"/>
      <c r="L165" s="56"/>
      <c r="M165" s="56"/>
      <c r="N165" s="56"/>
      <c r="O165" s="56"/>
      <c r="P165" s="56"/>
      <c r="Q165" s="56"/>
      <c r="R165" s="50"/>
      <c r="S165" s="56"/>
      <c r="T165" s="56"/>
      <c r="U165" s="56"/>
      <c r="V165" s="56"/>
    </row>
    <row r="166" spans="3:22" x14ac:dyDescent="0.25">
      <c r="C166" s="56"/>
      <c r="D166" s="56"/>
      <c r="E166" s="56"/>
      <c r="F166" s="56"/>
      <c r="G166" s="56"/>
      <c r="H166" s="56"/>
      <c r="I166" s="56"/>
      <c r="J166" s="56"/>
      <c r="K166" s="56"/>
      <c r="L166" s="56"/>
      <c r="M166" s="56"/>
      <c r="N166" s="56"/>
      <c r="O166" s="56"/>
      <c r="P166" s="56"/>
      <c r="Q166" s="56"/>
      <c r="R166" s="50"/>
      <c r="S166" s="56"/>
      <c r="T166" s="56"/>
      <c r="U166" s="56"/>
      <c r="V166" s="56"/>
    </row>
    <row r="167" spans="3:22" x14ac:dyDescent="0.25">
      <c r="C167" s="56"/>
      <c r="D167" s="56"/>
      <c r="E167" s="56"/>
      <c r="F167" s="56"/>
      <c r="G167" s="56"/>
      <c r="H167" s="56"/>
      <c r="I167" s="56"/>
      <c r="J167" s="56"/>
      <c r="K167" s="56"/>
      <c r="L167" s="56"/>
      <c r="M167" s="56"/>
      <c r="N167" s="56"/>
      <c r="O167" s="56"/>
      <c r="P167" s="56"/>
      <c r="Q167" s="56"/>
      <c r="R167" s="50"/>
      <c r="S167" s="56"/>
      <c r="T167" s="56"/>
      <c r="U167" s="56"/>
      <c r="V167" s="56"/>
    </row>
    <row r="168" spans="3:22" x14ac:dyDescent="0.25">
      <c r="C168" s="56"/>
      <c r="D168" s="56"/>
      <c r="E168" s="56"/>
      <c r="F168" s="56"/>
      <c r="G168" s="56"/>
      <c r="H168" s="56"/>
      <c r="I168" s="56"/>
      <c r="J168" s="56"/>
      <c r="K168" s="56"/>
      <c r="L168" s="56"/>
      <c r="M168" s="56"/>
      <c r="N168" s="56"/>
      <c r="O168" s="56"/>
      <c r="P168" s="56"/>
      <c r="Q168" s="56"/>
      <c r="R168" s="50"/>
      <c r="S168" s="56"/>
      <c r="T168" s="56"/>
      <c r="U168" s="56"/>
      <c r="V168" s="56"/>
    </row>
    <row r="169" spans="3:22" x14ac:dyDescent="0.25">
      <c r="C169" s="56"/>
      <c r="D169" s="56"/>
      <c r="E169" s="56"/>
      <c r="F169" s="56"/>
      <c r="G169" s="56"/>
      <c r="H169" s="56"/>
      <c r="I169" s="56"/>
      <c r="J169" s="56"/>
      <c r="K169" s="56"/>
      <c r="L169" s="56"/>
      <c r="M169" s="56"/>
      <c r="N169" s="56"/>
      <c r="O169" s="56"/>
      <c r="P169" s="56"/>
      <c r="Q169" s="56"/>
      <c r="R169" s="50"/>
      <c r="S169" s="56"/>
      <c r="T169" s="56"/>
      <c r="U169" s="56"/>
      <c r="V169" s="56"/>
    </row>
    <row r="170" spans="3:22" x14ac:dyDescent="0.25">
      <c r="C170" s="56"/>
      <c r="D170" s="56"/>
      <c r="E170" s="56"/>
      <c r="F170" s="56"/>
      <c r="G170" s="56"/>
      <c r="H170" s="56"/>
      <c r="I170" s="56"/>
      <c r="J170" s="56"/>
      <c r="K170" s="56"/>
      <c r="L170" s="56"/>
      <c r="M170" s="56"/>
      <c r="N170" s="56"/>
      <c r="O170" s="56"/>
      <c r="P170" s="56"/>
      <c r="Q170" s="56"/>
      <c r="R170" s="56"/>
      <c r="S170" s="56"/>
      <c r="T170" s="56"/>
      <c r="U170" s="56"/>
      <c r="V170" s="56"/>
    </row>
    <row r="171" spans="3:22" x14ac:dyDescent="0.25">
      <c r="C171" s="56"/>
      <c r="D171" s="56"/>
      <c r="E171" s="56"/>
      <c r="F171" s="56"/>
      <c r="G171" s="56"/>
      <c r="H171" s="56"/>
      <c r="I171" s="56"/>
      <c r="J171" s="56"/>
      <c r="K171" s="56"/>
      <c r="L171" s="56"/>
      <c r="M171" s="56"/>
      <c r="N171" s="56"/>
      <c r="O171" s="56"/>
      <c r="P171" s="56"/>
      <c r="Q171" s="56"/>
      <c r="R171" s="50"/>
      <c r="S171" s="56"/>
      <c r="T171" s="56"/>
      <c r="U171" s="56"/>
      <c r="V171" s="56"/>
    </row>
    <row r="172" spans="3:22" x14ac:dyDescent="0.25">
      <c r="C172" s="56"/>
      <c r="D172" s="56"/>
      <c r="E172" s="56"/>
      <c r="F172" s="56"/>
      <c r="G172" s="56"/>
      <c r="H172" s="56"/>
      <c r="I172" s="56"/>
      <c r="J172" s="56"/>
      <c r="K172" s="56"/>
      <c r="L172" s="56"/>
      <c r="M172" s="56"/>
      <c r="N172" s="56"/>
      <c r="O172" s="56"/>
      <c r="P172" s="56"/>
      <c r="Q172" s="56"/>
      <c r="R172" s="50"/>
      <c r="S172" s="56"/>
      <c r="T172" s="56"/>
      <c r="U172" s="56"/>
      <c r="V172" s="56"/>
    </row>
    <row r="173" spans="3:22" x14ac:dyDescent="0.25">
      <c r="C173" s="56"/>
      <c r="D173" s="56"/>
      <c r="E173" s="56"/>
      <c r="F173" s="56"/>
      <c r="G173" s="56"/>
      <c r="H173" s="56"/>
      <c r="I173" s="56"/>
      <c r="J173" s="56"/>
      <c r="K173" s="56"/>
      <c r="L173" s="56"/>
      <c r="M173" s="56"/>
      <c r="N173" s="56"/>
      <c r="O173" s="56"/>
      <c r="P173" s="56"/>
      <c r="Q173" s="56"/>
      <c r="R173" s="50"/>
      <c r="S173" s="56"/>
      <c r="T173" s="56"/>
      <c r="U173" s="56"/>
      <c r="V173" s="56"/>
    </row>
    <row r="174" spans="3:22" x14ac:dyDescent="0.25">
      <c r="C174" s="56"/>
      <c r="D174" s="56"/>
      <c r="E174" s="56"/>
      <c r="F174" s="56"/>
      <c r="G174" s="56"/>
      <c r="H174" s="56"/>
      <c r="I174" s="56"/>
      <c r="J174" s="56"/>
      <c r="K174" s="56"/>
      <c r="L174" s="56"/>
      <c r="M174" s="56"/>
      <c r="N174" s="56"/>
      <c r="O174" s="56"/>
      <c r="P174" s="56"/>
      <c r="Q174" s="56"/>
      <c r="R174" s="50"/>
      <c r="S174" s="56"/>
      <c r="T174" s="56"/>
      <c r="U174" s="56"/>
      <c r="V174" s="56"/>
    </row>
    <row r="175" spans="3:22" x14ac:dyDescent="0.25">
      <c r="C175" s="56"/>
      <c r="D175" s="56"/>
      <c r="E175" s="56"/>
      <c r="F175" s="56"/>
      <c r="G175" s="56"/>
      <c r="H175" s="56"/>
      <c r="I175" s="56"/>
      <c r="J175" s="56"/>
      <c r="K175" s="56"/>
      <c r="L175" s="56"/>
      <c r="M175" s="56"/>
      <c r="N175" s="56"/>
      <c r="O175" s="56"/>
      <c r="P175" s="56"/>
      <c r="Q175" s="56"/>
      <c r="R175" s="50"/>
      <c r="S175" s="56"/>
      <c r="T175" s="56"/>
      <c r="U175" s="56"/>
      <c r="V175" s="56"/>
    </row>
    <row r="176" spans="3:22" x14ac:dyDescent="0.25">
      <c r="C176" s="56"/>
      <c r="D176" s="56"/>
      <c r="E176" s="56"/>
      <c r="F176" s="56"/>
      <c r="G176" s="56"/>
      <c r="H176" s="56"/>
      <c r="I176" s="56"/>
      <c r="J176" s="56"/>
      <c r="K176" s="56"/>
      <c r="L176" s="56"/>
      <c r="M176" s="56"/>
      <c r="N176" s="56"/>
      <c r="O176" s="56"/>
      <c r="P176" s="56"/>
      <c r="Q176" s="56"/>
      <c r="R176" s="50"/>
      <c r="S176" s="56"/>
      <c r="T176" s="56"/>
      <c r="U176" s="56"/>
      <c r="V176" s="56"/>
    </row>
    <row r="177" spans="3:22" x14ac:dyDescent="0.25">
      <c r="C177" s="56"/>
      <c r="D177" s="56"/>
      <c r="E177" s="56"/>
      <c r="F177" s="56"/>
      <c r="G177" s="56"/>
      <c r="H177" s="56"/>
      <c r="I177" s="56"/>
      <c r="J177" s="56"/>
      <c r="K177" s="56"/>
      <c r="L177" s="56"/>
      <c r="M177" s="56"/>
      <c r="N177" s="56"/>
      <c r="O177" s="56"/>
      <c r="P177" s="56"/>
      <c r="Q177" s="56"/>
      <c r="R177" s="50"/>
      <c r="S177" s="56"/>
      <c r="T177" s="56"/>
      <c r="U177" s="56"/>
      <c r="V177" s="56"/>
    </row>
    <row r="178" spans="3:22" x14ac:dyDescent="0.25">
      <c r="C178" s="56"/>
      <c r="D178" s="56"/>
      <c r="E178" s="56"/>
      <c r="F178" s="56"/>
      <c r="G178" s="56"/>
      <c r="H178" s="56"/>
      <c r="I178" s="56"/>
      <c r="J178" s="56"/>
      <c r="K178" s="56"/>
      <c r="L178" s="56"/>
      <c r="M178" s="56"/>
      <c r="N178" s="56"/>
      <c r="O178" s="56"/>
      <c r="P178" s="56"/>
      <c r="Q178" s="56"/>
      <c r="R178" s="50"/>
      <c r="S178" s="56"/>
      <c r="T178" s="56"/>
      <c r="U178" s="56"/>
      <c r="V178" s="56"/>
    </row>
    <row r="179" spans="3:22" x14ac:dyDescent="0.25">
      <c r="C179" s="56"/>
      <c r="D179" s="56"/>
      <c r="E179" s="56"/>
      <c r="F179" s="56"/>
      <c r="G179" s="56"/>
      <c r="H179" s="56"/>
      <c r="I179" s="56"/>
      <c r="J179" s="56"/>
      <c r="K179" s="56"/>
      <c r="L179" s="56"/>
      <c r="M179" s="56"/>
      <c r="N179" s="56"/>
      <c r="O179" s="56"/>
      <c r="P179" s="56"/>
      <c r="Q179" s="56"/>
      <c r="R179" s="50"/>
      <c r="S179" s="56"/>
      <c r="T179" s="56"/>
      <c r="U179" s="56"/>
      <c r="V179" s="56"/>
    </row>
    <row r="180" spans="3:22" x14ac:dyDescent="0.25">
      <c r="C180" s="56"/>
      <c r="D180" s="56"/>
      <c r="E180" s="56"/>
      <c r="F180" s="56"/>
      <c r="G180" s="56"/>
      <c r="H180" s="56"/>
      <c r="I180" s="56"/>
      <c r="J180" s="56"/>
      <c r="K180" s="56"/>
      <c r="L180" s="56"/>
      <c r="M180" s="56"/>
      <c r="N180" s="56"/>
      <c r="O180" s="56"/>
      <c r="P180" s="56"/>
      <c r="Q180" s="56"/>
      <c r="R180" s="50"/>
      <c r="S180" s="56"/>
      <c r="T180" s="56"/>
      <c r="U180" s="56"/>
      <c r="V180" s="56"/>
    </row>
    <row r="181" spans="3:22" x14ac:dyDescent="0.25">
      <c r="C181" s="56"/>
      <c r="D181" s="56"/>
      <c r="E181" s="56"/>
      <c r="F181" s="56"/>
      <c r="G181" s="56"/>
      <c r="H181" s="56"/>
      <c r="I181" s="56"/>
      <c r="J181" s="56"/>
      <c r="K181" s="56"/>
      <c r="L181" s="56"/>
      <c r="M181" s="56"/>
      <c r="N181" s="56"/>
      <c r="O181" s="56"/>
      <c r="P181" s="56"/>
      <c r="Q181" s="56"/>
      <c r="R181" s="50"/>
      <c r="S181" s="56"/>
      <c r="T181" s="56"/>
      <c r="U181" s="56"/>
      <c r="V181" s="56"/>
    </row>
    <row r="182" spans="3:22" x14ac:dyDescent="0.25">
      <c r="C182" s="56"/>
      <c r="D182" s="56"/>
      <c r="E182" s="56"/>
      <c r="F182" s="56"/>
      <c r="G182" s="56"/>
      <c r="H182" s="56"/>
      <c r="I182" s="56"/>
      <c r="J182" s="56"/>
      <c r="K182" s="56"/>
      <c r="L182" s="56"/>
      <c r="M182" s="56"/>
      <c r="N182" s="56"/>
      <c r="O182" s="56"/>
      <c r="P182" s="56"/>
      <c r="Q182" s="56"/>
      <c r="R182" s="50"/>
      <c r="S182" s="56"/>
      <c r="T182" s="56"/>
      <c r="U182" s="56"/>
      <c r="V182" s="56"/>
    </row>
    <row r="183" spans="3:22" x14ac:dyDescent="0.25">
      <c r="C183" s="56"/>
      <c r="D183" s="56"/>
      <c r="E183" s="56"/>
      <c r="F183" s="56"/>
      <c r="G183" s="56"/>
      <c r="H183" s="56"/>
      <c r="I183" s="56"/>
      <c r="J183" s="56"/>
      <c r="K183" s="56"/>
      <c r="L183" s="56"/>
      <c r="M183" s="56"/>
      <c r="N183" s="56"/>
      <c r="O183" s="56"/>
      <c r="P183" s="56"/>
      <c r="Q183" s="56"/>
      <c r="R183" s="50"/>
      <c r="S183" s="56"/>
      <c r="T183" s="56"/>
      <c r="U183" s="56"/>
      <c r="V183" s="56"/>
    </row>
    <row r="184" spans="3:22" x14ac:dyDescent="0.25">
      <c r="C184" s="56"/>
      <c r="D184" s="56"/>
      <c r="E184" s="56"/>
      <c r="F184" s="56"/>
      <c r="G184" s="56"/>
      <c r="H184" s="56"/>
      <c r="I184" s="56"/>
      <c r="J184" s="56"/>
      <c r="K184" s="56"/>
      <c r="L184" s="56"/>
      <c r="M184" s="56"/>
      <c r="N184" s="56"/>
      <c r="O184" s="56"/>
      <c r="P184" s="56"/>
      <c r="Q184" s="56"/>
      <c r="R184" s="50"/>
      <c r="S184" s="56"/>
      <c r="T184" s="56"/>
      <c r="U184" s="56"/>
      <c r="V184" s="56"/>
    </row>
    <row r="185" spans="3:22" x14ac:dyDescent="0.25">
      <c r="C185" s="56"/>
      <c r="D185" s="56"/>
      <c r="E185" s="56"/>
      <c r="F185" s="56"/>
      <c r="G185" s="56"/>
      <c r="H185" s="56"/>
      <c r="I185" s="56"/>
      <c r="J185" s="56"/>
      <c r="K185" s="56"/>
      <c r="L185" s="56"/>
      <c r="M185" s="56"/>
      <c r="N185" s="56"/>
      <c r="O185" s="56"/>
      <c r="P185" s="56"/>
      <c r="Q185" s="56"/>
      <c r="R185" s="50"/>
      <c r="S185" s="56"/>
      <c r="T185" s="56"/>
      <c r="U185" s="56"/>
      <c r="V185" s="56"/>
    </row>
    <row r="186" spans="3:22" x14ac:dyDescent="0.25">
      <c r="C186" s="56"/>
      <c r="D186" s="56"/>
      <c r="E186" s="56"/>
      <c r="F186" s="56"/>
      <c r="G186" s="56"/>
      <c r="H186" s="56"/>
      <c r="I186" s="56"/>
      <c r="J186" s="56"/>
      <c r="K186" s="56"/>
      <c r="L186" s="56"/>
      <c r="M186" s="56"/>
      <c r="N186" s="56"/>
      <c r="O186" s="56"/>
      <c r="P186" s="56"/>
      <c r="Q186" s="56"/>
      <c r="R186" s="50"/>
      <c r="S186" s="56"/>
      <c r="T186" s="56"/>
      <c r="U186" s="56"/>
      <c r="V186" s="56"/>
    </row>
    <row r="187" spans="3:22" x14ac:dyDescent="0.25">
      <c r="C187" s="56"/>
      <c r="D187" s="56"/>
      <c r="E187" s="56"/>
      <c r="F187" s="56"/>
      <c r="G187" s="56"/>
      <c r="H187" s="56"/>
      <c r="I187" s="56"/>
      <c r="J187" s="56"/>
      <c r="K187" s="56"/>
      <c r="L187" s="56"/>
      <c r="M187" s="56"/>
      <c r="N187" s="56"/>
      <c r="O187" s="56"/>
      <c r="P187" s="56"/>
      <c r="Q187" s="56"/>
      <c r="R187" s="50"/>
      <c r="S187" s="56"/>
      <c r="T187" s="56"/>
      <c r="U187" s="56"/>
      <c r="V187" s="56"/>
    </row>
    <row r="193" spans="18:18" x14ac:dyDescent="0.25">
      <c r="R193" s="48"/>
    </row>
    <row r="194" spans="18:18" x14ac:dyDescent="0.25">
      <c r="R194" s="48"/>
    </row>
    <row r="195" spans="18:18" x14ac:dyDescent="0.25">
      <c r="R195" s="48"/>
    </row>
    <row r="196" spans="18:18" x14ac:dyDescent="0.25">
      <c r="R196" s="48"/>
    </row>
    <row r="197" spans="18:18" x14ac:dyDescent="0.25">
      <c r="R197" s="48"/>
    </row>
    <row r="198" spans="18:18" x14ac:dyDescent="0.25">
      <c r="R198" s="48"/>
    </row>
    <row r="199" spans="18:18" x14ac:dyDescent="0.25">
      <c r="R199" s="48"/>
    </row>
    <row r="200" spans="18:18" x14ac:dyDescent="0.25">
      <c r="R200" s="48"/>
    </row>
    <row r="201" spans="18:18" x14ac:dyDescent="0.25">
      <c r="R201" s="48"/>
    </row>
    <row r="202" spans="18:18" x14ac:dyDescent="0.25">
      <c r="R202" s="48"/>
    </row>
    <row r="203" spans="18:18" x14ac:dyDescent="0.25">
      <c r="R203" s="48"/>
    </row>
    <row r="204" spans="18:18" x14ac:dyDescent="0.25">
      <c r="R204" s="48"/>
    </row>
    <row r="205" spans="18:18" x14ac:dyDescent="0.25">
      <c r="R205" s="48"/>
    </row>
    <row r="206" spans="18:18" x14ac:dyDescent="0.25">
      <c r="R206" s="48"/>
    </row>
    <row r="207" spans="18:18" x14ac:dyDescent="0.25">
      <c r="R207" s="48"/>
    </row>
    <row r="208" spans="18:18" x14ac:dyDescent="0.25">
      <c r="R208" s="48"/>
    </row>
    <row r="209" spans="18:23" x14ac:dyDescent="0.25">
      <c r="R209" s="48"/>
    </row>
    <row r="210" spans="18:23" x14ac:dyDescent="0.25">
      <c r="R210" s="48"/>
    </row>
    <row r="211" spans="18:23" x14ac:dyDescent="0.25">
      <c r="R211" s="48"/>
    </row>
    <row r="212" spans="18:23" x14ac:dyDescent="0.25">
      <c r="R212" s="48"/>
      <c r="W212" s="16"/>
    </row>
    <row r="213" spans="18:23" x14ac:dyDescent="0.25">
      <c r="R213" s="48"/>
      <c r="W213" s="16"/>
    </row>
    <row r="214" spans="18:23" x14ac:dyDescent="0.25">
      <c r="R214" s="48"/>
      <c r="W214" s="16"/>
    </row>
    <row r="215" spans="18:23" x14ac:dyDescent="0.25">
      <c r="R215" s="48"/>
      <c r="W215" s="16"/>
    </row>
    <row r="216" spans="18:23" x14ac:dyDescent="0.25">
      <c r="R216" s="48"/>
      <c r="W216" s="16"/>
    </row>
    <row r="217" spans="18:23" x14ac:dyDescent="0.25">
      <c r="R217" s="48"/>
      <c r="W217" s="16"/>
    </row>
    <row r="218" spans="18:23" x14ac:dyDescent="0.25">
      <c r="W218" s="16"/>
    </row>
    <row r="219" spans="18:23" x14ac:dyDescent="0.25">
      <c r="W219" s="16"/>
    </row>
    <row r="220" spans="18:23" x14ac:dyDescent="0.25">
      <c r="W220" s="16"/>
    </row>
    <row r="221" spans="18:23" x14ac:dyDescent="0.25">
      <c r="W221" s="16"/>
    </row>
    <row r="222" spans="18:23" x14ac:dyDescent="0.25">
      <c r="W222" s="16"/>
    </row>
    <row r="223" spans="18:23" x14ac:dyDescent="0.25">
      <c r="W223" s="16"/>
    </row>
    <row r="224" spans="18:23" x14ac:dyDescent="0.25">
      <c r="W224" s="16"/>
    </row>
    <row r="225" spans="23:23" x14ac:dyDescent="0.25">
      <c r="W225" s="16"/>
    </row>
    <row r="226" spans="23:23" x14ac:dyDescent="0.25">
      <c r="W226" s="16"/>
    </row>
    <row r="227" spans="23:23" x14ac:dyDescent="0.25">
      <c r="W227" s="16"/>
    </row>
    <row r="228" spans="23:23" x14ac:dyDescent="0.25">
      <c r="W228" s="16"/>
    </row>
    <row r="229" spans="23:23" x14ac:dyDescent="0.25">
      <c r="W229" s="16"/>
    </row>
    <row r="230" spans="23:23" x14ac:dyDescent="0.25">
      <c r="W230" s="16"/>
    </row>
    <row r="231" spans="23:23" x14ac:dyDescent="0.25">
      <c r="W231" s="16"/>
    </row>
    <row r="232" spans="23:23" x14ac:dyDescent="0.25">
      <c r="W232" s="16"/>
    </row>
    <row r="233" spans="23:23" x14ac:dyDescent="0.25">
      <c r="W233" s="16"/>
    </row>
    <row r="234" spans="23:23" x14ac:dyDescent="0.25">
      <c r="W234" s="16"/>
    </row>
    <row r="235" spans="23:23" x14ac:dyDescent="0.25">
      <c r="W235" s="16"/>
    </row>
    <row r="236" spans="23:23" x14ac:dyDescent="0.25">
      <c r="W236" s="16"/>
    </row>
  </sheetData>
  <phoneticPr fontId="14" type="noConversion"/>
  <pageMargins left="0.7" right="0.7" top="0.75" bottom="0.75" header="0.3" footer="0.3"/>
  <pageSetup orientation="portrait" r:id="rId1"/>
  <headerFooter>
    <oddHeader>&amp;RWMP-Disocvery2022_DR_CalAdvocates_013-Q11Atch01</oddHeader>
  </headerFooter>
  <drawing r:id="rId2"/>
  <legacyDrawing r:id="rId3"/>
  <mc:AlternateContent xmlns:mc="http://schemas.openxmlformats.org/markup-compatibility/2006">
    <mc:Choice Requires="x14">
      <controls>
        <mc:AlternateContent xmlns:mc="http://schemas.openxmlformats.org/markup-compatibility/2006">
          <mc:Choice Requires="x14">
            <control shapeId="15361" r:id="rId4" name="Button 1">
              <controlPr defaultSize="0" print="0" autoFill="0" autoPict="0" macro="[0]!execute_python">
                <anchor moveWithCells="1" sizeWithCells="1">
                  <from>
                    <xdr:col>1</xdr:col>
                    <xdr:colOff>1866900</xdr:colOff>
                    <xdr:row>5</xdr:row>
                    <xdr:rowOff>38100</xdr:rowOff>
                  </from>
                  <to>
                    <xdr:col>2</xdr:col>
                    <xdr:colOff>419100</xdr:colOff>
                    <xdr:row>7</xdr:row>
                    <xdr:rowOff>66675</xdr:rowOff>
                  </to>
                </anchor>
              </controlPr>
            </control>
          </mc:Choice>
        </mc:AlternateContent>
      </controls>
    </mc:Choice>
  </mc:AlternateContent>
  <tableParts count="1">
    <tablePart r:id="rId5"/>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C5BD4D-B291-44FF-ADD1-39AE86B56865}">
  <sheetPr codeName="Sheet15"/>
  <dimension ref="A2:AH8906"/>
  <sheetViews>
    <sheetView zoomScale="80" zoomScaleNormal="80" workbookViewId="0">
      <selection activeCell="I9" sqref="I9"/>
    </sheetView>
  </sheetViews>
  <sheetFormatPr defaultRowHeight="15" x14ac:dyDescent="0.25"/>
  <cols>
    <col min="1" max="1" width="34.85546875" customWidth="1"/>
    <col min="2" max="2" width="50" customWidth="1"/>
    <col min="3" max="3" width="41.140625" customWidth="1"/>
    <col min="4" max="4" width="39.42578125" customWidth="1"/>
    <col min="5" max="5" width="35.7109375" customWidth="1"/>
    <col min="6" max="6" width="13.5703125" customWidth="1"/>
    <col min="8" max="8" width="41.5703125" bestFit="1" customWidth="1"/>
    <col min="9" max="9" width="10.140625" bestFit="1" customWidth="1"/>
    <col min="13" max="13" width="17.42578125" customWidth="1"/>
    <col min="14" max="19" width="9.5703125" bestFit="1" customWidth="1"/>
  </cols>
  <sheetData>
    <row r="2" spans="1:34" s="34" customFormat="1" x14ac:dyDescent="0.25">
      <c r="A2" s="34" t="s">
        <v>504</v>
      </c>
      <c r="B2" s="34" t="s">
        <v>54</v>
      </c>
      <c r="C2" s="34" t="s">
        <v>58</v>
      </c>
      <c r="D2" s="34" t="s">
        <v>263</v>
      </c>
      <c r="E2" s="34" t="s">
        <v>264</v>
      </c>
      <c r="F2" s="34" t="s">
        <v>505</v>
      </c>
      <c r="H2"/>
      <c r="I2"/>
      <c r="J2"/>
      <c r="L2"/>
      <c r="M2"/>
      <c r="N2"/>
      <c r="O2"/>
      <c r="P2"/>
      <c r="Q2"/>
      <c r="R2"/>
      <c r="S2"/>
      <c r="T2"/>
      <c r="U2"/>
      <c r="V2"/>
      <c r="W2"/>
      <c r="X2"/>
      <c r="Y2"/>
      <c r="Z2"/>
      <c r="AA2"/>
      <c r="AB2"/>
      <c r="AC2"/>
      <c r="AD2"/>
      <c r="AE2"/>
      <c r="AF2"/>
      <c r="AG2"/>
      <c r="AH2"/>
    </row>
    <row r="3" spans="1:34" x14ac:dyDescent="0.25">
      <c r="A3" t="str">
        <f t="shared" ref="A3:A66" si="0">IF(ISNUMBER(FIND("non-HFTD - Transmission", B3)), "non-HFTD - Transmission",
            IF(ISNUMBER(FIND("HFTD - Transmission", B3)), "HFTD - Transmission",
                 IF(ISNUMBER(FIND("non-HFTD - Distribution", B3)), "non-HFTD - Distribution",
                         IF(ISNUMBER(FIND("HFTD - Distribution", B3)), "HFTD - Distribution", B3))))</f>
        <v>HFTD - Distribution</v>
      </c>
      <c r="B3" t="s">
        <v>506</v>
      </c>
      <c r="C3" t="s">
        <v>499</v>
      </c>
      <c r="D3" t="s">
        <v>507</v>
      </c>
      <c r="E3" t="s">
        <v>508</v>
      </c>
      <c r="F3">
        <v>1.5049112814046099E-7</v>
      </c>
      <c r="H3" s="51" t="s">
        <v>212</v>
      </c>
      <c r="I3" s="51">
        <v>55300</v>
      </c>
    </row>
    <row r="4" spans="1:34" x14ac:dyDescent="0.25">
      <c r="A4" t="str">
        <f t="shared" si="0"/>
        <v>HFTD - Distribution</v>
      </c>
      <c r="B4" t="s">
        <v>506</v>
      </c>
      <c r="C4" t="s">
        <v>428</v>
      </c>
      <c r="D4" t="s">
        <v>509</v>
      </c>
      <c r="E4" t="s">
        <v>510</v>
      </c>
      <c r="F4">
        <v>1.55298518653452E-3</v>
      </c>
      <c r="H4" s="32" t="s">
        <v>511</v>
      </c>
      <c r="I4" s="32">
        <v>12600</v>
      </c>
    </row>
    <row r="5" spans="1:34" x14ac:dyDescent="0.25">
      <c r="A5" t="str">
        <f t="shared" si="0"/>
        <v>HFTD - Distribution</v>
      </c>
      <c r="B5" t="s">
        <v>506</v>
      </c>
      <c r="C5" t="s">
        <v>428</v>
      </c>
      <c r="D5" t="s">
        <v>509</v>
      </c>
      <c r="E5" t="s">
        <v>512</v>
      </c>
      <c r="F5">
        <v>7.1912608929819002E-5</v>
      </c>
      <c r="H5" s="32" t="s">
        <v>513</v>
      </c>
      <c r="I5" s="32">
        <v>1</v>
      </c>
    </row>
    <row r="6" spans="1:34" x14ac:dyDescent="0.25">
      <c r="A6" t="str">
        <f t="shared" si="0"/>
        <v>HFTD - Distribution</v>
      </c>
      <c r="B6" t="s">
        <v>506</v>
      </c>
      <c r="C6" t="s">
        <v>428</v>
      </c>
      <c r="D6" t="s">
        <v>509</v>
      </c>
      <c r="E6" t="s">
        <v>514</v>
      </c>
      <c r="F6">
        <v>1.1497318013810899E-3</v>
      </c>
      <c r="H6" s="32" t="s">
        <v>515</v>
      </c>
      <c r="I6" s="32">
        <v>171.2</v>
      </c>
    </row>
    <row r="7" spans="1:34" x14ac:dyDescent="0.25">
      <c r="A7" t="str">
        <f t="shared" si="0"/>
        <v>HFTD - Distribution</v>
      </c>
      <c r="B7" t="s">
        <v>506</v>
      </c>
      <c r="C7" t="s">
        <v>428</v>
      </c>
      <c r="D7" t="s">
        <v>509</v>
      </c>
      <c r="E7" t="s">
        <v>516</v>
      </c>
      <c r="F7">
        <v>7.6699788833223701E-3</v>
      </c>
      <c r="H7" s="32" t="s">
        <v>517</v>
      </c>
      <c r="I7" s="32">
        <v>6928.8</v>
      </c>
    </row>
    <row r="8" spans="1:34" x14ac:dyDescent="0.25">
      <c r="A8" t="str">
        <f t="shared" si="0"/>
        <v>HFTD - Distribution</v>
      </c>
      <c r="B8" t="s">
        <v>506</v>
      </c>
      <c r="C8" t="s">
        <v>428</v>
      </c>
      <c r="D8" t="s">
        <v>518</v>
      </c>
      <c r="E8" t="s">
        <v>518</v>
      </c>
      <c r="F8">
        <v>2.5312464849080101E-4</v>
      </c>
      <c r="H8" s="32" t="s">
        <v>519</v>
      </c>
      <c r="I8" s="32">
        <v>18310</v>
      </c>
    </row>
    <row r="9" spans="1:34" x14ac:dyDescent="0.25">
      <c r="A9" t="str">
        <f t="shared" si="0"/>
        <v>HFTD - Distribution</v>
      </c>
      <c r="B9" t="s">
        <v>506</v>
      </c>
      <c r="C9" t="s">
        <v>428</v>
      </c>
      <c r="D9" t="s">
        <v>520</v>
      </c>
      <c r="E9" t="s">
        <v>521</v>
      </c>
      <c r="F9">
        <v>9.1391314763144192E-6</v>
      </c>
      <c r="H9" s="32" t="s">
        <v>522</v>
      </c>
      <c r="I9" s="32">
        <v>5525</v>
      </c>
    </row>
    <row r="10" spans="1:34" x14ac:dyDescent="0.25">
      <c r="A10" t="str">
        <f t="shared" si="0"/>
        <v>HFTD - Distribution</v>
      </c>
      <c r="B10" t="s">
        <v>506</v>
      </c>
      <c r="C10" t="s">
        <v>428</v>
      </c>
      <c r="D10" t="s">
        <v>520</v>
      </c>
      <c r="E10" t="s">
        <v>523</v>
      </c>
      <c r="F10">
        <v>0</v>
      </c>
      <c r="H10" s="32" t="s">
        <v>524</v>
      </c>
      <c r="I10" s="32">
        <v>1</v>
      </c>
    </row>
    <row r="11" spans="1:34" x14ac:dyDescent="0.25">
      <c r="A11" t="str">
        <f t="shared" si="0"/>
        <v>HFTD - Distribution</v>
      </c>
      <c r="B11" t="s">
        <v>506</v>
      </c>
      <c r="C11" t="s">
        <v>428</v>
      </c>
      <c r="D11" t="s">
        <v>520</v>
      </c>
      <c r="E11" t="s">
        <v>525</v>
      </c>
      <c r="F11">
        <v>5.06164204979981E-5</v>
      </c>
    </row>
    <row r="12" spans="1:34" x14ac:dyDescent="0.25">
      <c r="A12" t="str">
        <f t="shared" si="0"/>
        <v>HFTD - Distribution</v>
      </c>
      <c r="B12" t="s">
        <v>506</v>
      </c>
      <c r="C12" t="s">
        <v>428</v>
      </c>
      <c r="D12" t="s">
        <v>520</v>
      </c>
      <c r="E12" t="s">
        <v>526</v>
      </c>
      <c r="F12">
        <v>1.80317660020334E-5</v>
      </c>
    </row>
    <row r="13" spans="1:34" x14ac:dyDescent="0.25">
      <c r="A13" t="str">
        <f t="shared" si="0"/>
        <v>HFTD - Distribution</v>
      </c>
      <c r="B13" t="s">
        <v>506</v>
      </c>
      <c r="C13" t="s">
        <v>428</v>
      </c>
      <c r="D13" t="s">
        <v>520</v>
      </c>
      <c r="E13" t="s">
        <v>527</v>
      </c>
      <c r="F13">
        <v>3.2899425049428398E-5</v>
      </c>
      <c r="H13" s="32" t="s">
        <v>528</v>
      </c>
      <c r="I13" s="32">
        <f>I3+I6+I7+I8</f>
        <v>80710</v>
      </c>
      <c r="J13" s="32">
        <f>SUM(I6,I7,I8)</f>
        <v>25410</v>
      </c>
    </row>
    <row r="14" spans="1:34" x14ac:dyDescent="0.25">
      <c r="A14" t="str">
        <f t="shared" si="0"/>
        <v>HFTD - Distribution</v>
      </c>
      <c r="B14" t="s">
        <v>506</v>
      </c>
      <c r="C14" t="s">
        <v>428</v>
      </c>
      <c r="D14" t="s">
        <v>520</v>
      </c>
      <c r="E14" t="s">
        <v>529</v>
      </c>
      <c r="F14">
        <v>3.0549397555806399E-5</v>
      </c>
      <c r="H14" s="32" t="s">
        <v>212</v>
      </c>
      <c r="I14" s="42">
        <f>I3/I13</f>
        <v>0.68516912402428443</v>
      </c>
      <c r="J14" s="32"/>
    </row>
    <row r="15" spans="1:34" x14ac:dyDescent="0.25">
      <c r="A15" t="str">
        <f t="shared" si="0"/>
        <v>HFTD - Distribution</v>
      </c>
      <c r="B15" t="s">
        <v>506</v>
      </c>
      <c r="C15" t="s">
        <v>428</v>
      </c>
      <c r="D15" t="s">
        <v>520</v>
      </c>
      <c r="E15" t="s">
        <v>530</v>
      </c>
      <c r="F15">
        <v>6.4111087178045996E-6</v>
      </c>
      <c r="H15" s="32" t="s">
        <v>515</v>
      </c>
      <c r="I15" s="42">
        <f>I6/I13</f>
        <v>2.1211745756411844E-3</v>
      </c>
      <c r="J15" s="33">
        <f>I6/$J$13</f>
        <v>6.7375049193231003E-3</v>
      </c>
    </row>
    <row r="16" spans="1:34" x14ac:dyDescent="0.25">
      <c r="A16" t="str">
        <f t="shared" si="0"/>
        <v>HFTD - Distribution</v>
      </c>
      <c r="B16" t="s">
        <v>506</v>
      </c>
      <c r="C16" t="s">
        <v>428</v>
      </c>
      <c r="D16" t="s">
        <v>520</v>
      </c>
      <c r="E16" t="s">
        <v>531</v>
      </c>
      <c r="F16">
        <v>1.64500499595028E-7</v>
      </c>
      <c r="H16" s="32" t="s">
        <v>517</v>
      </c>
      <c r="I16" s="42">
        <f>I7/I13</f>
        <v>8.5848098129104197E-2</v>
      </c>
      <c r="J16" s="33">
        <f t="shared" ref="J16:J17" si="1">I7/$J$13</f>
        <v>0.27268004722550176</v>
      </c>
    </row>
    <row r="17" spans="1:11" x14ac:dyDescent="0.25">
      <c r="A17" t="str">
        <f t="shared" si="0"/>
        <v>HFTD - Distribution</v>
      </c>
      <c r="B17" t="s">
        <v>506</v>
      </c>
      <c r="C17" t="s">
        <v>428</v>
      </c>
      <c r="D17" t="s">
        <v>520</v>
      </c>
      <c r="E17" t="s">
        <v>532</v>
      </c>
      <c r="F17">
        <v>1.10762493919615E-4</v>
      </c>
      <c r="H17" s="32" t="s">
        <v>519</v>
      </c>
      <c r="I17" s="42">
        <f>I8/I13</f>
        <v>0.22686160327097013</v>
      </c>
      <c r="J17" s="33">
        <f t="shared" si="1"/>
        <v>0.72058244785517511</v>
      </c>
    </row>
    <row r="18" spans="1:11" x14ac:dyDescent="0.25">
      <c r="A18" t="str">
        <f t="shared" si="0"/>
        <v>HFTD - Distribution</v>
      </c>
      <c r="B18" t="s">
        <v>506</v>
      </c>
      <c r="C18" t="s">
        <v>428</v>
      </c>
      <c r="D18" t="s">
        <v>520</v>
      </c>
      <c r="E18" t="s">
        <v>533</v>
      </c>
      <c r="F18">
        <v>3.6437998743362403E-5</v>
      </c>
    </row>
    <row r="19" spans="1:11" x14ac:dyDescent="0.25">
      <c r="A19" t="str">
        <f t="shared" si="0"/>
        <v>HFTD - Distribution</v>
      </c>
      <c r="B19" t="s">
        <v>506</v>
      </c>
      <c r="C19" t="s">
        <v>428</v>
      </c>
      <c r="D19" t="s">
        <v>520</v>
      </c>
      <c r="E19" t="s">
        <v>534</v>
      </c>
      <c r="F19">
        <v>0</v>
      </c>
    </row>
    <row r="20" spans="1:11" x14ac:dyDescent="0.25">
      <c r="A20" t="str">
        <f t="shared" si="0"/>
        <v>HFTD - Distribution</v>
      </c>
      <c r="B20" t="s">
        <v>506</v>
      </c>
      <c r="C20" t="s">
        <v>428</v>
      </c>
      <c r="D20" t="s">
        <v>520</v>
      </c>
      <c r="E20" t="s">
        <v>535</v>
      </c>
      <c r="F20">
        <v>0</v>
      </c>
      <c r="H20" s="32" t="s">
        <v>536</v>
      </c>
      <c r="I20" s="32"/>
      <c r="J20" s="32"/>
      <c r="K20" s="32"/>
    </row>
    <row r="21" spans="1:11" x14ac:dyDescent="0.25">
      <c r="A21" t="str">
        <f t="shared" si="0"/>
        <v>HFTD - Distribution</v>
      </c>
      <c r="B21" t="s">
        <v>506</v>
      </c>
      <c r="C21" t="s">
        <v>428</v>
      </c>
      <c r="D21" t="s">
        <v>520</v>
      </c>
      <c r="E21" t="s">
        <v>537</v>
      </c>
      <c r="F21">
        <v>0</v>
      </c>
      <c r="H21" s="32"/>
      <c r="I21" s="32" t="s">
        <v>538</v>
      </c>
      <c r="J21" s="32" t="s">
        <v>539</v>
      </c>
      <c r="K21" s="32" t="s">
        <v>540</v>
      </c>
    </row>
    <row r="22" spans="1:11" x14ac:dyDescent="0.25">
      <c r="A22" t="str">
        <f t="shared" si="0"/>
        <v>HFTD - Distribution</v>
      </c>
      <c r="B22" t="s">
        <v>506</v>
      </c>
      <c r="C22" t="s">
        <v>428</v>
      </c>
      <c r="D22" t="s">
        <v>520</v>
      </c>
      <c r="E22" t="s">
        <v>541</v>
      </c>
      <c r="F22">
        <v>4.4817750569987098E-5</v>
      </c>
      <c r="H22" s="32" t="s">
        <v>542</v>
      </c>
      <c r="I22" s="33">
        <v>9.8484848484848481E-2</v>
      </c>
      <c r="J22" s="33">
        <v>3.3898305084745763E-2</v>
      </c>
      <c r="K22" s="33">
        <v>5.7065217391304345E-2</v>
      </c>
    </row>
    <row r="23" spans="1:11" x14ac:dyDescent="0.25">
      <c r="A23" t="str">
        <f t="shared" si="0"/>
        <v>HFTD - Distribution</v>
      </c>
      <c r="B23" t="s">
        <v>506</v>
      </c>
      <c r="C23" t="s">
        <v>428</v>
      </c>
      <c r="D23" t="s">
        <v>520</v>
      </c>
      <c r="E23" t="s">
        <v>543</v>
      </c>
      <c r="F23">
        <v>2.8082676529595399E-6</v>
      </c>
      <c r="H23" s="32" t="s">
        <v>544</v>
      </c>
      <c r="I23" s="33">
        <v>3.883071553228621E-2</v>
      </c>
      <c r="J23" s="33">
        <v>3.1816351188078934E-2</v>
      </c>
      <c r="K23" s="33">
        <v>3.5183246073298431E-2</v>
      </c>
    </row>
    <row r="24" spans="1:11" x14ac:dyDescent="0.25">
      <c r="A24" t="str">
        <f t="shared" si="0"/>
        <v>HFTD - Distribution</v>
      </c>
      <c r="B24" t="s">
        <v>506</v>
      </c>
      <c r="C24" t="s">
        <v>428</v>
      </c>
      <c r="D24" t="s">
        <v>545</v>
      </c>
      <c r="E24" t="s">
        <v>546</v>
      </c>
      <c r="F24">
        <v>1.5726948149331001E-3</v>
      </c>
      <c r="H24" s="32" t="s">
        <v>547</v>
      </c>
      <c r="I24" s="33">
        <v>2.2943037974683545E-2</v>
      </c>
      <c r="J24" s="33">
        <v>1.751549447588251E-2</v>
      </c>
      <c r="K24" s="33">
        <v>1.9714697868248116E-2</v>
      </c>
    </row>
    <row r="25" spans="1:11" x14ac:dyDescent="0.25">
      <c r="A25" t="str">
        <f t="shared" si="0"/>
        <v>HFTD - Distribution</v>
      </c>
      <c r="B25" t="s">
        <v>506</v>
      </c>
      <c r="C25" t="s">
        <v>428</v>
      </c>
      <c r="D25" t="s">
        <v>548</v>
      </c>
      <c r="E25" t="s">
        <v>548</v>
      </c>
      <c r="F25">
        <v>9.2440663190170795E-4</v>
      </c>
      <c r="H25" s="32" t="s">
        <v>549</v>
      </c>
      <c r="I25" s="33">
        <v>8.8547815820543101E-3</v>
      </c>
      <c r="J25" s="33">
        <v>5.9142434696895022E-3</v>
      </c>
      <c r="K25" s="33">
        <v>7.2522159548751011E-3</v>
      </c>
    </row>
    <row r="26" spans="1:11" x14ac:dyDescent="0.25">
      <c r="A26" t="str">
        <f t="shared" si="0"/>
        <v>HFTD - Distribution</v>
      </c>
      <c r="B26" t="s">
        <v>506</v>
      </c>
      <c r="C26" t="s">
        <v>428</v>
      </c>
      <c r="D26" t="s">
        <v>550</v>
      </c>
      <c r="E26" t="s">
        <v>550</v>
      </c>
      <c r="F26">
        <v>1.16387915170235E-4</v>
      </c>
      <c r="H26" s="32" t="s">
        <v>551</v>
      </c>
      <c r="I26" s="33">
        <v>7.4766355140186919E-3</v>
      </c>
      <c r="J26" s="33">
        <v>4.359673024523161E-3</v>
      </c>
      <c r="K26" s="33">
        <v>5.8139534883720929E-3</v>
      </c>
    </row>
    <row r="27" spans="1:11" x14ac:dyDescent="0.25">
      <c r="A27" t="str">
        <f t="shared" si="0"/>
        <v>HFTD - Distribution</v>
      </c>
      <c r="B27" t="s">
        <v>506</v>
      </c>
      <c r="C27" t="s">
        <v>428</v>
      </c>
      <c r="D27" t="s">
        <v>552</v>
      </c>
      <c r="E27" t="s">
        <v>552</v>
      </c>
      <c r="F27">
        <v>1.4765652708834299E-4</v>
      </c>
      <c r="H27" s="32" t="s">
        <v>553</v>
      </c>
      <c r="I27" s="33">
        <v>1.0718113612004287E-2</v>
      </c>
      <c r="J27" s="33">
        <v>1.740506329113924E-2</v>
      </c>
      <c r="K27" s="33">
        <v>1.34185303514377E-2</v>
      </c>
    </row>
    <row r="28" spans="1:11" x14ac:dyDescent="0.25">
      <c r="A28" t="str">
        <f t="shared" si="0"/>
        <v>HFTD - Distribution</v>
      </c>
      <c r="B28" t="s">
        <v>506</v>
      </c>
      <c r="C28" t="s">
        <v>428</v>
      </c>
      <c r="D28" t="s">
        <v>554</v>
      </c>
      <c r="E28" t="s">
        <v>555</v>
      </c>
      <c r="F28">
        <v>2.9773491272111101E-6</v>
      </c>
      <c r="H28" s="32" t="s">
        <v>317</v>
      </c>
      <c r="I28" s="33">
        <v>1.4925373134328358E-3</v>
      </c>
      <c r="J28" s="33">
        <v>4.608294930875576E-3</v>
      </c>
      <c r="K28" s="33">
        <v>3.2509752925877762E-3</v>
      </c>
    </row>
    <row r="29" spans="1:11" x14ac:dyDescent="0.25">
      <c r="A29" t="str">
        <f t="shared" si="0"/>
        <v>HFTD - Distribution</v>
      </c>
      <c r="B29" t="s">
        <v>506</v>
      </c>
      <c r="C29" t="s">
        <v>428</v>
      </c>
      <c r="D29" t="s">
        <v>554</v>
      </c>
      <c r="E29" t="s">
        <v>556</v>
      </c>
      <c r="F29">
        <v>7.4173744678604899E-6</v>
      </c>
      <c r="H29" s="32" t="s">
        <v>557</v>
      </c>
      <c r="I29" s="33">
        <v>1.5255128879537085E-2</v>
      </c>
      <c r="J29" s="33">
        <v>1.9900497512437811E-2</v>
      </c>
      <c r="K29" s="33">
        <v>1.7642546663257479E-2</v>
      </c>
    </row>
    <row r="30" spans="1:11" x14ac:dyDescent="0.25">
      <c r="A30" t="str">
        <f t="shared" si="0"/>
        <v>HFTD - Distribution</v>
      </c>
      <c r="B30" t="s">
        <v>506</v>
      </c>
      <c r="C30" t="s">
        <v>428</v>
      </c>
      <c r="D30" t="s">
        <v>554</v>
      </c>
      <c r="E30" t="s">
        <v>558</v>
      </c>
      <c r="F30">
        <v>2.5320218967399901E-5</v>
      </c>
      <c r="H30" s="32" t="s">
        <v>559</v>
      </c>
      <c r="I30" s="33">
        <v>4.5977011494252873E-2</v>
      </c>
      <c r="J30" s="33">
        <v>6.0606060606060606E-3</v>
      </c>
      <c r="K30" s="33">
        <v>1.984126984126984E-2</v>
      </c>
    </row>
    <row r="31" spans="1:11" x14ac:dyDescent="0.25">
      <c r="A31" t="str">
        <f t="shared" si="0"/>
        <v>HFTD - Distribution</v>
      </c>
      <c r="B31" t="s">
        <v>506</v>
      </c>
      <c r="C31" t="s">
        <v>428</v>
      </c>
      <c r="D31" t="s">
        <v>554</v>
      </c>
      <c r="E31" t="s">
        <v>560</v>
      </c>
      <c r="F31">
        <v>1.21670797936367E-6</v>
      </c>
      <c r="H31" s="32" t="s">
        <v>561</v>
      </c>
      <c r="I31" s="33">
        <v>1.5850144092219021E-2</v>
      </c>
      <c r="J31" s="33">
        <v>1.3440860215053764E-2</v>
      </c>
      <c r="K31" s="33">
        <v>1.4364640883977901E-2</v>
      </c>
    </row>
    <row r="32" spans="1:11" x14ac:dyDescent="0.25">
      <c r="A32" t="str">
        <f t="shared" si="0"/>
        <v>HFTD - Distribution</v>
      </c>
      <c r="B32" t="s">
        <v>506</v>
      </c>
      <c r="C32" t="s">
        <v>428</v>
      </c>
      <c r="D32" t="s">
        <v>554</v>
      </c>
      <c r="E32" t="s">
        <v>562</v>
      </c>
      <c r="F32">
        <v>5.4143497167552203E-5</v>
      </c>
      <c r="H32" s="32" t="s">
        <v>563</v>
      </c>
      <c r="I32" s="33">
        <v>2.2988505747126436E-2</v>
      </c>
      <c r="J32" s="33">
        <v>1.6260162601626018E-2</v>
      </c>
      <c r="K32" s="33">
        <v>1.9047619047619049E-2</v>
      </c>
    </row>
    <row r="33" spans="1:11" x14ac:dyDescent="0.25">
      <c r="A33" t="str">
        <f t="shared" si="0"/>
        <v>HFTD - Distribution</v>
      </c>
      <c r="B33" t="s">
        <v>506</v>
      </c>
      <c r="C33" t="s">
        <v>428</v>
      </c>
      <c r="D33" t="s">
        <v>554</v>
      </c>
      <c r="E33" t="s">
        <v>564</v>
      </c>
      <c r="F33">
        <v>2.6938555253920301E-5</v>
      </c>
      <c r="H33" s="32" t="s">
        <v>565</v>
      </c>
      <c r="I33" s="33">
        <v>3.875968992248062E-3</v>
      </c>
      <c r="J33" s="33">
        <v>2.4456521739130436E-2</v>
      </c>
      <c r="K33" s="33">
        <v>1.5974440894568689E-2</v>
      </c>
    </row>
    <row r="34" spans="1:11" x14ac:dyDescent="0.25">
      <c r="A34" t="str">
        <f t="shared" si="0"/>
        <v>HFTD - Distribution</v>
      </c>
      <c r="B34" t="s">
        <v>506</v>
      </c>
      <c r="C34" t="s">
        <v>428</v>
      </c>
      <c r="D34" t="s">
        <v>554</v>
      </c>
      <c r="E34" t="s">
        <v>566</v>
      </c>
      <c r="F34">
        <v>3.0811633230927201E-5</v>
      </c>
      <c r="H34" s="32" t="s">
        <v>567</v>
      </c>
      <c r="I34" s="33">
        <v>9.6153846153846159E-3</v>
      </c>
      <c r="J34" s="33">
        <v>1.9512195121951219E-2</v>
      </c>
      <c r="K34" s="33">
        <v>1.6181229773462782E-2</v>
      </c>
    </row>
    <row r="35" spans="1:11" x14ac:dyDescent="0.25">
      <c r="A35" t="str">
        <f t="shared" si="0"/>
        <v>HFTD - Distribution</v>
      </c>
      <c r="B35" t="s">
        <v>506</v>
      </c>
      <c r="C35" t="s">
        <v>428</v>
      </c>
      <c r="D35" t="s">
        <v>554</v>
      </c>
      <c r="E35" t="s">
        <v>568</v>
      </c>
      <c r="F35">
        <v>1.814896668641E-4</v>
      </c>
      <c r="H35" s="32" t="s">
        <v>569</v>
      </c>
      <c r="I35" s="33">
        <v>2.33341975628727E-3</v>
      </c>
      <c r="J35" s="33">
        <v>4.0333422963162143E-3</v>
      </c>
      <c r="K35" s="33">
        <v>3.1678986272439284E-3</v>
      </c>
    </row>
    <row r="36" spans="1:11" x14ac:dyDescent="0.25">
      <c r="A36" t="str">
        <f t="shared" si="0"/>
        <v>HFTD - Distribution</v>
      </c>
      <c r="B36" t="s">
        <v>506</v>
      </c>
      <c r="C36" t="s">
        <v>428</v>
      </c>
      <c r="D36" t="s">
        <v>554</v>
      </c>
      <c r="E36" t="s">
        <v>570</v>
      </c>
      <c r="F36">
        <v>3.8090276800300403E-5</v>
      </c>
      <c r="H36" s="32" t="s">
        <v>301</v>
      </c>
      <c r="I36" s="39">
        <v>0.01</v>
      </c>
      <c r="J36" s="39">
        <v>6.0000000000000001E-3</v>
      </c>
      <c r="K36" s="39">
        <v>8.0000000000000002E-3</v>
      </c>
    </row>
    <row r="37" spans="1:11" x14ac:dyDescent="0.25">
      <c r="A37" t="str">
        <f t="shared" si="0"/>
        <v>HFTD - Distribution</v>
      </c>
      <c r="B37" t="s">
        <v>506</v>
      </c>
      <c r="C37" t="s">
        <v>428</v>
      </c>
      <c r="D37" t="s">
        <v>554</v>
      </c>
      <c r="E37" t="s">
        <v>571</v>
      </c>
      <c r="F37">
        <v>3.2969486176792698E-6</v>
      </c>
      <c r="H37" s="32" t="s">
        <v>572</v>
      </c>
      <c r="I37" s="39">
        <v>2.4E-2</v>
      </c>
      <c r="J37" s="39">
        <v>2.1000000000000001E-2</v>
      </c>
      <c r="K37" s="39">
        <v>2.1999999999999999E-2</v>
      </c>
    </row>
    <row r="38" spans="1:11" x14ac:dyDescent="0.25">
      <c r="A38" t="str">
        <f t="shared" si="0"/>
        <v>HFTD - Distribution</v>
      </c>
      <c r="B38" t="s">
        <v>506</v>
      </c>
      <c r="C38" t="s">
        <v>428</v>
      </c>
      <c r="D38" t="s">
        <v>554</v>
      </c>
      <c r="E38" t="s">
        <v>573</v>
      </c>
      <c r="F38">
        <v>1.56338024369848E-4</v>
      </c>
    </row>
    <row r="39" spans="1:11" x14ac:dyDescent="0.25">
      <c r="A39" t="str">
        <f t="shared" si="0"/>
        <v>HFTD - Distribution</v>
      </c>
      <c r="B39" t="s">
        <v>506</v>
      </c>
      <c r="C39" t="s">
        <v>428</v>
      </c>
      <c r="D39" t="s">
        <v>574</v>
      </c>
      <c r="E39" t="s">
        <v>575</v>
      </c>
      <c r="F39">
        <v>1.67786384722499E-3</v>
      </c>
    </row>
    <row r="40" spans="1:11" x14ac:dyDescent="0.25">
      <c r="A40" t="str">
        <f t="shared" si="0"/>
        <v>HFTD - Distribution</v>
      </c>
      <c r="B40" t="s">
        <v>506</v>
      </c>
      <c r="C40" t="s">
        <v>502</v>
      </c>
      <c r="D40" t="s">
        <v>509</v>
      </c>
      <c r="E40" t="s">
        <v>510</v>
      </c>
      <c r="F40">
        <v>1.0507218705102001E-3</v>
      </c>
    </row>
    <row r="41" spans="1:11" x14ac:dyDescent="0.25">
      <c r="A41" t="str">
        <f t="shared" si="0"/>
        <v>HFTD - Distribution</v>
      </c>
      <c r="B41" t="s">
        <v>506</v>
      </c>
      <c r="C41" t="s">
        <v>502</v>
      </c>
      <c r="D41" t="s">
        <v>509</v>
      </c>
      <c r="E41" t="s">
        <v>512</v>
      </c>
      <c r="F41">
        <v>4.2260584576681602E-5</v>
      </c>
    </row>
    <row r="42" spans="1:11" x14ac:dyDescent="0.25">
      <c r="A42" t="str">
        <f t="shared" si="0"/>
        <v>HFTD - Distribution</v>
      </c>
      <c r="B42" t="s">
        <v>506</v>
      </c>
      <c r="C42" t="s">
        <v>502</v>
      </c>
      <c r="D42" t="s">
        <v>509</v>
      </c>
      <c r="E42" t="s">
        <v>514</v>
      </c>
      <c r="F42">
        <v>9.0012564582670504E-4</v>
      </c>
    </row>
    <row r="43" spans="1:11" x14ac:dyDescent="0.25">
      <c r="A43" t="str">
        <f t="shared" si="0"/>
        <v>HFTD - Distribution</v>
      </c>
      <c r="B43" t="s">
        <v>506</v>
      </c>
      <c r="C43" t="s">
        <v>502</v>
      </c>
      <c r="D43" t="s">
        <v>509</v>
      </c>
      <c r="E43" t="s">
        <v>516</v>
      </c>
      <c r="F43">
        <v>4.4157275509277699E-3</v>
      </c>
    </row>
    <row r="44" spans="1:11" x14ac:dyDescent="0.25">
      <c r="A44" t="str">
        <f t="shared" si="0"/>
        <v>HFTD - Distribution</v>
      </c>
      <c r="B44" t="s">
        <v>506</v>
      </c>
      <c r="C44" t="s">
        <v>502</v>
      </c>
      <c r="D44" t="s">
        <v>518</v>
      </c>
      <c r="E44" t="s">
        <v>518</v>
      </c>
      <c r="F44">
        <v>1.52175433113133E-4</v>
      </c>
    </row>
    <row r="45" spans="1:11" x14ac:dyDescent="0.25">
      <c r="A45" t="str">
        <f t="shared" si="0"/>
        <v>HFTD - Distribution</v>
      </c>
      <c r="B45" t="s">
        <v>506</v>
      </c>
      <c r="C45" t="s">
        <v>502</v>
      </c>
      <c r="D45" t="s">
        <v>520</v>
      </c>
      <c r="E45" t="s">
        <v>521</v>
      </c>
      <c r="F45">
        <v>2.9285005710048399E-5</v>
      </c>
    </row>
    <row r="46" spans="1:11" x14ac:dyDescent="0.25">
      <c r="A46" t="str">
        <f t="shared" si="0"/>
        <v>HFTD - Distribution</v>
      </c>
      <c r="B46" t="s">
        <v>506</v>
      </c>
      <c r="C46" t="s">
        <v>502</v>
      </c>
      <c r="D46" t="s">
        <v>520</v>
      </c>
      <c r="E46" t="s">
        <v>523</v>
      </c>
      <c r="F46">
        <v>0</v>
      </c>
    </row>
    <row r="47" spans="1:11" x14ac:dyDescent="0.25">
      <c r="A47" t="str">
        <f t="shared" si="0"/>
        <v>HFTD - Distribution</v>
      </c>
      <c r="B47" t="s">
        <v>506</v>
      </c>
      <c r="C47" t="s">
        <v>502</v>
      </c>
      <c r="D47" t="s">
        <v>520</v>
      </c>
      <c r="E47" t="s">
        <v>525</v>
      </c>
      <c r="F47">
        <v>2.3419665241115599E-4</v>
      </c>
    </row>
    <row r="48" spans="1:11" x14ac:dyDescent="0.25">
      <c r="A48" t="str">
        <f t="shared" si="0"/>
        <v>HFTD - Distribution</v>
      </c>
      <c r="B48" t="s">
        <v>506</v>
      </c>
      <c r="C48" t="s">
        <v>502</v>
      </c>
      <c r="D48" t="s">
        <v>520</v>
      </c>
      <c r="E48" t="s">
        <v>526</v>
      </c>
      <c r="F48">
        <v>9.85381181974351E-5</v>
      </c>
    </row>
    <row r="49" spans="1:6" x14ac:dyDescent="0.25">
      <c r="A49" t="str">
        <f t="shared" si="0"/>
        <v>HFTD - Distribution</v>
      </c>
      <c r="B49" t="s">
        <v>506</v>
      </c>
      <c r="C49" t="s">
        <v>502</v>
      </c>
      <c r="D49" t="s">
        <v>520</v>
      </c>
      <c r="E49" t="s">
        <v>527</v>
      </c>
      <c r="F49">
        <v>1.1707689046768899E-4</v>
      </c>
    </row>
    <row r="50" spans="1:6" x14ac:dyDescent="0.25">
      <c r="A50" t="str">
        <f t="shared" si="0"/>
        <v>HFTD - Distribution</v>
      </c>
      <c r="B50" t="s">
        <v>506</v>
      </c>
      <c r="C50" t="s">
        <v>502</v>
      </c>
      <c r="D50" t="s">
        <v>520</v>
      </c>
      <c r="E50" t="s">
        <v>529</v>
      </c>
      <c r="F50">
        <v>1.2909311536593099E-4</v>
      </c>
    </row>
    <row r="51" spans="1:6" x14ac:dyDescent="0.25">
      <c r="A51" t="str">
        <f t="shared" si="0"/>
        <v>HFTD - Distribution</v>
      </c>
      <c r="B51" t="s">
        <v>506</v>
      </c>
      <c r="C51" t="s">
        <v>502</v>
      </c>
      <c r="D51" t="s">
        <v>520</v>
      </c>
      <c r="E51" t="s">
        <v>530</v>
      </c>
      <c r="F51">
        <v>2.0605809599833202E-5</v>
      </c>
    </row>
    <row r="52" spans="1:6" x14ac:dyDescent="0.25">
      <c r="A52" t="str">
        <f t="shared" si="0"/>
        <v>HFTD - Distribution</v>
      </c>
      <c r="B52" t="s">
        <v>506</v>
      </c>
      <c r="C52" t="s">
        <v>502</v>
      </c>
      <c r="D52" t="s">
        <v>520</v>
      </c>
      <c r="E52" t="s">
        <v>531</v>
      </c>
      <c r="F52">
        <v>5.2716452757724001E-7</v>
      </c>
    </row>
    <row r="53" spans="1:6" x14ac:dyDescent="0.25">
      <c r="A53" t="str">
        <f t="shared" si="0"/>
        <v>HFTD - Distribution</v>
      </c>
      <c r="B53" t="s">
        <v>506</v>
      </c>
      <c r="C53" t="s">
        <v>502</v>
      </c>
      <c r="D53" t="s">
        <v>520</v>
      </c>
      <c r="E53" t="s">
        <v>532</v>
      </c>
      <c r="F53">
        <v>3.9302166972513599E-4</v>
      </c>
    </row>
    <row r="54" spans="1:6" x14ac:dyDescent="0.25">
      <c r="A54" t="str">
        <f t="shared" si="0"/>
        <v>HFTD - Distribution</v>
      </c>
      <c r="B54" t="s">
        <v>506</v>
      </c>
      <c r="C54" t="s">
        <v>502</v>
      </c>
      <c r="D54" t="s">
        <v>520</v>
      </c>
      <c r="E54" t="s">
        <v>533</v>
      </c>
      <c r="F54">
        <v>1.2512767850621201E-4</v>
      </c>
    </row>
    <row r="55" spans="1:6" x14ac:dyDescent="0.25">
      <c r="A55" t="str">
        <f t="shared" si="0"/>
        <v>HFTD - Distribution</v>
      </c>
      <c r="B55" t="s">
        <v>506</v>
      </c>
      <c r="C55" t="s">
        <v>502</v>
      </c>
      <c r="D55" t="s">
        <v>520</v>
      </c>
      <c r="E55" t="s">
        <v>534</v>
      </c>
      <c r="F55">
        <v>0</v>
      </c>
    </row>
    <row r="56" spans="1:6" x14ac:dyDescent="0.25">
      <c r="A56" t="str">
        <f t="shared" si="0"/>
        <v>HFTD - Distribution</v>
      </c>
      <c r="B56" t="s">
        <v>506</v>
      </c>
      <c r="C56" t="s">
        <v>502</v>
      </c>
      <c r="D56" t="s">
        <v>520</v>
      </c>
      <c r="E56" t="s">
        <v>535</v>
      </c>
      <c r="F56">
        <v>0</v>
      </c>
    </row>
    <row r="57" spans="1:6" x14ac:dyDescent="0.25">
      <c r="A57" t="str">
        <f t="shared" si="0"/>
        <v>HFTD - Distribution</v>
      </c>
      <c r="B57" t="s">
        <v>506</v>
      </c>
      <c r="C57" t="s">
        <v>502</v>
      </c>
      <c r="D57" t="s">
        <v>520</v>
      </c>
      <c r="E57" t="s">
        <v>537</v>
      </c>
      <c r="F57">
        <v>0</v>
      </c>
    </row>
    <row r="58" spans="1:6" x14ac:dyDescent="0.25">
      <c r="A58" t="str">
        <f t="shared" si="0"/>
        <v>HFTD - Distribution</v>
      </c>
      <c r="B58" t="s">
        <v>506</v>
      </c>
      <c r="C58" t="s">
        <v>502</v>
      </c>
      <c r="D58" t="s">
        <v>520</v>
      </c>
      <c r="E58" t="s">
        <v>541</v>
      </c>
      <c r="F58">
        <v>1.5733373066338999E-4</v>
      </c>
    </row>
    <row r="59" spans="1:6" x14ac:dyDescent="0.25">
      <c r="A59" t="str">
        <f t="shared" si="0"/>
        <v>HFTD - Distribution</v>
      </c>
      <c r="B59" t="s">
        <v>506</v>
      </c>
      <c r="C59" t="s">
        <v>502</v>
      </c>
      <c r="D59" t="s">
        <v>520</v>
      </c>
      <c r="E59" t="s">
        <v>543</v>
      </c>
      <c r="F59">
        <v>9.3124679369985603E-6</v>
      </c>
    </row>
    <row r="60" spans="1:6" x14ac:dyDescent="0.25">
      <c r="A60" t="str">
        <f t="shared" si="0"/>
        <v>HFTD - Distribution</v>
      </c>
      <c r="B60" t="s">
        <v>506</v>
      </c>
      <c r="C60" t="s">
        <v>502</v>
      </c>
      <c r="D60" t="s">
        <v>545</v>
      </c>
      <c r="E60" t="s">
        <v>546</v>
      </c>
      <c r="F60">
        <v>1.15563880167075E-3</v>
      </c>
    </row>
    <row r="61" spans="1:6" x14ac:dyDescent="0.25">
      <c r="A61" t="str">
        <f t="shared" si="0"/>
        <v>HFTD - Distribution</v>
      </c>
      <c r="B61" t="s">
        <v>506</v>
      </c>
      <c r="C61" t="s">
        <v>502</v>
      </c>
      <c r="D61" t="s">
        <v>548</v>
      </c>
      <c r="E61" t="s">
        <v>548</v>
      </c>
      <c r="F61">
        <v>8.0865187712931804E-4</v>
      </c>
    </row>
    <row r="62" spans="1:6" x14ac:dyDescent="0.25">
      <c r="A62" t="str">
        <f t="shared" si="0"/>
        <v>HFTD - Distribution</v>
      </c>
      <c r="B62" t="s">
        <v>506</v>
      </c>
      <c r="C62" t="s">
        <v>502</v>
      </c>
      <c r="D62" t="s">
        <v>550</v>
      </c>
      <c r="E62" t="s">
        <v>550</v>
      </c>
      <c r="F62">
        <v>9.8078852661489705E-5</v>
      </c>
    </row>
    <row r="63" spans="1:6" x14ac:dyDescent="0.25">
      <c r="A63" t="str">
        <f t="shared" si="0"/>
        <v>HFTD - Distribution</v>
      </c>
      <c r="B63" t="s">
        <v>506</v>
      </c>
      <c r="C63" t="s">
        <v>502</v>
      </c>
      <c r="D63" t="s">
        <v>552</v>
      </c>
      <c r="E63" t="s">
        <v>552</v>
      </c>
      <c r="F63">
        <v>9.6097768806473397E-5</v>
      </c>
    </row>
    <row r="64" spans="1:6" x14ac:dyDescent="0.25">
      <c r="A64" t="str">
        <f t="shared" si="0"/>
        <v>HFTD - Distribution</v>
      </c>
      <c r="B64" t="s">
        <v>506</v>
      </c>
      <c r="C64" t="s">
        <v>502</v>
      </c>
      <c r="D64" t="s">
        <v>554</v>
      </c>
      <c r="E64" t="s">
        <v>555</v>
      </c>
      <c r="F64">
        <v>7.1368125092032798E-6</v>
      </c>
    </row>
    <row r="65" spans="1:6" x14ac:dyDescent="0.25">
      <c r="A65" t="str">
        <f t="shared" si="0"/>
        <v>HFTD - Distribution</v>
      </c>
      <c r="B65" t="s">
        <v>506</v>
      </c>
      <c r="C65" t="s">
        <v>502</v>
      </c>
      <c r="D65" t="s">
        <v>554</v>
      </c>
      <c r="E65" t="s">
        <v>556</v>
      </c>
      <c r="F65">
        <v>1.7755779164690201E-5</v>
      </c>
    </row>
    <row r="66" spans="1:6" x14ac:dyDescent="0.25">
      <c r="A66" t="str">
        <f t="shared" si="0"/>
        <v>HFTD - Distribution</v>
      </c>
      <c r="B66" t="s">
        <v>506</v>
      </c>
      <c r="C66" t="s">
        <v>502</v>
      </c>
      <c r="D66" t="s">
        <v>554</v>
      </c>
      <c r="E66" t="s">
        <v>558</v>
      </c>
      <c r="F66">
        <v>6.0611772849650399E-5</v>
      </c>
    </row>
    <row r="67" spans="1:6" x14ac:dyDescent="0.25">
      <c r="A67" t="str">
        <f t="shared" ref="A67:A130" si="2">IF(ISNUMBER(FIND("non-HFTD - Transmission", B67)), "non-HFTD - Transmission",
            IF(ISNUMBER(FIND("HFTD - Transmission", B67)), "HFTD - Transmission",
                 IF(ISNUMBER(FIND("non-HFTD - Distribution", B67)), "non-HFTD - Distribution",
                         IF(ISNUMBER(FIND("HFTD - Distribution", B67)), "HFTD - Distribution", B67))))</f>
        <v>HFTD - Distribution</v>
      </c>
      <c r="B67" t="s">
        <v>506</v>
      </c>
      <c r="C67" t="s">
        <v>502</v>
      </c>
      <c r="D67" t="s">
        <v>554</v>
      </c>
      <c r="E67" t="s">
        <v>560</v>
      </c>
      <c r="F67">
        <v>2.9204828963228602E-6</v>
      </c>
    </row>
    <row r="68" spans="1:6" x14ac:dyDescent="0.25">
      <c r="A68" t="str">
        <f t="shared" si="2"/>
        <v>HFTD - Distribution</v>
      </c>
      <c r="B68" t="s">
        <v>506</v>
      </c>
      <c r="C68" t="s">
        <v>502</v>
      </c>
      <c r="D68" t="s">
        <v>554</v>
      </c>
      <c r="E68" t="s">
        <v>562</v>
      </c>
      <c r="F68">
        <v>1.2996146988995599E-4</v>
      </c>
    </row>
    <row r="69" spans="1:6" x14ac:dyDescent="0.25">
      <c r="A69" t="str">
        <f t="shared" si="2"/>
        <v>HFTD - Distribution</v>
      </c>
      <c r="B69" t="s">
        <v>506</v>
      </c>
      <c r="C69" t="s">
        <v>502</v>
      </c>
      <c r="D69" t="s">
        <v>554</v>
      </c>
      <c r="E69" t="s">
        <v>564</v>
      </c>
      <c r="F69">
        <v>6.4485761124365103E-5</v>
      </c>
    </row>
    <row r="70" spans="1:6" x14ac:dyDescent="0.25">
      <c r="A70" t="str">
        <f t="shared" si="2"/>
        <v>HFTD - Distribution</v>
      </c>
      <c r="B70" t="s">
        <v>506</v>
      </c>
      <c r="C70" t="s">
        <v>502</v>
      </c>
      <c r="D70" t="s">
        <v>554</v>
      </c>
      <c r="E70" t="s">
        <v>566</v>
      </c>
      <c r="F70">
        <v>7.3757170778190694E-5</v>
      </c>
    </row>
    <row r="71" spans="1:6" x14ac:dyDescent="0.25">
      <c r="A71" t="str">
        <f t="shared" si="2"/>
        <v>HFTD - Distribution</v>
      </c>
      <c r="B71" t="s">
        <v>506</v>
      </c>
      <c r="C71" t="s">
        <v>502</v>
      </c>
      <c r="D71" t="s">
        <v>554</v>
      </c>
      <c r="E71" t="s">
        <v>568</v>
      </c>
      <c r="F71">
        <v>4.3445163237682401E-4</v>
      </c>
    </row>
    <row r="72" spans="1:6" x14ac:dyDescent="0.25">
      <c r="A72" t="str">
        <f t="shared" si="2"/>
        <v>HFTD - Distribution</v>
      </c>
      <c r="B72" t="s">
        <v>506</v>
      </c>
      <c r="C72" t="s">
        <v>502</v>
      </c>
      <c r="D72" t="s">
        <v>554</v>
      </c>
      <c r="E72" t="s">
        <v>570</v>
      </c>
      <c r="F72">
        <v>9.1180854643185098E-5</v>
      </c>
    </row>
    <row r="73" spans="1:6" x14ac:dyDescent="0.25">
      <c r="A73" t="str">
        <f t="shared" si="2"/>
        <v>HFTD - Distribution</v>
      </c>
      <c r="B73" t="s">
        <v>506</v>
      </c>
      <c r="C73" t="s">
        <v>502</v>
      </c>
      <c r="D73" t="s">
        <v>554</v>
      </c>
      <c r="E73" t="s">
        <v>571</v>
      </c>
      <c r="F73">
        <v>7.8922658990047797E-6</v>
      </c>
    </row>
    <row r="74" spans="1:6" x14ac:dyDescent="0.25">
      <c r="A74" t="str">
        <f t="shared" si="2"/>
        <v>HFTD - Distribution</v>
      </c>
      <c r="B74" t="s">
        <v>506</v>
      </c>
      <c r="C74" t="s">
        <v>502</v>
      </c>
      <c r="D74" t="s">
        <v>554</v>
      </c>
      <c r="E74" t="s">
        <v>573</v>
      </c>
      <c r="F74">
        <v>3.74243399437765E-4</v>
      </c>
    </row>
    <row r="75" spans="1:6" x14ac:dyDescent="0.25">
      <c r="A75" t="str">
        <f t="shared" si="2"/>
        <v>HFTD - Distribution</v>
      </c>
      <c r="B75" t="s">
        <v>506</v>
      </c>
      <c r="C75" t="s">
        <v>502</v>
      </c>
      <c r="D75" t="s">
        <v>574</v>
      </c>
      <c r="E75" t="s">
        <v>575</v>
      </c>
      <c r="F75">
        <v>1.5020208785560499E-3</v>
      </c>
    </row>
    <row r="76" spans="1:6" x14ac:dyDescent="0.25">
      <c r="A76" t="str">
        <f t="shared" si="2"/>
        <v>HFTD - Distribution</v>
      </c>
      <c r="B76" t="s">
        <v>506</v>
      </c>
      <c r="C76" t="s">
        <v>459</v>
      </c>
      <c r="D76" t="s">
        <v>509</v>
      </c>
      <c r="E76" t="s">
        <v>510</v>
      </c>
      <c r="F76">
        <v>6.1884407905485701E-3</v>
      </c>
    </row>
    <row r="77" spans="1:6" x14ac:dyDescent="0.25">
      <c r="A77" t="str">
        <f t="shared" si="2"/>
        <v>HFTD - Distribution</v>
      </c>
      <c r="B77" t="s">
        <v>506</v>
      </c>
      <c r="C77" t="s">
        <v>459</v>
      </c>
      <c r="D77" t="s">
        <v>509</v>
      </c>
      <c r="E77" t="s">
        <v>512</v>
      </c>
      <c r="F77">
        <v>1.98284229201105E-4</v>
      </c>
    </row>
    <row r="78" spans="1:6" x14ac:dyDescent="0.25">
      <c r="A78" t="str">
        <f t="shared" si="2"/>
        <v>HFTD - Distribution</v>
      </c>
      <c r="B78" t="s">
        <v>506</v>
      </c>
      <c r="C78" t="s">
        <v>459</v>
      </c>
      <c r="D78" t="s">
        <v>509</v>
      </c>
      <c r="E78" t="s">
        <v>514</v>
      </c>
      <c r="F78">
        <v>4.63198233253782E-3</v>
      </c>
    </row>
    <row r="79" spans="1:6" x14ac:dyDescent="0.25">
      <c r="A79" t="str">
        <f t="shared" si="2"/>
        <v>HFTD - Distribution</v>
      </c>
      <c r="B79" t="s">
        <v>506</v>
      </c>
      <c r="C79" t="s">
        <v>459</v>
      </c>
      <c r="D79" t="s">
        <v>509</v>
      </c>
      <c r="E79" t="s">
        <v>516</v>
      </c>
      <c r="F79">
        <v>1.8074516002825999E-2</v>
      </c>
    </row>
    <row r="80" spans="1:6" x14ac:dyDescent="0.25">
      <c r="A80" t="str">
        <f t="shared" si="2"/>
        <v>HFTD - Distribution</v>
      </c>
      <c r="B80" t="s">
        <v>506</v>
      </c>
      <c r="C80" t="s">
        <v>459</v>
      </c>
      <c r="D80" t="s">
        <v>518</v>
      </c>
      <c r="E80" t="s">
        <v>518</v>
      </c>
      <c r="F80">
        <v>7.3192686051167996E-4</v>
      </c>
    </row>
    <row r="81" spans="1:6" x14ac:dyDescent="0.25">
      <c r="A81" t="str">
        <f t="shared" si="2"/>
        <v>HFTD - Distribution</v>
      </c>
      <c r="B81" t="s">
        <v>506</v>
      </c>
      <c r="C81" t="s">
        <v>459</v>
      </c>
      <c r="D81" t="s">
        <v>520</v>
      </c>
      <c r="E81" t="s">
        <v>521</v>
      </c>
      <c r="F81">
        <v>1.7344302961852501E-4</v>
      </c>
    </row>
    <row r="82" spans="1:6" x14ac:dyDescent="0.25">
      <c r="A82" t="str">
        <f t="shared" si="2"/>
        <v>HFTD - Distribution</v>
      </c>
      <c r="B82" t="s">
        <v>506</v>
      </c>
      <c r="C82" t="s">
        <v>459</v>
      </c>
      <c r="D82" t="s">
        <v>520</v>
      </c>
      <c r="E82" t="s">
        <v>523</v>
      </c>
      <c r="F82">
        <v>0</v>
      </c>
    </row>
    <row r="83" spans="1:6" x14ac:dyDescent="0.25">
      <c r="A83" t="str">
        <f t="shared" si="2"/>
        <v>HFTD - Distribution</v>
      </c>
      <c r="B83" t="s">
        <v>506</v>
      </c>
      <c r="C83" t="s">
        <v>459</v>
      </c>
      <c r="D83" t="s">
        <v>520</v>
      </c>
      <c r="E83" t="s">
        <v>525</v>
      </c>
      <c r="F83">
        <v>1.54402516764277E-3</v>
      </c>
    </row>
    <row r="84" spans="1:6" x14ac:dyDescent="0.25">
      <c r="A84" t="str">
        <f t="shared" si="2"/>
        <v>HFTD - Distribution</v>
      </c>
      <c r="B84" t="s">
        <v>506</v>
      </c>
      <c r="C84" t="s">
        <v>459</v>
      </c>
      <c r="D84" t="s">
        <v>520</v>
      </c>
      <c r="E84" t="s">
        <v>526</v>
      </c>
      <c r="F84">
        <v>4.1233797055296903E-4</v>
      </c>
    </row>
    <row r="85" spans="1:6" x14ac:dyDescent="0.25">
      <c r="A85" t="str">
        <f t="shared" si="2"/>
        <v>HFTD - Distribution</v>
      </c>
      <c r="B85" t="s">
        <v>506</v>
      </c>
      <c r="C85" t="s">
        <v>459</v>
      </c>
      <c r="D85" t="s">
        <v>520</v>
      </c>
      <c r="E85" t="s">
        <v>527</v>
      </c>
      <c r="F85">
        <v>6.7864864247725002E-4</v>
      </c>
    </row>
    <row r="86" spans="1:6" x14ac:dyDescent="0.25">
      <c r="A86" t="str">
        <f t="shared" si="2"/>
        <v>HFTD - Distribution</v>
      </c>
      <c r="B86" t="s">
        <v>506</v>
      </c>
      <c r="C86" t="s">
        <v>459</v>
      </c>
      <c r="D86" t="s">
        <v>520</v>
      </c>
      <c r="E86" t="s">
        <v>529</v>
      </c>
      <c r="F86">
        <v>9.5560506883483399E-4</v>
      </c>
    </row>
    <row r="87" spans="1:6" x14ac:dyDescent="0.25">
      <c r="A87" t="str">
        <f t="shared" si="2"/>
        <v>HFTD - Distribution</v>
      </c>
      <c r="B87" t="s">
        <v>506</v>
      </c>
      <c r="C87" t="s">
        <v>459</v>
      </c>
      <c r="D87" t="s">
        <v>520</v>
      </c>
      <c r="E87" t="s">
        <v>530</v>
      </c>
      <c r="F87">
        <v>1.7033357061635299E-4</v>
      </c>
    </row>
    <row r="88" spans="1:6" x14ac:dyDescent="0.25">
      <c r="A88" t="str">
        <f t="shared" si="2"/>
        <v>HFTD - Distribution</v>
      </c>
      <c r="B88" t="s">
        <v>506</v>
      </c>
      <c r="C88" t="s">
        <v>459</v>
      </c>
      <c r="D88" t="s">
        <v>520</v>
      </c>
      <c r="E88" t="s">
        <v>531</v>
      </c>
      <c r="F88">
        <v>3.2715444441929399E-6</v>
      </c>
    </row>
    <row r="89" spans="1:6" x14ac:dyDescent="0.25">
      <c r="A89" t="str">
        <f t="shared" si="2"/>
        <v>HFTD - Distribution</v>
      </c>
      <c r="B89" t="s">
        <v>506</v>
      </c>
      <c r="C89" t="s">
        <v>459</v>
      </c>
      <c r="D89" t="s">
        <v>520</v>
      </c>
      <c r="E89" t="s">
        <v>532</v>
      </c>
      <c r="F89">
        <v>3.2697306322117502E-3</v>
      </c>
    </row>
    <row r="90" spans="1:6" x14ac:dyDescent="0.25">
      <c r="A90" t="str">
        <f t="shared" si="2"/>
        <v>HFTD - Distribution</v>
      </c>
      <c r="B90" t="s">
        <v>506</v>
      </c>
      <c r="C90" t="s">
        <v>459</v>
      </c>
      <c r="D90" t="s">
        <v>520</v>
      </c>
      <c r="E90" t="s">
        <v>533</v>
      </c>
      <c r="F90">
        <v>9.1221404162327802E-4</v>
      </c>
    </row>
    <row r="91" spans="1:6" x14ac:dyDescent="0.25">
      <c r="A91" t="str">
        <f t="shared" si="2"/>
        <v>HFTD - Distribution</v>
      </c>
      <c r="B91" t="s">
        <v>506</v>
      </c>
      <c r="C91" t="s">
        <v>459</v>
      </c>
      <c r="D91" t="s">
        <v>520</v>
      </c>
      <c r="E91" t="s">
        <v>534</v>
      </c>
      <c r="F91">
        <v>0</v>
      </c>
    </row>
    <row r="92" spans="1:6" x14ac:dyDescent="0.25">
      <c r="A92" t="str">
        <f t="shared" si="2"/>
        <v>HFTD - Distribution</v>
      </c>
      <c r="B92" t="s">
        <v>506</v>
      </c>
      <c r="C92" t="s">
        <v>459</v>
      </c>
      <c r="D92" t="s">
        <v>520</v>
      </c>
      <c r="E92" t="s">
        <v>535</v>
      </c>
      <c r="F92">
        <v>0</v>
      </c>
    </row>
    <row r="93" spans="1:6" x14ac:dyDescent="0.25">
      <c r="A93" t="str">
        <f t="shared" si="2"/>
        <v>HFTD - Distribution</v>
      </c>
      <c r="B93" t="s">
        <v>506</v>
      </c>
      <c r="C93" t="s">
        <v>459</v>
      </c>
      <c r="D93" t="s">
        <v>520</v>
      </c>
      <c r="E93" t="s">
        <v>537</v>
      </c>
      <c r="F93">
        <v>0</v>
      </c>
    </row>
    <row r="94" spans="1:6" x14ac:dyDescent="0.25">
      <c r="A94" t="str">
        <f t="shared" si="2"/>
        <v>HFTD - Distribution</v>
      </c>
      <c r="B94" t="s">
        <v>506</v>
      </c>
      <c r="C94" t="s">
        <v>459</v>
      </c>
      <c r="D94" t="s">
        <v>520</v>
      </c>
      <c r="E94" t="s">
        <v>541</v>
      </c>
      <c r="F94">
        <v>7.8856122609334697E-4</v>
      </c>
    </row>
    <row r="95" spans="1:6" x14ac:dyDescent="0.25">
      <c r="A95" t="str">
        <f t="shared" si="2"/>
        <v>HFTD - Distribution</v>
      </c>
      <c r="B95" t="s">
        <v>506</v>
      </c>
      <c r="C95" t="s">
        <v>459</v>
      </c>
      <c r="D95" t="s">
        <v>520</v>
      </c>
      <c r="E95" t="s">
        <v>543</v>
      </c>
      <c r="F95">
        <v>8.9451374058279896E-5</v>
      </c>
    </row>
    <row r="96" spans="1:6" x14ac:dyDescent="0.25">
      <c r="A96" t="str">
        <f t="shared" si="2"/>
        <v>HFTD - Distribution</v>
      </c>
      <c r="B96" t="s">
        <v>506</v>
      </c>
      <c r="C96" t="s">
        <v>459</v>
      </c>
      <c r="D96" t="s">
        <v>545</v>
      </c>
      <c r="E96" t="s">
        <v>546</v>
      </c>
      <c r="F96">
        <v>4.1062935392470797E-3</v>
      </c>
    </row>
    <row r="97" spans="1:6" x14ac:dyDescent="0.25">
      <c r="A97" t="str">
        <f t="shared" si="2"/>
        <v>HFTD - Distribution</v>
      </c>
      <c r="B97" t="s">
        <v>506</v>
      </c>
      <c r="C97" t="s">
        <v>459</v>
      </c>
      <c r="D97" t="s">
        <v>548</v>
      </c>
      <c r="E97" t="s">
        <v>548</v>
      </c>
      <c r="F97">
        <v>2.5726060590615099E-3</v>
      </c>
    </row>
    <row r="98" spans="1:6" x14ac:dyDescent="0.25">
      <c r="A98" t="str">
        <f t="shared" si="2"/>
        <v>HFTD - Distribution</v>
      </c>
      <c r="B98" t="s">
        <v>506</v>
      </c>
      <c r="C98" t="s">
        <v>459</v>
      </c>
      <c r="D98" t="s">
        <v>550</v>
      </c>
      <c r="E98" t="s">
        <v>550</v>
      </c>
      <c r="F98">
        <v>3.7688608252180303E-4</v>
      </c>
    </row>
    <row r="99" spans="1:6" x14ac:dyDescent="0.25">
      <c r="A99" t="str">
        <f t="shared" si="2"/>
        <v>HFTD - Distribution</v>
      </c>
      <c r="B99" t="s">
        <v>506</v>
      </c>
      <c r="C99" t="s">
        <v>459</v>
      </c>
      <c r="D99" t="s">
        <v>552</v>
      </c>
      <c r="E99" t="s">
        <v>552</v>
      </c>
      <c r="F99">
        <v>6.5426974937953105E-4</v>
      </c>
    </row>
    <row r="100" spans="1:6" x14ac:dyDescent="0.25">
      <c r="A100" t="str">
        <f t="shared" si="2"/>
        <v>HFTD - Distribution</v>
      </c>
      <c r="B100" t="s">
        <v>506</v>
      </c>
      <c r="C100" t="s">
        <v>459</v>
      </c>
      <c r="D100" t="s">
        <v>554</v>
      </c>
      <c r="E100" t="s">
        <v>555</v>
      </c>
      <c r="F100">
        <v>4.6428793628309402E-5</v>
      </c>
    </row>
    <row r="101" spans="1:6" x14ac:dyDescent="0.25">
      <c r="A101" t="str">
        <f t="shared" si="2"/>
        <v>HFTD - Distribution</v>
      </c>
      <c r="B101" t="s">
        <v>506</v>
      </c>
      <c r="C101" t="s">
        <v>459</v>
      </c>
      <c r="D101" t="s">
        <v>554</v>
      </c>
      <c r="E101" t="s">
        <v>556</v>
      </c>
      <c r="F101">
        <v>1.17777410557859E-4</v>
      </c>
    </row>
    <row r="102" spans="1:6" x14ac:dyDescent="0.25">
      <c r="A102" t="str">
        <f t="shared" si="2"/>
        <v>HFTD - Distribution</v>
      </c>
      <c r="B102" t="s">
        <v>506</v>
      </c>
      <c r="C102" t="s">
        <v>459</v>
      </c>
      <c r="D102" t="s">
        <v>554</v>
      </c>
      <c r="E102" t="s">
        <v>558</v>
      </c>
      <c r="F102">
        <v>4.0204924770348801E-4</v>
      </c>
    </row>
    <row r="103" spans="1:6" x14ac:dyDescent="0.25">
      <c r="A103" t="str">
        <f t="shared" si="2"/>
        <v>HFTD - Distribution</v>
      </c>
      <c r="B103" t="s">
        <v>506</v>
      </c>
      <c r="C103" t="s">
        <v>459</v>
      </c>
      <c r="D103" t="s">
        <v>554</v>
      </c>
      <c r="E103" t="s">
        <v>560</v>
      </c>
      <c r="F103">
        <v>1.8621415180788698E-5</v>
      </c>
    </row>
    <row r="104" spans="1:6" x14ac:dyDescent="0.25">
      <c r="A104" t="str">
        <f t="shared" si="2"/>
        <v>HFTD - Distribution</v>
      </c>
      <c r="B104" t="s">
        <v>506</v>
      </c>
      <c r="C104" t="s">
        <v>459</v>
      </c>
      <c r="D104" t="s">
        <v>554</v>
      </c>
      <c r="E104" t="s">
        <v>562</v>
      </c>
      <c r="F104">
        <v>8.2865285442127498E-4</v>
      </c>
    </row>
    <row r="105" spans="1:6" x14ac:dyDescent="0.25">
      <c r="A105" t="str">
        <f t="shared" si="2"/>
        <v>HFTD - Distribution</v>
      </c>
      <c r="B105" t="s">
        <v>506</v>
      </c>
      <c r="C105" t="s">
        <v>459</v>
      </c>
      <c r="D105" t="s">
        <v>554</v>
      </c>
      <c r="E105" t="s">
        <v>564</v>
      </c>
      <c r="F105">
        <v>4.2774613789880902E-4</v>
      </c>
    </row>
    <row r="106" spans="1:6" x14ac:dyDescent="0.25">
      <c r="A106" t="str">
        <f t="shared" si="2"/>
        <v>HFTD - Distribution</v>
      </c>
      <c r="B106" t="s">
        <v>506</v>
      </c>
      <c r="C106" t="s">
        <v>459</v>
      </c>
      <c r="D106" t="s">
        <v>554</v>
      </c>
      <c r="E106" t="s">
        <v>566</v>
      </c>
      <c r="F106">
        <v>4.8924513555587796E-4</v>
      </c>
    </row>
    <row r="107" spans="1:6" x14ac:dyDescent="0.25">
      <c r="A107" t="str">
        <f t="shared" si="2"/>
        <v>HFTD - Distribution</v>
      </c>
      <c r="B107" t="s">
        <v>506</v>
      </c>
      <c r="C107" t="s">
        <v>459</v>
      </c>
      <c r="D107" t="s">
        <v>554</v>
      </c>
      <c r="E107" t="s">
        <v>568</v>
      </c>
      <c r="F107">
        <v>2.8817990919673599E-3</v>
      </c>
    </row>
    <row r="108" spans="1:6" x14ac:dyDescent="0.25">
      <c r="A108" t="str">
        <f t="shared" si="2"/>
        <v>HFTD - Distribution</v>
      </c>
      <c r="B108" t="s">
        <v>506</v>
      </c>
      <c r="C108" t="s">
        <v>459</v>
      </c>
      <c r="D108" t="s">
        <v>554</v>
      </c>
      <c r="E108" t="s">
        <v>570</v>
      </c>
      <c r="F108">
        <v>6.0481969575759003E-4</v>
      </c>
    </row>
    <row r="109" spans="1:6" x14ac:dyDescent="0.25">
      <c r="A109" t="str">
        <f t="shared" si="2"/>
        <v>HFTD - Distribution</v>
      </c>
      <c r="B109" t="s">
        <v>506</v>
      </c>
      <c r="C109" t="s">
        <v>459</v>
      </c>
      <c r="D109" t="s">
        <v>554</v>
      </c>
      <c r="E109" t="s">
        <v>571</v>
      </c>
      <c r="F109">
        <v>5.2350878685593001E-5</v>
      </c>
    </row>
    <row r="110" spans="1:6" x14ac:dyDescent="0.25">
      <c r="A110" t="str">
        <f t="shared" si="2"/>
        <v>HFTD - Distribution</v>
      </c>
      <c r="B110" t="s">
        <v>506</v>
      </c>
      <c r="C110" t="s">
        <v>459</v>
      </c>
      <c r="D110" t="s">
        <v>554</v>
      </c>
      <c r="E110" t="s">
        <v>573</v>
      </c>
      <c r="F110">
        <v>2.4824266001125098E-3</v>
      </c>
    </row>
    <row r="111" spans="1:6" x14ac:dyDescent="0.25">
      <c r="A111" t="str">
        <f t="shared" si="2"/>
        <v>HFTD - Distribution</v>
      </c>
      <c r="B111" t="s">
        <v>506</v>
      </c>
      <c r="C111" t="s">
        <v>459</v>
      </c>
      <c r="D111" t="s">
        <v>574</v>
      </c>
      <c r="E111" t="s">
        <v>575</v>
      </c>
      <c r="F111">
        <v>4.3752206991387503E-3</v>
      </c>
    </row>
    <row r="112" spans="1:6" x14ac:dyDescent="0.25">
      <c r="A112" t="str">
        <f t="shared" si="2"/>
        <v>HFTD - Distribution</v>
      </c>
      <c r="B112" t="s">
        <v>506</v>
      </c>
      <c r="C112" t="s">
        <v>490</v>
      </c>
      <c r="D112" t="s">
        <v>509</v>
      </c>
      <c r="E112" t="s">
        <v>510</v>
      </c>
      <c r="F112">
        <v>0.25630845094593802</v>
      </c>
    </row>
    <row r="113" spans="1:6" x14ac:dyDescent="0.25">
      <c r="A113" t="str">
        <f t="shared" si="2"/>
        <v>HFTD - Distribution</v>
      </c>
      <c r="B113" t="s">
        <v>506</v>
      </c>
      <c r="C113" t="s">
        <v>490</v>
      </c>
      <c r="D113" t="s">
        <v>509</v>
      </c>
      <c r="E113" t="s">
        <v>512</v>
      </c>
      <c r="F113">
        <v>1.40319074980082E-2</v>
      </c>
    </row>
    <row r="114" spans="1:6" x14ac:dyDescent="0.25">
      <c r="A114" t="str">
        <f t="shared" si="2"/>
        <v>HFTD - Distribution</v>
      </c>
      <c r="B114" t="s">
        <v>506</v>
      </c>
      <c r="C114" t="s">
        <v>490</v>
      </c>
      <c r="D114" t="s">
        <v>509</v>
      </c>
      <c r="E114" t="s">
        <v>514</v>
      </c>
      <c r="F114">
        <v>0.17545859191027799</v>
      </c>
    </row>
    <row r="115" spans="1:6" x14ac:dyDescent="0.25">
      <c r="A115" t="str">
        <f t="shared" si="2"/>
        <v>HFTD - Distribution</v>
      </c>
      <c r="B115" t="s">
        <v>506</v>
      </c>
      <c r="C115" t="s">
        <v>490</v>
      </c>
      <c r="D115" t="s">
        <v>509</v>
      </c>
      <c r="E115" t="s">
        <v>516</v>
      </c>
      <c r="F115">
        <v>0.76349790054776301</v>
      </c>
    </row>
    <row r="116" spans="1:6" x14ac:dyDescent="0.25">
      <c r="A116" t="str">
        <f t="shared" si="2"/>
        <v>HFTD - Distribution</v>
      </c>
      <c r="B116" t="s">
        <v>506</v>
      </c>
      <c r="C116" t="s">
        <v>490</v>
      </c>
      <c r="D116" t="s">
        <v>518</v>
      </c>
      <c r="E116" t="s">
        <v>518</v>
      </c>
      <c r="F116">
        <v>3.2894904561712998E-2</v>
      </c>
    </row>
    <row r="117" spans="1:6" x14ac:dyDescent="0.25">
      <c r="A117" t="str">
        <f t="shared" si="2"/>
        <v>HFTD - Distribution</v>
      </c>
      <c r="B117" t="s">
        <v>506</v>
      </c>
      <c r="C117" t="s">
        <v>490</v>
      </c>
      <c r="D117" t="s">
        <v>520</v>
      </c>
      <c r="E117" t="s">
        <v>521</v>
      </c>
      <c r="F117">
        <v>4.1433335756008799E-2</v>
      </c>
    </row>
    <row r="118" spans="1:6" x14ac:dyDescent="0.25">
      <c r="A118" t="str">
        <f t="shared" si="2"/>
        <v>HFTD - Distribution</v>
      </c>
      <c r="B118" t="s">
        <v>506</v>
      </c>
      <c r="C118" t="s">
        <v>490</v>
      </c>
      <c r="D118" t="s">
        <v>520</v>
      </c>
      <c r="E118" t="s">
        <v>523</v>
      </c>
      <c r="F118">
        <v>0</v>
      </c>
    </row>
    <row r="119" spans="1:6" x14ac:dyDescent="0.25">
      <c r="A119" t="str">
        <f t="shared" si="2"/>
        <v>HFTD - Distribution</v>
      </c>
      <c r="B119" t="s">
        <v>506</v>
      </c>
      <c r="C119" t="s">
        <v>490</v>
      </c>
      <c r="D119" t="s">
        <v>520</v>
      </c>
      <c r="E119" t="s">
        <v>525</v>
      </c>
      <c r="F119">
        <v>0.23678231395354499</v>
      </c>
    </row>
    <row r="120" spans="1:6" x14ac:dyDescent="0.25">
      <c r="A120" t="str">
        <f t="shared" si="2"/>
        <v>HFTD - Distribution</v>
      </c>
      <c r="B120" t="s">
        <v>506</v>
      </c>
      <c r="C120" t="s">
        <v>490</v>
      </c>
      <c r="D120" t="s">
        <v>520</v>
      </c>
      <c r="E120" t="s">
        <v>526</v>
      </c>
      <c r="F120">
        <v>0.10367825251320401</v>
      </c>
    </row>
    <row r="121" spans="1:6" x14ac:dyDescent="0.25">
      <c r="A121" t="str">
        <f t="shared" si="2"/>
        <v>HFTD - Distribution</v>
      </c>
      <c r="B121" t="s">
        <v>506</v>
      </c>
      <c r="C121" t="s">
        <v>490</v>
      </c>
      <c r="D121" t="s">
        <v>520</v>
      </c>
      <c r="E121" t="s">
        <v>527</v>
      </c>
      <c r="F121">
        <v>0.11670741369998</v>
      </c>
    </row>
    <row r="122" spans="1:6" x14ac:dyDescent="0.25">
      <c r="A122" t="str">
        <f t="shared" si="2"/>
        <v>HFTD - Distribution</v>
      </c>
      <c r="B122" t="s">
        <v>506</v>
      </c>
      <c r="C122" t="s">
        <v>490</v>
      </c>
      <c r="D122" t="s">
        <v>520</v>
      </c>
      <c r="E122" t="s">
        <v>529</v>
      </c>
      <c r="F122">
        <v>8.9406745029787502E-2</v>
      </c>
    </row>
    <row r="123" spans="1:6" x14ac:dyDescent="0.25">
      <c r="A123" t="str">
        <f t="shared" si="2"/>
        <v>HFTD - Distribution</v>
      </c>
      <c r="B123" t="s">
        <v>506</v>
      </c>
      <c r="C123" t="s">
        <v>490</v>
      </c>
      <c r="D123" t="s">
        <v>520</v>
      </c>
      <c r="E123" t="s">
        <v>530</v>
      </c>
      <c r="F123">
        <v>2.6831232635906099E-2</v>
      </c>
    </row>
    <row r="124" spans="1:6" x14ac:dyDescent="0.25">
      <c r="A124" t="str">
        <f t="shared" si="2"/>
        <v>HFTD - Distribution</v>
      </c>
      <c r="B124" t="s">
        <v>506</v>
      </c>
      <c r="C124" t="s">
        <v>490</v>
      </c>
      <c r="D124" t="s">
        <v>520</v>
      </c>
      <c r="E124" t="s">
        <v>531</v>
      </c>
      <c r="F124">
        <v>7.3628407455162998E-4</v>
      </c>
    </row>
    <row r="125" spans="1:6" x14ac:dyDescent="0.25">
      <c r="A125" t="str">
        <f t="shared" si="2"/>
        <v>HFTD - Distribution</v>
      </c>
      <c r="B125" t="s">
        <v>506</v>
      </c>
      <c r="C125" t="s">
        <v>490</v>
      </c>
      <c r="D125" t="s">
        <v>520</v>
      </c>
      <c r="E125" t="s">
        <v>532</v>
      </c>
      <c r="F125">
        <v>0.43831318120546803</v>
      </c>
    </row>
    <row r="126" spans="1:6" x14ac:dyDescent="0.25">
      <c r="A126" t="str">
        <f t="shared" si="2"/>
        <v>HFTD - Distribution</v>
      </c>
      <c r="B126" t="s">
        <v>506</v>
      </c>
      <c r="C126" t="s">
        <v>490</v>
      </c>
      <c r="D126" t="s">
        <v>520</v>
      </c>
      <c r="E126" t="s">
        <v>533</v>
      </c>
      <c r="F126">
        <v>0.13593833065852801</v>
      </c>
    </row>
    <row r="127" spans="1:6" x14ac:dyDescent="0.25">
      <c r="A127" t="str">
        <f t="shared" si="2"/>
        <v>HFTD - Distribution</v>
      </c>
      <c r="B127" t="s">
        <v>506</v>
      </c>
      <c r="C127" t="s">
        <v>490</v>
      </c>
      <c r="D127" t="s">
        <v>520</v>
      </c>
      <c r="E127" t="s">
        <v>534</v>
      </c>
      <c r="F127">
        <v>0</v>
      </c>
    </row>
    <row r="128" spans="1:6" x14ac:dyDescent="0.25">
      <c r="A128" t="str">
        <f t="shared" si="2"/>
        <v>HFTD - Distribution</v>
      </c>
      <c r="B128" t="s">
        <v>506</v>
      </c>
      <c r="C128" t="s">
        <v>490</v>
      </c>
      <c r="D128" t="s">
        <v>520</v>
      </c>
      <c r="E128" t="s">
        <v>535</v>
      </c>
      <c r="F128">
        <v>0</v>
      </c>
    </row>
    <row r="129" spans="1:6" x14ac:dyDescent="0.25">
      <c r="A129" t="str">
        <f t="shared" si="2"/>
        <v>HFTD - Distribution</v>
      </c>
      <c r="B129" t="s">
        <v>506</v>
      </c>
      <c r="C129" t="s">
        <v>490</v>
      </c>
      <c r="D129" t="s">
        <v>520</v>
      </c>
      <c r="E129" t="s">
        <v>537</v>
      </c>
      <c r="F129">
        <v>0</v>
      </c>
    </row>
    <row r="130" spans="1:6" x14ac:dyDescent="0.25">
      <c r="A130" t="str">
        <f t="shared" si="2"/>
        <v>HFTD - Distribution</v>
      </c>
      <c r="B130" t="s">
        <v>506</v>
      </c>
      <c r="C130" t="s">
        <v>490</v>
      </c>
      <c r="D130" t="s">
        <v>520</v>
      </c>
      <c r="E130" t="s">
        <v>541</v>
      </c>
      <c r="F130">
        <v>0.11421885418932801</v>
      </c>
    </row>
    <row r="131" spans="1:6" x14ac:dyDescent="0.25">
      <c r="A131" t="str">
        <f t="shared" ref="A131:A194" si="3">IF(ISNUMBER(FIND("non-HFTD - Transmission", B131)), "non-HFTD - Transmission",
            IF(ISNUMBER(FIND("HFTD - Transmission", B131)), "HFTD - Transmission",
                 IF(ISNUMBER(FIND("non-HFTD - Distribution", B131)), "non-HFTD - Distribution",
                         IF(ISNUMBER(FIND("HFTD - Distribution", B131)), "HFTD - Distribution", B131))))</f>
        <v>HFTD - Distribution</v>
      </c>
      <c r="B131" t="s">
        <v>506</v>
      </c>
      <c r="C131" t="s">
        <v>490</v>
      </c>
      <c r="D131" t="s">
        <v>520</v>
      </c>
      <c r="E131" t="s">
        <v>543</v>
      </c>
      <c r="F131">
        <v>6.0240661337592301E-3</v>
      </c>
    </row>
    <row r="132" spans="1:6" x14ac:dyDescent="0.25">
      <c r="A132" t="str">
        <f t="shared" si="3"/>
        <v>HFTD - Distribution</v>
      </c>
      <c r="B132" t="s">
        <v>506</v>
      </c>
      <c r="C132" t="s">
        <v>490</v>
      </c>
      <c r="D132" t="s">
        <v>545</v>
      </c>
      <c r="E132" t="s">
        <v>546</v>
      </c>
      <c r="F132">
        <v>0.18782891151537201</v>
      </c>
    </row>
    <row r="133" spans="1:6" x14ac:dyDescent="0.25">
      <c r="A133" t="str">
        <f t="shared" si="3"/>
        <v>HFTD - Distribution</v>
      </c>
      <c r="B133" t="s">
        <v>506</v>
      </c>
      <c r="C133" t="s">
        <v>490</v>
      </c>
      <c r="D133" t="s">
        <v>548</v>
      </c>
      <c r="E133" t="s">
        <v>548</v>
      </c>
      <c r="F133">
        <v>0.15452231880724099</v>
      </c>
    </row>
    <row r="134" spans="1:6" x14ac:dyDescent="0.25">
      <c r="A134" t="str">
        <f t="shared" si="3"/>
        <v>HFTD - Distribution</v>
      </c>
      <c r="B134" t="s">
        <v>506</v>
      </c>
      <c r="C134" t="s">
        <v>490</v>
      </c>
      <c r="D134" t="s">
        <v>550</v>
      </c>
      <c r="E134" t="s">
        <v>550</v>
      </c>
      <c r="F134">
        <v>1.9772071399294901E-2</v>
      </c>
    </row>
    <row r="135" spans="1:6" x14ac:dyDescent="0.25">
      <c r="A135" t="str">
        <f t="shared" si="3"/>
        <v>HFTD - Distribution</v>
      </c>
      <c r="B135" t="s">
        <v>506</v>
      </c>
      <c r="C135" t="s">
        <v>490</v>
      </c>
      <c r="D135" t="s">
        <v>552</v>
      </c>
      <c r="E135" t="s">
        <v>552</v>
      </c>
      <c r="F135">
        <v>2.1570945090316301E-2</v>
      </c>
    </row>
    <row r="136" spans="1:6" x14ac:dyDescent="0.25">
      <c r="A136" t="str">
        <f t="shared" si="3"/>
        <v>HFTD - Distribution</v>
      </c>
      <c r="B136" t="s">
        <v>506</v>
      </c>
      <c r="C136" t="s">
        <v>490</v>
      </c>
      <c r="D136" t="s">
        <v>554</v>
      </c>
      <c r="E136" t="s">
        <v>555</v>
      </c>
      <c r="F136">
        <v>3.7062143482140702E-3</v>
      </c>
    </row>
    <row r="137" spans="1:6" x14ac:dyDescent="0.25">
      <c r="A137" t="str">
        <f t="shared" si="3"/>
        <v>HFTD - Distribution</v>
      </c>
      <c r="B137" t="s">
        <v>506</v>
      </c>
      <c r="C137" t="s">
        <v>490</v>
      </c>
      <c r="D137" t="s">
        <v>554</v>
      </c>
      <c r="E137" t="s">
        <v>556</v>
      </c>
      <c r="F137">
        <v>9.0865187924013598E-3</v>
      </c>
    </row>
    <row r="138" spans="1:6" x14ac:dyDescent="0.25">
      <c r="A138" t="str">
        <f t="shared" si="3"/>
        <v>HFTD - Distribution</v>
      </c>
      <c r="B138" t="s">
        <v>506</v>
      </c>
      <c r="C138" t="s">
        <v>490</v>
      </c>
      <c r="D138" t="s">
        <v>554</v>
      </c>
      <c r="E138" t="s">
        <v>558</v>
      </c>
      <c r="F138">
        <v>3.1018070676073199E-2</v>
      </c>
    </row>
    <row r="139" spans="1:6" x14ac:dyDescent="0.25">
      <c r="A139" t="str">
        <f t="shared" si="3"/>
        <v>HFTD - Distribution</v>
      </c>
      <c r="B139" t="s">
        <v>506</v>
      </c>
      <c r="C139" t="s">
        <v>490</v>
      </c>
      <c r="D139" t="s">
        <v>554</v>
      </c>
      <c r="E139" t="s">
        <v>560</v>
      </c>
      <c r="F139">
        <v>1.5390133847218699E-3</v>
      </c>
    </row>
    <row r="140" spans="1:6" x14ac:dyDescent="0.25">
      <c r="A140" t="str">
        <f t="shared" si="3"/>
        <v>HFTD - Distribution</v>
      </c>
      <c r="B140" t="s">
        <v>506</v>
      </c>
      <c r="C140" t="s">
        <v>490</v>
      </c>
      <c r="D140" t="s">
        <v>554</v>
      </c>
      <c r="E140" t="s">
        <v>562</v>
      </c>
      <c r="F140">
        <v>6.8486085609542294E-2</v>
      </c>
    </row>
    <row r="141" spans="1:6" x14ac:dyDescent="0.25">
      <c r="A141" t="str">
        <f t="shared" si="3"/>
        <v>HFTD - Distribution</v>
      </c>
      <c r="B141" t="s">
        <v>506</v>
      </c>
      <c r="C141" t="s">
        <v>490</v>
      </c>
      <c r="D141" t="s">
        <v>554</v>
      </c>
      <c r="E141" t="s">
        <v>564</v>
      </c>
      <c r="F141">
        <v>3.3000583914903001E-2</v>
      </c>
    </row>
    <row r="142" spans="1:6" x14ac:dyDescent="0.25">
      <c r="A142" t="str">
        <f t="shared" si="3"/>
        <v>HFTD - Distribution</v>
      </c>
      <c r="B142" t="s">
        <v>506</v>
      </c>
      <c r="C142" t="s">
        <v>490</v>
      </c>
      <c r="D142" t="s">
        <v>554</v>
      </c>
      <c r="E142" t="s">
        <v>566</v>
      </c>
      <c r="F142">
        <v>3.7745227181196203E-2</v>
      </c>
    </row>
    <row r="143" spans="1:6" x14ac:dyDescent="0.25">
      <c r="A143" t="str">
        <f t="shared" si="3"/>
        <v>HFTD - Distribution</v>
      </c>
      <c r="B143" t="s">
        <v>506</v>
      </c>
      <c r="C143" t="s">
        <v>490</v>
      </c>
      <c r="D143" t="s">
        <v>554</v>
      </c>
      <c r="E143" t="s">
        <v>568</v>
      </c>
      <c r="F143">
        <v>0.22233059362620899</v>
      </c>
    </row>
    <row r="144" spans="1:6" x14ac:dyDescent="0.25">
      <c r="A144" t="str">
        <f t="shared" si="3"/>
        <v>HFTD - Distribution</v>
      </c>
      <c r="B144" t="s">
        <v>506</v>
      </c>
      <c r="C144" t="s">
        <v>490</v>
      </c>
      <c r="D144" t="s">
        <v>554</v>
      </c>
      <c r="E144" t="s">
        <v>570</v>
      </c>
      <c r="F144">
        <v>4.6661796226331403E-2</v>
      </c>
    </row>
    <row r="145" spans="1:6" x14ac:dyDescent="0.25">
      <c r="A145" t="str">
        <f t="shared" si="3"/>
        <v>HFTD - Distribution</v>
      </c>
      <c r="B145" t="s">
        <v>506</v>
      </c>
      <c r="C145" t="s">
        <v>490</v>
      </c>
      <c r="D145" t="s">
        <v>554</v>
      </c>
      <c r="E145" t="s">
        <v>571</v>
      </c>
      <c r="F145">
        <v>4.0388665425928798E-3</v>
      </c>
    </row>
    <row r="146" spans="1:6" x14ac:dyDescent="0.25">
      <c r="A146" t="str">
        <f t="shared" si="3"/>
        <v>HFTD - Distribution</v>
      </c>
      <c r="B146" t="s">
        <v>506</v>
      </c>
      <c r="C146" t="s">
        <v>490</v>
      </c>
      <c r="D146" t="s">
        <v>554</v>
      </c>
      <c r="E146" t="s">
        <v>573</v>
      </c>
      <c r="F146">
        <v>0.19151903447221899</v>
      </c>
    </row>
    <row r="147" spans="1:6" x14ac:dyDescent="0.25">
      <c r="A147" t="str">
        <f t="shared" si="3"/>
        <v>HFTD - Distribution</v>
      </c>
      <c r="B147" t="s">
        <v>506</v>
      </c>
      <c r="C147" t="s">
        <v>490</v>
      </c>
      <c r="D147" t="s">
        <v>574</v>
      </c>
      <c r="E147" t="s">
        <v>575</v>
      </c>
      <c r="F147">
        <v>0.28639890504065102</v>
      </c>
    </row>
    <row r="148" spans="1:6" x14ac:dyDescent="0.25">
      <c r="A148" t="str">
        <f t="shared" si="3"/>
        <v>HFTD - Distribution</v>
      </c>
      <c r="B148" t="s">
        <v>506</v>
      </c>
      <c r="C148" t="s">
        <v>500</v>
      </c>
      <c r="D148" t="s">
        <v>507</v>
      </c>
      <c r="E148" t="s">
        <v>508</v>
      </c>
      <c r="F148">
        <v>6.4839841143564296E-6</v>
      </c>
    </row>
    <row r="149" spans="1:6" x14ac:dyDescent="0.25">
      <c r="A149" t="str">
        <f t="shared" si="3"/>
        <v>HFTD - Distribution</v>
      </c>
      <c r="B149" t="s">
        <v>506</v>
      </c>
      <c r="C149" t="s">
        <v>496</v>
      </c>
      <c r="D149" t="s">
        <v>509</v>
      </c>
      <c r="E149" t="s">
        <v>510</v>
      </c>
      <c r="F149">
        <v>0</v>
      </c>
    </row>
    <row r="150" spans="1:6" x14ac:dyDescent="0.25">
      <c r="A150" t="str">
        <f t="shared" si="3"/>
        <v>HFTD - Distribution</v>
      </c>
      <c r="B150" t="s">
        <v>506</v>
      </c>
      <c r="C150" t="s">
        <v>496</v>
      </c>
      <c r="D150" t="s">
        <v>509</v>
      </c>
      <c r="E150" t="s">
        <v>512</v>
      </c>
      <c r="F150">
        <v>0</v>
      </c>
    </row>
    <row r="151" spans="1:6" x14ac:dyDescent="0.25">
      <c r="A151" t="str">
        <f t="shared" si="3"/>
        <v>HFTD - Distribution</v>
      </c>
      <c r="B151" t="s">
        <v>506</v>
      </c>
      <c r="C151" t="s">
        <v>496</v>
      </c>
      <c r="D151" t="s">
        <v>509</v>
      </c>
      <c r="E151" t="s">
        <v>514</v>
      </c>
      <c r="F151">
        <v>0</v>
      </c>
    </row>
    <row r="152" spans="1:6" x14ac:dyDescent="0.25">
      <c r="A152" t="str">
        <f t="shared" si="3"/>
        <v>HFTD - Distribution</v>
      </c>
      <c r="B152" t="s">
        <v>506</v>
      </c>
      <c r="C152" t="s">
        <v>496</v>
      </c>
      <c r="D152" t="s">
        <v>509</v>
      </c>
      <c r="E152" t="s">
        <v>516</v>
      </c>
      <c r="F152">
        <v>0</v>
      </c>
    </row>
    <row r="153" spans="1:6" x14ac:dyDescent="0.25">
      <c r="A153" t="str">
        <f t="shared" si="3"/>
        <v>HFTD - Distribution</v>
      </c>
      <c r="B153" t="s">
        <v>506</v>
      </c>
      <c r="C153" t="s">
        <v>496</v>
      </c>
      <c r="D153" t="s">
        <v>518</v>
      </c>
      <c r="E153" t="s">
        <v>518</v>
      </c>
      <c r="F153">
        <v>0</v>
      </c>
    </row>
    <row r="154" spans="1:6" x14ac:dyDescent="0.25">
      <c r="A154" t="str">
        <f t="shared" si="3"/>
        <v>HFTD - Distribution</v>
      </c>
      <c r="B154" t="s">
        <v>506</v>
      </c>
      <c r="C154" t="s">
        <v>496</v>
      </c>
      <c r="D154" t="s">
        <v>520</v>
      </c>
      <c r="E154" t="s">
        <v>521</v>
      </c>
      <c r="F154">
        <v>5.6668411535968702E-3</v>
      </c>
    </row>
    <row r="155" spans="1:6" x14ac:dyDescent="0.25">
      <c r="A155" t="str">
        <f t="shared" si="3"/>
        <v>HFTD - Distribution</v>
      </c>
      <c r="B155" t="s">
        <v>506</v>
      </c>
      <c r="C155" t="s">
        <v>496</v>
      </c>
      <c r="D155" t="s">
        <v>520</v>
      </c>
      <c r="E155" t="s">
        <v>523</v>
      </c>
      <c r="F155">
        <v>0</v>
      </c>
    </row>
    <row r="156" spans="1:6" x14ac:dyDescent="0.25">
      <c r="A156" t="str">
        <f t="shared" si="3"/>
        <v>HFTD - Distribution</v>
      </c>
      <c r="B156" t="s">
        <v>506</v>
      </c>
      <c r="C156" t="s">
        <v>496</v>
      </c>
      <c r="D156" t="s">
        <v>520</v>
      </c>
      <c r="E156" t="s">
        <v>525</v>
      </c>
      <c r="F156">
        <v>2.34397545035652E-2</v>
      </c>
    </row>
    <row r="157" spans="1:6" x14ac:dyDescent="0.25">
      <c r="A157" t="str">
        <f t="shared" si="3"/>
        <v>HFTD - Distribution</v>
      </c>
      <c r="B157" t="s">
        <v>506</v>
      </c>
      <c r="C157" t="s">
        <v>496</v>
      </c>
      <c r="D157" t="s">
        <v>520</v>
      </c>
      <c r="E157" t="s">
        <v>526</v>
      </c>
      <c r="F157">
        <v>5.7369256188265702E-3</v>
      </c>
    </row>
    <row r="158" spans="1:6" x14ac:dyDescent="0.25">
      <c r="A158" t="str">
        <f t="shared" si="3"/>
        <v>HFTD - Distribution</v>
      </c>
      <c r="B158" t="s">
        <v>506</v>
      </c>
      <c r="C158" t="s">
        <v>496</v>
      </c>
      <c r="D158" t="s">
        <v>520</v>
      </c>
      <c r="E158" t="s">
        <v>527</v>
      </c>
      <c r="F158">
        <v>1.3922196151773199E-2</v>
      </c>
    </row>
    <row r="159" spans="1:6" x14ac:dyDescent="0.25">
      <c r="A159" t="str">
        <f t="shared" si="3"/>
        <v>HFTD - Distribution</v>
      </c>
      <c r="B159" t="s">
        <v>506</v>
      </c>
      <c r="C159" t="s">
        <v>496</v>
      </c>
      <c r="D159" t="s">
        <v>520</v>
      </c>
      <c r="E159" t="s">
        <v>529</v>
      </c>
      <c r="F159">
        <v>2.0715146122403501E-2</v>
      </c>
    </row>
    <row r="160" spans="1:6" x14ac:dyDescent="0.25">
      <c r="A160" t="str">
        <f t="shared" si="3"/>
        <v>HFTD - Distribution</v>
      </c>
      <c r="B160" t="s">
        <v>506</v>
      </c>
      <c r="C160" t="s">
        <v>496</v>
      </c>
      <c r="D160" t="s">
        <v>520</v>
      </c>
      <c r="E160" t="s">
        <v>530</v>
      </c>
      <c r="F160">
        <v>5.7485563415274801E-3</v>
      </c>
    </row>
    <row r="161" spans="1:6" x14ac:dyDescent="0.25">
      <c r="A161" t="str">
        <f t="shared" si="3"/>
        <v>HFTD - Distribution</v>
      </c>
      <c r="B161" t="s">
        <v>506</v>
      </c>
      <c r="C161" t="s">
        <v>496</v>
      </c>
      <c r="D161" t="s">
        <v>520</v>
      </c>
      <c r="E161" t="s">
        <v>531</v>
      </c>
      <c r="F161">
        <v>1.0346267650156E-4</v>
      </c>
    </row>
    <row r="162" spans="1:6" x14ac:dyDescent="0.25">
      <c r="A162" t="str">
        <f t="shared" si="3"/>
        <v>HFTD - Distribution</v>
      </c>
      <c r="B162" t="s">
        <v>506</v>
      </c>
      <c r="C162" t="s">
        <v>496</v>
      </c>
      <c r="D162" t="s">
        <v>520</v>
      </c>
      <c r="E162" t="s">
        <v>532</v>
      </c>
      <c r="F162">
        <v>1.6033163553573499E-2</v>
      </c>
    </row>
    <row r="163" spans="1:6" x14ac:dyDescent="0.25">
      <c r="A163" t="str">
        <f t="shared" si="3"/>
        <v>HFTD - Distribution</v>
      </c>
      <c r="B163" t="s">
        <v>506</v>
      </c>
      <c r="C163" t="s">
        <v>496</v>
      </c>
      <c r="D163" t="s">
        <v>520</v>
      </c>
      <c r="E163" t="s">
        <v>533</v>
      </c>
      <c r="F163">
        <v>6.7795908894817698E-3</v>
      </c>
    </row>
    <row r="164" spans="1:6" x14ac:dyDescent="0.25">
      <c r="A164" t="str">
        <f t="shared" si="3"/>
        <v>HFTD - Distribution</v>
      </c>
      <c r="B164" t="s">
        <v>506</v>
      </c>
      <c r="C164" t="s">
        <v>496</v>
      </c>
      <c r="D164" t="s">
        <v>520</v>
      </c>
      <c r="E164" t="s">
        <v>534</v>
      </c>
      <c r="F164">
        <v>0</v>
      </c>
    </row>
    <row r="165" spans="1:6" x14ac:dyDescent="0.25">
      <c r="A165" t="str">
        <f t="shared" si="3"/>
        <v>HFTD - Distribution</v>
      </c>
      <c r="B165" t="s">
        <v>506</v>
      </c>
      <c r="C165" t="s">
        <v>496</v>
      </c>
      <c r="D165" t="s">
        <v>520</v>
      </c>
      <c r="E165" t="s">
        <v>535</v>
      </c>
      <c r="F165">
        <v>0</v>
      </c>
    </row>
    <row r="166" spans="1:6" x14ac:dyDescent="0.25">
      <c r="A166" t="str">
        <f t="shared" si="3"/>
        <v>HFTD - Distribution</v>
      </c>
      <c r="B166" t="s">
        <v>506</v>
      </c>
      <c r="C166" t="s">
        <v>496</v>
      </c>
      <c r="D166" t="s">
        <v>520</v>
      </c>
      <c r="E166" t="s">
        <v>537</v>
      </c>
      <c r="F166">
        <v>0</v>
      </c>
    </row>
    <row r="167" spans="1:6" x14ac:dyDescent="0.25">
      <c r="A167" t="str">
        <f t="shared" si="3"/>
        <v>HFTD - Distribution</v>
      </c>
      <c r="B167" t="s">
        <v>506</v>
      </c>
      <c r="C167" t="s">
        <v>496</v>
      </c>
      <c r="D167" t="s">
        <v>520</v>
      </c>
      <c r="E167" t="s">
        <v>541</v>
      </c>
      <c r="F167">
        <v>4.0737534524141203E-3</v>
      </c>
    </row>
    <row r="168" spans="1:6" x14ac:dyDescent="0.25">
      <c r="A168" t="str">
        <f t="shared" si="3"/>
        <v>HFTD - Distribution</v>
      </c>
      <c r="B168" t="s">
        <v>506</v>
      </c>
      <c r="C168" t="s">
        <v>496</v>
      </c>
      <c r="D168" t="s">
        <v>520</v>
      </c>
      <c r="E168" t="s">
        <v>543</v>
      </c>
      <c r="F168">
        <v>1.02198919028663E-4</v>
      </c>
    </row>
    <row r="169" spans="1:6" x14ac:dyDescent="0.25">
      <c r="A169" t="str">
        <f t="shared" si="3"/>
        <v>HFTD - Distribution</v>
      </c>
      <c r="B169" t="s">
        <v>506</v>
      </c>
      <c r="C169" t="s">
        <v>496</v>
      </c>
      <c r="D169" t="s">
        <v>545</v>
      </c>
      <c r="E169" t="s">
        <v>546</v>
      </c>
      <c r="F169">
        <v>0</v>
      </c>
    </row>
    <row r="170" spans="1:6" x14ac:dyDescent="0.25">
      <c r="A170" t="str">
        <f t="shared" si="3"/>
        <v>HFTD - Distribution</v>
      </c>
      <c r="B170" t="s">
        <v>506</v>
      </c>
      <c r="C170" t="s">
        <v>496</v>
      </c>
      <c r="D170" t="s">
        <v>548</v>
      </c>
      <c r="E170" t="s">
        <v>548</v>
      </c>
      <c r="F170">
        <v>0</v>
      </c>
    </row>
    <row r="171" spans="1:6" x14ac:dyDescent="0.25">
      <c r="A171" t="str">
        <f t="shared" si="3"/>
        <v>HFTD - Distribution</v>
      </c>
      <c r="B171" t="s">
        <v>506</v>
      </c>
      <c r="C171" t="s">
        <v>496</v>
      </c>
      <c r="D171" t="s">
        <v>550</v>
      </c>
      <c r="E171" t="s">
        <v>550</v>
      </c>
      <c r="F171">
        <v>0</v>
      </c>
    </row>
    <row r="172" spans="1:6" x14ac:dyDescent="0.25">
      <c r="A172" t="str">
        <f t="shared" si="3"/>
        <v>HFTD - Distribution</v>
      </c>
      <c r="B172" t="s">
        <v>506</v>
      </c>
      <c r="C172" t="s">
        <v>496</v>
      </c>
      <c r="D172" t="s">
        <v>552</v>
      </c>
      <c r="E172" t="s">
        <v>552</v>
      </c>
      <c r="F172">
        <v>0</v>
      </c>
    </row>
    <row r="173" spans="1:6" x14ac:dyDescent="0.25">
      <c r="A173" t="str">
        <f t="shared" si="3"/>
        <v>HFTD - Distribution</v>
      </c>
      <c r="B173" t="s">
        <v>506</v>
      </c>
      <c r="C173" t="s">
        <v>496</v>
      </c>
      <c r="D173" t="s">
        <v>554</v>
      </c>
      <c r="E173" t="s">
        <v>555</v>
      </c>
      <c r="F173">
        <v>4.7595319111622098E-4</v>
      </c>
    </row>
    <row r="174" spans="1:6" x14ac:dyDescent="0.25">
      <c r="A174" t="str">
        <f t="shared" si="3"/>
        <v>HFTD - Distribution</v>
      </c>
      <c r="B174" t="s">
        <v>506</v>
      </c>
      <c r="C174" t="s">
        <v>496</v>
      </c>
      <c r="D174" t="s">
        <v>554</v>
      </c>
      <c r="E174" t="s">
        <v>556</v>
      </c>
      <c r="F174">
        <v>7.6831996068918201E-4</v>
      </c>
    </row>
    <row r="175" spans="1:6" x14ac:dyDescent="0.25">
      <c r="A175" t="str">
        <f t="shared" si="3"/>
        <v>HFTD - Distribution</v>
      </c>
      <c r="B175" t="s">
        <v>506</v>
      </c>
      <c r="C175" t="s">
        <v>496</v>
      </c>
      <c r="D175" t="s">
        <v>554</v>
      </c>
      <c r="E175" t="s">
        <v>558</v>
      </c>
      <c r="F175">
        <v>3.7135464766643801E-3</v>
      </c>
    </row>
    <row r="176" spans="1:6" x14ac:dyDescent="0.25">
      <c r="A176" t="str">
        <f t="shared" si="3"/>
        <v>HFTD - Distribution</v>
      </c>
      <c r="B176" t="s">
        <v>506</v>
      </c>
      <c r="C176" t="s">
        <v>496</v>
      </c>
      <c r="D176" t="s">
        <v>554</v>
      </c>
      <c r="E176" t="s">
        <v>560</v>
      </c>
      <c r="F176">
        <v>1.11217536085364E-4</v>
      </c>
    </row>
    <row r="177" spans="1:6" x14ac:dyDescent="0.25">
      <c r="A177" t="str">
        <f t="shared" si="3"/>
        <v>HFTD - Distribution</v>
      </c>
      <c r="B177" t="s">
        <v>506</v>
      </c>
      <c r="C177" t="s">
        <v>496</v>
      </c>
      <c r="D177" t="s">
        <v>554</v>
      </c>
      <c r="E177" t="s">
        <v>562</v>
      </c>
      <c r="F177">
        <v>6.5618346290365797E-3</v>
      </c>
    </row>
    <row r="178" spans="1:6" x14ac:dyDescent="0.25">
      <c r="A178" t="str">
        <f t="shared" si="3"/>
        <v>HFTD - Distribution</v>
      </c>
      <c r="B178" t="s">
        <v>506</v>
      </c>
      <c r="C178" t="s">
        <v>496</v>
      </c>
      <c r="D178" t="s">
        <v>554</v>
      </c>
      <c r="E178" t="s">
        <v>564</v>
      </c>
      <c r="F178">
        <v>2.8171731891936699E-3</v>
      </c>
    </row>
    <row r="179" spans="1:6" x14ac:dyDescent="0.25">
      <c r="A179" t="str">
        <f t="shared" si="3"/>
        <v>HFTD - Distribution</v>
      </c>
      <c r="B179" t="s">
        <v>506</v>
      </c>
      <c r="C179" t="s">
        <v>496</v>
      </c>
      <c r="D179" t="s">
        <v>554</v>
      </c>
      <c r="E179" t="s">
        <v>566</v>
      </c>
      <c r="F179">
        <v>2.3139754059435498E-3</v>
      </c>
    </row>
    <row r="180" spans="1:6" x14ac:dyDescent="0.25">
      <c r="A180" t="str">
        <f t="shared" si="3"/>
        <v>HFTD - Distribution</v>
      </c>
      <c r="B180" t="s">
        <v>506</v>
      </c>
      <c r="C180" t="s">
        <v>496</v>
      </c>
      <c r="D180" t="s">
        <v>554</v>
      </c>
      <c r="E180" t="s">
        <v>568</v>
      </c>
      <c r="F180">
        <v>9.4759461818332402E-3</v>
      </c>
    </row>
    <row r="181" spans="1:6" x14ac:dyDescent="0.25">
      <c r="A181" t="str">
        <f t="shared" si="3"/>
        <v>HFTD - Distribution</v>
      </c>
      <c r="B181" t="s">
        <v>506</v>
      </c>
      <c r="C181" t="s">
        <v>496</v>
      </c>
      <c r="D181" t="s">
        <v>554</v>
      </c>
      <c r="E181" t="s">
        <v>570</v>
      </c>
      <c r="F181">
        <v>2.4940993560356802E-3</v>
      </c>
    </row>
    <row r="182" spans="1:6" x14ac:dyDescent="0.25">
      <c r="A182" t="str">
        <f t="shared" si="3"/>
        <v>HFTD - Distribution</v>
      </c>
      <c r="B182" t="s">
        <v>506</v>
      </c>
      <c r="C182" t="s">
        <v>496</v>
      </c>
      <c r="D182" t="s">
        <v>554</v>
      </c>
      <c r="E182" t="s">
        <v>571</v>
      </c>
      <c r="F182">
        <v>2.6253677431954398E-4</v>
      </c>
    </row>
    <row r="183" spans="1:6" x14ac:dyDescent="0.25">
      <c r="A183" t="str">
        <f t="shared" si="3"/>
        <v>HFTD - Distribution</v>
      </c>
      <c r="B183" t="s">
        <v>506</v>
      </c>
      <c r="C183" t="s">
        <v>496</v>
      </c>
      <c r="D183" t="s">
        <v>554</v>
      </c>
      <c r="E183" t="s">
        <v>573</v>
      </c>
      <c r="F183">
        <v>1.2805332678153E-2</v>
      </c>
    </row>
    <row r="184" spans="1:6" x14ac:dyDescent="0.25">
      <c r="A184" t="str">
        <f t="shared" si="3"/>
        <v>HFTD - Distribution</v>
      </c>
      <c r="B184" t="s">
        <v>506</v>
      </c>
      <c r="C184" t="s">
        <v>496</v>
      </c>
      <c r="D184" t="s">
        <v>574</v>
      </c>
      <c r="E184" t="s">
        <v>575</v>
      </c>
      <c r="F184">
        <v>0</v>
      </c>
    </row>
    <row r="185" spans="1:6" x14ac:dyDescent="0.25">
      <c r="A185" t="str">
        <f t="shared" si="3"/>
        <v>HFTD - Distribution</v>
      </c>
      <c r="B185" t="s">
        <v>506</v>
      </c>
      <c r="C185" t="s">
        <v>501</v>
      </c>
      <c r="D185" t="s">
        <v>509</v>
      </c>
      <c r="E185" t="s">
        <v>510</v>
      </c>
      <c r="F185">
        <v>0</v>
      </c>
    </row>
    <row r="186" spans="1:6" x14ac:dyDescent="0.25">
      <c r="A186" t="str">
        <f t="shared" si="3"/>
        <v>HFTD - Distribution</v>
      </c>
      <c r="B186" t="s">
        <v>506</v>
      </c>
      <c r="C186" t="s">
        <v>501</v>
      </c>
      <c r="D186" t="s">
        <v>509</v>
      </c>
      <c r="E186" t="s">
        <v>512</v>
      </c>
      <c r="F186">
        <v>0</v>
      </c>
    </row>
    <row r="187" spans="1:6" x14ac:dyDescent="0.25">
      <c r="A187" t="str">
        <f t="shared" si="3"/>
        <v>HFTD - Distribution</v>
      </c>
      <c r="B187" t="s">
        <v>506</v>
      </c>
      <c r="C187" t="s">
        <v>501</v>
      </c>
      <c r="D187" t="s">
        <v>509</v>
      </c>
      <c r="E187" t="s">
        <v>514</v>
      </c>
      <c r="F187">
        <v>0</v>
      </c>
    </row>
    <row r="188" spans="1:6" x14ac:dyDescent="0.25">
      <c r="A188" t="str">
        <f t="shared" si="3"/>
        <v>HFTD - Distribution</v>
      </c>
      <c r="B188" t="s">
        <v>506</v>
      </c>
      <c r="C188" t="s">
        <v>501</v>
      </c>
      <c r="D188" t="s">
        <v>509</v>
      </c>
      <c r="E188" t="s">
        <v>516</v>
      </c>
      <c r="F188">
        <v>0</v>
      </c>
    </row>
    <row r="189" spans="1:6" x14ac:dyDescent="0.25">
      <c r="A189" t="str">
        <f t="shared" si="3"/>
        <v>HFTD - Distribution</v>
      </c>
      <c r="B189" t="s">
        <v>506</v>
      </c>
      <c r="C189" t="s">
        <v>501</v>
      </c>
      <c r="D189" t="s">
        <v>518</v>
      </c>
      <c r="E189" t="s">
        <v>518</v>
      </c>
      <c r="F189">
        <v>0</v>
      </c>
    </row>
    <row r="190" spans="1:6" x14ac:dyDescent="0.25">
      <c r="A190" t="str">
        <f t="shared" si="3"/>
        <v>HFTD - Distribution</v>
      </c>
      <c r="B190" t="s">
        <v>506</v>
      </c>
      <c r="C190" t="s">
        <v>501</v>
      </c>
      <c r="D190" t="s">
        <v>520</v>
      </c>
      <c r="E190" t="s">
        <v>521</v>
      </c>
      <c r="F190">
        <v>9.2308853632979695E-4</v>
      </c>
    </row>
    <row r="191" spans="1:6" x14ac:dyDescent="0.25">
      <c r="A191" t="str">
        <f t="shared" si="3"/>
        <v>HFTD - Distribution</v>
      </c>
      <c r="B191" t="s">
        <v>506</v>
      </c>
      <c r="C191" t="s">
        <v>501</v>
      </c>
      <c r="D191" t="s">
        <v>520</v>
      </c>
      <c r="E191" t="s">
        <v>523</v>
      </c>
      <c r="F191">
        <v>0</v>
      </c>
    </row>
    <row r="192" spans="1:6" x14ac:dyDescent="0.25">
      <c r="A192" t="str">
        <f t="shared" si="3"/>
        <v>HFTD - Distribution</v>
      </c>
      <c r="B192" t="s">
        <v>506</v>
      </c>
      <c r="C192" t="s">
        <v>501</v>
      </c>
      <c r="D192" t="s">
        <v>520</v>
      </c>
      <c r="E192" t="s">
        <v>525</v>
      </c>
      <c r="F192">
        <v>5.5132062896892098E-3</v>
      </c>
    </row>
    <row r="193" spans="1:6" x14ac:dyDescent="0.25">
      <c r="A193" t="str">
        <f t="shared" si="3"/>
        <v>HFTD - Distribution</v>
      </c>
      <c r="B193" t="s">
        <v>506</v>
      </c>
      <c r="C193" t="s">
        <v>501</v>
      </c>
      <c r="D193" t="s">
        <v>520</v>
      </c>
      <c r="E193" t="s">
        <v>526</v>
      </c>
      <c r="F193">
        <v>1.5937021223018299E-3</v>
      </c>
    </row>
    <row r="194" spans="1:6" x14ac:dyDescent="0.25">
      <c r="A194" t="str">
        <f t="shared" si="3"/>
        <v>HFTD - Distribution</v>
      </c>
      <c r="B194" t="s">
        <v>506</v>
      </c>
      <c r="C194" t="s">
        <v>501</v>
      </c>
      <c r="D194" t="s">
        <v>520</v>
      </c>
      <c r="E194" t="s">
        <v>527</v>
      </c>
      <c r="F194">
        <v>2.5185614390449201E-3</v>
      </c>
    </row>
    <row r="195" spans="1:6" x14ac:dyDescent="0.25">
      <c r="A195" t="str">
        <f t="shared" ref="A195:A258" si="4">IF(ISNUMBER(FIND("non-HFTD - Transmission", B195)), "non-HFTD - Transmission",
            IF(ISNUMBER(FIND("HFTD - Transmission", B195)), "HFTD - Transmission",
                 IF(ISNUMBER(FIND("non-HFTD - Distribution", B195)), "non-HFTD - Distribution",
                         IF(ISNUMBER(FIND("HFTD - Distribution", B195)), "HFTD - Distribution", B195))))</f>
        <v>HFTD - Distribution</v>
      </c>
      <c r="B195" t="s">
        <v>506</v>
      </c>
      <c r="C195" t="s">
        <v>501</v>
      </c>
      <c r="D195" t="s">
        <v>520</v>
      </c>
      <c r="E195" t="s">
        <v>529</v>
      </c>
      <c r="F195">
        <v>4.4499011434558002E-3</v>
      </c>
    </row>
    <row r="196" spans="1:6" x14ac:dyDescent="0.25">
      <c r="A196" t="str">
        <f t="shared" si="4"/>
        <v>HFTD - Distribution</v>
      </c>
      <c r="B196" t="s">
        <v>506</v>
      </c>
      <c r="C196" t="s">
        <v>501</v>
      </c>
      <c r="D196" t="s">
        <v>520</v>
      </c>
      <c r="E196" t="s">
        <v>530</v>
      </c>
      <c r="F196">
        <v>9.3924147902003203E-4</v>
      </c>
    </row>
    <row r="197" spans="1:6" x14ac:dyDescent="0.25">
      <c r="A197" t="str">
        <f t="shared" si="4"/>
        <v>HFTD - Distribution</v>
      </c>
      <c r="B197" t="s">
        <v>506</v>
      </c>
      <c r="C197" t="s">
        <v>501</v>
      </c>
      <c r="D197" t="s">
        <v>520</v>
      </c>
      <c r="E197" t="s">
        <v>531</v>
      </c>
      <c r="F197">
        <v>1.6854838581751299E-5</v>
      </c>
    </row>
    <row r="198" spans="1:6" x14ac:dyDescent="0.25">
      <c r="A198" t="str">
        <f t="shared" si="4"/>
        <v>HFTD - Distribution</v>
      </c>
      <c r="B198" t="s">
        <v>506</v>
      </c>
      <c r="C198" t="s">
        <v>501</v>
      </c>
      <c r="D198" t="s">
        <v>520</v>
      </c>
      <c r="E198" t="s">
        <v>532</v>
      </c>
      <c r="F198">
        <v>2.8920441858691602E-3</v>
      </c>
    </row>
    <row r="199" spans="1:6" x14ac:dyDescent="0.25">
      <c r="A199" t="str">
        <f t="shared" si="4"/>
        <v>HFTD - Distribution</v>
      </c>
      <c r="B199" t="s">
        <v>506</v>
      </c>
      <c r="C199" t="s">
        <v>501</v>
      </c>
      <c r="D199" t="s">
        <v>520</v>
      </c>
      <c r="E199" t="s">
        <v>533</v>
      </c>
      <c r="F199">
        <v>1.1834891713419699E-3</v>
      </c>
    </row>
    <row r="200" spans="1:6" x14ac:dyDescent="0.25">
      <c r="A200" t="str">
        <f t="shared" si="4"/>
        <v>HFTD - Distribution</v>
      </c>
      <c r="B200" t="s">
        <v>506</v>
      </c>
      <c r="C200" t="s">
        <v>501</v>
      </c>
      <c r="D200" t="s">
        <v>520</v>
      </c>
      <c r="E200" t="s">
        <v>534</v>
      </c>
      <c r="F200">
        <v>0</v>
      </c>
    </row>
    <row r="201" spans="1:6" x14ac:dyDescent="0.25">
      <c r="A201" t="str">
        <f t="shared" si="4"/>
        <v>HFTD - Distribution</v>
      </c>
      <c r="B201" t="s">
        <v>506</v>
      </c>
      <c r="C201" t="s">
        <v>501</v>
      </c>
      <c r="D201" t="s">
        <v>520</v>
      </c>
      <c r="E201" t="s">
        <v>535</v>
      </c>
      <c r="F201">
        <v>0</v>
      </c>
    </row>
    <row r="202" spans="1:6" x14ac:dyDescent="0.25">
      <c r="A202" t="str">
        <f t="shared" si="4"/>
        <v>HFTD - Distribution</v>
      </c>
      <c r="B202" t="s">
        <v>506</v>
      </c>
      <c r="C202" t="s">
        <v>501</v>
      </c>
      <c r="D202" t="s">
        <v>520</v>
      </c>
      <c r="E202" t="s">
        <v>537</v>
      </c>
      <c r="F202">
        <v>0</v>
      </c>
    </row>
    <row r="203" spans="1:6" x14ac:dyDescent="0.25">
      <c r="A203" t="str">
        <f t="shared" si="4"/>
        <v>HFTD - Distribution</v>
      </c>
      <c r="B203" t="s">
        <v>506</v>
      </c>
      <c r="C203" t="s">
        <v>501</v>
      </c>
      <c r="D203" t="s">
        <v>520</v>
      </c>
      <c r="E203" t="s">
        <v>541</v>
      </c>
      <c r="F203">
        <v>7.2699003426928397E-4</v>
      </c>
    </row>
    <row r="204" spans="1:6" x14ac:dyDescent="0.25">
      <c r="A204" t="str">
        <f t="shared" si="4"/>
        <v>HFTD - Distribution</v>
      </c>
      <c r="B204" t="s">
        <v>506</v>
      </c>
      <c r="C204" t="s">
        <v>501</v>
      </c>
      <c r="D204" t="s">
        <v>520</v>
      </c>
      <c r="E204" t="s">
        <v>543</v>
      </c>
      <c r="F204">
        <v>1.7227986615038999E-5</v>
      </c>
    </row>
    <row r="205" spans="1:6" x14ac:dyDescent="0.25">
      <c r="A205" t="str">
        <f t="shared" si="4"/>
        <v>HFTD - Distribution</v>
      </c>
      <c r="B205" t="s">
        <v>506</v>
      </c>
      <c r="C205" t="s">
        <v>501</v>
      </c>
      <c r="D205" t="s">
        <v>545</v>
      </c>
      <c r="E205" t="s">
        <v>546</v>
      </c>
      <c r="F205">
        <v>0</v>
      </c>
    </row>
    <row r="206" spans="1:6" x14ac:dyDescent="0.25">
      <c r="A206" t="str">
        <f t="shared" si="4"/>
        <v>HFTD - Distribution</v>
      </c>
      <c r="B206" t="s">
        <v>506</v>
      </c>
      <c r="C206" t="s">
        <v>501</v>
      </c>
      <c r="D206" t="s">
        <v>548</v>
      </c>
      <c r="E206" t="s">
        <v>548</v>
      </c>
      <c r="F206">
        <v>0</v>
      </c>
    </row>
    <row r="207" spans="1:6" x14ac:dyDescent="0.25">
      <c r="A207" t="str">
        <f t="shared" si="4"/>
        <v>HFTD - Distribution</v>
      </c>
      <c r="B207" t="s">
        <v>506</v>
      </c>
      <c r="C207" t="s">
        <v>501</v>
      </c>
      <c r="D207" t="s">
        <v>550</v>
      </c>
      <c r="E207" t="s">
        <v>550</v>
      </c>
      <c r="F207">
        <v>0</v>
      </c>
    </row>
    <row r="208" spans="1:6" x14ac:dyDescent="0.25">
      <c r="A208" t="str">
        <f t="shared" si="4"/>
        <v>HFTD - Distribution</v>
      </c>
      <c r="B208" t="s">
        <v>506</v>
      </c>
      <c r="C208" t="s">
        <v>501</v>
      </c>
      <c r="D208" t="s">
        <v>552</v>
      </c>
      <c r="E208" t="s">
        <v>552</v>
      </c>
      <c r="F208">
        <v>0</v>
      </c>
    </row>
    <row r="209" spans="1:6" x14ac:dyDescent="0.25">
      <c r="A209" t="str">
        <f t="shared" si="4"/>
        <v>HFTD - Distribution</v>
      </c>
      <c r="B209" t="s">
        <v>506</v>
      </c>
      <c r="C209" t="s">
        <v>501</v>
      </c>
      <c r="D209" t="s">
        <v>554</v>
      </c>
      <c r="E209" t="s">
        <v>555</v>
      </c>
      <c r="F209">
        <v>5.7996354344138997E-5</v>
      </c>
    </row>
    <row r="210" spans="1:6" x14ac:dyDescent="0.25">
      <c r="A210" t="str">
        <f t="shared" si="4"/>
        <v>HFTD - Distribution</v>
      </c>
      <c r="B210" t="s">
        <v>506</v>
      </c>
      <c r="C210" t="s">
        <v>501</v>
      </c>
      <c r="D210" t="s">
        <v>554</v>
      </c>
      <c r="E210" t="s">
        <v>556</v>
      </c>
      <c r="F210">
        <v>9.3496116803889898E-5</v>
      </c>
    </row>
    <row r="211" spans="1:6" x14ac:dyDescent="0.25">
      <c r="A211" t="str">
        <f t="shared" si="4"/>
        <v>HFTD - Distribution</v>
      </c>
      <c r="B211" t="s">
        <v>506</v>
      </c>
      <c r="C211" t="s">
        <v>501</v>
      </c>
      <c r="D211" t="s">
        <v>554</v>
      </c>
      <c r="E211" t="s">
        <v>558</v>
      </c>
      <c r="F211">
        <v>4.5189789788546697E-4</v>
      </c>
    </row>
    <row r="212" spans="1:6" x14ac:dyDescent="0.25">
      <c r="A212" t="str">
        <f t="shared" si="4"/>
        <v>HFTD - Distribution</v>
      </c>
      <c r="B212" t="s">
        <v>506</v>
      </c>
      <c r="C212" t="s">
        <v>501</v>
      </c>
      <c r="D212" t="s">
        <v>554</v>
      </c>
      <c r="E212" t="s">
        <v>560</v>
      </c>
      <c r="F212">
        <v>1.35707393117915E-5</v>
      </c>
    </row>
    <row r="213" spans="1:6" x14ac:dyDescent="0.25">
      <c r="A213" t="str">
        <f t="shared" si="4"/>
        <v>HFTD - Distribution</v>
      </c>
      <c r="B213" t="s">
        <v>506</v>
      </c>
      <c r="C213" t="s">
        <v>501</v>
      </c>
      <c r="D213" t="s">
        <v>554</v>
      </c>
      <c r="E213" t="s">
        <v>562</v>
      </c>
      <c r="F213">
        <v>8.0067361939570899E-4</v>
      </c>
    </row>
    <row r="214" spans="1:6" x14ac:dyDescent="0.25">
      <c r="A214" t="str">
        <f t="shared" si="4"/>
        <v>HFTD - Distribution</v>
      </c>
      <c r="B214" t="s">
        <v>506</v>
      </c>
      <c r="C214" t="s">
        <v>501</v>
      </c>
      <c r="D214" t="s">
        <v>554</v>
      </c>
      <c r="E214" t="s">
        <v>564</v>
      </c>
      <c r="F214">
        <v>3.4281909494759602E-4</v>
      </c>
    </row>
    <row r="215" spans="1:6" x14ac:dyDescent="0.25">
      <c r="A215" t="str">
        <f t="shared" si="4"/>
        <v>HFTD - Distribution</v>
      </c>
      <c r="B215" t="s">
        <v>506</v>
      </c>
      <c r="C215" t="s">
        <v>501</v>
      </c>
      <c r="D215" t="s">
        <v>554</v>
      </c>
      <c r="E215" t="s">
        <v>566</v>
      </c>
      <c r="F215">
        <v>2.8158544083816799E-4</v>
      </c>
    </row>
    <row r="216" spans="1:6" x14ac:dyDescent="0.25">
      <c r="A216" t="str">
        <f t="shared" si="4"/>
        <v>HFTD - Distribution</v>
      </c>
      <c r="B216" t="s">
        <v>506</v>
      </c>
      <c r="C216" t="s">
        <v>501</v>
      </c>
      <c r="D216" t="s">
        <v>554</v>
      </c>
      <c r="E216" t="s">
        <v>568</v>
      </c>
      <c r="F216">
        <v>1.1531187739146399E-3</v>
      </c>
    </row>
    <row r="217" spans="1:6" x14ac:dyDescent="0.25">
      <c r="A217" t="str">
        <f t="shared" si="4"/>
        <v>HFTD - Distribution</v>
      </c>
      <c r="B217" t="s">
        <v>506</v>
      </c>
      <c r="C217" t="s">
        <v>501</v>
      </c>
      <c r="D217" t="s">
        <v>554</v>
      </c>
      <c r="E217" t="s">
        <v>570</v>
      </c>
      <c r="F217">
        <v>3.0350455102487299E-4</v>
      </c>
    </row>
    <row r="218" spans="1:6" x14ac:dyDescent="0.25">
      <c r="A218" t="str">
        <f t="shared" si="4"/>
        <v>HFTD - Distribution</v>
      </c>
      <c r="B218" t="s">
        <v>506</v>
      </c>
      <c r="C218" t="s">
        <v>501</v>
      </c>
      <c r="D218" t="s">
        <v>554</v>
      </c>
      <c r="E218" t="s">
        <v>571</v>
      </c>
      <c r="F218">
        <v>3.1947847476302301E-5</v>
      </c>
    </row>
    <row r="219" spans="1:6" x14ac:dyDescent="0.25">
      <c r="A219" t="str">
        <f t="shared" si="4"/>
        <v>HFTD - Distribution</v>
      </c>
      <c r="B219" t="s">
        <v>506</v>
      </c>
      <c r="C219" t="s">
        <v>501</v>
      </c>
      <c r="D219" t="s">
        <v>554</v>
      </c>
      <c r="E219" t="s">
        <v>573</v>
      </c>
      <c r="F219">
        <v>1.55826861339816E-3</v>
      </c>
    </row>
    <row r="220" spans="1:6" x14ac:dyDescent="0.25">
      <c r="A220" t="str">
        <f t="shared" si="4"/>
        <v>HFTD - Distribution</v>
      </c>
      <c r="B220" t="s">
        <v>506</v>
      </c>
      <c r="C220" t="s">
        <v>501</v>
      </c>
      <c r="D220" t="s">
        <v>574</v>
      </c>
      <c r="E220" t="s">
        <v>575</v>
      </c>
      <c r="F220">
        <v>0</v>
      </c>
    </row>
    <row r="221" spans="1:6" x14ac:dyDescent="0.25">
      <c r="A221" t="str">
        <f t="shared" si="4"/>
        <v>HFTD - Distribution</v>
      </c>
      <c r="B221" t="s">
        <v>506</v>
      </c>
      <c r="C221" t="s">
        <v>497</v>
      </c>
      <c r="D221" t="s">
        <v>509</v>
      </c>
      <c r="E221" t="s">
        <v>510</v>
      </c>
      <c r="F221">
        <v>0</v>
      </c>
    </row>
    <row r="222" spans="1:6" x14ac:dyDescent="0.25">
      <c r="A222" t="str">
        <f t="shared" si="4"/>
        <v>HFTD - Distribution</v>
      </c>
      <c r="B222" t="s">
        <v>506</v>
      </c>
      <c r="C222" t="s">
        <v>497</v>
      </c>
      <c r="D222" t="s">
        <v>509</v>
      </c>
      <c r="E222" t="s">
        <v>512</v>
      </c>
      <c r="F222">
        <v>0</v>
      </c>
    </row>
    <row r="223" spans="1:6" x14ac:dyDescent="0.25">
      <c r="A223" t="str">
        <f t="shared" si="4"/>
        <v>HFTD - Distribution</v>
      </c>
      <c r="B223" t="s">
        <v>506</v>
      </c>
      <c r="C223" t="s">
        <v>497</v>
      </c>
      <c r="D223" t="s">
        <v>509</v>
      </c>
      <c r="E223" t="s">
        <v>514</v>
      </c>
      <c r="F223">
        <v>0</v>
      </c>
    </row>
    <row r="224" spans="1:6" x14ac:dyDescent="0.25">
      <c r="A224" t="str">
        <f t="shared" si="4"/>
        <v>HFTD - Distribution</v>
      </c>
      <c r="B224" t="s">
        <v>506</v>
      </c>
      <c r="C224" t="s">
        <v>497</v>
      </c>
      <c r="D224" t="s">
        <v>509</v>
      </c>
      <c r="E224" t="s">
        <v>516</v>
      </c>
      <c r="F224">
        <v>0</v>
      </c>
    </row>
    <row r="225" spans="1:6" x14ac:dyDescent="0.25">
      <c r="A225" t="str">
        <f t="shared" si="4"/>
        <v>HFTD - Distribution</v>
      </c>
      <c r="B225" t="s">
        <v>506</v>
      </c>
      <c r="C225" t="s">
        <v>497</v>
      </c>
      <c r="D225" t="s">
        <v>518</v>
      </c>
      <c r="E225" t="s">
        <v>518</v>
      </c>
      <c r="F225">
        <v>0</v>
      </c>
    </row>
    <row r="226" spans="1:6" x14ac:dyDescent="0.25">
      <c r="A226" t="str">
        <f t="shared" si="4"/>
        <v>HFTD - Distribution</v>
      </c>
      <c r="B226" t="s">
        <v>506</v>
      </c>
      <c r="C226" t="s">
        <v>497</v>
      </c>
      <c r="D226" t="s">
        <v>520</v>
      </c>
      <c r="E226" t="s">
        <v>521</v>
      </c>
      <c r="F226">
        <v>2.9538380110460298E-3</v>
      </c>
    </row>
    <row r="227" spans="1:6" x14ac:dyDescent="0.25">
      <c r="A227" t="str">
        <f t="shared" si="4"/>
        <v>HFTD - Distribution</v>
      </c>
      <c r="B227" t="s">
        <v>506</v>
      </c>
      <c r="C227" t="s">
        <v>497</v>
      </c>
      <c r="D227" t="s">
        <v>520</v>
      </c>
      <c r="E227" t="s">
        <v>523</v>
      </c>
      <c r="F227">
        <v>0</v>
      </c>
    </row>
    <row r="228" spans="1:6" x14ac:dyDescent="0.25">
      <c r="A228" t="str">
        <f t="shared" si="4"/>
        <v>HFTD - Distribution</v>
      </c>
      <c r="B228" t="s">
        <v>506</v>
      </c>
      <c r="C228" t="s">
        <v>497</v>
      </c>
      <c r="D228" t="s">
        <v>520</v>
      </c>
      <c r="E228" t="s">
        <v>525</v>
      </c>
      <c r="F228">
        <v>1.9638563365621E-2</v>
      </c>
    </row>
    <row r="229" spans="1:6" x14ac:dyDescent="0.25">
      <c r="A229" t="str">
        <f t="shared" si="4"/>
        <v>HFTD - Distribution</v>
      </c>
      <c r="B229" t="s">
        <v>506</v>
      </c>
      <c r="C229" t="s">
        <v>497</v>
      </c>
      <c r="D229" t="s">
        <v>520</v>
      </c>
      <c r="E229" t="s">
        <v>526</v>
      </c>
      <c r="F229">
        <v>3.60319690010791E-3</v>
      </c>
    </row>
    <row r="230" spans="1:6" x14ac:dyDescent="0.25">
      <c r="A230" t="str">
        <f t="shared" si="4"/>
        <v>HFTD - Distribution</v>
      </c>
      <c r="B230" t="s">
        <v>506</v>
      </c>
      <c r="C230" t="s">
        <v>497</v>
      </c>
      <c r="D230" t="s">
        <v>520</v>
      </c>
      <c r="E230" t="s">
        <v>527</v>
      </c>
      <c r="F230">
        <v>7.8878407623541192E-3</v>
      </c>
    </row>
    <row r="231" spans="1:6" x14ac:dyDescent="0.25">
      <c r="A231" t="str">
        <f t="shared" si="4"/>
        <v>HFTD - Distribution</v>
      </c>
      <c r="B231" t="s">
        <v>506</v>
      </c>
      <c r="C231" t="s">
        <v>497</v>
      </c>
      <c r="D231" t="s">
        <v>520</v>
      </c>
      <c r="E231" t="s">
        <v>529</v>
      </c>
      <c r="F231">
        <v>1.7797438688420399E-2</v>
      </c>
    </row>
    <row r="232" spans="1:6" x14ac:dyDescent="0.25">
      <c r="A232" t="str">
        <f t="shared" si="4"/>
        <v>HFTD - Distribution</v>
      </c>
      <c r="B232" t="s">
        <v>506</v>
      </c>
      <c r="C232" t="s">
        <v>497</v>
      </c>
      <c r="D232" t="s">
        <v>520</v>
      </c>
      <c r="E232" t="s">
        <v>530</v>
      </c>
      <c r="F232">
        <v>4.1948806679066603E-3</v>
      </c>
    </row>
    <row r="233" spans="1:6" x14ac:dyDescent="0.25">
      <c r="A233" t="str">
        <f t="shared" si="4"/>
        <v>HFTD - Distribution</v>
      </c>
      <c r="B233" t="s">
        <v>506</v>
      </c>
      <c r="C233" t="s">
        <v>497</v>
      </c>
      <c r="D233" t="s">
        <v>520</v>
      </c>
      <c r="E233" t="s">
        <v>531</v>
      </c>
      <c r="F233">
        <v>5.6514907656253903E-5</v>
      </c>
    </row>
    <row r="234" spans="1:6" x14ac:dyDescent="0.25">
      <c r="A234" t="str">
        <f t="shared" si="4"/>
        <v>HFTD - Distribution</v>
      </c>
      <c r="B234" t="s">
        <v>506</v>
      </c>
      <c r="C234" t="s">
        <v>497</v>
      </c>
      <c r="D234" t="s">
        <v>520</v>
      </c>
      <c r="E234" t="s">
        <v>532</v>
      </c>
      <c r="F234">
        <v>1.2999665664941399E-2</v>
      </c>
    </row>
    <row r="235" spans="1:6" x14ac:dyDescent="0.25">
      <c r="A235" t="str">
        <f t="shared" si="4"/>
        <v>HFTD - Distribution</v>
      </c>
      <c r="B235" t="s">
        <v>506</v>
      </c>
      <c r="C235" t="s">
        <v>497</v>
      </c>
      <c r="D235" t="s">
        <v>520</v>
      </c>
      <c r="E235" t="s">
        <v>533</v>
      </c>
      <c r="F235">
        <v>4.6616475365831803E-3</v>
      </c>
    </row>
    <row r="236" spans="1:6" x14ac:dyDescent="0.25">
      <c r="A236" t="str">
        <f t="shared" si="4"/>
        <v>HFTD - Distribution</v>
      </c>
      <c r="B236" t="s">
        <v>506</v>
      </c>
      <c r="C236" t="s">
        <v>497</v>
      </c>
      <c r="D236" t="s">
        <v>520</v>
      </c>
      <c r="E236" t="s">
        <v>534</v>
      </c>
      <c r="F236">
        <v>0</v>
      </c>
    </row>
    <row r="237" spans="1:6" x14ac:dyDescent="0.25">
      <c r="A237" t="str">
        <f t="shared" si="4"/>
        <v>HFTD - Distribution</v>
      </c>
      <c r="B237" t="s">
        <v>506</v>
      </c>
      <c r="C237" t="s">
        <v>497</v>
      </c>
      <c r="D237" t="s">
        <v>520</v>
      </c>
      <c r="E237" t="s">
        <v>535</v>
      </c>
      <c r="F237">
        <v>0</v>
      </c>
    </row>
    <row r="238" spans="1:6" x14ac:dyDescent="0.25">
      <c r="A238" t="str">
        <f t="shared" si="4"/>
        <v>HFTD - Distribution</v>
      </c>
      <c r="B238" t="s">
        <v>506</v>
      </c>
      <c r="C238" t="s">
        <v>497</v>
      </c>
      <c r="D238" t="s">
        <v>520</v>
      </c>
      <c r="E238" t="s">
        <v>537</v>
      </c>
      <c r="F238">
        <v>0</v>
      </c>
    </row>
    <row r="239" spans="1:6" x14ac:dyDescent="0.25">
      <c r="A239" t="str">
        <f t="shared" si="4"/>
        <v>HFTD - Distribution</v>
      </c>
      <c r="B239" t="s">
        <v>506</v>
      </c>
      <c r="C239" t="s">
        <v>497</v>
      </c>
      <c r="D239" t="s">
        <v>520</v>
      </c>
      <c r="E239" t="s">
        <v>541</v>
      </c>
      <c r="F239">
        <v>1.9686740422102502E-3</v>
      </c>
    </row>
    <row r="240" spans="1:6" x14ac:dyDescent="0.25">
      <c r="A240" t="str">
        <f t="shared" si="4"/>
        <v>HFTD - Distribution</v>
      </c>
      <c r="B240" t="s">
        <v>506</v>
      </c>
      <c r="C240" t="s">
        <v>497</v>
      </c>
      <c r="D240" t="s">
        <v>520</v>
      </c>
      <c r="E240" t="s">
        <v>543</v>
      </c>
      <c r="F240">
        <v>8.9410501469166498E-5</v>
      </c>
    </row>
    <row r="241" spans="1:6" x14ac:dyDescent="0.25">
      <c r="A241" t="str">
        <f t="shared" si="4"/>
        <v>HFTD - Distribution</v>
      </c>
      <c r="B241" t="s">
        <v>506</v>
      </c>
      <c r="C241" t="s">
        <v>497</v>
      </c>
      <c r="D241" t="s">
        <v>545</v>
      </c>
      <c r="E241" t="s">
        <v>546</v>
      </c>
      <c r="F241">
        <v>0</v>
      </c>
    </row>
    <row r="242" spans="1:6" x14ac:dyDescent="0.25">
      <c r="A242" t="str">
        <f t="shared" si="4"/>
        <v>HFTD - Distribution</v>
      </c>
      <c r="B242" t="s">
        <v>506</v>
      </c>
      <c r="C242" t="s">
        <v>497</v>
      </c>
      <c r="D242" t="s">
        <v>548</v>
      </c>
      <c r="E242" t="s">
        <v>548</v>
      </c>
      <c r="F242">
        <v>0</v>
      </c>
    </row>
    <row r="243" spans="1:6" x14ac:dyDescent="0.25">
      <c r="A243" t="str">
        <f t="shared" si="4"/>
        <v>HFTD - Distribution</v>
      </c>
      <c r="B243" t="s">
        <v>506</v>
      </c>
      <c r="C243" t="s">
        <v>497</v>
      </c>
      <c r="D243" t="s">
        <v>550</v>
      </c>
      <c r="E243" t="s">
        <v>550</v>
      </c>
      <c r="F243">
        <v>0</v>
      </c>
    </row>
    <row r="244" spans="1:6" x14ac:dyDescent="0.25">
      <c r="A244" t="str">
        <f t="shared" si="4"/>
        <v>HFTD - Distribution</v>
      </c>
      <c r="B244" t="s">
        <v>506</v>
      </c>
      <c r="C244" t="s">
        <v>497</v>
      </c>
      <c r="D244" t="s">
        <v>552</v>
      </c>
      <c r="E244" t="s">
        <v>552</v>
      </c>
      <c r="F244">
        <v>0</v>
      </c>
    </row>
    <row r="245" spans="1:6" x14ac:dyDescent="0.25">
      <c r="A245" t="str">
        <f t="shared" si="4"/>
        <v>HFTD - Distribution</v>
      </c>
      <c r="B245" t="s">
        <v>506</v>
      </c>
      <c r="C245" t="s">
        <v>497</v>
      </c>
      <c r="D245" t="s">
        <v>554</v>
      </c>
      <c r="E245" t="s">
        <v>555</v>
      </c>
      <c r="F245">
        <v>2.0385228643305601E-4</v>
      </c>
    </row>
    <row r="246" spans="1:6" x14ac:dyDescent="0.25">
      <c r="A246" t="str">
        <f t="shared" si="4"/>
        <v>HFTD - Distribution</v>
      </c>
      <c r="B246" t="s">
        <v>506</v>
      </c>
      <c r="C246" t="s">
        <v>497</v>
      </c>
      <c r="D246" t="s">
        <v>554</v>
      </c>
      <c r="E246" t="s">
        <v>556</v>
      </c>
      <c r="F246">
        <v>3.3507931648153402E-4</v>
      </c>
    </row>
    <row r="247" spans="1:6" x14ac:dyDescent="0.25">
      <c r="A247" t="str">
        <f t="shared" si="4"/>
        <v>HFTD - Distribution</v>
      </c>
      <c r="B247" t="s">
        <v>506</v>
      </c>
      <c r="C247" t="s">
        <v>497</v>
      </c>
      <c r="D247" t="s">
        <v>554</v>
      </c>
      <c r="E247" t="s">
        <v>558</v>
      </c>
      <c r="F247">
        <v>1.61955002966074E-3</v>
      </c>
    </row>
    <row r="248" spans="1:6" x14ac:dyDescent="0.25">
      <c r="A248" t="str">
        <f t="shared" si="4"/>
        <v>HFTD - Distribution</v>
      </c>
      <c r="B248" t="s">
        <v>506</v>
      </c>
      <c r="C248" t="s">
        <v>497</v>
      </c>
      <c r="D248" t="s">
        <v>554</v>
      </c>
      <c r="E248" t="s">
        <v>560</v>
      </c>
      <c r="F248">
        <v>4.67512583137804E-5</v>
      </c>
    </row>
    <row r="249" spans="1:6" x14ac:dyDescent="0.25">
      <c r="A249" t="str">
        <f t="shared" si="4"/>
        <v>HFTD - Distribution</v>
      </c>
      <c r="B249" t="s">
        <v>506</v>
      </c>
      <c r="C249" t="s">
        <v>497</v>
      </c>
      <c r="D249" t="s">
        <v>554</v>
      </c>
      <c r="E249" t="s">
        <v>562</v>
      </c>
      <c r="F249">
        <v>2.7583242405130599E-3</v>
      </c>
    </row>
    <row r="250" spans="1:6" x14ac:dyDescent="0.25">
      <c r="A250" t="str">
        <f t="shared" si="4"/>
        <v>HFTD - Distribution</v>
      </c>
      <c r="B250" t="s">
        <v>506</v>
      </c>
      <c r="C250" t="s">
        <v>497</v>
      </c>
      <c r="D250" t="s">
        <v>554</v>
      </c>
      <c r="E250" t="s">
        <v>564</v>
      </c>
      <c r="F250">
        <v>1.2286241604322901E-3</v>
      </c>
    </row>
    <row r="251" spans="1:6" x14ac:dyDescent="0.25">
      <c r="A251" t="str">
        <f t="shared" si="4"/>
        <v>HFTD - Distribution</v>
      </c>
      <c r="B251" t="s">
        <v>506</v>
      </c>
      <c r="C251" t="s">
        <v>497</v>
      </c>
      <c r="D251" t="s">
        <v>554</v>
      </c>
      <c r="E251" t="s">
        <v>566</v>
      </c>
      <c r="F251">
        <v>1.00916979520243E-3</v>
      </c>
    </row>
    <row r="252" spans="1:6" x14ac:dyDescent="0.25">
      <c r="A252" t="str">
        <f t="shared" si="4"/>
        <v>HFTD - Distribution</v>
      </c>
      <c r="B252" t="s">
        <v>506</v>
      </c>
      <c r="C252" t="s">
        <v>497</v>
      </c>
      <c r="D252" t="s">
        <v>554</v>
      </c>
      <c r="E252" t="s">
        <v>568</v>
      </c>
      <c r="F252">
        <v>4.13264490327225E-3</v>
      </c>
    </row>
    <row r="253" spans="1:6" x14ac:dyDescent="0.25">
      <c r="A253" t="str">
        <f t="shared" si="4"/>
        <v>HFTD - Distribution</v>
      </c>
      <c r="B253" t="s">
        <v>506</v>
      </c>
      <c r="C253" t="s">
        <v>497</v>
      </c>
      <c r="D253" t="s">
        <v>554</v>
      </c>
      <c r="E253" t="s">
        <v>570</v>
      </c>
      <c r="F253">
        <v>1.08772536211063E-3</v>
      </c>
    </row>
    <row r="254" spans="1:6" x14ac:dyDescent="0.25">
      <c r="A254" t="str">
        <f t="shared" si="4"/>
        <v>HFTD - Distribution</v>
      </c>
      <c r="B254" t="s">
        <v>506</v>
      </c>
      <c r="C254" t="s">
        <v>497</v>
      </c>
      <c r="D254" t="s">
        <v>554</v>
      </c>
      <c r="E254" t="s">
        <v>571</v>
      </c>
      <c r="F254">
        <v>1.1449740653796099E-4</v>
      </c>
    </row>
    <row r="255" spans="1:6" x14ac:dyDescent="0.25">
      <c r="A255" t="str">
        <f t="shared" si="4"/>
        <v>HFTD - Distribution</v>
      </c>
      <c r="B255" t="s">
        <v>506</v>
      </c>
      <c r="C255" t="s">
        <v>497</v>
      </c>
      <c r="D255" t="s">
        <v>554</v>
      </c>
      <c r="E255" t="s">
        <v>573</v>
      </c>
      <c r="F255">
        <v>5.5846552746922499E-3</v>
      </c>
    </row>
    <row r="256" spans="1:6" x14ac:dyDescent="0.25">
      <c r="A256" t="str">
        <f t="shared" si="4"/>
        <v>HFTD - Distribution</v>
      </c>
      <c r="B256" t="s">
        <v>506</v>
      </c>
      <c r="C256" t="s">
        <v>497</v>
      </c>
      <c r="D256" t="s">
        <v>574</v>
      </c>
      <c r="E256" t="s">
        <v>575</v>
      </c>
      <c r="F256">
        <v>0</v>
      </c>
    </row>
    <row r="257" spans="1:6" x14ac:dyDescent="0.25">
      <c r="A257" t="str">
        <f t="shared" si="4"/>
        <v>HFTD - Distribution</v>
      </c>
      <c r="B257" t="s">
        <v>506</v>
      </c>
      <c r="C257" t="s">
        <v>498</v>
      </c>
      <c r="D257" t="s">
        <v>509</v>
      </c>
      <c r="E257" t="s">
        <v>510</v>
      </c>
      <c r="F257">
        <v>4.8274165047120596E-3</v>
      </c>
    </row>
    <row r="258" spans="1:6" x14ac:dyDescent="0.25">
      <c r="A258" t="str">
        <f t="shared" si="4"/>
        <v>HFTD - Distribution</v>
      </c>
      <c r="B258" t="s">
        <v>506</v>
      </c>
      <c r="C258" t="s">
        <v>498</v>
      </c>
      <c r="D258" t="s">
        <v>509</v>
      </c>
      <c r="E258" t="s">
        <v>512</v>
      </c>
      <c r="F258">
        <v>4.6430742986282498E-4</v>
      </c>
    </row>
    <row r="259" spans="1:6" x14ac:dyDescent="0.25">
      <c r="A259" t="str">
        <f t="shared" ref="A259:A322" si="5">IF(ISNUMBER(FIND("non-HFTD - Transmission", B259)), "non-HFTD - Transmission",
            IF(ISNUMBER(FIND("HFTD - Transmission", B259)), "HFTD - Transmission",
                 IF(ISNUMBER(FIND("non-HFTD - Distribution", B259)), "non-HFTD - Distribution",
                         IF(ISNUMBER(FIND("HFTD - Distribution", B259)), "HFTD - Distribution", B259))))</f>
        <v>HFTD - Distribution</v>
      </c>
      <c r="B259" t="s">
        <v>506</v>
      </c>
      <c r="C259" t="s">
        <v>498</v>
      </c>
      <c r="D259" t="s">
        <v>509</v>
      </c>
      <c r="E259" t="s">
        <v>514</v>
      </c>
      <c r="F259">
        <v>5.9877182102331897E-3</v>
      </c>
    </row>
    <row r="260" spans="1:6" x14ac:dyDescent="0.25">
      <c r="A260" t="str">
        <f t="shared" si="5"/>
        <v>HFTD - Distribution</v>
      </c>
      <c r="B260" t="s">
        <v>506</v>
      </c>
      <c r="C260" t="s">
        <v>498</v>
      </c>
      <c r="D260" t="s">
        <v>509</v>
      </c>
      <c r="E260" t="s">
        <v>516</v>
      </c>
      <c r="F260">
        <v>3.0974649012583001E-2</v>
      </c>
    </row>
    <row r="261" spans="1:6" x14ac:dyDescent="0.25">
      <c r="A261" t="str">
        <f t="shared" si="5"/>
        <v>HFTD - Distribution</v>
      </c>
      <c r="B261" t="s">
        <v>506</v>
      </c>
      <c r="C261" t="s">
        <v>498</v>
      </c>
      <c r="D261" t="s">
        <v>518</v>
      </c>
      <c r="E261" t="s">
        <v>518</v>
      </c>
      <c r="F261">
        <v>3.5022170695637002E-4</v>
      </c>
    </row>
    <row r="262" spans="1:6" x14ac:dyDescent="0.25">
      <c r="A262" t="str">
        <f t="shared" si="5"/>
        <v>HFTD - Distribution</v>
      </c>
      <c r="B262" t="s">
        <v>506</v>
      </c>
      <c r="C262" t="s">
        <v>498</v>
      </c>
      <c r="D262" t="s">
        <v>520</v>
      </c>
      <c r="E262" t="s">
        <v>521</v>
      </c>
      <c r="F262">
        <v>1.09985671874411E-2</v>
      </c>
    </row>
    <row r="263" spans="1:6" x14ac:dyDescent="0.25">
      <c r="A263" t="str">
        <f t="shared" si="5"/>
        <v>HFTD - Distribution</v>
      </c>
      <c r="B263" t="s">
        <v>506</v>
      </c>
      <c r="C263" t="s">
        <v>498</v>
      </c>
      <c r="D263" t="s">
        <v>520</v>
      </c>
      <c r="E263" t="s">
        <v>523</v>
      </c>
      <c r="F263">
        <v>0</v>
      </c>
    </row>
    <row r="264" spans="1:6" x14ac:dyDescent="0.25">
      <c r="A264" t="str">
        <f t="shared" si="5"/>
        <v>HFTD - Distribution</v>
      </c>
      <c r="B264" t="s">
        <v>506</v>
      </c>
      <c r="C264" t="s">
        <v>498</v>
      </c>
      <c r="D264" t="s">
        <v>520</v>
      </c>
      <c r="E264" t="s">
        <v>525</v>
      </c>
      <c r="F264">
        <v>4.6941935094316198E-2</v>
      </c>
    </row>
    <row r="265" spans="1:6" x14ac:dyDescent="0.25">
      <c r="A265" t="str">
        <f t="shared" si="5"/>
        <v>HFTD - Distribution</v>
      </c>
      <c r="B265" t="s">
        <v>506</v>
      </c>
      <c r="C265" t="s">
        <v>498</v>
      </c>
      <c r="D265" t="s">
        <v>520</v>
      </c>
      <c r="E265" t="s">
        <v>526</v>
      </c>
      <c r="F265">
        <v>1.4121431498981801E-2</v>
      </c>
    </row>
    <row r="266" spans="1:6" x14ac:dyDescent="0.25">
      <c r="A266" t="str">
        <f t="shared" si="5"/>
        <v>HFTD - Distribution</v>
      </c>
      <c r="B266" t="s">
        <v>506</v>
      </c>
      <c r="C266" t="s">
        <v>498</v>
      </c>
      <c r="D266" t="s">
        <v>520</v>
      </c>
      <c r="E266" t="s">
        <v>527</v>
      </c>
      <c r="F266">
        <v>2.1143066892518301E-2</v>
      </c>
    </row>
    <row r="267" spans="1:6" x14ac:dyDescent="0.25">
      <c r="A267" t="str">
        <f t="shared" si="5"/>
        <v>HFTD - Distribution</v>
      </c>
      <c r="B267" t="s">
        <v>506</v>
      </c>
      <c r="C267" t="s">
        <v>498</v>
      </c>
      <c r="D267" t="s">
        <v>520</v>
      </c>
      <c r="E267" t="s">
        <v>529</v>
      </c>
      <c r="F267">
        <v>2.5954085669162699E-2</v>
      </c>
    </row>
    <row r="268" spans="1:6" x14ac:dyDescent="0.25">
      <c r="A268" t="str">
        <f t="shared" si="5"/>
        <v>HFTD - Distribution</v>
      </c>
      <c r="B268" t="s">
        <v>506</v>
      </c>
      <c r="C268" t="s">
        <v>498</v>
      </c>
      <c r="D268" t="s">
        <v>520</v>
      </c>
      <c r="E268" t="s">
        <v>530</v>
      </c>
      <c r="F268">
        <v>1.0299505509181701E-2</v>
      </c>
    </row>
    <row r="269" spans="1:6" x14ac:dyDescent="0.25">
      <c r="A269" t="str">
        <f t="shared" si="5"/>
        <v>HFTD - Distribution</v>
      </c>
      <c r="B269" t="s">
        <v>506</v>
      </c>
      <c r="C269" t="s">
        <v>498</v>
      </c>
      <c r="D269" t="s">
        <v>520</v>
      </c>
      <c r="E269" t="s">
        <v>531</v>
      </c>
      <c r="F269">
        <v>1.98249451159216E-4</v>
      </c>
    </row>
    <row r="270" spans="1:6" x14ac:dyDescent="0.25">
      <c r="A270" t="str">
        <f t="shared" si="5"/>
        <v>HFTD - Distribution</v>
      </c>
      <c r="B270" t="s">
        <v>506</v>
      </c>
      <c r="C270" t="s">
        <v>498</v>
      </c>
      <c r="D270" t="s">
        <v>520</v>
      </c>
      <c r="E270" t="s">
        <v>532</v>
      </c>
      <c r="F270">
        <v>2.71619613638166E-2</v>
      </c>
    </row>
    <row r="271" spans="1:6" x14ac:dyDescent="0.25">
      <c r="A271" t="str">
        <f t="shared" si="5"/>
        <v>HFTD - Distribution</v>
      </c>
      <c r="B271" t="s">
        <v>506</v>
      </c>
      <c r="C271" t="s">
        <v>498</v>
      </c>
      <c r="D271" t="s">
        <v>520</v>
      </c>
      <c r="E271" t="s">
        <v>533</v>
      </c>
      <c r="F271">
        <v>1.0827819367229799E-2</v>
      </c>
    </row>
    <row r="272" spans="1:6" x14ac:dyDescent="0.25">
      <c r="A272" t="str">
        <f t="shared" si="5"/>
        <v>HFTD - Distribution</v>
      </c>
      <c r="B272" t="s">
        <v>506</v>
      </c>
      <c r="C272" t="s">
        <v>498</v>
      </c>
      <c r="D272" t="s">
        <v>520</v>
      </c>
      <c r="E272" t="s">
        <v>534</v>
      </c>
      <c r="F272">
        <v>0</v>
      </c>
    </row>
    <row r="273" spans="1:6" x14ac:dyDescent="0.25">
      <c r="A273" t="str">
        <f t="shared" si="5"/>
        <v>HFTD - Distribution</v>
      </c>
      <c r="B273" t="s">
        <v>506</v>
      </c>
      <c r="C273" t="s">
        <v>498</v>
      </c>
      <c r="D273" t="s">
        <v>520</v>
      </c>
      <c r="E273" t="s">
        <v>535</v>
      </c>
      <c r="F273">
        <v>0</v>
      </c>
    </row>
    <row r="274" spans="1:6" x14ac:dyDescent="0.25">
      <c r="A274" t="str">
        <f t="shared" si="5"/>
        <v>HFTD - Distribution</v>
      </c>
      <c r="B274" t="s">
        <v>506</v>
      </c>
      <c r="C274" t="s">
        <v>498</v>
      </c>
      <c r="D274" t="s">
        <v>520</v>
      </c>
      <c r="E274" t="s">
        <v>537</v>
      </c>
      <c r="F274">
        <v>0</v>
      </c>
    </row>
    <row r="275" spans="1:6" x14ac:dyDescent="0.25">
      <c r="A275" t="str">
        <f t="shared" si="5"/>
        <v>HFTD - Distribution</v>
      </c>
      <c r="B275" t="s">
        <v>506</v>
      </c>
      <c r="C275" t="s">
        <v>498</v>
      </c>
      <c r="D275" t="s">
        <v>520</v>
      </c>
      <c r="E275" t="s">
        <v>541</v>
      </c>
      <c r="F275">
        <v>4.44459900036111E-3</v>
      </c>
    </row>
    <row r="276" spans="1:6" x14ac:dyDescent="0.25">
      <c r="A276" t="str">
        <f t="shared" si="5"/>
        <v>HFTD - Distribution</v>
      </c>
      <c r="B276" t="s">
        <v>506</v>
      </c>
      <c r="C276" t="s">
        <v>498</v>
      </c>
      <c r="D276" t="s">
        <v>520</v>
      </c>
      <c r="E276" t="s">
        <v>543</v>
      </c>
      <c r="F276">
        <v>9.38528865805823E-5</v>
      </c>
    </row>
    <row r="277" spans="1:6" x14ac:dyDescent="0.25">
      <c r="A277" t="str">
        <f t="shared" si="5"/>
        <v>HFTD - Distribution</v>
      </c>
      <c r="B277" t="s">
        <v>506</v>
      </c>
      <c r="C277" t="s">
        <v>498</v>
      </c>
      <c r="D277" t="s">
        <v>545</v>
      </c>
      <c r="E277" t="s">
        <v>546</v>
      </c>
      <c r="F277">
        <v>5.5560920864275096E-3</v>
      </c>
    </row>
    <row r="278" spans="1:6" x14ac:dyDescent="0.25">
      <c r="A278" t="str">
        <f t="shared" si="5"/>
        <v>HFTD - Distribution</v>
      </c>
      <c r="B278" t="s">
        <v>506</v>
      </c>
      <c r="C278" t="s">
        <v>498</v>
      </c>
      <c r="D278" t="s">
        <v>548</v>
      </c>
      <c r="E278" t="s">
        <v>548</v>
      </c>
      <c r="F278">
        <v>6.5075806784368603E-3</v>
      </c>
    </row>
    <row r="279" spans="1:6" x14ac:dyDescent="0.25">
      <c r="A279" t="str">
        <f t="shared" si="5"/>
        <v>HFTD - Distribution</v>
      </c>
      <c r="B279" t="s">
        <v>506</v>
      </c>
      <c r="C279" t="s">
        <v>498</v>
      </c>
      <c r="D279" t="s">
        <v>550</v>
      </c>
      <c r="E279" t="s">
        <v>550</v>
      </c>
      <c r="F279">
        <v>5.2432940463910795E-4</v>
      </c>
    </row>
    <row r="280" spans="1:6" x14ac:dyDescent="0.25">
      <c r="A280" t="str">
        <f t="shared" si="5"/>
        <v>HFTD - Distribution</v>
      </c>
      <c r="B280" t="s">
        <v>506</v>
      </c>
      <c r="C280" t="s">
        <v>498</v>
      </c>
      <c r="D280" t="s">
        <v>552</v>
      </c>
      <c r="E280" t="s">
        <v>552</v>
      </c>
      <c r="F280">
        <v>3.5951302541710202E-4</v>
      </c>
    </row>
    <row r="281" spans="1:6" x14ac:dyDescent="0.25">
      <c r="A281" t="str">
        <f t="shared" si="5"/>
        <v>HFTD - Distribution</v>
      </c>
      <c r="B281" t="s">
        <v>506</v>
      </c>
      <c r="C281" t="s">
        <v>498</v>
      </c>
      <c r="D281" t="s">
        <v>554</v>
      </c>
      <c r="E281" t="s">
        <v>555</v>
      </c>
      <c r="F281">
        <v>1.46177094082252E-3</v>
      </c>
    </row>
    <row r="282" spans="1:6" x14ac:dyDescent="0.25">
      <c r="A282" t="str">
        <f t="shared" si="5"/>
        <v>HFTD - Distribution</v>
      </c>
      <c r="B282" t="s">
        <v>506</v>
      </c>
      <c r="C282" t="s">
        <v>498</v>
      </c>
      <c r="D282" t="s">
        <v>554</v>
      </c>
      <c r="E282" t="s">
        <v>556</v>
      </c>
      <c r="F282">
        <v>2.3222220892874798E-3</v>
      </c>
    </row>
    <row r="283" spans="1:6" x14ac:dyDescent="0.25">
      <c r="A283" t="str">
        <f t="shared" si="5"/>
        <v>HFTD - Distribution</v>
      </c>
      <c r="B283" t="s">
        <v>506</v>
      </c>
      <c r="C283" t="s">
        <v>498</v>
      </c>
      <c r="D283" t="s">
        <v>554</v>
      </c>
      <c r="E283" t="s">
        <v>558</v>
      </c>
      <c r="F283">
        <v>1.1224073431556099E-2</v>
      </c>
    </row>
    <row r="284" spans="1:6" x14ac:dyDescent="0.25">
      <c r="A284" t="str">
        <f t="shared" si="5"/>
        <v>HFTD - Distribution</v>
      </c>
      <c r="B284" t="s">
        <v>506</v>
      </c>
      <c r="C284" t="s">
        <v>498</v>
      </c>
      <c r="D284" t="s">
        <v>554</v>
      </c>
      <c r="E284" t="s">
        <v>560</v>
      </c>
      <c r="F284">
        <v>3.4709121502302402E-4</v>
      </c>
    </row>
    <row r="285" spans="1:6" x14ac:dyDescent="0.25">
      <c r="A285" t="str">
        <f t="shared" si="5"/>
        <v>HFTD - Distribution</v>
      </c>
      <c r="B285" t="s">
        <v>506</v>
      </c>
      <c r="C285" t="s">
        <v>498</v>
      </c>
      <c r="D285" t="s">
        <v>554</v>
      </c>
      <c r="E285" t="s">
        <v>562</v>
      </c>
      <c r="F285">
        <v>2.0478381686358599E-2</v>
      </c>
    </row>
    <row r="286" spans="1:6" x14ac:dyDescent="0.25">
      <c r="A286" t="str">
        <f t="shared" si="5"/>
        <v>HFTD - Distribution</v>
      </c>
      <c r="B286" t="s">
        <v>506</v>
      </c>
      <c r="C286" t="s">
        <v>498</v>
      </c>
      <c r="D286" t="s">
        <v>554</v>
      </c>
      <c r="E286" t="s">
        <v>564</v>
      </c>
      <c r="F286">
        <v>8.5148143273874304E-3</v>
      </c>
    </row>
    <row r="287" spans="1:6" x14ac:dyDescent="0.25">
      <c r="A287" t="str">
        <f t="shared" si="5"/>
        <v>HFTD - Distribution</v>
      </c>
      <c r="B287" t="s">
        <v>506</v>
      </c>
      <c r="C287" t="s">
        <v>498</v>
      </c>
      <c r="D287" t="s">
        <v>554</v>
      </c>
      <c r="E287" t="s">
        <v>566</v>
      </c>
      <c r="F287">
        <v>6.9939153955208997E-3</v>
      </c>
    </row>
    <row r="288" spans="1:6" x14ac:dyDescent="0.25">
      <c r="A288" t="str">
        <f t="shared" si="5"/>
        <v>HFTD - Distribution</v>
      </c>
      <c r="B288" t="s">
        <v>506</v>
      </c>
      <c r="C288" t="s">
        <v>498</v>
      </c>
      <c r="D288" t="s">
        <v>554</v>
      </c>
      <c r="E288" t="s">
        <v>568</v>
      </c>
      <c r="F288">
        <v>2.86407391012122E-2</v>
      </c>
    </row>
    <row r="289" spans="1:6" x14ac:dyDescent="0.25">
      <c r="A289" t="str">
        <f t="shared" si="5"/>
        <v>HFTD - Distribution</v>
      </c>
      <c r="B289" t="s">
        <v>506</v>
      </c>
      <c r="C289" t="s">
        <v>498</v>
      </c>
      <c r="D289" t="s">
        <v>554</v>
      </c>
      <c r="E289" t="s">
        <v>570</v>
      </c>
      <c r="F289">
        <v>7.5383341756062698E-3</v>
      </c>
    </row>
    <row r="290" spans="1:6" x14ac:dyDescent="0.25">
      <c r="A290" t="str">
        <f t="shared" si="5"/>
        <v>HFTD - Distribution</v>
      </c>
      <c r="B290" t="s">
        <v>506</v>
      </c>
      <c r="C290" t="s">
        <v>498</v>
      </c>
      <c r="D290" t="s">
        <v>554</v>
      </c>
      <c r="E290" t="s">
        <v>571</v>
      </c>
      <c r="F290">
        <v>7.9350886059013004E-4</v>
      </c>
    </row>
    <row r="291" spans="1:6" x14ac:dyDescent="0.25">
      <c r="A291" t="str">
        <f t="shared" si="5"/>
        <v>HFTD - Distribution</v>
      </c>
      <c r="B291" t="s">
        <v>506</v>
      </c>
      <c r="C291" t="s">
        <v>498</v>
      </c>
      <c r="D291" t="s">
        <v>554</v>
      </c>
      <c r="E291" t="s">
        <v>573</v>
      </c>
      <c r="F291">
        <v>3.87037014881247E-2</v>
      </c>
    </row>
    <row r="292" spans="1:6" x14ac:dyDescent="0.25">
      <c r="A292" t="str">
        <f t="shared" si="5"/>
        <v>HFTD - Distribution</v>
      </c>
      <c r="B292" t="s">
        <v>506</v>
      </c>
      <c r="C292" t="s">
        <v>498</v>
      </c>
      <c r="D292" t="s">
        <v>574</v>
      </c>
      <c r="E292" t="s">
        <v>575</v>
      </c>
      <c r="F292">
        <v>9.4767685386913693E-3</v>
      </c>
    </row>
    <row r="293" spans="1:6" x14ac:dyDescent="0.25">
      <c r="A293" t="str">
        <f t="shared" si="5"/>
        <v>HFTD - Distribution</v>
      </c>
      <c r="B293" t="s">
        <v>576</v>
      </c>
      <c r="C293" t="s">
        <v>499</v>
      </c>
      <c r="D293" t="s">
        <v>507</v>
      </c>
      <c r="E293" t="s">
        <v>508</v>
      </c>
      <c r="F293">
        <v>2.4319811635097102E-7</v>
      </c>
    </row>
    <row r="294" spans="1:6" x14ac:dyDescent="0.25">
      <c r="A294" t="str">
        <f t="shared" si="5"/>
        <v>HFTD - Distribution</v>
      </c>
      <c r="B294" t="s">
        <v>576</v>
      </c>
      <c r="C294" t="s">
        <v>428</v>
      </c>
      <c r="D294" t="s">
        <v>509</v>
      </c>
      <c r="E294" t="s">
        <v>510</v>
      </c>
      <c r="F294">
        <v>6.5039214387799401E-4</v>
      </c>
    </row>
    <row r="295" spans="1:6" x14ac:dyDescent="0.25">
      <c r="A295" t="str">
        <f t="shared" si="5"/>
        <v>HFTD - Distribution</v>
      </c>
      <c r="B295" t="s">
        <v>576</v>
      </c>
      <c r="C295" t="s">
        <v>428</v>
      </c>
      <c r="D295" t="s">
        <v>509</v>
      </c>
      <c r="E295" t="s">
        <v>512</v>
      </c>
      <c r="F295">
        <v>1.15998966079334E-4</v>
      </c>
    </row>
    <row r="296" spans="1:6" x14ac:dyDescent="0.25">
      <c r="A296" t="str">
        <f t="shared" si="5"/>
        <v>HFTD - Distribution</v>
      </c>
      <c r="B296" t="s">
        <v>576</v>
      </c>
      <c r="C296" t="s">
        <v>428</v>
      </c>
      <c r="D296" t="s">
        <v>509</v>
      </c>
      <c r="E296" t="s">
        <v>514</v>
      </c>
      <c r="F296">
        <v>4.9890354406017699E-4</v>
      </c>
    </row>
    <row r="297" spans="1:6" x14ac:dyDescent="0.25">
      <c r="A297" t="str">
        <f t="shared" si="5"/>
        <v>HFTD - Distribution</v>
      </c>
      <c r="B297" t="s">
        <v>576</v>
      </c>
      <c r="C297" t="s">
        <v>428</v>
      </c>
      <c r="D297" t="s">
        <v>509</v>
      </c>
      <c r="E297" t="s">
        <v>516</v>
      </c>
      <c r="F297">
        <v>6.2089265708084596E-4</v>
      </c>
    </row>
    <row r="298" spans="1:6" x14ac:dyDescent="0.25">
      <c r="A298" t="str">
        <f t="shared" si="5"/>
        <v>HFTD - Distribution</v>
      </c>
      <c r="B298" t="s">
        <v>576</v>
      </c>
      <c r="C298" t="s">
        <v>428</v>
      </c>
      <c r="D298" t="s">
        <v>518</v>
      </c>
      <c r="E298" t="s">
        <v>518</v>
      </c>
      <c r="F298">
        <v>3.7876696543393799E-5</v>
      </c>
    </row>
    <row r="299" spans="1:6" x14ac:dyDescent="0.25">
      <c r="A299" t="str">
        <f t="shared" si="5"/>
        <v>HFTD - Distribution</v>
      </c>
      <c r="B299" t="s">
        <v>576</v>
      </c>
      <c r="C299" t="s">
        <v>428</v>
      </c>
      <c r="D299" t="s">
        <v>520</v>
      </c>
      <c r="E299" t="s">
        <v>521</v>
      </c>
      <c r="F299">
        <v>2.8849851565285302E-6</v>
      </c>
    </row>
    <row r="300" spans="1:6" x14ac:dyDescent="0.25">
      <c r="A300" t="str">
        <f t="shared" si="5"/>
        <v>HFTD - Distribution</v>
      </c>
      <c r="B300" t="s">
        <v>576</v>
      </c>
      <c r="C300" t="s">
        <v>428</v>
      </c>
      <c r="D300" t="s">
        <v>520</v>
      </c>
      <c r="E300" t="s">
        <v>523</v>
      </c>
      <c r="F300">
        <v>0</v>
      </c>
    </row>
    <row r="301" spans="1:6" x14ac:dyDescent="0.25">
      <c r="A301" t="str">
        <f t="shared" si="5"/>
        <v>HFTD - Distribution</v>
      </c>
      <c r="B301" t="s">
        <v>576</v>
      </c>
      <c r="C301" t="s">
        <v>428</v>
      </c>
      <c r="D301" t="s">
        <v>520</v>
      </c>
      <c r="E301" t="s">
        <v>525</v>
      </c>
      <c r="F301">
        <v>4.5837234858643697E-5</v>
      </c>
    </row>
    <row r="302" spans="1:6" x14ac:dyDescent="0.25">
      <c r="A302" t="str">
        <f t="shared" si="5"/>
        <v>HFTD - Distribution</v>
      </c>
      <c r="B302" t="s">
        <v>576</v>
      </c>
      <c r="C302" t="s">
        <v>428</v>
      </c>
      <c r="D302" t="s">
        <v>520</v>
      </c>
      <c r="E302" t="s">
        <v>526</v>
      </c>
      <c r="F302">
        <v>1.6276997790705001E-5</v>
      </c>
    </row>
    <row r="303" spans="1:6" x14ac:dyDescent="0.25">
      <c r="A303" t="str">
        <f t="shared" si="5"/>
        <v>HFTD - Distribution</v>
      </c>
      <c r="B303" t="s">
        <v>576</v>
      </c>
      <c r="C303" t="s">
        <v>428</v>
      </c>
      <c r="D303" t="s">
        <v>520</v>
      </c>
      <c r="E303" t="s">
        <v>527</v>
      </c>
      <c r="F303">
        <v>1.2073904838184899E-5</v>
      </c>
    </row>
    <row r="304" spans="1:6" x14ac:dyDescent="0.25">
      <c r="A304" t="str">
        <f t="shared" si="5"/>
        <v>HFTD - Distribution</v>
      </c>
      <c r="B304" t="s">
        <v>576</v>
      </c>
      <c r="C304" t="s">
        <v>428</v>
      </c>
      <c r="D304" t="s">
        <v>520</v>
      </c>
      <c r="E304" t="s">
        <v>529</v>
      </c>
      <c r="F304">
        <v>6.6947464359638503E-6</v>
      </c>
    </row>
    <row r="305" spans="1:6" x14ac:dyDescent="0.25">
      <c r="A305" t="str">
        <f t="shared" si="5"/>
        <v>HFTD - Distribution</v>
      </c>
      <c r="B305" t="s">
        <v>576</v>
      </c>
      <c r="C305" t="s">
        <v>428</v>
      </c>
      <c r="D305" t="s">
        <v>520</v>
      </c>
      <c r="E305" t="s">
        <v>530</v>
      </c>
      <c r="F305">
        <v>1.9499819628148101E-6</v>
      </c>
    </row>
    <row r="306" spans="1:6" x14ac:dyDescent="0.25">
      <c r="A306" t="str">
        <f t="shared" si="5"/>
        <v>HFTD - Distribution</v>
      </c>
      <c r="B306" t="s">
        <v>576</v>
      </c>
      <c r="C306" t="s">
        <v>428</v>
      </c>
      <c r="D306" t="s">
        <v>520</v>
      </c>
      <c r="E306" t="s">
        <v>531</v>
      </c>
      <c r="F306">
        <v>1.94524545009563E-7</v>
      </c>
    </row>
    <row r="307" spans="1:6" x14ac:dyDescent="0.25">
      <c r="A307" t="str">
        <f t="shared" si="5"/>
        <v>HFTD - Distribution</v>
      </c>
      <c r="B307" t="s">
        <v>576</v>
      </c>
      <c r="C307" t="s">
        <v>428</v>
      </c>
      <c r="D307" t="s">
        <v>520</v>
      </c>
      <c r="E307" t="s">
        <v>532</v>
      </c>
      <c r="F307">
        <v>1.6142124583946101E-5</v>
      </c>
    </row>
    <row r="308" spans="1:6" x14ac:dyDescent="0.25">
      <c r="A308" t="str">
        <f t="shared" si="5"/>
        <v>HFTD - Distribution</v>
      </c>
      <c r="B308" t="s">
        <v>576</v>
      </c>
      <c r="C308" t="s">
        <v>428</v>
      </c>
      <c r="D308" t="s">
        <v>520</v>
      </c>
      <c r="E308" t="s">
        <v>533</v>
      </c>
      <c r="F308">
        <v>5.45121660611032E-6</v>
      </c>
    </row>
    <row r="309" spans="1:6" x14ac:dyDescent="0.25">
      <c r="A309" t="str">
        <f t="shared" si="5"/>
        <v>HFTD - Distribution</v>
      </c>
      <c r="B309" t="s">
        <v>576</v>
      </c>
      <c r="C309" t="s">
        <v>428</v>
      </c>
      <c r="D309" t="s">
        <v>520</v>
      </c>
      <c r="E309" t="s">
        <v>534</v>
      </c>
      <c r="F309">
        <v>0</v>
      </c>
    </row>
    <row r="310" spans="1:6" x14ac:dyDescent="0.25">
      <c r="A310" t="str">
        <f t="shared" si="5"/>
        <v>HFTD - Distribution</v>
      </c>
      <c r="B310" t="s">
        <v>576</v>
      </c>
      <c r="C310" t="s">
        <v>428</v>
      </c>
      <c r="D310" t="s">
        <v>520</v>
      </c>
      <c r="E310" t="s">
        <v>535</v>
      </c>
      <c r="F310">
        <v>0</v>
      </c>
    </row>
    <row r="311" spans="1:6" x14ac:dyDescent="0.25">
      <c r="A311" t="str">
        <f t="shared" si="5"/>
        <v>HFTD - Distribution</v>
      </c>
      <c r="B311" t="s">
        <v>576</v>
      </c>
      <c r="C311" t="s">
        <v>428</v>
      </c>
      <c r="D311" t="s">
        <v>520</v>
      </c>
      <c r="E311" t="s">
        <v>537</v>
      </c>
      <c r="F311">
        <v>0</v>
      </c>
    </row>
    <row r="312" spans="1:6" x14ac:dyDescent="0.25">
      <c r="A312" t="str">
        <f t="shared" si="5"/>
        <v>HFTD - Distribution</v>
      </c>
      <c r="B312" t="s">
        <v>576</v>
      </c>
      <c r="C312" t="s">
        <v>428</v>
      </c>
      <c r="D312" t="s">
        <v>520</v>
      </c>
      <c r="E312" t="s">
        <v>541</v>
      </c>
      <c r="F312">
        <v>3.7553142785244999E-6</v>
      </c>
    </row>
    <row r="313" spans="1:6" x14ac:dyDescent="0.25">
      <c r="A313" t="str">
        <f t="shared" si="5"/>
        <v>HFTD - Distribution</v>
      </c>
      <c r="B313" t="s">
        <v>576</v>
      </c>
      <c r="C313" t="s">
        <v>428</v>
      </c>
      <c r="D313" t="s">
        <v>520</v>
      </c>
      <c r="E313" t="s">
        <v>543</v>
      </c>
      <c r="F313">
        <v>0</v>
      </c>
    </row>
    <row r="314" spans="1:6" x14ac:dyDescent="0.25">
      <c r="A314" t="str">
        <f t="shared" si="5"/>
        <v>HFTD - Distribution</v>
      </c>
      <c r="B314" t="s">
        <v>576</v>
      </c>
      <c r="C314" t="s">
        <v>428</v>
      </c>
      <c r="D314" t="s">
        <v>545</v>
      </c>
      <c r="E314" t="s">
        <v>546</v>
      </c>
      <c r="F314">
        <v>8.9012887399136898E-4</v>
      </c>
    </row>
    <row r="315" spans="1:6" x14ac:dyDescent="0.25">
      <c r="A315" t="str">
        <f t="shared" si="5"/>
        <v>HFTD - Distribution</v>
      </c>
      <c r="B315" t="s">
        <v>576</v>
      </c>
      <c r="C315" t="s">
        <v>428</v>
      </c>
      <c r="D315" t="s">
        <v>548</v>
      </c>
      <c r="E315" t="s">
        <v>548</v>
      </c>
      <c r="F315">
        <v>9.50188512563989E-4</v>
      </c>
    </row>
    <row r="316" spans="1:6" x14ac:dyDescent="0.25">
      <c r="A316" t="str">
        <f t="shared" si="5"/>
        <v>HFTD - Distribution</v>
      </c>
      <c r="B316" t="s">
        <v>576</v>
      </c>
      <c r="C316" t="s">
        <v>428</v>
      </c>
      <c r="D316" t="s">
        <v>550</v>
      </c>
      <c r="E316" t="s">
        <v>550</v>
      </c>
      <c r="F316">
        <v>8.0794552033690298E-5</v>
      </c>
    </row>
    <row r="317" spans="1:6" x14ac:dyDescent="0.25">
      <c r="A317" t="str">
        <f t="shared" si="5"/>
        <v>HFTD - Distribution</v>
      </c>
      <c r="B317" t="s">
        <v>576</v>
      </c>
      <c r="C317" t="s">
        <v>428</v>
      </c>
      <c r="D317" t="s">
        <v>552</v>
      </c>
      <c r="E317" t="s">
        <v>552</v>
      </c>
      <c r="F317">
        <v>3.7223925868548402E-6</v>
      </c>
    </row>
    <row r="318" spans="1:6" x14ac:dyDescent="0.25">
      <c r="A318" t="str">
        <f t="shared" si="5"/>
        <v>HFTD - Distribution</v>
      </c>
      <c r="B318" t="s">
        <v>576</v>
      </c>
      <c r="C318" t="s">
        <v>428</v>
      </c>
      <c r="D318" t="s">
        <v>554</v>
      </c>
      <c r="E318" t="s">
        <v>555</v>
      </c>
      <c r="F318">
        <v>6.2857369185799102E-6</v>
      </c>
    </row>
    <row r="319" spans="1:6" x14ac:dyDescent="0.25">
      <c r="A319" t="str">
        <f t="shared" si="5"/>
        <v>HFTD - Distribution</v>
      </c>
      <c r="B319" t="s">
        <v>576</v>
      </c>
      <c r="C319" t="s">
        <v>428</v>
      </c>
      <c r="D319" t="s">
        <v>554</v>
      </c>
      <c r="E319" t="s">
        <v>556</v>
      </c>
      <c r="F319">
        <v>1.47374052236646E-5</v>
      </c>
    </row>
    <row r="320" spans="1:6" x14ac:dyDescent="0.25">
      <c r="A320" t="str">
        <f t="shared" si="5"/>
        <v>HFTD - Distribution</v>
      </c>
      <c r="B320" t="s">
        <v>576</v>
      </c>
      <c r="C320" t="s">
        <v>428</v>
      </c>
      <c r="D320" t="s">
        <v>554</v>
      </c>
      <c r="E320" t="s">
        <v>558</v>
      </c>
      <c r="F320">
        <v>5.0308141902687097E-5</v>
      </c>
    </row>
    <row r="321" spans="1:6" x14ac:dyDescent="0.25">
      <c r="A321" t="str">
        <f t="shared" si="5"/>
        <v>HFTD - Distribution</v>
      </c>
      <c r="B321" t="s">
        <v>576</v>
      </c>
      <c r="C321" t="s">
        <v>428</v>
      </c>
      <c r="D321" t="s">
        <v>554</v>
      </c>
      <c r="E321" t="s">
        <v>560</v>
      </c>
      <c r="F321">
        <v>2.7224265777405602E-6</v>
      </c>
    </row>
    <row r="322" spans="1:6" x14ac:dyDescent="0.25">
      <c r="A322" t="str">
        <f t="shared" si="5"/>
        <v>HFTD - Distribution</v>
      </c>
      <c r="B322" t="s">
        <v>576</v>
      </c>
      <c r="C322" t="s">
        <v>428</v>
      </c>
      <c r="D322" t="s">
        <v>554</v>
      </c>
      <c r="E322" t="s">
        <v>562</v>
      </c>
      <c r="F322">
        <v>1.2114796500131E-4</v>
      </c>
    </row>
    <row r="323" spans="1:6" x14ac:dyDescent="0.25">
      <c r="A323" t="str">
        <f t="shared" ref="A323:A386" si="6">IF(ISNUMBER(FIND("non-HFTD - Transmission", B323)), "non-HFTD - Transmission",
            IF(ISNUMBER(FIND("HFTD - Transmission", B323)), "HFTD - Transmission",
                 IF(ISNUMBER(FIND("non-HFTD - Distribution", B323)), "non-HFTD - Distribution",
                         IF(ISNUMBER(FIND("HFTD - Distribution", B323)), "HFTD - Distribution", B323))))</f>
        <v>HFTD - Distribution</v>
      </c>
      <c r="B323" t="s">
        <v>576</v>
      </c>
      <c r="C323" t="s">
        <v>428</v>
      </c>
      <c r="D323" t="s">
        <v>554</v>
      </c>
      <c r="E323" t="s">
        <v>564</v>
      </c>
      <c r="F323">
        <v>5.3523575847131103E-5</v>
      </c>
    </row>
    <row r="324" spans="1:6" x14ac:dyDescent="0.25">
      <c r="A324" t="str">
        <f t="shared" si="6"/>
        <v>HFTD - Distribution</v>
      </c>
      <c r="B324" t="s">
        <v>576</v>
      </c>
      <c r="C324" t="s">
        <v>428</v>
      </c>
      <c r="D324" t="s">
        <v>554</v>
      </c>
      <c r="E324" t="s">
        <v>566</v>
      </c>
      <c r="F324">
        <v>6.1218902523346201E-5</v>
      </c>
    </row>
    <row r="325" spans="1:6" x14ac:dyDescent="0.25">
      <c r="A325" t="str">
        <f t="shared" si="6"/>
        <v>HFTD - Distribution</v>
      </c>
      <c r="B325" t="s">
        <v>576</v>
      </c>
      <c r="C325" t="s">
        <v>428</v>
      </c>
      <c r="D325" t="s">
        <v>554</v>
      </c>
      <c r="E325" t="s">
        <v>568</v>
      </c>
      <c r="F325">
        <v>3.6059751008575601E-4</v>
      </c>
    </row>
    <row r="326" spans="1:6" x14ac:dyDescent="0.25">
      <c r="A326" t="str">
        <f t="shared" si="6"/>
        <v>HFTD - Distribution</v>
      </c>
      <c r="B326" t="s">
        <v>576</v>
      </c>
      <c r="C326" t="s">
        <v>428</v>
      </c>
      <c r="D326" t="s">
        <v>554</v>
      </c>
      <c r="E326" t="s">
        <v>570</v>
      </c>
      <c r="F326">
        <v>7.5680666618615594E-5</v>
      </c>
    </row>
    <row r="327" spans="1:6" x14ac:dyDescent="0.25">
      <c r="A327" t="str">
        <f t="shared" si="6"/>
        <v>HFTD - Distribution</v>
      </c>
      <c r="B327" t="s">
        <v>576</v>
      </c>
      <c r="C327" t="s">
        <v>428</v>
      </c>
      <c r="D327" t="s">
        <v>554</v>
      </c>
      <c r="E327" t="s">
        <v>571</v>
      </c>
      <c r="F327">
        <v>6.5506289308804104E-6</v>
      </c>
    </row>
    <row r="328" spans="1:6" x14ac:dyDescent="0.25">
      <c r="A328" t="str">
        <f t="shared" si="6"/>
        <v>HFTD - Distribution</v>
      </c>
      <c r="B328" t="s">
        <v>576</v>
      </c>
      <c r="C328" t="s">
        <v>428</v>
      </c>
      <c r="D328" t="s">
        <v>554</v>
      </c>
      <c r="E328" t="s">
        <v>573</v>
      </c>
      <c r="F328">
        <v>3.1062430877515102E-4</v>
      </c>
    </row>
    <row r="329" spans="1:6" x14ac:dyDescent="0.25">
      <c r="A329" t="str">
        <f t="shared" si="6"/>
        <v>HFTD - Distribution</v>
      </c>
      <c r="B329" t="s">
        <v>576</v>
      </c>
      <c r="C329" t="s">
        <v>428</v>
      </c>
      <c r="D329" t="s">
        <v>574</v>
      </c>
      <c r="E329" t="s">
        <v>575</v>
      </c>
      <c r="F329">
        <v>2.11772441798294E-3</v>
      </c>
    </row>
    <row r="330" spans="1:6" x14ac:dyDescent="0.25">
      <c r="A330" t="str">
        <f t="shared" si="6"/>
        <v>HFTD - Distribution</v>
      </c>
      <c r="B330" t="s">
        <v>576</v>
      </c>
      <c r="C330" t="s">
        <v>502</v>
      </c>
      <c r="D330" t="s">
        <v>509</v>
      </c>
      <c r="E330" t="s">
        <v>510</v>
      </c>
      <c r="F330">
        <v>5.3154535878789503E-4</v>
      </c>
    </row>
    <row r="331" spans="1:6" x14ac:dyDescent="0.25">
      <c r="A331" t="str">
        <f t="shared" si="6"/>
        <v>HFTD - Distribution</v>
      </c>
      <c r="B331" t="s">
        <v>576</v>
      </c>
      <c r="C331" t="s">
        <v>502</v>
      </c>
      <c r="D331" t="s">
        <v>509</v>
      </c>
      <c r="E331" t="s">
        <v>512</v>
      </c>
      <c r="F331">
        <v>6.7708096202190294E-5</v>
      </c>
    </row>
    <row r="332" spans="1:6" x14ac:dyDescent="0.25">
      <c r="A332" t="str">
        <f t="shared" si="6"/>
        <v>HFTD - Distribution</v>
      </c>
      <c r="B332" t="s">
        <v>576</v>
      </c>
      <c r="C332" t="s">
        <v>502</v>
      </c>
      <c r="D332" t="s">
        <v>509</v>
      </c>
      <c r="E332" t="s">
        <v>514</v>
      </c>
      <c r="F332">
        <v>4.3349415359673302E-4</v>
      </c>
    </row>
    <row r="333" spans="1:6" x14ac:dyDescent="0.25">
      <c r="A333" t="str">
        <f t="shared" si="6"/>
        <v>HFTD - Distribution</v>
      </c>
      <c r="B333" t="s">
        <v>576</v>
      </c>
      <c r="C333" t="s">
        <v>502</v>
      </c>
      <c r="D333" t="s">
        <v>509</v>
      </c>
      <c r="E333" t="s">
        <v>516</v>
      </c>
      <c r="F333">
        <v>3.7284994088838399E-4</v>
      </c>
    </row>
    <row r="334" spans="1:6" x14ac:dyDescent="0.25">
      <c r="A334" t="str">
        <f t="shared" si="6"/>
        <v>HFTD - Distribution</v>
      </c>
      <c r="B334" t="s">
        <v>576</v>
      </c>
      <c r="C334" t="s">
        <v>502</v>
      </c>
      <c r="D334" t="s">
        <v>518</v>
      </c>
      <c r="E334" t="s">
        <v>518</v>
      </c>
      <c r="F334">
        <v>2.19952804196772E-5</v>
      </c>
    </row>
    <row r="335" spans="1:6" x14ac:dyDescent="0.25">
      <c r="A335" t="str">
        <f t="shared" si="6"/>
        <v>HFTD - Distribution</v>
      </c>
      <c r="B335" t="s">
        <v>576</v>
      </c>
      <c r="C335" t="s">
        <v>502</v>
      </c>
      <c r="D335" t="s">
        <v>520</v>
      </c>
      <c r="E335" t="s">
        <v>521</v>
      </c>
      <c r="F335">
        <v>9.3218291863489005E-6</v>
      </c>
    </row>
    <row r="336" spans="1:6" x14ac:dyDescent="0.25">
      <c r="A336" t="str">
        <f t="shared" si="6"/>
        <v>HFTD - Distribution</v>
      </c>
      <c r="B336" t="s">
        <v>576</v>
      </c>
      <c r="C336" t="s">
        <v>502</v>
      </c>
      <c r="D336" t="s">
        <v>520</v>
      </c>
      <c r="E336" t="s">
        <v>523</v>
      </c>
      <c r="F336">
        <v>0</v>
      </c>
    </row>
    <row r="337" spans="1:6" x14ac:dyDescent="0.25">
      <c r="A337" t="str">
        <f t="shared" si="6"/>
        <v>HFTD - Distribution</v>
      </c>
      <c r="B337" t="s">
        <v>576</v>
      </c>
      <c r="C337" t="s">
        <v>502</v>
      </c>
      <c r="D337" t="s">
        <v>520</v>
      </c>
      <c r="E337" t="s">
        <v>525</v>
      </c>
      <c r="F337">
        <v>2.0605802323205399E-4</v>
      </c>
    </row>
    <row r="338" spans="1:6" x14ac:dyDescent="0.25">
      <c r="A338" t="str">
        <f t="shared" si="6"/>
        <v>HFTD - Distribution</v>
      </c>
      <c r="B338" t="s">
        <v>576</v>
      </c>
      <c r="C338" t="s">
        <v>502</v>
      </c>
      <c r="D338" t="s">
        <v>520</v>
      </c>
      <c r="E338" t="s">
        <v>526</v>
      </c>
      <c r="F338">
        <v>7.3079542880358204E-5</v>
      </c>
    </row>
    <row r="339" spans="1:6" x14ac:dyDescent="0.25">
      <c r="A339" t="str">
        <f t="shared" si="6"/>
        <v>HFTD - Distribution</v>
      </c>
      <c r="B339" t="s">
        <v>576</v>
      </c>
      <c r="C339" t="s">
        <v>502</v>
      </c>
      <c r="D339" t="s">
        <v>520</v>
      </c>
      <c r="E339" t="s">
        <v>527</v>
      </c>
      <c r="F339">
        <v>4.1625362176521198E-5</v>
      </c>
    </row>
    <row r="340" spans="1:6" x14ac:dyDescent="0.25">
      <c r="A340" t="str">
        <f t="shared" si="6"/>
        <v>HFTD - Distribution</v>
      </c>
      <c r="B340" t="s">
        <v>576</v>
      </c>
      <c r="C340" t="s">
        <v>502</v>
      </c>
      <c r="D340" t="s">
        <v>520</v>
      </c>
      <c r="E340" t="s">
        <v>529</v>
      </c>
      <c r="F340">
        <v>2.1627858860054299E-5</v>
      </c>
    </row>
    <row r="341" spans="1:6" x14ac:dyDescent="0.25">
      <c r="A341" t="str">
        <f t="shared" si="6"/>
        <v>HFTD - Distribution</v>
      </c>
      <c r="B341" t="s">
        <v>576</v>
      </c>
      <c r="C341" t="s">
        <v>502</v>
      </c>
      <c r="D341" t="s">
        <v>520</v>
      </c>
      <c r="E341" t="s">
        <v>530</v>
      </c>
      <c r="F341">
        <v>6.2932016628632804E-6</v>
      </c>
    </row>
    <row r="342" spans="1:6" x14ac:dyDescent="0.25">
      <c r="A342" t="str">
        <f t="shared" si="6"/>
        <v>HFTD - Distribution</v>
      </c>
      <c r="B342" t="s">
        <v>576</v>
      </c>
      <c r="C342" t="s">
        <v>502</v>
      </c>
      <c r="D342" t="s">
        <v>520</v>
      </c>
      <c r="E342" t="s">
        <v>531</v>
      </c>
      <c r="F342">
        <v>6.2919373490268098E-7</v>
      </c>
    </row>
    <row r="343" spans="1:6" x14ac:dyDescent="0.25">
      <c r="A343" t="str">
        <f t="shared" si="6"/>
        <v>HFTD - Distribution</v>
      </c>
      <c r="B343" t="s">
        <v>576</v>
      </c>
      <c r="C343" t="s">
        <v>502</v>
      </c>
      <c r="D343" t="s">
        <v>520</v>
      </c>
      <c r="E343" t="s">
        <v>532</v>
      </c>
      <c r="F343">
        <v>6.1457892403584695E-5</v>
      </c>
    </row>
    <row r="344" spans="1:6" x14ac:dyDescent="0.25">
      <c r="A344" t="str">
        <f t="shared" si="6"/>
        <v>HFTD - Distribution</v>
      </c>
      <c r="B344" t="s">
        <v>576</v>
      </c>
      <c r="C344" t="s">
        <v>502</v>
      </c>
      <c r="D344" t="s">
        <v>520</v>
      </c>
      <c r="E344" t="s">
        <v>533</v>
      </c>
      <c r="F344">
        <v>2.4275952315557999E-5</v>
      </c>
    </row>
    <row r="345" spans="1:6" x14ac:dyDescent="0.25">
      <c r="A345" t="str">
        <f t="shared" si="6"/>
        <v>HFTD - Distribution</v>
      </c>
      <c r="B345" t="s">
        <v>576</v>
      </c>
      <c r="C345" t="s">
        <v>502</v>
      </c>
      <c r="D345" t="s">
        <v>520</v>
      </c>
      <c r="E345" t="s">
        <v>534</v>
      </c>
      <c r="F345">
        <v>0</v>
      </c>
    </row>
    <row r="346" spans="1:6" x14ac:dyDescent="0.25">
      <c r="A346" t="str">
        <f t="shared" si="6"/>
        <v>HFTD - Distribution</v>
      </c>
      <c r="B346" t="s">
        <v>576</v>
      </c>
      <c r="C346" t="s">
        <v>502</v>
      </c>
      <c r="D346" t="s">
        <v>520</v>
      </c>
      <c r="E346" t="s">
        <v>535</v>
      </c>
      <c r="F346">
        <v>0</v>
      </c>
    </row>
    <row r="347" spans="1:6" x14ac:dyDescent="0.25">
      <c r="A347" t="str">
        <f t="shared" si="6"/>
        <v>HFTD - Distribution</v>
      </c>
      <c r="B347" t="s">
        <v>576</v>
      </c>
      <c r="C347" t="s">
        <v>502</v>
      </c>
      <c r="D347" t="s">
        <v>520</v>
      </c>
      <c r="E347" t="s">
        <v>537</v>
      </c>
      <c r="F347">
        <v>0</v>
      </c>
    </row>
    <row r="348" spans="1:6" x14ac:dyDescent="0.25">
      <c r="A348" t="str">
        <f t="shared" si="6"/>
        <v>HFTD - Distribution</v>
      </c>
      <c r="B348" t="s">
        <v>576</v>
      </c>
      <c r="C348" t="s">
        <v>502</v>
      </c>
      <c r="D348" t="s">
        <v>520</v>
      </c>
      <c r="E348" t="s">
        <v>541</v>
      </c>
      <c r="F348">
        <v>1.2180279631497599E-5</v>
      </c>
    </row>
    <row r="349" spans="1:6" x14ac:dyDescent="0.25">
      <c r="A349" t="str">
        <f t="shared" si="6"/>
        <v>HFTD - Distribution</v>
      </c>
      <c r="B349" t="s">
        <v>576</v>
      </c>
      <c r="C349" t="s">
        <v>502</v>
      </c>
      <c r="D349" t="s">
        <v>520</v>
      </c>
      <c r="E349" t="s">
        <v>543</v>
      </c>
      <c r="F349">
        <v>0</v>
      </c>
    </row>
    <row r="350" spans="1:6" x14ac:dyDescent="0.25">
      <c r="A350" t="str">
        <f t="shared" si="6"/>
        <v>HFTD - Distribution</v>
      </c>
      <c r="B350" t="s">
        <v>576</v>
      </c>
      <c r="C350" t="s">
        <v>502</v>
      </c>
      <c r="D350" t="s">
        <v>545</v>
      </c>
      <c r="E350" t="s">
        <v>546</v>
      </c>
      <c r="F350">
        <v>7.7875361072940095E-4</v>
      </c>
    </row>
    <row r="351" spans="1:6" x14ac:dyDescent="0.25">
      <c r="A351" t="str">
        <f t="shared" si="6"/>
        <v>HFTD - Distribution</v>
      </c>
      <c r="B351" t="s">
        <v>576</v>
      </c>
      <c r="C351" t="s">
        <v>502</v>
      </c>
      <c r="D351" t="s">
        <v>548</v>
      </c>
      <c r="E351" t="s">
        <v>548</v>
      </c>
      <c r="F351">
        <v>7.8690417283326902E-4</v>
      </c>
    </row>
    <row r="352" spans="1:6" x14ac:dyDescent="0.25">
      <c r="A352" t="str">
        <f t="shared" si="6"/>
        <v>HFTD - Distribution</v>
      </c>
      <c r="B352" t="s">
        <v>576</v>
      </c>
      <c r="C352" t="s">
        <v>502</v>
      </c>
      <c r="D352" t="s">
        <v>550</v>
      </c>
      <c r="E352" t="s">
        <v>550</v>
      </c>
      <c r="F352">
        <v>6.7526560205610894E-5</v>
      </c>
    </row>
    <row r="353" spans="1:6" x14ac:dyDescent="0.25">
      <c r="A353" t="str">
        <f t="shared" si="6"/>
        <v>HFTD - Distribution</v>
      </c>
      <c r="B353" t="s">
        <v>576</v>
      </c>
      <c r="C353" t="s">
        <v>502</v>
      </c>
      <c r="D353" t="s">
        <v>552</v>
      </c>
      <c r="E353" t="s">
        <v>552</v>
      </c>
      <c r="F353">
        <v>3.4427481771429798E-6</v>
      </c>
    </row>
    <row r="354" spans="1:6" x14ac:dyDescent="0.25">
      <c r="A354" t="str">
        <f t="shared" si="6"/>
        <v>HFTD - Distribution</v>
      </c>
      <c r="B354" t="s">
        <v>576</v>
      </c>
      <c r="C354" t="s">
        <v>502</v>
      </c>
      <c r="D354" t="s">
        <v>554</v>
      </c>
      <c r="E354" t="s">
        <v>555</v>
      </c>
      <c r="F354">
        <v>1.4750867969347699E-5</v>
      </c>
    </row>
    <row r="355" spans="1:6" x14ac:dyDescent="0.25">
      <c r="A355" t="str">
        <f t="shared" si="6"/>
        <v>HFTD - Distribution</v>
      </c>
      <c r="B355" t="s">
        <v>576</v>
      </c>
      <c r="C355" t="s">
        <v>502</v>
      </c>
      <c r="D355" t="s">
        <v>554</v>
      </c>
      <c r="E355" t="s">
        <v>556</v>
      </c>
      <c r="F355">
        <v>3.4606501869081497E-5</v>
      </c>
    </row>
    <row r="356" spans="1:6" x14ac:dyDescent="0.25">
      <c r="A356" t="str">
        <f t="shared" si="6"/>
        <v>HFTD - Distribution</v>
      </c>
      <c r="B356" t="s">
        <v>576</v>
      </c>
      <c r="C356" t="s">
        <v>502</v>
      </c>
      <c r="D356" t="s">
        <v>554</v>
      </c>
      <c r="E356" t="s">
        <v>558</v>
      </c>
      <c r="F356">
        <v>1.1813401208441699E-4</v>
      </c>
    </row>
    <row r="357" spans="1:6" x14ac:dyDescent="0.25">
      <c r="A357" t="str">
        <f t="shared" si="6"/>
        <v>HFTD - Distribution</v>
      </c>
      <c r="B357" t="s">
        <v>576</v>
      </c>
      <c r="C357" t="s">
        <v>502</v>
      </c>
      <c r="D357" t="s">
        <v>554</v>
      </c>
      <c r="E357" t="s">
        <v>560</v>
      </c>
      <c r="F357">
        <v>6.3851180309413099E-6</v>
      </c>
    </row>
    <row r="358" spans="1:6" x14ac:dyDescent="0.25">
      <c r="A358" t="str">
        <f t="shared" si="6"/>
        <v>HFTD - Distribution</v>
      </c>
      <c r="B358" t="s">
        <v>576</v>
      </c>
      <c r="C358" t="s">
        <v>502</v>
      </c>
      <c r="D358" t="s">
        <v>554</v>
      </c>
      <c r="E358" t="s">
        <v>562</v>
      </c>
      <c r="F358">
        <v>2.8413771084460302E-4</v>
      </c>
    </row>
    <row r="359" spans="1:6" x14ac:dyDescent="0.25">
      <c r="A359" t="str">
        <f t="shared" si="6"/>
        <v>HFTD - Distribution</v>
      </c>
      <c r="B359" t="s">
        <v>576</v>
      </c>
      <c r="C359" t="s">
        <v>502</v>
      </c>
      <c r="D359" t="s">
        <v>554</v>
      </c>
      <c r="E359" t="s">
        <v>564</v>
      </c>
      <c r="F359">
        <v>1.2568452176502399E-4</v>
      </c>
    </row>
    <row r="360" spans="1:6" x14ac:dyDescent="0.25">
      <c r="A360" t="str">
        <f t="shared" si="6"/>
        <v>HFTD - Distribution</v>
      </c>
      <c r="B360" t="s">
        <v>576</v>
      </c>
      <c r="C360" t="s">
        <v>502</v>
      </c>
      <c r="D360" t="s">
        <v>554</v>
      </c>
      <c r="E360" t="s">
        <v>566</v>
      </c>
      <c r="F360">
        <v>1.4375475414053101E-4</v>
      </c>
    </row>
    <row r="361" spans="1:6" x14ac:dyDescent="0.25">
      <c r="A361" t="str">
        <f t="shared" si="6"/>
        <v>HFTD - Distribution</v>
      </c>
      <c r="B361" t="s">
        <v>576</v>
      </c>
      <c r="C361" t="s">
        <v>502</v>
      </c>
      <c r="D361" t="s">
        <v>554</v>
      </c>
      <c r="E361" t="s">
        <v>568</v>
      </c>
      <c r="F361">
        <v>8.4675817875528203E-4</v>
      </c>
    </row>
    <row r="362" spans="1:6" x14ac:dyDescent="0.25">
      <c r="A362" t="str">
        <f t="shared" si="6"/>
        <v>HFTD - Distribution</v>
      </c>
      <c r="B362" t="s">
        <v>576</v>
      </c>
      <c r="C362" t="s">
        <v>502</v>
      </c>
      <c r="D362" t="s">
        <v>554</v>
      </c>
      <c r="E362" t="s">
        <v>570</v>
      </c>
      <c r="F362">
        <v>1.7771399313801201E-4</v>
      </c>
    </row>
    <row r="363" spans="1:6" x14ac:dyDescent="0.25">
      <c r="A363" t="str">
        <f t="shared" si="6"/>
        <v>HFTD - Distribution</v>
      </c>
      <c r="B363" t="s">
        <v>576</v>
      </c>
      <c r="C363" t="s">
        <v>502</v>
      </c>
      <c r="D363" t="s">
        <v>554</v>
      </c>
      <c r="E363" t="s">
        <v>571</v>
      </c>
      <c r="F363">
        <v>1.5382243271438001E-5</v>
      </c>
    </row>
    <row r="364" spans="1:6" x14ac:dyDescent="0.25">
      <c r="A364" t="str">
        <f t="shared" si="6"/>
        <v>HFTD - Distribution</v>
      </c>
      <c r="B364" t="s">
        <v>576</v>
      </c>
      <c r="C364" t="s">
        <v>502</v>
      </c>
      <c r="D364" t="s">
        <v>554</v>
      </c>
      <c r="E364" t="s">
        <v>573</v>
      </c>
      <c r="F364">
        <v>7.2941067705379898E-4</v>
      </c>
    </row>
    <row r="365" spans="1:6" x14ac:dyDescent="0.25">
      <c r="A365" t="str">
        <f t="shared" si="6"/>
        <v>HFTD - Distribution</v>
      </c>
      <c r="B365" t="s">
        <v>576</v>
      </c>
      <c r="C365" t="s">
        <v>502</v>
      </c>
      <c r="D365" t="s">
        <v>574</v>
      </c>
      <c r="E365" t="s">
        <v>575</v>
      </c>
      <c r="F365">
        <v>1.76458684023541E-3</v>
      </c>
    </row>
    <row r="366" spans="1:6" x14ac:dyDescent="0.25">
      <c r="A366" t="str">
        <f t="shared" si="6"/>
        <v>HFTD - Distribution</v>
      </c>
      <c r="B366" t="s">
        <v>576</v>
      </c>
      <c r="C366" t="s">
        <v>459</v>
      </c>
      <c r="D366" t="s">
        <v>509</v>
      </c>
      <c r="E366" t="s">
        <v>510</v>
      </c>
      <c r="F366">
        <v>2.0560218272254798E-3</v>
      </c>
    </row>
    <row r="367" spans="1:6" x14ac:dyDescent="0.25">
      <c r="A367" t="str">
        <f t="shared" si="6"/>
        <v>HFTD - Distribution</v>
      </c>
      <c r="B367" t="s">
        <v>576</v>
      </c>
      <c r="C367" t="s">
        <v>459</v>
      </c>
      <c r="D367" t="s">
        <v>509</v>
      </c>
      <c r="E367" t="s">
        <v>512</v>
      </c>
      <c r="F367">
        <v>4.76103160539769E-4</v>
      </c>
    </row>
    <row r="368" spans="1:6" x14ac:dyDescent="0.25">
      <c r="A368" t="str">
        <f t="shared" si="6"/>
        <v>HFTD - Distribution</v>
      </c>
      <c r="B368" t="s">
        <v>576</v>
      </c>
      <c r="C368" t="s">
        <v>459</v>
      </c>
      <c r="D368" t="s">
        <v>509</v>
      </c>
      <c r="E368" t="s">
        <v>514</v>
      </c>
      <c r="F368">
        <v>1.1020583666184801E-3</v>
      </c>
    </row>
    <row r="369" spans="1:6" x14ac:dyDescent="0.25">
      <c r="A369" t="str">
        <f t="shared" si="6"/>
        <v>HFTD - Distribution</v>
      </c>
      <c r="B369" t="s">
        <v>576</v>
      </c>
      <c r="C369" t="s">
        <v>459</v>
      </c>
      <c r="D369" t="s">
        <v>509</v>
      </c>
      <c r="E369" t="s">
        <v>516</v>
      </c>
      <c r="F369">
        <v>2.0173043823331501E-3</v>
      </c>
    </row>
    <row r="370" spans="1:6" x14ac:dyDescent="0.25">
      <c r="A370" t="str">
        <f t="shared" si="6"/>
        <v>HFTD - Distribution</v>
      </c>
      <c r="B370" t="s">
        <v>576</v>
      </c>
      <c r="C370" t="s">
        <v>459</v>
      </c>
      <c r="D370" t="s">
        <v>518</v>
      </c>
      <c r="E370" t="s">
        <v>518</v>
      </c>
      <c r="F370">
        <v>1.4198414979968701E-4</v>
      </c>
    </row>
    <row r="371" spans="1:6" x14ac:dyDescent="0.25">
      <c r="A371" t="str">
        <f t="shared" si="6"/>
        <v>HFTD - Distribution</v>
      </c>
      <c r="B371" t="s">
        <v>576</v>
      </c>
      <c r="C371" t="s">
        <v>459</v>
      </c>
      <c r="D371" t="s">
        <v>520</v>
      </c>
      <c r="E371" t="s">
        <v>521</v>
      </c>
      <c r="F371">
        <v>9.1588597750574601E-5</v>
      </c>
    </row>
    <row r="372" spans="1:6" x14ac:dyDescent="0.25">
      <c r="A372" t="str">
        <f t="shared" si="6"/>
        <v>HFTD - Distribution</v>
      </c>
      <c r="B372" t="s">
        <v>576</v>
      </c>
      <c r="C372" t="s">
        <v>459</v>
      </c>
      <c r="D372" t="s">
        <v>520</v>
      </c>
      <c r="E372" t="s">
        <v>523</v>
      </c>
      <c r="F372">
        <v>0</v>
      </c>
    </row>
    <row r="373" spans="1:6" x14ac:dyDescent="0.25">
      <c r="A373" t="str">
        <f t="shared" si="6"/>
        <v>HFTD - Distribution</v>
      </c>
      <c r="B373" t="s">
        <v>576</v>
      </c>
      <c r="C373" t="s">
        <v>459</v>
      </c>
      <c r="D373" t="s">
        <v>520</v>
      </c>
      <c r="E373" t="s">
        <v>525</v>
      </c>
      <c r="F373">
        <v>1.0858322906690701E-3</v>
      </c>
    </row>
    <row r="374" spans="1:6" x14ac:dyDescent="0.25">
      <c r="A374" t="str">
        <f t="shared" si="6"/>
        <v>HFTD - Distribution</v>
      </c>
      <c r="B374" t="s">
        <v>576</v>
      </c>
      <c r="C374" t="s">
        <v>459</v>
      </c>
      <c r="D374" t="s">
        <v>520</v>
      </c>
      <c r="E374" t="s">
        <v>526</v>
      </c>
      <c r="F374">
        <v>4.8786951847272302E-4</v>
      </c>
    </row>
    <row r="375" spans="1:6" x14ac:dyDescent="0.25">
      <c r="A375" t="str">
        <f t="shared" si="6"/>
        <v>HFTD - Distribution</v>
      </c>
      <c r="B375" t="s">
        <v>576</v>
      </c>
      <c r="C375" t="s">
        <v>459</v>
      </c>
      <c r="D375" t="s">
        <v>520</v>
      </c>
      <c r="E375" t="s">
        <v>527</v>
      </c>
      <c r="F375">
        <v>2.5936393439132498E-4</v>
      </c>
    </row>
    <row r="376" spans="1:6" x14ac:dyDescent="0.25">
      <c r="A376" t="str">
        <f t="shared" si="6"/>
        <v>HFTD - Distribution</v>
      </c>
      <c r="B376" t="s">
        <v>576</v>
      </c>
      <c r="C376" t="s">
        <v>459</v>
      </c>
      <c r="D376" t="s">
        <v>520</v>
      </c>
      <c r="E376" t="s">
        <v>529</v>
      </c>
      <c r="F376">
        <v>1.7463909835958901E-4</v>
      </c>
    </row>
    <row r="377" spans="1:6" x14ac:dyDescent="0.25">
      <c r="A377" t="str">
        <f t="shared" si="6"/>
        <v>HFTD - Distribution</v>
      </c>
      <c r="B377" t="s">
        <v>576</v>
      </c>
      <c r="C377" t="s">
        <v>459</v>
      </c>
      <c r="D377" t="s">
        <v>520</v>
      </c>
      <c r="E377" t="s">
        <v>530</v>
      </c>
      <c r="F377">
        <v>5.8302475163769698E-5</v>
      </c>
    </row>
    <row r="378" spans="1:6" x14ac:dyDescent="0.25">
      <c r="A378" t="str">
        <f t="shared" si="6"/>
        <v>HFTD - Distribution</v>
      </c>
      <c r="B378" t="s">
        <v>576</v>
      </c>
      <c r="C378" t="s">
        <v>459</v>
      </c>
      <c r="D378" t="s">
        <v>520</v>
      </c>
      <c r="E378" t="s">
        <v>531</v>
      </c>
      <c r="F378">
        <v>6.5851151719648899E-6</v>
      </c>
    </row>
    <row r="379" spans="1:6" x14ac:dyDescent="0.25">
      <c r="A379" t="str">
        <f t="shared" si="6"/>
        <v>HFTD - Distribution</v>
      </c>
      <c r="B379" t="s">
        <v>576</v>
      </c>
      <c r="C379" t="s">
        <v>459</v>
      </c>
      <c r="D379" t="s">
        <v>520</v>
      </c>
      <c r="E379" t="s">
        <v>532</v>
      </c>
      <c r="F379">
        <v>3.8586182291599298E-4</v>
      </c>
    </row>
    <row r="380" spans="1:6" x14ac:dyDescent="0.25">
      <c r="A380" t="str">
        <f t="shared" si="6"/>
        <v>HFTD - Distribution</v>
      </c>
      <c r="B380" t="s">
        <v>576</v>
      </c>
      <c r="C380" t="s">
        <v>459</v>
      </c>
      <c r="D380" t="s">
        <v>520</v>
      </c>
      <c r="E380" t="s">
        <v>533</v>
      </c>
      <c r="F380">
        <v>9.8067754528369101E-5</v>
      </c>
    </row>
    <row r="381" spans="1:6" x14ac:dyDescent="0.25">
      <c r="A381" t="str">
        <f t="shared" si="6"/>
        <v>HFTD - Distribution</v>
      </c>
      <c r="B381" t="s">
        <v>576</v>
      </c>
      <c r="C381" t="s">
        <v>459</v>
      </c>
      <c r="D381" t="s">
        <v>520</v>
      </c>
      <c r="E381" t="s">
        <v>534</v>
      </c>
      <c r="F381">
        <v>0</v>
      </c>
    </row>
    <row r="382" spans="1:6" x14ac:dyDescent="0.25">
      <c r="A382" t="str">
        <f t="shared" si="6"/>
        <v>HFTD - Distribution</v>
      </c>
      <c r="B382" t="s">
        <v>576</v>
      </c>
      <c r="C382" t="s">
        <v>459</v>
      </c>
      <c r="D382" t="s">
        <v>520</v>
      </c>
      <c r="E382" t="s">
        <v>535</v>
      </c>
      <c r="F382">
        <v>0</v>
      </c>
    </row>
    <row r="383" spans="1:6" x14ac:dyDescent="0.25">
      <c r="A383" t="str">
        <f t="shared" si="6"/>
        <v>HFTD - Distribution</v>
      </c>
      <c r="B383" t="s">
        <v>576</v>
      </c>
      <c r="C383" t="s">
        <v>459</v>
      </c>
      <c r="D383" t="s">
        <v>520</v>
      </c>
      <c r="E383" t="s">
        <v>537</v>
      </c>
      <c r="F383">
        <v>0</v>
      </c>
    </row>
    <row r="384" spans="1:6" x14ac:dyDescent="0.25">
      <c r="A384" t="str">
        <f t="shared" si="6"/>
        <v>HFTD - Distribution</v>
      </c>
      <c r="B384" t="s">
        <v>576</v>
      </c>
      <c r="C384" t="s">
        <v>459</v>
      </c>
      <c r="D384" t="s">
        <v>520</v>
      </c>
      <c r="E384" t="s">
        <v>541</v>
      </c>
      <c r="F384">
        <v>1.0012325273186499E-4</v>
      </c>
    </row>
    <row r="385" spans="1:6" x14ac:dyDescent="0.25">
      <c r="A385" t="str">
        <f t="shared" si="6"/>
        <v>HFTD - Distribution</v>
      </c>
      <c r="B385" t="s">
        <v>576</v>
      </c>
      <c r="C385" t="s">
        <v>459</v>
      </c>
      <c r="D385" t="s">
        <v>520</v>
      </c>
      <c r="E385" t="s">
        <v>543</v>
      </c>
      <c r="F385">
        <v>0</v>
      </c>
    </row>
    <row r="386" spans="1:6" x14ac:dyDescent="0.25">
      <c r="A386" t="str">
        <f t="shared" si="6"/>
        <v>HFTD - Distribution</v>
      </c>
      <c r="B386" t="s">
        <v>576</v>
      </c>
      <c r="C386" t="s">
        <v>459</v>
      </c>
      <c r="D386" t="s">
        <v>545</v>
      </c>
      <c r="E386" t="s">
        <v>546</v>
      </c>
      <c r="F386">
        <v>2.6280565611775299E-3</v>
      </c>
    </row>
    <row r="387" spans="1:6" x14ac:dyDescent="0.25">
      <c r="A387" t="str">
        <f t="shared" ref="A387:A450" si="7">IF(ISNUMBER(FIND("non-HFTD - Transmission", B387)), "non-HFTD - Transmission",
            IF(ISNUMBER(FIND("HFTD - Transmission", B387)), "HFTD - Transmission",
                 IF(ISNUMBER(FIND("non-HFTD - Distribution", B387)), "non-HFTD - Distribution",
                         IF(ISNUMBER(FIND("HFTD - Distribution", B387)), "HFTD - Distribution", B387))))</f>
        <v>HFTD - Distribution</v>
      </c>
      <c r="B387" t="s">
        <v>576</v>
      </c>
      <c r="C387" t="s">
        <v>459</v>
      </c>
      <c r="D387" t="s">
        <v>548</v>
      </c>
      <c r="E387" t="s">
        <v>548</v>
      </c>
      <c r="F387">
        <v>2.6624747508920102E-3</v>
      </c>
    </row>
    <row r="388" spans="1:6" x14ac:dyDescent="0.25">
      <c r="A388" t="str">
        <f t="shared" si="7"/>
        <v>HFTD - Distribution</v>
      </c>
      <c r="B388" t="s">
        <v>576</v>
      </c>
      <c r="C388" t="s">
        <v>459</v>
      </c>
      <c r="D388" t="s">
        <v>550</v>
      </c>
      <c r="E388" t="s">
        <v>550</v>
      </c>
      <c r="F388">
        <v>3.2305894823545298E-4</v>
      </c>
    </row>
    <row r="389" spans="1:6" x14ac:dyDescent="0.25">
      <c r="A389" t="str">
        <f t="shared" si="7"/>
        <v>HFTD - Distribution</v>
      </c>
      <c r="B389" t="s">
        <v>576</v>
      </c>
      <c r="C389" t="s">
        <v>459</v>
      </c>
      <c r="D389" t="s">
        <v>552</v>
      </c>
      <c r="E389" t="s">
        <v>552</v>
      </c>
      <c r="F389">
        <v>1.2477780670947299E-5</v>
      </c>
    </row>
    <row r="390" spans="1:6" x14ac:dyDescent="0.25">
      <c r="A390" t="str">
        <f t="shared" si="7"/>
        <v>HFTD - Distribution</v>
      </c>
      <c r="B390" t="s">
        <v>576</v>
      </c>
      <c r="C390" t="s">
        <v>459</v>
      </c>
      <c r="D390" t="s">
        <v>554</v>
      </c>
      <c r="E390" t="s">
        <v>555</v>
      </c>
      <c r="F390">
        <v>1.11540263306456E-4</v>
      </c>
    </row>
    <row r="391" spans="1:6" x14ac:dyDescent="0.25">
      <c r="A391" t="str">
        <f t="shared" si="7"/>
        <v>HFTD - Distribution</v>
      </c>
      <c r="B391" t="s">
        <v>576</v>
      </c>
      <c r="C391" t="s">
        <v>459</v>
      </c>
      <c r="D391" t="s">
        <v>554</v>
      </c>
      <c r="E391" t="s">
        <v>556</v>
      </c>
      <c r="F391">
        <v>2.62933015601307E-4</v>
      </c>
    </row>
    <row r="392" spans="1:6" x14ac:dyDescent="0.25">
      <c r="A392" t="str">
        <f t="shared" si="7"/>
        <v>HFTD - Distribution</v>
      </c>
      <c r="B392" t="s">
        <v>576</v>
      </c>
      <c r="C392" t="s">
        <v>459</v>
      </c>
      <c r="D392" t="s">
        <v>554</v>
      </c>
      <c r="E392" t="s">
        <v>558</v>
      </c>
      <c r="F392">
        <v>8.9755769479227102E-4</v>
      </c>
    </row>
    <row r="393" spans="1:6" x14ac:dyDescent="0.25">
      <c r="A393" t="str">
        <f t="shared" si="7"/>
        <v>HFTD - Distribution</v>
      </c>
      <c r="B393" t="s">
        <v>576</v>
      </c>
      <c r="C393" t="s">
        <v>459</v>
      </c>
      <c r="D393" t="s">
        <v>554</v>
      </c>
      <c r="E393" t="s">
        <v>560</v>
      </c>
      <c r="F393">
        <v>4.8072967564224098E-5</v>
      </c>
    </row>
    <row r="394" spans="1:6" x14ac:dyDescent="0.25">
      <c r="A394" t="str">
        <f t="shared" si="7"/>
        <v>HFTD - Distribution</v>
      </c>
      <c r="B394" t="s">
        <v>576</v>
      </c>
      <c r="C394" t="s">
        <v>459</v>
      </c>
      <c r="D394" t="s">
        <v>554</v>
      </c>
      <c r="E394" t="s">
        <v>562</v>
      </c>
      <c r="F394">
        <v>2.1392467439152098E-3</v>
      </c>
    </row>
    <row r="395" spans="1:6" x14ac:dyDescent="0.25">
      <c r="A395" t="str">
        <f t="shared" si="7"/>
        <v>HFTD - Distribution</v>
      </c>
      <c r="B395" t="s">
        <v>576</v>
      </c>
      <c r="C395" t="s">
        <v>459</v>
      </c>
      <c r="D395" t="s">
        <v>554</v>
      </c>
      <c r="E395" t="s">
        <v>564</v>
      </c>
      <c r="F395">
        <v>9.5492489957821802E-4</v>
      </c>
    </row>
    <row r="396" spans="1:6" x14ac:dyDescent="0.25">
      <c r="A396" t="str">
        <f t="shared" si="7"/>
        <v>HFTD - Distribution</v>
      </c>
      <c r="B396" t="s">
        <v>576</v>
      </c>
      <c r="C396" t="s">
        <v>459</v>
      </c>
      <c r="D396" t="s">
        <v>554</v>
      </c>
      <c r="E396" t="s">
        <v>566</v>
      </c>
      <c r="F396">
        <v>1.09221877311339E-3</v>
      </c>
    </row>
    <row r="397" spans="1:6" x14ac:dyDescent="0.25">
      <c r="A397" t="str">
        <f t="shared" si="7"/>
        <v>HFTD - Distribution</v>
      </c>
      <c r="B397" t="s">
        <v>576</v>
      </c>
      <c r="C397" t="s">
        <v>459</v>
      </c>
      <c r="D397" t="s">
        <v>554</v>
      </c>
      <c r="E397" t="s">
        <v>568</v>
      </c>
      <c r="F397">
        <v>6.4334928236162098E-3</v>
      </c>
    </row>
    <row r="398" spans="1:6" x14ac:dyDescent="0.25">
      <c r="A398" t="str">
        <f t="shared" si="7"/>
        <v>HFTD - Distribution</v>
      </c>
      <c r="B398" t="s">
        <v>576</v>
      </c>
      <c r="C398" t="s">
        <v>459</v>
      </c>
      <c r="D398" t="s">
        <v>554</v>
      </c>
      <c r="E398" t="s">
        <v>570</v>
      </c>
      <c r="F398">
        <v>1.35023401981218E-3</v>
      </c>
    </row>
    <row r="399" spans="1:6" x14ac:dyDescent="0.25">
      <c r="A399" t="str">
        <f t="shared" si="7"/>
        <v>HFTD - Distribution</v>
      </c>
      <c r="B399" t="s">
        <v>576</v>
      </c>
      <c r="C399" t="s">
        <v>459</v>
      </c>
      <c r="D399" t="s">
        <v>554</v>
      </c>
      <c r="E399" t="s">
        <v>571</v>
      </c>
      <c r="F399">
        <v>1.1687109044920801E-4</v>
      </c>
    </row>
    <row r="400" spans="1:6" x14ac:dyDescent="0.25">
      <c r="A400" t="str">
        <f t="shared" si="7"/>
        <v>HFTD - Distribution</v>
      </c>
      <c r="B400" t="s">
        <v>576</v>
      </c>
      <c r="C400" t="s">
        <v>459</v>
      </c>
      <c r="D400" t="s">
        <v>554</v>
      </c>
      <c r="E400" t="s">
        <v>573</v>
      </c>
      <c r="F400">
        <v>5.5419108714046001E-3</v>
      </c>
    </row>
    <row r="401" spans="1:6" x14ac:dyDescent="0.25">
      <c r="A401" t="str">
        <f t="shared" si="7"/>
        <v>HFTD - Distribution</v>
      </c>
      <c r="B401" t="s">
        <v>576</v>
      </c>
      <c r="C401" t="s">
        <v>459</v>
      </c>
      <c r="D401" t="s">
        <v>574</v>
      </c>
      <c r="E401" t="s">
        <v>575</v>
      </c>
      <c r="F401">
        <v>6.2268582004759397E-3</v>
      </c>
    </row>
    <row r="402" spans="1:6" x14ac:dyDescent="0.25">
      <c r="A402" t="str">
        <f t="shared" si="7"/>
        <v>HFTD - Distribution</v>
      </c>
      <c r="B402" t="s">
        <v>576</v>
      </c>
      <c r="C402" t="s">
        <v>490</v>
      </c>
      <c r="D402" t="s">
        <v>509</v>
      </c>
      <c r="E402" t="s">
        <v>510</v>
      </c>
      <c r="F402">
        <v>0.103589226212257</v>
      </c>
    </row>
    <row r="403" spans="1:6" x14ac:dyDescent="0.25">
      <c r="A403" t="str">
        <f t="shared" si="7"/>
        <v>HFTD - Distribution</v>
      </c>
      <c r="B403" t="s">
        <v>576</v>
      </c>
      <c r="C403" t="s">
        <v>490</v>
      </c>
      <c r="D403" t="s">
        <v>509</v>
      </c>
      <c r="E403" t="s">
        <v>512</v>
      </c>
      <c r="F403">
        <v>2.73643458162156E-2</v>
      </c>
    </row>
    <row r="404" spans="1:6" x14ac:dyDescent="0.25">
      <c r="A404" t="str">
        <f t="shared" si="7"/>
        <v>HFTD - Distribution</v>
      </c>
      <c r="B404" t="s">
        <v>576</v>
      </c>
      <c r="C404" t="s">
        <v>490</v>
      </c>
      <c r="D404" t="s">
        <v>509</v>
      </c>
      <c r="E404" t="s">
        <v>514</v>
      </c>
      <c r="F404">
        <v>4.8840083671441901E-2</v>
      </c>
    </row>
    <row r="405" spans="1:6" x14ac:dyDescent="0.25">
      <c r="A405" t="str">
        <f t="shared" si="7"/>
        <v>HFTD - Distribution</v>
      </c>
      <c r="B405" t="s">
        <v>576</v>
      </c>
      <c r="C405" t="s">
        <v>490</v>
      </c>
      <c r="D405" t="s">
        <v>509</v>
      </c>
      <c r="E405" t="s">
        <v>516</v>
      </c>
      <c r="F405">
        <v>0.13197862393807999</v>
      </c>
    </row>
    <row r="406" spans="1:6" x14ac:dyDescent="0.25">
      <c r="A406" t="str">
        <f t="shared" si="7"/>
        <v>HFTD - Distribution</v>
      </c>
      <c r="B406" t="s">
        <v>576</v>
      </c>
      <c r="C406" t="s">
        <v>490</v>
      </c>
      <c r="D406" t="s">
        <v>518</v>
      </c>
      <c r="E406" t="s">
        <v>518</v>
      </c>
      <c r="F406">
        <v>8.8000098128583407E-3</v>
      </c>
    </row>
    <row r="407" spans="1:6" x14ac:dyDescent="0.25">
      <c r="A407" t="str">
        <f t="shared" si="7"/>
        <v>HFTD - Distribution</v>
      </c>
      <c r="B407" t="s">
        <v>576</v>
      </c>
      <c r="C407" t="s">
        <v>490</v>
      </c>
      <c r="D407" t="s">
        <v>520</v>
      </c>
      <c r="E407" t="s">
        <v>521</v>
      </c>
      <c r="F407">
        <v>1.7012405308462701E-2</v>
      </c>
    </row>
    <row r="408" spans="1:6" x14ac:dyDescent="0.25">
      <c r="A408" t="str">
        <f t="shared" si="7"/>
        <v>HFTD - Distribution</v>
      </c>
      <c r="B408" t="s">
        <v>576</v>
      </c>
      <c r="C408" t="s">
        <v>490</v>
      </c>
      <c r="D408" t="s">
        <v>520</v>
      </c>
      <c r="E408" t="s">
        <v>523</v>
      </c>
      <c r="F408">
        <v>0</v>
      </c>
    </row>
    <row r="409" spans="1:6" x14ac:dyDescent="0.25">
      <c r="A409" t="str">
        <f t="shared" si="7"/>
        <v>HFTD - Distribution</v>
      </c>
      <c r="B409" t="s">
        <v>576</v>
      </c>
      <c r="C409" t="s">
        <v>490</v>
      </c>
      <c r="D409" t="s">
        <v>520</v>
      </c>
      <c r="E409" t="s">
        <v>525</v>
      </c>
      <c r="F409">
        <v>0.13433662882789199</v>
      </c>
    </row>
    <row r="410" spans="1:6" x14ac:dyDescent="0.25">
      <c r="A410" t="str">
        <f t="shared" si="7"/>
        <v>HFTD - Distribution</v>
      </c>
      <c r="B410" t="s">
        <v>576</v>
      </c>
      <c r="C410" t="s">
        <v>490</v>
      </c>
      <c r="D410" t="s">
        <v>520</v>
      </c>
      <c r="E410" t="s">
        <v>526</v>
      </c>
      <c r="F410">
        <v>5.3418176546731901E-2</v>
      </c>
    </row>
    <row r="411" spans="1:6" x14ac:dyDescent="0.25">
      <c r="A411" t="str">
        <f t="shared" si="7"/>
        <v>HFTD - Distribution</v>
      </c>
      <c r="B411" t="s">
        <v>576</v>
      </c>
      <c r="C411" t="s">
        <v>490</v>
      </c>
      <c r="D411" t="s">
        <v>520</v>
      </c>
      <c r="E411" t="s">
        <v>527</v>
      </c>
      <c r="F411">
        <v>5.2091978393452497E-2</v>
      </c>
    </row>
    <row r="412" spans="1:6" x14ac:dyDescent="0.25">
      <c r="A412" t="str">
        <f t="shared" si="7"/>
        <v>HFTD - Distribution</v>
      </c>
      <c r="B412" t="s">
        <v>576</v>
      </c>
      <c r="C412" t="s">
        <v>490</v>
      </c>
      <c r="D412" t="s">
        <v>520</v>
      </c>
      <c r="E412" t="s">
        <v>529</v>
      </c>
      <c r="F412">
        <v>3.3180190894158301E-2</v>
      </c>
    </row>
    <row r="413" spans="1:6" x14ac:dyDescent="0.25">
      <c r="A413" t="str">
        <f t="shared" si="7"/>
        <v>HFTD - Distribution</v>
      </c>
      <c r="B413" t="s">
        <v>576</v>
      </c>
      <c r="C413" t="s">
        <v>490</v>
      </c>
      <c r="D413" t="s">
        <v>520</v>
      </c>
      <c r="E413" t="s">
        <v>530</v>
      </c>
      <c r="F413">
        <v>1.1405559761693501E-2</v>
      </c>
    </row>
    <row r="414" spans="1:6" x14ac:dyDescent="0.25">
      <c r="A414" t="str">
        <f t="shared" si="7"/>
        <v>HFTD - Distribution</v>
      </c>
      <c r="B414" t="s">
        <v>576</v>
      </c>
      <c r="C414" t="s">
        <v>490</v>
      </c>
      <c r="D414" t="s">
        <v>520</v>
      </c>
      <c r="E414" t="s">
        <v>531</v>
      </c>
      <c r="F414">
        <v>1.1263559361158299E-3</v>
      </c>
    </row>
    <row r="415" spans="1:6" x14ac:dyDescent="0.25">
      <c r="A415" t="str">
        <f t="shared" si="7"/>
        <v>HFTD - Distribution</v>
      </c>
      <c r="B415" t="s">
        <v>576</v>
      </c>
      <c r="C415" t="s">
        <v>490</v>
      </c>
      <c r="D415" t="s">
        <v>520</v>
      </c>
      <c r="E415" t="s">
        <v>532</v>
      </c>
      <c r="F415">
        <v>6.7323241186643207E-2</v>
      </c>
    </row>
    <row r="416" spans="1:6" x14ac:dyDescent="0.25">
      <c r="A416" t="str">
        <f t="shared" si="7"/>
        <v>HFTD - Distribution</v>
      </c>
      <c r="B416" t="s">
        <v>576</v>
      </c>
      <c r="C416" t="s">
        <v>490</v>
      </c>
      <c r="D416" t="s">
        <v>520</v>
      </c>
      <c r="E416" t="s">
        <v>533</v>
      </c>
      <c r="F416">
        <v>1.54280512754922E-2</v>
      </c>
    </row>
    <row r="417" spans="1:6" x14ac:dyDescent="0.25">
      <c r="A417" t="str">
        <f t="shared" si="7"/>
        <v>HFTD - Distribution</v>
      </c>
      <c r="B417" t="s">
        <v>576</v>
      </c>
      <c r="C417" t="s">
        <v>490</v>
      </c>
      <c r="D417" t="s">
        <v>520</v>
      </c>
      <c r="E417" t="s">
        <v>534</v>
      </c>
      <c r="F417">
        <v>0</v>
      </c>
    </row>
    <row r="418" spans="1:6" x14ac:dyDescent="0.25">
      <c r="A418" t="str">
        <f t="shared" si="7"/>
        <v>HFTD - Distribution</v>
      </c>
      <c r="B418" t="s">
        <v>576</v>
      </c>
      <c r="C418" t="s">
        <v>490</v>
      </c>
      <c r="D418" t="s">
        <v>520</v>
      </c>
      <c r="E418" t="s">
        <v>535</v>
      </c>
      <c r="F418">
        <v>0</v>
      </c>
    </row>
    <row r="419" spans="1:6" x14ac:dyDescent="0.25">
      <c r="A419" t="str">
        <f t="shared" si="7"/>
        <v>HFTD - Distribution</v>
      </c>
      <c r="B419" t="s">
        <v>576</v>
      </c>
      <c r="C419" t="s">
        <v>490</v>
      </c>
      <c r="D419" t="s">
        <v>520</v>
      </c>
      <c r="E419" t="s">
        <v>537</v>
      </c>
      <c r="F419">
        <v>0</v>
      </c>
    </row>
    <row r="420" spans="1:6" x14ac:dyDescent="0.25">
      <c r="A420" t="str">
        <f t="shared" si="7"/>
        <v>HFTD - Distribution</v>
      </c>
      <c r="B420" t="s">
        <v>576</v>
      </c>
      <c r="C420" t="s">
        <v>490</v>
      </c>
      <c r="D420" t="s">
        <v>520</v>
      </c>
      <c r="E420" t="s">
        <v>541</v>
      </c>
      <c r="F420">
        <v>1.7689808424557901E-2</v>
      </c>
    </row>
    <row r="421" spans="1:6" x14ac:dyDescent="0.25">
      <c r="A421" t="str">
        <f t="shared" si="7"/>
        <v>HFTD - Distribution</v>
      </c>
      <c r="B421" t="s">
        <v>576</v>
      </c>
      <c r="C421" t="s">
        <v>490</v>
      </c>
      <c r="D421" t="s">
        <v>520</v>
      </c>
      <c r="E421" t="s">
        <v>543</v>
      </c>
      <c r="F421">
        <v>0</v>
      </c>
    </row>
    <row r="422" spans="1:6" x14ac:dyDescent="0.25">
      <c r="A422" t="str">
        <f t="shared" si="7"/>
        <v>HFTD - Distribution</v>
      </c>
      <c r="B422" t="s">
        <v>576</v>
      </c>
      <c r="C422" t="s">
        <v>490</v>
      </c>
      <c r="D422" t="s">
        <v>545</v>
      </c>
      <c r="E422" t="s">
        <v>546</v>
      </c>
      <c r="F422">
        <v>0.112536979428984</v>
      </c>
    </row>
    <row r="423" spans="1:6" x14ac:dyDescent="0.25">
      <c r="A423" t="str">
        <f t="shared" si="7"/>
        <v>HFTD - Distribution</v>
      </c>
      <c r="B423" t="s">
        <v>576</v>
      </c>
      <c r="C423" t="s">
        <v>490</v>
      </c>
      <c r="D423" t="s">
        <v>548</v>
      </c>
      <c r="E423" t="s">
        <v>548</v>
      </c>
      <c r="F423">
        <v>0.109314636140339</v>
      </c>
    </row>
    <row r="424" spans="1:6" x14ac:dyDescent="0.25">
      <c r="A424" t="str">
        <f t="shared" si="7"/>
        <v>HFTD - Distribution</v>
      </c>
      <c r="B424" t="s">
        <v>576</v>
      </c>
      <c r="C424" t="s">
        <v>490</v>
      </c>
      <c r="D424" t="s">
        <v>550</v>
      </c>
      <c r="E424" t="s">
        <v>550</v>
      </c>
      <c r="F424">
        <v>1.2469441744386999E-2</v>
      </c>
    </row>
    <row r="425" spans="1:6" x14ac:dyDescent="0.25">
      <c r="A425" t="str">
        <f t="shared" si="7"/>
        <v>HFTD - Distribution</v>
      </c>
      <c r="B425" t="s">
        <v>576</v>
      </c>
      <c r="C425" t="s">
        <v>490</v>
      </c>
      <c r="D425" t="s">
        <v>552</v>
      </c>
      <c r="E425" t="s">
        <v>552</v>
      </c>
      <c r="F425">
        <v>6.1805448924929195E-4</v>
      </c>
    </row>
    <row r="426" spans="1:6" x14ac:dyDescent="0.25">
      <c r="A426" t="str">
        <f t="shared" si="7"/>
        <v>HFTD - Distribution</v>
      </c>
      <c r="B426" t="s">
        <v>576</v>
      </c>
      <c r="C426" t="s">
        <v>490</v>
      </c>
      <c r="D426" t="s">
        <v>554</v>
      </c>
      <c r="E426" t="s">
        <v>555</v>
      </c>
      <c r="F426">
        <v>7.7288609140518799E-3</v>
      </c>
    </row>
    <row r="427" spans="1:6" x14ac:dyDescent="0.25">
      <c r="A427" t="str">
        <f t="shared" si="7"/>
        <v>HFTD - Distribution</v>
      </c>
      <c r="B427" t="s">
        <v>576</v>
      </c>
      <c r="C427" t="s">
        <v>490</v>
      </c>
      <c r="D427" t="s">
        <v>554</v>
      </c>
      <c r="E427" t="s">
        <v>556</v>
      </c>
      <c r="F427">
        <v>1.8327436137491299E-2</v>
      </c>
    </row>
    <row r="428" spans="1:6" x14ac:dyDescent="0.25">
      <c r="A428" t="str">
        <f t="shared" si="7"/>
        <v>HFTD - Distribution</v>
      </c>
      <c r="B428" t="s">
        <v>576</v>
      </c>
      <c r="C428" t="s">
        <v>490</v>
      </c>
      <c r="D428" t="s">
        <v>554</v>
      </c>
      <c r="E428" t="s">
        <v>558</v>
      </c>
      <c r="F428">
        <v>6.25632018611261E-2</v>
      </c>
    </row>
    <row r="429" spans="1:6" x14ac:dyDescent="0.25">
      <c r="A429" t="str">
        <f t="shared" si="7"/>
        <v>HFTD - Distribution</v>
      </c>
      <c r="B429" t="s">
        <v>576</v>
      </c>
      <c r="C429" t="s">
        <v>490</v>
      </c>
      <c r="D429" t="s">
        <v>554</v>
      </c>
      <c r="E429" t="s">
        <v>560</v>
      </c>
      <c r="F429">
        <v>3.31302936075499E-3</v>
      </c>
    </row>
    <row r="430" spans="1:6" x14ac:dyDescent="0.25">
      <c r="A430" t="str">
        <f t="shared" si="7"/>
        <v>HFTD - Distribution</v>
      </c>
      <c r="B430" t="s">
        <v>576</v>
      </c>
      <c r="C430" t="s">
        <v>490</v>
      </c>
      <c r="D430" t="s">
        <v>554</v>
      </c>
      <c r="E430" t="s">
        <v>562</v>
      </c>
      <c r="F430">
        <v>0.14742978500385001</v>
      </c>
    </row>
    <row r="431" spans="1:6" x14ac:dyDescent="0.25">
      <c r="A431" t="str">
        <f t="shared" si="7"/>
        <v>HFTD - Distribution</v>
      </c>
      <c r="B431" t="s">
        <v>576</v>
      </c>
      <c r="C431" t="s">
        <v>490</v>
      </c>
      <c r="D431" t="s">
        <v>554</v>
      </c>
      <c r="E431" t="s">
        <v>564</v>
      </c>
      <c r="F431">
        <v>6.6561915296547605E-2</v>
      </c>
    </row>
    <row r="432" spans="1:6" x14ac:dyDescent="0.25">
      <c r="A432" t="str">
        <f t="shared" si="7"/>
        <v>HFTD - Distribution</v>
      </c>
      <c r="B432" t="s">
        <v>576</v>
      </c>
      <c r="C432" t="s">
        <v>490</v>
      </c>
      <c r="D432" t="s">
        <v>554</v>
      </c>
      <c r="E432" t="s">
        <v>566</v>
      </c>
      <c r="F432">
        <v>7.61318230296264E-2</v>
      </c>
    </row>
    <row r="433" spans="1:6" x14ac:dyDescent="0.25">
      <c r="A433" t="str">
        <f t="shared" si="7"/>
        <v>HFTD - Distribution</v>
      </c>
      <c r="B433" t="s">
        <v>576</v>
      </c>
      <c r="C433" t="s">
        <v>490</v>
      </c>
      <c r="D433" t="s">
        <v>554</v>
      </c>
      <c r="E433" t="s">
        <v>568</v>
      </c>
      <c r="F433">
        <v>0.44843903910729799</v>
      </c>
    </row>
    <row r="434" spans="1:6" x14ac:dyDescent="0.25">
      <c r="A434" t="str">
        <f t="shared" si="7"/>
        <v>HFTD - Distribution</v>
      </c>
      <c r="B434" t="s">
        <v>576</v>
      </c>
      <c r="C434" t="s">
        <v>490</v>
      </c>
      <c r="D434" t="s">
        <v>554</v>
      </c>
      <c r="E434" t="s">
        <v>570</v>
      </c>
      <c r="F434">
        <v>9.4116471878523705E-2</v>
      </c>
    </row>
    <row r="435" spans="1:6" x14ac:dyDescent="0.25">
      <c r="A435" t="str">
        <f t="shared" si="7"/>
        <v>HFTD - Distribution</v>
      </c>
      <c r="B435" t="s">
        <v>576</v>
      </c>
      <c r="C435" t="s">
        <v>490</v>
      </c>
      <c r="D435" t="s">
        <v>554</v>
      </c>
      <c r="E435" t="s">
        <v>571</v>
      </c>
      <c r="F435">
        <v>8.1463616945493499E-3</v>
      </c>
    </row>
    <row r="436" spans="1:6" x14ac:dyDescent="0.25">
      <c r="A436" t="str">
        <f t="shared" si="7"/>
        <v>HFTD - Distribution</v>
      </c>
      <c r="B436" t="s">
        <v>576</v>
      </c>
      <c r="C436" t="s">
        <v>490</v>
      </c>
      <c r="D436" t="s">
        <v>554</v>
      </c>
      <c r="E436" t="s">
        <v>573</v>
      </c>
      <c r="F436">
        <v>0.38629236934378902</v>
      </c>
    </row>
    <row r="437" spans="1:6" x14ac:dyDescent="0.25">
      <c r="A437" t="str">
        <f t="shared" si="7"/>
        <v>HFTD - Distribution</v>
      </c>
      <c r="B437" t="s">
        <v>576</v>
      </c>
      <c r="C437" t="s">
        <v>490</v>
      </c>
      <c r="D437" t="s">
        <v>574</v>
      </c>
      <c r="E437" t="s">
        <v>575</v>
      </c>
      <c r="F437">
        <v>0.25673561156901697</v>
      </c>
    </row>
    <row r="438" spans="1:6" x14ac:dyDescent="0.25">
      <c r="A438" t="str">
        <f t="shared" si="7"/>
        <v>HFTD - Distribution</v>
      </c>
      <c r="B438" t="s">
        <v>576</v>
      </c>
      <c r="C438" t="s">
        <v>500</v>
      </c>
      <c r="D438" t="s">
        <v>507</v>
      </c>
      <c r="E438" t="s">
        <v>508</v>
      </c>
      <c r="F438">
        <v>1.04783102003814E-5</v>
      </c>
    </row>
    <row r="439" spans="1:6" x14ac:dyDescent="0.25">
      <c r="A439" t="str">
        <f t="shared" si="7"/>
        <v>HFTD - Distribution</v>
      </c>
      <c r="B439" t="s">
        <v>576</v>
      </c>
      <c r="C439" t="s">
        <v>496</v>
      </c>
      <c r="D439" t="s">
        <v>509</v>
      </c>
      <c r="E439" t="s">
        <v>510</v>
      </c>
      <c r="F439">
        <v>0</v>
      </c>
    </row>
    <row r="440" spans="1:6" x14ac:dyDescent="0.25">
      <c r="A440" t="str">
        <f t="shared" si="7"/>
        <v>HFTD - Distribution</v>
      </c>
      <c r="B440" t="s">
        <v>576</v>
      </c>
      <c r="C440" t="s">
        <v>496</v>
      </c>
      <c r="D440" t="s">
        <v>509</v>
      </c>
      <c r="E440" t="s">
        <v>512</v>
      </c>
      <c r="F440">
        <v>0</v>
      </c>
    </row>
    <row r="441" spans="1:6" x14ac:dyDescent="0.25">
      <c r="A441" t="str">
        <f t="shared" si="7"/>
        <v>HFTD - Distribution</v>
      </c>
      <c r="B441" t="s">
        <v>576</v>
      </c>
      <c r="C441" t="s">
        <v>496</v>
      </c>
      <c r="D441" t="s">
        <v>509</v>
      </c>
      <c r="E441" t="s">
        <v>514</v>
      </c>
      <c r="F441">
        <v>0</v>
      </c>
    </row>
    <row r="442" spans="1:6" x14ac:dyDescent="0.25">
      <c r="A442" t="str">
        <f t="shared" si="7"/>
        <v>HFTD - Distribution</v>
      </c>
      <c r="B442" t="s">
        <v>576</v>
      </c>
      <c r="C442" t="s">
        <v>496</v>
      </c>
      <c r="D442" t="s">
        <v>509</v>
      </c>
      <c r="E442" t="s">
        <v>516</v>
      </c>
      <c r="F442">
        <v>0</v>
      </c>
    </row>
    <row r="443" spans="1:6" x14ac:dyDescent="0.25">
      <c r="A443" t="str">
        <f t="shared" si="7"/>
        <v>HFTD - Distribution</v>
      </c>
      <c r="B443" t="s">
        <v>576</v>
      </c>
      <c r="C443" t="s">
        <v>496</v>
      </c>
      <c r="D443" t="s">
        <v>518</v>
      </c>
      <c r="E443" t="s">
        <v>518</v>
      </c>
      <c r="F443">
        <v>0</v>
      </c>
    </row>
    <row r="444" spans="1:6" x14ac:dyDescent="0.25">
      <c r="A444" t="str">
        <f t="shared" si="7"/>
        <v>HFTD - Distribution</v>
      </c>
      <c r="B444" t="s">
        <v>576</v>
      </c>
      <c r="C444" t="s">
        <v>496</v>
      </c>
      <c r="D444" t="s">
        <v>520</v>
      </c>
      <c r="E444" t="s">
        <v>521</v>
      </c>
      <c r="F444">
        <v>1.78887377371717E-3</v>
      </c>
    </row>
    <row r="445" spans="1:6" x14ac:dyDescent="0.25">
      <c r="A445" t="str">
        <f t="shared" si="7"/>
        <v>HFTD - Distribution</v>
      </c>
      <c r="B445" t="s">
        <v>576</v>
      </c>
      <c r="C445" t="s">
        <v>496</v>
      </c>
      <c r="D445" t="s">
        <v>520</v>
      </c>
      <c r="E445" t="s">
        <v>523</v>
      </c>
      <c r="F445">
        <v>0</v>
      </c>
    </row>
    <row r="446" spans="1:6" x14ac:dyDescent="0.25">
      <c r="A446" t="str">
        <f t="shared" si="7"/>
        <v>HFTD - Distribution</v>
      </c>
      <c r="B446" t="s">
        <v>576</v>
      </c>
      <c r="C446" t="s">
        <v>496</v>
      </c>
      <c r="D446" t="s">
        <v>520</v>
      </c>
      <c r="E446" t="s">
        <v>525</v>
      </c>
      <c r="F446">
        <v>2.1226580655804399E-2</v>
      </c>
    </row>
    <row r="447" spans="1:6" x14ac:dyDescent="0.25">
      <c r="A447" t="str">
        <f t="shared" si="7"/>
        <v>HFTD - Distribution</v>
      </c>
      <c r="B447" t="s">
        <v>576</v>
      </c>
      <c r="C447" t="s">
        <v>496</v>
      </c>
      <c r="D447" t="s">
        <v>520</v>
      </c>
      <c r="E447" t="s">
        <v>526</v>
      </c>
      <c r="F447">
        <v>5.1786345060460997E-3</v>
      </c>
    </row>
    <row r="448" spans="1:6" x14ac:dyDescent="0.25">
      <c r="A448" t="str">
        <f t="shared" si="7"/>
        <v>HFTD - Distribution</v>
      </c>
      <c r="B448" t="s">
        <v>576</v>
      </c>
      <c r="C448" t="s">
        <v>496</v>
      </c>
      <c r="D448" t="s">
        <v>520</v>
      </c>
      <c r="E448" t="s">
        <v>527</v>
      </c>
      <c r="F448">
        <v>5.1093680580285702E-3</v>
      </c>
    </row>
    <row r="449" spans="1:6" x14ac:dyDescent="0.25">
      <c r="A449" t="str">
        <f t="shared" si="7"/>
        <v>HFTD - Distribution</v>
      </c>
      <c r="B449" t="s">
        <v>576</v>
      </c>
      <c r="C449" t="s">
        <v>496</v>
      </c>
      <c r="D449" t="s">
        <v>520</v>
      </c>
      <c r="E449" t="s">
        <v>529</v>
      </c>
      <c r="F449">
        <v>4.5396198213104397E-3</v>
      </c>
    </row>
    <row r="450" spans="1:6" x14ac:dyDescent="0.25">
      <c r="A450" t="str">
        <f t="shared" si="7"/>
        <v>HFTD - Distribution</v>
      </c>
      <c r="B450" t="s">
        <v>576</v>
      </c>
      <c r="C450" t="s">
        <v>496</v>
      </c>
      <c r="D450" t="s">
        <v>520</v>
      </c>
      <c r="E450" t="s">
        <v>530</v>
      </c>
      <c r="F450">
        <v>1.7484621883064599E-3</v>
      </c>
    </row>
    <row r="451" spans="1:6" x14ac:dyDescent="0.25">
      <c r="A451" t="str">
        <f t="shared" ref="A451:A514" si="8">IF(ISNUMBER(FIND("non-HFTD - Transmission", B451)), "non-HFTD - Transmission",
            IF(ISNUMBER(FIND("HFTD - Transmission", B451)), "HFTD - Transmission",
                 IF(ISNUMBER(FIND("non-HFTD - Distribution", B451)), "non-HFTD - Distribution",
                         IF(ISNUMBER(FIND("HFTD - Distribution", B451)), "HFTD - Distribution", B451))))</f>
        <v>HFTD - Distribution</v>
      </c>
      <c r="B451" t="s">
        <v>576</v>
      </c>
      <c r="C451" t="s">
        <v>496</v>
      </c>
      <c r="D451" t="s">
        <v>520</v>
      </c>
      <c r="E451" t="s">
        <v>531</v>
      </c>
      <c r="F451">
        <v>1.2234631579529799E-4</v>
      </c>
    </row>
    <row r="452" spans="1:6" x14ac:dyDescent="0.25">
      <c r="A452" t="str">
        <f t="shared" si="8"/>
        <v>HFTD - Distribution</v>
      </c>
      <c r="B452" t="s">
        <v>576</v>
      </c>
      <c r="C452" t="s">
        <v>496</v>
      </c>
      <c r="D452" t="s">
        <v>520</v>
      </c>
      <c r="E452" t="s">
        <v>532</v>
      </c>
      <c r="F452">
        <v>2.3366151699725701E-3</v>
      </c>
    </row>
    <row r="453" spans="1:6" x14ac:dyDescent="0.25">
      <c r="A453" t="str">
        <f t="shared" si="8"/>
        <v>HFTD - Distribution</v>
      </c>
      <c r="B453" t="s">
        <v>576</v>
      </c>
      <c r="C453" t="s">
        <v>496</v>
      </c>
      <c r="D453" t="s">
        <v>520</v>
      </c>
      <c r="E453" t="s">
        <v>533</v>
      </c>
      <c r="F453">
        <v>1.01424391332988E-3</v>
      </c>
    </row>
    <row r="454" spans="1:6" x14ac:dyDescent="0.25">
      <c r="A454" t="str">
        <f t="shared" si="8"/>
        <v>HFTD - Distribution</v>
      </c>
      <c r="B454" t="s">
        <v>576</v>
      </c>
      <c r="C454" t="s">
        <v>496</v>
      </c>
      <c r="D454" t="s">
        <v>520</v>
      </c>
      <c r="E454" t="s">
        <v>534</v>
      </c>
      <c r="F454">
        <v>0</v>
      </c>
    </row>
    <row r="455" spans="1:6" x14ac:dyDescent="0.25">
      <c r="A455" t="str">
        <f t="shared" si="8"/>
        <v>HFTD - Distribution</v>
      </c>
      <c r="B455" t="s">
        <v>576</v>
      </c>
      <c r="C455" t="s">
        <v>496</v>
      </c>
      <c r="D455" t="s">
        <v>520</v>
      </c>
      <c r="E455" t="s">
        <v>535</v>
      </c>
      <c r="F455">
        <v>0</v>
      </c>
    </row>
    <row r="456" spans="1:6" x14ac:dyDescent="0.25">
      <c r="A456" t="str">
        <f t="shared" si="8"/>
        <v>HFTD - Distribution</v>
      </c>
      <c r="B456" t="s">
        <v>576</v>
      </c>
      <c r="C456" t="s">
        <v>496</v>
      </c>
      <c r="D456" t="s">
        <v>520</v>
      </c>
      <c r="E456" t="s">
        <v>537</v>
      </c>
      <c r="F456">
        <v>0</v>
      </c>
    </row>
    <row r="457" spans="1:6" x14ac:dyDescent="0.25">
      <c r="A457" t="str">
        <f t="shared" si="8"/>
        <v>HFTD - Distribution</v>
      </c>
      <c r="B457" t="s">
        <v>576</v>
      </c>
      <c r="C457" t="s">
        <v>496</v>
      </c>
      <c r="D457" t="s">
        <v>520</v>
      </c>
      <c r="E457" t="s">
        <v>541</v>
      </c>
      <c r="F457">
        <v>3.41342979343633E-4</v>
      </c>
    </row>
    <row r="458" spans="1:6" x14ac:dyDescent="0.25">
      <c r="A458" t="str">
        <f t="shared" si="8"/>
        <v>HFTD - Distribution</v>
      </c>
      <c r="B458" t="s">
        <v>576</v>
      </c>
      <c r="C458" t="s">
        <v>496</v>
      </c>
      <c r="D458" t="s">
        <v>520</v>
      </c>
      <c r="E458" t="s">
        <v>543</v>
      </c>
      <c r="F458">
        <v>0</v>
      </c>
    </row>
    <row r="459" spans="1:6" x14ac:dyDescent="0.25">
      <c r="A459" t="str">
        <f t="shared" si="8"/>
        <v>HFTD - Distribution</v>
      </c>
      <c r="B459" t="s">
        <v>576</v>
      </c>
      <c r="C459" t="s">
        <v>496</v>
      </c>
      <c r="D459" t="s">
        <v>545</v>
      </c>
      <c r="E459" t="s">
        <v>546</v>
      </c>
      <c r="F459">
        <v>0</v>
      </c>
    </row>
    <row r="460" spans="1:6" x14ac:dyDescent="0.25">
      <c r="A460" t="str">
        <f t="shared" si="8"/>
        <v>HFTD - Distribution</v>
      </c>
      <c r="B460" t="s">
        <v>576</v>
      </c>
      <c r="C460" t="s">
        <v>496</v>
      </c>
      <c r="D460" t="s">
        <v>548</v>
      </c>
      <c r="E460" t="s">
        <v>548</v>
      </c>
      <c r="F460">
        <v>0</v>
      </c>
    </row>
    <row r="461" spans="1:6" x14ac:dyDescent="0.25">
      <c r="A461" t="str">
        <f t="shared" si="8"/>
        <v>HFTD - Distribution</v>
      </c>
      <c r="B461" t="s">
        <v>576</v>
      </c>
      <c r="C461" t="s">
        <v>496</v>
      </c>
      <c r="D461" t="s">
        <v>550</v>
      </c>
      <c r="E461" t="s">
        <v>550</v>
      </c>
      <c r="F461">
        <v>0</v>
      </c>
    </row>
    <row r="462" spans="1:6" x14ac:dyDescent="0.25">
      <c r="A462" t="str">
        <f t="shared" si="8"/>
        <v>HFTD - Distribution</v>
      </c>
      <c r="B462" t="s">
        <v>576</v>
      </c>
      <c r="C462" t="s">
        <v>496</v>
      </c>
      <c r="D462" t="s">
        <v>552</v>
      </c>
      <c r="E462" t="s">
        <v>552</v>
      </c>
      <c r="F462">
        <v>0</v>
      </c>
    </row>
    <row r="463" spans="1:6" x14ac:dyDescent="0.25">
      <c r="A463" t="str">
        <f t="shared" si="8"/>
        <v>HFTD - Distribution</v>
      </c>
      <c r="B463" t="s">
        <v>576</v>
      </c>
      <c r="C463" t="s">
        <v>496</v>
      </c>
      <c r="D463" t="s">
        <v>554</v>
      </c>
      <c r="E463" t="s">
        <v>555</v>
      </c>
      <c r="F463">
        <v>1.0048255737201701E-3</v>
      </c>
    </row>
    <row r="464" spans="1:6" x14ac:dyDescent="0.25">
      <c r="A464" t="str">
        <f t="shared" si="8"/>
        <v>HFTD - Distribution</v>
      </c>
      <c r="B464" t="s">
        <v>576</v>
      </c>
      <c r="C464" t="s">
        <v>496</v>
      </c>
      <c r="D464" t="s">
        <v>554</v>
      </c>
      <c r="E464" t="s">
        <v>556</v>
      </c>
      <c r="F464">
        <v>1.5265566881070101E-3</v>
      </c>
    </row>
    <row r="465" spans="1:6" x14ac:dyDescent="0.25">
      <c r="A465" t="str">
        <f t="shared" si="8"/>
        <v>HFTD - Distribution</v>
      </c>
      <c r="B465" t="s">
        <v>576</v>
      </c>
      <c r="C465" t="s">
        <v>496</v>
      </c>
      <c r="D465" t="s">
        <v>554</v>
      </c>
      <c r="E465" t="s">
        <v>558</v>
      </c>
      <c r="F465">
        <v>7.3783573258505396E-3</v>
      </c>
    </row>
    <row r="466" spans="1:6" x14ac:dyDescent="0.25">
      <c r="A466" t="str">
        <f t="shared" si="8"/>
        <v>HFTD - Distribution</v>
      </c>
      <c r="B466" t="s">
        <v>576</v>
      </c>
      <c r="C466" t="s">
        <v>496</v>
      </c>
      <c r="D466" t="s">
        <v>554</v>
      </c>
      <c r="E466" t="s">
        <v>560</v>
      </c>
      <c r="F466">
        <v>2.48853119470762E-4</v>
      </c>
    </row>
    <row r="467" spans="1:6" x14ac:dyDescent="0.25">
      <c r="A467" t="str">
        <f t="shared" si="8"/>
        <v>HFTD - Distribution</v>
      </c>
      <c r="B467" t="s">
        <v>576</v>
      </c>
      <c r="C467" t="s">
        <v>496</v>
      </c>
      <c r="D467" t="s">
        <v>554</v>
      </c>
      <c r="E467" t="s">
        <v>562</v>
      </c>
      <c r="F467">
        <v>1.4682334048775E-2</v>
      </c>
    </row>
    <row r="468" spans="1:6" x14ac:dyDescent="0.25">
      <c r="A468" t="str">
        <f t="shared" si="8"/>
        <v>HFTD - Distribution</v>
      </c>
      <c r="B468" t="s">
        <v>576</v>
      </c>
      <c r="C468" t="s">
        <v>496</v>
      </c>
      <c r="D468" t="s">
        <v>554</v>
      </c>
      <c r="E468" t="s">
        <v>564</v>
      </c>
      <c r="F468">
        <v>5.5973745230590401E-3</v>
      </c>
    </row>
    <row r="469" spans="1:6" x14ac:dyDescent="0.25">
      <c r="A469" t="str">
        <f t="shared" si="8"/>
        <v>HFTD - Distribution</v>
      </c>
      <c r="B469" t="s">
        <v>576</v>
      </c>
      <c r="C469" t="s">
        <v>496</v>
      </c>
      <c r="D469" t="s">
        <v>554</v>
      </c>
      <c r="E469" t="s">
        <v>566</v>
      </c>
      <c r="F469">
        <v>4.5975827946597896E-3</v>
      </c>
    </row>
    <row r="470" spans="1:6" x14ac:dyDescent="0.25">
      <c r="A470" t="str">
        <f t="shared" si="8"/>
        <v>HFTD - Distribution</v>
      </c>
      <c r="B470" t="s">
        <v>576</v>
      </c>
      <c r="C470" t="s">
        <v>496</v>
      </c>
      <c r="D470" t="s">
        <v>554</v>
      </c>
      <c r="E470" t="s">
        <v>568</v>
      </c>
      <c r="F470">
        <v>1.8827532486653101E-2</v>
      </c>
    </row>
    <row r="471" spans="1:6" x14ac:dyDescent="0.25">
      <c r="A471" t="str">
        <f t="shared" si="8"/>
        <v>HFTD - Distribution</v>
      </c>
      <c r="B471" t="s">
        <v>576</v>
      </c>
      <c r="C471" t="s">
        <v>496</v>
      </c>
      <c r="D471" t="s">
        <v>554</v>
      </c>
      <c r="E471" t="s">
        <v>570</v>
      </c>
      <c r="F471">
        <v>4.9554667945167497E-3</v>
      </c>
    </row>
    <row r="472" spans="1:6" x14ac:dyDescent="0.25">
      <c r="A472" t="str">
        <f t="shared" si="8"/>
        <v>HFTD - Distribution</v>
      </c>
      <c r="B472" t="s">
        <v>576</v>
      </c>
      <c r="C472" t="s">
        <v>496</v>
      </c>
      <c r="D472" t="s">
        <v>554</v>
      </c>
      <c r="E472" t="s">
        <v>571</v>
      </c>
      <c r="F472">
        <v>5.2162808363333995E-4</v>
      </c>
    </row>
    <row r="473" spans="1:6" x14ac:dyDescent="0.25">
      <c r="A473" t="str">
        <f t="shared" si="8"/>
        <v>HFTD - Distribution</v>
      </c>
      <c r="B473" t="s">
        <v>576</v>
      </c>
      <c r="C473" t="s">
        <v>496</v>
      </c>
      <c r="D473" t="s">
        <v>554</v>
      </c>
      <c r="E473" t="s">
        <v>573</v>
      </c>
      <c r="F473">
        <v>2.5442611468450199E-2</v>
      </c>
    </row>
    <row r="474" spans="1:6" x14ac:dyDescent="0.25">
      <c r="A474" t="str">
        <f t="shared" si="8"/>
        <v>HFTD - Distribution</v>
      </c>
      <c r="B474" t="s">
        <v>576</v>
      </c>
      <c r="C474" t="s">
        <v>496</v>
      </c>
      <c r="D474" t="s">
        <v>574</v>
      </c>
      <c r="E474" t="s">
        <v>575</v>
      </c>
      <c r="F474">
        <v>0</v>
      </c>
    </row>
    <row r="475" spans="1:6" x14ac:dyDescent="0.25">
      <c r="A475" t="str">
        <f t="shared" si="8"/>
        <v>HFTD - Distribution</v>
      </c>
      <c r="B475" t="s">
        <v>576</v>
      </c>
      <c r="C475" t="s">
        <v>501</v>
      </c>
      <c r="D475" t="s">
        <v>509</v>
      </c>
      <c r="E475" t="s">
        <v>510</v>
      </c>
      <c r="F475">
        <v>0</v>
      </c>
    </row>
    <row r="476" spans="1:6" x14ac:dyDescent="0.25">
      <c r="A476" t="str">
        <f t="shared" si="8"/>
        <v>HFTD - Distribution</v>
      </c>
      <c r="B476" t="s">
        <v>576</v>
      </c>
      <c r="C476" t="s">
        <v>501</v>
      </c>
      <c r="D476" t="s">
        <v>509</v>
      </c>
      <c r="E476" t="s">
        <v>512</v>
      </c>
      <c r="F476">
        <v>0</v>
      </c>
    </row>
    <row r="477" spans="1:6" x14ac:dyDescent="0.25">
      <c r="A477" t="str">
        <f t="shared" si="8"/>
        <v>HFTD - Distribution</v>
      </c>
      <c r="B477" t="s">
        <v>576</v>
      </c>
      <c r="C477" t="s">
        <v>501</v>
      </c>
      <c r="D477" t="s">
        <v>509</v>
      </c>
      <c r="E477" t="s">
        <v>514</v>
      </c>
      <c r="F477">
        <v>0</v>
      </c>
    </row>
    <row r="478" spans="1:6" x14ac:dyDescent="0.25">
      <c r="A478" t="str">
        <f t="shared" si="8"/>
        <v>HFTD - Distribution</v>
      </c>
      <c r="B478" t="s">
        <v>576</v>
      </c>
      <c r="C478" t="s">
        <v>501</v>
      </c>
      <c r="D478" t="s">
        <v>509</v>
      </c>
      <c r="E478" t="s">
        <v>516</v>
      </c>
      <c r="F478">
        <v>0</v>
      </c>
    </row>
    <row r="479" spans="1:6" x14ac:dyDescent="0.25">
      <c r="A479" t="str">
        <f t="shared" si="8"/>
        <v>HFTD - Distribution</v>
      </c>
      <c r="B479" t="s">
        <v>576</v>
      </c>
      <c r="C479" t="s">
        <v>501</v>
      </c>
      <c r="D479" t="s">
        <v>518</v>
      </c>
      <c r="E479" t="s">
        <v>518</v>
      </c>
      <c r="F479">
        <v>0</v>
      </c>
    </row>
    <row r="480" spans="1:6" x14ac:dyDescent="0.25">
      <c r="A480" t="str">
        <f t="shared" si="8"/>
        <v>HFTD - Distribution</v>
      </c>
      <c r="B480" t="s">
        <v>576</v>
      </c>
      <c r="C480" t="s">
        <v>501</v>
      </c>
      <c r="D480" t="s">
        <v>520</v>
      </c>
      <c r="E480" t="s">
        <v>521</v>
      </c>
      <c r="F480">
        <v>2.9383206357342799E-4</v>
      </c>
    </row>
    <row r="481" spans="1:6" x14ac:dyDescent="0.25">
      <c r="A481" t="str">
        <f t="shared" si="8"/>
        <v>HFTD - Distribution</v>
      </c>
      <c r="B481" t="s">
        <v>576</v>
      </c>
      <c r="C481" t="s">
        <v>501</v>
      </c>
      <c r="D481" t="s">
        <v>520</v>
      </c>
      <c r="E481" t="s">
        <v>523</v>
      </c>
      <c r="F481">
        <v>0</v>
      </c>
    </row>
    <row r="482" spans="1:6" x14ac:dyDescent="0.25">
      <c r="A482" t="str">
        <f t="shared" si="8"/>
        <v>HFTD - Distribution</v>
      </c>
      <c r="B482" t="s">
        <v>576</v>
      </c>
      <c r="C482" t="s">
        <v>501</v>
      </c>
      <c r="D482" t="s">
        <v>520</v>
      </c>
      <c r="E482" t="s">
        <v>525</v>
      </c>
      <c r="F482">
        <v>4.8507968753090996E-3</v>
      </c>
    </row>
    <row r="483" spans="1:6" x14ac:dyDescent="0.25">
      <c r="A483" t="str">
        <f t="shared" si="8"/>
        <v>HFTD - Distribution</v>
      </c>
      <c r="B483" t="s">
        <v>576</v>
      </c>
      <c r="C483" t="s">
        <v>501</v>
      </c>
      <c r="D483" t="s">
        <v>520</v>
      </c>
      <c r="E483" t="s">
        <v>526</v>
      </c>
      <c r="F483">
        <v>1.18194892205995E-3</v>
      </c>
    </row>
    <row r="484" spans="1:6" x14ac:dyDescent="0.25">
      <c r="A484" t="str">
        <f t="shared" si="8"/>
        <v>HFTD - Distribution</v>
      </c>
      <c r="B484" t="s">
        <v>576</v>
      </c>
      <c r="C484" t="s">
        <v>501</v>
      </c>
      <c r="D484" t="s">
        <v>520</v>
      </c>
      <c r="E484" t="s">
        <v>527</v>
      </c>
      <c r="F484">
        <v>8.9544598977026599E-4</v>
      </c>
    </row>
    <row r="485" spans="1:6" x14ac:dyDescent="0.25">
      <c r="A485" t="str">
        <f t="shared" si="8"/>
        <v>HFTD - Distribution</v>
      </c>
      <c r="B485" t="s">
        <v>576</v>
      </c>
      <c r="C485" t="s">
        <v>501</v>
      </c>
      <c r="D485" t="s">
        <v>520</v>
      </c>
      <c r="E485" t="s">
        <v>529</v>
      </c>
      <c r="F485">
        <v>7.4552259118579995E-4</v>
      </c>
    </row>
    <row r="486" spans="1:6" x14ac:dyDescent="0.25">
      <c r="A486" t="str">
        <f t="shared" si="8"/>
        <v>HFTD - Distribution</v>
      </c>
      <c r="B486" t="s">
        <v>576</v>
      </c>
      <c r="C486" t="s">
        <v>501</v>
      </c>
      <c r="D486" t="s">
        <v>520</v>
      </c>
      <c r="E486" t="s">
        <v>530</v>
      </c>
      <c r="F486">
        <v>2.8685289015030301E-4</v>
      </c>
    </row>
    <row r="487" spans="1:6" x14ac:dyDescent="0.25">
      <c r="A487" t="str">
        <f t="shared" si="8"/>
        <v>HFTD - Distribution</v>
      </c>
      <c r="B487" t="s">
        <v>576</v>
      </c>
      <c r="C487" t="s">
        <v>501</v>
      </c>
      <c r="D487" t="s">
        <v>520</v>
      </c>
      <c r="E487" t="s">
        <v>531</v>
      </c>
      <c r="F487">
        <v>2.01169811010853E-5</v>
      </c>
    </row>
    <row r="488" spans="1:6" x14ac:dyDescent="0.25">
      <c r="A488" t="str">
        <f t="shared" si="8"/>
        <v>HFTD - Distribution</v>
      </c>
      <c r="B488" t="s">
        <v>576</v>
      </c>
      <c r="C488" t="s">
        <v>501</v>
      </c>
      <c r="D488" t="s">
        <v>520</v>
      </c>
      <c r="E488" t="s">
        <v>532</v>
      </c>
      <c r="F488">
        <v>4.5223699885521101E-4</v>
      </c>
    </row>
    <row r="489" spans="1:6" x14ac:dyDescent="0.25">
      <c r="A489" t="str">
        <f t="shared" si="8"/>
        <v>HFTD - Distribution</v>
      </c>
      <c r="B489" t="s">
        <v>576</v>
      </c>
      <c r="C489" t="s">
        <v>501</v>
      </c>
      <c r="D489" t="s">
        <v>520</v>
      </c>
      <c r="E489" t="s">
        <v>533</v>
      </c>
      <c r="F489">
        <v>2.29608085376973E-4</v>
      </c>
    </row>
    <row r="490" spans="1:6" x14ac:dyDescent="0.25">
      <c r="A490" t="str">
        <f t="shared" si="8"/>
        <v>HFTD - Distribution</v>
      </c>
      <c r="B490" t="s">
        <v>576</v>
      </c>
      <c r="C490" t="s">
        <v>501</v>
      </c>
      <c r="D490" t="s">
        <v>520</v>
      </c>
      <c r="E490" t="s">
        <v>534</v>
      </c>
      <c r="F490">
        <v>0</v>
      </c>
    </row>
    <row r="491" spans="1:6" x14ac:dyDescent="0.25">
      <c r="A491" t="str">
        <f t="shared" si="8"/>
        <v>HFTD - Distribution</v>
      </c>
      <c r="B491" t="s">
        <v>576</v>
      </c>
      <c r="C491" t="s">
        <v>501</v>
      </c>
      <c r="D491" t="s">
        <v>520</v>
      </c>
      <c r="E491" t="s">
        <v>535</v>
      </c>
      <c r="F491">
        <v>0</v>
      </c>
    </row>
    <row r="492" spans="1:6" x14ac:dyDescent="0.25">
      <c r="A492" t="str">
        <f t="shared" si="8"/>
        <v>HFTD - Distribution</v>
      </c>
      <c r="B492" t="s">
        <v>576</v>
      </c>
      <c r="C492" t="s">
        <v>501</v>
      </c>
      <c r="D492" t="s">
        <v>520</v>
      </c>
      <c r="E492" t="s">
        <v>537</v>
      </c>
      <c r="F492">
        <v>0</v>
      </c>
    </row>
    <row r="493" spans="1:6" x14ac:dyDescent="0.25">
      <c r="A493" t="str">
        <f t="shared" si="8"/>
        <v>HFTD - Distribution</v>
      </c>
      <c r="B493" t="s">
        <v>576</v>
      </c>
      <c r="C493" t="s">
        <v>501</v>
      </c>
      <c r="D493" t="s">
        <v>520</v>
      </c>
      <c r="E493" t="s">
        <v>541</v>
      </c>
      <c r="F493">
        <v>5.6281268291138002E-5</v>
      </c>
    </row>
    <row r="494" spans="1:6" x14ac:dyDescent="0.25">
      <c r="A494" t="str">
        <f t="shared" si="8"/>
        <v>HFTD - Distribution</v>
      </c>
      <c r="B494" t="s">
        <v>576</v>
      </c>
      <c r="C494" t="s">
        <v>501</v>
      </c>
      <c r="D494" t="s">
        <v>520</v>
      </c>
      <c r="E494" t="s">
        <v>543</v>
      </c>
      <c r="F494">
        <v>0</v>
      </c>
    </row>
    <row r="495" spans="1:6" x14ac:dyDescent="0.25">
      <c r="A495" t="str">
        <f t="shared" si="8"/>
        <v>HFTD - Distribution</v>
      </c>
      <c r="B495" t="s">
        <v>576</v>
      </c>
      <c r="C495" t="s">
        <v>501</v>
      </c>
      <c r="D495" t="s">
        <v>545</v>
      </c>
      <c r="E495" t="s">
        <v>546</v>
      </c>
      <c r="F495">
        <v>0</v>
      </c>
    </row>
    <row r="496" spans="1:6" x14ac:dyDescent="0.25">
      <c r="A496" t="str">
        <f t="shared" si="8"/>
        <v>HFTD - Distribution</v>
      </c>
      <c r="B496" t="s">
        <v>576</v>
      </c>
      <c r="C496" t="s">
        <v>501</v>
      </c>
      <c r="D496" t="s">
        <v>548</v>
      </c>
      <c r="E496" t="s">
        <v>548</v>
      </c>
      <c r="F496">
        <v>0</v>
      </c>
    </row>
    <row r="497" spans="1:6" x14ac:dyDescent="0.25">
      <c r="A497" t="str">
        <f t="shared" si="8"/>
        <v>HFTD - Distribution</v>
      </c>
      <c r="B497" t="s">
        <v>576</v>
      </c>
      <c r="C497" t="s">
        <v>501</v>
      </c>
      <c r="D497" t="s">
        <v>550</v>
      </c>
      <c r="E497" t="s">
        <v>550</v>
      </c>
      <c r="F497">
        <v>0</v>
      </c>
    </row>
    <row r="498" spans="1:6" x14ac:dyDescent="0.25">
      <c r="A498" t="str">
        <f t="shared" si="8"/>
        <v>HFTD - Distribution</v>
      </c>
      <c r="B498" t="s">
        <v>576</v>
      </c>
      <c r="C498" t="s">
        <v>501</v>
      </c>
      <c r="D498" t="s">
        <v>552</v>
      </c>
      <c r="E498" t="s">
        <v>552</v>
      </c>
      <c r="F498">
        <v>0</v>
      </c>
    </row>
    <row r="499" spans="1:6" x14ac:dyDescent="0.25">
      <c r="A499" t="str">
        <f t="shared" si="8"/>
        <v>HFTD - Distribution</v>
      </c>
      <c r="B499" t="s">
        <v>576</v>
      </c>
      <c r="C499" t="s">
        <v>501</v>
      </c>
      <c r="D499" t="s">
        <v>554</v>
      </c>
      <c r="E499" t="s">
        <v>555</v>
      </c>
      <c r="F499">
        <v>1.19870959834057E-4</v>
      </c>
    </row>
    <row r="500" spans="1:6" x14ac:dyDescent="0.25">
      <c r="A500" t="str">
        <f t="shared" si="8"/>
        <v>HFTD - Distribution</v>
      </c>
      <c r="B500" t="s">
        <v>576</v>
      </c>
      <c r="C500" t="s">
        <v>501</v>
      </c>
      <c r="D500" t="s">
        <v>554</v>
      </c>
      <c r="E500" t="s">
        <v>556</v>
      </c>
      <c r="F500">
        <v>1.8222650275804501E-4</v>
      </c>
    </row>
    <row r="501" spans="1:6" x14ac:dyDescent="0.25">
      <c r="A501" t="str">
        <f t="shared" si="8"/>
        <v>HFTD - Distribution</v>
      </c>
      <c r="B501" t="s">
        <v>576</v>
      </c>
      <c r="C501" t="s">
        <v>501</v>
      </c>
      <c r="D501" t="s">
        <v>554</v>
      </c>
      <c r="E501" t="s">
        <v>558</v>
      </c>
      <c r="F501">
        <v>8.8076142999721999E-4</v>
      </c>
    </row>
    <row r="502" spans="1:6" x14ac:dyDescent="0.25">
      <c r="A502" t="str">
        <f t="shared" si="8"/>
        <v>HFTD - Distribution</v>
      </c>
      <c r="B502" t="s">
        <v>576</v>
      </c>
      <c r="C502" t="s">
        <v>501</v>
      </c>
      <c r="D502" t="s">
        <v>554</v>
      </c>
      <c r="E502" t="s">
        <v>560</v>
      </c>
      <c r="F502">
        <v>2.9670015319050501E-5</v>
      </c>
    </row>
    <row r="503" spans="1:6" x14ac:dyDescent="0.25">
      <c r="A503" t="str">
        <f t="shared" si="8"/>
        <v>HFTD - Distribution</v>
      </c>
      <c r="B503" t="s">
        <v>576</v>
      </c>
      <c r="C503" t="s">
        <v>501</v>
      </c>
      <c r="D503" t="s">
        <v>554</v>
      </c>
      <c r="E503" t="s">
        <v>562</v>
      </c>
      <c r="F503">
        <v>1.75053090382399E-3</v>
      </c>
    </row>
    <row r="504" spans="1:6" x14ac:dyDescent="0.25">
      <c r="A504" t="str">
        <f t="shared" si="8"/>
        <v>HFTD - Distribution</v>
      </c>
      <c r="B504" t="s">
        <v>576</v>
      </c>
      <c r="C504" t="s">
        <v>501</v>
      </c>
      <c r="D504" t="s">
        <v>554</v>
      </c>
      <c r="E504" t="s">
        <v>564</v>
      </c>
      <c r="F504">
        <v>6.6816384344616799E-4</v>
      </c>
    </row>
    <row r="505" spans="1:6" x14ac:dyDescent="0.25">
      <c r="A505" t="str">
        <f t="shared" si="8"/>
        <v>HFTD - Distribution</v>
      </c>
      <c r="B505" t="s">
        <v>576</v>
      </c>
      <c r="C505" t="s">
        <v>501</v>
      </c>
      <c r="D505" t="s">
        <v>554</v>
      </c>
      <c r="E505" t="s">
        <v>566</v>
      </c>
      <c r="F505">
        <v>5.4881776768494703E-4</v>
      </c>
    </row>
    <row r="506" spans="1:6" x14ac:dyDescent="0.25">
      <c r="A506" t="str">
        <f t="shared" si="8"/>
        <v>HFTD - Distribution</v>
      </c>
      <c r="B506" t="s">
        <v>576</v>
      </c>
      <c r="C506" t="s">
        <v>501</v>
      </c>
      <c r="D506" t="s">
        <v>554</v>
      </c>
      <c r="E506" t="s">
        <v>568</v>
      </c>
      <c r="F506">
        <v>2.2474602006825601E-3</v>
      </c>
    </row>
    <row r="507" spans="1:6" x14ac:dyDescent="0.25">
      <c r="A507" t="str">
        <f t="shared" si="8"/>
        <v>HFTD - Distribution</v>
      </c>
      <c r="B507" t="s">
        <v>576</v>
      </c>
      <c r="C507" t="s">
        <v>501</v>
      </c>
      <c r="D507" t="s">
        <v>554</v>
      </c>
      <c r="E507" t="s">
        <v>570</v>
      </c>
      <c r="F507">
        <v>5.9153871620593805E-4</v>
      </c>
    </row>
    <row r="508" spans="1:6" x14ac:dyDescent="0.25">
      <c r="A508" t="str">
        <f t="shared" si="8"/>
        <v>HFTD - Distribution</v>
      </c>
      <c r="B508" t="s">
        <v>576</v>
      </c>
      <c r="C508" t="s">
        <v>501</v>
      </c>
      <c r="D508" t="s">
        <v>554</v>
      </c>
      <c r="E508" t="s">
        <v>571</v>
      </c>
      <c r="F508">
        <v>6.2267233284835302E-5</v>
      </c>
    </row>
    <row r="509" spans="1:6" x14ac:dyDescent="0.25">
      <c r="A509" t="str">
        <f t="shared" si="8"/>
        <v>HFTD - Distribution</v>
      </c>
      <c r="B509" t="s">
        <v>576</v>
      </c>
      <c r="C509" t="s">
        <v>501</v>
      </c>
      <c r="D509" t="s">
        <v>554</v>
      </c>
      <c r="E509" t="s">
        <v>573</v>
      </c>
      <c r="F509">
        <v>3.0371083793007598E-3</v>
      </c>
    </row>
    <row r="510" spans="1:6" x14ac:dyDescent="0.25">
      <c r="A510" t="str">
        <f t="shared" si="8"/>
        <v>HFTD - Distribution</v>
      </c>
      <c r="B510" t="s">
        <v>576</v>
      </c>
      <c r="C510" t="s">
        <v>501</v>
      </c>
      <c r="D510" t="s">
        <v>574</v>
      </c>
      <c r="E510" t="s">
        <v>575</v>
      </c>
      <c r="F510">
        <v>0</v>
      </c>
    </row>
    <row r="511" spans="1:6" x14ac:dyDescent="0.25">
      <c r="A511" t="str">
        <f t="shared" si="8"/>
        <v>HFTD - Distribution</v>
      </c>
      <c r="B511" t="s">
        <v>576</v>
      </c>
      <c r="C511" t="s">
        <v>497</v>
      </c>
      <c r="D511" t="s">
        <v>509</v>
      </c>
      <c r="E511" t="s">
        <v>510</v>
      </c>
      <c r="F511">
        <v>0</v>
      </c>
    </row>
    <row r="512" spans="1:6" x14ac:dyDescent="0.25">
      <c r="A512" t="str">
        <f t="shared" si="8"/>
        <v>HFTD - Distribution</v>
      </c>
      <c r="B512" t="s">
        <v>576</v>
      </c>
      <c r="C512" t="s">
        <v>497</v>
      </c>
      <c r="D512" t="s">
        <v>509</v>
      </c>
      <c r="E512" t="s">
        <v>512</v>
      </c>
      <c r="F512">
        <v>0</v>
      </c>
    </row>
    <row r="513" spans="1:6" x14ac:dyDescent="0.25">
      <c r="A513" t="str">
        <f t="shared" si="8"/>
        <v>HFTD - Distribution</v>
      </c>
      <c r="B513" t="s">
        <v>576</v>
      </c>
      <c r="C513" t="s">
        <v>497</v>
      </c>
      <c r="D513" t="s">
        <v>509</v>
      </c>
      <c r="E513" t="s">
        <v>514</v>
      </c>
      <c r="F513">
        <v>0</v>
      </c>
    </row>
    <row r="514" spans="1:6" x14ac:dyDescent="0.25">
      <c r="A514" t="str">
        <f t="shared" si="8"/>
        <v>HFTD - Distribution</v>
      </c>
      <c r="B514" t="s">
        <v>576</v>
      </c>
      <c r="C514" t="s">
        <v>497</v>
      </c>
      <c r="D514" t="s">
        <v>509</v>
      </c>
      <c r="E514" t="s">
        <v>516</v>
      </c>
      <c r="F514">
        <v>0</v>
      </c>
    </row>
    <row r="515" spans="1:6" x14ac:dyDescent="0.25">
      <c r="A515" t="str">
        <f t="shared" ref="A515:A578" si="9">IF(ISNUMBER(FIND("non-HFTD - Transmission", B515)), "non-HFTD - Transmission",
            IF(ISNUMBER(FIND("HFTD - Transmission", B515)), "HFTD - Transmission",
                 IF(ISNUMBER(FIND("non-HFTD - Distribution", B515)), "non-HFTD - Distribution",
                         IF(ISNUMBER(FIND("HFTD - Distribution", B515)), "HFTD - Distribution", B515))))</f>
        <v>HFTD - Distribution</v>
      </c>
      <c r="B515" t="s">
        <v>576</v>
      </c>
      <c r="C515" t="s">
        <v>497</v>
      </c>
      <c r="D515" t="s">
        <v>518</v>
      </c>
      <c r="E515" t="s">
        <v>518</v>
      </c>
      <c r="F515">
        <v>0</v>
      </c>
    </row>
    <row r="516" spans="1:6" x14ac:dyDescent="0.25">
      <c r="A516" t="str">
        <f t="shared" si="9"/>
        <v>HFTD - Distribution</v>
      </c>
      <c r="B516" t="s">
        <v>576</v>
      </c>
      <c r="C516" t="s">
        <v>497</v>
      </c>
      <c r="D516" t="s">
        <v>520</v>
      </c>
      <c r="E516" t="s">
        <v>521</v>
      </c>
      <c r="F516">
        <v>1.5598083244341299E-3</v>
      </c>
    </row>
    <row r="517" spans="1:6" x14ac:dyDescent="0.25">
      <c r="A517" t="str">
        <f t="shared" si="9"/>
        <v>HFTD - Distribution</v>
      </c>
      <c r="B517" t="s">
        <v>576</v>
      </c>
      <c r="C517" t="s">
        <v>497</v>
      </c>
      <c r="D517" t="s">
        <v>520</v>
      </c>
      <c r="E517" t="s">
        <v>523</v>
      </c>
      <c r="F517">
        <v>0</v>
      </c>
    </row>
    <row r="518" spans="1:6" x14ac:dyDescent="0.25">
      <c r="A518" t="str">
        <f t="shared" si="9"/>
        <v>HFTD - Distribution</v>
      </c>
      <c r="B518" t="s">
        <v>576</v>
      </c>
      <c r="C518" t="s">
        <v>497</v>
      </c>
      <c r="D518" t="s">
        <v>520</v>
      </c>
      <c r="E518" t="s">
        <v>525</v>
      </c>
      <c r="F518">
        <v>1.38107763342337E-2</v>
      </c>
    </row>
    <row r="519" spans="1:6" x14ac:dyDescent="0.25">
      <c r="A519" t="str">
        <f t="shared" si="9"/>
        <v>HFTD - Distribution</v>
      </c>
      <c r="B519" t="s">
        <v>576</v>
      </c>
      <c r="C519" t="s">
        <v>497</v>
      </c>
      <c r="D519" t="s">
        <v>520</v>
      </c>
      <c r="E519" t="s">
        <v>526</v>
      </c>
      <c r="F519">
        <v>4.2632259509368499E-3</v>
      </c>
    </row>
    <row r="520" spans="1:6" x14ac:dyDescent="0.25">
      <c r="A520" t="str">
        <f t="shared" si="9"/>
        <v>HFTD - Distribution</v>
      </c>
      <c r="B520" t="s">
        <v>576</v>
      </c>
      <c r="C520" t="s">
        <v>497</v>
      </c>
      <c r="D520" t="s">
        <v>520</v>
      </c>
      <c r="E520" t="s">
        <v>527</v>
      </c>
      <c r="F520">
        <v>3.0145516927708401E-3</v>
      </c>
    </row>
    <row r="521" spans="1:6" x14ac:dyDescent="0.25">
      <c r="A521" t="str">
        <f t="shared" si="9"/>
        <v>HFTD - Distribution</v>
      </c>
      <c r="B521" t="s">
        <v>576</v>
      </c>
      <c r="C521" t="s">
        <v>497</v>
      </c>
      <c r="D521" t="s">
        <v>520</v>
      </c>
      <c r="E521" t="s">
        <v>529</v>
      </c>
      <c r="F521">
        <v>3.2525242351901201E-3</v>
      </c>
    </row>
    <row r="522" spans="1:6" x14ac:dyDescent="0.25">
      <c r="A522" t="str">
        <f t="shared" si="9"/>
        <v>HFTD - Distribution</v>
      </c>
      <c r="B522" t="s">
        <v>576</v>
      </c>
      <c r="C522" t="s">
        <v>497</v>
      </c>
      <c r="D522" t="s">
        <v>520</v>
      </c>
      <c r="E522" t="s">
        <v>530</v>
      </c>
      <c r="F522">
        <v>1.4358410093243501E-3</v>
      </c>
    </row>
    <row r="523" spans="1:6" x14ac:dyDescent="0.25">
      <c r="A523" t="str">
        <f t="shared" si="9"/>
        <v>HFTD - Distribution</v>
      </c>
      <c r="B523" t="s">
        <v>576</v>
      </c>
      <c r="C523" t="s">
        <v>497</v>
      </c>
      <c r="D523" t="s">
        <v>520</v>
      </c>
      <c r="E523" t="s">
        <v>531</v>
      </c>
      <c r="F523">
        <v>1.13755806224787E-4</v>
      </c>
    </row>
    <row r="524" spans="1:6" x14ac:dyDescent="0.25">
      <c r="A524" t="str">
        <f t="shared" si="9"/>
        <v>HFTD - Distribution</v>
      </c>
      <c r="B524" t="s">
        <v>576</v>
      </c>
      <c r="C524" t="s">
        <v>497</v>
      </c>
      <c r="D524" t="s">
        <v>520</v>
      </c>
      <c r="E524" t="s">
        <v>532</v>
      </c>
      <c r="F524">
        <v>1.5340941670720001E-3</v>
      </c>
    </row>
    <row r="525" spans="1:6" x14ac:dyDescent="0.25">
      <c r="A525" t="str">
        <f t="shared" si="9"/>
        <v>HFTD - Distribution</v>
      </c>
      <c r="B525" t="s">
        <v>576</v>
      </c>
      <c r="C525" t="s">
        <v>497</v>
      </c>
      <c r="D525" t="s">
        <v>520</v>
      </c>
      <c r="E525" t="s">
        <v>533</v>
      </c>
      <c r="F525">
        <v>5.01151358624022E-4</v>
      </c>
    </row>
    <row r="526" spans="1:6" x14ac:dyDescent="0.25">
      <c r="A526" t="str">
        <f t="shared" si="9"/>
        <v>HFTD - Distribution</v>
      </c>
      <c r="B526" t="s">
        <v>576</v>
      </c>
      <c r="C526" t="s">
        <v>497</v>
      </c>
      <c r="D526" t="s">
        <v>520</v>
      </c>
      <c r="E526" t="s">
        <v>534</v>
      </c>
      <c r="F526">
        <v>0</v>
      </c>
    </row>
    <row r="527" spans="1:6" x14ac:dyDescent="0.25">
      <c r="A527" t="str">
        <f t="shared" si="9"/>
        <v>HFTD - Distribution</v>
      </c>
      <c r="B527" t="s">
        <v>576</v>
      </c>
      <c r="C527" t="s">
        <v>497</v>
      </c>
      <c r="D527" t="s">
        <v>520</v>
      </c>
      <c r="E527" t="s">
        <v>535</v>
      </c>
      <c r="F527">
        <v>0</v>
      </c>
    </row>
    <row r="528" spans="1:6" x14ac:dyDescent="0.25">
      <c r="A528" t="str">
        <f t="shared" si="9"/>
        <v>HFTD - Distribution</v>
      </c>
      <c r="B528" t="s">
        <v>576</v>
      </c>
      <c r="C528" t="s">
        <v>497</v>
      </c>
      <c r="D528" t="s">
        <v>520</v>
      </c>
      <c r="E528" t="s">
        <v>537</v>
      </c>
      <c r="F528">
        <v>0</v>
      </c>
    </row>
    <row r="529" spans="1:6" x14ac:dyDescent="0.25">
      <c r="A529" t="str">
        <f t="shared" si="9"/>
        <v>HFTD - Distribution</v>
      </c>
      <c r="B529" t="s">
        <v>576</v>
      </c>
      <c r="C529" t="s">
        <v>497</v>
      </c>
      <c r="D529" t="s">
        <v>520</v>
      </c>
      <c r="E529" t="s">
        <v>541</v>
      </c>
      <c r="F529">
        <v>2.4996162904356099E-4</v>
      </c>
    </row>
    <row r="530" spans="1:6" x14ac:dyDescent="0.25">
      <c r="A530" t="str">
        <f t="shared" si="9"/>
        <v>HFTD - Distribution</v>
      </c>
      <c r="B530" t="s">
        <v>576</v>
      </c>
      <c r="C530" t="s">
        <v>497</v>
      </c>
      <c r="D530" t="s">
        <v>520</v>
      </c>
      <c r="E530" t="s">
        <v>543</v>
      </c>
      <c r="F530">
        <v>0</v>
      </c>
    </row>
    <row r="531" spans="1:6" x14ac:dyDescent="0.25">
      <c r="A531" t="str">
        <f t="shared" si="9"/>
        <v>HFTD - Distribution</v>
      </c>
      <c r="B531" t="s">
        <v>576</v>
      </c>
      <c r="C531" t="s">
        <v>497</v>
      </c>
      <c r="D531" t="s">
        <v>545</v>
      </c>
      <c r="E531" t="s">
        <v>546</v>
      </c>
      <c r="F531">
        <v>0</v>
      </c>
    </row>
    <row r="532" spans="1:6" x14ac:dyDescent="0.25">
      <c r="A532" t="str">
        <f t="shared" si="9"/>
        <v>HFTD - Distribution</v>
      </c>
      <c r="B532" t="s">
        <v>576</v>
      </c>
      <c r="C532" t="s">
        <v>497</v>
      </c>
      <c r="D532" t="s">
        <v>548</v>
      </c>
      <c r="E532" t="s">
        <v>548</v>
      </c>
      <c r="F532">
        <v>0</v>
      </c>
    </row>
    <row r="533" spans="1:6" x14ac:dyDescent="0.25">
      <c r="A533" t="str">
        <f t="shared" si="9"/>
        <v>HFTD - Distribution</v>
      </c>
      <c r="B533" t="s">
        <v>576</v>
      </c>
      <c r="C533" t="s">
        <v>497</v>
      </c>
      <c r="D533" t="s">
        <v>550</v>
      </c>
      <c r="E533" t="s">
        <v>550</v>
      </c>
      <c r="F533">
        <v>0</v>
      </c>
    </row>
    <row r="534" spans="1:6" x14ac:dyDescent="0.25">
      <c r="A534" t="str">
        <f t="shared" si="9"/>
        <v>HFTD - Distribution</v>
      </c>
      <c r="B534" t="s">
        <v>576</v>
      </c>
      <c r="C534" t="s">
        <v>497</v>
      </c>
      <c r="D534" t="s">
        <v>552</v>
      </c>
      <c r="E534" t="s">
        <v>552</v>
      </c>
      <c r="F534">
        <v>0</v>
      </c>
    </row>
    <row r="535" spans="1:6" x14ac:dyDescent="0.25">
      <c r="A535" t="str">
        <f t="shared" si="9"/>
        <v>HFTD - Distribution</v>
      </c>
      <c r="B535" t="s">
        <v>576</v>
      </c>
      <c r="C535" t="s">
        <v>497</v>
      </c>
      <c r="D535" t="s">
        <v>554</v>
      </c>
      <c r="E535" t="s">
        <v>555</v>
      </c>
      <c r="F535">
        <v>4.89733545230481E-4</v>
      </c>
    </row>
    <row r="536" spans="1:6" x14ac:dyDescent="0.25">
      <c r="A536" t="str">
        <f t="shared" si="9"/>
        <v>HFTD - Distribution</v>
      </c>
      <c r="B536" t="s">
        <v>576</v>
      </c>
      <c r="C536" t="s">
        <v>497</v>
      </c>
      <c r="D536" t="s">
        <v>554</v>
      </c>
      <c r="E536" t="s">
        <v>556</v>
      </c>
      <c r="F536">
        <v>7.4805019681454903E-4</v>
      </c>
    </row>
    <row r="537" spans="1:6" x14ac:dyDescent="0.25">
      <c r="A537" t="str">
        <f t="shared" si="9"/>
        <v>HFTD - Distribution</v>
      </c>
      <c r="B537" t="s">
        <v>576</v>
      </c>
      <c r="C537" t="s">
        <v>497</v>
      </c>
      <c r="D537" t="s">
        <v>554</v>
      </c>
      <c r="E537" t="s">
        <v>558</v>
      </c>
      <c r="F537">
        <v>3.6155759512703101E-3</v>
      </c>
    </row>
    <row r="538" spans="1:6" x14ac:dyDescent="0.25">
      <c r="A538" t="str">
        <f t="shared" si="9"/>
        <v>HFTD - Distribution</v>
      </c>
      <c r="B538" t="s">
        <v>576</v>
      </c>
      <c r="C538" t="s">
        <v>497</v>
      </c>
      <c r="D538" t="s">
        <v>554</v>
      </c>
      <c r="E538" t="s">
        <v>560</v>
      </c>
      <c r="F538">
        <v>1.20692852969826E-4</v>
      </c>
    </row>
    <row r="539" spans="1:6" x14ac:dyDescent="0.25">
      <c r="A539" t="str">
        <f t="shared" si="9"/>
        <v>HFTD - Distribution</v>
      </c>
      <c r="B539" t="s">
        <v>576</v>
      </c>
      <c r="C539" t="s">
        <v>497</v>
      </c>
      <c r="D539" t="s">
        <v>554</v>
      </c>
      <c r="E539" t="s">
        <v>562</v>
      </c>
      <c r="F539">
        <v>7.1208783252197996E-3</v>
      </c>
    </row>
    <row r="540" spans="1:6" x14ac:dyDescent="0.25">
      <c r="A540" t="str">
        <f t="shared" si="9"/>
        <v>HFTD - Distribution</v>
      </c>
      <c r="B540" t="s">
        <v>576</v>
      </c>
      <c r="C540" t="s">
        <v>497</v>
      </c>
      <c r="D540" t="s">
        <v>554</v>
      </c>
      <c r="E540" t="s">
        <v>564</v>
      </c>
      <c r="F540">
        <v>2.7428507216533402E-3</v>
      </c>
    </row>
    <row r="541" spans="1:6" x14ac:dyDescent="0.25">
      <c r="A541" t="str">
        <f t="shared" si="9"/>
        <v>HFTD - Distribution</v>
      </c>
      <c r="B541" t="s">
        <v>576</v>
      </c>
      <c r="C541" t="s">
        <v>497</v>
      </c>
      <c r="D541" t="s">
        <v>554</v>
      </c>
      <c r="E541" t="s">
        <v>566</v>
      </c>
      <c r="F541">
        <v>2.2529282673945101E-3</v>
      </c>
    </row>
    <row r="542" spans="1:6" x14ac:dyDescent="0.25">
      <c r="A542" t="str">
        <f t="shared" si="9"/>
        <v>HFTD - Distribution</v>
      </c>
      <c r="B542" t="s">
        <v>576</v>
      </c>
      <c r="C542" t="s">
        <v>497</v>
      </c>
      <c r="D542" t="s">
        <v>554</v>
      </c>
      <c r="E542" t="s">
        <v>568</v>
      </c>
      <c r="F542">
        <v>9.2259524273794104E-3</v>
      </c>
    </row>
    <row r="543" spans="1:6" x14ac:dyDescent="0.25">
      <c r="A543" t="str">
        <f t="shared" si="9"/>
        <v>HFTD - Distribution</v>
      </c>
      <c r="B543" t="s">
        <v>576</v>
      </c>
      <c r="C543" t="s">
        <v>497</v>
      </c>
      <c r="D543" t="s">
        <v>554</v>
      </c>
      <c r="E543" t="s">
        <v>570</v>
      </c>
      <c r="F543">
        <v>2.4283001999375201E-3</v>
      </c>
    </row>
    <row r="544" spans="1:6" x14ac:dyDescent="0.25">
      <c r="A544" t="str">
        <f t="shared" si="9"/>
        <v>HFTD - Distribution</v>
      </c>
      <c r="B544" t="s">
        <v>576</v>
      </c>
      <c r="C544" t="s">
        <v>497</v>
      </c>
      <c r="D544" t="s">
        <v>554</v>
      </c>
      <c r="E544" t="s">
        <v>571</v>
      </c>
      <c r="F544">
        <v>2.55610547361843E-4</v>
      </c>
    </row>
    <row r="545" spans="1:6" x14ac:dyDescent="0.25">
      <c r="A545" t="str">
        <f t="shared" si="9"/>
        <v>HFTD - Distribution</v>
      </c>
      <c r="B545" t="s">
        <v>576</v>
      </c>
      <c r="C545" t="s">
        <v>497</v>
      </c>
      <c r="D545" t="s">
        <v>554</v>
      </c>
      <c r="E545" t="s">
        <v>573</v>
      </c>
      <c r="F545">
        <v>1.24675032802424E-2</v>
      </c>
    </row>
    <row r="546" spans="1:6" x14ac:dyDescent="0.25">
      <c r="A546" t="str">
        <f t="shared" si="9"/>
        <v>HFTD - Distribution</v>
      </c>
      <c r="B546" t="s">
        <v>576</v>
      </c>
      <c r="C546" t="s">
        <v>497</v>
      </c>
      <c r="D546" t="s">
        <v>574</v>
      </c>
      <c r="E546" t="s">
        <v>575</v>
      </c>
      <c r="F546">
        <v>0</v>
      </c>
    </row>
    <row r="547" spans="1:6" x14ac:dyDescent="0.25">
      <c r="A547" t="str">
        <f t="shared" si="9"/>
        <v>HFTD - Distribution</v>
      </c>
      <c r="B547" t="s">
        <v>576</v>
      </c>
      <c r="C547" t="s">
        <v>498</v>
      </c>
      <c r="D547" t="s">
        <v>509</v>
      </c>
      <c r="E547" t="s">
        <v>510</v>
      </c>
      <c r="F547">
        <v>1.951041171221E-3</v>
      </c>
    </row>
    <row r="548" spans="1:6" x14ac:dyDescent="0.25">
      <c r="A548" t="str">
        <f t="shared" si="9"/>
        <v>HFTD - Distribution</v>
      </c>
      <c r="B548" t="s">
        <v>576</v>
      </c>
      <c r="C548" t="s">
        <v>498</v>
      </c>
      <c r="D548" t="s">
        <v>509</v>
      </c>
      <c r="E548" t="s">
        <v>512</v>
      </c>
      <c r="F548">
        <v>9.0546984275716603E-4</v>
      </c>
    </row>
    <row r="549" spans="1:6" x14ac:dyDescent="0.25">
      <c r="A549" t="str">
        <f t="shared" si="9"/>
        <v>HFTD - Distribution</v>
      </c>
      <c r="B549" t="s">
        <v>576</v>
      </c>
      <c r="C549" t="s">
        <v>498</v>
      </c>
      <c r="D549" t="s">
        <v>509</v>
      </c>
      <c r="E549" t="s">
        <v>514</v>
      </c>
      <c r="F549">
        <v>1.6667217900525799E-3</v>
      </c>
    </row>
    <row r="550" spans="1:6" x14ac:dyDescent="0.25">
      <c r="A550" t="str">
        <f t="shared" si="9"/>
        <v>HFTD - Distribution</v>
      </c>
      <c r="B550" t="s">
        <v>576</v>
      </c>
      <c r="C550" t="s">
        <v>498</v>
      </c>
      <c r="D550" t="s">
        <v>509</v>
      </c>
      <c r="E550" t="s">
        <v>516</v>
      </c>
      <c r="F550">
        <v>5.3542931168675898E-3</v>
      </c>
    </row>
    <row r="551" spans="1:6" x14ac:dyDescent="0.25">
      <c r="A551" t="str">
        <f t="shared" si="9"/>
        <v>HFTD - Distribution</v>
      </c>
      <c r="B551" t="s">
        <v>576</v>
      </c>
      <c r="C551" t="s">
        <v>498</v>
      </c>
      <c r="D551" t="s">
        <v>518</v>
      </c>
      <c r="E551" t="s">
        <v>518</v>
      </c>
      <c r="F551">
        <v>9.3690937820175405E-5</v>
      </c>
    </row>
    <row r="552" spans="1:6" x14ac:dyDescent="0.25">
      <c r="A552" t="str">
        <f t="shared" si="9"/>
        <v>HFTD - Distribution</v>
      </c>
      <c r="B552" t="s">
        <v>576</v>
      </c>
      <c r="C552" t="s">
        <v>498</v>
      </c>
      <c r="D552" t="s">
        <v>520</v>
      </c>
      <c r="E552" t="s">
        <v>521</v>
      </c>
      <c r="F552">
        <v>4.5159792083110497E-3</v>
      </c>
    </row>
    <row r="553" spans="1:6" x14ac:dyDescent="0.25">
      <c r="A553" t="str">
        <f t="shared" si="9"/>
        <v>HFTD - Distribution</v>
      </c>
      <c r="B553" t="s">
        <v>576</v>
      </c>
      <c r="C553" t="s">
        <v>498</v>
      </c>
      <c r="D553" t="s">
        <v>520</v>
      </c>
      <c r="E553" t="s">
        <v>523</v>
      </c>
      <c r="F553">
        <v>0</v>
      </c>
    </row>
    <row r="554" spans="1:6" x14ac:dyDescent="0.25">
      <c r="A554" t="str">
        <f t="shared" si="9"/>
        <v>HFTD - Distribution</v>
      </c>
      <c r="B554" t="s">
        <v>576</v>
      </c>
      <c r="C554" t="s">
        <v>498</v>
      </c>
      <c r="D554" t="s">
        <v>520</v>
      </c>
      <c r="E554" t="s">
        <v>525</v>
      </c>
      <c r="F554">
        <v>2.66321466579864E-2</v>
      </c>
    </row>
    <row r="555" spans="1:6" x14ac:dyDescent="0.25">
      <c r="A555" t="str">
        <f t="shared" si="9"/>
        <v>HFTD - Distribution</v>
      </c>
      <c r="B555" t="s">
        <v>576</v>
      </c>
      <c r="C555" t="s">
        <v>498</v>
      </c>
      <c r="D555" t="s">
        <v>520</v>
      </c>
      <c r="E555" t="s">
        <v>526</v>
      </c>
      <c r="F555">
        <v>7.2757893060468003E-3</v>
      </c>
    </row>
    <row r="556" spans="1:6" x14ac:dyDescent="0.25">
      <c r="A556" t="str">
        <f t="shared" si="9"/>
        <v>HFTD - Distribution</v>
      </c>
      <c r="B556" t="s">
        <v>576</v>
      </c>
      <c r="C556" t="s">
        <v>498</v>
      </c>
      <c r="D556" t="s">
        <v>520</v>
      </c>
      <c r="E556" t="s">
        <v>527</v>
      </c>
      <c r="F556">
        <v>9.43713984244152E-3</v>
      </c>
    </row>
    <row r="557" spans="1:6" x14ac:dyDescent="0.25">
      <c r="A557" t="str">
        <f t="shared" si="9"/>
        <v>HFTD - Distribution</v>
      </c>
      <c r="B557" t="s">
        <v>576</v>
      </c>
      <c r="C557" t="s">
        <v>498</v>
      </c>
      <c r="D557" t="s">
        <v>520</v>
      </c>
      <c r="E557" t="s">
        <v>529</v>
      </c>
      <c r="F557">
        <v>9.6319524516773804E-3</v>
      </c>
    </row>
    <row r="558" spans="1:6" x14ac:dyDescent="0.25">
      <c r="A558" t="str">
        <f t="shared" si="9"/>
        <v>HFTD - Distribution</v>
      </c>
      <c r="B558" t="s">
        <v>576</v>
      </c>
      <c r="C558" t="s">
        <v>498</v>
      </c>
      <c r="D558" t="s">
        <v>520</v>
      </c>
      <c r="E558" t="s">
        <v>530</v>
      </c>
      <c r="F558">
        <v>4.3781673095280001E-3</v>
      </c>
    </row>
    <row r="559" spans="1:6" x14ac:dyDescent="0.25">
      <c r="A559" t="str">
        <f t="shared" si="9"/>
        <v>HFTD - Distribution</v>
      </c>
      <c r="B559" t="s">
        <v>576</v>
      </c>
      <c r="C559" t="s">
        <v>498</v>
      </c>
      <c r="D559" t="s">
        <v>520</v>
      </c>
      <c r="E559" t="s">
        <v>531</v>
      </c>
      <c r="F559">
        <v>3.0327892978110501E-4</v>
      </c>
    </row>
    <row r="560" spans="1:6" x14ac:dyDescent="0.25">
      <c r="A560" t="str">
        <f t="shared" si="9"/>
        <v>HFTD - Distribution</v>
      </c>
      <c r="B560" t="s">
        <v>576</v>
      </c>
      <c r="C560" t="s">
        <v>498</v>
      </c>
      <c r="D560" t="s">
        <v>520</v>
      </c>
      <c r="E560" t="s">
        <v>532</v>
      </c>
      <c r="F560">
        <v>4.1719741828647097E-3</v>
      </c>
    </row>
    <row r="561" spans="1:6" x14ac:dyDescent="0.25">
      <c r="A561" t="str">
        <f t="shared" si="9"/>
        <v>HFTD - Distribution</v>
      </c>
      <c r="B561" t="s">
        <v>576</v>
      </c>
      <c r="C561" t="s">
        <v>498</v>
      </c>
      <c r="D561" t="s">
        <v>520</v>
      </c>
      <c r="E561" t="s">
        <v>533</v>
      </c>
      <c r="F561">
        <v>1.22888188776584E-3</v>
      </c>
    </row>
    <row r="562" spans="1:6" x14ac:dyDescent="0.25">
      <c r="A562" t="str">
        <f t="shared" si="9"/>
        <v>HFTD - Distribution</v>
      </c>
      <c r="B562" t="s">
        <v>576</v>
      </c>
      <c r="C562" t="s">
        <v>498</v>
      </c>
      <c r="D562" t="s">
        <v>520</v>
      </c>
      <c r="E562" t="s">
        <v>534</v>
      </c>
      <c r="F562">
        <v>0</v>
      </c>
    </row>
    <row r="563" spans="1:6" x14ac:dyDescent="0.25">
      <c r="A563" t="str">
        <f t="shared" si="9"/>
        <v>HFTD - Distribution</v>
      </c>
      <c r="B563" t="s">
        <v>576</v>
      </c>
      <c r="C563" t="s">
        <v>498</v>
      </c>
      <c r="D563" t="s">
        <v>520</v>
      </c>
      <c r="E563" t="s">
        <v>535</v>
      </c>
      <c r="F563">
        <v>0</v>
      </c>
    </row>
    <row r="564" spans="1:6" x14ac:dyDescent="0.25">
      <c r="A564" t="str">
        <f t="shared" si="9"/>
        <v>HFTD - Distribution</v>
      </c>
      <c r="B564" t="s">
        <v>576</v>
      </c>
      <c r="C564" t="s">
        <v>498</v>
      </c>
      <c r="D564" t="s">
        <v>520</v>
      </c>
      <c r="E564" t="s">
        <v>537</v>
      </c>
      <c r="F564">
        <v>0</v>
      </c>
    </row>
    <row r="565" spans="1:6" x14ac:dyDescent="0.25">
      <c r="A565" t="str">
        <f t="shared" si="9"/>
        <v>HFTD - Distribution</v>
      </c>
      <c r="B565" t="s">
        <v>576</v>
      </c>
      <c r="C565" t="s">
        <v>498</v>
      </c>
      <c r="D565" t="s">
        <v>520</v>
      </c>
      <c r="E565" t="s">
        <v>541</v>
      </c>
      <c r="F565">
        <v>6.8836362786517803E-4</v>
      </c>
    </row>
    <row r="566" spans="1:6" x14ac:dyDescent="0.25">
      <c r="A566" t="str">
        <f t="shared" si="9"/>
        <v>HFTD - Distribution</v>
      </c>
      <c r="B566" t="s">
        <v>576</v>
      </c>
      <c r="C566" t="s">
        <v>498</v>
      </c>
      <c r="D566" t="s">
        <v>520</v>
      </c>
      <c r="E566" t="s">
        <v>543</v>
      </c>
      <c r="F566">
        <v>0</v>
      </c>
    </row>
    <row r="567" spans="1:6" x14ac:dyDescent="0.25">
      <c r="A567" t="str">
        <f t="shared" si="9"/>
        <v>HFTD - Distribution</v>
      </c>
      <c r="B567" t="s">
        <v>576</v>
      </c>
      <c r="C567" t="s">
        <v>498</v>
      </c>
      <c r="D567" t="s">
        <v>545</v>
      </c>
      <c r="E567" t="s">
        <v>546</v>
      </c>
      <c r="F567">
        <v>3.32891148541134E-3</v>
      </c>
    </row>
    <row r="568" spans="1:6" x14ac:dyDescent="0.25">
      <c r="A568" t="str">
        <f t="shared" si="9"/>
        <v>HFTD - Distribution</v>
      </c>
      <c r="B568" t="s">
        <v>576</v>
      </c>
      <c r="C568" t="s">
        <v>498</v>
      </c>
      <c r="D568" t="s">
        <v>548</v>
      </c>
      <c r="E568" t="s">
        <v>548</v>
      </c>
      <c r="F568">
        <v>4.6036962136494402E-3</v>
      </c>
    </row>
    <row r="569" spans="1:6" x14ac:dyDescent="0.25">
      <c r="A569" t="str">
        <f t="shared" si="9"/>
        <v>HFTD - Distribution</v>
      </c>
      <c r="B569" t="s">
        <v>576</v>
      </c>
      <c r="C569" t="s">
        <v>498</v>
      </c>
      <c r="D569" t="s">
        <v>550</v>
      </c>
      <c r="E569" t="s">
        <v>550</v>
      </c>
      <c r="F569">
        <v>3.3067324277666099E-4</v>
      </c>
    </row>
    <row r="570" spans="1:6" x14ac:dyDescent="0.25">
      <c r="A570" t="str">
        <f t="shared" si="9"/>
        <v>HFTD - Distribution</v>
      </c>
      <c r="B570" t="s">
        <v>576</v>
      </c>
      <c r="C570" t="s">
        <v>498</v>
      </c>
      <c r="D570" t="s">
        <v>552</v>
      </c>
      <c r="E570" t="s">
        <v>552</v>
      </c>
      <c r="F570">
        <v>1.03008300458001E-5</v>
      </c>
    </row>
    <row r="571" spans="1:6" x14ac:dyDescent="0.25">
      <c r="A571" t="str">
        <f t="shared" si="9"/>
        <v>HFTD - Distribution</v>
      </c>
      <c r="B571" t="s">
        <v>576</v>
      </c>
      <c r="C571" t="s">
        <v>498</v>
      </c>
      <c r="D571" t="s">
        <v>554</v>
      </c>
      <c r="E571" t="s">
        <v>555</v>
      </c>
      <c r="F571">
        <v>3.0483461635898599E-3</v>
      </c>
    </row>
    <row r="572" spans="1:6" x14ac:dyDescent="0.25">
      <c r="A572" t="str">
        <f t="shared" si="9"/>
        <v>HFTD - Distribution</v>
      </c>
      <c r="B572" t="s">
        <v>576</v>
      </c>
      <c r="C572" t="s">
        <v>498</v>
      </c>
      <c r="D572" t="s">
        <v>554</v>
      </c>
      <c r="E572" t="s">
        <v>556</v>
      </c>
      <c r="F572">
        <v>4.6839034850265299E-3</v>
      </c>
    </row>
    <row r="573" spans="1:6" x14ac:dyDescent="0.25">
      <c r="A573" t="str">
        <f t="shared" si="9"/>
        <v>HFTD - Distribution</v>
      </c>
      <c r="B573" t="s">
        <v>576</v>
      </c>
      <c r="C573" t="s">
        <v>498</v>
      </c>
      <c r="D573" t="s">
        <v>554</v>
      </c>
      <c r="E573" t="s">
        <v>558</v>
      </c>
      <c r="F573">
        <v>2.2638866844294898E-2</v>
      </c>
    </row>
    <row r="574" spans="1:6" x14ac:dyDescent="0.25">
      <c r="A574" t="str">
        <f t="shared" si="9"/>
        <v>HFTD - Distribution</v>
      </c>
      <c r="B574" t="s">
        <v>576</v>
      </c>
      <c r="C574" t="s">
        <v>498</v>
      </c>
      <c r="D574" t="s">
        <v>554</v>
      </c>
      <c r="E574" t="s">
        <v>560</v>
      </c>
      <c r="F574">
        <v>7.47182186748308E-4</v>
      </c>
    </row>
    <row r="575" spans="1:6" x14ac:dyDescent="0.25">
      <c r="A575" t="str">
        <f t="shared" si="9"/>
        <v>HFTD - Distribution</v>
      </c>
      <c r="B575" t="s">
        <v>576</v>
      </c>
      <c r="C575" t="s">
        <v>498</v>
      </c>
      <c r="D575" t="s">
        <v>554</v>
      </c>
      <c r="E575" t="s">
        <v>562</v>
      </c>
      <c r="F575">
        <v>4.40837490181505E-2</v>
      </c>
    </row>
    <row r="576" spans="1:6" x14ac:dyDescent="0.25">
      <c r="A576" t="str">
        <f t="shared" si="9"/>
        <v>HFTD - Distribution</v>
      </c>
      <c r="B576" t="s">
        <v>576</v>
      </c>
      <c r="C576" t="s">
        <v>498</v>
      </c>
      <c r="D576" t="s">
        <v>554</v>
      </c>
      <c r="E576" t="s">
        <v>564</v>
      </c>
      <c r="F576">
        <v>1.7174312778430598E-2</v>
      </c>
    </row>
    <row r="577" spans="1:6" x14ac:dyDescent="0.25">
      <c r="A577" t="str">
        <f t="shared" si="9"/>
        <v>HFTD - Distribution</v>
      </c>
      <c r="B577" t="s">
        <v>576</v>
      </c>
      <c r="C577" t="s">
        <v>498</v>
      </c>
      <c r="D577" t="s">
        <v>554</v>
      </c>
      <c r="E577" t="s">
        <v>566</v>
      </c>
      <c r="F577">
        <v>1.41066717288493E-2</v>
      </c>
    </row>
    <row r="578" spans="1:6" x14ac:dyDescent="0.25">
      <c r="A578" t="str">
        <f t="shared" si="9"/>
        <v>HFTD - Distribution</v>
      </c>
      <c r="B578" t="s">
        <v>576</v>
      </c>
      <c r="C578" t="s">
        <v>498</v>
      </c>
      <c r="D578" t="s">
        <v>554</v>
      </c>
      <c r="E578" t="s">
        <v>568</v>
      </c>
      <c r="F578">
        <v>5.77681429819938E-2</v>
      </c>
    </row>
    <row r="579" spans="1:6" x14ac:dyDescent="0.25">
      <c r="A579" t="str">
        <f t="shared" ref="A579:A642" si="10">IF(ISNUMBER(FIND("non-HFTD - Transmission", B579)), "non-HFTD - Transmission",
            IF(ISNUMBER(FIND("HFTD - Transmission", B579)), "HFTD - Transmission",
                 IF(ISNUMBER(FIND("non-HFTD - Distribution", B579)), "non-HFTD - Distribution",
                         IF(ISNUMBER(FIND("HFTD - Distribution", B579)), "HFTD - Distribution", B579))))</f>
        <v>HFTD - Distribution</v>
      </c>
      <c r="B579" t="s">
        <v>576</v>
      </c>
      <c r="C579" t="s">
        <v>498</v>
      </c>
      <c r="D579" t="s">
        <v>554</v>
      </c>
      <c r="E579" t="s">
        <v>570</v>
      </c>
      <c r="F579">
        <v>1.5204760078417199E-2</v>
      </c>
    </row>
    <row r="580" spans="1:6" x14ac:dyDescent="0.25">
      <c r="A580" t="str">
        <f t="shared" si="10"/>
        <v>HFTD - Distribution</v>
      </c>
      <c r="B580" t="s">
        <v>576</v>
      </c>
      <c r="C580" t="s">
        <v>498</v>
      </c>
      <c r="D580" t="s">
        <v>554</v>
      </c>
      <c r="E580" t="s">
        <v>571</v>
      </c>
      <c r="F580">
        <v>1.60050106088601E-3</v>
      </c>
    </row>
    <row r="581" spans="1:6" x14ac:dyDescent="0.25">
      <c r="A581" t="str">
        <f t="shared" si="10"/>
        <v>HFTD - Distribution</v>
      </c>
      <c r="B581" t="s">
        <v>576</v>
      </c>
      <c r="C581" t="s">
        <v>498</v>
      </c>
      <c r="D581" t="s">
        <v>554</v>
      </c>
      <c r="E581" t="s">
        <v>573</v>
      </c>
      <c r="F581">
        <v>7.8065058083775798E-2</v>
      </c>
    </row>
    <row r="582" spans="1:6" x14ac:dyDescent="0.25">
      <c r="A582" t="str">
        <f t="shared" si="10"/>
        <v>HFTD - Distribution</v>
      </c>
      <c r="B582" t="s">
        <v>576</v>
      </c>
      <c r="C582" t="s">
        <v>498</v>
      </c>
      <c r="D582" t="s">
        <v>574</v>
      </c>
      <c r="E582" t="s">
        <v>575</v>
      </c>
      <c r="F582">
        <v>8.4952278924865492E-3</v>
      </c>
    </row>
    <row r="583" spans="1:6" x14ac:dyDescent="0.25">
      <c r="A583" t="str">
        <f t="shared" si="10"/>
        <v>HFTD - Distribution</v>
      </c>
      <c r="B583" t="s">
        <v>577</v>
      </c>
      <c r="C583" t="s">
        <v>499</v>
      </c>
      <c r="D583" t="s">
        <v>507</v>
      </c>
      <c r="E583" t="s">
        <v>508</v>
      </c>
      <c r="F583">
        <v>2.48909863870075E-7</v>
      </c>
    </row>
    <row r="584" spans="1:6" x14ac:dyDescent="0.25">
      <c r="A584" t="str">
        <f t="shared" si="10"/>
        <v>HFTD - Distribution</v>
      </c>
      <c r="B584" t="s">
        <v>577</v>
      </c>
      <c r="C584" t="s">
        <v>428</v>
      </c>
      <c r="D584" t="s">
        <v>509</v>
      </c>
      <c r="E584" t="s">
        <v>510</v>
      </c>
      <c r="F584">
        <v>8.4995226684990498E-4</v>
      </c>
    </row>
    <row r="585" spans="1:6" x14ac:dyDescent="0.25">
      <c r="A585" t="str">
        <f t="shared" si="10"/>
        <v>HFTD - Distribution</v>
      </c>
      <c r="B585" t="s">
        <v>577</v>
      </c>
      <c r="C585" t="s">
        <v>428</v>
      </c>
      <c r="D585" t="s">
        <v>509</v>
      </c>
      <c r="E585" t="s">
        <v>512</v>
      </c>
      <c r="F585">
        <v>1.1324615809015401E-5</v>
      </c>
    </row>
    <row r="586" spans="1:6" x14ac:dyDescent="0.25">
      <c r="A586" t="str">
        <f t="shared" si="10"/>
        <v>HFTD - Distribution</v>
      </c>
      <c r="B586" t="s">
        <v>577</v>
      </c>
      <c r="C586" t="s">
        <v>428</v>
      </c>
      <c r="D586" t="s">
        <v>509</v>
      </c>
      <c r="E586" t="s">
        <v>514</v>
      </c>
      <c r="F586">
        <v>2.1554915697941001E-4</v>
      </c>
    </row>
    <row r="587" spans="1:6" x14ac:dyDescent="0.25">
      <c r="A587" t="str">
        <f t="shared" si="10"/>
        <v>HFTD - Distribution</v>
      </c>
      <c r="B587" t="s">
        <v>577</v>
      </c>
      <c r="C587" t="s">
        <v>428</v>
      </c>
      <c r="D587" t="s">
        <v>509</v>
      </c>
      <c r="E587" t="s">
        <v>516</v>
      </c>
      <c r="F587">
        <v>8.7811273200404997E-5</v>
      </c>
    </row>
    <row r="588" spans="1:6" x14ac:dyDescent="0.25">
      <c r="A588" t="str">
        <f t="shared" si="10"/>
        <v>HFTD - Distribution</v>
      </c>
      <c r="B588" t="s">
        <v>577</v>
      </c>
      <c r="C588" t="s">
        <v>428</v>
      </c>
      <c r="D588" t="s">
        <v>518</v>
      </c>
      <c r="E588" t="s">
        <v>518</v>
      </c>
      <c r="F588">
        <v>1.07550263485474E-6</v>
      </c>
    </row>
    <row r="589" spans="1:6" x14ac:dyDescent="0.25">
      <c r="A589" t="str">
        <f t="shared" si="10"/>
        <v>HFTD - Distribution</v>
      </c>
      <c r="B589" t="s">
        <v>577</v>
      </c>
      <c r="C589" t="s">
        <v>428</v>
      </c>
      <c r="D589" t="s">
        <v>520</v>
      </c>
      <c r="E589" t="s">
        <v>521</v>
      </c>
      <c r="F589">
        <v>0</v>
      </c>
    </row>
    <row r="590" spans="1:6" x14ac:dyDescent="0.25">
      <c r="A590" t="str">
        <f t="shared" si="10"/>
        <v>HFTD - Distribution</v>
      </c>
      <c r="B590" t="s">
        <v>577</v>
      </c>
      <c r="C590" t="s">
        <v>428</v>
      </c>
      <c r="D590" t="s">
        <v>520</v>
      </c>
      <c r="E590" t="s">
        <v>523</v>
      </c>
      <c r="F590">
        <v>0</v>
      </c>
    </row>
    <row r="591" spans="1:6" x14ac:dyDescent="0.25">
      <c r="A591" t="str">
        <f t="shared" si="10"/>
        <v>HFTD - Distribution</v>
      </c>
      <c r="B591" t="s">
        <v>577</v>
      </c>
      <c r="C591" t="s">
        <v>428</v>
      </c>
      <c r="D591" t="s">
        <v>520</v>
      </c>
      <c r="E591" t="s">
        <v>525</v>
      </c>
      <c r="F591">
        <v>3.64408463469336E-5</v>
      </c>
    </row>
    <row r="592" spans="1:6" x14ac:dyDescent="0.25">
      <c r="A592" t="str">
        <f t="shared" si="10"/>
        <v>HFTD - Distribution</v>
      </c>
      <c r="B592" t="s">
        <v>577</v>
      </c>
      <c r="C592" t="s">
        <v>428</v>
      </c>
      <c r="D592" t="s">
        <v>520</v>
      </c>
      <c r="E592" t="s">
        <v>526</v>
      </c>
      <c r="F592">
        <v>2.2958865791076899E-5</v>
      </c>
    </row>
    <row r="593" spans="1:6" x14ac:dyDescent="0.25">
      <c r="A593" t="str">
        <f t="shared" si="10"/>
        <v>HFTD - Distribution</v>
      </c>
      <c r="B593" t="s">
        <v>577</v>
      </c>
      <c r="C593" t="s">
        <v>428</v>
      </c>
      <c r="D593" t="s">
        <v>520</v>
      </c>
      <c r="E593" t="s">
        <v>527</v>
      </c>
      <c r="F593">
        <v>1.43467991970388E-6</v>
      </c>
    </row>
    <row r="594" spans="1:6" x14ac:dyDescent="0.25">
      <c r="A594" t="str">
        <f t="shared" si="10"/>
        <v>HFTD - Distribution</v>
      </c>
      <c r="B594" t="s">
        <v>577</v>
      </c>
      <c r="C594" t="s">
        <v>428</v>
      </c>
      <c r="D594" t="s">
        <v>520</v>
      </c>
      <c r="E594" t="s">
        <v>529</v>
      </c>
      <c r="F594">
        <v>0</v>
      </c>
    </row>
    <row r="595" spans="1:6" x14ac:dyDescent="0.25">
      <c r="A595" t="str">
        <f t="shared" si="10"/>
        <v>HFTD - Distribution</v>
      </c>
      <c r="B595" t="s">
        <v>577</v>
      </c>
      <c r="C595" t="s">
        <v>428</v>
      </c>
      <c r="D595" t="s">
        <v>520</v>
      </c>
      <c r="E595" t="s">
        <v>530</v>
      </c>
      <c r="F595">
        <v>0</v>
      </c>
    </row>
    <row r="596" spans="1:6" x14ac:dyDescent="0.25">
      <c r="A596" t="str">
        <f t="shared" si="10"/>
        <v>HFTD - Distribution</v>
      </c>
      <c r="B596" t="s">
        <v>577</v>
      </c>
      <c r="C596" t="s">
        <v>428</v>
      </c>
      <c r="D596" t="s">
        <v>520</v>
      </c>
      <c r="E596" t="s">
        <v>531</v>
      </c>
      <c r="F596">
        <v>0</v>
      </c>
    </row>
    <row r="597" spans="1:6" x14ac:dyDescent="0.25">
      <c r="A597" t="str">
        <f t="shared" si="10"/>
        <v>HFTD - Distribution</v>
      </c>
      <c r="B597" t="s">
        <v>577</v>
      </c>
      <c r="C597" t="s">
        <v>428</v>
      </c>
      <c r="D597" t="s">
        <v>520</v>
      </c>
      <c r="E597" t="s">
        <v>532</v>
      </c>
      <c r="F597">
        <v>7.9137295214034003E-6</v>
      </c>
    </row>
    <row r="598" spans="1:6" x14ac:dyDescent="0.25">
      <c r="A598" t="str">
        <f t="shared" si="10"/>
        <v>HFTD - Distribution</v>
      </c>
      <c r="B598" t="s">
        <v>577</v>
      </c>
      <c r="C598" t="s">
        <v>428</v>
      </c>
      <c r="D598" t="s">
        <v>520</v>
      </c>
      <c r="E598" t="s">
        <v>533</v>
      </c>
      <c r="F598">
        <v>2.4849356663197398E-6</v>
      </c>
    </row>
    <row r="599" spans="1:6" x14ac:dyDescent="0.25">
      <c r="A599" t="str">
        <f t="shared" si="10"/>
        <v>HFTD - Distribution</v>
      </c>
      <c r="B599" t="s">
        <v>577</v>
      </c>
      <c r="C599" t="s">
        <v>428</v>
      </c>
      <c r="D599" t="s">
        <v>520</v>
      </c>
      <c r="E599" t="s">
        <v>534</v>
      </c>
      <c r="F599">
        <v>0</v>
      </c>
    </row>
    <row r="600" spans="1:6" x14ac:dyDescent="0.25">
      <c r="A600" t="str">
        <f t="shared" si="10"/>
        <v>HFTD - Distribution</v>
      </c>
      <c r="B600" t="s">
        <v>577</v>
      </c>
      <c r="C600" t="s">
        <v>428</v>
      </c>
      <c r="D600" t="s">
        <v>520</v>
      </c>
      <c r="E600" t="s">
        <v>535</v>
      </c>
      <c r="F600">
        <v>0</v>
      </c>
    </row>
    <row r="601" spans="1:6" x14ac:dyDescent="0.25">
      <c r="A601" t="str">
        <f t="shared" si="10"/>
        <v>HFTD - Distribution</v>
      </c>
      <c r="B601" t="s">
        <v>577</v>
      </c>
      <c r="C601" t="s">
        <v>428</v>
      </c>
      <c r="D601" t="s">
        <v>520</v>
      </c>
      <c r="E601" t="s">
        <v>537</v>
      </c>
      <c r="F601">
        <v>0</v>
      </c>
    </row>
    <row r="602" spans="1:6" x14ac:dyDescent="0.25">
      <c r="A602" t="str">
        <f t="shared" si="10"/>
        <v>HFTD - Distribution</v>
      </c>
      <c r="B602" t="s">
        <v>577</v>
      </c>
      <c r="C602" t="s">
        <v>428</v>
      </c>
      <c r="D602" t="s">
        <v>520</v>
      </c>
      <c r="E602" t="s">
        <v>541</v>
      </c>
      <c r="F602">
        <v>0</v>
      </c>
    </row>
    <row r="603" spans="1:6" x14ac:dyDescent="0.25">
      <c r="A603" t="str">
        <f t="shared" si="10"/>
        <v>HFTD - Distribution</v>
      </c>
      <c r="B603" t="s">
        <v>577</v>
      </c>
      <c r="C603" t="s">
        <v>428</v>
      </c>
      <c r="D603" t="s">
        <v>520</v>
      </c>
      <c r="E603" t="s">
        <v>543</v>
      </c>
      <c r="F603">
        <v>0</v>
      </c>
    </row>
    <row r="604" spans="1:6" x14ac:dyDescent="0.25">
      <c r="A604" t="str">
        <f t="shared" si="10"/>
        <v>HFTD - Distribution</v>
      </c>
      <c r="B604" t="s">
        <v>577</v>
      </c>
      <c r="C604" t="s">
        <v>428</v>
      </c>
      <c r="D604" t="s">
        <v>545</v>
      </c>
      <c r="E604" t="s">
        <v>546</v>
      </c>
      <c r="F604">
        <v>6.0731270235958297E-4</v>
      </c>
    </row>
    <row r="605" spans="1:6" x14ac:dyDescent="0.25">
      <c r="A605" t="str">
        <f t="shared" si="10"/>
        <v>HFTD - Distribution</v>
      </c>
      <c r="B605" t="s">
        <v>577</v>
      </c>
      <c r="C605" t="s">
        <v>428</v>
      </c>
      <c r="D605" t="s">
        <v>548</v>
      </c>
      <c r="E605" t="s">
        <v>548</v>
      </c>
      <c r="F605">
        <v>9.5607747606368104E-4</v>
      </c>
    </row>
    <row r="606" spans="1:6" x14ac:dyDescent="0.25">
      <c r="A606" t="str">
        <f t="shared" si="10"/>
        <v>HFTD - Distribution</v>
      </c>
      <c r="B606" t="s">
        <v>577</v>
      </c>
      <c r="C606" t="s">
        <v>428</v>
      </c>
      <c r="D606" t="s">
        <v>550</v>
      </c>
      <c r="E606" t="s">
        <v>550</v>
      </c>
      <c r="F606">
        <v>1.67701104789191E-4</v>
      </c>
    </row>
    <row r="607" spans="1:6" x14ac:dyDescent="0.25">
      <c r="A607" t="str">
        <f t="shared" si="10"/>
        <v>HFTD - Distribution</v>
      </c>
      <c r="B607" t="s">
        <v>577</v>
      </c>
      <c r="C607" t="s">
        <v>428</v>
      </c>
      <c r="D607" t="s">
        <v>552</v>
      </c>
      <c r="E607" t="s">
        <v>552</v>
      </c>
      <c r="F607">
        <v>6.4363754101559005E-7</v>
      </c>
    </row>
    <row r="608" spans="1:6" x14ac:dyDescent="0.25">
      <c r="A608" t="str">
        <f t="shared" si="10"/>
        <v>HFTD - Distribution</v>
      </c>
      <c r="B608" t="s">
        <v>577</v>
      </c>
      <c r="C608" t="s">
        <v>428</v>
      </c>
      <c r="D608" t="s">
        <v>554</v>
      </c>
      <c r="E608" t="s">
        <v>555</v>
      </c>
      <c r="F608">
        <v>1.0591145569929201E-5</v>
      </c>
    </row>
    <row r="609" spans="1:6" x14ac:dyDescent="0.25">
      <c r="A609" t="str">
        <f t="shared" si="10"/>
        <v>HFTD - Distribution</v>
      </c>
      <c r="B609" t="s">
        <v>577</v>
      </c>
      <c r="C609" t="s">
        <v>428</v>
      </c>
      <c r="D609" t="s">
        <v>554</v>
      </c>
      <c r="E609" t="s">
        <v>556</v>
      </c>
      <c r="F609">
        <v>2.5016891287710498E-5</v>
      </c>
    </row>
    <row r="610" spans="1:6" x14ac:dyDescent="0.25">
      <c r="A610" t="str">
        <f t="shared" si="10"/>
        <v>HFTD - Distribution</v>
      </c>
      <c r="B610" t="s">
        <v>577</v>
      </c>
      <c r="C610" t="s">
        <v>428</v>
      </c>
      <c r="D610" t="s">
        <v>554</v>
      </c>
      <c r="E610" t="s">
        <v>558</v>
      </c>
      <c r="F610">
        <v>8.5398568999467305E-5</v>
      </c>
    </row>
    <row r="611" spans="1:6" x14ac:dyDescent="0.25">
      <c r="A611" t="str">
        <f t="shared" si="10"/>
        <v>HFTD - Distribution</v>
      </c>
      <c r="B611" t="s">
        <v>577</v>
      </c>
      <c r="C611" t="s">
        <v>428</v>
      </c>
      <c r="D611" t="s">
        <v>554</v>
      </c>
      <c r="E611" t="s">
        <v>560</v>
      </c>
      <c r="F611">
        <v>4.5562858903873297E-6</v>
      </c>
    </row>
    <row r="612" spans="1:6" x14ac:dyDescent="0.25">
      <c r="A612" t="str">
        <f t="shared" si="10"/>
        <v>HFTD - Distribution</v>
      </c>
      <c r="B612" t="s">
        <v>577</v>
      </c>
      <c r="C612" t="s">
        <v>428</v>
      </c>
      <c r="D612" t="s">
        <v>554</v>
      </c>
      <c r="E612" t="s">
        <v>562</v>
      </c>
      <c r="F612">
        <v>2.02754692485672E-4</v>
      </c>
    </row>
    <row r="613" spans="1:6" x14ac:dyDescent="0.25">
      <c r="A613" t="str">
        <f t="shared" si="10"/>
        <v>HFTD - Distribution</v>
      </c>
      <c r="B613" t="s">
        <v>577</v>
      </c>
      <c r="C613" t="s">
        <v>428</v>
      </c>
      <c r="D613" t="s">
        <v>554</v>
      </c>
      <c r="E613" t="s">
        <v>564</v>
      </c>
      <c r="F613">
        <v>9.0856799957370404E-5</v>
      </c>
    </row>
    <row r="614" spans="1:6" x14ac:dyDescent="0.25">
      <c r="A614" t="str">
        <f t="shared" si="10"/>
        <v>HFTD - Distribution</v>
      </c>
      <c r="B614" t="s">
        <v>577</v>
      </c>
      <c r="C614" t="s">
        <v>428</v>
      </c>
      <c r="D614" t="s">
        <v>554</v>
      </c>
      <c r="E614" t="s">
        <v>566</v>
      </c>
      <c r="F614">
        <v>1.03919693184541E-4</v>
      </c>
    </row>
    <row r="615" spans="1:6" x14ac:dyDescent="0.25">
      <c r="A615" t="str">
        <f t="shared" si="10"/>
        <v>HFTD - Distribution</v>
      </c>
      <c r="B615" t="s">
        <v>577</v>
      </c>
      <c r="C615" t="s">
        <v>428</v>
      </c>
      <c r="D615" t="s">
        <v>554</v>
      </c>
      <c r="E615" t="s">
        <v>568</v>
      </c>
      <c r="F615">
        <v>6.1211784378086302E-4</v>
      </c>
    </row>
    <row r="616" spans="1:6" x14ac:dyDescent="0.25">
      <c r="A616" t="str">
        <f t="shared" si="10"/>
        <v>HFTD - Distribution</v>
      </c>
      <c r="B616" t="s">
        <v>577</v>
      </c>
      <c r="C616" t="s">
        <v>428</v>
      </c>
      <c r="D616" t="s">
        <v>554</v>
      </c>
      <c r="E616" t="s">
        <v>570</v>
      </c>
      <c r="F616">
        <v>1.2846868092757601E-4</v>
      </c>
    </row>
    <row r="617" spans="1:6" x14ac:dyDescent="0.25">
      <c r="A617" t="str">
        <f t="shared" si="10"/>
        <v>HFTD - Distribution</v>
      </c>
      <c r="B617" t="s">
        <v>577</v>
      </c>
      <c r="C617" t="s">
        <v>428</v>
      </c>
      <c r="D617" t="s">
        <v>554</v>
      </c>
      <c r="E617" t="s">
        <v>571</v>
      </c>
      <c r="F617">
        <v>1.1119757470387E-5</v>
      </c>
    </row>
    <row r="618" spans="1:6" x14ac:dyDescent="0.25">
      <c r="A618" t="str">
        <f t="shared" si="10"/>
        <v>HFTD - Distribution</v>
      </c>
      <c r="B618" t="s">
        <v>577</v>
      </c>
      <c r="C618" t="s">
        <v>428</v>
      </c>
      <c r="D618" t="s">
        <v>554</v>
      </c>
      <c r="E618" t="s">
        <v>573</v>
      </c>
      <c r="F618">
        <v>5.2728783975282802E-4</v>
      </c>
    </row>
    <row r="619" spans="1:6" x14ac:dyDescent="0.25">
      <c r="A619" t="str">
        <f t="shared" si="10"/>
        <v>HFTD - Distribution</v>
      </c>
      <c r="B619" t="s">
        <v>577</v>
      </c>
      <c r="C619" t="s">
        <v>428</v>
      </c>
      <c r="D619" t="s">
        <v>574</v>
      </c>
      <c r="E619" t="s">
        <v>575</v>
      </c>
      <c r="F619">
        <v>2.2150654988730102E-3</v>
      </c>
    </row>
    <row r="620" spans="1:6" x14ac:dyDescent="0.25">
      <c r="A620" t="str">
        <f t="shared" si="10"/>
        <v>HFTD - Distribution</v>
      </c>
      <c r="B620" t="s">
        <v>577</v>
      </c>
      <c r="C620" t="s">
        <v>502</v>
      </c>
      <c r="D620" t="s">
        <v>509</v>
      </c>
      <c r="E620" t="s">
        <v>510</v>
      </c>
      <c r="F620">
        <v>6.58435859126829E-4</v>
      </c>
    </row>
    <row r="621" spans="1:6" x14ac:dyDescent="0.25">
      <c r="A621" t="str">
        <f t="shared" si="10"/>
        <v>HFTD - Distribution</v>
      </c>
      <c r="B621" t="s">
        <v>577</v>
      </c>
      <c r="C621" t="s">
        <v>502</v>
      </c>
      <c r="D621" t="s">
        <v>509</v>
      </c>
      <c r="E621" t="s">
        <v>512</v>
      </c>
      <c r="F621">
        <v>9.3549117022457203E-6</v>
      </c>
    </row>
    <row r="622" spans="1:6" x14ac:dyDescent="0.25">
      <c r="A622" t="str">
        <f t="shared" si="10"/>
        <v>HFTD - Distribution</v>
      </c>
      <c r="B622" t="s">
        <v>577</v>
      </c>
      <c r="C622" t="s">
        <v>502</v>
      </c>
      <c r="D622" t="s">
        <v>509</v>
      </c>
      <c r="E622" t="s">
        <v>514</v>
      </c>
      <c r="F622">
        <v>1.5224535162444499E-4</v>
      </c>
    </row>
    <row r="623" spans="1:6" x14ac:dyDescent="0.25">
      <c r="A623" t="str">
        <f t="shared" si="10"/>
        <v>HFTD - Distribution</v>
      </c>
      <c r="B623" t="s">
        <v>577</v>
      </c>
      <c r="C623" t="s">
        <v>502</v>
      </c>
      <c r="D623" t="s">
        <v>509</v>
      </c>
      <c r="E623" t="s">
        <v>516</v>
      </c>
      <c r="F623">
        <v>7.2561326613930494E-5</v>
      </c>
    </row>
    <row r="624" spans="1:6" x14ac:dyDescent="0.25">
      <c r="A624" t="str">
        <f t="shared" si="10"/>
        <v>HFTD - Distribution</v>
      </c>
      <c r="B624" t="s">
        <v>577</v>
      </c>
      <c r="C624" t="s">
        <v>502</v>
      </c>
      <c r="D624" t="s">
        <v>518</v>
      </c>
      <c r="E624" t="s">
        <v>518</v>
      </c>
      <c r="F624">
        <v>6.2585802587932905E-7</v>
      </c>
    </row>
    <row r="625" spans="1:6" x14ac:dyDescent="0.25">
      <c r="A625" t="str">
        <f t="shared" si="10"/>
        <v>HFTD - Distribution</v>
      </c>
      <c r="B625" t="s">
        <v>577</v>
      </c>
      <c r="C625" t="s">
        <v>502</v>
      </c>
      <c r="D625" t="s">
        <v>520</v>
      </c>
      <c r="E625" t="s">
        <v>521</v>
      </c>
      <c r="F625">
        <v>0</v>
      </c>
    </row>
    <row r="626" spans="1:6" x14ac:dyDescent="0.25">
      <c r="A626" t="str">
        <f t="shared" si="10"/>
        <v>HFTD - Distribution</v>
      </c>
      <c r="B626" t="s">
        <v>577</v>
      </c>
      <c r="C626" t="s">
        <v>502</v>
      </c>
      <c r="D626" t="s">
        <v>520</v>
      </c>
      <c r="E626" t="s">
        <v>523</v>
      </c>
      <c r="F626">
        <v>0</v>
      </c>
    </row>
    <row r="627" spans="1:6" x14ac:dyDescent="0.25">
      <c r="A627" t="str">
        <f t="shared" si="10"/>
        <v>HFTD - Distribution</v>
      </c>
      <c r="B627" t="s">
        <v>577</v>
      </c>
      <c r="C627" t="s">
        <v>502</v>
      </c>
      <c r="D627" t="s">
        <v>520</v>
      </c>
      <c r="E627" t="s">
        <v>525</v>
      </c>
      <c r="F627">
        <v>1.4689419464612599E-4</v>
      </c>
    </row>
    <row r="628" spans="1:6" x14ac:dyDescent="0.25">
      <c r="A628" t="str">
        <f t="shared" si="10"/>
        <v>HFTD - Distribution</v>
      </c>
      <c r="B628" t="s">
        <v>577</v>
      </c>
      <c r="C628" t="s">
        <v>502</v>
      </c>
      <c r="D628" t="s">
        <v>520</v>
      </c>
      <c r="E628" t="s">
        <v>526</v>
      </c>
      <c r="F628">
        <v>9.3524167324226897E-5</v>
      </c>
    </row>
    <row r="629" spans="1:6" x14ac:dyDescent="0.25">
      <c r="A629" t="str">
        <f t="shared" si="10"/>
        <v>HFTD - Distribution</v>
      </c>
      <c r="B629" t="s">
        <v>577</v>
      </c>
      <c r="C629" t="s">
        <v>502</v>
      </c>
      <c r="D629" t="s">
        <v>520</v>
      </c>
      <c r="E629" t="s">
        <v>527</v>
      </c>
      <c r="F629">
        <v>5.7017829274091997E-6</v>
      </c>
    </row>
    <row r="630" spans="1:6" x14ac:dyDescent="0.25">
      <c r="A630" t="str">
        <f t="shared" si="10"/>
        <v>HFTD - Distribution</v>
      </c>
      <c r="B630" t="s">
        <v>577</v>
      </c>
      <c r="C630" t="s">
        <v>502</v>
      </c>
      <c r="D630" t="s">
        <v>520</v>
      </c>
      <c r="E630" t="s">
        <v>529</v>
      </c>
      <c r="F630">
        <v>0</v>
      </c>
    </row>
    <row r="631" spans="1:6" x14ac:dyDescent="0.25">
      <c r="A631" t="str">
        <f t="shared" si="10"/>
        <v>HFTD - Distribution</v>
      </c>
      <c r="B631" t="s">
        <v>577</v>
      </c>
      <c r="C631" t="s">
        <v>502</v>
      </c>
      <c r="D631" t="s">
        <v>520</v>
      </c>
      <c r="E631" t="s">
        <v>530</v>
      </c>
      <c r="F631">
        <v>0</v>
      </c>
    </row>
    <row r="632" spans="1:6" x14ac:dyDescent="0.25">
      <c r="A632" t="str">
        <f t="shared" si="10"/>
        <v>HFTD - Distribution</v>
      </c>
      <c r="B632" t="s">
        <v>577</v>
      </c>
      <c r="C632" t="s">
        <v>502</v>
      </c>
      <c r="D632" t="s">
        <v>520</v>
      </c>
      <c r="E632" t="s">
        <v>531</v>
      </c>
      <c r="F632">
        <v>0</v>
      </c>
    </row>
    <row r="633" spans="1:6" x14ac:dyDescent="0.25">
      <c r="A633" t="str">
        <f t="shared" si="10"/>
        <v>HFTD - Distribution</v>
      </c>
      <c r="B633" t="s">
        <v>577</v>
      </c>
      <c r="C633" t="s">
        <v>502</v>
      </c>
      <c r="D633" t="s">
        <v>520</v>
      </c>
      <c r="E633" t="s">
        <v>532</v>
      </c>
      <c r="F633">
        <v>3.3610430904639598E-5</v>
      </c>
    </row>
    <row r="634" spans="1:6" x14ac:dyDescent="0.25">
      <c r="A634" t="str">
        <f t="shared" si="10"/>
        <v>HFTD - Distribution</v>
      </c>
      <c r="B634" t="s">
        <v>577</v>
      </c>
      <c r="C634" t="s">
        <v>502</v>
      </c>
      <c r="D634" t="s">
        <v>520</v>
      </c>
      <c r="E634" t="s">
        <v>533</v>
      </c>
      <c r="F634">
        <v>1.02915448747014E-5</v>
      </c>
    </row>
    <row r="635" spans="1:6" x14ac:dyDescent="0.25">
      <c r="A635" t="str">
        <f t="shared" si="10"/>
        <v>HFTD - Distribution</v>
      </c>
      <c r="B635" t="s">
        <v>577</v>
      </c>
      <c r="C635" t="s">
        <v>502</v>
      </c>
      <c r="D635" t="s">
        <v>520</v>
      </c>
      <c r="E635" t="s">
        <v>534</v>
      </c>
      <c r="F635">
        <v>0</v>
      </c>
    </row>
    <row r="636" spans="1:6" x14ac:dyDescent="0.25">
      <c r="A636" t="str">
        <f t="shared" si="10"/>
        <v>HFTD - Distribution</v>
      </c>
      <c r="B636" t="s">
        <v>577</v>
      </c>
      <c r="C636" t="s">
        <v>502</v>
      </c>
      <c r="D636" t="s">
        <v>520</v>
      </c>
      <c r="E636" t="s">
        <v>535</v>
      </c>
      <c r="F636">
        <v>0</v>
      </c>
    </row>
    <row r="637" spans="1:6" x14ac:dyDescent="0.25">
      <c r="A637" t="str">
        <f t="shared" si="10"/>
        <v>HFTD - Distribution</v>
      </c>
      <c r="B637" t="s">
        <v>577</v>
      </c>
      <c r="C637" t="s">
        <v>502</v>
      </c>
      <c r="D637" t="s">
        <v>520</v>
      </c>
      <c r="E637" t="s">
        <v>537</v>
      </c>
      <c r="F637">
        <v>0</v>
      </c>
    </row>
    <row r="638" spans="1:6" x14ac:dyDescent="0.25">
      <c r="A638" t="str">
        <f t="shared" si="10"/>
        <v>HFTD - Distribution</v>
      </c>
      <c r="B638" t="s">
        <v>577</v>
      </c>
      <c r="C638" t="s">
        <v>502</v>
      </c>
      <c r="D638" t="s">
        <v>520</v>
      </c>
      <c r="E638" t="s">
        <v>541</v>
      </c>
      <c r="F638">
        <v>0</v>
      </c>
    </row>
    <row r="639" spans="1:6" x14ac:dyDescent="0.25">
      <c r="A639" t="str">
        <f t="shared" si="10"/>
        <v>HFTD - Distribution</v>
      </c>
      <c r="B639" t="s">
        <v>577</v>
      </c>
      <c r="C639" t="s">
        <v>502</v>
      </c>
      <c r="D639" t="s">
        <v>520</v>
      </c>
      <c r="E639" t="s">
        <v>543</v>
      </c>
      <c r="F639">
        <v>0</v>
      </c>
    </row>
    <row r="640" spans="1:6" x14ac:dyDescent="0.25">
      <c r="A640" t="str">
        <f t="shared" si="10"/>
        <v>HFTD - Distribution</v>
      </c>
      <c r="B640" t="s">
        <v>577</v>
      </c>
      <c r="C640" t="s">
        <v>502</v>
      </c>
      <c r="D640" t="s">
        <v>545</v>
      </c>
      <c r="E640" t="s">
        <v>546</v>
      </c>
      <c r="F640">
        <v>4.42634795361327E-4</v>
      </c>
    </row>
    <row r="641" spans="1:6" x14ac:dyDescent="0.25">
      <c r="A641" t="str">
        <f t="shared" si="10"/>
        <v>HFTD - Distribution</v>
      </c>
      <c r="B641" t="s">
        <v>577</v>
      </c>
      <c r="C641" t="s">
        <v>502</v>
      </c>
      <c r="D641" t="s">
        <v>548</v>
      </c>
      <c r="E641" t="s">
        <v>548</v>
      </c>
      <c r="F641">
        <v>7.2871368126019797E-4</v>
      </c>
    </row>
    <row r="642" spans="1:6" x14ac:dyDescent="0.25">
      <c r="A642" t="str">
        <f t="shared" si="10"/>
        <v>HFTD - Distribution</v>
      </c>
      <c r="B642" t="s">
        <v>577</v>
      </c>
      <c r="C642" t="s">
        <v>502</v>
      </c>
      <c r="D642" t="s">
        <v>550</v>
      </c>
      <c r="E642" t="s">
        <v>550</v>
      </c>
      <c r="F642">
        <v>1.22489089403155E-4</v>
      </c>
    </row>
    <row r="643" spans="1:6" x14ac:dyDescent="0.25">
      <c r="A643" t="str">
        <f t="shared" ref="A643:A706" si="11">IF(ISNUMBER(FIND("non-HFTD - Transmission", B643)), "non-HFTD - Transmission",
            IF(ISNUMBER(FIND("HFTD - Transmission", B643)), "HFTD - Transmission",
                 IF(ISNUMBER(FIND("non-HFTD - Distribution", B643)), "non-HFTD - Distribution",
                         IF(ISNUMBER(FIND("HFTD - Distribution", B643)), "HFTD - Distribution", B643))))</f>
        <v>HFTD - Distribution</v>
      </c>
      <c r="B643" t="s">
        <v>577</v>
      </c>
      <c r="C643" t="s">
        <v>502</v>
      </c>
      <c r="D643" t="s">
        <v>552</v>
      </c>
      <c r="E643" t="s">
        <v>552</v>
      </c>
      <c r="F643">
        <v>6.8604081206348999E-7</v>
      </c>
    </row>
    <row r="644" spans="1:6" x14ac:dyDescent="0.25">
      <c r="A644" t="str">
        <f t="shared" si="11"/>
        <v>HFTD - Distribution</v>
      </c>
      <c r="B644" t="s">
        <v>577</v>
      </c>
      <c r="C644" t="s">
        <v>502</v>
      </c>
      <c r="D644" t="s">
        <v>554</v>
      </c>
      <c r="E644" t="s">
        <v>555</v>
      </c>
      <c r="F644">
        <v>2.4303656463409901E-5</v>
      </c>
    </row>
    <row r="645" spans="1:6" x14ac:dyDescent="0.25">
      <c r="A645" t="str">
        <f t="shared" si="11"/>
        <v>HFTD - Distribution</v>
      </c>
      <c r="B645" t="s">
        <v>577</v>
      </c>
      <c r="C645" t="s">
        <v>502</v>
      </c>
      <c r="D645" t="s">
        <v>554</v>
      </c>
      <c r="E645" t="s">
        <v>556</v>
      </c>
      <c r="F645">
        <v>5.7467278504138002E-5</v>
      </c>
    </row>
    <row r="646" spans="1:6" x14ac:dyDescent="0.25">
      <c r="A646" t="str">
        <f t="shared" si="11"/>
        <v>HFTD - Distribution</v>
      </c>
      <c r="B646" t="s">
        <v>577</v>
      </c>
      <c r="C646" t="s">
        <v>502</v>
      </c>
      <c r="D646" t="s">
        <v>554</v>
      </c>
      <c r="E646" t="s">
        <v>558</v>
      </c>
      <c r="F646">
        <v>1.9617238977083E-4</v>
      </c>
    </row>
    <row r="647" spans="1:6" x14ac:dyDescent="0.25">
      <c r="A647" t="str">
        <f t="shared" si="11"/>
        <v>HFTD - Distribution</v>
      </c>
      <c r="B647" t="s">
        <v>577</v>
      </c>
      <c r="C647" t="s">
        <v>502</v>
      </c>
      <c r="D647" t="s">
        <v>554</v>
      </c>
      <c r="E647" t="s">
        <v>560</v>
      </c>
      <c r="F647">
        <v>1.04452634017062E-5</v>
      </c>
    </row>
    <row r="648" spans="1:6" x14ac:dyDescent="0.25">
      <c r="A648" t="str">
        <f t="shared" si="11"/>
        <v>HFTD - Distribution</v>
      </c>
      <c r="B648" t="s">
        <v>577</v>
      </c>
      <c r="C648" t="s">
        <v>502</v>
      </c>
      <c r="D648" t="s">
        <v>554</v>
      </c>
      <c r="E648" t="s">
        <v>562</v>
      </c>
      <c r="F648">
        <v>4.6481415343424803E-4</v>
      </c>
    </row>
    <row r="649" spans="1:6" x14ac:dyDescent="0.25">
      <c r="A649" t="str">
        <f t="shared" si="11"/>
        <v>HFTD - Distribution</v>
      </c>
      <c r="B649" t="s">
        <v>577</v>
      </c>
      <c r="C649" t="s">
        <v>502</v>
      </c>
      <c r="D649" t="s">
        <v>554</v>
      </c>
      <c r="E649" t="s">
        <v>564</v>
      </c>
      <c r="F649">
        <v>2.0871070538288299E-4</v>
      </c>
    </row>
    <row r="650" spans="1:6" x14ac:dyDescent="0.25">
      <c r="A650" t="str">
        <f t="shared" si="11"/>
        <v>HFTD - Distribution</v>
      </c>
      <c r="B650" t="s">
        <v>577</v>
      </c>
      <c r="C650" t="s">
        <v>502</v>
      </c>
      <c r="D650" t="s">
        <v>554</v>
      </c>
      <c r="E650" t="s">
        <v>566</v>
      </c>
      <c r="F650">
        <v>2.38717987843452E-4</v>
      </c>
    </row>
    <row r="651" spans="1:6" x14ac:dyDescent="0.25">
      <c r="A651" t="str">
        <f t="shared" si="11"/>
        <v>HFTD - Distribution</v>
      </c>
      <c r="B651" t="s">
        <v>577</v>
      </c>
      <c r="C651" t="s">
        <v>502</v>
      </c>
      <c r="D651" t="s">
        <v>554</v>
      </c>
      <c r="E651" t="s">
        <v>568</v>
      </c>
      <c r="F651">
        <v>1.4061198172607399E-3</v>
      </c>
    </row>
    <row r="652" spans="1:6" x14ac:dyDescent="0.25">
      <c r="A652" t="str">
        <f t="shared" si="11"/>
        <v>HFTD - Distribution</v>
      </c>
      <c r="B652" t="s">
        <v>577</v>
      </c>
      <c r="C652" t="s">
        <v>502</v>
      </c>
      <c r="D652" t="s">
        <v>554</v>
      </c>
      <c r="E652" t="s">
        <v>570</v>
      </c>
      <c r="F652">
        <v>2.9511042683193E-4</v>
      </c>
    </row>
    <row r="653" spans="1:6" x14ac:dyDescent="0.25">
      <c r="A653" t="str">
        <f t="shared" si="11"/>
        <v>HFTD - Distribution</v>
      </c>
      <c r="B653" t="s">
        <v>577</v>
      </c>
      <c r="C653" t="s">
        <v>502</v>
      </c>
      <c r="D653" t="s">
        <v>554</v>
      </c>
      <c r="E653" t="s">
        <v>571</v>
      </c>
      <c r="F653">
        <v>2.5543629386242701E-5</v>
      </c>
    </row>
    <row r="654" spans="1:6" x14ac:dyDescent="0.25">
      <c r="A654" t="str">
        <f t="shared" si="11"/>
        <v>HFTD - Distribution</v>
      </c>
      <c r="B654" t="s">
        <v>577</v>
      </c>
      <c r="C654" t="s">
        <v>502</v>
      </c>
      <c r="D654" t="s">
        <v>554</v>
      </c>
      <c r="E654" t="s">
        <v>573</v>
      </c>
      <c r="F654">
        <v>1.2112535003022801E-3</v>
      </c>
    </row>
    <row r="655" spans="1:6" x14ac:dyDescent="0.25">
      <c r="A655" t="str">
        <f t="shared" si="11"/>
        <v>HFTD - Distribution</v>
      </c>
      <c r="B655" t="s">
        <v>577</v>
      </c>
      <c r="C655" t="s">
        <v>502</v>
      </c>
      <c r="D655" t="s">
        <v>574</v>
      </c>
      <c r="E655" t="s">
        <v>575</v>
      </c>
      <c r="F655">
        <v>1.60061447725407E-3</v>
      </c>
    </row>
    <row r="656" spans="1:6" x14ac:dyDescent="0.25">
      <c r="A656" t="str">
        <f t="shared" si="11"/>
        <v>HFTD - Distribution</v>
      </c>
      <c r="B656" t="s">
        <v>577</v>
      </c>
      <c r="C656" t="s">
        <v>459</v>
      </c>
      <c r="D656" t="s">
        <v>509</v>
      </c>
      <c r="E656" t="s">
        <v>510</v>
      </c>
      <c r="F656">
        <v>2.8515978287795402E-3</v>
      </c>
    </row>
    <row r="657" spans="1:6" x14ac:dyDescent="0.25">
      <c r="A657" t="str">
        <f t="shared" si="11"/>
        <v>HFTD - Distribution</v>
      </c>
      <c r="B657" t="s">
        <v>577</v>
      </c>
      <c r="C657" t="s">
        <v>459</v>
      </c>
      <c r="D657" t="s">
        <v>509</v>
      </c>
      <c r="E657" t="s">
        <v>512</v>
      </c>
      <c r="F657">
        <v>2.4349415615958401E-5</v>
      </c>
    </row>
    <row r="658" spans="1:6" x14ac:dyDescent="0.25">
      <c r="A658" t="str">
        <f t="shared" si="11"/>
        <v>HFTD - Distribution</v>
      </c>
      <c r="B658" t="s">
        <v>577</v>
      </c>
      <c r="C658" t="s">
        <v>459</v>
      </c>
      <c r="D658" t="s">
        <v>509</v>
      </c>
      <c r="E658" t="s">
        <v>514</v>
      </c>
      <c r="F658">
        <v>7.9275809186113498E-4</v>
      </c>
    </row>
    <row r="659" spans="1:6" x14ac:dyDescent="0.25">
      <c r="A659" t="str">
        <f t="shared" si="11"/>
        <v>HFTD - Distribution</v>
      </c>
      <c r="B659" t="s">
        <v>577</v>
      </c>
      <c r="C659" t="s">
        <v>459</v>
      </c>
      <c r="D659" t="s">
        <v>509</v>
      </c>
      <c r="E659" t="s">
        <v>516</v>
      </c>
      <c r="F659">
        <v>2.7632620840217401E-4</v>
      </c>
    </row>
    <row r="660" spans="1:6" x14ac:dyDescent="0.25">
      <c r="A660" t="str">
        <f t="shared" si="11"/>
        <v>HFTD - Distribution</v>
      </c>
      <c r="B660" t="s">
        <v>577</v>
      </c>
      <c r="C660" t="s">
        <v>459</v>
      </c>
      <c r="D660" t="s">
        <v>518</v>
      </c>
      <c r="E660" t="s">
        <v>518</v>
      </c>
      <c r="F660">
        <v>2.74632765565462E-6</v>
      </c>
    </row>
    <row r="661" spans="1:6" x14ac:dyDescent="0.25">
      <c r="A661" t="str">
        <f t="shared" si="11"/>
        <v>HFTD - Distribution</v>
      </c>
      <c r="B661" t="s">
        <v>577</v>
      </c>
      <c r="C661" t="s">
        <v>459</v>
      </c>
      <c r="D661" t="s">
        <v>520</v>
      </c>
      <c r="E661" t="s">
        <v>521</v>
      </c>
      <c r="F661">
        <v>0</v>
      </c>
    </row>
    <row r="662" spans="1:6" x14ac:dyDescent="0.25">
      <c r="A662" t="str">
        <f t="shared" si="11"/>
        <v>HFTD - Distribution</v>
      </c>
      <c r="B662" t="s">
        <v>577</v>
      </c>
      <c r="C662" t="s">
        <v>459</v>
      </c>
      <c r="D662" t="s">
        <v>520</v>
      </c>
      <c r="E662" t="s">
        <v>523</v>
      </c>
      <c r="F662">
        <v>0</v>
      </c>
    </row>
    <row r="663" spans="1:6" x14ac:dyDescent="0.25">
      <c r="A663" t="str">
        <f t="shared" si="11"/>
        <v>HFTD - Distribution</v>
      </c>
      <c r="B663" t="s">
        <v>577</v>
      </c>
      <c r="C663" t="s">
        <v>459</v>
      </c>
      <c r="D663" t="s">
        <v>520</v>
      </c>
      <c r="E663" t="s">
        <v>525</v>
      </c>
      <c r="F663">
        <v>9.4829709666782204E-4</v>
      </c>
    </row>
    <row r="664" spans="1:6" x14ac:dyDescent="0.25">
      <c r="A664" t="str">
        <f t="shared" si="11"/>
        <v>HFTD - Distribution</v>
      </c>
      <c r="B664" t="s">
        <v>577</v>
      </c>
      <c r="C664" t="s">
        <v>459</v>
      </c>
      <c r="D664" t="s">
        <v>520</v>
      </c>
      <c r="E664" t="s">
        <v>526</v>
      </c>
      <c r="F664">
        <v>5.7555043818494805E-4</v>
      </c>
    </row>
    <row r="665" spans="1:6" x14ac:dyDescent="0.25">
      <c r="A665" t="str">
        <f t="shared" si="11"/>
        <v>HFTD - Distribution</v>
      </c>
      <c r="B665" t="s">
        <v>577</v>
      </c>
      <c r="C665" t="s">
        <v>459</v>
      </c>
      <c r="D665" t="s">
        <v>520</v>
      </c>
      <c r="E665" t="s">
        <v>527</v>
      </c>
      <c r="F665">
        <v>3.6781510261235099E-5</v>
      </c>
    </row>
    <row r="666" spans="1:6" x14ac:dyDescent="0.25">
      <c r="A666" t="str">
        <f t="shared" si="11"/>
        <v>HFTD - Distribution</v>
      </c>
      <c r="B666" t="s">
        <v>577</v>
      </c>
      <c r="C666" t="s">
        <v>459</v>
      </c>
      <c r="D666" t="s">
        <v>520</v>
      </c>
      <c r="E666" t="s">
        <v>529</v>
      </c>
      <c r="F666">
        <v>0</v>
      </c>
    </row>
    <row r="667" spans="1:6" x14ac:dyDescent="0.25">
      <c r="A667" t="str">
        <f t="shared" si="11"/>
        <v>HFTD - Distribution</v>
      </c>
      <c r="B667" t="s">
        <v>577</v>
      </c>
      <c r="C667" t="s">
        <v>459</v>
      </c>
      <c r="D667" t="s">
        <v>520</v>
      </c>
      <c r="E667" t="s">
        <v>530</v>
      </c>
      <c r="F667">
        <v>0</v>
      </c>
    </row>
    <row r="668" spans="1:6" x14ac:dyDescent="0.25">
      <c r="A668" t="str">
        <f t="shared" si="11"/>
        <v>HFTD - Distribution</v>
      </c>
      <c r="B668" t="s">
        <v>577</v>
      </c>
      <c r="C668" t="s">
        <v>459</v>
      </c>
      <c r="D668" t="s">
        <v>520</v>
      </c>
      <c r="E668" t="s">
        <v>531</v>
      </c>
      <c r="F668">
        <v>0</v>
      </c>
    </row>
    <row r="669" spans="1:6" x14ac:dyDescent="0.25">
      <c r="A669" t="str">
        <f t="shared" si="11"/>
        <v>HFTD - Distribution</v>
      </c>
      <c r="B669" t="s">
        <v>577</v>
      </c>
      <c r="C669" t="s">
        <v>459</v>
      </c>
      <c r="D669" t="s">
        <v>520</v>
      </c>
      <c r="E669" t="s">
        <v>532</v>
      </c>
      <c r="F669">
        <v>1.96082273578029E-4</v>
      </c>
    </row>
    <row r="670" spans="1:6" x14ac:dyDescent="0.25">
      <c r="A670" t="str">
        <f t="shared" si="11"/>
        <v>HFTD - Distribution</v>
      </c>
      <c r="B670" t="s">
        <v>577</v>
      </c>
      <c r="C670" t="s">
        <v>459</v>
      </c>
      <c r="D670" t="s">
        <v>520</v>
      </c>
      <c r="E670" t="s">
        <v>533</v>
      </c>
      <c r="F670">
        <v>6.3416141350008796E-5</v>
      </c>
    </row>
    <row r="671" spans="1:6" x14ac:dyDescent="0.25">
      <c r="A671" t="str">
        <f t="shared" si="11"/>
        <v>HFTD - Distribution</v>
      </c>
      <c r="B671" t="s">
        <v>577</v>
      </c>
      <c r="C671" t="s">
        <v>459</v>
      </c>
      <c r="D671" t="s">
        <v>520</v>
      </c>
      <c r="E671" t="s">
        <v>534</v>
      </c>
      <c r="F671">
        <v>0</v>
      </c>
    </row>
    <row r="672" spans="1:6" x14ac:dyDescent="0.25">
      <c r="A672" t="str">
        <f t="shared" si="11"/>
        <v>HFTD - Distribution</v>
      </c>
      <c r="B672" t="s">
        <v>577</v>
      </c>
      <c r="C672" t="s">
        <v>459</v>
      </c>
      <c r="D672" t="s">
        <v>520</v>
      </c>
      <c r="E672" t="s">
        <v>535</v>
      </c>
      <c r="F672">
        <v>0</v>
      </c>
    </row>
    <row r="673" spans="1:6" x14ac:dyDescent="0.25">
      <c r="A673" t="str">
        <f t="shared" si="11"/>
        <v>HFTD - Distribution</v>
      </c>
      <c r="B673" t="s">
        <v>577</v>
      </c>
      <c r="C673" t="s">
        <v>459</v>
      </c>
      <c r="D673" t="s">
        <v>520</v>
      </c>
      <c r="E673" t="s">
        <v>537</v>
      </c>
      <c r="F673">
        <v>0</v>
      </c>
    </row>
    <row r="674" spans="1:6" x14ac:dyDescent="0.25">
      <c r="A674" t="str">
        <f t="shared" si="11"/>
        <v>HFTD - Distribution</v>
      </c>
      <c r="B674" t="s">
        <v>577</v>
      </c>
      <c r="C674" t="s">
        <v>459</v>
      </c>
      <c r="D674" t="s">
        <v>520</v>
      </c>
      <c r="E674" t="s">
        <v>541</v>
      </c>
      <c r="F674">
        <v>0</v>
      </c>
    </row>
    <row r="675" spans="1:6" x14ac:dyDescent="0.25">
      <c r="A675" t="str">
        <f t="shared" si="11"/>
        <v>HFTD - Distribution</v>
      </c>
      <c r="B675" t="s">
        <v>577</v>
      </c>
      <c r="C675" t="s">
        <v>459</v>
      </c>
      <c r="D675" t="s">
        <v>520</v>
      </c>
      <c r="E675" t="s">
        <v>543</v>
      </c>
      <c r="F675">
        <v>0</v>
      </c>
    </row>
    <row r="676" spans="1:6" x14ac:dyDescent="0.25">
      <c r="A676" t="str">
        <f t="shared" si="11"/>
        <v>HFTD - Distribution</v>
      </c>
      <c r="B676" t="s">
        <v>577</v>
      </c>
      <c r="C676" t="s">
        <v>459</v>
      </c>
      <c r="D676" t="s">
        <v>545</v>
      </c>
      <c r="E676" t="s">
        <v>546</v>
      </c>
      <c r="F676">
        <v>2.2853414344084799E-3</v>
      </c>
    </row>
    <row r="677" spans="1:6" x14ac:dyDescent="0.25">
      <c r="A677" t="str">
        <f t="shared" si="11"/>
        <v>HFTD - Distribution</v>
      </c>
      <c r="B677" t="s">
        <v>577</v>
      </c>
      <c r="C677" t="s">
        <v>459</v>
      </c>
      <c r="D677" t="s">
        <v>548</v>
      </c>
      <c r="E677" t="s">
        <v>548</v>
      </c>
      <c r="F677">
        <v>3.33487205925353E-3</v>
      </c>
    </row>
    <row r="678" spans="1:6" x14ac:dyDescent="0.25">
      <c r="A678" t="str">
        <f t="shared" si="11"/>
        <v>HFTD - Distribution</v>
      </c>
      <c r="B678" t="s">
        <v>577</v>
      </c>
      <c r="C678" t="s">
        <v>459</v>
      </c>
      <c r="D678" t="s">
        <v>550</v>
      </c>
      <c r="E678" t="s">
        <v>550</v>
      </c>
      <c r="F678">
        <v>7.07927245804394E-4</v>
      </c>
    </row>
    <row r="679" spans="1:6" x14ac:dyDescent="0.25">
      <c r="A679" t="str">
        <f t="shared" si="11"/>
        <v>HFTD - Distribution</v>
      </c>
      <c r="B679" t="s">
        <v>577</v>
      </c>
      <c r="C679" t="s">
        <v>459</v>
      </c>
      <c r="D679" t="s">
        <v>552</v>
      </c>
      <c r="E679" t="s">
        <v>552</v>
      </c>
      <c r="F679">
        <v>3.4436665748780702E-6</v>
      </c>
    </row>
    <row r="680" spans="1:6" x14ac:dyDescent="0.25">
      <c r="A680" t="str">
        <f t="shared" si="11"/>
        <v>HFTD - Distribution</v>
      </c>
      <c r="B680" t="s">
        <v>577</v>
      </c>
      <c r="C680" t="s">
        <v>459</v>
      </c>
      <c r="D680" t="s">
        <v>554</v>
      </c>
      <c r="E680" t="s">
        <v>555</v>
      </c>
      <c r="F680">
        <v>1.8689278219633101E-4</v>
      </c>
    </row>
    <row r="681" spans="1:6" x14ac:dyDescent="0.25">
      <c r="A681" t="str">
        <f t="shared" si="11"/>
        <v>HFTD - Distribution</v>
      </c>
      <c r="B681" t="s">
        <v>577</v>
      </c>
      <c r="C681" t="s">
        <v>459</v>
      </c>
      <c r="D681" t="s">
        <v>554</v>
      </c>
      <c r="E681" t="s">
        <v>556</v>
      </c>
      <c r="F681">
        <v>4.3701097154927901E-4</v>
      </c>
    </row>
    <row r="682" spans="1:6" x14ac:dyDescent="0.25">
      <c r="A682" t="str">
        <f t="shared" si="11"/>
        <v>HFTD - Distribution</v>
      </c>
      <c r="B682" t="s">
        <v>577</v>
      </c>
      <c r="C682" t="s">
        <v>459</v>
      </c>
      <c r="D682" t="s">
        <v>554</v>
      </c>
      <c r="E682" t="s">
        <v>558</v>
      </c>
      <c r="F682">
        <v>1.49179652971945E-3</v>
      </c>
    </row>
    <row r="683" spans="1:6" x14ac:dyDescent="0.25">
      <c r="A683" t="str">
        <f t="shared" si="11"/>
        <v>HFTD - Distribution</v>
      </c>
      <c r="B683" t="s">
        <v>577</v>
      </c>
      <c r="C683" t="s">
        <v>459</v>
      </c>
      <c r="D683" t="s">
        <v>554</v>
      </c>
      <c r="E683" t="s">
        <v>560</v>
      </c>
      <c r="F683">
        <v>8.1141177722210701E-5</v>
      </c>
    </row>
    <row r="684" spans="1:6" x14ac:dyDescent="0.25">
      <c r="A684" t="str">
        <f t="shared" si="11"/>
        <v>HFTD - Distribution</v>
      </c>
      <c r="B684" t="s">
        <v>577</v>
      </c>
      <c r="C684" t="s">
        <v>459</v>
      </c>
      <c r="D684" t="s">
        <v>554</v>
      </c>
      <c r="E684" t="s">
        <v>562</v>
      </c>
      <c r="F684">
        <v>3.6107818808519599E-3</v>
      </c>
    </row>
    <row r="685" spans="1:6" x14ac:dyDescent="0.25">
      <c r="A685" t="str">
        <f t="shared" si="11"/>
        <v>HFTD - Distribution</v>
      </c>
      <c r="B685" t="s">
        <v>577</v>
      </c>
      <c r="C685" t="s">
        <v>459</v>
      </c>
      <c r="D685" t="s">
        <v>554</v>
      </c>
      <c r="E685" t="s">
        <v>564</v>
      </c>
      <c r="F685">
        <v>1.5871443803544901E-3</v>
      </c>
    </row>
    <row r="686" spans="1:6" x14ac:dyDescent="0.25">
      <c r="A686" t="str">
        <f t="shared" si="11"/>
        <v>HFTD - Distribution</v>
      </c>
      <c r="B686" t="s">
        <v>577</v>
      </c>
      <c r="C686" t="s">
        <v>459</v>
      </c>
      <c r="D686" t="s">
        <v>554</v>
      </c>
      <c r="E686" t="s">
        <v>566</v>
      </c>
      <c r="F686">
        <v>1.81533530922721E-3</v>
      </c>
    </row>
    <row r="687" spans="1:6" x14ac:dyDescent="0.25">
      <c r="A687" t="str">
        <f t="shared" si="11"/>
        <v>HFTD - Distribution</v>
      </c>
      <c r="B687" t="s">
        <v>577</v>
      </c>
      <c r="C687" t="s">
        <v>459</v>
      </c>
      <c r="D687" t="s">
        <v>554</v>
      </c>
      <c r="E687" t="s">
        <v>568</v>
      </c>
      <c r="F687">
        <v>1.0692863894913E-2</v>
      </c>
    </row>
    <row r="688" spans="1:6" x14ac:dyDescent="0.25">
      <c r="A688" t="str">
        <f t="shared" si="11"/>
        <v>HFTD - Distribution</v>
      </c>
      <c r="B688" t="s">
        <v>577</v>
      </c>
      <c r="C688" t="s">
        <v>459</v>
      </c>
      <c r="D688" t="s">
        <v>554</v>
      </c>
      <c r="E688" t="s">
        <v>570</v>
      </c>
      <c r="F688">
        <v>2.2441726440004901E-3</v>
      </c>
    </row>
    <row r="689" spans="1:6" x14ac:dyDescent="0.25">
      <c r="A689" t="str">
        <f t="shared" si="11"/>
        <v>HFTD - Distribution</v>
      </c>
      <c r="B689" t="s">
        <v>577</v>
      </c>
      <c r="C689" t="s">
        <v>459</v>
      </c>
      <c r="D689" t="s">
        <v>554</v>
      </c>
      <c r="E689" t="s">
        <v>571</v>
      </c>
      <c r="F689">
        <v>1.9424699734428601E-4</v>
      </c>
    </row>
    <row r="690" spans="1:6" x14ac:dyDescent="0.25">
      <c r="A690" t="str">
        <f t="shared" si="11"/>
        <v>HFTD - Distribution</v>
      </c>
      <c r="B690" t="s">
        <v>577</v>
      </c>
      <c r="C690" t="s">
        <v>459</v>
      </c>
      <c r="D690" t="s">
        <v>554</v>
      </c>
      <c r="E690" t="s">
        <v>573</v>
      </c>
      <c r="F690">
        <v>9.2109994198081007E-3</v>
      </c>
    </row>
    <row r="691" spans="1:6" x14ac:dyDescent="0.25">
      <c r="A691" t="str">
        <f t="shared" si="11"/>
        <v>HFTD - Distribution</v>
      </c>
      <c r="B691" t="s">
        <v>577</v>
      </c>
      <c r="C691" t="s">
        <v>459</v>
      </c>
      <c r="D691" t="s">
        <v>574</v>
      </c>
      <c r="E691" t="s">
        <v>575</v>
      </c>
      <c r="F691">
        <v>7.9471697463433695E-3</v>
      </c>
    </row>
    <row r="692" spans="1:6" x14ac:dyDescent="0.25">
      <c r="A692" t="str">
        <f t="shared" si="11"/>
        <v>HFTD - Distribution</v>
      </c>
      <c r="B692" t="s">
        <v>577</v>
      </c>
      <c r="C692" t="s">
        <v>490</v>
      </c>
      <c r="D692" t="s">
        <v>509</v>
      </c>
      <c r="E692" t="s">
        <v>510</v>
      </c>
      <c r="F692">
        <v>0.13328206563055101</v>
      </c>
    </row>
    <row r="693" spans="1:6" x14ac:dyDescent="0.25">
      <c r="A693" t="str">
        <f t="shared" si="11"/>
        <v>HFTD - Distribution</v>
      </c>
      <c r="B693" t="s">
        <v>577</v>
      </c>
      <c r="C693" t="s">
        <v>490</v>
      </c>
      <c r="D693" t="s">
        <v>509</v>
      </c>
      <c r="E693" t="s">
        <v>512</v>
      </c>
      <c r="F693">
        <v>1.7470131983259201E-3</v>
      </c>
    </row>
    <row r="694" spans="1:6" x14ac:dyDescent="0.25">
      <c r="A694" t="str">
        <f t="shared" si="11"/>
        <v>HFTD - Distribution</v>
      </c>
      <c r="B694" t="s">
        <v>577</v>
      </c>
      <c r="C694" t="s">
        <v>490</v>
      </c>
      <c r="D694" t="s">
        <v>509</v>
      </c>
      <c r="E694" t="s">
        <v>514</v>
      </c>
      <c r="F694">
        <v>3.9733044715571299E-2</v>
      </c>
    </row>
    <row r="695" spans="1:6" x14ac:dyDescent="0.25">
      <c r="A695" t="str">
        <f t="shared" si="11"/>
        <v>HFTD - Distribution</v>
      </c>
      <c r="B695" t="s">
        <v>577</v>
      </c>
      <c r="C695" t="s">
        <v>490</v>
      </c>
      <c r="D695" t="s">
        <v>509</v>
      </c>
      <c r="E695" t="s">
        <v>516</v>
      </c>
      <c r="F695">
        <v>9.7862240191160001E-3</v>
      </c>
    </row>
    <row r="696" spans="1:6" x14ac:dyDescent="0.25">
      <c r="A696" t="str">
        <f t="shared" si="11"/>
        <v>HFTD - Distribution</v>
      </c>
      <c r="B696" t="s">
        <v>577</v>
      </c>
      <c r="C696" t="s">
        <v>490</v>
      </c>
      <c r="D696" t="s">
        <v>518</v>
      </c>
      <c r="E696" t="s">
        <v>518</v>
      </c>
      <c r="F696">
        <v>3.7803778662987101E-4</v>
      </c>
    </row>
    <row r="697" spans="1:6" x14ac:dyDescent="0.25">
      <c r="A697" t="str">
        <f t="shared" si="11"/>
        <v>HFTD - Distribution</v>
      </c>
      <c r="B697" t="s">
        <v>577</v>
      </c>
      <c r="C697" t="s">
        <v>490</v>
      </c>
      <c r="D697" t="s">
        <v>520</v>
      </c>
      <c r="E697" t="s">
        <v>521</v>
      </c>
      <c r="F697">
        <v>0</v>
      </c>
    </row>
    <row r="698" spans="1:6" x14ac:dyDescent="0.25">
      <c r="A698" t="str">
        <f t="shared" si="11"/>
        <v>HFTD - Distribution</v>
      </c>
      <c r="B698" t="s">
        <v>577</v>
      </c>
      <c r="C698" t="s">
        <v>490</v>
      </c>
      <c r="D698" t="s">
        <v>520</v>
      </c>
      <c r="E698" t="s">
        <v>523</v>
      </c>
      <c r="F698">
        <v>0</v>
      </c>
    </row>
    <row r="699" spans="1:6" x14ac:dyDescent="0.25">
      <c r="A699" t="str">
        <f t="shared" si="11"/>
        <v>HFTD - Distribution</v>
      </c>
      <c r="B699" t="s">
        <v>577</v>
      </c>
      <c r="C699" t="s">
        <v>490</v>
      </c>
      <c r="D699" t="s">
        <v>520</v>
      </c>
      <c r="E699" t="s">
        <v>525</v>
      </c>
      <c r="F699">
        <v>0.12753824129449701</v>
      </c>
    </row>
    <row r="700" spans="1:6" x14ac:dyDescent="0.25">
      <c r="A700" t="str">
        <f t="shared" si="11"/>
        <v>HFTD - Distribution</v>
      </c>
      <c r="B700" t="s">
        <v>577</v>
      </c>
      <c r="C700" t="s">
        <v>490</v>
      </c>
      <c r="D700" t="s">
        <v>520</v>
      </c>
      <c r="E700" t="s">
        <v>526</v>
      </c>
      <c r="F700">
        <v>7.3890705740267404E-2</v>
      </c>
    </row>
    <row r="701" spans="1:6" x14ac:dyDescent="0.25">
      <c r="A701" t="str">
        <f t="shared" si="11"/>
        <v>HFTD - Distribution</v>
      </c>
      <c r="B701" t="s">
        <v>577</v>
      </c>
      <c r="C701" t="s">
        <v>490</v>
      </c>
      <c r="D701" t="s">
        <v>520</v>
      </c>
      <c r="E701" t="s">
        <v>527</v>
      </c>
      <c r="F701">
        <v>6.8913893378855602E-3</v>
      </c>
    </row>
    <row r="702" spans="1:6" x14ac:dyDescent="0.25">
      <c r="A702" t="str">
        <f t="shared" si="11"/>
        <v>HFTD - Distribution</v>
      </c>
      <c r="B702" t="s">
        <v>577</v>
      </c>
      <c r="C702" t="s">
        <v>490</v>
      </c>
      <c r="D702" t="s">
        <v>520</v>
      </c>
      <c r="E702" t="s">
        <v>529</v>
      </c>
      <c r="F702">
        <v>0</v>
      </c>
    </row>
    <row r="703" spans="1:6" x14ac:dyDescent="0.25">
      <c r="A703" t="str">
        <f t="shared" si="11"/>
        <v>HFTD - Distribution</v>
      </c>
      <c r="B703" t="s">
        <v>577</v>
      </c>
      <c r="C703" t="s">
        <v>490</v>
      </c>
      <c r="D703" t="s">
        <v>520</v>
      </c>
      <c r="E703" t="s">
        <v>530</v>
      </c>
      <c r="F703">
        <v>0</v>
      </c>
    </row>
    <row r="704" spans="1:6" x14ac:dyDescent="0.25">
      <c r="A704" t="str">
        <f t="shared" si="11"/>
        <v>HFTD - Distribution</v>
      </c>
      <c r="B704" t="s">
        <v>577</v>
      </c>
      <c r="C704" t="s">
        <v>490</v>
      </c>
      <c r="D704" t="s">
        <v>520</v>
      </c>
      <c r="E704" t="s">
        <v>531</v>
      </c>
      <c r="F704">
        <v>0</v>
      </c>
    </row>
    <row r="705" spans="1:6" x14ac:dyDescent="0.25">
      <c r="A705" t="str">
        <f t="shared" si="11"/>
        <v>HFTD - Distribution</v>
      </c>
      <c r="B705" t="s">
        <v>577</v>
      </c>
      <c r="C705" t="s">
        <v>490</v>
      </c>
      <c r="D705" t="s">
        <v>520</v>
      </c>
      <c r="E705" t="s">
        <v>532</v>
      </c>
      <c r="F705">
        <v>2.46399226457505E-2</v>
      </c>
    </row>
    <row r="706" spans="1:6" x14ac:dyDescent="0.25">
      <c r="A706" t="str">
        <f t="shared" si="11"/>
        <v>HFTD - Distribution</v>
      </c>
      <c r="B706" t="s">
        <v>577</v>
      </c>
      <c r="C706" t="s">
        <v>490</v>
      </c>
      <c r="D706" t="s">
        <v>520</v>
      </c>
      <c r="E706" t="s">
        <v>533</v>
      </c>
      <c r="F706">
        <v>7.7480805685139799E-3</v>
      </c>
    </row>
    <row r="707" spans="1:6" x14ac:dyDescent="0.25">
      <c r="A707" t="str">
        <f t="shared" ref="A707:A770" si="12">IF(ISNUMBER(FIND("non-HFTD - Transmission", B707)), "non-HFTD - Transmission",
            IF(ISNUMBER(FIND("HFTD - Transmission", B707)), "HFTD - Transmission",
                 IF(ISNUMBER(FIND("non-HFTD - Distribution", B707)), "non-HFTD - Distribution",
                         IF(ISNUMBER(FIND("HFTD - Distribution", B707)), "HFTD - Distribution", B707))))</f>
        <v>HFTD - Distribution</v>
      </c>
      <c r="B707" t="s">
        <v>577</v>
      </c>
      <c r="C707" t="s">
        <v>490</v>
      </c>
      <c r="D707" t="s">
        <v>520</v>
      </c>
      <c r="E707" t="s">
        <v>534</v>
      </c>
      <c r="F707">
        <v>0</v>
      </c>
    </row>
    <row r="708" spans="1:6" x14ac:dyDescent="0.25">
      <c r="A708" t="str">
        <f t="shared" si="12"/>
        <v>HFTD - Distribution</v>
      </c>
      <c r="B708" t="s">
        <v>577</v>
      </c>
      <c r="C708" t="s">
        <v>490</v>
      </c>
      <c r="D708" t="s">
        <v>520</v>
      </c>
      <c r="E708" t="s">
        <v>535</v>
      </c>
      <c r="F708">
        <v>0</v>
      </c>
    </row>
    <row r="709" spans="1:6" x14ac:dyDescent="0.25">
      <c r="A709" t="str">
        <f t="shared" si="12"/>
        <v>HFTD - Distribution</v>
      </c>
      <c r="B709" t="s">
        <v>577</v>
      </c>
      <c r="C709" t="s">
        <v>490</v>
      </c>
      <c r="D709" t="s">
        <v>520</v>
      </c>
      <c r="E709" t="s">
        <v>537</v>
      </c>
      <c r="F709">
        <v>0</v>
      </c>
    </row>
    <row r="710" spans="1:6" x14ac:dyDescent="0.25">
      <c r="A710" t="str">
        <f t="shared" si="12"/>
        <v>HFTD - Distribution</v>
      </c>
      <c r="B710" t="s">
        <v>577</v>
      </c>
      <c r="C710" t="s">
        <v>490</v>
      </c>
      <c r="D710" t="s">
        <v>520</v>
      </c>
      <c r="E710" t="s">
        <v>541</v>
      </c>
      <c r="F710">
        <v>0</v>
      </c>
    </row>
    <row r="711" spans="1:6" x14ac:dyDescent="0.25">
      <c r="A711" t="str">
        <f t="shared" si="12"/>
        <v>HFTD - Distribution</v>
      </c>
      <c r="B711" t="s">
        <v>577</v>
      </c>
      <c r="C711" t="s">
        <v>490</v>
      </c>
      <c r="D711" t="s">
        <v>520</v>
      </c>
      <c r="E711" t="s">
        <v>543</v>
      </c>
      <c r="F711">
        <v>0</v>
      </c>
    </row>
    <row r="712" spans="1:6" x14ac:dyDescent="0.25">
      <c r="A712" t="str">
        <f t="shared" si="12"/>
        <v>HFTD - Distribution</v>
      </c>
      <c r="B712" t="s">
        <v>577</v>
      </c>
      <c r="C712" t="s">
        <v>490</v>
      </c>
      <c r="D712" t="s">
        <v>545</v>
      </c>
      <c r="E712" t="s">
        <v>546</v>
      </c>
      <c r="F712">
        <v>9.8190962831663106E-2</v>
      </c>
    </row>
    <row r="713" spans="1:6" x14ac:dyDescent="0.25">
      <c r="A713" t="str">
        <f t="shared" si="12"/>
        <v>HFTD - Distribution</v>
      </c>
      <c r="B713" t="s">
        <v>577</v>
      </c>
      <c r="C713" t="s">
        <v>490</v>
      </c>
      <c r="D713" t="s">
        <v>548</v>
      </c>
      <c r="E713" t="s">
        <v>548</v>
      </c>
      <c r="F713">
        <v>0.14920532923900201</v>
      </c>
    </row>
    <row r="714" spans="1:6" x14ac:dyDescent="0.25">
      <c r="A714" t="str">
        <f t="shared" si="12"/>
        <v>HFTD - Distribution</v>
      </c>
      <c r="B714" t="s">
        <v>577</v>
      </c>
      <c r="C714" t="s">
        <v>490</v>
      </c>
      <c r="D714" t="s">
        <v>550</v>
      </c>
      <c r="E714" t="s">
        <v>550</v>
      </c>
      <c r="F714">
        <v>2.7531329064395701E-2</v>
      </c>
    </row>
    <row r="715" spans="1:6" x14ac:dyDescent="0.25">
      <c r="A715" t="str">
        <f t="shared" si="12"/>
        <v>HFTD - Distribution</v>
      </c>
      <c r="B715" t="s">
        <v>577</v>
      </c>
      <c r="C715" t="s">
        <v>490</v>
      </c>
      <c r="D715" t="s">
        <v>552</v>
      </c>
      <c r="E715" t="s">
        <v>552</v>
      </c>
      <c r="F715">
        <v>1.6600916613730501E-4</v>
      </c>
    </row>
    <row r="716" spans="1:6" x14ac:dyDescent="0.25">
      <c r="A716" t="str">
        <f t="shared" si="12"/>
        <v>HFTD - Distribution</v>
      </c>
      <c r="B716" t="s">
        <v>577</v>
      </c>
      <c r="C716" t="s">
        <v>490</v>
      </c>
      <c r="D716" t="s">
        <v>554</v>
      </c>
      <c r="E716" t="s">
        <v>555</v>
      </c>
      <c r="F716">
        <v>1.2119967011738401E-2</v>
      </c>
    </row>
    <row r="717" spans="1:6" x14ac:dyDescent="0.25">
      <c r="A717" t="str">
        <f t="shared" si="12"/>
        <v>HFTD - Distribution</v>
      </c>
      <c r="B717" t="s">
        <v>577</v>
      </c>
      <c r="C717" t="s">
        <v>490</v>
      </c>
      <c r="D717" t="s">
        <v>554</v>
      </c>
      <c r="E717" t="s">
        <v>556</v>
      </c>
      <c r="F717">
        <v>2.8918930793213098E-2</v>
      </c>
    </row>
    <row r="718" spans="1:6" x14ac:dyDescent="0.25">
      <c r="A718" t="str">
        <f t="shared" si="12"/>
        <v>HFTD - Distribution</v>
      </c>
      <c r="B718" t="s">
        <v>577</v>
      </c>
      <c r="C718" t="s">
        <v>490</v>
      </c>
      <c r="D718" t="s">
        <v>554</v>
      </c>
      <c r="E718" t="s">
        <v>558</v>
      </c>
      <c r="F718">
        <v>9.8718712822173704E-2</v>
      </c>
    </row>
    <row r="719" spans="1:6" x14ac:dyDescent="0.25">
      <c r="A719" t="str">
        <f t="shared" si="12"/>
        <v>HFTD - Distribution</v>
      </c>
      <c r="B719" t="s">
        <v>577</v>
      </c>
      <c r="C719" t="s">
        <v>490</v>
      </c>
      <c r="D719" t="s">
        <v>554</v>
      </c>
      <c r="E719" t="s">
        <v>560</v>
      </c>
      <c r="F719">
        <v>5.1654845735348296E-3</v>
      </c>
    </row>
    <row r="720" spans="1:6" x14ac:dyDescent="0.25">
      <c r="A720" t="str">
        <f t="shared" si="12"/>
        <v>HFTD - Distribution</v>
      </c>
      <c r="B720" t="s">
        <v>577</v>
      </c>
      <c r="C720" t="s">
        <v>490</v>
      </c>
      <c r="D720" t="s">
        <v>554</v>
      </c>
      <c r="E720" t="s">
        <v>562</v>
      </c>
      <c r="F720">
        <v>0.22986402992317501</v>
      </c>
    </row>
    <row r="721" spans="1:6" x14ac:dyDescent="0.25">
      <c r="A721" t="str">
        <f t="shared" si="12"/>
        <v>HFTD - Distribution</v>
      </c>
      <c r="B721" t="s">
        <v>577</v>
      </c>
      <c r="C721" t="s">
        <v>490</v>
      </c>
      <c r="D721" t="s">
        <v>554</v>
      </c>
      <c r="E721" t="s">
        <v>564</v>
      </c>
      <c r="F721">
        <v>0.105028297874514</v>
      </c>
    </row>
    <row r="722" spans="1:6" x14ac:dyDescent="0.25">
      <c r="A722" t="str">
        <f t="shared" si="12"/>
        <v>HFTD - Distribution</v>
      </c>
      <c r="B722" t="s">
        <v>577</v>
      </c>
      <c r="C722" t="s">
        <v>490</v>
      </c>
      <c r="D722" t="s">
        <v>554</v>
      </c>
      <c r="E722" t="s">
        <v>566</v>
      </c>
      <c r="F722">
        <v>0.120128691478626</v>
      </c>
    </row>
    <row r="723" spans="1:6" x14ac:dyDescent="0.25">
      <c r="A723" t="str">
        <f t="shared" si="12"/>
        <v>HFTD - Distribution</v>
      </c>
      <c r="B723" t="s">
        <v>577</v>
      </c>
      <c r="C723" t="s">
        <v>490</v>
      </c>
      <c r="D723" t="s">
        <v>554</v>
      </c>
      <c r="E723" t="s">
        <v>568</v>
      </c>
      <c r="F723">
        <v>0.70759365574273503</v>
      </c>
    </row>
    <row r="724" spans="1:6" x14ac:dyDescent="0.25">
      <c r="A724" t="str">
        <f t="shared" si="12"/>
        <v>HFTD - Distribution</v>
      </c>
      <c r="B724" t="s">
        <v>577</v>
      </c>
      <c r="C724" t="s">
        <v>490</v>
      </c>
      <c r="D724" t="s">
        <v>554</v>
      </c>
      <c r="E724" t="s">
        <v>570</v>
      </c>
      <c r="F724">
        <v>0.14850673691279201</v>
      </c>
    </row>
    <row r="725" spans="1:6" x14ac:dyDescent="0.25">
      <c r="A725" t="str">
        <f t="shared" si="12"/>
        <v>HFTD - Distribution</v>
      </c>
      <c r="B725" t="s">
        <v>577</v>
      </c>
      <c r="C725" t="s">
        <v>490</v>
      </c>
      <c r="D725" t="s">
        <v>554</v>
      </c>
      <c r="E725" t="s">
        <v>571</v>
      </c>
      <c r="F725">
        <v>1.28541749262591E-2</v>
      </c>
    </row>
    <row r="726" spans="1:6" x14ac:dyDescent="0.25">
      <c r="A726" t="str">
        <f t="shared" si="12"/>
        <v>HFTD - Distribution</v>
      </c>
      <c r="B726" t="s">
        <v>577</v>
      </c>
      <c r="C726" t="s">
        <v>490</v>
      </c>
      <c r="D726" t="s">
        <v>554</v>
      </c>
      <c r="E726" t="s">
        <v>573</v>
      </c>
      <c r="F726">
        <v>0.60953219049265805</v>
      </c>
    </row>
    <row r="727" spans="1:6" x14ac:dyDescent="0.25">
      <c r="A727" t="str">
        <f t="shared" si="12"/>
        <v>HFTD - Distribution</v>
      </c>
      <c r="B727" t="s">
        <v>577</v>
      </c>
      <c r="C727" t="s">
        <v>490</v>
      </c>
      <c r="D727" t="s">
        <v>574</v>
      </c>
      <c r="E727" t="s">
        <v>575</v>
      </c>
      <c r="F727">
        <v>0.34171944166878698</v>
      </c>
    </row>
    <row r="728" spans="1:6" x14ac:dyDescent="0.25">
      <c r="A728" t="str">
        <f t="shared" si="12"/>
        <v>HFTD - Distribution</v>
      </c>
      <c r="B728" t="s">
        <v>577</v>
      </c>
      <c r="C728" t="s">
        <v>500</v>
      </c>
      <c r="D728" t="s">
        <v>507</v>
      </c>
      <c r="E728" t="s">
        <v>508</v>
      </c>
      <c r="F728">
        <v>1.07244036454682E-5</v>
      </c>
    </row>
    <row r="729" spans="1:6" x14ac:dyDescent="0.25">
      <c r="A729" t="str">
        <f t="shared" si="12"/>
        <v>HFTD - Distribution</v>
      </c>
      <c r="B729" t="s">
        <v>577</v>
      </c>
      <c r="C729" t="s">
        <v>496</v>
      </c>
      <c r="D729" t="s">
        <v>509</v>
      </c>
      <c r="E729" t="s">
        <v>510</v>
      </c>
      <c r="F729">
        <v>0</v>
      </c>
    </row>
    <row r="730" spans="1:6" x14ac:dyDescent="0.25">
      <c r="A730" t="str">
        <f t="shared" si="12"/>
        <v>HFTD - Distribution</v>
      </c>
      <c r="B730" t="s">
        <v>577</v>
      </c>
      <c r="C730" t="s">
        <v>496</v>
      </c>
      <c r="D730" t="s">
        <v>509</v>
      </c>
      <c r="E730" t="s">
        <v>512</v>
      </c>
      <c r="F730">
        <v>0</v>
      </c>
    </row>
    <row r="731" spans="1:6" x14ac:dyDescent="0.25">
      <c r="A731" t="str">
        <f t="shared" si="12"/>
        <v>HFTD - Distribution</v>
      </c>
      <c r="B731" t="s">
        <v>577</v>
      </c>
      <c r="C731" t="s">
        <v>496</v>
      </c>
      <c r="D731" t="s">
        <v>509</v>
      </c>
      <c r="E731" t="s">
        <v>514</v>
      </c>
      <c r="F731">
        <v>0</v>
      </c>
    </row>
    <row r="732" spans="1:6" x14ac:dyDescent="0.25">
      <c r="A732" t="str">
        <f t="shared" si="12"/>
        <v>HFTD - Distribution</v>
      </c>
      <c r="B732" t="s">
        <v>577</v>
      </c>
      <c r="C732" t="s">
        <v>496</v>
      </c>
      <c r="D732" t="s">
        <v>509</v>
      </c>
      <c r="E732" t="s">
        <v>516</v>
      </c>
      <c r="F732">
        <v>0</v>
      </c>
    </row>
    <row r="733" spans="1:6" x14ac:dyDescent="0.25">
      <c r="A733" t="str">
        <f t="shared" si="12"/>
        <v>HFTD - Distribution</v>
      </c>
      <c r="B733" t="s">
        <v>577</v>
      </c>
      <c r="C733" t="s">
        <v>496</v>
      </c>
      <c r="D733" t="s">
        <v>518</v>
      </c>
      <c r="E733" t="s">
        <v>518</v>
      </c>
      <c r="F733">
        <v>0</v>
      </c>
    </row>
    <row r="734" spans="1:6" x14ac:dyDescent="0.25">
      <c r="A734" t="str">
        <f t="shared" si="12"/>
        <v>HFTD - Distribution</v>
      </c>
      <c r="B734" t="s">
        <v>577</v>
      </c>
      <c r="C734" t="s">
        <v>496</v>
      </c>
      <c r="D734" t="s">
        <v>520</v>
      </c>
      <c r="E734" t="s">
        <v>521</v>
      </c>
      <c r="F734">
        <v>0</v>
      </c>
    </row>
    <row r="735" spans="1:6" x14ac:dyDescent="0.25">
      <c r="A735" t="str">
        <f t="shared" si="12"/>
        <v>HFTD - Distribution</v>
      </c>
      <c r="B735" t="s">
        <v>577</v>
      </c>
      <c r="C735" t="s">
        <v>496</v>
      </c>
      <c r="D735" t="s">
        <v>520</v>
      </c>
      <c r="E735" t="s">
        <v>523</v>
      </c>
      <c r="F735">
        <v>0</v>
      </c>
    </row>
    <row r="736" spans="1:6" x14ac:dyDescent="0.25">
      <c r="A736" t="str">
        <f t="shared" si="12"/>
        <v>HFTD - Distribution</v>
      </c>
      <c r="B736" t="s">
        <v>577</v>
      </c>
      <c r="C736" t="s">
        <v>496</v>
      </c>
      <c r="D736" t="s">
        <v>520</v>
      </c>
      <c r="E736" t="s">
        <v>525</v>
      </c>
      <c r="F736">
        <v>1.68752449080837E-2</v>
      </c>
    </row>
    <row r="737" spans="1:6" x14ac:dyDescent="0.25">
      <c r="A737" t="str">
        <f t="shared" si="12"/>
        <v>HFTD - Distribution</v>
      </c>
      <c r="B737" t="s">
        <v>577</v>
      </c>
      <c r="C737" t="s">
        <v>496</v>
      </c>
      <c r="D737" t="s">
        <v>520</v>
      </c>
      <c r="E737" t="s">
        <v>526</v>
      </c>
      <c r="F737">
        <v>7.3045150054175103E-3</v>
      </c>
    </row>
    <row r="738" spans="1:6" x14ac:dyDescent="0.25">
      <c r="A738" t="str">
        <f t="shared" si="12"/>
        <v>HFTD - Distribution</v>
      </c>
      <c r="B738" t="s">
        <v>577</v>
      </c>
      <c r="C738" t="s">
        <v>496</v>
      </c>
      <c r="D738" t="s">
        <v>520</v>
      </c>
      <c r="E738" t="s">
        <v>527</v>
      </c>
      <c r="F738">
        <v>6.0711988817794703E-4</v>
      </c>
    </row>
    <row r="739" spans="1:6" x14ac:dyDescent="0.25">
      <c r="A739" t="str">
        <f t="shared" si="12"/>
        <v>HFTD - Distribution</v>
      </c>
      <c r="B739" t="s">
        <v>577</v>
      </c>
      <c r="C739" t="s">
        <v>496</v>
      </c>
      <c r="D739" t="s">
        <v>520</v>
      </c>
      <c r="E739" t="s">
        <v>529</v>
      </c>
      <c r="F739">
        <v>0</v>
      </c>
    </row>
    <row r="740" spans="1:6" x14ac:dyDescent="0.25">
      <c r="A740" t="str">
        <f t="shared" si="12"/>
        <v>HFTD - Distribution</v>
      </c>
      <c r="B740" t="s">
        <v>577</v>
      </c>
      <c r="C740" t="s">
        <v>496</v>
      </c>
      <c r="D740" t="s">
        <v>520</v>
      </c>
      <c r="E740" t="s">
        <v>530</v>
      </c>
      <c r="F740">
        <v>0</v>
      </c>
    </row>
    <row r="741" spans="1:6" x14ac:dyDescent="0.25">
      <c r="A741" t="str">
        <f t="shared" si="12"/>
        <v>HFTD - Distribution</v>
      </c>
      <c r="B741" t="s">
        <v>577</v>
      </c>
      <c r="C741" t="s">
        <v>496</v>
      </c>
      <c r="D741" t="s">
        <v>520</v>
      </c>
      <c r="E741" t="s">
        <v>531</v>
      </c>
      <c r="F741">
        <v>0</v>
      </c>
    </row>
    <row r="742" spans="1:6" x14ac:dyDescent="0.25">
      <c r="A742" t="str">
        <f t="shared" si="12"/>
        <v>HFTD - Distribution</v>
      </c>
      <c r="B742" t="s">
        <v>577</v>
      </c>
      <c r="C742" t="s">
        <v>496</v>
      </c>
      <c r="D742" t="s">
        <v>520</v>
      </c>
      <c r="E742" t="s">
        <v>532</v>
      </c>
      <c r="F742">
        <v>1.1455332508808101E-3</v>
      </c>
    </row>
    <row r="743" spans="1:6" x14ac:dyDescent="0.25">
      <c r="A743" t="str">
        <f t="shared" si="12"/>
        <v>HFTD - Distribution</v>
      </c>
      <c r="B743" t="s">
        <v>577</v>
      </c>
      <c r="C743" t="s">
        <v>496</v>
      </c>
      <c r="D743" t="s">
        <v>520</v>
      </c>
      <c r="E743" t="s">
        <v>533</v>
      </c>
      <c r="F743">
        <v>4.62342823023409E-4</v>
      </c>
    </row>
    <row r="744" spans="1:6" x14ac:dyDescent="0.25">
      <c r="A744" t="str">
        <f t="shared" si="12"/>
        <v>HFTD - Distribution</v>
      </c>
      <c r="B744" t="s">
        <v>577</v>
      </c>
      <c r="C744" t="s">
        <v>496</v>
      </c>
      <c r="D744" t="s">
        <v>520</v>
      </c>
      <c r="E744" t="s">
        <v>534</v>
      </c>
      <c r="F744">
        <v>0</v>
      </c>
    </row>
    <row r="745" spans="1:6" x14ac:dyDescent="0.25">
      <c r="A745" t="str">
        <f t="shared" si="12"/>
        <v>HFTD - Distribution</v>
      </c>
      <c r="B745" t="s">
        <v>577</v>
      </c>
      <c r="C745" t="s">
        <v>496</v>
      </c>
      <c r="D745" t="s">
        <v>520</v>
      </c>
      <c r="E745" t="s">
        <v>535</v>
      </c>
      <c r="F745">
        <v>0</v>
      </c>
    </row>
    <row r="746" spans="1:6" x14ac:dyDescent="0.25">
      <c r="A746" t="str">
        <f t="shared" si="12"/>
        <v>HFTD - Distribution</v>
      </c>
      <c r="B746" t="s">
        <v>577</v>
      </c>
      <c r="C746" t="s">
        <v>496</v>
      </c>
      <c r="D746" t="s">
        <v>520</v>
      </c>
      <c r="E746" t="s">
        <v>537</v>
      </c>
      <c r="F746">
        <v>0</v>
      </c>
    </row>
    <row r="747" spans="1:6" x14ac:dyDescent="0.25">
      <c r="A747" t="str">
        <f t="shared" si="12"/>
        <v>HFTD - Distribution</v>
      </c>
      <c r="B747" t="s">
        <v>577</v>
      </c>
      <c r="C747" t="s">
        <v>496</v>
      </c>
      <c r="D747" t="s">
        <v>520</v>
      </c>
      <c r="E747" t="s">
        <v>541</v>
      </c>
      <c r="F747">
        <v>0</v>
      </c>
    </row>
    <row r="748" spans="1:6" x14ac:dyDescent="0.25">
      <c r="A748" t="str">
        <f t="shared" si="12"/>
        <v>HFTD - Distribution</v>
      </c>
      <c r="B748" t="s">
        <v>577</v>
      </c>
      <c r="C748" t="s">
        <v>496</v>
      </c>
      <c r="D748" t="s">
        <v>520</v>
      </c>
      <c r="E748" t="s">
        <v>543</v>
      </c>
      <c r="F748">
        <v>0</v>
      </c>
    </row>
    <row r="749" spans="1:6" x14ac:dyDescent="0.25">
      <c r="A749" t="str">
        <f t="shared" si="12"/>
        <v>HFTD - Distribution</v>
      </c>
      <c r="B749" t="s">
        <v>577</v>
      </c>
      <c r="C749" t="s">
        <v>496</v>
      </c>
      <c r="D749" t="s">
        <v>545</v>
      </c>
      <c r="E749" t="s">
        <v>546</v>
      </c>
      <c r="F749">
        <v>0</v>
      </c>
    </row>
    <row r="750" spans="1:6" x14ac:dyDescent="0.25">
      <c r="A750" t="str">
        <f t="shared" si="12"/>
        <v>HFTD - Distribution</v>
      </c>
      <c r="B750" t="s">
        <v>577</v>
      </c>
      <c r="C750" t="s">
        <v>496</v>
      </c>
      <c r="D750" t="s">
        <v>548</v>
      </c>
      <c r="E750" t="s">
        <v>548</v>
      </c>
      <c r="F750">
        <v>0</v>
      </c>
    </row>
    <row r="751" spans="1:6" x14ac:dyDescent="0.25">
      <c r="A751" t="str">
        <f t="shared" si="12"/>
        <v>HFTD - Distribution</v>
      </c>
      <c r="B751" t="s">
        <v>577</v>
      </c>
      <c r="C751" t="s">
        <v>496</v>
      </c>
      <c r="D751" t="s">
        <v>550</v>
      </c>
      <c r="E751" t="s">
        <v>550</v>
      </c>
      <c r="F751">
        <v>0</v>
      </c>
    </row>
    <row r="752" spans="1:6" x14ac:dyDescent="0.25">
      <c r="A752" t="str">
        <f t="shared" si="12"/>
        <v>HFTD - Distribution</v>
      </c>
      <c r="B752" t="s">
        <v>577</v>
      </c>
      <c r="C752" t="s">
        <v>496</v>
      </c>
      <c r="D752" t="s">
        <v>552</v>
      </c>
      <c r="E752" t="s">
        <v>552</v>
      </c>
      <c r="F752">
        <v>0</v>
      </c>
    </row>
    <row r="753" spans="1:6" x14ac:dyDescent="0.25">
      <c r="A753" t="str">
        <f t="shared" si="12"/>
        <v>HFTD - Distribution</v>
      </c>
      <c r="B753" t="s">
        <v>577</v>
      </c>
      <c r="C753" t="s">
        <v>496</v>
      </c>
      <c r="D753" t="s">
        <v>554</v>
      </c>
      <c r="E753" t="s">
        <v>555</v>
      </c>
      <c r="F753">
        <v>1.69307975524726E-3</v>
      </c>
    </row>
    <row r="754" spans="1:6" x14ac:dyDescent="0.25">
      <c r="A754" t="str">
        <f t="shared" si="12"/>
        <v>HFTD - Distribution</v>
      </c>
      <c r="B754" t="s">
        <v>577</v>
      </c>
      <c r="C754" t="s">
        <v>496</v>
      </c>
      <c r="D754" t="s">
        <v>554</v>
      </c>
      <c r="E754" t="s">
        <v>556</v>
      </c>
      <c r="F754">
        <v>2.5913450930681501E-3</v>
      </c>
    </row>
    <row r="755" spans="1:6" x14ac:dyDescent="0.25">
      <c r="A755" t="str">
        <f t="shared" si="12"/>
        <v>HFTD - Distribution</v>
      </c>
      <c r="B755" t="s">
        <v>577</v>
      </c>
      <c r="C755" t="s">
        <v>496</v>
      </c>
      <c r="D755" t="s">
        <v>554</v>
      </c>
      <c r="E755" t="s">
        <v>558</v>
      </c>
      <c r="F755">
        <v>1.2524834616496E-2</v>
      </c>
    </row>
    <row r="756" spans="1:6" x14ac:dyDescent="0.25">
      <c r="A756" t="str">
        <f t="shared" si="12"/>
        <v>HFTD - Distribution</v>
      </c>
      <c r="B756" t="s">
        <v>577</v>
      </c>
      <c r="C756" t="s">
        <v>496</v>
      </c>
      <c r="D756" t="s">
        <v>554</v>
      </c>
      <c r="E756" t="s">
        <v>560</v>
      </c>
      <c r="F756">
        <v>4.1648357619419201E-4</v>
      </c>
    </row>
    <row r="757" spans="1:6" x14ac:dyDescent="0.25">
      <c r="A757" t="str">
        <f t="shared" si="12"/>
        <v>HFTD - Distribution</v>
      </c>
      <c r="B757" t="s">
        <v>577</v>
      </c>
      <c r="C757" t="s">
        <v>496</v>
      </c>
      <c r="D757" t="s">
        <v>554</v>
      </c>
      <c r="E757" t="s">
        <v>562</v>
      </c>
      <c r="F757">
        <v>2.45725309954575E-2</v>
      </c>
    </row>
    <row r="758" spans="1:6" x14ac:dyDescent="0.25">
      <c r="A758" t="str">
        <f t="shared" si="12"/>
        <v>HFTD - Distribution</v>
      </c>
      <c r="B758" t="s">
        <v>577</v>
      </c>
      <c r="C758" t="s">
        <v>496</v>
      </c>
      <c r="D758" t="s">
        <v>554</v>
      </c>
      <c r="E758" t="s">
        <v>564</v>
      </c>
      <c r="F758">
        <v>9.50159867458324E-3</v>
      </c>
    </row>
    <row r="759" spans="1:6" x14ac:dyDescent="0.25">
      <c r="A759" t="str">
        <f t="shared" si="12"/>
        <v>HFTD - Distribution</v>
      </c>
      <c r="B759" t="s">
        <v>577</v>
      </c>
      <c r="C759" t="s">
        <v>496</v>
      </c>
      <c r="D759" t="s">
        <v>554</v>
      </c>
      <c r="E759" t="s">
        <v>566</v>
      </c>
      <c r="F759">
        <v>7.8044423163151199E-3</v>
      </c>
    </row>
    <row r="760" spans="1:6" x14ac:dyDescent="0.25">
      <c r="A760" t="str">
        <f t="shared" si="12"/>
        <v>HFTD - Distribution</v>
      </c>
      <c r="B760" t="s">
        <v>577</v>
      </c>
      <c r="C760" t="s">
        <v>496</v>
      </c>
      <c r="D760" t="s">
        <v>554</v>
      </c>
      <c r="E760" t="s">
        <v>568</v>
      </c>
      <c r="F760">
        <v>3.1959922814507102E-2</v>
      </c>
    </row>
    <row r="761" spans="1:6" x14ac:dyDescent="0.25">
      <c r="A761" t="str">
        <f t="shared" si="12"/>
        <v>HFTD - Distribution</v>
      </c>
      <c r="B761" t="s">
        <v>577</v>
      </c>
      <c r="C761" t="s">
        <v>496</v>
      </c>
      <c r="D761" t="s">
        <v>554</v>
      </c>
      <c r="E761" t="s">
        <v>570</v>
      </c>
      <c r="F761">
        <v>8.4119539496151294E-3</v>
      </c>
    </row>
    <row r="762" spans="1:6" x14ac:dyDescent="0.25">
      <c r="A762" t="str">
        <f t="shared" si="12"/>
        <v>HFTD - Distribution</v>
      </c>
      <c r="B762" t="s">
        <v>577</v>
      </c>
      <c r="C762" t="s">
        <v>496</v>
      </c>
      <c r="D762" t="s">
        <v>554</v>
      </c>
      <c r="E762" t="s">
        <v>571</v>
      </c>
      <c r="F762">
        <v>8.85468836801589E-4</v>
      </c>
    </row>
    <row r="763" spans="1:6" x14ac:dyDescent="0.25">
      <c r="A763" t="str">
        <f t="shared" si="12"/>
        <v>HFTD - Distribution</v>
      </c>
      <c r="B763" t="s">
        <v>577</v>
      </c>
      <c r="C763" t="s">
        <v>496</v>
      </c>
      <c r="D763" t="s">
        <v>554</v>
      </c>
      <c r="E763" t="s">
        <v>573</v>
      </c>
      <c r="F763">
        <v>4.3189084884469299E-2</v>
      </c>
    </row>
    <row r="764" spans="1:6" x14ac:dyDescent="0.25">
      <c r="A764" t="str">
        <f t="shared" si="12"/>
        <v>HFTD - Distribution</v>
      </c>
      <c r="B764" t="s">
        <v>577</v>
      </c>
      <c r="C764" t="s">
        <v>496</v>
      </c>
      <c r="D764" t="s">
        <v>574</v>
      </c>
      <c r="E764" t="s">
        <v>575</v>
      </c>
      <c r="F764">
        <v>0</v>
      </c>
    </row>
    <row r="765" spans="1:6" x14ac:dyDescent="0.25">
      <c r="A765" t="str">
        <f t="shared" si="12"/>
        <v>HFTD - Distribution</v>
      </c>
      <c r="B765" t="s">
        <v>577</v>
      </c>
      <c r="C765" t="s">
        <v>501</v>
      </c>
      <c r="D765" t="s">
        <v>509</v>
      </c>
      <c r="E765" t="s">
        <v>510</v>
      </c>
      <c r="F765">
        <v>0</v>
      </c>
    </row>
    <row r="766" spans="1:6" x14ac:dyDescent="0.25">
      <c r="A766" t="str">
        <f t="shared" si="12"/>
        <v>HFTD - Distribution</v>
      </c>
      <c r="B766" t="s">
        <v>577</v>
      </c>
      <c r="C766" t="s">
        <v>501</v>
      </c>
      <c r="D766" t="s">
        <v>509</v>
      </c>
      <c r="E766" t="s">
        <v>512</v>
      </c>
      <c r="F766">
        <v>0</v>
      </c>
    </row>
    <row r="767" spans="1:6" x14ac:dyDescent="0.25">
      <c r="A767" t="str">
        <f t="shared" si="12"/>
        <v>HFTD - Distribution</v>
      </c>
      <c r="B767" t="s">
        <v>577</v>
      </c>
      <c r="C767" t="s">
        <v>501</v>
      </c>
      <c r="D767" t="s">
        <v>509</v>
      </c>
      <c r="E767" t="s">
        <v>514</v>
      </c>
      <c r="F767">
        <v>0</v>
      </c>
    </row>
    <row r="768" spans="1:6" x14ac:dyDescent="0.25">
      <c r="A768" t="str">
        <f t="shared" si="12"/>
        <v>HFTD - Distribution</v>
      </c>
      <c r="B768" t="s">
        <v>577</v>
      </c>
      <c r="C768" t="s">
        <v>501</v>
      </c>
      <c r="D768" t="s">
        <v>509</v>
      </c>
      <c r="E768" t="s">
        <v>516</v>
      </c>
      <c r="F768">
        <v>0</v>
      </c>
    </row>
    <row r="769" spans="1:6" x14ac:dyDescent="0.25">
      <c r="A769" t="str">
        <f t="shared" si="12"/>
        <v>HFTD - Distribution</v>
      </c>
      <c r="B769" t="s">
        <v>577</v>
      </c>
      <c r="C769" t="s">
        <v>501</v>
      </c>
      <c r="D769" t="s">
        <v>518</v>
      </c>
      <c r="E769" t="s">
        <v>518</v>
      </c>
      <c r="F769">
        <v>0</v>
      </c>
    </row>
    <row r="770" spans="1:6" x14ac:dyDescent="0.25">
      <c r="A770" t="str">
        <f t="shared" si="12"/>
        <v>HFTD - Distribution</v>
      </c>
      <c r="B770" t="s">
        <v>577</v>
      </c>
      <c r="C770" t="s">
        <v>501</v>
      </c>
      <c r="D770" t="s">
        <v>520</v>
      </c>
      <c r="E770" t="s">
        <v>521</v>
      </c>
      <c r="F770">
        <v>0</v>
      </c>
    </row>
    <row r="771" spans="1:6" x14ac:dyDescent="0.25">
      <c r="A771" t="str">
        <f t="shared" ref="A771:A834" si="13">IF(ISNUMBER(FIND("non-HFTD - Transmission", B771)), "non-HFTD - Transmission",
            IF(ISNUMBER(FIND("HFTD - Transmission", B771)), "HFTD - Transmission",
                 IF(ISNUMBER(FIND("non-HFTD - Distribution", B771)), "non-HFTD - Distribution",
                         IF(ISNUMBER(FIND("HFTD - Distribution", B771)), "HFTD - Distribution", B771))))</f>
        <v>HFTD - Distribution</v>
      </c>
      <c r="B771" t="s">
        <v>577</v>
      </c>
      <c r="C771" t="s">
        <v>501</v>
      </c>
      <c r="D771" t="s">
        <v>520</v>
      </c>
      <c r="E771" t="s">
        <v>523</v>
      </c>
      <c r="F771">
        <v>0</v>
      </c>
    </row>
    <row r="772" spans="1:6" x14ac:dyDescent="0.25">
      <c r="A772" t="str">
        <f t="shared" si="13"/>
        <v>HFTD - Distribution</v>
      </c>
      <c r="B772" t="s">
        <v>577</v>
      </c>
      <c r="C772" t="s">
        <v>501</v>
      </c>
      <c r="D772" t="s">
        <v>520</v>
      </c>
      <c r="E772" t="s">
        <v>525</v>
      </c>
      <c r="F772">
        <v>3.4580255076407502E-3</v>
      </c>
    </row>
    <row r="773" spans="1:6" x14ac:dyDescent="0.25">
      <c r="A773" t="str">
        <f t="shared" si="13"/>
        <v>HFTD - Distribution</v>
      </c>
      <c r="B773" t="s">
        <v>577</v>
      </c>
      <c r="C773" t="s">
        <v>501</v>
      </c>
      <c r="D773" t="s">
        <v>520</v>
      </c>
      <c r="E773" t="s">
        <v>526</v>
      </c>
      <c r="F773">
        <v>1.5126091981226E-3</v>
      </c>
    </row>
    <row r="774" spans="1:6" x14ac:dyDescent="0.25">
      <c r="A774" t="str">
        <f t="shared" si="13"/>
        <v>HFTD - Distribution</v>
      </c>
      <c r="B774" t="s">
        <v>577</v>
      </c>
      <c r="C774" t="s">
        <v>501</v>
      </c>
      <c r="D774" t="s">
        <v>520</v>
      </c>
      <c r="E774" t="s">
        <v>527</v>
      </c>
      <c r="F774">
        <v>1.2265691852091399E-4</v>
      </c>
    </row>
    <row r="775" spans="1:6" x14ac:dyDescent="0.25">
      <c r="A775" t="str">
        <f t="shared" si="13"/>
        <v>HFTD - Distribution</v>
      </c>
      <c r="B775" t="s">
        <v>577</v>
      </c>
      <c r="C775" t="s">
        <v>501</v>
      </c>
      <c r="D775" t="s">
        <v>520</v>
      </c>
      <c r="E775" t="s">
        <v>529</v>
      </c>
      <c r="F775">
        <v>0</v>
      </c>
    </row>
    <row r="776" spans="1:6" x14ac:dyDescent="0.25">
      <c r="A776" t="str">
        <f t="shared" si="13"/>
        <v>HFTD - Distribution</v>
      </c>
      <c r="B776" t="s">
        <v>577</v>
      </c>
      <c r="C776" t="s">
        <v>501</v>
      </c>
      <c r="D776" t="s">
        <v>520</v>
      </c>
      <c r="E776" t="s">
        <v>530</v>
      </c>
      <c r="F776">
        <v>0</v>
      </c>
    </row>
    <row r="777" spans="1:6" x14ac:dyDescent="0.25">
      <c r="A777" t="str">
        <f t="shared" si="13"/>
        <v>HFTD - Distribution</v>
      </c>
      <c r="B777" t="s">
        <v>577</v>
      </c>
      <c r="C777" t="s">
        <v>501</v>
      </c>
      <c r="D777" t="s">
        <v>520</v>
      </c>
      <c r="E777" t="s">
        <v>531</v>
      </c>
      <c r="F777">
        <v>0</v>
      </c>
    </row>
    <row r="778" spans="1:6" x14ac:dyDescent="0.25">
      <c r="A778" t="str">
        <f t="shared" si="13"/>
        <v>HFTD - Distribution</v>
      </c>
      <c r="B778" t="s">
        <v>577</v>
      </c>
      <c r="C778" t="s">
        <v>501</v>
      </c>
      <c r="D778" t="s">
        <v>520</v>
      </c>
      <c r="E778" t="s">
        <v>532</v>
      </c>
      <c r="F778">
        <v>2.47321862304182E-4</v>
      </c>
    </row>
    <row r="779" spans="1:6" x14ac:dyDescent="0.25">
      <c r="A779" t="str">
        <f t="shared" si="13"/>
        <v>HFTD - Distribution</v>
      </c>
      <c r="B779" t="s">
        <v>577</v>
      </c>
      <c r="C779" t="s">
        <v>501</v>
      </c>
      <c r="D779" t="s">
        <v>520</v>
      </c>
      <c r="E779" t="s">
        <v>533</v>
      </c>
      <c r="F779">
        <v>9.7340029488235299E-5</v>
      </c>
    </row>
    <row r="780" spans="1:6" x14ac:dyDescent="0.25">
      <c r="A780" t="str">
        <f t="shared" si="13"/>
        <v>HFTD - Distribution</v>
      </c>
      <c r="B780" t="s">
        <v>577</v>
      </c>
      <c r="C780" t="s">
        <v>501</v>
      </c>
      <c r="D780" t="s">
        <v>520</v>
      </c>
      <c r="E780" t="s">
        <v>534</v>
      </c>
      <c r="F780">
        <v>0</v>
      </c>
    </row>
    <row r="781" spans="1:6" x14ac:dyDescent="0.25">
      <c r="A781" t="str">
        <f t="shared" si="13"/>
        <v>HFTD - Distribution</v>
      </c>
      <c r="B781" t="s">
        <v>577</v>
      </c>
      <c r="C781" t="s">
        <v>501</v>
      </c>
      <c r="D781" t="s">
        <v>520</v>
      </c>
      <c r="E781" t="s">
        <v>535</v>
      </c>
      <c r="F781">
        <v>0</v>
      </c>
    </row>
    <row r="782" spans="1:6" x14ac:dyDescent="0.25">
      <c r="A782" t="str">
        <f t="shared" si="13"/>
        <v>HFTD - Distribution</v>
      </c>
      <c r="B782" t="s">
        <v>577</v>
      </c>
      <c r="C782" t="s">
        <v>501</v>
      </c>
      <c r="D782" t="s">
        <v>520</v>
      </c>
      <c r="E782" t="s">
        <v>537</v>
      </c>
      <c r="F782">
        <v>0</v>
      </c>
    </row>
    <row r="783" spans="1:6" x14ac:dyDescent="0.25">
      <c r="A783" t="str">
        <f t="shared" si="13"/>
        <v>HFTD - Distribution</v>
      </c>
      <c r="B783" t="s">
        <v>577</v>
      </c>
      <c r="C783" t="s">
        <v>501</v>
      </c>
      <c r="D783" t="s">
        <v>520</v>
      </c>
      <c r="E783" t="s">
        <v>541</v>
      </c>
      <c r="F783">
        <v>0</v>
      </c>
    </row>
    <row r="784" spans="1:6" x14ac:dyDescent="0.25">
      <c r="A784" t="str">
        <f t="shared" si="13"/>
        <v>HFTD - Distribution</v>
      </c>
      <c r="B784" t="s">
        <v>577</v>
      </c>
      <c r="C784" t="s">
        <v>501</v>
      </c>
      <c r="D784" t="s">
        <v>520</v>
      </c>
      <c r="E784" t="s">
        <v>543</v>
      </c>
      <c r="F784">
        <v>0</v>
      </c>
    </row>
    <row r="785" spans="1:6" x14ac:dyDescent="0.25">
      <c r="A785" t="str">
        <f t="shared" si="13"/>
        <v>HFTD - Distribution</v>
      </c>
      <c r="B785" t="s">
        <v>577</v>
      </c>
      <c r="C785" t="s">
        <v>501</v>
      </c>
      <c r="D785" t="s">
        <v>545</v>
      </c>
      <c r="E785" t="s">
        <v>546</v>
      </c>
      <c r="F785">
        <v>0</v>
      </c>
    </row>
    <row r="786" spans="1:6" x14ac:dyDescent="0.25">
      <c r="A786" t="str">
        <f t="shared" si="13"/>
        <v>HFTD - Distribution</v>
      </c>
      <c r="B786" t="s">
        <v>577</v>
      </c>
      <c r="C786" t="s">
        <v>501</v>
      </c>
      <c r="D786" t="s">
        <v>548</v>
      </c>
      <c r="E786" t="s">
        <v>548</v>
      </c>
      <c r="F786">
        <v>0</v>
      </c>
    </row>
    <row r="787" spans="1:6" x14ac:dyDescent="0.25">
      <c r="A787" t="str">
        <f t="shared" si="13"/>
        <v>HFTD - Distribution</v>
      </c>
      <c r="B787" t="s">
        <v>577</v>
      </c>
      <c r="C787" t="s">
        <v>501</v>
      </c>
      <c r="D787" t="s">
        <v>550</v>
      </c>
      <c r="E787" t="s">
        <v>550</v>
      </c>
      <c r="F787">
        <v>0</v>
      </c>
    </row>
    <row r="788" spans="1:6" x14ac:dyDescent="0.25">
      <c r="A788" t="str">
        <f t="shared" si="13"/>
        <v>HFTD - Distribution</v>
      </c>
      <c r="B788" t="s">
        <v>577</v>
      </c>
      <c r="C788" t="s">
        <v>501</v>
      </c>
      <c r="D788" t="s">
        <v>552</v>
      </c>
      <c r="E788" t="s">
        <v>552</v>
      </c>
      <c r="F788">
        <v>0</v>
      </c>
    </row>
    <row r="789" spans="1:6" x14ac:dyDescent="0.25">
      <c r="A789" t="str">
        <f t="shared" si="13"/>
        <v>HFTD - Distribution</v>
      </c>
      <c r="B789" t="s">
        <v>577</v>
      </c>
      <c r="C789" t="s">
        <v>501</v>
      </c>
      <c r="D789" t="s">
        <v>554</v>
      </c>
      <c r="E789" t="s">
        <v>555</v>
      </c>
      <c r="F789">
        <v>1.97500420571858E-4</v>
      </c>
    </row>
    <row r="790" spans="1:6" x14ac:dyDescent="0.25">
      <c r="A790" t="str">
        <f t="shared" si="13"/>
        <v>HFTD - Distribution</v>
      </c>
      <c r="B790" t="s">
        <v>577</v>
      </c>
      <c r="C790" t="s">
        <v>501</v>
      </c>
      <c r="D790" t="s">
        <v>554</v>
      </c>
      <c r="E790" t="s">
        <v>556</v>
      </c>
      <c r="F790">
        <v>3.0260386399203501E-4</v>
      </c>
    </row>
    <row r="791" spans="1:6" x14ac:dyDescent="0.25">
      <c r="A791" t="str">
        <f t="shared" si="13"/>
        <v>HFTD - Distribution</v>
      </c>
      <c r="B791" t="s">
        <v>577</v>
      </c>
      <c r="C791" t="s">
        <v>501</v>
      </c>
      <c r="D791" t="s">
        <v>554</v>
      </c>
      <c r="E791" t="s">
        <v>558</v>
      </c>
      <c r="F791">
        <v>1.4625853426281699E-3</v>
      </c>
    </row>
    <row r="792" spans="1:6" x14ac:dyDescent="0.25">
      <c r="A792" t="str">
        <f t="shared" si="13"/>
        <v>HFTD - Distribution</v>
      </c>
      <c r="B792" t="s">
        <v>577</v>
      </c>
      <c r="C792" t="s">
        <v>501</v>
      </c>
      <c r="D792" t="s">
        <v>554</v>
      </c>
      <c r="E792" t="s">
        <v>560</v>
      </c>
      <c r="F792">
        <v>4.8536475541777103E-5</v>
      </c>
    </row>
    <row r="793" spans="1:6" x14ac:dyDescent="0.25">
      <c r="A793" t="str">
        <f t="shared" si="13"/>
        <v>HFTD - Distribution</v>
      </c>
      <c r="B793" t="s">
        <v>577</v>
      </c>
      <c r="C793" t="s">
        <v>501</v>
      </c>
      <c r="D793" t="s">
        <v>554</v>
      </c>
      <c r="E793" t="s">
        <v>562</v>
      </c>
      <c r="F793">
        <v>2.8636520569648698E-3</v>
      </c>
    </row>
    <row r="794" spans="1:6" x14ac:dyDescent="0.25">
      <c r="A794" t="str">
        <f t="shared" si="13"/>
        <v>HFTD - Distribution</v>
      </c>
      <c r="B794" t="s">
        <v>577</v>
      </c>
      <c r="C794" t="s">
        <v>501</v>
      </c>
      <c r="D794" t="s">
        <v>554</v>
      </c>
      <c r="E794" t="s">
        <v>564</v>
      </c>
      <c r="F794">
        <v>1.1095475013041299E-3</v>
      </c>
    </row>
    <row r="795" spans="1:6" x14ac:dyDescent="0.25">
      <c r="A795" t="str">
        <f t="shared" si="13"/>
        <v>HFTD - Distribution</v>
      </c>
      <c r="B795" t="s">
        <v>577</v>
      </c>
      <c r="C795" t="s">
        <v>501</v>
      </c>
      <c r="D795" t="s">
        <v>554</v>
      </c>
      <c r="E795" t="s">
        <v>566</v>
      </c>
      <c r="F795">
        <v>9.1136236834581899E-4</v>
      </c>
    </row>
    <row r="796" spans="1:6" x14ac:dyDescent="0.25">
      <c r="A796" t="str">
        <f t="shared" si="13"/>
        <v>HFTD - Distribution</v>
      </c>
      <c r="B796" t="s">
        <v>577</v>
      </c>
      <c r="C796" t="s">
        <v>501</v>
      </c>
      <c r="D796" t="s">
        <v>554</v>
      </c>
      <c r="E796" t="s">
        <v>568</v>
      </c>
      <c r="F796">
        <v>3.7321143225684298E-3</v>
      </c>
    </row>
    <row r="797" spans="1:6" x14ac:dyDescent="0.25">
      <c r="A797" t="str">
        <f t="shared" si="13"/>
        <v>HFTD - Distribution</v>
      </c>
      <c r="B797" t="s">
        <v>577</v>
      </c>
      <c r="C797" t="s">
        <v>501</v>
      </c>
      <c r="D797" t="s">
        <v>554</v>
      </c>
      <c r="E797" t="s">
        <v>570</v>
      </c>
      <c r="F797">
        <v>9.8230443165820899E-4</v>
      </c>
    </row>
    <row r="798" spans="1:6" x14ac:dyDescent="0.25">
      <c r="A798" t="str">
        <f t="shared" si="13"/>
        <v>HFTD - Distribution</v>
      </c>
      <c r="B798" t="s">
        <v>577</v>
      </c>
      <c r="C798" t="s">
        <v>501</v>
      </c>
      <c r="D798" t="s">
        <v>554</v>
      </c>
      <c r="E798" t="s">
        <v>571</v>
      </c>
      <c r="F798">
        <v>1.0340046649033701E-4</v>
      </c>
    </row>
    <row r="799" spans="1:6" x14ac:dyDescent="0.25">
      <c r="A799" t="str">
        <f t="shared" si="13"/>
        <v>HFTD - Distribution</v>
      </c>
      <c r="B799" t="s">
        <v>577</v>
      </c>
      <c r="C799" t="s">
        <v>501</v>
      </c>
      <c r="D799" t="s">
        <v>554</v>
      </c>
      <c r="E799" t="s">
        <v>573</v>
      </c>
      <c r="F799">
        <v>5.0433977332005999E-3</v>
      </c>
    </row>
    <row r="800" spans="1:6" x14ac:dyDescent="0.25">
      <c r="A800" t="str">
        <f t="shared" si="13"/>
        <v>HFTD - Distribution</v>
      </c>
      <c r="B800" t="s">
        <v>577</v>
      </c>
      <c r="C800" t="s">
        <v>501</v>
      </c>
      <c r="D800" t="s">
        <v>574</v>
      </c>
      <c r="E800" t="s">
        <v>575</v>
      </c>
      <c r="F800">
        <v>0</v>
      </c>
    </row>
    <row r="801" spans="1:6" x14ac:dyDescent="0.25">
      <c r="A801" t="str">
        <f t="shared" si="13"/>
        <v>HFTD - Distribution</v>
      </c>
      <c r="B801" t="s">
        <v>577</v>
      </c>
      <c r="C801" t="s">
        <v>497</v>
      </c>
      <c r="D801" t="s">
        <v>509</v>
      </c>
      <c r="E801" t="s">
        <v>510</v>
      </c>
      <c r="F801">
        <v>0</v>
      </c>
    </row>
    <row r="802" spans="1:6" x14ac:dyDescent="0.25">
      <c r="A802" t="str">
        <f t="shared" si="13"/>
        <v>HFTD - Distribution</v>
      </c>
      <c r="B802" t="s">
        <v>577</v>
      </c>
      <c r="C802" t="s">
        <v>497</v>
      </c>
      <c r="D802" t="s">
        <v>509</v>
      </c>
      <c r="E802" t="s">
        <v>512</v>
      </c>
      <c r="F802">
        <v>0</v>
      </c>
    </row>
    <row r="803" spans="1:6" x14ac:dyDescent="0.25">
      <c r="A803" t="str">
        <f t="shared" si="13"/>
        <v>HFTD - Distribution</v>
      </c>
      <c r="B803" t="s">
        <v>577</v>
      </c>
      <c r="C803" t="s">
        <v>497</v>
      </c>
      <c r="D803" t="s">
        <v>509</v>
      </c>
      <c r="E803" t="s">
        <v>514</v>
      </c>
      <c r="F803">
        <v>0</v>
      </c>
    </row>
    <row r="804" spans="1:6" x14ac:dyDescent="0.25">
      <c r="A804" t="str">
        <f t="shared" si="13"/>
        <v>HFTD - Distribution</v>
      </c>
      <c r="B804" t="s">
        <v>577</v>
      </c>
      <c r="C804" t="s">
        <v>497</v>
      </c>
      <c r="D804" t="s">
        <v>509</v>
      </c>
      <c r="E804" t="s">
        <v>516</v>
      </c>
      <c r="F804">
        <v>0</v>
      </c>
    </row>
    <row r="805" spans="1:6" x14ac:dyDescent="0.25">
      <c r="A805" t="str">
        <f t="shared" si="13"/>
        <v>HFTD - Distribution</v>
      </c>
      <c r="B805" t="s">
        <v>577</v>
      </c>
      <c r="C805" t="s">
        <v>497</v>
      </c>
      <c r="D805" t="s">
        <v>518</v>
      </c>
      <c r="E805" t="s">
        <v>518</v>
      </c>
      <c r="F805">
        <v>0</v>
      </c>
    </row>
    <row r="806" spans="1:6" x14ac:dyDescent="0.25">
      <c r="A806" t="str">
        <f t="shared" si="13"/>
        <v>HFTD - Distribution</v>
      </c>
      <c r="B806" t="s">
        <v>577</v>
      </c>
      <c r="C806" t="s">
        <v>497</v>
      </c>
      <c r="D806" t="s">
        <v>520</v>
      </c>
      <c r="E806" t="s">
        <v>521</v>
      </c>
      <c r="F806">
        <v>0</v>
      </c>
    </row>
    <row r="807" spans="1:6" x14ac:dyDescent="0.25">
      <c r="A807" t="str">
        <f t="shared" si="13"/>
        <v>HFTD - Distribution</v>
      </c>
      <c r="B807" t="s">
        <v>577</v>
      </c>
      <c r="C807" t="s">
        <v>497</v>
      </c>
      <c r="D807" t="s">
        <v>520</v>
      </c>
      <c r="E807" t="s">
        <v>523</v>
      </c>
      <c r="F807">
        <v>0</v>
      </c>
    </row>
    <row r="808" spans="1:6" x14ac:dyDescent="0.25">
      <c r="A808" t="str">
        <f t="shared" si="13"/>
        <v>HFTD - Distribution</v>
      </c>
      <c r="B808" t="s">
        <v>577</v>
      </c>
      <c r="C808" t="s">
        <v>497</v>
      </c>
      <c r="D808" t="s">
        <v>520</v>
      </c>
      <c r="E808" t="s">
        <v>525</v>
      </c>
      <c r="F808">
        <v>1.20614566476122E-2</v>
      </c>
    </row>
    <row r="809" spans="1:6" x14ac:dyDescent="0.25">
      <c r="A809" t="str">
        <f t="shared" si="13"/>
        <v>HFTD - Distribution</v>
      </c>
      <c r="B809" t="s">
        <v>577</v>
      </c>
      <c r="C809" t="s">
        <v>497</v>
      </c>
      <c r="D809" t="s">
        <v>520</v>
      </c>
      <c r="E809" t="s">
        <v>526</v>
      </c>
      <c r="F809">
        <v>5.0294217433884099E-3</v>
      </c>
    </row>
    <row r="810" spans="1:6" x14ac:dyDescent="0.25">
      <c r="A810" t="str">
        <f t="shared" si="13"/>
        <v>HFTD - Distribution</v>
      </c>
      <c r="B810" t="s">
        <v>577</v>
      </c>
      <c r="C810" t="s">
        <v>497</v>
      </c>
      <c r="D810" t="s">
        <v>520</v>
      </c>
      <c r="E810" t="s">
        <v>527</v>
      </c>
      <c r="F810">
        <v>4.2750648535960501E-4</v>
      </c>
    </row>
    <row r="811" spans="1:6" x14ac:dyDescent="0.25">
      <c r="A811" t="str">
        <f t="shared" si="13"/>
        <v>HFTD - Distribution</v>
      </c>
      <c r="B811" t="s">
        <v>577</v>
      </c>
      <c r="C811" t="s">
        <v>497</v>
      </c>
      <c r="D811" t="s">
        <v>520</v>
      </c>
      <c r="E811" t="s">
        <v>529</v>
      </c>
      <c r="F811">
        <v>0</v>
      </c>
    </row>
    <row r="812" spans="1:6" x14ac:dyDescent="0.25">
      <c r="A812" t="str">
        <f t="shared" si="13"/>
        <v>HFTD - Distribution</v>
      </c>
      <c r="B812" t="s">
        <v>577</v>
      </c>
      <c r="C812" t="s">
        <v>497</v>
      </c>
      <c r="D812" t="s">
        <v>520</v>
      </c>
      <c r="E812" t="s">
        <v>530</v>
      </c>
      <c r="F812">
        <v>0</v>
      </c>
    </row>
    <row r="813" spans="1:6" x14ac:dyDescent="0.25">
      <c r="A813" t="str">
        <f t="shared" si="13"/>
        <v>HFTD - Distribution</v>
      </c>
      <c r="B813" t="s">
        <v>577</v>
      </c>
      <c r="C813" t="s">
        <v>497</v>
      </c>
      <c r="D813" t="s">
        <v>520</v>
      </c>
      <c r="E813" t="s">
        <v>531</v>
      </c>
      <c r="F813">
        <v>0</v>
      </c>
    </row>
    <row r="814" spans="1:6" x14ac:dyDescent="0.25">
      <c r="A814" t="str">
        <f t="shared" si="13"/>
        <v>HFTD - Distribution</v>
      </c>
      <c r="B814" t="s">
        <v>577</v>
      </c>
      <c r="C814" t="s">
        <v>497</v>
      </c>
      <c r="D814" t="s">
        <v>520</v>
      </c>
      <c r="E814" t="s">
        <v>532</v>
      </c>
      <c r="F814">
        <v>7.79576144354046E-4</v>
      </c>
    </row>
    <row r="815" spans="1:6" x14ac:dyDescent="0.25">
      <c r="A815" t="str">
        <f t="shared" si="13"/>
        <v>HFTD - Distribution</v>
      </c>
      <c r="B815" t="s">
        <v>577</v>
      </c>
      <c r="C815" t="s">
        <v>497</v>
      </c>
      <c r="D815" t="s">
        <v>520</v>
      </c>
      <c r="E815" t="s">
        <v>533</v>
      </c>
      <c r="F815">
        <v>3.240727347036E-4</v>
      </c>
    </row>
    <row r="816" spans="1:6" x14ac:dyDescent="0.25">
      <c r="A816" t="str">
        <f t="shared" si="13"/>
        <v>HFTD - Distribution</v>
      </c>
      <c r="B816" t="s">
        <v>577</v>
      </c>
      <c r="C816" t="s">
        <v>497</v>
      </c>
      <c r="D816" t="s">
        <v>520</v>
      </c>
      <c r="E816" t="s">
        <v>534</v>
      </c>
      <c r="F816">
        <v>0</v>
      </c>
    </row>
    <row r="817" spans="1:6" x14ac:dyDescent="0.25">
      <c r="A817" t="str">
        <f t="shared" si="13"/>
        <v>HFTD - Distribution</v>
      </c>
      <c r="B817" t="s">
        <v>577</v>
      </c>
      <c r="C817" t="s">
        <v>497</v>
      </c>
      <c r="D817" t="s">
        <v>520</v>
      </c>
      <c r="E817" t="s">
        <v>535</v>
      </c>
      <c r="F817">
        <v>0</v>
      </c>
    </row>
    <row r="818" spans="1:6" x14ac:dyDescent="0.25">
      <c r="A818" t="str">
        <f t="shared" si="13"/>
        <v>HFTD - Distribution</v>
      </c>
      <c r="B818" t="s">
        <v>577</v>
      </c>
      <c r="C818" t="s">
        <v>497</v>
      </c>
      <c r="D818" t="s">
        <v>520</v>
      </c>
      <c r="E818" t="s">
        <v>537</v>
      </c>
      <c r="F818">
        <v>0</v>
      </c>
    </row>
    <row r="819" spans="1:6" x14ac:dyDescent="0.25">
      <c r="A819" t="str">
        <f t="shared" si="13"/>
        <v>HFTD - Distribution</v>
      </c>
      <c r="B819" t="s">
        <v>577</v>
      </c>
      <c r="C819" t="s">
        <v>497</v>
      </c>
      <c r="D819" t="s">
        <v>520</v>
      </c>
      <c r="E819" t="s">
        <v>541</v>
      </c>
      <c r="F819">
        <v>0</v>
      </c>
    </row>
    <row r="820" spans="1:6" x14ac:dyDescent="0.25">
      <c r="A820" t="str">
        <f t="shared" si="13"/>
        <v>HFTD - Distribution</v>
      </c>
      <c r="B820" t="s">
        <v>577</v>
      </c>
      <c r="C820" t="s">
        <v>497</v>
      </c>
      <c r="D820" t="s">
        <v>520</v>
      </c>
      <c r="E820" t="s">
        <v>543</v>
      </c>
      <c r="F820">
        <v>0</v>
      </c>
    </row>
    <row r="821" spans="1:6" x14ac:dyDescent="0.25">
      <c r="A821" t="str">
        <f t="shared" si="13"/>
        <v>HFTD - Distribution</v>
      </c>
      <c r="B821" t="s">
        <v>577</v>
      </c>
      <c r="C821" t="s">
        <v>497</v>
      </c>
      <c r="D821" t="s">
        <v>545</v>
      </c>
      <c r="E821" t="s">
        <v>546</v>
      </c>
      <c r="F821">
        <v>0</v>
      </c>
    </row>
    <row r="822" spans="1:6" x14ac:dyDescent="0.25">
      <c r="A822" t="str">
        <f t="shared" si="13"/>
        <v>HFTD - Distribution</v>
      </c>
      <c r="B822" t="s">
        <v>577</v>
      </c>
      <c r="C822" t="s">
        <v>497</v>
      </c>
      <c r="D822" t="s">
        <v>548</v>
      </c>
      <c r="E822" t="s">
        <v>548</v>
      </c>
      <c r="F822">
        <v>0</v>
      </c>
    </row>
    <row r="823" spans="1:6" x14ac:dyDescent="0.25">
      <c r="A823" t="str">
        <f t="shared" si="13"/>
        <v>HFTD - Distribution</v>
      </c>
      <c r="B823" t="s">
        <v>577</v>
      </c>
      <c r="C823" t="s">
        <v>497</v>
      </c>
      <c r="D823" t="s">
        <v>550</v>
      </c>
      <c r="E823" t="s">
        <v>550</v>
      </c>
      <c r="F823">
        <v>0</v>
      </c>
    </row>
    <row r="824" spans="1:6" x14ac:dyDescent="0.25">
      <c r="A824" t="str">
        <f t="shared" si="13"/>
        <v>HFTD - Distribution</v>
      </c>
      <c r="B824" t="s">
        <v>577</v>
      </c>
      <c r="C824" t="s">
        <v>497</v>
      </c>
      <c r="D824" t="s">
        <v>552</v>
      </c>
      <c r="E824" t="s">
        <v>552</v>
      </c>
      <c r="F824">
        <v>0</v>
      </c>
    </row>
    <row r="825" spans="1:6" x14ac:dyDescent="0.25">
      <c r="A825" t="str">
        <f t="shared" si="13"/>
        <v>HFTD - Distribution</v>
      </c>
      <c r="B825" t="s">
        <v>577</v>
      </c>
      <c r="C825" t="s">
        <v>497</v>
      </c>
      <c r="D825" t="s">
        <v>554</v>
      </c>
      <c r="E825" t="s">
        <v>555</v>
      </c>
      <c r="F825">
        <v>8.2057960139044601E-4</v>
      </c>
    </row>
    <row r="826" spans="1:6" x14ac:dyDescent="0.25">
      <c r="A826" t="str">
        <f t="shared" si="13"/>
        <v>HFTD - Distribution</v>
      </c>
      <c r="B826" t="s">
        <v>577</v>
      </c>
      <c r="C826" t="s">
        <v>497</v>
      </c>
      <c r="D826" t="s">
        <v>554</v>
      </c>
      <c r="E826" t="s">
        <v>556</v>
      </c>
      <c r="F826">
        <v>1.2433057998819401E-3</v>
      </c>
    </row>
    <row r="827" spans="1:6" x14ac:dyDescent="0.25">
      <c r="A827" t="str">
        <f t="shared" si="13"/>
        <v>HFTD - Distribution</v>
      </c>
      <c r="B827" t="s">
        <v>577</v>
      </c>
      <c r="C827" t="s">
        <v>497</v>
      </c>
      <c r="D827" t="s">
        <v>554</v>
      </c>
      <c r="E827" t="s">
        <v>558</v>
      </c>
      <c r="F827">
        <v>6.00931136609605E-3</v>
      </c>
    </row>
    <row r="828" spans="1:6" x14ac:dyDescent="0.25">
      <c r="A828" t="str">
        <f t="shared" si="13"/>
        <v>HFTD - Distribution</v>
      </c>
      <c r="B828" t="s">
        <v>577</v>
      </c>
      <c r="C828" t="s">
        <v>497</v>
      </c>
      <c r="D828" t="s">
        <v>554</v>
      </c>
      <c r="E828" t="s">
        <v>560</v>
      </c>
      <c r="F828">
        <v>2.0371449338012901E-4</v>
      </c>
    </row>
    <row r="829" spans="1:6" x14ac:dyDescent="0.25">
      <c r="A829" t="str">
        <f t="shared" si="13"/>
        <v>HFTD - Distribution</v>
      </c>
      <c r="B829" t="s">
        <v>577</v>
      </c>
      <c r="C829" t="s">
        <v>497</v>
      </c>
      <c r="D829" t="s">
        <v>554</v>
      </c>
      <c r="E829" t="s">
        <v>562</v>
      </c>
      <c r="F829">
        <v>1.20191551094277E-2</v>
      </c>
    </row>
    <row r="830" spans="1:6" x14ac:dyDescent="0.25">
      <c r="A830" t="str">
        <f t="shared" si="13"/>
        <v>HFTD - Distribution</v>
      </c>
      <c r="B830" t="s">
        <v>577</v>
      </c>
      <c r="C830" t="s">
        <v>497</v>
      </c>
      <c r="D830" t="s">
        <v>554</v>
      </c>
      <c r="E830" t="s">
        <v>564</v>
      </c>
      <c r="F830">
        <v>4.5587879329004599E-3</v>
      </c>
    </row>
    <row r="831" spans="1:6" x14ac:dyDescent="0.25">
      <c r="A831" t="str">
        <f t="shared" si="13"/>
        <v>HFTD - Distribution</v>
      </c>
      <c r="B831" t="s">
        <v>577</v>
      </c>
      <c r="C831" t="s">
        <v>497</v>
      </c>
      <c r="D831" t="s">
        <v>554</v>
      </c>
      <c r="E831" t="s">
        <v>566</v>
      </c>
      <c r="F831">
        <v>3.7445064428798E-3</v>
      </c>
    </row>
    <row r="832" spans="1:6" x14ac:dyDescent="0.25">
      <c r="A832" t="str">
        <f t="shared" si="13"/>
        <v>HFTD - Distribution</v>
      </c>
      <c r="B832" t="s">
        <v>577</v>
      </c>
      <c r="C832" t="s">
        <v>497</v>
      </c>
      <c r="D832" t="s">
        <v>554</v>
      </c>
      <c r="E832" t="s">
        <v>568</v>
      </c>
      <c r="F832">
        <v>1.5334104865210601E-2</v>
      </c>
    </row>
    <row r="833" spans="1:6" x14ac:dyDescent="0.25">
      <c r="A833" t="str">
        <f t="shared" si="13"/>
        <v>HFTD - Distribution</v>
      </c>
      <c r="B833" t="s">
        <v>577</v>
      </c>
      <c r="C833" t="s">
        <v>497</v>
      </c>
      <c r="D833" t="s">
        <v>554</v>
      </c>
      <c r="E833" t="s">
        <v>570</v>
      </c>
      <c r="F833">
        <v>4.0359854663406802E-3</v>
      </c>
    </row>
    <row r="834" spans="1:6" x14ac:dyDescent="0.25">
      <c r="A834" t="str">
        <f t="shared" si="13"/>
        <v>HFTD - Distribution</v>
      </c>
      <c r="B834" t="s">
        <v>577</v>
      </c>
      <c r="C834" t="s">
        <v>497</v>
      </c>
      <c r="D834" t="s">
        <v>554</v>
      </c>
      <c r="E834" t="s">
        <v>571</v>
      </c>
      <c r="F834">
        <v>4.2484057540428E-4</v>
      </c>
    </row>
    <row r="835" spans="1:6" x14ac:dyDescent="0.25">
      <c r="A835" t="str">
        <f t="shared" ref="A835:A898" si="14">IF(ISNUMBER(FIND("non-HFTD - Transmission", B835)), "non-HFTD - Transmission",
            IF(ISNUMBER(FIND("HFTD - Transmission", B835)), "HFTD - Transmission",
                 IF(ISNUMBER(FIND("non-HFTD - Distribution", B835)), "non-HFTD - Distribution",
                         IF(ISNUMBER(FIND("HFTD - Distribution", B835)), "HFTD - Distribution", B835))))</f>
        <v>HFTD - Distribution</v>
      </c>
      <c r="B835" t="s">
        <v>577</v>
      </c>
      <c r="C835" t="s">
        <v>497</v>
      </c>
      <c r="D835" t="s">
        <v>554</v>
      </c>
      <c r="E835" t="s">
        <v>573</v>
      </c>
      <c r="F835">
        <v>2.0721763331365699E-2</v>
      </c>
    </row>
    <row r="836" spans="1:6" x14ac:dyDescent="0.25">
      <c r="A836" t="str">
        <f t="shared" si="14"/>
        <v>HFTD - Distribution</v>
      </c>
      <c r="B836" t="s">
        <v>577</v>
      </c>
      <c r="C836" t="s">
        <v>497</v>
      </c>
      <c r="D836" t="s">
        <v>574</v>
      </c>
      <c r="E836" t="s">
        <v>575</v>
      </c>
      <c r="F836">
        <v>0</v>
      </c>
    </row>
    <row r="837" spans="1:6" x14ac:dyDescent="0.25">
      <c r="A837" t="str">
        <f t="shared" si="14"/>
        <v>HFTD - Distribution</v>
      </c>
      <c r="B837" t="s">
        <v>577</v>
      </c>
      <c r="C837" t="s">
        <v>498</v>
      </c>
      <c r="D837" t="s">
        <v>509</v>
      </c>
      <c r="E837" t="s">
        <v>510</v>
      </c>
      <c r="F837">
        <v>2.5102880573483299E-3</v>
      </c>
    </row>
    <row r="838" spans="1:6" x14ac:dyDescent="0.25">
      <c r="A838" t="str">
        <f t="shared" si="14"/>
        <v>HFTD - Distribution</v>
      </c>
      <c r="B838" t="s">
        <v>577</v>
      </c>
      <c r="C838" t="s">
        <v>498</v>
      </c>
      <c r="D838" t="s">
        <v>509</v>
      </c>
      <c r="E838" t="s">
        <v>512</v>
      </c>
      <c r="F838">
        <v>5.78076222471024E-5</v>
      </c>
    </row>
    <row r="839" spans="1:6" x14ac:dyDescent="0.25">
      <c r="A839" t="str">
        <f t="shared" si="14"/>
        <v>HFTD - Distribution</v>
      </c>
      <c r="B839" t="s">
        <v>577</v>
      </c>
      <c r="C839" t="s">
        <v>498</v>
      </c>
      <c r="D839" t="s">
        <v>509</v>
      </c>
      <c r="E839" t="s">
        <v>514</v>
      </c>
      <c r="F839">
        <v>1.35593402865727E-3</v>
      </c>
    </row>
    <row r="840" spans="1:6" x14ac:dyDescent="0.25">
      <c r="A840" t="str">
        <f t="shared" si="14"/>
        <v>HFTD - Distribution</v>
      </c>
      <c r="B840" t="s">
        <v>577</v>
      </c>
      <c r="C840" t="s">
        <v>498</v>
      </c>
      <c r="D840" t="s">
        <v>509</v>
      </c>
      <c r="E840" t="s">
        <v>516</v>
      </c>
      <c r="F840">
        <v>3.9702120193539999E-4</v>
      </c>
    </row>
    <row r="841" spans="1:6" x14ac:dyDescent="0.25">
      <c r="A841" t="str">
        <f t="shared" si="14"/>
        <v>HFTD - Distribution</v>
      </c>
      <c r="B841" t="s">
        <v>577</v>
      </c>
      <c r="C841" t="s">
        <v>498</v>
      </c>
      <c r="D841" t="s">
        <v>518</v>
      </c>
      <c r="E841" t="s">
        <v>518</v>
      </c>
      <c r="F841">
        <v>4.02484946199299E-6</v>
      </c>
    </row>
    <row r="842" spans="1:6" x14ac:dyDescent="0.25">
      <c r="A842" t="str">
        <f t="shared" si="14"/>
        <v>HFTD - Distribution</v>
      </c>
      <c r="B842" t="s">
        <v>577</v>
      </c>
      <c r="C842" t="s">
        <v>498</v>
      </c>
      <c r="D842" t="s">
        <v>520</v>
      </c>
      <c r="E842" t="s">
        <v>521</v>
      </c>
      <c r="F842">
        <v>0</v>
      </c>
    </row>
    <row r="843" spans="1:6" x14ac:dyDescent="0.25">
      <c r="A843" t="str">
        <f t="shared" si="14"/>
        <v>HFTD - Distribution</v>
      </c>
      <c r="B843" t="s">
        <v>577</v>
      </c>
      <c r="C843" t="s">
        <v>498</v>
      </c>
      <c r="D843" t="s">
        <v>520</v>
      </c>
      <c r="E843" t="s">
        <v>523</v>
      </c>
      <c r="F843">
        <v>0</v>
      </c>
    </row>
    <row r="844" spans="1:6" x14ac:dyDescent="0.25">
      <c r="A844" t="str">
        <f t="shared" si="14"/>
        <v>HFTD - Distribution</v>
      </c>
      <c r="B844" t="s">
        <v>577</v>
      </c>
      <c r="C844" t="s">
        <v>498</v>
      </c>
      <c r="D844" t="s">
        <v>520</v>
      </c>
      <c r="E844" t="s">
        <v>525</v>
      </c>
      <c r="F844">
        <v>2.5284370884491501E-2</v>
      </c>
    </row>
    <row r="845" spans="1:6" x14ac:dyDescent="0.25">
      <c r="A845" t="str">
        <f t="shared" si="14"/>
        <v>HFTD - Distribution</v>
      </c>
      <c r="B845" t="s">
        <v>577</v>
      </c>
      <c r="C845" t="s">
        <v>498</v>
      </c>
      <c r="D845" t="s">
        <v>520</v>
      </c>
      <c r="E845" t="s">
        <v>526</v>
      </c>
      <c r="F845">
        <v>1.0064237332604699E-2</v>
      </c>
    </row>
    <row r="846" spans="1:6" x14ac:dyDescent="0.25">
      <c r="A846" t="str">
        <f t="shared" si="14"/>
        <v>HFTD - Distribution</v>
      </c>
      <c r="B846" t="s">
        <v>577</v>
      </c>
      <c r="C846" t="s">
        <v>498</v>
      </c>
      <c r="D846" t="s">
        <v>520</v>
      </c>
      <c r="E846" t="s">
        <v>527</v>
      </c>
      <c r="F846">
        <v>1.2484648672608401E-3</v>
      </c>
    </row>
    <row r="847" spans="1:6" x14ac:dyDescent="0.25">
      <c r="A847" t="str">
        <f t="shared" si="14"/>
        <v>HFTD - Distribution</v>
      </c>
      <c r="B847" t="s">
        <v>577</v>
      </c>
      <c r="C847" t="s">
        <v>498</v>
      </c>
      <c r="D847" t="s">
        <v>520</v>
      </c>
      <c r="E847" t="s">
        <v>529</v>
      </c>
      <c r="F847">
        <v>0</v>
      </c>
    </row>
    <row r="848" spans="1:6" x14ac:dyDescent="0.25">
      <c r="A848" t="str">
        <f t="shared" si="14"/>
        <v>HFTD - Distribution</v>
      </c>
      <c r="B848" t="s">
        <v>577</v>
      </c>
      <c r="C848" t="s">
        <v>498</v>
      </c>
      <c r="D848" t="s">
        <v>520</v>
      </c>
      <c r="E848" t="s">
        <v>530</v>
      </c>
      <c r="F848">
        <v>0</v>
      </c>
    </row>
    <row r="849" spans="1:6" x14ac:dyDescent="0.25">
      <c r="A849" t="str">
        <f t="shared" si="14"/>
        <v>HFTD - Distribution</v>
      </c>
      <c r="B849" t="s">
        <v>577</v>
      </c>
      <c r="C849" t="s">
        <v>498</v>
      </c>
      <c r="D849" t="s">
        <v>520</v>
      </c>
      <c r="E849" t="s">
        <v>531</v>
      </c>
      <c r="F849">
        <v>0</v>
      </c>
    </row>
    <row r="850" spans="1:6" x14ac:dyDescent="0.25">
      <c r="A850" t="str">
        <f t="shared" si="14"/>
        <v>HFTD - Distribution</v>
      </c>
      <c r="B850" t="s">
        <v>577</v>
      </c>
      <c r="C850" t="s">
        <v>498</v>
      </c>
      <c r="D850" t="s">
        <v>520</v>
      </c>
      <c r="E850" t="s">
        <v>532</v>
      </c>
      <c r="F850">
        <v>1.5269187777347999E-3</v>
      </c>
    </row>
    <row r="851" spans="1:6" x14ac:dyDescent="0.25">
      <c r="A851" t="str">
        <f t="shared" si="14"/>
        <v>HFTD - Distribution</v>
      </c>
      <c r="B851" t="s">
        <v>577</v>
      </c>
      <c r="C851" t="s">
        <v>498</v>
      </c>
      <c r="D851" t="s">
        <v>520</v>
      </c>
      <c r="E851" t="s">
        <v>533</v>
      </c>
      <c r="F851">
        <v>6.1715350212261297E-4</v>
      </c>
    </row>
    <row r="852" spans="1:6" x14ac:dyDescent="0.25">
      <c r="A852" t="str">
        <f t="shared" si="14"/>
        <v>HFTD - Distribution</v>
      </c>
      <c r="B852" t="s">
        <v>577</v>
      </c>
      <c r="C852" t="s">
        <v>498</v>
      </c>
      <c r="D852" t="s">
        <v>520</v>
      </c>
      <c r="E852" t="s">
        <v>534</v>
      </c>
      <c r="F852">
        <v>0</v>
      </c>
    </row>
    <row r="853" spans="1:6" x14ac:dyDescent="0.25">
      <c r="A853" t="str">
        <f t="shared" si="14"/>
        <v>HFTD - Distribution</v>
      </c>
      <c r="B853" t="s">
        <v>577</v>
      </c>
      <c r="C853" t="s">
        <v>498</v>
      </c>
      <c r="D853" t="s">
        <v>520</v>
      </c>
      <c r="E853" t="s">
        <v>535</v>
      </c>
      <c r="F853">
        <v>0</v>
      </c>
    </row>
    <row r="854" spans="1:6" x14ac:dyDescent="0.25">
      <c r="A854" t="str">
        <f t="shared" si="14"/>
        <v>HFTD - Distribution</v>
      </c>
      <c r="B854" t="s">
        <v>577</v>
      </c>
      <c r="C854" t="s">
        <v>498</v>
      </c>
      <c r="D854" t="s">
        <v>520</v>
      </c>
      <c r="E854" t="s">
        <v>537</v>
      </c>
      <c r="F854">
        <v>0</v>
      </c>
    </row>
    <row r="855" spans="1:6" x14ac:dyDescent="0.25">
      <c r="A855" t="str">
        <f t="shared" si="14"/>
        <v>HFTD - Distribution</v>
      </c>
      <c r="B855" t="s">
        <v>577</v>
      </c>
      <c r="C855" t="s">
        <v>498</v>
      </c>
      <c r="D855" t="s">
        <v>520</v>
      </c>
      <c r="E855" t="s">
        <v>541</v>
      </c>
      <c r="F855">
        <v>0</v>
      </c>
    </row>
    <row r="856" spans="1:6" x14ac:dyDescent="0.25">
      <c r="A856" t="str">
        <f t="shared" si="14"/>
        <v>HFTD - Distribution</v>
      </c>
      <c r="B856" t="s">
        <v>577</v>
      </c>
      <c r="C856" t="s">
        <v>498</v>
      </c>
      <c r="D856" t="s">
        <v>520</v>
      </c>
      <c r="E856" t="s">
        <v>543</v>
      </c>
      <c r="F856">
        <v>0</v>
      </c>
    </row>
    <row r="857" spans="1:6" x14ac:dyDescent="0.25">
      <c r="A857" t="str">
        <f t="shared" si="14"/>
        <v>HFTD - Distribution</v>
      </c>
      <c r="B857" t="s">
        <v>577</v>
      </c>
      <c r="C857" t="s">
        <v>498</v>
      </c>
      <c r="D857" t="s">
        <v>545</v>
      </c>
      <c r="E857" t="s">
        <v>546</v>
      </c>
      <c r="F857">
        <v>2.9045476926114798E-3</v>
      </c>
    </row>
    <row r="858" spans="1:6" x14ac:dyDescent="0.25">
      <c r="A858" t="str">
        <f t="shared" si="14"/>
        <v>HFTD - Distribution</v>
      </c>
      <c r="B858" t="s">
        <v>577</v>
      </c>
      <c r="C858" t="s">
        <v>498</v>
      </c>
      <c r="D858" t="s">
        <v>548</v>
      </c>
      <c r="E858" t="s">
        <v>548</v>
      </c>
      <c r="F858">
        <v>6.28366002510469E-3</v>
      </c>
    </row>
    <row r="859" spans="1:6" x14ac:dyDescent="0.25">
      <c r="A859" t="str">
        <f t="shared" si="14"/>
        <v>HFTD - Distribution</v>
      </c>
      <c r="B859" t="s">
        <v>577</v>
      </c>
      <c r="C859" t="s">
        <v>498</v>
      </c>
      <c r="D859" t="s">
        <v>550</v>
      </c>
      <c r="E859" t="s">
        <v>550</v>
      </c>
      <c r="F859">
        <v>7.3009474251508005E-4</v>
      </c>
    </row>
    <row r="860" spans="1:6" x14ac:dyDescent="0.25">
      <c r="A860" t="str">
        <f t="shared" si="14"/>
        <v>HFTD - Distribution</v>
      </c>
      <c r="B860" t="s">
        <v>577</v>
      </c>
      <c r="C860" t="s">
        <v>498</v>
      </c>
      <c r="D860" t="s">
        <v>552</v>
      </c>
      <c r="E860" t="s">
        <v>552</v>
      </c>
      <c r="F860">
        <v>2.7667984557517501E-6</v>
      </c>
    </row>
    <row r="861" spans="1:6" x14ac:dyDescent="0.25">
      <c r="A861" t="str">
        <f t="shared" si="14"/>
        <v>HFTD - Distribution</v>
      </c>
      <c r="B861" t="s">
        <v>577</v>
      </c>
      <c r="C861" t="s">
        <v>498</v>
      </c>
      <c r="D861" t="s">
        <v>554</v>
      </c>
      <c r="E861" t="s">
        <v>555</v>
      </c>
      <c r="F861">
        <v>4.7802458025732004E-3</v>
      </c>
    </row>
    <row r="862" spans="1:6" x14ac:dyDescent="0.25">
      <c r="A862" t="str">
        <f t="shared" si="14"/>
        <v>HFTD - Distribution</v>
      </c>
      <c r="B862" t="s">
        <v>577</v>
      </c>
      <c r="C862" t="s">
        <v>498</v>
      </c>
      <c r="D862" t="s">
        <v>554</v>
      </c>
      <c r="E862" t="s">
        <v>556</v>
      </c>
      <c r="F862">
        <v>7.39074902290799E-3</v>
      </c>
    </row>
    <row r="863" spans="1:6" x14ac:dyDescent="0.25">
      <c r="A863" t="str">
        <f t="shared" si="14"/>
        <v>HFTD - Distribution</v>
      </c>
      <c r="B863" t="s">
        <v>577</v>
      </c>
      <c r="C863" t="s">
        <v>498</v>
      </c>
      <c r="D863" t="s">
        <v>554</v>
      </c>
      <c r="E863" t="s">
        <v>558</v>
      </c>
      <c r="F863">
        <v>3.5721953610721897E-2</v>
      </c>
    </row>
    <row r="864" spans="1:6" x14ac:dyDescent="0.25">
      <c r="A864" t="str">
        <f t="shared" si="14"/>
        <v>HFTD - Distribution</v>
      </c>
      <c r="B864" t="s">
        <v>577</v>
      </c>
      <c r="C864" t="s">
        <v>498</v>
      </c>
      <c r="D864" t="s">
        <v>554</v>
      </c>
      <c r="E864" t="s">
        <v>560</v>
      </c>
      <c r="F864">
        <v>1.16496343346286E-3</v>
      </c>
    </row>
    <row r="865" spans="1:6" x14ac:dyDescent="0.25">
      <c r="A865" t="str">
        <f t="shared" si="14"/>
        <v>HFTD - Distribution</v>
      </c>
      <c r="B865" t="s">
        <v>577</v>
      </c>
      <c r="C865" t="s">
        <v>498</v>
      </c>
      <c r="D865" t="s">
        <v>554</v>
      </c>
      <c r="E865" t="s">
        <v>562</v>
      </c>
      <c r="F865">
        <v>6.8732842574309297E-2</v>
      </c>
    </row>
    <row r="866" spans="1:6" x14ac:dyDescent="0.25">
      <c r="A866" t="str">
        <f t="shared" si="14"/>
        <v>HFTD - Distribution</v>
      </c>
      <c r="B866" t="s">
        <v>577</v>
      </c>
      <c r="C866" t="s">
        <v>498</v>
      </c>
      <c r="D866" t="s">
        <v>554</v>
      </c>
      <c r="E866" t="s">
        <v>564</v>
      </c>
      <c r="F866">
        <v>2.70994130839959E-2</v>
      </c>
    </row>
    <row r="867" spans="1:6" x14ac:dyDescent="0.25">
      <c r="A867" t="str">
        <f t="shared" si="14"/>
        <v>HFTD - Distribution</v>
      </c>
      <c r="B867" t="s">
        <v>577</v>
      </c>
      <c r="C867" t="s">
        <v>498</v>
      </c>
      <c r="D867" t="s">
        <v>554</v>
      </c>
      <c r="E867" t="s">
        <v>566</v>
      </c>
      <c r="F867">
        <v>2.22589706704612E-2</v>
      </c>
    </row>
    <row r="868" spans="1:6" x14ac:dyDescent="0.25">
      <c r="A868" t="str">
        <f t="shared" si="14"/>
        <v>HFTD - Distribution</v>
      </c>
      <c r="B868" t="s">
        <v>577</v>
      </c>
      <c r="C868" t="s">
        <v>498</v>
      </c>
      <c r="D868" t="s">
        <v>554</v>
      </c>
      <c r="E868" t="s">
        <v>568</v>
      </c>
      <c r="F868">
        <v>9.1152571282531694E-2</v>
      </c>
    </row>
    <row r="869" spans="1:6" x14ac:dyDescent="0.25">
      <c r="A869" t="str">
        <f t="shared" si="14"/>
        <v>HFTD - Distribution</v>
      </c>
      <c r="B869" t="s">
        <v>577</v>
      </c>
      <c r="C869" t="s">
        <v>498</v>
      </c>
      <c r="D869" t="s">
        <v>554</v>
      </c>
      <c r="E869" t="s">
        <v>570</v>
      </c>
      <c r="F869">
        <v>2.3991648430064901E-2</v>
      </c>
    </row>
    <row r="870" spans="1:6" x14ac:dyDescent="0.25">
      <c r="A870" t="str">
        <f t="shared" si="14"/>
        <v>HFTD - Distribution</v>
      </c>
      <c r="B870" t="s">
        <v>577</v>
      </c>
      <c r="C870" t="s">
        <v>498</v>
      </c>
      <c r="D870" t="s">
        <v>554</v>
      </c>
      <c r="E870" t="s">
        <v>571</v>
      </c>
      <c r="F870">
        <v>2.5254366768489201E-3</v>
      </c>
    </row>
    <row r="871" spans="1:6" x14ac:dyDescent="0.25">
      <c r="A871" t="str">
        <f t="shared" si="14"/>
        <v>HFTD - Distribution</v>
      </c>
      <c r="B871" t="s">
        <v>577</v>
      </c>
      <c r="C871" t="s">
        <v>498</v>
      </c>
      <c r="D871" t="s">
        <v>554</v>
      </c>
      <c r="E871" t="s">
        <v>573</v>
      </c>
      <c r="F871">
        <v>0.1231791503818</v>
      </c>
    </row>
    <row r="872" spans="1:6" x14ac:dyDescent="0.25">
      <c r="A872" t="str">
        <f t="shared" si="14"/>
        <v>HFTD - Distribution</v>
      </c>
      <c r="B872" t="s">
        <v>577</v>
      </c>
      <c r="C872" t="s">
        <v>498</v>
      </c>
      <c r="D872" t="s">
        <v>574</v>
      </c>
      <c r="E872" t="s">
        <v>575</v>
      </c>
      <c r="F872">
        <v>1.1307292021267601E-2</v>
      </c>
    </row>
    <row r="873" spans="1:6" x14ac:dyDescent="0.25">
      <c r="A873" t="str">
        <f t="shared" si="14"/>
        <v>HFTD - Distribution</v>
      </c>
      <c r="B873" t="s">
        <v>578</v>
      </c>
      <c r="C873" t="s">
        <v>499</v>
      </c>
      <c r="D873" t="s">
        <v>507</v>
      </c>
      <c r="E873" t="s">
        <v>508</v>
      </c>
      <c r="F873">
        <v>4.2149027201875302E-7</v>
      </c>
    </row>
    <row r="874" spans="1:6" x14ac:dyDescent="0.25">
      <c r="A874" t="str">
        <f t="shared" si="14"/>
        <v>HFTD - Distribution</v>
      </c>
      <c r="B874" t="s">
        <v>578</v>
      </c>
      <c r="C874" t="s">
        <v>428</v>
      </c>
      <c r="D874" t="s">
        <v>509</v>
      </c>
      <c r="E874" t="s">
        <v>510</v>
      </c>
      <c r="F874">
        <v>8.0835820584966296E-4</v>
      </c>
    </row>
    <row r="875" spans="1:6" x14ac:dyDescent="0.25">
      <c r="A875" t="str">
        <f t="shared" si="14"/>
        <v>HFTD - Distribution</v>
      </c>
      <c r="B875" t="s">
        <v>578</v>
      </c>
      <c r="C875" t="s">
        <v>428</v>
      </c>
      <c r="D875" t="s">
        <v>509</v>
      </c>
      <c r="E875" t="s">
        <v>512</v>
      </c>
      <c r="F875">
        <v>8.8383480541642598E-6</v>
      </c>
    </row>
    <row r="876" spans="1:6" x14ac:dyDescent="0.25">
      <c r="A876" t="str">
        <f t="shared" si="14"/>
        <v>HFTD - Distribution</v>
      </c>
      <c r="B876" t="s">
        <v>578</v>
      </c>
      <c r="C876" t="s">
        <v>428</v>
      </c>
      <c r="D876" t="s">
        <v>509</v>
      </c>
      <c r="E876" t="s">
        <v>514</v>
      </c>
      <c r="F876">
        <v>2.8484867747581002E-4</v>
      </c>
    </row>
    <row r="877" spans="1:6" x14ac:dyDescent="0.25">
      <c r="A877" t="str">
        <f t="shared" si="14"/>
        <v>HFTD - Distribution</v>
      </c>
      <c r="B877" t="s">
        <v>578</v>
      </c>
      <c r="C877" t="s">
        <v>428</v>
      </c>
      <c r="D877" t="s">
        <v>509</v>
      </c>
      <c r="E877" t="s">
        <v>516</v>
      </c>
      <c r="F877">
        <v>5.6117613209488997E-5</v>
      </c>
    </row>
    <row r="878" spans="1:6" x14ac:dyDescent="0.25">
      <c r="A878" t="str">
        <f t="shared" si="14"/>
        <v>HFTD - Distribution</v>
      </c>
      <c r="B878" t="s">
        <v>578</v>
      </c>
      <c r="C878" t="s">
        <v>428</v>
      </c>
      <c r="D878" t="s">
        <v>518</v>
      </c>
      <c r="E878" t="s">
        <v>518</v>
      </c>
      <c r="F878">
        <v>2.9529969495758001E-6</v>
      </c>
    </row>
    <row r="879" spans="1:6" x14ac:dyDescent="0.25">
      <c r="A879" t="str">
        <f t="shared" si="14"/>
        <v>HFTD - Distribution</v>
      </c>
      <c r="B879" t="s">
        <v>578</v>
      </c>
      <c r="C879" t="s">
        <v>428</v>
      </c>
      <c r="D879" t="s">
        <v>520</v>
      </c>
      <c r="E879" t="s">
        <v>521</v>
      </c>
      <c r="F879">
        <v>0</v>
      </c>
    </row>
    <row r="880" spans="1:6" x14ac:dyDescent="0.25">
      <c r="A880" t="str">
        <f t="shared" si="14"/>
        <v>HFTD - Distribution</v>
      </c>
      <c r="B880" t="s">
        <v>578</v>
      </c>
      <c r="C880" t="s">
        <v>428</v>
      </c>
      <c r="D880" t="s">
        <v>520</v>
      </c>
      <c r="E880" t="s">
        <v>523</v>
      </c>
      <c r="F880">
        <v>0</v>
      </c>
    </row>
    <row r="881" spans="1:6" x14ac:dyDescent="0.25">
      <c r="A881" t="str">
        <f t="shared" si="14"/>
        <v>HFTD - Distribution</v>
      </c>
      <c r="B881" t="s">
        <v>578</v>
      </c>
      <c r="C881" t="s">
        <v>428</v>
      </c>
      <c r="D881" t="s">
        <v>520</v>
      </c>
      <c r="E881" t="s">
        <v>525</v>
      </c>
      <c r="F881">
        <v>4.1864309849416203E-5</v>
      </c>
    </row>
    <row r="882" spans="1:6" x14ac:dyDescent="0.25">
      <c r="A882" t="str">
        <f t="shared" si="14"/>
        <v>HFTD - Distribution</v>
      </c>
      <c r="B882" t="s">
        <v>578</v>
      </c>
      <c r="C882" t="s">
        <v>428</v>
      </c>
      <c r="D882" t="s">
        <v>520</v>
      </c>
      <c r="E882" t="s">
        <v>526</v>
      </c>
      <c r="F882">
        <v>2.35526484918212E-5</v>
      </c>
    </row>
    <row r="883" spans="1:6" x14ac:dyDescent="0.25">
      <c r="A883" t="str">
        <f t="shared" si="14"/>
        <v>HFTD - Distribution</v>
      </c>
      <c r="B883" t="s">
        <v>578</v>
      </c>
      <c r="C883" t="s">
        <v>428</v>
      </c>
      <c r="D883" t="s">
        <v>520</v>
      </c>
      <c r="E883" t="s">
        <v>527</v>
      </c>
      <c r="F883">
        <v>1.57347875558529E-6</v>
      </c>
    </row>
    <row r="884" spans="1:6" x14ac:dyDescent="0.25">
      <c r="A884" t="str">
        <f t="shared" si="14"/>
        <v>HFTD - Distribution</v>
      </c>
      <c r="B884" t="s">
        <v>578</v>
      </c>
      <c r="C884" t="s">
        <v>428</v>
      </c>
      <c r="D884" t="s">
        <v>520</v>
      </c>
      <c r="E884" t="s">
        <v>529</v>
      </c>
      <c r="F884">
        <v>1.0823581440107601E-6</v>
      </c>
    </row>
    <row r="885" spans="1:6" x14ac:dyDescent="0.25">
      <c r="A885" t="str">
        <f t="shared" si="14"/>
        <v>HFTD - Distribution</v>
      </c>
      <c r="B885" t="s">
        <v>578</v>
      </c>
      <c r="C885" t="s">
        <v>428</v>
      </c>
      <c r="D885" t="s">
        <v>520</v>
      </c>
      <c r="E885" t="s">
        <v>530</v>
      </c>
      <c r="F885">
        <v>4.3829159099642199E-8</v>
      </c>
    </row>
    <row r="886" spans="1:6" x14ac:dyDescent="0.25">
      <c r="A886" t="str">
        <f t="shared" si="14"/>
        <v>HFTD - Distribution</v>
      </c>
      <c r="B886" t="s">
        <v>578</v>
      </c>
      <c r="C886" t="s">
        <v>428</v>
      </c>
      <c r="D886" t="s">
        <v>520</v>
      </c>
      <c r="E886" t="s">
        <v>531</v>
      </c>
      <c r="F886">
        <v>0</v>
      </c>
    </row>
    <row r="887" spans="1:6" x14ac:dyDescent="0.25">
      <c r="A887" t="str">
        <f t="shared" si="14"/>
        <v>HFTD - Distribution</v>
      </c>
      <c r="B887" t="s">
        <v>578</v>
      </c>
      <c r="C887" t="s">
        <v>428</v>
      </c>
      <c r="D887" t="s">
        <v>520</v>
      </c>
      <c r="E887" t="s">
        <v>532</v>
      </c>
      <c r="F887">
        <v>7.1515319160817203E-6</v>
      </c>
    </row>
    <row r="888" spans="1:6" x14ac:dyDescent="0.25">
      <c r="A888" t="str">
        <f t="shared" si="14"/>
        <v>HFTD - Distribution</v>
      </c>
      <c r="B888" t="s">
        <v>578</v>
      </c>
      <c r="C888" t="s">
        <v>428</v>
      </c>
      <c r="D888" t="s">
        <v>520</v>
      </c>
      <c r="E888" t="s">
        <v>533</v>
      </c>
      <c r="F888">
        <v>9.6894096503657598E-6</v>
      </c>
    </row>
    <row r="889" spans="1:6" x14ac:dyDescent="0.25">
      <c r="A889" t="str">
        <f t="shared" si="14"/>
        <v>HFTD - Distribution</v>
      </c>
      <c r="B889" t="s">
        <v>578</v>
      </c>
      <c r="C889" t="s">
        <v>428</v>
      </c>
      <c r="D889" t="s">
        <v>520</v>
      </c>
      <c r="E889" t="s">
        <v>534</v>
      </c>
      <c r="F889">
        <v>0</v>
      </c>
    </row>
    <row r="890" spans="1:6" x14ac:dyDescent="0.25">
      <c r="A890" t="str">
        <f t="shared" si="14"/>
        <v>HFTD - Distribution</v>
      </c>
      <c r="B890" t="s">
        <v>578</v>
      </c>
      <c r="C890" t="s">
        <v>428</v>
      </c>
      <c r="D890" t="s">
        <v>520</v>
      </c>
      <c r="E890" t="s">
        <v>535</v>
      </c>
      <c r="F890">
        <v>0</v>
      </c>
    </row>
    <row r="891" spans="1:6" x14ac:dyDescent="0.25">
      <c r="A891" t="str">
        <f t="shared" si="14"/>
        <v>HFTD - Distribution</v>
      </c>
      <c r="B891" t="s">
        <v>578</v>
      </c>
      <c r="C891" t="s">
        <v>428</v>
      </c>
      <c r="D891" t="s">
        <v>520</v>
      </c>
      <c r="E891" t="s">
        <v>537</v>
      </c>
      <c r="F891">
        <v>0</v>
      </c>
    </row>
    <row r="892" spans="1:6" x14ac:dyDescent="0.25">
      <c r="A892" t="str">
        <f t="shared" si="14"/>
        <v>HFTD - Distribution</v>
      </c>
      <c r="B892" t="s">
        <v>578</v>
      </c>
      <c r="C892" t="s">
        <v>428</v>
      </c>
      <c r="D892" t="s">
        <v>520</v>
      </c>
      <c r="E892" t="s">
        <v>541</v>
      </c>
      <c r="F892">
        <v>1.2450522964442301E-7</v>
      </c>
    </row>
    <row r="893" spans="1:6" x14ac:dyDescent="0.25">
      <c r="A893" t="str">
        <f t="shared" si="14"/>
        <v>HFTD - Distribution</v>
      </c>
      <c r="B893" t="s">
        <v>578</v>
      </c>
      <c r="C893" t="s">
        <v>428</v>
      </c>
      <c r="D893" t="s">
        <v>520</v>
      </c>
      <c r="E893" t="s">
        <v>543</v>
      </c>
      <c r="F893">
        <v>0</v>
      </c>
    </row>
    <row r="894" spans="1:6" x14ac:dyDescent="0.25">
      <c r="A894" t="str">
        <f t="shared" si="14"/>
        <v>HFTD - Distribution</v>
      </c>
      <c r="B894" t="s">
        <v>578</v>
      </c>
      <c r="C894" t="s">
        <v>428</v>
      </c>
      <c r="D894" t="s">
        <v>545</v>
      </c>
      <c r="E894" t="s">
        <v>546</v>
      </c>
      <c r="F894">
        <v>8.1333108875854699E-4</v>
      </c>
    </row>
    <row r="895" spans="1:6" x14ac:dyDescent="0.25">
      <c r="A895" t="str">
        <f t="shared" si="14"/>
        <v>HFTD - Distribution</v>
      </c>
      <c r="B895" t="s">
        <v>578</v>
      </c>
      <c r="C895" t="s">
        <v>428</v>
      </c>
      <c r="D895" t="s">
        <v>548</v>
      </c>
      <c r="E895" t="s">
        <v>548</v>
      </c>
      <c r="F895">
        <v>1.04422783397771E-3</v>
      </c>
    </row>
    <row r="896" spans="1:6" x14ac:dyDescent="0.25">
      <c r="A896" t="str">
        <f t="shared" si="14"/>
        <v>HFTD - Distribution</v>
      </c>
      <c r="B896" t="s">
        <v>578</v>
      </c>
      <c r="C896" t="s">
        <v>428</v>
      </c>
      <c r="D896" t="s">
        <v>550</v>
      </c>
      <c r="E896" t="s">
        <v>550</v>
      </c>
      <c r="F896">
        <v>1.16287653421325E-4</v>
      </c>
    </row>
    <row r="897" spans="1:6" x14ac:dyDescent="0.25">
      <c r="A897" t="str">
        <f t="shared" si="14"/>
        <v>HFTD - Distribution</v>
      </c>
      <c r="B897" t="s">
        <v>578</v>
      </c>
      <c r="C897" t="s">
        <v>428</v>
      </c>
      <c r="D897" t="s">
        <v>552</v>
      </c>
      <c r="E897" t="s">
        <v>552</v>
      </c>
      <c r="F897">
        <v>4.8383804427338796E-6</v>
      </c>
    </row>
    <row r="898" spans="1:6" x14ac:dyDescent="0.25">
      <c r="A898" t="str">
        <f t="shared" si="14"/>
        <v>HFTD - Distribution</v>
      </c>
      <c r="B898" t="s">
        <v>578</v>
      </c>
      <c r="C898" t="s">
        <v>428</v>
      </c>
      <c r="D898" t="s">
        <v>554</v>
      </c>
      <c r="E898" t="s">
        <v>555</v>
      </c>
      <c r="F898">
        <v>1.13903290390988E-5</v>
      </c>
    </row>
    <row r="899" spans="1:6" x14ac:dyDescent="0.25">
      <c r="A899" t="str">
        <f t="shared" ref="A899:A962" si="15">IF(ISNUMBER(FIND("non-HFTD - Transmission", B899)), "non-HFTD - Transmission",
            IF(ISNUMBER(FIND("HFTD - Transmission", B899)), "HFTD - Transmission",
                 IF(ISNUMBER(FIND("non-HFTD - Distribution", B899)), "non-HFTD - Distribution",
                         IF(ISNUMBER(FIND("HFTD - Distribution", B899)), "HFTD - Distribution", B899))))</f>
        <v>HFTD - Distribution</v>
      </c>
      <c r="B899" t="s">
        <v>578</v>
      </c>
      <c r="C899" t="s">
        <v>428</v>
      </c>
      <c r="D899" t="s">
        <v>554</v>
      </c>
      <c r="E899" t="s">
        <v>556</v>
      </c>
      <c r="F899">
        <v>2.9600967365530898E-5</v>
      </c>
    </row>
    <row r="900" spans="1:6" x14ac:dyDescent="0.25">
      <c r="A900" t="str">
        <f t="shared" si="15"/>
        <v>HFTD - Distribution</v>
      </c>
      <c r="B900" t="s">
        <v>578</v>
      </c>
      <c r="C900" t="s">
        <v>428</v>
      </c>
      <c r="D900" t="s">
        <v>554</v>
      </c>
      <c r="E900" t="s">
        <v>558</v>
      </c>
      <c r="F900">
        <v>1.01046937644809E-4</v>
      </c>
    </row>
    <row r="901" spans="1:6" x14ac:dyDescent="0.25">
      <c r="A901" t="str">
        <f t="shared" si="15"/>
        <v>HFTD - Distribution</v>
      </c>
      <c r="B901" t="s">
        <v>578</v>
      </c>
      <c r="C901" t="s">
        <v>428</v>
      </c>
      <c r="D901" t="s">
        <v>554</v>
      </c>
      <c r="E901" t="s">
        <v>560</v>
      </c>
      <c r="F901">
        <v>4.4505383502442203E-6</v>
      </c>
    </row>
    <row r="902" spans="1:6" x14ac:dyDescent="0.25">
      <c r="A902" t="str">
        <f t="shared" si="15"/>
        <v>HFTD - Distribution</v>
      </c>
      <c r="B902" t="s">
        <v>578</v>
      </c>
      <c r="C902" t="s">
        <v>428</v>
      </c>
      <c r="D902" t="s">
        <v>554</v>
      </c>
      <c r="E902" t="s">
        <v>562</v>
      </c>
      <c r="F902">
        <v>1.98048927637142E-4</v>
      </c>
    </row>
    <row r="903" spans="1:6" x14ac:dyDescent="0.25">
      <c r="A903" t="str">
        <f t="shared" si="15"/>
        <v>HFTD - Distribution</v>
      </c>
      <c r="B903" t="s">
        <v>578</v>
      </c>
      <c r="C903" t="s">
        <v>428</v>
      </c>
      <c r="D903" t="s">
        <v>554</v>
      </c>
      <c r="E903" t="s">
        <v>564</v>
      </c>
      <c r="F903">
        <v>1.0750533068015001E-4</v>
      </c>
    </row>
    <row r="904" spans="1:6" x14ac:dyDescent="0.25">
      <c r="A904" t="str">
        <f t="shared" si="15"/>
        <v>HFTD - Distribution</v>
      </c>
      <c r="B904" t="s">
        <v>578</v>
      </c>
      <c r="C904" t="s">
        <v>428</v>
      </c>
      <c r="D904" t="s">
        <v>554</v>
      </c>
      <c r="E904" t="s">
        <v>566</v>
      </c>
      <c r="F904">
        <v>1.2296185849849101E-4</v>
      </c>
    </row>
    <row r="905" spans="1:6" x14ac:dyDescent="0.25">
      <c r="A905" t="str">
        <f t="shared" si="15"/>
        <v>HFTD - Distribution</v>
      </c>
      <c r="B905" t="s">
        <v>578</v>
      </c>
      <c r="C905" t="s">
        <v>428</v>
      </c>
      <c r="D905" t="s">
        <v>554</v>
      </c>
      <c r="E905" t="s">
        <v>568</v>
      </c>
      <c r="F905">
        <v>7.24281850579794E-4</v>
      </c>
    </row>
    <row r="906" spans="1:6" x14ac:dyDescent="0.25">
      <c r="A906" t="str">
        <f t="shared" si="15"/>
        <v>HFTD - Distribution</v>
      </c>
      <c r="B906" t="s">
        <v>578</v>
      </c>
      <c r="C906" t="s">
        <v>428</v>
      </c>
      <c r="D906" t="s">
        <v>554</v>
      </c>
      <c r="E906" t="s">
        <v>570</v>
      </c>
      <c r="F906">
        <v>1.52009184030714E-4</v>
      </c>
    </row>
    <row r="907" spans="1:6" x14ac:dyDescent="0.25">
      <c r="A907" t="str">
        <f t="shared" si="15"/>
        <v>HFTD - Distribution</v>
      </c>
      <c r="B907" t="s">
        <v>578</v>
      </c>
      <c r="C907" t="s">
        <v>428</v>
      </c>
      <c r="D907" t="s">
        <v>554</v>
      </c>
      <c r="E907" t="s">
        <v>571</v>
      </c>
      <c r="F907">
        <v>1.31573333476187E-5</v>
      </c>
    </row>
    <row r="908" spans="1:6" x14ac:dyDescent="0.25">
      <c r="A908" t="str">
        <f t="shared" si="15"/>
        <v>HFTD - Distribution</v>
      </c>
      <c r="B908" t="s">
        <v>578</v>
      </c>
      <c r="C908" t="s">
        <v>428</v>
      </c>
      <c r="D908" t="s">
        <v>554</v>
      </c>
      <c r="E908" t="s">
        <v>573</v>
      </c>
      <c r="F908">
        <v>6.2390766131810503E-4</v>
      </c>
    </row>
    <row r="909" spans="1:6" x14ac:dyDescent="0.25">
      <c r="A909" t="str">
        <f t="shared" si="15"/>
        <v>HFTD - Distribution</v>
      </c>
      <c r="B909" t="s">
        <v>578</v>
      </c>
      <c r="C909" t="s">
        <v>428</v>
      </c>
      <c r="D909" t="s">
        <v>574</v>
      </c>
      <c r="E909" t="s">
        <v>575</v>
      </c>
      <c r="F909">
        <v>2.3473664599780401E-3</v>
      </c>
    </row>
    <row r="910" spans="1:6" x14ac:dyDescent="0.25">
      <c r="A910" t="str">
        <f t="shared" si="15"/>
        <v>HFTD - Distribution</v>
      </c>
      <c r="B910" t="s">
        <v>578</v>
      </c>
      <c r="C910" t="s">
        <v>502</v>
      </c>
      <c r="D910" t="s">
        <v>509</v>
      </c>
      <c r="E910" t="s">
        <v>510</v>
      </c>
      <c r="F910">
        <v>5.3626823474920099E-4</v>
      </c>
    </row>
    <row r="911" spans="1:6" x14ac:dyDescent="0.25">
      <c r="A911" t="str">
        <f t="shared" si="15"/>
        <v>HFTD - Distribution</v>
      </c>
      <c r="B911" t="s">
        <v>578</v>
      </c>
      <c r="C911" t="s">
        <v>502</v>
      </c>
      <c r="D911" t="s">
        <v>509</v>
      </c>
      <c r="E911" t="s">
        <v>512</v>
      </c>
      <c r="F911">
        <v>5.2993522723046203E-6</v>
      </c>
    </row>
    <row r="912" spans="1:6" x14ac:dyDescent="0.25">
      <c r="A912" t="str">
        <f t="shared" si="15"/>
        <v>HFTD - Distribution</v>
      </c>
      <c r="B912" t="s">
        <v>578</v>
      </c>
      <c r="C912" t="s">
        <v>502</v>
      </c>
      <c r="D912" t="s">
        <v>509</v>
      </c>
      <c r="E912" t="s">
        <v>514</v>
      </c>
      <c r="F912">
        <v>1.8150978860849001E-4</v>
      </c>
    </row>
    <row r="913" spans="1:6" x14ac:dyDescent="0.25">
      <c r="A913" t="str">
        <f t="shared" si="15"/>
        <v>HFTD - Distribution</v>
      </c>
      <c r="B913" t="s">
        <v>578</v>
      </c>
      <c r="C913" t="s">
        <v>502</v>
      </c>
      <c r="D913" t="s">
        <v>509</v>
      </c>
      <c r="E913" t="s">
        <v>516</v>
      </c>
      <c r="F913">
        <v>3.5156265724194899E-5</v>
      </c>
    </row>
    <row r="914" spans="1:6" x14ac:dyDescent="0.25">
      <c r="A914" t="str">
        <f t="shared" si="15"/>
        <v>HFTD - Distribution</v>
      </c>
      <c r="B914" t="s">
        <v>578</v>
      </c>
      <c r="C914" t="s">
        <v>502</v>
      </c>
      <c r="D914" t="s">
        <v>518</v>
      </c>
      <c r="E914" t="s">
        <v>518</v>
      </c>
      <c r="F914">
        <v>1.70905927968877E-6</v>
      </c>
    </row>
    <row r="915" spans="1:6" x14ac:dyDescent="0.25">
      <c r="A915" t="str">
        <f t="shared" si="15"/>
        <v>HFTD - Distribution</v>
      </c>
      <c r="B915" t="s">
        <v>578</v>
      </c>
      <c r="C915" t="s">
        <v>502</v>
      </c>
      <c r="D915" t="s">
        <v>520</v>
      </c>
      <c r="E915" t="s">
        <v>521</v>
      </c>
      <c r="F915">
        <v>0</v>
      </c>
    </row>
    <row r="916" spans="1:6" x14ac:dyDescent="0.25">
      <c r="A916" t="str">
        <f t="shared" si="15"/>
        <v>HFTD - Distribution</v>
      </c>
      <c r="B916" t="s">
        <v>578</v>
      </c>
      <c r="C916" t="s">
        <v>502</v>
      </c>
      <c r="D916" t="s">
        <v>520</v>
      </c>
      <c r="E916" t="s">
        <v>523</v>
      </c>
      <c r="F916">
        <v>0</v>
      </c>
    </row>
    <row r="917" spans="1:6" x14ac:dyDescent="0.25">
      <c r="A917" t="str">
        <f t="shared" si="15"/>
        <v>HFTD - Distribution</v>
      </c>
      <c r="B917" t="s">
        <v>578</v>
      </c>
      <c r="C917" t="s">
        <v>502</v>
      </c>
      <c r="D917" t="s">
        <v>520</v>
      </c>
      <c r="E917" t="s">
        <v>525</v>
      </c>
      <c r="F917">
        <v>1.5272542714022701E-4</v>
      </c>
    </row>
    <row r="918" spans="1:6" x14ac:dyDescent="0.25">
      <c r="A918" t="str">
        <f t="shared" si="15"/>
        <v>HFTD - Distribution</v>
      </c>
      <c r="B918" t="s">
        <v>578</v>
      </c>
      <c r="C918" t="s">
        <v>502</v>
      </c>
      <c r="D918" t="s">
        <v>520</v>
      </c>
      <c r="E918" t="s">
        <v>526</v>
      </c>
      <c r="F918">
        <v>8.67930107775717E-5</v>
      </c>
    </row>
    <row r="919" spans="1:6" x14ac:dyDescent="0.25">
      <c r="A919" t="str">
        <f t="shared" si="15"/>
        <v>HFTD - Distribution</v>
      </c>
      <c r="B919" t="s">
        <v>578</v>
      </c>
      <c r="C919" t="s">
        <v>502</v>
      </c>
      <c r="D919" t="s">
        <v>520</v>
      </c>
      <c r="E919" t="s">
        <v>527</v>
      </c>
      <c r="F919">
        <v>5.4395399566391904E-6</v>
      </c>
    </row>
    <row r="920" spans="1:6" x14ac:dyDescent="0.25">
      <c r="A920" t="str">
        <f t="shared" si="15"/>
        <v>HFTD - Distribution</v>
      </c>
      <c r="B920" t="s">
        <v>578</v>
      </c>
      <c r="C920" t="s">
        <v>502</v>
      </c>
      <c r="D920" t="s">
        <v>520</v>
      </c>
      <c r="E920" t="s">
        <v>529</v>
      </c>
      <c r="F920">
        <v>3.47770703494925E-6</v>
      </c>
    </row>
    <row r="921" spans="1:6" x14ac:dyDescent="0.25">
      <c r="A921" t="str">
        <f t="shared" si="15"/>
        <v>HFTD - Distribution</v>
      </c>
      <c r="B921" t="s">
        <v>578</v>
      </c>
      <c r="C921" t="s">
        <v>502</v>
      </c>
      <c r="D921" t="s">
        <v>520</v>
      </c>
      <c r="E921" t="s">
        <v>530</v>
      </c>
      <c r="F921">
        <v>1.4082674554645401E-7</v>
      </c>
    </row>
    <row r="922" spans="1:6" x14ac:dyDescent="0.25">
      <c r="A922" t="str">
        <f t="shared" si="15"/>
        <v>HFTD - Distribution</v>
      </c>
      <c r="B922" t="s">
        <v>578</v>
      </c>
      <c r="C922" t="s">
        <v>502</v>
      </c>
      <c r="D922" t="s">
        <v>520</v>
      </c>
      <c r="E922" t="s">
        <v>531</v>
      </c>
      <c r="F922">
        <v>0</v>
      </c>
    </row>
    <row r="923" spans="1:6" x14ac:dyDescent="0.25">
      <c r="A923" t="str">
        <f t="shared" si="15"/>
        <v>HFTD - Distribution</v>
      </c>
      <c r="B923" t="s">
        <v>578</v>
      </c>
      <c r="C923" t="s">
        <v>502</v>
      </c>
      <c r="D923" t="s">
        <v>520</v>
      </c>
      <c r="E923" t="s">
        <v>532</v>
      </c>
      <c r="F923">
        <v>2.59983067422523E-5</v>
      </c>
    </row>
    <row r="924" spans="1:6" x14ac:dyDescent="0.25">
      <c r="A924" t="str">
        <f t="shared" si="15"/>
        <v>HFTD - Distribution</v>
      </c>
      <c r="B924" t="s">
        <v>578</v>
      </c>
      <c r="C924" t="s">
        <v>502</v>
      </c>
      <c r="D924" t="s">
        <v>520</v>
      </c>
      <c r="E924" t="s">
        <v>533</v>
      </c>
      <c r="F924">
        <v>3.5863132308212501E-5</v>
      </c>
    </row>
    <row r="925" spans="1:6" x14ac:dyDescent="0.25">
      <c r="A925" t="str">
        <f t="shared" si="15"/>
        <v>HFTD - Distribution</v>
      </c>
      <c r="B925" t="s">
        <v>578</v>
      </c>
      <c r="C925" t="s">
        <v>502</v>
      </c>
      <c r="D925" t="s">
        <v>520</v>
      </c>
      <c r="E925" t="s">
        <v>534</v>
      </c>
      <c r="F925">
        <v>0</v>
      </c>
    </row>
    <row r="926" spans="1:6" x14ac:dyDescent="0.25">
      <c r="A926" t="str">
        <f t="shared" si="15"/>
        <v>HFTD - Distribution</v>
      </c>
      <c r="B926" t="s">
        <v>578</v>
      </c>
      <c r="C926" t="s">
        <v>502</v>
      </c>
      <c r="D926" t="s">
        <v>520</v>
      </c>
      <c r="E926" t="s">
        <v>535</v>
      </c>
      <c r="F926">
        <v>0</v>
      </c>
    </row>
    <row r="927" spans="1:6" x14ac:dyDescent="0.25">
      <c r="A927" t="str">
        <f t="shared" si="15"/>
        <v>HFTD - Distribution</v>
      </c>
      <c r="B927" t="s">
        <v>578</v>
      </c>
      <c r="C927" t="s">
        <v>502</v>
      </c>
      <c r="D927" t="s">
        <v>520</v>
      </c>
      <c r="E927" t="s">
        <v>537</v>
      </c>
      <c r="F927">
        <v>0</v>
      </c>
    </row>
    <row r="928" spans="1:6" x14ac:dyDescent="0.25">
      <c r="A928" t="str">
        <f t="shared" si="15"/>
        <v>HFTD - Distribution</v>
      </c>
      <c r="B928" t="s">
        <v>578</v>
      </c>
      <c r="C928" t="s">
        <v>502</v>
      </c>
      <c r="D928" t="s">
        <v>520</v>
      </c>
      <c r="E928" t="s">
        <v>541</v>
      </c>
      <c r="F928">
        <v>4.0004569228619102E-7</v>
      </c>
    </row>
    <row r="929" spans="1:6" x14ac:dyDescent="0.25">
      <c r="A929" t="str">
        <f t="shared" si="15"/>
        <v>HFTD - Distribution</v>
      </c>
      <c r="B929" t="s">
        <v>578</v>
      </c>
      <c r="C929" t="s">
        <v>502</v>
      </c>
      <c r="D929" t="s">
        <v>520</v>
      </c>
      <c r="E929" t="s">
        <v>543</v>
      </c>
      <c r="F929">
        <v>0</v>
      </c>
    </row>
    <row r="930" spans="1:6" x14ac:dyDescent="0.25">
      <c r="A930" t="str">
        <f t="shared" si="15"/>
        <v>HFTD - Distribution</v>
      </c>
      <c r="B930" t="s">
        <v>578</v>
      </c>
      <c r="C930" t="s">
        <v>502</v>
      </c>
      <c r="D930" t="s">
        <v>545</v>
      </c>
      <c r="E930" t="s">
        <v>546</v>
      </c>
      <c r="F930">
        <v>5.1580241136272101E-4</v>
      </c>
    </row>
    <row r="931" spans="1:6" x14ac:dyDescent="0.25">
      <c r="A931" t="str">
        <f t="shared" si="15"/>
        <v>HFTD - Distribution</v>
      </c>
      <c r="B931" t="s">
        <v>578</v>
      </c>
      <c r="C931" t="s">
        <v>502</v>
      </c>
      <c r="D931" t="s">
        <v>548</v>
      </c>
      <c r="E931" t="s">
        <v>548</v>
      </c>
      <c r="F931">
        <v>6.9646756562304296E-4</v>
      </c>
    </row>
    <row r="932" spans="1:6" x14ac:dyDescent="0.25">
      <c r="A932" t="str">
        <f t="shared" si="15"/>
        <v>HFTD - Distribution</v>
      </c>
      <c r="B932" t="s">
        <v>578</v>
      </c>
      <c r="C932" t="s">
        <v>502</v>
      </c>
      <c r="D932" t="s">
        <v>550</v>
      </c>
      <c r="E932" t="s">
        <v>550</v>
      </c>
      <c r="F932">
        <v>7.4909826398892199E-5</v>
      </c>
    </row>
    <row r="933" spans="1:6" x14ac:dyDescent="0.25">
      <c r="A933" t="str">
        <f t="shared" si="15"/>
        <v>HFTD - Distribution</v>
      </c>
      <c r="B933" t="s">
        <v>578</v>
      </c>
      <c r="C933" t="s">
        <v>502</v>
      </c>
      <c r="D933" t="s">
        <v>552</v>
      </c>
      <c r="E933" t="s">
        <v>552</v>
      </c>
      <c r="F933">
        <v>3.3043125165947501E-6</v>
      </c>
    </row>
    <row r="934" spans="1:6" x14ac:dyDescent="0.25">
      <c r="A934" t="str">
        <f t="shared" si="15"/>
        <v>HFTD - Distribution</v>
      </c>
      <c r="B934" t="s">
        <v>578</v>
      </c>
      <c r="C934" t="s">
        <v>502</v>
      </c>
      <c r="D934" t="s">
        <v>554</v>
      </c>
      <c r="E934" t="s">
        <v>555</v>
      </c>
      <c r="F934">
        <v>2.5989972192517701E-5</v>
      </c>
    </row>
    <row r="935" spans="1:6" x14ac:dyDescent="0.25">
      <c r="A935" t="str">
        <f t="shared" si="15"/>
        <v>HFTD - Distribution</v>
      </c>
      <c r="B935" t="s">
        <v>578</v>
      </c>
      <c r="C935" t="s">
        <v>502</v>
      </c>
      <c r="D935" t="s">
        <v>554</v>
      </c>
      <c r="E935" t="s">
        <v>556</v>
      </c>
      <c r="F935">
        <v>6.7528158807500402E-5</v>
      </c>
    </row>
    <row r="936" spans="1:6" x14ac:dyDescent="0.25">
      <c r="A936" t="str">
        <f t="shared" si="15"/>
        <v>HFTD - Distribution</v>
      </c>
      <c r="B936" t="s">
        <v>578</v>
      </c>
      <c r="C936" t="s">
        <v>502</v>
      </c>
      <c r="D936" t="s">
        <v>554</v>
      </c>
      <c r="E936" t="s">
        <v>558</v>
      </c>
      <c r="F936">
        <v>2.30516576300679E-4</v>
      </c>
    </row>
    <row r="937" spans="1:6" x14ac:dyDescent="0.25">
      <c r="A937" t="str">
        <f t="shared" si="15"/>
        <v>HFTD - Distribution</v>
      </c>
      <c r="B937" t="s">
        <v>578</v>
      </c>
      <c r="C937" t="s">
        <v>502</v>
      </c>
      <c r="D937" t="s">
        <v>554</v>
      </c>
      <c r="E937" t="s">
        <v>560</v>
      </c>
      <c r="F937">
        <v>1.01573980496286E-5</v>
      </c>
    </row>
    <row r="938" spans="1:6" x14ac:dyDescent="0.25">
      <c r="A938" t="str">
        <f t="shared" si="15"/>
        <v>HFTD - Distribution</v>
      </c>
      <c r="B938" t="s">
        <v>578</v>
      </c>
      <c r="C938" t="s">
        <v>502</v>
      </c>
      <c r="D938" t="s">
        <v>554</v>
      </c>
      <c r="E938" t="s">
        <v>562</v>
      </c>
      <c r="F938">
        <v>4.52004147139225E-4</v>
      </c>
    </row>
    <row r="939" spans="1:6" x14ac:dyDescent="0.25">
      <c r="A939" t="str">
        <f t="shared" si="15"/>
        <v>HFTD - Distribution</v>
      </c>
      <c r="B939" t="s">
        <v>578</v>
      </c>
      <c r="C939" t="s">
        <v>502</v>
      </c>
      <c r="D939" t="s">
        <v>554</v>
      </c>
      <c r="E939" t="s">
        <v>564</v>
      </c>
      <c r="F939">
        <v>2.4524999312271E-4</v>
      </c>
    </row>
    <row r="940" spans="1:6" x14ac:dyDescent="0.25">
      <c r="A940" t="str">
        <f t="shared" si="15"/>
        <v>HFTD - Distribution</v>
      </c>
      <c r="B940" t="s">
        <v>578</v>
      </c>
      <c r="C940" t="s">
        <v>502</v>
      </c>
      <c r="D940" t="s">
        <v>554</v>
      </c>
      <c r="E940" t="s">
        <v>566</v>
      </c>
      <c r="F940">
        <v>2.8051069430995901E-4</v>
      </c>
    </row>
    <row r="941" spans="1:6" x14ac:dyDescent="0.25">
      <c r="A941" t="str">
        <f t="shared" si="15"/>
        <v>HFTD - Distribution</v>
      </c>
      <c r="B941" t="s">
        <v>578</v>
      </c>
      <c r="C941" t="s">
        <v>502</v>
      </c>
      <c r="D941" t="s">
        <v>554</v>
      </c>
      <c r="E941" t="s">
        <v>568</v>
      </c>
      <c r="F941">
        <v>1.6522912654636901E-3</v>
      </c>
    </row>
    <row r="942" spans="1:6" x14ac:dyDescent="0.25">
      <c r="A942" t="str">
        <f t="shared" si="15"/>
        <v>HFTD - Distribution</v>
      </c>
      <c r="B942" t="s">
        <v>578</v>
      </c>
      <c r="C942" t="s">
        <v>502</v>
      </c>
      <c r="D942" t="s">
        <v>554</v>
      </c>
      <c r="E942" t="s">
        <v>570</v>
      </c>
      <c r="F942">
        <v>3.4677583987939901E-4</v>
      </c>
    </row>
    <row r="943" spans="1:6" x14ac:dyDescent="0.25">
      <c r="A943" t="str">
        <f t="shared" si="15"/>
        <v>HFTD - Distribution</v>
      </c>
      <c r="B943" t="s">
        <v>578</v>
      </c>
      <c r="C943" t="s">
        <v>502</v>
      </c>
      <c r="D943" t="s">
        <v>554</v>
      </c>
      <c r="E943" t="s">
        <v>571</v>
      </c>
      <c r="F943">
        <v>3.00155898558851E-5</v>
      </c>
    </row>
    <row r="944" spans="1:6" x14ac:dyDescent="0.25">
      <c r="A944" t="str">
        <f t="shared" si="15"/>
        <v>HFTD - Distribution</v>
      </c>
      <c r="B944" t="s">
        <v>578</v>
      </c>
      <c r="C944" t="s">
        <v>502</v>
      </c>
      <c r="D944" t="s">
        <v>554</v>
      </c>
      <c r="E944" t="s">
        <v>573</v>
      </c>
      <c r="F944">
        <v>1.42330941804845E-3</v>
      </c>
    </row>
    <row r="945" spans="1:6" x14ac:dyDescent="0.25">
      <c r="A945" t="str">
        <f t="shared" si="15"/>
        <v>HFTD - Distribution</v>
      </c>
      <c r="B945" t="s">
        <v>578</v>
      </c>
      <c r="C945" t="s">
        <v>502</v>
      </c>
      <c r="D945" t="s">
        <v>574</v>
      </c>
      <c r="E945" t="s">
        <v>575</v>
      </c>
      <c r="F945">
        <v>1.5137351598810301E-3</v>
      </c>
    </row>
    <row r="946" spans="1:6" x14ac:dyDescent="0.25">
      <c r="A946" t="str">
        <f t="shared" si="15"/>
        <v>HFTD - Distribution</v>
      </c>
      <c r="B946" t="s">
        <v>578</v>
      </c>
      <c r="C946" t="s">
        <v>459</v>
      </c>
      <c r="D946" t="s">
        <v>509</v>
      </c>
      <c r="E946" t="s">
        <v>510</v>
      </c>
      <c r="F946">
        <v>2.77384676357004E-3</v>
      </c>
    </row>
    <row r="947" spans="1:6" x14ac:dyDescent="0.25">
      <c r="A947" t="str">
        <f t="shared" si="15"/>
        <v>HFTD - Distribution</v>
      </c>
      <c r="B947" t="s">
        <v>578</v>
      </c>
      <c r="C947" t="s">
        <v>459</v>
      </c>
      <c r="D947" t="s">
        <v>509</v>
      </c>
      <c r="E947" t="s">
        <v>512</v>
      </c>
      <c r="F947">
        <v>3.1738513296632398E-5</v>
      </c>
    </row>
    <row r="948" spans="1:6" x14ac:dyDescent="0.25">
      <c r="A948" t="str">
        <f t="shared" si="15"/>
        <v>HFTD - Distribution</v>
      </c>
      <c r="B948" t="s">
        <v>578</v>
      </c>
      <c r="C948" t="s">
        <v>459</v>
      </c>
      <c r="D948" t="s">
        <v>509</v>
      </c>
      <c r="E948" t="s">
        <v>514</v>
      </c>
      <c r="F948">
        <v>9.6056301750500602E-4</v>
      </c>
    </row>
    <row r="949" spans="1:6" x14ac:dyDescent="0.25">
      <c r="A949" t="str">
        <f t="shared" si="15"/>
        <v>HFTD - Distribution</v>
      </c>
      <c r="B949" t="s">
        <v>578</v>
      </c>
      <c r="C949" t="s">
        <v>459</v>
      </c>
      <c r="D949" t="s">
        <v>509</v>
      </c>
      <c r="E949" t="s">
        <v>516</v>
      </c>
      <c r="F949">
        <v>1.8858789508894601E-4</v>
      </c>
    </row>
    <row r="950" spans="1:6" x14ac:dyDescent="0.25">
      <c r="A950" t="str">
        <f t="shared" si="15"/>
        <v>HFTD - Distribution</v>
      </c>
      <c r="B950" t="s">
        <v>578</v>
      </c>
      <c r="C950" t="s">
        <v>459</v>
      </c>
      <c r="D950" t="s">
        <v>518</v>
      </c>
      <c r="E950" t="s">
        <v>518</v>
      </c>
      <c r="F950">
        <v>1.10811022821835E-5</v>
      </c>
    </row>
    <row r="951" spans="1:6" x14ac:dyDescent="0.25">
      <c r="A951" t="str">
        <f t="shared" si="15"/>
        <v>HFTD - Distribution</v>
      </c>
      <c r="B951" t="s">
        <v>578</v>
      </c>
      <c r="C951" t="s">
        <v>459</v>
      </c>
      <c r="D951" t="s">
        <v>520</v>
      </c>
      <c r="E951" t="s">
        <v>521</v>
      </c>
      <c r="F951">
        <v>0</v>
      </c>
    </row>
    <row r="952" spans="1:6" x14ac:dyDescent="0.25">
      <c r="A952" t="str">
        <f t="shared" si="15"/>
        <v>HFTD - Distribution</v>
      </c>
      <c r="B952" t="s">
        <v>578</v>
      </c>
      <c r="C952" t="s">
        <v>459</v>
      </c>
      <c r="D952" t="s">
        <v>520</v>
      </c>
      <c r="E952" t="s">
        <v>523</v>
      </c>
      <c r="F952">
        <v>0</v>
      </c>
    </row>
    <row r="953" spans="1:6" x14ac:dyDescent="0.25">
      <c r="A953" t="str">
        <f t="shared" si="15"/>
        <v>HFTD - Distribution</v>
      </c>
      <c r="B953" t="s">
        <v>578</v>
      </c>
      <c r="C953" t="s">
        <v>459</v>
      </c>
      <c r="D953" t="s">
        <v>520</v>
      </c>
      <c r="E953" t="s">
        <v>525</v>
      </c>
      <c r="F953">
        <v>1.04149852539216E-3</v>
      </c>
    </row>
    <row r="954" spans="1:6" x14ac:dyDescent="0.25">
      <c r="A954" t="str">
        <f t="shared" si="15"/>
        <v>HFTD - Distribution</v>
      </c>
      <c r="B954" t="s">
        <v>578</v>
      </c>
      <c r="C954" t="s">
        <v>459</v>
      </c>
      <c r="D954" t="s">
        <v>520</v>
      </c>
      <c r="E954" t="s">
        <v>526</v>
      </c>
      <c r="F954">
        <v>5.5097829670251296E-4</v>
      </c>
    </row>
    <row r="955" spans="1:6" x14ac:dyDescent="0.25">
      <c r="A955" t="str">
        <f t="shared" si="15"/>
        <v>HFTD - Distribution</v>
      </c>
      <c r="B955" t="s">
        <v>578</v>
      </c>
      <c r="C955" t="s">
        <v>459</v>
      </c>
      <c r="D955" t="s">
        <v>520</v>
      </c>
      <c r="E955" t="s">
        <v>527</v>
      </c>
      <c r="F955">
        <v>4.0956588705077998E-5</v>
      </c>
    </row>
    <row r="956" spans="1:6" x14ac:dyDescent="0.25">
      <c r="A956" t="str">
        <f t="shared" si="15"/>
        <v>HFTD - Distribution</v>
      </c>
      <c r="B956" t="s">
        <v>578</v>
      </c>
      <c r="C956" t="s">
        <v>459</v>
      </c>
      <c r="D956" t="s">
        <v>520</v>
      </c>
      <c r="E956" t="s">
        <v>529</v>
      </c>
      <c r="F956">
        <v>3.0180381635926399E-5</v>
      </c>
    </row>
    <row r="957" spans="1:6" x14ac:dyDescent="0.25">
      <c r="A957" t="str">
        <f t="shared" si="15"/>
        <v>HFTD - Distribution</v>
      </c>
      <c r="B957" t="s">
        <v>578</v>
      </c>
      <c r="C957" t="s">
        <v>459</v>
      </c>
      <c r="D957" t="s">
        <v>520</v>
      </c>
      <c r="E957" t="s">
        <v>530</v>
      </c>
      <c r="F957">
        <v>1.2221285123861799E-6</v>
      </c>
    </row>
    <row r="958" spans="1:6" x14ac:dyDescent="0.25">
      <c r="A958" t="str">
        <f t="shared" si="15"/>
        <v>HFTD - Distribution</v>
      </c>
      <c r="B958" t="s">
        <v>578</v>
      </c>
      <c r="C958" t="s">
        <v>459</v>
      </c>
      <c r="D958" t="s">
        <v>520</v>
      </c>
      <c r="E958" t="s">
        <v>531</v>
      </c>
      <c r="F958">
        <v>0</v>
      </c>
    </row>
    <row r="959" spans="1:6" x14ac:dyDescent="0.25">
      <c r="A959" t="str">
        <f t="shared" si="15"/>
        <v>HFTD - Distribution</v>
      </c>
      <c r="B959" t="s">
        <v>578</v>
      </c>
      <c r="C959" t="s">
        <v>459</v>
      </c>
      <c r="D959" t="s">
        <v>520</v>
      </c>
      <c r="E959" t="s">
        <v>532</v>
      </c>
      <c r="F959">
        <v>1.6127196104946299E-4</v>
      </c>
    </row>
    <row r="960" spans="1:6" x14ac:dyDescent="0.25">
      <c r="A960" t="str">
        <f t="shared" si="15"/>
        <v>HFTD - Distribution</v>
      </c>
      <c r="B960" t="s">
        <v>578</v>
      </c>
      <c r="C960" t="s">
        <v>459</v>
      </c>
      <c r="D960" t="s">
        <v>520</v>
      </c>
      <c r="E960" t="s">
        <v>533</v>
      </c>
      <c r="F960">
        <v>1.2922787557122101E-4</v>
      </c>
    </row>
    <row r="961" spans="1:6" x14ac:dyDescent="0.25">
      <c r="A961" t="str">
        <f t="shared" si="15"/>
        <v>HFTD - Distribution</v>
      </c>
      <c r="B961" t="s">
        <v>578</v>
      </c>
      <c r="C961" t="s">
        <v>459</v>
      </c>
      <c r="D961" t="s">
        <v>520</v>
      </c>
      <c r="E961" t="s">
        <v>534</v>
      </c>
      <c r="F961">
        <v>0</v>
      </c>
    </row>
    <row r="962" spans="1:6" x14ac:dyDescent="0.25">
      <c r="A962" t="str">
        <f t="shared" si="15"/>
        <v>HFTD - Distribution</v>
      </c>
      <c r="B962" t="s">
        <v>578</v>
      </c>
      <c r="C962" t="s">
        <v>459</v>
      </c>
      <c r="D962" t="s">
        <v>520</v>
      </c>
      <c r="E962" t="s">
        <v>535</v>
      </c>
      <c r="F962">
        <v>0</v>
      </c>
    </row>
    <row r="963" spans="1:6" x14ac:dyDescent="0.25">
      <c r="A963" t="str">
        <f t="shared" ref="A963:A1026" si="16">IF(ISNUMBER(FIND("non-HFTD - Transmission", B963)), "non-HFTD - Transmission",
            IF(ISNUMBER(FIND("HFTD - Transmission", B963)), "HFTD - Transmission",
                 IF(ISNUMBER(FIND("non-HFTD - Distribution", B963)), "non-HFTD - Distribution",
                         IF(ISNUMBER(FIND("HFTD - Distribution", B963)), "HFTD - Distribution", B963))))</f>
        <v>HFTD - Distribution</v>
      </c>
      <c r="B963" t="s">
        <v>578</v>
      </c>
      <c r="C963" t="s">
        <v>459</v>
      </c>
      <c r="D963" t="s">
        <v>520</v>
      </c>
      <c r="E963" t="s">
        <v>537</v>
      </c>
      <c r="F963">
        <v>0</v>
      </c>
    </row>
    <row r="964" spans="1:6" x14ac:dyDescent="0.25">
      <c r="A964" t="str">
        <f t="shared" si="16"/>
        <v>HFTD - Distribution</v>
      </c>
      <c r="B964" t="s">
        <v>578</v>
      </c>
      <c r="C964" t="s">
        <v>459</v>
      </c>
      <c r="D964" t="s">
        <v>520</v>
      </c>
      <c r="E964" t="s">
        <v>541</v>
      </c>
      <c r="F964">
        <v>3.4716931425426398E-6</v>
      </c>
    </row>
    <row r="965" spans="1:6" x14ac:dyDescent="0.25">
      <c r="A965" t="str">
        <f t="shared" si="16"/>
        <v>HFTD - Distribution</v>
      </c>
      <c r="B965" t="s">
        <v>578</v>
      </c>
      <c r="C965" t="s">
        <v>459</v>
      </c>
      <c r="D965" t="s">
        <v>520</v>
      </c>
      <c r="E965" t="s">
        <v>543</v>
      </c>
      <c r="F965">
        <v>0</v>
      </c>
    </row>
    <row r="966" spans="1:6" x14ac:dyDescent="0.25">
      <c r="A966" t="str">
        <f t="shared" si="16"/>
        <v>HFTD - Distribution</v>
      </c>
      <c r="B966" t="s">
        <v>578</v>
      </c>
      <c r="C966" t="s">
        <v>459</v>
      </c>
      <c r="D966" t="s">
        <v>545</v>
      </c>
      <c r="E966" t="s">
        <v>546</v>
      </c>
      <c r="F966">
        <v>2.6750676303023799E-3</v>
      </c>
    </row>
    <row r="967" spans="1:6" x14ac:dyDescent="0.25">
      <c r="A967" t="str">
        <f t="shared" si="16"/>
        <v>HFTD - Distribution</v>
      </c>
      <c r="B967" t="s">
        <v>578</v>
      </c>
      <c r="C967" t="s">
        <v>459</v>
      </c>
      <c r="D967" t="s">
        <v>548</v>
      </c>
      <c r="E967" t="s">
        <v>548</v>
      </c>
      <c r="F967">
        <v>3.3304600886379901E-3</v>
      </c>
    </row>
    <row r="968" spans="1:6" x14ac:dyDescent="0.25">
      <c r="A968" t="str">
        <f t="shared" si="16"/>
        <v>HFTD - Distribution</v>
      </c>
      <c r="B968" t="s">
        <v>578</v>
      </c>
      <c r="C968" t="s">
        <v>459</v>
      </c>
      <c r="D968" t="s">
        <v>550</v>
      </c>
      <c r="E968" t="s">
        <v>550</v>
      </c>
      <c r="F968">
        <v>4.3549505829825201E-4</v>
      </c>
    </row>
    <row r="969" spans="1:6" x14ac:dyDescent="0.25">
      <c r="A969" t="str">
        <f t="shared" si="16"/>
        <v>HFTD - Distribution</v>
      </c>
      <c r="B969" t="s">
        <v>578</v>
      </c>
      <c r="C969" t="s">
        <v>459</v>
      </c>
      <c r="D969" t="s">
        <v>552</v>
      </c>
      <c r="E969" t="s">
        <v>552</v>
      </c>
      <c r="F969">
        <v>1.8123154056204001E-5</v>
      </c>
    </row>
    <row r="970" spans="1:6" x14ac:dyDescent="0.25">
      <c r="A970" t="str">
        <f t="shared" si="16"/>
        <v>HFTD - Distribution</v>
      </c>
      <c r="B970" t="s">
        <v>578</v>
      </c>
      <c r="C970" t="s">
        <v>459</v>
      </c>
      <c r="D970" t="s">
        <v>554</v>
      </c>
      <c r="E970" t="s">
        <v>555</v>
      </c>
      <c r="F970">
        <v>1.7662388308924501E-4</v>
      </c>
    </row>
    <row r="971" spans="1:6" x14ac:dyDescent="0.25">
      <c r="A971" t="str">
        <f t="shared" si="16"/>
        <v>HFTD - Distribution</v>
      </c>
      <c r="B971" t="s">
        <v>578</v>
      </c>
      <c r="C971" t="s">
        <v>459</v>
      </c>
      <c r="D971" t="s">
        <v>554</v>
      </c>
      <c r="E971" t="s">
        <v>556</v>
      </c>
      <c r="F971">
        <v>4.5241270166823601E-4</v>
      </c>
    </row>
    <row r="972" spans="1:6" x14ac:dyDescent="0.25">
      <c r="A972" t="str">
        <f t="shared" si="16"/>
        <v>HFTD - Distribution</v>
      </c>
      <c r="B972" t="s">
        <v>578</v>
      </c>
      <c r="C972" t="s">
        <v>459</v>
      </c>
      <c r="D972" t="s">
        <v>554</v>
      </c>
      <c r="E972" t="s">
        <v>558</v>
      </c>
      <c r="F972">
        <v>1.5443724352205901E-3</v>
      </c>
    </row>
    <row r="973" spans="1:6" x14ac:dyDescent="0.25">
      <c r="A973" t="str">
        <f t="shared" si="16"/>
        <v>HFTD - Distribution</v>
      </c>
      <c r="B973" t="s">
        <v>578</v>
      </c>
      <c r="C973" t="s">
        <v>459</v>
      </c>
      <c r="D973" t="s">
        <v>554</v>
      </c>
      <c r="E973" t="s">
        <v>560</v>
      </c>
      <c r="F973">
        <v>7.0111574258603201E-5</v>
      </c>
    </row>
    <row r="974" spans="1:6" x14ac:dyDescent="0.25">
      <c r="A974" t="str">
        <f t="shared" si="16"/>
        <v>HFTD - Distribution</v>
      </c>
      <c r="B974" t="s">
        <v>578</v>
      </c>
      <c r="C974" t="s">
        <v>459</v>
      </c>
      <c r="D974" t="s">
        <v>554</v>
      </c>
      <c r="E974" t="s">
        <v>562</v>
      </c>
      <c r="F974">
        <v>3.11996459846398E-3</v>
      </c>
    </row>
    <row r="975" spans="1:6" x14ac:dyDescent="0.25">
      <c r="A975" t="str">
        <f t="shared" si="16"/>
        <v>HFTD - Distribution</v>
      </c>
      <c r="B975" t="s">
        <v>578</v>
      </c>
      <c r="C975" t="s">
        <v>459</v>
      </c>
      <c r="D975" t="s">
        <v>554</v>
      </c>
      <c r="E975" t="s">
        <v>564</v>
      </c>
      <c r="F975">
        <v>1.6430806634170801E-3</v>
      </c>
    </row>
    <row r="976" spans="1:6" x14ac:dyDescent="0.25">
      <c r="A976" t="str">
        <f t="shared" si="16"/>
        <v>HFTD - Distribution</v>
      </c>
      <c r="B976" t="s">
        <v>578</v>
      </c>
      <c r="C976" t="s">
        <v>459</v>
      </c>
      <c r="D976" t="s">
        <v>554</v>
      </c>
      <c r="E976" t="s">
        <v>566</v>
      </c>
      <c r="F976">
        <v>1.8793138047991001E-3</v>
      </c>
    </row>
    <row r="977" spans="1:6" x14ac:dyDescent="0.25">
      <c r="A977" t="str">
        <f t="shared" si="16"/>
        <v>HFTD - Distribution</v>
      </c>
      <c r="B977" t="s">
        <v>578</v>
      </c>
      <c r="C977" t="s">
        <v>459</v>
      </c>
      <c r="D977" t="s">
        <v>554</v>
      </c>
      <c r="E977" t="s">
        <v>568</v>
      </c>
      <c r="F977">
        <v>1.1069716227302601E-2</v>
      </c>
    </row>
    <row r="978" spans="1:6" x14ac:dyDescent="0.25">
      <c r="A978" t="str">
        <f t="shared" si="16"/>
        <v>HFTD - Distribution</v>
      </c>
      <c r="B978" t="s">
        <v>578</v>
      </c>
      <c r="C978" t="s">
        <v>459</v>
      </c>
      <c r="D978" t="s">
        <v>554</v>
      </c>
      <c r="E978" t="s">
        <v>570</v>
      </c>
      <c r="F978">
        <v>2.3232648033591199E-3</v>
      </c>
    </row>
    <row r="979" spans="1:6" x14ac:dyDescent="0.25">
      <c r="A979" t="str">
        <f t="shared" si="16"/>
        <v>HFTD - Distribution</v>
      </c>
      <c r="B979" t="s">
        <v>578</v>
      </c>
      <c r="C979" t="s">
        <v>459</v>
      </c>
      <c r="D979" t="s">
        <v>554</v>
      </c>
      <c r="E979" t="s">
        <v>571</v>
      </c>
      <c r="F979">
        <v>2.0109291203358599E-4</v>
      </c>
    </row>
    <row r="980" spans="1:6" x14ac:dyDescent="0.25">
      <c r="A980" t="str">
        <f t="shared" si="16"/>
        <v>HFTD - Distribution</v>
      </c>
      <c r="B980" t="s">
        <v>578</v>
      </c>
      <c r="C980" t="s">
        <v>459</v>
      </c>
      <c r="D980" t="s">
        <v>554</v>
      </c>
      <c r="E980" t="s">
        <v>573</v>
      </c>
      <c r="F980">
        <v>9.5356258855620896E-3</v>
      </c>
    </row>
    <row r="981" spans="1:6" x14ac:dyDescent="0.25">
      <c r="A981" t="str">
        <f t="shared" si="16"/>
        <v>HFTD - Distribution</v>
      </c>
      <c r="B981" t="s">
        <v>578</v>
      </c>
      <c r="C981" t="s">
        <v>459</v>
      </c>
      <c r="D981" t="s">
        <v>574</v>
      </c>
      <c r="E981" t="s">
        <v>575</v>
      </c>
      <c r="F981">
        <v>7.2392401005095903E-3</v>
      </c>
    </row>
    <row r="982" spans="1:6" x14ac:dyDescent="0.25">
      <c r="A982" t="str">
        <f t="shared" si="16"/>
        <v>HFTD - Distribution</v>
      </c>
      <c r="B982" t="s">
        <v>578</v>
      </c>
      <c r="C982" t="s">
        <v>490</v>
      </c>
      <c r="D982" t="s">
        <v>509</v>
      </c>
      <c r="E982" t="s">
        <v>510</v>
      </c>
      <c r="F982">
        <v>0.114537327468033</v>
      </c>
    </row>
    <row r="983" spans="1:6" x14ac:dyDescent="0.25">
      <c r="A983" t="str">
        <f t="shared" si="16"/>
        <v>HFTD - Distribution</v>
      </c>
      <c r="B983" t="s">
        <v>578</v>
      </c>
      <c r="C983" t="s">
        <v>490</v>
      </c>
      <c r="D983" t="s">
        <v>509</v>
      </c>
      <c r="E983" t="s">
        <v>512</v>
      </c>
      <c r="F983">
        <v>1.630464921601E-3</v>
      </c>
    </row>
    <row r="984" spans="1:6" x14ac:dyDescent="0.25">
      <c r="A984" t="str">
        <f t="shared" si="16"/>
        <v>HFTD - Distribution</v>
      </c>
      <c r="B984" t="s">
        <v>578</v>
      </c>
      <c r="C984" t="s">
        <v>490</v>
      </c>
      <c r="D984" t="s">
        <v>509</v>
      </c>
      <c r="E984" t="s">
        <v>514</v>
      </c>
      <c r="F984">
        <v>3.8247080961179701E-2</v>
      </c>
    </row>
    <row r="985" spans="1:6" x14ac:dyDescent="0.25">
      <c r="A985" t="str">
        <f t="shared" si="16"/>
        <v>HFTD - Distribution</v>
      </c>
      <c r="B985" t="s">
        <v>578</v>
      </c>
      <c r="C985" t="s">
        <v>490</v>
      </c>
      <c r="D985" t="s">
        <v>509</v>
      </c>
      <c r="E985" t="s">
        <v>516</v>
      </c>
      <c r="F985">
        <v>8.3708311082872407E-3</v>
      </c>
    </row>
    <row r="986" spans="1:6" x14ac:dyDescent="0.25">
      <c r="A986" t="str">
        <f t="shared" si="16"/>
        <v>HFTD - Distribution</v>
      </c>
      <c r="B986" t="s">
        <v>578</v>
      </c>
      <c r="C986" t="s">
        <v>490</v>
      </c>
      <c r="D986" t="s">
        <v>518</v>
      </c>
      <c r="E986" t="s">
        <v>518</v>
      </c>
      <c r="F986">
        <v>7.1168569607069597E-4</v>
      </c>
    </row>
    <row r="987" spans="1:6" x14ac:dyDescent="0.25">
      <c r="A987" t="str">
        <f t="shared" si="16"/>
        <v>HFTD - Distribution</v>
      </c>
      <c r="B987" t="s">
        <v>578</v>
      </c>
      <c r="C987" t="s">
        <v>490</v>
      </c>
      <c r="D987" t="s">
        <v>520</v>
      </c>
      <c r="E987" t="s">
        <v>521</v>
      </c>
      <c r="F987">
        <v>0</v>
      </c>
    </row>
    <row r="988" spans="1:6" x14ac:dyDescent="0.25">
      <c r="A988" t="str">
        <f t="shared" si="16"/>
        <v>HFTD - Distribution</v>
      </c>
      <c r="B988" t="s">
        <v>578</v>
      </c>
      <c r="C988" t="s">
        <v>490</v>
      </c>
      <c r="D988" t="s">
        <v>520</v>
      </c>
      <c r="E988" t="s">
        <v>523</v>
      </c>
      <c r="F988">
        <v>0</v>
      </c>
    </row>
    <row r="989" spans="1:6" x14ac:dyDescent="0.25">
      <c r="A989" t="str">
        <f t="shared" si="16"/>
        <v>HFTD - Distribution</v>
      </c>
      <c r="B989" t="s">
        <v>578</v>
      </c>
      <c r="C989" t="s">
        <v>490</v>
      </c>
      <c r="D989" t="s">
        <v>520</v>
      </c>
      <c r="E989" t="s">
        <v>525</v>
      </c>
      <c r="F989">
        <v>0.12862348312855101</v>
      </c>
    </row>
    <row r="990" spans="1:6" x14ac:dyDescent="0.25">
      <c r="A990" t="str">
        <f t="shared" si="16"/>
        <v>HFTD - Distribution</v>
      </c>
      <c r="B990" t="s">
        <v>578</v>
      </c>
      <c r="C990" t="s">
        <v>490</v>
      </c>
      <c r="D990" t="s">
        <v>520</v>
      </c>
      <c r="E990" t="s">
        <v>526</v>
      </c>
      <c r="F990">
        <v>6.9835898657972698E-2</v>
      </c>
    </row>
    <row r="991" spans="1:6" x14ac:dyDescent="0.25">
      <c r="A991" t="str">
        <f t="shared" si="16"/>
        <v>HFTD - Distribution</v>
      </c>
      <c r="B991" t="s">
        <v>578</v>
      </c>
      <c r="C991" t="s">
        <v>490</v>
      </c>
      <c r="D991" t="s">
        <v>520</v>
      </c>
      <c r="E991" t="s">
        <v>527</v>
      </c>
      <c r="F991">
        <v>6.1668523139727103E-3</v>
      </c>
    </row>
    <row r="992" spans="1:6" x14ac:dyDescent="0.25">
      <c r="A992" t="str">
        <f t="shared" si="16"/>
        <v>HFTD - Distribution</v>
      </c>
      <c r="B992" t="s">
        <v>578</v>
      </c>
      <c r="C992" t="s">
        <v>490</v>
      </c>
      <c r="D992" t="s">
        <v>520</v>
      </c>
      <c r="E992" t="s">
        <v>529</v>
      </c>
      <c r="F992">
        <v>5.9069263478036997E-3</v>
      </c>
    </row>
    <row r="993" spans="1:6" x14ac:dyDescent="0.25">
      <c r="A993" t="str">
        <f t="shared" si="16"/>
        <v>HFTD - Distribution</v>
      </c>
      <c r="B993" t="s">
        <v>578</v>
      </c>
      <c r="C993" t="s">
        <v>490</v>
      </c>
      <c r="D993" t="s">
        <v>520</v>
      </c>
      <c r="E993" t="s">
        <v>530</v>
      </c>
      <c r="F993">
        <v>2.3919588550274E-4</v>
      </c>
    </row>
    <row r="994" spans="1:6" x14ac:dyDescent="0.25">
      <c r="A994" t="str">
        <f t="shared" si="16"/>
        <v>HFTD - Distribution</v>
      </c>
      <c r="B994" t="s">
        <v>578</v>
      </c>
      <c r="C994" t="s">
        <v>490</v>
      </c>
      <c r="D994" t="s">
        <v>520</v>
      </c>
      <c r="E994" t="s">
        <v>531</v>
      </c>
      <c r="F994">
        <v>0</v>
      </c>
    </row>
    <row r="995" spans="1:6" x14ac:dyDescent="0.25">
      <c r="A995" t="str">
        <f t="shared" si="16"/>
        <v>HFTD - Distribution</v>
      </c>
      <c r="B995" t="s">
        <v>578</v>
      </c>
      <c r="C995" t="s">
        <v>490</v>
      </c>
      <c r="D995" t="s">
        <v>520</v>
      </c>
      <c r="E995" t="s">
        <v>532</v>
      </c>
      <c r="F995">
        <v>2.35715803030602E-2</v>
      </c>
    </row>
    <row r="996" spans="1:6" x14ac:dyDescent="0.25">
      <c r="A996" t="str">
        <f t="shared" si="16"/>
        <v>HFTD - Distribution</v>
      </c>
      <c r="B996" t="s">
        <v>578</v>
      </c>
      <c r="C996" t="s">
        <v>490</v>
      </c>
      <c r="D996" t="s">
        <v>520</v>
      </c>
      <c r="E996" t="s">
        <v>533</v>
      </c>
      <c r="F996">
        <v>1.7155516777643098E-2</v>
      </c>
    </row>
    <row r="997" spans="1:6" x14ac:dyDescent="0.25">
      <c r="A997" t="str">
        <f t="shared" si="16"/>
        <v>HFTD - Distribution</v>
      </c>
      <c r="B997" t="s">
        <v>578</v>
      </c>
      <c r="C997" t="s">
        <v>490</v>
      </c>
      <c r="D997" t="s">
        <v>520</v>
      </c>
      <c r="E997" t="s">
        <v>534</v>
      </c>
      <c r="F997">
        <v>0</v>
      </c>
    </row>
    <row r="998" spans="1:6" x14ac:dyDescent="0.25">
      <c r="A998" t="str">
        <f t="shared" si="16"/>
        <v>HFTD - Distribution</v>
      </c>
      <c r="B998" t="s">
        <v>578</v>
      </c>
      <c r="C998" t="s">
        <v>490</v>
      </c>
      <c r="D998" t="s">
        <v>520</v>
      </c>
      <c r="E998" t="s">
        <v>535</v>
      </c>
      <c r="F998">
        <v>0</v>
      </c>
    </row>
    <row r="999" spans="1:6" x14ac:dyDescent="0.25">
      <c r="A999" t="str">
        <f t="shared" si="16"/>
        <v>HFTD - Distribution</v>
      </c>
      <c r="B999" t="s">
        <v>578</v>
      </c>
      <c r="C999" t="s">
        <v>490</v>
      </c>
      <c r="D999" t="s">
        <v>520</v>
      </c>
      <c r="E999" t="s">
        <v>537</v>
      </c>
      <c r="F999">
        <v>0</v>
      </c>
    </row>
    <row r="1000" spans="1:6" x14ac:dyDescent="0.25">
      <c r="A1000" t="str">
        <f t="shared" si="16"/>
        <v>HFTD - Distribution</v>
      </c>
      <c r="B1000" t="s">
        <v>578</v>
      </c>
      <c r="C1000" t="s">
        <v>490</v>
      </c>
      <c r="D1000" t="s">
        <v>520</v>
      </c>
      <c r="E1000" t="s">
        <v>541</v>
      </c>
      <c r="F1000">
        <v>6.7948231876442601E-4</v>
      </c>
    </row>
    <row r="1001" spans="1:6" x14ac:dyDescent="0.25">
      <c r="A1001" t="str">
        <f t="shared" si="16"/>
        <v>HFTD - Distribution</v>
      </c>
      <c r="B1001" t="s">
        <v>578</v>
      </c>
      <c r="C1001" t="s">
        <v>490</v>
      </c>
      <c r="D1001" t="s">
        <v>520</v>
      </c>
      <c r="E1001" t="s">
        <v>543</v>
      </c>
      <c r="F1001">
        <v>0</v>
      </c>
    </row>
    <row r="1002" spans="1:6" x14ac:dyDescent="0.25">
      <c r="A1002" t="str">
        <f t="shared" si="16"/>
        <v>HFTD - Distribution</v>
      </c>
      <c r="B1002" t="s">
        <v>578</v>
      </c>
      <c r="C1002" t="s">
        <v>490</v>
      </c>
      <c r="D1002" t="s">
        <v>545</v>
      </c>
      <c r="E1002" t="s">
        <v>546</v>
      </c>
      <c r="F1002">
        <v>0.11230894714643</v>
      </c>
    </row>
    <row r="1003" spans="1:6" x14ac:dyDescent="0.25">
      <c r="A1003" t="str">
        <f t="shared" si="16"/>
        <v>HFTD - Distribution</v>
      </c>
      <c r="B1003" t="s">
        <v>578</v>
      </c>
      <c r="C1003" t="s">
        <v>490</v>
      </c>
      <c r="D1003" t="s">
        <v>548</v>
      </c>
      <c r="E1003" t="s">
        <v>548</v>
      </c>
      <c r="F1003">
        <v>0.14165201779341099</v>
      </c>
    </row>
    <row r="1004" spans="1:6" x14ac:dyDescent="0.25">
      <c r="A1004" t="str">
        <f t="shared" si="16"/>
        <v>HFTD - Distribution</v>
      </c>
      <c r="B1004" t="s">
        <v>578</v>
      </c>
      <c r="C1004" t="s">
        <v>490</v>
      </c>
      <c r="D1004" t="s">
        <v>550</v>
      </c>
      <c r="E1004" t="s">
        <v>550</v>
      </c>
      <c r="F1004">
        <v>1.78931934997783E-2</v>
      </c>
    </row>
    <row r="1005" spans="1:6" x14ac:dyDescent="0.25">
      <c r="A1005" t="str">
        <f t="shared" si="16"/>
        <v>HFTD - Distribution</v>
      </c>
      <c r="B1005" t="s">
        <v>578</v>
      </c>
      <c r="C1005" t="s">
        <v>490</v>
      </c>
      <c r="D1005" t="s">
        <v>552</v>
      </c>
      <c r="E1005" t="s">
        <v>552</v>
      </c>
      <c r="F1005">
        <v>7.6864569677769997E-4</v>
      </c>
    </row>
    <row r="1006" spans="1:6" x14ac:dyDescent="0.25">
      <c r="A1006" t="str">
        <f t="shared" si="16"/>
        <v>HFTD - Distribution</v>
      </c>
      <c r="B1006" t="s">
        <v>578</v>
      </c>
      <c r="C1006" t="s">
        <v>490</v>
      </c>
      <c r="D1006" t="s">
        <v>554</v>
      </c>
      <c r="E1006" t="s">
        <v>555</v>
      </c>
      <c r="F1006">
        <v>1.20585207075016E-2</v>
      </c>
    </row>
    <row r="1007" spans="1:6" x14ac:dyDescent="0.25">
      <c r="A1007" t="str">
        <f t="shared" si="16"/>
        <v>HFTD - Distribution</v>
      </c>
      <c r="B1007" t="s">
        <v>578</v>
      </c>
      <c r="C1007" t="s">
        <v>490</v>
      </c>
      <c r="D1007" t="s">
        <v>554</v>
      </c>
      <c r="E1007" t="s">
        <v>556</v>
      </c>
      <c r="F1007">
        <v>3.0888507729565799E-2</v>
      </c>
    </row>
    <row r="1008" spans="1:6" x14ac:dyDescent="0.25">
      <c r="A1008" t="str">
        <f t="shared" si="16"/>
        <v>HFTD - Distribution</v>
      </c>
      <c r="B1008" t="s">
        <v>578</v>
      </c>
      <c r="C1008" t="s">
        <v>490</v>
      </c>
      <c r="D1008" t="s">
        <v>554</v>
      </c>
      <c r="E1008" t="s">
        <v>558</v>
      </c>
      <c r="F1008">
        <v>0.10544213220967701</v>
      </c>
    </row>
    <row r="1009" spans="1:6" x14ac:dyDescent="0.25">
      <c r="A1009" t="str">
        <f t="shared" si="16"/>
        <v>HFTD - Distribution</v>
      </c>
      <c r="B1009" t="s">
        <v>578</v>
      </c>
      <c r="C1009" t="s">
        <v>490</v>
      </c>
      <c r="D1009" t="s">
        <v>554</v>
      </c>
      <c r="E1009" t="s">
        <v>560</v>
      </c>
      <c r="F1009">
        <v>4.7864713101481004E-3</v>
      </c>
    </row>
    <row r="1010" spans="1:6" x14ac:dyDescent="0.25">
      <c r="A1010" t="str">
        <f t="shared" si="16"/>
        <v>HFTD - Distribution</v>
      </c>
      <c r="B1010" t="s">
        <v>578</v>
      </c>
      <c r="C1010" t="s">
        <v>490</v>
      </c>
      <c r="D1010" t="s">
        <v>554</v>
      </c>
      <c r="E1010" t="s">
        <v>562</v>
      </c>
      <c r="F1010">
        <v>0.21299794216777401</v>
      </c>
    </row>
    <row r="1011" spans="1:6" x14ac:dyDescent="0.25">
      <c r="A1011" t="str">
        <f t="shared" si="16"/>
        <v>HFTD - Distribution</v>
      </c>
      <c r="B1011" t="s">
        <v>578</v>
      </c>
      <c r="C1011" t="s">
        <v>490</v>
      </c>
      <c r="D1011" t="s">
        <v>554</v>
      </c>
      <c r="E1011" t="s">
        <v>564</v>
      </c>
      <c r="F1011">
        <v>0.112181443149393</v>
      </c>
    </row>
    <row r="1012" spans="1:6" x14ac:dyDescent="0.25">
      <c r="A1012" t="str">
        <f t="shared" si="16"/>
        <v>HFTD - Distribution</v>
      </c>
      <c r="B1012" t="s">
        <v>578</v>
      </c>
      <c r="C1012" t="s">
        <v>490</v>
      </c>
      <c r="D1012" t="s">
        <v>554</v>
      </c>
      <c r="E1012" t="s">
        <v>566</v>
      </c>
      <c r="F1012">
        <v>0.12831027681531701</v>
      </c>
    </row>
    <row r="1013" spans="1:6" x14ac:dyDescent="0.25">
      <c r="A1013" t="str">
        <f t="shared" si="16"/>
        <v>HFTD - Distribution</v>
      </c>
      <c r="B1013" t="s">
        <v>578</v>
      </c>
      <c r="C1013" t="s">
        <v>490</v>
      </c>
      <c r="D1013" t="s">
        <v>554</v>
      </c>
      <c r="E1013" t="s">
        <v>568</v>
      </c>
      <c r="F1013">
        <v>0.75578562226548895</v>
      </c>
    </row>
    <row r="1014" spans="1:6" x14ac:dyDescent="0.25">
      <c r="A1014" t="str">
        <f t="shared" si="16"/>
        <v>HFTD - Distribution</v>
      </c>
      <c r="B1014" t="s">
        <v>578</v>
      </c>
      <c r="C1014" t="s">
        <v>490</v>
      </c>
      <c r="D1014" t="s">
        <v>554</v>
      </c>
      <c r="E1014" t="s">
        <v>570</v>
      </c>
      <c r="F1014">
        <v>0.15862106119427899</v>
      </c>
    </row>
    <row r="1015" spans="1:6" x14ac:dyDescent="0.25">
      <c r="A1015" t="str">
        <f t="shared" si="16"/>
        <v>HFTD - Distribution</v>
      </c>
      <c r="B1015" t="s">
        <v>578</v>
      </c>
      <c r="C1015" t="s">
        <v>490</v>
      </c>
      <c r="D1015" t="s">
        <v>554</v>
      </c>
      <c r="E1015" t="s">
        <v>571</v>
      </c>
      <c r="F1015">
        <v>1.37296321363349E-2</v>
      </c>
    </row>
    <row r="1016" spans="1:6" x14ac:dyDescent="0.25">
      <c r="A1016" t="str">
        <f t="shared" si="16"/>
        <v>HFTD - Distribution</v>
      </c>
      <c r="B1016" t="s">
        <v>578</v>
      </c>
      <c r="C1016" t="s">
        <v>490</v>
      </c>
      <c r="D1016" t="s">
        <v>554</v>
      </c>
      <c r="E1016" t="s">
        <v>573</v>
      </c>
      <c r="F1016">
        <v>0.65104550068186595</v>
      </c>
    </row>
    <row r="1017" spans="1:6" x14ac:dyDescent="0.25">
      <c r="A1017" t="str">
        <f t="shared" si="16"/>
        <v>HFTD - Distribution</v>
      </c>
      <c r="B1017" t="s">
        <v>578</v>
      </c>
      <c r="C1017" t="s">
        <v>490</v>
      </c>
      <c r="D1017" t="s">
        <v>574</v>
      </c>
      <c r="E1017" t="s">
        <v>575</v>
      </c>
      <c r="F1017">
        <v>0.29932206577995402</v>
      </c>
    </row>
    <row r="1018" spans="1:6" x14ac:dyDescent="0.25">
      <c r="A1018" t="str">
        <f t="shared" si="16"/>
        <v>HFTD - Distribution</v>
      </c>
      <c r="B1018" t="s">
        <v>578</v>
      </c>
      <c r="C1018" t="s">
        <v>500</v>
      </c>
      <c r="D1018" t="s">
        <v>507</v>
      </c>
      <c r="E1018" t="s">
        <v>508</v>
      </c>
      <c r="F1018">
        <v>1.8160115230012498E-5</v>
      </c>
    </row>
    <row r="1019" spans="1:6" x14ac:dyDescent="0.25">
      <c r="A1019" t="str">
        <f t="shared" si="16"/>
        <v>HFTD - Distribution</v>
      </c>
      <c r="B1019" t="s">
        <v>578</v>
      </c>
      <c r="C1019" t="s">
        <v>496</v>
      </c>
      <c r="D1019" t="s">
        <v>509</v>
      </c>
      <c r="E1019" t="s">
        <v>510</v>
      </c>
      <c r="F1019">
        <v>0</v>
      </c>
    </row>
    <row r="1020" spans="1:6" x14ac:dyDescent="0.25">
      <c r="A1020" t="str">
        <f t="shared" si="16"/>
        <v>HFTD - Distribution</v>
      </c>
      <c r="B1020" t="s">
        <v>578</v>
      </c>
      <c r="C1020" t="s">
        <v>496</v>
      </c>
      <c r="D1020" t="s">
        <v>509</v>
      </c>
      <c r="E1020" t="s">
        <v>512</v>
      </c>
      <c r="F1020">
        <v>0</v>
      </c>
    </row>
    <row r="1021" spans="1:6" x14ac:dyDescent="0.25">
      <c r="A1021" t="str">
        <f t="shared" si="16"/>
        <v>HFTD - Distribution</v>
      </c>
      <c r="B1021" t="s">
        <v>578</v>
      </c>
      <c r="C1021" t="s">
        <v>496</v>
      </c>
      <c r="D1021" t="s">
        <v>509</v>
      </c>
      <c r="E1021" t="s">
        <v>514</v>
      </c>
      <c r="F1021">
        <v>0</v>
      </c>
    </row>
    <row r="1022" spans="1:6" x14ac:dyDescent="0.25">
      <c r="A1022" t="str">
        <f t="shared" si="16"/>
        <v>HFTD - Distribution</v>
      </c>
      <c r="B1022" t="s">
        <v>578</v>
      </c>
      <c r="C1022" t="s">
        <v>496</v>
      </c>
      <c r="D1022" t="s">
        <v>509</v>
      </c>
      <c r="E1022" t="s">
        <v>516</v>
      </c>
      <c r="F1022">
        <v>0</v>
      </c>
    </row>
    <row r="1023" spans="1:6" x14ac:dyDescent="0.25">
      <c r="A1023" t="str">
        <f t="shared" si="16"/>
        <v>HFTD - Distribution</v>
      </c>
      <c r="B1023" t="s">
        <v>578</v>
      </c>
      <c r="C1023" t="s">
        <v>496</v>
      </c>
      <c r="D1023" t="s">
        <v>518</v>
      </c>
      <c r="E1023" t="s">
        <v>518</v>
      </c>
      <c r="F1023">
        <v>0</v>
      </c>
    </row>
    <row r="1024" spans="1:6" x14ac:dyDescent="0.25">
      <c r="A1024" t="str">
        <f t="shared" si="16"/>
        <v>HFTD - Distribution</v>
      </c>
      <c r="B1024" t="s">
        <v>578</v>
      </c>
      <c r="C1024" t="s">
        <v>496</v>
      </c>
      <c r="D1024" t="s">
        <v>520</v>
      </c>
      <c r="E1024" t="s">
        <v>521</v>
      </c>
      <c r="F1024">
        <v>0</v>
      </c>
    </row>
    <row r="1025" spans="1:6" x14ac:dyDescent="0.25">
      <c r="A1025" t="str">
        <f t="shared" si="16"/>
        <v>HFTD - Distribution</v>
      </c>
      <c r="B1025" t="s">
        <v>578</v>
      </c>
      <c r="C1025" t="s">
        <v>496</v>
      </c>
      <c r="D1025" t="s">
        <v>520</v>
      </c>
      <c r="E1025" t="s">
        <v>523</v>
      </c>
      <c r="F1025">
        <v>0</v>
      </c>
    </row>
    <row r="1026" spans="1:6" x14ac:dyDescent="0.25">
      <c r="A1026" t="str">
        <f t="shared" si="16"/>
        <v>HFTD - Distribution</v>
      </c>
      <c r="B1026" t="s">
        <v>578</v>
      </c>
      <c r="C1026" t="s">
        <v>496</v>
      </c>
      <c r="D1026" t="s">
        <v>520</v>
      </c>
      <c r="E1026" t="s">
        <v>525</v>
      </c>
      <c r="F1026">
        <v>1.9386774799105201E-2</v>
      </c>
    </row>
    <row r="1027" spans="1:6" x14ac:dyDescent="0.25">
      <c r="A1027" t="str">
        <f t="shared" ref="A1027:A1090" si="17">IF(ISNUMBER(FIND("non-HFTD - Transmission", B1027)), "non-HFTD - Transmission",
            IF(ISNUMBER(FIND("HFTD - Transmission", B1027)), "HFTD - Transmission",
                 IF(ISNUMBER(FIND("non-HFTD - Distribution", B1027)), "non-HFTD - Distribution",
                         IF(ISNUMBER(FIND("HFTD - Distribution", B1027)), "HFTD - Distribution", B1027))))</f>
        <v>HFTD - Distribution</v>
      </c>
      <c r="B1027" t="s">
        <v>578</v>
      </c>
      <c r="C1027" t="s">
        <v>496</v>
      </c>
      <c r="D1027" t="s">
        <v>520</v>
      </c>
      <c r="E1027" t="s">
        <v>526</v>
      </c>
      <c r="F1027">
        <v>7.49343089904278E-3</v>
      </c>
    </row>
    <row r="1028" spans="1:6" x14ac:dyDescent="0.25">
      <c r="A1028" t="str">
        <f t="shared" si="17"/>
        <v>HFTD - Distribution</v>
      </c>
      <c r="B1028" t="s">
        <v>578</v>
      </c>
      <c r="C1028" t="s">
        <v>496</v>
      </c>
      <c r="D1028" t="s">
        <v>520</v>
      </c>
      <c r="E1028" t="s">
        <v>527</v>
      </c>
      <c r="F1028">
        <v>6.6585600942856398E-4</v>
      </c>
    </row>
    <row r="1029" spans="1:6" x14ac:dyDescent="0.25">
      <c r="A1029" t="str">
        <f t="shared" si="17"/>
        <v>HFTD - Distribution</v>
      </c>
      <c r="B1029" t="s">
        <v>578</v>
      </c>
      <c r="C1029" t="s">
        <v>496</v>
      </c>
      <c r="D1029" t="s">
        <v>520</v>
      </c>
      <c r="E1029" t="s">
        <v>529</v>
      </c>
      <c r="F1029">
        <v>7.3393287278409496E-4</v>
      </c>
    </row>
    <row r="1030" spans="1:6" x14ac:dyDescent="0.25">
      <c r="A1030" t="str">
        <f t="shared" si="17"/>
        <v>HFTD - Distribution</v>
      </c>
      <c r="B1030" t="s">
        <v>578</v>
      </c>
      <c r="C1030" t="s">
        <v>496</v>
      </c>
      <c r="D1030" t="s">
        <v>520</v>
      </c>
      <c r="E1030" t="s">
        <v>530</v>
      </c>
      <c r="F1030">
        <v>3.9299659633964798E-5</v>
      </c>
    </row>
    <row r="1031" spans="1:6" x14ac:dyDescent="0.25">
      <c r="A1031" t="str">
        <f t="shared" si="17"/>
        <v>HFTD - Distribution</v>
      </c>
      <c r="B1031" t="s">
        <v>578</v>
      </c>
      <c r="C1031" t="s">
        <v>496</v>
      </c>
      <c r="D1031" t="s">
        <v>520</v>
      </c>
      <c r="E1031" t="s">
        <v>531</v>
      </c>
      <c r="F1031">
        <v>0</v>
      </c>
    </row>
    <row r="1032" spans="1:6" x14ac:dyDescent="0.25">
      <c r="A1032" t="str">
        <f t="shared" si="17"/>
        <v>HFTD - Distribution</v>
      </c>
      <c r="B1032" t="s">
        <v>578</v>
      </c>
      <c r="C1032" t="s">
        <v>496</v>
      </c>
      <c r="D1032" t="s">
        <v>520</v>
      </c>
      <c r="E1032" t="s">
        <v>532</v>
      </c>
      <c r="F1032">
        <v>1.03520313430603E-3</v>
      </c>
    </row>
    <row r="1033" spans="1:6" x14ac:dyDescent="0.25">
      <c r="A1033" t="str">
        <f t="shared" si="17"/>
        <v>HFTD - Distribution</v>
      </c>
      <c r="B1033" t="s">
        <v>578</v>
      </c>
      <c r="C1033" t="s">
        <v>496</v>
      </c>
      <c r="D1033" t="s">
        <v>520</v>
      </c>
      <c r="E1033" t="s">
        <v>533</v>
      </c>
      <c r="F1033">
        <v>1.8027947652323401E-3</v>
      </c>
    </row>
    <row r="1034" spans="1:6" x14ac:dyDescent="0.25">
      <c r="A1034" t="str">
        <f t="shared" si="17"/>
        <v>HFTD - Distribution</v>
      </c>
      <c r="B1034" t="s">
        <v>578</v>
      </c>
      <c r="C1034" t="s">
        <v>496</v>
      </c>
      <c r="D1034" t="s">
        <v>520</v>
      </c>
      <c r="E1034" t="s">
        <v>534</v>
      </c>
      <c r="F1034">
        <v>0</v>
      </c>
    </row>
    <row r="1035" spans="1:6" x14ac:dyDescent="0.25">
      <c r="A1035" t="str">
        <f t="shared" si="17"/>
        <v>HFTD - Distribution</v>
      </c>
      <c r="B1035" t="s">
        <v>578</v>
      </c>
      <c r="C1035" t="s">
        <v>496</v>
      </c>
      <c r="D1035" t="s">
        <v>520</v>
      </c>
      <c r="E1035" t="s">
        <v>535</v>
      </c>
      <c r="F1035">
        <v>0</v>
      </c>
    </row>
    <row r="1036" spans="1:6" x14ac:dyDescent="0.25">
      <c r="A1036" t="str">
        <f t="shared" si="17"/>
        <v>HFTD - Distribution</v>
      </c>
      <c r="B1036" t="s">
        <v>578</v>
      </c>
      <c r="C1036" t="s">
        <v>496</v>
      </c>
      <c r="D1036" t="s">
        <v>520</v>
      </c>
      <c r="E1036" t="s">
        <v>537</v>
      </c>
      <c r="F1036">
        <v>0</v>
      </c>
    </row>
    <row r="1037" spans="1:6" x14ac:dyDescent="0.25">
      <c r="A1037" t="str">
        <f t="shared" si="17"/>
        <v>HFTD - Distribution</v>
      </c>
      <c r="B1037" t="s">
        <v>578</v>
      </c>
      <c r="C1037" t="s">
        <v>496</v>
      </c>
      <c r="D1037" t="s">
        <v>520</v>
      </c>
      <c r="E1037" t="s">
        <v>541</v>
      </c>
      <c r="F1037">
        <v>1.13170251218997E-5</v>
      </c>
    </row>
    <row r="1038" spans="1:6" x14ac:dyDescent="0.25">
      <c r="A1038" t="str">
        <f t="shared" si="17"/>
        <v>HFTD - Distribution</v>
      </c>
      <c r="B1038" t="s">
        <v>578</v>
      </c>
      <c r="C1038" t="s">
        <v>496</v>
      </c>
      <c r="D1038" t="s">
        <v>520</v>
      </c>
      <c r="E1038" t="s">
        <v>543</v>
      </c>
      <c r="F1038">
        <v>0</v>
      </c>
    </row>
    <row r="1039" spans="1:6" x14ac:dyDescent="0.25">
      <c r="A1039" t="str">
        <f t="shared" si="17"/>
        <v>HFTD - Distribution</v>
      </c>
      <c r="B1039" t="s">
        <v>578</v>
      </c>
      <c r="C1039" t="s">
        <v>496</v>
      </c>
      <c r="D1039" t="s">
        <v>545</v>
      </c>
      <c r="E1039" t="s">
        <v>546</v>
      </c>
      <c r="F1039">
        <v>0</v>
      </c>
    </row>
    <row r="1040" spans="1:6" x14ac:dyDescent="0.25">
      <c r="A1040" t="str">
        <f t="shared" si="17"/>
        <v>HFTD - Distribution</v>
      </c>
      <c r="B1040" t="s">
        <v>578</v>
      </c>
      <c r="C1040" t="s">
        <v>496</v>
      </c>
      <c r="D1040" t="s">
        <v>548</v>
      </c>
      <c r="E1040" t="s">
        <v>548</v>
      </c>
      <c r="F1040">
        <v>0</v>
      </c>
    </row>
    <row r="1041" spans="1:6" x14ac:dyDescent="0.25">
      <c r="A1041" t="str">
        <f t="shared" si="17"/>
        <v>HFTD - Distribution</v>
      </c>
      <c r="B1041" t="s">
        <v>578</v>
      </c>
      <c r="C1041" t="s">
        <v>496</v>
      </c>
      <c r="D1041" t="s">
        <v>550</v>
      </c>
      <c r="E1041" t="s">
        <v>550</v>
      </c>
      <c r="F1041">
        <v>0</v>
      </c>
    </row>
    <row r="1042" spans="1:6" x14ac:dyDescent="0.25">
      <c r="A1042" t="str">
        <f t="shared" si="17"/>
        <v>HFTD - Distribution</v>
      </c>
      <c r="B1042" t="s">
        <v>578</v>
      </c>
      <c r="C1042" t="s">
        <v>496</v>
      </c>
      <c r="D1042" t="s">
        <v>552</v>
      </c>
      <c r="E1042" t="s">
        <v>552</v>
      </c>
      <c r="F1042">
        <v>0</v>
      </c>
    </row>
    <row r="1043" spans="1:6" x14ac:dyDescent="0.25">
      <c r="A1043" t="str">
        <f t="shared" si="17"/>
        <v>HFTD - Distribution</v>
      </c>
      <c r="B1043" t="s">
        <v>578</v>
      </c>
      <c r="C1043" t="s">
        <v>496</v>
      </c>
      <c r="D1043" t="s">
        <v>554</v>
      </c>
      <c r="E1043" t="s">
        <v>555</v>
      </c>
      <c r="F1043">
        <v>1.8208356569526501E-3</v>
      </c>
    </row>
    <row r="1044" spans="1:6" x14ac:dyDescent="0.25">
      <c r="A1044" t="str">
        <f t="shared" si="17"/>
        <v>HFTD - Distribution</v>
      </c>
      <c r="B1044" t="s">
        <v>578</v>
      </c>
      <c r="C1044" t="s">
        <v>496</v>
      </c>
      <c r="D1044" t="s">
        <v>554</v>
      </c>
      <c r="E1044" t="s">
        <v>556</v>
      </c>
      <c r="F1044">
        <v>3.0661811913625298E-3</v>
      </c>
    </row>
    <row r="1045" spans="1:6" x14ac:dyDescent="0.25">
      <c r="A1045" t="str">
        <f t="shared" si="17"/>
        <v>HFTD - Distribution</v>
      </c>
      <c r="B1045" t="s">
        <v>578</v>
      </c>
      <c r="C1045" t="s">
        <v>496</v>
      </c>
      <c r="D1045" t="s">
        <v>554</v>
      </c>
      <c r="E1045" t="s">
        <v>558</v>
      </c>
      <c r="F1045">
        <v>1.48198757582522E-2</v>
      </c>
    </row>
    <row r="1046" spans="1:6" x14ac:dyDescent="0.25">
      <c r="A1046" t="str">
        <f t="shared" si="17"/>
        <v>HFTD - Distribution</v>
      </c>
      <c r="B1046" t="s">
        <v>578</v>
      </c>
      <c r="C1046" t="s">
        <v>496</v>
      </c>
      <c r="D1046" t="s">
        <v>554</v>
      </c>
      <c r="E1046" t="s">
        <v>560</v>
      </c>
      <c r="F1046">
        <v>4.0681734480483601E-4</v>
      </c>
    </row>
    <row r="1047" spans="1:6" x14ac:dyDescent="0.25">
      <c r="A1047" t="str">
        <f t="shared" si="17"/>
        <v>HFTD - Distribution</v>
      </c>
      <c r="B1047" t="s">
        <v>578</v>
      </c>
      <c r="C1047" t="s">
        <v>496</v>
      </c>
      <c r="D1047" t="s">
        <v>554</v>
      </c>
      <c r="E1047" t="s">
        <v>562</v>
      </c>
      <c r="F1047">
        <v>2.40022233434855E-2</v>
      </c>
    </row>
    <row r="1048" spans="1:6" x14ac:dyDescent="0.25">
      <c r="A1048" t="str">
        <f t="shared" si="17"/>
        <v>HFTD - Distribution</v>
      </c>
      <c r="B1048" t="s">
        <v>578</v>
      </c>
      <c r="C1048" t="s">
        <v>496</v>
      </c>
      <c r="D1048" t="s">
        <v>554</v>
      </c>
      <c r="E1048" t="s">
        <v>564</v>
      </c>
      <c r="F1048">
        <v>1.12426643683292E-2</v>
      </c>
    </row>
    <row r="1049" spans="1:6" x14ac:dyDescent="0.25">
      <c r="A1049" t="str">
        <f t="shared" si="17"/>
        <v>HFTD - Distribution</v>
      </c>
      <c r="B1049" t="s">
        <v>578</v>
      </c>
      <c r="C1049" t="s">
        <v>496</v>
      </c>
      <c r="D1049" t="s">
        <v>554</v>
      </c>
      <c r="E1049" t="s">
        <v>566</v>
      </c>
      <c r="F1049">
        <v>9.2345223734853106E-3</v>
      </c>
    </row>
    <row r="1050" spans="1:6" x14ac:dyDescent="0.25">
      <c r="A1050" t="str">
        <f t="shared" si="17"/>
        <v>HFTD - Distribution</v>
      </c>
      <c r="B1050" t="s">
        <v>578</v>
      </c>
      <c r="C1050" t="s">
        <v>496</v>
      </c>
      <c r="D1050" t="s">
        <v>554</v>
      </c>
      <c r="E1050" t="s">
        <v>568</v>
      </c>
      <c r="F1050">
        <v>3.7816234693471097E-2</v>
      </c>
    </row>
    <row r="1051" spans="1:6" x14ac:dyDescent="0.25">
      <c r="A1051" t="str">
        <f t="shared" si="17"/>
        <v>HFTD - Distribution</v>
      </c>
      <c r="B1051" t="s">
        <v>578</v>
      </c>
      <c r="C1051" t="s">
        <v>496</v>
      </c>
      <c r="D1051" t="s">
        <v>554</v>
      </c>
      <c r="E1051" t="s">
        <v>570</v>
      </c>
      <c r="F1051">
        <v>9.9533539750891308E-3</v>
      </c>
    </row>
    <row r="1052" spans="1:6" x14ac:dyDescent="0.25">
      <c r="A1052" t="str">
        <f t="shared" si="17"/>
        <v>HFTD - Distribution</v>
      </c>
      <c r="B1052" t="s">
        <v>578</v>
      </c>
      <c r="C1052" t="s">
        <v>496</v>
      </c>
      <c r="D1052" t="s">
        <v>554</v>
      </c>
      <c r="E1052" t="s">
        <v>571</v>
      </c>
      <c r="F1052">
        <v>1.0477214710619999E-3</v>
      </c>
    </row>
    <row r="1053" spans="1:6" x14ac:dyDescent="0.25">
      <c r="A1053" t="str">
        <f t="shared" si="17"/>
        <v>HFTD - Distribution</v>
      </c>
      <c r="B1053" t="s">
        <v>578</v>
      </c>
      <c r="C1053" t="s">
        <v>496</v>
      </c>
      <c r="D1053" t="s">
        <v>554</v>
      </c>
      <c r="E1053" t="s">
        <v>573</v>
      </c>
      <c r="F1053">
        <v>5.1103019856042202E-2</v>
      </c>
    </row>
    <row r="1054" spans="1:6" x14ac:dyDescent="0.25">
      <c r="A1054" t="str">
        <f t="shared" si="17"/>
        <v>HFTD - Distribution</v>
      </c>
      <c r="B1054" t="s">
        <v>578</v>
      </c>
      <c r="C1054" t="s">
        <v>496</v>
      </c>
      <c r="D1054" t="s">
        <v>574</v>
      </c>
      <c r="E1054" t="s">
        <v>575</v>
      </c>
      <c r="F1054">
        <v>0</v>
      </c>
    </row>
    <row r="1055" spans="1:6" x14ac:dyDescent="0.25">
      <c r="A1055" t="str">
        <f t="shared" si="17"/>
        <v>HFTD - Distribution</v>
      </c>
      <c r="B1055" t="s">
        <v>578</v>
      </c>
      <c r="C1055" t="s">
        <v>501</v>
      </c>
      <c r="D1055" t="s">
        <v>509</v>
      </c>
      <c r="E1055" t="s">
        <v>510</v>
      </c>
      <c r="F1055">
        <v>0</v>
      </c>
    </row>
    <row r="1056" spans="1:6" x14ac:dyDescent="0.25">
      <c r="A1056" t="str">
        <f t="shared" si="17"/>
        <v>HFTD - Distribution</v>
      </c>
      <c r="B1056" t="s">
        <v>578</v>
      </c>
      <c r="C1056" t="s">
        <v>501</v>
      </c>
      <c r="D1056" t="s">
        <v>509</v>
      </c>
      <c r="E1056" t="s">
        <v>512</v>
      </c>
      <c r="F1056">
        <v>0</v>
      </c>
    </row>
    <row r="1057" spans="1:6" x14ac:dyDescent="0.25">
      <c r="A1057" t="str">
        <f t="shared" si="17"/>
        <v>HFTD - Distribution</v>
      </c>
      <c r="B1057" t="s">
        <v>578</v>
      </c>
      <c r="C1057" t="s">
        <v>501</v>
      </c>
      <c r="D1057" t="s">
        <v>509</v>
      </c>
      <c r="E1057" t="s">
        <v>514</v>
      </c>
      <c r="F1057">
        <v>0</v>
      </c>
    </row>
    <row r="1058" spans="1:6" x14ac:dyDescent="0.25">
      <c r="A1058" t="str">
        <f t="shared" si="17"/>
        <v>HFTD - Distribution</v>
      </c>
      <c r="B1058" t="s">
        <v>578</v>
      </c>
      <c r="C1058" t="s">
        <v>501</v>
      </c>
      <c r="D1058" t="s">
        <v>509</v>
      </c>
      <c r="E1058" t="s">
        <v>516</v>
      </c>
      <c r="F1058">
        <v>0</v>
      </c>
    </row>
    <row r="1059" spans="1:6" x14ac:dyDescent="0.25">
      <c r="A1059" t="str">
        <f t="shared" si="17"/>
        <v>HFTD - Distribution</v>
      </c>
      <c r="B1059" t="s">
        <v>578</v>
      </c>
      <c r="C1059" t="s">
        <v>501</v>
      </c>
      <c r="D1059" t="s">
        <v>518</v>
      </c>
      <c r="E1059" t="s">
        <v>518</v>
      </c>
      <c r="F1059">
        <v>0</v>
      </c>
    </row>
    <row r="1060" spans="1:6" x14ac:dyDescent="0.25">
      <c r="A1060" t="str">
        <f t="shared" si="17"/>
        <v>HFTD - Distribution</v>
      </c>
      <c r="B1060" t="s">
        <v>578</v>
      </c>
      <c r="C1060" t="s">
        <v>501</v>
      </c>
      <c r="D1060" t="s">
        <v>520</v>
      </c>
      <c r="E1060" t="s">
        <v>521</v>
      </c>
      <c r="F1060">
        <v>0</v>
      </c>
    </row>
    <row r="1061" spans="1:6" x14ac:dyDescent="0.25">
      <c r="A1061" t="str">
        <f t="shared" si="17"/>
        <v>HFTD - Distribution</v>
      </c>
      <c r="B1061" t="s">
        <v>578</v>
      </c>
      <c r="C1061" t="s">
        <v>501</v>
      </c>
      <c r="D1061" t="s">
        <v>520</v>
      </c>
      <c r="E1061" t="s">
        <v>523</v>
      </c>
      <c r="F1061">
        <v>0</v>
      </c>
    </row>
    <row r="1062" spans="1:6" x14ac:dyDescent="0.25">
      <c r="A1062" t="str">
        <f t="shared" si="17"/>
        <v>HFTD - Distribution</v>
      </c>
      <c r="B1062" t="s">
        <v>578</v>
      </c>
      <c r="C1062" t="s">
        <v>501</v>
      </c>
      <c r="D1062" t="s">
        <v>520</v>
      </c>
      <c r="E1062" t="s">
        <v>525</v>
      </c>
      <c r="F1062">
        <v>3.5952981258961202E-3</v>
      </c>
    </row>
    <row r="1063" spans="1:6" x14ac:dyDescent="0.25">
      <c r="A1063" t="str">
        <f t="shared" si="17"/>
        <v>HFTD - Distribution</v>
      </c>
      <c r="B1063" t="s">
        <v>578</v>
      </c>
      <c r="C1063" t="s">
        <v>501</v>
      </c>
      <c r="D1063" t="s">
        <v>520</v>
      </c>
      <c r="E1063" t="s">
        <v>526</v>
      </c>
      <c r="F1063">
        <v>1.4037431199978201E-3</v>
      </c>
    </row>
    <row r="1064" spans="1:6" x14ac:dyDescent="0.25">
      <c r="A1064" t="str">
        <f t="shared" si="17"/>
        <v>HFTD - Distribution</v>
      </c>
      <c r="B1064" t="s">
        <v>578</v>
      </c>
      <c r="C1064" t="s">
        <v>501</v>
      </c>
      <c r="D1064" t="s">
        <v>520</v>
      </c>
      <c r="E1064" t="s">
        <v>527</v>
      </c>
      <c r="F1064">
        <v>1.17015540182256E-4</v>
      </c>
    </row>
    <row r="1065" spans="1:6" x14ac:dyDescent="0.25">
      <c r="A1065" t="str">
        <f t="shared" si="17"/>
        <v>HFTD - Distribution</v>
      </c>
      <c r="B1065" t="s">
        <v>578</v>
      </c>
      <c r="C1065" t="s">
        <v>501</v>
      </c>
      <c r="D1065" t="s">
        <v>520</v>
      </c>
      <c r="E1065" t="s">
        <v>529</v>
      </c>
      <c r="F1065">
        <v>1.1987821711140599E-4</v>
      </c>
    </row>
    <row r="1066" spans="1:6" x14ac:dyDescent="0.25">
      <c r="A1066" t="str">
        <f t="shared" si="17"/>
        <v>HFTD - Distribution</v>
      </c>
      <c r="B1066" t="s">
        <v>578</v>
      </c>
      <c r="C1066" t="s">
        <v>501</v>
      </c>
      <c r="D1066" t="s">
        <v>520</v>
      </c>
      <c r="E1066" t="s">
        <v>530</v>
      </c>
      <c r="F1066">
        <v>6.41907905301132E-6</v>
      </c>
    </row>
    <row r="1067" spans="1:6" x14ac:dyDescent="0.25">
      <c r="A1067" t="str">
        <f t="shared" si="17"/>
        <v>HFTD - Distribution</v>
      </c>
      <c r="B1067" t="s">
        <v>578</v>
      </c>
      <c r="C1067" t="s">
        <v>501</v>
      </c>
      <c r="D1067" t="s">
        <v>520</v>
      </c>
      <c r="E1067" t="s">
        <v>531</v>
      </c>
      <c r="F1067">
        <v>0</v>
      </c>
    </row>
    <row r="1068" spans="1:6" x14ac:dyDescent="0.25">
      <c r="A1068" t="str">
        <f t="shared" si="17"/>
        <v>HFTD - Distribution</v>
      </c>
      <c r="B1068" t="s">
        <v>578</v>
      </c>
      <c r="C1068" t="s">
        <v>501</v>
      </c>
      <c r="D1068" t="s">
        <v>520</v>
      </c>
      <c r="E1068" t="s">
        <v>532</v>
      </c>
      <c r="F1068">
        <v>1.91308158425354E-4</v>
      </c>
    </row>
    <row r="1069" spans="1:6" x14ac:dyDescent="0.25">
      <c r="A1069" t="str">
        <f t="shared" si="17"/>
        <v>HFTD - Distribution</v>
      </c>
      <c r="B1069" t="s">
        <v>578</v>
      </c>
      <c r="C1069" t="s">
        <v>501</v>
      </c>
      <c r="D1069" t="s">
        <v>520</v>
      </c>
      <c r="E1069" t="s">
        <v>533</v>
      </c>
      <c r="F1069">
        <v>3.3920255888921099E-4</v>
      </c>
    </row>
    <row r="1070" spans="1:6" x14ac:dyDescent="0.25">
      <c r="A1070" t="str">
        <f t="shared" si="17"/>
        <v>HFTD - Distribution</v>
      </c>
      <c r="B1070" t="s">
        <v>578</v>
      </c>
      <c r="C1070" t="s">
        <v>501</v>
      </c>
      <c r="D1070" t="s">
        <v>520</v>
      </c>
      <c r="E1070" t="s">
        <v>534</v>
      </c>
      <c r="F1070">
        <v>0</v>
      </c>
    </row>
    <row r="1071" spans="1:6" x14ac:dyDescent="0.25">
      <c r="A1071" t="str">
        <f t="shared" si="17"/>
        <v>HFTD - Distribution</v>
      </c>
      <c r="B1071" t="s">
        <v>578</v>
      </c>
      <c r="C1071" t="s">
        <v>501</v>
      </c>
      <c r="D1071" t="s">
        <v>520</v>
      </c>
      <c r="E1071" t="s">
        <v>535</v>
      </c>
      <c r="F1071">
        <v>0</v>
      </c>
    </row>
    <row r="1072" spans="1:6" x14ac:dyDescent="0.25">
      <c r="A1072" t="str">
        <f t="shared" si="17"/>
        <v>HFTD - Distribution</v>
      </c>
      <c r="B1072" t="s">
        <v>578</v>
      </c>
      <c r="C1072" t="s">
        <v>501</v>
      </c>
      <c r="D1072" t="s">
        <v>520</v>
      </c>
      <c r="E1072" t="s">
        <v>537</v>
      </c>
      <c r="F1072">
        <v>0</v>
      </c>
    </row>
    <row r="1073" spans="1:6" x14ac:dyDescent="0.25">
      <c r="A1073" t="str">
        <f t="shared" si="17"/>
        <v>HFTD - Distribution</v>
      </c>
      <c r="B1073" t="s">
        <v>578</v>
      </c>
      <c r="C1073" t="s">
        <v>501</v>
      </c>
      <c r="D1073" t="s">
        <v>520</v>
      </c>
      <c r="E1073" t="s">
        <v>541</v>
      </c>
      <c r="F1073">
        <v>1.84848621028783E-6</v>
      </c>
    </row>
    <row r="1074" spans="1:6" x14ac:dyDescent="0.25">
      <c r="A1074" t="str">
        <f t="shared" si="17"/>
        <v>HFTD - Distribution</v>
      </c>
      <c r="B1074" t="s">
        <v>578</v>
      </c>
      <c r="C1074" t="s">
        <v>501</v>
      </c>
      <c r="D1074" t="s">
        <v>520</v>
      </c>
      <c r="E1074" t="s">
        <v>543</v>
      </c>
      <c r="F1074">
        <v>0</v>
      </c>
    </row>
    <row r="1075" spans="1:6" x14ac:dyDescent="0.25">
      <c r="A1075" t="str">
        <f t="shared" si="17"/>
        <v>HFTD - Distribution</v>
      </c>
      <c r="B1075" t="s">
        <v>578</v>
      </c>
      <c r="C1075" t="s">
        <v>501</v>
      </c>
      <c r="D1075" t="s">
        <v>545</v>
      </c>
      <c r="E1075" t="s">
        <v>546</v>
      </c>
      <c r="F1075">
        <v>0</v>
      </c>
    </row>
    <row r="1076" spans="1:6" x14ac:dyDescent="0.25">
      <c r="A1076" t="str">
        <f t="shared" si="17"/>
        <v>HFTD - Distribution</v>
      </c>
      <c r="B1076" t="s">
        <v>578</v>
      </c>
      <c r="C1076" t="s">
        <v>501</v>
      </c>
      <c r="D1076" t="s">
        <v>548</v>
      </c>
      <c r="E1076" t="s">
        <v>548</v>
      </c>
      <c r="F1076">
        <v>0</v>
      </c>
    </row>
    <row r="1077" spans="1:6" x14ac:dyDescent="0.25">
      <c r="A1077" t="str">
        <f t="shared" si="17"/>
        <v>HFTD - Distribution</v>
      </c>
      <c r="B1077" t="s">
        <v>578</v>
      </c>
      <c r="C1077" t="s">
        <v>501</v>
      </c>
      <c r="D1077" t="s">
        <v>550</v>
      </c>
      <c r="E1077" t="s">
        <v>550</v>
      </c>
      <c r="F1077">
        <v>0</v>
      </c>
    </row>
    <row r="1078" spans="1:6" x14ac:dyDescent="0.25">
      <c r="A1078" t="str">
        <f t="shared" si="17"/>
        <v>HFTD - Distribution</v>
      </c>
      <c r="B1078" t="s">
        <v>578</v>
      </c>
      <c r="C1078" t="s">
        <v>501</v>
      </c>
      <c r="D1078" t="s">
        <v>552</v>
      </c>
      <c r="E1078" t="s">
        <v>552</v>
      </c>
      <c r="F1078">
        <v>0</v>
      </c>
    </row>
    <row r="1079" spans="1:6" x14ac:dyDescent="0.25">
      <c r="A1079" t="str">
        <f t="shared" si="17"/>
        <v>HFTD - Distribution</v>
      </c>
      <c r="B1079" t="s">
        <v>578</v>
      </c>
      <c r="C1079" t="s">
        <v>501</v>
      </c>
      <c r="D1079" t="s">
        <v>554</v>
      </c>
      <c r="E1079" t="s">
        <v>555</v>
      </c>
      <c r="F1079">
        <v>2.1120404028098099E-4</v>
      </c>
    </row>
    <row r="1080" spans="1:6" x14ac:dyDescent="0.25">
      <c r="A1080" t="str">
        <f t="shared" si="17"/>
        <v>HFTD - Distribution</v>
      </c>
      <c r="B1080" t="s">
        <v>578</v>
      </c>
      <c r="C1080" t="s">
        <v>501</v>
      </c>
      <c r="D1080" t="s">
        <v>554</v>
      </c>
      <c r="E1080" t="s">
        <v>556</v>
      </c>
      <c r="F1080">
        <v>3.5558116401746801E-4</v>
      </c>
    </row>
    <row r="1081" spans="1:6" x14ac:dyDescent="0.25">
      <c r="A1081" t="str">
        <f t="shared" si="17"/>
        <v>HFTD - Distribution</v>
      </c>
      <c r="B1081" t="s">
        <v>578</v>
      </c>
      <c r="C1081" t="s">
        <v>501</v>
      </c>
      <c r="D1081" t="s">
        <v>554</v>
      </c>
      <c r="E1081" t="s">
        <v>558</v>
      </c>
      <c r="F1081">
        <v>1.7186422927510899E-3</v>
      </c>
    </row>
    <row r="1082" spans="1:6" x14ac:dyDescent="0.25">
      <c r="A1082" t="str">
        <f t="shared" si="17"/>
        <v>HFTD - Distribution</v>
      </c>
      <c r="B1082" t="s">
        <v>578</v>
      </c>
      <c r="C1082" t="s">
        <v>501</v>
      </c>
      <c r="D1082" t="s">
        <v>554</v>
      </c>
      <c r="E1082" t="s">
        <v>560</v>
      </c>
      <c r="F1082">
        <v>4.7198838654787697E-5</v>
      </c>
    </row>
    <row r="1083" spans="1:6" x14ac:dyDescent="0.25">
      <c r="A1083" t="str">
        <f t="shared" si="17"/>
        <v>HFTD - Distribution</v>
      </c>
      <c r="B1083" t="s">
        <v>578</v>
      </c>
      <c r="C1083" t="s">
        <v>501</v>
      </c>
      <c r="D1083" t="s">
        <v>554</v>
      </c>
      <c r="E1083" t="s">
        <v>562</v>
      </c>
      <c r="F1083">
        <v>2.7847314806324999E-3</v>
      </c>
    </row>
    <row r="1084" spans="1:6" x14ac:dyDescent="0.25">
      <c r="A1084" t="str">
        <f t="shared" si="17"/>
        <v>HFTD - Distribution</v>
      </c>
      <c r="B1084" t="s">
        <v>578</v>
      </c>
      <c r="C1084" t="s">
        <v>501</v>
      </c>
      <c r="D1084" t="s">
        <v>554</v>
      </c>
      <c r="E1084" t="s">
        <v>564</v>
      </c>
      <c r="F1084">
        <v>1.30379760139738E-3</v>
      </c>
    </row>
    <row r="1085" spans="1:6" x14ac:dyDescent="0.25">
      <c r="A1085" t="str">
        <f t="shared" si="17"/>
        <v>HFTD - Distribution</v>
      </c>
      <c r="B1085" t="s">
        <v>578</v>
      </c>
      <c r="C1085" t="s">
        <v>501</v>
      </c>
      <c r="D1085" t="s">
        <v>554</v>
      </c>
      <c r="E1085" t="s">
        <v>566</v>
      </c>
      <c r="F1085">
        <v>1.0709159080224101E-3</v>
      </c>
    </row>
    <row r="1086" spans="1:6" x14ac:dyDescent="0.25">
      <c r="A1086" t="str">
        <f t="shared" si="17"/>
        <v>HFTD - Distribution</v>
      </c>
      <c r="B1086" t="s">
        <v>578</v>
      </c>
      <c r="C1086" t="s">
        <v>501</v>
      </c>
      <c r="D1086" t="s">
        <v>554</v>
      </c>
      <c r="E1086" t="s">
        <v>568</v>
      </c>
      <c r="F1086">
        <v>4.3855010228820998E-3</v>
      </c>
    </row>
    <row r="1087" spans="1:6" x14ac:dyDescent="0.25">
      <c r="A1087" t="str">
        <f t="shared" si="17"/>
        <v>HFTD - Distribution</v>
      </c>
      <c r="B1087" t="s">
        <v>578</v>
      </c>
      <c r="C1087" t="s">
        <v>501</v>
      </c>
      <c r="D1087" t="s">
        <v>554</v>
      </c>
      <c r="E1087" t="s">
        <v>570</v>
      </c>
      <c r="F1087">
        <v>1.15427790187681E-3</v>
      </c>
    </row>
    <row r="1088" spans="1:6" x14ac:dyDescent="0.25">
      <c r="A1088" t="str">
        <f t="shared" si="17"/>
        <v>HFTD - Distribution</v>
      </c>
      <c r="B1088" t="s">
        <v>578</v>
      </c>
      <c r="C1088" t="s">
        <v>501</v>
      </c>
      <c r="D1088" t="s">
        <v>554</v>
      </c>
      <c r="E1088" t="s">
        <v>571</v>
      </c>
      <c r="F1088">
        <v>1.21502937039664E-4</v>
      </c>
    </row>
    <row r="1089" spans="1:6" x14ac:dyDescent="0.25">
      <c r="A1089" t="str">
        <f t="shared" si="17"/>
        <v>HFTD - Distribution</v>
      </c>
      <c r="B1089" t="s">
        <v>578</v>
      </c>
      <c r="C1089" t="s">
        <v>501</v>
      </c>
      <c r="D1089" t="s">
        <v>554</v>
      </c>
      <c r="E1089" t="s">
        <v>573</v>
      </c>
      <c r="F1089">
        <v>5.9263527336244799E-3</v>
      </c>
    </row>
    <row r="1090" spans="1:6" x14ac:dyDescent="0.25">
      <c r="A1090" t="str">
        <f t="shared" si="17"/>
        <v>HFTD - Distribution</v>
      </c>
      <c r="B1090" t="s">
        <v>578</v>
      </c>
      <c r="C1090" t="s">
        <v>501</v>
      </c>
      <c r="D1090" t="s">
        <v>574</v>
      </c>
      <c r="E1090" t="s">
        <v>575</v>
      </c>
      <c r="F1090">
        <v>0</v>
      </c>
    </row>
    <row r="1091" spans="1:6" x14ac:dyDescent="0.25">
      <c r="A1091" t="str">
        <f t="shared" ref="A1091:A1154" si="18">IF(ISNUMBER(FIND("non-HFTD - Transmission", B1091)), "non-HFTD - Transmission",
            IF(ISNUMBER(FIND("HFTD - Transmission", B1091)), "HFTD - Transmission",
                 IF(ISNUMBER(FIND("non-HFTD - Distribution", B1091)), "non-HFTD - Distribution",
                         IF(ISNUMBER(FIND("HFTD - Distribution", B1091)), "HFTD - Distribution", B1091))))</f>
        <v>HFTD - Distribution</v>
      </c>
      <c r="B1091" t="s">
        <v>578</v>
      </c>
      <c r="C1091" t="s">
        <v>497</v>
      </c>
      <c r="D1091" t="s">
        <v>509</v>
      </c>
      <c r="E1091" t="s">
        <v>510</v>
      </c>
      <c r="F1091">
        <v>0</v>
      </c>
    </row>
    <row r="1092" spans="1:6" x14ac:dyDescent="0.25">
      <c r="A1092" t="str">
        <f t="shared" si="18"/>
        <v>HFTD - Distribution</v>
      </c>
      <c r="B1092" t="s">
        <v>578</v>
      </c>
      <c r="C1092" t="s">
        <v>497</v>
      </c>
      <c r="D1092" t="s">
        <v>509</v>
      </c>
      <c r="E1092" t="s">
        <v>512</v>
      </c>
      <c r="F1092">
        <v>0</v>
      </c>
    </row>
    <row r="1093" spans="1:6" x14ac:dyDescent="0.25">
      <c r="A1093" t="str">
        <f t="shared" si="18"/>
        <v>HFTD - Distribution</v>
      </c>
      <c r="B1093" t="s">
        <v>578</v>
      </c>
      <c r="C1093" t="s">
        <v>497</v>
      </c>
      <c r="D1093" t="s">
        <v>509</v>
      </c>
      <c r="E1093" t="s">
        <v>514</v>
      </c>
      <c r="F1093">
        <v>0</v>
      </c>
    </row>
    <row r="1094" spans="1:6" x14ac:dyDescent="0.25">
      <c r="A1094" t="str">
        <f t="shared" si="18"/>
        <v>HFTD - Distribution</v>
      </c>
      <c r="B1094" t="s">
        <v>578</v>
      </c>
      <c r="C1094" t="s">
        <v>497</v>
      </c>
      <c r="D1094" t="s">
        <v>509</v>
      </c>
      <c r="E1094" t="s">
        <v>516</v>
      </c>
      <c r="F1094">
        <v>0</v>
      </c>
    </row>
    <row r="1095" spans="1:6" x14ac:dyDescent="0.25">
      <c r="A1095" t="str">
        <f t="shared" si="18"/>
        <v>HFTD - Distribution</v>
      </c>
      <c r="B1095" t="s">
        <v>578</v>
      </c>
      <c r="C1095" t="s">
        <v>497</v>
      </c>
      <c r="D1095" t="s">
        <v>518</v>
      </c>
      <c r="E1095" t="s">
        <v>518</v>
      </c>
      <c r="F1095">
        <v>0</v>
      </c>
    </row>
    <row r="1096" spans="1:6" x14ac:dyDescent="0.25">
      <c r="A1096" t="str">
        <f t="shared" si="18"/>
        <v>HFTD - Distribution</v>
      </c>
      <c r="B1096" t="s">
        <v>578</v>
      </c>
      <c r="C1096" t="s">
        <v>497</v>
      </c>
      <c r="D1096" t="s">
        <v>520</v>
      </c>
      <c r="E1096" t="s">
        <v>521</v>
      </c>
      <c r="F1096">
        <v>0</v>
      </c>
    </row>
    <row r="1097" spans="1:6" x14ac:dyDescent="0.25">
      <c r="A1097" t="str">
        <f t="shared" si="18"/>
        <v>HFTD - Distribution</v>
      </c>
      <c r="B1097" t="s">
        <v>578</v>
      </c>
      <c r="C1097" t="s">
        <v>497</v>
      </c>
      <c r="D1097" t="s">
        <v>520</v>
      </c>
      <c r="E1097" t="s">
        <v>523</v>
      </c>
      <c r="F1097">
        <v>0</v>
      </c>
    </row>
    <row r="1098" spans="1:6" x14ac:dyDescent="0.25">
      <c r="A1098" t="str">
        <f t="shared" si="18"/>
        <v>HFTD - Distribution</v>
      </c>
      <c r="B1098" t="s">
        <v>578</v>
      </c>
      <c r="C1098" t="s">
        <v>497</v>
      </c>
      <c r="D1098" t="s">
        <v>520</v>
      </c>
      <c r="E1098" t="s">
        <v>525</v>
      </c>
      <c r="F1098">
        <v>1.3246892093955199E-2</v>
      </c>
    </row>
    <row r="1099" spans="1:6" x14ac:dyDescent="0.25">
      <c r="A1099" t="str">
        <f t="shared" si="18"/>
        <v>HFTD - Distribution</v>
      </c>
      <c r="B1099" t="s">
        <v>578</v>
      </c>
      <c r="C1099" t="s">
        <v>497</v>
      </c>
      <c r="D1099" t="s">
        <v>520</v>
      </c>
      <c r="E1099" t="s">
        <v>526</v>
      </c>
      <c r="F1099">
        <v>4.8146991848527897E-3</v>
      </c>
    </row>
    <row r="1100" spans="1:6" x14ac:dyDescent="0.25">
      <c r="A1100" t="str">
        <f t="shared" si="18"/>
        <v>HFTD - Distribution</v>
      </c>
      <c r="B1100" t="s">
        <v>578</v>
      </c>
      <c r="C1100" t="s">
        <v>497</v>
      </c>
      <c r="D1100" t="s">
        <v>520</v>
      </c>
      <c r="E1100" t="s">
        <v>527</v>
      </c>
      <c r="F1100">
        <v>4.7603285360688899E-4</v>
      </c>
    </row>
    <row r="1101" spans="1:6" x14ac:dyDescent="0.25">
      <c r="A1101" t="str">
        <f t="shared" si="18"/>
        <v>HFTD - Distribution</v>
      </c>
      <c r="B1101" t="s">
        <v>578</v>
      </c>
      <c r="C1101" t="s">
        <v>497</v>
      </c>
      <c r="D1101" t="s">
        <v>520</v>
      </c>
      <c r="E1101" t="s">
        <v>529</v>
      </c>
      <c r="F1101">
        <v>5.6208731962196004E-4</v>
      </c>
    </row>
    <row r="1102" spans="1:6" x14ac:dyDescent="0.25">
      <c r="A1102" t="str">
        <f t="shared" si="18"/>
        <v>HFTD - Distribution</v>
      </c>
      <c r="B1102" t="s">
        <v>578</v>
      </c>
      <c r="C1102" t="s">
        <v>497</v>
      </c>
      <c r="D1102" t="s">
        <v>520</v>
      </c>
      <c r="E1102" t="s">
        <v>530</v>
      </c>
      <c r="F1102">
        <v>3.0097902907544101E-5</v>
      </c>
    </row>
    <row r="1103" spans="1:6" x14ac:dyDescent="0.25">
      <c r="A1103" t="str">
        <f t="shared" si="18"/>
        <v>HFTD - Distribution</v>
      </c>
      <c r="B1103" t="s">
        <v>578</v>
      </c>
      <c r="C1103" t="s">
        <v>497</v>
      </c>
      <c r="D1103" t="s">
        <v>520</v>
      </c>
      <c r="E1103" t="s">
        <v>531</v>
      </c>
      <c r="F1103">
        <v>0</v>
      </c>
    </row>
    <row r="1104" spans="1:6" x14ac:dyDescent="0.25">
      <c r="A1104" t="str">
        <f t="shared" si="18"/>
        <v>HFTD - Distribution</v>
      </c>
      <c r="B1104" t="s">
        <v>578</v>
      </c>
      <c r="C1104" t="s">
        <v>497</v>
      </c>
      <c r="D1104" t="s">
        <v>520</v>
      </c>
      <c r="E1104" t="s">
        <v>532</v>
      </c>
      <c r="F1104">
        <v>6.4117868124027595E-4</v>
      </c>
    </row>
    <row r="1105" spans="1:6" x14ac:dyDescent="0.25">
      <c r="A1105" t="str">
        <f t="shared" si="18"/>
        <v>HFTD - Distribution</v>
      </c>
      <c r="B1105" t="s">
        <v>578</v>
      </c>
      <c r="C1105" t="s">
        <v>497</v>
      </c>
      <c r="D1105" t="s">
        <v>520</v>
      </c>
      <c r="E1105" t="s">
        <v>533</v>
      </c>
      <c r="F1105">
        <v>6.60387562925991E-4</v>
      </c>
    </row>
    <row r="1106" spans="1:6" x14ac:dyDescent="0.25">
      <c r="A1106" t="str">
        <f t="shared" si="18"/>
        <v>HFTD - Distribution</v>
      </c>
      <c r="B1106" t="s">
        <v>578</v>
      </c>
      <c r="C1106" t="s">
        <v>497</v>
      </c>
      <c r="D1106" t="s">
        <v>520</v>
      </c>
      <c r="E1106" t="s">
        <v>534</v>
      </c>
      <c r="F1106">
        <v>0</v>
      </c>
    </row>
    <row r="1107" spans="1:6" x14ac:dyDescent="0.25">
      <c r="A1107" t="str">
        <f t="shared" si="18"/>
        <v>HFTD - Distribution</v>
      </c>
      <c r="B1107" t="s">
        <v>578</v>
      </c>
      <c r="C1107" t="s">
        <v>497</v>
      </c>
      <c r="D1107" t="s">
        <v>520</v>
      </c>
      <c r="E1107" t="s">
        <v>535</v>
      </c>
      <c r="F1107">
        <v>0</v>
      </c>
    </row>
    <row r="1108" spans="1:6" x14ac:dyDescent="0.25">
      <c r="A1108" t="str">
        <f t="shared" si="18"/>
        <v>HFTD - Distribution</v>
      </c>
      <c r="B1108" t="s">
        <v>578</v>
      </c>
      <c r="C1108" t="s">
        <v>497</v>
      </c>
      <c r="D1108" t="s">
        <v>520</v>
      </c>
      <c r="E1108" t="s">
        <v>537</v>
      </c>
      <c r="F1108">
        <v>0</v>
      </c>
    </row>
    <row r="1109" spans="1:6" x14ac:dyDescent="0.25">
      <c r="A1109" t="str">
        <f t="shared" si="18"/>
        <v>HFTD - Distribution</v>
      </c>
      <c r="B1109" t="s">
        <v>578</v>
      </c>
      <c r="C1109" t="s">
        <v>497</v>
      </c>
      <c r="D1109" t="s">
        <v>520</v>
      </c>
      <c r="E1109" t="s">
        <v>541</v>
      </c>
      <c r="F1109">
        <v>8.6672181513449094E-6</v>
      </c>
    </row>
    <row r="1110" spans="1:6" x14ac:dyDescent="0.25">
      <c r="A1110" t="str">
        <f t="shared" si="18"/>
        <v>HFTD - Distribution</v>
      </c>
      <c r="B1110" t="s">
        <v>578</v>
      </c>
      <c r="C1110" t="s">
        <v>497</v>
      </c>
      <c r="D1110" t="s">
        <v>520</v>
      </c>
      <c r="E1110" t="s">
        <v>543</v>
      </c>
      <c r="F1110">
        <v>0</v>
      </c>
    </row>
    <row r="1111" spans="1:6" x14ac:dyDescent="0.25">
      <c r="A1111" t="str">
        <f t="shared" si="18"/>
        <v>HFTD - Distribution</v>
      </c>
      <c r="B1111" t="s">
        <v>578</v>
      </c>
      <c r="C1111" t="s">
        <v>497</v>
      </c>
      <c r="D1111" t="s">
        <v>545</v>
      </c>
      <c r="E1111" t="s">
        <v>546</v>
      </c>
      <c r="F1111">
        <v>0</v>
      </c>
    </row>
    <row r="1112" spans="1:6" x14ac:dyDescent="0.25">
      <c r="A1112" t="str">
        <f t="shared" si="18"/>
        <v>HFTD - Distribution</v>
      </c>
      <c r="B1112" t="s">
        <v>578</v>
      </c>
      <c r="C1112" t="s">
        <v>497</v>
      </c>
      <c r="D1112" t="s">
        <v>548</v>
      </c>
      <c r="E1112" t="s">
        <v>548</v>
      </c>
      <c r="F1112">
        <v>0</v>
      </c>
    </row>
    <row r="1113" spans="1:6" x14ac:dyDescent="0.25">
      <c r="A1113" t="str">
        <f t="shared" si="18"/>
        <v>HFTD - Distribution</v>
      </c>
      <c r="B1113" t="s">
        <v>578</v>
      </c>
      <c r="C1113" t="s">
        <v>497</v>
      </c>
      <c r="D1113" t="s">
        <v>550</v>
      </c>
      <c r="E1113" t="s">
        <v>550</v>
      </c>
      <c r="F1113">
        <v>0</v>
      </c>
    </row>
    <row r="1114" spans="1:6" x14ac:dyDescent="0.25">
      <c r="A1114" t="str">
        <f t="shared" si="18"/>
        <v>HFTD - Distribution</v>
      </c>
      <c r="B1114" t="s">
        <v>578</v>
      </c>
      <c r="C1114" t="s">
        <v>497</v>
      </c>
      <c r="D1114" t="s">
        <v>552</v>
      </c>
      <c r="E1114" t="s">
        <v>552</v>
      </c>
      <c r="F1114">
        <v>0</v>
      </c>
    </row>
    <row r="1115" spans="1:6" x14ac:dyDescent="0.25">
      <c r="A1115" t="str">
        <f t="shared" si="18"/>
        <v>HFTD - Distribution</v>
      </c>
      <c r="B1115" t="s">
        <v>578</v>
      </c>
      <c r="C1115" t="s">
        <v>497</v>
      </c>
      <c r="D1115" t="s">
        <v>554</v>
      </c>
      <c r="E1115" t="s">
        <v>555</v>
      </c>
      <c r="F1115">
        <v>7.7549252506259098E-4</v>
      </c>
    </row>
    <row r="1116" spans="1:6" x14ac:dyDescent="0.25">
      <c r="A1116" t="str">
        <f t="shared" si="18"/>
        <v>HFTD - Distribution</v>
      </c>
      <c r="B1116" t="s">
        <v>578</v>
      </c>
      <c r="C1116" t="s">
        <v>497</v>
      </c>
      <c r="D1116" t="s">
        <v>554</v>
      </c>
      <c r="E1116" t="s">
        <v>556</v>
      </c>
      <c r="F1116">
        <v>1.2871240599069201E-3</v>
      </c>
    </row>
    <row r="1117" spans="1:6" x14ac:dyDescent="0.25">
      <c r="A1117" t="str">
        <f t="shared" si="18"/>
        <v>HFTD - Distribution</v>
      </c>
      <c r="B1117" t="s">
        <v>578</v>
      </c>
      <c r="C1117" t="s">
        <v>497</v>
      </c>
      <c r="D1117" t="s">
        <v>554</v>
      </c>
      <c r="E1117" t="s">
        <v>558</v>
      </c>
      <c r="F1117">
        <v>6.22109962288346E-3</v>
      </c>
    </row>
    <row r="1118" spans="1:6" x14ac:dyDescent="0.25">
      <c r="A1118" t="str">
        <f t="shared" si="18"/>
        <v>HFTD - Distribution</v>
      </c>
      <c r="B1118" t="s">
        <v>578</v>
      </c>
      <c r="C1118" t="s">
        <v>497</v>
      </c>
      <c r="D1118" t="s">
        <v>554</v>
      </c>
      <c r="E1118" t="s">
        <v>560</v>
      </c>
      <c r="F1118">
        <v>1.76023373472247E-4</v>
      </c>
    </row>
    <row r="1119" spans="1:6" x14ac:dyDescent="0.25">
      <c r="A1119" t="str">
        <f t="shared" si="18"/>
        <v>HFTD - Distribution</v>
      </c>
      <c r="B1119" t="s">
        <v>578</v>
      </c>
      <c r="C1119" t="s">
        <v>497</v>
      </c>
      <c r="D1119" t="s">
        <v>554</v>
      </c>
      <c r="E1119" t="s">
        <v>562</v>
      </c>
      <c r="F1119">
        <v>1.0385379034862601E-2</v>
      </c>
    </row>
    <row r="1120" spans="1:6" x14ac:dyDescent="0.25">
      <c r="A1120" t="str">
        <f t="shared" si="18"/>
        <v>HFTD - Distribution</v>
      </c>
      <c r="B1120" t="s">
        <v>578</v>
      </c>
      <c r="C1120" t="s">
        <v>497</v>
      </c>
      <c r="D1120" t="s">
        <v>554</v>
      </c>
      <c r="E1120" t="s">
        <v>564</v>
      </c>
      <c r="F1120">
        <v>4.7194548863253903E-3</v>
      </c>
    </row>
    <row r="1121" spans="1:6" x14ac:dyDescent="0.25">
      <c r="A1121" t="str">
        <f t="shared" si="18"/>
        <v>HFTD - Distribution</v>
      </c>
      <c r="B1121" t="s">
        <v>578</v>
      </c>
      <c r="C1121" t="s">
        <v>497</v>
      </c>
      <c r="D1121" t="s">
        <v>554</v>
      </c>
      <c r="E1121" t="s">
        <v>566</v>
      </c>
      <c r="F1121">
        <v>3.8764753896947399E-3</v>
      </c>
    </row>
    <row r="1122" spans="1:6" x14ac:dyDescent="0.25">
      <c r="A1122" t="str">
        <f t="shared" si="18"/>
        <v>HFTD - Distribution</v>
      </c>
      <c r="B1122" t="s">
        <v>578</v>
      </c>
      <c r="C1122" t="s">
        <v>497</v>
      </c>
      <c r="D1122" t="s">
        <v>554</v>
      </c>
      <c r="E1122" t="s">
        <v>568</v>
      </c>
      <c r="F1122">
        <v>1.5874530072185301E-2</v>
      </c>
    </row>
    <row r="1123" spans="1:6" x14ac:dyDescent="0.25">
      <c r="A1123" t="str">
        <f t="shared" si="18"/>
        <v>HFTD - Distribution</v>
      </c>
      <c r="B1123" t="s">
        <v>578</v>
      </c>
      <c r="C1123" t="s">
        <v>497</v>
      </c>
      <c r="D1123" t="s">
        <v>554</v>
      </c>
      <c r="E1123" t="s">
        <v>570</v>
      </c>
      <c r="F1123">
        <v>4.1782271100601499E-3</v>
      </c>
    </row>
    <row r="1124" spans="1:6" x14ac:dyDescent="0.25">
      <c r="A1124" t="str">
        <f t="shared" si="18"/>
        <v>HFTD - Distribution</v>
      </c>
      <c r="B1124" t="s">
        <v>578</v>
      </c>
      <c r="C1124" t="s">
        <v>497</v>
      </c>
      <c r="D1124" t="s">
        <v>554</v>
      </c>
      <c r="E1124" t="s">
        <v>571</v>
      </c>
      <c r="F1124">
        <v>4.3981338000633E-4</v>
      </c>
    </row>
    <row r="1125" spans="1:6" x14ac:dyDescent="0.25">
      <c r="A1125" t="str">
        <f t="shared" si="18"/>
        <v>HFTD - Distribution</v>
      </c>
      <c r="B1125" t="s">
        <v>578</v>
      </c>
      <c r="C1125" t="s">
        <v>497</v>
      </c>
      <c r="D1125" t="s">
        <v>554</v>
      </c>
      <c r="E1125" t="s">
        <v>573</v>
      </c>
      <c r="F1125">
        <v>2.1452067665115399E-2</v>
      </c>
    </row>
    <row r="1126" spans="1:6" x14ac:dyDescent="0.25">
      <c r="A1126" t="str">
        <f t="shared" si="18"/>
        <v>HFTD - Distribution</v>
      </c>
      <c r="B1126" t="s">
        <v>578</v>
      </c>
      <c r="C1126" t="s">
        <v>497</v>
      </c>
      <c r="D1126" t="s">
        <v>574</v>
      </c>
      <c r="E1126" t="s">
        <v>575</v>
      </c>
      <c r="F1126">
        <v>0</v>
      </c>
    </row>
    <row r="1127" spans="1:6" x14ac:dyDescent="0.25">
      <c r="A1127" t="str">
        <f t="shared" si="18"/>
        <v>HFTD - Distribution</v>
      </c>
      <c r="B1127" t="s">
        <v>578</v>
      </c>
      <c r="C1127" t="s">
        <v>498</v>
      </c>
      <c r="D1127" t="s">
        <v>509</v>
      </c>
      <c r="E1127" t="s">
        <v>510</v>
      </c>
      <c r="F1127">
        <v>2.1572421158341701E-3</v>
      </c>
    </row>
    <row r="1128" spans="1:6" x14ac:dyDescent="0.25">
      <c r="A1128" t="str">
        <f t="shared" si="18"/>
        <v>HFTD - Distribution</v>
      </c>
      <c r="B1128" t="s">
        <v>578</v>
      </c>
      <c r="C1128" t="s">
        <v>498</v>
      </c>
      <c r="D1128" t="s">
        <v>509</v>
      </c>
      <c r="E1128" t="s">
        <v>512</v>
      </c>
      <c r="F1128">
        <v>5.3951109450907402E-5</v>
      </c>
    </row>
    <row r="1129" spans="1:6" x14ac:dyDescent="0.25">
      <c r="A1129" t="str">
        <f t="shared" si="18"/>
        <v>HFTD - Distribution</v>
      </c>
      <c r="B1129" t="s">
        <v>578</v>
      </c>
      <c r="C1129" t="s">
        <v>498</v>
      </c>
      <c r="D1129" t="s">
        <v>509</v>
      </c>
      <c r="E1129" t="s">
        <v>514</v>
      </c>
      <c r="F1129">
        <v>1.3052238745687901E-3</v>
      </c>
    </row>
    <row r="1130" spans="1:6" x14ac:dyDescent="0.25">
      <c r="A1130" t="str">
        <f t="shared" si="18"/>
        <v>HFTD - Distribution</v>
      </c>
      <c r="B1130" t="s">
        <v>578</v>
      </c>
      <c r="C1130" t="s">
        <v>498</v>
      </c>
      <c r="D1130" t="s">
        <v>509</v>
      </c>
      <c r="E1130" t="s">
        <v>516</v>
      </c>
      <c r="F1130">
        <v>3.39599565809923E-4</v>
      </c>
    </row>
    <row r="1131" spans="1:6" x14ac:dyDescent="0.25">
      <c r="A1131" t="str">
        <f t="shared" si="18"/>
        <v>HFTD - Distribution</v>
      </c>
      <c r="B1131" t="s">
        <v>578</v>
      </c>
      <c r="C1131" t="s">
        <v>498</v>
      </c>
      <c r="D1131" t="s">
        <v>518</v>
      </c>
      <c r="E1131" t="s">
        <v>518</v>
      </c>
      <c r="F1131">
        <v>7.5770938573999002E-6</v>
      </c>
    </row>
    <row r="1132" spans="1:6" x14ac:dyDescent="0.25">
      <c r="A1132" t="str">
        <f t="shared" si="18"/>
        <v>HFTD - Distribution</v>
      </c>
      <c r="B1132" t="s">
        <v>578</v>
      </c>
      <c r="C1132" t="s">
        <v>498</v>
      </c>
      <c r="D1132" t="s">
        <v>520</v>
      </c>
      <c r="E1132" t="s">
        <v>521</v>
      </c>
      <c r="F1132">
        <v>0</v>
      </c>
    </row>
    <row r="1133" spans="1:6" x14ac:dyDescent="0.25">
      <c r="A1133" t="str">
        <f t="shared" si="18"/>
        <v>HFTD - Distribution</v>
      </c>
      <c r="B1133" t="s">
        <v>578</v>
      </c>
      <c r="C1133" t="s">
        <v>498</v>
      </c>
      <c r="D1133" t="s">
        <v>520</v>
      </c>
      <c r="E1133" t="s">
        <v>523</v>
      </c>
      <c r="F1133">
        <v>0</v>
      </c>
    </row>
    <row r="1134" spans="1:6" x14ac:dyDescent="0.25">
      <c r="A1134" t="str">
        <f t="shared" si="18"/>
        <v>HFTD - Distribution</v>
      </c>
      <c r="B1134" t="s">
        <v>578</v>
      </c>
      <c r="C1134" t="s">
        <v>498</v>
      </c>
      <c r="D1134" t="s">
        <v>520</v>
      </c>
      <c r="E1134" t="s">
        <v>525</v>
      </c>
      <c r="F1134">
        <v>2.5499519350967701E-2</v>
      </c>
    </row>
    <row r="1135" spans="1:6" x14ac:dyDescent="0.25">
      <c r="A1135" t="str">
        <f t="shared" si="18"/>
        <v>HFTD - Distribution</v>
      </c>
      <c r="B1135" t="s">
        <v>578</v>
      </c>
      <c r="C1135" t="s">
        <v>498</v>
      </c>
      <c r="D1135" t="s">
        <v>520</v>
      </c>
      <c r="E1135" t="s">
        <v>526</v>
      </c>
      <c r="F1135">
        <v>9.5119548715657497E-3</v>
      </c>
    </row>
    <row r="1136" spans="1:6" x14ac:dyDescent="0.25">
      <c r="A1136" t="str">
        <f t="shared" si="18"/>
        <v>HFTD - Distribution</v>
      </c>
      <c r="B1136" t="s">
        <v>578</v>
      </c>
      <c r="C1136" t="s">
        <v>498</v>
      </c>
      <c r="D1136" t="s">
        <v>520</v>
      </c>
      <c r="E1136" t="s">
        <v>527</v>
      </c>
      <c r="F1136">
        <v>1.11720555581662E-3</v>
      </c>
    </row>
    <row r="1137" spans="1:6" x14ac:dyDescent="0.25">
      <c r="A1137" t="str">
        <f t="shared" si="18"/>
        <v>HFTD - Distribution</v>
      </c>
      <c r="B1137" t="s">
        <v>578</v>
      </c>
      <c r="C1137" t="s">
        <v>498</v>
      </c>
      <c r="D1137" t="s">
        <v>520</v>
      </c>
      <c r="E1137" t="s">
        <v>529</v>
      </c>
      <c r="F1137">
        <v>1.7147349724145899E-3</v>
      </c>
    </row>
    <row r="1138" spans="1:6" x14ac:dyDescent="0.25">
      <c r="A1138" t="str">
        <f t="shared" si="18"/>
        <v>HFTD - Distribution</v>
      </c>
      <c r="B1138" t="s">
        <v>578</v>
      </c>
      <c r="C1138" t="s">
        <v>498</v>
      </c>
      <c r="D1138" t="s">
        <v>520</v>
      </c>
      <c r="E1138" t="s">
        <v>530</v>
      </c>
      <c r="F1138">
        <v>9.1818343716801597E-5</v>
      </c>
    </row>
    <row r="1139" spans="1:6" x14ac:dyDescent="0.25">
      <c r="A1139" t="str">
        <f t="shared" si="18"/>
        <v>HFTD - Distribution</v>
      </c>
      <c r="B1139" t="s">
        <v>578</v>
      </c>
      <c r="C1139" t="s">
        <v>498</v>
      </c>
      <c r="D1139" t="s">
        <v>520</v>
      </c>
      <c r="E1139" t="s">
        <v>531</v>
      </c>
      <c r="F1139">
        <v>0</v>
      </c>
    </row>
    <row r="1140" spans="1:6" x14ac:dyDescent="0.25">
      <c r="A1140" t="str">
        <f t="shared" si="18"/>
        <v>HFTD - Distribution</v>
      </c>
      <c r="B1140" t="s">
        <v>578</v>
      </c>
      <c r="C1140" t="s">
        <v>498</v>
      </c>
      <c r="D1140" t="s">
        <v>520</v>
      </c>
      <c r="E1140" t="s">
        <v>532</v>
      </c>
      <c r="F1140">
        <v>1.4607143497600899E-3</v>
      </c>
    </row>
    <row r="1141" spans="1:6" x14ac:dyDescent="0.25">
      <c r="A1141" t="str">
        <f t="shared" si="18"/>
        <v>HFTD - Distribution</v>
      </c>
      <c r="B1141" t="s">
        <v>578</v>
      </c>
      <c r="C1141" t="s">
        <v>498</v>
      </c>
      <c r="D1141" t="s">
        <v>520</v>
      </c>
      <c r="E1141" t="s">
        <v>533</v>
      </c>
      <c r="F1141">
        <v>1.3664787254627499E-3</v>
      </c>
    </row>
    <row r="1142" spans="1:6" x14ac:dyDescent="0.25">
      <c r="A1142" t="str">
        <f t="shared" si="18"/>
        <v>HFTD - Distribution</v>
      </c>
      <c r="B1142" t="s">
        <v>578</v>
      </c>
      <c r="C1142" t="s">
        <v>498</v>
      </c>
      <c r="D1142" t="s">
        <v>520</v>
      </c>
      <c r="E1142" t="s">
        <v>534</v>
      </c>
      <c r="F1142">
        <v>0</v>
      </c>
    </row>
    <row r="1143" spans="1:6" x14ac:dyDescent="0.25">
      <c r="A1143" t="str">
        <f t="shared" si="18"/>
        <v>HFTD - Distribution</v>
      </c>
      <c r="B1143" t="s">
        <v>578</v>
      </c>
      <c r="C1143" t="s">
        <v>498</v>
      </c>
      <c r="D1143" t="s">
        <v>520</v>
      </c>
      <c r="E1143" t="s">
        <v>535</v>
      </c>
      <c r="F1143">
        <v>0</v>
      </c>
    </row>
    <row r="1144" spans="1:6" x14ac:dyDescent="0.25">
      <c r="A1144" t="str">
        <f t="shared" si="18"/>
        <v>HFTD - Distribution</v>
      </c>
      <c r="B1144" t="s">
        <v>578</v>
      </c>
      <c r="C1144" t="s">
        <v>498</v>
      </c>
      <c r="D1144" t="s">
        <v>520</v>
      </c>
      <c r="E1144" t="s">
        <v>537</v>
      </c>
      <c r="F1144">
        <v>0</v>
      </c>
    </row>
    <row r="1145" spans="1:6" x14ac:dyDescent="0.25">
      <c r="A1145" t="str">
        <f t="shared" si="18"/>
        <v>HFTD - Distribution</v>
      </c>
      <c r="B1145" t="s">
        <v>578</v>
      </c>
      <c r="C1145" t="s">
        <v>498</v>
      </c>
      <c r="D1145" t="s">
        <v>520</v>
      </c>
      <c r="E1145" t="s">
        <v>541</v>
      </c>
      <c r="F1145">
        <v>2.64406997967029E-5</v>
      </c>
    </row>
    <row r="1146" spans="1:6" x14ac:dyDescent="0.25">
      <c r="A1146" t="str">
        <f t="shared" si="18"/>
        <v>HFTD - Distribution</v>
      </c>
      <c r="B1146" t="s">
        <v>578</v>
      </c>
      <c r="C1146" t="s">
        <v>498</v>
      </c>
      <c r="D1146" t="s">
        <v>520</v>
      </c>
      <c r="E1146" t="s">
        <v>543</v>
      </c>
      <c r="F1146">
        <v>0</v>
      </c>
    </row>
    <row r="1147" spans="1:6" x14ac:dyDescent="0.25">
      <c r="A1147" t="str">
        <f t="shared" si="18"/>
        <v>HFTD - Distribution</v>
      </c>
      <c r="B1147" t="s">
        <v>578</v>
      </c>
      <c r="C1147" t="s">
        <v>498</v>
      </c>
      <c r="D1147" t="s">
        <v>545</v>
      </c>
      <c r="E1147" t="s">
        <v>546</v>
      </c>
      <c r="F1147">
        <v>3.32216615344768E-3</v>
      </c>
    </row>
    <row r="1148" spans="1:6" x14ac:dyDescent="0.25">
      <c r="A1148" t="str">
        <f t="shared" si="18"/>
        <v>HFTD - Distribution</v>
      </c>
      <c r="B1148" t="s">
        <v>578</v>
      </c>
      <c r="C1148" t="s">
        <v>498</v>
      </c>
      <c r="D1148" t="s">
        <v>548</v>
      </c>
      <c r="E1148" t="s">
        <v>548</v>
      </c>
      <c r="F1148">
        <v>5.9655585107023703E-3</v>
      </c>
    </row>
    <row r="1149" spans="1:6" x14ac:dyDescent="0.25">
      <c r="A1149" t="str">
        <f t="shared" si="18"/>
        <v>HFTD - Distribution</v>
      </c>
      <c r="B1149" t="s">
        <v>578</v>
      </c>
      <c r="C1149" t="s">
        <v>498</v>
      </c>
      <c r="D1149" t="s">
        <v>550</v>
      </c>
      <c r="E1149" t="s">
        <v>550</v>
      </c>
      <c r="F1149">
        <v>4.7450402668309898E-4</v>
      </c>
    </row>
    <row r="1150" spans="1:6" x14ac:dyDescent="0.25">
      <c r="A1150" t="str">
        <f t="shared" si="18"/>
        <v>HFTD - Distribution</v>
      </c>
      <c r="B1150" t="s">
        <v>578</v>
      </c>
      <c r="C1150" t="s">
        <v>498</v>
      </c>
      <c r="D1150" t="s">
        <v>552</v>
      </c>
      <c r="E1150" t="s">
        <v>552</v>
      </c>
      <c r="F1150">
        <v>1.28106644732243E-5</v>
      </c>
    </row>
    <row r="1151" spans="1:6" x14ac:dyDescent="0.25">
      <c r="A1151" t="str">
        <f t="shared" si="18"/>
        <v>HFTD - Distribution</v>
      </c>
      <c r="B1151" t="s">
        <v>578</v>
      </c>
      <c r="C1151" t="s">
        <v>498</v>
      </c>
      <c r="D1151" t="s">
        <v>554</v>
      </c>
      <c r="E1151" t="s">
        <v>555</v>
      </c>
      <c r="F1151">
        <v>4.7560107169803603E-3</v>
      </c>
    </row>
    <row r="1152" spans="1:6" x14ac:dyDescent="0.25">
      <c r="A1152" t="str">
        <f t="shared" si="18"/>
        <v>HFTD - Distribution</v>
      </c>
      <c r="B1152" t="s">
        <v>578</v>
      </c>
      <c r="C1152" t="s">
        <v>498</v>
      </c>
      <c r="D1152" t="s">
        <v>554</v>
      </c>
      <c r="E1152" t="s">
        <v>556</v>
      </c>
      <c r="F1152">
        <v>7.8941095697407596E-3</v>
      </c>
    </row>
    <row r="1153" spans="1:6" x14ac:dyDescent="0.25">
      <c r="A1153" t="str">
        <f t="shared" si="18"/>
        <v>HFTD - Distribution</v>
      </c>
      <c r="B1153" t="s">
        <v>578</v>
      </c>
      <c r="C1153" t="s">
        <v>498</v>
      </c>
      <c r="D1153" t="s">
        <v>554</v>
      </c>
      <c r="E1153" t="s">
        <v>558</v>
      </c>
      <c r="F1153">
        <v>3.8154862920413597E-2</v>
      </c>
    </row>
    <row r="1154" spans="1:6" x14ac:dyDescent="0.25">
      <c r="A1154" t="str">
        <f t="shared" si="18"/>
        <v>HFTD - Distribution</v>
      </c>
      <c r="B1154" t="s">
        <v>578</v>
      </c>
      <c r="C1154" t="s">
        <v>498</v>
      </c>
      <c r="D1154" t="s">
        <v>554</v>
      </c>
      <c r="E1154" t="s">
        <v>560</v>
      </c>
      <c r="F1154">
        <v>1.0794851813536201E-3</v>
      </c>
    </row>
    <row r="1155" spans="1:6" x14ac:dyDescent="0.25">
      <c r="A1155" t="str">
        <f t="shared" ref="A1155:A1218" si="19">IF(ISNUMBER(FIND("non-HFTD - Transmission", B1155)), "non-HFTD - Transmission",
            IF(ISNUMBER(FIND("HFTD - Transmission", B1155)), "HFTD - Transmission",
                 IF(ISNUMBER(FIND("non-HFTD - Distribution", B1155)), "non-HFTD - Distribution",
                         IF(ISNUMBER(FIND("HFTD - Distribution", B1155)), "HFTD - Distribution", B1155))))</f>
        <v>HFTD - Distribution</v>
      </c>
      <c r="B1155" t="s">
        <v>578</v>
      </c>
      <c r="C1155" t="s">
        <v>498</v>
      </c>
      <c r="D1155" t="s">
        <v>554</v>
      </c>
      <c r="E1155" t="s">
        <v>562</v>
      </c>
      <c r="F1155">
        <v>6.3689625699864402E-2</v>
      </c>
    </row>
    <row r="1156" spans="1:6" x14ac:dyDescent="0.25">
      <c r="A1156" t="str">
        <f t="shared" si="19"/>
        <v>HFTD - Distribution</v>
      </c>
      <c r="B1156" t="s">
        <v>578</v>
      </c>
      <c r="C1156" t="s">
        <v>498</v>
      </c>
      <c r="D1156" t="s">
        <v>554</v>
      </c>
      <c r="E1156" t="s">
        <v>564</v>
      </c>
      <c r="F1156">
        <v>2.8945068422382699E-2</v>
      </c>
    </row>
    <row r="1157" spans="1:6" x14ac:dyDescent="0.25">
      <c r="A1157" t="str">
        <f t="shared" si="19"/>
        <v>HFTD - Distribution</v>
      </c>
      <c r="B1157" t="s">
        <v>578</v>
      </c>
      <c r="C1157" t="s">
        <v>498</v>
      </c>
      <c r="D1157" t="s">
        <v>554</v>
      </c>
      <c r="E1157" t="s">
        <v>566</v>
      </c>
      <c r="F1157">
        <v>2.37749587812589E-2</v>
      </c>
    </row>
    <row r="1158" spans="1:6" x14ac:dyDescent="0.25">
      <c r="A1158" t="str">
        <f t="shared" si="19"/>
        <v>HFTD - Distribution</v>
      </c>
      <c r="B1158" t="s">
        <v>578</v>
      </c>
      <c r="C1158" t="s">
        <v>498</v>
      </c>
      <c r="D1158" t="s">
        <v>554</v>
      </c>
      <c r="E1158" t="s">
        <v>568</v>
      </c>
      <c r="F1158">
        <v>9.7360684693469202E-2</v>
      </c>
    </row>
    <row r="1159" spans="1:6" x14ac:dyDescent="0.25">
      <c r="A1159" t="str">
        <f t="shared" si="19"/>
        <v>HFTD - Distribution</v>
      </c>
      <c r="B1159" t="s">
        <v>578</v>
      </c>
      <c r="C1159" t="s">
        <v>498</v>
      </c>
      <c r="D1159" t="s">
        <v>554</v>
      </c>
      <c r="E1159" t="s">
        <v>570</v>
      </c>
      <c r="F1159">
        <v>2.5625643744443101E-2</v>
      </c>
    </row>
    <row r="1160" spans="1:6" x14ac:dyDescent="0.25">
      <c r="A1160" t="str">
        <f t="shared" si="19"/>
        <v>HFTD - Distribution</v>
      </c>
      <c r="B1160" t="s">
        <v>578</v>
      </c>
      <c r="C1160" t="s">
        <v>498</v>
      </c>
      <c r="D1160" t="s">
        <v>554</v>
      </c>
      <c r="E1160" t="s">
        <v>571</v>
      </c>
      <c r="F1160">
        <v>2.6974361836255701E-3</v>
      </c>
    </row>
    <row r="1161" spans="1:6" x14ac:dyDescent="0.25">
      <c r="A1161" t="str">
        <f t="shared" si="19"/>
        <v>HFTD - Distribution</v>
      </c>
      <c r="B1161" t="s">
        <v>578</v>
      </c>
      <c r="C1161" t="s">
        <v>498</v>
      </c>
      <c r="D1161" t="s">
        <v>554</v>
      </c>
      <c r="E1161" t="s">
        <v>573</v>
      </c>
      <c r="F1161">
        <v>0.13156849282901201</v>
      </c>
    </row>
    <row r="1162" spans="1:6" x14ac:dyDescent="0.25">
      <c r="A1162" t="str">
        <f t="shared" si="19"/>
        <v>HFTD - Distribution</v>
      </c>
      <c r="B1162" t="s">
        <v>578</v>
      </c>
      <c r="C1162" t="s">
        <v>498</v>
      </c>
      <c r="D1162" t="s">
        <v>574</v>
      </c>
      <c r="E1162" t="s">
        <v>575</v>
      </c>
      <c r="F1162">
        <v>9.9043882011942194E-3</v>
      </c>
    </row>
    <row r="1163" spans="1:6" x14ac:dyDescent="0.25">
      <c r="A1163" t="str">
        <f t="shared" si="19"/>
        <v>HFTD - Distribution</v>
      </c>
      <c r="B1163" t="s">
        <v>579</v>
      </c>
      <c r="C1163" t="s">
        <v>499</v>
      </c>
      <c r="D1163" t="s">
        <v>507</v>
      </c>
      <c r="E1163" t="s">
        <v>508</v>
      </c>
      <c r="F1163">
        <v>2.7731211990060402E-7</v>
      </c>
    </row>
    <row r="1164" spans="1:6" x14ac:dyDescent="0.25">
      <c r="A1164" t="str">
        <f t="shared" si="19"/>
        <v>HFTD - Distribution</v>
      </c>
      <c r="B1164" t="s">
        <v>579</v>
      </c>
      <c r="C1164" t="s">
        <v>428</v>
      </c>
      <c r="D1164" t="s">
        <v>509</v>
      </c>
      <c r="E1164" t="s">
        <v>510</v>
      </c>
      <c r="F1164">
        <v>4.9621157483183901E-4</v>
      </c>
    </row>
    <row r="1165" spans="1:6" x14ac:dyDescent="0.25">
      <c r="A1165" t="str">
        <f t="shared" si="19"/>
        <v>HFTD - Distribution</v>
      </c>
      <c r="B1165" t="s">
        <v>579</v>
      </c>
      <c r="C1165" t="s">
        <v>428</v>
      </c>
      <c r="D1165" t="s">
        <v>509</v>
      </c>
      <c r="E1165" t="s">
        <v>512</v>
      </c>
      <c r="F1165">
        <v>2.26603112379619E-5</v>
      </c>
    </row>
    <row r="1166" spans="1:6" x14ac:dyDescent="0.25">
      <c r="A1166" t="str">
        <f t="shared" si="19"/>
        <v>HFTD - Distribution</v>
      </c>
      <c r="B1166" t="s">
        <v>579</v>
      </c>
      <c r="C1166" t="s">
        <v>428</v>
      </c>
      <c r="D1166" t="s">
        <v>509</v>
      </c>
      <c r="E1166" t="s">
        <v>514</v>
      </c>
      <c r="F1166">
        <v>2.0541880326213201E-4</v>
      </c>
    </row>
    <row r="1167" spans="1:6" x14ac:dyDescent="0.25">
      <c r="A1167" t="str">
        <f t="shared" si="19"/>
        <v>HFTD - Distribution</v>
      </c>
      <c r="B1167" t="s">
        <v>579</v>
      </c>
      <c r="C1167" t="s">
        <v>428</v>
      </c>
      <c r="D1167" t="s">
        <v>509</v>
      </c>
      <c r="E1167" t="s">
        <v>516</v>
      </c>
      <c r="F1167">
        <v>3.0008435970876901E-5</v>
      </c>
    </row>
    <row r="1168" spans="1:6" x14ac:dyDescent="0.25">
      <c r="A1168" t="str">
        <f t="shared" si="19"/>
        <v>HFTD - Distribution</v>
      </c>
      <c r="B1168" t="s">
        <v>579</v>
      </c>
      <c r="C1168" t="s">
        <v>428</v>
      </c>
      <c r="D1168" t="s">
        <v>518</v>
      </c>
      <c r="E1168" t="s">
        <v>518</v>
      </c>
      <c r="F1168">
        <v>0</v>
      </c>
    </row>
    <row r="1169" spans="1:6" x14ac:dyDescent="0.25">
      <c r="A1169" t="str">
        <f t="shared" si="19"/>
        <v>HFTD - Distribution</v>
      </c>
      <c r="B1169" t="s">
        <v>579</v>
      </c>
      <c r="C1169" t="s">
        <v>428</v>
      </c>
      <c r="D1169" t="s">
        <v>520</v>
      </c>
      <c r="E1169" t="s">
        <v>521</v>
      </c>
      <c r="F1169">
        <v>0</v>
      </c>
    </row>
    <row r="1170" spans="1:6" x14ac:dyDescent="0.25">
      <c r="A1170" t="str">
        <f t="shared" si="19"/>
        <v>HFTD - Distribution</v>
      </c>
      <c r="B1170" t="s">
        <v>579</v>
      </c>
      <c r="C1170" t="s">
        <v>428</v>
      </c>
      <c r="D1170" t="s">
        <v>520</v>
      </c>
      <c r="E1170" t="s">
        <v>523</v>
      </c>
      <c r="F1170">
        <v>0</v>
      </c>
    </row>
    <row r="1171" spans="1:6" x14ac:dyDescent="0.25">
      <c r="A1171" t="str">
        <f t="shared" si="19"/>
        <v>HFTD - Distribution</v>
      </c>
      <c r="B1171" t="s">
        <v>579</v>
      </c>
      <c r="C1171" t="s">
        <v>428</v>
      </c>
      <c r="D1171" t="s">
        <v>520</v>
      </c>
      <c r="E1171" t="s">
        <v>525</v>
      </c>
      <c r="F1171">
        <v>2.4542632593422499E-5</v>
      </c>
    </row>
    <row r="1172" spans="1:6" x14ac:dyDescent="0.25">
      <c r="A1172" t="str">
        <f t="shared" si="19"/>
        <v>HFTD - Distribution</v>
      </c>
      <c r="B1172" t="s">
        <v>579</v>
      </c>
      <c r="C1172" t="s">
        <v>428</v>
      </c>
      <c r="D1172" t="s">
        <v>520</v>
      </c>
      <c r="E1172" t="s">
        <v>526</v>
      </c>
      <c r="F1172">
        <v>1.38821540921939E-5</v>
      </c>
    </row>
    <row r="1173" spans="1:6" x14ac:dyDescent="0.25">
      <c r="A1173" t="str">
        <f t="shared" si="19"/>
        <v>HFTD - Distribution</v>
      </c>
      <c r="B1173" t="s">
        <v>579</v>
      </c>
      <c r="C1173" t="s">
        <v>428</v>
      </c>
      <c r="D1173" t="s">
        <v>520</v>
      </c>
      <c r="E1173" t="s">
        <v>527</v>
      </c>
      <c r="F1173">
        <v>1.2587271879030499E-6</v>
      </c>
    </row>
    <row r="1174" spans="1:6" x14ac:dyDescent="0.25">
      <c r="A1174" t="str">
        <f t="shared" si="19"/>
        <v>HFTD - Distribution</v>
      </c>
      <c r="B1174" t="s">
        <v>579</v>
      </c>
      <c r="C1174" t="s">
        <v>428</v>
      </c>
      <c r="D1174" t="s">
        <v>520</v>
      </c>
      <c r="E1174" t="s">
        <v>529</v>
      </c>
      <c r="F1174">
        <v>0</v>
      </c>
    </row>
    <row r="1175" spans="1:6" x14ac:dyDescent="0.25">
      <c r="A1175" t="str">
        <f t="shared" si="19"/>
        <v>HFTD - Distribution</v>
      </c>
      <c r="B1175" t="s">
        <v>579</v>
      </c>
      <c r="C1175" t="s">
        <v>428</v>
      </c>
      <c r="D1175" t="s">
        <v>520</v>
      </c>
      <c r="E1175" t="s">
        <v>530</v>
      </c>
      <c r="F1175">
        <v>0</v>
      </c>
    </row>
    <row r="1176" spans="1:6" x14ac:dyDescent="0.25">
      <c r="A1176" t="str">
        <f t="shared" si="19"/>
        <v>HFTD - Distribution</v>
      </c>
      <c r="B1176" t="s">
        <v>579</v>
      </c>
      <c r="C1176" t="s">
        <v>428</v>
      </c>
      <c r="D1176" t="s">
        <v>520</v>
      </c>
      <c r="E1176" t="s">
        <v>531</v>
      </c>
      <c r="F1176">
        <v>0</v>
      </c>
    </row>
    <row r="1177" spans="1:6" x14ac:dyDescent="0.25">
      <c r="A1177" t="str">
        <f t="shared" si="19"/>
        <v>HFTD - Distribution</v>
      </c>
      <c r="B1177" t="s">
        <v>579</v>
      </c>
      <c r="C1177" t="s">
        <v>428</v>
      </c>
      <c r="D1177" t="s">
        <v>520</v>
      </c>
      <c r="E1177" t="s">
        <v>532</v>
      </c>
      <c r="F1177">
        <v>3.9309660569515804E-6</v>
      </c>
    </row>
    <row r="1178" spans="1:6" x14ac:dyDescent="0.25">
      <c r="A1178" t="str">
        <f t="shared" si="19"/>
        <v>HFTD - Distribution</v>
      </c>
      <c r="B1178" t="s">
        <v>579</v>
      </c>
      <c r="C1178" t="s">
        <v>428</v>
      </c>
      <c r="D1178" t="s">
        <v>520</v>
      </c>
      <c r="E1178" t="s">
        <v>533</v>
      </c>
      <c r="F1178">
        <v>1.86888876507413E-6</v>
      </c>
    </row>
    <row r="1179" spans="1:6" x14ac:dyDescent="0.25">
      <c r="A1179" t="str">
        <f t="shared" si="19"/>
        <v>HFTD - Distribution</v>
      </c>
      <c r="B1179" t="s">
        <v>579</v>
      </c>
      <c r="C1179" t="s">
        <v>428</v>
      </c>
      <c r="D1179" t="s">
        <v>520</v>
      </c>
      <c r="E1179" t="s">
        <v>534</v>
      </c>
      <c r="F1179">
        <v>0</v>
      </c>
    </row>
    <row r="1180" spans="1:6" x14ac:dyDescent="0.25">
      <c r="A1180" t="str">
        <f t="shared" si="19"/>
        <v>HFTD - Distribution</v>
      </c>
      <c r="B1180" t="s">
        <v>579</v>
      </c>
      <c r="C1180" t="s">
        <v>428</v>
      </c>
      <c r="D1180" t="s">
        <v>520</v>
      </c>
      <c r="E1180" t="s">
        <v>535</v>
      </c>
      <c r="F1180">
        <v>0</v>
      </c>
    </row>
    <row r="1181" spans="1:6" x14ac:dyDescent="0.25">
      <c r="A1181" t="str">
        <f t="shared" si="19"/>
        <v>HFTD - Distribution</v>
      </c>
      <c r="B1181" t="s">
        <v>579</v>
      </c>
      <c r="C1181" t="s">
        <v>428</v>
      </c>
      <c r="D1181" t="s">
        <v>520</v>
      </c>
      <c r="E1181" t="s">
        <v>537</v>
      </c>
      <c r="F1181">
        <v>0</v>
      </c>
    </row>
    <row r="1182" spans="1:6" x14ac:dyDescent="0.25">
      <c r="A1182" t="str">
        <f t="shared" si="19"/>
        <v>HFTD - Distribution</v>
      </c>
      <c r="B1182" t="s">
        <v>579</v>
      </c>
      <c r="C1182" t="s">
        <v>428</v>
      </c>
      <c r="D1182" t="s">
        <v>520</v>
      </c>
      <c r="E1182" t="s">
        <v>541</v>
      </c>
      <c r="F1182">
        <v>0</v>
      </c>
    </row>
    <row r="1183" spans="1:6" x14ac:dyDescent="0.25">
      <c r="A1183" t="str">
        <f t="shared" si="19"/>
        <v>HFTD - Distribution</v>
      </c>
      <c r="B1183" t="s">
        <v>579</v>
      </c>
      <c r="C1183" t="s">
        <v>428</v>
      </c>
      <c r="D1183" t="s">
        <v>520</v>
      </c>
      <c r="E1183" t="s">
        <v>543</v>
      </c>
      <c r="F1183">
        <v>0</v>
      </c>
    </row>
    <row r="1184" spans="1:6" x14ac:dyDescent="0.25">
      <c r="A1184" t="str">
        <f t="shared" si="19"/>
        <v>HFTD - Distribution</v>
      </c>
      <c r="B1184" t="s">
        <v>579</v>
      </c>
      <c r="C1184" t="s">
        <v>428</v>
      </c>
      <c r="D1184" t="s">
        <v>545</v>
      </c>
      <c r="E1184" t="s">
        <v>546</v>
      </c>
      <c r="F1184">
        <v>4.70911572628226E-4</v>
      </c>
    </row>
    <row r="1185" spans="1:6" x14ac:dyDescent="0.25">
      <c r="A1185" t="str">
        <f t="shared" si="19"/>
        <v>HFTD - Distribution</v>
      </c>
      <c r="B1185" t="s">
        <v>579</v>
      </c>
      <c r="C1185" t="s">
        <v>428</v>
      </c>
      <c r="D1185" t="s">
        <v>548</v>
      </c>
      <c r="E1185" t="s">
        <v>548</v>
      </c>
      <c r="F1185">
        <v>9.3539351126501098E-4</v>
      </c>
    </row>
    <row r="1186" spans="1:6" x14ac:dyDescent="0.25">
      <c r="A1186" t="str">
        <f t="shared" si="19"/>
        <v>HFTD - Distribution</v>
      </c>
      <c r="B1186" t="s">
        <v>579</v>
      </c>
      <c r="C1186" t="s">
        <v>428</v>
      </c>
      <c r="D1186" t="s">
        <v>550</v>
      </c>
      <c r="E1186" t="s">
        <v>550</v>
      </c>
      <c r="F1186">
        <v>6.0252076815385397E-5</v>
      </c>
    </row>
    <row r="1187" spans="1:6" x14ac:dyDescent="0.25">
      <c r="A1187" t="str">
        <f t="shared" si="19"/>
        <v>HFTD - Distribution</v>
      </c>
      <c r="B1187" t="s">
        <v>579</v>
      </c>
      <c r="C1187" t="s">
        <v>428</v>
      </c>
      <c r="D1187" t="s">
        <v>552</v>
      </c>
      <c r="E1187" t="s">
        <v>552</v>
      </c>
      <c r="F1187">
        <v>1.24545567644422E-7</v>
      </c>
    </row>
    <row r="1188" spans="1:6" x14ac:dyDescent="0.25">
      <c r="A1188" t="str">
        <f t="shared" si="19"/>
        <v>HFTD - Distribution</v>
      </c>
      <c r="B1188" t="s">
        <v>579</v>
      </c>
      <c r="C1188" t="s">
        <v>428</v>
      </c>
      <c r="D1188" t="s">
        <v>554</v>
      </c>
      <c r="E1188" t="s">
        <v>555</v>
      </c>
      <c r="F1188">
        <v>9.3407451086722807E-6</v>
      </c>
    </row>
    <row r="1189" spans="1:6" x14ac:dyDescent="0.25">
      <c r="A1189" t="str">
        <f t="shared" si="19"/>
        <v>HFTD - Distribution</v>
      </c>
      <c r="B1189" t="s">
        <v>579</v>
      </c>
      <c r="C1189" t="s">
        <v>428</v>
      </c>
      <c r="D1189" t="s">
        <v>554</v>
      </c>
      <c r="E1189" t="s">
        <v>556</v>
      </c>
      <c r="F1189">
        <v>2.4579092550437701E-5</v>
      </c>
    </row>
    <row r="1190" spans="1:6" x14ac:dyDescent="0.25">
      <c r="A1190" t="str">
        <f t="shared" si="19"/>
        <v>HFTD - Distribution</v>
      </c>
      <c r="B1190" t="s">
        <v>579</v>
      </c>
      <c r="C1190" t="s">
        <v>428</v>
      </c>
      <c r="D1190" t="s">
        <v>554</v>
      </c>
      <c r="E1190" t="s">
        <v>558</v>
      </c>
      <c r="F1190">
        <v>8.39040833240537E-5</v>
      </c>
    </row>
    <row r="1191" spans="1:6" x14ac:dyDescent="0.25">
      <c r="A1191" t="str">
        <f t="shared" si="19"/>
        <v>HFTD - Distribution</v>
      </c>
      <c r="B1191" t="s">
        <v>579</v>
      </c>
      <c r="C1191" t="s">
        <v>428</v>
      </c>
      <c r="D1191" t="s">
        <v>554</v>
      </c>
      <c r="E1191" t="s">
        <v>560</v>
      </c>
      <c r="F1191">
        <v>3.5989297031563998E-6</v>
      </c>
    </row>
    <row r="1192" spans="1:6" x14ac:dyDescent="0.25">
      <c r="A1192" t="str">
        <f t="shared" si="19"/>
        <v>HFTD - Distribution</v>
      </c>
      <c r="B1192" t="s">
        <v>579</v>
      </c>
      <c r="C1192" t="s">
        <v>428</v>
      </c>
      <c r="D1192" t="s">
        <v>554</v>
      </c>
      <c r="E1192" t="s">
        <v>562</v>
      </c>
      <c r="F1192">
        <v>1.60152348381061E-4</v>
      </c>
    </row>
    <row r="1193" spans="1:6" x14ac:dyDescent="0.25">
      <c r="A1193" t="str">
        <f t="shared" si="19"/>
        <v>HFTD - Distribution</v>
      </c>
      <c r="B1193" t="s">
        <v>579</v>
      </c>
      <c r="C1193" t="s">
        <v>428</v>
      </c>
      <c r="D1193" t="s">
        <v>554</v>
      </c>
      <c r="E1193" t="s">
        <v>564</v>
      </c>
      <c r="F1193">
        <v>8.9266794555159699E-5</v>
      </c>
    </row>
    <row r="1194" spans="1:6" x14ac:dyDescent="0.25">
      <c r="A1194" t="str">
        <f t="shared" si="19"/>
        <v>HFTD - Distribution</v>
      </c>
      <c r="B1194" t="s">
        <v>579</v>
      </c>
      <c r="C1194" t="s">
        <v>428</v>
      </c>
      <c r="D1194" t="s">
        <v>554</v>
      </c>
      <c r="E1194" t="s">
        <v>566</v>
      </c>
      <c r="F1194">
        <v>1.0210108551139999E-4</v>
      </c>
    </row>
    <row r="1195" spans="1:6" x14ac:dyDescent="0.25">
      <c r="A1195" t="str">
        <f t="shared" si="19"/>
        <v>HFTD - Distribution</v>
      </c>
      <c r="B1195" t="s">
        <v>579</v>
      </c>
      <c r="C1195" t="s">
        <v>428</v>
      </c>
      <c r="D1195" t="s">
        <v>554</v>
      </c>
      <c r="E1195" t="s">
        <v>568</v>
      </c>
      <c r="F1195">
        <v>6.0140570469102402E-4</v>
      </c>
    </row>
    <row r="1196" spans="1:6" x14ac:dyDescent="0.25">
      <c r="A1196" t="str">
        <f t="shared" si="19"/>
        <v>HFTD - Distribution</v>
      </c>
      <c r="B1196" t="s">
        <v>579</v>
      </c>
      <c r="C1196" t="s">
        <v>428</v>
      </c>
      <c r="D1196" t="s">
        <v>554</v>
      </c>
      <c r="E1196" t="s">
        <v>570</v>
      </c>
      <c r="F1196">
        <v>1.2622046288791801E-4</v>
      </c>
    </row>
    <row r="1197" spans="1:6" x14ac:dyDescent="0.25">
      <c r="A1197" t="str">
        <f t="shared" si="19"/>
        <v>HFTD - Distribution</v>
      </c>
      <c r="B1197" t="s">
        <v>579</v>
      </c>
      <c r="C1197" t="s">
        <v>428</v>
      </c>
      <c r="D1197" t="s">
        <v>554</v>
      </c>
      <c r="E1197" t="s">
        <v>571</v>
      </c>
      <c r="F1197">
        <v>1.09251603190732E-5</v>
      </c>
    </row>
    <row r="1198" spans="1:6" x14ac:dyDescent="0.25">
      <c r="A1198" t="str">
        <f t="shared" si="19"/>
        <v>HFTD - Distribution</v>
      </c>
      <c r="B1198" t="s">
        <v>579</v>
      </c>
      <c r="C1198" t="s">
        <v>428</v>
      </c>
      <c r="D1198" t="s">
        <v>554</v>
      </c>
      <c r="E1198" t="s">
        <v>573</v>
      </c>
      <c r="F1198">
        <v>5.1806023638004399E-4</v>
      </c>
    </row>
    <row r="1199" spans="1:6" x14ac:dyDescent="0.25">
      <c r="A1199" t="str">
        <f t="shared" si="19"/>
        <v>HFTD - Distribution</v>
      </c>
      <c r="B1199" t="s">
        <v>579</v>
      </c>
      <c r="C1199" t="s">
        <v>428</v>
      </c>
      <c r="D1199" t="s">
        <v>574</v>
      </c>
      <c r="E1199" t="s">
        <v>575</v>
      </c>
      <c r="F1199">
        <v>1.50487449168775E-3</v>
      </c>
    </row>
    <row r="1200" spans="1:6" x14ac:dyDescent="0.25">
      <c r="A1200" t="str">
        <f t="shared" si="19"/>
        <v>HFTD - Distribution</v>
      </c>
      <c r="B1200" t="s">
        <v>579</v>
      </c>
      <c r="C1200" t="s">
        <v>502</v>
      </c>
      <c r="D1200" t="s">
        <v>509</v>
      </c>
      <c r="E1200" t="s">
        <v>510</v>
      </c>
      <c r="F1200">
        <v>3.0202712660482099E-4</v>
      </c>
    </row>
    <row r="1201" spans="1:6" x14ac:dyDescent="0.25">
      <c r="A1201" t="str">
        <f t="shared" si="19"/>
        <v>HFTD - Distribution</v>
      </c>
      <c r="B1201" t="s">
        <v>579</v>
      </c>
      <c r="C1201" t="s">
        <v>502</v>
      </c>
      <c r="D1201" t="s">
        <v>509</v>
      </c>
      <c r="E1201" t="s">
        <v>512</v>
      </c>
      <c r="F1201">
        <v>1.3739545255113201E-5</v>
      </c>
    </row>
    <row r="1202" spans="1:6" x14ac:dyDescent="0.25">
      <c r="A1202" t="str">
        <f t="shared" si="19"/>
        <v>HFTD - Distribution</v>
      </c>
      <c r="B1202" t="s">
        <v>579</v>
      </c>
      <c r="C1202" t="s">
        <v>502</v>
      </c>
      <c r="D1202" t="s">
        <v>509</v>
      </c>
      <c r="E1202" t="s">
        <v>514</v>
      </c>
      <c r="F1202">
        <v>1.2447627421536799E-4</v>
      </c>
    </row>
    <row r="1203" spans="1:6" x14ac:dyDescent="0.25">
      <c r="A1203" t="str">
        <f t="shared" si="19"/>
        <v>HFTD - Distribution</v>
      </c>
      <c r="B1203" t="s">
        <v>579</v>
      </c>
      <c r="C1203" t="s">
        <v>502</v>
      </c>
      <c r="D1203" t="s">
        <v>509</v>
      </c>
      <c r="E1203" t="s">
        <v>516</v>
      </c>
      <c r="F1203">
        <v>1.79129175958052E-5</v>
      </c>
    </row>
    <row r="1204" spans="1:6" x14ac:dyDescent="0.25">
      <c r="A1204" t="str">
        <f t="shared" si="19"/>
        <v>HFTD - Distribution</v>
      </c>
      <c r="B1204" t="s">
        <v>579</v>
      </c>
      <c r="C1204" t="s">
        <v>502</v>
      </c>
      <c r="D1204" t="s">
        <v>518</v>
      </c>
      <c r="E1204" t="s">
        <v>518</v>
      </c>
      <c r="F1204">
        <v>0</v>
      </c>
    </row>
    <row r="1205" spans="1:6" x14ac:dyDescent="0.25">
      <c r="A1205" t="str">
        <f t="shared" si="19"/>
        <v>HFTD - Distribution</v>
      </c>
      <c r="B1205" t="s">
        <v>579</v>
      </c>
      <c r="C1205" t="s">
        <v>502</v>
      </c>
      <c r="D1205" t="s">
        <v>520</v>
      </c>
      <c r="E1205" t="s">
        <v>521</v>
      </c>
      <c r="F1205">
        <v>0</v>
      </c>
    </row>
    <row r="1206" spans="1:6" x14ac:dyDescent="0.25">
      <c r="A1206" t="str">
        <f t="shared" si="19"/>
        <v>HFTD - Distribution</v>
      </c>
      <c r="B1206" t="s">
        <v>579</v>
      </c>
      <c r="C1206" t="s">
        <v>502</v>
      </c>
      <c r="D1206" t="s">
        <v>520</v>
      </c>
      <c r="E1206" t="s">
        <v>523</v>
      </c>
      <c r="F1206">
        <v>0</v>
      </c>
    </row>
    <row r="1207" spans="1:6" x14ac:dyDescent="0.25">
      <c r="A1207" t="str">
        <f t="shared" si="19"/>
        <v>HFTD - Distribution</v>
      </c>
      <c r="B1207" t="s">
        <v>579</v>
      </c>
      <c r="C1207" t="s">
        <v>502</v>
      </c>
      <c r="D1207" t="s">
        <v>520</v>
      </c>
      <c r="E1207" t="s">
        <v>525</v>
      </c>
      <c r="F1207">
        <v>8.1171323913446303E-5</v>
      </c>
    </row>
    <row r="1208" spans="1:6" x14ac:dyDescent="0.25">
      <c r="A1208" t="str">
        <f t="shared" si="19"/>
        <v>HFTD - Distribution</v>
      </c>
      <c r="B1208" t="s">
        <v>579</v>
      </c>
      <c r="C1208" t="s">
        <v>502</v>
      </c>
      <c r="D1208" t="s">
        <v>520</v>
      </c>
      <c r="E1208" t="s">
        <v>526</v>
      </c>
      <c r="F1208">
        <v>4.7660798627584997E-5</v>
      </c>
    </row>
    <row r="1209" spans="1:6" x14ac:dyDescent="0.25">
      <c r="A1209" t="str">
        <f t="shared" si="19"/>
        <v>HFTD - Distribution</v>
      </c>
      <c r="B1209" t="s">
        <v>579</v>
      </c>
      <c r="C1209" t="s">
        <v>502</v>
      </c>
      <c r="D1209" t="s">
        <v>520</v>
      </c>
      <c r="E1209" t="s">
        <v>527</v>
      </c>
      <c r="F1209">
        <v>4.2339265770435396E-6</v>
      </c>
    </row>
    <row r="1210" spans="1:6" x14ac:dyDescent="0.25">
      <c r="A1210" t="str">
        <f t="shared" si="19"/>
        <v>HFTD - Distribution</v>
      </c>
      <c r="B1210" t="s">
        <v>579</v>
      </c>
      <c r="C1210" t="s">
        <v>502</v>
      </c>
      <c r="D1210" t="s">
        <v>520</v>
      </c>
      <c r="E1210" t="s">
        <v>529</v>
      </c>
      <c r="F1210">
        <v>0</v>
      </c>
    </row>
    <row r="1211" spans="1:6" x14ac:dyDescent="0.25">
      <c r="A1211" t="str">
        <f t="shared" si="19"/>
        <v>HFTD - Distribution</v>
      </c>
      <c r="B1211" t="s">
        <v>579</v>
      </c>
      <c r="C1211" t="s">
        <v>502</v>
      </c>
      <c r="D1211" t="s">
        <v>520</v>
      </c>
      <c r="E1211" t="s">
        <v>530</v>
      </c>
      <c r="F1211">
        <v>0</v>
      </c>
    </row>
    <row r="1212" spans="1:6" x14ac:dyDescent="0.25">
      <c r="A1212" t="str">
        <f t="shared" si="19"/>
        <v>HFTD - Distribution</v>
      </c>
      <c r="B1212" t="s">
        <v>579</v>
      </c>
      <c r="C1212" t="s">
        <v>502</v>
      </c>
      <c r="D1212" t="s">
        <v>520</v>
      </c>
      <c r="E1212" t="s">
        <v>531</v>
      </c>
      <c r="F1212">
        <v>0</v>
      </c>
    </row>
    <row r="1213" spans="1:6" x14ac:dyDescent="0.25">
      <c r="A1213" t="str">
        <f t="shared" si="19"/>
        <v>HFTD - Distribution</v>
      </c>
      <c r="B1213" t="s">
        <v>579</v>
      </c>
      <c r="C1213" t="s">
        <v>502</v>
      </c>
      <c r="D1213" t="s">
        <v>520</v>
      </c>
      <c r="E1213" t="s">
        <v>532</v>
      </c>
      <c r="F1213">
        <v>1.37187257341047E-5</v>
      </c>
    </row>
    <row r="1214" spans="1:6" x14ac:dyDescent="0.25">
      <c r="A1214" t="str">
        <f t="shared" si="19"/>
        <v>HFTD - Distribution</v>
      </c>
      <c r="B1214" t="s">
        <v>579</v>
      </c>
      <c r="C1214" t="s">
        <v>502</v>
      </c>
      <c r="D1214" t="s">
        <v>520</v>
      </c>
      <c r="E1214" t="s">
        <v>533</v>
      </c>
      <c r="F1214">
        <v>6.2463003813956197E-6</v>
      </c>
    </row>
    <row r="1215" spans="1:6" x14ac:dyDescent="0.25">
      <c r="A1215" t="str">
        <f t="shared" si="19"/>
        <v>HFTD - Distribution</v>
      </c>
      <c r="B1215" t="s">
        <v>579</v>
      </c>
      <c r="C1215" t="s">
        <v>502</v>
      </c>
      <c r="D1215" t="s">
        <v>520</v>
      </c>
      <c r="E1215" t="s">
        <v>534</v>
      </c>
      <c r="F1215">
        <v>0</v>
      </c>
    </row>
    <row r="1216" spans="1:6" x14ac:dyDescent="0.25">
      <c r="A1216" t="str">
        <f t="shared" si="19"/>
        <v>HFTD - Distribution</v>
      </c>
      <c r="B1216" t="s">
        <v>579</v>
      </c>
      <c r="C1216" t="s">
        <v>502</v>
      </c>
      <c r="D1216" t="s">
        <v>520</v>
      </c>
      <c r="E1216" t="s">
        <v>535</v>
      </c>
      <c r="F1216">
        <v>0</v>
      </c>
    </row>
    <row r="1217" spans="1:6" x14ac:dyDescent="0.25">
      <c r="A1217" t="str">
        <f t="shared" si="19"/>
        <v>HFTD - Distribution</v>
      </c>
      <c r="B1217" t="s">
        <v>579</v>
      </c>
      <c r="C1217" t="s">
        <v>502</v>
      </c>
      <c r="D1217" t="s">
        <v>520</v>
      </c>
      <c r="E1217" t="s">
        <v>537</v>
      </c>
      <c r="F1217">
        <v>0</v>
      </c>
    </row>
    <row r="1218" spans="1:6" x14ac:dyDescent="0.25">
      <c r="A1218" t="str">
        <f t="shared" si="19"/>
        <v>HFTD - Distribution</v>
      </c>
      <c r="B1218" t="s">
        <v>579</v>
      </c>
      <c r="C1218" t="s">
        <v>502</v>
      </c>
      <c r="D1218" t="s">
        <v>520</v>
      </c>
      <c r="E1218" t="s">
        <v>541</v>
      </c>
      <c r="F1218">
        <v>0</v>
      </c>
    </row>
    <row r="1219" spans="1:6" x14ac:dyDescent="0.25">
      <c r="A1219" t="str">
        <f t="shared" ref="A1219:A1282" si="20">IF(ISNUMBER(FIND("non-HFTD - Transmission", B1219)), "non-HFTD - Transmission",
            IF(ISNUMBER(FIND("HFTD - Transmission", B1219)), "HFTD - Transmission",
                 IF(ISNUMBER(FIND("non-HFTD - Distribution", B1219)), "non-HFTD - Distribution",
                         IF(ISNUMBER(FIND("HFTD - Distribution", B1219)), "HFTD - Distribution", B1219))))</f>
        <v>HFTD - Distribution</v>
      </c>
      <c r="B1219" t="s">
        <v>579</v>
      </c>
      <c r="C1219" t="s">
        <v>502</v>
      </c>
      <c r="D1219" t="s">
        <v>520</v>
      </c>
      <c r="E1219" t="s">
        <v>543</v>
      </c>
      <c r="F1219">
        <v>0</v>
      </c>
    </row>
    <row r="1220" spans="1:6" x14ac:dyDescent="0.25">
      <c r="A1220" t="str">
        <f t="shared" si="20"/>
        <v>HFTD - Distribution</v>
      </c>
      <c r="B1220" t="s">
        <v>579</v>
      </c>
      <c r="C1220" t="s">
        <v>502</v>
      </c>
      <c r="D1220" t="s">
        <v>545</v>
      </c>
      <c r="E1220" t="s">
        <v>546</v>
      </c>
      <c r="F1220">
        <v>2.9364538871816701E-4</v>
      </c>
    </row>
    <row r="1221" spans="1:6" x14ac:dyDescent="0.25">
      <c r="A1221" t="str">
        <f t="shared" si="20"/>
        <v>HFTD - Distribution</v>
      </c>
      <c r="B1221" t="s">
        <v>579</v>
      </c>
      <c r="C1221" t="s">
        <v>502</v>
      </c>
      <c r="D1221" t="s">
        <v>548</v>
      </c>
      <c r="E1221" t="s">
        <v>548</v>
      </c>
      <c r="F1221">
        <v>5.7759744236704101E-4</v>
      </c>
    </row>
    <row r="1222" spans="1:6" x14ac:dyDescent="0.25">
      <c r="A1222" t="str">
        <f t="shared" si="20"/>
        <v>HFTD - Distribution</v>
      </c>
      <c r="B1222" t="s">
        <v>579</v>
      </c>
      <c r="C1222" t="s">
        <v>502</v>
      </c>
      <c r="D1222" t="s">
        <v>550</v>
      </c>
      <c r="E1222" t="s">
        <v>550</v>
      </c>
      <c r="F1222">
        <v>3.6201622601394601E-5</v>
      </c>
    </row>
    <row r="1223" spans="1:6" x14ac:dyDescent="0.25">
      <c r="A1223" t="str">
        <f t="shared" si="20"/>
        <v>HFTD - Distribution</v>
      </c>
      <c r="B1223" t="s">
        <v>579</v>
      </c>
      <c r="C1223" t="s">
        <v>502</v>
      </c>
      <c r="D1223" t="s">
        <v>552</v>
      </c>
      <c r="E1223" t="s">
        <v>552</v>
      </c>
      <c r="F1223">
        <v>7.8374432456669995E-8</v>
      </c>
    </row>
    <row r="1224" spans="1:6" x14ac:dyDescent="0.25">
      <c r="A1224" t="str">
        <f t="shared" si="20"/>
        <v>HFTD - Distribution</v>
      </c>
      <c r="B1224" t="s">
        <v>579</v>
      </c>
      <c r="C1224" t="s">
        <v>502</v>
      </c>
      <c r="D1224" t="s">
        <v>554</v>
      </c>
      <c r="E1224" t="s">
        <v>555</v>
      </c>
      <c r="F1224">
        <v>2.106363997824E-5</v>
      </c>
    </row>
    <row r="1225" spans="1:6" x14ac:dyDescent="0.25">
      <c r="A1225" t="str">
        <f t="shared" si="20"/>
        <v>HFTD - Distribution</v>
      </c>
      <c r="B1225" t="s">
        <v>579</v>
      </c>
      <c r="C1225" t="s">
        <v>502</v>
      </c>
      <c r="D1225" t="s">
        <v>554</v>
      </c>
      <c r="E1225" t="s">
        <v>556</v>
      </c>
      <c r="F1225">
        <v>5.54321778181923E-5</v>
      </c>
    </row>
    <row r="1226" spans="1:6" x14ac:dyDescent="0.25">
      <c r="A1226" t="str">
        <f t="shared" si="20"/>
        <v>HFTD - Distribution</v>
      </c>
      <c r="B1226" t="s">
        <v>579</v>
      </c>
      <c r="C1226" t="s">
        <v>502</v>
      </c>
      <c r="D1226" t="s">
        <v>554</v>
      </c>
      <c r="E1226" t="s">
        <v>558</v>
      </c>
      <c r="F1226">
        <v>1.89225296131143E-4</v>
      </c>
    </row>
    <row r="1227" spans="1:6" x14ac:dyDescent="0.25">
      <c r="A1227" t="str">
        <f t="shared" si="20"/>
        <v>HFTD - Distribution</v>
      </c>
      <c r="B1227" t="s">
        <v>579</v>
      </c>
      <c r="C1227" t="s">
        <v>502</v>
      </c>
      <c r="D1227" t="s">
        <v>554</v>
      </c>
      <c r="E1227" t="s">
        <v>560</v>
      </c>
      <c r="F1227">
        <v>8.1147461276661098E-6</v>
      </c>
    </row>
    <row r="1228" spans="1:6" x14ac:dyDescent="0.25">
      <c r="A1228" t="str">
        <f t="shared" si="20"/>
        <v>HFTD - Distribution</v>
      </c>
      <c r="B1228" t="s">
        <v>579</v>
      </c>
      <c r="C1228" t="s">
        <v>502</v>
      </c>
      <c r="D1228" t="s">
        <v>554</v>
      </c>
      <c r="E1228" t="s">
        <v>562</v>
      </c>
      <c r="F1228">
        <v>3.6110614989841398E-4</v>
      </c>
    </row>
    <row r="1229" spans="1:6" x14ac:dyDescent="0.25">
      <c r="A1229" t="str">
        <f t="shared" si="20"/>
        <v>HFTD - Distribution</v>
      </c>
      <c r="B1229" t="s">
        <v>579</v>
      </c>
      <c r="C1229" t="s">
        <v>502</v>
      </c>
      <c r="D1229" t="s">
        <v>554</v>
      </c>
      <c r="E1229" t="s">
        <v>564</v>
      </c>
      <c r="F1229">
        <v>2.0131958976465599E-4</v>
      </c>
    </row>
    <row r="1230" spans="1:6" x14ac:dyDescent="0.25">
      <c r="A1230" t="str">
        <f t="shared" si="20"/>
        <v>HFTD - Distribution</v>
      </c>
      <c r="B1230" t="s">
        <v>579</v>
      </c>
      <c r="C1230" t="s">
        <v>502</v>
      </c>
      <c r="D1230" t="s">
        <v>554</v>
      </c>
      <c r="E1230" t="s">
        <v>566</v>
      </c>
      <c r="F1230">
        <v>2.3026421809041201E-4</v>
      </c>
    </row>
    <row r="1231" spans="1:6" x14ac:dyDescent="0.25">
      <c r="A1231" t="str">
        <f t="shared" si="20"/>
        <v>HFTD - Distribution</v>
      </c>
      <c r="B1231" t="s">
        <v>579</v>
      </c>
      <c r="C1231" t="s">
        <v>502</v>
      </c>
      <c r="D1231" t="s">
        <v>554</v>
      </c>
      <c r="E1231" t="s">
        <v>568</v>
      </c>
      <c r="F1231">
        <v>1.3563246037215601E-3</v>
      </c>
    </row>
    <row r="1232" spans="1:6" x14ac:dyDescent="0.25">
      <c r="A1232" t="str">
        <f t="shared" si="20"/>
        <v>HFTD - Distribution</v>
      </c>
      <c r="B1232" t="s">
        <v>579</v>
      </c>
      <c r="C1232" t="s">
        <v>502</v>
      </c>
      <c r="D1232" t="s">
        <v>554</v>
      </c>
      <c r="E1232" t="s">
        <v>570</v>
      </c>
      <c r="F1232">
        <v>2.8465961990826202E-4</v>
      </c>
    </row>
    <row r="1233" spans="1:6" x14ac:dyDescent="0.25">
      <c r="A1233" t="str">
        <f t="shared" si="20"/>
        <v>HFTD - Distribution</v>
      </c>
      <c r="B1233" t="s">
        <v>579</v>
      </c>
      <c r="C1233" t="s">
        <v>502</v>
      </c>
      <c r="D1233" t="s">
        <v>554</v>
      </c>
      <c r="E1233" t="s">
        <v>571</v>
      </c>
      <c r="F1233">
        <v>2.4639047526119602E-5</v>
      </c>
    </row>
    <row r="1234" spans="1:6" x14ac:dyDescent="0.25">
      <c r="A1234" t="str">
        <f t="shared" si="20"/>
        <v>HFTD - Distribution</v>
      </c>
      <c r="B1234" t="s">
        <v>579</v>
      </c>
      <c r="C1234" t="s">
        <v>502</v>
      </c>
      <c r="D1234" t="s">
        <v>554</v>
      </c>
      <c r="E1234" t="s">
        <v>573</v>
      </c>
      <c r="F1234">
        <v>1.1683591281746401E-3</v>
      </c>
    </row>
    <row r="1235" spans="1:6" x14ac:dyDescent="0.25">
      <c r="A1235" t="str">
        <f t="shared" si="20"/>
        <v>HFTD - Distribution</v>
      </c>
      <c r="B1235" t="s">
        <v>579</v>
      </c>
      <c r="C1235" t="s">
        <v>502</v>
      </c>
      <c r="D1235" t="s">
        <v>574</v>
      </c>
      <c r="E1235" t="s">
        <v>575</v>
      </c>
      <c r="F1235">
        <v>9.28415419107063E-4</v>
      </c>
    </row>
    <row r="1236" spans="1:6" x14ac:dyDescent="0.25">
      <c r="A1236" t="str">
        <f t="shared" si="20"/>
        <v>HFTD - Distribution</v>
      </c>
      <c r="B1236" t="s">
        <v>579</v>
      </c>
      <c r="C1236" t="s">
        <v>459</v>
      </c>
      <c r="D1236" t="s">
        <v>509</v>
      </c>
      <c r="E1236" t="s">
        <v>510</v>
      </c>
      <c r="F1236">
        <v>1.76930932865981E-3</v>
      </c>
    </row>
    <row r="1237" spans="1:6" x14ac:dyDescent="0.25">
      <c r="A1237" t="str">
        <f t="shared" si="20"/>
        <v>HFTD - Distribution</v>
      </c>
      <c r="B1237" t="s">
        <v>579</v>
      </c>
      <c r="C1237" t="s">
        <v>459</v>
      </c>
      <c r="D1237" t="s">
        <v>509</v>
      </c>
      <c r="E1237" t="s">
        <v>512</v>
      </c>
      <c r="F1237">
        <v>8.1410073239642197E-5</v>
      </c>
    </row>
    <row r="1238" spans="1:6" x14ac:dyDescent="0.25">
      <c r="A1238" t="str">
        <f t="shared" si="20"/>
        <v>HFTD - Distribution</v>
      </c>
      <c r="B1238" t="s">
        <v>579</v>
      </c>
      <c r="C1238" t="s">
        <v>459</v>
      </c>
      <c r="D1238" t="s">
        <v>509</v>
      </c>
      <c r="E1238" t="s">
        <v>514</v>
      </c>
      <c r="F1238">
        <v>7.0604173933441403E-4</v>
      </c>
    </row>
    <row r="1239" spans="1:6" x14ac:dyDescent="0.25">
      <c r="A1239" t="str">
        <f t="shared" si="20"/>
        <v>HFTD - Distribution</v>
      </c>
      <c r="B1239" t="s">
        <v>579</v>
      </c>
      <c r="C1239" t="s">
        <v>459</v>
      </c>
      <c r="D1239" t="s">
        <v>509</v>
      </c>
      <c r="E1239" t="s">
        <v>516</v>
      </c>
      <c r="F1239">
        <v>1.0978648389349E-4</v>
      </c>
    </row>
    <row r="1240" spans="1:6" x14ac:dyDescent="0.25">
      <c r="A1240" t="str">
        <f t="shared" si="20"/>
        <v>HFTD - Distribution</v>
      </c>
      <c r="B1240" t="s">
        <v>579</v>
      </c>
      <c r="C1240" t="s">
        <v>459</v>
      </c>
      <c r="D1240" t="s">
        <v>518</v>
      </c>
      <c r="E1240" t="s">
        <v>518</v>
      </c>
      <c r="F1240">
        <v>0</v>
      </c>
    </row>
    <row r="1241" spans="1:6" x14ac:dyDescent="0.25">
      <c r="A1241" t="str">
        <f t="shared" si="20"/>
        <v>HFTD - Distribution</v>
      </c>
      <c r="B1241" t="s">
        <v>579</v>
      </c>
      <c r="C1241" t="s">
        <v>459</v>
      </c>
      <c r="D1241" t="s">
        <v>520</v>
      </c>
      <c r="E1241" t="s">
        <v>521</v>
      </c>
      <c r="F1241">
        <v>0</v>
      </c>
    </row>
    <row r="1242" spans="1:6" x14ac:dyDescent="0.25">
      <c r="A1242" t="str">
        <f t="shared" si="20"/>
        <v>HFTD - Distribution</v>
      </c>
      <c r="B1242" t="s">
        <v>579</v>
      </c>
      <c r="C1242" t="s">
        <v>459</v>
      </c>
      <c r="D1242" t="s">
        <v>520</v>
      </c>
      <c r="E1242" t="s">
        <v>523</v>
      </c>
      <c r="F1242">
        <v>0</v>
      </c>
    </row>
    <row r="1243" spans="1:6" x14ac:dyDescent="0.25">
      <c r="A1243" t="str">
        <f t="shared" si="20"/>
        <v>HFTD - Distribution</v>
      </c>
      <c r="B1243" t="s">
        <v>579</v>
      </c>
      <c r="C1243" t="s">
        <v>459</v>
      </c>
      <c r="D1243" t="s">
        <v>520</v>
      </c>
      <c r="E1243" t="s">
        <v>525</v>
      </c>
      <c r="F1243">
        <v>5.9227148326693798E-4</v>
      </c>
    </row>
    <row r="1244" spans="1:6" x14ac:dyDescent="0.25">
      <c r="A1244" t="str">
        <f t="shared" si="20"/>
        <v>HFTD - Distribution</v>
      </c>
      <c r="B1244" t="s">
        <v>579</v>
      </c>
      <c r="C1244" t="s">
        <v>459</v>
      </c>
      <c r="D1244" t="s">
        <v>520</v>
      </c>
      <c r="E1244" t="s">
        <v>526</v>
      </c>
      <c r="F1244">
        <v>3.2591532231977902E-4</v>
      </c>
    </row>
    <row r="1245" spans="1:6" x14ac:dyDescent="0.25">
      <c r="A1245" t="str">
        <f t="shared" si="20"/>
        <v>HFTD - Distribution</v>
      </c>
      <c r="B1245" t="s">
        <v>579</v>
      </c>
      <c r="C1245" t="s">
        <v>459</v>
      </c>
      <c r="D1245" t="s">
        <v>520</v>
      </c>
      <c r="E1245" t="s">
        <v>527</v>
      </c>
      <c r="F1245">
        <v>3.2367903606719597E-5</v>
      </c>
    </row>
    <row r="1246" spans="1:6" x14ac:dyDescent="0.25">
      <c r="A1246" t="str">
        <f t="shared" si="20"/>
        <v>HFTD - Distribution</v>
      </c>
      <c r="B1246" t="s">
        <v>579</v>
      </c>
      <c r="C1246" t="s">
        <v>459</v>
      </c>
      <c r="D1246" t="s">
        <v>520</v>
      </c>
      <c r="E1246" t="s">
        <v>529</v>
      </c>
      <c r="F1246">
        <v>0</v>
      </c>
    </row>
    <row r="1247" spans="1:6" x14ac:dyDescent="0.25">
      <c r="A1247" t="str">
        <f t="shared" si="20"/>
        <v>HFTD - Distribution</v>
      </c>
      <c r="B1247" t="s">
        <v>579</v>
      </c>
      <c r="C1247" t="s">
        <v>459</v>
      </c>
      <c r="D1247" t="s">
        <v>520</v>
      </c>
      <c r="E1247" t="s">
        <v>530</v>
      </c>
      <c r="F1247">
        <v>0</v>
      </c>
    </row>
    <row r="1248" spans="1:6" x14ac:dyDescent="0.25">
      <c r="A1248" t="str">
        <f t="shared" si="20"/>
        <v>HFTD - Distribution</v>
      </c>
      <c r="B1248" t="s">
        <v>579</v>
      </c>
      <c r="C1248" t="s">
        <v>459</v>
      </c>
      <c r="D1248" t="s">
        <v>520</v>
      </c>
      <c r="E1248" t="s">
        <v>531</v>
      </c>
      <c r="F1248">
        <v>0</v>
      </c>
    </row>
    <row r="1249" spans="1:6" x14ac:dyDescent="0.25">
      <c r="A1249" t="str">
        <f t="shared" si="20"/>
        <v>HFTD - Distribution</v>
      </c>
      <c r="B1249" t="s">
        <v>579</v>
      </c>
      <c r="C1249" t="s">
        <v>459</v>
      </c>
      <c r="D1249" t="s">
        <v>520</v>
      </c>
      <c r="E1249" t="s">
        <v>532</v>
      </c>
      <c r="F1249">
        <v>1.05115710827826E-4</v>
      </c>
    </row>
    <row r="1250" spans="1:6" x14ac:dyDescent="0.25">
      <c r="A1250" t="str">
        <f t="shared" si="20"/>
        <v>HFTD - Distribution</v>
      </c>
      <c r="B1250" t="s">
        <v>579</v>
      </c>
      <c r="C1250" t="s">
        <v>459</v>
      </c>
      <c r="D1250" t="s">
        <v>520</v>
      </c>
      <c r="E1250" t="s">
        <v>533</v>
      </c>
      <c r="F1250">
        <v>4.6706684089269203E-5</v>
      </c>
    </row>
    <row r="1251" spans="1:6" x14ac:dyDescent="0.25">
      <c r="A1251" t="str">
        <f t="shared" si="20"/>
        <v>HFTD - Distribution</v>
      </c>
      <c r="B1251" t="s">
        <v>579</v>
      </c>
      <c r="C1251" t="s">
        <v>459</v>
      </c>
      <c r="D1251" t="s">
        <v>520</v>
      </c>
      <c r="E1251" t="s">
        <v>534</v>
      </c>
      <c r="F1251">
        <v>0</v>
      </c>
    </row>
    <row r="1252" spans="1:6" x14ac:dyDescent="0.25">
      <c r="A1252" t="str">
        <f t="shared" si="20"/>
        <v>HFTD - Distribution</v>
      </c>
      <c r="B1252" t="s">
        <v>579</v>
      </c>
      <c r="C1252" t="s">
        <v>459</v>
      </c>
      <c r="D1252" t="s">
        <v>520</v>
      </c>
      <c r="E1252" t="s">
        <v>535</v>
      </c>
      <c r="F1252">
        <v>0</v>
      </c>
    </row>
    <row r="1253" spans="1:6" x14ac:dyDescent="0.25">
      <c r="A1253" t="str">
        <f t="shared" si="20"/>
        <v>HFTD - Distribution</v>
      </c>
      <c r="B1253" t="s">
        <v>579</v>
      </c>
      <c r="C1253" t="s">
        <v>459</v>
      </c>
      <c r="D1253" t="s">
        <v>520</v>
      </c>
      <c r="E1253" t="s">
        <v>537</v>
      </c>
      <c r="F1253">
        <v>0</v>
      </c>
    </row>
    <row r="1254" spans="1:6" x14ac:dyDescent="0.25">
      <c r="A1254" t="str">
        <f t="shared" si="20"/>
        <v>HFTD - Distribution</v>
      </c>
      <c r="B1254" t="s">
        <v>579</v>
      </c>
      <c r="C1254" t="s">
        <v>459</v>
      </c>
      <c r="D1254" t="s">
        <v>520</v>
      </c>
      <c r="E1254" t="s">
        <v>541</v>
      </c>
      <c r="F1254">
        <v>0</v>
      </c>
    </row>
    <row r="1255" spans="1:6" x14ac:dyDescent="0.25">
      <c r="A1255" t="str">
        <f t="shared" si="20"/>
        <v>HFTD - Distribution</v>
      </c>
      <c r="B1255" t="s">
        <v>579</v>
      </c>
      <c r="C1255" t="s">
        <v>459</v>
      </c>
      <c r="D1255" t="s">
        <v>520</v>
      </c>
      <c r="E1255" t="s">
        <v>543</v>
      </c>
      <c r="F1255">
        <v>0</v>
      </c>
    </row>
    <row r="1256" spans="1:6" x14ac:dyDescent="0.25">
      <c r="A1256" t="str">
        <f t="shared" si="20"/>
        <v>HFTD - Distribution</v>
      </c>
      <c r="B1256" t="s">
        <v>579</v>
      </c>
      <c r="C1256" t="s">
        <v>459</v>
      </c>
      <c r="D1256" t="s">
        <v>545</v>
      </c>
      <c r="E1256" t="s">
        <v>546</v>
      </c>
      <c r="F1256">
        <v>1.7793268326751299E-3</v>
      </c>
    </row>
    <row r="1257" spans="1:6" x14ac:dyDescent="0.25">
      <c r="A1257" t="str">
        <f t="shared" si="20"/>
        <v>HFTD - Distribution</v>
      </c>
      <c r="B1257" t="s">
        <v>579</v>
      </c>
      <c r="C1257" t="s">
        <v>459</v>
      </c>
      <c r="D1257" t="s">
        <v>548</v>
      </c>
      <c r="E1257" t="s">
        <v>548</v>
      </c>
      <c r="F1257">
        <v>3.25950158287796E-3</v>
      </c>
    </row>
    <row r="1258" spans="1:6" x14ac:dyDescent="0.25">
      <c r="A1258" t="str">
        <f t="shared" si="20"/>
        <v>HFTD - Distribution</v>
      </c>
      <c r="B1258" t="s">
        <v>579</v>
      </c>
      <c r="C1258" t="s">
        <v>459</v>
      </c>
      <c r="D1258" t="s">
        <v>550</v>
      </c>
      <c r="E1258" t="s">
        <v>550</v>
      </c>
      <c r="F1258">
        <v>2.06952083101421E-4</v>
      </c>
    </row>
    <row r="1259" spans="1:6" x14ac:dyDescent="0.25">
      <c r="A1259" t="str">
        <f t="shared" si="20"/>
        <v>HFTD - Distribution</v>
      </c>
      <c r="B1259" t="s">
        <v>579</v>
      </c>
      <c r="C1259" t="s">
        <v>459</v>
      </c>
      <c r="D1259" t="s">
        <v>552</v>
      </c>
      <c r="E1259" t="s">
        <v>552</v>
      </c>
      <c r="F1259">
        <v>3.6038771968774798E-7</v>
      </c>
    </row>
    <row r="1260" spans="1:6" x14ac:dyDescent="0.25">
      <c r="A1260" t="str">
        <f t="shared" si="20"/>
        <v>HFTD - Distribution</v>
      </c>
      <c r="B1260" t="s">
        <v>579</v>
      </c>
      <c r="C1260" t="s">
        <v>459</v>
      </c>
      <c r="D1260" t="s">
        <v>554</v>
      </c>
      <c r="E1260" t="s">
        <v>555</v>
      </c>
      <c r="F1260">
        <v>1.48466910892734E-4</v>
      </c>
    </row>
    <row r="1261" spans="1:6" x14ac:dyDescent="0.25">
      <c r="A1261" t="str">
        <f t="shared" si="20"/>
        <v>HFTD - Distribution</v>
      </c>
      <c r="B1261" t="s">
        <v>579</v>
      </c>
      <c r="C1261" t="s">
        <v>459</v>
      </c>
      <c r="D1261" t="s">
        <v>554</v>
      </c>
      <c r="E1261" t="s">
        <v>556</v>
      </c>
      <c r="F1261">
        <v>4.0337590655161099E-4</v>
      </c>
    </row>
    <row r="1262" spans="1:6" x14ac:dyDescent="0.25">
      <c r="A1262" t="str">
        <f t="shared" si="20"/>
        <v>HFTD - Distribution</v>
      </c>
      <c r="B1262" t="s">
        <v>579</v>
      </c>
      <c r="C1262" t="s">
        <v>459</v>
      </c>
      <c r="D1262" t="s">
        <v>554</v>
      </c>
      <c r="E1262" t="s">
        <v>558</v>
      </c>
      <c r="F1262">
        <v>1.37697864983299E-3</v>
      </c>
    </row>
    <row r="1263" spans="1:6" x14ac:dyDescent="0.25">
      <c r="A1263" t="str">
        <f t="shared" si="20"/>
        <v>HFTD - Distribution</v>
      </c>
      <c r="B1263" t="s">
        <v>579</v>
      </c>
      <c r="C1263" t="s">
        <v>459</v>
      </c>
      <c r="D1263" t="s">
        <v>554</v>
      </c>
      <c r="E1263" t="s">
        <v>560</v>
      </c>
      <c r="F1263">
        <v>5.5085536017104297E-5</v>
      </c>
    </row>
    <row r="1264" spans="1:6" x14ac:dyDescent="0.25">
      <c r="A1264" t="str">
        <f t="shared" si="20"/>
        <v>HFTD - Distribution</v>
      </c>
      <c r="B1264" t="s">
        <v>579</v>
      </c>
      <c r="C1264" t="s">
        <v>459</v>
      </c>
      <c r="D1264" t="s">
        <v>554</v>
      </c>
      <c r="E1264" t="s">
        <v>562</v>
      </c>
      <c r="F1264">
        <v>2.4513059944548201E-3</v>
      </c>
    </row>
    <row r="1265" spans="1:6" x14ac:dyDescent="0.25">
      <c r="A1265" t="str">
        <f t="shared" si="20"/>
        <v>HFTD - Distribution</v>
      </c>
      <c r="B1265" t="s">
        <v>579</v>
      </c>
      <c r="C1265" t="s">
        <v>459</v>
      </c>
      <c r="D1265" t="s">
        <v>554</v>
      </c>
      <c r="E1265" t="s">
        <v>564</v>
      </c>
      <c r="F1265">
        <v>1.46498794065538E-3</v>
      </c>
    </row>
    <row r="1266" spans="1:6" x14ac:dyDescent="0.25">
      <c r="A1266" t="str">
        <f t="shared" si="20"/>
        <v>HFTD - Distribution</v>
      </c>
      <c r="B1266" t="s">
        <v>579</v>
      </c>
      <c r="C1266" t="s">
        <v>459</v>
      </c>
      <c r="D1266" t="s">
        <v>554</v>
      </c>
      <c r="E1266" t="s">
        <v>566</v>
      </c>
      <c r="F1266">
        <v>1.6756158854746401E-3</v>
      </c>
    </row>
    <row r="1267" spans="1:6" x14ac:dyDescent="0.25">
      <c r="A1267" t="str">
        <f t="shared" si="20"/>
        <v>HFTD - Distribution</v>
      </c>
      <c r="B1267" t="s">
        <v>579</v>
      </c>
      <c r="C1267" t="s">
        <v>459</v>
      </c>
      <c r="D1267" t="s">
        <v>554</v>
      </c>
      <c r="E1267" t="s">
        <v>568</v>
      </c>
      <c r="F1267">
        <v>9.8698750101224395E-3</v>
      </c>
    </row>
    <row r="1268" spans="1:6" x14ac:dyDescent="0.25">
      <c r="A1268" t="str">
        <f t="shared" si="20"/>
        <v>HFTD - Distribution</v>
      </c>
      <c r="B1268" t="s">
        <v>579</v>
      </c>
      <c r="C1268" t="s">
        <v>459</v>
      </c>
      <c r="D1268" t="s">
        <v>554</v>
      </c>
      <c r="E1268" t="s">
        <v>570</v>
      </c>
      <c r="F1268">
        <v>2.0714472488477299E-3</v>
      </c>
    </row>
    <row r="1269" spans="1:6" x14ac:dyDescent="0.25">
      <c r="A1269" t="str">
        <f t="shared" si="20"/>
        <v>HFTD - Distribution</v>
      </c>
      <c r="B1269" t="s">
        <v>579</v>
      </c>
      <c r="C1269" t="s">
        <v>459</v>
      </c>
      <c r="D1269" t="s">
        <v>554</v>
      </c>
      <c r="E1269" t="s">
        <v>571</v>
      </c>
      <c r="F1269">
        <v>1.79296548026928E-4</v>
      </c>
    </row>
    <row r="1270" spans="1:6" x14ac:dyDescent="0.25">
      <c r="A1270" t="str">
        <f t="shared" si="20"/>
        <v>HFTD - Distribution</v>
      </c>
      <c r="B1270" t="s">
        <v>579</v>
      </c>
      <c r="C1270" t="s">
        <v>459</v>
      </c>
      <c r="D1270" t="s">
        <v>554</v>
      </c>
      <c r="E1270" t="s">
        <v>573</v>
      </c>
      <c r="F1270">
        <v>8.5020639826029806E-3</v>
      </c>
    </row>
    <row r="1271" spans="1:6" x14ac:dyDescent="0.25">
      <c r="A1271" t="str">
        <f t="shared" si="20"/>
        <v>HFTD - Distribution</v>
      </c>
      <c r="B1271" t="s">
        <v>579</v>
      </c>
      <c r="C1271" t="s">
        <v>459</v>
      </c>
      <c r="D1271" t="s">
        <v>574</v>
      </c>
      <c r="E1271" t="s">
        <v>575</v>
      </c>
      <c r="F1271">
        <v>5.27150776127157E-3</v>
      </c>
    </row>
    <row r="1272" spans="1:6" x14ac:dyDescent="0.25">
      <c r="A1272" t="str">
        <f t="shared" si="20"/>
        <v>HFTD - Distribution</v>
      </c>
      <c r="B1272" t="s">
        <v>579</v>
      </c>
      <c r="C1272" t="s">
        <v>490</v>
      </c>
      <c r="D1272" t="s">
        <v>509</v>
      </c>
      <c r="E1272" t="s">
        <v>510</v>
      </c>
      <c r="F1272">
        <v>7.4705883215017393E-2</v>
      </c>
    </row>
    <row r="1273" spans="1:6" x14ac:dyDescent="0.25">
      <c r="A1273" t="str">
        <f t="shared" si="20"/>
        <v>HFTD - Distribution</v>
      </c>
      <c r="B1273" t="s">
        <v>579</v>
      </c>
      <c r="C1273" t="s">
        <v>490</v>
      </c>
      <c r="D1273" t="s">
        <v>509</v>
      </c>
      <c r="E1273" t="s">
        <v>512</v>
      </c>
      <c r="F1273">
        <v>3.4511404953600998E-3</v>
      </c>
    </row>
    <row r="1274" spans="1:6" x14ac:dyDescent="0.25">
      <c r="A1274" t="str">
        <f t="shared" si="20"/>
        <v>HFTD - Distribution</v>
      </c>
      <c r="B1274" t="s">
        <v>579</v>
      </c>
      <c r="C1274" t="s">
        <v>490</v>
      </c>
      <c r="D1274" t="s">
        <v>509</v>
      </c>
      <c r="E1274" t="s">
        <v>514</v>
      </c>
      <c r="F1274">
        <v>2.7271991868918301E-2</v>
      </c>
    </row>
    <row r="1275" spans="1:6" x14ac:dyDescent="0.25">
      <c r="A1275" t="str">
        <f t="shared" si="20"/>
        <v>HFTD - Distribution</v>
      </c>
      <c r="B1275" t="s">
        <v>579</v>
      </c>
      <c r="C1275" t="s">
        <v>490</v>
      </c>
      <c r="D1275" t="s">
        <v>509</v>
      </c>
      <c r="E1275" t="s">
        <v>516</v>
      </c>
      <c r="F1275">
        <v>4.3482416348973197E-3</v>
      </c>
    </row>
    <row r="1276" spans="1:6" x14ac:dyDescent="0.25">
      <c r="A1276" t="str">
        <f t="shared" si="20"/>
        <v>HFTD - Distribution</v>
      </c>
      <c r="B1276" t="s">
        <v>579</v>
      </c>
      <c r="C1276" t="s">
        <v>490</v>
      </c>
      <c r="D1276" t="s">
        <v>518</v>
      </c>
      <c r="E1276" t="s">
        <v>518</v>
      </c>
      <c r="F1276">
        <v>0</v>
      </c>
    </row>
    <row r="1277" spans="1:6" x14ac:dyDescent="0.25">
      <c r="A1277" t="str">
        <f t="shared" si="20"/>
        <v>HFTD - Distribution</v>
      </c>
      <c r="B1277" t="s">
        <v>579</v>
      </c>
      <c r="C1277" t="s">
        <v>490</v>
      </c>
      <c r="D1277" t="s">
        <v>520</v>
      </c>
      <c r="E1277" t="s">
        <v>521</v>
      </c>
      <c r="F1277">
        <v>0</v>
      </c>
    </row>
    <row r="1278" spans="1:6" x14ac:dyDescent="0.25">
      <c r="A1278" t="str">
        <f t="shared" si="20"/>
        <v>HFTD - Distribution</v>
      </c>
      <c r="B1278" t="s">
        <v>579</v>
      </c>
      <c r="C1278" t="s">
        <v>490</v>
      </c>
      <c r="D1278" t="s">
        <v>520</v>
      </c>
      <c r="E1278" t="s">
        <v>523</v>
      </c>
      <c r="F1278">
        <v>0</v>
      </c>
    </row>
    <row r="1279" spans="1:6" x14ac:dyDescent="0.25">
      <c r="A1279" t="str">
        <f t="shared" si="20"/>
        <v>HFTD - Distribution</v>
      </c>
      <c r="B1279" t="s">
        <v>579</v>
      </c>
      <c r="C1279" t="s">
        <v>490</v>
      </c>
      <c r="D1279" t="s">
        <v>520</v>
      </c>
      <c r="E1279" t="s">
        <v>525</v>
      </c>
      <c r="F1279">
        <v>8.1520718156113905E-2</v>
      </c>
    </row>
    <row r="1280" spans="1:6" x14ac:dyDescent="0.25">
      <c r="A1280" t="str">
        <f t="shared" si="20"/>
        <v>HFTD - Distribution</v>
      </c>
      <c r="B1280" t="s">
        <v>579</v>
      </c>
      <c r="C1280" t="s">
        <v>490</v>
      </c>
      <c r="D1280" t="s">
        <v>520</v>
      </c>
      <c r="E1280" t="s">
        <v>526</v>
      </c>
      <c r="F1280">
        <v>4.3301000148991499E-2</v>
      </c>
    </row>
    <row r="1281" spans="1:6" x14ac:dyDescent="0.25">
      <c r="A1281" t="str">
        <f t="shared" si="20"/>
        <v>HFTD - Distribution</v>
      </c>
      <c r="B1281" t="s">
        <v>579</v>
      </c>
      <c r="C1281" t="s">
        <v>490</v>
      </c>
      <c r="D1281" t="s">
        <v>520</v>
      </c>
      <c r="E1281" t="s">
        <v>527</v>
      </c>
      <c r="F1281">
        <v>4.4384834122783599E-3</v>
      </c>
    </row>
    <row r="1282" spans="1:6" x14ac:dyDescent="0.25">
      <c r="A1282" t="str">
        <f t="shared" si="20"/>
        <v>HFTD - Distribution</v>
      </c>
      <c r="B1282" t="s">
        <v>579</v>
      </c>
      <c r="C1282" t="s">
        <v>490</v>
      </c>
      <c r="D1282" t="s">
        <v>520</v>
      </c>
      <c r="E1282" t="s">
        <v>529</v>
      </c>
      <c r="F1282">
        <v>0</v>
      </c>
    </row>
    <row r="1283" spans="1:6" x14ac:dyDescent="0.25">
      <c r="A1283" t="str">
        <f t="shared" ref="A1283:A1346" si="21">IF(ISNUMBER(FIND("non-HFTD - Transmission", B1283)), "non-HFTD - Transmission",
            IF(ISNUMBER(FIND("HFTD - Transmission", B1283)), "HFTD - Transmission",
                 IF(ISNUMBER(FIND("non-HFTD - Distribution", B1283)), "non-HFTD - Distribution",
                         IF(ISNUMBER(FIND("HFTD - Distribution", B1283)), "HFTD - Distribution", B1283))))</f>
        <v>HFTD - Distribution</v>
      </c>
      <c r="B1283" t="s">
        <v>579</v>
      </c>
      <c r="C1283" t="s">
        <v>490</v>
      </c>
      <c r="D1283" t="s">
        <v>520</v>
      </c>
      <c r="E1283" t="s">
        <v>530</v>
      </c>
      <c r="F1283">
        <v>0</v>
      </c>
    </row>
    <row r="1284" spans="1:6" x14ac:dyDescent="0.25">
      <c r="A1284" t="str">
        <f t="shared" si="21"/>
        <v>HFTD - Distribution</v>
      </c>
      <c r="B1284" t="s">
        <v>579</v>
      </c>
      <c r="C1284" t="s">
        <v>490</v>
      </c>
      <c r="D1284" t="s">
        <v>520</v>
      </c>
      <c r="E1284" t="s">
        <v>531</v>
      </c>
      <c r="F1284">
        <v>0</v>
      </c>
    </row>
    <row r="1285" spans="1:6" x14ac:dyDescent="0.25">
      <c r="A1285" t="str">
        <f t="shared" si="21"/>
        <v>HFTD - Distribution</v>
      </c>
      <c r="B1285" t="s">
        <v>579</v>
      </c>
      <c r="C1285" t="s">
        <v>490</v>
      </c>
      <c r="D1285" t="s">
        <v>520</v>
      </c>
      <c r="E1285" t="s">
        <v>532</v>
      </c>
      <c r="F1285">
        <v>1.37426209289962E-2</v>
      </c>
    </row>
    <row r="1286" spans="1:6" x14ac:dyDescent="0.25">
      <c r="A1286" t="str">
        <f t="shared" si="21"/>
        <v>HFTD - Distribution</v>
      </c>
      <c r="B1286" t="s">
        <v>579</v>
      </c>
      <c r="C1286" t="s">
        <v>490</v>
      </c>
      <c r="D1286" t="s">
        <v>520</v>
      </c>
      <c r="E1286" t="s">
        <v>533</v>
      </c>
      <c r="F1286">
        <v>8.0951399018398002E-3</v>
      </c>
    </row>
    <row r="1287" spans="1:6" x14ac:dyDescent="0.25">
      <c r="A1287" t="str">
        <f t="shared" si="21"/>
        <v>HFTD - Distribution</v>
      </c>
      <c r="B1287" t="s">
        <v>579</v>
      </c>
      <c r="C1287" t="s">
        <v>490</v>
      </c>
      <c r="D1287" t="s">
        <v>520</v>
      </c>
      <c r="E1287" t="s">
        <v>534</v>
      </c>
      <c r="F1287">
        <v>0</v>
      </c>
    </row>
    <row r="1288" spans="1:6" x14ac:dyDescent="0.25">
      <c r="A1288" t="str">
        <f t="shared" si="21"/>
        <v>HFTD - Distribution</v>
      </c>
      <c r="B1288" t="s">
        <v>579</v>
      </c>
      <c r="C1288" t="s">
        <v>490</v>
      </c>
      <c r="D1288" t="s">
        <v>520</v>
      </c>
      <c r="E1288" t="s">
        <v>535</v>
      </c>
      <c r="F1288">
        <v>0</v>
      </c>
    </row>
    <row r="1289" spans="1:6" x14ac:dyDescent="0.25">
      <c r="A1289" t="str">
        <f t="shared" si="21"/>
        <v>HFTD - Distribution</v>
      </c>
      <c r="B1289" t="s">
        <v>579</v>
      </c>
      <c r="C1289" t="s">
        <v>490</v>
      </c>
      <c r="D1289" t="s">
        <v>520</v>
      </c>
      <c r="E1289" t="s">
        <v>537</v>
      </c>
      <c r="F1289">
        <v>0</v>
      </c>
    </row>
    <row r="1290" spans="1:6" x14ac:dyDescent="0.25">
      <c r="A1290" t="str">
        <f t="shared" si="21"/>
        <v>HFTD - Distribution</v>
      </c>
      <c r="B1290" t="s">
        <v>579</v>
      </c>
      <c r="C1290" t="s">
        <v>490</v>
      </c>
      <c r="D1290" t="s">
        <v>520</v>
      </c>
      <c r="E1290" t="s">
        <v>541</v>
      </c>
      <c r="F1290">
        <v>0</v>
      </c>
    </row>
    <row r="1291" spans="1:6" x14ac:dyDescent="0.25">
      <c r="A1291" t="str">
        <f t="shared" si="21"/>
        <v>HFTD - Distribution</v>
      </c>
      <c r="B1291" t="s">
        <v>579</v>
      </c>
      <c r="C1291" t="s">
        <v>490</v>
      </c>
      <c r="D1291" t="s">
        <v>520</v>
      </c>
      <c r="E1291" t="s">
        <v>543</v>
      </c>
      <c r="F1291">
        <v>0</v>
      </c>
    </row>
    <row r="1292" spans="1:6" x14ac:dyDescent="0.25">
      <c r="A1292" t="str">
        <f t="shared" si="21"/>
        <v>HFTD - Distribution</v>
      </c>
      <c r="B1292" t="s">
        <v>579</v>
      </c>
      <c r="C1292" t="s">
        <v>490</v>
      </c>
      <c r="D1292" t="s">
        <v>545</v>
      </c>
      <c r="E1292" t="s">
        <v>546</v>
      </c>
      <c r="F1292">
        <v>7.5158019958577807E-2</v>
      </c>
    </row>
    <row r="1293" spans="1:6" x14ac:dyDescent="0.25">
      <c r="A1293" t="str">
        <f t="shared" si="21"/>
        <v>HFTD - Distribution</v>
      </c>
      <c r="B1293" t="s">
        <v>579</v>
      </c>
      <c r="C1293" t="s">
        <v>490</v>
      </c>
      <c r="D1293" t="s">
        <v>548</v>
      </c>
      <c r="E1293" t="s">
        <v>548</v>
      </c>
      <c r="F1293">
        <v>0.13770273935965699</v>
      </c>
    </row>
    <row r="1294" spans="1:6" x14ac:dyDescent="0.25">
      <c r="A1294" t="str">
        <f t="shared" si="21"/>
        <v>HFTD - Distribution</v>
      </c>
      <c r="B1294" t="s">
        <v>579</v>
      </c>
      <c r="C1294" t="s">
        <v>490</v>
      </c>
      <c r="D1294" t="s">
        <v>550</v>
      </c>
      <c r="E1294" t="s">
        <v>550</v>
      </c>
      <c r="F1294">
        <v>1.14211125040505E-2</v>
      </c>
    </row>
    <row r="1295" spans="1:6" x14ac:dyDescent="0.25">
      <c r="A1295" t="str">
        <f t="shared" si="21"/>
        <v>HFTD - Distribution</v>
      </c>
      <c r="B1295" t="s">
        <v>579</v>
      </c>
      <c r="C1295" t="s">
        <v>490</v>
      </c>
      <c r="D1295" t="s">
        <v>552</v>
      </c>
      <c r="E1295" t="s">
        <v>552</v>
      </c>
      <c r="F1295">
        <v>2.1935736362302899E-5</v>
      </c>
    </row>
    <row r="1296" spans="1:6" x14ac:dyDescent="0.25">
      <c r="A1296" t="str">
        <f t="shared" si="21"/>
        <v>HFTD - Distribution</v>
      </c>
      <c r="B1296" t="s">
        <v>579</v>
      </c>
      <c r="C1296" t="s">
        <v>490</v>
      </c>
      <c r="D1296" t="s">
        <v>554</v>
      </c>
      <c r="E1296" t="s">
        <v>555</v>
      </c>
      <c r="F1296">
        <v>8.5344055646206403E-3</v>
      </c>
    </row>
    <row r="1297" spans="1:6" x14ac:dyDescent="0.25">
      <c r="A1297" t="str">
        <f t="shared" si="21"/>
        <v>HFTD - Distribution</v>
      </c>
      <c r="B1297" t="s">
        <v>579</v>
      </c>
      <c r="C1297" t="s">
        <v>490</v>
      </c>
      <c r="D1297" t="s">
        <v>554</v>
      </c>
      <c r="E1297" t="s">
        <v>556</v>
      </c>
      <c r="F1297">
        <v>2.29715913186882E-2</v>
      </c>
    </row>
    <row r="1298" spans="1:6" x14ac:dyDescent="0.25">
      <c r="A1298" t="str">
        <f t="shared" si="21"/>
        <v>HFTD - Distribution</v>
      </c>
      <c r="B1298" t="s">
        <v>579</v>
      </c>
      <c r="C1298" t="s">
        <v>490</v>
      </c>
      <c r="D1298" t="s">
        <v>554</v>
      </c>
      <c r="E1298" t="s">
        <v>558</v>
      </c>
      <c r="F1298">
        <v>7.8416658716515306E-2</v>
      </c>
    </row>
    <row r="1299" spans="1:6" x14ac:dyDescent="0.25">
      <c r="A1299" t="str">
        <f t="shared" si="21"/>
        <v>HFTD - Distribution</v>
      </c>
      <c r="B1299" t="s">
        <v>579</v>
      </c>
      <c r="C1299" t="s">
        <v>490</v>
      </c>
      <c r="D1299" t="s">
        <v>554</v>
      </c>
      <c r="E1299" t="s">
        <v>560</v>
      </c>
      <c r="F1299">
        <v>3.20250675392483E-3</v>
      </c>
    </row>
    <row r="1300" spans="1:6" x14ac:dyDescent="0.25">
      <c r="A1300" t="str">
        <f t="shared" si="21"/>
        <v>HFTD - Distribution</v>
      </c>
      <c r="B1300" t="s">
        <v>579</v>
      </c>
      <c r="C1300" t="s">
        <v>490</v>
      </c>
      <c r="D1300" t="s">
        <v>554</v>
      </c>
      <c r="E1300" t="s">
        <v>562</v>
      </c>
      <c r="F1300">
        <v>0.14251152971880701</v>
      </c>
    </row>
    <row r="1301" spans="1:6" x14ac:dyDescent="0.25">
      <c r="A1301" t="str">
        <f t="shared" si="21"/>
        <v>HFTD - Distribution</v>
      </c>
      <c r="B1301" t="s">
        <v>579</v>
      </c>
      <c r="C1301" t="s">
        <v>490</v>
      </c>
      <c r="D1301" t="s">
        <v>554</v>
      </c>
      <c r="E1301" t="s">
        <v>564</v>
      </c>
      <c r="F1301">
        <v>8.3428642397699301E-2</v>
      </c>
    </row>
    <row r="1302" spans="1:6" x14ac:dyDescent="0.25">
      <c r="A1302" t="str">
        <f t="shared" si="21"/>
        <v>HFTD - Distribution</v>
      </c>
      <c r="B1302" t="s">
        <v>579</v>
      </c>
      <c r="C1302" t="s">
        <v>490</v>
      </c>
      <c r="D1302" t="s">
        <v>554</v>
      </c>
      <c r="E1302" t="s">
        <v>566</v>
      </c>
      <c r="F1302">
        <v>9.5423555802533602E-2</v>
      </c>
    </row>
    <row r="1303" spans="1:6" x14ac:dyDescent="0.25">
      <c r="A1303" t="str">
        <f t="shared" si="21"/>
        <v>HFTD - Distribution</v>
      </c>
      <c r="B1303" t="s">
        <v>579</v>
      </c>
      <c r="C1303" t="s">
        <v>490</v>
      </c>
      <c r="D1303" t="s">
        <v>554</v>
      </c>
      <c r="E1303" t="s">
        <v>568</v>
      </c>
      <c r="F1303">
        <v>0.56207307232926296</v>
      </c>
    </row>
    <row r="1304" spans="1:6" x14ac:dyDescent="0.25">
      <c r="A1304" t="str">
        <f t="shared" si="21"/>
        <v>HFTD - Distribution</v>
      </c>
      <c r="B1304" t="s">
        <v>579</v>
      </c>
      <c r="C1304" t="s">
        <v>490</v>
      </c>
      <c r="D1304" t="s">
        <v>554</v>
      </c>
      <c r="E1304" t="s">
        <v>570</v>
      </c>
      <c r="F1304">
        <v>0.117965497854202</v>
      </c>
    </row>
    <row r="1305" spans="1:6" x14ac:dyDescent="0.25">
      <c r="A1305" t="str">
        <f t="shared" si="21"/>
        <v>HFTD - Distribution</v>
      </c>
      <c r="B1305" t="s">
        <v>579</v>
      </c>
      <c r="C1305" t="s">
        <v>490</v>
      </c>
      <c r="D1305" t="s">
        <v>554</v>
      </c>
      <c r="E1305" t="s">
        <v>571</v>
      </c>
      <c r="F1305">
        <v>1.02106421311486E-2</v>
      </c>
    </row>
    <row r="1306" spans="1:6" x14ac:dyDescent="0.25">
      <c r="A1306" t="str">
        <f t="shared" si="21"/>
        <v>HFTD - Distribution</v>
      </c>
      <c r="B1306" t="s">
        <v>579</v>
      </c>
      <c r="C1306" t="s">
        <v>490</v>
      </c>
      <c r="D1306" t="s">
        <v>554</v>
      </c>
      <c r="E1306" t="s">
        <v>573</v>
      </c>
      <c r="F1306">
        <v>0.484178494554446</v>
      </c>
    </row>
    <row r="1307" spans="1:6" x14ac:dyDescent="0.25">
      <c r="A1307" t="str">
        <f t="shared" si="21"/>
        <v>HFTD - Distribution</v>
      </c>
      <c r="B1307" t="s">
        <v>579</v>
      </c>
      <c r="C1307" t="s">
        <v>490</v>
      </c>
      <c r="D1307" t="s">
        <v>574</v>
      </c>
      <c r="E1307" t="s">
        <v>575</v>
      </c>
      <c r="F1307">
        <v>0.209695591371931</v>
      </c>
    </row>
    <row r="1308" spans="1:6" x14ac:dyDescent="0.25">
      <c r="A1308" t="str">
        <f t="shared" si="21"/>
        <v>HFTD - Distribution</v>
      </c>
      <c r="B1308" t="s">
        <v>579</v>
      </c>
      <c r="C1308" t="s">
        <v>500</v>
      </c>
      <c r="D1308" t="s">
        <v>507</v>
      </c>
      <c r="E1308" t="s">
        <v>508</v>
      </c>
      <c r="F1308">
        <v>1.1948128785876099E-5</v>
      </c>
    </row>
    <row r="1309" spans="1:6" x14ac:dyDescent="0.25">
      <c r="A1309" t="str">
        <f t="shared" si="21"/>
        <v>HFTD - Distribution</v>
      </c>
      <c r="B1309" t="s">
        <v>579</v>
      </c>
      <c r="C1309" t="s">
        <v>496</v>
      </c>
      <c r="D1309" t="s">
        <v>509</v>
      </c>
      <c r="E1309" t="s">
        <v>510</v>
      </c>
      <c r="F1309">
        <v>0</v>
      </c>
    </row>
    <row r="1310" spans="1:6" x14ac:dyDescent="0.25">
      <c r="A1310" t="str">
        <f t="shared" si="21"/>
        <v>HFTD - Distribution</v>
      </c>
      <c r="B1310" t="s">
        <v>579</v>
      </c>
      <c r="C1310" t="s">
        <v>496</v>
      </c>
      <c r="D1310" t="s">
        <v>509</v>
      </c>
      <c r="E1310" t="s">
        <v>512</v>
      </c>
      <c r="F1310">
        <v>0</v>
      </c>
    </row>
    <row r="1311" spans="1:6" x14ac:dyDescent="0.25">
      <c r="A1311" t="str">
        <f t="shared" si="21"/>
        <v>HFTD - Distribution</v>
      </c>
      <c r="B1311" t="s">
        <v>579</v>
      </c>
      <c r="C1311" t="s">
        <v>496</v>
      </c>
      <c r="D1311" t="s">
        <v>509</v>
      </c>
      <c r="E1311" t="s">
        <v>514</v>
      </c>
      <c r="F1311">
        <v>0</v>
      </c>
    </row>
    <row r="1312" spans="1:6" x14ac:dyDescent="0.25">
      <c r="A1312" t="str">
        <f t="shared" si="21"/>
        <v>HFTD - Distribution</v>
      </c>
      <c r="B1312" t="s">
        <v>579</v>
      </c>
      <c r="C1312" t="s">
        <v>496</v>
      </c>
      <c r="D1312" t="s">
        <v>509</v>
      </c>
      <c r="E1312" t="s">
        <v>516</v>
      </c>
      <c r="F1312">
        <v>0</v>
      </c>
    </row>
    <row r="1313" spans="1:6" x14ac:dyDescent="0.25">
      <c r="A1313" t="str">
        <f t="shared" si="21"/>
        <v>HFTD - Distribution</v>
      </c>
      <c r="B1313" t="s">
        <v>579</v>
      </c>
      <c r="C1313" t="s">
        <v>496</v>
      </c>
      <c r="D1313" t="s">
        <v>518</v>
      </c>
      <c r="E1313" t="s">
        <v>518</v>
      </c>
      <c r="F1313">
        <v>0</v>
      </c>
    </row>
    <row r="1314" spans="1:6" x14ac:dyDescent="0.25">
      <c r="A1314" t="str">
        <f t="shared" si="21"/>
        <v>HFTD - Distribution</v>
      </c>
      <c r="B1314" t="s">
        <v>579</v>
      </c>
      <c r="C1314" t="s">
        <v>496</v>
      </c>
      <c r="D1314" t="s">
        <v>520</v>
      </c>
      <c r="E1314" t="s">
        <v>521</v>
      </c>
      <c r="F1314">
        <v>0</v>
      </c>
    </row>
    <row r="1315" spans="1:6" x14ac:dyDescent="0.25">
      <c r="A1315" t="str">
        <f t="shared" si="21"/>
        <v>HFTD - Distribution</v>
      </c>
      <c r="B1315" t="s">
        <v>579</v>
      </c>
      <c r="C1315" t="s">
        <v>496</v>
      </c>
      <c r="D1315" t="s">
        <v>520</v>
      </c>
      <c r="E1315" t="s">
        <v>523</v>
      </c>
      <c r="F1315">
        <v>0</v>
      </c>
    </row>
    <row r="1316" spans="1:6" x14ac:dyDescent="0.25">
      <c r="A1316" t="str">
        <f t="shared" si="21"/>
        <v>HFTD - Distribution</v>
      </c>
      <c r="B1316" t="s">
        <v>579</v>
      </c>
      <c r="C1316" t="s">
        <v>496</v>
      </c>
      <c r="D1316" t="s">
        <v>520</v>
      </c>
      <c r="E1316" t="s">
        <v>525</v>
      </c>
      <c r="F1316">
        <v>1.13653489757098E-2</v>
      </c>
    </row>
    <row r="1317" spans="1:6" x14ac:dyDescent="0.25">
      <c r="A1317" t="str">
        <f t="shared" si="21"/>
        <v>HFTD - Distribution</v>
      </c>
      <c r="B1317" t="s">
        <v>579</v>
      </c>
      <c r="C1317" t="s">
        <v>496</v>
      </c>
      <c r="D1317" t="s">
        <v>520</v>
      </c>
      <c r="E1317" t="s">
        <v>526</v>
      </c>
      <c r="F1317">
        <v>4.4166991434463404E-3</v>
      </c>
    </row>
    <row r="1318" spans="1:6" x14ac:dyDescent="0.25">
      <c r="A1318" t="str">
        <f t="shared" si="21"/>
        <v>HFTD - Distribution</v>
      </c>
      <c r="B1318" t="s">
        <v>579</v>
      </c>
      <c r="C1318" t="s">
        <v>496</v>
      </c>
      <c r="D1318" t="s">
        <v>520</v>
      </c>
      <c r="E1318" t="s">
        <v>527</v>
      </c>
      <c r="F1318">
        <v>5.32661187398494E-4</v>
      </c>
    </row>
    <row r="1319" spans="1:6" x14ac:dyDescent="0.25">
      <c r="A1319" t="str">
        <f t="shared" si="21"/>
        <v>HFTD - Distribution</v>
      </c>
      <c r="B1319" t="s">
        <v>579</v>
      </c>
      <c r="C1319" t="s">
        <v>496</v>
      </c>
      <c r="D1319" t="s">
        <v>520</v>
      </c>
      <c r="E1319" t="s">
        <v>529</v>
      </c>
      <c r="F1319">
        <v>0</v>
      </c>
    </row>
    <row r="1320" spans="1:6" x14ac:dyDescent="0.25">
      <c r="A1320" t="str">
        <f t="shared" si="21"/>
        <v>HFTD - Distribution</v>
      </c>
      <c r="B1320" t="s">
        <v>579</v>
      </c>
      <c r="C1320" t="s">
        <v>496</v>
      </c>
      <c r="D1320" t="s">
        <v>520</v>
      </c>
      <c r="E1320" t="s">
        <v>530</v>
      </c>
      <c r="F1320">
        <v>0</v>
      </c>
    </row>
    <row r="1321" spans="1:6" x14ac:dyDescent="0.25">
      <c r="A1321" t="str">
        <f t="shared" si="21"/>
        <v>HFTD - Distribution</v>
      </c>
      <c r="B1321" t="s">
        <v>579</v>
      </c>
      <c r="C1321" t="s">
        <v>496</v>
      </c>
      <c r="D1321" t="s">
        <v>520</v>
      </c>
      <c r="E1321" t="s">
        <v>531</v>
      </c>
      <c r="F1321">
        <v>0</v>
      </c>
    </row>
    <row r="1322" spans="1:6" x14ac:dyDescent="0.25">
      <c r="A1322" t="str">
        <f t="shared" si="21"/>
        <v>HFTD - Distribution</v>
      </c>
      <c r="B1322" t="s">
        <v>579</v>
      </c>
      <c r="C1322" t="s">
        <v>496</v>
      </c>
      <c r="D1322" t="s">
        <v>520</v>
      </c>
      <c r="E1322" t="s">
        <v>532</v>
      </c>
      <c r="F1322">
        <v>5.6901771966592798E-4</v>
      </c>
    </row>
    <row r="1323" spans="1:6" x14ac:dyDescent="0.25">
      <c r="A1323" t="str">
        <f t="shared" si="21"/>
        <v>HFTD - Distribution</v>
      </c>
      <c r="B1323" t="s">
        <v>579</v>
      </c>
      <c r="C1323" t="s">
        <v>496</v>
      </c>
      <c r="D1323" t="s">
        <v>520</v>
      </c>
      <c r="E1323" t="s">
        <v>533</v>
      </c>
      <c r="F1323">
        <v>3.4772220435019E-4</v>
      </c>
    </row>
    <row r="1324" spans="1:6" x14ac:dyDescent="0.25">
      <c r="A1324" t="str">
        <f t="shared" si="21"/>
        <v>HFTD - Distribution</v>
      </c>
      <c r="B1324" t="s">
        <v>579</v>
      </c>
      <c r="C1324" t="s">
        <v>496</v>
      </c>
      <c r="D1324" t="s">
        <v>520</v>
      </c>
      <c r="E1324" t="s">
        <v>534</v>
      </c>
      <c r="F1324">
        <v>0</v>
      </c>
    </row>
    <row r="1325" spans="1:6" x14ac:dyDescent="0.25">
      <c r="A1325" t="str">
        <f t="shared" si="21"/>
        <v>HFTD - Distribution</v>
      </c>
      <c r="B1325" t="s">
        <v>579</v>
      </c>
      <c r="C1325" t="s">
        <v>496</v>
      </c>
      <c r="D1325" t="s">
        <v>520</v>
      </c>
      <c r="E1325" t="s">
        <v>535</v>
      </c>
      <c r="F1325">
        <v>0</v>
      </c>
    </row>
    <row r="1326" spans="1:6" x14ac:dyDescent="0.25">
      <c r="A1326" t="str">
        <f t="shared" si="21"/>
        <v>HFTD - Distribution</v>
      </c>
      <c r="B1326" t="s">
        <v>579</v>
      </c>
      <c r="C1326" t="s">
        <v>496</v>
      </c>
      <c r="D1326" t="s">
        <v>520</v>
      </c>
      <c r="E1326" t="s">
        <v>537</v>
      </c>
      <c r="F1326">
        <v>0</v>
      </c>
    </row>
    <row r="1327" spans="1:6" x14ac:dyDescent="0.25">
      <c r="A1327" t="str">
        <f t="shared" si="21"/>
        <v>HFTD - Distribution</v>
      </c>
      <c r="B1327" t="s">
        <v>579</v>
      </c>
      <c r="C1327" t="s">
        <v>496</v>
      </c>
      <c r="D1327" t="s">
        <v>520</v>
      </c>
      <c r="E1327" t="s">
        <v>541</v>
      </c>
      <c r="F1327">
        <v>0</v>
      </c>
    </row>
    <row r="1328" spans="1:6" x14ac:dyDescent="0.25">
      <c r="A1328" t="str">
        <f t="shared" si="21"/>
        <v>HFTD - Distribution</v>
      </c>
      <c r="B1328" t="s">
        <v>579</v>
      </c>
      <c r="C1328" t="s">
        <v>496</v>
      </c>
      <c r="D1328" t="s">
        <v>520</v>
      </c>
      <c r="E1328" t="s">
        <v>543</v>
      </c>
      <c r="F1328">
        <v>0</v>
      </c>
    </row>
    <row r="1329" spans="1:6" x14ac:dyDescent="0.25">
      <c r="A1329" t="str">
        <f t="shared" si="21"/>
        <v>HFTD - Distribution</v>
      </c>
      <c r="B1329" t="s">
        <v>579</v>
      </c>
      <c r="C1329" t="s">
        <v>496</v>
      </c>
      <c r="D1329" t="s">
        <v>545</v>
      </c>
      <c r="E1329" t="s">
        <v>546</v>
      </c>
      <c r="F1329">
        <v>0</v>
      </c>
    </row>
    <row r="1330" spans="1:6" x14ac:dyDescent="0.25">
      <c r="A1330" t="str">
        <f t="shared" si="21"/>
        <v>HFTD - Distribution</v>
      </c>
      <c r="B1330" t="s">
        <v>579</v>
      </c>
      <c r="C1330" t="s">
        <v>496</v>
      </c>
      <c r="D1330" t="s">
        <v>548</v>
      </c>
      <c r="E1330" t="s">
        <v>548</v>
      </c>
      <c r="F1330">
        <v>0</v>
      </c>
    </row>
    <row r="1331" spans="1:6" x14ac:dyDescent="0.25">
      <c r="A1331" t="str">
        <f t="shared" si="21"/>
        <v>HFTD - Distribution</v>
      </c>
      <c r="B1331" t="s">
        <v>579</v>
      </c>
      <c r="C1331" t="s">
        <v>496</v>
      </c>
      <c r="D1331" t="s">
        <v>550</v>
      </c>
      <c r="E1331" t="s">
        <v>550</v>
      </c>
      <c r="F1331">
        <v>0</v>
      </c>
    </row>
    <row r="1332" spans="1:6" x14ac:dyDescent="0.25">
      <c r="A1332" t="str">
        <f t="shared" si="21"/>
        <v>HFTD - Distribution</v>
      </c>
      <c r="B1332" t="s">
        <v>579</v>
      </c>
      <c r="C1332" t="s">
        <v>496</v>
      </c>
      <c r="D1332" t="s">
        <v>552</v>
      </c>
      <c r="E1332" t="s">
        <v>552</v>
      </c>
      <c r="F1332">
        <v>0</v>
      </c>
    </row>
    <row r="1333" spans="1:6" x14ac:dyDescent="0.25">
      <c r="A1333" t="str">
        <f t="shared" si="21"/>
        <v>HFTD - Distribution</v>
      </c>
      <c r="B1333" t="s">
        <v>579</v>
      </c>
      <c r="C1333" t="s">
        <v>496</v>
      </c>
      <c r="D1333" t="s">
        <v>554</v>
      </c>
      <c r="E1333" t="s">
        <v>555</v>
      </c>
      <c r="F1333">
        <v>1.4931931902927901E-3</v>
      </c>
    </row>
    <row r="1334" spans="1:6" x14ac:dyDescent="0.25">
      <c r="A1334" t="str">
        <f t="shared" si="21"/>
        <v>HFTD - Distribution</v>
      </c>
      <c r="B1334" t="s">
        <v>579</v>
      </c>
      <c r="C1334" t="s">
        <v>496</v>
      </c>
      <c r="D1334" t="s">
        <v>554</v>
      </c>
      <c r="E1334" t="s">
        <v>556</v>
      </c>
      <c r="F1334">
        <v>2.5459962287134302E-3</v>
      </c>
    </row>
    <row r="1335" spans="1:6" x14ac:dyDescent="0.25">
      <c r="A1335" t="str">
        <f t="shared" si="21"/>
        <v>HFTD - Distribution</v>
      </c>
      <c r="B1335" t="s">
        <v>579</v>
      </c>
      <c r="C1335" t="s">
        <v>496</v>
      </c>
      <c r="D1335" t="s">
        <v>554</v>
      </c>
      <c r="E1335" t="s">
        <v>558</v>
      </c>
      <c r="F1335">
        <v>1.23056484387816E-2</v>
      </c>
    </row>
    <row r="1336" spans="1:6" x14ac:dyDescent="0.25">
      <c r="A1336" t="str">
        <f t="shared" si="21"/>
        <v>HFTD - Distribution</v>
      </c>
      <c r="B1336" t="s">
        <v>579</v>
      </c>
      <c r="C1336" t="s">
        <v>496</v>
      </c>
      <c r="D1336" t="s">
        <v>554</v>
      </c>
      <c r="E1336" t="s">
        <v>560</v>
      </c>
      <c r="F1336">
        <v>3.2897301646597402E-4</v>
      </c>
    </row>
    <row r="1337" spans="1:6" x14ac:dyDescent="0.25">
      <c r="A1337" t="str">
        <f t="shared" si="21"/>
        <v>HFTD - Distribution</v>
      </c>
      <c r="B1337" t="s">
        <v>579</v>
      </c>
      <c r="C1337" t="s">
        <v>496</v>
      </c>
      <c r="D1337" t="s">
        <v>554</v>
      </c>
      <c r="E1337" t="s">
        <v>562</v>
      </c>
      <c r="F1337">
        <v>1.9409407971492602E-2</v>
      </c>
    </row>
    <row r="1338" spans="1:6" x14ac:dyDescent="0.25">
      <c r="A1338" t="str">
        <f t="shared" si="21"/>
        <v>HFTD - Distribution</v>
      </c>
      <c r="B1338" t="s">
        <v>579</v>
      </c>
      <c r="C1338" t="s">
        <v>496</v>
      </c>
      <c r="D1338" t="s">
        <v>554</v>
      </c>
      <c r="E1338" t="s">
        <v>564</v>
      </c>
      <c r="F1338">
        <v>9.3353195052826195E-3</v>
      </c>
    </row>
    <row r="1339" spans="1:6" x14ac:dyDescent="0.25">
      <c r="A1339" t="str">
        <f t="shared" si="21"/>
        <v>HFTD - Distribution</v>
      </c>
      <c r="B1339" t="s">
        <v>579</v>
      </c>
      <c r="C1339" t="s">
        <v>496</v>
      </c>
      <c r="D1339" t="s">
        <v>554</v>
      </c>
      <c r="E1339" t="s">
        <v>566</v>
      </c>
      <c r="F1339">
        <v>7.6678635962853098E-3</v>
      </c>
    </row>
    <row r="1340" spans="1:6" x14ac:dyDescent="0.25">
      <c r="A1340" t="str">
        <f t="shared" si="21"/>
        <v>HFTD - Distribution</v>
      </c>
      <c r="B1340" t="s">
        <v>579</v>
      </c>
      <c r="C1340" t="s">
        <v>496</v>
      </c>
      <c r="D1340" t="s">
        <v>554</v>
      </c>
      <c r="E1340" t="s">
        <v>568</v>
      </c>
      <c r="F1340">
        <v>3.1400620154132301E-2</v>
      </c>
    </row>
    <row r="1341" spans="1:6" x14ac:dyDescent="0.25">
      <c r="A1341" t="str">
        <f t="shared" si="21"/>
        <v>HFTD - Distribution</v>
      </c>
      <c r="B1341" t="s">
        <v>579</v>
      </c>
      <c r="C1341" t="s">
        <v>496</v>
      </c>
      <c r="D1341" t="s">
        <v>554</v>
      </c>
      <c r="E1341" t="s">
        <v>570</v>
      </c>
      <c r="F1341">
        <v>8.2647436997569899E-3</v>
      </c>
    </row>
    <row r="1342" spans="1:6" x14ac:dyDescent="0.25">
      <c r="A1342" t="str">
        <f t="shared" si="21"/>
        <v>HFTD - Distribution</v>
      </c>
      <c r="B1342" t="s">
        <v>579</v>
      </c>
      <c r="C1342" t="s">
        <v>496</v>
      </c>
      <c r="D1342" t="s">
        <v>554</v>
      </c>
      <c r="E1342" t="s">
        <v>571</v>
      </c>
      <c r="F1342">
        <v>8.6997302102704796E-4</v>
      </c>
    </row>
    <row r="1343" spans="1:6" x14ac:dyDescent="0.25">
      <c r="A1343" t="str">
        <f t="shared" si="21"/>
        <v>HFTD - Distribution</v>
      </c>
      <c r="B1343" t="s">
        <v>579</v>
      </c>
      <c r="C1343" t="s">
        <v>496</v>
      </c>
      <c r="D1343" t="s">
        <v>554</v>
      </c>
      <c r="E1343" t="s">
        <v>573</v>
      </c>
      <c r="F1343">
        <v>4.2433270478557397E-2</v>
      </c>
    </row>
    <row r="1344" spans="1:6" x14ac:dyDescent="0.25">
      <c r="A1344" t="str">
        <f t="shared" si="21"/>
        <v>HFTD - Distribution</v>
      </c>
      <c r="B1344" t="s">
        <v>579</v>
      </c>
      <c r="C1344" t="s">
        <v>496</v>
      </c>
      <c r="D1344" t="s">
        <v>574</v>
      </c>
      <c r="E1344" t="s">
        <v>575</v>
      </c>
      <c r="F1344">
        <v>0</v>
      </c>
    </row>
    <row r="1345" spans="1:6" x14ac:dyDescent="0.25">
      <c r="A1345" t="str">
        <f t="shared" si="21"/>
        <v>HFTD - Distribution</v>
      </c>
      <c r="B1345" t="s">
        <v>579</v>
      </c>
      <c r="C1345" t="s">
        <v>501</v>
      </c>
      <c r="D1345" t="s">
        <v>509</v>
      </c>
      <c r="E1345" t="s">
        <v>510</v>
      </c>
      <c r="F1345">
        <v>0</v>
      </c>
    </row>
    <row r="1346" spans="1:6" x14ac:dyDescent="0.25">
      <c r="A1346" t="str">
        <f t="shared" si="21"/>
        <v>HFTD - Distribution</v>
      </c>
      <c r="B1346" t="s">
        <v>579</v>
      </c>
      <c r="C1346" t="s">
        <v>501</v>
      </c>
      <c r="D1346" t="s">
        <v>509</v>
      </c>
      <c r="E1346" t="s">
        <v>512</v>
      </c>
      <c r="F1346">
        <v>0</v>
      </c>
    </row>
    <row r="1347" spans="1:6" x14ac:dyDescent="0.25">
      <c r="A1347" t="str">
        <f t="shared" ref="A1347:A1410" si="22">IF(ISNUMBER(FIND("non-HFTD - Transmission", B1347)), "non-HFTD - Transmission",
            IF(ISNUMBER(FIND("HFTD - Transmission", B1347)), "HFTD - Transmission",
                 IF(ISNUMBER(FIND("non-HFTD - Distribution", B1347)), "non-HFTD - Distribution",
                         IF(ISNUMBER(FIND("HFTD - Distribution", B1347)), "HFTD - Distribution", B1347))))</f>
        <v>HFTD - Distribution</v>
      </c>
      <c r="B1347" t="s">
        <v>579</v>
      </c>
      <c r="C1347" t="s">
        <v>501</v>
      </c>
      <c r="D1347" t="s">
        <v>509</v>
      </c>
      <c r="E1347" t="s">
        <v>514</v>
      </c>
      <c r="F1347">
        <v>0</v>
      </c>
    </row>
    <row r="1348" spans="1:6" x14ac:dyDescent="0.25">
      <c r="A1348" t="str">
        <f t="shared" si="22"/>
        <v>HFTD - Distribution</v>
      </c>
      <c r="B1348" t="s">
        <v>579</v>
      </c>
      <c r="C1348" t="s">
        <v>501</v>
      </c>
      <c r="D1348" t="s">
        <v>509</v>
      </c>
      <c r="E1348" t="s">
        <v>516</v>
      </c>
      <c r="F1348">
        <v>0</v>
      </c>
    </row>
    <row r="1349" spans="1:6" x14ac:dyDescent="0.25">
      <c r="A1349" t="str">
        <f t="shared" si="22"/>
        <v>HFTD - Distribution</v>
      </c>
      <c r="B1349" t="s">
        <v>579</v>
      </c>
      <c r="C1349" t="s">
        <v>501</v>
      </c>
      <c r="D1349" t="s">
        <v>518</v>
      </c>
      <c r="E1349" t="s">
        <v>518</v>
      </c>
      <c r="F1349">
        <v>0</v>
      </c>
    </row>
    <row r="1350" spans="1:6" x14ac:dyDescent="0.25">
      <c r="A1350" t="str">
        <f t="shared" si="22"/>
        <v>HFTD - Distribution</v>
      </c>
      <c r="B1350" t="s">
        <v>579</v>
      </c>
      <c r="C1350" t="s">
        <v>501</v>
      </c>
      <c r="D1350" t="s">
        <v>520</v>
      </c>
      <c r="E1350" t="s">
        <v>521</v>
      </c>
      <c r="F1350">
        <v>0</v>
      </c>
    </row>
    <row r="1351" spans="1:6" x14ac:dyDescent="0.25">
      <c r="A1351" t="str">
        <f t="shared" si="22"/>
        <v>HFTD - Distribution</v>
      </c>
      <c r="B1351" t="s">
        <v>579</v>
      </c>
      <c r="C1351" t="s">
        <v>501</v>
      </c>
      <c r="D1351" t="s">
        <v>520</v>
      </c>
      <c r="E1351" t="s">
        <v>523</v>
      </c>
      <c r="F1351">
        <v>0</v>
      </c>
    </row>
    <row r="1352" spans="1:6" x14ac:dyDescent="0.25">
      <c r="A1352" t="str">
        <f t="shared" si="22"/>
        <v>HFTD - Distribution</v>
      </c>
      <c r="B1352" t="s">
        <v>579</v>
      </c>
      <c r="C1352" t="s">
        <v>501</v>
      </c>
      <c r="D1352" t="s">
        <v>520</v>
      </c>
      <c r="E1352" t="s">
        <v>525</v>
      </c>
      <c r="F1352">
        <v>1.9108482078401101E-3</v>
      </c>
    </row>
    <row r="1353" spans="1:6" x14ac:dyDescent="0.25">
      <c r="A1353" t="str">
        <f t="shared" si="22"/>
        <v>HFTD - Distribution</v>
      </c>
      <c r="B1353" t="s">
        <v>579</v>
      </c>
      <c r="C1353" t="s">
        <v>501</v>
      </c>
      <c r="D1353" t="s">
        <v>520</v>
      </c>
      <c r="E1353" t="s">
        <v>526</v>
      </c>
      <c r="F1353">
        <v>7.7083992786620905E-4</v>
      </c>
    </row>
    <row r="1354" spans="1:6" x14ac:dyDescent="0.25">
      <c r="A1354" t="str">
        <f t="shared" si="22"/>
        <v>HFTD - Distribution</v>
      </c>
      <c r="B1354" t="s">
        <v>579</v>
      </c>
      <c r="C1354" t="s">
        <v>501</v>
      </c>
      <c r="D1354" t="s">
        <v>520</v>
      </c>
      <c r="E1354" t="s">
        <v>527</v>
      </c>
      <c r="F1354">
        <v>9.10803504439856E-5</v>
      </c>
    </row>
    <row r="1355" spans="1:6" x14ac:dyDescent="0.25">
      <c r="A1355" t="str">
        <f t="shared" si="22"/>
        <v>HFTD - Distribution</v>
      </c>
      <c r="B1355" t="s">
        <v>579</v>
      </c>
      <c r="C1355" t="s">
        <v>501</v>
      </c>
      <c r="D1355" t="s">
        <v>520</v>
      </c>
      <c r="E1355" t="s">
        <v>529</v>
      </c>
      <c r="F1355">
        <v>0</v>
      </c>
    </row>
    <row r="1356" spans="1:6" x14ac:dyDescent="0.25">
      <c r="A1356" t="str">
        <f t="shared" si="22"/>
        <v>HFTD - Distribution</v>
      </c>
      <c r="B1356" t="s">
        <v>579</v>
      </c>
      <c r="C1356" t="s">
        <v>501</v>
      </c>
      <c r="D1356" t="s">
        <v>520</v>
      </c>
      <c r="E1356" t="s">
        <v>530</v>
      </c>
      <c r="F1356">
        <v>0</v>
      </c>
    </row>
    <row r="1357" spans="1:6" x14ac:dyDescent="0.25">
      <c r="A1357" t="str">
        <f t="shared" si="22"/>
        <v>HFTD - Distribution</v>
      </c>
      <c r="B1357" t="s">
        <v>579</v>
      </c>
      <c r="C1357" t="s">
        <v>501</v>
      </c>
      <c r="D1357" t="s">
        <v>520</v>
      </c>
      <c r="E1357" t="s">
        <v>531</v>
      </c>
      <c r="F1357">
        <v>0</v>
      </c>
    </row>
    <row r="1358" spans="1:6" x14ac:dyDescent="0.25">
      <c r="A1358" t="str">
        <f t="shared" si="22"/>
        <v>HFTD - Distribution</v>
      </c>
      <c r="B1358" t="s">
        <v>579</v>
      </c>
      <c r="C1358" t="s">
        <v>501</v>
      </c>
      <c r="D1358" t="s">
        <v>520</v>
      </c>
      <c r="E1358" t="s">
        <v>532</v>
      </c>
      <c r="F1358">
        <v>1.00949041880053E-4</v>
      </c>
    </row>
    <row r="1359" spans="1:6" x14ac:dyDescent="0.25">
      <c r="A1359" t="str">
        <f t="shared" si="22"/>
        <v>HFTD - Distribution</v>
      </c>
      <c r="B1359" t="s">
        <v>579</v>
      </c>
      <c r="C1359" t="s">
        <v>501</v>
      </c>
      <c r="D1359" t="s">
        <v>520</v>
      </c>
      <c r="E1359" t="s">
        <v>533</v>
      </c>
      <c r="F1359">
        <v>5.9079085863196098E-5</v>
      </c>
    </row>
    <row r="1360" spans="1:6" x14ac:dyDescent="0.25">
      <c r="A1360" t="str">
        <f t="shared" si="22"/>
        <v>HFTD - Distribution</v>
      </c>
      <c r="B1360" t="s">
        <v>579</v>
      </c>
      <c r="C1360" t="s">
        <v>501</v>
      </c>
      <c r="D1360" t="s">
        <v>520</v>
      </c>
      <c r="E1360" t="s">
        <v>534</v>
      </c>
      <c r="F1360">
        <v>0</v>
      </c>
    </row>
    <row r="1361" spans="1:6" x14ac:dyDescent="0.25">
      <c r="A1361" t="str">
        <f t="shared" si="22"/>
        <v>HFTD - Distribution</v>
      </c>
      <c r="B1361" t="s">
        <v>579</v>
      </c>
      <c r="C1361" t="s">
        <v>501</v>
      </c>
      <c r="D1361" t="s">
        <v>520</v>
      </c>
      <c r="E1361" t="s">
        <v>535</v>
      </c>
      <c r="F1361">
        <v>0</v>
      </c>
    </row>
    <row r="1362" spans="1:6" x14ac:dyDescent="0.25">
      <c r="A1362" t="str">
        <f t="shared" si="22"/>
        <v>HFTD - Distribution</v>
      </c>
      <c r="B1362" t="s">
        <v>579</v>
      </c>
      <c r="C1362" t="s">
        <v>501</v>
      </c>
      <c r="D1362" t="s">
        <v>520</v>
      </c>
      <c r="E1362" t="s">
        <v>537</v>
      </c>
      <c r="F1362">
        <v>0</v>
      </c>
    </row>
    <row r="1363" spans="1:6" x14ac:dyDescent="0.25">
      <c r="A1363" t="str">
        <f t="shared" si="22"/>
        <v>HFTD - Distribution</v>
      </c>
      <c r="B1363" t="s">
        <v>579</v>
      </c>
      <c r="C1363" t="s">
        <v>501</v>
      </c>
      <c r="D1363" t="s">
        <v>520</v>
      </c>
      <c r="E1363" t="s">
        <v>541</v>
      </c>
      <c r="F1363">
        <v>0</v>
      </c>
    </row>
    <row r="1364" spans="1:6" x14ac:dyDescent="0.25">
      <c r="A1364" t="str">
        <f t="shared" si="22"/>
        <v>HFTD - Distribution</v>
      </c>
      <c r="B1364" t="s">
        <v>579</v>
      </c>
      <c r="C1364" t="s">
        <v>501</v>
      </c>
      <c r="D1364" t="s">
        <v>520</v>
      </c>
      <c r="E1364" t="s">
        <v>543</v>
      </c>
      <c r="F1364">
        <v>0</v>
      </c>
    </row>
    <row r="1365" spans="1:6" x14ac:dyDescent="0.25">
      <c r="A1365" t="str">
        <f t="shared" si="22"/>
        <v>HFTD - Distribution</v>
      </c>
      <c r="B1365" t="s">
        <v>579</v>
      </c>
      <c r="C1365" t="s">
        <v>501</v>
      </c>
      <c r="D1365" t="s">
        <v>545</v>
      </c>
      <c r="E1365" t="s">
        <v>546</v>
      </c>
      <c r="F1365">
        <v>0</v>
      </c>
    </row>
    <row r="1366" spans="1:6" x14ac:dyDescent="0.25">
      <c r="A1366" t="str">
        <f t="shared" si="22"/>
        <v>HFTD - Distribution</v>
      </c>
      <c r="B1366" t="s">
        <v>579</v>
      </c>
      <c r="C1366" t="s">
        <v>501</v>
      </c>
      <c r="D1366" t="s">
        <v>548</v>
      </c>
      <c r="E1366" t="s">
        <v>548</v>
      </c>
      <c r="F1366">
        <v>0</v>
      </c>
    </row>
    <row r="1367" spans="1:6" x14ac:dyDescent="0.25">
      <c r="A1367" t="str">
        <f t="shared" si="22"/>
        <v>HFTD - Distribution</v>
      </c>
      <c r="B1367" t="s">
        <v>579</v>
      </c>
      <c r="C1367" t="s">
        <v>501</v>
      </c>
      <c r="D1367" t="s">
        <v>550</v>
      </c>
      <c r="E1367" t="s">
        <v>550</v>
      </c>
      <c r="F1367">
        <v>0</v>
      </c>
    </row>
    <row r="1368" spans="1:6" x14ac:dyDescent="0.25">
      <c r="A1368" t="str">
        <f t="shared" si="22"/>
        <v>HFTD - Distribution</v>
      </c>
      <c r="B1368" t="s">
        <v>579</v>
      </c>
      <c r="C1368" t="s">
        <v>501</v>
      </c>
      <c r="D1368" t="s">
        <v>552</v>
      </c>
      <c r="E1368" t="s">
        <v>552</v>
      </c>
      <c r="F1368">
        <v>0</v>
      </c>
    </row>
    <row r="1369" spans="1:6" x14ac:dyDescent="0.25">
      <c r="A1369" t="str">
        <f t="shared" si="22"/>
        <v>HFTD - Distribution</v>
      </c>
      <c r="B1369" t="s">
        <v>579</v>
      </c>
      <c r="C1369" t="s">
        <v>501</v>
      </c>
      <c r="D1369" t="s">
        <v>554</v>
      </c>
      <c r="E1369" t="s">
        <v>555</v>
      </c>
      <c r="F1369">
        <v>1.7117085903266301E-4</v>
      </c>
    </row>
    <row r="1370" spans="1:6" x14ac:dyDescent="0.25">
      <c r="A1370" t="str">
        <f t="shared" si="22"/>
        <v>HFTD - Distribution</v>
      </c>
      <c r="B1370" t="s">
        <v>579</v>
      </c>
      <c r="C1370" t="s">
        <v>501</v>
      </c>
      <c r="D1370" t="s">
        <v>554</v>
      </c>
      <c r="E1370" t="s">
        <v>556</v>
      </c>
      <c r="F1370">
        <v>2.9188769041970102E-4</v>
      </c>
    </row>
    <row r="1371" spans="1:6" x14ac:dyDescent="0.25">
      <c r="A1371" t="str">
        <f t="shared" si="22"/>
        <v>HFTD - Distribution</v>
      </c>
      <c r="B1371" t="s">
        <v>579</v>
      </c>
      <c r="C1371" t="s">
        <v>501</v>
      </c>
      <c r="D1371" t="s">
        <v>554</v>
      </c>
      <c r="E1371" t="s">
        <v>558</v>
      </c>
      <c r="F1371">
        <v>1.41079050369522E-3</v>
      </c>
    </row>
    <row r="1372" spans="1:6" x14ac:dyDescent="0.25">
      <c r="A1372" t="str">
        <f t="shared" si="22"/>
        <v>HFTD - Distribution</v>
      </c>
      <c r="B1372" t="s">
        <v>579</v>
      </c>
      <c r="C1372" t="s">
        <v>501</v>
      </c>
      <c r="D1372" t="s">
        <v>554</v>
      </c>
      <c r="E1372" t="s">
        <v>560</v>
      </c>
      <c r="F1372">
        <v>3.7707156038674701E-5</v>
      </c>
    </row>
    <row r="1373" spans="1:6" x14ac:dyDescent="0.25">
      <c r="A1373" t="str">
        <f t="shared" si="22"/>
        <v>HFTD - Distribution</v>
      </c>
      <c r="B1373" t="s">
        <v>579</v>
      </c>
      <c r="C1373" t="s">
        <v>501</v>
      </c>
      <c r="D1373" t="s">
        <v>554</v>
      </c>
      <c r="E1373" t="s">
        <v>562</v>
      </c>
      <c r="F1373">
        <v>2.2247222062818199E-3</v>
      </c>
    </row>
    <row r="1374" spans="1:6" x14ac:dyDescent="0.25">
      <c r="A1374" t="str">
        <f t="shared" si="22"/>
        <v>HFTD - Distribution</v>
      </c>
      <c r="B1374" t="s">
        <v>579</v>
      </c>
      <c r="C1374" t="s">
        <v>501</v>
      </c>
      <c r="D1374" t="s">
        <v>554</v>
      </c>
      <c r="E1374" t="s">
        <v>564</v>
      </c>
      <c r="F1374">
        <v>1.0702548648722401E-3</v>
      </c>
    </row>
    <row r="1375" spans="1:6" x14ac:dyDescent="0.25">
      <c r="A1375" t="str">
        <f t="shared" si="22"/>
        <v>HFTD - Distribution</v>
      </c>
      <c r="B1375" t="s">
        <v>579</v>
      </c>
      <c r="C1375" t="s">
        <v>501</v>
      </c>
      <c r="D1375" t="s">
        <v>554</v>
      </c>
      <c r="E1375" t="s">
        <v>566</v>
      </c>
      <c r="F1375">
        <v>8.7908810324673103E-4</v>
      </c>
    </row>
    <row r="1376" spans="1:6" x14ac:dyDescent="0.25">
      <c r="A1376" t="str">
        <f t="shared" si="22"/>
        <v>HFTD - Distribution</v>
      </c>
      <c r="B1376" t="s">
        <v>579</v>
      </c>
      <c r="C1376" t="s">
        <v>501</v>
      </c>
      <c r="D1376" t="s">
        <v>554</v>
      </c>
      <c r="E1376" t="s">
        <v>568</v>
      </c>
      <c r="F1376">
        <v>3.5999481818429799E-3</v>
      </c>
    </row>
    <row r="1377" spans="1:6" x14ac:dyDescent="0.25">
      <c r="A1377" t="str">
        <f t="shared" si="22"/>
        <v>HFTD - Distribution</v>
      </c>
      <c r="B1377" t="s">
        <v>579</v>
      </c>
      <c r="C1377" t="s">
        <v>501</v>
      </c>
      <c r="D1377" t="s">
        <v>554</v>
      </c>
      <c r="E1377" t="s">
        <v>570</v>
      </c>
      <c r="F1377">
        <v>9.4751788051622096E-4</v>
      </c>
    </row>
    <row r="1378" spans="1:6" x14ac:dyDescent="0.25">
      <c r="A1378" t="str">
        <f t="shared" si="22"/>
        <v>HFTD - Distribution</v>
      </c>
      <c r="B1378" t="s">
        <v>579</v>
      </c>
      <c r="C1378" t="s">
        <v>501</v>
      </c>
      <c r="D1378" t="s">
        <v>554</v>
      </c>
      <c r="E1378" t="s">
        <v>571</v>
      </c>
      <c r="F1378">
        <v>9.9738724264865E-5</v>
      </c>
    </row>
    <row r="1379" spans="1:6" x14ac:dyDescent="0.25">
      <c r="A1379" t="str">
        <f t="shared" si="22"/>
        <v>HFTD - Distribution</v>
      </c>
      <c r="B1379" t="s">
        <v>579</v>
      </c>
      <c r="C1379" t="s">
        <v>501</v>
      </c>
      <c r="D1379" t="s">
        <v>554</v>
      </c>
      <c r="E1379" t="s">
        <v>573</v>
      </c>
      <c r="F1379">
        <v>4.8647948403283698E-3</v>
      </c>
    </row>
    <row r="1380" spans="1:6" x14ac:dyDescent="0.25">
      <c r="A1380" t="str">
        <f t="shared" si="22"/>
        <v>HFTD - Distribution</v>
      </c>
      <c r="B1380" t="s">
        <v>579</v>
      </c>
      <c r="C1380" t="s">
        <v>501</v>
      </c>
      <c r="D1380" t="s">
        <v>574</v>
      </c>
      <c r="E1380" t="s">
        <v>575</v>
      </c>
      <c r="F1380">
        <v>0</v>
      </c>
    </row>
    <row r="1381" spans="1:6" x14ac:dyDescent="0.25">
      <c r="A1381" t="str">
        <f t="shared" si="22"/>
        <v>HFTD - Distribution</v>
      </c>
      <c r="B1381" t="s">
        <v>579</v>
      </c>
      <c r="C1381" t="s">
        <v>497</v>
      </c>
      <c r="D1381" t="s">
        <v>509</v>
      </c>
      <c r="E1381" t="s">
        <v>510</v>
      </c>
      <c r="F1381">
        <v>0</v>
      </c>
    </row>
    <row r="1382" spans="1:6" x14ac:dyDescent="0.25">
      <c r="A1382" t="str">
        <f t="shared" si="22"/>
        <v>HFTD - Distribution</v>
      </c>
      <c r="B1382" t="s">
        <v>579</v>
      </c>
      <c r="C1382" t="s">
        <v>497</v>
      </c>
      <c r="D1382" t="s">
        <v>509</v>
      </c>
      <c r="E1382" t="s">
        <v>512</v>
      </c>
      <c r="F1382">
        <v>0</v>
      </c>
    </row>
    <row r="1383" spans="1:6" x14ac:dyDescent="0.25">
      <c r="A1383" t="str">
        <f t="shared" si="22"/>
        <v>HFTD - Distribution</v>
      </c>
      <c r="B1383" t="s">
        <v>579</v>
      </c>
      <c r="C1383" t="s">
        <v>497</v>
      </c>
      <c r="D1383" t="s">
        <v>509</v>
      </c>
      <c r="E1383" t="s">
        <v>514</v>
      </c>
      <c r="F1383">
        <v>0</v>
      </c>
    </row>
    <row r="1384" spans="1:6" x14ac:dyDescent="0.25">
      <c r="A1384" t="str">
        <f t="shared" si="22"/>
        <v>HFTD - Distribution</v>
      </c>
      <c r="B1384" t="s">
        <v>579</v>
      </c>
      <c r="C1384" t="s">
        <v>497</v>
      </c>
      <c r="D1384" t="s">
        <v>509</v>
      </c>
      <c r="E1384" t="s">
        <v>516</v>
      </c>
      <c r="F1384">
        <v>0</v>
      </c>
    </row>
    <row r="1385" spans="1:6" x14ac:dyDescent="0.25">
      <c r="A1385" t="str">
        <f t="shared" si="22"/>
        <v>HFTD - Distribution</v>
      </c>
      <c r="B1385" t="s">
        <v>579</v>
      </c>
      <c r="C1385" t="s">
        <v>497</v>
      </c>
      <c r="D1385" t="s">
        <v>518</v>
      </c>
      <c r="E1385" t="s">
        <v>518</v>
      </c>
      <c r="F1385">
        <v>0</v>
      </c>
    </row>
    <row r="1386" spans="1:6" x14ac:dyDescent="0.25">
      <c r="A1386" t="str">
        <f t="shared" si="22"/>
        <v>HFTD - Distribution</v>
      </c>
      <c r="B1386" t="s">
        <v>579</v>
      </c>
      <c r="C1386" t="s">
        <v>497</v>
      </c>
      <c r="D1386" t="s">
        <v>520</v>
      </c>
      <c r="E1386" t="s">
        <v>521</v>
      </c>
      <c r="F1386">
        <v>0</v>
      </c>
    </row>
    <row r="1387" spans="1:6" x14ac:dyDescent="0.25">
      <c r="A1387" t="str">
        <f t="shared" si="22"/>
        <v>HFTD - Distribution</v>
      </c>
      <c r="B1387" t="s">
        <v>579</v>
      </c>
      <c r="C1387" t="s">
        <v>497</v>
      </c>
      <c r="D1387" t="s">
        <v>520</v>
      </c>
      <c r="E1387" t="s">
        <v>523</v>
      </c>
      <c r="F1387">
        <v>0</v>
      </c>
    </row>
    <row r="1388" spans="1:6" x14ac:dyDescent="0.25">
      <c r="A1388" t="str">
        <f t="shared" si="22"/>
        <v>HFTD - Distribution</v>
      </c>
      <c r="B1388" t="s">
        <v>579</v>
      </c>
      <c r="C1388" t="s">
        <v>497</v>
      </c>
      <c r="D1388" t="s">
        <v>520</v>
      </c>
      <c r="E1388" t="s">
        <v>525</v>
      </c>
      <c r="F1388">
        <v>7.53314213883278E-3</v>
      </c>
    </row>
    <row r="1389" spans="1:6" x14ac:dyDescent="0.25">
      <c r="A1389" t="str">
        <f t="shared" si="22"/>
        <v>HFTD - Distribution</v>
      </c>
      <c r="B1389" t="s">
        <v>579</v>
      </c>
      <c r="C1389" t="s">
        <v>497</v>
      </c>
      <c r="D1389" t="s">
        <v>520</v>
      </c>
      <c r="E1389" t="s">
        <v>526</v>
      </c>
      <c r="F1389">
        <v>2.84799645665774E-3</v>
      </c>
    </row>
    <row r="1390" spans="1:6" x14ac:dyDescent="0.25">
      <c r="A1390" t="str">
        <f t="shared" si="22"/>
        <v>HFTD - Distribution</v>
      </c>
      <c r="B1390" t="s">
        <v>579</v>
      </c>
      <c r="C1390" t="s">
        <v>497</v>
      </c>
      <c r="D1390" t="s">
        <v>520</v>
      </c>
      <c r="E1390" t="s">
        <v>527</v>
      </c>
      <c r="F1390">
        <v>3.76207736199207E-4</v>
      </c>
    </row>
    <row r="1391" spans="1:6" x14ac:dyDescent="0.25">
      <c r="A1391" t="str">
        <f t="shared" si="22"/>
        <v>HFTD - Distribution</v>
      </c>
      <c r="B1391" t="s">
        <v>579</v>
      </c>
      <c r="C1391" t="s">
        <v>497</v>
      </c>
      <c r="D1391" t="s">
        <v>520</v>
      </c>
      <c r="E1391" t="s">
        <v>529</v>
      </c>
      <c r="F1391">
        <v>0</v>
      </c>
    </row>
    <row r="1392" spans="1:6" x14ac:dyDescent="0.25">
      <c r="A1392" t="str">
        <f t="shared" si="22"/>
        <v>HFTD - Distribution</v>
      </c>
      <c r="B1392" t="s">
        <v>579</v>
      </c>
      <c r="C1392" t="s">
        <v>497</v>
      </c>
      <c r="D1392" t="s">
        <v>520</v>
      </c>
      <c r="E1392" t="s">
        <v>530</v>
      </c>
      <c r="F1392">
        <v>0</v>
      </c>
    </row>
    <row r="1393" spans="1:6" x14ac:dyDescent="0.25">
      <c r="A1393" t="str">
        <f t="shared" si="22"/>
        <v>HFTD - Distribution</v>
      </c>
      <c r="B1393" t="s">
        <v>579</v>
      </c>
      <c r="C1393" t="s">
        <v>497</v>
      </c>
      <c r="D1393" t="s">
        <v>520</v>
      </c>
      <c r="E1393" t="s">
        <v>531</v>
      </c>
      <c r="F1393">
        <v>0</v>
      </c>
    </row>
    <row r="1394" spans="1:6" x14ac:dyDescent="0.25">
      <c r="A1394" t="str">
        <f t="shared" si="22"/>
        <v>HFTD - Distribution</v>
      </c>
      <c r="B1394" t="s">
        <v>579</v>
      </c>
      <c r="C1394" t="s">
        <v>497</v>
      </c>
      <c r="D1394" t="s">
        <v>520</v>
      </c>
      <c r="E1394" t="s">
        <v>532</v>
      </c>
      <c r="F1394">
        <v>4.1791488370100801E-4</v>
      </c>
    </row>
    <row r="1395" spans="1:6" x14ac:dyDescent="0.25">
      <c r="A1395" t="str">
        <f t="shared" si="22"/>
        <v>HFTD - Distribution</v>
      </c>
      <c r="B1395" t="s">
        <v>579</v>
      </c>
      <c r="C1395" t="s">
        <v>497</v>
      </c>
      <c r="D1395" t="s">
        <v>520</v>
      </c>
      <c r="E1395" t="s">
        <v>533</v>
      </c>
      <c r="F1395">
        <v>2.38683125770857E-4</v>
      </c>
    </row>
    <row r="1396" spans="1:6" x14ac:dyDescent="0.25">
      <c r="A1396" t="str">
        <f t="shared" si="22"/>
        <v>HFTD - Distribution</v>
      </c>
      <c r="B1396" t="s">
        <v>579</v>
      </c>
      <c r="C1396" t="s">
        <v>497</v>
      </c>
      <c r="D1396" t="s">
        <v>520</v>
      </c>
      <c r="E1396" t="s">
        <v>534</v>
      </c>
      <c r="F1396">
        <v>0</v>
      </c>
    </row>
    <row r="1397" spans="1:6" x14ac:dyDescent="0.25">
      <c r="A1397" t="str">
        <f t="shared" si="22"/>
        <v>HFTD - Distribution</v>
      </c>
      <c r="B1397" t="s">
        <v>579</v>
      </c>
      <c r="C1397" t="s">
        <v>497</v>
      </c>
      <c r="D1397" t="s">
        <v>520</v>
      </c>
      <c r="E1397" t="s">
        <v>535</v>
      </c>
      <c r="F1397">
        <v>0</v>
      </c>
    </row>
    <row r="1398" spans="1:6" x14ac:dyDescent="0.25">
      <c r="A1398" t="str">
        <f t="shared" si="22"/>
        <v>HFTD - Distribution</v>
      </c>
      <c r="B1398" t="s">
        <v>579</v>
      </c>
      <c r="C1398" t="s">
        <v>497</v>
      </c>
      <c r="D1398" t="s">
        <v>520</v>
      </c>
      <c r="E1398" t="s">
        <v>537</v>
      </c>
      <c r="F1398">
        <v>0</v>
      </c>
    </row>
    <row r="1399" spans="1:6" x14ac:dyDescent="0.25">
      <c r="A1399" t="str">
        <f t="shared" si="22"/>
        <v>HFTD - Distribution</v>
      </c>
      <c r="B1399" t="s">
        <v>579</v>
      </c>
      <c r="C1399" t="s">
        <v>497</v>
      </c>
      <c r="D1399" t="s">
        <v>520</v>
      </c>
      <c r="E1399" t="s">
        <v>541</v>
      </c>
      <c r="F1399">
        <v>0</v>
      </c>
    </row>
    <row r="1400" spans="1:6" x14ac:dyDescent="0.25">
      <c r="A1400" t="str">
        <f t="shared" si="22"/>
        <v>HFTD - Distribution</v>
      </c>
      <c r="B1400" t="s">
        <v>579</v>
      </c>
      <c r="C1400" t="s">
        <v>497</v>
      </c>
      <c r="D1400" t="s">
        <v>520</v>
      </c>
      <c r="E1400" t="s">
        <v>543</v>
      </c>
      <c r="F1400">
        <v>0</v>
      </c>
    </row>
    <row r="1401" spans="1:6" x14ac:dyDescent="0.25">
      <c r="A1401" t="str">
        <f t="shared" si="22"/>
        <v>HFTD - Distribution</v>
      </c>
      <c r="B1401" t="s">
        <v>579</v>
      </c>
      <c r="C1401" t="s">
        <v>497</v>
      </c>
      <c r="D1401" t="s">
        <v>545</v>
      </c>
      <c r="E1401" t="s">
        <v>546</v>
      </c>
      <c r="F1401">
        <v>0</v>
      </c>
    </row>
    <row r="1402" spans="1:6" x14ac:dyDescent="0.25">
      <c r="A1402" t="str">
        <f t="shared" si="22"/>
        <v>HFTD - Distribution</v>
      </c>
      <c r="B1402" t="s">
        <v>579</v>
      </c>
      <c r="C1402" t="s">
        <v>497</v>
      </c>
      <c r="D1402" t="s">
        <v>548</v>
      </c>
      <c r="E1402" t="s">
        <v>548</v>
      </c>
      <c r="F1402">
        <v>0</v>
      </c>
    </row>
    <row r="1403" spans="1:6" x14ac:dyDescent="0.25">
      <c r="A1403" t="str">
        <f t="shared" si="22"/>
        <v>HFTD - Distribution</v>
      </c>
      <c r="B1403" t="s">
        <v>579</v>
      </c>
      <c r="C1403" t="s">
        <v>497</v>
      </c>
      <c r="D1403" t="s">
        <v>550</v>
      </c>
      <c r="E1403" t="s">
        <v>550</v>
      </c>
      <c r="F1403">
        <v>0</v>
      </c>
    </row>
    <row r="1404" spans="1:6" x14ac:dyDescent="0.25">
      <c r="A1404" t="str">
        <f t="shared" si="22"/>
        <v>HFTD - Distribution</v>
      </c>
      <c r="B1404" t="s">
        <v>579</v>
      </c>
      <c r="C1404" t="s">
        <v>497</v>
      </c>
      <c r="D1404" t="s">
        <v>552</v>
      </c>
      <c r="E1404" t="s">
        <v>552</v>
      </c>
      <c r="F1404">
        <v>0</v>
      </c>
    </row>
    <row r="1405" spans="1:6" x14ac:dyDescent="0.25">
      <c r="A1405" t="str">
        <f t="shared" si="22"/>
        <v>HFTD - Distribution</v>
      </c>
      <c r="B1405" t="s">
        <v>579</v>
      </c>
      <c r="C1405" t="s">
        <v>497</v>
      </c>
      <c r="D1405" t="s">
        <v>554</v>
      </c>
      <c r="E1405" t="s">
        <v>555</v>
      </c>
      <c r="F1405">
        <v>6.51865294787304E-4</v>
      </c>
    </row>
    <row r="1406" spans="1:6" x14ac:dyDescent="0.25">
      <c r="A1406" t="str">
        <f t="shared" si="22"/>
        <v>HFTD - Distribution</v>
      </c>
      <c r="B1406" t="s">
        <v>579</v>
      </c>
      <c r="C1406" t="s">
        <v>497</v>
      </c>
      <c r="D1406" t="s">
        <v>554</v>
      </c>
      <c r="E1406" t="s">
        <v>556</v>
      </c>
      <c r="F1406">
        <v>1.1476133021793E-3</v>
      </c>
    </row>
    <row r="1407" spans="1:6" x14ac:dyDescent="0.25">
      <c r="A1407" t="str">
        <f t="shared" si="22"/>
        <v>HFTD - Distribution</v>
      </c>
      <c r="B1407" t="s">
        <v>579</v>
      </c>
      <c r="C1407" t="s">
        <v>497</v>
      </c>
      <c r="D1407" t="s">
        <v>554</v>
      </c>
      <c r="E1407" t="s">
        <v>558</v>
      </c>
      <c r="F1407">
        <v>5.5467976271999803E-3</v>
      </c>
    </row>
    <row r="1408" spans="1:6" x14ac:dyDescent="0.25">
      <c r="A1408" t="str">
        <f t="shared" si="22"/>
        <v>HFTD - Distribution</v>
      </c>
      <c r="B1408" t="s">
        <v>579</v>
      </c>
      <c r="C1408" t="s">
        <v>497</v>
      </c>
      <c r="D1408" t="s">
        <v>554</v>
      </c>
      <c r="E1408" t="s">
        <v>560</v>
      </c>
      <c r="F1408">
        <v>1.3829873286674699E-4</v>
      </c>
    </row>
    <row r="1409" spans="1:6" x14ac:dyDescent="0.25">
      <c r="A1409" t="str">
        <f t="shared" si="22"/>
        <v>HFTD - Distribution</v>
      </c>
      <c r="B1409" t="s">
        <v>579</v>
      </c>
      <c r="C1409" t="s">
        <v>497</v>
      </c>
      <c r="D1409" t="s">
        <v>554</v>
      </c>
      <c r="E1409" t="s">
        <v>562</v>
      </c>
      <c r="F1409">
        <v>8.1596252391381591E-3</v>
      </c>
    </row>
    <row r="1410" spans="1:6" x14ac:dyDescent="0.25">
      <c r="A1410" t="str">
        <f t="shared" si="22"/>
        <v>HFTD - Distribution</v>
      </c>
      <c r="B1410" t="s">
        <v>579</v>
      </c>
      <c r="C1410" t="s">
        <v>497</v>
      </c>
      <c r="D1410" t="s">
        <v>554</v>
      </c>
      <c r="E1410" t="s">
        <v>564</v>
      </c>
      <c r="F1410">
        <v>4.2079154413241296E-3</v>
      </c>
    </row>
    <row r="1411" spans="1:6" x14ac:dyDescent="0.25">
      <c r="A1411" t="str">
        <f t="shared" ref="A1411:A1474" si="23">IF(ISNUMBER(FIND("non-HFTD - Transmission", B1411)), "non-HFTD - Transmission",
            IF(ISNUMBER(FIND("HFTD - Transmission", B1411)), "HFTD - Transmission",
                 IF(ISNUMBER(FIND("non-HFTD - Distribution", B1411)), "non-HFTD - Distribution",
                         IF(ISNUMBER(FIND("HFTD - Distribution", B1411)), "HFTD - Distribution", B1411))))</f>
        <v>HFTD - Distribution</v>
      </c>
      <c r="B1411" t="s">
        <v>579</v>
      </c>
      <c r="C1411" t="s">
        <v>497</v>
      </c>
      <c r="D1411" t="s">
        <v>554</v>
      </c>
      <c r="E1411" t="s">
        <v>566</v>
      </c>
      <c r="F1411">
        <v>3.4563060868476698E-3</v>
      </c>
    </row>
    <row r="1412" spans="1:6" x14ac:dyDescent="0.25">
      <c r="A1412" t="str">
        <f t="shared" si="23"/>
        <v>HFTD - Distribution</v>
      </c>
      <c r="B1412" t="s">
        <v>579</v>
      </c>
      <c r="C1412" t="s">
        <v>497</v>
      </c>
      <c r="D1412" t="s">
        <v>554</v>
      </c>
      <c r="E1412" t="s">
        <v>568</v>
      </c>
      <c r="F1412">
        <v>1.4153897393544701E-2</v>
      </c>
    </row>
    <row r="1413" spans="1:6" x14ac:dyDescent="0.25">
      <c r="A1413" t="str">
        <f t="shared" si="23"/>
        <v>HFTD - Distribution</v>
      </c>
      <c r="B1413" t="s">
        <v>579</v>
      </c>
      <c r="C1413" t="s">
        <v>497</v>
      </c>
      <c r="D1413" t="s">
        <v>554</v>
      </c>
      <c r="E1413" t="s">
        <v>570</v>
      </c>
      <c r="F1413">
        <v>3.7253510833897201E-3</v>
      </c>
    </row>
    <row r="1414" spans="1:6" x14ac:dyDescent="0.25">
      <c r="A1414" t="str">
        <f t="shared" si="23"/>
        <v>HFTD - Distribution</v>
      </c>
      <c r="B1414" t="s">
        <v>579</v>
      </c>
      <c r="C1414" t="s">
        <v>497</v>
      </c>
      <c r="D1414" t="s">
        <v>554</v>
      </c>
      <c r="E1414" t="s">
        <v>571</v>
      </c>
      <c r="F1414">
        <v>3.9214221930417898E-4</v>
      </c>
    </row>
    <row r="1415" spans="1:6" x14ac:dyDescent="0.25">
      <c r="A1415" t="str">
        <f t="shared" si="23"/>
        <v>HFTD - Distribution</v>
      </c>
      <c r="B1415" t="s">
        <v>579</v>
      </c>
      <c r="C1415" t="s">
        <v>497</v>
      </c>
      <c r="D1415" t="s">
        <v>554</v>
      </c>
      <c r="E1415" t="s">
        <v>573</v>
      </c>
      <c r="F1415">
        <v>1.91268883696551E-2</v>
      </c>
    </row>
    <row r="1416" spans="1:6" x14ac:dyDescent="0.25">
      <c r="A1416" t="str">
        <f t="shared" si="23"/>
        <v>HFTD - Distribution</v>
      </c>
      <c r="B1416" t="s">
        <v>579</v>
      </c>
      <c r="C1416" t="s">
        <v>497</v>
      </c>
      <c r="D1416" t="s">
        <v>574</v>
      </c>
      <c r="E1416" t="s">
        <v>575</v>
      </c>
      <c r="F1416">
        <v>0</v>
      </c>
    </row>
    <row r="1417" spans="1:6" x14ac:dyDescent="0.25">
      <c r="A1417" t="str">
        <f t="shared" si="23"/>
        <v>HFTD - Distribution</v>
      </c>
      <c r="B1417" t="s">
        <v>579</v>
      </c>
      <c r="C1417" t="s">
        <v>498</v>
      </c>
      <c r="D1417" t="s">
        <v>509</v>
      </c>
      <c r="E1417" t="s">
        <v>510</v>
      </c>
      <c r="F1417">
        <v>1.40704066643254E-3</v>
      </c>
    </row>
    <row r="1418" spans="1:6" x14ac:dyDescent="0.25">
      <c r="A1418" t="str">
        <f t="shared" si="23"/>
        <v>HFTD - Distribution</v>
      </c>
      <c r="B1418" t="s">
        <v>579</v>
      </c>
      <c r="C1418" t="s">
        <v>498</v>
      </c>
      <c r="D1418" t="s">
        <v>509</v>
      </c>
      <c r="E1418" t="s">
        <v>512</v>
      </c>
      <c r="F1418">
        <v>1.14196175660623E-4</v>
      </c>
    </row>
    <row r="1419" spans="1:6" x14ac:dyDescent="0.25">
      <c r="A1419" t="str">
        <f t="shared" si="23"/>
        <v>HFTD - Distribution</v>
      </c>
      <c r="B1419" t="s">
        <v>579</v>
      </c>
      <c r="C1419" t="s">
        <v>498</v>
      </c>
      <c r="D1419" t="s">
        <v>509</v>
      </c>
      <c r="E1419" t="s">
        <v>514</v>
      </c>
      <c r="F1419">
        <v>9.3068683935612997E-4</v>
      </c>
    </row>
    <row r="1420" spans="1:6" x14ac:dyDescent="0.25">
      <c r="A1420" t="str">
        <f t="shared" si="23"/>
        <v>HFTD - Distribution</v>
      </c>
      <c r="B1420" t="s">
        <v>579</v>
      </c>
      <c r="C1420" t="s">
        <v>498</v>
      </c>
      <c r="D1420" t="s">
        <v>509</v>
      </c>
      <c r="E1420" t="s">
        <v>516</v>
      </c>
      <c r="F1420">
        <v>1.7640553872671499E-4</v>
      </c>
    </row>
    <row r="1421" spans="1:6" x14ac:dyDescent="0.25">
      <c r="A1421" t="str">
        <f t="shared" si="23"/>
        <v>HFTD - Distribution</v>
      </c>
      <c r="B1421" t="s">
        <v>579</v>
      </c>
      <c r="C1421" t="s">
        <v>498</v>
      </c>
      <c r="D1421" t="s">
        <v>518</v>
      </c>
      <c r="E1421" t="s">
        <v>518</v>
      </c>
      <c r="F1421">
        <v>0</v>
      </c>
    </row>
    <row r="1422" spans="1:6" x14ac:dyDescent="0.25">
      <c r="A1422" t="str">
        <f t="shared" si="23"/>
        <v>HFTD - Distribution</v>
      </c>
      <c r="B1422" t="s">
        <v>579</v>
      </c>
      <c r="C1422" t="s">
        <v>498</v>
      </c>
      <c r="D1422" t="s">
        <v>520</v>
      </c>
      <c r="E1422" t="s">
        <v>521</v>
      </c>
      <c r="F1422">
        <v>0</v>
      </c>
    </row>
    <row r="1423" spans="1:6" x14ac:dyDescent="0.25">
      <c r="A1423" t="str">
        <f t="shared" si="23"/>
        <v>HFTD - Distribution</v>
      </c>
      <c r="B1423" t="s">
        <v>579</v>
      </c>
      <c r="C1423" t="s">
        <v>498</v>
      </c>
      <c r="D1423" t="s">
        <v>520</v>
      </c>
      <c r="E1423" t="s">
        <v>523</v>
      </c>
      <c r="F1423">
        <v>0</v>
      </c>
    </row>
    <row r="1424" spans="1:6" x14ac:dyDescent="0.25">
      <c r="A1424" t="str">
        <f t="shared" si="23"/>
        <v>HFTD - Distribution</v>
      </c>
      <c r="B1424" t="s">
        <v>579</v>
      </c>
      <c r="C1424" t="s">
        <v>498</v>
      </c>
      <c r="D1424" t="s">
        <v>520</v>
      </c>
      <c r="E1424" t="s">
        <v>525</v>
      </c>
      <c r="F1424">
        <v>1.6161427754596201E-2</v>
      </c>
    </row>
    <row r="1425" spans="1:6" x14ac:dyDescent="0.25">
      <c r="A1425" t="str">
        <f t="shared" si="23"/>
        <v>HFTD - Distribution</v>
      </c>
      <c r="B1425" t="s">
        <v>579</v>
      </c>
      <c r="C1425" t="s">
        <v>498</v>
      </c>
      <c r="D1425" t="s">
        <v>520</v>
      </c>
      <c r="E1425" t="s">
        <v>526</v>
      </c>
      <c r="F1425">
        <v>5.8977856263878296E-3</v>
      </c>
    </row>
    <row r="1426" spans="1:6" x14ac:dyDescent="0.25">
      <c r="A1426" t="str">
        <f t="shared" si="23"/>
        <v>HFTD - Distribution</v>
      </c>
      <c r="B1426" t="s">
        <v>579</v>
      </c>
      <c r="C1426" t="s">
        <v>498</v>
      </c>
      <c r="D1426" t="s">
        <v>520</v>
      </c>
      <c r="E1426" t="s">
        <v>527</v>
      </c>
      <c r="F1426">
        <v>8.0408903523796101E-4</v>
      </c>
    </row>
    <row r="1427" spans="1:6" x14ac:dyDescent="0.25">
      <c r="A1427" t="str">
        <f t="shared" si="23"/>
        <v>HFTD - Distribution</v>
      </c>
      <c r="B1427" t="s">
        <v>579</v>
      </c>
      <c r="C1427" t="s">
        <v>498</v>
      </c>
      <c r="D1427" t="s">
        <v>520</v>
      </c>
      <c r="E1427" t="s">
        <v>529</v>
      </c>
      <c r="F1427">
        <v>0</v>
      </c>
    </row>
    <row r="1428" spans="1:6" x14ac:dyDescent="0.25">
      <c r="A1428" t="str">
        <f t="shared" si="23"/>
        <v>HFTD - Distribution</v>
      </c>
      <c r="B1428" t="s">
        <v>579</v>
      </c>
      <c r="C1428" t="s">
        <v>498</v>
      </c>
      <c r="D1428" t="s">
        <v>520</v>
      </c>
      <c r="E1428" t="s">
        <v>530</v>
      </c>
      <c r="F1428">
        <v>0</v>
      </c>
    </row>
    <row r="1429" spans="1:6" x14ac:dyDescent="0.25">
      <c r="A1429" t="str">
        <f t="shared" si="23"/>
        <v>HFTD - Distribution</v>
      </c>
      <c r="B1429" t="s">
        <v>579</v>
      </c>
      <c r="C1429" t="s">
        <v>498</v>
      </c>
      <c r="D1429" t="s">
        <v>520</v>
      </c>
      <c r="E1429" t="s">
        <v>531</v>
      </c>
      <c r="F1429">
        <v>0</v>
      </c>
    </row>
    <row r="1430" spans="1:6" x14ac:dyDescent="0.25">
      <c r="A1430" t="str">
        <f t="shared" si="23"/>
        <v>HFTD - Distribution</v>
      </c>
      <c r="B1430" t="s">
        <v>579</v>
      </c>
      <c r="C1430" t="s">
        <v>498</v>
      </c>
      <c r="D1430" t="s">
        <v>520</v>
      </c>
      <c r="E1430" t="s">
        <v>532</v>
      </c>
      <c r="F1430">
        <v>8.5162060991269704E-4</v>
      </c>
    </row>
    <row r="1431" spans="1:6" x14ac:dyDescent="0.25">
      <c r="A1431" t="str">
        <f t="shared" si="23"/>
        <v>HFTD - Distribution</v>
      </c>
      <c r="B1431" t="s">
        <v>579</v>
      </c>
      <c r="C1431" t="s">
        <v>498</v>
      </c>
      <c r="D1431" t="s">
        <v>520</v>
      </c>
      <c r="E1431" t="s">
        <v>533</v>
      </c>
      <c r="F1431">
        <v>6.4479762392960298E-4</v>
      </c>
    </row>
    <row r="1432" spans="1:6" x14ac:dyDescent="0.25">
      <c r="A1432" t="str">
        <f t="shared" si="23"/>
        <v>HFTD - Distribution</v>
      </c>
      <c r="B1432" t="s">
        <v>579</v>
      </c>
      <c r="C1432" t="s">
        <v>498</v>
      </c>
      <c r="D1432" t="s">
        <v>520</v>
      </c>
      <c r="E1432" t="s">
        <v>534</v>
      </c>
      <c r="F1432">
        <v>0</v>
      </c>
    </row>
    <row r="1433" spans="1:6" x14ac:dyDescent="0.25">
      <c r="A1433" t="str">
        <f t="shared" si="23"/>
        <v>HFTD - Distribution</v>
      </c>
      <c r="B1433" t="s">
        <v>579</v>
      </c>
      <c r="C1433" t="s">
        <v>498</v>
      </c>
      <c r="D1433" t="s">
        <v>520</v>
      </c>
      <c r="E1433" t="s">
        <v>535</v>
      </c>
      <c r="F1433">
        <v>0</v>
      </c>
    </row>
    <row r="1434" spans="1:6" x14ac:dyDescent="0.25">
      <c r="A1434" t="str">
        <f t="shared" si="23"/>
        <v>HFTD - Distribution</v>
      </c>
      <c r="B1434" t="s">
        <v>579</v>
      </c>
      <c r="C1434" t="s">
        <v>498</v>
      </c>
      <c r="D1434" t="s">
        <v>520</v>
      </c>
      <c r="E1434" t="s">
        <v>537</v>
      </c>
      <c r="F1434">
        <v>0</v>
      </c>
    </row>
    <row r="1435" spans="1:6" x14ac:dyDescent="0.25">
      <c r="A1435" t="str">
        <f t="shared" si="23"/>
        <v>HFTD - Distribution</v>
      </c>
      <c r="B1435" t="s">
        <v>579</v>
      </c>
      <c r="C1435" t="s">
        <v>498</v>
      </c>
      <c r="D1435" t="s">
        <v>520</v>
      </c>
      <c r="E1435" t="s">
        <v>541</v>
      </c>
      <c r="F1435">
        <v>0</v>
      </c>
    </row>
    <row r="1436" spans="1:6" x14ac:dyDescent="0.25">
      <c r="A1436" t="str">
        <f t="shared" si="23"/>
        <v>HFTD - Distribution</v>
      </c>
      <c r="B1436" t="s">
        <v>579</v>
      </c>
      <c r="C1436" t="s">
        <v>498</v>
      </c>
      <c r="D1436" t="s">
        <v>520</v>
      </c>
      <c r="E1436" t="s">
        <v>543</v>
      </c>
      <c r="F1436">
        <v>0</v>
      </c>
    </row>
    <row r="1437" spans="1:6" x14ac:dyDescent="0.25">
      <c r="A1437" t="str">
        <f t="shared" si="23"/>
        <v>HFTD - Distribution</v>
      </c>
      <c r="B1437" t="s">
        <v>579</v>
      </c>
      <c r="C1437" t="s">
        <v>498</v>
      </c>
      <c r="D1437" t="s">
        <v>545</v>
      </c>
      <c r="E1437" t="s">
        <v>546</v>
      </c>
      <c r="F1437">
        <v>2.2232193997953199E-3</v>
      </c>
    </row>
    <row r="1438" spans="1:6" x14ac:dyDescent="0.25">
      <c r="A1438" t="str">
        <f t="shared" si="23"/>
        <v>HFTD - Distribution</v>
      </c>
      <c r="B1438" t="s">
        <v>579</v>
      </c>
      <c r="C1438" t="s">
        <v>498</v>
      </c>
      <c r="D1438" t="s">
        <v>548</v>
      </c>
      <c r="E1438" t="s">
        <v>548</v>
      </c>
      <c r="F1438">
        <v>5.7992378896577898E-3</v>
      </c>
    </row>
    <row r="1439" spans="1:6" x14ac:dyDescent="0.25">
      <c r="A1439" t="str">
        <f t="shared" si="23"/>
        <v>HFTD - Distribution</v>
      </c>
      <c r="B1439" t="s">
        <v>579</v>
      </c>
      <c r="C1439" t="s">
        <v>498</v>
      </c>
      <c r="D1439" t="s">
        <v>550</v>
      </c>
      <c r="E1439" t="s">
        <v>550</v>
      </c>
      <c r="F1439">
        <v>3.0287292609001098E-4</v>
      </c>
    </row>
    <row r="1440" spans="1:6" x14ac:dyDescent="0.25">
      <c r="A1440" t="str">
        <f t="shared" si="23"/>
        <v>HFTD - Distribution</v>
      </c>
      <c r="B1440" t="s">
        <v>579</v>
      </c>
      <c r="C1440" t="s">
        <v>498</v>
      </c>
      <c r="D1440" t="s">
        <v>552</v>
      </c>
      <c r="E1440" t="s">
        <v>552</v>
      </c>
      <c r="F1440">
        <v>3.6559283384870101E-7</v>
      </c>
    </row>
    <row r="1441" spans="1:6" x14ac:dyDescent="0.25">
      <c r="A1441" t="str">
        <f t="shared" si="23"/>
        <v>HFTD - Distribution</v>
      </c>
      <c r="B1441" t="s">
        <v>579</v>
      </c>
      <c r="C1441" t="s">
        <v>498</v>
      </c>
      <c r="D1441" t="s">
        <v>554</v>
      </c>
      <c r="E1441" t="s">
        <v>555</v>
      </c>
      <c r="F1441">
        <v>3.3660616681730898E-3</v>
      </c>
    </row>
    <row r="1442" spans="1:6" x14ac:dyDescent="0.25">
      <c r="A1442" t="str">
        <f t="shared" si="23"/>
        <v>HFTD - Distribution</v>
      </c>
      <c r="B1442" t="s">
        <v>579</v>
      </c>
      <c r="C1442" t="s">
        <v>498</v>
      </c>
      <c r="D1442" t="s">
        <v>554</v>
      </c>
      <c r="E1442" t="s">
        <v>556</v>
      </c>
      <c r="F1442">
        <v>5.87080024871046E-3</v>
      </c>
    </row>
    <row r="1443" spans="1:6" x14ac:dyDescent="0.25">
      <c r="A1443" t="str">
        <f t="shared" si="23"/>
        <v>HFTD - Distribution</v>
      </c>
      <c r="B1443" t="s">
        <v>579</v>
      </c>
      <c r="C1443" t="s">
        <v>498</v>
      </c>
      <c r="D1443" t="s">
        <v>554</v>
      </c>
      <c r="E1443" t="s">
        <v>558</v>
      </c>
      <c r="F1443">
        <v>2.8375534535433799E-2</v>
      </c>
    </row>
    <row r="1444" spans="1:6" x14ac:dyDescent="0.25">
      <c r="A1444" t="str">
        <f t="shared" si="23"/>
        <v>HFTD - Distribution</v>
      </c>
      <c r="B1444" t="s">
        <v>579</v>
      </c>
      <c r="C1444" t="s">
        <v>498</v>
      </c>
      <c r="D1444" t="s">
        <v>554</v>
      </c>
      <c r="E1444" t="s">
        <v>560</v>
      </c>
      <c r="F1444">
        <v>7.2225620087124098E-4</v>
      </c>
    </row>
    <row r="1445" spans="1:6" x14ac:dyDescent="0.25">
      <c r="A1445" t="str">
        <f t="shared" si="23"/>
        <v>HFTD - Distribution</v>
      </c>
      <c r="B1445" t="s">
        <v>579</v>
      </c>
      <c r="C1445" t="s">
        <v>498</v>
      </c>
      <c r="D1445" t="s">
        <v>554</v>
      </c>
      <c r="E1445" t="s">
        <v>562</v>
      </c>
      <c r="F1445">
        <v>4.2613115851403503E-2</v>
      </c>
    </row>
    <row r="1446" spans="1:6" x14ac:dyDescent="0.25">
      <c r="A1446" t="str">
        <f t="shared" si="23"/>
        <v>HFTD - Distribution</v>
      </c>
      <c r="B1446" t="s">
        <v>579</v>
      </c>
      <c r="C1446" t="s">
        <v>498</v>
      </c>
      <c r="D1446" t="s">
        <v>554</v>
      </c>
      <c r="E1446" t="s">
        <v>564</v>
      </c>
      <c r="F1446">
        <v>2.1526267578604999E-2</v>
      </c>
    </row>
    <row r="1447" spans="1:6" x14ac:dyDescent="0.25">
      <c r="A1447" t="str">
        <f t="shared" si="23"/>
        <v>HFTD - Distribution</v>
      </c>
      <c r="B1447" t="s">
        <v>579</v>
      </c>
      <c r="C1447" t="s">
        <v>498</v>
      </c>
      <c r="D1447" t="s">
        <v>554</v>
      </c>
      <c r="E1447" t="s">
        <v>566</v>
      </c>
      <c r="F1447">
        <v>1.7681289155285801E-2</v>
      </c>
    </row>
    <row r="1448" spans="1:6" x14ac:dyDescent="0.25">
      <c r="A1448" t="str">
        <f t="shared" si="23"/>
        <v>HFTD - Distribution</v>
      </c>
      <c r="B1448" t="s">
        <v>579</v>
      </c>
      <c r="C1448" t="s">
        <v>498</v>
      </c>
      <c r="D1448" t="s">
        <v>554</v>
      </c>
      <c r="E1448" t="s">
        <v>568</v>
      </c>
      <c r="F1448">
        <v>7.2406536400762195E-2</v>
      </c>
    </row>
    <row r="1449" spans="1:6" x14ac:dyDescent="0.25">
      <c r="A1449" t="str">
        <f t="shared" si="23"/>
        <v>HFTD - Distribution</v>
      </c>
      <c r="B1449" t="s">
        <v>579</v>
      </c>
      <c r="C1449" t="s">
        <v>498</v>
      </c>
      <c r="D1449" t="s">
        <v>554</v>
      </c>
      <c r="E1449" t="s">
        <v>570</v>
      </c>
      <c r="F1449">
        <v>1.9057632065928198E-2</v>
      </c>
    </row>
    <row r="1450" spans="1:6" x14ac:dyDescent="0.25">
      <c r="A1450" t="str">
        <f t="shared" si="23"/>
        <v>HFTD - Distribution</v>
      </c>
      <c r="B1450" t="s">
        <v>579</v>
      </c>
      <c r="C1450" t="s">
        <v>498</v>
      </c>
      <c r="D1450" t="s">
        <v>554</v>
      </c>
      <c r="E1450" t="s">
        <v>571</v>
      </c>
      <c r="F1450">
        <v>2.0060665332555898E-3</v>
      </c>
    </row>
    <row r="1451" spans="1:6" x14ac:dyDescent="0.25">
      <c r="A1451" t="str">
        <f t="shared" si="23"/>
        <v>HFTD - Distribution</v>
      </c>
      <c r="B1451" t="s">
        <v>579</v>
      </c>
      <c r="C1451" t="s">
        <v>498</v>
      </c>
      <c r="D1451" t="s">
        <v>554</v>
      </c>
      <c r="E1451" t="s">
        <v>573</v>
      </c>
      <c r="F1451">
        <v>9.7846670811841299E-2</v>
      </c>
    </row>
    <row r="1452" spans="1:6" x14ac:dyDescent="0.25">
      <c r="A1452" t="str">
        <f t="shared" si="23"/>
        <v>HFTD - Distribution</v>
      </c>
      <c r="B1452" t="s">
        <v>579</v>
      </c>
      <c r="C1452" t="s">
        <v>498</v>
      </c>
      <c r="D1452" t="s">
        <v>574</v>
      </c>
      <c r="E1452" t="s">
        <v>575</v>
      </c>
      <c r="F1452">
        <v>6.9387017479474299E-3</v>
      </c>
    </row>
    <row r="1453" spans="1:6" x14ac:dyDescent="0.25">
      <c r="A1453" t="str">
        <f t="shared" si="23"/>
        <v>HFTD - Distribution</v>
      </c>
      <c r="B1453" t="s">
        <v>580</v>
      </c>
      <c r="C1453" t="s">
        <v>499</v>
      </c>
      <c r="D1453" t="s">
        <v>507</v>
      </c>
      <c r="E1453" t="s">
        <v>508</v>
      </c>
      <c r="F1453">
        <v>1.9276547519286101E-7</v>
      </c>
    </row>
    <row r="1454" spans="1:6" x14ac:dyDescent="0.25">
      <c r="A1454" t="str">
        <f t="shared" si="23"/>
        <v>HFTD - Distribution</v>
      </c>
      <c r="B1454" t="s">
        <v>580</v>
      </c>
      <c r="C1454" t="s">
        <v>428</v>
      </c>
      <c r="D1454" t="s">
        <v>509</v>
      </c>
      <c r="E1454" t="s">
        <v>510</v>
      </c>
      <c r="F1454">
        <v>2.2962740754308799E-3</v>
      </c>
    </row>
    <row r="1455" spans="1:6" x14ac:dyDescent="0.25">
      <c r="A1455" t="str">
        <f t="shared" si="23"/>
        <v>HFTD - Distribution</v>
      </c>
      <c r="B1455" t="s">
        <v>580</v>
      </c>
      <c r="C1455" t="s">
        <v>428</v>
      </c>
      <c r="D1455" t="s">
        <v>509</v>
      </c>
      <c r="E1455" t="s">
        <v>512</v>
      </c>
      <c r="F1455">
        <v>3.69684540091917E-4</v>
      </c>
    </row>
    <row r="1456" spans="1:6" x14ac:dyDescent="0.25">
      <c r="A1456" t="str">
        <f t="shared" si="23"/>
        <v>HFTD - Distribution</v>
      </c>
      <c r="B1456" t="s">
        <v>580</v>
      </c>
      <c r="C1456" t="s">
        <v>428</v>
      </c>
      <c r="D1456" t="s">
        <v>509</v>
      </c>
      <c r="E1456" t="s">
        <v>514</v>
      </c>
      <c r="F1456">
        <v>6.5526221868683599E-4</v>
      </c>
    </row>
    <row r="1457" spans="1:6" x14ac:dyDescent="0.25">
      <c r="A1457" t="str">
        <f t="shared" si="23"/>
        <v>HFTD - Distribution</v>
      </c>
      <c r="B1457" t="s">
        <v>580</v>
      </c>
      <c r="C1457" t="s">
        <v>428</v>
      </c>
      <c r="D1457" t="s">
        <v>509</v>
      </c>
      <c r="E1457" t="s">
        <v>516</v>
      </c>
      <c r="F1457">
        <v>4.23823975864025E-3</v>
      </c>
    </row>
    <row r="1458" spans="1:6" x14ac:dyDescent="0.25">
      <c r="A1458" t="str">
        <f t="shared" si="23"/>
        <v>HFTD - Distribution</v>
      </c>
      <c r="B1458" t="s">
        <v>580</v>
      </c>
      <c r="C1458" t="s">
        <v>428</v>
      </c>
      <c r="D1458" t="s">
        <v>518</v>
      </c>
      <c r="E1458" t="s">
        <v>518</v>
      </c>
      <c r="F1458">
        <v>2.7700120660258099E-4</v>
      </c>
    </row>
    <row r="1459" spans="1:6" x14ac:dyDescent="0.25">
      <c r="A1459" t="str">
        <f t="shared" si="23"/>
        <v>HFTD - Distribution</v>
      </c>
      <c r="B1459" t="s">
        <v>580</v>
      </c>
      <c r="C1459" t="s">
        <v>428</v>
      </c>
      <c r="D1459" t="s">
        <v>520</v>
      </c>
      <c r="E1459" t="s">
        <v>521</v>
      </c>
      <c r="F1459">
        <v>5.2329674211702003E-6</v>
      </c>
    </row>
    <row r="1460" spans="1:6" x14ac:dyDescent="0.25">
      <c r="A1460" t="str">
        <f t="shared" si="23"/>
        <v>HFTD - Distribution</v>
      </c>
      <c r="B1460" t="s">
        <v>580</v>
      </c>
      <c r="C1460" t="s">
        <v>428</v>
      </c>
      <c r="D1460" t="s">
        <v>520</v>
      </c>
      <c r="E1460" t="s">
        <v>523</v>
      </c>
      <c r="F1460">
        <v>3.8197840430007502E-5</v>
      </c>
    </row>
    <row r="1461" spans="1:6" x14ac:dyDescent="0.25">
      <c r="A1461" t="str">
        <f t="shared" si="23"/>
        <v>HFTD - Distribution</v>
      </c>
      <c r="B1461" t="s">
        <v>580</v>
      </c>
      <c r="C1461" t="s">
        <v>428</v>
      </c>
      <c r="D1461" t="s">
        <v>520</v>
      </c>
      <c r="E1461" t="s">
        <v>525</v>
      </c>
      <c r="F1461">
        <v>3.34093170862997E-5</v>
      </c>
    </row>
    <row r="1462" spans="1:6" x14ac:dyDescent="0.25">
      <c r="A1462" t="str">
        <f t="shared" si="23"/>
        <v>HFTD - Distribution</v>
      </c>
      <c r="B1462" t="s">
        <v>580</v>
      </c>
      <c r="C1462" t="s">
        <v>428</v>
      </c>
      <c r="D1462" t="s">
        <v>520</v>
      </c>
      <c r="E1462" t="s">
        <v>526</v>
      </c>
      <c r="F1462">
        <v>7.4707848848706003E-6</v>
      </c>
    </row>
    <row r="1463" spans="1:6" x14ac:dyDescent="0.25">
      <c r="A1463" t="str">
        <f t="shared" si="23"/>
        <v>HFTD - Distribution</v>
      </c>
      <c r="B1463" t="s">
        <v>580</v>
      </c>
      <c r="C1463" t="s">
        <v>428</v>
      </c>
      <c r="D1463" t="s">
        <v>520</v>
      </c>
      <c r="E1463" t="s">
        <v>527</v>
      </c>
      <c r="F1463">
        <v>2.9692486095426999E-5</v>
      </c>
    </row>
    <row r="1464" spans="1:6" x14ac:dyDescent="0.25">
      <c r="A1464" t="str">
        <f t="shared" si="23"/>
        <v>HFTD - Distribution</v>
      </c>
      <c r="B1464" t="s">
        <v>580</v>
      </c>
      <c r="C1464" t="s">
        <v>428</v>
      </c>
      <c r="D1464" t="s">
        <v>520</v>
      </c>
      <c r="E1464" t="s">
        <v>529</v>
      </c>
      <c r="F1464">
        <v>1.1219536721832801E-5</v>
      </c>
    </row>
    <row r="1465" spans="1:6" x14ac:dyDescent="0.25">
      <c r="A1465" t="str">
        <f t="shared" si="23"/>
        <v>HFTD - Distribution</v>
      </c>
      <c r="B1465" t="s">
        <v>580</v>
      </c>
      <c r="C1465" t="s">
        <v>428</v>
      </c>
      <c r="D1465" t="s">
        <v>520</v>
      </c>
      <c r="E1465" t="s">
        <v>530</v>
      </c>
      <c r="F1465">
        <v>1.5958179205188E-5</v>
      </c>
    </row>
    <row r="1466" spans="1:6" x14ac:dyDescent="0.25">
      <c r="A1466" t="str">
        <f t="shared" si="23"/>
        <v>HFTD - Distribution</v>
      </c>
      <c r="B1466" t="s">
        <v>580</v>
      </c>
      <c r="C1466" t="s">
        <v>428</v>
      </c>
      <c r="D1466" t="s">
        <v>520</v>
      </c>
      <c r="E1466" t="s">
        <v>531</v>
      </c>
      <c r="F1466">
        <v>8.0947184210193699E-7</v>
      </c>
    </row>
    <row r="1467" spans="1:6" x14ac:dyDescent="0.25">
      <c r="A1467" t="str">
        <f t="shared" si="23"/>
        <v>HFTD - Distribution</v>
      </c>
      <c r="B1467" t="s">
        <v>580</v>
      </c>
      <c r="C1467" t="s">
        <v>428</v>
      </c>
      <c r="D1467" t="s">
        <v>520</v>
      </c>
      <c r="E1467" t="s">
        <v>532</v>
      </c>
      <c r="F1467">
        <v>1.29893147217385E-4</v>
      </c>
    </row>
    <row r="1468" spans="1:6" x14ac:dyDescent="0.25">
      <c r="A1468" t="str">
        <f t="shared" si="23"/>
        <v>HFTD - Distribution</v>
      </c>
      <c r="B1468" t="s">
        <v>580</v>
      </c>
      <c r="C1468" t="s">
        <v>428</v>
      </c>
      <c r="D1468" t="s">
        <v>520</v>
      </c>
      <c r="E1468" t="s">
        <v>533</v>
      </c>
      <c r="F1468">
        <v>4.3978341189469403E-5</v>
      </c>
    </row>
    <row r="1469" spans="1:6" x14ac:dyDescent="0.25">
      <c r="A1469" t="str">
        <f t="shared" si="23"/>
        <v>HFTD - Distribution</v>
      </c>
      <c r="B1469" t="s">
        <v>580</v>
      </c>
      <c r="C1469" t="s">
        <v>428</v>
      </c>
      <c r="D1469" t="s">
        <v>520</v>
      </c>
      <c r="E1469" t="s">
        <v>534</v>
      </c>
      <c r="F1469">
        <v>0</v>
      </c>
    </row>
    <row r="1470" spans="1:6" x14ac:dyDescent="0.25">
      <c r="A1470" t="str">
        <f t="shared" si="23"/>
        <v>HFTD - Distribution</v>
      </c>
      <c r="B1470" t="s">
        <v>580</v>
      </c>
      <c r="C1470" t="s">
        <v>428</v>
      </c>
      <c r="D1470" t="s">
        <v>520</v>
      </c>
      <c r="E1470" t="s">
        <v>535</v>
      </c>
      <c r="F1470">
        <v>0</v>
      </c>
    </row>
    <row r="1471" spans="1:6" x14ac:dyDescent="0.25">
      <c r="A1471" t="str">
        <f t="shared" si="23"/>
        <v>HFTD - Distribution</v>
      </c>
      <c r="B1471" t="s">
        <v>580</v>
      </c>
      <c r="C1471" t="s">
        <v>428</v>
      </c>
      <c r="D1471" t="s">
        <v>520</v>
      </c>
      <c r="E1471" t="s">
        <v>537</v>
      </c>
      <c r="F1471">
        <v>0</v>
      </c>
    </row>
    <row r="1472" spans="1:6" x14ac:dyDescent="0.25">
      <c r="A1472" t="str">
        <f t="shared" si="23"/>
        <v>HFTD - Distribution</v>
      </c>
      <c r="B1472" t="s">
        <v>580</v>
      </c>
      <c r="C1472" t="s">
        <v>428</v>
      </c>
      <c r="D1472" t="s">
        <v>520</v>
      </c>
      <c r="E1472" t="s">
        <v>541</v>
      </c>
      <c r="F1472">
        <v>3.9499875315839398E-5</v>
      </c>
    </row>
    <row r="1473" spans="1:6" x14ac:dyDescent="0.25">
      <c r="A1473" t="str">
        <f t="shared" si="23"/>
        <v>HFTD - Distribution</v>
      </c>
      <c r="B1473" t="s">
        <v>580</v>
      </c>
      <c r="C1473" t="s">
        <v>428</v>
      </c>
      <c r="D1473" t="s">
        <v>520</v>
      </c>
      <c r="E1473" t="s">
        <v>543</v>
      </c>
      <c r="F1473">
        <v>1.14843954435608E-5</v>
      </c>
    </row>
    <row r="1474" spans="1:6" x14ac:dyDescent="0.25">
      <c r="A1474" t="str">
        <f t="shared" si="23"/>
        <v>HFTD - Distribution</v>
      </c>
      <c r="B1474" t="s">
        <v>580</v>
      </c>
      <c r="C1474" t="s">
        <v>428</v>
      </c>
      <c r="D1474" t="s">
        <v>545</v>
      </c>
      <c r="E1474" t="s">
        <v>546</v>
      </c>
      <c r="F1474">
        <v>1.06520723553955E-3</v>
      </c>
    </row>
    <row r="1475" spans="1:6" x14ac:dyDescent="0.25">
      <c r="A1475" t="str">
        <f t="shared" ref="A1475:A1538" si="24">IF(ISNUMBER(FIND("non-HFTD - Transmission", B1475)), "non-HFTD - Transmission",
            IF(ISNUMBER(FIND("HFTD - Transmission", B1475)), "HFTD - Transmission",
                 IF(ISNUMBER(FIND("non-HFTD - Distribution", B1475)), "non-HFTD - Distribution",
                         IF(ISNUMBER(FIND("HFTD - Distribution", B1475)), "HFTD - Distribution", B1475))))</f>
        <v>HFTD - Distribution</v>
      </c>
      <c r="B1475" t="s">
        <v>580</v>
      </c>
      <c r="C1475" t="s">
        <v>428</v>
      </c>
      <c r="D1475" t="s">
        <v>548</v>
      </c>
      <c r="E1475" t="s">
        <v>548</v>
      </c>
      <c r="F1475">
        <v>8.9397874375767895E-4</v>
      </c>
    </row>
    <row r="1476" spans="1:6" x14ac:dyDescent="0.25">
      <c r="A1476" t="str">
        <f t="shared" si="24"/>
        <v>HFTD - Distribution</v>
      </c>
      <c r="B1476" t="s">
        <v>580</v>
      </c>
      <c r="C1476" t="s">
        <v>428</v>
      </c>
      <c r="D1476" t="s">
        <v>550</v>
      </c>
      <c r="E1476" t="s">
        <v>550</v>
      </c>
      <c r="F1476">
        <v>1.18435862138421E-4</v>
      </c>
    </row>
    <row r="1477" spans="1:6" x14ac:dyDescent="0.25">
      <c r="A1477" t="str">
        <f t="shared" si="24"/>
        <v>HFTD - Distribution</v>
      </c>
      <c r="B1477" t="s">
        <v>580</v>
      </c>
      <c r="C1477" t="s">
        <v>428</v>
      </c>
      <c r="D1477" t="s">
        <v>552</v>
      </c>
      <c r="E1477" t="s">
        <v>552</v>
      </c>
      <c r="F1477">
        <v>4.6997815227764098E-4</v>
      </c>
    </row>
    <row r="1478" spans="1:6" x14ac:dyDescent="0.25">
      <c r="A1478" t="str">
        <f t="shared" si="24"/>
        <v>HFTD - Distribution</v>
      </c>
      <c r="B1478" t="s">
        <v>580</v>
      </c>
      <c r="C1478" t="s">
        <v>428</v>
      </c>
      <c r="D1478" t="s">
        <v>554</v>
      </c>
      <c r="E1478" t="s">
        <v>555</v>
      </c>
      <c r="F1478">
        <v>3.5973364232698299E-6</v>
      </c>
    </row>
    <row r="1479" spans="1:6" x14ac:dyDescent="0.25">
      <c r="A1479" t="str">
        <f t="shared" si="24"/>
        <v>HFTD - Distribution</v>
      </c>
      <c r="B1479" t="s">
        <v>580</v>
      </c>
      <c r="C1479" t="s">
        <v>428</v>
      </c>
      <c r="D1479" t="s">
        <v>554</v>
      </c>
      <c r="E1479" t="s">
        <v>556</v>
      </c>
      <c r="F1479">
        <v>8.8850291174950705E-6</v>
      </c>
    </row>
    <row r="1480" spans="1:6" x14ac:dyDescent="0.25">
      <c r="A1480" t="str">
        <f t="shared" si="24"/>
        <v>HFTD - Distribution</v>
      </c>
      <c r="B1480" t="s">
        <v>580</v>
      </c>
      <c r="C1480" t="s">
        <v>428</v>
      </c>
      <c r="D1480" t="s">
        <v>554</v>
      </c>
      <c r="E1480" t="s">
        <v>558</v>
      </c>
      <c r="F1480">
        <v>3.03302582014026E-5</v>
      </c>
    </row>
    <row r="1481" spans="1:6" x14ac:dyDescent="0.25">
      <c r="A1481" t="str">
        <f t="shared" si="24"/>
        <v>HFTD - Distribution</v>
      </c>
      <c r="B1481" t="s">
        <v>580</v>
      </c>
      <c r="C1481" t="s">
        <v>428</v>
      </c>
      <c r="D1481" t="s">
        <v>554</v>
      </c>
      <c r="E1481" t="s">
        <v>560</v>
      </c>
      <c r="F1481">
        <v>1.4828899936259E-6</v>
      </c>
    </row>
    <row r="1482" spans="1:6" x14ac:dyDescent="0.25">
      <c r="A1482" t="str">
        <f t="shared" si="24"/>
        <v>HFTD - Distribution</v>
      </c>
      <c r="B1482" t="s">
        <v>580</v>
      </c>
      <c r="C1482" t="s">
        <v>428</v>
      </c>
      <c r="D1482" t="s">
        <v>554</v>
      </c>
      <c r="E1482" t="s">
        <v>562</v>
      </c>
      <c r="F1482">
        <v>6.5988595070828502E-5</v>
      </c>
    </row>
    <row r="1483" spans="1:6" x14ac:dyDescent="0.25">
      <c r="A1483" t="str">
        <f t="shared" si="24"/>
        <v>HFTD - Distribution</v>
      </c>
      <c r="B1483" t="s">
        <v>580</v>
      </c>
      <c r="C1483" t="s">
        <v>428</v>
      </c>
      <c r="D1483" t="s">
        <v>554</v>
      </c>
      <c r="E1483" t="s">
        <v>564</v>
      </c>
      <c r="F1483">
        <v>3.2268810055557398E-5</v>
      </c>
    </row>
    <row r="1484" spans="1:6" x14ac:dyDescent="0.25">
      <c r="A1484" t="str">
        <f t="shared" si="24"/>
        <v>HFTD - Distribution</v>
      </c>
      <c r="B1484" t="s">
        <v>580</v>
      </c>
      <c r="C1484" t="s">
        <v>428</v>
      </c>
      <c r="D1484" t="s">
        <v>554</v>
      </c>
      <c r="E1484" t="s">
        <v>566</v>
      </c>
      <c r="F1484">
        <v>3.69082428830552E-5</v>
      </c>
    </row>
    <row r="1485" spans="1:6" x14ac:dyDescent="0.25">
      <c r="A1485" t="str">
        <f t="shared" si="24"/>
        <v>HFTD - Distribution</v>
      </c>
      <c r="B1485" t="s">
        <v>580</v>
      </c>
      <c r="C1485" t="s">
        <v>428</v>
      </c>
      <c r="D1485" t="s">
        <v>554</v>
      </c>
      <c r="E1485" t="s">
        <v>568</v>
      </c>
      <c r="F1485">
        <v>2.1740050763233699E-4</v>
      </c>
    </row>
    <row r="1486" spans="1:6" x14ac:dyDescent="0.25">
      <c r="A1486" t="str">
        <f t="shared" si="24"/>
        <v>HFTD - Distribution</v>
      </c>
      <c r="B1486" t="s">
        <v>580</v>
      </c>
      <c r="C1486" t="s">
        <v>428</v>
      </c>
      <c r="D1486" t="s">
        <v>554</v>
      </c>
      <c r="E1486" t="s">
        <v>570</v>
      </c>
      <c r="F1486">
        <v>4.5627090816372897E-5</v>
      </c>
    </row>
    <row r="1487" spans="1:6" x14ac:dyDescent="0.25">
      <c r="A1487" t="str">
        <f t="shared" si="24"/>
        <v>HFTD - Distribution</v>
      </c>
      <c r="B1487" t="s">
        <v>580</v>
      </c>
      <c r="C1487" t="s">
        <v>428</v>
      </c>
      <c r="D1487" t="s">
        <v>554</v>
      </c>
      <c r="E1487" t="s">
        <v>571</v>
      </c>
      <c r="F1487">
        <v>3.9493064013276199E-6</v>
      </c>
    </row>
    <row r="1488" spans="1:6" x14ac:dyDescent="0.25">
      <c r="A1488" t="str">
        <f t="shared" si="24"/>
        <v>HFTD - Distribution</v>
      </c>
      <c r="B1488" t="s">
        <v>580</v>
      </c>
      <c r="C1488" t="s">
        <v>428</v>
      </c>
      <c r="D1488" t="s">
        <v>554</v>
      </c>
      <c r="E1488" t="s">
        <v>573</v>
      </c>
      <c r="F1488">
        <v>1.87272181648182E-4</v>
      </c>
    </row>
    <row r="1489" spans="1:6" x14ac:dyDescent="0.25">
      <c r="A1489" t="str">
        <f t="shared" si="24"/>
        <v>HFTD - Distribution</v>
      </c>
      <c r="B1489" t="s">
        <v>580</v>
      </c>
      <c r="C1489" t="s">
        <v>428</v>
      </c>
      <c r="D1489" t="s">
        <v>574</v>
      </c>
      <c r="E1489" t="s">
        <v>575</v>
      </c>
      <c r="F1489">
        <v>1.4050728573179101E-3</v>
      </c>
    </row>
    <row r="1490" spans="1:6" x14ac:dyDescent="0.25">
      <c r="A1490" t="str">
        <f t="shared" si="24"/>
        <v>HFTD - Distribution</v>
      </c>
      <c r="B1490" t="s">
        <v>580</v>
      </c>
      <c r="C1490" t="s">
        <v>502</v>
      </c>
      <c r="D1490" t="s">
        <v>509</v>
      </c>
      <c r="E1490" t="s">
        <v>510</v>
      </c>
      <c r="F1490">
        <v>1.4631094645584E-3</v>
      </c>
    </row>
    <row r="1491" spans="1:6" x14ac:dyDescent="0.25">
      <c r="A1491" t="str">
        <f t="shared" si="24"/>
        <v>HFTD - Distribution</v>
      </c>
      <c r="B1491" t="s">
        <v>580</v>
      </c>
      <c r="C1491" t="s">
        <v>502</v>
      </c>
      <c r="D1491" t="s">
        <v>509</v>
      </c>
      <c r="E1491" t="s">
        <v>512</v>
      </c>
      <c r="F1491">
        <v>2.1814491760373299E-4</v>
      </c>
    </row>
    <row r="1492" spans="1:6" x14ac:dyDescent="0.25">
      <c r="A1492" t="str">
        <f t="shared" si="24"/>
        <v>HFTD - Distribution</v>
      </c>
      <c r="B1492" t="s">
        <v>580</v>
      </c>
      <c r="C1492" t="s">
        <v>502</v>
      </c>
      <c r="D1492" t="s">
        <v>509</v>
      </c>
      <c r="E1492" t="s">
        <v>514</v>
      </c>
      <c r="F1492">
        <v>4.1304003936432798E-4</v>
      </c>
    </row>
    <row r="1493" spans="1:6" x14ac:dyDescent="0.25">
      <c r="A1493" t="str">
        <f t="shared" si="24"/>
        <v>HFTD - Distribution</v>
      </c>
      <c r="B1493" t="s">
        <v>580</v>
      </c>
      <c r="C1493" t="s">
        <v>502</v>
      </c>
      <c r="D1493" t="s">
        <v>509</v>
      </c>
      <c r="E1493" t="s">
        <v>516</v>
      </c>
      <c r="F1493">
        <v>2.4699675593409299E-3</v>
      </c>
    </row>
    <row r="1494" spans="1:6" x14ac:dyDescent="0.25">
      <c r="A1494" t="str">
        <f t="shared" si="24"/>
        <v>HFTD - Distribution</v>
      </c>
      <c r="B1494" t="s">
        <v>580</v>
      </c>
      <c r="C1494" t="s">
        <v>502</v>
      </c>
      <c r="D1494" t="s">
        <v>518</v>
      </c>
      <c r="E1494" t="s">
        <v>518</v>
      </c>
      <c r="F1494">
        <v>1.6238503836162499E-4</v>
      </c>
    </row>
    <row r="1495" spans="1:6" x14ac:dyDescent="0.25">
      <c r="A1495" t="str">
        <f t="shared" si="24"/>
        <v>HFTD - Distribution</v>
      </c>
      <c r="B1495" t="s">
        <v>580</v>
      </c>
      <c r="C1495" t="s">
        <v>502</v>
      </c>
      <c r="D1495" t="s">
        <v>520</v>
      </c>
      <c r="E1495" t="s">
        <v>521</v>
      </c>
      <c r="F1495">
        <v>1.7459479697878699E-5</v>
      </c>
    </row>
    <row r="1496" spans="1:6" x14ac:dyDescent="0.25">
      <c r="A1496" t="str">
        <f t="shared" si="24"/>
        <v>HFTD - Distribution</v>
      </c>
      <c r="B1496" t="s">
        <v>580</v>
      </c>
      <c r="C1496" t="s">
        <v>502</v>
      </c>
      <c r="D1496" t="s">
        <v>520</v>
      </c>
      <c r="E1496" t="s">
        <v>523</v>
      </c>
      <c r="F1496">
        <v>1.2380577150800101E-4</v>
      </c>
    </row>
    <row r="1497" spans="1:6" x14ac:dyDescent="0.25">
      <c r="A1497" t="str">
        <f t="shared" si="24"/>
        <v>HFTD - Distribution</v>
      </c>
      <c r="B1497" t="s">
        <v>580</v>
      </c>
      <c r="C1497" t="s">
        <v>502</v>
      </c>
      <c r="D1497" t="s">
        <v>520</v>
      </c>
      <c r="E1497" t="s">
        <v>525</v>
      </c>
      <c r="F1497">
        <v>1.4606084424197301E-4</v>
      </c>
    </row>
    <row r="1498" spans="1:6" x14ac:dyDescent="0.25">
      <c r="A1498" t="str">
        <f t="shared" si="24"/>
        <v>HFTD - Distribution</v>
      </c>
      <c r="B1498" t="s">
        <v>580</v>
      </c>
      <c r="C1498" t="s">
        <v>502</v>
      </c>
      <c r="D1498" t="s">
        <v>520</v>
      </c>
      <c r="E1498" t="s">
        <v>526</v>
      </c>
      <c r="F1498">
        <v>3.8423624607752802E-5</v>
      </c>
    </row>
    <row r="1499" spans="1:6" x14ac:dyDescent="0.25">
      <c r="A1499" t="str">
        <f t="shared" si="24"/>
        <v>HFTD - Distribution</v>
      </c>
      <c r="B1499" t="s">
        <v>580</v>
      </c>
      <c r="C1499" t="s">
        <v>502</v>
      </c>
      <c r="D1499" t="s">
        <v>520</v>
      </c>
      <c r="E1499" t="s">
        <v>527</v>
      </c>
      <c r="F1499">
        <v>9.7478102467492002E-5</v>
      </c>
    </row>
    <row r="1500" spans="1:6" x14ac:dyDescent="0.25">
      <c r="A1500" t="str">
        <f t="shared" si="24"/>
        <v>HFTD - Distribution</v>
      </c>
      <c r="B1500" t="s">
        <v>580</v>
      </c>
      <c r="C1500" t="s">
        <v>502</v>
      </c>
      <c r="D1500" t="s">
        <v>520</v>
      </c>
      <c r="E1500" t="s">
        <v>529</v>
      </c>
      <c r="F1500">
        <v>3.6484199651356298E-5</v>
      </c>
    </row>
    <row r="1501" spans="1:6" x14ac:dyDescent="0.25">
      <c r="A1501" t="str">
        <f t="shared" si="24"/>
        <v>HFTD - Distribution</v>
      </c>
      <c r="B1501" t="s">
        <v>580</v>
      </c>
      <c r="C1501" t="s">
        <v>502</v>
      </c>
      <c r="D1501" t="s">
        <v>520</v>
      </c>
      <c r="E1501" t="s">
        <v>530</v>
      </c>
      <c r="F1501">
        <v>5.2634036160827897E-5</v>
      </c>
    </row>
    <row r="1502" spans="1:6" x14ac:dyDescent="0.25">
      <c r="A1502" t="str">
        <f t="shared" si="24"/>
        <v>HFTD - Distribution</v>
      </c>
      <c r="B1502" t="s">
        <v>580</v>
      </c>
      <c r="C1502" t="s">
        <v>502</v>
      </c>
      <c r="D1502" t="s">
        <v>520</v>
      </c>
      <c r="E1502" t="s">
        <v>531</v>
      </c>
      <c r="F1502">
        <v>2.6651991025575601E-6</v>
      </c>
    </row>
    <row r="1503" spans="1:6" x14ac:dyDescent="0.25">
      <c r="A1503" t="str">
        <f t="shared" si="24"/>
        <v>HFTD - Distribution</v>
      </c>
      <c r="B1503" t="s">
        <v>580</v>
      </c>
      <c r="C1503" t="s">
        <v>502</v>
      </c>
      <c r="D1503" t="s">
        <v>520</v>
      </c>
      <c r="E1503" t="s">
        <v>532</v>
      </c>
      <c r="F1503">
        <v>4.3295344010476299E-4</v>
      </c>
    </row>
    <row r="1504" spans="1:6" x14ac:dyDescent="0.25">
      <c r="A1504" t="str">
        <f t="shared" si="24"/>
        <v>HFTD - Distribution</v>
      </c>
      <c r="B1504" t="s">
        <v>580</v>
      </c>
      <c r="C1504" t="s">
        <v>502</v>
      </c>
      <c r="D1504" t="s">
        <v>520</v>
      </c>
      <c r="E1504" t="s">
        <v>533</v>
      </c>
      <c r="F1504">
        <v>1.4652737647872301E-4</v>
      </c>
    </row>
    <row r="1505" spans="1:6" x14ac:dyDescent="0.25">
      <c r="A1505" t="str">
        <f t="shared" si="24"/>
        <v>HFTD - Distribution</v>
      </c>
      <c r="B1505" t="s">
        <v>580</v>
      </c>
      <c r="C1505" t="s">
        <v>502</v>
      </c>
      <c r="D1505" t="s">
        <v>520</v>
      </c>
      <c r="E1505" t="s">
        <v>534</v>
      </c>
      <c r="F1505">
        <v>0</v>
      </c>
    </row>
    <row r="1506" spans="1:6" x14ac:dyDescent="0.25">
      <c r="A1506" t="str">
        <f t="shared" si="24"/>
        <v>HFTD - Distribution</v>
      </c>
      <c r="B1506" t="s">
        <v>580</v>
      </c>
      <c r="C1506" t="s">
        <v>502</v>
      </c>
      <c r="D1506" t="s">
        <v>520</v>
      </c>
      <c r="E1506" t="s">
        <v>535</v>
      </c>
      <c r="F1506">
        <v>0</v>
      </c>
    </row>
    <row r="1507" spans="1:6" x14ac:dyDescent="0.25">
      <c r="A1507" t="str">
        <f t="shared" si="24"/>
        <v>HFTD - Distribution</v>
      </c>
      <c r="B1507" t="s">
        <v>580</v>
      </c>
      <c r="C1507" t="s">
        <v>502</v>
      </c>
      <c r="D1507" t="s">
        <v>520</v>
      </c>
      <c r="E1507" t="s">
        <v>537</v>
      </c>
      <c r="F1507">
        <v>0</v>
      </c>
    </row>
    <row r="1508" spans="1:6" x14ac:dyDescent="0.25">
      <c r="A1508" t="str">
        <f t="shared" si="24"/>
        <v>HFTD - Distribution</v>
      </c>
      <c r="B1508" t="s">
        <v>580</v>
      </c>
      <c r="C1508" t="s">
        <v>502</v>
      </c>
      <c r="D1508" t="s">
        <v>520</v>
      </c>
      <c r="E1508" t="s">
        <v>541</v>
      </c>
      <c r="F1508">
        <v>1.28087652060997E-4</v>
      </c>
    </row>
    <row r="1509" spans="1:6" x14ac:dyDescent="0.25">
      <c r="A1509" t="str">
        <f t="shared" si="24"/>
        <v>HFTD - Distribution</v>
      </c>
      <c r="B1509" t="s">
        <v>580</v>
      </c>
      <c r="C1509" t="s">
        <v>502</v>
      </c>
      <c r="D1509" t="s">
        <v>520</v>
      </c>
      <c r="E1509" t="s">
        <v>543</v>
      </c>
      <c r="F1509">
        <v>3.6805949726512898E-5</v>
      </c>
    </row>
    <row r="1510" spans="1:6" x14ac:dyDescent="0.25">
      <c r="A1510" t="str">
        <f t="shared" si="24"/>
        <v>HFTD - Distribution</v>
      </c>
      <c r="B1510" t="s">
        <v>580</v>
      </c>
      <c r="C1510" t="s">
        <v>502</v>
      </c>
      <c r="D1510" t="s">
        <v>545</v>
      </c>
      <c r="E1510" t="s">
        <v>546</v>
      </c>
      <c r="F1510">
        <v>7.9155718395406197E-4</v>
      </c>
    </row>
    <row r="1511" spans="1:6" x14ac:dyDescent="0.25">
      <c r="A1511" t="str">
        <f t="shared" si="24"/>
        <v>HFTD - Distribution</v>
      </c>
      <c r="B1511" t="s">
        <v>580</v>
      </c>
      <c r="C1511" t="s">
        <v>502</v>
      </c>
      <c r="D1511" t="s">
        <v>548</v>
      </c>
      <c r="E1511" t="s">
        <v>548</v>
      </c>
      <c r="F1511">
        <v>6.5776042899875499E-4</v>
      </c>
    </row>
    <row r="1512" spans="1:6" x14ac:dyDescent="0.25">
      <c r="A1512" t="str">
        <f t="shared" si="24"/>
        <v>HFTD - Distribution</v>
      </c>
      <c r="B1512" t="s">
        <v>580</v>
      </c>
      <c r="C1512" t="s">
        <v>502</v>
      </c>
      <c r="D1512" t="s">
        <v>550</v>
      </c>
      <c r="E1512" t="s">
        <v>550</v>
      </c>
      <c r="F1512">
        <v>9.1510913785050797E-5</v>
      </c>
    </row>
    <row r="1513" spans="1:6" x14ac:dyDescent="0.25">
      <c r="A1513" t="str">
        <f t="shared" si="24"/>
        <v>HFTD - Distribution</v>
      </c>
      <c r="B1513" t="s">
        <v>580</v>
      </c>
      <c r="C1513" t="s">
        <v>502</v>
      </c>
      <c r="D1513" t="s">
        <v>552</v>
      </c>
      <c r="E1513" t="s">
        <v>552</v>
      </c>
      <c r="F1513">
        <v>2.7260053327404597E-4</v>
      </c>
    </row>
    <row r="1514" spans="1:6" x14ac:dyDescent="0.25">
      <c r="A1514" t="str">
        <f t="shared" si="24"/>
        <v>HFTD - Distribution</v>
      </c>
      <c r="B1514" t="s">
        <v>580</v>
      </c>
      <c r="C1514" t="s">
        <v>502</v>
      </c>
      <c r="D1514" t="s">
        <v>554</v>
      </c>
      <c r="E1514" t="s">
        <v>555</v>
      </c>
      <c r="F1514">
        <v>8.8425740981104502E-6</v>
      </c>
    </row>
    <row r="1515" spans="1:6" x14ac:dyDescent="0.25">
      <c r="A1515" t="str">
        <f t="shared" si="24"/>
        <v>HFTD - Distribution</v>
      </c>
      <c r="B1515" t="s">
        <v>580</v>
      </c>
      <c r="C1515" t="s">
        <v>502</v>
      </c>
      <c r="D1515" t="s">
        <v>554</v>
      </c>
      <c r="E1515" t="s">
        <v>556</v>
      </c>
      <c r="F1515">
        <v>2.1819296518568599E-5</v>
      </c>
    </row>
    <row r="1516" spans="1:6" x14ac:dyDescent="0.25">
      <c r="A1516" t="str">
        <f t="shared" si="24"/>
        <v>HFTD - Distribution</v>
      </c>
      <c r="B1516" t="s">
        <v>580</v>
      </c>
      <c r="C1516" t="s">
        <v>502</v>
      </c>
      <c r="D1516" t="s">
        <v>554</v>
      </c>
      <c r="E1516" t="s">
        <v>558</v>
      </c>
      <c r="F1516">
        <v>7.4483143322295097E-5</v>
      </c>
    </row>
    <row r="1517" spans="1:6" x14ac:dyDescent="0.25">
      <c r="A1517" t="str">
        <f t="shared" si="24"/>
        <v>HFTD - Distribution</v>
      </c>
      <c r="B1517" t="s">
        <v>580</v>
      </c>
      <c r="C1517" t="s">
        <v>502</v>
      </c>
      <c r="D1517" t="s">
        <v>554</v>
      </c>
      <c r="E1517" t="s">
        <v>560</v>
      </c>
      <c r="F1517">
        <v>3.6485602971268101E-6</v>
      </c>
    </row>
    <row r="1518" spans="1:6" x14ac:dyDescent="0.25">
      <c r="A1518" t="str">
        <f t="shared" si="24"/>
        <v>HFTD - Distribution</v>
      </c>
      <c r="B1518" t="s">
        <v>580</v>
      </c>
      <c r="C1518" t="s">
        <v>502</v>
      </c>
      <c r="D1518" t="s">
        <v>554</v>
      </c>
      <c r="E1518" t="s">
        <v>562</v>
      </c>
      <c r="F1518">
        <v>1.6236090948991999E-4</v>
      </c>
    </row>
    <row r="1519" spans="1:6" x14ac:dyDescent="0.25">
      <c r="A1519" t="str">
        <f t="shared" si="24"/>
        <v>HFTD - Distribution</v>
      </c>
      <c r="B1519" t="s">
        <v>580</v>
      </c>
      <c r="C1519" t="s">
        <v>502</v>
      </c>
      <c r="D1519" t="s">
        <v>554</v>
      </c>
      <c r="E1519" t="s">
        <v>564</v>
      </c>
      <c r="F1519">
        <v>7.9243717222850894E-5</v>
      </c>
    </row>
    <row r="1520" spans="1:6" x14ac:dyDescent="0.25">
      <c r="A1520" t="str">
        <f t="shared" si="24"/>
        <v>HFTD - Distribution</v>
      </c>
      <c r="B1520" t="s">
        <v>580</v>
      </c>
      <c r="C1520" t="s">
        <v>502</v>
      </c>
      <c r="D1520" t="s">
        <v>554</v>
      </c>
      <c r="E1520" t="s">
        <v>566</v>
      </c>
      <c r="F1520">
        <v>9.0636944999879893E-5</v>
      </c>
    </row>
    <row r="1521" spans="1:6" x14ac:dyDescent="0.25">
      <c r="A1521" t="str">
        <f t="shared" si="24"/>
        <v>HFTD - Distribution</v>
      </c>
      <c r="B1521" t="s">
        <v>580</v>
      </c>
      <c r="C1521" t="s">
        <v>502</v>
      </c>
      <c r="D1521" t="s">
        <v>554</v>
      </c>
      <c r="E1521" t="s">
        <v>568</v>
      </c>
      <c r="F1521">
        <v>5.33878513687374E-4</v>
      </c>
    </row>
    <row r="1522" spans="1:6" x14ac:dyDescent="0.25">
      <c r="A1522" t="str">
        <f t="shared" si="24"/>
        <v>HFTD - Distribution</v>
      </c>
      <c r="B1522" t="s">
        <v>580</v>
      </c>
      <c r="C1522" t="s">
        <v>502</v>
      </c>
      <c r="D1522" t="s">
        <v>554</v>
      </c>
      <c r="E1522" t="s">
        <v>570</v>
      </c>
      <c r="F1522">
        <v>1.1204814420268E-4</v>
      </c>
    </row>
    <row r="1523" spans="1:6" x14ac:dyDescent="0.25">
      <c r="A1523" t="str">
        <f t="shared" si="24"/>
        <v>HFTD - Distribution</v>
      </c>
      <c r="B1523" t="s">
        <v>580</v>
      </c>
      <c r="C1523" t="s">
        <v>502</v>
      </c>
      <c r="D1523" t="s">
        <v>554</v>
      </c>
      <c r="E1523" t="s">
        <v>571</v>
      </c>
      <c r="F1523">
        <v>9.6984586402281105E-6</v>
      </c>
    </row>
    <row r="1524" spans="1:6" x14ac:dyDescent="0.25">
      <c r="A1524" t="str">
        <f t="shared" si="24"/>
        <v>HFTD - Distribution</v>
      </c>
      <c r="B1524" t="s">
        <v>580</v>
      </c>
      <c r="C1524" t="s">
        <v>502</v>
      </c>
      <c r="D1524" t="s">
        <v>554</v>
      </c>
      <c r="E1524" t="s">
        <v>573</v>
      </c>
      <c r="F1524">
        <v>4.59891262822662E-4</v>
      </c>
    </row>
    <row r="1525" spans="1:6" x14ac:dyDescent="0.25">
      <c r="A1525" t="str">
        <f t="shared" si="24"/>
        <v>HFTD - Distribution</v>
      </c>
      <c r="B1525" t="s">
        <v>580</v>
      </c>
      <c r="C1525" t="s">
        <v>502</v>
      </c>
      <c r="D1525" t="s">
        <v>574</v>
      </c>
      <c r="E1525" t="s">
        <v>575</v>
      </c>
      <c r="F1525">
        <v>1.19673881803675E-3</v>
      </c>
    </row>
    <row r="1526" spans="1:6" x14ac:dyDescent="0.25">
      <c r="A1526" t="str">
        <f t="shared" si="24"/>
        <v>HFTD - Distribution</v>
      </c>
      <c r="B1526" t="s">
        <v>580</v>
      </c>
      <c r="C1526" t="s">
        <v>459</v>
      </c>
      <c r="D1526" t="s">
        <v>509</v>
      </c>
      <c r="E1526" t="s">
        <v>510</v>
      </c>
      <c r="F1526">
        <v>9.4975119478121397E-3</v>
      </c>
    </row>
    <row r="1527" spans="1:6" x14ac:dyDescent="0.25">
      <c r="A1527" t="str">
        <f t="shared" si="24"/>
        <v>HFTD - Distribution</v>
      </c>
      <c r="B1527" t="s">
        <v>580</v>
      </c>
      <c r="C1527" t="s">
        <v>459</v>
      </c>
      <c r="D1527" t="s">
        <v>509</v>
      </c>
      <c r="E1527" t="s">
        <v>512</v>
      </c>
      <c r="F1527">
        <v>1.4983291188796299E-3</v>
      </c>
    </row>
    <row r="1528" spans="1:6" x14ac:dyDescent="0.25">
      <c r="A1528" t="str">
        <f t="shared" si="24"/>
        <v>HFTD - Distribution</v>
      </c>
      <c r="B1528" t="s">
        <v>580</v>
      </c>
      <c r="C1528" t="s">
        <v>459</v>
      </c>
      <c r="D1528" t="s">
        <v>509</v>
      </c>
      <c r="E1528" t="s">
        <v>514</v>
      </c>
      <c r="F1528">
        <v>3.2699654724808202E-3</v>
      </c>
    </row>
    <row r="1529" spans="1:6" x14ac:dyDescent="0.25">
      <c r="A1529" t="str">
        <f t="shared" si="24"/>
        <v>HFTD - Distribution</v>
      </c>
      <c r="B1529" t="s">
        <v>580</v>
      </c>
      <c r="C1529" t="s">
        <v>459</v>
      </c>
      <c r="D1529" t="s">
        <v>509</v>
      </c>
      <c r="E1529" t="s">
        <v>516</v>
      </c>
      <c r="F1529">
        <v>1.82734170089103E-2</v>
      </c>
    </row>
    <row r="1530" spans="1:6" x14ac:dyDescent="0.25">
      <c r="A1530" t="str">
        <f t="shared" si="24"/>
        <v>HFTD - Distribution</v>
      </c>
      <c r="B1530" t="s">
        <v>580</v>
      </c>
      <c r="C1530" t="s">
        <v>459</v>
      </c>
      <c r="D1530" t="s">
        <v>518</v>
      </c>
      <c r="E1530" t="s">
        <v>518</v>
      </c>
      <c r="F1530">
        <v>1.2374952753514601E-3</v>
      </c>
    </row>
    <row r="1531" spans="1:6" x14ac:dyDescent="0.25">
      <c r="A1531" t="str">
        <f t="shared" si="24"/>
        <v>HFTD - Distribution</v>
      </c>
      <c r="B1531" t="s">
        <v>580</v>
      </c>
      <c r="C1531" t="s">
        <v>459</v>
      </c>
      <c r="D1531" t="s">
        <v>520</v>
      </c>
      <c r="E1531" t="s">
        <v>521</v>
      </c>
      <c r="F1531">
        <v>1.7635488655707199E-4</v>
      </c>
    </row>
    <row r="1532" spans="1:6" x14ac:dyDescent="0.25">
      <c r="A1532" t="str">
        <f t="shared" si="24"/>
        <v>HFTD - Distribution</v>
      </c>
      <c r="B1532" t="s">
        <v>580</v>
      </c>
      <c r="C1532" t="s">
        <v>459</v>
      </c>
      <c r="D1532" t="s">
        <v>520</v>
      </c>
      <c r="E1532" t="s">
        <v>523</v>
      </c>
      <c r="F1532">
        <v>7.4549339434768901E-4</v>
      </c>
    </row>
    <row r="1533" spans="1:6" x14ac:dyDescent="0.25">
      <c r="A1533" t="str">
        <f t="shared" si="24"/>
        <v>HFTD - Distribution</v>
      </c>
      <c r="B1533" t="s">
        <v>580</v>
      </c>
      <c r="C1533" t="s">
        <v>459</v>
      </c>
      <c r="D1533" t="s">
        <v>520</v>
      </c>
      <c r="E1533" t="s">
        <v>525</v>
      </c>
      <c r="F1533">
        <v>1.1373125308119401E-3</v>
      </c>
    </row>
    <row r="1534" spans="1:6" x14ac:dyDescent="0.25">
      <c r="A1534" t="str">
        <f t="shared" si="24"/>
        <v>HFTD - Distribution</v>
      </c>
      <c r="B1534" t="s">
        <v>580</v>
      </c>
      <c r="C1534" t="s">
        <v>459</v>
      </c>
      <c r="D1534" t="s">
        <v>520</v>
      </c>
      <c r="E1534" t="s">
        <v>526</v>
      </c>
      <c r="F1534">
        <v>2.66996788857078E-4</v>
      </c>
    </row>
    <row r="1535" spans="1:6" x14ac:dyDescent="0.25">
      <c r="A1535" t="str">
        <f t="shared" si="24"/>
        <v>HFTD - Distribution</v>
      </c>
      <c r="B1535" t="s">
        <v>580</v>
      </c>
      <c r="C1535" t="s">
        <v>459</v>
      </c>
      <c r="D1535" t="s">
        <v>520</v>
      </c>
      <c r="E1535" t="s">
        <v>527</v>
      </c>
      <c r="F1535">
        <v>7.4765653662679603E-4</v>
      </c>
    </row>
    <row r="1536" spans="1:6" x14ac:dyDescent="0.25">
      <c r="A1536" t="str">
        <f t="shared" si="24"/>
        <v>HFTD - Distribution</v>
      </c>
      <c r="B1536" t="s">
        <v>580</v>
      </c>
      <c r="C1536" t="s">
        <v>459</v>
      </c>
      <c r="D1536" t="s">
        <v>520</v>
      </c>
      <c r="E1536" t="s">
        <v>529</v>
      </c>
      <c r="F1536">
        <v>3.7859904143743099E-4</v>
      </c>
    </row>
    <row r="1537" spans="1:6" x14ac:dyDescent="0.25">
      <c r="A1537" t="str">
        <f t="shared" si="24"/>
        <v>HFTD - Distribution</v>
      </c>
      <c r="B1537" t="s">
        <v>580</v>
      </c>
      <c r="C1537" t="s">
        <v>459</v>
      </c>
      <c r="D1537" t="s">
        <v>520</v>
      </c>
      <c r="E1537" t="s">
        <v>530</v>
      </c>
      <c r="F1537">
        <v>5.0973361115573405E-4</v>
      </c>
    </row>
    <row r="1538" spans="1:6" x14ac:dyDescent="0.25">
      <c r="A1538" t="str">
        <f t="shared" si="24"/>
        <v>HFTD - Distribution</v>
      </c>
      <c r="B1538" t="s">
        <v>580</v>
      </c>
      <c r="C1538" t="s">
        <v>459</v>
      </c>
      <c r="D1538" t="s">
        <v>520</v>
      </c>
      <c r="E1538" t="s">
        <v>531</v>
      </c>
      <c r="F1538">
        <v>2.0266038393921399E-5</v>
      </c>
    </row>
    <row r="1539" spans="1:6" x14ac:dyDescent="0.25">
      <c r="A1539" t="str">
        <f t="shared" ref="A1539:A1602" si="25">IF(ISNUMBER(FIND("non-HFTD - Transmission", B1539)), "non-HFTD - Transmission",
            IF(ISNUMBER(FIND("HFTD - Transmission", B1539)), "HFTD - Transmission",
                 IF(ISNUMBER(FIND("non-HFTD - Distribution", B1539)), "non-HFTD - Distribution",
                         IF(ISNUMBER(FIND("HFTD - Distribution", B1539)), "HFTD - Distribution", B1539))))</f>
        <v>HFTD - Distribution</v>
      </c>
      <c r="B1539" t="s">
        <v>580</v>
      </c>
      <c r="C1539" t="s">
        <v>459</v>
      </c>
      <c r="D1539" t="s">
        <v>520</v>
      </c>
      <c r="E1539" t="s">
        <v>532</v>
      </c>
      <c r="F1539">
        <v>4.5755100067030796E-3</v>
      </c>
    </row>
    <row r="1540" spans="1:6" x14ac:dyDescent="0.25">
      <c r="A1540" t="str">
        <f t="shared" si="25"/>
        <v>HFTD - Distribution</v>
      </c>
      <c r="B1540" t="s">
        <v>580</v>
      </c>
      <c r="C1540" t="s">
        <v>459</v>
      </c>
      <c r="D1540" t="s">
        <v>520</v>
      </c>
      <c r="E1540" t="s">
        <v>533</v>
      </c>
      <c r="F1540">
        <v>1.2047989346309299E-3</v>
      </c>
    </row>
    <row r="1541" spans="1:6" x14ac:dyDescent="0.25">
      <c r="A1541" t="str">
        <f t="shared" si="25"/>
        <v>HFTD - Distribution</v>
      </c>
      <c r="B1541" t="s">
        <v>580</v>
      </c>
      <c r="C1541" t="s">
        <v>459</v>
      </c>
      <c r="D1541" t="s">
        <v>520</v>
      </c>
      <c r="E1541" t="s">
        <v>534</v>
      </c>
      <c r="F1541">
        <v>0</v>
      </c>
    </row>
    <row r="1542" spans="1:6" x14ac:dyDescent="0.25">
      <c r="A1542" t="str">
        <f t="shared" si="25"/>
        <v>HFTD - Distribution</v>
      </c>
      <c r="B1542" t="s">
        <v>580</v>
      </c>
      <c r="C1542" t="s">
        <v>459</v>
      </c>
      <c r="D1542" t="s">
        <v>520</v>
      </c>
      <c r="E1542" t="s">
        <v>535</v>
      </c>
      <c r="F1542">
        <v>0</v>
      </c>
    </row>
    <row r="1543" spans="1:6" x14ac:dyDescent="0.25">
      <c r="A1543" t="str">
        <f t="shared" si="25"/>
        <v>HFTD - Distribution</v>
      </c>
      <c r="B1543" t="s">
        <v>580</v>
      </c>
      <c r="C1543" t="s">
        <v>459</v>
      </c>
      <c r="D1543" t="s">
        <v>520</v>
      </c>
      <c r="E1543" t="s">
        <v>537</v>
      </c>
      <c r="F1543">
        <v>0</v>
      </c>
    </row>
    <row r="1544" spans="1:6" x14ac:dyDescent="0.25">
      <c r="A1544" t="str">
        <f t="shared" si="25"/>
        <v>HFTD - Distribution</v>
      </c>
      <c r="B1544" t="s">
        <v>580</v>
      </c>
      <c r="C1544" t="s">
        <v>459</v>
      </c>
      <c r="D1544" t="s">
        <v>520</v>
      </c>
      <c r="E1544" t="s">
        <v>541</v>
      </c>
      <c r="F1544">
        <v>1.83426343633622E-3</v>
      </c>
    </row>
    <row r="1545" spans="1:6" x14ac:dyDescent="0.25">
      <c r="A1545" t="str">
        <f t="shared" si="25"/>
        <v>HFTD - Distribution</v>
      </c>
      <c r="B1545" t="s">
        <v>580</v>
      </c>
      <c r="C1545" t="s">
        <v>459</v>
      </c>
      <c r="D1545" t="s">
        <v>520</v>
      </c>
      <c r="E1545" t="s">
        <v>543</v>
      </c>
      <c r="F1545">
        <v>3.8675072744268898E-4</v>
      </c>
    </row>
    <row r="1546" spans="1:6" x14ac:dyDescent="0.25">
      <c r="A1546" t="str">
        <f t="shared" si="25"/>
        <v>HFTD - Distribution</v>
      </c>
      <c r="B1546" t="s">
        <v>580</v>
      </c>
      <c r="C1546" t="s">
        <v>459</v>
      </c>
      <c r="D1546" t="s">
        <v>545</v>
      </c>
      <c r="E1546" t="s">
        <v>546</v>
      </c>
      <c r="F1546">
        <v>4.8617881284388799E-3</v>
      </c>
    </row>
    <row r="1547" spans="1:6" x14ac:dyDescent="0.25">
      <c r="A1547" t="str">
        <f t="shared" si="25"/>
        <v>HFTD - Distribution</v>
      </c>
      <c r="B1547" t="s">
        <v>580</v>
      </c>
      <c r="C1547" t="s">
        <v>459</v>
      </c>
      <c r="D1547" t="s">
        <v>548</v>
      </c>
      <c r="E1547" t="s">
        <v>548</v>
      </c>
      <c r="F1547">
        <v>3.8364904032437801E-3</v>
      </c>
    </row>
    <row r="1548" spans="1:6" x14ac:dyDescent="0.25">
      <c r="A1548" t="str">
        <f t="shared" si="25"/>
        <v>HFTD - Distribution</v>
      </c>
      <c r="B1548" t="s">
        <v>580</v>
      </c>
      <c r="C1548" t="s">
        <v>459</v>
      </c>
      <c r="D1548" t="s">
        <v>550</v>
      </c>
      <c r="E1548" t="s">
        <v>550</v>
      </c>
      <c r="F1548">
        <v>4.4576755794334801E-4</v>
      </c>
    </row>
    <row r="1549" spans="1:6" x14ac:dyDescent="0.25">
      <c r="A1549" t="str">
        <f t="shared" si="25"/>
        <v>HFTD - Distribution</v>
      </c>
      <c r="B1549" t="s">
        <v>580</v>
      </c>
      <c r="C1549" t="s">
        <v>459</v>
      </c>
      <c r="D1549" t="s">
        <v>552</v>
      </c>
      <c r="E1549" t="s">
        <v>552</v>
      </c>
      <c r="F1549">
        <v>2.4716133433944302E-3</v>
      </c>
    </row>
    <row r="1550" spans="1:6" x14ac:dyDescent="0.25">
      <c r="A1550" t="str">
        <f t="shared" si="25"/>
        <v>HFTD - Distribution</v>
      </c>
      <c r="B1550" t="s">
        <v>580</v>
      </c>
      <c r="C1550" t="s">
        <v>459</v>
      </c>
      <c r="D1550" t="s">
        <v>554</v>
      </c>
      <c r="E1550" t="s">
        <v>555</v>
      </c>
      <c r="F1550">
        <v>7.9244737279381104E-5</v>
      </c>
    </row>
    <row r="1551" spans="1:6" x14ac:dyDescent="0.25">
      <c r="A1551" t="str">
        <f t="shared" si="25"/>
        <v>HFTD - Distribution</v>
      </c>
      <c r="B1551" t="s">
        <v>580</v>
      </c>
      <c r="C1551" t="s">
        <v>459</v>
      </c>
      <c r="D1551" t="s">
        <v>554</v>
      </c>
      <c r="E1551" t="s">
        <v>556</v>
      </c>
      <c r="F1551">
        <v>1.9999520653152201E-4</v>
      </c>
    </row>
    <row r="1552" spans="1:6" x14ac:dyDescent="0.25">
      <c r="A1552" t="str">
        <f t="shared" si="25"/>
        <v>HFTD - Distribution</v>
      </c>
      <c r="B1552" t="s">
        <v>580</v>
      </c>
      <c r="C1552" t="s">
        <v>459</v>
      </c>
      <c r="D1552" t="s">
        <v>554</v>
      </c>
      <c r="E1552" t="s">
        <v>558</v>
      </c>
      <c r="F1552">
        <v>6.8271090313028302E-4</v>
      </c>
    </row>
    <row r="1553" spans="1:6" x14ac:dyDescent="0.25">
      <c r="A1553" t="str">
        <f t="shared" si="25"/>
        <v>HFTD - Distribution</v>
      </c>
      <c r="B1553" t="s">
        <v>580</v>
      </c>
      <c r="C1553" t="s">
        <v>459</v>
      </c>
      <c r="D1553" t="s">
        <v>554</v>
      </c>
      <c r="E1553" t="s">
        <v>560</v>
      </c>
      <c r="F1553">
        <v>3.19543654074955E-5</v>
      </c>
    </row>
    <row r="1554" spans="1:6" x14ac:dyDescent="0.25">
      <c r="A1554" t="str">
        <f t="shared" si="25"/>
        <v>HFTD - Distribution</v>
      </c>
      <c r="B1554" t="s">
        <v>580</v>
      </c>
      <c r="C1554" t="s">
        <v>459</v>
      </c>
      <c r="D1554" t="s">
        <v>554</v>
      </c>
      <c r="E1554" t="s">
        <v>562</v>
      </c>
      <c r="F1554">
        <v>1.4219690527849499E-3</v>
      </c>
    </row>
    <row r="1555" spans="1:6" x14ac:dyDescent="0.25">
      <c r="A1555" t="str">
        <f t="shared" si="25"/>
        <v>HFTD - Distribution</v>
      </c>
      <c r="B1555" t="s">
        <v>580</v>
      </c>
      <c r="C1555" t="s">
        <v>459</v>
      </c>
      <c r="D1555" t="s">
        <v>554</v>
      </c>
      <c r="E1555" t="s">
        <v>564</v>
      </c>
      <c r="F1555">
        <v>7.2634622197019104E-4</v>
      </c>
    </row>
    <row r="1556" spans="1:6" x14ac:dyDescent="0.25">
      <c r="A1556" t="str">
        <f t="shared" si="25"/>
        <v>HFTD - Distribution</v>
      </c>
      <c r="B1556" t="s">
        <v>580</v>
      </c>
      <c r="C1556" t="s">
        <v>459</v>
      </c>
      <c r="D1556" t="s">
        <v>554</v>
      </c>
      <c r="E1556" t="s">
        <v>566</v>
      </c>
      <c r="F1556">
        <v>8.3077630478190997E-4</v>
      </c>
    </row>
    <row r="1557" spans="1:6" x14ac:dyDescent="0.25">
      <c r="A1557" t="str">
        <f t="shared" si="25"/>
        <v>HFTD - Distribution</v>
      </c>
      <c r="B1557" t="s">
        <v>580</v>
      </c>
      <c r="C1557" t="s">
        <v>459</v>
      </c>
      <c r="D1557" t="s">
        <v>554</v>
      </c>
      <c r="E1557" t="s">
        <v>568</v>
      </c>
      <c r="F1557">
        <v>4.89351907000222E-3</v>
      </c>
    </row>
    <row r="1558" spans="1:6" x14ac:dyDescent="0.25">
      <c r="A1558" t="str">
        <f t="shared" si="25"/>
        <v>HFTD - Distribution</v>
      </c>
      <c r="B1558" t="s">
        <v>580</v>
      </c>
      <c r="C1558" t="s">
        <v>459</v>
      </c>
      <c r="D1558" t="s">
        <v>554</v>
      </c>
      <c r="E1558" t="s">
        <v>570</v>
      </c>
      <c r="F1558">
        <v>1.02703090002091E-3</v>
      </c>
    </row>
    <row r="1559" spans="1:6" x14ac:dyDescent="0.25">
      <c r="A1559" t="str">
        <f t="shared" si="25"/>
        <v>HFTD - Distribution</v>
      </c>
      <c r="B1559" t="s">
        <v>580</v>
      </c>
      <c r="C1559" t="s">
        <v>459</v>
      </c>
      <c r="D1559" t="s">
        <v>554</v>
      </c>
      <c r="E1559" t="s">
        <v>571</v>
      </c>
      <c r="F1559">
        <v>8.8895865049506794E-5</v>
      </c>
    </row>
    <row r="1560" spans="1:6" x14ac:dyDescent="0.25">
      <c r="A1560" t="str">
        <f t="shared" si="25"/>
        <v>HFTD - Distribution</v>
      </c>
      <c r="B1560" t="s">
        <v>580</v>
      </c>
      <c r="C1560" t="s">
        <v>459</v>
      </c>
      <c r="D1560" t="s">
        <v>554</v>
      </c>
      <c r="E1560" t="s">
        <v>573</v>
      </c>
      <c r="F1560">
        <v>4.2153535065618496E-3</v>
      </c>
    </row>
    <row r="1561" spans="1:6" x14ac:dyDescent="0.25">
      <c r="A1561" t="str">
        <f t="shared" si="25"/>
        <v>HFTD - Distribution</v>
      </c>
      <c r="B1561" t="s">
        <v>580</v>
      </c>
      <c r="C1561" t="s">
        <v>459</v>
      </c>
      <c r="D1561" t="s">
        <v>574</v>
      </c>
      <c r="E1561" t="s">
        <v>575</v>
      </c>
      <c r="F1561">
        <v>6.3048122900890699E-3</v>
      </c>
    </row>
    <row r="1562" spans="1:6" x14ac:dyDescent="0.25">
      <c r="A1562" t="str">
        <f t="shared" si="25"/>
        <v>HFTD - Distribution</v>
      </c>
      <c r="B1562" t="s">
        <v>580</v>
      </c>
      <c r="C1562" t="s">
        <v>490</v>
      </c>
      <c r="D1562" t="s">
        <v>509</v>
      </c>
      <c r="E1562" t="s">
        <v>510</v>
      </c>
      <c r="F1562">
        <v>0.77575416129103802</v>
      </c>
    </row>
    <row r="1563" spans="1:6" x14ac:dyDescent="0.25">
      <c r="A1563" t="str">
        <f t="shared" si="25"/>
        <v>HFTD - Distribution</v>
      </c>
      <c r="B1563" t="s">
        <v>580</v>
      </c>
      <c r="C1563" t="s">
        <v>490</v>
      </c>
      <c r="D1563" t="s">
        <v>509</v>
      </c>
      <c r="E1563" t="s">
        <v>512</v>
      </c>
      <c r="F1563">
        <v>0.15384097351167</v>
      </c>
    </row>
    <row r="1564" spans="1:6" x14ac:dyDescent="0.25">
      <c r="A1564" t="str">
        <f t="shared" si="25"/>
        <v>HFTD - Distribution</v>
      </c>
      <c r="B1564" t="s">
        <v>580</v>
      </c>
      <c r="C1564" t="s">
        <v>490</v>
      </c>
      <c r="D1564" t="s">
        <v>509</v>
      </c>
      <c r="E1564" t="s">
        <v>514</v>
      </c>
      <c r="F1564">
        <v>0.24584662939509</v>
      </c>
    </row>
    <row r="1565" spans="1:6" x14ac:dyDescent="0.25">
      <c r="A1565" t="str">
        <f t="shared" si="25"/>
        <v>HFTD - Distribution</v>
      </c>
      <c r="B1565" t="s">
        <v>580</v>
      </c>
      <c r="C1565" t="s">
        <v>490</v>
      </c>
      <c r="D1565" t="s">
        <v>509</v>
      </c>
      <c r="E1565" t="s">
        <v>516</v>
      </c>
      <c r="F1565">
        <v>1.1330885945654301</v>
      </c>
    </row>
    <row r="1566" spans="1:6" x14ac:dyDescent="0.25">
      <c r="A1566" t="str">
        <f t="shared" si="25"/>
        <v>HFTD - Distribution</v>
      </c>
      <c r="B1566" t="s">
        <v>580</v>
      </c>
      <c r="C1566" t="s">
        <v>490</v>
      </c>
      <c r="D1566" t="s">
        <v>518</v>
      </c>
      <c r="E1566" t="s">
        <v>518</v>
      </c>
      <c r="F1566">
        <v>9.4660198575400895E-2</v>
      </c>
    </row>
    <row r="1567" spans="1:6" x14ac:dyDescent="0.25">
      <c r="A1567" t="str">
        <f t="shared" si="25"/>
        <v>HFTD - Distribution</v>
      </c>
      <c r="B1567" t="s">
        <v>580</v>
      </c>
      <c r="C1567" t="s">
        <v>490</v>
      </c>
      <c r="D1567" t="s">
        <v>520</v>
      </c>
      <c r="E1567" t="s">
        <v>521</v>
      </c>
      <c r="F1567">
        <v>5.4452395011661298E-2</v>
      </c>
    </row>
    <row r="1568" spans="1:6" x14ac:dyDescent="0.25">
      <c r="A1568" t="str">
        <f t="shared" si="25"/>
        <v>HFTD - Distribution</v>
      </c>
      <c r="B1568" t="s">
        <v>580</v>
      </c>
      <c r="C1568" t="s">
        <v>490</v>
      </c>
      <c r="D1568" t="s">
        <v>520</v>
      </c>
      <c r="E1568" t="s">
        <v>523</v>
      </c>
      <c r="F1568">
        <v>0.33631857861611503</v>
      </c>
    </row>
    <row r="1569" spans="1:6" x14ac:dyDescent="0.25">
      <c r="A1569" t="str">
        <f t="shared" si="25"/>
        <v>HFTD - Distribution</v>
      </c>
      <c r="B1569" t="s">
        <v>580</v>
      </c>
      <c r="C1569" t="s">
        <v>490</v>
      </c>
      <c r="D1569" t="s">
        <v>520</v>
      </c>
      <c r="E1569" t="s">
        <v>525</v>
      </c>
      <c r="F1569">
        <v>0.31735875665555302</v>
      </c>
    </row>
    <row r="1570" spans="1:6" x14ac:dyDescent="0.25">
      <c r="A1570" t="str">
        <f t="shared" si="25"/>
        <v>HFTD - Distribution</v>
      </c>
      <c r="B1570" t="s">
        <v>580</v>
      </c>
      <c r="C1570" t="s">
        <v>490</v>
      </c>
      <c r="D1570" t="s">
        <v>520</v>
      </c>
      <c r="E1570" t="s">
        <v>526</v>
      </c>
      <c r="F1570">
        <v>7.7352224439817194E-2</v>
      </c>
    </row>
    <row r="1571" spans="1:6" x14ac:dyDescent="0.25">
      <c r="A1571" t="str">
        <f t="shared" si="25"/>
        <v>HFTD - Distribution</v>
      </c>
      <c r="B1571" t="s">
        <v>580</v>
      </c>
      <c r="C1571" t="s">
        <v>490</v>
      </c>
      <c r="D1571" t="s">
        <v>520</v>
      </c>
      <c r="E1571" t="s">
        <v>527</v>
      </c>
      <c r="F1571">
        <v>0.26043385175443001</v>
      </c>
    </row>
    <row r="1572" spans="1:6" x14ac:dyDescent="0.25">
      <c r="A1572" t="str">
        <f t="shared" si="25"/>
        <v>HFTD - Distribution</v>
      </c>
      <c r="B1572" t="s">
        <v>580</v>
      </c>
      <c r="C1572" t="s">
        <v>490</v>
      </c>
      <c r="D1572" t="s">
        <v>520</v>
      </c>
      <c r="E1572" t="s">
        <v>529</v>
      </c>
      <c r="F1572">
        <v>0.105144773935595</v>
      </c>
    </row>
    <row r="1573" spans="1:6" x14ac:dyDescent="0.25">
      <c r="A1573" t="str">
        <f t="shared" si="25"/>
        <v>HFTD - Distribution</v>
      </c>
      <c r="B1573" t="s">
        <v>580</v>
      </c>
      <c r="C1573" t="s">
        <v>490</v>
      </c>
      <c r="D1573" t="s">
        <v>520</v>
      </c>
      <c r="E1573" t="s">
        <v>530</v>
      </c>
      <c r="F1573">
        <v>0.16225516063088999</v>
      </c>
    </row>
    <row r="1574" spans="1:6" x14ac:dyDescent="0.25">
      <c r="A1574" t="str">
        <f t="shared" si="25"/>
        <v>HFTD - Distribution</v>
      </c>
      <c r="B1574" t="s">
        <v>580</v>
      </c>
      <c r="C1574" t="s">
        <v>490</v>
      </c>
      <c r="D1574" t="s">
        <v>520</v>
      </c>
      <c r="E1574" t="s">
        <v>531</v>
      </c>
      <c r="F1574">
        <v>1.1190728540775701E-2</v>
      </c>
    </row>
    <row r="1575" spans="1:6" x14ac:dyDescent="0.25">
      <c r="A1575" t="str">
        <f t="shared" si="25"/>
        <v>HFTD - Distribution</v>
      </c>
      <c r="B1575" t="s">
        <v>580</v>
      </c>
      <c r="C1575" t="s">
        <v>490</v>
      </c>
      <c r="D1575" t="s">
        <v>520</v>
      </c>
      <c r="E1575" t="s">
        <v>532</v>
      </c>
      <c r="F1575">
        <v>1.01731550423802</v>
      </c>
    </row>
    <row r="1576" spans="1:6" x14ac:dyDescent="0.25">
      <c r="A1576" t="str">
        <f t="shared" si="25"/>
        <v>HFTD - Distribution</v>
      </c>
      <c r="B1576" t="s">
        <v>580</v>
      </c>
      <c r="C1576" t="s">
        <v>490</v>
      </c>
      <c r="D1576" t="s">
        <v>520</v>
      </c>
      <c r="E1576" t="s">
        <v>533</v>
      </c>
      <c r="F1576">
        <v>0.365399191733353</v>
      </c>
    </row>
    <row r="1577" spans="1:6" x14ac:dyDescent="0.25">
      <c r="A1577" t="str">
        <f t="shared" si="25"/>
        <v>HFTD - Distribution</v>
      </c>
      <c r="B1577" t="s">
        <v>580</v>
      </c>
      <c r="C1577" t="s">
        <v>490</v>
      </c>
      <c r="D1577" t="s">
        <v>520</v>
      </c>
      <c r="E1577" t="s">
        <v>534</v>
      </c>
      <c r="F1577">
        <v>0</v>
      </c>
    </row>
    <row r="1578" spans="1:6" x14ac:dyDescent="0.25">
      <c r="A1578" t="str">
        <f t="shared" si="25"/>
        <v>HFTD - Distribution</v>
      </c>
      <c r="B1578" t="s">
        <v>580</v>
      </c>
      <c r="C1578" t="s">
        <v>490</v>
      </c>
      <c r="D1578" t="s">
        <v>520</v>
      </c>
      <c r="E1578" t="s">
        <v>535</v>
      </c>
      <c r="F1578">
        <v>0</v>
      </c>
    </row>
    <row r="1579" spans="1:6" x14ac:dyDescent="0.25">
      <c r="A1579" t="str">
        <f t="shared" si="25"/>
        <v>HFTD - Distribution</v>
      </c>
      <c r="B1579" t="s">
        <v>580</v>
      </c>
      <c r="C1579" t="s">
        <v>490</v>
      </c>
      <c r="D1579" t="s">
        <v>520</v>
      </c>
      <c r="E1579" t="s">
        <v>537</v>
      </c>
      <c r="F1579">
        <v>0</v>
      </c>
    </row>
    <row r="1580" spans="1:6" x14ac:dyDescent="0.25">
      <c r="A1580" t="str">
        <f t="shared" si="25"/>
        <v>HFTD - Distribution</v>
      </c>
      <c r="B1580" t="s">
        <v>580</v>
      </c>
      <c r="C1580" t="s">
        <v>490</v>
      </c>
      <c r="D1580" t="s">
        <v>520</v>
      </c>
      <c r="E1580" t="s">
        <v>541</v>
      </c>
      <c r="F1580">
        <v>0.322519825993828</v>
      </c>
    </row>
    <row r="1581" spans="1:6" x14ac:dyDescent="0.25">
      <c r="A1581" t="str">
        <f t="shared" si="25"/>
        <v>HFTD - Distribution</v>
      </c>
      <c r="B1581" t="s">
        <v>580</v>
      </c>
      <c r="C1581" t="s">
        <v>490</v>
      </c>
      <c r="D1581" t="s">
        <v>520</v>
      </c>
      <c r="E1581" t="s">
        <v>543</v>
      </c>
      <c r="F1581">
        <v>7.6713011136789896E-2</v>
      </c>
    </row>
    <row r="1582" spans="1:6" x14ac:dyDescent="0.25">
      <c r="A1582" t="str">
        <f t="shared" si="25"/>
        <v>HFTD - Distribution</v>
      </c>
      <c r="B1582" t="s">
        <v>580</v>
      </c>
      <c r="C1582" t="s">
        <v>490</v>
      </c>
      <c r="D1582" t="s">
        <v>545</v>
      </c>
      <c r="E1582" t="s">
        <v>546</v>
      </c>
      <c r="F1582">
        <v>0.296010268930952</v>
      </c>
    </row>
    <row r="1583" spans="1:6" x14ac:dyDescent="0.25">
      <c r="A1583" t="str">
        <f t="shared" si="25"/>
        <v>HFTD - Distribution</v>
      </c>
      <c r="B1583" t="s">
        <v>580</v>
      </c>
      <c r="C1583" t="s">
        <v>490</v>
      </c>
      <c r="D1583" t="s">
        <v>548</v>
      </c>
      <c r="E1583" t="s">
        <v>548</v>
      </c>
      <c r="F1583">
        <v>0.30071565514499099</v>
      </c>
    </row>
    <row r="1584" spans="1:6" x14ac:dyDescent="0.25">
      <c r="A1584" t="str">
        <f t="shared" si="25"/>
        <v>HFTD - Distribution</v>
      </c>
      <c r="B1584" t="s">
        <v>580</v>
      </c>
      <c r="C1584" t="s">
        <v>490</v>
      </c>
      <c r="D1584" t="s">
        <v>550</v>
      </c>
      <c r="E1584" t="s">
        <v>550</v>
      </c>
      <c r="F1584">
        <v>4.3682938374658899E-2</v>
      </c>
    </row>
    <row r="1585" spans="1:6" x14ac:dyDescent="0.25">
      <c r="A1585" t="str">
        <f t="shared" si="25"/>
        <v>HFTD - Distribution</v>
      </c>
      <c r="B1585" t="s">
        <v>580</v>
      </c>
      <c r="C1585" t="s">
        <v>490</v>
      </c>
      <c r="D1585" t="s">
        <v>552</v>
      </c>
      <c r="E1585" t="s">
        <v>552</v>
      </c>
      <c r="F1585">
        <v>0.12927134487171399</v>
      </c>
    </row>
    <row r="1586" spans="1:6" x14ac:dyDescent="0.25">
      <c r="A1586" t="str">
        <f t="shared" si="25"/>
        <v>HFTD - Distribution</v>
      </c>
      <c r="B1586" t="s">
        <v>580</v>
      </c>
      <c r="C1586" t="s">
        <v>490</v>
      </c>
      <c r="D1586" t="s">
        <v>554</v>
      </c>
      <c r="E1586" t="s">
        <v>555</v>
      </c>
      <c r="F1586">
        <v>1.17062484305727E-2</v>
      </c>
    </row>
    <row r="1587" spans="1:6" x14ac:dyDescent="0.25">
      <c r="A1587" t="str">
        <f t="shared" si="25"/>
        <v>HFTD - Distribution</v>
      </c>
      <c r="B1587" t="s">
        <v>580</v>
      </c>
      <c r="C1587" t="s">
        <v>490</v>
      </c>
      <c r="D1587" t="s">
        <v>554</v>
      </c>
      <c r="E1587" t="s">
        <v>556</v>
      </c>
      <c r="F1587">
        <v>2.8436846365536401E-2</v>
      </c>
    </row>
    <row r="1588" spans="1:6" x14ac:dyDescent="0.25">
      <c r="A1588" t="str">
        <f t="shared" si="25"/>
        <v>HFTD - Distribution</v>
      </c>
      <c r="B1588" t="s">
        <v>580</v>
      </c>
      <c r="C1588" t="s">
        <v>490</v>
      </c>
      <c r="D1588" t="s">
        <v>554</v>
      </c>
      <c r="E1588" t="s">
        <v>558</v>
      </c>
      <c r="F1588">
        <v>9.7073051905034E-2</v>
      </c>
    </row>
    <row r="1589" spans="1:6" x14ac:dyDescent="0.25">
      <c r="A1589" t="str">
        <f t="shared" si="25"/>
        <v>HFTD - Distribution</v>
      </c>
      <c r="B1589" t="s">
        <v>580</v>
      </c>
      <c r="C1589" t="s">
        <v>490</v>
      </c>
      <c r="D1589" t="s">
        <v>554</v>
      </c>
      <c r="E1589" t="s">
        <v>560</v>
      </c>
      <c r="F1589">
        <v>4.9049504575995597E-3</v>
      </c>
    </row>
    <row r="1590" spans="1:6" x14ac:dyDescent="0.25">
      <c r="A1590" t="str">
        <f t="shared" si="25"/>
        <v>HFTD - Distribution</v>
      </c>
      <c r="B1590" t="s">
        <v>580</v>
      </c>
      <c r="C1590" t="s">
        <v>490</v>
      </c>
      <c r="D1590" t="s">
        <v>554</v>
      </c>
      <c r="E1590" t="s">
        <v>562</v>
      </c>
      <c r="F1590">
        <v>0.21827026345871101</v>
      </c>
    </row>
    <row r="1591" spans="1:6" x14ac:dyDescent="0.25">
      <c r="A1591" t="str">
        <f t="shared" si="25"/>
        <v>HFTD - Distribution</v>
      </c>
      <c r="B1591" t="s">
        <v>580</v>
      </c>
      <c r="C1591" t="s">
        <v>490</v>
      </c>
      <c r="D1591" t="s">
        <v>554</v>
      </c>
      <c r="E1591" t="s">
        <v>564</v>
      </c>
      <c r="F1591">
        <v>0.103277454897893</v>
      </c>
    </row>
    <row r="1592" spans="1:6" x14ac:dyDescent="0.25">
      <c r="A1592" t="str">
        <f t="shared" si="25"/>
        <v>HFTD - Distribution</v>
      </c>
      <c r="B1592" t="s">
        <v>580</v>
      </c>
      <c r="C1592" t="s">
        <v>490</v>
      </c>
      <c r="D1592" t="s">
        <v>554</v>
      </c>
      <c r="E1592" t="s">
        <v>566</v>
      </c>
      <c r="F1592">
        <v>0.118126121885264</v>
      </c>
    </row>
    <row r="1593" spans="1:6" x14ac:dyDescent="0.25">
      <c r="A1593" t="str">
        <f t="shared" si="25"/>
        <v>HFTD - Distribution</v>
      </c>
      <c r="B1593" t="s">
        <v>580</v>
      </c>
      <c r="C1593" t="s">
        <v>490</v>
      </c>
      <c r="D1593" t="s">
        <v>554</v>
      </c>
      <c r="E1593" t="s">
        <v>568</v>
      </c>
      <c r="F1593">
        <v>0.69579792632951298</v>
      </c>
    </row>
    <row r="1594" spans="1:6" x14ac:dyDescent="0.25">
      <c r="A1594" t="str">
        <f t="shared" si="25"/>
        <v>HFTD - Distribution</v>
      </c>
      <c r="B1594" t="s">
        <v>580</v>
      </c>
      <c r="C1594" t="s">
        <v>490</v>
      </c>
      <c r="D1594" t="s">
        <v>554</v>
      </c>
      <c r="E1594" t="s">
        <v>570</v>
      </c>
      <c r="F1594">
        <v>0.146031099560129</v>
      </c>
    </row>
    <row r="1595" spans="1:6" x14ac:dyDescent="0.25">
      <c r="A1595" t="str">
        <f t="shared" si="25"/>
        <v>HFTD - Distribution</v>
      </c>
      <c r="B1595" t="s">
        <v>580</v>
      </c>
      <c r="C1595" t="s">
        <v>490</v>
      </c>
      <c r="D1595" t="s">
        <v>554</v>
      </c>
      <c r="E1595" t="s">
        <v>571</v>
      </c>
      <c r="F1595">
        <v>1.2639893229370199E-2</v>
      </c>
    </row>
    <row r="1596" spans="1:6" x14ac:dyDescent="0.25">
      <c r="A1596" t="str">
        <f t="shared" si="25"/>
        <v>HFTD - Distribution</v>
      </c>
      <c r="B1596" t="s">
        <v>580</v>
      </c>
      <c r="C1596" t="s">
        <v>490</v>
      </c>
      <c r="D1596" t="s">
        <v>554</v>
      </c>
      <c r="E1596" t="s">
        <v>573</v>
      </c>
      <c r="F1596">
        <v>0.599371165546565</v>
      </c>
    </row>
    <row r="1597" spans="1:6" x14ac:dyDescent="0.25">
      <c r="A1597" t="str">
        <f t="shared" si="25"/>
        <v>HFTD - Distribution</v>
      </c>
      <c r="B1597" t="s">
        <v>580</v>
      </c>
      <c r="C1597" t="s">
        <v>490</v>
      </c>
      <c r="D1597" t="s">
        <v>574</v>
      </c>
      <c r="E1597" t="s">
        <v>575</v>
      </c>
      <c r="F1597">
        <v>0.46513931497167199</v>
      </c>
    </row>
    <row r="1598" spans="1:6" x14ac:dyDescent="0.25">
      <c r="A1598" t="str">
        <f t="shared" si="25"/>
        <v>HFTD - Distribution</v>
      </c>
      <c r="B1598" t="s">
        <v>580</v>
      </c>
      <c r="C1598" t="s">
        <v>500</v>
      </c>
      <c r="D1598" t="s">
        <v>507</v>
      </c>
      <c r="E1598" t="s">
        <v>508</v>
      </c>
      <c r="F1598">
        <v>8.3053951046223297E-6</v>
      </c>
    </row>
    <row r="1599" spans="1:6" x14ac:dyDescent="0.25">
      <c r="A1599" t="str">
        <f t="shared" si="25"/>
        <v>HFTD - Distribution</v>
      </c>
      <c r="B1599" t="s">
        <v>580</v>
      </c>
      <c r="C1599" t="s">
        <v>496</v>
      </c>
      <c r="D1599" t="s">
        <v>509</v>
      </c>
      <c r="E1599" t="s">
        <v>510</v>
      </c>
      <c r="F1599">
        <v>0</v>
      </c>
    </row>
    <row r="1600" spans="1:6" x14ac:dyDescent="0.25">
      <c r="A1600" t="str">
        <f t="shared" si="25"/>
        <v>HFTD - Distribution</v>
      </c>
      <c r="B1600" t="s">
        <v>580</v>
      </c>
      <c r="C1600" t="s">
        <v>496</v>
      </c>
      <c r="D1600" t="s">
        <v>509</v>
      </c>
      <c r="E1600" t="s">
        <v>512</v>
      </c>
      <c r="F1600">
        <v>0</v>
      </c>
    </row>
    <row r="1601" spans="1:6" x14ac:dyDescent="0.25">
      <c r="A1601" t="str">
        <f t="shared" si="25"/>
        <v>HFTD - Distribution</v>
      </c>
      <c r="B1601" t="s">
        <v>580</v>
      </c>
      <c r="C1601" t="s">
        <v>496</v>
      </c>
      <c r="D1601" t="s">
        <v>509</v>
      </c>
      <c r="E1601" t="s">
        <v>514</v>
      </c>
      <c r="F1601">
        <v>0</v>
      </c>
    </row>
    <row r="1602" spans="1:6" x14ac:dyDescent="0.25">
      <c r="A1602" t="str">
        <f t="shared" si="25"/>
        <v>HFTD - Distribution</v>
      </c>
      <c r="B1602" t="s">
        <v>580</v>
      </c>
      <c r="C1602" t="s">
        <v>496</v>
      </c>
      <c r="D1602" t="s">
        <v>509</v>
      </c>
      <c r="E1602" t="s">
        <v>516</v>
      </c>
      <c r="F1602">
        <v>0</v>
      </c>
    </row>
    <row r="1603" spans="1:6" x14ac:dyDescent="0.25">
      <c r="A1603" t="str">
        <f t="shared" ref="A1603:A1666" si="26">IF(ISNUMBER(FIND("non-HFTD - Transmission", B1603)), "non-HFTD - Transmission",
            IF(ISNUMBER(FIND("HFTD - Transmission", B1603)), "HFTD - Transmission",
                 IF(ISNUMBER(FIND("non-HFTD - Distribution", B1603)), "non-HFTD - Distribution",
                         IF(ISNUMBER(FIND("HFTD - Distribution", B1603)), "HFTD - Distribution", B1603))))</f>
        <v>HFTD - Distribution</v>
      </c>
      <c r="B1603" t="s">
        <v>580</v>
      </c>
      <c r="C1603" t="s">
        <v>496</v>
      </c>
      <c r="D1603" t="s">
        <v>518</v>
      </c>
      <c r="E1603" t="s">
        <v>518</v>
      </c>
      <c r="F1603">
        <v>0</v>
      </c>
    </row>
    <row r="1604" spans="1:6" x14ac:dyDescent="0.25">
      <c r="A1604" t="str">
        <f t="shared" si="26"/>
        <v>HFTD - Distribution</v>
      </c>
      <c r="B1604" t="s">
        <v>580</v>
      </c>
      <c r="C1604" t="s">
        <v>496</v>
      </c>
      <c r="D1604" t="s">
        <v>520</v>
      </c>
      <c r="E1604" t="s">
        <v>521</v>
      </c>
      <c r="F1604">
        <v>3.2447716957101701E-3</v>
      </c>
    </row>
    <row r="1605" spans="1:6" x14ac:dyDescent="0.25">
      <c r="A1605" t="str">
        <f t="shared" si="26"/>
        <v>HFTD - Distribution</v>
      </c>
      <c r="B1605" t="s">
        <v>580</v>
      </c>
      <c r="C1605" t="s">
        <v>496</v>
      </c>
      <c r="D1605" t="s">
        <v>520</v>
      </c>
      <c r="E1605" t="s">
        <v>523</v>
      </c>
      <c r="F1605">
        <v>4.3887271986134298E-3</v>
      </c>
    </row>
    <row r="1606" spans="1:6" x14ac:dyDescent="0.25">
      <c r="A1606" t="str">
        <f t="shared" si="26"/>
        <v>HFTD - Distribution</v>
      </c>
      <c r="B1606" t="s">
        <v>580</v>
      </c>
      <c r="C1606" t="s">
        <v>496</v>
      </c>
      <c r="D1606" t="s">
        <v>520</v>
      </c>
      <c r="E1606" t="s">
        <v>525</v>
      </c>
      <c r="F1606">
        <v>1.54713862207147E-2</v>
      </c>
    </row>
    <row r="1607" spans="1:6" x14ac:dyDescent="0.25">
      <c r="A1607" t="str">
        <f t="shared" si="26"/>
        <v>HFTD - Distribution</v>
      </c>
      <c r="B1607" t="s">
        <v>580</v>
      </c>
      <c r="C1607" t="s">
        <v>496</v>
      </c>
      <c r="D1607" t="s">
        <v>520</v>
      </c>
      <c r="E1607" t="s">
        <v>526</v>
      </c>
      <c r="F1607">
        <v>2.3768796242100302E-3</v>
      </c>
    </row>
    <row r="1608" spans="1:6" x14ac:dyDescent="0.25">
      <c r="A1608" t="str">
        <f t="shared" si="26"/>
        <v>HFTD - Distribution</v>
      </c>
      <c r="B1608" t="s">
        <v>580</v>
      </c>
      <c r="C1608" t="s">
        <v>496</v>
      </c>
      <c r="D1608" t="s">
        <v>520</v>
      </c>
      <c r="E1608" t="s">
        <v>527</v>
      </c>
      <c r="F1608">
        <v>1.25651015187426E-2</v>
      </c>
    </row>
    <row r="1609" spans="1:6" x14ac:dyDescent="0.25">
      <c r="A1609" t="str">
        <f t="shared" si="26"/>
        <v>HFTD - Distribution</v>
      </c>
      <c r="B1609" t="s">
        <v>580</v>
      </c>
      <c r="C1609" t="s">
        <v>496</v>
      </c>
      <c r="D1609" t="s">
        <v>520</v>
      </c>
      <c r="E1609" t="s">
        <v>529</v>
      </c>
      <c r="F1609">
        <v>7.60782081525096E-3</v>
      </c>
    </row>
    <row r="1610" spans="1:6" x14ac:dyDescent="0.25">
      <c r="A1610" t="str">
        <f t="shared" si="26"/>
        <v>HFTD - Distribution</v>
      </c>
      <c r="B1610" t="s">
        <v>580</v>
      </c>
      <c r="C1610" t="s">
        <v>496</v>
      </c>
      <c r="D1610" t="s">
        <v>520</v>
      </c>
      <c r="E1610" t="s">
        <v>530</v>
      </c>
      <c r="F1610">
        <v>1.4308990270972899E-2</v>
      </c>
    </row>
    <row r="1611" spans="1:6" x14ac:dyDescent="0.25">
      <c r="A1611" t="str">
        <f t="shared" si="26"/>
        <v>HFTD - Distribution</v>
      </c>
      <c r="B1611" t="s">
        <v>580</v>
      </c>
      <c r="C1611" t="s">
        <v>496</v>
      </c>
      <c r="D1611" t="s">
        <v>520</v>
      </c>
      <c r="E1611" t="s">
        <v>531</v>
      </c>
      <c r="F1611">
        <v>5.0911774458249604E-4</v>
      </c>
    </row>
    <row r="1612" spans="1:6" x14ac:dyDescent="0.25">
      <c r="A1612" t="str">
        <f t="shared" si="26"/>
        <v>HFTD - Distribution</v>
      </c>
      <c r="B1612" t="s">
        <v>580</v>
      </c>
      <c r="C1612" t="s">
        <v>496</v>
      </c>
      <c r="D1612" t="s">
        <v>520</v>
      </c>
      <c r="E1612" t="s">
        <v>532</v>
      </c>
      <c r="F1612">
        <v>1.88023761485198E-2</v>
      </c>
    </row>
    <row r="1613" spans="1:6" x14ac:dyDescent="0.25">
      <c r="A1613" t="str">
        <f t="shared" si="26"/>
        <v>HFTD - Distribution</v>
      </c>
      <c r="B1613" t="s">
        <v>580</v>
      </c>
      <c r="C1613" t="s">
        <v>496</v>
      </c>
      <c r="D1613" t="s">
        <v>520</v>
      </c>
      <c r="E1613" t="s">
        <v>533</v>
      </c>
      <c r="F1613">
        <v>8.1825339355927201E-3</v>
      </c>
    </row>
    <row r="1614" spans="1:6" x14ac:dyDescent="0.25">
      <c r="A1614" t="str">
        <f t="shared" si="26"/>
        <v>HFTD - Distribution</v>
      </c>
      <c r="B1614" t="s">
        <v>580</v>
      </c>
      <c r="C1614" t="s">
        <v>496</v>
      </c>
      <c r="D1614" t="s">
        <v>520</v>
      </c>
      <c r="E1614" t="s">
        <v>534</v>
      </c>
      <c r="F1614">
        <v>0</v>
      </c>
    </row>
    <row r="1615" spans="1:6" x14ac:dyDescent="0.25">
      <c r="A1615" t="str">
        <f t="shared" si="26"/>
        <v>HFTD - Distribution</v>
      </c>
      <c r="B1615" t="s">
        <v>580</v>
      </c>
      <c r="C1615" t="s">
        <v>496</v>
      </c>
      <c r="D1615" t="s">
        <v>520</v>
      </c>
      <c r="E1615" t="s">
        <v>535</v>
      </c>
      <c r="F1615">
        <v>0</v>
      </c>
    </row>
    <row r="1616" spans="1:6" x14ac:dyDescent="0.25">
      <c r="A1616" t="str">
        <f t="shared" si="26"/>
        <v>HFTD - Distribution</v>
      </c>
      <c r="B1616" t="s">
        <v>580</v>
      </c>
      <c r="C1616" t="s">
        <v>496</v>
      </c>
      <c r="D1616" t="s">
        <v>520</v>
      </c>
      <c r="E1616" t="s">
        <v>537</v>
      </c>
      <c r="F1616">
        <v>0</v>
      </c>
    </row>
    <row r="1617" spans="1:6" x14ac:dyDescent="0.25">
      <c r="A1617" t="str">
        <f t="shared" si="26"/>
        <v>HFTD - Distribution</v>
      </c>
      <c r="B1617" t="s">
        <v>580</v>
      </c>
      <c r="C1617" t="s">
        <v>496</v>
      </c>
      <c r="D1617" t="s">
        <v>520</v>
      </c>
      <c r="E1617" t="s">
        <v>541</v>
      </c>
      <c r="F1617">
        <v>3.5903799586404399E-3</v>
      </c>
    </row>
    <row r="1618" spans="1:6" x14ac:dyDescent="0.25">
      <c r="A1618" t="str">
        <f t="shared" si="26"/>
        <v>HFTD - Distribution</v>
      </c>
      <c r="B1618" t="s">
        <v>580</v>
      </c>
      <c r="C1618" t="s">
        <v>496</v>
      </c>
      <c r="D1618" t="s">
        <v>520</v>
      </c>
      <c r="E1618" t="s">
        <v>543</v>
      </c>
      <c r="F1618">
        <v>4.1794192900121701E-4</v>
      </c>
    </row>
    <row r="1619" spans="1:6" x14ac:dyDescent="0.25">
      <c r="A1619" t="str">
        <f t="shared" si="26"/>
        <v>HFTD - Distribution</v>
      </c>
      <c r="B1619" t="s">
        <v>580</v>
      </c>
      <c r="C1619" t="s">
        <v>496</v>
      </c>
      <c r="D1619" t="s">
        <v>545</v>
      </c>
      <c r="E1619" t="s">
        <v>546</v>
      </c>
      <c r="F1619">
        <v>0</v>
      </c>
    </row>
    <row r="1620" spans="1:6" x14ac:dyDescent="0.25">
      <c r="A1620" t="str">
        <f t="shared" si="26"/>
        <v>HFTD - Distribution</v>
      </c>
      <c r="B1620" t="s">
        <v>580</v>
      </c>
      <c r="C1620" t="s">
        <v>496</v>
      </c>
      <c r="D1620" t="s">
        <v>548</v>
      </c>
      <c r="E1620" t="s">
        <v>548</v>
      </c>
      <c r="F1620">
        <v>0</v>
      </c>
    </row>
    <row r="1621" spans="1:6" x14ac:dyDescent="0.25">
      <c r="A1621" t="str">
        <f t="shared" si="26"/>
        <v>HFTD - Distribution</v>
      </c>
      <c r="B1621" t="s">
        <v>580</v>
      </c>
      <c r="C1621" t="s">
        <v>496</v>
      </c>
      <c r="D1621" t="s">
        <v>550</v>
      </c>
      <c r="E1621" t="s">
        <v>550</v>
      </c>
      <c r="F1621">
        <v>0</v>
      </c>
    </row>
    <row r="1622" spans="1:6" x14ac:dyDescent="0.25">
      <c r="A1622" t="str">
        <f t="shared" si="26"/>
        <v>HFTD - Distribution</v>
      </c>
      <c r="B1622" t="s">
        <v>580</v>
      </c>
      <c r="C1622" t="s">
        <v>496</v>
      </c>
      <c r="D1622" t="s">
        <v>552</v>
      </c>
      <c r="E1622" t="s">
        <v>552</v>
      </c>
      <c r="F1622">
        <v>0</v>
      </c>
    </row>
    <row r="1623" spans="1:6" x14ac:dyDescent="0.25">
      <c r="A1623" t="str">
        <f t="shared" si="26"/>
        <v>HFTD - Distribution</v>
      </c>
      <c r="B1623" t="s">
        <v>580</v>
      </c>
      <c r="C1623" t="s">
        <v>496</v>
      </c>
      <c r="D1623" t="s">
        <v>554</v>
      </c>
      <c r="E1623" t="s">
        <v>555</v>
      </c>
      <c r="F1623">
        <v>5.7506314409881904E-4</v>
      </c>
    </row>
    <row r="1624" spans="1:6" x14ac:dyDescent="0.25">
      <c r="A1624" t="str">
        <f t="shared" si="26"/>
        <v>HFTD - Distribution</v>
      </c>
      <c r="B1624" t="s">
        <v>580</v>
      </c>
      <c r="C1624" t="s">
        <v>496</v>
      </c>
      <c r="D1624" t="s">
        <v>554</v>
      </c>
      <c r="E1624" t="s">
        <v>556</v>
      </c>
      <c r="F1624">
        <v>9.2034523157156199E-4</v>
      </c>
    </row>
    <row r="1625" spans="1:6" x14ac:dyDescent="0.25">
      <c r="A1625" t="str">
        <f t="shared" si="26"/>
        <v>HFTD - Distribution</v>
      </c>
      <c r="B1625" t="s">
        <v>580</v>
      </c>
      <c r="C1625" t="s">
        <v>496</v>
      </c>
      <c r="D1625" t="s">
        <v>554</v>
      </c>
      <c r="E1625" t="s">
        <v>558</v>
      </c>
      <c r="F1625">
        <v>4.4483352859292103E-3</v>
      </c>
    </row>
    <row r="1626" spans="1:6" x14ac:dyDescent="0.25">
      <c r="A1626" t="str">
        <f t="shared" si="26"/>
        <v>HFTD - Distribution</v>
      </c>
      <c r="B1626" t="s">
        <v>580</v>
      </c>
      <c r="C1626" t="s">
        <v>496</v>
      </c>
      <c r="D1626" t="s">
        <v>554</v>
      </c>
      <c r="E1626" t="s">
        <v>560</v>
      </c>
      <c r="F1626">
        <v>1.3554885327781601E-4</v>
      </c>
    </row>
    <row r="1627" spans="1:6" x14ac:dyDescent="0.25">
      <c r="A1627" t="str">
        <f t="shared" si="26"/>
        <v>HFTD - Distribution</v>
      </c>
      <c r="B1627" t="s">
        <v>580</v>
      </c>
      <c r="C1627" t="s">
        <v>496</v>
      </c>
      <c r="D1627" t="s">
        <v>554</v>
      </c>
      <c r="E1627" t="s">
        <v>562</v>
      </c>
      <c r="F1627">
        <v>7.9973823433912294E-3</v>
      </c>
    </row>
    <row r="1628" spans="1:6" x14ac:dyDescent="0.25">
      <c r="A1628" t="str">
        <f t="shared" si="26"/>
        <v>HFTD - Distribution</v>
      </c>
      <c r="B1628" t="s">
        <v>580</v>
      </c>
      <c r="C1628" t="s">
        <v>496</v>
      </c>
      <c r="D1628" t="s">
        <v>554</v>
      </c>
      <c r="E1628" t="s">
        <v>564</v>
      </c>
      <c r="F1628">
        <v>3.37459918242906E-3</v>
      </c>
    </row>
    <row r="1629" spans="1:6" x14ac:dyDescent="0.25">
      <c r="A1629" t="str">
        <f t="shared" si="26"/>
        <v>HFTD - Distribution</v>
      </c>
      <c r="B1629" t="s">
        <v>580</v>
      </c>
      <c r="C1629" t="s">
        <v>496</v>
      </c>
      <c r="D1629" t="s">
        <v>554</v>
      </c>
      <c r="E1629" t="s">
        <v>566</v>
      </c>
      <c r="F1629">
        <v>2.7718350944881298E-3</v>
      </c>
    </row>
    <row r="1630" spans="1:6" x14ac:dyDescent="0.25">
      <c r="A1630" t="str">
        <f t="shared" si="26"/>
        <v>HFTD - Distribution</v>
      </c>
      <c r="B1630" t="s">
        <v>580</v>
      </c>
      <c r="C1630" t="s">
        <v>496</v>
      </c>
      <c r="D1630" t="s">
        <v>554</v>
      </c>
      <c r="E1630" t="s">
        <v>568</v>
      </c>
      <c r="F1630">
        <v>1.13509245227159E-2</v>
      </c>
    </row>
    <row r="1631" spans="1:6" x14ac:dyDescent="0.25">
      <c r="A1631" t="str">
        <f t="shared" si="26"/>
        <v>HFTD - Distribution</v>
      </c>
      <c r="B1631" t="s">
        <v>580</v>
      </c>
      <c r="C1631" t="s">
        <v>496</v>
      </c>
      <c r="D1631" t="s">
        <v>554</v>
      </c>
      <c r="E1631" t="s">
        <v>570</v>
      </c>
      <c r="F1631">
        <v>2.9875996548809399E-3</v>
      </c>
    </row>
    <row r="1632" spans="1:6" x14ac:dyDescent="0.25">
      <c r="A1632" t="str">
        <f t="shared" si="26"/>
        <v>HFTD - Distribution</v>
      </c>
      <c r="B1632" t="s">
        <v>580</v>
      </c>
      <c r="C1632" t="s">
        <v>496</v>
      </c>
      <c r="D1632" t="s">
        <v>554</v>
      </c>
      <c r="E1632" t="s">
        <v>571</v>
      </c>
      <c r="F1632">
        <v>3.1448417419799302E-4</v>
      </c>
    </row>
    <row r="1633" spans="1:6" x14ac:dyDescent="0.25">
      <c r="A1633" t="str">
        <f t="shared" si="26"/>
        <v>HFTD - Distribution</v>
      </c>
      <c r="B1633" t="s">
        <v>580</v>
      </c>
      <c r="C1633" t="s">
        <v>496</v>
      </c>
      <c r="D1633" t="s">
        <v>554</v>
      </c>
      <c r="E1633" t="s">
        <v>573</v>
      </c>
      <c r="F1633">
        <v>1.53390871928594E-2</v>
      </c>
    </row>
    <row r="1634" spans="1:6" x14ac:dyDescent="0.25">
      <c r="A1634" t="str">
        <f t="shared" si="26"/>
        <v>HFTD - Distribution</v>
      </c>
      <c r="B1634" t="s">
        <v>580</v>
      </c>
      <c r="C1634" t="s">
        <v>496</v>
      </c>
      <c r="D1634" t="s">
        <v>574</v>
      </c>
      <c r="E1634" t="s">
        <v>575</v>
      </c>
      <c r="F1634">
        <v>0</v>
      </c>
    </row>
    <row r="1635" spans="1:6" x14ac:dyDescent="0.25">
      <c r="A1635" t="str">
        <f t="shared" si="26"/>
        <v>HFTD - Distribution</v>
      </c>
      <c r="B1635" t="s">
        <v>580</v>
      </c>
      <c r="C1635" t="s">
        <v>501</v>
      </c>
      <c r="D1635" t="s">
        <v>509</v>
      </c>
      <c r="E1635" t="s">
        <v>510</v>
      </c>
      <c r="F1635">
        <v>0</v>
      </c>
    </row>
    <row r="1636" spans="1:6" x14ac:dyDescent="0.25">
      <c r="A1636" t="str">
        <f t="shared" si="26"/>
        <v>HFTD - Distribution</v>
      </c>
      <c r="B1636" t="s">
        <v>580</v>
      </c>
      <c r="C1636" t="s">
        <v>501</v>
      </c>
      <c r="D1636" t="s">
        <v>509</v>
      </c>
      <c r="E1636" t="s">
        <v>512</v>
      </c>
      <c r="F1636">
        <v>0</v>
      </c>
    </row>
    <row r="1637" spans="1:6" x14ac:dyDescent="0.25">
      <c r="A1637" t="str">
        <f t="shared" si="26"/>
        <v>HFTD - Distribution</v>
      </c>
      <c r="B1637" t="s">
        <v>580</v>
      </c>
      <c r="C1637" t="s">
        <v>501</v>
      </c>
      <c r="D1637" t="s">
        <v>509</v>
      </c>
      <c r="E1637" t="s">
        <v>514</v>
      </c>
      <c r="F1637">
        <v>0</v>
      </c>
    </row>
    <row r="1638" spans="1:6" x14ac:dyDescent="0.25">
      <c r="A1638" t="str">
        <f t="shared" si="26"/>
        <v>HFTD - Distribution</v>
      </c>
      <c r="B1638" t="s">
        <v>580</v>
      </c>
      <c r="C1638" t="s">
        <v>501</v>
      </c>
      <c r="D1638" t="s">
        <v>509</v>
      </c>
      <c r="E1638" t="s">
        <v>516</v>
      </c>
      <c r="F1638">
        <v>0</v>
      </c>
    </row>
    <row r="1639" spans="1:6" x14ac:dyDescent="0.25">
      <c r="A1639" t="str">
        <f t="shared" si="26"/>
        <v>HFTD - Distribution</v>
      </c>
      <c r="B1639" t="s">
        <v>580</v>
      </c>
      <c r="C1639" t="s">
        <v>501</v>
      </c>
      <c r="D1639" t="s">
        <v>518</v>
      </c>
      <c r="E1639" t="s">
        <v>518</v>
      </c>
      <c r="F1639">
        <v>0</v>
      </c>
    </row>
    <row r="1640" spans="1:6" x14ac:dyDescent="0.25">
      <c r="A1640" t="str">
        <f t="shared" si="26"/>
        <v>HFTD - Distribution</v>
      </c>
      <c r="B1640" t="s">
        <v>580</v>
      </c>
      <c r="C1640" t="s">
        <v>501</v>
      </c>
      <c r="D1640" t="s">
        <v>520</v>
      </c>
      <c r="E1640" t="s">
        <v>521</v>
      </c>
      <c r="F1640">
        <v>5.5033779808568199E-4</v>
      </c>
    </row>
    <row r="1641" spans="1:6" x14ac:dyDescent="0.25">
      <c r="A1641" t="str">
        <f t="shared" si="26"/>
        <v>HFTD - Distribution</v>
      </c>
      <c r="B1641" t="s">
        <v>580</v>
      </c>
      <c r="C1641" t="s">
        <v>501</v>
      </c>
      <c r="D1641" t="s">
        <v>520</v>
      </c>
      <c r="E1641" t="s">
        <v>523</v>
      </c>
      <c r="F1641">
        <v>7.2310705270251798E-4</v>
      </c>
    </row>
    <row r="1642" spans="1:6" x14ac:dyDescent="0.25">
      <c r="A1642" t="str">
        <f t="shared" si="26"/>
        <v>HFTD - Distribution</v>
      </c>
      <c r="B1642" t="s">
        <v>580</v>
      </c>
      <c r="C1642" t="s">
        <v>501</v>
      </c>
      <c r="D1642" t="s">
        <v>520</v>
      </c>
      <c r="E1642" t="s">
        <v>525</v>
      </c>
      <c r="F1642">
        <v>3.43840766664094E-3</v>
      </c>
    </row>
    <row r="1643" spans="1:6" x14ac:dyDescent="0.25">
      <c r="A1643" t="str">
        <f t="shared" si="26"/>
        <v>HFTD - Distribution</v>
      </c>
      <c r="B1643" t="s">
        <v>580</v>
      </c>
      <c r="C1643" t="s">
        <v>501</v>
      </c>
      <c r="D1643" t="s">
        <v>520</v>
      </c>
      <c r="E1643" t="s">
        <v>526</v>
      </c>
      <c r="F1643">
        <v>6.21442881233131E-4</v>
      </c>
    </row>
    <row r="1644" spans="1:6" x14ac:dyDescent="0.25">
      <c r="A1644" t="str">
        <f t="shared" si="26"/>
        <v>HFTD - Distribution</v>
      </c>
      <c r="B1644" t="s">
        <v>580</v>
      </c>
      <c r="C1644" t="s">
        <v>501</v>
      </c>
      <c r="D1644" t="s">
        <v>520</v>
      </c>
      <c r="E1644" t="s">
        <v>527</v>
      </c>
      <c r="F1644">
        <v>2.0969517472250198E-3</v>
      </c>
    </row>
    <row r="1645" spans="1:6" x14ac:dyDescent="0.25">
      <c r="A1645" t="str">
        <f t="shared" si="26"/>
        <v>HFTD - Distribution</v>
      </c>
      <c r="B1645" t="s">
        <v>580</v>
      </c>
      <c r="C1645" t="s">
        <v>501</v>
      </c>
      <c r="D1645" t="s">
        <v>520</v>
      </c>
      <c r="E1645" t="s">
        <v>529</v>
      </c>
      <c r="F1645">
        <v>1.25762773085485E-3</v>
      </c>
    </row>
    <row r="1646" spans="1:6" x14ac:dyDescent="0.25">
      <c r="A1646" t="str">
        <f t="shared" si="26"/>
        <v>HFTD - Distribution</v>
      </c>
      <c r="B1646" t="s">
        <v>580</v>
      </c>
      <c r="C1646" t="s">
        <v>501</v>
      </c>
      <c r="D1646" t="s">
        <v>520</v>
      </c>
      <c r="E1646" t="s">
        <v>530</v>
      </c>
      <c r="F1646">
        <v>2.3991326199039498E-3</v>
      </c>
    </row>
    <row r="1647" spans="1:6" x14ac:dyDescent="0.25">
      <c r="A1647" t="str">
        <f t="shared" si="26"/>
        <v>HFTD - Distribution</v>
      </c>
      <c r="B1647" t="s">
        <v>580</v>
      </c>
      <c r="C1647" t="s">
        <v>501</v>
      </c>
      <c r="D1647" t="s">
        <v>520</v>
      </c>
      <c r="E1647" t="s">
        <v>531</v>
      </c>
      <c r="F1647">
        <v>8.5213435866574494E-5</v>
      </c>
    </row>
    <row r="1648" spans="1:6" x14ac:dyDescent="0.25">
      <c r="A1648" t="str">
        <f t="shared" si="26"/>
        <v>HFTD - Distribution</v>
      </c>
      <c r="B1648" t="s">
        <v>580</v>
      </c>
      <c r="C1648" t="s">
        <v>501</v>
      </c>
      <c r="D1648" t="s">
        <v>520</v>
      </c>
      <c r="E1648" t="s">
        <v>532</v>
      </c>
      <c r="F1648">
        <v>3.1858815318827499E-3</v>
      </c>
    </row>
    <row r="1649" spans="1:6" x14ac:dyDescent="0.25">
      <c r="A1649" t="str">
        <f t="shared" si="26"/>
        <v>HFTD - Distribution</v>
      </c>
      <c r="B1649" t="s">
        <v>580</v>
      </c>
      <c r="C1649" t="s">
        <v>501</v>
      </c>
      <c r="D1649" t="s">
        <v>520</v>
      </c>
      <c r="E1649" t="s">
        <v>533</v>
      </c>
      <c r="F1649">
        <v>1.3858929170423901E-3</v>
      </c>
    </row>
    <row r="1650" spans="1:6" x14ac:dyDescent="0.25">
      <c r="A1650" t="str">
        <f t="shared" si="26"/>
        <v>HFTD - Distribution</v>
      </c>
      <c r="B1650" t="s">
        <v>580</v>
      </c>
      <c r="C1650" t="s">
        <v>501</v>
      </c>
      <c r="D1650" t="s">
        <v>520</v>
      </c>
      <c r="E1650" t="s">
        <v>534</v>
      </c>
      <c r="F1650">
        <v>0</v>
      </c>
    </row>
    <row r="1651" spans="1:6" x14ac:dyDescent="0.25">
      <c r="A1651" t="str">
        <f t="shared" si="26"/>
        <v>HFTD - Distribution</v>
      </c>
      <c r="B1651" t="s">
        <v>580</v>
      </c>
      <c r="C1651" t="s">
        <v>501</v>
      </c>
      <c r="D1651" t="s">
        <v>520</v>
      </c>
      <c r="E1651" t="s">
        <v>535</v>
      </c>
      <c r="F1651">
        <v>0</v>
      </c>
    </row>
    <row r="1652" spans="1:6" x14ac:dyDescent="0.25">
      <c r="A1652" t="str">
        <f t="shared" si="26"/>
        <v>HFTD - Distribution</v>
      </c>
      <c r="B1652" t="s">
        <v>580</v>
      </c>
      <c r="C1652" t="s">
        <v>501</v>
      </c>
      <c r="D1652" t="s">
        <v>520</v>
      </c>
      <c r="E1652" t="s">
        <v>537</v>
      </c>
      <c r="F1652">
        <v>0</v>
      </c>
    </row>
    <row r="1653" spans="1:6" x14ac:dyDescent="0.25">
      <c r="A1653" t="str">
        <f t="shared" si="26"/>
        <v>HFTD - Distribution</v>
      </c>
      <c r="B1653" t="s">
        <v>580</v>
      </c>
      <c r="C1653" t="s">
        <v>501</v>
      </c>
      <c r="D1653" t="s">
        <v>520</v>
      </c>
      <c r="E1653" t="s">
        <v>541</v>
      </c>
      <c r="F1653">
        <v>5.9185303856119898E-4</v>
      </c>
    </row>
    <row r="1654" spans="1:6" x14ac:dyDescent="0.25">
      <c r="A1654" t="str">
        <f t="shared" si="26"/>
        <v>HFTD - Distribution</v>
      </c>
      <c r="B1654" t="s">
        <v>580</v>
      </c>
      <c r="C1654" t="s">
        <v>501</v>
      </c>
      <c r="D1654" t="s">
        <v>520</v>
      </c>
      <c r="E1654" t="s">
        <v>543</v>
      </c>
      <c r="F1654">
        <v>6.80906944895787E-5</v>
      </c>
    </row>
    <row r="1655" spans="1:6" x14ac:dyDescent="0.25">
      <c r="A1655" t="str">
        <f t="shared" si="26"/>
        <v>HFTD - Distribution</v>
      </c>
      <c r="B1655" t="s">
        <v>580</v>
      </c>
      <c r="C1655" t="s">
        <v>501</v>
      </c>
      <c r="D1655" t="s">
        <v>545</v>
      </c>
      <c r="E1655" t="s">
        <v>546</v>
      </c>
      <c r="F1655">
        <v>0</v>
      </c>
    </row>
    <row r="1656" spans="1:6" x14ac:dyDescent="0.25">
      <c r="A1656" t="str">
        <f t="shared" si="26"/>
        <v>HFTD - Distribution</v>
      </c>
      <c r="B1656" t="s">
        <v>580</v>
      </c>
      <c r="C1656" t="s">
        <v>501</v>
      </c>
      <c r="D1656" t="s">
        <v>548</v>
      </c>
      <c r="E1656" t="s">
        <v>548</v>
      </c>
      <c r="F1656">
        <v>0</v>
      </c>
    </row>
    <row r="1657" spans="1:6" x14ac:dyDescent="0.25">
      <c r="A1657" t="str">
        <f t="shared" si="26"/>
        <v>HFTD - Distribution</v>
      </c>
      <c r="B1657" t="s">
        <v>580</v>
      </c>
      <c r="C1657" t="s">
        <v>501</v>
      </c>
      <c r="D1657" t="s">
        <v>550</v>
      </c>
      <c r="E1657" t="s">
        <v>550</v>
      </c>
      <c r="F1657">
        <v>0</v>
      </c>
    </row>
    <row r="1658" spans="1:6" x14ac:dyDescent="0.25">
      <c r="A1658" t="str">
        <f t="shared" si="26"/>
        <v>HFTD - Distribution</v>
      </c>
      <c r="B1658" t="s">
        <v>580</v>
      </c>
      <c r="C1658" t="s">
        <v>501</v>
      </c>
      <c r="D1658" t="s">
        <v>552</v>
      </c>
      <c r="E1658" t="s">
        <v>552</v>
      </c>
      <c r="F1658">
        <v>0</v>
      </c>
    </row>
    <row r="1659" spans="1:6" x14ac:dyDescent="0.25">
      <c r="A1659" t="str">
        <f t="shared" si="26"/>
        <v>HFTD - Distribution</v>
      </c>
      <c r="B1659" t="s">
        <v>580</v>
      </c>
      <c r="C1659" t="s">
        <v>501</v>
      </c>
      <c r="D1659" t="s">
        <v>554</v>
      </c>
      <c r="E1659" t="s">
        <v>555</v>
      </c>
      <c r="F1659">
        <v>7.1857998237587195E-5</v>
      </c>
    </row>
    <row r="1660" spans="1:6" x14ac:dyDescent="0.25">
      <c r="A1660" t="str">
        <f t="shared" si="26"/>
        <v>HFTD - Distribution</v>
      </c>
      <c r="B1660" t="s">
        <v>580</v>
      </c>
      <c r="C1660" t="s">
        <v>501</v>
      </c>
      <c r="D1660" t="s">
        <v>554</v>
      </c>
      <c r="E1660" t="s">
        <v>556</v>
      </c>
      <c r="F1660">
        <v>1.14893268099191E-4</v>
      </c>
    </row>
    <row r="1661" spans="1:6" x14ac:dyDescent="0.25">
      <c r="A1661" t="str">
        <f t="shared" si="26"/>
        <v>HFTD - Distribution</v>
      </c>
      <c r="B1661" t="s">
        <v>580</v>
      </c>
      <c r="C1661" t="s">
        <v>501</v>
      </c>
      <c r="D1661" t="s">
        <v>554</v>
      </c>
      <c r="E1661" t="s">
        <v>558</v>
      </c>
      <c r="F1661">
        <v>5.5531746247942503E-4</v>
      </c>
    </row>
    <row r="1662" spans="1:6" x14ac:dyDescent="0.25">
      <c r="A1662" t="str">
        <f t="shared" si="26"/>
        <v>HFTD - Distribution</v>
      </c>
      <c r="B1662" t="s">
        <v>580</v>
      </c>
      <c r="C1662" t="s">
        <v>501</v>
      </c>
      <c r="D1662" t="s">
        <v>554</v>
      </c>
      <c r="E1662" t="s">
        <v>560</v>
      </c>
      <c r="F1662">
        <v>1.6953929337508799E-5</v>
      </c>
    </row>
    <row r="1663" spans="1:6" x14ac:dyDescent="0.25">
      <c r="A1663" t="str">
        <f t="shared" si="26"/>
        <v>HFTD - Distribution</v>
      </c>
      <c r="B1663" t="s">
        <v>580</v>
      </c>
      <c r="C1663" t="s">
        <v>501</v>
      </c>
      <c r="D1663" t="s">
        <v>554</v>
      </c>
      <c r="E1663" t="s">
        <v>562</v>
      </c>
      <c r="F1663">
        <v>1.00028183091302E-3</v>
      </c>
    </row>
    <row r="1664" spans="1:6" x14ac:dyDescent="0.25">
      <c r="A1664" t="str">
        <f t="shared" si="26"/>
        <v>HFTD - Distribution</v>
      </c>
      <c r="B1664" t="s">
        <v>580</v>
      </c>
      <c r="C1664" t="s">
        <v>501</v>
      </c>
      <c r="D1664" t="s">
        <v>554</v>
      </c>
      <c r="E1664" t="s">
        <v>564</v>
      </c>
      <c r="F1664">
        <v>4.2127531636370198E-4</v>
      </c>
    </row>
    <row r="1665" spans="1:6" x14ac:dyDescent="0.25">
      <c r="A1665" t="str">
        <f t="shared" si="26"/>
        <v>HFTD - Distribution</v>
      </c>
      <c r="B1665" t="s">
        <v>580</v>
      </c>
      <c r="C1665" t="s">
        <v>501</v>
      </c>
      <c r="D1665" t="s">
        <v>554</v>
      </c>
      <c r="E1665" t="s">
        <v>566</v>
      </c>
      <c r="F1665">
        <v>3.4602797049751498E-4</v>
      </c>
    </row>
    <row r="1666" spans="1:6" x14ac:dyDescent="0.25">
      <c r="A1666" t="str">
        <f t="shared" si="26"/>
        <v>HFTD - Distribution</v>
      </c>
      <c r="B1666" t="s">
        <v>580</v>
      </c>
      <c r="C1666" t="s">
        <v>501</v>
      </c>
      <c r="D1666" t="s">
        <v>554</v>
      </c>
      <c r="E1666" t="s">
        <v>568</v>
      </c>
      <c r="F1666">
        <v>1.4170169732233601E-3</v>
      </c>
    </row>
    <row r="1667" spans="1:6" x14ac:dyDescent="0.25">
      <c r="A1667" t="str">
        <f t="shared" ref="A1667:A1730" si="27">IF(ISNUMBER(FIND("non-HFTD - Transmission", B1667)), "non-HFTD - Transmission",
            IF(ISNUMBER(FIND("HFTD - Transmission", B1667)), "HFTD - Transmission",
                 IF(ISNUMBER(FIND("non-HFTD - Distribution", B1667)), "non-HFTD - Distribution",
                         IF(ISNUMBER(FIND("HFTD - Distribution", B1667)), "HFTD - Distribution", B1667))))</f>
        <v>HFTD - Distribution</v>
      </c>
      <c r="B1667" t="s">
        <v>580</v>
      </c>
      <c r="C1667" t="s">
        <v>501</v>
      </c>
      <c r="D1667" t="s">
        <v>554</v>
      </c>
      <c r="E1667" t="s">
        <v>570</v>
      </c>
      <c r="F1667">
        <v>3.7296340150005702E-4</v>
      </c>
    </row>
    <row r="1668" spans="1:6" x14ac:dyDescent="0.25">
      <c r="A1668" t="str">
        <f t="shared" si="27"/>
        <v>HFTD - Distribution</v>
      </c>
      <c r="B1668" t="s">
        <v>580</v>
      </c>
      <c r="C1668" t="s">
        <v>501</v>
      </c>
      <c r="D1668" t="s">
        <v>554</v>
      </c>
      <c r="E1668" t="s">
        <v>571</v>
      </c>
      <c r="F1668">
        <v>3.9259305421058498E-5</v>
      </c>
    </row>
    <row r="1669" spans="1:6" x14ac:dyDescent="0.25">
      <c r="A1669" t="str">
        <f t="shared" si="27"/>
        <v>HFTD - Distribution</v>
      </c>
      <c r="B1669" t="s">
        <v>580</v>
      </c>
      <c r="C1669" t="s">
        <v>501</v>
      </c>
      <c r="D1669" t="s">
        <v>554</v>
      </c>
      <c r="E1669" t="s">
        <v>573</v>
      </c>
      <c r="F1669">
        <v>1.9148878016531899E-3</v>
      </c>
    </row>
    <row r="1670" spans="1:6" x14ac:dyDescent="0.25">
      <c r="A1670" t="str">
        <f t="shared" si="27"/>
        <v>HFTD - Distribution</v>
      </c>
      <c r="B1670" t="s">
        <v>580</v>
      </c>
      <c r="C1670" t="s">
        <v>501</v>
      </c>
      <c r="D1670" t="s">
        <v>574</v>
      </c>
      <c r="E1670" t="s">
        <v>575</v>
      </c>
      <c r="F1670">
        <v>0</v>
      </c>
    </row>
    <row r="1671" spans="1:6" x14ac:dyDescent="0.25">
      <c r="A1671" t="str">
        <f t="shared" si="27"/>
        <v>HFTD - Distribution</v>
      </c>
      <c r="B1671" t="s">
        <v>580</v>
      </c>
      <c r="C1671" t="s">
        <v>497</v>
      </c>
      <c r="D1671" t="s">
        <v>509</v>
      </c>
      <c r="E1671" t="s">
        <v>510</v>
      </c>
      <c r="F1671">
        <v>0</v>
      </c>
    </row>
    <row r="1672" spans="1:6" x14ac:dyDescent="0.25">
      <c r="A1672" t="str">
        <f t="shared" si="27"/>
        <v>HFTD - Distribution</v>
      </c>
      <c r="B1672" t="s">
        <v>580</v>
      </c>
      <c r="C1672" t="s">
        <v>497</v>
      </c>
      <c r="D1672" t="s">
        <v>509</v>
      </c>
      <c r="E1672" t="s">
        <v>512</v>
      </c>
      <c r="F1672">
        <v>0</v>
      </c>
    </row>
    <row r="1673" spans="1:6" x14ac:dyDescent="0.25">
      <c r="A1673" t="str">
        <f t="shared" si="27"/>
        <v>HFTD - Distribution</v>
      </c>
      <c r="B1673" t="s">
        <v>580</v>
      </c>
      <c r="C1673" t="s">
        <v>497</v>
      </c>
      <c r="D1673" t="s">
        <v>509</v>
      </c>
      <c r="E1673" t="s">
        <v>514</v>
      </c>
      <c r="F1673">
        <v>0</v>
      </c>
    </row>
    <row r="1674" spans="1:6" x14ac:dyDescent="0.25">
      <c r="A1674" t="str">
        <f t="shared" si="27"/>
        <v>HFTD - Distribution</v>
      </c>
      <c r="B1674" t="s">
        <v>580</v>
      </c>
      <c r="C1674" t="s">
        <v>497</v>
      </c>
      <c r="D1674" t="s">
        <v>509</v>
      </c>
      <c r="E1674" t="s">
        <v>516</v>
      </c>
      <c r="F1674">
        <v>0</v>
      </c>
    </row>
    <row r="1675" spans="1:6" x14ac:dyDescent="0.25">
      <c r="A1675" t="str">
        <f t="shared" si="27"/>
        <v>HFTD - Distribution</v>
      </c>
      <c r="B1675" t="s">
        <v>580</v>
      </c>
      <c r="C1675" t="s">
        <v>497</v>
      </c>
      <c r="D1675" t="s">
        <v>518</v>
      </c>
      <c r="E1675" t="s">
        <v>518</v>
      </c>
      <c r="F1675">
        <v>0</v>
      </c>
    </row>
    <row r="1676" spans="1:6" x14ac:dyDescent="0.25">
      <c r="A1676" t="str">
        <f t="shared" si="27"/>
        <v>HFTD - Distribution</v>
      </c>
      <c r="B1676" t="s">
        <v>580</v>
      </c>
      <c r="C1676" t="s">
        <v>497</v>
      </c>
      <c r="D1676" t="s">
        <v>520</v>
      </c>
      <c r="E1676" t="s">
        <v>521</v>
      </c>
      <c r="F1676">
        <v>3.0034286675672301E-3</v>
      </c>
    </row>
    <row r="1677" spans="1:6" x14ac:dyDescent="0.25">
      <c r="A1677" t="str">
        <f t="shared" si="27"/>
        <v>HFTD - Distribution</v>
      </c>
      <c r="B1677" t="s">
        <v>580</v>
      </c>
      <c r="C1677" t="s">
        <v>497</v>
      </c>
      <c r="D1677" t="s">
        <v>520</v>
      </c>
      <c r="E1677" t="s">
        <v>523</v>
      </c>
      <c r="F1677">
        <v>2.3525414574725799E-3</v>
      </c>
    </row>
    <row r="1678" spans="1:6" x14ac:dyDescent="0.25">
      <c r="A1678" t="str">
        <f t="shared" si="27"/>
        <v>HFTD - Distribution</v>
      </c>
      <c r="B1678" t="s">
        <v>580</v>
      </c>
      <c r="C1678" t="s">
        <v>497</v>
      </c>
      <c r="D1678" t="s">
        <v>520</v>
      </c>
      <c r="E1678" t="s">
        <v>525</v>
      </c>
      <c r="F1678">
        <v>1.44655570847745E-2</v>
      </c>
    </row>
    <row r="1679" spans="1:6" x14ac:dyDescent="0.25">
      <c r="A1679" t="str">
        <f t="shared" si="27"/>
        <v>HFTD - Distribution</v>
      </c>
      <c r="B1679" t="s">
        <v>580</v>
      </c>
      <c r="C1679" t="s">
        <v>497</v>
      </c>
      <c r="D1679" t="s">
        <v>520</v>
      </c>
      <c r="E1679" t="s">
        <v>526</v>
      </c>
      <c r="F1679">
        <v>2.3331394890905499E-3</v>
      </c>
    </row>
    <row r="1680" spans="1:6" x14ac:dyDescent="0.25">
      <c r="A1680" t="str">
        <f t="shared" si="27"/>
        <v>HFTD - Distribution</v>
      </c>
      <c r="B1680" t="s">
        <v>580</v>
      </c>
      <c r="C1680" t="s">
        <v>497</v>
      </c>
      <c r="D1680" t="s">
        <v>520</v>
      </c>
      <c r="E1680" t="s">
        <v>527</v>
      </c>
      <c r="F1680">
        <v>8.6899101194961095E-3</v>
      </c>
    </row>
    <row r="1681" spans="1:6" x14ac:dyDescent="0.25">
      <c r="A1681" t="str">
        <f t="shared" si="27"/>
        <v>HFTD - Distribution</v>
      </c>
      <c r="B1681" t="s">
        <v>580</v>
      </c>
      <c r="C1681" t="s">
        <v>497</v>
      </c>
      <c r="D1681" t="s">
        <v>520</v>
      </c>
      <c r="E1681" t="s">
        <v>529</v>
      </c>
      <c r="F1681">
        <v>7.0511275496823898E-3</v>
      </c>
    </row>
    <row r="1682" spans="1:6" x14ac:dyDescent="0.25">
      <c r="A1682" t="str">
        <f t="shared" si="27"/>
        <v>HFTD - Distribution</v>
      </c>
      <c r="B1682" t="s">
        <v>580</v>
      </c>
      <c r="C1682" t="s">
        <v>497</v>
      </c>
      <c r="D1682" t="s">
        <v>520</v>
      </c>
      <c r="E1682" t="s">
        <v>530</v>
      </c>
      <c r="F1682">
        <v>1.2553436550893001E-2</v>
      </c>
    </row>
    <row r="1683" spans="1:6" x14ac:dyDescent="0.25">
      <c r="A1683" t="str">
        <f t="shared" si="27"/>
        <v>HFTD - Distribution</v>
      </c>
      <c r="B1683" t="s">
        <v>580</v>
      </c>
      <c r="C1683" t="s">
        <v>497</v>
      </c>
      <c r="D1683" t="s">
        <v>520</v>
      </c>
      <c r="E1683" t="s">
        <v>531</v>
      </c>
      <c r="F1683">
        <v>3.5008947851023598E-4</v>
      </c>
    </row>
    <row r="1684" spans="1:6" x14ac:dyDescent="0.25">
      <c r="A1684" t="str">
        <f t="shared" si="27"/>
        <v>HFTD - Distribution</v>
      </c>
      <c r="B1684" t="s">
        <v>580</v>
      </c>
      <c r="C1684" t="s">
        <v>497</v>
      </c>
      <c r="D1684" t="s">
        <v>520</v>
      </c>
      <c r="E1684" t="s">
        <v>532</v>
      </c>
      <c r="F1684">
        <v>1.8191131632607702E-2</v>
      </c>
    </row>
    <row r="1685" spans="1:6" x14ac:dyDescent="0.25">
      <c r="A1685" t="str">
        <f t="shared" si="27"/>
        <v>HFTD - Distribution</v>
      </c>
      <c r="B1685" t="s">
        <v>580</v>
      </c>
      <c r="C1685" t="s">
        <v>497</v>
      </c>
      <c r="D1685" t="s">
        <v>520</v>
      </c>
      <c r="E1685" t="s">
        <v>533</v>
      </c>
      <c r="F1685">
        <v>6.1568313240455003E-3</v>
      </c>
    </row>
    <row r="1686" spans="1:6" x14ac:dyDescent="0.25">
      <c r="A1686" t="str">
        <f t="shared" si="27"/>
        <v>HFTD - Distribution</v>
      </c>
      <c r="B1686" t="s">
        <v>580</v>
      </c>
      <c r="C1686" t="s">
        <v>497</v>
      </c>
      <c r="D1686" t="s">
        <v>520</v>
      </c>
      <c r="E1686" t="s">
        <v>534</v>
      </c>
      <c r="F1686">
        <v>0</v>
      </c>
    </row>
    <row r="1687" spans="1:6" x14ac:dyDescent="0.25">
      <c r="A1687" t="str">
        <f t="shared" si="27"/>
        <v>HFTD - Distribution</v>
      </c>
      <c r="B1687" t="s">
        <v>580</v>
      </c>
      <c r="C1687" t="s">
        <v>497</v>
      </c>
      <c r="D1687" t="s">
        <v>520</v>
      </c>
      <c r="E1687" t="s">
        <v>535</v>
      </c>
      <c r="F1687">
        <v>0</v>
      </c>
    </row>
    <row r="1688" spans="1:6" x14ac:dyDescent="0.25">
      <c r="A1688" t="str">
        <f t="shared" si="27"/>
        <v>HFTD - Distribution</v>
      </c>
      <c r="B1688" t="s">
        <v>580</v>
      </c>
      <c r="C1688" t="s">
        <v>497</v>
      </c>
      <c r="D1688" t="s">
        <v>520</v>
      </c>
      <c r="E1688" t="s">
        <v>537</v>
      </c>
      <c r="F1688">
        <v>0</v>
      </c>
    </row>
    <row r="1689" spans="1:6" x14ac:dyDescent="0.25">
      <c r="A1689" t="str">
        <f t="shared" si="27"/>
        <v>HFTD - Distribution</v>
      </c>
      <c r="B1689" t="s">
        <v>580</v>
      </c>
      <c r="C1689" t="s">
        <v>497</v>
      </c>
      <c r="D1689" t="s">
        <v>520</v>
      </c>
      <c r="E1689" t="s">
        <v>541</v>
      </c>
      <c r="F1689">
        <v>4.5793106409508398E-3</v>
      </c>
    </row>
    <row r="1690" spans="1:6" x14ac:dyDescent="0.25">
      <c r="A1690" t="str">
        <f t="shared" si="27"/>
        <v>HFTD - Distribution</v>
      </c>
      <c r="B1690" t="s">
        <v>580</v>
      </c>
      <c r="C1690" t="s">
        <v>497</v>
      </c>
      <c r="D1690" t="s">
        <v>520</v>
      </c>
      <c r="E1690" t="s">
        <v>543</v>
      </c>
      <c r="F1690">
        <v>3.8657401127998702E-4</v>
      </c>
    </row>
    <row r="1691" spans="1:6" x14ac:dyDescent="0.25">
      <c r="A1691" t="str">
        <f t="shared" si="27"/>
        <v>HFTD - Distribution</v>
      </c>
      <c r="B1691" t="s">
        <v>580</v>
      </c>
      <c r="C1691" t="s">
        <v>497</v>
      </c>
      <c r="D1691" t="s">
        <v>545</v>
      </c>
      <c r="E1691" t="s">
        <v>546</v>
      </c>
      <c r="F1691">
        <v>0</v>
      </c>
    </row>
    <row r="1692" spans="1:6" x14ac:dyDescent="0.25">
      <c r="A1692" t="str">
        <f t="shared" si="27"/>
        <v>HFTD - Distribution</v>
      </c>
      <c r="B1692" t="s">
        <v>580</v>
      </c>
      <c r="C1692" t="s">
        <v>497</v>
      </c>
      <c r="D1692" t="s">
        <v>548</v>
      </c>
      <c r="E1692" t="s">
        <v>548</v>
      </c>
      <c r="F1692">
        <v>0</v>
      </c>
    </row>
    <row r="1693" spans="1:6" x14ac:dyDescent="0.25">
      <c r="A1693" t="str">
        <f t="shared" si="27"/>
        <v>HFTD - Distribution</v>
      </c>
      <c r="B1693" t="s">
        <v>580</v>
      </c>
      <c r="C1693" t="s">
        <v>497</v>
      </c>
      <c r="D1693" t="s">
        <v>550</v>
      </c>
      <c r="E1693" t="s">
        <v>550</v>
      </c>
      <c r="F1693">
        <v>0</v>
      </c>
    </row>
    <row r="1694" spans="1:6" x14ac:dyDescent="0.25">
      <c r="A1694" t="str">
        <f t="shared" si="27"/>
        <v>HFTD - Distribution</v>
      </c>
      <c r="B1694" t="s">
        <v>580</v>
      </c>
      <c r="C1694" t="s">
        <v>497</v>
      </c>
      <c r="D1694" t="s">
        <v>552</v>
      </c>
      <c r="E1694" t="s">
        <v>552</v>
      </c>
      <c r="F1694">
        <v>0</v>
      </c>
    </row>
    <row r="1695" spans="1:6" x14ac:dyDescent="0.25">
      <c r="A1695" t="str">
        <f t="shared" si="27"/>
        <v>HFTD - Distribution</v>
      </c>
      <c r="B1695" t="s">
        <v>580</v>
      </c>
      <c r="C1695" t="s">
        <v>497</v>
      </c>
      <c r="D1695" t="s">
        <v>554</v>
      </c>
      <c r="E1695" t="s">
        <v>555</v>
      </c>
      <c r="F1695">
        <v>3.4793539999150098E-4</v>
      </c>
    </row>
    <row r="1696" spans="1:6" x14ac:dyDescent="0.25">
      <c r="A1696" t="str">
        <f t="shared" si="27"/>
        <v>HFTD - Distribution</v>
      </c>
      <c r="B1696" t="s">
        <v>580</v>
      </c>
      <c r="C1696" t="s">
        <v>497</v>
      </c>
      <c r="D1696" t="s">
        <v>554</v>
      </c>
      <c r="E1696" t="s">
        <v>556</v>
      </c>
      <c r="F1696">
        <v>5.6899074947181199E-4</v>
      </c>
    </row>
    <row r="1697" spans="1:6" x14ac:dyDescent="0.25">
      <c r="A1697" t="str">
        <f t="shared" si="27"/>
        <v>HFTD - Distribution</v>
      </c>
      <c r="B1697" t="s">
        <v>580</v>
      </c>
      <c r="C1697" t="s">
        <v>497</v>
      </c>
      <c r="D1697" t="s">
        <v>554</v>
      </c>
      <c r="E1697" t="s">
        <v>558</v>
      </c>
      <c r="F1697">
        <v>2.75012195578042E-3</v>
      </c>
    </row>
    <row r="1698" spans="1:6" x14ac:dyDescent="0.25">
      <c r="A1698" t="str">
        <f t="shared" si="27"/>
        <v>HFTD - Distribution</v>
      </c>
      <c r="B1698" t="s">
        <v>580</v>
      </c>
      <c r="C1698" t="s">
        <v>497</v>
      </c>
      <c r="D1698" t="s">
        <v>554</v>
      </c>
      <c r="E1698" t="s">
        <v>560</v>
      </c>
      <c r="F1698">
        <v>8.0225201839652805E-5</v>
      </c>
    </row>
    <row r="1699" spans="1:6" x14ac:dyDescent="0.25">
      <c r="A1699" t="str">
        <f t="shared" si="27"/>
        <v>HFTD - Distribution</v>
      </c>
      <c r="B1699" t="s">
        <v>580</v>
      </c>
      <c r="C1699" t="s">
        <v>497</v>
      </c>
      <c r="D1699" t="s">
        <v>554</v>
      </c>
      <c r="E1699" t="s">
        <v>562</v>
      </c>
      <c r="F1699">
        <v>4.7332869085395402E-3</v>
      </c>
    </row>
    <row r="1700" spans="1:6" x14ac:dyDescent="0.25">
      <c r="A1700" t="str">
        <f t="shared" si="27"/>
        <v>HFTD - Distribution</v>
      </c>
      <c r="B1700" t="s">
        <v>580</v>
      </c>
      <c r="C1700" t="s">
        <v>497</v>
      </c>
      <c r="D1700" t="s">
        <v>554</v>
      </c>
      <c r="E1700" t="s">
        <v>564</v>
      </c>
      <c r="F1700">
        <v>2.0862994147299702E-3</v>
      </c>
    </row>
    <row r="1701" spans="1:6" x14ac:dyDescent="0.25">
      <c r="A1701" t="str">
        <f t="shared" si="27"/>
        <v>HFTD - Distribution</v>
      </c>
      <c r="B1701" t="s">
        <v>580</v>
      </c>
      <c r="C1701" t="s">
        <v>497</v>
      </c>
      <c r="D1701" t="s">
        <v>554</v>
      </c>
      <c r="E1701" t="s">
        <v>566</v>
      </c>
      <c r="F1701">
        <v>1.7136488284205801E-3</v>
      </c>
    </row>
    <row r="1702" spans="1:6" x14ac:dyDescent="0.25">
      <c r="A1702" t="str">
        <f t="shared" si="27"/>
        <v>HFTD - Distribution</v>
      </c>
      <c r="B1702" t="s">
        <v>580</v>
      </c>
      <c r="C1702" t="s">
        <v>497</v>
      </c>
      <c r="D1702" t="s">
        <v>554</v>
      </c>
      <c r="E1702" t="s">
        <v>568</v>
      </c>
      <c r="F1702">
        <v>7.0175525768190004E-3</v>
      </c>
    </row>
    <row r="1703" spans="1:6" x14ac:dyDescent="0.25">
      <c r="A1703" t="str">
        <f t="shared" si="27"/>
        <v>HFTD - Distribution</v>
      </c>
      <c r="B1703" t="s">
        <v>580</v>
      </c>
      <c r="C1703" t="s">
        <v>497</v>
      </c>
      <c r="D1703" t="s">
        <v>554</v>
      </c>
      <c r="E1703" t="s">
        <v>570</v>
      </c>
      <c r="F1703">
        <v>1.84704229286839E-3</v>
      </c>
    </row>
    <row r="1704" spans="1:6" x14ac:dyDescent="0.25">
      <c r="A1704" t="str">
        <f t="shared" si="27"/>
        <v>HFTD - Distribution</v>
      </c>
      <c r="B1704" t="s">
        <v>580</v>
      </c>
      <c r="C1704" t="s">
        <v>497</v>
      </c>
      <c r="D1704" t="s">
        <v>554</v>
      </c>
      <c r="E1704" t="s">
        <v>571</v>
      </c>
      <c r="F1704">
        <v>1.94425504512462E-4</v>
      </c>
    </row>
    <row r="1705" spans="1:6" x14ac:dyDescent="0.25">
      <c r="A1705" t="str">
        <f t="shared" si="27"/>
        <v>HFTD - Distribution</v>
      </c>
      <c r="B1705" t="s">
        <v>580</v>
      </c>
      <c r="C1705" t="s">
        <v>497</v>
      </c>
      <c r="D1705" t="s">
        <v>554</v>
      </c>
      <c r="E1705" t="s">
        <v>573</v>
      </c>
      <c r="F1705">
        <v>9.4831791578635499E-3</v>
      </c>
    </row>
    <row r="1706" spans="1:6" x14ac:dyDescent="0.25">
      <c r="A1706" t="str">
        <f t="shared" si="27"/>
        <v>HFTD - Distribution</v>
      </c>
      <c r="B1706" t="s">
        <v>580</v>
      </c>
      <c r="C1706" t="s">
        <v>497</v>
      </c>
      <c r="D1706" t="s">
        <v>574</v>
      </c>
      <c r="E1706" t="s">
        <v>575</v>
      </c>
      <c r="F1706">
        <v>0</v>
      </c>
    </row>
    <row r="1707" spans="1:6" x14ac:dyDescent="0.25">
      <c r="A1707" t="str">
        <f t="shared" si="27"/>
        <v>HFTD - Distribution</v>
      </c>
      <c r="B1707" t="s">
        <v>580</v>
      </c>
      <c r="C1707" t="s">
        <v>498</v>
      </c>
      <c r="D1707" t="s">
        <v>509</v>
      </c>
      <c r="E1707" t="s">
        <v>510</v>
      </c>
      <c r="F1707">
        <v>1.4610866040485299E-2</v>
      </c>
    </row>
    <row r="1708" spans="1:6" x14ac:dyDescent="0.25">
      <c r="A1708" t="str">
        <f t="shared" si="27"/>
        <v>HFTD - Distribution</v>
      </c>
      <c r="B1708" t="s">
        <v>580</v>
      </c>
      <c r="C1708" t="s">
        <v>498</v>
      </c>
      <c r="D1708" t="s">
        <v>509</v>
      </c>
      <c r="E1708" t="s">
        <v>512</v>
      </c>
      <c r="F1708">
        <v>5.0905058367109101E-3</v>
      </c>
    </row>
    <row r="1709" spans="1:6" x14ac:dyDescent="0.25">
      <c r="A1709" t="str">
        <f t="shared" si="27"/>
        <v>HFTD - Distribution</v>
      </c>
      <c r="B1709" t="s">
        <v>580</v>
      </c>
      <c r="C1709" t="s">
        <v>498</v>
      </c>
      <c r="D1709" t="s">
        <v>509</v>
      </c>
      <c r="E1709" t="s">
        <v>514</v>
      </c>
      <c r="F1709">
        <v>8.3897877198637096E-3</v>
      </c>
    </row>
    <row r="1710" spans="1:6" x14ac:dyDescent="0.25">
      <c r="A1710" t="str">
        <f t="shared" si="27"/>
        <v>HFTD - Distribution</v>
      </c>
      <c r="B1710" t="s">
        <v>580</v>
      </c>
      <c r="C1710" t="s">
        <v>498</v>
      </c>
      <c r="D1710" t="s">
        <v>509</v>
      </c>
      <c r="E1710" t="s">
        <v>516</v>
      </c>
      <c r="F1710">
        <v>4.5968720400731099E-2</v>
      </c>
    </row>
    <row r="1711" spans="1:6" x14ac:dyDescent="0.25">
      <c r="A1711" t="str">
        <f t="shared" si="27"/>
        <v>HFTD - Distribution</v>
      </c>
      <c r="B1711" t="s">
        <v>580</v>
      </c>
      <c r="C1711" t="s">
        <v>498</v>
      </c>
      <c r="D1711" t="s">
        <v>518</v>
      </c>
      <c r="E1711" t="s">
        <v>518</v>
      </c>
      <c r="F1711">
        <v>1.0078173737731999E-3</v>
      </c>
    </row>
    <row r="1712" spans="1:6" x14ac:dyDescent="0.25">
      <c r="A1712" t="str">
        <f t="shared" si="27"/>
        <v>HFTD - Distribution</v>
      </c>
      <c r="B1712" t="s">
        <v>580</v>
      </c>
      <c r="C1712" t="s">
        <v>498</v>
      </c>
      <c r="D1712" t="s">
        <v>520</v>
      </c>
      <c r="E1712" t="s">
        <v>521</v>
      </c>
      <c r="F1712">
        <v>1.44545041842542E-2</v>
      </c>
    </row>
    <row r="1713" spans="1:6" x14ac:dyDescent="0.25">
      <c r="A1713" t="str">
        <f t="shared" si="27"/>
        <v>HFTD - Distribution</v>
      </c>
      <c r="B1713" t="s">
        <v>580</v>
      </c>
      <c r="C1713" t="s">
        <v>498</v>
      </c>
      <c r="D1713" t="s">
        <v>520</v>
      </c>
      <c r="E1713" t="s">
        <v>523</v>
      </c>
      <c r="F1713">
        <v>1.6542484397984999E-2</v>
      </c>
    </row>
    <row r="1714" spans="1:6" x14ac:dyDescent="0.25">
      <c r="A1714" t="str">
        <f t="shared" si="27"/>
        <v>HFTD - Distribution</v>
      </c>
      <c r="B1714" t="s">
        <v>580</v>
      </c>
      <c r="C1714" t="s">
        <v>498</v>
      </c>
      <c r="D1714" t="s">
        <v>520</v>
      </c>
      <c r="E1714" t="s">
        <v>525</v>
      </c>
      <c r="F1714">
        <v>6.2916160872811905E-2</v>
      </c>
    </row>
    <row r="1715" spans="1:6" x14ac:dyDescent="0.25">
      <c r="A1715" t="str">
        <f t="shared" si="27"/>
        <v>HFTD - Distribution</v>
      </c>
      <c r="B1715" t="s">
        <v>580</v>
      </c>
      <c r="C1715" t="s">
        <v>498</v>
      </c>
      <c r="D1715" t="s">
        <v>520</v>
      </c>
      <c r="E1715" t="s">
        <v>526</v>
      </c>
      <c r="F1715">
        <v>1.05357113207673E-2</v>
      </c>
    </row>
    <row r="1716" spans="1:6" x14ac:dyDescent="0.25">
      <c r="A1716" t="str">
        <f t="shared" si="27"/>
        <v>HFTD - Distribution</v>
      </c>
      <c r="B1716" t="s">
        <v>580</v>
      </c>
      <c r="C1716" t="s">
        <v>498</v>
      </c>
      <c r="D1716" t="s">
        <v>520</v>
      </c>
      <c r="E1716" t="s">
        <v>527</v>
      </c>
      <c r="F1716">
        <v>4.7180981688749901E-2</v>
      </c>
    </row>
    <row r="1717" spans="1:6" x14ac:dyDescent="0.25">
      <c r="A1717" t="str">
        <f t="shared" si="27"/>
        <v>HFTD - Distribution</v>
      </c>
      <c r="B1717" t="s">
        <v>580</v>
      </c>
      <c r="C1717" t="s">
        <v>498</v>
      </c>
      <c r="D1717" t="s">
        <v>520</v>
      </c>
      <c r="E1717" t="s">
        <v>529</v>
      </c>
      <c r="F1717">
        <v>3.0522713576922999E-2</v>
      </c>
    </row>
    <row r="1718" spans="1:6" x14ac:dyDescent="0.25">
      <c r="A1718" t="str">
        <f t="shared" si="27"/>
        <v>HFTD - Distribution</v>
      </c>
      <c r="B1718" t="s">
        <v>580</v>
      </c>
      <c r="C1718" t="s">
        <v>498</v>
      </c>
      <c r="D1718" t="s">
        <v>520</v>
      </c>
      <c r="E1718" t="s">
        <v>530</v>
      </c>
      <c r="F1718">
        <v>6.2283680496089698E-2</v>
      </c>
    </row>
    <row r="1719" spans="1:6" x14ac:dyDescent="0.25">
      <c r="A1719" t="str">
        <f t="shared" si="27"/>
        <v>HFTD - Distribution</v>
      </c>
      <c r="B1719" t="s">
        <v>580</v>
      </c>
      <c r="C1719" t="s">
        <v>498</v>
      </c>
      <c r="D1719" t="s">
        <v>520</v>
      </c>
      <c r="E1719" t="s">
        <v>531</v>
      </c>
      <c r="F1719">
        <v>3.0131791083918202E-3</v>
      </c>
    </row>
    <row r="1720" spans="1:6" x14ac:dyDescent="0.25">
      <c r="A1720" t="str">
        <f t="shared" si="27"/>
        <v>HFTD - Distribution</v>
      </c>
      <c r="B1720" t="s">
        <v>580</v>
      </c>
      <c r="C1720" t="s">
        <v>498</v>
      </c>
      <c r="D1720" t="s">
        <v>520</v>
      </c>
      <c r="E1720" t="s">
        <v>532</v>
      </c>
      <c r="F1720">
        <v>6.3042330474592401E-2</v>
      </c>
    </row>
    <row r="1721" spans="1:6" x14ac:dyDescent="0.25">
      <c r="A1721" t="str">
        <f t="shared" si="27"/>
        <v>HFTD - Distribution</v>
      </c>
      <c r="B1721" t="s">
        <v>580</v>
      </c>
      <c r="C1721" t="s">
        <v>498</v>
      </c>
      <c r="D1721" t="s">
        <v>520</v>
      </c>
      <c r="E1721" t="s">
        <v>533</v>
      </c>
      <c r="F1721">
        <v>2.91049362299367E-2</v>
      </c>
    </row>
    <row r="1722" spans="1:6" x14ac:dyDescent="0.25">
      <c r="A1722" t="str">
        <f t="shared" si="27"/>
        <v>HFTD - Distribution</v>
      </c>
      <c r="B1722" t="s">
        <v>580</v>
      </c>
      <c r="C1722" t="s">
        <v>498</v>
      </c>
      <c r="D1722" t="s">
        <v>520</v>
      </c>
      <c r="E1722" t="s">
        <v>534</v>
      </c>
      <c r="F1722">
        <v>0</v>
      </c>
    </row>
    <row r="1723" spans="1:6" x14ac:dyDescent="0.25">
      <c r="A1723" t="str">
        <f t="shared" si="27"/>
        <v>HFTD - Distribution</v>
      </c>
      <c r="B1723" t="s">
        <v>580</v>
      </c>
      <c r="C1723" t="s">
        <v>498</v>
      </c>
      <c r="D1723" t="s">
        <v>520</v>
      </c>
      <c r="E1723" t="s">
        <v>535</v>
      </c>
      <c r="F1723">
        <v>0</v>
      </c>
    </row>
    <row r="1724" spans="1:6" x14ac:dyDescent="0.25">
      <c r="A1724" t="str">
        <f t="shared" si="27"/>
        <v>HFTD - Distribution</v>
      </c>
      <c r="B1724" t="s">
        <v>580</v>
      </c>
      <c r="C1724" t="s">
        <v>498</v>
      </c>
      <c r="D1724" t="s">
        <v>520</v>
      </c>
      <c r="E1724" t="s">
        <v>537</v>
      </c>
      <c r="F1724">
        <v>0</v>
      </c>
    </row>
    <row r="1725" spans="1:6" x14ac:dyDescent="0.25">
      <c r="A1725" t="str">
        <f t="shared" si="27"/>
        <v>HFTD - Distribution</v>
      </c>
      <c r="B1725" t="s">
        <v>580</v>
      </c>
      <c r="C1725" t="s">
        <v>498</v>
      </c>
      <c r="D1725" t="s">
        <v>520</v>
      </c>
      <c r="E1725" t="s">
        <v>541</v>
      </c>
      <c r="F1725">
        <v>1.2550216042551901E-2</v>
      </c>
    </row>
    <row r="1726" spans="1:6" x14ac:dyDescent="0.25">
      <c r="A1726" t="str">
        <f t="shared" si="27"/>
        <v>HFTD - Distribution</v>
      </c>
      <c r="B1726" t="s">
        <v>580</v>
      </c>
      <c r="C1726" t="s">
        <v>498</v>
      </c>
      <c r="D1726" t="s">
        <v>520</v>
      </c>
      <c r="E1726" t="s">
        <v>543</v>
      </c>
      <c r="F1726">
        <v>1.19516243241891E-3</v>
      </c>
    </row>
    <row r="1727" spans="1:6" x14ac:dyDescent="0.25">
      <c r="A1727" t="str">
        <f t="shared" si="27"/>
        <v>HFTD - Distribution</v>
      </c>
      <c r="B1727" t="s">
        <v>580</v>
      </c>
      <c r="C1727" t="s">
        <v>498</v>
      </c>
      <c r="D1727" t="s">
        <v>545</v>
      </c>
      <c r="E1727" t="s">
        <v>546</v>
      </c>
      <c r="F1727">
        <v>8.7561616549853699E-3</v>
      </c>
    </row>
    <row r="1728" spans="1:6" x14ac:dyDescent="0.25">
      <c r="A1728" t="str">
        <f t="shared" si="27"/>
        <v>HFTD - Distribution</v>
      </c>
      <c r="B1728" t="s">
        <v>580</v>
      </c>
      <c r="C1728" t="s">
        <v>498</v>
      </c>
      <c r="D1728" t="s">
        <v>548</v>
      </c>
      <c r="E1728" t="s">
        <v>548</v>
      </c>
      <c r="F1728">
        <v>1.2664393093700601E-2</v>
      </c>
    </row>
    <row r="1729" spans="1:6" x14ac:dyDescent="0.25">
      <c r="A1729" t="str">
        <f t="shared" si="27"/>
        <v>HFTD - Distribution</v>
      </c>
      <c r="B1729" t="s">
        <v>580</v>
      </c>
      <c r="C1729" t="s">
        <v>498</v>
      </c>
      <c r="D1729" t="s">
        <v>550</v>
      </c>
      <c r="E1729" t="s">
        <v>550</v>
      </c>
      <c r="F1729">
        <v>1.1584142403859899E-3</v>
      </c>
    </row>
    <row r="1730" spans="1:6" x14ac:dyDescent="0.25">
      <c r="A1730" t="str">
        <f t="shared" si="27"/>
        <v>HFTD - Distribution</v>
      </c>
      <c r="B1730" t="s">
        <v>580</v>
      </c>
      <c r="C1730" t="s">
        <v>498</v>
      </c>
      <c r="D1730" t="s">
        <v>552</v>
      </c>
      <c r="E1730" t="s">
        <v>552</v>
      </c>
      <c r="F1730">
        <v>2.15450607750289E-3</v>
      </c>
    </row>
    <row r="1731" spans="1:6" x14ac:dyDescent="0.25">
      <c r="A1731" t="str">
        <f t="shared" ref="A1731:A1794" si="28">IF(ISNUMBER(FIND("non-HFTD - Transmission", B1731)), "non-HFTD - Transmission",
            IF(ISNUMBER(FIND("HFTD - Transmission", B1731)), "HFTD - Transmission",
                 IF(ISNUMBER(FIND("non-HFTD - Distribution", B1731)), "non-HFTD - Distribution",
                         IF(ISNUMBER(FIND("HFTD - Distribution", B1731)), "HFTD - Distribution", B1731))))</f>
        <v>HFTD - Distribution</v>
      </c>
      <c r="B1731" t="s">
        <v>580</v>
      </c>
      <c r="C1731" t="s">
        <v>498</v>
      </c>
      <c r="D1731" t="s">
        <v>554</v>
      </c>
      <c r="E1731" t="s">
        <v>555</v>
      </c>
      <c r="F1731">
        <v>4.6170707288169096E-3</v>
      </c>
    </row>
    <row r="1732" spans="1:6" x14ac:dyDescent="0.25">
      <c r="A1732" t="str">
        <f t="shared" si="28"/>
        <v>HFTD - Distribution</v>
      </c>
      <c r="B1732" t="s">
        <v>580</v>
      </c>
      <c r="C1732" t="s">
        <v>498</v>
      </c>
      <c r="D1732" t="s">
        <v>554</v>
      </c>
      <c r="E1732" t="s">
        <v>556</v>
      </c>
      <c r="F1732">
        <v>7.2675437412781704E-3</v>
      </c>
    </row>
    <row r="1733" spans="1:6" x14ac:dyDescent="0.25">
      <c r="A1733" t="str">
        <f t="shared" si="28"/>
        <v>HFTD - Distribution</v>
      </c>
      <c r="B1733" t="s">
        <v>580</v>
      </c>
      <c r="C1733" t="s">
        <v>498</v>
      </c>
      <c r="D1733" t="s">
        <v>554</v>
      </c>
      <c r="E1733" t="s">
        <v>558</v>
      </c>
      <c r="F1733">
        <v>3.5126461416177798E-2</v>
      </c>
    </row>
    <row r="1734" spans="1:6" x14ac:dyDescent="0.25">
      <c r="A1734" t="str">
        <f t="shared" si="28"/>
        <v>HFTD - Distribution</v>
      </c>
      <c r="B1734" t="s">
        <v>580</v>
      </c>
      <c r="C1734" t="s">
        <v>498</v>
      </c>
      <c r="D1734" t="s">
        <v>554</v>
      </c>
      <c r="E1734" t="s">
        <v>560</v>
      </c>
      <c r="F1734">
        <v>1.1062055930485799E-3</v>
      </c>
    </row>
    <row r="1735" spans="1:6" x14ac:dyDescent="0.25">
      <c r="A1735" t="str">
        <f t="shared" si="28"/>
        <v>HFTD - Distribution</v>
      </c>
      <c r="B1735" t="s">
        <v>580</v>
      </c>
      <c r="C1735" t="s">
        <v>498</v>
      </c>
      <c r="D1735" t="s">
        <v>554</v>
      </c>
      <c r="E1735" t="s">
        <v>562</v>
      </c>
      <c r="F1735">
        <v>6.5266129989867E-2</v>
      </c>
    </row>
    <row r="1736" spans="1:6" x14ac:dyDescent="0.25">
      <c r="A1736" t="str">
        <f t="shared" si="28"/>
        <v>HFTD - Distribution</v>
      </c>
      <c r="B1736" t="s">
        <v>580</v>
      </c>
      <c r="C1736" t="s">
        <v>498</v>
      </c>
      <c r="D1736" t="s">
        <v>554</v>
      </c>
      <c r="E1736" t="s">
        <v>564</v>
      </c>
      <c r="F1736">
        <v>2.6647660384686599E-2</v>
      </c>
    </row>
    <row r="1737" spans="1:6" x14ac:dyDescent="0.25">
      <c r="A1737" t="str">
        <f t="shared" si="28"/>
        <v>HFTD - Distribution</v>
      </c>
      <c r="B1737" t="s">
        <v>580</v>
      </c>
      <c r="C1737" t="s">
        <v>498</v>
      </c>
      <c r="D1737" t="s">
        <v>554</v>
      </c>
      <c r="E1737" t="s">
        <v>566</v>
      </c>
      <c r="F1737">
        <v>2.1887909125583499E-2</v>
      </c>
    </row>
    <row r="1738" spans="1:6" x14ac:dyDescent="0.25">
      <c r="A1738" t="str">
        <f t="shared" si="28"/>
        <v>HFTD - Distribution</v>
      </c>
      <c r="B1738" t="s">
        <v>580</v>
      </c>
      <c r="C1738" t="s">
        <v>498</v>
      </c>
      <c r="D1738" t="s">
        <v>554</v>
      </c>
      <c r="E1738" t="s">
        <v>568</v>
      </c>
      <c r="F1738">
        <v>8.9633039475763995E-2</v>
      </c>
    </row>
    <row r="1739" spans="1:6" x14ac:dyDescent="0.25">
      <c r="A1739" t="str">
        <f t="shared" si="28"/>
        <v>HFTD - Distribution</v>
      </c>
      <c r="B1739" t="s">
        <v>580</v>
      </c>
      <c r="C1739" t="s">
        <v>498</v>
      </c>
      <c r="D1739" t="s">
        <v>554</v>
      </c>
      <c r="E1739" t="s">
        <v>570</v>
      </c>
      <c r="F1739">
        <v>2.35917027963507E-2</v>
      </c>
    </row>
    <row r="1740" spans="1:6" x14ac:dyDescent="0.25">
      <c r="A1740" t="str">
        <f t="shared" si="28"/>
        <v>HFTD - Distribution</v>
      </c>
      <c r="B1740" t="s">
        <v>580</v>
      </c>
      <c r="C1740" t="s">
        <v>498</v>
      </c>
      <c r="D1740" t="s">
        <v>554</v>
      </c>
      <c r="E1740" t="s">
        <v>571</v>
      </c>
      <c r="F1740">
        <v>2.4833371364579499E-3</v>
      </c>
    </row>
    <row r="1741" spans="1:6" x14ac:dyDescent="0.25">
      <c r="A1741" t="str">
        <f t="shared" si="28"/>
        <v>HFTD - Distribution</v>
      </c>
      <c r="B1741" t="s">
        <v>580</v>
      </c>
      <c r="C1741" t="s">
        <v>498</v>
      </c>
      <c r="D1741" t="s">
        <v>554</v>
      </c>
      <c r="E1741" t="s">
        <v>573</v>
      </c>
      <c r="F1741">
        <v>0.121125729021303</v>
      </c>
    </row>
    <row r="1742" spans="1:6" x14ac:dyDescent="0.25">
      <c r="A1742" t="str">
        <f t="shared" si="28"/>
        <v>HFTD - Distribution</v>
      </c>
      <c r="B1742" t="s">
        <v>580</v>
      </c>
      <c r="C1742" t="s">
        <v>498</v>
      </c>
      <c r="D1742" t="s">
        <v>574</v>
      </c>
      <c r="E1742" t="s">
        <v>575</v>
      </c>
      <c r="F1742">
        <v>1.53911818399107E-2</v>
      </c>
    </row>
    <row r="1743" spans="1:6" x14ac:dyDescent="0.25">
      <c r="A1743" t="str">
        <f t="shared" si="28"/>
        <v>HFTD - Distribution</v>
      </c>
      <c r="B1743" t="s">
        <v>581</v>
      </c>
      <c r="C1743" t="s">
        <v>499</v>
      </c>
      <c r="D1743" t="s">
        <v>507</v>
      </c>
      <c r="E1743" t="s">
        <v>508</v>
      </c>
      <c r="F1743">
        <v>1.11073701083613E-7</v>
      </c>
    </row>
    <row r="1744" spans="1:6" x14ac:dyDescent="0.25">
      <c r="A1744" t="str">
        <f t="shared" si="28"/>
        <v>HFTD - Distribution</v>
      </c>
      <c r="B1744" t="s">
        <v>581</v>
      </c>
      <c r="C1744" t="s">
        <v>428</v>
      </c>
      <c r="D1744" t="s">
        <v>509</v>
      </c>
      <c r="E1744" t="s">
        <v>510</v>
      </c>
      <c r="F1744">
        <v>2.18459804030293E-4</v>
      </c>
    </row>
    <row r="1745" spans="1:6" x14ac:dyDescent="0.25">
      <c r="A1745" t="str">
        <f t="shared" si="28"/>
        <v>HFTD - Distribution</v>
      </c>
      <c r="B1745" t="s">
        <v>581</v>
      </c>
      <c r="C1745" t="s">
        <v>428</v>
      </c>
      <c r="D1745" t="s">
        <v>509</v>
      </c>
      <c r="E1745" t="s">
        <v>512</v>
      </c>
      <c r="F1745">
        <v>3.5481829248607799E-6</v>
      </c>
    </row>
    <row r="1746" spans="1:6" x14ac:dyDescent="0.25">
      <c r="A1746" t="str">
        <f t="shared" si="28"/>
        <v>HFTD - Distribution</v>
      </c>
      <c r="B1746" t="s">
        <v>581</v>
      </c>
      <c r="C1746" t="s">
        <v>428</v>
      </c>
      <c r="D1746" t="s">
        <v>509</v>
      </c>
      <c r="E1746" t="s">
        <v>514</v>
      </c>
      <c r="F1746">
        <v>7.1326263968662807E-5</v>
      </c>
    </row>
    <row r="1747" spans="1:6" x14ac:dyDescent="0.25">
      <c r="A1747" t="str">
        <f t="shared" si="28"/>
        <v>HFTD - Distribution</v>
      </c>
      <c r="B1747" t="s">
        <v>581</v>
      </c>
      <c r="C1747" t="s">
        <v>428</v>
      </c>
      <c r="D1747" t="s">
        <v>509</v>
      </c>
      <c r="E1747" t="s">
        <v>516</v>
      </c>
      <c r="F1747">
        <v>2.0831054397764401E-5</v>
      </c>
    </row>
    <row r="1748" spans="1:6" x14ac:dyDescent="0.25">
      <c r="A1748" t="str">
        <f t="shared" si="28"/>
        <v>HFTD - Distribution</v>
      </c>
      <c r="B1748" t="s">
        <v>581</v>
      </c>
      <c r="C1748" t="s">
        <v>428</v>
      </c>
      <c r="D1748" t="s">
        <v>518</v>
      </c>
      <c r="E1748" t="s">
        <v>518</v>
      </c>
      <c r="F1748">
        <v>4.1183072446191697E-6</v>
      </c>
    </row>
    <row r="1749" spans="1:6" x14ac:dyDescent="0.25">
      <c r="A1749" t="str">
        <f t="shared" si="28"/>
        <v>HFTD - Distribution</v>
      </c>
      <c r="B1749" t="s">
        <v>581</v>
      </c>
      <c r="C1749" t="s">
        <v>428</v>
      </c>
      <c r="D1749" t="s">
        <v>520</v>
      </c>
      <c r="E1749" t="s">
        <v>521</v>
      </c>
      <c r="F1749">
        <v>0</v>
      </c>
    </row>
    <row r="1750" spans="1:6" x14ac:dyDescent="0.25">
      <c r="A1750" t="str">
        <f t="shared" si="28"/>
        <v>HFTD - Distribution</v>
      </c>
      <c r="B1750" t="s">
        <v>581</v>
      </c>
      <c r="C1750" t="s">
        <v>428</v>
      </c>
      <c r="D1750" t="s">
        <v>520</v>
      </c>
      <c r="E1750" t="s">
        <v>523</v>
      </c>
      <c r="F1750">
        <v>0</v>
      </c>
    </row>
    <row r="1751" spans="1:6" x14ac:dyDescent="0.25">
      <c r="A1751" t="str">
        <f t="shared" si="28"/>
        <v>HFTD - Distribution</v>
      </c>
      <c r="B1751" t="s">
        <v>581</v>
      </c>
      <c r="C1751" t="s">
        <v>428</v>
      </c>
      <c r="D1751" t="s">
        <v>520</v>
      </c>
      <c r="E1751" t="s">
        <v>525</v>
      </c>
      <c r="F1751">
        <v>1.3166320628930099E-5</v>
      </c>
    </row>
    <row r="1752" spans="1:6" x14ac:dyDescent="0.25">
      <c r="A1752" t="str">
        <f t="shared" si="28"/>
        <v>HFTD - Distribution</v>
      </c>
      <c r="B1752" t="s">
        <v>581</v>
      </c>
      <c r="C1752" t="s">
        <v>428</v>
      </c>
      <c r="D1752" t="s">
        <v>520</v>
      </c>
      <c r="E1752" t="s">
        <v>526</v>
      </c>
      <c r="F1752">
        <v>5.9834013722183597E-6</v>
      </c>
    </row>
    <row r="1753" spans="1:6" x14ac:dyDescent="0.25">
      <c r="A1753" t="str">
        <f t="shared" si="28"/>
        <v>HFTD - Distribution</v>
      </c>
      <c r="B1753" t="s">
        <v>581</v>
      </c>
      <c r="C1753" t="s">
        <v>428</v>
      </c>
      <c r="D1753" t="s">
        <v>520</v>
      </c>
      <c r="E1753" t="s">
        <v>527</v>
      </c>
      <c r="F1753">
        <v>1.16938074054729E-6</v>
      </c>
    </row>
    <row r="1754" spans="1:6" x14ac:dyDescent="0.25">
      <c r="A1754" t="str">
        <f t="shared" si="28"/>
        <v>HFTD - Distribution</v>
      </c>
      <c r="B1754" t="s">
        <v>581</v>
      </c>
      <c r="C1754" t="s">
        <v>428</v>
      </c>
      <c r="D1754" t="s">
        <v>520</v>
      </c>
      <c r="E1754" t="s">
        <v>529</v>
      </c>
      <c r="F1754">
        <v>0</v>
      </c>
    </row>
    <row r="1755" spans="1:6" x14ac:dyDescent="0.25">
      <c r="A1755" t="str">
        <f t="shared" si="28"/>
        <v>HFTD - Distribution</v>
      </c>
      <c r="B1755" t="s">
        <v>581</v>
      </c>
      <c r="C1755" t="s">
        <v>428</v>
      </c>
      <c r="D1755" t="s">
        <v>520</v>
      </c>
      <c r="E1755" t="s">
        <v>530</v>
      </c>
      <c r="F1755">
        <v>3.93582921027129E-7</v>
      </c>
    </row>
    <row r="1756" spans="1:6" x14ac:dyDescent="0.25">
      <c r="A1756" t="str">
        <f t="shared" si="28"/>
        <v>HFTD - Distribution</v>
      </c>
      <c r="B1756" t="s">
        <v>581</v>
      </c>
      <c r="C1756" t="s">
        <v>428</v>
      </c>
      <c r="D1756" t="s">
        <v>520</v>
      </c>
      <c r="E1756" t="s">
        <v>531</v>
      </c>
      <c r="F1756">
        <v>1.32478638187836E-7</v>
      </c>
    </row>
    <row r="1757" spans="1:6" x14ac:dyDescent="0.25">
      <c r="A1757" t="str">
        <f t="shared" si="28"/>
        <v>HFTD - Distribution</v>
      </c>
      <c r="B1757" t="s">
        <v>581</v>
      </c>
      <c r="C1757" t="s">
        <v>428</v>
      </c>
      <c r="D1757" t="s">
        <v>520</v>
      </c>
      <c r="E1757" t="s">
        <v>532</v>
      </c>
      <c r="F1757">
        <v>3.68946876047847E-6</v>
      </c>
    </row>
    <row r="1758" spans="1:6" x14ac:dyDescent="0.25">
      <c r="A1758" t="str">
        <f t="shared" si="28"/>
        <v>HFTD - Distribution</v>
      </c>
      <c r="B1758" t="s">
        <v>581</v>
      </c>
      <c r="C1758" t="s">
        <v>428</v>
      </c>
      <c r="D1758" t="s">
        <v>520</v>
      </c>
      <c r="E1758" t="s">
        <v>533</v>
      </c>
      <c r="F1758">
        <v>1.4623987884255301E-6</v>
      </c>
    </row>
    <row r="1759" spans="1:6" x14ac:dyDescent="0.25">
      <c r="A1759" t="str">
        <f t="shared" si="28"/>
        <v>HFTD - Distribution</v>
      </c>
      <c r="B1759" t="s">
        <v>581</v>
      </c>
      <c r="C1759" t="s">
        <v>428</v>
      </c>
      <c r="D1759" t="s">
        <v>520</v>
      </c>
      <c r="E1759" t="s">
        <v>534</v>
      </c>
      <c r="F1759">
        <v>0</v>
      </c>
    </row>
    <row r="1760" spans="1:6" x14ac:dyDescent="0.25">
      <c r="A1760" t="str">
        <f t="shared" si="28"/>
        <v>HFTD - Distribution</v>
      </c>
      <c r="B1760" t="s">
        <v>581</v>
      </c>
      <c r="C1760" t="s">
        <v>428</v>
      </c>
      <c r="D1760" t="s">
        <v>520</v>
      </c>
      <c r="E1760" t="s">
        <v>535</v>
      </c>
      <c r="F1760">
        <v>0</v>
      </c>
    </row>
    <row r="1761" spans="1:6" x14ac:dyDescent="0.25">
      <c r="A1761" t="str">
        <f t="shared" si="28"/>
        <v>HFTD - Distribution</v>
      </c>
      <c r="B1761" t="s">
        <v>581</v>
      </c>
      <c r="C1761" t="s">
        <v>428</v>
      </c>
      <c r="D1761" t="s">
        <v>520</v>
      </c>
      <c r="E1761" t="s">
        <v>537</v>
      </c>
      <c r="F1761">
        <v>0</v>
      </c>
    </row>
    <row r="1762" spans="1:6" x14ac:dyDescent="0.25">
      <c r="A1762" t="str">
        <f t="shared" si="28"/>
        <v>HFTD - Distribution</v>
      </c>
      <c r="B1762" t="s">
        <v>581</v>
      </c>
      <c r="C1762" t="s">
        <v>428</v>
      </c>
      <c r="D1762" t="s">
        <v>520</v>
      </c>
      <c r="E1762" t="s">
        <v>541</v>
      </c>
      <c r="F1762">
        <v>2.0075224718934501E-6</v>
      </c>
    </row>
    <row r="1763" spans="1:6" x14ac:dyDescent="0.25">
      <c r="A1763" t="str">
        <f t="shared" si="28"/>
        <v>HFTD - Distribution</v>
      </c>
      <c r="B1763" t="s">
        <v>581</v>
      </c>
      <c r="C1763" t="s">
        <v>428</v>
      </c>
      <c r="D1763" t="s">
        <v>520</v>
      </c>
      <c r="E1763" t="s">
        <v>543</v>
      </c>
      <c r="F1763">
        <v>0</v>
      </c>
    </row>
    <row r="1764" spans="1:6" x14ac:dyDescent="0.25">
      <c r="A1764" t="str">
        <f t="shared" si="28"/>
        <v>HFTD - Distribution</v>
      </c>
      <c r="B1764" t="s">
        <v>581</v>
      </c>
      <c r="C1764" t="s">
        <v>428</v>
      </c>
      <c r="D1764" t="s">
        <v>545</v>
      </c>
      <c r="E1764" t="s">
        <v>546</v>
      </c>
      <c r="F1764">
        <v>1.8759114193820099E-4</v>
      </c>
    </row>
    <row r="1765" spans="1:6" x14ac:dyDescent="0.25">
      <c r="A1765" t="str">
        <f t="shared" si="28"/>
        <v>HFTD - Distribution</v>
      </c>
      <c r="B1765" t="s">
        <v>581</v>
      </c>
      <c r="C1765" t="s">
        <v>428</v>
      </c>
      <c r="D1765" t="s">
        <v>548</v>
      </c>
      <c r="E1765" t="s">
        <v>548</v>
      </c>
      <c r="F1765">
        <v>3.6397071941093E-4</v>
      </c>
    </row>
    <row r="1766" spans="1:6" x14ac:dyDescent="0.25">
      <c r="A1766" t="str">
        <f t="shared" si="28"/>
        <v>HFTD - Distribution</v>
      </c>
      <c r="B1766" t="s">
        <v>581</v>
      </c>
      <c r="C1766" t="s">
        <v>428</v>
      </c>
      <c r="D1766" t="s">
        <v>550</v>
      </c>
      <c r="E1766" t="s">
        <v>550</v>
      </c>
      <c r="F1766">
        <v>3.9293017087869502E-5</v>
      </c>
    </row>
    <row r="1767" spans="1:6" x14ac:dyDescent="0.25">
      <c r="A1767" t="str">
        <f t="shared" si="28"/>
        <v>HFTD - Distribution</v>
      </c>
      <c r="B1767" t="s">
        <v>581</v>
      </c>
      <c r="C1767" t="s">
        <v>428</v>
      </c>
      <c r="D1767" t="s">
        <v>552</v>
      </c>
      <c r="E1767" t="s">
        <v>552</v>
      </c>
      <c r="F1767">
        <v>2.6220156135586702E-6</v>
      </c>
    </row>
    <row r="1768" spans="1:6" x14ac:dyDescent="0.25">
      <c r="A1768" t="str">
        <f t="shared" si="28"/>
        <v>HFTD - Distribution</v>
      </c>
      <c r="B1768" t="s">
        <v>581</v>
      </c>
      <c r="C1768" t="s">
        <v>428</v>
      </c>
      <c r="D1768" t="s">
        <v>554</v>
      </c>
      <c r="E1768" t="s">
        <v>555</v>
      </c>
      <c r="F1768">
        <v>4.4782089949780901E-6</v>
      </c>
    </row>
    <row r="1769" spans="1:6" x14ac:dyDescent="0.25">
      <c r="A1769" t="str">
        <f t="shared" si="28"/>
        <v>HFTD - Distribution</v>
      </c>
      <c r="B1769" t="s">
        <v>581</v>
      </c>
      <c r="C1769" t="s">
        <v>428</v>
      </c>
      <c r="D1769" t="s">
        <v>554</v>
      </c>
      <c r="E1769" t="s">
        <v>556</v>
      </c>
      <c r="F1769">
        <v>1.13898502043747E-5</v>
      </c>
    </row>
    <row r="1770" spans="1:6" x14ac:dyDescent="0.25">
      <c r="A1770" t="str">
        <f t="shared" si="28"/>
        <v>HFTD - Distribution</v>
      </c>
      <c r="B1770" t="s">
        <v>581</v>
      </c>
      <c r="C1770" t="s">
        <v>428</v>
      </c>
      <c r="D1770" t="s">
        <v>554</v>
      </c>
      <c r="E1770" t="s">
        <v>558</v>
      </c>
      <c r="F1770">
        <v>3.8880806467337302E-5</v>
      </c>
    </row>
    <row r="1771" spans="1:6" x14ac:dyDescent="0.25">
      <c r="A1771" t="str">
        <f t="shared" si="28"/>
        <v>HFTD - Distribution</v>
      </c>
      <c r="B1771" t="s">
        <v>581</v>
      </c>
      <c r="C1771" t="s">
        <v>428</v>
      </c>
      <c r="D1771" t="s">
        <v>554</v>
      </c>
      <c r="E1771" t="s">
        <v>560</v>
      </c>
      <c r="F1771">
        <v>1.7911223210286499E-6</v>
      </c>
    </row>
    <row r="1772" spans="1:6" x14ac:dyDescent="0.25">
      <c r="A1772" t="str">
        <f t="shared" si="28"/>
        <v>HFTD - Distribution</v>
      </c>
      <c r="B1772" t="s">
        <v>581</v>
      </c>
      <c r="C1772" t="s">
        <v>428</v>
      </c>
      <c r="D1772" t="s">
        <v>554</v>
      </c>
      <c r="E1772" t="s">
        <v>562</v>
      </c>
      <c r="F1772">
        <v>7.9704931635339994E-5</v>
      </c>
    </row>
    <row r="1773" spans="1:6" x14ac:dyDescent="0.25">
      <c r="A1773" t="str">
        <f t="shared" si="28"/>
        <v>HFTD - Distribution</v>
      </c>
      <c r="B1773" t="s">
        <v>581</v>
      </c>
      <c r="C1773" t="s">
        <v>428</v>
      </c>
      <c r="D1773" t="s">
        <v>554</v>
      </c>
      <c r="E1773" t="s">
        <v>564</v>
      </c>
      <c r="F1773">
        <v>4.13658647536136E-5</v>
      </c>
    </row>
    <row r="1774" spans="1:6" x14ac:dyDescent="0.25">
      <c r="A1774" t="str">
        <f t="shared" si="28"/>
        <v>HFTD - Distribution</v>
      </c>
      <c r="B1774" t="s">
        <v>581</v>
      </c>
      <c r="C1774" t="s">
        <v>428</v>
      </c>
      <c r="D1774" t="s">
        <v>554</v>
      </c>
      <c r="E1774" t="s">
        <v>566</v>
      </c>
      <c r="F1774">
        <v>4.73132222962477E-5</v>
      </c>
    </row>
    <row r="1775" spans="1:6" x14ac:dyDescent="0.25">
      <c r="A1775" t="str">
        <f t="shared" si="28"/>
        <v>HFTD - Distribution</v>
      </c>
      <c r="B1775" t="s">
        <v>581</v>
      </c>
      <c r="C1775" t="s">
        <v>428</v>
      </c>
      <c r="D1775" t="s">
        <v>554</v>
      </c>
      <c r="E1775" t="s">
        <v>568</v>
      </c>
      <c r="F1775">
        <v>2.7868892533077497E-4</v>
      </c>
    </row>
    <row r="1776" spans="1:6" x14ac:dyDescent="0.25">
      <c r="A1776" t="str">
        <f t="shared" si="28"/>
        <v>HFTD - Distribution</v>
      </c>
      <c r="B1776" t="s">
        <v>581</v>
      </c>
      <c r="C1776" t="s">
        <v>428</v>
      </c>
      <c r="D1776" t="s">
        <v>554</v>
      </c>
      <c r="E1776" t="s">
        <v>570</v>
      </c>
      <c r="F1776">
        <v>5.8490042383384099E-5</v>
      </c>
    </row>
    <row r="1777" spans="1:6" x14ac:dyDescent="0.25">
      <c r="A1777" t="str">
        <f t="shared" si="28"/>
        <v>HFTD - Distribution</v>
      </c>
      <c r="B1777" t="s">
        <v>581</v>
      </c>
      <c r="C1777" t="s">
        <v>428</v>
      </c>
      <c r="D1777" t="s">
        <v>554</v>
      </c>
      <c r="E1777" t="s">
        <v>571</v>
      </c>
      <c r="F1777">
        <v>5.0626742723586402E-6</v>
      </c>
    </row>
    <row r="1778" spans="1:6" x14ac:dyDescent="0.25">
      <c r="A1778" t="str">
        <f t="shared" si="28"/>
        <v>HFTD - Distribution</v>
      </c>
      <c r="B1778" t="s">
        <v>581</v>
      </c>
      <c r="C1778" t="s">
        <v>428</v>
      </c>
      <c r="D1778" t="s">
        <v>554</v>
      </c>
      <c r="E1778" t="s">
        <v>573</v>
      </c>
      <c r="F1778">
        <v>2.4006697875860101E-4</v>
      </c>
    </row>
    <row r="1779" spans="1:6" x14ac:dyDescent="0.25">
      <c r="A1779" t="str">
        <f t="shared" si="28"/>
        <v>HFTD - Distribution</v>
      </c>
      <c r="B1779" t="s">
        <v>581</v>
      </c>
      <c r="C1779" t="s">
        <v>428</v>
      </c>
      <c r="D1779" t="s">
        <v>574</v>
      </c>
      <c r="E1779" t="s">
        <v>575</v>
      </c>
      <c r="F1779">
        <v>8.2971905399737604E-4</v>
      </c>
    </row>
    <row r="1780" spans="1:6" x14ac:dyDescent="0.25">
      <c r="A1780" t="str">
        <f t="shared" si="28"/>
        <v>HFTD - Distribution</v>
      </c>
      <c r="B1780" t="s">
        <v>581</v>
      </c>
      <c r="C1780" t="s">
        <v>502</v>
      </c>
      <c r="D1780" t="s">
        <v>509</v>
      </c>
      <c r="E1780" t="s">
        <v>510</v>
      </c>
      <c r="F1780">
        <v>1.74668152787137E-4</v>
      </c>
    </row>
    <row r="1781" spans="1:6" x14ac:dyDescent="0.25">
      <c r="A1781" t="str">
        <f t="shared" si="28"/>
        <v>HFTD - Distribution</v>
      </c>
      <c r="B1781" t="s">
        <v>581</v>
      </c>
      <c r="C1781" t="s">
        <v>502</v>
      </c>
      <c r="D1781" t="s">
        <v>509</v>
      </c>
      <c r="E1781" t="s">
        <v>512</v>
      </c>
      <c r="F1781">
        <v>2.3278341028466401E-6</v>
      </c>
    </row>
    <row r="1782" spans="1:6" x14ac:dyDescent="0.25">
      <c r="A1782" t="str">
        <f t="shared" si="28"/>
        <v>HFTD - Distribution</v>
      </c>
      <c r="B1782" t="s">
        <v>581</v>
      </c>
      <c r="C1782" t="s">
        <v>502</v>
      </c>
      <c r="D1782" t="s">
        <v>509</v>
      </c>
      <c r="E1782" t="s">
        <v>514</v>
      </c>
      <c r="F1782">
        <v>5.2952447839397501E-5</v>
      </c>
    </row>
    <row r="1783" spans="1:6" x14ac:dyDescent="0.25">
      <c r="A1783" t="str">
        <f t="shared" si="28"/>
        <v>HFTD - Distribution</v>
      </c>
      <c r="B1783" t="s">
        <v>581</v>
      </c>
      <c r="C1783" t="s">
        <v>502</v>
      </c>
      <c r="D1783" t="s">
        <v>509</v>
      </c>
      <c r="E1783" t="s">
        <v>516</v>
      </c>
      <c r="F1783">
        <v>1.42882330484342E-5</v>
      </c>
    </row>
    <row r="1784" spans="1:6" x14ac:dyDescent="0.25">
      <c r="A1784" t="str">
        <f t="shared" si="28"/>
        <v>HFTD - Distribution</v>
      </c>
      <c r="B1784" t="s">
        <v>581</v>
      </c>
      <c r="C1784" t="s">
        <v>502</v>
      </c>
      <c r="D1784" t="s">
        <v>518</v>
      </c>
      <c r="E1784" t="s">
        <v>518</v>
      </c>
      <c r="F1784">
        <v>2.54145048100492E-6</v>
      </c>
    </row>
    <row r="1785" spans="1:6" x14ac:dyDescent="0.25">
      <c r="A1785" t="str">
        <f t="shared" si="28"/>
        <v>HFTD - Distribution</v>
      </c>
      <c r="B1785" t="s">
        <v>581</v>
      </c>
      <c r="C1785" t="s">
        <v>502</v>
      </c>
      <c r="D1785" t="s">
        <v>520</v>
      </c>
      <c r="E1785" t="s">
        <v>521</v>
      </c>
      <c r="F1785">
        <v>0</v>
      </c>
    </row>
    <row r="1786" spans="1:6" x14ac:dyDescent="0.25">
      <c r="A1786" t="str">
        <f t="shared" si="28"/>
        <v>HFTD - Distribution</v>
      </c>
      <c r="B1786" t="s">
        <v>581</v>
      </c>
      <c r="C1786" t="s">
        <v>502</v>
      </c>
      <c r="D1786" t="s">
        <v>520</v>
      </c>
      <c r="E1786" t="s">
        <v>523</v>
      </c>
      <c r="F1786">
        <v>0</v>
      </c>
    </row>
    <row r="1787" spans="1:6" x14ac:dyDescent="0.25">
      <c r="A1787" t="str">
        <f t="shared" si="28"/>
        <v>HFTD - Distribution</v>
      </c>
      <c r="B1787" t="s">
        <v>581</v>
      </c>
      <c r="C1787" t="s">
        <v>502</v>
      </c>
      <c r="D1787" t="s">
        <v>520</v>
      </c>
      <c r="E1787" t="s">
        <v>525</v>
      </c>
      <c r="F1787">
        <v>4.9754249654064401E-5</v>
      </c>
    </row>
    <row r="1788" spans="1:6" x14ac:dyDescent="0.25">
      <c r="A1788" t="str">
        <f t="shared" si="28"/>
        <v>HFTD - Distribution</v>
      </c>
      <c r="B1788" t="s">
        <v>581</v>
      </c>
      <c r="C1788" t="s">
        <v>502</v>
      </c>
      <c r="D1788" t="s">
        <v>520</v>
      </c>
      <c r="E1788" t="s">
        <v>526</v>
      </c>
      <c r="F1788">
        <v>2.50411064425252E-5</v>
      </c>
    </row>
    <row r="1789" spans="1:6" x14ac:dyDescent="0.25">
      <c r="A1789" t="str">
        <f t="shared" si="28"/>
        <v>HFTD - Distribution</v>
      </c>
      <c r="B1789" t="s">
        <v>581</v>
      </c>
      <c r="C1789" t="s">
        <v>502</v>
      </c>
      <c r="D1789" t="s">
        <v>520</v>
      </c>
      <c r="E1789" t="s">
        <v>527</v>
      </c>
      <c r="F1789">
        <v>4.55563160503564E-6</v>
      </c>
    </row>
    <row r="1790" spans="1:6" x14ac:dyDescent="0.25">
      <c r="A1790" t="str">
        <f t="shared" si="28"/>
        <v>HFTD - Distribution</v>
      </c>
      <c r="B1790" t="s">
        <v>581</v>
      </c>
      <c r="C1790" t="s">
        <v>502</v>
      </c>
      <c r="D1790" t="s">
        <v>520</v>
      </c>
      <c r="E1790" t="s">
        <v>529</v>
      </c>
      <c r="F1790">
        <v>0</v>
      </c>
    </row>
    <row r="1791" spans="1:6" x14ac:dyDescent="0.25">
      <c r="A1791" t="str">
        <f t="shared" si="28"/>
        <v>HFTD - Distribution</v>
      </c>
      <c r="B1791" t="s">
        <v>581</v>
      </c>
      <c r="C1791" t="s">
        <v>502</v>
      </c>
      <c r="D1791" t="s">
        <v>520</v>
      </c>
      <c r="E1791" t="s">
        <v>530</v>
      </c>
      <c r="F1791">
        <v>1.3373192798018201E-6</v>
      </c>
    </row>
    <row r="1792" spans="1:6" x14ac:dyDescent="0.25">
      <c r="A1792" t="str">
        <f t="shared" si="28"/>
        <v>HFTD - Distribution</v>
      </c>
      <c r="B1792" t="s">
        <v>581</v>
      </c>
      <c r="C1792" t="s">
        <v>502</v>
      </c>
      <c r="D1792" t="s">
        <v>520</v>
      </c>
      <c r="E1792" t="s">
        <v>531</v>
      </c>
      <c r="F1792">
        <v>4.6234162330987902E-7</v>
      </c>
    </row>
    <row r="1793" spans="1:6" x14ac:dyDescent="0.25">
      <c r="A1793" t="str">
        <f t="shared" si="28"/>
        <v>HFTD - Distribution</v>
      </c>
      <c r="B1793" t="s">
        <v>581</v>
      </c>
      <c r="C1793" t="s">
        <v>502</v>
      </c>
      <c r="D1793" t="s">
        <v>520</v>
      </c>
      <c r="E1793" t="s">
        <v>532</v>
      </c>
      <c r="F1793">
        <v>1.51189792805741E-5</v>
      </c>
    </row>
    <row r="1794" spans="1:6" x14ac:dyDescent="0.25">
      <c r="A1794" t="str">
        <f t="shared" si="28"/>
        <v>HFTD - Distribution</v>
      </c>
      <c r="B1794" t="s">
        <v>581</v>
      </c>
      <c r="C1794" t="s">
        <v>502</v>
      </c>
      <c r="D1794" t="s">
        <v>520</v>
      </c>
      <c r="E1794" t="s">
        <v>533</v>
      </c>
      <c r="F1794">
        <v>5.38866634533594E-6</v>
      </c>
    </row>
    <row r="1795" spans="1:6" x14ac:dyDescent="0.25">
      <c r="A1795" t="str">
        <f t="shared" ref="A1795:A1858" si="29">IF(ISNUMBER(FIND("non-HFTD - Transmission", B1795)), "non-HFTD - Transmission",
            IF(ISNUMBER(FIND("HFTD - Transmission", B1795)), "HFTD - Transmission",
                 IF(ISNUMBER(FIND("non-HFTD - Distribution", B1795)), "non-HFTD - Distribution",
                         IF(ISNUMBER(FIND("HFTD - Distribution", B1795)), "HFTD - Distribution", B1795))))</f>
        <v>HFTD - Distribution</v>
      </c>
      <c r="B1795" t="s">
        <v>581</v>
      </c>
      <c r="C1795" t="s">
        <v>502</v>
      </c>
      <c r="D1795" t="s">
        <v>520</v>
      </c>
      <c r="E1795" t="s">
        <v>534</v>
      </c>
      <c r="F1795">
        <v>0</v>
      </c>
    </row>
    <row r="1796" spans="1:6" x14ac:dyDescent="0.25">
      <c r="A1796" t="str">
        <f t="shared" si="29"/>
        <v>HFTD - Distribution</v>
      </c>
      <c r="B1796" t="s">
        <v>581</v>
      </c>
      <c r="C1796" t="s">
        <v>502</v>
      </c>
      <c r="D1796" t="s">
        <v>520</v>
      </c>
      <c r="E1796" t="s">
        <v>535</v>
      </c>
      <c r="F1796">
        <v>0</v>
      </c>
    </row>
    <row r="1797" spans="1:6" x14ac:dyDescent="0.25">
      <c r="A1797" t="str">
        <f t="shared" si="29"/>
        <v>HFTD - Distribution</v>
      </c>
      <c r="B1797" t="s">
        <v>581</v>
      </c>
      <c r="C1797" t="s">
        <v>502</v>
      </c>
      <c r="D1797" t="s">
        <v>520</v>
      </c>
      <c r="E1797" t="s">
        <v>537</v>
      </c>
      <c r="F1797">
        <v>0</v>
      </c>
    </row>
    <row r="1798" spans="1:6" x14ac:dyDescent="0.25">
      <c r="A1798" t="str">
        <f t="shared" si="29"/>
        <v>HFTD - Distribution</v>
      </c>
      <c r="B1798" t="s">
        <v>581</v>
      </c>
      <c r="C1798" t="s">
        <v>502</v>
      </c>
      <c r="D1798" t="s">
        <v>520</v>
      </c>
      <c r="E1798" t="s">
        <v>541</v>
      </c>
      <c r="F1798">
        <v>6.9961833853256098E-6</v>
      </c>
    </row>
    <row r="1799" spans="1:6" x14ac:dyDescent="0.25">
      <c r="A1799" t="str">
        <f t="shared" si="29"/>
        <v>HFTD - Distribution</v>
      </c>
      <c r="B1799" t="s">
        <v>581</v>
      </c>
      <c r="C1799" t="s">
        <v>502</v>
      </c>
      <c r="D1799" t="s">
        <v>520</v>
      </c>
      <c r="E1799" t="s">
        <v>543</v>
      </c>
      <c r="F1799">
        <v>0</v>
      </c>
    </row>
    <row r="1800" spans="1:6" x14ac:dyDescent="0.25">
      <c r="A1800" t="str">
        <f t="shared" si="29"/>
        <v>HFTD - Distribution</v>
      </c>
      <c r="B1800" t="s">
        <v>581</v>
      </c>
      <c r="C1800" t="s">
        <v>502</v>
      </c>
      <c r="D1800" t="s">
        <v>545</v>
      </c>
      <c r="E1800" t="s">
        <v>546</v>
      </c>
      <c r="F1800">
        <v>1.3227783070912801E-4</v>
      </c>
    </row>
    <row r="1801" spans="1:6" x14ac:dyDescent="0.25">
      <c r="A1801" t="str">
        <f t="shared" si="29"/>
        <v>HFTD - Distribution</v>
      </c>
      <c r="B1801" t="s">
        <v>581</v>
      </c>
      <c r="C1801" t="s">
        <v>502</v>
      </c>
      <c r="D1801" t="s">
        <v>548</v>
      </c>
      <c r="E1801" t="s">
        <v>548</v>
      </c>
      <c r="F1801">
        <v>2.7629710303384198E-4</v>
      </c>
    </row>
    <row r="1802" spans="1:6" x14ac:dyDescent="0.25">
      <c r="A1802" t="str">
        <f t="shared" si="29"/>
        <v>HFTD - Distribution</v>
      </c>
      <c r="B1802" t="s">
        <v>581</v>
      </c>
      <c r="C1802" t="s">
        <v>502</v>
      </c>
      <c r="D1802" t="s">
        <v>550</v>
      </c>
      <c r="E1802" t="s">
        <v>550</v>
      </c>
      <c r="F1802">
        <v>3.46230998460819E-5</v>
      </c>
    </row>
    <row r="1803" spans="1:6" x14ac:dyDescent="0.25">
      <c r="A1803" t="str">
        <f t="shared" si="29"/>
        <v>HFTD - Distribution</v>
      </c>
      <c r="B1803" t="s">
        <v>581</v>
      </c>
      <c r="C1803" t="s">
        <v>502</v>
      </c>
      <c r="D1803" t="s">
        <v>552</v>
      </c>
      <c r="E1803" t="s">
        <v>552</v>
      </c>
      <c r="F1803">
        <v>2.24306406805326E-6</v>
      </c>
    </row>
    <row r="1804" spans="1:6" x14ac:dyDescent="0.25">
      <c r="A1804" t="str">
        <f t="shared" si="29"/>
        <v>HFTD - Distribution</v>
      </c>
      <c r="B1804" t="s">
        <v>581</v>
      </c>
      <c r="C1804" t="s">
        <v>502</v>
      </c>
      <c r="D1804" t="s">
        <v>554</v>
      </c>
      <c r="E1804" t="s">
        <v>555</v>
      </c>
      <c r="F1804">
        <v>1.06068194555658E-5</v>
      </c>
    </row>
    <row r="1805" spans="1:6" x14ac:dyDescent="0.25">
      <c r="A1805" t="str">
        <f t="shared" si="29"/>
        <v>HFTD - Distribution</v>
      </c>
      <c r="B1805" t="s">
        <v>581</v>
      </c>
      <c r="C1805" t="s">
        <v>502</v>
      </c>
      <c r="D1805" t="s">
        <v>554</v>
      </c>
      <c r="E1805" t="s">
        <v>556</v>
      </c>
      <c r="F1805">
        <v>2.7009669781911999E-5</v>
      </c>
    </row>
    <row r="1806" spans="1:6" x14ac:dyDescent="0.25">
      <c r="A1806" t="str">
        <f t="shared" si="29"/>
        <v>HFTD - Distribution</v>
      </c>
      <c r="B1806" t="s">
        <v>581</v>
      </c>
      <c r="C1806" t="s">
        <v>502</v>
      </c>
      <c r="D1806" t="s">
        <v>554</v>
      </c>
      <c r="E1806" t="s">
        <v>558</v>
      </c>
      <c r="F1806">
        <v>9.2201190067790303E-5</v>
      </c>
    </row>
    <row r="1807" spans="1:6" x14ac:dyDescent="0.25">
      <c r="A1807" t="str">
        <f t="shared" si="29"/>
        <v>HFTD - Distribution</v>
      </c>
      <c r="B1807" t="s">
        <v>581</v>
      </c>
      <c r="C1807" t="s">
        <v>502</v>
      </c>
      <c r="D1807" t="s">
        <v>554</v>
      </c>
      <c r="E1807" t="s">
        <v>560</v>
      </c>
      <c r="F1807">
        <v>4.2369525118688699E-6</v>
      </c>
    </row>
    <row r="1808" spans="1:6" x14ac:dyDescent="0.25">
      <c r="A1808" t="str">
        <f t="shared" si="29"/>
        <v>HFTD - Distribution</v>
      </c>
      <c r="B1808" t="s">
        <v>581</v>
      </c>
      <c r="C1808" t="s">
        <v>502</v>
      </c>
      <c r="D1808" t="s">
        <v>554</v>
      </c>
      <c r="E1808" t="s">
        <v>562</v>
      </c>
      <c r="F1808">
        <v>1.8854435921871799E-4</v>
      </c>
    </row>
    <row r="1809" spans="1:6" x14ac:dyDescent="0.25">
      <c r="A1809" t="str">
        <f t="shared" si="29"/>
        <v>HFTD - Distribution</v>
      </c>
      <c r="B1809" t="s">
        <v>581</v>
      </c>
      <c r="C1809" t="s">
        <v>502</v>
      </c>
      <c r="D1809" t="s">
        <v>554</v>
      </c>
      <c r="E1809" t="s">
        <v>564</v>
      </c>
      <c r="F1809">
        <v>9.8094209071266294E-5</v>
      </c>
    </row>
    <row r="1810" spans="1:6" x14ac:dyDescent="0.25">
      <c r="A1810" t="str">
        <f t="shared" si="29"/>
        <v>HFTD - Distribution</v>
      </c>
      <c r="B1810" t="s">
        <v>581</v>
      </c>
      <c r="C1810" t="s">
        <v>502</v>
      </c>
      <c r="D1810" t="s">
        <v>554</v>
      </c>
      <c r="E1810" t="s">
        <v>566</v>
      </c>
      <c r="F1810">
        <v>1.12197657353651E-4</v>
      </c>
    </row>
    <row r="1811" spans="1:6" x14ac:dyDescent="0.25">
      <c r="A1811" t="str">
        <f t="shared" si="29"/>
        <v>HFTD - Distribution</v>
      </c>
      <c r="B1811" t="s">
        <v>581</v>
      </c>
      <c r="C1811" t="s">
        <v>502</v>
      </c>
      <c r="D1811" t="s">
        <v>554</v>
      </c>
      <c r="E1811" t="s">
        <v>568</v>
      </c>
      <c r="F1811">
        <v>6.6087751023881098E-4</v>
      </c>
    </row>
    <row r="1812" spans="1:6" x14ac:dyDescent="0.25">
      <c r="A1812" t="str">
        <f t="shared" si="29"/>
        <v>HFTD - Distribution</v>
      </c>
      <c r="B1812" t="s">
        <v>581</v>
      </c>
      <c r="C1812" t="s">
        <v>502</v>
      </c>
      <c r="D1812" t="s">
        <v>554</v>
      </c>
      <c r="E1812" t="s">
        <v>570</v>
      </c>
      <c r="F1812">
        <v>1.38702151648883E-4</v>
      </c>
    </row>
    <row r="1813" spans="1:6" x14ac:dyDescent="0.25">
      <c r="A1813" t="str">
        <f t="shared" si="29"/>
        <v>HFTD - Distribution</v>
      </c>
      <c r="B1813" t="s">
        <v>581</v>
      </c>
      <c r="C1813" t="s">
        <v>502</v>
      </c>
      <c r="D1813" t="s">
        <v>554</v>
      </c>
      <c r="E1813" t="s">
        <v>571</v>
      </c>
      <c r="F1813">
        <v>1.2005527540412E-5</v>
      </c>
    </row>
    <row r="1814" spans="1:6" x14ac:dyDescent="0.25">
      <c r="A1814" t="str">
        <f t="shared" si="29"/>
        <v>HFTD - Distribution</v>
      </c>
      <c r="B1814" t="s">
        <v>581</v>
      </c>
      <c r="C1814" t="s">
        <v>502</v>
      </c>
      <c r="D1814" t="s">
        <v>554</v>
      </c>
      <c r="E1814" t="s">
        <v>573</v>
      </c>
      <c r="F1814">
        <v>5.6929017550385696E-4</v>
      </c>
    </row>
    <row r="1815" spans="1:6" x14ac:dyDescent="0.25">
      <c r="A1815" t="str">
        <f t="shared" si="29"/>
        <v>HFTD - Distribution</v>
      </c>
      <c r="B1815" t="s">
        <v>581</v>
      </c>
      <c r="C1815" t="s">
        <v>502</v>
      </c>
      <c r="D1815" t="s">
        <v>574</v>
      </c>
      <c r="E1815" t="s">
        <v>575</v>
      </c>
      <c r="F1815">
        <v>6.6785595423573499E-4</v>
      </c>
    </row>
    <row r="1816" spans="1:6" x14ac:dyDescent="0.25">
      <c r="A1816" t="str">
        <f t="shared" si="29"/>
        <v>HFTD - Distribution</v>
      </c>
      <c r="B1816" t="s">
        <v>581</v>
      </c>
      <c r="C1816" t="s">
        <v>459</v>
      </c>
      <c r="D1816" t="s">
        <v>509</v>
      </c>
      <c r="E1816" t="s">
        <v>510</v>
      </c>
      <c r="F1816">
        <v>1.18404064007365E-3</v>
      </c>
    </row>
    <row r="1817" spans="1:6" x14ac:dyDescent="0.25">
      <c r="A1817" t="str">
        <f t="shared" si="29"/>
        <v>HFTD - Distribution</v>
      </c>
      <c r="B1817" t="s">
        <v>581</v>
      </c>
      <c r="C1817" t="s">
        <v>459</v>
      </c>
      <c r="D1817" t="s">
        <v>509</v>
      </c>
      <c r="E1817" t="s">
        <v>512</v>
      </c>
      <c r="F1817">
        <v>8.5012466096860806E-6</v>
      </c>
    </row>
    <row r="1818" spans="1:6" x14ac:dyDescent="0.25">
      <c r="A1818" t="str">
        <f t="shared" si="29"/>
        <v>HFTD - Distribution</v>
      </c>
      <c r="B1818" t="s">
        <v>581</v>
      </c>
      <c r="C1818" t="s">
        <v>459</v>
      </c>
      <c r="D1818" t="s">
        <v>509</v>
      </c>
      <c r="E1818" t="s">
        <v>514</v>
      </c>
      <c r="F1818">
        <v>3.1081052974063402E-4</v>
      </c>
    </row>
    <row r="1819" spans="1:6" x14ac:dyDescent="0.25">
      <c r="A1819" t="str">
        <f t="shared" si="29"/>
        <v>HFTD - Distribution</v>
      </c>
      <c r="B1819" t="s">
        <v>581</v>
      </c>
      <c r="C1819" t="s">
        <v>459</v>
      </c>
      <c r="D1819" t="s">
        <v>509</v>
      </c>
      <c r="E1819" t="s">
        <v>516</v>
      </c>
      <c r="F1819">
        <v>1.42486266676276E-4</v>
      </c>
    </row>
    <row r="1820" spans="1:6" x14ac:dyDescent="0.25">
      <c r="A1820" t="str">
        <f t="shared" si="29"/>
        <v>HFTD - Distribution</v>
      </c>
      <c r="B1820" t="s">
        <v>581</v>
      </c>
      <c r="C1820" t="s">
        <v>459</v>
      </c>
      <c r="D1820" t="s">
        <v>518</v>
      </c>
      <c r="E1820" t="s">
        <v>518</v>
      </c>
      <c r="F1820">
        <v>1.87923465062344E-5</v>
      </c>
    </row>
    <row r="1821" spans="1:6" x14ac:dyDescent="0.25">
      <c r="A1821" t="str">
        <f t="shared" si="29"/>
        <v>HFTD - Distribution</v>
      </c>
      <c r="B1821" t="s">
        <v>581</v>
      </c>
      <c r="C1821" t="s">
        <v>459</v>
      </c>
      <c r="D1821" t="s">
        <v>520</v>
      </c>
      <c r="E1821" t="s">
        <v>521</v>
      </c>
      <c r="F1821">
        <v>0</v>
      </c>
    </row>
    <row r="1822" spans="1:6" x14ac:dyDescent="0.25">
      <c r="A1822" t="str">
        <f t="shared" si="29"/>
        <v>HFTD - Distribution</v>
      </c>
      <c r="B1822" t="s">
        <v>581</v>
      </c>
      <c r="C1822" t="s">
        <v>459</v>
      </c>
      <c r="D1822" t="s">
        <v>520</v>
      </c>
      <c r="E1822" t="s">
        <v>523</v>
      </c>
      <c r="F1822">
        <v>0</v>
      </c>
    </row>
    <row r="1823" spans="1:6" x14ac:dyDescent="0.25">
      <c r="A1823" t="str">
        <f t="shared" si="29"/>
        <v>HFTD - Distribution</v>
      </c>
      <c r="B1823" t="s">
        <v>581</v>
      </c>
      <c r="C1823" t="s">
        <v>459</v>
      </c>
      <c r="D1823" t="s">
        <v>520</v>
      </c>
      <c r="E1823" t="s">
        <v>525</v>
      </c>
      <c r="F1823">
        <v>4.9174019415605902E-4</v>
      </c>
    </row>
    <row r="1824" spans="1:6" x14ac:dyDescent="0.25">
      <c r="A1824" t="str">
        <f t="shared" si="29"/>
        <v>HFTD - Distribution</v>
      </c>
      <c r="B1824" t="s">
        <v>581</v>
      </c>
      <c r="C1824" t="s">
        <v>459</v>
      </c>
      <c r="D1824" t="s">
        <v>520</v>
      </c>
      <c r="E1824" t="s">
        <v>526</v>
      </c>
      <c r="F1824">
        <v>2.04276854852504E-4</v>
      </c>
    </row>
    <row r="1825" spans="1:6" x14ac:dyDescent="0.25">
      <c r="A1825" t="str">
        <f t="shared" si="29"/>
        <v>HFTD - Distribution</v>
      </c>
      <c r="B1825" t="s">
        <v>581</v>
      </c>
      <c r="C1825" t="s">
        <v>459</v>
      </c>
      <c r="D1825" t="s">
        <v>520</v>
      </c>
      <c r="E1825" t="s">
        <v>527</v>
      </c>
      <c r="F1825">
        <v>5.6727001222918997E-5</v>
      </c>
    </row>
    <row r="1826" spans="1:6" x14ac:dyDescent="0.25">
      <c r="A1826" t="str">
        <f t="shared" si="29"/>
        <v>HFTD - Distribution</v>
      </c>
      <c r="B1826" t="s">
        <v>581</v>
      </c>
      <c r="C1826" t="s">
        <v>459</v>
      </c>
      <c r="D1826" t="s">
        <v>520</v>
      </c>
      <c r="E1826" t="s">
        <v>529</v>
      </c>
      <c r="F1826">
        <v>0</v>
      </c>
    </row>
    <row r="1827" spans="1:6" x14ac:dyDescent="0.25">
      <c r="A1827" t="str">
        <f t="shared" si="29"/>
        <v>HFTD - Distribution</v>
      </c>
      <c r="B1827" t="s">
        <v>581</v>
      </c>
      <c r="C1827" t="s">
        <v>459</v>
      </c>
      <c r="D1827" t="s">
        <v>520</v>
      </c>
      <c r="E1827" t="s">
        <v>530</v>
      </c>
      <c r="F1827">
        <v>1.5637492898379399E-5</v>
      </c>
    </row>
    <row r="1828" spans="1:6" x14ac:dyDescent="0.25">
      <c r="A1828" t="str">
        <f t="shared" si="29"/>
        <v>HFTD - Distribution</v>
      </c>
      <c r="B1828" t="s">
        <v>581</v>
      </c>
      <c r="C1828" t="s">
        <v>459</v>
      </c>
      <c r="D1828" t="s">
        <v>520</v>
      </c>
      <c r="E1828" t="s">
        <v>531</v>
      </c>
      <c r="F1828">
        <v>2.4551046239385501E-6</v>
      </c>
    </row>
    <row r="1829" spans="1:6" x14ac:dyDescent="0.25">
      <c r="A1829" t="str">
        <f t="shared" si="29"/>
        <v>HFTD - Distribution</v>
      </c>
      <c r="B1829" t="s">
        <v>581</v>
      </c>
      <c r="C1829" t="s">
        <v>459</v>
      </c>
      <c r="D1829" t="s">
        <v>520</v>
      </c>
      <c r="E1829" t="s">
        <v>532</v>
      </c>
      <c r="F1829">
        <v>1.4251024420048201E-4</v>
      </c>
    </row>
    <row r="1830" spans="1:6" x14ac:dyDescent="0.25">
      <c r="A1830" t="str">
        <f t="shared" si="29"/>
        <v>HFTD - Distribution</v>
      </c>
      <c r="B1830" t="s">
        <v>581</v>
      </c>
      <c r="C1830" t="s">
        <v>459</v>
      </c>
      <c r="D1830" t="s">
        <v>520</v>
      </c>
      <c r="E1830" t="s">
        <v>533</v>
      </c>
      <c r="F1830">
        <v>6.3054980356449107E-5</v>
      </c>
    </row>
    <row r="1831" spans="1:6" x14ac:dyDescent="0.25">
      <c r="A1831" t="str">
        <f t="shared" si="29"/>
        <v>HFTD - Distribution</v>
      </c>
      <c r="B1831" t="s">
        <v>581</v>
      </c>
      <c r="C1831" t="s">
        <v>459</v>
      </c>
      <c r="D1831" t="s">
        <v>520</v>
      </c>
      <c r="E1831" t="s">
        <v>534</v>
      </c>
      <c r="F1831">
        <v>0</v>
      </c>
    </row>
    <row r="1832" spans="1:6" x14ac:dyDescent="0.25">
      <c r="A1832" t="str">
        <f t="shared" si="29"/>
        <v>HFTD - Distribution</v>
      </c>
      <c r="B1832" t="s">
        <v>581</v>
      </c>
      <c r="C1832" t="s">
        <v>459</v>
      </c>
      <c r="D1832" t="s">
        <v>520</v>
      </c>
      <c r="E1832" t="s">
        <v>535</v>
      </c>
      <c r="F1832">
        <v>0</v>
      </c>
    </row>
    <row r="1833" spans="1:6" x14ac:dyDescent="0.25">
      <c r="A1833" t="str">
        <f t="shared" si="29"/>
        <v>HFTD - Distribution</v>
      </c>
      <c r="B1833" t="s">
        <v>581</v>
      </c>
      <c r="C1833" t="s">
        <v>459</v>
      </c>
      <c r="D1833" t="s">
        <v>520</v>
      </c>
      <c r="E1833" t="s">
        <v>537</v>
      </c>
      <c r="F1833">
        <v>0</v>
      </c>
    </row>
    <row r="1834" spans="1:6" x14ac:dyDescent="0.25">
      <c r="A1834" t="str">
        <f t="shared" si="29"/>
        <v>HFTD - Distribution</v>
      </c>
      <c r="B1834" t="s">
        <v>581</v>
      </c>
      <c r="C1834" t="s">
        <v>459</v>
      </c>
      <c r="D1834" t="s">
        <v>520</v>
      </c>
      <c r="E1834" t="s">
        <v>541</v>
      </c>
      <c r="F1834">
        <v>4.0206228626590798E-5</v>
      </c>
    </row>
    <row r="1835" spans="1:6" x14ac:dyDescent="0.25">
      <c r="A1835" t="str">
        <f t="shared" si="29"/>
        <v>HFTD - Distribution</v>
      </c>
      <c r="B1835" t="s">
        <v>581</v>
      </c>
      <c r="C1835" t="s">
        <v>459</v>
      </c>
      <c r="D1835" t="s">
        <v>520</v>
      </c>
      <c r="E1835" t="s">
        <v>543</v>
      </c>
      <c r="F1835">
        <v>0</v>
      </c>
    </row>
    <row r="1836" spans="1:6" x14ac:dyDescent="0.25">
      <c r="A1836" t="str">
        <f t="shared" si="29"/>
        <v>HFTD - Distribution</v>
      </c>
      <c r="B1836" t="s">
        <v>581</v>
      </c>
      <c r="C1836" t="s">
        <v>459</v>
      </c>
      <c r="D1836" t="s">
        <v>545</v>
      </c>
      <c r="E1836" t="s">
        <v>546</v>
      </c>
      <c r="F1836">
        <v>1.08878136414327E-3</v>
      </c>
    </row>
    <row r="1837" spans="1:6" x14ac:dyDescent="0.25">
      <c r="A1837" t="str">
        <f t="shared" si="29"/>
        <v>HFTD - Distribution</v>
      </c>
      <c r="B1837" t="s">
        <v>581</v>
      </c>
      <c r="C1837" t="s">
        <v>459</v>
      </c>
      <c r="D1837" t="s">
        <v>548</v>
      </c>
      <c r="E1837" t="s">
        <v>548</v>
      </c>
      <c r="F1837">
        <v>1.9123988162176499E-3</v>
      </c>
    </row>
    <row r="1838" spans="1:6" x14ac:dyDescent="0.25">
      <c r="A1838" t="str">
        <f t="shared" si="29"/>
        <v>HFTD - Distribution</v>
      </c>
      <c r="B1838" t="s">
        <v>581</v>
      </c>
      <c r="C1838" t="s">
        <v>459</v>
      </c>
      <c r="D1838" t="s">
        <v>550</v>
      </c>
      <c r="E1838" t="s">
        <v>550</v>
      </c>
      <c r="F1838">
        <v>1.51366342191279E-4</v>
      </c>
    </row>
    <row r="1839" spans="1:6" x14ac:dyDescent="0.25">
      <c r="A1839" t="str">
        <f t="shared" si="29"/>
        <v>HFTD - Distribution</v>
      </c>
      <c r="B1839" t="s">
        <v>581</v>
      </c>
      <c r="C1839" t="s">
        <v>459</v>
      </c>
      <c r="D1839" t="s">
        <v>552</v>
      </c>
      <c r="E1839" t="s">
        <v>552</v>
      </c>
      <c r="F1839">
        <v>8.8970225698748696E-6</v>
      </c>
    </row>
    <row r="1840" spans="1:6" x14ac:dyDescent="0.25">
      <c r="A1840" t="str">
        <f t="shared" si="29"/>
        <v>HFTD - Distribution</v>
      </c>
      <c r="B1840" t="s">
        <v>581</v>
      </c>
      <c r="C1840" t="s">
        <v>459</v>
      </c>
      <c r="D1840" t="s">
        <v>554</v>
      </c>
      <c r="E1840" t="s">
        <v>555</v>
      </c>
      <c r="F1840">
        <v>9.8132274637205205E-5</v>
      </c>
    </row>
    <row r="1841" spans="1:6" x14ac:dyDescent="0.25">
      <c r="A1841" t="str">
        <f t="shared" si="29"/>
        <v>HFTD - Distribution</v>
      </c>
      <c r="B1841" t="s">
        <v>581</v>
      </c>
      <c r="C1841" t="s">
        <v>459</v>
      </c>
      <c r="D1841" t="s">
        <v>554</v>
      </c>
      <c r="E1841" t="s">
        <v>556</v>
      </c>
      <c r="F1841">
        <v>2.4820992633049402E-4</v>
      </c>
    </row>
    <row r="1842" spans="1:6" x14ac:dyDescent="0.25">
      <c r="A1842" t="str">
        <f t="shared" si="29"/>
        <v>HFTD - Distribution</v>
      </c>
      <c r="B1842" t="s">
        <v>581</v>
      </c>
      <c r="C1842" t="s">
        <v>459</v>
      </c>
      <c r="D1842" t="s">
        <v>554</v>
      </c>
      <c r="E1842" t="s">
        <v>558</v>
      </c>
      <c r="F1842">
        <v>8.4729842234635799E-4</v>
      </c>
    </row>
    <row r="1843" spans="1:6" x14ac:dyDescent="0.25">
      <c r="A1843" t="str">
        <f t="shared" si="29"/>
        <v>HFTD - Distribution</v>
      </c>
      <c r="B1843" t="s">
        <v>581</v>
      </c>
      <c r="C1843" t="s">
        <v>459</v>
      </c>
      <c r="D1843" t="s">
        <v>554</v>
      </c>
      <c r="E1843" t="s">
        <v>560</v>
      </c>
      <c r="F1843">
        <v>3.9479311388358199E-5</v>
      </c>
    </row>
    <row r="1844" spans="1:6" x14ac:dyDescent="0.25">
      <c r="A1844" t="str">
        <f t="shared" si="29"/>
        <v>HFTD - Distribution</v>
      </c>
      <c r="B1844" t="s">
        <v>581</v>
      </c>
      <c r="C1844" t="s">
        <v>459</v>
      </c>
      <c r="D1844" t="s">
        <v>554</v>
      </c>
      <c r="E1844" t="s">
        <v>562</v>
      </c>
      <c r="F1844">
        <v>1.7568290999869999E-3</v>
      </c>
    </row>
    <row r="1845" spans="1:6" x14ac:dyDescent="0.25">
      <c r="A1845" t="str">
        <f t="shared" si="29"/>
        <v>HFTD - Distribution</v>
      </c>
      <c r="B1845" t="s">
        <v>581</v>
      </c>
      <c r="C1845" t="s">
        <v>459</v>
      </c>
      <c r="D1845" t="s">
        <v>554</v>
      </c>
      <c r="E1845" t="s">
        <v>564</v>
      </c>
      <c r="F1845">
        <v>9.0145331666855897E-4</v>
      </c>
    </row>
    <row r="1846" spans="1:6" x14ac:dyDescent="0.25">
      <c r="A1846" t="str">
        <f t="shared" si="29"/>
        <v>HFTD - Distribution</v>
      </c>
      <c r="B1846" t="s">
        <v>581</v>
      </c>
      <c r="C1846" t="s">
        <v>459</v>
      </c>
      <c r="D1846" t="s">
        <v>554</v>
      </c>
      <c r="E1846" t="s">
        <v>566</v>
      </c>
      <c r="F1846">
        <v>1.0310593387873801E-3</v>
      </c>
    </row>
    <row r="1847" spans="1:6" x14ac:dyDescent="0.25">
      <c r="A1847" t="str">
        <f t="shared" si="29"/>
        <v>HFTD - Distribution</v>
      </c>
      <c r="B1847" t="s">
        <v>581</v>
      </c>
      <c r="C1847" t="s">
        <v>459</v>
      </c>
      <c r="D1847" t="s">
        <v>554</v>
      </c>
      <c r="E1847" t="s">
        <v>568</v>
      </c>
      <c r="F1847">
        <v>6.0732455988672896E-3</v>
      </c>
    </row>
    <row r="1848" spans="1:6" x14ac:dyDescent="0.25">
      <c r="A1848" t="str">
        <f t="shared" si="29"/>
        <v>HFTD - Distribution</v>
      </c>
      <c r="B1848" t="s">
        <v>581</v>
      </c>
      <c r="C1848" t="s">
        <v>459</v>
      </c>
      <c r="D1848" t="s">
        <v>554</v>
      </c>
      <c r="E1848" t="s">
        <v>570</v>
      </c>
      <c r="F1848">
        <v>1.27462686958527E-3</v>
      </c>
    </row>
    <row r="1849" spans="1:6" x14ac:dyDescent="0.25">
      <c r="A1849" t="str">
        <f t="shared" si="29"/>
        <v>HFTD - Distribution</v>
      </c>
      <c r="B1849" t="s">
        <v>581</v>
      </c>
      <c r="C1849" t="s">
        <v>459</v>
      </c>
      <c r="D1849" t="s">
        <v>554</v>
      </c>
      <c r="E1849" t="s">
        <v>571</v>
      </c>
      <c r="F1849">
        <v>1.10326824815903E-4</v>
      </c>
    </row>
    <row r="1850" spans="1:6" x14ac:dyDescent="0.25">
      <c r="A1850" t="str">
        <f t="shared" si="29"/>
        <v>HFTD - Distribution</v>
      </c>
      <c r="B1850" t="s">
        <v>581</v>
      </c>
      <c r="C1850" t="s">
        <v>459</v>
      </c>
      <c r="D1850" t="s">
        <v>554</v>
      </c>
      <c r="E1850" t="s">
        <v>573</v>
      </c>
      <c r="F1850">
        <v>5.2315883038716602E-3</v>
      </c>
    </row>
    <row r="1851" spans="1:6" x14ac:dyDescent="0.25">
      <c r="A1851" t="str">
        <f t="shared" si="29"/>
        <v>HFTD - Distribution</v>
      </c>
      <c r="B1851" t="s">
        <v>581</v>
      </c>
      <c r="C1851" t="s">
        <v>459</v>
      </c>
      <c r="D1851" t="s">
        <v>574</v>
      </c>
      <c r="E1851" t="s">
        <v>575</v>
      </c>
      <c r="F1851">
        <v>3.8648636054641602E-3</v>
      </c>
    </row>
    <row r="1852" spans="1:6" x14ac:dyDescent="0.25">
      <c r="A1852" t="str">
        <f t="shared" si="29"/>
        <v>HFTD - Distribution</v>
      </c>
      <c r="B1852" t="s">
        <v>581</v>
      </c>
      <c r="C1852" t="s">
        <v>490</v>
      </c>
      <c r="D1852" t="s">
        <v>509</v>
      </c>
      <c r="E1852" t="s">
        <v>510</v>
      </c>
      <c r="F1852">
        <v>9.1284744490658307E-2</v>
      </c>
    </row>
    <row r="1853" spans="1:6" x14ac:dyDescent="0.25">
      <c r="A1853" t="str">
        <f t="shared" si="29"/>
        <v>HFTD - Distribution</v>
      </c>
      <c r="B1853" t="s">
        <v>581</v>
      </c>
      <c r="C1853" t="s">
        <v>490</v>
      </c>
      <c r="D1853" t="s">
        <v>509</v>
      </c>
      <c r="E1853" t="s">
        <v>512</v>
      </c>
      <c r="F1853">
        <v>1.44317167456799E-3</v>
      </c>
    </row>
    <row r="1854" spans="1:6" x14ac:dyDescent="0.25">
      <c r="A1854" t="str">
        <f t="shared" si="29"/>
        <v>HFTD - Distribution</v>
      </c>
      <c r="B1854" t="s">
        <v>581</v>
      </c>
      <c r="C1854" t="s">
        <v>490</v>
      </c>
      <c r="D1854" t="s">
        <v>509</v>
      </c>
      <c r="E1854" t="s">
        <v>514</v>
      </c>
      <c r="F1854">
        <v>3.09888884557168E-2</v>
      </c>
    </row>
    <row r="1855" spans="1:6" x14ac:dyDescent="0.25">
      <c r="A1855" t="str">
        <f t="shared" si="29"/>
        <v>HFTD - Distribution</v>
      </c>
      <c r="B1855" t="s">
        <v>581</v>
      </c>
      <c r="C1855" t="s">
        <v>490</v>
      </c>
      <c r="D1855" t="s">
        <v>509</v>
      </c>
      <c r="E1855" t="s">
        <v>516</v>
      </c>
      <c r="F1855">
        <v>1.05795083573989E-2</v>
      </c>
    </row>
    <row r="1856" spans="1:6" x14ac:dyDescent="0.25">
      <c r="A1856" t="str">
        <f t="shared" si="29"/>
        <v>HFTD - Distribution</v>
      </c>
      <c r="B1856" t="s">
        <v>581</v>
      </c>
      <c r="C1856" t="s">
        <v>490</v>
      </c>
      <c r="D1856" t="s">
        <v>518</v>
      </c>
      <c r="E1856" t="s">
        <v>518</v>
      </c>
      <c r="F1856">
        <v>1.91836887733E-3</v>
      </c>
    </row>
    <row r="1857" spans="1:6" x14ac:dyDescent="0.25">
      <c r="A1857" t="str">
        <f t="shared" si="29"/>
        <v>HFTD - Distribution</v>
      </c>
      <c r="B1857" t="s">
        <v>581</v>
      </c>
      <c r="C1857" t="s">
        <v>490</v>
      </c>
      <c r="D1857" t="s">
        <v>520</v>
      </c>
      <c r="E1857" t="s">
        <v>521</v>
      </c>
      <c r="F1857">
        <v>0</v>
      </c>
    </row>
    <row r="1858" spans="1:6" x14ac:dyDescent="0.25">
      <c r="A1858" t="str">
        <f t="shared" si="29"/>
        <v>HFTD - Distribution</v>
      </c>
      <c r="B1858" t="s">
        <v>581</v>
      </c>
      <c r="C1858" t="s">
        <v>490</v>
      </c>
      <c r="D1858" t="s">
        <v>520</v>
      </c>
      <c r="E1858" t="s">
        <v>523</v>
      </c>
      <c r="F1858">
        <v>0</v>
      </c>
    </row>
    <row r="1859" spans="1:6" x14ac:dyDescent="0.25">
      <c r="A1859" t="str">
        <f t="shared" ref="A1859:A1922" si="30">IF(ISNUMBER(FIND("non-HFTD - Transmission", B1859)), "non-HFTD - Transmission",
            IF(ISNUMBER(FIND("HFTD - Transmission", B1859)), "HFTD - Transmission",
                 IF(ISNUMBER(FIND("non-HFTD - Distribution", B1859)), "non-HFTD - Distribution",
                         IF(ISNUMBER(FIND("HFTD - Distribution", B1859)), "HFTD - Distribution", B1859))))</f>
        <v>HFTD - Distribution</v>
      </c>
      <c r="B1859" t="s">
        <v>581</v>
      </c>
      <c r="C1859" t="s">
        <v>490</v>
      </c>
      <c r="D1859" t="s">
        <v>520</v>
      </c>
      <c r="E1859" t="s">
        <v>525</v>
      </c>
      <c r="F1859">
        <v>0.13371009871598599</v>
      </c>
    </row>
    <row r="1860" spans="1:6" x14ac:dyDescent="0.25">
      <c r="A1860" t="str">
        <f t="shared" si="30"/>
        <v>HFTD - Distribution</v>
      </c>
      <c r="B1860" t="s">
        <v>581</v>
      </c>
      <c r="C1860" t="s">
        <v>490</v>
      </c>
      <c r="D1860" t="s">
        <v>520</v>
      </c>
      <c r="E1860" t="s">
        <v>526</v>
      </c>
      <c r="F1860">
        <v>6.0869417336614003E-2</v>
      </c>
    </row>
    <row r="1861" spans="1:6" x14ac:dyDescent="0.25">
      <c r="A1861" t="str">
        <f t="shared" si="30"/>
        <v>HFTD - Distribution</v>
      </c>
      <c r="B1861" t="s">
        <v>581</v>
      </c>
      <c r="C1861" t="s">
        <v>490</v>
      </c>
      <c r="D1861" t="s">
        <v>520</v>
      </c>
      <c r="E1861" t="s">
        <v>527</v>
      </c>
      <c r="F1861">
        <v>1.25917259259692E-2</v>
      </c>
    </row>
    <row r="1862" spans="1:6" x14ac:dyDescent="0.25">
      <c r="A1862" t="str">
        <f t="shared" si="30"/>
        <v>HFTD - Distribution</v>
      </c>
      <c r="B1862" t="s">
        <v>581</v>
      </c>
      <c r="C1862" t="s">
        <v>490</v>
      </c>
      <c r="D1862" t="s">
        <v>520</v>
      </c>
      <c r="E1862" t="s">
        <v>529</v>
      </c>
      <c r="F1862">
        <v>0</v>
      </c>
    </row>
    <row r="1863" spans="1:6" x14ac:dyDescent="0.25">
      <c r="A1863" t="str">
        <f t="shared" si="30"/>
        <v>HFTD - Distribution</v>
      </c>
      <c r="B1863" t="s">
        <v>581</v>
      </c>
      <c r="C1863" t="s">
        <v>490</v>
      </c>
      <c r="D1863" t="s">
        <v>520</v>
      </c>
      <c r="E1863" t="s">
        <v>530</v>
      </c>
      <c r="F1863">
        <v>4.4088139651421504E-3</v>
      </c>
    </row>
    <row r="1864" spans="1:6" x14ac:dyDescent="0.25">
      <c r="A1864" t="str">
        <f t="shared" si="30"/>
        <v>HFTD - Distribution</v>
      </c>
      <c r="B1864" t="s">
        <v>581</v>
      </c>
      <c r="C1864" t="s">
        <v>490</v>
      </c>
      <c r="D1864" t="s">
        <v>520</v>
      </c>
      <c r="E1864" t="s">
        <v>531</v>
      </c>
      <c r="F1864">
        <v>1.18732530762134E-3</v>
      </c>
    </row>
    <row r="1865" spans="1:6" x14ac:dyDescent="0.25">
      <c r="A1865" t="str">
        <f t="shared" si="30"/>
        <v>HFTD - Distribution</v>
      </c>
      <c r="B1865" t="s">
        <v>581</v>
      </c>
      <c r="C1865" t="s">
        <v>490</v>
      </c>
      <c r="D1865" t="s">
        <v>520</v>
      </c>
      <c r="E1865" t="s">
        <v>532</v>
      </c>
      <c r="F1865">
        <v>3.5630945862460503E-2</v>
      </c>
    </row>
    <row r="1866" spans="1:6" x14ac:dyDescent="0.25">
      <c r="A1866" t="str">
        <f t="shared" si="30"/>
        <v>HFTD - Distribution</v>
      </c>
      <c r="B1866" t="s">
        <v>581</v>
      </c>
      <c r="C1866" t="s">
        <v>490</v>
      </c>
      <c r="D1866" t="s">
        <v>520</v>
      </c>
      <c r="E1866" t="s">
        <v>533</v>
      </c>
      <c r="F1866">
        <v>1.5795707704058502E-2</v>
      </c>
    </row>
    <row r="1867" spans="1:6" x14ac:dyDescent="0.25">
      <c r="A1867" t="str">
        <f t="shared" si="30"/>
        <v>HFTD - Distribution</v>
      </c>
      <c r="B1867" t="s">
        <v>581</v>
      </c>
      <c r="C1867" t="s">
        <v>490</v>
      </c>
      <c r="D1867" t="s">
        <v>520</v>
      </c>
      <c r="E1867" t="s">
        <v>534</v>
      </c>
      <c r="F1867">
        <v>0</v>
      </c>
    </row>
    <row r="1868" spans="1:6" x14ac:dyDescent="0.25">
      <c r="A1868" t="str">
        <f t="shared" si="30"/>
        <v>HFTD - Distribution</v>
      </c>
      <c r="B1868" t="s">
        <v>581</v>
      </c>
      <c r="C1868" t="s">
        <v>490</v>
      </c>
      <c r="D1868" t="s">
        <v>520</v>
      </c>
      <c r="E1868" t="s">
        <v>535</v>
      </c>
      <c r="F1868">
        <v>0</v>
      </c>
    </row>
    <row r="1869" spans="1:6" x14ac:dyDescent="0.25">
      <c r="A1869" t="str">
        <f t="shared" si="30"/>
        <v>HFTD - Distribution</v>
      </c>
      <c r="B1869" t="s">
        <v>581</v>
      </c>
      <c r="C1869" t="s">
        <v>490</v>
      </c>
      <c r="D1869" t="s">
        <v>520</v>
      </c>
      <c r="E1869" t="s">
        <v>537</v>
      </c>
      <c r="F1869">
        <v>0</v>
      </c>
    </row>
    <row r="1870" spans="1:6" x14ac:dyDescent="0.25">
      <c r="A1870" t="str">
        <f t="shared" si="30"/>
        <v>HFTD - Distribution</v>
      </c>
      <c r="B1870" t="s">
        <v>581</v>
      </c>
      <c r="C1870" t="s">
        <v>490</v>
      </c>
      <c r="D1870" t="s">
        <v>520</v>
      </c>
      <c r="E1870" t="s">
        <v>541</v>
      </c>
      <c r="F1870">
        <v>1.8268372831524899E-2</v>
      </c>
    </row>
    <row r="1871" spans="1:6" x14ac:dyDescent="0.25">
      <c r="A1871" t="str">
        <f t="shared" si="30"/>
        <v>HFTD - Distribution</v>
      </c>
      <c r="B1871" t="s">
        <v>581</v>
      </c>
      <c r="C1871" t="s">
        <v>490</v>
      </c>
      <c r="D1871" t="s">
        <v>520</v>
      </c>
      <c r="E1871" t="s">
        <v>543</v>
      </c>
      <c r="F1871">
        <v>0</v>
      </c>
    </row>
    <row r="1872" spans="1:6" x14ac:dyDescent="0.25">
      <c r="A1872" t="str">
        <f t="shared" si="30"/>
        <v>HFTD - Distribution</v>
      </c>
      <c r="B1872" t="s">
        <v>581</v>
      </c>
      <c r="C1872" t="s">
        <v>490</v>
      </c>
      <c r="D1872" t="s">
        <v>545</v>
      </c>
      <c r="E1872" t="s">
        <v>546</v>
      </c>
      <c r="F1872">
        <v>7.1021064187612601E-2</v>
      </c>
    </row>
    <row r="1873" spans="1:6" x14ac:dyDescent="0.25">
      <c r="A1873" t="str">
        <f t="shared" si="30"/>
        <v>HFTD - Distribution</v>
      </c>
      <c r="B1873" t="s">
        <v>581</v>
      </c>
      <c r="C1873" t="s">
        <v>490</v>
      </c>
      <c r="D1873" t="s">
        <v>548</v>
      </c>
      <c r="E1873" t="s">
        <v>548</v>
      </c>
      <c r="F1873">
        <v>0.13816241688796199</v>
      </c>
    </row>
    <row r="1874" spans="1:6" x14ac:dyDescent="0.25">
      <c r="A1874" t="str">
        <f t="shared" si="30"/>
        <v>HFTD - Distribution</v>
      </c>
      <c r="B1874" t="s">
        <v>581</v>
      </c>
      <c r="C1874" t="s">
        <v>490</v>
      </c>
      <c r="D1874" t="s">
        <v>550</v>
      </c>
      <c r="E1874" t="s">
        <v>550</v>
      </c>
      <c r="F1874">
        <v>1.17100584332015E-2</v>
      </c>
    </row>
    <row r="1875" spans="1:6" x14ac:dyDescent="0.25">
      <c r="A1875" t="str">
        <f t="shared" si="30"/>
        <v>HFTD - Distribution</v>
      </c>
      <c r="B1875" t="s">
        <v>581</v>
      </c>
      <c r="C1875" t="s">
        <v>490</v>
      </c>
      <c r="D1875" t="s">
        <v>552</v>
      </c>
      <c r="E1875" t="s">
        <v>552</v>
      </c>
      <c r="F1875">
        <v>1.21795619387016E-3</v>
      </c>
    </row>
    <row r="1876" spans="1:6" x14ac:dyDescent="0.25">
      <c r="A1876" t="str">
        <f t="shared" si="30"/>
        <v>HFTD - Distribution</v>
      </c>
      <c r="B1876" t="s">
        <v>581</v>
      </c>
      <c r="C1876" t="s">
        <v>490</v>
      </c>
      <c r="D1876" t="s">
        <v>554</v>
      </c>
      <c r="E1876" t="s">
        <v>555</v>
      </c>
      <c r="F1876">
        <v>1.5410796853232199E-2</v>
      </c>
    </row>
    <row r="1877" spans="1:6" x14ac:dyDescent="0.25">
      <c r="A1877" t="str">
        <f t="shared" si="30"/>
        <v>HFTD - Distribution</v>
      </c>
      <c r="B1877" t="s">
        <v>581</v>
      </c>
      <c r="C1877" t="s">
        <v>490</v>
      </c>
      <c r="D1877" t="s">
        <v>554</v>
      </c>
      <c r="E1877" t="s">
        <v>556</v>
      </c>
      <c r="F1877">
        <v>3.8554481621174197E-2</v>
      </c>
    </row>
    <row r="1878" spans="1:6" x14ac:dyDescent="0.25">
      <c r="A1878" t="str">
        <f t="shared" si="30"/>
        <v>HFTD - Distribution</v>
      </c>
      <c r="B1878" t="s">
        <v>581</v>
      </c>
      <c r="C1878" t="s">
        <v>490</v>
      </c>
      <c r="D1878" t="s">
        <v>554</v>
      </c>
      <c r="E1878" t="s">
        <v>558</v>
      </c>
      <c r="F1878">
        <v>0.13161097920195899</v>
      </c>
    </row>
    <row r="1879" spans="1:6" x14ac:dyDescent="0.25">
      <c r="A1879" t="str">
        <f t="shared" si="30"/>
        <v>HFTD - Distribution</v>
      </c>
      <c r="B1879" t="s">
        <v>581</v>
      </c>
      <c r="C1879" t="s">
        <v>490</v>
      </c>
      <c r="D1879" t="s">
        <v>554</v>
      </c>
      <c r="E1879" t="s">
        <v>560</v>
      </c>
      <c r="F1879">
        <v>6.2706767006661304E-3</v>
      </c>
    </row>
    <row r="1880" spans="1:6" x14ac:dyDescent="0.25">
      <c r="A1880" t="str">
        <f t="shared" si="30"/>
        <v>HFTD - Distribution</v>
      </c>
      <c r="B1880" t="s">
        <v>581</v>
      </c>
      <c r="C1880" t="s">
        <v>490</v>
      </c>
      <c r="D1880" t="s">
        <v>554</v>
      </c>
      <c r="E1880" t="s">
        <v>562</v>
      </c>
      <c r="F1880">
        <v>0.27904507239174597</v>
      </c>
    </row>
    <row r="1881" spans="1:6" x14ac:dyDescent="0.25">
      <c r="A1881" t="str">
        <f t="shared" si="30"/>
        <v>HFTD - Distribution</v>
      </c>
      <c r="B1881" t="s">
        <v>581</v>
      </c>
      <c r="C1881" t="s">
        <v>490</v>
      </c>
      <c r="D1881" t="s">
        <v>554</v>
      </c>
      <c r="E1881" t="s">
        <v>564</v>
      </c>
      <c r="F1881">
        <v>0.140022866303774</v>
      </c>
    </row>
    <row r="1882" spans="1:6" x14ac:dyDescent="0.25">
      <c r="A1882" t="str">
        <f t="shared" si="30"/>
        <v>HFTD - Distribution</v>
      </c>
      <c r="B1882" t="s">
        <v>581</v>
      </c>
      <c r="C1882" t="s">
        <v>490</v>
      </c>
      <c r="D1882" t="s">
        <v>554</v>
      </c>
      <c r="E1882" t="s">
        <v>566</v>
      </c>
      <c r="F1882">
        <v>0.16015458734993501</v>
      </c>
    </row>
    <row r="1883" spans="1:6" x14ac:dyDescent="0.25">
      <c r="A1883" t="str">
        <f t="shared" si="30"/>
        <v>HFTD - Distribution</v>
      </c>
      <c r="B1883" t="s">
        <v>581</v>
      </c>
      <c r="C1883" t="s">
        <v>490</v>
      </c>
      <c r="D1883" t="s">
        <v>554</v>
      </c>
      <c r="E1883" t="s">
        <v>568</v>
      </c>
      <c r="F1883">
        <v>0.94335806502207098</v>
      </c>
    </row>
    <row r="1884" spans="1:6" x14ac:dyDescent="0.25">
      <c r="A1884" t="str">
        <f t="shared" si="30"/>
        <v>HFTD - Distribution</v>
      </c>
      <c r="B1884" t="s">
        <v>581</v>
      </c>
      <c r="C1884" t="s">
        <v>490</v>
      </c>
      <c r="D1884" t="s">
        <v>554</v>
      </c>
      <c r="E1884" t="s">
        <v>570</v>
      </c>
      <c r="F1884">
        <v>0.197987965041519</v>
      </c>
    </row>
    <row r="1885" spans="1:6" x14ac:dyDescent="0.25">
      <c r="A1885" t="str">
        <f t="shared" si="30"/>
        <v>HFTD - Distribution</v>
      </c>
      <c r="B1885" t="s">
        <v>581</v>
      </c>
      <c r="C1885" t="s">
        <v>490</v>
      </c>
      <c r="D1885" t="s">
        <v>554</v>
      </c>
      <c r="E1885" t="s">
        <v>571</v>
      </c>
      <c r="F1885">
        <v>1.71370807065288E-2</v>
      </c>
    </row>
    <row r="1886" spans="1:6" x14ac:dyDescent="0.25">
      <c r="A1886" t="str">
        <f t="shared" si="30"/>
        <v>HFTD - Distribution</v>
      </c>
      <c r="B1886" t="s">
        <v>581</v>
      </c>
      <c r="C1886" t="s">
        <v>490</v>
      </c>
      <c r="D1886" t="s">
        <v>554</v>
      </c>
      <c r="E1886" t="s">
        <v>573</v>
      </c>
      <c r="F1886">
        <v>0.81262332289886796</v>
      </c>
    </row>
    <row r="1887" spans="1:6" x14ac:dyDescent="0.25">
      <c r="A1887" t="str">
        <f t="shared" si="30"/>
        <v>HFTD - Distribution</v>
      </c>
      <c r="B1887" t="s">
        <v>581</v>
      </c>
      <c r="C1887" t="s">
        <v>490</v>
      </c>
      <c r="D1887" t="s">
        <v>574</v>
      </c>
      <c r="E1887" t="s">
        <v>575</v>
      </c>
      <c r="F1887">
        <v>0.28542987779795398</v>
      </c>
    </row>
    <row r="1888" spans="1:6" x14ac:dyDescent="0.25">
      <c r="A1888" t="str">
        <f t="shared" si="30"/>
        <v>HFTD - Distribution</v>
      </c>
      <c r="B1888" t="s">
        <v>581</v>
      </c>
      <c r="C1888" t="s">
        <v>500</v>
      </c>
      <c r="D1888" t="s">
        <v>507</v>
      </c>
      <c r="E1888" t="s">
        <v>508</v>
      </c>
      <c r="F1888">
        <v>4.7856649242254497E-6</v>
      </c>
    </row>
    <row r="1889" spans="1:6" x14ac:dyDescent="0.25">
      <c r="A1889" t="str">
        <f t="shared" si="30"/>
        <v>HFTD - Distribution</v>
      </c>
      <c r="B1889" t="s">
        <v>581</v>
      </c>
      <c r="C1889" t="s">
        <v>496</v>
      </c>
      <c r="D1889" t="s">
        <v>509</v>
      </c>
      <c r="E1889" t="s">
        <v>510</v>
      </c>
      <c r="F1889">
        <v>0</v>
      </c>
    </row>
    <row r="1890" spans="1:6" x14ac:dyDescent="0.25">
      <c r="A1890" t="str">
        <f t="shared" si="30"/>
        <v>HFTD - Distribution</v>
      </c>
      <c r="B1890" t="s">
        <v>581</v>
      </c>
      <c r="C1890" t="s">
        <v>496</v>
      </c>
      <c r="D1890" t="s">
        <v>509</v>
      </c>
      <c r="E1890" t="s">
        <v>512</v>
      </c>
      <c r="F1890">
        <v>0</v>
      </c>
    </row>
    <row r="1891" spans="1:6" x14ac:dyDescent="0.25">
      <c r="A1891" t="str">
        <f t="shared" si="30"/>
        <v>HFTD - Distribution</v>
      </c>
      <c r="B1891" t="s">
        <v>581</v>
      </c>
      <c r="C1891" t="s">
        <v>496</v>
      </c>
      <c r="D1891" t="s">
        <v>509</v>
      </c>
      <c r="E1891" t="s">
        <v>514</v>
      </c>
      <c r="F1891">
        <v>0</v>
      </c>
    </row>
    <row r="1892" spans="1:6" x14ac:dyDescent="0.25">
      <c r="A1892" t="str">
        <f t="shared" si="30"/>
        <v>HFTD - Distribution</v>
      </c>
      <c r="B1892" t="s">
        <v>581</v>
      </c>
      <c r="C1892" t="s">
        <v>496</v>
      </c>
      <c r="D1892" t="s">
        <v>509</v>
      </c>
      <c r="E1892" t="s">
        <v>516</v>
      </c>
      <c r="F1892">
        <v>0</v>
      </c>
    </row>
    <row r="1893" spans="1:6" x14ac:dyDescent="0.25">
      <c r="A1893" t="str">
        <f t="shared" si="30"/>
        <v>HFTD - Distribution</v>
      </c>
      <c r="B1893" t="s">
        <v>581</v>
      </c>
      <c r="C1893" t="s">
        <v>496</v>
      </c>
      <c r="D1893" t="s">
        <v>518</v>
      </c>
      <c r="E1893" t="s">
        <v>518</v>
      </c>
      <c r="F1893">
        <v>0</v>
      </c>
    </row>
    <row r="1894" spans="1:6" x14ac:dyDescent="0.25">
      <c r="A1894" t="str">
        <f t="shared" si="30"/>
        <v>HFTD - Distribution</v>
      </c>
      <c r="B1894" t="s">
        <v>581</v>
      </c>
      <c r="C1894" t="s">
        <v>496</v>
      </c>
      <c r="D1894" t="s">
        <v>520</v>
      </c>
      <c r="E1894" t="s">
        <v>521</v>
      </c>
      <c r="F1894">
        <v>0</v>
      </c>
    </row>
    <row r="1895" spans="1:6" x14ac:dyDescent="0.25">
      <c r="A1895" t="str">
        <f t="shared" si="30"/>
        <v>HFTD - Distribution</v>
      </c>
      <c r="B1895" t="s">
        <v>581</v>
      </c>
      <c r="C1895" t="s">
        <v>496</v>
      </c>
      <c r="D1895" t="s">
        <v>520</v>
      </c>
      <c r="E1895" t="s">
        <v>523</v>
      </c>
      <c r="F1895">
        <v>0</v>
      </c>
    </row>
    <row r="1896" spans="1:6" x14ac:dyDescent="0.25">
      <c r="A1896" t="str">
        <f t="shared" si="30"/>
        <v>HFTD - Distribution</v>
      </c>
      <c r="B1896" t="s">
        <v>581</v>
      </c>
      <c r="C1896" t="s">
        <v>496</v>
      </c>
      <c r="D1896" t="s">
        <v>520</v>
      </c>
      <c r="E1896" t="s">
        <v>525</v>
      </c>
      <c r="F1896">
        <v>6.0971384428410097E-3</v>
      </c>
    </row>
    <row r="1897" spans="1:6" x14ac:dyDescent="0.25">
      <c r="A1897" t="str">
        <f t="shared" si="30"/>
        <v>HFTD - Distribution</v>
      </c>
      <c r="B1897" t="s">
        <v>581</v>
      </c>
      <c r="C1897" t="s">
        <v>496</v>
      </c>
      <c r="D1897" t="s">
        <v>520</v>
      </c>
      <c r="E1897" t="s">
        <v>526</v>
      </c>
      <c r="F1897">
        <v>1.90365872184292E-3</v>
      </c>
    </row>
    <row r="1898" spans="1:6" x14ac:dyDescent="0.25">
      <c r="A1898" t="str">
        <f t="shared" si="30"/>
        <v>HFTD - Distribution</v>
      </c>
      <c r="B1898" t="s">
        <v>581</v>
      </c>
      <c r="C1898" t="s">
        <v>496</v>
      </c>
      <c r="D1898" t="s">
        <v>520</v>
      </c>
      <c r="E1898" t="s">
        <v>527</v>
      </c>
      <c r="F1898">
        <v>4.9485205354031199E-4</v>
      </c>
    </row>
    <row r="1899" spans="1:6" x14ac:dyDescent="0.25">
      <c r="A1899" t="str">
        <f t="shared" si="30"/>
        <v>HFTD - Distribution</v>
      </c>
      <c r="B1899" t="s">
        <v>581</v>
      </c>
      <c r="C1899" t="s">
        <v>496</v>
      </c>
      <c r="D1899" t="s">
        <v>520</v>
      </c>
      <c r="E1899" t="s">
        <v>529</v>
      </c>
      <c r="F1899">
        <v>0</v>
      </c>
    </row>
    <row r="1900" spans="1:6" x14ac:dyDescent="0.25">
      <c r="A1900" t="str">
        <f t="shared" si="30"/>
        <v>HFTD - Distribution</v>
      </c>
      <c r="B1900" t="s">
        <v>581</v>
      </c>
      <c r="C1900" t="s">
        <v>496</v>
      </c>
      <c r="D1900" t="s">
        <v>520</v>
      </c>
      <c r="E1900" t="s">
        <v>530</v>
      </c>
      <c r="F1900">
        <v>3.5290831838555802E-4</v>
      </c>
    </row>
    <row r="1901" spans="1:6" x14ac:dyDescent="0.25">
      <c r="A1901" t="str">
        <f t="shared" si="30"/>
        <v>HFTD - Distribution</v>
      </c>
      <c r="B1901" t="s">
        <v>581</v>
      </c>
      <c r="C1901" t="s">
        <v>496</v>
      </c>
      <c r="D1901" t="s">
        <v>520</v>
      </c>
      <c r="E1901" t="s">
        <v>531</v>
      </c>
      <c r="F1901">
        <v>8.3322509779232295E-5</v>
      </c>
    </row>
    <row r="1902" spans="1:6" x14ac:dyDescent="0.25">
      <c r="A1902" t="str">
        <f t="shared" si="30"/>
        <v>HFTD - Distribution</v>
      </c>
      <c r="B1902" t="s">
        <v>581</v>
      </c>
      <c r="C1902" t="s">
        <v>496</v>
      </c>
      <c r="D1902" t="s">
        <v>520</v>
      </c>
      <c r="E1902" t="s">
        <v>532</v>
      </c>
      <c r="F1902">
        <v>5.34060348130856E-4</v>
      </c>
    </row>
    <row r="1903" spans="1:6" x14ac:dyDescent="0.25">
      <c r="A1903" t="str">
        <f t="shared" si="30"/>
        <v>HFTD - Distribution</v>
      </c>
      <c r="B1903" t="s">
        <v>581</v>
      </c>
      <c r="C1903" t="s">
        <v>496</v>
      </c>
      <c r="D1903" t="s">
        <v>520</v>
      </c>
      <c r="E1903" t="s">
        <v>533</v>
      </c>
      <c r="F1903">
        <v>2.7209138384980499E-4</v>
      </c>
    </row>
    <row r="1904" spans="1:6" x14ac:dyDescent="0.25">
      <c r="A1904" t="str">
        <f t="shared" si="30"/>
        <v>HFTD - Distribution</v>
      </c>
      <c r="B1904" t="s">
        <v>581</v>
      </c>
      <c r="C1904" t="s">
        <v>496</v>
      </c>
      <c r="D1904" t="s">
        <v>520</v>
      </c>
      <c r="E1904" t="s">
        <v>534</v>
      </c>
      <c r="F1904">
        <v>0</v>
      </c>
    </row>
    <row r="1905" spans="1:6" x14ac:dyDescent="0.25">
      <c r="A1905" t="str">
        <f t="shared" si="30"/>
        <v>HFTD - Distribution</v>
      </c>
      <c r="B1905" t="s">
        <v>581</v>
      </c>
      <c r="C1905" t="s">
        <v>496</v>
      </c>
      <c r="D1905" t="s">
        <v>520</v>
      </c>
      <c r="E1905" t="s">
        <v>535</v>
      </c>
      <c r="F1905">
        <v>0</v>
      </c>
    </row>
    <row r="1906" spans="1:6" x14ac:dyDescent="0.25">
      <c r="A1906" t="str">
        <f t="shared" si="30"/>
        <v>HFTD - Distribution</v>
      </c>
      <c r="B1906" t="s">
        <v>581</v>
      </c>
      <c r="C1906" t="s">
        <v>496</v>
      </c>
      <c r="D1906" t="s">
        <v>520</v>
      </c>
      <c r="E1906" t="s">
        <v>537</v>
      </c>
      <c r="F1906">
        <v>0</v>
      </c>
    </row>
    <row r="1907" spans="1:6" x14ac:dyDescent="0.25">
      <c r="A1907" t="str">
        <f t="shared" si="30"/>
        <v>HFTD - Distribution</v>
      </c>
      <c r="B1907" t="s">
        <v>581</v>
      </c>
      <c r="C1907" t="s">
        <v>496</v>
      </c>
      <c r="D1907" t="s">
        <v>520</v>
      </c>
      <c r="E1907" t="s">
        <v>541</v>
      </c>
      <c r="F1907">
        <v>1.82475726618718E-4</v>
      </c>
    </row>
    <row r="1908" spans="1:6" x14ac:dyDescent="0.25">
      <c r="A1908" t="str">
        <f t="shared" si="30"/>
        <v>HFTD - Distribution</v>
      </c>
      <c r="B1908" t="s">
        <v>581</v>
      </c>
      <c r="C1908" t="s">
        <v>496</v>
      </c>
      <c r="D1908" t="s">
        <v>520</v>
      </c>
      <c r="E1908" t="s">
        <v>543</v>
      </c>
      <c r="F1908">
        <v>0</v>
      </c>
    </row>
    <row r="1909" spans="1:6" x14ac:dyDescent="0.25">
      <c r="A1909" t="str">
        <f t="shared" si="30"/>
        <v>HFTD - Distribution</v>
      </c>
      <c r="B1909" t="s">
        <v>581</v>
      </c>
      <c r="C1909" t="s">
        <v>496</v>
      </c>
      <c r="D1909" t="s">
        <v>545</v>
      </c>
      <c r="E1909" t="s">
        <v>546</v>
      </c>
      <c r="F1909">
        <v>0</v>
      </c>
    </row>
    <row r="1910" spans="1:6" x14ac:dyDescent="0.25">
      <c r="A1910" t="str">
        <f t="shared" si="30"/>
        <v>HFTD - Distribution</v>
      </c>
      <c r="B1910" t="s">
        <v>581</v>
      </c>
      <c r="C1910" t="s">
        <v>496</v>
      </c>
      <c r="D1910" t="s">
        <v>548</v>
      </c>
      <c r="E1910" t="s">
        <v>548</v>
      </c>
      <c r="F1910">
        <v>0</v>
      </c>
    </row>
    <row r="1911" spans="1:6" x14ac:dyDescent="0.25">
      <c r="A1911" t="str">
        <f t="shared" si="30"/>
        <v>HFTD - Distribution</v>
      </c>
      <c r="B1911" t="s">
        <v>581</v>
      </c>
      <c r="C1911" t="s">
        <v>496</v>
      </c>
      <c r="D1911" t="s">
        <v>550</v>
      </c>
      <c r="E1911" t="s">
        <v>550</v>
      </c>
      <c r="F1911">
        <v>0</v>
      </c>
    </row>
    <row r="1912" spans="1:6" x14ac:dyDescent="0.25">
      <c r="A1912" t="str">
        <f t="shared" si="30"/>
        <v>HFTD - Distribution</v>
      </c>
      <c r="B1912" t="s">
        <v>581</v>
      </c>
      <c r="C1912" t="s">
        <v>496</v>
      </c>
      <c r="D1912" t="s">
        <v>552</v>
      </c>
      <c r="E1912" t="s">
        <v>552</v>
      </c>
      <c r="F1912">
        <v>0</v>
      </c>
    </row>
    <row r="1913" spans="1:6" x14ac:dyDescent="0.25">
      <c r="A1913" t="str">
        <f t="shared" si="30"/>
        <v>HFTD - Distribution</v>
      </c>
      <c r="B1913" t="s">
        <v>581</v>
      </c>
      <c r="C1913" t="s">
        <v>496</v>
      </c>
      <c r="D1913" t="s">
        <v>554</v>
      </c>
      <c r="E1913" t="s">
        <v>555</v>
      </c>
      <c r="F1913">
        <v>7.1587770549492004E-4</v>
      </c>
    </row>
    <row r="1914" spans="1:6" x14ac:dyDescent="0.25">
      <c r="A1914" t="str">
        <f t="shared" si="30"/>
        <v>HFTD - Distribution</v>
      </c>
      <c r="B1914" t="s">
        <v>581</v>
      </c>
      <c r="C1914" t="s">
        <v>496</v>
      </c>
      <c r="D1914" t="s">
        <v>554</v>
      </c>
      <c r="E1914" t="s">
        <v>556</v>
      </c>
      <c r="F1914">
        <v>1.17980416105445E-3</v>
      </c>
    </row>
    <row r="1915" spans="1:6" x14ac:dyDescent="0.25">
      <c r="A1915" t="str">
        <f t="shared" si="30"/>
        <v>HFTD - Distribution</v>
      </c>
      <c r="B1915" t="s">
        <v>581</v>
      </c>
      <c r="C1915" t="s">
        <v>496</v>
      </c>
      <c r="D1915" t="s">
        <v>554</v>
      </c>
      <c r="E1915" t="s">
        <v>558</v>
      </c>
      <c r="F1915">
        <v>5.7023867784298399E-3</v>
      </c>
    </row>
    <row r="1916" spans="1:6" x14ac:dyDescent="0.25">
      <c r="A1916" t="str">
        <f t="shared" si="30"/>
        <v>HFTD - Distribution</v>
      </c>
      <c r="B1916" t="s">
        <v>581</v>
      </c>
      <c r="C1916" t="s">
        <v>496</v>
      </c>
      <c r="D1916" t="s">
        <v>554</v>
      </c>
      <c r="E1916" t="s">
        <v>560</v>
      </c>
      <c r="F1916">
        <v>1.6372392944812299E-4</v>
      </c>
    </row>
    <row r="1917" spans="1:6" x14ac:dyDescent="0.25">
      <c r="A1917" t="str">
        <f t="shared" si="30"/>
        <v>HFTD - Distribution</v>
      </c>
      <c r="B1917" t="s">
        <v>581</v>
      </c>
      <c r="C1917" t="s">
        <v>496</v>
      </c>
      <c r="D1917" t="s">
        <v>554</v>
      </c>
      <c r="E1917" t="s">
        <v>562</v>
      </c>
      <c r="F1917">
        <v>9.6597118374393397E-3</v>
      </c>
    </row>
    <row r="1918" spans="1:6" x14ac:dyDescent="0.25">
      <c r="A1918" t="str">
        <f t="shared" si="30"/>
        <v>HFTD - Distribution</v>
      </c>
      <c r="B1918" t="s">
        <v>581</v>
      </c>
      <c r="C1918" t="s">
        <v>496</v>
      </c>
      <c r="D1918" t="s">
        <v>554</v>
      </c>
      <c r="E1918" t="s">
        <v>564</v>
      </c>
      <c r="F1918">
        <v>4.3259485905329902E-3</v>
      </c>
    </row>
    <row r="1919" spans="1:6" x14ac:dyDescent="0.25">
      <c r="A1919" t="str">
        <f t="shared" si="30"/>
        <v>HFTD - Distribution</v>
      </c>
      <c r="B1919" t="s">
        <v>581</v>
      </c>
      <c r="C1919" t="s">
        <v>496</v>
      </c>
      <c r="D1919" t="s">
        <v>554</v>
      </c>
      <c r="E1919" t="s">
        <v>566</v>
      </c>
      <c r="F1919">
        <v>3.5532563934184799E-3</v>
      </c>
    </row>
    <row r="1920" spans="1:6" x14ac:dyDescent="0.25">
      <c r="A1920" t="str">
        <f t="shared" si="30"/>
        <v>HFTD - Distribution</v>
      </c>
      <c r="B1920" t="s">
        <v>581</v>
      </c>
      <c r="C1920" t="s">
        <v>496</v>
      </c>
      <c r="D1920" t="s">
        <v>554</v>
      </c>
      <c r="E1920" t="s">
        <v>568</v>
      </c>
      <c r="F1920">
        <v>1.45509179863382E-2</v>
      </c>
    </row>
    <row r="1921" spans="1:6" x14ac:dyDescent="0.25">
      <c r="A1921" t="str">
        <f t="shared" si="30"/>
        <v>HFTD - Distribution</v>
      </c>
      <c r="B1921" t="s">
        <v>581</v>
      </c>
      <c r="C1921" t="s">
        <v>496</v>
      </c>
      <c r="D1921" t="s">
        <v>554</v>
      </c>
      <c r="E1921" t="s">
        <v>570</v>
      </c>
      <c r="F1921">
        <v>3.82984817379293E-3</v>
      </c>
    </row>
    <row r="1922" spans="1:6" x14ac:dyDescent="0.25">
      <c r="A1922" t="str">
        <f t="shared" si="30"/>
        <v>HFTD - Distribution</v>
      </c>
      <c r="B1922" t="s">
        <v>581</v>
      </c>
      <c r="C1922" t="s">
        <v>496</v>
      </c>
      <c r="D1922" t="s">
        <v>554</v>
      </c>
      <c r="E1922" t="s">
        <v>571</v>
      </c>
      <c r="F1922">
        <v>4.0314191303083299E-4</v>
      </c>
    </row>
    <row r="1923" spans="1:6" x14ac:dyDescent="0.25">
      <c r="A1923" t="str">
        <f t="shared" ref="A1923:A1986" si="31">IF(ISNUMBER(FIND("non-HFTD - Transmission", B1923)), "non-HFTD - Transmission",
            IF(ISNUMBER(FIND("HFTD - Transmission", B1923)), "HFTD - Transmission",
                 IF(ISNUMBER(FIND("non-HFTD - Distribution", B1923)), "non-HFTD - Distribution",
                         IF(ISNUMBER(FIND("HFTD - Distribution", B1923)), "HFTD - Distribution", B1923))))</f>
        <v>HFTD - Distribution</v>
      </c>
      <c r="B1923" t="s">
        <v>581</v>
      </c>
      <c r="C1923" t="s">
        <v>496</v>
      </c>
      <c r="D1923" t="s">
        <v>554</v>
      </c>
      <c r="E1923" t="s">
        <v>573</v>
      </c>
      <c r="F1923">
        <v>1.96634026842409E-2</v>
      </c>
    </row>
    <row r="1924" spans="1:6" x14ac:dyDescent="0.25">
      <c r="A1924" t="str">
        <f t="shared" si="31"/>
        <v>HFTD - Distribution</v>
      </c>
      <c r="B1924" t="s">
        <v>581</v>
      </c>
      <c r="C1924" t="s">
        <v>496</v>
      </c>
      <c r="D1924" t="s">
        <v>574</v>
      </c>
      <c r="E1924" t="s">
        <v>575</v>
      </c>
      <c r="F1924">
        <v>0</v>
      </c>
    </row>
    <row r="1925" spans="1:6" x14ac:dyDescent="0.25">
      <c r="A1925" t="str">
        <f t="shared" si="31"/>
        <v>HFTD - Distribution</v>
      </c>
      <c r="B1925" t="s">
        <v>581</v>
      </c>
      <c r="C1925" t="s">
        <v>501</v>
      </c>
      <c r="D1925" t="s">
        <v>509</v>
      </c>
      <c r="E1925" t="s">
        <v>510</v>
      </c>
      <c r="F1925">
        <v>0</v>
      </c>
    </row>
    <row r="1926" spans="1:6" x14ac:dyDescent="0.25">
      <c r="A1926" t="str">
        <f t="shared" si="31"/>
        <v>HFTD - Distribution</v>
      </c>
      <c r="B1926" t="s">
        <v>581</v>
      </c>
      <c r="C1926" t="s">
        <v>501</v>
      </c>
      <c r="D1926" t="s">
        <v>509</v>
      </c>
      <c r="E1926" t="s">
        <v>512</v>
      </c>
      <c r="F1926">
        <v>0</v>
      </c>
    </row>
    <row r="1927" spans="1:6" x14ac:dyDescent="0.25">
      <c r="A1927" t="str">
        <f t="shared" si="31"/>
        <v>HFTD - Distribution</v>
      </c>
      <c r="B1927" t="s">
        <v>581</v>
      </c>
      <c r="C1927" t="s">
        <v>501</v>
      </c>
      <c r="D1927" t="s">
        <v>509</v>
      </c>
      <c r="E1927" t="s">
        <v>514</v>
      </c>
      <c r="F1927">
        <v>0</v>
      </c>
    </row>
    <row r="1928" spans="1:6" x14ac:dyDescent="0.25">
      <c r="A1928" t="str">
        <f t="shared" si="31"/>
        <v>HFTD - Distribution</v>
      </c>
      <c r="B1928" t="s">
        <v>581</v>
      </c>
      <c r="C1928" t="s">
        <v>501</v>
      </c>
      <c r="D1928" t="s">
        <v>509</v>
      </c>
      <c r="E1928" t="s">
        <v>516</v>
      </c>
      <c r="F1928">
        <v>0</v>
      </c>
    </row>
    <row r="1929" spans="1:6" x14ac:dyDescent="0.25">
      <c r="A1929" t="str">
        <f t="shared" si="31"/>
        <v>HFTD - Distribution</v>
      </c>
      <c r="B1929" t="s">
        <v>581</v>
      </c>
      <c r="C1929" t="s">
        <v>501</v>
      </c>
      <c r="D1929" t="s">
        <v>518</v>
      </c>
      <c r="E1929" t="s">
        <v>518</v>
      </c>
      <c r="F1929">
        <v>0</v>
      </c>
    </row>
    <row r="1930" spans="1:6" x14ac:dyDescent="0.25">
      <c r="A1930" t="str">
        <f t="shared" si="31"/>
        <v>HFTD - Distribution</v>
      </c>
      <c r="B1930" t="s">
        <v>581</v>
      </c>
      <c r="C1930" t="s">
        <v>501</v>
      </c>
      <c r="D1930" t="s">
        <v>520</v>
      </c>
      <c r="E1930" t="s">
        <v>521</v>
      </c>
      <c r="F1930">
        <v>0</v>
      </c>
    </row>
    <row r="1931" spans="1:6" x14ac:dyDescent="0.25">
      <c r="A1931" t="str">
        <f t="shared" si="31"/>
        <v>HFTD - Distribution</v>
      </c>
      <c r="B1931" t="s">
        <v>581</v>
      </c>
      <c r="C1931" t="s">
        <v>501</v>
      </c>
      <c r="D1931" t="s">
        <v>520</v>
      </c>
      <c r="E1931" t="s">
        <v>523</v>
      </c>
      <c r="F1931">
        <v>0</v>
      </c>
    </row>
    <row r="1932" spans="1:6" x14ac:dyDescent="0.25">
      <c r="A1932" t="str">
        <f t="shared" si="31"/>
        <v>HFTD - Distribution</v>
      </c>
      <c r="B1932" t="s">
        <v>581</v>
      </c>
      <c r="C1932" t="s">
        <v>501</v>
      </c>
      <c r="D1932" t="s">
        <v>520</v>
      </c>
      <c r="E1932" t="s">
        <v>525</v>
      </c>
      <c r="F1932">
        <v>1.17126115726874E-3</v>
      </c>
    </row>
    <row r="1933" spans="1:6" x14ac:dyDescent="0.25">
      <c r="A1933" t="str">
        <f t="shared" si="31"/>
        <v>HFTD - Distribution</v>
      </c>
      <c r="B1933" t="s">
        <v>581</v>
      </c>
      <c r="C1933" t="s">
        <v>501</v>
      </c>
      <c r="D1933" t="s">
        <v>520</v>
      </c>
      <c r="E1933" t="s">
        <v>526</v>
      </c>
      <c r="F1933">
        <v>4.0500128490659001E-4</v>
      </c>
    </row>
    <row r="1934" spans="1:6" x14ac:dyDescent="0.25">
      <c r="A1934" t="str">
        <f t="shared" si="31"/>
        <v>HFTD - Distribution</v>
      </c>
      <c r="B1934" t="s">
        <v>581</v>
      </c>
      <c r="C1934" t="s">
        <v>501</v>
      </c>
      <c r="D1934" t="s">
        <v>520</v>
      </c>
      <c r="E1934" t="s">
        <v>527</v>
      </c>
      <c r="F1934">
        <v>9.8000878269853799E-5</v>
      </c>
    </row>
    <row r="1935" spans="1:6" x14ac:dyDescent="0.25">
      <c r="A1935" t="str">
        <f t="shared" si="31"/>
        <v>HFTD - Distribution</v>
      </c>
      <c r="B1935" t="s">
        <v>581</v>
      </c>
      <c r="C1935" t="s">
        <v>501</v>
      </c>
      <c r="D1935" t="s">
        <v>520</v>
      </c>
      <c r="E1935" t="s">
        <v>529</v>
      </c>
      <c r="F1935">
        <v>0</v>
      </c>
    </row>
    <row r="1936" spans="1:6" x14ac:dyDescent="0.25">
      <c r="A1936" t="str">
        <f t="shared" si="31"/>
        <v>HFTD - Distribution</v>
      </c>
      <c r="B1936" t="s">
        <v>581</v>
      </c>
      <c r="C1936" t="s">
        <v>501</v>
      </c>
      <c r="D1936" t="s">
        <v>520</v>
      </c>
      <c r="E1936" t="s">
        <v>530</v>
      </c>
      <c r="F1936">
        <v>6.0956873943610402E-5</v>
      </c>
    </row>
    <row r="1937" spans="1:6" x14ac:dyDescent="0.25">
      <c r="A1937" t="str">
        <f t="shared" si="31"/>
        <v>HFTD - Distribution</v>
      </c>
      <c r="B1937" t="s">
        <v>581</v>
      </c>
      <c r="C1937" t="s">
        <v>501</v>
      </c>
      <c r="D1937" t="s">
        <v>520</v>
      </c>
      <c r="E1937" t="s">
        <v>531</v>
      </c>
      <c r="F1937">
        <v>1.4782279578496599E-5</v>
      </c>
    </row>
    <row r="1938" spans="1:6" x14ac:dyDescent="0.25">
      <c r="A1938" t="str">
        <f t="shared" si="31"/>
        <v>HFTD - Distribution</v>
      </c>
      <c r="B1938" t="s">
        <v>581</v>
      </c>
      <c r="C1938" t="s">
        <v>501</v>
      </c>
      <c r="D1938" t="s">
        <v>520</v>
      </c>
      <c r="E1938" t="s">
        <v>532</v>
      </c>
      <c r="F1938">
        <v>1.1125278704159001E-4</v>
      </c>
    </row>
    <row r="1939" spans="1:6" x14ac:dyDescent="0.25">
      <c r="A1939" t="str">
        <f t="shared" si="31"/>
        <v>HFTD - Distribution</v>
      </c>
      <c r="B1939" t="s">
        <v>581</v>
      </c>
      <c r="C1939" t="s">
        <v>501</v>
      </c>
      <c r="D1939" t="s">
        <v>520</v>
      </c>
      <c r="E1939" t="s">
        <v>533</v>
      </c>
      <c r="F1939">
        <v>5.0967366643530899E-5</v>
      </c>
    </row>
    <row r="1940" spans="1:6" x14ac:dyDescent="0.25">
      <c r="A1940" t="str">
        <f t="shared" si="31"/>
        <v>HFTD - Distribution</v>
      </c>
      <c r="B1940" t="s">
        <v>581</v>
      </c>
      <c r="C1940" t="s">
        <v>501</v>
      </c>
      <c r="D1940" t="s">
        <v>520</v>
      </c>
      <c r="E1940" t="s">
        <v>534</v>
      </c>
      <c r="F1940">
        <v>0</v>
      </c>
    </row>
    <row r="1941" spans="1:6" x14ac:dyDescent="0.25">
      <c r="A1941" t="str">
        <f t="shared" si="31"/>
        <v>HFTD - Distribution</v>
      </c>
      <c r="B1941" t="s">
        <v>581</v>
      </c>
      <c r="C1941" t="s">
        <v>501</v>
      </c>
      <c r="D1941" t="s">
        <v>520</v>
      </c>
      <c r="E1941" t="s">
        <v>535</v>
      </c>
      <c r="F1941">
        <v>0</v>
      </c>
    </row>
    <row r="1942" spans="1:6" x14ac:dyDescent="0.25">
      <c r="A1942" t="str">
        <f t="shared" si="31"/>
        <v>HFTD - Distribution</v>
      </c>
      <c r="B1942" t="s">
        <v>581</v>
      </c>
      <c r="C1942" t="s">
        <v>501</v>
      </c>
      <c r="D1942" t="s">
        <v>520</v>
      </c>
      <c r="E1942" t="s">
        <v>537</v>
      </c>
      <c r="F1942">
        <v>0</v>
      </c>
    </row>
    <row r="1943" spans="1:6" x14ac:dyDescent="0.25">
      <c r="A1943" t="str">
        <f t="shared" si="31"/>
        <v>HFTD - Distribution</v>
      </c>
      <c r="B1943" t="s">
        <v>581</v>
      </c>
      <c r="C1943" t="s">
        <v>501</v>
      </c>
      <c r="D1943" t="s">
        <v>520</v>
      </c>
      <c r="E1943" t="s">
        <v>541</v>
      </c>
      <c r="F1943">
        <v>3.2327178524316001E-5</v>
      </c>
    </row>
    <row r="1944" spans="1:6" x14ac:dyDescent="0.25">
      <c r="A1944" t="str">
        <f t="shared" si="31"/>
        <v>HFTD - Distribution</v>
      </c>
      <c r="B1944" t="s">
        <v>581</v>
      </c>
      <c r="C1944" t="s">
        <v>501</v>
      </c>
      <c r="D1944" t="s">
        <v>520</v>
      </c>
      <c r="E1944" t="s">
        <v>543</v>
      </c>
      <c r="F1944">
        <v>0</v>
      </c>
    </row>
    <row r="1945" spans="1:6" x14ac:dyDescent="0.25">
      <c r="A1945" t="str">
        <f t="shared" si="31"/>
        <v>HFTD - Distribution</v>
      </c>
      <c r="B1945" t="s">
        <v>581</v>
      </c>
      <c r="C1945" t="s">
        <v>501</v>
      </c>
      <c r="D1945" t="s">
        <v>545</v>
      </c>
      <c r="E1945" t="s">
        <v>546</v>
      </c>
      <c r="F1945">
        <v>0</v>
      </c>
    </row>
    <row r="1946" spans="1:6" x14ac:dyDescent="0.25">
      <c r="A1946" t="str">
        <f t="shared" si="31"/>
        <v>HFTD - Distribution</v>
      </c>
      <c r="B1946" t="s">
        <v>581</v>
      </c>
      <c r="C1946" t="s">
        <v>501</v>
      </c>
      <c r="D1946" t="s">
        <v>548</v>
      </c>
      <c r="E1946" t="s">
        <v>548</v>
      </c>
      <c r="F1946">
        <v>0</v>
      </c>
    </row>
    <row r="1947" spans="1:6" x14ac:dyDescent="0.25">
      <c r="A1947" t="str">
        <f t="shared" si="31"/>
        <v>HFTD - Distribution</v>
      </c>
      <c r="B1947" t="s">
        <v>581</v>
      </c>
      <c r="C1947" t="s">
        <v>501</v>
      </c>
      <c r="D1947" t="s">
        <v>550</v>
      </c>
      <c r="E1947" t="s">
        <v>550</v>
      </c>
      <c r="F1947">
        <v>0</v>
      </c>
    </row>
    <row r="1948" spans="1:6" x14ac:dyDescent="0.25">
      <c r="A1948" t="str">
        <f t="shared" si="31"/>
        <v>HFTD - Distribution</v>
      </c>
      <c r="B1948" t="s">
        <v>581</v>
      </c>
      <c r="C1948" t="s">
        <v>501</v>
      </c>
      <c r="D1948" t="s">
        <v>552</v>
      </c>
      <c r="E1948" t="s">
        <v>552</v>
      </c>
      <c r="F1948">
        <v>0</v>
      </c>
    </row>
    <row r="1949" spans="1:6" x14ac:dyDescent="0.25">
      <c r="A1949" t="str">
        <f t="shared" si="31"/>
        <v>HFTD - Distribution</v>
      </c>
      <c r="B1949" t="s">
        <v>581</v>
      </c>
      <c r="C1949" t="s">
        <v>501</v>
      </c>
      <c r="D1949" t="s">
        <v>554</v>
      </c>
      <c r="E1949" t="s">
        <v>555</v>
      </c>
      <c r="F1949">
        <v>8.6194902670628899E-5</v>
      </c>
    </row>
    <row r="1950" spans="1:6" x14ac:dyDescent="0.25">
      <c r="A1950" t="str">
        <f t="shared" si="31"/>
        <v>HFTD - Distribution</v>
      </c>
      <c r="B1950" t="s">
        <v>581</v>
      </c>
      <c r="C1950" t="s">
        <v>501</v>
      </c>
      <c r="D1950" t="s">
        <v>554</v>
      </c>
      <c r="E1950" t="s">
        <v>556</v>
      </c>
      <c r="F1950">
        <v>1.4222407348847999E-4</v>
      </c>
    </row>
    <row r="1951" spans="1:6" x14ac:dyDescent="0.25">
      <c r="A1951" t="str">
        <f t="shared" si="31"/>
        <v>HFTD - Distribution</v>
      </c>
      <c r="B1951" t="s">
        <v>581</v>
      </c>
      <c r="C1951" t="s">
        <v>501</v>
      </c>
      <c r="D1951" t="s">
        <v>554</v>
      </c>
      <c r="E1951" t="s">
        <v>558</v>
      </c>
      <c r="F1951">
        <v>6.8741635519432203E-4</v>
      </c>
    </row>
    <row r="1952" spans="1:6" x14ac:dyDescent="0.25">
      <c r="A1952" t="str">
        <f t="shared" si="31"/>
        <v>HFTD - Distribution</v>
      </c>
      <c r="B1952" t="s">
        <v>581</v>
      </c>
      <c r="C1952" t="s">
        <v>501</v>
      </c>
      <c r="D1952" t="s">
        <v>554</v>
      </c>
      <c r="E1952" t="s">
        <v>560</v>
      </c>
      <c r="F1952">
        <v>1.9688037922567002E-5</v>
      </c>
    </row>
    <row r="1953" spans="1:6" x14ac:dyDescent="0.25">
      <c r="A1953" t="str">
        <f t="shared" si="31"/>
        <v>HFTD - Distribution</v>
      </c>
      <c r="B1953" t="s">
        <v>581</v>
      </c>
      <c r="C1953" t="s">
        <v>501</v>
      </c>
      <c r="D1953" t="s">
        <v>554</v>
      </c>
      <c r="E1953" t="s">
        <v>562</v>
      </c>
      <c r="F1953">
        <v>1.1615942374314601E-3</v>
      </c>
    </row>
    <row r="1954" spans="1:6" x14ac:dyDescent="0.25">
      <c r="A1954" t="str">
        <f t="shared" si="31"/>
        <v>HFTD - Distribution</v>
      </c>
      <c r="B1954" t="s">
        <v>581</v>
      </c>
      <c r="C1954" t="s">
        <v>501</v>
      </c>
      <c r="D1954" t="s">
        <v>554</v>
      </c>
      <c r="E1954" t="s">
        <v>564</v>
      </c>
      <c r="F1954">
        <v>5.2148826945776195E-4</v>
      </c>
    </row>
    <row r="1955" spans="1:6" x14ac:dyDescent="0.25">
      <c r="A1955" t="str">
        <f t="shared" si="31"/>
        <v>HFTD - Distribution</v>
      </c>
      <c r="B1955" t="s">
        <v>581</v>
      </c>
      <c r="C1955" t="s">
        <v>501</v>
      </c>
      <c r="D1955" t="s">
        <v>554</v>
      </c>
      <c r="E1955" t="s">
        <v>566</v>
      </c>
      <c r="F1955">
        <v>4.2834108837969999E-4</v>
      </c>
    </row>
    <row r="1956" spans="1:6" x14ac:dyDescent="0.25">
      <c r="A1956" t="str">
        <f t="shared" si="31"/>
        <v>HFTD - Distribution</v>
      </c>
      <c r="B1956" t="s">
        <v>581</v>
      </c>
      <c r="C1956" t="s">
        <v>501</v>
      </c>
      <c r="D1956" t="s">
        <v>554</v>
      </c>
      <c r="E1956" t="s">
        <v>568</v>
      </c>
      <c r="F1956">
        <v>1.7540969063579201E-3</v>
      </c>
    </row>
    <row r="1957" spans="1:6" x14ac:dyDescent="0.25">
      <c r="A1957" t="str">
        <f t="shared" si="31"/>
        <v>HFTD - Distribution</v>
      </c>
      <c r="B1957" t="s">
        <v>581</v>
      </c>
      <c r="C1957" t="s">
        <v>501</v>
      </c>
      <c r="D1957" t="s">
        <v>554</v>
      </c>
      <c r="E1957" t="s">
        <v>570</v>
      </c>
      <c r="F1957">
        <v>4.6168391848391702E-4</v>
      </c>
    </row>
    <row r="1958" spans="1:6" x14ac:dyDescent="0.25">
      <c r="A1958" t="str">
        <f t="shared" si="31"/>
        <v>HFTD - Distribution</v>
      </c>
      <c r="B1958" t="s">
        <v>581</v>
      </c>
      <c r="C1958" t="s">
        <v>501</v>
      </c>
      <c r="D1958" t="s">
        <v>554</v>
      </c>
      <c r="E1958" t="s">
        <v>571</v>
      </c>
      <c r="F1958">
        <v>4.8598307208833199E-5</v>
      </c>
    </row>
    <row r="1959" spans="1:6" x14ac:dyDescent="0.25">
      <c r="A1959" t="str">
        <f t="shared" si="31"/>
        <v>HFTD - Distribution</v>
      </c>
      <c r="B1959" t="s">
        <v>581</v>
      </c>
      <c r="C1959" t="s">
        <v>501</v>
      </c>
      <c r="D1959" t="s">
        <v>554</v>
      </c>
      <c r="E1959" t="s">
        <v>573</v>
      </c>
      <c r="F1959">
        <v>2.3704012248080102E-3</v>
      </c>
    </row>
    <row r="1960" spans="1:6" x14ac:dyDescent="0.25">
      <c r="A1960" t="str">
        <f t="shared" si="31"/>
        <v>HFTD - Distribution</v>
      </c>
      <c r="B1960" t="s">
        <v>581</v>
      </c>
      <c r="C1960" t="s">
        <v>501</v>
      </c>
      <c r="D1960" t="s">
        <v>574</v>
      </c>
      <c r="E1960" t="s">
        <v>575</v>
      </c>
      <c r="F1960">
        <v>0</v>
      </c>
    </row>
    <row r="1961" spans="1:6" x14ac:dyDescent="0.25">
      <c r="A1961" t="str">
        <f t="shared" si="31"/>
        <v>HFTD - Distribution</v>
      </c>
      <c r="B1961" t="s">
        <v>581</v>
      </c>
      <c r="C1961" t="s">
        <v>497</v>
      </c>
      <c r="D1961" t="s">
        <v>509</v>
      </c>
      <c r="E1961" t="s">
        <v>510</v>
      </c>
      <c r="F1961">
        <v>0</v>
      </c>
    </row>
    <row r="1962" spans="1:6" x14ac:dyDescent="0.25">
      <c r="A1962" t="str">
        <f t="shared" si="31"/>
        <v>HFTD - Distribution</v>
      </c>
      <c r="B1962" t="s">
        <v>581</v>
      </c>
      <c r="C1962" t="s">
        <v>497</v>
      </c>
      <c r="D1962" t="s">
        <v>509</v>
      </c>
      <c r="E1962" t="s">
        <v>512</v>
      </c>
      <c r="F1962">
        <v>0</v>
      </c>
    </row>
    <row r="1963" spans="1:6" x14ac:dyDescent="0.25">
      <c r="A1963" t="str">
        <f t="shared" si="31"/>
        <v>HFTD - Distribution</v>
      </c>
      <c r="B1963" t="s">
        <v>581</v>
      </c>
      <c r="C1963" t="s">
        <v>497</v>
      </c>
      <c r="D1963" t="s">
        <v>509</v>
      </c>
      <c r="E1963" t="s">
        <v>514</v>
      </c>
      <c r="F1963">
        <v>0</v>
      </c>
    </row>
    <row r="1964" spans="1:6" x14ac:dyDescent="0.25">
      <c r="A1964" t="str">
        <f t="shared" si="31"/>
        <v>HFTD - Distribution</v>
      </c>
      <c r="B1964" t="s">
        <v>581</v>
      </c>
      <c r="C1964" t="s">
        <v>497</v>
      </c>
      <c r="D1964" t="s">
        <v>509</v>
      </c>
      <c r="E1964" t="s">
        <v>516</v>
      </c>
      <c r="F1964">
        <v>0</v>
      </c>
    </row>
    <row r="1965" spans="1:6" x14ac:dyDescent="0.25">
      <c r="A1965" t="str">
        <f t="shared" si="31"/>
        <v>HFTD - Distribution</v>
      </c>
      <c r="B1965" t="s">
        <v>581</v>
      </c>
      <c r="C1965" t="s">
        <v>497</v>
      </c>
      <c r="D1965" t="s">
        <v>518</v>
      </c>
      <c r="E1965" t="s">
        <v>518</v>
      </c>
      <c r="F1965">
        <v>0</v>
      </c>
    </row>
    <row r="1966" spans="1:6" x14ac:dyDescent="0.25">
      <c r="A1966" t="str">
        <f t="shared" si="31"/>
        <v>HFTD - Distribution</v>
      </c>
      <c r="B1966" t="s">
        <v>581</v>
      </c>
      <c r="C1966" t="s">
        <v>497</v>
      </c>
      <c r="D1966" t="s">
        <v>520</v>
      </c>
      <c r="E1966" t="s">
        <v>521</v>
      </c>
      <c r="F1966">
        <v>0</v>
      </c>
    </row>
    <row r="1967" spans="1:6" x14ac:dyDescent="0.25">
      <c r="A1967" t="str">
        <f t="shared" si="31"/>
        <v>HFTD - Distribution</v>
      </c>
      <c r="B1967" t="s">
        <v>581</v>
      </c>
      <c r="C1967" t="s">
        <v>497</v>
      </c>
      <c r="D1967" t="s">
        <v>520</v>
      </c>
      <c r="E1967" t="s">
        <v>523</v>
      </c>
      <c r="F1967">
        <v>0</v>
      </c>
    </row>
    <row r="1968" spans="1:6" x14ac:dyDescent="0.25">
      <c r="A1968" t="str">
        <f t="shared" si="31"/>
        <v>HFTD - Distribution</v>
      </c>
      <c r="B1968" t="s">
        <v>581</v>
      </c>
      <c r="C1968" t="s">
        <v>497</v>
      </c>
      <c r="D1968" t="s">
        <v>520</v>
      </c>
      <c r="E1968" t="s">
        <v>525</v>
      </c>
      <c r="F1968">
        <v>6.2544776890520399E-3</v>
      </c>
    </row>
    <row r="1969" spans="1:6" x14ac:dyDescent="0.25">
      <c r="A1969" t="str">
        <f t="shared" si="31"/>
        <v>HFTD - Distribution</v>
      </c>
      <c r="B1969" t="s">
        <v>581</v>
      </c>
      <c r="C1969" t="s">
        <v>497</v>
      </c>
      <c r="D1969" t="s">
        <v>520</v>
      </c>
      <c r="E1969" t="s">
        <v>526</v>
      </c>
      <c r="F1969">
        <v>1.78506415303265E-3</v>
      </c>
    </row>
    <row r="1970" spans="1:6" x14ac:dyDescent="0.25">
      <c r="A1970" t="str">
        <f t="shared" si="31"/>
        <v>HFTD - Distribution</v>
      </c>
      <c r="B1970" t="s">
        <v>581</v>
      </c>
      <c r="C1970" t="s">
        <v>497</v>
      </c>
      <c r="D1970" t="s">
        <v>520</v>
      </c>
      <c r="E1970" t="s">
        <v>527</v>
      </c>
      <c r="F1970">
        <v>6.5933021090107305E-4</v>
      </c>
    </row>
    <row r="1971" spans="1:6" x14ac:dyDescent="0.25">
      <c r="A1971" t="str">
        <f t="shared" si="31"/>
        <v>HFTD - Distribution</v>
      </c>
      <c r="B1971" t="s">
        <v>581</v>
      </c>
      <c r="C1971" t="s">
        <v>497</v>
      </c>
      <c r="D1971" t="s">
        <v>520</v>
      </c>
      <c r="E1971" t="s">
        <v>529</v>
      </c>
      <c r="F1971">
        <v>0</v>
      </c>
    </row>
    <row r="1972" spans="1:6" x14ac:dyDescent="0.25">
      <c r="A1972" t="str">
        <f t="shared" si="31"/>
        <v>HFTD - Distribution</v>
      </c>
      <c r="B1972" t="s">
        <v>581</v>
      </c>
      <c r="C1972" t="s">
        <v>497</v>
      </c>
      <c r="D1972" t="s">
        <v>520</v>
      </c>
      <c r="E1972" t="s">
        <v>530</v>
      </c>
      <c r="F1972">
        <v>3.85111498670373E-4</v>
      </c>
    </row>
    <row r="1973" spans="1:6" x14ac:dyDescent="0.25">
      <c r="A1973" t="str">
        <f t="shared" si="31"/>
        <v>HFTD - Distribution</v>
      </c>
      <c r="B1973" t="s">
        <v>581</v>
      </c>
      <c r="C1973" t="s">
        <v>497</v>
      </c>
      <c r="D1973" t="s">
        <v>520</v>
      </c>
      <c r="E1973" t="s">
        <v>531</v>
      </c>
      <c r="F1973">
        <v>4.24111649635735E-5</v>
      </c>
    </row>
    <row r="1974" spans="1:6" x14ac:dyDescent="0.25">
      <c r="A1974" t="str">
        <f t="shared" si="31"/>
        <v>HFTD - Distribution</v>
      </c>
      <c r="B1974" t="s">
        <v>581</v>
      </c>
      <c r="C1974" t="s">
        <v>497</v>
      </c>
      <c r="D1974" t="s">
        <v>520</v>
      </c>
      <c r="E1974" t="s">
        <v>532</v>
      </c>
      <c r="F1974">
        <v>5.6658658978958902E-4</v>
      </c>
    </row>
    <row r="1975" spans="1:6" x14ac:dyDescent="0.25">
      <c r="A1975" t="str">
        <f t="shared" si="31"/>
        <v>HFTD - Distribution</v>
      </c>
      <c r="B1975" t="s">
        <v>581</v>
      </c>
      <c r="C1975" t="s">
        <v>497</v>
      </c>
      <c r="D1975" t="s">
        <v>520</v>
      </c>
      <c r="E1975" t="s">
        <v>533</v>
      </c>
      <c r="F1975">
        <v>3.2222710946750799E-4</v>
      </c>
    </row>
    <row r="1976" spans="1:6" x14ac:dyDescent="0.25">
      <c r="A1976" t="str">
        <f t="shared" si="31"/>
        <v>HFTD - Distribution</v>
      </c>
      <c r="B1976" t="s">
        <v>581</v>
      </c>
      <c r="C1976" t="s">
        <v>497</v>
      </c>
      <c r="D1976" t="s">
        <v>520</v>
      </c>
      <c r="E1976" t="s">
        <v>534</v>
      </c>
      <c r="F1976">
        <v>0</v>
      </c>
    </row>
    <row r="1977" spans="1:6" x14ac:dyDescent="0.25">
      <c r="A1977" t="str">
        <f t="shared" si="31"/>
        <v>HFTD - Distribution</v>
      </c>
      <c r="B1977" t="s">
        <v>581</v>
      </c>
      <c r="C1977" t="s">
        <v>497</v>
      </c>
      <c r="D1977" t="s">
        <v>520</v>
      </c>
      <c r="E1977" t="s">
        <v>535</v>
      </c>
      <c r="F1977">
        <v>0</v>
      </c>
    </row>
    <row r="1978" spans="1:6" x14ac:dyDescent="0.25">
      <c r="A1978" t="str">
        <f t="shared" si="31"/>
        <v>HFTD - Distribution</v>
      </c>
      <c r="B1978" t="s">
        <v>581</v>
      </c>
      <c r="C1978" t="s">
        <v>497</v>
      </c>
      <c r="D1978" t="s">
        <v>520</v>
      </c>
      <c r="E1978" t="s">
        <v>537</v>
      </c>
      <c r="F1978">
        <v>0</v>
      </c>
    </row>
    <row r="1979" spans="1:6" x14ac:dyDescent="0.25">
      <c r="A1979" t="str">
        <f t="shared" si="31"/>
        <v>HFTD - Distribution</v>
      </c>
      <c r="B1979" t="s">
        <v>581</v>
      </c>
      <c r="C1979" t="s">
        <v>497</v>
      </c>
      <c r="D1979" t="s">
        <v>520</v>
      </c>
      <c r="E1979" t="s">
        <v>541</v>
      </c>
      <c r="F1979">
        <v>1.0037642736312999E-4</v>
      </c>
    </row>
    <row r="1980" spans="1:6" x14ac:dyDescent="0.25">
      <c r="A1980" t="str">
        <f t="shared" si="31"/>
        <v>HFTD - Distribution</v>
      </c>
      <c r="B1980" t="s">
        <v>581</v>
      </c>
      <c r="C1980" t="s">
        <v>497</v>
      </c>
      <c r="D1980" t="s">
        <v>520</v>
      </c>
      <c r="E1980" t="s">
        <v>543</v>
      </c>
      <c r="F1980">
        <v>0</v>
      </c>
    </row>
    <row r="1981" spans="1:6" x14ac:dyDescent="0.25">
      <c r="A1981" t="str">
        <f t="shared" si="31"/>
        <v>HFTD - Distribution</v>
      </c>
      <c r="B1981" t="s">
        <v>581</v>
      </c>
      <c r="C1981" t="s">
        <v>497</v>
      </c>
      <c r="D1981" t="s">
        <v>545</v>
      </c>
      <c r="E1981" t="s">
        <v>546</v>
      </c>
      <c r="F1981">
        <v>0</v>
      </c>
    </row>
    <row r="1982" spans="1:6" x14ac:dyDescent="0.25">
      <c r="A1982" t="str">
        <f t="shared" si="31"/>
        <v>HFTD - Distribution</v>
      </c>
      <c r="B1982" t="s">
        <v>581</v>
      </c>
      <c r="C1982" t="s">
        <v>497</v>
      </c>
      <c r="D1982" t="s">
        <v>548</v>
      </c>
      <c r="E1982" t="s">
        <v>548</v>
      </c>
      <c r="F1982">
        <v>0</v>
      </c>
    </row>
    <row r="1983" spans="1:6" x14ac:dyDescent="0.25">
      <c r="A1983" t="str">
        <f t="shared" si="31"/>
        <v>HFTD - Distribution</v>
      </c>
      <c r="B1983" t="s">
        <v>581</v>
      </c>
      <c r="C1983" t="s">
        <v>497</v>
      </c>
      <c r="D1983" t="s">
        <v>550</v>
      </c>
      <c r="E1983" t="s">
        <v>550</v>
      </c>
      <c r="F1983">
        <v>0</v>
      </c>
    </row>
    <row r="1984" spans="1:6" x14ac:dyDescent="0.25">
      <c r="A1984" t="str">
        <f t="shared" si="31"/>
        <v>HFTD - Distribution</v>
      </c>
      <c r="B1984" t="s">
        <v>581</v>
      </c>
      <c r="C1984" t="s">
        <v>497</v>
      </c>
      <c r="D1984" t="s">
        <v>552</v>
      </c>
      <c r="E1984" t="s">
        <v>552</v>
      </c>
      <c r="F1984">
        <v>0</v>
      </c>
    </row>
    <row r="1985" spans="1:6" x14ac:dyDescent="0.25">
      <c r="A1985" t="str">
        <f t="shared" si="31"/>
        <v>HFTD - Distribution</v>
      </c>
      <c r="B1985" t="s">
        <v>581</v>
      </c>
      <c r="C1985" t="s">
        <v>497</v>
      </c>
      <c r="D1985" t="s">
        <v>554</v>
      </c>
      <c r="E1985" t="s">
        <v>555</v>
      </c>
      <c r="F1985">
        <v>4.3086384535034297E-4</v>
      </c>
    </row>
    <row r="1986" spans="1:6" x14ac:dyDescent="0.25">
      <c r="A1986" t="str">
        <f t="shared" si="31"/>
        <v>HFTD - Distribution</v>
      </c>
      <c r="B1986" t="s">
        <v>581</v>
      </c>
      <c r="C1986" t="s">
        <v>497</v>
      </c>
      <c r="D1986" t="s">
        <v>554</v>
      </c>
      <c r="E1986" t="s">
        <v>556</v>
      </c>
      <c r="F1986">
        <v>7.0616268488850797E-4</v>
      </c>
    </row>
    <row r="1987" spans="1:6" x14ac:dyDescent="0.25">
      <c r="A1987" t="str">
        <f t="shared" ref="A1987:A2050" si="32">IF(ISNUMBER(FIND("non-HFTD - Transmission", B1987)), "non-HFTD - Transmission",
            IF(ISNUMBER(FIND("HFTD - Transmission", B1987)), "HFTD - Transmission",
                 IF(ISNUMBER(FIND("non-HFTD - Distribution", B1987)), "non-HFTD - Distribution",
                         IF(ISNUMBER(FIND("HFTD - Distribution", B1987)), "HFTD - Distribution", B1987))))</f>
        <v>HFTD - Distribution</v>
      </c>
      <c r="B1987" t="s">
        <v>581</v>
      </c>
      <c r="C1987" t="s">
        <v>497</v>
      </c>
      <c r="D1987" t="s">
        <v>554</v>
      </c>
      <c r="E1987" t="s">
        <v>558</v>
      </c>
      <c r="F1987">
        <v>3.41311964362778E-3</v>
      </c>
    </row>
    <row r="1988" spans="1:6" x14ac:dyDescent="0.25">
      <c r="A1988" t="str">
        <f t="shared" si="32"/>
        <v>HFTD - Distribution</v>
      </c>
      <c r="B1988" t="s">
        <v>581</v>
      </c>
      <c r="C1988" t="s">
        <v>497</v>
      </c>
      <c r="D1988" t="s">
        <v>554</v>
      </c>
      <c r="E1988" t="s">
        <v>560</v>
      </c>
      <c r="F1988">
        <v>9.9117465930918E-5</v>
      </c>
    </row>
    <row r="1989" spans="1:6" x14ac:dyDescent="0.25">
      <c r="A1989" t="str">
        <f t="shared" si="32"/>
        <v>HFTD - Distribution</v>
      </c>
      <c r="B1989" t="s">
        <v>581</v>
      </c>
      <c r="C1989" t="s">
        <v>497</v>
      </c>
      <c r="D1989" t="s">
        <v>554</v>
      </c>
      <c r="E1989" t="s">
        <v>562</v>
      </c>
      <c r="F1989">
        <v>5.8479304899241996E-3</v>
      </c>
    </row>
    <row r="1990" spans="1:6" x14ac:dyDescent="0.25">
      <c r="A1990" t="str">
        <f t="shared" si="32"/>
        <v>HFTD - Distribution</v>
      </c>
      <c r="B1990" t="s">
        <v>581</v>
      </c>
      <c r="C1990" t="s">
        <v>497</v>
      </c>
      <c r="D1990" t="s">
        <v>554</v>
      </c>
      <c r="E1990" t="s">
        <v>564</v>
      </c>
      <c r="F1990">
        <v>2.5892631779245302E-3</v>
      </c>
    </row>
    <row r="1991" spans="1:6" x14ac:dyDescent="0.25">
      <c r="A1991" t="str">
        <f t="shared" si="32"/>
        <v>HFTD - Distribution</v>
      </c>
      <c r="B1991" t="s">
        <v>581</v>
      </c>
      <c r="C1991" t="s">
        <v>497</v>
      </c>
      <c r="D1991" t="s">
        <v>554</v>
      </c>
      <c r="E1991" t="s">
        <v>566</v>
      </c>
      <c r="F1991">
        <v>2.1267742204189701E-3</v>
      </c>
    </row>
    <row r="1992" spans="1:6" x14ac:dyDescent="0.25">
      <c r="A1992" t="str">
        <f t="shared" si="32"/>
        <v>HFTD - Distribution</v>
      </c>
      <c r="B1992" t="s">
        <v>581</v>
      </c>
      <c r="C1992" t="s">
        <v>497</v>
      </c>
      <c r="D1992" t="s">
        <v>554</v>
      </c>
      <c r="E1992" t="s">
        <v>568</v>
      </c>
      <c r="F1992">
        <v>8.7093397802915796E-3</v>
      </c>
    </row>
    <row r="1993" spans="1:6" x14ac:dyDescent="0.25">
      <c r="A1993" t="str">
        <f t="shared" si="32"/>
        <v>HFTD - Distribution</v>
      </c>
      <c r="B1993" t="s">
        <v>581</v>
      </c>
      <c r="C1993" t="s">
        <v>497</v>
      </c>
      <c r="D1993" t="s">
        <v>554</v>
      </c>
      <c r="E1993" t="s">
        <v>570</v>
      </c>
      <c r="F1993">
        <v>2.2923260981753202E-3</v>
      </c>
    </row>
    <row r="1994" spans="1:6" x14ac:dyDescent="0.25">
      <c r="A1994" t="str">
        <f t="shared" si="32"/>
        <v>HFTD - Distribution</v>
      </c>
      <c r="B1994" t="s">
        <v>581</v>
      </c>
      <c r="C1994" t="s">
        <v>497</v>
      </c>
      <c r="D1994" t="s">
        <v>554</v>
      </c>
      <c r="E1994" t="s">
        <v>571</v>
      </c>
      <c r="F1994">
        <v>2.41297484018454E-4</v>
      </c>
    </row>
    <row r="1995" spans="1:6" x14ac:dyDescent="0.25">
      <c r="A1995" t="str">
        <f t="shared" si="32"/>
        <v>HFTD - Distribution</v>
      </c>
      <c r="B1995" t="s">
        <v>581</v>
      </c>
      <c r="C1995" t="s">
        <v>497</v>
      </c>
      <c r="D1995" t="s">
        <v>554</v>
      </c>
      <c r="E1995" t="s">
        <v>573</v>
      </c>
      <c r="F1995">
        <v>1.17693780814751E-2</v>
      </c>
    </row>
    <row r="1996" spans="1:6" x14ac:dyDescent="0.25">
      <c r="A1996" t="str">
        <f t="shared" si="32"/>
        <v>HFTD - Distribution</v>
      </c>
      <c r="B1996" t="s">
        <v>581</v>
      </c>
      <c r="C1996" t="s">
        <v>497</v>
      </c>
      <c r="D1996" t="s">
        <v>574</v>
      </c>
      <c r="E1996" t="s">
        <v>575</v>
      </c>
      <c r="F1996">
        <v>0</v>
      </c>
    </row>
    <row r="1997" spans="1:6" x14ac:dyDescent="0.25">
      <c r="A1997" t="str">
        <f t="shared" si="32"/>
        <v>HFTD - Distribution</v>
      </c>
      <c r="B1997" t="s">
        <v>581</v>
      </c>
      <c r="C1997" t="s">
        <v>498</v>
      </c>
      <c r="D1997" t="s">
        <v>509</v>
      </c>
      <c r="E1997" t="s">
        <v>510</v>
      </c>
      <c r="F1997">
        <v>1.7192936111013199E-3</v>
      </c>
    </row>
    <row r="1998" spans="1:6" x14ac:dyDescent="0.25">
      <c r="A1998" t="str">
        <f t="shared" si="32"/>
        <v>HFTD - Distribution</v>
      </c>
      <c r="B1998" t="s">
        <v>581</v>
      </c>
      <c r="C1998" t="s">
        <v>498</v>
      </c>
      <c r="D1998" t="s">
        <v>509</v>
      </c>
      <c r="E1998" t="s">
        <v>512</v>
      </c>
      <c r="F1998">
        <v>4.7753687883461802E-5</v>
      </c>
    </row>
    <row r="1999" spans="1:6" x14ac:dyDescent="0.25">
      <c r="A1999" t="str">
        <f t="shared" si="32"/>
        <v>HFTD - Distribution</v>
      </c>
      <c r="B1999" t="s">
        <v>581</v>
      </c>
      <c r="C1999" t="s">
        <v>498</v>
      </c>
      <c r="D1999" t="s">
        <v>509</v>
      </c>
      <c r="E1999" t="s">
        <v>514</v>
      </c>
      <c r="F1999">
        <v>1.0575300399997701E-3</v>
      </c>
    </row>
    <row r="2000" spans="1:6" x14ac:dyDescent="0.25">
      <c r="A2000" t="str">
        <f t="shared" si="32"/>
        <v>HFTD - Distribution</v>
      </c>
      <c r="B2000" t="s">
        <v>581</v>
      </c>
      <c r="C2000" t="s">
        <v>498</v>
      </c>
      <c r="D2000" t="s">
        <v>509</v>
      </c>
      <c r="E2000" t="s">
        <v>516</v>
      </c>
      <c r="F2000">
        <v>4.2920426874916E-4</v>
      </c>
    </row>
    <row r="2001" spans="1:6" x14ac:dyDescent="0.25">
      <c r="A2001" t="str">
        <f t="shared" si="32"/>
        <v>HFTD - Distribution</v>
      </c>
      <c r="B2001" t="s">
        <v>581</v>
      </c>
      <c r="C2001" t="s">
        <v>498</v>
      </c>
      <c r="D2001" t="s">
        <v>518</v>
      </c>
      <c r="E2001" t="s">
        <v>518</v>
      </c>
      <c r="F2001">
        <v>2.0424270316092399E-5</v>
      </c>
    </row>
    <row r="2002" spans="1:6" x14ac:dyDescent="0.25">
      <c r="A2002" t="str">
        <f t="shared" si="32"/>
        <v>HFTD - Distribution</v>
      </c>
      <c r="B2002" t="s">
        <v>581</v>
      </c>
      <c r="C2002" t="s">
        <v>498</v>
      </c>
      <c r="D2002" t="s">
        <v>520</v>
      </c>
      <c r="E2002" t="s">
        <v>521</v>
      </c>
      <c r="F2002">
        <v>0</v>
      </c>
    </row>
    <row r="2003" spans="1:6" x14ac:dyDescent="0.25">
      <c r="A2003" t="str">
        <f t="shared" si="32"/>
        <v>HFTD - Distribution</v>
      </c>
      <c r="B2003" t="s">
        <v>581</v>
      </c>
      <c r="C2003" t="s">
        <v>498</v>
      </c>
      <c r="D2003" t="s">
        <v>520</v>
      </c>
      <c r="E2003" t="s">
        <v>523</v>
      </c>
      <c r="F2003">
        <v>0</v>
      </c>
    </row>
    <row r="2004" spans="1:6" x14ac:dyDescent="0.25">
      <c r="A2004" t="str">
        <f t="shared" si="32"/>
        <v>HFTD - Distribution</v>
      </c>
      <c r="B2004" t="s">
        <v>581</v>
      </c>
      <c r="C2004" t="s">
        <v>498</v>
      </c>
      <c r="D2004" t="s">
        <v>520</v>
      </c>
      <c r="E2004" t="s">
        <v>525</v>
      </c>
      <c r="F2004">
        <v>2.65079374830836E-2</v>
      </c>
    </row>
    <row r="2005" spans="1:6" x14ac:dyDescent="0.25">
      <c r="A2005" t="str">
        <f t="shared" si="32"/>
        <v>HFTD - Distribution</v>
      </c>
      <c r="B2005" t="s">
        <v>581</v>
      </c>
      <c r="C2005" t="s">
        <v>498</v>
      </c>
      <c r="D2005" t="s">
        <v>520</v>
      </c>
      <c r="E2005" t="s">
        <v>526</v>
      </c>
      <c r="F2005">
        <v>8.29068089465009E-3</v>
      </c>
    </row>
    <row r="2006" spans="1:6" x14ac:dyDescent="0.25">
      <c r="A2006" t="str">
        <f t="shared" si="32"/>
        <v>HFTD - Distribution</v>
      </c>
      <c r="B2006" t="s">
        <v>581</v>
      </c>
      <c r="C2006" t="s">
        <v>498</v>
      </c>
      <c r="D2006" t="s">
        <v>520</v>
      </c>
      <c r="E2006" t="s">
        <v>527</v>
      </c>
      <c r="F2006">
        <v>2.2811550278152601E-3</v>
      </c>
    </row>
    <row r="2007" spans="1:6" x14ac:dyDescent="0.25">
      <c r="A2007" t="str">
        <f t="shared" si="32"/>
        <v>HFTD - Distribution</v>
      </c>
      <c r="B2007" t="s">
        <v>581</v>
      </c>
      <c r="C2007" t="s">
        <v>498</v>
      </c>
      <c r="D2007" t="s">
        <v>520</v>
      </c>
      <c r="E2007" t="s">
        <v>529</v>
      </c>
      <c r="F2007">
        <v>0</v>
      </c>
    </row>
    <row r="2008" spans="1:6" x14ac:dyDescent="0.25">
      <c r="A2008" t="str">
        <f t="shared" si="32"/>
        <v>HFTD - Distribution</v>
      </c>
      <c r="B2008" t="s">
        <v>581</v>
      </c>
      <c r="C2008" t="s">
        <v>498</v>
      </c>
      <c r="D2008" t="s">
        <v>520</v>
      </c>
      <c r="E2008" t="s">
        <v>530</v>
      </c>
      <c r="F2008">
        <v>1.6923785924830099E-3</v>
      </c>
    </row>
    <row r="2009" spans="1:6" x14ac:dyDescent="0.25">
      <c r="A2009" t="str">
        <f t="shared" si="32"/>
        <v>HFTD - Distribution</v>
      </c>
      <c r="B2009" t="s">
        <v>581</v>
      </c>
      <c r="C2009" t="s">
        <v>498</v>
      </c>
      <c r="D2009" t="s">
        <v>520</v>
      </c>
      <c r="E2009" t="s">
        <v>531</v>
      </c>
      <c r="F2009">
        <v>3.19695344119349E-4</v>
      </c>
    </row>
    <row r="2010" spans="1:6" x14ac:dyDescent="0.25">
      <c r="A2010" t="str">
        <f t="shared" si="32"/>
        <v>HFTD - Distribution</v>
      </c>
      <c r="B2010" t="s">
        <v>581</v>
      </c>
      <c r="C2010" t="s">
        <v>498</v>
      </c>
      <c r="D2010" t="s">
        <v>520</v>
      </c>
      <c r="E2010" t="s">
        <v>532</v>
      </c>
      <c r="F2010">
        <v>2.2080248013776199E-3</v>
      </c>
    </row>
    <row r="2011" spans="1:6" x14ac:dyDescent="0.25">
      <c r="A2011" t="str">
        <f t="shared" si="32"/>
        <v>HFTD - Distribution</v>
      </c>
      <c r="B2011" t="s">
        <v>581</v>
      </c>
      <c r="C2011" t="s">
        <v>498</v>
      </c>
      <c r="D2011" t="s">
        <v>520</v>
      </c>
      <c r="E2011" t="s">
        <v>533</v>
      </c>
      <c r="F2011">
        <v>1.2581666184112101E-3</v>
      </c>
    </row>
    <row r="2012" spans="1:6" x14ac:dyDescent="0.25">
      <c r="A2012" t="str">
        <f t="shared" si="32"/>
        <v>HFTD - Distribution</v>
      </c>
      <c r="B2012" t="s">
        <v>581</v>
      </c>
      <c r="C2012" t="s">
        <v>498</v>
      </c>
      <c r="D2012" t="s">
        <v>520</v>
      </c>
      <c r="E2012" t="s">
        <v>534</v>
      </c>
      <c r="F2012">
        <v>0</v>
      </c>
    </row>
    <row r="2013" spans="1:6" x14ac:dyDescent="0.25">
      <c r="A2013" t="str">
        <f t="shared" si="32"/>
        <v>HFTD - Distribution</v>
      </c>
      <c r="B2013" t="s">
        <v>581</v>
      </c>
      <c r="C2013" t="s">
        <v>498</v>
      </c>
      <c r="D2013" t="s">
        <v>520</v>
      </c>
      <c r="E2013" t="s">
        <v>535</v>
      </c>
      <c r="F2013">
        <v>0</v>
      </c>
    </row>
    <row r="2014" spans="1:6" x14ac:dyDescent="0.25">
      <c r="A2014" t="str">
        <f t="shared" si="32"/>
        <v>HFTD - Distribution</v>
      </c>
      <c r="B2014" t="s">
        <v>581</v>
      </c>
      <c r="C2014" t="s">
        <v>498</v>
      </c>
      <c r="D2014" t="s">
        <v>520</v>
      </c>
      <c r="E2014" t="s">
        <v>537</v>
      </c>
      <c r="F2014">
        <v>0</v>
      </c>
    </row>
    <row r="2015" spans="1:6" x14ac:dyDescent="0.25">
      <c r="A2015" t="str">
        <f t="shared" si="32"/>
        <v>HFTD - Distribution</v>
      </c>
      <c r="B2015" t="s">
        <v>581</v>
      </c>
      <c r="C2015" t="s">
        <v>498</v>
      </c>
      <c r="D2015" t="s">
        <v>520</v>
      </c>
      <c r="E2015" t="s">
        <v>541</v>
      </c>
      <c r="F2015">
        <v>7.1087730831751101E-4</v>
      </c>
    </row>
    <row r="2016" spans="1:6" x14ac:dyDescent="0.25">
      <c r="A2016" t="str">
        <f t="shared" si="32"/>
        <v>HFTD - Distribution</v>
      </c>
      <c r="B2016" t="s">
        <v>581</v>
      </c>
      <c r="C2016" t="s">
        <v>498</v>
      </c>
      <c r="D2016" t="s">
        <v>520</v>
      </c>
      <c r="E2016" t="s">
        <v>543</v>
      </c>
      <c r="F2016">
        <v>0</v>
      </c>
    </row>
    <row r="2017" spans="1:6" x14ac:dyDescent="0.25">
      <c r="A2017" t="str">
        <f t="shared" si="32"/>
        <v>HFTD - Distribution</v>
      </c>
      <c r="B2017" t="s">
        <v>581</v>
      </c>
      <c r="C2017" t="s">
        <v>498</v>
      </c>
      <c r="D2017" t="s">
        <v>545</v>
      </c>
      <c r="E2017" t="s">
        <v>546</v>
      </c>
      <c r="F2017">
        <v>2.1008457618099901E-3</v>
      </c>
    </row>
    <row r="2018" spans="1:6" x14ac:dyDescent="0.25">
      <c r="A2018" t="str">
        <f t="shared" si="32"/>
        <v>HFTD - Distribution</v>
      </c>
      <c r="B2018" t="s">
        <v>581</v>
      </c>
      <c r="C2018" t="s">
        <v>498</v>
      </c>
      <c r="D2018" t="s">
        <v>548</v>
      </c>
      <c r="E2018" t="s">
        <v>548</v>
      </c>
      <c r="F2018">
        <v>5.8185968316190597E-3</v>
      </c>
    </row>
    <row r="2019" spans="1:6" x14ac:dyDescent="0.25">
      <c r="A2019" t="str">
        <f t="shared" si="32"/>
        <v>HFTD - Distribution</v>
      </c>
      <c r="B2019" t="s">
        <v>581</v>
      </c>
      <c r="C2019" t="s">
        <v>498</v>
      </c>
      <c r="D2019" t="s">
        <v>550</v>
      </c>
      <c r="E2019" t="s">
        <v>550</v>
      </c>
      <c r="F2019">
        <v>3.10535393210683E-4</v>
      </c>
    </row>
    <row r="2020" spans="1:6" x14ac:dyDescent="0.25">
      <c r="A2020" t="str">
        <f t="shared" si="32"/>
        <v>HFTD - Distribution</v>
      </c>
      <c r="B2020" t="s">
        <v>581</v>
      </c>
      <c r="C2020" t="s">
        <v>498</v>
      </c>
      <c r="D2020" t="s">
        <v>552</v>
      </c>
      <c r="E2020" t="s">
        <v>552</v>
      </c>
      <c r="F2020">
        <v>2.02991159752352E-5</v>
      </c>
    </row>
    <row r="2021" spans="1:6" x14ac:dyDescent="0.25">
      <c r="A2021" t="str">
        <f t="shared" si="32"/>
        <v>HFTD - Distribution</v>
      </c>
      <c r="B2021" t="s">
        <v>581</v>
      </c>
      <c r="C2021" t="s">
        <v>498</v>
      </c>
      <c r="D2021" t="s">
        <v>554</v>
      </c>
      <c r="E2021" t="s">
        <v>555</v>
      </c>
      <c r="F2021">
        <v>6.07818461062008E-3</v>
      </c>
    </row>
    <row r="2022" spans="1:6" x14ac:dyDescent="0.25">
      <c r="A2022" t="str">
        <f t="shared" si="32"/>
        <v>HFTD - Distribution</v>
      </c>
      <c r="B2022" t="s">
        <v>581</v>
      </c>
      <c r="C2022" t="s">
        <v>498</v>
      </c>
      <c r="D2022" t="s">
        <v>554</v>
      </c>
      <c r="E2022" t="s">
        <v>556</v>
      </c>
      <c r="F2022">
        <v>9.8532860501637301E-3</v>
      </c>
    </row>
    <row r="2023" spans="1:6" x14ac:dyDescent="0.25">
      <c r="A2023" t="str">
        <f t="shared" si="32"/>
        <v>HFTD - Distribution</v>
      </c>
      <c r="B2023" t="s">
        <v>581</v>
      </c>
      <c r="C2023" t="s">
        <v>498</v>
      </c>
      <c r="D2023" t="s">
        <v>554</v>
      </c>
      <c r="E2023" t="s">
        <v>558</v>
      </c>
      <c r="F2023">
        <v>4.76242159091246E-2</v>
      </c>
    </row>
    <row r="2024" spans="1:6" x14ac:dyDescent="0.25">
      <c r="A2024" t="str">
        <f t="shared" si="32"/>
        <v>HFTD - Distribution</v>
      </c>
      <c r="B2024" t="s">
        <v>581</v>
      </c>
      <c r="C2024" t="s">
        <v>498</v>
      </c>
      <c r="D2024" t="s">
        <v>554</v>
      </c>
      <c r="E2024" t="s">
        <v>560</v>
      </c>
      <c r="F2024">
        <v>1.41421563753593E-3</v>
      </c>
    </row>
    <row r="2025" spans="1:6" x14ac:dyDescent="0.25">
      <c r="A2025" t="str">
        <f t="shared" si="32"/>
        <v>HFTD - Distribution</v>
      </c>
      <c r="B2025" t="s">
        <v>581</v>
      </c>
      <c r="C2025" t="s">
        <v>498</v>
      </c>
      <c r="D2025" t="s">
        <v>554</v>
      </c>
      <c r="E2025" t="s">
        <v>562</v>
      </c>
      <c r="F2025">
        <v>8.34387226146205E-2</v>
      </c>
    </row>
    <row r="2026" spans="1:6" x14ac:dyDescent="0.25">
      <c r="A2026" t="str">
        <f t="shared" si="32"/>
        <v>HFTD - Distribution</v>
      </c>
      <c r="B2026" t="s">
        <v>581</v>
      </c>
      <c r="C2026" t="s">
        <v>498</v>
      </c>
      <c r="D2026" t="s">
        <v>554</v>
      </c>
      <c r="E2026" t="s">
        <v>564</v>
      </c>
      <c r="F2026">
        <v>3.6128715517266999E-2</v>
      </c>
    </row>
    <row r="2027" spans="1:6" x14ac:dyDescent="0.25">
      <c r="A2027" t="str">
        <f t="shared" si="32"/>
        <v>HFTD - Distribution</v>
      </c>
      <c r="B2027" t="s">
        <v>581</v>
      </c>
      <c r="C2027" t="s">
        <v>498</v>
      </c>
      <c r="D2027" t="s">
        <v>554</v>
      </c>
      <c r="E2027" t="s">
        <v>566</v>
      </c>
      <c r="F2027">
        <v>2.9675477345862199E-2</v>
      </c>
    </row>
    <row r="2028" spans="1:6" x14ac:dyDescent="0.25">
      <c r="A2028" t="str">
        <f t="shared" si="32"/>
        <v>HFTD - Distribution</v>
      </c>
      <c r="B2028" t="s">
        <v>581</v>
      </c>
      <c r="C2028" t="s">
        <v>498</v>
      </c>
      <c r="D2028" t="s">
        <v>554</v>
      </c>
      <c r="E2028" t="s">
        <v>568</v>
      </c>
      <c r="F2028">
        <v>0.121523861285352</v>
      </c>
    </row>
    <row r="2029" spans="1:6" x14ac:dyDescent="0.25">
      <c r="A2029" t="str">
        <f t="shared" si="32"/>
        <v>HFTD - Distribution</v>
      </c>
      <c r="B2029" t="s">
        <v>581</v>
      </c>
      <c r="C2029" t="s">
        <v>498</v>
      </c>
      <c r="D2029" t="s">
        <v>554</v>
      </c>
      <c r="E2029" t="s">
        <v>570</v>
      </c>
      <c r="F2029">
        <v>3.1985469140362897E-2</v>
      </c>
    </row>
    <row r="2030" spans="1:6" x14ac:dyDescent="0.25">
      <c r="A2030" t="str">
        <f t="shared" si="32"/>
        <v>HFTD - Distribution</v>
      </c>
      <c r="B2030" t="s">
        <v>581</v>
      </c>
      <c r="C2030" t="s">
        <v>498</v>
      </c>
      <c r="D2030" t="s">
        <v>554</v>
      </c>
      <c r="E2030" t="s">
        <v>571</v>
      </c>
      <c r="F2030">
        <v>3.36689148845924E-3</v>
      </c>
    </row>
    <row r="2031" spans="1:6" x14ac:dyDescent="0.25">
      <c r="A2031" t="str">
        <f t="shared" si="32"/>
        <v>HFTD - Distribution</v>
      </c>
      <c r="B2031" t="s">
        <v>581</v>
      </c>
      <c r="C2031" t="s">
        <v>498</v>
      </c>
      <c r="D2031" t="s">
        <v>554</v>
      </c>
      <c r="E2031" t="s">
        <v>573</v>
      </c>
      <c r="F2031">
        <v>0.164221434169395</v>
      </c>
    </row>
    <row r="2032" spans="1:6" x14ac:dyDescent="0.25">
      <c r="A2032" t="str">
        <f t="shared" si="32"/>
        <v>HFTD - Distribution</v>
      </c>
      <c r="B2032" t="s">
        <v>581</v>
      </c>
      <c r="C2032" t="s">
        <v>498</v>
      </c>
      <c r="D2032" t="s">
        <v>574</v>
      </c>
      <c r="E2032" t="s">
        <v>575</v>
      </c>
      <c r="F2032">
        <v>9.4447040065821202E-3</v>
      </c>
    </row>
    <row r="2033" spans="1:6" x14ac:dyDescent="0.25">
      <c r="A2033" t="str">
        <f t="shared" si="32"/>
        <v>HFTD - Distribution</v>
      </c>
      <c r="B2033" t="s">
        <v>582</v>
      </c>
      <c r="C2033" t="s">
        <v>499</v>
      </c>
      <c r="D2033" t="s">
        <v>507</v>
      </c>
      <c r="E2033" t="s">
        <v>508</v>
      </c>
      <c r="F2033">
        <v>2.07280127107122E-7</v>
      </c>
    </row>
    <row r="2034" spans="1:6" x14ac:dyDescent="0.25">
      <c r="A2034" t="str">
        <f t="shared" si="32"/>
        <v>HFTD - Distribution</v>
      </c>
      <c r="B2034" t="s">
        <v>582</v>
      </c>
      <c r="C2034" t="s">
        <v>428</v>
      </c>
      <c r="D2034" t="s">
        <v>509</v>
      </c>
      <c r="E2034" t="s">
        <v>510</v>
      </c>
      <c r="F2034">
        <v>3.0333861290738701E-4</v>
      </c>
    </row>
    <row r="2035" spans="1:6" x14ac:dyDescent="0.25">
      <c r="A2035" t="str">
        <f t="shared" si="32"/>
        <v>HFTD - Distribution</v>
      </c>
      <c r="B2035" t="s">
        <v>582</v>
      </c>
      <c r="C2035" t="s">
        <v>428</v>
      </c>
      <c r="D2035" t="s">
        <v>509</v>
      </c>
      <c r="E2035" t="s">
        <v>512</v>
      </c>
      <c r="F2035">
        <v>1.45202768591038E-5</v>
      </c>
    </row>
    <row r="2036" spans="1:6" x14ac:dyDescent="0.25">
      <c r="A2036" t="str">
        <f t="shared" si="32"/>
        <v>HFTD - Distribution</v>
      </c>
      <c r="B2036" t="s">
        <v>582</v>
      </c>
      <c r="C2036" t="s">
        <v>428</v>
      </c>
      <c r="D2036" t="s">
        <v>509</v>
      </c>
      <c r="E2036" t="s">
        <v>514</v>
      </c>
      <c r="F2036">
        <v>8.8477699343571199E-5</v>
      </c>
    </row>
    <row r="2037" spans="1:6" x14ac:dyDescent="0.25">
      <c r="A2037" t="str">
        <f t="shared" si="32"/>
        <v>HFTD - Distribution</v>
      </c>
      <c r="B2037" t="s">
        <v>582</v>
      </c>
      <c r="C2037" t="s">
        <v>428</v>
      </c>
      <c r="D2037" t="s">
        <v>509</v>
      </c>
      <c r="E2037" t="s">
        <v>516</v>
      </c>
      <c r="F2037">
        <v>8.6429863712892394E-5</v>
      </c>
    </row>
    <row r="2038" spans="1:6" x14ac:dyDescent="0.25">
      <c r="A2038" t="str">
        <f t="shared" si="32"/>
        <v>HFTD - Distribution</v>
      </c>
      <c r="B2038" t="s">
        <v>582</v>
      </c>
      <c r="C2038" t="s">
        <v>428</v>
      </c>
      <c r="D2038" t="s">
        <v>518</v>
      </c>
      <c r="E2038" t="s">
        <v>518</v>
      </c>
      <c r="F2038">
        <v>1.0211208531169901E-6</v>
      </c>
    </row>
    <row r="2039" spans="1:6" x14ac:dyDescent="0.25">
      <c r="A2039" t="str">
        <f t="shared" si="32"/>
        <v>HFTD - Distribution</v>
      </c>
      <c r="B2039" t="s">
        <v>582</v>
      </c>
      <c r="C2039" t="s">
        <v>428</v>
      </c>
      <c r="D2039" t="s">
        <v>520</v>
      </c>
      <c r="E2039" t="s">
        <v>521</v>
      </c>
      <c r="F2039">
        <v>0</v>
      </c>
    </row>
    <row r="2040" spans="1:6" x14ac:dyDescent="0.25">
      <c r="A2040" t="str">
        <f t="shared" si="32"/>
        <v>HFTD - Distribution</v>
      </c>
      <c r="B2040" t="s">
        <v>582</v>
      </c>
      <c r="C2040" t="s">
        <v>428</v>
      </c>
      <c r="D2040" t="s">
        <v>520</v>
      </c>
      <c r="E2040" t="s">
        <v>523</v>
      </c>
      <c r="F2040">
        <v>0</v>
      </c>
    </row>
    <row r="2041" spans="1:6" x14ac:dyDescent="0.25">
      <c r="A2041" t="str">
        <f t="shared" si="32"/>
        <v>HFTD - Distribution</v>
      </c>
      <c r="B2041" t="s">
        <v>582</v>
      </c>
      <c r="C2041" t="s">
        <v>428</v>
      </c>
      <c r="D2041" t="s">
        <v>520</v>
      </c>
      <c r="E2041" t="s">
        <v>525</v>
      </c>
      <c r="F2041">
        <v>1.1991514955107199E-5</v>
      </c>
    </row>
    <row r="2042" spans="1:6" x14ac:dyDescent="0.25">
      <c r="A2042" t="str">
        <f t="shared" si="32"/>
        <v>HFTD - Distribution</v>
      </c>
      <c r="B2042" t="s">
        <v>582</v>
      </c>
      <c r="C2042" t="s">
        <v>428</v>
      </c>
      <c r="D2042" t="s">
        <v>520</v>
      </c>
      <c r="E2042" t="s">
        <v>526</v>
      </c>
      <c r="F2042">
        <v>5.2121664252595499E-6</v>
      </c>
    </row>
    <row r="2043" spans="1:6" x14ac:dyDescent="0.25">
      <c r="A2043" t="str">
        <f t="shared" si="32"/>
        <v>HFTD - Distribution</v>
      </c>
      <c r="B2043" t="s">
        <v>582</v>
      </c>
      <c r="C2043" t="s">
        <v>428</v>
      </c>
      <c r="D2043" t="s">
        <v>520</v>
      </c>
      <c r="E2043" t="s">
        <v>527</v>
      </c>
      <c r="F2043">
        <v>8.5839284218616999E-7</v>
      </c>
    </row>
    <row r="2044" spans="1:6" x14ac:dyDescent="0.25">
      <c r="A2044" t="str">
        <f t="shared" si="32"/>
        <v>HFTD - Distribution</v>
      </c>
      <c r="B2044" t="s">
        <v>582</v>
      </c>
      <c r="C2044" t="s">
        <v>428</v>
      </c>
      <c r="D2044" t="s">
        <v>520</v>
      </c>
      <c r="E2044" t="s">
        <v>529</v>
      </c>
      <c r="F2044">
        <v>1.9763227651005E-7</v>
      </c>
    </row>
    <row r="2045" spans="1:6" x14ac:dyDescent="0.25">
      <c r="A2045" t="str">
        <f t="shared" si="32"/>
        <v>HFTD - Distribution</v>
      </c>
      <c r="B2045" t="s">
        <v>582</v>
      </c>
      <c r="C2045" t="s">
        <v>428</v>
      </c>
      <c r="D2045" t="s">
        <v>520</v>
      </c>
      <c r="E2045" t="s">
        <v>530</v>
      </c>
      <c r="F2045">
        <v>1.37505273160562E-7</v>
      </c>
    </row>
    <row r="2046" spans="1:6" x14ac:dyDescent="0.25">
      <c r="A2046" t="str">
        <f t="shared" si="32"/>
        <v>HFTD - Distribution</v>
      </c>
      <c r="B2046" t="s">
        <v>582</v>
      </c>
      <c r="C2046" t="s">
        <v>428</v>
      </c>
      <c r="D2046" t="s">
        <v>520</v>
      </c>
      <c r="E2046" t="s">
        <v>531</v>
      </c>
      <c r="F2046">
        <v>0</v>
      </c>
    </row>
    <row r="2047" spans="1:6" x14ac:dyDescent="0.25">
      <c r="A2047" t="str">
        <f t="shared" si="32"/>
        <v>HFTD - Distribution</v>
      </c>
      <c r="B2047" t="s">
        <v>582</v>
      </c>
      <c r="C2047" t="s">
        <v>428</v>
      </c>
      <c r="D2047" t="s">
        <v>520</v>
      </c>
      <c r="E2047" t="s">
        <v>532</v>
      </c>
      <c r="F2047">
        <v>2.0999238065039899E-6</v>
      </c>
    </row>
    <row r="2048" spans="1:6" x14ac:dyDescent="0.25">
      <c r="A2048" t="str">
        <f t="shared" si="32"/>
        <v>HFTD - Distribution</v>
      </c>
      <c r="B2048" t="s">
        <v>582</v>
      </c>
      <c r="C2048" t="s">
        <v>428</v>
      </c>
      <c r="D2048" t="s">
        <v>520</v>
      </c>
      <c r="E2048" t="s">
        <v>533</v>
      </c>
      <c r="F2048">
        <v>8.0454916868315604E-7</v>
      </c>
    </row>
    <row r="2049" spans="1:6" x14ac:dyDescent="0.25">
      <c r="A2049" t="str">
        <f t="shared" si="32"/>
        <v>HFTD - Distribution</v>
      </c>
      <c r="B2049" t="s">
        <v>582</v>
      </c>
      <c r="C2049" t="s">
        <v>428</v>
      </c>
      <c r="D2049" t="s">
        <v>520</v>
      </c>
      <c r="E2049" t="s">
        <v>534</v>
      </c>
      <c r="F2049">
        <v>0</v>
      </c>
    </row>
    <row r="2050" spans="1:6" x14ac:dyDescent="0.25">
      <c r="A2050" t="str">
        <f t="shared" si="32"/>
        <v>HFTD - Distribution</v>
      </c>
      <c r="B2050" t="s">
        <v>582</v>
      </c>
      <c r="C2050" t="s">
        <v>428</v>
      </c>
      <c r="D2050" t="s">
        <v>520</v>
      </c>
      <c r="E2050" t="s">
        <v>535</v>
      </c>
      <c r="F2050">
        <v>0</v>
      </c>
    </row>
    <row r="2051" spans="1:6" x14ac:dyDescent="0.25">
      <c r="A2051" t="str">
        <f t="shared" ref="A2051:A2114" si="33">IF(ISNUMBER(FIND("non-HFTD - Transmission", B2051)), "non-HFTD - Transmission",
            IF(ISNUMBER(FIND("HFTD - Transmission", B2051)), "HFTD - Transmission",
                 IF(ISNUMBER(FIND("non-HFTD - Distribution", B2051)), "non-HFTD - Distribution",
                         IF(ISNUMBER(FIND("HFTD - Distribution", B2051)), "HFTD - Distribution", B2051))))</f>
        <v>HFTD - Distribution</v>
      </c>
      <c r="B2051" t="s">
        <v>582</v>
      </c>
      <c r="C2051" t="s">
        <v>428</v>
      </c>
      <c r="D2051" t="s">
        <v>520</v>
      </c>
      <c r="E2051" t="s">
        <v>537</v>
      </c>
      <c r="F2051">
        <v>0</v>
      </c>
    </row>
    <row r="2052" spans="1:6" x14ac:dyDescent="0.25">
      <c r="A2052" t="str">
        <f t="shared" si="33"/>
        <v>HFTD - Distribution</v>
      </c>
      <c r="B2052" t="s">
        <v>582</v>
      </c>
      <c r="C2052" t="s">
        <v>428</v>
      </c>
      <c r="D2052" t="s">
        <v>520</v>
      </c>
      <c r="E2052" t="s">
        <v>541</v>
      </c>
      <c r="F2052">
        <v>8.6475167278276898E-9</v>
      </c>
    </row>
    <row r="2053" spans="1:6" x14ac:dyDescent="0.25">
      <c r="A2053" t="str">
        <f t="shared" si="33"/>
        <v>HFTD - Distribution</v>
      </c>
      <c r="B2053" t="s">
        <v>582</v>
      </c>
      <c r="C2053" t="s">
        <v>428</v>
      </c>
      <c r="D2053" t="s">
        <v>520</v>
      </c>
      <c r="E2053" t="s">
        <v>543</v>
      </c>
      <c r="F2053">
        <v>0</v>
      </c>
    </row>
    <row r="2054" spans="1:6" x14ac:dyDescent="0.25">
      <c r="A2054" t="str">
        <f t="shared" si="33"/>
        <v>HFTD - Distribution</v>
      </c>
      <c r="B2054" t="s">
        <v>582</v>
      </c>
      <c r="C2054" t="s">
        <v>428</v>
      </c>
      <c r="D2054" t="s">
        <v>545</v>
      </c>
      <c r="E2054" t="s">
        <v>546</v>
      </c>
      <c r="F2054">
        <v>2.8956718348041002E-4</v>
      </c>
    </row>
    <row r="2055" spans="1:6" x14ac:dyDescent="0.25">
      <c r="A2055" t="str">
        <f t="shared" si="33"/>
        <v>HFTD - Distribution</v>
      </c>
      <c r="B2055" t="s">
        <v>582</v>
      </c>
      <c r="C2055" t="s">
        <v>428</v>
      </c>
      <c r="D2055" t="s">
        <v>548</v>
      </c>
      <c r="E2055" t="s">
        <v>548</v>
      </c>
      <c r="F2055">
        <v>5.4542777018868997E-4</v>
      </c>
    </row>
    <row r="2056" spans="1:6" x14ac:dyDescent="0.25">
      <c r="A2056" t="str">
        <f t="shared" si="33"/>
        <v>HFTD - Distribution</v>
      </c>
      <c r="B2056" t="s">
        <v>582</v>
      </c>
      <c r="C2056" t="s">
        <v>428</v>
      </c>
      <c r="D2056" t="s">
        <v>550</v>
      </c>
      <c r="E2056" t="s">
        <v>550</v>
      </c>
      <c r="F2056">
        <v>4.9044859138888897E-5</v>
      </c>
    </row>
    <row r="2057" spans="1:6" x14ac:dyDescent="0.25">
      <c r="A2057" t="str">
        <f t="shared" si="33"/>
        <v>HFTD - Distribution</v>
      </c>
      <c r="B2057" t="s">
        <v>582</v>
      </c>
      <c r="C2057" t="s">
        <v>428</v>
      </c>
      <c r="D2057" t="s">
        <v>552</v>
      </c>
      <c r="E2057" t="s">
        <v>552</v>
      </c>
      <c r="F2057">
        <v>1.36709420044314E-6</v>
      </c>
    </row>
    <row r="2058" spans="1:6" x14ac:dyDescent="0.25">
      <c r="A2058" t="str">
        <f t="shared" si="33"/>
        <v>HFTD - Distribution</v>
      </c>
      <c r="B2058" t="s">
        <v>582</v>
      </c>
      <c r="C2058" t="s">
        <v>428</v>
      </c>
      <c r="D2058" t="s">
        <v>554</v>
      </c>
      <c r="E2058" t="s">
        <v>555</v>
      </c>
      <c r="F2058">
        <v>3.9853404608907801E-6</v>
      </c>
    </row>
    <row r="2059" spans="1:6" x14ac:dyDescent="0.25">
      <c r="A2059" t="str">
        <f t="shared" si="33"/>
        <v>HFTD - Distribution</v>
      </c>
      <c r="B2059" t="s">
        <v>582</v>
      </c>
      <c r="C2059" t="s">
        <v>428</v>
      </c>
      <c r="D2059" t="s">
        <v>554</v>
      </c>
      <c r="E2059" t="s">
        <v>556</v>
      </c>
      <c r="F2059">
        <v>9.8937928754172295E-6</v>
      </c>
    </row>
    <row r="2060" spans="1:6" x14ac:dyDescent="0.25">
      <c r="A2060" t="str">
        <f t="shared" si="33"/>
        <v>HFTD - Distribution</v>
      </c>
      <c r="B2060" t="s">
        <v>582</v>
      </c>
      <c r="C2060" t="s">
        <v>428</v>
      </c>
      <c r="D2060" t="s">
        <v>554</v>
      </c>
      <c r="E2060" t="s">
        <v>558</v>
      </c>
      <c r="F2060">
        <v>3.3773810815287798E-5</v>
      </c>
    </row>
    <row r="2061" spans="1:6" x14ac:dyDescent="0.25">
      <c r="A2061" t="str">
        <f t="shared" si="33"/>
        <v>HFTD - Distribution</v>
      </c>
      <c r="B2061" t="s">
        <v>582</v>
      </c>
      <c r="C2061" t="s">
        <v>428</v>
      </c>
      <c r="D2061" t="s">
        <v>554</v>
      </c>
      <c r="E2061" t="s">
        <v>560</v>
      </c>
      <c r="F2061">
        <v>1.63442355993868E-6</v>
      </c>
    </row>
    <row r="2062" spans="1:6" x14ac:dyDescent="0.25">
      <c r="A2062" t="str">
        <f t="shared" si="33"/>
        <v>HFTD - Distribution</v>
      </c>
      <c r="B2062" t="s">
        <v>582</v>
      </c>
      <c r="C2062" t="s">
        <v>428</v>
      </c>
      <c r="D2062" t="s">
        <v>554</v>
      </c>
      <c r="E2062" t="s">
        <v>562</v>
      </c>
      <c r="F2062">
        <v>7.2731837786090399E-5</v>
      </c>
    </row>
    <row r="2063" spans="1:6" x14ac:dyDescent="0.25">
      <c r="A2063" t="str">
        <f t="shared" si="33"/>
        <v>HFTD - Distribution</v>
      </c>
      <c r="B2063" t="s">
        <v>582</v>
      </c>
      <c r="C2063" t="s">
        <v>428</v>
      </c>
      <c r="D2063" t="s">
        <v>554</v>
      </c>
      <c r="E2063" t="s">
        <v>564</v>
      </c>
      <c r="F2063">
        <v>3.5932456585564198E-5</v>
      </c>
    </row>
    <row r="2064" spans="1:6" x14ac:dyDescent="0.25">
      <c r="A2064" t="str">
        <f t="shared" si="33"/>
        <v>HFTD - Distribution</v>
      </c>
      <c r="B2064" t="s">
        <v>582</v>
      </c>
      <c r="C2064" t="s">
        <v>428</v>
      </c>
      <c r="D2064" t="s">
        <v>554</v>
      </c>
      <c r="E2064" t="s">
        <v>566</v>
      </c>
      <c r="F2064">
        <v>4.1098628451483201E-5</v>
      </c>
    </row>
    <row r="2065" spans="1:6" x14ac:dyDescent="0.25">
      <c r="A2065" t="str">
        <f t="shared" si="33"/>
        <v>HFTD - Distribution</v>
      </c>
      <c r="B2065" t="s">
        <v>582</v>
      </c>
      <c r="C2065" t="s">
        <v>428</v>
      </c>
      <c r="D2065" t="s">
        <v>554</v>
      </c>
      <c r="E2065" t="s">
        <v>568</v>
      </c>
      <c r="F2065">
        <v>2.42083122641618E-4</v>
      </c>
    </row>
    <row r="2066" spans="1:6" x14ac:dyDescent="0.25">
      <c r="A2066" t="str">
        <f t="shared" si="33"/>
        <v>HFTD - Distribution</v>
      </c>
      <c r="B2066" t="s">
        <v>582</v>
      </c>
      <c r="C2066" t="s">
        <v>428</v>
      </c>
      <c r="D2066" t="s">
        <v>554</v>
      </c>
      <c r="E2066" t="s">
        <v>570</v>
      </c>
      <c r="F2066">
        <v>5.08073727249994E-5</v>
      </c>
    </row>
    <row r="2067" spans="1:6" x14ac:dyDescent="0.25">
      <c r="A2067" t="str">
        <f t="shared" si="33"/>
        <v>HFTD - Distribution</v>
      </c>
      <c r="B2067" t="s">
        <v>582</v>
      </c>
      <c r="C2067" t="s">
        <v>428</v>
      </c>
      <c r="D2067" t="s">
        <v>554</v>
      </c>
      <c r="E2067" t="s">
        <v>571</v>
      </c>
      <c r="F2067">
        <v>4.3976917823889697E-6</v>
      </c>
    </row>
    <row r="2068" spans="1:6" x14ac:dyDescent="0.25">
      <c r="A2068" t="str">
        <f t="shared" si="33"/>
        <v>HFTD - Distribution</v>
      </c>
      <c r="B2068" t="s">
        <v>582</v>
      </c>
      <c r="C2068" t="s">
        <v>428</v>
      </c>
      <c r="D2068" t="s">
        <v>554</v>
      </c>
      <c r="E2068" t="s">
        <v>573</v>
      </c>
      <c r="F2068">
        <v>2.08534170462796E-4</v>
      </c>
    </row>
    <row r="2069" spans="1:6" x14ac:dyDescent="0.25">
      <c r="A2069" t="str">
        <f t="shared" si="33"/>
        <v>HFTD - Distribution</v>
      </c>
      <c r="B2069" t="s">
        <v>582</v>
      </c>
      <c r="C2069" t="s">
        <v>428</v>
      </c>
      <c r="D2069" t="s">
        <v>574</v>
      </c>
      <c r="E2069" t="s">
        <v>575</v>
      </c>
      <c r="F2069">
        <v>9.0777239527069296E-4</v>
      </c>
    </row>
    <row r="2070" spans="1:6" x14ac:dyDescent="0.25">
      <c r="A2070" t="str">
        <f t="shared" si="33"/>
        <v>HFTD - Distribution</v>
      </c>
      <c r="B2070" t="s">
        <v>582</v>
      </c>
      <c r="C2070" t="s">
        <v>502</v>
      </c>
      <c r="D2070" t="s">
        <v>509</v>
      </c>
      <c r="E2070" t="s">
        <v>510</v>
      </c>
      <c r="F2070">
        <v>2.11636519466885E-4</v>
      </c>
    </row>
    <row r="2071" spans="1:6" x14ac:dyDescent="0.25">
      <c r="A2071" t="str">
        <f t="shared" si="33"/>
        <v>HFTD - Distribution</v>
      </c>
      <c r="B2071" t="s">
        <v>582</v>
      </c>
      <c r="C2071" t="s">
        <v>502</v>
      </c>
      <c r="D2071" t="s">
        <v>509</v>
      </c>
      <c r="E2071" t="s">
        <v>512</v>
      </c>
      <c r="F2071">
        <v>9.4271100128331003E-6</v>
      </c>
    </row>
    <row r="2072" spans="1:6" x14ac:dyDescent="0.25">
      <c r="A2072" t="str">
        <f t="shared" si="33"/>
        <v>HFTD - Distribution</v>
      </c>
      <c r="B2072" t="s">
        <v>582</v>
      </c>
      <c r="C2072" t="s">
        <v>502</v>
      </c>
      <c r="D2072" t="s">
        <v>509</v>
      </c>
      <c r="E2072" t="s">
        <v>514</v>
      </c>
      <c r="F2072">
        <v>5.68638201045793E-5</v>
      </c>
    </row>
    <row r="2073" spans="1:6" x14ac:dyDescent="0.25">
      <c r="A2073" t="str">
        <f t="shared" si="33"/>
        <v>HFTD - Distribution</v>
      </c>
      <c r="B2073" t="s">
        <v>582</v>
      </c>
      <c r="C2073" t="s">
        <v>502</v>
      </c>
      <c r="D2073" t="s">
        <v>509</v>
      </c>
      <c r="E2073" t="s">
        <v>516</v>
      </c>
      <c r="F2073">
        <v>5.3382835076634102E-5</v>
      </c>
    </row>
    <row r="2074" spans="1:6" x14ac:dyDescent="0.25">
      <c r="A2074" t="str">
        <f t="shared" si="33"/>
        <v>HFTD - Distribution</v>
      </c>
      <c r="B2074" t="s">
        <v>582</v>
      </c>
      <c r="C2074" t="s">
        <v>502</v>
      </c>
      <c r="D2074" t="s">
        <v>518</v>
      </c>
      <c r="E2074" t="s">
        <v>518</v>
      </c>
      <c r="F2074">
        <v>5.9644776459997902E-7</v>
      </c>
    </row>
    <row r="2075" spans="1:6" x14ac:dyDescent="0.25">
      <c r="A2075" t="str">
        <f t="shared" si="33"/>
        <v>HFTD - Distribution</v>
      </c>
      <c r="B2075" t="s">
        <v>582</v>
      </c>
      <c r="C2075" t="s">
        <v>502</v>
      </c>
      <c r="D2075" t="s">
        <v>520</v>
      </c>
      <c r="E2075" t="s">
        <v>521</v>
      </c>
      <c r="F2075">
        <v>0</v>
      </c>
    </row>
    <row r="2076" spans="1:6" x14ac:dyDescent="0.25">
      <c r="A2076" t="str">
        <f t="shared" si="33"/>
        <v>HFTD - Distribution</v>
      </c>
      <c r="B2076" t="s">
        <v>582</v>
      </c>
      <c r="C2076" t="s">
        <v>502</v>
      </c>
      <c r="D2076" t="s">
        <v>520</v>
      </c>
      <c r="E2076" t="s">
        <v>523</v>
      </c>
      <c r="F2076">
        <v>0</v>
      </c>
    </row>
    <row r="2077" spans="1:6" x14ac:dyDescent="0.25">
      <c r="A2077" t="str">
        <f t="shared" si="33"/>
        <v>HFTD - Distribution</v>
      </c>
      <c r="B2077" t="s">
        <v>582</v>
      </c>
      <c r="C2077" t="s">
        <v>502</v>
      </c>
      <c r="D2077" t="s">
        <v>520</v>
      </c>
      <c r="E2077" t="s">
        <v>525</v>
      </c>
      <c r="F2077">
        <v>5.0116760379568798E-5</v>
      </c>
    </row>
    <row r="2078" spans="1:6" x14ac:dyDescent="0.25">
      <c r="A2078" t="str">
        <f t="shared" si="33"/>
        <v>HFTD - Distribution</v>
      </c>
      <c r="B2078" t="s">
        <v>582</v>
      </c>
      <c r="C2078" t="s">
        <v>502</v>
      </c>
      <c r="D2078" t="s">
        <v>520</v>
      </c>
      <c r="E2078" t="s">
        <v>526</v>
      </c>
      <c r="F2078">
        <v>2.1048163992214399E-5</v>
      </c>
    </row>
    <row r="2079" spans="1:6" x14ac:dyDescent="0.25">
      <c r="A2079" t="str">
        <f t="shared" si="33"/>
        <v>HFTD - Distribution</v>
      </c>
      <c r="B2079" t="s">
        <v>582</v>
      </c>
      <c r="C2079" t="s">
        <v>502</v>
      </c>
      <c r="D2079" t="s">
        <v>520</v>
      </c>
      <c r="E2079" t="s">
        <v>527</v>
      </c>
      <c r="F2079">
        <v>3.3137411498621701E-6</v>
      </c>
    </row>
    <row r="2080" spans="1:6" x14ac:dyDescent="0.25">
      <c r="A2080" t="str">
        <f t="shared" si="33"/>
        <v>HFTD - Distribution</v>
      </c>
      <c r="B2080" t="s">
        <v>582</v>
      </c>
      <c r="C2080" t="s">
        <v>502</v>
      </c>
      <c r="D2080" t="s">
        <v>520</v>
      </c>
      <c r="E2080" t="s">
        <v>529</v>
      </c>
      <c r="F2080">
        <v>6.3789336736973204E-7</v>
      </c>
    </row>
    <row r="2081" spans="1:6" x14ac:dyDescent="0.25">
      <c r="A2081" t="str">
        <f t="shared" si="33"/>
        <v>HFTD - Distribution</v>
      </c>
      <c r="B2081" t="s">
        <v>582</v>
      </c>
      <c r="C2081" t="s">
        <v>502</v>
      </c>
      <c r="D2081" t="s">
        <v>520</v>
      </c>
      <c r="E2081" t="s">
        <v>530</v>
      </c>
      <c r="F2081">
        <v>4.4460671527696998E-7</v>
      </c>
    </row>
    <row r="2082" spans="1:6" x14ac:dyDescent="0.25">
      <c r="A2082" t="str">
        <f t="shared" si="33"/>
        <v>HFTD - Distribution</v>
      </c>
      <c r="B2082" t="s">
        <v>582</v>
      </c>
      <c r="C2082" t="s">
        <v>502</v>
      </c>
      <c r="D2082" t="s">
        <v>520</v>
      </c>
      <c r="E2082" t="s">
        <v>531</v>
      </c>
      <c r="F2082">
        <v>0</v>
      </c>
    </row>
    <row r="2083" spans="1:6" x14ac:dyDescent="0.25">
      <c r="A2083" t="str">
        <f t="shared" si="33"/>
        <v>HFTD - Distribution</v>
      </c>
      <c r="B2083" t="s">
        <v>582</v>
      </c>
      <c r="C2083" t="s">
        <v>502</v>
      </c>
      <c r="D2083" t="s">
        <v>520</v>
      </c>
      <c r="E2083" t="s">
        <v>532</v>
      </c>
      <c r="F2083">
        <v>7.98690128450253E-6</v>
      </c>
    </row>
    <row r="2084" spans="1:6" x14ac:dyDescent="0.25">
      <c r="A2084" t="str">
        <f t="shared" si="33"/>
        <v>HFTD - Distribution</v>
      </c>
      <c r="B2084" t="s">
        <v>582</v>
      </c>
      <c r="C2084" t="s">
        <v>502</v>
      </c>
      <c r="D2084" t="s">
        <v>520</v>
      </c>
      <c r="E2084" t="s">
        <v>533</v>
      </c>
      <c r="F2084">
        <v>3.1350488902572E-6</v>
      </c>
    </row>
    <row r="2085" spans="1:6" x14ac:dyDescent="0.25">
      <c r="A2085" t="str">
        <f t="shared" si="33"/>
        <v>HFTD - Distribution</v>
      </c>
      <c r="B2085" t="s">
        <v>582</v>
      </c>
      <c r="C2085" t="s">
        <v>502</v>
      </c>
      <c r="D2085" t="s">
        <v>520</v>
      </c>
      <c r="E2085" t="s">
        <v>534</v>
      </c>
      <c r="F2085">
        <v>0</v>
      </c>
    </row>
    <row r="2086" spans="1:6" x14ac:dyDescent="0.25">
      <c r="A2086" t="str">
        <f t="shared" si="33"/>
        <v>HFTD - Distribution</v>
      </c>
      <c r="B2086" t="s">
        <v>582</v>
      </c>
      <c r="C2086" t="s">
        <v>502</v>
      </c>
      <c r="D2086" t="s">
        <v>520</v>
      </c>
      <c r="E2086" t="s">
        <v>535</v>
      </c>
      <c r="F2086">
        <v>0</v>
      </c>
    </row>
    <row r="2087" spans="1:6" x14ac:dyDescent="0.25">
      <c r="A2087" t="str">
        <f t="shared" si="33"/>
        <v>HFTD - Distribution</v>
      </c>
      <c r="B2087" t="s">
        <v>582</v>
      </c>
      <c r="C2087" t="s">
        <v>502</v>
      </c>
      <c r="D2087" t="s">
        <v>520</v>
      </c>
      <c r="E2087" t="s">
        <v>537</v>
      </c>
      <c r="F2087">
        <v>0</v>
      </c>
    </row>
    <row r="2088" spans="1:6" x14ac:dyDescent="0.25">
      <c r="A2088" t="str">
        <f t="shared" si="33"/>
        <v>HFTD - Distribution</v>
      </c>
      <c r="B2088" t="s">
        <v>582</v>
      </c>
      <c r="C2088" t="s">
        <v>502</v>
      </c>
      <c r="D2088" t="s">
        <v>520</v>
      </c>
      <c r="E2088" t="s">
        <v>541</v>
      </c>
      <c r="F2088">
        <v>2.8079592208974201E-8</v>
      </c>
    </row>
    <row r="2089" spans="1:6" x14ac:dyDescent="0.25">
      <c r="A2089" t="str">
        <f t="shared" si="33"/>
        <v>HFTD - Distribution</v>
      </c>
      <c r="B2089" t="s">
        <v>582</v>
      </c>
      <c r="C2089" t="s">
        <v>502</v>
      </c>
      <c r="D2089" t="s">
        <v>520</v>
      </c>
      <c r="E2089" t="s">
        <v>543</v>
      </c>
      <c r="F2089">
        <v>0</v>
      </c>
    </row>
    <row r="2090" spans="1:6" x14ac:dyDescent="0.25">
      <c r="A2090" t="str">
        <f t="shared" si="33"/>
        <v>HFTD - Distribution</v>
      </c>
      <c r="B2090" t="s">
        <v>582</v>
      </c>
      <c r="C2090" t="s">
        <v>502</v>
      </c>
      <c r="D2090" t="s">
        <v>545</v>
      </c>
      <c r="E2090" t="s">
        <v>546</v>
      </c>
      <c r="F2090">
        <v>2.11148201808645E-4</v>
      </c>
    </row>
    <row r="2091" spans="1:6" x14ac:dyDescent="0.25">
      <c r="A2091" t="str">
        <f t="shared" si="33"/>
        <v>HFTD - Distribution</v>
      </c>
      <c r="B2091" t="s">
        <v>582</v>
      </c>
      <c r="C2091" t="s">
        <v>502</v>
      </c>
      <c r="D2091" t="s">
        <v>548</v>
      </c>
      <c r="E2091" t="s">
        <v>548</v>
      </c>
      <c r="F2091">
        <v>3.8921714666066698E-4</v>
      </c>
    </row>
    <row r="2092" spans="1:6" x14ac:dyDescent="0.25">
      <c r="A2092" t="str">
        <f t="shared" si="33"/>
        <v>HFTD - Distribution</v>
      </c>
      <c r="B2092" t="s">
        <v>582</v>
      </c>
      <c r="C2092" t="s">
        <v>502</v>
      </c>
      <c r="D2092" t="s">
        <v>550</v>
      </c>
      <c r="E2092" t="s">
        <v>550</v>
      </c>
      <c r="F2092">
        <v>3.4865934256855701E-5</v>
      </c>
    </row>
    <row r="2093" spans="1:6" x14ac:dyDescent="0.25">
      <c r="A2093" t="str">
        <f t="shared" si="33"/>
        <v>HFTD - Distribution</v>
      </c>
      <c r="B2093" t="s">
        <v>582</v>
      </c>
      <c r="C2093" t="s">
        <v>502</v>
      </c>
      <c r="D2093" t="s">
        <v>552</v>
      </c>
      <c r="E2093" t="s">
        <v>552</v>
      </c>
      <c r="F2093">
        <v>8.8846193143233495E-7</v>
      </c>
    </row>
    <row r="2094" spans="1:6" x14ac:dyDescent="0.25">
      <c r="A2094" t="str">
        <f t="shared" si="33"/>
        <v>HFTD - Distribution</v>
      </c>
      <c r="B2094" t="s">
        <v>582</v>
      </c>
      <c r="C2094" t="s">
        <v>502</v>
      </c>
      <c r="D2094" t="s">
        <v>554</v>
      </c>
      <c r="E2094" t="s">
        <v>555</v>
      </c>
      <c r="F2094">
        <v>9.4917583719848607E-6</v>
      </c>
    </row>
    <row r="2095" spans="1:6" x14ac:dyDescent="0.25">
      <c r="A2095" t="str">
        <f t="shared" si="33"/>
        <v>HFTD - Distribution</v>
      </c>
      <c r="B2095" t="s">
        <v>582</v>
      </c>
      <c r="C2095" t="s">
        <v>502</v>
      </c>
      <c r="D2095" t="s">
        <v>554</v>
      </c>
      <c r="E2095" t="s">
        <v>556</v>
      </c>
      <c r="F2095">
        <v>2.35674971381443E-5</v>
      </c>
    </row>
    <row r="2096" spans="1:6" x14ac:dyDescent="0.25">
      <c r="A2096" t="str">
        <f t="shared" si="33"/>
        <v>HFTD - Distribution</v>
      </c>
      <c r="B2096" t="s">
        <v>582</v>
      </c>
      <c r="C2096" t="s">
        <v>502</v>
      </c>
      <c r="D2096" t="s">
        <v>554</v>
      </c>
      <c r="E2096" t="s">
        <v>558</v>
      </c>
      <c r="F2096">
        <v>8.0450864471928493E-5</v>
      </c>
    </row>
    <row r="2097" spans="1:6" x14ac:dyDescent="0.25">
      <c r="A2097" t="str">
        <f t="shared" si="33"/>
        <v>HFTD - Distribution</v>
      </c>
      <c r="B2097" t="s">
        <v>582</v>
      </c>
      <c r="C2097" t="s">
        <v>502</v>
      </c>
      <c r="D2097" t="s">
        <v>554</v>
      </c>
      <c r="E2097" t="s">
        <v>560</v>
      </c>
      <c r="F2097">
        <v>3.8920266256216304E-6</v>
      </c>
    </row>
    <row r="2098" spans="1:6" x14ac:dyDescent="0.25">
      <c r="A2098" t="str">
        <f t="shared" si="33"/>
        <v>HFTD - Distribution</v>
      </c>
      <c r="B2098" t="s">
        <v>582</v>
      </c>
      <c r="C2098" t="s">
        <v>502</v>
      </c>
      <c r="D2098" t="s">
        <v>554</v>
      </c>
      <c r="E2098" t="s">
        <v>562</v>
      </c>
      <c r="F2098">
        <v>1.7319515952430201E-4</v>
      </c>
    </row>
    <row r="2099" spans="1:6" x14ac:dyDescent="0.25">
      <c r="A2099" t="str">
        <f t="shared" si="33"/>
        <v>HFTD - Distribution</v>
      </c>
      <c r="B2099" t="s">
        <v>582</v>
      </c>
      <c r="C2099" t="s">
        <v>502</v>
      </c>
      <c r="D2099" t="s">
        <v>554</v>
      </c>
      <c r="E2099" t="s">
        <v>564</v>
      </c>
      <c r="F2099">
        <v>8.5592863971398902E-5</v>
      </c>
    </row>
    <row r="2100" spans="1:6" x14ac:dyDescent="0.25">
      <c r="A2100" t="str">
        <f t="shared" si="33"/>
        <v>HFTD - Distribution</v>
      </c>
      <c r="B2100" t="s">
        <v>582</v>
      </c>
      <c r="C2100" t="s">
        <v>502</v>
      </c>
      <c r="D2100" t="s">
        <v>554</v>
      </c>
      <c r="E2100" t="s">
        <v>566</v>
      </c>
      <c r="F2100">
        <v>9.7898937304278697E-5</v>
      </c>
    </row>
    <row r="2101" spans="1:6" x14ac:dyDescent="0.25">
      <c r="A2101" t="str">
        <f t="shared" si="33"/>
        <v>HFTD - Distribution</v>
      </c>
      <c r="B2101" t="s">
        <v>582</v>
      </c>
      <c r="C2101" t="s">
        <v>502</v>
      </c>
      <c r="D2101" t="s">
        <v>554</v>
      </c>
      <c r="E2101" t="s">
        <v>568</v>
      </c>
      <c r="F2101">
        <v>5.7665380424782697E-4</v>
      </c>
    </row>
    <row r="2102" spans="1:6" x14ac:dyDescent="0.25">
      <c r="A2102" t="str">
        <f t="shared" si="33"/>
        <v>HFTD - Distribution</v>
      </c>
      <c r="B2102" t="s">
        <v>582</v>
      </c>
      <c r="C2102" t="s">
        <v>502</v>
      </c>
      <c r="D2102" t="s">
        <v>554</v>
      </c>
      <c r="E2102" t="s">
        <v>570</v>
      </c>
      <c r="F2102">
        <v>1.2102563964808699E-4</v>
      </c>
    </row>
    <row r="2103" spans="1:6" x14ac:dyDescent="0.25">
      <c r="A2103" t="str">
        <f t="shared" si="33"/>
        <v>HFTD - Distribution</v>
      </c>
      <c r="B2103" t="s">
        <v>582</v>
      </c>
      <c r="C2103" t="s">
        <v>502</v>
      </c>
      <c r="D2103" t="s">
        <v>554</v>
      </c>
      <c r="E2103" t="s">
        <v>571</v>
      </c>
      <c r="F2103">
        <v>1.04755162960213E-5</v>
      </c>
    </row>
    <row r="2104" spans="1:6" x14ac:dyDescent="0.25">
      <c r="A2104" t="str">
        <f t="shared" si="33"/>
        <v>HFTD - Distribution</v>
      </c>
      <c r="B2104" t="s">
        <v>582</v>
      </c>
      <c r="C2104" t="s">
        <v>502</v>
      </c>
      <c r="D2104" t="s">
        <v>554</v>
      </c>
      <c r="E2104" t="s">
        <v>573</v>
      </c>
      <c r="F2104">
        <v>4.9673856401405599E-4</v>
      </c>
    </row>
    <row r="2105" spans="1:6" x14ac:dyDescent="0.25">
      <c r="A2105" t="str">
        <f t="shared" si="33"/>
        <v>HFTD - Distribution</v>
      </c>
      <c r="B2105" t="s">
        <v>582</v>
      </c>
      <c r="C2105" t="s">
        <v>502</v>
      </c>
      <c r="D2105" t="s">
        <v>574</v>
      </c>
      <c r="E2105" t="s">
        <v>575</v>
      </c>
      <c r="F2105">
        <v>6.3571665604855005E-4</v>
      </c>
    </row>
    <row r="2106" spans="1:6" x14ac:dyDescent="0.25">
      <c r="A2106" t="str">
        <f t="shared" si="33"/>
        <v>HFTD - Distribution</v>
      </c>
      <c r="B2106" t="s">
        <v>582</v>
      </c>
      <c r="C2106" t="s">
        <v>459</v>
      </c>
      <c r="D2106" t="s">
        <v>509</v>
      </c>
      <c r="E2106" t="s">
        <v>510</v>
      </c>
      <c r="F2106">
        <v>1.6449193160075399E-3</v>
      </c>
    </row>
    <row r="2107" spans="1:6" x14ac:dyDescent="0.25">
      <c r="A2107" t="str">
        <f t="shared" si="33"/>
        <v>HFTD - Distribution</v>
      </c>
      <c r="B2107" t="s">
        <v>582</v>
      </c>
      <c r="C2107" t="s">
        <v>459</v>
      </c>
      <c r="D2107" t="s">
        <v>509</v>
      </c>
      <c r="E2107" t="s">
        <v>512</v>
      </c>
      <c r="F2107">
        <v>6.29730255695806E-5</v>
      </c>
    </row>
    <row r="2108" spans="1:6" x14ac:dyDescent="0.25">
      <c r="A2108" t="str">
        <f t="shared" si="33"/>
        <v>HFTD - Distribution</v>
      </c>
      <c r="B2108" t="s">
        <v>582</v>
      </c>
      <c r="C2108" t="s">
        <v>459</v>
      </c>
      <c r="D2108" t="s">
        <v>509</v>
      </c>
      <c r="E2108" t="s">
        <v>514</v>
      </c>
      <c r="F2108">
        <v>4.6701771704442602E-4</v>
      </c>
    </row>
    <row r="2109" spans="1:6" x14ac:dyDescent="0.25">
      <c r="A2109" t="str">
        <f t="shared" si="33"/>
        <v>HFTD - Distribution</v>
      </c>
      <c r="B2109" t="s">
        <v>582</v>
      </c>
      <c r="C2109" t="s">
        <v>459</v>
      </c>
      <c r="D2109" t="s">
        <v>509</v>
      </c>
      <c r="E2109" t="s">
        <v>516</v>
      </c>
      <c r="F2109">
        <v>4.2011258897232397E-4</v>
      </c>
    </row>
    <row r="2110" spans="1:6" x14ac:dyDescent="0.25">
      <c r="A2110" t="str">
        <f t="shared" si="33"/>
        <v>HFTD - Distribution</v>
      </c>
      <c r="B2110" t="s">
        <v>582</v>
      </c>
      <c r="C2110" t="s">
        <v>459</v>
      </c>
      <c r="D2110" t="s">
        <v>518</v>
      </c>
      <c r="E2110" t="s">
        <v>518</v>
      </c>
      <c r="F2110">
        <v>5.5834280686825802E-6</v>
      </c>
    </row>
    <row r="2111" spans="1:6" x14ac:dyDescent="0.25">
      <c r="A2111" t="str">
        <f t="shared" si="33"/>
        <v>HFTD - Distribution</v>
      </c>
      <c r="B2111" t="s">
        <v>582</v>
      </c>
      <c r="C2111" t="s">
        <v>459</v>
      </c>
      <c r="D2111" t="s">
        <v>520</v>
      </c>
      <c r="E2111" t="s">
        <v>521</v>
      </c>
      <c r="F2111">
        <v>0</v>
      </c>
    </row>
    <row r="2112" spans="1:6" x14ac:dyDescent="0.25">
      <c r="A2112" t="str">
        <f t="shared" si="33"/>
        <v>HFTD - Distribution</v>
      </c>
      <c r="B2112" t="s">
        <v>582</v>
      </c>
      <c r="C2112" t="s">
        <v>459</v>
      </c>
      <c r="D2112" t="s">
        <v>520</v>
      </c>
      <c r="E2112" t="s">
        <v>523</v>
      </c>
      <c r="F2112">
        <v>0</v>
      </c>
    </row>
    <row r="2113" spans="1:6" x14ac:dyDescent="0.25">
      <c r="A2113" t="str">
        <f t="shared" si="33"/>
        <v>HFTD - Distribution</v>
      </c>
      <c r="B2113" t="s">
        <v>582</v>
      </c>
      <c r="C2113" t="s">
        <v>459</v>
      </c>
      <c r="D2113" t="s">
        <v>520</v>
      </c>
      <c r="E2113" t="s">
        <v>525</v>
      </c>
      <c r="F2113">
        <v>5.7129065139980499E-4</v>
      </c>
    </row>
    <row r="2114" spans="1:6" x14ac:dyDescent="0.25">
      <c r="A2114" t="str">
        <f t="shared" si="33"/>
        <v>HFTD - Distribution</v>
      </c>
      <c r="B2114" t="s">
        <v>582</v>
      </c>
      <c r="C2114" t="s">
        <v>459</v>
      </c>
      <c r="D2114" t="s">
        <v>520</v>
      </c>
      <c r="E2114" t="s">
        <v>526</v>
      </c>
      <c r="F2114">
        <v>2.2218716327422399E-4</v>
      </c>
    </row>
    <row r="2115" spans="1:6" x14ac:dyDescent="0.25">
      <c r="A2115" t="str">
        <f t="shared" ref="A2115:A2178" si="34">IF(ISNUMBER(FIND("non-HFTD - Transmission", B2115)), "non-HFTD - Transmission",
            IF(ISNUMBER(FIND("HFTD - Transmission", B2115)), "HFTD - Transmission",
                 IF(ISNUMBER(FIND("non-HFTD - Distribution", B2115)), "non-HFTD - Distribution",
                         IF(ISNUMBER(FIND("HFTD - Distribution", B2115)), "HFTD - Distribution", B2115))))</f>
        <v>HFTD - Distribution</v>
      </c>
      <c r="B2115" t="s">
        <v>582</v>
      </c>
      <c r="C2115" t="s">
        <v>459</v>
      </c>
      <c r="D2115" t="s">
        <v>520</v>
      </c>
      <c r="E2115" t="s">
        <v>527</v>
      </c>
      <c r="F2115">
        <v>3.74072240791933E-5</v>
      </c>
    </row>
    <row r="2116" spans="1:6" x14ac:dyDescent="0.25">
      <c r="A2116" t="str">
        <f t="shared" si="34"/>
        <v>HFTD - Distribution</v>
      </c>
      <c r="B2116" t="s">
        <v>582</v>
      </c>
      <c r="C2116" t="s">
        <v>459</v>
      </c>
      <c r="D2116" t="s">
        <v>520</v>
      </c>
      <c r="E2116" t="s">
        <v>529</v>
      </c>
      <c r="F2116">
        <v>1.3209135170417401E-5</v>
      </c>
    </row>
    <row r="2117" spans="1:6" x14ac:dyDescent="0.25">
      <c r="A2117" t="str">
        <f t="shared" si="34"/>
        <v>HFTD - Distribution</v>
      </c>
      <c r="B2117" t="s">
        <v>582</v>
      </c>
      <c r="C2117" t="s">
        <v>459</v>
      </c>
      <c r="D2117" t="s">
        <v>520</v>
      </c>
      <c r="E2117" t="s">
        <v>530</v>
      </c>
      <c r="F2117">
        <v>7.8338457299732303E-6</v>
      </c>
    </row>
    <row r="2118" spans="1:6" x14ac:dyDescent="0.25">
      <c r="A2118" t="str">
        <f t="shared" si="34"/>
        <v>HFTD - Distribution</v>
      </c>
      <c r="B2118" t="s">
        <v>582</v>
      </c>
      <c r="C2118" t="s">
        <v>459</v>
      </c>
      <c r="D2118" t="s">
        <v>520</v>
      </c>
      <c r="E2118" t="s">
        <v>531</v>
      </c>
      <c r="F2118">
        <v>0</v>
      </c>
    </row>
    <row r="2119" spans="1:6" x14ac:dyDescent="0.25">
      <c r="A2119" t="str">
        <f t="shared" si="34"/>
        <v>HFTD - Distribution</v>
      </c>
      <c r="B2119" t="s">
        <v>582</v>
      </c>
      <c r="C2119" t="s">
        <v>459</v>
      </c>
      <c r="D2119" t="s">
        <v>520</v>
      </c>
      <c r="E2119" t="s">
        <v>532</v>
      </c>
      <c r="F2119">
        <v>8.8280432091739303E-5</v>
      </c>
    </row>
    <row r="2120" spans="1:6" x14ac:dyDescent="0.25">
      <c r="A2120" t="str">
        <f t="shared" si="34"/>
        <v>HFTD - Distribution</v>
      </c>
      <c r="B2120" t="s">
        <v>582</v>
      </c>
      <c r="C2120" t="s">
        <v>459</v>
      </c>
      <c r="D2120" t="s">
        <v>520</v>
      </c>
      <c r="E2120" t="s">
        <v>533</v>
      </c>
      <c r="F2120">
        <v>3.3225261927148998E-5</v>
      </c>
    </row>
    <row r="2121" spans="1:6" x14ac:dyDescent="0.25">
      <c r="A2121" t="str">
        <f t="shared" si="34"/>
        <v>HFTD - Distribution</v>
      </c>
      <c r="B2121" t="s">
        <v>582</v>
      </c>
      <c r="C2121" t="s">
        <v>459</v>
      </c>
      <c r="D2121" t="s">
        <v>520</v>
      </c>
      <c r="E2121" t="s">
        <v>534</v>
      </c>
      <c r="F2121">
        <v>0</v>
      </c>
    </row>
    <row r="2122" spans="1:6" x14ac:dyDescent="0.25">
      <c r="A2122" t="str">
        <f t="shared" si="34"/>
        <v>HFTD - Distribution</v>
      </c>
      <c r="B2122" t="s">
        <v>582</v>
      </c>
      <c r="C2122" t="s">
        <v>459</v>
      </c>
      <c r="D2122" t="s">
        <v>520</v>
      </c>
      <c r="E2122" t="s">
        <v>535</v>
      </c>
      <c r="F2122">
        <v>0</v>
      </c>
    </row>
    <row r="2123" spans="1:6" x14ac:dyDescent="0.25">
      <c r="A2123" t="str">
        <f t="shared" si="34"/>
        <v>HFTD - Distribution</v>
      </c>
      <c r="B2123" t="s">
        <v>582</v>
      </c>
      <c r="C2123" t="s">
        <v>459</v>
      </c>
      <c r="D2123" t="s">
        <v>520</v>
      </c>
      <c r="E2123" t="s">
        <v>537</v>
      </c>
      <c r="F2123">
        <v>0</v>
      </c>
    </row>
    <row r="2124" spans="1:6" x14ac:dyDescent="0.25">
      <c r="A2124" t="str">
        <f t="shared" si="34"/>
        <v>HFTD - Distribution</v>
      </c>
      <c r="B2124" t="s">
        <v>582</v>
      </c>
      <c r="C2124" t="s">
        <v>459</v>
      </c>
      <c r="D2124" t="s">
        <v>520</v>
      </c>
      <c r="E2124" t="s">
        <v>541</v>
      </c>
      <c r="F2124">
        <v>2.8692920932887E-7</v>
      </c>
    </row>
    <row r="2125" spans="1:6" x14ac:dyDescent="0.25">
      <c r="A2125" t="str">
        <f t="shared" si="34"/>
        <v>HFTD - Distribution</v>
      </c>
      <c r="B2125" t="s">
        <v>582</v>
      </c>
      <c r="C2125" t="s">
        <v>459</v>
      </c>
      <c r="D2125" t="s">
        <v>520</v>
      </c>
      <c r="E2125" t="s">
        <v>543</v>
      </c>
      <c r="F2125">
        <v>0</v>
      </c>
    </row>
    <row r="2126" spans="1:6" x14ac:dyDescent="0.25">
      <c r="A2126" t="str">
        <f t="shared" si="34"/>
        <v>HFTD - Distribution</v>
      </c>
      <c r="B2126" t="s">
        <v>582</v>
      </c>
      <c r="C2126" t="s">
        <v>459</v>
      </c>
      <c r="D2126" t="s">
        <v>545</v>
      </c>
      <c r="E2126" t="s">
        <v>546</v>
      </c>
      <c r="F2126">
        <v>1.6341046696698701E-3</v>
      </c>
    </row>
    <row r="2127" spans="1:6" x14ac:dyDescent="0.25">
      <c r="A2127" t="str">
        <f t="shared" si="34"/>
        <v>HFTD - Distribution</v>
      </c>
      <c r="B2127" t="s">
        <v>582</v>
      </c>
      <c r="C2127" t="s">
        <v>459</v>
      </c>
      <c r="D2127" t="s">
        <v>548</v>
      </c>
      <c r="E2127" t="s">
        <v>548</v>
      </c>
      <c r="F2127">
        <v>3.2193741069458E-3</v>
      </c>
    </row>
    <row r="2128" spans="1:6" x14ac:dyDescent="0.25">
      <c r="A2128" t="str">
        <f t="shared" si="34"/>
        <v>HFTD - Distribution</v>
      </c>
      <c r="B2128" t="s">
        <v>582</v>
      </c>
      <c r="C2128" t="s">
        <v>459</v>
      </c>
      <c r="D2128" t="s">
        <v>550</v>
      </c>
      <c r="E2128" t="s">
        <v>550</v>
      </c>
      <c r="F2128">
        <v>3.3097994899121798E-4</v>
      </c>
    </row>
    <row r="2129" spans="1:6" x14ac:dyDescent="0.25">
      <c r="A2129" t="str">
        <f t="shared" si="34"/>
        <v>HFTD - Distribution</v>
      </c>
      <c r="B2129" t="s">
        <v>582</v>
      </c>
      <c r="C2129" t="s">
        <v>459</v>
      </c>
      <c r="D2129" t="s">
        <v>552</v>
      </c>
      <c r="E2129" t="s">
        <v>552</v>
      </c>
      <c r="F2129">
        <v>2.0269972897980698E-6</v>
      </c>
    </row>
    <row r="2130" spans="1:6" x14ac:dyDescent="0.25">
      <c r="A2130" t="str">
        <f t="shared" si="34"/>
        <v>HFTD - Distribution</v>
      </c>
      <c r="B2130" t="s">
        <v>582</v>
      </c>
      <c r="C2130" t="s">
        <v>459</v>
      </c>
      <c r="D2130" t="s">
        <v>554</v>
      </c>
      <c r="E2130" t="s">
        <v>555</v>
      </c>
      <c r="F2130">
        <v>9.6545533940718006E-5</v>
      </c>
    </row>
    <row r="2131" spans="1:6" x14ac:dyDescent="0.25">
      <c r="A2131" t="str">
        <f t="shared" si="34"/>
        <v>HFTD - Distribution</v>
      </c>
      <c r="B2131" t="s">
        <v>582</v>
      </c>
      <c r="C2131" t="s">
        <v>459</v>
      </c>
      <c r="D2131" t="s">
        <v>554</v>
      </c>
      <c r="E2131" t="s">
        <v>556</v>
      </c>
      <c r="F2131">
        <v>2.420623133039E-4</v>
      </c>
    </row>
    <row r="2132" spans="1:6" x14ac:dyDescent="0.25">
      <c r="A2132" t="str">
        <f t="shared" si="34"/>
        <v>HFTD - Distribution</v>
      </c>
      <c r="B2132" t="s">
        <v>582</v>
      </c>
      <c r="C2132" t="s">
        <v>459</v>
      </c>
      <c r="D2132" t="s">
        <v>554</v>
      </c>
      <c r="E2132" t="s">
        <v>558</v>
      </c>
      <c r="F2132">
        <v>8.2631270716712905E-4</v>
      </c>
    </row>
    <row r="2133" spans="1:6" x14ac:dyDescent="0.25">
      <c r="A2133" t="str">
        <f t="shared" si="34"/>
        <v>HFTD - Distribution</v>
      </c>
      <c r="B2133" t="s">
        <v>582</v>
      </c>
      <c r="C2133" t="s">
        <v>459</v>
      </c>
      <c r="D2133" t="s">
        <v>554</v>
      </c>
      <c r="E2133" t="s">
        <v>560</v>
      </c>
      <c r="F2133">
        <v>3.9196782882140397E-5</v>
      </c>
    </row>
    <row r="2134" spans="1:6" x14ac:dyDescent="0.25">
      <c r="A2134" t="str">
        <f t="shared" si="34"/>
        <v>HFTD - Distribution</v>
      </c>
      <c r="B2134" t="s">
        <v>582</v>
      </c>
      <c r="C2134" t="s">
        <v>459</v>
      </c>
      <c r="D2134" t="s">
        <v>554</v>
      </c>
      <c r="E2134" t="s">
        <v>562</v>
      </c>
      <c r="F2134">
        <v>1.7442565832980199E-3</v>
      </c>
    </row>
    <row r="2135" spans="1:6" x14ac:dyDescent="0.25">
      <c r="A2135" t="str">
        <f t="shared" si="34"/>
        <v>HFTD - Distribution</v>
      </c>
      <c r="B2135" t="s">
        <v>582</v>
      </c>
      <c r="C2135" t="s">
        <v>459</v>
      </c>
      <c r="D2135" t="s">
        <v>554</v>
      </c>
      <c r="E2135" t="s">
        <v>564</v>
      </c>
      <c r="F2135">
        <v>8.7912630406939698E-4</v>
      </c>
    </row>
    <row r="2136" spans="1:6" x14ac:dyDescent="0.25">
      <c r="A2136" t="str">
        <f t="shared" si="34"/>
        <v>HFTD - Distribution</v>
      </c>
      <c r="B2136" t="s">
        <v>582</v>
      </c>
      <c r="C2136" t="s">
        <v>459</v>
      </c>
      <c r="D2136" t="s">
        <v>554</v>
      </c>
      <c r="E2136" t="s">
        <v>566</v>
      </c>
      <c r="F2136">
        <v>1.0055222705644101E-3</v>
      </c>
    </row>
    <row r="2137" spans="1:6" x14ac:dyDescent="0.25">
      <c r="A2137" t="str">
        <f t="shared" si="34"/>
        <v>HFTD - Distribution</v>
      </c>
      <c r="B2137" t="s">
        <v>582</v>
      </c>
      <c r="C2137" t="s">
        <v>459</v>
      </c>
      <c r="D2137" t="s">
        <v>554</v>
      </c>
      <c r="E2137" t="s">
        <v>568</v>
      </c>
      <c r="F2137">
        <v>5.9228246857745996E-3</v>
      </c>
    </row>
    <row r="2138" spans="1:6" x14ac:dyDescent="0.25">
      <c r="A2138" t="str">
        <f t="shared" si="34"/>
        <v>HFTD - Distribution</v>
      </c>
      <c r="B2138" t="s">
        <v>582</v>
      </c>
      <c r="C2138" t="s">
        <v>459</v>
      </c>
      <c r="D2138" t="s">
        <v>554</v>
      </c>
      <c r="E2138" t="s">
        <v>570</v>
      </c>
      <c r="F2138">
        <v>1.2430571702450599E-3</v>
      </c>
    </row>
    <row r="2139" spans="1:6" x14ac:dyDescent="0.25">
      <c r="A2139" t="str">
        <f t="shared" si="34"/>
        <v>HFTD - Distribution</v>
      </c>
      <c r="B2139" t="s">
        <v>582</v>
      </c>
      <c r="C2139" t="s">
        <v>459</v>
      </c>
      <c r="D2139" t="s">
        <v>554</v>
      </c>
      <c r="E2139" t="s">
        <v>571</v>
      </c>
      <c r="F2139">
        <v>1.0759427243394099E-4</v>
      </c>
    </row>
    <row r="2140" spans="1:6" x14ac:dyDescent="0.25">
      <c r="A2140" t="str">
        <f t="shared" si="34"/>
        <v>HFTD - Distribution</v>
      </c>
      <c r="B2140" t="s">
        <v>582</v>
      </c>
      <c r="C2140" t="s">
        <v>459</v>
      </c>
      <c r="D2140" t="s">
        <v>554</v>
      </c>
      <c r="E2140" t="s">
        <v>573</v>
      </c>
      <c r="F2140">
        <v>5.1020133876620802E-3</v>
      </c>
    </row>
    <row r="2141" spans="1:6" x14ac:dyDescent="0.25">
      <c r="A2141" t="str">
        <f t="shared" si="34"/>
        <v>HFTD - Distribution</v>
      </c>
      <c r="B2141" t="s">
        <v>582</v>
      </c>
      <c r="C2141" t="s">
        <v>459</v>
      </c>
      <c r="D2141" t="s">
        <v>574</v>
      </c>
      <c r="E2141" t="s">
        <v>575</v>
      </c>
      <c r="F2141">
        <v>5.2213816290133499E-3</v>
      </c>
    </row>
    <row r="2142" spans="1:6" x14ac:dyDescent="0.25">
      <c r="A2142" t="str">
        <f t="shared" si="34"/>
        <v>HFTD - Distribution</v>
      </c>
      <c r="B2142" t="s">
        <v>582</v>
      </c>
      <c r="C2142" t="s">
        <v>490</v>
      </c>
      <c r="D2142" t="s">
        <v>509</v>
      </c>
      <c r="E2142" t="s">
        <v>510</v>
      </c>
      <c r="F2142">
        <v>0.11173837900401699</v>
      </c>
    </row>
    <row r="2143" spans="1:6" x14ac:dyDescent="0.25">
      <c r="A2143" t="str">
        <f t="shared" si="34"/>
        <v>HFTD - Distribution</v>
      </c>
      <c r="B2143" t="s">
        <v>582</v>
      </c>
      <c r="C2143" t="s">
        <v>490</v>
      </c>
      <c r="D2143" t="s">
        <v>509</v>
      </c>
      <c r="E2143" t="s">
        <v>512</v>
      </c>
      <c r="F2143">
        <v>4.88071006781398E-3</v>
      </c>
    </row>
    <row r="2144" spans="1:6" x14ac:dyDescent="0.25">
      <c r="A2144" t="str">
        <f t="shared" si="34"/>
        <v>HFTD - Distribution</v>
      </c>
      <c r="B2144" t="s">
        <v>582</v>
      </c>
      <c r="C2144" t="s">
        <v>490</v>
      </c>
      <c r="D2144" t="s">
        <v>509</v>
      </c>
      <c r="E2144" t="s">
        <v>514</v>
      </c>
      <c r="F2144">
        <v>3.3949634154883099E-2</v>
      </c>
    </row>
    <row r="2145" spans="1:6" x14ac:dyDescent="0.25">
      <c r="A2145" t="str">
        <f t="shared" si="34"/>
        <v>HFTD - Distribution</v>
      </c>
      <c r="B2145" t="s">
        <v>582</v>
      </c>
      <c r="C2145" t="s">
        <v>490</v>
      </c>
      <c r="D2145" t="s">
        <v>509</v>
      </c>
      <c r="E2145" t="s">
        <v>516</v>
      </c>
      <c r="F2145">
        <v>2.8586237716047899E-2</v>
      </c>
    </row>
    <row r="2146" spans="1:6" x14ac:dyDescent="0.25">
      <c r="A2146" t="str">
        <f t="shared" si="34"/>
        <v>HFTD - Distribution</v>
      </c>
      <c r="B2146" t="s">
        <v>582</v>
      </c>
      <c r="C2146" t="s">
        <v>490</v>
      </c>
      <c r="D2146" t="s">
        <v>518</v>
      </c>
      <c r="E2146" t="s">
        <v>518</v>
      </c>
      <c r="F2146">
        <v>3.4565462988632299E-4</v>
      </c>
    </row>
    <row r="2147" spans="1:6" x14ac:dyDescent="0.25">
      <c r="A2147" t="str">
        <f t="shared" si="34"/>
        <v>HFTD - Distribution</v>
      </c>
      <c r="B2147" t="s">
        <v>582</v>
      </c>
      <c r="C2147" t="s">
        <v>490</v>
      </c>
      <c r="D2147" t="s">
        <v>520</v>
      </c>
      <c r="E2147" t="s">
        <v>521</v>
      </c>
      <c r="F2147">
        <v>0</v>
      </c>
    </row>
    <row r="2148" spans="1:6" x14ac:dyDescent="0.25">
      <c r="A2148" t="str">
        <f t="shared" si="34"/>
        <v>HFTD - Distribution</v>
      </c>
      <c r="B2148" t="s">
        <v>582</v>
      </c>
      <c r="C2148" t="s">
        <v>490</v>
      </c>
      <c r="D2148" t="s">
        <v>520</v>
      </c>
      <c r="E2148" t="s">
        <v>523</v>
      </c>
      <c r="F2148">
        <v>0</v>
      </c>
    </row>
    <row r="2149" spans="1:6" x14ac:dyDescent="0.25">
      <c r="A2149" t="str">
        <f t="shared" si="34"/>
        <v>HFTD - Distribution</v>
      </c>
      <c r="B2149" t="s">
        <v>582</v>
      </c>
      <c r="C2149" t="s">
        <v>490</v>
      </c>
      <c r="D2149" t="s">
        <v>520</v>
      </c>
      <c r="E2149" t="s">
        <v>525</v>
      </c>
      <c r="F2149">
        <v>0.111150910028286</v>
      </c>
    </row>
    <row r="2150" spans="1:6" x14ac:dyDescent="0.25">
      <c r="A2150" t="str">
        <f t="shared" si="34"/>
        <v>HFTD - Distribution</v>
      </c>
      <c r="B2150" t="s">
        <v>582</v>
      </c>
      <c r="C2150" t="s">
        <v>490</v>
      </c>
      <c r="D2150" t="s">
        <v>520</v>
      </c>
      <c r="E2150" t="s">
        <v>526</v>
      </c>
      <c r="F2150">
        <v>4.5352088231039298E-2</v>
      </c>
    </row>
    <row r="2151" spans="1:6" x14ac:dyDescent="0.25">
      <c r="A2151" t="str">
        <f t="shared" si="34"/>
        <v>HFTD - Distribution</v>
      </c>
      <c r="B2151" t="s">
        <v>582</v>
      </c>
      <c r="C2151" t="s">
        <v>490</v>
      </c>
      <c r="D2151" t="s">
        <v>520</v>
      </c>
      <c r="E2151" t="s">
        <v>527</v>
      </c>
      <c r="F2151">
        <v>6.8493452915147201E-3</v>
      </c>
    </row>
    <row r="2152" spans="1:6" x14ac:dyDescent="0.25">
      <c r="A2152" t="str">
        <f t="shared" si="34"/>
        <v>HFTD - Distribution</v>
      </c>
      <c r="B2152" t="s">
        <v>582</v>
      </c>
      <c r="C2152" t="s">
        <v>490</v>
      </c>
      <c r="D2152" t="s">
        <v>520</v>
      </c>
      <c r="E2152" t="s">
        <v>529</v>
      </c>
      <c r="F2152">
        <v>1.8229218569105099E-3</v>
      </c>
    </row>
    <row r="2153" spans="1:6" x14ac:dyDescent="0.25">
      <c r="A2153" t="str">
        <f t="shared" si="34"/>
        <v>HFTD - Distribution</v>
      </c>
      <c r="B2153" t="s">
        <v>582</v>
      </c>
      <c r="C2153" t="s">
        <v>490</v>
      </c>
      <c r="D2153" t="s">
        <v>520</v>
      </c>
      <c r="E2153" t="s">
        <v>530</v>
      </c>
      <c r="F2153">
        <v>1.18764513282828E-3</v>
      </c>
    </row>
    <row r="2154" spans="1:6" x14ac:dyDescent="0.25">
      <c r="A2154" t="str">
        <f t="shared" si="34"/>
        <v>HFTD - Distribution</v>
      </c>
      <c r="B2154" t="s">
        <v>582</v>
      </c>
      <c r="C2154" t="s">
        <v>490</v>
      </c>
      <c r="D2154" t="s">
        <v>520</v>
      </c>
      <c r="E2154" t="s">
        <v>531</v>
      </c>
      <c r="F2154">
        <v>0</v>
      </c>
    </row>
    <row r="2155" spans="1:6" x14ac:dyDescent="0.25">
      <c r="A2155" t="str">
        <f t="shared" si="34"/>
        <v>HFTD - Distribution</v>
      </c>
      <c r="B2155" t="s">
        <v>582</v>
      </c>
      <c r="C2155" t="s">
        <v>490</v>
      </c>
      <c r="D2155" t="s">
        <v>520</v>
      </c>
      <c r="E2155" t="s">
        <v>532</v>
      </c>
      <c r="F2155">
        <v>1.8366279270146401E-2</v>
      </c>
    </row>
    <row r="2156" spans="1:6" x14ac:dyDescent="0.25">
      <c r="A2156" t="str">
        <f t="shared" si="34"/>
        <v>HFTD - Distribution</v>
      </c>
      <c r="B2156" t="s">
        <v>582</v>
      </c>
      <c r="C2156" t="s">
        <v>490</v>
      </c>
      <c r="D2156" t="s">
        <v>520</v>
      </c>
      <c r="E2156" t="s">
        <v>533</v>
      </c>
      <c r="F2156">
        <v>7.3939070223888598E-3</v>
      </c>
    </row>
    <row r="2157" spans="1:6" x14ac:dyDescent="0.25">
      <c r="A2157" t="str">
        <f t="shared" si="34"/>
        <v>HFTD - Distribution</v>
      </c>
      <c r="B2157" t="s">
        <v>582</v>
      </c>
      <c r="C2157" t="s">
        <v>490</v>
      </c>
      <c r="D2157" t="s">
        <v>520</v>
      </c>
      <c r="E2157" t="s">
        <v>534</v>
      </c>
      <c r="F2157">
        <v>0</v>
      </c>
    </row>
    <row r="2158" spans="1:6" x14ac:dyDescent="0.25">
      <c r="A2158" t="str">
        <f t="shared" si="34"/>
        <v>HFTD - Distribution</v>
      </c>
      <c r="B2158" t="s">
        <v>582</v>
      </c>
      <c r="C2158" t="s">
        <v>490</v>
      </c>
      <c r="D2158" t="s">
        <v>520</v>
      </c>
      <c r="E2158" t="s">
        <v>535</v>
      </c>
      <c r="F2158">
        <v>0</v>
      </c>
    </row>
    <row r="2159" spans="1:6" x14ac:dyDescent="0.25">
      <c r="A2159" t="str">
        <f t="shared" si="34"/>
        <v>HFTD - Distribution</v>
      </c>
      <c r="B2159" t="s">
        <v>582</v>
      </c>
      <c r="C2159" t="s">
        <v>490</v>
      </c>
      <c r="D2159" t="s">
        <v>520</v>
      </c>
      <c r="E2159" t="s">
        <v>537</v>
      </c>
      <c r="F2159">
        <v>0</v>
      </c>
    </row>
    <row r="2160" spans="1:6" x14ac:dyDescent="0.25">
      <c r="A2160" t="str">
        <f t="shared" si="34"/>
        <v>HFTD - Distribution</v>
      </c>
      <c r="B2160" t="s">
        <v>582</v>
      </c>
      <c r="C2160" t="s">
        <v>490</v>
      </c>
      <c r="D2160" t="s">
        <v>520</v>
      </c>
      <c r="E2160" t="s">
        <v>541</v>
      </c>
      <c r="F2160">
        <v>6.2454449610713401E-5</v>
      </c>
    </row>
    <row r="2161" spans="1:6" x14ac:dyDescent="0.25">
      <c r="A2161" t="str">
        <f t="shared" si="34"/>
        <v>HFTD - Distribution</v>
      </c>
      <c r="B2161" t="s">
        <v>582</v>
      </c>
      <c r="C2161" t="s">
        <v>490</v>
      </c>
      <c r="D2161" t="s">
        <v>520</v>
      </c>
      <c r="E2161" t="s">
        <v>543</v>
      </c>
      <c r="F2161">
        <v>0</v>
      </c>
    </row>
    <row r="2162" spans="1:6" x14ac:dyDescent="0.25">
      <c r="A2162" t="str">
        <f t="shared" si="34"/>
        <v>HFTD - Distribution</v>
      </c>
      <c r="B2162" t="s">
        <v>582</v>
      </c>
      <c r="C2162" t="s">
        <v>490</v>
      </c>
      <c r="D2162" t="s">
        <v>545</v>
      </c>
      <c r="E2162" t="s">
        <v>546</v>
      </c>
      <c r="F2162">
        <v>0.10870571709624</v>
      </c>
    </row>
    <row r="2163" spans="1:6" x14ac:dyDescent="0.25">
      <c r="A2163" t="str">
        <f t="shared" si="34"/>
        <v>HFTD - Distribution</v>
      </c>
      <c r="B2163" t="s">
        <v>582</v>
      </c>
      <c r="C2163" t="s">
        <v>490</v>
      </c>
      <c r="D2163" t="s">
        <v>548</v>
      </c>
      <c r="E2163" t="s">
        <v>548</v>
      </c>
      <c r="F2163">
        <v>0.21030717667821699</v>
      </c>
    </row>
    <row r="2164" spans="1:6" x14ac:dyDescent="0.25">
      <c r="A2164" t="str">
        <f t="shared" si="34"/>
        <v>HFTD - Distribution</v>
      </c>
      <c r="B2164" t="s">
        <v>582</v>
      </c>
      <c r="C2164" t="s">
        <v>490</v>
      </c>
      <c r="D2164" t="s">
        <v>550</v>
      </c>
      <c r="E2164" t="s">
        <v>550</v>
      </c>
      <c r="F2164">
        <v>1.71135202215878E-2</v>
      </c>
    </row>
    <row r="2165" spans="1:6" x14ac:dyDescent="0.25">
      <c r="A2165" t="str">
        <f t="shared" si="34"/>
        <v>HFTD - Distribution</v>
      </c>
      <c r="B2165" t="s">
        <v>582</v>
      </c>
      <c r="C2165" t="s">
        <v>490</v>
      </c>
      <c r="D2165" t="s">
        <v>552</v>
      </c>
      <c r="E2165" t="s">
        <v>552</v>
      </c>
      <c r="F2165">
        <v>3.83387996627211E-4</v>
      </c>
    </row>
    <row r="2166" spans="1:6" x14ac:dyDescent="0.25">
      <c r="A2166" t="str">
        <f t="shared" si="34"/>
        <v>HFTD - Distribution</v>
      </c>
      <c r="B2166" t="s">
        <v>582</v>
      </c>
      <c r="C2166" t="s">
        <v>490</v>
      </c>
      <c r="D2166" t="s">
        <v>554</v>
      </c>
      <c r="E2166" t="s">
        <v>555</v>
      </c>
      <c r="F2166">
        <v>1.39013868407765E-2</v>
      </c>
    </row>
    <row r="2167" spans="1:6" x14ac:dyDescent="0.25">
      <c r="A2167" t="str">
        <f t="shared" si="34"/>
        <v>HFTD - Distribution</v>
      </c>
      <c r="B2167" t="s">
        <v>582</v>
      </c>
      <c r="C2167" t="s">
        <v>490</v>
      </c>
      <c r="D2167" t="s">
        <v>554</v>
      </c>
      <c r="E2167" t="s">
        <v>556</v>
      </c>
      <c r="F2167">
        <v>3.4333904874693497E-2</v>
      </c>
    </row>
    <row r="2168" spans="1:6" x14ac:dyDescent="0.25">
      <c r="A2168" t="str">
        <f t="shared" si="34"/>
        <v>HFTD - Distribution</v>
      </c>
      <c r="B2168" t="s">
        <v>582</v>
      </c>
      <c r="C2168" t="s">
        <v>490</v>
      </c>
      <c r="D2168" t="s">
        <v>554</v>
      </c>
      <c r="E2168" t="s">
        <v>558</v>
      </c>
      <c r="F2168">
        <v>0.117203465080532</v>
      </c>
    </row>
    <row r="2169" spans="1:6" x14ac:dyDescent="0.25">
      <c r="A2169" t="str">
        <f t="shared" si="34"/>
        <v>HFTD - Distribution</v>
      </c>
      <c r="B2169" t="s">
        <v>582</v>
      </c>
      <c r="C2169" t="s">
        <v>490</v>
      </c>
      <c r="D2169" t="s">
        <v>554</v>
      </c>
      <c r="E2169" t="s">
        <v>560</v>
      </c>
      <c r="F2169">
        <v>5.7305819131410899E-3</v>
      </c>
    </row>
    <row r="2170" spans="1:6" x14ac:dyDescent="0.25">
      <c r="A2170" t="str">
        <f t="shared" si="34"/>
        <v>HFTD - Distribution</v>
      </c>
      <c r="B2170" t="s">
        <v>582</v>
      </c>
      <c r="C2170" t="s">
        <v>490</v>
      </c>
      <c r="D2170" t="s">
        <v>554</v>
      </c>
      <c r="E2170" t="s">
        <v>562</v>
      </c>
      <c r="F2170">
        <v>0.25501085785995298</v>
      </c>
    </row>
    <row r="2171" spans="1:6" x14ac:dyDescent="0.25">
      <c r="A2171" t="str">
        <f t="shared" si="34"/>
        <v>HFTD - Distribution</v>
      </c>
      <c r="B2171" t="s">
        <v>582</v>
      </c>
      <c r="C2171" t="s">
        <v>490</v>
      </c>
      <c r="D2171" t="s">
        <v>554</v>
      </c>
      <c r="E2171" t="s">
        <v>564</v>
      </c>
      <c r="F2171">
        <v>0.12469449905184</v>
      </c>
    </row>
    <row r="2172" spans="1:6" x14ac:dyDescent="0.25">
      <c r="A2172" t="str">
        <f t="shared" si="34"/>
        <v>HFTD - Distribution</v>
      </c>
      <c r="B2172" t="s">
        <v>582</v>
      </c>
      <c r="C2172" t="s">
        <v>490</v>
      </c>
      <c r="D2172" t="s">
        <v>554</v>
      </c>
      <c r="E2172" t="s">
        <v>566</v>
      </c>
      <c r="F2172">
        <v>0.14262239138234301</v>
      </c>
    </row>
    <row r="2173" spans="1:6" x14ac:dyDescent="0.25">
      <c r="A2173" t="str">
        <f t="shared" si="34"/>
        <v>HFTD - Distribution</v>
      </c>
      <c r="B2173" t="s">
        <v>582</v>
      </c>
      <c r="C2173" t="s">
        <v>490</v>
      </c>
      <c r="D2173" t="s">
        <v>554</v>
      </c>
      <c r="E2173" t="s">
        <v>568</v>
      </c>
      <c r="F2173">
        <v>0.84008822594192301</v>
      </c>
    </row>
    <row r="2174" spans="1:6" x14ac:dyDescent="0.25">
      <c r="A2174" t="str">
        <f t="shared" si="34"/>
        <v>HFTD - Distribution</v>
      </c>
      <c r="B2174" t="s">
        <v>582</v>
      </c>
      <c r="C2174" t="s">
        <v>490</v>
      </c>
      <c r="D2174" t="s">
        <v>554</v>
      </c>
      <c r="E2174" t="s">
        <v>570</v>
      </c>
      <c r="F2174">
        <v>0.17631413190461201</v>
      </c>
    </row>
    <row r="2175" spans="1:6" x14ac:dyDescent="0.25">
      <c r="A2175" t="str">
        <f t="shared" si="34"/>
        <v>HFTD - Distribution</v>
      </c>
      <c r="B2175" t="s">
        <v>582</v>
      </c>
      <c r="C2175" t="s">
        <v>490</v>
      </c>
      <c r="D2175" t="s">
        <v>554</v>
      </c>
      <c r="E2175" t="s">
        <v>571</v>
      </c>
      <c r="F2175">
        <v>1.52610766392658E-2</v>
      </c>
    </row>
    <row r="2176" spans="1:6" x14ac:dyDescent="0.25">
      <c r="A2176" t="str">
        <f t="shared" si="34"/>
        <v>HFTD - Distribution</v>
      </c>
      <c r="B2176" t="s">
        <v>582</v>
      </c>
      <c r="C2176" t="s">
        <v>490</v>
      </c>
      <c r="D2176" t="s">
        <v>554</v>
      </c>
      <c r="E2176" t="s">
        <v>573</v>
      </c>
      <c r="F2176">
        <v>0.72366507586614903</v>
      </c>
    </row>
    <row r="2177" spans="1:6" x14ac:dyDescent="0.25">
      <c r="A2177" t="str">
        <f t="shared" si="34"/>
        <v>HFTD - Distribution</v>
      </c>
      <c r="B2177" t="s">
        <v>582</v>
      </c>
      <c r="C2177" t="s">
        <v>490</v>
      </c>
      <c r="D2177" t="s">
        <v>574</v>
      </c>
      <c r="E2177" t="s">
        <v>575</v>
      </c>
      <c r="F2177">
        <v>0.33271206803514802</v>
      </c>
    </row>
    <row r="2178" spans="1:6" x14ac:dyDescent="0.25">
      <c r="A2178" t="str">
        <f t="shared" si="34"/>
        <v>HFTD - Distribution</v>
      </c>
      <c r="B2178" t="s">
        <v>582</v>
      </c>
      <c r="C2178" t="s">
        <v>500</v>
      </c>
      <c r="D2178" t="s">
        <v>507</v>
      </c>
      <c r="E2178" t="s">
        <v>508</v>
      </c>
      <c r="F2178">
        <v>8.9307660058866092E-6</v>
      </c>
    </row>
    <row r="2179" spans="1:6" x14ac:dyDescent="0.25">
      <c r="A2179" t="str">
        <f t="shared" ref="A2179:A2242" si="35">IF(ISNUMBER(FIND("non-HFTD - Transmission", B2179)), "non-HFTD - Transmission",
            IF(ISNUMBER(FIND("HFTD - Transmission", B2179)), "HFTD - Transmission",
                 IF(ISNUMBER(FIND("non-HFTD - Distribution", B2179)), "non-HFTD - Distribution",
                         IF(ISNUMBER(FIND("HFTD - Distribution", B2179)), "HFTD - Distribution", B2179))))</f>
        <v>HFTD - Distribution</v>
      </c>
      <c r="B2179" t="s">
        <v>582</v>
      </c>
      <c r="C2179" t="s">
        <v>496</v>
      </c>
      <c r="D2179" t="s">
        <v>509</v>
      </c>
      <c r="E2179" t="s">
        <v>510</v>
      </c>
      <c r="F2179">
        <v>0</v>
      </c>
    </row>
    <row r="2180" spans="1:6" x14ac:dyDescent="0.25">
      <c r="A2180" t="str">
        <f t="shared" si="35"/>
        <v>HFTD - Distribution</v>
      </c>
      <c r="B2180" t="s">
        <v>582</v>
      </c>
      <c r="C2180" t="s">
        <v>496</v>
      </c>
      <c r="D2180" t="s">
        <v>509</v>
      </c>
      <c r="E2180" t="s">
        <v>512</v>
      </c>
      <c r="F2180">
        <v>0</v>
      </c>
    </row>
    <row r="2181" spans="1:6" x14ac:dyDescent="0.25">
      <c r="A2181" t="str">
        <f t="shared" si="35"/>
        <v>HFTD - Distribution</v>
      </c>
      <c r="B2181" t="s">
        <v>582</v>
      </c>
      <c r="C2181" t="s">
        <v>496</v>
      </c>
      <c r="D2181" t="s">
        <v>509</v>
      </c>
      <c r="E2181" t="s">
        <v>514</v>
      </c>
      <c r="F2181">
        <v>0</v>
      </c>
    </row>
    <row r="2182" spans="1:6" x14ac:dyDescent="0.25">
      <c r="A2182" t="str">
        <f t="shared" si="35"/>
        <v>HFTD - Distribution</v>
      </c>
      <c r="B2182" t="s">
        <v>582</v>
      </c>
      <c r="C2182" t="s">
        <v>496</v>
      </c>
      <c r="D2182" t="s">
        <v>509</v>
      </c>
      <c r="E2182" t="s">
        <v>516</v>
      </c>
      <c r="F2182">
        <v>0</v>
      </c>
    </row>
    <row r="2183" spans="1:6" x14ac:dyDescent="0.25">
      <c r="A2183" t="str">
        <f t="shared" si="35"/>
        <v>HFTD - Distribution</v>
      </c>
      <c r="B2183" t="s">
        <v>582</v>
      </c>
      <c r="C2183" t="s">
        <v>496</v>
      </c>
      <c r="D2183" t="s">
        <v>518</v>
      </c>
      <c r="E2183" t="s">
        <v>518</v>
      </c>
      <c r="F2183">
        <v>0</v>
      </c>
    </row>
    <row r="2184" spans="1:6" x14ac:dyDescent="0.25">
      <c r="A2184" t="str">
        <f t="shared" si="35"/>
        <v>HFTD - Distribution</v>
      </c>
      <c r="B2184" t="s">
        <v>582</v>
      </c>
      <c r="C2184" t="s">
        <v>496</v>
      </c>
      <c r="D2184" t="s">
        <v>520</v>
      </c>
      <c r="E2184" t="s">
        <v>521</v>
      </c>
      <c r="F2184">
        <v>0</v>
      </c>
    </row>
    <row r="2185" spans="1:6" x14ac:dyDescent="0.25">
      <c r="A2185" t="str">
        <f t="shared" si="35"/>
        <v>HFTD - Distribution</v>
      </c>
      <c r="B2185" t="s">
        <v>582</v>
      </c>
      <c r="C2185" t="s">
        <v>496</v>
      </c>
      <c r="D2185" t="s">
        <v>520</v>
      </c>
      <c r="E2185" t="s">
        <v>523</v>
      </c>
      <c r="F2185">
        <v>0</v>
      </c>
    </row>
    <row r="2186" spans="1:6" x14ac:dyDescent="0.25">
      <c r="A2186" t="str">
        <f t="shared" si="35"/>
        <v>HFTD - Distribution</v>
      </c>
      <c r="B2186" t="s">
        <v>582</v>
      </c>
      <c r="C2186" t="s">
        <v>496</v>
      </c>
      <c r="D2186" t="s">
        <v>520</v>
      </c>
      <c r="E2186" t="s">
        <v>525</v>
      </c>
      <c r="F2186">
        <v>5.55310241040577E-3</v>
      </c>
    </row>
    <row r="2187" spans="1:6" x14ac:dyDescent="0.25">
      <c r="A2187" t="str">
        <f t="shared" si="35"/>
        <v>HFTD - Distribution</v>
      </c>
      <c r="B2187" t="s">
        <v>582</v>
      </c>
      <c r="C2187" t="s">
        <v>496</v>
      </c>
      <c r="D2187" t="s">
        <v>520</v>
      </c>
      <c r="E2187" t="s">
        <v>526</v>
      </c>
      <c r="F2187">
        <v>1.65828522238405E-3</v>
      </c>
    </row>
    <row r="2188" spans="1:6" x14ac:dyDescent="0.25">
      <c r="A2188" t="str">
        <f t="shared" si="35"/>
        <v>HFTD - Distribution</v>
      </c>
      <c r="B2188" t="s">
        <v>582</v>
      </c>
      <c r="C2188" t="s">
        <v>496</v>
      </c>
      <c r="D2188" t="s">
        <v>520</v>
      </c>
      <c r="E2188" t="s">
        <v>527</v>
      </c>
      <c r="F2188">
        <v>3.6324992021104002E-4</v>
      </c>
    </row>
    <row r="2189" spans="1:6" x14ac:dyDescent="0.25">
      <c r="A2189" t="str">
        <f t="shared" si="35"/>
        <v>HFTD - Distribution</v>
      </c>
      <c r="B2189" t="s">
        <v>582</v>
      </c>
      <c r="C2189" t="s">
        <v>496</v>
      </c>
      <c r="D2189" t="s">
        <v>520</v>
      </c>
      <c r="E2189" t="s">
        <v>529</v>
      </c>
      <c r="F2189">
        <v>1.3401185666362899E-4</v>
      </c>
    </row>
    <row r="2190" spans="1:6" x14ac:dyDescent="0.25">
      <c r="A2190" t="str">
        <f t="shared" si="35"/>
        <v>HFTD - Distribution</v>
      </c>
      <c r="B2190" t="s">
        <v>582</v>
      </c>
      <c r="C2190" t="s">
        <v>496</v>
      </c>
      <c r="D2190" t="s">
        <v>520</v>
      </c>
      <c r="E2190" t="s">
        <v>530</v>
      </c>
      <c r="F2190">
        <v>1.2329486908019599E-4</v>
      </c>
    </row>
    <row r="2191" spans="1:6" x14ac:dyDescent="0.25">
      <c r="A2191" t="str">
        <f t="shared" si="35"/>
        <v>HFTD - Distribution</v>
      </c>
      <c r="B2191" t="s">
        <v>582</v>
      </c>
      <c r="C2191" t="s">
        <v>496</v>
      </c>
      <c r="D2191" t="s">
        <v>520</v>
      </c>
      <c r="E2191" t="s">
        <v>531</v>
      </c>
      <c r="F2191">
        <v>0</v>
      </c>
    </row>
    <row r="2192" spans="1:6" x14ac:dyDescent="0.25">
      <c r="A2192" t="str">
        <f t="shared" si="35"/>
        <v>HFTD - Distribution</v>
      </c>
      <c r="B2192" t="s">
        <v>582</v>
      </c>
      <c r="C2192" t="s">
        <v>496</v>
      </c>
      <c r="D2192" t="s">
        <v>520</v>
      </c>
      <c r="E2192" t="s">
        <v>532</v>
      </c>
      <c r="F2192">
        <v>3.0396951755307702E-4</v>
      </c>
    </row>
    <row r="2193" spans="1:6" x14ac:dyDescent="0.25">
      <c r="A2193" t="str">
        <f t="shared" si="35"/>
        <v>HFTD - Distribution</v>
      </c>
      <c r="B2193" t="s">
        <v>582</v>
      </c>
      <c r="C2193" t="s">
        <v>496</v>
      </c>
      <c r="D2193" t="s">
        <v>520</v>
      </c>
      <c r="E2193" t="s">
        <v>533</v>
      </c>
      <c r="F2193">
        <v>1.49693023828265E-4</v>
      </c>
    </row>
    <row r="2194" spans="1:6" x14ac:dyDescent="0.25">
      <c r="A2194" t="str">
        <f t="shared" si="35"/>
        <v>HFTD - Distribution</v>
      </c>
      <c r="B2194" t="s">
        <v>582</v>
      </c>
      <c r="C2194" t="s">
        <v>496</v>
      </c>
      <c r="D2194" t="s">
        <v>520</v>
      </c>
      <c r="E2194" t="s">
        <v>534</v>
      </c>
      <c r="F2194">
        <v>0</v>
      </c>
    </row>
    <row r="2195" spans="1:6" x14ac:dyDescent="0.25">
      <c r="A2195" t="str">
        <f t="shared" si="35"/>
        <v>HFTD - Distribution</v>
      </c>
      <c r="B2195" t="s">
        <v>582</v>
      </c>
      <c r="C2195" t="s">
        <v>496</v>
      </c>
      <c r="D2195" t="s">
        <v>520</v>
      </c>
      <c r="E2195" t="s">
        <v>535</v>
      </c>
      <c r="F2195">
        <v>0</v>
      </c>
    </row>
    <row r="2196" spans="1:6" x14ac:dyDescent="0.25">
      <c r="A2196" t="str">
        <f t="shared" si="35"/>
        <v>HFTD - Distribution</v>
      </c>
      <c r="B2196" t="s">
        <v>582</v>
      </c>
      <c r="C2196" t="s">
        <v>496</v>
      </c>
      <c r="D2196" t="s">
        <v>520</v>
      </c>
      <c r="E2196" t="s">
        <v>537</v>
      </c>
      <c r="F2196">
        <v>0</v>
      </c>
    </row>
    <row r="2197" spans="1:6" x14ac:dyDescent="0.25">
      <c r="A2197" t="str">
        <f t="shared" si="35"/>
        <v>HFTD - Distribution</v>
      </c>
      <c r="B2197" t="s">
        <v>582</v>
      </c>
      <c r="C2197" t="s">
        <v>496</v>
      </c>
      <c r="D2197" t="s">
        <v>520</v>
      </c>
      <c r="E2197" t="s">
        <v>541</v>
      </c>
      <c r="F2197">
        <v>7.8602452547870098E-7</v>
      </c>
    </row>
    <row r="2198" spans="1:6" x14ac:dyDescent="0.25">
      <c r="A2198" t="str">
        <f t="shared" si="35"/>
        <v>HFTD - Distribution</v>
      </c>
      <c r="B2198" t="s">
        <v>582</v>
      </c>
      <c r="C2198" t="s">
        <v>496</v>
      </c>
      <c r="D2198" t="s">
        <v>520</v>
      </c>
      <c r="E2198" t="s">
        <v>543</v>
      </c>
      <c r="F2198">
        <v>0</v>
      </c>
    </row>
    <row r="2199" spans="1:6" x14ac:dyDescent="0.25">
      <c r="A2199" t="str">
        <f t="shared" si="35"/>
        <v>HFTD - Distribution</v>
      </c>
      <c r="B2199" t="s">
        <v>582</v>
      </c>
      <c r="C2199" t="s">
        <v>496</v>
      </c>
      <c r="D2199" t="s">
        <v>545</v>
      </c>
      <c r="E2199" t="s">
        <v>546</v>
      </c>
      <c r="F2199">
        <v>0</v>
      </c>
    </row>
    <row r="2200" spans="1:6" x14ac:dyDescent="0.25">
      <c r="A2200" t="str">
        <f t="shared" si="35"/>
        <v>HFTD - Distribution</v>
      </c>
      <c r="B2200" t="s">
        <v>582</v>
      </c>
      <c r="C2200" t="s">
        <v>496</v>
      </c>
      <c r="D2200" t="s">
        <v>548</v>
      </c>
      <c r="E2200" t="s">
        <v>548</v>
      </c>
      <c r="F2200">
        <v>0</v>
      </c>
    </row>
    <row r="2201" spans="1:6" x14ac:dyDescent="0.25">
      <c r="A2201" t="str">
        <f t="shared" si="35"/>
        <v>HFTD - Distribution</v>
      </c>
      <c r="B2201" t="s">
        <v>582</v>
      </c>
      <c r="C2201" t="s">
        <v>496</v>
      </c>
      <c r="D2201" t="s">
        <v>550</v>
      </c>
      <c r="E2201" t="s">
        <v>550</v>
      </c>
      <c r="F2201">
        <v>0</v>
      </c>
    </row>
    <row r="2202" spans="1:6" x14ac:dyDescent="0.25">
      <c r="A2202" t="str">
        <f t="shared" si="35"/>
        <v>HFTD - Distribution</v>
      </c>
      <c r="B2202" t="s">
        <v>582</v>
      </c>
      <c r="C2202" t="s">
        <v>496</v>
      </c>
      <c r="D2202" t="s">
        <v>552</v>
      </c>
      <c r="E2202" t="s">
        <v>552</v>
      </c>
      <c r="F2202">
        <v>0</v>
      </c>
    </row>
    <row r="2203" spans="1:6" x14ac:dyDescent="0.25">
      <c r="A2203" t="str">
        <f t="shared" si="35"/>
        <v>HFTD - Distribution</v>
      </c>
      <c r="B2203" t="s">
        <v>582</v>
      </c>
      <c r="C2203" t="s">
        <v>496</v>
      </c>
      <c r="D2203" t="s">
        <v>554</v>
      </c>
      <c r="E2203" t="s">
        <v>555</v>
      </c>
      <c r="F2203">
        <v>6.37088708445264E-4</v>
      </c>
    </row>
    <row r="2204" spans="1:6" x14ac:dyDescent="0.25">
      <c r="A2204" t="str">
        <f t="shared" si="35"/>
        <v>HFTD - Distribution</v>
      </c>
      <c r="B2204" t="s">
        <v>582</v>
      </c>
      <c r="C2204" t="s">
        <v>496</v>
      </c>
      <c r="D2204" t="s">
        <v>554</v>
      </c>
      <c r="E2204" t="s">
        <v>556</v>
      </c>
      <c r="F2204">
        <v>1.02483683223022E-3</v>
      </c>
    </row>
    <row r="2205" spans="1:6" x14ac:dyDescent="0.25">
      <c r="A2205" t="str">
        <f t="shared" si="35"/>
        <v>HFTD - Distribution</v>
      </c>
      <c r="B2205" t="s">
        <v>582</v>
      </c>
      <c r="C2205" t="s">
        <v>496</v>
      </c>
      <c r="D2205" t="s">
        <v>554</v>
      </c>
      <c r="E2205" t="s">
        <v>558</v>
      </c>
      <c r="F2205">
        <v>4.9533780224460698E-3</v>
      </c>
    </row>
    <row r="2206" spans="1:6" x14ac:dyDescent="0.25">
      <c r="A2206" t="str">
        <f t="shared" si="35"/>
        <v>HFTD - Distribution</v>
      </c>
      <c r="B2206" t="s">
        <v>582</v>
      </c>
      <c r="C2206" t="s">
        <v>496</v>
      </c>
      <c r="D2206" t="s">
        <v>554</v>
      </c>
      <c r="E2206" t="s">
        <v>560</v>
      </c>
      <c r="F2206">
        <v>1.49400319829675E-4</v>
      </c>
    </row>
    <row r="2207" spans="1:6" x14ac:dyDescent="0.25">
      <c r="A2207" t="str">
        <f t="shared" si="35"/>
        <v>HFTD - Distribution</v>
      </c>
      <c r="B2207" t="s">
        <v>582</v>
      </c>
      <c r="C2207" t="s">
        <v>496</v>
      </c>
      <c r="D2207" t="s">
        <v>554</v>
      </c>
      <c r="E2207" t="s">
        <v>562</v>
      </c>
      <c r="F2207">
        <v>8.8146188699509097E-3</v>
      </c>
    </row>
    <row r="2208" spans="1:6" x14ac:dyDescent="0.25">
      <c r="A2208" t="str">
        <f t="shared" si="35"/>
        <v>HFTD - Distribution</v>
      </c>
      <c r="B2208" t="s">
        <v>582</v>
      </c>
      <c r="C2208" t="s">
        <v>496</v>
      </c>
      <c r="D2208" t="s">
        <v>554</v>
      </c>
      <c r="E2208" t="s">
        <v>564</v>
      </c>
      <c r="F2208">
        <v>3.7577350515108098E-3</v>
      </c>
    </row>
    <row r="2209" spans="1:6" x14ac:dyDescent="0.25">
      <c r="A2209" t="str">
        <f t="shared" si="35"/>
        <v>HFTD - Distribution</v>
      </c>
      <c r="B2209" t="s">
        <v>582</v>
      </c>
      <c r="C2209" t="s">
        <v>496</v>
      </c>
      <c r="D2209" t="s">
        <v>554</v>
      </c>
      <c r="E2209" t="s">
        <v>566</v>
      </c>
      <c r="F2209">
        <v>3.0865360087204401E-3</v>
      </c>
    </row>
    <row r="2210" spans="1:6" x14ac:dyDescent="0.25">
      <c r="A2210" t="str">
        <f t="shared" si="35"/>
        <v>HFTD - Distribution</v>
      </c>
      <c r="B2210" t="s">
        <v>582</v>
      </c>
      <c r="C2210" t="s">
        <v>496</v>
      </c>
      <c r="D2210" t="s">
        <v>554</v>
      </c>
      <c r="E2210" t="s">
        <v>568</v>
      </c>
      <c r="F2210">
        <v>1.26396542641727E-2</v>
      </c>
    </row>
    <row r="2211" spans="1:6" x14ac:dyDescent="0.25">
      <c r="A2211" t="str">
        <f t="shared" si="35"/>
        <v>HFTD - Distribution</v>
      </c>
      <c r="B2211" t="s">
        <v>582</v>
      </c>
      <c r="C2211" t="s">
        <v>496</v>
      </c>
      <c r="D2211" t="s">
        <v>554</v>
      </c>
      <c r="E2211" t="s">
        <v>570</v>
      </c>
      <c r="F2211">
        <v>3.3267974464886601E-3</v>
      </c>
    </row>
    <row r="2212" spans="1:6" x14ac:dyDescent="0.25">
      <c r="A2212" t="str">
        <f t="shared" si="35"/>
        <v>HFTD - Distribution</v>
      </c>
      <c r="B2212" t="s">
        <v>582</v>
      </c>
      <c r="C2212" t="s">
        <v>496</v>
      </c>
      <c r="D2212" t="s">
        <v>554</v>
      </c>
      <c r="E2212" t="s">
        <v>571</v>
      </c>
      <c r="F2212">
        <v>3.5018920489354201E-4</v>
      </c>
    </row>
    <row r="2213" spans="1:6" x14ac:dyDescent="0.25">
      <c r="A2213" t="str">
        <f t="shared" si="35"/>
        <v>HFTD - Distribution</v>
      </c>
      <c r="B2213" t="s">
        <v>582</v>
      </c>
      <c r="C2213" t="s">
        <v>496</v>
      </c>
      <c r="D2213" t="s">
        <v>554</v>
      </c>
      <c r="E2213" t="s">
        <v>573</v>
      </c>
      <c r="F2213">
        <v>1.7080613870503698E-2</v>
      </c>
    </row>
    <row r="2214" spans="1:6" x14ac:dyDescent="0.25">
      <c r="A2214" t="str">
        <f t="shared" si="35"/>
        <v>HFTD - Distribution</v>
      </c>
      <c r="B2214" t="s">
        <v>582</v>
      </c>
      <c r="C2214" t="s">
        <v>496</v>
      </c>
      <c r="D2214" t="s">
        <v>574</v>
      </c>
      <c r="E2214" t="s">
        <v>575</v>
      </c>
      <c r="F2214">
        <v>0</v>
      </c>
    </row>
    <row r="2215" spans="1:6" x14ac:dyDescent="0.25">
      <c r="A2215" t="str">
        <f t="shared" si="35"/>
        <v>HFTD - Distribution</v>
      </c>
      <c r="B2215" t="s">
        <v>582</v>
      </c>
      <c r="C2215" t="s">
        <v>501</v>
      </c>
      <c r="D2215" t="s">
        <v>509</v>
      </c>
      <c r="E2215" t="s">
        <v>510</v>
      </c>
      <c r="F2215">
        <v>0</v>
      </c>
    </row>
    <row r="2216" spans="1:6" x14ac:dyDescent="0.25">
      <c r="A2216" t="str">
        <f t="shared" si="35"/>
        <v>HFTD - Distribution</v>
      </c>
      <c r="B2216" t="s">
        <v>582</v>
      </c>
      <c r="C2216" t="s">
        <v>501</v>
      </c>
      <c r="D2216" t="s">
        <v>509</v>
      </c>
      <c r="E2216" t="s">
        <v>512</v>
      </c>
      <c r="F2216">
        <v>0</v>
      </c>
    </row>
    <row r="2217" spans="1:6" x14ac:dyDescent="0.25">
      <c r="A2217" t="str">
        <f t="shared" si="35"/>
        <v>HFTD - Distribution</v>
      </c>
      <c r="B2217" t="s">
        <v>582</v>
      </c>
      <c r="C2217" t="s">
        <v>501</v>
      </c>
      <c r="D2217" t="s">
        <v>509</v>
      </c>
      <c r="E2217" t="s">
        <v>514</v>
      </c>
      <c r="F2217">
        <v>0</v>
      </c>
    </row>
    <row r="2218" spans="1:6" x14ac:dyDescent="0.25">
      <c r="A2218" t="str">
        <f t="shared" si="35"/>
        <v>HFTD - Distribution</v>
      </c>
      <c r="B2218" t="s">
        <v>582</v>
      </c>
      <c r="C2218" t="s">
        <v>501</v>
      </c>
      <c r="D2218" t="s">
        <v>509</v>
      </c>
      <c r="E2218" t="s">
        <v>516</v>
      </c>
      <c r="F2218">
        <v>0</v>
      </c>
    </row>
    <row r="2219" spans="1:6" x14ac:dyDescent="0.25">
      <c r="A2219" t="str">
        <f t="shared" si="35"/>
        <v>HFTD - Distribution</v>
      </c>
      <c r="B2219" t="s">
        <v>582</v>
      </c>
      <c r="C2219" t="s">
        <v>501</v>
      </c>
      <c r="D2219" t="s">
        <v>518</v>
      </c>
      <c r="E2219" t="s">
        <v>518</v>
      </c>
      <c r="F2219">
        <v>0</v>
      </c>
    </row>
    <row r="2220" spans="1:6" x14ac:dyDescent="0.25">
      <c r="A2220" t="str">
        <f t="shared" si="35"/>
        <v>HFTD - Distribution</v>
      </c>
      <c r="B2220" t="s">
        <v>582</v>
      </c>
      <c r="C2220" t="s">
        <v>501</v>
      </c>
      <c r="D2220" t="s">
        <v>520</v>
      </c>
      <c r="E2220" t="s">
        <v>521</v>
      </c>
      <c r="F2220">
        <v>0</v>
      </c>
    </row>
    <row r="2221" spans="1:6" x14ac:dyDescent="0.25">
      <c r="A2221" t="str">
        <f t="shared" si="35"/>
        <v>HFTD - Distribution</v>
      </c>
      <c r="B2221" t="s">
        <v>582</v>
      </c>
      <c r="C2221" t="s">
        <v>501</v>
      </c>
      <c r="D2221" t="s">
        <v>520</v>
      </c>
      <c r="E2221" t="s">
        <v>523</v>
      </c>
      <c r="F2221">
        <v>0</v>
      </c>
    </row>
    <row r="2222" spans="1:6" x14ac:dyDescent="0.25">
      <c r="A2222" t="str">
        <f t="shared" si="35"/>
        <v>HFTD - Distribution</v>
      </c>
      <c r="B2222" t="s">
        <v>582</v>
      </c>
      <c r="C2222" t="s">
        <v>501</v>
      </c>
      <c r="D2222" t="s">
        <v>520</v>
      </c>
      <c r="E2222" t="s">
        <v>525</v>
      </c>
      <c r="F2222">
        <v>1.1797949957816E-3</v>
      </c>
    </row>
    <row r="2223" spans="1:6" x14ac:dyDescent="0.25">
      <c r="A2223" t="str">
        <f t="shared" si="35"/>
        <v>HFTD - Distribution</v>
      </c>
      <c r="B2223" t="s">
        <v>582</v>
      </c>
      <c r="C2223" t="s">
        <v>501</v>
      </c>
      <c r="D2223" t="s">
        <v>520</v>
      </c>
      <c r="E2223" t="s">
        <v>526</v>
      </c>
      <c r="F2223">
        <v>3.40421597637353E-4</v>
      </c>
    </row>
    <row r="2224" spans="1:6" x14ac:dyDescent="0.25">
      <c r="A2224" t="str">
        <f t="shared" si="35"/>
        <v>HFTD - Distribution</v>
      </c>
      <c r="B2224" t="s">
        <v>582</v>
      </c>
      <c r="C2224" t="s">
        <v>501</v>
      </c>
      <c r="D2224" t="s">
        <v>520</v>
      </c>
      <c r="E2224" t="s">
        <v>527</v>
      </c>
      <c r="F2224">
        <v>7.1285295037131898E-5</v>
      </c>
    </row>
    <row r="2225" spans="1:6" x14ac:dyDescent="0.25">
      <c r="A2225" t="str">
        <f t="shared" si="35"/>
        <v>HFTD - Distribution</v>
      </c>
      <c r="B2225" t="s">
        <v>582</v>
      </c>
      <c r="C2225" t="s">
        <v>501</v>
      </c>
      <c r="D2225" t="s">
        <v>520</v>
      </c>
      <c r="E2225" t="s">
        <v>529</v>
      </c>
      <c r="F2225">
        <v>2.1988488052326899E-5</v>
      </c>
    </row>
    <row r="2226" spans="1:6" x14ac:dyDescent="0.25">
      <c r="A2226" t="str">
        <f t="shared" si="35"/>
        <v>HFTD - Distribution</v>
      </c>
      <c r="B2226" t="s">
        <v>582</v>
      </c>
      <c r="C2226" t="s">
        <v>501</v>
      </c>
      <c r="D2226" t="s">
        <v>520</v>
      </c>
      <c r="E2226" t="s">
        <v>530</v>
      </c>
      <c r="F2226">
        <v>2.0265792849137001E-5</v>
      </c>
    </row>
    <row r="2227" spans="1:6" x14ac:dyDescent="0.25">
      <c r="A2227" t="str">
        <f t="shared" si="35"/>
        <v>HFTD - Distribution</v>
      </c>
      <c r="B2227" t="s">
        <v>582</v>
      </c>
      <c r="C2227" t="s">
        <v>501</v>
      </c>
      <c r="D2227" t="s">
        <v>520</v>
      </c>
      <c r="E2227" t="s">
        <v>531</v>
      </c>
      <c r="F2227">
        <v>0</v>
      </c>
    </row>
    <row r="2228" spans="1:6" x14ac:dyDescent="0.25">
      <c r="A2228" t="str">
        <f t="shared" si="35"/>
        <v>HFTD - Distribution</v>
      </c>
      <c r="B2228" t="s">
        <v>582</v>
      </c>
      <c r="C2228" t="s">
        <v>501</v>
      </c>
      <c r="D2228" t="s">
        <v>520</v>
      </c>
      <c r="E2228" t="s">
        <v>532</v>
      </c>
      <c r="F2228">
        <v>5.8771495828997398E-5</v>
      </c>
    </row>
    <row r="2229" spans="1:6" x14ac:dyDescent="0.25">
      <c r="A2229" t="str">
        <f t="shared" si="35"/>
        <v>HFTD - Distribution</v>
      </c>
      <c r="B2229" t="s">
        <v>582</v>
      </c>
      <c r="C2229" t="s">
        <v>501</v>
      </c>
      <c r="D2229" t="s">
        <v>520</v>
      </c>
      <c r="E2229" t="s">
        <v>533</v>
      </c>
      <c r="F2229">
        <v>2.9652083835814501E-5</v>
      </c>
    </row>
    <row r="2230" spans="1:6" x14ac:dyDescent="0.25">
      <c r="A2230" t="str">
        <f t="shared" si="35"/>
        <v>HFTD - Distribution</v>
      </c>
      <c r="B2230" t="s">
        <v>582</v>
      </c>
      <c r="C2230" t="s">
        <v>501</v>
      </c>
      <c r="D2230" t="s">
        <v>520</v>
      </c>
      <c r="E2230" t="s">
        <v>534</v>
      </c>
      <c r="F2230">
        <v>0</v>
      </c>
    </row>
    <row r="2231" spans="1:6" x14ac:dyDescent="0.25">
      <c r="A2231" t="str">
        <f t="shared" si="35"/>
        <v>HFTD - Distribution</v>
      </c>
      <c r="B2231" t="s">
        <v>582</v>
      </c>
      <c r="C2231" t="s">
        <v>501</v>
      </c>
      <c r="D2231" t="s">
        <v>520</v>
      </c>
      <c r="E2231" t="s">
        <v>535</v>
      </c>
      <c r="F2231">
        <v>0</v>
      </c>
    </row>
    <row r="2232" spans="1:6" x14ac:dyDescent="0.25">
      <c r="A2232" t="str">
        <f t="shared" si="35"/>
        <v>HFTD - Distribution</v>
      </c>
      <c r="B2232" t="s">
        <v>582</v>
      </c>
      <c r="C2232" t="s">
        <v>501</v>
      </c>
      <c r="D2232" t="s">
        <v>520</v>
      </c>
      <c r="E2232" t="s">
        <v>537</v>
      </c>
      <c r="F2232">
        <v>0</v>
      </c>
    </row>
    <row r="2233" spans="1:6" x14ac:dyDescent="0.25">
      <c r="A2233" t="str">
        <f t="shared" si="35"/>
        <v>HFTD - Distribution</v>
      </c>
      <c r="B2233" t="s">
        <v>582</v>
      </c>
      <c r="C2233" t="s">
        <v>501</v>
      </c>
      <c r="D2233" t="s">
        <v>520</v>
      </c>
      <c r="E2233" t="s">
        <v>541</v>
      </c>
      <c r="F2233">
        <v>1.2974702637633199E-7</v>
      </c>
    </row>
    <row r="2234" spans="1:6" x14ac:dyDescent="0.25">
      <c r="A2234" t="str">
        <f t="shared" si="35"/>
        <v>HFTD - Distribution</v>
      </c>
      <c r="B2234" t="s">
        <v>582</v>
      </c>
      <c r="C2234" t="s">
        <v>501</v>
      </c>
      <c r="D2234" t="s">
        <v>520</v>
      </c>
      <c r="E2234" t="s">
        <v>543</v>
      </c>
      <c r="F2234">
        <v>0</v>
      </c>
    </row>
    <row r="2235" spans="1:6" x14ac:dyDescent="0.25">
      <c r="A2235" t="str">
        <f t="shared" si="35"/>
        <v>HFTD - Distribution</v>
      </c>
      <c r="B2235" t="s">
        <v>582</v>
      </c>
      <c r="C2235" t="s">
        <v>501</v>
      </c>
      <c r="D2235" t="s">
        <v>545</v>
      </c>
      <c r="E2235" t="s">
        <v>546</v>
      </c>
      <c r="F2235">
        <v>0</v>
      </c>
    </row>
    <row r="2236" spans="1:6" x14ac:dyDescent="0.25">
      <c r="A2236" t="str">
        <f t="shared" si="35"/>
        <v>HFTD - Distribution</v>
      </c>
      <c r="B2236" t="s">
        <v>582</v>
      </c>
      <c r="C2236" t="s">
        <v>501</v>
      </c>
      <c r="D2236" t="s">
        <v>548</v>
      </c>
      <c r="E2236" t="s">
        <v>548</v>
      </c>
      <c r="F2236">
        <v>0</v>
      </c>
    </row>
    <row r="2237" spans="1:6" x14ac:dyDescent="0.25">
      <c r="A2237" t="str">
        <f t="shared" si="35"/>
        <v>HFTD - Distribution</v>
      </c>
      <c r="B2237" t="s">
        <v>582</v>
      </c>
      <c r="C2237" t="s">
        <v>501</v>
      </c>
      <c r="D2237" t="s">
        <v>550</v>
      </c>
      <c r="E2237" t="s">
        <v>550</v>
      </c>
      <c r="F2237">
        <v>0</v>
      </c>
    </row>
    <row r="2238" spans="1:6" x14ac:dyDescent="0.25">
      <c r="A2238" t="str">
        <f t="shared" si="35"/>
        <v>HFTD - Distribution</v>
      </c>
      <c r="B2238" t="s">
        <v>582</v>
      </c>
      <c r="C2238" t="s">
        <v>501</v>
      </c>
      <c r="D2238" t="s">
        <v>552</v>
      </c>
      <c r="E2238" t="s">
        <v>552</v>
      </c>
      <c r="F2238">
        <v>0</v>
      </c>
    </row>
    <row r="2239" spans="1:6" x14ac:dyDescent="0.25">
      <c r="A2239" t="str">
        <f t="shared" si="35"/>
        <v>HFTD - Distribution</v>
      </c>
      <c r="B2239" t="s">
        <v>582</v>
      </c>
      <c r="C2239" t="s">
        <v>501</v>
      </c>
      <c r="D2239" t="s">
        <v>554</v>
      </c>
      <c r="E2239" t="s">
        <v>555</v>
      </c>
      <c r="F2239">
        <v>7.7133507596101295E-5</v>
      </c>
    </row>
    <row r="2240" spans="1:6" x14ac:dyDescent="0.25">
      <c r="A2240" t="str">
        <f t="shared" si="35"/>
        <v>HFTD - Distribution</v>
      </c>
      <c r="B2240" t="s">
        <v>582</v>
      </c>
      <c r="C2240" t="s">
        <v>501</v>
      </c>
      <c r="D2240" t="s">
        <v>554</v>
      </c>
      <c r="E2240" t="s">
        <v>556</v>
      </c>
      <c r="F2240">
        <v>1.2409871990214701E-4</v>
      </c>
    </row>
    <row r="2241" spans="1:6" x14ac:dyDescent="0.25">
      <c r="A2241" t="str">
        <f t="shared" si="35"/>
        <v>HFTD - Distribution</v>
      </c>
      <c r="B2241" t="s">
        <v>582</v>
      </c>
      <c r="C2241" t="s">
        <v>501</v>
      </c>
      <c r="D2241" t="s">
        <v>554</v>
      </c>
      <c r="E2241" t="s">
        <v>558</v>
      </c>
      <c r="F2241">
        <v>5.9981047952704502E-4</v>
      </c>
    </row>
    <row r="2242" spans="1:6" x14ac:dyDescent="0.25">
      <c r="A2242" t="str">
        <f t="shared" si="35"/>
        <v>HFTD - Distribution</v>
      </c>
      <c r="B2242" t="s">
        <v>582</v>
      </c>
      <c r="C2242" t="s">
        <v>501</v>
      </c>
      <c r="D2242" t="s">
        <v>554</v>
      </c>
      <c r="E2242" t="s">
        <v>560</v>
      </c>
      <c r="F2242">
        <v>1.8085255283420698E-5</v>
      </c>
    </row>
    <row r="2243" spans="1:6" x14ac:dyDescent="0.25">
      <c r="A2243" t="str">
        <f t="shared" ref="A2243:A2306" si="36">IF(ISNUMBER(FIND("non-HFTD - Transmission", B2243)), "non-HFTD - Transmission",
            IF(ISNUMBER(FIND("HFTD - Transmission", B2243)), "HFTD - Transmission",
                 IF(ISNUMBER(FIND("non-HFTD - Distribution", B2243)), "non-HFTD - Distribution",
                         IF(ISNUMBER(FIND("HFTD - Distribution", B2243)), "HFTD - Distribution", B2243))))</f>
        <v>HFTD - Distribution</v>
      </c>
      <c r="B2243" t="s">
        <v>582</v>
      </c>
      <c r="C2243" t="s">
        <v>501</v>
      </c>
      <c r="D2243" t="s">
        <v>554</v>
      </c>
      <c r="E2243" t="s">
        <v>562</v>
      </c>
      <c r="F2243">
        <v>1.06703006172183E-3</v>
      </c>
    </row>
    <row r="2244" spans="1:6" x14ac:dyDescent="0.25">
      <c r="A2244" t="str">
        <f t="shared" si="36"/>
        <v>HFTD - Distribution</v>
      </c>
      <c r="B2244" t="s">
        <v>582</v>
      </c>
      <c r="C2244" t="s">
        <v>501</v>
      </c>
      <c r="D2244" t="s">
        <v>554</v>
      </c>
      <c r="E2244" t="s">
        <v>564</v>
      </c>
      <c r="F2244">
        <v>4.5502863964120698E-4</v>
      </c>
    </row>
    <row r="2245" spans="1:6" x14ac:dyDescent="0.25">
      <c r="A2245" t="str">
        <f t="shared" si="36"/>
        <v>HFTD - Distribution</v>
      </c>
      <c r="B2245" t="s">
        <v>582</v>
      </c>
      <c r="C2245" t="s">
        <v>501</v>
      </c>
      <c r="D2245" t="s">
        <v>554</v>
      </c>
      <c r="E2245" t="s">
        <v>566</v>
      </c>
      <c r="F2245">
        <v>3.7375234336625002E-4</v>
      </c>
    </row>
    <row r="2246" spans="1:6" x14ac:dyDescent="0.25">
      <c r="A2246" t="str">
        <f t="shared" si="36"/>
        <v>HFTD - Distribution</v>
      </c>
      <c r="B2246" t="s">
        <v>582</v>
      </c>
      <c r="C2246" t="s">
        <v>501</v>
      </c>
      <c r="D2246" t="s">
        <v>554</v>
      </c>
      <c r="E2246" t="s">
        <v>568</v>
      </c>
      <c r="F2246">
        <v>1.5305508787931501E-3</v>
      </c>
    </row>
    <row r="2247" spans="1:6" x14ac:dyDescent="0.25">
      <c r="A2247" t="str">
        <f t="shared" si="36"/>
        <v>HFTD - Distribution</v>
      </c>
      <c r="B2247" t="s">
        <v>582</v>
      </c>
      <c r="C2247" t="s">
        <v>501</v>
      </c>
      <c r="D2247" t="s">
        <v>554</v>
      </c>
      <c r="E2247" t="s">
        <v>570</v>
      </c>
      <c r="F2247">
        <v>4.0284588872995501E-4</v>
      </c>
    </row>
    <row r="2248" spans="1:6" x14ac:dyDescent="0.25">
      <c r="A2248" t="str">
        <f t="shared" si="36"/>
        <v>HFTD - Distribution</v>
      </c>
      <c r="B2248" t="s">
        <v>582</v>
      </c>
      <c r="C2248" t="s">
        <v>501</v>
      </c>
      <c r="D2248" t="s">
        <v>554</v>
      </c>
      <c r="E2248" t="s">
        <v>571</v>
      </c>
      <c r="F2248">
        <v>4.24048303926267E-5</v>
      </c>
    </row>
    <row r="2249" spans="1:6" x14ac:dyDescent="0.25">
      <c r="A2249" t="str">
        <f t="shared" si="36"/>
        <v>HFTD - Distribution</v>
      </c>
      <c r="B2249" t="s">
        <v>582</v>
      </c>
      <c r="C2249" t="s">
        <v>501</v>
      </c>
      <c r="D2249" t="s">
        <v>554</v>
      </c>
      <c r="E2249" t="s">
        <v>573</v>
      </c>
      <c r="F2249">
        <v>2.0683119983691202E-3</v>
      </c>
    </row>
    <row r="2250" spans="1:6" x14ac:dyDescent="0.25">
      <c r="A2250" t="str">
        <f t="shared" si="36"/>
        <v>HFTD - Distribution</v>
      </c>
      <c r="B2250" t="s">
        <v>582</v>
      </c>
      <c r="C2250" t="s">
        <v>501</v>
      </c>
      <c r="D2250" t="s">
        <v>574</v>
      </c>
      <c r="E2250" t="s">
        <v>575</v>
      </c>
      <c r="F2250">
        <v>0</v>
      </c>
    </row>
    <row r="2251" spans="1:6" x14ac:dyDescent="0.25">
      <c r="A2251" t="str">
        <f t="shared" si="36"/>
        <v>HFTD - Distribution</v>
      </c>
      <c r="B2251" t="s">
        <v>582</v>
      </c>
      <c r="C2251" t="s">
        <v>497</v>
      </c>
      <c r="D2251" t="s">
        <v>509</v>
      </c>
      <c r="E2251" t="s">
        <v>510</v>
      </c>
      <c r="F2251">
        <v>0</v>
      </c>
    </row>
    <row r="2252" spans="1:6" x14ac:dyDescent="0.25">
      <c r="A2252" t="str">
        <f t="shared" si="36"/>
        <v>HFTD - Distribution</v>
      </c>
      <c r="B2252" t="s">
        <v>582</v>
      </c>
      <c r="C2252" t="s">
        <v>497</v>
      </c>
      <c r="D2252" t="s">
        <v>509</v>
      </c>
      <c r="E2252" t="s">
        <v>512</v>
      </c>
      <c r="F2252">
        <v>0</v>
      </c>
    </row>
    <row r="2253" spans="1:6" x14ac:dyDescent="0.25">
      <c r="A2253" t="str">
        <f t="shared" si="36"/>
        <v>HFTD - Distribution</v>
      </c>
      <c r="B2253" t="s">
        <v>582</v>
      </c>
      <c r="C2253" t="s">
        <v>497</v>
      </c>
      <c r="D2253" t="s">
        <v>509</v>
      </c>
      <c r="E2253" t="s">
        <v>514</v>
      </c>
      <c r="F2253">
        <v>0</v>
      </c>
    </row>
    <row r="2254" spans="1:6" x14ac:dyDescent="0.25">
      <c r="A2254" t="str">
        <f t="shared" si="36"/>
        <v>HFTD - Distribution</v>
      </c>
      <c r="B2254" t="s">
        <v>582</v>
      </c>
      <c r="C2254" t="s">
        <v>497</v>
      </c>
      <c r="D2254" t="s">
        <v>509</v>
      </c>
      <c r="E2254" t="s">
        <v>516</v>
      </c>
      <c r="F2254">
        <v>0</v>
      </c>
    </row>
    <row r="2255" spans="1:6" x14ac:dyDescent="0.25">
      <c r="A2255" t="str">
        <f t="shared" si="36"/>
        <v>HFTD - Distribution</v>
      </c>
      <c r="B2255" t="s">
        <v>582</v>
      </c>
      <c r="C2255" t="s">
        <v>497</v>
      </c>
      <c r="D2255" t="s">
        <v>518</v>
      </c>
      <c r="E2255" t="s">
        <v>518</v>
      </c>
      <c r="F2255">
        <v>0</v>
      </c>
    </row>
    <row r="2256" spans="1:6" x14ac:dyDescent="0.25">
      <c r="A2256" t="str">
        <f t="shared" si="36"/>
        <v>HFTD - Distribution</v>
      </c>
      <c r="B2256" t="s">
        <v>582</v>
      </c>
      <c r="C2256" t="s">
        <v>497</v>
      </c>
      <c r="D2256" t="s">
        <v>520</v>
      </c>
      <c r="E2256" t="s">
        <v>521</v>
      </c>
      <c r="F2256">
        <v>0</v>
      </c>
    </row>
    <row r="2257" spans="1:6" x14ac:dyDescent="0.25">
      <c r="A2257" t="str">
        <f t="shared" si="36"/>
        <v>HFTD - Distribution</v>
      </c>
      <c r="B2257" t="s">
        <v>582</v>
      </c>
      <c r="C2257" t="s">
        <v>497</v>
      </c>
      <c r="D2257" t="s">
        <v>520</v>
      </c>
      <c r="E2257" t="s">
        <v>523</v>
      </c>
      <c r="F2257">
        <v>0</v>
      </c>
    </row>
    <row r="2258" spans="1:6" x14ac:dyDescent="0.25">
      <c r="A2258" t="str">
        <f t="shared" si="36"/>
        <v>HFTD - Distribution</v>
      </c>
      <c r="B2258" t="s">
        <v>582</v>
      </c>
      <c r="C2258" t="s">
        <v>497</v>
      </c>
      <c r="D2258" t="s">
        <v>520</v>
      </c>
      <c r="E2258" t="s">
        <v>525</v>
      </c>
      <c r="F2258">
        <v>7.26628548084502E-3</v>
      </c>
    </row>
    <row r="2259" spans="1:6" x14ac:dyDescent="0.25">
      <c r="A2259" t="str">
        <f t="shared" si="36"/>
        <v>HFTD - Distribution</v>
      </c>
      <c r="B2259" t="s">
        <v>582</v>
      </c>
      <c r="C2259" t="s">
        <v>497</v>
      </c>
      <c r="D2259" t="s">
        <v>520</v>
      </c>
      <c r="E2259" t="s">
        <v>526</v>
      </c>
      <c r="F2259">
        <v>1.9415725815399099E-3</v>
      </c>
    </row>
    <row r="2260" spans="1:6" x14ac:dyDescent="0.25">
      <c r="A2260" t="str">
        <f t="shared" si="36"/>
        <v>HFTD - Distribution</v>
      </c>
      <c r="B2260" t="s">
        <v>582</v>
      </c>
      <c r="C2260" t="s">
        <v>497</v>
      </c>
      <c r="D2260" t="s">
        <v>520</v>
      </c>
      <c r="E2260" t="s">
        <v>527</v>
      </c>
      <c r="F2260">
        <v>4.34779071864521E-4</v>
      </c>
    </row>
    <row r="2261" spans="1:6" x14ac:dyDescent="0.25">
      <c r="A2261" t="str">
        <f t="shared" si="36"/>
        <v>HFTD - Distribution</v>
      </c>
      <c r="B2261" t="s">
        <v>582</v>
      </c>
      <c r="C2261" t="s">
        <v>497</v>
      </c>
      <c r="D2261" t="s">
        <v>520</v>
      </c>
      <c r="E2261" t="s">
        <v>529</v>
      </c>
      <c r="F2261">
        <v>2.4601038754347101E-4</v>
      </c>
    </row>
    <row r="2262" spans="1:6" x14ac:dyDescent="0.25">
      <c r="A2262" t="str">
        <f t="shared" si="36"/>
        <v>HFTD - Distribution</v>
      </c>
      <c r="B2262" t="s">
        <v>582</v>
      </c>
      <c r="C2262" t="s">
        <v>497</v>
      </c>
      <c r="D2262" t="s">
        <v>520</v>
      </c>
      <c r="E2262" t="s">
        <v>530</v>
      </c>
      <c r="F2262">
        <v>1.92927606044518E-4</v>
      </c>
    </row>
    <row r="2263" spans="1:6" x14ac:dyDescent="0.25">
      <c r="A2263" t="str">
        <f t="shared" si="36"/>
        <v>HFTD - Distribution</v>
      </c>
      <c r="B2263" t="s">
        <v>582</v>
      </c>
      <c r="C2263" t="s">
        <v>497</v>
      </c>
      <c r="D2263" t="s">
        <v>520</v>
      </c>
      <c r="E2263" t="s">
        <v>531</v>
      </c>
      <c r="F2263">
        <v>0</v>
      </c>
    </row>
    <row r="2264" spans="1:6" x14ac:dyDescent="0.25">
      <c r="A2264" t="str">
        <f t="shared" si="36"/>
        <v>HFTD - Distribution</v>
      </c>
      <c r="B2264" t="s">
        <v>582</v>
      </c>
      <c r="C2264" t="s">
        <v>497</v>
      </c>
      <c r="D2264" t="s">
        <v>520</v>
      </c>
      <c r="E2264" t="s">
        <v>532</v>
      </c>
      <c r="F2264">
        <v>3.5098184867078398E-4</v>
      </c>
    </row>
    <row r="2265" spans="1:6" x14ac:dyDescent="0.25">
      <c r="A2265" t="str">
        <f t="shared" si="36"/>
        <v>HFTD - Distribution</v>
      </c>
      <c r="B2265" t="s">
        <v>582</v>
      </c>
      <c r="C2265" t="s">
        <v>497</v>
      </c>
      <c r="D2265" t="s">
        <v>520</v>
      </c>
      <c r="E2265" t="s">
        <v>533</v>
      </c>
      <c r="F2265">
        <v>1.6978960347881599E-4</v>
      </c>
    </row>
    <row r="2266" spans="1:6" x14ac:dyDescent="0.25">
      <c r="A2266" t="str">
        <f t="shared" si="36"/>
        <v>HFTD - Distribution</v>
      </c>
      <c r="B2266" t="s">
        <v>582</v>
      </c>
      <c r="C2266" t="s">
        <v>497</v>
      </c>
      <c r="D2266" t="s">
        <v>520</v>
      </c>
      <c r="E2266" t="s">
        <v>534</v>
      </c>
      <c r="F2266">
        <v>0</v>
      </c>
    </row>
    <row r="2267" spans="1:6" x14ac:dyDescent="0.25">
      <c r="A2267" t="str">
        <f t="shared" si="36"/>
        <v>HFTD - Distribution</v>
      </c>
      <c r="B2267" t="s">
        <v>582</v>
      </c>
      <c r="C2267" t="s">
        <v>497</v>
      </c>
      <c r="D2267" t="s">
        <v>520</v>
      </c>
      <c r="E2267" t="s">
        <v>535</v>
      </c>
      <c r="F2267">
        <v>0</v>
      </c>
    </row>
    <row r="2268" spans="1:6" x14ac:dyDescent="0.25">
      <c r="A2268" t="str">
        <f t="shared" si="36"/>
        <v>HFTD - Distribution</v>
      </c>
      <c r="B2268" t="s">
        <v>582</v>
      </c>
      <c r="C2268" t="s">
        <v>497</v>
      </c>
      <c r="D2268" t="s">
        <v>520</v>
      </c>
      <c r="E2268" t="s">
        <v>537</v>
      </c>
      <c r="F2268">
        <v>0</v>
      </c>
    </row>
    <row r="2269" spans="1:6" x14ac:dyDescent="0.25">
      <c r="A2269" t="str">
        <f t="shared" si="36"/>
        <v>HFTD - Distribution</v>
      </c>
      <c r="B2269" t="s">
        <v>582</v>
      </c>
      <c r="C2269" t="s">
        <v>497</v>
      </c>
      <c r="D2269" t="s">
        <v>520</v>
      </c>
      <c r="E2269" t="s">
        <v>541</v>
      </c>
      <c r="F2269">
        <v>7.1633002950970801E-7</v>
      </c>
    </row>
    <row r="2270" spans="1:6" x14ac:dyDescent="0.25">
      <c r="A2270" t="str">
        <f t="shared" si="36"/>
        <v>HFTD - Distribution</v>
      </c>
      <c r="B2270" t="s">
        <v>582</v>
      </c>
      <c r="C2270" t="s">
        <v>497</v>
      </c>
      <c r="D2270" t="s">
        <v>520</v>
      </c>
      <c r="E2270" t="s">
        <v>543</v>
      </c>
      <c r="F2270">
        <v>0</v>
      </c>
    </row>
    <row r="2271" spans="1:6" x14ac:dyDescent="0.25">
      <c r="A2271" t="str">
        <f t="shared" si="36"/>
        <v>HFTD - Distribution</v>
      </c>
      <c r="B2271" t="s">
        <v>582</v>
      </c>
      <c r="C2271" t="s">
        <v>497</v>
      </c>
      <c r="D2271" t="s">
        <v>545</v>
      </c>
      <c r="E2271" t="s">
        <v>546</v>
      </c>
      <c r="F2271">
        <v>0</v>
      </c>
    </row>
    <row r="2272" spans="1:6" x14ac:dyDescent="0.25">
      <c r="A2272" t="str">
        <f t="shared" si="36"/>
        <v>HFTD - Distribution</v>
      </c>
      <c r="B2272" t="s">
        <v>582</v>
      </c>
      <c r="C2272" t="s">
        <v>497</v>
      </c>
      <c r="D2272" t="s">
        <v>548</v>
      </c>
      <c r="E2272" t="s">
        <v>548</v>
      </c>
      <c r="F2272">
        <v>0</v>
      </c>
    </row>
    <row r="2273" spans="1:6" x14ac:dyDescent="0.25">
      <c r="A2273" t="str">
        <f t="shared" si="36"/>
        <v>HFTD - Distribution</v>
      </c>
      <c r="B2273" t="s">
        <v>582</v>
      </c>
      <c r="C2273" t="s">
        <v>497</v>
      </c>
      <c r="D2273" t="s">
        <v>550</v>
      </c>
      <c r="E2273" t="s">
        <v>550</v>
      </c>
      <c r="F2273">
        <v>0</v>
      </c>
    </row>
    <row r="2274" spans="1:6" x14ac:dyDescent="0.25">
      <c r="A2274" t="str">
        <f t="shared" si="36"/>
        <v>HFTD - Distribution</v>
      </c>
      <c r="B2274" t="s">
        <v>582</v>
      </c>
      <c r="C2274" t="s">
        <v>497</v>
      </c>
      <c r="D2274" t="s">
        <v>552</v>
      </c>
      <c r="E2274" t="s">
        <v>552</v>
      </c>
      <c r="F2274">
        <v>0</v>
      </c>
    </row>
    <row r="2275" spans="1:6" x14ac:dyDescent="0.25">
      <c r="A2275" t="str">
        <f t="shared" si="36"/>
        <v>HFTD - Distribution</v>
      </c>
      <c r="B2275" t="s">
        <v>582</v>
      </c>
      <c r="C2275" t="s">
        <v>497</v>
      </c>
      <c r="D2275" t="s">
        <v>554</v>
      </c>
      <c r="E2275" t="s">
        <v>555</v>
      </c>
      <c r="F2275">
        <v>4.2389703243797598E-4</v>
      </c>
    </row>
    <row r="2276" spans="1:6" x14ac:dyDescent="0.25">
      <c r="A2276" t="str">
        <f t="shared" si="36"/>
        <v>HFTD - Distribution</v>
      </c>
      <c r="B2276" t="s">
        <v>582</v>
      </c>
      <c r="C2276" t="s">
        <v>497</v>
      </c>
      <c r="D2276" t="s">
        <v>554</v>
      </c>
      <c r="E2276" t="s">
        <v>556</v>
      </c>
      <c r="F2276">
        <v>6.8867259098011595E-4</v>
      </c>
    </row>
    <row r="2277" spans="1:6" x14ac:dyDescent="0.25">
      <c r="A2277" t="str">
        <f t="shared" si="36"/>
        <v>HFTD - Distribution</v>
      </c>
      <c r="B2277" t="s">
        <v>582</v>
      </c>
      <c r="C2277" t="s">
        <v>497</v>
      </c>
      <c r="D2277" t="s">
        <v>554</v>
      </c>
      <c r="E2277" t="s">
        <v>558</v>
      </c>
      <c r="F2277">
        <v>3.3285841897372202E-3</v>
      </c>
    </row>
    <row r="2278" spans="1:6" x14ac:dyDescent="0.25">
      <c r="A2278" t="str">
        <f t="shared" si="36"/>
        <v>HFTD - Distribution</v>
      </c>
      <c r="B2278" t="s">
        <v>582</v>
      </c>
      <c r="C2278" t="s">
        <v>497</v>
      </c>
      <c r="D2278" t="s">
        <v>554</v>
      </c>
      <c r="E2278" t="s">
        <v>560</v>
      </c>
      <c r="F2278">
        <v>9.8408144805377403E-5</v>
      </c>
    </row>
    <row r="2279" spans="1:6" x14ac:dyDescent="0.25">
      <c r="A2279" t="str">
        <f t="shared" si="36"/>
        <v>HFTD - Distribution</v>
      </c>
      <c r="B2279" t="s">
        <v>582</v>
      </c>
      <c r="C2279" t="s">
        <v>497</v>
      </c>
      <c r="D2279" t="s">
        <v>554</v>
      </c>
      <c r="E2279" t="s">
        <v>562</v>
      </c>
      <c r="F2279">
        <v>5.8060805435172997E-3</v>
      </c>
    </row>
    <row r="2280" spans="1:6" x14ac:dyDescent="0.25">
      <c r="A2280" t="str">
        <f t="shared" si="36"/>
        <v>HFTD - Distribution</v>
      </c>
      <c r="B2280" t="s">
        <v>582</v>
      </c>
      <c r="C2280" t="s">
        <v>497</v>
      </c>
      <c r="D2280" t="s">
        <v>554</v>
      </c>
      <c r="E2280" t="s">
        <v>564</v>
      </c>
      <c r="F2280">
        <v>2.5251328335937598E-3</v>
      </c>
    </row>
    <row r="2281" spans="1:6" x14ac:dyDescent="0.25">
      <c r="A2281" t="str">
        <f t="shared" si="36"/>
        <v>HFTD - Distribution</v>
      </c>
      <c r="B2281" t="s">
        <v>582</v>
      </c>
      <c r="C2281" t="s">
        <v>497</v>
      </c>
      <c r="D2281" t="s">
        <v>554</v>
      </c>
      <c r="E2281" t="s">
        <v>566</v>
      </c>
      <c r="F2281">
        <v>2.0740987086239199E-3</v>
      </c>
    </row>
    <row r="2282" spans="1:6" x14ac:dyDescent="0.25">
      <c r="A2282" t="str">
        <f t="shared" si="36"/>
        <v>HFTD - Distribution</v>
      </c>
      <c r="B2282" t="s">
        <v>582</v>
      </c>
      <c r="C2282" t="s">
        <v>497</v>
      </c>
      <c r="D2282" t="s">
        <v>554</v>
      </c>
      <c r="E2282" t="s">
        <v>568</v>
      </c>
      <c r="F2282">
        <v>8.4936286220880907E-3</v>
      </c>
    </row>
    <row r="2283" spans="1:6" x14ac:dyDescent="0.25">
      <c r="A2283" t="str">
        <f t="shared" si="36"/>
        <v>HFTD - Distribution</v>
      </c>
      <c r="B2283" t="s">
        <v>582</v>
      </c>
      <c r="C2283" t="s">
        <v>497</v>
      </c>
      <c r="D2283" t="s">
        <v>554</v>
      </c>
      <c r="E2283" t="s">
        <v>570</v>
      </c>
      <c r="F2283">
        <v>2.2355502311071401E-3</v>
      </c>
    </row>
    <row r="2284" spans="1:6" x14ac:dyDescent="0.25">
      <c r="A2284" t="str">
        <f t="shared" si="36"/>
        <v>HFTD - Distribution</v>
      </c>
      <c r="B2284" t="s">
        <v>582</v>
      </c>
      <c r="C2284" t="s">
        <v>497</v>
      </c>
      <c r="D2284" t="s">
        <v>554</v>
      </c>
      <c r="E2284" t="s">
        <v>571</v>
      </c>
      <c r="F2284">
        <v>2.35321076958645E-4</v>
      </c>
    </row>
    <row r="2285" spans="1:6" x14ac:dyDescent="0.25">
      <c r="A2285" t="str">
        <f t="shared" si="36"/>
        <v>HFTD - Distribution</v>
      </c>
      <c r="B2285" t="s">
        <v>582</v>
      </c>
      <c r="C2285" t="s">
        <v>497</v>
      </c>
      <c r="D2285" t="s">
        <v>554</v>
      </c>
      <c r="E2285" t="s">
        <v>573</v>
      </c>
      <c r="F2285">
        <v>1.14778765163352E-2</v>
      </c>
    </row>
    <row r="2286" spans="1:6" x14ac:dyDescent="0.25">
      <c r="A2286" t="str">
        <f t="shared" si="36"/>
        <v>HFTD - Distribution</v>
      </c>
      <c r="B2286" t="s">
        <v>582</v>
      </c>
      <c r="C2286" t="s">
        <v>497</v>
      </c>
      <c r="D2286" t="s">
        <v>574</v>
      </c>
      <c r="E2286" t="s">
        <v>575</v>
      </c>
      <c r="F2286">
        <v>0</v>
      </c>
    </row>
    <row r="2287" spans="1:6" x14ac:dyDescent="0.25">
      <c r="A2287" t="str">
        <f t="shared" si="36"/>
        <v>HFTD - Distribution</v>
      </c>
      <c r="B2287" t="s">
        <v>582</v>
      </c>
      <c r="C2287" t="s">
        <v>498</v>
      </c>
      <c r="D2287" t="s">
        <v>509</v>
      </c>
      <c r="E2287" t="s">
        <v>510</v>
      </c>
      <c r="F2287">
        <v>2.1045255941542799E-3</v>
      </c>
    </row>
    <row r="2288" spans="1:6" x14ac:dyDescent="0.25">
      <c r="A2288" t="str">
        <f t="shared" si="36"/>
        <v>HFTD - Distribution</v>
      </c>
      <c r="B2288" t="s">
        <v>582</v>
      </c>
      <c r="C2288" t="s">
        <v>498</v>
      </c>
      <c r="D2288" t="s">
        <v>509</v>
      </c>
      <c r="E2288" t="s">
        <v>512</v>
      </c>
      <c r="F2288">
        <v>1.6149977811740699E-4</v>
      </c>
    </row>
    <row r="2289" spans="1:6" x14ac:dyDescent="0.25">
      <c r="A2289" t="str">
        <f t="shared" si="36"/>
        <v>HFTD - Distribution</v>
      </c>
      <c r="B2289" t="s">
        <v>582</v>
      </c>
      <c r="C2289" t="s">
        <v>498</v>
      </c>
      <c r="D2289" t="s">
        <v>509</v>
      </c>
      <c r="E2289" t="s">
        <v>514</v>
      </c>
      <c r="F2289">
        <v>1.15856875657532E-3</v>
      </c>
    </row>
    <row r="2290" spans="1:6" x14ac:dyDescent="0.25">
      <c r="A2290" t="str">
        <f t="shared" si="36"/>
        <v>HFTD - Distribution</v>
      </c>
      <c r="B2290" t="s">
        <v>582</v>
      </c>
      <c r="C2290" t="s">
        <v>498</v>
      </c>
      <c r="D2290" t="s">
        <v>509</v>
      </c>
      <c r="E2290" t="s">
        <v>516</v>
      </c>
      <c r="F2290">
        <v>1.1597264107859201E-3</v>
      </c>
    </row>
    <row r="2291" spans="1:6" x14ac:dyDescent="0.25">
      <c r="A2291" t="str">
        <f t="shared" si="36"/>
        <v>HFTD - Distribution</v>
      </c>
      <c r="B2291" t="s">
        <v>582</v>
      </c>
      <c r="C2291" t="s">
        <v>498</v>
      </c>
      <c r="D2291" t="s">
        <v>518</v>
      </c>
      <c r="E2291" t="s">
        <v>518</v>
      </c>
      <c r="F2291">
        <v>3.68007617316694E-6</v>
      </c>
    </row>
    <row r="2292" spans="1:6" x14ac:dyDescent="0.25">
      <c r="A2292" t="str">
        <f t="shared" si="36"/>
        <v>HFTD - Distribution</v>
      </c>
      <c r="B2292" t="s">
        <v>582</v>
      </c>
      <c r="C2292" t="s">
        <v>498</v>
      </c>
      <c r="D2292" t="s">
        <v>520</v>
      </c>
      <c r="E2292" t="s">
        <v>521</v>
      </c>
      <c r="F2292">
        <v>0</v>
      </c>
    </row>
    <row r="2293" spans="1:6" x14ac:dyDescent="0.25">
      <c r="A2293" t="str">
        <f t="shared" si="36"/>
        <v>HFTD - Distribution</v>
      </c>
      <c r="B2293" t="s">
        <v>582</v>
      </c>
      <c r="C2293" t="s">
        <v>498</v>
      </c>
      <c r="D2293" t="s">
        <v>520</v>
      </c>
      <c r="E2293" t="s">
        <v>523</v>
      </c>
      <c r="F2293">
        <v>0</v>
      </c>
    </row>
    <row r="2294" spans="1:6" x14ac:dyDescent="0.25">
      <c r="A2294" t="str">
        <f t="shared" si="36"/>
        <v>HFTD - Distribution</v>
      </c>
      <c r="B2294" t="s">
        <v>582</v>
      </c>
      <c r="C2294" t="s">
        <v>498</v>
      </c>
      <c r="D2294" t="s">
        <v>520</v>
      </c>
      <c r="E2294" t="s">
        <v>525</v>
      </c>
      <c r="F2294">
        <v>2.2035593440672602E-2</v>
      </c>
    </row>
    <row r="2295" spans="1:6" x14ac:dyDescent="0.25">
      <c r="A2295" t="str">
        <f t="shared" si="36"/>
        <v>HFTD - Distribution</v>
      </c>
      <c r="B2295" t="s">
        <v>582</v>
      </c>
      <c r="C2295" t="s">
        <v>498</v>
      </c>
      <c r="D2295" t="s">
        <v>520</v>
      </c>
      <c r="E2295" t="s">
        <v>526</v>
      </c>
      <c r="F2295">
        <v>6.1771527949782499E-3</v>
      </c>
    </row>
    <row r="2296" spans="1:6" x14ac:dyDescent="0.25">
      <c r="A2296" t="str">
        <f t="shared" si="36"/>
        <v>HFTD - Distribution</v>
      </c>
      <c r="B2296" t="s">
        <v>582</v>
      </c>
      <c r="C2296" t="s">
        <v>498</v>
      </c>
      <c r="D2296" t="s">
        <v>520</v>
      </c>
      <c r="E2296" t="s">
        <v>527</v>
      </c>
      <c r="F2296">
        <v>1.2408480410741501E-3</v>
      </c>
    </row>
    <row r="2297" spans="1:6" x14ac:dyDescent="0.25">
      <c r="A2297" t="str">
        <f t="shared" si="36"/>
        <v>HFTD - Distribution</v>
      </c>
      <c r="B2297" t="s">
        <v>582</v>
      </c>
      <c r="C2297" t="s">
        <v>498</v>
      </c>
      <c r="D2297" t="s">
        <v>520</v>
      </c>
      <c r="E2297" t="s">
        <v>529</v>
      </c>
      <c r="F2297">
        <v>5.2918009739289298E-4</v>
      </c>
    </row>
    <row r="2298" spans="1:6" x14ac:dyDescent="0.25">
      <c r="A2298" t="str">
        <f t="shared" si="36"/>
        <v>HFTD - Distribution</v>
      </c>
      <c r="B2298" t="s">
        <v>582</v>
      </c>
      <c r="C2298" t="s">
        <v>498</v>
      </c>
      <c r="D2298" t="s">
        <v>520</v>
      </c>
      <c r="E2298" t="s">
        <v>530</v>
      </c>
      <c r="F2298">
        <v>4.5589249493325601E-4</v>
      </c>
    </row>
    <row r="2299" spans="1:6" x14ac:dyDescent="0.25">
      <c r="A2299" t="str">
        <f t="shared" si="36"/>
        <v>HFTD - Distribution</v>
      </c>
      <c r="B2299" t="s">
        <v>582</v>
      </c>
      <c r="C2299" t="s">
        <v>498</v>
      </c>
      <c r="D2299" t="s">
        <v>520</v>
      </c>
      <c r="E2299" t="s">
        <v>531</v>
      </c>
      <c r="F2299">
        <v>0</v>
      </c>
    </row>
    <row r="2300" spans="1:6" x14ac:dyDescent="0.25">
      <c r="A2300" t="str">
        <f t="shared" si="36"/>
        <v>HFTD - Distribution</v>
      </c>
      <c r="B2300" t="s">
        <v>582</v>
      </c>
      <c r="C2300" t="s">
        <v>498</v>
      </c>
      <c r="D2300" t="s">
        <v>520</v>
      </c>
      <c r="E2300" t="s">
        <v>532</v>
      </c>
      <c r="F2300">
        <v>1.13814548437897E-3</v>
      </c>
    </row>
    <row r="2301" spans="1:6" x14ac:dyDescent="0.25">
      <c r="A2301" t="str">
        <f t="shared" si="36"/>
        <v>HFTD - Distribution</v>
      </c>
      <c r="B2301" t="s">
        <v>582</v>
      </c>
      <c r="C2301" t="s">
        <v>498</v>
      </c>
      <c r="D2301" t="s">
        <v>520</v>
      </c>
      <c r="E2301" t="s">
        <v>533</v>
      </c>
      <c r="F2301">
        <v>5.88942715926281E-4</v>
      </c>
    </row>
    <row r="2302" spans="1:6" x14ac:dyDescent="0.25">
      <c r="A2302" t="str">
        <f t="shared" si="36"/>
        <v>HFTD - Distribution</v>
      </c>
      <c r="B2302" t="s">
        <v>582</v>
      </c>
      <c r="C2302" t="s">
        <v>498</v>
      </c>
      <c r="D2302" t="s">
        <v>520</v>
      </c>
      <c r="E2302" t="s">
        <v>534</v>
      </c>
      <c r="F2302">
        <v>0</v>
      </c>
    </row>
    <row r="2303" spans="1:6" x14ac:dyDescent="0.25">
      <c r="A2303" t="str">
        <f t="shared" si="36"/>
        <v>HFTD - Distribution</v>
      </c>
      <c r="B2303" t="s">
        <v>582</v>
      </c>
      <c r="C2303" t="s">
        <v>498</v>
      </c>
      <c r="D2303" t="s">
        <v>520</v>
      </c>
      <c r="E2303" t="s">
        <v>535</v>
      </c>
      <c r="F2303">
        <v>0</v>
      </c>
    </row>
    <row r="2304" spans="1:6" x14ac:dyDescent="0.25">
      <c r="A2304" t="str">
        <f t="shared" si="36"/>
        <v>HFTD - Distribution</v>
      </c>
      <c r="B2304" t="s">
        <v>582</v>
      </c>
      <c r="C2304" t="s">
        <v>498</v>
      </c>
      <c r="D2304" t="s">
        <v>520</v>
      </c>
      <c r="E2304" t="s">
        <v>537</v>
      </c>
      <c r="F2304">
        <v>0</v>
      </c>
    </row>
    <row r="2305" spans="1:6" x14ac:dyDescent="0.25">
      <c r="A2305" t="str">
        <f t="shared" si="36"/>
        <v>HFTD - Distribution</v>
      </c>
      <c r="B2305" t="s">
        <v>582</v>
      </c>
      <c r="C2305" t="s">
        <v>498</v>
      </c>
      <c r="D2305" t="s">
        <v>520</v>
      </c>
      <c r="E2305" t="s">
        <v>541</v>
      </c>
      <c r="F2305">
        <v>2.4302903953821599E-6</v>
      </c>
    </row>
    <row r="2306" spans="1:6" x14ac:dyDescent="0.25">
      <c r="A2306" t="str">
        <f t="shared" si="36"/>
        <v>HFTD - Distribution</v>
      </c>
      <c r="B2306" t="s">
        <v>582</v>
      </c>
      <c r="C2306" t="s">
        <v>498</v>
      </c>
      <c r="D2306" t="s">
        <v>520</v>
      </c>
      <c r="E2306" t="s">
        <v>543</v>
      </c>
      <c r="F2306">
        <v>0</v>
      </c>
    </row>
    <row r="2307" spans="1:6" x14ac:dyDescent="0.25">
      <c r="A2307" t="str">
        <f t="shared" ref="A2307:A2370" si="37">IF(ISNUMBER(FIND("non-HFTD - Transmission", B2307)), "non-HFTD - Transmission",
            IF(ISNUMBER(FIND("HFTD - Transmission", B2307)), "HFTD - Transmission",
                 IF(ISNUMBER(FIND("non-HFTD - Distribution", B2307)), "non-HFTD - Distribution",
                         IF(ISNUMBER(FIND("HFTD - Distribution", B2307)), "HFTD - Distribution", B2307))))</f>
        <v>HFTD - Distribution</v>
      </c>
      <c r="B2307" t="s">
        <v>582</v>
      </c>
      <c r="C2307" t="s">
        <v>498</v>
      </c>
      <c r="D2307" t="s">
        <v>545</v>
      </c>
      <c r="E2307" t="s">
        <v>546</v>
      </c>
      <c r="F2307">
        <v>3.2155804430481299E-3</v>
      </c>
    </row>
    <row r="2308" spans="1:6" x14ac:dyDescent="0.25">
      <c r="A2308" t="str">
        <f t="shared" si="37"/>
        <v>HFTD - Distribution</v>
      </c>
      <c r="B2308" t="s">
        <v>582</v>
      </c>
      <c r="C2308" t="s">
        <v>498</v>
      </c>
      <c r="D2308" t="s">
        <v>548</v>
      </c>
      <c r="E2308" t="s">
        <v>548</v>
      </c>
      <c r="F2308">
        <v>8.85691419888039E-3</v>
      </c>
    </row>
    <row r="2309" spans="1:6" x14ac:dyDescent="0.25">
      <c r="A2309" t="str">
        <f t="shared" si="37"/>
        <v>HFTD - Distribution</v>
      </c>
      <c r="B2309" t="s">
        <v>582</v>
      </c>
      <c r="C2309" t="s">
        <v>498</v>
      </c>
      <c r="D2309" t="s">
        <v>550</v>
      </c>
      <c r="E2309" t="s">
        <v>550</v>
      </c>
      <c r="F2309">
        <v>4.53828113800179E-4</v>
      </c>
    </row>
    <row r="2310" spans="1:6" x14ac:dyDescent="0.25">
      <c r="A2310" t="str">
        <f t="shared" si="37"/>
        <v>HFTD - Distribution</v>
      </c>
      <c r="B2310" t="s">
        <v>582</v>
      </c>
      <c r="C2310" t="s">
        <v>498</v>
      </c>
      <c r="D2310" t="s">
        <v>552</v>
      </c>
      <c r="E2310" t="s">
        <v>552</v>
      </c>
      <c r="F2310">
        <v>6.3897514920626601E-6</v>
      </c>
    </row>
    <row r="2311" spans="1:6" x14ac:dyDescent="0.25">
      <c r="A2311" t="str">
        <f t="shared" si="37"/>
        <v>HFTD - Distribution</v>
      </c>
      <c r="B2311" t="s">
        <v>582</v>
      </c>
      <c r="C2311" t="s">
        <v>498</v>
      </c>
      <c r="D2311" t="s">
        <v>554</v>
      </c>
      <c r="E2311" t="s">
        <v>555</v>
      </c>
      <c r="F2311">
        <v>5.4828570103539103E-3</v>
      </c>
    </row>
    <row r="2312" spans="1:6" x14ac:dyDescent="0.25">
      <c r="A2312" t="str">
        <f t="shared" si="37"/>
        <v>HFTD - Distribution</v>
      </c>
      <c r="B2312" t="s">
        <v>582</v>
      </c>
      <c r="C2312" t="s">
        <v>498</v>
      </c>
      <c r="D2312" t="s">
        <v>554</v>
      </c>
      <c r="E2312" t="s">
        <v>556</v>
      </c>
      <c r="F2312">
        <v>8.7746423171637198E-3</v>
      </c>
    </row>
    <row r="2313" spans="1:6" x14ac:dyDescent="0.25">
      <c r="A2313" t="str">
        <f t="shared" si="37"/>
        <v>HFTD - Distribution</v>
      </c>
      <c r="B2313" t="s">
        <v>582</v>
      </c>
      <c r="C2313" t="s">
        <v>498</v>
      </c>
      <c r="D2313" t="s">
        <v>554</v>
      </c>
      <c r="E2313" t="s">
        <v>558</v>
      </c>
      <c r="F2313">
        <v>4.2410771199624497E-2</v>
      </c>
    </row>
    <row r="2314" spans="1:6" x14ac:dyDescent="0.25">
      <c r="A2314" t="str">
        <f t="shared" si="37"/>
        <v>HFTD - Distribution</v>
      </c>
      <c r="B2314" t="s">
        <v>582</v>
      </c>
      <c r="C2314" t="s">
        <v>498</v>
      </c>
      <c r="D2314" t="s">
        <v>554</v>
      </c>
      <c r="E2314" t="s">
        <v>560</v>
      </c>
      <c r="F2314">
        <v>1.29240892819172E-3</v>
      </c>
    </row>
    <row r="2315" spans="1:6" x14ac:dyDescent="0.25">
      <c r="A2315" t="str">
        <f t="shared" si="37"/>
        <v>HFTD - Distribution</v>
      </c>
      <c r="B2315" t="s">
        <v>582</v>
      </c>
      <c r="C2315" t="s">
        <v>498</v>
      </c>
      <c r="D2315" t="s">
        <v>554</v>
      </c>
      <c r="E2315" t="s">
        <v>562</v>
      </c>
      <c r="F2315">
        <v>7.6252126763312E-2</v>
      </c>
    </row>
    <row r="2316" spans="1:6" x14ac:dyDescent="0.25">
      <c r="A2316" t="str">
        <f t="shared" si="37"/>
        <v>HFTD - Distribution</v>
      </c>
      <c r="B2316" t="s">
        <v>582</v>
      </c>
      <c r="C2316" t="s">
        <v>498</v>
      </c>
      <c r="D2316" t="s">
        <v>554</v>
      </c>
      <c r="E2316" t="s">
        <v>564</v>
      </c>
      <c r="F2316">
        <v>3.2173688496266901E-2</v>
      </c>
    </row>
    <row r="2317" spans="1:6" x14ac:dyDescent="0.25">
      <c r="A2317" t="str">
        <f t="shared" si="37"/>
        <v>HFTD - Distribution</v>
      </c>
      <c r="B2317" t="s">
        <v>582</v>
      </c>
      <c r="C2317" t="s">
        <v>498</v>
      </c>
      <c r="D2317" t="s">
        <v>554</v>
      </c>
      <c r="E2317" t="s">
        <v>566</v>
      </c>
      <c r="F2317">
        <v>2.6426889260634901E-2</v>
      </c>
    </row>
    <row r="2318" spans="1:6" x14ac:dyDescent="0.25">
      <c r="A2318" t="str">
        <f t="shared" si="37"/>
        <v>HFTD - Distribution</v>
      </c>
      <c r="B2318" t="s">
        <v>582</v>
      </c>
      <c r="C2318" t="s">
        <v>498</v>
      </c>
      <c r="D2318" t="s">
        <v>554</v>
      </c>
      <c r="E2318" t="s">
        <v>568</v>
      </c>
      <c r="F2318">
        <v>0.108220588578352</v>
      </c>
    </row>
    <row r="2319" spans="1:6" x14ac:dyDescent="0.25">
      <c r="A2319" t="str">
        <f t="shared" si="37"/>
        <v>HFTD - Distribution</v>
      </c>
      <c r="B2319" t="s">
        <v>582</v>
      </c>
      <c r="C2319" t="s">
        <v>498</v>
      </c>
      <c r="D2319" t="s">
        <v>554</v>
      </c>
      <c r="E2319" t="s">
        <v>570</v>
      </c>
      <c r="F2319">
        <v>2.8484005196286698E-2</v>
      </c>
    </row>
    <row r="2320" spans="1:6" x14ac:dyDescent="0.25">
      <c r="A2320" t="str">
        <f t="shared" si="37"/>
        <v>HFTD - Distribution</v>
      </c>
      <c r="B2320" t="s">
        <v>582</v>
      </c>
      <c r="C2320" t="s">
        <v>498</v>
      </c>
      <c r="D2320" t="s">
        <v>554</v>
      </c>
      <c r="E2320" t="s">
        <v>571</v>
      </c>
      <c r="F2320">
        <v>2.9983163364512102E-3</v>
      </c>
    </row>
    <row r="2321" spans="1:6" x14ac:dyDescent="0.25">
      <c r="A2321" t="str">
        <f t="shared" si="37"/>
        <v>HFTD - Distribution</v>
      </c>
      <c r="B2321" t="s">
        <v>582</v>
      </c>
      <c r="C2321" t="s">
        <v>498</v>
      </c>
      <c r="D2321" t="s">
        <v>554</v>
      </c>
      <c r="E2321" t="s">
        <v>573</v>
      </c>
      <c r="F2321">
        <v>0.146244038619395</v>
      </c>
    </row>
    <row r="2322" spans="1:6" x14ac:dyDescent="0.25">
      <c r="A2322" t="str">
        <f t="shared" si="37"/>
        <v>HFTD - Distribution</v>
      </c>
      <c r="B2322" t="s">
        <v>582</v>
      </c>
      <c r="C2322" t="s">
        <v>498</v>
      </c>
      <c r="D2322" t="s">
        <v>574</v>
      </c>
      <c r="E2322" t="s">
        <v>575</v>
      </c>
      <c r="F2322">
        <v>1.1009243412962401E-2</v>
      </c>
    </row>
    <row r="2323" spans="1:6" x14ac:dyDescent="0.25">
      <c r="A2323" t="str">
        <f t="shared" si="37"/>
        <v>HFTD - Distribution</v>
      </c>
      <c r="B2323" t="s">
        <v>583</v>
      </c>
      <c r="C2323" t="s">
        <v>499</v>
      </c>
      <c r="D2323" t="s">
        <v>507</v>
      </c>
      <c r="E2323" t="s">
        <v>508</v>
      </c>
      <c r="F2323">
        <v>3.3956835773801E-7</v>
      </c>
    </row>
    <row r="2324" spans="1:6" x14ac:dyDescent="0.25">
      <c r="A2324" t="str">
        <f t="shared" si="37"/>
        <v>HFTD - Distribution</v>
      </c>
      <c r="B2324" t="s">
        <v>583</v>
      </c>
      <c r="C2324" t="s">
        <v>428</v>
      </c>
      <c r="D2324" t="s">
        <v>509</v>
      </c>
      <c r="E2324" t="s">
        <v>510</v>
      </c>
      <c r="F2324">
        <v>2.6826770939250002E-4</v>
      </c>
    </row>
    <row r="2325" spans="1:6" x14ac:dyDescent="0.25">
      <c r="A2325" t="str">
        <f t="shared" si="37"/>
        <v>HFTD - Distribution</v>
      </c>
      <c r="B2325" t="s">
        <v>583</v>
      </c>
      <c r="C2325" t="s">
        <v>428</v>
      </c>
      <c r="D2325" t="s">
        <v>509</v>
      </c>
      <c r="E2325" t="s">
        <v>512</v>
      </c>
      <c r="F2325">
        <v>6.1186572229713897E-6</v>
      </c>
    </row>
    <row r="2326" spans="1:6" x14ac:dyDescent="0.25">
      <c r="A2326" t="str">
        <f t="shared" si="37"/>
        <v>HFTD - Distribution</v>
      </c>
      <c r="B2326" t="s">
        <v>583</v>
      </c>
      <c r="C2326" t="s">
        <v>428</v>
      </c>
      <c r="D2326" t="s">
        <v>509</v>
      </c>
      <c r="E2326" t="s">
        <v>514</v>
      </c>
      <c r="F2326">
        <v>6.6084739640264495E-5</v>
      </c>
    </row>
    <row r="2327" spans="1:6" x14ac:dyDescent="0.25">
      <c r="A2327" t="str">
        <f t="shared" si="37"/>
        <v>HFTD - Distribution</v>
      </c>
      <c r="B2327" t="s">
        <v>583</v>
      </c>
      <c r="C2327" t="s">
        <v>428</v>
      </c>
      <c r="D2327" t="s">
        <v>509</v>
      </c>
      <c r="E2327" t="s">
        <v>516</v>
      </c>
      <c r="F2327">
        <v>2.4164611035182698E-5</v>
      </c>
    </row>
    <row r="2328" spans="1:6" x14ac:dyDescent="0.25">
      <c r="A2328" t="str">
        <f t="shared" si="37"/>
        <v>HFTD - Distribution</v>
      </c>
      <c r="B2328" t="s">
        <v>583</v>
      </c>
      <c r="C2328" t="s">
        <v>428</v>
      </c>
      <c r="D2328" t="s">
        <v>518</v>
      </c>
      <c r="E2328" t="s">
        <v>518</v>
      </c>
      <c r="F2328">
        <v>0</v>
      </c>
    </row>
    <row r="2329" spans="1:6" x14ac:dyDescent="0.25">
      <c r="A2329" t="str">
        <f t="shared" si="37"/>
        <v>HFTD - Distribution</v>
      </c>
      <c r="B2329" t="s">
        <v>583</v>
      </c>
      <c r="C2329" t="s">
        <v>428</v>
      </c>
      <c r="D2329" t="s">
        <v>520</v>
      </c>
      <c r="E2329" t="s">
        <v>521</v>
      </c>
      <c r="F2329">
        <v>0</v>
      </c>
    </row>
    <row r="2330" spans="1:6" x14ac:dyDescent="0.25">
      <c r="A2330" t="str">
        <f t="shared" si="37"/>
        <v>HFTD - Distribution</v>
      </c>
      <c r="B2330" t="s">
        <v>583</v>
      </c>
      <c r="C2330" t="s">
        <v>428</v>
      </c>
      <c r="D2330" t="s">
        <v>520</v>
      </c>
      <c r="E2330" t="s">
        <v>523</v>
      </c>
      <c r="F2330">
        <v>0</v>
      </c>
    </row>
    <row r="2331" spans="1:6" x14ac:dyDescent="0.25">
      <c r="A2331" t="str">
        <f t="shared" si="37"/>
        <v>HFTD - Distribution</v>
      </c>
      <c r="B2331" t="s">
        <v>583</v>
      </c>
      <c r="C2331" t="s">
        <v>428</v>
      </c>
      <c r="D2331" t="s">
        <v>520</v>
      </c>
      <c r="E2331" t="s">
        <v>525</v>
      </c>
      <c r="F2331">
        <v>1.16644968764168E-5</v>
      </c>
    </row>
    <row r="2332" spans="1:6" x14ac:dyDescent="0.25">
      <c r="A2332" t="str">
        <f t="shared" si="37"/>
        <v>HFTD - Distribution</v>
      </c>
      <c r="B2332" t="s">
        <v>583</v>
      </c>
      <c r="C2332" t="s">
        <v>428</v>
      </c>
      <c r="D2332" t="s">
        <v>520</v>
      </c>
      <c r="E2332" t="s">
        <v>526</v>
      </c>
      <c r="F2332">
        <v>7.43812415435051E-6</v>
      </c>
    </row>
    <row r="2333" spans="1:6" x14ac:dyDescent="0.25">
      <c r="A2333" t="str">
        <f t="shared" si="37"/>
        <v>HFTD - Distribution</v>
      </c>
      <c r="B2333" t="s">
        <v>583</v>
      </c>
      <c r="C2333" t="s">
        <v>428</v>
      </c>
      <c r="D2333" t="s">
        <v>520</v>
      </c>
      <c r="E2333" t="s">
        <v>527</v>
      </c>
      <c r="F2333">
        <v>4.6054747224251598E-7</v>
      </c>
    </row>
    <row r="2334" spans="1:6" x14ac:dyDescent="0.25">
      <c r="A2334" t="str">
        <f t="shared" si="37"/>
        <v>HFTD - Distribution</v>
      </c>
      <c r="B2334" t="s">
        <v>583</v>
      </c>
      <c r="C2334" t="s">
        <v>428</v>
      </c>
      <c r="D2334" t="s">
        <v>520</v>
      </c>
      <c r="E2334" t="s">
        <v>529</v>
      </c>
      <c r="F2334">
        <v>0</v>
      </c>
    </row>
    <row r="2335" spans="1:6" x14ac:dyDescent="0.25">
      <c r="A2335" t="str">
        <f t="shared" si="37"/>
        <v>HFTD - Distribution</v>
      </c>
      <c r="B2335" t="s">
        <v>583</v>
      </c>
      <c r="C2335" t="s">
        <v>428</v>
      </c>
      <c r="D2335" t="s">
        <v>520</v>
      </c>
      <c r="E2335" t="s">
        <v>530</v>
      </c>
      <c r="F2335">
        <v>0</v>
      </c>
    </row>
    <row r="2336" spans="1:6" x14ac:dyDescent="0.25">
      <c r="A2336" t="str">
        <f t="shared" si="37"/>
        <v>HFTD - Distribution</v>
      </c>
      <c r="B2336" t="s">
        <v>583</v>
      </c>
      <c r="C2336" t="s">
        <v>428</v>
      </c>
      <c r="D2336" t="s">
        <v>520</v>
      </c>
      <c r="E2336" t="s">
        <v>531</v>
      </c>
      <c r="F2336">
        <v>0</v>
      </c>
    </row>
    <row r="2337" spans="1:6" x14ac:dyDescent="0.25">
      <c r="A2337" t="str">
        <f t="shared" si="37"/>
        <v>HFTD - Distribution</v>
      </c>
      <c r="B2337" t="s">
        <v>583</v>
      </c>
      <c r="C2337" t="s">
        <v>428</v>
      </c>
      <c r="D2337" t="s">
        <v>520</v>
      </c>
      <c r="E2337" t="s">
        <v>532</v>
      </c>
      <c r="F2337">
        <v>1.9478429383380999E-6</v>
      </c>
    </row>
    <row r="2338" spans="1:6" x14ac:dyDescent="0.25">
      <c r="A2338" t="str">
        <f t="shared" si="37"/>
        <v>HFTD - Distribution</v>
      </c>
      <c r="B2338" t="s">
        <v>583</v>
      </c>
      <c r="C2338" t="s">
        <v>428</v>
      </c>
      <c r="D2338" t="s">
        <v>520</v>
      </c>
      <c r="E2338" t="s">
        <v>533</v>
      </c>
      <c r="F2338">
        <v>8.6979598470598403E-7</v>
      </c>
    </row>
    <row r="2339" spans="1:6" x14ac:dyDescent="0.25">
      <c r="A2339" t="str">
        <f t="shared" si="37"/>
        <v>HFTD - Distribution</v>
      </c>
      <c r="B2339" t="s">
        <v>583</v>
      </c>
      <c r="C2339" t="s">
        <v>428</v>
      </c>
      <c r="D2339" t="s">
        <v>520</v>
      </c>
      <c r="E2339" t="s">
        <v>534</v>
      </c>
      <c r="F2339">
        <v>0</v>
      </c>
    </row>
    <row r="2340" spans="1:6" x14ac:dyDescent="0.25">
      <c r="A2340" t="str">
        <f t="shared" si="37"/>
        <v>HFTD - Distribution</v>
      </c>
      <c r="B2340" t="s">
        <v>583</v>
      </c>
      <c r="C2340" t="s">
        <v>428</v>
      </c>
      <c r="D2340" t="s">
        <v>520</v>
      </c>
      <c r="E2340" t="s">
        <v>535</v>
      </c>
      <c r="F2340">
        <v>0</v>
      </c>
    </row>
    <row r="2341" spans="1:6" x14ac:dyDescent="0.25">
      <c r="A2341" t="str">
        <f t="shared" si="37"/>
        <v>HFTD - Distribution</v>
      </c>
      <c r="B2341" t="s">
        <v>583</v>
      </c>
      <c r="C2341" t="s">
        <v>428</v>
      </c>
      <c r="D2341" t="s">
        <v>520</v>
      </c>
      <c r="E2341" t="s">
        <v>537</v>
      </c>
      <c r="F2341">
        <v>0</v>
      </c>
    </row>
    <row r="2342" spans="1:6" x14ac:dyDescent="0.25">
      <c r="A2342" t="str">
        <f t="shared" si="37"/>
        <v>HFTD - Distribution</v>
      </c>
      <c r="B2342" t="s">
        <v>583</v>
      </c>
      <c r="C2342" t="s">
        <v>428</v>
      </c>
      <c r="D2342" t="s">
        <v>520</v>
      </c>
      <c r="E2342" t="s">
        <v>541</v>
      </c>
      <c r="F2342">
        <v>0</v>
      </c>
    </row>
    <row r="2343" spans="1:6" x14ac:dyDescent="0.25">
      <c r="A2343" t="str">
        <f t="shared" si="37"/>
        <v>HFTD - Distribution</v>
      </c>
      <c r="B2343" t="s">
        <v>583</v>
      </c>
      <c r="C2343" t="s">
        <v>428</v>
      </c>
      <c r="D2343" t="s">
        <v>520</v>
      </c>
      <c r="E2343" t="s">
        <v>543</v>
      </c>
      <c r="F2343">
        <v>0</v>
      </c>
    </row>
    <row r="2344" spans="1:6" x14ac:dyDescent="0.25">
      <c r="A2344" t="str">
        <f t="shared" si="37"/>
        <v>HFTD - Distribution</v>
      </c>
      <c r="B2344" t="s">
        <v>583</v>
      </c>
      <c r="C2344" t="s">
        <v>428</v>
      </c>
      <c r="D2344" t="s">
        <v>545</v>
      </c>
      <c r="E2344" t="s">
        <v>546</v>
      </c>
      <c r="F2344">
        <v>2.22028399081113E-4</v>
      </c>
    </row>
    <row r="2345" spans="1:6" x14ac:dyDescent="0.25">
      <c r="A2345" t="str">
        <f t="shared" si="37"/>
        <v>HFTD - Distribution</v>
      </c>
      <c r="B2345" t="s">
        <v>583</v>
      </c>
      <c r="C2345" t="s">
        <v>428</v>
      </c>
      <c r="D2345" t="s">
        <v>548</v>
      </c>
      <c r="E2345" t="s">
        <v>548</v>
      </c>
      <c r="F2345">
        <v>4.8473651057865102E-4</v>
      </c>
    </row>
    <row r="2346" spans="1:6" x14ac:dyDescent="0.25">
      <c r="A2346" t="str">
        <f t="shared" si="37"/>
        <v>HFTD - Distribution</v>
      </c>
      <c r="B2346" t="s">
        <v>583</v>
      </c>
      <c r="C2346" t="s">
        <v>428</v>
      </c>
      <c r="D2346" t="s">
        <v>550</v>
      </c>
      <c r="E2346" t="s">
        <v>550</v>
      </c>
      <c r="F2346">
        <v>4.4517801289488003E-5</v>
      </c>
    </row>
    <row r="2347" spans="1:6" x14ac:dyDescent="0.25">
      <c r="A2347" t="str">
        <f t="shared" si="37"/>
        <v>HFTD - Distribution</v>
      </c>
      <c r="B2347" t="s">
        <v>583</v>
      </c>
      <c r="C2347" t="s">
        <v>428</v>
      </c>
      <c r="D2347" t="s">
        <v>552</v>
      </c>
      <c r="E2347" t="s">
        <v>552</v>
      </c>
      <c r="F2347">
        <v>8.7396959287911404E-7</v>
      </c>
    </row>
    <row r="2348" spans="1:6" x14ac:dyDescent="0.25">
      <c r="A2348" t="str">
        <f t="shared" si="37"/>
        <v>HFTD - Distribution</v>
      </c>
      <c r="B2348" t="s">
        <v>583</v>
      </c>
      <c r="C2348" t="s">
        <v>428</v>
      </c>
      <c r="D2348" t="s">
        <v>554</v>
      </c>
      <c r="E2348" t="s">
        <v>555</v>
      </c>
      <c r="F2348">
        <v>3.2642287144753699E-6</v>
      </c>
    </row>
    <row r="2349" spans="1:6" x14ac:dyDescent="0.25">
      <c r="A2349" t="str">
        <f t="shared" si="37"/>
        <v>HFTD - Distribution</v>
      </c>
      <c r="B2349" t="s">
        <v>583</v>
      </c>
      <c r="C2349" t="s">
        <v>428</v>
      </c>
      <c r="D2349" t="s">
        <v>554</v>
      </c>
      <c r="E2349" t="s">
        <v>556</v>
      </c>
      <c r="F2349">
        <v>8.8799409854019495E-6</v>
      </c>
    </row>
    <row r="2350" spans="1:6" x14ac:dyDescent="0.25">
      <c r="A2350" t="str">
        <f t="shared" si="37"/>
        <v>HFTD - Distribution</v>
      </c>
      <c r="B2350" t="s">
        <v>583</v>
      </c>
      <c r="C2350" t="s">
        <v>428</v>
      </c>
      <c r="D2350" t="s">
        <v>554</v>
      </c>
      <c r="E2350" t="s">
        <v>558</v>
      </c>
      <c r="F2350">
        <v>3.0312889168830301E-5</v>
      </c>
    </row>
    <row r="2351" spans="1:6" x14ac:dyDescent="0.25">
      <c r="A2351" t="str">
        <f t="shared" si="37"/>
        <v>HFTD - Distribution</v>
      </c>
      <c r="B2351" t="s">
        <v>583</v>
      </c>
      <c r="C2351" t="s">
        <v>428</v>
      </c>
      <c r="D2351" t="s">
        <v>554</v>
      </c>
      <c r="E2351" t="s">
        <v>560</v>
      </c>
      <c r="F2351">
        <v>1.2092525490411001E-6</v>
      </c>
    </row>
    <row r="2352" spans="1:6" x14ac:dyDescent="0.25">
      <c r="A2352" t="str">
        <f t="shared" si="37"/>
        <v>HFTD - Distribution</v>
      </c>
      <c r="B2352" t="s">
        <v>583</v>
      </c>
      <c r="C2352" t="s">
        <v>428</v>
      </c>
      <c r="D2352" t="s">
        <v>554</v>
      </c>
      <c r="E2352" t="s">
        <v>562</v>
      </c>
      <c r="F2352">
        <v>5.38117305666921E-5</v>
      </c>
    </row>
    <row r="2353" spans="1:6" x14ac:dyDescent="0.25">
      <c r="A2353" t="str">
        <f t="shared" si="37"/>
        <v>HFTD - Distribution</v>
      </c>
      <c r="B2353" t="s">
        <v>583</v>
      </c>
      <c r="C2353" t="s">
        <v>428</v>
      </c>
      <c r="D2353" t="s">
        <v>554</v>
      </c>
      <c r="E2353" t="s">
        <v>564</v>
      </c>
      <c r="F2353">
        <v>3.2250330885047197E-5</v>
      </c>
    </row>
    <row r="2354" spans="1:6" x14ac:dyDescent="0.25">
      <c r="A2354" t="str">
        <f t="shared" si="37"/>
        <v>HFTD - Distribution</v>
      </c>
      <c r="B2354" t="s">
        <v>583</v>
      </c>
      <c r="C2354" t="s">
        <v>428</v>
      </c>
      <c r="D2354" t="s">
        <v>554</v>
      </c>
      <c r="E2354" t="s">
        <v>566</v>
      </c>
      <c r="F2354">
        <v>3.68871068785885E-5</v>
      </c>
    </row>
    <row r="2355" spans="1:6" x14ac:dyDescent="0.25">
      <c r="A2355" t="str">
        <f t="shared" si="37"/>
        <v>HFTD - Distribution</v>
      </c>
      <c r="B2355" t="s">
        <v>583</v>
      </c>
      <c r="C2355" t="s">
        <v>428</v>
      </c>
      <c r="D2355" t="s">
        <v>554</v>
      </c>
      <c r="E2355" t="s">
        <v>568</v>
      </c>
      <c r="F2355">
        <v>2.17276010291325E-4</v>
      </c>
    </row>
    <row r="2356" spans="1:6" x14ac:dyDescent="0.25">
      <c r="A2356" t="str">
        <f t="shared" si="37"/>
        <v>HFTD - Distribution</v>
      </c>
      <c r="B2356" t="s">
        <v>583</v>
      </c>
      <c r="C2356" t="s">
        <v>428</v>
      </c>
      <c r="D2356" t="s">
        <v>554</v>
      </c>
      <c r="E2356" t="s">
        <v>570</v>
      </c>
      <c r="F2356">
        <v>4.5600961845715702E-5</v>
      </c>
    </row>
    <row r="2357" spans="1:6" x14ac:dyDescent="0.25">
      <c r="A2357" t="str">
        <f t="shared" si="37"/>
        <v>HFTD - Distribution</v>
      </c>
      <c r="B2357" t="s">
        <v>583</v>
      </c>
      <c r="C2357" t="s">
        <v>428</v>
      </c>
      <c r="D2357" t="s">
        <v>554</v>
      </c>
      <c r="E2357" t="s">
        <v>571</v>
      </c>
      <c r="F2357">
        <v>3.9470447776029796E-6</v>
      </c>
    </row>
    <row r="2358" spans="1:6" x14ac:dyDescent="0.25">
      <c r="A2358" t="str">
        <f t="shared" si="37"/>
        <v>HFTD - Distribution</v>
      </c>
      <c r="B2358" t="s">
        <v>583</v>
      </c>
      <c r="C2358" t="s">
        <v>428</v>
      </c>
      <c r="D2358" t="s">
        <v>554</v>
      </c>
      <c r="E2358" t="s">
        <v>573</v>
      </c>
      <c r="F2358">
        <v>1.87164937700526E-4</v>
      </c>
    </row>
    <row r="2359" spans="1:6" x14ac:dyDescent="0.25">
      <c r="A2359" t="str">
        <f t="shared" si="37"/>
        <v>HFTD - Distribution</v>
      </c>
      <c r="B2359" t="s">
        <v>583</v>
      </c>
      <c r="C2359" t="s">
        <v>428</v>
      </c>
      <c r="D2359" t="s">
        <v>574</v>
      </c>
      <c r="E2359" t="s">
        <v>575</v>
      </c>
      <c r="F2359">
        <v>8.2685863043472599E-4</v>
      </c>
    </row>
    <row r="2360" spans="1:6" x14ac:dyDescent="0.25">
      <c r="A2360" t="str">
        <f t="shared" si="37"/>
        <v>HFTD - Distribution</v>
      </c>
      <c r="B2360" t="s">
        <v>583</v>
      </c>
      <c r="C2360" t="s">
        <v>502</v>
      </c>
      <c r="D2360" t="s">
        <v>509</v>
      </c>
      <c r="E2360" t="s">
        <v>510</v>
      </c>
      <c r="F2360">
        <v>1.7873376897472199E-4</v>
      </c>
    </row>
    <row r="2361" spans="1:6" x14ac:dyDescent="0.25">
      <c r="A2361" t="str">
        <f t="shared" si="37"/>
        <v>HFTD - Distribution</v>
      </c>
      <c r="B2361" t="s">
        <v>583</v>
      </c>
      <c r="C2361" t="s">
        <v>502</v>
      </c>
      <c r="D2361" t="s">
        <v>509</v>
      </c>
      <c r="E2361" t="s">
        <v>512</v>
      </c>
      <c r="F2361">
        <v>3.9777297366660698E-6</v>
      </c>
    </row>
    <row r="2362" spans="1:6" x14ac:dyDescent="0.25">
      <c r="A2362" t="str">
        <f t="shared" si="37"/>
        <v>HFTD - Distribution</v>
      </c>
      <c r="B2362" t="s">
        <v>583</v>
      </c>
      <c r="C2362" t="s">
        <v>502</v>
      </c>
      <c r="D2362" t="s">
        <v>509</v>
      </c>
      <c r="E2362" t="s">
        <v>514</v>
      </c>
      <c r="F2362">
        <v>4.4550784996640497E-5</v>
      </c>
    </row>
    <row r="2363" spans="1:6" x14ac:dyDescent="0.25">
      <c r="A2363" t="str">
        <f t="shared" si="37"/>
        <v>HFTD - Distribution</v>
      </c>
      <c r="B2363" t="s">
        <v>583</v>
      </c>
      <c r="C2363" t="s">
        <v>502</v>
      </c>
      <c r="D2363" t="s">
        <v>509</v>
      </c>
      <c r="E2363" t="s">
        <v>516</v>
      </c>
      <c r="F2363">
        <v>1.6014437740192201E-5</v>
      </c>
    </row>
    <row r="2364" spans="1:6" x14ac:dyDescent="0.25">
      <c r="A2364" t="str">
        <f t="shared" si="37"/>
        <v>HFTD - Distribution</v>
      </c>
      <c r="B2364" t="s">
        <v>583</v>
      </c>
      <c r="C2364" t="s">
        <v>502</v>
      </c>
      <c r="D2364" t="s">
        <v>518</v>
      </c>
      <c r="E2364" t="s">
        <v>518</v>
      </c>
      <c r="F2364">
        <v>0</v>
      </c>
    </row>
    <row r="2365" spans="1:6" x14ac:dyDescent="0.25">
      <c r="A2365" t="str">
        <f t="shared" si="37"/>
        <v>HFTD - Distribution</v>
      </c>
      <c r="B2365" t="s">
        <v>583</v>
      </c>
      <c r="C2365" t="s">
        <v>502</v>
      </c>
      <c r="D2365" t="s">
        <v>520</v>
      </c>
      <c r="E2365" t="s">
        <v>521</v>
      </c>
      <c r="F2365">
        <v>0</v>
      </c>
    </row>
    <row r="2366" spans="1:6" x14ac:dyDescent="0.25">
      <c r="A2366" t="str">
        <f t="shared" si="37"/>
        <v>HFTD - Distribution</v>
      </c>
      <c r="B2366" t="s">
        <v>583</v>
      </c>
      <c r="C2366" t="s">
        <v>502</v>
      </c>
      <c r="D2366" t="s">
        <v>520</v>
      </c>
      <c r="E2366" t="s">
        <v>523</v>
      </c>
      <c r="F2366">
        <v>0</v>
      </c>
    </row>
    <row r="2367" spans="1:6" x14ac:dyDescent="0.25">
      <c r="A2367" t="str">
        <f t="shared" si="37"/>
        <v>HFTD - Distribution</v>
      </c>
      <c r="B2367" t="s">
        <v>583</v>
      </c>
      <c r="C2367" t="s">
        <v>502</v>
      </c>
      <c r="D2367" t="s">
        <v>520</v>
      </c>
      <c r="E2367" t="s">
        <v>525</v>
      </c>
      <c r="F2367">
        <v>4.61543147710671E-5</v>
      </c>
    </row>
    <row r="2368" spans="1:6" x14ac:dyDescent="0.25">
      <c r="A2368" t="str">
        <f t="shared" si="37"/>
        <v>HFTD - Distribution</v>
      </c>
      <c r="B2368" t="s">
        <v>583</v>
      </c>
      <c r="C2368" t="s">
        <v>502</v>
      </c>
      <c r="D2368" t="s">
        <v>520</v>
      </c>
      <c r="E2368" t="s">
        <v>526</v>
      </c>
      <c r="F2368">
        <v>2.9579707501873899E-5</v>
      </c>
    </row>
    <row r="2369" spans="1:6" x14ac:dyDescent="0.25">
      <c r="A2369" t="str">
        <f t="shared" si="37"/>
        <v>HFTD - Distribution</v>
      </c>
      <c r="B2369" t="s">
        <v>583</v>
      </c>
      <c r="C2369" t="s">
        <v>502</v>
      </c>
      <c r="D2369" t="s">
        <v>520</v>
      </c>
      <c r="E2369" t="s">
        <v>527</v>
      </c>
      <c r="F2369">
        <v>1.7821471938588099E-6</v>
      </c>
    </row>
    <row r="2370" spans="1:6" x14ac:dyDescent="0.25">
      <c r="A2370" t="str">
        <f t="shared" si="37"/>
        <v>HFTD - Distribution</v>
      </c>
      <c r="B2370" t="s">
        <v>583</v>
      </c>
      <c r="C2370" t="s">
        <v>502</v>
      </c>
      <c r="D2370" t="s">
        <v>520</v>
      </c>
      <c r="E2370" t="s">
        <v>529</v>
      </c>
      <c r="F2370">
        <v>0</v>
      </c>
    </row>
    <row r="2371" spans="1:6" x14ac:dyDescent="0.25">
      <c r="A2371" t="str">
        <f t="shared" ref="A2371:A2434" si="38">IF(ISNUMBER(FIND("non-HFTD - Transmission", B2371)), "non-HFTD - Transmission",
            IF(ISNUMBER(FIND("HFTD - Transmission", B2371)), "HFTD - Transmission",
                 IF(ISNUMBER(FIND("non-HFTD - Distribution", B2371)), "non-HFTD - Distribution",
                         IF(ISNUMBER(FIND("HFTD - Distribution", B2371)), "HFTD - Distribution", B2371))))</f>
        <v>HFTD - Distribution</v>
      </c>
      <c r="B2371" t="s">
        <v>583</v>
      </c>
      <c r="C2371" t="s">
        <v>502</v>
      </c>
      <c r="D2371" t="s">
        <v>520</v>
      </c>
      <c r="E2371" t="s">
        <v>530</v>
      </c>
      <c r="F2371">
        <v>0</v>
      </c>
    </row>
    <row r="2372" spans="1:6" x14ac:dyDescent="0.25">
      <c r="A2372" t="str">
        <f t="shared" si="38"/>
        <v>HFTD - Distribution</v>
      </c>
      <c r="B2372" t="s">
        <v>583</v>
      </c>
      <c r="C2372" t="s">
        <v>502</v>
      </c>
      <c r="D2372" t="s">
        <v>520</v>
      </c>
      <c r="E2372" t="s">
        <v>531</v>
      </c>
      <c r="F2372">
        <v>0</v>
      </c>
    </row>
    <row r="2373" spans="1:6" x14ac:dyDescent="0.25">
      <c r="A2373" t="str">
        <f t="shared" si="38"/>
        <v>HFTD - Distribution</v>
      </c>
      <c r="B2373" t="s">
        <v>583</v>
      </c>
      <c r="C2373" t="s">
        <v>502</v>
      </c>
      <c r="D2373" t="s">
        <v>520</v>
      </c>
      <c r="E2373" t="s">
        <v>532</v>
      </c>
      <c r="F2373">
        <v>7.5895700432790897E-6</v>
      </c>
    </row>
    <row r="2374" spans="1:6" x14ac:dyDescent="0.25">
      <c r="A2374" t="str">
        <f t="shared" si="38"/>
        <v>HFTD - Distribution</v>
      </c>
      <c r="B2374" t="s">
        <v>583</v>
      </c>
      <c r="C2374" t="s">
        <v>502</v>
      </c>
      <c r="D2374" t="s">
        <v>520</v>
      </c>
      <c r="E2374" t="s">
        <v>533</v>
      </c>
      <c r="F2374">
        <v>3.17678985840317E-6</v>
      </c>
    </row>
    <row r="2375" spans="1:6" x14ac:dyDescent="0.25">
      <c r="A2375" t="str">
        <f t="shared" si="38"/>
        <v>HFTD - Distribution</v>
      </c>
      <c r="B2375" t="s">
        <v>583</v>
      </c>
      <c r="C2375" t="s">
        <v>502</v>
      </c>
      <c r="D2375" t="s">
        <v>520</v>
      </c>
      <c r="E2375" t="s">
        <v>534</v>
      </c>
      <c r="F2375">
        <v>0</v>
      </c>
    </row>
    <row r="2376" spans="1:6" x14ac:dyDescent="0.25">
      <c r="A2376" t="str">
        <f t="shared" si="38"/>
        <v>HFTD - Distribution</v>
      </c>
      <c r="B2376" t="s">
        <v>583</v>
      </c>
      <c r="C2376" t="s">
        <v>502</v>
      </c>
      <c r="D2376" t="s">
        <v>520</v>
      </c>
      <c r="E2376" t="s">
        <v>535</v>
      </c>
      <c r="F2376">
        <v>0</v>
      </c>
    </row>
    <row r="2377" spans="1:6" x14ac:dyDescent="0.25">
      <c r="A2377" t="str">
        <f t="shared" si="38"/>
        <v>HFTD - Distribution</v>
      </c>
      <c r="B2377" t="s">
        <v>583</v>
      </c>
      <c r="C2377" t="s">
        <v>502</v>
      </c>
      <c r="D2377" t="s">
        <v>520</v>
      </c>
      <c r="E2377" t="s">
        <v>537</v>
      </c>
      <c r="F2377">
        <v>0</v>
      </c>
    </row>
    <row r="2378" spans="1:6" x14ac:dyDescent="0.25">
      <c r="A2378" t="str">
        <f t="shared" si="38"/>
        <v>HFTD - Distribution</v>
      </c>
      <c r="B2378" t="s">
        <v>583</v>
      </c>
      <c r="C2378" t="s">
        <v>502</v>
      </c>
      <c r="D2378" t="s">
        <v>520</v>
      </c>
      <c r="E2378" t="s">
        <v>541</v>
      </c>
      <c r="F2378">
        <v>0</v>
      </c>
    </row>
    <row r="2379" spans="1:6" x14ac:dyDescent="0.25">
      <c r="A2379" t="str">
        <f t="shared" si="38"/>
        <v>HFTD - Distribution</v>
      </c>
      <c r="B2379" t="s">
        <v>583</v>
      </c>
      <c r="C2379" t="s">
        <v>502</v>
      </c>
      <c r="D2379" t="s">
        <v>520</v>
      </c>
      <c r="E2379" t="s">
        <v>543</v>
      </c>
      <c r="F2379">
        <v>0</v>
      </c>
    </row>
    <row r="2380" spans="1:6" x14ac:dyDescent="0.25">
      <c r="A2380" t="str">
        <f t="shared" si="38"/>
        <v>HFTD - Distribution</v>
      </c>
      <c r="B2380" t="s">
        <v>583</v>
      </c>
      <c r="C2380" t="s">
        <v>502</v>
      </c>
      <c r="D2380" t="s">
        <v>545</v>
      </c>
      <c r="E2380" t="s">
        <v>546</v>
      </c>
      <c r="F2380">
        <v>1.4532208231342E-4</v>
      </c>
    </row>
    <row r="2381" spans="1:6" x14ac:dyDescent="0.25">
      <c r="A2381" t="str">
        <f t="shared" si="38"/>
        <v>HFTD - Distribution</v>
      </c>
      <c r="B2381" t="s">
        <v>583</v>
      </c>
      <c r="C2381" t="s">
        <v>502</v>
      </c>
      <c r="D2381" t="s">
        <v>548</v>
      </c>
      <c r="E2381" t="s">
        <v>548</v>
      </c>
      <c r="F2381">
        <v>3.2407338968537698E-4</v>
      </c>
    </row>
    <row r="2382" spans="1:6" x14ac:dyDescent="0.25">
      <c r="A2382" t="str">
        <f t="shared" si="38"/>
        <v>HFTD - Distribution</v>
      </c>
      <c r="B2382" t="s">
        <v>583</v>
      </c>
      <c r="C2382" t="s">
        <v>502</v>
      </c>
      <c r="D2382" t="s">
        <v>550</v>
      </c>
      <c r="E2382" t="s">
        <v>550</v>
      </c>
      <c r="F2382">
        <v>3.0854119623880503E-5</v>
      </c>
    </row>
    <row r="2383" spans="1:6" x14ac:dyDescent="0.25">
      <c r="A2383" t="str">
        <f t="shared" si="38"/>
        <v>HFTD - Distribution</v>
      </c>
      <c r="B2383" t="s">
        <v>583</v>
      </c>
      <c r="C2383" t="s">
        <v>502</v>
      </c>
      <c r="D2383" t="s">
        <v>552</v>
      </c>
      <c r="E2383" t="s">
        <v>552</v>
      </c>
      <c r="F2383">
        <v>5.731584569236E-7</v>
      </c>
    </row>
    <row r="2384" spans="1:6" x14ac:dyDescent="0.25">
      <c r="A2384" t="str">
        <f t="shared" si="38"/>
        <v>HFTD - Distribution</v>
      </c>
      <c r="B2384" t="s">
        <v>583</v>
      </c>
      <c r="C2384" t="s">
        <v>502</v>
      </c>
      <c r="D2384" t="s">
        <v>554</v>
      </c>
      <c r="E2384" t="s">
        <v>555</v>
      </c>
      <c r="F2384">
        <v>7.7661339301259192E-6</v>
      </c>
    </row>
    <row r="2385" spans="1:6" x14ac:dyDescent="0.25">
      <c r="A2385" t="str">
        <f t="shared" si="38"/>
        <v>HFTD - Distribution</v>
      </c>
      <c r="B2385" t="s">
        <v>583</v>
      </c>
      <c r="C2385" t="s">
        <v>502</v>
      </c>
      <c r="D2385" t="s">
        <v>554</v>
      </c>
      <c r="E2385" t="s">
        <v>556</v>
      </c>
      <c r="F2385">
        <v>2.11264386760388E-5</v>
      </c>
    </row>
    <row r="2386" spans="1:6" x14ac:dyDescent="0.25">
      <c r="A2386" t="str">
        <f t="shared" si="38"/>
        <v>HFTD - Distribution</v>
      </c>
      <c r="B2386" t="s">
        <v>583</v>
      </c>
      <c r="C2386" t="s">
        <v>502</v>
      </c>
      <c r="D2386" t="s">
        <v>554</v>
      </c>
      <c r="E2386" t="s">
        <v>558</v>
      </c>
      <c r="F2386">
        <v>7.21179786185108E-5</v>
      </c>
    </row>
    <row r="2387" spans="1:6" x14ac:dyDescent="0.25">
      <c r="A2387" t="str">
        <f t="shared" si="38"/>
        <v>HFTD - Distribution</v>
      </c>
      <c r="B2387" t="s">
        <v>583</v>
      </c>
      <c r="C2387" t="s">
        <v>502</v>
      </c>
      <c r="D2387" t="s">
        <v>554</v>
      </c>
      <c r="E2387" t="s">
        <v>560</v>
      </c>
      <c r="F2387">
        <v>2.87707511328139E-6</v>
      </c>
    </row>
    <row r="2388" spans="1:6" x14ac:dyDescent="0.25">
      <c r="A2388" t="str">
        <f t="shared" si="38"/>
        <v>HFTD - Distribution</v>
      </c>
      <c r="B2388" t="s">
        <v>583</v>
      </c>
      <c r="C2388" t="s">
        <v>502</v>
      </c>
      <c r="D2388" t="s">
        <v>554</v>
      </c>
      <c r="E2388" t="s">
        <v>562</v>
      </c>
      <c r="F2388">
        <v>1.28029823826958E-4</v>
      </c>
    </row>
    <row r="2389" spans="1:6" x14ac:dyDescent="0.25">
      <c r="A2389" t="str">
        <f t="shared" si="38"/>
        <v>HFTD - Distribution</v>
      </c>
      <c r="B2389" t="s">
        <v>583</v>
      </c>
      <c r="C2389" t="s">
        <v>502</v>
      </c>
      <c r="D2389" t="s">
        <v>554</v>
      </c>
      <c r="E2389" t="s">
        <v>564</v>
      </c>
      <c r="F2389">
        <v>7.6727383531600195E-5</v>
      </c>
    </row>
    <row r="2390" spans="1:6" x14ac:dyDescent="0.25">
      <c r="A2390" t="str">
        <f t="shared" si="38"/>
        <v>HFTD - Distribution</v>
      </c>
      <c r="B2390" t="s">
        <v>583</v>
      </c>
      <c r="C2390" t="s">
        <v>502</v>
      </c>
      <c r="D2390" t="s">
        <v>554</v>
      </c>
      <c r="E2390" t="s">
        <v>566</v>
      </c>
      <c r="F2390">
        <v>8.7758826628251102E-5</v>
      </c>
    </row>
    <row r="2391" spans="1:6" x14ac:dyDescent="0.25">
      <c r="A2391" t="str">
        <f t="shared" si="38"/>
        <v>HFTD - Distribution</v>
      </c>
      <c r="B2391" t="s">
        <v>583</v>
      </c>
      <c r="C2391" t="s">
        <v>502</v>
      </c>
      <c r="D2391" t="s">
        <v>554</v>
      </c>
      <c r="E2391" t="s">
        <v>568</v>
      </c>
      <c r="F2391">
        <v>5.1692554204359805E-4</v>
      </c>
    </row>
    <row r="2392" spans="1:6" x14ac:dyDescent="0.25">
      <c r="A2392" t="str">
        <f t="shared" si="38"/>
        <v>HFTD - Distribution</v>
      </c>
      <c r="B2392" t="s">
        <v>583</v>
      </c>
      <c r="C2392" t="s">
        <v>502</v>
      </c>
      <c r="D2392" t="s">
        <v>554</v>
      </c>
      <c r="E2392" t="s">
        <v>570</v>
      </c>
      <c r="F2392">
        <v>1.0849012685846E-4</v>
      </c>
    </row>
    <row r="2393" spans="1:6" x14ac:dyDescent="0.25">
      <c r="A2393" t="str">
        <f t="shared" si="38"/>
        <v>HFTD - Distribution</v>
      </c>
      <c r="B2393" t="s">
        <v>583</v>
      </c>
      <c r="C2393" t="s">
        <v>502</v>
      </c>
      <c r="D2393" t="s">
        <v>554</v>
      </c>
      <c r="E2393" t="s">
        <v>571</v>
      </c>
      <c r="F2393">
        <v>9.3904902727047005E-6</v>
      </c>
    </row>
    <row r="2394" spans="1:6" x14ac:dyDescent="0.25">
      <c r="A2394" t="str">
        <f t="shared" si="38"/>
        <v>HFTD - Distribution</v>
      </c>
      <c r="B2394" t="s">
        <v>583</v>
      </c>
      <c r="C2394" t="s">
        <v>502</v>
      </c>
      <c r="D2394" t="s">
        <v>554</v>
      </c>
      <c r="E2394" t="s">
        <v>573</v>
      </c>
      <c r="F2394">
        <v>4.4528770913400601E-4</v>
      </c>
    </row>
    <row r="2395" spans="1:6" x14ac:dyDescent="0.25">
      <c r="A2395" t="str">
        <f t="shared" si="38"/>
        <v>HFTD - Distribution</v>
      </c>
      <c r="B2395" t="s">
        <v>583</v>
      </c>
      <c r="C2395" t="s">
        <v>502</v>
      </c>
      <c r="D2395" t="s">
        <v>574</v>
      </c>
      <c r="E2395" t="s">
        <v>575</v>
      </c>
      <c r="F2395">
        <v>5.5411768244530699E-4</v>
      </c>
    </row>
    <row r="2396" spans="1:6" x14ac:dyDescent="0.25">
      <c r="A2396" t="str">
        <f t="shared" si="38"/>
        <v>HFTD - Distribution</v>
      </c>
      <c r="B2396" t="s">
        <v>583</v>
      </c>
      <c r="C2396" t="s">
        <v>459</v>
      </c>
      <c r="D2396" t="s">
        <v>509</v>
      </c>
      <c r="E2396" t="s">
        <v>510</v>
      </c>
      <c r="F2396">
        <v>1.5319015422280799E-3</v>
      </c>
    </row>
    <row r="2397" spans="1:6" x14ac:dyDescent="0.25">
      <c r="A2397" t="str">
        <f t="shared" si="38"/>
        <v>HFTD - Distribution</v>
      </c>
      <c r="B2397" t="s">
        <v>583</v>
      </c>
      <c r="C2397" t="s">
        <v>459</v>
      </c>
      <c r="D2397" t="s">
        <v>509</v>
      </c>
      <c r="E2397" t="s">
        <v>512</v>
      </c>
      <c r="F2397">
        <v>2.9084207338282798E-5</v>
      </c>
    </row>
    <row r="2398" spans="1:6" x14ac:dyDescent="0.25">
      <c r="A2398" t="str">
        <f t="shared" si="38"/>
        <v>HFTD - Distribution</v>
      </c>
      <c r="B2398" t="s">
        <v>583</v>
      </c>
      <c r="C2398" t="s">
        <v>459</v>
      </c>
      <c r="D2398" t="s">
        <v>509</v>
      </c>
      <c r="E2398" t="s">
        <v>514</v>
      </c>
      <c r="F2398">
        <v>3.68321190097629E-4</v>
      </c>
    </row>
    <row r="2399" spans="1:6" x14ac:dyDescent="0.25">
      <c r="A2399" t="str">
        <f t="shared" si="38"/>
        <v>HFTD - Distribution</v>
      </c>
      <c r="B2399" t="s">
        <v>583</v>
      </c>
      <c r="C2399" t="s">
        <v>459</v>
      </c>
      <c r="D2399" t="s">
        <v>509</v>
      </c>
      <c r="E2399" t="s">
        <v>516</v>
      </c>
      <c r="F2399">
        <v>1.2931014828089E-4</v>
      </c>
    </row>
    <row r="2400" spans="1:6" x14ac:dyDescent="0.25">
      <c r="A2400" t="str">
        <f t="shared" si="38"/>
        <v>HFTD - Distribution</v>
      </c>
      <c r="B2400" t="s">
        <v>583</v>
      </c>
      <c r="C2400" t="s">
        <v>459</v>
      </c>
      <c r="D2400" t="s">
        <v>518</v>
      </c>
      <c r="E2400" t="s">
        <v>518</v>
      </c>
      <c r="F2400">
        <v>0</v>
      </c>
    </row>
    <row r="2401" spans="1:6" x14ac:dyDescent="0.25">
      <c r="A2401" t="str">
        <f t="shared" si="38"/>
        <v>HFTD - Distribution</v>
      </c>
      <c r="B2401" t="s">
        <v>583</v>
      </c>
      <c r="C2401" t="s">
        <v>459</v>
      </c>
      <c r="D2401" t="s">
        <v>520</v>
      </c>
      <c r="E2401" t="s">
        <v>521</v>
      </c>
      <c r="F2401">
        <v>0</v>
      </c>
    </row>
    <row r="2402" spans="1:6" x14ac:dyDescent="0.25">
      <c r="A2402" t="str">
        <f t="shared" si="38"/>
        <v>HFTD - Distribution</v>
      </c>
      <c r="B2402" t="s">
        <v>583</v>
      </c>
      <c r="C2402" t="s">
        <v>459</v>
      </c>
      <c r="D2402" t="s">
        <v>520</v>
      </c>
      <c r="E2402" t="s">
        <v>523</v>
      </c>
      <c r="F2402">
        <v>0</v>
      </c>
    </row>
    <row r="2403" spans="1:6" x14ac:dyDescent="0.25">
      <c r="A2403" t="str">
        <f t="shared" si="38"/>
        <v>HFTD - Distribution</v>
      </c>
      <c r="B2403" t="s">
        <v>583</v>
      </c>
      <c r="C2403" t="s">
        <v>459</v>
      </c>
      <c r="D2403" t="s">
        <v>520</v>
      </c>
      <c r="E2403" t="s">
        <v>525</v>
      </c>
      <c r="F2403">
        <v>5.8887663705148796E-4</v>
      </c>
    </row>
    <row r="2404" spans="1:6" x14ac:dyDescent="0.25">
      <c r="A2404" t="str">
        <f t="shared" si="38"/>
        <v>HFTD - Distribution</v>
      </c>
      <c r="B2404" t="s">
        <v>583</v>
      </c>
      <c r="C2404" t="s">
        <v>459</v>
      </c>
      <c r="D2404" t="s">
        <v>520</v>
      </c>
      <c r="E2404" t="s">
        <v>526</v>
      </c>
      <c r="F2404">
        <v>3.4154518378158301E-4</v>
      </c>
    </row>
    <row r="2405" spans="1:6" x14ac:dyDescent="0.25">
      <c r="A2405" t="str">
        <f t="shared" si="38"/>
        <v>HFTD - Distribution</v>
      </c>
      <c r="B2405" t="s">
        <v>583</v>
      </c>
      <c r="C2405" t="s">
        <v>459</v>
      </c>
      <c r="D2405" t="s">
        <v>520</v>
      </c>
      <c r="E2405" t="s">
        <v>527</v>
      </c>
      <c r="F2405">
        <v>1.9521691913404699E-5</v>
      </c>
    </row>
    <row r="2406" spans="1:6" x14ac:dyDescent="0.25">
      <c r="A2406" t="str">
        <f t="shared" si="38"/>
        <v>HFTD - Distribution</v>
      </c>
      <c r="B2406" t="s">
        <v>583</v>
      </c>
      <c r="C2406" t="s">
        <v>459</v>
      </c>
      <c r="D2406" t="s">
        <v>520</v>
      </c>
      <c r="E2406" t="s">
        <v>529</v>
      </c>
      <c r="F2406">
        <v>0</v>
      </c>
    </row>
    <row r="2407" spans="1:6" x14ac:dyDescent="0.25">
      <c r="A2407" t="str">
        <f t="shared" si="38"/>
        <v>HFTD - Distribution</v>
      </c>
      <c r="B2407" t="s">
        <v>583</v>
      </c>
      <c r="C2407" t="s">
        <v>459</v>
      </c>
      <c r="D2407" t="s">
        <v>520</v>
      </c>
      <c r="E2407" t="s">
        <v>530</v>
      </c>
      <c r="F2407">
        <v>0</v>
      </c>
    </row>
    <row r="2408" spans="1:6" x14ac:dyDescent="0.25">
      <c r="A2408" t="str">
        <f t="shared" si="38"/>
        <v>HFTD - Distribution</v>
      </c>
      <c r="B2408" t="s">
        <v>583</v>
      </c>
      <c r="C2408" t="s">
        <v>459</v>
      </c>
      <c r="D2408" t="s">
        <v>520</v>
      </c>
      <c r="E2408" t="s">
        <v>531</v>
      </c>
      <c r="F2408">
        <v>0</v>
      </c>
    </row>
    <row r="2409" spans="1:6" x14ac:dyDescent="0.25">
      <c r="A2409" t="str">
        <f t="shared" si="38"/>
        <v>HFTD - Distribution</v>
      </c>
      <c r="B2409" t="s">
        <v>583</v>
      </c>
      <c r="C2409" t="s">
        <v>459</v>
      </c>
      <c r="D2409" t="s">
        <v>520</v>
      </c>
      <c r="E2409" t="s">
        <v>532</v>
      </c>
      <c r="F2409">
        <v>7.9205491211782402E-5</v>
      </c>
    </row>
    <row r="2410" spans="1:6" x14ac:dyDescent="0.25">
      <c r="A2410" t="str">
        <f t="shared" si="38"/>
        <v>HFTD - Distribution</v>
      </c>
      <c r="B2410" t="s">
        <v>583</v>
      </c>
      <c r="C2410" t="s">
        <v>459</v>
      </c>
      <c r="D2410" t="s">
        <v>520</v>
      </c>
      <c r="E2410" t="s">
        <v>533</v>
      </c>
      <c r="F2410">
        <v>3.3714389815824798E-5</v>
      </c>
    </row>
    <row r="2411" spans="1:6" x14ac:dyDescent="0.25">
      <c r="A2411" t="str">
        <f t="shared" si="38"/>
        <v>HFTD - Distribution</v>
      </c>
      <c r="B2411" t="s">
        <v>583</v>
      </c>
      <c r="C2411" t="s">
        <v>459</v>
      </c>
      <c r="D2411" t="s">
        <v>520</v>
      </c>
      <c r="E2411" t="s">
        <v>534</v>
      </c>
      <c r="F2411">
        <v>0</v>
      </c>
    </row>
    <row r="2412" spans="1:6" x14ac:dyDescent="0.25">
      <c r="A2412" t="str">
        <f t="shared" si="38"/>
        <v>HFTD - Distribution</v>
      </c>
      <c r="B2412" t="s">
        <v>583</v>
      </c>
      <c r="C2412" t="s">
        <v>459</v>
      </c>
      <c r="D2412" t="s">
        <v>520</v>
      </c>
      <c r="E2412" t="s">
        <v>535</v>
      </c>
      <c r="F2412">
        <v>0</v>
      </c>
    </row>
    <row r="2413" spans="1:6" x14ac:dyDescent="0.25">
      <c r="A2413" t="str">
        <f t="shared" si="38"/>
        <v>HFTD - Distribution</v>
      </c>
      <c r="B2413" t="s">
        <v>583</v>
      </c>
      <c r="C2413" t="s">
        <v>459</v>
      </c>
      <c r="D2413" t="s">
        <v>520</v>
      </c>
      <c r="E2413" t="s">
        <v>537</v>
      </c>
      <c r="F2413">
        <v>0</v>
      </c>
    </row>
    <row r="2414" spans="1:6" x14ac:dyDescent="0.25">
      <c r="A2414" t="str">
        <f t="shared" si="38"/>
        <v>HFTD - Distribution</v>
      </c>
      <c r="B2414" t="s">
        <v>583</v>
      </c>
      <c r="C2414" t="s">
        <v>459</v>
      </c>
      <c r="D2414" t="s">
        <v>520</v>
      </c>
      <c r="E2414" t="s">
        <v>541</v>
      </c>
      <c r="F2414">
        <v>0</v>
      </c>
    </row>
    <row r="2415" spans="1:6" x14ac:dyDescent="0.25">
      <c r="A2415" t="str">
        <f t="shared" si="38"/>
        <v>HFTD - Distribution</v>
      </c>
      <c r="B2415" t="s">
        <v>583</v>
      </c>
      <c r="C2415" t="s">
        <v>459</v>
      </c>
      <c r="D2415" t="s">
        <v>520</v>
      </c>
      <c r="E2415" t="s">
        <v>543</v>
      </c>
      <c r="F2415">
        <v>0</v>
      </c>
    </row>
    <row r="2416" spans="1:6" x14ac:dyDescent="0.25">
      <c r="A2416" t="str">
        <f t="shared" si="38"/>
        <v>HFTD - Distribution</v>
      </c>
      <c r="B2416" t="s">
        <v>583</v>
      </c>
      <c r="C2416" t="s">
        <v>459</v>
      </c>
      <c r="D2416" t="s">
        <v>545</v>
      </c>
      <c r="E2416" t="s">
        <v>546</v>
      </c>
      <c r="F2416">
        <v>1.3396133172962699E-3</v>
      </c>
    </row>
    <row r="2417" spans="1:6" x14ac:dyDescent="0.25">
      <c r="A2417" t="str">
        <f t="shared" si="38"/>
        <v>HFTD - Distribution</v>
      </c>
      <c r="B2417" t="s">
        <v>583</v>
      </c>
      <c r="C2417" t="s">
        <v>459</v>
      </c>
      <c r="D2417" t="s">
        <v>548</v>
      </c>
      <c r="E2417" t="s">
        <v>548</v>
      </c>
      <c r="F2417">
        <v>2.7457338920737302E-3</v>
      </c>
    </row>
    <row r="2418" spans="1:6" x14ac:dyDescent="0.25">
      <c r="A2418" t="str">
        <f t="shared" si="38"/>
        <v>HFTD - Distribution</v>
      </c>
      <c r="B2418" t="s">
        <v>583</v>
      </c>
      <c r="C2418" t="s">
        <v>459</v>
      </c>
      <c r="D2418" t="s">
        <v>550</v>
      </c>
      <c r="E2418" t="s">
        <v>550</v>
      </c>
      <c r="F2418">
        <v>2.3115255494649101E-4</v>
      </c>
    </row>
    <row r="2419" spans="1:6" x14ac:dyDescent="0.25">
      <c r="A2419" t="str">
        <f t="shared" si="38"/>
        <v>HFTD - Distribution</v>
      </c>
      <c r="B2419" t="s">
        <v>583</v>
      </c>
      <c r="C2419" t="s">
        <v>459</v>
      </c>
      <c r="D2419" t="s">
        <v>552</v>
      </c>
      <c r="E2419" t="s">
        <v>552</v>
      </c>
      <c r="F2419">
        <v>2.4207378626927398E-6</v>
      </c>
    </row>
    <row r="2420" spans="1:6" x14ac:dyDescent="0.25">
      <c r="A2420" t="str">
        <f t="shared" si="38"/>
        <v>HFTD - Distribution</v>
      </c>
      <c r="B2420" t="s">
        <v>583</v>
      </c>
      <c r="C2420" t="s">
        <v>459</v>
      </c>
      <c r="D2420" t="s">
        <v>554</v>
      </c>
      <c r="E2420" t="s">
        <v>555</v>
      </c>
      <c r="F2420">
        <v>8.5570013414453598E-5</v>
      </c>
    </row>
    <row r="2421" spans="1:6" x14ac:dyDescent="0.25">
      <c r="A2421" t="str">
        <f t="shared" si="38"/>
        <v>HFTD - Distribution</v>
      </c>
      <c r="B2421" t="s">
        <v>583</v>
      </c>
      <c r="C2421" t="s">
        <v>459</v>
      </c>
      <c r="D2421" t="s">
        <v>554</v>
      </c>
      <c r="E2421" t="s">
        <v>556</v>
      </c>
      <c r="F2421">
        <v>2.3881831685341299E-4</v>
      </c>
    </row>
    <row r="2422" spans="1:6" x14ac:dyDescent="0.25">
      <c r="A2422" t="str">
        <f t="shared" si="38"/>
        <v>HFTD - Distribution</v>
      </c>
      <c r="B2422" t="s">
        <v>583</v>
      </c>
      <c r="C2422" t="s">
        <v>459</v>
      </c>
      <c r="D2422" t="s">
        <v>554</v>
      </c>
      <c r="E2422" t="s">
        <v>558</v>
      </c>
      <c r="F2422">
        <v>8.1523888302467696E-4</v>
      </c>
    </row>
    <row r="2423" spans="1:6" x14ac:dyDescent="0.25">
      <c r="A2423" t="str">
        <f t="shared" si="38"/>
        <v>HFTD - Distribution</v>
      </c>
      <c r="B2423" t="s">
        <v>583</v>
      </c>
      <c r="C2423" t="s">
        <v>459</v>
      </c>
      <c r="D2423" t="s">
        <v>554</v>
      </c>
      <c r="E2423" t="s">
        <v>560</v>
      </c>
      <c r="F2423">
        <v>3.0693648637981399E-5</v>
      </c>
    </row>
    <row r="2424" spans="1:6" x14ac:dyDescent="0.25">
      <c r="A2424" t="str">
        <f t="shared" si="38"/>
        <v>HFTD - Distribution</v>
      </c>
      <c r="B2424" t="s">
        <v>583</v>
      </c>
      <c r="C2424" t="s">
        <v>459</v>
      </c>
      <c r="D2424" t="s">
        <v>554</v>
      </c>
      <c r="E2424" t="s">
        <v>562</v>
      </c>
      <c r="F2424">
        <v>1.3658671647419601E-3</v>
      </c>
    </row>
    <row r="2425" spans="1:6" x14ac:dyDescent="0.25">
      <c r="A2425" t="str">
        <f t="shared" si="38"/>
        <v>HFTD - Distribution</v>
      </c>
      <c r="B2425" t="s">
        <v>583</v>
      </c>
      <c r="C2425" t="s">
        <v>459</v>
      </c>
      <c r="D2425" t="s">
        <v>554</v>
      </c>
      <c r="E2425" t="s">
        <v>564</v>
      </c>
      <c r="F2425">
        <v>8.6734469886615097E-4</v>
      </c>
    </row>
    <row r="2426" spans="1:6" x14ac:dyDescent="0.25">
      <c r="A2426" t="str">
        <f t="shared" si="38"/>
        <v>HFTD - Distribution</v>
      </c>
      <c r="B2426" t="s">
        <v>583</v>
      </c>
      <c r="C2426" t="s">
        <v>459</v>
      </c>
      <c r="D2426" t="s">
        <v>554</v>
      </c>
      <c r="E2426" t="s">
        <v>566</v>
      </c>
      <c r="F2426">
        <v>9.9204677067318901E-4</v>
      </c>
    </row>
    <row r="2427" spans="1:6" x14ac:dyDescent="0.25">
      <c r="A2427" t="str">
        <f t="shared" si="38"/>
        <v>HFTD - Distribution</v>
      </c>
      <c r="B2427" t="s">
        <v>583</v>
      </c>
      <c r="C2427" t="s">
        <v>459</v>
      </c>
      <c r="D2427" t="s">
        <v>554</v>
      </c>
      <c r="E2427" t="s">
        <v>568</v>
      </c>
      <c r="F2427">
        <v>5.8434499909067201E-3</v>
      </c>
    </row>
    <row r="2428" spans="1:6" x14ac:dyDescent="0.25">
      <c r="A2428" t="str">
        <f t="shared" si="38"/>
        <v>HFTD - Distribution</v>
      </c>
      <c r="B2428" t="s">
        <v>583</v>
      </c>
      <c r="C2428" t="s">
        <v>459</v>
      </c>
      <c r="D2428" t="s">
        <v>554</v>
      </c>
      <c r="E2428" t="s">
        <v>570</v>
      </c>
      <c r="F2428">
        <v>1.22639834800632E-3</v>
      </c>
    </row>
    <row r="2429" spans="1:6" x14ac:dyDescent="0.25">
      <c r="A2429" t="str">
        <f t="shared" si="38"/>
        <v>HFTD - Distribution</v>
      </c>
      <c r="B2429" t="s">
        <v>583</v>
      </c>
      <c r="C2429" t="s">
        <v>459</v>
      </c>
      <c r="D2429" t="s">
        <v>554</v>
      </c>
      <c r="E2429" t="s">
        <v>571</v>
      </c>
      <c r="F2429">
        <v>1.06152348521439E-4</v>
      </c>
    </row>
    <row r="2430" spans="1:6" x14ac:dyDescent="0.25">
      <c r="A2430" t="str">
        <f t="shared" si="38"/>
        <v>HFTD - Distribution</v>
      </c>
      <c r="B2430" t="s">
        <v>583</v>
      </c>
      <c r="C2430" t="s">
        <v>459</v>
      </c>
      <c r="D2430" t="s">
        <v>554</v>
      </c>
      <c r="E2430" t="s">
        <v>573</v>
      </c>
      <c r="F2430">
        <v>5.0336387898405098E-3</v>
      </c>
    </row>
    <row r="2431" spans="1:6" x14ac:dyDescent="0.25">
      <c r="A2431" t="str">
        <f t="shared" si="38"/>
        <v>HFTD - Distribution</v>
      </c>
      <c r="B2431" t="s">
        <v>583</v>
      </c>
      <c r="C2431" t="s">
        <v>459</v>
      </c>
      <c r="D2431" t="s">
        <v>574</v>
      </c>
      <c r="E2431" t="s">
        <v>575</v>
      </c>
      <c r="F2431">
        <v>5.2833154280899196E-3</v>
      </c>
    </row>
    <row r="2432" spans="1:6" x14ac:dyDescent="0.25">
      <c r="A2432" t="str">
        <f t="shared" si="38"/>
        <v>HFTD - Distribution</v>
      </c>
      <c r="B2432" t="s">
        <v>583</v>
      </c>
      <c r="C2432" t="s">
        <v>490</v>
      </c>
      <c r="D2432" t="s">
        <v>509</v>
      </c>
      <c r="E2432" t="s">
        <v>510</v>
      </c>
      <c r="F2432">
        <v>0.10725862402217599</v>
      </c>
    </row>
    <row r="2433" spans="1:6" x14ac:dyDescent="0.25">
      <c r="A2433" t="str">
        <f t="shared" si="38"/>
        <v>HFTD - Distribution</v>
      </c>
      <c r="B2433" t="s">
        <v>583</v>
      </c>
      <c r="C2433" t="s">
        <v>490</v>
      </c>
      <c r="D2433" t="s">
        <v>509</v>
      </c>
      <c r="E2433" t="s">
        <v>512</v>
      </c>
      <c r="F2433">
        <v>2.56803790021629E-3</v>
      </c>
    </row>
    <row r="2434" spans="1:6" x14ac:dyDescent="0.25">
      <c r="A2434" t="str">
        <f t="shared" si="38"/>
        <v>HFTD - Distribution</v>
      </c>
      <c r="B2434" t="s">
        <v>583</v>
      </c>
      <c r="C2434" t="s">
        <v>490</v>
      </c>
      <c r="D2434" t="s">
        <v>509</v>
      </c>
      <c r="E2434" t="s">
        <v>514</v>
      </c>
      <c r="F2434">
        <v>2.58095591396892E-2</v>
      </c>
    </row>
    <row r="2435" spans="1:6" x14ac:dyDescent="0.25">
      <c r="A2435" t="str">
        <f t="shared" ref="A2435:A2498" si="39">IF(ISNUMBER(FIND("non-HFTD - Transmission", B2435)), "non-HFTD - Transmission",
            IF(ISNUMBER(FIND("HFTD - Transmission", B2435)), "HFTD - Transmission",
                 IF(ISNUMBER(FIND("non-HFTD - Distribution", B2435)), "non-HFTD - Distribution",
                         IF(ISNUMBER(FIND("HFTD - Distribution", B2435)), "HFTD - Distribution", B2435))))</f>
        <v>HFTD - Distribution</v>
      </c>
      <c r="B2435" t="s">
        <v>583</v>
      </c>
      <c r="C2435" t="s">
        <v>490</v>
      </c>
      <c r="D2435" t="s">
        <v>509</v>
      </c>
      <c r="E2435" t="s">
        <v>516</v>
      </c>
      <c r="F2435">
        <v>8.4246447553903599E-3</v>
      </c>
    </row>
    <row r="2436" spans="1:6" x14ac:dyDescent="0.25">
      <c r="A2436" t="str">
        <f t="shared" si="39"/>
        <v>HFTD - Distribution</v>
      </c>
      <c r="B2436" t="s">
        <v>583</v>
      </c>
      <c r="C2436" t="s">
        <v>490</v>
      </c>
      <c r="D2436" t="s">
        <v>518</v>
      </c>
      <c r="E2436" t="s">
        <v>518</v>
      </c>
      <c r="F2436">
        <v>0</v>
      </c>
    </row>
    <row r="2437" spans="1:6" x14ac:dyDescent="0.25">
      <c r="A2437" t="str">
        <f t="shared" si="39"/>
        <v>HFTD - Distribution</v>
      </c>
      <c r="B2437" t="s">
        <v>583</v>
      </c>
      <c r="C2437" t="s">
        <v>490</v>
      </c>
      <c r="D2437" t="s">
        <v>520</v>
      </c>
      <c r="E2437" t="s">
        <v>521</v>
      </c>
      <c r="F2437">
        <v>0</v>
      </c>
    </row>
    <row r="2438" spans="1:6" x14ac:dyDescent="0.25">
      <c r="A2438" t="str">
        <f t="shared" si="39"/>
        <v>HFTD - Distribution</v>
      </c>
      <c r="B2438" t="s">
        <v>583</v>
      </c>
      <c r="C2438" t="s">
        <v>490</v>
      </c>
      <c r="D2438" t="s">
        <v>520</v>
      </c>
      <c r="E2438" t="s">
        <v>523</v>
      </c>
      <c r="F2438">
        <v>0</v>
      </c>
    </row>
    <row r="2439" spans="1:6" x14ac:dyDescent="0.25">
      <c r="A2439" t="str">
        <f t="shared" si="39"/>
        <v>HFTD - Distribution</v>
      </c>
      <c r="B2439" t="s">
        <v>583</v>
      </c>
      <c r="C2439" t="s">
        <v>490</v>
      </c>
      <c r="D2439" t="s">
        <v>520</v>
      </c>
      <c r="E2439" t="s">
        <v>525</v>
      </c>
      <c r="F2439">
        <v>0.117636270279563</v>
      </c>
    </row>
    <row r="2440" spans="1:6" x14ac:dyDescent="0.25">
      <c r="A2440" t="str">
        <f t="shared" si="39"/>
        <v>HFTD - Distribution</v>
      </c>
      <c r="B2440" t="s">
        <v>583</v>
      </c>
      <c r="C2440" t="s">
        <v>490</v>
      </c>
      <c r="D2440" t="s">
        <v>520</v>
      </c>
      <c r="E2440" t="s">
        <v>526</v>
      </c>
      <c r="F2440">
        <v>7.1263995188828796E-2</v>
      </c>
    </row>
    <row r="2441" spans="1:6" x14ac:dyDescent="0.25">
      <c r="A2441" t="str">
        <f t="shared" si="39"/>
        <v>HFTD - Distribution</v>
      </c>
      <c r="B2441" t="s">
        <v>583</v>
      </c>
      <c r="C2441" t="s">
        <v>490</v>
      </c>
      <c r="D2441" t="s">
        <v>520</v>
      </c>
      <c r="E2441" t="s">
        <v>527</v>
      </c>
      <c r="F2441">
        <v>4.2572686308922098E-3</v>
      </c>
    </row>
    <row r="2442" spans="1:6" x14ac:dyDescent="0.25">
      <c r="A2442" t="str">
        <f t="shared" si="39"/>
        <v>HFTD - Distribution</v>
      </c>
      <c r="B2442" t="s">
        <v>583</v>
      </c>
      <c r="C2442" t="s">
        <v>490</v>
      </c>
      <c r="D2442" t="s">
        <v>520</v>
      </c>
      <c r="E2442" t="s">
        <v>529</v>
      </c>
      <c r="F2442">
        <v>0</v>
      </c>
    </row>
    <row r="2443" spans="1:6" x14ac:dyDescent="0.25">
      <c r="A2443" t="str">
        <f t="shared" si="39"/>
        <v>HFTD - Distribution</v>
      </c>
      <c r="B2443" t="s">
        <v>583</v>
      </c>
      <c r="C2443" t="s">
        <v>490</v>
      </c>
      <c r="D2443" t="s">
        <v>520</v>
      </c>
      <c r="E2443" t="s">
        <v>530</v>
      </c>
      <c r="F2443">
        <v>0</v>
      </c>
    </row>
    <row r="2444" spans="1:6" x14ac:dyDescent="0.25">
      <c r="A2444" t="str">
        <f t="shared" si="39"/>
        <v>HFTD - Distribution</v>
      </c>
      <c r="B2444" t="s">
        <v>583</v>
      </c>
      <c r="C2444" t="s">
        <v>490</v>
      </c>
      <c r="D2444" t="s">
        <v>520</v>
      </c>
      <c r="E2444" t="s">
        <v>531</v>
      </c>
      <c r="F2444">
        <v>0</v>
      </c>
    </row>
    <row r="2445" spans="1:6" x14ac:dyDescent="0.25">
      <c r="A2445" t="str">
        <f t="shared" si="39"/>
        <v>HFTD - Distribution</v>
      </c>
      <c r="B2445" t="s">
        <v>583</v>
      </c>
      <c r="C2445" t="s">
        <v>490</v>
      </c>
      <c r="D2445" t="s">
        <v>520</v>
      </c>
      <c r="E2445" t="s">
        <v>532</v>
      </c>
      <c r="F2445">
        <v>1.7798033495892901E-2</v>
      </c>
    </row>
    <row r="2446" spans="1:6" x14ac:dyDescent="0.25">
      <c r="A2446" t="str">
        <f t="shared" si="39"/>
        <v>HFTD - Distribution</v>
      </c>
      <c r="B2446" t="s">
        <v>583</v>
      </c>
      <c r="C2446" t="s">
        <v>490</v>
      </c>
      <c r="D2446" t="s">
        <v>520</v>
      </c>
      <c r="E2446" t="s">
        <v>533</v>
      </c>
      <c r="F2446">
        <v>7.9370765060240694E-3</v>
      </c>
    </row>
    <row r="2447" spans="1:6" x14ac:dyDescent="0.25">
      <c r="A2447" t="str">
        <f t="shared" si="39"/>
        <v>HFTD - Distribution</v>
      </c>
      <c r="B2447" t="s">
        <v>583</v>
      </c>
      <c r="C2447" t="s">
        <v>490</v>
      </c>
      <c r="D2447" t="s">
        <v>520</v>
      </c>
      <c r="E2447" t="s">
        <v>534</v>
      </c>
      <c r="F2447">
        <v>0</v>
      </c>
    </row>
    <row r="2448" spans="1:6" x14ac:dyDescent="0.25">
      <c r="A2448" t="str">
        <f t="shared" si="39"/>
        <v>HFTD - Distribution</v>
      </c>
      <c r="B2448" t="s">
        <v>583</v>
      </c>
      <c r="C2448" t="s">
        <v>490</v>
      </c>
      <c r="D2448" t="s">
        <v>520</v>
      </c>
      <c r="E2448" t="s">
        <v>535</v>
      </c>
      <c r="F2448">
        <v>0</v>
      </c>
    </row>
    <row r="2449" spans="1:6" x14ac:dyDescent="0.25">
      <c r="A2449" t="str">
        <f t="shared" si="39"/>
        <v>HFTD - Distribution</v>
      </c>
      <c r="B2449" t="s">
        <v>583</v>
      </c>
      <c r="C2449" t="s">
        <v>490</v>
      </c>
      <c r="D2449" t="s">
        <v>520</v>
      </c>
      <c r="E2449" t="s">
        <v>537</v>
      </c>
      <c r="F2449">
        <v>0</v>
      </c>
    </row>
    <row r="2450" spans="1:6" x14ac:dyDescent="0.25">
      <c r="A2450" t="str">
        <f t="shared" si="39"/>
        <v>HFTD - Distribution</v>
      </c>
      <c r="B2450" t="s">
        <v>583</v>
      </c>
      <c r="C2450" t="s">
        <v>490</v>
      </c>
      <c r="D2450" t="s">
        <v>520</v>
      </c>
      <c r="E2450" t="s">
        <v>541</v>
      </c>
      <c r="F2450">
        <v>0</v>
      </c>
    </row>
    <row r="2451" spans="1:6" x14ac:dyDescent="0.25">
      <c r="A2451" t="str">
        <f t="shared" si="39"/>
        <v>HFTD - Distribution</v>
      </c>
      <c r="B2451" t="s">
        <v>583</v>
      </c>
      <c r="C2451" t="s">
        <v>490</v>
      </c>
      <c r="D2451" t="s">
        <v>520</v>
      </c>
      <c r="E2451" t="s">
        <v>543</v>
      </c>
      <c r="F2451">
        <v>0</v>
      </c>
    </row>
    <row r="2452" spans="1:6" x14ac:dyDescent="0.25">
      <c r="A2452" t="str">
        <f t="shared" si="39"/>
        <v>HFTD - Distribution</v>
      </c>
      <c r="B2452" t="s">
        <v>583</v>
      </c>
      <c r="C2452" t="s">
        <v>490</v>
      </c>
      <c r="D2452" t="s">
        <v>545</v>
      </c>
      <c r="E2452" t="s">
        <v>546</v>
      </c>
      <c r="F2452">
        <v>8.7611615725535594E-2</v>
      </c>
    </row>
    <row r="2453" spans="1:6" x14ac:dyDescent="0.25">
      <c r="A2453" t="str">
        <f t="shared" si="39"/>
        <v>HFTD - Distribution</v>
      </c>
      <c r="B2453" t="s">
        <v>583</v>
      </c>
      <c r="C2453" t="s">
        <v>490</v>
      </c>
      <c r="D2453" t="s">
        <v>548</v>
      </c>
      <c r="E2453" t="s">
        <v>548</v>
      </c>
      <c r="F2453">
        <v>0.18603702784434301</v>
      </c>
    </row>
    <row r="2454" spans="1:6" x14ac:dyDescent="0.25">
      <c r="A2454" t="str">
        <f t="shared" si="39"/>
        <v>HFTD - Distribution</v>
      </c>
      <c r="B2454" t="s">
        <v>583</v>
      </c>
      <c r="C2454" t="s">
        <v>490</v>
      </c>
      <c r="D2454" t="s">
        <v>550</v>
      </c>
      <c r="E2454" t="s">
        <v>550</v>
      </c>
      <c r="F2454">
        <v>1.6091790151783199E-2</v>
      </c>
    </row>
    <row r="2455" spans="1:6" x14ac:dyDescent="0.25">
      <c r="A2455" t="str">
        <f t="shared" si="39"/>
        <v>HFTD - Distribution</v>
      </c>
      <c r="B2455" t="s">
        <v>583</v>
      </c>
      <c r="C2455" t="s">
        <v>490</v>
      </c>
      <c r="D2455" t="s">
        <v>552</v>
      </c>
      <c r="E2455" t="s">
        <v>552</v>
      </c>
      <c r="F2455">
        <v>2.0243879244679901E-4</v>
      </c>
    </row>
    <row r="2456" spans="1:6" x14ac:dyDescent="0.25">
      <c r="A2456" t="str">
        <f t="shared" si="39"/>
        <v>HFTD - Distribution</v>
      </c>
      <c r="B2456" t="s">
        <v>583</v>
      </c>
      <c r="C2456" t="s">
        <v>490</v>
      </c>
      <c r="D2456" t="s">
        <v>554</v>
      </c>
      <c r="E2456" t="s">
        <v>555</v>
      </c>
      <c r="F2456">
        <v>1.0497592484914E-2</v>
      </c>
    </row>
    <row r="2457" spans="1:6" x14ac:dyDescent="0.25">
      <c r="A2457" t="str">
        <f t="shared" si="39"/>
        <v>HFTD - Distribution</v>
      </c>
      <c r="B2457" t="s">
        <v>583</v>
      </c>
      <c r="C2457" t="s">
        <v>490</v>
      </c>
      <c r="D2457" t="s">
        <v>554</v>
      </c>
      <c r="E2457" t="s">
        <v>556</v>
      </c>
      <c r="F2457">
        <v>2.8696328431969099E-2</v>
      </c>
    </row>
    <row r="2458" spans="1:6" x14ac:dyDescent="0.25">
      <c r="A2458" t="str">
        <f t="shared" si="39"/>
        <v>HFTD - Distribution</v>
      </c>
      <c r="B2458" t="s">
        <v>583</v>
      </c>
      <c r="C2458" t="s">
        <v>490</v>
      </c>
      <c r="D2458" t="s">
        <v>554</v>
      </c>
      <c r="E2458" t="s">
        <v>558</v>
      </c>
      <c r="F2458">
        <v>9.7958829314366405E-2</v>
      </c>
    </row>
    <row r="2459" spans="1:6" x14ac:dyDescent="0.25">
      <c r="A2459" t="str">
        <f t="shared" si="39"/>
        <v>HFTD - Distribution</v>
      </c>
      <c r="B2459" t="s">
        <v>583</v>
      </c>
      <c r="C2459" t="s">
        <v>490</v>
      </c>
      <c r="D2459" t="s">
        <v>554</v>
      </c>
      <c r="E2459" t="s">
        <v>560</v>
      </c>
      <c r="F2459">
        <v>3.8657372227513601E-3</v>
      </c>
    </row>
    <row r="2460" spans="1:6" x14ac:dyDescent="0.25">
      <c r="A2460" t="str">
        <f t="shared" si="39"/>
        <v>HFTD - Distribution</v>
      </c>
      <c r="B2460" t="s">
        <v>583</v>
      </c>
      <c r="C2460" t="s">
        <v>490</v>
      </c>
      <c r="D2460" t="s">
        <v>554</v>
      </c>
      <c r="E2460" t="s">
        <v>562</v>
      </c>
      <c r="F2460">
        <v>0.17202528126757499</v>
      </c>
    </row>
    <row r="2461" spans="1:6" x14ac:dyDescent="0.25">
      <c r="A2461" t="str">
        <f t="shared" si="39"/>
        <v>HFTD - Distribution</v>
      </c>
      <c r="B2461" t="s">
        <v>583</v>
      </c>
      <c r="C2461" t="s">
        <v>490</v>
      </c>
      <c r="D2461" t="s">
        <v>554</v>
      </c>
      <c r="E2461" t="s">
        <v>564</v>
      </c>
      <c r="F2461">
        <v>0.10421984657762901</v>
      </c>
    </row>
    <row r="2462" spans="1:6" x14ac:dyDescent="0.25">
      <c r="A2462" t="str">
        <f t="shared" si="39"/>
        <v>HFTD - Distribution</v>
      </c>
      <c r="B2462" t="s">
        <v>583</v>
      </c>
      <c r="C2462" t="s">
        <v>490</v>
      </c>
      <c r="D2462" t="s">
        <v>554</v>
      </c>
      <c r="E2462" t="s">
        <v>566</v>
      </c>
      <c r="F2462">
        <v>0.11920400548081</v>
      </c>
    </row>
    <row r="2463" spans="1:6" x14ac:dyDescent="0.25">
      <c r="A2463" t="str">
        <f t="shared" si="39"/>
        <v>HFTD - Distribution</v>
      </c>
      <c r="B2463" t="s">
        <v>583</v>
      </c>
      <c r="C2463" t="s">
        <v>490</v>
      </c>
      <c r="D2463" t="s">
        <v>554</v>
      </c>
      <c r="E2463" t="s">
        <v>568</v>
      </c>
      <c r="F2463">
        <v>0.70214698070153403</v>
      </c>
    </row>
    <row r="2464" spans="1:6" x14ac:dyDescent="0.25">
      <c r="A2464" t="str">
        <f t="shared" si="39"/>
        <v>HFTD - Distribution</v>
      </c>
      <c r="B2464" t="s">
        <v>583</v>
      </c>
      <c r="C2464" t="s">
        <v>490</v>
      </c>
      <c r="D2464" t="s">
        <v>554</v>
      </c>
      <c r="E2464" t="s">
        <v>570</v>
      </c>
      <c r="F2464">
        <v>0.14736361199805001</v>
      </c>
    </row>
    <row r="2465" spans="1:6" x14ac:dyDescent="0.25">
      <c r="A2465" t="str">
        <f t="shared" si="39"/>
        <v>HFTD - Distribution</v>
      </c>
      <c r="B2465" t="s">
        <v>583</v>
      </c>
      <c r="C2465" t="s">
        <v>490</v>
      </c>
      <c r="D2465" t="s">
        <v>554</v>
      </c>
      <c r="E2465" t="s">
        <v>571</v>
      </c>
      <c r="F2465">
        <v>1.2755230407497599E-2</v>
      </c>
    </row>
    <row r="2466" spans="1:6" x14ac:dyDescent="0.25">
      <c r="A2466" t="str">
        <f t="shared" si="39"/>
        <v>HFTD - Distribution</v>
      </c>
      <c r="B2466" t="s">
        <v>583</v>
      </c>
      <c r="C2466" t="s">
        <v>490</v>
      </c>
      <c r="D2466" t="s">
        <v>554</v>
      </c>
      <c r="E2466" t="s">
        <v>573</v>
      </c>
      <c r="F2466">
        <v>0.60484033982127305</v>
      </c>
    </row>
    <row r="2467" spans="1:6" x14ac:dyDescent="0.25">
      <c r="A2467" t="str">
        <f t="shared" si="39"/>
        <v>HFTD - Distribution</v>
      </c>
      <c r="B2467" t="s">
        <v>583</v>
      </c>
      <c r="C2467" t="s">
        <v>490</v>
      </c>
      <c r="D2467" t="s">
        <v>574</v>
      </c>
      <c r="E2467" t="s">
        <v>575</v>
      </c>
      <c r="F2467">
        <v>0.32960066855474601</v>
      </c>
    </row>
    <row r="2468" spans="1:6" x14ac:dyDescent="0.25">
      <c r="A2468" t="str">
        <f t="shared" si="39"/>
        <v>HFTD - Distribution</v>
      </c>
      <c r="B2468" t="s">
        <v>583</v>
      </c>
      <c r="C2468" t="s">
        <v>500</v>
      </c>
      <c r="D2468" t="s">
        <v>507</v>
      </c>
      <c r="E2468" t="s">
        <v>508</v>
      </c>
      <c r="F2468">
        <v>1.46304693473779E-5</v>
      </c>
    </row>
    <row r="2469" spans="1:6" x14ac:dyDescent="0.25">
      <c r="A2469" t="str">
        <f t="shared" si="39"/>
        <v>HFTD - Distribution</v>
      </c>
      <c r="B2469" t="s">
        <v>583</v>
      </c>
      <c r="C2469" t="s">
        <v>496</v>
      </c>
      <c r="D2469" t="s">
        <v>509</v>
      </c>
      <c r="E2469" t="s">
        <v>510</v>
      </c>
      <c r="F2469">
        <v>0</v>
      </c>
    </row>
    <row r="2470" spans="1:6" x14ac:dyDescent="0.25">
      <c r="A2470" t="str">
        <f t="shared" si="39"/>
        <v>HFTD - Distribution</v>
      </c>
      <c r="B2470" t="s">
        <v>583</v>
      </c>
      <c r="C2470" t="s">
        <v>496</v>
      </c>
      <c r="D2470" t="s">
        <v>509</v>
      </c>
      <c r="E2470" t="s">
        <v>512</v>
      </c>
      <c r="F2470">
        <v>0</v>
      </c>
    </row>
    <row r="2471" spans="1:6" x14ac:dyDescent="0.25">
      <c r="A2471" t="str">
        <f t="shared" si="39"/>
        <v>HFTD - Distribution</v>
      </c>
      <c r="B2471" t="s">
        <v>583</v>
      </c>
      <c r="C2471" t="s">
        <v>496</v>
      </c>
      <c r="D2471" t="s">
        <v>509</v>
      </c>
      <c r="E2471" t="s">
        <v>514</v>
      </c>
      <c r="F2471">
        <v>0</v>
      </c>
    </row>
    <row r="2472" spans="1:6" x14ac:dyDescent="0.25">
      <c r="A2472" t="str">
        <f t="shared" si="39"/>
        <v>HFTD - Distribution</v>
      </c>
      <c r="B2472" t="s">
        <v>583</v>
      </c>
      <c r="C2472" t="s">
        <v>496</v>
      </c>
      <c r="D2472" t="s">
        <v>509</v>
      </c>
      <c r="E2472" t="s">
        <v>516</v>
      </c>
      <c r="F2472">
        <v>0</v>
      </c>
    </row>
    <row r="2473" spans="1:6" x14ac:dyDescent="0.25">
      <c r="A2473" t="str">
        <f t="shared" si="39"/>
        <v>HFTD - Distribution</v>
      </c>
      <c r="B2473" t="s">
        <v>583</v>
      </c>
      <c r="C2473" t="s">
        <v>496</v>
      </c>
      <c r="D2473" t="s">
        <v>518</v>
      </c>
      <c r="E2473" t="s">
        <v>518</v>
      </c>
      <c r="F2473">
        <v>0</v>
      </c>
    </row>
    <row r="2474" spans="1:6" x14ac:dyDescent="0.25">
      <c r="A2474" t="str">
        <f t="shared" si="39"/>
        <v>HFTD - Distribution</v>
      </c>
      <c r="B2474" t="s">
        <v>583</v>
      </c>
      <c r="C2474" t="s">
        <v>496</v>
      </c>
      <c r="D2474" t="s">
        <v>520</v>
      </c>
      <c r="E2474" t="s">
        <v>521</v>
      </c>
      <c r="F2474">
        <v>0</v>
      </c>
    </row>
    <row r="2475" spans="1:6" x14ac:dyDescent="0.25">
      <c r="A2475" t="str">
        <f t="shared" si="39"/>
        <v>HFTD - Distribution</v>
      </c>
      <c r="B2475" t="s">
        <v>583</v>
      </c>
      <c r="C2475" t="s">
        <v>496</v>
      </c>
      <c r="D2475" t="s">
        <v>520</v>
      </c>
      <c r="E2475" t="s">
        <v>523</v>
      </c>
      <c r="F2475">
        <v>0</v>
      </c>
    </row>
    <row r="2476" spans="1:6" x14ac:dyDescent="0.25">
      <c r="A2476" t="str">
        <f t="shared" si="39"/>
        <v>HFTD - Distribution</v>
      </c>
      <c r="B2476" t="s">
        <v>583</v>
      </c>
      <c r="C2476" t="s">
        <v>496</v>
      </c>
      <c r="D2476" t="s">
        <v>520</v>
      </c>
      <c r="E2476" t="s">
        <v>525</v>
      </c>
      <c r="F2476">
        <v>5.4016649241648397E-3</v>
      </c>
    </row>
    <row r="2477" spans="1:6" x14ac:dyDescent="0.25">
      <c r="A2477" t="str">
        <f t="shared" si="39"/>
        <v>HFTD - Distribution</v>
      </c>
      <c r="B2477" t="s">
        <v>583</v>
      </c>
      <c r="C2477" t="s">
        <v>496</v>
      </c>
      <c r="D2477" t="s">
        <v>520</v>
      </c>
      <c r="E2477" t="s">
        <v>526</v>
      </c>
      <c r="F2477">
        <v>2.3664883967712399E-3</v>
      </c>
    </row>
    <row r="2478" spans="1:6" x14ac:dyDescent="0.25">
      <c r="A2478" t="str">
        <f t="shared" si="39"/>
        <v>HFTD - Distribution</v>
      </c>
      <c r="B2478" t="s">
        <v>583</v>
      </c>
      <c r="C2478" t="s">
        <v>496</v>
      </c>
      <c r="D2478" t="s">
        <v>520</v>
      </c>
      <c r="E2478" t="s">
        <v>527</v>
      </c>
      <c r="F2478">
        <v>1.9489192398136E-4</v>
      </c>
    </row>
    <row r="2479" spans="1:6" x14ac:dyDescent="0.25">
      <c r="A2479" t="str">
        <f t="shared" si="39"/>
        <v>HFTD - Distribution</v>
      </c>
      <c r="B2479" t="s">
        <v>583</v>
      </c>
      <c r="C2479" t="s">
        <v>496</v>
      </c>
      <c r="D2479" t="s">
        <v>520</v>
      </c>
      <c r="E2479" t="s">
        <v>529</v>
      </c>
      <c r="F2479">
        <v>0</v>
      </c>
    </row>
    <row r="2480" spans="1:6" x14ac:dyDescent="0.25">
      <c r="A2480" t="str">
        <f t="shared" si="39"/>
        <v>HFTD - Distribution</v>
      </c>
      <c r="B2480" t="s">
        <v>583</v>
      </c>
      <c r="C2480" t="s">
        <v>496</v>
      </c>
      <c r="D2480" t="s">
        <v>520</v>
      </c>
      <c r="E2480" t="s">
        <v>530</v>
      </c>
      <c r="F2480">
        <v>0</v>
      </c>
    </row>
    <row r="2481" spans="1:6" x14ac:dyDescent="0.25">
      <c r="A2481" t="str">
        <f t="shared" si="39"/>
        <v>HFTD - Distribution</v>
      </c>
      <c r="B2481" t="s">
        <v>583</v>
      </c>
      <c r="C2481" t="s">
        <v>496</v>
      </c>
      <c r="D2481" t="s">
        <v>520</v>
      </c>
      <c r="E2481" t="s">
        <v>531</v>
      </c>
      <c r="F2481">
        <v>0</v>
      </c>
    </row>
    <row r="2482" spans="1:6" x14ac:dyDescent="0.25">
      <c r="A2482" t="str">
        <f t="shared" si="39"/>
        <v>HFTD - Distribution</v>
      </c>
      <c r="B2482" t="s">
        <v>583</v>
      </c>
      <c r="C2482" t="s">
        <v>496</v>
      </c>
      <c r="D2482" t="s">
        <v>520</v>
      </c>
      <c r="E2482" t="s">
        <v>532</v>
      </c>
      <c r="F2482">
        <v>2.8195541019248699E-4</v>
      </c>
    </row>
    <row r="2483" spans="1:6" x14ac:dyDescent="0.25">
      <c r="A2483" t="str">
        <f t="shared" si="39"/>
        <v>HFTD - Distribution</v>
      </c>
      <c r="B2483" t="s">
        <v>583</v>
      </c>
      <c r="C2483" t="s">
        <v>496</v>
      </c>
      <c r="D2483" t="s">
        <v>520</v>
      </c>
      <c r="E2483" t="s">
        <v>533</v>
      </c>
      <c r="F2483">
        <v>1.61832733327449E-4</v>
      </c>
    </row>
    <row r="2484" spans="1:6" x14ac:dyDescent="0.25">
      <c r="A2484" t="str">
        <f t="shared" si="39"/>
        <v>HFTD - Distribution</v>
      </c>
      <c r="B2484" t="s">
        <v>583</v>
      </c>
      <c r="C2484" t="s">
        <v>496</v>
      </c>
      <c r="D2484" t="s">
        <v>520</v>
      </c>
      <c r="E2484" t="s">
        <v>534</v>
      </c>
      <c r="F2484">
        <v>0</v>
      </c>
    </row>
    <row r="2485" spans="1:6" x14ac:dyDescent="0.25">
      <c r="A2485" t="str">
        <f t="shared" si="39"/>
        <v>HFTD - Distribution</v>
      </c>
      <c r="B2485" t="s">
        <v>583</v>
      </c>
      <c r="C2485" t="s">
        <v>496</v>
      </c>
      <c r="D2485" t="s">
        <v>520</v>
      </c>
      <c r="E2485" t="s">
        <v>535</v>
      </c>
      <c r="F2485">
        <v>0</v>
      </c>
    </row>
    <row r="2486" spans="1:6" x14ac:dyDescent="0.25">
      <c r="A2486" t="str">
        <f t="shared" si="39"/>
        <v>HFTD - Distribution</v>
      </c>
      <c r="B2486" t="s">
        <v>583</v>
      </c>
      <c r="C2486" t="s">
        <v>496</v>
      </c>
      <c r="D2486" t="s">
        <v>520</v>
      </c>
      <c r="E2486" t="s">
        <v>537</v>
      </c>
      <c r="F2486">
        <v>0</v>
      </c>
    </row>
    <row r="2487" spans="1:6" x14ac:dyDescent="0.25">
      <c r="A2487" t="str">
        <f t="shared" si="39"/>
        <v>HFTD - Distribution</v>
      </c>
      <c r="B2487" t="s">
        <v>583</v>
      </c>
      <c r="C2487" t="s">
        <v>496</v>
      </c>
      <c r="D2487" t="s">
        <v>520</v>
      </c>
      <c r="E2487" t="s">
        <v>541</v>
      </c>
      <c r="F2487">
        <v>0</v>
      </c>
    </row>
    <row r="2488" spans="1:6" x14ac:dyDescent="0.25">
      <c r="A2488" t="str">
        <f t="shared" si="39"/>
        <v>HFTD - Distribution</v>
      </c>
      <c r="B2488" t="s">
        <v>583</v>
      </c>
      <c r="C2488" t="s">
        <v>496</v>
      </c>
      <c r="D2488" t="s">
        <v>520</v>
      </c>
      <c r="E2488" t="s">
        <v>543</v>
      </c>
      <c r="F2488">
        <v>0</v>
      </c>
    </row>
    <row r="2489" spans="1:6" x14ac:dyDescent="0.25">
      <c r="A2489" t="str">
        <f t="shared" si="39"/>
        <v>HFTD - Distribution</v>
      </c>
      <c r="B2489" t="s">
        <v>583</v>
      </c>
      <c r="C2489" t="s">
        <v>496</v>
      </c>
      <c r="D2489" t="s">
        <v>545</v>
      </c>
      <c r="E2489" t="s">
        <v>546</v>
      </c>
      <c r="F2489">
        <v>0</v>
      </c>
    </row>
    <row r="2490" spans="1:6" x14ac:dyDescent="0.25">
      <c r="A2490" t="str">
        <f t="shared" si="39"/>
        <v>HFTD - Distribution</v>
      </c>
      <c r="B2490" t="s">
        <v>583</v>
      </c>
      <c r="C2490" t="s">
        <v>496</v>
      </c>
      <c r="D2490" t="s">
        <v>548</v>
      </c>
      <c r="E2490" t="s">
        <v>548</v>
      </c>
      <c r="F2490">
        <v>0</v>
      </c>
    </row>
    <row r="2491" spans="1:6" x14ac:dyDescent="0.25">
      <c r="A2491" t="str">
        <f t="shared" si="39"/>
        <v>HFTD - Distribution</v>
      </c>
      <c r="B2491" t="s">
        <v>583</v>
      </c>
      <c r="C2491" t="s">
        <v>496</v>
      </c>
      <c r="D2491" t="s">
        <v>550</v>
      </c>
      <c r="E2491" t="s">
        <v>550</v>
      </c>
      <c r="F2491">
        <v>0</v>
      </c>
    </row>
    <row r="2492" spans="1:6" x14ac:dyDescent="0.25">
      <c r="A2492" t="str">
        <f t="shared" si="39"/>
        <v>HFTD - Distribution</v>
      </c>
      <c r="B2492" t="s">
        <v>583</v>
      </c>
      <c r="C2492" t="s">
        <v>496</v>
      </c>
      <c r="D2492" t="s">
        <v>552</v>
      </c>
      <c r="E2492" t="s">
        <v>552</v>
      </c>
      <c r="F2492">
        <v>0</v>
      </c>
    </row>
    <row r="2493" spans="1:6" x14ac:dyDescent="0.25">
      <c r="A2493" t="str">
        <f t="shared" si="39"/>
        <v>HFTD - Distribution</v>
      </c>
      <c r="B2493" t="s">
        <v>583</v>
      </c>
      <c r="C2493" t="s">
        <v>496</v>
      </c>
      <c r="D2493" t="s">
        <v>554</v>
      </c>
      <c r="E2493" t="s">
        <v>555</v>
      </c>
      <c r="F2493">
        <v>5.2181319919408797E-4</v>
      </c>
    </row>
    <row r="2494" spans="1:6" x14ac:dyDescent="0.25">
      <c r="A2494" t="str">
        <f t="shared" si="39"/>
        <v>HFTD - Distribution</v>
      </c>
      <c r="B2494" t="s">
        <v>583</v>
      </c>
      <c r="C2494" t="s">
        <v>496</v>
      </c>
      <c r="D2494" t="s">
        <v>554</v>
      </c>
      <c r="E2494" t="s">
        <v>556</v>
      </c>
      <c r="F2494">
        <v>9.1981818342713999E-4</v>
      </c>
    </row>
    <row r="2495" spans="1:6" x14ac:dyDescent="0.25">
      <c r="A2495" t="str">
        <f t="shared" si="39"/>
        <v>HFTD - Distribution</v>
      </c>
      <c r="B2495" t="s">
        <v>583</v>
      </c>
      <c r="C2495" t="s">
        <v>496</v>
      </c>
      <c r="D2495" t="s">
        <v>554</v>
      </c>
      <c r="E2495" t="s">
        <v>558</v>
      </c>
      <c r="F2495">
        <v>4.4457878865645003E-3</v>
      </c>
    </row>
    <row r="2496" spans="1:6" x14ac:dyDescent="0.25">
      <c r="A2496" t="str">
        <f t="shared" si="39"/>
        <v>HFTD - Distribution</v>
      </c>
      <c r="B2496" t="s">
        <v>583</v>
      </c>
      <c r="C2496" t="s">
        <v>496</v>
      </c>
      <c r="D2496" t="s">
        <v>554</v>
      </c>
      <c r="E2496" t="s">
        <v>560</v>
      </c>
      <c r="F2496">
        <v>1.10536045863392E-4</v>
      </c>
    </row>
    <row r="2497" spans="1:6" x14ac:dyDescent="0.25">
      <c r="A2497" t="str">
        <f t="shared" si="39"/>
        <v>HFTD - Distribution</v>
      </c>
      <c r="B2497" t="s">
        <v>583</v>
      </c>
      <c r="C2497" t="s">
        <v>496</v>
      </c>
      <c r="D2497" t="s">
        <v>554</v>
      </c>
      <c r="E2497" t="s">
        <v>562</v>
      </c>
      <c r="F2497">
        <v>6.5216267059402004E-3</v>
      </c>
    </row>
    <row r="2498" spans="1:6" x14ac:dyDescent="0.25">
      <c r="A2498" t="str">
        <f t="shared" si="39"/>
        <v>HFTD - Distribution</v>
      </c>
      <c r="B2498" t="s">
        <v>583</v>
      </c>
      <c r="C2498" t="s">
        <v>496</v>
      </c>
      <c r="D2498" t="s">
        <v>554</v>
      </c>
      <c r="E2498" t="s">
        <v>564</v>
      </c>
      <c r="F2498">
        <v>3.3726666725661801E-3</v>
      </c>
    </row>
    <row r="2499" spans="1:6" x14ac:dyDescent="0.25">
      <c r="A2499" t="str">
        <f t="shared" ref="A2499:A2562" si="40">IF(ISNUMBER(FIND("non-HFTD - Transmission", B2499)), "non-HFTD - Transmission",
            IF(ISNUMBER(FIND("HFTD - Transmission", B2499)), "HFTD - Transmission",
                 IF(ISNUMBER(FIND("non-HFTD - Distribution", B2499)), "non-HFTD - Distribution",
                         IF(ISNUMBER(FIND("HFTD - Distribution", B2499)), "HFTD - Distribution", B2499))))</f>
        <v>HFTD - Distribution</v>
      </c>
      <c r="B2499" t="s">
        <v>583</v>
      </c>
      <c r="C2499" t="s">
        <v>496</v>
      </c>
      <c r="D2499" t="s">
        <v>554</v>
      </c>
      <c r="E2499" t="s">
        <v>566</v>
      </c>
      <c r="F2499">
        <v>2.77024776563253E-3</v>
      </c>
    </row>
    <row r="2500" spans="1:6" x14ac:dyDescent="0.25">
      <c r="A2500" t="str">
        <f t="shared" si="40"/>
        <v>HFTD - Distribution</v>
      </c>
      <c r="B2500" t="s">
        <v>583</v>
      </c>
      <c r="C2500" t="s">
        <v>496</v>
      </c>
      <c r="D2500" t="s">
        <v>554</v>
      </c>
      <c r="E2500" t="s">
        <v>568</v>
      </c>
      <c r="F2500">
        <v>1.1344424262268E-2</v>
      </c>
    </row>
    <row r="2501" spans="1:6" x14ac:dyDescent="0.25">
      <c r="A2501" t="str">
        <f t="shared" si="40"/>
        <v>HFTD - Distribution</v>
      </c>
      <c r="B2501" t="s">
        <v>583</v>
      </c>
      <c r="C2501" t="s">
        <v>496</v>
      </c>
      <c r="D2501" t="s">
        <v>554</v>
      </c>
      <c r="E2501" t="s">
        <v>570</v>
      </c>
      <c r="F2501">
        <v>2.9858887655316402E-3</v>
      </c>
    </row>
    <row r="2502" spans="1:6" x14ac:dyDescent="0.25">
      <c r="A2502" t="str">
        <f t="shared" si="40"/>
        <v>HFTD - Distribution</v>
      </c>
      <c r="B2502" t="s">
        <v>583</v>
      </c>
      <c r="C2502" t="s">
        <v>496</v>
      </c>
      <c r="D2502" t="s">
        <v>554</v>
      </c>
      <c r="E2502" t="s">
        <v>571</v>
      </c>
      <c r="F2502">
        <v>3.1430408058227599E-4</v>
      </c>
    </row>
    <row r="2503" spans="1:6" x14ac:dyDescent="0.25">
      <c r="A2503" t="str">
        <f t="shared" si="40"/>
        <v>HFTD - Distribution</v>
      </c>
      <c r="B2503" t="s">
        <v>583</v>
      </c>
      <c r="C2503" t="s">
        <v>496</v>
      </c>
      <c r="D2503" t="s">
        <v>554</v>
      </c>
      <c r="E2503" t="s">
        <v>573</v>
      </c>
      <c r="F2503">
        <v>1.5330303057119E-2</v>
      </c>
    </row>
    <row r="2504" spans="1:6" x14ac:dyDescent="0.25">
      <c r="A2504" t="str">
        <f t="shared" si="40"/>
        <v>HFTD - Distribution</v>
      </c>
      <c r="B2504" t="s">
        <v>583</v>
      </c>
      <c r="C2504" t="s">
        <v>496</v>
      </c>
      <c r="D2504" t="s">
        <v>574</v>
      </c>
      <c r="E2504" t="s">
        <v>575</v>
      </c>
      <c r="F2504">
        <v>0</v>
      </c>
    </row>
    <row r="2505" spans="1:6" x14ac:dyDescent="0.25">
      <c r="A2505" t="str">
        <f t="shared" si="40"/>
        <v>HFTD - Distribution</v>
      </c>
      <c r="B2505" t="s">
        <v>583</v>
      </c>
      <c r="C2505" t="s">
        <v>501</v>
      </c>
      <c r="D2505" t="s">
        <v>509</v>
      </c>
      <c r="E2505" t="s">
        <v>510</v>
      </c>
      <c r="F2505">
        <v>0</v>
      </c>
    </row>
    <row r="2506" spans="1:6" x14ac:dyDescent="0.25">
      <c r="A2506" t="str">
        <f t="shared" si="40"/>
        <v>HFTD - Distribution</v>
      </c>
      <c r="B2506" t="s">
        <v>583</v>
      </c>
      <c r="C2506" t="s">
        <v>501</v>
      </c>
      <c r="D2506" t="s">
        <v>509</v>
      </c>
      <c r="E2506" t="s">
        <v>512</v>
      </c>
      <c r="F2506">
        <v>0</v>
      </c>
    </row>
    <row r="2507" spans="1:6" x14ac:dyDescent="0.25">
      <c r="A2507" t="str">
        <f t="shared" si="40"/>
        <v>HFTD - Distribution</v>
      </c>
      <c r="B2507" t="s">
        <v>583</v>
      </c>
      <c r="C2507" t="s">
        <v>501</v>
      </c>
      <c r="D2507" t="s">
        <v>509</v>
      </c>
      <c r="E2507" t="s">
        <v>514</v>
      </c>
      <c r="F2507">
        <v>0</v>
      </c>
    </row>
    <row r="2508" spans="1:6" x14ac:dyDescent="0.25">
      <c r="A2508" t="str">
        <f t="shared" si="40"/>
        <v>HFTD - Distribution</v>
      </c>
      <c r="B2508" t="s">
        <v>583</v>
      </c>
      <c r="C2508" t="s">
        <v>501</v>
      </c>
      <c r="D2508" t="s">
        <v>509</v>
      </c>
      <c r="E2508" t="s">
        <v>516</v>
      </c>
      <c r="F2508">
        <v>0</v>
      </c>
    </row>
    <row r="2509" spans="1:6" x14ac:dyDescent="0.25">
      <c r="A2509" t="str">
        <f t="shared" si="40"/>
        <v>HFTD - Distribution</v>
      </c>
      <c r="B2509" t="s">
        <v>583</v>
      </c>
      <c r="C2509" t="s">
        <v>501</v>
      </c>
      <c r="D2509" t="s">
        <v>518</v>
      </c>
      <c r="E2509" t="s">
        <v>518</v>
      </c>
      <c r="F2509">
        <v>0</v>
      </c>
    </row>
    <row r="2510" spans="1:6" x14ac:dyDescent="0.25">
      <c r="A2510" t="str">
        <f t="shared" si="40"/>
        <v>HFTD - Distribution</v>
      </c>
      <c r="B2510" t="s">
        <v>583</v>
      </c>
      <c r="C2510" t="s">
        <v>501</v>
      </c>
      <c r="D2510" t="s">
        <v>520</v>
      </c>
      <c r="E2510" t="s">
        <v>521</v>
      </c>
      <c r="F2510">
        <v>0</v>
      </c>
    </row>
    <row r="2511" spans="1:6" x14ac:dyDescent="0.25">
      <c r="A2511" t="str">
        <f t="shared" si="40"/>
        <v>HFTD - Distribution</v>
      </c>
      <c r="B2511" t="s">
        <v>583</v>
      </c>
      <c r="C2511" t="s">
        <v>501</v>
      </c>
      <c r="D2511" t="s">
        <v>520</v>
      </c>
      <c r="E2511" t="s">
        <v>523</v>
      </c>
      <c r="F2511">
        <v>0</v>
      </c>
    </row>
    <row r="2512" spans="1:6" x14ac:dyDescent="0.25">
      <c r="A2512" t="str">
        <f t="shared" si="40"/>
        <v>HFTD - Distribution</v>
      </c>
      <c r="B2512" t="s">
        <v>583</v>
      </c>
      <c r="C2512" t="s">
        <v>501</v>
      </c>
      <c r="D2512" t="s">
        <v>520</v>
      </c>
      <c r="E2512" t="s">
        <v>525</v>
      </c>
      <c r="F2512">
        <v>1.08651535311194E-3</v>
      </c>
    </row>
    <row r="2513" spans="1:6" x14ac:dyDescent="0.25">
      <c r="A2513" t="str">
        <f t="shared" si="40"/>
        <v>HFTD - Distribution</v>
      </c>
      <c r="B2513" t="s">
        <v>583</v>
      </c>
      <c r="C2513" t="s">
        <v>501</v>
      </c>
      <c r="D2513" t="s">
        <v>520</v>
      </c>
      <c r="E2513" t="s">
        <v>526</v>
      </c>
      <c r="F2513">
        <v>4.7840615880597598E-4</v>
      </c>
    </row>
    <row r="2514" spans="1:6" x14ac:dyDescent="0.25">
      <c r="A2514" t="str">
        <f t="shared" si="40"/>
        <v>HFTD - Distribution</v>
      </c>
      <c r="B2514" t="s">
        <v>583</v>
      </c>
      <c r="C2514" t="s">
        <v>501</v>
      </c>
      <c r="D2514" t="s">
        <v>520</v>
      </c>
      <c r="E2514" t="s">
        <v>527</v>
      </c>
      <c r="F2514">
        <v>3.8337601752359702E-5</v>
      </c>
    </row>
    <row r="2515" spans="1:6" x14ac:dyDescent="0.25">
      <c r="A2515" t="str">
        <f t="shared" si="40"/>
        <v>HFTD - Distribution</v>
      </c>
      <c r="B2515" t="s">
        <v>583</v>
      </c>
      <c r="C2515" t="s">
        <v>501</v>
      </c>
      <c r="D2515" t="s">
        <v>520</v>
      </c>
      <c r="E2515" t="s">
        <v>529</v>
      </c>
      <c r="F2515">
        <v>0</v>
      </c>
    </row>
    <row r="2516" spans="1:6" x14ac:dyDescent="0.25">
      <c r="A2516" t="str">
        <f t="shared" si="40"/>
        <v>HFTD - Distribution</v>
      </c>
      <c r="B2516" t="s">
        <v>583</v>
      </c>
      <c r="C2516" t="s">
        <v>501</v>
      </c>
      <c r="D2516" t="s">
        <v>520</v>
      </c>
      <c r="E2516" t="s">
        <v>530</v>
      </c>
      <c r="F2516">
        <v>0</v>
      </c>
    </row>
    <row r="2517" spans="1:6" x14ac:dyDescent="0.25">
      <c r="A2517" t="str">
        <f t="shared" si="40"/>
        <v>HFTD - Distribution</v>
      </c>
      <c r="B2517" t="s">
        <v>583</v>
      </c>
      <c r="C2517" t="s">
        <v>501</v>
      </c>
      <c r="D2517" t="s">
        <v>520</v>
      </c>
      <c r="E2517" t="s">
        <v>531</v>
      </c>
      <c r="F2517">
        <v>0</v>
      </c>
    </row>
    <row r="2518" spans="1:6" x14ac:dyDescent="0.25">
      <c r="A2518" t="str">
        <f t="shared" si="40"/>
        <v>HFTD - Distribution</v>
      </c>
      <c r="B2518" t="s">
        <v>583</v>
      </c>
      <c r="C2518" t="s">
        <v>501</v>
      </c>
      <c r="D2518" t="s">
        <v>520</v>
      </c>
      <c r="E2518" t="s">
        <v>532</v>
      </c>
      <c r="F2518">
        <v>5.5847739724536198E-5</v>
      </c>
    </row>
    <row r="2519" spans="1:6" x14ac:dyDescent="0.25">
      <c r="A2519" t="str">
        <f t="shared" si="40"/>
        <v>HFTD - Distribution</v>
      </c>
      <c r="B2519" t="s">
        <v>583</v>
      </c>
      <c r="C2519" t="s">
        <v>501</v>
      </c>
      <c r="D2519" t="s">
        <v>520</v>
      </c>
      <c r="E2519" t="s">
        <v>533</v>
      </c>
      <c r="F2519">
        <v>3.0046880449895601E-5</v>
      </c>
    </row>
    <row r="2520" spans="1:6" x14ac:dyDescent="0.25">
      <c r="A2520" t="str">
        <f t="shared" si="40"/>
        <v>HFTD - Distribution</v>
      </c>
      <c r="B2520" t="s">
        <v>583</v>
      </c>
      <c r="C2520" t="s">
        <v>501</v>
      </c>
      <c r="D2520" t="s">
        <v>520</v>
      </c>
      <c r="E2520" t="s">
        <v>534</v>
      </c>
      <c r="F2520">
        <v>0</v>
      </c>
    </row>
    <row r="2521" spans="1:6" x14ac:dyDescent="0.25">
      <c r="A2521" t="str">
        <f t="shared" si="40"/>
        <v>HFTD - Distribution</v>
      </c>
      <c r="B2521" t="s">
        <v>583</v>
      </c>
      <c r="C2521" t="s">
        <v>501</v>
      </c>
      <c r="D2521" t="s">
        <v>520</v>
      </c>
      <c r="E2521" t="s">
        <v>535</v>
      </c>
      <c r="F2521">
        <v>0</v>
      </c>
    </row>
    <row r="2522" spans="1:6" x14ac:dyDescent="0.25">
      <c r="A2522" t="str">
        <f t="shared" si="40"/>
        <v>HFTD - Distribution</v>
      </c>
      <c r="B2522" t="s">
        <v>583</v>
      </c>
      <c r="C2522" t="s">
        <v>501</v>
      </c>
      <c r="D2522" t="s">
        <v>520</v>
      </c>
      <c r="E2522" t="s">
        <v>537</v>
      </c>
      <c r="F2522">
        <v>0</v>
      </c>
    </row>
    <row r="2523" spans="1:6" x14ac:dyDescent="0.25">
      <c r="A2523" t="str">
        <f t="shared" si="40"/>
        <v>HFTD - Distribution</v>
      </c>
      <c r="B2523" t="s">
        <v>583</v>
      </c>
      <c r="C2523" t="s">
        <v>501</v>
      </c>
      <c r="D2523" t="s">
        <v>520</v>
      </c>
      <c r="E2523" t="s">
        <v>541</v>
      </c>
      <c r="F2523">
        <v>0</v>
      </c>
    </row>
    <row r="2524" spans="1:6" x14ac:dyDescent="0.25">
      <c r="A2524" t="str">
        <f t="shared" si="40"/>
        <v>HFTD - Distribution</v>
      </c>
      <c r="B2524" t="s">
        <v>583</v>
      </c>
      <c r="C2524" t="s">
        <v>501</v>
      </c>
      <c r="D2524" t="s">
        <v>520</v>
      </c>
      <c r="E2524" t="s">
        <v>543</v>
      </c>
      <c r="F2524">
        <v>0</v>
      </c>
    </row>
    <row r="2525" spans="1:6" x14ac:dyDescent="0.25">
      <c r="A2525" t="str">
        <f t="shared" si="40"/>
        <v>HFTD - Distribution</v>
      </c>
      <c r="B2525" t="s">
        <v>583</v>
      </c>
      <c r="C2525" t="s">
        <v>501</v>
      </c>
      <c r="D2525" t="s">
        <v>545</v>
      </c>
      <c r="E2525" t="s">
        <v>546</v>
      </c>
      <c r="F2525">
        <v>0</v>
      </c>
    </row>
    <row r="2526" spans="1:6" x14ac:dyDescent="0.25">
      <c r="A2526" t="str">
        <f t="shared" si="40"/>
        <v>HFTD - Distribution</v>
      </c>
      <c r="B2526" t="s">
        <v>583</v>
      </c>
      <c r="C2526" t="s">
        <v>501</v>
      </c>
      <c r="D2526" t="s">
        <v>548</v>
      </c>
      <c r="E2526" t="s">
        <v>548</v>
      </c>
      <c r="F2526">
        <v>0</v>
      </c>
    </row>
    <row r="2527" spans="1:6" x14ac:dyDescent="0.25">
      <c r="A2527" t="str">
        <f t="shared" si="40"/>
        <v>HFTD - Distribution</v>
      </c>
      <c r="B2527" t="s">
        <v>583</v>
      </c>
      <c r="C2527" t="s">
        <v>501</v>
      </c>
      <c r="D2527" t="s">
        <v>550</v>
      </c>
      <c r="E2527" t="s">
        <v>550</v>
      </c>
      <c r="F2527">
        <v>0</v>
      </c>
    </row>
    <row r="2528" spans="1:6" x14ac:dyDescent="0.25">
      <c r="A2528" t="str">
        <f t="shared" si="40"/>
        <v>HFTD - Distribution</v>
      </c>
      <c r="B2528" t="s">
        <v>583</v>
      </c>
      <c r="C2528" t="s">
        <v>501</v>
      </c>
      <c r="D2528" t="s">
        <v>552</v>
      </c>
      <c r="E2528" t="s">
        <v>552</v>
      </c>
      <c r="F2528">
        <v>0</v>
      </c>
    </row>
    <row r="2529" spans="1:6" x14ac:dyDescent="0.25">
      <c r="A2529" t="str">
        <f t="shared" si="40"/>
        <v>HFTD - Distribution</v>
      </c>
      <c r="B2529" t="s">
        <v>583</v>
      </c>
      <c r="C2529" t="s">
        <v>501</v>
      </c>
      <c r="D2529" t="s">
        <v>554</v>
      </c>
      <c r="E2529" t="s">
        <v>555</v>
      </c>
      <c r="F2529">
        <v>6.3110450879128694E-5</v>
      </c>
    </row>
    <row r="2530" spans="1:6" x14ac:dyDescent="0.25">
      <c r="A2530" t="str">
        <f t="shared" si="40"/>
        <v>HFTD - Distribution</v>
      </c>
      <c r="B2530" t="s">
        <v>583</v>
      </c>
      <c r="C2530" t="s">
        <v>501</v>
      </c>
      <c r="D2530" t="s">
        <v>554</v>
      </c>
      <c r="E2530" t="s">
        <v>556</v>
      </c>
      <c r="F2530">
        <v>1.11244905660528E-4</v>
      </c>
    </row>
    <row r="2531" spans="1:6" x14ac:dyDescent="0.25">
      <c r="A2531" t="str">
        <f t="shared" si="40"/>
        <v>HFTD - Distribution</v>
      </c>
      <c r="B2531" t="s">
        <v>583</v>
      </c>
      <c r="C2531" t="s">
        <v>501</v>
      </c>
      <c r="D2531" t="s">
        <v>554</v>
      </c>
      <c r="E2531" t="s">
        <v>558</v>
      </c>
      <c r="F2531">
        <v>5.3768371069255196E-4</v>
      </c>
    </row>
    <row r="2532" spans="1:6" x14ac:dyDescent="0.25">
      <c r="A2532" t="str">
        <f t="shared" si="40"/>
        <v>HFTD - Distribution</v>
      </c>
      <c r="B2532" t="s">
        <v>583</v>
      </c>
      <c r="C2532" t="s">
        <v>501</v>
      </c>
      <c r="D2532" t="s">
        <v>554</v>
      </c>
      <c r="E2532" t="s">
        <v>560</v>
      </c>
      <c r="F2532">
        <v>1.3369034412748899E-5</v>
      </c>
    </row>
    <row r="2533" spans="1:6" x14ac:dyDescent="0.25">
      <c r="A2533" t="str">
        <f t="shared" si="40"/>
        <v>HFTD - Distribution</v>
      </c>
      <c r="B2533" t="s">
        <v>583</v>
      </c>
      <c r="C2533" t="s">
        <v>501</v>
      </c>
      <c r="D2533" t="s">
        <v>554</v>
      </c>
      <c r="E2533" t="s">
        <v>562</v>
      </c>
      <c r="F2533">
        <v>7.88773030352192E-4</v>
      </c>
    </row>
    <row r="2534" spans="1:6" x14ac:dyDescent="0.25">
      <c r="A2534" t="str">
        <f t="shared" si="40"/>
        <v>HFTD - Distribution</v>
      </c>
      <c r="B2534" t="s">
        <v>583</v>
      </c>
      <c r="C2534" t="s">
        <v>501</v>
      </c>
      <c r="D2534" t="s">
        <v>554</v>
      </c>
      <c r="E2534" t="s">
        <v>564</v>
      </c>
      <c r="F2534">
        <v>4.0789798742193702E-4</v>
      </c>
    </row>
    <row r="2535" spans="1:6" x14ac:dyDescent="0.25">
      <c r="A2535" t="str">
        <f t="shared" si="40"/>
        <v>HFTD - Distribution</v>
      </c>
      <c r="B2535" t="s">
        <v>583</v>
      </c>
      <c r="C2535" t="s">
        <v>501</v>
      </c>
      <c r="D2535" t="s">
        <v>554</v>
      </c>
      <c r="E2535" t="s">
        <v>566</v>
      </c>
      <c r="F2535">
        <v>3.3504007302383399E-4</v>
      </c>
    </row>
    <row r="2536" spans="1:6" x14ac:dyDescent="0.25">
      <c r="A2536" t="str">
        <f t="shared" si="40"/>
        <v>HFTD - Distribution</v>
      </c>
      <c r="B2536" t="s">
        <v>583</v>
      </c>
      <c r="C2536" t="s">
        <v>501</v>
      </c>
      <c r="D2536" t="s">
        <v>554</v>
      </c>
      <c r="E2536" t="s">
        <v>568</v>
      </c>
      <c r="F2536">
        <v>1.37202050314651E-3</v>
      </c>
    </row>
    <row r="2537" spans="1:6" x14ac:dyDescent="0.25">
      <c r="A2537" t="str">
        <f t="shared" si="40"/>
        <v>HFTD - Distribution</v>
      </c>
      <c r="B2537" t="s">
        <v>583</v>
      </c>
      <c r="C2537" t="s">
        <v>501</v>
      </c>
      <c r="D2537" t="s">
        <v>554</v>
      </c>
      <c r="E2537" t="s">
        <v>570</v>
      </c>
      <c r="F2537">
        <v>3.6112018659686501E-4</v>
      </c>
    </row>
    <row r="2538" spans="1:6" x14ac:dyDescent="0.25">
      <c r="A2538" t="str">
        <f t="shared" si="40"/>
        <v>HFTD - Distribution</v>
      </c>
      <c r="B2538" t="s">
        <v>583</v>
      </c>
      <c r="C2538" t="s">
        <v>501</v>
      </c>
      <c r="D2538" t="s">
        <v>554</v>
      </c>
      <c r="E2538" t="s">
        <v>571</v>
      </c>
      <c r="F2538">
        <v>3.8012651220722402E-5</v>
      </c>
    </row>
    <row r="2539" spans="1:6" x14ac:dyDescent="0.25">
      <c r="A2539" t="str">
        <f t="shared" si="40"/>
        <v>HFTD - Distribution</v>
      </c>
      <c r="B2539" t="s">
        <v>583</v>
      </c>
      <c r="C2539" t="s">
        <v>501</v>
      </c>
      <c r="D2539" t="s">
        <v>554</v>
      </c>
      <c r="E2539" t="s">
        <v>573</v>
      </c>
      <c r="F2539">
        <v>1.8540817610088001E-3</v>
      </c>
    </row>
    <row r="2540" spans="1:6" x14ac:dyDescent="0.25">
      <c r="A2540" t="str">
        <f t="shared" si="40"/>
        <v>HFTD - Distribution</v>
      </c>
      <c r="B2540" t="s">
        <v>583</v>
      </c>
      <c r="C2540" t="s">
        <v>501</v>
      </c>
      <c r="D2540" t="s">
        <v>574</v>
      </c>
      <c r="E2540" t="s">
        <v>575</v>
      </c>
      <c r="F2540">
        <v>0</v>
      </c>
    </row>
    <row r="2541" spans="1:6" x14ac:dyDescent="0.25">
      <c r="A2541" t="str">
        <f t="shared" si="40"/>
        <v>HFTD - Distribution</v>
      </c>
      <c r="B2541" t="s">
        <v>583</v>
      </c>
      <c r="C2541" t="s">
        <v>497</v>
      </c>
      <c r="D2541" t="s">
        <v>509</v>
      </c>
      <c r="E2541" t="s">
        <v>510</v>
      </c>
      <c r="F2541">
        <v>0</v>
      </c>
    </row>
    <row r="2542" spans="1:6" x14ac:dyDescent="0.25">
      <c r="A2542" t="str">
        <f t="shared" si="40"/>
        <v>HFTD - Distribution</v>
      </c>
      <c r="B2542" t="s">
        <v>583</v>
      </c>
      <c r="C2542" t="s">
        <v>497</v>
      </c>
      <c r="D2542" t="s">
        <v>509</v>
      </c>
      <c r="E2542" t="s">
        <v>512</v>
      </c>
      <c r="F2542">
        <v>0</v>
      </c>
    </row>
    <row r="2543" spans="1:6" x14ac:dyDescent="0.25">
      <c r="A2543" t="str">
        <f t="shared" si="40"/>
        <v>HFTD - Distribution</v>
      </c>
      <c r="B2543" t="s">
        <v>583</v>
      </c>
      <c r="C2543" t="s">
        <v>497</v>
      </c>
      <c r="D2543" t="s">
        <v>509</v>
      </c>
      <c r="E2543" t="s">
        <v>514</v>
      </c>
      <c r="F2543">
        <v>0</v>
      </c>
    </row>
    <row r="2544" spans="1:6" x14ac:dyDescent="0.25">
      <c r="A2544" t="str">
        <f t="shared" si="40"/>
        <v>HFTD - Distribution</v>
      </c>
      <c r="B2544" t="s">
        <v>583</v>
      </c>
      <c r="C2544" t="s">
        <v>497</v>
      </c>
      <c r="D2544" t="s">
        <v>509</v>
      </c>
      <c r="E2544" t="s">
        <v>516</v>
      </c>
      <c r="F2544">
        <v>0</v>
      </c>
    </row>
    <row r="2545" spans="1:6" x14ac:dyDescent="0.25">
      <c r="A2545" t="str">
        <f t="shared" si="40"/>
        <v>HFTD - Distribution</v>
      </c>
      <c r="B2545" t="s">
        <v>583</v>
      </c>
      <c r="C2545" t="s">
        <v>497</v>
      </c>
      <c r="D2545" t="s">
        <v>518</v>
      </c>
      <c r="E2545" t="s">
        <v>518</v>
      </c>
      <c r="F2545">
        <v>0</v>
      </c>
    </row>
    <row r="2546" spans="1:6" x14ac:dyDescent="0.25">
      <c r="A2546" t="str">
        <f t="shared" si="40"/>
        <v>HFTD - Distribution</v>
      </c>
      <c r="B2546" t="s">
        <v>583</v>
      </c>
      <c r="C2546" t="s">
        <v>497</v>
      </c>
      <c r="D2546" t="s">
        <v>520</v>
      </c>
      <c r="E2546" t="s">
        <v>521</v>
      </c>
      <c r="F2546">
        <v>0</v>
      </c>
    </row>
    <row r="2547" spans="1:6" x14ac:dyDescent="0.25">
      <c r="A2547" t="str">
        <f t="shared" si="40"/>
        <v>HFTD - Distribution</v>
      </c>
      <c r="B2547" t="s">
        <v>583</v>
      </c>
      <c r="C2547" t="s">
        <v>497</v>
      </c>
      <c r="D2547" t="s">
        <v>520</v>
      </c>
      <c r="E2547" t="s">
        <v>523</v>
      </c>
      <c r="F2547">
        <v>0</v>
      </c>
    </row>
    <row r="2548" spans="1:6" x14ac:dyDescent="0.25">
      <c r="A2548" t="str">
        <f t="shared" si="40"/>
        <v>HFTD - Distribution</v>
      </c>
      <c r="B2548" t="s">
        <v>583</v>
      </c>
      <c r="C2548" t="s">
        <v>497</v>
      </c>
      <c r="D2548" t="s">
        <v>520</v>
      </c>
      <c r="E2548" t="s">
        <v>525</v>
      </c>
      <c r="F2548">
        <v>7.4899628539896197E-3</v>
      </c>
    </row>
    <row r="2549" spans="1:6" x14ac:dyDescent="0.25">
      <c r="A2549" t="str">
        <f t="shared" si="40"/>
        <v>HFTD - Distribution</v>
      </c>
      <c r="B2549" t="s">
        <v>583</v>
      </c>
      <c r="C2549" t="s">
        <v>497</v>
      </c>
      <c r="D2549" t="s">
        <v>520</v>
      </c>
      <c r="E2549" t="s">
        <v>526</v>
      </c>
      <c r="F2549">
        <v>2.9845773014748299E-3</v>
      </c>
    </row>
    <row r="2550" spans="1:6" x14ac:dyDescent="0.25">
      <c r="A2550" t="str">
        <f t="shared" si="40"/>
        <v>HFTD - Distribution</v>
      </c>
      <c r="B2550" t="s">
        <v>583</v>
      </c>
      <c r="C2550" t="s">
        <v>497</v>
      </c>
      <c r="D2550" t="s">
        <v>520</v>
      </c>
      <c r="E2550" t="s">
        <v>527</v>
      </c>
      <c r="F2550">
        <v>2.2689796691052001E-4</v>
      </c>
    </row>
    <row r="2551" spans="1:6" x14ac:dyDescent="0.25">
      <c r="A2551" t="str">
        <f t="shared" si="40"/>
        <v>HFTD - Distribution</v>
      </c>
      <c r="B2551" t="s">
        <v>583</v>
      </c>
      <c r="C2551" t="s">
        <v>497</v>
      </c>
      <c r="D2551" t="s">
        <v>520</v>
      </c>
      <c r="E2551" t="s">
        <v>529</v>
      </c>
      <c r="F2551">
        <v>0</v>
      </c>
    </row>
    <row r="2552" spans="1:6" x14ac:dyDescent="0.25">
      <c r="A2552" t="str">
        <f t="shared" si="40"/>
        <v>HFTD - Distribution</v>
      </c>
      <c r="B2552" t="s">
        <v>583</v>
      </c>
      <c r="C2552" t="s">
        <v>497</v>
      </c>
      <c r="D2552" t="s">
        <v>520</v>
      </c>
      <c r="E2552" t="s">
        <v>530</v>
      </c>
      <c r="F2552">
        <v>0</v>
      </c>
    </row>
    <row r="2553" spans="1:6" x14ac:dyDescent="0.25">
      <c r="A2553" t="str">
        <f t="shared" si="40"/>
        <v>HFTD - Distribution</v>
      </c>
      <c r="B2553" t="s">
        <v>583</v>
      </c>
      <c r="C2553" t="s">
        <v>497</v>
      </c>
      <c r="D2553" t="s">
        <v>520</v>
      </c>
      <c r="E2553" t="s">
        <v>531</v>
      </c>
      <c r="F2553">
        <v>0</v>
      </c>
    </row>
    <row r="2554" spans="1:6" x14ac:dyDescent="0.25">
      <c r="A2554" t="str">
        <f t="shared" si="40"/>
        <v>HFTD - Distribution</v>
      </c>
      <c r="B2554" t="s">
        <v>583</v>
      </c>
      <c r="C2554" t="s">
        <v>497</v>
      </c>
      <c r="D2554" t="s">
        <v>520</v>
      </c>
      <c r="E2554" t="s">
        <v>532</v>
      </c>
      <c r="F2554">
        <v>3.14902057813899E-4</v>
      </c>
    </row>
    <row r="2555" spans="1:6" x14ac:dyDescent="0.25">
      <c r="A2555" t="str">
        <f t="shared" si="40"/>
        <v>HFTD - Distribution</v>
      </c>
      <c r="B2555" t="s">
        <v>583</v>
      </c>
      <c r="C2555" t="s">
        <v>497</v>
      </c>
      <c r="D2555" t="s">
        <v>520</v>
      </c>
      <c r="E2555" t="s">
        <v>533</v>
      </c>
      <c r="F2555">
        <v>1.7228917234454299E-4</v>
      </c>
    </row>
    <row r="2556" spans="1:6" x14ac:dyDescent="0.25">
      <c r="A2556" t="str">
        <f t="shared" si="40"/>
        <v>HFTD - Distribution</v>
      </c>
      <c r="B2556" t="s">
        <v>583</v>
      </c>
      <c r="C2556" t="s">
        <v>497</v>
      </c>
      <c r="D2556" t="s">
        <v>520</v>
      </c>
      <c r="E2556" t="s">
        <v>534</v>
      </c>
      <c r="F2556">
        <v>0</v>
      </c>
    </row>
    <row r="2557" spans="1:6" x14ac:dyDescent="0.25">
      <c r="A2557" t="str">
        <f t="shared" si="40"/>
        <v>HFTD - Distribution</v>
      </c>
      <c r="B2557" t="s">
        <v>583</v>
      </c>
      <c r="C2557" t="s">
        <v>497</v>
      </c>
      <c r="D2557" t="s">
        <v>520</v>
      </c>
      <c r="E2557" t="s">
        <v>535</v>
      </c>
      <c r="F2557">
        <v>0</v>
      </c>
    </row>
    <row r="2558" spans="1:6" x14ac:dyDescent="0.25">
      <c r="A2558" t="str">
        <f t="shared" si="40"/>
        <v>HFTD - Distribution</v>
      </c>
      <c r="B2558" t="s">
        <v>583</v>
      </c>
      <c r="C2558" t="s">
        <v>497</v>
      </c>
      <c r="D2558" t="s">
        <v>520</v>
      </c>
      <c r="E2558" t="s">
        <v>537</v>
      </c>
      <c r="F2558">
        <v>0</v>
      </c>
    </row>
    <row r="2559" spans="1:6" x14ac:dyDescent="0.25">
      <c r="A2559" t="str">
        <f t="shared" si="40"/>
        <v>HFTD - Distribution</v>
      </c>
      <c r="B2559" t="s">
        <v>583</v>
      </c>
      <c r="C2559" t="s">
        <v>497</v>
      </c>
      <c r="D2559" t="s">
        <v>520</v>
      </c>
      <c r="E2559" t="s">
        <v>541</v>
      </c>
      <c r="F2559">
        <v>0</v>
      </c>
    </row>
    <row r="2560" spans="1:6" x14ac:dyDescent="0.25">
      <c r="A2560" t="str">
        <f t="shared" si="40"/>
        <v>HFTD - Distribution</v>
      </c>
      <c r="B2560" t="s">
        <v>583</v>
      </c>
      <c r="C2560" t="s">
        <v>497</v>
      </c>
      <c r="D2560" t="s">
        <v>520</v>
      </c>
      <c r="E2560" t="s">
        <v>543</v>
      </c>
      <c r="F2560">
        <v>0</v>
      </c>
    </row>
    <row r="2561" spans="1:6" x14ac:dyDescent="0.25">
      <c r="A2561" t="str">
        <f t="shared" si="40"/>
        <v>HFTD - Distribution</v>
      </c>
      <c r="B2561" t="s">
        <v>583</v>
      </c>
      <c r="C2561" t="s">
        <v>497</v>
      </c>
      <c r="D2561" t="s">
        <v>545</v>
      </c>
      <c r="E2561" t="s">
        <v>546</v>
      </c>
      <c r="F2561">
        <v>0</v>
      </c>
    </row>
    <row r="2562" spans="1:6" x14ac:dyDescent="0.25">
      <c r="A2562" t="str">
        <f t="shared" si="40"/>
        <v>HFTD - Distribution</v>
      </c>
      <c r="B2562" t="s">
        <v>583</v>
      </c>
      <c r="C2562" t="s">
        <v>497</v>
      </c>
      <c r="D2562" t="s">
        <v>548</v>
      </c>
      <c r="E2562" t="s">
        <v>548</v>
      </c>
      <c r="F2562">
        <v>0</v>
      </c>
    </row>
    <row r="2563" spans="1:6" x14ac:dyDescent="0.25">
      <c r="A2563" t="str">
        <f t="shared" ref="A2563:A2626" si="41">IF(ISNUMBER(FIND("non-HFTD - Transmission", B2563)), "non-HFTD - Transmission",
            IF(ISNUMBER(FIND("HFTD - Transmission", B2563)), "HFTD - Transmission",
                 IF(ISNUMBER(FIND("non-HFTD - Distribution", B2563)), "non-HFTD - Distribution",
                         IF(ISNUMBER(FIND("HFTD - Distribution", B2563)), "HFTD - Distribution", B2563))))</f>
        <v>HFTD - Distribution</v>
      </c>
      <c r="B2563" t="s">
        <v>583</v>
      </c>
      <c r="C2563" t="s">
        <v>497</v>
      </c>
      <c r="D2563" t="s">
        <v>550</v>
      </c>
      <c r="E2563" t="s">
        <v>550</v>
      </c>
      <c r="F2563">
        <v>0</v>
      </c>
    </row>
    <row r="2564" spans="1:6" x14ac:dyDescent="0.25">
      <c r="A2564" t="str">
        <f t="shared" si="41"/>
        <v>HFTD - Distribution</v>
      </c>
      <c r="B2564" t="s">
        <v>583</v>
      </c>
      <c r="C2564" t="s">
        <v>497</v>
      </c>
      <c r="D2564" t="s">
        <v>552</v>
      </c>
      <c r="E2564" t="s">
        <v>552</v>
      </c>
      <c r="F2564">
        <v>0</v>
      </c>
    </row>
    <row r="2565" spans="1:6" x14ac:dyDescent="0.25">
      <c r="A2565" t="str">
        <f t="shared" si="41"/>
        <v>HFTD - Distribution</v>
      </c>
      <c r="B2565" t="s">
        <v>583</v>
      </c>
      <c r="C2565" t="s">
        <v>497</v>
      </c>
      <c r="D2565" t="s">
        <v>554</v>
      </c>
      <c r="E2565" t="s">
        <v>555</v>
      </c>
      <c r="F2565">
        <v>3.7570743328570199E-4</v>
      </c>
    </row>
    <row r="2566" spans="1:6" x14ac:dyDescent="0.25">
      <c r="A2566" t="str">
        <f t="shared" si="41"/>
        <v>HFTD - Distribution</v>
      </c>
      <c r="B2566" t="s">
        <v>583</v>
      </c>
      <c r="C2566" t="s">
        <v>497</v>
      </c>
      <c r="D2566" t="s">
        <v>554</v>
      </c>
      <c r="E2566" t="s">
        <v>556</v>
      </c>
      <c r="F2566">
        <v>6.7944334992150297E-4</v>
      </c>
    </row>
    <row r="2567" spans="1:6" x14ac:dyDescent="0.25">
      <c r="A2567" t="str">
        <f t="shared" si="41"/>
        <v>HFTD - Distribution</v>
      </c>
      <c r="B2567" t="s">
        <v>583</v>
      </c>
      <c r="C2567" t="s">
        <v>497</v>
      </c>
      <c r="D2567" t="s">
        <v>554</v>
      </c>
      <c r="E2567" t="s">
        <v>558</v>
      </c>
      <c r="F2567">
        <v>3.28397619128726E-3</v>
      </c>
    </row>
    <row r="2568" spans="1:6" x14ac:dyDescent="0.25">
      <c r="A2568" t="str">
        <f t="shared" si="41"/>
        <v>HFTD - Distribution</v>
      </c>
      <c r="B2568" t="s">
        <v>583</v>
      </c>
      <c r="C2568" t="s">
        <v>497</v>
      </c>
      <c r="D2568" t="s">
        <v>554</v>
      </c>
      <c r="E2568" t="s">
        <v>560</v>
      </c>
      <c r="F2568">
        <v>7.7060023748737498E-5</v>
      </c>
    </row>
    <row r="2569" spans="1:6" x14ac:dyDescent="0.25">
      <c r="A2569" t="str">
        <f t="shared" si="41"/>
        <v>HFTD - Distribution</v>
      </c>
      <c r="B2569" t="s">
        <v>583</v>
      </c>
      <c r="C2569" t="s">
        <v>497</v>
      </c>
      <c r="D2569" t="s">
        <v>554</v>
      </c>
      <c r="E2569" t="s">
        <v>562</v>
      </c>
      <c r="F2569">
        <v>4.5465414011755497E-3</v>
      </c>
    </row>
    <row r="2570" spans="1:6" x14ac:dyDescent="0.25">
      <c r="A2570" t="str">
        <f t="shared" si="41"/>
        <v>HFTD - Distribution</v>
      </c>
      <c r="B2570" t="s">
        <v>583</v>
      </c>
      <c r="C2570" t="s">
        <v>497</v>
      </c>
      <c r="D2570" t="s">
        <v>554</v>
      </c>
      <c r="E2570" t="s">
        <v>564</v>
      </c>
      <c r="F2570">
        <v>2.4912922830455102E-3</v>
      </c>
    </row>
    <row r="2571" spans="1:6" x14ac:dyDescent="0.25">
      <c r="A2571" t="str">
        <f t="shared" si="41"/>
        <v>HFTD - Distribution</v>
      </c>
      <c r="B2571" t="s">
        <v>583</v>
      </c>
      <c r="C2571" t="s">
        <v>497</v>
      </c>
      <c r="D2571" t="s">
        <v>554</v>
      </c>
      <c r="E2571" t="s">
        <v>566</v>
      </c>
      <c r="F2571">
        <v>2.0463026888433E-3</v>
      </c>
    </row>
    <row r="2572" spans="1:6" x14ac:dyDescent="0.25">
      <c r="A2572" t="str">
        <f t="shared" si="41"/>
        <v>HFTD - Distribution</v>
      </c>
      <c r="B2572" t="s">
        <v>583</v>
      </c>
      <c r="C2572" t="s">
        <v>497</v>
      </c>
      <c r="D2572" t="s">
        <v>554</v>
      </c>
      <c r="E2572" t="s">
        <v>568</v>
      </c>
      <c r="F2572">
        <v>8.3798013156985204E-3</v>
      </c>
    </row>
    <row r="2573" spans="1:6" x14ac:dyDescent="0.25">
      <c r="A2573" t="str">
        <f t="shared" si="41"/>
        <v>HFTD - Distribution</v>
      </c>
      <c r="B2573" t="s">
        <v>583</v>
      </c>
      <c r="C2573" t="s">
        <v>497</v>
      </c>
      <c r="D2573" t="s">
        <v>554</v>
      </c>
      <c r="E2573" t="s">
        <v>570</v>
      </c>
      <c r="F2573">
        <v>2.2055905198426601E-3</v>
      </c>
    </row>
    <row r="2574" spans="1:6" x14ac:dyDescent="0.25">
      <c r="A2574" t="str">
        <f t="shared" si="41"/>
        <v>HFTD - Distribution</v>
      </c>
      <c r="B2574" t="s">
        <v>583</v>
      </c>
      <c r="C2574" t="s">
        <v>497</v>
      </c>
      <c r="D2574" t="s">
        <v>554</v>
      </c>
      <c r="E2574" t="s">
        <v>571</v>
      </c>
      <c r="F2574">
        <v>2.32167423141331E-4</v>
      </c>
    </row>
    <row r="2575" spans="1:6" x14ac:dyDescent="0.25">
      <c r="A2575" t="str">
        <f t="shared" si="41"/>
        <v>HFTD - Distribution</v>
      </c>
      <c r="B2575" t="s">
        <v>583</v>
      </c>
      <c r="C2575" t="s">
        <v>497</v>
      </c>
      <c r="D2575" t="s">
        <v>554</v>
      </c>
      <c r="E2575" t="s">
        <v>573</v>
      </c>
      <c r="F2575">
        <v>1.1324055832025001E-2</v>
      </c>
    </row>
    <row r="2576" spans="1:6" x14ac:dyDescent="0.25">
      <c r="A2576" t="str">
        <f t="shared" si="41"/>
        <v>HFTD - Distribution</v>
      </c>
      <c r="B2576" t="s">
        <v>583</v>
      </c>
      <c r="C2576" t="s">
        <v>497</v>
      </c>
      <c r="D2576" t="s">
        <v>574</v>
      </c>
      <c r="E2576" t="s">
        <v>575</v>
      </c>
      <c r="F2576">
        <v>0</v>
      </c>
    </row>
    <row r="2577" spans="1:6" x14ac:dyDescent="0.25">
      <c r="A2577" t="str">
        <f t="shared" si="41"/>
        <v>HFTD - Distribution</v>
      </c>
      <c r="B2577" t="s">
        <v>583</v>
      </c>
      <c r="C2577" t="s">
        <v>498</v>
      </c>
      <c r="D2577" t="s">
        <v>509</v>
      </c>
      <c r="E2577" t="s">
        <v>510</v>
      </c>
      <c r="F2577">
        <v>2.0201520861540898E-3</v>
      </c>
    </row>
    <row r="2578" spans="1:6" x14ac:dyDescent="0.25">
      <c r="A2578" t="str">
        <f t="shared" si="41"/>
        <v>HFTD - Distribution</v>
      </c>
      <c r="B2578" t="s">
        <v>583</v>
      </c>
      <c r="C2578" t="s">
        <v>498</v>
      </c>
      <c r="D2578" t="s">
        <v>509</v>
      </c>
      <c r="E2578" t="s">
        <v>512</v>
      </c>
      <c r="F2578">
        <v>8.4974838767216696E-5</v>
      </c>
    </row>
    <row r="2579" spans="1:6" x14ac:dyDescent="0.25">
      <c r="A2579" t="str">
        <f t="shared" si="41"/>
        <v>HFTD - Distribution</v>
      </c>
      <c r="B2579" t="s">
        <v>583</v>
      </c>
      <c r="C2579" t="s">
        <v>498</v>
      </c>
      <c r="D2579" t="s">
        <v>509</v>
      </c>
      <c r="E2579" t="s">
        <v>514</v>
      </c>
      <c r="F2579">
        <v>8.8077970748695297E-4</v>
      </c>
    </row>
    <row r="2580" spans="1:6" x14ac:dyDescent="0.25">
      <c r="A2580" t="str">
        <f t="shared" si="41"/>
        <v>HFTD - Distribution</v>
      </c>
      <c r="B2580" t="s">
        <v>583</v>
      </c>
      <c r="C2580" t="s">
        <v>498</v>
      </c>
      <c r="D2580" t="s">
        <v>509</v>
      </c>
      <c r="E2580" t="s">
        <v>516</v>
      </c>
      <c r="F2580">
        <v>3.4178275299342499E-4</v>
      </c>
    </row>
    <row r="2581" spans="1:6" x14ac:dyDescent="0.25">
      <c r="A2581" t="str">
        <f t="shared" si="41"/>
        <v>HFTD - Distribution</v>
      </c>
      <c r="B2581" t="s">
        <v>583</v>
      </c>
      <c r="C2581" t="s">
        <v>498</v>
      </c>
      <c r="D2581" t="s">
        <v>518</v>
      </c>
      <c r="E2581" t="s">
        <v>518</v>
      </c>
      <c r="F2581">
        <v>0</v>
      </c>
    </row>
    <row r="2582" spans="1:6" x14ac:dyDescent="0.25">
      <c r="A2582" t="str">
        <f t="shared" si="41"/>
        <v>HFTD - Distribution</v>
      </c>
      <c r="B2582" t="s">
        <v>583</v>
      </c>
      <c r="C2582" t="s">
        <v>498</v>
      </c>
      <c r="D2582" t="s">
        <v>520</v>
      </c>
      <c r="E2582" t="s">
        <v>521</v>
      </c>
      <c r="F2582">
        <v>0</v>
      </c>
    </row>
    <row r="2583" spans="1:6" x14ac:dyDescent="0.25">
      <c r="A2583" t="str">
        <f t="shared" si="41"/>
        <v>HFTD - Distribution</v>
      </c>
      <c r="B2583" t="s">
        <v>583</v>
      </c>
      <c r="C2583" t="s">
        <v>498</v>
      </c>
      <c r="D2583" t="s">
        <v>520</v>
      </c>
      <c r="E2583" t="s">
        <v>523</v>
      </c>
      <c r="F2583">
        <v>0</v>
      </c>
    </row>
    <row r="2584" spans="1:6" x14ac:dyDescent="0.25">
      <c r="A2584" t="str">
        <f t="shared" si="41"/>
        <v>HFTD - Distribution</v>
      </c>
      <c r="B2584" t="s">
        <v>583</v>
      </c>
      <c r="C2584" t="s">
        <v>498</v>
      </c>
      <c r="D2584" t="s">
        <v>520</v>
      </c>
      <c r="E2584" t="s">
        <v>525</v>
      </c>
      <c r="F2584">
        <v>2.3321311765219399E-2</v>
      </c>
    </row>
    <row r="2585" spans="1:6" x14ac:dyDescent="0.25">
      <c r="A2585" t="str">
        <f t="shared" si="41"/>
        <v>HFTD - Distribution</v>
      </c>
      <c r="B2585" t="s">
        <v>583</v>
      </c>
      <c r="C2585" t="s">
        <v>498</v>
      </c>
      <c r="D2585" t="s">
        <v>520</v>
      </c>
      <c r="E2585" t="s">
        <v>526</v>
      </c>
      <c r="F2585">
        <v>9.7064678658106106E-3</v>
      </c>
    </row>
    <row r="2586" spans="1:6" x14ac:dyDescent="0.25">
      <c r="A2586" t="str">
        <f t="shared" si="41"/>
        <v>HFTD - Distribution</v>
      </c>
      <c r="B2586" t="s">
        <v>583</v>
      </c>
      <c r="C2586" t="s">
        <v>498</v>
      </c>
      <c r="D2586" t="s">
        <v>520</v>
      </c>
      <c r="E2586" t="s">
        <v>527</v>
      </c>
      <c r="F2586">
        <v>7.7125961915124898E-4</v>
      </c>
    </row>
    <row r="2587" spans="1:6" x14ac:dyDescent="0.25">
      <c r="A2587" t="str">
        <f t="shared" si="41"/>
        <v>HFTD - Distribution</v>
      </c>
      <c r="B2587" t="s">
        <v>583</v>
      </c>
      <c r="C2587" t="s">
        <v>498</v>
      </c>
      <c r="D2587" t="s">
        <v>520</v>
      </c>
      <c r="E2587" t="s">
        <v>529</v>
      </c>
      <c r="F2587">
        <v>0</v>
      </c>
    </row>
    <row r="2588" spans="1:6" x14ac:dyDescent="0.25">
      <c r="A2588" t="str">
        <f t="shared" si="41"/>
        <v>HFTD - Distribution</v>
      </c>
      <c r="B2588" t="s">
        <v>583</v>
      </c>
      <c r="C2588" t="s">
        <v>498</v>
      </c>
      <c r="D2588" t="s">
        <v>520</v>
      </c>
      <c r="E2588" t="s">
        <v>530</v>
      </c>
      <c r="F2588">
        <v>0</v>
      </c>
    </row>
    <row r="2589" spans="1:6" x14ac:dyDescent="0.25">
      <c r="A2589" t="str">
        <f t="shared" si="41"/>
        <v>HFTD - Distribution</v>
      </c>
      <c r="B2589" t="s">
        <v>583</v>
      </c>
      <c r="C2589" t="s">
        <v>498</v>
      </c>
      <c r="D2589" t="s">
        <v>520</v>
      </c>
      <c r="E2589" t="s">
        <v>531</v>
      </c>
      <c r="F2589">
        <v>0</v>
      </c>
    </row>
    <row r="2590" spans="1:6" x14ac:dyDescent="0.25">
      <c r="A2590" t="str">
        <f t="shared" si="41"/>
        <v>HFTD - Distribution</v>
      </c>
      <c r="B2590" t="s">
        <v>583</v>
      </c>
      <c r="C2590" t="s">
        <v>498</v>
      </c>
      <c r="D2590" t="s">
        <v>520</v>
      </c>
      <c r="E2590" t="s">
        <v>532</v>
      </c>
      <c r="F2590">
        <v>1.10293169107488E-3</v>
      </c>
    </row>
    <row r="2591" spans="1:6" x14ac:dyDescent="0.25">
      <c r="A2591" t="str">
        <f t="shared" si="41"/>
        <v>HFTD - Distribution</v>
      </c>
      <c r="B2591" t="s">
        <v>583</v>
      </c>
      <c r="C2591" t="s">
        <v>498</v>
      </c>
      <c r="D2591" t="s">
        <v>520</v>
      </c>
      <c r="E2591" t="s">
        <v>533</v>
      </c>
      <c r="F2591">
        <v>6.32207489195914E-4</v>
      </c>
    </row>
    <row r="2592" spans="1:6" x14ac:dyDescent="0.25">
      <c r="A2592" t="str">
        <f t="shared" si="41"/>
        <v>HFTD - Distribution</v>
      </c>
      <c r="B2592" t="s">
        <v>583</v>
      </c>
      <c r="C2592" t="s">
        <v>498</v>
      </c>
      <c r="D2592" t="s">
        <v>520</v>
      </c>
      <c r="E2592" t="s">
        <v>534</v>
      </c>
      <c r="F2592">
        <v>0</v>
      </c>
    </row>
    <row r="2593" spans="1:6" x14ac:dyDescent="0.25">
      <c r="A2593" t="str">
        <f t="shared" si="41"/>
        <v>HFTD - Distribution</v>
      </c>
      <c r="B2593" t="s">
        <v>583</v>
      </c>
      <c r="C2593" t="s">
        <v>498</v>
      </c>
      <c r="D2593" t="s">
        <v>520</v>
      </c>
      <c r="E2593" t="s">
        <v>535</v>
      </c>
      <c r="F2593">
        <v>0</v>
      </c>
    </row>
    <row r="2594" spans="1:6" x14ac:dyDescent="0.25">
      <c r="A2594" t="str">
        <f t="shared" si="41"/>
        <v>HFTD - Distribution</v>
      </c>
      <c r="B2594" t="s">
        <v>583</v>
      </c>
      <c r="C2594" t="s">
        <v>498</v>
      </c>
      <c r="D2594" t="s">
        <v>520</v>
      </c>
      <c r="E2594" t="s">
        <v>537</v>
      </c>
      <c r="F2594">
        <v>0</v>
      </c>
    </row>
    <row r="2595" spans="1:6" x14ac:dyDescent="0.25">
      <c r="A2595" t="str">
        <f t="shared" si="41"/>
        <v>HFTD - Distribution</v>
      </c>
      <c r="B2595" t="s">
        <v>583</v>
      </c>
      <c r="C2595" t="s">
        <v>498</v>
      </c>
      <c r="D2595" t="s">
        <v>520</v>
      </c>
      <c r="E2595" t="s">
        <v>541</v>
      </c>
      <c r="F2595">
        <v>0</v>
      </c>
    </row>
    <row r="2596" spans="1:6" x14ac:dyDescent="0.25">
      <c r="A2596" t="str">
        <f t="shared" si="41"/>
        <v>HFTD - Distribution</v>
      </c>
      <c r="B2596" t="s">
        <v>583</v>
      </c>
      <c r="C2596" t="s">
        <v>498</v>
      </c>
      <c r="D2596" t="s">
        <v>520</v>
      </c>
      <c r="E2596" t="s">
        <v>543</v>
      </c>
      <c r="F2596">
        <v>0</v>
      </c>
    </row>
    <row r="2597" spans="1:6" x14ac:dyDescent="0.25">
      <c r="A2597" t="str">
        <f t="shared" si="41"/>
        <v>HFTD - Distribution</v>
      </c>
      <c r="B2597" t="s">
        <v>583</v>
      </c>
      <c r="C2597" t="s">
        <v>498</v>
      </c>
      <c r="D2597" t="s">
        <v>545</v>
      </c>
      <c r="E2597" t="s">
        <v>546</v>
      </c>
      <c r="F2597">
        <v>2.59160424710195E-3</v>
      </c>
    </row>
    <row r="2598" spans="1:6" x14ac:dyDescent="0.25">
      <c r="A2598" t="str">
        <f t="shared" si="41"/>
        <v>HFTD - Distribution</v>
      </c>
      <c r="B2598" t="s">
        <v>583</v>
      </c>
      <c r="C2598" t="s">
        <v>498</v>
      </c>
      <c r="D2598" t="s">
        <v>548</v>
      </c>
      <c r="E2598" t="s">
        <v>548</v>
      </c>
      <c r="F2598">
        <v>7.8347967932315202E-3</v>
      </c>
    </row>
    <row r="2599" spans="1:6" x14ac:dyDescent="0.25">
      <c r="A2599" t="str">
        <f t="shared" si="41"/>
        <v>HFTD - Distribution</v>
      </c>
      <c r="B2599" t="s">
        <v>583</v>
      </c>
      <c r="C2599" t="s">
        <v>498</v>
      </c>
      <c r="D2599" t="s">
        <v>550</v>
      </c>
      <c r="E2599" t="s">
        <v>550</v>
      </c>
      <c r="F2599">
        <v>4.2673317223418698E-4</v>
      </c>
    </row>
    <row r="2600" spans="1:6" x14ac:dyDescent="0.25">
      <c r="A2600" t="str">
        <f t="shared" si="41"/>
        <v>HFTD - Distribution</v>
      </c>
      <c r="B2600" t="s">
        <v>583</v>
      </c>
      <c r="C2600" t="s">
        <v>498</v>
      </c>
      <c r="D2600" t="s">
        <v>552</v>
      </c>
      <c r="E2600" t="s">
        <v>552</v>
      </c>
      <c r="F2600">
        <v>3.3739542903479901E-6</v>
      </c>
    </row>
    <row r="2601" spans="1:6" x14ac:dyDescent="0.25">
      <c r="A2601" t="str">
        <f t="shared" si="41"/>
        <v>HFTD - Distribution</v>
      </c>
      <c r="B2601" t="s">
        <v>583</v>
      </c>
      <c r="C2601" t="s">
        <v>498</v>
      </c>
      <c r="D2601" t="s">
        <v>554</v>
      </c>
      <c r="E2601" t="s">
        <v>555</v>
      </c>
      <c r="F2601">
        <v>4.1403637785922204E-3</v>
      </c>
    </row>
    <row r="2602" spans="1:6" x14ac:dyDescent="0.25">
      <c r="A2602" t="str">
        <f t="shared" si="41"/>
        <v>HFTD - Distribution</v>
      </c>
      <c r="B2602" t="s">
        <v>583</v>
      </c>
      <c r="C2602" t="s">
        <v>498</v>
      </c>
      <c r="D2602" t="s">
        <v>554</v>
      </c>
      <c r="E2602" t="s">
        <v>556</v>
      </c>
      <c r="F2602">
        <v>7.3338590156105101E-3</v>
      </c>
    </row>
    <row r="2603" spans="1:6" x14ac:dyDescent="0.25">
      <c r="A2603" t="str">
        <f t="shared" si="41"/>
        <v>HFTD - Distribution</v>
      </c>
      <c r="B2603" t="s">
        <v>583</v>
      </c>
      <c r="C2603" t="s">
        <v>498</v>
      </c>
      <c r="D2603" t="s">
        <v>554</v>
      </c>
      <c r="E2603" t="s">
        <v>558</v>
      </c>
      <c r="F2603">
        <v>3.5446985242117403E-2</v>
      </c>
    </row>
    <row r="2604" spans="1:6" x14ac:dyDescent="0.25">
      <c r="A2604" t="str">
        <f t="shared" si="41"/>
        <v>HFTD - Distribution</v>
      </c>
      <c r="B2604" t="s">
        <v>583</v>
      </c>
      <c r="C2604" t="s">
        <v>498</v>
      </c>
      <c r="D2604" t="s">
        <v>554</v>
      </c>
      <c r="E2604" t="s">
        <v>560</v>
      </c>
      <c r="F2604">
        <v>8.7183350250523005E-4</v>
      </c>
    </row>
    <row r="2605" spans="1:6" x14ac:dyDescent="0.25">
      <c r="A2605" t="str">
        <f t="shared" si="41"/>
        <v>HFTD - Distribution</v>
      </c>
      <c r="B2605" t="s">
        <v>583</v>
      </c>
      <c r="C2605" t="s">
        <v>498</v>
      </c>
      <c r="D2605" t="s">
        <v>554</v>
      </c>
      <c r="E2605" t="s">
        <v>562</v>
      </c>
      <c r="F2605">
        <v>5.1438176647809003E-2</v>
      </c>
    </row>
    <row r="2606" spans="1:6" x14ac:dyDescent="0.25">
      <c r="A2606" t="str">
        <f t="shared" si="41"/>
        <v>HFTD - Distribution</v>
      </c>
      <c r="B2606" t="s">
        <v>583</v>
      </c>
      <c r="C2606" t="s">
        <v>498</v>
      </c>
      <c r="D2606" t="s">
        <v>554</v>
      </c>
      <c r="E2606" t="s">
        <v>564</v>
      </c>
      <c r="F2606">
        <v>2.6890816390571899E-2</v>
      </c>
    </row>
    <row r="2607" spans="1:6" x14ac:dyDescent="0.25">
      <c r="A2607" t="str">
        <f t="shared" si="41"/>
        <v>HFTD - Distribution</v>
      </c>
      <c r="B2607" t="s">
        <v>583</v>
      </c>
      <c r="C2607" t="s">
        <v>498</v>
      </c>
      <c r="D2607" t="s">
        <v>554</v>
      </c>
      <c r="E2607" t="s">
        <v>566</v>
      </c>
      <c r="F2607">
        <v>2.2087633096968699E-2</v>
      </c>
    </row>
    <row r="2608" spans="1:6" x14ac:dyDescent="0.25">
      <c r="A2608" t="str">
        <f t="shared" si="41"/>
        <v>HFTD - Distribution</v>
      </c>
      <c r="B2608" t="s">
        <v>583</v>
      </c>
      <c r="C2608" t="s">
        <v>498</v>
      </c>
      <c r="D2608" t="s">
        <v>554</v>
      </c>
      <c r="E2608" t="s">
        <v>568</v>
      </c>
      <c r="F2608">
        <v>9.0450927859196201E-2</v>
      </c>
    </row>
    <row r="2609" spans="1:6" x14ac:dyDescent="0.25">
      <c r="A2609" t="str">
        <f t="shared" si="41"/>
        <v>HFTD - Distribution</v>
      </c>
      <c r="B2609" t="s">
        <v>583</v>
      </c>
      <c r="C2609" t="s">
        <v>498</v>
      </c>
      <c r="D2609" t="s">
        <v>554</v>
      </c>
      <c r="E2609" t="s">
        <v>570</v>
      </c>
      <c r="F2609">
        <v>2.3806973635935799E-2</v>
      </c>
    </row>
    <row r="2610" spans="1:6" x14ac:dyDescent="0.25">
      <c r="A2610" t="str">
        <f t="shared" si="41"/>
        <v>HFTD - Distribution</v>
      </c>
      <c r="B2610" t="s">
        <v>583</v>
      </c>
      <c r="C2610" t="s">
        <v>498</v>
      </c>
      <c r="D2610" t="s">
        <v>554</v>
      </c>
      <c r="E2610" t="s">
        <v>571</v>
      </c>
      <c r="F2610">
        <v>2.5059972248353398E-3</v>
      </c>
    </row>
    <row r="2611" spans="1:6" x14ac:dyDescent="0.25">
      <c r="A2611" t="str">
        <f t="shared" si="41"/>
        <v>HFTD - Distribution</v>
      </c>
      <c r="B2611" t="s">
        <v>583</v>
      </c>
      <c r="C2611" t="s">
        <v>498</v>
      </c>
      <c r="D2611" t="s">
        <v>554</v>
      </c>
      <c r="E2611" t="s">
        <v>573</v>
      </c>
      <c r="F2611">
        <v>0.12223098359350799</v>
      </c>
    </row>
    <row r="2612" spans="1:6" x14ac:dyDescent="0.25">
      <c r="A2612" t="str">
        <f t="shared" si="41"/>
        <v>HFTD - Distribution</v>
      </c>
      <c r="B2612" t="s">
        <v>583</v>
      </c>
      <c r="C2612" t="s">
        <v>498</v>
      </c>
      <c r="D2612" t="s">
        <v>574</v>
      </c>
      <c r="E2612" t="s">
        <v>575</v>
      </c>
      <c r="F2612">
        <v>1.0906289064366E-2</v>
      </c>
    </row>
    <row r="2613" spans="1:6" x14ac:dyDescent="0.25">
      <c r="A2613" t="str">
        <f t="shared" si="41"/>
        <v>HFTD - Distribution</v>
      </c>
      <c r="B2613" t="s">
        <v>584</v>
      </c>
      <c r="C2613" t="s">
        <v>499</v>
      </c>
      <c r="D2613" t="s">
        <v>507</v>
      </c>
      <c r="E2613" t="s">
        <v>508</v>
      </c>
      <c r="F2613">
        <v>1.9000433634127401E-7</v>
      </c>
    </row>
    <row r="2614" spans="1:6" x14ac:dyDescent="0.25">
      <c r="A2614" t="str">
        <f t="shared" si="41"/>
        <v>HFTD - Distribution</v>
      </c>
      <c r="B2614" t="s">
        <v>584</v>
      </c>
      <c r="C2614" t="s">
        <v>428</v>
      </c>
      <c r="D2614" t="s">
        <v>509</v>
      </c>
      <c r="E2614" t="s">
        <v>510</v>
      </c>
      <c r="F2614">
        <v>1.80818040014341E-4</v>
      </c>
    </row>
    <row r="2615" spans="1:6" x14ac:dyDescent="0.25">
      <c r="A2615" t="str">
        <f t="shared" si="41"/>
        <v>HFTD - Distribution</v>
      </c>
      <c r="B2615" t="s">
        <v>584</v>
      </c>
      <c r="C2615" t="s">
        <v>428</v>
      </c>
      <c r="D2615" t="s">
        <v>509</v>
      </c>
      <c r="E2615" t="s">
        <v>512</v>
      </c>
      <c r="F2615">
        <v>5.0623072258618197E-6</v>
      </c>
    </row>
    <row r="2616" spans="1:6" x14ac:dyDescent="0.25">
      <c r="A2616" t="str">
        <f t="shared" si="41"/>
        <v>HFTD - Distribution</v>
      </c>
      <c r="B2616" t="s">
        <v>584</v>
      </c>
      <c r="C2616" t="s">
        <v>428</v>
      </c>
      <c r="D2616" t="s">
        <v>509</v>
      </c>
      <c r="E2616" t="s">
        <v>514</v>
      </c>
      <c r="F2616">
        <v>6.6079588674133503E-5</v>
      </c>
    </row>
    <row r="2617" spans="1:6" x14ac:dyDescent="0.25">
      <c r="A2617" t="str">
        <f t="shared" si="41"/>
        <v>HFTD - Distribution</v>
      </c>
      <c r="B2617" t="s">
        <v>584</v>
      </c>
      <c r="C2617" t="s">
        <v>428</v>
      </c>
      <c r="D2617" t="s">
        <v>509</v>
      </c>
      <c r="E2617" t="s">
        <v>516</v>
      </c>
      <c r="F2617">
        <v>1.47767626309509E-5</v>
      </c>
    </row>
    <row r="2618" spans="1:6" x14ac:dyDescent="0.25">
      <c r="A2618" t="str">
        <f t="shared" si="41"/>
        <v>HFTD - Distribution</v>
      </c>
      <c r="B2618" t="s">
        <v>584</v>
      </c>
      <c r="C2618" t="s">
        <v>428</v>
      </c>
      <c r="D2618" t="s">
        <v>518</v>
      </c>
      <c r="E2618" t="s">
        <v>518</v>
      </c>
      <c r="F2618">
        <v>0</v>
      </c>
    </row>
    <row r="2619" spans="1:6" x14ac:dyDescent="0.25">
      <c r="A2619" t="str">
        <f t="shared" si="41"/>
        <v>HFTD - Distribution</v>
      </c>
      <c r="B2619" t="s">
        <v>584</v>
      </c>
      <c r="C2619" t="s">
        <v>428</v>
      </c>
      <c r="D2619" t="s">
        <v>520</v>
      </c>
      <c r="E2619" t="s">
        <v>521</v>
      </c>
      <c r="F2619">
        <v>0</v>
      </c>
    </row>
    <row r="2620" spans="1:6" x14ac:dyDescent="0.25">
      <c r="A2620" t="str">
        <f t="shared" si="41"/>
        <v>HFTD - Distribution</v>
      </c>
      <c r="B2620" t="s">
        <v>584</v>
      </c>
      <c r="C2620" t="s">
        <v>428</v>
      </c>
      <c r="D2620" t="s">
        <v>520</v>
      </c>
      <c r="E2620" t="s">
        <v>523</v>
      </c>
      <c r="F2620">
        <v>0</v>
      </c>
    </row>
    <row r="2621" spans="1:6" x14ac:dyDescent="0.25">
      <c r="A2621" t="str">
        <f t="shared" si="41"/>
        <v>HFTD - Distribution</v>
      </c>
      <c r="B2621" t="s">
        <v>584</v>
      </c>
      <c r="C2621" t="s">
        <v>428</v>
      </c>
      <c r="D2621" t="s">
        <v>520</v>
      </c>
      <c r="E2621" t="s">
        <v>525</v>
      </c>
      <c r="F2621">
        <v>1.0937393796611099E-5</v>
      </c>
    </row>
    <row r="2622" spans="1:6" x14ac:dyDescent="0.25">
      <c r="A2622" t="str">
        <f t="shared" si="41"/>
        <v>HFTD - Distribution</v>
      </c>
      <c r="B2622" t="s">
        <v>584</v>
      </c>
      <c r="C2622" t="s">
        <v>428</v>
      </c>
      <c r="D2622" t="s">
        <v>520</v>
      </c>
      <c r="E2622" t="s">
        <v>526</v>
      </c>
      <c r="F2622">
        <v>7.4004582630947699E-6</v>
      </c>
    </row>
    <row r="2623" spans="1:6" x14ac:dyDescent="0.25">
      <c r="A2623" t="str">
        <f t="shared" si="41"/>
        <v>HFTD - Distribution</v>
      </c>
      <c r="B2623" t="s">
        <v>584</v>
      </c>
      <c r="C2623" t="s">
        <v>428</v>
      </c>
      <c r="D2623" t="s">
        <v>520</v>
      </c>
      <c r="E2623" t="s">
        <v>527</v>
      </c>
      <c r="F2623">
        <v>6.8644975473045799E-7</v>
      </c>
    </row>
    <row r="2624" spans="1:6" x14ac:dyDescent="0.25">
      <c r="A2624" t="str">
        <f t="shared" si="41"/>
        <v>HFTD - Distribution</v>
      </c>
      <c r="B2624" t="s">
        <v>584</v>
      </c>
      <c r="C2624" t="s">
        <v>428</v>
      </c>
      <c r="D2624" t="s">
        <v>520</v>
      </c>
      <c r="E2624" t="s">
        <v>529</v>
      </c>
      <c r="F2624">
        <v>0</v>
      </c>
    </row>
    <row r="2625" spans="1:6" x14ac:dyDescent="0.25">
      <c r="A2625" t="str">
        <f t="shared" si="41"/>
        <v>HFTD - Distribution</v>
      </c>
      <c r="B2625" t="s">
        <v>584</v>
      </c>
      <c r="C2625" t="s">
        <v>428</v>
      </c>
      <c r="D2625" t="s">
        <v>520</v>
      </c>
      <c r="E2625" t="s">
        <v>530</v>
      </c>
      <c r="F2625">
        <v>0</v>
      </c>
    </row>
    <row r="2626" spans="1:6" x14ac:dyDescent="0.25">
      <c r="A2626" t="str">
        <f t="shared" si="41"/>
        <v>HFTD - Distribution</v>
      </c>
      <c r="B2626" t="s">
        <v>584</v>
      </c>
      <c r="C2626" t="s">
        <v>428</v>
      </c>
      <c r="D2626" t="s">
        <v>520</v>
      </c>
      <c r="E2626" t="s">
        <v>531</v>
      </c>
      <c r="F2626">
        <v>0</v>
      </c>
    </row>
    <row r="2627" spans="1:6" x14ac:dyDescent="0.25">
      <c r="A2627" t="str">
        <f t="shared" ref="A2627:A2690" si="42">IF(ISNUMBER(FIND("non-HFTD - Transmission", B2627)), "non-HFTD - Transmission",
            IF(ISNUMBER(FIND("HFTD - Transmission", B2627)), "HFTD - Transmission",
                 IF(ISNUMBER(FIND("non-HFTD - Distribution", B2627)), "non-HFTD - Distribution",
                         IF(ISNUMBER(FIND("HFTD - Distribution", B2627)), "HFTD - Distribution", B2627))))</f>
        <v>HFTD - Distribution</v>
      </c>
      <c r="B2627" t="s">
        <v>584</v>
      </c>
      <c r="C2627" t="s">
        <v>428</v>
      </c>
      <c r="D2627" t="s">
        <v>520</v>
      </c>
      <c r="E2627" t="s">
        <v>532</v>
      </c>
      <c r="F2627">
        <v>2.5538568672252902E-6</v>
      </c>
    </row>
    <row r="2628" spans="1:6" x14ac:dyDescent="0.25">
      <c r="A2628" t="str">
        <f t="shared" si="42"/>
        <v>HFTD - Distribution</v>
      </c>
      <c r="B2628" t="s">
        <v>584</v>
      </c>
      <c r="C2628" t="s">
        <v>428</v>
      </c>
      <c r="D2628" t="s">
        <v>520</v>
      </c>
      <c r="E2628" t="s">
        <v>533</v>
      </c>
      <c r="F2628">
        <v>5.5022819706113105E-7</v>
      </c>
    </row>
    <row r="2629" spans="1:6" x14ac:dyDescent="0.25">
      <c r="A2629" t="str">
        <f t="shared" si="42"/>
        <v>HFTD - Distribution</v>
      </c>
      <c r="B2629" t="s">
        <v>584</v>
      </c>
      <c r="C2629" t="s">
        <v>428</v>
      </c>
      <c r="D2629" t="s">
        <v>520</v>
      </c>
      <c r="E2629" t="s">
        <v>534</v>
      </c>
      <c r="F2629">
        <v>0</v>
      </c>
    </row>
    <row r="2630" spans="1:6" x14ac:dyDescent="0.25">
      <c r="A2630" t="str">
        <f t="shared" si="42"/>
        <v>HFTD - Distribution</v>
      </c>
      <c r="B2630" t="s">
        <v>584</v>
      </c>
      <c r="C2630" t="s">
        <v>428</v>
      </c>
      <c r="D2630" t="s">
        <v>520</v>
      </c>
      <c r="E2630" t="s">
        <v>535</v>
      </c>
      <c r="F2630">
        <v>0</v>
      </c>
    </row>
    <row r="2631" spans="1:6" x14ac:dyDescent="0.25">
      <c r="A2631" t="str">
        <f t="shared" si="42"/>
        <v>HFTD - Distribution</v>
      </c>
      <c r="B2631" t="s">
        <v>584</v>
      </c>
      <c r="C2631" t="s">
        <v>428</v>
      </c>
      <c r="D2631" t="s">
        <v>520</v>
      </c>
      <c r="E2631" t="s">
        <v>537</v>
      </c>
      <c r="F2631">
        <v>0</v>
      </c>
    </row>
    <row r="2632" spans="1:6" x14ac:dyDescent="0.25">
      <c r="A2632" t="str">
        <f t="shared" si="42"/>
        <v>HFTD - Distribution</v>
      </c>
      <c r="B2632" t="s">
        <v>584</v>
      </c>
      <c r="C2632" t="s">
        <v>428</v>
      </c>
      <c r="D2632" t="s">
        <v>520</v>
      </c>
      <c r="E2632" t="s">
        <v>541</v>
      </c>
      <c r="F2632">
        <v>0</v>
      </c>
    </row>
    <row r="2633" spans="1:6" x14ac:dyDescent="0.25">
      <c r="A2633" t="str">
        <f t="shared" si="42"/>
        <v>HFTD - Distribution</v>
      </c>
      <c r="B2633" t="s">
        <v>584</v>
      </c>
      <c r="C2633" t="s">
        <v>428</v>
      </c>
      <c r="D2633" t="s">
        <v>520</v>
      </c>
      <c r="E2633" t="s">
        <v>543</v>
      </c>
      <c r="F2633">
        <v>0</v>
      </c>
    </row>
    <row r="2634" spans="1:6" x14ac:dyDescent="0.25">
      <c r="A2634" t="str">
        <f t="shared" si="42"/>
        <v>HFTD - Distribution</v>
      </c>
      <c r="B2634" t="s">
        <v>584</v>
      </c>
      <c r="C2634" t="s">
        <v>428</v>
      </c>
      <c r="D2634" t="s">
        <v>545</v>
      </c>
      <c r="E2634" t="s">
        <v>546</v>
      </c>
      <c r="F2634">
        <v>1.9268484420967001E-4</v>
      </c>
    </row>
    <row r="2635" spans="1:6" x14ac:dyDescent="0.25">
      <c r="A2635" t="str">
        <f t="shared" si="42"/>
        <v>HFTD - Distribution</v>
      </c>
      <c r="B2635" t="s">
        <v>584</v>
      </c>
      <c r="C2635" t="s">
        <v>428</v>
      </c>
      <c r="D2635" t="s">
        <v>548</v>
      </c>
      <c r="E2635" t="s">
        <v>548</v>
      </c>
      <c r="F2635">
        <v>3.66941319028291E-4</v>
      </c>
    </row>
    <row r="2636" spans="1:6" x14ac:dyDescent="0.25">
      <c r="A2636" t="str">
        <f t="shared" si="42"/>
        <v>HFTD - Distribution</v>
      </c>
      <c r="B2636" t="s">
        <v>584</v>
      </c>
      <c r="C2636" t="s">
        <v>428</v>
      </c>
      <c r="D2636" t="s">
        <v>550</v>
      </c>
      <c r="E2636" t="s">
        <v>550</v>
      </c>
      <c r="F2636">
        <v>3.5190470193684003E-5</v>
      </c>
    </row>
    <row r="2637" spans="1:6" x14ac:dyDescent="0.25">
      <c r="A2637" t="str">
        <f t="shared" si="42"/>
        <v>HFTD - Distribution</v>
      </c>
      <c r="B2637" t="s">
        <v>584</v>
      </c>
      <c r="C2637" t="s">
        <v>428</v>
      </c>
      <c r="D2637" t="s">
        <v>552</v>
      </c>
      <c r="E2637" t="s">
        <v>552</v>
      </c>
      <c r="F2637">
        <v>1.18517041877128E-6</v>
      </c>
    </row>
    <row r="2638" spans="1:6" x14ac:dyDescent="0.25">
      <c r="A2638" t="str">
        <f t="shared" si="42"/>
        <v>HFTD - Distribution</v>
      </c>
      <c r="B2638" t="s">
        <v>584</v>
      </c>
      <c r="C2638" t="s">
        <v>428</v>
      </c>
      <c r="D2638" t="s">
        <v>554</v>
      </c>
      <c r="E2638" t="s">
        <v>555</v>
      </c>
      <c r="F2638">
        <v>1.83806426025488E-6</v>
      </c>
    </row>
    <row r="2639" spans="1:6" x14ac:dyDescent="0.25">
      <c r="A2639" t="str">
        <f t="shared" si="42"/>
        <v>HFTD - Distribution</v>
      </c>
      <c r="B2639" t="s">
        <v>584</v>
      </c>
      <c r="C2639" t="s">
        <v>428</v>
      </c>
      <c r="D2639" t="s">
        <v>554</v>
      </c>
      <c r="E2639" t="s">
        <v>556</v>
      </c>
      <c r="F2639">
        <v>4.94474209083143E-6</v>
      </c>
    </row>
    <row r="2640" spans="1:6" x14ac:dyDescent="0.25">
      <c r="A2640" t="str">
        <f t="shared" si="42"/>
        <v>HFTD - Distribution</v>
      </c>
      <c r="B2640" t="s">
        <v>584</v>
      </c>
      <c r="C2640" t="s">
        <v>428</v>
      </c>
      <c r="D2640" t="s">
        <v>554</v>
      </c>
      <c r="E2640" t="s">
        <v>558</v>
      </c>
      <c r="F2640">
        <v>1.6879551250873401E-5</v>
      </c>
    </row>
    <row r="2641" spans="1:6" x14ac:dyDescent="0.25">
      <c r="A2641" t="str">
        <f t="shared" si="42"/>
        <v>HFTD - Distribution</v>
      </c>
      <c r="B2641" t="s">
        <v>584</v>
      </c>
      <c r="C2641" t="s">
        <v>428</v>
      </c>
      <c r="D2641" t="s">
        <v>554</v>
      </c>
      <c r="E2641" t="s">
        <v>560</v>
      </c>
      <c r="F2641">
        <v>6.9017331778017003E-7</v>
      </c>
    </row>
    <row r="2642" spans="1:6" x14ac:dyDescent="0.25">
      <c r="A2642" t="str">
        <f t="shared" si="42"/>
        <v>HFTD - Distribution</v>
      </c>
      <c r="B2642" t="s">
        <v>584</v>
      </c>
      <c r="C2642" t="s">
        <v>428</v>
      </c>
      <c r="D2642" t="s">
        <v>554</v>
      </c>
      <c r="E2642" t="s">
        <v>562</v>
      </c>
      <c r="F2642">
        <v>3.0712708151954401E-5</v>
      </c>
    </row>
    <row r="2643" spans="1:6" x14ac:dyDescent="0.25">
      <c r="A2643" t="str">
        <f t="shared" si="42"/>
        <v>HFTD - Distribution</v>
      </c>
      <c r="B2643" t="s">
        <v>584</v>
      </c>
      <c r="C2643" t="s">
        <v>428</v>
      </c>
      <c r="D2643" t="s">
        <v>554</v>
      </c>
      <c r="E2643" t="s">
        <v>564</v>
      </c>
      <c r="F2643">
        <v>1.7958404096681701E-5</v>
      </c>
    </row>
    <row r="2644" spans="1:6" x14ac:dyDescent="0.25">
      <c r="A2644" t="str">
        <f t="shared" si="42"/>
        <v>HFTD - Distribution</v>
      </c>
      <c r="B2644" t="s">
        <v>584</v>
      </c>
      <c r="C2644" t="s">
        <v>428</v>
      </c>
      <c r="D2644" t="s">
        <v>554</v>
      </c>
      <c r="E2644" t="s">
        <v>566</v>
      </c>
      <c r="F2644">
        <v>2.0540365109565899E-5</v>
      </c>
    </row>
    <row r="2645" spans="1:6" x14ac:dyDescent="0.25">
      <c r="A2645" t="str">
        <f t="shared" si="42"/>
        <v>HFTD - Distribution</v>
      </c>
      <c r="B2645" t="s">
        <v>584</v>
      </c>
      <c r="C2645" t="s">
        <v>428</v>
      </c>
      <c r="D2645" t="s">
        <v>554</v>
      </c>
      <c r="E2645" t="s">
        <v>568</v>
      </c>
      <c r="F2645">
        <v>1.20988848369785E-4</v>
      </c>
    </row>
    <row r="2646" spans="1:6" x14ac:dyDescent="0.25">
      <c r="A2646" t="str">
        <f t="shared" si="42"/>
        <v>HFTD - Distribution</v>
      </c>
      <c r="B2646" t="s">
        <v>584</v>
      </c>
      <c r="C2646" t="s">
        <v>428</v>
      </c>
      <c r="D2646" t="s">
        <v>554</v>
      </c>
      <c r="E2646" t="s">
        <v>570</v>
      </c>
      <c r="F2646">
        <v>2.5392623193283799E-5</v>
      </c>
    </row>
    <row r="2647" spans="1:6" x14ac:dyDescent="0.25">
      <c r="A2647" t="str">
        <f t="shared" si="42"/>
        <v>HFTD - Distribution</v>
      </c>
      <c r="B2647" t="s">
        <v>584</v>
      </c>
      <c r="C2647" t="s">
        <v>428</v>
      </c>
      <c r="D2647" t="s">
        <v>554</v>
      </c>
      <c r="E2647" t="s">
        <v>571</v>
      </c>
      <c r="F2647">
        <v>2.1978883055973801E-6</v>
      </c>
    </row>
    <row r="2648" spans="1:6" x14ac:dyDescent="0.25">
      <c r="A2648" t="str">
        <f t="shared" si="42"/>
        <v>HFTD - Distribution</v>
      </c>
      <c r="B2648" t="s">
        <v>584</v>
      </c>
      <c r="C2648" t="s">
        <v>428</v>
      </c>
      <c r="D2648" t="s">
        <v>554</v>
      </c>
      <c r="E2648" t="s">
        <v>573</v>
      </c>
      <c r="F2648">
        <v>1.04221677474779E-4</v>
      </c>
    </row>
    <row r="2649" spans="1:6" x14ac:dyDescent="0.25">
      <c r="A2649" t="str">
        <f t="shared" si="42"/>
        <v>HFTD - Distribution</v>
      </c>
      <c r="B2649" t="s">
        <v>584</v>
      </c>
      <c r="C2649" t="s">
        <v>428</v>
      </c>
      <c r="D2649" t="s">
        <v>574</v>
      </c>
      <c r="E2649" t="s">
        <v>575</v>
      </c>
      <c r="F2649">
        <v>6.6679891562769695E-4</v>
      </c>
    </row>
    <row r="2650" spans="1:6" x14ac:dyDescent="0.25">
      <c r="A2650" t="str">
        <f t="shared" si="42"/>
        <v>HFTD - Distribution</v>
      </c>
      <c r="B2650" t="s">
        <v>584</v>
      </c>
      <c r="C2650" t="s">
        <v>502</v>
      </c>
      <c r="D2650" t="s">
        <v>509</v>
      </c>
      <c r="E2650" t="s">
        <v>510</v>
      </c>
      <c r="F2650">
        <v>1.21545366806646E-4</v>
      </c>
    </row>
    <row r="2651" spans="1:6" x14ac:dyDescent="0.25">
      <c r="A2651" t="str">
        <f t="shared" si="42"/>
        <v>HFTD - Distribution</v>
      </c>
      <c r="B2651" t="s">
        <v>584</v>
      </c>
      <c r="C2651" t="s">
        <v>502</v>
      </c>
      <c r="D2651" t="s">
        <v>509</v>
      </c>
      <c r="E2651" t="s">
        <v>512</v>
      </c>
      <c r="F2651">
        <v>3.01721884425436E-6</v>
      </c>
    </row>
    <row r="2652" spans="1:6" x14ac:dyDescent="0.25">
      <c r="A2652" t="str">
        <f t="shared" si="42"/>
        <v>HFTD - Distribution</v>
      </c>
      <c r="B2652" t="s">
        <v>584</v>
      </c>
      <c r="C2652" t="s">
        <v>502</v>
      </c>
      <c r="D2652" t="s">
        <v>509</v>
      </c>
      <c r="E2652" t="s">
        <v>514</v>
      </c>
      <c r="F2652">
        <v>4.4378223151679699E-5</v>
      </c>
    </row>
    <row r="2653" spans="1:6" x14ac:dyDescent="0.25">
      <c r="A2653" t="str">
        <f t="shared" si="42"/>
        <v>HFTD - Distribution</v>
      </c>
      <c r="B2653" t="s">
        <v>584</v>
      </c>
      <c r="C2653" t="s">
        <v>502</v>
      </c>
      <c r="D2653" t="s">
        <v>509</v>
      </c>
      <c r="E2653" t="s">
        <v>516</v>
      </c>
      <c r="F2653">
        <v>9.7780724062318504E-6</v>
      </c>
    </row>
    <row r="2654" spans="1:6" x14ac:dyDescent="0.25">
      <c r="A2654" t="str">
        <f t="shared" si="42"/>
        <v>HFTD - Distribution</v>
      </c>
      <c r="B2654" t="s">
        <v>584</v>
      </c>
      <c r="C2654" t="s">
        <v>502</v>
      </c>
      <c r="D2654" t="s">
        <v>518</v>
      </c>
      <c r="E2654" t="s">
        <v>518</v>
      </c>
      <c r="F2654">
        <v>0</v>
      </c>
    </row>
    <row r="2655" spans="1:6" x14ac:dyDescent="0.25">
      <c r="A2655" t="str">
        <f t="shared" si="42"/>
        <v>HFTD - Distribution</v>
      </c>
      <c r="B2655" t="s">
        <v>584</v>
      </c>
      <c r="C2655" t="s">
        <v>502</v>
      </c>
      <c r="D2655" t="s">
        <v>520</v>
      </c>
      <c r="E2655" t="s">
        <v>521</v>
      </c>
      <c r="F2655">
        <v>0</v>
      </c>
    </row>
    <row r="2656" spans="1:6" x14ac:dyDescent="0.25">
      <c r="A2656" t="str">
        <f t="shared" si="42"/>
        <v>HFTD - Distribution</v>
      </c>
      <c r="B2656" t="s">
        <v>584</v>
      </c>
      <c r="C2656" t="s">
        <v>502</v>
      </c>
      <c r="D2656" t="s">
        <v>520</v>
      </c>
      <c r="E2656" t="s">
        <v>523</v>
      </c>
      <c r="F2656">
        <v>0</v>
      </c>
    </row>
    <row r="2657" spans="1:6" x14ac:dyDescent="0.25">
      <c r="A2657" t="str">
        <f t="shared" si="42"/>
        <v>HFTD - Distribution</v>
      </c>
      <c r="B2657" t="s">
        <v>584</v>
      </c>
      <c r="C2657" t="s">
        <v>502</v>
      </c>
      <c r="D2657" t="s">
        <v>520</v>
      </c>
      <c r="E2657" t="s">
        <v>525</v>
      </c>
      <c r="F2657">
        <v>4.0926244287493203E-5</v>
      </c>
    </row>
    <row r="2658" spans="1:6" x14ac:dyDescent="0.25">
      <c r="A2658" t="str">
        <f t="shared" si="42"/>
        <v>HFTD - Distribution</v>
      </c>
      <c r="B2658" t="s">
        <v>584</v>
      </c>
      <c r="C2658" t="s">
        <v>502</v>
      </c>
      <c r="D2658" t="s">
        <v>520</v>
      </c>
      <c r="E2658" t="s">
        <v>526</v>
      </c>
      <c r="F2658">
        <v>2.90483882085432E-5</v>
      </c>
    </row>
    <row r="2659" spans="1:6" x14ac:dyDescent="0.25">
      <c r="A2659" t="str">
        <f t="shared" si="42"/>
        <v>HFTD - Distribution</v>
      </c>
      <c r="B2659" t="s">
        <v>584</v>
      </c>
      <c r="C2659" t="s">
        <v>502</v>
      </c>
      <c r="D2659" t="s">
        <v>520</v>
      </c>
      <c r="E2659" t="s">
        <v>527</v>
      </c>
      <c r="F2659">
        <v>2.6377705546060598E-6</v>
      </c>
    </row>
    <row r="2660" spans="1:6" x14ac:dyDescent="0.25">
      <c r="A2660" t="str">
        <f t="shared" si="42"/>
        <v>HFTD - Distribution</v>
      </c>
      <c r="B2660" t="s">
        <v>584</v>
      </c>
      <c r="C2660" t="s">
        <v>502</v>
      </c>
      <c r="D2660" t="s">
        <v>520</v>
      </c>
      <c r="E2660" t="s">
        <v>529</v>
      </c>
      <c r="F2660">
        <v>0</v>
      </c>
    </row>
    <row r="2661" spans="1:6" x14ac:dyDescent="0.25">
      <c r="A2661" t="str">
        <f t="shared" si="42"/>
        <v>HFTD - Distribution</v>
      </c>
      <c r="B2661" t="s">
        <v>584</v>
      </c>
      <c r="C2661" t="s">
        <v>502</v>
      </c>
      <c r="D2661" t="s">
        <v>520</v>
      </c>
      <c r="E2661" t="s">
        <v>530</v>
      </c>
      <c r="F2661">
        <v>0</v>
      </c>
    </row>
    <row r="2662" spans="1:6" x14ac:dyDescent="0.25">
      <c r="A2662" t="str">
        <f t="shared" si="42"/>
        <v>HFTD - Distribution</v>
      </c>
      <c r="B2662" t="s">
        <v>584</v>
      </c>
      <c r="C2662" t="s">
        <v>502</v>
      </c>
      <c r="D2662" t="s">
        <v>520</v>
      </c>
      <c r="E2662" t="s">
        <v>531</v>
      </c>
      <c r="F2662">
        <v>0</v>
      </c>
    </row>
    <row r="2663" spans="1:6" x14ac:dyDescent="0.25">
      <c r="A2663" t="str">
        <f t="shared" si="42"/>
        <v>HFTD - Distribution</v>
      </c>
      <c r="B2663" t="s">
        <v>584</v>
      </c>
      <c r="C2663" t="s">
        <v>502</v>
      </c>
      <c r="D2663" t="s">
        <v>520</v>
      </c>
      <c r="E2663" t="s">
        <v>532</v>
      </c>
      <c r="F2663">
        <v>9.8059907659284905E-6</v>
      </c>
    </row>
    <row r="2664" spans="1:6" x14ac:dyDescent="0.25">
      <c r="A2664" t="str">
        <f t="shared" si="42"/>
        <v>HFTD - Distribution</v>
      </c>
      <c r="B2664" t="s">
        <v>584</v>
      </c>
      <c r="C2664" t="s">
        <v>502</v>
      </c>
      <c r="D2664" t="s">
        <v>520</v>
      </c>
      <c r="E2664" t="s">
        <v>533</v>
      </c>
      <c r="F2664">
        <v>1.9354149899006698E-6</v>
      </c>
    </row>
    <row r="2665" spans="1:6" x14ac:dyDescent="0.25">
      <c r="A2665" t="str">
        <f t="shared" si="42"/>
        <v>HFTD - Distribution</v>
      </c>
      <c r="B2665" t="s">
        <v>584</v>
      </c>
      <c r="C2665" t="s">
        <v>502</v>
      </c>
      <c r="D2665" t="s">
        <v>520</v>
      </c>
      <c r="E2665" t="s">
        <v>534</v>
      </c>
      <c r="F2665">
        <v>0</v>
      </c>
    </row>
    <row r="2666" spans="1:6" x14ac:dyDescent="0.25">
      <c r="A2666" t="str">
        <f t="shared" si="42"/>
        <v>HFTD - Distribution</v>
      </c>
      <c r="B2666" t="s">
        <v>584</v>
      </c>
      <c r="C2666" t="s">
        <v>502</v>
      </c>
      <c r="D2666" t="s">
        <v>520</v>
      </c>
      <c r="E2666" t="s">
        <v>535</v>
      </c>
      <c r="F2666">
        <v>0</v>
      </c>
    </row>
    <row r="2667" spans="1:6" x14ac:dyDescent="0.25">
      <c r="A2667" t="str">
        <f t="shared" si="42"/>
        <v>HFTD - Distribution</v>
      </c>
      <c r="B2667" t="s">
        <v>584</v>
      </c>
      <c r="C2667" t="s">
        <v>502</v>
      </c>
      <c r="D2667" t="s">
        <v>520</v>
      </c>
      <c r="E2667" t="s">
        <v>537</v>
      </c>
      <c r="F2667">
        <v>0</v>
      </c>
    </row>
    <row r="2668" spans="1:6" x14ac:dyDescent="0.25">
      <c r="A2668" t="str">
        <f t="shared" si="42"/>
        <v>HFTD - Distribution</v>
      </c>
      <c r="B2668" t="s">
        <v>584</v>
      </c>
      <c r="C2668" t="s">
        <v>502</v>
      </c>
      <c r="D2668" t="s">
        <v>520</v>
      </c>
      <c r="E2668" t="s">
        <v>541</v>
      </c>
      <c r="F2668">
        <v>0</v>
      </c>
    </row>
    <row r="2669" spans="1:6" x14ac:dyDescent="0.25">
      <c r="A2669" t="str">
        <f t="shared" si="42"/>
        <v>HFTD - Distribution</v>
      </c>
      <c r="B2669" t="s">
        <v>584</v>
      </c>
      <c r="C2669" t="s">
        <v>502</v>
      </c>
      <c r="D2669" t="s">
        <v>520</v>
      </c>
      <c r="E2669" t="s">
        <v>543</v>
      </c>
      <c r="F2669">
        <v>0</v>
      </c>
    </row>
    <row r="2670" spans="1:6" x14ac:dyDescent="0.25">
      <c r="A2670" t="str">
        <f t="shared" si="42"/>
        <v>HFTD - Distribution</v>
      </c>
      <c r="B2670" t="s">
        <v>584</v>
      </c>
      <c r="C2670" t="s">
        <v>502</v>
      </c>
      <c r="D2670" t="s">
        <v>545</v>
      </c>
      <c r="E2670" t="s">
        <v>546</v>
      </c>
      <c r="F2670">
        <v>1.2740063623878001E-4</v>
      </c>
    </row>
    <row r="2671" spans="1:6" x14ac:dyDescent="0.25">
      <c r="A2671" t="str">
        <f t="shared" si="42"/>
        <v>HFTD - Distribution</v>
      </c>
      <c r="B2671" t="s">
        <v>584</v>
      </c>
      <c r="C2671" t="s">
        <v>502</v>
      </c>
      <c r="D2671" t="s">
        <v>548</v>
      </c>
      <c r="E2671" t="s">
        <v>548</v>
      </c>
      <c r="F2671">
        <v>2.40609494411766E-4</v>
      </c>
    </row>
    <row r="2672" spans="1:6" x14ac:dyDescent="0.25">
      <c r="A2672" t="str">
        <f t="shared" si="42"/>
        <v>HFTD - Distribution</v>
      </c>
      <c r="B2672" t="s">
        <v>584</v>
      </c>
      <c r="C2672" t="s">
        <v>502</v>
      </c>
      <c r="D2672" t="s">
        <v>550</v>
      </c>
      <c r="E2672" t="s">
        <v>550</v>
      </c>
      <c r="F2672">
        <v>2.2520348691234901E-5</v>
      </c>
    </row>
    <row r="2673" spans="1:6" x14ac:dyDescent="0.25">
      <c r="A2673" t="str">
        <f t="shared" si="42"/>
        <v>HFTD - Distribution</v>
      </c>
      <c r="B2673" t="s">
        <v>584</v>
      </c>
      <c r="C2673" t="s">
        <v>502</v>
      </c>
      <c r="D2673" t="s">
        <v>552</v>
      </c>
      <c r="E2673" t="s">
        <v>552</v>
      </c>
      <c r="F2673">
        <v>6.8873744230953405E-7</v>
      </c>
    </row>
    <row r="2674" spans="1:6" x14ac:dyDescent="0.25">
      <c r="A2674" t="str">
        <f t="shared" si="42"/>
        <v>HFTD - Distribution</v>
      </c>
      <c r="B2674" t="s">
        <v>584</v>
      </c>
      <c r="C2674" t="s">
        <v>502</v>
      </c>
      <c r="D2674" t="s">
        <v>554</v>
      </c>
      <c r="E2674" t="s">
        <v>555</v>
      </c>
      <c r="F2674">
        <v>4.3674903355025297E-6</v>
      </c>
    </row>
    <row r="2675" spans="1:6" x14ac:dyDescent="0.25">
      <c r="A2675" t="str">
        <f t="shared" si="42"/>
        <v>HFTD - Distribution</v>
      </c>
      <c r="B2675" t="s">
        <v>584</v>
      </c>
      <c r="C2675" t="s">
        <v>502</v>
      </c>
      <c r="D2675" t="s">
        <v>554</v>
      </c>
      <c r="E2675" t="s">
        <v>556</v>
      </c>
      <c r="F2675">
        <v>1.1718853296313799E-5</v>
      </c>
    </row>
    <row r="2676" spans="1:6" x14ac:dyDescent="0.25">
      <c r="A2676" t="str">
        <f t="shared" si="42"/>
        <v>HFTD - Distribution</v>
      </c>
      <c r="B2676" t="s">
        <v>584</v>
      </c>
      <c r="C2676" t="s">
        <v>502</v>
      </c>
      <c r="D2676" t="s">
        <v>554</v>
      </c>
      <c r="E2676" t="s">
        <v>558</v>
      </c>
      <c r="F2676">
        <v>4.0003903375137597E-5</v>
      </c>
    </row>
    <row r="2677" spans="1:6" x14ac:dyDescent="0.25">
      <c r="A2677" t="str">
        <f t="shared" si="42"/>
        <v>HFTD - Distribution</v>
      </c>
      <c r="B2677" t="s">
        <v>584</v>
      </c>
      <c r="C2677" t="s">
        <v>502</v>
      </c>
      <c r="D2677" t="s">
        <v>554</v>
      </c>
      <c r="E2677" t="s">
        <v>560</v>
      </c>
      <c r="F2677">
        <v>1.6450349578618399E-6</v>
      </c>
    </row>
    <row r="2678" spans="1:6" x14ac:dyDescent="0.25">
      <c r="A2678" t="str">
        <f t="shared" si="42"/>
        <v>HFTD - Distribution</v>
      </c>
      <c r="B2678" t="s">
        <v>584</v>
      </c>
      <c r="C2678" t="s">
        <v>502</v>
      </c>
      <c r="D2678" t="s">
        <v>554</v>
      </c>
      <c r="E2678" t="s">
        <v>562</v>
      </c>
      <c r="F2678">
        <v>7.3204044924649002E-5</v>
      </c>
    </row>
    <row r="2679" spans="1:6" x14ac:dyDescent="0.25">
      <c r="A2679" t="str">
        <f t="shared" si="42"/>
        <v>HFTD - Distribution</v>
      </c>
      <c r="B2679" t="s">
        <v>584</v>
      </c>
      <c r="C2679" t="s">
        <v>502</v>
      </c>
      <c r="D2679" t="s">
        <v>554</v>
      </c>
      <c r="E2679" t="s">
        <v>564</v>
      </c>
      <c r="F2679">
        <v>4.2560744155929903E-5</v>
      </c>
    </row>
    <row r="2680" spans="1:6" x14ac:dyDescent="0.25">
      <c r="A2680" t="str">
        <f t="shared" si="42"/>
        <v>HFTD - Distribution</v>
      </c>
      <c r="B2680" t="s">
        <v>584</v>
      </c>
      <c r="C2680" t="s">
        <v>502</v>
      </c>
      <c r="D2680" t="s">
        <v>554</v>
      </c>
      <c r="E2680" t="s">
        <v>566</v>
      </c>
      <c r="F2680">
        <v>4.8679894916673501E-5</v>
      </c>
    </row>
    <row r="2681" spans="1:6" x14ac:dyDescent="0.25">
      <c r="A2681" t="str">
        <f t="shared" si="42"/>
        <v>HFTD - Distribution</v>
      </c>
      <c r="B2681" t="s">
        <v>584</v>
      </c>
      <c r="C2681" t="s">
        <v>502</v>
      </c>
      <c r="D2681" t="s">
        <v>554</v>
      </c>
      <c r="E2681" t="s">
        <v>568</v>
      </c>
      <c r="F2681">
        <v>2.8673903279292597E-4</v>
      </c>
    </row>
    <row r="2682" spans="1:6" x14ac:dyDescent="0.25">
      <c r="A2682" t="str">
        <f t="shared" si="42"/>
        <v>HFTD - Distribution</v>
      </c>
      <c r="B2682" t="s">
        <v>584</v>
      </c>
      <c r="C2682" t="s">
        <v>502</v>
      </c>
      <c r="D2682" t="s">
        <v>554</v>
      </c>
      <c r="E2682" t="s">
        <v>570</v>
      </c>
      <c r="F2682">
        <v>6.0179564584860797E-5</v>
      </c>
    </row>
    <row r="2683" spans="1:6" x14ac:dyDescent="0.25">
      <c r="A2683" t="str">
        <f t="shared" si="42"/>
        <v>HFTD - Distribution</v>
      </c>
      <c r="B2683" t="s">
        <v>584</v>
      </c>
      <c r="C2683" t="s">
        <v>502</v>
      </c>
      <c r="D2683" t="s">
        <v>554</v>
      </c>
      <c r="E2683" t="s">
        <v>571</v>
      </c>
      <c r="F2683">
        <v>5.2089128496181601E-6</v>
      </c>
    </row>
    <row r="2684" spans="1:6" x14ac:dyDescent="0.25">
      <c r="A2684" t="str">
        <f t="shared" si="42"/>
        <v>HFTD - Distribution</v>
      </c>
      <c r="B2684" t="s">
        <v>584</v>
      </c>
      <c r="C2684" t="s">
        <v>502</v>
      </c>
      <c r="D2684" t="s">
        <v>554</v>
      </c>
      <c r="E2684" t="s">
        <v>573</v>
      </c>
      <c r="F2684">
        <v>2.47001466646224E-4</v>
      </c>
    </row>
    <row r="2685" spans="1:6" x14ac:dyDescent="0.25">
      <c r="A2685" t="str">
        <f t="shared" si="42"/>
        <v>HFTD - Distribution</v>
      </c>
      <c r="B2685" t="s">
        <v>584</v>
      </c>
      <c r="C2685" t="s">
        <v>502</v>
      </c>
      <c r="D2685" t="s">
        <v>574</v>
      </c>
      <c r="E2685" t="s">
        <v>575</v>
      </c>
      <c r="F2685">
        <v>4.4473278695448501E-4</v>
      </c>
    </row>
    <row r="2686" spans="1:6" x14ac:dyDescent="0.25">
      <c r="A2686" t="str">
        <f t="shared" si="42"/>
        <v>HFTD - Distribution</v>
      </c>
      <c r="B2686" t="s">
        <v>584</v>
      </c>
      <c r="C2686" t="s">
        <v>459</v>
      </c>
      <c r="D2686" t="s">
        <v>509</v>
      </c>
      <c r="E2686" t="s">
        <v>510</v>
      </c>
      <c r="F2686">
        <v>1.2022040825487999E-3</v>
      </c>
    </row>
    <row r="2687" spans="1:6" x14ac:dyDescent="0.25">
      <c r="A2687" t="str">
        <f t="shared" si="42"/>
        <v>HFTD - Distribution</v>
      </c>
      <c r="B2687" t="s">
        <v>584</v>
      </c>
      <c r="C2687" t="s">
        <v>459</v>
      </c>
      <c r="D2687" t="s">
        <v>509</v>
      </c>
      <c r="E2687" t="s">
        <v>512</v>
      </c>
      <c r="F2687">
        <v>3.3155190193464802E-5</v>
      </c>
    </row>
    <row r="2688" spans="1:6" x14ac:dyDescent="0.25">
      <c r="A2688" t="str">
        <f t="shared" si="42"/>
        <v>HFTD - Distribution</v>
      </c>
      <c r="B2688" t="s">
        <v>584</v>
      </c>
      <c r="C2688" t="s">
        <v>459</v>
      </c>
      <c r="D2688" t="s">
        <v>509</v>
      </c>
      <c r="E2688" t="s">
        <v>514</v>
      </c>
      <c r="F2688">
        <v>3.0283723907194402E-4</v>
      </c>
    </row>
    <row r="2689" spans="1:6" x14ac:dyDescent="0.25">
      <c r="A2689" t="str">
        <f t="shared" si="42"/>
        <v>HFTD - Distribution</v>
      </c>
      <c r="B2689" t="s">
        <v>584</v>
      </c>
      <c r="C2689" t="s">
        <v>459</v>
      </c>
      <c r="D2689" t="s">
        <v>509</v>
      </c>
      <c r="E2689" t="s">
        <v>516</v>
      </c>
      <c r="F2689">
        <v>8.7546909481907705E-5</v>
      </c>
    </row>
    <row r="2690" spans="1:6" x14ac:dyDescent="0.25">
      <c r="A2690" t="str">
        <f t="shared" si="42"/>
        <v>HFTD - Distribution</v>
      </c>
      <c r="B2690" t="s">
        <v>584</v>
      </c>
      <c r="C2690" t="s">
        <v>459</v>
      </c>
      <c r="D2690" t="s">
        <v>518</v>
      </c>
      <c r="E2690" t="s">
        <v>518</v>
      </c>
      <c r="F2690">
        <v>0</v>
      </c>
    </row>
    <row r="2691" spans="1:6" x14ac:dyDescent="0.25">
      <c r="A2691" t="str">
        <f t="shared" ref="A2691:A2754" si="43">IF(ISNUMBER(FIND("non-HFTD - Transmission", B2691)), "non-HFTD - Transmission",
            IF(ISNUMBER(FIND("HFTD - Transmission", B2691)), "HFTD - Transmission",
                 IF(ISNUMBER(FIND("non-HFTD - Distribution", B2691)), "non-HFTD - Distribution",
                         IF(ISNUMBER(FIND("HFTD - Distribution", B2691)), "HFTD - Distribution", B2691))))</f>
        <v>HFTD - Distribution</v>
      </c>
      <c r="B2691" t="s">
        <v>584</v>
      </c>
      <c r="C2691" t="s">
        <v>459</v>
      </c>
      <c r="D2691" t="s">
        <v>520</v>
      </c>
      <c r="E2691" t="s">
        <v>521</v>
      </c>
      <c r="F2691">
        <v>0</v>
      </c>
    </row>
    <row r="2692" spans="1:6" x14ac:dyDescent="0.25">
      <c r="A2692" t="str">
        <f t="shared" si="43"/>
        <v>HFTD - Distribution</v>
      </c>
      <c r="B2692" t="s">
        <v>584</v>
      </c>
      <c r="C2692" t="s">
        <v>459</v>
      </c>
      <c r="D2692" t="s">
        <v>520</v>
      </c>
      <c r="E2692" t="s">
        <v>523</v>
      </c>
      <c r="F2692">
        <v>0</v>
      </c>
    </row>
    <row r="2693" spans="1:6" x14ac:dyDescent="0.25">
      <c r="A2693" t="str">
        <f t="shared" si="43"/>
        <v>HFTD - Distribution</v>
      </c>
      <c r="B2693" t="s">
        <v>584</v>
      </c>
      <c r="C2693" t="s">
        <v>459</v>
      </c>
      <c r="D2693" t="s">
        <v>520</v>
      </c>
      <c r="E2693" t="s">
        <v>525</v>
      </c>
      <c r="F2693">
        <v>5.10649745741414E-4</v>
      </c>
    </row>
    <row r="2694" spans="1:6" x14ac:dyDescent="0.25">
      <c r="A2694" t="str">
        <f t="shared" si="43"/>
        <v>HFTD - Distribution</v>
      </c>
      <c r="B2694" t="s">
        <v>584</v>
      </c>
      <c r="C2694" t="s">
        <v>459</v>
      </c>
      <c r="D2694" t="s">
        <v>520</v>
      </c>
      <c r="E2694" t="s">
        <v>526</v>
      </c>
      <c r="F2694">
        <v>4.1128269317327497E-4</v>
      </c>
    </row>
    <row r="2695" spans="1:6" x14ac:dyDescent="0.25">
      <c r="A2695" t="str">
        <f t="shared" si="43"/>
        <v>HFTD - Distribution</v>
      </c>
      <c r="B2695" t="s">
        <v>584</v>
      </c>
      <c r="C2695" t="s">
        <v>459</v>
      </c>
      <c r="D2695" t="s">
        <v>520</v>
      </c>
      <c r="E2695" t="s">
        <v>527</v>
      </c>
      <c r="F2695">
        <v>3.4571112880927097E-5</v>
      </c>
    </row>
    <row r="2696" spans="1:6" x14ac:dyDescent="0.25">
      <c r="A2696" t="str">
        <f t="shared" si="43"/>
        <v>HFTD - Distribution</v>
      </c>
      <c r="B2696" t="s">
        <v>584</v>
      </c>
      <c r="C2696" t="s">
        <v>459</v>
      </c>
      <c r="D2696" t="s">
        <v>520</v>
      </c>
      <c r="E2696" t="s">
        <v>529</v>
      </c>
      <c r="F2696">
        <v>0</v>
      </c>
    </row>
    <row r="2697" spans="1:6" x14ac:dyDescent="0.25">
      <c r="A2697" t="str">
        <f t="shared" si="43"/>
        <v>HFTD - Distribution</v>
      </c>
      <c r="B2697" t="s">
        <v>584</v>
      </c>
      <c r="C2697" t="s">
        <v>459</v>
      </c>
      <c r="D2697" t="s">
        <v>520</v>
      </c>
      <c r="E2697" t="s">
        <v>530</v>
      </c>
      <c r="F2697">
        <v>0</v>
      </c>
    </row>
    <row r="2698" spans="1:6" x14ac:dyDescent="0.25">
      <c r="A2698" t="str">
        <f t="shared" si="43"/>
        <v>HFTD - Distribution</v>
      </c>
      <c r="B2698" t="s">
        <v>584</v>
      </c>
      <c r="C2698" t="s">
        <v>459</v>
      </c>
      <c r="D2698" t="s">
        <v>520</v>
      </c>
      <c r="E2698" t="s">
        <v>531</v>
      </c>
      <c r="F2698">
        <v>0</v>
      </c>
    </row>
    <row r="2699" spans="1:6" x14ac:dyDescent="0.25">
      <c r="A2699" t="str">
        <f t="shared" si="43"/>
        <v>HFTD - Distribution</v>
      </c>
      <c r="B2699" t="s">
        <v>584</v>
      </c>
      <c r="C2699" t="s">
        <v>459</v>
      </c>
      <c r="D2699" t="s">
        <v>520</v>
      </c>
      <c r="E2699" t="s">
        <v>532</v>
      </c>
      <c r="F2699">
        <v>9.90372319430422E-5</v>
      </c>
    </row>
    <row r="2700" spans="1:6" x14ac:dyDescent="0.25">
      <c r="A2700" t="str">
        <f t="shared" si="43"/>
        <v>HFTD - Distribution</v>
      </c>
      <c r="B2700" t="s">
        <v>584</v>
      </c>
      <c r="C2700" t="s">
        <v>459</v>
      </c>
      <c r="D2700" t="s">
        <v>520</v>
      </c>
      <c r="E2700" t="s">
        <v>533</v>
      </c>
      <c r="F2700">
        <v>2.0187466372840901E-5</v>
      </c>
    </row>
    <row r="2701" spans="1:6" x14ac:dyDescent="0.25">
      <c r="A2701" t="str">
        <f t="shared" si="43"/>
        <v>HFTD - Distribution</v>
      </c>
      <c r="B2701" t="s">
        <v>584</v>
      </c>
      <c r="C2701" t="s">
        <v>459</v>
      </c>
      <c r="D2701" t="s">
        <v>520</v>
      </c>
      <c r="E2701" t="s">
        <v>534</v>
      </c>
      <c r="F2701">
        <v>0</v>
      </c>
    </row>
    <row r="2702" spans="1:6" x14ac:dyDescent="0.25">
      <c r="A2702" t="str">
        <f t="shared" si="43"/>
        <v>HFTD - Distribution</v>
      </c>
      <c r="B2702" t="s">
        <v>584</v>
      </c>
      <c r="C2702" t="s">
        <v>459</v>
      </c>
      <c r="D2702" t="s">
        <v>520</v>
      </c>
      <c r="E2702" t="s">
        <v>535</v>
      </c>
      <c r="F2702">
        <v>0</v>
      </c>
    </row>
    <row r="2703" spans="1:6" x14ac:dyDescent="0.25">
      <c r="A2703" t="str">
        <f t="shared" si="43"/>
        <v>HFTD - Distribution</v>
      </c>
      <c r="B2703" t="s">
        <v>584</v>
      </c>
      <c r="C2703" t="s">
        <v>459</v>
      </c>
      <c r="D2703" t="s">
        <v>520</v>
      </c>
      <c r="E2703" t="s">
        <v>537</v>
      </c>
      <c r="F2703">
        <v>0</v>
      </c>
    </row>
    <row r="2704" spans="1:6" x14ac:dyDescent="0.25">
      <c r="A2704" t="str">
        <f t="shared" si="43"/>
        <v>HFTD - Distribution</v>
      </c>
      <c r="B2704" t="s">
        <v>584</v>
      </c>
      <c r="C2704" t="s">
        <v>459</v>
      </c>
      <c r="D2704" t="s">
        <v>520</v>
      </c>
      <c r="E2704" t="s">
        <v>541</v>
      </c>
      <c r="F2704">
        <v>0</v>
      </c>
    </row>
    <row r="2705" spans="1:6" x14ac:dyDescent="0.25">
      <c r="A2705" t="str">
        <f t="shared" si="43"/>
        <v>HFTD - Distribution</v>
      </c>
      <c r="B2705" t="s">
        <v>584</v>
      </c>
      <c r="C2705" t="s">
        <v>459</v>
      </c>
      <c r="D2705" t="s">
        <v>520</v>
      </c>
      <c r="E2705" t="s">
        <v>543</v>
      </c>
      <c r="F2705">
        <v>0</v>
      </c>
    </row>
    <row r="2706" spans="1:6" x14ac:dyDescent="0.25">
      <c r="A2706" t="str">
        <f t="shared" si="43"/>
        <v>HFTD - Distribution</v>
      </c>
      <c r="B2706" t="s">
        <v>584</v>
      </c>
      <c r="C2706" t="s">
        <v>459</v>
      </c>
      <c r="D2706" t="s">
        <v>545</v>
      </c>
      <c r="E2706" t="s">
        <v>546</v>
      </c>
      <c r="F2706">
        <v>8.9483849633404603E-4</v>
      </c>
    </row>
    <row r="2707" spans="1:6" x14ac:dyDescent="0.25">
      <c r="A2707" t="str">
        <f t="shared" si="43"/>
        <v>HFTD - Distribution</v>
      </c>
      <c r="B2707" t="s">
        <v>584</v>
      </c>
      <c r="C2707" t="s">
        <v>459</v>
      </c>
      <c r="D2707" t="s">
        <v>548</v>
      </c>
      <c r="E2707" t="s">
        <v>548</v>
      </c>
      <c r="F2707">
        <v>2.3880132335019899E-3</v>
      </c>
    </row>
    <row r="2708" spans="1:6" x14ac:dyDescent="0.25">
      <c r="A2708" t="str">
        <f t="shared" si="43"/>
        <v>HFTD - Distribution</v>
      </c>
      <c r="B2708" t="s">
        <v>584</v>
      </c>
      <c r="C2708" t="s">
        <v>459</v>
      </c>
      <c r="D2708" t="s">
        <v>550</v>
      </c>
      <c r="E2708" t="s">
        <v>550</v>
      </c>
      <c r="F2708">
        <v>1.94523498819043E-4</v>
      </c>
    </row>
    <row r="2709" spans="1:6" x14ac:dyDescent="0.25">
      <c r="A2709" t="str">
        <f t="shared" si="43"/>
        <v>HFTD - Distribution</v>
      </c>
      <c r="B2709" t="s">
        <v>584</v>
      </c>
      <c r="C2709" t="s">
        <v>459</v>
      </c>
      <c r="D2709" t="s">
        <v>552</v>
      </c>
      <c r="E2709" t="s">
        <v>552</v>
      </c>
      <c r="F2709">
        <v>2.5151491476514199E-6</v>
      </c>
    </row>
    <row r="2710" spans="1:6" x14ac:dyDescent="0.25">
      <c r="A2710" t="str">
        <f t="shared" si="43"/>
        <v>HFTD - Distribution</v>
      </c>
      <c r="B2710" t="s">
        <v>584</v>
      </c>
      <c r="C2710" t="s">
        <v>459</v>
      </c>
      <c r="D2710" t="s">
        <v>554</v>
      </c>
      <c r="E2710" t="s">
        <v>555</v>
      </c>
      <c r="F2710">
        <v>5.1209352672460101E-5</v>
      </c>
    </row>
    <row r="2711" spans="1:6" x14ac:dyDescent="0.25">
      <c r="A2711" t="str">
        <f t="shared" si="43"/>
        <v>HFTD - Distribution</v>
      </c>
      <c r="B2711" t="s">
        <v>584</v>
      </c>
      <c r="C2711" t="s">
        <v>459</v>
      </c>
      <c r="D2711" t="s">
        <v>554</v>
      </c>
      <c r="E2711" t="s">
        <v>556</v>
      </c>
      <c r="F2711">
        <v>1.31268895729588E-4</v>
      </c>
    </row>
    <row r="2712" spans="1:6" x14ac:dyDescent="0.25">
      <c r="A2712" t="str">
        <f t="shared" si="43"/>
        <v>HFTD - Distribution</v>
      </c>
      <c r="B2712" t="s">
        <v>584</v>
      </c>
      <c r="C2712" t="s">
        <v>459</v>
      </c>
      <c r="D2712" t="s">
        <v>554</v>
      </c>
      <c r="E2712" t="s">
        <v>558</v>
      </c>
      <c r="F2712">
        <v>4.4810427165081301E-4</v>
      </c>
    </row>
    <row r="2713" spans="1:6" x14ac:dyDescent="0.25">
      <c r="A2713" t="str">
        <f t="shared" si="43"/>
        <v>HFTD - Distribution</v>
      </c>
      <c r="B2713" t="s">
        <v>584</v>
      </c>
      <c r="C2713" t="s">
        <v>459</v>
      </c>
      <c r="D2713" t="s">
        <v>554</v>
      </c>
      <c r="E2713" t="s">
        <v>560</v>
      </c>
      <c r="F2713">
        <v>2.03112803472534E-5</v>
      </c>
    </row>
    <row r="2714" spans="1:6" x14ac:dyDescent="0.25">
      <c r="A2714" t="str">
        <f t="shared" si="43"/>
        <v>HFTD - Distribution</v>
      </c>
      <c r="B2714" t="s">
        <v>584</v>
      </c>
      <c r="C2714" t="s">
        <v>459</v>
      </c>
      <c r="D2714" t="s">
        <v>554</v>
      </c>
      <c r="E2714" t="s">
        <v>562</v>
      </c>
      <c r="F2714">
        <v>9.0385184333714697E-4</v>
      </c>
    </row>
    <row r="2715" spans="1:6" x14ac:dyDescent="0.25">
      <c r="A2715" t="str">
        <f t="shared" si="43"/>
        <v>HFTD - Distribution</v>
      </c>
      <c r="B2715" t="s">
        <v>584</v>
      </c>
      <c r="C2715" t="s">
        <v>459</v>
      </c>
      <c r="D2715" t="s">
        <v>554</v>
      </c>
      <c r="E2715" t="s">
        <v>564</v>
      </c>
      <c r="F2715">
        <v>4.7674475868178902E-4</v>
      </c>
    </row>
    <row r="2716" spans="1:6" x14ac:dyDescent="0.25">
      <c r="A2716" t="str">
        <f t="shared" si="43"/>
        <v>HFTD - Distribution</v>
      </c>
      <c r="B2716" t="s">
        <v>584</v>
      </c>
      <c r="C2716" t="s">
        <v>459</v>
      </c>
      <c r="D2716" t="s">
        <v>554</v>
      </c>
      <c r="E2716" t="s">
        <v>566</v>
      </c>
      <c r="F2716">
        <v>5.4528850975155802E-4</v>
      </c>
    </row>
    <row r="2717" spans="1:6" x14ac:dyDescent="0.25">
      <c r="A2717" t="str">
        <f t="shared" si="43"/>
        <v>HFTD - Distribution</v>
      </c>
      <c r="B2717" t="s">
        <v>584</v>
      </c>
      <c r="C2717" t="s">
        <v>459</v>
      </c>
      <c r="D2717" t="s">
        <v>554</v>
      </c>
      <c r="E2717" t="s">
        <v>568</v>
      </c>
      <c r="F2717">
        <v>3.2119112037299002E-3</v>
      </c>
    </row>
    <row r="2718" spans="1:6" x14ac:dyDescent="0.25">
      <c r="A2718" t="str">
        <f t="shared" si="43"/>
        <v>HFTD - Distribution</v>
      </c>
      <c r="B2718" t="s">
        <v>584</v>
      </c>
      <c r="C2718" t="s">
        <v>459</v>
      </c>
      <c r="D2718" t="s">
        <v>554</v>
      </c>
      <c r="E2718" t="s">
        <v>570</v>
      </c>
      <c r="F2718">
        <v>6.7410221706819501E-4</v>
      </c>
    </row>
    <row r="2719" spans="1:6" x14ac:dyDescent="0.25">
      <c r="A2719" t="str">
        <f t="shared" si="43"/>
        <v>HFTD - Distribution</v>
      </c>
      <c r="B2719" t="s">
        <v>584</v>
      </c>
      <c r="C2719" t="s">
        <v>459</v>
      </c>
      <c r="D2719" t="s">
        <v>554</v>
      </c>
      <c r="E2719" t="s">
        <v>571</v>
      </c>
      <c r="F2719">
        <v>5.8347708639386702E-5</v>
      </c>
    </row>
    <row r="2720" spans="1:6" x14ac:dyDescent="0.25">
      <c r="A2720" t="str">
        <f t="shared" si="43"/>
        <v>HFTD - Distribution</v>
      </c>
      <c r="B2720" t="s">
        <v>584</v>
      </c>
      <c r="C2720" t="s">
        <v>459</v>
      </c>
      <c r="D2720" t="s">
        <v>554</v>
      </c>
      <c r="E2720" t="s">
        <v>573</v>
      </c>
      <c r="F2720">
        <v>2.76679031219183E-3</v>
      </c>
    </row>
    <row r="2721" spans="1:6" x14ac:dyDescent="0.25">
      <c r="A2721" t="str">
        <f t="shared" si="43"/>
        <v>HFTD - Distribution</v>
      </c>
      <c r="B2721" t="s">
        <v>584</v>
      </c>
      <c r="C2721" t="s">
        <v>459</v>
      </c>
      <c r="D2721" t="s">
        <v>574</v>
      </c>
      <c r="E2721" t="s">
        <v>575</v>
      </c>
      <c r="F2721">
        <v>4.1097016322581203E-3</v>
      </c>
    </row>
    <row r="2722" spans="1:6" x14ac:dyDescent="0.25">
      <c r="A2722" t="str">
        <f t="shared" si="43"/>
        <v>HFTD - Distribution</v>
      </c>
      <c r="B2722" t="s">
        <v>584</v>
      </c>
      <c r="C2722" t="s">
        <v>490</v>
      </c>
      <c r="D2722" t="s">
        <v>509</v>
      </c>
      <c r="E2722" t="s">
        <v>510</v>
      </c>
      <c r="F2722">
        <v>6.5344517029153795E-2</v>
      </c>
    </row>
    <row r="2723" spans="1:6" x14ac:dyDescent="0.25">
      <c r="A2723" t="str">
        <f t="shared" si="43"/>
        <v>HFTD - Distribution</v>
      </c>
      <c r="B2723" t="s">
        <v>584</v>
      </c>
      <c r="C2723" t="s">
        <v>490</v>
      </c>
      <c r="D2723" t="s">
        <v>509</v>
      </c>
      <c r="E2723" t="s">
        <v>512</v>
      </c>
      <c r="F2723">
        <v>1.85862784514674E-3</v>
      </c>
    </row>
    <row r="2724" spans="1:6" x14ac:dyDescent="0.25">
      <c r="A2724" t="str">
        <f t="shared" si="43"/>
        <v>HFTD - Distribution</v>
      </c>
      <c r="B2724" t="s">
        <v>584</v>
      </c>
      <c r="C2724" t="s">
        <v>490</v>
      </c>
      <c r="D2724" t="s">
        <v>509</v>
      </c>
      <c r="E2724" t="s">
        <v>514</v>
      </c>
      <c r="F2724">
        <v>2.4475630135667101E-2</v>
      </c>
    </row>
    <row r="2725" spans="1:6" x14ac:dyDescent="0.25">
      <c r="A2725" t="str">
        <f t="shared" si="43"/>
        <v>HFTD - Distribution</v>
      </c>
      <c r="B2725" t="s">
        <v>584</v>
      </c>
      <c r="C2725" t="s">
        <v>490</v>
      </c>
      <c r="D2725" t="s">
        <v>509</v>
      </c>
      <c r="E2725" t="s">
        <v>516</v>
      </c>
      <c r="F2725">
        <v>5.2656747314719504E-3</v>
      </c>
    </row>
    <row r="2726" spans="1:6" x14ac:dyDescent="0.25">
      <c r="A2726" t="str">
        <f t="shared" si="43"/>
        <v>HFTD - Distribution</v>
      </c>
      <c r="B2726" t="s">
        <v>584</v>
      </c>
      <c r="C2726" t="s">
        <v>490</v>
      </c>
      <c r="D2726" t="s">
        <v>518</v>
      </c>
      <c r="E2726" t="s">
        <v>518</v>
      </c>
      <c r="F2726">
        <v>0</v>
      </c>
    </row>
    <row r="2727" spans="1:6" x14ac:dyDescent="0.25">
      <c r="A2727" t="str">
        <f t="shared" si="43"/>
        <v>HFTD - Distribution</v>
      </c>
      <c r="B2727" t="s">
        <v>584</v>
      </c>
      <c r="C2727" t="s">
        <v>490</v>
      </c>
      <c r="D2727" t="s">
        <v>520</v>
      </c>
      <c r="E2727" t="s">
        <v>521</v>
      </c>
      <c r="F2727">
        <v>0</v>
      </c>
    </row>
    <row r="2728" spans="1:6" x14ac:dyDescent="0.25">
      <c r="A2728" t="str">
        <f t="shared" si="43"/>
        <v>HFTD - Distribution</v>
      </c>
      <c r="B2728" t="s">
        <v>584</v>
      </c>
      <c r="C2728" t="s">
        <v>490</v>
      </c>
      <c r="D2728" t="s">
        <v>520</v>
      </c>
      <c r="E2728" t="s">
        <v>523</v>
      </c>
      <c r="F2728">
        <v>0</v>
      </c>
    </row>
    <row r="2729" spans="1:6" x14ac:dyDescent="0.25">
      <c r="A2729" t="str">
        <f t="shared" si="43"/>
        <v>HFTD - Distribution</v>
      </c>
      <c r="B2729" t="s">
        <v>584</v>
      </c>
      <c r="C2729" t="s">
        <v>490</v>
      </c>
      <c r="D2729" t="s">
        <v>520</v>
      </c>
      <c r="E2729" t="s">
        <v>525</v>
      </c>
      <c r="F2729">
        <v>9.9303811727528196E-2</v>
      </c>
    </row>
    <row r="2730" spans="1:6" x14ac:dyDescent="0.25">
      <c r="A2730" t="str">
        <f t="shared" si="43"/>
        <v>HFTD - Distribution</v>
      </c>
      <c r="B2730" t="s">
        <v>584</v>
      </c>
      <c r="C2730" t="s">
        <v>490</v>
      </c>
      <c r="D2730" t="s">
        <v>520</v>
      </c>
      <c r="E2730" t="s">
        <v>526</v>
      </c>
      <c r="F2730">
        <v>6.2984718696286898E-2</v>
      </c>
    </row>
    <row r="2731" spans="1:6" x14ac:dyDescent="0.25">
      <c r="A2731" t="str">
        <f t="shared" si="43"/>
        <v>HFTD - Distribution</v>
      </c>
      <c r="B2731" t="s">
        <v>584</v>
      </c>
      <c r="C2731" t="s">
        <v>490</v>
      </c>
      <c r="D2731" t="s">
        <v>520</v>
      </c>
      <c r="E2731" t="s">
        <v>527</v>
      </c>
      <c r="F2731">
        <v>5.5459514926835696E-3</v>
      </c>
    </row>
    <row r="2732" spans="1:6" x14ac:dyDescent="0.25">
      <c r="A2732" t="str">
        <f t="shared" si="43"/>
        <v>HFTD - Distribution</v>
      </c>
      <c r="B2732" t="s">
        <v>584</v>
      </c>
      <c r="C2732" t="s">
        <v>490</v>
      </c>
      <c r="D2732" t="s">
        <v>520</v>
      </c>
      <c r="E2732" t="s">
        <v>529</v>
      </c>
      <c r="F2732">
        <v>0</v>
      </c>
    </row>
    <row r="2733" spans="1:6" x14ac:dyDescent="0.25">
      <c r="A2733" t="str">
        <f t="shared" si="43"/>
        <v>HFTD - Distribution</v>
      </c>
      <c r="B2733" t="s">
        <v>584</v>
      </c>
      <c r="C2733" t="s">
        <v>490</v>
      </c>
      <c r="D2733" t="s">
        <v>520</v>
      </c>
      <c r="E2733" t="s">
        <v>530</v>
      </c>
      <c r="F2733">
        <v>0</v>
      </c>
    </row>
    <row r="2734" spans="1:6" x14ac:dyDescent="0.25">
      <c r="A2734" t="str">
        <f t="shared" si="43"/>
        <v>HFTD - Distribution</v>
      </c>
      <c r="B2734" t="s">
        <v>584</v>
      </c>
      <c r="C2734" t="s">
        <v>490</v>
      </c>
      <c r="D2734" t="s">
        <v>520</v>
      </c>
      <c r="E2734" t="s">
        <v>531</v>
      </c>
      <c r="F2734">
        <v>0</v>
      </c>
    </row>
    <row r="2735" spans="1:6" x14ac:dyDescent="0.25">
      <c r="A2735" t="str">
        <f t="shared" si="43"/>
        <v>HFTD - Distribution</v>
      </c>
      <c r="B2735" t="s">
        <v>584</v>
      </c>
      <c r="C2735" t="s">
        <v>490</v>
      </c>
      <c r="D2735" t="s">
        <v>520</v>
      </c>
      <c r="E2735" t="s">
        <v>532</v>
      </c>
      <c r="F2735">
        <v>2.2926260955894701E-2</v>
      </c>
    </row>
    <row r="2736" spans="1:6" x14ac:dyDescent="0.25">
      <c r="A2736" t="str">
        <f t="shared" si="43"/>
        <v>HFTD - Distribution</v>
      </c>
      <c r="B2736" t="s">
        <v>584</v>
      </c>
      <c r="C2736" t="s">
        <v>490</v>
      </c>
      <c r="D2736" t="s">
        <v>520</v>
      </c>
      <c r="E2736" t="s">
        <v>533</v>
      </c>
      <c r="F2736">
        <v>4.4864600467266896E-3</v>
      </c>
    </row>
    <row r="2737" spans="1:6" x14ac:dyDescent="0.25">
      <c r="A2737" t="str">
        <f t="shared" si="43"/>
        <v>HFTD - Distribution</v>
      </c>
      <c r="B2737" t="s">
        <v>584</v>
      </c>
      <c r="C2737" t="s">
        <v>490</v>
      </c>
      <c r="D2737" t="s">
        <v>520</v>
      </c>
      <c r="E2737" t="s">
        <v>534</v>
      </c>
      <c r="F2737">
        <v>0</v>
      </c>
    </row>
    <row r="2738" spans="1:6" x14ac:dyDescent="0.25">
      <c r="A2738" t="str">
        <f t="shared" si="43"/>
        <v>HFTD - Distribution</v>
      </c>
      <c r="B2738" t="s">
        <v>584</v>
      </c>
      <c r="C2738" t="s">
        <v>490</v>
      </c>
      <c r="D2738" t="s">
        <v>520</v>
      </c>
      <c r="E2738" t="s">
        <v>535</v>
      </c>
      <c r="F2738">
        <v>0</v>
      </c>
    </row>
    <row r="2739" spans="1:6" x14ac:dyDescent="0.25">
      <c r="A2739" t="str">
        <f t="shared" si="43"/>
        <v>HFTD - Distribution</v>
      </c>
      <c r="B2739" t="s">
        <v>584</v>
      </c>
      <c r="C2739" t="s">
        <v>490</v>
      </c>
      <c r="D2739" t="s">
        <v>520</v>
      </c>
      <c r="E2739" t="s">
        <v>537</v>
      </c>
      <c r="F2739">
        <v>0</v>
      </c>
    </row>
    <row r="2740" spans="1:6" x14ac:dyDescent="0.25">
      <c r="A2740" t="str">
        <f t="shared" si="43"/>
        <v>HFTD - Distribution</v>
      </c>
      <c r="B2740" t="s">
        <v>584</v>
      </c>
      <c r="C2740" t="s">
        <v>490</v>
      </c>
      <c r="D2740" t="s">
        <v>520</v>
      </c>
      <c r="E2740" t="s">
        <v>541</v>
      </c>
      <c r="F2740">
        <v>0</v>
      </c>
    </row>
    <row r="2741" spans="1:6" x14ac:dyDescent="0.25">
      <c r="A2741" t="str">
        <f t="shared" si="43"/>
        <v>HFTD - Distribution</v>
      </c>
      <c r="B2741" t="s">
        <v>584</v>
      </c>
      <c r="C2741" t="s">
        <v>490</v>
      </c>
      <c r="D2741" t="s">
        <v>520</v>
      </c>
      <c r="E2741" t="s">
        <v>543</v>
      </c>
      <c r="F2741">
        <v>0</v>
      </c>
    </row>
    <row r="2742" spans="1:6" x14ac:dyDescent="0.25">
      <c r="A2742" t="str">
        <f t="shared" si="43"/>
        <v>HFTD - Distribution</v>
      </c>
      <c r="B2742" t="s">
        <v>584</v>
      </c>
      <c r="C2742" t="s">
        <v>490</v>
      </c>
      <c r="D2742" t="s">
        <v>545</v>
      </c>
      <c r="E2742" t="s">
        <v>546</v>
      </c>
      <c r="F2742">
        <v>6.61235919327645E-2</v>
      </c>
    </row>
    <row r="2743" spans="1:6" x14ac:dyDescent="0.25">
      <c r="A2743" t="str">
        <f t="shared" si="43"/>
        <v>HFTD - Distribution</v>
      </c>
      <c r="B2743" t="s">
        <v>584</v>
      </c>
      <c r="C2743" t="s">
        <v>490</v>
      </c>
      <c r="D2743" t="s">
        <v>548</v>
      </c>
      <c r="E2743" t="s">
        <v>548</v>
      </c>
      <c r="F2743">
        <v>0.131375090471753</v>
      </c>
    </row>
    <row r="2744" spans="1:6" x14ac:dyDescent="0.25">
      <c r="A2744" t="str">
        <f t="shared" si="43"/>
        <v>HFTD - Distribution</v>
      </c>
      <c r="B2744" t="s">
        <v>584</v>
      </c>
      <c r="C2744" t="s">
        <v>490</v>
      </c>
      <c r="D2744" t="s">
        <v>550</v>
      </c>
      <c r="E2744" t="s">
        <v>550</v>
      </c>
      <c r="F2744">
        <v>1.2242944562279701E-2</v>
      </c>
    </row>
    <row r="2745" spans="1:6" x14ac:dyDescent="0.25">
      <c r="A2745" t="str">
        <f t="shared" si="43"/>
        <v>HFTD - Distribution</v>
      </c>
      <c r="B2745" t="s">
        <v>584</v>
      </c>
      <c r="C2745" t="s">
        <v>490</v>
      </c>
      <c r="D2745" t="s">
        <v>552</v>
      </c>
      <c r="E2745" t="s">
        <v>552</v>
      </c>
      <c r="F2745">
        <v>3.5514162922209598E-4</v>
      </c>
    </row>
    <row r="2746" spans="1:6" x14ac:dyDescent="0.25">
      <c r="A2746" t="str">
        <f t="shared" si="43"/>
        <v>HFTD - Distribution</v>
      </c>
      <c r="B2746" t="s">
        <v>584</v>
      </c>
      <c r="C2746" t="s">
        <v>490</v>
      </c>
      <c r="D2746" t="s">
        <v>554</v>
      </c>
      <c r="E2746" t="s">
        <v>555</v>
      </c>
      <c r="F2746">
        <v>5.8489310127166896E-3</v>
      </c>
    </row>
    <row r="2747" spans="1:6" x14ac:dyDescent="0.25">
      <c r="A2747" t="str">
        <f t="shared" si="43"/>
        <v>HFTD - Distribution</v>
      </c>
      <c r="B2747" t="s">
        <v>584</v>
      </c>
      <c r="C2747" t="s">
        <v>490</v>
      </c>
      <c r="D2747" t="s">
        <v>554</v>
      </c>
      <c r="E2747" t="s">
        <v>556</v>
      </c>
      <c r="F2747">
        <v>1.5283682761916301E-2</v>
      </c>
    </row>
    <row r="2748" spans="1:6" x14ac:dyDescent="0.25">
      <c r="A2748" t="str">
        <f t="shared" si="43"/>
        <v>HFTD - Distribution</v>
      </c>
      <c r="B2748" t="s">
        <v>584</v>
      </c>
      <c r="C2748" t="s">
        <v>490</v>
      </c>
      <c r="D2748" t="s">
        <v>554</v>
      </c>
      <c r="E2748" t="s">
        <v>558</v>
      </c>
      <c r="F2748">
        <v>5.21729347543139E-2</v>
      </c>
    </row>
    <row r="2749" spans="1:6" x14ac:dyDescent="0.25">
      <c r="A2749" t="str">
        <f t="shared" si="43"/>
        <v>HFTD - Distribution</v>
      </c>
      <c r="B2749" t="s">
        <v>584</v>
      </c>
      <c r="C2749" t="s">
        <v>490</v>
      </c>
      <c r="D2749" t="s">
        <v>554</v>
      </c>
      <c r="E2749" t="s">
        <v>560</v>
      </c>
      <c r="F2749">
        <v>2.2714130120853699E-3</v>
      </c>
    </row>
    <row r="2750" spans="1:6" x14ac:dyDescent="0.25">
      <c r="A2750" t="str">
        <f t="shared" si="43"/>
        <v>HFTD - Distribution</v>
      </c>
      <c r="B2750" t="s">
        <v>584</v>
      </c>
      <c r="C2750" t="s">
        <v>490</v>
      </c>
      <c r="D2750" t="s">
        <v>554</v>
      </c>
      <c r="E2750" t="s">
        <v>562</v>
      </c>
      <c r="F2750">
        <v>0.101077864263291</v>
      </c>
    </row>
    <row r="2751" spans="1:6" x14ac:dyDescent="0.25">
      <c r="A2751" t="str">
        <f t="shared" si="43"/>
        <v>HFTD - Distribution</v>
      </c>
      <c r="B2751" t="s">
        <v>584</v>
      </c>
      <c r="C2751" t="s">
        <v>490</v>
      </c>
      <c r="D2751" t="s">
        <v>554</v>
      </c>
      <c r="E2751" t="s">
        <v>564</v>
      </c>
      <c r="F2751">
        <v>5.55075565281569E-2</v>
      </c>
    </row>
    <row r="2752" spans="1:6" x14ac:dyDescent="0.25">
      <c r="A2752" t="str">
        <f t="shared" si="43"/>
        <v>HFTD - Distribution</v>
      </c>
      <c r="B2752" t="s">
        <v>584</v>
      </c>
      <c r="C2752" t="s">
        <v>490</v>
      </c>
      <c r="D2752" t="s">
        <v>554</v>
      </c>
      <c r="E2752" t="s">
        <v>566</v>
      </c>
      <c r="F2752">
        <v>6.3488129083746597E-2</v>
      </c>
    </row>
    <row r="2753" spans="1:6" x14ac:dyDescent="0.25">
      <c r="A2753" t="str">
        <f t="shared" si="43"/>
        <v>HFTD - Distribution</v>
      </c>
      <c r="B2753" t="s">
        <v>584</v>
      </c>
      <c r="C2753" t="s">
        <v>490</v>
      </c>
      <c r="D2753" t="s">
        <v>554</v>
      </c>
      <c r="E2753" t="s">
        <v>568</v>
      </c>
      <c r="F2753">
        <v>0.37396392819801799</v>
      </c>
    </row>
    <row r="2754" spans="1:6" x14ac:dyDescent="0.25">
      <c r="A2754" t="str">
        <f t="shared" si="43"/>
        <v>HFTD - Distribution</v>
      </c>
      <c r="B2754" t="s">
        <v>584</v>
      </c>
      <c r="C2754" t="s">
        <v>490</v>
      </c>
      <c r="D2754" t="s">
        <v>554</v>
      </c>
      <c r="E2754" t="s">
        <v>570</v>
      </c>
      <c r="F2754">
        <v>7.8485953412744003E-2</v>
      </c>
    </row>
    <row r="2755" spans="1:6" x14ac:dyDescent="0.25">
      <c r="A2755" t="str">
        <f t="shared" ref="A2755:A2818" si="44">IF(ISNUMBER(FIND("non-HFTD - Transmission", B2755)), "non-HFTD - Transmission",
            IF(ISNUMBER(FIND("HFTD - Transmission", B2755)), "HFTD - Transmission",
                 IF(ISNUMBER(FIND("non-HFTD - Distribution", B2755)), "non-HFTD - Distribution",
                         IF(ISNUMBER(FIND("HFTD - Distribution", B2755)), "HFTD - Distribution", B2755))))</f>
        <v>HFTD - Distribution</v>
      </c>
      <c r="B2755" t="s">
        <v>584</v>
      </c>
      <c r="C2755" t="s">
        <v>490</v>
      </c>
      <c r="D2755" t="s">
        <v>554</v>
      </c>
      <c r="E2755" t="s">
        <v>571</v>
      </c>
      <c r="F2755">
        <v>6.7934438221080402E-3</v>
      </c>
    </row>
    <row r="2756" spans="1:6" x14ac:dyDescent="0.25">
      <c r="A2756" t="str">
        <f t="shared" si="44"/>
        <v>HFTD - Distribution</v>
      </c>
      <c r="B2756" t="s">
        <v>584</v>
      </c>
      <c r="C2756" t="s">
        <v>490</v>
      </c>
      <c r="D2756" t="s">
        <v>554</v>
      </c>
      <c r="E2756" t="s">
        <v>573</v>
      </c>
      <c r="F2756">
        <v>0.322138349418232</v>
      </c>
    </row>
    <row r="2757" spans="1:6" x14ac:dyDescent="0.25">
      <c r="A2757" t="str">
        <f t="shared" si="44"/>
        <v>HFTD - Distribution</v>
      </c>
      <c r="B2757" t="s">
        <v>584</v>
      </c>
      <c r="C2757" t="s">
        <v>490</v>
      </c>
      <c r="D2757" t="s">
        <v>574</v>
      </c>
      <c r="E2757" t="s">
        <v>575</v>
      </c>
      <c r="F2757">
        <v>0.23702806638206</v>
      </c>
    </row>
    <row r="2758" spans="1:6" x14ac:dyDescent="0.25">
      <c r="A2758" t="str">
        <f t="shared" si="44"/>
        <v>HFTD - Distribution</v>
      </c>
      <c r="B2758" t="s">
        <v>584</v>
      </c>
      <c r="C2758" t="s">
        <v>500</v>
      </c>
      <c r="D2758" t="s">
        <v>507</v>
      </c>
      <c r="E2758" t="s">
        <v>508</v>
      </c>
      <c r="F2758">
        <v>8.1864300820828294E-6</v>
      </c>
    </row>
    <row r="2759" spans="1:6" x14ac:dyDescent="0.25">
      <c r="A2759" t="str">
        <f t="shared" si="44"/>
        <v>HFTD - Distribution</v>
      </c>
      <c r="B2759" t="s">
        <v>584</v>
      </c>
      <c r="C2759" t="s">
        <v>496</v>
      </c>
      <c r="D2759" t="s">
        <v>509</v>
      </c>
      <c r="E2759" t="s">
        <v>510</v>
      </c>
      <c r="F2759">
        <v>0</v>
      </c>
    </row>
    <row r="2760" spans="1:6" x14ac:dyDescent="0.25">
      <c r="A2760" t="str">
        <f t="shared" si="44"/>
        <v>HFTD - Distribution</v>
      </c>
      <c r="B2760" t="s">
        <v>584</v>
      </c>
      <c r="C2760" t="s">
        <v>496</v>
      </c>
      <c r="D2760" t="s">
        <v>509</v>
      </c>
      <c r="E2760" t="s">
        <v>512</v>
      </c>
      <c r="F2760">
        <v>0</v>
      </c>
    </row>
    <row r="2761" spans="1:6" x14ac:dyDescent="0.25">
      <c r="A2761" t="str">
        <f t="shared" si="44"/>
        <v>HFTD - Distribution</v>
      </c>
      <c r="B2761" t="s">
        <v>584</v>
      </c>
      <c r="C2761" t="s">
        <v>496</v>
      </c>
      <c r="D2761" t="s">
        <v>509</v>
      </c>
      <c r="E2761" t="s">
        <v>514</v>
      </c>
      <c r="F2761">
        <v>0</v>
      </c>
    </row>
    <row r="2762" spans="1:6" x14ac:dyDescent="0.25">
      <c r="A2762" t="str">
        <f t="shared" si="44"/>
        <v>HFTD - Distribution</v>
      </c>
      <c r="B2762" t="s">
        <v>584</v>
      </c>
      <c r="C2762" t="s">
        <v>496</v>
      </c>
      <c r="D2762" t="s">
        <v>509</v>
      </c>
      <c r="E2762" t="s">
        <v>516</v>
      </c>
      <c r="F2762">
        <v>0</v>
      </c>
    </row>
    <row r="2763" spans="1:6" x14ac:dyDescent="0.25">
      <c r="A2763" t="str">
        <f t="shared" si="44"/>
        <v>HFTD - Distribution</v>
      </c>
      <c r="B2763" t="s">
        <v>584</v>
      </c>
      <c r="C2763" t="s">
        <v>496</v>
      </c>
      <c r="D2763" t="s">
        <v>518</v>
      </c>
      <c r="E2763" t="s">
        <v>518</v>
      </c>
      <c r="F2763">
        <v>0</v>
      </c>
    </row>
    <row r="2764" spans="1:6" x14ac:dyDescent="0.25">
      <c r="A2764" t="str">
        <f t="shared" si="44"/>
        <v>HFTD - Distribution</v>
      </c>
      <c r="B2764" t="s">
        <v>584</v>
      </c>
      <c r="C2764" t="s">
        <v>496</v>
      </c>
      <c r="D2764" t="s">
        <v>520</v>
      </c>
      <c r="E2764" t="s">
        <v>521</v>
      </c>
      <c r="F2764">
        <v>0</v>
      </c>
    </row>
    <row r="2765" spans="1:6" x14ac:dyDescent="0.25">
      <c r="A2765" t="str">
        <f t="shared" si="44"/>
        <v>HFTD - Distribution</v>
      </c>
      <c r="B2765" t="s">
        <v>584</v>
      </c>
      <c r="C2765" t="s">
        <v>496</v>
      </c>
      <c r="D2765" t="s">
        <v>520</v>
      </c>
      <c r="E2765" t="s">
        <v>523</v>
      </c>
      <c r="F2765">
        <v>0</v>
      </c>
    </row>
    <row r="2766" spans="1:6" x14ac:dyDescent="0.25">
      <c r="A2766" t="str">
        <f t="shared" si="44"/>
        <v>HFTD - Distribution</v>
      </c>
      <c r="B2766" t="s">
        <v>584</v>
      </c>
      <c r="C2766" t="s">
        <v>496</v>
      </c>
      <c r="D2766" t="s">
        <v>520</v>
      </c>
      <c r="E2766" t="s">
        <v>525</v>
      </c>
      <c r="F2766">
        <v>5.0649536845759702E-3</v>
      </c>
    </row>
    <row r="2767" spans="1:6" x14ac:dyDescent="0.25">
      <c r="A2767" t="str">
        <f t="shared" si="44"/>
        <v>HFTD - Distribution</v>
      </c>
      <c r="B2767" t="s">
        <v>584</v>
      </c>
      <c r="C2767" t="s">
        <v>496</v>
      </c>
      <c r="D2767" t="s">
        <v>520</v>
      </c>
      <c r="E2767" t="s">
        <v>526</v>
      </c>
      <c r="F2767">
        <v>2.3545047443393799E-3</v>
      </c>
    </row>
    <row r="2768" spans="1:6" x14ac:dyDescent="0.25">
      <c r="A2768" t="str">
        <f t="shared" si="44"/>
        <v>HFTD - Distribution</v>
      </c>
      <c r="B2768" t="s">
        <v>584</v>
      </c>
      <c r="C2768" t="s">
        <v>496</v>
      </c>
      <c r="D2768" t="s">
        <v>520</v>
      </c>
      <c r="E2768" t="s">
        <v>527</v>
      </c>
      <c r="F2768">
        <v>2.9048799847826201E-4</v>
      </c>
    </row>
    <row r="2769" spans="1:6" x14ac:dyDescent="0.25">
      <c r="A2769" t="str">
        <f t="shared" si="44"/>
        <v>HFTD - Distribution</v>
      </c>
      <c r="B2769" t="s">
        <v>584</v>
      </c>
      <c r="C2769" t="s">
        <v>496</v>
      </c>
      <c r="D2769" t="s">
        <v>520</v>
      </c>
      <c r="E2769" t="s">
        <v>529</v>
      </c>
      <c r="F2769">
        <v>0</v>
      </c>
    </row>
    <row r="2770" spans="1:6" x14ac:dyDescent="0.25">
      <c r="A2770" t="str">
        <f t="shared" si="44"/>
        <v>HFTD - Distribution</v>
      </c>
      <c r="B2770" t="s">
        <v>584</v>
      </c>
      <c r="C2770" t="s">
        <v>496</v>
      </c>
      <c r="D2770" t="s">
        <v>520</v>
      </c>
      <c r="E2770" t="s">
        <v>530</v>
      </c>
      <c r="F2770">
        <v>0</v>
      </c>
    </row>
    <row r="2771" spans="1:6" x14ac:dyDescent="0.25">
      <c r="A2771" t="str">
        <f t="shared" si="44"/>
        <v>HFTD - Distribution</v>
      </c>
      <c r="B2771" t="s">
        <v>584</v>
      </c>
      <c r="C2771" t="s">
        <v>496</v>
      </c>
      <c r="D2771" t="s">
        <v>520</v>
      </c>
      <c r="E2771" t="s">
        <v>531</v>
      </c>
      <c r="F2771">
        <v>0</v>
      </c>
    </row>
    <row r="2772" spans="1:6" x14ac:dyDescent="0.25">
      <c r="A2772" t="str">
        <f t="shared" si="44"/>
        <v>HFTD - Distribution</v>
      </c>
      <c r="B2772" t="s">
        <v>584</v>
      </c>
      <c r="C2772" t="s">
        <v>496</v>
      </c>
      <c r="D2772" t="s">
        <v>520</v>
      </c>
      <c r="E2772" t="s">
        <v>532</v>
      </c>
      <c r="F2772">
        <v>3.6967752707298601E-4</v>
      </c>
    </row>
    <row r="2773" spans="1:6" x14ac:dyDescent="0.25">
      <c r="A2773" t="str">
        <f t="shared" si="44"/>
        <v>HFTD - Distribution</v>
      </c>
      <c r="B2773" t="s">
        <v>584</v>
      </c>
      <c r="C2773" t="s">
        <v>496</v>
      </c>
      <c r="D2773" t="s">
        <v>520</v>
      </c>
      <c r="E2773" t="s">
        <v>533</v>
      </c>
      <c r="F2773">
        <v>1.02374504653913E-4</v>
      </c>
    </row>
    <row r="2774" spans="1:6" x14ac:dyDescent="0.25">
      <c r="A2774" t="str">
        <f t="shared" si="44"/>
        <v>HFTD - Distribution</v>
      </c>
      <c r="B2774" t="s">
        <v>584</v>
      </c>
      <c r="C2774" t="s">
        <v>496</v>
      </c>
      <c r="D2774" t="s">
        <v>520</v>
      </c>
      <c r="E2774" t="s">
        <v>534</v>
      </c>
      <c r="F2774">
        <v>0</v>
      </c>
    </row>
    <row r="2775" spans="1:6" x14ac:dyDescent="0.25">
      <c r="A2775" t="str">
        <f t="shared" si="44"/>
        <v>HFTD - Distribution</v>
      </c>
      <c r="B2775" t="s">
        <v>584</v>
      </c>
      <c r="C2775" t="s">
        <v>496</v>
      </c>
      <c r="D2775" t="s">
        <v>520</v>
      </c>
      <c r="E2775" t="s">
        <v>535</v>
      </c>
      <c r="F2775">
        <v>0</v>
      </c>
    </row>
    <row r="2776" spans="1:6" x14ac:dyDescent="0.25">
      <c r="A2776" t="str">
        <f t="shared" si="44"/>
        <v>HFTD - Distribution</v>
      </c>
      <c r="B2776" t="s">
        <v>584</v>
      </c>
      <c r="C2776" t="s">
        <v>496</v>
      </c>
      <c r="D2776" t="s">
        <v>520</v>
      </c>
      <c r="E2776" t="s">
        <v>537</v>
      </c>
      <c r="F2776">
        <v>0</v>
      </c>
    </row>
    <row r="2777" spans="1:6" x14ac:dyDescent="0.25">
      <c r="A2777" t="str">
        <f t="shared" si="44"/>
        <v>HFTD - Distribution</v>
      </c>
      <c r="B2777" t="s">
        <v>584</v>
      </c>
      <c r="C2777" t="s">
        <v>496</v>
      </c>
      <c r="D2777" t="s">
        <v>520</v>
      </c>
      <c r="E2777" t="s">
        <v>541</v>
      </c>
      <c r="F2777">
        <v>0</v>
      </c>
    </row>
    <row r="2778" spans="1:6" x14ac:dyDescent="0.25">
      <c r="A2778" t="str">
        <f t="shared" si="44"/>
        <v>HFTD - Distribution</v>
      </c>
      <c r="B2778" t="s">
        <v>584</v>
      </c>
      <c r="C2778" t="s">
        <v>496</v>
      </c>
      <c r="D2778" t="s">
        <v>520</v>
      </c>
      <c r="E2778" t="s">
        <v>543</v>
      </c>
      <c r="F2778">
        <v>0</v>
      </c>
    </row>
    <row r="2779" spans="1:6" x14ac:dyDescent="0.25">
      <c r="A2779" t="str">
        <f t="shared" si="44"/>
        <v>HFTD - Distribution</v>
      </c>
      <c r="B2779" t="s">
        <v>584</v>
      </c>
      <c r="C2779" t="s">
        <v>496</v>
      </c>
      <c r="D2779" t="s">
        <v>545</v>
      </c>
      <c r="E2779" t="s">
        <v>546</v>
      </c>
      <c r="F2779">
        <v>0</v>
      </c>
    </row>
    <row r="2780" spans="1:6" x14ac:dyDescent="0.25">
      <c r="A2780" t="str">
        <f t="shared" si="44"/>
        <v>HFTD - Distribution</v>
      </c>
      <c r="B2780" t="s">
        <v>584</v>
      </c>
      <c r="C2780" t="s">
        <v>496</v>
      </c>
      <c r="D2780" t="s">
        <v>548</v>
      </c>
      <c r="E2780" t="s">
        <v>548</v>
      </c>
      <c r="F2780">
        <v>0</v>
      </c>
    </row>
    <row r="2781" spans="1:6" x14ac:dyDescent="0.25">
      <c r="A2781" t="str">
        <f t="shared" si="44"/>
        <v>HFTD - Distribution</v>
      </c>
      <c r="B2781" t="s">
        <v>584</v>
      </c>
      <c r="C2781" t="s">
        <v>496</v>
      </c>
      <c r="D2781" t="s">
        <v>550</v>
      </c>
      <c r="E2781" t="s">
        <v>550</v>
      </c>
      <c r="F2781">
        <v>0</v>
      </c>
    </row>
    <row r="2782" spans="1:6" x14ac:dyDescent="0.25">
      <c r="A2782" t="str">
        <f t="shared" si="44"/>
        <v>HFTD - Distribution</v>
      </c>
      <c r="B2782" t="s">
        <v>584</v>
      </c>
      <c r="C2782" t="s">
        <v>496</v>
      </c>
      <c r="D2782" t="s">
        <v>552</v>
      </c>
      <c r="E2782" t="s">
        <v>552</v>
      </c>
      <c r="F2782">
        <v>0</v>
      </c>
    </row>
    <row r="2783" spans="1:6" x14ac:dyDescent="0.25">
      <c r="A2783" t="str">
        <f t="shared" si="44"/>
        <v>HFTD - Distribution</v>
      </c>
      <c r="B2783" t="s">
        <v>584</v>
      </c>
      <c r="C2783" t="s">
        <v>496</v>
      </c>
      <c r="D2783" t="s">
        <v>554</v>
      </c>
      <c r="E2783" t="s">
        <v>555</v>
      </c>
      <c r="F2783">
        <v>2.93829347102617E-4</v>
      </c>
    </row>
    <row r="2784" spans="1:6" x14ac:dyDescent="0.25">
      <c r="A2784" t="str">
        <f t="shared" si="44"/>
        <v>HFTD - Distribution</v>
      </c>
      <c r="B2784" t="s">
        <v>584</v>
      </c>
      <c r="C2784" t="s">
        <v>496</v>
      </c>
      <c r="D2784" t="s">
        <v>554</v>
      </c>
      <c r="E2784" t="s">
        <v>556</v>
      </c>
      <c r="F2784">
        <v>5.1219526064208497E-4</v>
      </c>
    </row>
    <row r="2785" spans="1:6" x14ac:dyDescent="0.25">
      <c r="A2785" t="str">
        <f t="shared" si="44"/>
        <v>HFTD - Distribution</v>
      </c>
      <c r="B2785" t="s">
        <v>584</v>
      </c>
      <c r="C2785" t="s">
        <v>496</v>
      </c>
      <c r="D2785" t="s">
        <v>554</v>
      </c>
      <c r="E2785" t="s">
        <v>558</v>
      </c>
      <c r="F2785">
        <v>2.4756104264367401E-3</v>
      </c>
    </row>
    <row r="2786" spans="1:6" x14ac:dyDescent="0.25">
      <c r="A2786" t="str">
        <f t="shared" si="44"/>
        <v>HFTD - Distribution</v>
      </c>
      <c r="B2786" t="s">
        <v>584</v>
      </c>
      <c r="C2786" t="s">
        <v>496</v>
      </c>
      <c r="D2786" t="s">
        <v>554</v>
      </c>
      <c r="E2786" t="s">
        <v>560</v>
      </c>
      <c r="F2786">
        <v>6.3087755794546903E-5</v>
      </c>
    </row>
    <row r="2787" spans="1:6" x14ac:dyDescent="0.25">
      <c r="A2787" t="str">
        <f t="shared" si="44"/>
        <v>HFTD - Distribution</v>
      </c>
      <c r="B2787" t="s">
        <v>584</v>
      </c>
      <c r="C2787" t="s">
        <v>496</v>
      </c>
      <c r="D2787" t="s">
        <v>554</v>
      </c>
      <c r="E2787" t="s">
        <v>562</v>
      </c>
      <c r="F2787">
        <v>3.72217759187829E-3</v>
      </c>
    </row>
    <row r="2788" spans="1:6" x14ac:dyDescent="0.25">
      <c r="A2788" t="str">
        <f t="shared" si="44"/>
        <v>HFTD - Distribution</v>
      </c>
      <c r="B2788" t="s">
        <v>584</v>
      </c>
      <c r="C2788" t="s">
        <v>496</v>
      </c>
      <c r="D2788" t="s">
        <v>554</v>
      </c>
      <c r="E2788" t="s">
        <v>564</v>
      </c>
      <c r="F2788">
        <v>1.87804928902098E-3</v>
      </c>
    </row>
    <row r="2789" spans="1:6" x14ac:dyDescent="0.25">
      <c r="A2789" t="str">
        <f t="shared" si="44"/>
        <v>HFTD - Distribution</v>
      </c>
      <c r="B2789" t="s">
        <v>584</v>
      </c>
      <c r="C2789" t="s">
        <v>496</v>
      </c>
      <c r="D2789" t="s">
        <v>554</v>
      </c>
      <c r="E2789" t="s">
        <v>566</v>
      </c>
      <c r="F2789">
        <v>1.5425959194181301E-3</v>
      </c>
    </row>
    <row r="2790" spans="1:6" x14ac:dyDescent="0.25">
      <c r="A2790" t="str">
        <f t="shared" si="44"/>
        <v>HFTD - Distribution</v>
      </c>
      <c r="B2790" t="s">
        <v>584</v>
      </c>
      <c r="C2790" t="s">
        <v>496</v>
      </c>
      <c r="D2790" t="s">
        <v>554</v>
      </c>
      <c r="E2790" t="s">
        <v>568</v>
      </c>
      <c r="F2790">
        <v>6.3170748812523703E-3</v>
      </c>
    </row>
    <row r="2791" spans="1:6" x14ac:dyDescent="0.25">
      <c r="A2791" t="str">
        <f t="shared" si="44"/>
        <v>HFTD - Distribution</v>
      </c>
      <c r="B2791" t="s">
        <v>584</v>
      </c>
      <c r="C2791" t="s">
        <v>496</v>
      </c>
      <c r="D2791" t="s">
        <v>554</v>
      </c>
      <c r="E2791" t="s">
        <v>570</v>
      </c>
      <c r="F2791">
        <v>1.6626743220182201E-3</v>
      </c>
    </row>
    <row r="2792" spans="1:6" x14ac:dyDescent="0.25">
      <c r="A2792" t="str">
        <f t="shared" si="44"/>
        <v>HFTD - Distribution</v>
      </c>
      <c r="B2792" t="s">
        <v>584</v>
      </c>
      <c r="C2792" t="s">
        <v>496</v>
      </c>
      <c r="D2792" t="s">
        <v>554</v>
      </c>
      <c r="E2792" t="s">
        <v>571</v>
      </c>
      <c r="F2792">
        <v>1.7501834968612699E-4</v>
      </c>
    </row>
    <row r="2793" spans="1:6" x14ac:dyDescent="0.25">
      <c r="A2793" t="str">
        <f t="shared" si="44"/>
        <v>HFTD - Distribution</v>
      </c>
      <c r="B2793" t="s">
        <v>584</v>
      </c>
      <c r="C2793" t="s">
        <v>496</v>
      </c>
      <c r="D2793" t="s">
        <v>554</v>
      </c>
      <c r="E2793" t="s">
        <v>573</v>
      </c>
      <c r="F2793">
        <v>8.5365876773681095E-3</v>
      </c>
    </row>
    <row r="2794" spans="1:6" x14ac:dyDescent="0.25">
      <c r="A2794" t="str">
        <f t="shared" si="44"/>
        <v>HFTD - Distribution</v>
      </c>
      <c r="B2794" t="s">
        <v>584</v>
      </c>
      <c r="C2794" t="s">
        <v>496</v>
      </c>
      <c r="D2794" t="s">
        <v>574</v>
      </c>
      <c r="E2794" t="s">
        <v>575</v>
      </c>
      <c r="F2794">
        <v>0</v>
      </c>
    </row>
    <row r="2795" spans="1:6" x14ac:dyDescent="0.25">
      <c r="A2795" t="str">
        <f t="shared" si="44"/>
        <v>HFTD - Distribution</v>
      </c>
      <c r="B2795" t="s">
        <v>584</v>
      </c>
      <c r="C2795" t="s">
        <v>501</v>
      </c>
      <c r="D2795" t="s">
        <v>509</v>
      </c>
      <c r="E2795" t="s">
        <v>510</v>
      </c>
      <c r="F2795">
        <v>0</v>
      </c>
    </row>
    <row r="2796" spans="1:6" x14ac:dyDescent="0.25">
      <c r="A2796" t="str">
        <f t="shared" si="44"/>
        <v>HFTD - Distribution</v>
      </c>
      <c r="B2796" t="s">
        <v>584</v>
      </c>
      <c r="C2796" t="s">
        <v>501</v>
      </c>
      <c r="D2796" t="s">
        <v>509</v>
      </c>
      <c r="E2796" t="s">
        <v>512</v>
      </c>
      <c r="F2796">
        <v>0</v>
      </c>
    </row>
    <row r="2797" spans="1:6" x14ac:dyDescent="0.25">
      <c r="A2797" t="str">
        <f t="shared" si="44"/>
        <v>HFTD - Distribution</v>
      </c>
      <c r="B2797" t="s">
        <v>584</v>
      </c>
      <c r="C2797" t="s">
        <v>501</v>
      </c>
      <c r="D2797" t="s">
        <v>509</v>
      </c>
      <c r="E2797" t="s">
        <v>514</v>
      </c>
      <c r="F2797">
        <v>0</v>
      </c>
    </row>
    <row r="2798" spans="1:6" x14ac:dyDescent="0.25">
      <c r="A2798" t="str">
        <f t="shared" si="44"/>
        <v>HFTD - Distribution</v>
      </c>
      <c r="B2798" t="s">
        <v>584</v>
      </c>
      <c r="C2798" t="s">
        <v>501</v>
      </c>
      <c r="D2798" t="s">
        <v>509</v>
      </c>
      <c r="E2798" t="s">
        <v>516</v>
      </c>
      <c r="F2798">
        <v>0</v>
      </c>
    </row>
    <row r="2799" spans="1:6" x14ac:dyDescent="0.25">
      <c r="A2799" t="str">
        <f t="shared" si="44"/>
        <v>HFTD - Distribution</v>
      </c>
      <c r="B2799" t="s">
        <v>584</v>
      </c>
      <c r="C2799" t="s">
        <v>501</v>
      </c>
      <c r="D2799" t="s">
        <v>518</v>
      </c>
      <c r="E2799" t="s">
        <v>518</v>
      </c>
      <c r="F2799">
        <v>0</v>
      </c>
    </row>
    <row r="2800" spans="1:6" x14ac:dyDescent="0.25">
      <c r="A2800" t="str">
        <f t="shared" si="44"/>
        <v>HFTD - Distribution</v>
      </c>
      <c r="B2800" t="s">
        <v>584</v>
      </c>
      <c r="C2800" t="s">
        <v>501</v>
      </c>
      <c r="D2800" t="s">
        <v>520</v>
      </c>
      <c r="E2800" t="s">
        <v>521</v>
      </c>
      <c r="F2800">
        <v>0</v>
      </c>
    </row>
    <row r="2801" spans="1:6" x14ac:dyDescent="0.25">
      <c r="A2801" t="str">
        <f t="shared" si="44"/>
        <v>HFTD - Distribution</v>
      </c>
      <c r="B2801" t="s">
        <v>584</v>
      </c>
      <c r="C2801" t="s">
        <v>501</v>
      </c>
      <c r="D2801" t="s">
        <v>520</v>
      </c>
      <c r="E2801" t="s">
        <v>523</v>
      </c>
      <c r="F2801">
        <v>0</v>
      </c>
    </row>
    <row r="2802" spans="1:6" x14ac:dyDescent="0.25">
      <c r="A2802" t="str">
        <f t="shared" si="44"/>
        <v>HFTD - Distribution</v>
      </c>
      <c r="B2802" t="s">
        <v>584</v>
      </c>
      <c r="C2802" t="s">
        <v>501</v>
      </c>
      <c r="D2802" t="s">
        <v>520</v>
      </c>
      <c r="E2802" t="s">
        <v>525</v>
      </c>
      <c r="F2802">
        <v>9.6344172769404195E-4</v>
      </c>
    </row>
    <row r="2803" spans="1:6" x14ac:dyDescent="0.25">
      <c r="A2803" t="str">
        <f t="shared" si="44"/>
        <v>HFTD - Distribution</v>
      </c>
      <c r="B2803" t="s">
        <v>584</v>
      </c>
      <c r="C2803" t="s">
        <v>501</v>
      </c>
      <c r="D2803" t="s">
        <v>520</v>
      </c>
      <c r="E2803" t="s">
        <v>526</v>
      </c>
      <c r="F2803">
        <v>4.6981288849707399E-4</v>
      </c>
    </row>
    <row r="2804" spans="1:6" x14ac:dyDescent="0.25">
      <c r="A2804" t="str">
        <f t="shared" si="44"/>
        <v>HFTD - Distribution</v>
      </c>
      <c r="B2804" t="s">
        <v>584</v>
      </c>
      <c r="C2804" t="s">
        <v>501</v>
      </c>
      <c r="D2804" t="s">
        <v>520</v>
      </c>
      <c r="E2804" t="s">
        <v>527</v>
      </c>
      <c r="F2804">
        <v>5.6743796126976703E-5</v>
      </c>
    </row>
    <row r="2805" spans="1:6" x14ac:dyDescent="0.25">
      <c r="A2805" t="str">
        <f t="shared" si="44"/>
        <v>HFTD - Distribution</v>
      </c>
      <c r="B2805" t="s">
        <v>584</v>
      </c>
      <c r="C2805" t="s">
        <v>501</v>
      </c>
      <c r="D2805" t="s">
        <v>520</v>
      </c>
      <c r="E2805" t="s">
        <v>529</v>
      </c>
      <c r="F2805">
        <v>0</v>
      </c>
    </row>
    <row r="2806" spans="1:6" x14ac:dyDescent="0.25">
      <c r="A2806" t="str">
        <f t="shared" si="44"/>
        <v>HFTD - Distribution</v>
      </c>
      <c r="B2806" t="s">
        <v>584</v>
      </c>
      <c r="C2806" t="s">
        <v>501</v>
      </c>
      <c r="D2806" t="s">
        <v>520</v>
      </c>
      <c r="E2806" t="s">
        <v>530</v>
      </c>
      <c r="F2806">
        <v>0</v>
      </c>
    </row>
    <row r="2807" spans="1:6" x14ac:dyDescent="0.25">
      <c r="A2807" t="str">
        <f t="shared" si="44"/>
        <v>HFTD - Distribution</v>
      </c>
      <c r="B2807" t="s">
        <v>584</v>
      </c>
      <c r="C2807" t="s">
        <v>501</v>
      </c>
      <c r="D2807" t="s">
        <v>520</v>
      </c>
      <c r="E2807" t="s">
        <v>531</v>
      </c>
      <c r="F2807">
        <v>0</v>
      </c>
    </row>
    <row r="2808" spans="1:6" x14ac:dyDescent="0.25">
      <c r="A2808" t="str">
        <f t="shared" si="44"/>
        <v>HFTD - Distribution</v>
      </c>
      <c r="B2808" t="s">
        <v>584</v>
      </c>
      <c r="C2808" t="s">
        <v>501</v>
      </c>
      <c r="D2808" t="s">
        <v>520</v>
      </c>
      <c r="E2808" t="s">
        <v>532</v>
      </c>
      <c r="F2808">
        <v>7.2157239068073694E-5</v>
      </c>
    </row>
    <row r="2809" spans="1:6" x14ac:dyDescent="0.25">
      <c r="A2809" t="str">
        <f t="shared" si="44"/>
        <v>HFTD - Distribution</v>
      </c>
      <c r="B2809" t="s">
        <v>584</v>
      </c>
      <c r="C2809" t="s">
        <v>501</v>
      </c>
      <c r="D2809" t="s">
        <v>520</v>
      </c>
      <c r="E2809" t="s">
        <v>533</v>
      </c>
      <c r="F2809">
        <v>1.83056435629999E-5</v>
      </c>
    </row>
    <row r="2810" spans="1:6" x14ac:dyDescent="0.25">
      <c r="A2810" t="str">
        <f t="shared" si="44"/>
        <v>HFTD - Distribution</v>
      </c>
      <c r="B2810" t="s">
        <v>584</v>
      </c>
      <c r="C2810" t="s">
        <v>501</v>
      </c>
      <c r="D2810" t="s">
        <v>520</v>
      </c>
      <c r="E2810" t="s">
        <v>534</v>
      </c>
      <c r="F2810">
        <v>0</v>
      </c>
    </row>
    <row r="2811" spans="1:6" x14ac:dyDescent="0.25">
      <c r="A2811" t="str">
        <f t="shared" si="44"/>
        <v>HFTD - Distribution</v>
      </c>
      <c r="B2811" t="s">
        <v>584</v>
      </c>
      <c r="C2811" t="s">
        <v>501</v>
      </c>
      <c r="D2811" t="s">
        <v>520</v>
      </c>
      <c r="E2811" t="s">
        <v>535</v>
      </c>
      <c r="F2811">
        <v>0</v>
      </c>
    </row>
    <row r="2812" spans="1:6" x14ac:dyDescent="0.25">
      <c r="A2812" t="str">
        <f t="shared" si="44"/>
        <v>HFTD - Distribution</v>
      </c>
      <c r="B2812" t="s">
        <v>584</v>
      </c>
      <c r="C2812" t="s">
        <v>501</v>
      </c>
      <c r="D2812" t="s">
        <v>520</v>
      </c>
      <c r="E2812" t="s">
        <v>537</v>
      </c>
      <c r="F2812">
        <v>0</v>
      </c>
    </row>
    <row r="2813" spans="1:6" x14ac:dyDescent="0.25">
      <c r="A2813" t="str">
        <f t="shared" si="44"/>
        <v>HFTD - Distribution</v>
      </c>
      <c r="B2813" t="s">
        <v>584</v>
      </c>
      <c r="C2813" t="s">
        <v>501</v>
      </c>
      <c r="D2813" t="s">
        <v>520</v>
      </c>
      <c r="E2813" t="s">
        <v>541</v>
      </c>
      <c r="F2813">
        <v>0</v>
      </c>
    </row>
    <row r="2814" spans="1:6" x14ac:dyDescent="0.25">
      <c r="A2814" t="str">
        <f t="shared" si="44"/>
        <v>HFTD - Distribution</v>
      </c>
      <c r="B2814" t="s">
        <v>584</v>
      </c>
      <c r="C2814" t="s">
        <v>501</v>
      </c>
      <c r="D2814" t="s">
        <v>520</v>
      </c>
      <c r="E2814" t="s">
        <v>543</v>
      </c>
      <c r="F2814">
        <v>0</v>
      </c>
    </row>
    <row r="2815" spans="1:6" x14ac:dyDescent="0.25">
      <c r="A2815" t="str">
        <f t="shared" si="44"/>
        <v>HFTD - Distribution</v>
      </c>
      <c r="B2815" t="s">
        <v>584</v>
      </c>
      <c r="C2815" t="s">
        <v>501</v>
      </c>
      <c r="D2815" t="s">
        <v>545</v>
      </c>
      <c r="E2815" t="s">
        <v>546</v>
      </c>
      <c r="F2815">
        <v>0</v>
      </c>
    </row>
    <row r="2816" spans="1:6" x14ac:dyDescent="0.25">
      <c r="A2816" t="str">
        <f t="shared" si="44"/>
        <v>HFTD - Distribution</v>
      </c>
      <c r="B2816" t="s">
        <v>584</v>
      </c>
      <c r="C2816" t="s">
        <v>501</v>
      </c>
      <c r="D2816" t="s">
        <v>548</v>
      </c>
      <c r="E2816" t="s">
        <v>548</v>
      </c>
      <c r="F2816">
        <v>0</v>
      </c>
    </row>
    <row r="2817" spans="1:6" x14ac:dyDescent="0.25">
      <c r="A2817" t="str">
        <f t="shared" si="44"/>
        <v>HFTD - Distribution</v>
      </c>
      <c r="B2817" t="s">
        <v>584</v>
      </c>
      <c r="C2817" t="s">
        <v>501</v>
      </c>
      <c r="D2817" t="s">
        <v>550</v>
      </c>
      <c r="E2817" t="s">
        <v>550</v>
      </c>
      <c r="F2817">
        <v>0</v>
      </c>
    </row>
    <row r="2818" spans="1:6" x14ac:dyDescent="0.25">
      <c r="A2818" t="str">
        <f t="shared" si="44"/>
        <v>HFTD - Distribution</v>
      </c>
      <c r="B2818" t="s">
        <v>584</v>
      </c>
      <c r="C2818" t="s">
        <v>501</v>
      </c>
      <c r="D2818" t="s">
        <v>552</v>
      </c>
      <c r="E2818" t="s">
        <v>552</v>
      </c>
      <c r="F2818">
        <v>0</v>
      </c>
    </row>
    <row r="2819" spans="1:6" x14ac:dyDescent="0.25">
      <c r="A2819" t="str">
        <f t="shared" ref="A2819:A2882" si="45">IF(ISNUMBER(FIND("non-HFTD - Transmission", B2819)), "non-HFTD - Transmission",
            IF(ISNUMBER(FIND("HFTD - Transmission", B2819)), "HFTD - Transmission",
                 IF(ISNUMBER(FIND("non-HFTD - Distribution", B2819)), "non-HFTD - Distribution",
                         IF(ISNUMBER(FIND("HFTD - Distribution", B2819)), "HFTD - Distribution", B2819))))</f>
        <v>HFTD - Distribution</v>
      </c>
      <c r="B2819" t="s">
        <v>584</v>
      </c>
      <c r="C2819" t="s">
        <v>501</v>
      </c>
      <c r="D2819" t="s">
        <v>554</v>
      </c>
      <c r="E2819" t="s">
        <v>555</v>
      </c>
      <c r="F2819">
        <v>3.5491827306065E-5</v>
      </c>
    </row>
    <row r="2820" spans="1:6" x14ac:dyDescent="0.25">
      <c r="A2820" t="str">
        <f t="shared" si="45"/>
        <v>HFTD - Distribution</v>
      </c>
      <c r="B2820" t="s">
        <v>584</v>
      </c>
      <c r="C2820" t="s">
        <v>501</v>
      </c>
      <c r="D2820" t="s">
        <v>554</v>
      </c>
      <c r="E2820" t="s">
        <v>556</v>
      </c>
      <c r="F2820">
        <v>6.1707642702534297E-5</v>
      </c>
    </row>
    <row r="2821" spans="1:6" x14ac:dyDescent="0.25">
      <c r="A2821" t="str">
        <f t="shared" si="45"/>
        <v>HFTD - Distribution</v>
      </c>
      <c r="B2821" t="s">
        <v>584</v>
      </c>
      <c r="C2821" t="s">
        <v>501</v>
      </c>
      <c r="D2821" t="s">
        <v>554</v>
      </c>
      <c r="E2821" t="s">
        <v>558</v>
      </c>
      <c r="F2821">
        <v>2.9825360639558197E-4</v>
      </c>
    </row>
    <row r="2822" spans="1:6" x14ac:dyDescent="0.25">
      <c r="A2822" t="str">
        <f t="shared" si="45"/>
        <v>HFTD - Distribution</v>
      </c>
      <c r="B2822" t="s">
        <v>584</v>
      </c>
      <c r="C2822" t="s">
        <v>501</v>
      </c>
      <c r="D2822" t="s">
        <v>554</v>
      </c>
      <c r="E2822" t="s">
        <v>560</v>
      </c>
      <c r="F2822">
        <v>7.6440579741231794E-6</v>
      </c>
    </row>
    <row r="2823" spans="1:6" x14ac:dyDescent="0.25">
      <c r="A2823" t="str">
        <f t="shared" si="45"/>
        <v>HFTD - Distribution</v>
      </c>
      <c r="B2823" t="s">
        <v>584</v>
      </c>
      <c r="C2823" t="s">
        <v>501</v>
      </c>
      <c r="D2823" t="s">
        <v>554</v>
      </c>
      <c r="E2823" t="s">
        <v>562</v>
      </c>
      <c r="F2823">
        <v>4.50999420473271E-4</v>
      </c>
    </row>
    <row r="2824" spans="1:6" x14ac:dyDescent="0.25">
      <c r="A2824" t="str">
        <f t="shared" si="45"/>
        <v>HFTD - Distribution</v>
      </c>
      <c r="B2824" t="s">
        <v>584</v>
      </c>
      <c r="C2824" t="s">
        <v>501</v>
      </c>
      <c r="D2824" t="s">
        <v>554</v>
      </c>
      <c r="E2824" t="s">
        <v>564</v>
      </c>
      <c r="F2824">
        <v>2.2626135657595901E-4</v>
      </c>
    </row>
    <row r="2825" spans="1:6" x14ac:dyDescent="0.25">
      <c r="A2825" t="str">
        <f t="shared" si="45"/>
        <v>HFTD - Distribution</v>
      </c>
      <c r="B2825" t="s">
        <v>584</v>
      </c>
      <c r="C2825" t="s">
        <v>501</v>
      </c>
      <c r="D2825" t="s">
        <v>554</v>
      </c>
      <c r="E2825" t="s">
        <v>566</v>
      </c>
      <c r="F2825">
        <v>1.85847010201758E-4</v>
      </c>
    </row>
    <row r="2826" spans="1:6" x14ac:dyDescent="0.25">
      <c r="A2826" t="str">
        <f t="shared" si="45"/>
        <v>HFTD - Distribution</v>
      </c>
      <c r="B2826" t="s">
        <v>584</v>
      </c>
      <c r="C2826" t="s">
        <v>501</v>
      </c>
      <c r="D2826" t="s">
        <v>554</v>
      </c>
      <c r="E2826" t="s">
        <v>568</v>
      </c>
      <c r="F2826">
        <v>7.6106092666458896E-4</v>
      </c>
    </row>
    <row r="2827" spans="1:6" x14ac:dyDescent="0.25">
      <c r="A2827" t="str">
        <f t="shared" si="45"/>
        <v>HFTD - Distribution</v>
      </c>
      <c r="B2827" t="s">
        <v>584</v>
      </c>
      <c r="C2827" t="s">
        <v>501</v>
      </c>
      <c r="D2827" t="s">
        <v>554</v>
      </c>
      <c r="E2827" t="s">
        <v>570</v>
      </c>
      <c r="F2827">
        <v>2.0031367112839001E-4</v>
      </c>
    </row>
    <row r="2828" spans="1:6" x14ac:dyDescent="0.25">
      <c r="A2828" t="str">
        <f t="shared" si="45"/>
        <v>HFTD - Distribution</v>
      </c>
      <c r="B2828" t="s">
        <v>584</v>
      </c>
      <c r="C2828" t="s">
        <v>501</v>
      </c>
      <c r="D2828" t="s">
        <v>554</v>
      </c>
      <c r="E2828" t="s">
        <v>571</v>
      </c>
      <c r="F2828">
        <v>2.1085649592462E-5</v>
      </c>
    </row>
    <row r="2829" spans="1:6" x14ac:dyDescent="0.25">
      <c r="A2829" t="str">
        <f t="shared" si="45"/>
        <v>HFTD - Distribution</v>
      </c>
      <c r="B2829" t="s">
        <v>584</v>
      </c>
      <c r="C2829" t="s">
        <v>501</v>
      </c>
      <c r="D2829" t="s">
        <v>554</v>
      </c>
      <c r="E2829" t="s">
        <v>573</v>
      </c>
      <c r="F2829">
        <v>1.0284607117089001E-3</v>
      </c>
    </row>
    <row r="2830" spans="1:6" x14ac:dyDescent="0.25">
      <c r="A2830" t="str">
        <f t="shared" si="45"/>
        <v>HFTD - Distribution</v>
      </c>
      <c r="B2830" t="s">
        <v>584</v>
      </c>
      <c r="C2830" t="s">
        <v>501</v>
      </c>
      <c r="D2830" t="s">
        <v>574</v>
      </c>
      <c r="E2830" t="s">
        <v>575</v>
      </c>
      <c r="F2830">
        <v>0</v>
      </c>
    </row>
    <row r="2831" spans="1:6" x14ac:dyDescent="0.25">
      <c r="A2831" t="str">
        <f t="shared" si="45"/>
        <v>HFTD - Distribution</v>
      </c>
      <c r="B2831" t="s">
        <v>584</v>
      </c>
      <c r="C2831" t="s">
        <v>497</v>
      </c>
      <c r="D2831" t="s">
        <v>509</v>
      </c>
      <c r="E2831" t="s">
        <v>510</v>
      </c>
      <c r="F2831">
        <v>0</v>
      </c>
    </row>
    <row r="2832" spans="1:6" x14ac:dyDescent="0.25">
      <c r="A2832" t="str">
        <f t="shared" si="45"/>
        <v>HFTD - Distribution</v>
      </c>
      <c r="B2832" t="s">
        <v>584</v>
      </c>
      <c r="C2832" t="s">
        <v>497</v>
      </c>
      <c r="D2832" t="s">
        <v>509</v>
      </c>
      <c r="E2832" t="s">
        <v>512</v>
      </c>
      <c r="F2832">
        <v>0</v>
      </c>
    </row>
    <row r="2833" spans="1:6" x14ac:dyDescent="0.25">
      <c r="A2833" t="str">
        <f t="shared" si="45"/>
        <v>HFTD - Distribution</v>
      </c>
      <c r="B2833" t="s">
        <v>584</v>
      </c>
      <c r="C2833" t="s">
        <v>497</v>
      </c>
      <c r="D2833" t="s">
        <v>509</v>
      </c>
      <c r="E2833" t="s">
        <v>514</v>
      </c>
      <c r="F2833">
        <v>0</v>
      </c>
    </row>
    <row r="2834" spans="1:6" x14ac:dyDescent="0.25">
      <c r="A2834" t="str">
        <f t="shared" si="45"/>
        <v>HFTD - Distribution</v>
      </c>
      <c r="B2834" t="s">
        <v>584</v>
      </c>
      <c r="C2834" t="s">
        <v>497</v>
      </c>
      <c r="D2834" t="s">
        <v>509</v>
      </c>
      <c r="E2834" t="s">
        <v>516</v>
      </c>
      <c r="F2834">
        <v>0</v>
      </c>
    </row>
    <row r="2835" spans="1:6" x14ac:dyDescent="0.25">
      <c r="A2835" t="str">
        <f t="shared" si="45"/>
        <v>HFTD - Distribution</v>
      </c>
      <c r="B2835" t="s">
        <v>584</v>
      </c>
      <c r="C2835" t="s">
        <v>497</v>
      </c>
      <c r="D2835" t="s">
        <v>518</v>
      </c>
      <c r="E2835" t="s">
        <v>518</v>
      </c>
      <c r="F2835">
        <v>0</v>
      </c>
    </row>
    <row r="2836" spans="1:6" x14ac:dyDescent="0.25">
      <c r="A2836" t="str">
        <f t="shared" si="45"/>
        <v>HFTD - Distribution</v>
      </c>
      <c r="B2836" t="s">
        <v>584</v>
      </c>
      <c r="C2836" t="s">
        <v>497</v>
      </c>
      <c r="D2836" t="s">
        <v>520</v>
      </c>
      <c r="E2836" t="s">
        <v>521</v>
      </c>
      <c r="F2836">
        <v>0</v>
      </c>
    </row>
    <row r="2837" spans="1:6" x14ac:dyDescent="0.25">
      <c r="A2837" t="str">
        <f t="shared" si="45"/>
        <v>HFTD - Distribution</v>
      </c>
      <c r="B2837" t="s">
        <v>584</v>
      </c>
      <c r="C2837" t="s">
        <v>497</v>
      </c>
      <c r="D2837" t="s">
        <v>520</v>
      </c>
      <c r="E2837" t="s">
        <v>523</v>
      </c>
      <c r="F2837">
        <v>0</v>
      </c>
    </row>
    <row r="2838" spans="1:6" x14ac:dyDescent="0.25">
      <c r="A2838" t="str">
        <f t="shared" si="45"/>
        <v>HFTD - Distribution</v>
      </c>
      <c r="B2838" t="s">
        <v>584</v>
      </c>
      <c r="C2838" t="s">
        <v>497</v>
      </c>
      <c r="D2838" t="s">
        <v>520</v>
      </c>
      <c r="E2838" t="s">
        <v>525</v>
      </c>
      <c r="F2838">
        <v>6.4949895892507901E-3</v>
      </c>
    </row>
    <row r="2839" spans="1:6" x14ac:dyDescent="0.25">
      <c r="A2839" t="str">
        <f t="shared" si="45"/>
        <v>HFTD - Distribution</v>
      </c>
      <c r="B2839" t="s">
        <v>584</v>
      </c>
      <c r="C2839" t="s">
        <v>497</v>
      </c>
      <c r="D2839" t="s">
        <v>520</v>
      </c>
      <c r="E2839" t="s">
        <v>526</v>
      </c>
      <c r="F2839">
        <v>3.5939754059579302E-3</v>
      </c>
    </row>
    <row r="2840" spans="1:6" x14ac:dyDescent="0.25">
      <c r="A2840" t="str">
        <f t="shared" si="45"/>
        <v>HFTD - Distribution</v>
      </c>
      <c r="B2840" t="s">
        <v>584</v>
      </c>
      <c r="C2840" t="s">
        <v>497</v>
      </c>
      <c r="D2840" t="s">
        <v>520</v>
      </c>
      <c r="E2840" t="s">
        <v>527</v>
      </c>
      <c r="F2840">
        <v>4.0181533759019199E-4</v>
      </c>
    </row>
    <row r="2841" spans="1:6" x14ac:dyDescent="0.25">
      <c r="A2841" t="str">
        <f t="shared" si="45"/>
        <v>HFTD - Distribution</v>
      </c>
      <c r="B2841" t="s">
        <v>584</v>
      </c>
      <c r="C2841" t="s">
        <v>497</v>
      </c>
      <c r="D2841" t="s">
        <v>520</v>
      </c>
      <c r="E2841" t="s">
        <v>529</v>
      </c>
      <c r="F2841">
        <v>0</v>
      </c>
    </row>
    <row r="2842" spans="1:6" x14ac:dyDescent="0.25">
      <c r="A2842" t="str">
        <f t="shared" si="45"/>
        <v>HFTD - Distribution</v>
      </c>
      <c r="B2842" t="s">
        <v>584</v>
      </c>
      <c r="C2842" t="s">
        <v>497</v>
      </c>
      <c r="D2842" t="s">
        <v>520</v>
      </c>
      <c r="E2842" t="s">
        <v>530</v>
      </c>
      <c r="F2842">
        <v>0</v>
      </c>
    </row>
    <row r="2843" spans="1:6" x14ac:dyDescent="0.25">
      <c r="A2843" t="str">
        <f t="shared" si="45"/>
        <v>HFTD - Distribution</v>
      </c>
      <c r="B2843" t="s">
        <v>584</v>
      </c>
      <c r="C2843" t="s">
        <v>497</v>
      </c>
      <c r="D2843" t="s">
        <v>520</v>
      </c>
      <c r="E2843" t="s">
        <v>531</v>
      </c>
      <c r="F2843">
        <v>0</v>
      </c>
    </row>
    <row r="2844" spans="1:6" x14ac:dyDescent="0.25">
      <c r="A2844" t="str">
        <f t="shared" si="45"/>
        <v>HFTD - Distribution</v>
      </c>
      <c r="B2844" t="s">
        <v>584</v>
      </c>
      <c r="C2844" t="s">
        <v>497</v>
      </c>
      <c r="D2844" t="s">
        <v>520</v>
      </c>
      <c r="E2844" t="s">
        <v>532</v>
      </c>
      <c r="F2844">
        <v>3.9374830787511302E-4</v>
      </c>
    </row>
    <row r="2845" spans="1:6" x14ac:dyDescent="0.25">
      <c r="A2845" t="str">
        <f t="shared" si="45"/>
        <v>HFTD - Distribution</v>
      </c>
      <c r="B2845" t="s">
        <v>584</v>
      </c>
      <c r="C2845" t="s">
        <v>497</v>
      </c>
      <c r="D2845" t="s">
        <v>520</v>
      </c>
      <c r="E2845" t="s">
        <v>533</v>
      </c>
      <c r="F2845">
        <v>1.03163126846137E-4</v>
      </c>
    </row>
    <row r="2846" spans="1:6" x14ac:dyDescent="0.25">
      <c r="A2846" t="str">
        <f t="shared" si="45"/>
        <v>HFTD - Distribution</v>
      </c>
      <c r="B2846" t="s">
        <v>584</v>
      </c>
      <c r="C2846" t="s">
        <v>497</v>
      </c>
      <c r="D2846" t="s">
        <v>520</v>
      </c>
      <c r="E2846" t="s">
        <v>534</v>
      </c>
      <c r="F2846">
        <v>0</v>
      </c>
    </row>
    <row r="2847" spans="1:6" x14ac:dyDescent="0.25">
      <c r="A2847" t="str">
        <f t="shared" si="45"/>
        <v>HFTD - Distribution</v>
      </c>
      <c r="B2847" t="s">
        <v>584</v>
      </c>
      <c r="C2847" t="s">
        <v>497</v>
      </c>
      <c r="D2847" t="s">
        <v>520</v>
      </c>
      <c r="E2847" t="s">
        <v>535</v>
      </c>
      <c r="F2847">
        <v>0</v>
      </c>
    </row>
    <row r="2848" spans="1:6" x14ac:dyDescent="0.25">
      <c r="A2848" t="str">
        <f t="shared" si="45"/>
        <v>HFTD - Distribution</v>
      </c>
      <c r="B2848" t="s">
        <v>584</v>
      </c>
      <c r="C2848" t="s">
        <v>497</v>
      </c>
      <c r="D2848" t="s">
        <v>520</v>
      </c>
      <c r="E2848" t="s">
        <v>537</v>
      </c>
      <c r="F2848">
        <v>0</v>
      </c>
    </row>
    <row r="2849" spans="1:6" x14ac:dyDescent="0.25">
      <c r="A2849" t="str">
        <f t="shared" si="45"/>
        <v>HFTD - Distribution</v>
      </c>
      <c r="B2849" t="s">
        <v>584</v>
      </c>
      <c r="C2849" t="s">
        <v>497</v>
      </c>
      <c r="D2849" t="s">
        <v>520</v>
      </c>
      <c r="E2849" t="s">
        <v>541</v>
      </c>
      <c r="F2849">
        <v>0</v>
      </c>
    </row>
    <row r="2850" spans="1:6" x14ac:dyDescent="0.25">
      <c r="A2850" t="str">
        <f t="shared" si="45"/>
        <v>HFTD - Distribution</v>
      </c>
      <c r="B2850" t="s">
        <v>584</v>
      </c>
      <c r="C2850" t="s">
        <v>497</v>
      </c>
      <c r="D2850" t="s">
        <v>520</v>
      </c>
      <c r="E2850" t="s">
        <v>543</v>
      </c>
      <c r="F2850">
        <v>0</v>
      </c>
    </row>
    <row r="2851" spans="1:6" x14ac:dyDescent="0.25">
      <c r="A2851" t="str">
        <f t="shared" si="45"/>
        <v>HFTD - Distribution</v>
      </c>
      <c r="B2851" t="s">
        <v>584</v>
      </c>
      <c r="C2851" t="s">
        <v>497</v>
      </c>
      <c r="D2851" t="s">
        <v>545</v>
      </c>
      <c r="E2851" t="s">
        <v>546</v>
      </c>
      <c r="F2851">
        <v>0</v>
      </c>
    </row>
    <row r="2852" spans="1:6" x14ac:dyDescent="0.25">
      <c r="A2852" t="str">
        <f t="shared" si="45"/>
        <v>HFTD - Distribution</v>
      </c>
      <c r="B2852" t="s">
        <v>584</v>
      </c>
      <c r="C2852" t="s">
        <v>497</v>
      </c>
      <c r="D2852" t="s">
        <v>548</v>
      </c>
      <c r="E2852" t="s">
        <v>548</v>
      </c>
      <c r="F2852">
        <v>0</v>
      </c>
    </row>
    <row r="2853" spans="1:6" x14ac:dyDescent="0.25">
      <c r="A2853" t="str">
        <f t="shared" si="45"/>
        <v>HFTD - Distribution</v>
      </c>
      <c r="B2853" t="s">
        <v>584</v>
      </c>
      <c r="C2853" t="s">
        <v>497</v>
      </c>
      <c r="D2853" t="s">
        <v>550</v>
      </c>
      <c r="E2853" t="s">
        <v>550</v>
      </c>
      <c r="F2853">
        <v>0</v>
      </c>
    </row>
    <row r="2854" spans="1:6" x14ac:dyDescent="0.25">
      <c r="A2854" t="str">
        <f t="shared" si="45"/>
        <v>HFTD - Distribution</v>
      </c>
      <c r="B2854" t="s">
        <v>584</v>
      </c>
      <c r="C2854" t="s">
        <v>497</v>
      </c>
      <c r="D2854" t="s">
        <v>552</v>
      </c>
      <c r="E2854" t="s">
        <v>552</v>
      </c>
      <c r="F2854">
        <v>0</v>
      </c>
    </row>
    <row r="2855" spans="1:6" x14ac:dyDescent="0.25">
      <c r="A2855" t="str">
        <f t="shared" si="45"/>
        <v>HFTD - Distribution</v>
      </c>
      <c r="B2855" t="s">
        <v>584</v>
      </c>
      <c r="C2855" t="s">
        <v>497</v>
      </c>
      <c r="D2855" t="s">
        <v>554</v>
      </c>
      <c r="E2855" t="s">
        <v>555</v>
      </c>
      <c r="F2855">
        <v>2.2484201749046901E-4</v>
      </c>
    </row>
    <row r="2856" spans="1:6" x14ac:dyDescent="0.25">
      <c r="A2856" t="str">
        <f t="shared" si="45"/>
        <v>HFTD - Distribution</v>
      </c>
      <c r="B2856" t="s">
        <v>584</v>
      </c>
      <c r="C2856" t="s">
        <v>497</v>
      </c>
      <c r="D2856" t="s">
        <v>554</v>
      </c>
      <c r="E2856" t="s">
        <v>556</v>
      </c>
      <c r="F2856">
        <v>3.7346288773047601E-4</v>
      </c>
    </row>
    <row r="2857" spans="1:6" x14ac:dyDescent="0.25">
      <c r="A2857" t="str">
        <f t="shared" si="45"/>
        <v>HFTD - Distribution</v>
      </c>
      <c r="B2857" t="s">
        <v>584</v>
      </c>
      <c r="C2857" t="s">
        <v>497</v>
      </c>
      <c r="D2857" t="s">
        <v>554</v>
      </c>
      <c r="E2857" t="s">
        <v>558</v>
      </c>
      <c r="F2857">
        <v>1.8050706240306301E-3</v>
      </c>
    </row>
    <row r="2858" spans="1:6" x14ac:dyDescent="0.25">
      <c r="A2858" t="str">
        <f t="shared" si="45"/>
        <v>HFTD - Distribution</v>
      </c>
      <c r="B2858" t="s">
        <v>584</v>
      </c>
      <c r="C2858" t="s">
        <v>497</v>
      </c>
      <c r="D2858" t="s">
        <v>554</v>
      </c>
      <c r="E2858" t="s">
        <v>560</v>
      </c>
      <c r="F2858">
        <v>5.0993864052701497E-5</v>
      </c>
    </row>
    <row r="2859" spans="1:6" x14ac:dyDescent="0.25">
      <c r="A2859" t="str">
        <f t="shared" si="45"/>
        <v>HFTD - Distribution</v>
      </c>
      <c r="B2859" t="s">
        <v>584</v>
      </c>
      <c r="C2859" t="s">
        <v>497</v>
      </c>
      <c r="D2859" t="s">
        <v>554</v>
      </c>
      <c r="E2859" t="s">
        <v>562</v>
      </c>
      <c r="F2859">
        <v>3.0086379791094101E-3</v>
      </c>
    </row>
    <row r="2860" spans="1:6" x14ac:dyDescent="0.25">
      <c r="A2860" t="str">
        <f t="shared" si="45"/>
        <v>HFTD - Distribution</v>
      </c>
      <c r="B2860" t="s">
        <v>584</v>
      </c>
      <c r="C2860" t="s">
        <v>497</v>
      </c>
      <c r="D2860" t="s">
        <v>554</v>
      </c>
      <c r="E2860" t="s">
        <v>564</v>
      </c>
      <c r="F2860">
        <v>1.36936392167841E-3</v>
      </c>
    </row>
    <row r="2861" spans="1:6" x14ac:dyDescent="0.25">
      <c r="A2861" t="str">
        <f t="shared" si="45"/>
        <v>HFTD - Distribution</v>
      </c>
      <c r="B2861" t="s">
        <v>584</v>
      </c>
      <c r="C2861" t="s">
        <v>497</v>
      </c>
      <c r="D2861" t="s">
        <v>554</v>
      </c>
      <c r="E2861" t="s">
        <v>566</v>
      </c>
      <c r="F2861">
        <v>1.12477090464474E-3</v>
      </c>
    </row>
    <row r="2862" spans="1:6" x14ac:dyDescent="0.25">
      <c r="A2862" t="str">
        <f t="shared" si="45"/>
        <v>HFTD - Distribution</v>
      </c>
      <c r="B2862" t="s">
        <v>584</v>
      </c>
      <c r="C2862" t="s">
        <v>497</v>
      </c>
      <c r="D2862" t="s">
        <v>554</v>
      </c>
      <c r="E2862" t="s">
        <v>568</v>
      </c>
      <c r="F2862">
        <v>4.6060422820092001E-3</v>
      </c>
    </row>
    <row r="2863" spans="1:6" x14ac:dyDescent="0.25">
      <c r="A2863" t="str">
        <f t="shared" si="45"/>
        <v>HFTD - Distribution</v>
      </c>
      <c r="B2863" t="s">
        <v>584</v>
      </c>
      <c r="C2863" t="s">
        <v>497</v>
      </c>
      <c r="D2863" t="s">
        <v>554</v>
      </c>
      <c r="E2863" t="s">
        <v>570</v>
      </c>
      <c r="F2863">
        <v>1.21232506696337E-3</v>
      </c>
    </row>
    <row r="2864" spans="1:6" x14ac:dyDescent="0.25">
      <c r="A2864" t="str">
        <f t="shared" si="45"/>
        <v>HFTD - Distribution</v>
      </c>
      <c r="B2864" t="s">
        <v>584</v>
      </c>
      <c r="C2864" t="s">
        <v>497</v>
      </c>
      <c r="D2864" t="s">
        <v>554</v>
      </c>
      <c r="E2864" t="s">
        <v>571</v>
      </c>
      <c r="F2864">
        <v>1.27613164943512E-4</v>
      </c>
    </row>
    <row r="2865" spans="1:6" x14ac:dyDescent="0.25">
      <c r="A2865" t="str">
        <f t="shared" si="45"/>
        <v>HFTD - Distribution</v>
      </c>
      <c r="B2865" t="s">
        <v>584</v>
      </c>
      <c r="C2865" t="s">
        <v>497</v>
      </c>
      <c r="D2865" t="s">
        <v>554</v>
      </c>
      <c r="E2865" t="s">
        <v>573</v>
      </c>
      <c r="F2865">
        <v>6.2243814621746199E-3</v>
      </c>
    </row>
    <row r="2866" spans="1:6" x14ac:dyDescent="0.25">
      <c r="A2866" t="str">
        <f t="shared" si="45"/>
        <v>HFTD - Distribution</v>
      </c>
      <c r="B2866" t="s">
        <v>584</v>
      </c>
      <c r="C2866" t="s">
        <v>497</v>
      </c>
      <c r="D2866" t="s">
        <v>574</v>
      </c>
      <c r="E2866" t="s">
        <v>575</v>
      </c>
      <c r="F2866">
        <v>0</v>
      </c>
    </row>
    <row r="2867" spans="1:6" x14ac:dyDescent="0.25">
      <c r="A2867" t="str">
        <f t="shared" si="45"/>
        <v>HFTD - Distribution</v>
      </c>
      <c r="B2867" t="s">
        <v>584</v>
      </c>
      <c r="C2867" t="s">
        <v>498</v>
      </c>
      <c r="D2867" t="s">
        <v>509</v>
      </c>
      <c r="E2867" t="s">
        <v>510</v>
      </c>
      <c r="F2867">
        <v>1.2307249286349501E-3</v>
      </c>
    </row>
    <row r="2868" spans="1:6" x14ac:dyDescent="0.25">
      <c r="A2868" t="str">
        <f t="shared" si="45"/>
        <v>HFTD - Distribution</v>
      </c>
      <c r="B2868" t="s">
        <v>584</v>
      </c>
      <c r="C2868" t="s">
        <v>498</v>
      </c>
      <c r="D2868" t="s">
        <v>509</v>
      </c>
      <c r="E2868" t="s">
        <v>512</v>
      </c>
      <c r="F2868">
        <v>6.1500884179435902E-5</v>
      </c>
    </row>
    <row r="2869" spans="1:6" x14ac:dyDescent="0.25">
      <c r="A2869" t="str">
        <f t="shared" si="45"/>
        <v>HFTD - Distribution</v>
      </c>
      <c r="B2869" t="s">
        <v>584</v>
      </c>
      <c r="C2869" t="s">
        <v>498</v>
      </c>
      <c r="D2869" t="s">
        <v>509</v>
      </c>
      <c r="E2869" t="s">
        <v>514</v>
      </c>
      <c r="F2869">
        <v>8.3525790714886899E-4</v>
      </c>
    </row>
    <row r="2870" spans="1:6" x14ac:dyDescent="0.25">
      <c r="A2870" t="str">
        <f t="shared" si="45"/>
        <v>HFTD - Distribution</v>
      </c>
      <c r="B2870" t="s">
        <v>584</v>
      </c>
      <c r="C2870" t="s">
        <v>498</v>
      </c>
      <c r="D2870" t="s">
        <v>509</v>
      </c>
      <c r="E2870" t="s">
        <v>516</v>
      </c>
      <c r="F2870">
        <v>2.1362524573381901E-4</v>
      </c>
    </row>
    <row r="2871" spans="1:6" x14ac:dyDescent="0.25">
      <c r="A2871" t="str">
        <f t="shared" si="45"/>
        <v>HFTD - Distribution</v>
      </c>
      <c r="B2871" t="s">
        <v>584</v>
      </c>
      <c r="C2871" t="s">
        <v>498</v>
      </c>
      <c r="D2871" t="s">
        <v>518</v>
      </c>
      <c r="E2871" t="s">
        <v>518</v>
      </c>
      <c r="F2871">
        <v>0</v>
      </c>
    </row>
    <row r="2872" spans="1:6" x14ac:dyDescent="0.25">
      <c r="A2872" t="str">
        <f t="shared" si="45"/>
        <v>HFTD - Distribution</v>
      </c>
      <c r="B2872" t="s">
        <v>584</v>
      </c>
      <c r="C2872" t="s">
        <v>498</v>
      </c>
      <c r="D2872" t="s">
        <v>520</v>
      </c>
      <c r="E2872" t="s">
        <v>521</v>
      </c>
      <c r="F2872">
        <v>0</v>
      </c>
    </row>
    <row r="2873" spans="1:6" x14ac:dyDescent="0.25">
      <c r="A2873" t="str">
        <f t="shared" si="45"/>
        <v>HFTD - Distribution</v>
      </c>
      <c r="B2873" t="s">
        <v>584</v>
      </c>
      <c r="C2873" t="s">
        <v>498</v>
      </c>
      <c r="D2873" t="s">
        <v>520</v>
      </c>
      <c r="E2873" t="s">
        <v>523</v>
      </c>
      <c r="F2873">
        <v>0</v>
      </c>
    </row>
    <row r="2874" spans="1:6" x14ac:dyDescent="0.25">
      <c r="A2874" t="str">
        <f t="shared" si="45"/>
        <v>HFTD - Distribution</v>
      </c>
      <c r="B2874" t="s">
        <v>584</v>
      </c>
      <c r="C2874" t="s">
        <v>498</v>
      </c>
      <c r="D2874" t="s">
        <v>520</v>
      </c>
      <c r="E2874" t="s">
        <v>525</v>
      </c>
      <c r="F2874">
        <v>1.9686914140244299E-2</v>
      </c>
    </row>
    <row r="2875" spans="1:6" x14ac:dyDescent="0.25">
      <c r="A2875" t="str">
        <f t="shared" si="45"/>
        <v>HFTD - Distribution</v>
      </c>
      <c r="B2875" t="s">
        <v>584</v>
      </c>
      <c r="C2875" t="s">
        <v>498</v>
      </c>
      <c r="D2875" t="s">
        <v>520</v>
      </c>
      <c r="E2875" t="s">
        <v>526</v>
      </c>
      <c r="F2875">
        <v>8.5787941925330805E-3</v>
      </c>
    </row>
    <row r="2876" spans="1:6" x14ac:dyDescent="0.25">
      <c r="A2876" t="str">
        <f t="shared" si="45"/>
        <v>HFTD - Distribution</v>
      </c>
      <c r="B2876" t="s">
        <v>584</v>
      </c>
      <c r="C2876" t="s">
        <v>498</v>
      </c>
      <c r="D2876" t="s">
        <v>520</v>
      </c>
      <c r="E2876" t="s">
        <v>527</v>
      </c>
      <c r="F2876">
        <v>1.0047212912618099E-3</v>
      </c>
    </row>
    <row r="2877" spans="1:6" x14ac:dyDescent="0.25">
      <c r="A2877" t="str">
        <f t="shared" si="45"/>
        <v>HFTD - Distribution</v>
      </c>
      <c r="B2877" t="s">
        <v>584</v>
      </c>
      <c r="C2877" t="s">
        <v>498</v>
      </c>
      <c r="D2877" t="s">
        <v>520</v>
      </c>
      <c r="E2877" t="s">
        <v>529</v>
      </c>
      <c r="F2877">
        <v>0</v>
      </c>
    </row>
    <row r="2878" spans="1:6" x14ac:dyDescent="0.25">
      <c r="A2878" t="str">
        <f t="shared" si="45"/>
        <v>HFTD - Distribution</v>
      </c>
      <c r="B2878" t="s">
        <v>584</v>
      </c>
      <c r="C2878" t="s">
        <v>498</v>
      </c>
      <c r="D2878" t="s">
        <v>520</v>
      </c>
      <c r="E2878" t="s">
        <v>530</v>
      </c>
      <c r="F2878">
        <v>0</v>
      </c>
    </row>
    <row r="2879" spans="1:6" x14ac:dyDescent="0.25">
      <c r="A2879" t="str">
        <f t="shared" si="45"/>
        <v>HFTD - Distribution</v>
      </c>
      <c r="B2879" t="s">
        <v>584</v>
      </c>
      <c r="C2879" t="s">
        <v>498</v>
      </c>
      <c r="D2879" t="s">
        <v>520</v>
      </c>
      <c r="E2879" t="s">
        <v>531</v>
      </c>
      <c r="F2879">
        <v>0</v>
      </c>
    </row>
    <row r="2880" spans="1:6" x14ac:dyDescent="0.25">
      <c r="A2880" t="str">
        <f t="shared" si="45"/>
        <v>HFTD - Distribution</v>
      </c>
      <c r="B2880" t="s">
        <v>584</v>
      </c>
      <c r="C2880" t="s">
        <v>498</v>
      </c>
      <c r="D2880" t="s">
        <v>520</v>
      </c>
      <c r="E2880" t="s">
        <v>532</v>
      </c>
      <c r="F2880">
        <v>1.42072436103371E-3</v>
      </c>
    </row>
    <row r="2881" spans="1:6" x14ac:dyDescent="0.25">
      <c r="A2881" t="str">
        <f t="shared" si="45"/>
        <v>HFTD - Distribution</v>
      </c>
      <c r="B2881" t="s">
        <v>584</v>
      </c>
      <c r="C2881" t="s">
        <v>498</v>
      </c>
      <c r="D2881" t="s">
        <v>520</v>
      </c>
      <c r="E2881" t="s">
        <v>533</v>
      </c>
      <c r="F2881">
        <v>3.5735747782777598E-4</v>
      </c>
    </row>
    <row r="2882" spans="1:6" x14ac:dyDescent="0.25">
      <c r="A2882" t="str">
        <f t="shared" si="45"/>
        <v>HFTD - Distribution</v>
      </c>
      <c r="B2882" t="s">
        <v>584</v>
      </c>
      <c r="C2882" t="s">
        <v>498</v>
      </c>
      <c r="D2882" t="s">
        <v>520</v>
      </c>
      <c r="E2882" t="s">
        <v>534</v>
      </c>
      <c r="F2882">
        <v>0</v>
      </c>
    </row>
    <row r="2883" spans="1:6" x14ac:dyDescent="0.25">
      <c r="A2883" t="str">
        <f t="shared" ref="A2883:A2946" si="46">IF(ISNUMBER(FIND("non-HFTD - Transmission", B2883)), "non-HFTD - Transmission",
            IF(ISNUMBER(FIND("HFTD - Transmission", B2883)), "HFTD - Transmission",
                 IF(ISNUMBER(FIND("non-HFTD - Distribution", B2883)), "non-HFTD - Distribution",
                         IF(ISNUMBER(FIND("HFTD - Distribution", B2883)), "HFTD - Distribution", B2883))))</f>
        <v>HFTD - Distribution</v>
      </c>
      <c r="B2883" t="s">
        <v>584</v>
      </c>
      <c r="C2883" t="s">
        <v>498</v>
      </c>
      <c r="D2883" t="s">
        <v>520</v>
      </c>
      <c r="E2883" t="s">
        <v>535</v>
      </c>
      <c r="F2883">
        <v>0</v>
      </c>
    </row>
    <row r="2884" spans="1:6" x14ac:dyDescent="0.25">
      <c r="A2884" t="str">
        <f t="shared" si="46"/>
        <v>HFTD - Distribution</v>
      </c>
      <c r="B2884" t="s">
        <v>584</v>
      </c>
      <c r="C2884" t="s">
        <v>498</v>
      </c>
      <c r="D2884" t="s">
        <v>520</v>
      </c>
      <c r="E2884" t="s">
        <v>537</v>
      </c>
      <c r="F2884">
        <v>0</v>
      </c>
    </row>
    <row r="2885" spans="1:6" x14ac:dyDescent="0.25">
      <c r="A2885" t="str">
        <f t="shared" si="46"/>
        <v>HFTD - Distribution</v>
      </c>
      <c r="B2885" t="s">
        <v>584</v>
      </c>
      <c r="C2885" t="s">
        <v>498</v>
      </c>
      <c r="D2885" t="s">
        <v>520</v>
      </c>
      <c r="E2885" t="s">
        <v>541</v>
      </c>
      <c r="F2885">
        <v>0</v>
      </c>
    </row>
    <row r="2886" spans="1:6" x14ac:dyDescent="0.25">
      <c r="A2886" t="str">
        <f t="shared" si="46"/>
        <v>HFTD - Distribution</v>
      </c>
      <c r="B2886" t="s">
        <v>584</v>
      </c>
      <c r="C2886" t="s">
        <v>498</v>
      </c>
      <c r="D2886" t="s">
        <v>520</v>
      </c>
      <c r="E2886" t="s">
        <v>543</v>
      </c>
      <c r="F2886">
        <v>0</v>
      </c>
    </row>
    <row r="2887" spans="1:6" x14ac:dyDescent="0.25">
      <c r="A2887" t="str">
        <f t="shared" si="46"/>
        <v>HFTD - Distribution</v>
      </c>
      <c r="B2887" t="s">
        <v>584</v>
      </c>
      <c r="C2887" t="s">
        <v>498</v>
      </c>
      <c r="D2887" t="s">
        <v>545</v>
      </c>
      <c r="E2887" t="s">
        <v>546</v>
      </c>
      <c r="F2887">
        <v>1.9559755891665601E-3</v>
      </c>
    </row>
    <row r="2888" spans="1:6" x14ac:dyDescent="0.25">
      <c r="A2888" t="str">
        <f t="shared" si="46"/>
        <v>HFTD - Distribution</v>
      </c>
      <c r="B2888" t="s">
        <v>584</v>
      </c>
      <c r="C2888" t="s">
        <v>498</v>
      </c>
      <c r="D2888" t="s">
        <v>548</v>
      </c>
      <c r="E2888" t="s">
        <v>548</v>
      </c>
      <c r="F2888">
        <v>5.5327541482752896E-3</v>
      </c>
    </row>
    <row r="2889" spans="1:6" x14ac:dyDescent="0.25">
      <c r="A2889" t="str">
        <f t="shared" si="46"/>
        <v>HFTD - Distribution</v>
      </c>
      <c r="B2889" t="s">
        <v>584</v>
      </c>
      <c r="C2889" t="s">
        <v>498</v>
      </c>
      <c r="D2889" t="s">
        <v>550</v>
      </c>
      <c r="E2889" t="s">
        <v>550</v>
      </c>
      <c r="F2889">
        <v>3.2466683453301099E-4</v>
      </c>
    </row>
    <row r="2890" spans="1:6" x14ac:dyDescent="0.25">
      <c r="A2890" t="str">
        <f t="shared" si="46"/>
        <v>HFTD - Distribution</v>
      </c>
      <c r="B2890" t="s">
        <v>584</v>
      </c>
      <c r="C2890" t="s">
        <v>498</v>
      </c>
      <c r="D2890" t="s">
        <v>552</v>
      </c>
      <c r="E2890" t="s">
        <v>552</v>
      </c>
      <c r="F2890">
        <v>5.9189822716906497E-6</v>
      </c>
    </row>
    <row r="2891" spans="1:6" x14ac:dyDescent="0.25">
      <c r="A2891" t="str">
        <f t="shared" si="46"/>
        <v>HFTD - Distribution</v>
      </c>
      <c r="B2891" t="s">
        <v>584</v>
      </c>
      <c r="C2891" t="s">
        <v>498</v>
      </c>
      <c r="D2891" t="s">
        <v>554</v>
      </c>
      <c r="E2891" t="s">
        <v>555</v>
      </c>
      <c r="F2891">
        <v>2.30688152005693E-3</v>
      </c>
    </row>
    <row r="2892" spans="1:6" x14ac:dyDescent="0.25">
      <c r="A2892" t="str">
        <f t="shared" si="46"/>
        <v>HFTD - Distribution</v>
      </c>
      <c r="B2892" t="s">
        <v>584</v>
      </c>
      <c r="C2892" t="s">
        <v>498</v>
      </c>
      <c r="D2892" t="s">
        <v>554</v>
      </c>
      <c r="E2892" t="s">
        <v>556</v>
      </c>
      <c r="F2892">
        <v>3.90601797302889E-3</v>
      </c>
    </row>
    <row r="2893" spans="1:6" x14ac:dyDescent="0.25">
      <c r="A2893" t="str">
        <f t="shared" si="46"/>
        <v>HFTD - Distribution</v>
      </c>
      <c r="B2893" t="s">
        <v>584</v>
      </c>
      <c r="C2893" t="s">
        <v>498</v>
      </c>
      <c r="D2893" t="s">
        <v>554</v>
      </c>
      <c r="E2893" t="s">
        <v>558</v>
      </c>
      <c r="F2893">
        <v>1.88790868696396E-2</v>
      </c>
    </row>
    <row r="2894" spans="1:6" x14ac:dyDescent="0.25">
      <c r="A2894" t="str">
        <f t="shared" si="46"/>
        <v>HFTD - Distribution</v>
      </c>
      <c r="B2894" t="s">
        <v>584</v>
      </c>
      <c r="C2894" t="s">
        <v>498</v>
      </c>
      <c r="D2894" t="s">
        <v>554</v>
      </c>
      <c r="E2894" t="s">
        <v>560</v>
      </c>
      <c r="F2894">
        <v>5.1226812580729695E-4</v>
      </c>
    </row>
    <row r="2895" spans="1:6" x14ac:dyDescent="0.25">
      <c r="A2895" t="str">
        <f t="shared" si="46"/>
        <v>HFTD - Distribution</v>
      </c>
      <c r="B2895" t="s">
        <v>584</v>
      </c>
      <c r="C2895" t="s">
        <v>498</v>
      </c>
      <c r="D2895" t="s">
        <v>554</v>
      </c>
      <c r="E2895" t="s">
        <v>562</v>
      </c>
      <c r="F2895">
        <v>3.02238194226307E-2</v>
      </c>
    </row>
    <row r="2896" spans="1:6" x14ac:dyDescent="0.25">
      <c r="A2896" t="str">
        <f t="shared" si="46"/>
        <v>HFTD - Distribution</v>
      </c>
      <c r="B2896" t="s">
        <v>584</v>
      </c>
      <c r="C2896" t="s">
        <v>498</v>
      </c>
      <c r="D2896" t="s">
        <v>554</v>
      </c>
      <c r="E2896" t="s">
        <v>564</v>
      </c>
      <c r="F2896">
        <v>1.43220659011059E-2</v>
      </c>
    </row>
    <row r="2897" spans="1:6" x14ac:dyDescent="0.25">
      <c r="A2897" t="str">
        <f t="shared" si="46"/>
        <v>HFTD - Distribution</v>
      </c>
      <c r="B2897" t="s">
        <v>584</v>
      </c>
      <c r="C2897" t="s">
        <v>498</v>
      </c>
      <c r="D2897" t="s">
        <v>554</v>
      </c>
      <c r="E2897" t="s">
        <v>566</v>
      </c>
      <c r="F2897">
        <v>1.17638874260859E-2</v>
      </c>
    </row>
    <row r="2898" spans="1:6" x14ac:dyDescent="0.25">
      <c r="A2898" t="str">
        <f t="shared" si="46"/>
        <v>HFTD - Distribution</v>
      </c>
      <c r="B2898" t="s">
        <v>584</v>
      </c>
      <c r="C2898" t="s">
        <v>498</v>
      </c>
      <c r="D2898" t="s">
        <v>554</v>
      </c>
      <c r="E2898" t="s">
        <v>568</v>
      </c>
      <c r="F2898">
        <v>4.8174221667356201E-2</v>
      </c>
    </row>
    <row r="2899" spans="1:6" x14ac:dyDescent="0.25">
      <c r="A2899" t="str">
        <f t="shared" si="46"/>
        <v>HFTD - Distribution</v>
      </c>
      <c r="B2899" t="s">
        <v>584</v>
      </c>
      <c r="C2899" t="s">
        <v>498</v>
      </c>
      <c r="D2899" t="s">
        <v>554</v>
      </c>
      <c r="E2899" t="s">
        <v>570</v>
      </c>
      <c r="F2899">
        <v>1.26796092899325E-2</v>
      </c>
    </row>
    <row r="2900" spans="1:6" x14ac:dyDescent="0.25">
      <c r="A2900" t="str">
        <f t="shared" si="46"/>
        <v>HFTD - Distribution</v>
      </c>
      <c r="B2900" t="s">
        <v>584</v>
      </c>
      <c r="C2900" t="s">
        <v>498</v>
      </c>
      <c r="D2900" t="s">
        <v>554</v>
      </c>
      <c r="E2900" t="s">
        <v>571</v>
      </c>
      <c r="F2900">
        <v>1.3346957147297299E-3</v>
      </c>
    </row>
    <row r="2901" spans="1:6" x14ac:dyDescent="0.25">
      <c r="A2901" t="str">
        <f t="shared" si="46"/>
        <v>HFTD - Distribution</v>
      </c>
      <c r="B2901" t="s">
        <v>584</v>
      </c>
      <c r="C2901" t="s">
        <v>498</v>
      </c>
      <c r="D2901" t="s">
        <v>554</v>
      </c>
      <c r="E2901" t="s">
        <v>573</v>
      </c>
      <c r="F2901">
        <v>6.5100299550481605E-2</v>
      </c>
    </row>
    <row r="2902" spans="1:6" x14ac:dyDescent="0.25">
      <c r="A2902" t="str">
        <f t="shared" si="46"/>
        <v>HFTD - Distribution</v>
      </c>
      <c r="B2902" t="s">
        <v>584</v>
      </c>
      <c r="C2902" t="s">
        <v>498</v>
      </c>
      <c r="D2902" t="s">
        <v>574</v>
      </c>
      <c r="E2902" t="s">
        <v>575</v>
      </c>
      <c r="F2902">
        <v>7.8431170047857605E-3</v>
      </c>
    </row>
    <row r="2903" spans="1:6" x14ac:dyDescent="0.25">
      <c r="A2903" t="str">
        <f t="shared" si="46"/>
        <v>HFTD - Distribution</v>
      </c>
      <c r="B2903" t="s">
        <v>585</v>
      </c>
      <c r="C2903" t="s">
        <v>499</v>
      </c>
      <c r="D2903" t="s">
        <v>507</v>
      </c>
      <c r="E2903" t="s">
        <v>508</v>
      </c>
      <c r="F2903">
        <v>5.1637936887792896E-7</v>
      </c>
    </row>
    <row r="2904" spans="1:6" x14ac:dyDescent="0.25">
      <c r="A2904" t="str">
        <f t="shared" si="46"/>
        <v>HFTD - Distribution</v>
      </c>
      <c r="B2904" t="s">
        <v>585</v>
      </c>
      <c r="C2904" t="s">
        <v>428</v>
      </c>
      <c r="D2904" t="s">
        <v>509</v>
      </c>
      <c r="E2904" t="s">
        <v>510</v>
      </c>
      <c r="F2904">
        <v>1.6354899882100799E-3</v>
      </c>
    </row>
    <row r="2905" spans="1:6" x14ac:dyDescent="0.25">
      <c r="A2905" t="str">
        <f t="shared" si="46"/>
        <v>HFTD - Distribution</v>
      </c>
      <c r="B2905" t="s">
        <v>585</v>
      </c>
      <c r="C2905" t="s">
        <v>428</v>
      </c>
      <c r="D2905" t="s">
        <v>509</v>
      </c>
      <c r="E2905" t="s">
        <v>512</v>
      </c>
      <c r="F2905">
        <v>1.38470103706629E-4</v>
      </c>
    </row>
    <row r="2906" spans="1:6" x14ac:dyDescent="0.25">
      <c r="A2906" t="str">
        <f t="shared" si="46"/>
        <v>HFTD - Distribution</v>
      </c>
      <c r="B2906" t="s">
        <v>585</v>
      </c>
      <c r="C2906" t="s">
        <v>428</v>
      </c>
      <c r="D2906" t="s">
        <v>509</v>
      </c>
      <c r="E2906" t="s">
        <v>514</v>
      </c>
      <c r="F2906">
        <v>6.5933284604551305E-4</v>
      </c>
    </row>
    <row r="2907" spans="1:6" x14ac:dyDescent="0.25">
      <c r="A2907" t="str">
        <f t="shared" si="46"/>
        <v>HFTD - Distribution</v>
      </c>
      <c r="B2907" t="s">
        <v>585</v>
      </c>
      <c r="C2907" t="s">
        <v>428</v>
      </c>
      <c r="D2907" t="s">
        <v>509</v>
      </c>
      <c r="E2907" t="s">
        <v>516</v>
      </c>
      <c r="F2907">
        <v>2.9245890653908E-3</v>
      </c>
    </row>
    <row r="2908" spans="1:6" x14ac:dyDescent="0.25">
      <c r="A2908" t="str">
        <f t="shared" si="46"/>
        <v>HFTD - Distribution</v>
      </c>
      <c r="B2908" t="s">
        <v>585</v>
      </c>
      <c r="C2908" t="s">
        <v>428</v>
      </c>
      <c r="D2908" t="s">
        <v>518</v>
      </c>
      <c r="E2908" t="s">
        <v>518</v>
      </c>
      <c r="F2908">
        <v>1.01637810178259E-4</v>
      </c>
    </row>
    <row r="2909" spans="1:6" x14ac:dyDescent="0.25">
      <c r="A2909" t="str">
        <f t="shared" si="46"/>
        <v>HFTD - Distribution</v>
      </c>
      <c r="B2909" t="s">
        <v>585</v>
      </c>
      <c r="C2909" t="s">
        <v>428</v>
      </c>
      <c r="D2909" t="s">
        <v>520</v>
      </c>
      <c r="E2909" t="s">
        <v>521</v>
      </c>
      <c r="F2909">
        <v>9.4262556474820704E-7</v>
      </c>
    </row>
    <row r="2910" spans="1:6" x14ac:dyDescent="0.25">
      <c r="A2910" t="str">
        <f t="shared" si="46"/>
        <v>HFTD - Distribution</v>
      </c>
      <c r="B2910" t="s">
        <v>585</v>
      </c>
      <c r="C2910" t="s">
        <v>428</v>
      </c>
      <c r="D2910" t="s">
        <v>520</v>
      </c>
      <c r="E2910" t="s">
        <v>523</v>
      </c>
      <c r="F2910">
        <v>1.7651978166130401E-5</v>
      </c>
    </row>
    <row r="2911" spans="1:6" x14ac:dyDescent="0.25">
      <c r="A2911" t="str">
        <f t="shared" si="46"/>
        <v>HFTD - Distribution</v>
      </c>
      <c r="B2911" t="s">
        <v>585</v>
      </c>
      <c r="C2911" t="s">
        <v>428</v>
      </c>
      <c r="D2911" t="s">
        <v>520</v>
      </c>
      <c r="E2911" t="s">
        <v>525</v>
      </c>
      <c r="F2911">
        <v>2.0420194075411199E-5</v>
      </c>
    </row>
    <row r="2912" spans="1:6" x14ac:dyDescent="0.25">
      <c r="A2912" t="str">
        <f t="shared" si="46"/>
        <v>HFTD - Distribution</v>
      </c>
      <c r="B2912" t="s">
        <v>585</v>
      </c>
      <c r="C2912" t="s">
        <v>428</v>
      </c>
      <c r="D2912" t="s">
        <v>520</v>
      </c>
      <c r="E2912" t="s">
        <v>526</v>
      </c>
      <c r="F2912">
        <v>7.5460277733128297E-6</v>
      </c>
    </row>
    <row r="2913" spans="1:6" x14ac:dyDescent="0.25">
      <c r="A2913" t="str">
        <f t="shared" si="46"/>
        <v>HFTD - Distribution</v>
      </c>
      <c r="B2913" t="s">
        <v>585</v>
      </c>
      <c r="C2913" t="s">
        <v>428</v>
      </c>
      <c r="D2913" t="s">
        <v>520</v>
      </c>
      <c r="E2913" t="s">
        <v>527</v>
      </c>
      <c r="F2913">
        <v>7.9173746110049993E-6</v>
      </c>
    </row>
    <row r="2914" spans="1:6" x14ac:dyDescent="0.25">
      <c r="A2914" t="str">
        <f t="shared" si="46"/>
        <v>HFTD - Distribution</v>
      </c>
      <c r="B2914" t="s">
        <v>585</v>
      </c>
      <c r="C2914" t="s">
        <v>428</v>
      </c>
      <c r="D2914" t="s">
        <v>520</v>
      </c>
      <c r="E2914" t="s">
        <v>529</v>
      </c>
      <c r="F2914">
        <v>6.1537741574167601E-6</v>
      </c>
    </row>
    <row r="2915" spans="1:6" x14ac:dyDescent="0.25">
      <c r="A2915" t="str">
        <f t="shared" si="46"/>
        <v>HFTD - Distribution</v>
      </c>
      <c r="B2915" t="s">
        <v>585</v>
      </c>
      <c r="C2915" t="s">
        <v>428</v>
      </c>
      <c r="D2915" t="s">
        <v>520</v>
      </c>
      <c r="E2915" t="s">
        <v>530</v>
      </c>
      <c r="F2915">
        <v>1.0028143277106701E-5</v>
      </c>
    </row>
    <row r="2916" spans="1:6" x14ac:dyDescent="0.25">
      <c r="A2916" t="str">
        <f t="shared" si="46"/>
        <v>HFTD - Distribution</v>
      </c>
      <c r="B2916" t="s">
        <v>585</v>
      </c>
      <c r="C2916" t="s">
        <v>428</v>
      </c>
      <c r="D2916" t="s">
        <v>520</v>
      </c>
      <c r="E2916" t="s">
        <v>531</v>
      </c>
      <c r="F2916">
        <v>5.5739468127837995E-7</v>
      </c>
    </row>
    <row r="2917" spans="1:6" x14ac:dyDescent="0.25">
      <c r="A2917" t="str">
        <f t="shared" si="46"/>
        <v>HFTD - Distribution</v>
      </c>
      <c r="B2917" t="s">
        <v>585</v>
      </c>
      <c r="C2917" t="s">
        <v>428</v>
      </c>
      <c r="D2917" t="s">
        <v>520</v>
      </c>
      <c r="E2917" t="s">
        <v>532</v>
      </c>
      <c r="F2917">
        <v>5.4600095867926098E-5</v>
      </c>
    </row>
    <row r="2918" spans="1:6" x14ac:dyDescent="0.25">
      <c r="A2918" t="str">
        <f t="shared" si="46"/>
        <v>HFTD - Distribution</v>
      </c>
      <c r="B2918" t="s">
        <v>585</v>
      </c>
      <c r="C2918" t="s">
        <v>428</v>
      </c>
      <c r="D2918" t="s">
        <v>520</v>
      </c>
      <c r="E2918" t="s">
        <v>533</v>
      </c>
      <c r="F2918">
        <v>2.07983742254886E-5</v>
      </c>
    </row>
    <row r="2919" spans="1:6" x14ac:dyDescent="0.25">
      <c r="A2919" t="str">
        <f t="shared" si="46"/>
        <v>HFTD - Distribution</v>
      </c>
      <c r="B2919" t="s">
        <v>585</v>
      </c>
      <c r="C2919" t="s">
        <v>428</v>
      </c>
      <c r="D2919" t="s">
        <v>520</v>
      </c>
      <c r="E2919" t="s">
        <v>534</v>
      </c>
      <c r="F2919">
        <v>0</v>
      </c>
    </row>
    <row r="2920" spans="1:6" x14ac:dyDescent="0.25">
      <c r="A2920" t="str">
        <f t="shared" si="46"/>
        <v>HFTD - Distribution</v>
      </c>
      <c r="B2920" t="s">
        <v>585</v>
      </c>
      <c r="C2920" t="s">
        <v>428</v>
      </c>
      <c r="D2920" t="s">
        <v>520</v>
      </c>
      <c r="E2920" t="s">
        <v>535</v>
      </c>
      <c r="F2920">
        <v>0</v>
      </c>
    </row>
    <row r="2921" spans="1:6" x14ac:dyDescent="0.25">
      <c r="A2921" t="str">
        <f t="shared" si="46"/>
        <v>HFTD - Distribution</v>
      </c>
      <c r="B2921" t="s">
        <v>585</v>
      </c>
      <c r="C2921" t="s">
        <v>428</v>
      </c>
      <c r="D2921" t="s">
        <v>520</v>
      </c>
      <c r="E2921" t="s">
        <v>537</v>
      </c>
      <c r="F2921">
        <v>0</v>
      </c>
    </row>
    <row r="2922" spans="1:6" x14ac:dyDescent="0.25">
      <c r="A2922" t="str">
        <f t="shared" si="46"/>
        <v>HFTD - Distribution</v>
      </c>
      <c r="B2922" t="s">
        <v>585</v>
      </c>
      <c r="C2922" t="s">
        <v>428</v>
      </c>
      <c r="D2922" t="s">
        <v>520</v>
      </c>
      <c r="E2922" t="s">
        <v>541</v>
      </c>
      <c r="F2922">
        <v>1.69773318263442E-5</v>
      </c>
    </row>
    <row r="2923" spans="1:6" x14ac:dyDescent="0.25">
      <c r="A2923" t="str">
        <f t="shared" si="46"/>
        <v>HFTD - Distribution</v>
      </c>
      <c r="B2923" t="s">
        <v>585</v>
      </c>
      <c r="C2923" t="s">
        <v>428</v>
      </c>
      <c r="D2923" t="s">
        <v>520</v>
      </c>
      <c r="E2923" t="s">
        <v>543</v>
      </c>
      <c r="F2923">
        <v>6.2347666167202296E-6</v>
      </c>
    </row>
    <row r="2924" spans="1:6" x14ac:dyDescent="0.25">
      <c r="A2924" t="str">
        <f t="shared" si="46"/>
        <v>HFTD - Distribution</v>
      </c>
      <c r="B2924" t="s">
        <v>585</v>
      </c>
      <c r="C2924" t="s">
        <v>428</v>
      </c>
      <c r="D2924" t="s">
        <v>545</v>
      </c>
      <c r="E2924" t="s">
        <v>546</v>
      </c>
      <c r="F2924">
        <v>2.6082091971782001E-4</v>
      </c>
    </row>
    <row r="2925" spans="1:6" x14ac:dyDescent="0.25">
      <c r="A2925" t="str">
        <f t="shared" si="46"/>
        <v>HFTD - Distribution</v>
      </c>
      <c r="B2925" t="s">
        <v>585</v>
      </c>
      <c r="C2925" t="s">
        <v>428</v>
      </c>
      <c r="D2925" t="s">
        <v>548</v>
      </c>
      <c r="E2925" t="s">
        <v>548</v>
      </c>
      <c r="F2925">
        <v>7.8231898619683996E-4</v>
      </c>
    </row>
    <row r="2926" spans="1:6" x14ac:dyDescent="0.25">
      <c r="A2926" t="str">
        <f t="shared" si="46"/>
        <v>HFTD - Distribution</v>
      </c>
      <c r="B2926" t="s">
        <v>585</v>
      </c>
      <c r="C2926" t="s">
        <v>428</v>
      </c>
      <c r="D2926" t="s">
        <v>550</v>
      </c>
      <c r="E2926" t="s">
        <v>550</v>
      </c>
      <c r="F2926">
        <v>9.8227211714818901E-5</v>
      </c>
    </row>
    <row r="2927" spans="1:6" x14ac:dyDescent="0.25">
      <c r="A2927" t="str">
        <f t="shared" si="46"/>
        <v>HFTD - Distribution</v>
      </c>
      <c r="B2927" t="s">
        <v>585</v>
      </c>
      <c r="C2927" t="s">
        <v>428</v>
      </c>
      <c r="D2927" t="s">
        <v>552</v>
      </c>
      <c r="E2927" t="s">
        <v>552</v>
      </c>
      <c r="F2927">
        <v>3.1194708327367802E-5</v>
      </c>
    </row>
    <row r="2928" spans="1:6" x14ac:dyDescent="0.25">
      <c r="A2928" t="str">
        <f t="shared" si="46"/>
        <v>HFTD - Distribution</v>
      </c>
      <c r="B2928" t="s">
        <v>585</v>
      </c>
      <c r="C2928" t="s">
        <v>428</v>
      </c>
      <c r="D2928" t="s">
        <v>554</v>
      </c>
      <c r="E2928" t="s">
        <v>555</v>
      </c>
      <c r="F2928">
        <v>3.4591448823507E-6</v>
      </c>
    </row>
    <row r="2929" spans="1:6" x14ac:dyDescent="0.25">
      <c r="A2929" t="str">
        <f t="shared" si="46"/>
        <v>HFTD - Distribution</v>
      </c>
      <c r="B2929" t="s">
        <v>585</v>
      </c>
      <c r="C2929" t="s">
        <v>428</v>
      </c>
      <c r="D2929" t="s">
        <v>554</v>
      </c>
      <c r="E2929" t="s">
        <v>556</v>
      </c>
      <c r="F2929">
        <v>7.9989572748926793E-6</v>
      </c>
    </row>
    <row r="2930" spans="1:6" x14ac:dyDescent="0.25">
      <c r="A2930" t="str">
        <f t="shared" si="46"/>
        <v>HFTD - Distribution</v>
      </c>
      <c r="B2930" t="s">
        <v>585</v>
      </c>
      <c r="C2930" t="s">
        <v>428</v>
      </c>
      <c r="D2930" t="s">
        <v>554</v>
      </c>
      <c r="E2930" t="s">
        <v>558</v>
      </c>
      <c r="F2930">
        <v>2.7305531167227099E-5</v>
      </c>
    </row>
    <row r="2931" spans="1:6" x14ac:dyDescent="0.25">
      <c r="A2931" t="str">
        <f t="shared" si="46"/>
        <v>HFTD - Distribution</v>
      </c>
      <c r="B2931" t="s">
        <v>585</v>
      </c>
      <c r="C2931" t="s">
        <v>428</v>
      </c>
      <c r="D2931" t="s">
        <v>554</v>
      </c>
      <c r="E2931" t="s">
        <v>560</v>
      </c>
      <c r="F2931">
        <v>1.51674970014609E-6</v>
      </c>
    </row>
    <row r="2932" spans="1:6" x14ac:dyDescent="0.25">
      <c r="A2932" t="str">
        <f t="shared" si="46"/>
        <v>HFTD - Distribution</v>
      </c>
      <c r="B2932" t="s">
        <v>585</v>
      </c>
      <c r="C2932" t="s">
        <v>428</v>
      </c>
      <c r="D2932" t="s">
        <v>554</v>
      </c>
      <c r="E2932" t="s">
        <v>562</v>
      </c>
      <c r="F2932">
        <v>6.7495351790735394E-5</v>
      </c>
    </row>
    <row r="2933" spans="1:6" x14ac:dyDescent="0.25">
      <c r="A2933" t="str">
        <f t="shared" si="46"/>
        <v>HFTD - Distribution</v>
      </c>
      <c r="B2933" t="s">
        <v>585</v>
      </c>
      <c r="C2933" t="s">
        <v>428</v>
      </c>
      <c r="D2933" t="s">
        <v>554</v>
      </c>
      <c r="E2933" t="s">
        <v>564</v>
      </c>
      <c r="F2933">
        <v>2.9050758251066002E-5</v>
      </c>
    </row>
    <row r="2934" spans="1:6" x14ac:dyDescent="0.25">
      <c r="A2934" t="str">
        <f t="shared" si="46"/>
        <v>HFTD - Distribution</v>
      </c>
      <c r="B2934" t="s">
        <v>585</v>
      </c>
      <c r="C2934" t="s">
        <v>428</v>
      </c>
      <c r="D2934" t="s">
        <v>554</v>
      </c>
      <c r="E2934" t="s">
        <v>566</v>
      </c>
      <c r="F2934">
        <v>3.3227517210000203E-5</v>
      </c>
    </row>
    <row r="2935" spans="1:6" x14ac:dyDescent="0.25">
      <c r="A2935" t="str">
        <f t="shared" si="46"/>
        <v>HFTD - Distribution</v>
      </c>
      <c r="B2935" t="s">
        <v>585</v>
      </c>
      <c r="C2935" t="s">
        <v>428</v>
      </c>
      <c r="D2935" t="s">
        <v>554</v>
      </c>
      <c r="E2935" t="s">
        <v>568</v>
      </c>
      <c r="F2935">
        <v>1.9571994071093299E-4</v>
      </c>
    </row>
    <row r="2936" spans="1:6" x14ac:dyDescent="0.25">
      <c r="A2936" t="str">
        <f t="shared" si="46"/>
        <v>HFTD - Distribution</v>
      </c>
      <c r="B2936" t="s">
        <v>585</v>
      </c>
      <c r="C2936" t="s">
        <v>428</v>
      </c>
      <c r="D2936" t="s">
        <v>554</v>
      </c>
      <c r="E2936" t="s">
        <v>570</v>
      </c>
      <c r="F2936">
        <v>4.1076865949619802E-5</v>
      </c>
    </row>
    <row r="2937" spans="1:6" x14ac:dyDescent="0.25">
      <c r="A2937" t="str">
        <f t="shared" si="46"/>
        <v>HFTD - Distribution</v>
      </c>
      <c r="B2937" t="s">
        <v>585</v>
      </c>
      <c r="C2937" t="s">
        <v>428</v>
      </c>
      <c r="D2937" t="s">
        <v>554</v>
      </c>
      <c r="E2937" t="s">
        <v>571</v>
      </c>
      <c r="F2937">
        <v>3.5554563470677599E-6</v>
      </c>
    </row>
    <row r="2938" spans="1:6" x14ac:dyDescent="0.25">
      <c r="A2938" t="str">
        <f t="shared" si="46"/>
        <v>HFTD - Distribution</v>
      </c>
      <c r="B2938" t="s">
        <v>585</v>
      </c>
      <c r="C2938" t="s">
        <v>428</v>
      </c>
      <c r="D2938" t="s">
        <v>554</v>
      </c>
      <c r="E2938" t="s">
        <v>573</v>
      </c>
      <c r="F2938">
        <v>1.6859620379072699E-4</v>
      </c>
    </row>
    <row r="2939" spans="1:6" x14ac:dyDescent="0.25">
      <c r="A2939" t="str">
        <f t="shared" si="46"/>
        <v>HFTD - Distribution</v>
      </c>
      <c r="B2939" t="s">
        <v>585</v>
      </c>
      <c r="C2939" t="s">
        <v>428</v>
      </c>
      <c r="D2939" t="s">
        <v>574</v>
      </c>
      <c r="E2939" t="s">
        <v>575</v>
      </c>
      <c r="F2939">
        <v>7.9229993946201003E-4</v>
      </c>
    </row>
    <row r="2940" spans="1:6" x14ac:dyDescent="0.25">
      <c r="A2940" t="str">
        <f t="shared" si="46"/>
        <v>HFTD - Distribution</v>
      </c>
      <c r="B2940" t="s">
        <v>585</v>
      </c>
      <c r="C2940" t="s">
        <v>502</v>
      </c>
      <c r="D2940" t="s">
        <v>509</v>
      </c>
      <c r="E2940" t="s">
        <v>510</v>
      </c>
      <c r="F2940">
        <v>1.10089925455317E-3</v>
      </c>
    </row>
    <row r="2941" spans="1:6" x14ac:dyDescent="0.25">
      <c r="A2941" t="str">
        <f t="shared" si="46"/>
        <v>HFTD - Distribution</v>
      </c>
      <c r="B2941" t="s">
        <v>585</v>
      </c>
      <c r="C2941" t="s">
        <v>502</v>
      </c>
      <c r="D2941" t="s">
        <v>509</v>
      </c>
      <c r="E2941" t="s">
        <v>512</v>
      </c>
      <c r="F2941">
        <v>8.4467257910888694E-5</v>
      </c>
    </row>
    <row r="2942" spans="1:6" x14ac:dyDescent="0.25">
      <c r="A2942" t="str">
        <f t="shared" si="46"/>
        <v>HFTD - Distribution</v>
      </c>
      <c r="B2942" t="s">
        <v>585</v>
      </c>
      <c r="C2942" t="s">
        <v>502</v>
      </c>
      <c r="D2942" t="s">
        <v>509</v>
      </c>
      <c r="E2942" t="s">
        <v>514</v>
      </c>
      <c r="F2942">
        <v>4.2534364539739298E-4</v>
      </c>
    </row>
    <row r="2943" spans="1:6" x14ac:dyDescent="0.25">
      <c r="A2943" t="str">
        <f t="shared" si="46"/>
        <v>HFTD - Distribution</v>
      </c>
      <c r="B2943" t="s">
        <v>585</v>
      </c>
      <c r="C2943" t="s">
        <v>502</v>
      </c>
      <c r="D2943" t="s">
        <v>509</v>
      </c>
      <c r="E2943" t="s">
        <v>516</v>
      </c>
      <c r="F2943">
        <v>1.7859535762917E-3</v>
      </c>
    </row>
    <row r="2944" spans="1:6" x14ac:dyDescent="0.25">
      <c r="A2944" t="str">
        <f t="shared" si="46"/>
        <v>HFTD - Distribution</v>
      </c>
      <c r="B2944" t="s">
        <v>585</v>
      </c>
      <c r="C2944" t="s">
        <v>502</v>
      </c>
      <c r="D2944" t="s">
        <v>518</v>
      </c>
      <c r="E2944" t="s">
        <v>518</v>
      </c>
      <c r="F2944">
        <v>6.2456212733370294E-5</v>
      </c>
    </row>
    <row r="2945" spans="1:6" x14ac:dyDescent="0.25">
      <c r="A2945" t="str">
        <f t="shared" si="46"/>
        <v>HFTD - Distribution</v>
      </c>
      <c r="B2945" t="s">
        <v>585</v>
      </c>
      <c r="C2945" t="s">
        <v>502</v>
      </c>
      <c r="D2945" t="s">
        <v>520</v>
      </c>
      <c r="E2945" t="s">
        <v>521</v>
      </c>
      <c r="F2945">
        <v>3.24426622201581E-6</v>
      </c>
    </row>
    <row r="2946" spans="1:6" x14ac:dyDescent="0.25">
      <c r="A2946" t="str">
        <f t="shared" si="46"/>
        <v>HFTD - Distribution</v>
      </c>
      <c r="B2946" t="s">
        <v>585</v>
      </c>
      <c r="C2946" t="s">
        <v>502</v>
      </c>
      <c r="D2946" t="s">
        <v>520</v>
      </c>
      <c r="E2946" t="s">
        <v>523</v>
      </c>
      <c r="F2946">
        <v>5.9428211217997303E-5</v>
      </c>
    </row>
    <row r="2947" spans="1:6" x14ac:dyDescent="0.25">
      <c r="A2947" t="str">
        <f t="shared" ref="A2947:A3010" si="47">IF(ISNUMBER(FIND("non-HFTD - Transmission", B2947)), "non-HFTD - Transmission",
            IF(ISNUMBER(FIND("HFTD - Transmission", B2947)), "HFTD - Transmission",
                 IF(ISNUMBER(FIND("non-HFTD - Distribution", B2947)), "non-HFTD - Distribution",
                         IF(ISNUMBER(FIND("HFTD - Distribution", B2947)), "HFTD - Distribution", B2947))))</f>
        <v>HFTD - Distribution</v>
      </c>
      <c r="B2947" t="s">
        <v>585</v>
      </c>
      <c r="C2947" t="s">
        <v>502</v>
      </c>
      <c r="D2947" t="s">
        <v>520</v>
      </c>
      <c r="E2947" t="s">
        <v>525</v>
      </c>
      <c r="F2947">
        <v>8.3161489777561199E-5</v>
      </c>
    </row>
    <row r="2948" spans="1:6" x14ac:dyDescent="0.25">
      <c r="A2948" t="str">
        <f t="shared" si="47"/>
        <v>HFTD - Distribution</v>
      </c>
      <c r="B2948" t="s">
        <v>585</v>
      </c>
      <c r="C2948" t="s">
        <v>502</v>
      </c>
      <c r="D2948" t="s">
        <v>520</v>
      </c>
      <c r="E2948" t="s">
        <v>526</v>
      </c>
      <c r="F2948">
        <v>3.7199008555004599E-5</v>
      </c>
    </row>
    <row r="2949" spans="1:6" x14ac:dyDescent="0.25">
      <c r="A2949" t="str">
        <f t="shared" si="47"/>
        <v>HFTD - Distribution</v>
      </c>
      <c r="B2949" t="s">
        <v>585</v>
      </c>
      <c r="C2949" t="s">
        <v>502</v>
      </c>
      <c r="D2949" t="s">
        <v>520</v>
      </c>
      <c r="E2949" t="s">
        <v>527</v>
      </c>
      <c r="F2949">
        <v>2.8025602396253499E-5</v>
      </c>
    </row>
    <row r="2950" spans="1:6" x14ac:dyDescent="0.25">
      <c r="A2950" t="str">
        <f t="shared" si="47"/>
        <v>HFTD - Distribution</v>
      </c>
      <c r="B2950" t="s">
        <v>585</v>
      </c>
      <c r="C2950" t="s">
        <v>502</v>
      </c>
      <c r="D2950" t="s">
        <v>520</v>
      </c>
      <c r="E2950" t="s">
        <v>529</v>
      </c>
      <c r="F2950">
        <v>2.2465020070904299E-5</v>
      </c>
    </row>
    <row r="2951" spans="1:6" x14ac:dyDescent="0.25">
      <c r="A2951" t="str">
        <f t="shared" si="47"/>
        <v>HFTD - Distribution</v>
      </c>
      <c r="B2951" t="s">
        <v>585</v>
      </c>
      <c r="C2951" t="s">
        <v>502</v>
      </c>
      <c r="D2951" t="s">
        <v>520</v>
      </c>
      <c r="E2951" t="s">
        <v>530</v>
      </c>
      <c r="F2951">
        <v>3.5306886406169199E-5</v>
      </c>
    </row>
    <row r="2952" spans="1:6" x14ac:dyDescent="0.25">
      <c r="A2952" t="str">
        <f t="shared" si="47"/>
        <v>HFTD - Distribution</v>
      </c>
      <c r="B2952" t="s">
        <v>585</v>
      </c>
      <c r="C2952" t="s">
        <v>502</v>
      </c>
      <c r="D2952" t="s">
        <v>520</v>
      </c>
      <c r="E2952" t="s">
        <v>531</v>
      </c>
      <c r="F2952">
        <v>1.8537961501313801E-6</v>
      </c>
    </row>
    <row r="2953" spans="1:6" x14ac:dyDescent="0.25">
      <c r="A2953" t="str">
        <f t="shared" si="47"/>
        <v>HFTD - Distribution</v>
      </c>
      <c r="B2953" t="s">
        <v>585</v>
      </c>
      <c r="C2953" t="s">
        <v>502</v>
      </c>
      <c r="D2953" t="s">
        <v>520</v>
      </c>
      <c r="E2953" t="s">
        <v>532</v>
      </c>
      <c r="F2953">
        <v>1.9076138616706299E-4</v>
      </c>
    </row>
    <row r="2954" spans="1:6" x14ac:dyDescent="0.25">
      <c r="A2954" t="str">
        <f t="shared" si="47"/>
        <v>HFTD - Distribution</v>
      </c>
      <c r="B2954" t="s">
        <v>585</v>
      </c>
      <c r="C2954" t="s">
        <v>502</v>
      </c>
      <c r="D2954" t="s">
        <v>520</v>
      </c>
      <c r="E2954" t="s">
        <v>533</v>
      </c>
      <c r="F2954">
        <v>7.1734124524933999E-5</v>
      </c>
    </row>
    <row r="2955" spans="1:6" x14ac:dyDescent="0.25">
      <c r="A2955" t="str">
        <f t="shared" si="47"/>
        <v>HFTD - Distribution</v>
      </c>
      <c r="B2955" t="s">
        <v>585</v>
      </c>
      <c r="C2955" t="s">
        <v>502</v>
      </c>
      <c r="D2955" t="s">
        <v>520</v>
      </c>
      <c r="E2955" t="s">
        <v>534</v>
      </c>
      <c r="F2955">
        <v>0</v>
      </c>
    </row>
    <row r="2956" spans="1:6" x14ac:dyDescent="0.25">
      <c r="A2956" t="str">
        <f t="shared" si="47"/>
        <v>HFTD - Distribution</v>
      </c>
      <c r="B2956" t="s">
        <v>585</v>
      </c>
      <c r="C2956" t="s">
        <v>502</v>
      </c>
      <c r="D2956" t="s">
        <v>520</v>
      </c>
      <c r="E2956" t="s">
        <v>535</v>
      </c>
      <c r="F2956">
        <v>0</v>
      </c>
    </row>
    <row r="2957" spans="1:6" x14ac:dyDescent="0.25">
      <c r="A2957" t="str">
        <f t="shared" si="47"/>
        <v>HFTD - Distribution</v>
      </c>
      <c r="B2957" t="s">
        <v>585</v>
      </c>
      <c r="C2957" t="s">
        <v>502</v>
      </c>
      <c r="D2957" t="s">
        <v>520</v>
      </c>
      <c r="E2957" t="s">
        <v>537</v>
      </c>
      <c r="F2957">
        <v>0</v>
      </c>
    </row>
    <row r="2958" spans="1:6" x14ac:dyDescent="0.25">
      <c r="A2958" t="str">
        <f t="shared" si="47"/>
        <v>HFTD - Distribution</v>
      </c>
      <c r="B2958" t="s">
        <v>585</v>
      </c>
      <c r="C2958" t="s">
        <v>502</v>
      </c>
      <c r="D2958" t="s">
        <v>520</v>
      </c>
      <c r="E2958" t="s">
        <v>541</v>
      </c>
      <c r="F2958">
        <v>5.9553592457176997E-5</v>
      </c>
    </row>
    <row r="2959" spans="1:6" x14ac:dyDescent="0.25">
      <c r="A2959" t="str">
        <f t="shared" si="47"/>
        <v>HFTD - Distribution</v>
      </c>
      <c r="B2959" t="s">
        <v>585</v>
      </c>
      <c r="C2959" t="s">
        <v>502</v>
      </c>
      <c r="D2959" t="s">
        <v>520</v>
      </c>
      <c r="E2959" t="s">
        <v>543</v>
      </c>
      <c r="F2959">
        <v>2.0596466859232199E-5</v>
      </c>
    </row>
    <row r="2960" spans="1:6" x14ac:dyDescent="0.25">
      <c r="A2960" t="str">
        <f t="shared" si="47"/>
        <v>HFTD - Distribution</v>
      </c>
      <c r="B2960" t="s">
        <v>585</v>
      </c>
      <c r="C2960" t="s">
        <v>502</v>
      </c>
      <c r="D2960" t="s">
        <v>545</v>
      </c>
      <c r="E2960" t="s">
        <v>546</v>
      </c>
      <c r="F2960">
        <v>2.0612075404523899E-4</v>
      </c>
    </row>
    <row r="2961" spans="1:6" x14ac:dyDescent="0.25">
      <c r="A2961" t="str">
        <f t="shared" si="47"/>
        <v>HFTD - Distribution</v>
      </c>
      <c r="B2961" t="s">
        <v>585</v>
      </c>
      <c r="C2961" t="s">
        <v>502</v>
      </c>
      <c r="D2961" t="s">
        <v>548</v>
      </c>
      <c r="E2961" t="s">
        <v>548</v>
      </c>
      <c r="F2961">
        <v>5.7616130141736302E-4</v>
      </c>
    </row>
    <row r="2962" spans="1:6" x14ac:dyDescent="0.25">
      <c r="A2962" t="str">
        <f t="shared" si="47"/>
        <v>HFTD - Distribution</v>
      </c>
      <c r="B2962" t="s">
        <v>585</v>
      </c>
      <c r="C2962" t="s">
        <v>502</v>
      </c>
      <c r="D2962" t="s">
        <v>550</v>
      </c>
      <c r="E2962" t="s">
        <v>550</v>
      </c>
      <c r="F2962">
        <v>7.3639020219247098E-5</v>
      </c>
    </row>
    <row r="2963" spans="1:6" x14ac:dyDescent="0.25">
      <c r="A2963" t="str">
        <f t="shared" si="47"/>
        <v>HFTD - Distribution</v>
      </c>
      <c r="B2963" t="s">
        <v>585</v>
      </c>
      <c r="C2963" t="s">
        <v>502</v>
      </c>
      <c r="D2963" t="s">
        <v>552</v>
      </c>
      <c r="E2963" t="s">
        <v>552</v>
      </c>
      <c r="F2963">
        <v>1.9278467039123999E-5</v>
      </c>
    </row>
    <row r="2964" spans="1:6" x14ac:dyDescent="0.25">
      <c r="A2964" t="str">
        <f t="shared" si="47"/>
        <v>HFTD - Distribution</v>
      </c>
      <c r="B2964" t="s">
        <v>585</v>
      </c>
      <c r="C2964" t="s">
        <v>502</v>
      </c>
      <c r="D2964" t="s">
        <v>554</v>
      </c>
      <c r="E2964" t="s">
        <v>555</v>
      </c>
      <c r="F2964">
        <v>8.8076368465931003E-6</v>
      </c>
    </row>
    <row r="2965" spans="1:6" x14ac:dyDescent="0.25">
      <c r="A2965" t="str">
        <f t="shared" si="47"/>
        <v>HFTD - Distribution</v>
      </c>
      <c r="B2965" t="s">
        <v>585</v>
      </c>
      <c r="C2965" t="s">
        <v>502</v>
      </c>
      <c r="D2965" t="s">
        <v>554</v>
      </c>
      <c r="E2965" t="s">
        <v>556</v>
      </c>
      <c r="F2965">
        <v>2.0368710019533099E-5</v>
      </c>
    </row>
    <row r="2966" spans="1:6" x14ac:dyDescent="0.25">
      <c r="A2966" t="str">
        <f t="shared" si="47"/>
        <v>HFTD - Distribution</v>
      </c>
      <c r="B2966" t="s">
        <v>585</v>
      </c>
      <c r="C2966" t="s">
        <v>502</v>
      </c>
      <c r="D2966" t="s">
        <v>554</v>
      </c>
      <c r="E2966" t="s">
        <v>558</v>
      </c>
      <c r="F2966">
        <v>6.9531368547288101E-5</v>
      </c>
    </row>
    <row r="2967" spans="1:6" x14ac:dyDescent="0.25">
      <c r="A2967" t="str">
        <f t="shared" si="47"/>
        <v>HFTD - Distribution</v>
      </c>
      <c r="B2967" t="s">
        <v>585</v>
      </c>
      <c r="C2967" t="s">
        <v>502</v>
      </c>
      <c r="D2967" t="s">
        <v>554</v>
      </c>
      <c r="E2967" t="s">
        <v>560</v>
      </c>
      <c r="F2967">
        <v>3.8616226219655E-6</v>
      </c>
    </row>
    <row r="2968" spans="1:6" x14ac:dyDescent="0.25">
      <c r="A2968" t="str">
        <f t="shared" si="47"/>
        <v>HFTD - Distribution</v>
      </c>
      <c r="B2968" t="s">
        <v>585</v>
      </c>
      <c r="C2968" t="s">
        <v>502</v>
      </c>
      <c r="D2968" t="s">
        <v>554</v>
      </c>
      <c r="E2968" t="s">
        <v>562</v>
      </c>
      <c r="F2968">
        <v>1.71842181559368E-4</v>
      </c>
    </row>
    <row r="2969" spans="1:6" x14ac:dyDescent="0.25">
      <c r="A2969" t="str">
        <f t="shared" si="47"/>
        <v>HFTD - Distribution</v>
      </c>
      <c r="B2969" t="s">
        <v>585</v>
      </c>
      <c r="C2969" t="s">
        <v>502</v>
      </c>
      <c r="D2969" t="s">
        <v>554</v>
      </c>
      <c r="E2969" t="s">
        <v>564</v>
      </c>
      <c r="F2969">
        <v>7.3975450840429804E-5</v>
      </c>
    </row>
    <row r="2970" spans="1:6" x14ac:dyDescent="0.25">
      <c r="A2970" t="str">
        <f t="shared" si="47"/>
        <v>HFTD - Distribution</v>
      </c>
      <c r="B2970" t="s">
        <v>585</v>
      </c>
      <c r="C2970" t="s">
        <v>502</v>
      </c>
      <c r="D2970" t="s">
        <v>554</v>
      </c>
      <c r="E2970" t="s">
        <v>566</v>
      </c>
      <c r="F2970">
        <v>8.4611236122475895E-5</v>
      </c>
    </row>
    <row r="2971" spans="1:6" x14ac:dyDescent="0.25">
      <c r="A2971" t="str">
        <f t="shared" si="47"/>
        <v>HFTD - Distribution</v>
      </c>
      <c r="B2971" t="s">
        <v>585</v>
      </c>
      <c r="C2971" t="s">
        <v>502</v>
      </c>
      <c r="D2971" t="s">
        <v>554</v>
      </c>
      <c r="E2971" t="s">
        <v>568</v>
      </c>
      <c r="F2971">
        <v>4.9838529953076798E-4</v>
      </c>
    </row>
    <row r="2972" spans="1:6" x14ac:dyDescent="0.25">
      <c r="A2972" t="str">
        <f t="shared" si="47"/>
        <v>HFTD - Distribution</v>
      </c>
      <c r="B2972" t="s">
        <v>585</v>
      </c>
      <c r="C2972" t="s">
        <v>502</v>
      </c>
      <c r="D2972" t="s">
        <v>554</v>
      </c>
      <c r="E2972" t="s">
        <v>570</v>
      </c>
      <c r="F2972">
        <v>1.0459897987769501E-4</v>
      </c>
    </row>
    <row r="2973" spans="1:6" x14ac:dyDescent="0.25">
      <c r="A2973" t="str">
        <f t="shared" si="47"/>
        <v>HFTD - Distribution</v>
      </c>
      <c r="B2973" t="s">
        <v>585</v>
      </c>
      <c r="C2973" t="s">
        <v>502</v>
      </c>
      <c r="D2973" t="s">
        <v>554</v>
      </c>
      <c r="E2973" t="s">
        <v>571</v>
      </c>
      <c r="F2973">
        <v>9.0536874784724393E-6</v>
      </c>
    </row>
    <row r="2974" spans="1:6" x14ac:dyDescent="0.25">
      <c r="A2974" t="str">
        <f t="shared" si="47"/>
        <v>HFTD - Distribution</v>
      </c>
      <c r="B2974" t="s">
        <v>585</v>
      </c>
      <c r="C2974" t="s">
        <v>502</v>
      </c>
      <c r="D2974" t="s">
        <v>554</v>
      </c>
      <c r="E2974" t="s">
        <v>573</v>
      </c>
      <c r="F2974">
        <v>4.29316855608973E-4</v>
      </c>
    </row>
    <row r="2975" spans="1:6" x14ac:dyDescent="0.25">
      <c r="A2975" t="str">
        <f t="shared" si="47"/>
        <v>HFTD - Distribution</v>
      </c>
      <c r="B2975" t="s">
        <v>585</v>
      </c>
      <c r="C2975" t="s">
        <v>502</v>
      </c>
      <c r="D2975" t="s">
        <v>574</v>
      </c>
      <c r="E2975" t="s">
        <v>575</v>
      </c>
      <c r="F2975">
        <v>7.0850179217254105E-4</v>
      </c>
    </row>
    <row r="2976" spans="1:6" x14ac:dyDescent="0.25">
      <c r="A2976" t="str">
        <f t="shared" si="47"/>
        <v>HFTD - Distribution</v>
      </c>
      <c r="B2976" t="s">
        <v>585</v>
      </c>
      <c r="C2976" t="s">
        <v>459</v>
      </c>
      <c r="D2976" t="s">
        <v>509</v>
      </c>
      <c r="E2976" t="s">
        <v>510</v>
      </c>
      <c r="F2976">
        <v>9.1072597655365E-3</v>
      </c>
    </row>
    <row r="2977" spans="1:6" x14ac:dyDescent="0.25">
      <c r="A2977" t="str">
        <f t="shared" si="47"/>
        <v>HFTD - Distribution</v>
      </c>
      <c r="B2977" t="s">
        <v>585</v>
      </c>
      <c r="C2977" t="s">
        <v>459</v>
      </c>
      <c r="D2977" t="s">
        <v>509</v>
      </c>
      <c r="E2977" t="s">
        <v>512</v>
      </c>
      <c r="F2977">
        <v>3.8760197548319298E-4</v>
      </c>
    </row>
    <row r="2978" spans="1:6" x14ac:dyDescent="0.25">
      <c r="A2978" t="str">
        <f t="shared" si="47"/>
        <v>HFTD - Distribution</v>
      </c>
      <c r="B2978" t="s">
        <v>585</v>
      </c>
      <c r="C2978" t="s">
        <v>459</v>
      </c>
      <c r="D2978" t="s">
        <v>509</v>
      </c>
      <c r="E2978" t="s">
        <v>514</v>
      </c>
      <c r="F2978">
        <v>4.1631011145577303E-3</v>
      </c>
    </row>
    <row r="2979" spans="1:6" x14ac:dyDescent="0.25">
      <c r="A2979" t="str">
        <f t="shared" si="47"/>
        <v>HFTD - Distribution</v>
      </c>
      <c r="B2979" t="s">
        <v>585</v>
      </c>
      <c r="C2979" t="s">
        <v>459</v>
      </c>
      <c r="D2979" t="s">
        <v>509</v>
      </c>
      <c r="E2979" t="s">
        <v>516</v>
      </c>
      <c r="F2979">
        <v>1.151640691555E-2</v>
      </c>
    </row>
    <row r="2980" spans="1:6" x14ac:dyDescent="0.25">
      <c r="A2980" t="str">
        <f t="shared" si="47"/>
        <v>HFTD - Distribution</v>
      </c>
      <c r="B2980" t="s">
        <v>585</v>
      </c>
      <c r="C2980" t="s">
        <v>459</v>
      </c>
      <c r="D2980" t="s">
        <v>518</v>
      </c>
      <c r="E2980" t="s">
        <v>518</v>
      </c>
      <c r="F2980">
        <v>5.3547763574447597E-4</v>
      </c>
    </row>
    <row r="2981" spans="1:6" x14ac:dyDescent="0.25">
      <c r="A2981" t="str">
        <f t="shared" si="47"/>
        <v>HFTD - Distribution</v>
      </c>
      <c r="B2981" t="s">
        <v>585</v>
      </c>
      <c r="C2981" t="s">
        <v>459</v>
      </c>
      <c r="D2981" t="s">
        <v>520</v>
      </c>
      <c r="E2981" t="s">
        <v>521</v>
      </c>
      <c r="F2981">
        <v>3.1362761318209703E-5</v>
      </c>
    </row>
    <row r="2982" spans="1:6" x14ac:dyDescent="0.25">
      <c r="A2982" t="str">
        <f t="shared" si="47"/>
        <v>HFTD - Distribution</v>
      </c>
      <c r="B2982" t="s">
        <v>585</v>
      </c>
      <c r="C2982" t="s">
        <v>459</v>
      </c>
      <c r="D2982" t="s">
        <v>520</v>
      </c>
      <c r="E2982" t="s">
        <v>523</v>
      </c>
      <c r="F2982">
        <v>5.7044019025106498E-4</v>
      </c>
    </row>
    <row r="2983" spans="1:6" x14ac:dyDescent="0.25">
      <c r="A2983" t="str">
        <f t="shared" si="47"/>
        <v>HFTD - Distribution</v>
      </c>
      <c r="B2983" t="s">
        <v>585</v>
      </c>
      <c r="C2983" t="s">
        <v>459</v>
      </c>
      <c r="D2983" t="s">
        <v>520</v>
      </c>
      <c r="E2983" t="s">
        <v>525</v>
      </c>
      <c r="F2983">
        <v>1.13633006065747E-3</v>
      </c>
    </row>
    <row r="2984" spans="1:6" x14ac:dyDescent="0.25">
      <c r="A2984" t="str">
        <f t="shared" si="47"/>
        <v>HFTD - Distribution</v>
      </c>
      <c r="B2984" t="s">
        <v>585</v>
      </c>
      <c r="C2984" t="s">
        <v>459</v>
      </c>
      <c r="D2984" t="s">
        <v>520</v>
      </c>
      <c r="E2984" t="s">
        <v>526</v>
      </c>
      <c r="F2984">
        <v>4.35032835369381E-4</v>
      </c>
    </row>
    <row r="2985" spans="1:6" x14ac:dyDescent="0.25">
      <c r="A2985" t="str">
        <f t="shared" si="47"/>
        <v>HFTD - Distribution</v>
      </c>
      <c r="B2985" t="s">
        <v>585</v>
      </c>
      <c r="C2985" t="s">
        <v>459</v>
      </c>
      <c r="D2985" t="s">
        <v>520</v>
      </c>
      <c r="E2985" t="s">
        <v>527</v>
      </c>
      <c r="F2985">
        <v>3.8244648552423398E-4</v>
      </c>
    </row>
    <row r="2986" spans="1:6" x14ac:dyDescent="0.25">
      <c r="A2986" t="str">
        <f t="shared" si="47"/>
        <v>HFTD - Distribution</v>
      </c>
      <c r="B2986" t="s">
        <v>585</v>
      </c>
      <c r="C2986" t="s">
        <v>459</v>
      </c>
      <c r="D2986" t="s">
        <v>520</v>
      </c>
      <c r="E2986" t="s">
        <v>529</v>
      </c>
      <c r="F2986">
        <v>2.9487386514404101E-4</v>
      </c>
    </row>
    <row r="2987" spans="1:6" x14ac:dyDescent="0.25">
      <c r="A2987" t="str">
        <f t="shared" si="47"/>
        <v>HFTD - Distribution</v>
      </c>
      <c r="B2987" t="s">
        <v>585</v>
      </c>
      <c r="C2987" t="s">
        <v>459</v>
      </c>
      <c r="D2987" t="s">
        <v>520</v>
      </c>
      <c r="E2987" t="s">
        <v>530</v>
      </c>
      <c r="F2987">
        <v>5.0231187006528801E-4</v>
      </c>
    </row>
    <row r="2988" spans="1:6" x14ac:dyDescent="0.25">
      <c r="A2988" t="str">
        <f t="shared" si="47"/>
        <v>HFTD - Distribution</v>
      </c>
      <c r="B2988" t="s">
        <v>585</v>
      </c>
      <c r="C2988" t="s">
        <v>459</v>
      </c>
      <c r="D2988" t="s">
        <v>520</v>
      </c>
      <c r="E2988" t="s">
        <v>531</v>
      </c>
      <c r="F2988">
        <v>1.9487710188836001E-5</v>
      </c>
    </row>
    <row r="2989" spans="1:6" x14ac:dyDescent="0.25">
      <c r="A2989" t="str">
        <f t="shared" si="47"/>
        <v>HFTD - Distribution</v>
      </c>
      <c r="B2989" t="s">
        <v>585</v>
      </c>
      <c r="C2989" t="s">
        <v>459</v>
      </c>
      <c r="D2989" t="s">
        <v>520</v>
      </c>
      <c r="E2989" t="s">
        <v>532</v>
      </c>
      <c r="F2989">
        <v>1.9202808274742199E-3</v>
      </c>
    </row>
    <row r="2990" spans="1:6" x14ac:dyDescent="0.25">
      <c r="A2990" t="str">
        <f t="shared" si="47"/>
        <v>HFTD - Distribution</v>
      </c>
      <c r="B2990" t="s">
        <v>585</v>
      </c>
      <c r="C2990" t="s">
        <v>459</v>
      </c>
      <c r="D2990" t="s">
        <v>520</v>
      </c>
      <c r="E2990" t="s">
        <v>533</v>
      </c>
      <c r="F2990">
        <v>7.4894929812403799E-4</v>
      </c>
    </row>
    <row r="2991" spans="1:6" x14ac:dyDescent="0.25">
      <c r="A2991" t="str">
        <f t="shared" si="47"/>
        <v>HFTD - Distribution</v>
      </c>
      <c r="B2991" t="s">
        <v>585</v>
      </c>
      <c r="C2991" t="s">
        <v>459</v>
      </c>
      <c r="D2991" t="s">
        <v>520</v>
      </c>
      <c r="E2991" t="s">
        <v>534</v>
      </c>
      <c r="F2991">
        <v>0</v>
      </c>
    </row>
    <row r="2992" spans="1:6" x14ac:dyDescent="0.25">
      <c r="A2992" t="str">
        <f t="shared" si="47"/>
        <v>HFTD - Distribution</v>
      </c>
      <c r="B2992" t="s">
        <v>585</v>
      </c>
      <c r="C2992" t="s">
        <v>459</v>
      </c>
      <c r="D2992" t="s">
        <v>520</v>
      </c>
      <c r="E2992" t="s">
        <v>535</v>
      </c>
      <c r="F2992">
        <v>0</v>
      </c>
    </row>
    <row r="2993" spans="1:6" x14ac:dyDescent="0.25">
      <c r="A2993" t="str">
        <f t="shared" si="47"/>
        <v>HFTD - Distribution</v>
      </c>
      <c r="B2993" t="s">
        <v>585</v>
      </c>
      <c r="C2993" t="s">
        <v>459</v>
      </c>
      <c r="D2993" t="s">
        <v>520</v>
      </c>
      <c r="E2993" t="s">
        <v>537</v>
      </c>
      <c r="F2993">
        <v>0</v>
      </c>
    </row>
    <row r="2994" spans="1:6" x14ac:dyDescent="0.25">
      <c r="A2994" t="str">
        <f t="shared" si="47"/>
        <v>HFTD - Distribution</v>
      </c>
      <c r="B2994" t="s">
        <v>585</v>
      </c>
      <c r="C2994" t="s">
        <v>459</v>
      </c>
      <c r="D2994" t="s">
        <v>520</v>
      </c>
      <c r="E2994" t="s">
        <v>541</v>
      </c>
      <c r="F2994">
        <v>5.9520546620713303E-4</v>
      </c>
    </row>
    <row r="2995" spans="1:6" x14ac:dyDescent="0.25">
      <c r="A2995" t="str">
        <f t="shared" si="47"/>
        <v>HFTD - Distribution</v>
      </c>
      <c r="B2995" t="s">
        <v>585</v>
      </c>
      <c r="C2995" t="s">
        <v>459</v>
      </c>
      <c r="D2995" t="s">
        <v>520</v>
      </c>
      <c r="E2995" t="s">
        <v>543</v>
      </c>
      <c r="F2995">
        <v>2.4129602894512801E-4</v>
      </c>
    </row>
    <row r="2996" spans="1:6" x14ac:dyDescent="0.25">
      <c r="A2996" t="str">
        <f t="shared" si="47"/>
        <v>HFTD - Distribution</v>
      </c>
      <c r="B2996" t="s">
        <v>585</v>
      </c>
      <c r="C2996" t="s">
        <v>459</v>
      </c>
      <c r="D2996" t="s">
        <v>545</v>
      </c>
      <c r="E2996" t="s">
        <v>546</v>
      </c>
      <c r="F2996">
        <v>2.0669302958853798E-3</v>
      </c>
    </row>
    <row r="2997" spans="1:6" x14ac:dyDescent="0.25">
      <c r="A2997" t="str">
        <f t="shared" si="47"/>
        <v>HFTD - Distribution</v>
      </c>
      <c r="B2997" t="s">
        <v>585</v>
      </c>
      <c r="C2997" t="s">
        <v>459</v>
      </c>
      <c r="D2997" t="s">
        <v>548</v>
      </c>
      <c r="E2997" t="s">
        <v>548</v>
      </c>
      <c r="F2997">
        <v>4.2174550873470404E-3</v>
      </c>
    </row>
    <row r="2998" spans="1:6" x14ac:dyDescent="0.25">
      <c r="A2998" t="str">
        <f t="shared" si="47"/>
        <v>HFTD - Distribution</v>
      </c>
      <c r="B2998" t="s">
        <v>585</v>
      </c>
      <c r="C2998" t="s">
        <v>459</v>
      </c>
      <c r="D2998" t="s">
        <v>550</v>
      </c>
      <c r="E2998" t="s">
        <v>550</v>
      </c>
      <c r="F2998">
        <v>7.1451819825210303E-4</v>
      </c>
    </row>
    <row r="2999" spans="1:6" x14ac:dyDescent="0.25">
      <c r="A2999" t="str">
        <f t="shared" si="47"/>
        <v>HFTD - Distribution</v>
      </c>
      <c r="B2999" t="s">
        <v>585</v>
      </c>
      <c r="C2999" t="s">
        <v>459</v>
      </c>
      <c r="D2999" t="s">
        <v>552</v>
      </c>
      <c r="E2999" t="s">
        <v>552</v>
      </c>
      <c r="F2999">
        <v>2.40713749900661E-4</v>
      </c>
    </row>
    <row r="3000" spans="1:6" x14ac:dyDescent="0.25">
      <c r="A3000" t="str">
        <f t="shared" si="47"/>
        <v>HFTD - Distribution</v>
      </c>
      <c r="B3000" t="s">
        <v>585</v>
      </c>
      <c r="C3000" t="s">
        <v>459</v>
      </c>
      <c r="D3000" t="s">
        <v>554</v>
      </c>
      <c r="E3000" t="s">
        <v>555</v>
      </c>
      <c r="F3000">
        <v>1.03492469317083E-4</v>
      </c>
    </row>
    <row r="3001" spans="1:6" x14ac:dyDescent="0.25">
      <c r="A3001" t="str">
        <f t="shared" si="47"/>
        <v>HFTD - Distribution</v>
      </c>
      <c r="B3001" t="s">
        <v>585</v>
      </c>
      <c r="C3001" t="s">
        <v>459</v>
      </c>
      <c r="D3001" t="s">
        <v>554</v>
      </c>
      <c r="E3001" t="s">
        <v>556</v>
      </c>
      <c r="F3001">
        <v>2.4281872734694101E-4</v>
      </c>
    </row>
    <row r="3002" spans="1:6" x14ac:dyDescent="0.25">
      <c r="A3002" t="str">
        <f t="shared" si="47"/>
        <v>HFTD - Distribution</v>
      </c>
      <c r="B3002" t="s">
        <v>585</v>
      </c>
      <c r="C3002" t="s">
        <v>459</v>
      </c>
      <c r="D3002" t="s">
        <v>554</v>
      </c>
      <c r="E3002" t="s">
        <v>558</v>
      </c>
      <c r="F3002">
        <v>8.2889482962606603E-4</v>
      </c>
    </row>
    <row r="3003" spans="1:6" x14ac:dyDescent="0.25">
      <c r="A3003" t="str">
        <f t="shared" si="47"/>
        <v>HFTD - Distribution</v>
      </c>
      <c r="B3003" t="s">
        <v>585</v>
      </c>
      <c r="C3003" t="s">
        <v>459</v>
      </c>
      <c r="D3003" t="s">
        <v>554</v>
      </c>
      <c r="E3003" t="s">
        <v>560</v>
      </c>
      <c r="F3003">
        <v>4.47950480654885E-5</v>
      </c>
    </row>
    <row r="3004" spans="1:6" x14ac:dyDescent="0.25">
      <c r="A3004" t="str">
        <f t="shared" si="47"/>
        <v>HFTD - Distribution</v>
      </c>
      <c r="B3004" t="s">
        <v>585</v>
      </c>
      <c r="C3004" t="s">
        <v>459</v>
      </c>
      <c r="D3004" t="s">
        <v>554</v>
      </c>
      <c r="E3004" t="s">
        <v>562</v>
      </c>
      <c r="F3004">
        <v>1.99337934754285E-3</v>
      </c>
    </row>
    <row r="3005" spans="1:6" x14ac:dyDescent="0.25">
      <c r="A3005" t="str">
        <f t="shared" si="47"/>
        <v>HFTD - Distribution</v>
      </c>
      <c r="B3005" t="s">
        <v>585</v>
      </c>
      <c r="C3005" t="s">
        <v>459</v>
      </c>
      <c r="D3005" t="s">
        <v>554</v>
      </c>
      <c r="E3005" t="s">
        <v>564</v>
      </c>
      <c r="F3005">
        <v>8.8187346232351804E-4</v>
      </c>
    </row>
    <row r="3006" spans="1:6" x14ac:dyDescent="0.25">
      <c r="A3006" t="str">
        <f t="shared" si="47"/>
        <v>HFTD - Distribution</v>
      </c>
      <c r="B3006" t="s">
        <v>585</v>
      </c>
      <c r="C3006" t="s">
        <v>459</v>
      </c>
      <c r="D3006" t="s">
        <v>554</v>
      </c>
      <c r="E3006" t="s">
        <v>566</v>
      </c>
      <c r="F3006">
        <v>1.00866440019072E-3</v>
      </c>
    </row>
    <row r="3007" spans="1:6" x14ac:dyDescent="0.25">
      <c r="A3007" t="str">
        <f t="shared" si="47"/>
        <v>HFTD - Distribution</v>
      </c>
      <c r="B3007" t="s">
        <v>585</v>
      </c>
      <c r="C3007" t="s">
        <v>459</v>
      </c>
      <c r="D3007" t="s">
        <v>554</v>
      </c>
      <c r="E3007" t="s">
        <v>568</v>
      </c>
      <c r="F3007">
        <v>5.9413327620861899E-3</v>
      </c>
    </row>
    <row r="3008" spans="1:6" x14ac:dyDescent="0.25">
      <c r="A3008" t="str">
        <f t="shared" si="47"/>
        <v>HFTD - Distribution</v>
      </c>
      <c r="B3008" t="s">
        <v>585</v>
      </c>
      <c r="C3008" t="s">
        <v>459</v>
      </c>
      <c r="D3008" t="s">
        <v>554</v>
      </c>
      <c r="E3008" t="s">
        <v>570</v>
      </c>
      <c r="F3008">
        <v>1.2469415663207699E-3</v>
      </c>
    </row>
    <row r="3009" spans="1:6" x14ac:dyDescent="0.25">
      <c r="A3009" t="str">
        <f t="shared" si="47"/>
        <v>HFTD - Distribution</v>
      </c>
      <c r="B3009" t="s">
        <v>585</v>
      </c>
      <c r="C3009" t="s">
        <v>459</v>
      </c>
      <c r="D3009" t="s">
        <v>554</v>
      </c>
      <c r="E3009" t="s">
        <v>571</v>
      </c>
      <c r="F3009">
        <v>1.07930490895662E-4</v>
      </c>
    </row>
    <row r="3010" spans="1:6" x14ac:dyDescent="0.25">
      <c r="A3010" t="str">
        <f t="shared" si="47"/>
        <v>HFTD - Distribution</v>
      </c>
      <c r="B3010" t="s">
        <v>585</v>
      </c>
      <c r="C3010" t="s">
        <v>459</v>
      </c>
      <c r="D3010" t="s">
        <v>554</v>
      </c>
      <c r="E3010" t="s">
        <v>573</v>
      </c>
      <c r="F3010">
        <v>5.1179565327206201E-3</v>
      </c>
    </row>
    <row r="3011" spans="1:6" x14ac:dyDescent="0.25">
      <c r="A3011" t="str">
        <f t="shared" ref="A3011:A3074" si="48">IF(ISNUMBER(FIND("non-HFTD - Transmission", B3011)), "non-HFTD - Transmission",
            IF(ISNUMBER(FIND("HFTD - Transmission", B3011)), "HFTD - Transmission",
                 IF(ISNUMBER(FIND("non-HFTD - Distribution", B3011)), "non-HFTD - Distribution",
                         IF(ISNUMBER(FIND("HFTD - Distribution", B3011)), "HFTD - Distribution", B3011))))</f>
        <v>HFTD - Distribution</v>
      </c>
      <c r="B3011" t="s">
        <v>585</v>
      </c>
      <c r="C3011" t="s">
        <v>459</v>
      </c>
      <c r="D3011" t="s">
        <v>574</v>
      </c>
      <c r="E3011" t="s">
        <v>575</v>
      </c>
      <c r="F3011">
        <v>4.8371038413475096E-3</v>
      </c>
    </row>
    <row r="3012" spans="1:6" x14ac:dyDescent="0.25">
      <c r="A3012" t="str">
        <f t="shared" si="48"/>
        <v>HFTD - Distribution</v>
      </c>
      <c r="B3012" t="s">
        <v>585</v>
      </c>
      <c r="C3012" t="s">
        <v>490</v>
      </c>
      <c r="D3012" t="s">
        <v>509</v>
      </c>
      <c r="E3012" t="s">
        <v>510</v>
      </c>
      <c r="F3012">
        <v>0.95439925831900096</v>
      </c>
    </row>
    <row r="3013" spans="1:6" x14ac:dyDescent="0.25">
      <c r="A3013" t="str">
        <f t="shared" si="48"/>
        <v>HFTD - Distribution</v>
      </c>
      <c r="B3013" t="s">
        <v>585</v>
      </c>
      <c r="C3013" t="s">
        <v>490</v>
      </c>
      <c r="D3013" t="s">
        <v>509</v>
      </c>
      <c r="E3013" t="s">
        <v>512</v>
      </c>
      <c r="F3013">
        <v>5.6328850993991202E-2</v>
      </c>
    </row>
    <row r="3014" spans="1:6" x14ac:dyDescent="0.25">
      <c r="A3014" t="str">
        <f t="shared" si="48"/>
        <v>HFTD - Distribution</v>
      </c>
      <c r="B3014" t="s">
        <v>585</v>
      </c>
      <c r="C3014" t="s">
        <v>490</v>
      </c>
      <c r="D3014" t="s">
        <v>509</v>
      </c>
      <c r="E3014" t="s">
        <v>514</v>
      </c>
      <c r="F3014">
        <v>0.57078903405306702</v>
      </c>
    </row>
    <row r="3015" spans="1:6" x14ac:dyDescent="0.25">
      <c r="A3015" t="str">
        <f t="shared" si="48"/>
        <v>HFTD - Distribution</v>
      </c>
      <c r="B3015" t="s">
        <v>585</v>
      </c>
      <c r="C3015" t="s">
        <v>490</v>
      </c>
      <c r="D3015" t="s">
        <v>509</v>
      </c>
      <c r="E3015" t="s">
        <v>516</v>
      </c>
      <c r="F3015">
        <v>1.58064689050715</v>
      </c>
    </row>
    <row r="3016" spans="1:6" x14ac:dyDescent="0.25">
      <c r="A3016" t="str">
        <f t="shared" si="48"/>
        <v>HFTD - Distribution</v>
      </c>
      <c r="B3016" t="s">
        <v>585</v>
      </c>
      <c r="C3016" t="s">
        <v>490</v>
      </c>
      <c r="D3016" t="s">
        <v>518</v>
      </c>
      <c r="E3016" t="s">
        <v>518</v>
      </c>
      <c r="F3016">
        <v>8.2323469996744503E-2</v>
      </c>
    </row>
    <row r="3017" spans="1:6" x14ac:dyDescent="0.25">
      <c r="A3017" t="str">
        <f t="shared" si="48"/>
        <v>HFTD - Distribution</v>
      </c>
      <c r="B3017" t="s">
        <v>585</v>
      </c>
      <c r="C3017" t="s">
        <v>490</v>
      </c>
      <c r="D3017" t="s">
        <v>520</v>
      </c>
      <c r="E3017" t="s">
        <v>521</v>
      </c>
      <c r="F3017">
        <v>2.3770585853765899E-2</v>
      </c>
    </row>
    <row r="3018" spans="1:6" x14ac:dyDescent="0.25">
      <c r="A3018" t="str">
        <f t="shared" si="48"/>
        <v>HFTD - Distribution</v>
      </c>
      <c r="B3018" t="s">
        <v>585</v>
      </c>
      <c r="C3018" t="s">
        <v>490</v>
      </c>
      <c r="D3018" t="s">
        <v>520</v>
      </c>
      <c r="E3018" t="s">
        <v>523</v>
      </c>
      <c r="F3018">
        <v>0.31088892270076202</v>
      </c>
    </row>
    <row r="3019" spans="1:6" x14ac:dyDescent="0.25">
      <c r="A3019" t="str">
        <f t="shared" si="48"/>
        <v>HFTD - Distribution</v>
      </c>
      <c r="B3019" t="s">
        <v>585</v>
      </c>
      <c r="C3019" t="s">
        <v>490</v>
      </c>
      <c r="D3019" t="s">
        <v>520</v>
      </c>
      <c r="E3019" t="s">
        <v>525</v>
      </c>
      <c r="F3019">
        <v>0.54488711830373104</v>
      </c>
    </row>
    <row r="3020" spans="1:6" x14ac:dyDescent="0.25">
      <c r="A3020" t="str">
        <f t="shared" si="48"/>
        <v>HFTD - Distribution</v>
      </c>
      <c r="B3020" t="s">
        <v>585</v>
      </c>
      <c r="C3020" t="s">
        <v>490</v>
      </c>
      <c r="D3020" t="s">
        <v>520</v>
      </c>
      <c r="E3020" t="s">
        <v>526</v>
      </c>
      <c r="F3020">
        <v>0.195309605129452</v>
      </c>
    </row>
    <row r="3021" spans="1:6" x14ac:dyDescent="0.25">
      <c r="A3021" t="str">
        <f t="shared" si="48"/>
        <v>HFTD - Distribution</v>
      </c>
      <c r="B3021" t="s">
        <v>585</v>
      </c>
      <c r="C3021" t="s">
        <v>490</v>
      </c>
      <c r="D3021" t="s">
        <v>520</v>
      </c>
      <c r="E3021" t="s">
        <v>527</v>
      </c>
      <c r="F3021">
        <v>0.193944431769148</v>
      </c>
    </row>
    <row r="3022" spans="1:6" x14ac:dyDescent="0.25">
      <c r="A3022" t="str">
        <f t="shared" si="48"/>
        <v>HFTD - Distribution</v>
      </c>
      <c r="B3022" t="s">
        <v>585</v>
      </c>
      <c r="C3022" t="s">
        <v>490</v>
      </c>
      <c r="D3022" t="s">
        <v>520</v>
      </c>
      <c r="E3022" t="s">
        <v>529</v>
      </c>
      <c r="F3022">
        <v>0.16169853903947601</v>
      </c>
    </row>
    <row r="3023" spans="1:6" x14ac:dyDescent="0.25">
      <c r="A3023" t="str">
        <f t="shared" si="48"/>
        <v>HFTD - Distribution</v>
      </c>
      <c r="B3023" t="s">
        <v>585</v>
      </c>
      <c r="C3023" t="s">
        <v>490</v>
      </c>
      <c r="D3023" t="s">
        <v>520</v>
      </c>
      <c r="E3023" t="s">
        <v>530</v>
      </c>
      <c r="F3023">
        <v>0.25786252385668001</v>
      </c>
    </row>
    <row r="3024" spans="1:6" x14ac:dyDescent="0.25">
      <c r="A3024" t="str">
        <f t="shared" si="48"/>
        <v>HFTD - Distribution</v>
      </c>
      <c r="B3024" t="s">
        <v>585</v>
      </c>
      <c r="C3024" t="s">
        <v>490</v>
      </c>
      <c r="D3024" t="s">
        <v>520</v>
      </c>
      <c r="E3024" t="s">
        <v>531</v>
      </c>
      <c r="F3024">
        <v>1.03967521581398E-2</v>
      </c>
    </row>
    <row r="3025" spans="1:6" x14ac:dyDescent="0.25">
      <c r="A3025" t="str">
        <f t="shared" si="48"/>
        <v>HFTD - Distribution</v>
      </c>
      <c r="B3025" t="s">
        <v>585</v>
      </c>
      <c r="C3025" t="s">
        <v>490</v>
      </c>
      <c r="D3025" t="s">
        <v>520</v>
      </c>
      <c r="E3025" t="s">
        <v>532</v>
      </c>
      <c r="F3025">
        <v>0.99383853073872497</v>
      </c>
    </row>
    <row r="3026" spans="1:6" x14ac:dyDescent="0.25">
      <c r="A3026" t="str">
        <f t="shared" si="48"/>
        <v>HFTD - Distribution</v>
      </c>
      <c r="B3026" t="s">
        <v>585</v>
      </c>
      <c r="C3026" t="s">
        <v>490</v>
      </c>
      <c r="D3026" t="s">
        <v>520</v>
      </c>
      <c r="E3026" t="s">
        <v>533</v>
      </c>
      <c r="F3026">
        <v>0.335664297077649</v>
      </c>
    </row>
    <row r="3027" spans="1:6" x14ac:dyDescent="0.25">
      <c r="A3027" t="str">
        <f t="shared" si="48"/>
        <v>HFTD - Distribution</v>
      </c>
      <c r="B3027" t="s">
        <v>585</v>
      </c>
      <c r="C3027" t="s">
        <v>490</v>
      </c>
      <c r="D3027" t="s">
        <v>520</v>
      </c>
      <c r="E3027" t="s">
        <v>534</v>
      </c>
      <c r="F3027">
        <v>0</v>
      </c>
    </row>
    <row r="3028" spans="1:6" x14ac:dyDescent="0.25">
      <c r="A3028" t="str">
        <f t="shared" si="48"/>
        <v>HFTD - Distribution</v>
      </c>
      <c r="B3028" t="s">
        <v>585</v>
      </c>
      <c r="C3028" t="s">
        <v>490</v>
      </c>
      <c r="D3028" t="s">
        <v>520</v>
      </c>
      <c r="E3028" t="s">
        <v>535</v>
      </c>
      <c r="F3028">
        <v>0</v>
      </c>
    </row>
    <row r="3029" spans="1:6" x14ac:dyDescent="0.25">
      <c r="A3029" t="str">
        <f t="shared" si="48"/>
        <v>HFTD - Distribution</v>
      </c>
      <c r="B3029" t="s">
        <v>585</v>
      </c>
      <c r="C3029" t="s">
        <v>490</v>
      </c>
      <c r="D3029" t="s">
        <v>520</v>
      </c>
      <c r="E3029" t="s">
        <v>537</v>
      </c>
      <c r="F3029">
        <v>0</v>
      </c>
    </row>
    <row r="3030" spans="1:6" x14ac:dyDescent="0.25">
      <c r="A3030" t="str">
        <f t="shared" si="48"/>
        <v>HFTD - Distribution</v>
      </c>
      <c r="B3030" t="s">
        <v>585</v>
      </c>
      <c r="C3030" t="s">
        <v>490</v>
      </c>
      <c r="D3030" t="s">
        <v>520</v>
      </c>
      <c r="E3030" t="s">
        <v>541</v>
      </c>
      <c r="F3030">
        <v>0.28392707165284098</v>
      </c>
    </row>
    <row r="3031" spans="1:6" x14ac:dyDescent="0.25">
      <c r="A3031" t="str">
        <f t="shared" si="48"/>
        <v>HFTD - Distribution</v>
      </c>
      <c r="B3031" t="s">
        <v>585</v>
      </c>
      <c r="C3031" t="s">
        <v>490</v>
      </c>
      <c r="D3031" t="s">
        <v>520</v>
      </c>
      <c r="E3031" t="s">
        <v>543</v>
      </c>
      <c r="F3031">
        <v>0.11114963666025</v>
      </c>
    </row>
    <row r="3032" spans="1:6" x14ac:dyDescent="0.25">
      <c r="A3032" t="str">
        <f t="shared" si="48"/>
        <v>HFTD - Distribution</v>
      </c>
      <c r="B3032" t="s">
        <v>585</v>
      </c>
      <c r="C3032" t="s">
        <v>490</v>
      </c>
      <c r="D3032" t="s">
        <v>545</v>
      </c>
      <c r="E3032" t="s">
        <v>546</v>
      </c>
      <c r="F3032">
        <v>0.24130687966679901</v>
      </c>
    </row>
    <row r="3033" spans="1:6" x14ac:dyDescent="0.25">
      <c r="A3033" t="str">
        <f t="shared" si="48"/>
        <v>HFTD - Distribution</v>
      </c>
      <c r="B3033" t="s">
        <v>585</v>
      </c>
      <c r="C3033" t="s">
        <v>490</v>
      </c>
      <c r="D3033" t="s">
        <v>548</v>
      </c>
      <c r="E3033" t="s">
        <v>548</v>
      </c>
      <c r="F3033">
        <v>0.62612851094654698</v>
      </c>
    </row>
    <row r="3034" spans="1:6" x14ac:dyDescent="0.25">
      <c r="A3034" t="str">
        <f t="shared" si="48"/>
        <v>HFTD - Distribution</v>
      </c>
      <c r="B3034" t="s">
        <v>585</v>
      </c>
      <c r="C3034" t="s">
        <v>490</v>
      </c>
      <c r="D3034" t="s">
        <v>550</v>
      </c>
      <c r="E3034" t="s">
        <v>550</v>
      </c>
      <c r="F3034">
        <v>9.6774957321869207E-2</v>
      </c>
    </row>
    <row r="3035" spans="1:6" x14ac:dyDescent="0.25">
      <c r="A3035" t="str">
        <f t="shared" si="48"/>
        <v>HFTD - Distribution</v>
      </c>
      <c r="B3035" t="s">
        <v>585</v>
      </c>
      <c r="C3035" t="s">
        <v>490</v>
      </c>
      <c r="D3035" t="s">
        <v>552</v>
      </c>
      <c r="E3035" t="s">
        <v>552</v>
      </c>
      <c r="F3035">
        <v>3.3412467021940499E-2</v>
      </c>
    </row>
    <row r="3036" spans="1:6" x14ac:dyDescent="0.25">
      <c r="A3036" t="str">
        <f t="shared" si="48"/>
        <v>HFTD - Distribution</v>
      </c>
      <c r="B3036" t="s">
        <v>585</v>
      </c>
      <c r="C3036" t="s">
        <v>490</v>
      </c>
      <c r="D3036" t="s">
        <v>554</v>
      </c>
      <c r="E3036" t="s">
        <v>555</v>
      </c>
      <c r="F3036">
        <v>2.8707982701996999E-2</v>
      </c>
    </row>
    <row r="3037" spans="1:6" x14ac:dyDescent="0.25">
      <c r="A3037" t="str">
        <f t="shared" si="48"/>
        <v>HFTD - Distribution</v>
      </c>
      <c r="B3037" t="s">
        <v>585</v>
      </c>
      <c r="C3037" t="s">
        <v>490</v>
      </c>
      <c r="D3037" t="s">
        <v>554</v>
      </c>
      <c r="E3037" t="s">
        <v>556</v>
      </c>
      <c r="F3037">
        <v>6.6536365361946001E-2</v>
      </c>
    </row>
    <row r="3038" spans="1:6" x14ac:dyDescent="0.25">
      <c r="A3038" t="str">
        <f t="shared" si="48"/>
        <v>HFTD - Distribution</v>
      </c>
      <c r="B3038" t="s">
        <v>585</v>
      </c>
      <c r="C3038" t="s">
        <v>490</v>
      </c>
      <c r="D3038" t="s">
        <v>554</v>
      </c>
      <c r="E3038" t="s">
        <v>558</v>
      </c>
      <c r="F3038">
        <v>0.227130954161648</v>
      </c>
    </row>
    <row r="3039" spans="1:6" x14ac:dyDescent="0.25">
      <c r="A3039" t="str">
        <f t="shared" si="48"/>
        <v>HFTD - Distribution</v>
      </c>
      <c r="B3039" t="s">
        <v>585</v>
      </c>
      <c r="C3039" t="s">
        <v>490</v>
      </c>
      <c r="D3039" t="s">
        <v>554</v>
      </c>
      <c r="E3039" t="s">
        <v>560</v>
      </c>
      <c r="F3039">
        <v>1.25624378668864E-2</v>
      </c>
    </row>
    <row r="3040" spans="1:6" x14ac:dyDescent="0.25">
      <c r="A3040" t="str">
        <f t="shared" si="48"/>
        <v>HFTD - Distribution</v>
      </c>
      <c r="B3040" t="s">
        <v>585</v>
      </c>
      <c r="C3040" t="s">
        <v>490</v>
      </c>
      <c r="D3040" t="s">
        <v>554</v>
      </c>
      <c r="E3040" t="s">
        <v>562</v>
      </c>
      <c r="F3040">
        <v>0.55902840336350801</v>
      </c>
    </row>
    <row r="3041" spans="1:6" x14ac:dyDescent="0.25">
      <c r="A3041" t="str">
        <f t="shared" si="48"/>
        <v>HFTD - Distribution</v>
      </c>
      <c r="B3041" t="s">
        <v>585</v>
      </c>
      <c r="C3041" t="s">
        <v>490</v>
      </c>
      <c r="D3041" t="s">
        <v>554</v>
      </c>
      <c r="E3041" t="s">
        <v>564</v>
      </c>
      <c r="F3041">
        <v>0.24164797968125501</v>
      </c>
    </row>
    <row r="3042" spans="1:6" x14ac:dyDescent="0.25">
      <c r="A3042" t="str">
        <f t="shared" si="48"/>
        <v>HFTD - Distribution</v>
      </c>
      <c r="B3042" t="s">
        <v>585</v>
      </c>
      <c r="C3042" t="s">
        <v>490</v>
      </c>
      <c r="D3042" t="s">
        <v>554</v>
      </c>
      <c r="E3042" t="s">
        <v>566</v>
      </c>
      <c r="F3042">
        <v>0.276390803098093</v>
      </c>
    </row>
    <row r="3043" spans="1:6" x14ac:dyDescent="0.25">
      <c r="A3043" t="str">
        <f t="shared" si="48"/>
        <v>HFTD - Distribution</v>
      </c>
      <c r="B3043" t="s">
        <v>585</v>
      </c>
      <c r="C3043" t="s">
        <v>490</v>
      </c>
      <c r="D3043" t="s">
        <v>554</v>
      </c>
      <c r="E3043" t="s">
        <v>568</v>
      </c>
      <c r="F3043">
        <v>1.6280238831424101</v>
      </c>
    </row>
    <row r="3044" spans="1:6" x14ac:dyDescent="0.25">
      <c r="A3044" t="str">
        <f t="shared" si="48"/>
        <v>HFTD - Distribution</v>
      </c>
      <c r="B3044" t="s">
        <v>585</v>
      </c>
      <c r="C3044" t="s">
        <v>490</v>
      </c>
      <c r="D3044" t="s">
        <v>554</v>
      </c>
      <c r="E3044" t="s">
        <v>570</v>
      </c>
      <c r="F3044">
        <v>0.34168270523538402</v>
      </c>
    </row>
    <row r="3045" spans="1:6" x14ac:dyDescent="0.25">
      <c r="A3045" t="str">
        <f t="shared" si="48"/>
        <v>HFTD - Distribution</v>
      </c>
      <c r="B3045" t="s">
        <v>585</v>
      </c>
      <c r="C3045" t="s">
        <v>490</v>
      </c>
      <c r="D3045" t="s">
        <v>554</v>
      </c>
      <c r="E3045" t="s">
        <v>571</v>
      </c>
      <c r="F3045">
        <v>2.95747476086031E-2</v>
      </c>
    </row>
    <row r="3046" spans="1:6" x14ac:dyDescent="0.25">
      <c r="A3046" t="str">
        <f t="shared" si="48"/>
        <v>HFTD - Distribution</v>
      </c>
      <c r="B3046" t="s">
        <v>585</v>
      </c>
      <c r="C3046" t="s">
        <v>490</v>
      </c>
      <c r="D3046" t="s">
        <v>554</v>
      </c>
      <c r="E3046" t="s">
        <v>573</v>
      </c>
      <c r="F3046">
        <v>1.4024051171353999</v>
      </c>
    </row>
    <row r="3047" spans="1:6" x14ac:dyDescent="0.25">
      <c r="A3047" t="str">
        <f t="shared" si="48"/>
        <v>HFTD - Distribution</v>
      </c>
      <c r="B3047" t="s">
        <v>585</v>
      </c>
      <c r="C3047" t="s">
        <v>490</v>
      </c>
      <c r="D3047" t="s">
        <v>574</v>
      </c>
      <c r="E3047" t="s">
        <v>575</v>
      </c>
      <c r="F3047">
        <v>0.67411073346157802</v>
      </c>
    </row>
    <row r="3048" spans="1:6" x14ac:dyDescent="0.25">
      <c r="A3048" t="str">
        <f t="shared" si="48"/>
        <v>HFTD - Distribution</v>
      </c>
      <c r="B3048" t="s">
        <v>585</v>
      </c>
      <c r="C3048" t="s">
        <v>500</v>
      </c>
      <c r="D3048" t="s">
        <v>507</v>
      </c>
      <c r="E3048" t="s">
        <v>508</v>
      </c>
      <c r="F3048">
        <v>2.2248458538106202E-5</v>
      </c>
    </row>
    <row r="3049" spans="1:6" x14ac:dyDescent="0.25">
      <c r="A3049" t="str">
        <f t="shared" si="48"/>
        <v>HFTD - Distribution</v>
      </c>
      <c r="B3049" t="s">
        <v>585</v>
      </c>
      <c r="C3049" t="s">
        <v>496</v>
      </c>
      <c r="D3049" t="s">
        <v>509</v>
      </c>
      <c r="E3049" t="s">
        <v>510</v>
      </c>
      <c r="F3049">
        <v>0</v>
      </c>
    </row>
    <row r="3050" spans="1:6" x14ac:dyDescent="0.25">
      <c r="A3050" t="str">
        <f t="shared" si="48"/>
        <v>HFTD - Distribution</v>
      </c>
      <c r="B3050" t="s">
        <v>585</v>
      </c>
      <c r="C3050" t="s">
        <v>496</v>
      </c>
      <c r="D3050" t="s">
        <v>509</v>
      </c>
      <c r="E3050" t="s">
        <v>512</v>
      </c>
      <c r="F3050">
        <v>0</v>
      </c>
    </row>
    <row r="3051" spans="1:6" x14ac:dyDescent="0.25">
      <c r="A3051" t="str">
        <f t="shared" si="48"/>
        <v>HFTD - Distribution</v>
      </c>
      <c r="B3051" t="s">
        <v>585</v>
      </c>
      <c r="C3051" t="s">
        <v>496</v>
      </c>
      <c r="D3051" t="s">
        <v>509</v>
      </c>
      <c r="E3051" t="s">
        <v>514</v>
      </c>
      <c r="F3051">
        <v>0</v>
      </c>
    </row>
    <row r="3052" spans="1:6" x14ac:dyDescent="0.25">
      <c r="A3052" t="str">
        <f t="shared" si="48"/>
        <v>HFTD - Distribution</v>
      </c>
      <c r="B3052" t="s">
        <v>585</v>
      </c>
      <c r="C3052" t="s">
        <v>496</v>
      </c>
      <c r="D3052" t="s">
        <v>509</v>
      </c>
      <c r="E3052" t="s">
        <v>516</v>
      </c>
      <c r="F3052">
        <v>0</v>
      </c>
    </row>
    <row r="3053" spans="1:6" x14ac:dyDescent="0.25">
      <c r="A3053" t="str">
        <f t="shared" si="48"/>
        <v>HFTD - Distribution</v>
      </c>
      <c r="B3053" t="s">
        <v>585</v>
      </c>
      <c r="C3053" t="s">
        <v>496</v>
      </c>
      <c r="D3053" t="s">
        <v>518</v>
      </c>
      <c r="E3053" t="s">
        <v>518</v>
      </c>
      <c r="F3053">
        <v>0</v>
      </c>
    </row>
    <row r="3054" spans="1:6" x14ac:dyDescent="0.25">
      <c r="A3054" t="str">
        <f t="shared" si="48"/>
        <v>HFTD - Distribution</v>
      </c>
      <c r="B3054" t="s">
        <v>585</v>
      </c>
      <c r="C3054" t="s">
        <v>496</v>
      </c>
      <c r="D3054" t="s">
        <v>520</v>
      </c>
      <c r="E3054" t="s">
        <v>521</v>
      </c>
      <c r="F3054">
        <v>5.8448763502216405E-4</v>
      </c>
    </row>
    <row r="3055" spans="1:6" x14ac:dyDescent="0.25">
      <c r="A3055" t="str">
        <f t="shared" si="48"/>
        <v>HFTD - Distribution</v>
      </c>
      <c r="B3055" t="s">
        <v>585</v>
      </c>
      <c r="C3055" t="s">
        <v>496</v>
      </c>
      <c r="D3055" t="s">
        <v>520</v>
      </c>
      <c r="E3055" t="s">
        <v>523</v>
      </c>
      <c r="F3055">
        <v>2.0281177107114201E-3</v>
      </c>
    </row>
    <row r="3056" spans="1:6" x14ac:dyDescent="0.25">
      <c r="A3056" t="str">
        <f t="shared" si="48"/>
        <v>HFTD - Distribution</v>
      </c>
      <c r="B3056" t="s">
        <v>585</v>
      </c>
      <c r="C3056" t="s">
        <v>496</v>
      </c>
      <c r="D3056" t="s">
        <v>520</v>
      </c>
      <c r="E3056" t="s">
        <v>525</v>
      </c>
      <c r="F3056">
        <v>9.4563055098241793E-3</v>
      </c>
    </row>
    <row r="3057" spans="1:6" x14ac:dyDescent="0.25">
      <c r="A3057" t="str">
        <f t="shared" si="48"/>
        <v>HFTD - Distribution</v>
      </c>
      <c r="B3057" t="s">
        <v>585</v>
      </c>
      <c r="C3057" t="s">
        <v>496</v>
      </c>
      <c r="D3057" t="s">
        <v>520</v>
      </c>
      <c r="E3057" t="s">
        <v>526</v>
      </c>
      <c r="F3057">
        <v>2.4008186468376601E-3</v>
      </c>
    </row>
    <row r="3058" spans="1:6" x14ac:dyDescent="0.25">
      <c r="A3058" t="str">
        <f t="shared" si="48"/>
        <v>HFTD - Distribution</v>
      </c>
      <c r="B3058" t="s">
        <v>585</v>
      </c>
      <c r="C3058" t="s">
        <v>496</v>
      </c>
      <c r="D3058" t="s">
        <v>520</v>
      </c>
      <c r="E3058" t="s">
        <v>527</v>
      </c>
      <c r="F3058">
        <v>3.3504306587690898E-3</v>
      </c>
    </row>
    <row r="3059" spans="1:6" x14ac:dyDescent="0.25">
      <c r="A3059" t="str">
        <f t="shared" si="48"/>
        <v>HFTD - Distribution</v>
      </c>
      <c r="B3059" t="s">
        <v>585</v>
      </c>
      <c r="C3059" t="s">
        <v>496</v>
      </c>
      <c r="D3059" t="s">
        <v>520</v>
      </c>
      <c r="E3059" t="s">
        <v>529</v>
      </c>
      <c r="F3059">
        <v>4.1727936088523602E-3</v>
      </c>
    </row>
    <row r="3060" spans="1:6" x14ac:dyDescent="0.25">
      <c r="A3060" t="str">
        <f t="shared" si="48"/>
        <v>HFTD - Distribution</v>
      </c>
      <c r="B3060" t="s">
        <v>585</v>
      </c>
      <c r="C3060" t="s">
        <v>496</v>
      </c>
      <c r="D3060" t="s">
        <v>520</v>
      </c>
      <c r="E3060" t="s">
        <v>530</v>
      </c>
      <c r="F3060">
        <v>8.9917905259136906E-3</v>
      </c>
    </row>
    <row r="3061" spans="1:6" x14ac:dyDescent="0.25">
      <c r="A3061" t="str">
        <f t="shared" si="48"/>
        <v>HFTD - Distribution</v>
      </c>
      <c r="B3061" t="s">
        <v>585</v>
      </c>
      <c r="C3061" t="s">
        <v>496</v>
      </c>
      <c r="D3061" t="s">
        <v>520</v>
      </c>
      <c r="E3061" t="s">
        <v>531</v>
      </c>
      <c r="F3061">
        <v>3.5057368053451299E-4</v>
      </c>
    </row>
    <row r="3062" spans="1:6" x14ac:dyDescent="0.25">
      <c r="A3062" t="str">
        <f t="shared" si="48"/>
        <v>HFTD - Distribution</v>
      </c>
      <c r="B3062" t="s">
        <v>585</v>
      </c>
      <c r="C3062" t="s">
        <v>496</v>
      </c>
      <c r="D3062" t="s">
        <v>520</v>
      </c>
      <c r="E3062" t="s">
        <v>532</v>
      </c>
      <c r="F3062">
        <v>7.9035080929702999E-3</v>
      </c>
    </row>
    <row r="3063" spans="1:6" x14ac:dyDescent="0.25">
      <c r="A3063" t="str">
        <f t="shared" si="48"/>
        <v>HFTD - Distribution</v>
      </c>
      <c r="B3063" t="s">
        <v>585</v>
      </c>
      <c r="C3063" t="s">
        <v>496</v>
      </c>
      <c r="D3063" t="s">
        <v>520</v>
      </c>
      <c r="E3063" t="s">
        <v>533</v>
      </c>
      <c r="F3063">
        <v>3.8697094593001099E-3</v>
      </c>
    </row>
    <row r="3064" spans="1:6" x14ac:dyDescent="0.25">
      <c r="A3064" t="str">
        <f t="shared" si="48"/>
        <v>HFTD - Distribution</v>
      </c>
      <c r="B3064" t="s">
        <v>585</v>
      </c>
      <c r="C3064" t="s">
        <v>496</v>
      </c>
      <c r="D3064" t="s">
        <v>520</v>
      </c>
      <c r="E3064" t="s">
        <v>534</v>
      </c>
      <c r="F3064">
        <v>0</v>
      </c>
    </row>
    <row r="3065" spans="1:6" x14ac:dyDescent="0.25">
      <c r="A3065" t="str">
        <f t="shared" si="48"/>
        <v>HFTD - Distribution</v>
      </c>
      <c r="B3065" t="s">
        <v>585</v>
      </c>
      <c r="C3065" t="s">
        <v>496</v>
      </c>
      <c r="D3065" t="s">
        <v>520</v>
      </c>
      <c r="E3065" t="s">
        <v>535</v>
      </c>
      <c r="F3065">
        <v>0</v>
      </c>
    </row>
    <row r="3066" spans="1:6" x14ac:dyDescent="0.25">
      <c r="A3066" t="str">
        <f t="shared" si="48"/>
        <v>HFTD - Distribution</v>
      </c>
      <c r="B3066" t="s">
        <v>585</v>
      </c>
      <c r="C3066" t="s">
        <v>496</v>
      </c>
      <c r="D3066" t="s">
        <v>520</v>
      </c>
      <c r="E3066" t="s">
        <v>537</v>
      </c>
      <c r="F3066">
        <v>0</v>
      </c>
    </row>
    <row r="3067" spans="1:6" x14ac:dyDescent="0.25">
      <c r="A3067" t="str">
        <f t="shared" si="48"/>
        <v>HFTD - Distribution</v>
      </c>
      <c r="B3067" t="s">
        <v>585</v>
      </c>
      <c r="C3067" t="s">
        <v>496</v>
      </c>
      <c r="D3067" t="s">
        <v>520</v>
      </c>
      <c r="E3067" t="s">
        <v>541</v>
      </c>
      <c r="F3067">
        <v>1.5431712493546E-3</v>
      </c>
    </row>
    <row r="3068" spans="1:6" x14ac:dyDescent="0.25">
      <c r="A3068" t="str">
        <f t="shared" si="48"/>
        <v>HFTD - Distribution</v>
      </c>
      <c r="B3068" t="s">
        <v>585</v>
      </c>
      <c r="C3068" t="s">
        <v>496</v>
      </c>
      <c r="D3068" t="s">
        <v>520</v>
      </c>
      <c r="E3068" t="s">
        <v>543</v>
      </c>
      <c r="F3068">
        <v>2.26896609357479E-4</v>
      </c>
    </row>
    <row r="3069" spans="1:6" x14ac:dyDescent="0.25">
      <c r="A3069" t="str">
        <f t="shared" si="48"/>
        <v>HFTD - Distribution</v>
      </c>
      <c r="B3069" t="s">
        <v>585</v>
      </c>
      <c r="C3069" t="s">
        <v>496</v>
      </c>
      <c r="D3069" t="s">
        <v>545</v>
      </c>
      <c r="E3069" t="s">
        <v>546</v>
      </c>
      <c r="F3069">
        <v>0</v>
      </c>
    </row>
    <row r="3070" spans="1:6" x14ac:dyDescent="0.25">
      <c r="A3070" t="str">
        <f t="shared" si="48"/>
        <v>HFTD - Distribution</v>
      </c>
      <c r="B3070" t="s">
        <v>585</v>
      </c>
      <c r="C3070" t="s">
        <v>496</v>
      </c>
      <c r="D3070" t="s">
        <v>548</v>
      </c>
      <c r="E3070" t="s">
        <v>548</v>
      </c>
      <c r="F3070">
        <v>0</v>
      </c>
    </row>
    <row r="3071" spans="1:6" x14ac:dyDescent="0.25">
      <c r="A3071" t="str">
        <f t="shared" si="48"/>
        <v>HFTD - Distribution</v>
      </c>
      <c r="B3071" t="s">
        <v>585</v>
      </c>
      <c r="C3071" t="s">
        <v>496</v>
      </c>
      <c r="D3071" t="s">
        <v>550</v>
      </c>
      <c r="E3071" t="s">
        <v>550</v>
      </c>
      <c r="F3071">
        <v>0</v>
      </c>
    </row>
    <row r="3072" spans="1:6" x14ac:dyDescent="0.25">
      <c r="A3072" t="str">
        <f t="shared" si="48"/>
        <v>HFTD - Distribution</v>
      </c>
      <c r="B3072" t="s">
        <v>585</v>
      </c>
      <c r="C3072" t="s">
        <v>496</v>
      </c>
      <c r="D3072" t="s">
        <v>552</v>
      </c>
      <c r="E3072" t="s">
        <v>552</v>
      </c>
      <c r="F3072">
        <v>0</v>
      </c>
    </row>
    <row r="3073" spans="1:6" x14ac:dyDescent="0.25">
      <c r="A3073" t="str">
        <f t="shared" si="48"/>
        <v>HFTD - Distribution</v>
      </c>
      <c r="B3073" t="s">
        <v>585</v>
      </c>
      <c r="C3073" t="s">
        <v>496</v>
      </c>
      <c r="D3073" t="s">
        <v>554</v>
      </c>
      <c r="E3073" t="s">
        <v>555</v>
      </c>
      <c r="F3073">
        <v>5.5297211544362698E-4</v>
      </c>
    </row>
    <row r="3074" spans="1:6" x14ac:dyDescent="0.25">
      <c r="A3074" t="str">
        <f t="shared" si="48"/>
        <v>HFTD - Distribution</v>
      </c>
      <c r="B3074" t="s">
        <v>585</v>
      </c>
      <c r="C3074" t="s">
        <v>496</v>
      </c>
      <c r="D3074" t="s">
        <v>554</v>
      </c>
      <c r="E3074" t="s">
        <v>556</v>
      </c>
      <c r="F3074">
        <v>8.2856252783644396E-4</v>
      </c>
    </row>
    <row r="3075" spans="1:6" x14ac:dyDescent="0.25">
      <c r="A3075" t="str">
        <f t="shared" ref="A3075:A3138" si="49">IF(ISNUMBER(FIND("non-HFTD - Transmission", B3075)), "non-HFTD - Transmission",
            IF(ISNUMBER(FIND("HFTD - Transmission", B3075)), "HFTD - Transmission",
                 IF(ISNUMBER(FIND("non-HFTD - Distribution", B3075)), "non-HFTD - Distribution",
                         IF(ISNUMBER(FIND("HFTD - Distribution", B3075)), "HFTD - Distribution", B3075))))</f>
        <v>HFTD - Distribution</v>
      </c>
      <c r="B3075" t="s">
        <v>585</v>
      </c>
      <c r="C3075" t="s">
        <v>496</v>
      </c>
      <c r="D3075" t="s">
        <v>554</v>
      </c>
      <c r="E3075" t="s">
        <v>558</v>
      </c>
      <c r="F3075">
        <v>4.0047188845428097E-3</v>
      </c>
    </row>
    <row r="3076" spans="1:6" x14ac:dyDescent="0.25">
      <c r="A3076" t="str">
        <f t="shared" si="49"/>
        <v>HFTD - Distribution</v>
      </c>
      <c r="B3076" t="s">
        <v>585</v>
      </c>
      <c r="C3076" t="s">
        <v>496</v>
      </c>
      <c r="D3076" t="s">
        <v>554</v>
      </c>
      <c r="E3076" t="s">
        <v>560</v>
      </c>
      <c r="F3076">
        <v>1.3864392061987399E-4</v>
      </c>
    </row>
    <row r="3077" spans="1:6" x14ac:dyDescent="0.25">
      <c r="A3077" t="str">
        <f t="shared" si="49"/>
        <v>HFTD - Distribution</v>
      </c>
      <c r="B3077" t="s">
        <v>585</v>
      </c>
      <c r="C3077" t="s">
        <v>496</v>
      </c>
      <c r="D3077" t="s">
        <v>554</v>
      </c>
      <c r="E3077" t="s">
        <v>562</v>
      </c>
      <c r="F3077">
        <v>8.1799913165726598E-3</v>
      </c>
    </row>
    <row r="3078" spans="1:6" x14ac:dyDescent="0.25">
      <c r="A3078" t="str">
        <f t="shared" si="49"/>
        <v>HFTD - Distribution</v>
      </c>
      <c r="B3078" t="s">
        <v>585</v>
      </c>
      <c r="C3078" t="s">
        <v>496</v>
      </c>
      <c r="D3078" t="s">
        <v>554</v>
      </c>
      <c r="E3078" t="s">
        <v>564</v>
      </c>
      <c r="F3078">
        <v>3.0380626020669599E-3</v>
      </c>
    </row>
    <row r="3079" spans="1:6" x14ac:dyDescent="0.25">
      <c r="A3079" t="str">
        <f t="shared" si="49"/>
        <v>HFTD - Distribution</v>
      </c>
      <c r="B3079" t="s">
        <v>585</v>
      </c>
      <c r="C3079" t="s">
        <v>496</v>
      </c>
      <c r="D3079" t="s">
        <v>554</v>
      </c>
      <c r="E3079" t="s">
        <v>566</v>
      </c>
      <c r="F3079">
        <v>2.49540999817337E-3</v>
      </c>
    </row>
    <row r="3080" spans="1:6" x14ac:dyDescent="0.25">
      <c r="A3080" t="str">
        <f t="shared" si="49"/>
        <v>HFTD - Distribution</v>
      </c>
      <c r="B3080" t="s">
        <v>585</v>
      </c>
      <c r="C3080" t="s">
        <v>496</v>
      </c>
      <c r="D3080" t="s">
        <v>554</v>
      </c>
      <c r="E3080" t="s">
        <v>568</v>
      </c>
      <c r="F3080">
        <v>1.02189378433161E-2</v>
      </c>
    </row>
    <row r="3081" spans="1:6" x14ac:dyDescent="0.25">
      <c r="A3081" t="str">
        <f t="shared" si="49"/>
        <v>HFTD - Distribution</v>
      </c>
      <c r="B3081" t="s">
        <v>585</v>
      </c>
      <c r="C3081" t="s">
        <v>496</v>
      </c>
      <c r="D3081" t="s">
        <v>554</v>
      </c>
      <c r="E3081" t="s">
        <v>570</v>
      </c>
      <c r="F3081">
        <v>2.68965713875051E-3</v>
      </c>
    </row>
    <row r="3082" spans="1:6" x14ac:dyDescent="0.25">
      <c r="A3082" t="str">
        <f t="shared" si="49"/>
        <v>HFTD - Distribution</v>
      </c>
      <c r="B3082" t="s">
        <v>585</v>
      </c>
      <c r="C3082" t="s">
        <v>496</v>
      </c>
      <c r="D3082" t="s">
        <v>554</v>
      </c>
      <c r="E3082" t="s">
        <v>571</v>
      </c>
      <c r="F3082">
        <v>2.83121804079E-4</v>
      </c>
    </row>
    <row r="3083" spans="1:6" x14ac:dyDescent="0.25">
      <c r="A3083" t="str">
        <f t="shared" si="49"/>
        <v>HFTD - Distribution</v>
      </c>
      <c r="B3083" t="s">
        <v>585</v>
      </c>
      <c r="C3083" t="s">
        <v>496</v>
      </c>
      <c r="D3083" t="s">
        <v>554</v>
      </c>
      <c r="E3083" t="s">
        <v>573</v>
      </c>
      <c r="F3083">
        <v>1.3809375463940701E-2</v>
      </c>
    </row>
    <row r="3084" spans="1:6" x14ac:dyDescent="0.25">
      <c r="A3084" t="str">
        <f t="shared" si="49"/>
        <v>HFTD - Distribution</v>
      </c>
      <c r="B3084" t="s">
        <v>585</v>
      </c>
      <c r="C3084" t="s">
        <v>496</v>
      </c>
      <c r="D3084" t="s">
        <v>574</v>
      </c>
      <c r="E3084" t="s">
        <v>575</v>
      </c>
      <c r="F3084">
        <v>0</v>
      </c>
    </row>
    <row r="3085" spans="1:6" x14ac:dyDescent="0.25">
      <c r="A3085" t="str">
        <f t="shared" si="49"/>
        <v>HFTD - Distribution</v>
      </c>
      <c r="B3085" t="s">
        <v>585</v>
      </c>
      <c r="C3085" t="s">
        <v>501</v>
      </c>
      <c r="D3085" t="s">
        <v>509</v>
      </c>
      <c r="E3085" t="s">
        <v>510</v>
      </c>
      <c r="F3085">
        <v>0</v>
      </c>
    </row>
    <row r="3086" spans="1:6" x14ac:dyDescent="0.25">
      <c r="A3086" t="str">
        <f t="shared" si="49"/>
        <v>HFTD - Distribution</v>
      </c>
      <c r="B3086" t="s">
        <v>585</v>
      </c>
      <c r="C3086" t="s">
        <v>501</v>
      </c>
      <c r="D3086" t="s">
        <v>509</v>
      </c>
      <c r="E3086" t="s">
        <v>512</v>
      </c>
      <c r="F3086">
        <v>0</v>
      </c>
    </row>
    <row r="3087" spans="1:6" x14ac:dyDescent="0.25">
      <c r="A3087" t="str">
        <f t="shared" si="49"/>
        <v>HFTD - Distribution</v>
      </c>
      <c r="B3087" t="s">
        <v>585</v>
      </c>
      <c r="C3087" t="s">
        <v>501</v>
      </c>
      <c r="D3087" t="s">
        <v>509</v>
      </c>
      <c r="E3087" t="s">
        <v>514</v>
      </c>
      <c r="F3087">
        <v>0</v>
      </c>
    </row>
    <row r="3088" spans="1:6" x14ac:dyDescent="0.25">
      <c r="A3088" t="str">
        <f t="shared" si="49"/>
        <v>HFTD - Distribution</v>
      </c>
      <c r="B3088" t="s">
        <v>585</v>
      </c>
      <c r="C3088" t="s">
        <v>501</v>
      </c>
      <c r="D3088" t="s">
        <v>509</v>
      </c>
      <c r="E3088" t="s">
        <v>516</v>
      </c>
      <c r="F3088">
        <v>0</v>
      </c>
    </row>
    <row r="3089" spans="1:6" x14ac:dyDescent="0.25">
      <c r="A3089" t="str">
        <f t="shared" si="49"/>
        <v>HFTD - Distribution</v>
      </c>
      <c r="B3089" t="s">
        <v>585</v>
      </c>
      <c r="C3089" t="s">
        <v>501</v>
      </c>
      <c r="D3089" t="s">
        <v>518</v>
      </c>
      <c r="E3089" t="s">
        <v>518</v>
      </c>
      <c r="F3089">
        <v>0</v>
      </c>
    </row>
    <row r="3090" spans="1:6" x14ac:dyDescent="0.25">
      <c r="A3090" t="str">
        <f t="shared" si="49"/>
        <v>HFTD - Distribution</v>
      </c>
      <c r="B3090" t="s">
        <v>585</v>
      </c>
      <c r="C3090" t="s">
        <v>501</v>
      </c>
      <c r="D3090" t="s">
        <v>520</v>
      </c>
      <c r="E3090" t="s">
        <v>521</v>
      </c>
      <c r="F3090">
        <v>1.02262058201245E-4</v>
      </c>
    </row>
    <row r="3091" spans="1:6" x14ac:dyDescent="0.25">
      <c r="A3091" t="str">
        <f t="shared" si="49"/>
        <v>HFTD - Distribution</v>
      </c>
      <c r="B3091" t="s">
        <v>585</v>
      </c>
      <c r="C3091" t="s">
        <v>501</v>
      </c>
      <c r="D3091" t="s">
        <v>520</v>
      </c>
      <c r="E3091" t="s">
        <v>523</v>
      </c>
      <c r="F3091">
        <v>3.47099801065828E-4</v>
      </c>
    </row>
    <row r="3092" spans="1:6" x14ac:dyDescent="0.25">
      <c r="A3092" t="str">
        <f t="shared" si="49"/>
        <v>HFTD - Distribution</v>
      </c>
      <c r="B3092" t="s">
        <v>585</v>
      </c>
      <c r="C3092" t="s">
        <v>501</v>
      </c>
      <c r="D3092" t="s">
        <v>520</v>
      </c>
      <c r="E3092" t="s">
        <v>525</v>
      </c>
      <c r="F3092">
        <v>1.9576985570940401E-3</v>
      </c>
    </row>
    <row r="3093" spans="1:6" x14ac:dyDescent="0.25">
      <c r="A3093" t="str">
        <f t="shared" si="49"/>
        <v>HFTD - Distribution</v>
      </c>
      <c r="B3093" t="s">
        <v>585</v>
      </c>
      <c r="C3093" t="s">
        <v>501</v>
      </c>
      <c r="D3093" t="s">
        <v>520</v>
      </c>
      <c r="E3093" t="s">
        <v>526</v>
      </c>
      <c r="F3093">
        <v>6.0163660486037404E-4</v>
      </c>
    </row>
    <row r="3094" spans="1:6" x14ac:dyDescent="0.25">
      <c r="A3094" t="str">
        <f t="shared" si="49"/>
        <v>HFTD - Distribution</v>
      </c>
      <c r="B3094" t="s">
        <v>585</v>
      </c>
      <c r="C3094" t="s">
        <v>501</v>
      </c>
      <c r="D3094" t="s">
        <v>520</v>
      </c>
      <c r="E3094" t="s">
        <v>527</v>
      </c>
      <c r="F3094">
        <v>6.0288756576336105E-4</v>
      </c>
    </row>
    <row r="3095" spans="1:6" x14ac:dyDescent="0.25">
      <c r="A3095" t="str">
        <f t="shared" si="49"/>
        <v>HFTD - Distribution</v>
      </c>
      <c r="B3095" t="s">
        <v>585</v>
      </c>
      <c r="C3095" t="s">
        <v>501</v>
      </c>
      <c r="D3095" t="s">
        <v>520</v>
      </c>
      <c r="E3095" t="s">
        <v>529</v>
      </c>
      <c r="F3095">
        <v>7.7437993666745796E-4</v>
      </c>
    </row>
    <row r="3096" spans="1:6" x14ac:dyDescent="0.25">
      <c r="A3096" t="str">
        <f t="shared" si="49"/>
        <v>HFTD - Distribution</v>
      </c>
      <c r="B3096" t="s">
        <v>585</v>
      </c>
      <c r="C3096" t="s">
        <v>501</v>
      </c>
      <c r="D3096" t="s">
        <v>520</v>
      </c>
      <c r="E3096" t="s">
        <v>530</v>
      </c>
      <c r="F3096">
        <v>1.60933701959427E-3</v>
      </c>
    </row>
    <row r="3097" spans="1:6" x14ac:dyDescent="0.25">
      <c r="A3097" t="str">
        <f t="shared" si="49"/>
        <v>HFTD - Distribution</v>
      </c>
      <c r="B3097" t="s">
        <v>585</v>
      </c>
      <c r="C3097" t="s">
        <v>501</v>
      </c>
      <c r="D3097" t="s">
        <v>520</v>
      </c>
      <c r="E3097" t="s">
        <v>531</v>
      </c>
      <c r="F3097">
        <v>5.9270746113239598E-5</v>
      </c>
    </row>
    <row r="3098" spans="1:6" x14ac:dyDescent="0.25">
      <c r="A3098" t="str">
        <f t="shared" si="49"/>
        <v>HFTD - Distribution</v>
      </c>
      <c r="B3098" t="s">
        <v>585</v>
      </c>
      <c r="C3098" t="s">
        <v>501</v>
      </c>
      <c r="D3098" t="s">
        <v>520</v>
      </c>
      <c r="E3098" t="s">
        <v>532</v>
      </c>
      <c r="F3098">
        <v>1.4037148591288201E-3</v>
      </c>
    </row>
    <row r="3099" spans="1:6" x14ac:dyDescent="0.25">
      <c r="A3099" t="str">
        <f t="shared" si="49"/>
        <v>HFTD - Distribution</v>
      </c>
      <c r="B3099" t="s">
        <v>585</v>
      </c>
      <c r="C3099" t="s">
        <v>501</v>
      </c>
      <c r="D3099" t="s">
        <v>520</v>
      </c>
      <c r="E3099" t="s">
        <v>533</v>
      </c>
      <c r="F3099">
        <v>6.7847945877730603E-4</v>
      </c>
    </row>
    <row r="3100" spans="1:6" x14ac:dyDescent="0.25">
      <c r="A3100" t="str">
        <f t="shared" si="49"/>
        <v>HFTD - Distribution</v>
      </c>
      <c r="B3100" t="s">
        <v>585</v>
      </c>
      <c r="C3100" t="s">
        <v>501</v>
      </c>
      <c r="D3100" t="s">
        <v>520</v>
      </c>
      <c r="E3100" t="s">
        <v>534</v>
      </c>
      <c r="F3100">
        <v>0</v>
      </c>
    </row>
    <row r="3101" spans="1:6" x14ac:dyDescent="0.25">
      <c r="A3101" t="str">
        <f t="shared" si="49"/>
        <v>HFTD - Distribution</v>
      </c>
      <c r="B3101" t="s">
        <v>585</v>
      </c>
      <c r="C3101" t="s">
        <v>501</v>
      </c>
      <c r="D3101" t="s">
        <v>520</v>
      </c>
      <c r="E3101" t="s">
        <v>535</v>
      </c>
      <c r="F3101">
        <v>0</v>
      </c>
    </row>
    <row r="3102" spans="1:6" x14ac:dyDescent="0.25">
      <c r="A3102" t="str">
        <f t="shared" si="49"/>
        <v>HFTD - Distribution</v>
      </c>
      <c r="B3102" t="s">
        <v>585</v>
      </c>
      <c r="C3102" t="s">
        <v>501</v>
      </c>
      <c r="D3102" t="s">
        <v>520</v>
      </c>
      <c r="E3102" t="s">
        <v>537</v>
      </c>
      <c r="F3102">
        <v>0</v>
      </c>
    </row>
    <row r="3103" spans="1:6" x14ac:dyDescent="0.25">
      <c r="A3103" t="str">
        <f t="shared" si="49"/>
        <v>HFTD - Distribution</v>
      </c>
      <c r="B3103" t="s">
        <v>585</v>
      </c>
      <c r="C3103" t="s">
        <v>501</v>
      </c>
      <c r="D3103" t="s">
        <v>520</v>
      </c>
      <c r="E3103" t="s">
        <v>541</v>
      </c>
      <c r="F3103">
        <v>2.7517855223257803E-4</v>
      </c>
    </row>
    <row r="3104" spans="1:6" x14ac:dyDescent="0.25">
      <c r="A3104" t="str">
        <f t="shared" si="49"/>
        <v>HFTD - Distribution</v>
      </c>
      <c r="B3104" t="s">
        <v>585</v>
      </c>
      <c r="C3104" t="s">
        <v>501</v>
      </c>
      <c r="D3104" t="s">
        <v>520</v>
      </c>
      <c r="E3104" t="s">
        <v>543</v>
      </c>
      <c r="F3104">
        <v>3.8103288813288902E-5</v>
      </c>
    </row>
    <row r="3105" spans="1:6" x14ac:dyDescent="0.25">
      <c r="A3105" t="str">
        <f t="shared" si="49"/>
        <v>HFTD - Distribution</v>
      </c>
      <c r="B3105" t="s">
        <v>585</v>
      </c>
      <c r="C3105" t="s">
        <v>501</v>
      </c>
      <c r="D3105" t="s">
        <v>545</v>
      </c>
      <c r="E3105" t="s">
        <v>546</v>
      </c>
      <c r="F3105">
        <v>0</v>
      </c>
    </row>
    <row r="3106" spans="1:6" x14ac:dyDescent="0.25">
      <c r="A3106" t="str">
        <f t="shared" si="49"/>
        <v>HFTD - Distribution</v>
      </c>
      <c r="B3106" t="s">
        <v>585</v>
      </c>
      <c r="C3106" t="s">
        <v>501</v>
      </c>
      <c r="D3106" t="s">
        <v>548</v>
      </c>
      <c r="E3106" t="s">
        <v>548</v>
      </c>
      <c r="F3106">
        <v>0</v>
      </c>
    </row>
    <row r="3107" spans="1:6" x14ac:dyDescent="0.25">
      <c r="A3107" t="str">
        <f t="shared" si="49"/>
        <v>HFTD - Distribution</v>
      </c>
      <c r="B3107" t="s">
        <v>585</v>
      </c>
      <c r="C3107" t="s">
        <v>501</v>
      </c>
      <c r="D3107" t="s">
        <v>550</v>
      </c>
      <c r="E3107" t="s">
        <v>550</v>
      </c>
      <c r="F3107">
        <v>0</v>
      </c>
    </row>
    <row r="3108" spans="1:6" x14ac:dyDescent="0.25">
      <c r="A3108" t="str">
        <f t="shared" si="49"/>
        <v>HFTD - Distribution</v>
      </c>
      <c r="B3108" t="s">
        <v>585</v>
      </c>
      <c r="C3108" t="s">
        <v>501</v>
      </c>
      <c r="D3108" t="s">
        <v>552</v>
      </c>
      <c r="E3108" t="s">
        <v>552</v>
      </c>
      <c r="F3108">
        <v>0</v>
      </c>
    </row>
    <row r="3109" spans="1:6" x14ac:dyDescent="0.25">
      <c r="A3109" t="str">
        <f t="shared" si="49"/>
        <v>HFTD - Distribution</v>
      </c>
      <c r="B3109" t="s">
        <v>585</v>
      </c>
      <c r="C3109" t="s">
        <v>501</v>
      </c>
      <c r="D3109" t="s">
        <v>554</v>
      </c>
      <c r="E3109" t="s">
        <v>555</v>
      </c>
      <c r="F3109">
        <v>7.1574085326018105E-5</v>
      </c>
    </row>
    <row r="3110" spans="1:6" x14ac:dyDescent="0.25">
      <c r="A3110" t="str">
        <f t="shared" si="49"/>
        <v>HFTD - Distribution</v>
      </c>
      <c r="B3110" t="s">
        <v>585</v>
      </c>
      <c r="C3110" t="s">
        <v>501</v>
      </c>
      <c r="D3110" t="s">
        <v>554</v>
      </c>
      <c r="E3110" t="s">
        <v>556</v>
      </c>
      <c r="F3110">
        <v>1.0725495476526101E-4</v>
      </c>
    </row>
    <row r="3111" spans="1:6" x14ac:dyDescent="0.25">
      <c r="A3111" t="str">
        <f t="shared" si="49"/>
        <v>HFTD - Distribution</v>
      </c>
      <c r="B3111" t="s">
        <v>585</v>
      </c>
      <c r="C3111" t="s">
        <v>501</v>
      </c>
      <c r="D3111" t="s">
        <v>554</v>
      </c>
      <c r="E3111" t="s">
        <v>558</v>
      </c>
      <c r="F3111">
        <v>5.1839894803209705E-4</v>
      </c>
    </row>
    <row r="3112" spans="1:6" x14ac:dyDescent="0.25">
      <c r="A3112" t="str">
        <f t="shared" si="49"/>
        <v>HFTD - Distribution</v>
      </c>
      <c r="B3112" t="s">
        <v>585</v>
      </c>
      <c r="C3112" t="s">
        <v>501</v>
      </c>
      <c r="D3112" t="s">
        <v>554</v>
      </c>
      <c r="E3112" t="s">
        <v>560</v>
      </c>
      <c r="F3112">
        <v>1.7943975631287999E-5</v>
      </c>
    </row>
    <row r="3113" spans="1:6" x14ac:dyDescent="0.25">
      <c r="A3113" t="str">
        <f t="shared" si="49"/>
        <v>HFTD - Distribution</v>
      </c>
      <c r="B3113" t="s">
        <v>585</v>
      </c>
      <c r="C3113" t="s">
        <v>501</v>
      </c>
      <c r="D3113" t="s">
        <v>554</v>
      </c>
      <c r="E3113" t="s">
        <v>562</v>
      </c>
      <c r="F3113">
        <v>1.058694562246E-3</v>
      </c>
    </row>
    <row r="3114" spans="1:6" x14ac:dyDescent="0.25">
      <c r="A3114" t="str">
        <f t="shared" si="49"/>
        <v>HFTD - Distribution</v>
      </c>
      <c r="B3114" t="s">
        <v>585</v>
      </c>
      <c r="C3114" t="s">
        <v>501</v>
      </c>
      <c r="D3114" t="s">
        <v>554</v>
      </c>
      <c r="E3114" t="s">
        <v>564</v>
      </c>
      <c r="F3114">
        <v>3.9326816747262599E-4</v>
      </c>
    </row>
    <row r="3115" spans="1:6" x14ac:dyDescent="0.25">
      <c r="A3115" t="str">
        <f t="shared" si="49"/>
        <v>HFTD - Distribution</v>
      </c>
      <c r="B3115" t="s">
        <v>585</v>
      </c>
      <c r="C3115" t="s">
        <v>501</v>
      </c>
      <c r="D3115" t="s">
        <v>554</v>
      </c>
      <c r="E3115" t="s">
        <v>566</v>
      </c>
      <c r="F3115">
        <v>3.23023401955849E-4</v>
      </c>
    </row>
    <row r="3116" spans="1:6" x14ac:dyDescent="0.25">
      <c r="A3116" t="str">
        <f t="shared" si="49"/>
        <v>HFTD - Distribution</v>
      </c>
      <c r="B3116" t="s">
        <v>585</v>
      </c>
      <c r="C3116" t="s">
        <v>501</v>
      </c>
      <c r="D3116" t="s">
        <v>554</v>
      </c>
      <c r="E3116" t="s">
        <v>568</v>
      </c>
      <c r="F3116">
        <v>1.3228111087715501E-3</v>
      </c>
    </row>
    <row r="3117" spans="1:6" x14ac:dyDescent="0.25">
      <c r="A3117" t="str">
        <f t="shared" si="49"/>
        <v>HFTD - Distribution</v>
      </c>
      <c r="B3117" t="s">
        <v>585</v>
      </c>
      <c r="C3117" t="s">
        <v>501</v>
      </c>
      <c r="D3117" t="s">
        <v>554</v>
      </c>
      <c r="E3117" t="s">
        <v>570</v>
      </c>
      <c r="F3117">
        <v>3.4816811653796297E-4</v>
      </c>
    </row>
    <row r="3118" spans="1:6" x14ac:dyDescent="0.25">
      <c r="A3118" t="str">
        <f t="shared" si="49"/>
        <v>HFTD - Distribution</v>
      </c>
      <c r="B3118" t="s">
        <v>585</v>
      </c>
      <c r="C3118" t="s">
        <v>501</v>
      </c>
      <c r="D3118" t="s">
        <v>554</v>
      </c>
      <c r="E3118" t="s">
        <v>571</v>
      </c>
      <c r="F3118">
        <v>3.66492754250486E-5</v>
      </c>
    </row>
    <row r="3119" spans="1:6" x14ac:dyDescent="0.25">
      <c r="A3119" t="str">
        <f t="shared" si="49"/>
        <v>HFTD - Distribution</v>
      </c>
      <c r="B3119" t="s">
        <v>585</v>
      </c>
      <c r="C3119" t="s">
        <v>501</v>
      </c>
      <c r="D3119" t="s">
        <v>554</v>
      </c>
      <c r="E3119" t="s">
        <v>573</v>
      </c>
      <c r="F3119">
        <v>1.7875825794210301E-3</v>
      </c>
    </row>
    <row r="3120" spans="1:6" x14ac:dyDescent="0.25">
      <c r="A3120" t="str">
        <f t="shared" si="49"/>
        <v>HFTD - Distribution</v>
      </c>
      <c r="B3120" t="s">
        <v>585</v>
      </c>
      <c r="C3120" t="s">
        <v>501</v>
      </c>
      <c r="D3120" t="s">
        <v>574</v>
      </c>
      <c r="E3120" t="s">
        <v>575</v>
      </c>
      <c r="F3120">
        <v>0</v>
      </c>
    </row>
    <row r="3121" spans="1:6" x14ac:dyDescent="0.25">
      <c r="A3121" t="str">
        <f t="shared" si="49"/>
        <v>HFTD - Distribution</v>
      </c>
      <c r="B3121" t="s">
        <v>585</v>
      </c>
      <c r="C3121" t="s">
        <v>497</v>
      </c>
      <c r="D3121" t="s">
        <v>509</v>
      </c>
      <c r="E3121" t="s">
        <v>510</v>
      </c>
      <c r="F3121">
        <v>0</v>
      </c>
    </row>
    <row r="3122" spans="1:6" x14ac:dyDescent="0.25">
      <c r="A3122" t="str">
        <f t="shared" si="49"/>
        <v>HFTD - Distribution</v>
      </c>
      <c r="B3122" t="s">
        <v>585</v>
      </c>
      <c r="C3122" t="s">
        <v>497</v>
      </c>
      <c r="D3122" t="s">
        <v>509</v>
      </c>
      <c r="E3122" t="s">
        <v>512</v>
      </c>
      <c r="F3122">
        <v>0</v>
      </c>
    </row>
    <row r="3123" spans="1:6" x14ac:dyDescent="0.25">
      <c r="A3123" t="str">
        <f t="shared" si="49"/>
        <v>HFTD - Distribution</v>
      </c>
      <c r="B3123" t="s">
        <v>585</v>
      </c>
      <c r="C3123" t="s">
        <v>497</v>
      </c>
      <c r="D3123" t="s">
        <v>509</v>
      </c>
      <c r="E3123" t="s">
        <v>514</v>
      </c>
      <c r="F3123">
        <v>0</v>
      </c>
    </row>
    <row r="3124" spans="1:6" x14ac:dyDescent="0.25">
      <c r="A3124" t="str">
        <f t="shared" si="49"/>
        <v>HFTD - Distribution</v>
      </c>
      <c r="B3124" t="s">
        <v>585</v>
      </c>
      <c r="C3124" t="s">
        <v>497</v>
      </c>
      <c r="D3124" t="s">
        <v>509</v>
      </c>
      <c r="E3124" t="s">
        <v>516</v>
      </c>
      <c r="F3124">
        <v>0</v>
      </c>
    </row>
    <row r="3125" spans="1:6" x14ac:dyDescent="0.25">
      <c r="A3125" t="str">
        <f t="shared" si="49"/>
        <v>HFTD - Distribution</v>
      </c>
      <c r="B3125" t="s">
        <v>585</v>
      </c>
      <c r="C3125" t="s">
        <v>497</v>
      </c>
      <c r="D3125" t="s">
        <v>518</v>
      </c>
      <c r="E3125" t="s">
        <v>518</v>
      </c>
      <c r="F3125">
        <v>0</v>
      </c>
    </row>
    <row r="3126" spans="1:6" x14ac:dyDescent="0.25">
      <c r="A3126" t="str">
        <f t="shared" si="49"/>
        <v>HFTD - Distribution</v>
      </c>
      <c r="B3126" t="s">
        <v>585</v>
      </c>
      <c r="C3126" t="s">
        <v>497</v>
      </c>
      <c r="D3126" t="s">
        <v>520</v>
      </c>
      <c r="E3126" t="s">
        <v>521</v>
      </c>
      <c r="F3126">
        <v>5.3412648935415605E-4</v>
      </c>
    </row>
    <row r="3127" spans="1:6" x14ac:dyDescent="0.25">
      <c r="A3127" t="str">
        <f t="shared" si="49"/>
        <v>HFTD - Distribution</v>
      </c>
      <c r="B3127" t="s">
        <v>585</v>
      </c>
      <c r="C3127" t="s">
        <v>497</v>
      </c>
      <c r="D3127" t="s">
        <v>520</v>
      </c>
      <c r="E3127" t="s">
        <v>523</v>
      </c>
      <c r="F3127">
        <v>1.80012889014049E-3</v>
      </c>
    </row>
    <row r="3128" spans="1:6" x14ac:dyDescent="0.25">
      <c r="A3128" t="str">
        <f t="shared" si="49"/>
        <v>HFTD - Distribution</v>
      </c>
      <c r="B3128" t="s">
        <v>585</v>
      </c>
      <c r="C3128" t="s">
        <v>497</v>
      </c>
      <c r="D3128" t="s">
        <v>520</v>
      </c>
      <c r="E3128" t="s">
        <v>525</v>
      </c>
      <c r="F3128">
        <v>1.44530609786309E-2</v>
      </c>
    </row>
    <row r="3129" spans="1:6" x14ac:dyDescent="0.25">
      <c r="A3129" t="str">
        <f t="shared" si="49"/>
        <v>HFTD - Distribution</v>
      </c>
      <c r="B3129" t="s">
        <v>585</v>
      </c>
      <c r="C3129" t="s">
        <v>497</v>
      </c>
      <c r="D3129" t="s">
        <v>520</v>
      </c>
      <c r="E3129" t="s">
        <v>526</v>
      </c>
      <c r="F3129">
        <v>3.8015149605213198E-3</v>
      </c>
    </row>
    <row r="3130" spans="1:6" x14ac:dyDescent="0.25">
      <c r="A3130" t="str">
        <f t="shared" si="49"/>
        <v>HFTD - Distribution</v>
      </c>
      <c r="B3130" t="s">
        <v>585</v>
      </c>
      <c r="C3130" t="s">
        <v>497</v>
      </c>
      <c r="D3130" t="s">
        <v>520</v>
      </c>
      <c r="E3130" t="s">
        <v>527</v>
      </c>
      <c r="F3130">
        <v>4.4451234248777801E-3</v>
      </c>
    </row>
    <row r="3131" spans="1:6" x14ac:dyDescent="0.25">
      <c r="A3131" t="str">
        <f t="shared" si="49"/>
        <v>HFTD - Distribution</v>
      </c>
      <c r="B3131" t="s">
        <v>585</v>
      </c>
      <c r="C3131" t="s">
        <v>497</v>
      </c>
      <c r="D3131" t="s">
        <v>520</v>
      </c>
      <c r="E3131" t="s">
        <v>529</v>
      </c>
      <c r="F3131">
        <v>5.4918079726361396E-3</v>
      </c>
    </row>
    <row r="3132" spans="1:6" x14ac:dyDescent="0.25">
      <c r="A3132" t="str">
        <f t="shared" si="49"/>
        <v>HFTD - Distribution</v>
      </c>
      <c r="B3132" t="s">
        <v>585</v>
      </c>
      <c r="C3132" t="s">
        <v>497</v>
      </c>
      <c r="D3132" t="s">
        <v>520</v>
      </c>
      <c r="E3132" t="s">
        <v>530</v>
      </c>
      <c r="F3132">
        <v>1.2370658029255299E-2</v>
      </c>
    </row>
    <row r="3133" spans="1:6" x14ac:dyDescent="0.25">
      <c r="A3133" t="str">
        <f t="shared" si="49"/>
        <v>HFTD - Distribution</v>
      </c>
      <c r="B3133" t="s">
        <v>585</v>
      </c>
      <c r="C3133" t="s">
        <v>497</v>
      </c>
      <c r="D3133" t="s">
        <v>520</v>
      </c>
      <c r="E3133" t="s">
        <v>531</v>
      </c>
      <c r="F3133">
        <v>3.3664410205669701E-4</v>
      </c>
    </row>
    <row r="3134" spans="1:6" x14ac:dyDescent="0.25">
      <c r="A3134" t="str">
        <f t="shared" si="49"/>
        <v>HFTD - Distribution</v>
      </c>
      <c r="B3134" t="s">
        <v>585</v>
      </c>
      <c r="C3134" t="s">
        <v>497</v>
      </c>
      <c r="D3134" t="s">
        <v>520</v>
      </c>
      <c r="E3134" t="s">
        <v>532</v>
      </c>
      <c r="F3134">
        <v>7.6345765287325904E-3</v>
      </c>
    </row>
    <row r="3135" spans="1:6" x14ac:dyDescent="0.25">
      <c r="A3135" t="str">
        <f t="shared" si="49"/>
        <v>HFTD - Distribution</v>
      </c>
      <c r="B3135" t="s">
        <v>585</v>
      </c>
      <c r="C3135" t="s">
        <v>497</v>
      </c>
      <c r="D3135" t="s">
        <v>520</v>
      </c>
      <c r="E3135" t="s">
        <v>533</v>
      </c>
      <c r="F3135">
        <v>3.82732285551406E-3</v>
      </c>
    </row>
    <row r="3136" spans="1:6" x14ac:dyDescent="0.25">
      <c r="A3136" t="str">
        <f t="shared" si="49"/>
        <v>HFTD - Distribution</v>
      </c>
      <c r="B3136" t="s">
        <v>585</v>
      </c>
      <c r="C3136" t="s">
        <v>497</v>
      </c>
      <c r="D3136" t="s">
        <v>520</v>
      </c>
      <c r="E3136" t="s">
        <v>534</v>
      </c>
      <c r="F3136">
        <v>0</v>
      </c>
    </row>
    <row r="3137" spans="1:6" x14ac:dyDescent="0.25">
      <c r="A3137" t="str">
        <f t="shared" si="49"/>
        <v>HFTD - Distribution</v>
      </c>
      <c r="B3137" t="s">
        <v>585</v>
      </c>
      <c r="C3137" t="s">
        <v>497</v>
      </c>
      <c r="D3137" t="s">
        <v>520</v>
      </c>
      <c r="E3137" t="s">
        <v>535</v>
      </c>
      <c r="F3137">
        <v>0</v>
      </c>
    </row>
    <row r="3138" spans="1:6" x14ac:dyDescent="0.25">
      <c r="A3138" t="str">
        <f t="shared" si="49"/>
        <v>HFTD - Distribution</v>
      </c>
      <c r="B3138" t="s">
        <v>585</v>
      </c>
      <c r="C3138" t="s">
        <v>497</v>
      </c>
      <c r="D3138" t="s">
        <v>520</v>
      </c>
      <c r="E3138" t="s">
        <v>537</v>
      </c>
      <c r="F3138">
        <v>0</v>
      </c>
    </row>
    <row r="3139" spans="1:6" x14ac:dyDescent="0.25">
      <c r="A3139" t="str">
        <f t="shared" ref="A3139:A3202" si="50">IF(ISNUMBER(FIND("non-HFTD - Transmission", B3139)), "non-HFTD - Transmission",
            IF(ISNUMBER(FIND("HFTD - Transmission", B3139)), "HFTD - Transmission",
                 IF(ISNUMBER(FIND("non-HFTD - Distribution", B3139)), "non-HFTD - Distribution",
                         IF(ISNUMBER(FIND("HFTD - Distribution", B3139)), "HFTD - Distribution", B3139))))</f>
        <v>HFTD - Distribution</v>
      </c>
      <c r="B3139" t="s">
        <v>585</v>
      </c>
      <c r="C3139" t="s">
        <v>497</v>
      </c>
      <c r="D3139" t="s">
        <v>520</v>
      </c>
      <c r="E3139" t="s">
        <v>541</v>
      </c>
      <c r="F3139">
        <v>1.48595380083388E-3</v>
      </c>
    </row>
    <row r="3140" spans="1:6" x14ac:dyDescent="0.25">
      <c r="A3140" t="str">
        <f t="shared" si="50"/>
        <v>HFTD - Distribution</v>
      </c>
      <c r="B3140" t="s">
        <v>585</v>
      </c>
      <c r="C3140" t="s">
        <v>497</v>
      </c>
      <c r="D3140" t="s">
        <v>520</v>
      </c>
      <c r="E3140" t="s">
        <v>543</v>
      </c>
      <c r="F3140">
        <v>2.4118577470309301E-4</v>
      </c>
    </row>
    <row r="3141" spans="1:6" x14ac:dyDescent="0.25">
      <c r="A3141" t="str">
        <f t="shared" si="50"/>
        <v>HFTD - Distribution</v>
      </c>
      <c r="B3141" t="s">
        <v>585</v>
      </c>
      <c r="C3141" t="s">
        <v>497</v>
      </c>
      <c r="D3141" t="s">
        <v>545</v>
      </c>
      <c r="E3141" t="s">
        <v>546</v>
      </c>
      <c r="F3141">
        <v>0</v>
      </c>
    </row>
    <row r="3142" spans="1:6" x14ac:dyDescent="0.25">
      <c r="A3142" t="str">
        <f t="shared" si="50"/>
        <v>HFTD - Distribution</v>
      </c>
      <c r="B3142" t="s">
        <v>585</v>
      </c>
      <c r="C3142" t="s">
        <v>497</v>
      </c>
      <c r="D3142" t="s">
        <v>548</v>
      </c>
      <c r="E3142" t="s">
        <v>548</v>
      </c>
      <c r="F3142">
        <v>0</v>
      </c>
    </row>
    <row r="3143" spans="1:6" x14ac:dyDescent="0.25">
      <c r="A3143" t="str">
        <f t="shared" si="50"/>
        <v>HFTD - Distribution</v>
      </c>
      <c r="B3143" t="s">
        <v>585</v>
      </c>
      <c r="C3143" t="s">
        <v>497</v>
      </c>
      <c r="D3143" t="s">
        <v>550</v>
      </c>
      <c r="E3143" t="s">
        <v>550</v>
      </c>
      <c r="F3143">
        <v>0</v>
      </c>
    </row>
    <row r="3144" spans="1:6" x14ac:dyDescent="0.25">
      <c r="A3144" t="str">
        <f t="shared" si="50"/>
        <v>HFTD - Distribution</v>
      </c>
      <c r="B3144" t="s">
        <v>585</v>
      </c>
      <c r="C3144" t="s">
        <v>497</v>
      </c>
      <c r="D3144" t="s">
        <v>552</v>
      </c>
      <c r="E3144" t="s">
        <v>552</v>
      </c>
      <c r="F3144">
        <v>0</v>
      </c>
    </row>
    <row r="3145" spans="1:6" x14ac:dyDescent="0.25">
      <c r="A3145" t="str">
        <f t="shared" si="50"/>
        <v>HFTD - Distribution</v>
      </c>
      <c r="B3145" t="s">
        <v>585</v>
      </c>
      <c r="C3145" t="s">
        <v>497</v>
      </c>
      <c r="D3145" t="s">
        <v>554</v>
      </c>
      <c r="E3145" t="s">
        <v>555</v>
      </c>
      <c r="F3145">
        <v>4.5439854991249597E-4</v>
      </c>
    </row>
    <row r="3146" spans="1:6" x14ac:dyDescent="0.25">
      <c r="A3146" t="str">
        <f t="shared" si="50"/>
        <v>HFTD - Distribution</v>
      </c>
      <c r="B3146" t="s">
        <v>585</v>
      </c>
      <c r="C3146" t="s">
        <v>497</v>
      </c>
      <c r="D3146" t="s">
        <v>554</v>
      </c>
      <c r="E3146" t="s">
        <v>556</v>
      </c>
      <c r="F3146">
        <v>6.9082460552448996E-4</v>
      </c>
    </row>
    <row r="3147" spans="1:6" x14ac:dyDescent="0.25">
      <c r="A3147" t="str">
        <f t="shared" si="50"/>
        <v>HFTD - Distribution</v>
      </c>
      <c r="B3147" t="s">
        <v>585</v>
      </c>
      <c r="C3147" t="s">
        <v>497</v>
      </c>
      <c r="D3147" t="s">
        <v>554</v>
      </c>
      <c r="E3147" t="s">
        <v>558</v>
      </c>
      <c r="F3147">
        <v>3.3389855933683601E-3</v>
      </c>
    </row>
    <row r="3148" spans="1:6" x14ac:dyDescent="0.25">
      <c r="A3148" t="str">
        <f t="shared" si="50"/>
        <v>HFTD - Distribution</v>
      </c>
      <c r="B3148" t="s">
        <v>585</v>
      </c>
      <c r="C3148" t="s">
        <v>497</v>
      </c>
      <c r="D3148" t="s">
        <v>554</v>
      </c>
      <c r="E3148" t="s">
        <v>560</v>
      </c>
      <c r="F3148">
        <v>1.1246324959492999E-4</v>
      </c>
    </row>
    <row r="3149" spans="1:6" x14ac:dyDescent="0.25">
      <c r="A3149" t="str">
        <f t="shared" si="50"/>
        <v>HFTD - Distribution</v>
      </c>
      <c r="B3149" t="s">
        <v>585</v>
      </c>
      <c r="C3149" t="s">
        <v>497</v>
      </c>
      <c r="D3149" t="s">
        <v>554</v>
      </c>
      <c r="E3149" t="s">
        <v>562</v>
      </c>
      <c r="F3149">
        <v>6.6353317261009202E-3</v>
      </c>
    </row>
    <row r="3150" spans="1:6" x14ac:dyDescent="0.25">
      <c r="A3150" t="str">
        <f t="shared" si="50"/>
        <v>HFTD - Distribution</v>
      </c>
      <c r="B3150" t="s">
        <v>585</v>
      </c>
      <c r="C3150" t="s">
        <v>497</v>
      </c>
      <c r="D3150" t="s">
        <v>554</v>
      </c>
      <c r="E3150" t="s">
        <v>564</v>
      </c>
      <c r="F3150">
        <v>2.53302355358979E-3</v>
      </c>
    </row>
    <row r="3151" spans="1:6" x14ac:dyDescent="0.25">
      <c r="A3151" t="str">
        <f t="shared" si="50"/>
        <v>HFTD - Distribution</v>
      </c>
      <c r="B3151" t="s">
        <v>585</v>
      </c>
      <c r="C3151" t="s">
        <v>497</v>
      </c>
      <c r="D3151" t="s">
        <v>554</v>
      </c>
      <c r="E3151" t="s">
        <v>566</v>
      </c>
      <c r="F3151">
        <v>2.0805800041566402E-3</v>
      </c>
    </row>
    <row r="3152" spans="1:6" x14ac:dyDescent="0.25">
      <c r="A3152" t="str">
        <f t="shared" si="50"/>
        <v>HFTD - Distribution</v>
      </c>
      <c r="B3152" t="s">
        <v>585</v>
      </c>
      <c r="C3152" t="s">
        <v>497</v>
      </c>
      <c r="D3152" t="s">
        <v>554</v>
      </c>
      <c r="E3152" t="s">
        <v>568</v>
      </c>
      <c r="F3152">
        <v>8.5201701348020208E-3</v>
      </c>
    </row>
    <row r="3153" spans="1:6" x14ac:dyDescent="0.25">
      <c r="A3153" t="str">
        <f t="shared" si="50"/>
        <v>HFTD - Distribution</v>
      </c>
      <c r="B3153" t="s">
        <v>585</v>
      </c>
      <c r="C3153" t="s">
        <v>497</v>
      </c>
      <c r="D3153" t="s">
        <v>554</v>
      </c>
      <c r="E3153" t="s">
        <v>570</v>
      </c>
      <c r="F3153">
        <v>2.2425360421805401E-3</v>
      </c>
    </row>
    <row r="3154" spans="1:6" x14ac:dyDescent="0.25">
      <c r="A3154" t="str">
        <f t="shared" si="50"/>
        <v>HFTD - Distribution</v>
      </c>
      <c r="B3154" t="s">
        <v>585</v>
      </c>
      <c r="C3154" t="s">
        <v>497</v>
      </c>
      <c r="D3154" t="s">
        <v>554</v>
      </c>
      <c r="E3154" t="s">
        <v>571</v>
      </c>
      <c r="F3154">
        <v>2.3605642549268799E-4</v>
      </c>
    </row>
    <row r="3155" spans="1:6" x14ac:dyDescent="0.25">
      <c r="A3155" t="str">
        <f t="shared" si="50"/>
        <v>HFTD - Distribution</v>
      </c>
      <c r="B3155" t="s">
        <v>585</v>
      </c>
      <c r="C3155" t="s">
        <v>497</v>
      </c>
      <c r="D3155" t="s">
        <v>554</v>
      </c>
      <c r="E3155" t="s">
        <v>573</v>
      </c>
      <c r="F3155">
        <v>1.1513743425408099E-2</v>
      </c>
    </row>
    <row r="3156" spans="1:6" x14ac:dyDescent="0.25">
      <c r="A3156" t="str">
        <f t="shared" si="50"/>
        <v>HFTD - Distribution</v>
      </c>
      <c r="B3156" t="s">
        <v>585</v>
      </c>
      <c r="C3156" t="s">
        <v>497</v>
      </c>
      <c r="D3156" t="s">
        <v>574</v>
      </c>
      <c r="E3156" t="s">
        <v>575</v>
      </c>
      <c r="F3156">
        <v>0</v>
      </c>
    </row>
    <row r="3157" spans="1:6" x14ac:dyDescent="0.25">
      <c r="A3157" t="str">
        <f t="shared" si="50"/>
        <v>HFTD - Distribution</v>
      </c>
      <c r="B3157" t="s">
        <v>585</v>
      </c>
      <c r="C3157" t="s">
        <v>498</v>
      </c>
      <c r="D3157" t="s">
        <v>509</v>
      </c>
      <c r="E3157" t="s">
        <v>510</v>
      </c>
      <c r="F3157">
        <v>1.7975539685446702E-2</v>
      </c>
    </row>
    <row r="3158" spans="1:6" x14ac:dyDescent="0.25">
      <c r="A3158" t="str">
        <f t="shared" si="50"/>
        <v>HFTD - Distribution</v>
      </c>
      <c r="B3158" t="s">
        <v>585</v>
      </c>
      <c r="C3158" t="s">
        <v>498</v>
      </c>
      <c r="D3158" t="s">
        <v>509</v>
      </c>
      <c r="E3158" t="s">
        <v>512</v>
      </c>
      <c r="F3158">
        <v>1.86388800210224E-3</v>
      </c>
    </row>
    <row r="3159" spans="1:6" x14ac:dyDescent="0.25">
      <c r="A3159" t="str">
        <f t="shared" si="50"/>
        <v>HFTD - Distribution</v>
      </c>
      <c r="B3159" t="s">
        <v>585</v>
      </c>
      <c r="C3159" t="s">
        <v>498</v>
      </c>
      <c r="D3159" t="s">
        <v>509</v>
      </c>
      <c r="E3159" t="s">
        <v>514</v>
      </c>
      <c r="F3159">
        <v>1.94788061171072E-2</v>
      </c>
    </row>
    <row r="3160" spans="1:6" x14ac:dyDescent="0.25">
      <c r="A3160" t="str">
        <f t="shared" si="50"/>
        <v>HFTD - Distribution</v>
      </c>
      <c r="B3160" t="s">
        <v>585</v>
      </c>
      <c r="C3160" t="s">
        <v>498</v>
      </c>
      <c r="D3160" t="s">
        <v>509</v>
      </c>
      <c r="E3160" t="s">
        <v>516</v>
      </c>
      <c r="F3160">
        <v>6.4125890341236197E-2</v>
      </c>
    </row>
    <row r="3161" spans="1:6" x14ac:dyDescent="0.25">
      <c r="A3161" t="str">
        <f t="shared" si="50"/>
        <v>HFTD - Distribution</v>
      </c>
      <c r="B3161" t="s">
        <v>585</v>
      </c>
      <c r="C3161" t="s">
        <v>498</v>
      </c>
      <c r="D3161" t="s">
        <v>518</v>
      </c>
      <c r="E3161" t="s">
        <v>518</v>
      </c>
      <c r="F3161">
        <v>8.7647210317153099E-4</v>
      </c>
    </row>
    <row r="3162" spans="1:6" x14ac:dyDescent="0.25">
      <c r="A3162" t="str">
        <f t="shared" si="50"/>
        <v>HFTD - Distribution</v>
      </c>
      <c r="B3162" t="s">
        <v>585</v>
      </c>
      <c r="C3162" t="s">
        <v>498</v>
      </c>
      <c r="D3162" t="s">
        <v>520</v>
      </c>
      <c r="E3162" t="s">
        <v>521</v>
      </c>
      <c r="F3162">
        <v>6.3099526221362901E-3</v>
      </c>
    </row>
    <row r="3163" spans="1:6" x14ac:dyDescent="0.25">
      <c r="A3163" t="str">
        <f t="shared" si="50"/>
        <v>HFTD - Distribution</v>
      </c>
      <c r="B3163" t="s">
        <v>585</v>
      </c>
      <c r="C3163" t="s">
        <v>498</v>
      </c>
      <c r="D3163" t="s">
        <v>520</v>
      </c>
      <c r="E3163" t="s">
        <v>523</v>
      </c>
      <c r="F3163">
        <v>1.5291677237831E-2</v>
      </c>
    </row>
    <row r="3164" spans="1:6" x14ac:dyDescent="0.25">
      <c r="A3164" t="str">
        <f t="shared" si="50"/>
        <v>HFTD - Distribution</v>
      </c>
      <c r="B3164" t="s">
        <v>585</v>
      </c>
      <c r="C3164" t="s">
        <v>498</v>
      </c>
      <c r="D3164" t="s">
        <v>520</v>
      </c>
      <c r="E3164" t="s">
        <v>525</v>
      </c>
      <c r="F3164">
        <v>0.108023506122847</v>
      </c>
    </row>
    <row r="3165" spans="1:6" x14ac:dyDescent="0.25">
      <c r="A3165" t="str">
        <f t="shared" si="50"/>
        <v>HFTD - Distribution</v>
      </c>
      <c r="B3165" t="s">
        <v>585</v>
      </c>
      <c r="C3165" t="s">
        <v>498</v>
      </c>
      <c r="D3165" t="s">
        <v>520</v>
      </c>
      <c r="E3165" t="s">
        <v>526</v>
      </c>
      <c r="F3165">
        <v>2.6602022536765701E-2</v>
      </c>
    </row>
    <row r="3166" spans="1:6" x14ac:dyDescent="0.25">
      <c r="A3166" t="str">
        <f t="shared" si="50"/>
        <v>HFTD - Distribution</v>
      </c>
      <c r="B3166" t="s">
        <v>585</v>
      </c>
      <c r="C3166" t="s">
        <v>498</v>
      </c>
      <c r="D3166" t="s">
        <v>520</v>
      </c>
      <c r="E3166" t="s">
        <v>527</v>
      </c>
      <c r="F3166">
        <v>3.5135557924948303E-2</v>
      </c>
    </row>
    <row r="3167" spans="1:6" x14ac:dyDescent="0.25">
      <c r="A3167" t="str">
        <f t="shared" si="50"/>
        <v>HFTD - Distribution</v>
      </c>
      <c r="B3167" t="s">
        <v>585</v>
      </c>
      <c r="C3167" t="s">
        <v>498</v>
      </c>
      <c r="D3167" t="s">
        <v>520</v>
      </c>
      <c r="E3167" t="s">
        <v>529</v>
      </c>
      <c r="F3167">
        <v>4.69398336043974E-2</v>
      </c>
    </row>
    <row r="3168" spans="1:6" x14ac:dyDescent="0.25">
      <c r="A3168" t="str">
        <f t="shared" si="50"/>
        <v>HFTD - Distribution</v>
      </c>
      <c r="B3168" t="s">
        <v>585</v>
      </c>
      <c r="C3168" t="s">
        <v>498</v>
      </c>
      <c r="D3168" t="s">
        <v>520</v>
      </c>
      <c r="E3168" t="s">
        <v>530</v>
      </c>
      <c r="F3168">
        <v>9.8983767205658602E-2</v>
      </c>
    </row>
    <row r="3169" spans="1:6" x14ac:dyDescent="0.25">
      <c r="A3169" t="str">
        <f t="shared" si="50"/>
        <v>HFTD - Distribution</v>
      </c>
      <c r="B3169" t="s">
        <v>585</v>
      </c>
      <c r="C3169" t="s">
        <v>498</v>
      </c>
      <c r="D3169" t="s">
        <v>520</v>
      </c>
      <c r="E3169" t="s">
        <v>531</v>
      </c>
      <c r="F3169">
        <v>2.7993956143147398E-3</v>
      </c>
    </row>
    <row r="3170" spans="1:6" x14ac:dyDescent="0.25">
      <c r="A3170" t="str">
        <f t="shared" si="50"/>
        <v>HFTD - Distribution</v>
      </c>
      <c r="B3170" t="s">
        <v>585</v>
      </c>
      <c r="C3170" t="s">
        <v>498</v>
      </c>
      <c r="D3170" t="s">
        <v>520</v>
      </c>
      <c r="E3170" t="s">
        <v>532</v>
      </c>
      <c r="F3170">
        <v>6.15874788423105E-2</v>
      </c>
    </row>
    <row r="3171" spans="1:6" x14ac:dyDescent="0.25">
      <c r="A3171" t="str">
        <f t="shared" si="50"/>
        <v>HFTD - Distribution</v>
      </c>
      <c r="B3171" t="s">
        <v>585</v>
      </c>
      <c r="C3171" t="s">
        <v>498</v>
      </c>
      <c r="D3171" t="s">
        <v>520</v>
      </c>
      <c r="E3171" t="s">
        <v>533</v>
      </c>
      <c r="F3171">
        <v>2.6736479396048299E-2</v>
      </c>
    </row>
    <row r="3172" spans="1:6" x14ac:dyDescent="0.25">
      <c r="A3172" t="str">
        <f t="shared" si="50"/>
        <v>HFTD - Distribution</v>
      </c>
      <c r="B3172" t="s">
        <v>585</v>
      </c>
      <c r="C3172" t="s">
        <v>498</v>
      </c>
      <c r="D3172" t="s">
        <v>520</v>
      </c>
      <c r="E3172" t="s">
        <v>534</v>
      </c>
      <c r="F3172">
        <v>0</v>
      </c>
    </row>
    <row r="3173" spans="1:6" x14ac:dyDescent="0.25">
      <c r="A3173" t="str">
        <f t="shared" si="50"/>
        <v>HFTD - Distribution</v>
      </c>
      <c r="B3173" t="s">
        <v>585</v>
      </c>
      <c r="C3173" t="s">
        <v>498</v>
      </c>
      <c r="D3173" t="s">
        <v>520</v>
      </c>
      <c r="E3173" t="s">
        <v>535</v>
      </c>
      <c r="F3173">
        <v>0</v>
      </c>
    </row>
    <row r="3174" spans="1:6" x14ac:dyDescent="0.25">
      <c r="A3174" t="str">
        <f t="shared" si="50"/>
        <v>HFTD - Distribution</v>
      </c>
      <c r="B3174" t="s">
        <v>585</v>
      </c>
      <c r="C3174" t="s">
        <v>498</v>
      </c>
      <c r="D3174" t="s">
        <v>520</v>
      </c>
      <c r="E3174" t="s">
        <v>537</v>
      </c>
      <c r="F3174">
        <v>0</v>
      </c>
    </row>
    <row r="3175" spans="1:6" x14ac:dyDescent="0.25">
      <c r="A3175" t="str">
        <f t="shared" si="50"/>
        <v>HFTD - Distribution</v>
      </c>
      <c r="B3175" t="s">
        <v>585</v>
      </c>
      <c r="C3175" t="s">
        <v>498</v>
      </c>
      <c r="D3175" t="s">
        <v>520</v>
      </c>
      <c r="E3175" t="s">
        <v>541</v>
      </c>
      <c r="F3175">
        <v>1.1048455947140601E-2</v>
      </c>
    </row>
    <row r="3176" spans="1:6" x14ac:dyDescent="0.25">
      <c r="A3176" t="str">
        <f t="shared" si="50"/>
        <v>HFTD - Distribution</v>
      </c>
      <c r="B3176" t="s">
        <v>585</v>
      </c>
      <c r="C3176" t="s">
        <v>498</v>
      </c>
      <c r="D3176" t="s">
        <v>520</v>
      </c>
      <c r="E3176" t="s">
        <v>543</v>
      </c>
      <c r="F3176">
        <v>1.73167326043907E-3</v>
      </c>
    </row>
    <row r="3177" spans="1:6" x14ac:dyDescent="0.25">
      <c r="A3177" t="str">
        <f t="shared" si="50"/>
        <v>HFTD - Distribution</v>
      </c>
      <c r="B3177" t="s">
        <v>585</v>
      </c>
      <c r="C3177" t="s">
        <v>498</v>
      </c>
      <c r="D3177" t="s">
        <v>545</v>
      </c>
      <c r="E3177" t="s">
        <v>546</v>
      </c>
      <c r="F3177">
        <v>7.13800252421467E-3</v>
      </c>
    </row>
    <row r="3178" spans="1:6" x14ac:dyDescent="0.25">
      <c r="A3178" t="str">
        <f t="shared" si="50"/>
        <v>HFTD - Distribution</v>
      </c>
      <c r="B3178" t="s">
        <v>585</v>
      </c>
      <c r="C3178" t="s">
        <v>498</v>
      </c>
      <c r="D3178" t="s">
        <v>548</v>
      </c>
      <c r="E3178" t="s">
        <v>548</v>
      </c>
      <c r="F3178">
        <v>2.63688885301872E-2</v>
      </c>
    </row>
    <row r="3179" spans="1:6" x14ac:dyDescent="0.25">
      <c r="A3179" t="str">
        <f t="shared" si="50"/>
        <v>HFTD - Distribution</v>
      </c>
      <c r="B3179" t="s">
        <v>585</v>
      </c>
      <c r="C3179" t="s">
        <v>498</v>
      </c>
      <c r="D3179" t="s">
        <v>550</v>
      </c>
      <c r="E3179" t="s">
        <v>550</v>
      </c>
      <c r="F3179">
        <v>2.5663449585944902E-3</v>
      </c>
    </row>
    <row r="3180" spans="1:6" x14ac:dyDescent="0.25">
      <c r="A3180" t="str">
        <f t="shared" si="50"/>
        <v>HFTD - Distribution</v>
      </c>
      <c r="B3180" t="s">
        <v>585</v>
      </c>
      <c r="C3180" t="s">
        <v>498</v>
      </c>
      <c r="D3180" t="s">
        <v>552</v>
      </c>
      <c r="E3180" t="s">
        <v>552</v>
      </c>
      <c r="F3180">
        <v>5.5687022777224399E-4</v>
      </c>
    </row>
    <row r="3181" spans="1:6" x14ac:dyDescent="0.25">
      <c r="A3181" t="str">
        <f t="shared" si="50"/>
        <v>HFTD - Distribution</v>
      </c>
      <c r="B3181" t="s">
        <v>585</v>
      </c>
      <c r="C3181" t="s">
        <v>498</v>
      </c>
      <c r="D3181" t="s">
        <v>554</v>
      </c>
      <c r="E3181" t="s">
        <v>555</v>
      </c>
      <c r="F3181">
        <v>1.13227382284666E-2</v>
      </c>
    </row>
    <row r="3182" spans="1:6" x14ac:dyDescent="0.25">
      <c r="A3182" t="str">
        <f t="shared" si="50"/>
        <v>HFTD - Distribution</v>
      </c>
      <c r="B3182" t="s">
        <v>585</v>
      </c>
      <c r="C3182" t="s">
        <v>498</v>
      </c>
      <c r="D3182" t="s">
        <v>554</v>
      </c>
      <c r="E3182" t="s">
        <v>556</v>
      </c>
      <c r="F3182">
        <v>1.7004555970722701E-2</v>
      </c>
    </row>
    <row r="3183" spans="1:6" x14ac:dyDescent="0.25">
      <c r="A3183" t="str">
        <f t="shared" si="50"/>
        <v>HFTD - Distribution</v>
      </c>
      <c r="B3183" t="s">
        <v>585</v>
      </c>
      <c r="C3183" t="s">
        <v>498</v>
      </c>
      <c r="D3183" t="s">
        <v>554</v>
      </c>
      <c r="E3183" t="s">
        <v>558</v>
      </c>
      <c r="F3183">
        <v>8.2188687191826704E-2</v>
      </c>
    </row>
    <row r="3184" spans="1:6" x14ac:dyDescent="0.25">
      <c r="A3184" t="str">
        <f t="shared" si="50"/>
        <v>HFTD - Distribution</v>
      </c>
      <c r="B3184" t="s">
        <v>585</v>
      </c>
      <c r="C3184" t="s">
        <v>498</v>
      </c>
      <c r="D3184" t="s">
        <v>554</v>
      </c>
      <c r="E3184" t="s">
        <v>560</v>
      </c>
      <c r="F3184">
        <v>2.83318642069954E-3</v>
      </c>
    </row>
    <row r="3185" spans="1:6" x14ac:dyDescent="0.25">
      <c r="A3185" t="str">
        <f t="shared" si="50"/>
        <v>HFTD - Distribution</v>
      </c>
      <c r="B3185" t="s">
        <v>585</v>
      </c>
      <c r="C3185" t="s">
        <v>498</v>
      </c>
      <c r="D3185" t="s">
        <v>554</v>
      </c>
      <c r="E3185" t="s">
        <v>562</v>
      </c>
      <c r="F3185">
        <v>0.167157998821274</v>
      </c>
    </row>
    <row r="3186" spans="1:6" x14ac:dyDescent="0.25">
      <c r="A3186" t="str">
        <f t="shared" si="50"/>
        <v>HFTD - Distribution</v>
      </c>
      <c r="B3186" t="s">
        <v>585</v>
      </c>
      <c r="C3186" t="s">
        <v>498</v>
      </c>
      <c r="D3186" t="s">
        <v>554</v>
      </c>
      <c r="E3186" t="s">
        <v>564</v>
      </c>
      <c r="F3186">
        <v>6.2350038559316902E-2</v>
      </c>
    </row>
    <row r="3187" spans="1:6" x14ac:dyDescent="0.25">
      <c r="A3187" t="str">
        <f t="shared" si="50"/>
        <v>HFTD - Distribution</v>
      </c>
      <c r="B3187" t="s">
        <v>585</v>
      </c>
      <c r="C3187" t="s">
        <v>498</v>
      </c>
      <c r="D3187" t="s">
        <v>554</v>
      </c>
      <c r="E3187" t="s">
        <v>566</v>
      </c>
      <c r="F3187">
        <v>5.1213200643580703E-2</v>
      </c>
    </row>
    <row r="3188" spans="1:6" x14ac:dyDescent="0.25">
      <c r="A3188" t="str">
        <f t="shared" si="50"/>
        <v>HFTD - Distribution</v>
      </c>
      <c r="B3188" t="s">
        <v>585</v>
      </c>
      <c r="C3188" t="s">
        <v>498</v>
      </c>
      <c r="D3188" t="s">
        <v>554</v>
      </c>
      <c r="E3188" t="s">
        <v>568</v>
      </c>
      <c r="F3188">
        <v>0.20972285697224699</v>
      </c>
    </row>
    <row r="3189" spans="1:6" x14ac:dyDescent="0.25">
      <c r="A3189" t="str">
        <f t="shared" si="50"/>
        <v>HFTD - Distribution</v>
      </c>
      <c r="B3189" t="s">
        <v>585</v>
      </c>
      <c r="C3189" t="s">
        <v>498</v>
      </c>
      <c r="D3189" t="s">
        <v>554</v>
      </c>
      <c r="E3189" t="s">
        <v>570</v>
      </c>
      <c r="F3189">
        <v>5.5199727022853501E-2</v>
      </c>
    </row>
    <row r="3190" spans="1:6" x14ac:dyDescent="0.25">
      <c r="A3190" t="str">
        <f t="shared" si="50"/>
        <v>HFTD - Distribution</v>
      </c>
      <c r="B3190" t="s">
        <v>585</v>
      </c>
      <c r="C3190" t="s">
        <v>498</v>
      </c>
      <c r="D3190" t="s">
        <v>554</v>
      </c>
      <c r="E3190" t="s">
        <v>571</v>
      </c>
      <c r="F3190">
        <v>5.8104975813529696E-3</v>
      </c>
    </row>
    <row r="3191" spans="1:6" x14ac:dyDescent="0.25">
      <c r="A3191" t="str">
        <f t="shared" si="50"/>
        <v>HFTD - Distribution</v>
      </c>
      <c r="B3191" t="s">
        <v>585</v>
      </c>
      <c r="C3191" t="s">
        <v>498</v>
      </c>
      <c r="D3191" t="s">
        <v>554</v>
      </c>
      <c r="E3191" t="s">
        <v>573</v>
      </c>
      <c r="F3191">
        <v>0.28340926617871298</v>
      </c>
    </row>
    <row r="3192" spans="1:6" x14ac:dyDescent="0.25">
      <c r="A3192" t="str">
        <f t="shared" si="50"/>
        <v>HFTD - Distribution</v>
      </c>
      <c r="B3192" t="s">
        <v>585</v>
      </c>
      <c r="C3192" t="s">
        <v>498</v>
      </c>
      <c r="D3192" t="s">
        <v>574</v>
      </c>
      <c r="E3192" t="s">
        <v>575</v>
      </c>
      <c r="F3192">
        <v>2.2305921140152601E-2</v>
      </c>
    </row>
    <row r="3193" spans="1:6" x14ac:dyDescent="0.25">
      <c r="A3193" t="str">
        <f t="shared" si="50"/>
        <v>HFTD - Distribution</v>
      </c>
      <c r="B3193" t="s">
        <v>586</v>
      </c>
      <c r="C3193" t="s">
        <v>499</v>
      </c>
      <c r="D3193" t="s">
        <v>507</v>
      </c>
      <c r="E3193" t="s">
        <v>508</v>
      </c>
      <c r="F3193">
        <v>2.5948242829254502E-7</v>
      </c>
    </row>
    <row r="3194" spans="1:6" x14ac:dyDescent="0.25">
      <c r="A3194" t="str">
        <f t="shared" si="50"/>
        <v>HFTD - Distribution</v>
      </c>
      <c r="B3194" t="s">
        <v>586</v>
      </c>
      <c r="C3194" t="s">
        <v>428</v>
      </c>
      <c r="D3194" t="s">
        <v>509</v>
      </c>
      <c r="E3194" t="s">
        <v>510</v>
      </c>
      <c r="F3194">
        <v>1.98851342492005E-4</v>
      </c>
    </row>
    <row r="3195" spans="1:6" x14ac:dyDescent="0.25">
      <c r="A3195" t="str">
        <f t="shared" si="50"/>
        <v>HFTD - Distribution</v>
      </c>
      <c r="B3195" t="s">
        <v>586</v>
      </c>
      <c r="C3195" t="s">
        <v>428</v>
      </c>
      <c r="D3195" t="s">
        <v>509</v>
      </c>
      <c r="E3195" t="s">
        <v>512</v>
      </c>
      <c r="F3195">
        <v>4.5769886635685298E-6</v>
      </c>
    </row>
    <row r="3196" spans="1:6" x14ac:dyDescent="0.25">
      <c r="A3196" t="str">
        <f t="shared" si="50"/>
        <v>HFTD - Distribution</v>
      </c>
      <c r="B3196" t="s">
        <v>586</v>
      </c>
      <c r="C3196" t="s">
        <v>428</v>
      </c>
      <c r="D3196" t="s">
        <v>509</v>
      </c>
      <c r="E3196" t="s">
        <v>514</v>
      </c>
      <c r="F3196">
        <v>1.2704166257632301E-4</v>
      </c>
    </row>
    <row r="3197" spans="1:6" x14ac:dyDescent="0.25">
      <c r="A3197" t="str">
        <f t="shared" si="50"/>
        <v>HFTD - Distribution</v>
      </c>
      <c r="B3197" t="s">
        <v>586</v>
      </c>
      <c r="C3197" t="s">
        <v>428</v>
      </c>
      <c r="D3197" t="s">
        <v>509</v>
      </c>
      <c r="E3197" t="s">
        <v>516</v>
      </c>
      <c r="F3197">
        <v>3.4930132693457601E-5</v>
      </c>
    </row>
    <row r="3198" spans="1:6" x14ac:dyDescent="0.25">
      <c r="A3198" t="str">
        <f t="shared" si="50"/>
        <v>HFTD - Distribution</v>
      </c>
      <c r="B3198" t="s">
        <v>586</v>
      </c>
      <c r="C3198" t="s">
        <v>428</v>
      </c>
      <c r="D3198" t="s">
        <v>518</v>
      </c>
      <c r="E3198" t="s">
        <v>518</v>
      </c>
      <c r="F3198">
        <v>4.2422927734870202E-6</v>
      </c>
    </row>
    <row r="3199" spans="1:6" x14ac:dyDescent="0.25">
      <c r="A3199" t="str">
        <f t="shared" si="50"/>
        <v>HFTD - Distribution</v>
      </c>
      <c r="B3199" t="s">
        <v>586</v>
      </c>
      <c r="C3199" t="s">
        <v>428</v>
      </c>
      <c r="D3199" t="s">
        <v>520</v>
      </c>
      <c r="E3199" t="s">
        <v>521</v>
      </c>
      <c r="F3199">
        <v>0</v>
      </c>
    </row>
    <row r="3200" spans="1:6" x14ac:dyDescent="0.25">
      <c r="A3200" t="str">
        <f t="shared" si="50"/>
        <v>HFTD - Distribution</v>
      </c>
      <c r="B3200" t="s">
        <v>586</v>
      </c>
      <c r="C3200" t="s">
        <v>428</v>
      </c>
      <c r="D3200" t="s">
        <v>520</v>
      </c>
      <c r="E3200" t="s">
        <v>523</v>
      </c>
      <c r="F3200">
        <v>0</v>
      </c>
    </row>
    <row r="3201" spans="1:6" x14ac:dyDescent="0.25">
      <c r="A3201" t="str">
        <f t="shared" si="50"/>
        <v>HFTD - Distribution</v>
      </c>
      <c r="B3201" t="s">
        <v>586</v>
      </c>
      <c r="C3201" t="s">
        <v>428</v>
      </c>
      <c r="D3201" t="s">
        <v>520</v>
      </c>
      <c r="E3201" t="s">
        <v>525</v>
      </c>
      <c r="F3201">
        <v>6.6066164966233901E-6</v>
      </c>
    </row>
    <row r="3202" spans="1:6" x14ac:dyDescent="0.25">
      <c r="A3202" t="str">
        <f t="shared" si="50"/>
        <v>HFTD - Distribution</v>
      </c>
      <c r="B3202" t="s">
        <v>586</v>
      </c>
      <c r="C3202" t="s">
        <v>428</v>
      </c>
      <c r="D3202" t="s">
        <v>520</v>
      </c>
      <c r="E3202" t="s">
        <v>526</v>
      </c>
      <c r="F3202">
        <v>3.34970595789133E-6</v>
      </c>
    </row>
    <row r="3203" spans="1:6" x14ac:dyDescent="0.25">
      <c r="A3203" t="str">
        <f t="shared" ref="A3203:A3266" si="51">IF(ISNUMBER(FIND("non-HFTD - Transmission", B3203)), "non-HFTD - Transmission",
            IF(ISNUMBER(FIND("HFTD - Transmission", B3203)), "HFTD - Transmission",
                 IF(ISNUMBER(FIND("non-HFTD - Distribution", B3203)), "non-HFTD - Distribution",
                         IF(ISNUMBER(FIND("HFTD - Distribution", B3203)), "HFTD - Distribution", B3203))))</f>
        <v>HFTD - Distribution</v>
      </c>
      <c r="B3203" t="s">
        <v>586</v>
      </c>
      <c r="C3203" t="s">
        <v>428</v>
      </c>
      <c r="D3203" t="s">
        <v>520</v>
      </c>
      <c r="E3203" t="s">
        <v>527</v>
      </c>
      <c r="F3203">
        <v>3.53160509265734E-7</v>
      </c>
    </row>
    <row r="3204" spans="1:6" x14ac:dyDescent="0.25">
      <c r="A3204" t="str">
        <f t="shared" si="51"/>
        <v>HFTD - Distribution</v>
      </c>
      <c r="B3204" t="s">
        <v>586</v>
      </c>
      <c r="C3204" t="s">
        <v>428</v>
      </c>
      <c r="D3204" t="s">
        <v>520</v>
      </c>
      <c r="E3204" t="s">
        <v>529</v>
      </c>
      <c r="F3204">
        <v>3.6980145046859298E-7</v>
      </c>
    </row>
    <row r="3205" spans="1:6" x14ac:dyDescent="0.25">
      <c r="A3205" t="str">
        <f t="shared" si="51"/>
        <v>HFTD - Distribution</v>
      </c>
      <c r="B3205" t="s">
        <v>586</v>
      </c>
      <c r="C3205" t="s">
        <v>428</v>
      </c>
      <c r="D3205" t="s">
        <v>520</v>
      </c>
      <c r="E3205" t="s">
        <v>530</v>
      </c>
      <c r="F3205">
        <v>4.8767894328140696E-7</v>
      </c>
    </row>
    <row r="3206" spans="1:6" x14ac:dyDescent="0.25">
      <c r="A3206" t="str">
        <f t="shared" si="51"/>
        <v>HFTD - Distribution</v>
      </c>
      <c r="B3206" t="s">
        <v>586</v>
      </c>
      <c r="C3206" t="s">
        <v>428</v>
      </c>
      <c r="D3206" t="s">
        <v>520</v>
      </c>
      <c r="E3206" t="s">
        <v>531</v>
      </c>
      <c r="F3206">
        <v>5.6864554245873399E-8</v>
      </c>
    </row>
    <row r="3207" spans="1:6" x14ac:dyDescent="0.25">
      <c r="A3207" t="str">
        <f t="shared" si="51"/>
        <v>HFTD - Distribution</v>
      </c>
      <c r="B3207" t="s">
        <v>586</v>
      </c>
      <c r="C3207" t="s">
        <v>428</v>
      </c>
      <c r="D3207" t="s">
        <v>520</v>
      </c>
      <c r="E3207" t="s">
        <v>532</v>
      </c>
      <c r="F3207">
        <v>2.82334441416237E-6</v>
      </c>
    </row>
    <row r="3208" spans="1:6" x14ac:dyDescent="0.25">
      <c r="A3208" t="str">
        <f t="shared" si="51"/>
        <v>HFTD - Distribution</v>
      </c>
      <c r="B3208" t="s">
        <v>586</v>
      </c>
      <c r="C3208" t="s">
        <v>428</v>
      </c>
      <c r="D3208" t="s">
        <v>520</v>
      </c>
      <c r="E3208" t="s">
        <v>533</v>
      </c>
      <c r="F3208">
        <v>8.5149702779585896E-7</v>
      </c>
    </row>
    <row r="3209" spans="1:6" x14ac:dyDescent="0.25">
      <c r="A3209" t="str">
        <f t="shared" si="51"/>
        <v>HFTD - Distribution</v>
      </c>
      <c r="B3209" t="s">
        <v>586</v>
      </c>
      <c r="C3209" t="s">
        <v>428</v>
      </c>
      <c r="D3209" t="s">
        <v>520</v>
      </c>
      <c r="E3209" t="s">
        <v>534</v>
      </c>
      <c r="F3209">
        <v>0</v>
      </c>
    </row>
    <row r="3210" spans="1:6" x14ac:dyDescent="0.25">
      <c r="A3210" t="str">
        <f t="shared" si="51"/>
        <v>HFTD - Distribution</v>
      </c>
      <c r="B3210" t="s">
        <v>586</v>
      </c>
      <c r="C3210" t="s">
        <v>428</v>
      </c>
      <c r="D3210" t="s">
        <v>520</v>
      </c>
      <c r="E3210" t="s">
        <v>535</v>
      </c>
      <c r="F3210">
        <v>0</v>
      </c>
    </row>
    <row r="3211" spans="1:6" x14ac:dyDescent="0.25">
      <c r="A3211" t="str">
        <f t="shared" si="51"/>
        <v>HFTD - Distribution</v>
      </c>
      <c r="B3211" t="s">
        <v>586</v>
      </c>
      <c r="C3211" t="s">
        <v>428</v>
      </c>
      <c r="D3211" t="s">
        <v>520</v>
      </c>
      <c r="E3211" t="s">
        <v>537</v>
      </c>
      <c r="F3211">
        <v>0</v>
      </c>
    </row>
    <row r="3212" spans="1:6" x14ac:dyDescent="0.25">
      <c r="A3212" t="str">
        <f t="shared" si="51"/>
        <v>HFTD - Distribution</v>
      </c>
      <c r="B3212" t="s">
        <v>586</v>
      </c>
      <c r="C3212" t="s">
        <v>428</v>
      </c>
      <c r="D3212" t="s">
        <v>520</v>
      </c>
      <c r="E3212" t="s">
        <v>541</v>
      </c>
      <c r="F3212">
        <v>1.4230203810376101E-6</v>
      </c>
    </row>
    <row r="3213" spans="1:6" x14ac:dyDescent="0.25">
      <c r="A3213" t="str">
        <f t="shared" si="51"/>
        <v>HFTD - Distribution</v>
      </c>
      <c r="B3213" t="s">
        <v>586</v>
      </c>
      <c r="C3213" t="s">
        <v>428</v>
      </c>
      <c r="D3213" t="s">
        <v>520</v>
      </c>
      <c r="E3213" t="s">
        <v>543</v>
      </c>
      <c r="F3213">
        <v>4.0350455338524697E-7</v>
      </c>
    </row>
    <row r="3214" spans="1:6" x14ac:dyDescent="0.25">
      <c r="A3214" t="str">
        <f t="shared" si="51"/>
        <v>HFTD - Distribution</v>
      </c>
      <c r="B3214" t="s">
        <v>586</v>
      </c>
      <c r="C3214" t="s">
        <v>428</v>
      </c>
      <c r="D3214" t="s">
        <v>545</v>
      </c>
      <c r="E3214" t="s">
        <v>546</v>
      </c>
      <c r="F3214">
        <v>1.4960553868135199E-4</v>
      </c>
    </row>
    <row r="3215" spans="1:6" x14ac:dyDescent="0.25">
      <c r="A3215" t="str">
        <f t="shared" si="51"/>
        <v>HFTD - Distribution</v>
      </c>
      <c r="B3215" t="s">
        <v>586</v>
      </c>
      <c r="C3215" t="s">
        <v>428</v>
      </c>
      <c r="D3215" t="s">
        <v>548</v>
      </c>
      <c r="E3215" t="s">
        <v>548</v>
      </c>
      <c r="F3215">
        <v>2.6220393192788802E-4</v>
      </c>
    </row>
    <row r="3216" spans="1:6" x14ac:dyDescent="0.25">
      <c r="A3216" t="str">
        <f t="shared" si="51"/>
        <v>HFTD - Distribution</v>
      </c>
      <c r="B3216" t="s">
        <v>586</v>
      </c>
      <c r="C3216" t="s">
        <v>428</v>
      </c>
      <c r="D3216" t="s">
        <v>550</v>
      </c>
      <c r="E3216" t="s">
        <v>550</v>
      </c>
      <c r="F3216">
        <v>4.92529097158247E-5</v>
      </c>
    </row>
    <row r="3217" spans="1:6" x14ac:dyDescent="0.25">
      <c r="A3217" t="str">
        <f t="shared" si="51"/>
        <v>HFTD - Distribution</v>
      </c>
      <c r="B3217" t="s">
        <v>586</v>
      </c>
      <c r="C3217" t="s">
        <v>428</v>
      </c>
      <c r="D3217" t="s">
        <v>552</v>
      </c>
      <c r="E3217" t="s">
        <v>552</v>
      </c>
      <c r="F3217">
        <v>1.9574684093048701E-5</v>
      </c>
    </row>
    <row r="3218" spans="1:6" x14ac:dyDescent="0.25">
      <c r="A3218" t="str">
        <f t="shared" si="51"/>
        <v>HFTD - Distribution</v>
      </c>
      <c r="B3218" t="s">
        <v>586</v>
      </c>
      <c r="C3218" t="s">
        <v>428</v>
      </c>
      <c r="D3218" t="s">
        <v>554</v>
      </c>
      <c r="E3218" t="s">
        <v>555</v>
      </c>
      <c r="F3218">
        <v>3.4615092160761798E-6</v>
      </c>
    </row>
    <row r="3219" spans="1:6" x14ac:dyDescent="0.25">
      <c r="A3219" t="str">
        <f t="shared" si="51"/>
        <v>HFTD - Distribution</v>
      </c>
      <c r="B3219" t="s">
        <v>586</v>
      </c>
      <c r="C3219" t="s">
        <v>428</v>
      </c>
      <c r="D3219" t="s">
        <v>554</v>
      </c>
      <c r="E3219" t="s">
        <v>556</v>
      </c>
      <c r="F3219">
        <v>7.9074137331226695E-6</v>
      </c>
    </row>
    <row r="3220" spans="1:6" x14ac:dyDescent="0.25">
      <c r="A3220" t="str">
        <f t="shared" si="51"/>
        <v>HFTD - Distribution</v>
      </c>
      <c r="B3220" t="s">
        <v>586</v>
      </c>
      <c r="C3220" t="s">
        <v>428</v>
      </c>
      <c r="D3220" t="s">
        <v>554</v>
      </c>
      <c r="E3220" t="s">
        <v>558</v>
      </c>
      <c r="F3220">
        <v>2.69930348071322E-5</v>
      </c>
    </row>
    <row r="3221" spans="1:6" x14ac:dyDescent="0.25">
      <c r="A3221" t="str">
        <f t="shared" si="51"/>
        <v>HFTD - Distribution</v>
      </c>
      <c r="B3221" t="s">
        <v>586</v>
      </c>
      <c r="C3221" t="s">
        <v>428</v>
      </c>
      <c r="D3221" t="s">
        <v>554</v>
      </c>
      <c r="E3221" t="s">
        <v>560</v>
      </c>
      <c r="F3221">
        <v>1.53396067707024E-6</v>
      </c>
    </row>
    <row r="3222" spans="1:6" x14ac:dyDescent="0.25">
      <c r="A3222" t="str">
        <f t="shared" si="51"/>
        <v>HFTD - Distribution</v>
      </c>
      <c r="B3222" t="s">
        <v>586</v>
      </c>
      <c r="C3222" t="s">
        <v>428</v>
      </c>
      <c r="D3222" t="s">
        <v>554</v>
      </c>
      <c r="E3222" t="s">
        <v>562</v>
      </c>
      <c r="F3222">
        <v>6.8261240151910296E-5</v>
      </c>
    </row>
    <row r="3223" spans="1:6" x14ac:dyDescent="0.25">
      <c r="A3223" t="str">
        <f t="shared" si="51"/>
        <v>HFTD - Distribution</v>
      </c>
      <c r="B3223" t="s">
        <v>586</v>
      </c>
      <c r="C3223" t="s">
        <v>428</v>
      </c>
      <c r="D3223" t="s">
        <v>554</v>
      </c>
      <c r="E3223" t="s">
        <v>564</v>
      </c>
      <c r="F3223">
        <v>2.87182887541036E-5</v>
      </c>
    </row>
    <row r="3224" spans="1:6" x14ac:dyDescent="0.25">
      <c r="A3224" t="str">
        <f t="shared" si="51"/>
        <v>HFTD - Distribution</v>
      </c>
      <c r="B3224" t="s">
        <v>586</v>
      </c>
      <c r="C3224" t="s">
        <v>428</v>
      </c>
      <c r="D3224" t="s">
        <v>554</v>
      </c>
      <c r="E3224" t="s">
        <v>566</v>
      </c>
      <c r="F3224">
        <v>3.2847247069143897E-5</v>
      </c>
    </row>
    <row r="3225" spans="1:6" x14ac:dyDescent="0.25">
      <c r="A3225" t="str">
        <f t="shared" si="51"/>
        <v>HFTD - Distribution</v>
      </c>
      <c r="B3225" t="s">
        <v>586</v>
      </c>
      <c r="C3225" t="s">
        <v>428</v>
      </c>
      <c r="D3225" t="s">
        <v>554</v>
      </c>
      <c r="E3225" t="s">
        <v>568</v>
      </c>
      <c r="F3225">
        <v>1.9348003668945101E-4</v>
      </c>
    </row>
    <row r="3226" spans="1:6" x14ac:dyDescent="0.25">
      <c r="A3226" t="str">
        <f t="shared" si="51"/>
        <v>HFTD - Distribution</v>
      </c>
      <c r="B3226" t="s">
        <v>586</v>
      </c>
      <c r="C3226" t="s">
        <v>428</v>
      </c>
      <c r="D3226" t="s">
        <v>554</v>
      </c>
      <c r="E3226" t="s">
        <v>570</v>
      </c>
      <c r="F3226">
        <v>4.0606764452060597E-5</v>
      </c>
    </row>
    <row r="3227" spans="1:6" x14ac:dyDescent="0.25">
      <c r="A3227" t="str">
        <f t="shared" si="51"/>
        <v>HFTD - Distribution</v>
      </c>
      <c r="B3227" t="s">
        <v>586</v>
      </c>
      <c r="C3227" t="s">
        <v>428</v>
      </c>
      <c r="D3227" t="s">
        <v>554</v>
      </c>
      <c r="E3227" t="s">
        <v>571</v>
      </c>
      <c r="F3227">
        <v>3.5147661601554198E-6</v>
      </c>
    </row>
    <row r="3228" spans="1:6" x14ac:dyDescent="0.25">
      <c r="A3228" t="str">
        <f t="shared" si="51"/>
        <v>HFTD - Distribution</v>
      </c>
      <c r="B3228" t="s">
        <v>586</v>
      </c>
      <c r="C3228" t="s">
        <v>428</v>
      </c>
      <c r="D3228" t="s">
        <v>554</v>
      </c>
      <c r="E3228" t="s">
        <v>573</v>
      </c>
      <c r="F3228">
        <v>1.6666671559700699E-4</v>
      </c>
    </row>
    <row r="3229" spans="1:6" x14ac:dyDescent="0.25">
      <c r="A3229" t="str">
        <f t="shared" si="51"/>
        <v>HFTD - Distribution</v>
      </c>
      <c r="B3229" t="s">
        <v>586</v>
      </c>
      <c r="C3229" t="s">
        <v>428</v>
      </c>
      <c r="D3229" t="s">
        <v>574</v>
      </c>
      <c r="E3229" t="s">
        <v>575</v>
      </c>
      <c r="F3229">
        <v>4.8826909834065398E-4</v>
      </c>
    </row>
    <row r="3230" spans="1:6" x14ac:dyDescent="0.25">
      <c r="A3230" t="str">
        <f t="shared" si="51"/>
        <v>HFTD - Distribution</v>
      </c>
      <c r="B3230" t="s">
        <v>586</v>
      </c>
      <c r="C3230" t="s">
        <v>502</v>
      </c>
      <c r="D3230" t="s">
        <v>509</v>
      </c>
      <c r="E3230" t="s">
        <v>510</v>
      </c>
      <c r="F3230">
        <v>1.40664553380017E-4</v>
      </c>
    </row>
    <row r="3231" spans="1:6" x14ac:dyDescent="0.25">
      <c r="A3231" t="str">
        <f t="shared" si="51"/>
        <v>HFTD - Distribution</v>
      </c>
      <c r="B3231" t="s">
        <v>586</v>
      </c>
      <c r="C3231" t="s">
        <v>502</v>
      </c>
      <c r="D3231" t="s">
        <v>509</v>
      </c>
      <c r="E3231" t="s">
        <v>512</v>
      </c>
      <c r="F3231">
        <v>3.30116425764183E-6</v>
      </c>
    </row>
    <row r="3232" spans="1:6" x14ac:dyDescent="0.25">
      <c r="A3232" t="str">
        <f t="shared" si="51"/>
        <v>HFTD - Distribution</v>
      </c>
      <c r="B3232" t="s">
        <v>586</v>
      </c>
      <c r="C3232" t="s">
        <v>502</v>
      </c>
      <c r="D3232" t="s">
        <v>509</v>
      </c>
      <c r="E3232" t="s">
        <v>514</v>
      </c>
      <c r="F3232">
        <v>8.5749435795113804E-5</v>
      </c>
    </row>
    <row r="3233" spans="1:6" x14ac:dyDescent="0.25">
      <c r="A3233" t="str">
        <f t="shared" si="51"/>
        <v>HFTD - Distribution</v>
      </c>
      <c r="B3233" t="s">
        <v>586</v>
      </c>
      <c r="C3233" t="s">
        <v>502</v>
      </c>
      <c r="D3233" t="s">
        <v>509</v>
      </c>
      <c r="E3233" t="s">
        <v>516</v>
      </c>
      <c r="F3233">
        <v>2.4520676962236199E-5</v>
      </c>
    </row>
    <row r="3234" spans="1:6" x14ac:dyDescent="0.25">
      <c r="A3234" t="str">
        <f t="shared" si="51"/>
        <v>HFTD - Distribution</v>
      </c>
      <c r="B3234" t="s">
        <v>586</v>
      </c>
      <c r="C3234" t="s">
        <v>502</v>
      </c>
      <c r="D3234" t="s">
        <v>518</v>
      </c>
      <c r="E3234" t="s">
        <v>518</v>
      </c>
      <c r="F3234">
        <v>2.6179871436197802E-6</v>
      </c>
    </row>
    <row r="3235" spans="1:6" x14ac:dyDescent="0.25">
      <c r="A3235" t="str">
        <f t="shared" si="51"/>
        <v>HFTD - Distribution</v>
      </c>
      <c r="B3235" t="s">
        <v>586</v>
      </c>
      <c r="C3235" t="s">
        <v>502</v>
      </c>
      <c r="D3235" t="s">
        <v>520</v>
      </c>
      <c r="E3235" t="s">
        <v>521</v>
      </c>
      <c r="F3235">
        <v>0</v>
      </c>
    </row>
    <row r="3236" spans="1:6" x14ac:dyDescent="0.25">
      <c r="A3236" t="str">
        <f t="shared" si="51"/>
        <v>HFTD - Distribution</v>
      </c>
      <c r="B3236" t="s">
        <v>586</v>
      </c>
      <c r="C3236" t="s">
        <v>502</v>
      </c>
      <c r="D3236" t="s">
        <v>520</v>
      </c>
      <c r="E3236" t="s">
        <v>523</v>
      </c>
      <c r="F3236">
        <v>0</v>
      </c>
    </row>
    <row r="3237" spans="1:6" x14ac:dyDescent="0.25">
      <c r="A3237" t="str">
        <f t="shared" si="51"/>
        <v>HFTD - Distribution</v>
      </c>
      <c r="B3237" t="s">
        <v>586</v>
      </c>
      <c r="C3237" t="s">
        <v>502</v>
      </c>
      <c r="D3237" t="s">
        <v>520</v>
      </c>
      <c r="E3237" t="s">
        <v>525</v>
      </c>
      <c r="F3237">
        <v>2.6283039527883901E-5</v>
      </c>
    </row>
    <row r="3238" spans="1:6" x14ac:dyDescent="0.25">
      <c r="A3238" t="str">
        <f t="shared" si="51"/>
        <v>HFTD - Distribution</v>
      </c>
      <c r="B3238" t="s">
        <v>586</v>
      </c>
      <c r="C3238" t="s">
        <v>502</v>
      </c>
      <c r="D3238" t="s">
        <v>520</v>
      </c>
      <c r="E3238" t="s">
        <v>526</v>
      </c>
      <c r="F3238">
        <v>1.4205962411965801E-5</v>
      </c>
    </row>
    <row r="3239" spans="1:6" x14ac:dyDescent="0.25">
      <c r="A3239" t="str">
        <f t="shared" si="51"/>
        <v>HFTD - Distribution</v>
      </c>
      <c r="B3239" t="s">
        <v>586</v>
      </c>
      <c r="C3239" t="s">
        <v>502</v>
      </c>
      <c r="D3239" t="s">
        <v>520</v>
      </c>
      <c r="E3239" t="s">
        <v>527</v>
      </c>
      <c r="F3239">
        <v>1.44130349953906E-6</v>
      </c>
    </row>
    <row r="3240" spans="1:6" x14ac:dyDescent="0.25">
      <c r="A3240" t="str">
        <f t="shared" si="51"/>
        <v>HFTD - Distribution</v>
      </c>
      <c r="B3240" t="s">
        <v>586</v>
      </c>
      <c r="C3240" t="s">
        <v>502</v>
      </c>
      <c r="D3240" t="s">
        <v>520</v>
      </c>
      <c r="E3240" t="s">
        <v>529</v>
      </c>
      <c r="F3240">
        <v>1.2651597501678901E-6</v>
      </c>
    </row>
    <row r="3241" spans="1:6" x14ac:dyDescent="0.25">
      <c r="A3241" t="str">
        <f t="shared" si="51"/>
        <v>HFTD - Distribution</v>
      </c>
      <c r="B3241" t="s">
        <v>586</v>
      </c>
      <c r="C3241" t="s">
        <v>502</v>
      </c>
      <c r="D3241" t="s">
        <v>520</v>
      </c>
      <c r="E3241" t="s">
        <v>530</v>
      </c>
      <c r="F3241">
        <v>1.7256861248909001E-6</v>
      </c>
    </row>
    <row r="3242" spans="1:6" x14ac:dyDescent="0.25">
      <c r="A3242" t="str">
        <f t="shared" si="51"/>
        <v>HFTD - Distribution</v>
      </c>
      <c r="B3242" t="s">
        <v>586</v>
      </c>
      <c r="C3242" t="s">
        <v>502</v>
      </c>
      <c r="D3242" t="s">
        <v>520</v>
      </c>
      <c r="E3242" t="s">
        <v>531</v>
      </c>
      <c r="F3242">
        <v>1.9458373983932399E-7</v>
      </c>
    </row>
    <row r="3243" spans="1:6" x14ac:dyDescent="0.25">
      <c r="A3243" t="str">
        <f t="shared" si="51"/>
        <v>HFTD - Distribution</v>
      </c>
      <c r="B3243" t="s">
        <v>586</v>
      </c>
      <c r="C3243" t="s">
        <v>502</v>
      </c>
      <c r="D3243" t="s">
        <v>520</v>
      </c>
      <c r="E3243" t="s">
        <v>532</v>
      </c>
      <c r="F3243">
        <v>1.0419753396711501E-5</v>
      </c>
    </row>
    <row r="3244" spans="1:6" x14ac:dyDescent="0.25">
      <c r="A3244" t="str">
        <f t="shared" si="51"/>
        <v>HFTD - Distribution</v>
      </c>
      <c r="B3244" t="s">
        <v>586</v>
      </c>
      <c r="C3244" t="s">
        <v>502</v>
      </c>
      <c r="D3244" t="s">
        <v>520</v>
      </c>
      <c r="E3244" t="s">
        <v>533</v>
      </c>
      <c r="F3244">
        <v>3.0772716073936799E-6</v>
      </c>
    </row>
    <row r="3245" spans="1:6" x14ac:dyDescent="0.25">
      <c r="A3245" t="str">
        <f t="shared" si="51"/>
        <v>HFTD - Distribution</v>
      </c>
      <c r="B3245" t="s">
        <v>586</v>
      </c>
      <c r="C3245" t="s">
        <v>502</v>
      </c>
      <c r="D3245" t="s">
        <v>520</v>
      </c>
      <c r="E3245" t="s">
        <v>534</v>
      </c>
      <c r="F3245">
        <v>0</v>
      </c>
    </row>
    <row r="3246" spans="1:6" x14ac:dyDescent="0.25">
      <c r="A3246" t="str">
        <f t="shared" si="51"/>
        <v>HFTD - Distribution</v>
      </c>
      <c r="B3246" t="s">
        <v>586</v>
      </c>
      <c r="C3246" t="s">
        <v>502</v>
      </c>
      <c r="D3246" t="s">
        <v>520</v>
      </c>
      <c r="E3246" t="s">
        <v>535</v>
      </c>
      <c r="F3246">
        <v>0</v>
      </c>
    </row>
    <row r="3247" spans="1:6" x14ac:dyDescent="0.25">
      <c r="A3247" t="str">
        <f t="shared" si="51"/>
        <v>HFTD - Distribution</v>
      </c>
      <c r="B3247" t="s">
        <v>586</v>
      </c>
      <c r="C3247" t="s">
        <v>502</v>
      </c>
      <c r="D3247" t="s">
        <v>520</v>
      </c>
      <c r="E3247" t="s">
        <v>537</v>
      </c>
      <c r="F3247">
        <v>0</v>
      </c>
    </row>
    <row r="3248" spans="1:6" x14ac:dyDescent="0.25">
      <c r="A3248" t="str">
        <f t="shared" si="51"/>
        <v>HFTD - Distribution</v>
      </c>
      <c r="B3248" t="s">
        <v>586</v>
      </c>
      <c r="C3248" t="s">
        <v>502</v>
      </c>
      <c r="D3248" t="s">
        <v>520</v>
      </c>
      <c r="E3248" t="s">
        <v>541</v>
      </c>
      <c r="F3248">
        <v>4.9248001445701399E-6</v>
      </c>
    </row>
    <row r="3249" spans="1:6" x14ac:dyDescent="0.25">
      <c r="A3249" t="str">
        <f t="shared" si="51"/>
        <v>HFTD - Distribution</v>
      </c>
      <c r="B3249" t="s">
        <v>586</v>
      </c>
      <c r="C3249" t="s">
        <v>502</v>
      </c>
      <c r="D3249" t="s">
        <v>520</v>
      </c>
      <c r="E3249" t="s">
        <v>543</v>
      </c>
      <c r="F3249">
        <v>1.43616165027977E-6</v>
      </c>
    </row>
    <row r="3250" spans="1:6" x14ac:dyDescent="0.25">
      <c r="A3250" t="str">
        <f t="shared" si="51"/>
        <v>HFTD - Distribution</v>
      </c>
      <c r="B3250" t="s">
        <v>586</v>
      </c>
      <c r="C3250" t="s">
        <v>502</v>
      </c>
      <c r="D3250" t="s">
        <v>545</v>
      </c>
      <c r="E3250" t="s">
        <v>546</v>
      </c>
      <c r="F3250">
        <v>1.0267522270313699E-4</v>
      </c>
    </row>
    <row r="3251" spans="1:6" x14ac:dyDescent="0.25">
      <c r="A3251" t="str">
        <f t="shared" si="51"/>
        <v>HFTD - Distribution</v>
      </c>
      <c r="B3251" t="s">
        <v>586</v>
      </c>
      <c r="C3251" t="s">
        <v>502</v>
      </c>
      <c r="D3251" t="s">
        <v>548</v>
      </c>
      <c r="E3251" t="s">
        <v>548</v>
      </c>
      <c r="F3251">
        <v>1.88466257536181E-4</v>
      </c>
    </row>
    <row r="3252" spans="1:6" x14ac:dyDescent="0.25">
      <c r="A3252" t="str">
        <f t="shared" si="51"/>
        <v>HFTD - Distribution</v>
      </c>
      <c r="B3252" t="s">
        <v>586</v>
      </c>
      <c r="C3252" t="s">
        <v>502</v>
      </c>
      <c r="D3252" t="s">
        <v>550</v>
      </c>
      <c r="E3252" t="s">
        <v>550</v>
      </c>
      <c r="F3252">
        <v>3.2764152193819999E-5</v>
      </c>
    </row>
    <row r="3253" spans="1:6" x14ac:dyDescent="0.25">
      <c r="A3253" t="str">
        <f t="shared" si="51"/>
        <v>HFTD - Distribution</v>
      </c>
      <c r="B3253" t="s">
        <v>586</v>
      </c>
      <c r="C3253" t="s">
        <v>502</v>
      </c>
      <c r="D3253" t="s">
        <v>552</v>
      </c>
      <c r="E3253" t="s">
        <v>552</v>
      </c>
      <c r="F3253">
        <v>1.1892053459057701E-5</v>
      </c>
    </row>
    <row r="3254" spans="1:6" x14ac:dyDescent="0.25">
      <c r="A3254" t="str">
        <f t="shared" si="51"/>
        <v>HFTD - Distribution</v>
      </c>
      <c r="B3254" t="s">
        <v>586</v>
      </c>
      <c r="C3254" t="s">
        <v>502</v>
      </c>
      <c r="D3254" t="s">
        <v>554</v>
      </c>
      <c r="E3254" t="s">
        <v>555</v>
      </c>
      <c r="F3254">
        <v>8.6292879710194803E-6</v>
      </c>
    </row>
    <row r="3255" spans="1:6" x14ac:dyDescent="0.25">
      <c r="A3255" t="str">
        <f t="shared" si="51"/>
        <v>HFTD - Distribution</v>
      </c>
      <c r="B3255" t="s">
        <v>586</v>
      </c>
      <c r="C3255" t="s">
        <v>502</v>
      </c>
      <c r="D3255" t="s">
        <v>554</v>
      </c>
      <c r="E3255" t="s">
        <v>556</v>
      </c>
      <c r="F3255">
        <v>1.97185915178184E-5</v>
      </c>
    </row>
    <row r="3256" spans="1:6" x14ac:dyDescent="0.25">
      <c r="A3256" t="str">
        <f t="shared" si="51"/>
        <v>HFTD - Distribution</v>
      </c>
      <c r="B3256" t="s">
        <v>586</v>
      </c>
      <c r="C3256" t="s">
        <v>502</v>
      </c>
      <c r="D3256" t="s">
        <v>554</v>
      </c>
      <c r="E3256" t="s">
        <v>558</v>
      </c>
      <c r="F3256">
        <v>6.7312100410092196E-5</v>
      </c>
    </row>
    <row r="3257" spans="1:6" x14ac:dyDescent="0.25">
      <c r="A3257" t="str">
        <f t="shared" si="51"/>
        <v>HFTD - Distribution</v>
      </c>
      <c r="B3257" t="s">
        <v>586</v>
      </c>
      <c r="C3257" t="s">
        <v>502</v>
      </c>
      <c r="D3257" t="s">
        <v>554</v>
      </c>
      <c r="E3257" t="s">
        <v>560</v>
      </c>
      <c r="F3257">
        <v>3.8230524153324E-6</v>
      </c>
    </row>
    <row r="3258" spans="1:6" x14ac:dyDescent="0.25">
      <c r="A3258" t="str">
        <f t="shared" si="51"/>
        <v>HFTD - Distribution</v>
      </c>
      <c r="B3258" t="s">
        <v>586</v>
      </c>
      <c r="C3258" t="s">
        <v>502</v>
      </c>
      <c r="D3258" t="s">
        <v>554</v>
      </c>
      <c r="E3258" t="s">
        <v>562</v>
      </c>
      <c r="F3258">
        <v>1.70125807615077E-4</v>
      </c>
    </row>
    <row r="3259" spans="1:6" x14ac:dyDescent="0.25">
      <c r="A3259" t="str">
        <f t="shared" si="51"/>
        <v>HFTD - Distribution</v>
      </c>
      <c r="B3259" t="s">
        <v>586</v>
      </c>
      <c r="C3259" t="s">
        <v>502</v>
      </c>
      <c r="D3259" t="s">
        <v>554</v>
      </c>
      <c r="E3259" t="s">
        <v>564</v>
      </c>
      <c r="F3259">
        <v>7.1614338663079103E-5</v>
      </c>
    </row>
    <row r="3260" spans="1:6" x14ac:dyDescent="0.25">
      <c r="A3260" t="str">
        <f t="shared" si="51"/>
        <v>HFTD - Distribution</v>
      </c>
      <c r="B3260" t="s">
        <v>586</v>
      </c>
      <c r="C3260" t="s">
        <v>502</v>
      </c>
      <c r="D3260" t="s">
        <v>554</v>
      </c>
      <c r="E3260" t="s">
        <v>566</v>
      </c>
      <c r="F3260">
        <v>8.1910656164127095E-5</v>
      </c>
    </row>
    <row r="3261" spans="1:6" x14ac:dyDescent="0.25">
      <c r="A3261" t="str">
        <f t="shared" si="51"/>
        <v>HFTD - Distribution</v>
      </c>
      <c r="B3261" t="s">
        <v>586</v>
      </c>
      <c r="C3261" t="s">
        <v>502</v>
      </c>
      <c r="D3261" t="s">
        <v>554</v>
      </c>
      <c r="E3261" t="s">
        <v>568</v>
      </c>
      <c r="F3261">
        <v>4.8247808184752599E-4</v>
      </c>
    </row>
    <row r="3262" spans="1:6" x14ac:dyDescent="0.25">
      <c r="A3262" t="str">
        <f t="shared" si="51"/>
        <v>HFTD - Distribution</v>
      </c>
      <c r="B3262" t="s">
        <v>586</v>
      </c>
      <c r="C3262" t="s">
        <v>502</v>
      </c>
      <c r="D3262" t="s">
        <v>554</v>
      </c>
      <c r="E3262" t="s">
        <v>570</v>
      </c>
      <c r="F3262">
        <v>1.01260440912107E-4</v>
      </c>
    </row>
    <row r="3263" spans="1:6" x14ac:dyDescent="0.25">
      <c r="A3263" t="str">
        <f t="shared" si="51"/>
        <v>HFTD - Distribution</v>
      </c>
      <c r="B3263" t="s">
        <v>586</v>
      </c>
      <c r="C3263" t="s">
        <v>502</v>
      </c>
      <c r="D3263" t="s">
        <v>554</v>
      </c>
      <c r="E3263" t="s">
        <v>571</v>
      </c>
      <c r="F3263">
        <v>8.7647163196286599E-6</v>
      </c>
    </row>
    <row r="3264" spans="1:6" x14ac:dyDescent="0.25">
      <c r="A3264" t="str">
        <f t="shared" si="51"/>
        <v>HFTD - Distribution</v>
      </c>
      <c r="B3264" t="s">
        <v>586</v>
      </c>
      <c r="C3264" t="s">
        <v>502</v>
      </c>
      <c r="D3264" t="s">
        <v>554</v>
      </c>
      <c r="E3264" t="s">
        <v>573</v>
      </c>
      <c r="F3264">
        <v>4.1561413066165502E-4</v>
      </c>
    </row>
    <row r="3265" spans="1:6" x14ac:dyDescent="0.25">
      <c r="A3265" t="str">
        <f t="shared" si="51"/>
        <v>HFTD - Distribution</v>
      </c>
      <c r="B3265" t="s">
        <v>586</v>
      </c>
      <c r="C3265" t="s">
        <v>502</v>
      </c>
      <c r="D3265" t="s">
        <v>574</v>
      </c>
      <c r="E3265" t="s">
        <v>575</v>
      </c>
      <c r="F3265">
        <v>3.6690592521572798E-4</v>
      </c>
    </row>
    <row r="3266" spans="1:6" x14ac:dyDescent="0.25">
      <c r="A3266" t="str">
        <f t="shared" si="51"/>
        <v>HFTD - Distribution</v>
      </c>
      <c r="B3266" t="s">
        <v>586</v>
      </c>
      <c r="C3266" t="s">
        <v>459</v>
      </c>
      <c r="D3266" t="s">
        <v>509</v>
      </c>
      <c r="E3266" t="s">
        <v>510</v>
      </c>
      <c r="F3266">
        <v>1.02590789581303E-3</v>
      </c>
    </row>
    <row r="3267" spans="1:6" x14ac:dyDescent="0.25">
      <c r="A3267" t="str">
        <f t="shared" ref="A3267:A3330" si="52">IF(ISNUMBER(FIND("non-HFTD - Transmission", B3267)), "non-HFTD - Transmission",
            IF(ISNUMBER(FIND("HFTD - Transmission", B3267)), "HFTD - Transmission",
                 IF(ISNUMBER(FIND("non-HFTD - Distribution", B3267)), "non-HFTD - Distribution",
                         IF(ISNUMBER(FIND("HFTD - Distribution", B3267)), "HFTD - Distribution", B3267))))</f>
        <v>HFTD - Distribution</v>
      </c>
      <c r="B3267" t="s">
        <v>586</v>
      </c>
      <c r="C3267" t="s">
        <v>459</v>
      </c>
      <c r="D3267" t="s">
        <v>509</v>
      </c>
      <c r="E3267" t="s">
        <v>512</v>
      </c>
      <c r="F3267">
        <v>1.8215400085719499E-5</v>
      </c>
    </row>
    <row r="3268" spans="1:6" x14ac:dyDescent="0.25">
      <c r="A3268" t="str">
        <f t="shared" si="52"/>
        <v>HFTD - Distribution</v>
      </c>
      <c r="B3268" t="s">
        <v>586</v>
      </c>
      <c r="C3268" t="s">
        <v>459</v>
      </c>
      <c r="D3268" t="s">
        <v>509</v>
      </c>
      <c r="E3268" t="s">
        <v>514</v>
      </c>
      <c r="F3268">
        <v>5.4982281447731203E-4</v>
      </c>
    </row>
    <row r="3269" spans="1:6" x14ac:dyDescent="0.25">
      <c r="A3269" t="str">
        <f t="shared" si="52"/>
        <v>HFTD - Distribution</v>
      </c>
      <c r="B3269" t="s">
        <v>586</v>
      </c>
      <c r="C3269" t="s">
        <v>459</v>
      </c>
      <c r="D3269" t="s">
        <v>509</v>
      </c>
      <c r="E3269" t="s">
        <v>516</v>
      </c>
      <c r="F3269">
        <v>2.0366449280763199E-4</v>
      </c>
    </row>
    <row r="3270" spans="1:6" x14ac:dyDescent="0.25">
      <c r="A3270" t="str">
        <f t="shared" si="52"/>
        <v>HFTD - Distribution</v>
      </c>
      <c r="B3270" t="s">
        <v>586</v>
      </c>
      <c r="C3270" t="s">
        <v>459</v>
      </c>
      <c r="D3270" t="s">
        <v>518</v>
      </c>
      <c r="E3270" t="s">
        <v>518</v>
      </c>
      <c r="F3270">
        <v>2.7068134982767099E-5</v>
      </c>
    </row>
    <row r="3271" spans="1:6" x14ac:dyDescent="0.25">
      <c r="A3271" t="str">
        <f t="shared" si="52"/>
        <v>HFTD - Distribution</v>
      </c>
      <c r="B3271" t="s">
        <v>586</v>
      </c>
      <c r="C3271" t="s">
        <v>459</v>
      </c>
      <c r="D3271" t="s">
        <v>520</v>
      </c>
      <c r="E3271" t="s">
        <v>521</v>
      </c>
      <c r="F3271">
        <v>0</v>
      </c>
    </row>
    <row r="3272" spans="1:6" x14ac:dyDescent="0.25">
      <c r="A3272" t="str">
        <f t="shared" si="52"/>
        <v>HFTD - Distribution</v>
      </c>
      <c r="B3272" t="s">
        <v>586</v>
      </c>
      <c r="C3272" t="s">
        <v>459</v>
      </c>
      <c r="D3272" t="s">
        <v>520</v>
      </c>
      <c r="E3272" t="s">
        <v>523</v>
      </c>
      <c r="F3272">
        <v>0</v>
      </c>
    </row>
    <row r="3273" spans="1:6" x14ac:dyDescent="0.25">
      <c r="A3273" t="str">
        <f t="shared" si="52"/>
        <v>HFTD - Distribution</v>
      </c>
      <c r="B3273" t="s">
        <v>586</v>
      </c>
      <c r="C3273" t="s">
        <v>459</v>
      </c>
      <c r="D3273" t="s">
        <v>520</v>
      </c>
      <c r="E3273" t="s">
        <v>525</v>
      </c>
      <c r="F3273">
        <v>3.3747817294348201E-4</v>
      </c>
    </row>
    <row r="3274" spans="1:6" x14ac:dyDescent="0.25">
      <c r="A3274" t="str">
        <f t="shared" si="52"/>
        <v>HFTD - Distribution</v>
      </c>
      <c r="B3274" t="s">
        <v>586</v>
      </c>
      <c r="C3274" t="s">
        <v>459</v>
      </c>
      <c r="D3274" t="s">
        <v>520</v>
      </c>
      <c r="E3274" t="s">
        <v>526</v>
      </c>
      <c r="F3274">
        <v>1.61551439842584E-4</v>
      </c>
    </row>
    <row r="3275" spans="1:6" x14ac:dyDescent="0.25">
      <c r="A3275" t="str">
        <f t="shared" si="52"/>
        <v>HFTD - Distribution</v>
      </c>
      <c r="B3275" t="s">
        <v>586</v>
      </c>
      <c r="C3275" t="s">
        <v>459</v>
      </c>
      <c r="D3275" t="s">
        <v>520</v>
      </c>
      <c r="E3275" t="s">
        <v>527</v>
      </c>
      <c r="F3275">
        <v>2.7324239984956801E-5</v>
      </c>
    </row>
    <row r="3276" spans="1:6" x14ac:dyDescent="0.25">
      <c r="A3276" t="str">
        <f t="shared" si="52"/>
        <v>HFTD - Distribution</v>
      </c>
      <c r="B3276" t="s">
        <v>586</v>
      </c>
      <c r="C3276" t="s">
        <v>459</v>
      </c>
      <c r="D3276" t="s">
        <v>520</v>
      </c>
      <c r="E3276" t="s">
        <v>529</v>
      </c>
      <c r="F3276">
        <v>1.39657215457984E-5</v>
      </c>
    </row>
    <row r="3277" spans="1:6" x14ac:dyDescent="0.25">
      <c r="A3277" t="str">
        <f t="shared" si="52"/>
        <v>HFTD - Distribution</v>
      </c>
      <c r="B3277" t="s">
        <v>586</v>
      </c>
      <c r="C3277" t="s">
        <v>459</v>
      </c>
      <c r="D3277" t="s">
        <v>520</v>
      </c>
      <c r="E3277" t="s">
        <v>530</v>
      </c>
      <c r="F3277">
        <v>2.6408593511510201E-5</v>
      </c>
    </row>
    <row r="3278" spans="1:6" x14ac:dyDescent="0.25">
      <c r="A3278" t="str">
        <f t="shared" si="52"/>
        <v>HFTD - Distribution</v>
      </c>
      <c r="B3278" t="s">
        <v>586</v>
      </c>
      <c r="C3278" t="s">
        <v>459</v>
      </c>
      <c r="D3278" t="s">
        <v>520</v>
      </c>
      <c r="E3278" t="s">
        <v>531</v>
      </c>
      <c r="F3278">
        <v>2.12477850254406E-6</v>
      </c>
    </row>
    <row r="3279" spans="1:6" x14ac:dyDescent="0.25">
      <c r="A3279" t="str">
        <f t="shared" si="52"/>
        <v>HFTD - Distribution</v>
      </c>
      <c r="B3279" t="s">
        <v>586</v>
      </c>
      <c r="C3279" t="s">
        <v>459</v>
      </c>
      <c r="D3279" t="s">
        <v>520</v>
      </c>
      <c r="E3279" t="s">
        <v>532</v>
      </c>
      <c r="F3279">
        <v>1.0981973005531699E-4</v>
      </c>
    </row>
    <row r="3280" spans="1:6" x14ac:dyDescent="0.25">
      <c r="A3280" t="str">
        <f t="shared" si="52"/>
        <v>HFTD - Distribution</v>
      </c>
      <c r="B3280" t="s">
        <v>586</v>
      </c>
      <c r="C3280" t="s">
        <v>459</v>
      </c>
      <c r="D3280" t="s">
        <v>520</v>
      </c>
      <c r="E3280" t="s">
        <v>533</v>
      </c>
      <c r="F3280">
        <v>3.3218640693392497E-5</v>
      </c>
    </row>
    <row r="3281" spans="1:6" x14ac:dyDescent="0.25">
      <c r="A3281" t="str">
        <f t="shared" si="52"/>
        <v>HFTD - Distribution</v>
      </c>
      <c r="B3281" t="s">
        <v>586</v>
      </c>
      <c r="C3281" t="s">
        <v>459</v>
      </c>
      <c r="D3281" t="s">
        <v>520</v>
      </c>
      <c r="E3281" t="s">
        <v>534</v>
      </c>
      <c r="F3281">
        <v>0</v>
      </c>
    </row>
    <row r="3282" spans="1:6" x14ac:dyDescent="0.25">
      <c r="A3282" t="str">
        <f t="shared" si="52"/>
        <v>HFTD - Distribution</v>
      </c>
      <c r="B3282" t="s">
        <v>586</v>
      </c>
      <c r="C3282" t="s">
        <v>459</v>
      </c>
      <c r="D3282" t="s">
        <v>520</v>
      </c>
      <c r="E3282" t="s">
        <v>535</v>
      </c>
      <c r="F3282">
        <v>0</v>
      </c>
    </row>
    <row r="3283" spans="1:6" x14ac:dyDescent="0.25">
      <c r="A3283" t="str">
        <f t="shared" si="52"/>
        <v>HFTD - Distribution</v>
      </c>
      <c r="B3283" t="s">
        <v>586</v>
      </c>
      <c r="C3283" t="s">
        <v>459</v>
      </c>
      <c r="D3283" t="s">
        <v>520</v>
      </c>
      <c r="E3283" t="s">
        <v>537</v>
      </c>
      <c r="F3283">
        <v>0</v>
      </c>
    </row>
    <row r="3284" spans="1:6" x14ac:dyDescent="0.25">
      <c r="A3284" t="str">
        <f t="shared" si="52"/>
        <v>HFTD - Distribution</v>
      </c>
      <c r="B3284" t="s">
        <v>586</v>
      </c>
      <c r="C3284" t="s">
        <v>459</v>
      </c>
      <c r="D3284" t="s">
        <v>520</v>
      </c>
      <c r="E3284" t="s">
        <v>541</v>
      </c>
      <c r="F3284">
        <v>7.2716201422781205E-5</v>
      </c>
    </row>
    <row r="3285" spans="1:6" x14ac:dyDescent="0.25">
      <c r="A3285" t="str">
        <f t="shared" si="52"/>
        <v>HFTD - Distribution</v>
      </c>
      <c r="B3285" t="s">
        <v>586</v>
      </c>
      <c r="C3285" t="s">
        <v>459</v>
      </c>
      <c r="D3285" t="s">
        <v>520</v>
      </c>
      <c r="E3285" t="s">
        <v>543</v>
      </c>
      <c r="F3285">
        <v>1.90782644267119E-5</v>
      </c>
    </row>
    <row r="3286" spans="1:6" x14ac:dyDescent="0.25">
      <c r="A3286" t="str">
        <f t="shared" si="52"/>
        <v>HFTD - Distribution</v>
      </c>
      <c r="B3286" t="s">
        <v>586</v>
      </c>
      <c r="C3286" t="s">
        <v>459</v>
      </c>
      <c r="D3286" t="s">
        <v>545</v>
      </c>
      <c r="E3286" t="s">
        <v>546</v>
      </c>
      <c r="F3286">
        <v>7.4753111497622099E-4</v>
      </c>
    </row>
    <row r="3287" spans="1:6" x14ac:dyDescent="0.25">
      <c r="A3287" t="str">
        <f t="shared" si="52"/>
        <v>HFTD - Distribution</v>
      </c>
      <c r="B3287" t="s">
        <v>586</v>
      </c>
      <c r="C3287" t="s">
        <v>459</v>
      </c>
      <c r="D3287" t="s">
        <v>548</v>
      </c>
      <c r="E3287" t="s">
        <v>548</v>
      </c>
      <c r="F3287">
        <v>1.63656848356073E-3</v>
      </c>
    </row>
    <row r="3288" spans="1:6" x14ac:dyDescent="0.25">
      <c r="A3288" t="str">
        <f t="shared" si="52"/>
        <v>HFTD - Distribution</v>
      </c>
      <c r="B3288" t="s">
        <v>586</v>
      </c>
      <c r="C3288" t="s">
        <v>459</v>
      </c>
      <c r="D3288" t="s">
        <v>550</v>
      </c>
      <c r="E3288" t="s">
        <v>550</v>
      </c>
      <c r="F3288">
        <v>2.23944716994886E-4</v>
      </c>
    </row>
    <row r="3289" spans="1:6" x14ac:dyDescent="0.25">
      <c r="A3289" t="str">
        <f t="shared" si="52"/>
        <v>HFTD - Distribution</v>
      </c>
      <c r="B3289" t="s">
        <v>586</v>
      </c>
      <c r="C3289" t="s">
        <v>459</v>
      </c>
      <c r="D3289" t="s">
        <v>552</v>
      </c>
      <c r="E3289" t="s">
        <v>552</v>
      </c>
      <c r="F3289">
        <v>1.4581690178228901E-4</v>
      </c>
    </row>
    <row r="3290" spans="1:6" x14ac:dyDescent="0.25">
      <c r="A3290" t="str">
        <f t="shared" si="52"/>
        <v>HFTD - Distribution</v>
      </c>
      <c r="B3290" t="s">
        <v>586</v>
      </c>
      <c r="C3290" t="s">
        <v>459</v>
      </c>
      <c r="D3290" t="s">
        <v>554</v>
      </c>
      <c r="E3290" t="s">
        <v>555</v>
      </c>
      <c r="F3290">
        <v>1.05104933242011E-4</v>
      </c>
    </row>
    <row r="3291" spans="1:6" x14ac:dyDescent="0.25">
      <c r="A3291" t="str">
        <f t="shared" si="52"/>
        <v>HFTD - Distribution</v>
      </c>
      <c r="B3291" t="s">
        <v>586</v>
      </c>
      <c r="C3291" t="s">
        <v>459</v>
      </c>
      <c r="D3291" t="s">
        <v>554</v>
      </c>
      <c r="E3291" t="s">
        <v>556</v>
      </c>
      <c r="F3291">
        <v>2.4058929559845E-4</v>
      </c>
    </row>
    <row r="3292" spans="1:6" x14ac:dyDescent="0.25">
      <c r="A3292" t="str">
        <f t="shared" si="52"/>
        <v>HFTD - Distribution</v>
      </c>
      <c r="B3292" t="s">
        <v>586</v>
      </c>
      <c r="C3292" t="s">
        <v>459</v>
      </c>
      <c r="D3292" t="s">
        <v>554</v>
      </c>
      <c r="E3292" t="s">
        <v>558</v>
      </c>
      <c r="F3292">
        <v>8.21284360410947E-4</v>
      </c>
    </row>
    <row r="3293" spans="1:6" x14ac:dyDescent="0.25">
      <c r="A3293" t="str">
        <f t="shared" si="52"/>
        <v>HFTD - Distribution</v>
      </c>
      <c r="B3293" t="s">
        <v>586</v>
      </c>
      <c r="C3293" t="s">
        <v>459</v>
      </c>
      <c r="D3293" t="s">
        <v>554</v>
      </c>
      <c r="E3293" t="s">
        <v>560</v>
      </c>
      <c r="F3293">
        <v>4.6495447888717299E-5</v>
      </c>
    </row>
    <row r="3294" spans="1:6" x14ac:dyDescent="0.25">
      <c r="A3294" t="str">
        <f t="shared" si="52"/>
        <v>HFTD - Distribution</v>
      </c>
      <c r="B3294" t="s">
        <v>586</v>
      </c>
      <c r="C3294" t="s">
        <v>459</v>
      </c>
      <c r="D3294" t="s">
        <v>554</v>
      </c>
      <c r="E3294" t="s">
        <v>562</v>
      </c>
      <c r="F3294">
        <v>2.0690471286161998E-3</v>
      </c>
    </row>
    <row r="3295" spans="1:6" x14ac:dyDescent="0.25">
      <c r="A3295" t="str">
        <f t="shared" si="52"/>
        <v>HFTD - Distribution</v>
      </c>
      <c r="B3295" t="s">
        <v>586</v>
      </c>
      <c r="C3295" t="s">
        <v>459</v>
      </c>
      <c r="D3295" t="s">
        <v>554</v>
      </c>
      <c r="E3295" t="s">
        <v>564</v>
      </c>
      <c r="F3295">
        <v>8.7377657162428202E-4</v>
      </c>
    </row>
    <row r="3296" spans="1:6" x14ac:dyDescent="0.25">
      <c r="A3296" t="str">
        <f t="shared" si="52"/>
        <v>HFTD - Distribution</v>
      </c>
      <c r="B3296" t="s">
        <v>586</v>
      </c>
      <c r="C3296" t="s">
        <v>459</v>
      </c>
      <c r="D3296" t="s">
        <v>554</v>
      </c>
      <c r="E3296" t="s">
        <v>566</v>
      </c>
      <c r="F3296">
        <v>9.9940338287987695E-4</v>
      </c>
    </row>
    <row r="3297" spans="1:6" x14ac:dyDescent="0.25">
      <c r="A3297" t="str">
        <f t="shared" si="52"/>
        <v>HFTD - Distribution</v>
      </c>
      <c r="B3297" t="s">
        <v>586</v>
      </c>
      <c r="C3297" t="s">
        <v>459</v>
      </c>
      <c r="D3297" t="s">
        <v>554</v>
      </c>
      <c r="E3297" t="s">
        <v>568</v>
      </c>
      <c r="F3297">
        <v>5.88678262078173E-3</v>
      </c>
    </row>
    <row r="3298" spans="1:6" x14ac:dyDescent="0.25">
      <c r="A3298" t="str">
        <f t="shared" si="52"/>
        <v>HFTD - Distribution</v>
      </c>
      <c r="B3298" t="s">
        <v>586</v>
      </c>
      <c r="C3298" t="s">
        <v>459</v>
      </c>
      <c r="D3298" t="s">
        <v>554</v>
      </c>
      <c r="E3298" t="s">
        <v>570</v>
      </c>
      <c r="F3298">
        <v>1.2354928154487E-3</v>
      </c>
    </row>
    <row r="3299" spans="1:6" x14ac:dyDescent="0.25">
      <c r="A3299" t="str">
        <f t="shared" si="52"/>
        <v>HFTD - Distribution</v>
      </c>
      <c r="B3299" t="s">
        <v>586</v>
      </c>
      <c r="C3299" t="s">
        <v>459</v>
      </c>
      <c r="D3299" t="s">
        <v>554</v>
      </c>
      <c r="E3299" t="s">
        <v>571</v>
      </c>
      <c r="F3299">
        <v>1.0693953082572801E-4</v>
      </c>
    </row>
    <row r="3300" spans="1:6" x14ac:dyDescent="0.25">
      <c r="A3300" t="str">
        <f t="shared" si="52"/>
        <v>HFTD - Distribution</v>
      </c>
      <c r="B3300" t="s">
        <v>586</v>
      </c>
      <c r="C3300" t="s">
        <v>459</v>
      </c>
      <c r="D3300" t="s">
        <v>554</v>
      </c>
      <c r="E3300" t="s">
        <v>573</v>
      </c>
      <c r="F3300">
        <v>5.0709661917938201E-3</v>
      </c>
    </row>
    <row r="3301" spans="1:6" x14ac:dyDescent="0.25">
      <c r="A3301" t="str">
        <f t="shared" si="52"/>
        <v>HFTD - Distribution</v>
      </c>
      <c r="B3301" t="s">
        <v>586</v>
      </c>
      <c r="C3301" t="s">
        <v>459</v>
      </c>
      <c r="D3301" t="s">
        <v>574</v>
      </c>
      <c r="E3301" t="s">
        <v>575</v>
      </c>
      <c r="F3301">
        <v>3.04220757303552E-3</v>
      </c>
    </row>
    <row r="3302" spans="1:6" x14ac:dyDescent="0.25">
      <c r="A3302" t="str">
        <f t="shared" si="52"/>
        <v>HFTD - Distribution</v>
      </c>
      <c r="B3302" t="s">
        <v>586</v>
      </c>
      <c r="C3302" t="s">
        <v>490</v>
      </c>
      <c r="D3302" t="s">
        <v>509</v>
      </c>
      <c r="E3302" t="s">
        <v>510</v>
      </c>
      <c r="F3302">
        <v>0.170027689025949</v>
      </c>
    </row>
    <row r="3303" spans="1:6" x14ac:dyDescent="0.25">
      <c r="A3303" t="str">
        <f t="shared" si="52"/>
        <v>HFTD - Distribution</v>
      </c>
      <c r="B3303" t="s">
        <v>586</v>
      </c>
      <c r="C3303" t="s">
        <v>490</v>
      </c>
      <c r="D3303" t="s">
        <v>509</v>
      </c>
      <c r="E3303" t="s">
        <v>512</v>
      </c>
      <c r="F3303">
        <v>3.7886289125748001E-3</v>
      </c>
    </row>
    <row r="3304" spans="1:6" x14ac:dyDescent="0.25">
      <c r="A3304" t="str">
        <f t="shared" si="52"/>
        <v>HFTD - Distribution</v>
      </c>
      <c r="B3304" t="s">
        <v>586</v>
      </c>
      <c r="C3304" t="s">
        <v>490</v>
      </c>
      <c r="D3304" t="s">
        <v>509</v>
      </c>
      <c r="E3304" t="s">
        <v>514</v>
      </c>
      <c r="F3304">
        <v>0.102609049599659</v>
      </c>
    </row>
    <row r="3305" spans="1:6" x14ac:dyDescent="0.25">
      <c r="A3305" t="str">
        <f t="shared" si="52"/>
        <v>HFTD - Distribution</v>
      </c>
      <c r="B3305" t="s">
        <v>586</v>
      </c>
      <c r="C3305" t="s">
        <v>490</v>
      </c>
      <c r="D3305" t="s">
        <v>509</v>
      </c>
      <c r="E3305" t="s">
        <v>516</v>
      </c>
      <c r="F3305">
        <v>3.9755178659847699E-2</v>
      </c>
    </row>
    <row r="3306" spans="1:6" x14ac:dyDescent="0.25">
      <c r="A3306" t="str">
        <f t="shared" si="52"/>
        <v>HFTD - Distribution</v>
      </c>
      <c r="B3306" t="s">
        <v>586</v>
      </c>
      <c r="C3306" t="s">
        <v>490</v>
      </c>
      <c r="D3306" t="s">
        <v>518</v>
      </c>
      <c r="E3306" t="s">
        <v>518</v>
      </c>
      <c r="F3306">
        <v>5.3382271525136901E-3</v>
      </c>
    </row>
    <row r="3307" spans="1:6" x14ac:dyDescent="0.25">
      <c r="A3307" t="str">
        <f t="shared" si="52"/>
        <v>HFTD - Distribution</v>
      </c>
      <c r="B3307" t="s">
        <v>586</v>
      </c>
      <c r="C3307" t="s">
        <v>490</v>
      </c>
      <c r="D3307" t="s">
        <v>520</v>
      </c>
      <c r="E3307" t="s">
        <v>521</v>
      </c>
      <c r="F3307">
        <v>0</v>
      </c>
    </row>
    <row r="3308" spans="1:6" x14ac:dyDescent="0.25">
      <c r="A3308" t="str">
        <f t="shared" si="52"/>
        <v>HFTD - Distribution</v>
      </c>
      <c r="B3308" t="s">
        <v>586</v>
      </c>
      <c r="C3308" t="s">
        <v>490</v>
      </c>
      <c r="D3308" t="s">
        <v>520</v>
      </c>
      <c r="E3308" t="s">
        <v>523</v>
      </c>
      <c r="F3308">
        <v>0</v>
      </c>
    </row>
    <row r="3309" spans="1:6" x14ac:dyDescent="0.25">
      <c r="A3309" t="str">
        <f t="shared" si="52"/>
        <v>HFTD - Distribution</v>
      </c>
      <c r="B3309" t="s">
        <v>586</v>
      </c>
      <c r="C3309" t="s">
        <v>490</v>
      </c>
      <c r="D3309" t="s">
        <v>520</v>
      </c>
      <c r="E3309" t="s">
        <v>525</v>
      </c>
      <c r="F3309">
        <v>0.15047059500174301</v>
      </c>
    </row>
    <row r="3310" spans="1:6" x14ac:dyDescent="0.25">
      <c r="A3310" t="str">
        <f t="shared" si="52"/>
        <v>HFTD - Distribution</v>
      </c>
      <c r="B3310" t="s">
        <v>586</v>
      </c>
      <c r="C3310" t="s">
        <v>490</v>
      </c>
      <c r="D3310" t="s">
        <v>520</v>
      </c>
      <c r="E3310" t="s">
        <v>526</v>
      </c>
      <c r="F3310">
        <v>7.4367615886380203E-2</v>
      </c>
    </row>
    <row r="3311" spans="1:6" x14ac:dyDescent="0.25">
      <c r="A3311" t="str">
        <f t="shared" si="52"/>
        <v>HFTD - Distribution</v>
      </c>
      <c r="B3311" t="s">
        <v>586</v>
      </c>
      <c r="C3311" t="s">
        <v>490</v>
      </c>
      <c r="D3311" t="s">
        <v>520</v>
      </c>
      <c r="E3311" t="s">
        <v>527</v>
      </c>
      <c r="F3311">
        <v>7.2323310923581201E-3</v>
      </c>
    </row>
    <row r="3312" spans="1:6" x14ac:dyDescent="0.25">
      <c r="A3312" t="str">
        <f t="shared" si="52"/>
        <v>HFTD - Distribution</v>
      </c>
      <c r="B3312" t="s">
        <v>586</v>
      </c>
      <c r="C3312" t="s">
        <v>490</v>
      </c>
      <c r="D3312" t="s">
        <v>520</v>
      </c>
      <c r="E3312" t="s">
        <v>529</v>
      </c>
      <c r="F3312">
        <v>1.04500454971489E-2</v>
      </c>
    </row>
    <row r="3313" spans="1:6" x14ac:dyDescent="0.25">
      <c r="A3313" t="str">
        <f t="shared" si="52"/>
        <v>HFTD - Distribution</v>
      </c>
      <c r="B3313" t="s">
        <v>586</v>
      </c>
      <c r="C3313" t="s">
        <v>490</v>
      </c>
      <c r="D3313" t="s">
        <v>520</v>
      </c>
      <c r="E3313" t="s">
        <v>530</v>
      </c>
      <c r="F3313">
        <v>1.89678980346887E-2</v>
      </c>
    </row>
    <row r="3314" spans="1:6" x14ac:dyDescent="0.25">
      <c r="A3314" t="str">
        <f t="shared" si="52"/>
        <v>HFTD - Distribution</v>
      </c>
      <c r="B3314" t="s">
        <v>586</v>
      </c>
      <c r="C3314" t="s">
        <v>490</v>
      </c>
      <c r="D3314" t="s">
        <v>520</v>
      </c>
      <c r="E3314" t="s">
        <v>531</v>
      </c>
      <c r="F3314">
        <v>1.60912728790351E-3</v>
      </c>
    </row>
    <row r="3315" spans="1:6" x14ac:dyDescent="0.25">
      <c r="A3315" t="str">
        <f t="shared" si="52"/>
        <v>HFTD - Distribution</v>
      </c>
      <c r="B3315" t="s">
        <v>586</v>
      </c>
      <c r="C3315" t="s">
        <v>490</v>
      </c>
      <c r="D3315" t="s">
        <v>520</v>
      </c>
      <c r="E3315" t="s">
        <v>532</v>
      </c>
      <c r="F3315">
        <v>6.9893361593238001E-2</v>
      </c>
    </row>
    <row r="3316" spans="1:6" x14ac:dyDescent="0.25">
      <c r="A3316" t="str">
        <f t="shared" si="52"/>
        <v>HFTD - Distribution</v>
      </c>
      <c r="B3316" t="s">
        <v>586</v>
      </c>
      <c r="C3316" t="s">
        <v>490</v>
      </c>
      <c r="D3316" t="s">
        <v>520</v>
      </c>
      <c r="E3316" t="s">
        <v>533</v>
      </c>
      <c r="F3316">
        <v>1.9764535284035E-2</v>
      </c>
    </row>
    <row r="3317" spans="1:6" x14ac:dyDescent="0.25">
      <c r="A3317" t="str">
        <f t="shared" si="52"/>
        <v>HFTD - Distribution</v>
      </c>
      <c r="B3317" t="s">
        <v>586</v>
      </c>
      <c r="C3317" t="s">
        <v>490</v>
      </c>
      <c r="D3317" t="s">
        <v>520</v>
      </c>
      <c r="E3317" t="s">
        <v>534</v>
      </c>
      <c r="F3317">
        <v>0</v>
      </c>
    </row>
    <row r="3318" spans="1:6" x14ac:dyDescent="0.25">
      <c r="A3318" t="str">
        <f t="shared" si="52"/>
        <v>HFTD - Distribution</v>
      </c>
      <c r="B3318" t="s">
        <v>586</v>
      </c>
      <c r="C3318" t="s">
        <v>490</v>
      </c>
      <c r="D3318" t="s">
        <v>520</v>
      </c>
      <c r="E3318" t="s">
        <v>535</v>
      </c>
      <c r="F3318">
        <v>0</v>
      </c>
    </row>
    <row r="3319" spans="1:6" x14ac:dyDescent="0.25">
      <c r="A3319" t="str">
        <f t="shared" si="52"/>
        <v>HFTD - Distribution</v>
      </c>
      <c r="B3319" t="s">
        <v>586</v>
      </c>
      <c r="C3319" t="s">
        <v>490</v>
      </c>
      <c r="D3319" t="s">
        <v>520</v>
      </c>
      <c r="E3319" t="s">
        <v>537</v>
      </c>
      <c r="F3319">
        <v>0</v>
      </c>
    </row>
    <row r="3320" spans="1:6" x14ac:dyDescent="0.25">
      <c r="A3320" t="str">
        <f t="shared" si="52"/>
        <v>HFTD - Distribution</v>
      </c>
      <c r="B3320" t="s">
        <v>586</v>
      </c>
      <c r="C3320" t="s">
        <v>490</v>
      </c>
      <c r="D3320" t="s">
        <v>520</v>
      </c>
      <c r="E3320" t="s">
        <v>541</v>
      </c>
      <c r="F3320">
        <v>4.3064276098595103E-2</v>
      </c>
    </row>
    <row r="3321" spans="1:6" x14ac:dyDescent="0.25">
      <c r="A3321" t="str">
        <f t="shared" si="52"/>
        <v>HFTD - Distribution</v>
      </c>
      <c r="B3321" t="s">
        <v>586</v>
      </c>
      <c r="C3321" t="s">
        <v>490</v>
      </c>
      <c r="D3321" t="s">
        <v>520</v>
      </c>
      <c r="E3321" t="s">
        <v>543</v>
      </c>
      <c r="F3321">
        <v>1.58354330186544E-2</v>
      </c>
    </row>
    <row r="3322" spans="1:6" x14ac:dyDescent="0.25">
      <c r="A3322" t="str">
        <f t="shared" si="52"/>
        <v>HFTD - Distribution</v>
      </c>
      <c r="B3322" t="s">
        <v>586</v>
      </c>
      <c r="C3322" t="s">
        <v>490</v>
      </c>
      <c r="D3322" t="s">
        <v>545</v>
      </c>
      <c r="E3322" t="s">
        <v>546</v>
      </c>
      <c r="F3322">
        <v>0.106499098778673</v>
      </c>
    </row>
    <row r="3323" spans="1:6" x14ac:dyDescent="0.25">
      <c r="A3323" t="str">
        <f t="shared" si="52"/>
        <v>HFTD - Distribution</v>
      </c>
      <c r="B3323" t="s">
        <v>586</v>
      </c>
      <c r="C3323" t="s">
        <v>490</v>
      </c>
      <c r="D3323" t="s">
        <v>548</v>
      </c>
      <c r="E3323" t="s">
        <v>548</v>
      </c>
      <c r="F3323">
        <v>0.217156948055163</v>
      </c>
    </row>
    <row r="3324" spans="1:6" x14ac:dyDescent="0.25">
      <c r="A3324" t="str">
        <f t="shared" si="52"/>
        <v>HFTD - Distribution</v>
      </c>
      <c r="B3324" t="s">
        <v>586</v>
      </c>
      <c r="C3324" t="s">
        <v>490</v>
      </c>
      <c r="D3324" t="s">
        <v>550</v>
      </c>
      <c r="E3324" t="s">
        <v>550</v>
      </c>
      <c r="F3324">
        <v>2.9839090632833801E-2</v>
      </c>
    </row>
    <row r="3325" spans="1:6" x14ac:dyDescent="0.25">
      <c r="A3325" t="str">
        <f t="shared" si="52"/>
        <v>HFTD - Distribution</v>
      </c>
      <c r="B3325" t="s">
        <v>586</v>
      </c>
      <c r="C3325" t="s">
        <v>490</v>
      </c>
      <c r="D3325" t="s">
        <v>552</v>
      </c>
      <c r="E3325" t="s">
        <v>552</v>
      </c>
      <c r="F3325">
        <v>2.15358172751609E-2</v>
      </c>
    </row>
    <row r="3326" spans="1:6" x14ac:dyDescent="0.25">
      <c r="A3326" t="str">
        <f t="shared" si="52"/>
        <v>HFTD - Distribution</v>
      </c>
      <c r="B3326" t="s">
        <v>586</v>
      </c>
      <c r="C3326" t="s">
        <v>490</v>
      </c>
      <c r="D3326" t="s">
        <v>554</v>
      </c>
      <c r="E3326" t="s">
        <v>555</v>
      </c>
      <c r="F3326">
        <v>2.8120020849844201E-2</v>
      </c>
    </row>
    <row r="3327" spans="1:6" x14ac:dyDescent="0.25">
      <c r="A3327" t="str">
        <f t="shared" si="52"/>
        <v>HFTD - Distribution</v>
      </c>
      <c r="B3327" t="s">
        <v>586</v>
      </c>
      <c r="C3327" t="s">
        <v>490</v>
      </c>
      <c r="D3327" t="s">
        <v>554</v>
      </c>
      <c r="E3327" t="s">
        <v>556</v>
      </c>
      <c r="F3327">
        <v>6.4602660873570403E-2</v>
      </c>
    </row>
    <row r="3328" spans="1:6" x14ac:dyDescent="0.25">
      <c r="A3328" t="str">
        <f t="shared" si="52"/>
        <v>HFTD - Distribution</v>
      </c>
      <c r="B3328" t="s">
        <v>586</v>
      </c>
      <c r="C3328" t="s">
        <v>490</v>
      </c>
      <c r="D3328" t="s">
        <v>554</v>
      </c>
      <c r="E3328" t="s">
        <v>558</v>
      </c>
      <c r="F3328">
        <v>0.22052999026585601</v>
      </c>
    </row>
    <row r="3329" spans="1:6" x14ac:dyDescent="0.25">
      <c r="A3329" t="str">
        <f t="shared" si="52"/>
        <v>HFTD - Distribution</v>
      </c>
      <c r="B3329" t="s">
        <v>586</v>
      </c>
      <c r="C3329" t="s">
        <v>490</v>
      </c>
      <c r="D3329" t="s">
        <v>554</v>
      </c>
      <c r="E3329" t="s">
        <v>560</v>
      </c>
      <c r="F3329">
        <v>1.24003481389645E-2</v>
      </c>
    </row>
    <row r="3330" spans="1:6" x14ac:dyDescent="0.25">
      <c r="A3330" t="str">
        <f t="shared" si="52"/>
        <v>HFTD - Distribution</v>
      </c>
      <c r="B3330" t="s">
        <v>586</v>
      </c>
      <c r="C3330" t="s">
        <v>490</v>
      </c>
      <c r="D3330" t="s">
        <v>554</v>
      </c>
      <c r="E3330" t="s">
        <v>562</v>
      </c>
      <c r="F3330">
        <v>0.551815411525305</v>
      </c>
    </row>
    <row r="3331" spans="1:6" x14ac:dyDescent="0.25">
      <c r="A3331" t="str">
        <f t="shared" ref="A3331:A3394" si="53">IF(ISNUMBER(FIND("non-HFTD - Transmission", B3331)), "non-HFTD - Transmission",
            IF(ISNUMBER(FIND("HFTD - Transmission", B3331)), "HFTD - Transmission",
                 IF(ISNUMBER(FIND("non-HFTD - Distribution", B3331)), "non-HFTD - Distribution",
                         IF(ISNUMBER(FIND("HFTD - Distribution", B3331)), "HFTD - Distribution", B3331))))</f>
        <v>HFTD - Distribution</v>
      </c>
      <c r="B3331" t="s">
        <v>586</v>
      </c>
      <c r="C3331" t="s">
        <v>490</v>
      </c>
      <c r="D3331" t="s">
        <v>554</v>
      </c>
      <c r="E3331" t="s">
        <v>564</v>
      </c>
      <c r="F3331">
        <v>0.23462511661419899</v>
      </c>
    </row>
    <row r="3332" spans="1:6" x14ac:dyDescent="0.25">
      <c r="A3332" t="str">
        <f t="shared" si="53"/>
        <v>HFTD - Distribution</v>
      </c>
      <c r="B3332" t="s">
        <v>586</v>
      </c>
      <c r="C3332" t="s">
        <v>490</v>
      </c>
      <c r="D3332" t="s">
        <v>554</v>
      </c>
      <c r="E3332" t="s">
        <v>566</v>
      </c>
      <c r="F3332">
        <v>0.26835823123172903</v>
      </c>
    </row>
    <row r="3333" spans="1:6" x14ac:dyDescent="0.25">
      <c r="A3333" t="str">
        <f t="shared" si="53"/>
        <v>HFTD - Distribution</v>
      </c>
      <c r="B3333" t="s">
        <v>586</v>
      </c>
      <c r="C3333" t="s">
        <v>490</v>
      </c>
      <c r="D3333" t="s">
        <v>554</v>
      </c>
      <c r="E3333" t="s">
        <v>568</v>
      </c>
      <c r="F3333">
        <v>1.5807096501979201</v>
      </c>
    </row>
    <row r="3334" spans="1:6" x14ac:dyDescent="0.25">
      <c r="A3334" t="str">
        <f t="shared" si="53"/>
        <v>HFTD - Distribution</v>
      </c>
      <c r="B3334" t="s">
        <v>586</v>
      </c>
      <c r="C3334" t="s">
        <v>490</v>
      </c>
      <c r="D3334" t="s">
        <v>554</v>
      </c>
      <c r="E3334" t="s">
        <v>570</v>
      </c>
      <c r="F3334">
        <v>0.33175259593170098</v>
      </c>
    </row>
    <row r="3335" spans="1:6" x14ac:dyDescent="0.25">
      <c r="A3335" t="str">
        <f t="shared" si="53"/>
        <v>HFTD - Distribution</v>
      </c>
      <c r="B3335" t="s">
        <v>586</v>
      </c>
      <c r="C3335" t="s">
        <v>490</v>
      </c>
      <c r="D3335" t="s">
        <v>554</v>
      </c>
      <c r="E3335" t="s">
        <v>571</v>
      </c>
      <c r="F3335">
        <v>2.8715235342156999E-2</v>
      </c>
    </row>
    <row r="3336" spans="1:6" x14ac:dyDescent="0.25">
      <c r="A3336" t="str">
        <f t="shared" si="53"/>
        <v>HFTD - Distribution</v>
      </c>
      <c r="B3336" t="s">
        <v>586</v>
      </c>
      <c r="C3336" t="s">
        <v>490</v>
      </c>
      <c r="D3336" t="s">
        <v>554</v>
      </c>
      <c r="E3336" t="s">
        <v>573</v>
      </c>
      <c r="F3336">
        <v>1.36164790031459</v>
      </c>
    </row>
    <row r="3337" spans="1:6" x14ac:dyDescent="0.25">
      <c r="A3337" t="str">
        <f t="shared" si="53"/>
        <v>HFTD - Distribution</v>
      </c>
      <c r="B3337" t="s">
        <v>586</v>
      </c>
      <c r="C3337" t="s">
        <v>490</v>
      </c>
      <c r="D3337" t="s">
        <v>574</v>
      </c>
      <c r="E3337" t="s">
        <v>575</v>
      </c>
      <c r="F3337">
        <v>0.39397098167085498</v>
      </c>
    </row>
    <row r="3338" spans="1:6" x14ac:dyDescent="0.25">
      <c r="A3338" t="str">
        <f t="shared" si="53"/>
        <v>HFTD - Distribution</v>
      </c>
      <c r="B3338" t="s">
        <v>586</v>
      </c>
      <c r="C3338" t="s">
        <v>500</v>
      </c>
      <c r="D3338" t="s">
        <v>507</v>
      </c>
      <c r="E3338" t="s">
        <v>508</v>
      </c>
      <c r="F3338">
        <v>1.11799277724407E-5</v>
      </c>
    </row>
    <row r="3339" spans="1:6" x14ac:dyDescent="0.25">
      <c r="A3339" t="str">
        <f t="shared" si="53"/>
        <v>HFTD - Distribution</v>
      </c>
      <c r="B3339" t="s">
        <v>586</v>
      </c>
      <c r="C3339" t="s">
        <v>496</v>
      </c>
      <c r="D3339" t="s">
        <v>509</v>
      </c>
      <c r="E3339" t="s">
        <v>510</v>
      </c>
      <c r="F3339">
        <v>0</v>
      </c>
    </row>
    <row r="3340" spans="1:6" x14ac:dyDescent="0.25">
      <c r="A3340" t="str">
        <f t="shared" si="53"/>
        <v>HFTD - Distribution</v>
      </c>
      <c r="B3340" t="s">
        <v>586</v>
      </c>
      <c r="C3340" t="s">
        <v>496</v>
      </c>
      <c r="D3340" t="s">
        <v>509</v>
      </c>
      <c r="E3340" t="s">
        <v>512</v>
      </c>
      <c r="F3340">
        <v>0</v>
      </c>
    </row>
    <row r="3341" spans="1:6" x14ac:dyDescent="0.25">
      <c r="A3341" t="str">
        <f t="shared" si="53"/>
        <v>HFTD - Distribution</v>
      </c>
      <c r="B3341" t="s">
        <v>586</v>
      </c>
      <c r="C3341" t="s">
        <v>496</v>
      </c>
      <c r="D3341" t="s">
        <v>509</v>
      </c>
      <c r="E3341" t="s">
        <v>514</v>
      </c>
      <c r="F3341">
        <v>0</v>
      </c>
    </row>
    <row r="3342" spans="1:6" x14ac:dyDescent="0.25">
      <c r="A3342" t="str">
        <f t="shared" si="53"/>
        <v>HFTD - Distribution</v>
      </c>
      <c r="B3342" t="s">
        <v>586</v>
      </c>
      <c r="C3342" t="s">
        <v>496</v>
      </c>
      <c r="D3342" t="s">
        <v>509</v>
      </c>
      <c r="E3342" t="s">
        <v>516</v>
      </c>
      <c r="F3342">
        <v>0</v>
      </c>
    </row>
    <row r="3343" spans="1:6" x14ac:dyDescent="0.25">
      <c r="A3343" t="str">
        <f t="shared" si="53"/>
        <v>HFTD - Distribution</v>
      </c>
      <c r="B3343" t="s">
        <v>586</v>
      </c>
      <c r="C3343" t="s">
        <v>496</v>
      </c>
      <c r="D3343" t="s">
        <v>518</v>
      </c>
      <c r="E3343" t="s">
        <v>518</v>
      </c>
      <c r="F3343">
        <v>0</v>
      </c>
    </row>
    <row r="3344" spans="1:6" x14ac:dyDescent="0.25">
      <c r="A3344" t="str">
        <f t="shared" si="53"/>
        <v>HFTD - Distribution</v>
      </c>
      <c r="B3344" t="s">
        <v>586</v>
      </c>
      <c r="C3344" t="s">
        <v>496</v>
      </c>
      <c r="D3344" t="s">
        <v>520</v>
      </c>
      <c r="E3344" t="s">
        <v>521</v>
      </c>
      <c r="F3344">
        <v>0</v>
      </c>
    </row>
    <row r="3345" spans="1:6" x14ac:dyDescent="0.25">
      <c r="A3345" t="str">
        <f t="shared" si="53"/>
        <v>HFTD - Distribution</v>
      </c>
      <c r="B3345" t="s">
        <v>586</v>
      </c>
      <c r="C3345" t="s">
        <v>496</v>
      </c>
      <c r="D3345" t="s">
        <v>520</v>
      </c>
      <c r="E3345" t="s">
        <v>523</v>
      </c>
      <c r="F3345">
        <v>0</v>
      </c>
    </row>
    <row r="3346" spans="1:6" x14ac:dyDescent="0.25">
      <c r="A3346" t="str">
        <f t="shared" si="53"/>
        <v>HFTD - Distribution</v>
      </c>
      <c r="B3346" t="s">
        <v>586</v>
      </c>
      <c r="C3346" t="s">
        <v>496</v>
      </c>
      <c r="D3346" t="s">
        <v>520</v>
      </c>
      <c r="E3346" t="s">
        <v>525</v>
      </c>
      <c r="F3346">
        <v>3.0594314504357499E-3</v>
      </c>
    </row>
    <row r="3347" spans="1:6" x14ac:dyDescent="0.25">
      <c r="A3347" t="str">
        <f t="shared" si="53"/>
        <v>HFTD - Distribution</v>
      </c>
      <c r="B3347" t="s">
        <v>586</v>
      </c>
      <c r="C3347" t="s">
        <v>496</v>
      </c>
      <c r="D3347" t="s">
        <v>520</v>
      </c>
      <c r="E3347" t="s">
        <v>526</v>
      </c>
      <c r="F3347">
        <v>1.0657311060489399E-3</v>
      </c>
    </row>
    <row r="3348" spans="1:6" x14ac:dyDescent="0.25">
      <c r="A3348" t="str">
        <f t="shared" si="53"/>
        <v>HFTD - Distribution</v>
      </c>
      <c r="B3348" t="s">
        <v>586</v>
      </c>
      <c r="C3348" t="s">
        <v>496</v>
      </c>
      <c r="D3348" t="s">
        <v>520</v>
      </c>
      <c r="E3348" t="s">
        <v>527</v>
      </c>
      <c r="F3348">
        <v>1.49448504819481E-4</v>
      </c>
    </row>
    <row r="3349" spans="1:6" x14ac:dyDescent="0.25">
      <c r="A3349" t="str">
        <f t="shared" si="53"/>
        <v>HFTD - Distribution</v>
      </c>
      <c r="B3349" t="s">
        <v>586</v>
      </c>
      <c r="C3349" t="s">
        <v>496</v>
      </c>
      <c r="D3349" t="s">
        <v>520</v>
      </c>
      <c r="E3349" t="s">
        <v>529</v>
      </c>
      <c r="F3349">
        <v>2.5075751718965297E-4</v>
      </c>
    </row>
    <row r="3350" spans="1:6" x14ac:dyDescent="0.25">
      <c r="A3350" t="str">
        <f t="shared" si="53"/>
        <v>HFTD - Distribution</v>
      </c>
      <c r="B3350" t="s">
        <v>586</v>
      </c>
      <c r="C3350" t="s">
        <v>496</v>
      </c>
      <c r="D3350" t="s">
        <v>520</v>
      </c>
      <c r="E3350" t="s">
        <v>530</v>
      </c>
      <c r="F3350">
        <v>4.3728004085224098E-4</v>
      </c>
    </row>
    <row r="3351" spans="1:6" x14ac:dyDescent="0.25">
      <c r="A3351" t="str">
        <f t="shared" si="53"/>
        <v>HFTD - Distribution</v>
      </c>
      <c r="B3351" t="s">
        <v>586</v>
      </c>
      <c r="C3351" t="s">
        <v>496</v>
      </c>
      <c r="D3351" t="s">
        <v>520</v>
      </c>
      <c r="E3351" t="s">
        <v>531</v>
      </c>
      <c r="F3351">
        <v>3.5764991564341897E-5</v>
      </c>
    </row>
    <row r="3352" spans="1:6" x14ac:dyDescent="0.25">
      <c r="A3352" t="str">
        <f t="shared" si="53"/>
        <v>HFTD - Distribution</v>
      </c>
      <c r="B3352" t="s">
        <v>586</v>
      </c>
      <c r="C3352" t="s">
        <v>496</v>
      </c>
      <c r="D3352" t="s">
        <v>520</v>
      </c>
      <c r="E3352" t="s">
        <v>532</v>
      </c>
      <c r="F3352">
        <v>4.0868656129380398E-4</v>
      </c>
    </row>
    <row r="3353" spans="1:6" x14ac:dyDescent="0.25">
      <c r="A3353" t="str">
        <f t="shared" si="53"/>
        <v>HFTD - Distribution</v>
      </c>
      <c r="B3353" t="s">
        <v>586</v>
      </c>
      <c r="C3353" t="s">
        <v>496</v>
      </c>
      <c r="D3353" t="s">
        <v>520</v>
      </c>
      <c r="E3353" t="s">
        <v>533</v>
      </c>
      <c r="F3353">
        <v>1.58428061121693E-4</v>
      </c>
    </row>
    <row r="3354" spans="1:6" x14ac:dyDescent="0.25">
      <c r="A3354" t="str">
        <f t="shared" si="53"/>
        <v>HFTD - Distribution</v>
      </c>
      <c r="B3354" t="s">
        <v>586</v>
      </c>
      <c r="C3354" t="s">
        <v>496</v>
      </c>
      <c r="D3354" t="s">
        <v>520</v>
      </c>
      <c r="E3354" t="s">
        <v>534</v>
      </c>
      <c r="F3354">
        <v>0</v>
      </c>
    </row>
    <row r="3355" spans="1:6" x14ac:dyDescent="0.25">
      <c r="A3355" t="str">
        <f t="shared" si="53"/>
        <v>HFTD - Distribution</v>
      </c>
      <c r="B3355" t="s">
        <v>586</v>
      </c>
      <c r="C3355" t="s">
        <v>496</v>
      </c>
      <c r="D3355" t="s">
        <v>520</v>
      </c>
      <c r="E3355" t="s">
        <v>535</v>
      </c>
      <c r="F3355">
        <v>0</v>
      </c>
    </row>
    <row r="3356" spans="1:6" x14ac:dyDescent="0.25">
      <c r="A3356" t="str">
        <f t="shared" si="53"/>
        <v>HFTD - Distribution</v>
      </c>
      <c r="B3356" t="s">
        <v>586</v>
      </c>
      <c r="C3356" t="s">
        <v>496</v>
      </c>
      <c r="D3356" t="s">
        <v>520</v>
      </c>
      <c r="E3356" t="s">
        <v>537</v>
      </c>
      <c r="F3356">
        <v>0</v>
      </c>
    </row>
    <row r="3357" spans="1:6" x14ac:dyDescent="0.25">
      <c r="A3357" t="str">
        <f t="shared" si="53"/>
        <v>HFTD - Distribution</v>
      </c>
      <c r="B3357" t="s">
        <v>586</v>
      </c>
      <c r="C3357" t="s">
        <v>496</v>
      </c>
      <c r="D3357" t="s">
        <v>520</v>
      </c>
      <c r="E3357" t="s">
        <v>541</v>
      </c>
      <c r="F3357">
        <v>1.29346835045971E-4</v>
      </c>
    </row>
    <row r="3358" spans="1:6" x14ac:dyDescent="0.25">
      <c r="A3358" t="str">
        <f t="shared" si="53"/>
        <v>HFTD - Distribution</v>
      </c>
      <c r="B3358" t="s">
        <v>586</v>
      </c>
      <c r="C3358" t="s">
        <v>496</v>
      </c>
      <c r="D3358" t="s">
        <v>520</v>
      </c>
      <c r="E3358" t="s">
        <v>543</v>
      </c>
      <c r="F3358">
        <v>1.4684401301869101E-5</v>
      </c>
    </row>
    <row r="3359" spans="1:6" x14ac:dyDescent="0.25">
      <c r="A3359" t="str">
        <f t="shared" si="53"/>
        <v>HFTD - Distribution</v>
      </c>
      <c r="B3359" t="s">
        <v>586</v>
      </c>
      <c r="C3359" t="s">
        <v>496</v>
      </c>
      <c r="D3359" t="s">
        <v>545</v>
      </c>
      <c r="E3359" t="s">
        <v>546</v>
      </c>
      <c r="F3359">
        <v>0</v>
      </c>
    </row>
    <row r="3360" spans="1:6" x14ac:dyDescent="0.25">
      <c r="A3360" t="str">
        <f t="shared" si="53"/>
        <v>HFTD - Distribution</v>
      </c>
      <c r="B3360" t="s">
        <v>586</v>
      </c>
      <c r="C3360" t="s">
        <v>496</v>
      </c>
      <c r="D3360" t="s">
        <v>548</v>
      </c>
      <c r="E3360" t="s">
        <v>548</v>
      </c>
      <c r="F3360">
        <v>0</v>
      </c>
    </row>
    <row r="3361" spans="1:6" x14ac:dyDescent="0.25">
      <c r="A3361" t="str">
        <f t="shared" si="53"/>
        <v>HFTD - Distribution</v>
      </c>
      <c r="B3361" t="s">
        <v>586</v>
      </c>
      <c r="C3361" t="s">
        <v>496</v>
      </c>
      <c r="D3361" t="s">
        <v>550</v>
      </c>
      <c r="E3361" t="s">
        <v>550</v>
      </c>
      <c r="F3361">
        <v>0</v>
      </c>
    </row>
    <row r="3362" spans="1:6" x14ac:dyDescent="0.25">
      <c r="A3362" t="str">
        <f t="shared" si="53"/>
        <v>HFTD - Distribution</v>
      </c>
      <c r="B3362" t="s">
        <v>586</v>
      </c>
      <c r="C3362" t="s">
        <v>496</v>
      </c>
      <c r="D3362" t="s">
        <v>552</v>
      </c>
      <c r="E3362" t="s">
        <v>552</v>
      </c>
      <c r="F3362">
        <v>0</v>
      </c>
    </row>
    <row r="3363" spans="1:6" x14ac:dyDescent="0.25">
      <c r="A3363" t="str">
        <f t="shared" si="53"/>
        <v>HFTD - Distribution</v>
      </c>
      <c r="B3363" t="s">
        <v>586</v>
      </c>
      <c r="C3363" t="s">
        <v>496</v>
      </c>
      <c r="D3363" t="s">
        <v>554</v>
      </c>
      <c r="E3363" t="s">
        <v>555</v>
      </c>
      <c r="F3363">
        <v>5.5335007319511195E-4</v>
      </c>
    </row>
    <row r="3364" spans="1:6" x14ac:dyDescent="0.25">
      <c r="A3364" t="str">
        <f t="shared" si="53"/>
        <v>HFTD - Distribution</v>
      </c>
      <c r="B3364" t="s">
        <v>586</v>
      </c>
      <c r="C3364" t="s">
        <v>496</v>
      </c>
      <c r="D3364" t="s">
        <v>554</v>
      </c>
      <c r="E3364" t="s">
        <v>556</v>
      </c>
      <c r="F3364">
        <v>8.1908009834352497E-4</v>
      </c>
    </row>
    <row r="3365" spans="1:6" x14ac:dyDescent="0.25">
      <c r="A3365" t="str">
        <f t="shared" si="53"/>
        <v>HFTD - Distribution</v>
      </c>
      <c r="B3365" t="s">
        <v>586</v>
      </c>
      <c r="C3365" t="s">
        <v>496</v>
      </c>
      <c r="D3365" t="s">
        <v>554</v>
      </c>
      <c r="E3365" t="s">
        <v>558</v>
      </c>
      <c r="F3365">
        <v>3.9588871419936897E-3</v>
      </c>
    </row>
    <row r="3366" spans="1:6" x14ac:dyDescent="0.25">
      <c r="A3366" t="str">
        <f t="shared" si="53"/>
        <v>HFTD - Distribution</v>
      </c>
      <c r="B3366" t="s">
        <v>586</v>
      </c>
      <c r="C3366" t="s">
        <v>496</v>
      </c>
      <c r="D3366" t="s">
        <v>554</v>
      </c>
      <c r="E3366" t="s">
        <v>560</v>
      </c>
      <c r="F3366">
        <v>1.4021715140293101E-4</v>
      </c>
    </row>
    <row r="3367" spans="1:6" x14ac:dyDescent="0.25">
      <c r="A3367" t="str">
        <f t="shared" si="53"/>
        <v>HFTD - Distribution</v>
      </c>
      <c r="B3367" t="s">
        <v>586</v>
      </c>
      <c r="C3367" t="s">
        <v>496</v>
      </c>
      <c r="D3367" t="s">
        <v>554</v>
      </c>
      <c r="E3367" t="s">
        <v>562</v>
      </c>
      <c r="F3367">
        <v>8.2728119327729992E-3</v>
      </c>
    </row>
    <row r="3368" spans="1:6" x14ac:dyDescent="0.25">
      <c r="A3368" t="str">
        <f t="shared" si="53"/>
        <v>HFTD - Distribution</v>
      </c>
      <c r="B3368" t="s">
        <v>586</v>
      </c>
      <c r="C3368" t="s">
        <v>496</v>
      </c>
      <c r="D3368" t="s">
        <v>554</v>
      </c>
      <c r="E3368" t="s">
        <v>564</v>
      </c>
      <c r="F3368">
        <v>3.00329369392626E-3</v>
      </c>
    </row>
    <row r="3369" spans="1:6" x14ac:dyDescent="0.25">
      <c r="A3369" t="str">
        <f t="shared" si="53"/>
        <v>HFTD - Distribution</v>
      </c>
      <c r="B3369" t="s">
        <v>586</v>
      </c>
      <c r="C3369" t="s">
        <v>496</v>
      </c>
      <c r="D3369" t="s">
        <v>554</v>
      </c>
      <c r="E3369" t="s">
        <v>566</v>
      </c>
      <c r="F3369">
        <v>2.4668514421578099E-3</v>
      </c>
    </row>
    <row r="3370" spans="1:6" x14ac:dyDescent="0.25">
      <c r="A3370" t="str">
        <f t="shared" si="53"/>
        <v>HFTD - Distribution</v>
      </c>
      <c r="B3370" t="s">
        <v>586</v>
      </c>
      <c r="C3370" t="s">
        <v>496</v>
      </c>
      <c r="D3370" t="s">
        <v>554</v>
      </c>
      <c r="E3370" t="s">
        <v>568</v>
      </c>
      <c r="F3370">
        <v>1.0101987879570101E-2</v>
      </c>
    </row>
    <row r="3371" spans="1:6" x14ac:dyDescent="0.25">
      <c r="A3371" t="str">
        <f t="shared" si="53"/>
        <v>HFTD - Distribution</v>
      </c>
      <c r="B3371" t="s">
        <v>586</v>
      </c>
      <c r="C3371" t="s">
        <v>496</v>
      </c>
      <c r="D3371" t="s">
        <v>554</v>
      </c>
      <c r="E3371" t="s">
        <v>570</v>
      </c>
      <c r="F3371">
        <v>2.65887553407798E-3</v>
      </c>
    </row>
    <row r="3372" spans="1:6" x14ac:dyDescent="0.25">
      <c r="A3372" t="str">
        <f t="shared" si="53"/>
        <v>HFTD - Distribution</v>
      </c>
      <c r="B3372" t="s">
        <v>586</v>
      </c>
      <c r="C3372" t="s">
        <v>496</v>
      </c>
      <c r="D3372" t="s">
        <v>554</v>
      </c>
      <c r="E3372" t="s">
        <v>571</v>
      </c>
      <c r="F3372">
        <v>2.7988163516610201E-4</v>
      </c>
    </row>
    <row r="3373" spans="1:6" x14ac:dyDescent="0.25">
      <c r="A3373" t="str">
        <f t="shared" si="53"/>
        <v>HFTD - Distribution</v>
      </c>
      <c r="B3373" t="s">
        <v>586</v>
      </c>
      <c r="C3373" t="s">
        <v>496</v>
      </c>
      <c r="D3373" t="s">
        <v>554</v>
      </c>
      <c r="E3373" t="s">
        <v>573</v>
      </c>
      <c r="F3373">
        <v>1.36513349723921E-2</v>
      </c>
    </row>
    <row r="3374" spans="1:6" x14ac:dyDescent="0.25">
      <c r="A3374" t="str">
        <f t="shared" si="53"/>
        <v>HFTD - Distribution</v>
      </c>
      <c r="B3374" t="s">
        <v>586</v>
      </c>
      <c r="C3374" t="s">
        <v>496</v>
      </c>
      <c r="D3374" t="s">
        <v>574</v>
      </c>
      <c r="E3374" t="s">
        <v>575</v>
      </c>
      <c r="F3374">
        <v>0</v>
      </c>
    </row>
    <row r="3375" spans="1:6" x14ac:dyDescent="0.25">
      <c r="A3375" t="str">
        <f t="shared" si="53"/>
        <v>HFTD - Distribution</v>
      </c>
      <c r="B3375" t="s">
        <v>586</v>
      </c>
      <c r="C3375" t="s">
        <v>501</v>
      </c>
      <c r="D3375" t="s">
        <v>509</v>
      </c>
      <c r="E3375" t="s">
        <v>510</v>
      </c>
      <c r="F3375">
        <v>0</v>
      </c>
    </row>
    <row r="3376" spans="1:6" x14ac:dyDescent="0.25">
      <c r="A3376" t="str">
        <f t="shared" si="53"/>
        <v>HFTD - Distribution</v>
      </c>
      <c r="B3376" t="s">
        <v>586</v>
      </c>
      <c r="C3376" t="s">
        <v>501</v>
      </c>
      <c r="D3376" t="s">
        <v>509</v>
      </c>
      <c r="E3376" t="s">
        <v>512</v>
      </c>
      <c r="F3376">
        <v>0</v>
      </c>
    </row>
    <row r="3377" spans="1:6" x14ac:dyDescent="0.25">
      <c r="A3377" t="str">
        <f t="shared" si="53"/>
        <v>HFTD - Distribution</v>
      </c>
      <c r="B3377" t="s">
        <v>586</v>
      </c>
      <c r="C3377" t="s">
        <v>501</v>
      </c>
      <c r="D3377" t="s">
        <v>509</v>
      </c>
      <c r="E3377" t="s">
        <v>514</v>
      </c>
      <c r="F3377">
        <v>0</v>
      </c>
    </row>
    <row r="3378" spans="1:6" x14ac:dyDescent="0.25">
      <c r="A3378" t="str">
        <f t="shared" si="53"/>
        <v>HFTD - Distribution</v>
      </c>
      <c r="B3378" t="s">
        <v>586</v>
      </c>
      <c r="C3378" t="s">
        <v>501</v>
      </c>
      <c r="D3378" t="s">
        <v>509</v>
      </c>
      <c r="E3378" t="s">
        <v>516</v>
      </c>
      <c r="F3378">
        <v>0</v>
      </c>
    </row>
    <row r="3379" spans="1:6" x14ac:dyDescent="0.25">
      <c r="A3379" t="str">
        <f t="shared" si="53"/>
        <v>HFTD - Distribution</v>
      </c>
      <c r="B3379" t="s">
        <v>586</v>
      </c>
      <c r="C3379" t="s">
        <v>501</v>
      </c>
      <c r="D3379" t="s">
        <v>518</v>
      </c>
      <c r="E3379" t="s">
        <v>518</v>
      </c>
      <c r="F3379">
        <v>0</v>
      </c>
    </row>
    <row r="3380" spans="1:6" x14ac:dyDescent="0.25">
      <c r="A3380" t="str">
        <f t="shared" si="53"/>
        <v>HFTD - Distribution</v>
      </c>
      <c r="B3380" t="s">
        <v>586</v>
      </c>
      <c r="C3380" t="s">
        <v>501</v>
      </c>
      <c r="D3380" t="s">
        <v>520</v>
      </c>
      <c r="E3380" t="s">
        <v>521</v>
      </c>
      <c r="F3380">
        <v>0</v>
      </c>
    </row>
    <row r="3381" spans="1:6" x14ac:dyDescent="0.25">
      <c r="A3381" t="str">
        <f t="shared" si="53"/>
        <v>HFTD - Distribution</v>
      </c>
      <c r="B3381" t="s">
        <v>586</v>
      </c>
      <c r="C3381" t="s">
        <v>501</v>
      </c>
      <c r="D3381" t="s">
        <v>520</v>
      </c>
      <c r="E3381" t="s">
        <v>523</v>
      </c>
      <c r="F3381">
        <v>0</v>
      </c>
    </row>
    <row r="3382" spans="1:6" x14ac:dyDescent="0.25">
      <c r="A3382" t="str">
        <f t="shared" si="53"/>
        <v>HFTD - Distribution</v>
      </c>
      <c r="B3382" t="s">
        <v>586</v>
      </c>
      <c r="C3382" t="s">
        <v>501</v>
      </c>
      <c r="D3382" t="s">
        <v>520</v>
      </c>
      <c r="E3382" t="s">
        <v>525</v>
      </c>
      <c r="F3382">
        <v>6.1872711392512304E-4</v>
      </c>
    </row>
    <row r="3383" spans="1:6" x14ac:dyDescent="0.25">
      <c r="A3383" t="str">
        <f t="shared" si="53"/>
        <v>HFTD - Distribution</v>
      </c>
      <c r="B3383" t="s">
        <v>586</v>
      </c>
      <c r="C3383" t="s">
        <v>501</v>
      </c>
      <c r="D3383" t="s">
        <v>520</v>
      </c>
      <c r="E3383" t="s">
        <v>526</v>
      </c>
      <c r="F3383">
        <v>2.2975953731861899E-4</v>
      </c>
    </row>
    <row r="3384" spans="1:6" x14ac:dyDescent="0.25">
      <c r="A3384" t="str">
        <f t="shared" si="53"/>
        <v>HFTD - Distribution</v>
      </c>
      <c r="B3384" t="s">
        <v>586</v>
      </c>
      <c r="C3384" t="s">
        <v>501</v>
      </c>
      <c r="D3384" t="s">
        <v>520</v>
      </c>
      <c r="E3384" t="s">
        <v>527</v>
      </c>
      <c r="F3384">
        <v>3.1005362385340803E-5</v>
      </c>
    </row>
    <row r="3385" spans="1:6" x14ac:dyDescent="0.25">
      <c r="A3385" t="str">
        <f t="shared" si="53"/>
        <v>HFTD - Distribution</v>
      </c>
      <c r="B3385" t="s">
        <v>586</v>
      </c>
      <c r="C3385" t="s">
        <v>501</v>
      </c>
      <c r="D3385" t="s">
        <v>520</v>
      </c>
      <c r="E3385" t="s">
        <v>529</v>
      </c>
      <c r="F3385">
        <v>4.3610658887329799E-5</v>
      </c>
    </row>
    <row r="3386" spans="1:6" x14ac:dyDescent="0.25">
      <c r="A3386" t="str">
        <f t="shared" si="53"/>
        <v>HFTD - Distribution</v>
      </c>
      <c r="B3386" t="s">
        <v>586</v>
      </c>
      <c r="C3386" t="s">
        <v>501</v>
      </c>
      <c r="D3386" t="s">
        <v>520</v>
      </c>
      <c r="E3386" t="s">
        <v>530</v>
      </c>
      <c r="F3386">
        <v>7.8659175239588797E-5</v>
      </c>
    </row>
    <row r="3387" spans="1:6" x14ac:dyDescent="0.25">
      <c r="A3387" t="str">
        <f t="shared" si="53"/>
        <v>HFTD - Distribution</v>
      </c>
      <c r="B3387" t="s">
        <v>586</v>
      </c>
      <c r="C3387" t="s">
        <v>501</v>
      </c>
      <c r="D3387" t="s">
        <v>520</v>
      </c>
      <c r="E3387" t="s">
        <v>531</v>
      </c>
      <c r="F3387">
        <v>6.22135472714401E-6</v>
      </c>
    </row>
    <row r="3388" spans="1:6" x14ac:dyDescent="0.25">
      <c r="A3388" t="str">
        <f t="shared" si="53"/>
        <v>HFTD - Distribution</v>
      </c>
      <c r="B3388" t="s">
        <v>586</v>
      </c>
      <c r="C3388" t="s">
        <v>501</v>
      </c>
      <c r="D3388" t="s">
        <v>520</v>
      </c>
      <c r="E3388" t="s">
        <v>532</v>
      </c>
      <c r="F3388">
        <v>7.6673602374710797E-5</v>
      </c>
    </row>
    <row r="3389" spans="1:6" x14ac:dyDescent="0.25">
      <c r="A3389" t="str">
        <f t="shared" si="53"/>
        <v>HFTD - Distribution</v>
      </c>
      <c r="B3389" t="s">
        <v>586</v>
      </c>
      <c r="C3389" t="s">
        <v>501</v>
      </c>
      <c r="D3389" t="s">
        <v>520</v>
      </c>
      <c r="E3389" t="s">
        <v>533</v>
      </c>
      <c r="F3389">
        <v>2.91056117088251E-5</v>
      </c>
    </row>
    <row r="3390" spans="1:6" x14ac:dyDescent="0.25">
      <c r="A3390" t="str">
        <f t="shared" si="53"/>
        <v>HFTD - Distribution</v>
      </c>
      <c r="B3390" t="s">
        <v>586</v>
      </c>
      <c r="C3390" t="s">
        <v>501</v>
      </c>
      <c r="D3390" t="s">
        <v>520</v>
      </c>
      <c r="E3390" t="s">
        <v>534</v>
      </c>
      <c r="F3390">
        <v>0</v>
      </c>
    </row>
    <row r="3391" spans="1:6" x14ac:dyDescent="0.25">
      <c r="A3391" t="str">
        <f t="shared" si="53"/>
        <v>HFTD - Distribution</v>
      </c>
      <c r="B3391" t="s">
        <v>586</v>
      </c>
      <c r="C3391" t="s">
        <v>501</v>
      </c>
      <c r="D3391" t="s">
        <v>520</v>
      </c>
      <c r="E3391" t="s">
        <v>535</v>
      </c>
      <c r="F3391">
        <v>0</v>
      </c>
    </row>
    <row r="3392" spans="1:6" x14ac:dyDescent="0.25">
      <c r="A3392" t="str">
        <f t="shared" si="53"/>
        <v>HFTD - Distribution</v>
      </c>
      <c r="B3392" t="s">
        <v>586</v>
      </c>
      <c r="C3392" t="s">
        <v>501</v>
      </c>
      <c r="D3392" t="s">
        <v>520</v>
      </c>
      <c r="E3392" t="s">
        <v>537</v>
      </c>
      <c r="F3392">
        <v>0</v>
      </c>
    </row>
    <row r="3393" spans="1:6" x14ac:dyDescent="0.25">
      <c r="A3393" t="str">
        <f t="shared" si="53"/>
        <v>HFTD - Distribution</v>
      </c>
      <c r="B3393" t="s">
        <v>586</v>
      </c>
      <c r="C3393" t="s">
        <v>501</v>
      </c>
      <c r="D3393" t="s">
        <v>520</v>
      </c>
      <c r="E3393" t="s">
        <v>541</v>
      </c>
      <c r="F3393">
        <v>2.2755963459166301E-5</v>
      </c>
    </row>
    <row r="3394" spans="1:6" x14ac:dyDescent="0.25">
      <c r="A3394" t="str">
        <f t="shared" si="53"/>
        <v>HFTD - Distribution</v>
      </c>
      <c r="B3394" t="s">
        <v>586</v>
      </c>
      <c r="C3394" t="s">
        <v>501</v>
      </c>
      <c r="D3394" t="s">
        <v>520</v>
      </c>
      <c r="E3394" t="s">
        <v>543</v>
      </c>
      <c r="F3394">
        <v>2.6568868591484E-6</v>
      </c>
    </row>
    <row r="3395" spans="1:6" x14ac:dyDescent="0.25">
      <c r="A3395" t="str">
        <f t="shared" ref="A3395:A3458" si="54">IF(ISNUMBER(FIND("non-HFTD - Transmission", B3395)), "non-HFTD - Transmission",
            IF(ISNUMBER(FIND("HFTD - Transmission", B3395)), "HFTD - Transmission",
                 IF(ISNUMBER(FIND("non-HFTD - Distribution", B3395)), "non-HFTD - Distribution",
                         IF(ISNUMBER(FIND("HFTD - Distribution", B3395)), "HFTD - Distribution", B3395))))</f>
        <v>HFTD - Distribution</v>
      </c>
      <c r="B3395" t="s">
        <v>586</v>
      </c>
      <c r="C3395" t="s">
        <v>501</v>
      </c>
      <c r="D3395" t="s">
        <v>545</v>
      </c>
      <c r="E3395" t="s">
        <v>546</v>
      </c>
      <c r="F3395">
        <v>0</v>
      </c>
    </row>
    <row r="3396" spans="1:6" x14ac:dyDescent="0.25">
      <c r="A3396" t="str">
        <f t="shared" si="54"/>
        <v>HFTD - Distribution</v>
      </c>
      <c r="B3396" t="s">
        <v>586</v>
      </c>
      <c r="C3396" t="s">
        <v>501</v>
      </c>
      <c r="D3396" t="s">
        <v>548</v>
      </c>
      <c r="E3396" t="s">
        <v>548</v>
      </c>
      <c r="F3396">
        <v>0</v>
      </c>
    </row>
    <row r="3397" spans="1:6" x14ac:dyDescent="0.25">
      <c r="A3397" t="str">
        <f t="shared" si="54"/>
        <v>HFTD - Distribution</v>
      </c>
      <c r="B3397" t="s">
        <v>586</v>
      </c>
      <c r="C3397" t="s">
        <v>501</v>
      </c>
      <c r="D3397" t="s">
        <v>550</v>
      </c>
      <c r="E3397" t="s">
        <v>550</v>
      </c>
      <c r="F3397">
        <v>0</v>
      </c>
    </row>
    <row r="3398" spans="1:6" x14ac:dyDescent="0.25">
      <c r="A3398" t="str">
        <f t="shared" si="54"/>
        <v>HFTD - Distribution</v>
      </c>
      <c r="B3398" t="s">
        <v>586</v>
      </c>
      <c r="C3398" t="s">
        <v>501</v>
      </c>
      <c r="D3398" t="s">
        <v>552</v>
      </c>
      <c r="E3398" t="s">
        <v>552</v>
      </c>
      <c r="F3398">
        <v>0</v>
      </c>
    </row>
    <row r="3399" spans="1:6" x14ac:dyDescent="0.25">
      <c r="A3399" t="str">
        <f t="shared" si="54"/>
        <v>HFTD - Distribution</v>
      </c>
      <c r="B3399" t="s">
        <v>586</v>
      </c>
      <c r="C3399" t="s">
        <v>501</v>
      </c>
      <c r="D3399" t="s">
        <v>554</v>
      </c>
      <c r="E3399" t="s">
        <v>555</v>
      </c>
      <c r="F3399">
        <v>7.0124756991932295E-5</v>
      </c>
    </row>
    <row r="3400" spans="1:6" x14ac:dyDescent="0.25">
      <c r="A3400" t="str">
        <f t="shared" si="54"/>
        <v>HFTD - Distribution</v>
      </c>
      <c r="B3400" t="s">
        <v>586</v>
      </c>
      <c r="C3400" t="s">
        <v>501</v>
      </c>
      <c r="D3400" t="s">
        <v>554</v>
      </c>
      <c r="E3400" t="s">
        <v>556</v>
      </c>
      <c r="F3400">
        <v>1.03831643695164E-4</v>
      </c>
    </row>
    <row r="3401" spans="1:6" x14ac:dyDescent="0.25">
      <c r="A3401" t="str">
        <f t="shared" si="54"/>
        <v>HFTD - Distribution</v>
      </c>
      <c r="B3401" t="s">
        <v>586</v>
      </c>
      <c r="C3401" t="s">
        <v>501</v>
      </c>
      <c r="D3401" t="s">
        <v>554</v>
      </c>
      <c r="E3401" t="s">
        <v>558</v>
      </c>
      <c r="F3401">
        <v>5.0185294452662803E-4</v>
      </c>
    </row>
    <row r="3402" spans="1:6" x14ac:dyDescent="0.25">
      <c r="A3402" t="str">
        <f t="shared" si="54"/>
        <v>HFTD - Distribution</v>
      </c>
      <c r="B3402" t="s">
        <v>586</v>
      </c>
      <c r="C3402" t="s">
        <v>501</v>
      </c>
      <c r="D3402" t="s">
        <v>554</v>
      </c>
      <c r="E3402" t="s">
        <v>560</v>
      </c>
      <c r="F3402">
        <v>1.77647497162591E-5</v>
      </c>
    </row>
    <row r="3403" spans="1:6" x14ac:dyDescent="0.25">
      <c r="A3403" t="str">
        <f t="shared" si="54"/>
        <v>HFTD - Distribution</v>
      </c>
      <c r="B3403" t="s">
        <v>586</v>
      </c>
      <c r="C3403" t="s">
        <v>501</v>
      </c>
      <c r="D3403" t="s">
        <v>554</v>
      </c>
      <c r="E3403" t="s">
        <v>562</v>
      </c>
      <c r="F3403">
        <v>1.04812023325929E-3</v>
      </c>
    </row>
    <row r="3404" spans="1:6" x14ac:dyDescent="0.25">
      <c r="A3404" t="str">
        <f t="shared" si="54"/>
        <v>HFTD - Distribution</v>
      </c>
      <c r="B3404" t="s">
        <v>586</v>
      </c>
      <c r="C3404" t="s">
        <v>501</v>
      </c>
      <c r="D3404" t="s">
        <v>554</v>
      </c>
      <c r="E3404" t="s">
        <v>564</v>
      </c>
      <c r="F3404">
        <v>3.80716026882269E-4</v>
      </c>
    </row>
    <row r="3405" spans="1:6" x14ac:dyDescent="0.25">
      <c r="A3405" t="str">
        <f t="shared" si="54"/>
        <v>HFTD - Distribution</v>
      </c>
      <c r="B3405" t="s">
        <v>586</v>
      </c>
      <c r="C3405" t="s">
        <v>501</v>
      </c>
      <c r="D3405" t="s">
        <v>554</v>
      </c>
      <c r="E3405" t="s">
        <v>566</v>
      </c>
      <c r="F3405">
        <v>3.12713299357455E-4</v>
      </c>
    </row>
    <row r="3406" spans="1:6" x14ac:dyDescent="0.25">
      <c r="A3406" t="str">
        <f t="shared" si="54"/>
        <v>HFTD - Distribution</v>
      </c>
      <c r="B3406" t="s">
        <v>586</v>
      </c>
      <c r="C3406" t="s">
        <v>501</v>
      </c>
      <c r="D3406" t="s">
        <v>554</v>
      </c>
      <c r="E3406" t="s">
        <v>568</v>
      </c>
      <c r="F3406">
        <v>1.2805902722403601E-3</v>
      </c>
    </row>
    <row r="3407" spans="1:6" x14ac:dyDescent="0.25">
      <c r="A3407" t="str">
        <f t="shared" si="54"/>
        <v>HFTD - Distribution</v>
      </c>
      <c r="B3407" t="s">
        <v>586</v>
      </c>
      <c r="C3407" t="s">
        <v>501</v>
      </c>
      <c r="D3407" t="s">
        <v>554</v>
      </c>
      <c r="E3407" t="s">
        <v>570</v>
      </c>
      <c r="F3407">
        <v>3.3705545726541201E-4</v>
      </c>
    </row>
    <row r="3408" spans="1:6" x14ac:dyDescent="0.25">
      <c r="A3408" t="str">
        <f t="shared" si="54"/>
        <v>HFTD - Distribution</v>
      </c>
      <c r="B3408" t="s">
        <v>586</v>
      </c>
      <c r="C3408" t="s">
        <v>501</v>
      </c>
      <c r="D3408" t="s">
        <v>554</v>
      </c>
      <c r="E3408" t="s">
        <v>571</v>
      </c>
      <c r="F3408">
        <v>3.5479521817411699E-5</v>
      </c>
    </row>
    <row r="3409" spans="1:6" x14ac:dyDescent="0.25">
      <c r="A3409" t="str">
        <f t="shared" si="54"/>
        <v>HFTD - Distribution</v>
      </c>
      <c r="B3409" t="s">
        <v>586</v>
      </c>
      <c r="C3409" t="s">
        <v>501</v>
      </c>
      <c r="D3409" t="s">
        <v>554</v>
      </c>
      <c r="E3409" t="s">
        <v>573</v>
      </c>
      <c r="F3409">
        <v>1.73052739491941E-3</v>
      </c>
    </row>
    <row r="3410" spans="1:6" x14ac:dyDescent="0.25">
      <c r="A3410" t="str">
        <f t="shared" si="54"/>
        <v>HFTD - Distribution</v>
      </c>
      <c r="B3410" t="s">
        <v>586</v>
      </c>
      <c r="C3410" t="s">
        <v>501</v>
      </c>
      <c r="D3410" t="s">
        <v>574</v>
      </c>
      <c r="E3410" t="s">
        <v>575</v>
      </c>
      <c r="F3410">
        <v>0</v>
      </c>
    </row>
    <row r="3411" spans="1:6" x14ac:dyDescent="0.25">
      <c r="A3411" t="str">
        <f t="shared" si="54"/>
        <v>HFTD - Distribution</v>
      </c>
      <c r="B3411" t="s">
        <v>586</v>
      </c>
      <c r="C3411" t="s">
        <v>497</v>
      </c>
      <c r="D3411" t="s">
        <v>509</v>
      </c>
      <c r="E3411" t="s">
        <v>510</v>
      </c>
      <c r="F3411">
        <v>0</v>
      </c>
    </row>
    <row r="3412" spans="1:6" x14ac:dyDescent="0.25">
      <c r="A3412" t="str">
        <f t="shared" si="54"/>
        <v>HFTD - Distribution</v>
      </c>
      <c r="B3412" t="s">
        <v>586</v>
      </c>
      <c r="C3412" t="s">
        <v>497</v>
      </c>
      <c r="D3412" t="s">
        <v>509</v>
      </c>
      <c r="E3412" t="s">
        <v>512</v>
      </c>
      <c r="F3412">
        <v>0</v>
      </c>
    </row>
    <row r="3413" spans="1:6" x14ac:dyDescent="0.25">
      <c r="A3413" t="str">
        <f t="shared" si="54"/>
        <v>HFTD - Distribution</v>
      </c>
      <c r="B3413" t="s">
        <v>586</v>
      </c>
      <c r="C3413" t="s">
        <v>497</v>
      </c>
      <c r="D3413" t="s">
        <v>509</v>
      </c>
      <c r="E3413" t="s">
        <v>514</v>
      </c>
      <c r="F3413">
        <v>0</v>
      </c>
    </row>
    <row r="3414" spans="1:6" x14ac:dyDescent="0.25">
      <c r="A3414" t="str">
        <f t="shared" si="54"/>
        <v>HFTD - Distribution</v>
      </c>
      <c r="B3414" t="s">
        <v>586</v>
      </c>
      <c r="C3414" t="s">
        <v>497</v>
      </c>
      <c r="D3414" t="s">
        <v>509</v>
      </c>
      <c r="E3414" t="s">
        <v>516</v>
      </c>
      <c r="F3414">
        <v>0</v>
      </c>
    </row>
    <row r="3415" spans="1:6" x14ac:dyDescent="0.25">
      <c r="A3415" t="str">
        <f t="shared" si="54"/>
        <v>HFTD - Distribution</v>
      </c>
      <c r="B3415" t="s">
        <v>586</v>
      </c>
      <c r="C3415" t="s">
        <v>497</v>
      </c>
      <c r="D3415" t="s">
        <v>518</v>
      </c>
      <c r="E3415" t="s">
        <v>518</v>
      </c>
      <c r="F3415">
        <v>0</v>
      </c>
    </row>
    <row r="3416" spans="1:6" x14ac:dyDescent="0.25">
      <c r="A3416" t="str">
        <f t="shared" si="54"/>
        <v>HFTD - Distribution</v>
      </c>
      <c r="B3416" t="s">
        <v>586</v>
      </c>
      <c r="C3416" t="s">
        <v>497</v>
      </c>
      <c r="D3416" t="s">
        <v>520</v>
      </c>
      <c r="E3416" t="s">
        <v>521</v>
      </c>
      <c r="F3416">
        <v>0</v>
      </c>
    </row>
    <row r="3417" spans="1:6" x14ac:dyDescent="0.25">
      <c r="A3417" t="str">
        <f t="shared" si="54"/>
        <v>HFTD - Distribution</v>
      </c>
      <c r="B3417" t="s">
        <v>586</v>
      </c>
      <c r="C3417" t="s">
        <v>497</v>
      </c>
      <c r="D3417" t="s">
        <v>520</v>
      </c>
      <c r="E3417" t="s">
        <v>523</v>
      </c>
      <c r="F3417">
        <v>0</v>
      </c>
    </row>
    <row r="3418" spans="1:6" x14ac:dyDescent="0.25">
      <c r="A3418" t="str">
        <f t="shared" si="54"/>
        <v>HFTD - Distribution</v>
      </c>
      <c r="B3418" t="s">
        <v>586</v>
      </c>
      <c r="C3418" t="s">
        <v>497</v>
      </c>
      <c r="D3418" t="s">
        <v>520</v>
      </c>
      <c r="E3418" t="s">
        <v>525</v>
      </c>
      <c r="F3418">
        <v>4.2924083251717699E-3</v>
      </c>
    </row>
    <row r="3419" spans="1:6" x14ac:dyDescent="0.25">
      <c r="A3419" t="str">
        <f t="shared" si="54"/>
        <v>HFTD - Distribution</v>
      </c>
      <c r="B3419" t="s">
        <v>586</v>
      </c>
      <c r="C3419" t="s">
        <v>497</v>
      </c>
      <c r="D3419" t="s">
        <v>520</v>
      </c>
      <c r="E3419" t="s">
        <v>526</v>
      </c>
      <c r="F3419">
        <v>1.41171002628775E-3</v>
      </c>
    </row>
    <row r="3420" spans="1:6" x14ac:dyDescent="0.25">
      <c r="A3420" t="str">
        <f t="shared" si="54"/>
        <v>HFTD - Distribution</v>
      </c>
      <c r="B3420" t="s">
        <v>586</v>
      </c>
      <c r="C3420" t="s">
        <v>497</v>
      </c>
      <c r="D3420" t="s">
        <v>520</v>
      </c>
      <c r="E3420" t="s">
        <v>527</v>
      </c>
      <c r="F3420">
        <v>3.1758592070109902E-4</v>
      </c>
    </row>
    <row r="3421" spans="1:6" x14ac:dyDescent="0.25">
      <c r="A3421" t="str">
        <f t="shared" si="54"/>
        <v>HFTD - Distribution</v>
      </c>
      <c r="B3421" t="s">
        <v>586</v>
      </c>
      <c r="C3421" t="s">
        <v>497</v>
      </c>
      <c r="D3421" t="s">
        <v>520</v>
      </c>
      <c r="E3421" t="s">
        <v>529</v>
      </c>
      <c r="F3421">
        <v>2.6010125004251197E-4</v>
      </c>
    </row>
    <row r="3422" spans="1:6" x14ac:dyDescent="0.25">
      <c r="A3422" t="str">
        <f t="shared" si="54"/>
        <v>HFTD - Distribution</v>
      </c>
      <c r="B3422" t="s">
        <v>586</v>
      </c>
      <c r="C3422" t="s">
        <v>497</v>
      </c>
      <c r="D3422" t="s">
        <v>520</v>
      </c>
      <c r="E3422" t="s">
        <v>530</v>
      </c>
      <c r="F3422">
        <v>6.5037618824743699E-4</v>
      </c>
    </row>
    <row r="3423" spans="1:6" x14ac:dyDescent="0.25">
      <c r="A3423" t="str">
        <f t="shared" si="54"/>
        <v>HFTD - Distribution</v>
      </c>
      <c r="B3423" t="s">
        <v>586</v>
      </c>
      <c r="C3423" t="s">
        <v>497</v>
      </c>
      <c r="D3423" t="s">
        <v>520</v>
      </c>
      <c r="E3423" t="s">
        <v>531</v>
      </c>
      <c r="F3423">
        <v>3.6704884469602402E-5</v>
      </c>
    </row>
    <row r="3424" spans="1:6" x14ac:dyDescent="0.25">
      <c r="A3424" t="str">
        <f t="shared" si="54"/>
        <v>HFTD - Distribution</v>
      </c>
      <c r="B3424" t="s">
        <v>586</v>
      </c>
      <c r="C3424" t="s">
        <v>497</v>
      </c>
      <c r="D3424" t="s">
        <v>520</v>
      </c>
      <c r="E3424" t="s">
        <v>532</v>
      </c>
      <c r="F3424">
        <v>4.3661693720853899E-4</v>
      </c>
    </row>
    <row r="3425" spans="1:6" x14ac:dyDescent="0.25">
      <c r="A3425" t="str">
        <f t="shared" si="54"/>
        <v>HFTD - Distribution</v>
      </c>
      <c r="B3425" t="s">
        <v>586</v>
      </c>
      <c r="C3425" t="s">
        <v>497</v>
      </c>
      <c r="D3425" t="s">
        <v>520</v>
      </c>
      <c r="E3425" t="s">
        <v>533</v>
      </c>
      <c r="F3425">
        <v>1.6975576727741901E-4</v>
      </c>
    </row>
    <row r="3426" spans="1:6" x14ac:dyDescent="0.25">
      <c r="A3426" t="str">
        <f t="shared" si="54"/>
        <v>HFTD - Distribution</v>
      </c>
      <c r="B3426" t="s">
        <v>586</v>
      </c>
      <c r="C3426" t="s">
        <v>497</v>
      </c>
      <c r="D3426" t="s">
        <v>520</v>
      </c>
      <c r="E3426" t="s">
        <v>534</v>
      </c>
      <c r="F3426">
        <v>0</v>
      </c>
    </row>
    <row r="3427" spans="1:6" x14ac:dyDescent="0.25">
      <c r="A3427" t="str">
        <f t="shared" si="54"/>
        <v>HFTD - Distribution</v>
      </c>
      <c r="B3427" t="s">
        <v>586</v>
      </c>
      <c r="C3427" t="s">
        <v>497</v>
      </c>
      <c r="D3427" t="s">
        <v>520</v>
      </c>
      <c r="E3427" t="s">
        <v>535</v>
      </c>
      <c r="F3427">
        <v>0</v>
      </c>
    </row>
    <row r="3428" spans="1:6" x14ac:dyDescent="0.25">
      <c r="A3428" t="str">
        <f t="shared" si="54"/>
        <v>HFTD - Distribution</v>
      </c>
      <c r="B3428" t="s">
        <v>586</v>
      </c>
      <c r="C3428" t="s">
        <v>497</v>
      </c>
      <c r="D3428" t="s">
        <v>520</v>
      </c>
      <c r="E3428" t="s">
        <v>537</v>
      </c>
      <c r="F3428">
        <v>0</v>
      </c>
    </row>
    <row r="3429" spans="1:6" x14ac:dyDescent="0.25">
      <c r="A3429" t="str">
        <f t="shared" si="54"/>
        <v>HFTD - Distribution</v>
      </c>
      <c r="B3429" t="s">
        <v>586</v>
      </c>
      <c r="C3429" t="s">
        <v>497</v>
      </c>
      <c r="D3429" t="s">
        <v>520</v>
      </c>
      <c r="E3429" t="s">
        <v>541</v>
      </c>
      <c r="F3429">
        <v>1.81538850062881E-4</v>
      </c>
    </row>
    <row r="3430" spans="1:6" x14ac:dyDescent="0.25">
      <c r="A3430" t="str">
        <f t="shared" si="54"/>
        <v>HFTD - Distribution</v>
      </c>
      <c r="B3430" t="s">
        <v>586</v>
      </c>
      <c r="C3430" t="s">
        <v>497</v>
      </c>
      <c r="D3430" t="s">
        <v>520</v>
      </c>
      <c r="E3430" t="s">
        <v>543</v>
      </c>
      <c r="F3430">
        <v>1.9069547086468399E-5</v>
      </c>
    </row>
    <row r="3431" spans="1:6" x14ac:dyDescent="0.25">
      <c r="A3431" t="str">
        <f t="shared" si="54"/>
        <v>HFTD - Distribution</v>
      </c>
      <c r="B3431" t="s">
        <v>586</v>
      </c>
      <c r="C3431" t="s">
        <v>497</v>
      </c>
      <c r="D3431" t="s">
        <v>545</v>
      </c>
      <c r="E3431" t="s">
        <v>546</v>
      </c>
      <c r="F3431">
        <v>0</v>
      </c>
    </row>
    <row r="3432" spans="1:6" x14ac:dyDescent="0.25">
      <c r="A3432" t="str">
        <f t="shared" si="54"/>
        <v>HFTD - Distribution</v>
      </c>
      <c r="B3432" t="s">
        <v>586</v>
      </c>
      <c r="C3432" t="s">
        <v>497</v>
      </c>
      <c r="D3432" t="s">
        <v>548</v>
      </c>
      <c r="E3432" t="s">
        <v>548</v>
      </c>
      <c r="F3432">
        <v>0</v>
      </c>
    </row>
    <row r="3433" spans="1:6" x14ac:dyDescent="0.25">
      <c r="A3433" t="str">
        <f t="shared" si="54"/>
        <v>HFTD - Distribution</v>
      </c>
      <c r="B3433" t="s">
        <v>586</v>
      </c>
      <c r="C3433" t="s">
        <v>497</v>
      </c>
      <c r="D3433" t="s">
        <v>550</v>
      </c>
      <c r="E3433" t="s">
        <v>550</v>
      </c>
      <c r="F3433">
        <v>0</v>
      </c>
    </row>
    <row r="3434" spans="1:6" x14ac:dyDescent="0.25">
      <c r="A3434" t="str">
        <f t="shared" si="54"/>
        <v>HFTD - Distribution</v>
      </c>
      <c r="B3434" t="s">
        <v>586</v>
      </c>
      <c r="C3434" t="s">
        <v>497</v>
      </c>
      <c r="D3434" t="s">
        <v>552</v>
      </c>
      <c r="E3434" t="s">
        <v>552</v>
      </c>
      <c r="F3434">
        <v>0</v>
      </c>
    </row>
    <row r="3435" spans="1:6" x14ac:dyDescent="0.25">
      <c r="A3435" t="str">
        <f t="shared" si="54"/>
        <v>HFTD - Distribution</v>
      </c>
      <c r="B3435" t="s">
        <v>586</v>
      </c>
      <c r="C3435" t="s">
        <v>497</v>
      </c>
      <c r="D3435" t="s">
        <v>554</v>
      </c>
      <c r="E3435" t="s">
        <v>555</v>
      </c>
      <c r="F3435">
        <v>4.6147830435365098E-4</v>
      </c>
    </row>
    <row r="3436" spans="1:6" x14ac:dyDescent="0.25">
      <c r="A3436" t="str">
        <f t="shared" si="54"/>
        <v>HFTD - Distribution</v>
      </c>
      <c r="B3436" t="s">
        <v>586</v>
      </c>
      <c r="C3436" t="s">
        <v>497</v>
      </c>
      <c r="D3436" t="s">
        <v>554</v>
      </c>
      <c r="E3436" t="s">
        <v>556</v>
      </c>
      <c r="F3436">
        <v>6.8448182329750495E-4</v>
      </c>
    </row>
    <row r="3437" spans="1:6" x14ac:dyDescent="0.25">
      <c r="A3437" t="str">
        <f t="shared" si="54"/>
        <v>HFTD - Distribution</v>
      </c>
      <c r="B3437" t="s">
        <v>586</v>
      </c>
      <c r="C3437" t="s">
        <v>497</v>
      </c>
      <c r="D3437" t="s">
        <v>554</v>
      </c>
      <c r="E3437" t="s">
        <v>558</v>
      </c>
      <c r="F3437">
        <v>3.3083288126046001E-3</v>
      </c>
    </row>
    <row r="3438" spans="1:6" x14ac:dyDescent="0.25">
      <c r="A3438" t="str">
        <f t="shared" si="54"/>
        <v>HFTD - Distribution</v>
      </c>
      <c r="B3438" t="s">
        <v>586</v>
      </c>
      <c r="C3438" t="s">
        <v>497</v>
      </c>
      <c r="D3438" t="s">
        <v>554</v>
      </c>
      <c r="E3438" t="s">
        <v>560</v>
      </c>
      <c r="F3438">
        <v>1.16732303831714E-4</v>
      </c>
    </row>
    <row r="3439" spans="1:6" x14ac:dyDescent="0.25">
      <c r="A3439" t="str">
        <f t="shared" si="54"/>
        <v>HFTD - Distribution</v>
      </c>
      <c r="B3439" t="s">
        <v>586</v>
      </c>
      <c r="C3439" t="s">
        <v>497</v>
      </c>
      <c r="D3439" t="s">
        <v>554</v>
      </c>
      <c r="E3439" t="s">
        <v>562</v>
      </c>
      <c r="F3439">
        <v>6.8872059260712201E-3</v>
      </c>
    </row>
    <row r="3440" spans="1:6" x14ac:dyDescent="0.25">
      <c r="A3440" t="str">
        <f t="shared" si="54"/>
        <v>HFTD - Distribution</v>
      </c>
      <c r="B3440" t="s">
        <v>586</v>
      </c>
      <c r="C3440" t="s">
        <v>497</v>
      </c>
      <c r="D3440" t="s">
        <v>554</v>
      </c>
      <c r="E3440" t="s">
        <v>564</v>
      </c>
      <c r="F3440">
        <v>2.5097666854241802E-3</v>
      </c>
    </row>
    <row r="3441" spans="1:6" x14ac:dyDescent="0.25">
      <c r="A3441" t="str">
        <f t="shared" si="54"/>
        <v>HFTD - Distribution</v>
      </c>
      <c r="B3441" t="s">
        <v>586</v>
      </c>
      <c r="C3441" t="s">
        <v>497</v>
      </c>
      <c r="D3441" t="s">
        <v>554</v>
      </c>
      <c r="E3441" t="s">
        <v>566</v>
      </c>
      <c r="F3441">
        <v>2.0614772307947001E-3</v>
      </c>
    </row>
    <row r="3442" spans="1:6" x14ac:dyDescent="0.25">
      <c r="A3442" t="str">
        <f t="shared" si="54"/>
        <v>HFTD - Distribution</v>
      </c>
      <c r="B3442" t="s">
        <v>586</v>
      </c>
      <c r="C3442" t="s">
        <v>497</v>
      </c>
      <c r="D3442" t="s">
        <v>554</v>
      </c>
      <c r="E3442" t="s">
        <v>568</v>
      </c>
      <c r="F3442">
        <v>8.4419424873358791E-3</v>
      </c>
    </row>
    <row r="3443" spans="1:6" x14ac:dyDescent="0.25">
      <c r="A3443" t="str">
        <f t="shared" si="54"/>
        <v>HFTD - Distribution</v>
      </c>
      <c r="B3443" t="s">
        <v>586</v>
      </c>
      <c r="C3443" t="s">
        <v>497</v>
      </c>
      <c r="D3443" t="s">
        <v>554</v>
      </c>
      <c r="E3443" t="s">
        <v>570</v>
      </c>
      <c r="F3443">
        <v>2.2219462750559102E-3</v>
      </c>
    </row>
    <row r="3444" spans="1:6" x14ac:dyDescent="0.25">
      <c r="A3444" t="str">
        <f t="shared" si="54"/>
        <v>HFTD - Distribution</v>
      </c>
      <c r="B3444" t="s">
        <v>586</v>
      </c>
      <c r="C3444" t="s">
        <v>497</v>
      </c>
      <c r="D3444" t="s">
        <v>554</v>
      </c>
      <c r="E3444" t="s">
        <v>571</v>
      </c>
      <c r="F3444">
        <v>2.33889081584832E-4</v>
      </c>
    </row>
    <row r="3445" spans="1:6" x14ac:dyDescent="0.25">
      <c r="A3445" t="str">
        <f t="shared" si="54"/>
        <v>HFTD - Distribution</v>
      </c>
      <c r="B3445" t="s">
        <v>586</v>
      </c>
      <c r="C3445" t="s">
        <v>497</v>
      </c>
      <c r="D3445" t="s">
        <v>554</v>
      </c>
      <c r="E3445" t="s">
        <v>573</v>
      </c>
      <c r="F3445">
        <v>1.14080303882917E-2</v>
      </c>
    </row>
    <row r="3446" spans="1:6" x14ac:dyDescent="0.25">
      <c r="A3446" t="str">
        <f t="shared" si="54"/>
        <v>HFTD - Distribution</v>
      </c>
      <c r="B3446" t="s">
        <v>586</v>
      </c>
      <c r="C3446" t="s">
        <v>497</v>
      </c>
      <c r="D3446" t="s">
        <v>574</v>
      </c>
      <c r="E3446" t="s">
        <v>575</v>
      </c>
      <c r="F3446">
        <v>0</v>
      </c>
    </row>
    <row r="3447" spans="1:6" x14ac:dyDescent="0.25">
      <c r="A3447" t="str">
        <f t="shared" si="54"/>
        <v>HFTD - Distribution</v>
      </c>
      <c r="B3447" t="s">
        <v>586</v>
      </c>
      <c r="C3447" t="s">
        <v>498</v>
      </c>
      <c r="D3447" t="s">
        <v>509</v>
      </c>
      <c r="E3447" t="s">
        <v>510</v>
      </c>
      <c r="F3447">
        <v>3.20236991497032E-3</v>
      </c>
    </row>
    <row r="3448" spans="1:6" x14ac:dyDescent="0.25">
      <c r="A3448" t="str">
        <f t="shared" si="54"/>
        <v>HFTD - Distribution</v>
      </c>
      <c r="B3448" t="s">
        <v>586</v>
      </c>
      <c r="C3448" t="s">
        <v>498</v>
      </c>
      <c r="D3448" t="s">
        <v>509</v>
      </c>
      <c r="E3448" t="s">
        <v>512</v>
      </c>
      <c r="F3448">
        <v>1.25363465612304E-4</v>
      </c>
    </row>
    <row r="3449" spans="1:6" x14ac:dyDescent="0.25">
      <c r="A3449" t="str">
        <f t="shared" si="54"/>
        <v>HFTD - Distribution</v>
      </c>
      <c r="B3449" t="s">
        <v>586</v>
      </c>
      <c r="C3449" t="s">
        <v>498</v>
      </c>
      <c r="D3449" t="s">
        <v>509</v>
      </c>
      <c r="E3449" t="s">
        <v>514</v>
      </c>
      <c r="F3449">
        <v>3.5016471301489399E-3</v>
      </c>
    </row>
    <row r="3450" spans="1:6" x14ac:dyDescent="0.25">
      <c r="A3450" t="str">
        <f t="shared" si="54"/>
        <v>HFTD - Distribution</v>
      </c>
      <c r="B3450" t="s">
        <v>586</v>
      </c>
      <c r="C3450" t="s">
        <v>498</v>
      </c>
      <c r="D3450" t="s">
        <v>509</v>
      </c>
      <c r="E3450" t="s">
        <v>516</v>
      </c>
      <c r="F3450">
        <v>1.61284360381064E-3</v>
      </c>
    </row>
    <row r="3451" spans="1:6" x14ac:dyDescent="0.25">
      <c r="A3451" t="str">
        <f t="shared" si="54"/>
        <v>HFTD - Distribution</v>
      </c>
      <c r="B3451" t="s">
        <v>586</v>
      </c>
      <c r="C3451" t="s">
        <v>498</v>
      </c>
      <c r="D3451" t="s">
        <v>518</v>
      </c>
      <c r="E3451" t="s">
        <v>518</v>
      </c>
      <c r="F3451">
        <v>5.6834426194086301E-5</v>
      </c>
    </row>
    <row r="3452" spans="1:6" x14ac:dyDescent="0.25">
      <c r="A3452" t="str">
        <f t="shared" si="54"/>
        <v>HFTD - Distribution</v>
      </c>
      <c r="B3452" t="s">
        <v>586</v>
      </c>
      <c r="C3452" t="s">
        <v>498</v>
      </c>
      <c r="D3452" t="s">
        <v>520</v>
      </c>
      <c r="E3452" t="s">
        <v>521</v>
      </c>
      <c r="F3452">
        <v>0</v>
      </c>
    </row>
    <row r="3453" spans="1:6" x14ac:dyDescent="0.25">
      <c r="A3453" t="str">
        <f t="shared" si="54"/>
        <v>HFTD - Distribution</v>
      </c>
      <c r="B3453" t="s">
        <v>586</v>
      </c>
      <c r="C3453" t="s">
        <v>498</v>
      </c>
      <c r="D3453" t="s">
        <v>520</v>
      </c>
      <c r="E3453" t="s">
        <v>523</v>
      </c>
      <c r="F3453">
        <v>0</v>
      </c>
    </row>
    <row r="3454" spans="1:6" x14ac:dyDescent="0.25">
      <c r="A3454" t="str">
        <f t="shared" si="54"/>
        <v>HFTD - Distribution</v>
      </c>
      <c r="B3454" t="s">
        <v>586</v>
      </c>
      <c r="C3454" t="s">
        <v>498</v>
      </c>
      <c r="D3454" t="s">
        <v>520</v>
      </c>
      <c r="E3454" t="s">
        <v>525</v>
      </c>
      <c r="F3454">
        <v>2.9830694642002501E-2</v>
      </c>
    </row>
    <row r="3455" spans="1:6" x14ac:dyDescent="0.25">
      <c r="A3455" t="str">
        <f t="shared" si="54"/>
        <v>HFTD - Distribution</v>
      </c>
      <c r="B3455" t="s">
        <v>586</v>
      </c>
      <c r="C3455" t="s">
        <v>498</v>
      </c>
      <c r="D3455" t="s">
        <v>520</v>
      </c>
      <c r="E3455" t="s">
        <v>526</v>
      </c>
      <c r="F3455">
        <v>1.0129194580593E-2</v>
      </c>
    </row>
    <row r="3456" spans="1:6" x14ac:dyDescent="0.25">
      <c r="A3456" t="str">
        <f t="shared" si="54"/>
        <v>HFTD - Distribution</v>
      </c>
      <c r="B3456" t="s">
        <v>586</v>
      </c>
      <c r="C3456" t="s">
        <v>498</v>
      </c>
      <c r="D3456" t="s">
        <v>520</v>
      </c>
      <c r="E3456" t="s">
        <v>527</v>
      </c>
      <c r="F3456">
        <v>1.3102309033054501E-3</v>
      </c>
    </row>
    <row r="3457" spans="1:6" x14ac:dyDescent="0.25">
      <c r="A3457" t="str">
        <f t="shared" si="54"/>
        <v>HFTD - Distribution</v>
      </c>
      <c r="B3457" t="s">
        <v>586</v>
      </c>
      <c r="C3457" t="s">
        <v>498</v>
      </c>
      <c r="D3457" t="s">
        <v>520</v>
      </c>
      <c r="E3457" t="s">
        <v>529</v>
      </c>
      <c r="F3457">
        <v>3.0335672771589E-3</v>
      </c>
    </row>
    <row r="3458" spans="1:6" x14ac:dyDescent="0.25">
      <c r="A3458" t="str">
        <f t="shared" si="54"/>
        <v>HFTD - Distribution</v>
      </c>
      <c r="B3458" t="s">
        <v>586</v>
      </c>
      <c r="C3458" t="s">
        <v>498</v>
      </c>
      <c r="D3458" t="s">
        <v>520</v>
      </c>
      <c r="E3458" t="s">
        <v>530</v>
      </c>
      <c r="F3458">
        <v>7.2810657995801701E-3</v>
      </c>
    </row>
    <row r="3459" spans="1:6" x14ac:dyDescent="0.25">
      <c r="A3459" t="str">
        <f t="shared" ref="A3459:A3522" si="55">IF(ISNUMBER(FIND("non-HFTD - Transmission", B3459)), "non-HFTD - Transmission",
            IF(ISNUMBER(FIND("HFTD - Transmission", B3459)), "HFTD - Transmission",
                 IF(ISNUMBER(FIND("non-HFTD - Distribution", B3459)), "non-HFTD - Distribution",
                         IF(ISNUMBER(FIND("HFTD - Distribution", B3459)), "HFTD - Distribution", B3459))))</f>
        <v>HFTD - Distribution</v>
      </c>
      <c r="B3459" t="s">
        <v>586</v>
      </c>
      <c r="C3459" t="s">
        <v>498</v>
      </c>
      <c r="D3459" t="s">
        <v>520</v>
      </c>
      <c r="E3459" t="s">
        <v>531</v>
      </c>
      <c r="F3459">
        <v>4.3326837113305099E-4</v>
      </c>
    </row>
    <row r="3460" spans="1:6" x14ac:dyDescent="0.25">
      <c r="A3460" t="str">
        <f t="shared" si="55"/>
        <v>HFTD - Distribution</v>
      </c>
      <c r="B3460" t="s">
        <v>586</v>
      </c>
      <c r="C3460" t="s">
        <v>498</v>
      </c>
      <c r="D3460" t="s">
        <v>520</v>
      </c>
      <c r="E3460" t="s">
        <v>532</v>
      </c>
      <c r="F3460">
        <v>4.3312427473926798E-3</v>
      </c>
    </row>
    <row r="3461" spans="1:6" x14ac:dyDescent="0.25">
      <c r="A3461" t="str">
        <f t="shared" si="55"/>
        <v>HFTD - Distribution</v>
      </c>
      <c r="B3461" t="s">
        <v>586</v>
      </c>
      <c r="C3461" t="s">
        <v>498</v>
      </c>
      <c r="D3461" t="s">
        <v>520</v>
      </c>
      <c r="E3461" t="s">
        <v>533</v>
      </c>
      <c r="F3461">
        <v>1.5742934086070801E-3</v>
      </c>
    </row>
    <row r="3462" spans="1:6" x14ac:dyDescent="0.25">
      <c r="A3462" t="str">
        <f t="shared" si="55"/>
        <v>HFTD - Distribution</v>
      </c>
      <c r="B3462" t="s">
        <v>586</v>
      </c>
      <c r="C3462" t="s">
        <v>498</v>
      </c>
      <c r="D3462" t="s">
        <v>520</v>
      </c>
      <c r="E3462" t="s">
        <v>534</v>
      </c>
      <c r="F3462">
        <v>0</v>
      </c>
    </row>
    <row r="3463" spans="1:6" x14ac:dyDescent="0.25">
      <c r="A3463" t="str">
        <f t="shared" si="55"/>
        <v>HFTD - Distribution</v>
      </c>
      <c r="B3463" t="s">
        <v>586</v>
      </c>
      <c r="C3463" t="s">
        <v>498</v>
      </c>
      <c r="D3463" t="s">
        <v>520</v>
      </c>
      <c r="E3463" t="s">
        <v>535</v>
      </c>
      <c r="F3463">
        <v>0</v>
      </c>
    </row>
    <row r="3464" spans="1:6" x14ac:dyDescent="0.25">
      <c r="A3464" t="str">
        <f t="shared" si="55"/>
        <v>HFTD - Distribution</v>
      </c>
      <c r="B3464" t="s">
        <v>586</v>
      </c>
      <c r="C3464" t="s">
        <v>498</v>
      </c>
      <c r="D3464" t="s">
        <v>520</v>
      </c>
      <c r="E3464" t="s">
        <v>537</v>
      </c>
      <c r="F3464">
        <v>0</v>
      </c>
    </row>
    <row r="3465" spans="1:6" x14ac:dyDescent="0.25">
      <c r="A3465" t="str">
        <f t="shared" si="55"/>
        <v>HFTD - Distribution</v>
      </c>
      <c r="B3465" t="s">
        <v>586</v>
      </c>
      <c r="C3465" t="s">
        <v>498</v>
      </c>
      <c r="D3465" t="s">
        <v>520</v>
      </c>
      <c r="E3465" t="s">
        <v>541</v>
      </c>
      <c r="F3465">
        <v>1.6757604500376199E-3</v>
      </c>
    </row>
    <row r="3466" spans="1:6" x14ac:dyDescent="0.25">
      <c r="A3466" t="str">
        <f t="shared" si="55"/>
        <v>HFTD - Distribution</v>
      </c>
      <c r="B3466" t="s">
        <v>586</v>
      </c>
      <c r="C3466" t="s">
        <v>498</v>
      </c>
      <c r="D3466" t="s">
        <v>520</v>
      </c>
      <c r="E3466" t="s">
        <v>543</v>
      </c>
      <c r="F3466">
        <v>2.4671062137339802E-4</v>
      </c>
    </row>
    <row r="3467" spans="1:6" x14ac:dyDescent="0.25">
      <c r="A3467" t="str">
        <f t="shared" si="55"/>
        <v>HFTD - Distribution</v>
      </c>
      <c r="B3467" t="s">
        <v>586</v>
      </c>
      <c r="C3467" t="s">
        <v>498</v>
      </c>
      <c r="D3467" t="s">
        <v>545</v>
      </c>
      <c r="E3467" t="s">
        <v>546</v>
      </c>
      <c r="F3467">
        <v>3.1503073470530098E-3</v>
      </c>
    </row>
    <row r="3468" spans="1:6" x14ac:dyDescent="0.25">
      <c r="A3468" t="str">
        <f t="shared" si="55"/>
        <v>HFTD - Distribution</v>
      </c>
      <c r="B3468" t="s">
        <v>586</v>
      </c>
      <c r="C3468" t="s">
        <v>498</v>
      </c>
      <c r="D3468" t="s">
        <v>548</v>
      </c>
      <c r="E3468" t="s">
        <v>548</v>
      </c>
      <c r="F3468">
        <v>9.1453867005125301E-3</v>
      </c>
    </row>
    <row r="3469" spans="1:6" x14ac:dyDescent="0.25">
      <c r="A3469" t="str">
        <f t="shared" si="55"/>
        <v>HFTD - Distribution</v>
      </c>
      <c r="B3469" t="s">
        <v>586</v>
      </c>
      <c r="C3469" t="s">
        <v>498</v>
      </c>
      <c r="D3469" t="s">
        <v>550</v>
      </c>
      <c r="E3469" t="s">
        <v>550</v>
      </c>
      <c r="F3469">
        <v>7.9129355293771297E-4</v>
      </c>
    </row>
    <row r="3470" spans="1:6" x14ac:dyDescent="0.25">
      <c r="A3470" t="str">
        <f t="shared" si="55"/>
        <v>HFTD - Distribution</v>
      </c>
      <c r="B3470" t="s">
        <v>586</v>
      </c>
      <c r="C3470" t="s">
        <v>498</v>
      </c>
      <c r="D3470" t="s">
        <v>552</v>
      </c>
      <c r="E3470" t="s">
        <v>552</v>
      </c>
      <c r="F3470">
        <v>3.5892756627055501E-4</v>
      </c>
    </row>
    <row r="3471" spans="1:6" x14ac:dyDescent="0.25">
      <c r="A3471" t="str">
        <f t="shared" si="55"/>
        <v>HFTD - Distribution</v>
      </c>
      <c r="B3471" t="s">
        <v>586</v>
      </c>
      <c r="C3471" t="s">
        <v>498</v>
      </c>
      <c r="D3471" t="s">
        <v>554</v>
      </c>
      <c r="E3471" t="s">
        <v>555</v>
      </c>
      <c r="F3471">
        <v>1.10908397279917E-2</v>
      </c>
    </row>
    <row r="3472" spans="1:6" x14ac:dyDescent="0.25">
      <c r="A3472" t="str">
        <f t="shared" si="55"/>
        <v>HFTD - Distribution</v>
      </c>
      <c r="B3472" t="s">
        <v>586</v>
      </c>
      <c r="C3472" t="s">
        <v>498</v>
      </c>
      <c r="D3472" t="s">
        <v>554</v>
      </c>
      <c r="E3472" t="s">
        <v>556</v>
      </c>
      <c r="F3472">
        <v>1.6510363268362901E-2</v>
      </c>
    </row>
    <row r="3473" spans="1:6" x14ac:dyDescent="0.25">
      <c r="A3473" t="str">
        <f t="shared" si="55"/>
        <v>HFTD - Distribution</v>
      </c>
      <c r="B3473" t="s">
        <v>586</v>
      </c>
      <c r="C3473" t="s">
        <v>498</v>
      </c>
      <c r="D3473" t="s">
        <v>554</v>
      </c>
      <c r="E3473" t="s">
        <v>558</v>
      </c>
      <c r="F3473">
        <v>7.9800089130420901E-2</v>
      </c>
    </row>
    <row r="3474" spans="1:6" x14ac:dyDescent="0.25">
      <c r="A3474" t="str">
        <f t="shared" si="55"/>
        <v>HFTD - Distribution</v>
      </c>
      <c r="B3474" t="s">
        <v>586</v>
      </c>
      <c r="C3474" t="s">
        <v>498</v>
      </c>
      <c r="D3474" t="s">
        <v>554</v>
      </c>
      <c r="E3474" t="s">
        <v>560</v>
      </c>
      <c r="F3474">
        <v>2.7966305848857302E-3</v>
      </c>
    </row>
    <row r="3475" spans="1:6" x14ac:dyDescent="0.25">
      <c r="A3475" t="str">
        <f t="shared" si="55"/>
        <v>HFTD - Distribution</v>
      </c>
      <c r="B3475" t="s">
        <v>586</v>
      </c>
      <c r="C3475" t="s">
        <v>498</v>
      </c>
      <c r="D3475" t="s">
        <v>554</v>
      </c>
      <c r="E3475" t="s">
        <v>562</v>
      </c>
      <c r="F3475">
        <v>0.165001204508259</v>
      </c>
    </row>
    <row r="3476" spans="1:6" x14ac:dyDescent="0.25">
      <c r="A3476" t="str">
        <f t="shared" si="55"/>
        <v>HFTD - Distribution</v>
      </c>
      <c r="B3476" t="s">
        <v>586</v>
      </c>
      <c r="C3476" t="s">
        <v>498</v>
      </c>
      <c r="D3476" t="s">
        <v>554</v>
      </c>
      <c r="E3476" t="s">
        <v>564</v>
      </c>
      <c r="F3476">
        <v>6.0537998650664199E-2</v>
      </c>
    </row>
    <row r="3477" spans="1:6" x14ac:dyDescent="0.25">
      <c r="A3477" t="str">
        <f t="shared" si="55"/>
        <v>HFTD - Distribution</v>
      </c>
      <c r="B3477" t="s">
        <v>586</v>
      </c>
      <c r="C3477" t="s">
        <v>498</v>
      </c>
      <c r="D3477" t="s">
        <v>554</v>
      </c>
      <c r="E3477" t="s">
        <v>566</v>
      </c>
      <c r="F3477">
        <v>4.9724823642374599E-2</v>
      </c>
    </row>
    <row r="3478" spans="1:6" x14ac:dyDescent="0.25">
      <c r="A3478" t="str">
        <f t="shared" si="55"/>
        <v>HFTD - Distribution</v>
      </c>
      <c r="B3478" t="s">
        <v>586</v>
      </c>
      <c r="C3478" t="s">
        <v>498</v>
      </c>
      <c r="D3478" t="s">
        <v>554</v>
      </c>
      <c r="E3478" t="s">
        <v>568</v>
      </c>
      <c r="F3478">
        <v>0.203627813643143</v>
      </c>
    </row>
    <row r="3479" spans="1:6" x14ac:dyDescent="0.25">
      <c r="A3479" t="str">
        <f t="shared" si="55"/>
        <v>HFTD - Distribution</v>
      </c>
      <c r="B3479" t="s">
        <v>586</v>
      </c>
      <c r="C3479" t="s">
        <v>498</v>
      </c>
      <c r="D3479" t="s">
        <v>554</v>
      </c>
      <c r="E3479" t="s">
        <v>570</v>
      </c>
      <c r="F3479">
        <v>5.3595492115813499E-2</v>
      </c>
    </row>
    <row r="3480" spans="1:6" x14ac:dyDescent="0.25">
      <c r="A3480" t="str">
        <f t="shared" si="55"/>
        <v>HFTD - Distribution</v>
      </c>
      <c r="B3480" t="s">
        <v>586</v>
      </c>
      <c r="C3480" t="s">
        <v>498</v>
      </c>
      <c r="D3480" t="s">
        <v>554</v>
      </c>
      <c r="E3480" t="s">
        <v>571</v>
      </c>
      <c r="F3480">
        <v>5.6416307490329796E-3</v>
      </c>
    </row>
    <row r="3481" spans="1:6" x14ac:dyDescent="0.25">
      <c r="A3481" t="str">
        <f t="shared" si="55"/>
        <v>HFTD - Distribution</v>
      </c>
      <c r="B3481" t="s">
        <v>586</v>
      </c>
      <c r="C3481" t="s">
        <v>498</v>
      </c>
      <c r="D3481" t="s">
        <v>554</v>
      </c>
      <c r="E3481" t="s">
        <v>573</v>
      </c>
      <c r="F3481">
        <v>0.27517272113938301</v>
      </c>
    </row>
    <row r="3482" spans="1:6" x14ac:dyDescent="0.25">
      <c r="A3482" t="str">
        <f t="shared" si="55"/>
        <v>HFTD - Distribution</v>
      </c>
      <c r="B3482" t="s">
        <v>586</v>
      </c>
      <c r="C3482" t="s">
        <v>498</v>
      </c>
      <c r="D3482" t="s">
        <v>574</v>
      </c>
      <c r="E3482" t="s">
        <v>575</v>
      </c>
      <c r="F3482">
        <v>1.3036264240346001E-2</v>
      </c>
    </row>
    <row r="3483" spans="1:6" x14ac:dyDescent="0.25">
      <c r="A3483" t="str">
        <f t="shared" si="55"/>
        <v>HFTD - Distribution</v>
      </c>
      <c r="B3483" t="s">
        <v>587</v>
      </c>
      <c r="C3483" t="s">
        <v>499</v>
      </c>
      <c r="D3483" t="s">
        <v>507</v>
      </c>
      <c r="E3483" t="s">
        <v>508</v>
      </c>
      <c r="F3483">
        <v>4.1957638948447403E-7</v>
      </c>
    </row>
    <row r="3484" spans="1:6" x14ac:dyDescent="0.25">
      <c r="A3484" t="str">
        <f t="shared" si="55"/>
        <v>HFTD - Distribution</v>
      </c>
      <c r="B3484" t="s">
        <v>587</v>
      </c>
      <c r="C3484" t="s">
        <v>428</v>
      </c>
      <c r="D3484" t="s">
        <v>509</v>
      </c>
      <c r="E3484" t="s">
        <v>510</v>
      </c>
      <c r="F3484">
        <v>1.02466071661681E-4</v>
      </c>
    </row>
    <row r="3485" spans="1:6" x14ac:dyDescent="0.25">
      <c r="A3485" t="str">
        <f t="shared" si="55"/>
        <v>HFTD - Distribution</v>
      </c>
      <c r="B3485" t="s">
        <v>587</v>
      </c>
      <c r="C3485" t="s">
        <v>428</v>
      </c>
      <c r="D3485" t="s">
        <v>509</v>
      </c>
      <c r="E3485" t="s">
        <v>512</v>
      </c>
      <c r="F3485">
        <v>2.5997264347686098E-6</v>
      </c>
    </row>
    <row r="3486" spans="1:6" x14ac:dyDescent="0.25">
      <c r="A3486" t="str">
        <f t="shared" si="55"/>
        <v>HFTD - Distribution</v>
      </c>
      <c r="B3486" t="s">
        <v>587</v>
      </c>
      <c r="C3486" t="s">
        <v>428</v>
      </c>
      <c r="D3486" t="s">
        <v>509</v>
      </c>
      <c r="E3486" t="s">
        <v>514</v>
      </c>
      <c r="F3486">
        <v>4.5268555541875002E-5</v>
      </c>
    </row>
    <row r="3487" spans="1:6" x14ac:dyDescent="0.25">
      <c r="A3487" t="str">
        <f t="shared" si="55"/>
        <v>HFTD - Distribution</v>
      </c>
      <c r="B3487" t="s">
        <v>587</v>
      </c>
      <c r="C3487" t="s">
        <v>428</v>
      </c>
      <c r="D3487" t="s">
        <v>509</v>
      </c>
      <c r="E3487" t="s">
        <v>516</v>
      </c>
      <c r="F3487">
        <v>6.67894048903419E-6</v>
      </c>
    </row>
    <row r="3488" spans="1:6" x14ac:dyDescent="0.25">
      <c r="A3488" t="str">
        <f t="shared" si="55"/>
        <v>HFTD - Distribution</v>
      </c>
      <c r="B3488" t="s">
        <v>587</v>
      </c>
      <c r="C3488" t="s">
        <v>428</v>
      </c>
      <c r="D3488" t="s">
        <v>518</v>
      </c>
      <c r="E3488" t="s">
        <v>518</v>
      </c>
      <c r="F3488">
        <v>9.9619944748889394E-8</v>
      </c>
    </row>
    <row r="3489" spans="1:6" x14ac:dyDescent="0.25">
      <c r="A3489" t="str">
        <f t="shared" si="55"/>
        <v>HFTD - Distribution</v>
      </c>
      <c r="B3489" t="s">
        <v>587</v>
      </c>
      <c r="C3489" t="s">
        <v>428</v>
      </c>
      <c r="D3489" t="s">
        <v>520</v>
      </c>
      <c r="E3489" t="s">
        <v>521</v>
      </c>
      <c r="F3489">
        <v>0</v>
      </c>
    </row>
    <row r="3490" spans="1:6" x14ac:dyDescent="0.25">
      <c r="A3490" t="str">
        <f t="shared" si="55"/>
        <v>HFTD - Distribution</v>
      </c>
      <c r="B3490" t="s">
        <v>587</v>
      </c>
      <c r="C3490" t="s">
        <v>428</v>
      </c>
      <c r="D3490" t="s">
        <v>520</v>
      </c>
      <c r="E3490" t="s">
        <v>523</v>
      </c>
      <c r="F3490">
        <v>0</v>
      </c>
    </row>
    <row r="3491" spans="1:6" x14ac:dyDescent="0.25">
      <c r="A3491" t="str">
        <f t="shared" si="55"/>
        <v>HFTD - Distribution</v>
      </c>
      <c r="B3491" t="s">
        <v>587</v>
      </c>
      <c r="C3491" t="s">
        <v>428</v>
      </c>
      <c r="D3491" t="s">
        <v>520</v>
      </c>
      <c r="E3491" t="s">
        <v>525</v>
      </c>
      <c r="F3491">
        <v>3.6986716792431702E-6</v>
      </c>
    </row>
    <row r="3492" spans="1:6" x14ac:dyDescent="0.25">
      <c r="A3492" t="str">
        <f t="shared" si="55"/>
        <v>HFTD - Distribution</v>
      </c>
      <c r="B3492" t="s">
        <v>587</v>
      </c>
      <c r="C3492" t="s">
        <v>428</v>
      </c>
      <c r="D3492" t="s">
        <v>520</v>
      </c>
      <c r="E3492" t="s">
        <v>526</v>
      </c>
      <c r="F3492">
        <v>3.4913709871277699E-6</v>
      </c>
    </row>
    <row r="3493" spans="1:6" x14ac:dyDescent="0.25">
      <c r="A3493" t="str">
        <f t="shared" si="55"/>
        <v>HFTD - Distribution</v>
      </c>
      <c r="B3493" t="s">
        <v>587</v>
      </c>
      <c r="C3493" t="s">
        <v>428</v>
      </c>
      <c r="D3493" t="s">
        <v>520</v>
      </c>
      <c r="E3493" t="s">
        <v>527</v>
      </c>
      <c r="F3493">
        <v>2.5059318860908302E-7</v>
      </c>
    </row>
    <row r="3494" spans="1:6" x14ac:dyDescent="0.25">
      <c r="A3494" t="str">
        <f t="shared" si="55"/>
        <v>HFTD - Distribution</v>
      </c>
      <c r="B3494" t="s">
        <v>587</v>
      </c>
      <c r="C3494" t="s">
        <v>428</v>
      </c>
      <c r="D3494" t="s">
        <v>520</v>
      </c>
      <c r="E3494" t="s">
        <v>529</v>
      </c>
      <c r="F3494">
        <v>1.55335064747498E-7</v>
      </c>
    </row>
    <row r="3495" spans="1:6" x14ac:dyDescent="0.25">
      <c r="A3495" t="str">
        <f t="shared" si="55"/>
        <v>HFTD - Distribution</v>
      </c>
      <c r="B3495" t="s">
        <v>587</v>
      </c>
      <c r="C3495" t="s">
        <v>428</v>
      </c>
      <c r="D3495" t="s">
        <v>520</v>
      </c>
      <c r="E3495" t="s">
        <v>530</v>
      </c>
      <c r="F3495">
        <v>1.1704502195501199E-8</v>
      </c>
    </row>
    <row r="3496" spans="1:6" x14ac:dyDescent="0.25">
      <c r="A3496" t="str">
        <f t="shared" si="55"/>
        <v>HFTD - Distribution</v>
      </c>
      <c r="B3496" t="s">
        <v>587</v>
      </c>
      <c r="C3496" t="s">
        <v>428</v>
      </c>
      <c r="D3496" t="s">
        <v>520</v>
      </c>
      <c r="E3496" t="s">
        <v>531</v>
      </c>
      <c r="F3496">
        <v>0</v>
      </c>
    </row>
    <row r="3497" spans="1:6" x14ac:dyDescent="0.25">
      <c r="A3497" t="str">
        <f t="shared" si="55"/>
        <v>HFTD - Distribution</v>
      </c>
      <c r="B3497" t="s">
        <v>587</v>
      </c>
      <c r="C3497" t="s">
        <v>428</v>
      </c>
      <c r="D3497" t="s">
        <v>520</v>
      </c>
      <c r="E3497" t="s">
        <v>532</v>
      </c>
      <c r="F3497">
        <v>1.1238535613452E-6</v>
      </c>
    </row>
    <row r="3498" spans="1:6" x14ac:dyDescent="0.25">
      <c r="A3498" t="str">
        <f t="shared" si="55"/>
        <v>HFTD - Distribution</v>
      </c>
      <c r="B3498" t="s">
        <v>587</v>
      </c>
      <c r="C3498" t="s">
        <v>428</v>
      </c>
      <c r="D3498" t="s">
        <v>520</v>
      </c>
      <c r="E3498" t="s">
        <v>533</v>
      </c>
      <c r="F3498">
        <v>2.8090319586632399E-7</v>
      </c>
    </row>
    <row r="3499" spans="1:6" x14ac:dyDescent="0.25">
      <c r="A3499" t="str">
        <f t="shared" si="55"/>
        <v>HFTD - Distribution</v>
      </c>
      <c r="B3499" t="s">
        <v>587</v>
      </c>
      <c r="C3499" t="s">
        <v>428</v>
      </c>
      <c r="D3499" t="s">
        <v>520</v>
      </c>
      <c r="E3499" t="s">
        <v>534</v>
      </c>
      <c r="F3499">
        <v>0</v>
      </c>
    </row>
    <row r="3500" spans="1:6" x14ac:dyDescent="0.25">
      <c r="A3500" t="str">
        <f t="shared" si="55"/>
        <v>HFTD - Distribution</v>
      </c>
      <c r="B3500" t="s">
        <v>587</v>
      </c>
      <c r="C3500" t="s">
        <v>428</v>
      </c>
      <c r="D3500" t="s">
        <v>520</v>
      </c>
      <c r="E3500" t="s">
        <v>535</v>
      </c>
      <c r="F3500">
        <v>0</v>
      </c>
    </row>
    <row r="3501" spans="1:6" x14ac:dyDescent="0.25">
      <c r="A3501" t="str">
        <f t="shared" si="55"/>
        <v>HFTD - Distribution</v>
      </c>
      <c r="B3501" t="s">
        <v>587</v>
      </c>
      <c r="C3501" t="s">
        <v>428</v>
      </c>
      <c r="D3501" t="s">
        <v>520</v>
      </c>
      <c r="E3501" t="s">
        <v>537</v>
      </c>
      <c r="F3501">
        <v>0</v>
      </c>
    </row>
    <row r="3502" spans="1:6" x14ac:dyDescent="0.25">
      <c r="A3502" t="str">
        <f t="shared" si="55"/>
        <v>HFTD - Distribution</v>
      </c>
      <c r="B3502" t="s">
        <v>587</v>
      </c>
      <c r="C3502" t="s">
        <v>428</v>
      </c>
      <c r="D3502" t="s">
        <v>520</v>
      </c>
      <c r="E3502" t="s">
        <v>541</v>
      </c>
      <c r="F3502">
        <v>0</v>
      </c>
    </row>
    <row r="3503" spans="1:6" x14ac:dyDescent="0.25">
      <c r="A3503" t="str">
        <f t="shared" si="55"/>
        <v>HFTD - Distribution</v>
      </c>
      <c r="B3503" t="s">
        <v>587</v>
      </c>
      <c r="C3503" t="s">
        <v>428</v>
      </c>
      <c r="D3503" t="s">
        <v>520</v>
      </c>
      <c r="E3503" t="s">
        <v>543</v>
      </c>
      <c r="F3503">
        <v>0</v>
      </c>
    </row>
    <row r="3504" spans="1:6" x14ac:dyDescent="0.25">
      <c r="A3504" t="str">
        <f t="shared" si="55"/>
        <v>HFTD - Distribution</v>
      </c>
      <c r="B3504" t="s">
        <v>587</v>
      </c>
      <c r="C3504" t="s">
        <v>428</v>
      </c>
      <c r="D3504" t="s">
        <v>545</v>
      </c>
      <c r="E3504" t="s">
        <v>546</v>
      </c>
      <c r="F3504">
        <v>1.0982599638205201E-4</v>
      </c>
    </row>
    <row r="3505" spans="1:6" x14ac:dyDescent="0.25">
      <c r="A3505" t="str">
        <f t="shared" si="55"/>
        <v>HFTD - Distribution</v>
      </c>
      <c r="B3505" t="s">
        <v>587</v>
      </c>
      <c r="C3505" t="s">
        <v>428</v>
      </c>
      <c r="D3505" t="s">
        <v>548</v>
      </c>
      <c r="E3505" t="s">
        <v>548</v>
      </c>
      <c r="F3505">
        <v>2.1806688592232299E-4</v>
      </c>
    </row>
    <row r="3506" spans="1:6" x14ac:dyDescent="0.25">
      <c r="A3506" t="str">
        <f t="shared" si="55"/>
        <v>HFTD - Distribution</v>
      </c>
      <c r="B3506" t="s">
        <v>587</v>
      </c>
      <c r="C3506" t="s">
        <v>428</v>
      </c>
      <c r="D3506" t="s">
        <v>550</v>
      </c>
      <c r="E3506" t="s">
        <v>550</v>
      </c>
      <c r="F3506">
        <v>1.9444597801434801E-5</v>
      </c>
    </row>
    <row r="3507" spans="1:6" x14ac:dyDescent="0.25">
      <c r="A3507" t="str">
        <f t="shared" si="55"/>
        <v>HFTD - Distribution</v>
      </c>
      <c r="B3507" t="s">
        <v>587</v>
      </c>
      <c r="C3507" t="s">
        <v>428</v>
      </c>
      <c r="D3507" t="s">
        <v>552</v>
      </c>
      <c r="E3507" t="s">
        <v>552</v>
      </c>
      <c r="F3507">
        <v>9.0392731872931997E-7</v>
      </c>
    </row>
    <row r="3508" spans="1:6" x14ac:dyDescent="0.25">
      <c r="A3508" t="str">
        <f t="shared" si="55"/>
        <v>HFTD - Distribution</v>
      </c>
      <c r="B3508" t="s">
        <v>587</v>
      </c>
      <c r="C3508" t="s">
        <v>428</v>
      </c>
      <c r="D3508" t="s">
        <v>554</v>
      </c>
      <c r="E3508" t="s">
        <v>555</v>
      </c>
      <c r="F3508">
        <v>1.6672693872829401E-6</v>
      </c>
    </row>
    <row r="3509" spans="1:6" x14ac:dyDescent="0.25">
      <c r="A3509" t="str">
        <f t="shared" si="55"/>
        <v>HFTD - Distribution</v>
      </c>
      <c r="B3509" t="s">
        <v>587</v>
      </c>
      <c r="C3509" t="s">
        <v>428</v>
      </c>
      <c r="D3509" t="s">
        <v>554</v>
      </c>
      <c r="E3509" t="s">
        <v>556</v>
      </c>
      <c r="F3509">
        <v>4.00037127214505E-6</v>
      </c>
    </row>
    <row r="3510" spans="1:6" x14ac:dyDescent="0.25">
      <c r="A3510" t="str">
        <f t="shared" si="55"/>
        <v>HFTD - Distribution</v>
      </c>
      <c r="B3510" t="s">
        <v>587</v>
      </c>
      <c r="C3510" t="s">
        <v>428</v>
      </c>
      <c r="D3510" t="s">
        <v>554</v>
      </c>
      <c r="E3510" t="s">
        <v>558</v>
      </c>
      <c r="F3510">
        <v>1.3655812713851801E-5</v>
      </c>
    </row>
    <row r="3511" spans="1:6" x14ac:dyDescent="0.25">
      <c r="A3511" t="str">
        <f t="shared" si="55"/>
        <v>HFTD - Distribution</v>
      </c>
      <c r="B3511" t="s">
        <v>587</v>
      </c>
      <c r="C3511" t="s">
        <v>428</v>
      </c>
      <c r="D3511" t="s">
        <v>554</v>
      </c>
      <c r="E3511" t="s">
        <v>560</v>
      </c>
      <c r="F3511">
        <v>7.0688736915601001E-7</v>
      </c>
    </row>
    <row r="3512" spans="1:6" x14ac:dyDescent="0.25">
      <c r="A3512" t="str">
        <f t="shared" si="55"/>
        <v>HFTD - Distribution</v>
      </c>
      <c r="B3512" t="s">
        <v>587</v>
      </c>
      <c r="C3512" t="s">
        <v>428</v>
      </c>
      <c r="D3512" t="s">
        <v>554</v>
      </c>
      <c r="E3512" t="s">
        <v>562</v>
      </c>
      <c r="F3512">
        <v>3.1456483329462003E-5</v>
      </c>
    </row>
    <row r="3513" spans="1:6" x14ac:dyDescent="0.25">
      <c r="A3513" t="str">
        <f t="shared" si="55"/>
        <v>HFTD - Distribution</v>
      </c>
      <c r="B3513" t="s">
        <v>587</v>
      </c>
      <c r="C3513" t="s">
        <v>428</v>
      </c>
      <c r="D3513" t="s">
        <v>554</v>
      </c>
      <c r="E3513" t="s">
        <v>564</v>
      </c>
      <c r="F3513">
        <v>1.4528621012437401E-5</v>
      </c>
    </row>
    <row r="3514" spans="1:6" x14ac:dyDescent="0.25">
      <c r="A3514" t="str">
        <f t="shared" si="55"/>
        <v>HFTD - Distribution</v>
      </c>
      <c r="B3514" t="s">
        <v>587</v>
      </c>
      <c r="C3514" t="s">
        <v>428</v>
      </c>
      <c r="D3514" t="s">
        <v>554</v>
      </c>
      <c r="E3514" t="s">
        <v>566</v>
      </c>
      <c r="F3514">
        <v>1.6617466592653298E-5</v>
      </c>
    </row>
    <row r="3515" spans="1:6" x14ac:dyDescent="0.25">
      <c r="A3515" t="str">
        <f t="shared" si="55"/>
        <v>HFTD - Distribution</v>
      </c>
      <c r="B3515" t="s">
        <v>587</v>
      </c>
      <c r="C3515" t="s">
        <v>428</v>
      </c>
      <c r="D3515" t="s">
        <v>554</v>
      </c>
      <c r="E3515" t="s">
        <v>568</v>
      </c>
      <c r="F3515">
        <v>9.7881811503544396E-5</v>
      </c>
    </row>
    <row r="3516" spans="1:6" x14ac:dyDescent="0.25">
      <c r="A3516" t="str">
        <f t="shared" si="55"/>
        <v>HFTD - Distribution</v>
      </c>
      <c r="B3516" t="s">
        <v>587</v>
      </c>
      <c r="C3516" t="s">
        <v>428</v>
      </c>
      <c r="D3516" t="s">
        <v>554</v>
      </c>
      <c r="E3516" t="s">
        <v>570</v>
      </c>
      <c r="F3516">
        <v>2.05430169017645E-5</v>
      </c>
    </row>
    <row r="3517" spans="1:6" x14ac:dyDescent="0.25">
      <c r="A3517" t="str">
        <f t="shared" si="55"/>
        <v>HFTD - Distribution</v>
      </c>
      <c r="B3517" t="s">
        <v>587</v>
      </c>
      <c r="C3517" t="s">
        <v>428</v>
      </c>
      <c r="D3517" t="s">
        <v>554</v>
      </c>
      <c r="E3517" t="s">
        <v>571</v>
      </c>
      <c r="F3517">
        <v>1.77812494071191E-6</v>
      </c>
    </row>
    <row r="3518" spans="1:6" x14ac:dyDescent="0.25">
      <c r="A3518" t="str">
        <f t="shared" si="55"/>
        <v>HFTD - Distribution</v>
      </c>
      <c r="B3518" t="s">
        <v>587</v>
      </c>
      <c r="C3518" t="s">
        <v>428</v>
      </c>
      <c r="D3518" t="s">
        <v>554</v>
      </c>
      <c r="E3518" t="s">
        <v>573</v>
      </c>
      <c r="F3518">
        <v>8.43169162003294E-5</v>
      </c>
    </row>
    <row r="3519" spans="1:6" x14ac:dyDescent="0.25">
      <c r="A3519" t="str">
        <f t="shared" si="55"/>
        <v>HFTD - Distribution</v>
      </c>
      <c r="B3519" t="s">
        <v>587</v>
      </c>
      <c r="C3519" t="s">
        <v>428</v>
      </c>
      <c r="D3519" t="s">
        <v>574</v>
      </c>
      <c r="E3519" t="s">
        <v>575</v>
      </c>
      <c r="F3519">
        <v>2.5189133221872401E-4</v>
      </c>
    </row>
    <row r="3520" spans="1:6" x14ac:dyDescent="0.25">
      <c r="A3520" t="str">
        <f t="shared" si="55"/>
        <v>HFTD - Distribution</v>
      </c>
      <c r="B3520" t="s">
        <v>587</v>
      </c>
      <c r="C3520" t="s">
        <v>502</v>
      </c>
      <c r="D3520" t="s">
        <v>509</v>
      </c>
      <c r="E3520" t="s">
        <v>510</v>
      </c>
      <c r="F3520">
        <v>6.7411073599685803E-5</v>
      </c>
    </row>
    <row r="3521" spans="1:6" x14ac:dyDescent="0.25">
      <c r="A3521" t="str">
        <f t="shared" si="55"/>
        <v>HFTD - Distribution</v>
      </c>
      <c r="B3521" t="s">
        <v>587</v>
      </c>
      <c r="C3521" t="s">
        <v>502</v>
      </c>
      <c r="D3521" t="s">
        <v>509</v>
      </c>
      <c r="E3521" t="s">
        <v>512</v>
      </c>
      <c r="F3521">
        <v>1.59908027491143E-6</v>
      </c>
    </row>
    <row r="3522" spans="1:6" x14ac:dyDescent="0.25">
      <c r="A3522" t="str">
        <f t="shared" si="55"/>
        <v>HFTD - Distribution</v>
      </c>
      <c r="B3522" t="s">
        <v>587</v>
      </c>
      <c r="C3522" t="s">
        <v>502</v>
      </c>
      <c r="D3522" t="s">
        <v>509</v>
      </c>
      <c r="E3522" t="s">
        <v>514</v>
      </c>
      <c r="F3522">
        <v>3.12239367102778E-5</v>
      </c>
    </row>
    <row r="3523" spans="1:6" x14ac:dyDescent="0.25">
      <c r="A3523" t="str">
        <f t="shared" ref="A3523:A3586" si="56">IF(ISNUMBER(FIND("non-HFTD - Transmission", B3523)), "non-HFTD - Transmission",
            IF(ISNUMBER(FIND("HFTD - Transmission", B3523)), "HFTD - Transmission",
                 IF(ISNUMBER(FIND("non-HFTD - Distribution", B3523)), "non-HFTD - Distribution",
                         IF(ISNUMBER(FIND("HFTD - Distribution", B3523)), "HFTD - Distribution", B3523))))</f>
        <v>HFTD - Distribution</v>
      </c>
      <c r="B3523" t="s">
        <v>587</v>
      </c>
      <c r="C3523" t="s">
        <v>502</v>
      </c>
      <c r="D3523" t="s">
        <v>509</v>
      </c>
      <c r="E3523" t="s">
        <v>516</v>
      </c>
      <c r="F3523">
        <v>4.4352135353844598E-6</v>
      </c>
    </row>
    <row r="3524" spans="1:6" x14ac:dyDescent="0.25">
      <c r="A3524" t="str">
        <f t="shared" si="56"/>
        <v>HFTD - Distribution</v>
      </c>
      <c r="B3524" t="s">
        <v>587</v>
      </c>
      <c r="C3524" t="s">
        <v>502</v>
      </c>
      <c r="D3524" t="s">
        <v>518</v>
      </c>
      <c r="E3524" t="s">
        <v>518</v>
      </c>
      <c r="F3524">
        <v>6.7377954780306896E-8</v>
      </c>
    </row>
    <row r="3525" spans="1:6" x14ac:dyDescent="0.25">
      <c r="A3525" t="str">
        <f t="shared" si="56"/>
        <v>HFTD - Distribution</v>
      </c>
      <c r="B3525" t="s">
        <v>587</v>
      </c>
      <c r="C3525" t="s">
        <v>502</v>
      </c>
      <c r="D3525" t="s">
        <v>520</v>
      </c>
      <c r="E3525" t="s">
        <v>521</v>
      </c>
      <c r="F3525">
        <v>0</v>
      </c>
    </row>
    <row r="3526" spans="1:6" x14ac:dyDescent="0.25">
      <c r="A3526" t="str">
        <f t="shared" si="56"/>
        <v>HFTD - Distribution</v>
      </c>
      <c r="B3526" t="s">
        <v>587</v>
      </c>
      <c r="C3526" t="s">
        <v>502</v>
      </c>
      <c r="D3526" t="s">
        <v>520</v>
      </c>
      <c r="E3526" t="s">
        <v>523</v>
      </c>
      <c r="F3526">
        <v>0</v>
      </c>
    </row>
    <row r="3527" spans="1:6" x14ac:dyDescent="0.25">
      <c r="A3527" t="str">
        <f t="shared" si="56"/>
        <v>HFTD - Distribution</v>
      </c>
      <c r="B3527" t="s">
        <v>587</v>
      </c>
      <c r="C3527" t="s">
        <v>502</v>
      </c>
      <c r="D3527" t="s">
        <v>520</v>
      </c>
      <c r="E3527" t="s">
        <v>525</v>
      </c>
      <c r="F3527">
        <v>1.45771100930949E-5</v>
      </c>
    </row>
    <row r="3528" spans="1:6" x14ac:dyDescent="0.25">
      <c r="A3528" t="str">
        <f t="shared" si="56"/>
        <v>HFTD - Distribution</v>
      </c>
      <c r="B3528" t="s">
        <v>587</v>
      </c>
      <c r="C3528" t="s">
        <v>502</v>
      </c>
      <c r="D3528" t="s">
        <v>520</v>
      </c>
      <c r="E3528" t="s">
        <v>526</v>
      </c>
      <c r="F3528">
        <v>1.4104402641616601E-5</v>
      </c>
    </row>
    <row r="3529" spans="1:6" x14ac:dyDescent="0.25">
      <c r="A3529" t="str">
        <f t="shared" si="56"/>
        <v>HFTD - Distribution</v>
      </c>
      <c r="B3529" t="s">
        <v>587</v>
      </c>
      <c r="C3529" t="s">
        <v>502</v>
      </c>
      <c r="D3529" t="s">
        <v>520</v>
      </c>
      <c r="E3529" t="s">
        <v>527</v>
      </c>
      <c r="F3529">
        <v>9.8496644861356308E-7</v>
      </c>
    </row>
    <row r="3530" spans="1:6" x14ac:dyDescent="0.25">
      <c r="A3530" t="str">
        <f t="shared" si="56"/>
        <v>HFTD - Distribution</v>
      </c>
      <c r="B3530" t="s">
        <v>587</v>
      </c>
      <c r="C3530" t="s">
        <v>502</v>
      </c>
      <c r="D3530" t="s">
        <v>520</v>
      </c>
      <c r="E3530" t="s">
        <v>529</v>
      </c>
      <c r="F3530">
        <v>5.8326901570935995E-7</v>
      </c>
    </row>
    <row r="3531" spans="1:6" x14ac:dyDescent="0.25">
      <c r="A3531" t="str">
        <f t="shared" si="56"/>
        <v>HFTD - Distribution</v>
      </c>
      <c r="B3531" t="s">
        <v>587</v>
      </c>
      <c r="C3531" t="s">
        <v>502</v>
      </c>
      <c r="D3531" t="s">
        <v>520</v>
      </c>
      <c r="E3531" t="s">
        <v>530</v>
      </c>
      <c r="F3531">
        <v>4.3949339358987298E-8</v>
      </c>
    </row>
    <row r="3532" spans="1:6" x14ac:dyDescent="0.25">
      <c r="A3532" t="str">
        <f t="shared" si="56"/>
        <v>HFTD - Distribution</v>
      </c>
      <c r="B3532" t="s">
        <v>587</v>
      </c>
      <c r="C3532" t="s">
        <v>502</v>
      </c>
      <c r="D3532" t="s">
        <v>520</v>
      </c>
      <c r="E3532" t="s">
        <v>531</v>
      </c>
      <c r="F3532">
        <v>0</v>
      </c>
    </row>
    <row r="3533" spans="1:6" x14ac:dyDescent="0.25">
      <c r="A3533" t="str">
        <f t="shared" si="56"/>
        <v>HFTD - Distribution</v>
      </c>
      <c r="B3533" t="s">
        <v>587</v>
      </c>
      <c r="C3533" t="s">
        <v>502</v>
      </c>
      <c r="D3533" t="s">
        <v>520</v>
      </c>
      <c r="E3533" t="s">
        <v>532</v>
      </c>
      <c r="F3533">
        <v>4.2918415226567197E-6</v>
      </c>
    </row>
    <row r="3534" spans="1:6" x14ac:dyDescent="0.25">
      <c r="A3534" t="str">
        <f t="shared" si="56"/>
        <v>HFTD - Distribution</v>
      </c>
      <c r="B3534" t="s">
        <v>587</v>
      </c>
      <c r="C3534" t="s">
        <v>502</v>
      </c>
      <c r="D3534" t="s">
        <v>520</v>
      </c>
      <c r="E3534" t="s">
        <v>533</v>
      </c>
      <c r="F3534">
        <v>1.04712800372268E-6</v>
      </c>
    </row>
    <row r="3535" spans="1:6" x14ac:dyDescent="0.25">
      <c r="A3535" t="str">
        <f t="shared" si="56"/>
        <v>HFTD - Distribution</v>
      </c>
      <c r="B3535" t="s">
        <v>587</v>
      </c>
      <c r="C3535" t="s">
        <v>502</v>
      </c>
      <c r="D3535" t="s">
        <v>520</v>
      </c>
      <c r="E3535" t="s">
        <v>534</v>
      </c>
      <c r="F3535">
        <v>0</v>
      </c>
    </row>
    <row r="3536" spans="1:6" x14ac:dyDescent="0.25">
      <c r="A3536" t="str">
        <f t="shared" si="56"/>
        <v>HFTD - Distribution</v>
      </c>
      <c r="B3536" t="s">
        <v>587</v>
      </c>
      <c r="C3536" t="s">
        <v>502</v>
      </c>
      <c r="D3536" t="s">
        <v>520</v>
      </c>
      <c r="E3536" t="s">
        <v>535</v>
      </c>
      <c r="F3536">
        <v>0</v>
      </c>
    </row>
    <row r="3537" spans="1:6" x14ac:dyDescent="0.25">
      <c r="A3537" t="str">
        <f t="shared" si="56"/>
        <v>HFTD - Distribution</v>
      </c>
      <c r="B3537" t="s">
        <v>587</v>
      </c>
      <c r="C3537" t="s">
        <v>502</v>
      </c>
      <c r="D3537" t="s">
        <v>520</v>
      </c>
      <c r="E3537" t="s">
        <v>537</v>
      </c>
      <c r="F3537">
        <v>0</v>
      </c>
    </row>
    <row r="3538" spans="1:6" x14ac:dyDescent="0.25">
      <c r="A3538" t="str">
        <f t="shared" si="56"/>
        <v>HFTD - Distribution</v>
      </c>
      <c r="B3538" t="s">
        <v>587</v>
      </c>
      <c r="C3538" t="s">
        <v>502</v>
      </c>
      <c r="D3538" t="s">
        <v>520</v>
      </c>
      <c r="E3538" t="s">
        <v>541</v>
      </c>
      <c r="F3538">
        <v>0</v>
      </c>
    </row>
    <row r="3539" spans="1:6" x14ac:dyDescent="0.25">
      <c r="A3539" t="str">
        <f t="shared" si="56"/>
        <v>HFTD - Distribution</v>
      </c>
      <c r="B3539" t="s">
        <v>587</v>
      </c>
      <c r="C3539" t="s">
        <v>502</v>
      </c>
      <c r="D3539" t="s">
        <v>520</v>
      </c>
      <c r="E3539" t="s">
        <v>543</v>
      </c>
      <c r="F3539">
        <v>0</v>
      </c>
    </row>
    <row r="3540" spans="1:6" x14ac:dyDescent="0.25">
      <c r="A3540" t="str">
        <f t="shared" si="56"/>
        <v>HFTD - Distribution</v>
      </c>
      <c r="B3540" t="s">
        <v>587</v>
      </c>
      <c r="C3540" t="s">
        <v>502</v>
      </c>
      <c r="D3540" t="s">
        <v>545</v>
      </c>
      <c r="E3540" t="s">
        <v>546</v>
      </c>
      <c r="F3540">
        <v>8.2108151517270201E-5</v>
      </c>
    </row>
    <row r="3541" spans="1:6" x14ac:dyDescent="0.25">
      <c r="A3541" t="str">
        <f t="shared" si="56"/>
        <v>HFTD - Distribution</v>
      </c>
      <c r="B3541" t="s">
        <v>587</v>
      </c>
      <c r="C3541" t="s">
        <v>502</v>
      </c>
      <c r="D3541" t="s">
        <v>548</v>
      </c>
      <c r="E3541" t="s">
        <v>548</v>
      </c>
      <c r="F3541">
        <v>1.4380634922006401E-4</v>
      </c>
    </row>
    <row r="3542" spans="1:6" x14ac:dyDescent="0.25">
      <c r="A3542" t="str">
        <f t="shared" si="56"/>
        <v>HFTD - Distribution</v>
      </c>
      <c r="B3542" t="s">
        <v>587</v>
      </c>
      <c r="C3542" t="s">
        <v>502</v>
      </c>
      <c r="D3542" t="s">
        <v>550</v>
      </c>
      <c r="E3542" t="s">
        <v>550</v>
      </c>
      <c r="F3542">
        <v>1.30900939016311E-5</v>
      </c>
    </row>
    <row r="3543" spans="1:6" x14ac:dyDescent="0.25">
      <c r="A3543" t="str">
        <f t="shared" si="56"/>
        <v>HFTD - Distribution</v>
      </c>
      <c r="B3543" t="s">
        <v>587</v>
      </c>
      <c r="C3543" t="s">
        <v>502</v>
      </c>
      <c r="D3543" t="s">
        <v>552</v>
      </c>
      <c r="E3543" t="s">
        <v>552</v>
      </c>
      <c r="F3543">
        <v>5.4100459896413699E-7</v>
      </c>
    </row>
    <row r="3544" spans="1:6" x14ac:dyDescent="0.25">
      <c r="A3544" t="str">
        <f t="shared" si="56"/>
        <v>HFTD - Distribution</v>
      </c>
      <c r="B3544" t="s">
        <v>587</v>
      </c>
      <c r="C3544" t="s">
        <v>502</v>
      </c>
      <c r="D3544" t="s">
        <v>554</v>
      </c>
      <c r="E3544" t="s">
        <v>555</v>
      </c>
      <c r="F3544">
        <v>4.2283543349951398E-6</v>
      </c>
    </row>
    <row r="3545" spans="1:6" x14ac:dyDescent="0.25">
      <c r="A3545" t="str">
        <f t="shared" si="56"/>
        <v>HFTD - Distribution</v>
      </c>
      <c r="B3545" t="s">
        <v>587</v>
      </c>
      <c r="C3545" t="s">
        <v>502</v>
      </c>
      <c r="D3545" t="s">
        <v>554</v>
      </c>
      <c r="E3545" t="s">
        <v>556</v>
      </c>
      <c r="F3545">
        <v>1.0149084941003399E-5</v>
      </c>
    </row>
    <row r="3546" spans="1:6" x14ac:dyDescent="0.25">
      <c r="A3546" t="str">
        <f t="shared" si="56"/>
        <v>HFTD - Distribution</v>
      </c>
      <c r="B3546" t="s">
        <v>587</v>
      </c>
      <c r="C3546" t="s">
        <v>502</v>
      </c>
      <c r="D3546" t="s">
        <v>554</v>
      </c>
      <c r="E3546" t="s">
        <v>558</v>
      </c>
      <c r="F3546">
        <v>3.4645285085501699E-5</v>
      </c>
    </row>
    <row r="3547" spans="1:6" x14ac:dyDescent="0.25">
      <c r="A3547" t="str">
        <f t="shared" si="56"/>
        <v>HFTD - Distribution</v>
      </c>
      <c r="B3547" t="s">
        <v>587</v>
      </c>
      <c r="C3547" t="s">
        <v>502</v>
      </c>
      <c r="D3547" t="s">
        <v>554</v>
      </c>
      <c r="E3547" t="s">
        <v>560</v>
      </c>
      <c r="F3547">
        <v>1.7921067121674101E-6</v>
      </c>
    </row>
    <row r="3548" spans="1:6" x14ac:dyDescent="0.25">
      <c r="A3548" t="str">
        <f t="shared" si="56"/>
        <v>HFTD - Distribution</v>
      </c>
      <c r="B3548" t="s">
        <v>587</v>
      </c>
      <c r="C3548" t="s">
        <v>502</v>
      </c>
      <c r="D3548" t="s">
        <v>554</v>
      </c>
      <c r="E3548" t="s">
        <v>562</v>
      </c>
      <c r="F3548">
        <v>7.9748737034611805E-5</v>
      </c>
    </row>
    <row r="3549" spans="1:6" x14ac:dyDescent="0.25">
      <c r="A3549" t="str">
        <f t="shared" si="56"/>
        <v>HFTD - Distribution</v>
      </c>
      <c r="B3549" t="s">
        <v>587</v>
      </c>
      <c r="C3549" t="s">
        <v>502</v>
      </c>
      <c r="D3549" t="s">
        <v>554</v>
      </c>
      <c r="E3549" t="s">
        <v>564</v>
      </c>
      <c r="F3549">
        <v>3.6859630944157002E-5</v>
      </c>
    </row>
    <row r="3550" spans="1:6" x14ac:dyDescent="0.25">
      <c r="A3550" t="str">
        <f t="shared" si="56"/>
        <v>HFTD - Distribution</v>
      </c>
      <c r="B3550" t="s">
        <v>587</v>
      </c>
      <c r="C3550" t="s">
        <v>502</v>
      </c>
      <c r="D3550" t="s">
        <v>554</v>
      </c>
      <c r="E3550" t="s">
        <v>566</v>
      </c>
      <c r="F3550">
        <v>4.2159106862771603E-5</v>
      </c>
    </row>
    <row r="3551" spans="1:6" x14ac:dyDescent="0.25">
      <c r="A3551" t="str">
        <f t="shared" si="56"/>
        <v>HFTD - Distribution</v>
      </c>
      <c r="B3551" t="s">
        <v>587</v>
      </c>
      <c r="C3551" t="s">
        <v>502</v>
      </c>
      <c r="D3551" t="s">
        <v>554</v>
      </c>
      <c r="E3551" t="s">
        <v>568</v>
      </c>
      <c r="F3551">
        <v>2.4832965531123701E-4</v>
      </c>
    </row>
    <row r="3552" spans="1:6" x14ac:dyDescent="0.25">
      <c r="A3552" t="str">
        <f t="shared" si="56"/>
        <v>HFTD - Distribution</v>
      </c>
      <c r="B3552" t="s">
        <v>587</v>
      </c>
      <c r="C3552" t="s">
        <v>502</v>
      </c>
      <c r="D3552" t="s">
        <v>554</v>
      </c>
      <c r="E3552" t="s">
        <v>570</v>
      </c>
      <c r="F3552">
        <v>5.2118368345516298E-5</v>
      </c>
    </row>
    <row r="3553" spans="1:6" x14ac:dyDescent="0.25">
      <c r="A3553" t="str">
        <f t="shared" si="56"/>
        <v>HFTD - Distribution</v>
      </c>
      <c r="B3553" t="s">
        <v>587</v>
      </c>
      <c r="C3553" t="s">
        <v>502</v>
      </c>
      <c r="D3553" t="s">
        <v>554</v>
      </c>
      <c r="E3553" t="s">
        <v>571</v>
      </c>
      <c r="F3553">
        <v>4.5111665471303101E-6</v>
      </c>
    </row>
    <row r="3554" spans="1:6" x14ac:dyDescent="0.25">
      <c r="A3554" t="str">
        <f t="shared" si="56"/>
        <v>HFTD - Distribution</v>
      </c>
      <c r="B3554" t="s">
        <v>587</v>
      </c>
      <c r="C3554" t="s">
        <v>502</v>
      </c>
      <c r="D3554" t="s">
        <v>554</v>
      </c>
      <c r="E3554" t="s">
        <v>573</v>
      </c>
      <c r="F3554">
        <v>2.1391503094705201E-4</v>
      </c>
    </row>
    <row r="3555" spans="1:6" x14ac:dyDescent="0.25">
      <c r="A3555" t="str">
        <f t="shared" si="56"/>
        <v>HFTD - Distribution</v>
      </c>
      <c r="B3555" t="s">
        <v>587</v>
      </c>
      <c r="C3555" t="s">
        <v>502</v>
      </c>
      <c r="D3555" t="s">
        <v>574</v>
      </c>
      <c r="E3555" t="s">
        <v>575</v>
      </c>
      <c r="F3555">
        <v>1.76509476849451E-4</v>
      </c>
    </row>
    <row r="3556" spans="1:6" x14ac:dyDescent="0.25">
      <c r="A3556" t="str">
        <f t="shared" si="56"/>
        <v>HFTD - Distribution</v>
      </c>
      <c r="B3556" t="s">
        <v>587</v>
      </c>
      <c r="C3556" t="s">
        <v>459</v>
      </c>
      <c r="D3556" t="s">
        <v>509</v>
      </c>
      <c r="E3556" t="s">
        <v>510</v>
      </c>
      <c r="F3556">
        <v>7.7381542987241096E-4</v>
      </c>
    </row>
    <row r="3557" spans="1:6" x14ac:dyDescent="0.25">
      <c r="A3557" t="str">
        <f t="shared" si="56"/>
        <v>HFTD - Distribution</v>
      </c>
      <c r="B3557" t="s">
        <v>587</v>
      </c>
      <c r="C3557" t="s">
        <v>459</v>
      </c>
      <c r="D3557" t="s">
        <v>509</v>
      </c>
      <c r="E3557" t="s">
        <v>512</v>
      </c>
      <c r="F3557">
        <v>1.88827705762666E-5</v>
      </c>
    </row>
    <row r="3558" spans="1:6" x14ac:dyDescent="0.25">
      <c r="A3558" t="str">
        <f t="shared" si="56"/>
        <v>HFTD - Distribution</v>
      </c>
      <c r="B3558" t="s">
        <v>587</v>
      </c>
      <c r="C3558" t="s">
        <v>459</v>
      </c>
      <c r="D3558" t="s">
        <v>509</v>
      </c>
      <c r="E3558" t="s">
        <v>514</v>
      </c>
      <c r="F3558">
        <v>3.2175191919569699E-4</v>
      </c>
    </row>
    <row r="3559" spans="1:6" x14ac:dyDescent="0.25">
      <c r="A3559" t="str">
        <f t="shared" si="56"/>
        <v>HFTD - Distribution</v>
      </c>
      <c r="B3559" t="s">
        <v>587</v>
      </c>
      <c r="C3559" t="s">
        <v>459</v>
      </c>
      <c r="D3559" t="s">
        <v>509</v>
      </c>
      <c r="E3559" t="s">
        <v>516</v>
      </c>
      <c r="F3559">
        <v>4.9007635306862998E-5</v>
      </c>
    </row>
    <row r="3560" spans="1:6" x14ac:dyDescent="0.25">
      <c r="A3560" t="str">
        <f t="shared" si="56"/>
        <v>HFTD - Distribution</v>
      </c>
      <c r="B3560" t="s">
        <v>587</v>
      </c>
      <c r="C3560" t="s">
        <v>459</v>
      </c>
      <c r="D3560" t="s">
        <v>518</v>
      </c>
      <c r="E3560" t="s">
        <v>518</v>
      </c>
      <c r="F3560">
        <v>1.1055554963033199E-6</v>
      </c>
    </row>
    <row r="3561" spans="1:6" x14ac:dyDescent="0.25">
      <c r="A3561" t="str">
        <f t="shared" si="56"/>
        <v>HFTD - Distribution</v>
      </c>
      <c r="B3561" t="s">
        <v>587</v>
      </c>
      <c r="C3561" t="s">
        <v>459</v>
      </c>
      <c r="D3561" t="s">
        <v>520</v>
      </c>
      <c r="E3561" t="s">
        <v>521</v>
      </c>
      <c r="F3561">
        <v>0</v>
      </c>
    </row>
    <row r="3562" spans="1:6" x14ac:dyDescent="0.25">
      <c r="A3562" t="str">
        <f t="shared" si="56"/>
        <v>HFTD - Distribution</v>
      </c>
      <c r="B3562" t="s">
        <v>587</v>
      </c>
      <c r="C3562" t="s">
        <v>459</v>
      </c>
      <c r="D3562" t="s">
        <v>520</v>
      </c>
      <c r="E3562" t="s">
        <v>523</v>
      </c>
      <c r="F3562">
        <v>0</v>
      </c>
    </row>
    <row r="3563" spans="1:6" x14ac:dyDescent="0.25">
      <c r="A3563" t="str">
        <f t="shared" si="56"/>
        <v>HFTD - Distribution</v>
      </c>
      <c r="B3563" t="s">
        <v>587</v>
      </c>
      <c r="C3563" t="s">
        <v>459</v>
      </c>
      <c r="D3563" t="s">
        <v>520</v>
      </c>
      <c r="E3563" t="s">
        <v>525</v>
      </c>
      <c r="F3563">
        <v>2.1526844880630699E-4</v>
      </c>
    </row>
    <row r="3564" spans="1:6" x14ac:dyDescent="0.25">
      <c r="A3564" t="str">
        <f t="shared" si="56"/>
        <v>HFTD - Distribution</v>
      </c>
      <c r="B3564" t="s">
        <v>587</v>
      </c>
      <c r="C3564" t="s">
        <v>459</v>
      </c>
      <c r="D3564" t="s">
        <v>520</v>
      </c>
      <c r="E3564" t="s">
        <v>526</v>
      </c>
      <c r="F3564">
        <v>2.1413973026097099E-4</v>
      </c>
    </row>
    <row r="3565" spans="1:6" x14ac:dyDescent="0.25">
      <c r="A3565" t="str">
        <f t="shared" si="56"/>
        <v>HFTD - Distribution</v>
      </c>
      <c r="B3565" t="s">
        <v>587</v>
      </c>
      <c r="C3565" t="s">
        <v>459</v>
      </c>
      <c r="D3565" t="s">
        <v>520</v>
      </c>
      <c r="E3565" t="s">
        <v>527</v>
      </c>
      <c r="F3565">
        <v>1.3301088526564101E-5</v>
      </c>
    </row>
    <row r="3566" spans="1:6" x14ac:dyDescent="0.25">
      <c r="A3566" t="str">
        <f t="shared" si="56"/>
        <v>HFTD - Distribution</v>
      </c>
      <c r="B3566" t="s">
        <v>587</v>
      </c>
      <c r="C3566" t="s">
        <v>459</v>
      </c>
      <c r="D3566" t="s">
        <v>520</v>
      </c>
      <c r="E3566" t="s">
        <v>529</v>
      </c>
      <c r="F3566">
        <v>1.2809657768278E-5</v>
      </c>
    </row>
    <row r="3567" spans="1:6" x14ac:dyDescent="0.25">
      <c r="A3567" t="str">
        <f t="shared" si="56"/>
        <v>HFTD - Distribution</v>
      </c>
      <c r="B3567" t="s">
        <v>587</v>
      </c>
      <c r="C3567" t="s">
        <v>459</v>
      </c>
      <c r="D3567" t="s">
        <v>520</v>
      </c>
      <c r="E3567" t="s">
        <v>530</v>
      </c>
      <c r="F3567">
        <v>9.652081306699651E-7</v>
      </c>
    </row>
    <row r="3568" spans="1:6" x14ac:dyDescent="0.25">
      <c r="A3568" t="str">
        <f t="shared" si="56"/>
        <v>HFTD - Distribution</v>
      </c>
      <c r="B3568" t="s">
        <v>587</v>
      </c>
      <c r="C3568" t="s">
        <v>459</v>
      </c>
      <c r="D3568" t="s">
        <v>520</v>
      </c>
      <c r="E3568" t="s">
        <v>531</v>
      </c>
      <c r="F3568">
        <v>0</v>
      </c>
    </row>
    <row r="3569" spans="1:6" x14ac:dyDescent="0.25">
      <c r="A3569" t="str">
        <f t="shared" si="56"/>
        <v>HFTD - Distribution</v>
      </c>
      <c r="B3569" t="s">
        <v>587</v>
      </c>
      <c r="C3569" t="s">
        <v>459</v>
      </c>
      <c r="D3569" t="s">
        <v>520</v>
      </c>
      <c r="E3569" t="s">
        <v>532</v>
      </c>
      <c r="F3569">
        <v>6.1797445541963598E-5</v>
      </c>
    </row>
    <row r="3570" spans="1:6" x14ac:dyDescent="0.25">
      <c r="A3570" t="str">
        <f t="shared" si="56"/>
        <v>HFTD - Distribution</v>
      </c>
      <c r="B3570" t="s">
        <v>587</v>
      </c>
      <c r="C3570" t="s">
        <v>459</v>
      </c>
      <c r="D3570" t="s">
        <v>520</v>
      </c>
      <c r="E3570" t="s">
        <v>533</v>
      </c>
      <c r="F3570">
        <v>1.6762689622279298E-5</v>
      </c>
    </row>
    <row r="3571" spans="1:6" x14ac:dyDescent="0.25">
      <c r="A3571" t="str">
        <f t="shared" si="56"/>
        <v>HFTD - Distribution</v>
      </c>
      <c r="B3571" t="s">
        <v>587</v>
      </c>
      <c r="C3571" t="s">
        <v>459</v>
      </c>
      <c r="D3571" t="s">
        <v>520</v>
      </c>
      <c r="E3571" t="s">
        <v>534</v>
      </c>
      <c r="F3571">
        <v>0</v>
      </c>
    </row>
    <row r="3572" spans="1:6" x14ac:dyDescent="0.25">
      <c r="A3572" t="str">
        <f t="shared" si="56"/>
        <v>HFTD - Distribution</v>
      </c>
      <c r="B3572" t="s">
        <v>587</v>
      </c>
      <c r="C3572" t="s">
        <v>459</v>
      </c>
      <c r="D3572" t="s">
        <v>520</v>
      </c>
      <c r="E3572" t="s">
        <v>535</v>
      </c>
      <c r="F3572">
        <v>0</v>
      </c>
    </row>
    <row r="3573" spans="1:6" x14ac:dyDescent="0.25">
      <c r="A3573" t="str">
        <f t="shared" si="56"/>
        <v>HFTD - Distribution</v>
      </c>
      <c r="B3573" t="s">
        <v>587</v>
      </c>
      <c r="C3573" t="s">
        <v>459</v>
      </c>
      <c r="D3573" t="s">
        <v>520</v>
      </c>
      <c r="E3573" t="s">
        <v>537</v>
      </c>
      <c r="F3573">
        <v>0</v>
      </c>
    </row>
    <row r="3574" spans="1:6" x14ac:dyDescent="0.25">
      <c r="A3574" t="str">
        <f t="shared" si="56"/>
        <v>HFTD - Distribution</v>
      </c>
      <c r="B3574" t="s">
        <v>587</v>
      </c>
      <c r="C3574" t="s">
        <v>459</v>
      </c>
      <c r="D3574" t="s">
        <v>520</v>
      </c>
      <c r="E3574" t="s">
        <v>541</v>
      </c>
      <c r="F3574">
        <v>0</v>
      </c>
    </row>
    <row r="3575" spans="1:6" x14ac:dyDescent="0.25">
      <c r="A3575" t="str">
        <f t="shared" si="56"/>
        <v>HFTD - Distribution</v>
      </c>
      <c r="B3575" t="s">
        <v>587</v>
      </c>
      <c r="C3575" t="s">
        <v>459</v>
      </c>
      <c r="D3575" t="s">
        <v>520</v>
      </c>
      <c r="E3575" t="s">
        <v>543</v>
      </c>
      <c r="F3575">
        <v>0</v>
      </c>
    </row>
    <row r="3576" spans="1:6" x14ac:dyDescent="0.25">
      <c r="A3576" t="str">
        <f t="shared" si="56"/>
        <v>HFTD - Distribution</v>
      </c>
      <c r="B3576" t="s">
        <v>587</v>
      </c>
      <c r="C3576" t="s">
        <v>459</v>
      </c>
      <c r="D3576" t="s">
        <v>545</v>
      </c>
      <c r="E3576" t="s">
        <v>546</v>
      </c>
      <c r="F3576">
        <v>7.0514579590120899E-4</v>
      </c>
    </row>
    <row r="3577" spans="1:6" x14ac:dyDescent="0.25">
      <c r="A3577" t="str">
        <f t="shared" si="56"/>
        <v>HFTD - Distribution</v>
      </c>
      <c r="B3577" t="s">
        <v>587</v>
      </c>
      <c r="C3577" t="s">
        <v>459</v>
      </c>
      <c r="D3577" t="s">
        <v>548</v>
      </c>
      <c r="E3577" t="s">
        <v>548</v>
      </c>
      <c r="F3577">
        <v>1.59137398526915E-3</v>
      </c>
    </row>
    <row r="3578" spans="1:6" x14ac:dyDescent="0.25">
      <c r="A3578" t="str">
        <f t="shared" si="56"/>
        <v>HFTD - Distribution</v>
      </c>
      <c r="B3578" t="s">
        <v>587</v>
      </c>
      <c r="C3578" t="s">
        <v>459</v>
      </c>
      <c r="D3578" t="s">
        <v>550</v>
      </c>
      <c r="E3578" t="s">
        <v>550</v>
      </c>
      <c r="F3578">
        <v>1.3567984644209199E-4</v>
      </c>
    </row>
    <row r="3579" spans="1:6" x14ac:dyDescent="0.25">
      <c r="A3579" t="str">
        <f t="shared" si="56"/>
        <v>HFTD - Distribution</v>
      </c>
      <c r="B3579" t="s">
        <v>587</v>
      </c>
      <c r="C3579" t="s">
        <v>459</v>
      </c>
      <c r="D3579" t="s">
        <v>552</v>
      </c>
      <c r="E3579" t="s">
        <v>552</v>
      </c>
      <c r="F3579">
        <v>8.3407208068823008E-6</v>
      </c>
    </row>
    <row r="3580" spans="1:6" x14ac:dyDescent="0.25">
      <c r="A3580" t="str">
        <f t="shared" si="56"/>
        <v>HFTD - Distribution</v>
      </c>
      <c r="B3580" t="s">
        <v>587</v>
      </c>
      <c r="C3580" t="s">
        <v>459</v>
      </c>
      <c r="D3580" t="s">
        <v>554</v>
      </c>
      <c r="E3580" t="s">
        <v>555</v>
      </c>
      <c r="F3580">
        <v>6.2481312181800796E-5</v>
      </c>
    </row>
    <row r="3581" spans="1:6" x14ac:dyDescent="0.25">
      <c r="A3581" t="str">
        <f t="shared" si="56"/>
        <v>HFTD - Distribution</v>
      </c>
      <c r="B3581" t="s">
        <v>587</v>
      </c>
      <c r="C3581" t="s">
        <v>459</v>
      </c>
      <c r="D3581" t="s">
        <v>554</v>
      </c>
      <c r="E3581" t="s">
        <v>556</v>
      </c>
      <c r="F3581">
        <v>1.5215387349473301E-4</v>
      </c>
    </row>
    <row r="3582" spans="1:6" x14ac:dyDescent="0.25">
      <c r="A3582" t="str">
        <f t="shared" si="56"/>
        <v>HFTD - Distribution</v>
      </c>
      <c r="B3582" t="s">
        <v>587</v>
      </c>
      <c r="C3582" t="s">
        <v>459</v>
      </c>
      <c r="D3582" t="s">
        <v>554</v>
      </c>
      <c r="E3582" t="s">
        <v>558</v>
      </c>
      <c r="F3582">
        <v>5.1939799053127603E-4</v>
      </c>
    </row>
    <row r="3583" spans="1:6" x14ac:dyDescent="0.25">
      <c r="A3583" t="str">
        <f t="shared" si="56"/>
        <v>HFTD - Distribution</v>
      </c>
      <c r="B3583" t="s">
        <v>587</v>
      </c>
      <c r="C3583" t="s">
        <v>459</v>
      </c>
      <c r="D3583" t="s">
        <v>554</v>
      </c>
      <c r="E3583" t="s">
        <v>560</v>
      </c>
      <c r="F3583">
        <v>2.6117466480364299E-5</v>
      </c>
    </row>
    <row r="3584" spans="1:6" x14ac:dyDescent="0.25">
      <c r="A3584" t="str">
        <f t="shared" si="56"/>
        <v>HFTD - Distribution</v>
      </c>
      <c r="B3584" t="s">
        <v>587</v>
      </c>
      <c r="C3584" t="s">
        <v>459</v>
      </c>
      <c r="D3584" t="s">
        <v>554</v>
      </c>
      <c r="E3584" t="s">
        <v>562</v>
      </c>
      <c r="F3584">
        <v>1.16222708849399E-3</v>
      </c>
    </row>
    <row r="3585" spans="1:6" x14ac:dyDescent="0.25">
      <c r="A3585" t="str">
        <f t="shared" si="56"/>
        <v>HFTD - Distribution</v>
      </c>
      <c r="B3585" t="s">
        <v>587</v>
      </c>
      <c r="C3585" t="s">
        <v>459</v>
      </c>
      <c r="D3585" t="s">
        <v>554</v>
      </c>
      <c r="E3585" t="s">
        <v>564</v>
      </c>
      <c r="F3585">
        <v>5.5259520009351296E-4</v>
      </c>
    </row>
    <row r="3586" spans="1:6" x14ac:dyDescent="0.25">
      <c r="A3586" t="str">
        <f t="shared" si="56"/>
        <v>HFTD - Distribution</v>
      </c>
      <c r="B3586" t="s">
        <v>587</v>
      </c>
      <c r="C3586" t="s">
        <v>459</v>
      </c>
      <c r="D3586" t="s">
        <v>554</v>
      </c>
      <c r="E3586" t="s">
        <v>566</v>
      </c>
      <c r="F3586">
        <v>6.3204431232348197E-4</v>
      </c>
    </row>
    <row r="3587" spans="1:6" x14ac:dyDescent="0.25">
      <c r="A3587" t="str">
        <f t="shared" ref="A3587:A3650" si="57">IF(ISNUMBER(FIND("non-HFTD - Transmission", B3587)), "non-HFTD - Transmission",
            IF(ISNUMBER(FIND("HFTD - Transmission", B3587)), "HFTD - Transmission",
                 IF(ISNUMBER(FIND("non-HFTD - Distribution", B3587)), "non-HFTD - Distribution",
                         IF(ISNUMBER(FIND("HFTD - Distribution", B3587)), "HFTD - Distribution", B3587))))</f>
        <v>HFTD - Distribution</v>
      </c>
      <c r="B3587" t="s">
        <v>587</v>
      </c>
      <c r="C3587" t="s">
        <v>459</v>
      </c>
      <c r="D3587" t="s">
        <v>554</v>
      </c>
      <c r="E3587" t="s">
        <v>568</v>
      </c>
      <c r="F3587">
        <v>3.7229286363112302E-3</v>
      </c>
    </row>
    <row r="3588" spans="1:6" x14ac:dyDescent="0.25">
      <c r="A3588" t="str">
        <f t="shared" si="57"/>
        <v>HFTD - Distribution</v>
      </c>
      <c r="B3588" t="s">
        <v>587</v>
      </c>
      <c r="C3588" t="s">
        <v>459</v>
      </c>
      <c r="D3588" t="s">
        <v>554</v>
      </c>
      <c r="E3588" t="s">
        <v>570</v>
      </c>
      <c r="F3588">
        <v>7.8135237512472601E-4</v>
      </c>
    </row>
    <row r="3589" spans="1:6" x14ac:dyDescent="0.25">
      <c r="A3589" t="str">
        <f t="shared" si="57"/>
        <v>HFTD - Distribution</v>
      </c>
      <c r="B3589" t="s">
        <v>587</v>
      </c>
      <c r="C3589" t="s">
        <v>459</v>
      </c>
      <c r="D3589" t="s">
        <v>554</v>
      </c>
      <c r="E3589" t="s">
        <v>571</v>
      </c>
      <c r="F3589">
        <v>6.7630871957002005E-5</v>
      </c>
    </row>
    <row r="3590" spans="1:6" x14ac:dyDescent="0.25">
      <c r="A3590" t="str">
        <f t="shared" si="57"/>
        <v>HFTD - Distribution</v>
      </c>
      <c r="B3590" t="s">
        <v>587</v>
      </c>
      <c r="C3590" t="s">
        <v>459</v>
      </c>
      <c r="D3590" t="s">
        <v>554</v>
      </c>
      <c r="E3590" t="s">
        <v>573</v>
      </c>
      <c r="F3590">
        <v>3.2069886838607801E-3</v>
      </c>
    </row>
    <row r="3591" spans="1:6" x14ac:dyDescent="0.25">
      <c r="A3591" t="str">
        <f t="shared" si="57"/>
        <v>HFTD - Distribution</v>
      </c>
      <c r="B3591" t="s">
        <v>587</v>
      </c>
      <c r="C3591" t="s">
        <v>459</v>
      </c>
      <c r="D3591" t="s">
        <v>574</v>
      </c>
      <c r="E3591" t="s">
        <v>575</v>
      </c>
      <c r="F3591">
        <v>1.9682830357465098E-3</v>
      </c>
    </row>
    <row r="3592" spans="1:6" x14ac:dyDescent="0.25">
      <c r="A3592" t="str">
        <f t="shared" si="57"/>
        <v>HFTD - Distribution</v>
      </c>
      <c r="B3592" t="s">
        <v>587</v>
      </c>
      <c r="C3592" t="s">
        <v>490</v>
      </c>
      <c r="D3592" t="s">
        <v>509</v>
      </c>
      <c r="E3592" t="s">
        <v>510</v>
      </c>
      <c r="F3592">
        <v>7.4963580908408101E-2</v>
      </c>
    </row>
    <row r="3593" spans="1:6" x14ac:dyDescent="0.25">
      <c r="A3593" t="str">
        <f t="shared" si="57"/>
        <v>HFTD - Distribution</v>
      </c>
      <c r="B3593" t="s">
        <v>587</v>
      </c>
      <c r="C3593" t="s">
        <v>490</v>
      </c>
      <c r="D3593" t="s">
        <v>509</v>
      </c>
      <c r="E3593" t="s">
        <v>512</v>
      </c>
      <c r="F3593">
        <v>2.1666929189576201E-3</v>
      </c>
    </row>
    <row r="3594" spans="1:6" x14ac:dyDescent="0.25">
      <c r="A3594" t="str">
        <f t="shared" si="57"/>
        <v>HFTD - Distribution</v>
      </c>
      <c r="B3594" t="s">
        <v>587</v>
      </c>
      <c r="C3594" t="s">
        <v>490</v>
      </c>
      <c r="D3594" t="s">
        <v>509</v>
      </c>
      <c r="E3594" t="s">
        <v>514</v>
      </c>
      <c r="F3594">
        <v>3.6068748479026601E-2</v>
      </c>
    </row>
    <row r="3595" spans="1:6" x14ac:dyDescent="0.25">
      <c r="A3595" t="str">
        <f t="shared" si="57"/>
        <v>HFTD - Distribution</v>
      </c>
      <c r="B3595" t="s">
        <v>587</v>
      </c>
      <c r="C3595" t="s">
        <v>490</v>
      </c>
      <c r="D3595" t="s">
        <v>509</v>
      </c>
      <c r="E3595" t="s">
        <v>516</v>
      </c>
      <c r="F3595">
        <v>5.2845595413674703E-3</v>
      </c>
    </row>
    <row r="3596" spans="1:6" x14ac:dyDescent="0.25">
      <c r="A3596" t="str">
        <f t="shared" si="57"/>
        <v>HFTD - Distribution</v>
      </c>
      <c r="B3596" t="s">
        <v>587</v>
      </c>
      <c r="C3596" t="s">
        <v>490</v>
      </c>
      <c r="D3596" t="s">
        <v>518</v>
      </c>
      <c r="E3596" t="s">
        <v>518</v>
      </c>
      <c r="F3596">
        <v>1.70521546802167E-4</v>
      </c>
    </row>
    <row r="3597" spans="1:6" x14ac:dyDescent="0.25">
      <c r="A3597" t="str">
        <f t="shared" si="57"/>
        <v>HFTD - Distribution</v>
      </c>
      <c r="B3597" t="s">
        <v>587</v>
      </c>
      <c r="C3597" t="s">
        <v>490</v>
      </c>
      <c r="D3597" t="s">
        <v>520</v>
      </c>
      <c r="E3597" t="s">
        <v>521</v>
      </c>
      <c r="F3597">
        <v>0</v>
      </c>
    </row>
    <row r="3598" spans="1:6" x14ac:dyDescent="0.25">
      <c r="A3598" t="str">
        <f t="shared" si="57"/>
        <v>HFTD - Distribution</v>
      </c>
      <c r="B3598" t="s">
        <v>587</v>
      </c>
      <c r="C3598" t="s">
        <v>490</v>
      </c>
      <c r="D3598" t="s">
        <v>520</v>
      </c>
      <c r="E3598" t="s">
        <v>523</v>
      </c>
      <c r="F3598">
        <v>0</v>
      </c>
    </row>
    <row r="3599" spans="1:6" x14ac:dyDescent="0.25">
      <c r="A3599" t="str">
        <f t="shared" si="57"/>
        <v>HFTD - Distribution</v>
      </c>
      <c r="B3599" t="s">
        <v>587</v>
      </c>
      <c r="C3599" t="s">
        <v>490</v>
      </c>
      <c r="D3599" t="s">
        <v>520</v>
      </c>
      <c r="E3599" t="s">
        <v>525</v>
      </c>
      <c r="F3599">
        <v>7.8719810970555401E-2</v>
      </c>
    </row>
    <row r="3600" spans="1:6" x14ac:dyDescent="0.25">
      <c r="A3600" t="str">
        <f t="shared" si="57"/>
        <v>HFTD - Distribution</v>
      </c>
      <c r="B3600" t="s">
        <v>587</v>
      </c>
      <c r="C3600" t="s">
        <v>490</v>
      </c>
      <c r="D3600" t="s">
        <v>520</v>
      </c>
      <c r="E3600" t="s">
        <v>526</v>
      </c>
      <c r="F3600">
        <v>6.14407316125802E-2</v>
      </c>
    </row>
    <row r="3601" spans="1:6" x14ac:dyDescent="0.25">
      <c r="A3601" t="str">
        <f t="shared" si="57"/>
        <v>HFTD - Distribution</v>
      </c>
      <c r="B3601" t="s">
        <v>587</v>
      </c>
      <c r="C3601" t="s">
        <v>490</v>
      </c>
      <c r="D3601" t="s">
        <v>520</v>
      </c>
      <c r="E3601" t="s">
        <v>527</v>
      </c>
      <c r="F3601">
        <v>4.6183389737026797E-3</v>
      </c>
    </row>
    <row r="3602" spans="1:6" x14ac:dyDescent="0.25">
      <c r="A3602" t="str">
        <f t="shared" si="57"/>
        <v>HFTD - Distribution</v>
      </c>
      <c r="B3602" t="s">
        <v>587</v>
      </c>
      <c r="C3602" t="s">
        <v>490</v>
      </c>
      <c r="D3602" t="s">
        <v>520</v>
      </c>
      <c r="E3602" t="s">
        <v>529</v>
      </c>
      <c r="F3602">
        <v>6.0209884956996399E-3</v>
      </c>
    </row>
    <row r="3603" spans="1:6" x14ac:dyDescent="0.25">
      <c r="A3603" t="str">
        <f t="shared" si="57"/>
        <v>HFTD - Distribution</v>
      </c>
      <c r="B3603" t="s">
        <v>587</v>
      </c>
      <c r="C3603" t="s">
        <v>490</v>
      </c>
      <c r="D3603" t="s">
        <v>520</v>
      </c>
      <c r="E3603" t="s">
        <v>530</v>
      </c>
      <c r="F3603">
        <v>4.5368167954582401E-4</v>
      </c>
    </row>
    <row r="3604" spans="1:6" x14ac:dyDescent="0.25">
      <c r="A3604" t="str">
        <f t="shared" si="57"/>
        <v>HFTD - Distribution</v>
      </c>
      <c r="B3604" t="s">
        <v>587</v>
      </c>
      <c r="C3604" t="s">
        <v>490</v>
      </c>
      <c r="D3604" t="s">
        <v>520</v>
      </c>
      <c r="E3604" t="s">
        <v>531</v>
      </c>
      <c r="F3604">
        <v>0</v>
      </c>
    </row>
    <row r="3605" spans="1:6" x14ac:dyDescent="0.25">
      <c r="A3605" t="str">
        <f t="shared" si="57"/>
        <v>HFTD - Distribution</v>
      </c>
      <c r="B3605" t="s">
        <v>587</v>
      </c>
      <c r="C3605" t="s">
        <v>490</v>
      </c>
      <c r="D3605" t="s">
        <v>520</v>
      </c>
      <c r="E3605" t="s">
        <v>532</v>
      </c>
      <c r="F3605">
        <v>2.2122401023409E-2</v>
      </c>
    </row>
    <row r="3606" spans="1:6" x14ac:dyDescent="0.25">
      <c r="A3606" t="str">
        <f t="shared" si="57"/>
        <v>HFTD - Distribution</v>
      </c>
      <c r="B3606" t="s">
        <v>587</v>
      </c>
      <c r="C3606" t="s">
        <v>490</v>
      </c>
      <c r="D3606" t="s">
        <v>520</v>
      </c>
      <c r="E3606" t="s">
        <v>533</v>
      </c>
      <c r="F3606">
        <v>4.2105139823582797E-3</v>
      </c>
    </row>
    <row r="3607" spans="1:6" x14ac:dyDescent="0.25">
      <c r="A3607" t="str">
        <f t="shared" si="57"/>
        <v>HFTD - Distribution</v>
      </c>
      <c r="B3607" t="s">
        <v>587</v>
      </c>
      <c r="C3607" t="s">
        <v>490</v>
      </c>
      <c r="D3607" t="s">
        <v>520</v>
      </c>
      <c r="E3607" t="s">
        <v>534</v>
      </c>
      <c r="F3607">
        <v>0</v>
      </c>
    </row>
    <row r="3608" spans="1:6" x14ac:dyDescent="0.25">
      <c r="A3608" t="str">
        <f t="shared" si="57"/>
        <v>HFTD - Distribution</v>
      </c>
      <c r="B3608" t="s">
        <v>587</v>
      </c>
      <c r="C3608" t="s">
        <v>490</v>
      </c>
      <c r="D3608" t="s">
        <v>520</v>
      </c>
      <c r="E3608" t="s">
        <v>535</v>
      </c>
      <c r="F3608">
        <v>0</v>
      </c>
    </row>
    <row r="3609" spans="1:6" x14ac:dyDescent="0.25">
      <c r="A3609" t="str">
        <f t="shared" si="57"/>
        <v>HFTD - Distribution</v>
      </c>
      <c r="B3609" t="s">
        <v>587</v>
      </c>
      <c r="C3609" t="s">
        <v>490</v>
      </c>
      <c r="D3609" t="s">
        <v>520</v>
      </c>
      <c r="E3609" t="s">
        <v>537</v>
      </c>
      <c r="F3609">
        <v>0</v>
      </c>
    </row>
    <row r="3610" spans="1:6" x14ac:dyDescent="0.25">
      <c r="A3610" t="str">
        <f t="shared" si="57"/>
        <v>HFTD - Distribution</v>
      </c>
      <c r="B3610" t="s">
        <v>587</v>
      </c>
      <c r="C3610" t="s">
        <v>490</v>
      </c>
      <c r="D3610" t="s">
        <v>520</v>
      </c>
      <c r="E3610" t="s">
        <v>541</v>
      </c>
      <c r="F3610">
        <v>0</v>
      </c>
    </row>
    <row r="3611" spans="1:6" x14ac:dyDescent="0.25">
      <c r="A3611" t="str">
        <f t="shared" si="57"/>
        <v>HFTD - Distribution</v>
      </c>
      <c r="B3611" t="s">
        <v>587</v>
      </c>
      <c r="C3611" t="s">
        <v>490</v>
      </c>
      <c r="D3611" t="s">
        <v>520</v>
      </c>
      <c r="E3611" t="s">
        <v>543</v>
      </c>
      <c r="F3611">
        <v>0</v>
      </c>
    </row>
    <row r="3612" spans="1:6" x14ac:dyDescent="0.25">
      <c r="A3612" t="str">
        <f t="shared" si="57"/>
        <v>HFTD - Distribution</v>
      </c>
      <c r="B3612" t="s">
        <v>587</v>
      </c>
      <c r="C3612" t="s">
        <v>490</v>
      </c>
      <c r="D3612" t="s">
        <v>545</v>
      </c>
      <c r="E3612" t="s">
        <v>546</v>
      </c>
      <c r="F3612">
        <v>7.1700297626036302E-2</v>
      </c>
    </row>
    <row r="3613" spans="1:6" x14ac:dyDescent="0.25">
      <c r="A3613" t="str">
        <f t="shared" si="57"/>
        <v>HFTD - Distribution</v>
      </c>
      <c r="B3613" t="s">
        <v>587</v>
      </c>
      <c r="C3613" t="s">
        <v>490</v>
      </c>
      <c r="D3613" t="s">
        <v>548</v>
      </c>
      <c r="E3613" t="s">
        <v>548</v>
      </c>
      <c r="F3613">
        <v>0.14500295985476999</v>
      </c>
    </row>
    <row r="3614" spans="1:6" x14ac:dyDescent="0.25">
      <c r="A3614" t="str">
        <f t="shared" si="57"/>
        <v>HFTD - Distribution</v>
      </c>
      <c r="B3614" t="s">
        <v>587</v>
      </c>
      <c r="C3614" t="s">
        <v>490</v>
      </c>
      <c r="D3614" t="s">
        <v>550</v>
      </c>
      <c r="E3614" t="s">
        <v>550</v>
      </c>
      <c r="F3614">
        <v>1.43425476350451E-2</v>
      </c>
    </row>
    <row r="3615" spans="1:6" x14ac:dyDescent="0.25">
      <c r="A3615" t="str">
        <f t="shared" si="57"/>
        <v>HFTD - Distribution</v>
      </c>
      <c r="B3615" t="s">
        <v>587</v>
      </c>
      <c r="C3615" t="s">
        <v>490</v>
      </c>
      <c r="D3615" t="s">
        <v>552</v>
      </c>
      <c r="E3615" t="s">
        <v>552</v>
      </c>
      <c r="F3615">
        <v>9.2922038671848701E-4</v>
      </c>
    </row>
    <row r="3616" spans="1:6" x14ac:dyDescent="0.25">
      <c r="A3616" t="str">
        <f t="shared" si="57"/>
        <v>HFTD - Distribution</v>
      </c>
      <c r="B3616" t="s">
        <v>587</v>
      </c>
      <c r="C3616" t="s">
        <v>490</v>
      </c>
      <c r="D3616" t="s">
        <v>554</v>
      </c>
      <c r="E3616" t="s">
        <v>555</v>
      </c>
      <c r="F3616">
        <v>1.52653725031421E-2</v>
      </c>
    </row>
    <row r="3617" spans="1:6" x14ac:dyDescent="0.25">
      <c r="A3617" t="str">
        <f t="shared" si="57"/>
        <v>HFTD - Distribution</v>
      </c>
      <c r="B3617" t="s">
        <v>587</v>
      </c>
      <c r="C3617" t="s">
        <v>490</v>
      </c>
      <c r="D3617" t="s">
        <v>554</v>
      </c>
      <c r="E3617" t="s">
        <v>556</v>
      </c>
      <c r="F3617">
        <v>3.64867979852967E-2</v>
      </c>
    </row>
    <row r="3618" spans="1:6" x14ac:dyDescent="0.25">
      <c r="A3618" t="str">
        <f t="shared" si="57"/>
        <v>HFTD - Distribution</v>
      </c>
      <c r="B3618" t="s">
        <v>587</v>
      </c>
      <c r="C3618" t="s">
        <v>490</v>
      </c>
      <c r="D3618" t="s">
        <v>554</v>
      </c>
      <c r="E3618" t="s">
        <v>558</v>
      </c>
      <c r="F3618">
        <v>0.12455265922059899</v>
      </c>
    </row>
    <row r="3619" spans="1:6" x14ac:dyDescent="0.25">
      <c r="A3619" t="str">
        <f t="shared" si="57"/>
        <v>HFTD - Distribution</v>
      </c>
      <c r="B3619" t="s">
        <v>587</v>
      </c>
      <c r="C3619" t="s">
        <v>490</v>
      </c>
      <c r="D3619" t="s">
        <v>554</v>
      </c>
      <c r="E3619" t="s">
        <v>560</v>
      </c>
      <c r="F3619">
        <v>6.49558241041478E-3</v>
      </c>
    </row>
    <row r="3620" spans="1:6" x14ac:dyDescent="0.25">
      <c r="A3620" t="str">
        <f t="shared" si="57"/>
        <v>HFTD - Distribution</v>
      </c>
      <c r="B3620" t="s">
        <v>587</v>
      </c>
      <c r="C3620" t="s">
        <v>490</v>
      </c>
      <c r="D3620" t="s">
        <v>554</v>
      </c>
      <c r="E3620" t="s">
        <v>562</v>
      </c>
      <c r="F3620">
        <v>0.28905337501265199</v>
      </c>
    </row>
    <row r="3621" spans="1:6" x14ac:dyDescent="0.25">
      <c r="A3621" t="str">
        <f t="shared" si="57"/>
        <v>HFTD - Distribution</v>
      </c>
      <c r="B3621" t="s">
        <v>587</v>
      </c>
      <c r="C3621" t="s">
        <v>490</v>
      </c>
      <c r="D3621" t="s">
        <v>554</v>
      </c>
      <c r="E3621" t="s">
        <v>564</v>
      </c>
      <c r="F3621">
        <v>0.13251341533644501</v>
      </c>
    </row>
    <row r="3622" spans="1:6" x14ac:dyDescent="0.25">
      <c r="A3622" t="str">
        <f t="shared" si="57"/>
        <v>HFTD - Distribution</v>
      </c>
      <c r="B3622" t="s">
        <v>587</v>
      </c>
      <c r="C3622" t="s">
        <v>490</v>
      </c>
      <c r="D3622" t="s">
        <v>554</v>
      </c>
      <c r="E3622" t="s">
        <v>566</v>
      </c>
      <c r="F3622">
        <v>0.15156546863922499</v>
      </c>
    </row>
    <row r="3623" spans="1:6" x14ac:dyDescent="0.25">
      <c r="A3623" t="str">
        <f t="shared" si="57"/>
        <v>HFTD - Distribution</v>
      </c>
      <c r="B3623" t="s">
        <v>587</v>
      </c>
      <c r="C3623" t="s">
        <v>490</v>
      </c>
      <c r="D3623" t="s">
        <v>554</v>
      </c>
      <c r="E3623" t="s">
        <v>568</v>
      </c>
      <c r="F3623">
        <v>0.89276560594079202</v>
      </c>
    </row>
    <row r="3624" spans="1:6" x14ac:dyDescent="0.25">
      <c r="A3624" t="str">
        <f t="shared" si="57"/>
        <v>HFTD - Distribution</v>
      </c>
      <c r="B3624" t="s">
        <v>587</v>
      </c>
      <c r="C3624" t="s">
        <v>490</v>
      </c>
      <c r="D3624" t="s">
        <v>554</v>
      </c>
      <c r="E3624" t="s">
        <v>570</v>
      </c>
      <c r="F3624">
        <v>0.187369835625607</v>
      </c>
    </row>
    <row r="3625" spans="1:6" x14ac:dyDescent="0.25">
      <c r="A3625" t="str">
        <f t="shared" si="57"/>
        <v>HFTD - Distribution</v>
      </c>
      <c r="B3625" t="s">
        <v>587</v>
      </c>
      <c r="C3625" t="s">
        <v>490</v>
      </c>
      <c r="D3625" t="s">
        <v>554</v>
      </c>
      <c r="E3625" t="s">
        <v>571</v>
      </c>
      <c r="F3625">
        <v>1.6218016051691299E-2</v>
      </c>
    </row>
    <row r="3626" spans="1:6" x14ac:dyDescent="0.25">
      <c r="A3626" t="str">
        <f t="shared" si="57"/>
        <v>HFTD - Distribution</v>
      </c>
      <c r="B3626" t="s">
        <v>587</v>
      </c>
      <c r="C3626" t="s">
        <v>490</v>
      </c>
      <c r="D3626" t="s">
        <v>554</v>
      </c>
      <c r="E3626" t="s">
        <v>573</v>
      </c>
      <c r="F3626">
        <v>0.76904219105017502</v>
      </c>
    </row>
    <row r="3627" spans="1:6" x14ac:dyDescent="0.25">
      <c r="A3627" t="str">
        <f t="shared" si="57"/>
        <v>HFTD - Distribution</v>
      </c>
      <c r="B3627" t="s">
        <v>587</v>
      </c>
      <c r="C3627" t="s">
        <v>490</v>
      </c>
      <c r="D3627" t="s">
        <v>574</v>
      </c>
      <c r="E3627" t="s">
        <v>575</v>
      </c>
      <c r="F3627">
        <v>0.209371710379569</v>
      </c>
    </row>
    <row r="3628" spans="1:6" x14ac:dyDescent="0.25">
      <c r="A3628" t="str">
        <f t="shared" si="57"/>
        <v>HFTD - Distribution</v>
      </c>
      <c r="B3628" t="s">
        <v>587</v>
      </c>
      <c r="C3628" t="s">
        <v>500</v>
      </c>
      <c r="D3628" t="s">
        <v>507</v>
      </c>
      <c r="E3628" t="s">
        <v>508</v>
      </c>
      <c r="F3628">
        <v>1.80776546617229E-5</v>
      </c>
    </row>
    <row r="3629" spans="1:6" x14ac:dyDescent="0.25">
      <c r="A3629" t="str">
        <f t="shared" si="57"/>
        <v>HFTD - Distribution</v>
      </c>
      <c r="B3629" t="s">
        <v>587</v>
      </c>
      <c r="C3629" t="s">
        <v>496</v>
      </c>
      <c r="D3629" t="s">
        <v>509</v>
      </c>
      <c r="E3629" t="s">
        <v>510</v>
      </c>
      <c r="F3629">
        <v>0</v>
      </c>
    </row>
    <row r="3630" spans="1:6" x14ac:dyDescent="0.25">
      <c r="A3630" t="str">
        <f t="shared" si="57"/>
        <v>HFTD - Distribution</v>
      </c>
      <c r="B3630" t="s">
        <v>587</v>
      </c>
      <c r="C3630" t="s">
        <v>496</v>
      </c>
      <c r="D3630" t="s">
        <v>509</v>
      </c>
      <c r="E3630" t="s">
        <v>512</v>
      </c>
      <c r="F3630">
        <v>0</v>
      </c>
    </row>
    <row r="3631" spans="1:6" x14ac:dyDescent="0.25">
      <c r="A3631" t="str">
        <f t="shared" si="57"/>
        <v>HFTD - Distribution</v>
      </c>
      <c r="B3631" t="s">
        <v>587</v>
      </c>
      <c r="C3631" t="s">
        <v>496</v>
      </c>
      <c r="D3631" t="s">
        <v>509</v>
      </c>
      <c r="E3631" t="s">
        <v>514</v>
      </c>
      <c r="F3631">
        <v>0</v>
      </c>
    </row>
    <row r="3632" spans="1:6" x14ac:dyDescent="0.25">
      <c r="A3632" t="str">
        <f t="shared" si="57"/>
        <v>HFTD - Distribution</v>
      </c>
      <c r="B3632" t="s">
        <v>587</v>
      </c>
      <c r="C3632" t="s">
        <v>496</v>
      </c>
      <c r="D3632" t="s">
        <v>509</v>
      </c>
      <c r="E3632" t="s">
        <v>516</v>
      </c>
      <c r="F3632">
        <v>0</v>
      </c>
    </row>
    <row r="3633" spans="1:6" x14ac:dyDescent="0.25">
      <c r="A3633" t="str">
        <f t="shared" si="57"/>
        <v>HFTD - Distribution</v>
      </c>
      <c r="B3633" t="s">
        <v>587</v>
      </c>
      <c r="C3633" t="s">
        <v>496</v>
      </c>
      <c r="D3633" t="s">
        <v>518</v>
      </c>
      <c r="E3633" t="s">
        <v>518</v>
      </c>
      <c r="F3633">
        <v>0</v>
      </c>
    </row>
    <row r="3634" spans="1:6" x14ac:dyDescent="0.25">
      <c r="A3634" t="str">
        <f t="shared" si="57"/>
        <v>HFTD - Distribution</v>
      </c>
      <c r="B3634" t="s">
        <v>587</v>
      </c>
      <c r="C3634" t="s">
        <v>496</v>
      </c>
      <c r="D3634" t="s">
        <v>520</v>
      </c>
      <c r="E3634" t="s">
        <v>521</v>
      </c>
      <c r="F3634">
        <v>0</v>
      </c>
    </row>
    <row r="3635" spans="1:6" x14ac:dyDescent="0.25">
      <c r="A3635" t="str">
        <f t="shared" si="57"/>
        <v>HFTD - Distribution</v>
      </c>
      <c r="B3635" t="s">
        <v>587</v>
      </c>
      <c r="C3635" t="s">
        <v>496</v>
      </c>
      <c r="D3635" t="s">
        <v>520</v>
      </c>
      <c r="E3635" t="s">
        <v>523</v>
      </c>
      <c r="F3635">
        <v>0</v>
      </c>
    </row>
    <row r="3636" spans="1:6" x14ac:dyDescent="0.25">
      <c r="A3636" t="str">
        <f t="shared" si="57"/>
        <v>HFTD - Distribution</v>
      </c>
      <c r="B3636" t="s">
        <v>587</v>
      </c>
      <c r="C3636" t="s">
        <v>496</v>
      </c>
      <c r="D3636" t="s">
        <v>520</v>
      </c>
      <c r="E3636" t="s">
        <v>525</v>
      </c>
      <c r="F3636">
        <v>1.71280298562752E-3</v>
      </c>
    </row>
    <row r="3637" spans="1:6" x14ac:dyDescent="0.25">
      <c r="A3637" t="str">
        <f t="shared" si="57"/>
        <v>HFTD - Distribution</v>
      </c>
      <c r="B3637" t="s">
        <v>587</v>
      </c>
      <c r="C3637" t="s">
        <v>496</v>
      </c>
      <c r="D3637" t="s">
        <v>520</v>
      </c>
      <c r="E3637" t="s">
        <v>526</v>
      </c>
      <c r="F3637">
        <v>1.1108027720979901E-3</v>
      </c>
    </row>
    <row r="3638" spans="1:6" x14ac:dyDescent="0.25">
      <c r="A3638" t="str">
        <f t="shared" si="57"/>
        <v>HFTD - Distribution</v>
      </c>
      <c r="B3638" t="s">
        <v>587</v>
      </c>
      <c r="C3638" t="s">
        <v>496</v>
      </c>
      <c r="D3638" t="s">
        <v>520</v>
      </c>
      <c r="E3638" t="s">
        <v>527</v>
      </c>
      <c r="F3638">
        <v>1.0604463515311699E-4</v>
      </c>
    </row>
    <row r="3639" spans="1:6" x14ac:dyDescent="0.25">
      <c r="A3639" t="str">
        <f t="shared" si="57"/>
        <v>HFTD - Distribution</v>
      </c>
      <c r="B3639" t="s">
        <v>587</v>
      </c>
      <c r="C3639" t="s">
        <v>496</v>
      </c>
      <c r="D3639" t="s">
        <v>520</v>
      </c>
      <c r="E3639" t="s">
        <v>529</v>
      </c>
      <c r="F3639">
        <v>1.0533067168671001E-4</v>
      </c>
    </row>
    <row r="3640" spans="1:6" x14ac:dyDescent="0.25">
      <c r="A3640" t="str">
        <f t="shared" si="57"/>
        <v>HFTD - Distribution</v>
      </c>
      <c r="B3640" t="s">
        <v>587</v>
      </c>
      <c r="C3640" t="s">
        <v>496</v>
      </c>
      <c r="D3640" t="s">
        <v>520</v>
      </c>
      <c r="E3640" t="s">
        <v>530</v>
      </c>
      <c r="F3640">
        <v>1.0494907087367501E-5</v>
      </c>
    </row>
    <row r="3641" spans="1:6" x14ac:dyDescent="0.25">
      <c r="A3641" t="str">
        <f t="shared" si="57"/>
        <v>HFTD - Distribution</v>
      </c>
      <c r="B3641" t="s">
        <v>587</v>
      </c>
      <c r="C3641" t="s">
        <v>496</v>
      </c>
      <c r="D3641" t="s">
        <v>520</v>
      </c>
      <c r="E3641" t="s">
        <v>531</v>
      </c>
      <c r="F3641">
        <v>0</v>
      </c>
    </row>
    <row r="3642" spans="1:6" x14ac:dyDescent="0.25">
      <c r="A3642" t="str">
        <f t="shared" si="57"/>
        <v>HFTD - Distribution</v>
      </c>
      <c r="B3642" t="s">
        <v>587</v>
      </c>
      <c r="C3642" t="s">
        <v>496</v>
      </c>
      <c r="D3642" t="s">
        <v>520</v>
      </c>
      <c r="E3642" t="s">
        <v>532</v>
      </c>
      <c r="F3642">
        <v>1.62680771456724E-4</v>
      </c>
    </row>
    <row r="3643" spans="1:6" x14ac:dyDescent="0.25">
      <c r="A3643" t="str">
        <f t="shared" si="57"/>
        <v>HFTD - Distribution</v>
      </c>
      <c r="B3643" t="s">
        <v>587</v>
      </c>
      <c r="C3643" t="s">
        <v>496</v>
      </c>
      <c r="D3643" t="s">
        <v>520</v>
      </c>
      <c r="E3643" t="s">
        <v>533</v>
      </c>
      <c r="F3643">
        <v>5.2264361743207898E-5</v>
      </c>
    </row>
    <row r="3644" spans="1:6" x14ac:dyDescent="0.25">
      <c r="A3644" t="str">
        <f t="shared" si="57"/>
        <v>HFTD - Distribution</v>
      </c>
      <c r="B3644" t="s">
        <v>587</v>
      </c>
      <c r="C3644" t="s">
        <v>496</v>
      </c>
      <c r="D3644" t="s">
        <v>520</v>
      </c>
      <c r="E3644" t="s">
        <v>534</v>
      </c>
      <c r="F3644">
        <v>0</v>
      </c>
    </row>
    <row r="3645" spans="1:6" x14ac:dyDescent="0.25">
      <c r="A3645" t="str">
        <f t="shared" si="57"/>
        <v>HFTD - Distribution</v>
      </c>
      <c r="B3645" t="s">
        <v>587</v>
      </c>
      <c r="C3645" t="s">
        <v>496</v>
      </c>
      <c r="D3645" t="s">
        <v>520</v>
      </c>
      <c r="E3645" t="s">
        <v>535</v>
      </c>
      <c r="F3645">
        <v>0</v>
      </c>
    </row>
    <row r="3646" spans="1:6" x14ac:dyDescent="0.25">
      <c r="A3646" t="str">
        <f t="shared" si="57"/>
        <v>HFTD - Distribution</v>
      </c>
      <c r="B3646" t="s">
        <v>587</v>
      </c>
      <c r="C3646" t="s">
        <v>496</v>
      </c>
      <c r="D3646" t="s">
        <v>520</v>
      </c>
      <c r="E3646" t="s">
        <v>537</v>
      </c>
      <c r="F3646">
        <v>0</v>
      </c>
    </row>
    <row r="3647" spans="1:6" x14ac:dyDescent="0.25">
      <c r="A3647" t="str">
        <f t="shared" si="57"/>
        <v>HFTD - Distribution</v>
      </c>
      <c r="B3647" t="s">
        <v>587</v>
      </c>
      <c r="C3647" t="s">
        <v>496</v>
      </c>
      <c r="D3647" t="s">
        <v>520</v>
      </c>
      <c r="E3647" t="s">
        <v>541</v>
      </c>
      <c r="F3647">
        <v>0</v>
      </c>
    </row>
    <row r="3648" spans="1:6" x14ac:dyDescent="0.25">
      <c r="A3648" t="str">
        <f t="shared" si="57"/>
        <v>HFTD - Distribution</v>
      </c>
      <c r="B3648" t="s">
        <v>587</v>
      </c>
      <c r="C3648" t="s">
        <v>496</v>
      </c>
      <c r="D3648" t="s">
        <v>520</v>
      </c>
      <c r="E3648" t="s">
        <v>543</v>
      </c>
      <c r="F3648">
        <v>0</v>
      </c>
    </row>
    <row r="3649" spans="1:6" x14ac:dyDescent="0.25">
      <c r="A3649" t="str">
        <f t="shared" si="57"/>
        <v>HFTD - Distribution</v>
      </c>
      <c r="B3649" t="s">
        <v>587</v>
      </c>
      <c r="C3649" t="s">
        <v>496</v>
      </c>
      <c r="D3649" t="s">
        <v>545</v>
      </c>
      <c r="E3649" t="s">
        <v>546</v>
      </c>
      <c r="F3649">
        <v>0</v>
      </c>
    </row>
    <row r="3650" spans="1:6" x14ac:dyDescent="0.25">
      <c r="A3650" t="str">
        <f t="shared" si="57"/>
        <v>HFTD - Distribution</v>
      </c>
      <c r="B3650" t="s">
        <v>587</v>
      </c>
      <c r="C3650" t="s">
        <v>496</v>
      </c>
      <c r="D3650" t="s">
        <v>548</v>
      </c>
      <c r="E3650" t="s">
        <v>548</v>
      </c>
      <c r="F3650">
        <v>0</v>
      </c>
    </row>
    <row r="3651" spans="1:6" x14ac:dyDescent="0.25">
      <c r="A3651" t="str">
        <f t="shared" ref="A3651:A3714" si="58">IF(ISNUMBER(FIND("non-HFTD - Transmission", B3651)), "non-HFTD - Transmission",
            IF(ISNUMBER(FIND("HFTD - Transmission", B3651)), "HFTD - Transmission",
                 IF(ISNUMBER(FIND("non-HFTD - Distribution", B3651)), "non-HFTD - Distribution",
                         IF(ISNUMBER(FIND("HFTD - Distribution", B3651)), "HFTD - Distribution", B3651))))</f>
        <v>HFTD - Distribution</v>
      </c>
      <c r="B3651" t="s">
        <v>587</v>
      </c>
      <c r="C3651" t="s">
        <v>496</v>
      </c>
      <c r="D3651" t="s">
        <v>550</v>
      </c>
      <c r="E3651" t="s">
        <v>550</v>
      </c>
      <c r="F3651">
        <v>0</v>
      </c>
    </row>
    <row r="3652" spans="1:6" x14ac:dyDescent="0.25">
      <c r="A3652" t="str">
        <f t="shared" si="58"/>
        <v>HFTD - Distribution</v>
      </c>
      <c r="B3652" t="s">
        <v>587</v>
      </c>
      <c r="C3652" t="s">
        <v>496</v>
      </c>
      <c r="D3652" t="s">
        <v>552</v>
      </c>
      <c r="E3652" t="s">
        <v>552</v>
      </c>
      <c r="F3652">
        <v>0</v>
      </c>
    </row>
    <row r="3653" spans="1:6" x14ac:dyDescent="0.25">
      <c r="A3653" t="str">
        <f t="shared" si="58"/>
        <v>HFTD - Distribution</v>
      </c>
      <c r="B3653" t="s">
        <v>587</v>
      </c>
      <c r="C3653" t="s">
        <v>496</v>
      </c>
      <c r="D3653" t="s">
        <v>554</v>
      </c>
      <c r="E3653" t="s">
        <v>555</v>
      </c>
      <c r="F3653">
        <v>2.6652641374006998E-4</v>
      </c>
    </row>
    <row r="3654" spans="1:6" x14ac:dyDescent="0.25">
      <c r="A3654" t="str">
        <f t="shared" si="58"/>
        <v>HFTD - Distribution</v>
      </c>
      <c r="B3654" t="s">
        <v>587</v>
      </c>
      <c r="C3654" t="s">
        <v>496</v>
      </c>
      <c r="D3654" t="s">
        <v>554</v>
      </c>
      <c r="E3654" t="s">
        <v>556</v>
      </c>
      <c r="F3654">
        <v>4.1437372642764498E-4</v>
      </c>
    </row>
    <row r="3655" spans="1:6" x14ac:dyDescent="0.25">
      <c r="A3655" t="str">
        <f t="shared" si="58"/>
        <v>HFTD - Distribution</v>
      </c>
      <c r="B3655" t="s">
        <v>587</v>
      </c>
      <c r="C3655" t="s">
        <v>496</v>
      </c>
      <c r="D3655" t="s">
        <v>554</v>
      </c>
      <c r="E3655" t="s">
        <v>558</v>
      </c>
      <c r="F3655">
        <v>2.0028063444002802E-3</v>
      </c>
    </row>
    <row r="3656" spans="1:6" x14ac:dyDescent="0.25">
      <c r="A3656" t="str">
        <f t="shared" si="58"/>
        <v>HFTD - Distribution</v>
      </c>
      <c r="B3656" t="s">
        <v>587</v>
      </c>
      <c r="C3656" t="s">
        <v>496</v>
      </c>
      <c r="D3656" t="s">
        <v>554</v>
      </c>
      <c r="E3656" t="s">
        <v>560</v>
      </c>
      <c r="F3656">
        <v>6.4615563324006302E-5</v>
      </c>
    </row>
    <row r="3657" spans="1:6" x14ac:dyDescent="0.25">
      <c r="A3657" t="str">
        <f t="shared" si="58"/>
        <v>HFTD - Distribution</v>
      </c>
      <c r="B3657" t="s">
        <v>587</v>
      </c>
      <c r="C3657" t="s">
        <v>496</v>
      </c>
      <c r="D3657" t="s">
        <v>554</v>
      </c>
      <c r="E3657" t="s">
        <v>562</v>
      </c>
      <c r="F3657">
        <v>3.8123182361164002E-3</v>
      </c>
    </row>
    <row r="3658" spans="1:6" x14ac:dyDescent="0.25">
      <c r="A3658" t="str">
        <f t="shared" si="58"/>
        <v>HFTD - Distribution</v>
      </c>
      <c r="B3658" t="s">
        <v>587</v>
      </c>
      <c r="C3658" t="s">
        <v>496</v>
      </c>
      <c r="D3658" t="s">
        <v>554</v>
      </c>
      <c r="E3658" t="s">
        <v>564</v>
      </c>
      <c r="F3658">
        <v>1.5193703302347E-3</v>
      </c>
    </row>
    <row r="3659" spans="1:6" x14ac:dyDescent="0.25">
      <c r="A3659" t="str">
        <f t="shared" si="58"/>
        <v>HFTD - Distribution</v>
      </c>
      <c r="B3659" t="s">
        <v>587</v>
      </c>
      <c r="C3659" t="s">
        <v>496</v>
      </c>
      <c r="D3659" t="s">
        <v>554</v>
      </c>
      <c r="E3659" t="s">
        <v>566</v>
      </c>
      <c r="F3659">
        <v>1.2479834715769501E-3</v>
      </c>
    </row>
    <row r="3660" spans="1:6" x14ac:dyDescent="0.25">
      <c r="A3660" t="str">
        <f t="shared" si="58"/>
        <v>HFTD - Distribution</v>
      </c>
      <c r="B3660" t="s">
        <v>587</v>
      </c>
      <c r="C3660" t="s">
        <v>496</v>
      </c>
      <c r="D3660" t="s">
        <v>554</v>
      </c>
      <c r="E3660" t="s">
        <v>568</v>
      </c>
      <c r="F3660">
        <v>5.1106092926076199E-3</v>
      </c>
    </row>
    <row r="3661" spans="1:6" x14ac:dyDescent="0.25">
      <c r="A3661" t="str">
        <f t="shared" si="58"/>
        <v>HFTD - Distribution</v>
      </c>
      <c r="B3661" t="s">
        <v>587</v>
      </c>
      <c r="C3661" t="s">
        <v>496</v>
      </c>
      <c r="D3661" t="s">
        <v>554</v>
      </c>
      <c r="E3661" t="s">
        <v>570</v>
      </c>
      <c r="F3661">
        <v>1.3451287186581199E-3</v>
      </c>
    </row>
    <row r="3662" spans="1:6" x14ac:dyDescent="0.25">
      <c r="A3662" t="str">
        <f t="shared" si="58"/>
        <v>HFTD - Distribution</v>
      </c>
      <c r="B3662" t="s">
        <v>587</v>
      </c>
      <c r="C3662" t="s">
        <v>496</v>
      </c>
      <c r="D3662" t="s">
        <v>554</v>
      </c>
      <c r="E3662" t="s">
        <v>571</v>
      </c>
      <c r="F3662">
        <v>1.4159249670085401E-4</v>
      </c>
    </row>
    <row r="3663" spans="1:6" x14ac:dyDescent="0.25">
      <c r="A3663" t="str">
        <f t="shared" si="58"/>
        <v>HFTD - Distribution</v>
      </c>
      <c r="B3663" t="s">
        <v>587</v>
      </c>
      <c r="C3663" t="s">
        <v>496</v>
      </c>
      <c r="D3663" t="s">
        <v>554</v>
      </c>
      <c r="E3663" t="s">
        <v>573</v>
      </c>
      <c r="F3663">
        <v>6.9062287737941099E-3</v>
      </c>
    </row>
    <row r="3664" spans="1:6" x14ac:dyDescent="0.25">
      <c r="A3664" t="str">
        <f t="shared" si="58"/>
        <v>HFTD - Distribution</v>
      </c>
      <c r="B3664" t="s">
        <v>587</v>
      </c>
      <c r="C3664" t="s">
        <v>496</v>
      </c>
      <c r="D3664" t="s">
        <v>574</v>
      </c>
      <c r="E3664" t="s">
        <v>575</v>
      </c>
      <c r="F3664">
        <v>0</v>
      </c>
    </row>
    <row r="3665" spans="1:6" x14ac:dyDescent="0.25">
      <c r="A3665" t="str">
        <f t="shared" si="58"/>
        <v>HFTD - Distribution</v>
      </c>
      <c r="B3665" t="s">
        <v>587</v>
      </c>
      <c r="C3665" t="s">
        <v>501</v>
      </c>
      <c r="D3665" t="s">
        <v>509</v>
      </c>
      <c r="E3665" t="s">
        <v>510</v>
      </c>
      <c r="F3665">
        <v>0</v>
      </c>
    </row>
    <row r="3666" spans="1:6" x14ac:dyDescent="0.25">
      <c r="A3666" t="str">
        <f t="shared" si="58"/>
        <v>HFTD - Distribution</v>
      </c>
      <c r="B3666" t="s">
        <v>587</v>
      </c>
      <c r="C3666" t="s">
        <v>501</v>
      </c>
      <c r="D3666" t="s">
        <v>509</v>
      </c>
      <c r="E3666" t="s">
        <v>512</v>
      </c>
      <c r="F3666">
        <v>0</v>
      </c>
    </row>
    <row r="3667" spans="1:6" x14ac:dyDescent="0.25">
      <c r="A3667" t="str">
        <f t="shared" si="58"/>
        <v>HFTD - Distribution</v>
      </c>
      <c r="B3667" t="s">
        <v>587</v>
      </c>
      <c r="C3667" t="s">
        <v>501</v>
      </c>
      <c r="D3667" t="s">
        <v>509</v>
      </c>
      <c r="E3667" t="s">
        <v>514</v>
      </c>
      <c r="F3667">
        <v>0</v>
      </c>
    </row>
    <row r="3668" spans="1:6" x14ac:dyDescent="0.25">
      <c r="A3668" t="str">
        <f t="shared" si="58"/>
        <v>HFTD - Distribution</v>
      </c>
      <c r="B3668" t="s">
        <v>587</v>
      </c>
      <c r="C3668" t="s">
        <v>501</v>
      </c>
      <c r="D3668" t="s">
        <v>509</v>
      </c>
      <c r="E3668" t="s">
        <v>516</v>
      </c>
      <c r="F3668">
        <v>0</v>
      </c>
    </row>
    <row r="3669" spans="1:6" x14ac:dyDescent="0.25">
      <c r="A3669" t="str">
        <f t="shared" si="58"/>
        <v>HFTD - Distribution</v>
      </c>
      <c r="B3669" t="s">
        <v>587</v>
      </c>
      <c r="C3669" t="s">
        <v>501</v>
      </c>
      <c r="D3669" t="s">
        <v>518</v>
      </c>
      <c r="E3669" t="s">
        <v>518</v>
      </c>
      <c r="F3669">
        <v>0</v>
      </c>
    </row>
    <row r="3670" spans="1:6" x14ac:dyDescent="0.25">
      <c r="A3670" t="str">
        <f t="shared" si="58"/>
        <v>HFTD - Distribution</v>
      </c>
      <c r="B3670" t="s">
        <v>587</v>
      </c>
      <c r="C3670" t="s">
        <v>501</v>
      </c>
      <c r="D3670" t="s">
        <v>520</v>
      </c>
      <c r="E3670" t="s">
        <v>521</v>
      </c>
      <c r="F3670">
        <v>0</v>
      </c>
    </row>
    <row r="3671" spans="1:6" x14ac:dyDescent="0.25">
      <c r="A3671" t="str">
        <f t="shared" si="58"/>
        <v>HFTD - Distribution</v>
      </c>
      <c r="B3671" t="s">
        <v>587</v>
      </c>
      <c r="C3671" t="s">
        <v>501</v>
      </c>
      <c r="D3671" t="s">
        <v>520</v>
      </c>
      <c r="E3671" t="s">
        <v>523</v>
      </c>
      <c r="F3671">
        <v>0</v>
      </c>
    </row>
    <row r="3672" spans="1:6" x14ac:dyDescent="0.25">
      <c r="A3672" t="str">
        <f t="shared" si="58"/>
        <v>HFTD - Distribution</v>
      </c>
      <c r="B3672" t="s">
        <v>587</v>
      </c>
      <c r="C3672" t="s">
        <v>501</v>
      </c>
      <c r="D3672" t="s">
        <v>520</v>
      </c>
      <c r="E3672" t="s">
        <v>525</v>
      </c>
      <c r="F3672">
        <v>3.4315868405177501E-4</v>
      </c>
    </row>
    <row r="3673" spans="1:6" x14ac:dyDescent="0.25">
      <c r="A3673" t="str">
        <f t="shared" si="58"/>
        <v>HFTD - Distribution</v>
      </c>
      <c r="B3673" t="s">
        <v>587</v>
      </c>
      <c r="C3673" t="s">
        <v>501</v>
      </c>
      <c r="D3673" t="s">
        <v>520</v>
      </c>
      <c r="E3673" t="s">
        <v>526</v>
      </c>
      <c r="F3673">
        <v>2.2811696463195799E-4</v>
      </c>
    </row>
    <row r="3674" spans="1:6" x14ac:dyDescent="0.25">
      <c r="A3674" t="str">
        <f t="shared" si="58"/>
        <v>HFTD - Distribution</v>
      </c>
      <c r="B3674" t="s">
        <v>587</v>
      </c>
      <c r="C3674" t="s">
        <v>501</v>
      </c>
      <c r="D3674" t="s">
        <v>520</v>
      </c>
      <c r="E3674" t="s">
        <v>527</v>
      </c>
      <c r="F3674">
        <v>2.1188626605314102E-5</v>
      </c>
    </row>
    <row r="3675" spans="1:6" x14ac:dyDescent="0.25">
      <c r="A3675" t="str">
        <f t="shared" si="58"/>
        <v>HFTD - Distribution</v>
      </c>
      <c r="B3675" t="s">
        <v>587</v>
      </c>
      <c r="C3675" t="s">
        <v>501</v>
      </c>
      <c r="D3675" t="s">
        <v>520</v>
      </c>
      <c r="E3675" t="s">
        <v>529</v>
      </c>
      <c r="F3675">
        <v>2.01055606458188E-5</v>
      </c>
    </row>
    <row r="3676" spans="1:6" x14ac:dyDescent="0.25">
      <c r="A3676" t="str">
        <f t="shared" si="58"/>
        <v>HFTD - Distribution</v>
      </c>
      <c r="B3676" t="s">
        <v>587</v>
      </c>
      <c r="C3676" t="s">
        <v>501</v>
      </c>
      <c r="D3676" t="s">
        <v>520</v>
      </c>
      <c r="E3676" t="s">
        <v>530</v>
      </c>
      <c r="F3676">
        <v>2.0032720530341402E-6</v>
      </c>
    </row>
    <row r="3677" spans="1:6" x14ac:dyDescent="0.25">
      <c r="A3677" t="str">
        <f t="shared" si="58"/>
        <v>HFTD - Distribution</v>
      </c>
      <c r="B3677" t="s">
        <v>587</v>
      </c>
      <c r="C3677" t="s">
        <v>501</v>
      </c>
      <c r="D3677" t="s">
        <v>520</v>
      </c>
      <c r="E3677" t="s">
        <v>531</v>
      </c>
      <c r="F3677">
        <v>0</v>
      </c>
    </row>
    <row r="3678" spans="1:6" x14ac:dyDescent="0.25">
      <c r="A3678" t="str">
        <f t="shared" si="58"/>
        <v>HFTD - Distribution</v>
      </c>
      <c r="B3678" t="s">
        <v>587</v>
      </c>
      <c r="C3678" t="s">
        <v>501</v>
      </c>
      <c r="D3678" t="s">
        <v>520</v>
      </c>
      <c r="E3678" t="s">
        <v>532</v>
      </c>
      <c r="F3678">
        <v>3.1581452826638797E-5</v>
      </c>
    </row>
    <row r="3679" spans="1:6" x14ac:dyDescent="0.25">
      <c r="A3679" t="str">
        <f t="shared" si="58"/>
        <v>HFTD - Distribution</v>
      </c>
      <c r="B3679" t="s">
        <v>587</v>
      </c>
      <c r="C3679" t="s">
        <v>501</v>
      </c>
      <c r="D3679" t="s">
        <v>520</v>
      </c>
      <c r="E3679" t="s">
        <v>533</v>
      </c>
      <c r="F3679">
        <v>9.9040010028892698E-6</v>
      </c>
    </row>
    <row r="3680" spans="1:6" x14ac:dyDescent="0.25">
      <c r="A3680" t="str">
        <f t="shared" si="58"/>
        <v>HFTD - Distribution</v>
      </c>
      <c r="B3680" t="s">
        <v>587</v>
      </c>
      <c r="C3680" t="s">
        <v>501</v>
      </c>
      <c r="D3680" t="s">
        <v>520</v>
      </c>
      <c r="E3680" t="s">
        <v>534</v>
      </c>
      <c r="F3680">
        <v>0</v>
      </c>
    </row>
    <row r="3681" spans="1:6" x14ac:dyDescent="0.25">
      <c r="A3681" t="str">
        <f t="shared" si="58"/>
        <v>HFTD - Distribution</v>
      </c>
      <c r="B3681" t="s">
        <v>587</v>
      </c>
      <c r="C3681" t="s">
        <v>501</v>
      </c>
      <c r="D3681" t="s">
        <v>520</v>
      </c>
      <c r="E3681" t="s">
        <v>535</v>
      </c>
      <c r="F3681">
        <v>0</v>
      </c>
    </row>
    <row r="3682" spans="1:6" x14ac:dyDescent="0.25">
      <c r="A3682" t="str">
        <f t="shared" si="58"/>
        <v>HFTD - Distribution</v>
      </c>
      <c r="B3682" t="s">
        <v>587</v>
      </c>
      <c r="C3682" t="s">
        <v>501</v>
      </c>
      <c r="D3682" t="s">
        <v>520</v>
      </c>
      <c r="E3682" t="s">
        <v>537</v>
      </c>
      <c r="F3682">
        <v>0</v>
      </c>
    </row>
    <row r="3683" spans="1:6" x14ac:dyDescent="0.25">
      <c r="A3683" t="str">
        <f t="shared" si="58"/>
        <v>HFTD - Distribution</v>
      </c>
      <c r="B3683" t="s">
        <v>587</v>
      </c>
      <c r="C3683" t="s">
        <v>501</v>
      </c>
      <c r="D3683" t="s">
        <v>520</v>
      </c>
      <c r="E3683" t="s">
        <v>541</v>
      </c>
      <c r="F3683">
        <v>0</v>
      </c>
    </row>
    <row r="3684" spans="1:6" x14ac:dyDescent="0.25">
      <c r="A3684" t="str">
        <f t="shared" si="58"/>
        <v>HFTD - Distribution</v>
      </c>
      <c r="B3684" t="s">
        <v>587</v>
      </c>
      <c r="C3684" t="s">
        <v>501</v>
      </c>
      <c r="D3684" t="s">
        <v>520</v>
      </c>
      <c r="E3684" t="s">
        <v>543</v>
      </c>
      <c r="F3684">
        <v>0</v>
      </c>
    </row>
    <row r="3685" spans="1:6" x14ac:dyDescent="0.25">
      <c r="A3685" t="str">
        <f t="shared" si="58"/>
        <v>HFTD - Distribution</v>
      </c>
      <c r="B3685" t="s">
        <v>587</v>
      </c>
      <c r="C3685" t="s">
        <v>501</v>
      </c>
      <c r="D3685" t="s">
        <v>545</v>
      </c>
      <c r="E3685" t="s">
        <v>546</v>
      </c>
      <c r="F3685">
        <v>0</v>
      </c>
    </row>
    <row r="3686" spans="1:6" x14ac:dyDescent="0.25">
      <c r="A3686" t="str">
        <f t="shared" si="58"/>
        <v>HFTD - Distribution</v>
      </c>
      <c r="B3686" t="s">
        <v>587</v>
      </c>
      <c r="C3686" t="s">
        <v>501</v>
      </c>
      <c r="D3686" t="s">
        <v>548</v>
      </c>
      <c r="E3686" t="s">
        <v>548</v>
      </c>
      <c r="F3686">
        <v>0</v>
      </c>
    </row>
    <row r="3687" spans="1:6" x14ac:dyDescent="0.25">
      <c r="A3687" t="str">
        <f t="shared" si="58"/>
        <v>HFTD - Distribution</v>
      </c>
      <c r="B3687" t="s">
        <v>587</v>
      </c>
      <c r="C3687" t="s">
        <v>501</v>
      </c>
      <c r="D3687" t="s">
        <v>550</v>
      </c>
      <c r="E3687" t="s">
        <v>550</v>
      </c>
      <c r="F3687">
        <v>0</v>
      </c>
    </row>
    <row r="3688" spans="1:6" x14ac:dyDescent="0.25">
      <c r="A3688" t="str">
        <f t="shared" si="58"/>
        <v>HFTD - Distribution</v>
      </c>
      <c r="B3688" t="s">
        <v>587</v>
      </c>
      <c r="C3688" t="s">
        <v>501</v>
      </c>
      <c r="D3688" t="s">
        <v>552</v>
      </c>
      <c r="E3688" t="s">
        <v>552</v>
      </c>
      <c r="F3688">
        <v>0</v>
      </c>
    </row>
    <row r="3689" spans="1:6" x14ac:dyDescent="0.25">
      <c r="A3689" t="str">
        <f t="shared" si="58"/>
        <v>HFTD - Distribution</v>
      </c>
      <c r="B3689" t="s">
        <v>587</v>
      </c>
      <c r="C3689" t="s">
        <v>501</v>
      </c>
      <c r="D3689" t="s">
        <v>554</v>
      </c>
      <c r="E3689" t="s">
        <v>555</v>
      </c>
      <c r="F3689">
        <v>3.43611571676739E-5</v>
      </c>
    </row>
    <row r="3690" spans="1:6" x14ac:dyDescent="0.25">
      <c r="A3690" t="str">
        <f t="shared" si="58"/>
        <v>HFTD - Distribution</v>
      </c>
      <c r="B3690" t="s">
        <v>587</v>
      </c>
      <c r="C3690" t="s">
        <v>501</v>
      </c>
      <c r="D3690" t="s">
        <v>554</v>
      </c>
      <c r="E3690" t="s">
        <v>556</v>
      </c>
      <c r="F3690">
        <v>5.3441756753973903E-5</v>
      </c>
    </row>
    <row r="3691" spans="1:6" x14ac:dyDescent="0.25">
      <c r="A3691" t="str">
        <f t="shared" si="58"/>
        <v>HFTD - Distribution</v>
      </c>
      <c r="B3691" t="s">
        <v>587</v>
      </c>
      <c r="C3691" t="s">
        <v>501</v>
      </c>
      <c r="D3691" t="s">
        <v>554</v>
      </c>
      <c r="E3691" t="s">
        <v>558</v>
      </c>
      <c r="F3691">
        <v>2.5830182431087298E-4</v>
      </c>
    </row>
    <row r="3692" spans="1:6" x14ac:dyDescent="0.25">
      <c r="A3692" t="str">
        <f t="shared" si="58"/>
        <v>HFTD - Distribution</v>
      </c>
      <c r="B3692" t="s">
        <v>587</v>
      </c>
      <c r="C3692" t="s">
        <v>501</v>
      </c>
      <c r="D3692" t="s">
        <v>554</v>
      </c>
      <c r="E3692" t="s">
        <v>560</v>
      </c>
      <c r="F3692">
        <v>8.3274629138753297E-6</v>
      </c>
    </row>
    <row r="3693" spans="1:6" x14ac:dyDescent="0.25">
      <c r="A3693" t="str">
        <f t="shared" si="58"/>
        <v>HFTD - Distribution</v>
      </c>
      <c r="B3693" t="s">
        <v>587</v>
      </c>
      <c r="C3693" t="s">
        <v>501</v>
      </c>
      <c r="D3693" t="s">
        <v>554</v>
      </c>
      <c r="E3693" t="s">
        <v>562</v>
      </c>
      <c r="F3693">
        <v>4.9132031191864798E-4</v>
      </c>
    </row>
    <row r="3694" spans="1:6" x14ac:dyDescent="0.25">
      <c r="A3694" t="str">
        <f t="shared" si="58"/>
        <v>HFTD - Distribution</v>
      </c>
      <c r="B3694" t="s">
        <v>587</v>
      </c>
      <c r="C3694" t="s">
        <v>501</v>
      </c>
      <c r="D3694" t="s">
        <v>554</v>
      </c>
      <c r="E3694" t="s">
        <v>564</v>
      </c>
      <c r="F3694">
        <v>1.9595310809790401E-4</v>
      </c>
    </row>
    <row r="3695" spans="1:6" x14ac:dyDescent="0.25">
      <c r="A3695" t="str">
        <f t="shared" si="58"/>
        <v>HFTD - Distribution</v>
      </c>
      <c r="B3695" t="s">
        <v>587</v>
      </c>
      <c r="C3695" t="s">
        <v>501</v>
      </c>
      <c r="D3695" t="s">
        <v>554</v>
      </c>
      <c r="E3695" t="s">
        <v>566</v>
      </c>
      <c r="F3695">
        <v>1.6095235983220799E-4</v>
      </c>
    </row>
    <row r="3696" spans="1:6" x14ac:dyDescent="0.25">
      <c r="A3696" t="str">
        <f t="shared" si="58"/>
        <v>HFTD - Distribution</v>
      </c>
      <c r="B3696" t="s">
        <v>587</v>
      </c>
      <c r="C3696" t="s">
        <v>501</v>
      </c>
      <c r="D3696" t="s">
        <v>554</v>
      </c>
      <c r="E3696" t="s">
        <v>568</v>
      </c>
      <c r="F3696">
        <v>6.5911499996567703E-4</v>
      </c>
    </row>
    <row r="3697" spans="1:6" x14ac:dyDescent="0.25">
      <c r="A3697" t="str">
        <f t="shared" si="58"/>
        <v>HFTD - Distribution</v>
      </c>
      <c r="B3697" t="s">
        <v>587</v>
      </c>
      <c r="C3697" t="s">
        <v>501</v>
      </c>
      <c r="D3697" t="s">
        <v>554</v>
      </c>
      <c r="E3697" t="s">
        <v>570</v>
      </c>
      <c r="F3697">
        <v>1.73481177016332E-4</v>
      </c>
    </row>
    <row r="3698" spans="1:6" x14ac:dyDescent="0.25">
      <c r="A3698" t="str">
        <f t="shared" si="58"/>
        <v>HFTD - Distribution</v>
      </c>
      <c r="B3698" t="s">
        <v>587</v>
      </c>
      <c r="C3698" t="s">
        <v>501</v>
      </c>
      <c r="D3698" t="s">
        <v>554</v>
      </c>
      <c r="E3698" t="s">
        <v>571</v>
      </c>
      <c r="F3698">
        <v>1.82611765280349E-5</v>
      </c>
    </row>
    <row r="3699" spans="1:6" x14ac:dyDescent="0.25">
      <c r="A3699" t="str">
        <f t="shared" si="58"/>
        <v>HFTD - Distribution</v>
      </c>
      <c r="B3699" t="s">
        <v>587</v>
      </c>
      <c r="C3699" t="s">
        <v>501</v>
      </c>
      <c r="D3699" t="s">
        <v>554</v>
      </c>
      <c r="E3699" t="s">
        <v>573</v>
      </c>
      <c r="F3699">
        <v>8.9069594589956695E-4</v>
      </c>
    </row>
    <row r="3700" spans="1:6" x14ac:dyDescent="0.25">
      <c r="A3700" t="str">
        <f t="shared" si="58"/>
        <v>HFTD - Distribution</v>
      </c>
      <c r="B3700" t="s">
        <v>587</v>
      </c>
      <c r="C3700" t="s">
        <v>501</v>
      </c>
      <c r="D3700" t="s">
        <v>574</v>
      </c>
      <c r="E3700" t="s">
        <v>575</v>
      </c>
      <c r="F3700">
        <v>0</v>
      </c>
    </row>
    <row r="3701" spans="1:6" x14ac:dyDescent="0.25">
      <c r="A3701" t="str">
        <f t="shared" si="58"/>
        <v>HFTD - Distribution</v>
      </c>
      <c r="B3701" t="s">
        <v>587</v>
      </c>
      <c r="C3701" t="s">
        <v>497</v>
      </c>
      <c r="D3701" t="s">
        <v>509</v>
      </c>
      <c r="E3701" t="s">
        <v>510</v>
      </c>
      <c r="F3701">
        <v>0</v>
      </c>
    </row>
    <row r="3702" spans="1:6" x14ac:dyDescent="0.25">
      <c r="A3702" t="str">
        <f t="shared" si="58"/>
        <v>HFTD - Distribution</v>
      </c>
      <c r="B3702" t="s">
        <v>587</v>
      </c>
      <c r="C3702" t="s">
        <v>497</v>
      </c>
      <c r="D3702" t="s">
        <v>509</v>
      </c>
      <c r="E3702" t="s">
        <v>512</v>
      </c>
      <c r="F3702">
        <v>0</v>
      </c>
    </row>
    <row r="3703" spans="1:6" x14ac:dyDescent="0.25">
      <c r="A3703" t="str">
        <f t="shared" si="58"/>
        <v>HFTD - Distribution</v>
      </c>
      <c r="B3703" t="s">
        <v>587</v>
      </c>
      <c r="C3703" t="s">
        <v>497</v>
      </c>
      <c r="D3703" t="s">
        <v>509</v>
      </c>
      <c r="E3703" t="s">
        <v>514</v>
      </c>
      <c r="F3703">
        <v>0</v>
      </c>
    </row>
    <row r="3704" spans="1:6" x14ac:dyDescent="0.25">
      <c r="A3704" t="str">
        <f t="shared" si="58"/>
        <v>HFTD - Distribution</v>
      </c>
      <c r="B3704" t="s">
        <v>587</v>
      </c>
      <c r="C3704" t="s">
        <v>497</v>
      </c>
      <c r="D3704" t="s">
        <v>509</v>
      </c>
      <c r="E3704" t="s">
        <v>516</v>
      </c>
      <c r="F3704">
        <v>0</v>
      </c>
    </row>
    <row r="3705" spans="1:6" x14ac:dyDescent="0.25">
      <c r="A3705" t="str">
        <f t="shared" si="58"/>
        <v>HFTD - Distribution</v>
      </c>
      <c r="B3705" t="s">
        <v>587</v>
      </c>
      <c r="C3705" t="s">
        <v>497</v>
      </c>
      <c r="D3705" t="s">
        <v>518</v>
      </c>
      <c r="E3705" t="s">
        <v>518</v>
      </c>
      <c r="F3705">
        <v>0</v>
      </c>
    </row>
    <row r="3706" spans="1:6" x14ac:dyDescent="0.25">
      <c r="A3706" t="str">
        <f t="shared" si="58"/>
        <v>HFTD - Distribution</v>
      </c>
      <c r="B3706" t="s">
        <v>587</v>
      </c>
      <c r="C3706" t="s">
        <v>497</v>
      </c>
      <c r="D3706" t="s">
        <v>520</v>
      </c>
      <c r="E3706" t="s">
        <v>521</v>
      </c>
      <c r="F3706">
        <v>0</v>
      </c>
    </row>
    <row r="3707" spans="1:6" x14ac:dyDescent="0.25">
      <c r="A3707" t="str">
        <f t="shared" si="58"/>
        <v>HFTD - Distribution</v>
      </c>
      <c r="B3707" t="s">
        <v>587</v>
      </c>
      <c r="C3707" t="s">
        <v>497</v>
      </c>
      <c r="D3707" t="s">
        <v>520</v>
      </c>
      <c r="E3707" t="s">
        <v>523</v>
      </c>
      <c r="F3707">
        <v>0</v>
      </c>
    </row>
    <row r="3708" spans="1:6" x14ac:dyDescent="0.25">
      <c r="A3708" t="str">
        <f t="shared" si="58"/>
        <v>HFTD - Distribution</v>
      </c>
      <c r="B3708" t="s">
        <v>587</v>
      </c>
      <c r="C3708" t="s">
        <v>497</v>
      </c>
      <c r="D3708" t="s">
        <v>520</v>
      </c>
      <c r="E3708" t="s">
        <v>525</v>
      </c>
      <c r="F3708">
        <v>2.7380143543616702E-3</v>
      </c>
    </row>
    <row r="3709" spans="1:6" x14ac:dyDescent="0.25">
      <c r="A3709" t="str">
        <f t="shared" si="58"/>
        <v>HFTD - Distribution</v>
      </c>
      <c r="B3709" t="s">
        <v>587</v>
      </c>
      <c r="C3709" t="s">
        <v>497</v>
      </c>
      <c r="D3709" t="s">
        <v>520</v>
      </c>
      <c r="E3709" t="s">
        <v>526</v>
      </c>
      <c r="F3709">
        <v>1.8712504483434601E-3</v>
      </c>
    </row>
    <row r="3710" spans="1:6" x14ac:dyDescent="0.25">
      <c r="A3710" t="str">
        <f t="shared" si="58"/>
        <v>HFTD - Distribution</v>
      </c>
      <c r="B3710" t="s">
        <v>587</v>
      </c>
      <c r="C3710" t="s">
        <v>497</v>
      </c>
      <c r="D3710" t="s">
        <v>520</v>
      </c>
      <c r="E3710" t="s">
        <v>527</v>
      </c>
      <c r="F3710">
        <v>1.5459674078259101E-4</v>
      </c>
    </row>
    <row r="3711" spans="1:6" x14ac:dyDescent="0.25">
      <c r="A3711" t="str">
        <f t="shared" si="58"/>
        <v>HFTD - Distribution</v>
      </c>
      <c r="B3711" t="s">
        <v>587</v>
      </c>
      <c r="C3711" t="s">
        <v>497</v>
      </c>
      <c r="D3711" t="s">
        <v>520</v>
      </c>
      <c r="E3711" t="s">
        <v>529</v>
      </c>
      <c r="F3711">
        <v>2.3857041594447801E-4</v>
      </c>
    </row>
    <row r="3712" spans="1:6" x14ac:dyDescent="0.25">
      <c r="A3712" t="str">
        <f t="shared" si="58"/>
        <v>HFTD - Distribution</v>
      </c>
      <c r="B3712" t="s">
        <v>587</v>
      </c>
      <c r="C3712" t="s">
        <v>497</v>
      </c>
      <c r="D3712" t="s">
        <v>520</v>
      </c>
      <c r="E3712" t="s">
        <v>530</v>
      </c>
      <c r="F3712">
        <v>2.3770610298384899E-5</v>
      </c>
    </row>
    <row r="3713" spans="1:6" x14ac:dyDescent="0.25">
      <c r="A3713" t="str">
        <f t="shared" si="58"/>
        <v>HFTD - Distribution</v>
      </c>
      <c r="B3713" t="s">
        <v>587</v>
      </c>
      <c r="C3713" t="s">
        <v>497</v>
      </c>
      <c r="D3713" t="s">
        <v>520</v>
      </c>
      <c r="E3713" t="s">
        <v>531</v>
      </c>
      <c r="F3713">
        <v>0</v>
      </c>
    </row>
    <row r="3714" spans="1:6" x14ac:dyDescent="0.25">
      <c r="A3714" t="str">
        <f t="shared" si="58"/>
        <v>HFTD - Distribution</v>
      </c>
      <c r="B3714" t="s">
        <v>587</v>
      </c>
      <c r="C3714" t="s">
        <v>497</v>
      </c>
      <c r="D3714" t="s">
        <v>520</v>
      </c>
      <c r="E3714" t="s">
        <v>532</v>
      </c>
      <c r="F3714">
        <v>2.4569183867282002E-4</v>
      </c>
    </row>
    <row r="3715" spans="1:6" x14ac:dyDescent="0.25">
      <c r="A3715" t="str">
        <f t="shared" ref="A3715:A3778" si="59">IF(ISNUMBER(FIND("non-HFTD - Transmission", B3715)), "non-HFTD - Transmission",
            IF(ISNUMBER(FIND("HFTD - Transmission", B3715)), "HFTD - Transmission",
                 IF(ISNUMBER(FIND("non-HFTD - Distribution", B3715)), "non-HFTD - Distribution",
                         IF(ISNUMBER(FIND("HFTD - Distribution", B3715)), "HFTD - Distribution", B3715))))</f>
        <v>HFTD - Distribution</v>
      </c>
      <c r="B3715" t="s">
        <v>587</v>
      </c>
      <c r="C3715" t="s">
        <v>497</v>
      </c>
      <c r="D3715" t="s">
        <v>520</v>
      </c>
      <c r="E3715" t="s">
        <v>533</v>
      </c>
      <c r="F3715">
        <v>8.5661639942698502E-5</v>
      </c>
    </row>
    <row r="3716" spans="1:6" x14ac:dyDescent="0.25">
      <c r="A3716" t="str">
        <f t="shared" si="59"/>
        <v>HFTD - Distribution</v>
      </c>
      <c r="B3716" t="s">
        <v>587</v>
      </c>
      <c r="C3716" t="s">
        <v>497</v>
      </c>
      <c r="D3716" t="s">
        <v>520</v>
      </c>
      <c r="E3716" t="s">
        <v>534</v>
      </c>
      <c r="F3716">
        <v>0</v>
      </c>
    </row>
    <row r="3717" spans="1:6" x14ac:dyDescent="0.25">
      <c r="A3717" t="str">
        <f t="shared" si="59"/>
        <v>HFTD - Distribution</v>
      </c>
      <c r="B3717" t="s">
        <v>587</v>
      </c>
      <c r="C3717" t="s">
        <v>497</v>
      </c>
      <c r="D3717" t="s">
        <v>520</v>
      </c>
      <c r="E3717" t="s">
        <v>535</v>
      </c>
      <c r="F3717">
        <v>0</v>
      </c>
    </row>
    <row r="3718" spans="1:6" x14ac:dyDescent="0.25">
      <c r="A3718" t="str">
        <f t="shared" si="59"/>
        <v>HFTD - Distribution</v>
      </c>
      <c r="B3718" t="s">
        <v>587</v>
      </c>
      <c r="C3718" t="s">
        <v>497</v>
      </c>
      <c r="D3718" t="s">
        <v>520</v>
      </c>
      <c r="E3718" t="s">
        <v>537</v>
      </c>
      <c r="F3718">
        <v>0</v>
      </c>
    </row>
    <row r="3719" spans="1:6" x14ac:dyDescent="0.25">
      <c r="A3719" t="str">
        <f t="shared" si="59"/>
        <v>HFTD - Distribution</v>
      </c>
      <c r="B3719" t="s">
        <v>587</v>
      </c>
      <c r="C3719" t="s">
        <v>497</v>
      </c>
      <c r="D3719" t="s">
        <v>520</v>
      </c>
      <c r="E3719" t="s">
        <v>541</v>
      </c>
      <c r="F3719">
        <v>0</v>
      </c>
    </row>
    <row r="3720" spans="1:6" x14ac:dyDescent="0.25">
      <c r="A3720" t="str">
        <f t="shared" si="59"/>
        <v>HFTD - Distribution</v>
      </c>
      <c r="B3720" t="s">
        <v>587</v>
      </c>
      <c r="C3720" t="s">
        <v>497</v>
      </c>
      <c r="D3720" t="s">
        <v>520</v>
      </c>
      <c r="E3720" t="s">
        <v>543</v>
      </c>
      <c r="F3720">
        <v>0</v>
      </c>
    </row>
    <row r="3721" spans="1:6" x14ac:dyDescent="0.25">
      <c r="A3721" t="str">
        <f t="shared" si="59"/>
        <v>HFTD - Distribution</v>
      </c>
      <c r="B3721" t="s">
        <v>587</v>
      </c>
      <c r="C3721" t="s">
        <v>497</v>
      </c>
      <c r="D3721" t="s">
        <v>545</v>
      </c>
      <c r="E3721" t="s">
        <v>546</v>
      </c>
      <c r="F3721">
        <v>0</v>
      </c>
    </row>
    <row r="3722" spans="1:6" x14ac:dyDescent="0.25">
      <c r="A3722" t="str">
        <f t="shared" si="59"/>
        <v>HFTD - Distribution</v>
      </c>
      <c r="B3722" t="s">
        <v>587</v>
      </c>
      <c r="C3722" t="s">
        <v>497</v>
      </c>
      <c r="D3722" t="s">
        <v>548</v>
      </c>
      <c r="E3722" t="s">
        <v>548</v>
      </c>
      <c r="F3722">
        <v>0</v>
      </c>
    </row>
    <row r="3723" spans="1:6" x14ac:dyDescent="0.25">
      <c r="A3723" t="str">
        <f t="shared" si="59"/>
        <v>HFTD - Distribution</v>
      </c>
      <c r="B3723" t="s">
        <v>587</v>
      </c>
      <c r="C3723" t="s">
        <v>497</v>
      </c>
      <c r="D3723" t="s">
        <v>550</v>
      </c>
      <c r="E3723" t="s">
        <v>550</v>
      </c>
      <c r="F3723">
        <v>0</v>
      </c>
    </row>
    <row r="3724" spans="1:6" x14ac:dyDescent="0.25">
      <c r="A3724" t="str">
        <f t="shared" si="59"/>
        <v>HFTD - Distribution</v>
      </c>
      <c r="B3724" t="s">
        <v>587</v>
      </c>
      <c r="C3724" t="s">
        <v>497</v>
      </c>
      <c r="D3724" t="s">
        <v>552</v>
      </c>
      <c r="E3724" t="s">
        <v>552</v>
      </c>
      <c r="F3724">
        <v>0</v>
      </c>
    </row>
    <row r="3725" spans="1:6" x14ac:dyDescent="0.25">
      <c r="A3725" t="str">
        <f t="shared" si="59"/>
        <v>HFTD - Distribution</v>
      </c>
      <c r="B3725" t="s">
        <v>587</v>
      </c>
      <c r="C3725" t="s">
        <v>497</v>
      </c>
      <c r="D3725" t="s">
        <v>554</v>
      </c>
      <c r="E3725" t="s">
        <v>555</v>
      </c>
      <c r="F3725">
        <v>2.7433317457189901E-4</v>
      </c>
    </row>
    <row r="3726" spans="1:6" x14ac:dyDescent="0.25">
      <c r="A3726" t="str">
        <f t="shared" si="59"/>
        <v>HFTD - Distribution</v>
      </c>
      <c r="B3726" t="s">
        <v>587</v>
      </c>
      <c r="C3726" t="s">
        <v>497</v>
      </c>
      <c r="D3726" t="s">
        <v>554</v>
      </c>
      <c r="E3726" t="s">
        <v>556</v>
      </c>
      <c r="F3726">
        <v>4.3288110758375698E-4</v>
      </c>
    </row>
    <row r="3727" spans="1:6" x14ac:dyDescent="0.25">
      <c r="A3727" t="str">
        <f t="shared" si="59"/>
        <v>HFTD - Distribution</v>
      </c>
      <c r="B3727" t="s">
        <v>587</v>
      </c>
      <c r="C3727" t="s">
        <v>497</v>
      </c>
      <c r="D3727" t="s">
        <v>554</v>
      </c>
      <c r="E3727" t="s">
        <v>558</v>
      </c>
      <c r="F3727">
        <v>2.0922586866548199E-3</v>
      </c>
    </row>
    <row r="3728" spans="1:6" x14ac:dyDescent="0.25">
      <c r="A3728" t="str">
        <f t="shared" si="59"/>
        <v>HFTD - Distribution</v>
      </c>
      <c r="B3728" t="s">
        <v>587</v>
      </c>
      <c r="C3728" t="s">
        <v>497</v>
      </c>
      <c r="D3728" t="s">
        <v>554</v>
      </c>
      <c r="E3728" t="s">
        <v>560</v>
      </c>
      <c r="F3728">
        <v>6.5570978900933102E-5</v>
      </c>
    </row>
    <row r="3729" spans="1:6" x14ac:dyDescent="0.25">
      <c r="A3729" t="str">
        <f t="shared" si="59"/>
        <v>HFTD - Distribution</v>
      </c>
      <c r="B3729" t="s">
        <v>587</v>
      </c>
      <c r="C3729" t="s">
        <v>497</v>
      </c>
      <c r="D3729" t="s">
        <v>554</v>
      </c>
      <c r="E3729" t="s">
        <v>562</v>
      </c>
      <c r="F3729">
        <v>3.86868775515508E-3</v>
      </c>
    </row>
    <row r="3730" spans="1:6" x14ac:dyDescent="0.25">
      <c r="A3730" t="str">
        <f t="shared" si="59"/>
        <v>HFTD - Distribution</v>
      </c>
      <c r="B3730" t="s">
        <v>587</v>
      </c>
      <c r="C3730" t="s">
        <v>497</v>
      </c>
      <c r="D3730" t="s">
        <v>554</v>
      </c>
      <c r="E3730" t="s">
        <v>564</v>
      </c>
      <c r="F3730">
        <v>1.58723072780711E-3</v>
      </c>
    </row>
    <row r="3731" spans="1:6" x14ac:dyDescent="0.25">
      <c r="A3731" t="str">
        <f t="shared" si="59"/>
        <v>HFTD - Distribution</v>
      </c>
      <c r="B3731" t="s">
        <v>587</v>
      </c>
      <c r="C3731" t="s">
        <v>497</v>
      </c>
      <c r="D3731" t="s">
        <v>554</v>
      </c>
      <c r="E3731" t="s">
        <v>566</v>
      </c>
      <c r="F3731">
        <v>1.3037227820398101E-3</v>
      </c>
    </row>
    <row r="3732" spans="1:6" x14ac:dyDescent="0.25">
      <c r="A3732" t="str">
        <f t="shared" si="59"/>
        <v>HFTD - Distribution</v>
      </c>
      <c r="B3732" t="s">
        <v>587</v>
      </c>
      <c r="C3732" t="s">
        <v>497</v>
      </c>
      <c r="D3732" t="s">
        <v>554</v>
      </c>
      <c r="E3732" t="s">
        <v>568</v>
      </c>
      <c r="F3732">
        <v>5.3388669935329897E-3</v>
      </c>
    </row>
    <row r="3733" spans="1:6" x14ac:dyDescent="0.25">
      <c r="A3733" t="str">
        <f t="shared" si="59"/>
        <v>HFTD - Distribution</v>
      </c>
      <c r="B3733" t="s">
        <v>587</v>
      </c>
      <c r="C3733" t="s">
        <v>497</v>
      </c>
      <c r="D3733" t="s">
        <v>554</v>
      </c>
      <c r="E3733" t="s">
        <v>570</v>
      </c>
      <c r="F3733">
        <v>1.4052068759169199E-3</v>
      </c>
    </row>
    <row r="3734" spans="1:6" x14ac:dyDescent="0.25">
      <c r="A3734" t="str">
        <f t="shared" si="59"/>
        <v>HFTD - Distribution</v>
      </c>
      <c r="B3734" t="s">
        <v>587</v>
      </c>
      <c r="C3734" t="s">
        <v>497</v>
      </c>
      <c r="D3734" t="s">
        <v>554</v>
      </c>
      <c r="E3734" t="s">
        <v>571</v>
      </c>
      <c r="F3734">
        <v>1.4791651325441201E-4</v>
      </c>
    </row>
    <row r="3735" spans="1:6" x14ac:dyDescent="0.25">
      <c r="A3735" t="str">
        <f t="shared" si="59"/>
        <v>HFTD - Distribution</v>
      </c>
      <c r="B3735" t="s">
        <v>587</v>
      </c>
      <c r="C3735" t="s">
        <v>497</v>
      </c>
      <c r="D3735" t="s">
        <v>554</v>
      </c>
      <c r="E3735" t="s">
        <v>573</v>
      </c>
      <c r="F3735">
        <v>7.2146851263959599E-3</v>
      </c>
    </row>
    <row r="3736" spans="1:6" x14ac:dyDescent="0.25">
      <c r="A3736" t="str">
        <f t="shared" si="59"/>
        <v>HFTD - Distribution</v>
      </c>
      <c r="B3736" t="s">
        <v>587</v>
      </c>
      <c r="C3736" t="s">
        <v>497</v>
      </c>
      <c r="D3736" t="s">
        <v>574</v>
      </c>
      <c r="E3736" t="s">
        <v>575</v>
      </c>
      <c r="F3736">
        <v>0</v>
      </c>
    </row>
    <row r="3737" spans="1:6" x14ac:dyDescent="0.25">
      <c r="A3737" t="str">
        <f t="shared" si="59"/>
        <v>HFTD - Distribution</v>
      </c>
      <c r="B3737" t="s">
        <v>587</v>
      </c>
      <c r="C3737" t="s">
        <v>498</v>
      </c>
      <c r="D3737" t="s">
        <v>509</v>
      </c>
      <c r="E3737" t="s">
        <v>510</v>
      </c>
      <c r="F3737">
        <v>1.4118942484885001E-3</v>
      </c>
    </row>
    <row r="3738" spans="1:6" x14ac:dyDescent="0.25">
      <c r="A3738" t="str">
        <f t="shared" si="59"/>
        <v>HFTD - Distribution</v>
      </c>
      <c r="B3738" t="s">
        <v>587</v>
      </c>
      <c r="C3738" t="s">
        <v>498</v>
      </c>
      <c r="D3738" t="s">
        <v>509</v>
      </c>
      <c r="E3738" t="s">
        <v>512</v>
      </c>
      <c r="F3738">
        <v>7.1694573289197603E-5</v>
      </c>
    </row>
    <row r="3739" spans="1:6" x14ac:dyDescent="0.25">
      <c r="A3739" t="str">
        <f t="shared" si="59"/>
        <v>HFTD - Distribution</v>
      </c>
      <c r="B3739" t="s">
        <v>587</v>
      </c>
      <c r="C3739" t="s">
        <v>498</v>
      </c>
      <c r="D3739" t="s">
        <v>509</v>
      </c>
      <c r="E3739" t="s">
        <v>514</v>
      </c>
      <c r="F3739">
        <v>1.2308858730533099E-3</v>
      </c>
    </row>
    <row r="3740" spans="1:6" x14ac:dyDescent="0.25">
      <c r="A3740" t="str">
        <f t="shared" si="59"/>
        <v>HFTD - Distribution</v>
      </c>
      <c r="B3740" t="s">
        <v>587</v>
      </c>
      <c r="C3740" t="s">
        <v>498</v>
      </c>
      <c r="D3740" t="s">
        <v>509</v>
      </c>
      <c r="E3740" t="s">
        <v>516</v>
      </c>
      <c r="F3740">
        <v>2.1439139107326701E-4</v>
      </c>
    </row>
    <row r="3741" spans="1:6" x14ac:dyDescent="0.25">
      <c r="A3741" t="str">
        <f t="shared" si="59"/>
        <v>HFTD - Distribution</v>
      </c>
      <c r="B3741" t="s">
        <v>587</v>
      </c>
      <c r="C3741" t="s">
        <v>498</v>
      </c>
      <c r="D3741" t="s">
        <v>518</v>
      </c>
      <c r="E3741" t="s">
        <v>518</v>
      </c>
      <c r="F3741">
        <v>1.8154892981025699E-6</v>
      </c>
    </row>
    <row r="3742" spans="1:6" x14ac:dyDescent="0.25">
      <c r="A3742" t="str">
        <f t="shared" si="59"/>
        <v>HFTD - Distribution</v>
      </c>
      <c r="B3742" t="s">
        <v>587</v>
      </c>
      <c r="C3742" t="s">
        <v>498</v>
      </c>
      <c r="D3742" t="s">
        <v>520</v>
      </c>
      <c r="E3742" t="s">
        <v>521</v>
      </c>
      <c r="F3742">
        <v>0</v>
      </c>
    </row>
    <row r="3743" spans="1:6" x14ac:dyDescent="0.25">
      <c r="A3743" t="str">
        <f t="shared" si="59"/>
        <v>HFTD - Distribution</v>
      </c>
      <c r="B3743" t="s">
        <v>587</v>
      </c>
      <c r="C3743" t="s">
        <v>498</v>
      </c>
      <c r="D3743" t="s">
        <v>520</v>
      </c>
      <c r="E3743" t="s">
        <v>523</v>
      </c>
      <c r="F3743">
        <v>0</v>
      </c>
    </row>
    <row r="3744" spans="1:6" x14ac:dyDescent="0.25">
      <c r="A3744" t="str">
        <f t="shared" si="59"/>
        <v>HFTD - Distribution</v>
      </c>
      <c r="B3744" t="s">
        <v>587</v>
      </c>
      <c r="C3744" t="s">
        <v>498</v>
      </c>
      <c r="D3744" t="s">
        <v>520</v>
      </c>
      <c r="E3744" t="s">
        <v>525</v>
      </c>
      <c r="F3744">
        <v>1.56061497817004E-2</v>
      </c>
    </row>
    <row r="3745" spans="1:6" x14ac:dyDescent="0.25">
      <c r="A3745" t="str">
        <f t="shared" si="59"/>
        <v>HFTD - Distribution</v>
      </c>
      <c r="B3745" t="s">
        <v>587</v>
      </c>
      <c r="C3745" t="s">
        <v>498</v>
      </c>
      <c r="D3745" t="s">
        <v>520</v>
      </c>
      <c r="E3745" t="s">
        <v>526</v>
      </c>
      <c r="F3745">
        <v>8.3684963980645601E-3</v>
      </c>
    </row>
    <row r="3746" spans="1:6" x14ac:dyDescent="0.25">
      <c r="A3746" t="str">
        <f t="shared" si="59"/>
        <v>HFTD - Distribution</v>
      </c>
      <c r="B3746" t="s">
        <v>587</v>
      </c>
      <c r="C3746" t="s">
        <v>498</v>
      </c>
      <c r="D3746" t="s">
        <v>520</v>
      </c>
      <c r="E3746" t="s">
        <v>527</v>
      </c>
      <c r="F3746">
        <v>8.3667221093887401E-4</v>
      </c>
    </row>
    <row r="3747" spans="1:6" x14ac:dyDescent="0.25">
      <c r="A3747" t="str">
        <f t="shared" si="59"/>
        <v>HFTD - Distribution</v>
      </c>
      <c r="B3747" t="s">
        <v>587</v>
      </c>
      <c r="C3747" t="s">
        <v>498</v>
      </c>
      <c r="D3747" t="s">
        <v>520</v>
      </c>
      <c r="E3747" t="s">
        <v>529</v>
      </c>
      <c r="F3747">
        <v>1.74784633059136E-3</v>
      </c>
    </row>
    <row r="3748" spans="1:6" x14ac:dyDescent="0.25">
      <c r="A3748" t="str">
        <f t="shared" si="59"/>
        <v>HFTD - Distribution</v>
      </c>
      <c r="B3748" t="s">
        <v>587</v>
      </c>
      <c r="C3748" t="s">
        <v>498</v>
      </c>
      <c r="D3748" t="s">
        <v>520</v>
      </c>
      <c r="E3748" t="s">
        <v>530</v>
      </c>
      <c r="F3748">
        <v>1.7415140859551701E-4</v>
      </c>
    </row>
    <row r="3749" spans="1:6" x14ac:dyDescent="0.25">
      <c r="A3749" t="str">
        <f t="shared" si="59"/>
        <v>HFTD - Distribution</v>
      </c>
      <c r="B3749" t="s">
        <v>587</v>
      </c>
      <c r="C3749" t="s">
        <v>498</v>
      </c>
      <c r="D3749" t="s">
        <v>520</v>
      </c>
      <c r="E3749" t="s">
        <v>531</v>
      </c>
      <c r="F3749">
        <v>0</v>
      </c>
    </row>
    <row r="3750" spans="1:6" x14ac:dyDescent="0.25">
      <c r="A3750" t="str">
        <f t="shared" si="59"/>
        <v>HFTD - Distribution</v>
      </c>
      <c r="B3750" t="s">
        <v>587</v>
      </c>
      <c r="C3750" t="s">
        <v>498</v>
      </c>
      <c r="D3750" t="s">
        <v>520</v>
      </c>
      <c r="E3750" t="s">
        <v>532</v>
      </c>
      <c r="F3750">
        <v>1.3709097230891101E-3</v>
      </c>
    </row>
    <row r="3751" spans="1:6" x14ac:dyDescent="0.25">
      <c r="A3751" t="str">
        <f t="shared" si="59"/>
        <v>HFTD - Distribution</v>
      </c>
      <c r="B3751" t="s">
        <v>587</v>
      </c>
      <c r="C3751" t="s">
        <v>498</v>
      </c>
      <c r="D3751" t="s">
        <v>520</v>
      </c>
      <c r="E3751" t="s">
        <v>533</v>
      </c>
      <c r="F3751">
        <v>3.3537770122168698E-4</v>
      </c>
    </row>
    <row r="3752" spans="1:6" x14ac:dyDescent="0.25">
      <c r="A3752" t="str">
        <f t="shared" si="59"/>
        <v>HFTD - Distribution</v>
      </c>
      <c r="B3752" t="s">
        <v>587</v>
      </c>
      <c r="C3752" t="s">
        <v>498</v>
      </c>
      <c r="D3752" t="s">
        <v>520</v>
      </c>
      <c r="E3752" t="s">
        <v>534</v>
      </c>
      <c r="F3752">
        <v>0</v>
      </c>
    </row>
    <row r="3753" spans="1:6" x14ac:dyDescent="0.25">
      <c r="A3753" t="str">
        <f t="shared" si="59"/>
        <v>HFTD - Distribution</v>
      </c>
      <c r="B3753" t="s">
        <v>587</v>
      </c>
      <c r="C3753" t="s">
        <v>498</v>
      </c>
      <c r="D3753" t="s">
        <v>520</v>
      </c>
      <c r="E3753" t="s">
        <v>535</v>
      </c>
      <c r="F3753">
        <v>0</v>
      </c>
    </row>
    <row r="3754" spans="1:6" x14ac:dyDescent="0.25">
      <c r="A3754" t="str">
        <f t="shared" si="59"/>
        <v>HFTD - Distribution</v>
      </c>
      <c r="B3754" t="s">
        <v>587</v>
      </c>
      <c r="C3754" t="s">
        <v>498</v>
      </c>
      <c r="D3754" t="s">
        <v>520</v>
      </c>
      <c r="E3754" t="s">
        <v>537</v>
      </c>
      <c r="F3754">
        <v>0</v>
      </c>
    </row>
    <row r="3755" spans="1:6" x14ac:dyDescent="0.25">
      <c r="A3755" t="str">
        <f t="shared" si="59"/>
        <v>HFTD - Distribution</v>
      </c>
      <c r="B3755" t="s">
        <v>587</v>
      </c>
      <c r="C3755" t="s">
        <v>498</v>
      </c>
      <c r="D3755" t="s">
        <v>520</v>
      </c>
      <c r="E3755" t="s">
        <v>541</v>
      </c>
      <c r="F3755">
        <v>0</v>
      </c>
    </row>
    <row r="3756" spans="1:6" x14ac:dyDescent="0.25">
      <c r="A3756" t="str">
        <f t="shared" si="59"/>
        <v>HFTD - Distribution</v>
      </c>
      <c r="B3756" t="s">
        <v>587</v>
      </c>
      <c r="C3756" t="s">
        <v>498</v>
      </c>
      <c r="D3756" t="s">
        <v>520</v>
      </c>
      <c r="E3756" t="s">
        <v>543</v>
      </c>
      <c r="F3756">
        <v>0</v>
      </c>
    </row>
    <row r="3757" spans="1:6" x14ac:dyDescent="0.25">
      <c r="A3757" t="str">
        <f t="shared" si="59"/>
        <v>HFTD - Distribution</v>
      </c>
      <c r="B3757" t="s">
        <v>587</v>
      </c>
      <c r="C3757" t="s">
        <v>498</v>
      </c>
      <c r="D3757" t="s">
        <v>545</v>
      </c>
      <c r="E3757" t="s">
        <v>546</v>
      </c>
      <c r="F3757">
        <v>2.1209378951328999E-3</v>
      </c>
    </row>
    <row r="3758" spans="1:6" x14ac:dyDescent="0.25">
      <c r="A3758" t="str">
        <f t="shared" si="59"/>
        <v>HFTD - Distribution</v>
      </c>
      <c r="B3758" t="s">
        <v>587</v>
      </c>
      <c r="C3758" t="s">
        <v>498</v>
      </c>
      <c r="D3758" t="s">
        <v>548</v>
      </c>
      <c r="E3758" t="s">
        <v>548</v>
      </c>
      <c r="F3758">
        <v>6.1066806863296803E-3</v>
      </c>
    </row>
    <row r="3759" spans="1:6" x14ac:dyDescent="0.25">
      <c r="A3759" t="str">
        <f t="shared" si="59"/>
        <v>HFTD - Distribution</v>
      </c>
      <c r="B3759" t="s">
        <v>587</v>
      </c>
      <c r="C3759" t="s">
        <v>498</v>
      </c>
      <c r="D3759" t="s">
        <v>550</v>
      </c>
      <c r="E3759" t="s">
        <v>550</v>
      </c>
      <c r="F3759">
        <v>3.8034555462709098E-4</v>
      </c>
    </row>
    <row r="3760" spans="1:6" x14ac:dyDescent="0.25">
      <c r="A3760" t="str">
        <f t="shared" si="59"/>
        <v>HFTD - Distribution</v>
      </c>
      <c r="B3760" t="s">
        <v>587</v>
      </c>
      <c r="C3760" t="s">
        <v>498</v>
      </c>
      <c r="D3760" t="s">
        <v>552</v>
      </c>
      <c r="E3760" t="s">
        <v>552</v>
      </c>
      <c r="F3760">
        <v>1.5486889012497801E-5</v>
      </c>
    </row>
    <row r="3761" spans="1:6" x14ac:dyDescent="0.25">
      <c r="A3761" t="str">
        <f t="shared" si="59"/>
        <v>HFTD - Distribution</v>
      </c>
      <c r="B3761" t="s">
        <v>587</v>
      </c>
      <c r="C3761" t="s">
        <v>498</v>
      </c>
      <c r="D3761" t="s">
        <v>554</v>
      </c>
      <c r="E3761" t="s">
        <v>555</v>
      </c>
      <c r="F3761">
        <v>6.02082767735144E-3</v>
      </c>
    </row>
    <row r="3762" spans="1:6" x14ac:dyDescent="0.25">
      <c r="A3762" t="str">
        <f t="shared" si="59"/>
        <v>HFTD - Distribution</v>
      </c>
      <c r="B3762" t="s">
        <v>587</v>
      </c>
      <c r="C3762" t="s">
        <v>498</v>
      </c>
      <c r="D3762" t="s">
        <v>554</v>
      </c>
      <c r="E3762" t="s">
        <v>556</v>
      </c>
      <c r="F3762">
        <v>9.3248525848735504E-3</v>
      </c>
    </row>
    <row r="3763" spans="1:6" x14ac:dyDescent="0.25">
      <c r="A3763" t="str">
        <f t="shared" si="59"/>
        <v>HFTD - Distribution</v>
      </c>
      <c r="B3763" t="s">
        <v>587</v>
      </c>
      <c r="C3763" t="s">
        <v>498</v>
      </c>
      <c r="D3763" t="s">
        <v>554</v>
      </c>
      <c r="E3763" t="s">
        <v>558</v>
      </c>
      <c r="F3763">
        <v>4.5070120826888799E-2</v>
      </c>
    </row>
    <row r="3764" spans="1:6" x14ac:dyDescent="0.25">
      <c r="A3764" t="str">
        <f t="shared" si="59"/>
        <v>HFTD - Distribution</v>
      </c>
      <c r="B3764" t="s">
        <v>587</v>
      </c>
      <c r="C3764" t="s">
        <v>498</v>
      </c>
      <c r="D3764" t="s">
        <v>554</v>
      </c>
      <c r="E3764" t="s">
        <v>560</v>
      </c>
      <c r="F3764">
        <v>1.4649382607679401E-3</v>
      </c>
    </row>
    <row r="3765" spans="1:6" x14ac:dyDescent="0.25">
      <c r="A3765" t="str">
        <f t="shared" si="59"/>
        <v>HFTD - Distribution</v>
      </c>
      <c r="B3765" t="s">
        <v>587</v>
      </c>
      <c r="C3765" t="s">
        <v>498</v>
      </c>
      <c r="D3765" t="s">
        <v>554</v>
      </c>
      <c r="E3765" t="s">
        <v>562</v>
      </c>
      <c r="F3765">
        <v>8.6431357385309396E-2</v>
      </c>
    </row>
    <row r="3766" spans="1:6" x14ac:dyDescent="0.25">
      <c r="A3766" t="str">
        <f t="shared" si="59"/>
        <v>HFTD - Distribution</v>
      </c>
      <c r="B3766" t="s">
        <v>587</v>
      </c>
      <c r="C3766" t="s">
        <v>498</v>
      </c>
      <c r="D3766" t="s">
        <v>554</v>
      </c>
      <c r="E3766" t="s">
        <v>564</v>
      </c>
      <c r="F3766">
        <v>3.4191126144536302E-2</v>
      </c>
    </row>
    <row r="3767" spans="1:6" x14ac:dyDescent="0.25">
      <c r="A3767" t="str">
        <f t="shared" si="59"/>
        <v>HFTD - Distribution</v>
      </c>
      <c r="B3767" t="s">
        <v>587</v>
      </c>
      <c r="C3767" t="s">
        <v>498</v>
      </c>
      <c r="D3767" t="s">
        <v>554</v>
      </c>
      <c r="E3767" t="s">
        <v>566</v>
      </c>
      <c r="F3767">
        <v>2.8083976272192099E-2</v>
      </c>
    </row>
    <row r="3768" spans="1:6" x14ac:dyDescent="0.25">
      <c r="A3768" t="str">
        <f t="shared" si="59"/>
        <v>HFTD - Distribution</v>
      </c>
      <c r="B3768" t="s">
        <v>587</v>
      </c>
      <c r="C3768" t="s">
        <v>498</v>
      </c>
      <c r="D3768" t="s">
        <v>554</v>
      </c>
      <c r="E3768" t="s">
        <v>568</v>
      </c>
      <c r="F3768">
        <v>0.11500651521344001</v>
      </c>
    </row>
    <row r="3769" spans="1:6" x14ac:dyDescent="0.25">
      <c r="A3769" t="str">
        <f t="shared" si="59"/>
        <v>HFTD - Distribution</v>
      </c>
      <c r="B3769" t="s">
        <v>587</v>
      </c>
      <c r="C3769" t="s">
        <v>498</v>
      </c>
      <c r="D3769" t="s">
        <v>554</v>
      </c>
      <c r="E3769" t="s">
        <v>570</v>
      </c>
      <c r="F3769">
        <v>3.0270082800138501E-2</v>
      </c>
    </row>
    <row r="3770" spans="1:6" x14ac:dyDescent="0.25">
      <c r="A3770" t="str">
        <f t="shared" si="59"/>
        <v>HFTD - Distribution</v>
      </c>
      <c r="B3770" t="s">
        <v>587</v>
      </c>
      <c r="C3770" t="s">
        <v>498</v>
      </c>
      <c r="D3770" t="s">
        <v>554</v>
      </c>
      <c r="E3770" t="s">
        <v>571</v>
      </c>
      <c r="F3770">
        <v>3.1863245052777302E-3</v>
      </c>
    </row>
    <row r="3771" spans="1:6" x14ac:dyDescent="0.25">
      <c r="A3771" t="str">
        <f t="shared" si="59"/>
        <v>HFTD - Distribution</v>
      </c>
      <c r="B3771" t="s">
        <v>587</v>
      </c>
      <c r="C3771" t="s">
        <v>498</v>
      </c>
      <c r="D3771" t="s">
        <v>554</v>
      </c>
      <c r="E3771" t="s">
        <v>573</v>
      </c>
      <c r="F3771">
        <v>0.155414209747892</v>
      </c>
    </row>
    <row r="3772" spans="1:6" x14ac:dyDescent="0.25">
      <c r="A3772" t="str">
        <f t="shared" si="59"/>
        <v>HFTD - Distribution</v>
      </c>
      <c r="B3772" t="s">
        <v>587</v>
      </c>
      <c r="C3772" t="s">
        <v>498</v>
      </c>
      <c r="D3772" t="s">
        <v>574</v>
      </c>
      <c r="E3772" t="s">
        <v>575</v>
      </c>
      <c r="F3772">
        <v>6.9279847195486497E-3</v>
      </c>
    </row>
    <row r="3773" spans="1:6" x14ac:dyDescent="0.25">
      <c r="A3773" t="str">
        <f t="shared" si="59"/>
        <v>HFTD - Distribution</v>
      </c>
      <c r="B3773" t="s">
        <v>588</v>
      </c>
      <c r="C3773" t="s">
        <v>499</v>
      </c>
      <c r="D3773" t="s">
        <v>507</v>
      </c>
      <c r="E3773" t="s">
        <v>508</v>
      </c>
      <c r="F3773">
        <v>2.5148775151439001E-7</v>
      </c>
    </row>
    <row r="3774" spans="1:6" x14ac:dyDescent="0.25">
      <c r="A3774" t="str">
        <f t="shared" si="59"/>
        <v>HFTD - Distribution</v>
      </c>
      <c r="B3774" t="s">
        <v>588</v>
      </c>
      <c r="C3774" t="s">
        <v>428</v>
      </c>
      <c r="D3774" t="s">
        <v>509</v>
      </c>
      <c r="E3774" t="s">
        <v>510</v>
      </c>
      <c r="F3774">
        <v>1.1519695578506801E-4</v>
      </c>
    </row>
    <row r="3775" spans="1:6" x14ac:dyDescent="0.25">
      <c r="A3775" t="str">
        <f t="shared" si="59"/>
        <v>HFTD - Distribution</v>
      </c>
      <c r="B3775" t="s">
        <v>588</v>
      </c>
      <c r="C3775" t="s">
        <v>428</v>
      </c>
      <c r="D3775" t="s">
        <v>509</v>
      </c>
      <c r="E3775" t="s">
        <v>512</v>
      </c>
      <c r="F3775">
        <v>2.6918938559123801E-6</v>
      </c>
    </row>
    <row r="3776" spans="1:6" x14ac:dyDescent="0.25">
      <c r="A3776" t="str">
        <f t="shared" si="59"/>
        <v>HFTD - Distribution</v>
      </c>
      <c r="B3776" t="s">
        <v>588</v>
      </c>
      <c r="C3776" t="s">
        <v>428</v>
      </c>
      <c r="D3776" t="s">
        <v>509</v>
      </c>
      <c r="E3776" t="s">
        <v>514</v>
      </c>
      <c r="F3776">
        <v>3.3155678066946799E-5</v>
      </c>
    </row>
    <row r="3777" spans="1:6" x14ac:dyDescent="0.25">
      <c r="A3777" t="str">
        <f t="shared" si="59"/>
        <v>HFTD - Distribution</v>
      </c>
      <c r="B3777" t="s">
        <v>588</v>
      </c>
      <c r="C3777" t="s">
        <v>428</v>
      </c>
      <c r="D3777" t="s">
        <v>509</v>
      </c>
      <c r="E3777" t="s">
        <v>516</v>
      </c>
      <c r="F3777">
        <v>7.7930703585699103E-6</v>
      </c>
    </row>
    <row r="3778" spans="1:6" x14ac:dyDescent="0.25">
      <c r="A3778" t="str">
        <f t="shared" si="59"/>
        <v>HFTD - Distribution</v>
      </c>
      <c r="B3778" t="s">
        <v>588</v>
      </c>
      <c r="C3778" t="s">
        <v>428</v>
      </c>
      <c r="D3778" t="s">
        <v>518</v>
      </c>
      <c r="E3778" t="s">
        <v>518</v>
      </c>
      <c r="F3778">
        <v>5.1368150866309402E-7</v>
      </c>
    </row>
    <row r="3779" spans="1:6" x14ac:dyDescent="0.25">
      <c r="A3779" t="str">
        <f t="shared" ref="A3779:A3842" si="60">IF(ISNUMBER(FIND("non-HFTD - Transmission", B3779)), "non-HFTD - Transmission",
            IF(ISNUMBER(FIND("HFTD - Transmission", B3779)), "HFTD - Transmission",
                 IF(ISNUMBER(FIND("non-HFTD - Distribution", B3779)), "non-HFTD - Distribution",
                         IF(ISNUMBER(FIND("HFTD - Distribution", B3779)), "HFTD - Distribution", B3779))))</f>
        <v>HFTD - Distribution</v>
      </c>
      <c r="B3779" t="s">
        <v>588</v>
      </c>
      <c r="C3779" t="s">
        <v>428</v>
      </c>
      <c r="D3779" t="s">
        <v>520</v>
      </c>
      <c r="E3779" t="s">
        <v>521</v>
      </c>
      <c r="F3779">
        <v>0</v>
      </c>
    </row>
    <row r="3780" spans="1:6" x14ac:dyDescent="0.25">
      <c r="A3780" t="str">
        <f t="shared" si="60"/>
        <v>HFTD - Distribution</v>
      </c>
      <c r="B3780" t="s">
        <v>588</v>
      </c>
      <c r="C3780" t="s">
        <v>428</v>
      </c>
      <c r="D3780" t="s">
        <v>520</v>
      </c>
      <c r="E3780" t="s">
        <v>523</v>
      </c>
      <c r="F3780">
        <v>0</v>
      </c>
    </row>
    <row r="3781" spans="1:6" x14ac:dyDescent="0.25">
      <c r="A3781" t="str">
        <f t="shared" si="60"/>
        <v>HFTD - Distribution</v>
      </c>
      <c r="B3781" t="s">
        <v>588</v>
      </c>
      <c r="C3781" t="s">
        <v>428</v>
      </c>
      <c r="D3781" t="s">
        <v>520</v>
      </c>
      <c r="E3781" t="s">
        <v>525</v>
      </c>
      <c r="F3781">
        <v>4.6141879038963697E-6</v>
      </c>
    </row>
    <row r="3782" spans="1:6" x14ac:dyDescent="0.25">
      <c r="A3782" t="str">
        <f t="shared" si="60"/>
        <v>HFTD - Distribution</v>
      </c>
      <c r="B3782" t="s">
        <v>588</v>
      </c>
      <c r="C3782" t="s">
        <v>428</v>
      </c>
      <c r="D3782" t="s">
        <v>520</v>
      </c>
      <c r="E3782" t="s">
        <v>526</v>
      </c>
      <c r="F3782">
        <v>1.9384388682995298E-6</v>
      </c>
    </row>
    <row r="3783" spans="1:6" x14ac:dyDescent="0.25">
      <c r="A3783" t="str">
        <f t="shared" si="60"/>
        <v>HFTD - Distribution</v>
      </c>
      <c r="B3783" t="s">
        <v>588</v>
      </c>
      <c r="C3783" t="s">
        <v>428</v>
      </c>
      <c r="D3783" t="s">
        <v>520</v>
      </c>
      <c r="E3783" t="s">
        <v>527</v>
      </c>
      <c r="F3783">
        <v>2.0999391396872101E-7</v>
      </c>
    </row>
    <row r="3784" spans="1:6" x14ac:dyDescent="0.25">
      <c r="A3784" t="str">
        <f t="shared" si="60"/>
        <v>HFTD - Distribution</v>
      </c>
      <c r="B3784" t="s">
        <v>588</v>
      </c>
      <c r="C3784" t="s">
        <v>428</v>
      </c>
      <c r="D3784" t="s">
        <v>520</v>
      </c>
      <c r="E3784" t="s">
        <v>529</v>
      </c>
      <c r="F3784">
        <v>0</v>
      </c>
    </row>
    <row r="3785" spans="1:6" x14ac:dyDescent="0.25">
      <c r="A3785" t="str">
        <f t="shared" si="60"/>
        <v>HFTD - Distribution</v>
      </c>
      <c r="B3785" t="s">
        <v>588</v>
      </c>
      <c r="C3785" t="s">
        <v>428</v>
      </c>
      <c r="D3785" t="s">
        <v>520</v>
      </c>
      <c r="E3785" t="s">
        <v>530</v>
      </c>
      <c r="F3785">
        <v>1.10095414260429E-7</v>
      </c>
    </row>
    <row r="3786" spans="1:6" x14ac:dyDescent="0.25">
      <c r="A3786" t="str">
        <f t="shared" si="60"/>
        <v>HFTD - Distribution</v>
      </c>
      <c r="B3786" t="s">
        <v>588</v>
      </c>
      <c r="C3786" t="s">
        <v>428</v>
      </c>
      <c r="D3786" t="s">
        <v>520</v>
      </c>
      <c r="E3786" t="s">
        <v>531</v>
      </c>
      <c r="F3786">
        <v>0</v>
      </c>
    </row>
    <row r="3787" spans="1:6" x14ac:dyDescent="0.25">
      <c r="A3787" t="str">
        <f t="shared" si="60"/>
        <v>HFTD - Distribution</v>
      </c>
      <c r="B3787" t="s">
        <v>588</v>
      </c>
      <c r="C3787" t="s">
        <v>428</v>
      </c>
      <c r="D3787" t="s">
        <v>520</v>
      </c>
      <c r="E3787" t="s">
        <v>532</v>
      </c>
      <c r="F3787">
        <v>1.02292085481063E-6</v>
      </c>
    </row>
    <row r="3788" spans="1:6" x14ac:dyDescent="0.25">
      <c r="A3788" t="str">
        <f t="shared" si="60"/>
        <v>HFTD - Distribution</v>
      </c>
      <c r="B3788" t="s">
        <v>588</v>
      </c>
      <c r="C3788" t="s">
        <v>428</v>
      </c>
      <c r="D3788" t="s">
        <v>520</v>
      </c>
      <c r="E3788" t="s">
        <v>533</v>
      </c>
      <c r="F3788">
        <v>3.8505456794719101E-7</v>
      </c>
    </row>
    <row r="3789" spans="1:6" x14ac:dyDescent="0.25">
      <c r="A3789" t="str">
        <f t="shared" si="60"/>
        <v>HFTD - Distribution</v>
      </c>
      <c r="B3789" t="s">
        <v>588</v>
      </c>
      <c r="C3789" t="s">
        <v>428</v>
      </c>
      <c r="D3789" t="s">
        <v>520</v>
      </c>
      <c r="E3789" t="s">
        <v>534</v>
      </c>
      <c r="F3789">
        <v>0</v>
      </c>
    </row>
    <row r="3790" spans="1:6" x14ac:dyDescent="0.25">
      <c r="A3790" t="str">
        <f t="shared" si="60"/>
        <v>HFTD - Distribution</v>
      </c>
      <c r="B3790" t="s">
        <v>588</v>
      </c>
      <c r="C3790" t="s">
        <v>428</v>
      </c>
      <c r="D3790" t="s">
        <v>520</v>
      </c>
      <c r="E3790" t="s">
        <v>535</v>
      </c>
      <c r="F3790">
        <v>0</v>
      </c>
    </row>
    <row r="3791" spans="1:6" x14ac:dyDescent="0.25">
      <c r="A3791" t="str">
        <f t="shared" si="60"/>
        <v>HFTD - Distribution</v>
      </c>
      <c r="B3791" t="s">
        <v>588</v>
      </c>
      <c r="C3791" t="s">
        <v>428</v>
      </c>
      <c r="D3791" t="s">
        <v>520</v>
      </c>
      <c r="E3791" t="s">
        <v>537</v>
      </c>
      <c r="F3791">
        <v>0</v>
      </c>
    </row>
    <row r="3792" spans="1:6" x14ac:dyDescent="0.25">
      <c r="A3792" t="str">
        <f t="shared" si="60"/>
        <v>HFTD - Distribution</v>
      </c>
      <c r="B3792" t="s">
        <v>588</v>
      </c>
      <c r="C3792" t="s">
        <v>428</v>
      </c>
      <c r="D3792" t="s">
        <v>520</v>
      </c>
      <c r="E3792" t="s">
        <v>541</v>
      </c>
      <c r="F3792">
        <v>4.4667483080336496E-9</v>
      </c>
    </row>
    <row r="3793" spans="1:6" x14ac:dyDescent="0.25">
      <c r="A3793" t="str">
        <f t="shared" si="60"/>
        <v>HFTD - Distribution</v>
      </c>
      <c r="B3793" t="s">
        <v>588</v>
      </c>
      <c r="C3793" t="s">
        <v>428</v>
      </c>
      <c r="D3793" t="s">
        <v>520</v>
      </c>
      <c r="E3793" t="s">
        <v>543</v>
      </c>
      <c r="F3793">
        <v>0</v>
      </c>
    </row>
    <row r="3794" spans="1:6" x14ac:dyDescent="0.25">
      <c r="A3794" t="str">
        <f t="shared" si="60"/>
        <v>HFTD - Distribution</v>
      </c>
      <c r="B3794" t="s">
        <v>588</v>
      </c>
      <c r="C3794" t="s">
        <v>428</v>
      </c>
      <c r="D3794" t="s">
        <v>545</v>
      </c>
      <c r="E3794" t="s">
        <v>546</v>
      </c>
      <c r="F3794">
        <v>6.8362512758785295E-5</v>
      </c>
    </row>
    <row r="3795" spans="1:6" x14ac:dyDescent="0.25">
      <c r="A3795" t="str">
        <f t="shared" si="60"/>
        <v>HFTD - Distribution</v>
      </c>
      <c r="B3795" t="s">
        <v>588</v>
      </c>
      <c r="C3795" t="s">
        <v>428</v>
      </c>
      <c r="D3795" t="s">
        <v>548</v>
      </c>
      <c r="E3795" t="s">
        <v>548</v>
      </c>
      <c r="F3795">
        <v>1.1644711862112299E-4</v>
      </c>
    </row>
    <row r="3796" spans="1:6" x14ac:dyDescent="0.25">
      <c r="A3796" t="str">
        <f t="shared" si="60"/>
        <v>HFTD - Distribution</v>
      </c>
      <c r="B3796" t="s">
        <v>588</v>
      </c>
      <c r="C3796" t="s">
        <v>428</v>
      </c>
      <c r="D3796" t="s">
        <v>550</v>
      </c>
      <c r="E3796" t="s">
        <v>550</v>
      </c>
      <c r="F3796">
        <v>1.4625394586730099E-5</v>
      </c>
    </row>
    <row r="3797" spans="1:6" x14ac:dyDescent="0.25">
      <c r="A3797" t="str">
        <f t="shared" si="60"/>
        <v>HFTD - Distribution</v>
      </c>
      <c r="B3797" t="s">
        <v>588</v>
      </c>
      <c r="C3797" t="s">
        <v>428</v>
      </c>
      <c r="D3797" t="s">
        <v>552</v>
      </c>
      <c r="E3797" t="s">
        <v>552</v>
      </c>
      <c r="F3797">
        <v>5.1476544333828898E-8</v>
      </c>
    </row>
    <row r="3798" spans="1:6" x14ac:dyDescent="0.25">
      <c r="A3798" t="str">
        <f t="shared" si="60"/>
        <v>HFTD - Distribution</v>
      </c>
      <c r="B3798" t="s">
        <v>588</v>
      </c>
      <c r="C3798" t="s">
        <v>428</v>
      </c>
      <c r="D3798" t="s">
        <v>554</v>
      </c>
      <c r="E3798" t="s">
        <v>555</v>
      </c>
      <c r="F3798">
        <v>8.0531153191065004E-7</v>
      </c>
    </row>
    <row r="3799" spans="1:6" x14ac:dyDescent="0.25">
      <c r="A3799" t="str">
        <f t="shared" si="60"/>
        <v>HFTD - Distribution</v>
      </c>
      <c r="B3799" t="s">
        <v>588</v>
      </c>
      <c r="C3799" t="s">
        <v>428</v>
      </c>
      <c r="D3799" t="s">
        <v>554</v>
      </c>
      <c r="E3799" t="s">
        <v>556</v>
      </c>
      <c r="F3799">
        <v>2.0125552004662998E-6</v>
      </c>
    </row>
    <row r="3800" spans="1:6" x14ac:dyDescent="0.25">
      <c r="A3800" t="str">
        <f t="shared" si="60"/>
        <v>HFTD - Distribution</v>
      </c>
      <c r="B3800" t="s">
        <v>588</v>
      </c>
      <c r="C3800" t="s">
        <v>428</v>
      </c>
      <c r="D3800" t="s">
        <v>554</v>
      </c>
      <c r="E3800" t="s">
        <v>558</v>
      </c>
      <c r="F3800">
        <v>6.8701315513446402E-6</v>
      </c>
    </row>
    <row r="3801" spans="1:6" x14ac:dyDescent="0.25">
      <c r="A3801" t="str">
        <f t="shared" si="60"/>
        <v>HFTD - Distribution</v>
      </c>
      <c r="B3801" t="s">
        <v>588</v>
      </c>
      <c r="C3801" t="s">
        <v>428</v>
      </c>
      <c r="D3801" t="s">
        <v>554</v>
      </c>
      <c r="E3801" t="s">
        <v>560</v>
      </c>
      <c r="F3801">
        <v>3.2804263894381901E-7</v>
      </c>
    </row>
    <row r="3802" spans="1:6" x14ac:dyDescent="0.25">
      <c r="A3802" t="str">
        <f t="shared" si="60"/>
        <v>HFTD - Distribution</v>
      </c>
      <c r="B3802" t="s">
        <v>588</v>
      </c>
      <c r="C3802" t="s">
        <v>428</v>
      </c>
      <c r="D3802" t="s">
        <v>554</v>
      </c>
      <c r="E3802" t="s">
        <v>562</v>
      </c>
      <c r="F3802">
        <v>1.4597895299231899E-5</v>
      </c>
    </row>
    <row r="3803" spans="1:6" x14ac:dyDescent="0.25">
      <c r="A3803" t="str">
        <f t="shared" si="60"/>
        <v>HFTD - Distribution</v>
      </c>
      <c r="B3803" t="s">
        <v>588</v>
      </c>
      <c r="C3803" t="s">
        <v>428</v>
      </c>
      <c r="D3803" t="s">
        <v>554</v>
      </c>
      <c r="E3803" t="s">
        <v>564</v>
      </c>
      <c r="F3803">
        <v>7.3092345147520296E-6</v>
      </c>
    </row>
    <row r="3804" spans="1:6" x14ac:dyDescent="0.25">
      <c r="A3804" t="str">
        <f t="shared" si="60"/>
        <v>HFTD - Distribution</v>
      </c>
      <c r="B3804" t="s">
        <v>588</v>
      </c>
      <c r="C3804" t="s">
        <v>428</v>
      </c>
      <c r="D3804" t="s">
        <v>554</v>
      </c>
      <c r="E3804" t="s">
        <v>566</v>
      </c>
      <c r="F3804">
        <v>8.3601162328332401E-6</v>
      </c>
    </row>
    <row r="3805" spans="1:6" x14ac:dyDescent="0.25">
      <c r="A3805" t="str">
        <f t="shared" si="60"/>
        <v>HFTD - Distribution</v>
      </c>
      <c r="B3805" t="s">
        <v>588</v>
      </c>
      <c r="C3805" t="s">
        <v>428</v>
      </c>
      <c r="D3805" t="s">
        <v>554</v>
      </c>
      <c r="E3805" t="s">
        <v>568</v>
      </c>
      <c r="F3805">
        <v>4.9243566501988897E-5</v>
      </c>
    </row>
    <row r="3806" spans="1:6" x14ac:dyDescent="0.25">
      <c r="A3806" t="str">
        <f t="shared" si="60"/>
        <v>HFTD - Distribution</v>
      </c>
      <c r="B3806" t="s">
        <v>588</v>
      </c>
      <c r="C3806" t="s">
        <v>428</v>
      </c>
      <c r="D3806" t="s">
        <v>554</v>
      </c>
      <c r="E3806" t="s">
        <v>570</v>
      </c>
      <c r="F3806">
        <v>1.0335029597576401E-5</v>
      </c>
    </row>
    <row r="3807" spans="1:6" x14ac:dyDescent="0.25">
      <c r="A3807" t="str">
        <f t="shared" si="60"/>
        <v>HFTD - Distribution</v>
      </c>
      <c r="B3807" t="s">
        <v>588</v>
      </c>
      <c r="C3807" t="s">
        <v>428</v>
      </c>
      <c r="D3807" t="s">
        <v>554</v>
      </c>
      <c r="E3807" t="s">
        <v>571</v>
      </c>
      <c r="F3807">
        <v>8.9456061776729395E-7</v>
      </c>
    </row>
    <row r="3808" spans="1:6" x14ac:dyDescent="0.25">
      <c r="A3808" t="str">
        <f t="shared" si="60"/>
        <v>HFTD - Distribution</v>
      </c>
      <c r="B3808" t="s">
        <v>588</v>
      </c>
      <c r="C3808" t="s">
        <v>428</v>
      </c>
      <c r="D3808" t="s">
        <v>554</v>
      </c>
      <c r="E3808" t="s">
        <v>573</v>
      </c>
      <c r="F3808">
        <v>4.2419174782060503E-5</v>
      </c>
    </row>
    <row r="3809" spans="1:6" x14ac:dyDescent="0.25">
      <c r="A3809" t="str">
        <f t="shared" si="60"/>
        <v>HFTD - Distribution</v>
      </c>
      <c r="B3809" t="s">
        <v>588</v>
      </c>
      <c r="C3809" t="s">
        <v>428</v>
      </c>
      <c r="D3809" t="s">
        <v>574</v>
      </c>
      <c r="E3809" t="s">
        <v>575</v>
      </c>
      <c r="F3809">
        <v>2.4949276982734898E-4</v>
      </c>
    </row>
    <row r="3810" spans="1:6" x14ac:dyDescent="0.25">
      <c r="A3810" t="str">
        <f t="shared" si="60"/>
        <v>HFTD - Distribution</v>
      </c>
      <c r="B3810" t="s">
        <v>588</v>
      </c>
      <c r="C3810" t="s">
        <v>502</v>
      </c>
      <c r="D3810" t="s">
        <v>509</v>
      </c>
      <c r="E3810" t="s">
        <v>510</v>
      </c>
      <c r="F3810">
        <v>7.8635851206561096E-5</v>
      </c>
    </row>
    <row r="3811" spans="1:6" x14ac:dyDescent="0.25">
      <c r="A3811" t="str">
        <f t="shared" si="60"/>
        <v>HFTD - Distribution</v>
      </c>
      <c r="B3811" t="s">
        <v>588</v>
      </c>
      <c r="C3811" t="s">
        <v>502</v>
      </c>
      <c r="D3811" t="s">
        <v>509</v>
      </c>
      <c r="E3811" t="s">
        <v>512</v>
      </c>
      <c r="F3811">
        <v>1.82889457695432E-6</v>
      </c>
    </row>
    <row r="3812" spans="1:6" x14ac:dyDescent="0.25">
      <c r="A3812" t="str">
        <f t="shared" si="60"/>
        <v>HFTD - Distribution</v>
      </c>
      <c r="B3812" t="s">
        <v>588</v>
      </c>
      <c r="C3812" t="s">
        <v>502</v>
      </c>
      <c r="D3812" t="s">
        <v>509</v>
      </c>
      <c r="E3812" t="s">
        <v>514</v>
      </c>
      <c r="F3812">
        <v>2.3685937123150199E-5</v>
      </c>
    </row>
    <row r="3813" spans="1:6" x14ac:dyDescent="0.25">
      <c r="A3813" t="str">
        <f t="shared" si="60"/>
        <v>HFTD - Distribution</v>
      </c>
      <c r="B3813" t="s">
        <v>588</v>
      </c>
      <c r="C3813" t="s">
        <v>502</v>
      </c>
      <c r="D3813" t="s">
        <v>509</v>
      </c>
      <c r="E3813" t="s">
        <v>516</v>
      </c>
      <c r="F3813">
        <v>5.3997996615194098E-6</v>
      </c>
    </row>
    <row r="3814" spans="1:6" x14ac:dyDescent="0.25">
      <c r="A3814" t="str">
        <f t="shared" si="60"/>
        <v>HFTD - Distribution</v>
      </c>
      <c r="B3814" t="s">
        <v>588</v>
      </c>
      <c r="C3814" t="s">
        <v>502</v>
      </c>
      <c r="D3814" t="s">
        <v>518</v>
      </c>
      <c r="E3814" t="s">
        <v>518</v>
      </c>
      <c r="F3814">
        <v>3.1233600148113902E-7</v>
      </c>
    </row>
    <row r="3815" spans="1:6" x14ac:dyDescent="0.25">
      <c r="A3815" t="str">
        <f t="shared" si="60"/>
        <v>HFTD - Distribution</v>
      </c>
      <c r="B3815" t="s">
        <v>588</v>
      </c>
      <c r="C3815" t="s">
        <v>502</v>
      </c>
      <c r="D3815" t="s">
        <v>520</v>
      </c>
      <c r="E3815" t="s">
        <v>521</v>
      </c>
      <c r="F3815">
        <v>0</v>
      </c>
    </row>
    <row r="3816" spans="1:6" x14ac:dyDescent="0.25">
      <c r="A3816" t="str">
        <f t="shared" si="60"/>
        <v>HFTD - Distribution</v>
      </c>
      <c r="B3816" t="s">
        <v>588</v>
      </c>
      <c r="C3816" t="s">
        <v>502</v>
      </c>
      <c r="D3816" t="s">
        <v>520</v>
      </c>
      <c r="E3816" t="s">
        <v>523</v>
      </c>
      <c r="F3816">
        <v>0</v>
      </c>
    </row>
    <row r="3817" spans="1:6" x14ac:dyDescent="0.25">
      <c r="A3817" t="str">
        <f t="shared" si="60"/>
        <v>HFTD - Distribution</v>
      </c>
      <c r="B3817" t="s">
        <v>588</v>
      </c>
      <c r="C3817" t="s">
        <v>502</v>
      </c>
      <c r="D3817" t="s">
        <v>520</v>
      </c>
      <c r="E3817" t="s">
        <v>525</v>
      </c>
      <c r="F3817">
        <v>1.79145104120204E-5</v>
      </c>
    </row>
    <row r="3818" spans="1:6" x14ac:dyDescent="0.25">
      <c r="A3818" t="str">
        <f t="shared" si="60"/>
        <v>HFTD - Distribution</v>
      </c>
      <c r="B3818" t="s">
        <v>588</v>
      </c>
      <c r="C3818" t="s">
        <v>502</v>
      </c>
      <c r="D3818" t="s">
        <v>520</v>
      </c>
      <c r="E3818" t="s">
        <v>526</v>
      </c>
      <c r="F3818">
        <v>7.53524443765984E-6</v>
      </c>
    </row>
    <row r="3819" spans="1:6" x14ac:dyDescent="0.25">
      <c r="A3819" t="str">
        <f t="shared" si="60"/>
        <v>HFTD - Distribution</v>
      </c>
      <c r="B3819" t="s">
        <v>588</v>
      </c>
      <c r="C3819" t="s">
        <v>502</v>
      </c>
      <c r="D3819" t="s">
        <v>520</v>
      </c>
      <c r="E3819" t="s">
        <v>527</v>
      </c>
      <c r="F3819">
        <v>7.9409333631405898E-7</v>
      </c>
    </row>
    <row r="3820" spans="1:6" x14ac:dyDescent="0.25">
      <c r="A3820" t="str">
        <f t="shared" si="60"/>
        <v>HFTD - Distribution</v>
      </c>
      <c r="B3820" t="s">
        <v>588</v>
      </c>
      <c r="C3820" t="s">
        <v>502</v>
      </c>
      <c r="D3820" t="s">
        <v>520</v>
      </c>
      <c r="E3820" t="s">
        <v>529</v>
      </c>
      <c r="F3820">
        <v>0</v>
      </c>
    </row>
    <row r="3821" spans="1:6" x14ac:dyDescent="0.25">
      <c r="A3821" t="str">
        <f t="shared" si="60"/>
        <v>HFTD - Distribution</v>
      </c>
      <c r="B3821" t="s">
        <v>588</v>
      </c>
      <c r="C3821" t="s">
        <v>502</v>
      </c>
      <c r="D3821" t="s">
        <v>520</v>
      </c>
      <c r="E3821" t="s">
        <v>530</v>
      </c>
      <c r="F3821">
        <v>3.7164236909769601E-7</v>
      </c>
    </row>
    <row r="3822" spans="1:6" x14ac:dyDescent="0.25">
      <c r="A3822" t="str">
        <f t="shared" si="60"/>
        <v>HFTD - Distribution</v>
      </c>
      <c r="B3822" t="s">
        <v>588</v>
      </c>
      <c r="C3822" t="s">
        <v>502</v>
      </c>
      <c r="D3822" t="s">
        <v>520</v>
      </c>
      <c r="E3822" t="s">
        <v>531</v>
      </c>
      <c r="F3822">
        <v>0</v>
      </c>
    </row>
    <row r="3823" spans="1:6" x14ac:dyDescent="0.25">
      <c r="A3823" t="str">
        <f t="shared" si="60"/>
        <v>HFTD - Distribution</v>
      </c>
      <c r="B3823" t="s">
        <v>588</v>
      </c>
      <c r="C3823" t="s">
        <v>502</v>
      </c>
      <c r="D3823" t="s">
        <v>520</v>
      </c>
      <c r="E3823" t="s">
        <v>532</v>
      </c>
      <c r="F3823">
        <v>4.8387499071111102E-6</v>
      </c>
    </row>
    <row r="3824" spans="1:6" x14ac:dyDescent="0.25">
      <c r="A3824" t="str">
        <f t="shared" si="60"/>
        <v>HFTD - Distribution</v>
      </c>
      <c r="B3824" t="s">
        <v>588</v>
      </c>
      <c r="C3824" t="s">
        <v>502</v>
      </c>
      <c r="D3824" t="s">
        <v>520</v>
      </c>
      <c r="E3824" t="s">
        <v>533</v>
      </c>
      <c r="F3824">
        <v>1.37509651893627E-6</v>
      </c>
    </row>
    <row r="3825" spans="1:6" x14ac:dyDescent="0.25">
      <c r="A3825" t="str">
        <f t="shared" si="60"/>
        <v>HFTD - Distribution</v>
      </c>
      <c r="B3825" t="s">
        <v>588</v>
      </c>
      <c r="C3825" t="s">
        <v>502</v>
      </c>
      <c r="D3825" t="s">
        <v>520</v>
      </c>
      <c r="E3825" t="s">
        <v>534</v>
      </c>
      <c r="F3825">
        <v>0</v>
      </c>
    </row>
    <row r="3826" spans="1:6" x14ac:dyDescent="0.25">
      <c r="A3826" t="str">
        <f t="shared" si="60"/>
        <v>HFTD - Distribution</v>
      </c>
      <c r="B3826" t="s">
        <v>588</v>
      </c>
      <c r="C3826" t="s">
        <v>502</v>
      </c>
      <c r="D3826" t="s">
        <v>520</v>
      </c>
      <c r="E3826" t="s">
        <v>535</v>
      </c>
      <c r="F3826">
        <v>0</v>
      </c>
    </row>
    <row r="3827" spans="1:6" x14ac:dyDescent="0.25">
      <c r="A3827" t="str">
        <f t="shared" si="60"/>
        <v>HFTD - Distribution</v>
      </c>
      <c r="B3827" t="s">
        <v>588</v>
      </c>
      <c r="C3827" t="s">
        <v>502</v>
      </c>
      <c r="D3827" t="s">
        <v>520</v>
      </c>
      <c r="E3827" t="s">
        <v>537</v>
      </c>
      <c r="F3827">
        <v>0</v>
      </c>
    </row>
    <row r="3828" spans="1:6" x14ac:dyDescent="0.25">
      <c r="A3828" t="str">
        <f t="shared" si="60"/>
        <v>HFTD - Distribution</v>
      </c>
      <c r="B3828" t="s">
        <v>588</v>
      </c>
      <c r="C3828" t="s">
        <v>502</v>
      </c>
      <c r="D3828" t="s">
        <v>520</v>
      </c>
      <c r="E3828" t="s">
        <v>541</v>
      </c>
      <c r="F3828">
        <v>1.5078129588885101E-8</v>
      </c>
    </row>
    <row r="3829" spans="1:6" x14ac:dyDescent="0.25">
      <c r="A3829" t="str">
        <f t="shared" si="60"/>
        <v>HFTD - Distribution</v>
      </c>
      <c r="B3829" t="s">
        <v>588</v>
      </c>
      <c r="C3829" t="s">
        <v>502</v>
      </c>
      <c r="D3829" t="s">
        <v>520</v>
      </c>
      <c r="E3829" t="s">
        <v>543</v>
      </c>
      <c r="F3829">
        <v>0</v>
      </c>
    </row>
    <row r="3830" spans="1:6" x14ac:dyDescent="0.25">
      <c r="A3830" t="str">
        <f t="shared" si="60"/>
        <v>HFTD - Distribution</v>
      </c>
      <c r="B3830" t="s">
        <v>588</v>
      </c>
      <c r="C3830" t="s">
        <v>502</v>
      </c>
      <c r="D3830" t="s">
        <v>545</v>
      </c>
      <c r="E3830" t="s">
        <v>546</v>
      </c>
      <c r="F3830">
        <v>4.5971640715442403E-5</v>
      </c>
    </row>
    <row r="3831" spans="1:6" x14ac:dyDescent="0.25">
      <c r="A3831" t="str">
        <f t="shared" si="60"/>
        <v>HFTD - Distribution</v>
      </c>
      <c r="B3831" t="s">
        <v>588</v>
      </c>
      <c r="C3831" t="s">
        <v>502</v>
      </c>
      <c r="D3831" t="s">
        <v>548</v>
      </c>
      <c r="E3831" t="s">
        <v>548</v>
      </c>
      <c r="F3831">
        <v>8.1344891476726694E-5</v>
      </c>
    </row>
    <row r="3832" spans="1:6" x14ac:dyDescent="0.25">
      <c r="A3832" t="str">
        <f t="shared" si="60"/>
        <v>HFTD - Distribution</v>
      </c>
      <c r="B3832" t="s">
        <v>588</v>
      </c>
      <c r="C3832" t="s">
        <v>502</v>
      </c>
      <c r="D3832" t="s">
        <v>550</v>
      </c>
      <c r="E3832" t="s">
        <v>550</v>
      </c>
      <c r="F3832">
        <v>9.7509703407758592E-6</v>
      </c>
    </row>
    <row r="3833" spans="1:6" x14ac:dyDescent="0.25">
      <c r="A3833" t="str">
        <f t="shared" si="60"/>
        <v>HFTD - Distribution</v>
      </c>
      <c r="B3833" t="s">
        <v>588</v>
      </c>
      <c r="C3833" t="s">
        <v>502</v>
      </c>
      <c r="D3833" t="s">
        <v>552</v>
      </c>
      <c r="E3833" t="s">
        <v>552</v>
      </c>
      <c r="F3833">
        <v>4.2768950657612598E-8</v>
      </c>
    </row>
    <row r="3834" spans="1:6" x14ac:dyDescent="0.25">
      <c r="A3834" t="str">
        <f t="shared" si="60"/>
        <v>HFTD - Distribution</v>
      </c>
      <c r="B3834" t="s">
        <v>588</v>
      </c>
      <c r="C3834" t="s">
        <v>502</v>
      </c>
      <c r="D3834" t="s">
        <v>554</v>
      </c>
      <c r="E3834" t="s">
        <v>555</v>
      </c>
      <c r="F3834">
        <v>2.0240276168466198E-6</v>
      </c>
    </row>
    <row r="3835" spans="1:6" x14ac:dyDescent="0.25">
      <c r="A3835" t="str">
        <f t="shared" si="60"/>
        <v>HFTD - Distribution</v>
      </c>
      <c r="B3835" t="s">
        <v>588</v>
      </c>
      <c r="C3835" t="s">
        <v>502</v>
      </c>
      <c r="D3835" t="s">
        <v>554</v>
      </c>
      <c r="E3835" t="s">
        <v>556</v>
      </c>
      <c r="F3835">
        <v>5.06311335589584E-6</v>
      </c>
    </row>
    <row r="3836" spans="1:6" x14ac:dyDescent="0.25">
      <c r="A3836" t="str">
        <f t="shared" si="60"/>
        <v>HFTD - Distribution</v>
      </c>
      <c r="B3836" t="s">
        <v>588</v>
      </c>
      <c r="C3836" t="s">
        <v>502</v>
      </c>
      <c r="D3836" t="s">
        <v>554</v>
      </c>
      <c r="E3836" t="s">
        <v>558</v>
      </c>
      <c r="F3836">
        <v>1.7283627701895999E-5</v>
      </c>
    </row>
    <row r="3837" spans="1:6" x14ac:dyDescent="0.25">
      <c r="A3837" t="str">
        <f t="shared" si="60"/>
        <v>HFTD - Distribution</v>
      </c>
      <c r="B3837" t="s">
        <v>588</v>
      </c>
      <c r="C3837" t="s">
        <v>502</v>
      </c>
      <c r="D3837" t="s">
        <v>554</v>
      </c>
      <c r="E3837" t="s">
        <v>560</v>
      </c>
      <c r="F3837">
        <v>8.2367430388445402E-7</v>
      </c>
    </row>
    <row r="3838" spans="1:6" x14ac:dyDescent="0.25">
      <c r="A3838" t="str">
        <f t="shared" si="60"/>
        <v>HFTD - Distribution</v>
      </c>
      <c r="B3838" t="s">
        <v>588</v>
      </c>
      <c r="C3838" t="s">
        <v>502</v>
      </c>
      <c r="D3838" t="s">
        <v>554</v>
      </c>
      <c r="E3838" t="s">
        <v>562</v>
      </c>
      <c r="F3838">
        <v>3.6653501165231998E-5</v>
      </c>
    </row>
    <row r="3839" spans="1:6" x14ac:dyDescent="0.25">
      <c r="A3839" t="str">
        <f t="shared" si="60"/>
        <v>HFTD - Distribution</v>
      </c>
      <c r="B3839" t="s">
        <v>588</v>
      </c>
      <c r="C3839" t="s">
        <v>502</v>
      </c>
      <c r="D3839" t="s">
        <v>554</v>
      </c>
      <c r="E3839" t="s">
        <v>564</v>
      </c>
      <c r="F3839">
        <v>1.8388307006158699E-5</v>
      </c>
    </row>
    <row r="3840" spans="1:6" x14ac:dyDescent="0.25">
      <c r="A3840" t="str">
        <f t="shared" si="60"/>
        <v>HFTD - Distribution</v>
      </c>
      <c r="B3840" t="s">
        <v>588</v>
      </c>
      <c r="C3840" t="s">
        <v>502</v>
      </c>
      <c r="D3840" t="s">
        <v>554</v>
      </c>
      <c r="E3840" t="s">
        <v>566</v>
      </c>
      <c r="F3840">
        <v>2.1032077105508499E-5</v>
      </c>
    </row>
    <row r="3841" spans="1:6" x14ac:dyDescent="0.25">
      <c r="A3841" t="str">
        <f t="shared" si="60"/>
        <v>HFTD - Distribution</v>
      </c>
      <c r="B3841" t="s">
        <v>588</v>
      </c>
      <c r="C3841" t="s">
        <v>502</v>
      </c>
      <c r="D3841" t="s">
        <v>554</v>
      </c>
      <c r="E3841" t="s">
        <v>568</v>
      </c>
      <c r="F3841">
        <v>1.23885178001774E-4</v>
      </c>
    </row>
    <row r="3842" spans="1:6" x14ac:dyDescent="0.25">
      <c r="A3842" t="str">
        <f t="shared" si="60"/>
        <v>HFTD - Distribution</v>
      </c>
      <c r="B3842" t="s">
        <v>588</v>
      </c>
      <c r="C3842" t="s">
        <v>502</v>
      </c>
      <c r="D3842" t="s">
        <v>554</v>
      </c>
      <c r="E3842" t="s">
        <v>570</v>
      </c>
      <c r="F3842">
        <v>2.6000492496774101E-5</v>
      </c>
    </row>
    <row r="3843" spans="1:6" x14ac:dyDescent="0.25">
      <c r="A3843" t="str">
        <f t="shared" ref="A3843:A3906" si="61">IF(ISNUMBER(FIND("non-HFTD - Transmission", B3843)), "non-HFTD - Transmission",
            IF(ISNUMBER(FIND("HFTD - Transmission", B3843)), "HFTD - Transmission",
                 IF(ISNUMBER(FIND("non-HFTD - Distribution", B3843)), "non-HFTD - Distribution",
                         IF(ISNUMBER(FIND("HFTD - Distribution", B3843)), "HFTD - Distribution", B3843))))</f>
        <v>HFTD - Distribution</v>
      </c>
      <c r="B3843" t="s">
        <v>588</v>
      </c>
      <c r="C3843" t="s">
        <v>502</v>
      </c>
      <c r="D3843" t="s">
        <v>554</v>
      </c>
      <c r="E3843" t="s">
        <v>571</v>
      </c>
      <c r="F3843">
        <v>2.2505031466598201E-6</v>
      </c>
    </row>
    <row r="3844" spans="1:6" x14ac:dyDescent="0.25">
      <c r="A3844" t="str">
        <f t="shared" si="61"/>
        <v>HFTD - Distribution</v>
      </c>
      <c r="B3844" t="s">
        <v>588</v>
      </c>
      <c r="C3844" t="s">
        <v>502</v>
      </c>
      <c r="D3844" t="s">
        <v>554</v>
      </c>
      <c r="E3844" t="s">
        <v>573</v>
      </c>
      <c r="F3844">
        <v>1.0671662090827E-4</v>
      </c>
    </row>
    <row r="3845" spans="1:6" x14ac:dyDescent="0.25">
      <c r="A3845" t="str">
        <f t="shared" si="61"/>
        <v>HFTD - Distribution</v>
      </c>
      <c r="B3845" t="s">
        <v>588</v>
      </c>
      <c r="C3845" t="s">
        <v>502</v>
      </c>
      <c r="D3845" t="s">
        <v>574</v>
      </c>
      <c r="E3845" t="s">
        <v>575</v>
      </c>
      <c r="F3845">
        <v>1.7564411801991001E-4</v>
      </c>
    </row>
    <row r="3846" spans="1:6" x14ac:dyDescent="0.25">
      <c r="A3846" t="str">
        <f t="shared" si="61"/>
        <v>HFTD - Distribution</v>
      </c>
      <c r="B3846" t="s">
        <v>588</v>
      </c>
      <c r="C3846" t="s">
        <v>459</v>
      </c>
      <c r="D3846" t="s">
        <v>509</v>
      </c>
      <c r="E3846" t="s">
        <v>510</v>
      </c>
      <c r="F3846">
        <v>1.3977399542474201E-3</v>
      </c>
    </row>
    <row r="3847" spans="1:6" x14ac:dyDescent="0.25">
      <c r="A3847" t="str">
        <f t="shared" si="61"/>
        <v>HFTD - Distribution</v>
      </c>
      <c r="B3847" t="s">
        <v>588</v>
      </c>
      <c r="C3847" t="s">
        <v>459</v>
      </c>
      <c r="D3847" t="s">
        <v>509</v>
      </c>
      <c r="E3847" t="s">
        <v>512</v>
      </c>
      <c r="F3847">
        <v>2.6971742948364301E-5</v>
      </c>
    </row>
    <row r="3848" spans="1:6" x14ac:dyDescent="0.25">
      <c r="A3848" t="str">
        <f t="shared" si="61"/>
        <v>HFTD - Distribution</v>
      </c>
      <c r="B3848" t="s">
        <v>588</v>
      </c>
      <c r="C3848" t="s">
        <v>459</v>
      </c>
      <c r="D3848" t="s">
        <v>509</v>
      </c>
      <c r="E3848" t="s">
        <v>514</v>
      </c>
      <c r="F3848">
        <v>2.84282545887439E-4</v>
      </c>
    </row>
    <row r="3849" spans="1:6" x14ac:dyDescent="0.25">
      <c r="A3849" t="str">
        <f t="shared" si="61"/>
        <v>HFTD - Distribution</v>
      </c>
      <c r="B3849" t="s">
        <v>588</v>
      </c>
      <c r="C3849" t="s">
        <v>459</v>
      </c>
      <c r="D3849" t="s">
        <v>509</v>
      </c>
      <c r="E3849" t="s">
        <v>516</v>
      </c>
      <c r="F3849">
        <v>1.18596002432059E-4</v>
      </c>
    </row>
    <row r="3850" spans="1:6" x14ac:dyDescent="0.25">
      <c r="A3850" t="str">
        <f t="shared" si="61"/>
        <v>HFTD - Distribution</v>
      </c>
      <c r="B3850" t="s">
        <v>588</v>
      </c>
      <c r="C3850" t="s">
        <v>459</v>
      </c>
      <c r="D3850" t="s">
        <v>518</v>
      </c>
      <c r="E3850" t="s">
        <v>518</v>
      </c>
      <c r="F3850">
        <v>7.1715261464161503E-6</v>
      </c>
    </row>
    <row r="3851" spans="1:6" x14ac:dyDescent="0.25">
      <c r="A3851" t="str">
        <f t="shared" si="61"/>
        <v>HFTD - Distribution</v>
      </c>
      <c r="B3851" t="s">
        <v>588</v>
      </c>
      <c r="C3851" t="s">
        <v>459</v>
      </c>
      <c r="D3851" t="s">
        <v>520</v>
      </c>
      <c r="E3851" t="s">
        <v>521</v>
      </c>
      <c r="F3851">
        <v>0</v>
      </c>
    </row>
    <row r="3852" spans="1:6" x14ac:dyDescent="0.25">
      <c r="A3852" t="str">
        <f t="shared" si="61"/>
        <v>HFTD - Distribution</v>
      </c>
      <c r="B3852" t="s">
        <v>588</v>
      </c>
      <c r="C3852" t="s">
        <v>459</v>
      </c>
      <c r="D3852" t="s">
        <v>520</v>
      </c>
      <c r="E3852" t="s">
        <v>523</v>
      </c>
      <c r="F3852">
        <v>0</v>
      </c>
    </row>
    <row r="3853" spans="1:6" x14ac:dyDescent="0.25">
      <c r="A3853" t="str">
        <f t="shared" si="61"/>
        <v>HFTD - Distribution</v>
      </c>
      <c r="B3853" t="s">
        <v>588</v>
      </c>
      <c r="C3853" t="s">
        <v>459</v>
      </c>
      <c r="D3853" t="s">
        <v>520</v>
      </c>
      <c r="E3853" t="s">
        <v>525</v>
      </c>
      <c r="F3853">
        <v>3.3213307582155002E-4</v>
      </c>
    </row>
    <row r="3854" spans="1:6" x14ac:dyDescent="0.25">
      <c r="A3854" t="str">
        <f t="shared" si="61"/>
        <v>HFTD - Distribution</v>
      </c>
      <c r="B3854" t="s">
        <v>588</v>
      </c>
      <c r="C3854" t="s">
        <v>459</v>
      </c>
      <c r="D3854" t="s">
        <v>520</v>
      </c>
      <c r="E3854" t="s">
        <v>526</v>
      </c>
      <c r="F3854">
        <v>1.2870814671369499E-4</v>
      </c>
    </row>
    <row r="3855" spans="1:6" x14ac:dyDescent="0.25">
      <c r="A3855" t="str">
        <f t="shared" si="61"/>
        <v>HFTD - Distribution</v>
      </c>
      <c r="B3855" t="s">
        <v>588</v>
      </c>
      <c r="C3855" t="s">
        <v>459</v>
      </c>
      <c r="D3855" t="s">
        <v>520</v>
      </c>
      <c r="E3855" t="s">
        <v>527</v>
      </c>
      <c r="F3855">
        <v>1.7030459484113299E-5</v>
      </c>
    </row>
    <row r="3856" spans="1:6" x14ac:dyDescent="0.25">
      <c r="A3856" t="str">
        <f t="shared" si="61"/>
        <v>HFTD - Distribution</v>
      </c>
      <c r="B3856" t="s">
        <v>588</v>
      </c>
      <c r="C3856" t="s">
        <v>459</v>
      </c>
      <c r="D3856" t="s">
        <v>520</v>
      </c>
      <c r="E3856" t="s">
        <v>529</v>
      </c>
      <c r="F3856">
        <v>0</v>
      </c>
    </row>
    <row r="3857" spans="1:6" x14ac:dyDescent="0.25">
      <c r="A3857" t="str">
        <f t="shared" si="61"/>
        <v>HFTD - Distribution</v>
      </c>
      <c r="B3857" t="s">
        <v>588</v>
      </c>
      <c r="C3857" t="s">
        <v>459</v>
      </c>
      <c r="D3857" t="s">
        <v>520</v>
      </c>
      <c r="E3857" t="s">
        <v>530</v>
      </c>
      <c r="F3857">
        <v>1.1421434575101E-5</v>
      </c>
    </row>
    <row r="3858" spans="1:6" x14ac:dyDescent="0.25">
      <c r="A3858" t="str">
        <f t="shared" si="61"/>
        <v>HFTD - Distribution</v>
      </c>
      <c r="B3858" t="s">
        <v>588</v>
      </c>
      <c r="C3858" t="s">
        <v>459</v>
      </c>
      <c r="D3858" t="s">
        <v>520</v>
      </c>
      <c r="E3858" t="s">
        <v>531</v>
      </c>
      <c r="F3858">
        <v>0</v>
      </c>
    </row>
    <row r="3859" spans="1:6" x14ac:dyDescent="0.25">
      <c r="A3859" t="str">
        <f t="shared" si="61"/>
        <v>HFTD - Distribution</v>
      </c>
      <c r="B3859" t="s">
        <v>588</v>
      </c>
      <c r="C3859" t="s">
        <v>459</v>
      </c>
      <c r="D3859" t="s">
        <v>520</v>
      </c>
      <c r="E3859" t="s">
        <v>532</v>
      </c>
      <c r="F3859">
        <v>6.1766246707807603E-5</v>
      </c>
    </row>
    <row r="3860" spans="1:6" x14ac:dyDescent="0.25">
      <c r="A3860" t="str">
        <f t="shared" si="61"/>
        <v>HFTD - Distribution</v>
      </c>
      <c r="B3860" t="s">
        <v>588</v>
      </c>
      <c r="C3860" t="s">
        <v>459</v>
      </c>
      <c r="D3860" t="s">
        <v>520</v>
      </c>
      <c r="E3860" t="s">
        <v>533</v>
      </c>
      <c r="F3860">
        <v>3.38721855482022E-5</v>
      </c>
    </row>
    <row r="3861" spans="1:6" x14ac:dyDescent="0.25">
      <c r="A3861" t="str">
        <f t="shared" si="61"/>
        <v>HFTD - Distribution</v>
      </c>
      <c r="B3861" t="s">
        <v>588</v>
      </c>
      <c r="C3861" t="s">
        <v>459</v>
      </c>
      <c r="D3861" t="s">
        <v>520</v>
      </c>
      <c r="E3861" t="s">
        <v>534</v>
      </c>
      <c r="F3861">
        <v>0</v>
      </c>
    </row>
    <row r="3862" spans="1:6" x14ac:dyDescent="0.25">
      <c r="A3862" t="str">
        <f t="shared" si="61"/>
        <v>HFTD - Distribution</v>
      </c>
      <c r="B3862" t="s">
        <v>588</v>
      </c>
      <c r="C3862" t="s">
        <v>459</v>
      </c>
      <c r="D3862" t="s">
        <v>520</v>
      </c>
      <c r="E3862" t="s">
        <v>535</v>
      </c>
      <c r="F3862">
        <v>0</v>
      </c>
    </row>
    <row r="3863" spans="1:6" x14ac:dyDescent="0.25">
      <c r="A3863" t="str">
        <f t="shared" si="61"/>
        <v>HFTD - Distribution</v>
      </c>
      <c r="B3863" t="s">
        <v>588</v>
      </c>
      <c r="C3863" t="s">
        <v>459</v>
      </c>
      <c r="D3863" t="s">
        <v>520</v>
      </c>
      <c r="E3863" t="s">
        <v>537</v>
      </c>
      <c r="F3863">
        <v>0</v>
      </c>
    </row>
    <row r="3864" spans="1:6" x14ac:dyDescent="0.25">
      <c r="A3864" t="str">
        <f t="shared" si="61"/>
        <v>HFTD - Distribution</v>
      </c>
      <c r="B3864" t="s">
        <v>588</v>
      </c>
      <c r="C3864" t="s">
        <v>459</v>
      </c>
      <c r="D3864" t="s">
        <v>520</v>
      </c>
      <c r="E3864" t="s">
        <v>541</v>
      </c>
      <c r="F3864">
        <v>4.6338599937478202E-7</v>
      </c>
    </row>
    <row r="3865" spans="1:6" x14ac:dyDescent="0.25">
      <c r="A3865" t="str">
        <f t="shared" si="61"/>
        <v>HFTD - Distribution</v>
      </c>
      <c r="B3865" t="s">
        <v>588</v>
      </c>
      <c r="C3865" t="s">
        <v>459</v>
      </c>
      <c r="D3865" t="s">
        <v>520</v>
      </c>
      <c r="E3865" t="s">
        <v>543</v>
      </c>
      <c r="F3865">
        <v>0</v>
      </c>
    </row>
    <row r="3866" spans="1:6" x14ac:dyDescent="0.25">
      <c r="A3866" t="str">
        <f t="shared" si="61"/>
        <v>HFTD - Distribution</v>
      </c>
      <c r="B3866" t="s">
        <v>588</v>
      </c>
      <c r="C3866" t="s">
        <v>459</v>
      </c>
      <c r="D3866" t="s">
        <v>545</v>
      </c>
      <c r="E3866" t="s">
        <v>546</v>
      </c>
      <c r="F3866">
        <v>6.0133404833837196E-4</v>
      </c>
    </row>
    <row r="3867" spans="1:6" x14ac:dyDescent="0.25">
      <c r="A3867" t="str">
        <f t="shared" si="61"/>
        <v>HFTD - Distribution</v>
      </c>
      <c r="B3867" t="s">
        <v>588</v>
      </c>
      <c r="C3867" t="s">
        <v>459</v>
      </c>
      <c r="D3867" t="s">
        <v>548</v>
      </c>
      <c r="E3867" t="s">
        <v>548</v>
      </c>
      <c r="F3867">
        <v>1.04453258022309E-3</v>
      </c>
    </row>
    <row r="3868" spans="1:6" x14ac:dyDescent="0.25">
      <c r="A3868" t="str">
        <f t="shared" si="61"/>
        <v>HFTD - Distribution</v>
      </c>
      <c r="B3868" t="s">
        <v>588</v>
      </c>
      <c r="C3868" t="s">
        <v>459</v>
      </c>
      <c r="D3868" t="s">
        <v>550</v>
      </c>
      <c r="E3868" t="s">
        <v>550</v>
      </c>
      <c r="F3868">
        <v>1.2030545643641301E-4</v>
      </c>
    </row>
    <row r="3869" spans="1:6" x14ac:dyDescent="0.25">
      <c r="A3869" t="str">
        <f t="shared" si="61"/>
        <v>HFTD - Distribution</v>
      </c>
      <c r="B3869" t="s">
        <v>588</v>
      </c>
      <c r="C3869" t="s">
        <v>459</v>
      </c>
      <c r="D3869" t="s">
        <v>552</v>
      </c>
      <c r="E3869" t="s">
        <v>552</v>
      </c>
      <c r="F3869">
        <v>4.5019410807598998E-7</v>
      </c>
    </row>
    <row r="3870" spans="1:6" x14ac:dyDescent="0.25">
      <c r="A3870" t="str">
        <f t="shared" si="61"/>
        <v>HFTD - Distribution</v>
      </c>
      <c r="B3870" t="s">
        <v>588</v>
      </c>
      <c r="C3870" t="s">
        <v>459</v>
      </c>
      <c r="D3870" t="s">
        <v>554</v>
      </c>
      <c r="E3870" t="s">
        <v>555</v>
      </c>
      <c r="F3870">
        <v>3.4654255928918599E-5</v>
      </c>
    </row>
    <row r="3871" spans="1:6" x14ac:dyDescent="0.25">
      <c r="A3871" t="str">
        <f t="shared" si="61"/>
        <v>HFTD - Distribution</v>
      </c>
      <c r="B3871" t="s">
        <v>588</v>
      </c>
      <c r="C3871" t="s">
        <v>459</v>
      </c>
      <c r="D3871" t="s">
        <v>554</v>
      </c>
      <c r="E3871" t="s">
        <v>556</v>
      </c>
      <c r="F3871">
        <v>8.7016561933302795E-5</v>
      </c>
    </row>
    <row r="3872" spans="1:6" x14ac:dyDescent="0.25">
      <c r="A3872" t="str">
        <f t="shared" si="61"/>
        <v>HFTD - Distribution</v>
      </c>
      <c r="B3872" t="s">
        <v>588</v>
      </c>
      <c r="C3872" t="s">
        <v>459</v>
      </c>
      <c r="D3872" t="s">
        <v>554</v>
      </c>
      <c r="E3872" t="s">
        <v>558</v>
      </c>
      <c r="F3872">
        <v>2.97042897252709E-4</v>
      </c>
    </row>
    <row r="3873" spans="1:6" x14ac:dyDescent="0.25">
      <c r="A3873" t="str">
        <f t="shared" si="61"/>
        <v>HFTD - Distribution</v>
      </c>
      <c r="B3873" t="s">
        <v>588</v>
      </c>
      <c r="C3873" t="s">
        <v>459</v>
      </c>
      <c r="D3873" t="s">
        <v>554</v>
      </c>
      <c r="E3873" t="s">
        <v>560</v>
      </c>
      <c r="F3873">
        <v>1.4047665997770501E-5</v>
      </c>
    </row>
    <row r="3874" spans="1:6" x14ac:dyDescent="0.25">
      <c r="A3874" t="str">
        <f t="shared" si="61"/>
        <v>HFTD - Distribution</v>
      </c>
      <c r="B3874" t="s">
        <v>588</v>
      </c>
      <c r="C3874" t="s">
        <v>459</v>
      </c>
      <c r="D3874" t="s">
        <v>554</v>
      </c>
      <c r="E3874" t="s">
        <v>562</v>
      </c>
      <c r="F3874">
        <v>6.2512104552712002E-4</v>
      </c>
    </row>
    <row r="3875" spans="1:6" x14ac:dyDescent="0.25">
      <c r="A3875" t="str">
        <f t="shared" si="61"/>
        <v>HFTD - Distribution</v>
      </c>
      <c r="B3875" t="s">
        <v>588</v>
      </c>
      <c r="C3875" t="s">
        <v>459</v>
      </c>
      <c r="D3875" t="s">
        <v>554</v>
      </c>
      <c r="E3875" t="s">
        <v>564</v>
      </c>
      <c r="F3875">
        <v>3.1602832940462298E-4</v>
      </c>
    </row>
    <row r="3876" spans="1:6" x14ac:dyDescent="0.25">
      <c r="A3876" t="str">
        <f t="shared" si="61"/>
        <v>HFTD - Distribution</v>
      </c>
      <c r="B3876" t="s">
        <v>588</v>
      </c>
      <c r="C3876" t="s">
        <v>459</v>
      </c>
      <c r="D3876" t="s">
        <v>554</v>
      </c>
      <c r="E3876" t="s">
        <v>566</v>
      </c>
      <c r="F3876">
        <v>3.6146515224794201E-4</v>
      </c>
    </row>
    <row r="3877" spans="1:6" x14ac:dyDescent="0.25">
      <c r="A3877" t="str">
        <f t="shared" si="61"/>
        <v>HFTD - Distribution</v>
      </c>
      <c r="B3877" t="s">
        <v>588</v>
      </c>
      <c r="C3877" t="s">
        <v>459</v>
      </c>
      <c r="D3877" t="s">
        <v>554</v>
      </c>
      <c r="E3877" t="s">
        <v>568</v>
      </c>
      <c r="F3877">
        <v>2.1291370558900401E-3</v>
      </c>
    </row>
    <row r="3878" spans="1:6" x14ac:dyDescent="0.25">
      <c r="A3878" t="str">
        <f t="shared" si="61"/>
        <v>HFTD - Distribution</v>
      </c>
      <c r="B3878" t="s">
        <v>588</v>
      </c>
      <c r="C3878" t="s">
        <v>459</v>
      </c>
      <c r="D3878" t="s">
        <v>554</v>
      </c>
      <c r="E3878" t="s">
        <v>570</v>
      </c>
      <c r="F3878">
        <v>4.4685419950302603E-4</v>
      </c>
    </row>
    <row r="3879" spans="1:6" x14ac:dyDescent="0.25">
      <c r="A3879" t="str">
        <f t="shared" si="61"/>
        <v>HFTD - Distribution</v>
      </c>
      <c r="B3879" t="s">
        <v>588</v>
      </c>
      <c r="C3879" t="s">
        <v>459</v>
      </c>
      <c r="D3879" t="s">
        <v>554</v>
      </c>
      <c r="E3879" t="s">
        <v>571</v>
      </c>
      <c r="F3879">
        <v>3.8677989742097703E-5</v>
      </c>
    </row>
    <row r="3880" spans="1:6" x14ac:dyDescent="0.25">
      <c r="A3880" t="str">
        <f t="shared" si="61"/>
        <v>HFTD - Distribution</v>
      </c>
      <c r="B3880" t="s">
        <v>588</v>
      </c>
      <c r="C3880" t="s">
        <v>459</v>
      </c>
      <c r="D3880" t="s">
        <v>554</v>
      </c>
      <c r="E3880" t="s">
        <v>573</v>
      </c>
      <c r="F3880">
        <v>1.8340718051994399E-3</v>
      </c>
    </row>
    <row r="3881" spans="1:6" x14ac:dyDescent="0.25">
      <c r="A3881" t="str">
        <f t="shared" si="61"/>
        <v>HFTD - Distribution</v>
      </c>
      <c r="B3881" t="s">
        <v>588</v>
      </c>
      <c r="C3881" t="s">
        <v>459</v>
      </c>
      <c r="D3881" t="s">
        <v>574</v>
      </c>
      <c r="E3881" t="s">
        <v>575</v>
      </c>
      <c r="F3881">
        <v>2.4432206412827299E-3</v>
      </c>
    </row>
    <row r="3882" spans="1:6" x14ac:dyDescent="0.25">
      <c r="A3882" t="str">
        <f t="shared" si="61"/>
        <v>HFTD - Distribution</v>
      </c>
      <c r="B3882" t="s">
        <v>588</v>
      </c>
      <c r="C3882" t="s">
        <v>490</v>
      </c>
      <c r="D3882" t="s">
        <v>509</v>
      </c>
      <c r="E3882" t="s">
        <v>510</v>
      </c>
      <c r="F3882">
        <v>0.10132428244175699</v>
      </c>
    </row>
    <row r="3883" spans="1:6" x14ac:dyDescent="0.25">
      <c r="A3883" t="str">
        <f t="shared" si="61"/>
        <v>HFTD - Distribution</v>
      </c>
      <c r="B3883" t="s">
        <v>588</v>
      </c>
      <c r="C3883" t="s">
        <v>490</v>
      </c>
      <c r="D3883" t="s">
        <v>509</v>
      </c>
      <c r="E3883" t="s">
        <v>512</v>
      </c>
      <c r="F3883">
        <v>2.5639556291630898E-3</v>
      </c>
    </row>
    <row r="3884" spans="1:6" x14ac:dyDescent="0.25">
      <c r="A3884" t="str">
        <f t="shared" si="61"/>
        <v>HFTD - Distribution</v>
      </c>
      <c r="B3884" t="s">
        <v>588</v>
      </c>
      <c r="C3884" t="s">
        <v>490</v>
      </c>
      <c r="D3884" t="s">
        <v>509</v>
      </c>
      <c r="E3884" t="s">
        <v>514</v>
      </c>
      <c r="F3884">
        <v>2.9400548011670899E-2</v>
      </c>
    </row>
    <row r="3885" spans="1:6" x14ac:dyDescent="0.25">
      <c r="A3885" t="str">
        <f t="shared" si="61"/>
        <v>HFTD - Distribution</v>
      </c>
      <c r="B3885" t="s">
        <v>588</v>
      </c>
      <c r="C3885" t="s">
        <v>490</v>
      </c>
      <c r="D3885" t="s">
        <v>509</v>
      </c>
      <c r="E3885" t="s">
        <v>516</v>
      </c>
      <c r="F3885">
        <v>7.7391433203156503E-3</v>
      </c>
    </row>
    <row r="3886" spans="1:6" x14ac:dyDescent="0.25">
      <c r="A3886" t="str">
        <f t="shared" si="61"/>
        <v>HFTD - Distribution</v>
      </c>
      <c r="B3886" t="s">
        <v>588</v>
      </c>
      <c r="C3886" t="s">
        <v>490</v>
      </c>
      <c r="D3886" t="s">
        <v>518</v>
      </c>
      <c r="E3886" t="s">
        <v>518</v>
      </c>
      <c r="F3886">
        <v>5.8992732210520196E-4</v>
      </c>
    </row>
    <row r="3887" spans="1:6" x14ac:dyDescent="0.25">
      <c r="A3887" t="str">
        <f t="shared" si="61"/>
        <v>HFTD - Distribution</v>
      </c>
      <c r="B3887" t="s">
        <v>588</v>
      </c>
      <c r="C3887" t="s">
        <v>490</v>
      </c>
      <c r="D3887" t="s">
        <v>520</v>
      </c>
      <c r="E3887" t="s">
        <v>521</v>
      </c>
      <c r="F3887">
        <v>0</v>
      </c>
    </row>
    <row r="3888" spans="1:6" x14ac:dyDescent="0.25">
      <c r="A3888" t="str">
        <f t="shared" si="61"/>
        <v>HFTD - Distribution</v>
      </c>
      <c r="B3888" t="s">
        <v>588</v>
      </c>
      <c r="C3888" t="s">
        <v>490</v>
      </c>
      <c r="D3888" t="s">
        <v>520</v>
      </c>
      <c r="E3888" t="s">
        <v>523</v>
      </c>
      <c r="F3888">
        <v>0</v>
      </c>
    </row>
    <row r="3889" spans="1:6" x14ac:dyDescent="0.25">
      <c r="A3889" t="str">
        <f t="shared" si="61"/>
        <v>HFTD - Distribution</v>
      </c>
      <c r="B3889" t="s">
        <v>588</v>
      </c>
      <c r="C3889" t="s">
        <v>490</v>
      </c>
      <c r="D3889" t="s">
        <v>520</v>
      </c>
      <c r="E3889" t="s">
        <v>525</v>
      </c>
      <c r="F3889">
        <v>0.11121030798767299</v>
      </c>
    </row>
    <row r="3890" spans="1:6" x14ac:dyDescent="0.25">
      <c r="A3890" t="str">
        <f t="shared" si="61"/>
        <v>HFTD - Distribution</v>
      </c>
      <c r="B3890" t="s">
        <v>588</v>
      </c>
      <c r="C3890" t="s">
        <v>490</v>
      </c>
      <c r="D3890" t="s">
        <v>520</v>
      </c>
      <c r="E3890" t="s">
        <v>526</v>
      </c>
      <c r="F3890">
        <v>4.2354394709404199E-2</v>
      </c>
    </row>
    <row r="3891" spans="1:6" x14ac:dyDescent="0.25">
      <c r="A3891" t="str">
        <f t="shared" si="61"/>
        <v>HFTD - Distribution</v>
      </c>
      <c r="B3891" t="s">
        <v>588</v>
      </c>
      <c r="C3891" t="s">
        <v>490</v>
      </c>
      <c r="D3891" t="s">
        <v>520</v>
      </c>
      <c r="E3891" t="s">
        <v>527</v>
      </c>
      <c r="F3891">
        <v>4.6137580867644098E-3</v>
      </c>
    </row>
    <row r="3892" spans="1:6" x14ac:dyDescent="0.25">
      <c r="A3892" t="str">
        <f t="shared" si="61"/>
        <v>HFTD - Distribution</v>
      </c>
      <c r="B3892" t="s">
        <v>588</v>
      </c>
      <c r="C3892" t="s">
        <v>490</v>
      </c>
      <c r="D3892" t="s">
        <v>520</v>
      </c>
      <c r="E3892" t="s">
        <v>529</v>
      </c>
      <c r="F3892">
        <v>0</v>
      </c>
    </row>
    <row r="3893" spans="1:6" x14ac:dyDescent="0.25">
      <c r="A3893" t="str">
        <f t="shared" si="61"/>
        <v>HFTD - Distribution</v>
      </c>
      <c r="B3893" t="s">
        <v>588</v>
      </c>
      <c r="C3893" t="s">
        <v>490</v>
      </c>
      <c r="D3893" t="s">
        <v>520</v>
      </c>
      <c r="E3893" t="s">
        <v>530</v>
      </c>
      <c r="F3893">
        <v>2.8631172653914298E-3</v>
      </c>
    </row>
    <row r="3894" spans="1:6" x14ac:dyDescent="0.25">
      <c r="A3894" t="str">
        <f t="shared" si="61"/>
        <v>HFTD - Distribution</v>
      </c>
      <c r="B3894" t="s">
        <v>588</v>
      </c>
      <c r="C3894" t="s">
        <v>490</v>
      </c>
      <c r="D3894" t="s">
        <v>520</v>
      </c>
      <c r="E3894" t="s">
        <v>531</v>
      </c>
      <c r="F3894">
        <v>0</v>
      </c>
    </row>
    <row r="3895" spans="1:6" x14ac:dyDescent="0.25">
      <c r="A3895" t="str">
        <f t="shared" si="61"/>
        <v>HFTD - Distribution</v>
      </c>
      <c r="B3895" t="s">
        <v>588</v>
      </c>
      <c r="C3895" t="s">
        <v>490</v>
      </c>
      <c r="D3895" t="s">
        <v>520</v>
      </c>
      <c r="E3895" t="s">
        <v>532</v>
      </c>
      <c r="F3895">
        <v>2.0363355270338699E-2</v>
      </c>
    </row>
    <row r="3896" spans="1:6" x14ac:dyDescent="0.25">
      <c r="A3896" t="str">
        <f t="shared" si="61"/>
        <v>HFTD - Distribution</v>
      </c>
      <c r="B3896" t="s">
        <v>588</v>
      </c>
      <c r="C3896" t="s">
        <v>490</v>
      </c>
      <c r="D3896" t="s">
        <v>520</v>
      </c>
      <c r="E3896" t="s">
        <v>533</v>
      </c>
      <c r="F3896">
        <v>9.1826630103188402E-3</v>
      </c>
    </row>
    <row r="3897" spans="1:6" x14ac:dyDescent="0.25">
      <c r="A3897" t="str">
        <f t="shared" si="61"/>
        <v>HFTD - Distribution</v>
      </c>
      <c r="B3897" t="s">
        <v>588</v>
      </c>
      <c r="C3897" t="s">
        <v>490</v>
      </c>
      <c r="D3897" t="s">
        <v>520</v>
      </c>
      <c r="E3897" t="s">
        <v>534</v>
      </c>
      <c r="F3897">
        <v>0</v>
      </c>
    </row>
    <row r="3898" spans="1:6" x14ac:dyDescent="0.25">
      <c r="A3898" t="str">
        <f t="shared" si="61"/>
        <v>HFTD - Distribution</v>
      </c>
      <c r="B3898" t="s">
        <v>588</v>
      </c>
      <c r="C3898" t="s">
        <v>490</v>
      </c>
      <c r="D3898" t="s">
        <v>520</v>
      </c>
      <c r="E3898" t="s">
        <v>535</v>
      </c>
      <c r="F3898">
        <v>0</v>
      </c>
    </row>
    <row r="3899" spans="1:6" x14ac:dyDescent="0.25">
      <c r="A3899" t="str">
        <f t="shared" si="61"/>
        <v>HFTD - Distribution</v>
      </c>
      <c r="B3899" t="s">
        <v>588</v>
      </c>
      <c r="C3899" t="s">
        <v>490</v>
      </c>
      <c r="D3899" t="s">
        <v>520</v>
      </c>
      <c r="E3899" t="s">
        <v>537</v>
      </c>
      <c r="F3899">
        <v>0</v>
      </c>
    </row>
    <row r="3900" spans="1:6" x14ac:dyDescent="0.25">
      <c r="A3900" t="str">
        <f t="shared" si="61"/>
        <v>HFTD - Distribution</v>
      </c>
      <c r="B3900" t="s">
        <v>588</v>
      </c>
      <c r="C3900" t="s">
        <v>490</v>
      </c>
      <c r="D3900" t="s">
        <v>520</v>
      </c>
      <c r="E3900" t="s">
        <v>541</v>
      </c>
      <c r="F3900">
        <v>1.16161279620941E-4</v>
      </c>
    </row>
    <row r="3901" spans="1:6" x14ac:dyDescent="0.25">
      <c r="A3901" t="str">
        <f t="shared" si="61"/>
        <v>HFTD - Distribution</v>
      </c>
      <c r="B3901" t="s">
        <v>588</v>
      </c>
      <c r="C3901" t="s">
        <v>490</v>
      </c>
      <c r="D3901" t="s">
        <v>520</v>
      </c>
      <c r="E3901" t="s">
        <v>543</v>
      </c>
      <c r="F3901">
        <v>0</v>
      </c>
    </row>
    <row r="3902" spans="1:6" x14ac:dyDescent="0.25">
      <c r="A3902" t="str">
        <f t="shared" si="61"/>
        <v>HFTD - Distribution</v>
      </c>
      <c r="B3902" t="s">
        <v>588</v>
      </c>
      <c r="C3902" t="s">
        <v>490</v>
      </c>
      <c r="D3902" t="s">
        <v>545</v>
      </c>
      <c r="E3902" t="s">
        <v>546</v>
      </c>
      <c r="F3902">
        <v>5.5254227840842003E-2</v>
      </c>
    </row>
    <row r="3903" spans="1:6" x14ac:dyDescent="0.25">
      <c r="A3903" t="str">
        <f t="shared" si="61"/>
        <v>HFTD - Distribution</v>
      </c>
      <c r="B3903" t="s">
        <v>588</v>
      </c>
      <c r="C3903" t="s">
        <v>490</v>
      </c>
      <c r="D3903" t="s">
        <v>548</v>
      </c>
      <c r="E3903" t="s">
        <v>548</v>
      </c>
      <c r="F3903">
        <v>0.10595168983638401</v>
      </c>
    </row>
    <row r="3904" spans="1:6" x14ac:dyDescent="0.25">
      <c r="A3904" t="str">
        <f t="shared" si="61"/>
        <v>HFTD - Distribution</v>
      </c>
      <c r="B3904" t="s">
        <v>588</v>
      </c>
      <c r="C3904" t="s">
        <v>490</v>
      </c>
      <c r="D3904" t="s">
        <v>550</v>
      </c>
      <c r="E3904" t="s">
        <v>550</v>
      </c>
      <c r="F3904">
        <v>1.23889744407882E-2</v>
      </c>
    </row>
    <row r="3905" spans="1:6" x14ac:dyDescent="0.25">
      <c r="A3905" t="str">
        <f t="shared" si="61"/>
        <v>HFTD - Distribution</v>
      </c>
      <c r="B3905" t="s">
        <v>588</v>
      </c>
      <c r="C3905" t="s">
        <v>490</v>
      </c>
      <c r="D3905" t="s">
        <v>552</v>
      </c>
      <c r="E3905" t="s">
        <v>552</v>
      </c>
      <c r="F3905">
        <v>4.1124006423001001E-5</v>
      </c>
    </row>
    <row r="3906" spans="1:6" x14ac:dyDescent="0.25">
      <c r="A3906" t="str">
        <f t="shared" si="61"/>
        <v>HFTD - Distribution</v>
      </c>
      <c r="B3906" t="s">
        <v>588</v>
      </c>
      <c r="C3906" t="s">
        <v>490</v>
      </c>
      <c r="D3906" t="s">
        <v>554</v>
      </c>
      <c r="E3906" t="s">
        <v>555</v>
      </c>
      <c r="F3906">
        <v>6.8758656717866802E-3</v>
      </c>
    </row>
    <row r="3907" spans="1:6" x14ac:dyDescent="0.25">
      <c r="A3907" t="str">
        <f t="shared" ref="A3907:A3970" si="62">IF(ISNUMBER(FIND("non-HFTD - Transmission", B3907)), "non-HFTD - Transmission",
            IF(ISNUMBER(FIND("HFTD - Transmission", B3907)), "HFTD - Transmission",
                 IF(ISNUMBER(FIND("non-HFTD - Distribution", B3907)), "non-HFTD - Distribution",
                         IF(ISNUMBER(FIND("HFTD - Distribution", B3907)), "HFTD - Distribution", B3907))))</f>
        <v>HFTD - Distribution</v>
      </c>
      <c r="B3907" t="s">
        <v>588</v>
      </c>
      <c r="C3907" t="s">
        <v>490</v>
      </c>
      <c r="D3907" t="s">
        <v>554</v>
      </c>
      <c r="E3907" t="s">
        <v>556</v>
      </c>
      <c r="F3907">
        <v>1.7122972542826801E-2</v>
      </c>
    </row>
    <row r="3908" spans="1:6" x14ac:dyDescent="0.25">
      <c r="A3908" t="str">
        <f t="shared" si="62"/>
        <v>HFTD - Distribution</v>
      </c>
      <c r="B3908" t="s">
        <v>588</v>
      </c>
      <c r="C3908" t="s">
        <v>490</v>
      </c>
      <c r="D3908" t="s">
        <v>554</v>
      </c>
      <c r="E3908" t="s">
        <v>558</v>
      </c>
      <c r="F3908">
        <v>5.8451601174480103E-2</v>
      </c>
    </row>
    <row r="3909" spans="1:6" x14ac:dyDescent="0.25">
      <c r="A3909" t="str">
        <f t="shared" si="62"/>
        <v>HFTD - Distribution</v>
      </c>
      <c r="B3909" t="s">
        <v>588</v>
      </c>
      <c r="C3909" t="s">
        <v>490</v>
      </c>
      <c r="D3909" t="s">
        <v>554</v>
      </c>
      <c r="E3909" t="s">
        <v>560</v>
      </c>
      <c r="F3909">
        <v>2.8109643762893799E-3</v>
      </c>
    </row>
    <row r="3910" spans="1:6" x14ac:dyDescent="0.25">
      <c r="A3910" t="str">
        <f t="shared" si="62"/>
        <v>HFTD - Distribution</v>
      </c>
      <c r="B3910" t="s">
        <v>588</v>
      </c>
      <c r="C3910" t="s">
        <v>490</v>
      </c>
      <c r="D3910" t="s">
        <v>554</v>
      </c>
      <c r="E3910" t="s">
        <v>562</v>
      </c>
      <c r="F3910">
        <v>0.12508789646083401</v>
      </c>
    </row>
    <row r="3911" spans="1:6" x14ac:dyDescent="0.25">
      <c r="A3911" t="str">
        <f t="shared" si="62"/>
        <v>HFTD - Distribution</v>
      </c>
      <c r="B3911" t="s">
        <v>588</v>
      </c>
      <c r="C3911" t="s">
        <v>490</v>
      </c>
      <c r="D3911" t="s">
        <v>554</v>
      </c>
      <c r="E3911" t="s">
        <v>564</v>
      </c>
      <c r="F3911">
        <v>6.2187522546552999E-2</v>
      </c>
    </row>
    <row r="3912" spans="1:6" x14ac:dyDescent="0.25">
      <c r="A3912" t="str">
        <f t="shared" si="62"/>
        <v>HFTD - Distribution</v>
      </c>
      <c r="B3912" t="s">
        <v>588</v>
      </c>
      <c r="C3912" t="s">
        <v>490</v>
      </c>
      <c r="D3912" t="s">
        <v>554</v>
      </c>
      <c r="E3912" t="s">
        <v>566</v>
      </c>
      <c r="F3912">
        <v>7.1128504041268803E-2</v>
      </c>
    </row>
    <row r="3913" spans="1:6" x14ac:dyDescent="0.25">
      <c r="A3913" t="str">
        <f t="shared" si="62"/>
        <v>HFTD - Distribution</v>
      </c>
      <c r="B3913" t="s">
        <v>588</v>
      </c>
      <c r="C3913" t="s">
        <v>490</v>
      </c>
      <c r="D3913" t="s">
        <v>554</v>
      </c>
      <c r="E3913" t="s">
        <v>568</v>
      </c>
      <c r="F3913">
        <v>0.41896800491686098</v>
      </c>
    </row>
    <row r="3914" spans="1:6" x14ac:dyDescent="0.25">
      <c r="A3914" t="str">
        <f t="shared" si="62"/>
        <v>HFTD - Distribution</v>
      </c>
      <c r="B3914" t="s">
        <v>588</v>
      </c>
      <c r="C3914" t="s">
        <v>490</v>
      </c>
      <c r="D3914" t="s">
        <v>554</v>
      </c>
      <c r="E3914" t="s">
        <v>570</v>
      </c>
      <c r="F3914">
        <v>8.7931216986048694E-2</v>
      </c>
    </row>
    <row r="3915" spans="1:6" x14ac:dyDescent="0.25">
      <c r="A3915" t="str">
        <f t="shared" si="62"/>
        <v>HFTD - Distribution</v>
      </c>
      <c r="B3915" t="s">
        <v>588</v>
      </c>
      <c r="C3915" t="s">
        <v>490</v>
      </c>
      <c r="D3915" t="s">
        <v>554</v>
      </c>
      <c r="E3915" t="s">
        <v>571</v>
      </c>
      <c r="F3915">
        <v>7.6109896972637097E-3</v>
      </c>
    </row>
    <row r="3916" spans="1:6" x14ac:dyDescent="0.25">
      <c r="A3916" t="str">
        <f t="shared" si="62"/>
        <v>HFTD - Distribution</v>
      </c>
      <c r="B3916" t="s">
        <v>588</v>
      </c>
      <c r="C3916" t="s">
        <v>490</v>
      </c>
      <c r="D3916" t="s">
        <v>554</v>
      </c>
      <c r="E3916" t="s">
        <v>573</v>
      </c>
      <c r="F3916">
        <v>0.36090556170300397</v>
      </c>
    </row>
    <row r="3917" spans="1:6" x14ac:dyDescent="0.25">
      <c r="A3917" t="str">
        <f t="shared" si="62"/>
        <v>HFTD - Distribution</v>
      </c>
      <c r="B3917" t="s">
        <v>588</v>
      </c>
      <c r="C3917" t="s">
        <v>490</v>
      </c>
      <c r="D3917" t="s">
        <v>574</v>
      </c>
      <c r="E3917" t="s">
        <v>575</v>
      </c>
      <c r="F3917">
        <v>0.22938769816867999</v>
      </c>
    </row>
    <row r="3918" spans="1:6" x14ac:dyDescent="0.25">
      <c r="A3918" t="str">
        <f t="shared" si="62"/>
        <v>HFTD - Distribution</v>
      </c>
      <c r="B3918" t="s">
        <v>588</v>
      </c>
      <c r="C3918" t="s">
        <v>500</v>
      </c>
      <c r="D3918" t="s">
        <v>507</v>
      </c>
      <c r="E3918" t="s">
        <v>508</v>
      </c>
      <c r="F3918">
        <v>1.08354731998058E-5</v>
      </c>
    </row>
    <row r="3919" spans="1:6" x14ac:dyDescent="0.25">
      <c r="A3919" t="str">
        <f t="shared" si="62"/>
        <v>HFTD - Distribution</v>
      </c>
      <c r="B3919" t="s">
        <v>588</v>
      </c>
      <c r="C3919" t="s">
        <v>496</v>
      </c>
      <c r="D3919" t="s">
        <v>509</v>
      </c>
      <c r="E3919" t="s">
        <v>510</v>
      </c>
      <c r="F3919">
        <v>0</v>
      </c>
    </row>
    <row r="3920" spans="1:6" x14ac:dyDescent="0.25">
      <c r="A3920" t="str">
        <f t="shared" si="62"/>
        <v>HFTD - Distribution</v>
      </c>
      <c r="B3920" t="s">
        <v>588</v>
      </c>
      <c r="C3920" t="s">
        <v>496</v>
      </c>
      <c r="D3920" t="s">
        <v>509</v>
      </c>
      <c r="E3920" t="s">
        <v>512</v>
      </c>
      <c r="F3920">
        <v>0</v>
      </c>
    </row>
    <row r="3921" spans="1:6" x14ac:dyDescent="0.25">
      <c r="A3921" t="str">
        <f t="shared" si="62"/>
        <v>HFTD - Distribution</v>
      </c>
      <c r="B3921" t="s">
        <v>588</v>
      </c>
      <c r="C3921" t="s">
        <v>496</v>
      </c>
      <c r="D3921" t="s">
        <v>509</v>
      </c>
      <c r="E3921" t="s">
        <v>514</v>
      </c>
      <c r="F3921">
        <v>0</v>
      </c>
    </row>
    <row r="3922" spans="1:6" x14ac:dyDescent="0.25">
      <c r="A3922" t="str">
        <f t="shared" si="62"/>
        <v>HFTD - Distribution</v>
      </c>
      <c r="B3922" t="s">
        <v>588</v>
      </c>
      <c r="C3922" t="s">
        <v>496</v>
      </c>
      <c r="D3922" t="s">
        <v>509</v>
      </c>
      <c r="E3922" t="s">
        <v>516</v>
      </c>
      <c r="F3922">
        <v>0</v>
      </c>
    </row>
    <row r="3923" spans="1:6" x14ac:dyDescent="0.25">
      <c r="A3923" t="str">
        <f t="shared" si="62"/>
        <v>HFTD - Distribution</v>
      </c>
      <c r="B3923" t="s">
        <v>588</v>
      </c>
      <c r="C3923" t="s">
        <v>496</v>
      </c>
      <c r="D3923" t="s">
        <v>518</v>
      </c>
      <c r="E3923" t="s">
        <v>518</v>
      </c>
      <c r="F3923">
        <v>0</v>
      </c>
    </row>
    <row r="3924" spans="1:6" x14ac:dyDescent="0.25">
      <c r="A3924" t="str">
        <f t="shared" si="62"/>
        <v>HFTD - Distribution</v>
      </c>
      <c r="B3924" t="s">
        <v>588</v>
      </c>
      <c r="C3924" t="s">
        <v>496</v>
      </c>
      <c r="D3924" t="s">
        <v>520</v>
      </c>
      <c r="E3924" t="s">
        <v>521</v>
      </c>
      <c r="F3924">
        <v>0</v>
      </c>
    </row>
    <row r="3925" spans="1:6" x14ac:dyDescent="0.25">
      <c r="A3925" t="str">
        <f t="shared" si="62"/>
        <v>HFTD - Distribution</v>
      </c>
      <c r="B3925" t="s">
        <v>588</v>
      </c>
      <c r="C3925" t="s">
        <v>496</v>
      </c>
      <c r="D3925" t="s">
        <v>520</v>
      </c>
      <c r="E3925" t="s">
        <v>523</v>
      </c>
      <c r="F3925">
        <v>0</v>
      </c>
    </row>
    <row r="3926" spans="1:6" x14ac:dyDescent="0.25">
      <c r="A3926" t="str">
        <f t="shared" si="62"/>
        <v>HFTD - Distribution</v>
      </c>
      <c r="B3926" t="s">
        <v>588</v>
      </c>
      <c r="C3926" t="s">
        <v>496</v>
      </c>
      <c r="D3926" t="s">
        <v>520</v>
      </c>
      <c r="E3926" t="s">
        <v>525</v>
      </c>
      <c r="F3926">
        <v>2.1367657103474702E-3</v>
      </c>
    </row>
    <row r="3927" spans="1:6" x14ac:dyDescent="0.25">
      <c r="A3927" t="str">
        <f t="shared" si="62"/>
        <v>HFTD - Distribution</v>
      </c>
      <c r="B3927" t="s">
        <v>588</v>
      </c>
      <c r="C3927" t="s">
        <v>496</v>
      </c>
      <c r="D3927" t="s">
        <v>520</v>
      </c>
      <c r="E3927" t="s">
        <v>526</v>
      </c>
      <c r="F3927">
        <v>6.1672714712595201E-4</v>
      </c>
    </row>
    <row r="3928" spans="1:6" x14ac:dyDescent="0.25">
      <c r="A3928" t="str">
        <f t="shared" si="62"/>
        <v>HFTD - Distribution</v>
      </c>
      <c r="B3928" t="s">
        <v>588</v>
      </c>
      <c r="C3928" t="s">
        <v>496</v>
      </c>
      <c r="D3928" t="s">
        <v>520</v>
      </c>
      <c r="E3928" t="s">
        <v>527</v>
      </c>
      <c r="F3928">
        <v>8.8864059373643502E-5</v>
      </c>
    </row>
    <row r="3929" spans="1:6" x14ac:dyDescent="0.25">
      <c r="A3929" t="str">
        <f t="shared" si="62"/>
        <v>HFTD - Distribution</v>
      </c>
      <c r="B3929" t="s">
        <v>588</v>
      </c>
      <c r="C3929" t="s">
        <v>496</v>
      </c>
      <c r="D3929" t="s">
        <v>520</v>
      </c>
      <c r="E3929" t="s">
        <v>529</v>
      </c>
      <c r="F3929">
        <v>0</v>
      </c>
    </row>
    <row r="3930" spans="1:6" x14ac:dyDescent="0.25">
      <c r="A3930" t="str">
        <f t="shared" si="62"/>
        <v>HFTD - Distribution</v>
      </c>
      <c r="B3930" t="s">
        <v>588</v>
      </c>
      <c r="C3930" t="s">
        <v>496</v>
      </c>
      <c r="D3930" t="s">
        <v>520</v>
      </c>
      <c r="E3930" t="s">
        <v>530</v>
      </c>
      <c r="F3930">
        <v>9.8717666425194106E-5</v>
      </c>
    </row>
    <row r="3931" spans="1:6" x14ac:dyDescent="0.25">
      <c r="A3931" t="str">
        <f t="shared" si="62"/>
        <v>HFTD - Distribution</v>
      </c>
      <c r="B3931" t="s">
        <v>588</v>
      </c>
      <c r="C3931" t="s">
        <v>496</v>
      </c>
      <c r="D3931" t="s">
        <v>520</v>
      </c>
      <c r="E3931" t="s">
        <v>531</v>
      </c>
      <c r="F3931">
        <v>0</v>
      </c>
    </row>
    <row r="3932" spans="1:6" x14ac:dyDescent="0.25">
      <c r="A3932" t="str">
        <f t="shared" si="62"/>
        <v>HFTD - Distribution</v>
      </c>
      <c r="B3932" t="s">
        <v>588</v>
      </c>
      <c r="C3932" t="s">
        <v>496</v>
      </c>
      <c r="D3932" t="s">
        <v>520</v>
      </c>
      <c r="E3932" t="s">
        <v>532</v>
      </c>
      <c r="F3932">
        <v>1.4807049559070799E-4</v>
      </c>
    </row>
    <row r="3933" spans="1:6" x14ac:dyDescent="0.25">
      <c r="A3933" t="str">
        <f t="shared" si="62"/>
        <v>HFTD - Distribution</v>
      </c>
      <c r="B3933" t="s">
        <v>588</v>
      </c>
      <c r="C3933" t="s">
        <v>496</v>
      </c>
      <c r="D3933" t="s">
        <v>520</v>
      </c>
      <c r="E3933" t="s">
        <v>533</v>
      </c>
      <c r="F3933">
        <v>7.1642585510645003E-5</v>
      </c>
    </row>
    <row r="3934" spans="1:6" x14ac:dyDescent="0.25">
      <c r="A3934" t="str">
        <f t="shared" si="62"/>
        <v>HFTD - Distribution</v>
      </c>
      <c r="B3934" t="s">
        <v>588</v>
      </c>
      <c r="C3934" t="s">
        <v>496</v>
      </c>
      <c r="D3934" t="s">
        <v>520</v>
      </c>
      <c r="E3934" t="s">
        <v>534</v>
      </c>
      <c r="F3934">
        <v>0</v>
      </c>
    </row>
    <row r="3935" spans="1:6" x14ac:dyDescent="0.25">
      <c r="A3935" t="str">
        <f t="shared" si="62"/>
        <v>HFTD - Distribution</v>
      </c>
      <c r="B3935" t="s">
        <v>588</v>
      </c>
      <c r="C3935" t="s">
        <v>496</v>
      </c>
      <c r="D3935" t="s">
        <v>520</v>
      </c>
      <c r="E3935" t="s">
        <v>535</v>
      </c>
      <c r="F3935">
        <v>0</v>
      </c>
    </row>
    <row r="3936" spans="1:6" x14ac:dyDescent="0.25">
      <c r="A3936" t="str">
        <f t="shared" si="62"/>
        <v>HFTD - Distribution</v>
      </c>
      <c r="B3936" t="s">
        <v>588</v>
      </c>
      <c r="C3936" t="s">
        <v>496</v>
      </c>
      <c r="D3936" t="s">
        <v>520</v>
      </c>
      <c r="E3936" t="s">
        <v>537</v>
      </c>
      <c r="F3936">
        <v>0</v>
      </c>
    </row>
    <row r="3937" spans="1:6" x14ac:dyDescent="0.25">
      <c r="A3937" t="str">
        <f t="shared" si="62"/>
        <v>HFTD - Distribution</v>
      </c>
      <c r="B3937" t="s">
        <v>588</v>
      </c>
      <c r="C3937" t="s">
        <v>496</v>
      </c>
      <c r="D3937" t="s">
        <v>520</v>
      </c>
      <c r="E3937" t="s">
        <v>541</v>
      </c>
      <c r="F3937">
        <v>4.06009474136851E-7</v>
      </c>
    </row>
    <row r="3938" spans="1:6" x14ac:dyDescent="0.25">
      <c r="A3938" t="str">
        <f t="shared" si="62"/>
        <v>HFTD - Distribution</v>
      </c>
      <c r="B3938" t="s">
        <v>588</v>
      </c>
      <c r="C3938" t="s">
        <v>496</v>
      </c>
      <c r="D3938" t="s">
        <v>520</v>
      </c>
      <c r="E3938" t="s">
        <v>543</v>
      </c>
      <c r="F3938">
        <v>0</v>
      </c>
    </row>
    <row r="3939" spans="1:6" x14ac:dyDescent="0.25">
      <c r="A3939" t="str">
        <f t="shared" si="62"/>
        <v>HFTD - Distribution</v>
      </c>
      <c r="B3939" t="s">
        <v>588</v>
      </c>
      <c r="C3939" t="s">
        <v>496</v>
      </c>
      <c r="D3939" t="s">
        <v>545</v>
      </c>
      <c r="E3939" t="s">
        <v>546</v>
      </c>
      <c r="F3939">
        <v>0</v>
      </c>
    </row>
    <row r="3940" spans="1:6" x14ac:dyDescent="0.25">
      <c r="A3940" t="str">
        <f t="shared" si="62"/>
        <v>HFTD - Distribution</v>
      </c>
      <c r="B3940" t="s">
        <v>588</v>
      </c>
      <c r="C3940" t="s">
        <v>496</v>
      </c>
      <c r="D3940" t="s">
        <v>548</v>
      </c>
      <c r="E3940" t="s">
        <v>548</v>
      </c>
      <c r="F3940">
        <v>0</v>
      </c>
    </row>
    <row r="3941" spans="1:6" x14ac:dyDescent="0.25">
      <c r="A3941" t="str">
        <f t="shared" si="62"/>
        <v>HFTD - Distribution</v>
      </c>
      <c r="B3941" t="s">
        <v>588</v>
      </c>
      <c r="C3941" t="s">
        <v>496</v>
      </c>
      <c r="D3941" t="s">
        <v>550</v>
      </c>
      <c r="E3941" t="s">
        <v>550</v>
      </c>
      <c r="F3941">
        <v>0</v>
      </c>
    </row>
    <row r="3942" spans="1:6" x14ac:dyDescent="0.25">
      <c r="A3942" t="str">
        <f t="shared" si="62"/>
        <v>HFTD - Distribution</v>
      </c>
      <c r="B3942" t="s">
        <v>588</v>
      </c>
      <c r="C3942" t="s">
        <v>496</v>
      </c>
      <c r="D3942" t="s">
        <v>552</v>
      </c>
      <c r="E3942" t="s">
        <v>552</v>
      </c>
      <c r="F3942">
        <v>0</v>
      </c>
    </row>
    <row r="3943" spans="1:6" x14ac:dyDescent="0.25">
      <c r="A3943" t="str">
        <f t="shared" si="62"/>
        <v>HFTD - Distribution</v>
      </c>
      <c r="B3943" t="s">
        <v>588</v>
      </c>
      <c r="C3943" t="s">
        <v>496</v>
      </c>
      <c r="D3943" t="s">
        <v>554</v>
      </c>
      <c r="E3943" t="s">
        <v>555</v>
      </c>
      <c r="F3943">
        <v>1.2873552179438E-4</v>
      </c>
    </row>
    <row r="3944" spans="1:6" x14ac:dyDescent="0.25">
      <c r="A3944" t="str">
        <f t="shared" si="62"/>
        <v>HFTD - Distribution</v>
      </c>
      <c r="B3944" t="s">
        <v>588</v>
      </c>
      <c r="C3944" t="s">
        <v>496</v>
      </c>
      <c r="D3944" t="s">
        <v>554</v>
      </c>
      <c r="E3944" t="s">
        <v>556</v>
      </c>
      <c r="F3944">
        <v>2.0846814991034199E-4</v>
      </c>
    </row>
    <row r="3945" spans="1:6" x14ac:dyDescent="0.25">
      <c r="A3945" t="str">
        <f t="shared" si="62"/>
        <v>HFTD - Distribution</v>
      </c>
      <c r="B3945" t="s">
        <v>588</v>
      </c>
      <c r="C3945" t="s">
        <v>496</v>
      </c>
      <c r="D3945" t="s">
        <v>554</v>
      </c>
      <c r="E3945" t="s">
        <v>558</v>
      </c>
      <c r="F3945">
        <v>1.0075960578999801E-3</v>
      </c>
    </row>
    <row r="3946" spans="1:6" x14ac:dyDescent="0.25">
      <c r="A3946" t="str">
        <f t="shared" si="62"/>
        <v>HFTD - Distribution</v>
      </c>
      <c r="B3946" t="s">
        <v>588</v>
      </c>
      <c r="C3946" t="s">
        <v>496</v>
      </c>
      <c r="D3946" t="s">
        <v>554</v>
      </c>
      <c r="E3946" t="s">
        <v>560</v>
      </c>
      <c r="F3946">
        <v>2.9985908412759201E-5</v>
      </c>
    </row>
    <row r="3947" spans="1:6" x14ac:dyDescent="0.25">
      <c r="A3947" t="str">
        <f t="shared" si="62"/>
        <v>HFTD - Distribution</v>
      </c>
      <c r="B3947" t="s">
        <v>588</v>
      </c>
      <c r="C3947" t="s">
        <v>496</v>
      </c>
      <c r="D3947" t="s">
        <v>554</v>
      </c>
      <c r="E3947" t="s">
        <v>562</v>
      </c>
      <c r="F3947">
        <v>1.76916859635281E-3</v>
      </c>
    </row>
    <row r="3948" spans="1:6" x14ac:dyDescent="0.25">
      <c r="A3948" t="str">
        <f t="shared" si="62"/>
        <v>HFTD - Distribution</v>
      </c>
      <c r="B3948" t="s">
        <v>588</v>
      </c>
      <c r="C3948" t="s">
        <v>496</v>
      </c>
      <c r="D3948" t="s">
        <v>554</v>
      </c>
      <c r="E3948" t="s">
        <v>564</v>
      </c>
      <c r="F3948">
        <v>7.6438321633792196E-4</v>
      </c>
    </row>
    <row r="3949" spans="1:6" x14ac:dyDescent="0.25">
      <c r="A3949" t="str">
        <f t="shared" si="62"/>
        <v>HFTD - Distribution</v>
      </c>
      <c r="B3949" t="s">
        <v>588</v>
      </c>
      <c r="C3949" t="s">
        <v>496</v>
      </c>
      <c r="D3949" t="s">
        <v>554</v>
      </c>
      <c r="E3949" t="s">
        <v>566</v>
      </c>
      <c r="F3949">
        <v>6.2785063059195105E-4</v>
      </c>
    </row>
    <row r="3950" spans="1:6" x14ac:dyDescent="0.25">
      <c r="A3950" t="str">
        <f t="shared" si="62"/>
        <v>HFTD - Distribution</v>
      </c>
      <c r="B3950" t="s">
        <v>588</v>
      </c>
      <c r="C3950" t="s">
        <v>496</v>
      </c>
      <c r="D3950" t="s">
        <v>554</v>
      </c>
      <c r="E3950" t="s">
        <v>568</v>
      </c>
      <c r="F3950">
        <v>2.5711071822275499E-3</v>
      </c>
    </row>
    <row r="3951" spans="1:6" x14ac:dyDescent="0.25">
      <c r="A3951" t="str">
        <f t="shared" si="62"/>
        <v>HFTD - Distribution</v>
      </c>
      <c r="B3951" t="s">
        <v>588</v>
      </c>
      <c r="C3951" t="s">
        <v>496</v>
      </c>
      <c r="D3951" t="s">
        <v>554</v>
      </c>
      <c r="E3951" t="s">
        <v>570</v>
      </c>
      <c r="F3951">
        <v>6.7672363734888304E-4</v>
      </c>
    </row>
    <row r="3952" spans="1:6" x14ac:dyDescent="0.25">
      <c r="A3952" t="str">
        <f t="shared" si="62"/>
        <v>HFTD - Distribution</v>
      </c>
      <c r="B3952" t="s">
        <v>588</v>
      </c>
      <c r="C3952" t="s">
        <v>496</v>
      </c>
      <c r="D3952" t="s">
        <v>554</v>
      </c>
      <c r="E3952" t="s">
        <v>571</v>
      </c>
      <c r="F3952">
        <v>7.1234067089355802E-5</v>
      </c>
    </row>
    <row r="3953" spans="1:6" x14ac:dyDescent="0.25">
      <c r="A3953" t="str">
        <f t="shared" si="62"/>
        <v>HFTD - Distribution</v>
      </c>
      <c r="B3953" t="s">
        <v>588</v>
      </c>
      <c r="C3953" t="s">
        <v>496</v>
      </c>
      <c r="D3953" t="s">
        <v>554</v>
      </c>
      <c r="E3953" t="s">
        <v>573</v>
      </c>
      <c r="F3953">
        <v>3.4744691651723701E-3</v>
      </c>
    </row>
    <row r="3954" spans="1:6" x14ac:dyDescent="0.25">
      <c r="A3954" t="str">
        <f t="shared" si="62"/>
        <v>HFTD - Distribution</v>
      </c>
      <c r="B3954" t="s">
        <v>588</v>
      </c>
      <c r="C3954" t="s">
        <v>496</v>
      </c>
      <c r="D3954" t="s">
        <v>574</v>
      </c>
      <c r="E3954" t="s">
        <v>575</v>
      </c>
      <c r="F3954">
        <v>0</v>
      </c>
    </row>
    <row r="3955" spans="1:6" x14ac:dyDescent="0.25">
      <c r="A3955" t="str">
        <f t="shared" si="62"/>
        <v>HFTD - Distribution</v>
      </c>
      <c r="B3955" t="s">
        <v>588</v>
      </c>
      <c r="C3955" t="s">
        <v>501</v>
      </c>
      <c r="D3955" t="s">
        <v>509</v>
      </c>
      <c r="E3955" t="s">
        <v>510</v>
      </c>
      <c r="F3955">
        <v>0</v>
      </c>
    </row>
    <row r="3956" spans="1:6" x14ac:dyDescent="0.25">
      <c r="A3956" t="str">
        <f t="shared" si="62"/>
        <v>HFTD - Distribution</v>
      </c>
      <c r="B3956" t="s">
        <v>588</v>
      </c>
      <c r="C3956" t="s">
        <v>501</v>
      </c>
      <c r="D3956" t="s">
        <v>509</v>
      </c>
      <c r="E3956" t="s">
        <v>512</v>
      </c>
      <c r="F3956">
        <v>0</v>
      </c>
    </row>
    <row r="3957" spans="1:6" x14ac:dyDescent="0.25">
      <c r="A3957" t="str">
        <f t="shared" si="62"/>
        <v>HFTD - Distribution</v>
      </c>
      <c r="B3957" t="s">
        <v>588</v>
      </c>
      <c r="C3957" t="s">
        <v>501</v>
      </c>
      <c r="D3957" t="s">
        <v>509</v>
      </c>
      <c r="E3957" t="s">
        <v>514</v>
      </c>
      <c r="F3957">
        <v>0</v>
      </c>
    </row>
    <row r="3958" spans="1:6" x14ac:dyDescent="0.25">
      <c r="A3958" t="str">
        <f t="shared" si="62"/>
        <v>HFTD - Distribution</v>
      </c>
      <c r="B3958" t="s">
        <v>588</v>
      </c>
      <c r="C3958" t="s">
        <v>501</v>
      </c>
      <c r="D3958" t="s">
        <v>509</v>
      </c>
      <c r="E3958" t="s">
        <v>516</v>
      </c>
      <c r="F3958">
        <v>0</v>
      </c>
    </row>
    <row r="3959" spans="1:6" x14ac:dyDescent="0.25">
      <c r="A3959" t="str">
        <f t="shared" si="62"/>
        <v>HFTD - Distribution</v>
      </c>
      <c r="B3959" t="s">
        <v>588</v>
      </c>
      <c r="C3959" t="s">
        <v>501</v>
      </c>
      <c r="D3959" t="s">
        <v>518</v>
      </c>
      <c r="E3959" t="s">
        <v>518</v>
      </c>
      <c r="F3959">
        <v>0</v>
      </c>
    </row>
    <row r="3960" spans="1:6" x14ac:dyDescent="0.25">
      <c r="A3960" t="str">
        <f t="shared" si="62"/>
        <v>HFTD - Distribution</v>
      </c>
      <c r="B3960" t="s">
        <v>588</v>
      </c>
      <c r="C3960" t="s">
        <v>501</v>
      </c>
      <c r="D3960" t="s">
        <v>520</v>
      </c>
      <c r="E3960" t="s">
        <v>521</v>
      </c>
      <c r="F3960">
        <v>0</v>
      </c>
    </row>
    <row r="3961" spans="1:6" x14ac:dyDescent="0.25">
      <c r="A3961" t="str">
        <f t="shared" si="62"/>
        <v>HFTD - Distribution</v>
      </c>
      <c r="B3961" t="s">
        <v>588</v>
      </c>
      <c r="C3961" t="s">
        <v>501</v>
      </c>
      <c r="D3961" t="s">
        <v>520</v>
      </c>
      <c r="E3961" t="s">
        <v>523</v>
      </c>
      <c r="F3961">
        <v>0</v>
      </c>
    </row>
    <row r="3962" spans="1:6" x14ac:dyDescent="0.25">
      <c r="A3962" t="str">
        <f t="shared" si="62"/>
        <v>HFTD - Distribution</v>
      </c>
      <c r="B3962" t="s">
        <v>588</v>
      </c>
      <c r="C3962" t="s">
        <v>501</v>
      </c>
      <c r="D3962" t="s">
        <v>520</v>
      </c>
      <c r="E3962" t="s">
        <v>525</v>
      </c>
      <c r="F3962">
        <v>4.2172418121015501E-4</v>
      </c>
    </row>
    <row r="3963" spans="1:6" x14ac:dyDescent="0.25">
      <c r="A3963" t="str">
        <f t="shared" si="62"/>
        <v>HFTD - Distribution</v>
      </c>
      <c r="B3963" t="s">
        <v>588</v>
      </c>
      <c r="C3963" t="s">
        <v>501</v>
      </c>
      <c r="D3963" t="s">
        <v>520</v>
      </c>
      <c r="E3963" t="s">
        <v>526</v>
      </c>
      <c r="F3963">
        <v>1.21870959909139E-4</v>
      </c>
    </row>
    <row r="3964" spans="1:6" x14ac:dyDescent="0.25">
      <c r="A3964" t="str">
        <f t="shared" si="62"/>
        <v>HFTD - Distribution</v>
      </c>
      <c r="B3964" t="s">
        <v>588</v>
      </c>
      <c r="C3964" t="s">
        <v>501</v>
      </c>
      <c r="D3964" t="s">
        <v>520</v>
      </c>
      <c r="E3964" t="s">
        <v>527</v>
      </c>
      <c r="F3964">
        <v>1.7082558717213699E-5</v>
      </c>
    </row>
    <row r="3965" spans="1:6" x14ac:dyDescent="0.25">
      <c r="A3965" t="str">
        <f t="shared" si="62"/>
        <v>HFTD - Distribution</v>
      </c>
      <c r="B3965" t="s">
        <v>588</v>
      </c>
      <c r="C3965" t="s">
        <v>501</v>
      </c>
      <c r="D3965" t="s">
        <v>520</v>
      </c>
      <c r="E3965" t="s">
        <v>529</v>
      </c>
      <c r="F3965">
        <v>0</v>
      </c>
    </row>
    <row r="3966" spans="1:6" x14ac:dyDescent="0.25">
      <c r="A3966" t="str">
        <f t="shared" si="62"/>
        <v>HFTD - Distribution</v>
      </c>
      <c r="B3966" t="s">
        <v>588</v>
      </c>
      <c r="C3966" t="s">
        <v>501</v>
      </c>
      <c r="D3966" t="s">
        <v>520</v>
      </c>
      <c r="E3966" t="s">
        <v>530</v>
      </c>
      <c r="F3966">
        <v>1.69399764045501E-5</v>
      </c>
    </row>
    <row r="3967" spans="1:6" x14ac:dyDescent="0.25">
      <c r="A3967" t="str">
        <f t="shared" si="62"/>
        <v>HFTD - Distribution</v>
      </c>
      <c r="B3967" t="s">
        <v>588</v>
      </c>
      <c r="C3967" t="s">
        <v>501</v>
      </c>
      <c r="D3967" t="s">
        <v>520</v>
      </c>
      <c r="E3967" t="s">
        <v>531</v>
      </c>
      <c r="F3967">
        <v>0</v>
      </c>
    </row>
    <row r="3968" spans="1:6" x14ac:dyDescent="0.25">
      <c r="A3968" t="str">
        <f t="shared" si="62"/>
        <v>HFTD - Distribution</v>
      </c>
      <c r="B3968" t="s">
        <v>588</v>
      </c>
      <c r="C3968" t="s">
        <v>501</v>
      </c>
      <c r="D3968" t="s">
        <v>520</v>
      </c>
      <c r="E3968" t="s">
        <v>532</v>
      </c>
      <c r="F3968">
        <v>3.5605870143298698E-5</v>
      </c>
    </row>
    <row r="3969" spans="1:6" x14ac:dyDescent="0.25">
      <c r="A3969" t="str">
        <f t="shared" si="62"/>
        <v>HFTD - Distribution</v>
      </c>
      <c r="B3969" t="s">
        <v>588</v>
      </c>
      <c r="C3969" t="s">
        <v>501</v>
      </c>
      <c r="D3969" t="s">
        <v>520</v>
      </c>
      <c r="E3969" t="s">
        <v>533</v>
      </c>
      <c r="F3969">
        <v>1.3006010014245699E-5</v>
      </c>
    </row>
    <row r="3970" spans="1:6" x14ac:dyDescent="0.25">
      <c r="A3970" t="str">
        <f t="shared" si="62"/>
        <v>HFTD - Distribution</v>
      </c>
      <c r="B3970" t="s">
        <v>588</v>
      </c>
      <c r="C3970" t="s">
        <v>501</v>
      </c>
      <c r="D3970" t="s">
        <v>520</v>
      </c>
      <c r="E3970" t="s">
        <v>534</v>
      </c>
      <c r="F3970">
        <v>0</v>
      </c>
    </row>
    <row r="3971" spans="1:6" x14ac:dyDescent="0.25">
      <c r="A3971" t="str">
        <f t="shared" ref="A3971:A4034" si="63">IF(ISNUMBER(FIND("non-HFTD - Transmission", B3971)), "non-HFTD - Transmission",
            IF(ISNUMBER(FIND("HFTD - Transmission", B3971)), "HFTD - Transmission",
                 IF(ISNUMBER(FIND("non-HFTD - Distribution", B3971)), "non-HFTD - Distribution",
                         IF(ISNUMBER(FIND("HFTD - Distribution", B3971)), "HFTD - Distribution", B3971))))</f>
        <v>HFTD - Distribution</v>
      </c>
      <c r="B3971" t="s">
        <v>588</v>
      </c>
      <c r="C3971" t="s">
        <v>501</v>
      </c>
      <c r="D3971" t="s">
        <v>520</v>
      </c>
      <c r="E3971" t="s">
        <v>535</v>
      </c>
      <c r="F3971">
        <v>0</v>
      </c>
    </row>
    <row r="3972" spans="1:6" x14ac:dyDescent="0.25">
      <c r="A3972" t="str">
        <f t="shared" si="63"/>
        <v>HFTD - Distribution</v>
      </c>
      <c r="B3972" t="s">
        <v>588</v>
      </c>
      <c r="C3972" t="s">
        <v>501</v>
      </c>
      <c r="D3972" t="s">
        <v>520</v>
      </c>
      <c r="E3972" t="s">
        <v>537</v>
      </c>
      <c r="F3972">
        <v>0</v>
      </c>
    </row>
    <row r="3973" spans="1:6" x14ac:dyDescent="0.25">
      <c r="A3973" t="str">
        <f t="shared" si="63"/>
        <v>HFTD - Distribution</v>
      </c>
      <c r="B3973" t="s">
        <v>588</v>
      </c>
      <c r="C3973" t="s">
        <v>501</v>
      </c>
      <c r="D3973" t="s">
        <v>520</v>
      </c>
      <c r="E3973" t="s">
        <v>541</v>
      </c>
      <c r="F3973">
        <v>6.96713279493282E-8</v>
      </c>
    </row>
    <row r="3974" spans="1:6" x14ac:dyDescent="0.25">
      <c r="A3974" t="str">
        <f t="shared" si="63"/>
        <v>HFTD - Distribution</v>
      </c>
      <c r="B3974" t="s">
        <v>588</v>
      </c>
      <c r="C3974" t="s">
        <v>501</v>
      </c>
      <c r="D3974" t="s">
        <v>520</v>
      </c>
      <c r="E3974" t="s">
        <v>543</v>
      </c>
      <c r="F3974">
        <v>0</v>
      </c>
    </row>
    <row r="3975" spans="1:6" x14ac:dyDescent="0.25">
      <c r="A3975" t="str">
        <f t="shared" si="63"/>
        <v>HFTD - Distribution</v>
      </c>
      <c r="B3975" t="s">
        <v>588</v>
      </c>
      <c r="C3975" t="s">
        <v>501</v>
      </c>
      <c r="D3975" t="s">
        <v>545</v>
      </c>
      <c r="E3975" t="s">
        <v>546</v>
      </c>
      <c r="F3975">
        <v>0</v>
      </c>
    </row>
    <row r="3976" spans="1:6" x14ac:dyDescent="0.25">
      <c r="A3976" t="str">
        <f t="shared" si="63"/>
        <v>HFTD - Distribution</v>
      </c>
      <c r="B3976" t="s">
        <v>588</v>
      </c>
      <c r="C3976" t="s">
        <v>501</v>
      </c>
      <c r="D3976" t="s">
        <v>548</v>
      </c>
      <c r="E3976" t="s">
        <v>548</v>
      </c>
      <c r="F3976">
        <v>0</v>
      </c>
    </row>
    <row r="3977" spans="1:6" x14ac:dyDescent="0.25">
      <c r="A3977" t="str">
        <f t="shared" si="63"/>
        <v>HFTD - Distribution</v>
      </c>
      <c r="B3977" t="s">
        <v>588</v>
      </c>
      <c r="C3977" t="s">
        <v>501</v>
      </c>
      <c r="D3977" t="s">
        <v>550</v>
      </c>
      <c r="E3977" t="s">
        <v>550</v>
      </c>
      <c r="F3977">
        <v>0</v>
      </c>
    </row>
    <row r="3978" spans="1:6" x14ac:dyDescent="0.25">
      <c r="A3978" t="str">
        <f t="shared" si="63"/>
        <v>HFTD - Distribution</v>
      </c>
      <c r="B3978" t="s">
        <v>588</v>
      </c>
      <c r="C3978" t="s">
        <v>501</v>
      </c>
      <c r="D3978" t="s">
        <v>552</v>
      </c>
      <c r="E3978" t="s">
        <v>552</v>
      </c>
      <c r="F3978">
        <v>0</v>
      </c>
    </row>
    <row r="3979" spans="1:6" x14ac:dyDescent="0.25">
      <c r="A3979" t="str">
        <f t="shared" si="63"/>
        <v>HFTD - Distribution</v>
      </c>
      <c r="B3979" t="s">
        <v>588</v>
      </c>
      <c r="C3979" t="s">
        <v>501</v>
      </c>
      <c r="D3979" t="s">
        <v>554</v>
      </c>
      <c r="E3979" t="s">
        <v>555</v>
      </c>
      <c r="F3979">
        <v>1.6447990292246599E-5</v>
      </c>
    </row>
    <row r="3980" spans="1:6" x14ac:dyDescent="0.25">
      <c r="A3980" t="str">
        <f t="shared" si="63"/>
        <v>HFTD - Distribution</v>
      </c>
      <c r="B3980" t="s">
        <v>588</v>
      </c>
      <c r="C3980" t="s">
        <v>501</v>
      </c>
      <c r="D3980" t="s">
        <v>554</v>
      </c>
      <c r="E3980" t="s">
        <v>556</v>
      </c>
      <c r="F3980">
        <v>2.6660696403318302E-5</v>
      </c>
    </row>
    <row r="3981" spans="1:6" x14ac:dyDescent="0.25">
      <c r="A3981" t="str">
        <f t="shared" si="63"/>
        <v>HFTD - Distribution</v>
      </c>
      <c r="B3981" t="s">
        <v>588</v>
      </c>
      <c r="C3981" t="s">
        <v>501</v>
      </c>
      <c r="D3981" t="s">
        <v>554</v>
      </c>
      <c r="E3981" t="s">
        <v>558</v>
      </c>
      <c r="F3981">
        <v>1.28860032616038E-4</v>
      </c>
    </row>
    <row r="3982" spans="1:6" x14ac:dyDescent="0.25">
      <c r="A3982" t="str">
        <f t="shared" si="63"/>
        <v>HFTD - Distribution</v>
      </c>
      <c r="B3982" t="s">
        <v>588</v>
      </c>
      <c r="C3982" t="s">
        <v>501</v>
      </c>
      <c r="D3982" t="s">
        <v>554</v>
      </c>
      <c r="E3982" t="s">
        <v>560</v>
      </c>
      <c r="F3982">
        <v>3.8274044576365101E-6</v>
      </c>
    </row>
    <row r="3983" spans="1:6" x14ac:dyDescent="0.25">
      <c r="A3983" t="str">
        <f t="shared" si="63"/>
        <v>HFTD - Distribution</v>
      </c>
      <c r="B3983" t="s">
        <v>588</v>
      </c>
      <c r="C3983" t="s">
        <v>501</v>
      </c>
      <c r="D3983" t="s">
        <v>554</v>
      </c>
      <c r="E3983" t="s">
        <v>562</v>
      </c>
      <c r="F3983">
        <v>2.2581686300055599E-4</v>
      </c>
    </row>
    <row r="3984" spans="1:6" x14ac:dyDescent="0.25">
      <c r="A3984" t="str">
        <f t="shared" si="63"/>
        <v>HFTD - Distribution</v>
      </c>
      <c r="B3984" t="s">
        <v>588</v>
      </c>
      <c r="C3984" t="s">
        <v>501</v>
      </c>
      <c r="D3984" t="s">
        <v>554</v>
      </c>
      <c r="E3984" t="s">
        <v>564</v>
      </c>
      <c r="F3984">
        <v>9.7755886812167294E-5</v>
      </c>
    </row>
    <row r="3985" spans="1:6" x14ac:dyDescent="0.25">
      <c r="A3985" t="str">
        <f t="shared" si="63"/>
        <v>HFTD - Distribution</v>
      </c>
      <c r="B3985" t="s">
        <v>588</v>
      </c>
      <c r="C3985" t="s">
        <v>501</v>
      </c>
      <c r="D3985" t="s">
        <v>554</v>
      </c>
      <c r="E3985" t="s">
        <v>566</v>
      </c>
      <c r="F3985">
        <v>8.0294927815318702E-5</v>
      </c>
    </row>
    <row r="3986" spans="1:6" x14ac:dyDescent="0.25">
      <c r="A3986" t="str">
        <f t="shared" si="63"/>
        <v>HFTD - Distribution</v>
      </c>
      <c r="B3986" t="s">
        <v>588</v>
      </c>
      <c r="C3986" t="s">
        <v>501</v>
      </c>
      <c r="D3986" t="s">
        <v>554</v>
      </c>
      <c r="E3986" t="s">
        <v>568</v>
      </c>
      <c r="F3986">
        <v>3.2881525564092498E-4</v>
      </c>
    </row>
    <row r="3987" spans="1:6" x14ac:dyDescent="0.25">
      <c r="A3987" t="str">
        <f t="shared" si="63"/>
        <v>HFTD - Distribution</v>
      </c>
      <c r="B3987" t="s">
        <v>588</v>
      </c>
      <c r="C3987" t="s">
        <v>501</v>
      </c>
      <c r="D3987" t="s">
        <v>554</v>
      </c>
      <c r="E3987" t="s">
        <v>570</v>
      </c>
      <c r="F3987">
        <v>8.6545227422353497E-5</v>
      </c>
    </row>
    <row r="3988" spans="1:6" x14ac:dyDescent="0.25">
      <c r="A3988" t="str">
        <f t="shared" si="63"/>
        <v>HFTD - Distribution</v>
      </c>
      <c r="B3988" t="s">
        <v>588</v>
      </c>
      <c r="C3988" t="s">
        <v>501</v>
      </c>
      <c r="D3988" t="s">
        <v>554</v>
      </c>
      <c r="E3988" t="s">
        <v>571</v>
      </c>
      <c r="F3988">
        <v>9.1100239391950706E-6</v>
      </c>
    </row>
    <row r="3989" spans="1:6" x14ac:dyDescent="0.25">
      <c r="A3989" t="str">
        <f t="shared" si="63"/>
        <v>HFTD - Distribution</v>
      </c>
      <c r="B3989" t="s">
        <v>588</v>
      </c>
      <c r="C3989" t="s">
        <v>501</v>
      </c>
      <c r="D3989" t="s">
        <v>554</v>
      </c>
      <c r="E3989" t="s">
        <v>573</v>
      </c>
      <c r="F3989">
        <v>4.44344940055306E-4</v>
      </c>
    </row>
    <row r="3990" spans="1:6" x14ac:dyDescent="0.25">
      <c r="A3990" t="str">
        <f t="shared" si="63"/>
        <v>HFTD - Distribution</v>
      </c>
      <c r="B3990" t="s">
        <v>588</v>
      </c>
      <c r="C3990" t="s">
        <v>501</v>
      </c>
      <c r="D3990" t="s">
        <v>574</v>
      </c>
      <c r="E3990" t="s">
        <v>575</v>
      </c>
      <c r="F3990">
        <v>0</v>
      </c>
    </row>
    <row r="3991" spans="1:6" x14ac:dyDescent="0.25">
      <c r="A3991" t="str">
        <f t="shared" si="63"/>
        <v>HFTD - Distribution</v>
      </c>
      <c r="B3991" t="s">
        <v>588</v>
      </c>
      <c r="C3991" t="s">
        <v>497</v>
      </c>
      <c r="D3991" t="s">
        <v>509</v>
      </c>
      <c r="E3991" t="s">
        <v>510</v>
      </c>
      <c r="F3991">
        <v>0</v>
      </c>
    </row>
    <row r="3992" spans="1:6" x14ac:dyDescent="0.25">
      <c r="A3992" t="str">
        <f t="shared" si="63"/>
        <v>HFTD - Distribution</v>
      </c>
      <c r="B3992" t="s">
        <v>588</v>
      </c>
      <c r="C3992" t="s">
        <v>497</v>
      </c>
      <c r="D3992" t="s">
        <v>509</v>
      </c>
      <c r="E3992" t="s">
        <v>512</v>
      </c>
      <c r="F3992">
        <v>0</v>
      </c>
    </row>
    <row r="3993" spans="1:6" x14ac:dyDescent="0.25">
      <c r="A3993" t="str">
        <f t="shared" si="63"/>
        <v>HFTD - Distribution</v>
      </c>
      <c r="B3993" t="s">
        <v>588</v>
      </c>
      <c r="C3993" t="s">
        <v>497</v>
      </c>
      <c r="D3993" t="s">
        <v>509</v>
      </c>
      <c r="E3993" t="s">
        <v>514</v>
      </c>
      <c r="F3993">
        <v>0</v>
      </c>
    </row>
    <row r="3994" spans="1:6" x14ac:dyDescent="0.25">
      <c r="A3994" t="str">
        <f t="shared" si="63"/>
        <v>HFTD - Distribution</v>
      </c>
      <c r="B3994" t="s">
        <v>588</v>
      </c>
      <c r="C3994" t="s">
        <v>497</v>
      </c>
      <c r="D3994" t="s">
        <v>509</v>
      </c>
      <c r="E3994" t="s">
        <v>516</v>
      </c>
      <c r="F3994">
        <v>0</v>
      </c>
    </row>
    <row r="3995" spans="1:6" x14ac:dyDescent="0.25">
      <c r="A3995" t="str">
        <f t="shared" si="63"/>
        <v>HFTD - Distribution</v>
      </c>
      <c r="B3995" t="s">
        <v>588</v>
      </c>
      <c r="C3995" t="s">
        <v>497</v>
      </c>
      <c r="D3995" t="s">
        <v>518</v>
      </c>
      <c r="E3995" t="s">
        <v>518</v>
      </c>
      <c r="F3995">
        <v>0</v>
      </c>
    </row>
    <row r="3996" spans="1:6" x14ac:dyDescent="0.25">
      <c r="A3996" t="str">
        <f t="shared" si="63"/>
        <v>HFTD - Distribution</v>
      </c>
      <c r="B3996" t="s">
        <v>588</v>
      </c>
      <c r="C3996" t="s">
        <v>497</v>
      </c>
      <c r="D3996" t="s">
        <v>520</v>
      </c>
      <c r="E3996" t="s">
        <v>521</v>
      </c>
      <c r="F3996">
        <v>0</v>
      </c>
    </row>
    <row r="3997" spans="1:6" x14ac:dyDescent="0.25">
      <c r="A3997" t="str">
        <f t="shared" si="63"/>
        <v>HFTD - Distribution</v>
      </c>
      <c r="B3997" t="s">
        <v>588</v>
      </c>
      <c r="C3997" t="s">
        <v>497</v>
      </c>
      <c r="D3997" t="s">
        <v>520</v>
      </c>
      <c r="E3997" t="s">
        <v>523</v>
      </c>
      <c r="F3997">
        <v>0</v>
      </c>
    </row>
    <row r="3998" spans="1:6" x14ac:dyDescent="0.25">
      <c r="A3998" t="str">
        <f t="shared" si="63"/>
        <v>HFTD - Distribution</v>
      </c>
      <c r="B3998" t="s">
        <v>588</v>
      </c>
      <c r="C3998" t="s">
        <v>497</v>
      </c>
      <c r="D3998" t="s">
        <v>520</v>
      </c>
      <c r="E3998" t="s">
        <v>525</v>
      </c>
      <c r="F3998">
        <v>4.2244236635715299E-3</v>
      </c>
    </row>
    <row r="3999" spans="1:6" x14ac:dyDescent="0.25">
      <c r="A3999" t="str">
        <f t="shared" si="63"/>
        <v>HFTD - Distribution</v>
      </c>
      <c r="B3999" t="s">
        <v>588</v>
      </c>
      <c r="C3999" t="s">
        <v>497</v>
      </c>
      <c r="D3999" t="s">
        <v>520</v>
      </c>
      <c r="E3999" t="s">
        <v>526</v>
      </c>
      <c r="F3999">
        <v>1.12471037929272E-3</v>
      </c>
    </row>
    <row r="4000" spans="1:6" x14ac:dyDescent="0.25">
      <c r="A4000" t="str">
        <f t="shared" si="63"/>
        <v>HFTD - Distribution</v>
      </c>
      <c r="B4000" t="s">
        <v>588</v>
      </c>
      <c r="C4000" t="s">
        <v>497</v>
      </c>
      <c r="D4000" t="s">
        <v>520</v>
      </c>
      <c r="E4000" t="s">
        <v>527</v>
      </c>
      <c r="F4000">
        <v>1.97942711607078E-4</v>
      </c>
    </row>
    <row r="4001" spans="1:6" x14ac:dyDescent="0.25">
      <c r="A4001" t="str">
        <f t="shared" si="63"/>
        <v>HFTD - Distribution</v>
      </c>
      <c r="B4001" t="s">
        <v>588</v>
      </c>
      <c r="C4001" t="s">
        <v>497</v>
      </c>
      <c r="D4001" t="s">
        <v>520</v>
      </c>
      <c r="E4001" t="s">
        <v>529</v>
      </c>
      <c r="F4001">
        <v>0</v>
      </c>
    </row>
    <row r="4002" spans="1:6" x14ac:dyDescent="0.25">
      <c r="A4002" t="str">
        <f t="shared" si="63"/>
        <v>HFTD - Distribution</v>
      </c>
      <c r="B4002" t="s">
        <v>588</v>
      </c>
      <c r="C4002" t="s">
        <v>497</v>
      </c>
      <c r="D4002" t="s">
        <v>520</v>
      </c>
      <c r="E4002" t="s">
        <v>530</v>
      </c>
      <c r="F4002">
        <v>2.8128075355600098E-4</v>
      </c>
    </row>
    <row r="4003" spans="1:6" x14ac:dyDescent="0.25">
      <c r="A4003" t="str">
        <f t="shared" si="63"/>
        <v>HFTD - Distribution</v>
      </c>
      <c r="B4003" t="s">
        <v>588</v>
      </c>
      <c r="C4003" t="s">
        <v>497</v>
      </c>
      <c r="D4003" t="s">
        <v>520</v>
      </c>
      <c r="E4003" t="s">
        <v>531</v>
      </c>
      <c r="F4003">
        <v>0</v>
      </c>
    </row>
    <row r="4004" spans="1:6" x14ac:dyDescent="0.25">
      <c r="A4004" t="str">
        <f t="shared" si="63"/>
        <v>HFTD - Distribution</v>
      </c>
      <c r="B4004" t="s">
        <v>588</v>
      </c>
      <c r="C4004" t="s">
        <v>497</v>
      </c>
      <c r="D4004" t="s">
        <v>520</v>
      </c>
      <c r="E4004" t="s">
        <v>532</v>
      </c>
      <c r="F4004">
        <v>2.4556779958251497E-4</v>
      </c>
    </row>
    <row r="4005" spans="1:6" x14ac:dyDescent="0.25">
      <c r="A4005" t="str">
        <f t="shared" si="63"/>
        <v>HFTD - Distribution</v>
      </c>
      <c r="B4005" t="s">
        <v>588</v>
      </c>
      <c r="C4005" t="s">
        <v>497</v>
      </c>
      <c r="D4005" t="s">
        <v>520</v>
      </c>
      <c r="E4005" t="s">
        <v>533</v>
      </c>
      <c r="F4005">
        <v>1.73095548977171E-4</v>
      </c>
    </row>
    <row r="4006" spans="1:6" x14ac:dyDescent="0.25">
      <c r="A4006" t="str">
        <f t="shared" si="63"/>
        <v>HFTD - Distribution</v>
      </c>
      <c r="B4006" t="s">
        <v>588</v>
      </c>
      <c r="C4006" t="s">
        <v>497</v>
      </c>
      <c r="D4006" t="s">
        <v>520</v>
      </c>
      <c r="E4006" t="s">
        <v>534</v>
      </c>
      <c r="F4006">
        <v>0</v>
      </c>
    </row>
    <row r="4007" spans="1:6" x14ac:dyDescent="0.25">
      <c r="A4007" t="str">
        <f t="shared" si="63"/>
        <v>HFTD - Distribution</v>
      </c>
      <c r="B4007" t="s">
        <v>588</v>
      </c>
      <c r="C4007" t="s">
        <v>497</v>
      </c>
      <c r="D4007" t="s">
        <v>520</v>
      </c>
      <c r="E4007" t="s">
        <v>535</v>
      </c>
      <c r="F4007">
        <v>0</v>
      </c>
    </row>
    <row r="4008" spans="1:6" x14ac:dyDescent="0.25">
      <c r="A4008" t="str">
        <f t="shared" si="63"/>
        <v>HFTD - Distribution</v>
      </c>
      <c r="B4008" t="s">
        <v>588</v>
      </c>
      <c r="C4008" t="s">
        <v>497</v>
      </c>
      <c r="D4008" t="s">
        <v>520</v>
      </c>
      <c r="E4008" t="s">
        <v>537</v>
      </c>
      <c r="F4008">
        <v>0</v>
      </c>
    </row>
    <row r="4009" spans="1:6" x14ac:dyDescent="0.25">
      <c r="A4009" t="str">
        <f t="shared" si="63"/>
        <v>HFTD - Distribution</v>
      </c>
      <c r="B4009" t="s">
        <v>588</v>
      </c>
      <c r="C4009" t="s">
        <v>497</v>
      </c>
      <c r="D4009" t="s">
        <v>520</v>
      </c>
      <c r="E4009" t="s">
        <v>541</v>
      </c>
      <c r="F4009">
        <v>1.1568613296043501E-6</v>
      </c>
    </row>
    <row r="4010" spans="1:6" x14ac:dyDescent="0.25">
      <c r="A4010" t="str">
        <f t="shared" si="63"/>
        <v>HFTD - Distribution</v>
      </c>
      <c r="B4010" t="s">
        <v>588</v>
      </c>
      <c r="C4010" t="s">
        <v>497</v>
      </c>
      <c r="D4010" t="s">
        <v>520</v>
      </c>
      <c r="E4010" t="s">
        <v>543</v>
      </c>
      <c r="F4010">
        <v>0</v>
      </c>
    </row>
    <row r="4011" spans="1:6" x14ac:dyDescent="0.25">
      <c r="A4011" t="str">
        <f t="shared" si="63"/>
        <v>HFTD - Distribution</v>
      </c>
      <c r="B4011" t="s">
        <v>588</v>
      </c>
      <c r="C4011" t="s">
        <v>497</v>
      </c>
      <c r="D4011" t="s">
        <v>545</v>
      </c>
      <c r="E4011" t="s">
        <v>546</v>
      </c>
      <c r="F4011">
        <v>0</v>
      </c>
    </row>
    <row r="4012" spans="1:6" x14ac:dyDescent="0.25">
      <c r="A4012" t="str">
        <f t="shared" si="63"/>
        <v>HFTD - Distribution</v>
      </c>
      <c r="B4012" t="s">
        <v>588</v>
      </c>
      <c r="C4012" t="s">
        <v>497</v>
      </c>
      <c r="D4012" t="s">
        <v>548</v>
      </c>
      <c r="E4012" t="s">
        <v>548</v>
      </c>
      <c r="F4012">
        <v>0</v>
      </c>
    </row>
    <row r="4013" spans="1:6" x14ac:dyDescent="0.25">
      <c r="A4013" t="str">
        <f t="shared" si="63"/>
        <v>HFTD - Distribution</v>
      </c>
      <c r="B4013" t="s">
        <v>588</v>
      </c>
      <c r="C4013" t="s">
        <v>497</v>
      </c>
      <c r="D4013" t="s">
        <v>550</v>
      </c>
      <c r="E4013" t="s">
        <v>550</v>
      </c>
      <c r="F4013">
        <v>0</v>
      </c>
    </row>
    <row r="4014" spans="1:6" x14ac:dyDescent="0.25">
      <c r="A4014" t="str">
        <f t="shared" si="63"/>
        <v>HFTD - Distribution</v>
      </c>
      <c r="B4014" t="s">
        <v>588</v>
      </c>
      <c r="C4014" t="s">
        <v>497</v>
      </c>
      <c r="D4014" t="s">
        <v>552</v>
      </c>
      <c r="E4014" t="s">
        <v>552</v>
      </c>
      <c r="F4014">
        <v>0</v>
      </c>
    </row>
    <row r="4015" spans="1:6" x14ac:dyDescent="0.25">
      <c r="A4015" t="str">
        <f t="shared" si="63"/>
        <v>HFTD - Distribution</v>
      </c>
      <c r="B4015" t="s">
        <v>588</v>
      </c>
      <c r="C4015" t="s">
        <v>497</v>
      </c>
      <c r="D4015" t="s">
        <v>554</v>
      </c>
      <c r="E4015" t="s">
        <v>555</v>
      </c>
      <c r="F4015">
        <v>1.52154487628964E-4</v>
      </c>
    </row>
    <row r="4016" spans="1:6" x14ac:dyDescent="0.25">
      <c r="A4016" t="str">
        <f t="shared" si="63"/>
        <v>HFTD - Distribution</v>
      </c>
      <c r="B4016" t="s">
        <v>588</v>
      </c>
      <c r="C4016" t="s">
        <v>497</v>
      </c>
      <c r="D4016" t="s">
        <v>554</v>
      </c>
      <c r="E4016" t="s">
        <v>556</v>
      </c>
      <c r="F4016">
        <v>2.4756402740625899E-4</v>
      </c>
    </row>
    <row r="4017" spans="1:6" x14ac:dyDescent="0.25">
      <c r="A4017" t="str">
        <f t="shared" si="63"/>
        <v>HFTD - Distribution</v>
      </c>
      <c r="B4017" t="s">
        <v>588</v>
      </c>
      <c r="C4017" t="s">
        <v>497</v>
      </c>
      <c r="D4017" t="s">
        <v>554</v>
      </c>
      <c r="E4017" t="s">
        <v>558</v>
      </c>
      <c r="F4017">
        <v>1.19655946579691E-3</v>
      </c>
    </row>
    <row r="4018" spans="1:6" x14ac:dyDescent="0.25">
      <c r="A4018" t="str">
        <f t="shared" si="63"/>
        <v>HFTD - Distribution</v>
      </c>
      <c r="B4018" t="s">
        <v>588</v>
      </c>
      <c r="C4018" t="s">
        <v>497</v>
      </c>
      <c r="D4018" t="s">
        <v>554</v>
      </c>
      <c r="E4018" t="s">
        <v>560</v>
      </c>
      <c r="F4018">
        <v>3.5268321735559E-5</v>
      </c>
    </row>
    <row r="4019" spans="1:6" x14ac:dyDescent="0.25">
      <c r="A4019" t="str">
        <f t="shared" si="63"/>
        <v>HFTD - Distribution</v>
      </c>
      <c r="B4019" t="s">
        <v>588</v>
      </c>
      <c r="C4019" t="s">
        <v>497</v>
      </c>
      <c r="D4019" t="s">
        <v>554</v>
      </c>
      <c r="E4019" t="s">
        <v>562</v>
      </c>
      <c r="F4019">
        <v>2.0808309823979899E-3</v>
      </c>
    </row>
    <row r="4020" spans="1:6" x14ac:dyDescent="0.25">
      <c r="A4020" t="str">
        <f t="shared" si="63"/>
        <v>HFTD - Distribution</v>
      </c>
      <c r="B4020" t="s">
        <v>588</v>
      </c>
      <c r="C4020" t="s">
        <v>497</v>
      </c>
      <c r="D4020" t="s">
        <v>554</v>
      </c>
      <c r="E4020" t="s">
        <v>564</v>
      </c>
      <c r="F4020">
        <v>9.0773476715628402E-4</v>
      </c>
    </row>
    <row r="4021" spans="1:6" x14ac:dyDescent="0.25">
      <c r="A4021" t="str">
        <f t="shared" si="63"/>
        <v>HFTD - Distribution</v>
      </c>
      <c r="B4021" t="s">
        <v>588</v>
      </c>
      <c r="C4021" t="s">
        <v>497</v>
      </c>
      <c r="D4021" t="s">
        <v>554</v>
      </c>
      <c r="E4021" t="s">
        <v>566</v>
      </c>
      <c r="F4021">
        <v>7.4559701702994698E-4</v>
      </c>
    </row>
    <row r="4022" spans="1:6" x14ac:dyDescent="0.25">
      <c r="A4022" t="str">
        <f t="shared" si="63"/>
        <v>HFTD - Distribution</v>
      </c>
      <c r="B4022" t="s">
        <v>588</v>
      </c>
      <c r="C4022" t="s">
        <v>497</v>
      </c>
      <c r="D4022" t="s">
        <v>554</v>
      </c>
      <c r="E4022" t="s">
        <v>568</v>
      </c>
      <c r="F4022">
        <v>3.0532896713438601E-3</v>
      </c>
    </row>
    <row r="4023" spans="1:6" x14ac:dyDescent="0.25">
      <c r="A4023" t="str">
        <f t="shared" si="63"/>
        <v>HFTD - Distribution</v>
      </c>
      <c r="B4023" t="s">
        <v>588</v>
      </c>
      <c r="C4023" t="s">
        <v>497</v>
      </c>
      <c r="D4023" t="s">
        <v>554</v>
      </c>
      <c r="E4023" t="s">
        <v>570</v>
      </c>
      <c r="F4023">
        <v>8.0363561136391601E-4</v>
      </c>
    </row>
    <row r="4024" spans="1:6" x14ac:dyDescent="0.25">
      <c r="A4024" t="str">
        <f t="shared" si="63"/>
        <v>HFTD - Distribution</v>
      </c>
      <c r="B4024" t="s">
        <v>588</v>
      </c>
      <c r="C4024" t="s">
        <v>497</v>
      </c>
      <c r="D4024" t="s">
        <v>554</v>
      </c>
      <c r="E4024" t="s">
        <v>571</v>
      </c>
      <c r="F4024">
        <v>8.4593222248832898E-5</v>
      </c>
    </row>
    <row r="4025" spans="1:6" x14ac:dyDescent="0.25">
      <c r="A4025" t="str">
        <f t="shared" si="63"/>
        <v>HFTD - Distribution</v>
      </c>
      <c r="B4025" t="s">
        <v>588</v>
      </c>
      <c r="C4025" t="s">
        <v>497</v>
      </c>
      <c r="D4025" t="s">
        <v>554</v>
      </c>
      <c r="E4025" t="s">
        <v>573</v>
      </c>
      <c r="F4025">
        <v>4.12606712343766E-3</v>
      </c>
    </row>
    <row r="4026" spans="1:6" x14ac:dyDescent="0.25">
      <c r="A4026" t="str">
        <f t="shared" si="63"/>
        <v>HFTD - Distribution</v>
      </c>
      <c r="B4026" t="s">
        <v>588</v>
      </c>
      <c r="C4026" t="s">
        <v>497</v>
      </c>
      <c r="D4026" t="s">
        <v>574</v>
      </c>
      <c r="E4026" t="s">
        <v>575</v>
      </c>
      <c r="F4026">
        <v>0</v>
      </c>
    </row>
    <row r="4027" spans="1:6" x14ac:dyDescent="0.25">
      <c r="A4027" t="str">
        <f t="shared" si="63"/>
        <v>HFTD - Distribution</v>
      </c>
      <c r="B4027" t="s">
        <v>588</v>
      </c>
      <c r="C4027" t="s">
        <v>498</v>
      </c>
      <c r="D4027" t="s">
        <v>509</v>
      </c>
      <c r="E4027" t="s">
        <v>510</v>
      </c>
      <c r="F4027">
        <v>1.9083823088245099E-3</v>
      </c>
    </row>
    <row r="4028" spans="1:6" x14ac:dyDescent="0.25">
      <c r="A4028" t="str">
        <f t="shared" si="63"/>
        <v>HFTD - Distribution</v>
      </c>
      <c r="B4028" t="s">
        <v>588</v>
      </c>
      <c r="C4028" t="s">
        <v>498</v>
      </c>
      <c r="D4028" t="s">
        <v>509</v>
      </c>
      <c r="E4028" t="s">
        <v>512</v>
      </c>
      <c r="F4028">
        <v>8.4839758858730796E-5</v>
      </c>
    </row>
    <row r="4029" spans="1:6" x14ac:dyDescent="0.25">
      <c r="A4029" t="str">
        <f t="shared" si="63"/>
        <v>HFTD - Distribution</v>
      </c>
      <c r="B4029" t="s">
        <v>588</v>
      </c>
      <c r="C4029" t="s">
        <v>498</v>
      </c>
      <c r="D4029" t="s">
        <v>509</v>
      </c>
      <c r="E4029" t="s">
        <v>514</v>
      </c>
      <c r="F4029">
        <v>1.0033261683208799E-3</v>
      </c>
    </row>
    <row r="4030" spans="1:6" x14ac:dyDescent="0.25">
      <c r="A4030" t="str">
        <f t="shared" si="63"/>
        <v>HFTD - Distribution</v>
      </c>
      <c r="B4030" t="s">
        <v>588</v>
      </c>
      <c r="C4030" t="s">
        <v>498</v>
      </c>
      <c r="D4030" t="s">
        <v>509</v>
      </c>
      <c r="E4030" t="s">
        <v>516</v>
      </c>
      <c r="F4030">
        <v>3.1397237350996101E-4</v>
      </c>
    </row>
    <row r="4031" spans="1:6" x14ac:dyDescent="0.25">
      <c r="A4031" t="str">
        <f t="shared" si="63"/>
        <v>HFTD - Distribution</v>
      </c>
      <c r="B4031" t="s">
        <v>588</v>
      </c>
      <c r="C4031" t="s">
        <v>498</v>
      </c>
      <c r="D4031" t="s">
        <v>518</v>
      </c>
      <c r="E4031" t="s">
        <v>518</v>
      </c>
      <c r="F4031">
        <v>6.2807707297122396E-6</v>
      </c>
    </row>
    <row r="4032" spans="1:6" x14ac:dyDescent="0.25">
      <c r="A4032" t="str">
        <f t="shared" si="63"/>
        <v>HFTD - Distribution</v>
      </c>
      <c r="B4032" t="s">
        <v>588</v>
      </c>
      <c r="C4032" t="s">
        <v>498</v>
      </c>
      <c r="D4032" t="s">
        <v>520</v>
      </c>
      <c r="E4032" t="s">
        <v>521</v>
      </c>
      <c r="F4032">
        <v>0</v>
      </c>
    </row>
    <row r="4033" spans="1:6" x14ac:dyDescent="0.25">
      <c r="A4033" t="str">
        <f t="shared" si="63"/>
        <v>HFTD - Distribution</v>
      </c>
      <c r="B4033" t="s">
        <v>588</v>
      </c>
      <c r="C4033" t="s">
        <v>498</v>
      </c>
      <c r="D4033" t="s">
        <v>520</v>
      </c>
      <c r="E4033" t="s">
        <v>523</v>
      </c>
      <c r="F4033">
        <v>0</v>
      </c>
    </row>
    <row r="4034" spans="1:6" x14ac:dyDescent="0.25">
      <c r="A4034" t="str">
        <f t="shared" si="63"/>
        <v>HFTD - Distribution</v>
      </c>
      <c r="B4034" t="s">
        <v>588</v>
      </c>
      <c r="C4034" t="s">
        <v>498</v>
      </c>
      <c r="D4034" t="s">
        <v>520</v>
      </c>
      <c r="E4034" t="s">
        <v>525</v>
      </c>
      <c r="F4034">
        <v>2.2047369046323598E-2</v>
      </c>
    </row>
    <row r="4035" spans="1:6" x14ac:dyDescent="0.25">
      <c r="A4035" t="str">
        <f t="shared" ref="A4035:A4098" si="64">IF(ISNUMBER(FIND("non-HFTD - Transmission", B4035)), "non-HFTD - Transmission",
            IF(ISNUMBER(FIND("HFTD - Transmission", B4035)), "HFTD - Transmission",
                 IF(ISNUMBER(FIND("non-HFTD - Distribution", B4035)), "non-HFTD - Distribution",
                         IF(ISNUMBER(FIND("HFTD - Distribution", B4035)), "HFTD - Distribution", B4035))))</f>
        <v>HFTD - Distribution</v>
      </c>
      <c r="B4035" t="s">
        <v>588</v>
      </c>
      <c r="C4035" t="s">
        <v>498</v>
      </c>
      <c r="D4035" t="s">
        <v>520</v>
      </c>
      <c r="E4035" t="s">
        <v>526</v>
      </c>
      <c r="F4035">
        <v>5.76885382489945E-3</v>
      </c>
    </row>
    <row r="4036" spans="1:6" x14ac:dyDescent="0.25">
      <c r="A4036" t="str">
        <f t="shared" si="64"/>
        <v>HFTD - Distribution</v>
      </c>
      <c r="B4036" t="s">
        <v>588</v>
      </c>
      <c r="C4036" t="s">
        <v>498</v>
      </c>
      <c r="D4036" t="s">
        <v>520</v>
      </c>
      <c r="E4036" t="s">
        <v>527</v>
      </c>
      <c r="F4036">
        <v>8.3584232365157901E-4</v>
      </c>
    </row>
    <row r="4037" spans="1:6" x14ac:dyDescent="0.25">
      <c r="A4037" t="str">
        <f t="shared" si="64"/>
        <v>HFTD - Distribution</v>
      </c>
      <c r="B4037" t="s">
        <v>588</v>
      </c>
      <c r="C4037" t="s">
        <v>498</v>
      </c>
      <c r="D4037" t="s">
        <v>520</v>
      </c>
      <c r="E4037" t="s">
        <v>529</v>
      </c>
      <c r="F4037">
        <v>0</v>
      </c>
    </row>
    <row r="4038" spans="1:6" x14ac:dyDescent="0.25">
      <c r="A4038" t="str">
        <f t="shared" si="64"/>
        <v>HFTD - Distribution</v>
      </c>
      <c r="B4038" t="s">
        <v>588</v>
      </c>
      <c r="C4038" t="s">
        <v>498</v>
      </c>
      <c r="D4038" t="s">
        <v>520</v>
      </c>
      <c r="E4038" t="s">
        <v>530</v>
      </c>
      <c r="F4038">
        <v>1.0990435083056899E-3</v>
      </c>
    </row>
    <row r="4039" spans="1:6" x14ac:dyDescent="0.25">
      <c r="A4039" t="str">
        <f t="shared" si="64"/>
        <v>HFTD - Distribution</v>
      </c>
      <c r="B4039" t="s">
        <v>588</v>
      </c>
      <c r="C4039" t="s">
        <v>498</v>
      </c>
      <c r="D4039" t="s">
        <v>520</v>
      </c>
      <c r="E4039" t="s">
        <v>531</v>
      </c>
      <c r="F4039">
        <v>0</v>
      </c>
    </row>
    <row r="4040" spans="1:6" x14ac:dyDescent="0.25">
      <c r="A4040" t="str">
        <f t="shared" si="64"/>
        <v>HFTD - Distribution</v>
      </c>
      <c r="B4040" t="s">
        <v>588</v>
      </c>
      <c r="C4040" t="s">
        <v>498</v>
      </c>
      <c r="D4040" t="s">
        <v>520</v>
      </c>
      <c r="E4040" t="s">
        <v>532</v>
      </c>
      <c r="F4040">
        <v>1.26190288772386E-3</v>
      </c>
    </row>
    <row r="4041" spans="1:6" x14ac:dyDescent="0.25">
      <c r="A4041" t="str">
        <f t="shared" si="64"/>
        <v>HFTD - Distribution</v>
      </c>
      <c r="B4041" t="s">
        <v>588</v>
      </c>
      <c r="C4041" t="s">
        <v>498</v>
      </c>
      <c r="D4041" t="s">
        <v>520</v>
      </c>
      <c r="E4041" t="s">
        <v>533</v>
      </c>
      <c r="F4041">
        <v>7.3142149020230898E-4</v>
      </c>
    </row>
    <row r="4042" spans="1:6" x14ac:dyDescent="0.25">
      <c r="A4042" t="str">
        <f t="shared" si="64"/>
        <v>HFTD - Distribution</v>
      </c>
      <c r="B4042" t="s">
        <v>588</v>
      </c>
      <c r="C4042" t="s">
        <v>498</v>
      </c>
      <c r="D4042" t="s">
        <v>520</v>
      </c>
      <c r="E4042" t="s">
        <v>534</v>
      </c>
      <c r="F4042">
        <v>0</v>
      </c>
    </row>
    <row r="4043" spans="1:6" x14ac:dyDescent="0.25">
      <c r="A4043" t="str">
        <f t="shared" si="64"/>
        <v>HFTD - Distribution</v>
      </c>
      <c r="B4043" t="s">
        <v>588</v>
      </c>
      <c r="C4043" t="s">
        <v>498</v>
      </c>
      <c r="D4043" t="s">
        <v>520</v>
      </c>
      <c r="E4043" t="s">
        <v>535</v>
      </c>
      <c r="F4043">
        <v>0</v>
      </c>
    </row>
    <row r="4044" spans="1:6" x14ac:dyDescent="0.25">
      <c r="A4044" t="str">
        <f t="shared" si="64"/>
        <v>HFTD - Distribution</v>
      </c>
      <c r="B4044" t="s">
        <v>588</v>
      </c>
      <c r="C4044" t="s">
        <v>498</v>
      </c>
      <c r="D4044" t="s">
        <v>520</v>
      </c>
      <c r="E4044" t="s">
        <v>537</v>
      </c>
      <c r="F4044">
        <v>0</v>
      </c>
    </row>
    <row r="4045" spans="1:6" x14ac:dyDescent="0.25">
      <c r="A4045" t="str">
        <f t="shared" si="64"/>
        <v>HFTD - Distribution</v>
      </c>
      <c r="B4045" t="s">
        <v>588</v>
      </c>
      <c r="C4045" t="s">
        <v>498</v>
      </c>
      <c r="D4045" t="s">
        <v>520</v>
      </c>
      <c r="E4045" t="s">
        <v>541</v>
      </c>
      <c r="F4045">
        <v>4.5201846135499204E-6</v>
      </c>
    </row>
    <row r="4046" spans="1:6" x14ac:dyDescent="0.25">
      <c r="A4046" t="str">
        <f t="shared" si="64"/>
        <v>HFTD - Distribution</v>
      </c>
      <c r="B4046" t="s">
        <v>588</v>
      </c>
      <c r="C4046" t="s">
        <v>498</v>
      </c>
      <c r="D4046" t="s">
        <v>520</v>
      </c>
      <c r="E4046" t="s">
        <v>543</v>
      </c>
      <c r="F4046">
        <v>0</v>
      </c>
    </row>
    <row r="4047" spans="1:6" x14ac:dyDescent="0.25">
      <c r="A4047" t="str">
        <f t="shared" si="64"/>
        <v>HFTD - Distribution</v>
      </c>
      <c r="B4047" t="s">
        <v>588</v>
      </c>
      <c r="C4047" t="s">
        <v>498</v>
      </c>
      <c r="D4047" t="s">
        <v>545</v>
      </c>
      <c r="E4047" t="s">
        <v>546</v>
      </c>
      <c r="F4047">
        <v>1.6344532669191299E-3</v>
      </c>
    </row>
    <row r="4048" spans="1:6" x14ac:dyDescent="0.25">
      <c r="A4048" t="str">
        <f t="shared" si="64"/>
        <v>HFTD - Distribution</v>
      </c>
      <c r="B4048" t="s">
        <v>588</v>
      </c>
      <c r="C4048" t="s">
        <v>498</v>
      </c>
      <c r="D4048" t="s">
        <v>548</v>
      </c>
      <c r="E4048" t="s">
        <v>548</v>
      </c>
      <c r="F4048">
        <v>4.4620684891940503E-3</v>
      </c>
    </row>
    <row r="4049" spans="1:6" x14ac:dyDescent="0.25">
      <c r="A4049" t="str">
        <f t="shared" si="64"/>
        <v>HFTD - Distribution</v>
      </c>
      <c r="B4049" t="s">
        <v>588</v>
      </c>
      <c r="C4049" t="s">
        <v>498</v>
      </c>
      <c r="D4049" t="s">
        <v>550</v>
      </c>
      <c r="E4049" t="s">
        <v>550</v>
      </c>
      <c r="F4049">
        <v>3.2853935540912903E-4</v>
      </c>
    </row>
    <row r="4050" spans="1:6" x14ac:dyDescent="0.25">
      <c r="A4050" t="str">
        <f t="shared" si="64"/>
        <v>HFTD - Distribution</v>
      </c>
      <c r="B4050" t="s">
        <v>588</v>
      </c>
      <c r="C4050" t="s">
        <v>498</v>
      </c>
      <c r="D4050" t="s">
        <v>552</v>
      </c>
      <c r="E4050" t="s">
        <v>552</v>
      </c>
      <c r="F4050">
        <v>6.8539490988934901E-7</v>
      </c>
    </row>
    <row r="4051" spans="1:6" x14ac:dyDescent="0.25">
      <c r="A4051" t="str">
        <f t="shared" si="64"/>
        <v>HFTD - Distribution</v>
      </c>
      <c r="B4051" t="s">
        <v>588</v>
      </c>
      <c r="C4051" t="s">
        <v>498</v>
      </c>
      <c r="D4051" t="s">
        <v>554</v>
      </c>
      <c r="E4051" t="s">
        <v>555</v>
      </c>
      <c r="F4051">
        <v>2.7119156334981498E-3</v>
      </c>
    </row>
    <row r="4052" spans="1:6" x14ac:dyDescent="0.25">
      <c r="A4052" t="str">
        <f t="shared" si="64"/>
        <v>HFTD - Distribution</v>
      </c>
      <c r="B4052" t="s">
        <v>588</v>
      </c>
      <c r="C4052" t="s">
        <v>498</v>
      </c>
      <c r="D4052" t="s">
        <v>554</v>
      </c>
      <c r="E4052" t="s">
        <v>556</v>
      </c>
      <c r="F4052">
        <v>4.3760813114113303E-3</v>
      </c>
    </row>
    <row r="4053" spans="1:6" x14ac:dyDescent="0.25">
      <c r="A4053" t="str">
        <f t="shared" si="64"/>
        <v>HFTD - Distribution</v>
      </c>
      <c r="B4053" t="s">
        <v>588</v>
      </c>
      <c r="C4053" t="s">
        <v>498</v>
      </c>
      <c r="D4053" t="s">
        <v>554</v>
      </c>
      <c r="E4053" t="s">
        <v>558</v>
      </c>
      <c r="F4053">
        <v>2.11510596718214E-2</v>
      </c>
    </row>
    <row r="4054" spans="1:6" x14ac:dyDescent="0.25">
      <c r="A4054" t="str">
        <f t="shared" si="64"/>
        <v>HFTD - Distribution</v>
      </c>
      <c r="B4054" t="s">
        <v>588</v>
      </c>
      <c r="C4054" t="s">
        <v>498</v>
      </c>
      <c r="D4054" t="s">
        <v>554</v>
      </c>
      <c r="E4054" t="s">
        <v>560</v>
      </c>
      <c r="F4054">
        <v>6.33952277763354E-4</v>
      </c>
    </row>
    <row r="4055" spans="1:6" x14ac:dyDescent="0.25">
      <c r="A4055" t="str">
        <f t="shared" si="64"/>
        <v>HFTD - Distribution</v>
      </c>
      <c r="B4055" t="s">
        <v>588</v>
      </c>
      <c r="C4055" t="s">
        <v>498</v>
      </c>
      <c r="D4055" t="s">
        <v>554</v>
      </c>
      <c r="E4055" t="s">
        <v>562</v>
      </c>
      <c r="F4055">
        <v>3.7403184388038101E-2</v>
      </c>
    </row>
    <row r="4056" spans="1:6" x14ac:dyDescent="0.25">
      <c r="A4056" t="str">
        <f t="shared" si="64"/>
        <v>HFTD - Distribution</v>
      </c>
      <c r="B4056" t="s">
        <v>588</v>
      </c>
      <c r="C4056" t="s">
        <v>498</v>
      </c>
      <c r="D4056" t="s">
        <v>554</v>
      </c>
      <c r="E4056" t="s">
        <v>564</v>
      </c>
      <c r="F4056">
        <v>1.60456314751748E-2</v>
      </c>
    </row>
    <row r="4057" spans="1:6" x14ac:dyDescent="0.25">
      <c r="A4057" t="str">
        <f t="shared" si="64"/>
        <v>HFTD - Distribution</v>
      </c>
      <c r="B4057" t="s">
        <v>588</v>
      </c>
      <c r="C4057" t="s">
        <v>498</v>
      </c>
      <c r="D4057" t="s">
        <v>554</v>
      </c>
      <c r="E4057" t="s">
        <v>566</v>
      </c>
      <c r="F4057">
        <v>1.31795931995986E-2</v>
      </c>
    </row>
    <row r="4058" spans="1:6" x14ac:dyDescent="0.25">
      <c r="A4058" t="str">
        <f t="shared" si="64"/>
        <v>HFTD - Distribution</v>
      </c>
      <c r="B4058" t="s">
        <v>588</v>
      </c>
      <c r="C4058" t="s">
        <v>498</v>
      </c>
      <c r="D4058" t="s">
        <v>554</v>
      </c>
      <c r="E4058" t="s">
        <v>568</v>
      </c>
      <c r="F4058">
        <v>5.3971669507406297E-2</v>
      </c>
    </row>
    <row r="4059" spans="1:6" x14ac:dyDescent="0.25">
      <c r="A4059" t="str">
        <f t="shared" si="64"/>
        <v>HFTD - Distribution</v>
      </c>
      <c r="B4059" t="s">
        <v>588</v>
      </c>
      <c r="C4059" t="s">
        <v>498</v>
      </c>
      <c r="D4059" t="s">
        <v>554</v>
      </c>
      <c r="E4059" t="s">
        <v>570</v>
      </c>
      <c r="F4059">
        <v>1.4205516112012199E-2</v>
      </c>
    </row>
    <row r="4060" spans="1:6" x14ac:dyDescent="0.25">
      <c r="A4060" t="str">
        <f t="shared" si="64"/>
        <v>HFTD - Distribution</v>
      </c>
      <c r="B4060" t="s">
        <v>588</v>
      </c>
      <c r="C4060" t="s">
        <v>498</v>
      </c>
      <c r="D4060" t="s">
        <v>554</v>
      </c>
      <c r="E4060" t="s">
        <v>571</v>
      </c>
      <c r="F4060">
        <v>1.4953174854749601E-3</v>
      </c>
    </row>
    <row r="4061" spans="1:6" x14ac:dyDescent="0.25">
      <c r="A4061" t="str">
        <f t="shared" si="64"/>
        <v>HFTD - Distribution</v>
      </c>
      <c r="B4061" t="s">
        <v>588</v>
      </c>
      <c r="C4061" t="s">
        <v>498</v>
      </c>
      <c r="D4061" t="s">
        <v>554</v>
      </c>
      <c r="E4061" t="s">
        <v>573</v>
      </c>
      <c r="F4061">
        <v>7.2934688523522306E-2</v>
      </c>
    </row>
    <row r="4062" spans="1:6" x14ac:dyDescent="0.25">
      <c r="A4062" t="str">
        <f t="shared" si="64"/>
        <v>HFTD - Distribution</v>
      </c>
      <c r="B4062" t="s">
        <v>588</v>
      </c>
      <c r="C4062" t="s">
        <v>498</v>
      </c>
      <c r="D4062" t="s">
        <v>574</v>
      </c>
      <c r="E4062" t="s">
        <v>575</v>
      </c>
      <c r="F4062">
        <v>7.5903017885463799E-3</v>
      </c>
    </row>
    <row r="4063" spans="1:6" x14ac:dyDescent="0.25">
      <c r="A4063" t="str">
        <f t="shared" si="64"/>
        <v>HFTD - Distribution</v>
      </c>
      <c r="B4063" t="s">
        <v>589</v>
      </c>
      <c r="C4063" t="s">
        <v>499</v>
      </c>
      <c r="D4063" t="s">
        <v>507</v>
      </c>
      <c r="E4063" t="s">
        <v>508</v>
      </c>
      <c r="F4063">
        <v>2.5769038314379998E-7</v>
      </c>
    </row>
    <row r="4064" spans="1:6" x14ac:dyDescent="0.25">
      <c r="A4064" t="str">
        <f t="shared" si="64"/>
        <v>HFTD - Distribution</v>
      </c>
      <c r="B4064" t="s">
        <v>589</v>
      </c>
      <c r="C4064" t="s">
        <v>428</v>
      </c>
      <c r="D4064" t="s">
        <v>509</v>
      </c>
      <c r="E4064" t="s">
        <v>510</v>
      </c>
      <c r="F4064">
        <v>4.9140778336787803E-5</v>
      </c>
    </row>
    <row r="4065" spans="1:6" x14ac:dyDescent="0.25">
      <c r="A4065" t="str">
        <f t="shared" si="64"/>
        <v>HFTD - Distribution</v>
      </c>
      <c r="B4065" t="s">
        <v>589</v>
      </c>
      <c r="C4065" t="s">
        <v>428</v>
      </c>
      <c r="D4065" t="s">
        <v>509</v>
      </c>
      <c r="E4065" t="s">
        <v>512</v>
      </c>
      <c r="F4065">
        <v>1.61170230131926E-6</v>
      </c>
    </row>
    <row r="4066" spans="1:6" x14ac:dyDescent="0.25">
      <c r="A4066" t="str">
        <f t="shared" si="64"/>
        <v>HFTD - Distribution</v>
      </c>
      <c r="B4066" t="s">
        <v>589</v>
      </c>
      <c r="C4066" t="s">
        <v>428</v>
      </c>
      <c r="D4066" t="s">
        <v>509</v>
      </c>
      <c r="E4066" t="s">
        <v>514</v>
      </c>
      <c r="F4066">
        <v>5.2917805164177398E-5</v>
      </c>
    </row>
    <row r="4067" spans="1:6" x14ac:dyDescent="0.25">
      <c r="A4067" t="str">
        <f t="shared" si="64"/>
        <v>HFTD - Distribution</v>
      </c>
      <c r="B4067" t="s">
        <v>589</v>
      </c>
      <c r="C4067" t="s">
        <v>428</v>
      </c>
      <c r="D4067" t="s">
        <v>509</v>
      </c>
      <c r="E4067" t="s">
        <v>516</v>
      </c>
      <c r="F4067">
        <v>1.6885154063252799E-6</v>
      </c>
    </row>
    <row r="4068" spans="1:6" x14ac:dyDescent="0.25">
      <c r="A4068" t="str">
        <f t="shared" si="64"/>
        <v>HFTD - Distribution</v>
      </c>
      <c r="B4068" t="s">
        <v>589</v>
      </c>
      <c r="C4068" t="s">
        <v>428</v>
      </c>
      <c r="D4068" t="s">
        <v>518</v>
      </c>
      <c r="E4068" t="s">
        <v>518</v>
      </c>
      <c r="F4068">
        <v>0</v>
      </c>
    </row>
    <row r="4069" spans="1:6" x14ac:dyDescent="0.25">
      <c r="A4069" t="str">
        <f t="shared" si="64"/>
        <v>HFTD - Distribution</v>
      </c>
      <c r="B4069" t="s">
        <v>589</v>
      </c>
      <c r="C4069" t="s">
        <v>428</v>
      </c>
      <c r="D4069" t="s">
        <v>520</v>
      </c>
      <c r="E4069" t="s">
        <v>521</v>
      </c>
      <c r="F4069">
        <v>0</v>
      </c>
    </row>
    <row r="4070" spans="1:6" x14ac:dyDescent="0.25">
      <c r="A4070" t="str">
        <f t="shared" si="64"/>
        <v>HFTD - Distribution</v>
      </c>
      <c r="B4070" t="s">
        <v>589</v>
      </c>
      <c r="C4070" t="s">
        <v>428</v>
      </c>
      <c r="D4070" t="s">
        <v>520</v>
      </c>
      <c r="E4070" t="s">
        <v>523</v>
      </c>
      <c r="F4070">
        <v>0</v>
      </c>
    </row>
    <row r="4071" spans="1:6" x14ac:dyDescent="0.25">
      <c r="A4071" t="str">
        <f t="shared" si="64"/>
        <v>HFTD - Distribution</v>
      </c>
      <c r="B4071" t="s">
        <v>589</v>
      </c>
      <c r="C4071" t="s">
        <v>428</v>
      </c>
      <c r="D4071" t="s">
        <v>520</v>
      </c>
      <c r="E4071" t="s">
        <v>525</v>
      </c>
      <c r="F4071">
        <v>2.11962914295371E-6</v>
      </c>
    </row>
    <row r="4072" spans="1:6" x14ac:dyDescent="0.25">
      <c r="A4072" t="str">
        <f t="shared" si="64"/>
        <v>HFTD - Distribution</v>
      </c>
      <c r="B4072" t="s">
        <v>589</v>
      </c>
      <c r="C4072" t="s">
        <v>428</v>
      </c>
      <c r="D4072" t="s">
        <v>520</v>
      </c>
      <c r="E4072" t="s">
        <v>526</v>
      </c>
      <c r="F4072">
        <v>1.80159837554554E-6</v>
      </c>
    </row>
    <row r="4073" spans="1:6" x14ac:dyDescent="0.25">
      <c r="A4073" t="str">
        <f t="shared" si="64"/>
        <v>HFTD - Distribution</v>
      </c>
      <c r="B4073" t="s">
        <v>589</v>
      </c>
      <c r="C4073" t="s">
        <v>428</v>
      </c>
      <c r="D4073" t="s">
        <v>520</v>
      </c>
      <c r="E4073" t="s">
        <v>527</v>
      </c>
      <c r="F4073">
        <v>1.75690870407339E-7</v>
      </c>
    </row>
    <row r="4074" spans="1:6" x14ac:dyDescent="0.25">
      <c r="A4074" t="str">
        <f t="shared" si="64"/>
        <v>HFTD - Distribution</v>
      </c>
      <c r="B4074" t="s">
        <v>589</v>
      </c>
      <c r="C4074" t="s">
        <v>428</v>
      </c>
      <c r="D4074" t="s">
        <v>520</v>
      </c>
      <c r="E4074" t="s">
        <v>529</v>
      </c>
      <c r="F4074">
        <v>0</v>
      </c>
    </row>
    <row r="4075" spans="1:6" x14ac:dyDescent="0.25">
      <c r="A4075" t="str">
        <f t="shared" si="64"/>
        <v>HFTD - Distribution</v>
      </c>
      <c r="B4075" t="s">
        <v>589</v>
      </c>
      <c r="C4075" t="s">
        <v>428</v>
      </c>
      <c r="D4075" t="s">
        <v>520</v>
      </c>
      <c r="E4075" t="s">
        <v>530</v>
      </c>
      <c r="F4075">
        <v>0</v>
      </c>
    </row>
    <row r="4076" spans="1:6" x14ac:dyDescent="0.25">
      <c r="A4076" t="str">
        <f t="shared" si="64"/>
        <v>HFTD - Distribution</v>
      </c>
      <c r="B4076" t="s">
        <v>589</v>
      </c>
      <c r="C4076" t="s">
        <v>428</v>
      </c>
      <c r="D4076" t="s">
        <v>520</v>
      </c>
      <c r="E4076" t="s">
        <v>531</v>
      </c>
      <c r="F4076">
        <v>0</v>
      </c>
    </row>
    <row r="4077" spans="1:6" x14ac:dyDescent="0.25">
      <c r="A4077" t="str">
        <f t="shared" si="64"/>
        <v>HFTD - Distribution</v>
      </c>
      <c r="B4077" t="s">
        <v>589</v>
      </c>
      <c r="C4077" t="s">
        <v>428</v>
      </c>
      <c r="D4077" t="s">
        <v>520</v>
      </c>
      <c r="E4077" t="s">
        <v>532</v>
      </c>
      <c r="F4077">
        <v>9.7027414068875092E-7</v>
      </c>
    </row>
    <row r="4078" spans="1:6" x14ac:dyDescent="0.25">
      <c r="A4078" t="str">
        <f t="shared" si="64"/>
        <v>HFTD - Distribution</v>
      </c>
      <c r="B4078" t="s">
        <v>589</v>
      </c>
      <c r="C4078" t="s">
        <v>428</v>
      </c>
      <c r="D4078" t="s">
        <v>520</v>
      </c>
      <c r="E4078" t="s">
        <v>533</v>
      </c>
      <c r="F4078">
        <v>1.13804276125296E-7</v>
      </c>
    </row>
    <row r="4079" spans="1:6" x14ac:dyDescent="0.25">
      <c r="A4079" t="str">
        <f t="shared" si="64"/>
        <v>HFTD - Distribution</v>
      </c>
      <c r="B4079" t="s">
        <v>589</v>
      </c>
      <c r="C4079" t="s">
        <v>428</v>
      </c>
      <c r="D4079" t="s">
        <v>520</v>
      </c>
      <c r="E4079" t="s">
        <v>534</v>
      </c>
      <c r="F4079">
        <v>0</v>
      </c>
    </row>
    <row r="4080" spans="1:6" x14ac:dyDescent="0.25">
      <c r="A4080" t="str">
        <f t="shared" si="64"/>
        <v>HFTD - Distribution</v>
      </c>
      <c r="B4080" t="s">
        <v>589</v>
      </c>
      <c r="C4080" t="s">
        <v>428</v>
      </c>
      <c r="D4080" t="s">
        <v>520</v>
      </c>
      <c r="E4080" t="s">
        <v>535</v>
      </c>
      <c r="F4080">
        <v>0</v>
      </c>
    </row>
    <row r="4081" spans="1:6" x14ac:dyDescent="0.25">
      <c r="A4081" t="str">
        <f t="shared" si="64"/>
        <v>HFTD - Distribution</v>
      </c>
      <c r="B4081" t="s">
        <v>589</v>
      </c>
      <c r="C4081" t="s">
        <v>428</v>
      </c>
      <c r="D4081" t="s">
        <v>520</v>
      </c>
      <c r="E4081" t="s">
        <v>537</v>
      </c>
      <c r="F4081">
        <v>0</v>
      </c>
    </row>
    <row r="4082" spans="1:6" x14ac:dyDescent="0.25">
      <c r="A4082" t="str">
        <f t="shared" si="64"/>
        <v>HFTD - Distribution</v>
      </c>
      <c r="B4082" t="s">
        <v>589</v>
      </c>
      <c r="C4082" t="s">
        <v>428</v>
      </c>
      <c r="D4082" t="s">
        <v>520</v>
      </c>
      <c r="E4082" t="s">
        <v>541</v>
      </c>
      <c r="F4082">
        <v>0</v>
      </c>
    </row>
    <row r="4083" spans="1:6" x14ac:dyDescent="0.25">
      <c r="A4083" t="str">
        <f t="shared" si="64"/>
        <v>HFTD - Distribution</v>
      </c>
      <c r="B4083" t="s">
        <v>589</v>
      </c>
      <c r="C4083" t="s">
        <v>428</v>
      </c>
      <c r="D4083" t="s">
        <v>520</v>
      </c>
      <c r="E4083" t="s">
        <v>543</v>
      </c>
      <c r="F4083">
        <v>0</v>
      </c>
    </row>
    <row r="4084" spans="1:6" x14ac:dyDescent="0.25">
      <c r="A4084" t="str">
        <f t="shared" si="64"/>
        <v>HFTD - Distribution</v>
      </c>
      <c r="B4084" t="s">
        <v>589</v>
      </c>
      <c r="C4084" t="s">
        <v>428</v>
      </c>
      <c r="D4084" t="s">
        <v>545</v>
      </c>
      <c r="E4084" t="s">
        <v>546</v>
      </c>
      <c r="F4084">
        <v>4.7253423295700002E-5</v>
      </c>
    </row>
    <row r="4085" spans="1:6" x14ac:dyDescent="0.25">
      <c r="A4085" t="str">
        <f t="shared" si="64"/>
        <v>HFTD - Distribution</v>
      </c>
      <c r="B4085" t="s">
        <v>589</v>
      </c>
      <c r="C4085" t="s">
        <v>428</v>
      </c>
      <c r="D4085" t="s">
        <v>548</v>
      </c>
      <c r="E4085" t="s">
        <v>548</v>
      </c>
      <c r="F4085">
        <v>1.30315405931081E-4</v>
      </c>
    </row>
    <row r="4086" spans="1:6" x14ac:dyDescent="0.25">
      <c r="A4086" t="str">
        <f t="shared" si="64"/>
        <v>HFTD - Distribution</v>
      </c>
      <c r="B4086" t="s">
        <v>589</v>
      </c>
      <c r="C4086" t="s">
        <v>428</v>
      </c>
      <c r="D4086" t="s">
        <v>550</v>
      </c>
      <c r="E4086" t="s">
        <v>550</v>
      </c>
      <c r="F4086">
        <v>8.3827567764960093E-6</v>
      </c>
    </row>
    <row r="4087" spans="1:6" x14ac:dyDescent="0.25">
      <c r="A4087" t="str">
        <f t="shared" si="64"/>
        <v>HFTD - Distribution</v>
      </c>
      <c r="B4087" t="s">
        <v>589</v>
      </c>
      <c r="C4087" t="s">
        <v>428</v>
      </c>
      <c r="D4087" t="s">
        <v>552</v>
      </c>
      <c r="E4087" t="s">
        <v>552</v>
      </c>
      <c r="F4087">
        <v>3.6368899665639702E-7</v>
      </c>
    </row>
    <row r="4088" spans="1:6" x14ac:dyDescent="0.25">
      <c r="A4088" t="str">
        <f t="shared" si="64"/>
        <v>HFTD - Distribution</v>
      </c>
      <c r="B4088" t="s">
        <v>589</v>
      </c>
      <c r="C4088" t="s">
        <v>428</v>
      </c>
      <c r="D4088" t="s">
        <v>554</v>
      </c>
      <c r="E4088" t="s">
        <v>555</v>
      </c>
      <c r="F4088">
        <v>5.3107201093655998E-7</v>
      </c>
    </row>
    <row r="4089" spans="1:6" x14ac:dyDescent="0.25">
      <c r="A4089" t="str">
        <f t="shared" si="64"/>
        <v>HFTD - Distribution</v>
      </c>
      <c r="B4089" t="s">
        <v>589</v>
      </c>
      <c r="C4089" t="s">
        <v>428</v>
      </c>
      <c r="D4089" t="s">
        <v>554</v>
      </c>
      <c r="E4089" t="s">
        <v>556</v>
      </c>
      <c r="F4089">
        <v>1.3157226248903399E-6</v>
      </c>
    </row>
    <row r="4090" spans="1:6" x14ac:dyDescent="0.25">
      <c r="A4090" t="str">
        <f t="shared" si="64"/>
        <v>HFTD - Distribution</v>
      </c>
      <c r="B4090" t="s">
        <v>589</v>
      </c>
      <c r="C4090" t="s">
        <v>428</v>
      </c>
      <c r="D4090" t="s">
        <v>554</v>
      </c>
      <c r="E4090" t="s">
        <v>558</v>
      </c>
      <c r="F4090">
        <v>4.4913985544261096E-6</v>
      </c>
    </row>
    <row r="4091" spans="1:6" x14ac:dyDescent="0.25">
      <c r="A4091" t="str">
        <f t="shared" si="64"/>
        <v>HFTD - Distribution</v>
      </c>
      <c r="B4091" t="s">
        <v>589</v>
      </c>
      <c r="C4091" t="s">
        <v>428</v>
      </c>
      <c r="D4091" t="s">
        <v>554</v>
      </c>
      <c r="E4091" t="s">
        <v>560</v>
      </c>
      <c r="F4091">
        <v>2.1824556775525801E-7</v>
      </c>
    </row>
    <row r="4092" spans="1:6" x14ac:dyDescent="0.25">
      <c r="A4092" t="str">
        <f t="shared" si="64"/>
        <v>HFTD - Distribution</v>
      </c>
      <c r="B4092" t="s">
        <v>589</v>
      </c>
      <c r="C4092" t="s">
        <v>428</v>
      </c>
      <c r="D4092" t="s">
        <v>554</v>
      </c>
      <c r="E4092" t="s">
        <v>562</v>
      </c>
      <c r="F4092">
        <v>9.7119263455209806E-6</v>
      </c>
    </row>
    <row r="4093" spans="1:6" x14ac:dyDescent="0.25">
      <c r="A4093" t="str">
        <f t="shared" si="64"/>
        <v>HFTD - Distribution</v>
      </c>
      <c r="B4093" t="s">
        <v>589</v>
      </c>
      <c r="C4093" t="s">
        <v>428</v>
      </c>
      <c r="D4093" t="s">
        <v>554</v>
      </c>
      <c r="E4093" t="s">
        <v>564</v>
      </c>
      <c r="F4093">
        <v>4.7784653158633296E-6</v>
      </c>
    </row>
    <row r="4094" spans="1:6" x14ac:dyDescent="0.25">
      <c r="A4094" t="str">
        <f t="shared" si="64"/>
        <v>HFTD - Distribution</v>
      </c>
      <c r="B4094" t="s">
        <v>589</v>
      </c>
      <c r="C4094" t="s">
        <v>428</v>
      </c>
      <c r="D4094" t="s">
        <v>554</v>
      </c>
      <c r="E4094" t="s">
        <v>566</v>
      </c>
      <c r="F4094">
        <v>5.4654868953175002E-6</v>
      </c>
    </row>
    <row r="4095" spans="1:6" x14ac:dyDescent="0.25">
      <c r="A4095" t="str">
        <f t="shared" si="64"/>
        <v>HFTD - Distribution</v>
      </c>
      <c r="B4095" t="s">
        <v>589</v>
      </c>
      <c r="C4095" t="s">
        <v>428</v>
      </c>
      <c r="D4095" t="s">
        <v>554</v>
      </c>
      <c r="E4095" t="s">
        <v>568</v>
      </c>
      <c r="F4095">
        <v>3.21933403674826E-5</v>
      </c>
    </row>
    <row r="4096" spans="1:6" x14ac:dyDescent="0.25">
      <c r="A4096" t="str">
        <f t="shared" si="64"/>
        <v>HFTD - Distribution</v>
      </c>
      <c r="B4096" t="s">
        <v>589</v>
      </c>
      <c r="C4096" t="s">
        <v>428</v>
      </c>
      <c r="D4096" t="s">
        <v>554</v>
      </c>
      <c r="E4096" t="s">
        <v>570</v>
      </c>
      <c r="F4096">
        <v>6.7566008958621197E-6</v>
      </c>
    </row>
    <row r="4097" spans="1:6" x14ac:dyDescent="0.25">
      <c r="A4097" t="str">
        <f t="shared" si="64"/>
        <v>HFTD - Distribution</v>
      </c>
      <c r="B4097" t="s">
        <v>589</v>
      </c>
      <c r="C4097" t="s">
        <v>428</v>
      </c>
      <c r="D4097" t="s">
        <v>554</v>
      </c>
      <c r="E4097" t="s">
        <v>571</v>
      </c>
      <c r="F4097">
        <v>5.8482552123767896E-7</v>
      </c>
    </row>
    <row r="4098" spans="1:6" x14ac:dyDescent="0.25">
      <c r="A4098" t="str">
        <f t="shared" si="64"/>
        <v>HFTD - Distribution</v>
      </c>
      <c r="B4098" t="s">
        <v>589</v>
      </c>
      <c r="C4098" t="s">
        <v>428</v>
      </c>
      <c r="D4098" t="s">
        <v>554</v>
      </c>
      <c r="E4098" t="s">
        <v>573</v>
      </c>
      <c r="F4098">
        <v>2.7731844561085E-5</v>
      </c>
    </row>
    <row r="4099" spans="1:6" x14ac:dyDescent="0.25">
      <c r="A4099" t="str">
        <f t="shared" ref="A4099:A4162" si="65">IF(ISNUMBER(FIND("non-HFTD - Transmission", B4099)), "non-HFTD - Transmission",
            IF(ISNUMBER(FIND("HFTD - Transmission", B4099)), "HFTD - Transmission",
                 IF(ISNUMBER(FIND("non-HFTD - Distribution", B4099)), "non-HFTD - Distribution",
                         IF(ISNUMBER(FIND("HFTD - Distribution", B4099)), "HFTD - Distribution", B4099))))</f>
        <v>HFTD - Distribution</v>
      </c>
      <c r="B4099" t="s">
        <v>589</v>
      </c>
      <c r="C4099" t="s">
        <v>428</v>
      </c>
      <c r="D4099" t="s">
        <v>574</v>
      </c>
      <c r="E4099" t="s">
        <v>575</v>
      </c>
      <c r="F4099">
        <v>2.0587829714763199E-4</v>
      </c>
    </row>
    <row r="4100" spans="1:6" x14ac:dyDescent="0.25">
      <c r="A4100" t="str">
        <f t="shared" si="65"/>
        <v>HFTD - Distribution</v>
      </c>
      <c r="B4100" t="s">
        <v>589</v>
      </c>
      <c r="C4100" t="s">
        <v>502</v>
      </c>
      <c r="D4100" t="s">
        <v>509</v>
      </c>
      <c r="E4100" t="s">
        <v>510</v>
      </c>
      <c r="F4100">
        <v>3.5102115235053701E-5</v>
      </c>
    </row>
    <row r="4101" spans="1:6" x14ac:dyDescent="0.25">
      <c r="A4101" t="str">
        <f t="shared" si="65"/>
        <v>HFTD - Distribution</v>
      </c>
      <c r="B4101" t="s">
        <v>589</v>
      </c>
      <c r="C4101" t="s">
        <v>502</v>
      </c>
      <c r="D4101" t="s">
        <v>509</v>
      </c>
      <c r="E4101" t="s">
        <v>512</v>
      </c>
      <c r="F4101">
        <v>1.0381927310016899E-6</v>
      </c>
    </row>
    <row r="4102" spans="1:6" x14ac:dyDescent="0.25">
      <c r="A4102" t="str">
        <f t="shared" si="65"/>
        <v>HFTD - Distribution</v>
      </c>
      <c r="B4102" t="s">
        <v>589</v>
      </c>
      <c r="C4102" t="s">
        <v>502</v>
      </c>
      <c r="D4102" t="s">
        <v>509</v>
      </c>
      <c r="E4102" t="s">
        <v>514</v>
      </c>
      <c r="F4102">
        <v>3.5169134868370901E-5</v>
      </c>
    </row>
    <row r="4103" spans="1:6" x14ac:dyDescent="0.25">
      <c r="A4103" t="str">
        <f t="shared" si="65"/>
        <v>HFTD - Distribution</v>
      </c>
      <c r="B4103" t="s">
        <v>589</v>
      </c>
      <c r="C4103" t="s">
        <v>502</v>
      </c>
      <c r="D4103" t="s">
        <v>509</v>
      </c>
      <c r="E4103" t="s">
        <v>516</v>
      </c>
      <c r="F4103">
        <v>1.13360888746543E-6</v>
      </c>
    </row>
    <row r="4104" spans="1:6" x14ac:dyDescent="0.25">
      <c r="A4104" t="str">
        <f t="shared" si="65"/>
        <v>HFTD - Distribution</v>
      </c>
      <c r="B4104" t="s">
        <v>589</v>
      </c>
      <c r="C4104" t="s">
        <v>502</v>
      </c>
      <c r="D4104" t="s">
        <v>518</v>
      </c>
      <c r="E4104" t="s">
        <v>518</v>
      </c>
      <c r="F4104">
        <v>0</v>
      </c>
    </row>
    <row r="4105" spans="1:6" x14ac:dyDescent="0.25">
      <c r="A4105" t="str">
        <f t="shared" si="65"/>
        <v>HFTD - Distribution</v>
      </c>
      <c r="B4105" t="s">
        <v>589</v>
      </c>
      <c r="C4105" t="s">
        <v>502</v>
      </c>
      <c r="D4105" t="s">
        <v>520</v>
      </c>
      <c r="E4105" t="s">
        <v>521</v>
      </c>
      <c r="F4105">
        <v>0</v>
      </c>
    </row>
    <row r="4106" spans="1:6" x14ac:dyDescent="0.25">
      <c r="A4106" t="str">
        <f t="shared" si="65"/>
        <v>HFTD - Distribution</v>
      </c>
      <c r="B4106" t="s">
        <v>589</v>
      </c>
      <c r="C4106" t="s">
        <v>502</v>
      </c>
      <c r="D4106" t="s">
        <v>520</v>
      </c>
      <c r="E4106" t="s">
        <v>523</v>
      </c>
      <c r="F4106">
        <v>0</v>
      </c>
    </row>
    <row r="4107" spans="1:6" x14ac:dyDescent="0.25">
      <c r="A4107" t="str">
        <f t="shared" si="65"/>
        <v>HFTD - Distribution</v>
      </c>
      <c r="B4107" t="s">
        <v>589</v>
      </c>
      <c r="C4107" t="s">
        <v>502</v>
      </c>
      <c r="D4107" t="s">
        <v>520</v>
      </c>
      <c r="E4107" t="s">
        <v>525</v>
      </c>
      <c r="F4107">
        <v>7.9718996746667193E-6</v>
      </c>
    </row>
    <row r="4108" spans="1:6" x14ac:dyDescent="0.25">
      <c r="A4108" t="str">
        <f t="shared" si="65"/>
        <v>HFTD - Distribution</v>
      </c>
      <c r="B4108" t="s">
        <v>589</v>
      </c>
      <c r="C4108" t="s">
        <v>502</v>
      </c>
      <c r="D4108" t="s">
        <v>520</v>
      </c>
      <c r="E4108" t="s">
        <v>526</v>
      </c>
      <c r="F4108">
        <v>7.3377639928366501E-6</v>
      </c>
    </row>
    <row r="4109" spans="1:6" x14ac:dyDescent="0.25">
      <c r="A4109" t="str">
        <f t="shared" si="65"/>
        <v>HFTD - Distribution</v>
      </c>
      <c r="B4109" t="s">
        <v>589</v>
      </c>
      <c r="C4109" t="s">
        <v>502</v>
      </c>
      <c r="D4109" t="s">
        <v>520</v>
      </c>
      <c r="E4109" t="s">
        <v>527</v>
      </c>
      <c r="F4109">
        <v>7.0246849979404503E-7</v>
      </c>
    </row>
    <row r="4110" spans="1:6" x14ac:dyDescent="0.25">
      <c r="A4110" t="str">
        <f t="shared" si="65"/>
        <v>HFTD - Distribution</v>
      </c>
      <c r="B4110" t="s">
        <v>589</v>
      </c>
      <c r="C4110" t="s">
        <v>502</v>
      </c>
      <c r="D4110" t="s">
        <v>520</v>
      </c>
      <c r="E4110" t="s">
        <v>529</v>
      </c>
      <c r="F4110">
        <v>0</v>
      </c>
    </row>
    <row r="4111" spans="1:6" x14ac:dyDescent="0.25">
      <c r="A4111" t="str">
        <f t="shared" si="65"/>
        <v>HFTD - Distribution</v>
      </c>
      <c r="B4111" t="s">
        <v>589</v>
      </c>
      <c r="C4111" t="s">
        <v>502</v>
      </c>
      <c r="D4111" t="s">
        <v>520</v>
      </c>
      <c r="E4111" t="s">
        <v>530</v>
      </c>
      <c r="F4111">
        <v>0</v>
      </c>
    </row>
    <row r="4112" spans="1:6" x14ac:dyDescent="0.25">
      <c r="A4112" t="str">
        <f t="shared" si="65"/>
        <v>HFTD - Distribution</v>
      </c>
      <c r="B4112" t="s">
        <v>589</v>
      </c>
      <c r="C4112" t="s">
        <v>502</v>
      </c>
      <c r="D4112" t="s">
        <v>520</v>
      </c>
      <c r="E4112" t="s">
        <v>531</v>
      </c>
      <c r="F4112">
        <v>0</v>
      </c>
    </row>
    <row r="4113" spans="1:6" x14ac:dyDescent="0.25">
      <c r="A4113" t="str">
        <f t="shared" si="65"/>
        <v>HFTD - Distribution</v>
      </c>
      <c r="B4113" t="s">
        <v>589</v>
      </c>
      <c r="C4113" t="s">
        <v>502</v>
      </c>
      <c r="D4113" t="s">
        <v>520</v>
      </c>
      <c r="E4113" t="s">
        <v>532</v>
      </c>
      <c r="F4113">
        <v>3.9205232108633901E-6</v>
      </c>
    </row>
    <row r="4114" spans="1:6" x14ac:dyDescent="0.25">
      <c r="A4114" t="str">
        <f t="shared" si="65"/>
        <v>HFTD - Distribution</v>
      </c>
      <c r="B4114" t="s">
        <v>589</v>
      </c>
      <c r="C4114" t="s">
        <v>502</v>
      </c>
      <c r="D4114" t="s">
        <v>520</v>
      </c>
      <c r="E4114" t="s">
        <v>533</v>
      </c>
      <c r="F4114">
        <v>4.1348664543574698E-7</v>
      </c>
    </row>
    <row r="4115" spans="1:6" x14ac:dyDescent="0.25">
      <c r="A4115" t="str">
        <f t="shared" si="65"/>
        <v>HFTD - Distribution</v>
      </c>
      <c r="B4115" t="s">
        <v>589</v>
      </c>
      <c r="C4115" t="s">
        <v>502</v>
      </c>
      <c r="D4115" t="s">
        <v>520</v>
      </c>
      <c r="E4115" t="s">
        <v>534</v>
      </c>
      <c r="F4115">
        <v>0</v>
      </c>
    </row>
    <row r="4116" spans="1:6" x14ac:dyDescent="0.25">
      <c r="A4116" t="str">
        <f t="shared" si="65"/>
        <v>HFTD - Distribution</v>
      </c>
      <c r="B4116" t="s">
        <v>589</v>
      </c>
      <c r="C4116" t="s">
        <v>502</v>
      </c>
      <c r="D4116" t="s">
        <v>520</v>
      </c>
      <c r="E4116" t="s">
        <v>535</v>
      </c>
      <c r="F4116">
        <v>0</v>
      </c>
    </row>
    <row r="4117" spans="1:6" x14ac:dyDescent="0.25">
      <c r="A4117" t="str">
        <f t="shared" si="65"/>
        <v>HFTD - Distribution</v>
      </c>
      <c r="B4117" t="s">
        <v>589</v>
      </c>
      <c r="C4117" t="s">
        <v>502</v>
      </c>
      <c r="D4117" t="s">
        <v>520</v>
      </c>
      <c r="E4117" t="s">
        <v>537</v>
      </c>
      <c r="F4117">
        <v>0</v>
      </c>
    </row>
    <row r="4118" spans="1:6" x14ac:dyDescent="0.25">
      <c r="A4118" t="str">
        <f t="shared" si="65"/>
        <v>HFTD - Distribution</v>
      </c>
      <c r="B4118" t="s">
        <v>589</v>
      </c>
      <c r="C4118" t="s">
        <v>502</v>
      </c>
      <c r="D4118" t="s">
        <v>520</v>
      </c>
      <c r="E4118" t="s">
        <v>541</v>
      </c>
      <c r="F4118">
        <v>0</v>
      </c>
    </row>
    <row r="4119" spans="1:6" x14ac:dyDescent="0.25">
      <c r="A4119" t="str">
        <f t="shared" si="65"/>
        <v>HFTD - Distribution</v>
      </c>
      <c r="B4119" t="s">
        <v>589</v>
      </c>
      <c r="C4119" t="s">
        <v>502</v>
      </c>
      <c r="D4119" t="s">
        <v>520</v>
      </c>
      <c r="E4119" t="s">
        <v>543</v>
      </c>
      <c r="F4119">
        <v>0</v>
      </c>
    </row>
    <row r="4120" spans="1:6" x14ac:dyDescent="0.25">
      <c r="A4120" t="str">
        <f t="shared" si="65"/>
        <v>HFTD - Distribution</v>
      </c>
      <c r="B4120" t="s">
        <v>589</v>
      </c>
      <c r="C4120" t="s">
        <v>502</v>
      </c>
      <c r="D4120" t="s">
        <v>545</v>
      </c>
      <c r="E4120" t="s">
        <v>546</v>
      </c>
      <c r="F4120">
        <v>3.27557403019324E-5</v>
      </c>
    </row>
    <row r="4121" spans="1:6" x14ac:dyDescent="0.25">
      <c r="A4121" t="str">
        <f t="shared" si="65"/>
        <v>HFTD - Distribution</v>
      </c>
      <c r="B4121" t="s">
        <v>589</v>
      </c>
      <c r="C4121" t="s">
        <v>502</v>
      </c>
      <c r="D4121" t="s">
        <v>548</v>
      </c>
      <c r="E4121" t="s">
        <v>548</v>
      </c>
      <c r="F4121">
        <v>9.2651799971625297E-5</v>
      </c>
    </row>
    <row r="4122" spans="1:6" x14ac:dyDescent="0.25">
      <c r="A4122" t="str">
        <f t="shared" si="65"/>
        <v>HFTD - Distribution</v>
      </c>
      <c r="B4122" t="s">
        <v>589</v>
      </c>
      <c r="C4122" t="s">
        <v>502</v>
      </c>
      <c r="D4122" t="s">
        <v>550</v>
      </c>
      <c r="E4122" t="s">
        <v>550</v>
      </c>
      <c r="F4122">
        <v>6.28450464205161E-6</v>
      </c>
    </row>
    <row r="4123" spans="1:6" x14ac:dyDescent="0.25">
      <c r="A4123" t="str">
        <f t="shared" si="65"/>
        <v>HFTD - Distribution</v>
      </c>
      <c r="B4123" t="s">
        <v>589</v>
      </c>
      <c r="C4123" t="s">
        <v>502</v>
      </c>
      <c r="D4123" t="s">
        <v>552</v>
      </c>
      <c r="E4123" t="s">
        <v>552</v>
      </c>
      <c r="F4123">
        <v>2.2191408813136799E-7</v>
      </c>
    </row>
    <row r="4124" spans="1:6" x14ac:dyDescent="0.25">
      <c r="A4124" t="str">
        <f t="shared" si="65"/>
        <v>HFTD - Distribution</v>
      </c>
      <c r="B4124" t="s">
        <v>589</v>
      </c>
      <c r="C4124" t="s">
        <v>502</v>
      </c>
      <c r="D4124" t="s">
        <v>554</v>
      </c>
      <c r="E4124" t="s">
        <v>555</v>
      </c>
      <c r="F4124">
        <v>1.33832777967781E-6</v>
      </c>
    </row>
    <row r="4125" spans="1:6" x14ac:dyDescent="0.25">
      <c r="A4125" t="str">
        <f t="shared" si="65"/>
        <v>HFTD - Distribution</v>
      </c>
      <c r="B4125" t="s">
        <v>589</v>
      </c>
      <c r="C4125" t="s">
        <v>502</v>
      </c>
      <c r="D4125" t="s">
        <v>554</v>
      </c>
      <c r="E4125" t="s">
        <v>556</v>
      </c>
      <c r="F4125">
        <v>3.3109428156237402E-6</v>
      </c>
    </row>
    <row r="4126" spans="1:6" x14ac:dyDescent="0.25">
      <c r="A4126" t="str">
        <f t="shared" si="65"/>
        <v>HFTD - Distribution</v>
      </c>
      <c r="B4126" t="s">
        <v>589</v>
      </c>
      <c r="C4126" t="s">
        <v>502</v>
      </c>
      <c r="D4126" t="s">
        <v>554</v>
      </c>
      <c r="E4126" t="s">
        <v>558</v>
      </c>
      <c r="F4126">
        <v>1.13023546867406E-5</v>
      </c>
    </row>
    <row r="4127" spans="1:6" x14ac:dyDescent="0.25">
      <c r="A4127" t="str">
        <f t="shared" si="65"/>
        <v>HFTD - Distribution</v>
      </c>
      <c r="B4127" t="s">
        <v>589</v>
      </c>
      <c r="C4127" t="s">
        <v>502</v>
      </c>
      <c r="D4127" t="s">
        <v>554</v>
      </c>
      <c r="E4127" t="s">
        <v>560</v>
      </c>
      <c r="F4127">
        <v>5.5078049188222901E-7</v>
      </c>
    </row>
    <row r="4128" spans="1:6" x14ac:dyDescent="0.25">
      <c r="A4128" t="str">
        <f t="shared" si="65"/>
        <v>HFTD - Distribution</v>
      </c>
      <c r="B4128" t="s">
        <v>589</v>
      </c>
      <c r="C4128" t="s">
        <v>502</v>
      </c>
      <c r="D4128" t="s">
        <v>554</v>
      </c>
      <c r="E4128" t="s">
        <v>562</v>
      </c>
      <c r="F4128">
        <v>2.4509728306182902E-5</v>
      </c>
    </row>
    <row r="4129" spans="1:6" x14ac:dyDescent="0.25">
      <c r="A4129" t="str">
        <f t="shared" si="65"/>
        <v>HFTD - Distribution</v>
      </c>
      <c r="B4129" t="s">
        <v>589</v>
      </c>
      <c r="C4129" t="s">
        <v>502</v>
      </c>
      <c r="D4129" t="s">
        <v>554</v>
      </c>
      <c r="E4129" t="s">
        <v>564</v>
      </c>
      <c r="F4129">
        <v>1.20247422275523E-5</v>
      </c>
    </row>
    <row r="4130" spans="1:6" x14ac:dyDescent="0.25">
      <c r="A4130" t="str">
        <f t="shared" si="65"/>
        <v>HFTD - Distribution</v>
      </c>
      <c r="B4130" t="s">
        <v>589</v>
      </c>
      <c r="C4130" t="s">
        <v>502</v>
      </c>
      <c r="D4130" t="s">
        <v>554</v>
      </c>
      <c r="E4130" t="s">
        <v>566</v>
      </c>
      <c r="F4130">
        <v>1.37535938256328E-5</v>
      </c>
    </row>
    <row r="4131" spans="1:6" x14ac:dyDescent="0.25">
      <c r="A4131" t="str">
        <f t="shared" si="65"/>
        <v>HFTD - Distribution</v>
      </c>
      <c r="B4131" t="s">
        <v>589</v>
      </c>
      <c r="C4131" t="s">
        <v>502</v>
      </c>
      <c r="D4131" t="s">
        <v>554</v>
      </c>
      <c r="E4131" t="s">
        <v>568</v>
      </c>
      <c r="F4131">
        <v>8.1012750700042198E-5</v>
      </c>
    </row>
    <row r="4132" spans="1:6" x14ac:dyDescent="0.25">
      <c r="A4132" t="str">
        <f t="shared" si="65"/>
        <v>HFTD - Distribution</v>
      </c>
      <c r="B4132" t="s">
        <v>589</v>
      </c>
      <c r="C4132" t="s">
        <v>502</v>
      </c>
      <c r="D4132" t="s">
        <v>554</v>
      </c>
      <c r="E4132" t="s">
        <v>570</v>
      </c>
      <c r="F4132">
        <v>1.7002610406624298E-5</v>
      </c>
    </row>
    <row r="4133" spans="1:6" x14ac:dyDescent="0.25">
      <c r="A4133" t="str">
        <f t="shared" si="65"/>
        <v>HFTD - Distribution</v>
      </c>
      <c r="B4133" t="s">
        <v>589</v>
      </c>
      <c r="C4133" t="s">
        <v>502</v>
      </c>
      <c r="D4133" t="s">
        <v>554</v>
      </c>
      <c r="E4133" t="s">
        <v>571</v>
      </c>
      <c r="F4133">
        <v>1.47168090090165E-6</v>
      </c>
    </row>
    <row r="4134" spans="1:6" x14ac:dyDescent="0.25">
      <c r="A4134" t="str">
        <f t="shared" si="65"/>
        <v>HFTD - Distribution</v>
      </c>
      <c r="B4134" t="s">
        <v>589</v>
      </c>
      <c r="C4134" t="s">
        <v>502</v>
      </c>
      <c r="D4134" t="s">
        <v>554</v>
      </c>
      <c r="E4134" t="s">
        <v>573</v>
      </c>
      <c r="F4134">
        <v>6.9785644615764897E-5</v>
      </c>
    </row>
    <row r="4135" spans="1:6" x14ac:dyDescent="0.25">
      <c r="A4135" t="str">
        <f t="shared" si="65"/>
        <v>HFTD - Distribution</v>
      </c>
      <c r="B4135" t="s">
        <v>589</v>
      </c>
      <c r="C4135" t="s">
        <v>502</v>
      </c>
      <c r="D4135" t="s">
        <v>574</v>
      </c>
      <c r="E4135" t="s">
        <v>575</v>
      </c>
      <c r="F4135">
        <v>1.4263009845347601E-4</v>
      </c>
    </row>
    <row r="4136" spans="1:6" x14ac:dyDescent="0.25">
      <c r="A4136" t="str">
        <f t="shared" si="65"/>
        <v>HFTD - Distribution</v>
      </c>
      <c r="B4136" t="s">
        <v>589</v>
      </c>
      <c r="C4136" t="s">
        <v>459</v>
      </c>
      <c r="D4136" t="s">
        <v>509</v>
      </c>
      <c r="E4136" t="s">
        <v>510</v>
      </c>
      <c r="F4136">
        <v>4.3472913833914799E-4</v>
      </c>
    </row>
    <row r="4137" spans="1:6" x14ac:dyDescent="0.25">
      <c r="A4137" t="str">
        <f t="shared" si="65"/>
        <v>HFTD - Distribution</v>
      </c>
      <c r="B4137" t="s">
        <v>589</v>
      </c>
      <c r="C4137" t="s">
        <v>459</v>
      </c>
      <c r="D4137" t="s">
        <v>509</v>
      </c>
      <c r="E4137" t="s">
        <v>512</v>
      </c>
      <c r="F4137">
        <v>1.51564642523119E-5</v>
      </c>
    </row>
    <row r="4138" spans="1:6" x14ac:dyDescent="0.25">
      <c r="A4138" t="str">
        <f t="shared" si="65"/>
        <v>HFTD - Distribution</v>
      </c>
      <c r="B4138" t="s">
        <v>589</v>
      </c>
      <c r="C4138" t="s">
        <v>459</v>
      </c>
      <c r="D4138" t="s">
        <v>509</v>
      </c>
      <c r="E4138" t="s">
        <v>514</v>
      </c>
      <c r="F4138">
        <v>3.5187500294103601E-4</v>
      </c>
    </row>
    <row r="4139" spans="1:6" x14ac:dyDescent="0.25">
      <c r="A4139" t="str">
        <f t="shared" si="65"/>
        <v>HFTD - Distribution</v>
      </c>
      <c r="B4139" t="s">
        <v>589</v>
      </c>
      <c r="C4139" t="s">
        <v>459</v>
      </c>
      <c r="D4139" t="s">
        <v>509</v>
      </c>
      <c r="E4139" t="s">
        <v>516</v>
      </c>
      <c r="F4139">
        <v>1.7819546593720501E-5</v>
      </c>
    </row>
    <row r="4140" spans="1:6" x14ac:dyDescent="0.25">
      <c r="A4140" t="str">
        <f t="shared" si="65"/>
        <v>HFTD - Distribution</v>
      </c>
      <c r="B4140" t="s">
        <v>589</v>
      </c>
      <c r="C4140" t="s">
        <v>459</v>
      </c>
      <c r="D4140" t="s">
        <v>518</v>
      </c>
      <c r="E4140" t="s">
        <v>518</v>
      </c>
      <c r="F4140">
        <v>0</v>
      </c>
    </row>
    <row r="4141" spans="1:6" x14ac:dyDescent="0.25">
      <c r="A4141" t="str">
        <f t="shared" si="65"/>
        <v>HFTD - Distribution</v>
      </c>
      <c r="B4141" t="s">
        <v>589</v>
      </c>
      <c r="C4141" t="s">
        <v>459</v>
      </c>
      <c r="D4141" t="s">
        <v>520</v>
      </c>
      <c r="E4141" t="s">
        <v>521</v>
      </c>
      <c r="F4141">
        <v>0</v>
      </c>
    </row>
    <row r="4142" spans="1:6" x14ac:dyDescent="0.25">
      <c r="A4142" t="str">
        <f t="shared" si="65"/>
        <v>HFTD - Distribution</v>
      </c>
      <c r="B4142" t="s">
        <v>589</v>
      </c>
      <c r="C4142" t="s">
        <v>459</v>
      </c>
      <c r="D4142" t="s">
        <v>520</v>
      </c>
      <c r="E4142" t="s">
        <v>523</v>
      </c>
      <c r="F4142">
        <v>0</v>
      </c>
    </row>
    <row r="4143" spans="1:6" x14ac:dyDescent="0.25">
      <c r="A4143" t="str">
        <f t="shared" si="65"/>
        <v>HFTD - Distribution</v>
      </c>
      <c r="B4143" t="s">
        <v>589</v>
      </c>
      <c r="C4143" t="s">
        <v>459</v>
      </c>
      <c r="D4143" t="s">
        <v>520</v>
      </c>
      <c r="E4143" t="s">
        <v>525</v>
      </c>
      <c r="F4143">
        <v>1.6144557064564599E-4</v>
      </c>
    </row>
    <row r="4144" spans="1:6" x14ac:dyDescent="0.25">
      <c r="A4144" t="str">
        <f t="shared" si="65"/>
        <v>HFTD - Distribution</v>
      </c>
      <c r="B4144" t="s">
        <v>589</v>
      </c>
      <c r="C4144" t="s">
        <v>459</v>
      </c>
      <c r="D4144" t="s">
        <v>520</v>
      </c>
      <c r="E4144" t="s">
        <v>526</v>
      </c>
      <c r="F4144">
        <v>1.1968658449287599E-4</v>
      </c>
    </row>
    <row r="4145" spans="1:6" x14ac:dyDescent="0.25">
      <c r="A4145" t="str">
        <f t="shared" si="65"/>
        <v>HFTD - Distribution</v>
      </c>
      <c r="B4145" t="s">
        <v>589</v>
      </c>
      <c r="C4145" t="s">
        <v>459</v>
      </c>
      <c r="D4145" t="s">
        <v>520</v>
      </c>
      <c r="E4145" t="s">
        <v>527</v>
      </c>
      <c r="F4145">
        <v>1.43521148034016E-5</v>
      </c>
    </row>
    <row r="4146" spans="1:6" x14ac:dyDescent="0.25">
      <c r="A4146" t="str">
        <f t="shared" si="65"/>
        <v>HFTD - Distribution</v>
      </c>
      <c r="B4146" t="s">
        <v>589</v>
      </c>
      <c r="C4146" t="s">
        <v>459</v>
      </c>
      <c r="D4146" t="s">
        <v>520</v>
      </c>
      <c r="E4146" t="s">
        <v>529</v>
      </c>
      <c r="F4146">
        <v>0</v>
      </c>
    </row>
    <row r="4147" spans="1:6" x14ac:dyDescent="0.25">
      <c r="A4147" t="str">
        <f t="shared" si="65"/>
        <v>HFTD - Distribution</v>
      </c>
      <c r="B4147" t="s">
        <v>589</v>
      </c>
      <c r="C4147" t="s">
        <v>459</v>
      </c>
      <c r="D4147" t="s">
        <v>520</v>
      </c>
      <c r="E4147" t="s">
        <v>530</v>
      </c>
      <c r="F4147">
        <v>0</v>
      </c>
    </row>
    <row r="4148" spans="1:6" x14ac:dyDescent="0.25">
      <c r="A4148" t="str">
        <f t="shared" si="65"/>
        <v>HFTD - Distribution</v>
      </c>
      <c r="B4148" t="s">
        <v>589</v>
      </c>
      <c r="C4148" t="s">
        <v>459</v>
      </c>
      <c r="D4148" t="s">
        <v>520</v>
      </c>
      <c r="E4148" t="s">
        <v>531</v>
      </c>
      <c r="F4148">
        <v>0</v>
      </c>
    </row>
    <row r="4149" spans="1:6" x14ac:dyDescent="0.25">
      <c r="A4149" t="str">
        <f t="shared" si="65"/>
        <v>HFTD - Distribution</v>
      </c>
      <c r="B4149" t="s">
        <v>589</v>
      </c>
      <c r="C4149" t="s">
        <v>459</v>
      </c>
      <c r="D4149" t="s">
        <v>520</v>
      </c>
      <c r="E4149" t="s">
        <v>532</v>
      </c>
      <c r="F4149">
        <v>5.6715651718451099E-5</v>
      </c>
    </row>
    <row r="4150" spans="1:6" x14ac:dyDescent="0.25">
      <c r="A4150" t="str">
        <f t="shared" si="65"/>
        <v>HFTD - Distribution</v>
      </c>
      <c r="B4150" t="s">
        <v>589</v>
      </c>
      <c r="C4150" t="s">
        <v>459</v>
      </c>
      <c r="D4150" t="s">
        <v>520</v>
      </c>
      <c r="E4150" t="s">
        <v>533</v>
      </c>
      <c r="F4150">
        <v>8.1249077892349493E-6</v>
      </c>
    </row>
    <row r="4151" spans="1:6" x14ac:dyDescent="0.25">
      <c r="A4151" t="str">
        <f t="shared" si="65"/>
        <v>HFTD - Distribution</v>
      </c>
      <c r="B4151" t="s">
        <v>589</v>
      </c>
      <c r="C4151" t="s">
        <v>459</v>
      </c>
      <c r="D4151" t="s">
        <v>520</v>
      </c>
      <c r="E4151" t="s">
        <v>534</v>
      </c>
      <c r="F4151">
        <v>0</v>
      </c>
    </row>
    <row r="4152" spans="1:6" x14ac:dyDescent="0.25">
      <c r="A4152" t="str">
        <f t="shared" si="65"/>
        <v>HFTD - Distribution</v>
      </c>
      <c r="B4152" t="s">
        <v>589</v>
      </c>
      <c r="C4152" t="s">
        <v>459</v>
      </c>
      <c r="D4152" t="s">
        <v>520</v>
      </c>
      <c r="E4152" t="s">
        <v>535</v>
      </c>
      <c r="F4152">
        <v>0</v>
      </c>
    </row>
    <row r="4153" spans="1:6" x14ac:dyDescent="0.25">
      <c r="A4153" t="str">
        <f t="shared" si="65"/>
        <v>HFTD - Distribution</v>
      </c>
      <c r="B4153" t="s">
        <v>589</v>
      </c>
      <c r="C4153" t="s">
        <v>459</v>
      </c>
      <c r="D4153" t="s">
        <v>520</v>
      </c>
      <c r="E4153" t="s">
        <v>537</v>
      </c>
      <c r="F4153">
        <v>0</v>
      </c>
    </row>
    <row r="4154" spans="1:6" x14ac:dyDescent="0.25">
      <c r="A4154" t="str">
        <f t="shared" si="65"/>
        <v>HFTD - Distribution</v>
      </c>
      <c r="B4154" t="s">
        <v>589</v>
      </c>
      <c r="C4154" t="s">
        <v>459</v>
      </c>
      <c r="D4154" t="s">
        <v>520</v>
      </c>
      <c r="E4154" t="s">
        <v>541</v>
      </c>
      <c r="F4154">
        <v>0</v>
      </c>
    </row>
    <row r="4155" spans="1:6" x14ac:dyDescent="0.25">
      <c r="A4155" t="str">
        <f t="shared" si="65"/>
        <v>HFTD - Distribution</v>
      </c>
      <c r="B4155" t="s">
        <v>589</v>
      </c>
      <c r="C4155" t="s">
        <v>459</v>
      </c>
      <c r="D4155" t="s">
        <v>520</v>
      </c>
      <c r="E4155" t="s">
        <v>543</v>
      </c>
      <c r="F4155">
        <v>0</v>
      </c>
    </row>
    <row r="4156" spans="1:6" x14ac:dyDescent="0.25">
      <c r="A4156" t="str">
        <f t="shared" si="65"/>
        <v>HFTD - Distribution</v>
      </c>
      <c r="B4156" t="s">
        <v>589</v>
      </c>
      <c r="C4156" t="s">
        <v>459</v>
      </c>
      <c r="D4156" t="s">
        <v>545</v>
      </c>
      <c r="E4156" t="s">
        <v>546</v>
      </c>
      <c r="F4156">
        <v>4.66734141559266E-4</v>
      </c>
    </row>
    <row r="4157" spans="1:6" x14ac:dyDescent="0.25">
      <c r="A4157" t="str">
        <f t="shared" si="65"/>
        <v>HFTD - Distribution</v>
      </c>
      <c r="B4157" t="s">
        <v>589</v>
      </c>
      <c r="C4157" t="s">
        <v>459</v>
      </c>
      <c r="D4157" t="s">
        <v>548</v>
      </c>
      <c r="E4157" t="s">
        <v>548</v>
      </c>
      <c r="F4157">
        <v>1.1362373249010299E-3</v>
      </c>
    </row>
    <row r="4158" spans="1:6" x14ac:dyDescent="0.25">
      <c r="A4158" t="str">
        <f t="shared" si="65"/>
        <v>HFTD - Distribution</v>
      </c>
      <c r="B4158" t="s">
        <v>589</v>
      </c>
      <c r="C4158" t="s">
        <v>459</v>
      </c>
      <c r="D4158" t="s">
        <v>550</v>
      </c>
      <c r="E4158" t="s">
        <v>550</v>
      </c>
      <c r="F4158">
        <v>5.8973623212326803E-5</v>
      </c>
    </row>
    <row r="4159" spans="1:6" x14ac:dyDescent="0.25">
      <c r="A4159" t="str">
        <f t="shared" si="65"/>
        <v>HFTD - Distribution</v>
      </c>
      <c r="B4159" t="s">
        <v>589</v>
      </c>
      <c r="C4159" t="s">
        <v>459</v>
      </c>
      <c r="D4159" t="s">
        <v>552</v>
      </c>
      <c r="E4159" t="s">
        <v>552</v>
      </c>
      <c r="F4159">
        <v>1.8730495980231501E-6</v>
      </c>
    </row>
    <row r="4160" spans="1:6" x14ac:dyDescent="0.25">
      <c r="A4160" t="str">
        <f t="shared" si="65"/>
        <v>HFTD - Distribution</v>
      </c>
      <c r="B4160" t="s">
        <v>589</v>
      </c>
      <c r="C4160" t="s">
        <v>459</v>
      </c>
      <c r="D4160" t="s">
        <v>554</v>
      </c>
      <c r="E4160" t="s">
        <v>555</v>
      </c>
      <c r="F4160">
        <v>2.5215435423972599E-5</v>
      </c>
    </row>
    <row r="4161" spans="1:6" x14ac:dyDescent="0.25">
      <c r="A4161" t="str">
        <f t="shared" si="65"/>
        <v>HFTD - Distribution</v>
      </c>
      <c r="B4161" t="s">
        <v>589</v>
      </c>
      <c r="C4161" t="s">
        <v>459</v>
      </c>
      <c r="D4161" t="s">
        <v>554</v>
      </c>
      <c r="E4161" t="s">
        <v>556</v>
      </c>
      <c r="F4161">
        <v>6.2942035177558601E-5</v>
      </c>
    </row>
    <row r="4162" spans="1:6" x14ac:dyDescent="0.25">
      <c r="A4162" t="str">
        <f t="shared" si="65"/>
        <v>HFTD - Distribution</v>
      </c>
      <c r="B4162" t="s">
        <v>589</v>
      </c>
      <c r="C4162" t="s">
        <v>459</v>
      </c>
      <c r="D4162" t="s">
        <v>554</v>
      </c>
      <c r="E4162" t="s">
        <v>558</v>
      </c>
      <c r="F4162">
        <v>2.1486121805702399E-4</v>
      </c>
    </row>
    <row r="4163" spans="1:6" x14ac:dyDescent="0.25">
      <c r="A4163" t="str">
        <f t="shared" ref="A4163:A4226" si="66">IF(ISNUMBER(FIND("non-HFTD - Transmission", B4163)), "non-HFTD - Transmission",
            IF(ISNUMBER(FIND("HFTD - Transmission", B4163)), "HFTD - Transmission",
                 IF(ISNUMBER(FIND("non-HFTD - Distribution", B4163)), "non-HFTD - Distribution",
                         IF(ISNUMBER(FIND("HFTD - Distribution", B4163)), "HFTD - Distribution", B4163))))</f>
        <v>HFTD - Distribution</v>
      </c>
      <c r="B4163" t="s">
        <v>589</v>
      </c>
      <c r="C4163" t="s">
        <v>459</v>
      </c>
      <c r="D4163" t="s">
        <v>554</v>
      </c>
      <c r="E4163" t="s">
        <v>560</v>
      </c>
      <c r="F4163">
        <v>1.02837962235352E-5</v>
      </c>
    </row>
    <row r="4164" spans="1:6" x14ac:dyDescent="0.25">
      <c r="A4164" t="str">
        <f t="shared" si="66"/>
        <v>HFTD - Distribution</v>
      </c>
      <c r="B4164" t="s">
        <v>589</v>
      </c>
      <c r="C4164" t="s">
        <v>459</v>
      </c>
      <c r="D4164" t="s">
        <v>554</v>
      </c>
      <c r="E4164" t="s">
        <v>562</v>
      </c>
      <c r="F4164">
        <v>4.5762886505590702E-4</v>
      </c>
    </row>
    <row r="4165" spans="1:6" x14ac:dyDescent="0.25">
      <c r="A4165" t="str">
        <f t="shared" si="66"/>
        <v>HFTD - Distribution</v>
      </c>
      <c r="B4165" t="s">
        <v>589</v>
      </c>
      <c r="C4165" t="s">
        <v>459</v>
      </c>
      <c r="D4165" t="s">
        <v>554</v>
      </c>
      <c r="E4165" t="s">
        <v>564</v>
      </c>
      <c r="F4165">
        <v>2.28594026062963E-4</v>
      </c>
    </row>
    <row r="4166" spans="1:6" x14ac:dyDescent="0.25">
      <c r="A4166" t="str">
        <f t="shared" si="66"/>
        <v>HFTD - Distribution</v>
      </c>
      <c r="B4166" t="s">
        <v>589</v>
      </c>
      <c r="C4166" t="s">
        <v>459</v>
      </c>
      <c r="D4166" t="s">
        <v>554</v>
      </c>
      <c r="E4166" t="s">
        <v>566</v>
      </c>
      <c r="F4166">
        <v>2.6146002350322902E-4</v>
      </c>
    </row>
    <row r="4167" spans="1:6" x14ac:dyDescent="0.25">
      <c r="A4167" t="str">
        <f t="shared" si="66"/>
        <v>HFTD - Distribution</v>
      </c>
      <c r="B4167" t="s">
        <v>589</v>
      </c>
      <c r="C4167" t="s">
        <v>459</v>
      </c>
      <c r="D4167" t="s">
        <v>554</v>
      </c>
      <c r="E4167" t="s">
        <v>568</v>
      </c>
      <c r="F4167">
        <v>1.54007715878723E-3</v>
      </c>
    </row>
    <row r="4168" spans="1:6" x14ac:dyDescent="0.25">
      <c r="A4168" t="str">
        <f t="shared" si="66"/>
        <v>HFTD - Distribution</v>
      </c>
      <c r="B4168" t="s">
        <v>589</v>
      </c>
      <c r="C4168" t="s">
        <v>459</v>
      </c>
      <c r="D4168" t="s">
        <v>554</v>
      </c>
      <c r="E4168" t="s">
        <v>570</v>
      </c>
      <c r="F4168">
        <v>3.2322482202775901E-4</v>
      </c>
    </row>
    <row r="4169" spans="1:6" x14ac:dyDescent="0.25">
      <c r="A4169" t="str">
        <f t="shared" si="66"/>
        <v>HFTD - Distribution</v>
      </c>
      <c r="B4169" t="s">
        <v>589</v>
      </c>
      <c r="C4169" t="s">
        <v>459</v>
      </c>
      <c r="D4169" t="s">
        <v>554</v>
      </c>
      <c r="E4169" t="s">
        <v>571</v>
      </c>
      <c r="F4169">
        <v>2.79771038622551E-5</v>
      </c>
    </row>
    <row r="4170" spans="1:6" x14ac:dyDescent="0.25">
      <c r="A4170" t="str">
        <f t="shared" si="66"/>
        <v>HFTD - Distribution</v>
      </c>
      <c r="B4170" t="s">
        <v>589</v>
      </c>
      <c r="C4170" t="s">
        <v>459</v>
      </c>
      <c r="D4170" t="s">
        <v>554</v>
      </c>
      <c r="E4170" t="s">
        <v>573</v>
      </c>
      <c r="F4170">
        <v>1.3266464396687501E-3</v>
      </c>
    </row>
    <row r="4171" spans="1:6" x14ac:dyDescent="0.25">
      <c r="A4171" t="str">
        <f t="shared" si="66"/>
        <v>HFTD - Distribution</v>
      </c>
      <c r="B4171" t="s">
        <v>589</v>
      </c>
      <c r="C4171" t="s">
        <v>459</v>
      </c>
      <c r="D4171" t="s">
        <v>574</v>
      </c>
      <c r="E4171" t="s">
        <v>575</v>
      </c>
      <c r="F4171">
        <v>2.0115825298289199E-3</v>
      </c>
    </row>
    <row r="4172" spans="1:6" x14ac:dyDescent="0.25">
      <c r="A4172" t="str">
        <f t="shared" si="66"/>
        <v>HFTD - Distribution</v>
      </c>
      <c r="B4172" t="s">
        <v>589</v>
      </c>
      <c r="C4172" t="s">
        <v>490</v>
      </c>
      <c r="D4172" t="s">
        <v>509</v>
      </c>
      <c r="E4172" t="s">
        <v>510</v>
      </c>
      <c r="F4172">
        <v>4.1656815546660703E-2</v>
      </c>
    </row>
    <row r="4173" spans="1:6" x14ac:dyDescent="0.25">
      <c r="A4173" t="str">
        <f t="shared" si="66"/>
        <v>HFTD - Distribution</v>
      </c>
      <c r="B4173" t="s">
        <v>589</v>
      </c>
      <c r="C4173" t="s">
        <v>490</v>
      </c>
      <c r="D4173" t="s">
        <v>509</v>
      </c>
      <c r="E4173" t="s">
        <v>512</v>
      </c>
      <c r="F4173">
        <v>1.75813842216673E-3</v>
      </c>
    </row>
    <row r="4174" spans="1:6" x14ac:dyDescent="0.25">
      <c r="A4174" t="str">
        <f t="shared" si="66"/>
        <v>HFTD - Distribution</v>
      </c>
      <c r="B4174" t="s">
        <v>589</v>
      </c>
      <c r="C4174" t="s">
        <v>490</v>
      </c>
      <c r="D4174" t="s">
        <v>509</v>
      </c>
      <c r="E4174" t="s">
        <v>514</v>
      </c>
      <c r="F4174">
        <v>2.88234262770805E-2</v>
      </c>
    </row>
    <row r="4175" spans="1:6" x14ac:dyDescent="0.25">
      <c r="A4175" t="str">
        <f t="shared" si="66"/>
        <v>HFTD - Distribution</v>
      </c>
      <c r="B4175" t="s">
        <v>589</v>
      </c>
      <c r="C4175" t="s">
        <v>490</v>
      </c>
      <c r="D4175" t="s">
        <v>509</v>
      </c>
      <c r="E4175" t="s">
        <v>516</v>
      </c>
      <c r="F4175">
        <v>1.5994587832585199E-3</v>
      </c>
    </row>
    <row r="4176" spans="1:6" x14ac:dyDescent="0.25">
      <c r="A4176" t="str">
        <f t="shared" si="66"/>
        <v>HFTD - Distribution</v>
      </c>
      <c r="B4176" t="s">
        <v>589</v>
      </c>
      <c r="C4176" t="s">
        <v>490</v>
      </c>
      <c r="D4176" t="s">
        <v>518</v>
      </c>
      <c r="E4176" t="s">
        <v>518</v>
      </c>
      <c r="F4176">
        <v>0</v>
      </c>
    </row>
    <row r="4177" spans="1:6" x14ac:dyDescent="0.25">
      <c r="A4177" t="str">
        <f t="shared" si="66"/>
        <v>HFTD - Distribution</v>
      </c>
      <c r="B4177" t="s">
        <v>589</v>
      </c>
      <c r="C4177" t="s">
        <v>490</v>
      </c>
      <c r="D4177" t="s">
        <v>520</v>
      </c>
      <c r="E4177" t="s">
        <v>521</v>
      </c>
      <c r="F4177">
        <v>0</v>
      </c>
    </row>
    <row r="4178" spans="1:6" x14ac:dyDescent="0.25">
      <c r="A4178" t="str">
        <f t="shared" si="66"/>
        <v>HFTD - Distribution</v>
      </c>
      <c r="B4178" t="s">
        <v>589</v>
      </c>
      <c r="C4178" t="s">
        <v>490</v>
      </c>
      <c r="D4178" t="s">
        <v>520</v>
      </c>
      <c r="E4178" t="s">
        <v>523</v>
      </c>
      <c r="F4178">
        <v>0</v>
      </c>
    </row>
    <row r="4179" spans="1:6" x14ac:dyDescent="0.25">
      <c r="A4179" t="str">
        <f t="shared" si="66"/>
        <v>HFTD - Distribution</v>
      </c>
      <c r="B4179" t="s">
        <v>589</v>
      </c>
      <c r="C4179" t="s">
        <v>490</v>
      </c>
      <c r="D4179" t="s">
        <v>520</v>
      </c>
      <c r="E4179" t="s">
        <v>525</v>
      </c>
      <c r="F4179">
        <v>5.0280314138561599E-2</v>
      </c>
    </row>
    <row r="4180" spans="1:6" x14ac:dyDescent="0.25">
      <c r="A4180" t="str">
        <f t="shared" si="66"/>
        <v>HFTD - Distribution</v>
      </c>
      <c r="B4180" t="s">
        <v>589</v>
      </c>
      <c r="C4180" t="s">
        <v>490</v>
      </c>
      <c r="D4180" t="s">
        <v>520</v>
      </c>
      <c r="E4180" t="s">
        <v>526</v>
      </c>
      <c r="F4180">
        <v>3.78475670215122E-2</v>
      </c>
    </row>
    <row r="4181" spans="1:6" x14ac:dyDescent="0.25">
      <c r="A4181" t="str">
        <f t="shared" si="66"/>
        <v>HFTD - Distribution</v>
      </c>
      <c r="B4181" t="s">
        <v>589</v>
      </c>
      <c r="C4181" t="s">
        <v>490</v>
      </c>
      <c r="D4181" t="s">
        <v>520</v>
      </c>
      <c r="E4181" t="s">
        <v>527</v>
      </c>
      <c r="F4181">
        <v>4.0448985682534598E-3</v>
      </c>
    </row>
    <row r="4182" spans="1:6" x14ac:dyDescent="0.25">
      <c r="A4182" t="str">
        <f t="shared" si="66"/>
        <v>HFTD - Distribution</v>
      </c>
      <c r="B4182" t="s">
        <v>589</v>
      </c>
      <c r="C4182" t="s">
        <v>490</v>
      </c>
      <c r="D4182" t="s">
        <v>520</v>
      </c>
      <c r="E4182" t="s">
        <v>529</v>
      </c>
      <c r="F4182">
        <v>0</v>
      </c>
    </row>
    <row r="4183" spans="1:6" x14ac:dyDescent="0.25">
      <c r="A4183" t="str">
        <f t="shared" si="66"/>
        <v>HFTD - Distribution</v>
      </c>
      <c r="B4183" t="s">
        <v>589</v>
      </c>
      <c r="C4183" t="s">
        <v>490</v>
      </c>
      <c r="D4183" t="s">
        <v>520</v>
      </c>
      <c r="E4183" t="s">
        <v>530</v>
      </c>
      <c r="F4183">
        <v>0</v>
      </c>
    </row>
    <row r="4184" spans="1:6" x14ac:dyDescent="0.25">
      <c r="A4184" t="str">
        <f t="shared" si="66"/>
        <v>HFTD - Distribution</v>
      </c>
      <c r="B4184" t="s">
        <v>589</v>
      </c>
      <c r="C4184" t="s">
        <v>490</v>
      </c>
      <c r="D4184" t="s">
        <v>520</v>
      </c>
      <c r="E4184" t="s">
        <v>531</v>
      </c>
      <c r="F4184">
        <v>0</v>
      </c>
    </row>
    <row r="4185" spans="1:6" x14ac:dyDescent="0.25">
      <c r="A4185" t="str">
        <f t="shared" si="66"/>
        <v>HFTD - Distribution</v>
      </c>
      <c r="B4185" t="s">
        <v>589</v>
      </c>
      <c r="C4185" t="s">
        <v>490</v>
      </c>
      <c r="D4185" t="s">
        <v>520</v>
      </c>
      <c r="E4185" t="s">
        <v>532</v>
      </c>
      <c r="F4185">
        <v>1.5341566184681601E-2</v>
      </c>
    </row>
    <row r="4186" spans="1:6" x14ac:dyDescent="0.25">
      <c r="A4186" t="str">
        <f t="shared" si="66"/>
        <v>HFTD - Distribution</v>
      </c>
      <c r="B4186" t="s">
        <v>589</v>
      </c>
      <c r="C4186" t="s">
        <v>490</v>
      </c>
      <c r="D4186" t="s">
        <v>520</v>
      </c>
      <c r="E4186" t="s">
        <v>533</v>
      </c>
      <c r="F4186">
        <v>2.1958197351796202E-3</v>
      </c>
    </row>
    <row r="4187" spans="1:6" x14ac:dyDescent="0.25">
      <c r="A4187" t="str">
        <f t="shared" si="66"/>
        <v>HFTD - Distribution</v>
      </c>
      <c r="B4187" t="s">
        <v>589</v>
      </c>
      <c r="C4187" t="s">
        <v>490</v>
      </c>
      <c r="D4187" t="s">
        <v>520</v>
      </c>
      <c r="E4187" t="s">
        <v>534</v>
      </c>
      <c r="F4187">
        <v>0</v>
      </c>
    </row>
    <row r="4188" spans="1:6" x14ac:dyDescent="0.25">
      <c r="A4188" t="str">
        <f t="shared" si="66"/>
        <v>HFTD - Distribution</v>
      </c>
      <c r="B4188" t="s">
        <v>589</v>
      </c>
      <c r="C4188" t="s">
        <v>490</v>
      </c>
      <c r="D4188" t="s">
        <v>520</v>
      </c>
      <c r="E4188" t="s">
        <v>535</v>
      </c>
      <c r="F4188">
        <v>0</v>
      </c>
    </row>
    <row r="4189" spans="1:6" x14ac:dyDescent="0.25">
      <c r="A4189" t="str">
        <f t="shared" si="66"/>
        <v>HFTD - Distribution</v>
      </c>
      <c r="B4189" t="s">
        <v>589</v>
      </c>
      <c r="C4189" t="s">
        <v>490</v>
      </c>
      <c r="D4189" t="s">
        <v>520</v>
      </c>
      <c r="E4189" t="s">
        <v>537</v>
      </c>
      <c r="F4189">
        <v>0</v>
      </c>
    </row>
    <row r="4190" spans="1:6" x14ac:dyDescent="0.25">
      <c r="A4190" t="str">
        <f t="shared" si="66"/>
        <v>HFTD - Distribution</v>
      </c>
      <c r="B4190" t="s">
        <v>589</v>
      </c>
      <c r="C4190" t="s">
        <v>490</v>
      </c>
      <c r="D4190" t="s">
        <v>520</v>
      </c>
      <c r="E4190" t="s">
        <v>541</v>
      </c>
      <c r="F4190">
        <v>0</v>
      </c>
    </row>
    <row r="4191" spans="1:6" x14ac:dyDescent="0.25">
      <c r="A4191" t="str">
        <f t="shared" si="66"/>
        <v>HFTD - Distribution</v>
      </c>
      <c r="B4191" t="s">
        <v>589</v>
      </c>
      <c r="C4191" t="s">
        <v>490</v>
      </c>
      <c r="D4191" t="s">
        <v>520</v>
      </c>
      <c r="E4191" t="s">
        <v>543</v>
      </c>
      <c r="F4191">
        <v>0</v>
      </c>
    </row>
    <row r="4192" spans="1:6" x14ac:dyDescent="0.25">
      <c r="A4192" t="str">
        <f t="shared" si="66"/>
        <v>HFTD - Distribution</v>
      </c>
      <c r="B4192" t="s">
        <v>589</v>
      </c>
      <c r="C4192" t="s">
        <v>490</v>
      </c>
      <c r="D4192" t="s">
        <v>545</v>
      </c>
      <c r="E4192" t="s">
        <v>546</v>
      </c>
      <c r="F4192">
        <v>3.7153046063449401E-2</v>
      </c>
    </row>
    <row r="4193" spans="1:6" x14ac:dyDescent="0.25">
      <c r="A4193" t="str">
        <f t="shared" si="66"/>
        <v>HFTD - Distribution</v>
      </c>
      <c r="B4193" t="s">
        <v>589</v>
      </c>
      <c r="C4193" t="s">
        <v>490</v>
      </c>
      <c r="D4193" t="s">
        <v>548</v>
      </c>
      <c r="E4193" t="s">
        <v>548</v>
      </c>
      <c r="F4193">
        <v>9.0507902585167194E-2</v>
      </c>
    </row>
    <row r="4194" spans="1:6" x14ac:dyDescent="0.25">
      <c r="A4194" t="str">
        <f t="shared" si="66"/>
        <v>HFTD - Distribution</v>
      </c>
      <c r="B4194" t="s">
        <v>589</v>
      </c>
      <c r="C4194" t="s">
        <v>490</v>
      </c>
      <c r="D4194" t="s">
        <v>550</v>
      </c>
      <c r="E4194" t="s">
        <v>550</v>
      </c>
      <c r="F4194">
        <v>6.4649109871136104E-3</v>
      </c>
    </row>
    <row r="4195" spans="1:6" x14ac:dyDescent="0.25">
      <c r="A4195" t="str">
        <f t="shared" si="66"/>
        <v>HFTD - Distribution</v>
      </c>
      <c r="B4195" t="s">
        <v>589</v>
      </c>
      <c r="C4195" t="s">
        <v>490</v>
      </c>
      <c r="D4195" t="s">
        <v>552</v>
      </c>
      <c r="E4195" t="s">
        <v>552</v>
      </c>
      <c r="F4195">
        <v>2.7698582901687201E-4</v>
      </c>
    </row>
    <row r="4196" spans="1:6" x14ac:dyDescent="0.25">
      <c r="A4196" t="str">
        <f t="shared" si="66"/>
        <v>HFTD - Distribution</v>
      </c>
      <c r="B4196" t="s">
        <v>589</v>
      </c>
      <c r="C4196" t="s">
        <v>490</v>
      </c>
      <c r="D4196" t="s">
        <v>554</v>
      </c>
      <c r="E4196" t="s">
        <v>555</v>
      </c>
      <c r="F4196">
        <v>4.0363035633631398E-3</v>
      </c>
    </row>
    <row r="4197" spans="1:6" x14ac:dyDescent="0.25">
      <c r="A4197" t="str">
        <f t="shared" si="66"/>
        <v>HFTD - Distribution</v>
      </c>
      <c r="B4197" t="s">
        <v>589</v>
      </c>
      <c r="C4197" t="s">
        <v>490</v>
      </c>
      <c r="D4197" t="s">
        <v>554</v>
      </c>
      <c r="E4197" t="s">
        <v>556</v>
      </c>
      <c r="F4197">
        <v>9.7115607742847294E-3</v>
      </c>
    </row>
    <row r="4198" spans="1:6" x14ac:dyDescent="0.25">
      <c r="A4198" t="str">
        <f t="shared" si="66"/>
        <v>HFTD - Distribution</v>
      </c>
      <c r="B4198" t="s">
        <v>589</v>
      </c>
      <c r="C4198" t="s">
        <v>490</v>
      </c>
      <c r="D4198" t="s">
        <v>554</v>
      </c>
      <c r="E4198" t="s">
        <v>558</v>
      </c>
      <c r="F4198">
        <v>3.3151736694106801E-2</v>
      </c>
    </row>
    <row r="4199" spans="1:6" x14ac:dyDescent="0.25">
      <c r="A4199" t="str">
        <f t="shared" si="66"/>
        <v>HFTD - Distribution</v>
      </c>
      <c r="B4199" t="s">
        <v>589</v>
      </c>
      <c r="C4199" t="s">
        <v>490</v>
      </c>
      <c r="D4199" t="s">
        <v>554</v>
      </c>
      <c r="E4199" t="s">
        <v>560</v>
      </c>
      <c r="F4199">
        <v>1.7068008366492599E-3</v>
      </c>
    </row>
    <row r="4200" spans="1:6" x14ac:dyDescent="0.25">
      <c r="A4200" t="str">
        <f t="shared" si="66"/>
        <v>HFTD - Distribution</v>
      </c>
      <c r="B4200" t="s">
        <v>589</v>
      </c>
      <c r="C4200" t="s">
        <v>490</v>
      </c>
      <c r="D4200" t="s">
        <v>554</v>
      </c>
      <c r="E4200" t="s">
        <v>562</v>
      </c>
      <c r="F4200">
        <v>7.5952626128930195E-2</v>
      </c>
    </row>
    <row r="4201" spans="1:6" x14ac:dyDescent="0.25">
      <c r="A4201" t="str">
        <f t="shared" si="66"/>
        <v>HFTD - Distribution</v>
      </c>
      <c r="B4201" t="s">
        <v>589</v>
      </c>
      <c r="C4201" t="s">
        <v>490</v>
      </c>
      <c r="D4201" t="s">
        <v>554</v>
      </c>
      <c r="E4201" t="s">
        <v>564</v>
      </c>
      <c r="F4201">
        <v>3.5270622732269302E-2</v>
      </c>
    </row>
    <row r="4202" spans="1:6" x14ac:dyDescent="0.25">
      <c r="A4202" t="str">
        <f t="shared" si="66"/>
        <v>HFTD - Distribution</v>
      </c>
      <c r="B4202" t="s">
        <v>589</v>
      </c>
      <c r="C4202" t="s">
        <v>490</v>
      </c>
      <c r="D4202" t="s">
        <v>554</v>
      </c>
      <c r="E4202" t="s">
        <v>566</v>
      </c>
      <c r="F4202">
        <v>4.0341639750518403E-2</v>
      </c>
    </row>
    <row r="4203" spans="1:6" x14ac:dyDescent="0.25">
      <c r="A4203" t="str">
        <f t="shared" si="66"/>
        <v>HFTD - Distribution</v>
      </c>
      <c r="B4203" t="s">
        <v>589</v>
      </c>
      <c r="C4203" t="s">
        <v>490</v>
      </c>
      <c r="D4203" t="s">
        <v>554</v>
      </c>
      <c r="E4203" t="s">
        <v>568</v>
      </c>
      <c r="F4203">
        <v>0.23762423446362599</v>
      </c>
    </row>
    <row r="4204" spans="1:6" x14ac:dyDescent="0.25">
      <c r="A4204" t="str">
        <f t="shared" si="66"/>
        <v>HFTD - Distribution</v>
      </c>
      <c r="B4204" t="s">
        <v>589</v>
      </c>
      <c r="C4204" t="s">
        <v>490</v>
      </c>
      <c r="D4204" t="s">
        <v>554</v>
      </c>
      <c r="E4204" t="s">
        <v>570</v>
      </c>
      <c r="F4204">
        <v>4.9871560301868602E-2</v>
      </c>
    </row>
    <row r="4205" spans="1:6" x14ac:dyDescent="0.25">
      <c r="A4205" t="str">
        <f t="shared" si="66"/>
        <v>HFTD - Distribution</v>
      </c>
      <c r="B4205" t="s">
        <v>589</v>
      </c>
      <c r="C4205" t="s">
        <v>490</v>
      </c>
      <c r="D4205" t="s">
        <v>554</v>
      </c>
      <c r="E4205" t="s">
        <v>571</v>
      </c>
      <c r="F4205">
        <v>4.3166914396762096E-3</v>
      </c>
    </row>
    <row r="4206" spans="1:6" x14ac:dyDescent="0.25">
      <c r="A4206" t="str">
        <f t="shared" si="66"/>
        <v>HFTD - Distribution</v>
      </c>
      <c r="B4206" t="s">
        <v>589</v>
      </c>
      <c r="C4206" t="s">
        <v>490</v>
      </c>
      <c r="D4206" t="s">
        <v>554</v>
      </c>
      <c r="E4206" t="s">
        <v>573</v>
      </c>
      <c r="F4206">
        <v>0.20469321477271099</v>
      </c>
    </row>
    <row r="4207" spans="1:6" x14ac:dyDescent="0.25">
      <c r="A4207" t="str">
        <f t="shared" si="66"/>
        <v>HFTD - Distribution</v>
      </c>
      <c r="B4207" t="s">
        <v>589</v>
      </c>
      <c r="C4207" t="s">
        <v>490</v>
      </c>
      <c r="D4207" t="s">
        <v>574</v>
      </c>
      <c r="E4207" t="s">
        <v>575</v>
      </c>
      <c r="F4207">
        <v>0.15608645543379099</v>
      </c>
    </row>
    <row r="4208" spans="1:6" x14ac:dyDescent="0.25">
      <c r="A4208" t="str">
        <f t="shared" si="66"/>
        <v>HFTD - Distribution</v>
      </c>
      <c r="B4208" t="s">
        <v>589</v>
      </c>
      <c r="C4208" t="s">
        <v>500</v>
      </c>
      <c r="D4208" t="s">
        <v>507</v>
      </c>
      <c r="E4208" t="s">
        <v>508</v>
      </c>
      <c r="F4208">
        <v>1.11027166277025E-5</v>
      </c>
    </row>
    <row r="4209" spans="1:6" x14ac:dyDescent="0.25">
      <c r="A4209" t="str">
        <f t="shared" si="66"/>
        <v>HFTD - Distribution</v>
      </c>
      <c r="B4209" t="s">
        <v>589</v>
      </c>
      <c r="C4209" t="s">
        <v>496</v>
      </c>
      <c r="D4209" t="s">
        <v>509</v>
      </c>
      <c r="E4209" t="s">
        <v>510</v>
      </c>
      <c r="F4209">
        <v>0</v>
      </c>
    </row>
    <row r="4210" spans="1:6" x14ac:dyDescent="0.25">
      <c r="A4210" t="str">
        <f t="shared" si="66"/>
        <v>HFTD - Distribution</v>
      </c>
      <c r="B4210" t="s">
        <v>589</v>
      </c>
      <c r="C4210" t="s">
        <v>496</v>
      </c>
      <c r="D4210" t="s">
        <v>509</v>
      </c>
      <c r="E4210" t="s">
        <v>512</v>
      </c>
      <c r="F4210">
        <v>0</v>
      </c>
    </row>
    <row r="4211" spans="1:6" x14ac:dyDescent="0.25">
      <c r="A4211" t="str">
        <f t="shared" si="66"/>
        <v>HFTD - Distribution</v>
      </c>
      <c r="B4211" t="s">
        <v>589</v>
      </c>
      <c r="C4211" t="s">
        <v>496</v>
      </c>
      <c r="D4211" t="s">
        <v>509</v>
      </c>
      <c r="E4211" t="s">
        <v>514</v>
      </c>
      <c r="F4211">
        <v>0</v>
      </c>
    </row>
    <row r="4212" spans="1:6" x14ac:dyDescent="0.25">
      <c r="A4212" t="str">
        <f t="shared" si="66"/>
        <v>HFTD - Distribution</v>
      </c>
      <c r="B4212" t="s">
        <v>589</v>
      </c>
      <c r="C4212" t="s">
        <v>496</v>
      </c>
      <c r="D4212" t="s">
        <v>509</v>
      </c>
      <c r="E4212" t="s">
        <v>516</v>
      </c>
      <c r="F4212">
        <v>0</v>
      </c>
    </row>
    <row r="4213" spans="1:6" x14ac:dyDescent="0.25">
      <c r="A4213" t="str">
        <f t="shared" si="66"/>
        <v>HFTD - Distribution</v>
      </c>
      <c r="B4213" t="s">
        <v>589</v>
      </c>
      <c r="C4213" t="s">
        <v>496</v>
      </c>
      <c r="D4213" t="s">
        <v>518</v>
      </c>
      <c r="E4213" t="s">
        <v>518</v>
      </c>
      <c r="F4213">
        <v>0</v>
      </c>
    </row>
    <row r="4214" spans="1:6" x14ac:dyDescent="0.25">
      <c r="A4214" t="str">
        <f t="shared" si="66"/>
        <v>HFTD - Distribution</v>
      </c>
      <c r="B4214" t="s">
        <v>589</v>
      </c>
      <c r="C4214" t="s">
        <v>496</v>
      </c>
      <c r="D4214" t="s">
        <v>520</v>
      </c>
      <c r="E4214" t="s">
        <v>521</v>
      </c>
      <c r="F4214">
        <v>0</v>
      </c>
    </row>
    <row r="4215" spans="1:6" x14ac:dyDescent="0.25">
      <c r="A4215" t="str">
        <f t="shared" si="66"/>
        <v>HFTD - Distribution</v>
      </c>
      <c r="B4215" t="s">
        <v>589</v>
      </c>
      <c r="C4215" t="s">
        <v>496</v>
      </c>
      <c r="D4215" t="s">
        <v>520</v>
      </c>
      <c r="E4215" t="s">
        <v>523</v>
      </c>
      <c r="F4215">
        <v>0</v>
      </c>
    </row>
    <row r="4216" spans="1:6" x14ac:dyDescent="0.25">
      <c r="A4216" t="str">
        <f t="shared" si="66"/>
        <v>HFTD - Distribution</v>
      </c>
      <c r="B4216" t="s">
        <v>589</v>
      </c>
      <c r="C4216" t="s">
        <v>496</v>
      </c>
      <c r="D4216" t="s">
        <v>520</v>
      </c>
      <c r="E4216" t="s">
        <v>525</v>
      </c>
      <c r="F4216">
        <v>9.8157053107701306E-4</v>
      </c>
    </row>
    <row r="4217" spans="1:6" x14ac:dyDescent="0.25">
      <c r="A4217" t="str">
        <f t="shared" si="66"/>
        <v>HFTD - Distribution</v>
      </c>
      <c r="B4217" t="s">
        <v>589</v>
      </c>
      <c r="C4217" t="s">
        <v>496</v>
      </c>
      <c r="D4217" t="s">
        <v>520</v>
      </c>
      <c r="E4217" t="s">
        <v>526</v>
      </c>
      <c r="F4217">
        <v>5.7319043926912401E-4</v>
      </c>
    </row>
    <row r="4218" spans="1:6" x14ac:dyDescent="0.25">
      <c r="A4218" t="str">
        <f t="shared" si="66"/>
        <v>HFTD - Distribution</v>
      </c>
      <c r="B4218" t="s">
        <v>589</v>
      </c>
      <c r="C4218" t="s">
        <v>496</v>
      </c>
      <c r="D4218" t="s">
        <v>520</v>
      </c>
      <c r="E4218" t="s">
        <v>527</v>
      </c>
      <c r="F4218">
        <v>7.4347887727881207E-5</v>
      </c>
    </row>
    <row r="4219" spans="1:6" x14ac:dyDescent="0.25">
      <c r="A4219" t="str">
        <f t="shared" si="66"/>
        <v>HFTD - Distribution</v>
      </c>
      <c r="B4219" t="s">
        <v>589</v>
      </c>
      <c r="C4219" t="s">
        <v>496</v>
      </c>
      <c r="D4219" t="s">
        <v>520</v>
      </c>
      <c r="E4219" t="s">
        <v>529</v>
      </c>
      <c r="F4219">
        <v>0</v>
      </c>
    </row>
    <row r="4220" spans="1:6" x14ac:dyDescent="0.25">
      <c r="A4220" t="str">
        <f t="shared" si="66"/>
        <v>HFTD - Distribution</v>
      </c>
      <c r="B4220" t="s">
        <v>589</v>
      </c>
      <c r="C4220" t="s">
        <v>496</v>
      </c>
      <c r="D4220" t="s">
        <v>520</v>
      </c>
      <c r="E4220" t="s">
        <v>530</v>
      </c>
      <c r="F4220">
        <v>0</v>
      </c>
    </row>
    <row r="4221" spans="1:6" x14ac:dyDescent="0.25">
      <c r="A4221" t="str">
        <f t="shared" si="66"/>
        <v>HFTD - Distribution</v>
      </c>
      <c r="B4221" t="s">
        <v>589</v>
      </c>
      <c r="C4221" t="s">
        <v>496</v>
      </c>
      <c r="D4221" t="s">
        <v>520</v>
      </c>
      <c r="E4221" t="s">
        <v>531</v>
      </c>
      <c r="F4221">
        <v>0</v>
      </c>
    </row>
    <row r="4222" spans="1:6" x14ac:dyDescent="0.25">
      <c r="A4222" t="str">
        <f t="shared" si="66"/>
        <v>HFTD - Distribution</v>
      </c>
      <c r="B4222" t="s">
        <v>589</v>
      </c>
      <c r="C4222" t="s">
        <v>496</v>
      </c>
      <c r="D4222" t="s">
        <v>520</v>
      </c>
      <c r="E4222" t="s">
        <v>532</v>
      </c>
      <c r="F4222">
        <v>1.4044974466497401E-4</v>
      </c>
    </row>
    <row r="4223" spans="1:6" x14ac:dyDescent="0.25">
      <c r="A4223" t="str">
        <f t="shared" si="66"/>
        <v>HFTD - Distribution</v>
      </c>
      <c r="B4223" t="s">
        <v>589</v>
      </c>
      <c r="C4223" t="s">
        <v>496</v>
      </c>
      <c r="D4223" t="s">
        <v>520</v>
      </c>
      <c r="E4223" t="s">
        <v>533</v>
      </c>
      <c r="F4223">
        <v>2.1174226362902798E-5</v>
      </c>
    </row>
    <row r="4224" spans="1:6" x14ac:dyDescent="0.25">
      <c r="A4224" t="str">
        <f t="shared" si="66"/>
        <v>HFTD - Distribution</v>
      </c>
      <c r="B4224" t="s">
        <v>589</v>
      </c>
      <c r="C4224" t="s">
        <v>496</v>
      </c>
      <c r="D4224" t="s">
        <v>520</v>
      </c>
      <c r="E4224" t="s">
        <v>534</v>
      </c>
      <c r="F4224">
        <v>0</v>
      </c>
    </row>
    <row r="4225" spans="1:6" x14ac:dyDescent="0.25">
      <c r="A4225" t="str">
        <f t="shared" si="66"/>
        <v>HFTD - Distribution</v>
      </c>
      <c r="B4225" t="s">
        <v>589</v>
      </c>
      <c r="C4225" t="s">
        <v>496</v>
      </c>
      <c r="D4225" t="s">
        <v>520</v>
      </c>
      <c r="E4225" t="s">
        <v>535</v>
      </c>
      <c r="F4225">
        <v>0</v>
      </c>
    </row>
    <row r="4226" spans="1:6" x14ac:dyDescent="0.25">
      <c r="A4226" t="str">
        <f t="shared" si="66"/>
        <v>HFTD - Distribution</v>
      </c>
      <c r="B4226" t="s">
        <v>589</v>
      </c>
      <c r="C4226" t="s">
        <v>496</v>
      </c>
      <c r="D4226" t="s">
        <v>520</v>
      </c>
      <c r="E4226" t="s">
        <v>537</v>
      </c>
      <c r="F4226">
        <v>0</v>
      </c>
    </row>
    <row r="4227" spans="1:6" x14ac:dyDescent="0.25">
      <c r="A4227" t="str">
        <f t="shared" ref="A4227:A4290" si="67">IF(ISNUMBER(FIND("non-HFTD - Transmission", B4227)), "non-HFTD - Transmission",
            IF(ISNUMBER(FIND("HFTD - Transmission", B4227)), "HFTD - Transmission",
                 IF(ISNUMBER(FIND("non-HFTD - Distribution", B4227)), "non-HFTD - Distribution",
                         IF(ISNUMBER(FIND("HFTD - Distribution", B4227)), "HFTD - Distribution", B4227))))</f>
        <v>HFTD - Distribution</v>
      </c>
      <c r="B4227" t="s">
        <v>589</v>
      </c>
      <c r="C4227" t="s">
        <v>496</v>
      </c>
      <c r="D4227" t="s">
        <v>520</v>
      </c>
      <c r="E4227" t="s">
        <v>541</v>
      </c>
      <c r="F4227">
        <v>0</v>
      </c>
    </row>
    <row r="4228" spans="1:6" x14ac:dyDescent="0.25">
      <c r="A4228" t="str">
        <f t="shared" si="67"/>
        <v>HFTD - Distribution</v>
      </c>
      <c r="B4228" t="s">
        <v>589</v>
      </c>
      <c r="C4228" t="s">
        <v>496</v>
      </c>
      <c r="D4228" t="s">
        <v>520</v>
      </c>
      <c r="E4228" t="s">
        <v>543</v>
      </c>
      <c r="F4228">
        <v>0</v>
      </c>
    </row>
    <row r="4229" spans="1:6" x14ac:dyDescent="0.25">
      <c r="A4229" t="str">
        <f t="shared" si="67"/>
        <v>HFTD - Distribution</v>
      </c>
      <c r="B4229" t="s">
        <v>589</v>
      </c>
      <c r="C4229" t="s">
        <v>496</v>
      </c>
      <c r="D4229" t="s">
        <v>545</v>
      </c>
      <c r="E4229" t="s">
        <v>546</v>
      </c>
      <c r="F4229">
        <v>0</v>
      </c>
    </row>
    <row r="4230" spans="1:6" x14ac:dyDescent="0.25">
      <c r="A4230" t="str">
        <f t="shared" si="67"/>
        <v>HFTD - Distribution</v>
      </c>
      <c r="B4230" t="s">
        <v>589</v>
      </c>
      <c r="C4230" t="s">
        <v>496</v>
      </c>
      <c r="D4230" t="s">
        <v>548</v>
      </c>
      <c r="E4230" t="s">
        <v>548</v>
      </c>
      <c r="F4230">
        <v>0</v>
      </c>
    </row>
    <row r="4231" spans="1:6" x14ac:dyDescent="0.25">
      <c r="A4231" t="str">
        <f t="shared" si="67"/>
        <v>HFTD - Distribution</v>
      </c>
      <c r="B4231" t="s">
        <v>589</v>
      </c>
      <c r="C4231" t="s">
        <v>496</v>
      </c>
      <c r="D4231" t="s">
        <v>550</v>
      </c>
      <c r="E4231" t="s">
        <v>550</v>
      </c>
      <c r="F4231">
        <v>0</v>
      </c>
    </row>
    <row r="4232" spans="1:6" x14ac:dyDescent="0.25">
      <c r="A4232" t="str">
        <f t="shared" si="67"/>
        <v>HFTD - Distribution</v>
      </c>
      <c r="B4232" t="s">
        <v>589</v>
      </c>
      <c r="C4232" t="s">
        <v>496</v>
      </c>
      <c r="D4232" t="s">
        <v>552</v>
      </c>
      <c r="E4232" t="s">
        <v>552</v>
      </c>
      <c r="F4232">
        <v>0</v>
      </c>
    </row>
    <row r="4233" spans="1:6" x14ac:dyDescent="0.25">
      <c r="A4233" t="str">
        <f t="shared" si="67"/>
        <v>HFTD - Distribution</v>
      </c>
      <c r="B4233" t="s">
        <v>589</v>
      </c>
      <c r="C4233" t="s">
        <v>496</v>
      </c>
      <c r="D4233" t="s">
        <v>554</v>
      </c>
      <c r="E4233" t="s">
        <v>555</v>
      </c>
      <c r="F4233">
        <v>8.4896129918942597E-5</v>
      </c>
    </row>
    <row r="4234" spans="1:6" x14ac:dyDescent="0.25">
      <c r="A4234" t="str">
        <f t="shared" si="67"/>
        <v>HFTD - Distribution</v>
      </c>
      <c r="B4234" t="s">
        <v>589</v>
      </c>
      <c r="C4234" t="s">
        <v>496</v>
      </c>
      <c r="D4234" t="s">
        <v>554</v>
      </c>
      <c r="E4234" t="s">
        <v>556</v>
      </c>
      <c r="F4234">
        <v>1.3628757181046101E-4</v>
      </c>
    </row>
    <row r="4235" spans="1:6" x14ac:dyDescent="0.25">
      <c r="A4235" t="str">
        <f t="shared" si="67"/>
        <v>HFTD - Distribution</v>
      </c>
      <c r="B4235" t="s">
        <v>589</v>
      </c>
      <c r="C4235" t="s">
        <v>496</v>
      </c>
      <c r="D4235" t="s">
        <v>554</v>
      </c>
      <c r="E4235" t="s">
        <v>558</v>
      </c>
      <c r="F4235">
        <v>6.5872326375056105E-4</v>
      </c>
    </row>
    <row r="4236" spans="1:6" x14ac:dyDescent="0.25">
      <c r="A4236" t="str">
        <f t="shared" si="67"/>
        <v>HFTD - Distribution</v>
      </c>
      <c r="B4236" t="s">
        <v>589</v>
      </c>
      <c r="C4236" t="s">
        <v>496</v>
      </c>
      <c r="D4236" t="s">
        <v>554</v>
      </c>
      <c r="E4236" t="s">
        <v>560</v>
      </c>
      <c r="F4236">
        <v>1.99495151827522E-5</v>
      </c>
    </row>
    <row r="4237" spans="1:6" x14ac:dyDescent="0.25">
      <c r="A4237" t="str">
        <f t="shared" si="67"/>
        <v>HFTD - Distribution</v>
      </c>
      <c r="B4237" t="s">
        <v>589</v>
      </c>
      <c r="C4237" t="s">
        <v>496</v>
      </c>
      <c r="D4237" t="s">
        <v>554</v>
      </c>
      <c r="E4237" t="s">
        <v>562</v>
      </c>
      <c r="F4237">
        <v>1.17702139578239E-3</v>
      </c>
    </row>
    <row r="4238" spans="1:6" x14ac:dyDescent="0.25">
      <c r="A4238" t="str">
        <f t="shared" si="67"/>
        <v>HFTD - Distribution</v>
      </c>
      <c r="B4238" t="s">
        <v>589</v>
      </c>
      <c r="C4238" t="s">
        <v>496</v>
      </c>
      <c r="D4238" t="s">
        <v>554</v>
      </c>
      <c r="E4238" t="s">
        <v>564</v>
      </c>
      <c r="F4238">
        <v>4.9972109663835699E-4</v>
      </c>
    </row>
    <row r="4239" spans="1:6" x14ac:dyDescent="0.25">
      <c r="A4239" t="str">
        <f t="shared" si="67"/>
        <v>HFTD - Distribution</v>
      </c>
      <c r="B4239" t="s">
        <v>589</v>
      </c>
      <c r="C4239" t="s">
        <v>496</v>
      </c>
      <c r="D4239" t="s">
        <v>554</v>
      </c>
      <c r="E4239" t="s">
        <v>566</v>
      </c>
      <c r="F4239">
        <v>4.1046192399100202E-4</v>
      </c>
    </row>
    <row r="4240" spans="1:6" x14ac:dyDescent="0.25">
      <c r="A4240" t="str">
        <f t="shared" si="67"/>
        <v>HFTD - Distribution</v>
      </c>
      <c r="B4240" t="s">
        <v>589</v>
      </c>
      <c r="C4240" t="s">
        <v>496</v>
      </c>
      <c r="D4240" t="s">
        <v>554</v>
      </c>
      <c r="E4240" t="s">
        <v>568</v>
      </c>
      <c r="F4240">
        <v>1.6808800523290101E-3</v>
      </c>
    </row>
    <row r="4241" spans="1:6" x14ac:dyDescent="0.25">
      <c r="A4241" t="str">
        <f t="shared" si="67"/>
        <v>HFTD - Distribution</v>
      </c>
      <c r="B4241" t="s">
        <v>589</v>
      </c>
      <c r="C4241" t="s">
        <v>496</v>
      </c>
      <c r="D4241" t="s">
        <v>554</v>
      </c>
      <c r="E4241" t="s">
        <v>570</v>
      </c>
      <c r="F4241">
        <v>4.4241300822541997E-4</v>
      </c>
    </row>
    <row r="4242" spans="1:6" x14ac:dyDescent="0.25">
      <c r="A4242" t="str">
        <f t="shared" si="67"/>
        <v>HFTD - Distribution</v>
      </c>
      <c r="B4242" t="s">
        <v>589</v>
      </c>
      <c r="C4242" t="s">
        <v>496</v>
      </c>
      <c r="D4242" t="s">
        <v>554</v>
      </c>
      <c r="E4242" t="s">
        <v>571</v>
      </c>
      <c r="F4242">
        <v>4.6569790339517601E-5</v>
      </c>
    </row>
    <row r="4243" spans="1:6" x14ac:dyDescent="0.25">
      <c r="A4243" t="str">
        <f t="shared" si="67"/>
        <v>HFTD - Distribution</v>
      </c>
      <c r="B4243" t="s">
        <v>589</v>
      </c>
      <c r="C4243" t="s">
        <v>496</v>
      </c>
      <c r="D4243" t="s">
        <v>554</v>
      </c>
      <c r="E4243" t="s">
        <v>573</v>
      </c>
      <c r="F4243">
        <v>2.2714595301743501E-3</v>
      </c>
    </row>
    <row r="4244" spans="1:6" x14ac:dyDescent="0.25">
      <c r="A4244" t="str">
        <f t="shared" si="67"/>
        <v>HFTD - Distribution</v>
      </c>
      <c r="B4244" t="s">
        <v>589</v>
      </c>
      <c r="C4244" t="s">
        <v>496</v>
      </c>
      <c r="D4244" t="s">
        <v>574</v>
      </c>
      <c r="E4244" t="s">
        <v>575</v>
      </c>
      <c r="F4244">
        <v>0</v>
      </c>
    </row>
    <row r="4245" spans="1:6" x14ac:dyDescent="0.25">
      <c r="A4245" t="str">
        <f t="shared" si="67"/>
        <v>HFTD - Distribution</v>
      </c>
      <c r="B4245" t="s">
        <v>589</v>
      </c>
      <c r="C4245" t="s">
        <v>501</v>
      </c>
      <c r="D4245" t="s">
        <v>509</v>
      </c>
      <c r="E4245" t="s">
        <v>510</v>
      </c>
      <c r="F4245">
        <v>0</v>
      </c>
    </row>
    <row r="4246" spans="1:6" x14ac:dyDescent="0.25">
      <c r="A4246" t="str">
        <f t="shared" si="67"/>
        <v>HFTD - Distribution</v>
      </c>
      <c r="B4246" t="s">
        <v>589</v>
      </c>
      <c r="C4246" t="s">
        <v>501</v>
      </c>
      <c r="D4246" t="s">
        <v>509</v>
      </c>
      <c r="E4246" t="s">
        <v>512</v>
      </c>
      <c r="F4246">
        <v>0</v>
      </c>
    </row>
    <row r="4247" spans="1:6" x14ac:dyDescent="0.25">
      <c r="A4247" t="str">
        <f t="shared" si="67"/>
        <v>HFTD - Distribution</v>
      </c>
      <c r="B4247" t="s">
        <v>589</v>
      </c>
      <c r="C4247" t="s">
        <v>501</v>
      </c>
      <c r="D4247" t="s">
        <v>509</v>
      </c>
      <c r="E4247" t="s">
        <v>514</v>
      </c>
      <c r="F4247">
        <v>0</v>
      </c>
    </row>
    <row r="4248" spans="1:6" x14ac:dyDescent="0.25">
      <c r="A4248" t="str">
        <f t="shared" si="67"/>
        <v>HFTD - Distribution</v>
      </c>
      <c r="B4248" t="s">
        <v>589</v>
      </c>
      <c r="C4248" t="s">
        <v>501</v>
      </c>
      <c r="D4248" t="s">
        <v>509</v>
      </c>
      <c r="E4248" t="s">
        <v>516</v>
      </c>
      <c r="F4248">
        <v>0</v>
      </c>
    </row>
    <row r="4249" spans="1:6" x14ac:dyDescent="0.25">
      <c r="A4249" t="str">
        <f t="shared" si="67"/>
        <v>HFTD - Distribution</v>
      </c>
      <c r="B4249" t="s">
        <v>589</v>
      </c>
      <c r="C4249" t="s">
        <v>501</v>
      </c>
      <c r="D4249" t="s">
        <v>518</v>
      </c>
      <c r="E4249" t="s">
        <v>518</v>
      </c>
      <c r="F4249">
        <v>0</v>
      </c>
    </row>
    <row r="4250" spans="1:6" x14ac:dyDescent="0.25">
      <c r="A4250" t="str">
        <f t="shared" si="67"/>
        <v>HFTD - Distribution</v>
      </c>
      <c r="B4250" t="s">
        <v>589</v>
      </c>
      <c r="C4250" t="s">
        <v>501</v>
      </c>
      <c r="D4250" t="s">
        <v>520</v>
      </c>
      <c r="E4250" t="s">
        <v>521</v>
      </c>
      <c r="F4250">
        <v>0</v>
      </c>
    </row>
    <row r="4251" spans="1:6" x14ac:dyDescent="0.25">
      <c r="A4251" t="str">
        <f t="shared" si="67"/>
        <v>HFTD - Distribution</v>
      </c>
      <c r="B4251" t="s">
        <v>589</v>
      </c>
      <c r="C4251" t="s">
        <v>501</v>
      </c>
      <c r="D4251" t="s">
        <v>520</v>
      </c>
      <c r="E4251" t="s">
        <v>523</v>
      </c>
      <c r="F4251">
        <v>0</v>
      </c>
    </row>
    <row r="4252" spans="1:6" x14ac:dyDescent="0.25">
      <c r="A4252" t="str">
        <f t="shared" si="67"/>
        <v>HFTD - Distribution</v>
      </c>
      <c r="B4252" t="s">
        <v>589</v>
      </c>
      <c r="C4252" t="s">
        <v>501</v>
      </c>
      <c r="D4252" t="s">
        <v>520</v>
      </c>
      <c r="E4252" t="s">
        <v>525</v>
      </c>
      <c r="F4252">
        <v>1.8766590800787299E-4</v>
      </c>
    </row>
    <row r="4253" spans="1:6" x14ac:dyDescent="0.25">
      <c r="A4253" t="str">
        <f t="shared" si="67"/>
        <v>HFTD - Distribution</v>
      </c>
      <c r="B4253" t="s">
        <v>589</v>
      </c>
      <c r="C4253" t="s">
        <v>501</v>
      </c>
      <c r="D4253" t="s">
        <v>520</v>
      </c>
      <c r="E4253" t="s">
        <v>526</v>
      </c>
      <c r="F4253">
        <v>1.18677018216471E-4</v>
      </c>
    </row>
    <row r="4254" spans="1:6" x14ac:dyDescent="0.25">
      <c r="A4254" t="str">
        <f t="shared" si="67"/>
        <v>HFTD - Distribution</v>
      </c>
      <c r="B4254" t="s">
        <v>589</v>
      </c>
      <c r="C4254" t="s">
        <v>501</v>
      </c>
      <c r="D4254" t="s">
        <v>520</v>
      </c>
      <c r="E4254" t="s">
        <v>527</v>
      </c>
      <c r="F4254">
        <v>1.51115225955994E-5</v>
      </c>
    </row>
    <row r="4255" spans="1:6" x14ac:dyDescent="0.25">
      <c r="A4255" t="str">
        <f t="shared" si="67"/>
        <v>HFTD - Distribution</v>
      </c>
      <c r="B4255" t="s">
        <v>589</v>
      </c>
      <c r="C4255" t="s">
        <v>501</v>
      </c>
      <c r="D4255" t="s">
        <v>520</v>
      </c>
      <c r="E4255" t="s">
        <v>529</v>
      </c>
      <c r="F4255">
        <v>0</v>
      </c>
    </row>
    <row r="4256" spans="1:6" x14ac:dyDescent="0.25">
      <c r="A4256" t="str">
        <f t="shared" si="67"/>
        <v>HFTD - Distribution</v>
      </c>
      <c r="B4256" t="s">
        <v>589</v>
      </c>
      <c r="C4256" t="s">
        <v>501</v>
      </c>
      <c r="D4256" t="s">
        <v>520</v>
      </c>
      <c r="E4256" t="s">
        <v>530</v>
      </c>
      <c r="F4256">
        <v>0</v>
      </c>
    </row>
    <row r="4257" spans="1:6" x14ac:dyDescent="0.25">
      <c r="A4257" t="str">
        <f t="shared" si="67"/>
        <v>HFTD - Distribution</v>
      </c>
      <c r="B4257" t="s">
        <v>589</v>
      </c>
      <c r="C4257" t="s">
        <v>501</v>
      </c>
      <c r="D4257" t="s">
        <v>520</v>
      </c>
      <c r="E4257" t="s">
        <v>531</v>
      </c>
      <c r="F4257">
        <v>0</v>
      </c>
    </row>
    <row r="4258" spans="1:6" x14ac:dyDescent="0.25">
      <c r="A4258" t="str">
        <f t="shared" si="67"/>
        <v>HFTD - Distribution</v>
      </c>
      <c r="B4258" t="s">
        <v>589</v>
      </c>
      <c r="C4258" t="s">
        <v>501</v>
      </c>
      <c r="D4258" t="s">
        <v>520</v>
      </c>
      <c r="E4258" t="s">
        <v>532</v>
      </c>
      <c r="F4258">
        <v>2.8849112481436801E-5</v>
      </c>
    </row>
    <row r="4259" spans="1:6" x14ac:dyDescent="0.25">
      <c r="A4259" t="str">
        <f t="shared" si="67"/>
        <v>HFTD - Distribution</v>
      </c>
      <c r="B4259" t="s">
        <v>589</v>
      </c>
      <c r="C4259" t="s">
        <v>501</v>
      </c>
      <c r="D4259" t="s">
        <v>520</v>
      </c>
      <c r="E4259" t="s">
        <v>533</v>
      </c>
      <c r="F4259">
        <v>3.9108610757405402E-6</v>
      </c>
    </row>
    <row r="4260" spans="1:6" x14ac:dyDescent="0.25">
      <c r="A4260" t="str">
        <f t="shared" si="67"/>
        <v>HFTD - Distribution</v>
      </c>
      <c r="B4260" t="s">
        <v>589</v>
      </c>
      <c r="C4260" t="s">
        <v>501</v>
      </c>
      <c r="D4260" t="s">
        <v>520</v>
      </c>
      <c r="E4260" t="s">
        <v>534</v>
      </c>
      <c r="F4260">
        <v>0</v>
      </c>
    </row>
    <row r="4261" spans="1:6" x14ac:dyDescent="0.25">
      <c r="A4261" t="str">
        <f t="shared" si="67"/>
        <v>HFTD - Distribution</v>
      </c>
      <c r="B4261" t="s">
        <v>589</v>
      </c>
      <c r="C4261" t="s">
        <v>501</v>
      </c>
      <c r="D4261" t="s">
        <v>520</v>
      </c>
      <c r="E4261" t="s">
        <v>535</v>
      </c>
      <c r="F4261">
        <v>0</v>
      </c>
    </row>
    <row r="4262" spans="1:6" x14ac:dyDescent="0.25">
      <c r="A4262" t="str">
        <f t="shared" si="67"/>
        <v>HFTD - Distribution</v>
      </c>
      <c r="B4262" t="s">
        <v>589</v>
      </c>
      <c r="C4262" t="s">
        <v>501</v>
      </c>
      <c r="D4262" t="s">
        <v>520</v>
      </c>
      <c r="E4262" t="s">
        <v>537</v>
      </c>
      <c r="F4262">
        <v>0</v>
      </c>
    </row>
    <row r="4263" spans="1:6" x14ac:dyDescent="0.25">
      <c r="A4263" t="str">
        <f t="shared" si="67"/>
        <v>HFTD - Distribution</v>
      </c>
      <c r="B4263" t="s">
        <v>589</v>
      </c>
      <c r="C4263" t="s">
        <v>501</v>
      </c>
      <c r="D4263" t="s">
        <v>520</v>
      </c>
      <c r="E4263" t="s">
        <v>541</v>
      </c>
      <c r="F4263">
        <v>0</v>
      </c>
    </row>
    <row r="4264" spans="1:6" x14ac:dyDescent="0.25">
      <c r="A4264" t="str">
        <f t="shared" si="67"/>
        <v>HFTD - Distribution</v>
      </c>
      <c r="B4264" t="s">
        <v>589</v>
      </c>
      <c r="C4264" t="s">
        <v>501</v>
      </c>
      <c r="D4264" t="s">
        <v>520</v>
      </c>
      <c r="E4264" t="s">
        <v>543</v>
      </c>
      <c r="F4264">
        <v>0</v>
      </c>
    </row>
    <row r="4265" spans="1:6" x14ac:dyDescent="0.25">
      <c r="A4265" t="str">
        <f t="shared" si="67"/>
        <v>HFTD - Distribution</v>
      </c>
      <c r="B4265" t="s">
        <v>589</v>
      </c>
      <c r="C4265" t="s">
        <v>501</v>
      </c>
      <c r="D4265" t="s">
        <v>545</v>
      </c>
      <c r="E4265" t="s">
        <v>546</v>
      </c>
      <c r="F4265">
        <v>0</v>
      </c>
    </row>
    <row r="4266" spans="1:6" x14ac:dyDescent="0.25">
      <c r="A4266" t="str">
        <f t="shared" si="67"/>
        <v>HFTD - Distribution</v>
      </c>
      <c r="B4266" t="s">
        <v>589</v>
      </c>
      <c r="C4266" t="s">
        <v>501</v>
      </c>
      <c r="D4266" t="s">
        <v>548</v>
      </c>
      <c r="E4266" t="s">
        <v>548</v>
      </c>
      <c r="F4266">
        <v>0</v>
      </c>
    </row>
    <row r="4267" spans="1:6" x14ac:dyDescent="0.25">
      <c r="A4267" t="str">
        <f t="shared" si="67"/>
        <v>HFTD - Distribution</v>
      </c>
      <c r="B4267" t="s">
        <v>589</v>
      </c>
      <c r="C4267" t="s">
        <v>501</v>
      </c>
      <c r="D4267" t="s">
        <v>550</v>
      </c>
      <c r="E4267" t="s">
        <v>550</v>
      </c>
      <c r="F4267">
        <v>0</v>
      </c>
    </row>
    <row r="4268" spans="1:6" x14ac:dyDescent="0.25">
      <c r="A4268" t="str">
        <f t="shared" si="67"/>
        <v>HFTD - Distribution</v>
      </c>
      <c r="B4268" t="s">
        <v>589</v>
      </c>
      <c r="C4268" t="s">
        <v>501</v>
      </c>
      <c r="D4268" t="s">
        <v>552</v>
      </c>
      <c r="E4268" t="s">
        <v>552</v>
      </c>
      <c r="F4268">
        <v>0</v>
      </c>
    </row>
    <row r="4269" spans="1:6" x14ac:dyDescent="0.25">
      <c r="A4269" t="str">
        <f t="shared" si="67"/>
        <v>HFTD - Distribution</v>
      </c>
      <c r="B4269" t="s">
        <v>589</v>
      </c>
      <c r="C4269" t="s">
        <v>501</v>
      </c>
      <c r="D4269" t="s">
        <v>554</v>
      </c>
      <c r="E4269" t="s">
        <v>555</v>
      </c>
      <c r="F4269">
        <v>1.0875742082156E-5</v>
      </c>
    </row>
    <row r="4270" spans="1:6" x14ac:dyDescent="0.25">
      <c r="A4270" t="str">
        <f t="shared" si="67"/>
        <v>HFTD - Distribution</v>
      </c>
      <c r="B4270" t="s">
        <v>589</v>
      </c>
      <c r="C4270" t="s">
        <v>501</v>
      </c>
      <c r="D4270" t="s">
        <v>554</v>
      </c>
      <c r="E4270" t="s">
        <v>556</v>
      </c>
      <c r="F4270">
        <v>1.7434340298406E-5</v>
      </c>
    </row>
    <row r="4271" spans="1:6" x14ac:dyDescent="0.25">
      <c r="A4271" t="str">
        <f t="shared" si="67"/>
        <v>HFTD - Distribution</v>
      </c>
      <c r="B4271" t="s">
        <v>589</v>
      </c>
      <c r="C4271" t="s">
        <v>501</v>
      </c>
      <c r="D4271" t="s">
        <v>554</v>
      </c>
      <c r="E4271" t="s">
        <v>558</v>
      </c>
      <c r="F4271">
        <v>8.4265978108962402E-5</v>
      </c>
    </row>
    <row r="4272" spans="1:6" x14ac:dyDescent="0.25">
      <c r="A4272" t="str">
        <f t="shared" si="67"/>
        <v>HFTD - Distribution</v>
      </c>
      <c r="B4272" t="s">
        <v>589</v>
      </c>
      <c r="C4272" t="s">
        <v>501</v>
      </c>
      <c r="D4272" t="s">
        <v>554</v>
      </c>
      <c r="E4272" t="s">
        <v>560</v>
      </c>
      <c r="F4272">
        <v>2.5593364997155401E-6</v>
      </c>
    </row>
    <row r="4273" spans="1:6" x14ac:dyDescent="0.25">
      <c r="A4273" t="str">
        <f t="shared" si="67"/>
        <v>HFTD - Distribution</v>
      </c>
      <c r="B4273" t="s">
        <v>589</v>
      </c>
      <c r="C4273" t="s">
        <v>501</v>
      </c>
      <c r="D4273" t="s">
        <v>554</v>
      </c>
      <c r="E4273" t="s">
        <v>562</v>
      </c>
      <c r="F4273">
        <v>1.51000853483218E-4</v>
      </c>
    </row>
    <row r="4274" spans="1:6" x14ac:dyDescent="0.25">
      <c r="A4274" t="str">
        <f t="shared" si="67"/>
        <v>HFTD - Distribution</v>
      </c>
      <c r="B4274" t="s">
        <v>589</v>
      </c>
      <c r="C4274" t="s">
        <v>501</v>
      </c>
      <c r="D4274" t="s">
        <v>554</v>
      </c>
      <c r="E4274" t="s">
        <v>564</v>
      </c>
      <c r="F4274">
        <v>6.3925914427488803E-5</v>
      </c>
    </row>
    <row r="4275" spans="1:6" x14ac:dyDescent="0.25">
      <c r="A4275" t="str">
        <f t="shared" si="67"/>
        <v>HFTD - Distribution</v>
      </c>
      <c r="B4275" t="s">
        <v>589</v>
      </c>
      <c r="C4275" t="s">
        <v>501</v>
      </c>
      <c r="D4275" t="s">
        <v>554</v>
      </c>
      <c r="E4275" t="s">
        <v>566</v>
      </c>
      <c r="F4275">
        <v>5.2507596748072002E-5</v>
      </c>
    </row>
    <row r="4276" spans="1:6" x14ac:dyDescent="0.25">
      <c r="A4276" t="str">
        <f t="shared" si="67"/>
        <v>HFTD - Distribution</v>
      </c>
      <c r="B4276" t="s">
        <v>589</v>
      </c>
      <c r="C4276" t="s">
        <v>501</v>
      </c>
      <c r="D4276" t="s">
        <v>554</v>
      </c>
      <c r="E4276" t="s">
        <v>568</v>
      </c>
      <c r="F4276">
        <v>2.1502353034700701E-4</v>
      </c>
    </row>
    <row r="4277" spans="1:6" x14ac:dyDescent="0.25">
      <c r="A4277" t="str">
        <f t="shared" si="67"/>
        <v>HFTD - Distribution</v>
      </c>
      <c r="B4277" t="s">
        <v>589</v>
      </c>
      <c r="C4277" t="s">
        <v>501</v>
      </c>
      <c r="D4277" t="s">
        <v>554</v>
      </c>
      <c r="E4277" t="s">
        <v>570</v>
      </c>
      <c r="F4277">
        <v>5.6594881216097997E-5</v>
      </c>
    </row>
    <row r="4278" spans="1:6" x14ac:dyDescent="0.25">
      <c r="A4278" t="str">
        <f t="shared" si="67"/>
        <v>HFTD - Distribution</v>
      </c>
      <c r="B4278" t="s">
        <v>589</v>
      </c>
      <c r="C4278" t="s">
        <v>501</v>
      </c>
      <c r="D4278" t="s">
        <v>554</v>
      </c>
      <c r="E4278" t="s">
        <v>571</v>
      </c>
      <c r="F4278">
        <v>5.9573559174839802E-6</v>
      </c>
    </row>
    <row r="4279" spans="1:6" x14ac:dyDescent="0.25">
      <c r="A4279" t="str">
        <f t="shared" si="67"/>
        <v>HFTD - Distribution</v>
      </c>
      <c r="B4279" t="s">
        <v>589</v>
      </c>
      <c r="C4279" t="s">
        <v>501</v>
      </c>
      <c r="D4279" t="s">
        <v>554</v>
      </c>
      <c r="E4279" t="s">
        <v>573</v>
      </c>
      <c r="F4279">
        <v>2.90572338306767E-4</v>
      </c>
    </row>
    <row r="4280" spans="1:6" x14ac:dyDescent="0.25">
      <c r="A4280" t="str">
        <f t="shared" si="67"/>
        <v>HFTD - Distribution</v>
      </c>
      <c r="B4280" t="s">
        <v>589</v>
      </c>
      <c r="C4280" t="s">
        <v>501</v>
      </c>
      <c r="D4280" t="s">
        <v>574</v>
      </c>
      <c r="E4280" t="s">
        <v>575</v>
      </c>
      <c r="F4280">
        <v>0</v>
      </c>
    </row>
    <row r="4281" spans="1:6" x14ac:dyDescent="0.25">
      <c r="A4281" t="str">
        <f t="shared" si="67"/>
        <v>HFTD - Distribution</v>
      </c>
      <c r="B4281" t="s">
        <v>589</v>
      </c>
      <c r="C4281" t="s">
        <v>497</v>
      </c>
      <c r="D4281" t="s">
        <v>509</v>
      </c>
      <c r="E4281" t="s">
        <v>510</v>
      </c>
      <c r="F4281">
        <v>0</v>
      </c>
    </row>
    <row r="4282" spans="1:6" x14ac:dyDescent="0.25">
      <c r="A4282" t="str">
        <f t="shared" si="67"/>
        <v>HFTD - Distribution</v>
      </c>
      <c r="B4282" t="s">
        <v>589</v>
      </c>
      <c r="C4282" t="s">
        <v>497</v>
      </c>
      <c r="D4282" t="s">
        <v>509</v>
      </c>
      <c r="E4282" t="s">
        <v>512</v>
      </c>
      <c r="F4282">
        <v>0</v>
      </c>
    </row>
    <row r="4283" spans="1:6" x14ac:dyDescent="0.25">
      <c r="A4283" t="str">
        <f t="shared" si="67"/>
        <v>HFTD - Distribution</v>
      </c>
      <c r="B4283" t="s">
        <v>589</v>
      </c>
      <c r="C4283" t="s">
        <v>497</v>
      </c>
      <c r="D4283" t="s">
        <v>509</v>
      </c>
      <c r="E4283" t="s">
        <v>514</v>
      </c>
      <c r="F4283">
        <v>0</v>
      </c>
    </row>
    <row r="4284" spans="1:6" x14ac:dyDescent="0.25">
      <c r="A4284" t="str">
        <f t="shared" si="67"/>
        <v>HFTD - Distribution</v>
      </c>
      <c r="B4284" t="s">
        <v>589</v>
      </c>
      <c r="C4284" t="s">
        <v>497</v>
      </c>
      <c r="D4284" t="s">
        <v>509</v>
      </c>
      <c r="E4284" t="s">
        <v>516</v>
      </c>
      <c r="F4284">
        <v>0</v>
      </c>
    </row>
    <row r="4285" spans="1:6" x14ac:dyDescent="0.25">
      <c r="A4285" t="str">
        <f t="shared" si="67"/>
        <v>HFTD - Distribution</v>
      </c>
      <c r="B4285" t="s">
        <v>589</v>
      </c>
      <c r="C4285" t="s">
        <v>497</v>
      </c>
      <c r="D4285" t="s">
        <v>518</v>
      </c>
      <c r="E4285" t="s">
        <v>518</v>
      </c>
      <c r="F4285">
        <v>0</v>
      </c>
    </row>
    <row r="4286" spans="1:6" x14ac:dyDescent="0.25">
      <c r="A4286" t="str">
        <f t="shared" si="67"/>
        <v>HFTD - Distribution</v>
      </c>
      <c r="B4286" t="s">
        <v>589</v>
      </c>
      <c r="C4286" t="s">
        <v>497</v>
      </c>
      <c r="D4286" t="s">
        <v>520</v>
      </c>
      <c r="E4286" t="s">
        <v>521</v>
      </c>
      <c r="F4286">
        <v>0</v>
      </c>
    </row>
    <row r="4287" spans="1:6" x14ac:dyDescent="0.25">
      <c r="A4287" t="str">
        <f t="shared" si="67"/>
        <v>HFTD - Distribution</v>
      </c>
      <c r="B4287" t="s">
        <v>589</v>
      </c>
      <c r="C4287" t="s">
        <v>497</v>
      </c>
      <c r="D4287" t="s">
        <v>520</v>
      </c>
      <c r="E4287" t="s">
        <v>523</v>
      </c>
      <c r="F4287">
        <v>0</v>
      </c>
    </row>
    <row r="4288" spans="1:6" x14ac:dyDescent="0.25">
      <c r="A4288" t="str">
        <f t="shared" si="67"/>
        <v>HFTD - Distribution</v>
      </c>
      <c r="B4288" t="s">
        <v>589</v>
      </c>
      <c r="C4288" t="s">
        <v>497</v>
      </c>
      <c r="D4288" t="s">
        <v>520</v>
      </c>
      <c r="E4288" t="s">
        <v>525</v>
      </c>
      <c r="F4288">
        <v>2.0534374281371199E-3</v>
      </c>
    </row>
    <row r="4289" spans="1:6" x14ac:dyDescent="0.25">
      <c r="A4289" t="str">
        <f t="shared" si="67"/>
        <v>HFTD - Distribution</v>
      </c>
      <c r="B4289" t="s">
        <v>589</v>
      </c>
      <c r="C4289" t="s">
        <v>497</v>
      </c>
      <c r="D4289" t="s">
        <v>520</v>
      </c>
      <c r="E4289" t="s">
        <v>526</v>
      </c>
      <c r="F4289">
        <v>1.04587586161637E-3</v>
      </c>
    </row>
    <row r="4290" spans="1:6" x14ac:dyDescent="0.25">
      <c r="A4290" t="str">
        <f t="shared" si="67"/>
        <v>HFTD - Distribution</v>
      </c>
      <c r="B4290" t="s">
        <v>589</v>
      </c>
      <c r="C4290" t="s">
        <v>497</v>
      </c>
      <c r="D4290" t="s">
        <v>520</v>
      </c>
      <c r="E4290" t="s">
        <v>527</v>
      </c>
      <c r="F4290">
        <v>1.66812676083784E-4</v>
      </c>
    </row>
    <row r="4291" spans="1:6" x14ac:dyDescent="0.25">
      <c r="A4291" t="str">
        <f t="shared" ref="A4291:A4354" si="68">IF(ISNUMBER(FIND("non-HFTD - Transmission", B4291)), "non-HFTD - Transmission",
            IF(ISNUMBER(FIND("HFTD - Transmission", B4291)), "HFTD - Transmission",
                 IF(ISNUMBER(FIND("non-HFTD - Distribution", B4291)), "non-HFTD - Distribution",
                         IF(ISNUMBER(FIND("HFTD - Distribution", B4291)), "HFTD - Distribution", B4291))))</f>
        <v>HFTD - Distribution</v>
      </c>
      <c r="B4291" t="s">
        <v>589</v>
      </c>
      <c r="C4291" t="s">
        <v>497</v>
      </c>
      <c r="D4291" t="s">
        <v>520</v>
      </c>
      <c r="E4291" t="s">
        <v>529</v>
      </c>
      <c r="F4291">
        <v>0</v>
      </c>
    </row>
    <row r="4292" spans="1:6" x14ac:dyDescent="0.25">
      <c r="A4292" t="str">
        <f t="shared" si="68"/>
        <v>HFTD - Distribution</v>
      </c>
      <c r="B4292" t="s">
        <v>589</v>
      </c>
      <c r="C4292" t="s">
        <v>497</v>
      </c>
      <c r="D4292" t="s">
        <v>520</v>
      </c>
      <c r="E4292" t="s">
        <v>530</v>
      </c>
      <c r="F4292">
        <v>0</v>
      </c>
    </row>
    <row r="4293" spans="1:6" x14ac:dyDescent="0.25">
      <c r="A4293" t="str">
        <f t="shared" si="68"/>
        <v>HFTD - Distribution</v>
      </c>
      <c r="B4293" t="s">
        <v>589</v>
      </c>
      <c r="C4293" t="s">
        <v>497</v>
      </c>
      <c r="D4293" t="s">
        <v>520</v>
      </c>
      <c r="E4293" t="s">
        <v>531</v>
      </c>
      <c r="F4293">
        <v>0</v>
      </c>
    </row>
    <row r="4294" spans="1:6" x14ac:dyDescent="0.25">
      <c r="A4294" t="str">
        <f t="shared" si="68"/>
        <v>HFTD - Distribution</v>
      </c>
      <c r="B4294" t="s">
        <v>589</v>
      </c>
      <c r="C4294" t="s">
        <v>497</v>
      </c>
      <c r="D4294" t="s">
        <v>520</v>
      </c>
      <c r="E4294" t="s">
        <v>532</v>
      </c>
      <c r="F4294">
        <v>2.25487843874894E-4</v>
      </c>
    </row>
    <row r="4295" spans="1:6" x14ac:dyDescent="0.25">
      <c r="A4295" t="str">
        <f t="shared" si="68"/>
        <v>HFTD - Distribution</v>
      </c>
      <c r="B4295" t="s">
        <v>589</v>
      </c>
      <c r="C4295" t="s">
        <v>497</v>
      </c>
      <c r="D4295" t="s">
        <v>520</v>
      </c>
      <c r="E4295" t="s">
        <v>533</v>
      </c>
      <c r="F4295">
        <v>4.1520361069265702E-5</v>
      </c>
    </row>
    <row r="4296" spans="1:6" x14ac:dyDescent="0.25">
      <c r="A4296" t="str">
        <f t="shared" si="68"/>
        <v>HFTD - Distribution</v>
      </c>
      <c r="B4296" t="s">
        <v>589</v>
      </c>
      <c r="C4296" t="s">
        <v>497</v>
      </c>
      <c r="D4296" t="s">
        <v>520</v>
      </c>
      <c r="E4296" t="s">
        <v>534</v>
      </c>
      <c r="F4296">
        <v>0</v>
      </c>
    </row>
    <row r="4297" spans="1:6" x14ac:dyDescent="0.25">
      <c r="A4297" t="str">
        <f t="shared" si="68"/>
        <v>HFTD - Distribution</v>
      </c>
      <c r="B4297" t="s">
        <v>589</v>
      </c>
      <c r="C4297" t="s">
        <v>497</v>
      </c>
      <c r="D4297" t="s">
        <v>520</v>
      </c>
      <c r="E4297" t="s">
        <v>535</v>
      </c>
      <c r="F4297">
        <v>0</v>
      </c>
    </row>
    <row r="4298" spans="1:6" x14ac:dyDescent="0.25">
      <c r="A4298" t="str">
        <f t="shared" si="68"/>
        <v>HFTD - Distribution</v>
      </c>
      <c r="B4298" t="s">
        <v>589</v>
      </c>
      <c r="C4298" t="s">
        <v>497</v>
      </c>
      <c r="D4298" t="s">
        <v>520</v>
      </c>
      <c r="E4298" t="s">
        <v>537</v>
      </c>
      <c r="F4298">
        <v>0</v>
      </c>
    </row>
    <row r="4299" spans="1:6" x14ac:dyDescent="0.25">
      <c r="A4299" t="str">
        <f t="shared" si="68"/>
        <v>HFTD - Distribution</v>
      </c>
      <c r="B4299" t="s">
        <v>589</v>
      </c>
      <c r="C4299" t="s">
        <v>497</v>
      </c>
      <c r="D4299" t="s">
        <v>520</v>
      </c>
      <c r="E4299" t="s">
        <v>541</v>
      </c>
      <c r="F4299">
        <v>0</v>
      </c>
    </row>
    <row r="4300" spans="1:6" x14ac:dyDescent="0.25">
      <c r="A4300" t="str">
        <f t="shared" si="68"/>
        <v>HFTD - Distribution</v>
      </c>
      <c r="B4300" t="s">
        <v>589</v>
      </c>
      <c r="C4300" t="s">
        <v>497</v>
      </c>
      <c r="D4300" t="s">
        <v>520</v>
      </c>
      <c r="E4300" t="s">
        <v>543</v>
      </c>
      <c r="F4300">
        <v>0</v>
      </c>
    </row>
    <row r="4301" spans="1:6" x14ac:dyDescent="0.25">
      <c r="A4301" t="str">
        <f t="shared" si="68"/>
        <v>HFTD - Distribution</v>
      </c>
      <c r="B4301" t="s">
        <v>589</v>
      </c>
      <c r="C4301" t="s">
        <v>497</v>
      </c>
      <c r="D4301" t="s">
        <v>545</v>
      </c>
      <c r="E4301" t="s">
        <v>546</v>
      </c>
      <c r="F4301">
        <v>0</v>
      </c>
    </row>
    <row r="4302" spans="1:6" x14ac:dyDescent="0.25">
      <c r="A4302" t="str">
        <f t="shared" si="68"/>
        <v>HFTD - Distribution</v>
      </c>
      <c r="B4302" t="s">
        <v>589</v>
      </c>
      <c r="C4302" t="s">
        <v>497</v>
      </c>
      <c r="D4302" t="s">
        <v>548</v>
      </c>
      <c r="E4302" t="s">
        <v>548</v>
      </c>
      <c r="F4302">
        <v>0</v>
      </c>
    </row>
    <row r="4303" spans="1:6" x14ac:dyDescent="0.25">
      <c r="A4303" t="str">
        <f t="shared" si="68"/>
        <v>HFTD - Distribution</v>
      </c>
      <c r="B4303" t="s">
        <v>589</v>
      </c>
      <c r="C4303" t="s">
        <v>497</v>
      </c>
      <c r="D4303" t="s">
        <v>550</v>
      </c>
      <c r="E4303" t="s">
        <v>550</v>
      </c>
      <c r="F4303">
        <v>0</v>
      </c>
    </row>
    <row r="4304" spans="1:6" x14ac:dyDescent="0.25">
      <c r="A4304" t="str">
        <f t="shared" si="68"/>
        <v>HFTD - Distribution</v>
      </c>
      <c r="B4304" t="s">
        <v>589</v>
      </c>
      <c r="C4304" t="s">
        <v>497</v>
      </c>
      <c r="D4304" t="s">
        <v>552</v>
      </c>
      <c r="E4304" t="s">
        <v>552</v>
      </c>
      <c r="F4304">
        <v>0</v>
      </c>
    </row>
    <row r="4305" spans="1:6" x14ac:dyDescent="0.25">
      <c r="A4305" t="str">
        <f t="shared" si="68"/>
        <v>HFTD - Distribution</v>
      </c>
      <c r="B4305" t="s">
        <v>589</v>
      </c>
      <c r="C4305" t="s">
        <v>497</v>
      </c>
      <c r="D4305" t="s">
        <v>554</v>
      </c>
      <c r="E4305" t="s">
        <v>555</v>
      </c>
      <c r="F4305">
        <v>1.1071199061798799E-4</v>
      </c>
    </row>
    <row r="4306" spans="1:6" x14ac:dyDescent="0.25">
      <c r="A4306" t="str">
        <f t="shared" si="68"/>
        <v>HFTD - Distribution</v>
      </c>
      <c r="B4306" t="s">
        <v>589</v>
      </c>
      <c r="C4306" t="s">
        <v>497</v>
      </c>
      <c r="D4306" t="s">
        <v>554</v>
      </c>
      <c r="E4306" t="s">
        <v>556</v>
      </c>
      <c r="F4306">
        <v>1.7907147071205101E-4</v>
      </c>
    </row>
    <row r="4307" spans="1:6" x14ac:dyDescent="0.25">
      <c r="A4307" t="str">
        <f t="shared" si="68"/>
        <v>HFTD - Distribution</v>
      </c>
      <c r="B4307" t="s">
        <v>589</v>
      </c>
      <c r="C4307" t="s">
        <v>497</v>
      </c>
      <c r="D4307" t="s">
        <v>554</v>
      </c>
      <c r="E4307" t="s">
        <v>558</v>
      </c>
      <c r="F4307">
        <v>8.6551210844158105E-4</v>
      </c>
    </row>
    <row r="4308" spans="1:6" x14ac:dyDescent="0.25">
      <c r="A4308" t="str">
        <f t="shared" si="68"/>
        <v>HFTD - Distribution</v>
      </c>
      <c r="B4308" t="s">
        <v>589</v>
      </c>
      <c r="C4308" t="s">
        <v>497</v>
      </c>
      <c r="D4308" t="s">
        <v>554</v>
      </c>
      <c r="E4308" t="s">
        <v>560</v>
      </c>
      <c r="F4308">
        <v>2.5818682899502899E-5</v>
      </c>
    </row>
    <row r="4309" spans="1:6" x14ac:dyDescent="0.25">
      <c r="A4309" t="str">
        <f t="shared" si="68"/>
        <v>HFTD - Distribution</v>
      </c>
      <c r="B4309" t="s">
        <v>589</v>
      </c>
      <c r="C4309" t="s">
        <v>497</v>
      </c>
      <c r="D4309" t="s">
        <v>554</v>
      </c>
      <c r="E4309" t="s">
        <v>562</v>
      </c>
      <c r="F4309">
        <v>1.52330229107068E-3</v>
      </c>
    </row>
    <row r="4310" spans="1:6" x14ac:dyDescent="0.25">
      <c r="A4310" t="str">
        <f t="shared" si="68"/>
        <v>HFTD - Distribution</v>
      </c>
      <c r="B4310" t="s">
        <v>589</v>
      </c>
      <c r="C4310" t="s">
        <v>497</v>
      </c>
      <c r="D4310" t="s">
        <v>554</v>
      </c>
      <c r="E4310" t="s">
        <v>564</v>
      </c>
      <c r="F4310">
        <v>6.5659539261085599E-4</v>
      </c>
    </row>
    <row r="4311" spans="1:6" x14ac:dyDescent="0.25">
      <c r="A4311" t="str">
        <f t="shared" si="68"/>
        <v>HFTD - Distribution</v>
      </c>
      <c r="B4311" t="s">
        <v>589</v>
      </c>
      <c r="C4311" t="s">
        <v>497</v>
      </c>
      <c r="D4311" t="s">
        <v>554</v>
      </c>
      <c r="E4311" t="s">
        <v>566</v>
      </c>
      <c r="F4311">
        <v>5.3931565016499395E-4</v>
      </c>
    </row>
    <row r="4312" spans="1:6" x14ac:dyDescent="0.25">
      <c r="A4312" t="str">
        <f t="shared" si="68"/>
        <v>HFTD - Distribution</v>
      </c>
      <c r="B4312" t="s">
        <v>589</v>
      </c>
      <c r="C4312" t="s">
        <v>497</v>
      </c>
      <c r="D4312" t="s">
        <v>554</v>
      </c>
      <c r="E4312" t="s">
        <v>568</v>
      </c>
      <c r="F4312">
        <v>2.2085481387819602E-3</v>
      </c>
    </row>
    <row r="4313" spans="1:6" x14ac:dyDescent="0.25">
      <c r="A4313" t="str">
        <f t="shared" si="68"/>
        <v>HFTD - Distribution</v>
      </c>
      <c r="B4313" t="s">
        <v>589</v>
      </c>
      <c r="C4313" t="s">
        <v>497</v>
      </c>
      <c r="D4313" t="s">
        <v>554</v>
      </c>
      <c r="E4313" t="s">
        <v>570</v>
      </c>
      <c r="F4313">
        <v>5.8129693700352395E-4</v>
      </c>
    </row>
    <row r="4314" spans="1:6" x14ac:dyDescent="0.25">
      <c r="A4314" t="str">
        <f t="shared" si="68"/>
        <v>HFTD - Distribution</v>
      </c>
      <c r="B4314" t="s">
        <v>589</v>
      </c>
      <c r="C4314" t="s">
        <v>497</v>
      </c>
      <c r="D4314" t="s">
        <v>554</v>
      </c>
      <c r="E4314" t="s">
        <v>571</v>
      </c>
      <c r="F4314">
        <v>6.1189151263528599E-5</v>
      </c>
    </row>
    <row r="4315" spans="1:6" x14ac:dyDescent="0.25">
      <c r="A4315" t="str">
        <f t="shared" si="68"/>
        <v>HFTD - Distribution</v>
      </c>
      <c r="B4315" t="s">
        <v>589</v>
      </c>
      <c r="C4315" t="s">
        <v>497</v>
      </c>
      <c r="D4315" t="s">
        <v>554</v>
      </c>
      <c r="E4315" t="s">
        <v>573</v>
      </c>
      <c r="F4315">
        <v>2.9845245118675298E-3</v>
      </c>
    </row>
    <row r="4316" spans="1:6" x14ac:dyDescent="0.25">
      <c r="A4316" t="str">
        <f t="shared" si="68"/>
        <v>HFTD - Distribution</v>
      </c>
      <c r="B4316" t="s">
        <v>589</v>
      </c>
      <c r="C4316" t="s">
        <v>497</v>
      </c>
      <c r="D4316" t="s">
        <v>574</v>
      </c>
      <c r="E4316" t="s">
        <v>575</v>
      </c>
      <c r="F4316">
        <v>0</v>
      </c>
    </row>
    <row r="4317" spans="1:6" x14ac:dyDescent="0.25">
      <c r="A4317" t="str">
        <f t="shared" si="68"/>
        <v>HFTD - Distribution</v>
      </c>
      <c r="B4317" t="s">
        <v>589</v>
      </c>
      <c r="C4317" t="s">
        <v>498</v>
      </c>
      <c r="D4317" t="s">
        <v>509</v>
      </c>
      <c r="E4317" t="s">
        <v>510</v>
      </c>
      <c r="F4317">
        <v>7.8458122688319801E-4</v>
      </c>
    </row>
    <row r="4318" spans="1:6" x14ac:dyDescent="0.25">
      <c r="A4318" t="str">
        <f t="shared" si="68"/>
        <v>HFTD - Distribution</v>
      </c>
      <c r="B4318" t="s">
        <v>589</v>
      </c>
      <c r="C4318" t="s">
        <v>498</v>
      </c>
      <c r="D4318" t="s">
        <v>509</v>
      </c>
      <c r="E4318" t="s">
        <v>512</v>
      </c>
      <c r="F4318">
        <v>5.8175749252565201E-5</v>
      </c>
    </row>
    <row r="4319" spans="1:6" x14ac:dyDescent="0.25">
      <c r="A4319" t="str">
        <f t="shared" si="68"/>
        <v>HFTD - Distribution</v>
      </c>
      <c r="B4319" t="s">
        <v>589</v>
      </c>
      <c r="C4319" t="s">
        <v>498</v>
      </c>
      <c r="D4319" t="s">
        <v>509</v>
      </c>
      <c r="E4319" t="s">
        <v>514</v>
      </c>
      <c r="F4319">
        <v>9.83631251804652E-4</v>
      </c>
    </row>
    <row r="4320" spans="1:6" x14ac:dyDescent="0.25">
      <c r="A4320" t="str">
        <f t="shared" si="68"/>
        <v>HFTD - Distribution</v>
      </c>
      <c r="B4320" t="s">
        <v>589</v>
      </c>
      <c r="C4320" t="s">
        <v>498</v>
      </c>
      <c r="D4320" t="s">
        <v>509</v>
      </c>
      <c r="E4320" t="s">
        <v>516</v>
      </c>
      <c r="F4320">
        <v>6.4889077476155504E-5</v>
      </c>
    </row>
    <row r="4321" spans="1:6" x14ac:dyDescent="0.25">
      <c r="A4321" t="str">
        <f t="shared" si="68"/>
        <v>HFTD - Distribution</v>
      </c>
      <c r="B4321" t="s">
        <v>589</v>
      </c>
      <c r="C4321" t="s">
        <v>498</v>
      </c>
      <c r="D4321" t="s">
        <v>518</v>
      </c>
      <c r="E4321" t="s">
        <v>518</v>
      </c>
      <c r="F4321">
        <v>0</v>
      </c>
    </row>
    <row r="4322" spans="1:6" x14ac:dyDescent="0.25">
      <c r="A4322" t="str">
        <f t="shared" si="68"/>
        <v>HFTD - Distribution</v>
      </c>
      <c r="B4322" t="s">
        <v>589</v>
      </c>
      <c r="C4322" t="s">
        <v>498</v>
      </c>
      <c r="D4322" t="s">
        <v>520</v>
      </c>
      <c r="E4322" t="s">
        <v>521</v>
      </c>
      <c r="F4322">
        <v>0</v>
      </c>
    </row>
    <row r="4323" spans="1:6" x14ac:dyDescent="0.25">
      <c r="A4323" t="str">
        <f t="shared" si="68"/>
        <v>HFTD - Distribution</v>
      </c>
      <c r="B4323" t="s">
        <v>589</v>
      </c>
      <c r="C4323" t="s">
        <v>498</v>
      </c>
      <c r="D4323" t="s">
        <v>520</v>
      </c>
      <c r="E4323" t="s">
        <v>523</v>
      </c>
      <c r="F4323">
        <v>0</v>
      </c>
    </row>
    <row r="4324" spans="1:6" x14ac:dyDescent="0.25">
      <c r="A4324" t="str">
        <f t="shared" si="68"/>
        <v>HFTD - Distribution</v>
      </c>
      <c r="B4324" t="s">
        <v>589</v>
      </c>
      <c r="C4324" t="s">
        <v>498</v>
      </c>
      <c r="D4324" t="s">
        <v>520</v>
      </c>
      <c r="E4324" t="s">
        <v>525</v>
      </c>
      <c r="F4324">
        <v>9.9680385895597398E-3</v>
      </c>
    </row>
    <row r="4325" spans="1:6" x14ac:dyDescent="0.25">
      <c r="A4325" t="str">
        <f t="shared" si="68"/>
        <v>HFTD - Distribution</v>
      </c>
      <c r="B4325" t="s">
        <v>589</v>
      </c>
      <c r="C4325" t="s">
        <v>498</v>
      </c>
      <c r="D4325" t="s">
        <v>520</v>
      </c>
      <c r="E4325" t="s">
        <v>526</v>
      </c>
      <c r="F4325">
        <v>5.1550041801615102E-3</v>
      </c>
    </row>
    <row r="4326" spans="1:6" x14ac:dyDescent="0.25">
      <c r="A4326" t="str">
        <f t="shared" si="68"/>
        <v>HFTD - Distribution</v>
      </c>
      <c r="B4326" t="s">
        <v>589</v>
      </c>
      <c r="C4326" t="s">
        <v>498</v>
      </c>
      <c r="D4326" t="s">
        <v>520</v>
      </c>
      <c r="E4326" t="s">
        <v>527</v>
      </c>
      <c r="F4326">
        <v>7.3278601839198404E-4</v>
      </c>
    </row>
    <row r="4327" spans="1:6" x14ac:dyDescent="0.25">
      <c r="A4327" t="str">
        <f t="shared" si="68"/>
        <v>HFTD - Distribution</v>
      </c>
      <c r="B4327" t="s">
        <v>589</v>
      </c>
      <c r="C4327" t="s">
        <v>498</v>
      </c>
      <c r="D4327" t="s">
        <v>520</v>
      </c>
      <c r="E4327" t="s">
        <v>529</v>
      </c>
      <c r="F4327">
        <v>0</v>
      </c>
    </row>
    <row r="4328" spans="1:6" x14ac:dyDescent="0.25">
      <c r="A4328" t="str">
        <f t="shared" si="68"/>
        <v>HFTD - Distribution</v>
      </c>
      <c r="B4328" t="s">
        <v>589</v>
      </c>
      <c r="C4328" t="s">
        <v>498</v>
      </c>
      <c r="D4328" t="s">
        <v>520</v>
      </c>
      <c r="E4328" t="s">
        <v>530</v>
      </c>
      <c r="F4328">
        <v>0</v>
      </c>
    </row>
    <row r="4329" spans="1:6" x14ac:dyDescent="0.25">
      <c r="A4329" t="str">
        <f t="shared" si="68"/>
        <v>HFTD - Distribution</v>
      </c>
      <c r="B4329" t="s">
        <v>589</v>
      </c>
      <c r="C4329" t="s">
        <v>498</v>
      </c>
      <c r="D4329" t="s">
        <v>520</v>
      </c>
      <c r="E4329" t="s">
        <v>531</v>
      </c>
      <c r="F4329">
        <v>0</v>
      </c>
    </row>
    <row r="4330" spans="1:6" x14ac:dyDescent="0.25">
      <c r="A4330" t="str">
        <f t="shared" si="68"/>
        <v>HFTD - Distribution</v>
      </c>
      <c r="B4330" t="s">
        <v>589</v>
      </c>
      <c r="C4330" t="s">
        <v>498</v>
      </c>
      <c r="D4330" t="s">
        <v>520</v>
      </c>
      <c r="E4330" t="s">
        <v>532</v>
      </c>
      <c r="F4330">
        <v>9.5070612939979204E-4</v>
      </c>
    </row>
    <row r="4331" spans="1:6" x14ac:dyDescent="0.25">
      <c r="A4331" t="str">
        <f t="shared" si="68"/>
        <v>HFTD - Distribution</v>
      </c>
      <c r="B4331" t="s">
        <v>589</v>
      </c>
      <c r="C4331" t="s">
        <v>498</v>
      </c>
      <c r="D4331" t="s">
        <v>520</v>
      </c>
      <c r="E4331" t="s">
        <v>533</v>
      </c>
      <c r="F4331">
        <v>1.7490239390424399E-4</v>
      </c>
    </row>
    <row r="4332" spans="1:6" x14ac:dyDescent="0.25">
      <c r="A4332" t="str">
        <f t="shared" si="68"/>
        <v>HFTD - Distribution</v>
      </c>
      <c r="B4332" t="s">
        <v>589</v>
      </c>
      <c r="C4332" t="s">
        <v>498</v>
      </c>
      <c r="D4332" t="s">
        <v>520</v>
      </c>
      <c r="E4332" t="s">
        <v>534</v>
      </c>
      <c r="F4332">
        <v>0</v>
      </c>
    </row>
    <row r="4333" spans="1:6" x14ac:dyDescent="0.25">
      <c r="A4333" t="str">
        <f t="shared" si="68"/>
        <v>HFTD - Distribution</v>
      </c>
      <c r="B4333" t="s">
        <v>589</v>
      </c>
      <c r="C4333" t="s">
        <v>498</v>
      </c>
      <c r="D4333" t="s">
        <v>520</v>
      </c>
      <c r="E4333" t="s">
        <v>535</v>
      </c>
      <c r="F4333">
        <v>0</v>
      </c>
    </row>
    <row r="4334" spans="1:6" x14ac:dyDescent="0.25">
      <c r="A4334" t="str">
        <f t="shared" si="68"/>
        <v>HFTD - Distribution</v>
      </c>
      <c r="B4334" t="s">
        <v>589</v>
      </c>
      <c r="C4334" t="s">
        <v>498</v>
      </c>
      <c r="D4334" t="s">
        <v>520</v>
      </c>
      <c r="E4334" t="s">
        <v>537</v>
      </c>
      <c r="F4334">
        <v>0</v>
      </c>
    </row>
    <row r="4335" spans="1:6" x14ac:dyDescent="0.25">
      <c r="A4335" t="str">
        <f t="shared" si="68"/>
        <v>HFTD - Distribution</v>
      </c>
      <c r="B4335" t="s">
        <v>589</v>
      </c>
      <c r="C4335" t="s">
        <v>498</v>
      </c>
      <c r="D4335" t="s">
        <v>520</v>
      </c>
      <c r="E4335" t="s">
        <v>541</v>
      </c>
      <c r="F4335">
        <v>0</v>
      </c>
    </row>
    <row r="4336" spans="1:6" x14ac:dyDescent="0.25">
      <c r="A4336" t="str">
        <f t="shared" si="68"/>
        <v>HFTD - Distribution</v>
      </c>
      <c r="B4336" t="s">
        <v>589</v>
      </c>
      <c r="C4336" t="s">
        <v>498</v>
      </c>
      <c r="D4336" t="s">
        <v>520</v>
      </c>
      <c r="E4336" t="s">
        <v>543</v>
      </c>
      <c r="F4336">
        <v>0</v>
      </c>
    </row>
    <row r="4337" spans="1:6" x14ac:dyDescent="0.25">
      <c r="A4337" t="str">
        <f t="shared" si="68"/>
        <v>HFTD - Distribution</v>
      </c>
      <c r="B4337" t="s">
        <v>589</v>
      </c>
      <c r="C4337" t="s">
        <v>498</v>
      </c>
      <c r="D4337" t="s">
        <v>545</v>
      </c>
      <c r="E4337" t="s">
        <v>546</v>
      </c>
      <c r="F4337">
        <v>1.0990094312659301E-3</v>
      </c>
    </row>
    <row r="4338" spans="1:6" x14ac:dyDescent="0.25">
      <c r="A4338" t="str">
        <f t="shared" si="68"/>
        <v>HFTD - Distribution</v>
      </c>
      <c r="B4338" t="s">
        <v>589</v>
      </c>
      <c r="C4338" t="s">
        <v>498</v>
      </c>
      <c r="D4338" t="s">
        <v>548</v>
      </c>
      <c r="E4338" t="s">
        <v>548</v>
      </c>
      <c r="F4338">
        <v>3.8116660599936498E-3</v>
      </c>
    </row>
    <row r="4339" spans="1:6" x14ac:dyDescent="0.25">
      <c r="A4339" t="str">
        <f t="shared" si="68"/>
        <v>HFTD - Distribution</v>
      </c>
      <c r="B4339" t="s">
        <v>589</v>
      </c>
      <c r="C4339" t="s">
        <v>498</v>
      </c>
      <c r="D4339" t="s">
        <v>550</v>
      </c>
      <c r="E4339" t="s">
        <v>550</v>
      </c>
      <c r="F4339">
        <v>1.7144096136730499E-4</v>
      </c>
    </row>
    <row r="4340" spans="1:6" x14ac:dyDescent="0.25">
      <c r="A4340" t="str">
        <f t="shared" si="68"/>
        <v>HFTD - Distribution</v>
      </c>
      <c r="B4340" t="s">
        <v>589</v>
      </c>
      <c r="C4340" t="s">
        <v>498</v>
      </c>
      <c r="D4340" t="s">
        <v>552</v>
      </c>
      <c r="E4340" t="s">
        <v>552</v>
      </c>
      <c r="F4340">
        <v>4.61639547876017E-6</v>
      </c>
    </row>
    <row r="4341" spans="1:6" x14ac:dyDescent="0.25">
      <c r="A4341" t="str">
        <f t="shared" si="68"/>
        <v>HFTD - Distribution</v>
      </c>
      <c r="B4341" t="s">
        <v>589</v>
      </c>
      <c r="C4341" t="s">
        <v>498</v>
      </c>
      <c r="D4341" t="s">
        <v>554</v>
      </c>
      <c r="E4341" t="s">
        <v>555</v>
      </c>
      <c r="F4341">
        <v>1.5919616899939301E-3</v>
      </c>
    </row>
    <row r="4342" spans="1:6" x14ac:dyDescent="0.25">
      <c r="A4342" t="str">
        <f t="shared" si="68"/>
        <v>HFTD - Distribution</v>
      </c>
      <c r="B4342" t="s">
        <v>589</v>
      </c>
      <c r="C4342" t="s">
        <v>498</v>
      </c>
      <c r="D4342" t="s">
        <v>554</v>
      </c>
      <c r="E4342" t="s">
        <v>556</v>
      </c>
      <c r="F4342">
        <v>2.4819627259629199E-3</v>
      </c>
    </row>
    <row r="4343" spans="1:6" x14ac:dyDescent="0.25">
      <c r="A4343" t="str">
        <f t="shared" si="68"/>
        <v>HFTD - Distribution</v>
      </c>
      <c r="B4343" t="s">
        <v>589</v>
      </c>
      <c r="C4343" t="s">
        <v>498</v>
      </c>
      <c r="D4343" t="s">
        <v>554</v>
      </c>
      <c r="E4343" t="s">
        <v>558</v>
      </c>
      <c r="F4343">
        <v>1.19961531754874E-2</v>
      </c>
    </row>
    <row r="4344" spans="1:6" x14ac:dyDescent="0.25">
      <c r="A4344" t="str">
        <f t="shared" si="68"/>
        <v>HFTD - Distribution</v>
      </c>
      <c r="B4344" t="s">
        <v>589</v>
      </c>
      <c r="C4344" t="s">
        <v>498</v>
      </c>
      <c r="D4344" t="s">
        <v>554</v>
      </c>
      <c r="E4344" t="s">
        <v>560</v>
      </c>
      <c r="F4344">
        <v>3.84932049373935E-4</v>
      </c>
    </row>
    <row r="4345" spans="1:6" x14ac:dyDescent="0.25">
      <c r="A4345" t="str">
        <f t="shared" si="68"/>
        <v>HFTD - Distribution</v>
      </c>
      <c r="B4345" t="s">
        <v>589</v>
      </c>
      <c r="C4345" t="s">
        <v>498</v>
      </c>
      <c r="D4345" t="s">
        <v>554</v>
      </c>
      <c r="E4345" t="s">
        <v>562</v>
      </c>
      <c r="F4345">
        <v>2.27109909130623E-2</v>
      </c>
    </row>
    <row r="4346" spans="1:6" x14ac:dyDescent="0.25">
      <c r="A4346" t="str">
        <f t="shared" si="68"/>
        <v>HFTD - Distribution</v>
      </c>
      <c r="B4346" t="s">
        <v>589</v>
      </c>
      <c r="C4346" t="s">
        <v>498</v>
      </c>
      <c r="D4346" t="s">
        <v>554</v>
      </c>
      <c r="E4346" t="s">
        <v>564</v>
      </c>
      <c r="F4346">
        <v>9.1005299951973807E-3</v>
      </c>
    </row>
    <row r="4347" spans="1:6" x14ac:dyDescent="0.25">
      <c r="A4347" t="str">
        <f t="shared" si="68"/>
        <v>HFTD - Distribution</v>
      </c>
      <c r="B4347" t="s">
        <v>589</v>
      </c>
      <c r="C4347" t="s">
        <v>498</v>
      </c>
      <c r="D4347" t="s">
        <v>554</v>
      </c>
      <c r="E4347" t="s">
        <v>566</v>
      </c>
      <c r="F4347">
        <v>7.4750117141238696E-3</v>
      </c>
    </row>
    <row r="4348" spans="1:6" x14ac:dyDescent="0.25">
      <c r="A4348" t="str">
        <f t="shared" si="68"/>
        <v>HFTD - Distribution</v>
      </c>
      <c r="B4348" t="s">
        <v>589</v>
      </c>
      <c r="C4348" t="s">
        <v>498</v>
      </c>
      <c r="D4348" t="s">
        <v>554</v>
      </c>
      <c r="E4348" t="s">
        <v>568</v>
      </c>
      <c r="F4348">
        <v>3.0610873620209301E-2</v>
      </c>
    </row>
    <row r="4349" spans="1:6" x14ac:dyDescent="0.25">
      <c r="A4349" t="str">
        <f t="shared" si="68"/>
        <v>HFTD - Distribution</v>
      </c>
      <c r="B4349" t="s">
        <v>589</v>
      </c>
      <c r="C4349" t="s">
        <v>498</v>
      </c>
      <c r="D4349" t="s">
        <v>554</v>
      </c>
      <c r="E4349" t="s">
        <v>570</v>
      </c>
      <c r="F4349">
        <v>8.0568798850104394E-3</v>
      </c>
    </row>
    <row r="4350" spans="1:6" x14ac:dyDescent="0.25">
      <c r="A4350" t="str">
        <f t="shared" si="68"/>
        <v>HFTD - Distribution</v>
      </c>
      <c r="B4350" t="s">
        <v>589</v>
      </c>
      <c r="C4350" t="s">
        <v>498</v>
      </c>
      <c r="D4350" t="s">
        <v>554</v>
      </c>
      <c r="E4350" t="s">
        <v>571</v>
      </c>
      <c r="F4350">
        <v>8.4809261947478001E-4</v>
      </c>
    </row>
    <row r="4351" spans="1:6" x14ac:dyDescent="0.25">
      <c r="A4351" t="str">
        <f t="shared" si="68"/>
        <v>HFTD - Distribution</v>
      </c>
      <c r="B4351" t="s">
        <v>589</v>
      </c>
      <c r="C4351" t="s">
        <v>498</v>
      </c>
      <c r="D4351" t="s">
        <v>554</v>
      </c>
      <c r="E4351" t="s">
        <v>573</v>
      </c>
      <c r="F4351">
        <v>4.1366045432715402E-2</v>
      </c>
    </row>
    <row r="4352" spans="1:6" x14ac:dyDescent="0.25">
      <c r="A4352" t="str">
        <f t="shared" si="68"/>
        <v>HFTD - Distribution</v>
      </c>
      <c r="B4352" t="s">
        <v>589</v>
      </c>
      <c r="C4352" t="s">
        <v>498</v>
      </c>
      <c r="D4352" t="s">
        <v>574</v>
      </c>
      <c r="E4352" t="s">
        <v>575</v>
      </c>
      <c r="F4352">
        <v>5.1648074910092597E-3</v>
      </c>
    </row>
    <row r="4353" spans="1:6" x14ac:dyDescent="0.25">
      <c r="A4353" t="str">
        <f t="shared" si="68"/>
        <v>HFTD - Distribution</v>
      </c>
      <c r="B4353" t="s">
        <v>590</v>
      </c>
      <c r="C4353" t="s">
        <v>499</v>
      </c>
      <c r="D4353" t="s">
        <v>507</v>
      </c>
      <c r="E4353" t="s">
        <v>508</v>
      </c>
      <c r="F4353">
        <v>7.5568531954242203E-7</v>
      </c>
    </row>
    <row r="4354" spans="1:6" x14ac:dyDescent="0.25">
      <c r="A4354" t="str">
        <f t="shared" si="68"/>
        <v>HFTD - Distribution</v>
      </c>
      <c r="B4354" t="s">
        <v>590</v>
      </c>
      <c r="C4354" t="s">
        <v>428</v>
      </c>
      <c r="D4354" t="s">
        <v>509</v>
      </c>
      <c r="E4354" t="s">
        <v>510</v>
      </c>
      <c r="F4354">
        <v>4.1556966689389402E-4</v>
      </c>
    </row>
    <row r="4355" spans="1:6" x14ac:dyDescent="0.25">
      <c r="A4355" t="str">
        <f t="shared" ref="A4355:A4418" si="69">IF(ISNUMBER(FIND("non-HFTD - Transmission", B4355)), "non-HFTD - Transmission",
            IF(ISNUMBER(FIND("HFTD - Transmission", B4355)), "HFTD - Transmission",
                 IF(ISNUMBER(FIND("non-HFTD - Distribution", B4355)), "non-HFTD - Distribution",
                         IF(ISNUMBER(FIND("HFTD - Distribution", B4355)), "HFTD - Distribution", B4355))))</f>
        <v>HFTD - Distribution</v>
      </c>
      <c r="B4355" t="s">
        <v>590</v>
      </c>
      <c r="C4355" t="s">
        <v>428</v>
      </c>
      <c r="D4355" t="s">
        <v>509</v>
      </c>
      <c r="E4355" t="s">
        <v>512</v>
      </c>
      <c r="F4355">
        <v>2.4404912509848599E-5</v>
      </c>
    </row>
    <row r="4356" spans="1:6" x14ac:dyDescent="0.25">
      <c r="A4356" t="str">
        <f t="shared" si="69"/>
        <v>HFTD - Distribution</v>
      </c>
      <c r="B4356" t="s">
        <v>590</v>
      </c>
      <c r="C4356" t="s">
        <v>428</v>
      </c>
      <c r="D4356" t="s">
        <v>509</v>
      </c>
      <c r="E4356" t="s">
        <v>514</v>
      </c>
      <c r="F4356">
        <v>1.03999090989291E-4</v>
      </c>
    </row>
    <row r="4357" spans="1:6" x14ac:dyDescent="0.25">
      <c r="A4357" t="str">
        <f t="shared" si="69"/>
        <v>HFTD - Distribution</v>
      </c>
      <c r="B4357" t="s">
        <v>590</v>
      </c>
      <c r="C4357" t="s">
        <v>428</v>
      </c>
      <c r="D4357" t="s">
        <v>509</v>
      </c>
      <c r="E4357" t="s">
        <v>516</v>
      </c>
      <c r="F4357">
        <v>1.08626508990533E-3</v>
      </c>
    </row>
    <row r="4358" spans="1:6" x14ac:dyDescent="0.25">
      <c r="A4358" t="str">
        <f t="shared" si="69"/>
        <v>HFTD - Distribution</v>
      </c>
      <c r="B4358" t="s">
        <v>590</v>
      </c>
      <c r="C4358" t="s">
        <v>428</v>
      </c>
      <c r="D4358" t="s">
        <v>518</v>
      </c>
      <c r="E4358" t="s">
        <v>518</v>
      </c>
      <c r="F4358">
        <v>2.4463812103454101E-5</v>
      </c>
    </row>
    <row r="4359" spans="1:6" x14ac:dyDescent="0.25">
      <c r="A4359" t="str">
        <f t="shared" si="69"/>
        <v>HFTD - Distribution</v>
      </c>
      <c r="B4359" t="s">
        <v>590</v>
      </c>
      <c r="C4359" t="s">
        <v>428</v>
      </c>
      <c r="D4359" t="s">
        <v>520</v>
      </c>
      <c r="E4359" t="s">
        <v>521</v>
      </c>
      <c r="F4359">
        <v>9.3160168668817304E-8</v>
      </c>
    </row>
    <row r="4360" spans="1:6" x14ac:dyDescent="0.25">
      <c r="A4360" t="str">
        <f t="shared" si="69"/>
        <v>HFTD - Distribution</v>
      </c>
      <c r="B4360" t="s">
        <v>590</v>
      </c>
      <c r="C4360" t="s">
        <v>428</v>
      </c>
      <c r="D4360" t="s">
        <v>520</v>
      </c>
      <c r="E4360" t="s">
        <v>523</v>
      </c>
      <c r="F4360">
        <v>0</v>
      </c>
    </row>
    <row r="4361" spans="1:6" x14ac:dyDescent="0.25">
      <c r="A4361" t="str">
        <f t="shared" si="69"/>
        <v>HFTD - Distribution</v>
      </c>
      <c r="B4361" t="s">
        <v>590</v>
      </c>
      <c r="C4361" t="s">
        <v>428</v>
      </c>
      <c r="D4361" t="s">
        <v>520</v>
      </c>
      <c r="E4361" t="s">
        <v>525</v>
      </c>
      <c r="F4361">
        <v>8.34939341115555E-6</v>
      </c>
    </row>
    <row r="4362" spans="1:6" x14ac:dyDescent="0.25">
      <c r="A4362" t="str">
        <f t="shared" si="69"/>
        <v>HFTD - Distribution</v>
      </c>
      <c r="B4362" t="s">
        <v>590</v>
      </c>
      <c r="C4362" t="s">
        <v>428</v>
      </c>
      <c r="D4362" t="s">
        <v>520</v>
      </c>
      <c r="E4362" t="s">
        <v>526</v>
      </c>
      <c r="F4362">
        <v>3.24477722328519E-6</v>
      </c>
    </row>
    <row r="4363" spans="1:6" x14ac:dyDescent="0.25">
      <c r="A4363" t="str">
        <f t="shared" si="69"/>
        <v>HFTD - Distribution</v>
      </c>
      <c r="B4363" t="s">
        <v>590</v>
      </c>
      <c r="C4363" t="s">
        <v>428</v>
      </c>
      <c r="D4363" t="s">
        <v>520</v>
      </c>
      <c r="E4363" t="s">
        <v>527</v>
      </c>
      <c r="F4363">
        <v>3.03411096227349E-6</v>
      </c>
    </row>
    <row r="4364" spans="1:6" x14ac:dyDescent="0.25">
      <c r="A4364" t="str">
        <f t="shared" si="69"/>
        <v>HFTD - Distribution</v>
      </c>
      <c r="B4364" t="s">
        <v>590</v>
      </c>
      <c r="C4364" t="s">
        <v>428</v>
      </c>
      <c r="D4364" t="s">
        <v>520</v>
      </c>
      <c r="E4364" t="s">
        <v>529</v>
      </c>
      <c r="F4364">
        <v>9.8024390833471395E-7</v>
      </c>
    </row>
    <row r="4365" spans="1:6" x14ac:dyDescent="0.25">
      <c r="A4365" t="str">
        <f t="shared" si="69"/>
        <v>HFTD - Distribution</v>
      </c>
      <c r="B4365" t="s">
        <v>590</v>
      </c>
      <c r="C4365" t="s">
        <v>428</v>
      </c>
      <c r="D4365" t="s">
        <v>520</v>
      </c>
      <c r="E4365" t="s">
        <v>530</v>
      </c>
      <c r="F4365">
        <v>1.5766005275155E-6</v>
      </c>
    </row>
    <row r="4366" spans="1:6" x14ac:dyDescent="0.25">
      <c r="A4366" t="str">
        <f t="shared" si="69"/>
        <v>HFTD - Distribution</v>
      </c>
      <c r="B4366" t="s">
        <v>590</v>
      </c>
      <c r="C4366" t="s">
        <v>428</v>
      </c>
      <c r="D4366" t="s">
        <v>520</v>
      </c>
      <c r="E4366" t="s">
        <v>531</v>
      </c>
      <c r="F4366">
        <v>9.4187925262388905E-8</v>
      </c>
    </row>
    <row r="4367" spans="1:6" x14ac:dyDescent="0.25">
      <c r="A4367" t="str">
        <f t="shared" si="69"/>
        <v>HFTD - Distribution</v>
      </c>
      <c r="B4367" t="s">
        <v>590</v>
      </c>
      <c r="C4367" t="s">
        <v>428</v>
      </c>
      <c r="D4367" t="s">
        <v>520</v>
      </c>
      <c r="E4367" t="s">
        <v>532</v>
      </c>
      <c r="F4367">
        <v>1.09017330042963E-5</v>
      </c>
    </row>
    <row r="4368" spans="1:6" x14ac:dyDescent="0.25">
      <c r="A4368" t="str">
        <f t="shared" si="69"/>
        <v>HFTD - Distribution</v>
      </c>
      <c r="B4368" t="s">
        <v>590</v>
      </c>
      <c r="C4368" t="s">
        <v>428</v>
      </c>
      <c r="D4368" t="s">
        <v>520</v>
      </c>
      <c r="E4368" t="s">
        <v>533</v>
      </c>
      <c r="F4368">
        <v>4.7174774917402296E-6</v>
      </c>
    </row>
    <row r="4369" spans="1:6" x14ac:dyDescent="0.25">
      <c r="A4369" t="str">
        <f t="shared" si="69"/>
        <v>HFTD - Distribution</v>
      </c>
      <c r="B4369" t="s">
        <v>590</v>
      </c>
      <c r="C4369" t="s">
        <v>428</v>
      </c>
      <c r="D4369" t="s">
        <v>520</v>
      </c>
      <c r="E4369" t="s">
        <v>534</v>
      </c>
      <c r="F4369">
        <v>0</v>
      </c>
    </row>
    <row r="4370" spans="1:6" x14ac:dyDescent="0.25">
      <c r="A4370" t="str">
        <f t="shared" si="69"/>
        <v>HFTD - Distribution</v>
      </c>
      <c r="B4370" t="s">
        <v>590</v>
      </c>
      <c r="C4370" t="s">
        <v>428</v>
      </c>
      <c r="D4370" t="s">
        <v>520</v>
      </c>
      <c r="E4370" t="s">
        <v>535</v>
      </c>
      <c r="F4370">
        <v>0</v>
      </c>
    </row>
    <row r="4371" spans="1:6" x14ac:dyDescent="0.25">
      <c r="A4371" t="str">
        <f t="shared" si="69"/>
        <v>HFTD - Distribution</v>
      </c>
      <c r="B4371" t="s">
        <v>590</v>
      </c>
      <c r="C4371" t="s">
        <v>428</v>
      </c>
      <c r="D4371" t="s">
        <v>520</v>
      </c>
      <c r="E4371" t="s">
        <v>537</v>
      </c>
      <c r="F4371">
        <v>0</v>
      </c>
    </row>
    <row r="4372" spans="1:6" x14ac:dyDescent="0.25">
      <c r="A4372" t="str">
        <f t="shared" si="69"/>
        <v>HFTD - Distribution</v>
      </c>
      <c r="B4372" t="s">
        <v>590</v>
      </c>
      <c r="C4372" t="s">
        <v>428</v>
      </c>
      <c r="D4372" t="s">
        <v>520</v>
      </c>
      <c r="E4372" t="s">
        <v>541</v>
      </c>
      <c r="F4372">
        <v>6.38135096232995E-6</v>
      </c>
    </row>
    <row r="4373" spans="1:6" x14ac:dyDescent="0.25">
      <c r="A4373" t="str">
        <f t="shared" si="69"/>
        <v>HFTD - Distribution</v>
      </c>
      <c r="B4373" t="s">
        <v>590</v>
      </c>
      <c r="C4373" t="s">
        <v>428</v>
      </c>
      <c r="D4373" t="s">
        <v>520</v>
      </c>
      <c r="E4373" t="s">
        <v>543</v>
      </c>
      <c r="F4373">
        <v>1.3342987271095999E-6</v>
      </c>
    </row>
    <row r="4374" spans="1:6" x14ac:dyDescent="0.25">
      <c r="A4374" t="str">
        <f t="shared" si="69"/>
        <v>HFTD - Distribution</v>
      </c>
      <c r="B4374" t="s">
        <v>590</v>
      </c>
      <c r="C4374" t="s">
        <v>428</v>
      </c>
      <c r="D4374" t="s">
        <v>545</v>
      </c>
      <c r="E4374" t="s">
        <v>546</v>
      </c>
      <c r="F4374">
        <v>1.01975796465971E-4</v>
      </c>
    </row>
    <row r="4375" spans="1:6" x14ac:dyDescent="0.25">
      <c r="A4375" t="str">
        <f t="shared" si="69"/>
        <v>HFTD - Distribution</v>
      </c>
      <c r="B4375" t="s">
        <v>590</v>
      </c>
      <c r="C4375" t="s">
        <v>428</v>
      </c>
      <c r="D4375" t="s">
        <v>548</v>
      </c>
      <c r="E4375" t="s">
        <v>548</v>
      </c>
      <c r="F4375">
        <v>2.40175296124969E-4</v>
      </c>
    </row>
    <row r="4376" spans="1:6" x14ac:dyDescent="0.25">
      <c r="A4376" t="str">
        <f t="shared" si="69"/>
        <v>HFTD - Distribution</v>
      </c>
      <c r="B4376" t="s">
        <v>590</v>
      </c>
      <c r="C4376" t="s">
        <v>428</v>
      </c>
      <c r="D4376" t="s">
        <v>550</v>
      </c>
      <c r="E4376" t="s">
        <v>550</v>
      </c>
      <c r="F4376">
        <v>3.9852507105609597E-5</v>
      </c>
    </row>
    <row r="4377" spans="1:6" x14ac:dyDescent="0.25">
      <c r="A4377" t="str">
        <f t="shared" si="69"/>
        <v>HFTD - Distribution</v>
      </c>
      <c r="B4377" t="s">
        <v>590</v>
      </c>
      <c r="C4377" t="s">
        <v>428</v>
      </c>
      <c r="D4377" t="s">
        <v>552</v>
      </c>
      <c r="E4377" t="s">
        <v>552</v>
      </c>
      <c r="F4377">
        <v>6.4973256526786402E-5</v>
      </c>
    </row>
    <row r="4378" spans="1:6" x14ac:dyDescent="0.25">
      <c r="A4378" t="str">
        <f t="shared" si="69"/>
        <v>HFTD - Distribution</v>
      </c>
      <c r="B4378" t="s">
        <v>590</v>
      </c>
      <c r="C4378" t="s">
        <v>428</v>
      </c>
      <c r="D4378" t="s">
        <v>554</v>
      </c>
      <c r="E4378" t="s">
        <v>555</v>
      </c>
      <c r="F4378">
        <v>1.7478029192298999E-6</v>
      </c>
    </row>
    <row r="4379" spans="1:6" x14ac:dyDescent="0.25">
      <c r="A4379" t="str">
        <f t="shared" si="69"/>
        <v>HFTD - Distribution</v>
      </c>
      <c r="B4379" t="s">
        <v>590</v>
      </c>
      <c r="C4379" t="s">
        <v>428</v>
      </c>
      <c r="D4379" t="s">
        <v>554</v>
      </c>
      <c r="E4379" t="s">
        <v>556</v>
      </c>
      <c r="F4379">
        <v>3.9102589584310102E-6</v>
      </c>
    </row>
    <row r="4380" spans="1:6" x14ac:dyDescent="0.25">
      <c r="A4380" t="str">
        <f t="shared" si="69"/>
        <v>HFTD - Distribution</v>
      </c>
      <c r="B4380" t="s">
        <v>590</v>
      </c>
      <c r="C4380" t="s">
        <v>428</v>
      </c>
      <c r="D4380" t="s">
        <v>554</v>
      </c>
      <c r="E4380" t="s">
        <v>558</v>
      </c>
      <c r="F4380">
        <v>1.3348202045847201E-5</v>
      </c>
    </row>
    <row r="4381" spans="1:6" x14ac:dyDescent="0.25">
      <c r="A4381" t="str">
        <f t="shared" si="69"/>
        <v>HFTD - Distribution</v>
      </c>
      <c r="B4381" t="s">
        <v>590</v>
      </c>
      <c r="C4381" t="s">
        <v>428</v>
      </c>
      <c r="D4381" t="s">
        <v>554</v>
      </c>
      <c r="E4381" t="s">
        <v>560</v>
      </c>
      <c r="F4381">
        <v>7.8827231956988398E-7</v>
      </c>
    </row>
    <row r="4382" spans="1:6" x14ac:dyDescent="0.25">
      <c r="A4382" t="str">
        <f t="shared" si="69"/>
        <v>HFTD - Distribution</v>
      </c>
      <c r="B4382" t="s">
        <v>590</v>
      </c>
      <c r="C4382" t="s">
        <v>428</v>
      </c>
      <c r="D4382" t="s">
        <v>554</v>
      </c>
      <c r="E4382" t="s">
        <v>562</v>
      </c>
      <c r="F4382">
        <v>3.5078113093507397E-5</v>
      </c>
    </row>
    <row r="4383" spans="1:6" x14ac:dyDescent="0.25">
      <c r="A4383" t="str">
        <f t="shared" si="69"/>
        <v>HFTD - Distribution</v>
      </c>
      <c r="B4383" t="s">
        <v>590</v>
      </c>
      <c r="C4383" t="s">
        <v>428</v>
      </c>
      <c r="D4383" t="s">
        <v>554</v>
      </c>
      <c r="E4383" t="s">
        <v>564</v>
      </c>
      <c r="F4383">
        <v>1.4201349475512501E-5</v>
      </c>
    </row>
    <row r="4384" spans="1:6" x14ac:dyDescent="0.25">
      <c r="A4384" t="str">
        <f t="shared" si="69"/>
        <v>HFTD - Distribution</v>
      </c>
      <c r="B4384" t="s">
        <v>590</v>
      </c>
      <c r="C4384" t="s">
        <v>428</v>
      </c>
      <c r="D4384" t="s">
        <v>554</v>
      </c>
      <c r="E4384" t="s">
        <v>566</v>
      </c>
      <c r="F4384">
        <v>1.6243141746068001E-5</v>
      </c>
    </row>
    <row r="4385" spans="1:6" x14ac:dyDescent="0.25">
      <c r="A4385" t="str">
        <f t="shared" si="69"/>
        <v>HFTD - Distribution</v>
      </c>
      <c r="B4385" t="s">
        <v>590</v>
      </c>
      <c r="C4385" t="s">
        <v>428</v>
      </c>
      <c r="D4385" t="s">
        <v>554</v>
      </c>
      <c r="E4385" t="s">
        <v>568</v>
      </c>
      <c r="F4385">
        <v>9.56769270303148E-5</v>
      </c>
    </row>
    <row r="4386" spans="1:6" x14ac:dyDescent="0.25">
      <c r="A4386" t="str">
        <f t="shared" si="69"/>
        <v>HFTD - Distribution</v>
      </c>
      <c r="B4386" t="s">
        <v>590</v>
      </c>
      <c r="C4386" t="s">
        <v>428</v>
      </c>
      <c r="D4386" t="s">
        <v>554</v>
      </c>
      <c r="E4386" t="s">
        <v>570</v>
      </c>
      <c r="F4386">
        <v>2.0080265157551498E-5</v>
      </c>
    </row>
    <row r="4387" spans="1:6" x14ac:dyDescent="0.25">
      <c r="A4387" t="str">
        <f t="shared" si="69"/>
        <v>HFTD - Distribution</v>
      </c>
      <c r="B4387" t="s">
        <v>590</v>
      </c>
      <c r="C4387" t="s">
        <v>428</v>
      </c>
      <c r="D4387" t="s">
        <v>554</v>
      </c>
      <c r="E4387" t="s">
        <v>571</v>
      </c>
      <c r="F4387">
        <v>1.73807092032738E-6</v>
      </c>
    </row>
    <row r="4388" spans="1:6" x14ac:dyDescent="0.25">
      <c r="A4388" t="str">
        <f t="shared" si="69"/>
        <v>HFTD - Distribution</v>
      </c>
      <c r="B4388" t="s">
        <v>590</v>
      </c>
      <c r="C4388" t="s">
        <v>428</v>
      </c>
      <c r="D4388" t="s">
        <v>554</v>
      </c>
      <c r="E4388" t="s">
        <v>573</v>
      </c>
      <c r="F4388">
        <v>8.2417594390638794E-5</v>
      </c>
    </row>
    <row r="4389" spans="1:6" x14ac:dyDescent="0.25">
      <c r="A4389" t="str">
        <f t="shared" si="69"/>
        <v>HFTD - Distribution</v>
      </c>
      <c r="B4389" t="s">
        <v>590</v>
      </c>
      <c r="C4389" t="s">
        <v>428</v>
      </c>
      <c r="D4389" t="s">
        <v>574</v>
      </c>
      <c r="E4389" t="s">
        <v>575</v>
      </c>
      <c r="F4389">
        <v>3.1078090769614901E-4</v>
      </c>
    </row>
    <row r="4390" spans="1:6" x14ac:dyDescent="0.25">
      <c r="A4390" t="str">
        <f t="shared" si="69"/>
        <v>HFTD - Distribution</v>
      </c>
      <c r="B4390" t="s">
        <v>590</v>
      </c>
      <c r="C4390" t="s">
        <v>502</v>
      </c>
      <c r="D4390" t="s">
        <v>509</v>
      </c>
      <c r="E4390" t="s">
        <v>510</v>
      </c>
      <c r="F4390">
        <v>2.9784794591283098E-4</v>
      </c>
    </row>
    <row r="4391" spans="1:6" x14ac:dyDescent="0.25">
      <c r="A4391" t="str">
        <f t="shared" si="69"/>
        <v>HFTD - Distribution</v>
      </c>
      <c r="B4391" t="s">
        <v>590</v>
      </c>
      <c r="C4391" t="s">
        <v>502</v>
      </c>
      <c r="D4391" t="s">
        <v>509</v>
      </c>
      <c r="E4391" t="s">
        <v>512</v>
      </c>
      <c r="F4391">
        <v>1.6381311409769399E-5</v>
      </c>
    </row>
    <row r="4392" spans="1:6" x14ac:dyDescent="0.25">
      <c r="A4392" t="str">
        <f t="shared" si="69"/>
        <v>HFTD - Distribution</v>
      </c>
      <c r="B4392" t="s">
        <v>590</v>
      </c>
      <c r="C4392" t="s">
        <v>502</v>
      </c>
      <c r="D4392" t="s">
        <v>509</v>
      </c>
      <c r="E4392" t="s">
        <v>514</v>
      </c>
      <c r="F4392">
        <v>7.7921286222465598E-5</v>
      </c>
    </row>
    <row r="4393" spans="1:6" x14ac:dyDescent="0.25">
      <c r="A4393" t="str">
        <f t="shared" si="69"/>
        <v>HFTD - Distribution</v>
      </c>
      <c r="B4393" t="s">
        <v>590</v>
      </c>
      <c r="C4393" t="s">
        <v>502</v>
      </c>
      <c r="D4393" t="s">
        <v>509</v>
      </c>
      <c r="E4393" t="s">
        <v>516</v>
      </c>
      <c r="F4393">
        <v>7.01034225399145E-4</v>
      </c>
    </row>
    <row r="4394" spans="1:6" x14ac:dyDescent="0.25">
      <c r="A4394" t="str">
        <f t="shared" si="69"/>
        <v>HFTD - Distribution</v>
      </c>
      <c r="B4394" t="s">
        <v>590</v>
      </c>
      <c r="C4394" t="s">
        <v>502</v>
      </c>
      <c r="D4394" t="s">
        <v>518</v>
      </c>
      <c r="E4394" t="s">
        <v>518</v>
      </c>
      <c r="F4394">
        <v>1.5970067451040001E-5</v>
      </c>
    </row>
    <row r="4395" spans="1:6" x14ac:dyDescent="0.25">
      <c r="A4395" t="str">
        <f t="shared" si="69"/>
        <v>HFTD - Distribution</v>
      </c>
      <c r="B4395" t="s">
        <v>590</v>
      </c>
      <c r="C4395" t="s">
        <v>502</v>
      </c>
      <c r="D4395" t="s">
        <v>520</v>
      </c>
      <c r="E4395" t="s">
        <v>521</v>
      </c>
      <c r="F4395">
        <v>3.8523372978789199E-7</v>
      </c>
    </row>
    <row r="4396" spans="1:6" x14ac:dyDescent="0.25">
      <c r="A4396" t="str">
        <f t="shared" si="69"/>
        <v>HFTD - Distribution</v>
      </c>
      <c r="B4396" t="s">
        <v>590</v>
      </c>
      <c r="C4396" t="s">
        <v>502</v>
      </c>
      <c r="D4396" t="s">
        <v>520</v>
      </c>
      <c r="E4396" t="s">
        <v>523</v>
      </c>
      <c r="F4396">
        <v>0</v>
      </c>
    </row>
    <row r="4397" spans="1:6" x14ac:dyDescent="0.25">
      <c r="A4397" t="str">
        <f t="shared" si="69"/>
        <v>HFTD - Distribution</v>
      </c>
      <c r="B4397" t="s">
        <v>590</v>
      </c>
      <c r="C4397" t="s">
        <v>502</v>
      </c>
      <c r="D4397" t="s">
        <v>520</v>
      </c>
      <c r="E4397" t="s">
        <v>525</v>
      </c>
      <c r="F4397">
        <v>3.7648950254538403E-5</v>
      </c>
    </row>
    <row r="4398" spans="1:6" x14ac:dyDescent="0.25">
      <c r="A4398" t="str">
        <f t="shared" si="69"/>
        <v>HFTD - Distribution</v>
      </c>
      <c r="B4398" t="s">
        <v>590</v>
      </c>
      <c r="C4398" t="s">
        <v>502</v>
      </c>
      <c r="D4398" t="s">
        <v>520</v>
      </c>
      <c r="E4398" t="s">
        <v>526</v>
      </c>
      <c r="F4398">
        <v>1.63694048569348E-5</v>
      </c>
    </row>
    <row r="4399" spans="1:6" x14ac:dyDescent="0.25">
      <c r="A4399" t="str">
        <f t="shared" si="69"/>
        <v>HFTD - Distribution</v>
      </c>
      <c r="B4399" t="s">
        <v>590</v>
      </c>
      <c r="C4399" t="s">
        <v>502</v>
      </c>
      <c r="D4399" t="s">
        <v>520</v>
      </c>
      <c r="E4399" t="s">
        <v>527</v>
      </c>
      <c r="F4399">
        <v>1.20470551017216E-5</v>
      </c>
    </row>
    <row r="4400" spans="1:6" x14ac:dyDescent="0.25">
      <c r="A4400" t="str">
        <f t="shared" si="69"/>
        <v>HFTD - Distribution</v>
      </c>
      <c r="B4400" t="s">
        <v>590</v>
      </c>
      <c r="C4400" t="s">
        <v>502</v>
      </c>
      <c r="D4400" t="s">
        <v>520</v>
      </c>
      <c r="E4400" t="s">
        <v>529</v>
      </c>
      <c r="F4400">
        <v>3.4826368832333101E-6</v>
      </c>
    </row>
    <row r="4401" spans="1:6" x14ac:dyDescent="0.25">
      <c r="A4401" t="str">
        <f t="shared" si="69"/>
        <v>HFTD - Distribution</v>
      </c>
      <c r="B4401" t="s">
        <v>590</v>
      </c>
      <c r="C4401" t="s">
        <v>502</v>
      </c>
      <c r="D4401" t="s">
        <v>520</v>
      </c>
      <c r="E4401" t="s">
        <v>530</v>
      </c>
      <c r="F4401">
        <v>5.8704501655373597E-6</v>
      </c>
    </row>
    <row r="4402" spans="1:6" x14ac:dyDescent="0.25">
      <c r="A4402" t="str">
        <f t="shared" si="69"/>
        <v>HFTD - Distribution</v>
      </c>
      <c r="B4402" t="s">
        <v>590</v>
      </c>
      <c r="C4402" t="s">
        <v>502</v>
      </c>
      <c r="D4402" t="s">
        <v>520</v>
      </c>
      <c r="E4402" t="s">
        <v>531</v>
      </c>
      <c r="F4402">
        <v>3.3878323830822599E-7</v>
      </c>
    </row>
    <row r="4403" spans="1:6" x14ac:dyDescent="0.25">
      <c r="A4403" t="str">
        <f t="shared" si="69"/>
        <v>HFTD - Distribution</v>
      </c>
      <c r="B4403" t="s">
        <v>590</v>
      </c>
      <c r="C4403" t="s">
        <v>502</v>
      </c>
      <c r="D4403" t="s">
        <v>520</v>
      </c>
      <c r="E4403" t="s">
        <v>532</v>
      </c>
      <c r="F4403">
        <v>3.9849686823627103E-5</v>
      </c>
    </row>
    <row r="4404" spans="1:6" x14ac:dyDescent="0.25">
      <c r="A4404" t="str">
        <f t="shared" si="69"/>
        <v>HFTD - Distribution</v>
      </c>
      <c r="B4404" t="s">
        <v>590</v>
      </c>
      <c r="C4404" t="s">
        <v>502</v>
      </c>
      <c r="D4404" t="s">
        <v>520</v>
      </c>
      <c r="E4404" t="s">
        <v>533</v>
      </c>
      <c r="F4404">
        <v>1.8352440536645899E-5</v>
      </c>
    </row>
    <row r="4405" spans="1:6" x14ac:dyDescent="0.25">
      <c r="A4405" t="str">
        <f t="shared" si="69"/>
        <v>HFTD - Distribution</v>
      </c>
      <c r="B4405" t="s">
        <v>590</v>
      </c>
      <c r="C4405" t="s">
        <v>502</v>
      </c>
      <c r="D4405" t="s">
        <v>520</v>
      </c>
      <c r="E4405" t="s">
        <v>534</v>
      </c>
      <c r="F4405">
        <v>0</v>
      </c>
    </row>
    <row r="4406" spans="1:6" x14ac:dyDescent="0.25">
      <c r="A4406" t="str">
        <f t="shared" si="69"/>
        <v>HFTD - Distribution</v>
      </c>
      <c r="B4406" t="s">
        <v>590</v>
      </c>
      <c r="C4406" t="s">
        <v>502</v>
      </c>
      <c r="D4406" t="s">
        <v>520</v>
      </c>
      <c r="E4406" t="s">
        <v>535</v>
      </c>
      <c r="F4406">
        <v>0</v>
      </c>
    </row>
    <row r="4407" spans="1:6" x14ac:dyDescent="0.25">
      <c r="A4407" t="str">
        <f t="shared" si="69"/>
        <v>HFTD - Distribution</v>
      </c>
      <c r="B4407" t="s">
        <v>590</v>
      </c>
      <c r="C4407" t="s">
        <v>502</v>
      </c>
      <c r="D4407" t="s">
        <v>520</v>
      </c>
      <c r="E4407" t="s">
        <v>537</v>
      </c>
      <c r="F4407">
        <v>0</v>
      </c>
    </row>
    <row r="4408" spans="1:6" x14ac:dyDescent="0.25">
      <c r="A4408" t="str">
        <f t="shared" si="69"/>
        <v>HFTD - Distribution</v>
      </c>
      <c r="B4408" t="s">
        <v>590</v>
      </c>
      <c r="C4408" t="s">
        <v>502</v>
      </c>
      <c r="D4408" t="s">
        <v>520</v>
      </c>
      <c r="E4408" t="s">
        <v>541</v>
      </c>
      <c r="F4408">
        <v>2.3675428231505401E-5</v>
      </c>
    </row>
    <row r="4409" spans="1:6" x14ac:dyDescent="0.25">
      <c r="A4409" t="str">
        <f t="shared" si="69"/>
        <v>HFTD - Distribution</v>
      </c>
      <c r="B4409" t="s">
        <v>590</v>
      </c>
      <c r="C4409" t="s">
        <v>502</v>
      </c>
      <c r="D4409" t="s">
        <v>520</v>
      </c>
      <c r="E4409" t="s">
        <v>543</v>
      </c>
      <c r="F4409">
        <v>4.4799079841750303E-6</v>
      </c>
    </row>
    <row r="4410" spans="1:6" x14ac:dyDescent="0.25">
      <c r="A4410" t="str">
        <f t="shared" si="69"/>
        <v>HFTD - Distribution</v>
      </c>
      <c r="B4410" t="s">
        <v>590</v>
      </c>
      <c r="C4410" t="s">
        <v>502</v>
      </c>
      <c r="D4410" t="s">
        <v>545</v>
      </c>
      <c r="E4410" t="s">
        <v>546</v>
      </c>
      <c r="F4410">
        <v>7.8387813537951896E-5</v>
      </c>
    </row>
    <row r="4411" spans="1:6" x14ac:dyDescent="0.25">
      <c r="A4411" t="str">
        <f t="shared" si="69"/>
        <v>HFTD - Distribution</v>
      </c>
      <c r="B4411" t="s">
        <v>590</v>
      </c>
      <c r="C4411" t="s">
        <v>502</v>
      </c>
      <c r="D4411" t="s">
        <v>548</v>
      </c>
      <c r="E4411" t="s">
        <v>548</v>
      </c>
      <c r="F4411">
        <v>2.0439544670991001E-4</v>
      </c>
    </row>
    <row r="4412" spans="1:6" x14ac:dyDescent="0.25">
      <c r="A4412" t="str">
        <f t="shared" si="69"/>
        <v>HFTD - Distribution</v>
      </c>
      <c r="B4412" t="s">
        <v>590</v>
      </c>
      <c r="C4412" t="s">
        <v>502</v>
      </c>
      <c r="D4412" t="s">
        <v>550</v>
      </c>
      <c r="E4412" t="s">
        <v>550</v>
      </c>
      <c r="F4412">
        <v>3.4034121321209297E-5</v>
      </c>
    </row>
    <row r="4413" spans="1:6" x14ac:dyDescent="0.25">
      <c r="A4413" t="str">
        <f t="shared" si="69"/>
        <v>HFTD - Distribution</v>
      </c>
      <c r="B4413" t="s">
        <v>590</v>
      </c>
      <c r="C4413" t="s">
        <v>502</v>
      </c>
      <c r="D4413" t="s">
        <v>552</v>
      </c>
      <c r="E4413" t="s">
        <v>552</v>
      </c>
      <c r="F4413">
        <v>4.0430371726178902E-5</v>
      </c>
    </row>
    <row r="4414" spans="1:6" x14ac:dyDescent="0.25">
      <c r="A4414" t="str">
        <f t="shared" si="69"/>
        <v>HFTD - Distribution</v>
      </c>
      <c r="B4414" t="s">
        <v>590</v>
      </c>
      <c r="C4414" t="s">
        <v>502</v>
      </c>
      <c r="D4414" t="s">
        <v>554</v>
      </c>
      <c r="E4414" t="s">
        <v>555</v>
      </c>
      <c r="F4414">
        <v>4.8864868485011897E-6</v>
      </c>
    </row>
    <row r="4415" spans="1:6" x14ac:dyDescent="0.25">
      <c r="A4415" t="str">
        <f t="shared" si="69"/>
        <v>HFTD - Distribution</v>
      </c>
      <c r="B4415" t="s">
        <v>590</v>
      </c>
      <c r="C4415" t="s">
        <v>502</v>
      </c>
      <c r="D4415" t="s">
        <v>554</v>
      </c>
      <c r="E4415" t="s">
        <v>556</v>
      </c>
      <c r="F4415">
        <v>1.0942292856752999E-5</v>
      </c>
    </row>
    <row r="4416" spans="1:6" x14ac:dyDescent="0.25">
      <c r="A4416" t="str">
        <f t="shared" si="69"/>
        <v>HFTD - Distribution</v>
      </c>
      <c r="B4416" t="s">
        <v>590</v>
      </c>
      <c r="C4416" t="s">
        <v>502</v>
      </c>
      <c r="D4416" t="s">
        <v>554</v>
      </c>
      <c r="E4416" t="s">
        <v>558</v>
      </c>
      <c r="F4416">
        <v>3.7353008445092098E-5</v>
      </c>
    </row>
    <row r="4417" spans="1:6" x14ac:dyDescent="0.25">
      <c r="A4417" t="str">
        <f t="shared" si="69"/>
        <v>HFTD - Distribution</v>
      </c>
      <c r="B4417" t="s">
        <v>590</v>
      </c>
      <c r="C4417" t="s">
        <v>502</v>
      </c>
      <c r="D4417" t="s">
        <v>554</v>
      </c>
      <c r="E4417" t="s">
        <v>560</v>
      </c>
      <c r="F4417">
        <v>2.20216907419308E-6</v>
      </c>
    </row>
    <row r="4418" spans="1:6" x14ac:dyDescent="0.25">
      <c r="A4418" t="str">
        <f t="shared" si="69"/>
        <v>HFTD - Distribution</v>
      </c>
      <c r="B4418" t="s">
        <v>590</v>
      </c>
      <c r="C4418" t="s">
        <v>502</v>
      </c>
      <c r="D4418" t="s">
        <v>554</v>
      </c>
      <c r="E4418" t="s">
        <v>562</v>
      </c>
      <c r="F4418">
        <v>9.7996509477485199E-5</v>
      </c>
    </row>
    <row r="4419" spans="1:6" x14ac:dyDescent="0.25">
      <c r="A4419" t="str">
        <f t="shared" ref="A4419:A4482" si="70">IF(ISNUMBER(FIND("non-HFTD - Transmission", B4419)), "non-HFTD - Transmission",
            IF(ISNUMBER(FIND("HFTD - Transmission", B4419)), "HFTD - Transmission",
                 IF(ISNUMBER(FIND("non-HFTD - Distribution", B4419)), "non-HFTD - Distribution",
                         IF(ISNUMBER(FIND("HFTD - Distribution", B4419)), "HFTD - Distribution", B4419))))</f>
        <v>HFTD - Distribution</v>
      </c>
      <c r="B4419" t="s">
        <v>590</v>
      </c>
      <c r="C4419" t="s">
        <v>502</v>
      </c>
      <c r="D4419" t="s">
        <v>554</v>
      </c>
      <c r="E4419" t="s">
        <v>564</v>
      </c>
      <c r="F4419">
        <v>3.9740417853171202E-5</v>
      </c>
    </row>
    <row r="4420" spans="1:6" x14ac:dyDescent="0.25">
      <c r="A4420" t="str">
        <f t="shared" si="70"/>
        <v>HFTD - Distribution</v>
      </c>
      <c r="B4420" t="s">
        <v>590</v>
      </c>
      <c r="C4420" t="s">
        <v>502</v>
      </c>
      <c r="D4420" t="s">
        <v>554</v>
      </c>
      <c r="E4420" t="s">
        <v>566</v>
      </c>
      <c r="F4420">
        <v>4.5454077540313202E-5</v>
      </c>
    </row>
    <row r="4421" spans="1:6" x14ac:dyDescent="0.25">
      <c r="A4421" t="str">
        <f t="shared" si="70"/>
        <v>HFTD - Distribution</v>
      </c>
      <c r="B4421" t="s">
        <v>590</v>
      </c>
      <c r="C4421" t="s">
        <v>502</v>
      </c>
      <c r="D4421" t="s">
        <v>554</v>
      </c>
      <c r="E4421" t="s">
        <v>568</v>
      </c>
      <c r="F4421">
        <v>2.6773801078892499E-4</v>
      </c>
    </row>
    <row r="4422" spans="1:6" x14ac:dyDescent="0.25">
      <c r="A4422" t="str">
        <f t="shared" si="70"/>
        <v>HFTD - Distribution</v>
      </c>
      <c r="B4422" t="s">
        <v>590</v>
      </c>
      <c r="C4422" t="s">
        <v>502</v>
      </c>
      <c r="D4422" t="s">
        <v>554</v>
      </c>
      <c r="E4422" t="s">
        <v>570</v>
      </c>
      <c r="F4422">
        <v>5.6191711170798701E-5</v>
      </c>
    </row>
    <row r="4423" spans="1:6" x14ac:dyDescent="0.25">
      <c r="A4423" t="str">
        <f t="shared" si="70"/>
        <v>HFTD - Distribution</v>
      </c>
      <c r="B4423" t="s">
        <v>590</v>
      </c>
      <c r="C4423" t="s">
        <v>502</v>
      </c>
      <c r="D4423" t="s">
        <v>554</v>
      </c>
      <c r="E4423" t="s">
        <v>571</v>
      </c>
      <c r="F4423">
        <v>4.86373951654078E-6</v>
      </c>
    </row>
    <row r="4424" spans="1:6" x14ac:dyDescent="0.25">
      <c r="A4424" t="str">
        <f t="shared" si="70"/>
        <v>HFTD - Distribution</v>
      </c>
      <c r="B4424" t="s">
        <v>590</v>
      </c>
      <c r="C4424" t="s">
        <v>502</v>
      </c>
      <c r="D4424" t="s">
        <v>554</v>
      </c>
      <c r="E4424" t="s">
        <v>573</v>
      </c>
      <c r="F4424">
        <v>2.30633690494329E-4</v>
      </c>
    </row>
    <row r="4425" spans="1:6" x14ac:dyDescent="0.25">
      <c r="A4425" t="str">
        <f t="shared" si="70"/>
        <v>HFTD - Distribution</v>
      </c>
      <c r="B4425" t="s">
        <v>590</v>
      </c>
      <c r="C4425" t="s">
        <v>502</v>
      </c>
      <c r="D4425" t="s">
        <v>574</v>
      </c>
      <c r="E4425" t="s">
        <v>575</v>
      </c>
      <c r="F4425">
        <v>2.78245158774569E-4</v>
      </c>
    </row>
    <row r="4426" spans="1:6" x14ac:dyDescent="0.25">
      <c r="A4426" t="str">
        <f t="shared" si="70"/>
        <v>HFTD - Distribution</v>
      </c>
      <c r="B4426" t="s">
        <v>590</v>
      </c>
      <c r="C4426" t="s">
        <v>459</v>
      </c>
      <c r="D4426" t="s">
        <v>509</v>
      </c>
      <c r="E4426" t="s">
        <v>510</v>
      </c>
      <c r="F4426">
        <v>3.84332302789694E-3</v>
      </c>
    </row>
    <row r="4427" spans="1:6" x14ac:dyDescent="0.25">
      <c r="A4427" t="str">
        <f t="shared" si="70"/>
        <v>HFTD - Distribution</v>
      </c>
      <c r="B4427" t="s">
        <v>590</v>
      </c>
      <c r="C4427" t="s">
        <v>459</v>
      </c>
      <c r="D4427" t="s">
        <v>509</v>
      </c>
      <c r="E4427" t="s">
        <v>512</v>
      </c>
      <c r="F4427">
        <v>1.9599699891612699E-4</v>
      </c>
    </row>
    <row r="4428" spans="1:6" x14ac:dyDescent="0.25">
      <c r="A4428" t="str">
        <f t="shared" si="70"/>
        <v>HFTD - Distribution</v>
      </c>
      <c r="B4428" t="s">
        <v>590</v>
      </c>
      <c r="C4428" t="s">
        <v>459</v>
      </c>
      <c r="D4428" t="s">
        <v>509</v>
      </c>
      <c r="E4428" t="s">
        <v>514</v>
      </c>
      <c r="F4428">
        <v>1.2169683085116901E-3</v>
      </c>
    </row>
    <row r="4429" spans="1:6" x14ac:dyDescent="0.25">
      <c r="A4429" t="str">
        <f t="shared" si="70"/>
        <v>HFTD - Distribution</v>
      </c>
      <c r="B4429" t="s">
        <v>590</v>
      </c>
      <c r="C4429" t="s">
        <v>459</v>
      </c>
      <c r="D4429" t="s">
        <v>509</v>
      </c>
      <c r="E4429" t="s">
        <v>516</v>
      </c>
      <c r="F4429">
        <v>6.6407478983093703E-3</v>
      </c>
    </row>
    <row r="4430" spans="1:6" x14ac:dyDescent="0.25">
      <c r="A4430" t="str">
        <f t="shared" si="70"/>
        <v>HFTD - Distribution</v>
      </c>
      <c r="B4430" t="s">
        <v>590</v>
      </c>
      <c r="C4430" t="s">
        <v>459</v>
      </c>
      <c r="D4430" t="s">
        <v>518</v>
      </c>
      <c r="E4430" t="s">
        <v>518</v>
      </c>
      <c r="F4430">
        <v>2.2851595477418101E-4</v>
      </c>
    </row>
    <row r="4431" spans="1:6" x14ac:dyDescent="0.25">
      <c r="A4431" t="str">
        <f t="shared" si="70"/>
        <v>HFTD - Distribution</v>
      </c>
      <c r="B4431" t="s">
        <v>590</v>
      </c>
      <c r="C4431" t="s">
        <v>459</v>
      </c>
      <c r="D4431" t="s">
        <v>520</v>
      </c>
      <c r="E4431" t="s">
        <v>521</v>
      </c>
      <c r="F4431">
        <v>1.32060200298434E-5</v>
      </c>
    </row>
    <row r="4432" spans="1:6" x14ac:dyDescent="0.25">
      <c r="A4432" t="str">
        <f t="shared" si="70"/>
        <v>HFTD - Distribution</v>
      </c>
      <c r="B4432" t="s">
        <v>590</v>
      </c>
      <c r="C4432" t="s">
        <v>459</v>
      </c>
      <c r="D4432" t="s">
        <v>520</v>
      </c>
      <c r="E4432" t="s">
        <v>523</v>
      </c>
      <c r="F4432">
        <v>0</v>
      </c>
    </row>
    <row r="4433" spans="1:6" x14ac:dyDescent="0.25">
      <c r="A4433" t="str">
        <f t="shared" si="70"/>
        <v>HFTD - Distribution</v>
      </c>
      <c r="B4433" t="s">
        <v>590</v>
      </c>
      <c r="C4433" t="s">
        <v>459</v>
      </c>
      <c r="D4433" t="s">
        <v>520</v>
      </c>
      <c r="E4433" t="s">
        <v>525</v>
      </c>
      <c r="F4433">
        <v>9.1817592458176295E-4</v>
      </c>
    </row>
    <row r="4434" spans="1:6" x14ac:dyDescent="0.25">
      <c r="A4434" t="str">
        <f t="shared" si="70"/>
        <v>HFTD - Distribution</v>
      </c>
      <c r="B4434" t="s">
        <v>590</v>
      </c>
      <c r="C4434" t="s">
        <v>459</v>
      </c>
      <c r="D4434" t="s">
        <v>520</v>
      </c>
      <c r="E4434" t="s">
        <v>526</v>
      </c>
      <c r="F4434">
        <v>4.1449312903607403E-4</v>
      </c>
    </row>
    <row r="4435" spans="1:6" x14ac:dyDescent="0.25">
      <c r="A4435" t="str">
        <f t="shared" si="70"/>
        <v>HFTD - Distribution</v>
      </c>
      <c r="B4435" t="s">
        <v>590</v>
      </c>
      <c r="C4435" t="s">
        <v>459</v>
      </c>
      <c r="D4435" t="s">
        <v>520</v>
      </c>
      <c r="E4435" t="s">
        <v>527</v>
      </c>
      <c r="F4435">
        <v>2.2264347669237E-4</v>
      </c>
    </row>
    <row r="4436" spans="1:6" x14ac:dyDescent="0.25">
      <c r="A4436" t="str">
        <f t="shared" si="70"/>
        <v>HFTD - Distribution</v>
      </c>
      <c r="B4436" t="s">
        <v>590</v>
      </c>
      <c r="C4436" t="s">
        <v>459</v>
      </c>
      <c r="D4436" t="s">
        <v>520</v>
      </c>
      <c r="E4436" t="s">
        <v>529</v>
      </c>
      <c r="F4436">
        <v>9.1019873830172003E-5</v>
      </c>
    </row>
    <row r="4437" spans="1:6" x14ac:dyDescent="0.25">
      <c r="A4437" t="str">
        <f t="shared" si="70"/>
        <v>HFTD - Distribution</v>
      </c>
      <c r="B4437" t="s">
        <v>590</v>
      </c>
      <c r="C4437" t="s">
        <v>459</v>
      </c>
      <c r="D4437" t="s">
        <v>520</v>
      </c>
      <c r="E4437" t="s">
        <v>530</v>
      </c>
      <c r="F4437">
        <v>1.3675647661832801E-4</v>
      </c>
    </row>
    <row r="4438" spans="1:6" x14ac:dyDescent="0.25">
      <c r="A4438" t="str">
        <f t="shared" si="70"/>
        <v>HFTD - Distribution</v>
      </c>
      <c r="B4438" t="s">
        <v>590</v>
      </c>
      <c r="C4438" t="s">
        <v>459</v>
      </c>
      <c r="D4438" t="s">
        <v>520</v>
      </c>
      <c r="E4438" t="s">
        <v>531</v>
      </c>
      <c r="F4438">
        <v>6.5917418926220702E-6</v>
      </c>
    </row>
    <row r="4439" spans="1:6" x14ac:dyDescent="0.25">
      <c r="A4439" t="str">
        <f t="shared" si="70"/>
        <v>HFTD - Distribution</v>
      </c>
      <c r="B4439" t="s">
        <v>590</v>
      </c>
      <c r="C4439" t="s">
        <v>459</v>
      </c>
      <c r="D4439" t="s">
        <v>520</v>
      </c>
      <c r="E4439" t="s">
        <v>532</v>
      </c>
      <c r="F4439">
        <v>7.3767855022658095E-4</v>
      </c>
    </row>
    <row r="4440" spans="1:6" x14ac:dyDescent="0.25">
      <c r="A4440" t="str">
        <f t="shared" si="70"/>
        <v>HFTD - Distribution</v>
      </c>
      <c r="B4440" t="s">
        <v>590</v>
      </c>
      <c r="C4440" t="s">
        <v>459</v>
      </c>
      <c r="D4440" t="s">
        <v>520</v>
      </c>
      <c r="E4440" t="s">
        <v>533</v>
      </c>
      <c r="F4440">
        <v>3.9959781154680498E-4</v>
      </c>
    </row>
    <row r="4441" spans="1:6" x14ac:dyDescent="0.25">
      <c r="A4441" t="str">
        <f t="shared" si="70"/>
        <v>HFTD - Distribution</v>
      </c>
      <c r="B4441" t="s">
        <v>590</v>
      </c>
      <c r="C4441" t="s">
        <v>459</v>
      </c>
      <c r="D4441" t="s">
        <v>520</v>
      </c>
      <c r="E4441" t="s">
        <v>534</v>
      </c>
      <c r="F4441">
        <v>0</v>
      </c>
    </row>
    <row r="4442" spans="1:6" x14ac:dyDescent="0.25">
      <c r="A4442" t="str">
        <f t="shared" si="70"/>
        <v>HFTD - Distribution</v>
      </c>
      <c r="B4442" t="s">
        <v>590</v>
      </c>
      <c r="C4442" t="s">
        <v>459</v>
      </c>
      <c r="D4442" t="s">
        <v>520</v>
      </c>
      <c r="E4442" t="s">
        <v>535</v>
      </c>
      <c r="F4442">
        <v>0</v>
      </c>
    </row>
    <row r="4443" spans="1:6" x14ac:dyDescent="0.25">
      <c r="A4443" t="str">
        <f t="shared" si="70"/>
        <v>HFTD - Distribution</v>
      </c>
      <c r="B4443" t="s">
        <v>590</v>
      </c>
      <c r="C4443" t="s">
        <v>459</v>
      </c>
      <c r="D4443" t="s">
        <v>520</v>
      </c>
      <c r="E4443" t="s">
        <v>537</v>
      </c>
      <c r="F4443">
        <v>0</v>
      </c>
    </row>
    <row r="4444" spans="1:6" x14ac:dyDescent="0.25">
      <c r="A4444" t="str">
        <f t="shared" si="70"/>
        <v>HFTD - Distribution</v>
      </c>
      <c r="B4444" t="s">
        <v>590</v>
      </c>
      <c r="C4444" t="s">
        <v>459</v>
      </c>
      <c r="D4444" t="s">
        <v>520</v>
      </c>
      <c r="E4444" t="s">
        <v>541</v>
      </c>
      <c r="F4444">
        <v>5.2686043789015305E-4</v>
      </c>
    </row>
    <row r="4445" spans="1:6" x14ac:dyDescent="0.25">
      <c r="A4445" t="str">
        <f t="shared" si="70"/>
        <v>HFTD - Distribution</v>
      </c>
      <c r="B4445" t="s">
        <v>590</v>
      </c>
      <c r="C4445" t="s">
        <v>459</v>
      </c>
      <c r="D4445" t="s">
        <v>520</v>
      </c>
      <c r="E4445" t="s">
        <v>543</v>
      </c>
      <c r="F4445">
        <v>6.6767668567447599E-5</v>
      </c>
    </row>
    <row r="4446" spans="1:6" x14ac:dyDescent="0.25">
      <c r="A4446" t="str">
        <f t="shared" si="70"/>
        <v>HFTD - Distribution</v>
      </c>
      <c r="B4446" t="s">
        <v>590</v>
      </c>
      <c r="C4446" t="s">
        <v>459</v>
      </c>
      <c r="D4446" t="s">
        <v>545</v>
      </c>
      <c r="E4446" t="s">
        <v>546</v>
      </c>
      <c r="F4446">
        <v>1.1974044957835199E-3</v>
      </c>
    </row>
    <row r="4447" spans="1:6" x14ac:dyDescent="0.25">
      <c r="A4447" t="str">
        <f t="shared" si="70"/>
        <v>HFTD - Distribution</v>
      </c>
      <c r="B4447" t="s">
        <v>590</v>
      </c>
      <c r="C4447" t="s">
        <v>459</v>
      </c>
      <c r="D4447" t="s">
        <v>548</v>
      </c>
      <c r="E4447" t="s">
        <v>548</v>
      </c>
      <c r="F4447">
        <v>2.8715840396327801E-3</v>
      </c>
    </row>
    <row r="4448" spans="1:6" x14ac:dyDescent="0.25">
      <c r="A4448" t="str">
        <f t="shared" si="70"/>
        <v>HFTD - Distribution</v>
      </c>
      <c r="B4448" t="s">
        <v>590</v>
      </c>
      <c r="C4448" t="s">
        <v>459</v>
      </c>
      <c r="D4448" t="s">
        <v>550</v>
      </c>
      <c r="E4448" t="s">
        <v>550</v>
      </c>
      <c r="F4448">
        <v>4.5915654122024202E-4</v>
      </c>
    </row>
    <row r="4449" spans="1:6" x14ac:dyDescent="0.25">
      <c r="A4449" t="str">
        <f t="shared" si="70"/>
        <v>HFTD - Distribution</v>
      </c>
      <c r="B4449" t="s">
        <v>590</v>
      </c>
      <c r="C4449" t="s">
        <v>459</v>
      </c>
      <c r="D4449" t="s">
        <v>552</v>
      </c>
      <c r="E4449" t="s">
        <v>552</v>
      </c>
      <c r="F4449">
        <v>6.6242007275692596E-4</v>
      </c>
    </row>
    <row r="4450" spans="1:6" x14ac:dyDescent="0.25">
      <c r="A4450" t="str">
        <f t="shared" si="70"/>
        <v>HFTD - Distribution</v>
      </c>
      <c r="B4450" t="s">
        <v>590</v>
      </c>
      <c r="C4450" t="s">
        <v>459</v>
      </c>
      <c r="D4450" t="s">
        <v>554</v>
      </c>
      <c r="E4450" t="s">
        <v>555</v>
      </c>
      <c r="F4450">
        <v>1.02367780307669E-4</v>
      </c>
    </row>
    <row r="4451" spans="1:6" x14ac:dyDescent="0.25">
      <c r="A4451" t="str">
        <f t="shared" si="70"/>
        <v>HFTD - Distribution</v>
      </c>
      <c r="B4451" t="s">
        <v>590</v>
      </c>
      <c r="C4451" t="s">
        <v>459</v>
      </c>
      <c r="D4451" t="s">
        <v>554</v>
      </c>
      <c r="E4451" t="s">
        <v>556</v>
      </c>
      <c r="F4451">
        <v>2.2885512471150301E-4</v>
      </c>
    </row>
    <row r="4452" spans="1:6" x14ac:dyDescent="0.25">
      <c r="A4452" t="str">
        <f t="shared" si="70"/>
        <v>HFTD - Distribution</v>
      </c>
      <c r="B4452" t="s">
        <v>590</v>
      </c>
      <c r="C4452" t="s">
        <v>459</v>
      </c>
      <c r="D4452" t="s">
        <v>554</v>
      </c>
      <c r="E4452" t="s">
        <v>558</v>
      </c>
      <c r="F4452">
        <v>7.8122816835191197E-4</v>
      </c>
    </row>
    <row r="4453" spans="1:6" x14ac:dyDescent="0.25">
      <c r="A4453" t="str">
        <f t="shared" si="70"/>
        <v>HFTD - Distribution</v>
      </c>
      <c r="B4453" t="s">
        <v>590</v>
      </c>
      <c r="C4453" t="s">
        <v>459</v>
      </c>
      <c r="D4453" t="s">
        <v>554</v>
      </c>
      <c r="E4453" t="s">
        <v>560</v>
      </c>
      <c r="F4453">
        <v>4.6196389360512801E-5</v>
      </c>
    </row>
    <row r="4454" spans="1:6" x14ac:dyDescent="0.25">
      <c r="A4454" t="str">
        <f t="shared" si="70"/>
        <v>HFTD - Distribution</v>
      </c>
      <c r="B4454" t="s">
        <v>590</v>
      </c>
      <c r="C4454" t="s">
        <v>459</v>
      </c>
      <c r="D4454" t="s">
        <v>554</v>
      </c>
      <c r="E4454" t="s">
        <v>562</v>
      </c>
      <c r="F4454">
        <v>2.0557390260563498E-3</v>
      </c>
    </row>
    <row r="4455" spans="1:6" x14ac:dyDescent="0.25">
      <c r="A4455" t="str">
        <f t="shared" si="70"/>
        <v>HFTD - Distribution</v>
      </c>
      <c r="B4455" t="s">
        <v>590</v>
      </c>
      <c r="C4455" t="s">
        <v>459</v>
      </c>
      <c r="D4455" t="s">
        <v>554</v>
      </c>
      <c r="E4455" t="s">
        <v>564</v>
      </c>
      <c r="F4455">
        <v>8.3116019676460001E-4</v>
      </c>
    </row>
    <row r="4456" spans="1:6" x14ac:dyDescent="0.25">
      <c r="A4456" t="str">
        <f t="shared" si="70"/>
        <v>HFTD - Distribution</v>
      </c>
      <c r="B4456" t="s">
        <v>590</v>
      </c>
      <c r="C4456" t="s">
        <v>459</v>
      </c>
      <c r="D4456" t="s">
        <v>554</v>
      </c>
      <c r="E4456" t="s">
        <v>566</v>
      </c>
      <c r="F4456">
        <v>9.5065985898146296E-4</v>
      </c>
    </row>
    <row r="4457" spans="1:6" x14ac:dyDescent="0.25">
      <c r="A4457" t="str">
        <f t="shared" si="70"/>
        <v>HFTD - Distribution</v>
      </c>
      <c r="B4457" t="s">
        <v>590</v>
      </c>
      <c r="C4457" t="s">
        <v>459</v>
      </c>
      <c r="D4457" t="s">
        <v>554</v>
      </c>
      <c r="E4457" t="s">
        <v>568</v>
      </c>
      <c r="F4457">
        <v>5.59966879439664E-3</v>
      </c>
    </row>
    <row r="4458" spans="1:6" x14ac:dyDescent="0.25">
      <c r="A4458" t="str">
        <f t="shared" si="70"/>
        <v>HFTD - Distribution</v>
      </c>
      <c r="B4458" t="s">
        <v>590</v>
      </c>
      <c r="C4458" t="s">
        <v>459</v>
      </c>
      <c r="D4458" t="s">
        <v>554</v>
      </c>
      <c r="E4458" t="s">
        <v>570</v>
      </c>
      <c r="F4458">
        <v>1.1752345907840901E-3</v>
      </c>
    </row>
    <row r="4459" spans="1:6" x14ac:dyDescent="0.25">
      <c r="A4459" t="str">
        <f t="shared" si="70"/>
        <v>HFTD - Distribution</v>
      </c>
      <c r="B4459" t="s">
        <v>590</v>
      </c>
      <c r="C4459" t="s">
        <v>459</v>
      </c>
      <c r="D4459" t="s">
        <v>554</v>
      </c>
      <c r="E4459" t="s">
        <v>571</v>
      </c>
      <c r="F4459">
        <v>1.01723809460579E-4</v>
      </c>
    </row>
    <row r="4460" spans="1:6" x14ac:dyDescent="0.25">
      <c r="A4460" t="str">
        <f t="shared" si="70"/>
        <v>HFTD - Distribution</v>
      </c>
      <c r="B4460" t="s">
        <v>590</v>
      </c>
      <c r="C4460" t="s">
        <v>459</v>
      </c>
      <c r="D4460" t="s">
        <v>554</v>
      </c>
      <c r="E4460" t="s">
        <v>573</v>
      </c>
      <c r="F4460">
        <v>4.8236418721127198E-3</v>
      </c>
    </row>
    <row r="4461" spans="1:6" x14ac:dyDescent="0.25">
      <c r="A4461" t="str">
        <f t="shared" si="70"/>
        <v>HFTD - Distribution</v>
      </c>
      <c r="B4461" t="s">
        <v>590</v>
      </c>
      <c r="C4461" t="s">
        <v>459</v>
      </c>
      <c r="D4461" t="s">
        <v>574</v>
      </c>
      <c r="E4461" t="s">
        <v>575</v>
      </c>
      <c r="F4461">
        <v>3.95893789062054E-3</v>
      </c>
    </row>
    <row r="4462" spans="1:6" x14ac:dyDescent="0.25">
      <c r="A4462" t="str">
        <f t="shared" si="70"/>
        <v>HFTD - Distribution</v>
      </c>
      <c r="B4462" t="s">
        <v>590</v>
      </c>
      <c r="C4462" t="s">
        <v>490</v>
      </c>
      <c r="D4462" t="s">
        <v>509</v>
      </c>
      <c r="E4462" t="s">
        <v>510</v>
      </c>
      <c r="F4462">
        <v>0.73395306661928195</v>
      </c>
    </row>
    <row r="4463" spans="1:6" x14ac:dyDescent="0.25">
      <c r="A4463" t="str">
        <f t="shared" si="70"/>
        <v>HFTD - Distribution</v>
      </c>
      <c r="B4463" t="s">
        <v>590</v>
      </c>
      <c r="C4463" t="s">
        <v>490</v>
      </c>
      <c r="D4463" t="s">
        <v>509</v>
      </c>
      <c r="E4463" t="s">
        <v>512</v>
      </c>
      <c r="F4463">
        <v>5.0440868985834997E-2</v>
      </c>
    </row>
    <row r="4464" spans="1:6" x14ac:dyDescent="0.25">
      <c r="A4464" t="str">
        <f t="shared" si="70"/>
        <v>HFTD - Distribution</v>
      </c>
      <c r="B4464" t="s">
        <v>590</v>
      </c>
      <c r="C4464" t="s">
        <v>490</v>
      </c>
      <c r="D4464" t="s">
        <v>509</v>
      </c>
      <c r="E4464" t="s">
        <v>514</v>
      </c>
      <c r="F4464">
        <v>0.276918891387537</v>
      </c>
    </row>
    <row r="4465" spans="1:6" x14ac:dyDescent="0.25">
      <c r="A4465" t="str">
        <f t="shared" si="70"/>
        <v>HFTD - Distribution</v>
      </c>
      <c r="B4465" t="s">
        <v>590</v>
      </c>
      <c r="C4465" t="s">
        <v>490</v>
      </c>
      <c r="D4465" t="s">
        <v>509</v>
      </c>
      <c r="E4465" t="s">
        <v>516</v>
      </c>
      <c r="F4465">
        <v>1.47357902543709</v>
      </c>
    </row>
    <row r="4466" spans="1:6" x14ac:dyDescent="0.25">
      <c r="A4466" t="str">
        <f t="shared" si="70"/>
        <v>HFTD - Distribution</v>
      </c>
      <c r="B4466" t="s">
        <v>590</v>
      </c>
      <c r="C4466" t="s">
        <v>490</v>
      </c>
      <c r="D4466" t="s">
        <v>518</v>
      </c>
      <c r="E4466" t="s">
        <v>518</v>
      </c>
      <c r="F4466">
        <v>4.8625645591085398E-2</v>
      </c>
    </row>
    <row r="4467" spans="1:6" x14ac:dyDescent="0.25">
      <c r="A4467" t="str">
        <f t="shared" si="70"/>
        <v>HFTD - Distribution</v>
      </c>
      <c r="B4467" t="s">
        <v>590</v>
      </c>
      <c r="C4467" t="s">
        <v>490</v>
      </c>
      <c r="D4467" t="s">
        <v>520</v>
      </c>
      <c r="E4467" t="s">
        <v>521</v>
      </c>
      <c r="F4467">
        <v>1.0824829386619999E-2</v>
      </c>
    </row>
    <row r="4468" spans="1:6" x14ac:dyDescent="0.25">
      <c r="A4468" t="str">
        <f t="shared" si="70"/>
        <v>HFTD - Distribution</v>
      </c>
      <c r="B4468" t="s">
        <v>590</v>
      </c>
      <c r="C4468" t="s">
        <v>490</v>
      </c>
      <c r="D4468" t="s">
        <v>520</v>
      </c>
      <c r="E4468" t="s">
        <v>523</v>
      </c>
      <c r="F4468">
        <v>0</v>
      </c>
    </row>
    <row r="4469" spans="1:6" x14ac:dyDescent="0.25">
      <c r="A4469" t="str">
        <f t="shared" si="70"/>
        <v>HFTD - Distribution</v>
      </c>
      <c r="B4469" t="s">
        <v>590</v>
      </c>
      <c r="C4469" t="s">
        <v>490</v>
      </c>
      <c r="D4469" t="s">
        <v>520</v>
      </c>
      <c r="E4469" t="s">
        <v>525</v>
      </c>
      <c r="F4469">
        <v>0.61432130847023803</v>
      </c>
    </row>
    <row r="4470" spans="1:6" x14ac:dyDescent="0.25">
      <c r="A4470" t="str">
        <f t="shared" si="70"/>
        <v>HFTD - Distribution</v>
      </c>
      <c r="B4470" t="s">
        <v>590</v>
      </c>
      <c r="C4470" t="s">
        <v>490</v>
      </c>
      <c r="D4470" t="s">
        <v>520</v>
      </c>
      <c r="E4470" t="s">
        <v>526</v>
      </c>
      <c r="F4470">
        <v>0.25093794988101098</v>
      </c>
    </row>
    <row r="4471" spans="1:6" x14ac:dyDescent="0.25">
      <c r="A4471" t="str">
        <f t="shared" si="70"/>
        <v>HFTD - Distribution</v>
      </c>
      <c r="B4471" t="s">
        <v>590</v>
      </c>
      <c r="C4471" t="s">
        <v>490</v>
      </c>
      <c r="D4471" t="s">
        <v>520</v>
      </c>
      <c r="E4471" t="s">
        <v>527</v>
      </c>
      <c r="F4471">
        <v>0.16107594798902</v>
      </c>
    </row>
    <row r="4472" spans="1:6" x14ac:dyDescent="0.25">
      <c r="A4472" t="str">
        <f t="shared" si="70"/>
        <v>HFTD - Distribution</v>
      </c>
      <c r="B4472" t="s">
        <v>590</v>
      </c>
      <c r="C4472" t="s">
        <v>490</v>
      </c>
      <c r="D4472" t="s">
        <v>520</v>
      </c>
      <c r="E4472" t="s">
        <v>529</v>
      </c>
      <c r="F4472">
        <v>7.2709345437834E-2</v>
      </c>
    </row>
    <row r="4473" spans="1:6" x14ac:dyDescent="0.25">
      <c r="A4473" t="str">
        <f t="shared" si="70"/>
        <v>HFTD - Distribution</v>
      </c>
      <c r="B4473" t="s">
        <v>590</v>
      </c>
      <c r="C4473" t="s">
        <v>490</v>
      </c>
      <c r="D4473" t="s">
        <v>520</v>
      </c>
      <c r="E4473" t="s">
        <v>530</v>
      </c>
      <c r="F4473">
        <v>0.10100545462690701</v>
      </c>
    </row>
    <row r="4474" spans="1:6" x14ac:dyDescent="0.25">
      <c r="A4474" t="str">
        <f t="shared" si="70"/>
        <v>HFTD - Distribution</v>
      </c>
      <c r="B4474" t="s">
        <v>590</v>
      </c>
      <c r="C4474" t="s">
        <v>490</v>
      </c>
      <c r="D4474" t="s">
        <v>520</v>
      </c>
      <c r="E4474" t="s">
        <v>531</v>
      </c>
      <c r="F4474">
        <v>5.4333109035393998E-3</v>
      </c>
    </row>
    <row r="4475" spans="1:6" x14ac:dyDescent="0.25">
      <c r="A4475" t="str">
        <f t="shared" si="70"/>
        <v>HFTD - Distribution</v>
      </c>
      <c r="B4475" t="s">
        <v>590</v>
      </c>
      <c r="C4475" t="s">
        <v>490</v>
      </c>
      <c r="D4475" t="s">
        <v>520</v>
      </c>
      <c r="E4475" t="s">
        <v>532</v>
      </c>
      <c r="F4475">
        <v>0.48908208712075502</v>
      </c>
    </row>
    <row r="4476" spans="1:6" x14ac:dyDescent="0.25">
      <c r="A4476" t="str">
        <f t="shared" si="70"/>
        <v>HFTD - Distribution</v>
      </c>
      <c r="B4476" t="s">
        <v>590</v>
      </c>
      <c r="C4476" t="s">
        <v>490</v>
      </c>
      <c r="D4476" t="s">
        <v>520</v>
      </c>
      <c r="E4476" t="s">
        <v>533</v>
      </c>
      <c r="F4476">
        <v>0.29459392988414801</v>
      </c>
    </row>
    <row r="4477" spans="1:6" x14ac:dyDescent="0.25">
      <c r="A4477" t="str">
        <f t="shared" si="70"/>
        <v>HFTD - Distribution</v>
      </c>
      <c r="B4477" t="s">
        <v>590</v>
      </c>
      <c r="C4477" t="s">
        <v>490</v>
      </c>
      <c r="D4477" t="s">
        <v>520</v>
      </c>
      <c r="E4477" t="s">
        <v>534</v>
      </c>
      <c r="F4477">
        <v>0</v>
      </c>
    </row>
    <row r="4478" spans="1:6" x14ac:dyDescent="0.25">
      <c r="A4478" t="str">
        <f t="shared" si="70"/>
        <v>HFTD - Distribution</v>
      </c>
      <c r="B4478" t="s">
        <v>590</v>
      </c>
      <c r="C4478" t="s">
        <v>490</v>
      </c>
      <c r="D4478" t="s">
        <v>520</v>
      </c>
      <c r="E4478" t="s">
        <v>535</v>
      </c>
      <c r="F4478">
        <v>0</v>
      </c>
    </row>
    <row r="4479" spans="1:6" x14ac:dyDescent="0.25">
      <c r="A4479" t="str">
        <f t="shared" si="70"/>
        <v>HFTD - Distribution</v>
      </c>
      <c r="B4479" t="s">
        <v>590</v>
      </c>
      <c r="C4479" t="s">
        <v>490</v>
      </c>
      <c r="D4479" t="s">
        <v>520</v>
      </c>
      <c r="E4479" t="s">
        <v>537</v>
      </c>
      <c r="F4479">
        <v>0</v>
      </c>
    </row>
    <row r="4480" spans="1:6" x14ac:dyDescent="0.25">
      <c r="A4480" t="str">
        <f t="shared" si="70"/>
        <v>HFTD - Distribution</v>
      </c>
      <c r="B4480" t="s">
        <v>590</v>
      </c>
      <c r="C4480" t="s">
        <v>490</v>
      </c>
      <c r="D4480" t="s">
        <v>520</v>
      </c>
      <c r="E4480" t="s">
        <v>541</v>
      </c>
      <c r="F4480">
        <v>0.39921325037991301</v>
      </c>
    </row>
    <row r="4481" spans="1:6" x14ac:dyDescent="0.25">
      <c r="A4481" t="str">
        <f t="shared" si="70"/>
        <v>HFTD - Distribution</v>
      </c>
      <c r="B4481" t="s">
        <v>590</v>
      </c>
      <c r="C4481" t="s">
        <v>490</v>
      </c>
      <c r="D4481" t="s">
        <v>520</v>
      </c>
      <c r="E4481" t="s">
        <v>543</v>
      </c>
      <c r="F4481">
        <v>4.2381518013486399E-2</v>
      </c>
    </row>
    <row r="4482" spans="1:6" x14ac:dyDescent="0.25">
      <c r="A4482" t="str">
        <f t="shared" si="70"/>
        <v>HFTD - Distribution</v>
      </c>
      <c r="B4482" t="s">
        <v>590</v>
      </c>
      <c r="C4482" t="s">
        <v>490</v>
      </c>
      <c r="D4482" t="s">
        <v>545</v>
      </c>
      <c r="E4482" t="s">
        <v>546</v>
      </c>
      <c r="F4482">
        <v>0.24494338345564301</v>
      </c>
    </row>
    <row r="4483" spans="1:6" x14ac:dyDescent="0.25">
      <c r="A4483" t="str">
        <f t="shared" ref="A4483:A4546" si="71">IF(ISNUMBER(FIND("non-HFTD - Transmission", B4483)), "non-HFTD - Transmission",
            IF(ISNUMBER(FIND("HFTD - Transmission", B4483)), "HFTD - Transmission",
                 IF(ISNUMBER(FIND("non-HFTD - Distribution", B4483)), "non-HFTD - Distribution",
                         IF(ISNUMBER(FIND("HFTD - Distribution", B4483)), "HFTD - Distribution", B4483))))</f>
        <v>HFTD - Distribution</v>
      </c>
      <c r="B4483" t="s">
        <v>590</v>
      </c>
      <c r="C4483" t="s">
        <v>490</v>
      </c>
      <c r="D4483" t="s">
        <v>548</v>
      </c>
      <c r="E4483" t="s">
        <v>548</v>
      </c>
      <c r="F4483">
        <v>0.63182223326303799</v>
      </c>
    </row>
    <row r="4484" spans="1:6" x14ac:dyDescent="0.25">
      <c r="A4484" t="str">
        <f t="shared" si="71"/>
        <v>HFTD - Distribution</v>
      </c>
      <c r="B4484" t="s">
        <v>590</v>
      </c>
      <c r="C4484" t="s">
        <v>490</v>
      </c>
      <c r="D4484" t="s">
        <v>550</v>
      </c>
      <c r="E4484" t="s">
        <v>550</v>
      </c>
      <c r="F4484">
        <v>0.102646708974848</v>
      </c>
    </row>
    <row r="4485" spans="1:6" x14ac:dyDescent="0.25">
      <c r="A4485" t="str">
        <f t="shared" si="71"/>
        <v>HFTD - Distribution</v>
      </c>
      <c r="B4485" t="s">
        <v>590</v>
      </c>
      <c r="C4485" t="s">
        <v>490</v>
      </c>
      <c r="D4485" t="s">
        <v>552</v>
      </c>
      <c r="E4485" t="s">
        <v>552</v>
      </c>
      <c r="F4485">
        <v>8.8119757357393094E-2</v>
      </c>
    </row>
    <row r="4486" spans="1:6" x14ac:dyDescent="0.25">
      <c r="A4486" t="str">
        <f t="shared" si="71"/>
        <v>HFTD - Distribution</v>
      </c>
      <c r="B4486" t="s">
        <v>590</v>
      </c>
      <c r="C4486" t="s">
        <v>490</v>
      </c>
      <c r="D4486" t="s">
        <v>554</v>
      </c>
      <c r="E4486" t="s">
        <v>555</v>
      </c>
      <c r="F4486">
        <v>3.9504139410084502E-2</v>
      </c>
    </row>
    <row r="4487" spans="1:6" x14ac:dyDescent="0.25">
      <c r="A4487" t="str">
        <f t="shared" si="71"/>
        <v>HFTD - Distribution</v>
      </c>
      <c r="B4487" t="s">
        <v>590</v>
      </c>
      <c r="C4487" t="s">
        <v>490</v>
      </c>
      <c r="D4487" t="s">
        <v>554</v>
      </c>
      <c r="E4487" t="s">
        <v>556</v>
      </c>
      <c r="F4487">
        <v>8.7936448791466504E-2</v>
      </c>
    </row>
    <row r="4488" spans="1:6" x14ac:dyDescent="0.25">
      <c r="A4488" t="str">
        <f t="shared" si="71"/>
        <v>HFTD - Distribution</v>
      </c>
      <c r="B4488" t="s">
        <v>590</v>
      </c>
      <c r="C4488" t="s">
        <v>490</v>
      </c>
      <c r="D4488" t="s">
        <v>554</v>
      </c>
      <c r="E4488" t="s">
        <v>558</v>
      </c>
      <c r="F4488">
        <v>0.300183056452552</v>
      </c>
    </row>
    <row r="4489" spans="1:6" x14ac:dyDescent="0.25">
      <c r="A4489" t="str">
        <f t="shared" si="71"/>
        <v>HFTD - Distribution</v>
      </c>
      <c r="B4489" t="s">
        <v>590</v>
      </c>
      <c r="C4489" t="s">
        <v>490</v>
      </c>
      <c r="D4489" t="s">
        <v>554</v>
      </c>
      <c r="E4489" t="s">
        <v>560</v>
      </c>
      <c r="F4489">
        <v>1.7890673581059901E-2</v>
      </c>
    </row>
    <row r="4490" spans="1:6" x14ac:dyDescent="0.25">
      <c r="A4490" t="str">
        <f t="shared" si="71"/>
        <v>HFTD - Distribution</v>
      </c>
      <c r="B4490" t="s">
        <v>590</v>
      </c>
      <c r="C4490" t="s">
        <v>490</v>
      </c>
      <c r="D4490" t="s">
        <v>554</v>
      </c>
      <c r="E4490" t="s">
        <v>562</v>
      </c>
      <c r="F4490">
        <v>0.79613485798648198</v>
      </c>
    </row>
    <row r="4491" spans="1:6" x14ac:dyDescent="0.25">
      <c r="A4491" t="str">
        <f t="shared" si="71"/>
        <v>HFTD - Distribution</v>
      </c>
      <c r="B4491" t="s">
        <v>590</v>
      </c>
      <c r="C4491" t="s">
        <v>490</v>
      </c>
      <c r="D4491" t="s">
        <v>554</v>
      </c>
      <c r="E4491" t="s">
        <v>564</v>
      </c>
      <c r="F4491">
        <v>0.319369191196538</v>
      </c>
    </row>
    <row r="4492" spans="1:6" x14ac:dyDescent="0.25">
      <c r="A4492" t="str">
        <f t="shared" si="71"/>
        <v>HFTD - Distribution</v>
      </c>
      <c r="B4492" t="s">
        <v>590</v>
      </c>
      <c r="C4492" t="s">
        <v>490</v>
      </c>
      <c r="D4492" t="s">
        <v>554</v>
      </c>
      <c r="E4492" t="s">
        <v>566</v>
      </c>
      <c r="F4492">
        <v>0.36528634485598699</v>
      </c>
    </row>
    <row r="4493" spans="1:6" x14ac:dyDescent="0.25">
      <c r="A4493" t="str">
        <f t="shared" si="71"/>
        <v>HFTD - Distribution</v>
      </c>
      <c r="B4493" t="s">
        <v>590</v>
      </c>
      <c r="C4493" t="s">
        <v>490</v>
      </c>
      <c r="D4493" t="s">
        <v>554</v>
      </c>
      <c r="E4493" t="s">
        <v>568</v>
      </c>
      <c r="F4493">
        <v>2.1516450147593398</v>
      </c>
    </row>
    <row r="4494" spans="1:6" x14ac:dyDescent="0.25">
      <c r="A4494" t="str">
        <f t="shared" si="71"/>
        <v>HFTD - Distribution</v>
      </c>
      <c r="B4494" t="s">
        <v>590</v>
      </c>
      <c r="C4494" t="s">
        <v>490</v>
      </c>
      <c r="D4494" t="s">
        <v>554</v>
      </c>
      <c r="E4494" t="s">
        <v>570</v>
      </c>
      <c r="F4494">
        <v>0.451578073861027</v>
      </c>
    </row>
    <row r="4495" spans="1:6" x14ac:dyDescent="0.25">
      <c r="A4495" t="str">
        <f t="shared" si="71"/>
        <v>HFTD - Distribution</v>
      </c>
      <c r="B4495" t="s">
        <v>590</v>
      </c>
      <c r="C4495" t="s">
        <v>490</v>
      </c>
      <c r="D4495" t="s">
        <v>554</v>
      </c>
      <c r="E4495" t="s">
        <v>571</v>
      </c>
      <c r="F4495">
        <v>3.9086870231897101E-2</v>
      </c>
    </row>
    <row r="4496" spans="1:6" x14ac:dyDescent="0.25">
      <c r="A4496" t="str">
        <f t="shared" si="71"/>
        <v>HFTD - Distribution</v>
      </c>
      <c r="B4496" t="s">
        <v>590</v>
      </c>
      <c r="C4496" t="s">
        <v>490</v>
      </c>
      <c r="D4496" t="s">
        <v>554</v>
      </c>
      <c r="E4496" t="s">
        <v>573</v>
      </c>
      <c r="F4496">
        <v>1.8534605113611999</v>
      </c>
    </row>
    <row r="4497" spans="1:6" x14ac:dyDescent="0.25">
      <c r="A4497" t="str">
        <f t="shared" si="71"/>
        <v>HFTD - Distribution</v>
      </c>
      <c r="B4497" t="s">
        <v>590</v>
      </c>
      <c r="C4497" t="s">
        <v>490</v>
      </c>
      <c r="D4497" t="s">
        <v>574</v>
      </c>
      <c r="E4497" t="s">
        <v>575</v>
      </c>
      <c r="F4497">
        <v>0.80955865764804102</v>
      </c>
    </row>
    <row r="4498" spans="1:6" x14ac:dyDescent="0.25">
      <c r="A4498" t="str">
        <f t="shared" si="71"/>
        <v>HFTD - Distribution</v>
      </c>
      <c r="B4498" t="s">
        <v>590</v>
      </c>
      <c r="C4498" t="s">
        <v>500</v>
      </c>
      <c r="D4498" t="s">
        <v>507</v>
      </c>
      <c r="E4498" t="s">
        <v>508</v>
      </c>
      <c r="F4498">
        <v>3.2559072869678503E-5</v>
      </c>
    </row>
    <row r="4499" spans="1:6" x14ac:dyDescent="0.25">
      <c r="A4499" t="str">
        <f t="shared" si="71"/>
        <v>HFTD - Distribution</v>
      </c>
      <c r="B4499" t="s">
        <v>590</v>
      </c>
      <c r="C4499" t="s">
        <v>496</v>
      </c>
      <c r="D4499" t="s">
        <v>509</v>
      </c>
      <c r="E4499" t="s">
        <v>510</v>
      </c>
      <c r="F4499">
        <v>0</v>
      </c>
    </row>
    <row r="4500" spans="1:6" x14ac:dyDescent="0.25">
      <c r="A4500" t="str">
        <f t="shared" si="71"/>
        <v>HFTD - Distribution</v>
      </c>
      <c r="B4500" t="s">
        <v>590</v>
      </c>
      <c r="C4500" t="s">
        <v>496</v>
      </c>
      <c r="D4500" t="s">
        <v>509</v>
      </c>
      <c r="E4500" t="s">
        <v>512</v>
      </c>
      <c r="F4500">
        <v>0</v>
      </c>
    </row>
    <row r="4501" spans="1:6" x14ac:dyDescent="0.25">
      <c r="A4501" t="str">
        <f t="shared" si="71"/>
        <v>HFTD - Distribution</v>
      </c>
      <c r="B4501" t="s">
        <v>590</v>
      </c>
      <c r="C4501" t="s">
        <v>496</v>
      </c>
      <c r="D4501" t="s">
        <v>509</v>
      </c>
      <c r="E4501" t="s">
        <v>514</v>
      </c>
      <c r="F4501">
        <v>0</v>
      </c>
    </row>
    <row r="4502" spans="1:6" x14ac:dyDescent="0.25">
      <c r="A4502" t="str">
        <f t="shared" si="71"/>
        <v>HFTD - Distribution</v>
      </c>
      <c r="B4502" t="s">
        <v>590</v>
      </c>
      <c r="C4502" t="s">
        <v>496</v>
      </c>
      <c r="D4502" t="s">
        <v>509</v>
      </c>
      <c r="E4502" t="s">
        <v>516</v>
      </c>
      <c r="F4502">
        <v>0</v>
      </c>
    </row>
    <row r="4503" spans="1:6" x14ac:dyDescent="0.25">
      <c r="A4503" t="str">
        <f t="shared" si="71"/>
        <v>HFTD - Distribution</v>
      </c>
      <c r="B4503" t="s">
        <v>590</v>
      </c>
      <c r="C4503" t="s">
        <v>496</v>
      </c>
      <c r="D4503" t="s">
        <v>518</v>
      </c>
      <c r="E4503" t="s">
        <v>518</v>
      </c>
      <c r="F4503">
        <v>0</v>
      </c>
    </row>
    <row r="4504" spans="1:6" x14ac:dyDescent="0.25">
      <c r="A4504" t="str">
        <f t="shared" si="71"/>
        <v>HFTD - Distribution</v>
      </c>
      <c r="B4504" t="s">
        <v>590</v>
      </c>
      <c r="C4504" t="s">
        <v>496</v>
      </c>
      <c r="D4504" t="s">
        <v>520</v>
      </c>
      <c r="E4504" t="s">
        <v>521</v>
      </c>
      <c r="F4504">
        <v>5.7765213144890403E-5</v>
      </c>
    </row>
    <row r="4505" spans="1:6" x14ac:dyDescent="0.25">
      <c r="A4505" t="str">
        <f t="shared" si="71"/>
        <v>HFTD - Distribution</v>
      </c>
      <c r="B4505" t="s">
        <v>590</v>
      </c>
      <c r="C4505" t="s">
        <v>496</v>
      </c>
      <c r="D4505" t="s">
        <v>520</v>
      </c>
      <c r="E4505" t="s">
        <v>523</v>
      </c>
      <c r="F4505">
        <v>0</v>
      </c>
    </row>
    <row r="4506" spans="1:6" x14ac:dyDescent="0.25">
      <c r="A4506" t="str">
        <f t="shared" si="71"/>
        <v>HFTD - Distribution</v>
      </c>
      <c r="B4506" t="s">
        <v>590</v>
      </c>
      <c r="C4506" t="s">
        <v>496</v>
      </c>
      <c r="D4506" t="s">
        <v>520</v>
      </c>
      <c r="E4506" t="s">
        <v>525</v>
      </c>
      <c r="F4506">
        <v>3.8664869993900799E-3</v>
      </c>
    </row>
    <row r="4507" spans="1:6" x14ac:dyDescent="0.25">
      <c r="A4507" t="str">
        <f t="shared" si="71"/>
        <v>HFTD - Distribution</v>
      </c>
      <c r="B4507" t="s">
        <v>590</v>
      </c>
      <c r="C4507" t="s">
        <v>496</v>
      </c>
      <c r="D4507" t="s">
        <v>520</v>
      </c>
      <c r="E4507" t="s">
        <v>526</v>
      </c>
      <c r="F4507">
        <v>1.0323473351168499E-3</v>
      </c>
    </row>
    <row r="4508" spans="1:6" x14ac:dyDescent="0.25">
      <c r="A4508" t="str">
        <f t="shared" si="71"/>
        <v>HFTD - Distribution</v>
      </c>
      <c r="B4508" t="s">
        <v>590</v>
      </c>
      <c r="C4508" t="s">
        <v>496</v>
      </c>
      <c r="D4508" t="s">
        <v>520</v>
      </c>
      <c r="E4508" t="s">
        <v>527</v>
      </c>
      <c r="F4508">
        <v>1.2839582424177E-3</v>
      </c>
    </row>
    <row r="4509" spans="1:6" x14ac:dyDescent="0.25">
      <c r="A4509" t="str">
        <f t="shared" si="71"/>
        <v>HFTD - Distribution</v>
      </c>
      <c r="B4509" t="s">
        <v>590</v>
      </c>
      <c r="C4509" t="s">
        <v>496</v>
      </c>
      <c r="D4509" t="s">
        <v>520</v>
      </c>
      <c r="E4509" t="s">
        <v>529</v>
      </c>
      <c r="F4509">
        <v>6.6469054781376799E-4</v>
      </c>
    </row>
    <row r="4510" spans="1:6" x14ac:dyDescent="0.25">
      <c r="A4510" t="str">
        <f t="shared" si="71"/>
        <v>HFTD - Distribution</v>
      </c>
      <c r="B4510" t="s">
        <v>590</v>
      </c>
      <c r="C4510" t="s">
        <v>496</v>
      </c>
      <c r="D4510" t="s">
        <v>520</v>
      </c>
      <c r="E4510" t="s">
        <v>530</v>
      </c>
      <c r="F4510">
        <v>1.4136676446205E-3</v>
      </c>
    </row>
    <row r="4511" spans="1:6" x14ac:dyDescent="0.25">
      <c r="A4511" t="str">
        <f t="shared" si="71"/>
        <v>HFTD - Distribution</v>
      </c>
      <c r="B4511" t="s">
        <v>590</v>
      </c>
      <c r="C4511" t="s">
        <v>496</v>
      </c>
      <c r="D4511" t="s">
        <v>520</v>
      </c>
      <c r="E4511" t="s">
        <v>531</v>
      </c>
      <c r="F4511">
        <v>5.9239545568347802E-5</v>
      </c>
    </row>
    <row r="4512" spans="1:6" x14ac:dyDescent="0.25">
      <c r="A4512" t="str">
        <f t="shared" si="71"/>
        <v>HFTD - Distribution</v>
      </c>
      <c r="B4512" t="s">
        <v>590</v>
      </c>
      <c r="C4512" t="s">
        <v>496</v>
      </c>
      <c r="D4512" t="s">
        <v>520</v>
      </c>
      <c r="E4512" t="s">
        <v>532</v>
      </c>
      <c r="F4512">
        <v>1.5780546472899399E-3</v>
      </c>
    </row>
    <row r="4513" spans="1:6" x14ac:dyDescent="0.25">
      <c r="A4513" t="str">
        <f t="shared" si="71"/>
        <v>HFTD - Distribution</v>
      </c>
      <c r="B4513" t="s">
        <v>590</v>
      </c>
      <c r="C4513" t="s">
        <v>496</v>
      </c>
      <c r="D4513" t="s">
        <v>520</v>
      </c>
      <c r="E4513" t="s">
        <v>533</v>
      </c>
      <c r="F4513">
        <v>8.7772568547451698E-4</v>
      </c>
    </row>
    <row r="4514" spans="1:6" x14ac:dyDescent="0.25">
      <c r="A4514" t="str">
        <f t="shared" si="71"/>
        <v>HFTD - Distribution</v>
      </c>
      <c r="B4514" t="s">
        <v>590</v>
      </c>
      <c r="C4514" t="s">
        <v>496</v>
      </c>
      <c r="D4514" t="s">
        <v>520</v>
      </c>
      <c r="E4514" t="s">
        <v>534</v>
      </c>
      <c r="F4514">
        <v>0</v>
      </c>
    </row>
    <row r="4515" spans="1:6" x14ac:dyDescent="0.25">
      <c r="A4515" t="str">
        <f t="shared" si="71"/>
        <v>HFTD - Distribution</v>
      </c>
      <c r="B4515" t="s">
        <v>590</v>
      </c>
      <c r="C4515" t="s">
        <v>496</v>
      </c>
      <c r="D4515" t="s">
        <v>520</v>
      </c>
      <c r="E4515" t="s">
        <v>535</v>
      </c>
      <c r="F4515">
        <v>0</v>
      </c>
    </row>
    <row r="4516" spans="1:6" x14ac:dyDescent="0.25">
      <c r="A4516" t="str">
        <f t="shared" si="71"/>
        <v>HFTD - Distribution</v>
      </c>
      <c r="B4516" t="s">
        <v>590</v>
      </c>
      <c r="C4516" t="s">
        <v>496</v>
      </c>
      <c r="D4516" t="s">
        <v>520</v>
      </c>
      <c r="E4516" t="s">
        <v>537</v>
      </c>
      <c r="F4516">
        <v>0</v>
      </c>
    </row>
    <row r="4517" spans="1:6" x14ac:dyDescent="0.25">
      <c r="A4517" t="str">
        <f t="shared" si="71"/>
        <v>HFTD - Distribution</v>
      </c>
      <c r="B4517" t="s">
        <v>590</v>
      </c>
      <c r="C4517" t="s">
        <v>496</v>
      </c>
      <c r="D4517" t="s">
        <v>520</v>
      </c>
      <c r="E4517" t="s">
        <v>541</v>
      </c>
      <c r="F4517">
        <v>5.8003916268092404E-4</v>
      </c>
    </row>
    <row r="4518" spans="1:6" x14ac:dyDescent="0.25">
      <c r="A4518" t="str">
        <f t="shared" si="71"/>
        <v>HFTD - Distribution</v>
      </c>
      <c r="B4518" t="s">
        <v>590</v>
      </c>
      <c r="C4518" t="s">
        <v>496</v>
      </c>
      <c r="D4518" t="s">
        <v>520</v>
      </c>
      <c r="E4518" t="s">
        <v>543</v>
      </c>
      <c r="F4518">
        <v>4.85580095715641E-5</v>
      </c>
    </row>
    <row r="4519" spans="1:6" x14ac:dyDescent="0.25">
      <c r="A4519" t="str">
        <f t="shared" si="71"/>
        <v>HFTD - Distribution</v>
      </c>
      <c r="B4519" t="s">
        <v>590</v>
      </c>
      <c r="C4519" t="s">
        <v>496</v>
      </c>
      <c r="D4519" t="s">
        <v>545</v>
      </c>
      <c r="E4519" t="s">
        <v>546</v>
      </c>
      <c r="F4519">
        <v>0</v>
      </c>
    </row>
    <row r="4520" spans="1:6" x14ac:dyDescent="0.25">
      <c r="A4520" t="str">
        <f t="shared" si="71"/>
        <v>HFTD - Distribution</v>
      </c>
      <c r="B4520" t="s">
        <v>590</v>
      </c>
      <c r="C4520" t="s">
        <v>496</v>
      </c>
      <c r="D4520" t="s">
        <v>548</v>
      </c>
      <c r="E4520" t="s">
        <v>548</v>
      </c>
      <c r="F4520">
        <v>0</v>
      </c>
    </row>
    <row r="4521" spans="1:6" x14ac:dyDescent="0.25">
      <c r="A4521" t="str">
        <f t="shared" si="71"/>
        <v>HFTD - Distribution</v>
      </c>
      <c r="B4521" t="s">
        <v>590</v>
      </c>
      <c r="C4521" t="s">
        <v>496</v>
      </c>
      <c r="D4521" t="s">
        <v>550</v>
      </c>
      <c r="E4521" t="s">
        <v>550</v>
      </c>
      <c r="F4521">
        <v>0</v>
      </c>
    </row>
    <row r="4522" spans="1:6" x14ac:dyDescent="0.25">
      <c r="A4522" t="str">
        <f t="shared" si="71"/>
        <v>HFTD - Distribution</v>
      </c>
      <c r="B4522" t="s">
        <v>590</v>
      </c>
      <c r="C4522" t="s">
        <v>496</v>
      </c>
      <c r="D4522" t="s">
        <v>552</v>
      </c>
      <c r="E4522" t="s">
        <v>552</v>
      </c>
      <c r="F4522">
        <v>0</v>
      </c>
    </row>
    <row r="4523" spans="1:6" x14ac:dyDescent="0.25">
      <c r="A4523" t="str">
        <f t="shared" si="71"/>
        <v>HFTD - Distribution</v>
      </c>
      <c r="B4523" t="s">
        <v>590</v>
      </c>
      <c r="C4523" t="s">
        <v>496</v>
      </c>
      <c r="D4523" t="s">
        <v>554</v>
      </c>
      <c r="E4523" t="s">
        <v>555</v>
      </c>
      <c r="F4523">
        <v>2.7940034618275901E-4</v>
      </c>
    </row>
    <row r="4524" spans="1:6" x14ac:dyDescent="0.25">
      <c r="A4524" t="str">
        <f t="shared" si="71"/>
        <v>HFTD - Distribution</v>
      </c>
      <c r="B4524" t="s">
        <v>590</v>
      </c>
      <c r="C4524" t="s">
        <v>496</v>
      </c>
      <c r="D4524" t="s">
        <v>554</v>
      </c>
      <c r="E4524" t="s">
        <v>556</v>
      </c>
      <c r="F4524">
        <v>4.0503954899998799E-4</v>
      </c>
    </row>
    <row r="4525" spans="1:6" x14ac:dyDescent="0.25">
      <c r="A4525" t="str">
        <f t="shared" si="71"/>
        <v>HFTD - Distribution</v>
      </c>
      <c r="B4525" t="s">
        <v>590</v>
      </c>
      <c r="C4525" t="s">
        <v>496</v>
      </c>
      <c r="D4525" t="s">
        <v>554</v>
      </c>
      <c r="E4525" t="s">
        <v>558</v>
      </c>
      <c r="F4525">
        <v>1.9576911534999399E-3</v>
      </c>
    </row>
    <row r="4526" spans="1:6" x14ac:dyDescent="0.25">
      <c r="A4526" t="str">
        <f t="shared" si="71"/>
        <v>HFTD - Distribution</v>
      </c>
      <c r="B4526" t="s">
        <v>590</v>
      </c>
      <c r="C4526" t="s">
        <v>496</v>
      </c>
      <c r="D4526" t="s">
        <v>554</v>
      </c>
      <c r="E4526" t="s">
        <v>560</v>
      </c>
      <c r="F4526">
        <v>7.2054845233043006E-5</v>
      </c>
    </row>
    <row r="4527" spans="1:6" x14ac:dyDescent="0.25">
      <c r="A4527" t="str">
        <f t="shared" si="71"/>
        <v>HFTD - Distribution</v>
      </c>
      <c r="B4527" t="s">
        <v>590</v>
      </c>
      <c r="C4527" t="s">
        <v>496</v>
      </c>
      <c r="D4527" t="s">
        <v>554</v>
      </c>
      <c r="E4527" t="s">
        <v>562</v>
      </c>
      <c r="F4527">
        <v>4.2512358687495696E-3</v>
      </c>
    </row>
    <row r="4528" spans="1:6" x14ac:dyDescent="0.25">
      <c r="A4528" t="str">
        <f t="shared" si="71"/>
        <v>HFTD - Distribution</v>
      </c>
      <c r="B4528" t="s">
        <v>590</v>
      </c>
      <c r="C4528" t="s">
        <v>496</v>
      </c>
      <c r="D4528" t="s">
        <v>554</v>
      </c>
      <c r="E4528" t="s">
        <v>564</v>
      </c>
      <c r="F4528">
        <v>1.4851450129999501E-3</v>
      </c>
    </row>
    <row r="4529" spans="1:6" x14ac:dyDescent="0.25">
      <c r="A4529" t="str">
        <f t="shared" si="71"/>
        <v>HFTD - Distribution</v>
      </c>
      <c r="B4529" t="s">
        <v>590</v>
      </c>
      <c r="C4529" t="s">
        <v>496</v>
      </c>
      <c r="D4529" t="s">
        <v>554</v>
      </c>
      <c r="E4529" t="s">
        <v>566</v>
      </c>
      <c r="F4529">
        <v>1.2198714113579999E-3</v>
      </c>
    </row>
    <row r="4530" spans="1:6" x14ac:dyDescent="0.25">
      <c r="A4530" t="str">
        <f t="shared" si="71"/>
        <v>HFTD - Distribution</v>
      </c>
      <c r="B4530" t="s">
        <v>590</v>
      </c>
      <c r="C4530" t="s">
        <v>496</v>
      </c>
      <c r="D4530" t="s">
        <v>554</v>
      </c>
      <c r="E4530" t="s">
        <v>568</v>
      </c>
      <c r="F4530">
        <v>4.9954877709998402E-3</v>
      </c>
    </row>
    <row r="4531" spans="1:6" x14ac:dyDescent="0.25">
      <c r="A4531" t="str">
        <f t="shared" si="71"/>
        <v>HFTD - Distribution</v>
      </c>
      <c r="B4531" t="s">
        <v>590</v>
      </c>
      <c r="C4531" t="s">
        <v>496</v>
      </c>
      <c r="D4531" t="s">
        <v>554</v>
      </c>
      <c r="E4531" t="s">
        <v>570</v>
      </c>
      <c r="F4531">
        <v>1.31482836580699E-3</v>
      </c>
    </row>
    <row r="4532" spans="1:6" x14ac:dyDescent="0.25">
      <c r="A4532" t="str">
        <f t="shared" si="71"/>
        <v>HFTD - Distribution</v>
      </c>
      <c r="B4532" t="s">
        <v>590</v>
      </c>
      <c r="C4532" t="s">
        <v>496</v>
      </c>
      <c r="D4532" t="s">
        <v>554</v>
      </c>
      <c r="E4532" t="s">
        <v>571</v>
      </c>
      <c r="F4532">
        <v>1.3840298587442E-4</v>
      </c>
    </row>
    <row r="4533" spans="1:6" x14ac:dyDescent="0.25">
      <c r="A4533" t="str">
        <f t="shared" si="71"/>
        <v>HFTD - Distribution</v>
      </c>
      <c r="B4533" t="s">
        <v>590</v>
      </c>
      <c r="C4533" t="s">
        <v>496</v>
      </c>
      <c r="D4533" t="s">
        <v>554</v>
      </c>
      <c r="E4533" t="s">
        <v>573</v>
      </c>
      <c r="F4533">
        <v>6.7506591499998103E-3</v>
      </c>
    </row>
    <row r="4534" spans="1:6" x14ac:dyDescent="0.25">
      <c r="A4534" t="str">
        <f t="shared" si="71"/>
        <v>HFTD - Distribution</v>
      </c>
      <c r="B4534" t="s">
        <v>590</v>
      </c>
      <c r="C4534" t="s">
        <v>496</v>
      </c>
      <c r="D4534" t="s">
        <v>574</v>
      </c>
      <c r="E4534" t="s">
        <v>575</v>
      </c>
      <c r="F4534">
        <v>0</v>
      </c>
    </row>
    <row r="4535" spans="1:6" x14ac:dyDescent="0.25">
      <c r="A4535" t="str">
        <f t="shared" si="71"/>
        <v>HFTD - Distribution</v>
      </c>
      <c r="B4535" t="s">
        <v>590</v>
      </c>
      <c r="C4535" t="s">
        <v>501</v>
      </c>
      <c r="D4535" t="s">
        <v>509</v>
      </c>
      <c r="E4535" t="s">
        <v>510</v>
      </c>
      <c r="F4535">
        <v>0</v>
      </c>
    </row>
    <row r="4536" spans="1:6" x14ac:dyDescent="0.25">
      <c r="A4536" t="str">
        <f t="shared" si="71"/>
        <v>HFTD - Distribution</v>
      </c>
      <c r="B4536" t="s">
        <v>590</v>
      </c>
      <c r="C4536" t="s">
        <v>501</v>
      </c>
      <c r="D4536" t="s">
        <v>509</v>
      </c>
      <c r="E4536" t="s">
        <v>512</v>
      </c>
      <c r="F4536">
        <v>0</v>
      </c>
    </row>
    <row r="4537" spans="1:6" x14ac:dyDescent="0.25">
      <c r="A4537" t="str">
        <f t="shared" si="71"/>
        <v>HFTD - Distribution</v>
      </c>
      <c r="B4537" t="s">
        <v>590</v>
      </c>
      <c r="C4537" t="s">
        <v>501</v>
      </c>
      <c r="D4537" t="s">
        <v>509</v>
      </c>
      <c r="E4537" t="s">
        <v>514</v>
      </c>
      <c r="F4537">
        <v>0</v>
      </c>
    </row>
    <row r="4538" spans="1:6" x14ac:dyDescent="0.25">
      <c r="A4538" t="str">
        <f t="shared" si="71"/>
        <v>HFTD - Distribution</v>
      </c>
      <c r="B4538" t="s">
        <v>590</v>
      </c>
      <c r="C4538" t="s">
        <v>501</v>
      </c>
      <c r="D4538" t="s">
        <v>509</v>
      </c>
      <c r="E4538" t="s">
        <v>516</v>
      </c>
      <c r="F4538">
        <v>0</v>
      </c>
    </row>
    <row r="4539" spans="1:6" x14ac:dyDescent="0.25">
      <c r="A4539" t="str">
        <f t="shared" si="71"/>
        <v>HFTD - Distribution</v>
      </c>
      <c r="B4539" t="s">
        <v>590</v>
      </c>
      <c r="C4539" t="s">
        <v>501</v>
      </c>
      <c r="D4539" t="s">
        <v>518</v>
      </c>
      <c r="E4539" t="s">
        <v>518</v>
      </c>
      <c r="F4539">
        <v>0</v>
      </c>
    </row>
    <row r="4540" spans="1:6" x14ac:dyDescent="0.25">
      <c r="A4540" t="str">
        <f t="shared" si="71"/>
        <v>HFTD - Distribution</v>
      </c>
      <c r="B4540" t="s">
        <v>590</v>
      </c>
      <c r="C4540" t="s">
        <v>501</v>
      </c>
      <c r="D4540" t="s">
        <v>520</v>
      </c>
      <c r="E4540" t="s">
        <v>521</v>
      </c>
      <c r="F4540">
        <v>1.21428980856492E-5</v>
      </c>
    </row>
    <row r="4541" spans="1:6" x14ac:dyDescent="0.25">
      <c r="A4541" t="str">
        <f t="shared" si="71"/>
        <v>HFTD - Distribution</v>
      </c>
      <c r="B4541" t="s">
        <v>590</v>
      </c>
      <c r="C4541" t="s">
        <v>501</v>
      </c>
      <c r="D4541" t="s">
        <v>520</v>
      </c>
      <c r="E4541" t="s">
        <v>523</v>
      </c>
      <c r="F4541">
        <v>0</v>
      </c>
    </row>
    <row r="4542" spans="1:6" x14ac:dyDescent="0.25">
      <c r="A4542" t="str">
        <f t="shared" si="71"/>
        <v>HFTD - Distribution</v>
      </c>
      <c r="B4542" t="s">
        <v>590</v>
      </c>
      <c r="C4542" t="s">
        <v>501</v>
      </c>
      <c r="D4542" t="s">
        <v>520</v>
      </c>
      <c r="E4542" t="s">
        <v>525</v>
      </c>
      <c r="F4542">
        <v>8.8629118822378995E-4</v>
      </c>
    </row>
    <row r="4543" spans="1:6" x14ac:dyDescent="0.25">
      <c r="A4543" t="str">
        <f t="shared" si="71"/>
        <v>HFTD - Distribution</v>
      </c>
      <c r="B4543" t="s">
        <v>590</v>
      </c>
      <c r="C4543" t="s">
        <v>501</v>
      </c>
      <c r="D4543" t="s">
        <v>520</v>
      </c>
      <c r="E4543" t="s">
        <v>526</v>
      </c>
      <c r="F4543">
        <v>2.6474988297466999E-4</v>
      </c>
    </row>
    <row r="4544" spans="1:6" x14ac:dyDescent="0.25">
      <c r="A4544" t="str">
        <f t="shared" si="71"/>
        <v>HFTD - Distribution</v>
      </c>
      <c r="B4544" t="s">
        <v>590</v>
      </c>
      <c r="C4544" t="s">
        <v>501</v>
      </c>
      <c r="D4544" t="s">
        <v>520</v>
      </c>
      <c r="E4544" t="s">
        <v>527</v>
      </c>
      <c r="F4544">
        <v>2.5915659625089699E-4</v>
      </c>
    </row>
    <row r="4545" spans="1:6" x14ac:dyDescent="0.25">
      <c r="A4545" t="str">
        <f t="shared" si="71"/>
        <v>HFTD - Distribution</v>
      </c>
      <c r="B4545" t="s">
        <v>590</v>
      </c>
      <c r="C4545" t="s">
        <v>501</v>
      </c>
      <c r="D4545" t="s">
        <v>520</v>
      </c>
      <c r="E4545" t="s">
        <v>529</v>
      </c>
      <c r="F4545">
        <v>1.20048151328689E-4</v>
      </c>
    </row>
    <row r="4546" spans="1:6" x14ac:dyDescent="0.25">
      <c r="A4546" t="str">
        <f t="shared" si="71"/>
        <v>HFTD - Distribution</v>
      </c>
      <c r="B4546" t="s">
        <v>590</v>
      </c>
      <c r="C4546" t="s">
        <v>501</v>
      </c>
      <c r="D4546" t="s">
        <v>520</v>
      </c>
      <c r="E4546" t="s">
        <v>530</v>
      </c>
      <c r="F4546">
        <v>2.6758328855165702E-4</v>
      </c>
    </row>
    <row r="4547" spans="1:6" x14ac:dyDescent="0.25">
      <c r="A4547" t="str">
        <f t="shared" ref="A4547:A4610" si="72">IF(ISNUMBER(FIND("non-HFTD - Transmission", B4547)), "non-HFTD - Transmission",
            IF(ISNUMBER(FIND("HFTD - Transmission", B4547)), "HFTD - Transmission",
                 IF(ISNUMBER(FIND("non-HFTD - Distribution", B4547)), "non-HFTD - Distribution",
                         IF(ISNUMBER(FIND("HFTD - Distribution", B4547)), "HFTD - Distribution", B4547))))</f>
        <v>HFTD - Distribution</v>
      </c>
      <c r="B4547" t="s">
        <v>590</v>
      </c>
      <c r="C4547" t="s">
        <v>501</v>
      </c>
      <c r="D4547" t="s">
        <v>520</v>
      </c>
      <c r="E4547" t="s">
        <v>531</v>
      </c>
      <c r="F4547">
        <v>1.08317925375802E-5</v>
      </c>
    </row>
    <row r="4548" spans="1:6" x14ac:dyDescent="0.25">
      <c r="A4548" t="str">
        <f t="shared" si="72"/>
        <v>HFTD - Distribution</v>
      </c>
      <c r="B4548" t="s">
        <v>590</v>
      </c>
      <c r="C4548" t="s">
        <v>501</v>
      </c>
      <c r="D4548" t="s">
        <v>520</v>
      </c>
      <c r="E4548" t="s">
        <v>532</v>
      </c>
      <c r="F4548">
        <v>2.9323333537200898E-4</v>
      </c>
    </row>
    <row r="4549" spans="1:6" x14ac:dyDescent="0.25">
      <c r="A4549" t="str">
        <f t="shared" si="72"/>
        <v>HFTD - Distribution</v>
      </c>
      <c r="B4549" t="s">
        <v>590</v>
      </c>
      <c r="C4549" t="s">
        <v>501</v>
      </c>
      <c r="D4549" t="s">
        <v>520</v>
      </c>
      <c r="E4549" t="s">
        <v>533</v>
      </c>
      <c r="F4549">
        <v>1.7358201560288301E-4</v>
      </c>
    </row>
    <row r="4550" spans="1:6" x14ac:dyDescent="0.25">
      <c r="A4550" t="str">
        <f t="shared" si="72"/>
        <v>HFTD - Distribution</v>
      </c>
      <c r="B4550" t="s">
        <v>590</v>
      </c>
      <c r="C4550" t="s">
        <v>501</v>
      </c>
      <c r="D4550" t="s">
        <v>520</v>
      </c>
      <c r="E4550" t="s">
        <v>534</v>
      </c>
      <c r="F4550">
        <v>0</v>
      </c>
    </row>
    <row r="4551" spans="1:6" x14ac:dyDescent="0.25">
      <c r="A4551" t="str">
        <f t="shared" si="72"/>
        <v>HFTD - Distribution</v>
      </c>
      <c r="B4551" t="s">
        <v>590</v>
      </c>
      <c r="C4551" t="s">
        <v>501</v>
      </c>
      <c r="D4551" t="s">
        <v>520</v>
      </c>
      <c r="E4551" t="s">
        <v>535</v>
      </c>
      <c r="F4551">
        <v>0</v>
      </c>
    </row>
    <row r="4552" spans="1:6" x14ac:dyDescent="0.25">
      <c r="A4552" t="str">
        <f t="shared" si="72"/>
        <v>HFTD - Distribution</v>
      </c>
      <c r="B4552" t="s">
        <v>590</v>
      </c>
      <c r="C4552" t="s">
        <v>501</v>
      </c>
      <c r="D4552" t="s">
        <v>520</v>
      </c>
      <c r="E4552" t="s">
        <v>537</v>
      </c>
      <c r="F4552">
        <v>0</v>
      </c>
    </row>
    <row r="4553" spans="1:6" x14ac:dyDescent="0.25">
      <c r="A4553" t="str">
        <f t="shared" si="72"/>
        <v>HFTD - Distribution</v>
      </c>
      <c r="B4553" t="s">
        <v>590</v>
      </c>
      <c r="C4553" t="s">
        <v>501</v>
      </c>
      <c r="D4553" t="s">
        <v>520</v>
      </c>
      <c r="E4553" t="s">
        <v>541</v>
      </c>
      <c r="F4553">
        <v>1.09396760051321E-4</v>
      </c>
    </row>
    <row r="4554" spans="1:6" x14ac:dyDescent="0.25">
      <c r="A4554" t="str">
        <f t="shared" si="72"/>
        <v>HFTD - Distribution</v>
      </c>
      <c r="B4554" t="s">
        <v>590</v>
      </c>
      <c r="C4554" t="s">
        <v>501</v>
      </c>
      <c r="D4554" t="s">
        <v>520</v>
      </c>
      <c r="E4554" t="s">
        <v>543</v>
      </c>
      <c r="F4554">
        <v>8.2877917336324804E-6</v>
      </c>
    </row>
    <row r="4555" spans="1:6" x14ac:dyDescent="0.25">
      <c r="A4555" t="str">
        <f t="shared" si="72"/>
        <v>HFTD - Distribution</v>
      </c>
      <c r="B4555" t="s">
        <v>590</v>
      </c>
      <c r="C4555" t="s">
        <v>501</v>
      </c>
      <c r="D4555" t="s">
        <v>545</v>
      </c>
      <c r="E4555" t="s">
        <v>546</v>
      </c>
      <c r="F4555">
        <v>0</v>
      </c>
    </row>
    <row r="4556" spans="1:6" x14ac:dyDescent="0.25">
      <c r="A4556" t="str">
        <f t="shared" si="72"/>
        <v>HFTD - Distribution</v>
      </c>
      <c r="B4556" t="s">
        <v>590</v>
      </c>
      <c r="C4556" t="s">
        <v>501</v>
      </c>
      <c r="D4556" t="s">
        <v>548</v>
      </c>
      <c r="E4556" t="s">
        <v>548</v>
      </c>
      <c r="F4556">
        <v>0</v>
      </c>
    </row>
    <row r="4557" spans="1:6" x14ac:dyDescent="0.25">
      <c r="A4557" t="str">
        <f t="shared" si="72"/>
        <v>HFTD - Distribution</v>
      </c>
      <c r="B4557" t="s">
        <v>590</v>
      </c>
      <c r="C4557" t="s">
        <v>501</v>
      </c>
      <c r="D4557" t="s">
        <v>550</v>
      </c>
      <c r="E4557" t="s">
        <v>550</v>
      </c>
      <c r="F4557">
        <v>0</v>
      </c>
    </row>
    <row r="4558" spans="1:6" x14ac:dyDescent="0.25">
      <c r="A4558" t="str">
        <f t="shared" si="72"/>
        <v>HFTD - Distribution</v>
      </c>
      <c r="B4558" t="s">
        <v>590</v>
      </c>
      <c r="C4558" t="s">
        <v>501</v>
      </c>
      <c r="D4558" t="s">
        <v>552</v>
      </c>
      <c r="E4558" t="s">
        <v>552</v>
      </c>
      <c r="F4558">
        <v>0</v>
      </c>
    </row>
    <row r="4559" spans="1:6" x14ac:dyDescent="0.25">
      <c r="A4559" t="str">
        <f t="shared" si="72"/>
        <v>HFTD - Distribution</v>
      </c>
      <c r="B4559" t="s">
        <v>590</v>
      </c>
      <c r="C4559" t="s">
        <v>501</v>
      </c>
      <c r="D4559" t="s">
        <v>554</v>
      </c>
      <c r="E4559" t="s">
        <v>555</v>
      </c>
      <c r="F4559">
        <v>3.9709383201281201E-5</v>
      </c>
    </row>
    <row r="4560" spans="1:6" x14ac:dyDescent="0.25">
      <c r="A4560" t="str">
        <f t="shared" si="72"/>
        <v>HFTD - Distribution</v>
      </c>
      <c r="B4560" t="s">
        <v>590</v>
      </c>
      <c r="C4560" t="s">
        <v>501</v>
      </c>
      <c r="D4560" t="s">
        <v>554</v>
      </c>
      <c r="E4560" t="s">
        <v>556</v>
      </c>
      <c r="F4560">
        <v>5.7618529806444501E-5</v>
      </c>
    </row>
    <row r="4561" spans="1:6" x14ac:dyDescent="0.25">
      <c r="A4561" t="str">
        <f t="shared" si="72"/>
        <v>HFTD - Distribution</v>
      </c>
      <c r="B4561" t="s">
        <v>590</v>
      </c>
      <c r="C4561" t="s">
        <v>501</v>
      </c>
      <c r="D4561" t="s">
        <v>554</v>
      </c>
      <c r="E4561" t="s">
        <v>558</v>
      </c>
      <c r="F4561">
        <v>2.7848956073114802E-4</v>
      </c>
    </row>
    <row r="4562" spans="1:6" x14ac:dyDescent="0.25">
      <c r="A4562" t="str">
        <f t="shared" si="72"/>
        <v>HFTD - Distribution</v>
      </c>
      <c r="B4562" t="s">
        <v>590</v>
      </c>
      <c r="C4562" t="s">
        <v>501</v>
      </c>
      <c r="D4562" t="s">
        <v>554</v>
      </c>
      <c r="E4562" t="s">
        <v>560</v>
      </c>
      <c r="F4562">
        <v>1.0232918146513201E-5</v>
      </c>
    </row>
    <row r="4563" spans="1:6" x14ac:dyDescent="0.25">
      <c r="A4563" t="str">
        <f t="shared" si="72"/>
        <v>HFTD - Distribution</v>
      </c>
      <c r="B4563" t="s">
        <v>590</v>
      </c>
      <c r="C4563" t="s">
        <v>501</v>
      </c>
      <c r="D4563" t="s">
        <v>554</v>
      </c>
      <c r="E4563" t="s">
        <v>562</v>
      </c>
      <c r="F4563">
        <v>6.0374217064428396E-4</v>
      </c>
    </row>
    <row r="4564" spans="1:6" x14ac:dyDescent="0.25">
      <c r="A4564" t="str">
        <f t="shared" si="72"/>
        <v>HFTD - Distribution</v>
      </c>
      <c r="B4564" t="s">
        <v>590</v>
      </c>
      <c r="C4564" t="s">
        <v>501</v>
      </c>
      <c r="D4564" t="s">
        <v>554</v>
      </c>
      <c r="E4564" t="s">
        <v>564</v>
      </c>
      <c r="F4564">
        <v>2.1126794262362901E-4</v>
      </c>
    </row>
    <row r="4565" spans="1:6" x14ac:dyDescent="0.25">
      <c r="A4565" t="str">
        <f t="shared" si="72"/>
        <v>HFTD - Distribution</v>
      </c>
      <c r="B4565" t="s">
        <v>590</v>
      </c>
      <c r="C4565" t="s">
        <v>501</v>
      </c>
      <c r="D4565" t="s">
        <v>554</v>
      </c>
      <c r="E4565" t="s">
        <v>566</v>
      </c>
      <c r="F4565">
        <v>1.73531689556969E-4</v>
      </c>
    </row>
    <row r="4566" spans="1:6" x14ac:dyDescent="0.25">
      <c r="A4566" t="str">
        <f t="shared" si="72"/>
        <v>HFTD - Distribution</v>
      </c>
      <c r="B4566" t="s">
        <v>590</v>
      </c>
      <c r="C4566" t="s">
        <v>501</v>
      </c>
      <c r="D4566" t="s">
        <v>554</v>
      </c>
      <c r="E4566" t="s">
        <v>568</v>
      </c>
      <c r="F4566">
        <v>7.1062853427948105E-4</v>
      </c>
    </row>
    <row r="4567" spans="1:6" x14ac:dyDescent="0.25">
      <c r="A4567" t="str">
        <f t="shared" si="72"/>
        <v>HFTD - Distribution</v>
      </c>
      <c r="B4567" t="s">
        <v>590</v>
      </c>
      <c r="C4567" t="s">
        <v>501</v>
      </c>
      <c r="D4567" t="s">
        <v>554</v>
      </c>
      <c r="E4567" t="s">
        <v>570</v>
      </c>
      <c r="F4567">
        <v>1.8703970407988799E-4</v>
      </c>
    </row>
    <row r="4568" spans="1:6" x14ac:dyDescent="0.25">
      <c r="A4568" t="str">
        <f t="shared" si="72"/>
        <v>HFTD - Distribution</v>
      </c>
      <c r="B4568" t="s">
        <v>590</v>
      </c>
      <c r="C4568" t="s">
        <v>501</v>
      </c>
      <c r="D4568" t="s">
        <v>554</v>
      </c>
      <c r="E4568" t="s">
        <v>571</v>
      </c>
      <c r="F4568">
        <v>1.9688389903145999E-5</v>
      </c>
    </row>
    <row r="4569" spans="1:6" x14ac:dyDescent="0.25">
      <c r="A4569" t="str">
        <f t="shared" si="72"/>
        <v>HFTD - Distribution</v>
      </c>
      <c r="B4569" t="s">
        <v>590</v>
      </c>
      <c r="C4569" t="s">
        <v>501</v>
      </c>
      <c r="D4569" t="s">
        <v>554</v>
      </c>
      <c r="E4569" t="s">
        <v>573</v>
      </c>
      <c r="F4569">
        <v>9.6030883010741E-4</v>
      </c>
    </row>
    <row r="4570" spans="1:6" x14ac:dyDescent="0.25">
      <c r="A4570" t="str">
        <f t="shared" si="72"/>
        <v>HFTD - Distribution</v>
      </c>
      <c r="B4570" t="s">
        <v>590</v>
      </c>
      <c r="C4570" t="s">
        <v>501</v>
      </c>
      <c r="D4570" t="s">
        <v>574</v>
      </c>
      <c r="E4570" t="s">
        <v>575</v>
      </c>
      <c r="F4570">
        <v>0</v>
      </c>
    </row>
    <row r="4571" spans="1:6" x14ac:dyDescent="0.25">
      <c r="A4571" t="str">
        <f t="shared" si="72"/>
        <v>HFTD - Distribution</v>
      </c>
      <c r="B4571" t="s">
        <v>590</v>
      </c>
      <c r="C4571" t="s">
        <v>497</v>
      </c>
      <c r="D4571" t="s">
        <v>509</v>
      </c>
      <c r="E4571" t="s">
        <v>510</v>
      </c>
      <c r="F4571">
        <v>0</v>
      </c>
    </row>
    <row r="4572" spans="1:6" x14ac:dyDescent="0.25">
      <c r="A4572" t="str">
        <f t="shared" si="72"/>
        <v>HFTD - Distribution</v>
      </c>
      <c r="B4572" t="s">
        <v>590</v>
      </c>
      <c r="C4572" t="s">
        <v>497</v>
      </c>
      <c r="D4572" t="s">
        <v>509</v>
      </c>
      <c r="E4572" t="s">
        <v>512</v>
      </c>
      <c r="F4572">
        <v>0</v>
      </c>
    </row>
    <row r="4573" spans="1:6" x14ac:dyDescent="0.25">
      <c r="A4573" t="str">
        <f t="shared" si="72"/>
        <v>HFTD - Distribution</v>
      </c>
      <c r="B4573" t="s">
        <v>590</v>
      </c>
      <c r="C4573" t="s">
        <v>497</v>
      </c>
      <c r="D4573" t="s">
        <v>509</v>
      </c>
      <c r="E4573" t="s">
        <v>514</v>
      </c>
      <c r="F4573">
        <v>0</v>
      </c>
    </row>
    <row r="4574" spans="1:6" x14ac:dyDescent="0.25">
      <c r="A4574" t="str">
        <f t="shared" si="72"/>
        <v>HFTD - Distribution</v>
      </c>
      <c r="B4574" t="s">
        <v>590</v>
      </c>
      <c r="C4574" t="s">
        <v>497</v>
      </c>
      <c r="D4574" t="s">
        <v>509</v>
      </c>
      <c r="E4574" t="s">
        <v>516</v>
      </c>
      <c r="F4574">
        <v>0</v>
      </c>
    </row>
    <row r="4575" spans="1:6" x14ac:dyDescent="0.25">
      <c r="A4575" t="str">
        <f t="shared" si="72"/>
        <v>HFTD - Distribution</v>
      </c>
      <c r="B4575" t="s">
        <v>590</v>
      </c>
      <c r="C4575" t="s">
        <v>497</v>
      </c>
      <c r="D4575" t="s">
        <v>518</v>
      </c>
      <c r="E4575" t="s">
        <v>518</v>
      </c>
      <c r="F4575">
        <v>0</v>
      </c>
    </row>
    <row r="4576" spans="1:6" x14ac:dyDescent="0.25">
      <c r="A4576" t="str">
        <f t="shared" si="72"/>
        <v>HFTD - Distribution</v>
      </c>
      <c r="B4576" t="s">
        <v>590</v>
      </c>
      <c r="C4576" t="s">
        <v>497</v>
      </c>
      <c r="D4576" t="s">
        <v>520</v>
      </c>
      <c r="E4576" t="s">
        <v>521</v>
      </c>
      <c r="F4576">
        <v>2.2490638006371699E-4</v>
      </c>
    </row>
    <row r="4577" spans="1:6" x14ac:dyDescent="0.25">
      <c r="A4577" t="str">
        <f t="shared" si="72"/>
        <v>HFTD - Distribution</v>
      </c>
      <c r="B4577" t="s">
        <v>590</v>
      </c>
      <c r="C4577" t="s">
        <v>497</v>
      </c>
      <c r="D4577" t="s">
        <v>520</v>
      </c>
      <c r="E4577" t="s">
        <v>523</v>
      </c>
      <c r="F4577">
        <v>0</v>
      </c>
    </row>
    <row r="4578" spans="1:6" x14ac:dyDescent="0.25">
      <c r="A4578" t="str">
        <f t="shared" si="72"/>
        <v>HFTD - Distribution</v>
      </c>
      <c r="B4578" t="s">
        <v>590</v>
      </c>
      <c r="C4578" t="s">
        <v>497</v>
      </c>
      <c r="D4578" t="s">
        <v>520</v>
      </c>
      <c r="E4578" t="s">
        <v>525</v>
      </c>
      <c r="F4578">
        <v>1.1678343367430399E-2</v>
      </c>
    </row>
    <row r="4579" spans="1:6" x14ac:dyDescent="0.25">
      <c r="A4579" t="str">
        <f t="shared" si="72"/>
        <v>HFTD - Distribution</v>
      </c>
      <c r="B4579" t="s">
        <v>590</v>
      </c>
      <c r="C4579" t="s">
        <v>497</v>
      </c>
      <c r="D4579" t="s">
        <v>520</v>
      </c>
      <c r="E4579" t="s">
        <v>526</v>
      </c>
      <c r="F4579">
        <v>3.6220296560511801E-3</v>
      </c>
    </row>
    <row r="4580" spans="1:6" x14ac:dyDescent="0.25">
      <c r="A4580" t="str">
        <f t="shared" si="72"/>
        <v>HFTD - Distribution</v>
      </c>
      <c r="B4580" t="s">
        <v>590</v>
      </c>
      <c r="C4580" t="s">
        <v>497</v>
      </c>
      <c r="D4580" t="s">
        <v>520</v>
      </c>
      <c r="E4580" t="s">
        <v>527</v>
      </c>
      <c r="F4580">
        <v>2.5877548130293099E-3</v>
      </c>
    </row>
    <row r="4581" spans="1:6" x14ac:dyDescent="0.25">
      <c r="A4581" t="str">
        <f t="shared" si="72"/>
        <v>HFTD - Distribution</v>
      </c>
      <c r="B4581" t="s">
        <v>590</v>
      </c>
      <c r="C4581" t="s">
        <v>497</v>
      </c>
      <c r="D4581" t="s">
        <v>520</v>
      </c>
      <c r="E4581" t="s">
        <v>529</v>
      </c>
      <c r="F4581">
        <v>1.6951779315019901E-3</v>
      </c>
    </row>
    <row r="4582" spans="1:6" x14ac:dyDescent="0.25">
      <c r="A4582" t="str">
        <f t="shared" si="72"/>
        <v>HFTD - Distribution</v>
      </c>
      <c r="B4582" t="s">
        <v>590</v>
      </c>
      <c r="C4582" t="s">
        <v>497</v>
      </c>
      <c r="D4582" t="s">
        <v>520</v>
      </c>
      <c r="E4582" t="s">
        <v>530</v>
      </c>
      <c r="F4582">
        <v>3.3679626271051599E-3</v>
      </c>
    </row>
    <row r="4583" spans="1:6" x14ac:dyDescent="0.25">
      <c r="A4583" t="str">
        <f t="shared" si="72"/>
        <v>HFTD - Distribution</v>
      </c>
      <c r="B4583" t="s">
        <v>590</v>
      </c>
      <c r="C4583" t="s">
        <v>497</v>
      </c>
      <c r="D4583" t="s">
        <v>520</v>
      </c>
      <c r="E4583" t="s">
        <v>531</v>
      </c>
      <c r="F4583">
        <v>1.1387028075276401E-4</v>
      </c>
    </row>
    <row r="4584" spans="1:6" x14ac:dyDescent="0.25">
      <c r="A4584" t="str">
        <f t="shared" si="72"/>
        <v>HFTD - Distribution</v>
      </c>
      <c r="B4584" t="s">
        <v>590</v>
      </c>
      <c r="C4584" t="s">
        <v>497</v>
      </c>
      <c r="D4584" t="s">
        <v>520</v>
      </c>
      <c r="E4584" t="s">
        <v>532</v>
      </c>
      <c r="F4584">
        <v>2.9328331901938699E-3</v>
      </c>
    </row>
    <row r="4585" spans="1:6" x14ac:dyDescent="0.25">
      <c r="A4585" t="str">
        <f t="shared" si="72"/>
        <v>HFTD - Distribution</v>
      </c>
      <c r="B4585" t="s">
        <v>590</v>
      </c>
      <c r="C4585" t="s">
        <v>497</v>
      </c>
      <c r="D4585" t="s">
        <v>520</v>
      </c>
      <c r="E4585" t="s">
        <v>533</v>
      </c>
      <c r="F4585">
        <v>2.0420472266644602E-3</v>
      </c>
    </row>
    <row r="4586" spans="1:6" x14ac:dyDescent="0.25">
      <c r="A4586" t="str">
        <f t="shared" si="72"/>
        <v>HFTD - Distribution</v>
      </c>
      <c r="B4586" t="s">
        <v>590</v>
      </c>
      <c r="C4586" t="s">
        <v>497</v>
      </c>
      <c r="D4586" t="s">
        <v>520</v>
      </c>
      <c r="E4586" t="s">
        <v>534</v>
      </c>
      <c r="F4586">
        <v>0</v>
      </c>
    </row>
    <row r="4587" spans="1:6" x14ac:dyDescent="0.25">
      <c r="A4587" t="str">
        <f t="shared" si="72"/>
        <v>HFTD - Distribution</v>
      </c>
      <c r="B4587" t="s">
        <v>590</v>
      </c>
      <c r="C4587" t="s">
        <v>497</v>
      </c>
      <c r="D4587" t="s">
        <v>520</v>
      </c>
      <c r="E4587" t="s">
        <v>535</v>
      </c>
      <c r="F4587">
        <v>0</v>
      </c>
    </row>
    <row r="4588" spans="1:6" x14ac:dyDescent="0.25">
      <c r="A4588" t="str">
        <f t="shared" si="72"/>
        <v>HFTD - Distribution</v>
      </c>
      <c r="B4588" t="s">
        <v>590</v>
      </c>
      <c r="C4588" t="s">
        <v>497</v>
      </c>
      <c r="D4588" t="s">
        <v>520</v>
      </c>
      <c r="E4588" t="s">
        <v>537</v>
      </c>
      <c r="F4588">
        <v>0</v>
      </c>
    </row>
    <row r="4589" spans="1:6" x14ac:dyDescent="0.25">
      <c r="A4589" t="str">
        <f t="shared" si="72"/>
        <v>HFTD - Distribution</v>
      </c>
      <c r="B4589" t="s">
        <v>590</v>
      </c>
      <c r="C4589" t="s">
        <v>497</v>
      </c>
      <c r="D4589" t="s">
        <v>520</v>
      </c>
      <c r="E4589" t="s">
        <v>541</v>
      </c>
      <c r="F4589">
        <v>1.31532775594407E-3</v>
      </c>
    </row>
    <row r="4590" spans="1:6" x14ac:dyDescent="0.25">
      <c r="A4590" t="str">
        <f t="shared" si="72"/>
        <v>HFTD - Distribution</v>
      </c>
      <c r="B4590" t="s">
        <v>590</v>
      </c>
      <c r="C4590" t="s">
        <v>497</v>
      </c>
      <c r="D4590" t="s">
        <v>520</v>
      </c>
      <c r="E4590" t="s">
        <v>543</v>
      </c>
      <c r="F4590">
        <v>6.6737160735542899E-5</v>
      </c>
    </row>
    <row r="4591" spans="1:6" x14ac:dyDescent="0.25">
      <c r="A4591" t="str">
        <f t="shared" si="72"/>
        <v>HFTD - Distribution</v>
      </c>
      <c r="B4591" t="s">
        <v>590</v>
      </c>
      <c r="C4591" t="s">
        <v>497</v>
      </c>
      <c r="D4591" t="s">
        <v>545</v>
      </c>
      <c r="E4591" t="s">
        <v>546</v>
      </c>
      <c r="F4591">
        <v>0</v>
      </c>
    </row>
    <row r="4592" spans="1:6" x14ac:dyDescent="0.25">
      <c r="A4592" t="str">
        <f t="shared" si="72"/>
        <v>HFTD - Distribution</v>
      </c>
      <c r="B4592" t="s">
        <v>590</v>
      </c>
      <c r="C4592" t="s">
        <v>497</v>
      </c>
      <c r="D4592" t="s">
        <v>548</v>
      </c>
      <c r="E4592" t="s">
        <v>548</v>
      </c>
      <c r="F4592">
        <v>0</v>
      </c>
    </row>
    <row r="4593" spans="1:6" x14ac:dyDescent="0.25">
      <c r="A4593" t="str">
        <f t="shared" si="72"/>
        <v>HFTD - Distribution</v>
      </c>
      <c r="B4593" t="s">
        <v>590</v>
      </c>
      <c r="C4593" t="s">
        <v>497</v>
      </c>
      <c r="D4593" t="s">
        <v>550</v>
      </c>
      <c r="E4593" t="s">
        <v>550</v>
      </c>
      <c r="F4593">
        <v>0</v>
      </c>
    </row>
    <row r="4594" spans="1:6" x14ac:dyDescent="0.25">
      <c r="A4594" t="str">
        <f t="shared" si="72"/>
        <v>HFTD - Distribution</v>
      </c>
      <c r="B4594" t="s">
        <v>590</v>
      </c>
      <c r="C4594" t="s">
        <v>497</v>
      </c>
      <c r="D4594" t="s">
        <v>552</v>
      </c>
      <c r="E4594" t="s">
        <v>552</v>
      </c>
      <c r="F4594">
        <v>0</v>
      </c>
    </row>
    <row r="4595" spans="1:6" x14ac:dyDescent="0.25">
      <c r="A4595" t="str">
        <f t="shared" si="72"/>
        <v>HFTD - Distribution</v>
      </c>
      <c r="B4595" t="s">
        <v>590</v>
      </c>
      <c r="C4595" t="s">
        <v>497</v>
      </c>
      <c r="D4595" t="s">
        <v>554</v>
      </c>
      <c r="E4595" t="s">
        <v>555</v>
      </c>
      <c r="F4595">
        <v>4.4946044129114002E-4</v>
      </c>
    </row>
    <row r="4596" spans="1:6" x14ac:dyDescent="0.25">
      <c r="A4596" t="str">
        <f t="shared" si="72"/>
        <v>HFTD - Distribution</v>
      </c>
      <c r="B4596" t="s">
        <v>590</v>
      </c>
      <c r="C4596" t="s">
        <v>497</v>
      </c>
      <c r="D4596" t="s">
        <v>554</v>
      </c>
      <c r="E4596" t="s">
        <v>556</v>
      </c>
      <c r="F4596">
        <v>6.5109784973540802E-4</v>
      </c>
    </row>
    <row r="4597" spans="1:6" x14ac:dyDescent="0.25">
      <c r="A4597" t="str">
        <f t="shared" si="72"/>
        <v>HFTD - Distribution</v>
      </c>
      <c r="B4597" t="s">
        <v>590</v>
      </c>
      <c r="C4597" t="s">
        <v>497</v>
      </c>
      <c r="D4597" t="s">
        <v>554</v>
      </c>
      <c r="E4597" t="s">
        <v>558</v>
      </c>
      <c r="F4597">
        <v>3.1469729403877998E-3</v>
      </c>
    </row>
    <row r="4598" spans="1:6" x14ac:dyDescent="0.25">
      <c r="A4598" t="str">
        <f t="shared" si="72"/>
        <v>HFTD - Distribution</v>
      </c>
      <c r="B4598" t="s">
        <v>590</v>
      </c>
      <c r="C4598" t="s">
        <v>497</v>
      </c>
      <c r="D4598" t="s">
        <v>554</v>
      </c>
      <c r="E4598" t="s">
        <v>560</v>
      </c>
      <c r="F4598">
        <v>1.1598148213705301E-4</v>
      </c>
    </row>
    <row r="4599" spans="1:6" x14ac:dyDescent="0.25">
      <c r="A4599" t="str">
        <f t="shared" si="72"/>
        <v>HFTD - Distribution</v>
      </c>
      <c r="B4599" t="s">
        <v>590</v>
      </c>
      <c r="C4599" t="s">
        <v>497</v>
      </c>
      <c r="D4599" t="s">
        <v>554</v>
      </c>
      <c r="E4599" t="s">
        <v>562</v>
      </c>
      <c r="F4599">
        <v>6.8429074460862197E-3</v>
      </c>
    </row>
    <row r="4600" spans="1:6" x14ac:dyDescent="0.25">
      <c r="A4600" t="str">
        <f t="shared" si="72"/>
        <v>HFTD - Distribution</v>
      </c>
      <c r="B4600" t="s">
        <v>590</v>
      </c>
      <c r="C4600" t="s">
        <v>497</v>
      </c>
      <c r="D4600" t="s">
        <v>554</v>
      </c>
      <c r="E4600" t="s">
        <v>564</v>
      </c>
      <c r="F4600">
        <v>2.3873587823631599E-3</v>
      </c>
    </row>
    <row r="4601" spans="1:6" x14ac:dyDescent="0.25">
      <c r="A4601" t="str">
        <f t="shared" si="72"/>
        <v>HFTD - Distribution</v>
      </c>
      <c r="B4601" t="s">
        <v>590</v>
      </c>
      <c r="C4601" t="s">
        <v>497</v>
      </c>
      <c r="D4601" t="s">
        <v>554</v>
      </c>
      <c r="E4601" t="s">
        <v>566</v>
      </c>
      <c r="F4601">
        <v>1.96093358006607E-3</v>
      </c>
    </row>
    <row r="4602" spans="1:6" x14ac:dyDescent="0.25">
      <c r="A4602" t="str">
        <f t="shared" si="72"/>
        <v>HFTD - Distribution</v>
      </c>
      <c r="B4602" t="s">
        <v>590</v>
      </c>
      <c r="C4602" t="s">
        <v>497</v>
      </c>
      <c r="D4602" t="s">
        <v>554</v>
      </c>
      <c r="E4602" t="s">
        <v>568</v>
      </c>
      <c r="F4602">
        <v>8.0302068134033497E-3</v>
      </c>
    </row>
    <row r="4603" spans="1:6" x14ac:dyDescent="0.25">
      <c r="A4603" t="str">
        <f t="shared" si="72"/>
        <v>HFTD - Distribution</v>
      </c>
      <c r="B4603" t="s">
        <v>590</v>
      </c>
      <c r="C4603" t="s">
        <v>497</v>
      </c>
      <c r="D4603" t="s">
        <v>554</v>
      </c>
      <c r="E4603" t="s">
        <v>570</v>
      </c>
      <c r="F4603">
        <v>2.1135761282118099E-3</v>
      </c>
    </row>
    <row r="4604" spans="1:6" x14ac:dyDescent="0.25">
      <c r="A4604" t="str">
        <f t="shared" si="72"/>
        <v>HFTD - Distribution</v>
      </c>
      <c r="B4604" t="s">
        <v>590</v>
      </c>
      <c r="C4604" t="s">
        <v>497</v>
      </c>
      <c r="D4604" t="s">
        <v>554</v>
      </c>
      <c r="E4604" t="s">
        <v>571</v>
      </c>
      <c r="F4604">
        <v>2.22481697706505E-4</v>
      </c>
    </row>
    <row r="4605" spans="1:6" x14ac:dyDescent="0.25">
      <c r="A4605" t="str">
        <f t="shared" si="72"/>
        <v>HFTD - Distribution</v>
      </c>
      <c r="B4605" t="s">
        <v>590</v>
      </c>
      <c r="C4605" t="s">
        <v>497</v>
      </c>
      <c r="D4605" t="s">
        <v>554</v>
      </c>
      <c r="E4605" t="s">
        <v>573</v>
      </c>
      <c r="F4605">
        <v>1.08516308289234E-2</v>
      </c>
    </row>
    <row r="4606" spans="1:6" x14ac:dyDescent="0.25">
      <c r="A4606" t="str">
        <f t="shared" si="72"/>
        <v>HFTD - Distribution</v>
      </c>
      <c r="B4606" t="s">
        <v>590</v>
      </c>
      <c r="C4606" t="s">
        <v>497</v>
      </c>
      <c r="D4606" t="s">
        <v>574</v>
      </c>
      <c r="E4606" t="s">
        <v>575</v>
      </c>
      <c r="F4606">
        <v>0</v>
      </c>
    </row>
    <row r="4607" spans="1:6" x14ac:dyDescent="0.25">
      <c r="A4607" t="str">
        <f t="shared" si="72"/>
        <v>HFTD - Distribution</v>
      </c>
      <c r="B4607" t="s">
        <v>590</v>
      </c>
      <c r="C4607" t="s">
        <v>498</v>
      </c>
      <c r="D4607" t="s">
        <v>509</v>
      </c>
      <c r="E4607" t="s">
        <v>510</v>
      </c>
      <c r="F4607">
        <v>1.38235674025016E-2</v>
      </c>
    </row>
    <row r="4608" spans="1:6" x14ac:dyDescent="0.25">
      <c r="A4608" t="str">
        <f t="shared" si="72"/>
        <v>HFTD - Distribution</v>
      </c>
      <c r="B4608" t="s">
        <v>590</v>
      </c>
      <c r="C4608" t="s">
        <v>498</v>
      </c>
      <c r="D4608" t="s">
        <v>509</v>
      </c>
      <c r="E4608" t="s">
        <v>512</v>
      </c>
      <c r="F4608">
        <v>1.6690581976958501E-3</v>
      </c>
    </row>
    <row r="4609" spans="1:6" x14ac:dyDescent="0.25">
      <c r="A4609" t="str">
        <f t="shared" si="72"/>
        <v>HFTD - Distribution</v>
      </c>
      <c r="B4609" t="s">
        <v>590</v>
      </c>
      <c r="C4609" t="s">
        <v>498</v>
      </c>
      <c r="D4609" t="s">
        <v>509</v>
      </c>
      <c r="E4609" t="s">
        <v>514</v>
      </c>
      <c r="F4609">
        <v>9.4501629738749406E-3</v>
      </c>
    </row>
    <row r="4610" spans="1:6" x14ac:dyDescent="0.25">
      <c r="A4610" t="str">
        <f t="shared" si="72"/>
        <v>HFTD - Distribution</v>
      </c>
      <c r="B4610" t="s">
        <v>590</v>
      </c>
      <c r="C4610" t="s">
        <v>498</v>
      </c>
      <c r="D4610" t="s">
        <v>509</v>
      </c>
      <c r="E4610" t="s">
        <v>516</v>
      </c>
      <c r="F4610">
        <v>5.9782211676641897E-2</v>
      </c>
    </row>
    <row r="4611" spans="1:6" x14ac:dyDescent="0.25">
      <c r="A4611" t="str">
        <f t="shared" ref="A4611:A4674" si="73">IF(ISNUMBER(FIND("non-HFTD - Transmission", B4611)), "non-HFTD - Transmission",
            IF(ISNUMBER(FIND("HFTD - Transmission", B4611)), "HFTD - Transmission",
                 IF(ISNUMBER(FIND("non-HFTD - Distribution", B4611)), "non-HFTD - Distribution",
                         IF(ISNUMBER(FIND("HFTD - Distribution", B4611)), "HFTD - Distribution", B4611))))</f>
        <v>HFTD - Distribution</v>
      </c>
      <c r="B4611" t="s">
        <v>590</v>
      </c>
      <c r="C4611" t="s">
        <v>498</v>
      </c>
      <c r="D4611" t="s">
        <v>518</v>
      </c>
      <c r="E4611" t="s">
        <v>518</v>
      </c>
      <c r="F4611">
        <v>5.1770196106866602E-4</v>
      </c>
    </row>
    <row r="4612" spans="1:6" x14ac:dyDescent="0.25">
      <c r="A4612" t="str">
        <f t="shared" si="73"/>
        <v>HFTD - Distribution</v>
      </c>
      <c r="B4612" t="s">
        <v>590</v>
      </c>
      <c r="C4612" t="s">
        <v>498</v>
      </c>
      <c r="D4612" t="s">
        <v>520</v>
      </c>
      <c r="E4612" t="s">
        <v>521</v>
      </c>
      <c r="F4612">
        <v>2.8734740065928998E-3</v>
      </c>
    </row>
    <row r="4613" spans="1:6" x14ac:dyDescent="0.25">
      <c r="A4613" t="str">
        <f t="shared" si="73"/>
        <v>HFTD - Distribution</v>
      </c>
      <c r="B4613" t="s">
        <v>590</v>
      </c>
      <c r="C4613" t="s">
        <v>498</v>
      </c>
      <c r="D4613" t="s">
        <v>520</v>
      </c>
      <c r="E4613" t="s">
        <v>523</v>
      </c>
      <c r="F4613">
        <v>0</v>
      </c>
    </row>
    <row r="4614" spans="1:6" x14ac:dyDescent="0.25">
      <c r="A4614" t="str">
        <f t="shared" si="73"/>
        <v>HFTD - Distribution</v>
      </c>
      <c r="B4614" t="s">
        <v>590</v>
      </c>
      <c r="C4614" t="s">
        <v>498</v>
      </c>
      <c r="D4614" t="s">
        <v>520</v>
      </c>
      <c r="E4614" t="s">
        <v>525</v>
      </c>
      <c r="F4614">
        <v>0.121788787801621</v>
      </c>
    </row>
    <row r="4615" spans="1:6" x14ac:dyDescent="0.25">
      <c r="A4615" t="str">
        <f t="shared" si="73"/>
        <v>HFTD - Distribution</v>
      </c>
      <c r="B4615" t="s">
        <v>590</v>
      </c>
      <c r="C4615" t="s">
        <v>498</v>
      </c>
      <c r="D4615" t="s">
        <v>520</v>
      </c>
      <c r="E4615" t="s">
        <v>526</v>
      </c>
      <c r="F4615">
        <v>3.41788464199696E-2</v>
      </c>
    </row>
    <row r="4616" spans="1:6" x14ac:dyDescent="0.25">
      <c r="A4616" t="str">
        <f t="shared" si="73"/>
        <v>HFTD - Distribution</v>
      </c>
      <c r="B4616" t="s">
        <v>590</v>
      </c>
      <c r="C4616" t="s">
        <v>498</v>
      </c>
      <c r="D4616" t="s">
        <v>520</v>
      </c>
      <c r="E4616" t="s">
        <v>527</v>
      </c>
      <c r="F4616">
        <v>2.91810043178795E-2</v>
      </c>
    </row>
    <row r="4617" spans="1:6" x14ac:dyDescent="0.25">
      <c r="A4617" t="str">
        <f t="shared" si="73"/>
        <v>HFTD - Distribution</v>
      </c>
      <c r="B4617" t="s">
        <v>590</v>
      </c>
      <c r="C4617" t="s">
        <v>498</v>
      </c>
      <c r="D4617" t="s">
        <v>520</v>
      </c>
      <c r="E4617" t="s">
        <v>529</v>
      </c>
      <c r="F4617">
        <v>2.1106959881086799E-2</v>
      </c>
    </row>
    <row r="4618" spans="1:6" x14ac:dyDescent="0.25">
      <c r="A4618" t="str">
        <f t="shared" si="73"/>
        <v>HFTD - Distribution</v>
      </c>
      <c r="B4618" t="s">
        <v>590</v>
      </c>
      <c r="C4618" t="s">
        <v>498</v>
      </c>
      <c r="D4618" t="s">
        <v>520</v>
      </c>
      <c r="E4618" t="s">
        <v>530</v>
      </c>
      <c r="F4618">
        <v>3.8772211866072798E-2</v>
      </c>
    </row>
    <row r="4619" spans="1:6" x14ac:dyDescent="0.25">
      <c r="A4619" t="str">
        <f t="shared" si="73"/>
        <v>HFTD - Distribution</v>
      </c>
      <c r="B4619" t="s">
        <v>590</v>
      </c>
      <c r="C4619" t="s">
        <v>498</v>
      </c>
      <c r="D4619" t="s">
        <v>520</v>
      </c>
      <c r="E4619" t="s">
        <v>531</v>
      </c>
      <c r="F4619">
        <v>1.4629555925951799E-3</v>
      </c>
    </row>
    <row r="4620" spans="1:6" x14ac:dyDescent="0.25">
      <c r="A4620" t="str">
        <f t="shared" si="73"/>
        <v>HFTD - Distribution</v>
      </c>
      <c r="B4620" t="s">
        <v>590</v>
      </c>
      <c r="C4620" t="s">
        <v>498</v>
      </c>
      <c r="D4620" t="s">
        <v>520</v>
      </c>
      <c r="E4620" t="s">
        <v>532</v>
      </c>
      <c r="F4620">
        <v>3.03080749649676E-2</v>
      </c>
    </row>
    <row r="4621" spans="1:6" x14ac:dyDescent="0.25">
      <c r="A4621" t="str">
        <f t="shared" si="73"/>
        <v>HFTD - Distribution</v>
      </c>
      <c r="B4621" t="s">
        <v>590</v>
      </c>
      <c r="C4621" t="s">
        <v>498</v>
      </c>
      <c r="D4621" t="s">
        <v>520</v>
      </c>
      <c r="E4621" t="s">
        <v>533</v>
      </c>
      <c r="F4621">
        <v>2.3465124545928098E-2</v>
      </c>
    </row>
    <row r="4622" spans="1:6" x14ac:dyDescent="0.25">
      <c r="A4622" t="str">
        <f t="shared" si="73"/>
        <v>HFTD - Distribution</v>
      </c>
      <c r="B4622" t="s">
        <v>590</v>
      </c>
      <c r="C4622" t="s">
        <v>498</v>
      </c>
      <c r="D4622" t="s">
        <v>520</v>
      </c>
      <c r="E4622" t="s">
        <v>534</v>
      </c>
      <c r="F4622">
        <v>0</v>
      </c>
    </row>
    <row r="4623" spans="1:6" x14ac:dyDescent="0.25">
      <c r="A4623" t="str">
        <f t="shared" si="73"/>
        <v>HFTD - Distribution</v>
      </c>
      <c r="B4623" t="s">
        <v>590</v>
      </c>
      <c r="C4623" t="s">
        <v>498</v>
      </c>
      <c r="D4623" t="s">
        <v>520</v>
      </c>
      <c r="E4623" t="s">
        <v>535</v>
      </c>
      <c r="F4623">
        <v>0</v>
      </c>
    </row>
    <row r="4624" spans="1:6" x14ac:dyDescent="0.25">
      <c r="A4624" t="str">
        <f t="shared" si="73"/>
        <v>HFTD - Distribution</v>
      </c>
      <c r="B4624" t="s">
        <v>590</v>
      </c>
      <c r="C4624" t="s">
        <v>498</v>
      </c>
      <c r="D4624" t="s">
        <v>520</v>
      </c>
      <c r="E4624" t="s">
        <v>537</v>
      </c>
      <c r="F4624">
        <v>0</v>
      </c>
    </row>
    <row r="4625" spans="1:6" x14ac:dyDescent="0.25">
      <c r="A4625" t="str">
        <f t="shared" si="73"/>
        <v>HFTD - Distribution</v>
      </c>
      <c r="B4625" t="s">
        <v>590</v>
      </c>
      <c r="C4625" t="s">
        <v>498</v>
      </c>
      <c r="D4625" t="s">
        <v>520</v>
      </c>
      <c r="E4625" t="s">
        <v>541</v>
      </c>
      <c r="F4625">
        <v>1.55345877540352E-2</v>
      </c>
    </row>
    <row r="4626" spans="1:6" x14ac:dyDescent="0.25">
      <c r="A4626" t="str">
        <f t="shared" si="73"/>
        <v>HFTD - Distribution</v>
      </c>
      <c r="B4626" t="s">
        <v>590</v>
      </c>
      <c r="C4626" t="s">
        <v>498</v>
      </c>
      <c r="D4626" t="s">
        <v>520</v>
      </c>
      <c r="E4626" t="s">
        <v>543</v>
      </c>
      <c r="F4626">
        <v>6.6028953117592399E-4</v>
      </c>
    </row>
    <row r="4627" spans="1:6" x14ac:dyDescent="0.25">
      <c r="A4627" t="str">
        <f t="shared" si="73"/>
        <v>HFTD - Distribution</v>
      </c>
      <c r="B4627" t="s">
        <v>590</v>
      </c>
      <c r="C4627" t="s">
        <v>498</v>
      </c>
      <c r="D4627" t="s">
        <v>545</v>
      </c>
      <c r="E4627" t="s">
        <v>546</v>
      </c>
      <c r="F4627">
        <v>7.2455724918008496E-3</v>
      </c>
    </row>
    <row r="4628" spans="1:6" x14ac:dyDescent="0.25">
      <c r="A4628" t="str">
        <f t="shared" si="73"/>
        <v>HFTD - Distribution</v>
      </c>
      <c r="B4628" t="s">
        <v>590</v>
      </c>
      <c r="C4628" t="s">
        <v>498</v>
      </c>
      <c r="D4628" t="s">
        <v>548</v>
      </c>
      <c r="E4628" t="s">
        <v>548</v>
      </c>
      <c r="F4628">
        <v>2.6608674974120901E-2</v>
      </c>
    </row>
    <row r="4629" spans="1:6" x14ac:dyDescent="0.25">
      <c r="A4629" t="str">
        <f t="shared" si="73"/>
        <v>HFTD - Distribution</v>
      </c>
      <c r="B4629" t="s">
        <v>590</v>
      </c>
      <c r="C4629" t="s">
        <v>498</v>
      </c>
      <c r="D4629" t="s">
        <v>550</v>
      </c>
      <c r="E4629" t="s">
        <v>550</v>
      </c>
      <c r="F4629">
        <v>2.7220561122829699E-3</v>
      </c>
    </row>
    <row r="4630" spans="1:6" x14ac:dyDescent="0.25">
      <c r="A4630" t="str">
        <f t="shared" si="73"/>
        <v>HFTD - Distribution</v>
      </c>
      <c r="B4630" t="s">
        <v>590</v>
      </c>
      <c r="C4630" t="s">
        <v>498</v>
      </c>
      <c r="D4630" t="s">
        <v>552</v>
      </c>
      <c r="E4630" t="s">
        <v>552</v>
      </c>
      <c r="F4630">
        <v>1.46865148624384E-3</v>
      </c>
    </row>
    <row r="4631" spans="1:6" x14ac:dyDescent="0.25">
      <c r="A4631" t="str">
        <f t="shared" si="73"/>
        <v>HFTD - Distribution</v>
      </c>
      <c r="B4631" t="s">
        <v>590</v>
      </c>
      <c r="C4631" t="s">
        <v>498</v>
      </c>
      <c r="D4631" t="s">
        <v>554</v>
      </c>
      <c r="E4631" t="s">
        <v>555</v>
      </c>
      <c r="F4631">
        <v>1.5580858959139699E-2</v>
      </c>
    </row>
    <row r="4632" spans="1:6" x14ac:dyDescent="0.25">
      <c r="A4632" t="str">
        <f t="shared" si="73"/>
        <v>HFTD - Distribution</v>
      </c>
      <c r="B4632" t="s">
        <v>590</v>
      </c>
      <c r="C4632" t="s">
        <v>498</v>
      </c>
      <c r="D4632" t="s">
        <v>554</v>
      </c>
      <c r="E4632" t="s">
        <v>556</v>
      </c>
      <c r="F4632">
        <v>2.2473729323909002E-2</v>
      </c>
    </row>
    <row r="4633" spans="1:6" x14ac:dyDescent="0.25">
      <c r="A4633" t="str">
        <f t="shared" si="73"/>
        <v>HFTD - Distribution</v>
      </c>
      <c r="B4633" t="s">
        <v>590</v>
      </c>
      <c r="C4633" t="s">
        <v>498</v>
      </c>
      <c r="D4633" t="s">
        <v>554</v>
      </c>
      <c r="E4633" t="s">
        <v>558</v>
      </c>
      <c r="F4633">
        <v>0.10862302506556</v>
      </c>
    </row>
    <row r="4634" spans="1:6" x14ac:dyDescent="0.25">
      <c r="A4634" t="str">
        <f t="shared" si="73"/>
        <v>HFTD - Distribution</v>
      </c>
      <c r="B4634" t="s">
        <v>590</v>
      </c>
      <c r="C4634" t="s">
        <v>498</v>
      </c>
      <c r="D4634" t="s">
        <v>554</v>
      </c>
      <c r="E4634" t="s">
        <v>560</v>
      </c>
      <c r="F4634">
        <v>4.03485485732315E-3</v>
      </c>
    </row>
    <row r="4635" spans="1:6" x14ac:dyDescent="0.25">
      <c r="A4635" t="str">
        <f t="shared" si="73"/>
        <v>HFTD - Distribution</v>
      </c>
      <c r="B4635" t="s">
        <v>590</v>
      </c>
      <c r="C4635" t="s">
        <v>498</v>
      </c>
      <c r="D4635" t="s">
        <v>554</v>
      </c>
      <c r="E4635" t="s">
        <v>562</v>
      </c>
      <c r="F4635">
        <v>0.23805643658206699</v>
      </c>
    </row>
    <row r="4636" spans="1:6" x14ac:dyDescent="0.25">
      <c r="A4636" t="str">
        <f t="shared" si="73"/>
        <v>HFTD - Distribution</v>
      </c>
      <c r="B4636" t="s">
        <v>590</v>
      </c>
      <c r="C4636" t="s">
        <v>498</v>
      </c>
      <c r="D4636" t="s">
        <v>554</v>
      </c>
      <c r="E4636" t="s">
        <v>564</v>
      </c>
      <c r="F4636">
        <v>8.2403674187666406E-2</v>
      </c>
    </row>
    <row r="4637" spans="1:6" x14ac:dyDescent="0.25">
      <c r="A4637" t="str">
        <f t="shared" si="73"/>
        <v>HFTD - Distribution</v>
      </c>
      <c r="B4637" t="s">
        <v>590</v>
      </c>
      <c r="C4637" t="s">
        <v>498</v>
      </c>
      <c r="D4637" t="s">
        <v>554</v>
      </c>
      <c r="E4637" t="s">
        <v>566</v>
      </c>
      <c r="F4637">
        <v>6.7684896392267005E-2</v>
      </c>
    </row>
    <row r="4638" spans="1:6" x14ac:dyDescent="0.25">
      <c r="A4638" t="str">
        <f t="shared" si="73"/>
        <v>HFTD - Distribution</v>
      </c>
      <c r="B4638" t="s">
        <v>590</v>
      </c>
      <c r="C4638" t="s">
        <v>498</v>
      </c>
      <c r="D4638" t="s">
        <v>554</v>
      </c>
      <c r="E4638" t="s">
        <v>568</v>
      </c>
      <c r="F4638">
        <v>0.277175994994877</v>
      </c>
    </row>
    <row r="4639" spans="1:6" x14ac:dyDescent="0.25">
      <c r="A4639" t="str">
        <f t="shared" si="73"/>
        <v>HFTD - Distribution</v>
      </c>
      <c r="B4639" t="s">
        <v>590</v>
      </c>
      <c r="C4639" t="s">
        <v>498</v>
      </c>
      <c r="D4639" t="s">
        <v>554</v>
      </c>
      <c r="E4639" t="s">
        <v>570</v>
      </c>
      <c r="F4639">
        <v>7.2953608785854496E-2</v>
      </c>
    </row>
    <row r="4640" spans="1:6" x14ac:dyDescent="0.25">
      <c r="A4640" t="str">
        <f t="shared" si="73"/>
        <v>HFTD - Distribution</v>
      </c>
      <c r="B4640" t="s">
        <v>590</v>
      </c>
      <c r="C4640" t="s">
        <v>498</v>
      </c>
      <c r="D4640" t="s">
        <v>554</v>
      </c>
      <c r="E4640" t="s">
        <v>571</v>
      </c>
      <c r="F4640">
        <v>7.6793272406162202E-3</v>
      </c>
    </row>
    <row r="4641" spans="1:6" x14ac:dyDescent="0.25">
      <c r="A4641" t="str">
        <f t="shared" si="73"/>
        <v>HFTD - Distribution</v>
      </c>
      <c r="B4641" t="s">
        <v>590</v>
      </c>
      <c r="C4641" t="s">
        <v>498</v>
      </c>
      <c r="D4641" t="s">
        <v>554</v>
      </c>
      <c r="E4641" t="s">
        <v>573</v>
      </c>
      <c r="F4641">
        <v>0.37456215539848398</v>
      </c>
    </row>
    <row r="4642" spans="1:6" x14ac:dyDescent="0.25">
      <c r="A4642" t="str">
        <f t="shared" si="73"/>
        <v>HFTD - Distribution</v>
      </c>
      <c r="B4642" t="s">
        <v>590</v>
      </c>
      <c r="C4642" t="s">
        <v>498</v>
      </c>
      <c r="D4642" t="s">
        <v>574</v>
      </c>
      <c r="E4642" t="s">
        <v>575</v>
      </c>
      <c r="F4642">
        <v>2.6787811971331298E-2</v>
      </c>
    </row>
    <row r="4643" spans="1:6" x14ac:dyDescent="0.25">
      <c r="A4643" t="str">
        <f t="shared" si="73"/>
        <v>HFTD - Distribution</v>
      </c>
      <c r="B4643" t="s">
        <v>591</v>
      </c>
      <c r="C4643" t="s">
        <v>499</v>
      </c>
      <c r="D4643" t="s">
        <v>507</v>
      </c>
      <c r="E4643" t="s">
        <v>508</v>
      </c>
      <c r="F4643">
        <v>5.0525942777520101E-7</v>
      </c>
    </row>
    <row r="4644" spans="1:6" x14ac:dyDescent="0.25">
      <c r="A4644" t="str">
        <f t="shared" si="73"/>
        <v>HFTD - Distribution</v>
      </c>
      <c r="B4644" t="s">
        <v>591</v>
      </c>
      <c r="C4644" t="s">
        <v>428</v>
      </c>
      <c r="D4644" t="s">
        <v>509</v>
      </c>
      <c r="E4644" t="s">
        <v>510</v>
      </c>
      <c r="F4644">
        <v>6.0369625821491598E-5</v>
      </c>
    </row>
    <row r="4645" spans="1:6" x14ac:dyDescent="0.25">
      <c r="A4645" t="str">
        <f t="shared" si="73"/>
        <v>HFTD - Distribution</v>
      </c>
      <c r="B4645" t="s">
        <v>591</v>
      </c>
      <c r="C4645" t="s">
        <v>428</v>
      </c>
      <c r="D4645" t="s">
        <v>509</v>
      </c>
      <c r="E4645" t="s">
        <v>512</v>
      </c>
      <c r="F4645">
        <v>2.7271978054067798E-6</v>
      </c>
    </row>
    <row r="4646" spans="1:6" x14ac:dyDescent="0.25">
      <c r="A4646" t="str">
        <f t="shared" si="73"/>
        <v>HFTD - Distribution</v>
      </c>
      <c r="B4646" t="s">
        <v>591</v>
      </c>
      <c r="C4646" t="s">
        <v>428</v>
      </c>
      <c r="D4646" t="s">
        <v>509</v>
      </c>
      <c r="E4646" t="s">
        <v>514</v>
      </c>
      <c r="F4646">
        <v>1.73065895836126E-5</v>
      </c>
    </row>
    <row r="4647" spans="1:6" x14ac:dyDescent="0.25">
      <c r="A4647" t="str">
        <f t="shared" si="73"/>
        <v>HFTD - Distribution</v>
      </c>
      <c r="B4647" t="s">
        <v>591</v>
      </c>
      <c r="C4647" t="s">
        <v>428</v>
      </c>
      <c r="D4647" t="s">
        <v>509</v>
      </c>
      <c r="E4647" t="s">
        <v>516</v>
      </c>
      <c r="F4647">
        <v>1.6042803322084502E-5</v>
      </c>
    </row>
    <row r="4648" spans="1:6" x14ac:dyDescent="0.25">
      <c r="A4648" t="str">
        <f t="shared" si="73"/>
        <v>HFTD - Distribution</v>
      </c>
      <c r="B4648" t="s">
        <v>591</v>
      </c>
      <c r="C4648" t="s">
        <v>428</v>
      </c>
      <c r="D4648" t="s">
        <v>518</v>
      </c>
      <c r="E4648" t="s">
        <v>518</v>
      </c>
      <c r="F4648">
        <v>4.9766720845556203E-7</v>
      </c>
    </row>
    <row r="4649" spans="1:6" x14ac:dyDescent="0.25">
      <c r="A4649" t="str">
        <f t="shared" si="73"/>
        <v>HFTD - Distribution</v>
      </c>
      <c r="B4649" t="s">
        <v>591</v>
      </c>
      <c r="C4649" t="s">
        <v>428</v>
      </c>
      <c r="D4649" t="s">
        <v>520</v>
      </c>
      <c r="E4649" t="s">
        <v>521</v>
      </c>
      <c r="F4649">
        <v>0</v>
      </c>
    </row>
    <row r="4650" spans="1:6" x14ac:dyDescent="0.25">
      <c r="A4650" t="str">
        <f t="shared" si="73"/>
        <v>HFTD - Distribution</v>
      </c>
      <c r="B4650" t="s">
        <v>591</v>
      </c>
      <c r="C4650" t="s">
        <v>428</v>
      </c>
      <c r="D4650" t="s">
        <v>520</v>
      </c>
      <c r="E4650" t="s">
        <v>523</v>
      </c>
      <c r="F4650">
        <v>0</v>
      </c>
    </row>
    <row r="4651" spans="1:6" x14ac:dyDescent="0.25">
      <c r="A4651" t="str">
        <f t="shared" si="73"/>
        <v>HFTD - Distribution</v>
      </c>
      <c r="B4651" t="s">
        <v>591</v>
      </c>
      <c r="C4651" t="s">
        <v>428</v>
      </c>
      <c r="D4651" t="s">
        <v>520</v>
      </c>
      <c r="E4651" t="s">
        <v>525</v>
      </c>
      <c r="F4651">
        <v>2.41851175715236E-6</v>
      </c>
    </row>
    <row r="4652" spans="1:6" x14ac:dyDescent="0.25">
      <c r="A4652" t="str">
        <f t="shared" si="73"/>
        <v>HFTD - Distribution</v>
      </c>
      <c r="B4652" t="s">
        <v>591</v>
      </c>
      <c r="C4652" t="s">
        <v>428</v>
      </c>
      <c r="D4652" t="s">
        <v>520</v>
      </c>
      <c r="E4652" t="s">
        <v>526</v>
      </c>
      <c r="F4652">
        <v>1.21827664736303E-6</v>
      </c>
    </row>
    <row r="4653" spans="1:6" x14ac:dyDescent="0.25">
      <c r="A4653" t="str">
        <f t="shared" si="73"/>
        <v>HFTD - Distribution</v>
      </c>
      <c r="B4653" t="s">
        <v>591</v>
      </c>
      <c r="C4653" t="s">
        <v>428</v>
      </c>
      <c r="D4653" t="s">
        <v>520</v>
      </c>
      <c r="E4653" t="s">
        <v>527</v>
      </c>
      <c r="F4653">
        <v>1.4261622681452701E-7</v>
      </c>
    </row>
    <row r="4654" spans="1:6" x14ac:dyDescent="0.25">
      <c r="A4654" t="str">
        <f t="shared" si="73"/>
        <v>HFTD - Distribution</v>
      </c>
      <c r="B4654" t="s">
        <v>591</v>
      </c>
      <c r="C4654" t="s">
        <v>428</v>
      </c>
      <c r="D4654" t="s">
        <v>520</v>
      </c>
      <c r="E4654" t="s">
        <v>529</v>
      </c>
      <c r="F4654">
        <v>4.3280120490591497E-8</v>
      </c>
    </row>
    <row r="4655" spans="1:6" x14ac:dyDescent="0.25">
      <c r="A4655" t="str">
        <f t="shared" si="73"/>
        <v>HFTD - Distribution</v>
      </c>
      <c r="B4655" t="s">
        <v>591</v>
      </c>
      <c r="C4655" t="s">
        <v>428</v>
      </c>
      <c r="D4655" t="s">
        <v>520</v>
      </c>
      <c r="E4655" t="s">
        <v>530</v>
      </c>
      <c r="F4655">
        <v>1.50393212072378E-8</v>
      </c>
    </row>
    <row r="4656" spans="1:6" x14ac:dyDescent="0.25">
      <c r="A4656" t="str">
        <f t="shared" si="73"/>
        <v>HFTD - Distribution</v>
      </c>
      <c r="B4656" t="s">
        <v>591</v>
      </c>
      <c r="C4656" t="s">
        <v>428</v>
      </c>
      <c r="D4656" t="s">
        <v>520</v>
      </c>
      <c r="E4656" t="s">
        <v>531</v>
      </c>
      <c r="F4656">
        <v>0</v>
      </c>
    </row>
    <row r="4657" spans="1:6" x14ac:dyDescent="0.25">
      <c r="A4657" t="str">
        <f t="shared" si="73"/>
        <v>HFTD - Distribution</v>
      </c>
      <c r="B4657" t="s">
        <v>591</v>
      </c>
      <c r="C4657" t="s">
        <v>428</v>
      </c>
      <c r="D4657" t="s">
        <v>520</v>
      </c>
      <c r="E4657" t="s">
        <v>532</v>
      </c>
      <c r="F4657">
        <v>5.4387271614098304E-7</v>
      </c>
    </row>
    <row r="4658" spans="1:6" x14ac:dyDescent="0.25">
      <c r="A4658" t="str">
        <f t="shared" si="73"/>
        <v>HFTD - Distribution</v>
      </c>
      <c r="B4658" t="s">
        <v>591</v>
      </c>
      <c r="C4658" t="s">
        <v>428</v>
      </c>
      <c r="D4658" t="s">
        <v>520</v>
      </c>
      <c r="E4658" t="s">
        <v>533</v>
      </c>
      <c r="F4658">
        <v>4.6544011117965198E-7</v>
      </c>
    </row>
    <row r="4659" spans="1:6" x14ac:dyDescent="0.25">
      <c r="A4659" t="str">
        <f t="shared" si="73"/>
        <v>HFTD - Distribution</v>
      </c>
      <c r="B4659" t="s">
        <v>591</v>
      </c>
      <c r="C4659" t="s">
        <v>428</v>
      </c>
      <c r="D4659" t="s">
        <v>520</v>
      </c>
      <c r="E4659" t="s">
        <v>534</v>
      </c>
      <c r="F4659">
        <v>0</v>
      </c>
    </row>
    <row r="4660" spans="1:6" x14ac:dyDescent="0.25">
      <c r="A4660" t="str">
        <f t="shared" si="73"/>
        <v>HFTD - Distribution</v>
      </c>
      <c r="B4660" t="s">
        <v>591</v>
      </c>
      <c r="C4660" t="s">
        <v>428</v>
      </c>
      <c r="D4660" t="s">
        <v>520</v>
      </c>
      <c r="E4660" t="s">
        <v>535</v>
      </c>
      <c r="F4660">
        <v>0</v>
      </c>
    </row>
    <row r="4661" spans="1:6" x14ac:dyDescent="0.25">
      <c r="A4661" t="str">
        <f t="shared" si="73"/>
        <v>HFTD - Distribution</v>
      </c>
      <c r="B4661" t="s">
        <v>591</v>
      </c>
      <c r="C4661" t="s">
        <v>428</v>
      </c>
      <c r="D4661" t="s">
        <v>520</v>
      </c>
      <c r="E4661" t="s">
        <v>537</v>
      </c>
      <c r="F4661">
        <v>0</v>
      </c>
    </row>
    <row r="4662" spans="1:6" x14ac:dyDescent="0.25">
      <c r="A4662" t="str">
        <f t="shared" si="73"/>
        <v>HFTD - Distribution</v>
      </c>
      <c r="B4662" t="s">
        <v>591</v>
      </c>
      <c r="C4662" t="s">
        <v>428</v>
      </c>
      <c r="D4662" t="s">
        <v>520</v>
      </c>
      <c r="E4662" t="s">
        <v>541</v>
      </c>
      <c r="F4662">
        <v>1.8971469716168201E-7</v>
      </c>
    </row>
    <row r="4663" spans="1:6" x14ac:dyDescent="0.25">
      <c r="A4663" t="str">
        <f t="shared" si="73"/>
        <v>HFTD - Distribution</v>
      </c>
      <c r="B4663" t="s">
        <v>591</v>
      </c>
      <c r="C4663" t="s">
        <v>428</v>
      </c>
      <c r="D4663" t="s">
        <v>520</v>
      </c>
      <c r="E4663" t="s">
        <v>543</v>
      </c>
      <c r="F4663">
        <v>0</v>
      </c>
    </row>
    <row r="4664" spans="1:6" x14ac:dyDescent="0.25">
      <c r="A4664" t="str">
        <f t="shared" si="73"/>
        <v>HFTD - Distribution</v>
      </c>
      <c r="B4664" t="s">
        <v>591</v>
      </c>
      <c r="C4664" t="s">
        <v>428</v>
      </c>
      <c r="D4664" t="s">
        <v>545</v>
      </c>
      <c r="E4664" t="s">
        <v>546</v>
      </c>
      <c r="F4664">
        <v>3.3966195125013999E-5</v>
      </c>
    </row>
    <row r="4665" spans="1:6" x14ac:dyDescent="0.25">
      <c r="A4665" t="str">
        <f t="shared" si="73"/>
        <v>HFTD - Distribution</v>
      </c>
      <c r="B4665" t="s">
        <v>591</v>
      </c>
      <c r="C4665" t="s">
        <v>428</v>
      </c>
      <c r="D4665" t="s">
        <v>548</v>
      </c>
      <c r="E4665" t="s">
        <v>548</v>
      </c>
      <c r="F4665">
        <v>6.5413738949626497E-5</v>
      </c>
    </row>
    <row r="4666" spans="1:6" x14ac:dyDescent="0.25">
      <c r="A4666" t="str">
        <f t="shared" si="73"/>
        <v>HFTD - Distribution</v>
      </c>
      <c r="B4666" t="s">
        <v>591</v>
      </c>
      <c r="C4666" t="s">
        <v>428</v>
      </c>
      <c r="D4666" t="s">
        <v>550</v>
      </c>
      <c r="E4666" t="s">
        <v>550</v>
      </c>
      <c r="F4666">
        <v>1.03468605721066E-5</v>
      </c>
    </row>
    <row r="4667" spans="1:6" x14ac:dyDescent="0.25">
      <c r="A4667" t="str">
        <f t="shared" si="73"/>
        <v>HFTD - Distribution</v>
      </c>
      <c r="B4667" t="s">
        <v>591</v>
      </c>
      <c r="C4667" t="s">
        <v>428</v>
      </c>
      <c r="D4667" t="s">
        <v>552</v>
      </c>
      <c r="E4667" t="s">
        <v>552</v>
      </c>
      <c r="F4667">
        <v>7.3590085055830406E-8</v>
      </c>
    </row>
    <row r="4668" spans="1:6" x14ac:dyDescent="0.25">
      <c r="A4668" t="str">
        <f t="shared" si="73"/>
        <v>HFTD - Distribution</v>
      </c>
      <c r="B4668" t="s">
        <v>591</v>
      </c>
      <c r="C4668" t="s">
        <v>428</v>
      </c>
      <c r="D4668" t="s">
        <v>554</v>
      </c>
      <c r="E4668" t="s">
        <v>555</v>
      </c>
      <c r="F4668">
        <v>8.0029717192967604E-7</v>
      </c>
    </row>
    <row r="4669" spans="1:6" x14ac:dyDescent="0.25">
      <c r="A4669" t="str">
        <f t="shared" si="73"/>
        <v>HFTD - Distribution</v>
      </c>
      <c r="B4669" t="s">
        <v>591</v>
      </c>
      <c r="C4669" t="s">
        <v>428</v>
      </c>
      <c r="D4669" t="s">
        <v>554</v>
      </c>
      <c r="E4669" t="s">
        <v>556</v>
      </c>
      <c r="F4669">
        <v>1.8971618668316999E-6</v>
      </c>
    </row>
    <row r="4670" spans="1:6" x14ac:dyDescent="0.25">
      <c r="A4670" t="str">
        <f t="shared" si="73"/>
        <v>HFTD - Distribution</v>
      </c>
      <c r="B4670" t="s">
        <v>591</v>
      </c>
      <c r="C4670" t="s">
        <v>428</v>
      </c>
      <c r="D4670" t="s">
        <v>554</v>
      </c>
      <c r="E4670" t="s">
        <v>558</v>
      </c>
      <c r="F4670">
        <v>6.47622067524332E-6</v>
      </c>
    </row>
    <row r="4671" spans="1:6" x14ac:dyDescent="0.25">
      <c r="A4671" t="str">
        <f t="shared" si="73"/>
        <v>HFTD - Distribution</v>
      </c>
      <c r="B4671" t="s">
        <v>591</v>
      </c>
      <c r="C4671" t="s">
        <v>428</v>
      </c>
      <c r="D4671" t="s">
        <v>554</v>
      </c>
      <c r="E4671" t="s">
        <v>560</v>
      </c>
      <c r="F4671">
        <v>3.4314985236261199E-7</v>
      </c>
    </row>
    <row r="4672" spans="1:6" x14ac:dyDescent="0.25">
      <c r="A4672" t="str">
        <f t="shared" si="73"/>
        <v>HFTD - Distribution</v>
      </c>
      <c r="B4672" t="s">
        <v>591</v>
      </c>
      <c r="C4672" t="s">
        <v>428</v>
      </c>
      <c r="D4672" t="s">
        <v>554</v>
      </c>
      <c r="E4672" t="s">
        <v>562</v>
      </c>
      <c r="F4672">
        <v>1.5270166198102699E-5</v>
      </c>
    </row>
    <row r="4673" spans="1:6" x14ac:dyDescent="0.25">
      <c r="A4673" t="str">
        <f t="shared" si="73"/>
        <v>HFTD - Distribution</v>
      </c>
      <c r="B4673" t="s">
        <v>591</v>
      </c>
      <c r="C4673" t="s">
        <v>428</v>
      </c>
      <c r="D4673" t="s">
        <v>554</v>
      </c>
      <c r="E4673" t="s">
        <v>564</v>
      </c>
      <c r="F4673">
        <v>6.8901469107057102E-6</v>
      </c>
    </row>
    <row r="4674" spans="1:6" x14ac:dyDescent="0.25">
      <c r="A4674" t="str">
        <f t="shared" si="73"/>
        <v>HFTD - Distribution</v>
      </c>
      <c r="B4674" t="s">
        <v>591</v>
      </c>
      <c r="C4674" t="s">
        <v>428</v>
      </c>
      <c r="D4674" t="s">
        <v>554</v>
      </c>
      <c r="E4674" t="s">
        <v>566</v>
      </c>
      <c r="F4674">
        <v>7.8807745077188599E-6</v>
      </c>
    </row>
    <row r="4675" spans="1:6" x14ac:dyDescent="0.25">
      <c r="A4675" t="str">
        <f t="shared" ref="A4675:A4738" si="74">IF(ISNUMBER(FIND("non-HFTD - Transmission", B4675)), "non-HFTD - Transmission",
            IF(ISNUMBER(FIND("HFTD - Transmission", B4675)), "HFTD - Transmission",
                 IF(ISNUMBER(FIND("non-HFTD - Distribution", B4675)), "non-HFTD - Distribution",
                         IF(ISNUMBER(FIND("HFTD - Distribution", B4675)), "HFTD - Distribution", B4675))))</f>
        <v>HFTD - Distribution</v>
      </c>
      <c r="B4675" t="s">
        <v>591</v>
      </c>
      <c r="C4675" t="s">
        <v>428</v>
      </c>
      <c r="D4675" t="s">
        <v>554</v>
      </c>
      <c r="E4675" t="s">
        <v>568</v>
      </c>
      <c r="F4675">
        <v>4.6420101437574601E-5</v>
      </c>
    </row>
    <row r="4676" spans="1:6" x14ac:dyDescent="0.25">
      <c r="A4676" t="str">
        <f t="shared" si="74"/>
        <v>HFTD - Distribution</v>
      </c>
      <c r="B4676" t="s">
        <v>591</v>
      </c>
      <c r="C4676" t="s">
        <v>428</v>
      </c>
      <c r="D4676" t="s">
        <v>554</v>
      </c>
      <c r="E4676" t="s">
        <v>570</v>
      </c>
      <c r="F4676">
        <v>9.7424527985895599E-6</v>
      </c>
    </row>
    <row r="4677" spans="1:6" x14ac:dyDescent="0.25">
      <c r="A4677" t="str">
        <f t="shared" si="74"/>
        <v>HFTD - Distribution</v>
      </c>
      <c r="B4677" t="s">
        <v>591</v>
      </c>
      <c r="C4677" t="s">
        <v>428</v>
      </c>
      <c r="D4677" t="s">
        <v>554</v>
      </c>
      <c r="E4677" t="s">
        <v>571</v>
      </c>
      <c r="F4677">
        <v>8.4326943738203698E-7</v>
      </c>
    </row>
    <row r="4678" spans="1:6" x14ac:dyDescent="0.25">
      <c r="A4678" t="str">
        <f t="shared" si="74"/>
        <v>HFTD - Distribution</v>
      </c>
      <c r="B4678" t="s">
        <v>591</v>
      </c>
      <c r="C4678" t="s">
        <v>428</v>
      </c>
      <c r="D4678" t="s">
        <v>554</v>
      </c>
      <c r="E4678" t="s">
        <v>573</v>
      </c>
      <c r="F4678">
        <v>3.9986998021394802E-5</v>
      </c>
    </row>
    <row r="4679" spans="1:6" x14ac:dyDescent="0.25">
      <c r="A4679" t="str">
        <f t="shared" si="74"/>
        <v>HFTD - Distribution</v>
      </c>
      <c r="B4679" t="s">
        <v>591</v>
      </c>
      <c r="C4679" t="s">
        <v>428</v>
      </c>
      <c r="D4679" t="s">
        <v>574</v>
      </c>
      <c r="E4679" t="s">
        <v>575</v>
      </c>
      <c r="F4679">
        <v>1.2162094139827799E-4</v>
      </c>
    </row>
    <row r="4680" spans="1:6" x14ac:dyDescent="0.25">
      <c r="A4680" t="str">
        <f t="shared" si="74"/>
        <v>HFTD - Distribution</v>
      </c>
      <c r="B4680" t="s">
        <v>591</v>
      </c>
      <c r="C4680" t="s">
        <v>502</v>
      </c>
      <c r="D4680" t="s">
        <v>509</v>
      </c>
      <c r="E4680" t="s">
        <v>510</v>
      </c>
      <c r="F4680">
        <v>4.41471561069425E-5</v>
      </c>
    </row>
    <row r="4681" spans="1:6" x14ac:dyDescent="0.25">
      <c r="A4681" t="str">
        <f t="shared" si="74"/>
        <v>HFTD - Distribution</v>
      </c>
      <c r="B4681" t="s">
        <v>591</v>
      </c>
      <c r="C4681" t="s">
        <v>502</v>
      </c>
      <c r="D4681" t="s">
        <v>509</v>
      </c>
      <c r="E4681" t="s">
        <v>512</v>
      </c>
      <c r="F4681">
        <v>1.8302865528044901E-6</v>
      </c>
    </row>
    <row r="4682" spans="1:6" x14ac:dyDescent="0.25">
      <c r="A4682" t="str">
        <f t="shared" si="74"/>
        <v>HFTD - Distribution</v>
      </c>
      <c r="B4682" t="s">
        <v>591</v>
      </c>
      <c r="C4682" t="s">
        <v>502</v>
      </c>
      <c r="D4682" t="s">
        <v>509</v>
      </c>
      <c r="E4682" t="s">
        <v>514</v>
      </c>
      <c r="F4682">
        <v>1.2226375177578899E-5</v>
      </c>
    </row>
    <row r="4683" spans="1:6" x14ac:dyDescent="0.25">
      <c r="A4683" t="str">
        <f t="shared" si="74"/>
        <v>HFTD - Distribution</v>
      </c>
      <c r="B4683" t="s">
        <v>591</v>
      </c>
      <c r="C4683" t="s">
        <v>502</v>
      </c>
      <c r="D4683" t="s">
        <v>509</v>
      </c>
      <c r="E4683" t="s">
        <v>516</v>
      </c>
      <c r="F4683">
        <v>1.07417987925863E-5</v>
      </c>
    </row>
    <row r="4684" spans="1:6" x14ac:dyDescent="0.25">
      <c r="A4684" t="str">
        <f t="shared" si="74"/>
        <v>HFTD - Distribution</v>
      </c>
      <c r="B4684" t="s">
        <v>591</v>
      </c>
      <c r="C4684" t="s">
        <v>502</v>
      </c>
      <c r="D4684" t="s">
        <v>518</v>
      </c>
      <c r="E4684" t="s">
        <v>518</v>
      </c>
      <c r="F4684">
        <v>3.2208160271620201E-7</v>
      </c>
    </row>
    <row r="4685" spans="1:6" x14ac:dyDescent="0.25">
      <c r="A4685" t="str">
        <f t="shared" si="74"/>
        <v>HFTD - Distribution</v>
      </c>
      <c r="B4685" t="s">
        <v>591</v>
      </c>
      <c r="C4685" t="s">
        <v>502</v>
      </c>
      <c r="D4685" t="s">
        <v>520</v>
      </c>
      <c r="E4685" t="s">
        <v>521</v>
      </c>
      <c r="F4685">
        <v>0</v>
      </c>
    </row>
    <row r="4686" spans="1:6" x14ac:dyDescent="0.25">
      <c r="A4686" t="str">
        <f t="shared" si="74"/>
        <v>HFTD - Distribution</v>
      </c>
      <c r="B4686" t="s">
        <v>591</v>
      </c>
      <c r="C4686" t="s">
        <v>502</v>
      </c>
      <c r="D4686" t="s">
        <v>520</v>
      </c>
      <c r="E4686" t="s">
        <v>523</v>
      </c>
      <c r="F4686">
        <v>0</v>
      </c>
    </row>
    <row r="4687" spans="1:6" x14ac:dyDescent="0.25">
      <c r="A4687" t="str">
        <f t="shared" si="74"/>
        <v>HFTD - Distribution</v>
      </c>
      <c r="B4687" t="s">
        <v>591</v>
      </c>
      <c r="C4687" t="s">
        <v>502</v>
      </c>
      <c r="D4687" t="s">
        <v>520</v>
      </c>
      <c r="E4687" t="s">
        <v>525</v>
      </c>
      <c r="F4687">
        <v>9.6066790116398504E-6</v>
      </c>
    </row>
    <row r="4688" spans="1:6" x14ac:dyDescent="0.25">
      <c r="A4688" t="str">
        <f t="shared" si="74"/>
        <v>HFTD - Distribution</v>
      </c>
      <c r="B4688" t="s">
        <v>591</v>
      </c>
      <c r="C4688" t="s">
        <v>502</v>
      </c>
      <c r="D4688" t="s">
        <v>520</v>
      </c>
      <c r="E4688" t="s">
        <v>526</v>
      </c>
      <c r="F4688">
        <v>5.1853249607180697E-6</v>
      </c>
    </row>
    <row r="4689" spans="1:6" x14ac:dyDescent="0.25">
      <c r="A4689" t="str">
        <f t="shared" si="74"/>
        <v>HFTD - Distribution</v>
      </c>
      <c r="B4689" t="s">
        <v>591</v>
      </c>
      <c r="C4689" t="s">
        <v>502</v>
      </c>
      <c r="D4689" t="s">
        <v>520</v>
      </c>
      <c r="E4689" t="s">
        <v>527</v>
      </c>
      <c r="F4689">
        <v>5.4636739723637404E-7</v>
      </c>
    </row>
    <row r="4690" spans="1:6" x14ac:dyDescent="0.25">
      <c r="A4690" t="str">
        <f t="shared" si="74"/>
        <v>HFTD - Distribution</v>
      </c>
      <c r="B4690" t="s">
        <v>591</v>
      </c>
      <c r="C4690" t="s">
        <v>502</v>
      </c>
      <c r="D4690" t="s">
        <v>520</v>
      </c>
      <c r="E4690" t="s">
        <v>529</v>
      </c>
      <c r="F4690">
        <v>1.4652036921003599E-7</v>
      </c>
    </row>
    <row r="4691" spans="1:6" x14ac:dyDescent="0.25">
      <c r="A4691" t="str">
        <f t="shared" si="74"/>
        <v>HFTD - Distribution</v>
      </c>
      <c r="B4691" t="s">
        <v>591</v>
      </c>
      <c r="C4691" t="s">
        <v>502</v>
      </c>
      <c r="D4691" t="s">
        <v>520</v>
      </c>
      <c r="E4691" t="s">
        <v>530</v>
      </c>
      <c r="F4691">
        <v>5.93198506071765E-8</v>
      </c>
    </row>
    <row r="4692" spans="1:6" x14ac:dyDescent="0.25">
      <c r="A4692" t="str">
        <f t="shared" si="74"/>
        <v>HFTD - Distribution</v>
      </c>
      <c r="B4692" t="s">
        <v>591</v>
      </c>
      <c r="C4692" t="s">
        <v>502</v>
      </c>
      <c r="D4692" t="s">
        <v>520</v>
      </c>
      <c r="E4692" t="s">
        <v>531</v>
      </c>
      <c r="F4692">
        <v>0</v>
      </c>
    </row>
    <row r="4693" spans="1:6" x14ac:dyDescent="0.25">
      <c r="A4693" t="str">
        <f t="shared" si="74"/>
        <v>HFTD - Distribution</v>
      </c>
      <c r="B4693" t="s">
        <v>591</v>
      </c>
      <c r="C4693" t="s">
        <v>502</v>
      </c>
      <c r="D4693" t="s">
        <v>520</v>
      </c>
      <c r="E4693" t="s">
        <v>532</v>
      </c>
      <c r="F4693">
        <v>2.14756239504691E-6</v>
      </c>
    </row>
    <row r="4694" spans="1:6" x14ac:dyDescent="0.25">
      <c r="A4694" t="str">
        <f t="shared" si="74"/>
        <v>HFTD - Distribution</v>
      </c>
      <c r="B4694" t="s">
        <v>591</v>
      </c>
      <c r="C4694" t="s">
        <v>502</v>
      </c>
      <c r="D4694" t="s">
        <v>520</v>
      </c>
      <c r="E4694" t="s">
        <v>533</v>
      </c>
      <c r="F4694">
        <v>1.70931452604406E-6</v>
      </c>
    </row>
    <row r="4695" spans="1:6" x14ac:dyDescent="0.25">
      <c r="A4695" t="str">
        <f t="shared" si="74"/>
        <v>HFTD - Distribution</v>
      </c>
      <c r="B4695" t="s">
        <v>591</v>
      </c>
      <c r="C4695" t="s">
        <v>502</v>
      </c>
      <c r="D4695" t="s">
        <v>520</v>
      </c>
      <c r="E4695" t="s">
        <v>534</v>
      </c>
      <c r="F4695">
        <v>0</v>
      </c>
    </row>
    <row r="4696" spans="1:6" x14ac:dyDescent="0.25">
      <c r="A4696" t="str">
        <f t="shared" si="74"/>
        <v>HFTD - Distribution</v>
      </c>
      <c r="B4696" t="s">
        <v>591</v>
      </c>
      <c r="C4696" t="s">
        <v>502</v>
      </c>
      <c r="D4696" t="s">
        <v>520</v>
      </c>
      <c r="E4696" t="s">
        <v>535</v>
      </c>
      <c r="F4696">
        <v>0</v>
      </c>
    </row>
    <row r="4697" spans="1:6" x14ac:dyDescent="0.25">
      <c r="A4697" t="str">
        <f t="shared" si="74"/>
        <v>HFTD - Distribution</v>
      </c>
      <c r="B4697" t="s">
        <v>591</v>
      </c>
      <c r="C4697" t="s">
        <v>502</v>
      </c>
      <c r="D4697" t="s">
        <v>520</v>
      </c>
      <c r="E4697" t="s">
        <v>537</v>
      </c>
      <c r="F4697">
        <v>0</v>
      </c>
    </row>
    <row r="4698" spans="1:6" x14ac:dyDescent="0.25">
      <c r="A4698" t="str">
        <f t="shared" si="74"/>
        <v>HFTD - Distribution</v>
      </c>
      <c r="B4698" t="s">
        <v>591</v>
      </c>
      <c r="C4698" t="s">
        <v>502</v>
      </c>
      <c r="D4698" t="s">
        <v>520</v>
      </c>
      <c r="E4698" t="s">
        <v>541</v>
      </c>
      <c r="F4698">
        <v>7.0326828897054396E-7</v>
      </c>
    </row>
    <row r="4699" spans="1:6" x14ac:dyDescent="0.25">
      <c r="A4699" t="str">
        <f t="shared" si="74"/>
        <v>HFTD - Distribution</v>
      </c>
      <c r="B4699" t="s">
        <v>591</v>
      </c>
      <c r="C4699" t="s">
        <v>502</v>
      </c>
      <c r="D4699" t="s">
        <v>520</v>
      </c>
      <c r="E4699" t="s">
        <v>543</v>
      </c>
      <c r="F4699">
        <v>0</v>
      </c>
    </row>
    <row r="4700" spans="1:6" x14ac:dyDescent="0.25">
      <c r="A4700" t="str">
        <f t="shared" si="74"/>
        <v>HFTD - Distribution</v>
      </c>
      <c r="B4700" t="s">
        <v>591</v>
      </c>
      <c r="C4700" t="s">
        <v>502</v>
      </c>
      <c r="D4700" t="s">
        <v>545</v>
      </c>
      <c r="E4700" t="s">
        <v>546</v>
      </c>
      <c r="F4700">
        <v>2.4668772661662301E-5</v>
      </c>
    </row>
    <row r="4701" spans="1:6" x14ac:dyDescent="0.25">
      <c r="A4701" t="str">
        <f t="shared" si="74"/>
        <v>HFTD - Distribution</v>
      </c>
      <c r="B4701" t="s">
        <v>591</v>
      </c>
      <c r="C4701" t="s">
        <v>502</v>
      </c>
      <c r="D4701" t="s">
        <v>548</v>
      </c>
      <c r="E4701" t="s">
        <v>548</v>
      </c>
      <c r="F4701">
        <v>4.8494762217384302E-5</v>
      </c>
    </row>
    <row r="4702" spans="1:6" x14ac:dyDescent="0.25">
      <c r="A4702" t="str">
        <f t="shared" si="74"/>
        <v>HFTD - Distribution</v>
      </c>
      <c r="B4702" t="s">
        <v>591</v>
      </c>
      <c r="C4702" t="s">
        <v>502</v>
      </c>
      <c r="D4702" t="s">
        <v>550</v>
      </c>
      <c r="E4702" t="s">
        <v>550</v>
      </c>
      <c r="F4702">
        <v>7.4350964528781203E-6</v>
      </c>
    </row>
    <row r="4703" spans="1:6" x14ac:dyDescent="0.25">
      <c r="A4703" t="str">
        <f t="shared" si="74"/>
        <v>HFTD - Distribution</v>
      </c>
      <c r="B4703" t="s">
        <v>591</v>
      </c>
      <c r="C4703" t="s">
        <v>502</v>
      </c>
      <c r="D4703" t="s">
        <v>552</v>
      </c>
      <c r="E4703" t="s">
        <v>552</v>
      </c>
      <c r="F4703">
        <v>4.7528362905029601E-8</v>
      </c>
    </row>
    <row r="4704" spans="1:6" x14ac:dyDescent="0.25">
      <c r="A4704" t="str">
        <f t="shared" si="74"/>
        <v>HFTD - Distribution</v>
      </c>
      <c r="B4704" t="s">
        <v>591</v>
      </c>
      <c r="C4704" t="s">
        <v>502</v>
      </c>
      <c r="D4704" t="s">
        <v>554</v>
      </c>
      <c r="E4704" t="s">
        <v>555</v>
      </c>
      <c r="F4704">
        <v>2.22379550902935E-6</v>
      </c>
    </row>
    <row r="4705" spans="1:6" x14ac:dyDescent="0.25">
      <c r="A4705" t="str">
        <f t="shared" si="74"/>
        <v>HFTD - Distribution</v>
      </c>
      <c r="B4705" t="s">
        <v>591</v>
      </c>
      <c r="C4705" t="s">
        <v>502</v>
      </c>
      <c r="D4705" t="s">
        <v>554</v>
      </c>
      <c r="E4705" t="s">
        <v>556</v>
      </c>
      <c r="F4705">
        <v>5.2566300931494399E-6</v>
      </c>
    </row>
    <row r="4706" spans="1:6" x14ac:dyDescent="0.25">
      <c r="A4706" t="str">
        <f t="shared" si="74"/>
        <v>HFTD - Distribution</v>
      </c>
      <c r="B4706" t="s">
        <v>591</v>
      </c>
      <c r="C4706" t="s">
        <v>502</v>
      </c>
      <c r="D4706" t="s">
        <v>554</v>
      </c>
      <c r="E4706" t="s">
        <v>558</v>
      </c>
      <c r="F4706">
        <v>1.7944223466927102E-5</v>
      </c>
    </row>
    <row r="4707" spans="1:6" x14ac:dyDescent="0.25">
      <c r="A4707" t="str">
        <f t="shared" si="74"/>
        <v>HFTD - Distribution</v>
      </c>
      <c r="B4707" t="s">
        <v>591</v>
      </c>
      <c r="C4707" t="s">
        <v>502</v>
      </c>
      <c r="D4707" t="s">
        <v>554</v>
      </c>
      <c r="E4707" t="s">
        <v>560</v>
      </c>
      <c r="F4707">
        <v>9.5602169702040806E-7</v>
      </c>
    </row>
    <row r="4708" spans="1:6" x14ac:dyDescent="0.25">
      <c r="A4708" t="str">
        <f t="shared" si="74"/>
        <v>HFTD - Distribution</v>
      </c>
      <c r="B4708" t="s">
        <v>591</v>
      </c>
      <c r="C4708" t="s">
        <v>502</v>
      </c>
      <c r="D4708" t="s">
        <v>554</v>
      </c>
      <c r="E4708" t="s">
        <v>562</v>
      </c>
      <c r="F4708">
        <v>4.2542959298922403E-5</v>
      </c>
    </row>
    <row r="4709" spans="1:6" x14ac:dyDescent="0.25">
      <c r="A4709" t="str">
        <f t="shared" si="74"/>
        <v>HFTD - Distribution</v>
      </c>
      <c r="B4709" t="s">
        <v>591</v>
      </c>
      <c r="C4709" t="s">
        <v>502</v>
      </c>
      <c r="D4709" t="s">
        <v>554</v>
      </c>
      <c r="E4709" t="s">
        <v>564</v>
      </c>
      <c r="F4709">
        <v>1.90911246057895E-5</v>
      </c>
    </row>
    <row r="4710" spans="1:6" x14ac:dyDescent="0.25">
      <c r="A4710" t="str">
        <f t="shared" si="74"/>
        <v>HFTD - Distribution</v>
      </c>
      <c r="B4710" t="s">
        <v>591</v>
      </c>
      <c r="C4710" t="s">
        <v>502</v>
      </c>
      <c r="D4710" t="s">
        <v>554</v>
      </c>
      <c r="E4710" t="s">
        <v>566</v>
      </c>
      <c r="F4710">
        <v>2.1835941971457999E-5</v>
      </c>
    </row>
    <row r="4711" spans="1:6" x14ac:dyDescent="0.25">
      <c r="A4711" t="str">
        <f t="shared" si="74"/>
        <v>HFTD - Distribution</v>
      </c>
      <c r="B4711" t="s">
        <v>591</v>
      </c>
      <c r="C4711" t="s">
        <v>502</v>
      </c>
      <c r="D4711" t="s">
        <v>554</v>
      </c>
      <c r="E4711" t="s">
        <v>568</v>
      </c>
      <c r="F4711">
        <v>1.2862018070778101E-4</v>
      </c>
    </row>
    <row r="4712" spans="1:6" x14ac:dyDescent="0.25">
      <c r="A4712" t="str">
        <f t="shared" si="74"/>
        <v>HFTD - Distribution</v>
      </c>
      <c r="B4712" t="s">
        <v>591</v>
      </c>
      <c r="C4712" t="s">
        <v>502</v>
      </c>
      <c r="D4712" t="s">
        <v>554</v>
      </c>
      <c r="E4712" t="s">
        <v>570</v>
      </c>
      <c r="F4712">
        <v>2.69942546587655E-5</v>
      </c>
    </row>
    <row r="4713" spans="1:6" x14ac:dyDescent="0.25">
      <c r="A4713" t="str">
        <f t="shared" si="74"/>
        <v>HFTD - Distribution</v>
      </c>
      <c r="B4713" t="s">
        <v>591</v>
      </c>
      <c r="C4713" t="s">
        <v>502</v>
      </c>
      <c r="D4713" t="s">
        <v>554</v>
      </c>
      <c r="E4713" t="s">
        <v>571</v>
      </c>
      <c r="F4713">
        <v>2.3365193970393298E-6</v>
      </c>
    </row>
    <row r="4714" spans="1:6" x14ac:dyDescent="0.25">
      <c r="A4714" t="str">
        <f t="shared" si="74"/>
        <v>HFTD - Distribution</v>
      </c>
      <c r="B4714" t="s">
        <v>591</v>
      </c>
      <c r="C4714" t="s">
        <v>502</v>
      </c>
      <c r="D4714" t="s">
        <v>554</v>
      </c>
      <c r="E4714" t="s">
        <v>573</v>
      </c>
      <c r="F4714">
        <v>1.1079542595118901E-4</v>
      </c>
    </row>
    <row r="4715" spans="1:6" x14ac:dyDescent="0.25">
      <c r="A4715" t="str">
        <f t="shared" si="74"/>
        <v>HFTD - Distribution</v>
      </c>
      <c r="B4715" t="s">
        <v>591</v>
      </c>
      <c r="C4715" t="s">
        <v>502</v>
      </c>
      <c r="D4715" t="s">
        <v>574</v>
      </c>
      <c r="E4715" t="s">
        <v>575</v>
      </c>
      <c r="F4715">
        <v>9.5584452276517397E-5</v>
      </c>
    </row>
    <row r="4716" spans="1:6" x14ac:dyDescent="0.25">
      <c r="A4716" t="str">
        <f t="shared" si="74"/>
        <v>HFTD - Distribution</v>
      </c>
      <c r="B4716" t="s">
        <v>591</v>
      </c>
      <c r="C4716" t="s">
        <v>459</v>
      </c>
      <c r="D4716" t="s">
        <v>509</v>
      </c>
      <c r="E4716" t="s">
        <v>510</v>
      </c>
      <c r="F4716">
        <v>6.81714333486328E-4</v>
      </c>
    </row>
    <row r="4717" spans="1:6" x14ac:dyDescent="0.25">
      <c r="A4717" t="str">
        <f t="shared" si="74"/>
        <v>HFTD - Distribution</v>
      </c>
      <c r="B4717" t="s">
        <v>591</v>
      </c>
      <c r="C4717" t="s">
        <v>459</v>
      </c>
      <c r="D4717" t="s">
        <v>509</v>
      </c>
      <c r="E4717" t="s">
        <v>512</v>
      </c>
      <c r="F4717">
        <v>2.2871175550876799E-5</v>
      </c>
    </row>
    <row r="4718" spans="1:6" x14ac:dyDescent="0.25">
      <c r="A4718" t="str">
        <f t="shared" si="74"/>
        <v>HFTD - Distribution</v>
      </c>
      <c r="B4718" t="s">
        <v>591</v>
      </c>
      <c r="C4718" t="s">
        <v>459</v>
      </c>
      <c r="D4718" t="s">
        <v>509</v>
      </c>
      <c r="E4718" t="s">
        <v>514</v>
      </c>
      <c r="F4718">
        <v>2.2363262257748699E-4</v>
      </c>
    </row>
    <row r="4719" spans="1:6" x14ac:dyDescent="0.25">
      <c r="A4719" t="str">
        <f t="shared" si="74"/>
        <v>HFTD - Distribution</v>
      </c>
      <c r="B4719" t="s">
        <v>591</v>
      </c>
      <c r="C4719" t="s">
        <v>459</v>
      </c>
      <c r="D4719" t="s">
        <v>509</v>
      </c>
      <c r="E4719" t="s">
        <v>516</v>
      </c>
      <c r="F4719">
        <v>1.60345299005382E-4</v>
      </c>
    </row>
    <row r="4720" spans="1:6" x14ac:dyDescent="0.25">
      <c r="A4720" t="str">
        <f t="shared" si="74"/>
        <v>HFTD - Distribution</v>
      </c>
      <c r="B4720" t="s">
        <v>591</v>
      </c>
      <c r="C4720" t="s">
        <v>459</v>
      </c>
      <c r="D4720" t="s">
        <v>518</v>
      </c>
      <c r="E4720" t="s">
        <v>518</v>
      </c>
      <c r="F4720">
        <v>5.0234990198243496E-6</v>
      </c>
    </row>
    <row r="4721" spans="1:6" x14ac:dyDescent="0.25">
      <c r="A4721" t="str">
        <f t="shared" si="74"/>
        <v>HFTD - Distribution</v>
      </c>
      <c r="B4721" t="s">
        <v>591</v>
      </c>
      <c r="C4721" t="s">
        <v>459</v>
      </c>
      <c r="D4721" t="s">
        <v>520</v>
      </c>
      <c r="E4721" t="s">
        <v>521</v>
      </c>
      <c r="F4721">
        <v>0</v>
      </c>
    </row>
    <row r="4722" spans="1:6" x14ac:dyDescent="0.25">
      <c r="A4722" t="str">
        <f t="shared" si="74"/>
        <v>HFTD - Distribution</v>
      </c>
      <c r="B4722" t="s">
        <v>591</v>
      </c>
      <c r="C4722" t="s">
        <v>459</v>
      </c>
      <c r="D4722" t="s">
        <v>520</v>
      </c>
      <c r="E4722" t="s">
        <v>523</v>
      </c>
      <c r="F4722">
        <v>0</v>
      </c>
    </row>
    <row r="4723" spans="1:6" x14ac:dyDescent="0.25">
      <c r="A4723" t="str">
        <f t="shared" si="74"/>
        <v>HFTD - Distribution</v>
      </c>
      <c r="B4723" t="s">
        <v>591</v>
      </c>
      <c r="C4723" t="s">
        <v>459</v>
      </c>
      <c r="D4723" t="s">
        <v>520</v>
      </c>
      <c r="E4723" t="s">
        <v>525</v>
      </c>
      <c r="F4723">
        <v>2.7818597471464398E-4</v>
      </c>
    </row>
    <row r="4724" spans="1:6" x14ac:dyDescent="0.25">
      <c r="A4724" t="str">
        <f t="shared" si="74"/>
        <v>HFTD - Distribution</v>
      </c>
      <c r="B4724" t="s">
        <v>591</v>
      </c>
      <c r="C4724" t="s">
        <v>459</v>
      </c>
      <c r="D4724" t="s">
        <v>520</v>
      </c>
      <c r="E4724" t="s">
        <v>526</v>
      </c>
      <c r="F4724">
        <v>1.1297599165596999E-4</v>
      </c>
    </row>
    <row r="4725" spans="1:6" x14ac:dyDescent="0.25">
      <c r="A4725" t="str">
        <f t="shared" si="74"/>
        <v>HFTD - Distribution</v>
      </c>
      <c r="B4725" t="s">
        <v>591</v>
      </c>
      <c r="C4725" t="s">
        <v>459</v>
      </c>
      <c r="D4725" t="s">
        <v>520</v>
      </c>
      <c r="E4725" t="s">
        <v>527</v>
      </c>
      <c r="F4725">
        <v>1.44379526058067E-5</v>
      </c>
    </row>
    <row r="4726" spans="1:6" x14ac:dyDescent="0.25">
      <c r="A4726" t="str">
        <f t="shared" si="74"/>
        <v>HFTD - Distribution</v>
      </c>
      <c r="B4726" t="s">
        <v>591</v>
      </c>
      <c r="C4726" t="s">
        <v>459</v>
      </c>
      <c r="D4726" t="s">
        <v>520</v>
      </c>
      <c r="E4726" t="s">
        <v>529</v>
      </c>
      <c r="F4726">
        <v>2.28558942702756E-6</v>
      </c>
    </row>
    <row r="4727" spans="1:6" x14ac:dyDescent="0.25">
      <c r="A4727" t="str">
        <f t="shared" si="74"/>
        <v>HFTD - Distribution</v>
      </c>
      <c r="B4727" t="s">
        <v>591</v>
      </c>
      <c r="C4727" t="s">
        <v>459</v>
      </c>
      <c r="D4727" t="s">
        <v>520</v>
      </c>
      <c r="E4727" t="s">
        <v>530</v>
      </c>
      <c r="F4727">
        <v>1.8908784834463101E-6</v>
      </c>
    </row>
    <row r="4728" spans="1:6" x14ac:dyDescent="0.25">
      <c r="A4728" t="str">
        <f t="shared" si="74"/>
        <v>HFTD - Distribution</v>
      </c>
      <c r="B4728" t="s">
        <v>591</v>
      </c>
      <c r="C4728" t="s">
        <v>459</v>
      </c>
      <c r="D4728" t="s">
        <v>520</v>
      </c>
      <c r="E4728" t="s">
        <v>531</v>
      </c>
      <c r="F4728">
        <v>0</v>
      </c>
    </row>
    <row r="4729" spans="1:6" x14ac:dyDescent="0.25">
      <c r="A4729" t="str">
        <f t="shared" si="74"/>
        <v>HFTD - Distribution</v>
      </c>
      <c r="B4729" t="s">
        <v>591</v>
      </c>
      <c r="C4729" t="s">
        <v>459</v>
      </c>
      <c r="D4729" t="s">
        <v>520</v>
      </c>
      <c r="E4729" t="s">
        <v>532</v>
      </c>
      <c r="F4729">
        <v>7.0326718779955996E-5</v>
      </c>
    </row>
    <row r="4730" spans="1:6" x14ac:dyDescent="0.25">
      <c r="A4730" t="str">
        <f t="shared" si="74"/>
        <v>HFTD - Distribution</v>
      </c>
      <c r="B4730" t="s">
        <v>591</v>
      </c>
      <c r="C4730" t="s">
        <v>459</v>
      </c>
      <c r="D4730" t="s">
        <v>520</v>
      </c>
      <c r="E4730" t="s">
        <v>533</v>
      </c>
      <c r="F4730">
        <v>3.7804168379612803E-5</v>
      </c>
    </row>
    <row r="4731" spans="1:6" x14ac:dyDescent="0.25">
      <c r="A4731" t="str">
        <f t="shared" si="74"/>
        <v>HFTD - Distribution</v>
      </c>
      <c r="B4731" t="s">
        <v>591</v>
      </c>
      <c r="C4731" t="s">
        <v>459</v>
      </c>
      <c r="D4731" t="s">
        <v>520</v>
      </c>
      <c r="E4731" t="s">
        <v>534</v>
      </c>
      <c r="F4731">
        <v>0</v>
      </c>
    </row>
    <row r="4732" spans="1:6" x14ac:dyDescent="0.25">
      <c r="A4732" t="str">
        <f t="shared" si="74"/>
        <v>HFTD - Distribution</v>
      </c>
      <c r="B4732" t="s">
        <v>591</v>
      </c>
      <c r="C4732" t="s">
        <v>459</v>
      </c>
      <c r="D4732" t="s">
        <v>520</v>
      </c>
      <c r="E4732" t="s">
        <v>535</v>
      </c>
      <c r="F4732">
        <v>0</v>
      </c>
    </row>
    <row r="4733" spans="1:6" x14ac:dyDescent="0.25">
      <c r="A4733" t="str">
        <f t="shared" si="74"/>
        <v>HFTD - Distribution</v>
      </c>
      <c r="B4733" t="s">
        <v>591</v>
      </c>
      <c r="C4733" t="s">
        <v>459</v>
      </c>
      <c r="D4733" t="s">
        <v>520</v>
      </c>
      <c r="E4733" t="s">
        <v>537</v>
      </c>
      <c r="F4733">
        <v>0</v>
      </c>
    </row>
    <row r="4734" spans="1:6" x14ac:dyDescent="0.25">
      <c r="A4734" t="str">
        <f t="shared" si="74"/>
        <v>HFTD - Distribution</v>
      </c>
      <c r="B4734" t="s">
        <v>591</v>
      </c>
      <c r="C4734" t="s">
        <v>459</v>
      </c>
      <c r="D4734" t="s">
        <v>520</v>
      </c>
      <c r="E4734" t="s">
        <v>541</v>
      </c>
      <c r="F4734">
        <v>1.23726548058619E-5</v>
      </c>
    </row>
    <row r="4735" spans="1:6" x14ac:dyDescent="0.25">
      <c r="A4735" t="str">
        <f t="shared" si="74"/>
        <v>HFTD - Distribution</v>
      </c>
      <c r="B4735" t="s">
        <v>591</v>
      </c>
      <c r="C4735" t="s">
        <v>459</v>
      </c>
      <c r="D4735" t="s">
        <v>520</v>
      </c>
      <c r="E4735" t="s">
        <v>543</v>
      </c>
      <c r="F4735">
        <v>0</v>
      </c>
    </row>
    <row r="4736" spans="1:6" x14ac:dyDescent="0.25">
      <c r="A4736" t="str">
        <f t="shared" si="74"/>
        <v>HFTD - Distribution</v>
      </c>
      <c r="B4736" t="s">
        <v>591</v>
      </c>
      <c r="C4736" t="s">
        <v>459</v>
      </c>
      <c r="D4736" t="s">
        <v>545</v>
      </c>
      <c r="E4736" t="s">
        <v>546</v>
      </c>
      <c r="F4736">
        <v>4.6719792929136199E-4</v>
      </c>
    </row>
    <row r="4737" spans="1:6" x14ac:dyDescent="0.25">
      <c r="A4737" t="str">
        <f t="shared" si="74"/>
        <v>HFTD - Distribution</v>
      </c>
      <c r="B4737" t="s">
        <v>591</v>
      </c>
      <c r="C4737" t="s">
        <v>459</v>
      </c>
      <c r="D4737" t="s">
        <v>548</v>
      </c>
      <c r="E4737" t="s">
        <v>548</v>
      </c>
      <c r="F4737">
        <v>8.1771945129047695E-4</v>
      </c>
    </row>
    <row r="4738" spans="1:6" x14ac:dyDescent="0.25">
      <c r="A4738" t="str">
        <f t="shared" si="74"/>
        <v>HFTD - Distribution</v>
      </c>
      <c r="B4738" t="s">
        <v>591</v>
      </c>
      <c r="C4738" t="s">
        <v>459</v>
      </c>
      <c r="D4738" t="s">
        <v>550</v>
      </c>
      <c r="E4738" t="s">
        <v>550</v>
      </c>
      <c r="F4738">
        <v>1.2312626617912899E-4</v>
      </c>
    </row>
    <row r="4739" spans="1:6" x14ac:dyDescent="0.25">
      <c r="A4739" t="str">
        <f t="shared" ref="A4739:A4802" si="75">IF(ISNUMBER(FIND("non-HFTD - Transmission", B4739)), "non-HFTD - Transmission",
            IF(ISNUMBER(FIND("HFTD - Transmission", B4739)), "HFTD - Transmission",
                 IF(ISNUMBER(FIND("non-HFTD - Distribution", B4739)), "non-HFTD - Distribution",
                         IF(ISNUMBER(FIND("HFTD - Distribution", B4739)), "HFTD - Distribution", B4739))))</f>
        <v>HFTD - Distribution</v>
      </c>
      <c r="B4739" t="s">
        <v>591</v>
      </c>
      <c r="C4739" t="s">
        <v>459</v>
      </c>
      <c r="D4739" t="s">
        <v>552</v>
      </c>
      <c r="E4739" t="s">
        <v>552</v>
      </c>
      <c r="F4739">
        <v>1.77333379602262E-6</v>
      </c>
    </row>
    <row r="4740" spans="1:6" x14ac:dyDescent="0.25">
      <c r="A4740" t="str">
        <f t="shared" si="75"/>
        <v>HFTD - Distribution</v>
      </c>
      <c r="B4740" t="s">
        <v>591</v>
      </c>
      <c r="C4740" t="s">
        <v>459</v>
      </c>
      <c r="D4740" t="s">
        <v>554</v>
      </c>
      <c r="E4740" t="s">
        <v>555</v>
      </c>
      <c r="F4740">
        <v>5.7461098565138098E-5</v>
      </c>
    </row>
    <row r="4741" spans="1:6" x14ac:dyDescent="0.25">
      <c r="A4741" t="str">
        <f t="shared" si="75"/>
        <v>HFTD - Distribution</v>
      </c>
      <c r="B4741" t="s">
        <v>591</v>
      </c>
      <c r="C4741" t="s">
        <v>459</v>
      </c>
      <c r="D4741" t="s">
        <v>554</v>
      </c>
      <c r="E4741" t="s">
        <v>556</v>
      </c>
      <c r="F4741">
        <v>1.35142145961329E-4</v>
      </c>
    </row>
    <row r="4742" spans="1:6" x14ac:dyDescent="0.25">
      <c r="A4742" t="str">
        <f t="shared" si="75"/>
        <v>HFTD - Distribution</v>
      </c>
      <c r="B4742" t="s">
        <v>591</v>
      </c>
      <c r="C4742" t="s">
        <v>459</v>
      </c>
      <c r="D4742" t="s">
        <v>554</v>
      </c>
      <c r="E4742" t="s">
        <v>558</v>
      </c>
      <c r="F4742">
        <v>4.61326139362651E-4</v>
      </c>
    </row>
    <row r="4743" spans="1:6" x14ac:dyDescent="0.25">
      <c r="A4743" t="str">
        <f t="shared" si="75"/>
        <v>HFTD - Distribution</v>
      </c>
      <c r="B4743" t="s">
        <v>591</v>
      </c>
      <c r="C4743" t="s">
        <v>459</v>
      </c>
      <c r="D4743" t="s">
        <v>554</v>
      </c>
      <c r="E4743" t="s">
        <v>560</v>
      </c>
      <c r="F4743">
        <v>2.4817039869502702E-5</v>
      </c>
    </row>
    <row r="4744" spans="1:6" x14ac:dyDescent="0.25">
      <c r="A4744" t="str">
        <f t="shared" si="75"/>
        <v>HFTD - Distribution</v>
      </c>
      <c r="B4744" t="s">
        <v>591</v>
      </c>
      <c r="C4744" t="s">
        <v>459</v>
      </c>
      <c r="D4744" t="s">
        <v>554</v>
      </c>
      <c r="E4744" t="s">
        <v>562</v>
      </c>
      <c r="F4744">
        <v>1.1043581127693201E-3</v>
      </c>
    </row>
    <row r="4745" spans="1:6" x14ac:dyDescent="0.25">
      <c r="A4745" t="str">
        <f t="shared" si="75"/>
        <v>HFTD - Distribution</v>
      </c>
      <c r="B4745" t="s">
        <v>591</v>
      </c>
      <c r="C4745" t="s">
        <v>459</v>
      </c>
      <c r="D4745" t="s">
        <v>554</v>
      </c>
      <c r="E4745" t="s">
        <v>564</v>
      </c>
      <c r="F4745">
        <v>4.9081169919181996E-4</v>
      </c>
    </row>
    <row r="4746" spans="1:6" x14ac:dyDescent="0.25">
      <c r="A4746" t="str">
        <f t="shared" si="75"/>
        <v>HFTD - Distribution</v>
      </c>
      <c r="B4746" t="s">
        <v>591</v>
      </c>
      <c r="C4746" t="s">
        <v>459</v>
      </c>
      <c r="D4746" t="s">
        <v>554</v>
      </c>
      <c r="E4746" t="s">
        <v>566</v>
      </c>
      <c r="F4746">
        <v>5.6137791794701999E-4</v>
      </c>
    </row>
    <row r="4747" spans="1:6" x14ac:dyDescent="0.25">
      <c r="A4747" t="str">
        <f t="shared" si="75"/>
        <v>HFTD - Distribution</v>
      </c>
      <c r="B4747" t="s">
        <v>591</v>
      </c>
      <c r="C4747" t="s">
        <v>459</v>
      </c>
      <c r="D4747" t="s">
        <v>554</v>
      </c>
      <c r="E4747" t="s">
        <v>568</v>
      </c>
      <c r="F4747">
        <v>3.3066825945078501E-3</v>
      </c>
    </row>
    <row r="4748" spans="1:6" x14ac:dyDescent="0.25">
      <c r="A4748" t="str">
        <f t="shared" si="75"/>
        <v>HFTD - Distribution</v>
      </c>
      <c r="B4748" t="s">
        <v>591</v>
      </c>
      <c r="C4748" t="s">
        <v>459</v>
      </c>
      <c r="D4748" t="s">
        <v>554</v>
      </c>
      <c r="E4748" t="s">
        <v>570</v>
      </c>
      <c r="F4748">
        <v>6.93992432141345E-4</v>
      </c>
    </row>
    <row r="4749" spans="1:6" x14ac:dyDescent="0.25">
      <c r="A4749" t="str">
        <f t="shared" si="75"/>
        <v>HFTD - Distribution</v>
      </c>
      <c r="B4749" t="s">
        <v>591</v>
      </c>
      <c r="C4749" t="s">
        <v>459</v>
      </c>
      <c r="D4749" t="s">
        <v>554</v>
      </c>
      <c r="E4749" t="s">
        <v>571</v>
      </c>
      <c r="F4749">
        <v>6.0069329551583698E-5</v>
      </c>
    </row>
    <row r="4750" spans="1:6" x14ac:dyDescent="0.25">
      <c r="A4750" t="str">
        <f t="shared" si="75"/>
        <v>HFTD - Distribution</v>
      </c>
      <c r="B4750" t="s">
        <v>591</v>
      </c>
      <c r="C4750" t="s">
        <v>459</v>
      </c>
      <c r="D4750" t="s">
        <v>554</v>
      </c>
      <c r="E4750" t="s">
        <v>573</v>
      </c>
      <c r="F4750">
        <v>2.8484278635577801E-3</v>
      </c>
    </row>
    <row r="4751" spans="1:6" x14ac:dyDescent="0.25">
      <c r="A4751" t="str">
        <f t="shared" si="75"/>
        <v>HFTD - Distribution</v>
      </c>
      <c r="B4751" t="s">
        <v>591</v>
      </c>
      <c r="C4751" t="s">
        <v>459</v>
      </c>
      <c r="D4751" t="s">
        <v>574</v>
      </c>
      <c r="E4751" t="s">
        <v>575</v>
      </c>
      <c r="F4751">
        <v>1.5972402711907599E-3</v>
      </c>
    </row>
    <row r="4752" spans="1:6" x14ac:dyDescent="0.25">
      <c r="A4752" t="str">
        <f t="shared" si="75"/>
        <v>HFTD - Distribution</v>
      </c>
      <c r="B4752" t="s">
        <v>591</v>
      </c>
      <c r="C4752" t="s">
        <v>490</v>
      </c>
      <c r="D4752" t="s">
        <v>509</v>
      </c>
      <c r="E4752" t="s">
        <v>510</v>
      </c>
      <c r="F4752">
        <v>0.14100059467943199</v>
      </c>
    </row>
    <row r="4753" spans="1:6" x14ac:dyDescent="0.25">
      <c r="A4753" t="str">
        <f t="shared" si="75"/>
        <v>HFTD - Distribution</v>
      </c>
      <c r="B4753" t="s">
        <v>591</v>
      </c>
      <c r="C4753" t="s">
        <v>490</v>
      </c>
      <c r="D4753" t="s">
        <v>509</v>
      </c>
      <c r="E4753" t="s">
        <v>512</v>
      </c>
      <c r="F4753">
        <v>5.6523952211472899E-3</v>
      </c>
    </row>
    <row r="4754" spans="1:6" x14ac:dyDescent="0.25">
      <c r="A4754" t="str">
        <f t="shared" si="75"/>
        <v>HFTD - Distribution</v>
      </c>
      <c r="B4754" t="s">
        <v>591</v>
      </c>
      <c r="C4754" t="s">
        <v>490</v>
      </c>
      <c r="D4754" t="s">
        <v>509</v>
      </c>
      <c r="E4754" t="s">
        <v>514</v>
      </c>
      <c r="F4754">
        <v>5.2301811982969598E-2</v>
      </c>
    </row>
    <row r="4755" spans="1:6" x14ac:dyDescent="0.25">
      <c r="A4755" t="str">
        <f t="shared" si="75"/>
        <v>HFTD - Distribution</v>
      </c>
      <c r="B4755" t="s">
        <v>591</v>
      </c>
      <c r="C4755" t="s">
        <v>490</v>
      </c>
      <c r="D4755" t="s">
        <v>509</v>
      </c>
      <c r="E4755" t="s">
        <v>516</v>
      </c>
      <c r="F4755">
        <v>3.8875744883826301E-2</v>
      </c>
    </row>
    <row r="4756" spans="1:6" x14ac:dyDescent="0.25">
      <c r="A4756" t="str">
        <f t="shared" si="75"/>
        <v>HFTD - Distribution</v>
      </c>
      <c r="B4756" t="s">
        <v>591</v>
      </c>
      <c r="C4756" t="s">
        <v>490</v>
      </c>
      <c r="D4756" t="s">
        <v>518</v>
      </c>
      <c r="E4756" t="s">
        <v>518</v>
      </c>
      <c r="F4756">
        <v>1.16546842042096E-3</v>
      </c>
    </row>
    <row r="4757" spans="1:6" x14ac:dyDescent="0.25">
      <c r="A4757" t="str">
        <f t="shared" si="75"/>
        <v>HFTD - Distribution</v>
      </c>
      <c r="B4757" t="s">
        <v>591</v>
      </c>
      <c r="C4757" t="s">
        <v>490</v>
      </c>
      <c r="D4757" t="s">
        <v>520</v>
      </c>
      <c r="E4757" t="s">
        <v>521</v>
      </c>
      <c r="F4757">
        <v>0</v>
      </c>
    </row>
    <row r="4758" spans="1:6" x14ac:dyDescent="0.25">
      <c r="A4758" t="str">
        <f t="shared" si="75"/>
        <v>HFTD - Distribution</v>
      </c>
      <c r="B4758" t="s">
        <v>591</v>
      </c>
      <c r="C4758" t="s">
        <v>490</v>
      </c>
      <c r="D4758" t="s">
        <v>520</v>
      </c>
      <c r="E4758" t="s">
        <v>523</v>
      </c>
      <c r="F4758">
        <v>0</v>
      </c>
    </row>
    <row r="4759" spans="1:6" x14ac:dyDescent="0.25">
      <c r="A4759" t="str">
        <f t="shared" si="75"/>
        <v>HFTD - Distribution</v>
      </c>
      <c r="B4759" t="s">
        <v>591</v>
      </c>
      <c r="C4759" t="s">
        <v>490</v>
      </c>
      <c r="D4759" t="s">
        <v>520</v>
      </c>
      <c r="E4759" t="s">
        <v>525</v>
      </c>
      <c r="F4759">
        <v>0.192007804163118</v>
      </c>
    </row>
    <row r="4760" spans="1:6" x14ac:dyDescent="0.25">
      <c r="A4760" t="str">
        <f t="shared" si="75"/>
        <v>HFTD - Distribution</v>
      </c>
      <c r="B4760" t="s">
        <v>591</v>
      </c>
      <c r="C4760" t="s">
        <v>490</v>
      </c>
      <c r="D4760" t="s">
        <v>520</v>
      </c>
      <c r="E4760" t="s">
        <v>526</v>
      </c>
      <c r="F4760">
        <v>7.7065332654069604E-2</v>
      </c>
    </row>
    <row r="4761" spans="1:6" x14ac:dyDescent="0.25">
      <c r="A4761" t="str">
        <f t="shared" si="75"/>
        <v>HFTD - Distribution</v>
      </c>
      <c r="B4761" t="s">
        <v>591</v>
      </c>
      <c r="C4761" t="s">
        <v>490</v>
      </c>
      <c r="D4761" t="s">
        <v>520</v>
      </c>
      <c r="E4761" t="s">
        <v>527</v>
      </c>
      <c r="F4761">
        <v>1.03521655686627E-2</v>
      </c>
    </row>
    <row r="4762" spans="1:6" x14ac:dyDescent="0.25">
      <c r="A4762" t="str">
        <f t="shared" si="75"/>
        <v>HFTD - Distribution</v>
      </c>
      <c r="B4762" t="s">
        <v>591</v>
      </c>
      <c r="C4762" t="s">
        <v>490</v>
      </c>
      <c r="D4762" t="s">
        <v>520</v>
      </c>
      <c r="E4762" t="s">
        <v>529</v>
      </c>
      <c r="F4762">
        <v>1.77337765236727E-3</v>
      </c>
    </row>
    <row r="4763" spans="1:6" x14ac:dyDescent="0.25">
      <c r="A4763" t="str">
        <f t="shared" si="75"/>
        <v>HFTD - Distribution</v>
      </c>
      <c r="B4763" t="s">
        <v>591</v>
      </c>
      <c r="C4763" t="s">
        <v>490</v>
      </c>
      <c r="D4763" t="s">
        <v>520</v>
      </c>
      <c r="E4763" t="s">
        <v>530</v>
      </c>
      <c r="F4763">
        <v>1.5162704002736E-3</v>
      </c>
    </row>
    <row r="4764" spans="1:6" x14ac:dyDescent="0.25">
      <c r="A4764" t="str">
        <f t="shared" si="75"/>
        <v>HFTD - Distribution</v>
      </c>
      <c r="B4764" t="s">
        <v>591</v>
      </c>
      <c r="C4764" t="s">
        <v>490</v>
      </c>
      <c r="D4764" t="s">
        <v>520</v>
      </c>
      <c r="E4764" t="s">
        <v>531</v>
      </c>
      <c r="F4764">
        <v>0</v>
      </c>
    </row>
    <row r="4765" spans="1:6" x14ac:dyDescent="0.25">
      <c r="A4765" t="str">
        <f t="shared" si="75"/>
        <v>HFTD - Distribution</v>
      </c>
      <c r="B4765" t="s">
        <v>591</v>
      </c>
      <c r="C4765" t="s">
        <v>490</v>
      </c>
      <c r="D4765" t="s">
        <v>520</v>
      </c>
      <c r="E4765" t="s">
        <v>532</v>
      </c>
      <c r="F4765">
        <v>3.6317014696669002E-2</v>
      </c>
    </row>
    <row r="4766" spans="1:6" x14ac:dyDescent="0.25">
      <c r="A4766" t="str">
        <f t="shared" si="75"/>
        <v>HFTD - Distribution</v>
      </c>
      <c r="B4766" t="s">
        <v>591</v>
      </c>
      <c r="C4766" t="s">
        <v>490</v>
      </c>
      <c r="D4766" t="s">
        <v>520</v>
      </c>
      <c r="E4766" t="s">
        <v>533</v>
      </c>
      <c r="F4766">
        <v>2.60780222099916E-2</v>
      </c>
    </row>
    <row r="4767" spans="1:6" x14ac:dyDescent="0.25">
      <c r="A4767" t="str">
        <f t="shared" si="75"/>
        <v>HFTD - Distribution</v>
      </c>
      <c r="B4767" t="s">
        <v>591</v>
      </c>
      <c r="C4767" t="s">
        <v>490</v>
      </c>
      <c r="D4767" t="s">
        <v>520</v>
      </c>
      <c r="E4767" t="s">
        <v>534</v>
      </c>
      <c r="F4767">
        <v>0</v>
      </c>
    </row>
    <row r="4768" spans="1:6" x14ac:dyDescent="0.25">
      <c r="A4768" t="str">
        <f t="shared" si="75"/>
        <v>HFTD - Distribution</v>
      </c>
      <c r="B4768" t="s">
        <v>591</v>
      </c>
      <c r="C4768" t="s">
        <v>490</v>
      </c>
      <c r="D4768" t="s">
        <v>520</v>
      </c>
      <c r="E4768" t="s">
        <v>535</v>
      </c>
      <c r="F4768">
        <v>0</v>
      </c>
    </row>
    <row r="4769" spans="1:6" x14ac:dyDescent="0.25">
      <c r="A4769" t="str">
        <f t="shared" si="75"/>
        <v>HFTD - Distribution</v>
      </c>
      <c r="B4769" t="s">
        <v>591</v>
      </c>
      <c r="C4769" t="s">
        <v>490</v>
      </c>
      <c r="D4769" t="s">
        <v>520</v>
      </c>
      <c r="E4769" t="s">
        <v>537</v>
      </c>
      <c r="F4769">
        <v>0</v>
      </c>
    </row>
    <row r="4770" spans="1:6" x14ac:dyDescent="0.25">
      <c r="A4770" t="str">
        <f t="shared" si="75"/>
        <v>HFTD - Distribution</v>
      </c>
      <c r="B4770" t="s">
        <v>591</v>
      </c>
      <c r="C4770" t="s">
        <v>490</v>
      </c>
      <c r="D4770" t="s">
        <v>520</v>
      </c>
      <c r="E4770" t="s">
        <v>541</v>
      </c>
      <c r="F4770">
        <v>8.5688869700305797E-3</v>
      </c>
    </row>
    <row r="4771" spans="1:6" x14ac:dyDescent="0.25">
      <c r="A4771" t="str">
        <f t="shared" si="75"/>
        <v>HFTD - Distribution</v>
      </c>
      <c r="B4771" t="s">
        <v>591</v>
      </c>
      <c r="C4771" t="s">
        <v>490</v>
      </c>
      <c r="D4771" t="s">
        <v>520</v>
      </c>
      <c r="E4771" t="s">
        <v>543</v>
      </c>
      <c r="F4771">
        <v>0</v>
      </c>
    </row>
    <row r="4772" spans="1:6" x14ac:dyDescent="0.25">
      <c r="A4772" t="str">
        <f t="shared" si="75"/>
        <v>HFTD - Distribution</v>
      </c>
      <c r="B4772" t="s">
        <v>591</v>
      </c>
      <c r="C4772" t="s">
        <v>490</v>
      </c>
      <c r="D4772" t="s">
        <v>545</v>
      </c>
      <c r="E4772" t="s">
        <v>546</v>
      </c>
      <c r="F4772">
        <v>9.1908352184372405E-2</v>
      </c>
    </row>
    <row r="4773" spans="1:6" x14ac:dyDescent="0.25">
      <c r="A4773" t="str">
        <f t="shared" si="75"/>
        <v>HFTD - Distribution</v>
      </c>
      <c r="B4773" t="s">
        <v>591</v>
      </c>
      <c r="C4773" t="s">
        <v>490</v>
      </c>
      <c r="D4773" t="s">
        <v>548</v>
      </c>
      <c r="E4773" t="s">
        <v>548</v>
      </c>
      <c r="F4773">
        <v>0.16491681942891701</v>
      </c>
    </row>
    <row r="4774" spans="1:6" x14ac:dyDescent="0.25">
      <c r="A4774" t="str">
        <f t="shared" si="75"/>
        <v>HFTD - Distribution</v>
      </c>
      <c r="B4774" t="s">
        <v>591</v>
      </c>
      <c r="C4774" t="s">
        <v>490</v>
      </c>
      <c r="D4774" t="s">
        <v>550</v>
      </c>
      <c r="E4774" t="s">
        <v>550</v>
      </c>
      <c r="F4774">
        <v>2.90465739571137E-2</v>
      </c>
    </row>
    <row r="4775" spans="1:6" x14ac:dyDescent="0.25">
      <c r="A4775" t="str">
        <f t="shared" si="75"/>
        <v>HFTD - Distribution</v>
      </c>
      <c r="B4775" t="s">
        <v>591</v>
      </c>
      <c r="C4775" t="s">
        <v>490</v>
      </c>
      <c r="D4775" t="s">
        <v>552</v>
      </c>
      <c r="E4775" t="s">
        <v>552</v>
      </c>
      <c r="F4775">
        <v>2.9377148930347498E-4</v>
      </c>
    </row>
    <row r="4776" spans="1:6" x14ac:dyDescent="0.25">
      <c r="A4776" t="str">
        <f t="shared" si="75"/>
        <v>HFTD - Distribution</v>
      </c>
      <c r="B4776" t="s">
        <v>591</v>
      </c>
      <c r="C4776" t="s">
        <v>490</v>
      </c>
      <c r="D4776" t="s">
        <v>554</v>
      </c>
      <c r="E4776" t="s">
        <v>555</v>
      </c>
      <c r="F4776">
        <v>2.1834566504052199E-2</v>
      </c>
    </row>
    <row r="4777" spans="1:6" x14ac:dyDescent="0.25">
      <c r="A4777" t="str">
        <f t="shared" si="75"/>
        <v>HFTD - Distribution</v>
      </c>
      <c r="B4777" t="s">
        <v>591</v>
      </c>
      <c r="C4777" t="s">
        <v>490</v>
      </c>
      <c r="D4777" t="s">
        <v>554</v>
      </c>
      <c r="E4777" t="s">
        <v>556</v>
      </c>
      <c r="F4777">
        <v>5.1215996954820701E-2</v>
      </c>
    </row>
    <row r="4778" spans="1:6" x14ac:dyDescent="0.25">
      <c r="A4778" t="str">
        <f t="shared" si="75"/>
        <v>HFTD - Distribution</v>
      </c>
      <c r="B4778" t="s">
        <v>591</v>
      </c>
      <c r="C4778" t="s">
        <v>490</v>
      </c>
      <c r="D4778" t="s">
        <v>554</v>
      </c>
      <c r="E4778" t="s">
        <v>558</v>
      </c>
      <c r="F4778">
        <v>0.17483278795600701</v>
      </c>
    </row>
    <row r="4779" spans="1:6" x14ac:dyDescent="0.25">
      <c r="A4779" t="str">
        <f t="shared" si="75"/>
        <v>HFTD - Distribution</v>
      </c>
      <c r="B4779" t="s">
        <v>591</v>
      </c>
      <c r="C4779" t="s">
        <v>490</v>
      </c>
      <c r="D4779" t="s">
        <v>554</v>
      </c>
      <c r="E4779" t="s">
        <v>560</v>
      </c>
      <c r="F4779">
        <v>9.4529500943766904E-3</v>
      </c>
    </row>
    <row r="4780" spans="1:6" x14ac:dyDescent="0.25">
      <c r="A4780" t="str">
        <f t="shared" si="75"/>
        <v>HFTD - Distribution</v>
      </c>
      <c r="B4780" t="s">
        <v>591</v>
      </c>
      <c r="C4780" t="s">
        <v>490</v>
      </c>
      <c r="D4780" t="s">
        <v>554</v>
      </c>
      <c r="E4780" t="s">
        <v>562</v>
      </c>
      <c r="F4780">
        <v>0.42065621771262701</v>
      </c>
    </row>
    <row r="4781" spans="1:6" x14ac:dyDescent="0.25">
      <c r="A4781" t="str">
        <f t="shared" si="75"/>
        <v>HFTD - Distribution</v>
      </c>
      <c r="B4781" t="s">
        <v>591</v>
      </c>
      <c r="C4781" t="s">
        <v>490</v>
      </c>
      <c r="D4781" t="s">
        <v>554</v>
      </c>
      <c r="E4781" t="s">
        <v>564</v>
      </c>
      <c r="F4781">
        <v>0.186007187560805</v>
      </c>
    </row>
    <row r="4782" spans="1:6" x14ac:dyDescent="0.25">
      <c r="A4782" t="str">
        <f t="shared" si="75"/>
        <v>HFTD - Distribution</v>
      </c>
      <c r="B4782" t="s">
        <v>591</v>
      </c>
      <c r="C4782" t="s">
        <v>490</v>
      </c>
      <c r="D4782" t="s">
        <v>554</v>
      </c>
      <c r="E4782" t="s">
        <v>566</v>
      </c>
      <c r="F4782">
        <v>0.21275028253810199</v>
      </c>
    </row>
    <row r="4783" spans="1:6" x14ac:dyDescent="0.25">
      <c r="A4783" t="str">
        <f t="shared" si="75"/>
        <v>HFTD - Distribution</v>
      </c>
      <c r="B4783" t="s">
        <v>591</v>
      </c>
      <c r="C4783" t="s">
        <v>490</v>
      </c>
      <c r="D4783" t="s">
        <v>554</v>
      </c>
      <c r="E4783" t="s">
        <v>568</v>
      </c>
      <c r="F4783">
        <v>1.25316232390844</v>
      </c>
    </row>
    <row r="4784" spans="1:6" x14ac:dyDescent="0.25">
      <c r="A4784" t="str">
        <f t="shared" si="75"/>
        <v>HFTD - Distribution</v>
      </c>
      <c r="B4784" t="s">
        <v>591</v>
      </c>
      <c r="C4784" t="s">
        <v>490</v>
      </c>
      <c r="D4784" t="s">
        <v>554</v>
      </c>
      <c r="E4784" t="s">
        <v>570</v>
      </c>
      <c r="F4784">
        <v>0.26300836085132601</v>
      </c>
    </row>
    <row r="4785" spans="1:6" x14ac:dyDescent="0.25">
      <c r="A4785" t="str">
        <f t="shared" si="75"/>
        <v>HFTD - Distribution</v>
      </c>
      <c r="B4785" t="s">
        <v>591</v>
      </c>
      <c r="C4785" t="s">
        <v>490</v>
      </c>
      <c r="D4785" t="s">
        <v>554</v>
      </c>
      <c r="E4785" t="s">
        <v>571</v>
      </c>
      <c r="F4785">
        <v>2.2764997384845199E-2</v>
      </c>
    </row>
    <row r="4786" spans="1:6" x14ac:dyDescent="0.25">
      <c r="A4786" t="str">
        <f t="shared" si="75"/>
        <v>HFTD - Distribution</v>
      </c>
      <c r="B4786" t="s">
        <v>591</v>
      </c>
      <c r="C4786" t="s">
        <v>490</v>
      </c>
      <c r="D4786" t="s">
        <v>554</v>
      </c>
      <c r="E4786" t="s">
        <v>573</v>
      </c>
      <c r="F4786">
        <v>1.07949353436896</v>
      </c>
    </row>
    <row r="4787" spans="1:6" x14ac:dyDescent="0.25">
      <c r="A4787" t="str">
        <f t="shared" si="75"/>
        <v>HFTD - Distribution</v>
      </c>
      <c r="B4787" t="s">
        <v>591</v>
      </c>
      <c r="C4787" t="s">
        <v>490</v>
      </c>
      <c r="D4787" t="s">
        <v>574</v>
      </c>
      <c r="E4787" t="s">
        <v>575</v>
      </c>
      <c r="F4787">
        <v>0.30241335852246498</v>
      </c>
    </row>
    <row r="4788" spans="1:6" x14ac:dyDescent="0.25">
      <c r="A4788" t="str">
        <f t="shared" si="75"/>
        <v>HFTD - Distribution</v>
      </c>
      <c r="B4788" t="s">
        <v>591</v>
      </c>
      <c r="C4788" t="s">
        <v>500</v>
      </c>
      <c r="D4788" t="s">
        <v>507</v>
      </c>
      <c r="E4788" t="s">
        <v>508</v>
      </c>
      <c r="F4788">
        <v>2.17693504182217E-5</v>
      </c>
    </row>
    <row r="4789" spans="1:6" x14ac:dyDescent="0.25">
      <c r="A4789" t="str">
        <f t="shared" si="75"/>
        <v>HFTD - Distribution</v>
      </c>
      <c r="B4789" t="s">
        <v>591</v>
      </c>
      <c r="C4789" t="s">
        <v>496</v>
      </c>
      <c r="D4789" t="s">
        <v>509</v>
      </c>
      <c r="E4789" t="s">
        <v>510</v>
      </c>
      <c r="F4789">
        <v>0</v>
      </c>
    </row>
    <row r="4790" spans="1:6" x14ac:dyDescent="0.25">
      <c r="A4790" t="str">
        <f t="shared" si="75"/>
        <v>HFTD - Distribution</v>
      </c>
      <c r="B4790" t="s">
        <v>591</v>
      </c>
      <c r="C4790" t="s">
        <v>496</v>
      </c>
      <c r="D4790" t="s">
        <v>509</v>
      </c>
      <c r="E4790" t="s">
        <v>512</v>
      </c>
      <c r="F4790">
        <v>0</v>
      </c>
    </row>
    <row r="4791" spans="1:6" x14ac:dyDescent="0.25">
      <c r="A4791" t="str">
        <f t="shared" si="75"/>
        <v>HFTD - Distribution</v>
      </c>
      <c r="B4791" t="s">
        <v>591</v>
      </c>
      <c r="C4791" t="s">
        <v>496</v>
      </c>
      <c r="D4791" t="s">
        <v>509</v>
      </c>
      <c r="E4791" t="s">
        <v>514</v>
      </c>
      <c r="F4791">
        <v>0</v>
      </c>
    </row>
    <row r="4792" spans="1:6" x14ac:dyDescent="0.25">
      <c r="A4792" t="str">
        <f t="shared" si="75"/>
        <v>HFTD - Distribution</v>
      </c>
      <c r="B4792" t="s">
        <v>591</v>
      </c>
      <c r="C4792" t="s">
        <v>496</v>
      </c>
      <c r="D4792" t="s">
        <v>509</v>
      </c>
      <c r="E4792" t="s">
        <v>516</v>
      </c>
      <c r="F4792">
        <v>0</v>
      </c>
    </row>
    <row r="4793" spans="1:6" x14ac:dyDescent="0.25">
      <c r="A4793" t="str">
        <f t="shared" si="75"/>
        <v>HFTD - Distribution</v>
      </c>
      <c r="B4793" t="s">
        <v>591</v>
      </c>
      <c r="C4793" t="s">
        <v>496</v>
      </c>
      <c r="D4793" t="s">
        <v>518</v>
      </c>
      <c r="E4793" t="s">
        <v>518</v>
      </c>
      <c r="F4793">
        <v>0</v>
      </c>
    </row>
    <row r="4794" spans="1:6" x14ac:dyDescent="0.25">
      <c r="A4794" t="str">
        <f t="shared" si="75"/>
        <v>HFTD - Distribution</v>
      </c>
      <c r="B4794" t="s">
        <v>591</v>
      </c>
      <c r="C4794" t="s">
        <v>496</v>
      </c>
      <c r="D4794" t="s">
        <v>520</v>
      </c>
      <c r="E4794" t="s">
        <v>521</v>
      </c>
      <c r="F4794">
        <v>0</v>
      </c>
    </row>
    <row r="4795" spans="1:6" x14ac:dyDescent="0.25">
      <c r="A4795" t="str">
        <f t="shared" si="75"/>
        <v>HFTD - Distribution</v>
      </c>
      <c r="B4795" t="s">
        <v>591</v>
      </c>
      <c r="C4795" t="s">
        <v>496</v>
      </c>
      <c r="D4795" t="s">
        <v>520</v>
      </c>
      <c r="E4795" t="s">
        <v>523</v>
      </c>
      <c r="F4795">
        <v>0</v>
      </c>
    </row>
    <row r="4796" spans="1:6" x14ac:dyDescent="0.25">
      <c r="A4796" t="str">
        <f t="shared" si="75"/>
        <v>HFTD - Distribution</v>
      </c>
      <c r="B4796" t="s">
        <v>591</v>
      </c>
      <c r="C4796" t="s">
        <v>496</v>
      </c>
      <c r="D4796" t="s">
        <v>520</v>
      </c>
      <c r="E4796" t="s">
        <v>525</v>
      </c>
      <c r="F4796">
        <v>1.1199788782748699E-3</v>
      </c>
    </row>
    <row r="4797" spans="1:6" x14ac:dyDescent="0.25">
      <c r="A4797" t="str">
        <f t="shared" si="75"/>
        <v>HFTD - Distribution</v>
      </c>
      <c r="B4797" t="s">
        <v>591</v>
      </c>
      <c r="C4797" t="s">
        <v>496</v>
      </c>
      <c r="D4797" t="s">
        <v>520</v>
      </c>
      <c r="E4797" t="s">
        <v>526</v>
      </c>
      <c r="F4797">
        <v>3.8760277325509902E-4</v>
      </c>
    </row>
    <row r="4798" spans="1:6" x14ac:dyDescent="0.25">
      <c r="A4798" t="str">
        <f t="shared" si="75"/>
        <v>HFTD - Distribution</v>
      </c>
      <c r="B4798" t="s">
        <v>591</v>
      </c>
      <c r="C4798" t="s">
        <v>496</v>
      </c>
      <c r="D4798" t="s">
        <v>520</v>
      </c>
      <c r="E4798" t="s">
        <v>527</v>
      </c>
      <c r="F4798">
        <v>6.03515435651095E-5</v>
      </c>
    </row>
    <row r="4799" spans="1:6" x14ac:dyDescent="0.25">
      <c r="A4799" t="str">
        <f t="shared" si="75"/>
        <v>HFTD - Distribution</v>
      </c>
      <c r="B4799" t="s">
        <v>591</v>
      </c>
      <c r="C4799" t="s">
        <v>496</v>
      </c>
      <c r="D4799" t="s">
        <v>520</v>
      </c>
      <c r="E4799" t="s">
        <v>529</v>
      </c>
      <c r="F4799">
        <v>2.93476825040509E-5</v>
      </c>
    </row>
    <row r="4800" spans="1:6" x14ac:dyDescent="0.25">
      <c r="A4800" t="str">
        <f t="shared" si="75"/>
        <v>HFTD - Distribution</v>
      </c>
      <c r="B4800" t="s">
        <v>591</v>
      </c>
      <c r="C4800" t="s">
        <v>496</v>
      </c>
      <c r="D4800" t="s">
        <v>520</v>
      </c>
      <c r="E4800" t="s">
        <v>530</v>
      </c>
      <c r="F4800">
        <v>1.34850911290959E-5</v>
      </c>
    </row>
    <row r="4801" spans="1:6" x14ac:dyDescent="0.25">
      <c r="A4801" t="str">
        <f t="shared" si="75"/>
        <v>HFTD - Distribution</v>
      </c>
      <c r="B4801" t="s">
        <v>591</v>
      </c>
      <c r="C4801" t="s">
        <v>496</v>
      </c>
      <c r="D4801" t="s">
        <v>520</v>
      </c>
      <c r="E4801" t="s">
        <v>531</v>
      </c>
      <c r="F4801">
        <v>0</v>
      </c>
    </row>
    <row r="4802" spans="1:6" x14ac:dyDescent="0.25">
      <c r="A4802" t="str">
        <f t="shared" si="75"/>
        <v>HFTD - Distribution</v>
      </c>
      <c r="B4802" t="s">
        <v>591</v>
      </c>
      <c r="C4802" t="s">
        <v>496</v>
      </c>
      <c r="D4802" t="s">
        <v>520</v>
      </c>
      <c r="E4802" t="s">
        <v>532</v>
      </c>
      <c r="F4802">
        <v>7.8727012200926894E-5</v>
      </c>
    </row>
    <row r="4803" spans="1:6" x14ac:dyDescent="0.25">
      <c r="A4803" t="str">
        <f t="shared" ref="A4803:A4866" si="76">IF(ISNUMBER(FIND("non-HFTD - Transmission", B4803)), "non-HFTD - Transmission",
            IF(ISNUMBER(FIND("HFTD - Transmission", B4803)), "HFTD - Transmission",
                 IF(ISNUMBER(FIND("non-HFTD - Distribution", B4803)), "non-HFTD - Distribution",
                         IF(ISNUMBER(FIND("HFTD - Distribution", B4803)), "HFTD - Distribution", B4803))))</f>
        <v>HFTD - Distribution</v>
      </c>
      <c r="B4803" t="s">
        <v>591</v>
      </c>
      <c r="C4803" t="s">
        <v>496</v>
      </c>
      <c r="D4803" t="s">
        <v>520</v>
      </c>
      <c r="E4803" t="s">
        <v>533</v>
      </c>
      <c r="F4803">
        <v>8.6598980355027396E-5</v>
      </c>
    </row>
    <row r="4804" spans="1:6" x14ac:dyDescent="0.25">
      <c r="A4804" t="str">
        <f t="shared" si="76"/>
        <v>HFTD - Distribution</v>
      </c>
      <c r="B4804" t="s">
        <v>591</v>
      </c>
      <c r="C4804" t="s">
        <v>496</v>
      </c>
      <c r="D4804" t="s">
        <v>520</v>
      </c>
      <c r="E4804" t="s">
        <v>534</v>
      </c>
      <c r="F4804">
        <v>0</v>
      </c>
    </row>
    <row r="4805" spans="1:6" x14ac:dyDescent="0.25">
      <c r="A4805" t="str">
        <f t="shared" si="76"/>
        <v>HFTD - Distribution</v>
      </c>
      <c r="B4805" t="s">
        <v>591</v>
      </c>
      <c r="C4805" t="s">
        <v>496</v>
      </c>
      <c r="D4805" t="s">
        <v>520</v>
      </c>
      <c r="E4805" t="s">
        <v>535</v>
      </c>
      <c r="F4805">
        <v>0</v>
      </c>
    </row>
    <row r="4806" spans="1:6" x14ac:dyDescent="0.25">
      <c r="A4806" t="str">
        <f t="shared" si="76"/>
        <v>HFTD - Distribution</v>
      </c>
      <c r="B4806" t="s">
        <v>591</v>
      </c>
      <c r="C4806" t="s">
        <v>496</v>
      </c>
      <c r="D4806" t="s">
        <v>520</v>
      </c>
      <c r="E4806" t="s">
        <v>537</v>
      </c>
      <c r="F4806">
        <v>0</v>
      </c>
    </row>
    <row r="4807" spans="1:6" x14ac:dyDescent="0.25">
      <c r="A4807" t="str">
        <f t="shared" si="76"/>
        <v>HFTD - Distribution</v>
      </c>
      <c r="B4807" t="s">
        <v>591</v>
      </c>
      <c r="C4807" t="s">
        <v>496</v>
      </c>
      <c r="D4807" t="s">
        <v>520</v>
      </c>
      <c r="E4807" t="s">
        <v>541</v>
      </c>
      <c r="F4807">
        <v>1.7244303712414599E-5</v>
      </c>
    </row>
    <row r="4808" spans="1:6" x14ac:dyDescent="0.25">
      <c r="A4808" t="str">
        <f t="shared" si="76"/>
        <v>HFTD - Distribution</v>
      </c>
      <c r="B4808" t="s">
        <v>591</v>
      </c>
      <c r="C4808" t="s">
        <v>496</v>
      </c>
      <c r="D4808" t="s">
        <v>520</v>
      </c>
      <c r="E4808" t="s">
        <v>543</v>
      </c>
      <c r="F4808">
        <v>0</v>
      </c>
    </row>
    <row r="4809" spans="1:6" x14ac:dyDescent="0.25">
      <c r="A4809" t="str">
        <f t="shared" si="76"/>
        <v>HFTD - Distribution</v>
      </c>
      <c r="B4809" t="s">
        <v>591</v>
      </c>
      <c r="C4809" t="s">
        <v>496</v>
      </c>
      <c r="D4809" t="s">
        <v>545</v>
      </c>
      <c r="E4809" t="s">
        <v>546</v>
      </c>
      <c r="F4809">
        <v>0</v>
      </c>
    </row>
    <row r="4810" spans="1:6" x14ac:dyDescent="0.25">
      <c r="A4810" t="str">
        <f t="shared" si="76"/>
        <v>HFTD - Distribution</v>
      </c>
      <c r="B4810" t="s">
        <v>591</v>
      </c>
      <c r="C4810" t="s">
        <v>496</v>
      </c>
      <c r="D4810" t="s">
        <v>548</v>
      </c>
      <c r="E4810" t="s">
        <v>548</v>
      </c>
      <c r="F4810">
        <v>0</v>
      </c>
    </row>
    <row r="4811" spans="1:6" x14ac:dyDescent="0.25">
      <c r="A4811" t="str">
        <f t="shared" si="76"/>
        <v>HFTD - Distribution</v>
      </c>
      <c r="B4811" t="s">
        <v>591</v>
      </c>
      <c r="C4811" t="s">
        <v>496</v>
      </c>
      <c r="D4811" t="s">
        <v>550</v>
      </c>
      <c r="E4811" t="s">
        <v>550</v>
      </c>
      <c r="F4811">
        <v>0</v>
      </c>
    </row>
    <row r="4812" spans="1:6" x14ac:dyDescent="0.25">
      <c r="A4812" t="str">
        <f t="shared" si="76"/>
        <v>HFTD - Distribution</v>
      </c>
      <c r="B4812" t="s">
        <v>591</v>
      </c>
      <c r="C4812" t="s">
        <v>496</v>
      </c>
      <c r="D4812" t="s">
        <v>552</v>
      </c>
      <c r="E4812" t="s">
        <v>552</v>
      </c>
      <c r="F4812">
        <v>0</v>
      </c>
    </row>
    <row r="4813" spans="1:6" x14ac:dyDescent="0.25">
      <c r="A4813" t="str">
        <f t="shared" si="76"/>
        <v>HFTD - Distribution</v>
      </c>
      <c r="B4813" t="s">
        <v>591</v>
      </c>
      <c r="C4813" t="s">
        <v>496</v>
      </c>
      <c r="D4813" t="s">
        <v>554</v>
      </c>
      <c r="E4813" t="s">
        <v>555</v>
      </c>
      <c r="F4813">
        <v>1.27933936043977E-4</v>
      </c>
    </row>
    <row r="4814" spans="1:6" x14ac:dyDescent="0.25">
      <c r="A4814" t="str">
        <f t="shared" si="76"/>
        <v>HFTD - Distribution</v>
      </c>
      <c r="B4814" t="s">
        <v>591</v>
      </c>
      <c r="C4814" t="s">
        <v>496</v>
      </c>
      <c r="D4814" t="s">
        <v>554</v>
      </c>
      <c r="E4814" t="s">
        <v>556</v>
      </c>
      <c r="F4814">
        <v>1.9651526793760399E-4</v>
      </c>
    </row>
    <row r="4815" spans="1:6" x14ac:dyDescent="0.25">
      <c r="A4815" t="str">
        <f t="shared" si="76"/>
        <v>HFTD - Distribution</v>
      </c>
      <c r="B4815" t="s">
        <v>591</v>
      </c>
      <c r="C4815" t="s">
        <v>496</v>
      </c>
      <c r="D4815" t="s">
        <v>554</v>
      </c>
      <c r="E4815" t="s">
        <v>558</v>
      </c>
      <c r="F4815">
        <v>9.4982379503175303E-4</v>
      </c>
    </row>
    <row r="4816" spans="1:6" x14ac:dyDescent="0.25">
      <c r="A4816" t="str">
        <f t="shared" si="76"/>
        <v>HFTD - Distribution</v>
      </c>
      <c r="B4816" t="s">
        <v>591</v>
      </c>
      <c r="C4816" t="s">
        <v>496</v>
      </c>
      <c r="D4816" t="s">
        <v>554</v>
      </c>
      <c r="E4816" t="s">
        <v>560</v>
      </c>
      <c r="F4816">
        <v>3.13668371828925E-5</v>
      </c>
    </row>
    <row r="4817" spans="1:6" x14ac:dyDescent="0.25">
      <c r="A4817" t="str">
        <f t="shared" si="76"/>
        <v>HFTD - Distribution</v>
      </c>
      <c r="B4817" t="s">
        <v>591</v>
      </c>
      <c r="C4817" t="s">
        <v>496</v>
      </c>
      <c r="D4817" t="s">
        <v>554</v>
      </c>
      <c r="E4817" t="s">
        <v>562</v>
      </c>
      <c r="F4817">
        <v>1.8506433937906699E-3</v>
      </c>
    </row>
    <row r="4818" spans="1:6" x14ac:dyDescent="0.25">
      <c r="A4818" t="str">
        <f t="shared" si="76"/>
        <v>HFTD - Distribution</v>
      </c>
      <c r="B4818" t="s">
        <v>591</v>
      </c>
      <c r="C4818" t="s">
        <v>496</v>
      </c>
      <c r="D4818" t="s">
        <v>554</v>
      </c>
      <c r="E4818" t="s">
        <v>564</v>
      </c>
      <c r="F4818">
        <v>7.2055598243788203E-4</v>
      </c>
    </row>
    <row r="4819" spans="1:6" x14ac:dyDescent="0.25">
      <c r="A4819" t="str">
        <f t="shared" si="76"/>
        <v>HFTD - Distribution</v>
      </c>
      <c r="B4819" t="s">
        <v>591</v>
      </c>
      <c r="C4819" t="s">
        <v>496</v>
      </c>
      <c r="D4819" t="s">
        <v>554</v>
      </c>
      <c r="E4819" t="s">
        <v>566</v>
      </c>
      <c r="F4819">
        <v>5.9185172866279602E-4</v>
      </c>
    </row>
    <row r="4820" spans="1:6" x14ac:dyDescent="0.25">
      <c r="A4820" t="str">
        <f t="shared" si="76"/>
        <v>HFTD - Distribution</v>
      </c>
      <c r="B4820" t="s">
        <v>591</v>
      </c>
      <c r="C4820" t="s">
        <v>496</v>
      </c>
      <c r="D4820" t="s">
        <v>554</v>
      </c>
      <c r="E4820" t="s">
        <v>568</v>
      </c>
      <c r="F4820">
        <v>2.4236883045637798E-3</v>
      </c>
    </row>
    <row r="4821" spans="1:6" x14ac:dyDescent="0.25">
      <c r="A4821" t="str">
        <f t="shared" si="76"/>
        <v>HFTD - Distribution</v>
      </c>
      <c r="B4821" t="s">
        <v>591</v>
      </c>
      <c r="C4821" t="s">
        <v>496</v>
      </c>
      <c r="D4821" t="s">
        <v>554</v>
      </c>
      <c r="E4821" t="s">
        <v>570</v>
      </c>
      <c r="F4821">
        <v>6.3792251703927204E-4</v>
      </c>
    </row>
    <row r="4822" spans="1:6" x14ac:dyDescent="0.25">
      <c r="A4822" t="str">
        <f t="shared" si="76"/>
        <v>HFTD - Distribution</v>
      </c>
      <c r="B4822" t="s">
        <v>591</v>
      </c>
      <c r="C4822" t="s">
        <v>496</v>
      </c>
      <c r="D4822" t="s">
        <v>554</v>
      </c>
      <c r="E4822" t="s">
        <v>571</v>
      </c>
      <c r="F4822">
        <v>6.7149738635712602E-5</v>
      </c>
    </row>
    <row r="4823" spans="1:6" x14ac:dyDescent="0.25">
      <c r="A4823" t="str">
        <f t="shared" si="76"/>
        <v>HFTD - Distribution</v>
      </c>
      <c r="B4823" t="s">
        <v>591</v>
      </c>
      <c r="C4823" t="s">
        <v>496</v>
      </c>
      <c r="D4823" t="s">
        <v>554</v>
      </c>
      <c r="E4823" t="s">
        <v>573</v>
      </c>
      <c r="F4823">
        <v>3.2752544656267399E-3</v>
      </c>
    </row>
    <row r="4824" spans="1:6" x14ac:dyDescent="0.25">
      <c r="A4824" t="str">
        <f t="shared" si="76"/>
        <v>HFTD - Distribution</v>
      </c>
      <c r="B4824" t="s">
        <v>591</v>
      </c>
      <c r="C4824" t="s">
        <v>496</v>
      </c>
      <c r="D4824" t="s">
        <v>574</v>
      </c>
      <c r="E4824" t="s">
        <v>575</v>
      </c>
      <c r="F4824">
        <v>0</v>
      </c>
    </row>
    <row r="4825" spans="1:6" x14ac:dyDescent="0.25">
      <c r="A4825" t="str">
        <f t="shared" si="76"/>
        <v>HFTD - Distribution</v>
      </c>
      <c r="B4825" t="s">
        <v>591</v>
      </c>
      <c r="C4825" t="s">
        <v>501</v>
      </c>
      <c r="D4825" t="s">
        <v>509</v>
      </c>
      <c r="E4825" t="s">
        <v>510</v>
      </c>
      <c r="F4825">
        <v>0</v>
      </c>
    </row>
    <row r="4826" spans="1:6" x14ac:dyDescent="0.25">
      <c r="A4826" t="str">
        <f t="shared" si="76"/>
        <v>HFTD - Distribution</v>
      </c>
      <c r="B4826" t="s">
        <v>591</v>
      </c>
      <c r="C4826" t="s">
        <v>501</v>
      </c>
      <c r="D4826" t="s">
        <v>509</v>
      </c>
      <c r="E4826" t="s">
        <v>512</v>
      </c>
      <c r="F4826">
        <v>0</v>
      </c>
    </row>
    <row r="4827" spans="1:6" x14ac:dyDescent="0.25">
      <c r="A4827" t="str">
        <f t="shared" si="76"/>
        <v>HFTD - Distribution</v>
      </c>
      <c r="B4827" t="s">
        <v>591</v>
      </c>
      <c r="C4827" t="s">
        <v>501</v>
      </c>
      <c r="D4827" t="s">
        <v>509</v>
      </c>
      <c r="E4827" t="s">
        <v>514</v>
      </c>
      <c r="F4827">
        <v>0</v>
      </c>
    </row>
    <row r="4828" spans="1:6" x14ac:dyDescent="0.25">
      <c r="A4828" t="str">
        <f t="shared" si="76"/>
        <v>HFTD - Distribution</v>
      </c>
      <c r="B4828" t="s">
        <v>591</v>
      </c>
      <c r="C4828" t="s">
        <v>501</v>
      </c>
      <c r="D4828" t="s">
        <v>509</v>
      </c>
      <c r="E4828" t="s">
        <v>516</v>
      </c>
      <c r="F4828">
        <v>0</v>
      </c>
    </row>
    <row r="4829" spans="1:6" x14ac:dyDescent="0.25">
      <c r="A4829" t="str">
        <f t="shared" si="76"/>
        <v>HFTD - Distribution</v>
      </c>
      <c r="B4829" t="s">
        <v>591</v>
      </c>
      <c r="C4829" t="s">
        <v>501</v>
      </c>
      <c r="D4829" t="s">
        <v>518</v>
      </c>
      <c r="E4829" t="s">
        <v>518</v>
      </c>
      <c r="F4829">
        <v>0</v>
      </c>
    </row>
    <row r="4830" spans="1:6" x14ac:dyDescent="0.25">
      <c r="A4830" t="str">
        <f t="shared" si="76"/>
        <v>HFTD - Distribution</v>
      </c>
      <c r="B4830" t="s">
        <v>591</v>
      </c>
      <c r="C4830" t="s">
        <v>501</v>
      </c>
      <c r="D4830" t="s">
        <v>520</v>
      </c>
      <c r="E4830" t="s">
        <v>521</v>
      </c>
      <c r="F4830">
        <v>0</v>
      </c>
    </row>
    <row r="4831" spans="1:6" x14ac:dyDescent="0.25">
      <c r="A4831" t="str">
        <f t="shared" si="76"/>
        <v>HFTD - Distribution</v>
      </c>
      <c r="B4831" t="s">
        <v>591</v>
      </c>
      <c r="C4831" t="s">
        <v>501</v>
      </c>
      <c r="D4831" t="s">
        <v>520</v>
      </c>
      <c r="E4831" t="s">
        <v>523</v>
      </c>
      <c r="F4831">
        <v>0</v>
      </c>
    </row>
    <row r="4832" spans="1:6" x14ac:dyDescent="0.25">
      <c r="A4832" t="str">
        <f t="shared" si="76"/>
        <v>HFTD - Distribution</v>
      </c>
      <c r="B4832" t="s">
        <v>591</v>
      </c>
      <c r="C4832" t="s">
        <v>501</v>
      </c>
      <c r="D4832" t="s">
        <v>520</v>
      </c>
      <c r="E4832" t="s">
        <v>525</v>
      </c>
      <c r="F4832">
        <v>2.26150128982267E-4</v>
      </c>
    </row>
    <row r="4833" spans="1:6" x14ac:dyDescent="0.25">
      <c r="A4833" t="str">
        <f t="shared" si="76"/>
        <v>HFTD - Distribution</v>
      </c>
      <c r="B4833" t="s">
        <v>591</v>
      </c>
      <c r="C4833" t="s">
        <v>501</v>
      </c>
      <c r="D4833" t="s">
        <v>520</v>
      </c>
      <c r="E4833" t="s">
        <v>526</v>
      </c>
      <c r="F4833">
        <v>8.38646357967104E-5</v>
      </c>
    </row>
    <row r="4834" spans="1:6" x14ac:dyDescent="0.25">
      <c r="A4834" t="str">
        <f t="shared" si="76"/>
        <v>HFTD - Distribution</v>
      </c>
      <c r="B4834" t="s">
        <v>591</v>
      </c>
      <c r="C4834" t="s">
        <v>501</v>
      </c>
      <c r="D4834" t="s">
        <v>520</v>
      </c>
      <c r="E4834" t="s">
        <v>527</v>
      </c>
      <c r="F4834">
        <v>1.17534711823476E-5</v>
      </c>
    </row>
    <row r="4835" spans="1:6" x14ac:dyDescent="0.25">
      <c r="A4835" t="str">
        <f t="shared" si="76"/>
        <v>HFTD - Distribution</v>
      </c>
      <c r="B4835" t="s">
        <v>591</v>
      </c>
      <c r="C4835" t="s">
        <v>501</v>
      </c>
      <c r="D4835" t="s">
        <v>520</v>
      </c>
      <c r="E4835" t="s">
        <v>529</v>
      </c>
      <c r="F4835">
        <v>5.0506268799782597E-6</v>
      </c>
    </row>
    <row r="4836" spans="1:6" x14ac:dyDescent="0.25">
      <c r="A4836" t="str">
        <f t="shared" si="76"/>
        <v>HFTD - Distribution</v>
      </c>
      <c r="B4836" t="s">
        <v>591</v>
      </c>
      <c r="C4836" t="s">
        <v>501</v>
      </c>
      <c r="D4836" t="s">
        <v>520</v>
      </c>
      <c r="E4836" t="s">
        <v>530</v>
      </c>
      <c r="F4836">
        <v>2.7038813471314699E-6</v>
      </c>
    </row>
    <row r="4837" spans="1:6" x14ac:dyDescent="0.25">
      <c r="A4837" t="str">
        <f t="shared" si="76"/>
        <v>HFTD - Distribution</v>
      </c>
      <c r="B4837" t="s">
        <v>591</v>
      </c>
      <c r="C4837" t="s">
        <v>501</v>
      </c>
      <c r="D4837" t="s">
        <v>520</v>
      </c>
      <c r="E4837" t="s">
        <v>531</v>
      </c>
      <c r="F4837">
        <v>0</v>
      </c>
    </row>
    <row r="4838" spans="1:6" x14ac:dyDescent="0.25">
      <c r="A4838" t="str">
        <f t="shared" si="76"/>
        <v>HFTD - Distribution</v>
      </c>
      <c r="B4838" t="s">
        <v>591</v>
      </c>
      <c r="C4838" t="s">
        <v>501</v>
      </c>
      <c r="D4838" t="s">
        <v>520</v>
      </c>
      <c r="E4838" t="s">
        <v>532</v>
      </c>
      <c r="F4838">
        <v>1.5802806350932899E-5</v>
      </c>
    </row>
    <row r="4839" spans="1:6" x14ac:dyDescent="0.25">
      <c r="A4839" t="str">
        <f t="shared" si="76"/>
        <v>HFTD - Distribution</v>
      </c>
      <c r="B4839" t="s">
        <v>591</v>
      </c>
      <c r="C4839" t="s">
        <v>501</v>
      </c>
      <c r="D4839" t="s">
        <v>520</v>
      </c>
      <c r="E4839" t="s">
        <v>533</v>
      </c>
      <c r="F4839">
        <v>1.61671282975991E-5</v>
      </c>
    </row>
    <row r="4840" spans="1:6" x14ac:dyDescent="0.25">
      <c r="A4840" t="str">
        <f t="shared" si="76"/>
        <v>HFTD - Distribution</v>
      </c>
      <c r="B4840" t="s">
        <v>591</v>
      </c>
      <c r="C4840" t="s">
        <v>501</v>
      </c>
      <c r="D4840" t="s">
        <v>520</v>
      </c>
      <c r="E4840" t="s">
        <v>534</v>
      </c>
      <c r="F4840">
        <v>0</v>
      </c>
    </row>
    <row r="4841" spans="1:6" x14ac:dyDescent="0.25">
      <c r="A4841" t="str">
        <f t="shared" si="76"/>
        <v>HFTD - Distribution</v>
      </c>
      <c r="B4841" t="s">
        <v>591</v>
      </c>
      <c r="C4841" t="s">
        <v>501</v>
      </c>
      <c r="D4841" t="s">
        <v>520</v>
      </c>
      <c r="E4841" t="s">
        <v>535</v>
      </c>
      <c r="F4841">
        <v>0</v>
      </c>
    </row>
    <row r="4842" spans="1:6" x14ac:dyDescent="0.25">
      <c r="A4842" t="str">
        <f t="shared" si="76"/>
        <v>HFTD - Distribution</v>
      </c>
      <c r="B4842" t="s">
        <v>591</v>
      </c>
      <c r="C4842" t="s">
        <v>501</v>
      </c>
      <c r="D4842" t="s">
        <v>520</v>
      </c>
      <c r="E4842" t="s">
        <v>537</v>
      </c>
      <c r="F4842">
        <v>0</v>
      </c>
    </row>
    <row r="4843" spans="1:6" x14ac:dyDescent="0.25">
      <c r="A4843" t="str">
        <f t="shared" si="76"/>
        <v>HFTD - Distribution</v>
      </c>
      <c r="B4843" t="s">
        <v>591</v>
      </c>
      <c r="C4843" t="s">
        <v>501</v>
      </c>
      <c r="D4843" t="s">
        <v>520</v>
      </c>
      <c r="E4843" t="s">
        <v>541</v>
      </c>
      <c r="F4843">
        <v>3.2495831335305801E-6</v>
      </c>
    </row>
    <row r="4844" spans="1:6" x14ac:dyDescent="0.25">
      <c r="A4844" t="str">
        <f t="shared" si="76"/>
        <v>HFTD - Distribution</v>
      </c>
      <c r="B4844" t="s">
        <v>591</v>
      </c>
      <c r="C4844" t="s">
        <v>501</v>
      </c>
      <c r="D4844" t="s">
        <v>520</v>
      </c>
      <c r="E4844" t="s">
        <v>543</v>
      </c>
      <c r="F4844">
        <v>0</v>
      </c>
    </row>
    <row r="4845" spans="1:6" x14ac:dyDescent="0.25">
      <c r="A4845" t="str">
        <f t="shared" si="76"/>
        <v>HFTD - Distribution</v>
      </c>
      <c r="B4845" t="s">
        <v>591</v>
      </c>
      <c r="C4845" t="s">
        <v>501</v>
      </c>
      <c r="D4845" t="s">
        <v>545</v>
      </c>
      <c r="E4845" t="s">
        <v>546</v>
      </c>
      <c r="F4845">
        <v>0</v>
      </c>
    </row>
    <row r="4846" spans="1:6" x14ac:dyDescent="0.25">
      <c r="A4846" t="str">
        <f t="shared" si="76"/>
        <v>HFTD - Distribution</v>
      </c>
      <c r="B4846" t="s">
        <v>591</v>
      </c>
      <c r="C4846" t="s">
        <v>501</v>
      </c>
      <c r="D4846" t="s">
        <v>548</v>
      </c>
      <c r="E4846" t="s">
        <v>548</v>
      </c>
      <c r="F4846">
        <v>0</v>
      </c>
    </row>
    <row r="4847" spans="1:6" x14ac:dyDescent="0.25">
      <c r="A4847" t="str">
        <f t="shared" si="76"/>
        <v>HFTD - Distribution</v>
      </c>
      <c r="B4847" t="s">
        <v>591</v>
      </c>
      <c r="C4847" t="s">
        <v>501</v>
      </c>
      <c r="D4847" t="s">
        <v>550</v>
      </c>
      <c r="E4847" t="s">
        <v>550</v>
      </c>
      <c r="F4847">
        <v>0</v>
      </c>
    </row>
    <row r="4848" spans="1:6" x14ac:dyDescent="0.25">
      <c r="A4848" t="str">
        <f t="shared" si="76"/>
        <v>HFTD - Distribution</v>
      </c>
      <c r="B4848" t="s">
        <v>591</v>
      </c>
      <c r="C4848" t="s">
        <v>501</v>
      </c>
      <c r="D4848" t="s">
        <v>552</v>
      </c>
      <c r="E4848" t="s">
        <v>552</v>
      </c>
      <c r="F4848">
        <v>0</v>
      </c>
    </row>
    <row r="4849" spans="1:6" x14ac:dyDescent="0.25">
      <c r="A4849" t="str">
        <f t="shared" si="76"/>
        <v>HFTD - Distribution</v>
      </c>
      <c r="B4849" t="s">
        <v>591</v>
      </c>
      <c r="C4849" t="s">
        <v>501</v>
      </c>
      <c r="D4849" t="s">
        <v>554</v>
      </c>
      <c r="E4849" t="s">
        <v>555</v>
      </c>
      <c r="F4849">
        <v>1.80713774061257E-5</v>
      </c>
    </row>
    <row r="4850" spans="1:6" x14ac:dyDescent="0.25">
      <c r="A4850" t="str">
        <f t="shared" si="76"/>
        <v>HFTD - Distribution</v>
      </c>
      <c r="B4850" t="s">
        <v>591</v>
      </c>
      <c r="C4850" t="s">
        <v>501</v>
      </c>
      <c r="D4850" t="s">
        <v>554</v>
      </c>
      <c r="E4850" t="s">
        <v>556</v>
      </c>
      <c r="F4850">
        <v>2.7679692151235198E-5</v>
      </c>
    </row>
    <row r="4851" spans="1:6" x14ac:dyDescent="0.25">
      <c r="A4851" t="str">
        <f t="shared" si="76"/>
        <v>HFTD - Distribution</v>
      </c>
      <c r="B4851" t="s">
        <v>591</v>
      </c>
      <c r="C4851" t="s">
        <v>501</v>
      </c>
      <c r="D4851" t="s">
        <v>554</v>
      </c>
      <c r="E4851" t="s">
        <v>558</v>
      </c>
      <c r="F4851">
        <v>1.3378517873097E-4</v>
      </c>
    </row>
    <row r="4852" spans="1:6" x14ac:dyDescent="0.25">
      <c r="A4852" t="str">
        <f t="shared" si="76"/>
        <v>HFTD - Distribution</v>
      </c>
      <c r="B4852" t="s">
        <v>591</v>
      </c>
      <c r="C4852" t="s">
        <v>501</v>
      </c>
      <c r="D4852" t="s">
        <v>554</v>
      </c>
      <c r="E4852" t="s">
        <v>560</v>
      </c>
      <c r="F4852">
        <v>4.4423890456663201E-6</v>
      </c>
    </row>
    <row r="4853" spans="1:6" x14ac:dyDescent="0.25">
      <c r="A4853" t="str">
        <f t="shared" si="76"/>
        <v>HFTD - Distribution</v>
      </c>
      <c r="B4853" t="s">
        <v>591</v>
      </c>
      <c r="C4853" t="s">
        <v>501</v>
      </c>
      <c r="D4853" t="s">
        <v>554</v>
      </c>
      <c r="E4853" t="s">
        <v>562</v>
      </c>
      <c r="F4853">
        <v>2.6210095369431501E-4</v>
      </c>
    </row>
    <row r="4854" spans="1:6" x14ac:dyDescent="0.25">
      <c r="A4854" t="str">
        <f t="shared" si="76"/>
        <v>HFTD - Distribution</v>
      </c>
      <c r="B4854" t="s">
        <v>591</v>
      </c>
      <c r="C4854" t="s">
        <v>501</v>
      </c>
      <c r="D4854" t="s">
        <v>554</v>
      </c>
      <c r="E4854" t="s">
        <v>564</v>
      </c>
      <c r="F4854">
        <v>1.0149220455452901E-4</v>
      </c>
    </row>
    <row r="4855" spans="1:6" x14ac:dyDescent="0.25">
      <c r="A4855" t="str">
        <f t="shared" si="76"/>
        <v>HFTD - Distribution</v>
      </c>
      <c r="B4855" t="s">
        <v>591</v>
      </c>
      <c r="C4855" t="s">
        <v>501</v>
      </c>
      <c r="D4855" t="s">
        <v>554</v>
      </c>
      <c r="E4855" t="s">
        <v>566</v>
      </c>
      <c r="F4855">
        <v>8.3363872031378905E-5</v>
      </c>
    </row>
    <row r="4856" spans="1:6" x14ac:dyDescent="0.25">
      <c r="A4856" t="str">
        <f t="shared" si="76"/>
        <v>HFTD - Distribution</v>
      </c>
      <c r="B4856" t="s">
        <v>591</v>
      </c>
      <c r="C4856" t="s">
        <v>501</v>
      </c>
      <c r="D4856" t="s">
        <v>554</v>
      </c>
      <c r="E4856" t="s">
        <v>568</v>
      </c>
      <c r="F4856">
        <v>3.41382869865233E-4</v>
      </c>
    </row>
    <row r="4857" spans="1:6" x14ac:dyDescent="0.25">
      <c r="A4857" t="str">
        <f t="shared" si="76"/>
        <v>HFTD - Distribution</v>
      </c>
      <c r="B4857" t="s">
        <v>591</v>
      </c>
      <c r="C4857" t="s">
        <v>501</v>
      </c>
      <c r="D4857" t="s">
        <v>554</v>
      </c>
      <c r="E4857" t="s">
        <v>570</v>
      </c>
      <c r="F4857">
        <v>8.9853063699837406E-5</v>
      </c>
    </row>
    <row r="4858" spans="1:6" x14ac:dyDescent="0.25">
      <c r="A4858" t="str">
        <f t="shared" si="76"/>
        <v>HFTD - Distribution</v>
      </c>
      <c r="B4858" t="s">
        <v>591</v>
      </c>
      <c r="C4858" t="s">
        <v>501</v>
      </c>
      <c r="D4858" t="s">
        <v>554</v>
      </c>
      <c r="E4858" t="s">
        <v>571</v>
      </c>
      <c r="F4858">
        <v>9.4582172315617792E-6</v>
      </c>
    </row>
    <row r="4859" spans="1:6" x14ac:dyDescent="0.25">
      <c r="A4859" t="str">
        <f t="shared" si="76"/>
        <v>HFTD - Distribution</v>
      </c>
      <c r="B4859" t="s">
        <v>591</v>
      </c>
      <c r="C4859" t="s">
        <v>501</v>
      </c>
      <c r="D4859" t="s">
        <v>554</v>
      </c>
      <c r="E4859" t="s">
        <v>573</v>
      </c>
      <c r="F4859">
        <v>4.61328202520587E-4</v>
      </c>
    </row>
    <row r="4860" spans="1:6" x14ac:dyDescent="0.25">
      <c r="A4860" t="str">
        <f t="shared" si="76"/>
        <v>HFTD - Distribution</v>
      </c>
      <c r="B4860" t="s">
        <v>591</v>
      </c>
      <c r="C4860" t="s">
        <v>501</v>
      </c>
      <c r="D4860" t="s">
        <v>574</v>
      </c>
      <c r="E4860" t="s">
        <v>575</v>
      </c>
      <c r="F4860">
        <v>0</v>
      </c>
    </row>
    <row r="4861" spans="1:6" x14ac:dyDescent="0.25">
      <c r="A4861" t="str">
        <f t="shared" si="76"/>
        <v>HFTD - Distribution</v>
      </c>
      <c r="B4861" t="s">
        <v>591</v>
      </c>
      <c r="C4861" t="s">
        <v>497</v>
      </c>
      <c r="D4861" t="s">
        <v>509</v>
      </c>
      <c r="E4861" t="s">
        <v>510</v>
      </c>
      <c r="F4861">
        <v>0</v>
      </c>
    </row>
    <row r="4862" spans="1:6" x14ac:dyDescent="0.25">
      <c r="A4862" t="str">
        <f t="shared" si="76"/>
        <v>HFTD - Distribution</v>
      </c>
      <c r="B4862" t="s">
        <v>591</v>
      </c>
      <c r="C4862" t="s">
        <v>497</v>
      </c>
      <c r="D4862" t="s">
        <v>509</v>
      </c>
      <c r="E4862" t="s">
        <v>512</v>
      </c>
      <c r="F4862">
        <v>0</v>
      </c>
    </row>
    <row r="4863" spans="1:6" x14ac:dyDescent="0.25">
      <c r="A4863" t="str">
        <f t="shared" si="76"/>
        <v>HFTD - Distribution</v>
      </c>
      <c r="B4863" t="s">
        <v>591</v>
      </c>
      <c r="C4863" t="s">
        <v>497</v>
      </c>
      <c r="D4863" t="s">
        <v>509</v>
      </c>
      <c r="E4863" t="s">
        <v>514</v>
      </c>
      <c r="F4863">
        <v>0</v>
      </c>
    </row>
    <row r="4864" spans="1:6" x14ac:dyDescent="0.25">
      <c r="A4864" t="str">
        <f t="shared" si="76"/>
        <v>HFTD - Distribution</v>
      </c>
      <c r="B4864" t="s">
        <v>591</v>
      </c>
      <c r="C4864" t="s">
        <v>497</v>
      </c>
      <c r="D4864" t="s">
        <v>509</v>
      </c>
      <c r="E4864" t="s">
        <v>516</v>
      </c>
      <c r="F4864">
        <v>0</v>
      </c>
    </row>
    <row r="4865" spans="1:6" x14ac:dyDescent="0.25">
      <c r="A4865" t="str">
        <f t="shared" si="76"/>
        <v>HFTD - Distribution</v>
      </c>
      <c r="B4865" t="s">
        <v>591</v>
      </c>
      <c r="C4865" t="s">
        <v>497</v>
      </c>
      <c r="D4865" t="s">
        <v>518</v>
      </c>
      <c r="E4865" t="s">
        <v>518</v>
      </c>
      <c r="F4865">
        <v>0</v>
      </c>
    </row>
    <row r="4866" spans="1:6" x14ac:dyDescent="0.25">
      <c r="A4866" t="str">
        <f t="shared" si="76"/>
        <v>HFTD - Distribution</v>
      </c>
      <c r="B4866" t="s">
        <v>591</v>
      </c>
      <c r="C4866" t="s">
        <v>497</v>
      </c>
      <c r="D4866" t="s">
        <v>520</v>
      </c>
      <c r="E4866" t="s">
        <v>521</v>
      </c>
      <c r="F4866">
        <v>0</v>
      </c>
    </row>
    <row r="4867" spans="1:6" x14ac:dyDescent="0.25">
      <c r="A4867" t="str">
        <f t="shared" ref="A4867:A4930" si="77">IF(ISNUMBER(FIND("non-HFTD - Transmission", B4867)), "non-HFTD - Transmission",
            IF(ISNUMBER(FIND("HFTD - Transmission", B4867)), "HFTD - Transmission",
                 IF(ISNUMBER(FIND("non-HFTD - Distribution", B4867)), "non-HFTD - Distribution",
                         IF(ISNUMBER(FIND("HFTD - Distribution", B4867)), "HFTD - Distribution", B4867))))</f>
        <v>HFTD - Distribution</v>
      </c>
      <c r="B4867" t="s">
        <v>591</v>
      </c>
      <c r="C4867" t="s">
        <v>497</v>
      </c>
      <c r="D4867" t="s">
        <v>520</v>
      </c>
      <c r="E4867" t="s">
        <v>523</v>
      </c>
      <c r="F4867">
        <v>0</v>
      </c>
    </row>
    <row r="4868" spans="1:6" x14ac:dyDescent="0.25">
      <c r="A4868" t="str">
        <f t="shared" si="77"/>
        <v>HFTD - Distribution</v>
      </c>
      <c r="B4868" t="s">
        <v>591</v>
      </c>
      <c r="C4868" t="s">
        <v>497</v>
      </c>
      <c r="D4868" t="s">
        <v>520</v>
      </c>
      <c r="E4868" t="s">
        <v>525</v>
      </c>
      <c r="F4868">
        <v>3.5382667370643201E-3</v>
      </c>
    </row>
    <row r="4869" spans="1:6" x14ac:dyDescent="0.25">
      <c r="A4869" t="str">
        <f t="shared" si="77"/>
        <v>HFTD - Distribution</v>
      </c>
      <c r="B4869" t="s">
        <v>591</v>
      </c>
      <c r="C4869" t="s">
        <v>497</v>
      </c>
      <c r="D4869" t="s">
        <v>520</v>
      </c>
      <c r="E4869" t="s">
        <v>526</v>
      </c>
      <c r="F4869">
        <v>9.872356464661761E-4</v>
      </c>
    </row>
    <row r="4870" spans="1:6" x14ac:dyDescent="0.25">
      <c r="A4870" t="str">
        <f t="shared" si="77"/>
        <v>HFTD - Distribution</v>
      </c>
      <c r="B4870" t="s">
        <v>591</v>
      </c>
      <c r="C4870" t="s">
        <v>497</v>
      </c>
      <c r="D4870" t="s">
        <v>520</v>
      </c>
      <c r="E4870" t="s">
        <v>527</v>
      </c>
      <c r="F4870">
        <v>1.67810357172912E-4</v>
      </c>
    </row>
    <row r="4871" spans="1:6" x14ac:dyDescent="0.25">
      <c r="A4871" t="str">
        <f t="shared" si="77"/>
        <v>HFTD - Distribution</v>
      </c>
      <c r="B4871" t="s">
        <v>591</v>
      </c>
      <c r="C4871" t="s">
        <v>497</v>
      </c>
      <c r="D4871" t="s">
        <v>520</v>
      </c>
      <c r="E4871" t="s">
        <v>529</v>
      </c>
      <c r="F4871">
        <v>4.25674151603479E-5</v>
      </c>
    </row>
    <row r="4872" spans="1:6" x14ac:dyDescent="0.25">
      <c r="A4872" t="str">
        <f t="shared" si="77"/>
        <v>HFTD - Distribution</v>
      </c>
      <c r="B4872" t="s">
        <v>591</v>
      </c>
      <c r="C4872" t="s">
        <v>497</v>
      </c>
      <c r="D4872" t="s">
        <v>520</v>
      </c>
      <c r="E4872" t="s">
        <v>530</v>
      </c>
      <c r="F4872">
        <v>4.6567506140260898E-5</v>
      </c>
    </row>
    <row r="4873" spans="1:6" x14ac:dyDescent="0.25">
      <c r="A4873" t="str">
        <f t="shared" si="77"/>
        <v>HFTD - Distribution</v>
      </c>
      <c r="B4873" t="s">
        <v>591</v>
      </c>
      <c r="C4873" t="s">
        <v>497</v>
      </c>
      <c r="D4873" t="s">
        <v>520</v>
      </c>
      <c r="E4873" t="s">
        <v>531</v>
      </c>
      <c r="F4873">
        <v>0</v>
      </c>
    </row>
    <row r="4874" spans="1:6" x14ac:dyDescent="0.25">
      <c r="A4874" t="str">
        <f t="shared" si="77"/>
        <v>HFTD - Distribution</v>
      </c>
      <c r="B4874" t="s">
        <v>591</v>
      </c>
      <c r="C4874" t="s">
        <v>497</v>
      </c>
      <c r="D4874" t="s">
        <v>520</v>
      </c>
      <c r="E4874" t="s">
        <v>532</v>
      </c>
      <c r="F4874">
        <v>2.7960218571074501E-4</v>
      </c>
    </row>
    <row r="4875" spans="1:6" x14ac:dyDescent="0.25">
      <c r="A4875" t="str">
        <f t="shared" si="77"/>
        <v>HFTD - Distribution</v>
      </c>
      <c r="B4875" t="s">
        <v>591</v>
      </c>
      <c r="C4875" t="s">
        <v>497</v>
      </c>
      <c r="D4875" t="s">
        <v>520</v>
      </c>
      <c r="E4875" t="s">
        <v>533</v>
      </c>
      <c r="F4875">
        <v>1.9318898894145299E-4</v>
      </c>
    </row>
    <row r="4876" spans="1:6" x14ac:dyDescent="0.25">
      <c r="A4876" t="str">
        <f t="shared" si="77"/>
        <v>HFTD - Distribution</v>
      </c>
      <c r="B4876" t="s">
        <v>591</v>
      </c>
      <c r="C4876" t="s">
        <v>497</v>
      </c>
      <c r="D4876" t="s">
        <v>520</v>
      </c>
      <c r="E4876" t="s">
        <v>534</v>
      </c>
      <c r="F4876">
        <v>0</v>
      </c>
    </row>
    <row r="4877" spans="1:6" x14ac:dyDescent="0.25">
      <c r="A4877" t="str">
        <f t="shared" si="77"/>
        <v>HFTD - Distribution</v>
      </c>
      <c r="B4877" t="s">
        <v>591</v>
      </c>
      <c r="C4877" t="s">
        <v>497</v>
      </c>
      <c r="D4877" t="s">
        <v>520</v>
      </c>
      <c r="E4877" t="s">
        <v>535</v>
      </c>
      <c r="F4877">
        <v>0</v>
      </c>
    </row>
    <row r="4878" spans="1:6" x14ac:dyDescent="0.25">
      <c r="A4878" t="str">
        <f t="shared" si="77"/>
        <v>HFTD - Distribution</v>
      </c>
      <c r="B4878" t="s">
        <v>591</v>
      </c>
      <c r="C4878" t="s">
        <v>497</v>
      </c>
      <c r="D4878" t="s">
        <v>520</v>
      </c>
      <c r="E4878" t="s">
        <v>537</v>
      </c>
      <c r="F4878">
        <v>0</v>
      </c>
    </row>
    <row r="4879" spans="1:6" x14ac:dyDescent="0.25">
      <c r="A4879" t="str">
        <f t="shared" si="77"/>
        <v>HFTD - Distribution</v>
      </c>
      <c r="B4879" t="s">
        <v>591</v>
      </c>
      <c r="C4879" t="s">
        <v>497</v>
      </c>
      <c r="D4879" t="s">
        <v>520</v>
      </c>
      <c r="E4879" t="s">
        <v>541</v>
      </c>
      <c r="F4879">
        <v>3.0888818196400903E-5</v>
      </c>
    </row>
    <row r="4880" spans="1:6" x14ac:dyDescent="0.25">
      <c r="A4880" t="str">
        <f t="shared" si="77"/>
        <v>HFTD - Distribution</v>
      </c>
      <c r="B4880" t="s">
        <v>591</v>
      </c>
      <c r="C4880" t="s">
        <v>497</v>
      </c>
      <c r="D4880" t="s">
        <v>520</v>
      </c>
      <c r="E4880" t="s">
        <v>543</v>
      </c>
      <c r="F4880">
        <v>0</v>
      </c>
    </row>
    <row r="4881" spans="1:6" x14ac:dyDescent="0.25">
      <c r="A4881" t="str">
        <f t="shared" si="77"/>
        <v>HFTD - Distribution</v>
      </c>
      <c r="B4881" t="s">
        <v>591</v>
      </c>
      <c r="C4881" t="s">
        <v>497</v>
      </c>
      <c r="D4881" t="s">
        <v>545</v>
      </c>
      <c r="E4881" t="s">
        <v>546</v>
      </c>
      <c r="F4881">
        <v>0</v>
      </c>
    </row>
    <row r="4882" spans="1:6" x14ac:dyDescent="0.25">
      <c r="A4882" t="str">
        <f t="shared" si="77"/>
        <v>HFTD - Distribution</v>
      </c>
      <c r="B4882" t="s">
        <v>591</v>
      </c>
      <c r="C4882" t="s">
        <v>497</v>
      </c>
      <c r="D4882" t="s">
        <v>548</v>
      </c>
      <c r="E4882" t="s">
        <v>548</v>
      </c>
      <c r="F4882">
        <v>0</v>
      </c>
    </row>
    <row r="4883" spans="1:6" x14ac:dyDescent="0.25">
      <c r="A4883" t="str">
        <f t="shared" si="77"/>
        <v>HFTD - Distribution</v>
      </c>
      <c r="B4883" t="s">
        <v>591</v>
      </c>
      <c r="C4883" t="s">
        <v>497</v>
      </c>
      <c r="D4883" t="s">
        <v>550</v>
      </c>
      <c r="E4883" t="s">
        <v>550</v>
      </c>
      <c r="F4883">
        <v>0</v>
      </c>
    </row>
    <row r="4884" spans="1:6" x14ac:dyDescent="0.25">
      <c r="A4884" t="str">
        <f t="shared" si="77"/>
        <v>HFTD - Distribution</v>
      </c>
      <c r="B4884" t="s">
        <v>591</v>
      </c>
      <c r="C4884" t="s">
        <v>497</v>
      </c>
      <c r="D4884" t="s">
        <v>552</v>
      </c>
      <c r="E4884" t="s">
        <v>552</v>
      </c>
      <c r="F4884">
        <v>0</v>
      </c>
    </row>
    <row r="4885" spans="1:6" x14ac:dyDescent="0.25">
      <c r="A4885" t="str">
        <f t="shared" si="77"/>
        <v>HFTD - Distribution</v>
      </c>
      <c r="B4885" t="s">
        <v>591</v>
      </c>
      <c r="C4885" t="s">
        <v>497</v>
      </c>
      <c r="D4885" t="s">
        <v>554</v>
      </c>
      <c r="E4885" t="s">
        <v>555</v>
      </c>
      <c r="F4885">
        <v>2.5229120569517397E-4</v>
      </c>
    </row>
    <row r="4886" spans="1:6" x14ac:dyDescent="0.25">
      <c r="A4886" t="str">
        <f t="shared" si="77"/>
        <v>HFTD - Distribution</v>
      </c>
      <c r="B4886" t="s">
        <v>591</v>
      </c>
      <c r="C4886" t="s">
        <v>497</v>
      </c>
      <c r="D4886" t="s">
        <v>554</v>
      </c>
      <c r="E4886" t="s">
        <v>556</v>
      </c>
      <c r="F4886">
        <v>3.8448236959942199E-4</v>
      </c>
    </row>
    <row r="4887" spans="1:6" x14ac:dyDescent="0.25">
      <c r="A4887" t="str">
        <f t="shared" si="77"/>
        <v>HFTD - Distribution</v>
      </c>
      <c r="B4887" t="s">
        <v>591</v>
      </c>
      <c r="C4887" t="s">
        <v>497</v>
      </c>
      <c r="D4887" t="s">
        <v>554</v>
      </c>
      <c r="E4887" t="s">
        <v>558</v>
      </c>
      <c r="F4887">
        <v>1.85833145306387E-3</v>
      </c>
    </row>
    <row r="4888" spans="1:6" x14ac:dyDescent="0.25">
      <c r="A4888" t="str">
        <f t="shared" si="77"/>
        <v>HFTD - Distribution</v>
      </c>
      <c r="B4888" t="s">
        <v>591</v>
      </c>
      <c r="C4888" t="s">
        <v>497</v>
      </c>
      <c r="D4888" t="s">
        <v>554</v>
      </c>
      <c r="E4888" t="s">
        <v>560</v>
      </c>
      <c r="F4888">
        <v>6.2306104571444395E-5</v>
      </c>
    </row>
    <row r="4889" spans="1:6" x14ac:dyDescent="0.25">
      <c r="A4889" t="str">
        <f t="shared" si="77"/>
        <v>HFTD - Distribution</v>
      </c>
      <c r="B4889" t="s">
        <v>591</v>
      </c>
      <c r="C4889" t="s">
        <v>497</v>
      </c>
      <c r="D4889" t="s">
        <v>554</v>
      </c>
      <c r="E4889" t="s">
        <v>562</v>
      </c>
      <c r="F4889">
        <v>3.6760601697152502E-3</v>
      </c>
    </row>
    <row r="4890" spans="1:6" x14ac:dyDescent="0.25">
      <c r="A4890" t="str">
        <f t="shared" si="77"/>
        <v>HFTD - Distribution</v>
      </c>
      <c r="B4890" t="s">
        <v>591</v>
      </c>
      <c r="C4890" t="s">
        <v>497</v>
      </c>
      <c r="D4890" t="s">
        <v>554</v>
      </c>
      <c r="E4890" t="s">
        <v>564</v>
      </c>
      <c r="F4890">
        <v>1.40976868853121E-3</v>
      </c>
    </row>
    <row r="4891" spans="1:6" x14ac:dyDescent="0.25">
      <c r="A4891" t="str">
        <f t="shared" si="77"/>
        <v>HFTD - Distribution</v>
      </c>
      <c r="B4891" t="s">
        <v>591</v>
      </c>
      <c r="C4891" t="s">
        <v>497</v>
      </c>
      <c r="D4891" t="s">
        <v>554</v>
      </c>
      <c r="E4891" t="s">
        <v>566</v>
      </c>
      <c r="F4891">
        <v>1.1579586536758901E-3</v>
      </c>
    </row>
    <row r="4892" spans="1:6" x14ac:dyDescent="0.25">
      <c r="A4892" t="str">
        <f t="shared" si="77"/>
        <v>HFTD - Distribution</v>
      </c>
      <c r="B4892" t="s">
        <v>591</v>
      </c>
      <c r="C4892" t="s">
        <v>497</v>
      </c>
      <c r="D4892" t="s">
        <v>554</v>
      </c>
      <c r="E4892" t="s">
        <v>568</v>
      </c>
      <c r="F4892">
        <v>4.7419492250595297E-3</v>
      </c>
    </row>
    <row r="4893" spans="1:6" x14ac:dyDescent="0.25">
      <c r="A4893" t="str">
        <f t="shared" si="77"/>
        <v>HFTD - Distribution</v>
      </c>
      <c r="B4893" t="s">
        <v>591</v>
      </c>
      <c r="C4893" t="s">
        <v>497</v>
      </c>
      <c r="D4893" t="s">
        <v>554</v>
      </c>
      <c r="E4893" t="s">
        <v>570</v>
      </c>
      <c r="F4893">
        <v>1.2480962092470201E-3</v>
      </c>
    </row>
    <row r="4894" spans="1:6" x14ac:dyDescent="0.25">
      <c r="A4894" t="str">
        <f t="shared" si="77"/>
        <v>HFTD - Distribution</v>
      </c>
      <c r="B4894" t="s">
        <v>591</v>
      </c>
      <c r="C4894" t="s">
        <v>497</v>
      </c>
      <c r="D4894" t="s">
        <v>554</v>
      </c>
      <c r="E4894" t="s">
        <v>571</v>
      </c>
      <c r="F4894">
        <v>1.31378548341791E-4</v>
      </c>
    </row>
    <row r="4895" spans="1:6" x14ac:dyDescent="0.25">
      <c r="A4895" t="str">
        <f t="shared" si="77"/>
        <v>HFTD - Distribution</v>
      </c>
      <c r="B4895" t="s">
        <v>591</v>
      </c>
      <c r="C4895" t="s">
        <v>497</v>
      </c>
      <c r="D4895" t="s">
        <v>554</v>
      </c>
      <c r="E4895" t="s">
        <v>573</v>
      </c>
      <c r="F4895">
        <v>6.4080394933237203E-3</v>
      </c>
    </row>
    <row r="4896" spans="1:6" x14ac:dyDescent="0.25">
      <c r="A4896" t="str">
        <f t="shared" si="77"/>
        <v>HFTD - Distribution</v>
      </c>
      <c r="B4896" t="s">
        <v>591</v>
      </c>
      <c r="C4896" t="s">
        <v>497</v>
      </c>
      <c r="D4896" t="s">
        <v>574</v>
      </c>
      <c r="E4896" t="s">
        <v>575</v>
      </c>
      <c r="F4896">
        <v>0</v>
      </c>
    </row>
    <row r="4897" spans="1:6" x14ac:dyDescent="0.25">
      <c r="A4897" t="str">
        <f t="shared" si="77"/>
        <v>HFTD - Distribution</v>
      </c>
      <c r="B4897" t="s">
        <v>591</v>
      </c>
      <c r="C4897" t="s">
        <v>498</v>
      </c>
      <c r="D4897" t="s">
        <v>509</v>
      </c>
      <c r="E4897" t="s">
        <v>510</v>
      </c>
      <c r="F4897">
        <v>2.6556619394234402E-3</v>
      </c>
    </row>
    <row r="4898" spans="1:6" x14ac:dyDescent="0.25">
      <c r="A4898" t="str">
        <f t="shared" si="77"/>
        <v>HFTD - Distribution</v>
      </c>
      <c r="B4898" t="s">
        <v>591</v>
      </c>
      <c r="C4898" t="s">
        <v>498</v>
      </c>
      <c r="D4898" t="s">
        <v>509</v>
      </c>
      <c r="E4898" t="s">
        <v>512</v>
      </c>
      <c r="F4898">
        <v>1.8703437847436899E-4</v>
      </c>
    </row>
    <row r="4899" spans="1:6" x14ac:dyDescent="0.25">
      <c r="A4899" t="str">
        <f t="shared" si="77"/>
        <v>HFTD - Distribution</v>
      </c>
      <c r="B4899" t="s">
        <v>591</v>
      </c>
      <c r="C4899" t="s">
        <v>498</v>
      </c>
      <c r="D4899" t="s">
        <v>509</v>
      </c>
      <c r="E4899" t="s">
        <v>514</v>
      </c>
      <c r="F4899">
        <v>1.78485709151684E-3</v>
      </c>
    </row>
    <row r="4900" spans="1:6" x14ac:dyDescent="0.25">
      <c r="A4900" t="str">
        <f t="shared" si="77"/>
        <v>HFTD - Distribution</v>
      </c>
      <c r="B4900" t="s">
        <v>591</v>
      </c>
      <c r="C4900" t="s">
        <v>498</v>
      </c>
      <c r="D4900" t="s">
        <v>509</v>
      </c>
      <c r="E4900" t="s">
        <v>516</v>
      </c>
      <c r="F4900">
        <v>1.57716550630372E-3</v>
      </c>
    </row>
    <row r="4901" spans="1:6" x14ac:dyDescent="0.25">
      <c r="A4901" t="str">
        <f t="shared" si="77"/>
        <v>HFTD - Distribution</v>
      </c>
      <c r="B4901" t="s">
        <v>591</v>
      </c>
      <c r="C4901" t="s">
        <v>498</v>
      </c>
      <c r="D4901" t="s">
        <v>518</v>
      </c>
      <c r="E4901" t="s">
        <v>518</v>
      </c>
      <c r="F4901">
        <v>1.24083758576595E-5</v>
      </c>
    </row>
    <row r="4902" spans="1:6" x14ac:dyDescent="0.25">
      <c r="A4902" t="str">
        <f t="shared" si="77"/>
        <v>HFTD - Distribution</v>
      </c>
      <c r="B4902" t="s">
        <v>591</v>
      </c>
      <c r="C4902" t="s">
        <v>498</v>
      </c>
      <c r="D4902" t="s">
        <v>520</v>
      </c>
      <c r="E4902" t="s">
        <v>521</v>
      </c>
      <c r="F4902">
        <v>0</v>
      </c>
    </row>
    <row r="4903" spans="1:6" x14ac:dyDescent="0.25">
      <c r="A4903" t="str">
        <f t="shared" si="77"/>
        <v>HFTD - Distribution</v>
      </c>
      <c r="B4903" t="s">
        <v>591</v>
      </c>
      <c r="C4903" t="s">
        <v>498</v>
      </c>
      <c r="D4903" t="s">
        <v>520</v>
      </c>
      <c r="E4903" t="s">
        <v>523</v>
      </c>
      <c r="F4903">
        <v>0</v>
      </c>
    </row>
    <row r="4904" spans="1:6" x14ac:dyDescent="0.25">
      <c r="A4904" t="str">
        <f t="shared" si="77"/>
        <v>HFTD - Distribution</v>
      </c>
      <c r="B4904" t="s">
        <v>591</v>
      </c>
      <c r="C4904" t="s">
        <v>498</v>
      </c>
      <c r="D4904" t="s">
        <v>520</v>
      </c>
      <c r="E4904" t="s">
        <v>525</v>
      </c>
      <c r="F4904">
        <v>3.80654185278195E-2</v>
      </c>
    </row>
    <row r="4905" spans="1:6" x14ac:dyDescent="0.25">
      <c r="A4905" t="str">
        <f t="shared" si="77"/>
        <v>HFTD - Distribution</v>
      </c>
      <c r="B4905" t="s">
        <v>591</v>
      </c>
      <c r="C4905" t="s">
        <v>498</v>
      </c>
      <c r="D4905" t="s">
        <v>520</v>
      </c>
      <c r="E4905" t="s">
        <v>526</v>
      </c>
      <c r="F4905">
        <v>1.0496635404634001E-2</v>
      </c>
    </row>
    <row r="4906" spans="1:6" x14ac:dyDescent="0.25">
      <c r="A4906" t="str">
        <f t="shared" si="77"/>
        <v>HFTD - Distribution</v>
      </c>
      <c r="B4906" t="s">
        <v>591</v>
      </c>
      <c r="C4906" t="s">
        <v>498</v>
      </c>
      <c r="D4906" t="s">
        <v>520</v>
      </c>
      <c r="E4906" t="s">
        <v>527</v>
      </c>
      <c r="F4906">
        <v>1.87542952209813E-3</v>
      </c>
    </row>
    <row r="4907" spans="1:6" x14ac:dyDescent="0.25">
      <c r="A4907" t="str">
        <f t="shared" si="77"/>
        <v>HFTD - Distribution</v>
      </c>
      <c r="B4907" t="s">
        <v>591</v>
      </c>
      <c r="C4907" t="s">
        <v>498</v>
      </c>
      <c r="D4907" t="s">
        <v>520</v>
      </c>
      <c r="E4907" t="s">
        <v>529</v>
      </c>
      <c r="F4907">
        <v>5.1479779851044103E-4</v>
      </c>
    </row>
    <row r="4908" spans="1:6" x14ac:dyDescent="0.25">
      <c r="A4908" t="str">
        <f t="shared" si="77"/>
        <v>HFTD - Distribution</v>
      </c>
      <c r="B4908" t="s">
        <v>591</v>
      </c>
      <c r="C4908" t="s">
        <v>498</v>
      </c>
      <c r="D4908" t="s">
        <v>520</v>
      </c>
      <c r="E4908" t="s">
        <v>530</v>
      </c>
      <c r="F4908">
        <v>5.8203942968048598E-4</v>
      </c>
    </row>
    <row r="4909" spans="1:6" x14ac:dyDescent="0.25">
      <c r="A4909" t="str">
        <f t="shared" si="77"/>
        <v>HFTD - Distribution</v>
      </c>
      <c r="B4909" t="s">
        <v>591</v>
      </c>
      <c r="C4909" t="s">
        <v>498</v>
      </c>
      <c r="D4909" t="s">
        <v>520</v>
      </c>
      <c r="E4909" t="s">
        <v>531</v>
      </c>
      <c r="F4909">
        <v>0</v>
      </c>
    </row>
    <row r="4910" spans="1:6" x14ac:dyDescent="0.25">
      <c r="A4910" t="str">
        <f t="shared" si="77"/>
        <v>HFTD - Distribution</v>
      </c>
      <c r="B4910" t="s">
        <v>591</v>
      </c>
      <c r="C4910" t="s">
        <v>498</v>
      </c>
      <c r="D4910" t="s">
        <v>520</v>
      </c>
      <c r="E4910" t="s">
        <v>532</v>
      </c>
      <c r="F4910">
        <v>2.2505400073233699E-3</v>
      </c>
    </row>
    <row r="4911" spans="1:6" x14ac:dyDescent="0.25">
      <c r="A4911" t="str">
        <f t="shared" si="77"/>
        <v>HFTD - Distribution</v>
      </c>
      <c r="B4911" t="s">
        <v>591</v>
      </c>
      <c r="C4911" t="s">
        <v>498</v>
      </c>
      <c r="D4911" t="s">
        <v>520</v>
      </c>
      <c r="E4911" t="s">
        <v>533</v>
      </c>
      <c r="F4911">
        <v>2.0771780304827598E-3</v>
      </c>
    </row>
    <row r="4912" spans="1:6" x14ac:dyDescent="0.25">
      <c r="A4912" t="str">
        <f t="shared" si="77"/>
        <v>HFTD - Distribution</v>
      </c>
      <c r="B4912" t="s">
        <v>591</v>
      </c>
      <c r="C4912" t="s">
        <v>498</v>
      </c>
      <c r="D4912" t="s">
        <v>520</v>
      </c>
      <c r="E4912" t="s">
        <v>534</v>
      </c>
      <c r="F4912">
        <v>0</v>
      </c>
    </row>
    <row r="4913" spans="1:6" x14ac:dyDescent="0.25">
      <c r="A4913" t="str">
        <f t="shared" si="77"/>
        <v>HFTD - Distribution</v>
      </c>
      <c r="B4913" t="s">
        <v>591</v>
      </c>
      <c r="C4913" t="s">
        <v>498</v>
      </c>
      <c r="D4913" t="s">
        <v>520</v>
      </c>
      <c r="E4913" t="s">
        <v>535</v>
      </c>
      <c r="F4913">
        <v>0</v>
      </c>
    </row>
    <row r="4914" spans="1:6" x14ac:dyDescent="0.25">
      <c r="A4914" t="str">
        <f t="shared" si="77"/>
        <v>HFTD - Distribution</v>
      </c>
      <c r="B4914" t="s">
        <v>591</v>
      </c>
      <c r="C4914" t="s">
        <v>498</v>
      </c>
      <c r="D4914" t="s">
        <v>520</v>
      </c>
      <c r="E4914" t="s">
        <v>537</v>
      </c>
      <c r="F4914">
        <v>0</v>
      </c>
    </row>
    <row r="4915" spans="1:6" x14ac:dyDescent="0.25">
      <c r="A4915" t="str">
        <f t="shared" si="77"/>
        <v>HFTD - Distribution</v>
      </c>
      <c r="B4915" t="s">
        <v>591</v>
      </c>
      <c r="C4915" t="s">
        <v>498</v>
      </c>
      <c r="D4915" t="s">
        <v>520</v>
      </c>
      <c r="E4915" t="s">
        <v>541</v>
      </c>
      <c r="F4915">
        <v>3.3344115322743001E-4</v>
      </c>
    </row>
    <row r="4916" spans="1:6" x14ac:dyDescent="0.25">
      <c r="A4916" t="str">
        <f t="shared" si="77"/>
        <v>HFTD - Distribution</v>
      </c>
      <c r="B4916" t="s">
        <v>591</v>
      </c>
      <c r="C4916" t="s">
        <v>498</v>
      </c>
      <c r="D4916" t="s">
        <v>520</v>
      </c>
      <c r="E4916" t="s">
        <v>543</v>
      </c>
      <c r="F4916">
        <v>0</v>
      </c>
    </row>
    <row r="4917" spans="1:6" x14ac:dyDescent="0.25">
      <c r="A4917" t="str">
        <f t="shared" si="77"/>
        <v>HFTD - Distribution</v>
      </c>
      <c r="B4917" t="s">
        <v>591</v>
      </c>
      <c r="C4917" t="s">
        <v>498</v>
      </c>
      <c r="D4917" t="s">
        <v>545</v>
      </c>
      <c r="E4917" t="s">
        <v>546</v>
      </c>
      <c r="F4917">
        <v>2.7187042938615498E-3</v>
      </c>
    </row>
    <row r="4918" spans="1:6" x14ac:dyDescent="0.25">
      <c r="A4918" t="str">
        <f t="shared" si="77"/>
        <v>HFTD - Distribution</v>
      </c>
      <c r="B4918" t="s">
        <v>591</v>
      </c>
      <c r="C4918" t="s">
        <v>498</v>
      </c>
      <c r="D4918" t="s">
        <v>548</v>
      </c>
      <c r="E4918" t="s">
        <v>548</v>
      </c>
      <c r="F4918">
        <v>6.94533654393096E-3</v>
      </c>
    </row>
    <row r="4919" spans="1:6" x14ac:dyDescent="0.25">
      <c r="A4919" t="str">
        <f t="shared" si="77"/>
        <v>HFTD - Distribution</v>
      </c>
      <c r="B4919" t="s">
        <v>591</v>
      </c>
      <c r="C4919" t="s">
        <v>498</v>
      </c>
      <c r="D4919" t="s">
        <v>550</v>
      </c>
      <c r="E4919" t="s">
        <v>550</v>
      </c>
      <c r="F4919">
        <v>7.7027704999499402E-4</v>
      </c>
    </row>
    <row r="4920" spans="1:6" x14ac:dyDescent="0.25">
      <c r="A4920" t="str">
        <f t="shared" si="77"/>
        <v>HFTD - Distribution</v>
      </c>
      <c r="B4920" t="s">
        <v>591</v>
      </c>
      <c r="C4920" t="s">
        <v>498</v>
      </c>
      <c r="D4920" t="s">
        <v>552</v>
      </c>
      <c r="E4920" t="s">
        <v>552</v>
      </c>
      <c r="F4920">
        <v>4.89615436220238E-6</v>
      </c>
    </row>
    <row r="4921" spans="1:6" x14ac:dyDescent="0.25">
      <c r="A4921" t="str">
        <f t="shared" si="77"/>
        <v>HFTD - Distribution</v>
      </c>
      <c r="B4921" t="s">
        <v>591</v>
      </c>
      <c r="C4921" t="s">
        <v>498</v>
      </c>
      <c r="D4921" t="s">
        <v>554</v>
      </c>
      <c r="E4921" t="s">
        <v>555</v>
      </c>
      <c r="F4921">
        <v>8.6117886938893492E-3</v>
      </c>
    </row>
    <row r="4922" spans="1:6" x14ac:dyDescent="0.25">
      <c r="A4922" t="str">
        <f t="shared" si="77"/>
        <v>HFTD - Distribution</v>
      </c>
      <c r="B4922" t="s">
        <v>591</v>
      </c>
      <c r="C4922" t="s">
        <v>498</v>
      </c>
      <c r="D4922" t="s">
        <v>554</v>
      </c>
      <c r="E4922" t="s">
        <v>556</v>
      </c>
      <c r="F4922">
        <v>1.3089162326151199E-2</v>
      </c>
    </row>
    <row r="4923" spans="1:6" x14ac:dyDescent="0.25">
      <c r="A4923" t="str">
        <f t="shared" si="77"/>
        <v>HFTD - Distribution</v>
      </c>
      <c r="B4923" t="s">
        <v>591</v>
      </c>
      <c r="C4923" t="s">
        <v>498</v>
      </c>
      <c r="D4923" t="s">
        <v>554</v>
      </c>
      <c r="E4923" t="s">
        <v>558</v>
      </c>
      <c r="F4923">
        <v>6.3264284576397406E-2</v>
      </c>
    </row>
    <row r="4924" spans="1:6" x14ac:dyDescent="0.25">
      <c r="A4924" t="str">
        <f t="shared" si="77"/>
        <v>HFTD - Distribution</v>
      </c>
      <c r="B4924" t="s">
        <v>591</v>
      </c>
      <c r="C4924" t="s">
        <v>498</v>
      </c>
      <c r="D4924" t="s">
        <v>554</v>
      </c>
      <c r="E4924" t="s">
        <v>560</v>
      </c>
      <c r="F4924">
        <v>2.1319086411988198E-3</v>
      </c>
    </row>
    <row r="4925" spans="1:6" x14ac:dyDescent="0.25">
      <c r="A4925" t="str">
        <f t="shared" si="77"/>
        <v>HFTD - Distribution</v>
      </c>
      <c r="B4925" t="s">
        <v>591</v>
      </c>
      <c r="C4925" t="s">
        <v>498</v>
      </c>
      <c r="D4925" t="s">
        <v>554</v>
      </c>
      <c r="E4925" t="s">
        <v>562</v>
      </c>
      <c r="F4925">
        <v>0.125782609830731</v>
      </c>
    </row>
    <row r="4926" spans="1:6" x14ac:dyDescent="0.25">
      <c r="A4926" t="str">
        <f t="shared" si="77"/>
        <v>HFTD - Distribution</v>
      </c>
      <c r="B4926" t="s">
        <v>591</v>
      </c>
      <c r="C4926" t="s">
        <v>498</v>
      </c>
      <c r="D4926" t="s">
        <v>554</v>
      </c>
      <c r="E4926" t="s">
        <v>564</v>
      </c>
      <c r="F4926">
        <v>4.7993595195887799E-2</v>
      </c>
    </row>
    <row r="4927" spans="1:6" x14ac:dyDescent="0.25">
      <c r="A4927" t="str">
        <f t="shared" si="77"/>
        <v>HFTD - Distribution</v>
      </c>
      <c r="B4927" t="s">
        <v>591</v>
      </c>
      <c r="C4927" t="s">
        <v>498</v>
      </c>
      <c r="D4927" t="s">
        <v>554</v>
      </c>
      <c r="E4927" t="s">
        <v>566</v>
      </c>
      <c r="F4927">
        <v>3.9421076188035697E-2</v>
      </c>
    </row>
    <row r="4928" spans="1:6" x14ac:dyDescent="0.25">
      <c r="A4928" t="str">
        <f t="shared" si="77"/>
        <v>HFTD - Distribution</v>
      </c>
      <c r="B4928" t="s">
        <v>591</v>
      </c>
      <c r="C4928" t="s">
        <v>498</v>
      </c>
      <c r="D4928" t="s">
        <v>554</v>
      </c>
      <c r="E4928" t="s">
        <v>568</v>
      </c>
      <c r="F4928">
        <v>0.161433002022531</v>
      </c>
    </row>
    <row r="4929" spans="1:6" x14ac:dyDescent="0.25">
      <c r="A4929" t="str">
        <f t="shared" si="77"/>
        <v>HFTD - Distribution</v>
      </c>
      <c r="B4929" t="s">
        <v>591</v>
      </c>
      <c r="C4929" t="s">
        <v>498</v>
      </c>
      <c r="D4929" t="s">
        <v>554</v>
      </c>
      <c r="E4929" t="s">
        <v>570</v>
      </c>
      <c r="F4929">
        <v>4.2489682683002399E-2</v>
      </c>
    </row>
    <row r="4930" spans="1:6" x14ac:dyDescent="0.25">
      <c r="A4930" t="str">
        <f t="shared" si="77"/>
        <v>HFTD - Distribution</v>
      </c>
      <c r="B4930" t="s">
        <v>591</v>
      </c>
      <c r="C4930" t="s">
        <v>498</v>
      </c>
      <c r="D4930" t="s">
        <v>554</v>
      </c>
      <c r="E4930" t="s">
        <v>571</v>
      </c>
      <c r="F4930">
        <v>4.4725981771581297E-3</v>
      </c>
    </row>
    <row r="4931" spans="1:6" x14ac:dyDescent="0.25">
      <c r="A4931" t="str">
        <f t="shared" ref="A4931:A4994" si="78">IF(ISNUMBER(FIND("non-HFTD - Transmission", B4931)), "non-HFTD - Transmission",
            IF(ISNUMBER(FIND("HFTD - Transmission", B4931)), "HFTD - Transmission",
                 IF(ISNUMBER(FIND("non-HFTD - Distribution", B4931)), "non-HFTD - Distribution",
                         IF(ISNUMBER(FIND("HFTD - Distribution", B4931)), "HFTD - Distribution", B4931))))</f>
        <v>HFTD - Distribution</v>
      </c>
      <c r="B4931" t="s">
        <v>591</v>
      </c>
      <c r="C4931" t="s">
        <v>498</v>
      </c>
      <c r="D4931" t="s">
        <v>554</v>
      </c>
      <c r="E4931" t="s">
        <v>573</v>
      </c>
      <c r="F4931">
        <v>0.21815270543585399</v>
      </c>
    </row>
    <row r="4932" spans="1:6" x14ac:dyDescent="0.25">
      <c r="A4932" t="str">
        <f t="shared" si="78"/>
        <v>HFTD - Distribution</v>
      </c>
      <c r="B4932" t="s">
        <v>591</v>
      </c>
      <c r="C4932" t="s">
        <v>498</v>
      </c>
      <c r="D4932" t="s">
        <v>574</v>
      </c>
      <c r="E4932" t="s">
        <v>575</v>
      </c>
      <c r="F4932">
        <v>1.0006677229854899E-2</v>
      </c>
    </row>
    <row r="4933" spans="1:6" x14ac:dyDescent="0.25">
      <c r="A4933" t="str">
        <f t="shared" si="78"/>
        <v>HFTD - Distribution</v>
      </c>
      <c r="B4933" t="s">
        <v>592</v>
      </c>
      <c r="C4933" t="s">
        <v>499</v>
      </c>
      <c r="D4933" t="s">
        <v>507</v>
      </c>
      <c r="E4933" t="s">
        <v>508</v>
      </c>
      <c r="F4933">
        <v>5.1451000202183204E-7</v>
      </c>
    </row>
    <row r="4934" spans="1:6" x14ac:dyDescent="0.25">
      <c r="A4934" t="str">
        <f t="shared" si="78"/>
        <v>HFTD - Distribution</v>
      </c>
      <c r="B4934" t="s">
        <v>592</v>
      </c>
      <c r="C4934" t="s">
        <v>428</v>
      </c>
      <c r="D4934" t="s">
        <v>509</v>
      </c>
      <c r="E4934" t="s">
        <v>510</v>
      </c>
      <c r="F4934">
        <v>3.6164524533848202E-5</v>
      </c>
    </row>
    <row r="4935" spans="1:6" x14ac:dyDescent="0.25">
      <c r="A4935" t="str">
        <f t="shared" si="78"/>
        <v>HFTD - Distribution</v>
      </c>
      <c r="B4935" t="s">
        <v>592</v>
      </c>
      <c r="C4935" t="s">
        <v>428</v>
      </c>
      <c r="D4935" t="s">
        <v>509</v>
      </c>
      <c r="E4935" t="s">
        <v>512</v>
      </c>
      <c r="F4935">
        <v>2.9905253695909402E-6</v>
      </c>
    </row>
    <row r="4936" spans="1:6" x14ac:dyDescent="0.25">
      <c r="A4936" t="str">
        <f t="shared" si="78"/>
        <v>HFTD - Distribution</v>
      </c>
      <c r="B4936" t="s">
        <v>592</v>
      </c>
      <c r="C4936" t="s">
        <v>428</v>
      </c>
      <c r="D4936" t="s">
        <v>509</v>
      </c>
      <c r="E4936" t="s">
        <v>514</v>
      </c>
      <c r="F4936">
        <v>2.3728447202055302E-5</v>
      </c>
    </row>
    <row r="4937" spans="1:6" x14ac:dyDescent="0.25">
      <c r="A4937" t="str">
        <f t="shared" si="78"/>
        <v>HFTD - Distribution</v>
      </c>
      <c r="B4937" t="s">
        <v>592</v>
      </c>
      <c r="C4937" t="s">
        <v>428</v>
      </c>
      <c r="D4937" t="s">
        <v>509</v>
      </c>
      <c r="E4937" t="s">
        <v>516</v>
      </c>
      <c r="F4937">
        <v>5.1260593620634399E-6</v>
      </c>
    </row>
    <row r="4938" spans="1:6" x14ac:dyDescent="0.25">
      <c r="A4938" t="str">
        <f t="shared" si="78"/>
        <v>HFTD - Distribution</v>
      </c>
      <c r="B4938" t="s">
        <v>592</v>
      </c>
      <c r="C4938" t="s">
        <v>428</v>
      </c>
      <c r="D4938" t="s">
        <v>518</v>
      </c>
      <c r="E4938" t="s">
        <v>518</v>
      </c>
      <c r="F4938">
        <v>7.72109214891698E-7</v>
      </c>
    </row>
    <row r="4939" spans="1:6" x14ac:dyDescent="0.25">
      <c r="A4939" t="str">
        <f t="shared" si="78"/>
        <v>HFTD - Distribution</v>
      </c>
      <c r="B4939" t="s">
        <v>592</v>
      </c>
      <c r="C4939" t="s">
        <v>428</v>
      </c>
      <c r="D4939" t="s">
        <v>520</v>
      </c>
      <c r="E4939" t="s">
        <v>521</v>
      </c>
      <c r="F4939">
        <v>0</v>
      </c>
    </row>
    <row r="4940" spans="1:6" x14ac:dyDescent="0.25">
      <c r="A4940" t="str">
        <f t="shared" si="78"/>
        <v>HFTD - Distribution</v>
      </c>
      <c r="B4940" t="s">
        <v>592</v>
      </c>
      <c r="C4940" t="s">
        <v>428</v>
      </c>
      <c r="D4940" t="s">
        <v>520</v>
      </c>
      <c r="E4940" t="s">
        <v>523</v>
      </c>
      <c r="F4940">
        <v>0</v>
      </c>
    </row>
    <row r="4941" spans="1:6" x14ac:dyDescent="0.25">
      <c r="A4941" t="str">
        <f t="shared" si="78"/>
        <v>HFTD - Distribution</v>
      </c>
      <c r="B4941" t="s">
        <v>592</v>
      </c>
      <c r="C4941" t="s">
        <v>428</v>
      </c>
      <c r="D4941" t="s">
        <v>520</v>
      </c>
      <c r="E4941" t="s">
        <v>525</v>
      </c>
      <c r="F4941">
        <v>1.17489061551129E-6</v>
      </c>
    </row>
    <row r="4942" spans="1:6" x14ac:dyDescent="0.25">
      <c r="A4942" t="str">
        <f t="shared" si="78"/>
        <v>HFTD - Distribution</v>
      </c>
      <c r="B4942" t="s">
        <v>592</v>
      </c>
      <c r="C4942" t="s">
        <v>428</v>
      </c>
      <c r="D4942" t="s">
        <v>520</v>
      </c>
      <c r="E4942" t="s">
        <v>526</v>
      </c>
      <c r="F4942">
        <v>6.7537143110397895E-7</v>
      </c>
    </row>
    <row r="4943" spans="1:6" x14ac:dyDescent="0.25">
      <c r="A4943" t="str">
        <f t="shared" si="78"/>
        <v>HFTD - Distribution</v>
      </c>
      <c r="B4943" t="s">
        <v>592</v>
      </c>
      <c r="C4943" t="s">
        <v>428</v>
      </c>
      <c r="D4943" t="s">
        <v>520</v>
      </c>
      <c r="E4943" t="s">
        <v>527</v>
      </c>
      <c r="F4943">
        <v>1.3014306989933399E-7</v>
      </c>
    </row>
    <row r="4944" spans="1:6" x14ac:dyDescent="0.25">
      <c r="A4944" t="str">
        <f t="shared" si="78"/>
        <v>HFTD - Distribution</v>
      </c>
      <c r="B4944" t="s">
        <v>592</v>
      </c>
      <c r="C4944" t="s">
        <v>428</v>
      </c>
      <c r="D4944" t="s">
        <v>520</v>
      </c>
      <c r="E4944" t="s">
        <v>529</v>
      </c>
      <c r="F4944">
        <v>2.7508794806562499E-8</v>
      </c>
    </row>
    <row r="4945" spans="1:6" x14ac:dyDescent="0.25">
      <c r="A4945" t="str">
        <f t="shared" si="78"/>
        <v>HFTD - Distribution</v>
      </c>
      <c r="B4945" t="s">
        <v>592</v>
      </c>
      <c r="C4945" t="s">
        <v>428</v>
      </c>
      <c r="D4945" t="s">
        <v>520</v>
      </c>
      <c r="E4945" t="s">
        <v>530</v>
      </c>
      <c r="F4945">
        <v>1.2270329948437899E-8</v>
      </c>
    </row>
    <row r="4946" spans="1:6" x14ac:dyDescent="0.25">
      <c r="A4946" t="str">
        <f t="shared" si="78"/>
        <v>HFTD - Distribution</v>
      </c>
      <c r="B4946" t="s">
        <v>592</v>
      </c>
      <c r="C4946" t="s">
        <v>428</v>
      </c>
      <c r="D4946" t="s">
        <v>520</v>
      </c>
      <c r="E4946" t="s">
        <v>531</v>
      </c>
      <c r="F4946">
        <v>5.7883510802937299E-8</v>
      </c>
    </row>
    <row r="4947" spans="1:6" x14ac:dyDescent="0.25">
      <c r="A4947" t="str">
        <f t="shared" si="78"/>
        <v>HFTD - Distribution</v>
      </c>
      <c r="B4947" t="s">
        <v>592</v>
      </c>
      <c r="C4947" t="s">
        <v>428</v>
      </c>
      <c r="D4947" t="s">
        <v>520</v>
      </c>
      <c r="E4947" t="s">
        <v>532</v>
      </c>
      <c r="F4947">
        <v>4.0974859799032299E-7</v>
      </c>
    </row>
    <row r="4948" spans="1:6" x14ac:dyDescent="0.25">
      <c r="A4948" t="str">
        <f t="shared" si="78"/>
        <v>HFTD - Distribution</v>
      </c>
      <c r="B4948" t="s">
        <v>592</v>
      </c>
      <c r="C4948" t="s">
        <v>428</v>
      </c>
      <c r="D4948" t="s">
        <v>520</v>
      </c>
      <c r="E4948" t="s">
        <v>533</v>
      </c>
      <c r="F4948">
        <v>1.09191943387461E-7</v>
      </c>
    </row>
    <row r="4949" spans="1:6" x14ac:dyDescent="0.25">
      <c r="A4949" t="str">
        <f t="shared" si="78"/>
        <v>HFTD - Distribution</v>
      </c>
      <c r="B4949" t="s">
        <v>592</v>
      </c>
      <c r="C4949" t="s">
        <v>428</v>
      </c>
      <c r="D4949" t="s">
        <v>520</v>
      </c>
      <c r="E4949" t="s">
        <v>534</v>
      </c>
      <c r="F4949">
        <v>0</v>
      </c>
    </row>
    <row r="4950" spans="1:6" x14ac:dyDescent="0.25">
      <c r="A4950" t="str">
        <f t="shared" si="78"/>
        <v>HFTD - Distribution</v>
      </c>
      <c r="B4950" t="s">
        <v>592</v>
      </c>
      <c r="C4950" t="s">
        <v>428</v>
      </c>
      <c r="D4950" t="s">
        <v>520</v>
      </c>
      <c r="E4950" t="s">
        <v>535</v>
      </c>
      <c r="F4950">
        <v>0</v>
      </c>
    </row>
    <row r="4951" spans="1:6" x14ac:dyDescent="0.25">
      <c r="A4951" t="str">
        <f t="shared" si="78"/>
        <v>HFTD - Distribution</v>
      </c>
      <c r="B4951" t="s">
        <v>592</v>
      </c>
      <c r="C4951" t="s">
        <v>428</v>
      </c>
      <c r="D4951" t="s">
        <v>520</v>
      </c>
      <c r="E4951" t="s">
        <v>537</v>
      </c>
      <c r="F4951">
        <v>0</v>
      </c>
    </row>
    <row r="4952" spans="1:6" x14ac:dyDescent="0.25">
      <c r="A4952" t="str">
        <f t="shared" si="78"/>
        <v>HFTD - Distribution</v>
      </c>
      <c r="B4952" t="s">
        <v>592</v>
      </c>
      <c r="C4952" t="s">
        <v>428</v>
      </c>
      <c r="D4952" t="s">
        <v>520</v>
      </c>
      <c r="E4952" t="s">
        <v>541</v>
      </c>
      <c r="F4952">
        <v>7.3639985094743204E-8</v>
      </c>
    </row>
    <row r="4953" spans="1:6" x14ac:dyDescent="0.25">
      <c r="A4953" t="str">
        <f t="shared" si="78"/>
        <v>HFTD - Distribution</v>
      </c>
      <c r="B4953" t="s">
        <v>592</v>
      </c>
      <c r="C4953" t="s">
        <v>428</v>
      </c>
      <c r="D4953" t="s">
        <v>520</v>
      </c>
      <c r="E4953" t="s">
        <v>543</v>
      </c>
      <c r="F4953">
        <v>0</v>
      </c>
    </row>
    <row r="4954" spans="1:6" x14ac:dyDescent="0.25">
      <c r="A4954" t="str">
        <f t="shared" si="78"/>
        <v>HFTD - Distribution</v>
      </c>
      <c r="B4954" t="s">
        <v>592</v>
      </c>
      <c r="C4954" t="s">
        <v>428</v>
      </c>
      <c r="D4954" t="s">
        <v>545</v>
      </c>
      <c r="E4954" t="s">
        <v>546</v>
      </c>
      <c r="F4954">
        <v>3.0960642049423903E-5</v>
      </c>
    </row>
    <row r="4955" spans="1:6" x14ac:dyDescent="0.25">
      <c r="A4955" t="str">
        <f t="shared" si="78"/>
        <v>HFTD - Distribution</v>
      </c>
      <c r="B4955" t="s">
        <v>592</v>
      </c>
      <c r="C4955" t="s">
        <v>428</v>
      </c>
      <c r="D4955" t="s">
        <v>548</v>
      </c>
      <c r="E4955" t="s">
        <v>548</v>
      </c>
      <c r="F4955">
        <v>5.2066412535732401E-5</v>
      </c>
    </row>
    <row r="4956" spans="1:6" x14ac:dyDescent="0.25">
      <c r="A4956" t="str">
        <f t="shared" si="78"/>
        <v>HFTD - Distribution</v>
      </c>
      <c r="B4956" t="s">
        <v>592</v>
      </c>
      <c r="C4956" t="s">
        <v>428</v>
      </c>
      <c r="D4956" t="s">
        <v>550</v>
      </c>
      <c r="E4956" t="s">
        <v>550</v>
      </c>
      <c r="F4956">
        <v>5.2257525490443004E-6</v>
      </c>
    </row>
    <row r="4957" spans="1:6" x14ac:dyDescent="0.25">
      <c r="A4957" t="str">
        <f t="shared" si="78"/>
        <v>HFTD - Distribution</v>
      </c>
      <c r="B4957" t="s">
        <v>592</v>
      </c>
      <c r="C4957" t="s">
        <v>428</v>
      </c>
      <c r="D4957" t="s">
        <v>552</v>
      </c>
      <c r="E4957" t="s">
        <v>552</v>
      </c>
      <c r="F4957">
        <v>4.4277446974799102E-7</v>
      </c>
    </row>
    <row r="4958" spans="1:6" x14ac:dyDescent="0.25">
      <c r="A4958" t="str">
        <f t="shared" si="78"/>
        <v>HFTD - Distribution</v>
      </c>
      <c r="B4958" t="s">
        <v>592</v>
      </c>
      <c r="C4958" t="s">
        <v>428</v>
      </c>
      <c r="D4958" t="s">
        <v>554</v>
      </c>
      <c r="E4958" t="s">
        <v>555</v>
      </c>
      <c r="F4958">
        <v>6.6649804118183201E-7</v>
      </c>
    </row>
    <row r="4959" spans="1:6" x14ac:dyDescent="0.25">
      <c r="A4959" t="str">
        <f t="shared" si="78"/>
        <v>HFTD - Distribution</v>
      </c>
      <c r="B4959" t="s">
        <v>592</v>
      </c>
      <c r="C4959" t="s">
        <v>428</v>
      </c>
      <c r="D4959" t="s">
        <v>554</v>
      </c>
      <c r="E4959" t="s">
        <v>556</v>
      </c>
      <c r="F4959">
        <v>1.54782224863677E-6</v>
      </c>
    </row>
    <row r="4960" spans="1:6" x14ac:dyDescent="0.25">
      <c r="A4960" t="str">
        <f t="shared" si="78"/>
        <v>HFTD - Distribution</v>
      </c>
      <c r="B4960" t="s">
        <v>592</v>
      </c>
      <c r="C4960" t="s">
        <v>428</v>
      </c>
      <c r="D4960" t="s">
        <v>554</v>
      </c>
      <c r="E4960" t="s">
        <v>558</v>
      </c>
      <c r="F4960">
        <v>5.2837022625609999E-6</v>
      </c>
    </row>
    <row r="4961" spans="1:6" x14ac:dyDescent="0.25">
      <c r="A4961" t="str">
        <f t="shared" si="78"/>
        <v>HFTD - Distribution</v>
      </c>
      <c r="B4961" t="s">
        <v>592</v>
      </c>
      <c r="C4961" t="s">
        <v>428</v>
      </c>
      <c r="D4961" t="s">
        <v>554</v>
      </c>
      <c r="E4961" t="s">
        <v>560</v>
      </c>
      <c r="F4961">
        <v>2.9114150931043601E-7</v>
      </c>
    </row>
    <row r="4962" spans="1:6" x14ac:dyDescent="0.25">
      <c r="A4962" t="str">
        <f t="shared" si="78"/>
        <v>HFTD - Distribution</v>
      </c>
      <c r="B4962" t="s">
        <v>592</v>
      </c>
      <c r="C4962" t="s">
        <v>428</v>
      </c>
      <c r="D4962" t="s">
        <v>554</v>
      </c>
      <c r="E4962" t="s">
        <v>562</v>
      </c>
      <c r="F4962">
        <v>1.29557952705715E-5</v>
      </c>
    </row>
    <row r="4963" spans="1:6" x14ac:dyDescent="0.25">
      <c r="A4963" t="str">
        <f t="shared" si="78"/>
        <v>HFTD - Distribution</v>
      </c>
      <c r="B4963" t="s">
        <v>592</v>
      </c>
      <c r="C4963" t="s">
        <v>428</v>
      </c>
      <c r="D4963" t="s">
        <v>554</v>
      </c>
      <c r="E4963" t="s">
        <v>564</v>
      </c>
      <c r="F4963">
        <v>5.62140894312649E-6</v>
      </c>
    </row>
    <row r="4964" spans="1:6" x14ac:dyDescent="0.25">
      <c r="A4964" t="str">
        <f t="shared" si="78"/>
        <v>HFTD - Distribution</v>
      </c>
      <c r="B4964" t="s">
        <v>592</v>
      </c>
      <c r="C4964" t="s">
        <v>428</v>
      </c>
      <c r="D4964" t="s">
        <v>554</v>
      </c>
      <c r="E4964" t="s">
        <v>566</v>
      </c>
      <c r="F4964">
        <v>6.4296243419164697E-6</v>
      </c>
    </row>
    <row r="4965" spans="1:6" x14ac:dyDescent="0.25">
      <c r="A4965" t="str">
        <f t="shared" si="78"/>
        <v>HFTD - Distribution</v>
      </c>
      <c r="B4965" t="s">
        <v>592</v>
      </c>
      <c r="C4965" t="s">
        <v>428</v>
      </c>
      <c r="D4965" t="s">
        <v>554</v>
      </c>
      <c r="E4965" t="s">
        <v>568</v>
      </c>
      <c r="F4965">
        <v>3.7872396154074699E-5</v>
      </c>
    </row>
    <row r="4966" spans="1:6" x14ac:dyDescent="0.25">
      <c r="A4966" t="str">
        <f t="shared" si="78"/>
        <v>HFTD - Distribution</v>
      </c>
      <c r="B4966" t="s">
        <v>592</v>
      </c>
      <c r="C4966" t="s">
        <v>428</v>
      </c>
      <c r="D4966" t="s">
        <v>554</v>
      </c>
      <c r="E4966" t="s">
        <v>570</v>
      </c>
      <c r="F4966">
        <v>7.9484968897955895E-6</v>
      </c>
    </row>
    <row r="4967" spans="1:6" x14ac:dyDescent="0.25">
      <c r="A4967" t="str">
        <f t="shared" si="78"/>
        <v>HFTD - Distribution</v>
      </c>
      <c r="B4967" t="s">
        <v>592</v>
      </c>
      <c r="C4967" t="s">
        <v>428</v>
      </c>
      <c r="D4967" t="s">
        <v>554</v>
      </c>
      <c r="E4967" t="s">
        <v>571</v>
      </c>
      <c r="F4967">
        <v>6.8799147800450899E-7</v>
      </c>
    </row>
    <row r="4968" spans="1:6" x14ac:dyDescent="0.25">
      <c r="A4968" t="str">
        <f t="shared" si="78"/>
        <v>HFTD - Distribution</v>
      </c>
      <c r="B4968" t="s">
        <v>592</v>
      </c>
      <c r="C4968" t="s">
        <v>428</v>
      </c>
      <c r="D4968" t="s">
        <v>554</v>
      </c>
      <c r="E4968" t="s">
        <v>573</v>
      </c>
      <c r="F4968">
        <v>3.2623871624128697E-5</v>
      </c>
    </row>
    <row r="4969" spans="1:6" x14ac:dyDescent="0.25">
      <c r="A4969" t="str">
        <f t="shared" si="78"/>
        <v>HFTD - Distribution</v>
      </c>
      <c r="B4969" t="s">
        <v>592</v>
      </c>
      <c r="C4969" t="s">
        <v>428</v>
      </c>
      <c r="D4969" t="s">
        <v>574</v>
      </c>
      <c r="E4969" t="s">
        <v>575</v>
      </c>
      <c r="F4969">
        <v>1.0571653104210799E-4</v>
      </c>
    </row>
    <row r="4970" spans="1:6" x14ac:dyDescent="0.25">
      <c r="A4970" t="str">
        <f t="shared" si="78"/>
        <v>HFTD - Distribution</v>
      </c>
      <c r="B4970" t="s">
        <v>592</v>
      </c>
      <c r="C4970" t="s">
        <v>502</v>
      </c>
      <c r="D4970" t="s">
        <v>509</v>
      </c>
      <c r="E4970" t="s">
        <v>510</v>
      </c>
      <c r="F4970">
        <v>2.43884731072979E-5</v>
      </c>
    </row>
    <row r="4971" spans="1:6" x14ac:dyDescent="0.25">
      <c r="A4971" t="str">
        <f t="shared" si="78"/>
        <v>HFTD - Distribution</v>
      </c>
      <c r="B4971" t="s">
        <v>592</v>
      </c>
      <c r="C4971" t="s">
        <v>502</v>
      </c>
      <c r="D4971" t="s">
        <v>509</v>
      </c>
      <c r="E4971" t="s">
        <v>512</v>
      </c>
      <c r="F4971">
        <v>1.9105175382250902E-6</v>
      </c>
    </row>
    <row r="4972" spans="1:6" x14ac:dyDescent="0.25">
      <c r="A4972" t="str">
        <f t="shared" si="78"/>
        <v>HFTD - Distribution</v>
      </c>
      <c r="B4972" t="s">
        <v>592</v>
      </c>
      <c r="C4972" t="s">
        <v>502</v>
      </c>
      <c r="D4972" t="s">
        <v>509</v>
      </c>
      <c r="E4972" t="s">
        <v>514</v>
      </c>
      <c r="F4972">
        <v>1.7000170407124999E-5</v>
      </c>
    </row>
    <row r="4973" spans="1:6" x14ac:dyDescent="0.25">
      <c r="A4973" t="str">
        <f t="shared" si="78"/>
        <v>HFTD - Distribution</v>
      </c>
      <c r="B4973" t="s">
        <v>592</v>
      </c>
      <c r="C4973" t="s">
        <v>502</v>
      </c>
      <c r="D4973" t="s">
        <v>509</v>
      </c>
      <c r="E4973" t="s">
        <v>516</v>
      </c>
      <c r="F4973">
        <v>3.28472093509409E-6</v>
      </c>
    </row>
    <row r="4974" spans="1:6" x14ac:dyDescent="0.25">
      <c r="A4974" t="str">
        <f t="shared" si="78"/>
        <v>HFTD - Distribution</v>
      </c>
      <c r="B4974" t="s">
        <v>592</v>
      </c>
      <c r="C4974" t="s">
        <v>502</v>
      </c>
      <c r="D4974" t="s">
        <v>518</v>
      </c>
      <c r="E4974" t="s">
        <v>518</v>
      </c>
      <c r="F4974">
        <v>5.1679741943368905E-7</v>
      </c>
    </row>
    <row r="4975" spans="1:6" x14ac:dyDescent="0.25">
      <c r="A4975" t="str">
        <f t="shared" si="78"/>
        <v>HFTD - Distribution</v>
      </c>
      <c r="B4975" t="s">
        <v>592</v>
      </c>
      <c r="C4975" t="s">
        <v>502</v>
      </c>
      <c r="D4975" t="s">
        <v>520</v>
      </c>
      <c r="E4975" t="s">
        <v>521</v>
      </c>
      <c r="F4975">
        <v>0</v>
      </c>
    </row>
    <row r="4976" spans="1:6" x14ac:dyDescent="0.25">
      <c r="A4976" t="str">
        <f t="shared" si="78"/>
        <v>HFTD - Distribution</v>
      </c>
      <c r="B4976" t="s">
        <v>592</v>
      </c>
      <c r="C4976" t="s">
        <v>502</v>
      </c>
      <c r="D4976" t="s">
        <v>520</v>
      </c>
      <c r="E4976" t="s">
        <v>523</v>
      </c>
      <c r="F4976">
        <v>0</v>
      </c>
    </row>
    <row r="4977" spans="1:6" x14ac:dyDescent="0.25">
      <c r="A4977" t="str">
        <f t="shared" si="78"/>
        <v>HFTD - Distribution</v>
      </c>
      <c r="B4977" t="s">
        <v>592</v>
      </c>
      <c r="C4977" t="s">
        <v>502</v>
      </c>
      <c r="D4977" t="s">
        <v>520</v>
      </c>
      <c r="E4977" t="s">
        <v>525</v>
      </c>
      <c r="F4977">
        <v>4.8113084883215797E-6</v>
      </c>
    </row>
    <row r="4978" spans="1:6" x14ac:dyDescent="0.25">
      <c r="A4978" t="str">
        <f t="shared" si="78"/>
        <v>HFTD - Distribution</v>
      </c>
      <c r="B4978" t="s">
        <v>592</v>
      </c>
      <c r="C4978" t="s">
        <v>502</v>
      </c>
      <c r="D4978" t="s">
        <v>520</v>
      </c>
      <c r="E4978" t="s">
        <v>526</v>
      </c>
      <c r="F4978">
        <v>2.6984353899364701E-6</v>
      </c>
    </row>
    <row r="4979" spans="1:6" x14ac:dyDescent="0.25">
      <c r="A4979" t="str">
        <f t="shared" si="78"/>
        <v>HFTD - Distribution</v>
      </c>
      <c r="B4979" t="s">
        <v>592</v>
      </c>
      <c r="C4979" t="s">
        <v>502</v>
      </c>
      <c r="D4979" t="s">
        <v>520</v>
      </c>
      <c r="E4979" t="s">
        <v>527</v>
      </c>
      <c r="F4979">
        <v>5.0336081738800205E-7</v>
      </c>
    </row>
    <row r="4980" spans="1:6" x14ac:dyDescent="0.25">
      <c r="A4980" t="str">
        <f t="shared" si="78"/>
        <v>HFTD - Distribution</v>
      </c>
      <c r="B4980" t="s">
        <v>592</v>
      </c>
      <c r="C4980" t="s">
        <v>502</v>
      </c>
      <c r="D4980" t="s">
        <v>520</v>
      </c>
      <c r="E4980" t="s">
        <v>529</v>
      </c>
      <c r="F4980">
        <v>1.2550487222045501E-7</v>
      </c>
    </row>
    <row r="4981" spans="1:6" x14ac:dyDescent="0.25">
      <c r="A4981" t="str">
        <f t="shared" si="78"/>
        <v>HFTD - Distribution</v>
      </c>
      <c r="B4981" t="s">
        <v>592</v>
      </c>
      <c r="C4981" t="s">
        <v>502</v>
      </c>
      <c r="D4981" t="s">
        <v>520</v>
      </c>
      <c r="E4981" t="s">
        <v>530</v>
      </c>
      <c r="F4981">
        <v>5.0547936738506397E-8</v>
      </c>
    </row>
    <row r="4982" spans="1:6" x14ac:dyDescent="0.25">
      <c r="A4982" t="str">
        <f t="shared" si="78"/>
        <v>HFTD - Distribution</v>
      </c>
      <c r="B4982" t="s">
        <v>592</v>
      </c>
      <c r="C4982" t="s">
        <v>502</v>
      </c>
      <c r="D4982" t="s">
        <v>520</v>
      </c>
      <c r="E4982" t="s">
        <v>531</v>
      </c>
      <c r="F4982">
        <v>2.26649193773224E-7</v>
      </c>
    </row>
    <row r="4983" spans="1:6" x14ac:dyDescent="0.25">
      <c r="A4983" t="str">
        <f t="shared" si="78"/>
        <v>HFTD - Distribution</v>
      </c>
      <c r="B4983" t="s">
        <v>592</v>
      </c>
      <c r="C4983" t="s">
        <v>502</v>
      </c>
      <c r="D4983" t="s">
        <v>520</v>
      </c>
      <c r="E4983" t="s">
        <v>532</v>
      </c>
      <c r="F4983">
        <v>1.5094556249077401E-6</v>
      </c>
    </row>
    <row r="4984" spans="1:6" x14ac:dyDescent="0.25">
      <c r="A4984" t="str">
        <f t="shared" si="78"/>
        <v>HFTD - Distribution</v>
      </c>
      <c r="B4984" t="s">
        <v>592</v>
      </c>
      <c r="C4984" t="s">
        <v>502</v>
      </c>
      <c r="D4984" t="s">
        <v>520</v>
      </c>
      <c r="E4984" t="s">
        <v>533</v>
      </c>
      <c r="F4984">
        <v>4.0575385169588101E-7</v>
      </c>
    </row>
    <row r="4985" spans="1:6" x14ac:dyDescent="0.25">
      <c r="A4985" t="str">
        <f t="shared" si="78"/>
        <v>HFTD - Distribution</v>
      </c>
      <c r="B4985" t="s">
        <v>592</v>
      </c>
      <c r="C4985" t="s">
        <v>502</v>
      </c>
      <c r="D4985" t="s">
        <v>520</v>
      </c>
      <c r="E4985" t="s">
        <v>534</v>
      </c>
      <c r="F4985">
        <v>0</v>
      </c>
    </row>
    <row r="4986" spans="1:6" x14ac:dyDescent="0.25">
      <c r="A4986" t="str">
        <f t="shared" si="78"/>
        <v>HFTD - Distribution</v>
      </c>
      <c r="B4986" t="s">
        <v>592</v>
      </c>
      <c r="C4986" t="s">
        <v>502</v>
      </c>
      <c r="D4986" t="s">
        <v>520</v>
      </c>
      <c r="E4986" t="s">
        <v>535</v>
      </c>
      <c r="F4986">
        <v>0</v>
      </c>
    </row>
    <row r="4987" spans="1:6" x14ac:dyDescent="0.25">
      <c r="A4987" t="str">
        <f t="shared" si="78"/>
        <v>HFTD - Distribution</v>
      </c>
      <c r="B4987" t="s">
        <v>592</v>
      </c>
      <c r="C4987" t="s">
        <v>502</v>
      </c>
      <c r="D4987" t="s">
        <v>520</v>
      </c>
      <c r="E4987" t="s">
        <v>537</v>
      </c>
      <c r="F4987">
        <v>0</v>
      </c>
    </row>
    <row r="4988" spans="1:6" x14ac:dyDescent="0.25">
      <c r="A4988" t="str">
        <f t="shared" si="78"/>
        <v>HFTD - Distribution</v>
      </c>
      <c r="B4988" t="s">
        <v>592</v>
      </c>
      <c r="C4988" t="s">
        <v>502</v>
      </c>
      <c r="D4988" t="s">
        <v>520</v>
      </c>
      <c r="E4988" t="s">
        <v>541</v>
      </c>
      <c r="F4988">
        <v>2.42932834935806E-7</v>
      </c>
    </row>
    <row r="4989" spans="1:6" x14ac:dyDescent="0.25">
      <c r="A4989" t="str">
        <f t="shared" si="78"/>
        <v>HFTD - Distribution</v>
      </c>
      <c r="B4989" t="s">
        <v>592</v>
      </c>
      <c r="C4989" t="s">
        <v>502</v>
      </c>
      <c r="D4989" t="s">
        <v>520</v>
      </c>
      <c r="E4989" t="s">
        <v>543</v>
      </c>
      <c r="F4989">
        <v>0</v>
      </c>
    </row>
    <row r="4990" spans="1:6" x14ac:dyDescent="0.25">
      <c r="A4990" t="str">
        <f t="shared" si="78"/>
        <v>HFTD - Distribution</v>
      </c>
      <c r="B4990" t="s">
        <v>592</v>
      </c>
      <c r="C4990" t="s">
        <v>502</v>
      </c>
      <c r="D4990" t="s">
        <v>545</v>
      </c>
      <c r="E4990" t="s">
        <v>546</v>
      </c>
      <c r="F4990">
        <v>2.13815641145093E-5</v>
      </c>
    </row>
    <row r="4991" spans="1:6" x14ac:dyDescent="0.25">
      <c r="A4991" t="str">
        <f t="shared" si="78"/>
        <v>HFTD - Distribution</v>
      </c>
      <c r="B4991" t="s">
        <v>592</v>
      </c>
      <c r="C4991" t="s">
        <v>502</v>
      </c>
      <c r="D4991" t="s">
        <v>548</v>
      </c>
      <c r="E4991" t="s">
        <v>548</v>
      </c>
      <c r="F4991">
        <v>3.6525341637390199E-5</v>
      </c>
    </row>
    <row r="4992" spans="1:6" x14ac:dyDescent="0.25">
      <c r="A4992" t="str">
        <f t="shared" si="78"/>
        <v>HFTD - Distribution</v>
      </c>
      <c r="B4992" t="s">
        <v>592</v>
      </c>
      <c r="C4992" t="s">
        <v>502</v>
      </c>
      <c r="D4992" t="s">
        <v>550</v>
      </c>
      <c r="E4992" t="s">
        <v>550</v>
      </c>
      <c r="F4992">
        <v>3.5884152554368401E-6</v>
      </c>
    </row>
    <row r="4993" spans="1:6" x14ac:dyDescent="0.25">
      <c r="A4993" t="str">
        <f t="shared" si="78"/>
        <v>HFTD - Distribution</v>
      </c>
      <c r="B4993" t="s">
        <v>592</v>
      </c>
      <c r="C4993" t="s">
        <v>502</v>
      </c>
      <c r="D4993" t="s">
        <v>552</v>
      </c>
      <c r="E4993" t="s">
        <v>552</v>
      </c>
      <c r="F4993">
        <v>2.6830027403736599E-7</v>
      </c>
    </row>
    <row r="4994" spans="1:6" x14ac:dyDescent="0.25">
      <c r="A4994" t="str">
        <f t="shared" si="78"/>
        <v>HFTD - Distribution</v>
      </c>
      <c r="B4994" t="s">
        <v>592</v>
      </c>
      <c r="C4994" t="s">
        <v>502</v>
      </c>
      <c r="D4994" t="s">
        <v>554</v>
      </c>
      <c r="E4994" t="s">
        <v>555</v>
      </c>
      <c r="F4994">
        <v>1.8247277443827701E-6</v>
      </c>
    </row>
    <row r="4995" spans="1:6" x14ac:dyDescent="0.25">
      <c r="A4995" t="str">
        <f t="shared" ref="A4995:A5058" si="79">IF(ISNUMBER(FIND("non-HFTD - Transmission", B4995)), "non-HFTD - Transmission",
            IF(ISNUMBER(FIND("HFTD - Transmission", B4995)), "HFTD - Transmission",
                 IF(ISNUMBER(FIND("non-HFTD - Distribution", B4995)), "non-HFTD - Distribution",
                         IF(ISNUMBER(FIND("HFTD - Distribution", B4995)), "HFTD - Distribution", B4995))))</f>
        <v>HFTD - Distribution</v>
      </c>
      <c r="B4995" t="s">
        <v>592</v>
      </c>
      <c r="C4995" t="s">
        <v>502</v>
      </c>
      <c r="D4995" t="s">
        <v>554</v>
      </c>
      <c r="E4995" t="s">
        <v>556</v>
      </c>
      <c r="F4995">
        <v>4.2326310400514597E-6</v>
      </c>
    </row>
    <row r="4996" spans="1:6" x14ac:dyDescent="0.25">
      <c r="A4996" t="str">
        <f t="shared" si="79"/>
        <v>HFTD - Distribution</v>
      </c>
      <c r="B4996" t="s">
        <v>592</v>
      </c>
      <c r="C4996" t="s">
        <v>502</v>
      </c>
      <c r="D4996" t="s">
        <v>554</v>
      </c>
      <c r="E4996" t="s">
        <v>558</v>
      </c>
      <c r="F4996">
        <v>1.44486630959094E-5</v>
      </c>
    </row>
    <row r="4997" spans="1:6" x14ac:dyDescent="0.25">
      <c r="A4997" t="str">
        <f t="shared" si="79"/>
        <v>HFTD - Distribution</v>
      </c>
      <c r="B4997" t="s">
        <v>592</v>
      </c>
      <c r="C4997" t="s">
        <v>502</v>
      </c>
      <c r="D4997" t="s">
        <v>554</v>
      </c>
      <c r="E4997" t="s">
        <v>560</v>
      </c>
      <c r="F4997">
        <v>7.9791157972136098E-7</v>
      </c>
    </row>
    <row r="4998" spans="1:6" x14ac:dyDescent="0.25">
      <c r="A4998" t="str">
        <f t="shared" si="79"/>
        <v>HFTD - Distribution</v>
      </c>
      <c r="B4998" t="s">
        <v>592</v>
      </c>
      <c r="C4998" t="s">
        <v>502</v>
      </c>
      <c r="D4998" t="s">
        <v>554</v>
      </c>
      <c r="E4998" t="s">
        <v>562</v>
      </c>
      <c r="F4998">
        <v>3.5507060107549103E-5</v>
      </c>
    </row>
    <row r="4999" spans="1:6" x14ac:dyDescent="0.25">
      <c r="A4999" t="str">
        <f t="shared" si="79"/>
        <v>HFTD - Distribution</v>
      </c>
      <c r="B4999" t="s">
        <v>592</v>
      </c>
      <c r="C4999" t="s">
        <v>502</v>
      </c>
      <c r="D4999" t="s">
        <v>554</v>
      </c>
      <c r="E4999" t="s">
        <v>564</v>
      </c>
      <c r="F4999">
        <v>1.5372146254168201E-5</v>
      </c>
    </row>
    <row r="5000" spans="1:6" x14ac:dyDescent="0.25">
      <c r="A5000" t="str">
        <f t="shared" si="79"/>
        <v>HFTD - Distribution</v>
      </c>
      <c r="B5000" t="s">
        <v>592</v>
      </c>
      <c r="C5000" t="s">
        <v>502</v>
      </c>
      <c r="D5000" t="s">
        <v>554</v>
      </c>
      <c r="E5000" t="s">
        <v>566</v>
      </c>
      <c r="F5000">
        <v>1.7582269275063498E-5</v>
      </c>
    </row>
    <row r="5001" spans="1:6" x14ac:dyDescent="0.25">
      <c r="A5001" t="str">
        <f t="shared" si="79"/>
        <v>HFTD - Distribution</v>
      </c>
      <c r="B5001" t="s">
        <v>592</v>
      </c>
      <c r="C5001" t="s">
        <v>502</v>
      </c>
      <c r="D5001" t="s">
        <v>554</v>
      </c>
      <c r="E5001" t="s">
        <v>568</v>
      </c>
      <c r="F5001">
        <v>1.03564785726554E-4</v>
      </c>
    </row>
    <row r="5002" spans="1:6" x14ac:dyDescent="0.25">
      <c r="A5002" t="str">
        <f t="shared" si="79"/>
        <v>HFTD - Distribution</v>
      </c>
      <c r="B5002" t="s">
        <v>592</v>
      </c>
      <c r="C5002" t="s">
        <v>502</v>
      </c>
      <c r="D5002" t="s">
        <v>554</v>
      </c>
      <c r="E5002" t="s">
        <v>570</v>
      </c>
      <c r="F5002">
        <v>2.1735735280412099E-5</v>
      </c>
    </row>
    <row r="5003" spans="1:6" x14ac:dyDescent="0.25">
      <c r="A5003" t="str">
        <f t="shared" si="79"/>
        <v>HFTD - Distribution</v>
      </c>
      <c r="B5003" t="s">
        <v>592</v>
      </c>
      <c r="C5003" t="s">
        <v>502</v>
      </c>
      <c r="D5003" t="s">
        <v>554</v>
      </c>
      <c r="E5003" t="s">
        <v>571</v>
      </c>
      <c r="F5003">
        <v>1.88136207995296E-6</v>
      </c>
    </row>
    <row r="5004" spans="1:6" x14ac:dyDescent="0.25">
      <c r="A5004" t="str">
        <f t="shared" si="79"/>
        <v>HFTD - Distribution</v>
      </c>
      <c r="B5004" t="s">
        <v>592</v>
      </c>
      <c r="C5004" t="s">
        <v>502</v>
      </c>
      <c r="D5004" t="s">
        <v>554</v>
      </c>
      <c r="E5004" t="s">
        <v>573</v>
      </c>
      <c r="F5004">
        <v>8.9212318665504099E-5</v>
      </c>
    </row>
    <row r="5005" spans="1:6" x14ac:dyDescent="0.25">
      <c r="A5005" t="str">
        <f t="shared" si="79"/>
        <v>HFTD - Distribution</v>
      </c>
      <c r="B5005" t="s">
        <v>592</v>
      </c>
      <c r="C5005" t="s">
        <v>502</v>
      </c>
      <c r="D5005" t="s">
        <v>574</v>
      </c>
      <c r="E5005" t="s">
        <v>575</v>
      </c>
      <c r="F5005">
        <v>7.2117946323068695E-5</v>
      </c>
    </row>
    <row r="5006" spans="1:6" x14ac:dyDescent="0.25">
      <c r="A5006" t="str">
        <f t="shared" si="79"/>
        <v>HFTD - Distribution</v>
      </c>
      <c r="B5006" t="s">
        <v>592</v>
      </c>
      <c r="C5006" t="s">
        <v>459</v>
      </c>
      <c r="D5006" t="s">
        <v>509</v>
      </c>
      <c r="E5006" t="s">
        <v>510</v>
      </c>
      <c r="F5006">
        <v>4.6143315205846399E-4</v>
      </c>
    </row>
    <row r="5007" spans="1:6" x14ac:dyDescent="0.25">
      <c r="A5007" t="str">
        <f t="shared" si="79"/>
        <v>HFTD - Distribution</v>
      </c>
      <c r="B5007" t="s">
        <v>592</v>
      </c>
      <c r="C5007" t="s">
        <v>459</v>
      </c>
      <c r="D5007" t="s">
        <v>509</v>
      </c>
      <c r="E5007" t="s">
        <v>512</v>
      </c>
      <c r="F5007">
        <v>1.0726062888699399E-4</v>
      </c>
    </row>
    <row r="5008" spans="1:6" x14ac:dyDescent="0.25">
      <c r="A5008" t="str">
        <f t="shared" si="79"/>
        <v>HFTD - Distribution</v>
      </c>
      <c r="B5008" t="s">
        <v>592</v>
      </c>
      <c r="C5008" t="s">
        <v>459</v>
      </c>
      <c r="D5008" t="s">
        <v>509</v>
      </c>
      <c r="E5008" t="s">
        <v>514</v>
      </c>
      <c r="F5008">
        <v>2.6222091158027602E-4</v>
      </c>
    </row>
    <row r="5009" spans="1:6" x14ac:dyDescent="0.25">
      <c r="A5009" t="str">
        <f t="shared" si="79"/>
        <v>HFTD - Distribution</v>
      </c>
      <c r="B5009" t="s">
        <v>592</v>
      </c>
      <c r="C5009" t="s">
        <v>459</v>
      </c>
      <c r="D5009" t="s">
        <v>509</v>
      </c>
      <c r="E5009" t="s">
        <v>516</v>
      </c>
      <c r="F5009">
        <v>6.3244647283041002E-5</v>
      </c>
    </row>
    <row r="5010" spans="1:6" x14ac:dyDescent="0.25">
      <c r="A5010" t="str">
        <f t="shared" si="79"/>
        <v>HFTD - Distribution</v>
      </c>
      <c r="B5010" t="s">
        <v>592</v>
      </c>
      <c r="C5010" t="s">
        <v>459</v>
      </c>
      <c r="D5010" t="s">
        <v>518</v>
      </c>
      <c r="E5010" t="s">
        <v>518</v>
      </c>
      <c r="F5010">
        <v>8.8151785531650896E-6</v>
      </c>
    </row>
    <row r="5011" spans="1:6" x14ac:dyDescent="0.25">
      <c r="A5011" t="str">
        <f t="shared" si="79"/>
        <v>HFTD - Distribution</v>
      </c>
      <c r="B5011" t="s">
        <v>592</v>
      </c>
      <c r="C5011" t="s">
        <v>459</v>
      </c>
      <c r="D5011" t="s">
        <v>520</v>
      </c>
      <c r="E5011" t="s">
        <v>521</v>
      </c>
      <c r="F5011">
        <v>0</v>
      </c>
    </row>
    <row r="5012" spans="1:6" x14ac:dyDescent="0.25">
      <c r="A5012" t="str">
        <f t="shared" si="79"/>
        <v>HFTD - Distribution</v>
      </c>
      <c r="B5012" t="s">
        <v>592</v>
      </c>
      <c r="C5012" t="s">
        <v>459</v>
      </c>
      <c r="D5012" t="s">
        <v>520</v>
      </c>
      <c r="E5012" t="s">
        <v>523</v>
      </c>
      <c r="F5012">
        <v>0</v>
      </c>
    </row>
    <row r="5013" spans="1:6" x14ac:dyDescent="0.25">
      <c r="A5013" t="str">
        <f t="shared" si="79"/>
        <v>HFTD - Distribution</v>
      </c>
      <c r="B5013" t="s">
        <v>592</v>
      </c>
      <c r="C5013" t="s">
        <v>459</v>
      </c>
      <c r="D5013" t="s">
        <v>520</v>
      </c>
      <c r="E5013" t="s">
        <v>525</v>
      </c>
      <c r="F5013">
        <v>1.51679140970999E-4</v>
      </c>
    </row>
    <row r="5014" spans="1:6" x14ac:dyDescent="0.25">
      <c r="A5014" t="str">
        <f t="shared" si="79"/>
        <v>HFTD - Distribution</v>
      </c>
      <c r="B5014" t="s">
        <v>592</v>
      </c>
      <c r="C5014" t="s">
        <v>459</v>
      </c>
      <c r="D5014" t="s">
        <v>520</v>
      </c>
      <c r="E5014" t="s">
        <v>526</v>
      </c>
      <c r="F5014">
        <v>7.9744815138025994E-5</v>
      </c>
    </row>
    <row r="5015" spans="1:6" x14ac:dyDescent="0.25">
      <c r="A5015" t="str">
        <f t="shared" si="79"/>
        <v>HFTD - Distribution</v>
      </c>
      <c r="B5015" t="s">
        <v>592</v>
      </c>
      <c r="C5015" t="s">
        <v>459</v>
      </c>
      <c r="D5015" t="s">
        <v>520</v>
      </c>
      <c r="E5015" t="s">
        <v>527</v>
      </c>
      <c r="F5015">
        <v>1.32281856863555E-5</v>
      </c>
    </row>
    <row r="5016" spans="1:6" x14ac:dyDescent="0.25">
      <c r="A5016" t="str">
        <f t="shared" si="79"/>
        <v>HFTD - Distribution</v>
      </c>
      <c r="B5016" t="s">
        <v>592</v>
      </c>
      <c r="C5016" t="s">
        <v>459</v>
      </c>
      <c r="D5016" t="s">
        <v>520</v>
      </c>
      <c r="E5016" t="s">
        <v>529</v>
      </c>
      <c r="F5016">
        <v>3.8050067812589201E-6</v>
      </c>
    </row>
    <row r="5017" spans="1:6" x14ac:dyDescent="0.25">
      <c r="A5017" t="str">
        <f t="shared" si="79"/>
        <v>HFTD - Distribution</v>
      </c>
      <c r="B5017" t="s">
        <v>592</v>
      </c>
      <c r="C5017" t="s">
        <v>459</v>
      </c>
      <c r="D5017" t="s">
        <v>520</v>
      </c>
      <c r="E5017" t="s">
        <v>530</v>
      </c>
      <c r="F5017">
        <v>1.41825458080031E-6</v>
      </c>
    </row>
    <row r="5018" spans="1:6" x14ac:dyDescent="0.25">
      <c r="A5018" t="str">
        <f t="shared" si="79"/>
        <v>HFTD - Distribution</v>
      </c>
      <c r="B5018" t="s">
        <v>592</v>
      </c>
      <c r="C5018" t="s">
        <v>459</v>
      </c>
      <c r="D5018" t="s">
        <v>520</v>
      </c>
      <c r="E5018" t="s">
        <v>531</v>
      </c>
      <c r="F5018">
        <v>5.4834268577848499E-6</v>
      </c>
    </row>
    <row r="5019" spans="1:6" x14ac:dyDescent="0.25">
      <c r="A5019" t="str">
        <f t="shared" si="79"/>
        <v>HFTD - Distribution</v>
      </c>
      <c r="B5019" t="s">
        <v>592</v>
      </c>
      <c r="C5019" t="s">
        <v>459</v>
      </c>
      <c r="D5019" t="s">
        <v>520</v>
      </c>
      <c r="E5019" t="s">
        <v>532</v>
      </c>
      <c r="F5019">
        <v>4.0295213094619701E-5</v>
      </c>
    </row>
    <row r="5020" spans="1:6" x14ac:dyDescent="0.25">
      <c r="A5020" t="str">
        <f t="shared" si="79"/>
        <v>HFTD - Distribution</v>
      </c>
      <c r="B5020" t="s">
        <v>592</v>
      </c>
      <c r="C5020" t="s">
        <v>459</v>
      </c>
      <c r="D5020" t="s">
        <v>520</v>
      </c>
      <c r="E5020" t="s">
        <v>533</v>
      </c>
      <c r="F5020">
        <v>1.00112806404017E-5</v>
      </c>
    </row>
    <row r="5021" spans="1:6" x14ac:dyDescent="0.25">
      <c r="A5021" t="str">
        <f t="shared" si="79"/>
        <v>HFTD - Distribution</v>
      </c>
      <c r="B5021" t="s">
        <v>592</v>
      </c>
      <c r="C5021" t="s">
        <v>459</v>
      </c>
      <c r="D5021" t="s">
        <v>520</v>
      </c>
      <c r="E5021" t="s">
        <v>534</v>
      </c>
      <c r="F5021">
        <v>0</v>
      </c>
    </row>
    <row r="5022" spans="1:6" x14ac:dyDescent="0.25">
      <c r="A5022" t="str">
        <f t="shared" si="79"/>
        <v>HFTD - Distribution</v>
      </c>
      <c r="B5022" t="s">
        <v>592</v>
      </c>
      <c r="C5022" t="s">
        <v>459</v>
      </c>
      <c r="D5022" t="s">
        <v>520</v>
      </c>
      <c r="E5022" t="s">
        <v>535</v>
      </c>
      <c r="F5022">
        <v>0</v>
      </c>
    </row>
    <row r="5023" spans="1:6" x14ac:dyDescent="0.25">
      <c r="A5023" t="str">
        <f t="shared" si="79"/>
        <v>HFTD - Distribution</v>
      </c>
      <c r="B5023" t="s">
        <v>592</v>
      </c>
      <c r="C5023" t="s">
        <v>459</v>
      </c>
      <c r="D5023" t="s">
        <v>520</v>
      </c>
      <c r="E5023" t="s">
        <v>537</v>
      </c>
      <c r="F5023">
        <v>0</v>
      </c>
    </row>
    <row r="5024" spans="1:6" x14ac:dyDescent="0.25">
      <c r="A5024" t="str">
        <f t="shared" si="79"/>
        <v>HFTD - Distribution</v>
      </c>
      <c r="B5024" t="s">
        <v>592</v>
      </c>
      <c r="C5024" t="s">
        <v>459</v>
      </c>
      <c r="D5024" t="s">
        <v>520</v>
      </c>
      <c r="E5024" t="s">
        <v>541</v>
      </c>
      <c r="F5024">
        <v>3.9454040842858003E-6</v>
      </c>
    </row>
    <row r="5025" spans="1:6" x14ac:dyDescent="0.25">
      <c r="A5025" t="str">
        <f t="shared" si="79"/>
        <v>HFTD - Distribution</v>
      </c>
      <c r="B5025" t="s">
        <v>592</v>
      </c>
      <c r="C5025" t="s">
        <v>459</v>
      </c>
      <c r="D5025" t="s">
        <v>520</v>
      </c>
      <c r="E5025" t="s">
        <v>543</v>
      </c>
      <c r="F5025">
        <v>0</v>
      </c>
    </row>
    <row r="5026" spans="1:6" x14ac:dyDescent="0.25">
      <c r="A5026" t="str">
        <f t="shared" si="79"/>
        <v>HFTD - Distribution</v>
      </c>
      <c r="B5026" t="s">
        <v>592</v>
      </c>
      <c r="C5026" t="s">
        <v>459</v>
      </c>
      <c r="D5026" t="s">
        <v>545</v>
      </c>
      <c r="E5026" t="s">
        <v>546</v>
      </c>
      <c r="F5026">
        <v>4.39244297610463E-4</v>
      </c>
    </row>
    <row r="5027" spans="1:6" x14ac:dyDescent="0.25">
      <c r="A5027" t="str">
        <f t="shared" si="79"/>
        <v>HFTD - Distribution</v>
      </c>
      <c r="B5027" t="s">
        <v>592</v>
      </c>
      <c r="C5027" t="s">
        <v>459</v>
      </c>
      <c r="D5027" t="s">
        <v>548</v>
      </c>
      <c r="E5027" t="s">
        <v>548</v>
      </c>
      <c r="F5027">
        <v>6.4890403833687996E-4</v>
      </c>
    </row>
    <row r="5028" spans="1:6" x14ac:dyDescent="0.25">
      <c r="A5028" t="str">
        <f t="shared" si="79"/>
        <v>HFTD - Distribution</v>
      </c>
      <c r="B5028" t="s">
        <v>592</v>
      </c>
      <c r="C5028" t="s">
        <v>459</v>
      </c>
      <c r="D5028" t="s">
        <v>550</v>
      </c>
      <c r="E5028" t="s">
        <v>550</v>
      </c>
      <c r="F5028">
        <v>6.8633627589338006E-5</v>
      </c>
    </row>
    <row r="5029" spans="1:6" x14ac:dyDescent="0.25">
      <c r="A5029" t="str">
        <f t="shared" si="79"/>
        <v>HFTD - Distribution</v>
      </c>
      <c r="B5029" t="s">
        <v>592</v>
      </c>
      <c r="C5029" t="s">
        <v>459</v>
      </c>
      <c r="D5029" t="s">
        <v>552</v>
      </c>
      <c r="E5029" t="s">
        <v>552</v>
      </c>
      <c r="F5029">
        <v>4.8757127540923402E-6</v>
      </c>
    </row>
    <row r="5030" spans="1:6" x14ac:dyDescent="0.25">
      <c r="A5030" t="str">
        <f t="shared" si="79"/>
        <v>HFTD - Distribution</v>
      </c>
      <c r="B5030" t="s">
        <v>592</v>
      </c>
      <c r="C5030" t="s">
        <v>459</v>
      </c>
      <c r="D5030" t="s">
        <v>554</v>
      </c>
      <c r="E5030" t="s">
        <v>555</v>
      </c>
      <c r="F5030">
        <v>5.22330023737397E-5</v>
      </c>
    </row>
    <row r="5031" spans="1:6" x14ac:dyDescent="0.25">
      <c r="A5031" t="str">
        <f t="shared" si="79"/>
        <v>HFTD - Distribution</v>
      </c>
      <c r="B5031" t="s">
        <v>592</v>
      </c>
      <c r="C5031" t="s">
        <v>459</v>
      </c>
      <c r="D5031" t="s">
        <v>554</v>
      </c>
      <c r="E5031" t="s">
        <v>556</v>
      </c>
      <c r="F5031">
        <v>1.21109271042645E-4</v>
      </c>
    </row>
    <row r="5032" spans="1:6" x14ac:dyDescent="0.25">
      <c r="A5032" t="str">
        <f t="shared" si="79"/>
        <v>HFTD - Distribution</v>
      </c>
      <c r="B5032" t="s">
        <v>592</v>
      </c>
      <c r="C5032" t="s">
        <v>459</v>
      </c>
      <c r="D5032" t="s">
        <v>554</v>
      </c>
      <c r="E5032" t="s">
        <v>558</v>
      </c>
      <c r="F5032">
        <v>4.1342300770564803E-4</v>
      </c>
    </row>
    <row r="5033" spans="1:6" x14ac:dyDescent="0.25">
      <c r="A5033" t="str">
        <f t="shared" si="79"/>
        <v>HFTD - Distribution</v>
      </c>
      <c r="B5033" t="s">
        <v>592</v>
      </c>
      <c r="C5033" t="s">
        <v>459</v>
      </c>
      <c r="D5033" t="s">
        <v>554</v>
      </c>
      <c r="E5033" t="s">
        <v>560</v>
      </c>
      <c r="F5033">
        <v>2.28486613448436E-5</v>
      </c>
    </row>
    <row r="5034" spans="1:6" x14ac:dyDescent="0.25">
      <c r="A5034" t="str">
        <f t="shared" si="79"/>
        <v>HFTD - Distribution</v>
      </c>
      <c r="B5034" t="s">
        <v>592</v>
      </c>
      <c r="C5034" t="s">
        <v>459</v>
      </c>
      <c r="D5034" t="s">
        <v>554</v>
      </c>
      <c r="E5034" t="s">
        <v>562</v>
      </c>
      <c r="F5034">
        <v>1.0167652812253999E-3</v>
      </c>
    </row>
    <row r="5035" spans="1:6" x14ac:dyDescent="0.25">
      <c r="A5035" t="str">
        <f t="shared" si="79"/>
        <v>HFTD - Distribution</v>
      </c>
      <c r="B5035" t="s">
        <v>592</v>
      </c>
      <c r="C5035" t="s">
        <v>459</v>
      </c>
      <c r="D5035" t="s">
        <v>554</v>
      </c>
      <c r="E5035" t="s">
        <v>564</v>
      </c>
      <c r="F5035">
        <v>4.3984684929698E-4</v>
      </c>
    </row>
    <row r="5036" spans="1:6" x14ac:dyDescent="0.25">
      <c r="A5036" t="str">
        <f t="shared" si="79"/>
        <v>HFTD - Distribution</v>
      </c>
      <c r="B5036" t="s">
        <v>592</v>
      </c>
      <c r="C5036" t="s">
        <v>459</v>
      </c>
      <c r="D5036" t="s">
        <v>554</v>
      </c>
      <c r="E5036" t="s">
        <v>566</v>
      </c>
      <c r="F5036">
        <v>5.0308562098352503E-4</v>
      </c>
    </row>
    <row r="5037" spans="1:6" x14ac:dyDescent="0.25">
      <c r="A5037" t="str">
        <f t="shared" si="79"/>
        <v>HFTD - Distribution</v>
      </c>
      <c r="B5037" t="s">
        <v>592</v>
      </c>
      <c r="C5037" t="s">
        <v>459</v>
      </c>
      <c r="D5037" t="s">
        <v>554</v>
      </c>
      <c r="E5037" t="s">
        <v>568</v>
      </c>
      <c r="F5037">
        <v>2.9633236599990202E-3</v>
      </c>
    </row>
    <row r="5038" spans="1:6" x14ac:dyDescent="0.25">
      <c r="A5038" t="str">
        <f t="shared" si="79"/>
        <v>HFTD - Distribution</v>
      </c>
      <c r="B5038" t="s">
        <v>592</v>
      </c>
      <c r="C5038" t="s">
        <v>459</v>
      </c>
      <c r="D5038" t="s">
        <v>554</v>
      </c>
      <c r="E5038" t="s">
        <v>570</v>
      </c>
      <c r="F5038">
        <v>6.2192972420166599E-4</v>
      </c>
    </row>
    <row r="5039" spans="1:6" x14ac:dyDescent="0.25">
      <c r="A5039" t="str">
        <f t="shared" si="79"/>
        <v>HFTD - Distribution</v>
      </c>
      <c r="B5039" t="s">
        <v>592</v>
      </c>
      <c r="C5039" t="s">
        <v>459</v>
      </c>
      <c r="D5039" t="s">
        <v>554</v>
      </c>
      <c r="E5039" t="s">
        <v>571</v>
      </c>
      <c r="F5039">
        <v>5.38318572808104E-5</v>
      </c>
    </row>
    <row r="5040" spans="1:6" x14ac:dyDescent="0.25">
      <c r="A5040" t="str">
        <f t="shared" si="79"/>
        <v>HFTD - Distribution</v>
      </c>
      <c r="B5040" t="s">
        <v>592</v>
      </c>
      <c r="C5040" t="s">
        <v>459</v>
      </c>
      <c r="D5040" t="s">
        <v>554</v>
      </c>
      <c r="E5040" t="s">
        <v>573</v>
      </c>
      <c r="F5040">
        <v>2.5526531321454298E-3</v>
      </c>
    </row>
    <row r="5041" spans="1:6" x14ac:dyDescent="0.25">
      <c r="A5041" t="str">
        <f t="shared" si="79"/>
        <v>HFTD - Distribution</v>
      </c>
      <c r="B5041" t="s">
        <v>592</v>
      </c>
      <c r="C5041" t="s">
        <v>459</v>
      </c>
      <c r="D5041" t="s">
        <v>574</v>
      </c>
      <c r="E5041" t="s">
        <v>575</v>
      </c>
      <c r="F5041">
        <v>1.4218221097980399E-3</v>
      </c>
    </row>
    <row r="5042" spans="1:6" x14ac:dyDescent="0.25">
      <c r="A5042" t="str">
        <f t="shared" si="79"/>
        <v>HFTD - Distribution</v>
      </c>
      <c r="B5042" t="s">
        <v>592</v>
      </c>
      <c r="C5042" t="s">
        <v>490</v>
      </c>
      <c r="D5042" t="s">
        <v>509</v>
      </c>
      <c r="E5042" t="s">
        <v>510</v>
      </c>
      <c r="F5042">
        <v>9.7912597778848101E-2</v>
      </c>
    </row>
    <row r="5043" spans="1:6" x14ac:dyDescent="0.25">
      <c r="A5043" t="str">
        <f t="shared" si="79"/>
        <v>HFTD - Distribution</v>
      </c>
      <c r="B5043" t="s">
        <v>592</v>
      </c>
      <c r="C5043" t="s">
        <v>490</v>
      </c>
      <c r="D5043" t="s">
        <v>509</v>
      </c>
      <c r="E5043" t="s">
        <v>512</v>
      </c>
      <c r="F5043">
        <v>7.2706663549400698E-3</v>
      </c>
    </row>
    <row r="5044" spans="1:6" x14ac:dyDescent="0.25">
      <c r="A5044" t="str">
        <f t="shared" si="79"/>
        <v>HFTD - Distribution</v>
      </c>
      <c r="B5044" t="s">
        <v>592</v>
      </c>
      <c r="C5044" t="s">
        <v>490</v>
      </c>
      <c r="D5044" t="s">
        <v>509</v>
      </c>
      <c r="E5044" t="s">
        <v>514</v>
      </c>
      <c r="F5044">
        <v>5.6217031686101801E-2</v>
      </c>
    </row>
    <row r="5045" spans="1:6" x14ac:dyDescent="0.25">
      <c r="A5045" t="str">
        <f t="shared" si="79"/>
        <v>HFTD - Distribution</v>
      </c>
      <c r="B5045" t="s">
        <v>592</v>
      </c>
      <c r="C5045" t="s">
        <v>490</v>
      </c>
      <c r="D5045" t="s">
        <v>509</v>
      </c>
      <c r="E5045" t="s">
        <v>516</v>
      </c>
      <c r="F5045">
        <v>1.5257353308749E-2</v>
      </c>
    </row>
    <row r="5046" spans="1:6" x14ac:dyDescent="0.25">
      <c r="A5046" t="str">
        <f t="shared" si="79"/>
        <v>HFTD - Distribution</v>
      </c>
      <c r="B5046" t="s">
        <v>592</v>
      </c>
      <c r="C5046" t="s">
        <v>490</v>
      </c>
      <c r="D5046" t="s">
        <v>518</v>
      </c>
      <c r="E5046" t="s">
        <v>518</v>
      </c>
      <c r="F5046">
        <v>2.4901562691441899E-3</v>
      </c>
    </row>
    <row r="5047" spans="1:6" x14ac:dyDescent="0.25">
      <c r="A5047" t="str">
        <f t="shared" si="79"/>
        <v>HFTD - Distribution</v>
      </c>
      <c r="B5047" t="s">
        <v>592</v>
      </c>
      <c r="C5047" t="s">
        <v>490</v>
      </c>
      <c r="D5047" t="s">
        <v>520</v>
      </c>
      <c r="E5047" t="s">
        <v>521</v>
      </c>
      <c r="F5047">
        <v>0</v>
      </c>
    </row>
    <row r="5048" spans="1:6" x14ac:dyDescent="0.25">
      <c r="A5048" t="str">
        <f t="shared" si="79"/>
        <v>HFTD - Distribution</v>
      </c>
      <c r="B5048" t="s">
        <v>592</v>
      </c>
      <c r="C5048" t="s">
        <v>490</v>
      </c>
      <c r="D5048" t="s">
        <v>520</v>
      </c>
      <c r="E5048" t="s">
        <v>523</v>
      </c>
      <c r="F5048">
        <v>0</v>
      </c>
    </row>
    <row r="5049" spans="1:6" x14ac:dyDescent="0.25">
      <c r="A5049" t="str">
        <f t="shared" si="79"/>
        <v>HFTD - Distribution</v>
      </c>
      <c r="B5049" t="s">
        <v>592</v>
      </c>
      <c r="C5049" t="s">
        <v>490</v>
      </c>
      <c r="D5049" t="s">
        <v>520</v>
      </c>
      <c r="E5049" t="s">
        <v>525</v>
      </c>
      <c r="F5049">
        <v>9.3696040150681906E-2</v>
      </c>
    </row>
    <row r="5050" spans="1:6" x14ac:dyDescent="0.25">
      <c r="A5050" t="str">
        <f t="shared" si="79"/>
        <v>HFTD - Distribution</v>
      </c>
      <c r="B5050" t="s">
        <v>592</v>
      </c>
      <c r="C5050" t="s">
        <v>490</v>
      </c>
      <c r="D5050" t="s">
        <v>520</v>
      </c>
      <c r="E5050" t="s">
        <v>526</v>
      </c>
      <c r="F5050">
        <v>5.1182773974432397E-2</v>
      </c>
    </row>
    <row r="5051" spans="1:6" x14ac:dyDescent="0.25">
      <c r="A5051" t="str">
        <f t="shared" si="79"/>
        <v>HFTD - Distribution</v>
      </c>
      <c r="B5051" t="s">
        <v>592</v>
      </c>
      <c r="C5051" t="s">
        <v>490</v>
      </c>
      <c r="D5051" t="s">
        <v>520</v>
      </c>
      <c r="E5051" t="s">
        <v>527</v>
      </c>
      <c r="F5051">
        <v>9.2478970970809593E-3</v>
      </c>
    </row>
    <row r="5052" spans="1:6" x14ac:dyDescent="0.25">
      <c r="A5052" t="str">
        <f t="shared" si="79"/>
        <v>HFTD - Distribution</v>
      </c>
      <c r="B5052" t="s">
        <v>592</v>
      </c>
      <c r="C5052" t="s">
        <v>490</v>
      </c>
      <c r="D5052" t="s">
        <v>520</v>
      </c>
      <c r="E5052" t="s">
        <v>529</v>
      </c>
      <c r="F5052">
        <v>3.1656477456984702E-3</v>
      </c>
    </row>
    <row r="5053" spans="1:6" x14ac:dyDescent="0.25">
      <c r="A5053" t="str">
        <f t="shared" si="79"/>
        <v>HFTD - Distribution</v>
      </c>
      <c r="B5053" t="s">
        <v>592</v>
      </c>
      <c r="C5053" t="s">
        <v>490</v>
      </c>
      <c r="D5053" t="s">
        <v>520</v>
      </c>
      <c r="E5053" t="s">
        <v>530</v>
      </c>
      <c r="F5053">
        <v>1.18927304301724E-3</v>
      </c>
    </row>
    <row r="5054" spans="1:6" x14ac:dyDescent="0.25">
      <c r="A5054" t="str">
        <f t="shared" si="79"/>
        <v>HFTD - Distribution</v>
      </c>
      <c r="B5054" t="s">
        <v>592</v>
      </c>
      <c r="C5054" t="s">
        <v>490</v>
      </c>
      <c r="D5054" t="s">
        <v>520</v>
      </c>
      <c r="E5054" t="s">
        <v>531</v>
      </c>
      <c r="F5054">
        <v>4.6860684201673998E-3</v>
      </c>
    </row>
    <row r="5055" spans="1:6" x14ac:dyDescent="0.25">
      <c r="A5055" t="str">
        <f t="shared" si="79"/>
        <v>HFTD - Distribution</v>
      </c>
      <c r="B5055" t="s">
        <v>592</v>
      </c>
      <c r="C5055" t="s">
        <v>490</v>
      </c>
      <c r="D5055" t="s">
        <v>520</v>
      </c>
      <c r="E5055" t="s">
        <v>532</v>
      </c>
      <c r="F5055">
        <v>2.4109100815516999E-2</v>
      </c>
    </row>
    <row r="5056" spans="1:6" x14ac:dyDescent="0.25">
      <c r="A5056" t="str">
        <f t="shared" si="79"/>
        <v>HFTD - Distribution</v>
      </c>
      <c r="B5056" t="s">
        <v>592</v>
      </c>
      <c r="C5056" t="s">
        <v>490</v>
      </c>
      <c r="D5056" t="s">
        <v>520</v>
      </c>
      <c r="E5056" t="s">
        <v>533</v>
      </c>
      <c r="F5056">
        <v>6.7999769190545001E-3</v>
      </c>
    </row>
    <row r="5057" spans="1:6" x14ac:dyDescent="0.25">
      <c r="A5057" t="str">
        <f t="shared" si="79"/>
        <v>HFTD - Distribution</v>
      </c>
      <c r="B5057" t="s">
        <v>592</v>
      </c>
      <c r="C5057" t="s">
        <v>490</v>
      </c>
      <c r="D5057" t="s">
        <v>520</v>
      </c>
      <c r="E5057" t="s">
        <v>534</v>
      </c>
      <c r="F5057">
        <v>0</v>
      </c>
    </row>
    <row r="5058" spans="1:6" x14ac:dyDescent="0.25">
      <c r="A5058" t="str">
        <f t="shared" si="79"/>
        <v>HFTD - Distribution</v>
      </c>
      <c r="B5058" t="s">
        <v>592</v>
      </c>
      <c r="C5058" t="s">
        <v>490</v>
      </c>
      <c r="D5058" t="s">
        <v>520</v>
      </c>
      <c r="E5058" t="s">
        <v>535</v>
      </c>
      <c r="F5058">
        <v>0</v>
      </c>
    </row>
    <row r="5059" spans="1:6" x14ac:dyDescent="0.25">
      <c r="A5059" t="str">
        <f t="shared" ref="A5059:A5122" si="80">IF(ISNUMBER(FIND("non-HFTD - Transmission", B5059)), "non-HFTD - Transmission",
            IF(ISNUMBER(FIND("HFTD - Transmission", B5059)), "HFTD - Transmission",
                 IF(ISNUMBER(FIND("non-HFTD - Distribution", B5059)), "non-HFTD - Distribution",
                         IF(ISNUMBER(FIND("HFTD - Distribution", B5059)), "HFTD - Distribution", B5059))))</f>
        <v>HFTD - Distribution</v>
      </c>
      <c r="B5059" t="s">
        <v>592</v>
      </c>
      <c r="C5059" t="s">
        <v>490</v>
      </c>
      <c r="D5059" t="s">
        <v>520</v>
      </c>
      <c r="E5059" t="s">
        <v>537</v>
      </c>
      <c r="F5059">
        <v>0</v>
      </c>
    </row>
    <row r="5060" spans="1:6" x14ac:dyDescent="0.25">
      <c r="A5060" t="str">
        <f t="shared" si="80"/>
        <v>HFTD - Distribution</v>
      </c>
      <c r="B5060" t="s">
        <v>592</v>
      </c>
      <c r="C5060" t="s">
        <v>490</v>
      </c>
      <c r="D5060" t="s">
        <v>520</v>
      </c>
      <c r="E5060" t="s">
        <v>541</v>
      </c>
      <c r="F5060">
        <v>3.58772189808598E-3</v>
      </c>
    </row>
    <row r="5061" spans="1:6" x14ac:dyDescent="0.25">
      <c r="A5061" t="str">
        <f t="shared" si="80"/>
        <v>HFTD - Distribution</v>
      </c>
      <c r="B5061" t="s">
        <v>592</v>
      </c>
      <c r="C5061" t="s">
        <v>490</v>
      </c>
      <c r="D5061" t="s">
        <v>520</v>
      </c>
      <c r="E5061" t="s">
        <v>543</v>
      </c>
      <c r="F5061">
        <v>0</v>
      </c>
    </row>
    <row r="5062" spans="1:6" x14ac:dyDescent="0.25">
      <c r="A5062" t="str">
        <f t="shared" si="80"/>
        <v>HFTD - Distribution</v>
      </c>
      <c r="B5062" t="s">
        <v>592</v>
      </c>
      <c r="C5062" t="s">
        <v>490</v>
      </c>
      <c r="D5062" t="s">
        <v>545</v>
      </c>
      <c r="E5062" t="s">
        <v>546</v>
      </c>
      <c r="F5062">
        <v>7.7893066916545406E-2</v>
      </c>
    </row>
    <row r="5063" spans="1:6" x14ac:dyDescent="0.25">
      <c r="A5063" t="str">
        <f t="shared" si="80"/>
        <v>HFTD - Distribution</v>
      </c>
      <c r="B5063" t="s">
        <v>592</v>
      </c>
      <c r="C5063" t="s">
        <v>490</v>
      </c>
      <c r="D5063" t="s">
        <v>548</v>
      </c>
      <c r="E5063" t="s">
        <v>548</v>
      </c>
      <c r="F5063">
        <v>0.13201722783338701</v>
      </c>
    </row>
    <row r="5064" spans="1:6" x14ac:dyDescent="0.25">
      <c r="A5064" t="str">
        <f t="shared" si="80"/>
        <v>HFTD - Distribution</v>
      </c>
      <c r="B5064" t="s">
        <v>592</v>
      </c>
      <c r="C5064" t="s">
        <v>490</v>
      </c>
      <c r="D5064" t="s">
        <v>550</v>
      </c>
      <c r="E5064" t="s">
        <v>550</v>
      </c>
      <c r="F5064">
        <v>1.38894263678472E-2</v>
      </c>
    </row>
    <row r="5065" spans="1:6" x14ac:dyDescent="0.25">
      <c r="A5065" t="str">
        <f t="shared" si="80"/>
        <v>HFTD - Distribution</v>
      </c>
      <c r="B5065" t="s">
        <v>592</v>
      </c>
      <c r="C5065" t="s">
        <v>490</v>
      </c>
      <c r="D5065" t="s">
        <v>552</v>
      </c>
      <c r="E5065" t="s">
        <v>552</v>
      </c>
      <c r="F5065">
        <v>1.0553744452016999E-3</v>
      </c>
    </row>
    <row r="5066" spans="1:6" x14ac:dyDescent="0.25">
      <c r="A5066" t="str">
        <f t="shared" si="80"/>
        <v>HFTD - Distribution</v>
      </c>
      <c r="B5066" t="s">
        <v>592</v>
      </c>
      <c r="C5066" t="s">
        <v>490</v>
      </c>
      <c r="D5066" t="s">
        <v>554</v>
      </c>
      <c r="E5066" t="s">
        <v>555</v>
      </c>
      <c r="F5066">
        <v>1.87412147983879E-2</v>
      </c>
    </row>
    <row r="5067" spans="1:6" x14ac:dyDescent="0.25">
      <c r="A5067" t="str">
        <f t="shared" si="80"/>
        <v>HFTD - Distribution</v>
      </c>
      <c r="B5067" t="s">
        <v>592</v>
      </c>
      <c r="C5067" t="s">
        <v>490</v>
      </c>
      <c r="D5067" t="s">
        <v>554</v>
      </c>
      <c r="E5067" t="s">
        <v>556</v>
      </c>
      <c r="F5067">
        <v>4.3367425968307297E-2</v>
      </c>
    </row>
    <row r="5068" spans="1:6" x14ac:dyDescent="0.25">
      <c r="A5068" t="str">
        <f t="shared" si="80"/>
        <v>HFTD - Distribution</v>
      </c>
      <c r="B5068" t="s">
        <v>592</v>
      </c>
      <c r="C5068" t="s">
        <v>490</v>
      </c>
      <c r="D5068" t="s">
        <v>554</v>
      </c>
      <c r="E5068" t="s">
        <v>558</v>
      </c>
      <c r="F5068">
        <v>0.14804062088654199</v>
      </c>
    </row>
    <row r="5069" spans="1:6" x14ac:dyDescent="0.25">
      <c r="A5069" t="str">
        <f t="shared" si="80"/>
        <v>HFTD - Distribution</v>
      </c>
      <c r="B5069" t="s">
        <v>592</v>
      </c>
      <c r="C5069" t="s">
        <v>490</v>
      </c>
      <c r="D5069" t="s">
        <v>554</v>
      </c>
      <c r="E5069" t="s">
        <v>560</v>
      </c>
      <c r="F5069">
        <v>8.2125461101167207E-3</v>
      </c>
    </row>
    <row r="5070" spans="1:6" x14ac:dyDescent="0.25">
      <c r="A5070" t="str">
        <f t="shared" si="80"/>
        <v>HFTD - Distribution</v>
      </c>
      <c r="B5070" t="s">
        <v>592</v>
      </c>
      <c r="C5070" t="s">
        <v>490</v>
      </c>
      <c r="D5070" t="s">
        <v>554</v>
      </c>
      <c r="E5070" t="s">
        <v>562</v>
      </c>
      <c r="F5070">
        <v>0.36545824848132202</v>
      </c>
    </row>
    <row r="5071" spans="1:6" x14ac:dyDescent="0.25">
      <c r="A5071" t="str">
        <f t="shared" si="80"/>
        <v>HFTD - Distribution</v>
      </c>
      <c r="B5071" t="s">
        <v>592</v>
      </c>
      <c r="C5071" t="s">
        <v>490</v>
      </c>
      <c r="D5071" t="s">
        <v>554</v>
      </c>
      <c r="E5071" t="s">
        <v>564</v>
      </c>
      <c r="F5071">
        <v>0.15750260496212001</v>
      </c>
    </row>
    <row r="5072" spans="1:6" x14ac:dyDescent="0.25">
      <c r="A5072" t="str">
        <f t="shared" si="80"/>
        <v>HFTD - Distribution</v>
      </c>
      <c r="B5072" t="s">
        <v>592</v>
      </c>
      <c r="C5072" t="s">
        <v>490</v>
      </c>
      <c r="D5072" t="s">
        <v>554</v>
      </c>
      <c r="E5072" t="s">
        <v>566</v>
      </c>
      <c r="F5072">
        <v>0.180147467125292</v>
      </c>
    </row>
    <row r="5073" spans="1:6" x14ac:dyDescent="0.25">
      <c r="A5073" t="str">
        <f t="shared" si="80"/>
        <v>HFTD - Distribution</v>
      </c>
      <c r="B5073" t="s">
        <v>592</v>
      </c>
      <c r="C5073" t="s">
        <v>490</v>
      </c>
      <c r="D5073" t="s">
        <v>554</v>
      </c>
      <c r="E5073" t="s">
        <v>568</v>
      </c>
      <c r="F5073">
        <v>1.06112206223989</v>
      </c>
    </row>
    <row r="5074" spans="1:6" x14ac:dyDescent="0.25">
      <c r="A5074" t="str">
        <f t="shared" si="80"/>
        <v>HFTD - Distribution</v>
      </c>
      <c r="B5074" t="s">
        <v>592</v>
      </c>
      <c r="C5074" t="s">
        <v>490</v>
      </c>
      <c r="D5074" t="s">
        <v>554</v>
      </c>
      <c r="E5074" t="s">
        <v>570</v>
      </c>
      <c r="F5074">
        <v>0.222703770236618</v>
      </c>
    </row>
    <row r="5075" spans="1:6" x14ac:dyDescent="0.25">
      <c r="A5075" t="str">
        <f t="shared" si="80"/>
        <v>HFTD - Distribution</v>
      </c>
      <c r="B5075" t="s">
        <v>592</v>
      </c>
      <c r="C5075" t="s">
        <v>490</v>
      </c>
      <c r="D5075" t="s">
        <v>554</v>
      </c>
      <c r="E5075" t="s">
        <v>571</v>
      </c>
      <c r="F5075">
        <v>1.9276386235864501E-2</v>
      </c>
    </row>
    <row r="5076" spans="1:6" x14ac:dyDescent="0.25">
      <c r="A5076" t="str">
        <f t="shared" si="80"/>
        <v>HFTD - Distribution</v>
      </c>
      <c r="B5076" t="s">
        <v>592</v>
      </c>
      <c r="C5076" t="s">
        <v>490</v>
      </c>
      <c r="D5076" t="s">
        <v>554</v>
      </c>
      <c r="E5076" t="s">
        <v>573</v>
      </c>
      <c r="F5076">
        <v>0.914067063388603</v>
      </c>
    </row>
    <row r="5077" spans="1:6" x14ac:dyDescent="0.25">
      <c r="A5077" t="str">
        <f t="shared" si="80"/>
        <v>HFTD - Distribution</v>
      </c>
      <c r="B5077" t="s">
        <v>592</v>
      </c>
      <c r="C5077" t="s">
        <v>490</v>
      </c>
      <c r="D5077" t="s">
        <v>574</v>
      </c>
      <c r="E5077" t="s">
        <v>575</v>
      </c>
      <c r="F5077">
        <v>0.26758963035733702</v>
      </c>
    </row>
    <row r="5078" spans="1:6" x14ac:dyDescent="0.25">
      <c r="A5078" t="str">
        <f t="shared" si="80"/>
        <v>HFTD - Distribution</v>
      </c>
      <c r="B5078" t="s">
        <v>592</v>
      </c>
      <c r="C5078" t="s">
        <v>500</v>
      </c>
      <c r="D5078" t="s">
        <v>507</v>
      </c>
      <c r="E5078" t="s">
        <v>508</v>
      </c>
      <c r="F5078">
        <v>2.21679159496585E-5</v>
      </c>
    </row>
    <row r="5079" spans="1:6" x14ac:dyDescent="0.25">
      <c r="A5079" t="str">
        <f t="shared" si="80"/>
        <v>HFTD - Distribution</v>
      </c>
      <c r="B5079" t="s">
        <v>592</v>
      </c>
      <c r="C5079" t="s">
        <v>496</v>
      </c>
      <c r="D5079" t="s">
        <v>509</v>
      </c>
      <c r="E5079" t="s">
        <v>510</v>
      </c>
      <c r="F5079">
        <v>0</v>
      </c>
    </row>
    <row r="5080" spans="1:6" x14ac:dyDescent="0.25">
      <c r="A5080" t="str">
        <f t="shared" si="80"/>
        <v>HFTD - Distribution</v>
      </c>
      <c r="B5080" t="s">
        <v>592</v>
      </c>
      <c r="C5080" t="s">
        <v>496</v>
      </c>
      <c r="D5080" t="s">
        <v>509</v>
      </c>
      <c r="E5080" t="s">
        <v>512</v>
      </c>
      <c r="F5080">
        <v>0</v>
      </c>
    </row>
    <row r="5081" spans="1:6" x14ac:dyDescent="0.25">
      <c r="A5081" t="str">
        <f t="shared" si="80"/>
        <v>HFTD - Distribution</v>
      </c>
      <c r="B5081" t="s">
        <v>592</v>
      </c>
      <c r="C5081" t="s">
        <v>496</v>
      </c>
      <c r="D5081" t="s">
        <v>509</v>
      </c>
      <c r="E5081" t="s">
        <v>514</v>
      </c>
      <c r="F5081">
        <v>0</v>
      </c>
    </row>
    <row r="5082" spans="1:6" x14ac:dyDescent="0.25">
      <c r="A5082" t="str">
        <f t="shared" si="80"/>
        <v>HFTD - Distribution</v>
      </c>
      <c r="B5082" t="s">
        <v>592</v>
      </c>
      <c r="C5082" t="s">
        <v>496</v>
      </c>
      <c r="D5082" t="s">
        <v>509</v>
      </c>
      <c r="E5082" t="s">
        <v>516</v>
      </c>
      <c r="F5082">
        <v>0</v>
      </c>
    </row>
    <row r="5083" spans="1:6" x14ac:dyDescent="0.25">
      <c r="A5083" t="str">
        <f t="shared" si="80"/>
        <v>HFTD - Distribution</v>
      </c>
      <c r="B5083" t="s">
        <v>592</v>
      </c>
      <c r="C5083" t="s">
        <v>496</v>
      </c>
      <c r="D5083" t="s">
        <v>518</v>
      </c>
      <c r="E5083" t="s">
        <v>518</v>
      </c>
      <c r="F5083">
        <v>0</v>
      </c>
    </row>
    <row r="5084" spans="1:6" x14ac:dyDescent="0.25">
      <c r="A5084" t="str">
        <f t="shared" si="80"/>
        <v>HFTD - Distribution</v>
      </c>
      <c r="B5084" t="s">
        <v>592</v>
      </c>
      <c r="C5084" t="s">
        <v>496</v>
      </c>
      <c r="D5084" t="s">
        <v>520</v>
      </c>
      <c r="E5084" t="s">
        <v>521</v>
      </c>
      <c r="F5084">
        <v>0</v>
      </c>
    </row>
    <row r="5085" spans="1:6" x14ac:dyDescent="0.25">
      <c r="A5085" t="str">
        <f t="shared" si="80"/>
        <v>HFTD - Distribution</v>
      </c>
      <c r="B5085" t="s">
        <v>592</v>
      </c>
      <c r="C5085" t="s">
        <v>496</v>
      </c>
      <c r="D5085" t="s">
        <v>520</v>
      </c>
      <c r="E5085" t="s">
        <v>523</v>
      </c>
      <c r="F5085">
        <v>0</v>
      </c>
    </row>
    <row r="5086" spans="1:6" x14ac:dyDescent="0.25">
      <c r="A5086" t="str">
        <f t="shared" si="80"/>
        <v>HFTD - Distribution</v>
      </c>
      <c r="B5086" t="s">
        <v>592</v>
      </c>
      <c r="C5086" t="s">
        <v>496</v>
      </c>
      <c r="D5086" t="s">
        <v>520</v>
      </c>
      <c r="E5086" t="s">
        <v>525</v>
      </c>
      <c r="F5086">
        <v>5.4407536773993105E-4</v>
      </c>
    </row>
    <row r="5087" spans="1:6" x14ac:dyDescent="0.25">
      <c r="A5087" t="str">
        <f t="shared" si="80"/>
        <v>HFTD - Distribution</v>
      </c>
      <c r="B5087" t="s">
        <v>592</v>
      </c>
      <c r="C5087" t="s">
        <v>496</v>
      </c>
      <c r="D5087" t="s">
        <v>520</v>
      </c>
      <c r="E5087" t="s">
        <v>526</v>
      </c>
      <c r="F5087">
        <v>2.14873887831455E-4</v>
      </c>
    </row>
    <row r="5088" spans="1:6" x14ac:dyDescent="0.25">
      <c r="A5088" t="str">
        <f t="shared" si="80"/>
        <v>HFTD - Distribution</v>
      </c>
      <c r="B5088" t="s">
        <v>592</v>
      </c>
      <c r="C5088" t="s">
        <v>496</v>
      </c>
      <c r="D5088" t="s">
        <v>520</v>
      </c>
      <c r="E5088" t="s">
        <v>527</v>
      </c>
      <c r="F5088">
        <v>5.5073222228360801E-5</v>
      </c>
    </row>
    <row r="5089" spans="1:6" x14ac:dyDescent="0.25">
      <c r="A5089" t="str">
        <f t="shared" si="80"/>
        <v>HFTD - Distribution</v>
      </c>
      <c r="B5089" t="s">
        <v>592</v>
      </c>
      <c r="C5089" t="s">
        <v>496</v>
      </c>
      <c r="D5089" t="s">
        <v>520</v>
      </c>
      <c r="E5089" t="s">
        <v>529</v>
      </c>
      <c r="F5089">
        <v>1.86533532462688E-5</v>
      </c>
    </row>
    <row r="5090" spans="1:6" x14ac:dyDescent="0.25">
      <c r="A5090" t="str">
        <f t="shared" si="80"/>
        <v>HFTD - Distribution</v>
      </c>
      <c r="B5090" t="s">
        <v>592</v>
      </c>
      <c r="C5090" t="s">
        <v>496</v>
      </c>
      <c r="D5090" t="s">
        <v>520</v>
      </c>
      <c r="E5090" t="s">
        <v>530</v>
      </c>
      <c r="F5090">
        <v>1.1002259693683999E-5</v>
      </c>
    </row>
    <row r="5091" spans="1:6" x14ac:dyDescent="0.25">
      <c r="A5091" t="str">
        <f t="shared" si="80"/>
        <v>HFTD - Distribution</v>
      </c>
      <c r="B5091" t="s">
        <v>592</v>
      </c>
      <c r="C5091" t="s">
        <v>496</v>
      </c>
      <c r="D5091" t="s">
        <v>520</v>
      </c>
      <c r="E5091" t="s">
        <v>531</v>
      </c>
      <c r="F5091">
        <v>3.6405864831548898E-5</v>
      </c>
    </row>
    <row r="5092" spans="1:6" x14ac:dyDescent="0.25">
      <c r="A5092" t="str">
        <f t="shared" si="80"/>
        <v>HFTD - Distribution</v>
      </c>
      <c r="B5092" t="s">
        <v>592</v>
      </c>
      <c r="C5092" t="s">
        <v>496</v>
      </c>
      <c r="D5092" t="s">
        <v>520</v>
      </c>
      <c r="E5092" t="s">
        <v>532</v>
      </c>
      <c r="F5092">
        <v>5.9312191834485902E-5</v>
      </c>
    </row>
    <row r="5093" spans="1:6" x14ac:dyDescent="0.25">
      <c r="A5093" t="str">
        <f t="shared" si="80"/>
        <v>HFTD - Distribution</v>
      </c>
      <c r="B5093" t="s">
        <v>592</v>
      </c>
      <c r="C5093" t="s">
        <v>496</v>
      </c>
      <c r="D5093" t="s">
        <v>520</v>
      </c>
      <c r="E5093" t="s">
        <v>533</v>
      </c>
      <c r="F5093">
        <v>2.03160637280963E-5</v>
      </c>
    </row>
    <row r="5094" spans="1:6" x14ac:dyDescent="0.25">
      <c r="A5094" t="str">
        <f t="shared" si="80"/>
        <v>HFTD - Distribution</v>
      </c>
      <c r="B5094" t="s">
        <v>592</v>
      </c>
      <c r="C5094" t="s">
        <v>496</v>
      </c>
      <c r="D5094" t="s">
        <v>520</v>
      </c>
      <c r="E5094" t="s">
        <v>534</v>
      </c>
      <c r="F5094">
        <v>0</v>
      </c>
    </row>
    <row r="5095" spans="1:6" x14ac:dyDescent="0.25">
      <c r="A5095" t="str">
        <f t="shared" si="80"/>
        <v>HFTD - Distribution</v>
      </c>
      <c r="B5095" t="s">
        <v>592</v>
      </c>
      <c r="C5095" t="s">
        <v>496</v>
      </c>
      <c r="D5095" t="s">
        <v>520</v>
      </c>
      <c r="E5095" t="s">
        <v>535</v>
      </c>
      <c r="F5095">
        <v>0</v>
      </c>
    </row>
    <row r="5096" spans="1:6" x14ac:dyDescent="0.25">
      <c r="A5096" t="str">
        <f t="shared" si="80"/>
        <v>HFTD - Distribution</v>
      </c>
      <c r="B5096" t="s">
        <v>592</v>
      </c>
      <c r="C5096" t="s">
        <v>496</v>
      </c>
      <c r="D5096" t="s">
        <v>520</v>
      </c>
      <c r="E5096" t="s">
        <v>537</v>
      </c>
      <c r="F5096">
        <v>0</v>
      </c>
    </row>
    <row r="5097" spans="1:6" x14ac:dyDescent="0.25">
      <c r="A5097" t="str">
        <f t="shared" si="80"/>
        <v>HFTD - Distribution</v>
      </c>
      <c r="B5097" t="s">
        <v>592</v>
      </c>
      <c r="C5097" t="s">
        <v>496</v>
      </c>
      <c r="D5097" t="s">
        <v>520</v>
      </c>
      <c r="E5097" t="s">
        <v>541</v>
      </c>
      <c r="F5097">
        <v>6.6935787651138401E-6</v>
      </c>
    </row>
    <row r="5098" spans="1:6" x14ac:dyDescent="0.25">
      <c r="A5098" t="str">
        <f t="shared" si="80"/>
        <v>HFTD - Distribution</v>
      </c>
      <c r="B5098" t="s">
        <v>592</v>
      </c>
      <c r="C5098" t="s">
        <v>496</v>
      </c>
      <c r="D5098" t="s">
        <v>520</v>
      </c>
      <c r="E5098" t="s">
        <v>543</v>
      </c>
      <c r="F5098">
        <v>0</v>
      </c>
    </row>
    <row r="5099" spans="1:6" x14ac:dyDescent="0.25">
      <c r="A5099" t="str">
        <f t="shared" si="80"/>
        <v>HFTD - Distribution</v>
      </c>
      <c r="B5099" t="s">
        <v>592</v>
      </c>
      <c r="C5099" t="s">
        <v>496</v>
      </c>
      <c r="D5099" t="s">
        <v>545</v>
      </c>
      <c r="E5099" t="s">
        <v>546</v>
      </c>
      <c r="F5099">
        <v>0</v>
      </c>
    </row>
    <row r="5100" spans="1:6" x14ac:dyDescent="0.25">
      <c r="A5100" t="str">
        <f t="shared" si="80"/>
        <v>HFTD - Distribution</v>
      </c>
      <c r="B5100" t="s">
        <v>592</v>
      </c>
      <c r="C5100" t="s">
        <v>496</v>
      </c>
      <c r="D5100" t="s">
        <v>548</v>
      </c>
      <c r="E5100" t="s">
        <v>548</v>
      </c>
      <c r="F5100">
        <v>0</v>
      </c>
    </row>
    <row r="5101" spans="1:6" x14ac:dyDescent="0.25">
      <c r="A5101" t="str">
        <f t="shared" si="80"/>
        <v>HFTD - Distribution</v>
      </c>
      <c r="B5101" t="s">
        <v>592</v>
      </c>
      <c r="C5101" t="s">
        <v>496</v>
      </c>
      <c r="D5101" t="s">
        <v>550</v>
      </c>
      <c r="E5101" t="s">
        <v>550</v>
      </c>
      <c r="F5101">
        <v>0</v>
      </c>
    </row>
    <row r="5102" spans="1:6" x14ac:dyDescent="0.25">
      <c r="A5102" t="str">
        <f t="shared" si="80"/>
        <v>HFTD - Distribution</v>
      </c>
      <c r="B5102" t="s">
        <v>592</v>
      </c>
      <c r="C5102" t="s">
        <v>496</v>
      </c>
      <c r="D5102" t="s">
        <v>552</v>
      </c>
      <c r="E5102" t="s">
        <v>552</v>
      </c>
      <c r="F5102">
        <v>0</v>
      </c>
    </row>
    <row r="5103" spans="1:6" x14ac:dyDescent="0.25">
      <c r="A5103" t="str">
        <f t="shared" si="80"/>
        <v>HFTD - Distribution</v>
      </c>
      <c r="B5103" t="s">
        <v>592</v>
      </c>
      <c r="C5103" t="s">
        <v>496</v>
      </c>
      <c r="D5103" t="s">
        <v>554</v>
      </c>
      <c r="E5103" t="s">
        <v>555</v>
      </c>
      <c r="F5103">
        <v>1.06545069462628E-4</v>
      </c>
    </row>
    <row r="5104" spans="1:6" x14ac:dyDescent="0.25">
      <c r="A5104" t="str">
        <f t="shared" si="80"/>
        <v>HFTD - Distribution</v>
      </c>
      <c r="B5104" t="s">
        <v>592</v>
      </c>
      <c r="C5104" t="s">
        <v>496</v>
      </c>
      <c r="D5104" t="s">
        <v>554</v>
      </c>
      <c r="E5104" t="s">
        <v>556</v>
      </c>
      <c r="F5104">
        <v>1.6032933679961201E-4</v>
      </c>
    </row>
    <row r="5105" spans="1:6" x14ac:dyDescent="0.25">
      <c r="A5105" t="str">
        <f t="shared" si="80"/>
        <v>HFTD - Distribution</v>
      </c>
      <c r="B5105" t="s">
        <v>592</v>
      </c>
      <c r="C5105" t="s">
        <v>496</v>
      </c>
      <c r="D5105" t="s">
        <v>554</v>
      </c>
      <c r="E5105" t="s">
        <v>558</v>
      </c>
      <c r="F5105">
        <v>7.7492512786479404E-4</v>
      </c>
    </row>
    <row r="5106" spans="1:6" x14ac:dyDescent="0.25">
      <c r="A5106" t="str">
        <f t="shared" si="80"/>
        <v>HFTD - Distribution</v>
      </c>
      <c r="B5106" t="s">
        <v>592</v>
      </c>
      <c r="C5106" t="s">
        <v>496</v>
      </c>
      <c r="D5106" t="s">
        <v>554</v>
      </c>
      <c r="E5106" t="s">
        <v>560</v>
      </c>
      <c r="F5106">
        <v>2.66128289341996E-5</v>
      </c>
    </row>
    <row r="5107" spans="1:6" x14ac:dyDescent="0.25">
      <c r="A5107" t="str">
        <f t="shared" si="80"/>
        <v>HFTD - Distribution</v>
      </c>
      <c r="B5107" t="s">
        <v>592</v>
      </c>
      <c r="C5107" t="s">
        <v>496</v>
      </c>
      <c r="D5107" t="s">
        <v>554</v>
      </c>
      <c r="E5107" t="s">
        <v>562</v>
      </c>
      <c r="F5107">
        <v>1.57015690711778E-3</v>
      </c>
    </row>
    <row r="5108" spans="1:6" x14ac:dyDescent="0.25">
      <c r="A5108" t="str">
        <f t="shared" si="80"/>
        <v>HFTD - Distribution</v>
      </c>
      <c r="B5108" t="s">
        <v>592</v>
      </c>
      <c r="C5108" t="s">
        <v>496</v>
      </c>
      <c r="D5108" t="s">
        <v>554</v>
      </c>
      <c r="E5108" t="s">
        <v>564</v>
      </c>
      <c r="F5108">
        <v>5.8787423493191296E-4</v>
      </c>
    </row>
    <row r="5109" spans="1:6" x14ac:dyDescent="0.25">
      <c r="A5109" t="str">
        <f t="shared" si="80"/>
        <v>HFTD - Distribution</v>
      </c>
      <c r="B5109" t="s">
        <v>592</v>
      </c>
      <c r="C5109" t="s">
        <v>496</v>
      </c>
      <c r="D5109" t="s">
        <v>554</v>
      </c>
      <c r="E5109" t="s">
        <v>566</v>
      </c>
      <c r="F5109">
        <v>4.8286932682675498E-4</v>
      </c>
    </row>
    <row r="5110" spans="1:6" x14ac:dyDescent="0.25">
      <c r="A5110" t="str">
        <f t="shared" si="80"/>
        <v>HFTD - Distribution</v>
      </c>
      <c r="B5110" t="s">
        <v>592</v>
      </c>
      <c r="C5110" t="s">
        <v>496</v>
      </c>
      <c r="D5110" t="s">
        <v>554</v>
      </c>
      <c r="E5110" t="s">
        <v>568</v>
      </c>
      <c r="F5110">
        <v>1.9773951538618801E-3</v>
      </c>
    </row>
    <row r="5111" spans="1:6" x14ac:dyDescent="0.25">
      <c r="A5111" t="str">
        <f t="shared" si="80"/>
        <v>HFTD - Distribution</v>
      </c>
      <c r="B5111" t="s">
        <v>592</v>
      </c>
      <c r="C5111" t="s">
        <v>496</v>
      </c>
      <c r="D5111" t="s">
        <v>554</v>
      </c>
      <c r="E5111" t="s">
        <v>570</v>
      </c>
      <c r="F5111">
        <v>5.2045673173303005E-4</v>
      </c>
    </row>
    <row r="5112" spans="1:6" x14ac:dyDescent="0.25">
      <c r="A5112" t="str">
        <f t="shared" si="80"/>
        <v>HFTD - Distribution</v>
      </c>
      <c r="B5112" t="s">
        <v>592</v>
      </c>
      <c r="C5112" t="s">
        <v>496</v>
      </c>
      <c r="D5112" t="s">
        <v>554</v>
      </c>
      <c r="E5112" t="s">
        <v>571</v>
      </c>
      <c r="F5112">
        <v>5.47849191297924E-5</v>
      </c>
    </row>
    <row r="5113" spans="1:6" x14ac:dyDescent="0.25">
      <c r="A5113" t="str">
        <f t="shared" si="80"/>
        <v>HFTD - Distribution</v>
      </c>
      <c r="B5113" t="s">
        <v>592</v>
      </c>
      <c r="C5113" t="s">
        <v>496</v>
      </c>
      <c r="D5113" t="s">
        <v>554</v>
      </c>
      <c r="E5113" t="s">
        <v>573</v>
      </c>
      <c r="F5113">
        <v>2.67215561332688E-3</v>
      </c>
    </row>
    <row r="5114" spans="1:6" x14ac:dyDescent="0.25">
      <c r="A5114" t="str">
        <f t="shared" si="80"/>
        <v>HFTD - Distribution</v>
      </c>
      <c r="B5114" t="s">
        <v>592</v>
      </c>
      <c r="C5114" t="s">
        <v>496</v>
      </c>
      <c r="D5114" t="s">
        <v>574</v>
      </c>
      <c r="E5114" t="s">
        <v>575</v>
      </c>
      <c r="F5114">
        <v>0</v>
      </c>
    </row>
    <row r="5115" spans="1:6" x14ac:dyDescent="0.25">
      <c r="A5115" t="str">
        <f t="shared" si="80"/>
        <v>HFTD - Distribution</v>
      </c>
      <c r="B5115" t="s">
        <v>592</v>
      </c>
      <c r="C5115" t="s">
        <v>501</v>
      </c>
      <c r="D5115" t="s">
        <v>509</v>
      </c>
      <c r="E5115" t="s">
        <v>510</v>
      </c>
      <c r="F5115">
        <v>0</v>
      </c>
    </row>
    <row r="5116" spans="1:6" x14ac:dyDescent="0.25">
      <c r="A5116" t="str">
        <f t="shared" si="80"/>
        <v>HFTD - Distribution</v>
      </c>
      <c r="B5116" t="s">
        <v>592</v>
      </c>
      <c r="C5116" t="s">
        <v>501</v>
      </c>
      <c r="D5116" t="s">
        <v>509</v>
      </c>
      <c r="E5116" t="s">
        <v>512</v>
      </c>
      <c r="F5116">
        <v>0</v>
      </c>
    </row>
    <row r="5117" spans="1:6" x14ac:dyDescent="0.25">
      <c r="A5117" t="str">
        <f t="shared" si="80"/>
        <v>HFTD - Distribution</v>
      </c>
      <c r="B5117" t="s">
        <v>592</v>
      </c>
      <c r="C5117" t="s">
        <v>501</v>
      </c>
      <c r="D5117" t="s">
        <v>509</v>
      </c>
      <c r="E5117" t="s">
        <v>514</v>
      </c>
      <c r="F5117">
        <v>0</v>
      </c>
    </row>
    <row r="5118" spans="1:6" x14ac:dyDescent="0.25">
      <c r="A5118" t="str">
        <f t="shared" si="80"/>
        <v>HFTD - Distribution</v>
      </c>
      <c r="B5118" t="s">
        <v>592</v>
      </c>
      <c r="C5118" t="s">
        <v>501</v>
      </c>
      <c r="D5118" t="s">
        <v>509</v>
      </c>
      <c r="E5118" t="s">
        <v>516</v>
      </c>
      <c r="F5118">
        <v>0</v>
      </c>
    </row>
    <row r="5119" spans="1:6" x14ac:dyDescent="0.25">
      <c r="A5119" t="str">
        <f t="shared" si="80"/>
        <v>HFTD - Distribution</v>
      </c>
      <c r="B5119" t="s">
        <v>592</v>
      </c>
      <c r="C5119" t="s">
        <v>501</v>
      </c>
      <c r="D5119" t="s">
        <v>518</v>
      </c>
      <c r="E5119" t="s">
        <v>518</v>
      </c>
      <c r="F5119">
        <v>0</v>
      </c>
    </row>
    <row r="5120" spans="1:6" x14ac:dyDescent="0.25">
      <c r="A5120" t="str">
        <f t="shared" si="80"/>
        <v>HFTD - Distribution</v>
      </c>
      <c r="B5120" t="s">
        <v>592</v>
      </c>
      <c r="C5120" t="s">
        <v>501</v>
      </c>
      <c r="D5120" t="s">
        <v>520</v>
      </c>
      <c r="E5120" t="s">
        <v>521</v>
      </c>
      <c r="F5120">
        <v>0</v>
      </c>
    </row>
    <row r="5121" spans="1:6" x14ac:dyDescent="0.25">
      <c r="A5121" t="str">
        <f t="shared" si="80"/>
        <v>HFTD - Distribution</v>
      </c>
      <c r="B5121" t="s">
        <v>592</v>
      </c>
      <c r="C5121" t="s">
        <v>501</v>
      </c>
      <c r="D5121" t="s">
        <v>520</v>
      </c>
      <c r="E5121" t="s">
        <v>523</v>
      </c>
      <c r="F5121">
        <v>0</v>
      </c>
    </row>
    <row r="5122" spans="1:6" x14ac:dyDescent="0.25">
      <c r="A5122" t="str">
        <f t="shared" si="80"/>
        <v>HFTD - Distribution</v>
      </c>
      <c r="B5122" t="s">
        <v>592</v>
      </c>
      <c r="C5122" t="s">
        <v>501</v>
      </c>
      <c r="D5122" t="s">
        <v>520</v>
      </c>
      <c r="E5122" t="s">
        <v>525</v>
      </c>
      <c r="F5122">
        <v>1.1326266172618399E-4</v>
      </c>
    </row>
    <row r="5123" spans="1:6" x14ac:dyDescent="0.25">
      <c r="A5123" t="str">
        <f t="shared" ref="A5123:A5186" si="81">IF(ISNUMBER(FIND("non-HFTD - Transmission", B5123)), "non-HFTD - Transmission",
            IF(ISNUMBER(FIND("HFTD - Transmission", B5123)), "HFTD - Transmission",
                 IF(ISNUMBER(FIND("non-HFTD - Distribution", B5123)), "non-HFTD - Distribution",
                         IF(ISNUMBER(FIND("HFTD - Distribution", B5123)), "HFTD - Distribution", B5123))))</f>
        <v>HFTD - Distribution</v>
      </c>
      <c r="B5123" t="s">
        <v>592</v>
      </c>
      <c r="C5123" t="s">
        <v>501</v>
      </c>
      <c r="D5123" t="s">
        <v>520</v>
      </c>
      <c r="E5123" t="s">
        <v>526</v>
      </c>
      <c r="F5123">
        <v>4.3643031615638102E-5</v>
      </c>
    </row>
    <row r="5124" spans="1:6" x14ac:dyDescent="0.25">
      <c r="A5124" t="str">
        <f t="shared" si="81"/>
        <v>HFTD - Distribution</v>
      </c>
      <c r="B5124" t="s">
        <v>592</v>
      </c>
      <c r="C5124" t="s">
        <v>501</v>
      </c>
      <c r="D5124" t="s">
        <v>520</v>
      </c>
      <c r="E5124" t="s">
        <v>527</v>
      </c>
      <c r="F5124">
        <v>1.0828312398247499E-5</v>
      </c>
    </row>
    <row r="5125" spans="1:6" x14ac:dyDescent="0.25">
      <c r="A5125" t="str">
        <f t="shared" si="81"/>
        <v>HFTD - Distribution</v>
      </c>
      <c r="B5125" t="s">
        <v>592</v>
      </c>
      <c r="C5125" t="s">
        <v>501</v>
      </c>
      <c r="D5125" t="s">
        <v>520</v>
      </c>
      <c r="E5125" t="s">
        <v>529</v>
      </c>
      <c r="F5125">
        <v>4.3262126939920903E-6</v>
      </c>
    </row>
    <row r="5126" spans="1:6" x14ac:dyDescent="0.25">
      <c r="A5126" t="str">
        <f t="shared" si="81"/>
        <v>HFTD - Distribution</v>
      </c>
      <c r="B5126" t="s">
        <v>592</v>
      </c>
      <c r="C5126" t="s">
        <v>501</v>
      </c>
      <c r="D5126" t="s">
        <v>520</v>
      </c>
      <c r="E5126" t="s">
        <v>530</v>
      </c>
      <c r="F5126">
        <v>2.3040453049740802E-6</v>
      </c>
    </row>
    <row r="5127" spans="1:6" x14ac:dyDescent="0.25">
      <c r="A5127" t="str">
        <f t="shared" si="81"/>
        <v>HFTD - Distribution</v>
      </c>
      <c r="B5127" t="s">
        <v>592</v>
      </c>
      <c r="C5127" t="s">
        <v>501</v>
      </c>
      <c r="D5127" t="s">
        <v>520</v>
      </c>
      <c r="E5127" t="s">
        <v>531</v>
      </c>
      <c r="F5127">
        <v>7.2465717549101302E-6</v>
      </c>
    </row>
    <row r="5128" spans="1:6" x14ac:dyDescent="0.25">
      <c r="A5128" t="str">
        <f t="shared" si="81"/>
        <v>HFTD - Distribution</v>
      </c>
      <c r="B5128" t="s">
        <v>592</v>
      </c>
      <c r="C5128" t="s">
        <v>501</v>
      </c>
      <c r="D5128" t="s">
        <v>520</v>
      </c>
      <c r="E5128" t="s">
        <v>532</v>
      </c>
      <c r="F5128">
        <v>1.1107307052292901E-5</v>
      </c>
    </row>
    <row r="5129" spans="1:6" x14ac:dyDescent="0.25">
      <c r="A5129" t="str">
        <f t="shared" si="81"/>
        <v>HFTD - Distribution</v>
      </c>
      <c r="B5129" t="s">
        <v>592</v>
      </c>
      <c r="C5129" t="s">
        <v>501</v>
      </c>
      <c r="D5129" t="s">
        <v>520</v>
      </c>
      <c r="E5129" t="s">
        <v>533</v>
      </c>
      <c r="F5129">
        <v>3.8377223604330603E-6</v>
      </c>
    </row>
    <row r="5130" spans="1:6" x14ac:dyDescent="0.25">
      <c r="A5130" t="str">
        <f t="shared" si="81"/>
        <v>HFTD - Distribution</v>
      </c>
      <c r="B5130" t="s">
        <v>592</v>
      </c>
      <c r="C5130" t="s">
        <v>501</v>
      </c>
      <c r="D5130" t="s">
        <v>520</v>
      </c>
      <c r="E5130" t="s">
        <v>534</v>
      </c>
      <c r="F5130">
        <v>0</v>
      </c>
    </row>
    <row r="5131" spans="1:6" x14ac:dyDescent="0.25">
      <c r="A5131" t="str">
        <f t="shared" si="81"/>
        <v>HFTD - Distribution</v>
      </c>
      <c r="B5131" t="s">
        <v>592</v>
      </c>
      <c r="C5131" t="s">
        <v>501</v>
      </c>
      <c r="D5131" t="s">
        <v>520</v>
      </c>
      <c r="E5131" t="s">
        <v>535</v>
      </c>
      <c r="F5131">
        <v>0</v>
      </c>
    </row>
    <row r="5132" spans="1:6" x14ac:dyDescent="0.25">
      <c r="A5132" t="str">
        <f t="shared" si="81"/>
        <v>HFTD - Distribution</v>
      </c>
      <c r="B5132" t="s">
        <v>592</v>
      </c>
      <c r="C5132" t="s">
        <v>501</v>
      </c>
      <c r="D5132" t="s">
        <v>520</v>
      </c>
      <c r="E5132" t="s">
        <v>537</v>
      </c>
      <c r="F5132">
        <v>0</v>
      </c>
    </row>
    <row r="5133" spans="1:6" x14ac:dyDescent="0.25">
      <c r="A5133" t="str">
        <f t="shared" si="81"/>
        <v>HFTD - Distribution</v>
      </c>
      <c r="B5133" t="s">
        <v>592</v>
      </c>
      <c r="C5133" t="s">
        <v>501</v>
      </c>
      <c r="D5133" t="s">
        <v>520</v>
      </c>
      <c r="E5133" t="s">
        <v>541</v>
      </c>
      <c r="F5133">
        <v>1.1225167626194899E-6</v>
      </c>
    </row>
    <row r="5134" spans="1:6" x14ac:dyDescent="0.25">
      <c r="A5134" t="str">
        <f t="shared" si="81"/>
        <v>HFTD - Distribution</v>
      </c>
      <c r="B5134" t="s">
        <v>592</v>
      </c>
      <c r="C5134" t="s">
        <v>501</v>
      </c>
      <c r="D5134" t="s">
        <v>520</v>
      </c>
      <c r="E5134" t="s">
        <v>543</v>
      </c>
      <c r="F5134">
        <v>0</v>
      </c>
    </row>
    <row r="5135" spans="1:6" x14ac:dyDescent="0.25">
      <c r="A5135" t="str">
        <f t="shared" si="81"/>
        <v>HFTD - Distribution</v>
      </c>
      <c r="B5135" t="s">
        <v>592</v>
      </c>
      <c r="C5135" t="s">
        <v>501</v>
      </c>
      <c r="D5135" t="s">
        <v>545</v>
      </c>
      <c r="E5135" t="s">
        <v>546</v>
      </c>
      <c r="F5135">
        <v>0</v>
      </c>
    </row>
    <row r="5136" spans="1:6" x14ac:dyDescent="0.25">
      <c r="A5136" t="str">
        <f t="shared" si="81"/>
        <v>HFTD - Distribution</v>
      </c>
      <c r="B5136" t="s">
        <v>592</v>
      </c>
      <c r="C5136" t="s">
        <v>501</v>
      </c>
      <c r="D5136" t="s">
        <v>548</v>
      </c>
      <c r="E5136" t="s">
        <v>548</v>
      </c>
      <c r="F5136">
        <v>0</v>
      </c>
    </row>
    <row r="5137" spans="1:6" x14ac:dyDescent="0.25">
      <c r="A5137" t="str">
        <f t="shared" si="81"/>
        <v>HFTD - Distribution</v>
      </c>
      <c r="B5137" t="s">
        <v>592</v>
      </c>
      <c r="C5137" t="s">
        <v>501</v>
      </c>
      <c r="D5137" t="s">
        <v>550</v>
      </c>
      <c r="E5137" t="s">
        <v>550</v>
      </c>
      <c r="F5137">
        <v>0</v>
      </c>
    </row>
    <row r="5138" spans="1:6" x14ac:dyDescent="0.25">
      <c r="A5138" t="str">
        <f t="shared" si="81"/>
        <v>HFTD - Distribution</v>
      </c>
      <c r="B5138" t="s">
        <v>592</v>
      </c>
      <c r="C5138" t="s">
        <v>501</v>
      </c>
      <c r="D5138" t="s">
        <v>552</v>
      </c>
      <c r="E5138" t="s">
        <v>552</v>
      </c>
      <c r="F5138">
        <v>0</v>
      </c>
    </row>
    <row r="5139" spans="1:6" x14ac:dyDescent="0.25">
      <c r="A5139" t="str">
        <f t="shared" si="81"/>
        <v>HFTD - Distribution</v>
      </c>
      <c r="B5139" t="s">
        <v>592</v>
      </c>
      <c r="C5139" t="s">
        <v>501</v>
      </c>
      <c r="D5139" t="s">
        <v>554</v>
      </c>
      <c r="E5139" t="s">
        <v>555</v>
      </c>
      <c r="F5139">
        <v>1.4828406478148999E-5</v>
      </c>
    </row>
    <row r="5140" spans="1:6" x14ac:dyDescent="0.25">
      <c r="A5140" t="str">
        <f t="shared" si="81"/>
        <v>HFTD - Distribution</v>
      </c>
      <c r="B5140" t="s">
        <v>592</v>
      </c>
      <c r="C5140" t="s">
        <v>501</v>
      </c>
      <c r="D5140" t="s">
        <v>554</v>
      </c>
      <c r="E5140" t="s">
        <v>556</v>
      </c>
      <c r="F5140">
        <v>2.2287648569959201E-5</v>
      </c>
    </row>
    <row r="5141" spans="1:6" x14ac:dyDescent="0.25">
      <c r="A5141" t="str">
        <f t="shared" si="81"/>
        <v>HFTD - Distribution</v>
      </c>
      <c r="B5141" t="s">
        <v>592</v>
      </c>
      <c r="C5141" t="s">
        <v>501</v>
      </c>
      <c r="D5141" t="s">
        <v>554</v>
      </c>
      <c r="E5141" t="s">
        <v>558</v>
      </c>
      <c r="F5141">
        <v>1.07723634754802E-4</v>
      </c>
    </row>
    <row r="5142" spans="1:6" x14ac:dyDescent="0.25">
      <c r="A5142" t="str">
        <f t="shared" si="81"/>
        <v>HFTD - Distribution</v>
      </c>
      <c r="B5142" t="s">
        <v>592</v>
      </c>
      <c r="C5142" t="s">
        <v>501</v>
      </c>
      <c r="D5142" t="s">
        <v>554</v>
      </c>
      <c r="E5142" t="s">
        <v>560</v>
      </c>
      <c r="F5142">
        <v>3.7076916478066299E-6</v>
      </c>
    </row>
    <row r="5143" spans="1:6" x14ac:dyDescent="0.25">
      <c r="A5143" t="str">
        <f t="shared" si="81"/>
        <v>HFTD - Distribution</v>
      </c>
      <c r="B5143" t="s">
        <v>592</v>
      </c>
      <c r="C5143" t="s">
        <v>501</v>
      </c>
      <c r="D5143" t="s">
        <v>554</v>
      </c>
      <c r="E5143" t="s">
        <v>562</v>
      </c>
      <c r="F5143">
        <v>2.1875380722059199E-4</v>
      </c>
    </row>
    <row r="5144" spans="1:6" x14ac:dyDescent="0.25">
      <c r="A5144" t="str">
        <f t="shared" si="81"/>
        <v>HFTD - Distribution</v>
      </c>
      <c r="B5144" t="s">
        <v>592</v>
      </c>
      <c r="C5144" t="s">
        <v>501</v>
      </c>
      <c r="D5144" t="s">
        <v>554</v>
      </c>
      <c r="E5144" t="s">
        <v>564</v>
      </c>
      <c r="F5144">
        <v>8.1721378089850605E-5</v>
      </c>
    </row>
    <row r="5145" spans="1:6" x14ac:dyDescent="0.25">
      <c r="A5145" t="str">
        <f t="shared" si="81"/>
        <v>HFTD - Distribution</v>
      </c>
      <c r="B5145" t="s">
        <v>592</v>
      </c>
      <c r="C5145" t="s">
        <v>501</v>
      </c>
      <c r="D5145" t="s">
        <v>554</v>
      </c>
      <c r="E5145" t="s">
        <v>566</v>
      </c>
      <c r="F5145">
        <v>6.7124470644935096E-5</v>
      </c>
    </row>
    <row r="5146" spans="1:6" x14ac:dyDescent="0.25">
      <c r="A5146" t="str">
        <f t="shared" si="81"/>
        <v>HFTD - Distribution</v>
      </c>
      <c r="B5146" t="s">
        <v>592</v>
      </c>
      <c r="C5146" t="s">
        <v>501</v>
      </c>
      <c r="D5146" t="s">
        <v>554</v>
      </c>
      <c r="E5146" t="s">
        <v>568</v>
      </c>
      <c r="F5146">
        <v>2.7488099902949701E-4</v>
      </c>
    </row>
    <row r="5147" spans="1:6" x14ac:dyDescent="0.25">
      <c r="A5147" t="str">
        <f t="shared" si="81"/>
        <v>HFTD - Distribution</v>
      </c>
      <c r="B5147" t="s">
        <v>592</v>
      </c>
      <c r="C5147" t="s">
        <v>501</v>
      </c>
      <c r="D5147" t="s">
        <v>554</v>
      </c>
      <c r="E5147" t="s">
        <v>570</v>
      </c>
      <c r="F5147">
        <v>7.2349558504275794E-5</v>
      </c>
    </row>
    <row r="5148" spans="1:6" x14ac:dyDescent="0.25">
      <c r="A5148" t="str">
        <f t="shared" si="81"/>
        <v>HFTD - Distribution</v>
      </c>
      <c r="B5148" t="s">
        <v>592</v>
      </c>
      <c r="C5148" t="s">
        <v>501</v>
      </c>
      <c r="D5148" t="s">
        <v>554</v>
      </c>
      <c r="E5148" t="s">
        <v>571</v>
      </c>
      <c r="F5148">
        <v>7.6157430004500599E-6</v>
      </c>
    </row>
    <row r="5149" spans="1:6" x14ac:dyDescent="0.25">
      <c r="A5149" t="str">
        <f t="shared" si="81"/>
        <v>HFTD - Distribution</v>
      </c>
      <c r="B5149" t="s">
        <v>592</v>
      </c>
      <c r="C5149" t="s">
        <v>501</v>
      </c>
      <c r="D5149" t="s">
        <v>554</v>
      </c>
      <c r="E5149" t="s">
        <v>573</v>
      </c>
      <c r="F5149">
        <v>3.7146080949932098E-4</v>
      </c>
    </row>
    <row r="5150" spans="1:6" x14ac:dyDescent="0.25">
      <c r="A5150" t="str">
        <f t="shared" si="81"/>
        <v>HFTD - Distribution</v>
      </c>
      <c r="B5150" t="s">
        <v>592</v>
      </c>
      <c r="C5150" t="s">
        <v>501</v>
      </c>
      <c r="D5150" t="s">
        <v>574</v>
      </c>
      <c r="E5150" t="s">
        <v>575</v>
      </c>
      <c r="F5150">
        <v>0</v>
      </c>
    </row>
    <row r="5151" spans="1:6" x14ac:dyDescent="0.25">
      <c r="A5151" t="str">
        <f t="shared" si="81"/>
        <v>HFTD - Distribution</v>
      </c>
      <c r="B5151" t="s">
        <v>592</v>
      </c>
      <c r="C5151" t="s">
        <v>497</v>
      </c>
      <c r="D5151" t="s">
        <v>509</v>
      </c>
      <c r="E5151" t="s">
        <v>510</v>
      </c>
      <c r="F5151">
        <v>0</v>
      </c>
    </row>
    <row r="5152" spans="1:6" x14ac:dyDescent="0.25">
      <c r="A5152" t="str">
        <f t="shared" si="81"/>
        <v>HFTD - Distribution</v>
      </c>
      <c r="B5152" t="s">
        <v>592</v>
      </c>
      <c r="C5152" t="s">
        <v>497</v>
      </c>
      <c r="D5152" t="s">
        <v>509</v>
      </c>
      <c r="E5152" t="s">
        <v>512</v>
      </c>
      <c r="F5152">
        <v>0</v>
      </c>
    </row>
    <row r="5153" spans="1:6" x14ac:dyDescent="0.25">
      <c r="A5153" t="str">
        <f t="shared" si="81"/>
        <v>HFTD - Distribution</v>
      </c>
      <c r="B5153" t="s">
        <v>592</v>
      </c>
      <c r="C5153" t="s">
        <v>497</v>
      </c>
      <c r="D5153" t="s">
        <v>509</v>
      </c>
      <c r="E5153" t="s">
        <v>514</v>
      </c>
      <c r="F5153">
        <v>0</v>
      </c>
    </row>
    <row r="5154" spans="1:6" x14ac:dyDescent="0.25">
      <c r="A5154" t="str">
        <f t="shared" si="81"/>
        <v>HFTD - Distribution</v>
      </c>
      <c r="B5154" t="s">
        <v>592</v>
      </c>
      <c r="C5154" t="s">
        <v>497</v>
      </c>
      <c r="D5154" t="s">
        <v>509</v>
      </c>
      <c r="E5154" t="s">
        <v>516</v>
      </c>
      <c r="F5154">
        <v>0</v>
      </c>
    </row>
    <row r="5155" spans="1:6" x14ac:dyDescent="0.25">
      <c r="A5155" t="str">
        <f t="shared" si="81"/>
        <v>HFTD - Distribution</v>
      </c>
      <c r="B5155" t="s">
        <v>592</v>
      </c>
      <c r="C5155" t="s">
        <v>497</v>
      </c>
      <c r="D5155" t="s">
        <v>518</v>
      </c>
      <c r="E5155" t="s">
        <v>518</v>
      </c>
      <c r="F5155">
        <v>0</v>
      </c>
    </row>
    <row r="5156" spans="1:6" x14ac:dyDescent="0.25">
      <c r="A5156" t="str">
        <f t="shared" si="81"/>
        <v>HFTD - Distribution</v>
      </c>
      <c r="B5156" t="s">
        <v>592</v>
      </c>
      <c r="C5156" t="s">
        <v>497</v>
      </c>
      <c r="D5156" t="s">
        <v>520</v>
      </c>
      <c r="E5156" t="s">
        <v>521</v>
      </c>
      <c r="F5156">
        <v>0</v>
      </c>
    </row>
    <row r="5157" spans="1:6" x14ac:dyDescent="0.25">
      <c r="A5157" t="str">
        <f t="shared" si="81"/>
        <v>HFTD - Distribution</v>
      </c>
      <c r="B5157" t="s">
        <v>592</v>
      </c>
      <c r="C5157" t="s">
        <v>497</v>
      </c>
      <c r="D5157" t="s">
        <v>520</v>
      </c>
      <c r="E5157" t="s">
        <v>523</v>
      </c>
      <c r="F5157">
        <v>0</v>
      </c>
    </row>
    <row r="5158" spans="1:6" x14ac:dyDescent="0.25">
      <c r="A5158" t="str">
        <f t="shared" si="81"/>
        <v>HFTD - Distribution</v>
      </c>
      <c r="B5158" t="s">
        <v>592</v>
      </c>
      <c r="C5158" t="s">
        <v>497</v>
      </c>
      <c r="D5158" t="s">
        <v>520</v>
      </c>
      <c r="E5158" t="s">
        <v>525</v>
      </c>
      <c r="F5158">
        <v>1.9292175306633999E-3</v>
      </c>
    </row>
    <row r="5159" spans="1:6" x14ac:dyDescent="0.25">
      <c r="A5159" t="str">
        <f t="shared" si="81"/>
        <v>HFTD - Distribution</v>
      </c>
      <c r="B5159" t="s">
        <v>592</v>
      </c>
      <c r="C5159" t="s">
        <v>497</v>
      </c>
      <c r="D5159" t="s">
        <v>520</v>
      </c>
      <c r="E5159" t="s">
        <v>526</v>
      </c>
      <c r="F5159">
        <v>6.9684649783690602E-4</v>
      </c>
    </row>
    <row r="5160" spans="1:6" x14ac:dyDescent="0.25">
      <c r="A5160" t="str">
        <f t="shared" si="81"/>
        <v>HFTD - Distribution</v>
      </c>
      <c r="B5160" t="s">
        <v>592</v>
      </c>
      <c r="C5160" t="s">
        <v>497</v>
      </c>
      <c r="D5160" t="s">
        <v>520</v>
      </c>
      <c r="E5160" t="s">
        <v>527</v>
      </c>
      <c r="F5160">
        <v>1.5374940099776601E-4</v>
      </c>
    </row>
    <row r="5161" spans="1:6" x14ac:dyDescent="0.25">
      <c r="A5161" t="str">
        <f t="shared" si="81"/>
        <v>HFTD - Distribution</v>
      </c>
      <c r="B5161" t="s">
        <v>592</v>
      </c>
      <c r="C5161" t="s">
        <v>497</v>
      </c>
      <c r="D5161" t="s">
        <v>520</v>
      </c>
      <c r="E5161" t="s">
        <v>529</v>
      </c>
      <c r="F5161">
        <v>7.0865441286377794E-5</v>
      </c>
    </row>
    <row r="5162" spans="1:6" x14ac:dyDescent="0.25">
      <c r="A5162" t="str">
        <f t="shared" si="81"/>
        <v>HFTD - Distribution</v>
      </c>
      <c r="B5162" t="s">
        <v>592</v>
      </c>
      <c r="C5162" t="s">
        <v>497</v>
      </c>
      <c r="D5162" t="s">
        <v>520</v>
      </c>
      <c r="E5162" t="s">
        <v>530</v>
      </c>
      <c r="F5162">
        <v>3.49279869003E-5</v>
      </c>
    </row>
    <row r="5163" spans="1:6" x14ac:dyDescent="0.25">
      <c r="A5163" t="str">
        <f t="shared" si="81"/>
        <v>HFTD - Distribution</v>
      </c>
      <c r="B5163" t="s">
        <v>592</v>
      </c>
      <c r="C5163" t="s">
        <v>497</v>
      </c>
      <c r="D5163" t="s">
        <v>520</v>
      </c>
      <c r="E5163" t="s">
        <v>531</v>
      </c>
      <c r="F5163">
        <v>9.4724484962325502E-5</v>
      </c>
    </row>
    <row r="5164" spans="1:6" x14ac:dyDescent="0.25">
      <c r="A5164" t="str">
        <f t="shared" si="81"/>
        <v>HFTD - Distribution</v>
      </c>
      <c r="B5164" t="s">
        <v>592</v>
      </c>
      <c r="C5164" t="s">
        <v>497</v>
      </c>
      <c r="D5164" t="s">
        <v>520</v>
      </c>
      <c r="E5164" t="s">
        <v>532</v>
      </c>
      <c r="F5164">
        <v>1.6020411374783201E-4</v>
      </c>
    </row>
    <row r="5165" spans="1:6" x14ac:dyDescent="0.25">
      <c r="A5165" t="str">
        <f t="shared" si="81"/>
        <v>HFTD - Distribution</v>
      </c>
      <c r="B5165" t="s">
        <v>592</v>
      </c>
      <c r="C5165" t="s">
        <v>497</v>
      </c>
      <c r="D5165" t="s">
        <v>520</v>
      </c>
      <c r="E5165" t="s">
        <v>533</v>
      </c>
      <c r="F5165">
        <v>5.1160209781823401E-5</v>
      </c>
    </row>
    <row r="5166" spans="1:6" x14ac:dyDescent="0.25">
      <c r="A5166" t="str">
        <f t="shared" si="81"/>
        <v>HFTD - Distribution</v>
      </c>
      <c r="B5166" t="s">
        <v>592</v>
      </c>
      <c r="C5166" t="s">
        <v>497</v>
      </c>
      <c r="D5166" t="s">
        <v>520</v>
      </c>
      <c r="E5166" t="s">
        <v>534</v>
      </c>
      <c r="F5166">
        <v>0</v>
      </c>
    </row>
    <row r="5167" spans="1:6" x14ac:dyDescent="0.25">
      <c r="A5167" t="str">
        <f t="shared" si="81"/>
        <v>HFTD - Distribution</v>
      </c>
      <c r="B5167" t="s">
        <v>592</v>
      </c>
      <c r="C5167" t="s">
        <v>497</v>
      </c>
      <c r="D5167" t="s">
        <v>520</v>
      </c>
      <c r="E5167" t="s">
        <v>535</v>
      </c>
      <c r="F5167">
        <v>0</v>
      </c>
    </row>
    <row r="5168" spans="1:6" x14ac:dyDescent="0.25">
      <c r="A5168" t="str">
        <f t="shared" si="81"/>
        <v>HFTD - Distribution</v>
      </c>
      <c r="B5168" t="s">
        <v>592</v>
      </c>
      <c r="C5168" t="s">
        <v>497</v>
      </c>
      <c r="D5168" t="s">
        <v>520</v>
      </c>
      <c r="E5168" t="s">
        <v>537</v>
      </c>
      <c r="F5168">
        <v>0</v>
      </c>
    </row>
    <row r="5169" spans="1:6" x14ac:dyDescent="0.25">
      <c r="A5169" t="str">
        <f t="shared" si="81"/>
        <v>HFTD - Distribution</v>
      </c>
      <c r="B5169" t="s">
        <v>592</v>
      </c>
      <c r="C5169" t="s">
        <v>497</v>
      </c>
      <c r="D5169" t="s">
        <v>520</v>
      </c>
      <c r="E5169" t="s">
        <v>541</v>
      </c>
      <c r="F5169">
        <v>9.8498561046981105E-6</v>
      </c>
    </row>
    <row r="5170" spans="1:6" x14ac:dyDescent="0.25">
      <c r="A5170" t="str">
        <f t="shared" si="81"/>
        <v>HFTD - Distribution</v>
      </c>
      <c r="B5170" t="s">
        <v>592</v>
      </c>
      <c r="C5170" t="s">
        <v>497</v>
      </c>
      <c r="D5170" t="s">
        <v>520</v>
      </c>
      <c r="E5170" t="s">
        <v>543</v>
      </c>
      <c r="F5170">
        <v>0</v>
      </c>
    </row>
    <row r="5171" spans="1:6" x14ac:dyDescent="0.25">
      <c r="A5171" t="str">
        <f t="shared" si="81"/>
        <v>HFTD - Distribution</v>
      </c>
      <c r="B5171" t="s">
        <v>592</v>
      </c>
      <c r="C5171" t="s">
        <v>497</v>
      </c>
      <c r="D5171" t="s">
        <v>545</v>
      </c>
      <c r="E5171" t="s">
        <v>546</v>
      </c>
      <c r="F5171">
        <v>0</v>
      </c>
    </row>
    <row r="5172" spans="1:6" x14ac:dyDescent="0.25">
      <c r="A5172" t="str">
        <f t="shared" si="81"/>
        <v>HFTD - Distribution</v>
      </c>
      <c r="B5172" t="s">
        <v>592</v>
      </c>
      <c r="C5172" t="s">
        <v>497</v>
      </c>
      <c r="D5172" t="s">
        <v>548</v>
      </c>
      <c r="E5172" t="s">
        <v>548</v>
      </c>
      <c r="F5172">
        <v>0</v>
      </c>
    </row>
    <row r="5173" spans="1:6" x14ac:dyDescent="0.25">
      <c r="A5173" t="str">
        <f t="shared" si="81"/>
        <v>HFTD - Distribution</v>
      </c>
      <c r="B5173" t="s">
        <v>592</v>
      </c>
      <c r="C5173" t="s">
        <v>497</v>
      </c>
      <c r="D5173" t="s">
        <v>550</v>
      </c>
      <c r="E5173" t="s">
        <v>550</v>
      </c>
      <c r="F5173">
        <v>0</v>
      </c>
    </row>
    <row r="5174" spans="1:6" x14ac:dyDescent="0.25">
      <c r="A5174" t="str">
        <f t="shared" si="81"/>
        <v>HFTD - Distribution</v>
      </c>
      <c r="B5174" t="s">
        <v>592</v>
      </c>
      <c r="C5174" t="s">
        <v>497</v>
      </c>
      <c r="D5174" t="s">
        <v>552</v>
      </c>
      <c r="E5174" t="s">
        <v>552</v>
      </c>
      <c r="F5174">
        <v>0</v>
      </c>
    </row>
    <row r="5175" spans="1:6" x14ac:dyDescent="0.25">
      <c r="A5175" t="str">
        <f t="shared" si="81"/>
        <v>HFTD - Distribution</v>
      </c>
      <c r="B5175" t="s">
        <v>592</v>
      </c>
      <c r="C5175" t="s">
        <v>497</v>
      </c>
      <c r="D5175" t="s">
        <v>554</v>
      </c>
      <c r="E5175" t="s">
        <v>555</v>
      </c>
      <c r="F5175">
        <v>2.2933649851840501E-4</v>
      </c>
    </row>
    <row r="5176" spans="1:6" x14ac:dyDescent="0.25">
      <c r="A5176" t="str">
        <f t="shared" si="81"/>
        <v>HFTD - Distribution</v>
      </c>
      <c r="B5176" t="s">
        <v>592</v>
      </c>
      <c r="C5176" t="s">
        <v>497</v>
      </c>
      <c r="D5176" t="s">
        <v>554</v>
      </c>
      <c r="E5176" t="s">
        <v>556</v>
      </c>
      <c r="F5176">
        <v>3.4455853264502099E-4</v>
      </c>
    </row>
    <row r="5177" spans="1:6" x14ac:dyDescent="0.25">
      <c r="A5177" t="str">
        <f t="shared" si="81"/>
        <v>HFTD - Distribution</v>
      </c>
      <c r="B5177" t="s">
        <v>592</v>
      </c>
      <c r="C5177" t="s">
        <v>497</v>
      </c>
      <c r="D5177" t="s">
        <v>554</v>
      </c>
      <c r="E5177" t="s">
        <v>558</v>
      </c>
      <c r="F5177">
        <v>1.6653662411176E-3</v>
      </c>
    </row>
    <row r="5178" spans="1:6" x14ac:dyDescent="0.25">
      <c r="A5178" t="str">
        <f t="shared" si="81"/>
        <v>HFTD - Distribution</v>
      </c>
      <c r="B5178" t="s">
        <v>592</v>
      </c>
      <c r="C5178" t="s">
        <v>497</v>
      </c>
      <c r="D5178" t="s">
        <v>554</v>
      </c>
      <c r="E5178" t="s">
        <v>560</v>
      </c>
      <c r="F5178">
        <v>5.7364258209489599E-5</v>
      </c>
    </row>
    <row r="5179" spans="1:6" x14ac:dyDescent="0.25">
      <c r="A5179" t="str">
        <f t="shared" si="81"/>
        <v>HFTD - Distribution</v>
      </c>
      <c r="B5179" t="s">
        <v>592</v>
      </c>
      <c r="C5179" t="s">
        <v>497</v>
      </c>
      <c r="D5179" t="s">
        <v>554</v>
      </c>
      <c r="E5179" t="s">
        <v>562</v>
      </c>
      <c r="F5179">
        <v>3.3844912343599098E-3</v>
      </c>
    </row>
    <row r="5180" spans="1:6" x14ac:dyDescent="0.25">
      <c r="A5180" t="str">
        <f t="shared" si="81"/>
        <v>HFTD - Distribution</v>
      </c>
      <c r="B5180" t="s">
        <v>592</v>
      </c>
      <c r="C5180" t="s">
        <v>497</v>
      </c>
      <c r="D5180" t="s">
        <v>554</v>
      </c>
      <c r="E5180" t="s">
        <v>564</v>
      </c>
      <c r="F5180">
        <v>1.2633812863650799E-3</v>
      </c>
    </row>
    <row r="5181" spans="1:6" x14ac:dyDescent="0.25">
      <c r="A5181" t="str">
        <f t="shared" si="81"/>
        <v>HFTD - Distribution</v>
      </c>
      <c r="B5181" t="s">
        <v>592</v>
      </c>
      <c r="C5181" t="s">
        <v>497</v>
      </c>
      <c r="D5181" t="s">
        <v>554</v>
      </c>
      <c r="E5181" t="s">
        <v>566</v>
      </c>
      <c r="F5181">
        <v>1.03771867352424E-3</v>
      </c>
    </row>
    <row r="5182" spans="1:6" x14ac:dyDescent="0.25">
      <c r="A5182" t="str">
        <f t="shared" si="81"/>
        <v>HFTD - Distribution</v>
      </c>
      <c r="B5182" t="s">
        <v>592</v>
      </c>
      <c r="C5182" t="s">
        <v>497</v>
      </c>
      <c r="D5182" t="s">
        <v>554</v>
      </c>
      <c r="E5182" t="s">
        <v>568</v>
      </c>
      <c r="F5182">
        <v>4.24955523595526E-3</v>
      </c>
    </row>
    <row r="5183" spans="1:6" x14ac:dyDescent="0.25">
      <c r="A5183" t="str">
        <f t="shared" si="81"/>
        <v>HFTD - Distribution</v>
      </c>
      <c r="B5183" t="s">
        <v>592</v>
      </c>
      <c r="C5183" t="s">
        <v>497</v>
      </c>
      <c r="D5183" t="s">
        <v>554</v>
      </c>
      <c r="E5183" t="s">
        <v>570</v>
      </c>
      <c r="F5183">
        <v>1.1184965357605599E-3</v>
      </c>
    </row>
    <row r="5184" spans="1:6" x14ac:dyDescent="0.25">
      <c r="A5184" t="str">
        <f t="shared" si="81"/>
        <v>HFTD - Distribution</v>
      </c>
      <c r="B5184" t="s">
        <v>592</v>
      </c>
      <c r="C5184" t="s">
        <v>497</v>
      </c>
      <c r="D5184" t="s">
        <v>554</v>
      </c>
      <c r="E5184" t="s">
        <v>571</v>
      </c>
      <c r="F5184">
        <v>1.1773647744848E-4</v>
      </c>
    </row>
    <row r="5185" spans="1:6" x14ac:dyDescent="0.25">
      <c r="A5185" t="str">
        <f t="shared" si="81"/>
        <v>HFTD - Distribution</v>
      </c>
      <c r="B5185" t="s">
        <v>592</v>
      </c>
      <c r="C5185" t="s">
        <v>497</v>
      </c>
      <c r="D5185" t="s">
        <v>554</v>
      </c>
      <c r="E5185" t="s">
        <v>573</v>
      </c>
      <c r="F5185">
        <v>5.7426422107503703E-3</v>
      </c>
    </row>
    <row r="5186" spans="1:6" x14ac:dyDescent="0.25">
      <c r="A5186" t="str">
        <f t="shared" si="81"/>
        <v>HFTD - Distribution</v>
      </c>
      <c r="B5186" t="s">
        <v>592</v>
      </c>
      <c r="C5186" t="s">
        <v>497</v>
      </c>
      <c r="D5186" t="s">
        <v>574</v>
      </c>
      <c r="E5186" t="s">
        <v>575</v>
      </c>
      <c r="F5186">
        <v>0</v>
      </c>
    </row>
    <row r="5187" spans="1:6" x14ac:dyDescent="0.25">
      <c r="A5187" t="str">
        <f t="shared" ref="A5187:A5250" si="82">IF(ISNUMBER(FIND("non-HFTD - Transmission", B5187)), "non-HFTD - Transmission",
            IF(ISNUMBER(FIND("HFTD - Transmission", B5187)), "HFTD - Transmission",
                 IF(ISNUMBER(FIND("non-HFTD - Distribution", B5187)), "non-HFTD - Distribution",
                         IF(ISNUMBER(FIND("HFTD - Distribution", B5187)), "HFTD - Distribution", B5187))))</f>
        <v>HFTD - Distribution</v>
      </c>
      <c r="B5187" t="s">
        <v>592</v>
      </c>
      <c r="C5187" t="s">
        <v>498</v>
      </c>
      <c r="D5187" t="s">
        <v>509</v>
      </c>
      <c r="E5187" t="s">
        <v>510</v>
      </c>
      <c r="F5187">
        <v>1.84412526700706E-3</v>
      </c>
    </row>
    <row r="5188" spans="1:6" x14ac:dyDescent="0.25">
      <c r="A5188" t="str">
        <f t="shared" si="82"/>
        <v>HFTD - Distribution</v>
      </c>
      <c r="B5188" t="s">
        <v>592</v>
      </c>
      <c r="C5188" t="s">
        <v>498</v>
      </c>
      <c r="D5188" t="s">
        <v>509</v>
      </c>
      <c r="E5188" t="s">
        <v>512</v>
      </c>
      <c r="F5188">
        <v>2.40582002776993E-4</v>
      </c>
    </row>
    <row r="5189" spans="1:6" x14ac:dyDescent="0.25">
      <c r="A5189" t="str">
        <f t="shared" si="82"/>
        <v>HFTD - Distribution</v>
      </c>
      <c r="B5189" t="s">
        <v>592</v>
      </c>
      <c r="C5189" t="s">
        <v>498</v>
      </c>
      <c r="D5189" t="s">
        <v>509</v>
      </c>
      <c r="E5189" t="s">
        <v>514</v>
      </c>
      <c r="F5189">
        <v>1.9184682875162699E-3</v>
      </c>
    </row>
    <row r="5190" spans="1:6" x14ac:dyDescent="0.25">
      <c r="A5190" t="str">
        <f t="shared" si="82"/>
        <v>HFTD - Distribution</v>
      </c>
      <c r="B5190" t="s">
        <v>592</v>
      </c>
      <c r="C5190" t="s">
        <v>498</v>
      </c>
      <c r="D5190" t="s">
        <v>509</v>
      </c>
      <c r="E5190" t="s">
        <v>516</v>
      </c>
      <c r="F5190">
        <v>6.1898161509077801E-4</v>
      </c>
    </row>
    <row r="5191" spans="1:6" x14ac:dyDescent="0.25">
      <c r="A5191" t="str">
        <f t="shared" si="82"/>
        <v>HFTD - Distribution</v>
      </c>
      <c r="B5191" t="s">
        <v>592</v>
      </c>
      <c r="C5191" t="s">
        <v>498</v>
      </c>
      <c r="D5191" t="s">
        <v>518</v>
      </c>
      <c r="E5191" t="s">
        <v>518</v>
      </c>
      <c r="F5191">
        <v>2.6511910911054801E-5</v>
      </c>
    </row>
    <row r="5192" spans="1:6" x14ac:dyDescent="0.25">
      <c r="A5192" t="str">
        <f t="shared" si="82"/>
        <v>HFTD - Distribution</v>
      </c>
      <c r="B5192" t="s">
        <v>592</v>
      </c>
      <c r="C5192" t="s">
        <v>498</v>
      </c>
      <c r="D5192" t="s">
        <v>520</v>
      </c>
      <c r="E5192" t="s">
        <v>521</v>
      </c>
      <c r="F5192">
        <v>0</v>
      </c>
    </row>
    <row r="5193" spans="1:6" x14ac:dyDescent="0.25">
      <c r="A5193" t="str">
        <f t="shared" si="82"/>
        <v>HFTD - Distribution</v>
      </c>
      <c r="B5193" t="s">
        <v>592</v>
      </c>
      <c r="C5193" t="s">
        <v>498</v>
      </c>
      <c r="D5193" t="s">
        <v>520</v>
      </c>
      <c r="E5193" t="s">
        <v>523</v>
      </c>
      <c r="F5193">
        <v>0</v>
      </c>
    </row>
    <row r="5194" spans="1:6" x14ac:dyDescent="0.25">
      <c r="A5194" t="str">
        <f t="shared" si="82"/>
        <v>HFTD - Distribution</v>
      </c>
      <c r="B5194" t="s">
        <v>592</v>
      </c>
      <c r="C5194" t="s">
        <v>498</v>
      </c>
      <c r="D5194" t="s">
        <v>520</v>
      </c>
      <c r="E5194" t="s">
        <v>525</v>
      </c>
      <c r="F5194">
        <v>1.8575177182408399E-2</v>
      </c>
    </row>
    <row r="5195" spans="1:6" x14ac:dyDescent="0.25">
      <c r="A5195" t="str">
        <f t="shared" si="82"/>
        <v>HFTD - Distribution</v>
      </c>
      <c r="B5195" t="s">
        <v>592</v>
      </c>
      <c r="C5195" t="s">
        <v>498</v>
      </c>
      <c r="D5195" t="s">
        <v>520</v>
      </c>
      <c r="E5195" t="s">
        <v>526</v>
      </c>
      <c r="F5195">
        <v>6.9713176976605104E-3</v>
      </c>
    </row>
    <row r="5196" spans="1:6" x14ac:dyDescent="0.25">
      <c r="A5196" t="str">
        <f t="shared" si="82"/>
        <v>HFTD - Distribution</v>
      </c>
      <c r="B5196" t="s">
        <v>592</v>
      </c>
      <c r="C5196" t="s">
        <v>498</v>
      </c>
      <c r="D5196" t="s">
        <v>520</v>
      </c>
      <c r="E5196" t="s">
        <v>527</v>
      </c>
      <c r="F5196">
        <v>1.6753769168542699E-3</v>
      </c>
    </row>
    <row r="5197" spans="1:6" x14ac:dyDescent="0.25">
      <c r="A5197" t="str">
        <f t="shared" si="82"/>
        <v>HFTD - Distribution</v>
      </c>
      <c r="B5197" t="s">
        <v>592</v>
      </c>
      <c r="C5197" t="s">
        <v>498</v>
      </c>
      <c r="D5197" t="s">
        <v>520</v>
      </c>
      <c r="E5197" t="s">
        <v>529</v>
      </c>
      <c r="F5197">
        <v>9.1896302413063203E-4</v>
      </c>
    </row>
    <row r="5198" spans="1:6" x14ac:dyDescent="0.25">
      <c r="A5198" t="str">
        <f t="shared" si="82"/>
        <v>HFTD - Distribution</v>
      </c>
      <c r="B5198" t="s">
        <v>592</v>
      </c>
      <c r="C5198" t="s">
        <v>498</v>
      </c>
      <c r="D5198" t="s">
        <v>520</v>
      </c>
      <c r="E5198" t="s">
        <v>530</v>
      </c>
      <c r="F5198">
        <v>4.5651738869744303E-4</v>
      </c>
    </row>
    <row r="5199" spans="1:6" x14ac:dyDescent="0.25">
      <c r="A5199" t="str">
        <f t="shared" si="82"/>
        <v>HFTD - Distribution</v>
      </c>
      <c r="B5199" t="s">
        <v>592</v>
      </c>
      <c r="C5199" t="s">
        <v>498</v>
      </c>
      <c r="D5199" t="s">
        <v>520</v>
      </c>
      <c r="E5199" t="s">
        <v>531</v>
      </c>
      <c r="F5199">
        <v>1.2617555159786099E-3</v>
      </c>
    </row>
    <row r="5200" spans="1:6" x14ac:dyDescent="0.25">
      <c r="A5200" t="str">
        <f t="shared" si="82"/>
        <v>HFTD - Distribution</v>
      </c>
      <c r="B5200" t="s">
        <v>592</v>
      </c>
      <c r="C5200" t="s">
        <v>498</v>
      </c>
      <c r="D5200" t="s">
        <v>520</v>
      </c>
      <c r="E5200" t="s">
        <v>532</v>
      </c>
      <c r="F5200">
        <v>1.4940241200742199E-3</v>
      </c>
    </row>
    <row r="5201" spans="1:6" x14ac:dyDescent="0.25">
      <c r="A5201" t="str">
        <f t="shared" si="82"/>
        <v>HFTD - Distribution</v>
      </c>
      <c r="B5201" t="s">
        <v>592</v>
      </c>
      <c r="C5201" t="s">
        <v>498</v>
      </c>
      <c r="D5201" t="s">
        <v>520</v>
      </c>
      <c r="E5201" t="s">
        <v>533</v>
      </c>
      <c r="F5201">
        <v>5.4163473557584604E-4</v>
      </c>
    </row>
    <row r="5202" spans="1:6" x14ac:dyDescent="0.25">
      <c r="A5202" t="str">
        <f t="shared" si="82"/>
        <v>HFTD - Distribution</v>
      </c>
      <c r="B5202" t="s">
        <v>592</v>
      </c>
      <c r="C5202" t="s">
        <v>498</v>
      </c>
      <c r="D5202" t="s">
        <v>520</v>
      </c>
      <c r="E5202" t="s">
        <v>534</v>
      </c>
      <c r="F5202">
        <v>0</v>
      </c>
    </row>
    <row r="5203" spans="1:6" x14ac:dyDescent="0.25">
      <c r="A5203" t="str">
        <f t="shared" si="82"/>
        <v>HFTD - Distribution</v>
      </c>
      <c r="B5203" t="s">
        <v>592</v>
      </c>
      <c r="C5203" t="s">
        <v>498</v>
      </c>
      <c r="D5203" t="s">
        <v>520</v>
      </c>
      <c r="E5203" t="s">
        <v>535</v>
      </c>
      <c r="F5203">
        <v>0</v>
      </c>
    </row>
    <row r="5204" spans="1:6" x14ac:dyDescent="0.25">
      <c r="A5204" t="str">
        <f t="shared" si="82"/>
        <v>HFTD - Distribution</v>
      </c>
      <c r="B5204" t="s">
        <v>592</v>
      </c>
      <c r="C5204" t="s">
        <v>498</v>
      </c>
      <c r="D5204" t="s">
        <v>520</v>
      </c>
      <c r="E5204" t="s">
        <v>537</v>
      </c>
      <c r="F5204">
        <v>0</v>
      </c>
    </row>
    <row r="5205" spans="1:6" x14ac:dyDescent="0.25">
      <c r="A5205" t="str">
        <f t="shared" si="82"/>
        <v>HFTD - Distribution</v>
      </c>
      <c r="B5205" t="s">
        <v>592</v>
      </c>
      <c r="C5205" t="s">
        <v>498</v>
      </c>
      <c r="D5205" t="s">
        <v>520</v>
      </c>
      <c r="E5205" t="s">
        <v>541</v>
      </c>
      <c r="F5205">
        <v>1.3960904506514E-4</v>
      </c>
    </row>
    <row r="5206" spans="1:6" x14ac:dyDescent="0.25">
      <c r="A5206" t="str">
        <f t="shared" si="82"/>
        <v>HFTD - Distribution</v>
      </c>
      <c r="B5206" t="s">
        <v>592</v>
      </c>
      <c r="C5206" t="s">
        <v>498</v>
      </c>
      <c r="D5206" t="s">
        <v>520</v>
      </c>
      <c r="E5206" t="s">
        <v>543</v>
      </c>
      <c r="F5206">
        <v>0</v>
      </c>
    </row>
    <row r="5207" spans="1:6" x14ac:dyDescent="0.25">
      <c r="A5207" t="str">
        <f t="shared" si="82"/>
        <v>HFTD - Distribution</v>
      </c>
      <c r="B5207" t="s">
        <v>592</v>
      </c>
      <c r="C5207" t="s">
        <v>498</v>
      </c>
      <c r="D5207" t="s">
        <v>545</v>
      </c>
      <c r="E5207" t="s">
        <v>546</v>
      </c>
      <c r="F5207">
        <v>2.30412373255523E-3</v>
      </c>
    </row>
    <row r="5208" spans="1:6" x14ac:dyDescent="0.25">
      <c r="A5208" t="str">
        <f t="shared" si="82"/>
        <v>HFTD - Distribution</v>
      </c>
      <c r="B5208" t="s">
        <v>592</v>
      </c>
      <c r="C5208" t="s">
        <v>498</v>
      </c>
      <c r="D5208" t="s">
        <v>548</v>
      </c>
      <c r="E5208" t="s">
        <v>548</v>
      </c>
      <c r="F5208">
        <v>5.5597972364176702E-3</v>
      </c>
    </row>
    <row r="5209" spans="1:6" x14ac:dyDescent="0.25">
      <c r="A5209" t="str">
        <f t="shared" si="82"/>
        <v>HFTD - Distribution</v>
      </c>
      <c r="B5209" t="s">
        <v>592</v>
      </c>
      <c r="C5209" t="s">
        <v>498</v>
      </c>
      <c r="D5209" t="s">
        <v>550</v>
      </c>
      <c r="E5209" t="s">
        <v>550</v>
      </c>
      <c r="F5209">
        <v>3.6832937283909302E-4</v>
      </c>
    </row>
    <row r="5210" spans="1:6" x14ac:dyDescent="0.25">
      <c r="A5210" t="str">
        <f t="shared" si="82"/>
        <v>HFTD - Distribution</v>
      </c>
      <c r="B5210" t="s">
        <v>592</v>
      </c>
      <c r="C5210" t="s">
        <v>498</v>
      </c>
      <c r="D5210" t="s">
        <v>552</v>
      </c>
      <c r="E5210" t="s">
        <v>552</v>
      </c>
      <c r="F5210">
        <v>1.75894407108148E-5</v>
      </c>
    </row>
    <row r="5211" spans="1:6" x14ac:dyDescent="0.25">
      <c r="A5211" t="str">
        <f t="shared" si="82"/>
        <v>HFTD - Distribution</v>
      </c>
      <c r="B5211" t="s">
        <v>592</v>
      </c>
      <c r="C5211" t="s">
        <v>498</v>
      </c>
      <c r="D5211" t="s">
        <v>554</v>
      </c>
      <c r="E5211" t="s">
        <v>555</v>
      </c>
      <c r="F5211">
        <v>7.3917373940332399E-3</v>
      </c>
    </row>
    <row r="5212" spans="1:6" x14ac:dyDescent="0.25">
      <c r="A5212" t="str">
        <f t="shared" si="82"/>
        <v>HFTD - Distribution</v>
      </c>
      <c r="B5212" t="s">
        <v>592</v>
      </c>
      <c r="C5212" t="s">
        <v>498</v>
      </c>
      <c r="D5212" t="s">
        <v>554</v>
      </c>
      <c r="E5212" t="s">
        <v>556</v>
      </c>
      <c r="F5212">
        <v>1.10833198984148E-2</v>
      </c>
    </row>
    <row r="5213" spans="1:6" x14ac:dyDescent="0.25">
      <c r="A5213" t="str">
        <f t="shared" si="82"/>
        <v>HFTD - Distribution</v>
      </c>
      <c r="B5213" t="s">
        <v>592</v>
      </c>
      <c r="C5213" t="s">
        <v>498</v>
      </c>
      <c r="D5213" t="s">
        <v>554</v>
      </c>
      <c r="E5213" t="s">
        <v>558</v>
      </c>
      <c r="F5213">
        <v>5.3569379509005199E-2</v>
      </c>
    </row>
    <row r="5214" spans="1:6" x14ac:dyDescent="0.25">
      <c r="A5214" t="str">
        <f t="shared" si="82"/>
        <v>HFTD - Distribution</v>
      </c>
      <c r="B5214" t="s">
        <v>592</v>
      </c>
      <c r="C5214" t="s">
        <v>498</v>
      </c>
      <c r="D5214" t="s">
        <v>554</v>
      </c>
      <c r="E5214" t="s">
        <v>560</v>
      </c>
      <c r="F5214">
        <v>1.85216232431153E-3</v>
      </c>
    </row>
    <row r="5215" spans="1:6" x14ac:dyDescent="0.25">
      <c r="A5215" t="str">
        <f t="shared" si="82"/>
        <v>HFTD - Distribution</v>
      </c>
      <c r="B5215" t="s">
        <v>592</v>
      </c>
      <c r="C5215" t="s">
        <v>498</v>
      </c>
      <c r="D5215" t="s">
        <v>554</v>
      </c>
      <c r="E5215" t="s">
        <v>562</v>
      </c>
      <c r="F5215">
        <v>0.10927757713438099</v>
      </c>
    </row>
    <row r="5216" spans="1:6" x14ac:dyDescent="0.25">
      <c r="A5216" t="str">
        <f t="shared" si="82"/>
        <v>HFTD - Distribution</v>
      </c>
      <c r="B5216" t="s">
        <v>592</v>
      </c>
      <c r="C5216" t="s">
        <v>498</v>
      </c>
      <c r="D5216" t="s">
        <v>554</v>
      </c>
      <c r="E5216" t="s">
        <v>564</v>
      </c>
      <c r="F5216">
        <v>4.0638839627521198E-2</v>
      </c>
    </row>
    <row r="5217" spans="1:6" x14ac:dyDescent="0.25">
      <c r="A5217" t="str">
        <f t="shared" si="82"/>
        <v>HFTD - Distribution</v>
      </c>
      <c r="B5217" t="s">
        <v>592</v>
      </c>
      <c r="C5217" t="s">
        <v>498</v>
      </c>
      <c r="D5217" t="s">
        <v>554</v>
      </c>
      <c r="E5217" t="s">
        <v>566</v>
      </c>
      <c r="F5217">
        <v>3.3380012199776703E-2</v>
      </c>
    </row>
    <row r="5218" spans="1:6" x14ac:dyDescent="0.25">
      <c r="A5218" t="str">
        <f t="shared" si="82"/>
        <v>HFTD - Distribution</v>
      </c>
      <c r="B5218" t="s">
        <v>592</v>
      </c>
      <c r="C5218" t="s">
        <v>498</v>
      </c>
      <c r="D5218" t="s">
        <v>554</v>
      </c>
      <c r="E5218" t="s">
        <v>568</v>
      </c>
      <c r="F5218">
        <v>0.13669427874711601</v>
      </c>
    </row>
    <row r="5219" spans="1:6" x14ac:dyDescent="0.25">
      <c r="A5219" t="str">
        <f t="shared" si="82"/>
        <v>HFTD - Distribution</v>
      </c>
      <c r="B5219" t="s">
        <v>592</v>
      </c>
      <c r="C5219" t="s">
        <v>498</v>
      </c>
      <c r="D5219" t="s">
        <v>554</v>
      </c>
      <c r="E5219" t="s">
        <v>570</v>
      </c>
      <c r="F5219">
        <v>3.59783715583522E-2</v>
      </c>
    </row>
    <row r="5220" spans="1:6" x14ac:dyDescent="0.25">
      <c r="A5220" t="str">
        <f t="shared" si="82"/>
        <v>HFTD - Distribution</v>
      </c>
      <c r="B5220" t="s">
        <v>592</v>
      </c>
      <c r="C5220" t="s">
        <v>498</v>
      </c>
      <c r="D5220" t="s">
        <v>554</v>
      </c>
      <c r="E5220" t="s">
        <v>571</v>
      </c>
      <c r="F5220">
        <v>3.7871970061423201E-3</v>
      </c>
    </row>
    <row r="5221" spans="1:6" x14ac:dyDescent="0.25">
      <c r="A5221" t="str">
        <f t="shared" si="82"/>
        <v>HFTD - Distribution</v>
      </c>
      <c r="B5221" t="s">
        <v>592</v>
      </c>
      <c r="C5221" t="s">
        <v>498</v>
      </c>
      <c r="D5221" t="s">
        <v>554</v>
      </c>
      <c r="E5221" t="s">
        <v>573</v>
      </c>
      <c r="F5221">
        <v>0.18472199830691499</v>
      </c>
    </row>
    <row r="5222" spans="1:6" x14ac:dyDescent="0.25">
      <c r="A5222" t="str">
        <f t="shared" si="82"/>
        <v>HFTD - Distribution</v>
      </c>
      <c r="B5222" t="s">
        <v>592</v>
      </c>
      <c r="C5222" t="s">
        <v>498</v>
      </c>
      <c r="D5222" t="s">
        <v>574</v>
      </c>
      <c r="E5222" t="s">
        <v>575</v>
      </c>
      <c r="F5222">
        <v>8.8543808849077896E-3</v>
      </c>
    </row>
    <row r="5223" spans="1:6" x14ac:dyDescent="0.25">
      <c r="A5223" t="str">
        <f t="shared" si="82"/>
        <v>HFTD - Distribution</v>
      </c>
      <c r="B5223" t="s">
        <v>593</v>
      </c>
      <c r="C5223" t="s">
        <v>499</v>
      </c>
      <c r="D5223" t="s">
        <v>507</v>
      </c>
      <c r="E5223" t="s">
        <v>508</v>
      </c>
      <c r="F5223">
        <v>3.7167343301134898E-7</v>
      </c>
    </row>
    <row r="5224" spans="1:6" x14ac:dyDescent="0.25">
      <c r="A5224" t="str">
        <f t="shared" si="82"/>
        <v>HFTD - Distribution</v>
      </c>
      <c r="B5224" t="s">
        <v>593</v>
      </c>
      <c r="C5224" t="s">
        <v>428</v>
      </c>
      <c r="D5224" t="s">
        <v>509</v>
      </c>
      <c r="E5224" t="s">
        <v>510</v>
      </c>
      <c r="F5224">
        <v>3.1091265192791003E-5</v>
      </c>
    </row>
    <row r="5225" spans="1:6" x14ac:dyDescent="0.25">
      <c r="A5225" t="str">
        <f t="shared" si="82"/>
        <v>HFTD - Distribution</v>
      </c>
      <c r="B5225" t="s">
        <v>593</v>
      </c>
      <c r="C5225" t="s">
        <v>428</v>
      </c>
      <c r="D5225" t="s">
        <v>509</v>
      </c>
      <c r="E5225" t="s">
        <v>512</v>
      </c>
      <c r="F5225">
        <v>3.8386766264579401E-7</v>
      </c>
    </row>
    <row r="5226" spans="1:6" x14ac:dyDescent="0.25">
      <c r="A5226" t="str">
        <f t="shared" si="82"/>
        <v>HFTD - Distribution</v>
      </c>
      <c r="B5226" t="s">
        <v>593</v>
      </c>
      <c r="C5226" t="s">
        <v>428</v>
      </c>
      <c r="D5226" t="s">
        <v>509</v>
      </c>
      <c r="E5226" t="s">
        <v>514</v>
      </c>
      <c r="F5226">
        <v>1.00944926815834E-5</v>
      </c>
    </row>
    <row r="5227" spans="1:6" x14ac:dyDescent="0.25">
      <c r="A5227" t="str">
        <f t="shared" si="82"/>
        <v>HFTD - Distribution</v>
      </c>
      <c r="B5227" t="s">
        <v>593</v>
      </c>
      <c r="C5227" t="s">
        <v>428</v>
      </c>
      <c r="D5227" t="s">
        <v>509</v>
      </c>
      <c r="E5227" t="s">
        <v>516</v>
      </c>
      <c r="F5227">
        <v>1.9518445238144598E-6</v>
      </c>
    </row>
    <row r="5228" spans="1:6" x14ac:dyDescent="0.25">
      <c r="A5228" t="str">
        <f t="shared" si="82"/>
        <v>HFTD - Distribution</v>
      </c>
      <c r="B5228" t="s">
        <v>593</v>
      </c>
      <c r="C5228" t="s">
        <v>428</v>
      </c>
      <c r="D5228" t="s">
        <v>518</v>
      </c>
      <c r="E5228" t="s">
        <v>518</v>
      </c>
      <c r="F5228">
        <v>0</v>
      </c>
    </row>
    <row r="5229" spans="1:6" x14ac:dyDescent="0.25">
      <c r="A5229" t="str">
        <f t="shared" si="82"/>
        <v>HFTD - Distribution</v>
      </c>
      <c r="B5229" t="s">
        <v>593</v>
      </c>
      <c r="C5229" t="s">
        <v>428</v>
      </c>
      <c r="D5229" t="s">
        <v>520</v>
      </c>
      <c r="E5229" t="s">
        <v>521</v>
      </c>
      <c r="F5229">
        <v>0</v>
      </c>
    </row>
    <row r="5230" spans="1:6" x14ac:dyDescent="0.25">
      <c r="A5230" t="str">
        <f t="shared" si="82"/>
        <v>HFTD - Distribution</v>
      </c>
      <c r="B5230" t="s">
        <v>593</v>
      </c>
      <c r="C5230" t="s">
        <v>428</v>
      </c>
      <c r="D5230" t="s">
        <v>520</v>
      </c>
      <c r="E5230" t="s">
        <v>523</v>
      </c>
      <c r="F5230">
        <v>0</v>
      </c>
    </row>
    <row r="5231" spans="1:6" x14ac:dyDescent="0.25">
      <c r="A5231" t="str">
        <f t="shared" si="82"/>
        <v>HFTD - Distribution</v>
      </c>
      <c r="B5231" t="s">
        <v>593</v>
      </c>
      <c r="C5231" t="s">
        <v>428</v>
      </c>
      <c r="D5231" t="s">
        <v>520</v>
      </c>
      <c r="E5231" t="s">
        <v>525</v>
      </c>
      <c r="F5231">
        <v>2.4315257855948401E-6</v>
      </c>
    </row>
    <row r="5232" spans="1:6" x14ac:dyDescent="0.25">
      <c r="A5232" t="str">
        <f t="shared" si="82"/>
        <v>HFTD - Distribution</v>
      </c>
      <c r="B5232" t="s">
        <v>593</v>
      </c>
      <c r="C5232" t="s">
        <v>428</v>
      </c>
      <c r="D5232" t="s">
        <v>520</v>
      </c>
      <c r="E5232" t="s">
        <v>526</v>
      </c>
      <c r="F5232">
        <v>9.2404585846665796E-7</v>
      </c>
    </row>
    <row r="5233" spans="1:6" x14ac:dyDescent="0.25">
      <c r="A5233" t="str">
        <f t="shared" si="82"/>
        <v>HFTD - Distribution</v>
      </c>
      <c r="B5233" t="s">
        <v>593</v>
      </c>
      <c r="C5233" t="s">
        <v>428</v>
      </c>
      <c r="D5233" t="s">
        <v>520</v>
      </c>
      <c r="E5233" t="s">
        <v>527</v>
      </c>
      <c r="F5233">
        <v>8.68958984497613E-8</v>
      </c>
    </row>
    <row r="5234" spans="1:6" x14ac:dyDescent="0.25">
      <c r="A5234" t="str">
        <f t="shared" si="82"/>
        <v>HFTD - Distribution</v>
      </c>
      <c r="B5234" t="s">
        <v>593</v>
      </c>
      <c r="C5234" t="s">
        <v>428</v>
      </c>
      <c r="D5234" t="s">
        <v>520</v>
      </c>
      <c r="E5234" t="s">
        <v>529</v>
      </c>
      <c r="F5234">
        <v>0</v>
      </c>
    </row>
    <row r="5235" spans="1:6" x14ac:dyDescent="0.25">
      <c r="A5235" t="str">
        <f t="shared" si="82"/>
        <v>HFTD - Distribution</v>
      </c>
      <c r="B5235" t="s">
        <v>593</v>
      </c>
      <c r="C5235" t="s">
        <v>428</v>
      </c>
      <c r="D5235" t="s">
        <v>520</v>
      </c>
      <c r="E5235" t="s">
        <v>530</v>
      </c>
      <c r="F5235">
        <v>0</v>
      </c>
    </row>
    <row r="5236" spans="1:6" x14ac:dyDescent="0.25">
      <c r="A5236" t="str">
        <f t="shared" si="82"/>
        <v>HFTD - Distribution</v>
      </c>
      <c r="B5236" t="s">
        <v>593</v>
      </c>
      <c r="C5236" t="s">
        <v>428</v>
      </c>
      <c r="D5236" t="s">
        <v>520</v>
      </c>
      <c r="E5236" t="s">
        <v>531</v>
      </c>
      <c r="F5236">
        <v>0</v>
      </c>
    </row>
    <row r="5237" spans="1:6" x14ac:dyDescent="0.25">
      <c r="A5237" t="str">
        <f t="shared" si="82"/>
        <v>HFTD - Distribution</v>
      </c>
      <c r="B5237" t="s">
        <v>593</v>
      </c>
      <c r="C5237" t="s">
        <v>428</v>
      </c>
      <c r="D5237" t="s">
        <v>520</v>
      </c>
      <c r="E5237" t="s">
        <v>532</v>
      </c>
      <c r="F5237">
        <v>3.14433706820148E-7</v>
      </c>
    </row>
    <row r="5238" spans="1:6" x14ac:dyDescent="0.25">
      <c r="A5238" t="str">
        <f t="shared" si="82"/>
        <v>HFTD - Distribution</v>
      </c>
      <c r="B5238" t="s">
        <v>593</v>
      </c>
      <c r="C5238" t="s">
        <v>428</v>
      </c>
      <c r="D5238" t="s">
        <v>520</v>
      </c>
      <c r="E5238" t="s">
        <v>533</v>
      </c>
      <c r="F5238">
        <v>1.03970028538858E-7</v>
      </c>
    </row>
    <row r="5239" spans="1:6" x14ac:dyDescent="0.25">
      <c r="A5239" t="str">
        <f t="shared" si="82"/>
        <v>HFTD - Distribution</v>
      </c>
      <c r="B5239" t="s">
        <v>593</v>
      </c>
      <c r="C5239" t="s">
        <v>428</v>
      </c>
      <c r="D5239" t="s">
        <v>520</v>
      </c>
      <c r="E5239" t="s">
        <v>534</v>
      </c>
      <c r="F5239">
        <v>0</v>
      </c>
    </row>
    <row r="5240" spans="1:6" x14ac:dyDescent="0.25">
      <c r="A5240" t="str">
        <f t="shared" si="82"/>
        <v>HFTD - Distribution</v>
      </c>
      <c r="B5240" t="s">
        <v>593</v>
      </c>
      <c r="C5240" t="s">
        <v>428</v>
      </c>
      <c r="D5240" t="s">
        <v>520</v>
      </c>
      <c r="E5240" t="s">
        <v>535</v>
      </c>
      <c r="F5240">
        <v>0</v>
      </c>
    </row>
    <row r="5241" spans="1:6" x14ac:dyDescent="0.25">
      <c r="A5241" t="str">
        <f t="shared" si="82"/>
        <v>HFTD - Distribution</v>
      </c>
      <c r="B5241" t="s">
        <v>593</v>
      </c>
      <c r="C5241" t="s">
        <v>428</v>
      </c>
      <c r="D5241" t="s">
        <v>520</v>
      </c>
      <c r="E5241" t="s">
        <v>537</v>
      </c>
      <c r="F5241">
        <v>0</v>
      </c>
    </row>
    <row r="5242" spans="1:6" x14ac:dyDescent="0.25">
      <c r="A5242" t="str">
        <f t="shared" si="82"/>
        <v>HFTD - Distribution</v>
      </c>
      <c r="B5242" t="s">
        <v>593</v>
      </c>
      <c r="C5242" t="s">
        <v>428</v>
      </c>
      <c r="D5242" t="s">
        <v>520</v>
      </c>
      <c r="E5242" t="s">
        <v>541</v>
      </c>
      <c r="F5242">
        <v>0</v>
      </c>
    </row>
    <row r="5243" spans="1:6" x14ac:dyDescent="0.25">
      <c r="A5243" t="str">
        <f t="shared" si="82"/>
        <v>HFTD - Distribution</v>
      </c>
      <c r="B5243" t="s">
        <v>593</v>
      </c>
      <c r="C5243" t="s">
        <v>428</v>
      </c>
      <c r="D5243" t="s">
        <v>520</v>
      </c>
      <c r="E5243" t="s">
        <v>543</v>
      </c>
      <c r="F5243">
        <v>0</v>
      </c>
    </row>
    <row r="5244" spans="1:6" x14ac:dyDescent="0.25">
      <c r="A5244" t="str">
        <f t="shared" si="82"/>
        <v>HFTD - Distribution</v>
      </c>
      <c r="B5244" t="s">
        <v>593</v>
      </c>
      <c r="C5244" t="s">
        <v>428</v>
      </c>
      <c r="D5244" t="s">
        <v>545</v>
      </c>
      <c r="E5244" t="s">
        <v>546</v>
      </c>
      <c r="F5244">
        <v>2.9036900971144399E-5</v>
      </c>
    </row>
    <row r="5245" spans="1:6" x14ac:dyDescent="0.25">
      <c r="A5245" t="str">
        <f t="shared" si="82"/>
        <v>HFTD - Distribution</v>
      </c>
      <c r="B5245" t="s">
        <v>593</v>
      </c>
      <c r="C5245" t="s">
        <v>428</v>
      </c>
      <c r="D5245" t="s">
        <v>548</v>
      </c>
      <c r="E5245" t="s">
        <v>548</v>
      </c>
      <c r="F5245">
        <v>4.7290569070091298E-5</v>
      </c>
    </row>
    <row r="5246" spans="1:6" x14ac:dyDescent="0.25">
      <c r="A5246" t="str">
        <f t="shared" si="82"/>
        <v>HFTD - Distribution</v>
      </c>
      <c r="B5246" t="s">
        <v>593</v>
      </c>
      <c r="C5246" t="s">
        <v>428</v>
      </c>
      <c r="D5246" t="s">
        <v>550</v>
      </c>
      <c r="E5246" t="s">
        <v>550</v>
      </c>
      <c r="F5246">
        <v>4.34085223147617E-6</v>
      </c>
    </row>
    <row r="5247" spans="1:6" x14ac:dyDescent="0.25">
      <c r="A5247" t="str">
        <f t="shared" si="82"/>
        <v>HFTD - Distribution</v>
      </c>
      <c r="B5247" t="s">
        <v>593</v>
      </c>
      <c r="C5247" t="s">
        <v>428</v>
      </c>
      <c r="D5247" t="s">
        <v>552</v>
      </c>
      <c r="E5247" t="s">
        <v>552</v>
      </c>
      <c r="F5247">
        <v>1.6712174960555999E-8</v>
      </c>
    </row>
    <row r="5248" spans="1:6" x14ac:dyDescent="0.25">
      <c r="A5248" t="str">
        <f t="shared" si="82"/>
        <v>HFTD - Distribution</v>
      </c>
      <c r="B5248" t="s">
        <v>593</v>
      </c>
      <c r="C5248" t="s">
        <v>428</v>
      </c>
      <c r="D5248" t="s">
        <v>554</v>
      </c>
      <c r="E5248" t="s">
        <v>555</v>
      </c>
      <c r="F5248">
        <v>3.5727546277718098E-7</v>
      </c>
    </row>
    <row r="5249" spans="1:6" x14ac:dyDescent="0.25">
      <c r="A5249" t="str">
        <f t="shared" si="82"/>
        <v>HFTD - Distribution</v>
      </c>
      <c r="B5249" t="s">
        <v>593</v>
      </c>
      <c r="C5249" t="s">
        <v>428</v>
      </c>
      <c r="D5249" t="s">
        <v>554</v>
      </c>
      <c r="E5249" t="s">
        <v>556</v>
      </c>
      <c r="F5249">
        <v>8.7207203009182605E-7</v>
      </c>
    </row>
    <row r="5250" spans="1:6" x14ac:dyDescent="0.25">
      <c r="A5250" t="str">
        <f t="shared" si="82"/>
        <v>HFTD - Distribution</v>
      </c>
      <c r="B5250" t="s">
        <v>593</v>
      </c>
      <c r="C5250" t="s">
        <v>428</v>
      </c>
      <c r="D5250" t="s">
        <v>554</v>
      </c>
      <c r="E5250" t="s">
        <v>558</v>
      </c>
      <c r="F5250">
        <v>2.9769367655559701E-6</v>
      </c>
    </row>
    <row r="5251" spans="1:6" x14ac:dyDescent="0.25">
      <c r="A5251" t="str">
        <f t="shared" ref="A5251:A5314" si="83">IF(ISNUMBER(FIND("non-HFTD - Transmission", B5251)), "non-HFTD - Transmission",
            IF(ISNUMBER(FIND("HFTD - Transmission", B5251)), "HFTD - Transmission",
                 IF(ISNUMBER(FIND("non-HFTD - Distribution", B5251)), "non-HFTD - Distribution",
                         IF(ISNUMBER(FIND("HFTD - Distribution", B5251)), "HFTD - Distribution", B5251))))</f>
        <v>HFTD - Distribution</v>
      </c>
      <c r="B5251" t="s">
        <v>593</v>
      </c>
      <c r="C5251" t="s">
        <v>428</v>
      </c>
      <c r="D5251" t="s">
        <v>554</v>
      </c>
      <c r="E5251" t="s">
        <v>560</v>
      </c>
      <c r="F5251">
        <v>1.4900288504924701E-7</v>
      </c>
    </row>
    <row r="5252" spans="1:6" x14ac:dyDescent="0.25">
      <c r="A5252" t="str">
        <f t="shared" si="83"/>
        <v>HFTD - Distribution</v>
      </c>
      <c r="B5252" t="s">
        <v>593</v>
      </c>
      <c r="C5252" t="s">
        <v>428</v>
      </c>
      <c r="D5252" t="s">
        <v>554</v>
      </c>
      <c r="E5252" t="s">
        <v>562</v>
      </c>
      <c r="F5252">
        <v>6.6306274154956199E-6</v>
      </c>
    </row>
    <row r="5253" spans="1:6" x14ac:dyDescent="0.25">
      <c r="A5253" t="str">
        <f t="shared" si="83"/>
        <v>HFTD - Distribution</v>
      </c>
      <c r="B5253" t="s">
        <v>593</v>
      </c>
      <c r="C5253" t="s">
        <v>428</v>
      </c>
      <c r="D5253" t="s">
        <v>554</v>
      </c>
      <c r="E5253" t="s">
        <v>564</v>
      </c>
      <c r="F5253">
        <v>3.1672070312506901E-6</v>
      </c>
    </row>
    <row r="5254" spans="1:6" x14ac:dyDescent="0.25">
      <c r="A5254" t="str">
        <f t="shared" si="83"/>
        <v>HFTD - Distribution</v>
      </c>
      <c r="B5254" t="s">
        <v>593</v>
      </c>
      <c r="C5254" t="s">
        <v>428</v>
      </c>
      <c r="D5254" t="s">
        <v>554</v>
      </c>
      <c r="E5254" t="s">
        <v>566</v>
      </c>
      <c r="F5254">
        <v>3.6225707167094201E-6</v>
      </c>
    </row>
    <row r="5255" spans="1:6" x14ac:dyDescent="0.25">
      <c r="A5255" t="str">
        <f t="shared" si="83"/>
        <v>HFTD - Distribution</v>
      </c>
      <c r="B5255" t="s">
        <v>593</v>
      </c>
      <c r="C5255" t="s">
        <v>428</v>
      </c>
      <c r="D5255" t="s">
        <v>554</v>
      </c>
      <c r="E5255" t="s">
        <v>568</v>
      </c>
      <c r="F5255">
        <v>2.1338016963907998E-5</v>
      </c>
    </row>
    <row r="5256" spans="1:6" x14ac:dyDescent="0.25">
      <c r="A5256" t="str">
        <f t="shared" si="83"/>
        <v>HFTD - Distribution</v>
      </c>
      <c r="B5256" t="s">
        <v>593</v>
      </c>
      <c r="C5256" t="s">
        <v>428</v>
      </c>
      <c r="D5256" t="s">
        <v>554</v>
      </c>
      <c r="E5256" t="s">
        <v>570</v>
      </c>
      <c r="F5256">
        <v>4.4783319434564003E-6</v>
      </c>
    </row>
    <row r="5257" spans="1:6" x14ac:dyDescent="0.25">
      <c r="A5257" t="str">
        <f t="shared" si="83"/>
        <v>HFTD - Distribution</v>
      </c>
      <c r="B5257" t="s">
        <v>593</v>
      </c>
      <c r="C5257" t="s">
        <v>428</v>
      </c>
      <c r="D5257" t="s">
        <v>554</v>
      </c>
      <c r="E5257" t="s">
        <v>571</v>
      </c>
      <c r="F5257">
        <v>3.8762727789815002E-7</v>
      </c>
    </row>
    <row r="5258" spans="1:6" x14ac:dyDescent="0.25">
      <c r="A5258" t="str">
        <f t="shared" si="83"/>
        <v>HFTD - Distribution</v>
      </c>
      <c r="B5258" t="s">
        <v>593</v>
      </c>
      <c r="C5258" t="s">
        <v>428</v>
      </c>
      <c r="D5258" t="s">
        <v>554</v>
      </c>
      <c r="E5258" t="s">
        <v>573</v>
      </c>
      <c r="F5258">
        <v>1.83808999914339E-5</v>
      </c>
    </row>
    <row r="5259" spans="1:6" x14ac:dyDescent="0.25">
      <c r="A5259" t="str">
        <f t="shared" si="83"/>
        <v>HFTD - Distribution</v>
      </c>
      <c r="B5259" t="s">
        <v>593</v>
      </c>
      <c r="C5259" t="s">
        <v>428</v>
      </c>
      <c r="D5259" t="s">
        <v>574</v>
      </c>
      <c r="E5259" t="s">
        <v>575</v>
      </c>
      <c r="F5259">
        <v>1.09155632490403E-4</v>
      </c>
    </row>
    <row r="5260" spans="1:6" x14ac:dyDescent="0.25">
      <c r="A5260" t="str">
        <f t="shared" si="83"/>
        <v>HFTD - Distribution</v>
      </c>
      <c r="B5260" t="s">
        <v>593</v>
      </c>
      <c r="C5260" t="s">
        <v>502</v>
      </c>
      <c r="D5260" t="s">
        <v>509</v>
      </c>
      <c r="E5260" t="s">
        <v>510</v>
      </c>
      <c r="F5260">
        <v>2.2323218985053699E-5</v>
      </c>
    </row>
    <row r="5261" spans="1:6" x14ac:dyDescent="0.25">
      <c r="A5261" t="str">
        <f t="shared" si="83"/>
        <v>HFTD - Distribution</v>
      </c>
      <c r="B5261" t="s">
        <v>593</v>
      </c>
      <c r="C5261" t="s">
        <v>502</v>
      </c>
      <c r="D5261" t="s">
        <v>509</v>
      </c>
      <c r="E5261" t="s">
        <v>512</v>
      </c>
      <c r="F5261">
        <v>2.71694741599795E-7</v>
      </c>
    </row>
    <row r="5262" spans="1:6" x14ac:dyDescent="0.25">
      <c r="A5262" t="str">
        <f t="shared" si="83"/>
        <v>HFTD - Distribution</v>
      </c>
      <c r="B5262" t="s">
        <v>593</v>
      </c>
      <c r="C5262" t="s">
        <v>502</v>
      </c>
      <c r="D5262" t="s">
        <v>509</v>
      </c>
      <c r="E5262" t="s">
        <v>514</v>
      </c>
      <c r="F5262">
        <v>7.6025794380874604E-6</v>
      </c>
    </row>
    <row r="5263" spans="1:6" x14ac:dyDescent="0.25">
      <c r="A5263" t="str">
        <f t="shared" si="83"/>
        <v>HFTD - Distribution</v>
      </c>
      <c r="B5263" t="s">
        <v>593</v>
      </c>
      <c r="C5263" t="s">
        <v>502</v>
      </c>
      <c r="D5263" t="s">
        <v>509</v>
      </c>
      <c r="E5263" t="s">
        <v>516</v>
      </c>
      <c r="F5263">
        <v>1.4382779552233899E-6</v>
      </c>
    </row>
    <row r="5264" spans="1:6" x14ac:dyDescent="0.25">
      <c r="A5264" t="str">
        <f t="shared" si="83"/>
        <v>HFTD - Distribution</v>
      </c>
      <c r="B5264" t="s">
        <v>593</v>
      </c>
      <c r="C5264" t="s">
        <v>502</v>
      </c>
      <c r="D5264" t="s">
        <v>518</v>
      </c>
      <c r="E5264" t="s">
        <v>518</v>
      </c>
      <c r="F5264">
        <v>0</v>
      </c>
    </row>
    <row r="5265" spans="1:6" x14ac:dyDescent="0.25">
      <c r="A5265" t="str">
        <f t="shared" si="83"/>
        <v>HFTD - Distribution</v>
      </c>
      <c r="B5265" t="s">
        <v>593</v>
      </c>
      <c r="C5265" t="s">
        <v>502</v>
      </c>
      <c r="D5265" t="s">
        <v>520</v>
      </c>
      <c r="E5265" t="s">
        <v>521</v>
      </c>
      <c r="F5265">
        <v>0</v>
      </c>
    </row>
    <row r="5266" spans="1:6" x14ac:dyDescent="0.25">
      <c r="A5266" t="str">
        <f t="shared" si="83"/>
        <v>HFTD - Distribution</v>
      </c>
      <c r="B5266" t="s">
        <v>593</v>
      </c>
      <c r="C5266" t="s">
        <v>502</v>
      </c>
      <c r="D5266" t="s">
        <v>520</v>
      </c>
      <c r="E5266" t="s">
        <v>523</v>
      </c>
      <c r="F5266">
        <v>0</v>
      </c>
    </row>
    <row r="5267" spans="1:6" x14ac:dyDescent="0.25">
      <c r="A5267" t="str">
        <f t="shared" si="83"/>
        <v>HFTD - Distribution</v>
      </c>
      <c r="B5267" t="s">
        <v>593</v>
      </c>
      <c r="C5267" t="s">
        <v>502</v>
      </c>
      <c r="D5267" t="s">
        <v>520</v>
      </c>
      <c r="E5267" t="s">
        <v>525</v>
      </c>
      <c r="F5267">
        <v>1.0293385685923001E-5</v>
      </c>
    </row>
    <row r="5268" spans="1:6" x14ac:dyDescent="0.25">
      <c r="A5268" t="str">
        <f t="shared" si="83"/>
        <v>HFTD - Distribution</v>
      </c>
      <c r="B5268" t="s">
        <v>593</v>
      </c>
      <c r="C5268" t="s">
        <v>502</v>
      </c>
      <c r="D5268" t="s">
        <v>520</v>
      </c>
      <c r="E5268" t="s">
        <v>526</v>
      </c>
      <c r="F5268">
        <v>3.97570264862204E-6</v>
      </c>
    </row>
    <row r="5269" spans="1:6" x14ac:dyDescent="0.25">
      <c r="A5269" t="str">
        <f t="shared" si="83"/>
        <v>HFTD - Distribution</v>
      </c>
      <c r="B5269" t="s">
        <v>593</v>
      </c>
      <c r="C5269" t="s">
        <v>502</v>
      </c>
      <c r="D5269" t="s">
        <v>520</v>
      </c>
      <c r="E5269" t="s">
        <v>527</v>
      </c>
      <c r="F5269">
        <v>3.6152796081433101E-7</v>
      </c>
    </row>
    <row r="5270" spans="1:6" x14ac:dyDescent="0.25">
      <c r="A5270" t="str">
        <f t="shared" si="83"/>
        <v>HFTD - Distribution</v>
      </c>
      <c r="B5270" t="s">
        <v>593</v>
      </c>
      <c r="C5270" t="s">
        <v>502</v>
      </c>
      <c r="D5270" t="s">
        <v>520</v>
      </c>
      <c r="E5270" t="s">
        <v>529</v>
      </c>
      <c r="F5270">
        <v>0</v>
      </c>
    </row>
    <row r="5271" spans="1:6" x14ac:dyDescent="0.25">
      <c r="A5271" t="str">
        <f t="shared" si="83"/>
        <v>HFTD - Distribution</v>
      </c>
      <c r="B5271" t="s">
        <v>593</v>
      </c>
      <c r="C5271" t="s">
        <v>502</v>
      </c>
      <c r="D5271" t="s">
        <v>520</v>
      </c>
      <c r="E5271" t="s">
        <v>530</v>
      </c>
      <c r="F5271">
        <v>0</v>
      </c>
    </row>
    <row r="5272" spans="1:6" x14ac:dyDescent="0.25">
      <c r="A5272" t="str">
        <f t="shared" si="83"/>
        <v>HFTD - Distribution</v>
      </c>
      <c r="B5272" t="s">
        <v>593</v>
      </c>
      <c r="C5272" t="s">
        <v>502</v>
      </c>
      <c r="D5272" t="s">
        <v>520</v>
      </c>
      <c r="E5272" t="s">
        <v>531</v>
      </c>
      <c r="F5272">
        <v>0</v>
      </c>
    </row>
    <row r="5273" spans="1:6" x14ac:dyDescent="0.25">
      <c r="A5273" t="str">
        <f t="shared" si="83"/>
        <v>HFTD - Distribution</v>
      </c>
      <c r="B5273" t="s">
        <v>593</v>
      </c>
      <c r="C5273" t="s">
        <v>502</v>
      </c>
      <c r="D5273" t="s">
        <v>520</v>
      </c>
      <c r="E5273" t="s">
        <v>532</v>
      </c>
      <c r="F5273">
        <v>1.4279204632976501E-6</v>
      </c>
    </row>
    <row r="5274" spans="1:6" x14ac:dyDescent="0.25">
      <c r="A5274" t="str">
        <f t="shared" si="83"/>
        <v>HFTD - Distribution</v>
      </c>
      <c r="B5274" t="s">
        <v>593</v>
      </c>
      <c r="C5274" t="s">
        <v>502</v>
      </c>
      <c r="D5274" t="s">
        <v>520</v>
      </c>
      <c r="E5274" t="s">
        <v>533</v>
      </c>
      <c r="F5274">
        <v>4.5069950984814399E-7</v>
      </c>
    </row>
    <row r="5275" spans="1:6" x14ac:dyDescent="0.25">
      <c r="A5275" t="str">
        <f t="shared" si="83"/>
        <v>HFTD - Distribution</v>
      </c>
      <c r="B5275" t="s">
        <v>593</v>
      </c>
      <c r="C5275" t="s">
        <v>502</v>
      </c>
      <c r="D5275" t="s">
        <v>520</v>
      </c>
      <c r="E5275" t="s">
        <v>534</v>
      </c>
      <c r="F5275">
        <v>0</v>
      </c>
    </row>
    <row r="5276" spans="1:6" x14ac:dyDescent="0.25">
      <c r="A5276" t="str">
        <f t="shared" si="83"/>
        <v>HFTD - Distribution</v>
      </c>
      <c r="B5276" t="s">
        <v>593</v>
      </c>
      <c r="C5276" t="s">
        <v>502</v>
      </c>
      <c r="D5276" t="s">
        <v>520</v>
      </c>
      <c r="E5276" t="s">
        <v>535</v>
      </c>
      <c r="F5276">
        <v>0</v>
      </c>
    </row>
    <row r="5277" spans="1:6" x14ac:dyDescent="0.25">
      <c r="A5277" t="str">
        <f t="shared" si="83"/>
        <v>HFTD - Distribution</v>
      </c>
      <c r="B5277" t="s">
        <v>593</v>
      </c>
      <c r="C5277" t="s">
        <v>502</v>
      </c>
      <c r="D5277" t="s">
        <v>520</v>
      </c>
      <c r="E5277" t="s">
        <v>537</v>
      </c>
      <c r="F5277">
        <v>0</v>
      </c>
    </row>
    <row r="5278" spans="1:6" x14ac:dyDescent="0.25">
      <c r="A5278" t="str">
        <f t="shared" si="83"/>
        <v>HFTD - Distribution</v>
      </c>
      <c r="B5278" t="s">
        <v>593</v>
      </c>
      <c r="C5278" t="s">
        <v>502</v>
      </c>
      <c r="D5278" t="s">
        <v>520</v>
      </c>
      <c r="E5278" t="s">
        <v>541</v>
      </c>
      <c r="F5278">
        <v>0</v>
      </c>
    </row>
    <row r="5279" spans="1:6" x14ac:dyDescent="0.25">
      <c r="A5279" t="str">
        <f t="shared" si="83"/>
        <v>HFTD - Distribution</v>
      </c>
      <c r="B5279" t="s">
        <v>593</v>
      </c>
      <c r="C5279" t="s">
        <v>502</v>
      </c>
      <c r="D5279" t="s">
        <v>520</v>
      </c>
      <c r="E5279" t="s">
        <v>543</v>
      </c>
      <c r="F5279">
        <v>0</v>
      </c>
    </row>
    <row r="5280" spans="1:6" x14ac:dyDescent="0.25">
      <c r="A5280" t="str">
        <f t="shared" si="83"/>
        <v>HFTD - Distribution</v>
      </c>
      <c r="B5280" t="s">
        <v>593</v>
      </c>
      <c r="C5280" t="s">
        <v>502</v>
      </c>
      <c r="D5280" t="s">
        <v>545</v>
      </c>
      <c r="E5280" t="s">
        <v>546</v>
      </c>
      <c r="F5280">
        <v>2.2211236075407901E-5</v>
      </c>
    </row>
    <row r="5281" spans="1:6" x14ac:dyDescent="0.25">
      <c r="A5281" t="str">
        <f t="shared" si="83"/>
        <v>HFTD - Distribution</v>
      </c>
      <c r="B5281" t="s">
        <v>593</v>
      </c>
      <c r="C5281" t="s">
        <v>502</v>
      </c>
      <c r="D5281" t="s">
        <v>548</v>
      </c>
      <c r="E5281" t="s">
        <v>548</v>
      </c>
      <c r="F5281">
        <v>3.5672495968525201E-5</v>
      </c>
    </row>
    <row r="5282" spans="1:6" x14ac:dyDescent="0.25">
      <c r="A5282" t="str">
        <f t="shared" si="83"/>
        <v>HFTD - Distribution</v>
      </c>
      <c r="B5282" t="s">
        <v>593</v>
      </c>
      <c r="C5282" t="s">
        <v>502</v>
      </c>
      <c r="D5282" t="s">
        <v>550</v>
      </c>
      <c r="E5282" t="s">
        <v>550</v>
      </c>
      <c r="F5282">
        <v>3.1458178136924199E-6</v>
      </c>
    </row>
    <row r="5283" spans="1:6" x14ac:dyDescent="0.25">
      <c r="A5283" t="str">
        <f t="shared" si="83"/>
        <v>HFTD - Distribution</v>
      </c>
      <c r="B5283" t="s">
        <v>593</v>
      </c>
      <c r="C5283" t="s">
        <v>502</v>
      </c>
      <c r="D5283" t="s">
        <v>552</v>
      </c>
      <c r="E5283" t="s">
        <v>552</v>
      </c>
      <c r="F5283">
        <v>1.11484457633569E-8</v>
      </c>
    </row>
    <row r="5284" spans="1:6" x14ac:dyDescent="0.25">
      <c r="A5284" t="str">
        <f t="shared" si="83"/>
        <v>HFTD - Distribution</v>
      </c>
      <c r="B5284" t="s">
        <v>593</v>
      </c>
      <c r="C5284" t="s">
        <v>502</v>
      </c>
      <c r="D5284" t="s">
        <v>554</v>
      </c>
      <c r="E5284" t="s">
        <v>555</v>
      </c>
      <c r="F5284">
        <v>9.8896795535689404E-7</v>
      </c>
    </row>
    <row r="5285" spans="1:6" x14ac:dyDescent="0.25">
      <c r="A5285" t="str">
        <f t="shared" si="83"/>
        <v>HFTD - Distribution</v>
      </c>
      <c r="B5285" t="s">
        <v>593</v>
      </c>
      <c r="C5285" t="s">
        <v>502</v>
      </c>
      <c r="D5285" t="s">
        <v>554</v>
      </c>
      <c r="E5285" t="s">
        <v>556</v>
      </c>
      <c r="F5285">
        <v>2.41143340078835E-6</v>
      </c>
    </row>
    <row r="5286" spans="1:6" x14ac:dyDescent="0.25">
      <c r="A5286" t="str">
        <f t="shared" si="83"/>
        <v>HFTD - Distribution</v>
      </c>
      <c r="B5286" t="s">
        <v>593</v>
      </c>
      <c r="C5286" t="s">
        <v>502</v>
      </c>
      <c r="D5286" t="s">
        <v>554</v>
      </c>
      <c r="E5286" t="s">
        <v>558</v>
      </c>
      <c r="F5286">
        <v>8.2317566677842205E-6</v>
      </c>
    </row>
    <row r="5287" spans="1:6" x14ac:dyDescent="0.25">
      <c r="A5287" t="str">
        <f t="shared" si="83"/>
        <v>HFTD - Distribution</v>
      </c>
      <c r="B5287" t="s">
        <v>593</v>
      </c>
      <c r="C5287" t="s">
        <v>502</v>
      </c>
      <c r="D5287" t="s">
        <v>554</v>
      </c>
      <c r="E5287" t="s">
        <v>560</v>
      </c>
      <c r="F5287">
        <v>4.1287475010911599E-7</v>
      </c>
    </row>
    <row r="5288" spans="1:6" x14ac:dyDescent="0.25">
      <c r="A5288" t="str">
        <f t="shared" si="83"/>
        <v>HFTD - Distribution</v>
      </c>
      <c r="B5288" t="s">
        <v>593</v>
      </c>
      <c r="C5288" t="s">
        <v>502</v>
      </c>
      <c r="D5288" t="s">
        <v>554</v>
      </c>
      <c r="E5288" t="s">
        <v>562</v>
      </c>
      <c r="F5288">
        <v>1.8372923694293399E-5</v>
      </c>
    </row>
    <row r="5289" spans="1:6" x14ac:dyDescent="0.25">
      <c r="A5289" t="str">
        <f t="shared" si="83"/>
        <v>HFTD - Distribution</v>
      </c>
      <c r="B5289" t="s">
        <v>593</v>
      </c>
      <c r="C5289" t="s">
        <v>502</v>
      </c>
      <c r="D5289" t="s">
        <v>554</v>
      </c>
      <c r="E5289" t="s">
        <v>564</v>
      </c>
      <c r="F5289">
        <v>8.7578876042675404E-6</v>
      </c>
    </row>
    <row r="5290" spans="1:6" x14ac:dyDescent="0.25">
      <c r="A5290" t="str">
        <f t="shared" si="83"/>
        <v>HFTD - Distribution</v>
      </c>
      <c r="B5290" t="s">
        <v>593</v>
      </c>
      <c r="C5290" t="s">
        <v>502</v>
      </c>
      <c r="D5290" t="s">
        <v>554</v>
      </c>
      <c r="E5290" t="s">
        <v>566</v>
      </c>
      <c r="F5290">
        <v>1.00170487317097E-5</v>
      </c>
    </row>
    <row r="5291" spans="1:6" x14ac:dyDescent="0.25">
      <c r="A5291" t="str">
        <f t="shared" si="83"/>
        <v>HFTD - Distribution</v>
      </c>
      <c r="B5291" t="s">
        <v>593</v>
      </c>
      <c r="C5291" t="s">
        <v>502</v>
      </c>
      <c r="D5291" t="s">
        <v>554</v>
      </c>
      <c r="E5291" t="s">
        <v>568</v>
      </c>
      <c r="F5291">
        <v>5.9003390818460301E-5</v>
      </c>
    </row>
    <row r="5292" spans="1:6" x14ac:dyDescent="0.25">
      <c r="A5292" t="str">
        <f t="shared" si="83"/>
        <v>HFTD - Distribution</v>
      </c>
      <c r="B5292" t="s">
        <v>593</v>
      </c>
      <c r="C5292" t="s">
        <v>502</v>
      </c>
      <c r="D5292" t="s">
        <v>554</v>
      </c>
      <c r="E5292" t="s">
        <v>570</v>
      </c>
      <c r="F5292">
        <v>1.23833798764662E-5</v>
      </c>
    </row>
    <row r="5293" spans="1:6" x14ac:dyDescent="0.25">
      <c r="A5293" t="str">
        <f t="shared" si="83"/>
        <v>HFTD - Distribution</v>
      </c>
      <c r="B5293" t="s">
        <v>593</v>
      </c>
      <c r="C5293" t="s">
        <v>502</v>
      </c>
      <c r="D5293" t="s">
        <v>554</v>
      </c>
      <c r="E5293" t="s">
        <v>571</v>
      </c>
      <c r="F5293">
        <v>1.0718579804489801E-6</v>
      </c>
    </row>
    <row r="5294" spans="1:6" x14ac:dyDescent="0.25">
      <c r="A5294" t="str">
        <f t="shared" si="83"/>
        <v>HFTD - Distribution</v>
      </c>
      <c r="B5294" t="s">
        <v>593</v>
      </c>
      <c r="C5294" t="s">
        <v>502</v>
      </c>
      <c r="D5294" t="s">
        <v>554</v>
      </c>
      <c r="E5294" t="s">
        <v>573</v>
      </c>
      <c r="F5294">
        <v>5.08264393839427E-5</v>
      </c>
    </row>
    <row r="5295" spans="1:6" x14ac:dyDescent="0.25">
      <c r="A5295" t="str">
        <f t="shared" si="83"/>
        <v>HFTD - Distribution</v>
      </c>
      <c r="B5295" t="s">
        <v>593</v>
      </c>
      <c r="C5295" t="s">
        <v>502</v>
      </c>
      <c r="D5295" t="s">
        <v>574</v>
      </c>
      <c r="E5295" t="s">
        <v>575</v>
      </c>
      <c r="F5295">
        <v>8.5178842121501496E-5</v>
      </c>
    </row>
    <row r="5296" spans="1:6" x14ac:dyDescent="0.25">
      <c r="A5296" t="str">
        <f t="shared" si="83"/>
        <v>HFTD - Distribution</v>
      </c>
      <c r="B5296" t="s">
        <v>593</v>
      </c>
      <c r="C5296" t="s">
        <v>459</v>
      </c>
      <c r="D5296" t="s">
        <v>509</v>
      </c>
      <c r="E5296" t="s">
        <v>510</v>
      </c>
      <c r="F5296">
        <v>5.4104748638824198E-4</v>
      </c>
    </row>
    <row r="5297" spans="1:6" x14ac:dyDescent="0.25">
      <c r="A5297" t="str">
        <f t="shared" si="83"/>
        <v>HFTD - Distribution</v>
      </c>
      <c r="B5297" t="s">
        <v>593</v>
      </c>
      <c r="C5297" t="s">
        <v>459</v>
      </c>
      <c r="D5297" t="s">
        <v>509</v>
      </c>
      <c r="E5297" t="s">
        <v>512</v>
      </c>
      <c r="F5297">
        <v>6.9674813962199402E-6</v>
      </c>
    </row>
    <row r="5298" spans="1:6" x14ac:dyDescent="0.25">
      <c r="A5298" t="str">
        <f t="shared" si="83"/>
        <v>HFTD - Distribution</v>
      </c>
      <c r="B5298" t="s">
        <v>593</v>
      </c>
      <c r="C5298" t="s">
        <v>459</v>
      </c>
      <c r="D5298" t="s">
        <v>509</v>
      </c>
      <c r="E5298" t="s">
        <v>514</v>
      </c>
      <c r="F5298">
        <v>2.2208955862323599E-4</v>
      </c>
    </row>
    <row r="5299" spans="1:6" x14ac:dyDescent="0.25">
      <c r="A5299" t="str">
        <f t="shared" si="83"/>
        <v>HFTD - Distribution</v>
      </c>
      <c r="B5299" t="s">
        <v>593</v>
      </c>
      <c r="C5299" t="s">
        <v>459</v>
      </c>
      <c r="D5299" t="s">
        <v>509</v>
      </c>
      <c r="E5299" t="s">
        <v>516</v>
      </c>
      <c r="F5299">
        <v>3.9230174011261301E-5</v>
      </c>
    </row>
    <row r="5300" spans="1:6" x14ac:dyDescent="0.25">
      <c r="A5300" t="str">
        <f t="shared" si="83"/>
        <v>HFTD - Distribution</v>
      </c>
      <c r="B5300" t="s">
        <v>593</v>
      </c>
      <c r="C5300" t="s">
        <v>459</v>
      </c>
      <c r="D5300" t="s">
        <v>518</v>
      </c>
      <c r="E5300" t="s">
        <v>518</v>
      </c>
      <c r="F5300">
        <v>0</v>
      </c>
    </row>
    <row r="5301" spans="1:6" x14ac:dyDescent="0.25">
      <c r="A5301" t="str">
        <f t="shared" si="83"/>
        <v>HFTD - Distribution</v>
      </c>
      <c r="B5301" t="s">
        <v>593</v>
      </c>
      <c r="C5301" t="s">
        <v>459</v>
      </c>
      <c r="D5301" t="s">
        <v>520</v>
      </c>
      <c r="E5301" t="s">
        <v>521</v>
      </c>
      <c r="F5301">
        <v>0</v>
      </c>
    </row>
    <row r="5302" spans="1:6" x14ac:dyDescent="0.25">
      <c r="A5302" t="str">
        <f t="shared" si="83"/>
        <v>HFTD - Distribution</v>
      </c>
      <c r="B5302" t="s">
        <v>593</v>
      </c>
      <c r="C5302" t="s">
        <v>459</v>
      </c>
      <c r="D5302" t="s">
        <v>520</v>
      </c>
      <c r="E5302" t="s">
        <v>523</v>
      </c>
      <c r="F5302">
        <v>0</v>
      </c>
    </row>
    <row r="5303" spans="1:6" x14ac:dyDescent="0.25">
      <c r="A5303" t="str">
        <f t="shared" si="83"/>
        <v>HFTD - Distribution</v>
      </c>
      <c r="B5303" t="s">
        <v>593</v>
      </c>
      <c r="C5303" t="s">
        <v>459</v>
      </c>
      <c r="D5303" t="s">
        <v>520</v>
      </c>
      <c r="E5303" t="s">
        <v>525</v>
      </c>
      <c r="F5303">
        <v>3.50139275604682E-4</v>
      </c>
    </row>
    <row r="5304" spans="1:6" x14ac:dyDescent="0.25">
      <c r="A5304" t="str">
        <f t="shared" si="83"/>
        <v>HFTD - Distribution</v>
      </c>
      <c r="B5304" t="s">
        <v>593</v>
      </c>
      <c r="C5304" t="s">
        <v>459</v>
      </c>
      <c r="D5304" t="s">
        <v>520</v>
      </c>
      <c r="E5304" t="s">
        <v>526</v>
      </c>
      <c r="F5304">
        <v>1.326532613042E-4</v>
      </c>
    </row>
    <row r="5305" spans="1:6" x14ac:dyDescent="0.25">
      <c r="A5305" t="str">
        <f t="shared" si="83"/>
        <v>HFTD - Distribution</v>
      </c>
      <c r="B5305" t="s">
        <v>593</v>
      </c>
      <c r="C5305" t="s">
        <v>459</v>
      </c>
      <c r="D5305" t="s">
        <v>520</v>
      </c>
      <c r="E5305" t="s">
        <v>527</v>
      </c>
      <c r="F5305">
        <v>1.23919988083233E-5</v>
      </c>
    </row>
    <row r="5306" spans="1:6" x14ac:dyDescent="0.25">
      <c r="A5306" t="str">
        <f t="shared" si="83"/>
        <v>HFTD - Distribution</v>
      </c>
      <c r="B5306" t="s">
        <v>593</v>
      </c>
      <c r="C5306" t="s">
        <v>459</v>
      </c>
      <c r="D5306" t="s">
        <v>520</v>
      </c>
      <c r="E5306" t="s">
        <v>529</v>
      </c>
      <c r="F5306">
        <v>0</v>
      </c>
    </row>
    <row r="5307" spans="1:6" x14ac:dyDescent="0.25">
      <c r="A5307" t="str">
        <f t="shared" si="83"/>
        <v>HFTD - Distribution</v>
      </c>
      <c r="B5307" t="s">
        <v>593</v>
      </c>
      <c r="C5307" t="s">
        <v>459</v>
      </c>
      <c r="D5307" t="s">
        <v>520</v>
      </c>
      <c r="E5307" t="s">
        <v>530</v>
      </c>
      <c r="F5307">
        <v>0</v>
      </c>
    </row>
    <row r="5308" spans="1:6" x14ac:dyDescent="0.25">
      <c r="A5308" t="str">
        <f t="shared" si="83"/>
        <v>HFTD - Distribution</v>
      </c>
      <c r="B5308" t="s">
        <v>593</v>
      </c>
      <c r="C5308" t="s">
        <v>459</v>
      </c>
      <c r="D5308" t="s">
        <v>520</v>
      </c>
      <c r="E5308" t="s">
        <v>531</v>
      </c>
      <c r="F5308">
        <v>0</v>
      </c>
    </row>
    <row r="5309" spans="1:6" x14ac:dyDescent="0.25">
      <c r="A5309" t="str">
        <f t="shared" si="83"/>
        <v>HFTD - Distribution</v>
      </c>
      <c r="B5309" t="s">
        <v>593</v>
      </c>
      <c r="C5309" t="s">
        <v>459</v>
      </c>
      <c r="D5309" t="s">
        <v>520</v>
      </c>
      <c r="E5309" t="s">
        <v>532</v>
      </c>
      <c r="F5309">
        <v>7.0430478352932597E-5</v>
      </c>
    </row>
    <row r="5310" spans="1:6" x14ac:dyDescent="0.25">
      <c r="A5310" t="str">
        <f t="shared" si="83"/>
        <v>HFTD - Distribution</v>
      </c>
      <c r="B5310" t="s">
        <v>593</v>
      </c>
      <c r="C5310" t="s">
        <v>459</v>
      </c>
      <c r="D5310" t="s">
        <v>520</v>
      </c>
      <c r="E5310" t="s">
        <v>533</v>
      </c>
      <c r="F5310">
        <v>1.2684276694944699E-5</v>
      </c>
    </row>
    <row r="5311" spans="1:6" x14ac:dyDescent="0.25">
      <c r="A5311" t="str">
        <f t="shared" si="83"/>
        <v>HFTD - Distribution</v>
      </c>
      <c r="B5311" t="s">
        <v>593</v>
      </c>
      <c r="C5311" t="s">
        <v>459</v>
      </c>
      <c r="D5311" t="s">
        <v>520</v>
      </c>
      <c r="E5311" t="s">
        <v>534</v>
      </c>
      <c r="F5311">
        <v>0</v>
      </c>
    </row>
    <row r="5312" spans="1:6" x14ac:dyDescent="0.25">
      <c r="A5312" t="str">
        <f t="shared" si="83"/>
        <v>HFTD - Distribution</v>
      </c>
      <c r="B5312" t="s">
        <v>593</v>
      </c>
      <c r="C5312" t="s">
        <v>459</v>
      </c>
      <c r="D5312" t="s">
        <v>520</v>
      </c>
      <c r="E5312" t="s">
        <v>535</v>
      </c>
      <c r="F5312">
        <v>0</v>
      </c>
    </row>
    <row r="5313" spans="1:6" x14ac:dyDescent="0.25">
      <c r="A5313" t="str">
        <f t="shared" si="83"/>
        <v>HFTD - Distribution</v>
      </c>
      <c r="B5313" t="s">
        <v>593</v>
      </c>
      <c r="C5313" t="s">
        <v>459</v>
      </c>
      <c r="D5313" t="s">
        <v>520</v>
      </c>
      <c r="E5313" t="s">
        <v>537</v>
      </c>
      <c r="F5313">
        <v>0</v>
      </c>
    </row>
    <row r="5314" spans="1:6" x14ac:dyDescent="0.25">
      <c r="A5314" t="str">
        <f t="shared" si="83"/>
        <v>HFTD - Distribution</v>
      </c>
      <c r="B5314" t="s">
        <v>593</v>
      </c>
      <c r="C5314" t="s">
        <v>459</v>
      </c>
      <c r="D5314" t="s">
        <v>520</v>
      </c>
      <c r="E5314" t="s">
        <v>541</v>
      </c>
      <c r="F5314">
        <v>0</v>
      </c>
    </row>
    <row r="5315" spans="1:6" x14ac:dyDescent="0.25">
      <c r="A5315" t="str">
        <f t="shared" ref="A5315:A5378" si="84">IF(ISNUMBER(FIND("non-HFTD - Transmission", B5315)), "non-HFTD - Transmission",
            IF(ISNUMBER(FIND("HFTD - Transmission", B5315)), "HFTD - Transmission",
                 IF(ISNUMBER(FIND("non-HFTD - Distribution", B5315)), "non-HFTD - Distribution",
                         IF(ISNUMBER(FIND("HFTD - Distribution", B5315)), "HFTD - Distribution", B5315))))</f>
        <v>HFTD - Distribution</v>
      </c>
      <c r="B5315" t="s">
        <v>593</v>
      </c>
      <c r="C5315" t="s">
        <v>459</v>
      </c>
      <c r="D5315" t="s">
        <v>520</v>
      </c>
      <c r="E5315" t="s">
        <v>543</v>
      </c>
      <c r="F5315">
        <v>0</v>
      </c>
    </row>
    <row r="5316" spans="1:6" x14ac:dyDescent="0.25">
      <c r="A5316" t="str">
        <f t="shared" si="84"/>
        <v>HFTD - Distribution</v>
      </c>
      <c r="B5316" t="s">
        <v>593</v>
      </c>
      <c r="C5316" t="s">
        <v>459</v>
      </c>
      <c r="D5316" t="s">
        <v>545</v>
      </c>
      <c r="E5316" t="s">
        <v>546</v>
      </c>
      <c r="F5316">
        <v>5.77332787750638E-4</v>
      </c>
    </row>
    <row r="5317" spans="1:6" x14ac:dyDescent="0.25">
      <c r="A5317" t="str">
        <f t="shared" si="84"/>
        <v>HFTD - Distribution</v>
      </c>
      <c r="B5317" t="s">
        <v>593</v>
      </c>
      <c r="C5317" t="s">
        <v>459</v>
      </c>
      <c r="D5317" t="s">
        <v>548</v>
      </c>
      <c r="E5317" t="s">
        <v>548</v>
      </c>
      <c r="F5317">
        <v>9.9643187566767692E-4</v>
      </c>
    </row>
    <row r="5318" spans="1:6" x14ac:dyDescent="0.25">
      <c r="A5318" t="str">
        <f t="shared" si="84"/>
        <v>HFTD - Distribution</v>
      </c>
      <c r="B5318" t="s">
        <v>593</v>
      </c>
      <c r="C5318" t="s">
        <v>459</v>
      </c>
      <c r="D5318" t="s">
        <v>550</v>
      </c>
      <c r="E5318" t="s">
        <v>550</v>
      </c>
      <c r="F5318">
        <v>7.9694636388556394E-5</v>
      </c>
    </row>
    <row r="5319" spans="1:6" x14ac:dyDescent="0.25">
      <c r="A5319" t="str">
        <f t="shared" si="84"/>
        <v>HFTD - Distribution</v>
      </c>
      <c r="B5319" t="s">
        <v>593</v>
      </c>
      <c r="C5319" t="s">
        <v>459</v>
      </c>
      <c r="D5319" t="s">
        <v>552</v>
      </c>
      <c r="E5319" t="s">
        <v>552</v>
      </c>
      <c r="F5319">
        <v>1.86488771343493E-7</v>
      </c>
    </row>
    <row r="5320" spans="1:6" x14ac:dyDescent="0.25">
      <c r="A5320" t="str">
        <f t="shared" si="84"/>
        <v>HFTD - Distribution</v>
      </c>
      <c r="B5320" t="s">
        <v>593</v>
      </c>
      <c r="C5320" t="s">
        <v>459</v>
      </c>
      <c r="D5320" t="s">
        <v>554</v>
      </c>
      <c r="E5320" t="s">
        <v>555</v>
      </c>
      <c r="F5320">
        <v>3.3924359901794899E-5</v>
      </c>
    </row>
    <row r="5321" spans="1:6" x14ac:dyDescent="0.25">
      <c r="A5321" t="str">
        <f t="shared" si="84"/>
        <v>HFTD - Distribution</v>
      </c>
      <c r="B5321" t="s">
        <v>593</v>
      </c>
      <c r="C5321" t="s">
        <v>459</v>
      </c>
      <c r="D5321" t="s">
        <v>554</v>
      </c>
      <c r="E5321" t="s">
        <v>556</v>
      </c>
      <c r="F5321">
        <v>8.1089079420420201E-5</v>
      </c>
    </row>
    <row r="5322" spans="1:6" x14ac:dyDescent="0.25">
      <c r="A5322" t="str">
        <f t="shared" si="84"/>
        <v>HFTD - Distribution</v>
      </c>
      <c r="B5322" t="s">
        <v>593</v>
      </c>
      <c r="C5322" t="s">
        <v>459</v>
      </c>
      <c r="D5322" t="s">
        <v>554</v>
      </c>
      <c r="E5322" t="s">
        <v>558</v>
      </c>
      <c r="F5322">
        <v>2.7680862759274499E-4</v>
      </c>
    </row>
    <row r="5323" spans="1:6" x14ac:dyDescent="0.25">
      <c r="A5323" t="str">
        <f t="shared" si="84"/>
        <v>HFTD - Distribution</v>
      </c>
      <c r="B5323" t="s">
        <v>593</v>
      </c>
      <c r="C5323" t="s">
        <v>459</v>
      </c>
      <c r="D5323" t="s">
        <v>554</v>
      </c>
      <c r="E5323" t="s">
        <v>560</v>
      </c>
      <c r="F5323">
        <v>1.44344888283038E-5</v>
      </c>
    </row>
    <row r="5324" spans="1:6" x14ac:dyDescent="0.25">
      <c r="A5324" t="str">
        <f t="shared" si="84"/>
        <v>HFTD - Distribution</v>
      </c>
      <c r="B5324" t="s">
        <v>593</v>
      </c>
      <c r="C5324" t="s">
        <v>459</v>
      </c>
      <c r="D5324" t="s">
        <v>554</v>
      </c>
      <c r="E5324" t="s">
        <v>562</v>
      </c>
      <c r="F5324">
        <v>6.4233465896974503E-4</v>
      </c>
    </row>
    <row r="5325" spans="1:6" x14ac:dyDescent="0.25">
      <c r="A5325" t="str">
        <f t="shared" si="84"/>
        <v>HFTD - Distribution</v>
      </c>
      <c r="B5325" t="s">
        <v>593</v>
      </c>
      <c r="C5325" t="s">
        <v>459</v>
      </c>
      <c r="D5325" t="s">
        <v>554</v>
      </c>
      <c r="E5325" t="s">
        <v>564</v>
      </c>
      <c r="F5325">
        <v>2.9450079080160102E-4</v>
      </c>
    </row>
    <row r="5326" spans="1:6" x14ac:dyDescent="0.25">
      <c r="A5326" t="str">
        <f t="shared" si="84"/>
        <v>HFTD - Distribution</v>
      </c>
      <c r="B5326" t="s">
        <v>593</v>
      </c>
      <c r="C5326" t="s">
        <v>459</v>
      </c>
      <c r="D5326" t="s">
        <v>554</v>
      </c>
      <c r="E5326" t="s">
        <v>566</v>
      </c>
      <c r="F5326">
        <v>3.3684250201489402E-4</v>
      </c>
    </row>
    <row r="5327" spans="1:6" x14ac:dyDescent="0.25">
      <c r="A5327" t="str">
        <f t="shared" si="84"/>
        <v>HFTD - Distribution</v>
      </c>
      <c r="B5327" t="s">
        <v>593</v>
      </c>
      <c r="C5327" t="s">
        <v>459</v>
      </c>
      <c r="D5327" t="s">
        <v>554</v>
      </c>
      <c r="E5327" t="s">
        <v>568</v>
      </c>
      <c r="F5327">
        <v>1.9841023362237799E-3</v>
      </c>
    </row>
    <row r="5328" spans="1:6" x14ac:dyDescent="0.25">
      <c r="A5328" t="str">
        <f t="shared" si="84"/>
        <v>HFTD - Distribution</v>
      </c>
      <c r="B5328" t="s">
        <v>593</v>
      </c>
      <c r="C5328" t="s">
        <v>459</v>
      </c>
      <c r="D5328" t="s">
        <v>554</v>
      </c>
      <c r="E5328" t="s">
        <v>570</v>
      </c>
      <c r="F5328">
        <v>4.1641493145434702E-4</v>
      </c>
    </row>
    <row r="5329" spans="1:6" x14ac:dyDescent="0.25">
      <c r="A5329" t="str">
        <f t="shared" si="84"/>
        <v>HFTD - Distribution</v>
      </c>
      <c r="B5329" t="s">
        <v>593</v>
      </c>
      <c r="C5329" t="s">
        <v>459</v>
      </c>
      <c r="D5329" t="s">
        <v>554</v>
      </c>
      <c r="E5329" t="s">
        <v>571</v>
      </c>
      <c r="F5329">
        <v>3.6043283167440498E-5</v>
      </c>
    </row>
    <row r="5330" spans="1:6" x14ac:dyDescent="0.25">
      <c r="A5330" t="str">
        <f t="shared" si="84"/>
        <v>HFTD - Distribution</v>
      </c>
      <c r="B5330" t="s">
        <v>593</v>
      </c>
      <c r="C5330" t="s">
        <v>459</v>
      </c>
      <c r="D5330" t="s">
        <v>554</v>
      </c>
      <c r="E5330" t="s">
        <v>573</v>
      </c>
      <c r="F5330">
        <v>1.7091366398567301E-3</v>
      </c>
    </row>
    <row r="5331" spans="1:6" x14ac:dyDescent="0.25">
      <c r="A5331" t="str">
        <f t="shared" si="84"/>
        <v>HFTD - Distribution</v>
      </c>
      <c r="B5331" t="s">
        <v>593</v>
      </c>
      <c r="C5331" t="s">
        <v>459</v>
      </c>
      <c r="D5331" t="s">
        <v>574</v>
      </c>
      <c r="E5331" t="s">
        <v>575</v>
      </c>
      <c r="F5331">
        <v>2.1622919388576802E-3</v>
      </c>
    </row>
    <row r="5332" spans="1:6" x14ac:dyDescent="0.25">
      <c r="A5332" t="str">
        <f t="shared" si="84"/>
        <v>HFTD - Distribution</v>
      </c>
      <c r="B5332" t="s">
        <v>593</v>
      </c>
      <c r="C5332" t="s">
        <v>490</v>
      </c>
      <c r="D5332" t="s">
        <v>509</v>
      </c>
      <c r="E5332" t="s">
        <v>510</v>
      </c>
      <c r="F5332">
        <v>6.84991472798364E-2</v>
      </c>
    </row>
    <row r="5333" spans="1:6" x14ac:dyDescent="0.25">
      <c r="A5333" t="str">
        <f t="shared" si="84"/>
        <v>HFTD - Distribution</v>
      </c>
      <c r="B5333" t="s">
        <v>593</v>
      </c>
      <c r="C5333" t="s">
        <v>490</v>
      </c>
      <c r="D5333" t="s">
        <v>509</v>
      </c>
      <c r="E5333" t="s">
        <v>512</v>
      </c>
      <c r="F5333">
        <v>1.0116862184687101E-3</v>
      </c>
    </row>
    <row r="5334" spans="1:6" x14ac:dyDescent="0.25">
      <c r="A5334" t="str">
        <f t="shared" si="84"/>
        <v>HFTD - Distribution</v>
      </c>
      <c r="B5334" t="s">
        <v>593</v>
      </c>
      <c r="C5334" t="s">
        <v>490</v>
      </c>
      <c r="D5334" t="s">
        <v>509</v>
      </c>
      <c r="E5334" t="s">
        <v>514</v>
      </c>
      <c r="F5334">
        <v>2.8386854114748099E-2</v>
      </c>
    </row>
    <row r="5335" spans="1:6" x14ac:dyDescent="0.25">
      <c r="A5335" t="str">
        <f t="shared" si="84"/>
        <v>HFTD - Distribution</v>
      </c>
      <c r="B5335" t="s">
        <v>593</v>
      </c>
      <c r="C5335" t="s">
        <v>490</v>
      </c>
      <c r="D5335" t="s">
        <v>509</v>
      </c>
      <c r="E5335" t="s">
        <v>516</v>
      </c>
      <c r="F5335">
        <v>4.3733539432755002E-3</v>
      </c>
    </row>
    <row r="5336" spans="1:6" x14ac:dyDescent="0.25">
      <c r="A5336" t="str">
        <f t="shared" si="84"/>
        <v>HFTD - Distribution</v>
      </c>
      <c r="B5336" t="s">
        <v>593</v>
      </c>
      <c r="C5336" t="s">
        <v>490</v>
      </c>
      <c r="D5336" t="s">
        <v>518</v>
      </c>
      <c r="E5336" t="s">
        <v>518</v>
      </c>
      <c r="F5336">
        <v>0</v>
      </c>
    </row>
    <row r="5337" spans="1:6" x14ac:dyDescent="0.25">
      <c r="A5337" t="str">
        <f t="shared" si="84"/>
        <v>HFTD - Distribution</v>
      </c>
      <c r="B5337" t="s">
        <v>593</v>
      </c>
      <c r="C5337" t="s">
        <v>490</v>
      </c>
      <c r="D5337" t="s">
        <v>520</v>
      </c>
      <c r="E5337" t="s">
        <v>521</v>
      </c>
      <c r="F5337">
        <v>0</v>
      </c>
    </row>
    <row r="5338" spans="1:6" x14ac:dyDescent="0.25">
      <c r="A5338" t="str">
        <f t="shared" si="84"/>
        <v>HFTD - Distribution</v>
      </c>
      <c r="B5338" t="s">
        <v>593</v>
      </c>
      <c r="C5338" t="s">
        <v>490</v>
      </c>
      <c r="D5338" t="s">
        <v>520</v>
      </c>
      <c r="E5338" t="s">
        <v>523</v>
      </c>
      <c r="F5338">
        <v>0</v>
      </c>
    </row>
    <row r="5339" spans="1:6" x14ac:dyDescent="0.25">
      <c r="A5339" t="str">
        <f t="shared" si="84"/>
        <v>HFTD - Distribution</v>
      </c>
      <c r="B5339" t="s">
        <v>593</v>
      </c>
      <c r="C5339" t="s">
        <v>490</v>
      </c>
      <c r="D5339" t="s">
        <v>520</v>
      </c>
      <c r="E5339" t="s">
        <v>525</v>
      </c>
      <c r="F5339">
        <v>0.146966646087071</v>
      </c>
    </row>
    <row r="5340" spans="1:6" x14ac:dyDescent="0.25">
      <c r="A5340" t="str">
        <f t="shared" si="84"/>
        <v>HFTD - Distribution</v>
      </c>
      <c r="B5340" t="s">
        <v>593</v>
      </c>
      <c r="C5340" t="s">
        <v>490</v>
      </c>
      <c r="D5340" t="s">
        <v>520</v>
      </c>
      <c r="E5340" t="s">
        <v>526</v>
      </c>
      <c r="F5340">
        <v>5.5177072097276701E-2</v>
      </c>
    </row>
    <row r="5341" spans="1:6" x14ac:dyDescent="0.25">
      <c r="A5341" t="str">
        <f t="shared" si="84"/>
        <v>HFTD - Distribution</v>
      </c>
      <c r="B5341" t="s">
        <v>593</v>
      </c>
      <c r="C5341" t="s">
        <v>490</v>
      </c>
      <c r="D5341" t="s">
        <v>520</v>
      </c>
      <c r="E5341" t="s">
        <v>527</v>
      </c>
      <c r="F5341">
        <v>4.8157610760511697E-3</v>
      </c>
    </row>
    <row r="5342" spans="1:6" x14ac:dyDescent="0.25">
      <c r="A5342" t="str">
        <f t="shared" si="84"/>
        <v>HFTD - Distribution</v>
      </c>
      <c r="B5342" t="s">
        <v>593</v>
      </c>
      <c r="C5342" t="s">
        <v>490</v>
      </c>
      <c r="D5342" t="s">
        <v>520</v>
      </c>
      <c r="E5342" t="s">
        <v>529</v>
      </c>
      <c r="F5342">
        <v>0</v>
      </c>
    </row>
    <row r="5343" spans="1:6" x14ac:dyDescent="0.25">
      <c r="A5343" t="str">
        <f t="shared" si="84"/>
        <v>HFTD - Distribution</v>
      </c>
      <c r="B5343" t="s">
        <v>593</v>
      </c>
      <c r="C5343" t="s">
        <v>490</v>
      </c>
      <c r="D5343" t="s">
        <v>520</v>
      </c>
      <c r="E5343" t="s">
        <v>530</v>
      </c>
      <c r="F5343">
        <v>0</v>
      </c>
    </row>
    <row r="5344" spans="1:6" x14ac:dyDescent="0.25">
      <c r="A5344" t="str">
        <f t="shared" si="84"/>
        <v>HFTD - Distribution</v>
      </c>
      <c r="B5344" t="s">
        <v>593</v>
      </c>
      <c r="C5344" t="s">
        <v>490</v>
      </c>
      <c r="D5344" t="s">
        <v>520</v>
      </c>
      <c r="E5344" t="s">
        <v>531</v>
      </c>
      <c r="F5344">
        <v>0</v>
      </c>
    </row>
    <row r="5345" spans="1:6" x14ac:dyDescent="0.25">
      <c r="A5345" t="str">
        <f t="shared" si="84"/>
        <v>HFTD - Distribution</v>
      </c>
      <c r="B5345" t="s">
        <v>593</v>
      </c>
      <c r="C5345" t="s">
        <v>490</v>
      </c>
      <c r="D5345" t="s">
        <v>520</v>
      </c>
      <c r="E5345" t="s">
        <v>532</v>
      </c>
      <c r="F5345">
        <v>2.4607185266967001E-2</v>
      </c>
    </row>
    <row r="5346" spans="1:6" x14ac:dyDescent="0.25">
      <c r="A5346" t="str">
        <f t="shared" si="84"/>
        <v>HFTD - Distribution</v>
      </c>
      <c r="B5346" t="s">
        <v>593</v>
      </c>
      <c r="C5346" t="s">
        <v>490</v>
      </c>
      <c r="D5346" t="s">
        <v>520</v>
      </c>
      <c r="E5346" t="s">
        <v>533</v>
      </c>
      <c r="F5346">
        <v>5.0616663908570501E-3</v>
      </c>
    </row>
    <row r="5347" spans="1:6" x14ac:dyDescent="0.25">
      <c r="A5347" t="str">
        <f t="shared" si="84"/>
        <v>HFTD - Distribution</v>
      </c>
      <c r="B5347" t="s">
        <v>593</v>
      </c>
      <c r="C5347" t="s">
        <v>490</v>
      </c>
      <c r="D5347" t="s">
        <v>520</v>
      </c>
      <c r="E5347" t="s">
        <v>534</v>
      </c>
      <c r="F5347">
        <v>0</v>
      </c>
    </row>
    <row r="5348" spans="1:6" x14ac:dyDescent="0.25">
      <c r="A5348" t="str">
        <f t="shared" si="84"/>
        <v>HFTD - Distribution</v>
      </c>
      <c r="B5348" t="s">
        <v>593</v>
      </c>
      <c r="C5348" t="s">
        <v>490</v>
      </c>
      <c r="D5348" t="s">
        <v>520</v>
      </c>
      <c r="E5348" t="s">
        <v>535</v>
      </c>
      <c r="F5348">
        <v>0</v>
      </c>
    </row>
    <row r="5349" spans="1:6" x14ac:dyDescent="0.25">
      <c r="A5349" t="str">
        <f t="shared" si="84"/>
        <v>HFTD - Distribution</v>
      </c>
      <c r="B5349" t="s">
        <v>593</v>
      </c>
      <c r="C5349" t="s">
        <v>490</v>
      </c>
      <c r="D5349" t="s">
        <v>520</v>
      </c>
      <c r="E5349" t="s">
        <v>537</v>
      </c>
      <c r="F5349">
        <v>0</v>
      </c>
    </row>
    <row r="5350" spans="1:6" x14ac:dyDescent="0.25">
      <c r="A5350" t="str">
        <f t="shared" si="84"/>
        <v>HFTD - Distribution</v>
      </c>
      <c r="B5350" t="s">
        <v>593</v>
      </c>
      <c r="C5350" t="s">
        <v>490</v>
      </c>
      <c r="D5350" t="s">
        <v>520</v>
      </c>
      <c r="E5350" t="s">
        <v>541</v>
      </c>
      <c r="F5350">
        <v>0</v>
      </c>
    </row>
    <row r="5351" spans="1:6" x14ac:dyDescent="0.25">
      <c r="A5351" t="str">
        <f t="shared" si="84"/>
        <v>HFTD - Distribution</v>
      </c>
      <c r="B5351" t="s">
        <v>593</v>
      </c>
      <c r="C5351" t="s">
        <v>490</v>
      </c>
      <c r="D5351" t="s">
        <v>520</v>
      </c>
      <c r="E5351" t="s">
        <v>543</v>
      </c>
      <c r="F5351">
        <v>0</v>
      </c>
    </row>
    <row r="5352" spans="1:6" x14ac:dyDescent="0.25">
      <c r="A5352" t="str">
        <f t="shared" si="84"/>
        <v>HFTD - Distribution</v>
      </c>
      <c r="B5352" t="s">
        <v>593</v>
      </c>
      <c r="C5352" t="s">
        <v>490</v>
      </c>
      <c r="D5352" t="s">
        <v>545</v>
      </c>
      <c r="E5352" t="s">
        <v>546</v>
      </c>
      <c r="F5352">
        <v>6.4008703085579294E-2</v>
      </c>
    </row>
    <row r="5353" spans="1:6" x14ac:dyDescent="0.25">
      <c r="A5353" t="str">
        <f t="shared" si="84"/>
        <v>HFTD - Distribution</v>
      </c>
      <c r="B5353" t="s">
        <v>593</v>
      </c>
      <c r="C5353" t="s">
        <v>490</v>
      </c>
      <c r="D5353" t="s">
        <v>548</v>
      </c>
      <c r="E5353" t="s">
        <v>548</v>
      </c>
      <c r="F5353">
        <v>0.122836739319099</v>
      </c>
    </row>
    <row r="5354" spans="1:6" x14ac:dyDescent="0.25">
      <c r="A5354" t="str">
        <f t="shared" si="84"/>
        <v>HFTD - Distribution</v>
      </c>
      <c r="B5354" t="s">
        <v>593</v>
      </c>
      <c r="C5354" t="s">
        <v>490</v>
      </c>
      <c r="D5354" t="s">
        <v>550</v>
      </c>
      <c r="E5354" t="s">
        <v>550</v>
      </c>
      <c r="F5354">
        <v>1.0761558913461601E-2</v>
      </c>
    </row>
    <row r="5355" spans="1:6" x14ac:dyDescent="0.25">
      <c r="A5355" t="str">
        <f t="shared" si="84"/>
        <v>HFTD - Distribution</v>
      </c>
      <c r="B5355" t="s">
        <v>593</v>
      </c>
      <c r="C5355" t="s">
        <v>490</v>
      </c>
      <c r="D5355" t="s">
        <v>552</v>
      </c>
      <c r="E5355" t="s">
        <v>552</v>
      </c>
      <c r="F5355">
        <v>2.3272624489261701E-5</v>
      </c>
    </row>
    <row r="5356" spans="1:6" x14ac:dyDescent="0.25">
      <c r="A5356" t="str">
        <f t="shared" si="84"/>
        <v>HFTD - Distribution</v>
      </c>
      <c r="B5356" t="s">
        <v>593</v>
      </c>
      <c r="C5356" t="s">
        <v>490</v>
      </c>
      <c r="D5356" t="s">
        <v>554</v>
      </c>
      <c r="E5356" t="s">
        <v>555</v>
      </c>
      <c r="F5356">
        <v>9.0244496959957701E-3</v>
      </c>
    </row>
    <row r="5357" spans="1:6" x14ac:dyDescent="0.25">
      <c r="A5357" t="str">
        <f t="shared" si="84"/>
        <v>HFTD - Distribution</v>
      </c>
      <c r="B5357" t="s">
        <v>593</v>
      </c>
      <c r="C5357" t="s">
        <v>490</v>
      </c>
      <c r="D5357" t="s">
        <v>554</v>
      </c>
      <c r="E5357" t="s">
        <v>556</v>
      </c>
      <c r="F5357">
        <v>2.1272140322768199E-2</v>
      </c>
    </row>
    <row r="5358" spans="1:6" x14ac:dyDescent="0.25">
      <c r="A5358" t="str">
        <f t="shared" si="84"/>
        <v>HFTD - Distribution</v>
      </c>
      <c r="B5358" t="s">
        <v>593</v>
      </c>
      <c r="C5358" t="s">
        <v>490</v>
      </c>
      <c r="D5358" t="s">
        <v>554</v>
      </c>
      <c r="E5358" t="s">
        <v>558</v>
      </c>
      <c r="F5358">
        <v>7.2615351053337204E-2</v>
      </c>
    </row>
    <row r="5359" spans="1:6" x14ac:dyDescent="0.25">
      <c r="A5359" t="str">
        <f t="shared" si="84"/>
        <v>HFTD - Distribution</v>
      </c>
      <c r="B5359" t="s">
        <v>593</v>
      </c>
      <c r="C5359" t="s">
        <v>490</v>
      </c>
      <c r="D5359" t="s">
        <v>554</v>
      </c>
      <c r="E5359" t="s">
        <v>560</v>
      </c>
      <c r="F5359">
        <v>3.8896539435572699E-3</v>
      </c>
    </row>
    <row r="5360" spans="1:6" x14ac:dyDescent="0.25">
      <c r="A5360" t="str">
        <f t="shared" si="84"/>
        <v>HFTD - Distribution</v>
      </c>
      <c r="B5360" t="s">
        <v>593</v>
      </c>
      <c r="C5360" t="s">
        <v>490</v>
      </c>
      <c r="D5360" t="s">
        <v>554</v>
      </c>
      <c r="E5360" t="s">
        <v>562</v>
      </c>
      <c r="F5360">
        <v>0.17308957518787099</v>
      </c>
    </row>
    <row r="5361" spans="1:6" x14ac:dyDescent="0.25">
      <c r="A5361" t="str">
        <f t="shared" si="84"/>
        <v>HFTD - Distribution</v>
      </c>
      <c r="B5361" t="s">
        <v>593</v>
      </c>
      <c r="C5361" t="s">
        <v>490</v>
      </c>
      <c r="D5361" t="s">
        <v>554</v>
      </c>
      <c r="E5361" t="s">
        <v>564</v>
      </c>
      <c r="F5361">
        <v>7.7256545417387898E-2</v>
      </c>
    </row>
    <row r="5362" spans="1:6" x14ac:dyDescent="0.25">
      <c r="A5362" t="str">
        <f t="shared" si="84"/>
        <v>HFTD - Distribution</v>
      </c>
      <c r="B5362" t="s">
        <v>593</v>
      </c>
      <c r="C5362" t="s">
        <v>490</v>
      </c>
      <c r="D5362" t="s">
        <v>554</v>
      </c>
      <c r="E5362" t="s">
        <v>566</v>
      </c>
      <c r="F5362">
        <v>8.8364068512642904E-2</v>
      </c>
    </row>
    <row r="5363" spans="1:6" x14ac:dyDescent="0.25">
      <c r="A5363" t="str">
        <f t="shared" si="84"/>
        <v>HFTD - Distribution</v>
      </c>
      <c r="B5363" t="s">
        <v>593</v>
      </c>
      <c r="C5363" t="s">
        <v>490</v>
      </c>
      <c r="D5363" t="s">
        <v>554</v>
      </c>
      <c r="E5363" t="s">
        <v>568</v>
      </c>
      <c r="F5363">
        <v>0.52049059642248097</v>
      </c>
    </row>
    <row r="5364" spans="1:6" x14ac:dyDescent="0.25">
      <c r="A5364" t="str">
        <f t="shared" si="84"/>
        <v>HFTD - Distribution</v>
      </c>
      <c r="B5364" t="s">
        <v>593</v>
      </c>
      <c r="C5364" t="s">
        <v>490</v>
      </c>
      <c r="D5364" t="s">
        <v>554</v>
      </c>
      <c r="E5364" t="s">
        <v>570</v>
      </c>
      <c r="F5364">
        <v>0.10923834525814199</v>
      </c>
    </row>
    <row r="5365" spans="1:6" x14ac:dyDescent="0.25">
      <c r="A5365" t="str">
        <f t="shared" si="84"/>
        <v>HFTD - Distribution</v>
      </c>
      <c r="B5365" t="s">
        <v>593</v>
      </c>
      <c r="C5365" t="s">
        <v>490</v>
      </c>
      <c r="D5365" t="s">
        <v>554</v>
      </c>
      <c r="E5365" t="s">
        <v>571</v>
      </c>
      <c r="F5365">
        <v>9.4552531945255505E-3</v>
      </c>
    </row>
    <row r="5366" spans="1:6" x14ac:dyDescent="0.25">
      <c r="A5366" t="str">
        <f t="shared" si="84"/>
        <v>HFTD - Distribution</v>
      </c>
      <c r="B5366" t="s">
        <v>593</v>
      </c>
      <c r="C5366" t="s">
        <v>490</v>
      </c>
      <c r="D5366" t="s">
        <v>554</v>
      </c>
      <c r="E5366" t="s">
        <v>573</v>
      </c>
      <c r="F5366">
        <v>0.44835870247481802</v>
      </c>
    </row>
    <row r="5367" spans="1:6" x14ac:dyDescent="0.25">
      <c r="A5367" t="str">
        <f t="shared" si="84"/>
        <v>HFTD - Distribution</v>
      </c>
      <c r="B5367" t="s">
        <v>593</v>
      </c>
      <c r="C5367" t="s">
        <v>490</v>
      </c>
      <c r="D5367" t="s">
        <v>574</v>
      </c>
      <c r="E5367" t="s">
        <v>575</v>
      </c>
      <c r="F5367">
        <v>0.25836190255215602</v>
      </c>
    </row>
    <row r="5368" spans="1:6" x14ac:dyDescent="0.25">
      <c r="A5368" t="str">
        <f t="shared" si="84"/>
        <v>HFTD - Distribution</v>
      </c>
      <c r="B5368" t="s">
        <v>593</v>
      </c>
      <c r="C5368" t="s">
        <v>500</v>
      </c>
      <c r="D5368" t="s">
        <v>507</v>
      </c>
      <c r="E5368" t="s">
        <v>508</v>
      </c>
      <c r="F5368">
        <v>1.6013732272141599E-5</v>
      </c>
    </row>
    <row r="5369" spans="1:6" x14ac:dyDescent="0.25">
      <c r="A5369" t="str">
        <f t="shared" si="84"/>
        <v>HFTD - Distribution</v>
      </c>
      <c r="B5369" t="s">
        <v>593</v>
      </c>
      <c r="C5369" t="s">
        <v>496</v>
      </c>
      <c r="D5369" t="s">
        <v>509</v>
      </c>
      <c r="E5369" t="s">
        <v>510</v>
      </c>
      <c r="F5369">
        <v>0</v>
      </c>
    </row>
    <row r="5370" spans="1:6" x14ac:dyDescent="0.25">
      <c r="A5370" t="str">
        <f t="shared" si="84"/>
        <v>HFTD - Distribution</v>
      </c>
      <c r="B5370" t="s">
        <v>593</v>
      </c>
      <c r="C5370" t="s">
        <v>496</v>
      </c>
      <c r="D5370" t="s">
        <v>509</v>
      </c>
      <c r="E5370" t="s">
        <v>512</v>
      </c>
      <c r="F5370">
        <v>0</v>
      </c>
    </row>
    <row r="5371" spans="1:6" x14ac:dyDescent="0.25">
      <c r="A5371" t="str">
        <f t="shared" si="84"/>
        <v>HFTD - Distribution</v>
      </c>
      <c r="B5371" t="s">
        <v>593</v>
      </c>
      <c r="C5371" t="s">
        <v>496</v>
      </c>
      <c r="D5371" t="s">
        <v>509</v>
      </c>
      <c r="E5371" t="s">
        <v>514</v>
      </c>
      <c r="F5371">
        <v>0</v>
      </c>
    </row>
    <row r="5372" spans="1:6" x14ac:dyDescent="0.25">
      <c r="A5372" t="str">
        <f t="shared" si="84"/>
        <v>HFTD - Distribution</v>
      </c>
      <c r="B5372" t="s">
        <v>593</v>
      </c>
      <c r="C5372" t="s">
        <v>496</v>
      </c>
      <c r="D5372" t="s">
        <v>509</v>
      </c>
      <c r="E5372" t="s">
        <v>516</v>
      </c>
      <c r="F5372">
        <v>0</v>
      </c>
    </row>
    <row r="5373" spans="1:6" x14ac:dyDescent="0.25">
      <c r="A5373" t="str">
        <f t="shared" si="84"/>
        <v>HFTD - Distribution</v>
      </c>
      <c r="B5373" t="s">
        <v>593</v>
      </c>
      <c r="C5373" t="s">
        <v>496</v>
      </c>
      <c r="D5373" t="s">
        <v>518</v>
      </c>
      <c r="E5373" t="s">
        <v>518</v>
      </c>
      <c r="F5373">
        <v>0</v>
      </c>
    </row>
    <row r="5374" spans="1:6" x14ac:dyDescent="0.25">
      <c r="A5374" t="str">
        <f t="shared" si="84"/>
        <v>HFTD - Distribution</v>
      </c>
      <c r="B5374" t="s">
        <v>593</v>
      </c>
      <c r="C5374" t="s">
        <v>496</v>
      </c>
      <c r="D5374" t="s">
        <v>520</v>
      </c>
      <c r="E5374" t="s">
        <v>521</v>
      </c>
      <c r="F5374">
        <v>0</v>
      </c>
    </row>
    <row r="5375" spans="1:6" x14ac:dyDescent="0.25">
      <c r="A5375" t="str">
        <f t="shared" si="84"/>
        <v>HFTD - Distribution</v>
      </c>
      <c r="B5375" t="s">
        <v>593</v>
      </c>
      <c r="C5375" t="s">
        <v>496</v>
      </c>
      <c r="D5375" t="s">
        <v>520</v>
      </c>
      <c r="E5375" t="s">
        <v>523</v>
      </c>
      <c r="F5375">
        <v>0</v>
      </c>
    </row>
    <row r="5376" spans="1:6" x14ac:dyDescent="0.25">
      <c r="A5376" t="str">
        <f t="shared" si="84"/>
        <v>HFTD - Distribution</v>
      </c>
      <c r="B5376" t="s">
        <v>593</v>
      </c>
      <c r="C5376" t="s">
        <v>496</v>
      </c>
      <c r="D5376" t="s">
        <v>520</v>
      </c>
      <c r="E5376" t="s">
        <v>525</v>
      </c>
      <c r="F5376">
        <v>1.12600549234187E-3</v>
      </c>
    </row>
    <row r="5377" spans="1:6" x14ac:dyDescent="0.25">
      <c r="A5377" t="str">
        <f t="shared" si="84"/>
        <v>HFTD - Distribution</v>
      </c>
      <c r="B5377" t="s">
        <v>593</v>
      </c>
      <c r="C5377" t="s">
        <v>496</v>
      </c>
      <c r="D5377" t="s">
        <v>520</v>
      </c>
      <c r="E5377" t="s">
        <v>526</v>
      </c>
      <c r="F5377">
        <v>2.9399130167339998E-4</v>
      </c>
    </row>
    <row r="5378" spans="1:6" x14ac:dyDescent="0.25">
      <c r="A5378" t="str">
        <f t="shared" si="84"/>
        <v>HFTD - Distribution</v>
      </c>
      <c r="B5378" t="s">
        <v>593</v>
      </c>
      <c r="C5378" t="s">
        <v>496</v>
      </c>
      <c r="D5378" t="s">
        <v>520</v>
      </c>
      <c r="E5378" t="s">
        <v>527</v>
      </c>
      <c r="F5378">
        <v>3.6772124168874001E-5</v>
      </c>
    </row>
    <row r="5379" spans="1:6" x14ac:dyDescent="0.25">
      <c r="A5379" t="str">
        <f t="shared" ref="A5379:A5442" si="85">IF(ISNUMBER(FIND("non-HFTD - Transmission", B5379)), "non-HFTD - Transmission",
            IF(ISNUMBER(FIND("HFTD - Transmission", B5379)), "HFTD - Transmission",
                 IF(ISNUMBER(FIND("non-HFTD - Distribution", B5379)), "non-HFTD - Distribution",
                         IF(ISNUMBER(FIND("HFTD - Distribution", B5379)), "HFTD - Distribution", B5379))))</f>
        <v>HFTD - Distribution</v>
      </c>
      <c r="B5379" t="s">
        <v>593</v>
      </c>
      <c r="C5379" t="s">
        <v>496</v>
      </c>
      <c r="D5379" t="s">
        <v>520</v>
      </c>
      <c r="E5379" t="s">
        <v>529</v>
      </c>
      <c r="F5379">
        <v>0</v>
      </c>
    </row>
    <row r="5380" spans="1:6" x14ac:dyDescent="0.25">
      <c r="A5380" t="str">
        <f t="shared" si="85"/>
        <v>HFTD - Distribution</v>
      </c>
      <c r="B5380" t="s">
        <v>593</v>
      </c>
      <c r="C5380" t="s">
        <v>496</v>
      </c>
      <c r="D5380" t="s">
        <v>520</v>
      </c>
      <c r="E5380" t="s">
        <v>530</v>
      </c>
      <c r="F5380">
        <v>0</v>
      </c>
    </row>
    <row r="5381" spans="1:6" x14ac:dyDescent="0.25">
      <c r="A5381" t="str">
        <f t="shared" si="85"/>
        <v>HFTD - Distribution</v>
      </c>
      <c r="B5381" t="s">
        <v>593</v>
      </c>
      <c r="C5381" t="s">
        <v>496</v>
      </c>
      <c r="D5381" t="s">
        <v>520</v>
      </c>
      <c r="E5381" t="s">
        <v>531</v>
      </c>
      <c r="F5381">
        <v>0</v>
      </c>
    </row>
    <row r="5382" spans="1:6" x14ac:dyDescent="0.25">
      <c r="A5382" t="str">
        <f t="shared" si="85"/>
        <v>HFTD - Distribution</v>
      </c>
      <c r="B5382" t="s">
        <v>593</v>
      </c>
      <c r="C5382" t="s">
        <v>496</v>
      </c>
      <c r="D5382" t="s">
        <v>520</v>
      </c>
      <c r="E5382" t="s">
        <v>532</v>
      </c>
      <c r="F5382">
        <v>4.5515109580888797E-5</v>
      </c>
    </row>
    <row r="5383" spans="1:6" x14ac:dyDescent="0.25">
      <c r="A5383" t="str">
        <f t="shared" si="85"/>
        <v>HFTD - Distribution</v>
      </c>
      <c r="B5383" t="s">
        <v>593</v>
      </c>
      <c r="C5383" t="s">
        <v>496</v>
      </c>
      <c r="D5383" t="s">
        <v>520</v>
      </c>
      <c r="E5383" t="s">
        <v>533</v>
      </c>
      <c r="F5383">
        <v>1.9344483302327398E-5</v>
      </c>
    </row>
    <row r="5384" spans="1:6" x14ac:dyDescent="0.25">
      <c r="A5384" t="str">
        <f t="shared" si="85"/>
        <v>HFTD - Distribution</v>
      </c>
      <c r="B5384" t="s">
        <v>593</v>
      </c>
      <c r="C5384" t="s">
        <v>496</v>
      </c>
      <c r="D5384" t="s">
        <v>520</v>
      </c>
      <c r="E5384" t="s">
        <v>534</v>
      </c>
      <c r="F5384">
        <v>0</v>
      </c>
    </row>
    <row r="5385" spans="1:6" x14ac:dyDescent="0.25">
      <c r="A5385" t="str">
        <f t="shared" si="85"/>
        <v>HFTD - Distribution</v>
      </c>
      <c r="B5385" t="s">
        <v>593</v>
      </c>
      <c r="C5385" t="s">
        <v>496</v>
      </c>
      <c r="D5385" t="s">
        <v>520</v>
      </c>
      <c r="E5385" t="s">
        <v>535</v>
      </c>
      <c r="F5385">
        <v>0</v>
      </c>
    </row>
    <row r="5386" spans="1:6" x14ac:dyDescent="0.25">
      <c r="A5386" t="str">
        <f t="shared" si="85"/>
        <v>HFTD - Distribution</v>
      </c>
      <c r="B5386" t="s">
        <v>593</v>
      </c>
      <c r="C5386" t="s">
        <v>496</v>
      </c>
      <c r="D5386" t="s">
        <v>520</v>
      </c>
      <c r="E5386" t="s">
        <v>537</v>
      </c>
      <c r="F5386">
        <v>0</v>
      </c>
    </row>
    <row r="5387" spans="1:6" x14ac:dyDescent="0.25">
      <c r="A5387" t="str">
        <f t="shared" si="85"/>
        <v>HFTD - Distribution</v>
      </c>
      <c r="B5387" t="s">
        <v>593</v>
      </c>
      <c r="C5387" t="s">
        <v>496</v>
      </c>
      <c r="D5387" t="s">
        <v>520</v>
      </c>
      <c r="E5387" t="s">
        <v>541</v>
      </c>
      <c r="F5387">
        <v>0</v>
      </c>
    </row>
    <row r="5388" spans="1:6" x14ac:dyDescent="0.25">
      <c r="A5388" t="str">
        <f t="shared" si="85"/>
        <v>HFTD - Distribution</v>
      </c>
      <c r="B5388" t="s">
        <v>593</v>
      </c>
      <c r="C5388" t="s">
        <v>496</v>
      </c>
      <c r="D5388" t="s">
        <v>520</v>
      </c>
      <c r="E5388" t="s">
        <v>543</v>
      </c>
      <c r="F5388">
        <v>0</v>
      </c>
    </row>
    <row r="5389" spans="1:6" x14ac:dyDescent="0.25">
      <c r="A5389" t="str">
        <f t="shared" si="85"/>
        <v>HFTD - Distribution</v>
      </c>
      <c r="B5389" t="s">
        <v>593</v>
      </c>
      <c r="C5389" t="s">
        <v>496</v>
      </c>
      <c r="D5389" t="s">
        <v>545</v>
      </c>
      <c r="E5389" t="s">
        <v>546</v>
      </c>
      <c r="F5389">
        <v>0</v>
      </c>
    </row>
    <row r="5390" spans="1:6" x14ac:dyDescent="0.25">
      <c r="A5390" t="str">
        <f t="shared" si="85"/>
        <v>HFTD - Distribution</v>
      </c>
      <c r="B5390" t="s">
        <v>593</v>
      </c>
      <c r="C5390" t="s">
        <v>496</v>
      </c>
      <c r="D5390" t="s">
        <v>548</v>
      </c>
      <c r="E5390" t="s">
        <v>548</v>
      </c>
      <c r="F5390">
        <v>0</v>
      </c>
    </row>
    <row r="5391" spans="1:6" x14ac:dyDescent="0.25">
      <c r="A5391" t="str">
        <f t="shared" si="85"/>
        <v>HFTD - Distribution</v>
      </c>
      <c r="B5391" t="s">
        <v>593</v>
      </c>
      <c r="C5391" t="s">
        <v>496</v>
      </c>
      <c r="D5391" t="s">
        <v>550</v>
      </c>
      <c r="E5391" t="s">
        <v>550</v>
      </c>
      <c r="F5391">
        <v>0</v>
      </c>
    </row>
    <row r="5392" spans="1:6" x14ac:dyDescent="0.25">
      <c r="A5392" t="str">
        <f t="shared" si="85"/>
        <v>HFTD - Distribution</v>
      </c>
      <c r="B5392" t="s">
        <v>593</v>
      </c>
      <c r="C5392" t="s">
        <v>496</v>
      </c>
      <c r="D5392" t="s">
        <v>552</v>
      </c>
      <c r="E5392" t="s">
        <v>552</v>
      </c>
      <c r="F5392">
        <v>0</v>
      </c>
    </row>
    <row r="5393" spans="1:6" x14ac:dyDescent="0.25">
      <c r="A5393" t="str">
        <f t="shared" si="85"/>
        <v>HFTD - Distribution</v>
      </c>
      <c r="B5393" t="s">
        <v>593</v>
      </c>
      <c r="C5393" t="s">
        <v>496</v>
      </c>
      <c r="D5393" t="s">
        <v>554</v>
      </c>
      <c r="E5393" t="s">
        <v>555</v>
      </c>
      <c r="F5393">
        <v>5.7113354649008599E-5</v>
      </c>
    </row>
    <row r="5394" spans="1:6" x14ac:dyDescent="0.25">
      <c r="A5394" t="str">
        <f t="shared" si="85"/>
        <v>HFTD - Distribution</v>
      </c>
      <c r="B5394" t="s">
        <v>593</v>
      </c>
      <c r="C5394" t="s">
        <v>496</v>
      </c>
      <c r="D5394" t="s">
        <v>554</v>
      </c>
      <c r="E5394" t="s">
        <v>556</v>
      </c>
      <c r="F5394">
        <v>9.0332549715742695E-5</v>
      </c>
    </row>
    <row r="5395" spans="1:6" x14ac:dyDescent="0.25">
      <c r="A5395" t="str">
        <f t="shared" si="85"/>
        <v>HFTD - Distribution</v>
      </c>
      <c r="B5395" t="s">
        <v>593</v>
      </c>
      <c r="C5395" t="s">
        <v>496</v>
      </c>
      <c r="D5395" t="s">
        <v>554</v>
      </c>
      <c r="E5395" t="s">
        <v>558</v>
      </c>
      <c r="F5395">
        <v>4.3660732362608902E-4</v>
      </c>
    </row>
    <row r="5396" spans="1:6" x14ac:dyDescent="0.25">
      <c r="A5396" t="str">
        <f t="shared" si="85"/>
        <v>HFTD - Distribution</v>
      </c>
      <c r="B5396" t="s">
        <v>593</v>
      </c>
      <c r="C5396" t="s">
        <v>496</v>
      </c>
      <c r="D5396" t="s">
        <v>554</v>
      </c>
      <c r="E5396" t="s">
        <v>560</v>
      </c>
      <c r="F5396">
        <v>1.36201405972985E-5</v>
      </c>
    </row>
    <row r="5397" spans="1:6" x14ac:dyDescent="0.25">
      <c r="A5397" t="str">
        <f t="shared" si="85"/>
        <v>HFTD - Distribution</v>
      </c>
      <c r="B5397" t="s">
        <v>593</v>
      </c>
      <c r="C5397" t="s">
        <v>496</v>
      </c>
      <c r="D5397" t="s">
        <v>554</v>
      </c>
      <c r="E5397" t="s">
        <v>562</v>
      </c>
      <c r="F5397">
        <v>8.0358829524061802E-4</v>
      </c>
    </row>
    <row r="5398" spans="1:6" x14ac:dyDescent="0.25">
      <c r="A5398" t="str">
        <f t="shared" si="85"/>
        <v>HFTD - Distribution</v>
      </c>
      <c r="B5398" t="s">
        <v>593</v>
      </c>
      <c r="C5398" t="s">
        <v>496</v>
      </c>
      <c r="D5398" t="s">
        <v>554</v>
      </c>
      <c r="E5398" t="s">
        <v>564</v>
      </c>
      <c r="F5398">
        <v>3.3121934895772302E-4</v>
      </c>
    </row>
    <row r="5399" spans="1:6" x14ac:dyDescent="0.25">
      <c r="A5399" t="str">
        <f t="shared" si="85"/>
        <v>HFTD - Distribution</v>
      </c>
      <c r="B5399" t="s">
        <v>593</v>
      </c>
      <c r="C5399" t="s">
        <v>496</v>
      </c>
      <c r="D5399" t="s">
        <v>554</v>
      </c>
      <c r="E5399" t="s">
        <v>566</v>
      </c>
      <c r="F5399">
        <v>2.7205761804093199E-4</v>
      </c>
    </row>
    <row r="5400" spans="1:6" x14ac:dyDescent="0.25">
      <c r="A5400" t="str">
        <f t="shared" si="85"/>
        <v>HFTD - Distribution</v>
      </c>
      <c r="B5400" t="s">
        <v>593</v>
      </c>
      <c r="C5400" t="s">
        <v>496</v>
      </c>
      <c r="D5400" t="s">
        <v>554</v>
      </c>
      <c r="E5400" t="s">
        <v>568</v>
      </c>
      <c r="F5400">
        <v>1.11410144649415E-3</v>
      </c>
    </row>
    <row r="5401" spans="1:6" x14ac:dyDescent="0.25">
      <c r="A5401" t="str">
        <f t="shared" si="85"/>
        <v>HFTD - Distribution</v>
      </c>
      <c r="B5401" t="s">
        <v>593</v>
      </c>
      <c r="C5401" t="s">
        <v>496</v>
      </c>
      <c r="D5401" t="s">
        <v>554</v>
      </c>
      <c r="E5401" t="s">
        <v>570</v>
      </c>
      <c r="F5401">
        <v>2.9323506560079799E-4</v>
      </c>
    </row>
    <row r="5402" spans="1:6" x14ac:dyDescent="0.25">
      <c r="A5402" t="str">
        <f t="shared" si="85"/>
        <v>HFTD - Distribution</v>
      </c>
      <c r="B5402" t="s">
        <v>593</v>
      </c>
      <c r="C5402" t="s">
        <v>496</v>
      </c>
      <c r="D5402" t="s">
        <v>554</v>
      </c>
      <c r="E5402" t="s">
        <v>571</v>
      </c>
      <c r="F5402">
        <v>3.0866849010610099E-5</v>
      </c>
    </row>
    <row r="5403" spans="1:6" x14ac:dyDescent="0.25">
      <c r="A5403" t="str">
        <f t="shared" si="85"/>
        <v>HFTD - Distribution</v>
      </c>
      <c r="B5403" t="s">
        <v>593</v>
      </c>
      <c r="C5403" t="s">
        <v>496</v>
      </c>
      <c r="D5403" t="s">
        <v>554</v>
      </c>
      <c r="E5403" t="s">
        <v>573</v>
      </c>
      <c r="F5403">
        <v>1.5055424952623801E-3</v>
      </c>
    </row>
    <row r="5404" spans="1:6" x14ac:dyDescent="0.25">
      <c r="A5404" t="str">
        <f t="shared" si="85"/>
        <v>HFTD - Distribution</v>
      </c>
      <c r="B5404" t="s">
        <v>593</v>
      </c>
      <c r="C5404" t="s">
        <v>496</v>
      </c>
      <c r="D5404" t="s">
        <v>574</v>
      </c>
      <c r="E5404" t="s">
        <v>575</v>
      </c>
      <c r="F5404">
        <v>0</v>
      </c>
    </row>
    <row r="5405" spans="1:6" x14ac:dyDescent="0.25">
      <c r="A5405" t="str">
        <f t="shared" si="85"/>
        <v>HFTD - Distribution</v>
      </c>
      <c r="B5405" t="s">
        <v>593</v>
      </c>
      <c r="C5405" t="s">
        <v>501</v>
      </c>
      <c r="D5405" t="s">
        <v>509</v>
      </c>
      <c r="E5405" t="s">
        <v>510</v>
      </c>
      <c r="F5405">
        <v>0</v>
      </c>
    </row>
    <row r="5406" spans="1:6" x14ac:dyDescent="0.25">
      <c r="A5406" t="str">
        <f t="shared" si="85"/>
        <v>HFTD - Distribution</v>
      </c>
      <c r="B5406" t="s">
        <v>593</v>
      </c>
      <c r="C5406" t="s">
        <v>501</v>
      </c>
      <c r="D5406" t="s">
        <v>509</v>
      </c>
      <c r="E5406" t="s">
        <v>512</v>
      </c>
      <c r="F5406">
        <v>0</v>
      </c>
    </row>
    <row r="5407" spans="1:6" x14ac:dyDescent="0.25">
      <c r="A5407" t="str">
        <f t="shared" si="85"/>
        <v>HFTD - Distribution</v>
      </c>
      <c r="B5407" t="s">
        <v>593</v>
      </c>
      <c r="C5407" t="s">
        <v>501</v>
      </c>
      <c r="D5407" t="s">
        <v>509</v>
      </c>
      <c r="E5407" t="s">
        <v>514</v>
      </c>
      <c r="F5407">
        <v>0</v>
      </c>
    </row>
    <row r="5408" spans="1:6" x14ac:dyDescent="0.25">
      <c r="A5408" t="str">
        <f t="shared" si="85"/>
        <v>HFTD - Distribution</v>
      </c>
      <c r="B5408" t="s">
        <v>593</v>
      </c>
      <c r="C5408" t="s">
        <v>501</v>
      </c>
      <c r="D5408" t="s">
        <v>509</v>
      </c>
      <c r="E5408" t="s">
        <v>516</v>
      </c>
      <c r="F5408">
        <v>0</v>
      </c>
    </row>
    <row r="5409" spans="1:6" x14ac:dyDescent="0.25">
      <c r="A5409" t="str">
        <f t="shared" si="85"/>
        <v>HFTD - Distribution</v>
      </c>
      <c r="B5409" t="s">
        <v>593</v>
      </c>
      <c r="C5409" t="s">
        <v>501</v>
      </c>
      <c r="D5409" t="s">
        <v>518</v>
      </c>
      <c r="E5409" t="s">
        <v>518</v>
      </c>
      <c r="F5409">
        <v>0</v>
      </c>
    </row>
    <row r="5410" spans="1:6" x14ac:dyDescent="0.25">
      <c r="A5410" t="str">
        <f t="shared" si="85"/>
        <v>HFTD - Distribution</v>
      </c>
      <c r="B5410" t="s">
        <v>593</v>
      </c>
      <c r="C5410" t="s">
        <v>501</v>
      </c>
      <c r="D5410" t="s">
        <v>520</v>
      </c>
      <c r="E5410" t="s">
        <v>521</v>
      </c>
      <c r="F5410">
        <v>0</v>
      </c>
    </row>
    <row r="5411" spans="1:6" x14ac:dyDescent="0.25">
      <c r="A5411" t="str">
        <f t="shared" si="85"/>
        <v>HFTD - Distribution</v>
      </c>
      <c r="B5411" t="s">
        <v>593</v>
      </c>
      <c r="C5411" t="s">
        <v>501</v>
      </c>
      <c r="D5411" t="s">
        <v>520</v>
      </c>
      <c r="E5411" t="s">
        <v>523</v>
      </c>
      <c r="F5411">
        <v>0</v>
      </c>
    </row>
    <row r="5412" spans="1:6" x14ac:dyDescent="0.25">
      <c r="A5412" t="str">
        <f t="shared" si="85"/>
        <v>HFTD - Distribution</v>
      </c>
      <c r="B5412" t="s">
        <v>593</v>
      </c>
      <c r="C5412" t="s">
        <v>501</v>
      </c>
      <c r="D5412" t="s">
        <v>520</v>
      </c>
      <c r="E5412" t="s">
        <v>525</v>
      </c>
      <c r="F5412">
        <v>2.42315840647448E-4</v>
      </c>
    </row>
    <row r="5413" spans="1:6" x14ac:dyDescent="0.25">
      <c r="A5413" t="str">
        <f t="shared" si="85"/>
        <v>HFTD - Distribution</v>
      </c>
      <c r="B5413" t="s">
        <v>593</v>
      </c>
      <c r="C5413" t="s">
        <v>501</v>
      </c>
      <c r="D5413" t="s">
        <v>520</v>
      </c>
      <c r="E5413" t="s">
        <v>526</v>
      </c>
      <c r="F5413">
        <v>6.4300860059603998E-5</v>
      </c>
    </row>
    <row r="5414" spans="1:6" x14ac:dyDescent="0.25">
      <c r="A5414" t="str">
        <f t="shared" si="85"/>
        <v>HFTD - Distribution</v>
      </c>
      <c r="B5414" t="s">
        <v>593</v>
      </c>
      <c r="C5414" t="s">
        <v>501</v>
      </c>
      <c r="D5414" t="s">
        <v>520</v>
      </c>
      <c r="E5414" t="s">
        <v>527</v>
      </c>
      <c r="F5414">
        <v>7.7771999034668592E-6</v>
      </c>
    </row>
    <row r="5415" spans="1:6" x14ac:dyDescent="0.25">
      <c r="A5415" t="str">
        <f t="shared" si="85"/>
        <v>HFTD - Distribution</v>
      </c>
      <c r="B5415" t="s">
        <v>593</v>
      </c>
      <c r="C5415" t="s">
        <v>501</v>
      </c>
      <c r="D5415" t="s">
        <v>520</v>
      </c>
      <c r="E5415" t="s">
        <v>529</v>
      </c>
      <c r="F5415">
        <v>0</v>
      </c>
    </row>
    <row r="5416" spans="1:6" x14ac:dyDescent="0.25">
      <c r="A5416" t="str">
        <f t="shared" si="85"/>
        <v>HFTD - Distribution</v>
      </c>
      <c r="B5416" t="s">
        <v>593</v>
      </c>
      <c r="C5416" t="s">
        <v>501</v>
      </c>
      <c r="D5416" t="s">
        <v>520</v>
      </c>
      <c r="E5416" t="s">
        <v>530</v>
      </c>
      <c r="F5416">
        <v>0</v>
      </c>
    </row>
    <row r="5417" spans="1:6" x14ac:dyDescent="0.25">
      <c r="A5417" t="str">
        <f t="shared" si="85"/>
        <v>HFTD - Distribution</v>
      </c>
      <c r="B5417" t="s">
        <v>593</v>
      </c>
      <c r="C5417" t="s">
        <v>501</v>
      </c>
      <c r="D5417" t="s">
        <v>520</v>
      </c>
      <c r="E5417" t="s">
        <v>531</v>
      </c>
      <c r="F5417">
        <v>0</v>
      </c>
    </row>
    <row r="5418" spans="1:6" x14ac:dyDescent="0.25">
      <c r="A5418" t="str">
        <f t="shared" si="85"/>
        <v>HFTD - Distribution</v>
      </c>
      <c r="B5418" t="s">
        <v>593</v>
      </c>
      <c r="C5418" t="s">
        <v>501</v>
      </c>
      <c r="D5418" t="s">
        <v>520</v>
      </c>
      <c r="E5418" t="s">
        <v>532</v>
      </c>
      <c r="F5418">
        <v>1.05073317627795E-5</v>
      </c>
    </row>
    <row r="5419" spans="1:6" x14ac:dyDescent="0.25">
      <c r="A5419" t="str">
        <f t="shared" si="85"/>
        <v>HFTD - Distribution</v>
      </c>
      <c r="B5419" t="s">
        <v>593</v>
      </c>
      <c r="C5419" t="s">
        <v>501</v>
      </c>
      <c r="D5419" t="s">
        <v>520</v>
      </c>
      <c r="E5419" t="s">
        <v>533</v>
      </c>
      <c r="F5419">
        <v>4.2628297416061303E-6</v>
      </c>
    </row>
    <row r="5420" spans="1:6" x14ac:dyDescent="0.25">
      <c r="A5420" t="str">
        <f t="shared" si="85"/>
        <v>HFTD - Distribution</v>
      </c>
      <c r="B5420" t="s">
        <v>593</v>
      </c>
      <c r="C5420" t="s">
        <v>501</v>
      </c>
      <c r="D5420" t="s">
        <v>520</v>
      </c>
      <c r="E5420" t="s">
        <v>534</v>
      </c>
      <c r="F5420">
        <v>0</v>
      </c>
    </row>
    <row r="5421" spans="1:6" x14ac:dyDescent="0.25">
      <c r="A5421" t="str">
        <f t="shared" si="85"/>
        <v>HFTD - Distribution</v>
      </c>
      <c r="B5421" t="s">
        <v>593</v>
      </c>
      <c r="C5421" t="s">
        <v>501</v>
      </c>
      <c r="D5421" t="s">
        <v>520</v>
      </c>
      <c r="E5421" t="s">
        <v>535</v>
      </c>
      <c r="F5421">
        <v>0</v>
      </c>
    </row>
    <row r="5422" spans="1:6" x14ac:dyDescent="0.25">
      <c r="A5422" t="str">
        <f t="shared" si="85"/>
        <v>HFTD - Distribution</v>
      </c>
      <c r="B5422" t="s">
        <v>593</v>
      </c>
      <c r="C5422" t="s">
        <v>501</v>
      </c>
      <c r="D5422" t="s">
        <v>520</v>
      </c>
      <c r="E5422" t="s">
        <v>537</v>
      </c>
      <c r="F5422">
        <v>0</v>
      </c>
    </row>
    <row r="5423" spans="1:6" x14ac:dyDescent="0.25">
      <c r="A5423" t="str">
        <f t="shared" si="85"/>
        <v>HFTD - Distribution</v>
      </c>
      <c r="B5423" t="s">
        <v>593</v>
      </c>
      <c r="C5423" t="s">
        <v>501</v>
      </c>
      <c r="D5423" t="s">
        <v>520</v>
      </c>
      <c r="E5423" t="s">
        <v>541</v>
      </c>
      <c r="F5423">
        <v>0</v>
      </c>
    </row>
    <row r="5424" spans="1:6" x14ac:dyDescent="0.25">
      <c r="A5424" t="str">
        <f t="shared" si="85"/>
        <v>HFTD - Distribution</v>
      </c>
      <c r="B5424" t="s">
        <v>593</v>
      </c>
      <c r="C5424" t="s">
        <v>501</v>
      </c>
      <c r="D5424" t="s">
        <v>520</v>
      </c>
      <c r="E5424" t="s">
        <v>543</v>
      </c>
      <c r="F5424">
        <v>0</v>
      </c>
    </row>
    <row r="5425" spans="1:6" x14ac:dyDescent="0.25">
      <c r="A5425" t="str">
        <f t="shared" si="85"/>
        <v>HFTD - Distribution</v>
      </c>
      <c r="B5425" t="s">
        <v>593</v>
      </c>
      <c r="C5425" t="s">
        <v>501</v>
      </c>
      <c r="D5425" t="s">
        <v>545</v>
      </c>
      <c r="E5425" t="s">
        <v>546</v>
      </c>
      <c r="F5425">
        <v>0</v>
      </c>
    </row>
    <row r="5426" spans="1:6" x14ac:dyDescent="0.25">
      <c r="A5426" t="str">
        <f t="shared" si="85"/>
        <v>HFTD - Distribution</v>
      </c>
      <c r="B5426" t="s">
        <v>593</v>
      </c>
      <c r="C5426" t="s">
        <v>501</v>
      </c>
      <c r="D5426" t="s">
        <v>548</v>
      </c>
      <c r="E5426" t="s">
        <v>548</v>
      </c>
      <c r="F5426">
        <v>0</v>
      </c>
    </row>
    <row r="5427" spans="1:6" x14ac:dyDescent="0.25">
      <c r="A5427" t="str">
        <f t="shared" si="85"/>
        <v>HFTD - Distribution</v>
      </c>
      <c r="B5427" t="s">
        <v>593</v>
      </c>
      <c r="C5427" t="s">
        <v>501</v>
      </c>
      <c r="D5427" t="s">
        <v>550</v>
      </c>
      <c r="E5427" t="s">
        <v>550</v>
      </c>
      <c r="F5427">
        <v>0</v>
      </c>
    </row>
    <row r="5428" spans="1:6" x14ac:dyDescent="0.25">
      <c r="A5428" t="str">
        <f t="shared" si="85"/>
        <v>HFTD - Distribution</v>
      </c>
      <c r="B5428" t="s">
        <v>593</v>
      </c>
      <c r="C5428" t="s">
        <v>501</v>
      </c>
      <c r="D5428" t="s">
        <v>552</v>
      </c>
      <c r="E5428" t="s">
        <v>552</v>
      </c>
      <c r="F5428">
        <v>0</v>
      </c>
    </row>
    <row r="5429" spans="1:6" x14ac:dyDescent="0.25">
      <c r="A5429" t="str">
        <f t="shared" si="85"/>
        <v>HFTD - Distribution</v>
      </c>
      <c r="B5429" t="s">
        <v>593</v>
      </c>
      <c r="C5429" t="s">
        <v>501</v>
      </c>
      <c r="D5429" t="s">
        <v>554</v>
      </c>
      <c r="E5429" t="s">
        <v>555</v>
      </c>
      <c r="F5429">
        <v>8.0367160969849007E-6</v>
      </c>
    </row>
    <row r="5430" spans="1:6" x14ac:dyDescent="0.25">
      <c r="A5430" t="str">
        <f t="shared" si="85"/>
        <v>HFTD - Distribution</v>
      </c>
      <c r="B5430" t="s">
        <v>593</v>
      </c>
      <c r="C5430" t="s">
        <v>501</v>
      </c>
      <c r="D5430" t="s">
        <v>554</v>
      </c>
      <c r="E5430" t="s">
        <v>556</v>
      </c>
      <c r="F5430">
        <v>1.26978183730323E-5</v>
      </c>
    </row>
    <row r="5431" spans="1:6" x14ac:dyDescent="0.25">
      <c r="A5431" t="str">
        <f t="shared" si="85"/>
        <v>HFTD - Distribution</v>
      </c>
      <c r="B5431" t="s">
        <v>593</v>
      </c>
      <c r="C5431" t="s">
        <v>501</v>
      </c>
      <c r="D5431" t="s">
        <v>554</v>
      </c>
      <c r="E5431" t="s">
        <v>558</v>
      </c>
      <c r="F5431">
        <v>6.1372788802989501E-5</v>
      </c>
    </row>
    <row r="5432" spans="1:6" x14ac:dyDescent="0.25">
      <c r="A5432" t="str">
        <f t="shared" si="85"/>
        <v>HFTD - Distribution</v>
      </c>
      <c r="B5432" t="s">
        <v>593</v>
      </c>
      <c r="C5432" t="s">
        <v>501</v>
      </c>
      <c r="D5432" t="s">
        <v>554</v>
      </c>
      <c r="E5432" t="s">
        <v>560</v>
      </c>
      <c r="F5432">
        <v>1.9185236829178399E-6</v>
      </c>
    </row>
    <row r="5433" spans="1:6" x14ac:dyDescent="0.25">
      <c r="A5433" t="str">
        <f t="shared" si="85"/>
        <v>HFTD - Distribution</v>
      </c>
      <c r="B5433" t="s">
        <v>593</v>
      </c>
      <c r="C5433" t="s">
        <v>501</v>
      </c>
      <c r="D5433" t="s">
        <v>554</v>
      </c>
      <c r="E5433" t="s">
        <v>562</v>
      </c>
      <c r="F5433">
        <v>1.13192897292153E-4</v>
      </c>
    </row>
    <row r="5434" spans="1:6" x14ac:dyDescent="0.25">
      <c r="A5434" t="str">
        <f t="shared" si="85"/>
        <v>HFTD - Distribution</v>
      </c>
      <c r="B5434" t="s">
        <v>593</v>
      </c>
      <c r="C5434" t="s">
        <v>501</v>
      </c>
      <c r="D5434" t="s">
        <v>554</v>
      </c>
      <c r="E5434" t="s">
        <v>564</v>
      </c>
      <c r="F5434">
        <v>4.6558667367785197E-5</v>
      </c>
    </row>
    <row r="5435" spans="1:6" x14ac:dyDescent="0.25">
      <c r="A5435" t="str">
        <f t="shared" si="85"/>
        <v>HFTD - Distribution</v>
      </c>
      <c r="B5435" t="s">
        <v>593</v>
      </c>
      <c r="C5435" t="s">
        <v>501</v>
      </c>
      <c r="D5435" t="s">
        <v>554</v>
      </c>
      <c r="E5435" t="s">
        <v>566</v>
      </c>
      <c r="F5435">
        <v>3.8242452269467297E-5</v>
      </c>
    </row>
    <row r="5436" spans="1:6" x14ac:dyDescent="0.25">
      <c r="A5436" t="str">
        <f t="shared" si="85"/>
        <v>HFTD - Distribution</v>
      </c>
      <c r="B5436" t="s">
        <v>593</v>
      </c>
      <c r="C5436" t="s">
        <v>501</v>
      </c>
      <c r="D5436" t="s">
        <v>554</v>
      </c>
      <c r="E5436" t="s">
        <v>568</v>
      </c>
      <c r="F5436">
        <v>1.5660642660073201E-4</v>
      </c>
    </row>
    <row r="5437" spans="1:6" x14ac:dyDescent="0.25">
      <c r="A5437" t="str">
        <f t="shared" si="85"/>
        <v>HFTD - Distribution</v>
      </c>
      <c r="B5437" t="s">
        <v>593</v>
      </c>
      <c r="C5437" t="s">
        <v>501</v>
      </c>
      <c r="D5437" t="s">
        <v>554</v>
      </c>
      <c r="E5437" t="s">
        <v>570</v>
      </c>
      <c r="F5437">
        <v>4.1219312587987903E-5</v>
      </c>
    </row>
    <row r="5438" spans="1:6" x14ac:dyDescent="0.25">
      <c r="A5438" t="str">
        <f t="shared" si="85"/>
        <v>HFTD - Distribution</v>
      </c>
      <c r="B5438" t="s">
        <v>593</v>
      </c>
      <c r="C5438" t="s">
        <v>501</v>
      </c>
      <c r="D5438" t="s">
        <v>554</v>
      </c>
      <c r="E5438" t="s">
        <v>571</v>
      </c>
      <c r="F5438">
        <v>4.3388750092618598E-6</v>
      </c>
    </row>
    <row r="5439" spans="1:6" x14ac:dyDescent="0.25">
      <c r="A5439" t="str">
        <f t="shared" si="85"/>
        <v>HFTD - Distribution</v>
      </c>
      <c r="B5439" t="s">
        <v>593</v>
      </c>
      <c r="C5439" t="s">
        <v>501</v>
      </c>
      <c r="D5439" t="s">
        <v>554</v>
      </c>
      <c r="E5439" t="s">
        <v>573</v>
      </c>
      <c r="F5439">
        <v>2.11630306217206E-4</v>
      </c>
    </row>
    <row r="5440" spans="1:6" x14ac:dyDescent="0.25">
      <c r="A5440" t="str">
        <f t="shared" si="85"/>
        <v>HFTD - Distribution</v>
      </c>
      <c r="B5440" t="s">
        <v>593</v>
      </c>
      <c r="C5440" t="s">
        <v>501</v>
      </c>
      <c r="D5440" t="s">
        <v>574</v>
      </c>
      <c r="E5440" t="s">
        <v>575</v>
      </c>
      <c r="F5440">
        <v>0</v>
      </c>
    </row>
    <row r="5441" spans="1:6" x14ac:dyDescent="0.25">
      <c r="A5441" t="str">
        <f t="shared" si="85"/>
        <v>HFTD - Distribution</v>
      </c>
      <c r="B5441" t="s">
        <v>593</v>
      </c>
      <c r="C5441" t="s">
        <v>497</v>
      </c>
      <c r="D5441" t="s">
        <v>509</v>
      </c>
      <c r="E5441" t="s">
        <v>510</v>
      </c>
      <c r="F5441">
        <v>0</v>
      </c>
    </row>
    <row r="5442" spans="1:6" x14ac:dyDescent="0.25">
      <c r="A5442" t="str">
        <f t="shared" si="85"/>
        <v>HFTD - Distribution</v>
      </c>
      <c r="B5442" t="s">
        <v>593</v>
      </c>
      <c r="C5442" t="s">
        <v>497</v>
      </c>
      <c r="D5442" t="s">
        <v>509</v>
      </c>
      <c r="E5442" t="s">
        <v>512</v>
      </c>
      <c r="F5442">
        <v>0</v>
      </c>
    </row>
    <row r="5443" spans="1:6" x14ac:dyDescent="0.25">
      <c r="A5443" t="str">
        <f t="shared" ref="A5443:A5506" si="86">IF(ISNUMBER(FIND("non-HFTD - Transmission", B5443)), "non-HFTD - Transmission",
            IF(ISNUMBER(FIND("HFTD - Transmission", B5443)), "HFTD - Transmission",
                 IF(ISNUMBER(FIND("non-HFTD - Distribution", B5443)), "non-HFTD - Distribution",
                         IF(ISNUMBER(FIND("HFTD - Distribution", B5443)), "HFTD - Distribution", B5443))))</f>
        <v>HFTD - Distribution</v>
      </c>
      <c r="B5443" t="s">
        <v>593</v>
      </c>
      <c r="C5443" t="s">
        <v>497</v>
      </c>
      <c r="D5443" t="s">
        <v>509</v>
      </c>
      <c r="E5443" t="s">
        <v>514</v>
      </c>
      <c r="F5443">
        <v>0</v>
      </c>
    </row>
    <row r="5444" spans="1:6" x14ac:dyDescent="0.25">
      <c r="A5444" t="str">
        <f t="shared" si="86"/>
        <v>HFTD - Distribution</v>
      </c>
      <c r="B5444" t="s">
        <v>593</v>
      </c>
      <c r="C5444" t="s">
        <v>497</v>
      </c>
      <c r="D5444" t="s">
        <v>509</v>
      </c>
      <c r="E5444" t="s">
        <v>516</v>
      </c>
      <c r="F5444">
        <v>0</v>
      </c>
    </row>
    <row r="5445" spans="1:6" x14ac:dyDescent="0.25">
      <c r="A5445" t="str">
        <f t="shared" si="86"/>
        <v>HFTD - Distribution</v>
      </c>
      <c r="B5445" t="s">
        <v>593</v>
      </c>
      <c r="C5445" t="s">
        <v>497</v>
      </c>
      <c r="D5445" t="s">
        <v>518</v>
      </c>
      <c r="E5445" t="s">
        <v>518</v>
      </c>
      <c r="F5445">
        <v>0</v>
      </c>
    </row>
    <row r="5446" spans="1:6" x14ac:dyDescent="0.25">
      <c r="A5446" t="str">
        <f t="shared" si="86"/>
        <v>HFTD - Distribution</v>
      </c>
      <c r="B5446" t="s">
        <v>593</v>
      </c>
      <c r="C5446" t="s">
        <v>497</v>
      </c>
      <c r="D5446" t="s">
        <v>520</v>
      </c>
      <c r="E5446" t="s">
        <v>521</v>
      </c>
      <c r="F5446">
        <v>0</v>
      </c>
    </row>
    <row r="5447" spans="1:6" x14ac:dyDescent="0.25">
      <c r="A5447" t="str">
        <f t="shared" si="86"/>
        <v>HFTD - Distribution</v>
      </c>
      <c r="B5447" t="s">
        <v>593</v>
      </c>
      <c r="C5447" t="s">
        <v>497</v>
      </c>
      <c r="D5447" t="s">
        <v>520</v>
      </c>
      <c r="E5447" t="s">
        <v>523</v>
      </c>
      <c r="F5447">
        <v>0</v>
      </c>
    </row>
    <row r="5448" spans="1:6" x14ac:dyDescent="0.25">
      <c r="A5448" t="str">
        <f t="shared" si="86"/>
        <v>HFTD - Distribution</v>
      </c>
      <c r="B5448" t="s">
        <v>593</v>
      </c>
      <c r="C5448" t="s">
        <v>497</v>
      </c>
      <c r="D5448" t="s">
        <v>520</v>
      </c>
      <c r="E5448" t="s">
        <v>525</v>
      </c>
      <c r="F5448">
        <v>4.4534457694449204E-3</v>
      </c>
    </row>
    <row r="5449" spans="1:6" x14ac:dyDescent="0.25">
      <c r="A5449" t="str">
        <f t="shared" si="86"/>
        <v>HFTD - Distribution</v>
      </c>
      <c r="B5449" t="s">
        <v>593</v>
      </c>
      <c r="C5449" t="s">
        <v>497</v>
      </c>
      <c r="D5449" t="s">
        <v>520</v>
      </c>
      <c r="E5449" t="s">
        <v>526</v>
      </c>
      <c r="F5449">
        <v>1.1591845865650101E-3</v>
      </c>
    </row>
    <row r="5450" spans="1:6" x14ac:dyDescent="0.25">
      <c r="A5450" t="str">
        <f t="shared" si="86"/>
        <v>HFTD - Distribution</v>
      </c>
      <c r="B5450" t="s">
        <v>593</v>
      </c>
      <c r="C5450" t="s">
        <v>497</v>
      </c>
      <c r="D5450" t="s">
        <v>520</v>
      </c>
      <c r="E5450" t="s">
        <v>527</v>
      </c>
      <c r="F5450">
        <v>1.4403051477497499E-4</v>
      </c>
    </row>
    <row r="5451" spans="1:6" x14ac:dyDescent="0.25">
      <c r="A5451" t="str">
        <f t="shared" si="86"/>
        <v>HFTD - Distribution</v>
      </c>
      <c r="B5451" t="s">
        <v>593</v>
      </c>
      <c r="C5451" t="s">
        <v>497</v>
      </c>
      <c r="D5451" t="s">
        <v>520</v>
      </c>
      <c r="E5451" t="s">
        <v>529</v>
      </c>
      <c r="F5451">
        <v>0</v>
      </c>
    </row>
    <row r="5452" spans="1:6" x14ac:dyDescent="0.25">
      <c r="A5452" t="str">
        <f t="shared" si="86"/>
        <v>HFTD - Distribution</v>
      </c>
      <c r="B5452" t="s">
        <v>593</v>
      </c>
      <c r="C5452" t="s">
        <v>497</v>
      </c>
      <c r="D5452" t="s">
        <v>520</v>
      </c>
      <c r="E5452" t="s">
        <v>530</v>
      </c>
      <c r="F5452">
        <v>0</v>
      </c>
    </row>
    <row r="5453" spans="1:6" x14ac:dyDescent="0.25">
      <c r="A5453" t="str">
        <f t="shared" si="86"/>
        <v>HFTD - Distribution</v>
      </c>
      <c r="B5453" t="s">
        <v>593</v>
      </c>
      <c r="C5453" t="s">
        <v>497</v>
      </c>
      <c r="D5453" t="s">
        <v>520</v>
      </c>
      <c r="E5453" t="s">
        <v>531</v>
      </c>
      <c r="F5453">
        <v>0</v>
      </c>
    </row>
    <row r="5454" spans="1:6" x14ac:dyDescent="0.25">
      <c r="A5454" t="str">
        <f t="shared" si="86"/>
        <v>HFTD - Distribution</v>
      </c>
      <c r="B5454" t="s">
        <v>593</v>
      </c>
      <c r="C5454" t="s">
        <v>497</v>
      </c>
      <c r="D5454" t="s">
        <v>520</v>
      </c>
      <c r="E5454" t="s">
        <v>532</v>
      </c>
      <c r="F5454">
        <v>2.8001470891523899E-4</v>
      </c>
    </row>
    <row r="5455" spans="1:6" x14ac:dyDescent="0.25">
      <c r="A5455" t="str">
        <f t="shared" si="86"/>
        <v>HFTD - Distribution</v>
      </c>
      <c r="B5455" t="s">
        <v>593</v>
      </c>
      <c r="C5455" t="s">
        <v>497</v>
      </c>
      <c r="D5455" t="s">
        <v>520</v>
      </c>
      <c r="E5455" t="s">
        <v>533</v>
      </c>
      <c r="F5455">
        <v>6.4819904660870999E-5</v>
      </c>
    </row>
    <row r="5456" spans="1:6" x14ac:dyDescent="0.25">
      <c r="A5456" t="str">
        <f t="shared" si="86"/>
        <v>HFTD - Distribution</v>
      </c>
      <c r="B5456" t="s">
        <v>593</v>
      </c>
      <c r="C5456" t="s">
        <v>497</v>
      </c>
      <c r="D5456" t="s">
        <v>520</v>
      </c>
      <c r="E5456" t="s">
        <v>534</v>
      </c>
      <c r="F5456">
        <v>0</v>
      </c>
    </row>
    <row r="5457" spans="1:6" x14ac:dyDescent="0.25">
      <c r="A5457" t="str">
        <f t="shared" si="86"/>
        <v>HFTD - Distribution</v>
      </c>
      <c r="B5457" t="s">
        <v>593</v>
      </c>
      <c r="C5457" t="s">
        <v>497</v>
      </c>
      <c r="D5457" t="s">
        <v>520</v>
      </c>
      <c r="E5457" t="s">
        <v>535</v>
      </c>
      <c r="F5457">
        <v>0</v>
      </c>
    </row>
    <row r="5458" spans="1:6" x14ac:dyDescent="0.25">
      <c r="A5458" t="str">
        <f t="shared" si="86"/>
        <v>HFTD - Distribution</v>
      </c>
      <c r="B5458" t="s">
        <v>593</v>
      </c>
      <c r="C5458" t="s">
        <v>497</v>
      </c>
      <c r="D5458" t="s">
        <v>520</v>
      </c>
      <c r="E5458" t="s">
        <v>537</v>
      </c>
      <c r="F5458">
        <v>0</v>
      </c>
    </row>
    <row r="5459" spans="1:6" x14ac:dyDescent="0.25">
      <c r="A5459" t="str">
        <f t="shared" si="86"/>
        <v>HFTD - Distribution</v>
      </c>
      <c r="B5459" t="s">
        <v>593</v>
      </c>
      <c r="C5459" t="s">
        <v>497</v>
      </c>
      <c r="D5459" t="s">
        <v>520</v>
      </c>
      <c r="E5459" t="s">
        <v>541</v>
      </c>
      <c r="F5459">
        <v>0</v>
      </c>
    </row>
    <row r="5460" spans="1:6" x14ac:dyDescent="0.25">
      <c r="A5460" t="str">
        <f t="shared" si="86"/>
        <v>HFTD - Distribution</v>
      </c>
      <c r="B5460" t="s">
        <v>593</v>
      </c>
      <c r="C5460" t="s">
        <v>497</v>
      </c>
      <c r="D5460" t="s">
        <v>520</v>
      </c>
      <c r="E5460" t="s">
        <v>543</v>
      </c>
      <c r="F5460">
        <v>0</v>
      </c>
    </row>
    <row r="5461" spans="1:6" x14ac:dyDescent="0.25">
      <c r="A5461" t="str">
        <f t="shared" si="86"/>
        <v>HFTD - Distribution</v>
      </c>
      <c r="B5461" t="s">
        <v>593</v>
      </c>
      <c r="C5461" t="s">
        <v>497</v>
      </c>
      <c r="D5461" t="s">
        <v>545</v>
      </c>
      <c r="E5461" t="s">
        <v>546</v>
      </c>
      <c r="F5461">
        <v>0</v>
      </c>
    </row>
    <row r="5462" spans="1:6" x14ac:dyDescent="0.25">
      <c r="A5462" t="str">
        <f t="shared" si="86"/>
        <v>HFTD - Distribution</v>
      </c>
      <c r="B5462" t="s">
        <v>593</v>
      </c>
      <c r="C5462" t="s">
        <v>497</v>
      </c>
      <c r="D5462" t="s">
        <v>548</v>
      </c>
      <c r="E5462" t="s">
        <v>548</v>
      </c>
      <c r="F5462">
        <v>0</v>
      </c>
    </row>
    <row r="5463" spans="1:6" x14ac:dyDescent="0.25">
      <c r="A5463" t="str">
        <f t="shared" si="86"/>
        <v>HFTD - Distribution</v>
      </c>
      <c r="B5463" t="s">
        <v>593</v>
      </c>
      <c r="C5463" t="s">
        <v>497</v>
      </c>
      <c r="D5463" t="s">
        <v>550</v>
      </c>
      <c r="E5463" t="s">
        <v>550</v>
      </c>
      <c r="F5463">
        <v>0</v>
      </c>
    </row>
    <row r="5464" spans="1:6" x14ac:dyDescent="0.25">
      <c r="A5464" t="str">
        <f t="shared" si="86"/>
        <v>HFTD - Distribution</v>
      </c>
      <c r="B5464" t="s">
        <v>593</v>
      </c>
      <c r="C5464" t="s">
        <v>497</v>
      </c>
      <c r="D5464" t="s">
        <v>552</v>
      </c>
      <c r="E5464" t="s">
        <v>552</v>
      </c>
      <c r="F5464">
        <v>0</v>
      </c>
    </row>
    <row r="5465" spans="1:6" x14ac:dyDescent="0.25">
      <c r="A5465" t="str">
        <f t="shared" si="86"/>
        <v>HFTD - Distribution</v>
      </c>
      <c r="B5465" t="s">
        <v>593</v>
      </c>
      <c r="C5465" t="s">
        <v>497</v>
      </c>
      <c r="D5465" t="s">
        <v>554</v>
      </c>
      <c r="E5465" t="s">
        <v>555</v>
      </c>
      <c r="F5465">
        <v>1.4894977429570999E-4</v>
      </c>
    </row>
    <row r="5466" spans="1:6" x14ac:dyDescent="0.25">
      <c r="A5466" t="str">
        <f t="shared" si="86"/>
        <v>HFTD - Distribution</v>
      </c>
      <c r="B5466" t="s">
        <v>593</v>
      </c>
      <c r="C5466" t="s">
        <v>497</v>
      </c>
      <c r="D5466" t="s">
        <v>554</v>
      </c>
      <c r="E5466" t="s">
        <v>556</v>
      </c>
      <c r="F5466">
        <v>2.3070020963793399E-4</v>
      </c>
    </row>
    <row r="5467" spans="1:6" x14ac:dyDescent="0.25">
      <c r="A5467" t="str">
        <f t="shared" si="86"/>
        <v>HFTD - Distribution</v>
      </c>
      <c r="B5467" t="s">
        <v>593</v>
      </c>
      <c r="C5467" t="s">
        <v>497</v>
      </c>
      <c r="D5467" t="s">
        <v>554</v>
      </c>
      <c r="E5467" t="s">
        <v>558</v>
      </c>
      <c r="F5467">
        <v>1.11505101325001E-3</v>
      </c>
    </row>
    <row r="5468" spans="1:6" x14ac:dyDescent="0.25">
      <c r="A5468" t="str">
        <f t="shared" si="86"/>
        <v>HFTD - Distribution</v>
      </c>
      <c r="B5468" t="s">
        <v>593</v>
      </c>
      <c r="C5468" t="s">
        <v>497</v>
      </c>
      <c r="D5468" t="s">
        <v>554</v>
      </c>
      <c r="E5468" t="s">
        <v>560</v>
      </c>
      <c r="F5468">
        <v>3.6239486058804801E-5</v>
      </c>
    </row>
    <row r="5469" spans="1:6" x14ac:dyDescent="0.25">
      <c r="A5469" t="str">
        <f t="shared" si="86"/>
        <v>HFTD - Distribution</v>
      </c>
      <c r="B5469" t="s">
        <v>593</v>
      </c>
      <c r="C5469" t="s">
        <v>497</v>
      </c>
      <c r="D5469" t="s">
        <v>554</v>
      </c>
      <c r="E5469" t="s">
        <v>562</v>
      </c>
      <c r="F5469">
        <v>2.1381296774695001E-3</v>
      </c>
    </row>
    <row r="5470" spans="1:6" x14ac:dyDescent="0.25">
      <c r="A5470" t="str">
        <f t="shared" si="86"/>
        <v>HFTD - Distribution</v>
      </c>
      <c r="B5470" t="s">
        <v>593</v>
      </c>
      <c r="C5470" t="s">
        <v>497</v>
      </c>
      <c r="D5470" t="s">
        <v>554</v>
      </c>
      <c r="E5470" t="s">
        <v>564</v>
      </c>
      <c r="F5470">
        <v>8.4590076867242596E-4</v>
      </c>
    </row>
    <row r="5471" spans="1:6" x14ac:dyDescent="0.25">
      <c r="A5471" t="str">
        <f t="shared" si="86"/>
        <v>HFTD - Distribution</v>
      </c>
      <c r="B5471" t="s">
        <v>593</v>
      </c>
      <c r="C5471" t="s">
        <v>497</v>
      </c>
      <c r="D5471" t="s">
        <v>554</v>
      </c>
      <c r="E5471" t="s">
        <v>566</v>
      </c>
      <c r="F5471">
        <v>6.9480768242615105E-4</v>
      </c>
    </row>
    <row r="5472" spans="1:6" x14ac:dyDescent="0.25">
      <c r="A5472" t="str">
        <f t="shared" si="86"/>
        <v>HFTD - Distribution</v>
      </c>
      <c r="B5472" t="s">
        <v>593</v>
      </c>
      <c r="C5472" t="s">
        <v>497</v>
      </c>
      <c r="D5472" t="s">
        <v>554</v>
      </c>
      <c r="E5472" t="s">
        <v>568</v>
      </c>
      <c r="F5472">
        <v>2.8453025855345198E-3</v>
      </c>
    </row>
    <row r="5473" spans="1:6" x14ac:dyDescent="0.25">
      <c r="A5473" t="str">
        <f t="shared" si="86"/>
        <v>HFTD - Distribution</v>
      </c>
      <c r="B5473" t="s">
        <v>593</v>
      </c>
      <c r="C5473" t="s">
        <v>497</v>
      </c>
      <c r="D5473" t="s">
        <v>554</v>
      </c>
      <c r="E5473" t="s">
        <v>570</v>
      </c>
      <c r="F5473">
        <v>7.4889274486523202E-4</v>
      </c>
    </row>
    <row r="5474" spans="1:6" x14ac:dyDescent="0.25">
      <c r="A5474" t="str">
        <f t="shared" si="86"/>
        <v>HFTD - Distribution</v>
      </c>
      <c r="B5474" t="s">
        <v>593</v>
      </c>
      <c r="C5474" t="s">
        <v>497</v>
      </c>
      <c r="D5474" t="s">
        <v>554</v>
      </c>
      <c r="E5474" t="s">
        <v>571</v>
      </c>
      <c r="F5474">
        <v>7.8830815248971307E-5</v>
      </c>
    </row>
    <row r="5475" spans="1:6" x14ac:dyDescent="0.25">
      <c r="A5475" t="str">
        <f t="shared" si="86"/>
        <v>HFTD - Distribution</v>
      </c>
      <c r="B5475" t="s">
        <v>593</v>
      </c>
      <c r="C5475" t="s">
        <v>497</v>
      </c>
      <c r="D5475" t="s">
        <v>554</v>
      </c>
      <c r="E5475" t="s">
        <v>573</v>
      </c>
      <c r="F5475">
        <v>3.8450034939655699E-3</v>
      </c>
    </row>
    <row r="5476" spans="1:6" x14ac:dyDescent="0.25">
      <c r="A5476" t="str">
        <f t="shared" si="86"/>
        <v>HFTD - Distribution</v>
      </c>
      <c r="B5476" t="s">
        <v>593</v>
      </c>
      <c r="C5476" t="s">
        <v>497</v>
      </c>
      <c r="D5476" t="s">
        <v>574</v>
      </c>
      <c r="E5476" t="s">
        <v>575</v>
      </c>
      <c r="F5476">
        <v>0</v>
      </c>
    </row>
    <row r="5477" spans="1:6" x14ac:dyDescent="0.25">
      <c r="A5477" t="str">
        <f t="shared" si="86"/>
        <v>HFTD - Distribution</v>
      </c>
      <c r="B5477" t="s">
        <v>593</v>
      </c>
      <c r="C5477" t="s">
        <v>498</v>
      </c>
      <c r="D5477" t="s">
        <v>509</v>
      </c>
      <c r="E5477" t="s">
        <v>510</v>
      </c>
      <c r="F5477">
        <v>1.29014050421276E-3</v>
      </c>
    </row>
    <row r="5478" spans="1:6" x14ac:dyDescent="0.25">
      <c r="A5478" t="str">
        <f t="shared" si="86"/>
        <v>HFTD - Distribution</v>
      </c>
      <c r="B5478" t="s">
        <v>593</v>
      </c>
      <c r="C5478" t="s">
        <v>498</v>
      </c>
      <c r="D5478" t="s">
        <v>509</v>
      </c>
      <c r="E5478" t="s">
        <v>512</v>
      </c>
      <c r="F5478">
        <v>3.3476092113030402E-5</v>
      </c>
    </row>
    <row r="5479" spans="1:6" x14ac:dyDescent="0.25">
      <c r="A5479" t="str">
        <f t="shared" si="86"/>
        <v>HFTD - Distribution</v>
      </c>
      <c r="B5479" t="s">
        <v>593</v>
      </c>
      <c r="C5479" t="s">
        <v>498</v>
      </c>
      <c r="D5479" t="s">
        <v>509</v>
      </c>
      <c r="E5479" t="s">
        <v>514</v>
      </c>
      <c r="F5479">
        <v>9.6873274465252002E-4</v>
      </c>
    </row>
    <row r="5480" spans="1:6" x14ac:dyDescent="0.25">
      <c r="A5480" t="str">
        <f t="shared" si="86"/>
        <v>HFTD - Distribution</v>
      </c>
      <c r="B5480" t="s">
        <v>593</v>
      </c>
      <c r="C5480" t="s">
        <v>498</v>
      </c>
      <c r="D5480" t="s">
        <v>509</v>
      </c>
      <c r="E5480" t="s">
        <v>516</v>
      </c>
      <c r="F5480">
        <v>1.7742432992096999E-4</v>
      </c>
    </row>
    <row r="5481" spans="1:6" x14ac:dyDescent="0.25">
      <c r="A5481" t="str">
        <f t="shared" si="86"/>
        <v>HFTD - Distribution</v>
      </c>
      <c r="B5481" t="s">
        <v>593</v>
      </c>
      <c r="C5481" t="s">
        <v>498</v>
      </c>
      <c r="D5481" t="s">
        <v>518</v>
      </c>
      <c r="E5481" t="s">
        <v>518</v>
      </c>
      <c r="F5481">
        <v>0</v>
      </c>
    </row>
    <row r="5482" spans="1:6" x14ac:dyDescent="0.25">
      <c r="A5482" t="str">
        <f t="shared" si="86"/>
        <v>HFTD - Distribution</v>
      </c>
      <c r="B5482" t="s">
        <v>593</v>
      </c>
      <c r="C5482" t="s">
        <v>498</v>
      </c>
      <c r="D5482" t="s">
        <v>520</v>
      </c>
      <c r="E5482" t="s">
        <v>521</v>
      </c>
      <c r="F5482">
        <v>0</v>
      </c>
    </row>
    <row r="5483" spans="1:6" x14ac:dyDescent="0.25">
      <c r="A5483" t="str">
        <f t="shared" si="86"/>
        <v>HFTD - Distribution</v>
      </c>
      <c r="B5483" t="s">
        <v>593</v>
      </c>
      <c r="C5483" t="s">
        <v>498</v>
      </c>
      <c r="D5483" t="s">
        <v>520</v>
      </c>
      <c r="E5483" t="s">
        <v>523</v>
      </c>
      <c r="F5483">
        <v>0</v>
      </c>
    </row>
    <row r="5484" spans="1:6" x14ac:dyDescent="0.25">
      <c r="A5484" t="str">
        <f t="shared" si="86"/>
        <v>HFTD - Distribution</v>
      </c>
      <c r="B5484" t="s">
        <v>593</v>
      </c>
      <c r="C5484" t="s">
        <v>498</v>
      </c>
      <c r="D5484" t="s">
        <v>520</v>
      </c>
      <c r="E5484" t="s">
        <v>525</v>
      </c>
      <c r="F5484">
        <v>2.91360391173562E-2</v>
      </c>
    </row>
    <row r="5485" spans="1:6" x14ac:dyDescent="0.25">
      <c r="A5485" t="str">
        <f t="shared" si="86"/>
        <v>HFTD - Distribution</v>
      </c>
      <c r="B5485" t="s">
        <v>593</v>
      </c>
      <c r="C5485" t="s">
        <v>498</v>
      </c>
      <c r="D5485" t="s">
        <v>520</v>
      </c>
      <c r="E5485" t="s">
        <v>526</v>
      </c>
      <c r="F5485">
        <v>7.5153585737456202E-3</v>
      </c>
    </row>
    <row r="5486" spans="1:6" x14ac:dyDescent="0.25">
      <c r="A5486" t="str">
        <f t="shared" si="86"/>
        <v>HFTD - Distribution</v>
      </c>
      <c r="B5486" t="s">
        <v>593</v>
      </c>
      <c r="C5486" t="s">
        <v>498</v>
      </c>
      <c r="D5486" t="s">
        <v>520</v>
      </c>
      <c r="E5486" t="s">
        <v>527</v>
      </c>
      <c r="F5486">
        <v>8.7243779414977697E-4</v>
      </c>
    </row>
    <row r="5487" spans="1:6" x14ac:dyDescent="0.25">
      <c r="A5487" t="str">
        <f t="shared" si="86"/>
        <v>HFTD - Distribution</v>
      </c>
      <c r="B5487" t="s">
        <v>593</v>
      </c>
      <c r="C5487" t="s">
        <v>498</v>
      </c>
      <c r="D5487" t="s">
        <v>520</v>
      </c>
      <c r="E5487" t="s">
        <v>529</v>
      </c>
      <c r="F5487">
        <v>0</v>
      </c>
    </row>
    <row r="5488" spans="1:6" x14ac:dyDescent="0.25">
      <c r="A5488" t="str">
        <f t="shared" si="86"/>
        <v>HFTD - Distribution</v>
      </c>
      <c r="B5488" t="s">
        <v>593</v>
      </c>
      <c r="C5488" t="s">
        <v>498</v>
      </c>
      <c r="D5488" t="s">
        <v>520</v>
      </c>
      <c r="E5488" t="s">
        <v>530</v>
      </c>
      <c r="F5488">
        <v>0</v>
      </c>
    </row>
    <row r="5489" spans="1:6" x14ac:dyDescent="0.25">
      <c r="A5489" t="str">
        <f t="shared" si="86"/>
        <v>HFTD - Distribution</v>
      </c>
      <c r="B5489" t="s">
        <v>593</v>
      </c>
      <c r="C5489" t="s">
        <v>498</v>
      </c>
      <c r="D5489" t="s">
        <v>520</v>
      </c>
      <c r="E5489" t="s">
        <v>531</v>
      </c>
      <c r="F5489">
        <v>0</v>
      </c>
    </row>
    <row r="5490" spans="1:6" x14ac:dyDescent="0.25">
      <c r="A5490" t="str">
        <f t="shared" si="86"/>
        <v>HFTD - Distribution</v>
      </c>
      <c r="B5490" t="s">
        <v>593</v>
      </c>
      <c r="C5490" t="s">
        <v>498</v>
      </c>
      <c r="D5490" t="s">
        <v>520</v>
      </c>
      <c r="E5490" t="s">
        <v>532</v>
      </c>
      <c r="F5490">
        <v>1.5248900652620799E-3</v>
      </c>
    </row>
    <row r="5491" spans="1:6" x14ac:dyDescent="0.25">
      <c r="A5491" t="str">
        <f t="shared" si="86"/>
        <v>HFTD - Distribution</v>
      </c>
      <c r="B5491" t="s">
        <v>593</v>
      </c>
      <c r="C5491" t="s">
        <v>498</v>
      </c>
      <c r="D5491" t="s">
        <v>520</v>
      </c>
      <c r="E5491" t="s">
        <v>533</v>
      </c>
      <c r="F5491">
        <v>4.03174065121122E-4</v>
      </c>
    </row>
    <row r="5492" spans="1:6" x14ac:dyDescent="0.25">
      <c r="A5492" t="str">
        <f t="shared" si="86"/>
        <v>HFTD - Distribution</v>
      </c>
      <c r="B5492" t="s">
        <v>593</v>
      </c>
      <c r="C5492" t="s">
        <v>498</v>
      </c>
      <c r="D5492" t="s">
        <v>520</v>
      </c>
      <c r="E5492" t="s">
        <v>534</v>
      </c>
      <c r="F5492">
        <v>0</v>
      </c>
    </row>
    <row r="5493" spans="1:6" x14ac:dyDescent="0.25">
      <c r="A5493" t="str">
        <f t="shared" si="86"/>
        <v>HFTD - Distribution</v>
      </c>
      <c r="B5493" t="s">
        <v>593</v>
      </c>
      <c r="C5493" t="s">
        <v>498</v>
      </c>
      <c r="D5493" t="s">
        <v>520</v>
      </c>
      <c r="E5493" t="s">
        <v>535</v>
      </c>
      <c r="F5493">
        <v>0</v>
      </c>
    </row>
    <row r="5494" spans="1:6" x14ac:dyDescent="0.25">
      <c r="A5494" t="str">
        <f t="shared" si="86"/>
        <v>HFTD - Distribution</v>
      </c>
      <c r="B5494" t="s">
        <v>593</v>
      </c>
      <c r="C5494" t="s">
        <v>498</v>
      </c>
      <c r="D5494" t="s">
        <v>520</v>
      </c>
      <c r="E5494" t="s">
        <v>537</v>
      </c>
      <c r="F5494">
        <v>0</v>
      </c>
    </row>
    <row r="5495" spans="1:6" x14ac:dyDescent="0.25">
      <c r="A5495" t="str">
        <f t="shared" si="86"/>
        <v>HFTD - Distribution</v>
      </c>
      <c r="B5495" t="s">
        <v>593</v>
      </c>
      <c r="C5495" t="s">
        <v>498</v>
      </c>
      <c r="D5495" t="s">
        <v>520</v>
      </c>
      <c r="E5495" t="s">
        <v>541</v>
      </c>
      <c r="F5495">
        <v>0</v>
      </c>
    </row>
    <row r="5496" spans="1:6" x14ac:dyDescent="0.25">
      <c r="A5496" t="str">
        <f t="shared" si="86"/>
        <v>HFTD - Distribution</v>
      </c>
      <c r="B5496" t="s">
        <v>593</v>
      </c>
      <c r="C5496" t="s">
        <v>498</v>
      </c>
      <c r="D5496" t="s">
        <v>520</v>
      </c>
      <c r="E5496" t="s">
        <v>543</v>
      </c>
      <c r="F5496">
        <v>0</v>
      </c>
    </row>
    <row r="5497" spans="1:6" x14ac:dyDescent="0.25">
      <c r="A5497" t="str">
        <f t="shared" si="86"/>
        <v>HFTD - Distribution</v>
      </c>
      <c r="B5497" t="s">
        <v>593</v>
      </c>
      <c r="C5497" t="s">
        <v>498</v>
      </c>
      <c r="D5497" t="s">
        <v>545</v>
      </c>
      <c r="E5497" t="s">
        <v>546</v>
      </c>
      <c r="F5497">
        <v>1.8934159060340901E-3</v>
      </c>
    </row>
    <row r="5498" spans="1:6" x14ac:dyDescent="0.25">
      <c r="A5498" t="str">
        <f t="shared" si="86"/>
        <v>HFTD - Distribution</v>
      </c>
      <c r="B5498" t="s">
        <v>593</v>
      </c>
      <c r="C5498" t="s">
        <v>498</v>
      </c>
      <c r="D5498" t="s">
        <v>548</v>
      </c>
      <c r="E5498" t="s">
        <v>548</v>
      </c>
      <c r="F5498">
        <v>5.1731684947876602E-3</v>
      </c>
    </row>
    <row r="5499" spans="1:6" x14ac:dyDescent="0.25">
      <c r="A5499" t="str">
        <f t="shared" si="86"/>
        <v>HFTD - Distribution</v>
      </c>
      <c r="B5499" t="s">
        <v>593</v>
      </c>
      <c r="C5499" t="s">
        <v>498</v>
      </c>
      <c r="D5499" t="s">
        <v>550</v>
      </c>
      <c r="E5499" t="s">
        <v>550</v>
      </c>
      <c r="F5499">
        <v>2.8538242979869201E-4</v>
      </c>
    </row>
    <row r="5500" spans="1:6" x14ac:dyDescent="0.25">
      <c r="A5500" t="str">
        <f t="shared" si="86"/>
        <v>HFTD - Distribution</v>
      </c>
      <c r="B5500" t="s">
        <v>593</v>
      </c>
      <c r="C5500" t="s">
        <v>498</v>
      </c>
      <c r="D5500" t="s">
        <v>552</v>
      </c>
      <c r="E5500" t="s">
        <v>552</v>
      </c>
      <c r="F5500">
        <v>3.8787413367839298E-7</v>
      </c>
    </row>
    <row r="5501" spans="1:6" x14ac:dyDescent="0.25">
      <c r="A5501" t="str">
        <f t="shared" si="86"/>
        <v>HFTD - Distribution</v>
      </c>
      <c r="B5501" t="s">
        <v>593</v>
      </c>
      <c r="C5501" t="s">
        <v>498</v>
      </c>
      <c r="D5501" t="s">
        <v>554</v>
      </c>
      <c r="E5501" t="s">
        <v>555</v>
      </c>
      <c r="F5501">
        <v>3.5593403627283398E-3</v>
      </c>
    </row>
    <row r="5502" spans="1:6" x14ac:dyDescent="0.25">
      <c r="A5502" t="str">
        <f t="shared" si="86"/>
        <v>HFTD - Distribution</v>
      </c>
      <c r="B5502" t="s">
        <v>593</v>
      </c>
      <c r="C5502" t="s">
        <v>498</v>
      </c>
      <c r="D5502" t="s">
        <v>554</v>
      </c>
      <c r="E5502" t="s">
        <v>556</v>
      </c>
      <c r="F5502">
        <v>5.4364752082244096E-3</v>
      </c>
    </row>
    <row r="5503" spans="1:6" x14ac:dyDescent="0.25">
      <c r="A5503" t="str">
        <f t="shared" si="86"/>
        <v>HFTD - Distribution</v>
      </c>
      <c r="B5503" t="s">
        <v>593</v>
      </c>
      <c r="C5503" t="s">
        <v>498</v>
      </c>
      <c r="D5503" t="s">
        <v>554</v>
      </c>
      <c r="E5503" t="s">
        <v>558</v>
      </c>
      <c r="F5503">
        <v>2.62762968397512E-2</v>
      </c>
    </row>
    <row r="5504" spans="1:6" x14ac:dyDescent="0.25">
      <c r="A5504" t="str">
        <f t="shared" si="86"/>
        <v>HFTD - Distribution</v>
      </c>
      <c r="B5504" t="s">
        <v>593</v>
      </c>
      <c r="C5504" t="s">
        <v>498</v>
      </c>
      <c r="D5504" t="s">
        <v>554</v>
      </c>
      <c r="E5504" t="s">
        <v>560</v>
      </c>
      <c r="F5504">
        <v>8.7722740210759696E-4</v>
      </c>
    </row>
    <row r="5505" spans="1:6" x14ac:dyDescent="0.25">
      <c r="A5505" t="str">
        <f t="shared" si="86"/>
        <v>HFTD - Distribution</v>
      </c>
      <c r="B5505" t="s">
        <v>593</v>
      </c>
      <c r="C5505" t="s">
        <v>498</v>
      </c>
      <c r="D5505" t="s">
        <v>554</v>
      </c>
      <c r="E5505" t="s">
        <v>562</v>
      </c>
      <c r="F5505">
        <v>5.1756416724348601E-2</v>
      </c>
    </row>
    <row r="5506" spans="1:6" x14ac:dyDescent="0.25">
      <c r="A5506" t="str">
        <f t="shared" si="86"/>
        <v>HFTD - Distribution</v>
      </c>
      <c r="B5506" t="s">
        <v>593</v>
      </c>
      <c r="C5506" t="s">
        <v>498</v>
      </c>
      <c r="D5506" t="s">
        <v>554</v>
      </c>
      <c r="E5506" t="s">
        <v>564</v>
      </c>
      <c r="F5506">
        <v>1.9933742430156099E-2</v>
      </c>
    </row>
    <row r="5507" spans="1:6" x14ac:dyDescent="0.25">
      <c r="A5507" t="str">
        <f t="shared" ref="A5507:A5570" si="87">IF(ISNUMBER(FIND("non-HFTD - Transmission", B5507)), "non-HFTD - Transmission",
            IF(ISNUMBER(FIND("HFTD - Transmission", B5507)), "HFTD - Transmission",
                 IF(ISNUMBER(FIND("non-HFTD - Distribution", B5507)), "non-HFTD - Distribution",
                         IF(ISNUMBER(FIND("HFTD - Distribution", B5507)), "HFTD - Distribution", B5507))))</f>
        <v>HFTD - Distribution</v>
      </c>
      <c r="B5507" t="s">
        <v>593</v>
      </c>
      <c r="C5507" t="s">
        <v>498</v>
      </c>
      <c r="D5507" t="s">
        <v>554</v>
      </c>
      <c r="E5507" t="s">
        <v>566</v>
      </c>
      <c r="F5507">
        <v>1.63732176313225E-2</v>
      </c>
    </row>
    <row r="5508" spans="1:6" x14ac:dyDescent="0.25">
      <c r="A5508" t="str">
        <f t="shared" si="87"/>
        <v>HFTD - Distribution</v>
      </c>
      <c r="B5508" t="s">
        <v>593</v>
      </c>
      <c r="C5508" t="s">
        <v>498</v>
      </c>
      <c r="D5508" t="s">
        <v>554</v>
      </c>
      <c r="E5508" t="s">
        <v>568</v>
      </c>
      <c r="F5508">
        <v>6.7049860901434194E-2</v>
      </c>
    </row>
    <row r="5509" spans="1:6" x14ac:dyDescent="0.25">
      <c r="A5509" t="str">
        <f t="shared" si="87"/>
        <v>HFTD - Distribution</v>
      </c>
      <c r="B5509" t="s">
        <v>593</v>
      </c>
      <c r="C5509" t="s">
        <v>498</v>
      </c>
      <c r="D5509" t="s">
        <v>554</v>
      </c>
      <c r="E5509" t="s">
        <v>570</v>
      </c>
      <c r="F5509">
        <v>1.7647737934302601E-2</v>
      </c>
    </row>
    <row r="5510" spans="1:6" x14ac:dyDescent="0.25">
      <c r="A5510" t="str">
        <f t="shared" si="87"/>
        <v>HFTD - Distribution</v>
      </c>
      <c r="B5510" t="s">
        <v>593</v>
      </c>
      <c r="C5510" t="s">
        <v>498</v>
      </c>
      <c r="D5510" t="s">
        <v>554</v>
      </c>
      <c r="E5510" t="s">
        <v>571</v>
      </c>
      <c r="F5510">
        <v>1.85765662466343E-3</v>
      </c>
    </row>
    <row r="5511" spans="1:6" x14ac:dyDescent="0.25">
      <c r="A5511" t="str">
        <f t="shared" si="87"/>
        <v>HFTD - Distribution</v>
      </c>
      <c r="B5511" t="s">
        <v>593</v>
      </c>
      <c r="C5511" t="s">
        <v>498</v>
      </c>
      <c r="D5511" t="s">
        <v>554</v>
      </c>
      <c r="E5511" t="s">
        <v>573</v>
      </c>
      <c r="F5511">
        <v>9.0607920137073597E-2</v>
      </c>
    </row>
    <row r="5512" spans="1:6" x14ac:dyDescent="0.25">
      <c r="A5512" t="str">
        <f t="shared" si="87"/>
        <v>HFTD - Distribution</v>
      </c>
      <c r="B5512" t="s">
        <v>593</v>
      </c>
      <c r="C5512" t="s">
        <v>498</v>
      </c>
      <c r="D5512" t="s">
        <v>574</v>
      </c>
      <c r="E5512" t="s">
        <v>575</v>
      </c>
      <c r="F5512">
        <v>8.5490408888092301E-3</v>
      </c>
    </row>
    <row r="5513" spans="1:6" x14ac:dyDescent="0.25">
      <c r="A5513" t="str">
        <f t="shared" si="87"/>
        <v>HFTD - Distribution</v>
      </c>
      <c r="B5513" t="s">
        <v>594</v>
      </c>
      <c r="C5513" t="s">
        <v>499</v>
      </c>
      <c r="D5513" t="s">
        <v>507</v>
      </c>
      <c r="E5513" t="s">
        <v>508</v>
      </c>
      <c r="F5513">
        <v>3.2153637422904902E-7</v>
      </c>
    </row>
    <row r="5514" spans="1:6" x14ac:dyDescent="0.25">
      <c r="A5514" t="str">
        <f t="shared" si="87"/>
        <v>HFTD - Distribution</v>
      </c>
      <c r="B5514" t="s">
        <v>594</v>
      </c>
      <c r="C5514" t="s">
        <v>428</v>
      </c>
      <c r="D5514" t="s">
        <v>509</v>
      </c>
      <c r="E5514" t="s">
        <v>510</v>
      </c>
      <c r="F5514">
        <v>1.0408607823339199E-5</v>
      </c>
    </row>
    <row r="5515" spans="1:6" x14ac:dyDescent="0.25">
      <c r="A5515" t="str">
        <f t="shared" si="87"/>
        <v>HFTD - Distribution</v>
      </c>
      <c r="B5515" t="s">
        <v>594</v>
      </c>
      <c r="C5515" t="s">
        <v>428</v>
      </c>
      <c r="D5515" t="s">
        <v>509</v>
      </c>
      <c r="E5515" t="s">
        <v>512</v>
      </c>
      <c r="F5515">
        <v>1.6722090849899901E-6</v>
      </c>
    </row>
    <row r="5516" spans="1:6" x14ac:dyDescent="0.25">
      <c r="A5516" t="str">
        <f t="shared" si="87"/>
        <v>HFTD - Distribution</v>
      </c>
      <c r="B5516" t="s">
        <v>594</v>
      </c>
      <c r="C5516" t="s">
        <v>428</v>
      </c>
      <c r="D5516" t="s">
        <v>509</v>
      </c>
      <c r="E5516" t="s">
        <v>514</v>
      </c>
      <c r="F5516">
        <v>3.67057428339377E-6</v>
      </c>
    </row>
    <row r="5517" spans="1:6" x14ac:dyDescent="0.25">
      <c r="A5517" t="str">
        <f t="shared" si="87"/>
        <v>HFTD - Distribution</v>
      </c>
      <c r="B5517" t="s">
        <v>594</v>
      </c>
      <c r="C5517" t="s">
        <v>428</v>
      </c>
      <c r="D5517" t="s">
        <v>509</v>
      </c>
      <c r="E5517" t="s">
        <v>516</v>
      </c>
      <c r="F5517">
        <v>8.0405649036507595E-7</v>
      </c>
    </row>
    <row r="5518" spans="1:6" x14ac:dyDescent="0.25">
      <c r="A5518" t="str">
        <f t="shared" si="87"/>
        <v>HFTD - Distribution</v>
      </c>
      <c r="B5518" t="s">
        <v>594</v>
      </c>
      <c r="C5518" t="s">
        <v>428</v>
      </c>
      <c r="D5518" t="s">
        <v>518</v>
      </c>
      <c r="E5518" t="s">
        <v>518</v>
      </c>
      <c r="F5518">
        <v>0</v>
      </c>
    </row>
    <row r="5519" spans="1:6" x14ac:dyDescent="0.25">
      <c r="A5519" t="str">
        <f t="shared" si="87"/>
        <v>HFTD - Distribution</v>
      </c>
      <c r="B5519" t="s">
        <v>594</v>
      </c>
      <c r="C5519" t="s">
        <v>428</v>
      </c>
      <c r="D5519" t="s">
        <v>520</v>
      </c>
      <c r="E5519" t="s">
        <v>521</v>
      </c>
      <c r="F5519">
        <v>0</v>
      </c>
    </row>
    <row r="5520" spans="1:6" x14ac:dyDescent="0.25">
      <c r="A5520" t="str">
        <f t="shared" si="87"/>
        <v>HFTD - Distribution</v>
      </c>
      <c r="B5520" t="s">
        <v>594</v>
      </c>
      <c r="C5520" t="s">
        <v>428</v>
      </c>
      <c r="D5520" t="s">
        <v>520</v>
      </c>
      <c r="E5520" t="s">
        <v>523</v>
      </c>
      <c r="F5520">
        <v>0</v>
      </c>
    </row>
    <row r="5521" spans="1:6" x14ac:dyDescent="0.25">
      <c r="A5521" t="str">
        <f t="shared" si="87"/>
        <v>HFTD - Distribution</v>
      </c>
      <c r="B5521" t="s">
        <v>594</v>
      </c>
      <c r="C5521" t="s">
        <v>428</v>
      </c>
      <c r="D5521" t="s">
        <v>520</v>
      </c>
      <c r="E5521" t="s">
        <v>525</v>
      </c>
      <c r="F5521">
        <v>6.8737688078763896E-7</v>
      </c>
    </row>
    <row r="5522" spans="1:6" x14ac:dyDescent="0.25">
      <c r="A5522" t="str">
        <f t="shared" si="87"/>
        <v>HFTD - Distribution</v>
      </c>
      <c r="B5522" t="s">
        <v>594</v>
      </c>
      <c r="C5522" t="s">
        <v>428</v>
      </c>
      <c r="D5522" t="s">
        <v>520</v>
      </c>
      <c r="E5522" t="s">
        <v>526</v>
      </c>
      <c r="F5522">
        <v>5.0660536091715797E-7</v>
      </c>
    </row>
    <row r="5523" spans="1:6" x14ac:dyDescent="0.25">
      <c r="A5523" t="str">
        <f t="shared" si="87"/>
        <v>HFTD - Distribution</v>
      </c>
      <c r="B5523" t="s">
        <v>594</v>
      </c>
      <c r="C5523" t="s">
        <v>428</v>
      </c>
      <c r="D5523" t="s">
        <v>520</v>
      </c>
      <c r="E5523" t="s">
        <v>527</v>
      </c>
      <c r="F5523">
        <v>5.5805797136091098E-8</v>
      </c>
    </row>
    <row r="5524" spans="1:6" x14ac:dyDescent="0.25">
      <c r="A5524" t="str">
        <f t="shared" si="87"/>
        <v>HFTD - Distribution</v>
      </c>
      <c r="B5524" t="s">
        <v>594</v>
      </c>
      <c r="C5524" t="s">
        <v>428</v>
      </c>
      <c r="D5524" t="s">
        <v>520</v>
      </c>
      <c r="E5524" t="s">
        <v>529</v>
      </c>
      <c r="F5524">
        <v>0</v>
      </c>
    </row>
    <row r="5525" spans="1:6" x14ac:dyDescent="0.25">
      <c r="A5525" t="str">
        <f t="shared" si="87"/>
        <v>HFTD - Distribution</v>
      </c>
      <c r="B5525" t="s">
        <v>594</v>
      </c>
      <c r="C5525" t="s">
        <v>428</v>
      </c>
      <c r="D5525" t="s">
        <v>520</v>
      </c>
      <c r="E5525" t="s">
        <v>530</v>
      </c>
      <c r="F5525">
        <v>0</v>
      </c>
    </row>
    <row r="5526" spans="1:6" x14ac:dyDescent="0.25">
      <c r="A5526" t="str">
        <f t="shared" si="87"/>
        <v>HFTD - Distribution</v>
      </c>
      <c r="B5526" t="s">
        <v>594</v>
      </c>
      <c r="C5526" t="s">
        <v>428</v>
      </c>
      <c r="D5526" t="s">
        <v>520</v>
      </c>
      <c r="E5526" t="s">
        <v>531</v>
      </c>
      <c r="F5526">
        <v>0</v>
      </c>
    </row>
    <row r="5527" spans="1:6" x14ac:dyDescent="0.25">
      <c r="A5527" t="str">
        <f t="shared" si="87"/>
        <v>HFTD - Distribution</v>
      </c>
      <c r="B5527" t="s">
        <v>594</v>
      </c>
      <c r="C5527" t="s">
        <v>428</v>
      </c>
      <c r="D5527" t="s">
        <v>520</v>
      </c>
      <c r="E5527" t="s">
        <v>532</v>
      </c>
      <c r="F5527">
        <v>1.2727698038813899E-7</v>
      </c>
    </row>
    <row r="5528" spans="1:6" x14ac:dyDescent="0.25">
      <c r="A5528" t="str">
        <f t="shared" si="87"/>
        <v>HFTD - Distribution</v>
      </c>
      <c r="B5528" t="s">
        <v>594</v>
      </c>
      <c r="C5528" t="s">
        <v>428</v>
      </c>
      <c r="D5528" t="s">
        <v>520</v>
      </c>
      <c r="E5528" t="s">
        <v>533</v>
      </c>
      <c r="F5528">
        <v>3.78741767656469E-8</v>
      </c>
    </row>
    <row r="5529" spans="1:6" x14ac:dyDescent="0.25">
      <c r="A5529" t="str">
        <f t="shared" si="87"/>
        <v>HFTD - Distribution</v>
      </c>
      <c r="B5529" t="s">
        <v>594</v>
      </c>
      <c r="C5529" t="s">
        <v>428</v>
      </c>
      <c r="D5529" t="s">
        <v>520</v>
      </c>
      <c r="E5529" t="s">
        <v>534</v>
      </c>
      <c r="F5529">
        <v>0</v>
      </c>
    </row>
    <row r="5530" spans="1:6" x14ac:dyDescent="0.25">
      <c r="A5530" t="str">
        <f t="shared" si="87"/>
        <v>HFTD - Distribution</v>
      </c>
      <c r="B5530" t="s">
        <v>594</v>
      </c>
      <c r="C5530" t="s">
        <v>428</v>
      </c>
      <c r="D5530" t="s">
        <v>520</v>
      </c>
      <c r="E5530" t="s">
        <v>535</v>
      </c>
      <c r="F5530">
        <v>0</v>
      </c>
    </row>
    <row r="5531" spans="1:6" x14ac:dyDescent="0.25">
      <c r="A5531" t="str">
        <f t="shared" si="87"/>
        <v>HFTD - Distribution</v>
      </c>
      <c r="B5531" t="s">
        <v>594</v>
      </c>
      <c r="C5531" t="s">
        <v>428</v>
      </c>
      <c r="D5531" t="s">
        <v>520</v>
      </c>
      <c r="E5531" t="s">
        <v>537</v>
      </c>
      <c r="F5531">
        <v>0</v>
      </c>
    </row>
    <row r="5532" spans="1:6" x14ac:dyDescent="0.25">
      <c r="A5532" t="str">
        <f t="shared" si="87"/>
        <v>HFTD - Distribution</v>
      </c>
      <c r="B5532" t="s">
        <v>594</v>
      </c>
      <c r="C5532" t="s">
        <v>428</v>
      </c>
      <c r="D5532" t="s">
        <v>520</v>
      </c>
      <c r="E5532" t="s">
        <v>541</v>
      </c>
      <c r="F5532">
        <v>0</v>
      </c>
    </row>
    <row r="5533" spans="1:6" x14ac:dyDescent="0.25">
      <c r="A5533" t="str">
        <f t="shared" si="87"/>
        <v>HFTD - Distribution</v>
      </c>
      <c r="B5533" t="s">
        <v>594</v>
      </c>
      <c r="C5533" t="s">
        <v>428</v>
      </c>
      <c r="D5533" t="s">
        <v>520</v>
      </c>
      <c r="E5533" t="s">
        <v>543</v>
      </c>
      <c r="F5533">
        <v>0</v>
      </c>
    </row>
    <row r="5534" spans="1:6" x14ac:dyDescent="0.25">
      <c r="A5534" t="str">
        <f t="shared" si="87"/>
        <v>HFTD - Distribution</v>
      </c>
      <c r="B5534" t="s">
        <v>594</v>
      </c>
      <c r="C5534" t="s">
        <v>428</v>
      </c>
      <c r="D5534" t="s">
        <v>545</v>
      </c>
      <c r="E5534" t="s">
        <v>546</v>
      </c>
      <c r="F5534">
        <v>6.0830832507082299E-6</v>
      </c>
    </row>
    <row r="5535" spans="1:6" x14ac:dyDescent="0.25">
      <c r="A5535" t="str">
        <f t="shared" si="87"/>
        <v>HFTD - Distribution</v>
      </c>
      <c r="B5535" t="s">
        <v>594</v>
      </c>
      <c r="C5535" t="s">
        <v>428</v>
      </c>
      <c r="D5535" t="s">
        <v>548</v>
      </c>
      <c r="E5535" t="s">
        <v>548</v>
      </c>
      <c r="F5535">
        <v>1.8421773731906099E-5</v>
      </c>
    </row>
    <row r="5536" spans="1:6" x14ac:dyDescent="0.25">
      <c r="A5536" t="str">
        <f t="shared" si="87"/>
        <v>HFTD - Distribution</v>
      </c>
      <c r="B5536" t="s">
        <v>594</v>
      </c>
      <c r="C5536" t="s">
        <v>428</v>
      </c>
      <c r="D5536" t="s">
        <v>550</v>
      </c>
      <c r="E5536" t="s">
        <v>550</v>
      </c>
      <c r="F5536">
        <v>3.0221498931426699E-6</v>
      </c>
    </row>
    <row r="5537" spans="1:6" x14ac:dyDescent="0.25">
      <c r="A5537" t="str">
        <f t="shared" si="87"/>
        <v>HFTD - Distribution</v>
      </c>
      <c r="B5537" t="s">
        <v>594</v>
      </c>
      <c r="C5537" t="s">
        <v>428</v>
      </c>
      <c r="D5537" t="s">
        <v>552</v>
      </c>
      <c r="E5537" t="s">
        <v>552</v>
      </c>
      <c r="F5537">
        <v>2.8393829239540002E-9</v>
      </c>
    </row>
    <row r="5538" spans="1:6" x14ac:dyDescent="0.25">
      <c r="A5538" t="str">
        <f t="shared" si="87"/>
        <v>HFTD - Distribution</v>
      </c>
      <c r="B5538" t="s">
        <v>594</v>
      </c>
      <c r="C5538" t="s">
        <v>428</v>
      </c>
      <c r="D5538" t="s">
        <v>554</v>
      </c>
      <c r="E5538" t="s">
        <v>555</v>
      </c>
      <c r="F5538">
        <v>1.24030281021203E-7</v>
      </c>
    </row>
    <row r="5539" spans="1:6" x14ac:dyDescent="0.25">
      <c r="A5539" t="str">
        <f t="shared" si="87"/>
        <v>HFTD - Distribution</v>
      </c>
      <c r="B5539" t="s">
        <v>594</v>
      </c>
      <c r="C5539" t="s">
        <v>428</v>
      </c>
      <c r="D5539" t="s">
        <v>554</v>
      </c>
      <c r="E5539" t="s">
        <v>556</v>
      </c>
      <c r="F5539">
        <v>2.9347678382865501E-7</v>
      </c>
    </row>
    <row r="5540" spans="1:6" x14ac:dyDescent="0.25">
      <c r="A5540" t="str">
        <f t="shared" si="87"/>
        <v>HFTD - Distribution</v>
      </c>
      <c r="B5540" t="s">
        <v>594</v>
      </c>
      <c r="C5540" t="s">
        <v>428</v>
      </c>
      <c r="D5540" t="s">
        <v>554</v>
      </c>
      <c r="E5540" t="s">
        <v>558</v>
      </c>
      <c r="F5540">
        <v>1.0018230117122899E-6</v>
      </c>
    </row>
    <row r="5541" spans="1:6" x14ac:dyDescent="0.25">
      <c r="A5541" t="str">
        <f t="shared" si="87"/>
        <v>HFTD - Distribution</v>
      </c>
      <c r="B5541" t="s">
        <v>594</v>
      </c>
      <c r="C5541" t="s">
        <v>428</v>
      </c>
      <c r="D5541" t="s">
        <v>554</v>
      </c>
      <c r="E5541" t="s">
        <v>560</v>
      </c>
      <c r="F5541">
        <v>5.3272476105031803E-8</v>
      </c>
    </row>
    <row r="5542" spans="1:6" x14ac:dyDescent="0.25">
      <c r="A5542" t="str">
        <f t="shared" si="87"/>
        <v>HFTD - Distribution</v>
      </c>
      <c r="B5542" t="s">
        <v>594</v>
      </c>
      <c r="C5542" t="s">
        <v>428</v>
      </c>
      <c r="D5542" t="s">
        <v>554</v>
      </c>
      <c r="E5542" t="s">
        <v>562</v>
      </c>
      <c r="F5542">
        <v>2.37062484016072E-6</v>
      </c>
    </row>
    <row r="5543" spans="1:6" x14ac:dyDescent="0.25">
      <c r="A5543" t="str">
        <f t="shared" si="87"/>
        <v>HFTD - Distribution</v>
      </c>
      <c r="B5543" t="s">
        <v>594</v>
      </c>
      <c r="C5543" t="s">
        <v>428</v>
      </c>
      <c r="D5543" t="s">
        <v>554</v>
      </c>
      <c r="E5543" t="s">
        <v>564</v>
      </c>
      <c r="F5543">
        <v>1.06585431154475E-6</v>
      </c>
    </row>
    <row r="5544" spans="1:6" x14ac:dyDescent="0.25">
      <c r="A5544" t="str">
        <f t="shared" si="87"/>
        <v>HFTD - Distribution</v>
      </c>
      <c r="B5544" t="s">
        <v>594</v>
      </c>
      <c r="C5544" t="s">
        <v>428</v>
      </c>
      <c r="D5544" t="s">
        <v>554</v>
      </c>
      <c r="E5544" t="s">
        <v>566</v>
      </c>
      <c r="F5544">
        <v>1.2190970085576499E-6</v>
      </c>
    </row>
    <row r="5545" spans="1:6" x14ac:dyDescent="0.25">
      <c r="A5545" t="str">
        <f t="shared" si="87"/>
        <v>HFTD - Distribution</v>
      </c>
      <c r="B5545" t="s">
        <v>594</v>
      </c>
      <c r="C5545" t="s">
        <v>428</v>
      </c>
      <c r="D5545" t="s">
        <v>554</v>
      </c>
      <c r="E5545" t="s">
        <v>568</v>
      </c>
      <c r="F5545">
        <v>7.1808432970721704E-6</v>
      </c>
    </row>
    <row r="5546" spans="1:6" x14ac:dyDescent="0.25">
      <c r="A5546" t="str">
        <f t="shared" si="87"/>
        <v>HFTD - Distribution</v>
      </c>
      <c r="B5546" t="s">
        <v>594</v>
      </c>
      <c r="C5546" t="s">
        <v>428</v>
      </c>
      <c r="D5546" t="s">
        <v>554</v>
      </c>
      <c r="E5546" t="s">
        <v>570</v>
      </c>
      <c r="F5546">
        <v>1.5070847479701E-6</v>
      </c>
    </row>
    <row r="5547" spans="1:6" x14ac:dyDescent="0.25">
      <c r="A5547" t="str">
        <f t="shared" si="87"/>
        <v>HFTD - Distribution</v>
      </c>
      <c r="B5547" t="s">
        <v>594</v>
      </c>
      <c r="C5547" t="s">
        <v>428</v>
      </c>
      <c r="D5547" t="s">
        <v>554</v>
      </c>
      <c r="E5547" t="s">
        <v>571</v>
      </c>
      <c r="F5547">
        <v>1.30447489331617E-7</v>
      </c>
    </row>
    <row r="5548" spans="1:6" x14ac:dyDescent="0.25">
      <c r="A5548" t="str">
        <f t="shared" si="87"/>
        <v>HFTD - Distribution</v>
      </c>
      <c r="B5548" t="s">
        <v>594</v>
      </c>
      <c r="C5548" t="s">
        <v>428</v>
      </c>
      <c r="D5548" t="s">
        <v>554</v>
      </c>
      <c r="E5548" t="s">
        <v>573</v>
      </c>
      <c r="F5548">
        <v>6.1856902035881001E-6</v>
      </c>
    </row>
    <row r="5549" spans="1:6" x14ac:dyDescent="0.25">
      <c r="A5549" t="str">
        <f t="shared" si="87"/>
        <v>HFTD - Distribution</v>
      </c>
      <c r="B5549" t="s">
        <v>594</v>
      </c>
      <c r="C5549" t="s">
        <v>428</v>
      </c>
      <c r="D5549" t="s">
        <v>574</v>
      </c>
      <c r="E5549" t="s">
        <v>575</v>
      </c>
      <c r="F5549">
        <v>5.26297614613429E-5</v>
      </c>
    </row>
    <row r="5550" spans="1:6" x14ac:dyDescent="0.25">
      <c r="A5550" t="str">
        <f t="shared" si="87"/>
        <v>HFTD - Distribution</v>
      </c>
      <c r="B5550" t="s">
        <v>594</v>
      </c>
      <c r="C5550" t="s">
        <v>502</v>
      </c>
      <c r="D5550" t="s">
        <v>509</v>
      </c>
      <c r="E5550" t="s">
        <v>510</v>
      </c>
      <c r="F5550">
        <v>7.8712969996280192E-6</v>
      </c>
    </row>
    <row r="5551" spans="1:6" x14ac:dyDescent="0.25">
      <c r="A5551" t="str">
        <f t="shared" si="87"/>
        <v>HFTD - Distribution</v>
      </c>
      <c r="B5551" t="s">
        <v>594</v>
      </c>
      <c r="C5551" t="s">
        <v>502</v>
      </c>
      <c r="D5551" t="s">
        <v>509</v>
      </c>
      <c r="E5551" t="s">
        <v>512</v>
      </c>
      <c r="F5551">
        <v>1.19635678590432E-6</v>
      </c>
    </row>
    <row r="5552" spans="1:6" x14ac:dyDescent="0.25">
      <c r="A5552" t="str">
        <f t="shared" si="87"/>
        <v>HFTD - Distribution</v>
      </c>
      <c r="B5552" t="s">
        <v>594</v>
      </c>
      <c r="C5552" t="s">
        <v>502</v>
      </c>
      <c r="D5552" t="s">
        <v>509</v>
      </c>
      <c r="E5552" t="s">
        <v>514</v>
      </c>
      <c r="F5552">
        <v>2.53607065722076E-6</v>
      </c>
    </row>
    <row r="5553" spans="1:6" x14ac:dyDescent="0.25">
      <c r="A5553" t="str">
        <f t="shared" si="87"/>
        <v>HFTD - Distribution</v>
      </c>
      <c r="B5553" t="s">
        <v>594</v>
      </c>
      <c r="C5553" t="s">
        <v>502</v>
      </c>
      <c r="D5553" t="s">
        <v>509</v>
      </c>
      <c r="E5553" t="s">
        <v>516</v>
      </c>
      <c r="F5553">
        <v>5.9406364666949601E-7</v>
      </c>
    </row>
    <row r="5554" spans="1:6" x14ac:dyDescent="0.25">
      <c r="A5554" t="str">
        <f t="shared" si="87"/>
        <v>HFTD - Distribution</v>
      </c>
      <c r="B5554" t="s">
        <v>594</v>
      </c>
      <c r="C5554" t="s">
        <v>502</v>
      </c>
      <c r="D5554" t="s">
        <v>518</v>
      </c>
      <c r="E5554" t="s">
        <v>518</v>
      </c>
      <c r="F5554">
        <v>0</v>
      </c>
    </row>
    <row r="5555" spans="1:6" x14ac:dyDescent="0.25">
      <c r="A5555" t="str">
        <f t="shared" si="87"/>
        <v>HFTD - Distribution</v>
      </c>
      <c r="B5555" t="s">
        <v>594</v>
      </c>
      <c r="C5555" t="s">
        <v>502</v>
      </c>
      <c r="D5555" t="s">
        <v>520</v>
      </c>
      <c r="E5555" t="s">
        <v>521</v>
      </c>
      <c r="F5555">
        <v>0</v>
      </c>
    </row>
    <row r="5556" spans="1:6" x14ac:dyDescent="0.25">
      <c r="A5556" t="str">
        <f t="shared" si="87"/>
        <v>HFTD - Distribution</v>
      </c>
      <c r="B5556" t="s">
        <v>594</v>
      </c>
      <c r="C5556" t="s">
        <v>502</v>
      </c>
      <c r="D5556" t="s">
        <v>520</v>
      </c>
      <c r="E5556" t="s">
        <v>523</v>
      </c>
      <c r="F5556">
        <v>0</v>
      </c>
    </row>
    <row r="5557" spans="1:6" x14ac:dyDescent="0.25">
      <c r="A5557" t="str">
        <f t="shared" si="87"/>
        <v>HFTD - Distribution</v>
      </c>
      <c r="B5557" t="s">
        <v>594</v>
      </c>
      <c r="C5557" t="s">
        <v>502</v>
      </c>
      <c r="D5557" t="s">
        <v>520</v>
      </c>
      <c r="E5557" t="s">
        <v>525</v>
      </c>
      <c r="F5557">
        <v>2.6871175512192802E-6</v>
      </c>
    </row>
    <row r="5558" spans="1:6" x14ac:dyDescent="0.25">
      <c r="A5558" t="str">
        <f t="shared" si="87"/>
        <v>HFTD - Distribution</v>
      </c>
      <c r="B5558" t="s">
        <v>594</v>
      </c>
      <c r="C5558" t="s">
        <v>502</v>
      </c>
      <c r="D5558" t="s">
        <v>520</v>
      </c>
      <c r="E5558" t="s">
        <v>526</v>
      </c>
      <c r="F5558">
        <v>2.1102945804509698E-6</v>
      </c>
    </row>
    <row r="5559" spans="1:6" x14ac:dyDescent="0.25">
      <c r="A5559" t="str">
        <f t="shared" si="87"/>
        <v>HFTD - Distribution</v>
      </c>
      <c r="B5559" t="s">
        <v>594</v>
      </c>
      <c r="C5559" t="s">
        <v>502</v>
      </c>
      <c r="D5559" t="s">
        <v>520</v>
      </c>
      <c r="E5559" t="s">
        <v>527</v>
      </c>
      <c r="F5559">
        <v>2.28028573189254E-7</v>
      </c>
    </row>
    <row r="5560" spans="1:6" x14ac:dyDescent="0.25">
      <c r="A5560" t="str">
        <f t="shared" si="87"/>
        <v>HFTD - Distribution</v>
      </c>
      <c r="B5560" t="s">
        <v>594</v>
      </c>
      <c r="C5560" t="s">
        <v>502</v>
      </c>
      <c r="D5560" t="s">
        <v>520</v>
      </c>
      <c r="E5560" t="s">
        <v>529</v>
      </c>
      <c r="F5560">
        <v>0</v>
      </c>
    </row>
    <row r="5561" spans="1:6" x14ac:dyDescent="0.25">
      <c r="A5561" t="str">
        <f t="shared" si="87"/>
        <v>HFTD - Distribution</v>
      </c>
      <c r="B5561" t="s">
        <v>594</v>
      </c>
      <c r="C5561" t="s">
        <v>502</v>
      </c>
      <c r="D5561" t="s">
        <v>520</v>
      </c>
      <c r="E5561" t="s">
        <v>530</v>
      </c>
      <c r="F5561">
        <v>0</v>
      </c>
    </row>
    <row r="5562" spans="1:6" x14ac:dyDescent="0.25">
      <c r="A5562" t="str">
        <f t="shared" si="87"/>
        <v>HFTD - Distribution</v>
      </c>
      <c r="B5562" t="s">
        <v>594</v>
      </c>
      <c r="C5562" t="s">
        <v>502</v>
      </c>
      <c r="D5562" t="s">
        <v>520</v>
      </c>
      <c r="E5562" t="s">
        <v>531</v>
      </c>
      <c r="F5562">
        <v>0</v>
      </c>
    </row>
    <row r="5563" spans="1:6" x14ac:dyDescent="0.25">
      <c r="A5563" t="str">
        <f t="shared" si="87"/>
        <v>HFTD - Distribution</v>
      </c>
      <c r="B5563" t="s">
        <v>594</v>
      </c>
      <c r="C5563" t="s">
        <v>502</v>
      </c>
      <c r="D5563" t="s">
        <v>520</v>
      </c>
      <c r="E5563" t="s">
        <v>532</v>
      </c>
      <c r="F5563">
        <v>5.3937000395885803E-7</v>
      </c>
    </row>
    <row r="5564" spans="1:6" x14ac:dyDescent="0.25">
      <c r="A5564" t="str">
        <f t="shared" si="87"/>
        <v>HFTD - Distribution</v>
      </c>
      <c r="B5564" t="s">
        <v>594</v>
      </c>
      <c r="C5564" t="s">
        <v>502</v>
      </c>
      <c r="D5564" t="s">
        <v>520</v>
      </c>
      <c r="E5564" t="s">
        <v>533</v>
      </c>
      <c r="F5564">
        <v>1.5992697884334899E-7</v>
      </c>
    </row>
    <row r="5565" spans="1:6" x14ac:dyDescent="0.25">
      <c r="A5565" t="str">
        <f t="shared" si="87"/>
        <v>HFTD - Distribution</v>
      </c>
      <c r="B5565" t="s">
        <v>594</v>
      </c>
      <c r="C5565" t="s">
        <v>502</v>
      </c>
      <c r="D5565" t="s">
        <v>520</v>
      </c>
      <c r="E5565" t="s">
        <v>534</v>
      </c>
      <c r="F5565">
        <v>0</v>
      </c>
    </row>
    <row r="5566" spans="1:6" x14ac:dyDescent="0.25">
      <c r="A5566" t="str">
        <f t="shared" si="87"/>
        <v>HFTD - Distribution</v>
      </c>
      <c r="B5566" t="s">
        <v>594</v>
      </c>
      <c r="C5566" t="s">
        <v>502</v>
      </c>
      <c r="D5566" t="s">
        <v>520</v>
      </c>
      <c r="E5566" t="s">
        <v>535</v>
      </c>
      <c r="F5566">
        <v>0</v>
      </c>
    </row>
    <row r="5567" spans="1:6" x14ac:dyDescent="0.25">
      <c r="A5567" t="str">
        <f t="shared" si="87"/>
        <v>HFTD - Distribution</v>
      </c>
      <c r="B5567" t="s">
        <v>594</v>
      </c>
      <c r="C5567" t="s">
        <v>502</v>
      </c>
      <c r="D5567" t="s">
        <v>520</v>
      </c>
      <c r="E5567" t="s">
        <v>537</v>
      </c>
      <c r="F5567">
        <v>0</v>
      </c>
    </row>
    <row r="5568" spans="1:6" x14ac:dyDescent="0.25">
      <c r="A5568" t="str">
        <f t="shared" si="87"/>
        <v>HFTD - Distribution</v>
      </c>
      <c r="B5568" t="s">
        <v>594</v>
      </c>
      <c r="C5568" t="s">
        <v>502</v>
      </c>
      <c r="D5568" t="s">
        <v>520</v>
      </c>
      <c r="E5568" t="s">
        <v>541</v>
      </c>
      <c r="F5568">
        <v>0</v>
      </c>
    </row>
    <row r="5569" spans="1:6" x14ac:dyDescent="0.25">
      <c r="A5569" t="str">
        <f t="shared" si="87"/>
        <v>HFTD - Distribution</v>
      </c>
      <c r="B5569" t="s">
        <v>594</v>
      </c>
      <c r="C5569" t="s">
        <v>502</v>
      </c>
      <c r="D5569" t="s">
        <v>520</v>
      </c>
      <c r="E5569" t="s">
        <v>543</v>
      </c>
      <c r="F5569">
        <v>0</v>
      </c>
    </row>
    <row r="5570" spans="1:6" x14ac:dyDescent="0.25">
      <c r="A5570" t="str">
        <f t="shared" si="87"/>
        <v>HFTD - Distribution</v>
      </c>
      <c r="B5570" t="s">
        <v>594</v>
      </c>
      <c r="C5570" t="s">
        <v>502</v>
      </c>
      <c r="D5570" t="s">
        <v>545</v>
      </c>
      <c r="E5570" t="s">
        <v>546</v>
      </c>
      <c r="F5570">
        <v>4.1979779353106099E-6</v>
      </c>
    </row>
    <row r="5571" spans="1:6" x14ac:dyDescent="0.25">
      <c r="A5571" t="str">
        <f t="shared" ref="A5571:A5634" si="88">IF(ISNUMBER(FIND("non-HFTD - Transmission", B5571)), "non-HFTD - Transmission",
            IF(ISNUMBER(FIND("HFTD - Transmission", B5571)), "HFTD - Transmission",
                 IF(ISNUMBER(FIND("non-HFTD - Distribution", B5571)), "non-HFTD - Distribution",
                         IF(ISNUMBER(FIND("HFTD - Distribution", B5571)), "HFTD - Distribution", B5571))))</f>
        <v>HFTD - Distribution</v>
      </c>
      <c r="B5571" t="s">
        <v>594</v>
      </c>
      <c r="C5571" t="s">
        <v>502</v>
      </c>
      <c r="D5571" t="s">
        <v>548</v>
      </c>
      <c r="E5571" t="s">
        <v>548</v>
      </c>
      <c r="F5571">
        <v>1.32748679559339E-5</v>
      </c>
    </row>
    <row r="5572" spans="1:6" x14ac:dyDescent="0.25">
      <c r="A5572" t="str">
        <f t="shared" si="88"/>
        <v>HFTD - Distribution</v>
      </c>
      <c r="B5572" t="s">
        <v>594</v>
      </c>
      <c r="C5572" t="s">
        <v>502</v>
      </c>
      <c r="D5572" t="s">
        <v>550</v>
      </c>
      <c r="E5572" t="s">
        <v>550</v>
      </c>
      <c r="F5572">
        <v>2.1253650411004299E-6</v>
      </c>
    </row>
    <row r="5573" spans="1:6" x14ac:dyDescent="0.25">
      <c r="A5573" t="str">
        <f t="shared" si="88"/>
        <v>HFTD - Distribution</v>
      </c>
      <c r="B5573" t="s">
        <v>594</v>
      </c>
      <c r="C5573" t="s">
        <v>502</v>
      </c>
      <c r="D5573" t="s">
        <v>552</v>
      </c>
      <c r="E5573" t="s">
        <v>552</v>
      </c>
      <c r="F5573">
        <v>1.8721011898314602E-9</v>
      </c>
    </row>
    <row r="5574" spans="1:6" x14ac:dyDescent="0.25">
      <c r="A5574" t="str">
        <f t="shared" si="88"/>
        <v>HFTD - Distribution</v>
      </c>
      <c r="B5574" t="s">
        <v>594</v>
      </c>
      <c r="C5574" t="s">
        <v>502</v>
      </c>
      <c r="D5574" t="s">
        <v>554</v>
      </c>
      <c r="E5574" t="s">
        <v>555</v>
      </c>
      <c r="F5574">
        <v>3.3406743768807201E-7</v>
      </c>
    </row>
    <row r="5575" spans="1:6" x14ac:dyDescent="0.25">
      <c r="A5575" t="str">
        <f t="shared" si="88"/>
        <v>HFTD - Distribution</v>
      </c>
      <c r="B5575" t="s">
        <v>594</v>
      </c>
      <c r="C5575" t="s">
        <v>502</v>
      </c>
      <c r="D5575" t="s">
        <v>554</v>
      </c>
      <c r="E5575" t="s">
        <v>556</v>
      </c>
      <c r="F5575">
        <v>7.8764606339072899E-7</v>
      </c>
    </row>
    <row r="5576" spans="1:6" x14ac:dyDescent="0.25">
      <c r="A5576" t="str">
        <f t="shared" si="88"/>
        <v>HFTD - Distribution</v>
      </c>
      <c r="B5576" t="s">
        <v>594</v>
      </c>
      <c r="C5576" t="s">
        <v>502</v>
      </c>
      <c r="D5576" t="s">
        <v>554</v>
      </c>
      <c r="E5576" t="s">
        <v>558</v>
      </c>
      <c r="F5576">
        <v>2.6887372183079798E-6</v>
      </c>
    </row>
    <row r="5577" spans="1:6" x14ac:dyDescent="0.25">
      <c r="A5577" t="str">
        <f t="shared" si="88"/>
        <v>HFTD - Distribution</v>
      </c>
      <c r="B5577" t="s">
        <v>594</v>
      </c>
      <c r="C5577" t="s">
        <v>502</v>
      </c>
      <c r="D5577" t="s">
        <v>554</v>
      </c>
      <c r="E5577" t="s">
        <v>560</v>
      </c>
      <c r="F5577">
        <v>1.4395516495559399E-7</v>
      </c>
    </row>
    <row r="5578" spans="1:6" x14ac:dyDescent="0.25">
      <c r="A5578" t="str">
        <f t="shared" si="88"/>
        <v>HFTD - Distribution</v>
      </c>
      <c r="B5578" t="s">
        <v>594</v>
      </c>
      <c r="C5578" t="s">
        <v>502</v>
      </c>
      <c r="D5578" t="s">
        <v>554</v>
      </c>
      <c r="E5578" t="s">
        <v>562</v>
      </c>
      <c r="F5578">
        <v>6.4060039041611801E-6</v>
      </c>
    </row>
    <row r="5579" spans="1:6" x14ac:dyDescent="0.25">
      <c r="A5579" t="str">
        <f t="shared" si="88"/>
        <v>HFTD - Distribution</v>
      </c>
      <c r="B5579" t="s">
        <v>594</v>
      </c>
      <c r="C5579" t="s">
        <v>502</v>
      </c>
      <c r="D5579" t="s">
        <v>554</v>
      </c>
      <c r="E5579" t="s">
        <v>564</v>
      </c>
      <c r="F5579">
        <v>2.86058727264234E-6</v>
      </c>
    </row>
    <row r="5580" spans="1:6" x14ac:dyDescent="0.25">
      <c r="A5580" t="str">
        <f t="shared" si="88"/>
        <v>HFTD - Distribution</v>
      </c>
      <c r="B5580" t="s">
        <v>594</v>
      </c>
      <c r="C5580" t="s">
        <v>502</v>
      </c>
      <c r="D5580" t="s">
        <v>554</v>
      </c>
      <c r="E5580" t="s">
        <v>566</v>
      </c>
      <c r="F5580">
        <v>3.2718668480518299E-6</v>
      </c>
    </row>
    <row r="5581" spans="1:6" x14ac:dyDescent="0.25">
      <c r="A5581" t="str">
        <f t="shared" si="88"/>
        <v>HFTD - Distribution</v>
      </c>
      <c r="B5581" t="s">
        <v>594</v>
      </c>
      <c r="C5581" t="s">
        <v>502</v>
      </c>
      <c r="D5581" t="s">
        <v>554</v>
      </c>
      <c r="E5581" t="s">
        <v>568</v>
      </c>
      <c r="F5581">
        <v>1.92722670630968E-5</v>
      </c>
    </row>
    <row r="5582" spans="1:6" x14ac:dyDescent="0.25">
      <c r="A5582" t="str">
        <f t="shared" si="88"/>
        <v>HFTD - Distribution</v>
      </c>
      <c r="B5582" t="s">
        <v>594</v>
      </c>
      <c r="C5582" t="s">
        <v>502</v>
      </c>
      <c r="D5582" t="s">
        <v>554</v>
      </c>
      <c r="E5582" t="s">
        <v>570</v>
      </c>
      <c r="F5582">
        <v>4.0447811695657396E-6</v>
      </c>
    </row>
    <row r="5583" spans="1:6" x14ac:dyDescent="0.25">
      <c r="A5583" t="str">
        <f t="shared" si="88"/>
        <v>HFTD - Distribution</v>
      </c>
      <c r="B5583" t="s">
        <v>594</v>
      </c>
      <c r="C5583" t="s">
        <v>502</v>
      </c>
      <c r="D5583" t="s">
        <v>554</v>
      </c>
      <c r="E5583" t="s">
        <v>571</v>
      </c>
      <c r="F5583">
        <v>3.5010078177509499E-7</v>
      </c>
    </row>
    <row r="5584" spans="1:6" x14ac:dyDescent="0.25">
      <c r="A5584" t="str">
        <f t="shared" si="88"/>
        <v>HFTD - Distribution</v>
      </c>
      <c r="B5584" t="s">
        <v>594</v>
      </c>
      <c r="C5584" t="s">
        <v>502</v>
      </c>
      <c r="D5584" t="s">
        <v>554</v>
      </c>
      <c r="E5584" t="s">
        <v>573</v>
      </c>
      <c r="F5584">
        <v>1.6601430868396401E-5</v>
      </c>
    </row>
    <row r="5585" spans="1:6" x14ac:dyDescent="0.25">
      <c r="A5585" t="str">
        <f t="shared" si="88"/>
        <v>HFTD - Distribution</v>
      </c>
      <c r="B5585" t="s">
        <v>594</v>
      </c>
      <c r="C5585" t="s">
        <v>502</v>
      </c>
      <c r="D5585" t="s">
        <v>574</v>
      </c>
      <c r="E5585" t="s">
        <v>575</v>
      </c>
      <c r="F5585">
        <v>3.8003725937714599E-5</v>
      </c>
    </row>
    <row r="5586" spans="1:6" x14ac:dyDescent="0.25">
      <c r="A5586" t="str">
        <f t="shared" si="88"/>
        <v>HFTD - Distribution</v>
      </c>
      <c r="B5586" t="s">
        <v>594</v>
      </c>
      <c r="C5586" t="s">
        <v>459</v>
      </c>
      <c r="D5586" t="s">
        <v>509</v>
      </c>
      <c r="E5586" t="s">
        <v>510</v>
      </c>
      <c r="F5586">
        <v>1.7460545811331699E-4</v>
      </c>
    </row>
    <row r="5587" spans="1:6" x14ac:dyDescent="0.25">
      <c r="A5587" t="str">
        <f t="shared" si="88"/>
        <v>HFTD - Distribution</v>
      </c>
      <c r="B5587" t="s">
        <v>594</v>
      </c>
      <c r="C5587" t="s">
        <v>459</v>
      </c>
      <c r="D5587" t="s">
        <v>509</v>
      </c>
      <c r="E5587" t="s">
        <v>512</v>
      </c>
      <c r="F5587">
        <v>3.4622509021746501E-5</v>
      </c>
    </row>
    <row r="5588" spans="1:6" x14ac:dyDescent="0.25">
      <c r="A5588" t="str">
        <f t="shared" si="88"/>
        <v>HFTD - Distribution</v>
      </c>
      <c r="B5588" t="s">
        <v>594</v>
      </c>
      <c r="C5588" t="s">
        <v>459</v>
      </c>
      <c r="D5588" t="s">
        <v>509</v>
      </c>
      <c r="E5588" t="s">
        <v>514</v>
      </c>
      <c r="F5588">
        <v>4.6019113217505603E-5</v>
      </c>
    </row>
    <row r="5589" spans="1:6" x14ac:dyDescent="0.25">
      <c r="A5589" t="str">
        <f t="shared" si="88"/>
        <v>HFTD - Distribution</v>
      </c>
      <c r="B5589" t="s">
        <v>594</v>
      </c>
      <c r="C5589" t="s">
        <v>459</v>
      </c>
      <c r="D5589" t="s">
        <v>509</v>
      </c>
      <c r="E5589" t="s">
        <v>516</v>
      </c>
      <c r="F5589">
        <v>1.3021528448861099E-5</v>
      </c>
    </row>
    <row r="5590" spans="1:6" x14ac:dyDescent="0.25">
      <c r="A5590" t="str">
        <f t="shared" si="88"/>
        <v>HFTD - Distribution</v>
      </c>
      <c r="B5590" t="s">
        <v>594</v>
      </c>
      <c r="C5590" t="s">
        <v>459</v>
      </c>
      <c r="D5590" t="s">
        <v>518</v>
      </c>
      <c r="E5590" t="s">
        <v>518</v>
      </c>
      <c r="F5590">
        <v>0</v>
      </c>
    </row>
    <row r="5591" spans="1:6" x14ac:dyDescent="0.25">
      <c r="A5591" t="str">
        <f t="shared" si="88"/>
        <v>HFTD - Distribution</v>
      </c>
      <c r="B5591" t="s">
        <v>594</v>
      </c>
      <c r="C5591" t="s">
        <v>459</v>
      </c>
      <c r="D5591" t="s">
        <v>520</v>
      </c>
      <c r="E5591" t="s">
        <v>521</v>
      </c>
      <c r="F5591">
        <v>0</v>
      </c>
    </row>
    <row r="5592" spans="1:6" x14ac:dyDescent="0.25">
      <c r="A5592" t="str">
        <f t="shared" si="88"/>
        <v>HFTD - Distribution</v>
      </c>
      <c r="B5592" t="s">
        <v>594</v>
      </c>
      <c r="C5592" t="s">
        <v>459</v>
      </c>
      <c r="D5592" t="s">
        <v>520</v>
      </c>
      <c r="E5592" t="s">
        <v>523</v>
      </c>
      <c r="F5592">
        <v>0</v>
      </c>
    </row>
    <row r="5593" spans="1:6" x14ac:dyDescent="0.25">
      <c r="A5593" t="str">
        <f t="shared" si="88"/>
        <v>HFTD - Distribution</v>
      </c>
      <c r="B5593" t="s">
        <v>594</v>
      </c>
      <c r="C5593" t="s">
        <v>459</v>
      </c>
      <c r="D5593" t="s">
        <v>520</v>
      </c>
      <c r="E5593" t="s">
        <v>525</v>
      </c>
      <c r="F5593">
        <v>9.3695009001432497E-5</v>
      </c>
    </row>
    <row r="5594" spans="1:6" x14ac:dyDescent="0.25">
      <c r="A5594" t="str">
        <f t="shared" si="88"/>
        <v>HFTD - Distribution</v>
      </c>
      <c r="B5594" t="s">
        <v>594</v>
      </c>
      <c r="C5594" t="s">
        <v>459</v>
      </c>
      <c r="D5594" t="s">
        <v>520</v>
      </c>
      <c r="E5594" t="s">
        <v>526</v>
      </c>
      <c r="F5594">
        <v>7.1101082322430999E-5</v>
      </c>
    </row>
    <row r="5595" spans="1:6" x14ac:dyDescent="0.25">
      <c r="A5595" t="str">
        <f t="shared" si="88"/>
        <v>HFTD - Distribution</v>
      </c>
      <c r="B5595" t="s">
        <v>594</v>
      </c>
      <c r="C5595" t="s">
        <v>459</v>
      </c>
      <c r="D5595" t="s">
        <v>520</v>
      </c>
      <c r="E5595" t="s">
        <v>527</v>
      </c>
      <c r="F5595">
        <v>7.7347150861794597E-6</v>
      </c>
    </row>
    <row r="5596" spans="1:6" x14ac:dyDescent="0.25">
      <c r="A5596" t="str">
        <f t="shared" si="88"/>
        <v>HFTD - Distribution</v>
      </c>
      <c r="B5596" t="s">
        <v>594</v>
      </c>
      <c r="C5596" t="s">
        <v>459</v>
      </c>
      <c r="D5596" t="s">
        <v>520</v>
      </c>
      <c r="E5596" t="s">
        <v>529</v>
      </c>
      <c r="F5596">
        <v>0</v>
      </c>
    </row>
    <row r="5597" spans="1:6" x14ac:dyDescent="0.25">
      <c r="A5597" t="str">
        <f t="shared" si="88"/>
        <v>HFTD - Distribution</v>
      </c>
      <c r="B5597" t="s">
        <v>594</v>
      </c>
      <c r="C5597" t="s">
        <v>459</v>
      </c>
      <c r="D5597" t="s">
        <v>520</v>
      </c>
      <c r="E5597" t="s">
        <v>530</v>
      </c>
      <c r="F5597">
        <v>0</v>
      </c>
    </row>
    <row r="5598" spans="1:6" x14ac:dyDescent="0.25">
      <c r="A5598" t="str">
        <f t="shared" si="88"/>
        <v>HFTD - Distribution</v>
      </c>
      <c r="B5598" t="s">
        <v>594</v>
      </c>
      <c r="C5598" t="s">
        <v>459</v>
      </c>
      <c r="D5598" t="s">
        <v>520</v>
      </c>
      <c r="E5598" t="s">
        <v>531</v>
      </c>
      <c r="F5598">
        <v>0</v>
      </c>
    </row>
    <row r="5599" spans="1:6" x14ac:dyDescent="0.25">
      <c r="A5599" t="str">
        <f t="shared" si="88"/>
        <v>HFTD - Distribution</v>
      </c>
      <c r="B5599" t="s">
        <v>594</v>
      </c>
      <c r="C5599" t="s">
        <v>459</v>
      </c>
      <c r="D5599" t="s">
        <v>520</v>
      </c>
      <c r="E5599" t="s">
        <v>532</v>
      </c>
      <c r="F5599">
        <v>1.96918784553132E-5</v>
      </c>
    </row>
    <row r="5600" spans="1:6" x14ac:dyDescent="0.25">
      <c r="A5600" t="str">
        <f t="shared" si="88"/>
        <v>HFTD - Distribution</v>
      </c>
      <c r="B5600" t="s">
        <v>594</v>
      </c>
      <c r="C5600" t="s">
        <v>459</v>
      </c>
      <c r="D5600" t="s">
        <v>520</v>
      </c>
      <c r="E5600" t="s">
        <v>533</v>
      </c>
      <c r="F5600">
        <v>4.6600108152291997E-6</v>
      </c>
    </row>
    <row r="5601" spans="1:6" x14ac:dyDescent="0.25">
      <c r="A5601" t="str">
        <f t="shared" si="88"/>
        <v>HFTD - Distribution</v>
      </c>
      <c r="B5601" t="s">
        <v>594</v>
      </c>
      <c r="C5601" t="s">
        <v>459</v>
      </c>
      <c r="D5601" t="s">
        <v>520</v>
      </c>
      <c r="E5601" t="s">
        <v>534</v>
      </c>
      <c r="F5601">
        <v>0</v>
      </c>
    </row>
    <row r="5602" spans="1:6" x14ac:dyDescent="0.25">
      <c r="A5602" t="str">
        <f t="shared" si="88"/>
        <v>HFTD - Distribution</v>
      </c>
      <c r="B5602" t="s">
        <v>594</v>
      </c>
      <c r="C5602" t="s">
        <v>459</v>
      </c>
      <c r="D5602" t="s">
        <v>520</v>
      </c>
      <c r="E5602" t="s">
        <v>535</v>
      </c>
      <c r="F5602">
        <v>0</v>
      </c>
    </row>
    <row r="5603" spans="1:6" x14ac:dyDescent="0.25">
      <c r="A5603" t="str">
        <f t="shared" si="88"/>
        <v>HFTD - Distribution</v>
      </c>
      <c r="B5603" t="s">
        <v>594</v>
      </c>
      <c r="C5603" t="s">
        <v>459</v>
      </c>
      <c r="D5603" t="s">
        <v>520</v>
      </c>
      <c r="E5603" t="s">
        <v>537</v>
      </c>
      <c r="F5603">
        <v>0</v>
      </c>
    </row>
    <row r="5604" spans="1:6" x14ac:dyDescent="0.25">
      <c r="A5604" t="str">
        <f t="shared" si="88"/>
        <v>HFTD - Distribution</v>
      </c>
      <c r="B5604" t="s">
        <v>594</v>
      </c>
      <c r="C5604" t="s">
        <v>459</v>
      </c>
      <c r="D5604" t="s">
        <v>520</v>
      </c>
      <c r="E5604" t="s">
        <v>541</v>
      </c>
      <c r="F5604">
        <v>0</v>
      </c>
    </row>
    <row r="5605" spans="1:6" x14ac:dyDescent="0.25">
      <c r="A5605" t="str">
        <f t="shared" si="88"/>
        <v>HFTD - Distribution</v>
      </c>
      <c r="B5605" t="s">
        <v>594</v>
      </c>
      <c r="C5605" t="s">
        <v>459</v>
      </c>
      <c r="D5605" t="s">
        <v>520</v>
      </c>
      <c r="E5605" t="s">
        <v>543</v>
      </c>
      <c r="F5605">
        <v>0</v>
      </c>
    </row>
    <row r="5606" spans="1:6" x14ac:dyDescent="0.25">
      <c r="A5606" t="str">
        <f t="shared" si="88"/>
        <v>HFTD - Distribution</v>
      </c>
      <c r="B5606" t="s">
        <v>594</v>
      </c>
      <c r="C5606" t="s">
        <v>459</v>
      </c>
      <c r="D5606" t="s">
        <v>545</v>
      </c>
      <c r="E5606" t="s">
        <v>546</v>
      </c>
      <c r="F5606">
        <v>9.08616836860139E-5</v>
      </c>
    </row>
    <row r="5607" spans="1:6" x14ac:dyDescent="0.25">
      <c r="A5607" t="str">
        <f t="shared" si="88"/>
        <v>HFTD - Distribution</v>
      </c>
      <c r="B5607" t="s">
        <v>594</v>
      </c>
      <c r="C5607" t="s">
        <v>459</v>
      </c>
      <c r="D5607" t="s">
        <v>548</v>
      </c>
      <c r="E5607" t="s">
        <v>548</v>
      </c>
      <c r="F5607">
        <v>3.8135228386800203E-4</v>
      </c>
    </row>
    <row r="5608" spans="1:6" x14ac:dyDescent="0.25">
      <c r="A5608" t="str">
        <f t="shared" si="88"/>
        <v>HFTD - Distribution</v>
      </c>
      <c r="B5608" t="s">
        <v>594</v>
      </c>
      <c r="C5608" t="s">
        <v>459</v>
      </c>
      <c r="D5608" t="s">
        <v>550</v>
      </c>
      <c r="E5608" t="s">
        <v>550</v>
      </c>
      <c r="F5608">
        <v>5.3473842336625501E-5</v>
      </c>
    </row>
    <row r="5609" spans="1:6" x14ac:dyDescent="0.25">
      <c r="A5609" t="str">
        <f t="shared" si="88"/>
        <v>HFTD - Distribution</v>
      </c>
      <c r="B5609" t="s">
        <v>594</v>
      </c>
      <c r="C5609" t="s">
        <v>459</v>
      </c>
      <c r="D5609" t="s">
        <v>552</v>
      </c>
      <c r="E5609" t="s">
        <v>552</v>
      </c>
      <c r="F5609">
        <v>3.0567780365110801E-8</v>
      </c>
    </row>
    <row r="5610" spans="1:6" x14ac:dyDescent="0.25">
      <c r="A5610" t="str">
        <f t="shared" si="88"/>
        <v>HFTD - Distribution</v>
      </c>
      <c r="B5610" t="s">
        <v>594</v>
      </c>
      <c r="C5610" t="s">
        <v>459</v>
      </c>
      <c r="D5610" t="s">
        <v>554</v>
      </c>
      <c r="E5610" t="s">
        <v>555</v>
      </c>
      <c r="F5610">
        <v>1.1281688882738699E-5</v>
      </c>
    </row>
    <row r="5611" spans="1:6" x14ac:dyDescent="0.25">
      <c r="A5611" t="str">
        <f t="shared" si="88"/>
        <v>HFTD - Distribution</v>
      </c>
      <c r="B5611" t="s">
        <v>594</v>
      </c>
      <c r="C5611" t="s">
        <v>459</v>
      </c>
      <c r="D5611" t="s">
        <v>554</v>
      </c>
      <c r="E5611" t="s">
        <v>556</v>
      </c>
      <c r="F5611">
        <v>2.6158128996825601E-5</v>
      </c>
    </row>
    <row r="5612" spans="1:6" x14ac:dyDescent="0.25">
      <c r="A5612" t="str">
        <f t="shared" si="88"/>
        <v>HFTD - Distribution</v>
      </c>
      <c r="B5612" t="s">
        <v>594</v>
      </c>
      <c r="C5612" t="s">
        <v>459</v>
      </c>
      <c r="D5612" t="s">
        <v>554</v>
      </c>
      <c r="E5612" t="s">
        <v>558</v>
      </c>
      <c r="F5612">
        <v>8.9294339506114698E-5</v>
      </c>
    </row>
    <row r="5613" spans="1:6" x14ac:dyDescent="0.25">
      <c r="A5613" t="str">
        <f t="shared" si="88"/>
        <v>HFTD - Distribution</v>
      </c>
      <c r="B5613" t="s">
        <v>594</v>
      </c>
      <c r="C5613" t="s">
        <v>459</v>
      </c>
      <c r="D5613" t="s">
        <v>554</v>
      </c>
      <c r="E5613" t="s">
        <v>560</v>
      </c>
      <c r="F5613">
        <v>4.9350294652386903E-6</v>
      </c>
    </row>
    <row r="5614" spans="1:6" x14ac:dyDescent="0.25">
      <c r="A5614" t="str">
        <f t="shared" si="88"/>
        <v>HFTD - Distribution</v>
      </c>
      <c r="B5614" t="s">
        <v>594</v>
      </c>
      <c r="C5614" t="s">
        <v>459</v>
      </c>
      <c r="D5614" t="s">
        <v>554</v>
      </c>
      <c r="E5614" t="s">
        <v>562</v>
      </c>
      <c r="F5614">
        <v>2.1960877910300199E-4</v>
      </c>
    </row>
    <row r="5615" spans="1:6" x14ac:dyDescent="0.25">
      <c r="A5615" t="str">
        <f t="shared" si="88"/>
        <v>HFTD - Distribution</v>
      </c>
      <c r="B5615" t="s">
        <v>594</v>
      </c>
      <c r="C5615" t="s">
        <v>459</v>
      </c>
      <c r="D5615" t="s">
        <v>554</v>
      </c>
      <c r="E5615" t="s">
        <v>564</v>
      </c>
      <c r="F5615">
        <v>9.5001567788368697E-5</v>
      </c>
    </row>
    <row r="5616" spans="1:6" x14ac:dyDescent="0.25">
      <c r="A5616" t="str">
        <f t="shared" si="88"/>
        <v>HFTD - Distribution</v>
      </c>
      <c r="B5616" t="s">
        <v>594</v>
      </c>
      <c r="C5616" t="s">
        <v>459</v>
      </c>
      <c r="D5616" t="s">
        <v>554</v>
      </c>
      <c r="E5616" t="s">
        <v>566</v>
      </c>
      <c r="F5616">
        <v>1.08660373040321E-4</v>
      </c>
    </row>
    <row r="5617" spans="1:6" x14ac:dyDescent="0.25">
      <c r="A5617" t="str">
        <f t="shared" si="88"/>
        <v>HFTD - Distribution</v>
      </c>
      <c r="B5617" t="s">
        <v>594</v>
      </c>
      <c r="C5617" t="s">
        <v>459</v>
      </c>
      <c r="D5617" t="s">
        <v>554</v>
      </c>
      <c r="E5617" t="s">
        <v>568</v>
      </c>
      <c r="F5617">
        <v>6.4004185551001596E-4</v>
      </c>
    </row>
    <row r="5618" spans="1:6" x14ac:dyDescent="0.25">
      <c r="A5618" t="str">
        <f t="shared" si="88"/>
        <v>HFTD - Distribution</v>
      </c>
      <c r="B5618" t="s">
        <v>594</v>
      </c>
      <c r="C5618" t="s">
        <v>459</v>
      </c>
      <c r="D5618" t="s">
        <v>554</v>
      </c>
      <c r="E5618" t="s">
        <v>570</v>
      </c>
      <c r="F5618">
        <v>1.3432925334757299E-4</v>
      </c>
    </row>
    <row r="5619" spans="1:6" x14ac:dyDescent="0.25">
      <c r="A5619" t="str">
        <f t="shared" si="88"/>
        <v>HFTD - Distribution</v>
      </c>
      <c r="B5619" t="s">
        <v>594</v>
      </c>
      <c r="C5619" t="s">
        <v>459</v>
      </c>
      <c r="D5619" t="s">
        <v>554</v>
      </c>
      <c r="E5619" t="s">
        <v>571</v>
      </c>
      <c r="F5619">
        <v>1.16270261951648E-5</v>
      </c>
    </row>
    <row r="5620" spans="1:6" x14ac:dyDescent="0.25">
      <c r="A5620" t="str">
        <f t="shared" si="88"/>
        <v>HFTD - Distribution</v>
      </c>
      <c r="B5620" t="s">
        <v>594</v>
      </c>
      <c r="C5620" t="s">
        <v>459</v>
      </c>
      <c r="D5620" t="s">
        <v>554</v>
      </c>
      <c r="E5620" t="s">
        <v>573</v>
      </c>
      <c r="F5620">
        <v>5.5134201816225297E-4</v>
      </c>
    </row>
    <row r="5621" spans="1:6" x14ac:dyDescent="0.25">
      <c r="A5621" t="str">
        <f t="shared" si="88"/>
        <v>HFTD - Distribution</v>
      </c>
      <c r="B5621" t="s">
        <v>594</v>
      </c>
      <c r="C5621" t="s">
        <v>459</v>
      </c>
      <c r="D5621" t="s">
        <v>574</v>
      </c>
      <c r="E5621" t="s">
        <v>575</v>
      </c>
      <c r="F5621">
        <v>9.1175371343394198E-4</v>
      </c>
    </row>
    <row r="5622" spans="1:6" x14ac:dyDescent="0.25">
      <c r="A5622" t="str">
        <f t="shared" si="88"/>
        <v>HFTD - Distribution</v>
      </c>
      <c r="B5622" t="s">
        <v>594</v>
      </c>
      <c r="C5622" t="s">
        <v>490</v>
      </c>
      <c r="D5622" t="s">
        <v>509</v>
      </c>
      <c r="E5622" t="s">
        <v>510</v>
      </c>
      <c r="F5622">
        <v>2.3873770973925901E-2</v>
      </c>
    </row>
    <row r="5623" spans="1:6" x14ac:dyDescent="0.25">
      <c r="A5623" t="str">
        <f t="shared" si="88"/>
        <v>HFTD - Distribution</v>
      </c>
      <c r="B5623" t="s">
        <v>594</v>
      </c>
      <c r="C5623" t="s">
        <v>490</v>
      </c>
      <c r="D5623" t="s">
        <v>509</v>
      </c>
      <c r="E5623" t="s">
        <v>512</v>
      </c>
      <c r="F5623">
        <v>2.8324794567356299E-3</v>
      </c>
    </row>
    <row r="5624" spans="1:6" x14ac:dyDescent="0.25">
      <c r="A5624" t="str">
        <f t="shared" si="88"/>
        <v>HFTD - Distribution</v>
      </c>
      <c r="B5624" t="s">
        <v>594</v>
      </c>
      <c r="C5624" t="s">
        <v>490</v>
      </c>
      <c r="D5624" t="s">
        <v>509</v>
      </c>
      <c r="E5624" t="s">
        <v>514</v>
      </c>
      <c r="F5624">
        <v>8.97794765961887E-3</v>
      </c>
    </row>
    <row r="5625" spans="1:6" x14ac:dyDescent="0.25">
      <c r="A5625" t="str">
        <f t="shared" si="88"/>
        <v>HFTD - Distribution</v>
      </c>
      <c r="B5625" t="s">
        <v>594</v>
      </c>
      <c r="C5625" t="s">
        <v>490</v>
      </c>
      <c r="D5625" t="s">
        <v>509</v>
      </c>
      <c r="E5625" t="s">
        <v>516</v>
      </c>
      <c r="F5625">
        <v>1.62360333963386E-3</v>
      </c>
    </row>
    <row r="5626" spans="1:6" x14ac:dyDescent="0.25">
      <c r="A5626" t="str">
        <f t="shared" si="88"/>
        <v>HFTD - Distribution</v>
      </c>
      <c r="B5626" t="s">
        <v>594</v>
      </c>
      <c r="C5626" t="s">
        <v>490</v>
      </c>
      <c r="D5626" t="s">
        <v>518</v>
      </c>
      <c r="E5626" t="s">
        <v>518</v>
      </c>
      <c r="F5626">
        <v>0</v>
      </c>
    </row>
    <row r="5627" spans="1:6" x14ac:dyDescent="0.25">
      <c r="A5627" t="str">
        <f t="shared" si="88"/>
        <v>HFTD - Distribution</v>
      </c>
      <c r="B5627" t="s">
        <v>594</v>
      </c>
      <c r="C5627" t="s">
        <v>490</v>
      </c>
      <c r="D5627" t="s">
        <v>520</v>
      </c>
      <c r="E5627" t="s">
        <v>521</v>
      </c>
      <c r="F5627">
        <v>0</v>
      </c>
    </row>
    <row r="5628" spans="1:6" x14ac:dyDescent="0.25">
      <c r="A5628" t="str">
        <f t="shared" si="88"/>
        <v>HFTD - Distribution</v>
      </c>
      <c r="B5628" t="s">
        <v>594</v>
      </c>
      <c r="C5628" t="s">
        <v>490</v>
      </c>
      <c r="D5628" t="s">
        <v>520</v>
      </c>
      <c r="E5628" t="s">
        <v>523</v>
      </c>
      <c r="F5628">
        <v>0</v>
      </c>
    </row>
    <row r="5629" spans="1:6" x14ac:dyDescent="0.25">
      <c r="A5629" t="str">
        <f t="shared" si="88"/>
        <v>HFTD - Distribution</v>
      </c>
      <c r="B5629" t="s">
        <v>594</v>
      </c>
      <c r="C5629" t="s">
        <v>490</v>
      </c>
      <c r="D5629" t="s">
        <v>520</v>
      </c>
      <c r="E5629" t="s">
        <v>525</v>
      </c>
      <c r="F5629">
        <v>4.4222301000042999E-2</v>
      </c>
    </row>
    <row r="5630" spans="1:6" x14ac:dyDescent="0.25">
      <c r="A5630" t="str">
        <f t="shared" si="88"/>
        <v>HFTD - Distribution</v>
      </c>
      <c r="B5630" t="s">
        <v>594</v>
      </c>
      <c r="C5630" t="s">
        <v>490</v>
      </c>
      <c r="D5630" t="s">
        <v>520</v>
      </c>
      <c r="E5630" t="s">
        <v>526</v>
      </c>
      <c r="F5630">
        <v>2.6708315397863398E-2</v>
      </c>
    </row>
    <row r="5631" spans="1:6" x14ac:dyDescent="0.25">
      <c r="A5631" t="str">
        <f t="shared" si="88"/>
        <v>HFTD - Distribution</v>
      </c>
      <c r="B5631" t="s">
        <v>594</v>
      </c>
      <c r="C5631" t="s">
        <v>490</v>
      </c>
      <c r="D5631" t="s">
        <v>520</v>
      </c>
      <c r="E5631" t="s">
        <v>527</v>
      </c>
      <c r="F5631">
        <v>3.44215441560168E-3</v>
      </c>
    </row>
    <row r="5632" spans="1:6" x14ac:dyDescent="0.25">
      <c r="A5632" t="str">
        <f t="shared" si="88"/>
        <v>HFTD - Distribution</v>
      </c>
      <c r="B5632" t="s">
        <v>594</v>
      </c>
      <c r="C5632" t="s">
        <v>490</v>
      </c>
      <c r="D5632" t="s">
        <v>520</v>
      </c>
      <c r="E5632" t="s">
        <v>529</v>
      </c>
      <c r="F5632">
        <v>0</v>
      </c>
    </row>
    <row r="5633" spans="1:6" x14ac:dyDescent="0.25">
      <c r="A5633" t="str">
        <f t="shared" si="88"/>
        <v>HFTD - Distribution</v>
      </c>
      <c r="B5633" t="s">
        <v>594</v>
      </c>
      <c r="C5633" t="s">
        <v>490</v>
      </c>
      <c r="D5633" t="s">
        <v>520</v>
      </c>
      <c r="E5633" t="s">
        <v>530</v>
      </c>
      <c r="F5633">
        <v>0</v>
      </c>
    </row>
    <row r="5634" spans="1:6" x14ac:dyDescent="0.25">
      <c r="A5634" t="str">
        <f t="shared" si="88"/>
        <v>HFTD - Distribution</v>
      </c>
      <c r="B5634" t="s">
        <v>594</v>
      </c>
      <c r="C5634" t="s">
        <v>490</v>
      </c>
      <c r="D5634" t="s">
        <v>520</v>
      </c>
      <c r="E5634" t="s">
        <v>531</v>
      </c>
      <c r="F5634">
        <v>0</v>
      </c>
    </row>
    <row r="5635" spans="1:6" x14ac:dyDescent="0.25">
      <c r="A5635" t="str">
        <f t="shared" ref="A5635:A5698" si="89">IF(ISNUMBER(FIND("non-HFTD - Transmission", B5635)), "non-HFTD - Transmission",
            IF(ISNUMBER(FIND("HFTD - Transmission", B5635)), "HFTD - Transmission",
                 IF(ISNUMBER(FIND("non-HFTD - Distribution", B5635)), "non-HFTD - Distribution",
                         IF(ISNUMBER(FIND("HFTD - Distribution", B5635)), "HFTD - Distribution", B5635))))</f>
        <v>HFTD - Distribution</v>
      </c>
      <c r="B5635" t="s">
        <v>594</v>
      </c>
      <c r="C5635" t="s">
        <v>490</v>
      </c>
      <c r="D5635" t="s">
        <v>520</v>
      </c>
      <c r="E5635" t="s">
        <v>532</v>
      </c>
      <c r="F5635">
        <v>8.6714915687386498E-3</v>
      </c>
    </row>
    <row r="5636" spans="1:6" x14ac:dyDescent="0.25">
      <c r="A5636" t="str">
        <f t="shared" si="89"/>
        <v>HFTD - Distribution</v>
      </c>
      <c r="B5636" t="s">
        <v>594</v>
      </c>
      <c r="C5636" t="s">
        <v>490</v>
      </c>
      <c r="D5636" t="s">
        <v>520</v>
      </c>
      <c r="E5636" t="s">
        <v>533</v>
      </c>
      <c r="F5636">
        <v>1.8903117685803901E-3</v>
      </c>
    </row>
    <row r="5637" spans="1:6" x14ac:dyDescent="0.25">
      <c r="A5637" t="str">
        <f t="shared" si="89"/>
        <v>HFTD - Distribution</v>
      </c>
      <c r="B5637" t="s">
        <v>594</v>
      </c>
      <c r="C5637" t="s">
        <v>490</v>
      </c>
      <c r="D5637" t="s">
        <v>520</v>
      </c>
      <c r="E5637" t="s">
        <v>534</v>
      </c>
      <c r="F5637">
        <v>0</v>
      </c>
    </row>
    <row r="5638" spans="1:6" x14ac:dyDescent="0.25">
      <c r="A5638" t="str">
        <f t="shared" si="89"/>
        <v>HFTD - Distribution</v>
      </c>
      <c r="B5638" t="s">
        <v>594</v>
      </c>
      <c r="C5638" t="s">
        <v>490</v>
      </c>
      <c r="D5638" t="s">
        <v>520</v>
      </c>
      <c r="E5638" t="s">
        <v>535</v>
      </c>
      <c r="F5638">
        <v>0</v>
      </c>
    </row>
    <row r="5639" spans="1:6" x14ac:dyDescent="0.25">
      <c r="A5639" t="str">
        <f t="shared" si="89"/>
        <v>HFTD - Distribution</v>
      </c>
      <c r="B5639" t="s">
        <v>594</v>
      </c>
      <c r="C5639" t="s">
        <v>490</v>
      </c>
      <c r="D5639" t="s">
        <v>520</v>
      </c>
      <c r="E5639" t="s">
        <v>537</v>
      </c>
      <c r="F5639">
        <v>0</v>
      </c>
    </row>
    <row r="5640" spans="1:6" x14ac:dyDescent="0.25">
      <c r="A5640" t="str">
        <f t="shared" si="89"/>
        <v>HFTD - Distribution</v>
      </c>
      <c r="B5640" t="s">
        <v>594</v>
      </c>
      <c r="C5640" t="s">
        <v>490</v>
      </c>
      <c r="D5640" t="s">
        <v>520</v>
      </c>
      <c r="E5640" t="s">
        <v>541</v>
      </c>
      <c r="F5640">
        <v>0</v>
      </c>
    </row>
    <row r="5641" spans="1:6" x14ac:dyDescent="0.25">
      <c r="A5641" t="str">
        <f t="shared" si="89"/>
        <v>HFTD - Distribution</v>
      </c>
      <c r="B5641" t="s">
        <v>594</v>
      </c>
      <c r="C5641" t="s">
        <v>490</v>
      </c>
      <c r="D5641" t="s">
        <v>520</v>
      </c>
      <c r="E5641" t="s">
        <v>543</v>
      </c>
      <c r="F5641">
        <v>0</v>
      </c>
    </row>
    <row r="5642" spans="1:6" x14ac:dyDescent="0.25">
      <c r="A5642" t="str">
        <f t="shared" si="89"/>
        <v>HFTD - Distribution</v>
      </c>
      <c r="B5642" t="s">
        <v>594</v>
      </c>
      <c r="C5642" t="s">
        <v>490</v>
      </c>
      <c r="D5642" t="s">
        <v>545</v>
      </c>
      <c r="E5642" t="s">
        <v>546</v>
      </c>
      <c r="F5642">
        <v>1.4717046768603101E-2</v>
      </c>
    </row>
    <row r="5643" spans="1:6" x14ac:dyDescent="0.25">
      <c r="A5643" t="str">
        <f t="shared" si="89"/>
        <v>HFTD - Distribution</v>
      </c>
      <c r="B5643" t="s">
        <v>594</v>
      </c>
      <c r="C5643" t="s">
        <v>490</v>
      </c>
      <c r="D5643" t="s">
        <v>548</v>
      </c>
      <c r="E5643" t="s">
        <v>548</v>
      </c>
      <c r="F5643">
        <v>4.6821207525727999E-2</v>
      </c>
    </row>
    <row r="5644" spans="1:6" x14ac:dyDescent="0.25">
      <c r="A5644" t="str">
        <f t="shared" si="89"/>
        <v>HFTD - Distribution</v>
      </c>
      <c r="B5644" t="s">
        <v>594</v>
      </c>
      <c r="C5644" t="s">
        <v>490</v>
      </c>
      <c r="D5644" t="s">
        <v>550</v>
      </c>
      <c r="E5644" t="s">
        <v>550</v>
      </c>
      <c r="F5644">
        <v>6.2488876570923804E-3</v>
      </c>
    </row>
    <row r="5645" spans="1:6" x14ac:dyDescent="0.25">
      <c r="A5645" t="str">
        <f t="shared" si="89"/>
        <v>HFTD - Distribution</v>
      </c>
      <c r="B5645" t="s">
        <v>594</v>
      </c>
      <c r="C5645" t="s">
        <v>490</v>
      </c>
      <c r="D5645" t="s">
        <v>552</v>
      </c>
      <c r="E5645" t="s">
        <v>552</v>
      </c>
      <c r="F5645">
        <v>6.0740718969029004E-6</v>
      </c>
    </row>
    <row r="5646" spans="1:6" x14ac:dyDescent="0.25">
      <c r="A5646" t="str">
        <f t="shared" si="89"/>
        <v>HFTD - Distribution</v>
      </c>
      <c r="B5646" t="s">
        <v>594</v>
      </c>
      <c r="C5646" t="s">
        <v>490</v>
      </c>
      <c r="D5646" t="s">
        <v>554</v>
      </c>
      <c r="E5646" t="s">
        <v>555</v>
      </c>
      <c r="F5646">
        <v>3.3155317945820898E-3</v>
      </c>
    </row>
    <row r="5647" spans="1:6" x14ac:dyDescent="0.25">
      <c r="A5647" t="str">
        <f t="shared" si="89"/>
        <v>HFTD - Distribution</v>
      </c>
      <c r="B5647" t="s">
        <v>594</v>
      </c>
      <c r="C5647" t="s">
        <v>490</v>
      </c>
      <c r="D5647" t="s">
        <v>554</v>
      </c>
      <c r="E5647" t="s">
        <v>556</v>
      </c>
      <c r="F5647">
        <v>7.6824974024695004E-3</v>
      </c>
    </row>
    <row r="5648" spans="1:6" x14ac:dyDescent="0.25">
      <c r="A5648" t="str">
        <f t="shared" si="89"/>
        <v>HFTD - Distribution</v>
      </c>
      <c r="B5648" t="s">
        <v>594</v>
      </c>
      <c r="C5648" t="s">
        <v>490</v>
      </c>
      <c r="D5648" t="s">
        <v>554</v>
      </c>
      <c r="E5648" t="s">
        <v>558</v>
      </c>
      <c r="F5648">
        <v>2.6225252249279799E-2</v>
      </c>
    </row>
    <row r="5649" spans="1:6" x14ac:dyDescent="0.25">
      <c r="A5649" t="str">
        <f t="shared" si="89"/>
        <v>HFTD - Distribution</v>
      </c>
      <c r="B5649" t="s">
        <v>594</v>
      </c>
      <c r="C5649" t="s">
        <v>490</v>
      </c>
      <c r="D5649" t="s">
        <v>554</v>
      </c>
      <c r="E5649" t="s">
        <v>560</v>
      </c>
      <c r="F5649">
        <v>1.45117258515172E-3</v>
      </c>
    </row>
    <row r="5650" spans="1:6" x14ac:dyDescent="0.25">
      <c r="A5650" t="str">
        <f t="shared" si="89"/>
        <v>HFTD - Distribution</v>
      </c>
      <c r="B5650" t="s">
        <v>594</v>
      </c>
      <c r="C5650" t="s">
        <v>490</v>
      </c>
      <c r="D5650" t="s">
        <v>554</v>
      </c>
      <c r="E5650" t="s">
        <v>562</v>
      </c>
      <c r="F5650">
        <v>6.45771706000349E-2</v>
      </c>
    </row>
    <row r="5651" spans="1:6" x14ac:dyDescent="0.25">
      <c r="A5651" t="str">
        <f t="shared" si="89"/>
        <v>HFTD - Distribution</v>
      </c>
      <c r="B5651" t="s">
        <v>594</v>
      </c>
      <c r="C5651" t="s">
        <v>490</v>
      </c>
      <c r="D5651" t="s">
        <v>554</v>
      </c>
      <c r="E5651" t="s">
        <v>564</v>
      </c>
      <c r="F5651">
        <v>2.7901433541108401E-2</v>
      </c>
    </row>
    <row r="5652" spans="1:6" x14ac:dyDescent="0.25">
      <c r="A5652" t="str">
        <f t="shared" si="89"/>
        <v>HFTD - Distribution</v>
      </c>
      <c r="B5652" t="s">
        <v>594</v>
      </c>
      <c r="C5652" t="s">
        <v>490</v>
      </c>
      <c r="D5652" t="s">
        <v>554</v>
      </c>
      <c r="E5652" t="s">
        <v>566</v>
      </c>
      <c r="F5652">
        <v>3.19129488861737E-2</v>
      </c>
    </row>
    <row r="5653" spans="1:6" x14ac:dyDescent="0.25">
      <c r="A5653" t="str">
        <f t="shared" si="89"/>
        <v>HFTD - Distribution</v>
      </c>
      <c r="B5653" t="s">
        <v>594</v>
      </c>
      <c r="C5653" t="s">
        <v>490</v>
      </c>
      <c r="D5653" t="s">
        <v>554</v>
      </c>
      <c r="E5653" t="s">
        <v>568</v>
      </c>
      <c r="F5653">
        <v>0.187976743024096</v>
      </c>
    </row>
    <row r="5654" spans="1:6" x14ac:dyDescent="0.25">
      <c r="A5654" t="str">
        <f t="shared" si="89"/>
        <v>HFTD - Distribution</v>
      </c>
      <c r="B5654" t="s">
        <v>594</v>
      </c>
      <c r="C5654" t="s">
        <v>490</v>
      </c>
      <c r="D5654" t="s">
        <v>554</v>
      </c>
      <c r="E5654" t="s">
        <v>570</v>
      </c>
      <c r="F5654">
        <v>3.9451756662092698E-2</v>
      </c>
    </row>
    <row r="5655" spans="1:6" x14ac:dyDescent="0.25">
      <c r="A5655" t="str">
        <f t="shared" si="89"/>
        <v>HFTD - Distribution</v>
      </c>
      <c r="B5655" t="s">
        <v>594</v>
      </c>
      <c r="C5655" t="s">
        <v>490</v>
      </c>
      <c r="D5655" t="s">
        <v>554</v>
      </c>
      <c r="E5655" t="s">
        <v>571</v>
      </c>
      <c r="F5655">
        <v>3.4147931051811101E-3</v>
      </c>
    </row>
    <row r="5656" spans="1:6" x14ac:dyDescent="0.25">
      <c r="A5656" t="str">
        <f t="shared" si="89"/>
        <v>HFTD - Distribution</v>
      </c>
      <c r="B5656" t="s">
        <v>594</v>
      </c>
      <c r="C5656" t="s">
        <v>490</v>
      </c>
      <c r="D5656" t="s">
        <v>554</v>
      </c>
      <c r="E5656" t="s">
        <v>573</v>
      </c>
      <c r="F5656">
        <v>0.16192609276136699</v>
      </c>
    </row>
    <row r="5657" spans="1:6" x14ac:dyDescent="0.25">
      <c r="A5657" t="str">
        <f t="shared" si="89"/>
        <v>HFTD - Distribution</v>
      </c>
      <c r="B5657" t="s">
        <v>594</v>
      </c>
      <c r="C5657" t="s">
        <v>490</v>
      </c>
      <c r="D5657" t="s">
        <v>574</v>
      </c>
      <c r="E5657" t="s">
        <v>575</v>
      </c>
      <c r="F5657">
        <v>0.114411170167423</v>
      </c>
    </row>
    <row r="5658" spans="1:6" x14ac:dyDescent="0.25">
      <c r="A5658" t="str">
        <f t="shared" si="89"/>
        <v>HFTD - Distribution</v>
      </c>
      <c r="B5658" t="s">
        <v>594</v>
      </c>
      <c r="C5658" t="s">
        <v>500</v>
      </c>
      <c r="D5658" t="s">
        <v>507</v>
      </c>
      <c r="E5658" t="s">
        <v>508</v>
      </c>
      <c r="F5658">
        <v>1.3853552488110901E-5</v>
      </c>
    </row>
    <row r="5659" spans="1:6" x14ac:dyDescent="0.25">
      <c r="A5659" t="str">
        <f t="shared" si="89"/>
        <v>HFTD - Distribution</v>
      </c>
      <c r="B5659" t="s">
        <v>594</v>
      </c>
      <c r="C5659" t="s">
        <v>496</v>
      </c>
      <c r="D5659" t="s">
        <v>509</v>
      </c>
      <c r="E5659" t="s">
        <v>510</v>
      </c>
      <c r="F5659">
        <v>0</v>
      </c>
    </row>
    <row r="5660" spans="1:6" x14ac:dyDescent="0.25">
      <c r="A5660" t="str">
        <f t="shared" si="89"/>
        <v>HFTD - Distribution</v>
      </c>
      <c r="B5660" t="s">
        <v>594</v>
      </c>
      <c r="C5660" t="s">
        <v>496</v>
      </c>
      <c r="D5660" t="s">
        <v>509</v>
      </c>
      <c r="E5660" t="s">
        <v>512</v>
      </c>
      <c r="F5660">
        <v>0</v>
      </c>
    </row>
    <row r="5661" spans="1:6" x14ac:dyDescent="0.25">
      <c r="A5661" t="str">
        <f t="shared" si="89"/>
        <v>HFTD - Distribution</v>
      </c>
      <c r="B5661" t="s">
        <v>594</v>
      </c>
      <c r="C5661" t="s">
        <v>496</v>
      </c>
      <c r="D5661" t="s">
        <v>509</v>
      </c>
      <c r="E5661" t="s">
        <v>514</v>
      </c>
      <c r="F5661">
        <v>0</v>
      </c>
    </row>
    <row r="5662" spans="1:6" x14ac:dyDescent="0.25">
      <c r="A5662" t="str">
        <f t="shared" si="89"/>
        <v>HFTD - Distribution</v>
      </c>
      <c r="B5662" t="s">
        <v>594</v>
      </c>
      <c r="C5662" t="s">
        <v>496</v>
      </c>
      <c r="D5662" t="s">
        <v>509</v>
      </c>
      <c r="E5662" t="s">
        <v>516</v>
      </c>
      <c r="F5662">
        <v>0</v>
      </c>
    </row>
    <row r="5663" spans="1:6" x14ac:dyDescent="0.25">
      <c r="A5663" t="str">
        <f t="shared" si="89"/>
        <v>HFTD - Distribution</v>
      </c>
      <c r="B5663" t="s">
        <v>594</v>
      </c>
      <c r="C5663" t="s">
        <v>496</v>
      </c>
      <c r="D5663" t="s">
        <v>518</v>
      </c>
      <c r="E5663" t="s">
        <v>518</v>
      </c>
      <c r="F5663">
        <v>0</v>
      </c>
    </row>
    <row r="5664" spans="1:6" x14ac:dyDescent="0.25">
      <c r="A5664" t="str">
        <f t="shared" si="89"/>
        <v>HFTD - Distribution</v>
      </c>
      <c r="B5664" t="s">
        <v>594</v>
      </c>
      <c r="C5664" t="s">
        <v>496</v>
      </c>
      <c r="D5664" t="s">
        <v>520</v>
      </c>
      <c r="E5664" t="s">
        <v>521</v>
      </c>
      <c r="F5664">
        <v>0</v>
      </c>
    </row>
    <row r="5665" spans="1:6" x14ac:dyDescent="0.25">
      <c r="A5665" t="str">
        <f t="shared" si="89"/>
        <v>HFTD - Distribution</v>
      </c>
      <c r="B5665" t="s">
        <v>594</v>
      </c>
      <c r="C5665" t="s">
        <v>496</v>
      </c>
      <c r="D5665" t="s">
        <v>520</v>
      </c>
      <c r="E5665" t="s">
        <v>523</v>
      </c>
      <c r="F5665">
        <v>0</v>
      </c>
    </row>
    <row r="5666" spans="1:6" x14ac:dyDescent="0.25">
      <c r="A5666" t="str">
        <f t="shared" si="89"/>
        <v>HFTD - Distribution</v>
      </c>
      <c r="B5666" t="s">
        <v>594</v>
      </c>
      <c r="C5666" t="s">
        <v>496</v>
      </c>
      <c r="D5666" t="s">
        <v>520</v>
      </c>
      <c r="E5666" t="s">
        <v>525</v>
      </c>
      <c r="F5666">
        <v>3.1831459393154602E-4</v>
      </c>
    </row>
    <row r="5667" spans="1:6" x14ac:dyDescent="0.25">
      <c r="A5667" t="str">
        <f t="shared" si="89"/>
        <v>HFTD - Distribution</v>
      </c>
      <c r="B5667" t="s">
        <v>594</v>
      </c>
      <c r="C5667" t="s">
        <v>496</v>
      </c>
      <c r="D5667" t="s">
        <v>520</v>
      </c>
      <c r="E5667" t="s">
        <v>526</v>
      </c>
      <c r="F5667">
        <v>1.6117984635297399E-4</v>
      </c>
    </row>
    <row r="5668" spans="1:6" x14ac:dyDescent="0.25">
      <c r="A5668" t="str">
        <f t="shared" si="89"/>
        <v>HFTD - Distribution</v>
      </c>
      <c r="B5668" t="s">
        <v>594</v>
      </c>
      <c r="C5668" t="s">
        <v>496</v>
      </c>
      <c r="D5668" t="s">
        <v>520</v>
      </c>
      <c r="E5668" t="s">
        <v>527</v>
      </c>
      <c r="F5668">
        <v>2.3615587596665999E-5</v>
      </c>
    </row>
    <row r="5669" spans="1:6" x14ac:dyDescent="0.25">
      <c r="A5669" t="str">
        <f t="shared" si="89"/>
        <v>HFTD - Distribution</v>
      </c>
      <c r="B5669" t="s">
        <v>594</v>
      </c>
      <c r="C5669" t="s">
        <v>496</v>
      </c>
      <c r="D5669" t="s">
        <v>520</v>
      </c>
      <c r="E5669" t="s">
        <v>529</v>
      </c>
      <c r="F5669">
        <v>0</v>
      </c>
    </row>
    <row r="5670" spans="1:6" x14ac:dyDescent="0.25">
      <c r="A5670" t="str">
        <f t="shared" si="89"/>
        <v>HFTD - Distribution</v>
      </c>
      <c r="B5670" t="s">
        <v>594</v>
      </c>
      <c r="C5670" t="s">
        <v>496</v>
      </c>
      <c r="D5670" t="s">
        <v>520</v>
      </c>
      <c r="E5670" t="s">
        <v>530</v>
      </c>
      <c r="F5670">
        <v>0</v>
      </c>
    </row>
    <row r="5671" spans="1:6" x14ac:dyDescent="0.25">
      <c r="A5671" t="str">
        <f t="shared" si="89"/>
        <v>HFTD - Distribution</v>
      </c>
      <c r="B5671" t="s">
        <v>594</v>
      </c>
      <c r="C5671" t="s">
        <v>496</v>
      </c>
      <c r="D5671" t="s">
        <v>520</v>
      </c>
      <c r="E5671" t="s">
        <v>531</v>
      </c>
      <c r="F5671">
        <v>0</v>
      </c>
    </row>
    <row r="5672" spans="1:6" x14ac:dyDescent="0.25">
      <c r="A5672" t="str">
        <f t="shared" si="89"/>
        <v>HFTD - Distribution</v>
      </c>
      <c r="B5672" t="s">
        <v>594</v>
      </c>
      <c r="C5672" t="s">
        <v>496</v>
      </c>
      <c r="D5672" t="s">
        <v>520</v>
      </c>
      <c r="E5672" t="s">
        <v>532</v>
      </c>
      <c r="F5672">
        <v>1.8423679089863901E-5</v>
      </c>
    </row>
    <row r="5673" spans="1:6" x14ac:dyDescent="0.25">
      <c r="A5673" t="str">
        <f t="shared" si="89"/>
        <v>HFTD - Distribution</v>
      </c>
      <c r="B5673" t="s">
        <v>594</v>
      </c>
      <c r="C5673" t="s">
        <v>496</v>
      </c>
      <c r="D5673" t="s">
        <v>520</v>
      </c>
      <c r="E5673" t="s">
        <v>533</v>
      </c>
      <c r="F5673">
        <v>7.0468036830309099E-6</v>
      </c>
    </row>
    <row r="5674" spans="1:6" x14ac:dyDescent="0.25">
      <c r="A5674" t="str">
        <f t="shared" si="89"/>
        <v>HFTD - Distribution</v>
      </c>
      <c r="B5674" t="s">
        <v>594</v>
      </c>
      <c r="C5674" t="s">
        <v>496</v>
      </c>
      <c r="D5674" t="s">
        <v>520</v>
      </c>
      <c r="E5674" t="s">
        <v>534</v>
      </c>
      <c r="F5674">
        <v>0</v>
      </c>
    </row>
    <row r="5675" spans="1:6" x14ac:dyDescent="0.25">
      <c r="A5675" t="str">
        <f t="shared" si="89"/>
        <v>HFTD - Distribution</v>
      </c>
      <c r="B5675" t="s">
        <v>594</v>
      </c>
      <c r="C5675" t="s">
        <v>496</v>
      </c>
      <c r="D5675" t="s">
        <v>520</v>
      </c>
      <c r="E5675" t="s">
        <v>535</v>
      </c>
      <c r="F5675">
        <v>0</v>
      </c>
    </row>
    <row r="5676" spans="1:6" x14ac:dyDescent="0.25">
      <c r="A5676" t="str">
        <f t="shared" si="89"/>
        <v>HFTD - Distribution</v>
      </c>
      <c r="B5676" t="s">
        <v>594</v>
      </c>
      <c r="C5676" t="s">
        <v>496</v>
      </c>
      <c r="D5676" t="s">
        <v>520</v>
      </c>
      <c r="E5676" t="s">
        <v>537</v>
      </c>
      <c r="F5676">
        <v>0</v>
      </c>
    </row>
    <row r="5677" spans="1:6" x14ac:dyDescent="0.25">
      <c r="A5677" t="str">
        <f t="shared" si="89"/>
        <v>HFTD - Distribution</v>
      </c>
      <c r="B5677" t="s">
        <v>594</v>
      </c>
      <c r="C5677" t="s">
        <v>496</v>
      </c>
      <c r="D5677" t="s">
        <v>520</v>
      </c>
      <c r="E5677" t="s">
        <v>541</v>
      </c>
      <c r="F5677">
        <v>0</v>
      </c>
    </row>
    <row r="5678" spans="1:6" x14ac:dyDescent="0.25">
      <c r="A5678" t="str">
        <f t="shared" si="89"/>
        <v>HFTD - Distribution</v>
      </c>
      <c r="B5678" t="s">
        <v>594</v>
      </c>
      <c r="C5678" t="s">
        <v>496</v>
      </c>
      <c r="D5678" t="s">
        <v>520</v>
      </c>
      <c r="E5678" t="s">
        <v>543</v>
      </c>
      <c r="F5678">
        <v>0</v>
      </c>
    </row>
    <row r="5679" spans="1:6" x14ac:dyDescent="0.25">
      <c r="A5679" t="str">
        <f t="shared" si="89"/>
        <v>HFTD - Distribution</v>
      </c>
      <c r="B5679" t="s">
        <v>594</v>
      </c>
      <c r="C5679" t="s">
        <v>496</v>
      </c>
      <c r="D5679" t="s">
        <v>545</v>
      </c>
      <c r="E5679" t="s">
        <v>546</v>
      </c>
      <c r="F5679">
        <v>0</v>
      </c>
    </row>
    <row r="5680" spans="1:6" x14ac:dyDescent="0.25">
      <c r="A5680" t="str">
        <f t="shared" si="89"/>
        <v>HFTD - Distribution</v>
      </c>
      <c r="B5680" t="s">
        <v>594</v>
      </c>
      <c r="C5680" t="s">
        <v>496</v>
      </c>
      <c r="D5680" t="s">
        <v>548</v>
      </c>
      <c r="E5680" t="s">
        <v>548</v>
      </c>
      <c r="F5680">
        <v>0</v>
      </c>
    </row>
    <row r="5681" spans="1:6" x14ac:dyDescent="0.25">
      <c r="A5681" t="str">
        <f t="shared" si="89"/>
        <v>HFTD - Distribution</v>
      </c>
      <c r="B5681" t="s">
        <v>594</v>
      </c>
      <c r="C5681" t="s">
        <v>496</v>
      </c>
      <c r="D5681" t="s">
        <v>550</v>
      </c>
      <c r="E5681" t="s">
        <v>550</v>
      </c>
      <c r="F5681">
        <v>0</v>
      </c>
    </row>
    <row r="5682" spans="1:6" x14ac:dyDescent="0.25">
      <c r="A5682" t="str">
        <f t="shared" si="89"/>
        <v>HFTD - Distribution</v>
      </c>
      <c r="B5682" t="s">
        <v>594</v>
      </c>
      <c r="C5682" t="s">
        <v>496</v>
      </c>
      <c r="D5682" t="s">
        <v>552</v>
      </c>
      <c r="E5682" t="s">
        <v>552</v>
      </c>
      <c r="F5682">
        <v>0</v>
      </c>
    </row>
    <row r="5683" spans="1:6" x14ac:dyDescent="0.25">
      <c r="A5683" t="str">
        <f t="shared" si="89"/>
        <v>HFTD - Distribution</v>
      </c>
      <c r="B5683" t="s">
        <v>594</v>
      </c>
      <c r="C5683" t="s">
        <v>496</v>
      </c>
      <c r="D5683" t="s">
        <v>554</v>
      </c>
      <c r="E5683" t="s">
        <v>555</v>
      </c>
      <c r="F5683">
        <v>1.9827237426596201E-5</v>
      </c>
    </row>
    <row r="5684" spans="1:6" x14ac:dyDescent="0.25">
      <c r="A5684" t="str">
        <f t="shared" si="89"/>
        <v>HFTD - Distribution</v>
      </c>
      <c r="B5684" t="s">
        <v>594</v>
      </c>
      <c r="C5684" t="s">
        <v>496</v>
      </c>
      <c r="D5684" t="s">
        <v>554</v>
      </c>
      <c r="E5684" t="s">
        <v>556</v>
      </c>
      <c r="F5684">
        <v>3.03994455169337E-5</v>
      </c>
    </row>
    <row r="5685" spans="1:6" x14ac:dyDescent="0.25">
      <c r="A5685" t="str">
        <f t="shared" si="89"/>
        <v>HFTD - Distribution</v>
      </c>
      <c r="B5685" t="s">
        <v>594</v>
      </c>
      <c r="C5685" t="s">
        <v>496</v>
      </c>
      <c r="D5685" t="s">
        <v>554</v>
      </c>
      <c r="E5685" t="s">
        <v>558</v>
      </c>
      <c r="F5685">
        <v>1.4693065333184601E-4</v>
      </c>
    </row>
    <row r="5686" spans="1:6" x14ac:dyDescent="0.25">
      <c r="A5686" t="str">
        <f t="shared" si="89"/>
        <v>HFTD - Distribution</v>
      </c>
      <c r="B5686" t="s">
        <v>594</v>
      </c>
      <c r="C5686" t="s">
        <v>496</v>
      </c>
      <c r="D5686" t="s">
        <v>554</v>
      </c>
      <c r="E5686" t="s">
        <v>560</v>
      </c>
      <c r="F5686">
        <v>4.8695608429121503E-6</v>
      </c>
    </row>
    <row r="5687" spans="1:6" x14ac:dyDescent="0.25">
      <c r="A5687" t="str">
        <f t="shared" si="89"/>
        <v>HFTD - Distribution</v>
      </c>
      <c r="B5687" t="s">
        <v>594</v>
      </c>
      <c r="C5687" t="s">
        <v>496</v>
      </c>
      <c r="D5687" t="s">
        <v>554</v>
      </c>
      <c r="E5687" t="s">
        <v>562</v>
      </c>
      <c r="F5687">
        <v>2.8730408973181898E-4</v>
      </c>
    </row>
    <row r="5688" spans="1:6" x14ac:dyDescent="0.25">
      <c r="A5688" t="str">
        <f t="shared" si="89"/>
        <v>HFTD - Distribution</v>
      </c>
      <c r="B5688" t="s">
        <v>594</v>
      </c>
      <c r="C5688" t="s">
        <v>496</v>
      </c>
      <c r="D5688" t="s">
        <v>554</v>
      </c>
      <c r="E5688" t="s">
        <v>564</v>
      </c>
      <c r="F5688">
        <v>1.1146463356209E-4</v>
      </c>
    </row>
    <row r="5689" spans="1:6" x14ac:dyDescent="0.25">
      <c r="A5689" t="str">
        <f t="shared" si="89"/>
        <v>HFTD - Distribution</v>
      </c>
      <c r="B5689" t="s">
        <v>594</v>
      </c>
      <c r="C5689" t="s">
        <v>496</v>
      </c>
      <c r="D5689" t="s">
        <v>554</v>
      </c>
      <c r="E5689" t="s">
        <v>566</v>
      </c>
      <c r="F5689">
        <v>9.1555045917859101E-5</v>
      </c>
    </row>
    <row r="5690" spans="1:6" x14ac:dyDescent="0.25">
      <c r="A5690" t="str">
        <f t="shared" si="89"/>
        <v>HFTD - Distribution</v>
      </c>
      <c r="B5690" t="s">
        <v>594</v>
      </c>
      <c r="C5690" t="s">
        <v>496</v>
      </c>
      <c r="D5690" t="s">
        <v>554</v>
      </c>
      <c r="E5690" t="s">
        <v>568</v>
      </c>
      <c r="F5690">
        <v>3.7492649470884901E-4</v>
      </c>
    </row>
    <row r="5691" spans="1:6" x14ac:dyDescent="0.25">
      <c r="A5691" t="str">
        <f t="shared" si="89"/>
        <v>HFTD - Distribution</v>
      </c>
      <c r="B5691" t="s">
        <v>594</v>
      </c>
      <c r="C5691" t="s">
        <v>496</v>
      </c>
      <c r="D5691" t="s">
        <v>554</v>
      </c>
      <c r="E5691" t="s">
        <v>570</v>
      </c>
      <c r="F5691">
        <v>9.8681853091017505E-5</v>
      </c>
    </row>
    <row r="5692" spans="1:6" x14ac:dyDescent="0.25">
      <c r="A5692" t="str">
        <f t="shared" si="89"/>
        <v>HFTD - Distribution</v>
      </c>
      <c r="B5692" t="s">
        <v>594</v>
      </c>
      <c r="C5692" t="s">
        <v>496</v>
      </c>
      <c r="D5692" t="s">
        <v>554</v>
      </c>
      <c r="E5692" t="s">
        <v>571</v>
      </c>
      <c r="F5692">
        <v>1.0387563483264899E-5</v>
      </c>
    </row>
    <row r="5693" spans="1:6" x14ac:dyDescent="0.25">
      <c r="A5693" t="str">
        <f t="shared" si="89"/>
        <v>HFTD - Distribution</v>
      </c>
      <c r="B5693" t="s">
        <v>594</v>
      </c>
      <c r="C5693" t="s">
        <v>496</v>
      </c>
      <c r="D5693" t="s">
        <v>554</v>
      </c>
      <c r="E5693" t="s">
        <v>573</v>
      </c>
      <c r="F5693">
        <v>5.0665742528222999E-4</v>
      </c>
    </row>
    <row r="5694" spans="1:6" x14ac:dyDescent="0.25">
      <c r="A5694" t="str">
        <f t="shared" si="89"/>
        <v>HFTD - Distribution</v>
      </c>
      <c r="B5694" t="s">
        <v>594</v>
      </c>
      <c r="C5694" t="s">
        <v>496</v>
      </c>
      <c r="D5694" t="s">
        <v>574</v>
      </c>
      <c r="E5694" t="s">
        <v>575</v>
      </c>
      <c r="F5694">
        <v>0</v>
      </c>
    </row>
    <row r="5695" spans="1:6" x14ac:dyDescent="0.25">
      <c r="A5695" t="str">
        <f t="shared" si="89"/>
        <v>HFTD - Distribution</v>
      </c>
      <c r="B5695" t="s">
        <v>594</v>
      </c>
      <c r="C5695" t="s">
        <v>501</v>
      </c>
      <c r="D5695" t="s">
        <v>509</v>
      </c>
      <c r="E5695" t="s">
        <v>510</v>
      </c>
      <c r="F5695">
        <v>0</v>
      </c>
    </row>
    <row r="5696" spans="1:6" x14ac:dyDescent="0.25">
      <c r="A5696" t="str">
        <f t="shared" si="89"/>
        <v>HFTD - Distribution</v>
      </c>
      <c r="B5696" t="s">
        <v>594</v>
      </c>
      <c r="C5696" t="s">
        <v>501</v>
      </c>
      <c r="D5696" t="s">
        <v>509</v>
      </c>
      <c r="E5696" t="s">
        <v>512</v>
      </c>
      <c r="F5696">
        <v>0</v>
      </c>
    </row>
    <row r="5697" spans="1:6" x14ac:dyDescent="0.25">
      <c r="A5697" t="str">
        <f t="shared" si="89"/>
        <v>HFTD - Distribution</v>
      </c>
      <c r="B5697" t="s">
        <v>594</v>
      </c>
      <c r="C5697" t="s">
        <v>501</v>
      </c>
      <c r="D5697" t="s">
        <v>509</v>
      </c>
      <c r="E5697" t="s">
        <v>514</v>
      </c>
      <c r="F5697">
        <v>0</v>
      </c>
    </row>
    <row r="5698" spans="1:6" x14ac:dyDescent="0.25">
      <c r="A5698" t="str">
        <f t="shared" si="89"/>
        <v>HFTD - Distribution</v>
      </c>
      <c r="B5698" t="s">
        <v>594</v>
      </c>
      <c r="C5698" t="s">
        <v>501</v>
      </c>
      <c r="D5698" t="s">
        <v>509</v>
      </c>
      <c r="E5698" t="s">
        <v>516</v>
      </c>
      <c r="F5698">
        <v>0</v>
      </c>
    </row>
    <row r="5699" spans="1:6" x14ac:dyDescent="0.25">
      <c r="A5699" t="str">
        <f t="shared" ref="A5699:A5762" si="90">IF(ISNUMBER(FIND("non-HFTD - Transmission", B5699)), "non-HFTD - Transmission",
            IF(ISNUMBER(FIND("HFTD - Transmission", B5699)), "HFTD - Transmission",
                 IF(ISNUMBER(FIND("non-HFTD - Distribution", B5699)), "non-HFTD - Distribution",
                         IF(ISNUMBER(FIND("HFTD - Distribution", B5699)), "HFTD - Distribution", B5699))))</f>
        <v>HFTD - Distribution</v>
      </c>
      <c r="B5699" t="s">
        <v>594</v>
      </c>
      <c r="C5699" t="s">
        <v>501</v>
      </c>
      <c r="D5699" t="s">
        <v>518</v>
      </c>
      <c r="E5699" t="s">
        <v>518</v>
      </c>
      <c r="F5699">
        <v>0</v>
      </c>
    </row>
    <row r="5700" spans="1:6" x14ac:dyDescent="0.25">
      <c r="A5700" t="str">
        <f t="shared" si="90"/>
        <v>HFTD - Distribution</v>
      </c>
      <c r="B5700" t="s">
        <v>594</v>
      </c>
      <c r="C5700" t="s">
        <v>501</v>
      </c>
      <c r="D5700" t="s">
        <v>520</v>
      </c>
      <c r="E5700" t="s">
        <v>521</v>
      </c>
      <c r="F5700">
        <v>0</v>
      </c>
    </row>
    <row r="5701" spans="1:6" x14ac:dyDescent="0.25">
      <c r="A5701" t="str">
        <f t="shared" si="90"/>
        <v>HFTD - Distribution</v>
      </c>
      <c r="B5701" t="s">
        <v>594</v>
      </c>
      <c r="C5701" t="s">
        <v>501</v>
      </c>
      <c r="D5701" t="s">
        <v>520</v>
      </c>
      <c r="E5701" t="s">
        <v>523</v>
      </c>
      <c r="F5701">
        <v>0</v>
      </c>
    </row>
    <row r="5702" spans="1:6" x14ac:dyDescent="0.25">
      <c r="A5702" t="str">
        <f t="shared" si="90"/>
        <v>HFTD - Distribution</v>
      </c>
      <c r="B5702" t="s">
        <v>594</v>
      </c>
      <c r="C5702" t="s">
        <v>501</v>
      </c>
      <c r="D5702" t="s">
        <v>520</v>
      </c>
      <c r="E5702" t="s">
        <v>525</v>
      </c>
      <c r="F5702">
        <v>6.3257238017680294E-5</v>
      </c>
    </row>
    <row r="5703" spans="1:6" x14ac:dyDescent="0.25">
      <c r="A5703" t="str">
        <f t="shared" si="90"/>
        <v>HFTD - Distribution</v>
      </c>
      <c r="B5703" t="s">
        <v>594</v>
      </c>
      <c r="C5703" t="s">
        <v>501</v>
      </c>
      <c r="D5703" t="s">
        <v>520</v>
      </c>
      <c r="E5703" t="s">
        <v>526</v>
      </c>
      <c r="F5703">
        <v>3.4130760898114298E-5</v>
      </c>
    </row>
    <row r="5704" spans="1:6" x14ac:dyDescent="0.25">
      <c r="A5704" t="str">
        <f t="shared" si="90"/>
        <v>HFTD - Distribution</v>
      </c>
      <c r="B5704" t="s">
        <v>594</v>
      </c>
      <c r="C5704" t="s">
        <v>501</v>
      </c>
      <c r="D5704" t="s">
        <v>520</v>
      </c>
      <c r="E5704" t="s">
        <v>527</v>
      </c>
      <c r="F5704">
        <v>4.9053572326759098E-6</v>
      </c>
    </row>
    <row r="5705" spans="1:6" x14ac:dyDescent="0.25">
      <c r="A5705" t="str">
        <f t="shared" si="90"/>
        <v>HFTD - Distribution</v>
      </c>
      <c r="B5705" t="s">
        <v>594</v>
      </c>
      <c r="C5705" t="s">
        <v>501</v>
      </c>
      <c r="D5705" t="s">
        <v>520</v>
      </c>
      <c r="E5705" t="s">
        <v>529</v>
      </c>
      <c r="F5705">
        <v>0</v>
      </c>
    </row>
    <row r="5706" spans="1:6" x14ac:dyDescent="0.25">
      <c r="A5706" t="str">
        <f t="shared" si="90"/>
        <v>HFTD - Distribution</v>
      </c>
      <c r="B5706" t="s">
        <v>594</v>
      </c>
      <c r="C5706" t="s">
        <v>501</v>
      </c>
      <c r="D5706" t="s">
        <v>520</v>
      </c>
      <c r="E5706" t="s">
        <v>530</v>
      </c>
      <c r="F5706">
        <v>0</v>
      </c>
    </row>
    <row r="5707" spans="1:6" x14ac:dyDescent="0.25">
      <c r="A5707" t="str">
        <f t="shared" si="90"/>
        <v>HFTD - Distribution</v>
      </c>
      <c r="B5707" t="s">
        <v>594</v>
      </c>
      <c r="C5707" t="s">
        <v>501</v>
      </c>
      <c r="D5707" t="s">
        <v>520</v>
      </c>
      <c r="E5707" t="s">
        <v>531</v>
      </c>
      <c r="F5707">
        <v>0</v>
      </c>
    </row>
    <row r="5708" spans="1:6" x14ac:dyDescent="0.25">
      <c r="A5708" t="str">
        <f t="shared" si="90"/>
        <v>HFTD - Distribution</v>
      </c>
      <c r="B5708" t="s">
        <v>594</v>
      </c>
      <c r="C5708" t="s">
        <v>501</v>
      </c>
      <c r="D5708" t="s">
        <v>520</v>
      </c>
      <c r="E5708" t="s">
        <v>532</v>
      </c>
      <c r="F5708">
        <v>3.9689462544708102E-6</v>
      </c>
    </row>
    <row r="5709" spans="1:6" x14ac:dyDescent="0.25">
      <c r="A5709" t="str">
        <f t="shared" si="90"/>
        <v>HFTD - Distribution</v>
      </c>
      <c r="B5709" t="s">
        <v>594</v>
      </c>
      <c r="C5709" t="s">
        <v>501</v>
      </c>
      <c r="D5709" t="s">
        <v>520</v>
      </c>
      <c r="E5709" t="s">
        <v>533</v>
      </c>
      <c r="F5709">
        <v>1.51262973888821E-6</v>
      </c>
    </row>
    <row r="5710" spans="1:6" x14ac:dyDescent="0.25">
      <c r="A5710" t="str">
        <f t="shared" si="90"/>
        <v>HFTD - Distribution</v>
      </c>
      <c r="B5710" t="s">
        <v>594</v>
      </c>
      <c r="C5710" t="s">
        <v>501</v>
      </c>
      <c r="D5710" t="s">
        <v>520</v>
      </c>
      <c r="E5710" t="s">
        <v>534</v>
      </c>
      <c r="F5710">
        <v>0</v>
      </c>
    </row>
    <row r="5711" spans="1:6" x14ac:dyDescent="0.25">
      <c r="A5711" t="str">
        <f t="shared" si="90"/>
        <v>HFTD - Distribution</v>
      </c>
      <c r="B5711" t="s">
        <v>594</v>
      </c>
      <c r="C5711" t="s">
        <v>501</v>
      </c>
      <c r="D5711" t="s">
        <v>520</v>
      </c>
      <c r="E5711" t="s">
        <v>535</v>
      </c>
      <c r="F5711">
        <v>0</v>
      </c>
    </row>
    <row r="5712" spans="1:6" x14ac:dyDescent="0.25">
      <c r="A5712" t="str">
        <f t="shared" si="90"/>
        <v>HFTD - Distribution</v>
      </c>
      <c r="B5712" t="s">
        <v>594</v>
      </c>
      <c r="C5712" t="s">
        <v>501</v>
      </c>
      <c r="D5712" t="s">
        <v>520</v>
      </c>
      <c r="E5712" t="s">
        <v>537</v>
      </c>
      <c r="F5712">
        <v>0</v>
      </c>
    </row>
    <row r="5713" spans="1:6" x14ac:dyDescent="0.25">
      <c r="A5713" t="str">
        <f t="shared" si="90"/>
        <v>HFTD - Distribution</v>
      </c>
      <c r="B5713" t="s">
        <v>594</v>
      </c>
      <c r="C5713" t="s">
        <v>501</v>
      </c>
      <c r="D5713" t="s">
        <v>520</v>
      </c>
      <c r="E5713" t="s">
        <v>541</v>
      </c>
      <c r="F5713">
        <v>0</v>
      </c>
    </row>
    <row r="5714" spans="1:6" x14ac:dyDescent="0.25">
      <c r="A5714" t="str">
        <f t="shared" si="90"/>
        <v>HFTD - Distribution</v>
      </c>
      <c r="B5714" t="s">
        <v>594</v>
      </c>
      <c r="C5714" t="s">
        <v>501</v>
      </c>
      <c r="D5714" t="s">
        <v>520</v>
      </c>
      <c r="E5714" t="s">
        <v>543</v>
      </c>
      <c r="F5714">
        <v>0</v>
      </c>
    </row>
    <row r="5715" spans="1:6" x14ac:dyDescent="0.25">
      <c r="A5715" t="str">
        <f t="shared" si="90"/>
        <v>HFTD - Distribution</v>
      </c>
      <c r="B5715" t="s">
        <v>594</v>
      </c>
      <c r="C5715" t="s">
        <v>501</v>
      </c>
      <c r="D5715" t="s">
        <v>545</v>
      </c>
      <c r="E5715" t="s">
        <v>546</v>
      </c>
      <c r="F5715">
        <v>0</v>
      </c>
    </row>
    <row r="5716" spans="1:6" x14ac:dyDescent="0.25">
      <c r="A5716" t="str">
        <f t="shared" si="90"/>
        <v>HFTD - Distribution</v>
      </c>
      <c r="B5716" t="s">
        <v>594</v>
      </c>
      <c r="C5716" t="s">
        <v>501</v>
      </c>
      <c r="D5716" t="s">
        <v>548</v>
      </c>
      <c r="E5716" t="s">
        <v>548</v>
      </c>
      <c r="F5716">
        <v>0</v>
      </c>
    </row>
    <row r="5717" spans="1:6" x14ac:dyDescent="0.25">
      <c r="A5717" t="str">
        <f t="shared" si="90"/>
        <v>HFTD - Distribution</v>
      </c>
      <c r="B5717" t="s">
        <v>594</v>
      </c>
      <c r="C5717" t="s">
        <v>501</v>
      </c>
      <c r="D5717" t="s">
        <v>550</v>
      </c>
      <c r="E5717" t="s">
        <v>550</v>
      </c>
      <c r="F5717">
        <v>0</v>
      </c>
    </row>
    <row r="5718" spans="1:6" x14ac:dyDescent="0.25">
      <c r="A5718" t="str">
        <f t="shared" si="90"/>
        <v>HFTD - Distribution</v>
      </c>
      <c r="B5718" t="s">
        <v>594</v>
      </c>
      <c r="C5718" t="s">
        <v>501</v>
      </c>
      <c r="D5718" t="s">
        <v>552</v>
      </c>
      <c r="E5718" t="s">
        <v>552</v>
      </c>
      <c r="F5718">
        <v>0</v>
      </c>
    </row>
    <row r="5719" spans="1:6" x14ac:dyDescent="0.25">
      <c r="A5719" t="str">
        <f t="shared" si="90"/>
        <v>HFTD - Distribution</v>
      </c>
      <c r="B5719" t="s">
        <v>594</v>
      </c>
      <c r="C5719" t="s">
        <v>501</v>
      </c>
      <c r="D5719" t="s">
        <v>554</v>
      </c>
      <c r="E5719" t="s">
        <v>555</v>
      </c>
      <c r="F5719">
        <v>2.7147544461916899E-6</v>
      </c>
    </row>
    <row r="5720" spans="1:6" x14ac:dyDescent="0.25">
      <c r="A5720" t="str">
        <f t="shared" si="90"/>
        <v>HFTD - Distribution</v>
      </c>
      <c r="B5720" t="s">
        <v>594</v>
      </c>
      <c r="C5720" t="s">
        <v>501</v>
      </c>
      <c r="D5720" t="s">
        <v>554</v>
      </c>
      <c r="E5720" t="s">
        <v>556</v>
      </c>
      <c r="F5720">
        <v>4.1474861598498696E-6</v>
      </c>
    </row>
    <row r="5721" spans="1:6" x14ac:dyDescent="0.25">
      <c r="A5721" t="str">
        <f t="shared" si="90"/>
        <v>HFTD - Distribution</v>
      </c>
      <c r="B5721" t="s">
        <v>594</v>
      </c>
      <c r="C5721" t="s">
        <v>501</v>
      </c>
      <c r="D5721" t="s">
        <v>554</v>
      </c>
      <c r="E5721" t="s">
        <v>558</v>
      </c>
      <c r="F5721">
        <v>2.0046183105941001E-5</v>
      </c>
    </row>
    <row r="5722" spans="1:6" x14ac:dyDescent="0.25">
      <c r="A5722" t="str">
        <f t="shared" si="90"/>
        <v>HFTD - Distribution</v>
      </c>
      <c r="B5722" t="s">
        <v>594</v>
      </c>
      <c r="C5722" t="s">
        <v>501</v>
      </c>
      <c r="D5722" t="s">
        <v>554</v>
      </c>
      <c r="E5722" t="s">
        <v>560</v>
      </c>
      <c r="F5722">
        <v>6.6892294375633898E-7</v>
      </c>
    </row>
    <row r="5723" spans="1:6" x14ac:dyDescent="0.25">
      <c r="A5723" t="str">
        <f t="shared" si="90"/>
        <v>HFTD - Distribution</v>
      </c>
      <c r="B5723" t="s">
        <v>594</v>
      </c>
      <c r="C5723" t="s">
        <v>501</v>
      </c>
      <c r="D5723" t="s">
        <v>554</v>
      </c>
      <c r="E5723" t="s">
        <v>562</v>
      </c>
      <c r="F5723">
        <v>3.9466453681624303E-5</v>
      </c>
    </row>
    <row r="5724" spans="1:6" x14ac:dyDescent="0.25">
      <c r="A5724" t="str">
        <f t="shared" si="90"/>
        <v>HFTD - Distribution</v>
      </c>
      <c r="B5724" t="s">
        <v>594</v>
      </c>
      <c r="C5724" t="s">
        <v>501</v>
      </c>
      <c r="D5724" t="s">
        <v>554</v>
      </c>
      <c r="E5724" t="s">
        <v>564</v>
      </c>
      <c r="F5724">
        <v>1.5207449252782801E-5</v>
      </c>
    </row>
    <row r="5725" spans="1:6" x14ac:dyDescent="0.25">
      <c r="A5725" t="str">
        <f t="shared" si="90"/>
        <v>HFTD - Distribution</v>
      </c>
      <c r="B5725" t="s">
        <v>594</v>
      </c>
      <c r="C5725" t="s">
        <v>501</v>
      </c>
      <c r="D5725" t="s">
        <v>554</v>
      </c>
      <c r="E5725" t="s">
        <v>566</v>
      </c>
      <c r="F5725">
        <v>1.24911253923108E-5</v>
      </c>
    </row>
    <row r="5726" spans="1:6" x14ac:dyDescent="0.25">
      <c r="A5726" t="str">
        <f t="shared" si="90"/>
        <v>HFTD - Distribution</v>
      </c>
      <c r="B5726" t="s">
        <v>594</v>
      </c>
      <c r="C5726" t="s">
        <v>501</v>
      </c>
      <c r="D5726" t="s">
        <v>554</v>
      </c>
      <c r="E5726" t="s">
        <v>568</v>
      </c>
      <c r="F5726">
        <v>5.1152329304814998E-5</v>
      </c>
    </row>
    <row r="5727" spans="1:6" x14ac:dyDescent="0.25">
      <c r="A5727" t="str">
        <f t="shared" si="90"/>
        <v>HFTD - Distribution</v>
      </c>
      <c r="B5727" t="s">
        <v>594</v>
      </c>
      <c r="C5727" t="s">
        <v>501</v>
      </c>
      <c r="D5727" t="s">
        <v>554</v>
      </c>
      <c r="E5727" t="s">
        <v>570</v>
      </c>
      <c r="F5727">
        <v>1.3463456749411599E-5</v>
      </c>
    </row>
    <row r="5728" spans="1:6" x14ac:dyDescent="0.25">
      <c r="A5728" t="str">
        <f t="shared" si="90"/>
        <v>HFTD - Distribution</v>
      </c>
      <c r="B5728" t="s">
        <v>594</v>
      </c>
      <c r="C5728" t="s">
        <v>501</v>
      </c>
      <c r="D5728" t="s">
        <v>554</v>
      </c>
      <c r="E5728" t="s">
        <v>571</v>
      </c>
      <c r="F5728">
        <v>1.4172059736222699E-6</v>
      </c>
    </row>
    <row r="5729" spans="1:6" x14ac:dyDescent="0.25">
      <c r="A5729" t="str">
        <f t="shared" si="90"/>
        <v>HFTD - Distribution</v>
      </c>
      <c r="B5729" t="s">
        <v>594</v>
      </c>
      <c r="C5729" t="s">
        <v>501</v>
      </c>
      <c r="D5729" t="s">
        <v>554</v>
      </c>
      <c r="E5729" t="s">
        <v>573</v>
      </c>
      <c r="F5729">
        <v>6.9124769330831406E-5</v>
      </c>
    </row>
    <row r="5730" spans="1:6" x14ac:dyDescent="0.25">
      <c r="A5730" t="str">
        <f t="shared" si="90"/>
        <v>HFTD - Distribution</v>
      </c>
      <c r="B5730" t="s">
        <v>594</v>
      </c>
      <c r="C5730" t="s">
        <v>501</v>
      </c>
      <c r="D5730" t="s">
        <v>574</v>
      </c>
      <c r="E5730" t="s">
        <v>575</v>
      </c>
      <c r="F5730">
        <v>0</v>
      </c>
    </row>
    <row r="5731" spans="1:6" x14ac:dyDescent="0.25">
      <c r="A5731" t="str">
        <f t="shared" si="90"/>
        <v>HFTD - Distribution</v>
      </c>
      <c r="B5731" t="s">
        <v>594</v>
      </c>
      <c r="C5731" t="s">
        <v>497</v>
      </c>
      <c r="D5731" t="s">
        <v>509</v>
      </c>
      <c r="E5731" t="s">
        <v>510</v>
      </c>
      <c r="F5731">
        <v>0</v>
      </c>
    </row>
    <row r="5732" spans="1:6" x14ac:dyDescent="0.25">
      <c r="A5732" t="str">
        <f t="shared" si="90"/>
        <v>HFTD - Distribution</v>
      </c>
      <c r="B5732" t="s">
        <v>594</v>
      </c>
      <c r="C5732" t="s">
        <v>497</v>
      </c>
      <c r="D5732" t="s">
        <v>509</v>
      </c>
      <c r="E5732" t="s">
        <v>512</v>
      </c>
      <c r="F5732">
        <v>0</v>
      </c>
    </row>
    <row r="5733" spans="1:6" x14ac:dyDescent="0.25">
      <c r="A5733" t="str">
        <f t="shared" si="90"/>
        <v>HFTD - Distribution</v>
      </c>
      <c r="B5733" t="s">
        <v>594</v>
      </c>
      <c r="C5733" t="s">
        <v>497</v>
      </c>
      <c r="D5733" t="s">
        <v>509</v>
      </c>
      <c r="E5733" t="s">
        <v>514</v>
      </c>
      <c r="F5733">
        <v>0</v>
      </c>
    </row>
    <row r="5734" spans="1:6" x14ac:dyDescent="0.25">
      <c r="A5734" t="str">
        <f t="shared" si="90"/>
        <v>HFTD - Distribution</v>
      </c>
      <c r="B5734" t="s">
        <v>594</v>
      </c>
      <c r="C5734" t="s">
        <v>497</v>
      </c>
      <c r="D5734" t="s">
        <v>509</v>
      </c>
      <c r="E5734" t="s">
        <v>516</v>
      </c>
      <c r="F5734">
        <v>0</v>
      </c>
    </row>
    <row r="5735" spans="1:6" x14ac:dyDescent="0.25">
      <c r="A5735" t="str">
        <f t="shared" si="90"/>
        <v>HFTD - Distribution</v>
      </c>
      <c r="B5735" t="s">
        <v>594</v>
      </c>
      <c r="C5735" t="s">
        <v>497</v>
      </c>
      <c r="D5735" t="s">
        <v>518</v>
      </c>
      <c r="E5735" t="s">
        <v>518</v>
      </c>
      <c r="F5735">
        <v>0</v>
      </c>
    </row>
    <row r="5736" spans="1:6" x14ac:dyDescent="0.25">
      <c r="A5736" t="str">
        <f t="shared" si="90"/>
        <v>HFTD - Distribution</v>
      </c>
      <c r="B5736" t="s">
        <v>594</v>
      </c>
      <c r="C5736" t="s">
        <v>497</v>
      </c>
      <c r="D5736" t="s">
        <v>520</v>
      </c>
      <c r="E5736" t="s">
        <v>521</v>
      </c>
      <c r="F5736">
        <v>0</v>
      </c>
    </row>
    <row r="5737" spans="1:6" x14ac:dyDescent="0.25">
      <c r="A5737" t="str">
        <f t="shared" si="90"/>
        <v>HFTD - Distribution</v>
      </c>
      <c r="B5737" t="s">
        <v>594</v>
      </c>
      <c r="C5737" t="s">
        <v>497</v>
      </c>
      <c r="D5737" t="s">
        <v>520</v>
      </c>
      <c r="E5737" t="s">
        <v>523</v>
      </c>
      <c r="F5737">
        <v>0</v>
      </c>
    </row>
    <row r="5738" spans="1:6" x14ac:dyDescent="0.25">
      <c r="A5738" t="str">
        <f t="shared" si="90"/>
        <v>HFTD - Distribution</v>
      </c>
      <c r="B5738" t="s">
        <v>594</v>
      </c>
      <c r="C5738" t="s">
        <v>497</v>
      </c>
      <c r="D5738" t="s">
        <v>520</v>
      </c>
      <c r="E5738" t="s">
        <v>525</v>
      </c>
      <c r="F5738">
        <v>1.19171332817469E-3</v>
      </c>
    </row>
    <row r="5739" spans="1:6" x14ac:dyDescent="0.25">
      <c r="A5739" t="str">
        <f t="shared" si="90"/>
        <v>HFTD - Distribution</v>
      </c>
      <c r="B5739" t="s">
        <v>594</v>
      </c>
      <c r="C5739" t="s">
        <v>497</v>
      </c>
      <c r="D5739" t="s">
        <v>520</v>
      </c>
      <c r="E5739" t="s">
        <v>526</v>
      </c>
      <c r="F5739">
        <v>6.2131362550708902E-4</v>
      </c>
    </row>
    <row r="5740" spans="1:6" x14ac:dyDescent="0.25">
      <c r="A5740" t="str">
        <f t="shared" si="90"/>
        <v>HFTD - Distribution</v>
      </c>
      <c r="B5740" t="s">
        <v>594</v>
      </c>
      <c r="C5740" t="s">
        <v>497</v>
      </c>
      <c r="D5740" t="s">
        <v>520</v>
      </c>
      <c r="E5740" t="s">
        <v>527</v>
      </c>
      <c r="F5740">
        <v>8.9899540238168099E-5</v>
      </c>
    </row>
    <row r="5741" spans="1:6" x14ac:dyDescent="0.25">
      <c r="A5741" t="str">
        <f t="shared" si="90"/>
        <v>HFTD - Distribution</v>
      </c>
      <c r="B5741" t="s">
        <v>594</v>
      </c>
      <c r="C5741" t="s">
        <v>497</v>
      </c>
      <c r="D5741" t="s">
        <v>520</v>
      </c>
      <c r="E5741" t="s">
        <v>529</v>
      </c>
      <c r="F5741">
        <v>0</v>
      </c>
    </row>
    <row r="5742" spans="1:6" x14ac:dyDescent="0.25">
      <c r="A5742" t="str">
        <f t="shared" si="90"/>
        <v>HFTD - Distribution</v>
      </c>
      <c r="B5742" t="s">
        <v>594</v>
      </c>
      <c r="C5742" t="s">
        <v>497</v>
      </c>
      <c r="D5742" t="s">
        <v>520</v>
      </c>
      <c r="E5742" t="s">
        <v>530</v>
      </c>
      <c r="F5742">
        <v>0</v>
      </c>
    </row>
    <row r="5743" spans="1:6" x14ac:dyDescent="0.25">
      <c r="A5743" t="str">
        <f t="shared" si="90"/>
        <v>HFTD - Distribution</v>
      </c>
      <c r="B5743" t="s">
        <v>594</v>
      </c>
      <c r="C5743" t="s">
        <v>497</v>
      </c>
      <c r="D5743" t="s">
        <v>520</v>
      </c>
      <c r="E5743" t="s">
        <v>531</v>
      </c>
      <c r="F5743">
        <v>0</v>
      </c>
    </row>
    <row r="5744" spans="1:6" x14ac:dyDescent="0.25">
      <c r="A5744" t="str">
        <f t="shared" si="90"/>
        <v>HFTD - Distribution</v>
      </c>
      <c r="B5744" t="s">
        <v>594</v>
      </c>
      <c r="C5744" t="s">
        <v>497</v>
      </c>
      <c r="D5744" t="s">
        <v>520</v>
      </c>
      <c r="E5744" t="s">
        <v>532</v>
      </c>
      <c r="F5744">
        <v>7.8290191158828307E-5</v>
      </c>
    </row>
    <row r="5745" spans="1:6" x14ac:dyDescent="0.25">
      <c r="A5745" t="str">
        <f t="shared" si="90"/>
        <v>HFTD - Distribution</v>
      </c>
      <c r="B5745" t="s">
        <v>594</v>
      </c>
      <c r="C5745" t="s">
        <v>497</v>
      </c>
      <c r="D5745" t="s">
        <v>520</v>
      </c>
      <c r="E5745" t="s">
        <v>533</v>
      </c>
      <c r="F5745">
        <v>2.3813849541942701E-5</v>
      </c>
    </row>
    <row r="5746" spans="1:6" x14ac:dyDescent="0.25">
      <c r="A5746" t="str">
        <f t="shared" si="90"/>
        <v>HFTD - Distribution</v>
      </c>
      <c r="B5746" t="s">
        <v>594</v>
      </c>
      <c r="C5746" t="s">
        <v>497</v>
      </c>
      <c r="D5746" t="s">
        <v>520</v>
      </c>
      <c r="E5746" t="s">
        <v>534</v>
      </c>
      <c r="F5746">
        <v>0</v>
      </c>
    </row>
    <row r="5747" spans="1:6" x14ac:dyDescent="0.25">
      <c r="A5747" t="str">
        <f t="shared" si="90"/>
        <v>HFTD - Distribution</v>
      </c>
      <c r="B5747" t="s">
        <v>594</v>
      </c>
      <c r="C5747" t="s">
        <v>497</v>
      </c>
      <c r="D5747" t="s">
        <v>520</v>
      </c>
      <c r="E5747" t="s">
        <v>535</v>
      </c>
      <c r="F5747">
        <v>0</v>
      </c>
    </row>
    <row r="5748" spans="1:6" x14ac:dyDescent="0.25">
      <c r="A5748" t="str">
        <f t="shared" si="90"/>
        <v>HFTD - Distribution</v>
      </c>
      <c r="B5748" t="s">
        <v>594</v>
      </c>
      <c r="C5748" t="s">
        <v>497</v>
      </c>
      <c r="D5748" t="s">
        <v>520</v>
      </c>
      <c r="E5748" t="s">
        <v>537</v>
      </c>
      <c r="F5748">
        <v>0</v>
      </c>
    </row>
    <row r="5749" spans="1:6" x14ac:dyDescent="0.25">
      <c r="A5749" t="str">
        <f t="shared" si="90"/>
        <v>HFTD - Distribution</v>
      </c>
      <c r="B5749" t="s">
        <v>594</v>
      </c>
      <c r="C5749" t="s">
        <v>497</v>
      </c>
      <c r="D5749" t="s">
        <v>520</v>
      </c>
      <c r="E5749" t="s">
        <v>541</v>
      </c>
      <c r="F5749">
        <v>0</v>
      </c>
    </row>
    <row r="5750" spans="1:6" x14ac:dyDescent="0.25">
      <c r="A5750" t="str">
        <f t="shared" si="90"/>
        <v>HFTD - Distribution</v>
      </c>
      <c r="B5750" t="s">
        <v>594</v>
      </c>
      <c r="C5750" t="s">
        <v>497</v>
      </c>
      <c r="D5750" t="s">
        <v>520</v>
      </c>
      <c r="E5750" t="s">
        <v>543</v>
      </c>
      <c r="F5750">
        <v>0</v>
      </c>
    </row>
    <row r="5751" spans="1:6" x14ac:dyDescent="0.25">
      <c r="A5751" t="str">
        <f t="shared" si="90"/>
        <v>HFTD - Distribution</v>
      </c>
      <c r="B5751" t="s">
        <v>594</v>
      </c>
      <c r="C5751" t="s">
        <v>497</v>
      </c>
      <c r="D5751" t="s">
        <v>545</v>
      </c>
      <c r="E5751" t="s">
        <v>546</v>
      </c>
      <c r="F5751">
        <v>0</v>
      </c>
    </row>
    <row r="5752" spans="1:6" x14ac:dyDescent="0.25">
      <c r="A5752" t="str">
        <f t="shared" si="90"/>
        <v>HFTD - Distribution</v>
      </c>
      <c r="B5752" t="s">
        <v>594</v>
      </c>
      <c r="C5752" t="s">
        <v>497</v>
      </c>
      <c r="D5752" t="s">
        <v>548</v>
      </c>
      <c r="E5752" t="s">
        <v>548</v>
      </c>
      <c r="F5752">
        <v>0</v>
      </c>
    </row>
    <row r="5753" spans="1:6" x14ac:dyDescent="0.25">
      <c r="A5753" t="str">
        <f t="shared" si="90"/>
        <v>HFTD - Distribution</v>
      </c>
      <c r="B5753" t="s">
        <v>594</v>
      </c>
      <c r="C5753" t="s">
        <v>497</v>
      </c>
      <c r="D5753" t="s">
        <v>550</v>
      </c>
      <c r="E5753" t="s">
        <v>550</v>
      </c>
      <c r="F5753">
        <v>0</v>
      </c>
    </row>
    <row r="5754" spans="1:6" x14ac:dyDescent="0.25">
      <c r="A5754" t="str">
        <f t="shared" si="90"/>
        <v>HFTD - Distribution</v>
      </c>
      <c r="B5754" t="s">
        <v>594</v>
      </c>
      <c r="C5754" t="s">
        <v>497</v>
      </c>
      <c r="D5754" t="s">
        <v>552</v>
      </c>
      <c r="E5754" t="s">
        <v>552</v>
      </c>
      <c r="F5754">
        <v>0</v>
      </c>
    </row>
    <row r="5755" spans="1:6" x14ac:dyDescent="0.25">
      <c r="A5755" t="str">
        <f t="shared" si="90"/>
        <v>HFTD - Distribution</v>
      </c>
      <c r="B5755" t="s">
        <v>594</v>
      </c>
      <c r="C5755" t="s">
        <v>497</v>
      </c>
      <c r="D5755" t="s">
        <v>554</v>
      </c>
      <c r="E5755" t="s">
        <v>555</v>
      </c>
      <c r="F5755">
        <v>4.9533875292646002E-5</v>
      </c>
    </row>
    <row r="5756" spans="1:6" x14ac:dyDescent="0.25">
      <c r="A5756" t="str">
        <f t="shared" si="90"/>
        <v>HFTD - Distribution</v>
      </c>
      <c r="B5756" t="s">
        <v>594</v>
      </c>
      <c r="C5756" t="s">
        <v>497</v>
      </c>
      <c r="D5756" t="s">
        <v>554</v>
      </c>
      <c r="E5756" t="s">
        <v>556</v>
      </c>
      <c r="F5756">
        <v>7.4420450773845194E-5</v>
      </c>
    </row>
    <row r="5757" spans="1:6" x14ac:dyDescent="0.25">
      <c r="A5757" t="str">
        <f t="shared" si="90"/>
        <v>HFTD - Distribution</v>
      </c>
      <c r="B5757" t="s">
        <v>594</v>
      </c>
      <c r="C5757" t="s">
        <v>497</v>
      </c>
      <c r="D5757" t="s">
        <v>554</v>
      </c>
      <c r="E5757" t="s">
        <v>558</v>
      </c>
      <c r="F5757">
        <v>3.5969884540691801E-4</v>
      </c>
    </row>
    <row r="5758" spans="1:6" x14ac:dyDescent="0.25">
      <c r="A5758" t="str">
        <f t="shared" si="90"/>
        <v>HFTD - Distribution</v>
      </c>
      <c r="B5758" t="s">
        <v>594</v>
      </c>
      <c r="C5758" t="s">
        <v>497</v>
      </c>
      <c r="D5758" t="s">
        <v>554</v>
      </c>
      <c r="E5758" t="s">
        <v>560</v>
      </c>
      <c r="F5758">
        <v>1.2389973322409901E-5</v>
      </c>
    </row>
    <row r="5759" spans="1:6" x14ac:dyDescent="0.25">
      <c r="A5759" t="str">
        <f t="shared" si="90"/>
        <v>HFTD - Distribution</v>
      </c>
      <c r="B5759" t="s">
        <v>594</v>
      </c>
      <c r="C5759" t="s">
        <v>497</v>
      </c>
      <c r="D5759" t="s">
        <v>554</v>
      </c>
      <c r="E5759" t="s">
        <v>562</v>
      </c>
      <c r="F5759">
        <v>7.3100842602218997E-4</v>
      </c>
    </row>
    <row r="5760" spans="1:6" x14ac:dyDescent="0.25">
      <c r="A5760" t="str">
        <f t="shared" si="90"/>
        <v>HFTD - Distribution</v>
      </c>
      <c r="B5760" t="s">
        <v>594</v>
      </c>
      <c r="C5760" t="s">
        <v>497</v>
      </c>
      <c r="D5760" t="s">
        <v>554</v>
      </c>
      <c r="E5760" t="s">
        <v>564</v>
      </c>
      <c r="F5760">
        <v>2.7287498617076602E-4</v>
      </c>
    </row>
    <row r="5761" spans="1:6" x14ac:dyDescent="0.25">
      <c r="A5761" t="str">
        <f t="shared" si="90"/>
        <v>HFTD - Distribution</v>
      </c>
      <c r="B5761" t="s">
        <v>594</v>
      </c>
      <c r="C5761" t="s">
        <v>497</v>
      </c>
      <c r="D5761" t="s">
        <v>554</v>
      </c>
      <c r="E5761" t="s">
        <v>566</v>
      </c>
      <c r="F5761">
        <v>2.2413460745630099E-4</v>
      </c>
    </row>
    <row r="5762" spans="1:6" x14ac:dyDescent="0.25">
      <c r="A5762" t="str">
        <f t="shared" si="90"/>
        <v>HFTD - Distribution</v>
      </c>
      <c r="B5762" t="s">
        <v>594</v>
      </c>
      <c r="C5762" t="s">
        <v>497</v>
      </c>
      <c r="D5762" t="s">
        <v>554</v>
      </c>
      <c r="E5762" t="s">
        <v>568</v>
      </c>
      <c r="F5762">
        <v>9.17852226210756E-4</v>
      </c>
    </row>
    <row r="5763" spans="1:6" x14ac:dyDescent="0.25">
      <c r="A5763" t="str">
        <f t="shared" ref="A5763:A5826" si="91">IF(ISNUMBER(FIND("non-HFTD - Transmission", B5763)), "non-HFTD - Transmission",
            IF(ISNUMBER(FIND("HFTD - Transmission", B5763)), "HFTD - Transmission",
                 IF(ISNUMBER(FIND("non-HFTD - Distribution", B5763)), "non-HFTD - Distribution",
                         IF(ISNUMBER(FIND("HFTD - Distribution", B5763)), "HFTD - Distribution", B5763))))</f>
        <v>HFTD - Distribution</v>
      </c>
      <c r="B5763" t="s">
        <v>594</v>
      </c>
      <c r="C5763" t="s">
        <v>497</v>
      </c>
      <c r="D5763" t="s">
        <v>554</v>
      </c>
      <c r="E5763" t="s">
        <v>570</v>
      </c>
      <c r="F5763">
        <v>2.4158164286717E-4</v>
      </c>
    </row>
    <row r="5764" spans="1:6" x14ac:dyDescent="0.25">
      <c r="A5764" t="str">
        <f t="shared" si="91"/>
        <v>HFTD - Distribution</v>
      </c>
      <c r="B5764" t="s">
        <v>594</v>
      </c>
      <c r="C5764" t="s">
        <v>497</v>
      </c>
      <c r="D5764" t="s">
        <v>554</v>
      </c>
      <c r="E5764" t="s">
        <v>571</v>
      </c>
      <c r="F5764">
        <v>2.54296466175967E-5</v>
      </c>
    </row>
    <row r="5765" spans="1:6" x14ac:dyDescent="0.25">
      <c r="A5765" t="str">
        <f t="shared" si="91"/>
        <v>HFTD - Distribution</v>
      </c>
      <c r="B5765" t="s">
        <v>594</v>
      </c>
      <c r="C5765" t="s">
        <v>497</v>
      </c>
      <c r="D5765" t="s">
        <v>554</v>
      </c>
      <c r="E5765" t="s">
        <v>573</v>
      </c>
      <c r="F5765">
        <v>1.2403408462307499E-3</v>
      </c>
    </row>
    <row r="5766" spans="1:6" x14ac:dyDescent="0.25">
      <c r="A5766" t="str">
        <f t="shared" si="91"/>
        <v>HFTD - Distribution</v>
      </c>
      <c r="B5766" t="s">
        <v>594</v>
      </c>
      <c r="C5766" t="s">
        <v>497</v>
      </c>
      <c r="D5766" t="s">
        <v>574</v>
      </c>
      <c r="E5766" t="s">
        <v>575</v>
      </c>
      <c r="F5766">
        <v>0</v>
      </c>
    </row>
    <row r="5767" spans="1:6" x14ac:dyDescent="0.25">
      <c r="A5767" t="str">
        <f t="shared" si="91"/>
        <v>HFTD - Distribution</v>
      </c>
      <c r="B5767" t="s">
        <v>594</v>
      </c>
      <c r="C5767" t="s">
        <v>498</v>
      </c>
      <c r="D5767" t="s">
        <v>509</v>
      </c>
      <c r="E5767" t="s">
        <v>510</v>
      </c>
      <c r="F5767">
        <v>4.4964820942854799E-4</v>
      </c>
    </row>
    <row r="5768" spans="1:6" x14ac:dyDescent="0.25">
      <c r="A5768" t="str">
        <f t="shared" si="91"/>
        <v>HFTD - Distribution</v>
      </c>
      <c r="B5768" t="s">
        <v>594</v>
      </c>
      <c r="C5768" t="s">
        <v>498</v>
      </c>
      <c r="D5768" t="s">
        <v>509</v>
      </c>
      <c r="E5768" t="s">
        <v>512</v>
      </c>
      <c r="F5768">
        <v>9.3725051770961895E-5</v>
      </c>
    </row>
    <row r="5769" spans="1:6" x14ac:dyDescent="0.25">
      <c r="A5769" t="str">
        <f t="shared" si="91"/>
        <v>HFTD - Distribution</v>
      </c>
      <c r="B5769" t="s">
        <v>594</v>
      </c>
      <c r="C5769" t="s">
        <v>498</v>
      </c>
      <c r="D5769" t="s">
        <v>509</v>
      </c>
      <c r="E5769" t="s">
        <v>514</v>
      </c>
      <c r="F5769">
        <v>3.0638237835346001E-4</v>
      </c>
    </row>
    <row r="5770" spans="1:6" x14ac:dyDescent="0.25">
      <c r="A5770" t="str">
        <f t="shared" si="91"/>
        <v>HFTD - Distribution</v>
      </c>
      <c r="B5770" t="s">
        <v>594</v>
      </c>
      <c r="C5770" t="s">
        <v>498</v>
      </c>
      <c r="D5770" t="s">
        <v>509</v>
      </c>
      <c r="E5770" t="s">
        <v>516</v>
      </c>
      <c r="F5770">
        <v>6.5868607555746002E-5</v>
      </c>
    </row>
    <row r="5771" spans="1:6" x14ac:dyDescent="0.25">
      <c r="A5771" t="str">
        <f t="shared" si="91"/>
        <v>HFTD - Distribution</v>
      </c>
      <c r="B5771" t="s">
        <v>594</v>
      </c>
      <c r="C5771" t="s">
        <v>498</v>
      </c>
      <c r="D5771" t="s">
        <v>518</v>
      </c>
      <c r="E5771" t="s">
        <v>518</v>
      </c>
      <c r="F5771">
        <v>0</v>
      </c>
    </row>
    <row r="5772" spans="1:6" x14ac:dyDescent="0.25">
      <c r="A5772" t="str">
        <f t="shared" si="91"/>
        <v>HFTD - Distribution</v>
      </c>
      <c r="B5772" t="s">
        <v>594</v>
      </c>
      <c r="C5772" t="s">
        <v>498</v>
      </c>
      <c r="D5772" t="s">
        <v>520</v>
      </c>
      <c r="E5772" t="s">
        <v>521</v>
      </c>
      <c r="F5772">
        <v>0</v>
      </c>
    </row>
    <row r="5773" spans="1:6" x14ac:dyDescent="0.25">
      <c r="A5773" t="str">
        <f t="shared" si="91"/>
        <v>HFTD - Distribution</v>
      </c>
      <c r="B5773" t="s">
        <v>594</v>
      </c>
      <c r="C5773" t="s">
        <v>498</v>
      </c>
      <c r="D5773" t="s">
        <v>520</v>
      </c>
      <c r="E5773" t="s">
        <v>523</v>
      </c>
      <c r="F5773">
        <v>0</v>
      </c>
    </row>
    <row r="5774" spans="1:6" x14ac:dyDescent="0.25">
      <c r="A5774" t="str">
        <f t="shared" si="91"/>
        <v>HFTD - Distribution</v>
      </c>
      <c r="B5774" t="s">
        <v>594</v>
      </c>
      <c r="C5774" t="s">
        <v>498</v>
      </c>
      <c r="D5774" t="s">
        <v>520</v>
      </c>
      <c r="E5774" t="s">
        <v>525</v>
      </c>
      <c r="F5774">
        <v>8.7670415437894698E-3</v>
      </c>
    </row>
    <row r="5775" spans="1:6" x14ac:dyDescent="0.25">
      <c r="A5775" t="str">
        <f t="shared" si="91"/>
        <v>HFTD - Distribution</v>
      </c>
      <c r="B5775" t="s">
        <v>594</v>
      </c>
      <c r="C5775" t="s">
        <v>498</v>
      </c>
      <c r="D5775" t="s">
        <v>520</v>
      </c>
      <c r="E5775" t="s">
        <v>526</v>
      </c>
      <c r="F5775">
        <v>3.6377893839992601E-3</v>
      </c>
    </row>
    <row r="5776" spans="1:6" x14ac:dyDescent="0.25">
      <c r="A5776" t="str">
        <f t="shared" si="91"/>
        <v>HFTD - Distribution</v>
      </c>
      <c r="B5776" t="s">
        <v>594</v>
      </c>
      <c r="C5776" t="s">
        <v>498</v>
      </c>
      <c r="D5776" t="s">
        <v>520</v>
      </c>
      <c r="E5776" t="s">
        <v>527</v>
      </c>
      <c r="F5776">
        <v>6.2359107066268604E-4</v>
      </c>
    </row>
    <row r="5777" spans="1:6" x14ac:dyDescent="0.25">
      <c r="A5777" t="str">
        <f t="shared" si="91"/>
        <v>HFTD - Distribution</v>
      </c>
      <c r="B5777" t="s">
        <v>594</v>
      </c>
      <c r="C5777" t="s">
        <v>498</v>
      </c>
      <c r="D5777" t="s">
        <v>520</v>
      </c>
      <c r="E5777" t="s">
        <v>529</v>
      </c>
      <c r="F5777">
        <v>0</v>
      </c>
    </row>
    <row r="5778" spans="1:6" x14ac:dyDescent="0.25">
      <c r="A5778" t="str">
        <f t="shared" si="91"/>
        <v>HFTD - Distribution</v>
      </c>
      <c r="B5778" t="s">
        <v>594</v>
      </c>
      <c r="C5778" t="s">
        <v>498</v>
      </c>
      <c r="D5778" t="s">
        <v>520</v>
      </c>
      <c r="E5778" t="s">
        <v>530</v>
      </c>
      <c r="F5778">
        <v>0</v>
      </c>
    </row>
    <row r="5779" spans="1:6" x14ac:dyDescent="0.25">
      <c r="A5779" t="str">
        <f t="shared" si="91"/>
        <v>HFTD - Distribution</v>
      </c>
      <c r="B5779" t="s">
        <v>594</v>
      </c>
      <c r="C5779" t="s">
        <v>498</v>
      </c>
      <c r="D5779" t="s">
        <v>520</v>
      </c>
      <c r="E5779" t="s">
        <v>531</v>
      </c>
      <c r="F5779">
        <v>0</v>
      </c>
    </row>
    <row r="5780" spans="1:6" x14ac:dyDescent="0.25">
      <c r="A5780" t="str">
        <f t="shared" si="91"/>
        <v>HFTD - Distribution</v>
      </c>
      <c r="B5780" t="s">
        <v>594</v>
      </c>
      <c r="C5780" t="s">
        <v>498</v>
      </c>
      <c r="D5780" t="s">
        <v>520</v>
      </c>
      <c r="E5780" t="s">
        <v>532</v>
      </c>
      <c r="F5780">
        <v>5.3736626927112596E-4</v>
      </c>
    </row>
    <row r="5781" spans="1:6" x14ac:dyDescent="0.25">
      <c r="A5781" t="str">
        <f t="shared" si="91"/>
        <v>HFTD - Distribution</v>
      </c>
      <c r="B5781" t="s">
        <v>594</v>
      </c>
      <c r="C5781" t="s">
        <v>498</v>
      </c>
      <c r="D5781" t="s">
        <v>520</v>
      </c>
      <c r="E5781" t="s">
        <v>533</v>
      </c>
      <c r="F5781">
        <v>1.50567939732553E-4</v>
      </c>
    </row>
    <row r="5782" spans="1:6" x14ac:dyDescent="0.25">
      <c r="A5782" t="str">
        <f t="shared" si="91"/>
        <v>HFTD - Distribution</v>
      </c>
      <c r="B5782" t="s">
        <v>594</v>
      </c>
      <c r="C5782" t="s">
        <v>498</v>
      </c>
      <c r="D5782" t="s">
        <v>520</v>
      </c>
      <c r="E5782" t="s">
        <v>534</v>
      </c>
      <c r="F5782">
        <v>0</v>
      </c>
    </row>
    <row r="5783" spans="1:6" x14ac:dyDescent="0.25">
      <c r="A5783" t="str">
        <f t="shared" si="91"/>
        <v>HFTD - Distribution</v>
      </c>
      <c r="B5783" t="s">
        <v>594</v>
      </c>
      <c r="C5783" t="s">
        <v>498</v>
      </c>
      <c r="D5783" t="s">
        <v>520</v>
      </c>
      <c r="E5783" t="s">
        <v>535</v>
      </c>
      <c r="F5783">
        <v>0</v>
      </c>
    </row>
    <row r="5784" spans="1:6" x14ac:dyDescent="0.25">
      <c r="A5784" t="str">
        <f t="shared" si="91"/>
        <v>HFTD - Distribution</v>
      </c>
      <c r="B5784" t="s">
        <v>594</v>
      </c>
      <c r="C5784" t="s">
        <v>498</v>
      </c>
      <c r="D5784" t="s">
        <v>520</v>
      </c>
      <c r="E5784" t="s">
        <v>537</v>
      </c>
      <c r="F5784">
        <v>0</v>
      </c>
    </row>
    <row r="5785" spans="1:6" x14ac:dyDescent="0.25">
      <c r="A5785" t="str">
        <f t="shared" si="91"/>
        <v>HFTD - Distribution</v>
      </c>
      <c r="B5785" t="s">
        <v>594</v>
      </c>
      <c r="C5785" t="s">
        <v>498</v>
      </c>
      <c r="D5785" t="s">
        <v>520</v>
      </c>
      <c r="E5785" t="s">
        <v>541</v>
      </c>
      <c r="F5785">
        <v>0</v>
      </c>
    </row>
    <row r="5786" spans="1:6" x14ac:dyDescent="0.25">
      <c r="A5786" t="str">
        <f t="shared" si="91"/>
        <v>HFTD - Distribution</v>
      </c>
      <c r="B5786" t="s">
        <v>594</v>
      </c>
      <c r="C5786" t="s">
        <v>498</v>
      </c>
      <c r="D5786" t="s">
        <v>520</v>
      </c>
      <c r="E5786" t="s">
        <v>543</v>
      </c>
      <c r="F5786">
        <v>0</v>
      </c>
    </row>
    <row r="5787" spans="1:6" x14ac:dyDescent="0.25">
      <c r="A5787" t="str">
        <f t="shared" si="91"/>
        <v>HFTD - Distribution</v>
      </c>
      <c r="B5787" t="s">
        <v>594</v>
      </c>
      <c r="C5787" t="s">
        <v>498</v>
      </c>
      <c r="D5787" t="s">
        <v>545</v>
      </c>
      <c r="E5787" t="s">
        <v>546</v>
      </c>
      <c r="F5787">
        <v>4.35339088252807E-4</v>
      </c>
    </row>
    <row r="5788" spans="1:6" x14ac:dyDescent="0.25">
      <c r="A5788" t="str">
        <f t="shared" si="91"/>
        <v>HFTD - Distribution</v>
      </c>
      <c r="B5788" t="s">
        <v>594</v>
      </c>
      <c r="C5788" t="s">
        <v>498</v>
      </c>
      <c r="D5788" t="s">
        <v>548</v>
      </c>
      <c r="E5788" t="s">
        <v>548</v>
      </c>
      <c r="F5788">
        <v>1.97183674039735E-3</v>
      </c>
    </row>
    <row r="5789" spans="1:6" x14ac:dyDescent="0.25">
      <c r="A5789" t="str">
        <f t="shared" si="91"/>
        <v>HFTD - Distribution</v>
      </c>
      <c r="B5789" t="s">
        <v>594</v>
      </c>
      <c r="C5789" t="s">
        <v>498</v>
      </c>
      <c r="D5789" t="s">
        <v>550</v>
      </c>
      <c r="E5789" t="s">
        <v>550</v>
      </c>
      <c r="F5789">
        <v>1.6571230594568701E-4</v>
      </c>
    </row>
    <row r="5790" spans="1:6" x14ac:dyDescent="0.25">
      <c r="A5790" t="str">
        <f t="shared" si="91"/>
        <v>HFTD - Distribution</v>
      </c>
      <c r="B5790" t="s">
        <v>594</v>
      </c>
      <c r="C5790" t="s">
        <v>498</v>
      </c>
      <c r="D5790" t="s">
        <v>552</v>
      </c>
      <c r="E5790" t="s">
        <v>552</v>
      </c>
      <c r="F5790">
        <v>1.01233763987321E-7</v>
      </c>
    </row>
    <row r="5791" spans="1:6" x14ac:dyDescent="0.25">
      <c r="A5791" t="str">
        <f t="shared" si="91"/>
        <v>HFTD - Distribution</v>
      </c>
      <c r="B5791" t="s">
        <v>594</v>
      </c>
      <c r="C5791" t="s">
        <v>498</v>
      </c>
      <c r="D5791" t="s">
        <v>554</v>
      </c>
      <c r="E5791" t="s">
        <v>555</v>
      </c>
      <c r="F5791">
        <v>1.30768152495785E-3</v>
      </c>
    </row>
    <row r="5792" spans="1:6" x14ac:dyDescent="0.25">
      <c r="A5792" t="str">
        <f t="shared" si="91"/>
        <v>HFTD - Distribution</v>
      </c>
      <c r="B5792" t="s">
        <v>594</v>
      </c>
      <c r="C5792" t="s">
        <v>498</v>
      </c>
      <c r="D5792" t="s">
        <v>554</v>
      </c>
      <c r="E5792" t="s">
        <v>556</v>
      </c>
      <c r="F5792">
        <v>1.96339935860007E-3</v>
      </c>
    </row>
    <row r="5793" spans="1:6" x14ac:dyDescent="0.25">
      <c r="A5793" t="str">
        <f t="shared" si="91"/>
        <v>HFTD - Distribution</v>
      </c>
      <c r="B5793" t="s">
        <v>594</v>
      </c>
      <c r="C5793" t="s">
        <v>498</v>
      </c>
      <c r="D5793" t="s">
        <v>554</v>
      </c>
      <c r="E5793" t="s">
        <v>558</v>
      </c>
      <c r="F5793">
        <v>9.4897635665669999E-3</v>
      </c>
    </row>
    <row r="5794" spans="1:6" x14ac:dyDescent="0.25">
      <c r="A5794" t="str">
        <f t="shared" si="91"/>
        <v>HFTD - Distribution</v>
      </c>
      <c r="B5794" t="s">
        <v>594</v>
      </c>
      <c r="C5794" t="s">
        <v>498</v>
      </c>
      <c r="D5794" t="s">
        <v>554</v>
      </c>
      <c r="E5794" t="s">
        <v>560</v>
      </c>
      <c r="F5794">
        <v>3.2728062068117702E-4</v>
      </c>
    </row>
    <row r="5795" spans="1:6" x14ac:dyDescent="0.25">
      <c r="A5795" t="str">
        <f t="shared" si="91"/>
        <v>HFTD - Distribution</v>
      </c>
      <c r="B5795" t="s">
        <v>594</v>
      </c>
      <c r="C5795" t="s">
        <v>498</v>
      </c>
      <c r="D5795" t="s">
        <v>554</v>
      </c>
      <c r="E5795" t="s">
        <v>562</v>
      </c>
      <c r="F5795">
        <v>1.93095566201896E-2</v>
      </c>
    </row>
    <row r="5796" spans="1:6" x14ac:dyDescent="0.25">
      <c r="A5796" t="str">
        <f t="shared" si="91"/>
        <v>HFTD - Distribution</v>
      </c>
      <c r="B5796" t="s">
        <v>594</v>
      </c>
      <c r="C5796" t="s">
        <v>498</v>
      </c>
      <c r="D5796" t="s">
        <v>554</v>
      </c>
      <c r="E5796" t="s">
        <v>564</v>
      </c>
      <c r="F5796">
        <v>7.1991309815335998E-3</v>
      </c>
    </row>
    <row r="5797" spans="1:6" x14ac:dyDescent="0.25">
      <c r="A5797" t="str">
        <f t="shared" si="91"/>
        <v>HFTD - Distribution</v>
      </c>
      <c r="B5797" t="s">
        <v>594</v>
      </c>
      <c r="C5797" t="s">
        <v>498</v>
      </c>
      <c r="D5797" t="s">
        <v>554</v>
      </c>
      <c r="E5797" t="s">
        <v>566</v>
      </c>
      <c r="F5797">
        <v>5.91323675070295E-3</v>
      </c>
    </row>
    <row r="5798" spans="1:6" x14ac:dyDescent="0.25">
      <c r="A5798" t="str">
        <f t="shared" si="91"/>
        <v>HFTD - Distribution</v>
      </c>
      <c r="B5798" t="s">
        <v>594</v>
      </c>
      <c r="C5798" t="s">
        <v>498</v>
      </c>
      <c r="D5798" t="s">
        <v>554</v>
      </c>
      <c r="E5798" t="s">
        <v>568</v>
      </c>
      <c r="F5798">
        <v>2.42152587560675E-2</v>
      </c>
    </row>
    <row r="5799" spans="1:6" x14ac:dyDescent="0.25">
      <c r="A5799" t="str">
        <f t="shared" si="91"/>
        <v>HFTD - Distribution</v>
      </c>
      <c r="B5799" t="s">
        <v>594</v>
      </c>
      <c r="C5799" t="s">
        <v>498</v>
      </c>
      <c r="D5799" t="s">
        <v>554</v>
      </c>
      <c r="E5799" t="s">
        <v>570</v>
      </c>
      <c r="F5799">
        <v>6.3735335881847698E-3</v>
      </c>
    </row>
    <row r="5800" spans="1:6" x14ac:dyDescent="0.25">
      <c r="A5800" t="str">
        <f t="shared" si="91"/>
        <v>HFTD - Distribution</v>
      </c>
      <c r="B5800" t="s">
        <v>594</v>
      </c>
      <c r="C5800" t="s">
        <v>498</v>
      </c>
      <c r="D5800" t="s">
        <v>554</v>
      </c>
      <c r="E5800" t="s">
        <v>571</v>
      </c>
      <c r="F5800">
        <v>6.7089827244050002E-4</v>
      </c>
    </row>
    <row r="5801" spans="1:6" x14ac:dyDescent="0.25">
      <c r="A5801" t="str">
        <f t="shared" si="91"/>
        <v>HFTD - Distribution</v>
      </c>
      <c r="B5801" t="s">
        <v>594</v>
      </c>
      <c r="C5801" t="s">
        <v>498</v>
      </c>
      <c r="D5801" t="s">
        <v>554</v>
      </c>
      <c r="E5801" t="s">
        <v>573</v>
      </c>
      <c r="F5801">
        <v>3.27233226433346E-2</v>
      </c>
    </row>
    <row r="5802" spans="1:6" x14ac:dyDescent="0.25">
      <c r="A5802" t="str">
        <f t="shared" si="91"/>
        <v>HFTD - Distribution</v>
      </c>
      <c r="B5802" t="s">
        <v>594</v>
      </c>
      <c r="C5802" t="s">
        <v>498</v>
      </c>
      <c r="D5802" t="s">
        <v>574</v>
      </c>
      <c r="E5802" t="s">
        <v>575</v>
      </c>
      <c r="F5802">
        <v>3.7857972179174502E-3</v>
      </c>
    </row>
    <row r="5803" spans="1:6" x14ac:dyDescent="0.25">
      <c r="A5803" t="str">
        <f t="shared" si="91"/>
        <v>HFTD - Distribution</v>
      </c>
      <c r="B5803" t="s">
        <v>595</v>
      </c>
      <c r="C5803" t="s">
        <v>499</v>
      </c>
      <c r="D5803" t="s">
        <v>507</v>
      </c>
      <c r="E5803" t="s">
        <v>508</v>
      </c>
      <c r="F5803">
        <v>1.3733520130311401E-6</v>
      </c>
    </row>
    <row r="5804" spans="1:6" x14ac:dyDescent="0.25">
      <c r="A5804" t="str">
        <f t="shared" si="91"/>
        <v>HFTD - Distribution</v>
      </c>
      <c r="B5804" t="s">
        <v>595</v>
      </c>
      <c r="C5804" t="s">
        <v>428</v>
      </c>
      <c r="D5804" t="s">
        <v>509</v>
      </c>
      <c r="E5804" t="s">
        <v>510</v>
      </c>
      <c r="F5804">
        <v>1.4708863490216101E-4</v>
      </c>
    </row>
    <row r="5805" spans="1:6" x14ac:dyDescent="0.25">
      <c r="A5805" t="str">
        <f t="shared" si="91"/>
        <v>HFTD - Distribution</v>
      </c>
      <c r="B5805" t="s">
        <v>595</v>
      </c>
      <c r="C5805" t="s">
        <v>428</v>
      </c>
      <c r="D5805" t="s">
        <v>509</v>
      </c>
      <c r="E5805" t="s">
        <v>512</v>
      </c>
      <c r="F5805">
        <v>9.4221215021595103E-7</v>
      </c>
    </row>
    <row r="5806" spans="1:6" x14ac:dyDescent="0.25">
      <c r="A5806" t="str">
        <f t="shared" si="91"/>
        <v>HFTD - Distribution</v>
      </c>
      <c r="B5806" t="s">
        <v>595</v>
      </c>
      <c r="C5806" t="s">
        <v>428</v>
      </c>
      <c r="D5806" t="s">
        <v>509</v>
      </c>
      <c r="E5806" t="s">
        <v>514</v>
      </c>
      <c r="F5806">
        <v>1.0000009700497001E-4</v>
      </c>
    </row>
    <row r="5807" spans="1:6" x14ac:dyDescent="0.25">
      <c r="A5807" t="str">
        <f t="shared" si="91"/>
        <v>HFTD - Distribution</v>
      </c>
      <c r="B5807" t="s">
        <v>595</v>
      </c>
      <c r="C5807" t="s">
        <v>428</v>
      </c>
      <c r="D5807" t="s">
        <v>509</v>
      </c>
      <c r="E5807" t="s">
        <v>516</v>
      </c>
      <c r="F5807">
        <v>1.5913522409551E-4</v>
      </c>
    </row>
    <row r="5808" spans="1:6" x14ac:dyDescent="0.25">
      <c r="A5808" t="str">
        <f t="shared" si="91"/>
        <v>HFTD - Distribution</v>
      </c>
      <c r="B5808" t="s">
        <v>595</v>
      </c>
      <c r="C5808" t="s">
        <v>428</v>
      </c>
      <c r="D5808" t="s">
        <v>518</v>
      </c>
      <c r="E5808" t="s">
        <v>518</v>
      </c>
      <c r="F5808">
        <v>8.3465158401802998E-6</v>
      </c>
    </row>
    <row r="5809" spans="1:6" x14ac:dyDescent="0.25">
      <c r="A5809" t="str">
        <f t="shared" si="91"/>
        <v>HFTD - Distribution</v>
      </c>
      <c r="B5809" t="s">
        <v>595</v>
      </c>
      <c r="C5809" t="s">
        <v>428</v>
      </c>
      <c r="D5809" t="s">
        <v>520</v>
      </c>
      <c r="E5809" t="s">
        <v>521</v>
      </c>
      <c r="F5809">
        <v>1.9524236176760899E-8</v>
      </c>
    </row>
    <row r="5810" spans="1:6" x14ac:dyDescent="0.25">
      <c r="A5810" t="str">
        <f t="shared" si="91"/>
        <v>HFTD - Distribution</v>
      </c>
      <c r="B5810" t="s">
        <v>595</v>
      </c>
      <c r="C5810" t="s">
        <v>428</v>
      </c>
      <c r="D5810" t="s">
        <v>520</v>
      </c>
      <c r="E5810" t="s">
        <v>523</v>
      </c>
      <c r="F5810">
        <v>9.1485099610452704E-8</v>
      </c>
    </row>
    <row r="5811" spans="1:6" x14ac:dyDescent="0.25">
      <c r="A5811" t="str">
        <f t="shared" si="91"/>
        <v>HFTD - Distribution</v>
      </c>
      <c r="B5811" t="s">
        <v>595</v>
      </c>
      <c r="C5811" t="s">
        <v>428</v>
      </c>
      <c r="D5811" t="s">
        <v>520</v>
      </c>
      <c r="E5811" t="s">
        <v>525</v>
      </c>
      <c r="F5811">
        <v>1.7967961313439201E-6</v>
      </c>
    </row>
    <row r="5812" spans="1:6" x14ac:dyDescent="0.25">
      <c r="A5812" t="str">
        <f t="shared" si="91"/>
        <v>HFTD - Distribution</v>
      </c>
      <c r="B5812" t="s">
        <v>595</v>
      </c>
      <c r="C5812" t="s">
        <v>428</v>
      </c>
      <c r="D5812" t="s">
        <v>520</v>
      </c>
      <c r="E5812" t="s">
        <v>526</v>
      </c>
      <c r="F5812">
        <v>5.2110312208727602E-7</v>
      </c>
    </row>
    <row r="5813" spans="1:6" x14ac:dyDescent="0.25">
      <c r="A5813" t="str">
        <f t="shared" si="91"/>
        <v>HFTD - Distribution</v>
      </c>
      <c r="B5813" t="s">
        <v>595</v>
      </c>
      <c r="C5813" t="s">
        <v>428</v>
      </c>
      <c r="D5813" t="s">
        <v>520</v>
      </c>
      <c r="E5813" t="s">
        <v>527</v>
      </c>
      <c r="F5813">
        <v>1.7482694619596499E-6</v>
      </c>
    </row>
    <row r="5814" spans="1:6" x14ac:dyDescent="0.25">
      <c r="A5814" t="str">
        <f t="shared" si="91"/>
        <v>HFTD - Distribution</v>
      </c>
      <c r="B5814" t="s">
        <v>595</v>
      </c>
      <c r="C5814" t="s">
        <v>428</v>
      </c>
      <c r="D5814" t="s">
        <v>520</v>
      </c>
      <c r="E5814" t="s">
        <v>529</v>
      </c>
      <c r="F5814">
        <v>4.7067669128332198E-7</v>
      </c>
    </row>
    <row r="5815" spans="1:6" x14ac:dyDescent="0.25">
      <c r="A5815" t="str">
        <f t="shared" si="91"/>
        <v>HFTD - Distribution</v>
      </c>
      <c r="B5815" t="s">
        <v>595</v>
      </c>
      <c r="C5815" t="s">
        <v>428</v>
      </c>
      <c r="D5815" t="s">
        <v>520</v>
      </c>
      <c r="E5815" t="s">
        <v>530</v>
      </c>
      <c r="F5815">
        <v>4.3057344362182099E-7</v>
      </c>
    </row>
    <row r="5816" spans="1:6" x14ac:dyDescent="0.25">
      <c r="A5816" t="str">
        <f t="shared" si="91"/>
        <v>HFTD - Distribution</v>
      </c>
      <c r="B5816" t="s">
        <v>595</v>
      </c>
      <c r="C5816" t="s">
        <v>428</v>
      </c>
      <c r="D5816" t="s">
        <v>520</v>
      </c>
      <c r="E5816" t="s">
        <v>531</v>
      </c>
      <c r="F5816">
        <v>6.5478620388363506E-8</v>
      </c>
    </row>
    <row r="5817" spans="1:6" x14ac:dyDescent="0.25">
      <c r="A5817" t="str">
        <f t="shared" si="91"/>
        <v>HFTD - Distribution</v>
      </c>
      <c r="B5817" t="s">
        <v>595</v>
      </c>
      <c r="C5817" t="s">
        <v>428</v>
      </c>
      <c r="D5817" t="s">
        <v>520</v>
      </c>
      <c r="E5817" t="s">
        <v>532</v>
      </c>
      <c r="F5817">
        <v>5.3969869756888098E-6</v>
      </c>
    </row>
    <row r="5818" spans="1:6" x14ac:dyDescent="0.25">
      <c r="A5818" t="str">
        <f t="shared" si="91"/>
        <v>HFTD - Distribution</v>
      </c>
      <c r="B5818" t="s">
        <v>595</v>
      </c>
      <c r="C5818" t="s">
        <v>428</v>
      </c>
      <c r="D5818" t="s">
        <v>520</v>
      </c>
      <c r="E5818" t="s">
        <v>533</v>
      </c>
      <c r="F5818">
        <v>9.3323539414531801E-7</v>
      </c>
    </row>
    <row r="5819" spans="1:6" x14ac:dyDescent="0.25">
      <c r="A5819" t="str">
        <f t="shared" si="91"/>
        <v>HFTD - Distribution</v>
      </c>
      <c r="B5819" t="s">
        <v>595</v>
      </c>
      <c r="C5819" t="s">
        <v>428</v>
      </c>
      <c r="D5819" t="s">
        <v>520</v>
      </c>
      <c r="E5819" t="s">
        <v>534</v>
      </c>
      <c r="F5819">
        <v>0</v>
      </c>
    </row>
    <row r="5820" spans="1:6" x14ac:dyDescent="0.25">
      <c r="A5820" t="str">
        <f t="shared" si="91"/>
        <v>HFTD - Distribution</v>
      </c>
      <c r="B5820" t="s">
        <v>595</v>
      </c>
      <c r="C5820" t="s">
        <v>428</v>
      </c>
      <c r="D5820" t="s">
        <v>520</v>
      </c>
      <c r="E5820" t="s">
        <v>535</v>
      </c>
      <c r="F5820">
        <v>0</v>
      </c>
    </row>
    <row r="5821" spans="1:6" x14ac:dyDescent="0.25">
      <c r="A5821" t="str">
        <f t="shared" si="91"/>
        <v>HFTD - Distribution</v>
      </c>
      <c r="B5821" t="s">
        <v>595</v>
      </c>
      <c r="C5821" t="s">
        <v>428</v>
      </c>
      <c r="D5821" t="s">
        <v>520</v>
      </c>
      <c r="E5821" t="s">
        <v>537</v>
      </c>
      <c r="F5821">
        <v>0</v>
      </c>
    </row>
    <row r="5822" spans="1:6" x14ac:dyDescent="0.25">
      <c r="A5822" t="str">
        <f t="shared" si="91"/>
        <v>HFTD - Distribution</v>
      </c>
      <c r="B5822" t="s">
        <v>595</v>
      </c>
      <c r="C5822" t="s">
        <v>428</v>
      </c>
      <c r="D5822" t="s">
        <v>520</v>
      </c>
      <c r="E5822" t="s">
        <v>541</v>
      </c>
      <c r="F5822">
        <v>6.27698153177491E-6</v>
      </c>
    </row>
    <row r="5823" spans="1:6" x14ac:dyDescent="0.25">
      <c r="A5823" t="str">
        <f t="shared" si="91"/>
        <v>HFTD - Distribution</v>
      </c>
      <c r="B5823" t="s">
        <v>595</v>
      </c>
      <c r="C5823" t="s">
        <v>428</v>
      </c>
      <c r="D5823" t="s">
        <v>520</v>
      </c>
      <c r="E5823" t="s">
        <v>543</v>
      </c>
      <c r="F5823">
        <v>8.7012144501538203E-7</v>
      </c>
    </row>
    <row r="5824" spans="1:6" x14ac:dyDescent="0.25">
      <c r="A5824" t="str">
        <f t="shared" si="91"/>
        <v>HFTD - Distribution</v>
      </c>
      <c r="B5824" t="s">
        <v>595</v>
      </c>
      <c r="C5824" t="s">
        <v>428</v>
      </c>
      <c r="D5824" t="s">
        <v>545</v>
      </c>
      <c r="E5824" t="s">
        <v>546</v>
      </c>
      <c r="F5824">
        <v>1.96237495292926E-5</v>
      </c>
    </row>
    <row r="5825" spans="1:6" x14ac:dyDescent="0.25">
      <c r="A5825" t="str">
        <f t="shared" si="91"/>
        <v>HFTD - Distribution</v>
      </c>
      <c r="B5825" t="s">
        <v>595</v>
      </c>
      <c r="C5825" t="s">
        <v>428</v>
      </c>
      <c r="D5825" t="s">
        <v>548</v>
      </c>
      <c r="E5825" t="s">
        <v>548</v>
      </c>
      <c r="F5825">
        <v>5.5560972296069703E-5</v>
      </c>
    </row>
    <row r="5826" spans="1:6" x14ac:dyDescent="0.25">
      <c r="A5826" t="str">
        <f t="shared" si="91"/>
        <v>HFTD - Distribution</v>
      </c>
      <c r="B5826" t="s">
        <v>595</v>
      </c>
      <c r="C5826" t="s">
        <v>428</v>
      </c>
      <c r="D5826" t="s">
        <v>550</v>
      </c>
      <c r="E5826" t="s">
        <v>550</v>
      </c>
      <c r="F5826">
        <v>9.4217121634630993E-6</v>
      </c>
    </row>
    <row r="5827" spans="1:6" x14ac:dyDescent="0.25">
      <c r="A5827" t="str">
        <f t="shared" ref="A5827:A5890" si="92">IF(ISNUMBER(FIND("non-HFTD - Transmission", B5827)), "non-HFTD - Transmission",
            IF(ISNUMBER(FIND("HFTD - Transmission", B5827)), "HFTD - Transmission",
                 IF(ISNUMBER(FIND("non-HFTD - Distribution", B5827)), "non-HFTD - Distribution",
                         IF(ISNUMBER(FIND("HFTD - Distribution", B5827)), "HFTD - Distribution", B5827))))</f>
        <v>HFTD - Distribution</v>
      </c>
      <c r="B5827" t="s">
        <v>595</v>
      </c>
      <c r="C5827" t="s">
        <v>428</v>
      </c>
      <c r="D5827" t="s">
        <v>552</v>
      </c>
      <c r="E5827" t="s">
        <v>552</v>
      </c>
      <c r="F5827">
        <v>2.38624867008363E-6</v>
      </c>
    </row>
    <row r="5828" spans="1:6" x14ac:dyDescent="0.25">
      <c r="A5828" t="str">
        <f t="shared" si="92"/>
        <v>HFTD - Distribution</v>
      </c>
      <c r="B5828" t="s">
        <v>595</v>
      </c>
      <c r="C5828" t="s">
        <v>428</v>
      </c>
      <c r="D5828" t="s">
        <v>554</v>
      </c>
      <c r="E5828" t="s">
        <v>555</v>
      </c>
      <c r="F5828">
        <v>2.8265885366344002E-7</v>
      </c>
    </row>
    <row r="5829" spans="1:6" x14ac:dyDescent="0.25">
      <c r="A5829" t="str">
        <f t="shared" si="92"/>
        <v>HFTD - Distribution</v>
      </c>
      <c r="B5829" t="s">
        <v>595</v>
      </c>
      <c r="C5829" t="s">
        <v>428</v>
      </c>
      <c r="D5829" t="s">
        <v>554</v>
      </c>
      <c r="E5829" t="s">
        <v>556</v>
      </c>
      <c r="F5829">
        <v>6.43417594964773E-7</v>
      </c>
    </row>
    <row r="5830" spans="1:6" x14ac:dyDescent="0.25">
      <c r="A5830" t="str">
        <f t="shared" si="92"/>
        <v>HFTD - Distribution</v>
      </c>
      <c r="B5830" t="s">
        <v>595</v>
      </c>
      <c r="C5830" t="s">
        <v>428</v>
      </c>
      <c r="D5830" t="s">
        <v>554</v>
      </c>
      <c r="E5830" t="s">
        <v>558</v>
      </c>
      <c r="F5830">
        <v>2.1963936784608799E-6</v>
      </c>
    </row>
    <row r="5831" spans="1:6" x14ac:dyDescent="0.25">
      <c r="A5831" t="str">
        <f t="shared" si="92"/>
        <v>HFTD - Distribution</v>
      </c>
      <c r="B5831" t="s">
        <v>595</v>
      </c>
      <c r="C5831" t="s">
        <v>428</v>
      </c>
      <c r="D5831" t="s">
        <v>554</v>
      </c>
      <c r="E5831" t="s">
        <v>560</v>
      </c>
      <c r="F5831">
        <v>1.2564041860263799E-7</v>
      </c>
    </row>
    <row r="5832" spans="1:6" x14ac:dyDescent="0.25">
      <c r="A5832" t="str">
        <f t="shared" si="92"/>
        <v>HFTD - Distribution</v>
      </c>
      <c r="B5832" t="s">
        <v>595</v>
      </c>
      <c r="C5832" t="s">
        <v>428</v>
      </c>
      <c r="D5832" t="s">
        <v>554</v>
      </c>
      <c r="E5832" t="s">
        <v>562</v>
      </c>
      <c r="F5832">
        <v>5.5909978105837199E-6</v>
      </c>
    </row>
    <row r="5833" spans="1:6" x14ac:dyDescent="0.25">
      <c r="A5833" t="str">
        <f t="shared" si="92"/>
        <v>HFTD - Distribution</v>
      </c>
      <c r="B5833" t="s">
        <v>595</v>
      </c>
      <c r="C5833" t="s">
        <v>428</v>
      </c>
      <c r="D5833" t="s">
        <v>554</v>
      </c>
      <c r="E5833" t="s">
        <v>564</v>
      </c>
      <c r="F5833">
        <v>2.33677570256239E-6</v>
      </c>
    </row>
    <row r="5834" spans="1:6" x14ac:dyDescent="0.25">
      <c r="A5834" t="str">
        <f t="shared" si="92"/>
        <v>HFTD - Distribution</v>
      </c>
      <c r="B5834" t="s">
        <v>595</v>
      </c>
      <c r="C5834" t="s">
        <v>428</v>
      </c>
      <c r="D5834" t="s">
        <v>554</v>
      </c>
      <c r="E5834" t="s">
        <v>566</v>
      </c>
      <c r="F5834">
        <v>2.6727445184654702E-6</v>
      </c>
    </row>
    <row r="5835" spans="1:6" x14ac:dyDescent="0.25">
      <c r="A5835" t="str">
        <f t="shared" si="92"/>
        <v>HFTD - Distribution</v>
      </c>
      <c r="B5835" t="s">
        <v>595</v>
      </c>
      <c r="C5835" t="s">
        <v>428</v>
      </c>
      <c r="D5835" t="s">
        <v>554</v>
      </c>
      <c r="E5835" t="s">
        <v>568</v>
      </c>
      <c r="F5835">
        <v>1.57432586787464E-5</v>
      </c>
    </row>
    <row r="5836" spans="1:6" x14ac:dyDescent="0.25">
      <c r="A5836" t="str">
        <f t="shared" si="92"/>
        <v>HFTD - Distribution</v>
      </c>
      <c r="B5836" t="s">
        <v>595</v>
      </c>
      <c r="C5836" t="s">
        <v>428</v>
      </c>
      <c r="D5836" t="s">
        <v>554</v>
      </c>
      <c r="E5836" t="s">
        <v>570</v>
      </c>
      <c r="F5836">
        <v>3.3041279493956799E-6</v>
      </c>
    </row>
    <row r="5837" spans="1:6" x14ac:dyDescent="0.25">
      <c r="A5837" t="str">
        <f t="shared" si="92"/>
        <v>HFTD - Distribution</v>
      </c>
      <c r="B5837" t="s">
        <v>595</v>
      </c>
      <c r="C5837" t="s">
        <v>428</v>
      </c>
      <c r="D5837" t="s">
        <v>554</v>
      </c>
      <c r="E5837" t="s">
        <v>571</v>
      </c>
      <c r="F5837">
        <v>2.8599267294664602E-7</v>
      </c>
    </row>
    <row r="5838" spans="1:6" x14ac:dyDescent="0.25">
      <c r="A5838" t="str">
        <f t="shared" si="92"/>
        <v>HFTD - Distribution</v>
      </c>
      <c r="B5838" t="s">
        <v>595</v>
      </c>
      <c r="C5838" t="s">
        <v>428</v>
      </c>
      <c r="D5838" t="s">
        <v>554</v>
      </c>
      <c r="E5838" t="s">
        <v>573</v>
      </c>
      <c r="F5838">
        <v>1.3561488108420499E-5</v>
      </c>
    </row>
    <row r="5839" spans="1:6" x14ac:dyDescent="0.25">
      <c r="A5839" t="str">
        <f t="shared" si="92"/>
        <v>HFTD - Distribution</v>
      </c>
      <c r="B5839" t="s">
        <v>595</v>
      </c>
      <c r="C5839" t="s">
        <v>428</v>
      </c>
      <c r="D5839" t="s">
        <v>574</v>
      </c>
      <c r="E5839" t="s">
        <v>575</v>
      </c>
      <c r="F5839">
        <v>5.8818072032682199E-5</v>
      </c>
    </row>
    <row r="5840" spans="1:6" x14ac:dyDescent="0.25">
      <c r="A5840" t="str">
        <f t="shared" si="92"/>
        <v>HFTD - Distribution</v>
      </c>
      <c r="B5840" t="s">
        <v>595</v>
      </c>
      <c r="C5840" t="s">
        <v>502</v>
      </c>
      <c r="D5840" t="s">
        <v>509</v>
      </c>
      <c r="E5840" t="s">
        <v>510</v>
      </c>
      <c r="F5840">
        <v>1.2007253893960099E-4</v>
      </c>
    </row>
    <row r="5841" spans="1:6" x14ac:dyDescent="0.25">
      <c r="A5841" t="str">
        <f t="shared" si="92"/>
        <v>HFTD - Distribution</v>
      </c>
      <c r="B5841" t="s">
        <v>595</v>
      </c>
      <c r="C5841" t="s">
        <v>502</v>
      </c>
      <c r="D5841" t="s">
        <v>509</v>
      </c>
      <c r="E5841" t="s">
        <v>512</v>
      </c>
      <c r="F5841">
        <v>8.3165076371563699E-7</v>
      </c>
    </row>
    <row r="5842" spans="1:6" x14ac:dyDescent="0.25">
      <c r="A5842" t="str">
        <f t="shared" si="92"/>
        <v>HFTD - Distribution</v>
      </c>
      <c r="B5842" t="s">
        <v>595</v>
      </c>
      <c r="C5842" t="s">
        <v>502</v>
      </c>
      <c r="D5842" t="s">
        <v>509</v>
      </c>
      <c r="E5842" t="s">
        <v>514</v>
      </c>
      <c r="F5842">
        <v>8.2373259639548501E-5</v>
      </c>
    </row>
    <row r="5843" spans="1:6" x14ac:dyDescent="0.25">
      <c r="A5843" t="str">
        <f t="shared" si="92"/>
        <v>HFTD - Distribution</v>
      </c>
      <c r="B5843" t="s">
        <v>595</v>
      </c>
      <c r="C5843" t="s">
        <v>502</v>
      </c>
      <c r="D5843" t="s">
        <v>509</v>
      </c>
      <c r="E5843" t="s">
        <v>516</v>
      </c>
      <c r="F5843">
        <v>1.22724793406762E-4</v>
      </c>
    </row>
    <row r="5844" spans="1:6" x14ac:dyDescent="0.25">
      <c r="A5844" t="str">
        <f t="shared" si="92"/>
        <v>HFTD - Distribution</v>
      </c>
      <c r="B5844" t="s">
        <v>595</v>
      </c>
      <c r="C5844" t="s">
        <v>502</v>
      </c>
      <c r="D5844" t="s">
        <v>518</v>
      </c>
      <c r="E5844" t="s">
        <v>518</v>
      </c>
      <c r="F5844">
        <v>6.6428564094376299E-6</v>
      </c>
    </row>
    <row r="5845" spans="1:6" x14ac:dyDescent="0.25">
      <c r="A5845" t="str">
        <f t="shared" si="92"/>
        <v>HFTD - Distribution</v>
      </c>
      <c r="B5845" t="s">
        <v>595</v>
      </c>
      <c r="C5845" t="s">
        <v>502</v>
      </c>
      <c r="D5845" t="s">
        <v>520</v>
      </c>
      <c r="E5845" t="s">
        <v>521</v>
      </c>
      <c r="F5845">
        <v>8.9485790178967703E-8</v>
      </c>
    </row>
    <row r="5846" spans="1:6" x14ac:dyDescent="0.25">
      <c r="A5846" t="str">
        <f t="shared" si="92"/>
        <v>HFTD - Distribution</v>
      </c>
      <c r="B5846" t="s">
        <v>595</v>
      </c>
      <c r="C5846" t="s">
        <v>502</v>
      </c>
      <c r="D5846" t="s">
        <v>520</v>
      </c>
      <c r="E5846" t="s">
        <v>523</v>
      </c>
      <c r="F5846">
        <v>3.8708292906249301E-7</v>
      </c>
    </row>
    <row r="5847" spans="1:6" x14ac:dyDescent="0.25">
      <c r="A5847" t="str">
        <f t="shared" si="92"/>
        <v>HFTD - Distribution</v>
      </c>
      <c r="B5847" t="s">
        <v>595</v>
      </c>
      <c r="C5847" t="s">
        <v>502</v>
      </c>
      <c r="D5847" t="s">
        <v>520</v>
      </c>
      <c r="E5847" t="s">
        <v>525</v>
      </c>
      <c r="F5847">
        <v>8.3096766127390503E-6</v>
      </c>
    </row>
    <row r="5848" spans="1:6" x14ac:dyDescent="0.25">
      <c r="A5848" t="str">
        <f t="shared" si="92"/>
        <v>HFTD - Distribution</v>
      </c>
      <c r="B5848" t="s">
        <v>595</v>
      </c>
      <c r="C5848" t="s">
        <v>502</v>
      </c>
      <c r="D5848" t="s">
        <v>520</v>
      </c>
      <c r="E5848" t="s">
        <v>526</v>
      </c>
      <c r="F5848">
        <v>2.49837281223368E-6</v>
      </c>
    </row>
    <row r="5849" spans="1:6" x14ac:dyDescent="0.25">
      <c r="A5849" t="str">
        <f t="shared" si="92"/>
        <v>HFTD - Distribution</v>
      </c>
      <c r="B5849" t="s">
        <v>595</v>
      </c>
      <c r="C5849" t="s">
        <v>502</v>
      </c>
      <c r="D5849" t="s">
        <v>520</v>
      </c>
      <c r="E5849" t="s">
        <v>527</v>
      </c>
      <c r="F5849">
        <v>7.7632575002506704E-6</v>
      </c>
    </row>
    <row r="5850" spans="1:6" x14ac:dyDescent="0.25">
      <c r="A5850" t="str">
        <f t="shared" si="92"/>
        <v>HFTD - Distribution</v>
      </c>
      <c r="B5850" t="s">
        <v>595</v>
      </c>
      <c r="C5850" t="s">
        <v>502</v>
      </c>
      <c r="D5850" t="s">
        <v>520</v>
      </c>
      <c r="E5850" t="s">
        <v>529</v>
      </c>
      <c r="F5850">
        <v>2.1007784374468699E-6</v>
      </c>
    </row>
    <row r="5851" spans="1:6" x14ac:dyDescent="0.25">
      <c r="A5851" t="str">
        <f t="shared" si="92"/>
        <v>HFTD - Distribution</v>
      </c>
      <c r="B5851" t="s">
        <v>595</v>
      </c>
      <c r="C5851" t="s">
        <v>502</v>
      </c>
      <c r="D5851" t="s">
        <v>520</v>
      </c>
      <c r="E5851" t="s">
        <v>530</v>
      </c>
      <c r="F5851">
        <v>1.84362381951844E-6</v>
      </c>
    </row>
    <row r="5852" spans="1:6" x14ac:dyDescent="0.25">
      <c r="A5852" t="str">
        <f t="shared" si="92"/>
        <v>HFTD - Distribution</v>
      </c>
      <c r="B5852" t="s">
        <v>595</v>
      </c>
      <c r="C5852" t="s">
        <v>502</v>
      </c>
      <c r="D5852" t="s">
        <v>520</v>
      </c>
      <c r="E5852" t="s">
        <v>531</v>
      </c>
      <c r="F5852">
        <v>2.7616372902675802E-7</v>
      </c>
    </row>
    <row r="5853" spans="1:6" x14ac:dyDescent="0.25">
      <c r="A5853" t="str">
        <f t="shared" si="92"/>
        <v>HFTD - Distribution</v>
      </c>
      <c r="B5853" t="s">
        <v>595</v>
      </c>
      <c r="C5853" t="s">
        <v>502</v>
      </c>
      <c r="D5853" t="s">
        <v>520</v>
      </c>
      <c r="E5853" t="s">
        <v>532</v>
      </c>
      <c r="F5853">
        <v>2.4791247294978502E-5</v>
      </c>
    </row>
    <row r="5854" spans="1:6" x14ac:dyDescent="0.25">
      <c r="A5854" t="str">
        <f t="shared" si="92"/>
        <v>HFTD - Distribution</v>
      </c>
      <c r="B5854" t="s">
        <v>595</v>
      </c>
      <c r="C5854" t="s">
        <v>502</v>
      </c>
      <c r="D5854" t="s">
        <v>520</v>
      </c>
      <c r="E5854" t="s">
        <v>533</v>
      </c>
      <c r="F5854">
        <v>4.0157383968370899E-6</v>
      </c>
    </row>
    <row r="5855" spans="1:6" x14ac:dyDescent="0.25">
      <c r="A5855" t="str">
        <f t="shared" si="92"/>
        <v>HFTD - Distribution</v>
      </c>
      <c r="B5855" t="s">
        <v>595</v>
      </c>
      <c r="C5855" t="s">
        <v>502</v>
      </c>
      <c r="D5855" t="s">
        <v>520</v>
      </c>
      <c r="E5855" t="s">
        <v>534</v>
      </c>
      <c r="F5855">
        <v>0</v>
      </c>
    </row>
    <row r="5856" spans="1:6" x14ac:dyDescent="0.25">
      <c r="A5856" t="str">
        <f t="shared" si="92"/>
        <v>HFTD - Distribution</v>
      </c>
      <c r="B5856" t="s">
        <v>595</v>
      </c>
      <c r="C5856" t="s">
        <v>502</v>
      </c>
      <c r="D5856" t="s">
        <v>520</v>
      </c>
      <c r="E5856" t="s">
        <v>535</v>
      </c>
      <c r="F5856">
        <v>0</v>
      </c>
    </row>
    <row r="5857" spans="1:6" x14ac:dyDescent="0.25">
      <c r="A5857" t="str">
        <f t="shared" si="92"/>
        <v>HFTD - Distribution</v>
      </c>
      <c r="B5857" t="s">
        <v>595</v>
      </c>
      <c r="C5857" t="s">
        <v>502</v>
      </c>
      <c r="D5857" t="s">
        <v>520</v>
      </c>
      <c r="E5857" t="s">
        <v>537</v>
      </c>
      <c r="F5857">
        <v>0</v>
      </c>
    </row>
    <row r="5858" spans="1:6" x14ac:dyDescent="0.25">
      <c r="A5858" t="str">
        <f t="shared" si="92"/>
        <v>HFTD - Distribution</v>
      </c>
      <c r="B5858" t="s">
        <v>595</v>
      </c>
      <c r="C5858" t="s">
        <v>502</v>
      </c>
      <c r="D5858" t="s">
        <v>520</v>
      </c>
      <c r="E5858" t="s">
        <v>541</v>
      </c>
      <c r="F5858">
        <v>2.8355378111165701E-5</v>
      </c>
    </row>
    <row r="5859" spans="1:6" x14ac:dyDescent="0.25">
      <c r="A5859" t="str">
        <f t="shared" si="92"/>
        <v>HFTD - Distribution</v>
      </c>
      <c r="B5859" t="s">
        <v>595</v>
      </c>
      <c r="C5859" t="s">
        <v>502</v>
      </c>
      <c r="D5859" t="s">
        <v>520</v>
      </c>
      <c r="E5859" t="s">
        <v>543</v>
      </c>
      <c r="F5859">
        <v>3.8300935411713998E-6</v>
      </c>
    </row>
    <row r="5860" spans="1:6" x14ac:dyDescent="0.25">
      <c r="A5860" t="str">
        <f t="shared" si="92"/>
        <v>HFTD - Distribution</v>
      </c>
      <c r="B5860" t="s">
        <v>595</v>
      </c>
      <c r="C5860" t="s">
        <v>502</v>
      </c>
      <c r="D5860" t="s">
        <v>545</v>
      </c>
      <c r="E5860" t="s">
        <v>546</v>
      </c>
      <c r="F5860">
        <v>1.6695475370045399E-5</v>
      </c>
    </row>
    <row r="5861" spans="1:6" x14ac:dyDescent="0.25">
      <c r="A5861" t="str">
        <f t="shared" si="92"/>
        <v>HFTD - Distribution</v>
      </c>
      <c r="B5861" t="s">
        <v>595</v>
      </c>
      <c r="C5861" t="s">
        <v>502</v>
      </c>
      <c r="D5861" t="s">
        <v>548</v>
      </c>
      <c r="E5861" t="s">
        <v>548</v>
      </c>
      <c r="F5861">
        <v>4.7185428936048297E-5</v>
      </c>
    </row>
    <row r="5862" spans="1:6" x14ac:dyDescent="0.25">
      <c r="A5862" t="str">
        <f t="shared" si="92"/>
        <v>HFTD - Distribution</v>
      </c>
      <c r="B5862" t="s">
        <v>595</v>
      </c>
      <c r="C5862" t="s">
        <v>502</v>
      </c>
      <c r="D5862" t="s">
        <v>550</v>
      </c>
      <c r="E5862" t="s">
        <v>550</v>
      </c>
      <c r="F5862">
        <v>7.4029043839962202E-6</v>
      </c>
    </row>
    <row r="5863" spans="1:6" x14ac:dyDescent="0.25">
      <c r="A5863" t="str">
        <f t="shared" si="92"/>
        <v>HFTD - Distribution</v>
      </c>
      <c r="B5863" t="s">
        <v>595</v>
      </c>
      <c r="C5863" t="s">
        <v>502</v>
      </c>
      <c r="D5863" t="s">
        <v>552</v>
      </c>
      <c r="E5863" t="s">
        <v>552</v>
      </c>
      <c r="F5863">
        <v>2.1579401469144702E-6</v>
      </c>
    </row>
    <row r="5864" spans="1:6" x14ac:dyDescent="0.25">
      <c r="A5864" t="str">
        <f t="shared" si="92"/>
        <v>HFTD - Distribution</v>
      </c>
      <c r="B5864" t="s">
        <v>595</v>
      </c>
      <c r="C5864" t="s">
        <v>502</v>
      </c>
      <c r="D5864" t="s">
        <v>554</v>
      </c>
      <c r="E5864" t="s">
        <v>555</v>
      </c>
      <c r="F5864">
        <v>8.6575665983465499E-7</v>
      </c>
    </row>
    <row r="5865" spans="1:6" x14ac:dyDescent="0.25">
      <c r="A5865" t="str">
        <f t="shared" si="92"/>
        <v>HFTD - Distribution</v>
      </c>
      <c r="B5865" t="s">
        <v>595</v>
      </c>
      <c r="C5865" t="s">
        <v>502</v>
      </c>
      <c r="D5865" t="s">
        <v>554</v>
      </c>
      <c r="E5865" t="s">
        <v>556</v>
      </c>
      <c r="F5865">
        <v>1.9700478367034601E-6</v>
      </c>
    </row>
    <row r="5866" spans="1:6" x14ac:dyDescent="0.25">
      <c r="A5866" t="str">
        <f t="shared" si="92"/>
        <v>HFTD - Distribution</v>
      </c>
      <c r="B5866" t="s">
        <v>595</v>
      </c>
      <c r="C5866" t="s">
        <v>502</v>
      </c>
      <c r="D5866" t="s">
        <v>554</v>
      </c>
      <c r="E5866" t="s">
        <v>558</v>
      </c>
      <c r="F5866">
        <v>6.7250268700499896E-6</v>
      </c>
    </row>
    <row r="5867" spans="1:6" x14ac:dyDescent="0.25">
      <c r="A5867" t="str">
        <f t="shared" si="92"/>
        <v>HFTD - Distribution</v>
      </c>
      <c r="B5867" t="s">
        <v>595</v>
      </c>
      <c r="C5867" t="s">
        <v>502</v>
      </c>
      <c r="D5867" t="s">
        <v>554</v>
      </c>
      <c r="E5867" t="s">
        <v>560</v>
      </c>
      <c r="F5867">
        <v>3.8493743717519E-7</v>
      </c>
    </row>
    <row r="5868" spans="1:6" x14ac:dyDescent="0.25">
      <c r="A5868" t="str">
        <f t="shared" si="92"/>
        <v>HFTD - Distribution</v>
      </c>
      <c r="B5868" t="s">
        <v>595</v>
      </c>
      <c r="C5868" t="s">
        <v>502</v>
      </c>
      <c r="D5868" t="s">
        <v>554</v>
      </c>
      <c r="E5868" t="s">
        <v>562</v>
      </c>
      <c r="F5868">
        <v>1.7129713450453201E-5</v>
      </c>
    </row>
    <row r="5869" spans="1:6" x14ac:dyDescent="0.25">
      <c r="A5869" t="str">
        <f t="shared" si="92"/>
        <v>HFTD - Distribution</v>
      </c>
      <c r="B5869" t="s">
        <v>595</v>
      </c>
      <c r="C5869" t="s">
        <v>502</v>
      </c>
      <c r="D5869" t="s">
        <v>554</v>
      </c>
      <c r="E5869" t="s">
        <v>564</v>
      </c>
      <c r="F5869">
        <v>7.1548554993220499E-6</v>
      </c>
    </row>
    <row r="5870" spans="1:6" x14ac:dyDescent="0.25">
      <c r="A5870" t="str">
        <f t="shared" si="92"/>
        <v>HFTD - Distribution</v>
      </c>
      <c r="B5870" t="s">
        <v>595</v>
      </c>
      <c r="C5870" t="s">
        <v>502</v>
      </c>
      <c r="D5870" t="s">
        <v>554</v>
      </c>
      <c r="E5870" t="s">
        <v>566</v>
      </c>
      <c r="F5870">
        <v>8.1835414478403403E-6</v>
      </c>
    </row>
    <row r="5871" spans="1:6" x14ac:dyDescent="0.25">
      <c r="A5871" t="str">
        <f t="shared" si="92"/>
        <v>HFTD - Distribution</v>
      </c>
      <c r="B5871" t="s">
        <v>595</v>
      </c>
      <c r="C5871" t="s">
        <v>502</v>
      </c>
      <c r="D5871" t="s">
        <v>554</v>
      </c>
      <c r="E5871" t="s">
        <v>568</v>
      </c>
      <c r="F5871">
        <v>4.82034885981408E-5</v>
      </c>
    </row>
    <row r="5872" spans="1:6" x14ac:dyDescent="0.25">
      <c r="A5872" t="str">
        <f t="shared" si="92"/>
        <v>HFTD - Distribution</v>
      </c>
      <c r="B5872" t="s">
        <v>595</v>
      </c>
      <c r="C5872" t="s">
        <v>502</v>
      </c>
      <c r="D5872" t="s">
        <v>554</v>
      </c>
      <c r="E5872" t="s">
        <v>570</v>
      </c>
      <c r="F5872">
        <v>1.0116742485500099E-5</v>
      </c>
    </row>
    <row r="5873" spans="1:6" x14ac:dyDescent="0.25">
      <c r="A5873" t="str">
        <f t="shared" si="92"/>
        <v>HFTD - Distribution</v>
      </c>
      <c r="B5873" t="s">
        <v>595</v>
      </c>
      <c r="C5873" t="s">
        <v>502</v>
      </c>
      <c r="D5873" t="s">
        <v>554</v>
      </c>
      <c r="E5873" t="s">
        <v>571</v>
      </c>
      <c r="F5873">
        <v>8.7566652056263902E-7</v>
      </c>
    </row>
    <row r="5874" spans="1:6" x14ac:dyDescent="0.25">
      <c r="A5874" t="str">
        <f t="shared" si="92"/>
        <v>HFTD - Distribution</v>
      </c>
      <c r="B5874" t="s">
        <v>595</v>
      </c>
      <c r="C5874" t="s">
        <v>502</v>
      </c>
      <c r="D5874" t="s">
        <v>554</v>
      </c>
      <c r="E5874" t="s">
        <v>573</v>
      </c>
      <c r="F5874">
        <v>4.1523235484314599E-5</v>
      </c>
    </row>
    <row r="5875" spans="1:6" x14ac:dyDescent="0.25">
      <c r="A5875" t="str">
        <f t="shared" si="92"/>
        <v>HFTD - Distribution</v>
      </c>
      <c r="B5875" t="s">
        <v>595</v>
      </c>
      <c r="C5875" t="s">
        <v>502</v>
      </c>
      <c r="D5875" t="s">
        <v>574</v>
      </c>
      <c r="E5875" t="s">
        <v>575</v>
      </c>
      <c r="F5875">
        <v>5.0099155258700301E-5</v>
      </c>
    </row>
    <row r="5876" spans="1:6" x14ac:dyDescent="0.25">
      <c r="A5876" t="str">
        <f t="shared" si="92"/>
        <v>HFTD - Distribution</v>
      </c>
      <c r="B5876" t="s">
        <v>595</v>
      </c>
      <c r="C5876" t="s">
        <v>459</v>
      </c>
      <c r="D5876" t="s">
        <v>509</v>
      </c>
      <c r="E5876" t="s">
        <v>510</v>
      </c>
      <c r="F5876">
        <v>1.15573176042957E-2</v>
      </c>
    </row>
    <row r="5877" spans="1:6" x14ac:dyDescent="0.25">
      <c r="A5877" t="str">
        <f t="shared" si="92"/>
        <v>HFTD - Distribution</v>
      </c>
      <c r="B5877" t="s">
        <v>595</v>
      </c>
      <c r="C5877" t="s">
        <v>459</v>
      </c>
      <c r="D5877" t="s">
        <v>509</v>
      </c>
      <c r="E5877" t="s">
        <v>512</v>
      </c>
      <c r="F5877">
        <v>1.6048071305910201E-4</v>
      </c>
    </row>
    <row r="5878" spans="1:6" x14ac:dyDescent="0.25">
      <c r="A5878" t="str">
        <f t="shared" si="92"/>
        <v>HFTD - Distribution</v>
      </c>
      <c r="B5878" t="s">
        <v>595</v>
      </c>
      <c r="C5878" t="s">
        <v>459</v>
      </c>
      <c r="D5878" t="s">
        <v>509</v>
      </c>
      <c r="E5878" t="s">
        <v>514</v>
      </c>
      <c r="F5878">
        <v>6.1187246706052396E-3</v>
      </c>
    </row>
    <row r="5879" spans="1:6" x14ac:dyDescent="0.25">
      <c r="A5879" t="str">
        <f t="shared" si="92"/>
        <v>HFTD - Distribution</v>
      </c>
      <c r="B5879" t="s">
        <v>595</v>
      </c>
      <c r="C5879" t="s">
        <v>459</v>
      </c>
      <c r="D5879" t="s">
        <v>509</v>
      </c>
      <c r="E5879" t="s">
        <v>516</v>
      </c>
      <c r="F5879">
        <v>1.7516946384544201E-2</v>
      </c>
    </row>
    <row r="5880" spans="1:6" x14ac:dyDescent="0.25">
      <c r="A5880" t="str">
        <f t="shared" si="92"/>
        <v>HFTD - Distribution</v>
      </c>
      <c r="B5880" t="s">
        <v>595</v>
      </c>
      <c r="C5880" t="s">
        <v>459</v>
      </c>
      <c r="D5880" t="s">
        <v>518</v>
      </c>
      <c r="E5880" t="s">
        <v>518</v>
      </c>
      <c r="F5880">
        <v>7.5835555447273503E-4</v>
      </c>
    </row>
    <row r="5881" spans="1:6" x14ac:dyDescent="0.25">
      <c r="A5881" t="str">
        <f t="shared" si="92"/>
        <v>HFTD - Distribution</v>
      </c>
      <c r="B5881" t="s">
        <v>595</v>
      </c>
      <c r="C5881" t="s">
        <v>459</v>
      </c>
      <c r="D5881" t="s">
        <v>520</v>
      </c>
      <c r="E5881" t="s">
        <v>521</v>
      </c>
      <c r="F5881">
        <v>8.8898386122581704E-6</v>
      </c>
    </row>
    <row r="5882" spans="1:6" x14ac:dyDescent="0.25">
      <c r="A5882" t="str">
        <f t="shared" si="92"/>
        <v>HFTD - Distribution</v>
      </c>
      <c r="B5882" t="s">
        <v>595</v>
      </c>
      <c r="C5882" t="s">
        <v>459</v>
      </c>
      <c r="D5882" t="s">
        <v>520</v>
      </c>
      <c r="E5882" t="s">
        <v>523</v>
      </c>
      <c r="F5882">
        <v>7.3364526148214301E-4</v>
      </c>
    </row>
    <row r="5883" spans="1:6" x14ac:dyDescent="0.25">
      <c r="A5883" t="str">
        <f t="shared" si="92"/>
        <v>HFTD - Distribution</v>
      </c>
      <c r="B5883" t="s">
        <v>595</v>
      </c>
      <c r="C5883" t="s">
        <v>459</v>
      </c>
      <c r="D5883" t="s">
        <v>520</v>
      </c>
      <c r="E5883" t="s">
        <v>525</v>
      </c>
      <c r="F5883">
        <v>2.1116049788576E-3</v>
      </c>
    </row>
    <row r="5884" spans="1:6" x14ac:dyDescent="0.25">
      <c r="A5884" t="str">
        <f t="shared" si="92"/>
        <v>HFTD - Distribution</v>
      </c>
      <c r="B5884" t="s">
        <v>595</v>
      </c>
      <c r="C5884" t="s">
        <v>459</v>
      </c>
      <c r="D5884" t="s">
        <v>520</v>
      </c>
      <c r="E5884" t="s">
        <v>526</v>
      </c>
      <c r="F5884">
        <v>5.9034007654700004E-4</v>
      </c>
    </row>
    <row r="5885" spans="1:6" x14ac:dyDescent="0.25">
      <c r="A5885" t="str">
        <f t="shared" si="92"/>
        <v>HFTD - Distribution</v>
      </c>
      <c r="B5885" t="s">
        <v>595</v>
      </c>
      <c r="C5885" t="s">
        <v>459</v>
      </c>
      <c r="D5885" t="s">
        <v>520</v>
      </c>
      <c r="E5885" t="s">
        <v>527</v>
      </c>
      <c r="F5885">
        <v>8.0863573294422705E-4</v>
      </c>
    </row>
    <row r="5886" spans="1:6" x14ac:dyDescent="0.25">
      <c r="A5886" t="str">
        <f t="shared" si="92"/>
        <v>HFTD - Distribution</v>
      </c>
      <c r="B5886" t="s">
        <v>595</v>
      </c>
      <c r="C5886" t="s">
        <v>459</v>
      </c>
      <c r="D5886" t="s">
        <v>520</v>
      </c>
      <c r="E5886" t="s">
        <v>529</v>
      </c>
      <c r="F5886">
        <v>6.9956133692994805E-4</v>
      </c>
    </row>
    <row r="5887" spans="1:6" x14ac:dyDescent="0.25">
      <c r="A5887" t="str">
        <f t="shared" si="92"/>
        <v>HFTD - Distribution</v>
      </c>
      <c r="B5887" t="s">
        <v>595</v>
      </c>
      <c r="C5887" t="s">
        <v>459</v>
      </c>
      <c r="D5887" t="s">
        <v>520</v>
      </c>
      <c r="E5887" t="s">
        <v>530</v>
      </c>
      <c r="F5887">
        <v>2.5169934896657398E-4</v>
      </c>
    </row>
    <row r="5888" spans="1:6" x14ac:dyDescent="0.25">
      <c r="A5888" t="str">
        <f t="shared" si="92"/>
        <v>HFTD - Distribution</v>
      </c>
      <c r="B5888" t="s">
        <v>595</v>
      </c>
      <c r="C5888" t="s">
        <v>459</v>
      </c>
      <c r="D5888" t="s">
        <v>520</v>
      </c>
      <c r="E5888" t="s">
        <v>531</v>
      </c>
      <c r="F5888">
        <v>7.8729130194140894E-5</v>
      </c>
    </row>
    <row r="5889" spans="1:6" x14ac:dyDescent="0.25">
      <c r="A5889" t="str">
        <f t="shared" si="92"/>
        <v>HFTD - Distribution</v>
      </c>
      <c r="B5889" t="s">
        <v>595</v>
      </c>
      <c r="C5889" t="s">
        <v>459</v>
      </c>
      <c r="D5889" t="s">
        <v>520</v>
      </c>
      <c r="E5889" t="s">
        <v>532</v>
      </c>
      <c r="F5889">
        <v>3.01155638554033E-3</v>
      </c>
    </row>
    <row r="5890" spans="1:6" x14ac:dyDescent="0.25">
      <c r="A5890" t="str">
        <f t="shared" si="92"/>
        <v>HFTD - Distribution</v>
      </c>
      <c r="B5890" t="s">
        <v>595</v>
      </c>
      <c r="C5890" t="s">
        <v>459</v>
      </c>
      <c r="D5890" t="s">
        <v>520</v>
      </c>
      <c r="E5890" t="s">
        <v>533</v>
      </c>
      <c r="F5890">
        <v>8.7474970439585097E-4</v>
      </c>
    </row>
    <row r="5891" spans="1:6" x14ac:dyDescent="0.25">
      <c r="A5891" t="str">
        <f t="shared" ref="A5891:A5954" si="93">IF(ISNUMBER(FIND("non-HFTD - Transmission", B5891)), "non-HFTD - Transmission",
            IF(ISNUMBER(FIND("HFTD - Transmission", B5891)), "HFTD - Transmission",
                 IF(ISNUMBER(FIND("non-HFTD - Distribution", B5891)), "non-HFTD - Distribution",
                         IF(ISNUMBER(FIND("HFTD - Distribution", B5891)), "HFTD - Distribution", B5891))))</f>
        <v>HFTD - Distribution</v>
      </c>
      <c r="B5891" t="s">
        <v>595</v>
      </c>
      <c r="C5891" t="s">
        <v>459</v>
      </c>
      <c r="D5891" t="s">
        <v>520</v>
      </c>
      <c r="E5891" t="s">
        <v>534</v>
      </c>
      <c r="F5891">
        <v>0</v>
      </c>
    </row>
    <row r="5892" spans="1:6" x14ac:dyDescent="0.25">
      <c r="A5892" t="str">
        <f t="shared" si="93"/>
        <v>HFTD - Distribution</v>
      </c>
      <c r="B5892" t="s">
        <v>595</v>
      </c>
      <c r="C5892" t="s">
        <v>459</v>
      </c>
      <c r="D5892" t="s">
        <v>520</v>
      </c>
      <c r="E5892" t="s">
        <v>535</v>
      </c>
      <c r="F5892">
        <v>0</v>
      </c>
    </row>
    <row r="5893" spans="1:6" x14ac:dyDescent="0.25">
      <c r="A5893" t="str">
        <f t="shared" si="93"/>
        <v>HFTD - Distribution</v>
      </c>
      <c r="B5893" t="s">
        <v>595</v>
      </c>
      <c r="C5893" t="s">
        <v>459</v>
      </c>
      <c r="D5893" t="s">
        <v>520</v>
      </c>
      <c r="E5893" t="s">
        <v>537</v>
      </c>
      <c r="F5893">
        <v>0</v>
      </c>
    </row>
    <row r="5894" spans="1:6" x14ac:dyDescent="0.25">
      <c r="A5894" t="str">
        <f t="shared" si="93"/>
        <v>HFTD - Distribution</v>
      </c>
      <c r="B5894" t="s">
        <v>595</v>
      </c>
      <c r="C5894" t="s">
        <v>459</v>
      </c>
      <c r="D5894" t="s">
        <v>520</v>
      </c>
      <c r="E5894" t="s">
        <v>541</v>
      </c>
      <c r="F5894">
        <v>3.1643480879348499E-3</v>
      </c>
    </row>
    <row r="5895" spans="1:6" x14ac:dyDescent="0.25">
      <c r="A5895" t="str">
        <f t="shared" si="93"/>
        <v>HFTD - Distribution</v>
      </c>
      <c r="B5895" t="s">
        <v>595</v>
      </c>
      <c r="C5895" t="s">
        <v>459</v>
      </c>
      <c r="D5895" t="s">
        <v>520</v>
      </c>
      <c r="E5895" t="s">
        <v>543</v>
      </c>
      <c r="F5895">
        <v>2.8429429281324401E-4</v>
      </c>
    </row>
    <row r="5896" spans="1:6" x14ac:dyDescent="0.25">
      <c r="A5896" t="str">
        <f t="shared" si="93"/>
        <v>HFTD - Distribution</v>
      </c>
      <c r="B5896" t="s">
        <v>595</v>
      </c>
      <c r="C5896" t="s">
        <v>459</v>
      </c>
      <c r="D5896" t="s">
        <v>545</v>
      </c>
      <c r="E5896" t="s">
        <v>546</v>
      </c>
      <c r="F5896">
        <v>2.55113213337931E-3</v>
      </c>
    </row>
    <row r="5897" spans="1:6" x14ac:dyDescent="0.25">
      <c r="A5897" t="str">
        <f t="shared" si="93"/>
        <v>HFTD - Distribution</v>
      </c>
      <c r="B5897" t="s">
        <v>595</v>
      </c>
      <c r="C5897" t="s">
        <v>459</v>
      </c>
      <c r="D5897" t="s">
        <v>548</v>
      </c>
      <c r="E5897" t="s">
        <v>548</v>
      </c>
      <c r="F5897">
        <v>5.6715061517353602E-3</v>
      </c>
    </row>
    <row r="5898" spans="1:6" x14ac:dyDescent="0.25">
      <c r="A5898" t="str">
        <f t="shared" si="93"/>
        <v>HFTD - Distribution</v>
      </c>
      <c r="B5898" t="s">
        <v>595</v>
      </c>
      <c r="C5898" t="s">
        <v>459</v>
      </c>
      <c r="D5898" t="s">
        <v>550</v>
      </c>
      <c r="E5898" t="s">
        <v>550</v>
      </c>
      <c r="F5898">
        <v>9.6376961191895003E-4</v>
      </c>
    </row>
    <row r="5899" spans="1:6" x14ac:dyDescent="0.25">
      <c r="A5899" t="str">
        <f t="shared" si="93"/>
        <v>HFTD - Distribution</v>
      </c>
      <c r="B5899" t="s">
        <v>595</v>
      </c>
      <c r="C5899" t="s">
        <v>459</v>
      </c>
      <c r="D5899" t="s">
        <v>552</v>
      </c>
      <c r="E5899" t="s">
        <v>552</v>
      </c>
      <c r="F5899">
        <v>8.1314894816383805E-5</v>
      </c>
    </row>
    <row r="5900" spans="1:6" x14ac:dyDescent="0.25">
      <c r="A5900" t="str">
        <f t="shared" si="93"/>
        <v>HFTD - Distribution</v>
      </c>
      <c r="B5900" t="s">
        <v>595</v>
      </c>
      <c r="C5900" t="s">
        <v>459</v>
      </c>
      <c r="D5900" t="s">
        <v>554</v>
      </c>
      <c r="E5900" t="s">
        <v>555</v>
      </c>
      <c r="F5900">
        <v>1.17925325726799E-4</v>
      </c>
    </row>
    <row r="5901" spans="1:6" x14ac:dyDescent="0.25">
      <c r="A5901" t="str">
        <f t="shared" si="93"/>
        <v>HFTD - Distribution</v>
      </c>
      <c r="B5901" t="s">
        <v>595</v>
      </c>
      <c r="C5901" t="s">
        <v>459</v>
      </c>
      <c r="D5901" t="s">
        <v>554</v>
      </c>
      <c r="E5901" t="s">
        <v>556</v>
      </c>
      <c r="F5901">
        <v>2.6513939791713301E-4</v>
      </c>
    </row>
    <row r="5902" spans="1:6" x14ac:dyDescent="0.25">
      <c r="A5902" t="str">
        <f t="shared" si="93"/>
        <v>HFTD - Distribution</v>
      </c>
      <c r="B5902" t="s">
        <v>595</v>
      </c>
      <c r="C5902" t="s">
        <v>459</v>
      </c>
      <c r="D5902" t="s">
        <v>554</v>
      </c>
      <c r="E5902" t="s">
        <v>558</v>
      </c>
      <c r="F5902">
        <v>9.0508948162662604E-4</v>
      </c>
    </row>
    <row r="5903" spans="1:6" x14ac:dyDescent="0.25">
      <c r="A5903" t="str">
        <f t="shared" si="93"/>
        <v>HFTD - Distribution</v>
      </c>
      <c r="B5903" t="s">
        <v>595</v>
      </c>
      <c r="C5903" t="s">
        <v>459</v>
      </c>
      <c r="D5903" t="s">
        <v>554</v>
      </c>
      <c r="E5903" t="s">
        <v>560</v>
      </c>
      <c r="F5903">
        <v>5.2966492894544902E-5</v>
      </c>
    </row>
    <row r="5904" spans="1:6" x14ac:dyDescent="0.25">
      <c r="A5904" t="str">
        <f t="shared" si="93"/>
        <v>HFTD - Distribution</v>
      </c>
      <c r="B5904" t="s">
        <v>595</v>
      </c>
      <c r="C5904" t="s">
        <v>459</v>
      </c>
      <c r="D5904" t="s">
        <v>554</v>
      </c>
      <c r="E5904" t="s">
        <v>562</v>
      </c>
      <c r="F5904">
        <v>2.3570085892843299E-3</v>
      </c>
    </row>
    <row r="5905" spans="1:6" x14ac:dyDescent="0.25">
      <c r="A5905" t="str">
        <f t="shared" si="93"/>
        <v>HFTD - Distribution</v>
      </c>
      <c r="B5905" t="s">
        <v>595</v>
      </c>
      <c r="C5905" t="s">
        <v>459</v>
      </c>
      <c r="D5905" t="s">
        <v>554</v>
      </c>
      <c r="E5905" t="s">
        <v>564</v>
      </c>
      <c r="F5905">
        <v>9.6293807892944305E-4</v>
      </c>
    </row>
    <row r="5906" spans="1:6" x14ac:dyDescent="0.25">
      <c r="A5906" t="str">
        <f t="shared" si="93"/>
        <v>HFTD - Distribution</v>
      </c>
      <c r="B5906" t="s">
        <v>595</v>
      </c>
      <c r="C5906" t="s">
        <v>459</v>
      </c>
      <c r="D5906" t="s">
        <v>554</v>
      </c>
      <c r="E5906" t="s">
        <v>566</v>
      </c>
      <c r="F5906">
        <v>1.10138404351695E-3</v>
      </c>
    </row>
    <row r="5907" spans="1:6" x14ac:dyDescent="0.25">
      <c r="A5907" t="str">
        <f t="shared" si="93"/>
        <v>HFTD - Distribution</v>
      </c>
      <c r="B5907" t="s">
        <v>595</v>
      </c>
      <c r="C5907" t="s">
        <v>459</v>
      </c>
      <c r="D5907" t="s">
        <v>554</v>
      </c>
      <c r="E5907" t="s">
        <v>568</v>
      </c>
      <c r="F5907">
        <v>6.4874789872121199E-3</v>
      </c>
    </row>
    <row r="5908" spans="1:6" x14ac:dyDescent="0.25">
      <c r="A5908" t="str">
        <f t="shared" si="93"/>
        <v>HFTD - Distribution</v>
      </c>
      <c r="B5908" t="s">
        <v>595</v>
      </c>
      <c r="C5908" t="s">
        <v>459</v>
      </c>
      <c r="D5908" t="s">
        <v>554</v>
      </c>
      <c r="E5908" t="s">
        <v>570</v>
      </c>
      <c r="F5908">
        <v>1.36156440544948E-3</v>
      </c>
    </row>
    <row r="5909" spans="1:6" x14ac:dyDescent="0.25">
      <c r="A5909" t="str">
        <f t="shared" si="93"/>
        <v>HFTD - Distribution</v>
      </c>
      <c r="B5909" t="s">
        <v>595</v>
      </c>
      <c r="C5909" t="s">
        <v>459</v>
      </c>
      <c r="D5909" t="s">
        <v>554</v>
      </c>
      <c r="E5909" t="s">
        <v>571</v>
      </c>
      <c r="F5909">
        <v>1.1785180527731301E-4</v>
      </c>
    </row>
    <row r="5910" spans="1:6" x14ac:dyDescent="0.25">
      <c r="A5910" t="str">
        <f t="shared" si="93"/>
        <v>HFTD - Distribution</v>
      </c>
      <c r="B5910" t="s">
        <v>595</v>
      </c>
      <c r="C5910" t="s">
        <v>459</v>
      </c>
      <c r="D5910" t="s">
        <v>554</v>
      </c>
      <c r="E5910" t="s">
        <v>573</v>
      </c>
      <c r="F5910">
        <v>5.5884153931535698E-3</v>
      </c>
    </row>
    <row r="5911" spans="1:6" x14ac:dyDescent="0.25">
      <c r="A5911" t="str">
        <f t="shared" si="93"/>
        <v>HFTD - Distribution</v>
      </c>
      <c r="B5911" t="s">
        <v>595</v>
      </c>
      <c r="C5911" t="s">
        <v>459</v>
      </c>
      <c r="D5911" t="s">
        <v>574</v>
      </c>
      <c r="E5911" t="s">
        <v>575</v>
      </c>
      <c r="F5911">
        <v>5.4832417601459798E-3</v>
      </c>
    </row>
    <row r="5912" spans="1:6" x14ac:dyDescent="0.25">
      <c r="A5912" t="str">
        <f t="shared" si="93"/>
        <v>HFTD - Distribution</v>
      </c>
      <c r="B5912" t="s">
        <v>595</v>
      </c>
      <c r="C5912" t="s">
        <v>490</v>
      </c>
      <c r="D5912" t="s">
        <v>509</v>
      </c>
      <c r="E5912" t="s">
        <v>510</v>
      </c>
      <c r="F5912">
        <v>3.0422588706941802</v>
      </c>
    </row>
    <row r="5913" spans="1:6" x14ac:dyDescent="0.25">
      <c r="A5913" t="str">
        <f t="shared" si="93"/>
        <v>HFTD - Distribution</v>
      </c>
      <c r="B5913" t="s">
        <v>595</v>
      </c>
      <c r="C5913" t="s">
        <v>490</v>
      </c>
      <c r="D5913" t="s">
        <v>509</v>
      </c>
      <c r="E5913" t="s">
        <v>512</v>
      </c>
      <c r="F5913">
        <v>4.3117407008712201E-2</v>
      </c>
    </row>
    <row r="5914" spans="1:6" x14ac:dyDescent="0.25">
      <c r="A5914" t="str">
        <f t="shared" si="93"/>
        <v>HFTD - Distribution</v>
      </c>
      <c r="B5914" t="s">
        <v>595</v>
      </c>
      <c r="C5914" t="s">
        <v>490</v>
      </c>
      <c r="D5914" t="s">
        <v>509</v>
      </c>
      <c r="E5914" t="s">
        <v>514</v>
      </c>
      <c r="F5914">
        <v>1.64258367554567</v>
      </c>
    </row>
    <row r="5915" spans="1:6" x14ac:dyDescent="0.25">
      <c r="A5915" t="str">
        <f t="shared" si="93"/>
        <v>HFTD - Distribution</v>
      </c>
      <c r="B5915" t="s">
        <v>595</v>
      </c>
      <c r="C5915" t="s">
        <v>490</v>
      </c>
      <c r="D5915" t="s">
        <v>509</v>
      </c>
      <c r="E5915" t="s">
        <v>516</v>
      </c>
      <c r="F5915">
        <v>4.6031890868870198</v>
      </c>
    </row>
    <row r="5916" spans="1:6" x14ac:dyDescent="0.25">
      <c r="A5916" t="str">
        <f t="shared" si="93"/>
        <v>HFTD - Distribution</v>
      </c>
      <c r="B5916" t="s">
        <v>595</v>
      </c>
      <c r="C5916" t="s">
        <v>490</v>
      </c>
      <c r="D5916" t="s">
        <v>518</v>
      </c>
      <c r="E5916" t="s">
        <v>518</v>
      </c>
      <c r="F5916">
        <v>0.20205436734782301</v>
      </c>
    </row>
    <row r="5917" spans="1:6" x14ac:dyDescent="0.25">
      <c r="A5917" t="str">
        <f t="shared" si="93"/>
        <v>HFTD - Distribution</v>
      </c>
      <c r="B5917" t="s">
        <v>595</v>
      </c>
      <c r="C5917" t="s">
        <v>490</v>
      </c>
      <c r="D5917" t="s">
        <v>520</v>
      </c>
      <c r="E5917" t="s">
        <v>521</v>
      </c>
      <c r="F5917">
        <v>7.5649649329253797E-3</v>
      </c>
    </row>
    <row r="5918" spans="1:6" x14ac:dyDescent="0.25">
      <c r="A5918" t="str">
        <f t="shared" si="93"/>
        <v>HFTD - Distribution</v>
      </c>
      <c r="B5918" t="s">
        <v>595</v>
      </c>
      <c r="C5918" t="s">
        <v>490</v>
      </c>
      <c r="D5918" t="s">
        <v>520</v>
      </c>
      <c r="E5918" t="s">
        <v>523</v>
      </c>
      <c r="F5918">
        <v>0.61266375922962002</v>
      </c>
    </row>
    <row r="5919" spans="1:6" x14ac:dyDescent="0.25">
      <c r="A5919" t="str">
        <f t="shared" si="93"/>
        <v>HFTD - Distribution</v>
      </c>
      <c r="B5919" t="s">
        <v>595</v>
      </c>
      <c r="C5919" t="s">
        <v>490</v>
      </c>
      <c r="D5919" t="s">
        <v>520</v>
      </c>
      <c r="E5919" t="s">
        <v>525</v>
      </c>
      <c r="F5919">
        <v>1.6698381814404999</v>
      </c>
    </row>
    <row r="5920" spans="1:6" x14ac:dyDescent="0.25">
      <c r="A5920" t="str">
        <f t="shared" si="93"/>
        <v>HFTD - Distribution</v>
      </c>
      <c r="B5920" t="s">
        <v>595</v>
      </c>
      <c r="C5920" t="s">
        <v>490</v>
      </c>
      <c r="D5920" t="s">
        <v>520</v>
      </c>
      <c r="E5920" t="s">
        <v>526</v>
      </c>
      <c r="F5920">
        <v>0.45644465342918</v>
      </c>
    </row>
    <row r="5921" spans="1:6" x14ac:dyDescent="0.25">
      <c r="A5921" t="str">
        <f t="shared" si="93"/>
        <v>HFTD - Distribution</v>
      </c>
      <c r="B5921" t="s">
        <v>595</v>
      </c>
      <c r="C5921" t="s">
        <v>490</v>
      </c>
      <c r="D5921" t="s">
        <v>520</v>
      </c>
      <c r="E5921" t="s">
        <v>527</v>
      </c>
      <c r="F5921">
        <v>0.655255615122046</v>
      </c>
    </row>
    <row r="5922" spans="1:6" x14ac:dyDescent="0.25">
      <c r="A5922" t="str">
        <f t="shared" si="93"/>
        <v>HFTD - Distribution</v>
      </c>
      <c r="B5922" t="s">
        <v>595</v>
      </c>
      <c r="C5922" t="s">
        <v>490</v>
      </c>
      <c r="D5922" t="s">
        <v>520</v>
      </c>
      <c r="E5922" t="s">
        <v>529</v>
      </c>
      <c r="F5922">
        <v>0.563363136194723</v>
      </c>
    </row>
    <row r="5923" spans="1:6" x14ac:dyDescent="0.25">
      <c r="A5923" t="str">
        <f t="shared" si="93"/>
        <v>HFTD - Distribution</v>
      </c>
      <c r="B5923" t="s">
        <v>595</v>
      </c>
      <c r="C5923" t="s">
        <v>490</v>
      </c>
      <c r="D5923" t="s">
        <v>520</v>
      </c>
      <c r="E5923" t="s">
        <v>530</v>
      </c>
      <c r="F5923">
        <v>0.19893495145572801</v>
      </c>
    </row>
    <row r="5924" spans="1:6" x14ac:dyDescent="0.25">
      <c r="A5924" t="str">
        <f t="shared" si="93"/>
        <v>HFTD - Distribution</v>
      </c>
      <c r="B5924" t="s">
        <v>595</v>
      </c>
      <c r="C5924" t="s">
        <v>490</v>
      </c>
      <c r="D5924" t="s">
        <v>520</v>
      </c>
      <c r="E5924" t="s">
        <v>531</v>
      </c>
      <c r="F5924">
        <v>6.4331483032269404E-2</v>
      </c>
    </row>
    <row r="5925" spans="1:6" x14ac:dyDescent="0.25">
      <c r="A5925" t="str">
        <f t="shared" si="93"/>
        <v>HFTD - Distribution</v>
      </c>
      <c r="B5925" t="s">
        <v>595</v>
      </c>
      <c r="C5925" t="s">
        <v>490</v>
      </c>
      <c r="D5925" t="s">
        <v>520</v>
      </c>
      <c r="E5925" t="s">
        <v>532</v>
      </c>
      <c r="F5925">
        <v>2.4342955946220002</v>
      </c>
    </row>
    <row r="5926" spans="1:6" x14ac:dyDescent="0.25">
      <c r="A5926" t="str">
        <f t="shared" si="93"/>
        <v>HFTD - Distribution</v>
      </c>
      <c r="B5926" t="s">
        <v>595</v>
      </c>
      <c r="C5926" t="s">
        <v>490</v>
      </c>
      <c r="D5926" t="s">
        <v>520</v>
      </c>
      <c r="E5926" t="s">
        <v>533</v>
      </c>
      <c r="F5926">
        <v>0.69570090051395705</v>
      </c>
    </row>
    <row r="5927" spans="1:6" x14ac:dyDescent="0.25">
      <c r="A5927" t="str">
        <f t="shared" si="93"/>
        <v>HFTD - Distribution</v>
      </c>
      <c r="B5927" t="s">
        <v>595</v>
      </c>
      <c r="C5927" t="s">
        <v>490</v>
      </c>
      <c r="D5927" t="s">
        <v>520</v>
      </c>
      <c r="E5927" t="s">
        <v>534</v>
      </c>
      <c r="F5927">
        <v>0</v>
      </c>
    </row>
    <row r="5928" spans="1:6" x14ac:dyDescent="0.25">
      <c r="A5928" t="str">
        <f t="shared" si="93"/>
        <v>HFTD - Distribution</v>
      </c>
      <c r="B5928" t="s">
        <v>595</v>
      </c>
      <c r="C5928" t="s">
        <v>490</v>
      </c>
      <c r="D5928" t="s">
        <v>520</v>
      </c>
      <c r="E5928" t="s">
        <v>535</v>
      </c>
      <c r="F5928">
        <v>0</v>
      </c>
    </row>
    <row r="5929" spans="1:6" x14ac:dyDescent="0.25">
      <c r="A5929" t="str">
        <f t="shared" si="93"/>
        <v>HFTD - Distribution</v>
      </c>
      <c r="B5929" t="s">
        <v>595</v>
      </c>
      <c r="C5929" t="s">
        <v>490</v>
      </c>
      <c r="D5929" t="s">
        <v>520</v>
      </c>
      <c r="E5929" t="s">
        <v>537</v>
      </c>
      <c r="F5929">
        <v>0</v>
      </c>
    </row>
    <row r="5930" spans="1:6" x14ac:dyDescent="0.25">
      <c r="A5930" t="str">
        <f t="shared" si="93"/>
        <v>HFTD - Distribution</v>
      </c>
      <c r="B5930" t="s">
        <v>595</v>
      </c>
      <c r="C5930" t="s">
        <v>490</v>
      </c>
      <c r="D5930" t="s">
        <v>520</v>
      </c>
      <c r="E5930" t="s">
        <v>541</v>
      </c>
      <c r="F5930">
        <v>2.5548961265012</v>
      </c>
    </row>
    <row r="5931" spans="1:6" x14ac:dyDescent="0.25">
      <c r="A5931" t="str">
        <f t="shared" si="93"/>
        <v>HFTD - Distribution</v>
      </c>
      <c r="B5931" t="s">
        <v>595</v>
      </c>
      <c r="C5931" t="s">
        <v>490</v>
      </c>
      <c r="D5931" t="s">
        <v>520</v>
      </c>
      <c r="E5931" t="s">
        <v>543</v>
      </c>
      <c r="F5931">
        <v>0.236775129564127</v>
      </c>
    </row>
    <row r="5932" spans="1:6" x14ac:dyDescent="0.25">
      <c r="A5932" t="str">
        <f t="shared" si="93"/>
        <v>HFTD - Distribution</v>
      </c>
      <c r="B5932" t="s">
        <v>595</v>
      </c>
      <c r="C5932" t="s">
        <v>490</v>
      </c>
      <c r="D5932" t="s">
        <v>545</v>
      </c>
      <c r="E5932" t="s">
        <v>546</v>
      </c>
      <c r="F5932">
        <v>0.69692750532692105</v>
      </c>
    </row>
    <row r="5933" spans="1:6" x14ac:dyDescent="0.25">
      <c r="A5933" t="str">
        <f t="shared" si="93"/>
        <v>HFTD - Distribution</v>
      </c>
      <c r="B5933" t="s">
        <v>595</v>
      </c>
      <c r="C5933" t="s">
        <v>490</v>
      </c>
      <c r="D5933" t="s">
        <v>548</v>
      </c>
      <c r="E5933" t="s">
        <v>548</v>
      </c>
      <c r="F5933">
        <v>1.4420922062577699</v>
      </c>
    </row>
    <row r="5934" spans="1:6" x14ac:dyDescent="0.25">
      <c r="A5934" t="str">
        <f t="shared" si="93"/>
        <v>HFTD - Distribution</v>
      </c>
      <c r="B5934" t="s">
        <v>595</v>
      </c>
      <c r="C5934" t="s">
        <v>490</v>
      </c>
      <c r="D5934" t="s">
        <v>550</v>
      </c>
      <c r="E5934" t="s">
        <v>550</v>
      </c>
      <c r="F5934">
        <v>0.25021438894159898</v>
      </c>
    </row>
    <row r="5935" spans="1:6" x14ac:dyDescent="0.25">
      <c r="A5935" t="str">
        <f t="shared" si="93"/>
        <v>HFTD - Distribution</v>
      </c>
      <c r="B5935" t="s">
        <v>595</v>
      </c>
      <c r="C5935" t="s">
        <v>490</v>
      </c>
      <c r="D5935" t="s">
        <v>552</v>
      </c>
      <c r="E5935" t="s">
        <v>552</v>
      </c>
      <c r="F5935">
        <v>2.37795544933075E-2</v>
      </c>
    </row>
    <row r="5936" spans="1:6" x14ac:dyDescent="0.25">
      <c r="A5936" t="str">
        <f t="shared" si="93"/>
        <v>HFTD - Distribution</v>
      </c>
      <c r="B5936" t="s">
        <v>595</v>
      </c>
      <c r="C5936" t="s">
        <v>490</v>
      </c>
      <c r="D5936" t="s">
        <v>554</v>
      </c>
      <c r="E5936" t="s">
        <v>555</v>
      </c>
      <c r="F5936">
        <v>4.8767658295515201E-2</v>
      </c>
    </row>
    <row r="5937" spans="1:6" x14ac:dyDescent="0.25">
      <c r="A5937" t="str">
        <f t="shared" si="93"/>
        <v>HFTD - Distribution</v>
      </c>
      <c r="B5937" t="s">
        <v>595</v>
      </c>
      <c r="C5937" t="s">
        <v>490</v>
      </c>
      <c r="D5937" t="s">
        <v>554</v>
      </c>
      <c r="E5937" t="s">
        <v>556</v>
      </c>
      <c r="F5937">
        <v>0.109748766243617</v>
      </c>
    </row>
    <row r="5938" spans="1:6" x14ac:dyDescent="0.25">
      <c r="A5938" t="str">
        <f t="shared" si="93"/>
        <v>HFTD - Distribution</v>
      </c>
      <c r="B5938" t="s">
        <v>595</v>
      </c>
      <c r="C5938" t="s">
        <v>490</v>
      </c>
      <c r="D5938" t="s">
        <v>554</v>
      </c>
      <c r="E5938" t="s">
        <v>558</v>
      </c>
      <c r="F5938">
        <v>0.37464237578016402</v>
      </c>
    </row>
    <row r="5939" spans="1:6" x14ac:dyDescent="0.25">
      <c r="A5939" t="str">
        <f t="shared" si="93"/>
        <v>HFTD - Distribution</v>
      </c>
      <c r="B5939" t="s">
        <v>595</v>
      </c>
      <c r="C5939" t="s">
        <v>490</v>
      </c>
      <c r="D5939" t="s">
        <v>554</v>
      </c>
      <c r="E5939" t="s">
        <v>560</v>
      </c>
      <c r="F5939">
        <v>2.1887262320119699E-2</v>
      </c>
    </row>
    <row r="5940" spans="1:6" x14ac:dyDescent="0.25">
      <c r="A5940" t="str">
        <f t="shared" si="93"/>
        <v>HFTD - Distribution</v>
      </c>
      <c r="B5940" t="s">
        <v>595</v>
      </c>
      <c r="C5940" t="s">
        <v>490</v>
      </c>
      <c r="D5940" t="s">
        <v>554</v>
      </c>
      <c r="E5940" t="s">
        <v>562</v>
      </c>
      <c r="F5940">
        <v>0.97398303087865501</v>
      </c>
    </row>
    <row r="5941" spans="1:6" x14ac:dyDescent="0.25">
      <c r="A5941" t="str">
        <f t="shared" si="93"/>
        <v>HFTD - Distribution</v>
      </c>
      <c r="B5941" t="s">
        <v>595</v>
      </c>
      <c r="C5941" t="s">
        <v>490</v>
      </c>
      <c r="D5941" t="s">
        <v>554</v>
      </c>
      <c r="E5941" t="s">
        <v>564</v>
      </c>
      <c r="F5941">
        <v>0.39858756171926801</v>
      </c>
    </row>
    <row r="5942" spans="1:6" x14ac:dyDescent="0.25">
      <c r="A5942" t="str">
        <f t="shared" si="93"/>
        <v>HFTD - Distribution</v>
      </c>
      <c r="B5942" t="s">
        <v>595</v>
      </c>
      <c r="C5942" t="s">
        <v>490</v>
      </c>
      <c r="D5942" t="s">
        <v>554</v>
      </c>
      <c r="E5942" t="s">
        <v>566</v>
      </c>
      <c r="F5942">
        <v>0.45589429894598499</v>
      </c>
    </row>
    <row r="5943" spans="1:6" x14ac:dyDescent="0.25">
      <c r="A5943" t="str">
        <f t="shared" si="93"/>
        <v>HFTD - Distribution</v>
      </c>
      <c r="B5943" t="s">
        <v>595</v>
      </c>
      <c r="C5943" t="s">
        <v>490</v>
      </c>
      <c r="D5943" t="s">
        <v>554</v>
      </c>
      <c r="E5943" t="s">
        <v>568</v>
      </c>
      <c r="F5943">
        <v>2.6853527633808998</v>
      </c>
    </row>
    <row r="5944" spans="1:6" x14ac:dyDescent="0.25">
      <c r="A5944" t="str">
        <f t="shared" si="93"/>
        <v>HFTD - Distribution</v>
      </c>
      <c r="B5944" t="s">
        <v>595</v>
      </c>
      <c r="C5944" t="s">
        <v>490</v>
      </c>
      <c r="D5944" t="s">
        <v>554</v>
      </c>
      <c r="E5944" t="s">
        <v>570</v>
      </c>
      <c r="F5944">
        <v>0.56359037862040995</v>
      </c>
    </row>
    <row r="5945" spans="1:6" x14ac:dyDescent="0.25">
      <c r="A5945" t="str">
        <f t="shared" si="93"/>
        <v>HFTD - Distribution</v>
      </c>
      <c r="B5945" t="s">
        <v>595</v>
      </c>
      <c r="C5945" t="s">
        <v>490</v>
      </c>
      <c r="D5945" t="s">
        <v>554</v>
      </c>
      <c r="E5945" t="s">
        <v>571</v>
      </c>
      <c r="F5945">
        <v>4.8782226747043203E-2</v>
      </c>
    </row>
    <row r="5946" spans="1:6" x14ac:dyDescent="0.25">
      <c r="A5946" t="str">
        <f t="shared" si="93"/>
        <v>HFTD - Distribution</v>
      </c>
      <c r="B5946" t="s">
        <v>595</v>
      </c>
      <c r="C5946" t="s">
        <v>490</v>
      </c>
      <c r="D5946" t="s">
        <v>554</v>
      </c>
      <c r="E5946" t="s">
        <v>573</v>
      </c>
      <c r="F5946">
        <v>2.3132046744977899</v>
      </c>
    </row>
    <row r="5947" spans="1:6" x14ac:dyDescent="0.25">
      <c r="A5947" t="str">
        <f t="shared" si="93"/>
        <v>HFTD - Distribution</v>
      </c>
      <c r="B5947" t="s">
        <v>595</v>
      </c>
      <c r="C5947" t="s">
        <v>490</v>
      </c>
      <c r="D5947" t="s">
        <v>574</v>
      </c>
      <c r="E5947" t="s">
        <v>575</v>
      </c>
      <c r="F5947">
        <v>1.3922474708180701</v>
      </c>
    </row>
    <row r="5948" spans="1:6" x14ac:dyDescent="0.25">
      <c r="A5948" t="str">
        <f t="shared" si="93"/>
        <v>HFTD - Distribution</v>
      </c>
      <c r="B5948" t="s">
        <v>595</v>
      </c>
      <c r="C5948" t="s">
        <v>500</v>
      </c>
      <c r="D5948" t="s">
        <v>507</v>
      </c>
      <c r="E5948" t="s">
        <v>508</v>
      </c>
      <c r="F5948">
        <v>5.9171545498695402E-5</v>
      </c>
    </row>
    <row r="5949" spans="1:6" x14ac:dyDescent="0.25">
      <c r="A5949" t="str">
        <f t="shared" si="93"/>
        <v>HFTD - Distribution</v>
      </c>
      <c r="B5949" t="s">
        <v>595</v>
      </c>
      <c r="C5949" t="s">
        <v>496</v>
      </c>
      <c r="D5949" t="s">
        <v>509</v>
      </c>
      <c r="E5949" t="s">
        <v>510</v>
      </c>
      <c r="F5949">
        <v>0</v>
      </c>
    </row>
    <row r="5950" spans="1:6" x14ac:dyDescent="0.25">
      <c r="A5950" t="str">
        <f t="shared" si="93"/>
        <v>HFTD - Distribution</v>
      </c>
      <c r="B5950" t="s">
        <v>595</v>
      </c>
      <c r="C5950" t="s">
        <v>496</v>
      </c>
      <c r="D5950" t="s">
        <v>509</v>
      </c>
      <c r="E5950" t="s">
        <v>512</v>
      </c>
      <c r="F5950">
        <v>0</v>
      </c>
    </row>
    <row r="5951" spans="1:6" x14ac:dyDescent="0.25">
      <c r="A5951" t="str">
        <f t="shared" si="93"/>
        <v>HFTD - Distribution</v>
      </c>
      <c r="B5951" t="s">
        <v>595</v>
      </c>
      <c r="C5951" t="s">
        <v>496</v>
      </c>
      <c r="D5951" t="s">
        <v>509</v>
      </c>
      <c r="E5951" t="s">
        <v>514</v>
      </c>
      <c r="F5951">
        <v>0</v>
      </c>
    </row>
    <row r="5952" spans="1:6" x14ac:dyDescent="0.25">
      <c r="A5952" t="str">
        <f t="shared" si="93"/>
        <v>HFTD - Distribution</v>
      </c>
      <c r="B5952" t="s">
        <v>595</v>
      </c>
      <c r="C5952" t="s">
        <v>496</v>
      </c>
      <c r="D5952" t="s">
        <v>509</v>
      </c>
      <c r="E5952" t="s">
        <v>516</v>
      </c>
      <c r="F5952">
        <v>0</v>
      </c>
    </row>
    <row r="5953" spans="1:6" x14ac:dyDescent="0.25">
      <c r="A5953" t="str">
        <f t="shared" si="93"/>
        <v>HFTD - Distribution</v>
      </c>
      <c r="B5953" t="s">
        <v>595</v>
      </c>
      <c r="C5953" t="s">
        <v>496</v>
      </c>
      <c r="D5953" t="s">
        <v>518</v>
      </c>
      <c r="E5953" t="s">
        <v>518</v>
      </c>
      <c r="F5953">
        <v>0</v>
      </c>
    </row>
    <row r="5954" spans="1:6" x14ac:dyDescent="0.25">
      <c r="A5954" t="str">
        <f t="shared" si="93"/>
        <v>HFTD - Distribution</v>
      </c>
      <c r="B5954" t="s">
        <v>595</v>
      </c>
      <c r="C5954" t="s">
        <v>496</v>
      </c>
      <c r="D5954" t="s">
        <v>520</v>
      </c>
      <c r="E5954" t="s">
        <v>521</v>
      </c>
      <c r="F5954">
        <v>1.21062647304897E-5</v>
      </c>
    </row>
    <row r="5955" spans="1:6" x14ac:dyDescent="0.25">
      <c r="A5955" t="str">
        <f t="shared" ref="A5955:A6018" si="94">IF(ISNUMBER(FIND("non-HFTD - Transmission", B5955)), "non-HFTD - Transmission",
            IF(ISNUMBER(FIND("HFTD - Transmission", B5955)), "HFTD - Transmission",
                 IF(ISNUMBER(FIND("non-HFTD - Distribution", B5955)), "non-HFTD - Distribution",
                         IF(ISNUMBER(FIND("HFTD - Distribution", B5955)), "HFTD - Distribution", B5955))))</f>
        <v>HFTD - Distribution</v>
      </c>
      <c r="B5955" t="s">
        <v>595</v>
      </c>
      <c r="C5955" t="s">
        <v>496</v>
      </c>
      <c r="D5955" t="s">
        <v>520</v>
      </c>
      <c r="E5955" t="s">
        <v>523</v>
      </c>
      <c r="F5955">
        <v>1.0511147761454E-5</v>
      </c>
    </row>
    <row r="5956" spans="1:6" x14ac:dyDescent="0.25">
      <c r="A5956" t="str">
        <f t="shared" si="94"/>
        <v>HFTD - Distribution</v>
      </c>
      <c r="B5956" t="s">
        <v>595</v>
      </c>
      <c r="C5956" t="s">
        <v>496</v>
      </c>
      <c r="D5956" t="s">
        <v>520</v>
      </c>
      <c r="E5956" t="s">
        <v>525</v>
      </c>
      <c r="F5956">
        <v>8.3207109071102797E-4</v>
      </c>
    </row>
    <row r="5957" spans="1:6" x14ac:dyDescent="0.25">
      <c r="A5957" t="str">
        <f t="shared" si="94"/>
        <v>HFTD - Distribution</v>
      </c>
      <c r="B5957" t="s">
        <v>595</v>
      </c>
      <c r="C5957" t="s">
        <v>496</v>
      </c>
      <c r="D5957" t="s">
        <v>520</v>
      </c>
      <c r="E5957" t="s">
        <v>526</v>
      </c>
      <c r="F5957">
        <v>1.6579240495999501E-4</v>
      </c>
    </row>
    <row r="5958" spans="1:6" x14ac:dyDescent="0.25">
      <c r="A5958" t="str">
        <f t="shared" si="94"/>
        <v>HFTD - Distribution</v>
      </c>
      <c r="B5958" t="s">
        <v>595</v>
      </c>
      <c r="C5958" t="s">
        <v>496</v>
      </c>
      <c r="D5958" t="s">
        <v>520</v>
      </c>
      <c r="E5958" t="s">
        <v>527</v>
      </c>
      <c r="F5958">
        <v>7.3982297073547801E-4</v>
      </c>
    </row>
    <row r="5959" spans="1:6" x14ac:dyDescent="0.25">
      <c r="A5959" t="str">
        <f t="shared" si="94"/>
        <v>HFTD - Distribution</v>
      </c>
      <c r="B5959" t="s">
        <v>595</v>
      </c>
      <c r="C5959" t="s">
        <v>496</v>
      </c>
      <c r="D5959" t="s">
        <v>520</v>
      </c>
      <c r="E5959" t="s">
        <v>529</v>
      </c>
      <c r="F5959">
        <v>3.1915969598196798E-4</v>
      </c>
    </row>
    <row r="5960" spans="1:6" x14ac:dyDescent="0.25">
      <c r="A5960" t="str">
        <f t="shared" si="94"/>
        <v>HFTD - Distribution</v>
      </c>
      <c r="B5960" t="s">
        <v>595</v>
      </c>
      <c r="C5960" t="s">
        <v>496</v>
      </c>
      <c r="D5960" t="s">
        <v>520</v>
      </c>
      <c r="E5960" t="s">
        <v>530</v>
      </c>
      <c r="F5960">
        <v>3.8607607650633302E-4</v>
      </c>
    </row>
    <row r="5961" spans="1:6" x14ac:dyDescent="0.25">
      <c r="A5961" t="str">
        <f t="shared" si="94"/>
        <v>HFTD - Distribution</v>
      </c>
      <c r="B5961" t="s">
        <v>595</v>
      </c>
      <c r="C5961" t="s">
        <v>496</v>
      </c>
      <c r="D5961" t="s">
        <v>520</v>
      </c>
      <c r="E5961" t="s">
        <v>531</v>
      </c>
      <c r="F5961">
        <v>4.1182813035143197E-5</v>
      </c>
    </row>
    <row r="5962" spans="1:6" x14ac:dyDescent="0.25">
      <c r="A5962" t="str">
        <f t="shared" si="94"/>
        <v>HFTD - Distribution</v>
      </c>
      <c r="B5962" t="s">
        <v>595</v>
      </c>
      <c r="C5962" t="s">
        <v>496</v>
      </c>
      <c r="D5962" t="s">
        <v>520</v>
      </c>
      <c r="E5962" t="s">
        <v>532</v>
      </c>
      <c r="F5962">
        <v>7.8122811987714502E-4</v>
      </c>
    </row>
    <row r="5963" spans="1:6" x14ac:dyDescent="0.25">
      <c r="A5963" t="str">
        <f t="shared" si="94"/>
        <v>HFTD - Distribution</v>
      </c>
      <c r="B5963" t="s">
        <v>595</v>
      </c>
      <c r="C5963" t="s">
        <v>496</v>
      </c>
      <c r="D5963" t="s">
        <v>520</v>
      </c>
      <c r="E5963" t="s">
        <v>533</v>
      </c>
      <c r="F5963">
        <v>1.7363615989042299E-4</v>
      </c>
    </row>
    <row r="5964" spans="1:6" x14ac:dyDescent="0.25">
      <c r="A5964" t="str">
        <f t="shared" si="94"/>
        <v>HFTD - Distribution</v>
      </c>
      <c r="B5964" t="s">
        <v>595</v>
      </c>
      <c r="C5964" t="s">
        <v>496</v>
      </c>
      <c r="D5964" t="s">
        <v>520</v>
      </c>
      <c r="E5964" t="s">
        <v>534</v>
      </c>
      <c r="F5964">
        <v>0</v>
      </c>
    </row>
    <row r="5965" spans="1:6" x14ac:dyDescent="0.25">
      <c r="A5965" t="str">
        <f t="shared" si="94"/>
        <v>HFTD - Distribution</v>
      </c>
      <c r="B5965" t="s">
        <v>595</v>
      </c>
      <c r="C5965" t="s">
        <v>496</v>
      </c>
      <c r="D5965" t="s">
        <v>520</v>
      </c>
      <c r="E5965" t="s">
        <v>535</v>
      </c>
      <c r="F5965">
        <v>0</v>
      </c>
    </row>
    <row r="5966" spans="1:6" x14ac:dyDescent="0.25">
      <c r="A5966" t="str">
        <f t="shared" si="94"/>
        <v>HFTD - Distribution</v>
      </c>
      <c r="B5966" t="s">
        <v>595</v>
      </c>
      <c r="C5966" t="s">
        <v>496</v>
      </c>
      <c r="D5966" t="s">
        <v>520</v>
      </c>
      <c r="E5966" t="s">
        <v>537</v>
      </c>
      <c r="F5966">
        <v>0</v>
      </c>
    </row>
    <row r="5967" spans="1:6" x14ac:dyDescent="0.25">
      <c r="A5967" t="str">
        <f t="shared" si="94"/>
        <v>HFTD - Distribution</v>
      </c>
      <c r="B5967" t="s">
        <v>595</v>
      </c>
      <c r="C5967" t="s">
        <v>496</v>
      </c>
      <c r="D5967" t="s">
        <v>520</v>
      </c>
      <c r="E5967" t="s">
        <v>541</v>
      </c>
      <c r="F5967">
        <v>5.70552400792101E-4</v>
      </c>
    </row>
    <row r="5968" spans="1:6" x14ac:dyDescent="0.25">
      <c r="A5968" t="str">
        <f t="shared" si="94"/>
        <v>HFTD - Distribution</v>
      </c>
      <c r="B5968" t="s">
        <v>595</v>
      </c>
      <c r="C5968" t="s">
        <v>496</v>
      </c>
      <c r="D5968" t="s">
        <v>520</v>
      </c>
      <c r="E5968" t="s">
        <v>543</v>
      </c>
      <c r="F5968">
        <v>3.1665596764081702E-5</v>
      </c>
    </row>
    <row r="5969" spans="1:6" x14ac:dyDescent="0.25">
      <c r="A5969" t="str">
        <f t="shared" si="94"/>
        <v>HFTD - Distribution</v>
      </c>
      <c r="B5969" t="s">
        <v>595</v>
      </c>
      <c r="C5969" t="s">
        <v>496</v>
      </c>
      <c r="D5969" t="s">
        <v>545</v>
      </c>
      <c r="E5969" t="s">
        <v>546</v>
      </c>
      <c r="F5969">
        <v>0</v>
      </c>
    </row>
    <row r="5970" spans="1:6" x14ac:dyDescent="0.25">
      <c r="A5970" t="str">
        <f t="shared" si="94"/>
        <v>HFTD - Distribution</v>
      </c>
      <c r="B5970" t="s">
        <v>595</v>
      </c>
      <c r="C5970" t="s">
        <v>496</v>
      </c>
      <c r="D5970" t="s">
        <v>548</v>
      </c>
      <c r="E5970" t="s">
        <v>548</v>
      </c>
      <c r="F5970">
        <v>0</v>
      </c>
    </row>
    <row r="5971" spans="1:6" x14ac:dyDescent="0.25">
      <c r="A5971" t="str">
        <f t="shared" si="94"/>
        <v>HFTD - Distribution</v>
      </c>
      <c r="B5971" t="s">
        <v>595</v>
      </c>
      <c r="C5971" t="s">
        <v>496</v>
      </c>
      <c r="D5971" t="s">
        <v>550</v>
      </c>
      <c r="E5971" t="s">
        <v>550</v>
      </c>
      <c r="F5971">
        <v>0</v>
      </c>
    </row>
    <row r="5972" spans="1:6" x14ac:dyDescent="0.25">
      <c r="A5972" t="str">
        <f t="shared" si="94"/>
        <v>HFTD - Distribution</v>
      </c>
      <c r="B5972" t="s">
        <v>595</v>
      </c>
      <c r="C5972" t="s">
        <v>496</v>
      </c>
      <c r="D5972" t="s">
        <v>552</v>
      </c>
      <c r="E5972" t="s">
        <v>552</v>
      </c>
      <c r="F5972">
        <v>0</v>
      </c>
    </row>
    <row r="5973" spans="1:6" x14ac:dyDescent="0.25">
      <c r="A5973" t="str">
        <f t="shared" si="94"/>
        <v>HFTD - Distribution</v>
      </c>
      <c r="B5973" t="s">
        <v>595</v>
      </c>
      <c r="C5973" t="s">
        <v>496</v>
      </c>
      <c r="D5973" t="s">
        <v>554</v>
      </c>
      <c r="E5973" t="s">
        <v>555</v>
      </c>
      <c r="F5973">
        <v>4.5185289883818401E-5</v>
      </c>
    </row>
    <row r="5974" spans="1:6" x14ac:dyDescent="0.25">
      <c r="A5974" t="str">
        <f t="shared" si="94"/>
        <v>HFTD - Distribution</v>
      </c>
      <c r="B5974" t="s">
        <v>595</v>
      </c>
      <c r="C5974" t="s">
        <v>496</v>
      </c>
      <c r="D5974" t="s">
        <v>554</v>
      </c>
      <c r="E5974" t="s">
        <v>556</v>
      </c>
      <c r="F5974">
        <v>6.6647650514624305E-5</v>
      </c>
    </row>
    <row r="5975" spans="1:6" x14ac:dyDescent="0.25">
      <c r="A5975" t="str">
        <f t="shared" si="94"/>
        <v>HFTD - Distribution</v>
      </c>
      <c r="B5975" t="s">
        <v>595</v>
      </c>
      <c r="C5975" t="s">
        <v>496</v>
      </c>
      <c r="D5975" t="s">
        <v>554</v>
      </c>
      <c r="E5975" t="s">
        <v>558</v>
      </c>
      <c r="F5975">
        <v>3.22130310820683E-4</v>
      </c>
    </row>
    <row r="5976" spans="1:6" x14ac:dyDescent="0.25">
      <c r="A5976" t="str">
        <f t="shared" si="94"/>
        <v>HFTD - Distribution</v>
      </c>
      <c r="B5976" t="s">
        <v>595</v>
      </c>
      <c r="C5976" t="s">
        <v>496</v>
      </c>
      <c r="D5976" t="s">
        <v>554</v>
      </c>
      <c r="E5976" t="s">
        <v>560</v>
      </c>
      <c r="F5976">
        <v>1.1484610955726E-5</v>
      </c>
    </row>
    <row r="5977" spans="1:6" x14ac:dyDescent="0.25">
      <c r="A5977" t="str">
        <f t="shared" si="94"/>
        <v>HFTD - Distribution</v>
      </c>
      <c r="B5977" t="s">
        <v>595</v>
      </c>
      <c r="C5977" t="s">
        <v>496</v>
      </c>
      <c r="D5977" t="s">
        <v>554</v>
      </c>
      <c r="E5977" t="s">
        <v>562</v>
      </c>
      <c r="F5977">
        <v>6.7759204638784005E-4</v>
      </c>
    </row>
    <row r="5978" spans="1:6" x14ac:dyDescent="0.25">
      <c r="A5978" t="str">
        <f t="shared" si="94"/>
        <v>HFTD - Distribution</v>
      </c>
      <c r="B5978" t="s">
        <v>595</v>
      </c>
      <c r="C5978" t="s">
        <v>496</v>
      </c>
      <c r="D5978" t="s">
        <v>554</v>
      </c>
      <c r="E5978" t="s">
        <v>564</v>
      </c>
      <c r="F5978">
        <v>2.4437471855362199E-4</v>
      </c>
    </row>
    <row r="5979" spans="1:6" x14ac:dyDescent="0.25">
      <c r="A5979" t="str">
        <f t="shared" si="94"/>
        <v>HFTD - Distribution</v>
      </c>
      <c r="B5979" t="s">
        <v>595</v>
      </c>
      <c r="C5979" t="s">
        <v>496</v>
      </c>
      <c r="D5979" t="s">
        <v>554</v>
      </c>
      <c r="E5979" t="s">
        <v>566</v>
      </c>
      <c r="F5979">
        <v>2.0072500005912299E-4</v>
      </c>
    </row>
    <row r="5980" spans="1:6" x14ac:dyDescent="0.25">
      <c r="A5980" t="str">
        <f t="shared" si="94"/>
        <v>HFTD - Distribution</v>
      </c>
      <c r="B5980" t="s">
        <v>595</v>
      </c>
      <c r="C5980" t="s">
        <v>496</v>
      </c>
      <c r="D5980" t="s">
        <v>554</v>
      </c>
      <c r="E5980" t="s">
        <v>568</v>
      </c>
      <c r="F5980">
        <v>8.2198768968036397E-4</v>
      </c>
    </row>
    <row r="5981" spans="1:6" x14ac:dyDescent="0.25">
      <c r="A5981" t="str">
        <f t="shared" si="94"/>
        <v>HFTD - Distribution</v>
      </c>
      <c r="B5981" t="s">
        <v>595</v>
      </c>
      <c r="C5981" t="s">
        <v>496</v>
      </c>
      <c r="D5981" t="s">
        <v>554</v>
      </c>
      <c r="E5981" t="s">
        <v>570</v>
      </c>
      <c r="F5981">
        <v>2.16349790106599E-4</v>
      </c>
    </row>
    <row r="5982" spans="1:6" x14ac:dyDescent="0.25">
      <c r="A5982" t="str">
        <f t="shared" si="94"/>
        <v>HFTD - Distribution</v>
      </c>
      <c r="B5982" t="s">
        <v>595</v>
      </c>
      <c r="C5982" t="s">
        <v>496</v>
      </c>
      <c r="D5982" t="s">
        <v>554</v>
      </c>
      <c r="E5982" t="s">
        <v>571</v>
      </c>
      <c r="F5982">
        <v>2.2773662116483999E-5</v>
      </c>
    </row>
    <row r="5983" spans="1:6" x14ac:dyDescent="0.25">
      <c r="A5983" t="str">
        <f t="shared" si="94"/>
        <v>HFTD - Distribution</v>
      </c>
      <c r="B5983" t="s">
        <v>595</v>
      </c>
      <c r="C5983" t="s">
        <v>496</v>
      </c>
      <c r="D5983" t="s">
        <v>554</v>
      </c>
      <c r="E5983" t="s">
        <v>573</v>
      </c>
      <c r="F5983">
        <v>1.1107941752437399E-3</v>
      </c>
    </row>
    <row r="5984" spans="1:6" x14ac:dyDescent="0.25">
      <c r="A5984" t="str">
        <f t="shared" si="94"/>
        <v>HFTD - Distribution</v>
      </c>
      <c r="B5984" t="s">
        <v>595</v>
      </c>
      <c r="C5984" t="s">
        <v>496</v>
      </c>
      <c r="D5984" t="s">
        <v>574</v>
      </c>
      <c r="E5984" t="s">
        <v>575</v>
      </c>
      <c r="F5984">
        <v>0</v>
      </c>
    </row>
    <row r="5985" spans="1:6" x14ac:dyDescent="0.25">
      <c r="A5985" t="str">
        <f t="shared" si="94"/>
        <v>HFTD - Distribution</v>
      </c>
      <c r="B5985" t="s">
        <v>595</v>
      </c>
      <c r="C5985" t="s">
        <v>501</v>
      </c>
      <c r="D5985" t="s">
        <v>509</v>
      </c>
      <c r="E5985" t="s">
        <v>510</v>
      </c>
      <c r="F5985">
        <v>0</v>
      </c>
    </row>
    <row r="5986" spans="1:6" x14ac:dyDescent="0.25">
      <c r="A5986" t="str">
        <f t="shared" si="94"/>
        <v>HFTD - Distribution</v>
      </c>
      <c r="B5986" t="s">
        <v>595</v>
      </c>
      <c r="C5986" t="s">
        <v>501</v>
      </c>
      <c r="D5986" t="s">
        <v>509</v>
      </c>
      <c r="E5986" t="s">
        <v>512</v>
      </c>
      <c r="F5986">
        <v>0</v>
      </c>
    </row>
    <row r="5987" spans="1:6" x14ac:dyDescent="0.25">
      <c r="A5987" t="str">
        <f t="shared" si="94"/>
        <v>HFTD - Distribution</v>
      </c>
      <c r="B5987" t="s">
        <v>595</v>
      </c>
      <c r="C5987" t="s">
        <v>501</v>
      </c>
      <c r="D5987" t="s">
        <v>509</v>
      </c>
      <c r="E5987" t="s">
        <v>514</v>
      </c>
      <c r="F5987">
        <v>0</v>
      </c>
    </row>
    <row r="5988" spans="1:6" x14ac:dyDescent="0.25">
      <c r="A5988" t="str">
        <f t="shared" si="94"/>
        <v>HFTD - Distribution</v>
      </c>
      <c r="B5988" t="s">
        <v>595</v>
      </c>
      <c r="C5988" t="s">
        <v>501</v>
      </c>
      <c r="D5988" t="s">
        <v>509</v>
      </c>
      <c r="E5988" t="s">
        <v>516</v>
      </c>
      <c r="F5988">
        <v>0</v>
      </c>
    </row>
    <row r="5989" spans="1:6" x14ac:dyDescent="0.25">
      <c r="A5989" t="str">
        <f t="shared" si="94"/>
        <v>HFTD - Distribution</v>
      </c>
      <c r="B5989" t="s">
        <v>595</v>
      </c>
      <c r="C5989" t="s">
        <v>501</v>
      </c>
      <c r="D5989" t="s">
        <v>518</v>
      </c>
      <c r="E5989" t="s">
        <v>518</v>
      </c>
      <c r="F5989">
        <v>0</v>
      </c>
    </row>
    <row r="5990" spans="1:6" x14ac:dyDescent="0.25">
      <c r="A5990" t="str">
        <f t="shared" si="94"/>
        <v>HFTD - Distribution</v>
      </c>
      <c r="B5990" t="s">
        <v>595</v>
      </c>
      <c r="C5990" t="s">
        <v>501</v>
      </c>
      <c r="D5990" t="s">
        <v>520</v>
      </c>
      <c r="E5990" t="s">
        <v>521</v>
      </c>
      <c r="F5990">
        <v>2.82066897635178E-6</v>
      </c>
    </row>
    <row r="5991" spans="1:6" x14ac:dyDescent="0.25">
      <c r="A5991" t="str">
        <f t="shared" si="94"/>
        <v>HFTD - Distribution</v>
      </c>
      <c r="B5991" t="s">
        <v>595</v>
      </c>
      <c r="C5991" t="s">
        <v>501</v>
      </c>
      <c r="D5991" t="s">
        <v>520</v>
      </c>
      <c r="E5991" t="s">
        <v>523</v>
      </c>
      <c r="F5991">
        <v>2.26081864016934E-6</v>
      </c>
    </row>
    <row r="5992" spans="1:6" x14ac:dyDescent="0.25">
      <c r="A5992" t="str">
        <f t="shared" si="94"/>
        <v>HFTD - Distribution</v>
      </c>
      <c r="B5992" t="s">
        <v>595</v>
      </c>
      <c r="C5992" t="s">
        <v>501</v>
      </c>
      <c r="D5992" t="s">
        <v>520</v>
      </c>
      <c r="E5992" t="s">
        <v>525</v>
      </c>
      <c r="F5992">
        <v>1.95617490237251E-4</v>
      </c>
    </row>
    <row r="5993" spans="1:6" x14ac:dyDescent="0.25">
      <c r="A5993" t="str">
        <f t="shared" si="94"/>
        <v>HFTD - Distribution</v>
      </c>
      <c r="B5993" t="s">
        <v>595</v>
      </c>
      <c r="C5993" t="s">
        <v>501</v>
      </c>
      <c r="D5993" t="s">
        <v>520</v>
      </c>
      <c r="E5993" t="s">
        <v>526</v>
      </c>
      <c r="F5993">
        <v>4.0407327905128202E-5</v>
      </c>
    </row>
    <row r="5994" spans="1:6" x14ac:dyDescent="0.25">
      <c r="A5994" t="str">
        <f t="shared" si="94"/>
        <v>HFTD - Distribution</v>
      </c>
      <c r="B5994" t="s">
        <v>595</v>
      </c>
      <c r="C5994" t="s">
        <v>501</v>
      </c>
      <c r="D5994" t="s">
        <v>520</v>
      </c>
      <c r="E5994" t="s">
        <v>527</v>
      </c>
      <c r="F5994">
        <v>1.6700341889336001E-4</v>
      </c>
    </row>
    <row r="5995" spans="1:6" x14ac:dyDescent="0.25">
      <c r="A5995" t="str">
        <f t="shared" si="94"/>
        <v>HFTD - Distribution</v>
      </c>
      <c r="B5995" t="s">
        <v>595</v>
      </c>
      <c r="C5995" t="s">
        <v>501</v>
      </c>
      <c r="D5995" t="s">
        <v>520</v>
      </c>
      <c r="E5995" t="s">
        <v>529</v>
      </c>
      <c r="F5995">
        <v>7.2414832847152803E-5</v>
      </c>
    </row>
    <row r="5996" spans="1:6" x14ac:dyDescent="0.25">
      <c r="A5996" t="str">
        <f t="shared" si="94"/>
        <v>HFTD - Distribution</v>
      </c>
      <c r="B5996" t="s">
        <v>595</v>
      </c>
      <c r="C5996" t="s">
        <v>501</v>
      </c>
      <c r="D5996" t="s">
        <v>520</v>
      </c>
      <c r="E5996" t="s">
        <v>530</v>
      </c>
      <c r="F5996">
        <v>8.4034939496630193E-5</v>
      </c>
    </row>
    <row r="5997" spans="1:6" x14ac:dyDescent="0.25">
      <c r="A5997" t="str">
        <f t="shared" si="94"/>
        <v>HFTD - Distribution</v>
      </c>
      <c r="B5997" t="s">
        <v>595</v>
      </c>
      <c r="C5997" t="s">
        <v>501</v>
      </c>
      <c r="D5997" t="s">
        <v>520</v>
      </c>
      <c r="E5997" t="s">
        <v>531</v>
      </c>
      <c r="F5997">
        <v>8.8296818761169696E-6</v>
      </c>
    </row>
    <row r="5998" spans="1:6" x14ac:dyDescent="0.25">
      <c r="A5998" t="str">
        <f t="shared" si="94"/>
        <v>HFTD - Distribution</v>
      </c>
      <c r="B5998" t="s">
        <v>595</v>
      </c>
      <c r="C5998" t="s">
        <v>501</v>
      </c>
      <c r="D5998" t="s">
        <v>520</v>
      </c>
      <c r="E5998" t="s">
        <v>532</v>
      </c>
      <c r="F5998">
        <v>1.82426029206047E-4</v>
      </c>
    </row>
    <row r="5999" spans="1:6" x14ac:dyDescent="0.25">
      <c r="A5999" t="str">
        <f t="shared" si="94"/>
        <v>HFTD - Distribution</v>
      </c>
      <c r="B5999" t="s">
        <v>595</v>
      </c>
      <c r="C5999" t="s">
        <v>501</v>
      </c>
      <c r="D5999" t="s">
        <v>520</v>
      </c>
      <c r="E5999" t="s">
        <v>533</v>
      </c>
      <c r="F5999">
        <v>3.79818675159302E-5</v>
      </c>
    </row>
    <row r="6000" spans="1:6" x14ac:dyDescent="0.25">
      <c r="A6000" t="str">
        <f t="shared" si="94"/>
        <v>HFTD - Distribution</v>
      </c>
      <c r="B6000" t="s">
        <v>595</v>
      </c>
      <c r="C6000" t="s">
        <v>501</v>
      </c>
      <c r="D6000" t="s">
        <v>520</v>
      </c>
      <c r="E6000" t="s">
        <v>534</v>
      </c>
      <c r="F6000">
        <v>0</v>
      </c>
    </row>
    <row r="6001" spans="1:6" x14ac:dyDescent="0.25">
      <c r="A6001" t="str">
        <f t="shared" si="94"/>
        <v>HFTD - Distribution</v>
      </c>
      <c r="B6001" t="s">
        <v>595</v>
      </c>
      <c r="C6001" t="s">
        <v>501</v>
      </c>
      <c r="D6001" t="s">
        <v>520</v>
      </c>
      <c r="E6001" t="s">
        <v>535</v>
      </c>
      <c r="F6001">
        <v>0</v>
      </c>
    </row>
    <row r="6002" spans="1:6" x14ac:dyDescent="0.25">
      <c r="A6002" t="str">
        <f t="shared" si="94"/>
        <v>HFTD - Distribution</v>
      </c>
      <c r="B6002" t="s">
        <v>595</v>
      </c>
      <c r="C6002" t="s">
        <v>501</v>
      </c>
      <c r="D6002" t="s">
        <v>520</v>
      </c>
      <c r="E6002" t="s">
        <v>537</v>
      </c>
      <c r="F6002">
        <v>0</v>
      </c>
    </row>
    <row r="6003" spans="1:6" x14ac:dyDescent="0.25">
      <c r="A6003" t="str">
        <f t="shared" si="94"/>
        <v>HFTD - Distribution</v>
      </c>
      <c r="B6003" t="s">
        <v>595</v>
      </c>
      <c r="C6003" t="s">
        <v>501</v>
      </c>
      <c r="D6003" t="s">
        <v>520</v>
      </c>
      <c r="E6003" t="s">
        <v>541</v>
      </c>
      <c r="F6003">
        <v>1.3102134690276901E-4</v>
      </c>
    </row>
    <row r="6004" spans="1:6" x14ac:dyDescent="0.25">
      <c r="A6004" t="str">
        <f t="shared" si="94"/>
        <v>HFTD - Distribution</v>
      </c>
      <c r="B6004" t="s">
        <v>595</v>
      </c>
      <c r="C6004" t="s">
        <v>501</v>
      </c>
      <c r="D6004" t="s">
        <v>520</v>
      </c>
      <c r="E6004" t="s">
        <v>543</v>
      </c>
      <c r="F6004">
        <v>7.0856405313880302E-6</v>
      </c>
    </row>
    <row r="6005" spans="1:6" x14ac:dyDescent="0.25">
      <c r="A6005" t="str">
        <f t="shared" si="94"/>
        <v>HFTD - Distribution</v>
      </c>
      <c r="B6005" t="s">
        <v>595</v>
      </c>
      <c r="C6005" t="s">
        <v>501</v>
      </c>
      <c r="D6005" t="s">
        <v>545</v>
      </c>
      <c r="E6005" t="s">
        <v>546</v>
      </c>
      <c r="F6005">
        <v>0</v>
      </c>
    </row>
    <row r="6006" spans="1:6" x14ac:dyDescent="0.25">
      <c r="A6006" t="str">
        <f t="shared" si="94"/>
        <v>HFTD - Distribution</v>
      </c>
      <c r="B6006" t="s">
        <v>595</v>
      </c>
      <c r="C6006" t="s">
        <v>501</v>
      </c>
      <c r="D6006" t="s">
        <v>548</v>
      </c>
      <c r="E6006" t="s">
        <v>548</v>
      </c>
      <c r="F6006">
        <v>0</v>
      </c>
    </row>
    <row r="6007" spans="1:6" x14ac:dyDescent="0.25">
      <c r="A6007" t="str">
        <f t="shared" si="94"/>
        <v>HFTD - Distribution</v>
      </c>
      <c r="B6007" t="s">
        <v>595</v>
      </c>
      <c r="C6007" t="s">
        <v>501</v>
      </c>
      <c r="D6007" t="s">
        <v>550</v>
      </c>
      <c r="E6007" t="s">
        <v>550</v>
      </c>
      <c r="F6007">
        <v>0</v>
      </c>
    </row>
    <row r="6008" spans="1:6" x14ac:dyDescent="0.25">
      <c r="A6008" t="str">
        <f t="shared" si="94"/>
        <v>HFTD - Distribution</v>
      </c>
      <c r="B6008" t="s">
        <v>595</v>
      </c>
      <c r="C6008" t="s">
        <v>501</v>
      </c>
      <c r="D6008" t="s">
        <v>552</v>
      </c>
      <c r="E6008" t="s">
        <v>552</v>
      </c>
      <c r="F6008">
        <v>0</v>
      </c>
    </row>
    <row r="6009" spans="1:6" x14ac:dyDescent="0.25">
      <c r="A6009" t="str">
        <f t="shared" si="94"/>
        <v>HFTD - Distribution</v>
      </c>
      <c r="B6009" t="s">
        <v>595</v>
      </c>
      <c r="C6009" t="s">
        <v>501</v>
      </c>
      <c r="D6009" t="s">
        <v>554</v>
      </c>
      <c r="E6009" t="s">
        <v>555</v>
      </c>
      <c r="F6009">
        <v>7.0354559482709799E-6</v>
      </c>
    </row>
    <row r="6010" spans="1:6" x14ac:dyDescent="0.25">
      <c r="A6010" t="str">
        <f t="shared" si="94"/>
        <v>HFTD - Distribution</v>
      </c>
      <c r="B6010" t="s">
        <v>595</v>
      </c>
      <c r="C6010" t="s">
        <v>501</v>
      </c>
      <c r="D6010" t="s">
        <v>554</v>
      </c>
      <c r="E6010" t="s">
        <v>556</v>
      </c>
      <c r="F6010">
        <v>1.0373626577647901E-5</v>
      </c>
    </row>
    <row r="6011" spans="1:6" x14ac:dyDescent="0.25">
      <c r="A6011" t="str">
        <f t="shared" si="94"/>
        <v>HFTD - Distribution</v>
      </c>
      <c r="B6011" t="s">
        <v>595</v>
      </c>
      <c r="C6011" t="s">
        <v>501</v>
      </c>
      <c r="D6011" t="s">
        <v>554</v>
      </c>
      <c r="E6011" t="s">
        <v>558</v>
      </c>
      <c r="F6011">
        <v>5.0139195125298198E-5</v>
      </c>
    </row>
    <row r="6012" spans="1:6" x14ac:dyDescent="0.25">
      <c r="A6012" t="str">
        <f t="shared" si="94"/>
        <v>HFTD - Distribution</v>
      </c>
      <c r="B6012" t="s">
        <v>595</v>
      </c>
      <c r="C6012" t="s">
        <v>501</v>
      </c>
      <c r="D6012" t="s">
        <v>554</v>
      </c>
      <c r="E6012" t="s">
        <v>560</v>
      </c>
      <c r="F6012">
        <v>1.78870611357832E-6</v>
      </c>
    </row>
    <row r="6013" spans="1:6" x14ac:dyDescent="0.25">
      <c r="A6013" t="str">
        <f t="shared" si="94"/>
        <v>HFTD - Distribution</v>
      </c>
      <c r="B6013" t="s">
        <v>595</v>
      </c>
      <c r="C6013" t="s">
        <v>501</v>
      </c>
      <c r="D6013" t="s">
        <v>554</v>
      </c>
      <c r="E6013" t="s">
        <v>562</v>
      </c>
      <c r="F6013">
        <v>1.0553366070112199E-4</v>
      </c>
    </row>
    <row r="6014" spans="1:6" x14ac:dyDescent="0.25">
      <c r="A6014" t="str">
        <f t="shared" si="94"/>
        <v>HFTD - Distribution</v>
      </c>
      <c r="B6014" t="s">
        <v>595</v>
      </c>
      <c r="C6014" t="s">
        <v>501</v>
      </c>
      <c r="D6014" t="s">
        <v>554</v>
      </c>
      <c r="E6014" t="s">
        <v>564</v>
      </c>
      <c r="F6014">
        <v>3.8036630784708998E-5</v>
      </c>
    </row>
    <row r="6015" spans="1:6" x14ac:dyDescent="0.25">
      <c r="A6015" t="str">
        <f t="shared" si="94"/>
        <v>HFTD - Distribution</v>
      </c>
      <c r="B6015" t="s">
        <v>595</v>
      </c>
      <c r="C6015" t="s">
        <v>501</v>
      </c>
      <c r="D6015" t="s">
        <v>554</v>
      </c>
      <c r="E6015" t="s">
        <v>566</v>
      </c>
      <c r="F6015">
        <v>3.1242604642976899E-5</v>
      </c>
    </row>
    <row r="6016" spans="1:6" x14ac:dyDescent="0.25">
      <c r="A6016" t="str">
        <f t="shared" si="94"/>
        <v>HFTD - Distribution</v>
      </c>
      <c r="B6016" t="s">
        <v>595</v>
      </c>
      <c r="C6016" t="s">
        <v>501</v>
      </c>
      <c r="D6016" t="s">
        <v>554</v>
      </c>
      <c r="E6016" t="s">
        <v>568</v>
      </c>
      <c r="F6016">
        <v>1.2794139445765701E-4</v>
      </c>
    </row>
    <row r="6017" spans="1:6" x14ac:dyDescent="0.25">
      <c r="A6017" t="str">
        <f t="shared" si="94"/>
        <v>HFTD - Distribution</v>
      </c>
      <c r="B6017" t="s">
        <v>595</v>
      </c>
      <c r="C6017" t="s">
        <v>501</v>
      </c>
      <c r="D6017" t="s">
        <v>554</v>
      </c>
      <c r="E6017" t="s">
        <v>570</v>
      </c>
      <c r="F6017">
        <v>3.3674584406030902E-5</v>
      </c>
    </row>
    <row r="6018" spans="1:6" x14ac:dyDescent="0.25">
      <c r="A6018" t="str">
        <f t="shared" si="94"/>
        <v>HFTD - Distribution</v>
      </c>
      <c r="B6018" t="s">
        <v>595</v>
      </c>
      <c r="C6018" t="s">
        <v>501</v>
      </c>
      <c r="D6018" t="s">
        <v>554</v>
      </c>
      <c r="E6018" t="s">
        <v>571</v>
      </c>
      <c r="F6018">
        <v>3.54469309537166E-6</v>
      </c>
    </row>
    <row r="6019" spans="1:6" x14ac:dyDescent="0.25">
      <c r="A6019" t="str">
        <f t="shared" ref="A6019:A6082" si="95">IF(ISNUMBER(FIND("non-HFTD - Transmission", B6019)), "non-HFTD - Transmission",
            IF(ISNUMBER(FIND("HFTD - Transmission", B6019)), "HFTD - Transmission",
                 IF(ISNUMBER(FIND("non-HFTD - Distribution", B6019)), "non-HFTD - Distribution",
                         IF(ISNUMBER(FIND("HFTD - Distribution", B6019)), "HFTD - Distribution", B6019))))</f>
        <v>HFTD - Distribution</v>
      </c>
      <c r="B6019" t="s">
        <v>595</v>
      </c>
      <c r="C6019" t="s">
        <v>501</v>
      </c>
      <c r="D6019" t="s">
        <v>554</v>
      </c>
      <c r="E6019" t="s">
        <v>573</v>
      </c>
      <c r="F6019">
        <v>1.72893776294132E-4</v>
      </c>
    </row>
    <row r="6020" spans="1:6" x14ac:dyDescent="0.25">
      <c r="A6020" t="str">
        <f t="shared" si="95"/>
        <v>HFTD - Distribution</v>
      </c>
      <c r="B6020" t="s">
        <v>595</v>
      </c>
      <c r="C6020" t="s">
        <v>501</v>
      </c>
      <c r="D6020" t="s">
        <v>574</v>
      </c>
      <c r="E6020" t="s">
        <v>575</v>
      </c>
      <c r="F6020">
        <v>0</v>
      </c>
    </row>
    <row r="6021" spans="1:6" x14ac:dyDescent="0.25">
      <c r="A6021" t="str">
        <f t="shared" si="95"/>
        <v>HFTD - Distribution</v>
      </c>
      <c r="B6021" t="s">
        <v>595</v>
      </c>
      <c r="C6021" t="s">
        <v>497</v>
      </c>
      <c r="D6021" t="s">
        <v>509</v>
      </c>
      <c r="E6021" t="s">
        <v>510</v>
      </c>
      <c r="F6021">
        <v>0</v>
      </c>
    </row>
    <row r="6022" spans="1:6" x14ac:dyDescent="0.25">
      <c r="A6022" t="str">
        <f t="shared" si="95"/>
        <v>HFTD - Distribution</v>
      </c>
      <c r="B6022" t="s">
        <v>595</v>
      </c>
      <c r="C6022" t="s">
        <v>497</v>
      </c>
      <c r="D6022" t="s">
        <v>509</v>
      </c>
      <c r="E6022" t="s">
        <v>512</v>
      </c>
      <c r="F6022">
        <v>0</v>
      </c>
    </row>
    <row r="6023" spans="1:6" x14ac:dyDescent="0.25">
      <c r="A6023" t="str">
        <f t="shared" si="95"/>
        <v>HFTD - Distribution</v>
      </c>
      <c r="B6023" t="s">
        <v>595</v>
      </c>
      <c r="C6023" t="s">
        <v>497</v>
      </c>
      <c r="D6023" t="s">
        <v>509</v>
      </c>
      <c r="E6023" t="s">
        <v>514</v>
      </c>
      <c r="F6023">
        <v>0</v>
      </c>
    </row>
    <row r="6024" spans="1:6" x14ac:dyDescent="0.25">
      <c r="A6024" t="str">
        <f t="shared" si="95"/>
        <v>HFTD - Distribution</v>
      </c>
      <c r="B6024" t="s">
        <v>595</v>
      </c>
      <c r="C6024" t="s">
        <v>497</v>
      </c>
      <c r="D6024" t="s">
        <v>509</v>
      </c>
      <c r="E6024" t="s">
        <v>516</v>
      </c>
      <c r="F6024">
        <v>0</v>
      </c>
    </row>
    <row r="6025" spans="1:6" x14ac:dyDescent="0.25">
      <c r="A6025" t="str">
        <f t="shared" si="95"/>
        <v>HFTD - Distribution</v>
      </c>
      <c r="B6025" t="s">
        <v>595</v>
      </c>
      <c r="C6025" t="s">
        <v>497</v>
      </c>
      <c r="D6025" t="s">
        <v>518</v>
      </c>
      <c r="E6025" t="s">
        <v>518</v>
      </c>
      <c r="F6025">
        <v>0</v>
      </c>
    </row>
    <row r="6026" spans="1:6" x14ac:dyDescent="0.25">
      <c r="A6026" t="str">
        <f t="shared" si="95"/>
        <v>HFTD - Distribution</v>
      </c>
      <c r="B6026" t="s">
        <v>595</v>
      </c>
      <c r="C6026" t="s">
        <v>497</v>
      </c>
      <c r="D6026" t="s">
        <v>520</v>
      </c>
      <c r="E6026" t="s">
        <v>521</v>
      </c>
      <c r="F6026">
        <v>1.5139924194536799E-4</v>
      </c>
    </row>
    <row r="6027" spans="1:6" x14ac:dyDescent="0.25">
      <c r="A6027" t="str">
        <f t="shared" si="95"/>
        <v>HFTD - Distribution</v>
      </c>
      <c r="B6027" t="s">
        <v>595</v>
      </c>
      <c r="C6027" t="s">
        <v>497</v>
      </c>
      <c r="D6027" t="s">
        <v>520</v>
      </c>
      <c r="E6027" t="s">
        <v>523</v>
      </c>
      <c r="F6027">
        <v>2.31515249605297E-3</v>
      </c>
    </row>
    <row r="6028" spans="1:6" x14ac:dyDescent="0.25">
      <c r="A6028" t="str">
        <f t="shared" si="95"/>
        <v>HFTD - Distribution</v>
      </c>
      <c r="B6028" t="s">
        <v>595</v>
      </c>
      <c r="C6028" t="s">
        <v>497</v>
      </c>
      <c r="D6028" t="s">
        <v>520</v>
      </c>
      <c r="E6028" t="s">
        <v>525</v>
      </c>
      <c r="F6028">
        <v>2.68576504123734E-2</v>
      </c>
    </row>
    <row r="6029" spans="1:6" x14ac:dyDescent="0.25">
      <c r="A6029" t="str">
        <f t="shared" si="95"/>
        <v>HFTD - Distribution</v>
      </c>
      <c r="B6029" t="s">
        <v>595</v>
      </c>
      <c r="C6029" t="s">
        <v>497</v>
      </c>
      <c r="D6029" t="s">
        <v>520</v>
      </c>
      <c r="E6029" t="s">
        <v>526</v>
      </c>
      <c r="F6029">
        <v>5.1586603362553298E-3</v>
      </c>
    </row>
    <row r="6030" spans="1:6" x14ac:dyDescent="0.25">
      <c r="A6030" t="str">
        <f t="shared" si="95"/>
        <v>HFTD - Distribution</v>
      </c>
      <c r="B6030" t="s">
        <v>595</v>
      </c>
      <c r="C6030" t="s">
        <v>497</v>
      </c>
      <c r="D6030" t="s">
        <v>520</v>
      </c>
      <c r="E6030" t="s">
        <v>527</v>
      </c>
      <c r="F6030">
        <v>9.3986630149744798E-3</v>
      </c>
    </row>
    <row r="6031" spans="1:6" x14ac:dyDescent="0.25">
      <c r="A6031" t="str">
        <f t="shared" si="95"/>
        <v>HFTD - Distribution</v>
      </c>
      <c r="B6031" t="s">
        <v>595</v>
      </c>
      <c r="C6031" t="s">
        <v>497</v>
      </c>
      <c r="D6031" t="s">
        <v>520</v>
      </c>
      <c r="E6031" t="s">
        <v>529</v>
      </c>
      <c r="F6031">
        <v>1.30288132711361E-2</v>
      </c>
    </row>
    <row r="6032" spans="1:6" x14ac:dyDescent="0.25">
      <c r="A6032" t="str">
        <f t="shared" si="95"/>
        <v>HFTD - Distribution</v>
      </c>
      <c r="B6032" t="s">
        <v>595</v>
      </c>
      <c r="C6032" t="s">
        <v>497</v>
      </c>
      <c r="D6032" t="s">
        <v>520</v>
      </c>
      <c r="E6032" t="s">
        <v>530</v>
      </c>
      <c r="F6032">
        <v>6.1987119114803998E-3</v>
      </c>
    </row>
    <row r="6033" spans="1:6" x14ac:dyDescent="0.25">
      <c r="A6033" t="str">
        <f t="shared" si="95"/>
        <v>HFTD - Distribution</v>
      </c>
      <c r="B6033" t="s">
        <v>595</v>
      </c>
      <c r="C6033" t="s">
        <v>497</v>
      </c>
      <c r="D6033" t="s">
        <v>520</v>
      </c>
      <c r="E6033" t="s">
        <v>531</v>
      </c>
      <c r="F6033">
        <v>1.3600211150048001E-3</v>
      </c>
    </row>
    <row r="6034" spans="1:6" x14ac:dyDescent="0.25">
      <c r="A6034" t="str">
        <f t="shared" si="95"/>
        <v>HFTD - Distribution</v>
      </c>
      <c r="B6034" t="s">
        <v>595</v>
      </c>
      <c r="C6034" t="s">
        <v>497</v>
      </c>
      <c r="D6034" t="s">
        <v>520</v>
      </c>
      <c r="E6034" t="s">
        <v>532</v>
      </c>
      <c r="F6034">
        <v>1.19732267109299E-2</v>
      </c>
    </row>
    <row r="6035" spans="1:6" x14ac:dyDescent="0.25">
      <c r="A6035" t="str">
        <f t="shared" si="95"/>
        <v>HFTD - Distribution</v>
      </c>
      <c r="B6035" t="s">
        <v>595</v>
      </c>
      <c r="C6035" t="s">
        <v>497</v>
      </c>
      <c r="D6035" t="s">
        <v>520</v>
      </c>
      <c r="E6035" t="s">
        <v>533</v>
      </c>
      <c r="F6035">
        <v>4.4701951719219504E-3</v>
      </c>
    </row>
    <row r="6036" spans="1:6" x14ac:dyDescent="0.25">
      <c r="A6036" t="str">
        <f t="shared" si="95"/>
        <v>HFTD - Distribution</v>
      </c>
      <c r="B6036" t="s">
        <v>595</v>
      </c>
      <c r="C6036" t="s">
        <v>497</v>
      </c>
      <c r="D6036" t="s">
        <v>520</v>
      </c>
      <c r="E6036" t="s">
        <v>534</v>
      </c>
      <c r="F6036">
        <v>0</v>
      </c>
    </row>
    <row r="6037" spans="1:6" x14ac:dyDescent="0.25">
      <c r="A6037" t="str">
        <f t="shared" si="95"/>
        <v>HFTD - Distribution</v>
      </c>
      <c r="B6037" t="s">
        <v>595</v>
      </c>
      <c r="C6037" t="s">
        <v>497</v>
      </c>
      <c r="D6037" t="s">
        <v>520</v>
      </c>
      <c r="E6037" t="s">
        <v>535</v>
      </c>
      <c r="F6037">
        <v>0</v>
      </c>
    </row>
    <row r="6038" spans="1:6" x14ac:dyDescent="0.25">
      <c r="A6038" t="str">
        <f t="shared" si="95"/>
        <v>HFTD - Distribution</v>
      </c>
      <c r="B6038" t="s">
        <v>595</v>
      </c>
      <c r="C6038" t="s">
        <v>497</v>
      </c>
      <c r="D6038" t="s">
        <v>520</v>
      </c>
      <c r="E6038" t="s">
        <v>537</v>
      </c>
      <c r="F6038">
        <v>0</v>
      </c>
    </row>
    <row r="6039" spans="1:6" x14ac:dyDescent="0.25">
      <c r="A6039" t="str">
        <f t="shared" si="95"/>
        <v>HFTD - Distribution</v>
      </c>
      <c r="B6039" t="s">
        <v>595</v>
      </c>
      <c r="C6039" t="s">
        <v>497</v>
      </c>
      <c r="D6039" t="s">
        <v>520</v>
      </c>
      <c r="E6039" t="s">
        <v>541</v>
      </c>
      <c r="F6039">
        <v>7.89991916302713E-3</v>
      </c>
    </row>
    <row r="6040" spans="1:6" x14ac:dyDescent="0.25">
      <c r="A6040" t="str">
        <f t="shared" si="95"/>
        <v>HFTD - Distribution</v>
      </c>
      <c r="B6040" t="s">
        <v>595</v>
      </c>
      <c r="C6040" t="s">
        <v>497</v>
      </c>
      <c r="D6040" t="s">
        <v>520</v>
      </c>
      <c r="E6040" t="s">
        <v>543</v>
      </c>
      <c r="F6040">
        <v>2.84164391579867E-4</v>
      </c>
    </row>
    <row r="6041" spans="1:6" x14ac:dyDescent="0.25">
      <c r="A6041" t="str">
        <f t="shared" si="95"/>
        <v>HFTD - Distribution</v>
      </c>
      <c r="B6041" t="s">
        <v>595</v>
      </c>
      <c r="C6041" t="s">
        <v>497</v>
      </c>
      <c r="D6041" t="s">
        <v>545</v>
      </c>
      <c r="E6041" t="s">
        <v>546</v>
      </c>
      <c r="F6041">
        <v>0</v>
      </c>
    </row>
    <row r="6042" spans="1:6" x14ac:dyDescent="0.25">
      <c r="A6042" t="str">
        <f t="shared" si="95"/>
        <v>HFTD - Distribution</v>
      </c>
      <c r="B6042" t="s">
        <v>595</v>
      </c>
      <c r="C6042" t="s">
        <v>497</v>
      </c>
      <c r="D6042" t="s">
        <v>548</v>
      </c>
      <c r="E6042" t="s">
        <v>548</v>
      </c>
      <c r="F6042">
        <v>0</v>
      </c>
    </row>
    <row r="6043" spans="1:6" x14ac:dyDescent="0.25">
      <c r="A6043" t="str">
        <f t="shared" si="95"/>
        <v>HFTD - Distribution</v>
      </c>
      <c r="B6043" t="s">
        <v>595</v>
      </c>
      <c r="C6043" t="s">
        <v>497</v>
      </c>
      <c r="D6043" t="s">
        <v>550</v>
      </c>
      <c r="E6043" t="s">
        <v>550</v>
      </c>
      <c r="F6043">
        <v>0</v>
      </c>
    </row>
    <row r="6044" spans="1:6" x14ac:dyDescent="0.25">
      <c r="A6044" t="str">
        <f t="shared" si="95"/>
        <v>HFTD - Distribution</v>
      </c>
      <c r="B6044" t="s">
        <v>595</v>
      </c>
      <c r="C6044" t="s">
        <v>497</v>
      </c>
      <c r="D6044" t="s">
        <v>552</v>
      </c>
      <c r="E6044" t="s">
        <v>552</v>
      </c>
      <c r="F6044">
        <v>0</v>
      </c>
    </row>
    <row r="6045" spans="1:6" x14ac:dyDescent="0.25">
      <c r="A6045" t="str">
        <f t="shared" si="95"/>
        <v>HFTD - Distribution</v>
      </c>
      <c r="B6045" t="s">
        <v>595</v>
      </c>
      <c r="C6045" t="s">
        <v>497</v>
      </c>
      <c r="D6045" t="s">
        <v>554</v>
      </c>
      <c r="E6045" t="s">
        <v>555</v>
      </c>
      <c r="F6045">
        <v>5.1776807879654399E-4</v>
      </c>
    </row>
    <row r="6046" spans="1:6" x14ac:dyDescent="0.25">
      <c r="A6046" t="str">
        <f t="shared" si="95"/>
        <v>HFTD - Distribution</v>
      </c>
      <c r="B6046" t="s">
        <v>595</v>
      </c>
      <c r="C6046" t="s">
        <v>497</v>
      </c>
      <c r="D6046" t="s">
        <v>554</v>
      </c>
      <c r="E6046" t="s">
        <v>556</v>
      </c>
      <c r="F6046">
        <v>7.5432740290001202E-4</v>
      </c>
    </row>
    <row r="6047" spans="1:6" x14ac:dyDescent="0.25">
      <c r="A6047" t="str">
        <f t="shared" si="95"/>
        <v>HFTD - Distribution</v>
      </c>
      <c r="B6047" t="s">
        <v>595</v>
      </c>
      <c r="C6047" t="s">
        <v>497</v>
      </c>
      <c r="D6047" t="s">
        <v>554</v>
      </c>
      <c r="E6047" t="s">
        <v>558</v>
      </c>
      <c r="F6047">
        <v>3.6459157806833899E-3</v>
      </c>
    </row>
    <row r="6048" spans="1:6" x14ac:dyDescent="0.25">
      <c r="A6048" t="str">
        <f t="shared" si="95"/>
        <v>HFTD - Distribution</v>
      </c>
      <c r="B6048" t="s">
        <v>595</v>
      </c>
      <c r="C6048" t="s">
        <v>497</v>
      </c>
      <c r="D6048" t="s">
        <v>554</v>
      </c>
      <c r="E6048" t="s">
        <v>560</v>
      </c>
      <c r="F6048">
        <v>1.3297862526810299E-4</v>
      </c>
    </row>
    <row r="6049" spans="1:6" x14ac:dyDescent="0.25">
      <c r="A6049" t="str">
        <f t="shared" si="95"/>
        <v>HFTD - Distribution</v>
      </c>
      <c r="B6049" t="s">
        <v>595</v>
      </c>
      <c r="C6049" t="s">
        <v>497</v>
      </c>
      <c r="D6049" t="s">
        <v>554</v>
      </c>
      <c r="E6049" t="s">
        <v>562</v>
      </c>
      <c r="F6049">
        <v>7.8457388908181793E-3</v>
      </c>
    </row>
    <row r="6050" spans="1:6" x14ac:dyDescent="0.25">
      <c r="A6050" t="str">
        <f t="shared" si="95"/>
        <v>HFTD - Distribution</v>
      </c>
      <c r="B6050" t="s">
        <v>595</v>
      </c>
      <c r="C6050" t="s">
        <v>497</v>
      </c>
      <c r="D6050" t="s">
        <v>554</v>
      </c>
      <c r="E6050" t="s">
        <v>564</v>
      </c>
      <c r="F6050">
        <v>2.7658671439667101E-3</v>
      </c>
    </row>
    <row r="6051" spans="1:6" x14ac:dyDescent="0.25">
      <c r="A6051" t="str">
        <f t="shared" si="95"/>
        <v>HFTD - Distribution</v>
      </c>
      <c r="B6051" t="s">
        <v>595</v>
      </c>
      <c r="C6051" t="s">
        <v>497</v>
      </c>
      <c r="D6051" t="s">
        <v>554</v>
      </c>
      <c r="E6051" t="s">
        <v>566</v>
      </c>
      <c r="F6051">
        <v>2.2718335428565401E-3</v>
      </c>
    </row>
    <row r="6052" spans="1:6" x14ac:dyDescent="0.25">
      <c r="A6052" t="str">
        <f t="shared" si="95"/>
        <v>HFTD - Distribution</v>
      </c>
      <c r="B6052" t="s">
        <v>595</v>
      </c>
      <c r="C6052" t="s">
        <v>497</v>
      </c>
      <c r="D6052" t="s">
        <v>554</v>
      </c>
      <c r="E6052" t="s">
        <v>568</v>
      </c>
      <c r="F6052">
        <v>9.3033713024334493E-3</v>
      </c>
    </row>
    <row r="6053" spans="1:6" x14ac:dyDescent="0.25">
      <c r="A6053" t="str">
        <f t="shared" si="95"/>
        <v>HFTD - Distribution</v>
      </c>
      <c r="B6053" t="s">
        <v>595</v>
      </c>
      <c r="C6053" t="s">
        <v>497</v>
      </c>
      <c r="D6053" t="s">
        <v>554</v>
      </c>
      <c r="E6053" t="s">
        <v>570</v>
      </c>
      <c r="F6053">
        <v>2.4486770955753898E-3</v>
      </c>
    </row>
    <row r="6054" spans="1:6" x14ac:dyDescent="0.25">
      <c r="A6054" t="str">
        <f t="shared" si="95"/>
        <v>HFTD - Distribution</v>
      </c>
      <c r="B6054" t="s">
        <v>595</v>
      </c>
      <c r="C6054" t="s">
        <v>497</v>
      </c>
      <c r="D6054" t="s">
        <v>554</v>
      </c>
      <c r="E6054" t="s">
        <v>571</v>
      </c>
      <c r="F6054">
        <v>2.5775548374477701E-4</v>
      </c>
    </row>
    <row r="6055" spans="1:6" x14ac:dyDescent="0.25">
      <c r="A6055" t="str">
        <f t="shared" si="95"/>
        <v>HFTD - Distribution</v>
      </c>
      <c r="B6055" t="s">
        <v>595</v>
      </c>
      <c r="C6055" t="s">
        <v>497</v>
      </c>
      <c r="D6055" t="s">
        <v>554</v>
      </c>
      <c r="E6055" t="s">
        <v>573</v>
      </c>
      <c r="F6055">
        <v>1.25721233816668E-2</v>
      </c>
    </row>
    <row r="6056" spans="1:6" x14ac:dyDescent="0.25">
      <c r="A6056" t="str">
        <f t="shared" si="95"/>
        <v>HFTD - Distribution</v>
      </c>
      <c r="B6056" t="s">
        <v>595</v>
      </c>
      <c r="C6056" t="s">
        <v>497</v>
      </c>
      <c r="D6056" t="s">
        <v>574</v>
      </c>
      <c r="E6056" t="s">
        <v>575</v>
      </c>
      <c r="F6056">
        <v>0</v>
      </c>
    </row>
    <row r="6057" spans="1:6" x14ac:dyDescent="0.25">
      <c r="A6057" t="str">
        <f t="shared" si="95"/>
        <v>HFTD - Distribution</v>
      </c>
      <c r="B6057" t="s">
        <v>595</v>
      </c>
      <c r="C6057" t="s">
        <v>498</v>
      </c>
      <c r="D6057" t="s">
        <v>509</v>
      </c>
      <c r="E6057" t="s">
        <v>510</v>
      </c>
      <c r="F6057">
        <v>5.7299127788390698E-2</v>
      </c>
    </row>
    <row r="6058" spans="1:6" x14ac:dyDescent="0.25">
      <c r="A6058" t="str">
        <f t="shared" si="95"/>
        <v>HFTD - Distribution</v>
      </c>
      <c r="B6058" t="s">
        <v>595</v>
      </c>
      <c r="C6058" t="s">
        <v>498</v>
      </c>
      <c r="D6058" t="s">
        <v>509</v>
      </c>
      <c r="E6058" t="s">
        <v>512</v>
      </c>
      <c r="F6058">
        <v>1.4267292193457001E-3</v>
      </c>
    </row>
    <row r="6059" spans="1:6" x14ac:dyDescent="0.25">
      <c r="A6059" t="str">
        <f t="shared" si="95"/>
        <v>HFTD - Distribution</v>
      </c>
      <c r="B6059" t="s">
        <v>595</v>
      </c>
      <c r="C6059" t="s">
        <v>498</v>
      </c>
      <c r="D6059" t="s">
        <v>509</v>
      </c>
      <c r="E6059" t="s">
        <v>514</v>
      </c>
      <c r="F6059">
        <v>5.6054981855353701E-2</v>
      </c>
    </row>
    <row r="6060" spans="1:6" x14ac:dyDescent="0.25">
      <c r="A6060" t="str">
        <f t="shared" si="95"/>
        <v>HFTD - Distribution</v>
      </c>
      <c r="B6060" t="s">
        <v>595</v>
      </c>
      <c r="C6060" t="s">
        <v>498</v>
      </c>
      <c r="D6060" t="s">
        <v>509</v>
      </c>
      <c r="E6060" t="s">
        <v>516</v>
      </c>
      <c r="F6060">
        <v>0.18674860297924001</v>
      </c>
    </row>
    <row r="6061" spans="1:6" x14ac:dyDescent="0.25">
      <c r="A6061" t="str">
        <f t="shared" si="95"/>
        <v>HFTD - Distribution</v>
      </c>
      <c r="B6061" t="s">
        <v>595</v>
      </c>
      <c r="C6061" t="s">
        <v>498</v>
      </c>
      <c r="D6061" t="s">
        <v>518</v>
      </c>
      <c r="E6061" t="s">
        <v>518</v>
      </c>
      <c r="F6061">
        <v>2.1512093247690201E-3</v>
      </c>
    </row>
    <row r="6062" spans="1:6" x14ac:dyDescent="0.25">
      <c r="A6062" t="str">
        <f t="shared" si="95"/>
        <v>HFTD - Distribution</v>
      </c>
      <c r="B6062" t="s">
        <v>595</v>
      </c>
      <c r="C6062" t="s">
        <v>498</v>
      </c>
      <c r="D6062" t="s">
        <v>520</v>
      </c>
      <c r="E6062" t="s">
        <v>521</v>
      </c>
      <c r="F6062">
        <v>2.0081360471525399E-3</v>
      </c>
    </row>
    <row r="6063" spans="1:6" x14ac:dyDescent="0.25">
      <c r="A6063" t="str">
        <f t="shared" si="95"/>
        <v>HFTD - Distribution</v>
      </c>
      <c r="B6063" t="s">
        <v>595</v>
      </c>
      <c r="C6063" t="s">
        <v>498</v>
      </c>
      <c r="D6063" t="s">
        <v>520</v>
      </c>
      <c r="E6063" t="s">
        <v>523</v>
      </c>
      <c r="F6063">
        <v>3.0135060394136801E-2</v>
      </c>
    </row>
    <row r="6064" spans="1:6" x14ac:dyDescent="0.25">
      <c r="A6064" t="str">
        <f t="shared" si="95"/>
        <v>HFTD - Distribution</v>
      </c>
      <c r="B6064" t="s">
        <v>595</v>
      </c>
      <c r="C6064" t="s">
        <v>498</v>
      </c>
      <c r="D6064" t="s">
        <v>520</v>
      </c>
      <c r="E6064" t="s">
        <v>525</v>
      </c>
      <c r="F6064">
        <v>0.33104430065908402</v>
      </c>
    </row>
    <row r="6065" spans="1:6" x14ac:dyDescent="0.25">
      <c r="A6065" t="str">
        <f t="shared" si="95"/>
        <v>HFTD - Distribution</v>
      </c>
      <c r="B6065" t="s">
        <v>595</v>
      </c>
      <c r="C6065" t="s">
        <v>498</v>
      </c>
      <c r="D6065" t="s">
        <v>520</v>
      </c>
      <c r="E6065" t="s">
        <v>526</v>
      </c>
      <c r="F6065">
        <v>6.2169758365244E-2</v>
      </c>
    </row>
    <row r="6066" spans="1:6" x14ac:dyDescent="0.25">
      <c r="A6066" t="str">
        <f t="shared" si="95"/>
        <v>HFTD - Distribution</v>
      </c>
      <c r="B6066" t="s">
        <v>595</v>
      </c>
      <c r="C6066" t="s">
        <v>498</v>
      </c>
      <c r="D6066" t="s">
        <v>520</v>
      </c>
      <c r="E6066" t="s">
        <v>527</v>
      </c>
      <c r="F6066">
        <v>0.11870808257167299</v>
      </c>
    </row>
    <row r="6067" spans="1:6" x14ac:dyDescent="0.25">
      <c r="A6067" t="str">
        <f t="shared" si="95"/>
        <v>HFTD - Distribution</v>
      </c>
      <c r="B6067" t="s">
        <v>595</v>
      </c>
      <c r="C6067" t="s">
        <v>498</v>
      </c>
      <c r="D6067" t="s">
        <v>520</v>
      </c>
      <c r="E6067" t="s">
        <v>529</v>
      </c>
      <c r="F6067">
        <v>0.16353995545609601</v>
      </c>
    </row>
    <row r="6068" spans="1:6" x14ac:dyDescent="0.25">
      <c r="A6068" t="str">
        <f t="shared" si="95"/>
        <v>HFTD - Distribution</v>
      </c>
      <c r="B6068" t="s">
        <v>595</v>
      </c>
      <c r="C6068" t="s">
        <v>498</v>
      </c>
      <c r="D6068" t="s">
        <v>520</v>
      </c>
      <c r="E6068" t="s">
        <v>530</v>
      </c>
      <c r="F6068">
        <v>7.6363678713186098E-2</v>
      </c>
    </row>
    <row r="6069" spans="1:6" x14ac:dyDescent="0.25">
      <c r="A6069" t="str">
        <f t="shared" si="95"/>
        <v>HFTD - Distribution</v>
      </c>
      <c r="B6069" t="s">
        <v>595</v>
      </c>
      <c r="C6069" t="s">
        <v>498</v>
      </c>
      <c r="D6069" t="s">
        <v>520</v>
      </c>
      <c r="E6069" t="s">
        <v>531</v>
      </c>
      <c r="F6069">
        <v>1.73216855344486E-2</v>
      </c>
    </row>
    <row r="6070" spans="1:6" x14ac:dyDescent="0.25">
      <c r="A6070" t="str">
        <f t="shared" si="95"/>
        <v>HFTD - Distribution</v>
      </c>
      <c r="B6070" t="s">
        <v>595</v>
      </c>
      <c r="C6070" t="s">
        <v>498</v>
      </c>
      <c r="D6070" t="s">
        <v>520</v>
      </c>
      <c r="E6070" t="s">
        <v>532</v>
      </c>
      <c r="F6070">
        <v>0.15085159590086999</v>
      </c>
    </row>
    <row r="6071" spans="1:6" x14ac:dyDescent="0.25">
      <c r="A6071" t="str">
        <f t="shared" si="95"/>
        <v>HFTD - Distribution</v>
      </c>
      <c r="B6071" t="s">
        <v>595</v>
      </c>
      <c r="C6071" t="s">
        <v>498</v>
      </c>
      <c r="D6071" t="s">
        <v>520</v>
      </c>
      <c r="E6071" t="s">
        <v>533</v>
      </c>
      <c r="F6071">
        <v>5.5414272397581801E-2</v>
      </c>
    </row>
    <row r="6072" spans="1:6" x14ac:dyDescent="0.25">
      <c r="A6072" t="str">
        <f t="shared" si="95"/>
        <v>HFTD - Distribution</v>
      </c>
      <c r="B6072" t="s">
        <v>595</v>
      </c>
      <c r="C6072" t="s">
        <v>498</v>
      </c>
      <c r="D6072" t="s">
        <v>520</v>
      </c>
      <c r="E6072" t="s">
        <v>534</v>
      </c>
      <c r="F6072">
        <v>0</v>
      </c>
    </row>
    <row r="6073" spans="1:6" x14ac:dyDescent="0.25">
      <c r="A6073" t="str">
        <f t="shared" si="95"/>
        <v>HFTD - Distribution</v>
      </c>
      <c r="B6073" t="s">
        <v>595</v>
      </c>
      <c r="C6073" t="s">
        <v>498</v>
      </c>
      <c r="D6073" t="s">
        <v>520</v>
      </c>
      <c r="E6073" t="s">
        <v>535</v>
      </c>
      <c r="F6073">
        <v>0</v>
      </c>
    </row>
    <row r="6074" spans="1:6" x14ac:dyDescent="0.25">
      <c r="A6074" t="str">
        <f t="shared" si="95"/>
        <v>HFTD - Distribution</v>
      </c>
      <c r="B6074" t="s">
        <v>595</v>
      </c>
      <c r="C6074" t="s">
        <v>498</v>
      </c>
      <c r="D6074" t="s">
        <v>520</v>
      </c>
      <c r="E6074" t="s">
        <v>537</v>
      </c>
      <c r="F6074">
        <v>0</v>
      </c>
    </row>
    <row r="6075" spans="1:6" x14ac:dyDescent="0.25">
      <c r="A6075" t="str">
        <f t="shared" si="95"/>
        <v>HFTD - Distribution</v>
      </c>
      <c r="B6075" t="s">
        <v>595</v>
      </c>
      <c r="C6075" t="s">
        <v>498</v>
      </c>
      <c r="D6075" t="s">
        <v>520</v>
      </c>
      <c r="E6075" t="s">
        <v>541</v>
      </c>
      <c r="F6075">
        <v>9.9418689238914601E-2</v>
      </c>
    </row>
    <row r="6076" spans="1:6" x14ac:dyDescent="0.25">
      <c r="A6076" t="str">
        <f t="shared" si="95"/>
        <v>HFTD - Distribution</v>
      </c>
      <c r="B6076" t="s">
        <v>595</v>
      </c>
      <c r="C6076" t="s">
        <v>498</v>
      </c>
      <c r="D6076" t="s">
        <v>520</v>
      </c>
      <c r="E6076" t="s">
        <v>543</v>
      </c>
      <c r="F6076">
        <v>3.68887540187368E-3</v>
      </c>
    </row>
    <row r="6077" spans="1:6" x14ac:dyDescent="0.25">
      <c r="A6077" t="str">
        <f t="shared" si="95"/>
        <v>HFTD - Distribution</v>
      </c>
      <c r="B6077" t="s">
        <v>595</v>
      </c>
      <c r="C6077" t="s">
        <v>498</v>
      </c>
      <c r="D6077" t="s">
        <v>545</v>
      </c>
      <c r="E6077" t="s">
        <v>546</v>
      </c>
      <c r="F6077">
        <v>2.0615534455906501E-2</v>
      </c>
    </row>
    <row r="6078" spans="1:6" x14ac:dyDescent="0.25">
      <c r="A6078" t="str">
        <f t="shared" si="95"/>
        <v>HFTD - Distribution</v>
      </c>
      <c r="B6078" t="s">
        <v>595</v>
      </c>
      <c r="C6078" t="s">
        <v>498</v>
      </c>
      <c r="D6078" t="s">
        <v>548</v>
      </c>
      <c r="E6078" t="s">
        <v>548</v>
      </c>
      <c r="F6078">
        <v>6.0732530099255298E-2</v>
      </c>
    </row>
    <row r="6079" spans="1:6" x14ac:dyDescent="0.25">
      <c r="A6079" t="str">
        <f t="shared" si="95"/>
        <v>HFTD - Distribution</v>
      </c>
      <c r="B6079" t="s">
        <v>595</v>
      </c>
      <c r="C6079" t="s">
        <v>498</v>
      </c>
      <c r="D6079" t="s">
        <v>550</v>
      </c>
      <c r="E6079" t="s">
        <v>550</v>
      </c>
      <c r="F6079">
        <v>6.6353574664193204E-3</v>
      </c>
    </row>
    <row r="6080" spans="1:6" x14ac:dyDescent="0.25">
      <c r="A6080" t="str">
        <f t="shared" si="95"/>
        <v>HFTD - Distribution</v>
      </c>
      <c r="B6080" t="s">
        <v>595</v>
      </c>
      <c r="C6080" t="s">
        <v>498</v>
      </c>
      <c r="D6080" t="s">
        <v>552</v>
      </c>
      <c r="E6080" t="s">
        <v>552</v>
      </c>
      <c r="F6080">
        <v>3.96322903014468E-4</v>
      </c>
    </row>
    <row r="6081" spans="1:6" x14ac:dyDescent="0.25">
      <c r="A6081" t="str">
        <f t="shared" si="95"/>
        <v>HFTD - Distribution</v>
      </c>
      <c r="B6081" t="s">
        <v>595</v>
      </c>
      <c r="C6081" t="s">
        <v>498</v>
      </c>
      <c r="D6081" t="s">
        <v>554</v>
      </c>
      <c r="E6081" t="s">
        <v>555</v>
      </c>
      <c r="F6081">
        <v>1.9234490790501099E-2</v>
      </c>
    </row>
    <row r="6082" spans="1:6" x14ac:dyDescent="0.25">
      <c r="A6082" t="str">
        <f t="shared" si="95"/>
        <v>HFTD - Distribution</v>
      </c>
      <c r="B6082" t="s">
        <v>595</v>
      </c>
      <c r="C6082" t="s">
        <v>498</v>
      </c>
      <c r="D6082" t="s">
        <v>554</v>
      </c>
      <c r="E6082" t="s">
        <v>556</v>
      </c>
      <c r="F6082">
        <v>2.8048256440750999E-2</v>
      </c>
    </row>
    <row r="6083" spans="1:6" x14ac:dyDescent="0.25">
      <c r="A6083" t="str">
        <f t="shared" ref="A6083:A6146" si="96">IF(ISNUMBER(FIND("non-HFTD - Transmission", B6083)), "non-HFTD - Transmission",
            IF(ISNUMBER(FIND("HFTD - Transmission", B6083)), "HFTD - Transmission",
                 IF(ISNUMBER(FIND("non-HFTD - Distribution", B6083)), "non-HFTD - Distribution",
                         IF(ISNUMBER(FIND("HFTD - Distribution", B6083)), "HFTD - Distribution", B6083))))</f>
        <v>HFTD - Distribution</v>
      </c>
      <c r="B6083" t="s">
        <v>595</v>
      </c>
      <c r="C6083" t="s">
        <v>498</v>
      </c>
      <c r="D6083" t="s">
        <v>554</v>
      </c>
      <c r="E6083" t="s">
        <v>558</v>
      </c>
      <c r="F6083">
        <v>0.13556657279696199</v>
      </c>
    </row>
    <row r="6084" spans="1:6" x14ac:dyDescent="0.25">
      <c r="A6084" t="str">
        <f t="shared" si="96"/>
        <v>HFTD - Distribution</v>
      </c>
      <c r="B6084" t="s">
        <v>595</v>
      </c>
      <c r="C6084" t="s">
        <v>498</v>
      </c>
      <c r="D6084" t="s">
        <v>554</v>
      </c>
      <c r="E6084" t="s">
        <v>560</v>
      </c>
      <c r="F6084">
        <v>4.9361990919857398E-3</v>
      </c>
    </row>
    <row r="6085" spans="1:6" x14ac:dyDescent="0.25">
      <c r="A6085" t="str">
        <f t="shared" si="96"/>
        <v>HFTD - Distribution</v>
      </c>
      <c r="B6085" t="s">
        <v>595</v>
      </c>
      <c r="C6085" t="s">
        <v>498</v>
      </c>
      <c r="D6085" t="s">
        <v>554</v>
      </c>
      <c r="E6085" t="s">
        <v>562</v>
      </c>
      <c r="F6085">
        <v>0.29123574642715999</v>
      </c>
    </row>
    <row r="6086" spans="1:6" x14ac:dyDescent="0.25">
      <c r="A6086" t="str">
        <f t="shared" si="96"/>
        <v>HFTD - Distribution</v>
      </c>
      <c r="B6086" t="s">
        <v>595</v>
      </c>
      <c r="C6086" t="s">
        <v>498</v>
      </c>
      <c r="D6086" t="s">
        <v>554</v>
      </c>
      <c r="E6086" t="s">
        <v>564</v>
      </c>
      <c r="F6086">
        <v>0.10284360694942001</v>
      </c>
    </row>
    <row r="6087" spans="1:6" x14ac:dyDescent="0.25">
      <c r="A6087" t="str">
        <f t="shared" si="96"/>
        <v>HFTD - Distribution</v>
      </c>
      <c r="B6087" t="s">
        <v>595</v>
      </c>
      <c r="C6087" t="s">
        <v>498</v>
      </c>
      <c r="D6087" t="s">
        <v>554</v>
      </c>
      <c r="E6087" t="s">
        <v>566</v>
      </c>
      <c r="F6087">
        <v>8.4473889660861806E-2</v>
      </c>
    </row>
    <row r="6088" spans="1:6" x14ac:dyDescent="0.25">
      <c r="A6088" t="str">
        <f t="shared" si="96"/>
        <v>HFTD - Distribution</v>
      </c>
      <c r="B6088" t="s">
        <v>595</v>
      </c>
      <c r="C6088" t="s">
        <v>498</v>
      </c>
      <c r="D6088" t="s">
        <v>554</v>
      </c>
      <c r="E6088" t="s">
        <v>568</v>
      </c>
      <c r="F6088">
        <v>0.34592849610259402</v>
      </c>
    </row>
    <row r="6089" spans="1:6" x14ac:dyDescent="0.25">
      <c r="A6089" t="str">
        <f t="shared" si="96"/>
        <v>HFTD - Distribution</v>
      </c>
      <c r="B6089" t="s">
        <v>595</v>
      </c>
      <c r="C6089" t="s">
        <v>498</v>
      </c>
      <c r="D6089" t="s">
        <v>554</v>
      </c>
      <c r="E6089" t="s">
        <v>570</v>
      </c>
      <c r="F6089">
        <v>9.1049487070531093E-2</v>
      </c>
    </row>
    <row r="6090" spans="1:6" x14ac:dyDescent="0.25">
      <c r="A6090" t="str">
        <f t="shared" si="96"/>
        <v>HFTD - Distribution</v>
      </c>
      <c r="B6090" t="s">
        <v>595</v>
      </c>
      <c r="C6090" t="s">
        <v>498</v>
      </c>
      <c r="D6090" t="s">
        <v>554</v>
      </c>
      <c r="E6090" t="s">
        <v>571</v>
      </c>
      <c r="F6090">
        <v>9.5841565337400798E-3</v>
      </c>
    </row>
    <row r="6091" spans="1:6" x14ac:dyDescent="0.25">
      <c r="A6091" t="str">
        <f t="shared" si="96"/>
        <v>HFTD - Distribution</v>
      </c>
      <c r="B6091" t="s">
        <v>595</v>
      </c>
      <c r="C6091" t="s">
        <v>498</v>
      </c>
      <c r="D6091" t="s">
        <v>554</v>
      </c>
      <c r="E6091" t="s">
        <v>573</v>
      </c>
      <c r="F6091">
        <v>0.46747094067918299</v>
      </c>
    </row>
    <row r="6092" spans="1:6" x14ac:dyDescent="0.25">
      <c r="A6092" t="str">
        <f t="shared" si="96"/>
        <v>HFTD - Distribution</v>
      </c>
      <c r="B6092" t="s">
        <v>595</v>
      </c>
      <c r="C6092" t="s">
        <v>498</v>
      </c>
      <c r="D6092" t="s">
        <v>574</v>
      </c>
      <c r="E6092" t="s">
        <v>575</v>
      </c>
      <c r="F6092">
        <v>4.6068636427393402E-2</v>
      </c>
    </row>
    <row r="6093" spans="1:6" x14ac:dyDescent="0.25">
      <c r="A6093" t="str">
        <f t="shared" si="96"/>
        <v>HFTD - Distribution</v>
      </c>
      <c r="B6093" t="s">
        <v>596</v>
      </c>
      <c r="C6093" t="s">
        <v>499</v>
      </c>
      <c r="D6093" t="s">
        <v>507</v>
      </c>
      <c r="E6093" t="s">
        <v>508</v>
      </c>
      <c r="F6093">
        <v>9.0836380008503696E-7</v>
      </c>
    </row>
    <row r="6094" spans="1:6" x14ac:dyDescent="0.25">
      <c r="A6094" t="str">
        <f t="shared" si="96"/>
        <v>HFTD - Distribution</v>
      </c>
      <c r="B6094" t="s">
        <v>596</v>
      </c>
      <c r="C6094" t="s">
        <v>428</v>
      </c>
      <c r="D6094" t="s">
        <v>509</v>
      </c>
      <c r="E6094" t="s">
        <v>510</v>
      </c>
      <c r="F6094">
        <v>1.02718615400882E-5</v>
      </c>
    </row>
    <row r="6095" spans="1:6" x14ac:dyDescent="0.25">
      <c r="A6095" t="str">
        <f t="shared" si="96"/>
        <v>HFTD - Distribution</v>
      </c>
      <c r="B6095" t="s">
        <v>596</v>
      </c>
      <c r="C6095" t="s">
        <v>428</v>
      </c>
      <c r="D6095" t="s">
        <v>509</v>
      </c>
      <c r="E6095" t="s">
        <v>512</v>
      </c>
      <c r="F6095">
        <v>1.13919612556068E-7</v>
      </c>
    </row>
    <row r="6096" spans="1:6" x14ac:dyDescent="0.25">
      <c r="A6096" t="str">
        <f t="shared" si="96"/>
        <v>HFTD - Distribution</v>
      </c>
      <c r="B6096" t="s">
        <v>596</v>
      </c>
      <c r="C6096" t="s">
        <v>428</v>
      </c>
      <c r="D6096" t="s">
        <v>509</v>
      </c>
      <c r="E6096" t="s">
        <v>514</v>
      </c>
      <c r="F6096">
        <v>4.9602911164292299E-6</v>
      </c>
    </row>
    <row r="6097" spans="1:6" x14ac:dyDescent="0.25">
      <c r="A6097" t="str">
        <f t="shared" si="96"/>
        <v>HFTD - Distribution</v>
      </c>
      <c r="B6097" t="s">
        <v>596</v>
      </c>
      <c r="C6097" t="s">
        <v>428</v>
      </c>
      <c r="D6097" t="s">
        <v>509</v>
      </c>
      <c r="E6097" t="s">
        <v>516</v>
      </c>
      <c r="F6097">
        <v>7.40522004933689E-7</v>
      </c>
    </row>
    <row r="6098" spans="1:6" x14ac:dyDescent="0.25">
      <c r="A6098" t="str">
        <f t="shared" si="96"/>
        <v>HFTD - Distribution</v>
      </c>
      <c r="B6098" t="s">
        <v>596</v>
      </c>
      <c r="C6098" t="s">
        <v>428</v>
      </c>
      <c r="D6098" t="s">
        <v>518</v>
      </c>
      <c r="E6098" t="s">
        <v>518</v>
      </c>
      <c r="F6098">
        <v>2.2162677481014001E-8</v>
      </c>
    </row>
    <row r="6099" spans="1:6" x14ac:dyDescent="0.25">
      <c r="A6099" t="str">
        <f t="shared" si="96"/>
        <v>HFTD - Distribution</v>
      </c>
      <c r="B6099" t="s">
        <v>596</v>
      </c>
      <c r="C6099" t="s">
        <v>428</v>
      </c>
      <c r="D6099" t="s">
        <v>520</v>
      </c>
      <c r="E6099" t="s">
        <v>521</v>
      </c>
      <c r="F6099">
        <v>0</v>
      </c>
    </row>
    <row r="6100" spans="1:6" x14ac:dyDescent="0.25">
      <c r="A6100" t="str">
        <f t="shared" si="96"/>
        <v>HFTD - Distribution</v>
      </c>
      <c r="B6100" t="s">
        <v>596</v>
      </c>
      <c r="C6100" t="s">
        <v>428</v>
      </c>
      <c r="D6100" t="s">
        <v>520</v>
      </c>
      <c r="E6100" t="s">
        <v>523</v>
      </c>
      <c r="F6100">
        <v>0</v>
      </c>
    </row>
    <row r="6101" spans="1:6" x14ac:dyDescent="0.25">
      <c r="A6101" t="str">
        <f t="shared" si="96"/>
        <v>HFTD - Distribution</v>
      </c>
      <c r="B6101" t="s">
        <v>596</v>
      </c>
      <c r="C6101" t="s">
        <v>428</v>
      </c>
      <c r="D6101" t="s">
        <v>520</v>
      </c>
      <c r="E6101" t="s">
        <v>525</v>
      </c>
      <c r="F6101">
        <v>5.3816890732550403E-7</v>
      </c>
    </row>
    <row r="6102" spans="1:6" x14ac:dyDescent="0.25">
      <c r="A6102" t="str">
        <f t="shared" si="96"/>
        <v>HFTD - Distribution</v>
      </c>
      <c r="B6102" t="s">
        <v>596</v>
      </c>
      <c r="C6102" t="s">
        <v>428</v>
      </c>
      <c r="D6102" t="s">
        <v>520</v>
      </c>
      <c r="E6102" t="s">
        <v>526</v>
      </c>
      <c r="F6102">
        <v>2.39315662794155E-7</v>
      </c>
    </row>
    <row r="6103" spans="1:6" x14ac:dyDescent="0.25">
      <c r="A6103" t="str">
        <f t="shared" si="96"/>
        <v>HFTD - Distribution</v>
      </c>
      <c r="B6103" t="s">
        <v>596</v>
      </c>
      <c r="C6103" t="s">
        <v>428</v>
      </c>
      <c r="D6103" t="s">
        <v>520</v>
      </c>
      <c r="E6103" t="s">
        <v>527</v>
      </c>
      <c r="F6103">
        <v>2.3599425882995599E-8</v>
      </c>
    </row>
    <row r="6104" spans="1:6" x14ac:dyDescent="0.25">
      <c r="A6104" t="str">
        <f t="shared" si="96"/>
        <v>HFTD - Distribution</v>
      </c>
      <c r="B6104" t="s">
        <v>596</v>
      </c>
      <c r="C6104" t="s">
        <v>428</v>
      </c>
      <c r="D6104" t="s">
        <v>520</v>
      </c>
      <c r="E6104" t="s">
        <v>529</v>
      </c>
      <c r="F6104">
        <v>5.8358881525349802E-9</v>
      </c>
    </row>
    <row r="6105" spans="1:6" x14ac:dyDescent="0.25">
      <c r="A6105" t="str">
        <f t="shared" si="96"/>
        <v>HFTD - Distribution</v>
      </c>
      <c r="B6105" t="s">
        <v>596</v>
      </c>
      <c r="C6105" t="s">
        <v>428</v>
      </c>
      <c r="D6105" t="s">
        <v>520</v>
      </c>
      <c r="E6105" t="s">
        <v>530</v>
      </c>
      <c r="F6105">
        <v>4.1827627965245301E-9</v>
      </c>
    </row>
    <row r="6106" spans="1:6" x14ac:dyDescent="0.25">
      <c r="A6106" t="str">
        <f t="shared" si="96"/>
        <v>HFTD - Distribution</v>
      </c>
      <c r="B6106" t="s">
        <v>596</v>
      </c>
      <c r="C6106" t="s">
        <v>428</v>
      </c>
      <c r="D6106" t="s">
        <v>520</v>
      </c>
      <c r="E6106" t="s">
        <v>531</v>
      </c>
      <c r="F6106">
        <v>0</v>
      </c>
    </row>
    <row r="6107" spans="1:6" x14ac:dyDescent="0.25">
      <c r="A6107" t="str">
        <f t="shared" si="96"/>
        <v>HFTD - Distribution</v>
      </c>
      <c r="B6107" t="s">
        <v>596</v>
      </c>
      <c r="C6107" t="s">
        <v>428</v>
      </c>
      <c r="D6107" t="s">
        <v>520</v>
      </c>
      <c r="E6107" t="s">
        <v>532</v>
      </c>
      <c r="F6107">
        <v>1.15440524291743E-7</v>
      </c>
    </row>
    <row r="6108" spans="1:6" x14ac:dyDescent="0.25">
      <c r="A6108" t="str">
        <f t="shared" si="96"/>
        <v>HFTD - Distribution</v>
      </c>
      <c r="B6108" t="s">
        <v>596</v>
      </c>
      <c r="C6108" t="s">
        <v>428</v>
      </c>
      <c r="D6108" t="s">
        <v>520</v>
      </c>
      <c r="E6108" t="s">
        <v>533</v>
      </c>
      <c r="F6108">
        <v>5.5465042544660801E-8</v>
      </c>
    </row>
    <row r="6109" spans="1:6" x14ac:dyDescent="0.25">
      <c r="A6109" t="str">
        <f t="shared" si="96"/>
        <v>HFTD - Distribution</v>
      </c>
      <c r="B6109" t="s">
        <v>596</v>
      </c>
      <c r="C6109" t="s">
        <v>428</v>
      </c>
      <c r="D6109" t="s">
        <v>520</v>
      </c>
      <c r="E6109" t="s">
        <v>534</v>
      </c>
      <c r="F6109">
        <v>0</v>
      </c>
    </row>
    <row r="6110" spans="1:6" x14ac:dyDescent="0.25">
      <c r="A6110" t="str">
        <f t="shared" si="96"/>
        <v>HFTD - Distribution</v>
      </c>
      <c r="B6110" t="s">
        <v>596</v>
      </c>
      <c r="C6110" t="s">
        <v>428</v>
      </c>
      <c r="D6110" t="s">
        <v>520</v>
      </c>
      <c r="E6110" t="s">
        <v>535</v>
      </c>
      <c r="F6110">
        <v>0</v>
      </c>
    </row>
    <row r="6111" spans="1:6" x14ac:dyDescent="0.25">
      <c r="A6111" t="str">
        <f t="shared" si="96"/>
        <v>HFTD - Distribution</v>
      </c>
      <c r="B6111" t="s">
        <v>596</v>
      </c>
      <c r="C6111" t="s">
        <v>428</v>
      </c>
      <c r="D6111" t="s">
        <v>520</v>
      </c>
      <c r="E6111" t="s">
        <v>537</v>
      </c>
      <c r="F6111">
        <v>0</v>
      </c>
    </row>
    <row r="6112" spans="1:6" x14ac:dyDescent="0.25">
      <c r="A6112" t="str">
        <f t="shared" si="96"/>
        <v>HFTD - Distribution</v>
      </c>
      <c r="B6112" t="s">
        <v>596</v>
      </c>
      <c r="C6112" t="s">
        <v>428</v>
      </c>
      <c r="D6112" t="s">
        <v>520</v>
      </c>
      <c r="E6112" t="s">
        <v>541</v>
      </c>
      <c r="F6112">
        <v>2.2108918375716499E-9</v>
      </c>
    </row>
    <row r="6113" spans="1:6" x14ac:dyDescent="0.25">
      <c r="A6113" t="str">
        <f t="shared" si="96"/>
        <v>HFTD - Distribution</v>
      </c>
      <c r="B6113" t="s">
        <v>596</v>
      </c>
      <c r="C6113" t="s">
        <v>428</v>
      </c>
      <c r="D6113" t="s">
        <v>520</v>
      </c>
      <c r="E6113" t="s">
        <v>543</v>
      </c>
      <c r="F6113">
        <v>0</v>
      </c>
    </row>
    <row r="6114" spans="1:6" x14ac:dyDescent="0.25">
      <c r="A6114" t="str">
        <f t="shared" si="96"/>
        <v>HFTD - Distribution</v>
      </c>
      <c r="B6114" t="s">
        <v>596</v>
      </c>
      <c r="C6114" t="s">
        <v>428</v>
      </c>
      <c r="D6114" t="s">
        <v>545</v>
      </c>
      <c r="E6114" t="s">
        <v>546</v>
      </c>
      <c r="F6114">
        <v>7.0840492751417996E-6</v>
      </c>
    </row>
    <row r="6115" spans="1:6" x14ac:dyDescent="0.25">
      <c r="A6115" t="str">
        <f t="shared" si="96"/>
        <v>HFTD - Distribution</v>
      </c>
      <c r="B6115" t="s">
        <v>596</v>
      </c>
      <c r="C6115" t="s">
        <v>428</v>
      </c>
      <c r="D6115" t="s">
        <v>548</v>
      </c>
      <c r="E6115" t="s">
        <v>548</v>
      </c>
      <c r="F6115">
        <v>1.1938928772631399E-5</v>
      </c>
    </row>
    <row r="6116" spans="1:6" x14ac:dyDescent="0.25">
      <c r="A6116" t="str">
        <f t="shared" si="96"/>
        <v>HFTD - Distribution</v>
      </c>
      <c r="B6116" t="s">
        <v>596</v>
      </c>
      <c r="C6116" t="s">
        <v>428</v>
      </c>
      <c r="D6116" t="s">
        <v>550</v>
      </c>
      <c r="E6116" t="s">
        <v>550</v>
      </c>
      <c r="F6116">
        <v>2.2542171693665398E-6</v>
      </c>
    </row>
    <row r="6117" spans="1:6" x14ac:dyDescent="0.25">
      <c r="A6117" t="str">
        <f t="shared" si="96"/>
        <v>HFTD - Distribution</v>
      </c>
      <c r="B6117" t="s">
        <v>596</v>
      </c>
      <c r="C6117" t="s">
        <v>428</v>
      </c>
      <c r="D6117" t="s">
        <v>552</v>
      </c>
      <c r="E6117" t="s">
        <v>552</v>
      </c>
      <c r="F6117">
        <v>5.3551987587531203E-8</v>
      </c>
    </row>
    <row r="6118" spans="1:6" x14ac:dyDescent="0.25">
      <c r="A6118" t="str">
        <f t="shared" si="96"/>
        <v>HFTD - Distribution</v>
      </c>
      <c r="B6118" t="s">
        <v>596</v>
      </c>
      <c r="C6118" t="s">
        <v>428</v>
      </c>
      <c r="D6118" t="s">
        <v>554</v>
      </c>
      <c r="E6118" t="s">
        <v>555</v>
      </c>
      <c r="F6118">
        <v>1.78760588991453E-7</v>
      </c>
    </row>
    <row r="6119" spans="1:6" x14ac:dyDescent="0.25">
      <c r="A6119" t="str">
        <f t="shared" si="96"/>
        <v>HFTD - Distribution</v>
      </c>
      <c r="B6119" t="s">
        <v>596</v>
      </c>
      <c r="C6119" t="s">
        <v>428</v>
      </c>
      <c r="D6119" t="s">
        <v>554</v>
      </c>
      <c r="E6119" t="s">
        <v>556</v>
      </c>
      <c r="F6119">
        <v>3.9550392545674501E-7</v>
      </c>
    </row>
    <row r="6120" spans="1:6" x14ac:dyDescent="0.25">
      <c r="A6120" t="str">
        <f t="shared" si="96"/>
        <v>HFTD - Distribution</v>
      </c>
      <c r="B6120" t="s">
        <v>596</v>
      </c>
      <c r="C6120" t="s">
        <v>428</v>
      </c>
      <c r="D6120" t="s">
        <v>554</v>
      </c>
      <c r="E6120" t="s">
        <v>558</v>
      </c>
      <c r="F6120">
        <v>1.35010656916713E-6</v>
      </c>
    </row>
    <row r="6121" spans="1:6" x14ac:dyDescent="0.25">
      <c r="A6121" t="str">
        <f t="shared" si="96"/>
        <v>HFTD - Distribution</v>
      </c>
      <c r="B6121" t="s">
        <v>596</v>
      </c>
      <c r="C6121" t="s">
        <v>428</v>
      </c>
      <c r="D6121" t="s">
        <v>554</v>
      </c>
      <c r="E6121" t="s">
        <v>560</v>
      </c>
      <c r="F6121">
        <v>8.1360450702116502E-8</v>
      </c>
    </row>
    <row r="6122" spans="1:6" x14ac:dyDescent="0.25">
      <c r="A6122" t="str">
        <f t="shared" si="96"/>
        <v>HFTD - Distribution</v>
      </c>
      <c r="B6122" t="s">
        <v>596</v>
      </c>
      <c r="C6122" t="s">
        <v>428</v>
      </c>
      <c r="D6122" t="s">
        <v>554</v>
      </c>
      <c r="E6122" t="s">
        <v>562</v>
      </c>
      <c r="F6122">
        <v>3.6205395270315099E-6</v>
      </c>
    </row>
    <row r="6123" spans="1:6" x14ac:dyDescent="0.25">
      <c r="A6123" t="str">
        <f t="shared" si="96"/>
        <v>HFTD - Distribution</v>
      </c>
      <c r="B6123" t="s">
        <v>596</v>
      </c>
      <c r="C6123" t="s">
        <v>428</v>
      </c>
      <c r="D6123" t="s">
        <v>554</v>
      </c>
      <c r="E6123" t="s">
        <v>564</v>
      </c>
      <c r="F6123">
        <v>1.43639833680017E-6</v>
      </c>
    </row>
    <row r="6124" spans="1:6" x14ac:dyDescent="0.25">
      <c r="A6124" t="str">
        <f t="shared" si="96"/>
        <v>HFTD - Distribution</v>
      </c>
      <c r="B6124" t="s">
        <v>596</v>
      </c>
      <c r="C6124" t="s">
        <v>428</v>
      </c>
      <c r="D6124" t="s">
        <v>554</v>
      </c>
      <c r="E6124" t="s">
        <v>566</v>
      </c>
      <c r="F6124">
        <v>1.6429158249145601E-6</v>
      </c>
    </row>
    <row r="6125" spans="1:6" x14ac:dyDescent="0.25">
      <c r="A6125" t="str">
        <f t="shared" si="96"/>
        <v>HFTD - Distribution</v>
      </c>
      <c r="B6125" t="s">
        <v>596</v>
      </c>
      <c r="C6125" t="s">
        <v>428</v>
      </c>
      <c r="D6125" t="s">
        <v>554</v>
      </c>
      <c r="E6125" t="s">
        <v>568</v>
      </c>
      <c r="F6125">
        <v>9.6772619456670198E-6</v>
      </c>
    </row>
    <row r="6126" spans="1:6" x14ac:dyDescent="0.25">
      <c r="A6126" t="str">
        <f t="shared" si="96"/>
        <v>HFTD - Distribution</v>
      </c>
      <c r="B6126" t="s">
        <v>596</v>
      </c>
      <c r="C6126" t="s">
        <v>428</v>
      </c>
      <c r="D6126" t="s">
        <v>554</v>
      </c>
      <c r="E6126" t="s">
        <v>570</v>
      </c>
      <c r="F6126">
        <v>2.0310224408284598E-6</v>
      </c>
    </row>
    <row r="6127" spans="1:6" x14ac:dyDescent="0.25">
      <c r="A6127" t="str">
        <f t="shared" si="96"/>
        <v>HFTD - Distribution</v>
      </c>
      <c r="B6127" t="s">
        <v>596</v>
      </c>
      <c r="C6127" t="s">
        <v>428</v>
      </c>
      <c r="D6127" t="s">
        <v>554</v>
      </c>
      <c r="E6127" t="s">
        <v>571</v>
      </c>
      <c r="F6127">
        <v>1.7579753131938901E-7</v>
      </c>
    </row>
    <row r="6128" spans="1:6" x14ac:dyDescent="0.25">
      <c r="A6128" t="str">
        <f t="shared" si="96"/>
        <v>HFTD - Distribution</v>
      </c>
      <c r="B6128" t="s">
        <v>596</v>
      </c>
      <c r="C6128" t="s">
        <v>428</v>
      </c>
      <c r="D6128" t="s">
        <v>554</v>
      </c>
      <c r="E6128" t="s">
        <v>573</v>
      </c>
      <c r="F6128">
        <v>8.3361440903849292E-6</v>
      </c>
    </row>
    <row r="6129" spans="1:6" x14ac:dyDescent="0.25">
      <c r="A6129" t="str">
        <f t="shared" si="96"/>
        <v>HFTD - Distribution</v>
      </c>
      <c r="B6129" t="s">
        <v>596</v>
      </c>
      <c r="C6129" t="s">
        <v>428</v>
      </c>
      <c r="D6129" t="s">
        <v>574</v>
      </c>
      <c r="E6129" t="s">
        <v>575</v>
      </c>
      <c r="F6129">
        <v>2.6025865425446501E-5</v>
      </c>
    </row>
    <row r="6130" spans="1:6" x14ac:dyDescent="0.25">
      <c r="A6130" t="str">
        <f t="shared" si="96"/>
        <v>HFTD - Distribution</v>
      </c>
      <c r="B6130" t="s">
        <v>596</v>
      </c>
      <c r="C6130" t="s">
        <v>502</v>
      </c>
      <c r="D6130" t="s">
        <v>509</v>
      </c>
      <c r="E6130" t="s">
        <v>510</v>
      </c>
      <c r="F6130">
        <v>7.7355915404516502E-6</v>
      </c>
    </row>
    <row r="6131" spans="1:6" x14ac:dyDescent="0.25">
      <c r="A6131" t="str">
        <f t="shared" si="96"/>
        <v>HFTD - Distribution</v>
      </c>
      <c r="B6131" t="s">
        <v>596</v>
      </c>
      <c r="C6131" t="s">
        <v>502</v>
      </c>
      <c r="D6131" t="s">
        <v>509</v>
      </c>
      <c r="E6131" t="s">
        <v>512</v>
      </c>
      <c r="F6131">
        <v>9.8358591842528505E-8</v>
      </c>
    </row>
    <row r="6132" spans="1:6" x14ac:dyDescent="0.25">
      <c r="A6132" t="str">
        <f t="shared" si="96"/>
        <v>HFTD - Distribution</v>
      </c>
      <c r="B6132" t="s">
        <v>596</v>
      </c>
      <c r="C6132" t="s">
        <v>502</v>
      </c>
      <c r="D6132" t="s">
        <v>509</v>
      </c>
      <c r="E6132" t="s">
        <v>514</v>
      </c>
      <c r="F6132">
        <v>3.7788544461193102E-6</v>
      </c>
    </row>
    <row r="6133" spans="1:6" x14ac:dyDescent="0.25">
      <c r="A6133" t="str">
        <f t="shared" si="96"/>
        <v>HFTD - Distribution</v>
      </c>
      <c r="B6133" t="s">
        <v>596</v>
      </c>
      <c r="C6133" t="s">
        <v>502</v>
      </c>
      <c r="D6133" t="s">
        <v>509</v>
      </c>
      <c r="E6133" t="s">
        <v>516</v>
      </c>
      <c r="F6133">
        <v>5.9242934998301497E-7</v>
      </c>
    </row>
    <row r="6134" spans="1:6" x14ac:dyDescent="0.25">
      <c r="A6134" t="str">
        <f t="shared" si="96"/>
        <v>HFTD - Distribution</v>
      </c>
      <c r="B6134" t="s">
        <v>596</v>
      </c>
      <c r="C6134" t="s">
        <v>502</v>
      </c>
      <c r="D6134" t="s">
        <v>518</v>
      </c>
      <c r="E6134" t="s">
        <v>518</v>
      </c>
      <c r="F6134">
        <v>1.5365535241516199E-8</v>
      </c>
    </row>
    <row r="6135" spans="1:6" x14ac:dyDescent="0.25">
      <c r="A6135" t="str">
        <f t="shared" si="96"/>
        <v>HFTD - Distribution</v>
      </c>
      <c r="B6135" t="s">
        <v>596</v>
      </c>
      <c r="C6135" t="s">
        <v>502</v>
      </c>
      <c r="D6135" t="s">
        <v>520</v>
      </c>
      <c r="E6135" t="s">
        <v>521</v>
      </c>
      <c r="F6135">
        <v>0</v>
      </c>
    </row>
    <row r="6136" spans="1:6" x14ac:dyDescent="0.25">
      <c r="A6136" t="str">
        <f t="shared" si="96"/>
        <v>HFTD - Distribution</v>
      </c>
      <c r="B6136" t="s">
        <v>596</v>
      </c>
      <c r="C6136" t="s">
        <v>502</v>
      </c>
      <c r="D6136" t="s">
        <v>520</v>
      </c>
      <c r="E6136" t="s">
        <v>523</v>
      </c>
      <c r="F6136">
        <v>0</v>
      </c>
    </row>
    <row r="6137" spans="1:6" x14ac:dyDescent="0.25">
      <c r="A6137" t="str">
        <f t="shared" si="96"/>
        <v>HFTD - Distribution</v>
      </c>
      <c r="B6137" t="s">
        <v>596</v>
      </c>
      <c r="C6137" t="s">
        <v>502</v>
      </c>
      <c r="D6137" t="s">
        <v>520</v>
      </c>
      <c r="E6137" t="s">
        <v>525</v>
      </c>
      <c r="F6137">
        <v>2.49828152876234E-6</v>
      </c>
    </row>
    <row r="6138" spans="1:6" x14ac:dyDescent="0.25">
      <c r="A6138" t="str">
        <f t="shared" si="96"/>
        <v>HFTD - Distribution</v>
      </c>
      <c r="B6138" t="s">
        <v>596</v>
      </c>
      <c r="C6138" t="s">
        <v>502</v>
      </c>
      <c r="D6138" t="s">
        <v>520</v>
      </c>
      <c r="E6138" t="s">
        <v>526</v>
      </c>
      <c r="F6138">
        <v>1.06424864782622E-6</v>
      </c>
    </row>
    <row r="6139" spans="1:6" x14ac:dyDescent="0.25">
      <c r="A6139" t="str">
        <f t="shared" si="96"/>
        <v>HFTD - Distribution</v>
      </c>
      <c r="B6139" t="s">
        <v>596</v>
      </c>
      <c r="C6139" t="s">
        <v>502</v>
      </c>
      <c r="D6139" t="s">
        <v>520</v>
      </c>
      <c r="E6139" t="s">
        <v>527</v>
      </c>
      <c r="F6139">
        <v>1.04309750428111E-7</v>
      </c>
    </row>
    <row r="6140" spans="1:6" x14ac:dyDescent="0.25">
      <c r="A6140" t="str">
        <f t="shared" si="96"/>
        <v>HFTD - Distribution</v>
      </c>
      <c r="B6140" t="s">
        <v>596</v>
      </c>
      <c r="C6140" t="s">
        <v>502</v>
      </c>
      <c r="D6140" t="s">
        <v>520</v>
      </c>
      <c r="E6140" t="s">
        <v>529</v>
      </c>
      <c r="F6140">
        <v>2.16544311539142E-8</v>
      </c>
    </row>
    <row r="6141" spans="1:6" x14ac:dyDescent="0.25">
      <c r="A6141" t="str">
        <f t="shared" si="96"/>
        <v>HFTD - Distribution</v>
      </c>
      <c r="B6141" t="s">
        <v>596</v>
      </c>
      <c r="C6141" t="s">
        <v>502</v>
      </c>
      <c r="D6141" t="s">
        <v>520</v>
      </c>
      <c r="E6141" t="s">
        <v>530</v>
      </c>
      <c r="F6141">
        <v>1.62415939492515E-8</v>
      </c>
    </row>
    <row r="6142" spans="1:6" x14ac:dyDescent="0.25">
      <c r="A6142" t="str">
        <f t="shared" si="96"/>
        <v>HFTD - Distribution</v>
      </c>
      <c r="B6142" t="s">
        <v>596</v>
      </c>
      <c r="C6142" t="s">
        <v>502</v>
      </c>
      <c r="D6142" t="s">
        <v>520</v>
      </c>
      <c r="E6142" t="s">
        <v>531</v>
      </c>
      <c r="F6142">
        <v>0</v>
      </c>
    </row>
    <row r="6143" spans="1:6" x14ac:dyDescent="0.25">
      <c r="A6143" t="str">
        <f t="shared" si="96"/>
        <v>HFTD - Distribution</v>
      </c>
      <c r="B6143" t="s">
        <v>596</v>
      </c>
      <c r="C6143" t="s">
        <v>502</v>
      </c>
      <c r="D6143" t="s">
        <v>520</v>
      </c>
      <c r="E6143" t="s">
        <v>532</v>
      </c>
      <c r="F6143">
        <v>4.8869269002326602E-7</v>
      </c>
    </row>
    <row r="6144" spans="1:6" x14ac:dyDescent="0.25">
      <c r="A6144" t="str">
        <f t="shared" si="96"/>
        <v>HFTD - Distribution</v>
      </c>
      <c r="B6144" t="s">
        <v>596</v>
      </c>
      <c r="C6144" t="s">
        <v>502</v>
      </c>
      <c r="D6144" t="s">
        <v>520</v>
      </c>
      <c r="E6144" t="s">
        <v>533</v>
      </c>
      <c r="F6144">
        <v>2.23135569317768E-7</v>
      </c>
    </row>
    <row r="6145" spans="1:6" x14ac:dyDescent="0.25">
      <c r="A6145" t="str">
        <f t="shared" si="96"/>
        <v>HFTD - Distribution</v>
      </c>
      <c r="B6145" t="s">
        <v>596</v>
      </c>
      <c r="C6145" t="s">
        <v>502</v>
      </c>
      <c r="D6145" t="s">
        <v>520</v>
      </c>
      <c r="E6145" t="s">
        <v>534</v>
      </c>
      <c r="F6145">
        <v>0</v>
      </c>
    </row>
    <row r="6146" spans="1:6" x14ac:dyDescent="0.25">
      <c r="A6146" t="str">
        <f t="shared" si="96"/>
        <v>HFTD - Distribution</v>
      </c>
      <c r="B6146" t="s">
        <v>596</v>
      </c>
      <c r="C6146" t="s">
        <v>502</v>
      </c>
      <c r="D6146" t="s">
        <v>520</v>
      </c>
      <c r="E6146" t="s">
        <v>535</v>
      </c>
      <c r="F6146">
        <v>0</v>
      </c>
    </row>
    <row r="6147" spans="1:6" x14ac:dyDescent="0.25">
      <c r="A6147" t="str">
        <f t="shared" ref="A6147:A6210" si="97">IF(ISNUMBER(FIND("non-HFTD - Transmission", B6147)), "non-HFTD - Transmission",
            IF(ISNUMBER(FIND("HFTD - Transmission", B6147)), "HFTD - Transmission",
                 IF(ISNUMBER(FIND("non-HFTD - Distribution", B6147)), "non-HFTD - Distribution",
                         IF(ISNUMBER(FIND("HFTD - Distribution", B6147)), "HFTD - Distribution", B6147))))</f>
        <v>HFTD - Distribution</v>
      </c>
      <c r="B6147" t="s">
        <v>596</v>
      </c>
      <c r="C6147" t="s">
        <v>502</v>
      </c>
      <c r="D6147" t="s">
        <v>520</v>
      </c>
      <c r="E6147" t="s">
        <v>537</v>
      </c>
      <c r="F6147">
        <v>0</v>
      </c>
    </row>
    <row r="6148" spans="1:6" x14ac:dyDescent="0.25">
      <c r="A6148" t="str">
        <f t="shared" si="97"/>
        <v>HFTD - Distribution</v>
      </c>
      <c r="B6148" t="s">
        <v>596</v>
      </c>
      <c r="C6148" t="s">
        <v>502</v>
      </c>
      <c r="D6148" t="s">
        <v>520</v>
      </c>
      <c r="E6148" t="s">
        <v>541</v>
      </c>
      <c r="F6148">
        <v>8.5499912775947007E-9</v>
      </c>
    </row>
    <row r="6149" spans="1:6" x14ac:dyDescent="0.25">
      <c r="A6149" t="str">
        <f t="shared" si="97"/>
        <v>HFTD - Distribution</v>
      </c>
      <c r="B6149" t="s">
        <v>596</v>
      </c>
      <c r="C6149" t="s">
        <v>502</v>
      </c>
      <c r="D6149" t="s">
        <v>520</v>
      </c>
      <c r="E6149" t="s">
        <v>543</v>
      </c>
      <c r="F6149">
        <v>0</v>
      </c>
    </row>
    <row r="6150" spans="1:6" x14ac:dyDescent="0.25">
      <c r="A6150" t="str">
        <f t="shared" si="97"/>
        <v>HFTD - Distribution</v>
      </c>
      <c r="B6150" t="s">
        <v>596</v>
      </c>
      <c r="C6150" t="s">
        <v>502</v>
      </c>
      <c r="D6150" t="s">
        <v>545</v>
      </c>
      <c r="E6150" t="s">
        <v>546</v>
      </c>
      <c r="F6150">
        <v>5.5067252601660802E-6</v>
      </c>
    </row>
    <row r="6151" spans="1:6" x14ac:dyDescent="0.25">
      <c r="A6151" t="str">
        <f t="shared" si="97"/>
        <v>HFTD - Distribution</v>
      </c>
      <c r="B6151" t="s">
        <v>596</v>
      </c>
      <c r="C6151" t="s">
        <v>502</v>
      </c>
      <c r="D6151" t="s">
        <v>548</v>
      </c>
      <c r="E6151" t="s">
        <v>548</v>
      </c>
      <c r="F6151">
        <v>9.3364519282562499E-6</v>
      </c>
    </row>
    <row r="6152" spans="1:6" x14ac:dyDescent="0.25">
      <c r="A6152" t="str">
        <f t="shared" si="97"/>
        <v>HFTD - Distribution</v>
      </c>
      <c r="B6152" t="s">
        <v>596</v>
      </c>
      <c r="C6152" t="s">
        <v>502</v>
      </c>
      <c r="D6152" t="s">
        <v>550</v>
      </c>
      <c r="E6152" t="s">
        <v>550</v>
      </c>
      <c r="F6152">
        <v>1.8591485267811401E-6</v>
      </c>
    </row>
    <row r="6153" spans="1:6" x14ac:dyDescent="0.25">
      <c r="A6153" t="str">
        <f t="shared" si="97"/>
        <v>HFTD - Distribution</v>
      </c>
      <c r="B6153" t="s">
        <v>596</v>
      </c>
      <c r="C6153" t="s">
        <v>502</v>
      </c>
      <c r="D6153" t="s">
        <v>552</v>
      </c>
      <c r="E6153" t="s">
        <v>552</v>
      </c>
      <c r="F6153">
        <v>4.0921435755923002E-8</v>
      </c>
    </row>
    <row r="6154" spans="1:6" x14ac:dyDescent="0.25">
      <c r="A6154" t="str">
        <f t="shared" si="97"/>
        <v>HFTD - Distribution</v>
      </c>
      <c r="B6154" t="s">
        <v>596</v>
      </c>
      <c r="C6154" t="s">
        <v>502</v>
      </c>
      <c r="D6154" t="s">
        <v>554</v>
      </c>
      <c r="E6154" t="s">
        <v>555</v>
      </c>
      <c r="F6154">
        <v>5.3220781470326396E-7</v>
      </c>
    </row>
    <row r="6155" spans="1:6" x14ac:dyDescent="0.25">
      <c r="A6155" t="str">
        <f t="shared" si="97"/>
        <v>HFTD - Distribution</v>
      </c>
      <c r="B6155" t="s">
        <v>596</v>
      </c>
      <c r="C6155" t="s">
        <v>502</v>
      </c>
      <c r="D6155" t="s">
        <v>554</v>
      </c>
      <c r="E6155" t="s">
        <v>556</v>
      </c>
      <c r="F6155">
        <v>1.17769511979171E-6</v>
      </c>
    </row>
    <row r="6156" spans="1:6" x14ac:dyDescent="0.25">
      <c r="A6156" t="str">
        <f t="shared" si="97"/>
        <v>HFTD - Distribution</v>
      </c>
      <c r="B6156" t="s">
        <v>596</v>
      </c>
      <c r="C6156" t="s">
        <v>502</v>
      </c>
      <c r="D6156" t="s">
        <v>554</v>
      </c>
      <c r="E6156" t="s">
        <v>558</v>
      </c>
      <c r="F6156">
        <v>4.0202228482831004E-6</v>
      </c>
    </row>
    <row r="6157" spans="1:6" x14ac:dyDescent="0.25">
      <c r="A6157" t="str">
        <f t="shared" si="97"/>
        <v>HFTD - Distribution</v>
      </c>
      <c r="B6157" t="s">
        <v>596</v>
      </c>
      <c r="C6157" t="s">
        <v>502</v>
      </c>
      <c r="D6157" t="s">
        <v>554</v>
      </c>
      <c r="E6157" t="s">
        <v>560</v>
      </c>
      <c r="F6157">
        <v>2.42194323962049E-7</v>
      </c>
    </row>
    <row r="6158" spans="1:6" x14ac:dyDescent="0.25">
      <c r="A6158" t="str">
        <f t="shared" si="97"/>
        <v>HFTD - Distribution</v>
      </c>
      <c r="B6158" t="s">
        <v>596</v>
      </c>
      <c r="C6158" t="s">
        <v>502</v>
      </c>
      <c r="D6158" t="s">
        <v>554</v>
      </c>
      <c r="E6158" t="s">
        <v>562</v>
      </c>
      <c r="F6158">
        <v>1.07776458409474E-5</v>
      </c>
    </row>
    <row r="6159" spans="1:6" x14ac:dyDescent="0.25">
      <c r="A6159" t="str">
        <f t="shared" si="97"/>
        <v>HFTD - Distribution</v>
      </c>
      <c r="B6159" t="s">
        <v>596</v>
      </c>
      <c r="C6159" t="s">
        <v>502</v>
      </c>
      <c r="D6159" t="s">
        <v>554</v>
      </c>
      <c r="E6159" t="s">
        <v>564</v>
      </c>
      <c r="F6159">
        <v>4.2771745169732999E-6</v>
      </c>
    </row>
    <row r="6160" spans="1:6" x14ac:dyDescent="0.25">
      <c r="A6160" t="str">
        <f t="shared" si="97"/>
        <v>HFTD - Distribution</v>
      </c>
      <c r="B6160" t="s">
        <v>596</v>
      </c>
      <c r="C6160" t="s">
        <v>502</v>
      </c>
      <c r="D6160" t="s">
        <v>554</v>
      </c>
      <c r="E6160" t="s">
        <v>566</v>
      </c>
      <c r="F6160">
        <v>4.8921232500941701E-6</v>
      </c>
    </row>
    <row r="6161" spans="1:6" x14ac:dyDescent="0.25">
      <c r="A6161" t="str">
        <f t="shared" si="97"/>
        <v>HFTD - Distribution</v>
      </c>
      <c r="B6161" t="s">
        <v>596</v>
      </c>
      <c r="C6161" t="s">
        <v>502</v>
      </c>
      <c r="D6161" t="s">
        <v>554</v>
      </c>
      <c r="E6161" t="s">
        <v>568</v>
      </c>
      <c r="F6161">
        <v>2.8816058281081499E-5</v>
      </c>
    </row>
    <row r="6162" spans="1:6" x14ac:dyDescent="0.25">
      <c r="A6162" t="str">
        <f t="shared" si="97"/>
        <v>HFTD - Distribution</v>
      </c>
      <c r="B6162" t="s">
        <v>596</v>
      </c>
      <c r="C6162" t="s">
        <v>502</v>
      </c>
      <c r="D6162" t="s">
        <v>554</v>
      </c>
      <c r="E6162" t="s">
        <v>570</v>
      </c>
      <c r="F6162">
        <v>6.0477913436354403E-6</v>
      </c>
    </row>
    <row r="6163" spans="1:6" x14ac:dyDescent="0.25">
      <c r="A6163" t="str">
        <f t="shared" si="97"/>
        <v>HFTD - Distribution</v>
      </c>
      <c r="B6163" t="s">
        <v>596</v>
      </c>
      <c r="C6163" t="s">
        <v>502</v>
      </c>
      <c r="D6163" t="s">
        <v>554</v>
      </c>
      <c r="E6163" t="s">
        <v>571</v>
      </c>
      <c r="F6163">
        <v>5.2347367846521597E-7</v>
      </c>
    </row>
    <row r="6164" spans="1:6" x14ac:dyDescent="0.25">
      <c r="A6164" t="str">
        <f t="shared" si="97"/>
        <v>HFTD - Distribution</v>
      </c>
      <c r="B6164" t="s">
        <v>596</v>
      </c>
      <c r="C6164" t="s">
        <v>502</v>
      </c>
      <c r="D6164" t="s">
        <v>554</v>
      </c>
      <c r="E6164" t="s">
        <v>573</v>
      </c>
      <c r="F6164">
        <v>2.48226011961556E-5</v>
      </c>
    </row>
    <row r="6165" spans="1:6" x14ac:dyDescent="0.25">
      <c r="A6165" t="str">
        <f t="shared" si="97"/>
        <v>HFTD - Distribution</v>
      </c>
      <c r="B6165" t="s">
        <v>596</v>
      </c>
      <c r="C6165" t="s">
        <v>502</v>
      </c>
      <c r="D6165" t="s">
        <v>574</v>
      </c>
      <c r="E6165" t="s">
        <v>575</v>
      </c>
      <c r="F6165">
        <v>2.1070309601373699E-5</v>
      </c>
    </row>
    <row r="6166" spans="1:6" x14ac:dyDescent="0.25">
      <c r="A6166" t="str">
        <f t="shared" si="97"/>
        <v>HFTD - Distribution</v>
      </c>
      <c r="B6166" t="s">
        <v>596</v>
      </c>
      <c r="C6166" t="s">
        <v>459</v>
      </c>
      <c r="D6166" t="s">
        <v>509</v>
      </c>
      <c r="E6166" t="s">
        <v>510</v>
      </c>
      <c r="F6166">
        <v>6.4466814537243104E-4</v>
      </c>
    </row>
    <row r="6167" spans="1:6" x14ac:dyDescent="0.25">
      <c r="A6167" t="str">
        <f t="shared" si="97"/>
        <v>HFTD - Distribution</v>
      </c>
      <c r="B6167" t="s">
        <v>596</v>
      </c>
      <c r="C6167" t="s">
        <v>459</v>
      </c>
      <c r="D6167" t="s">
        <v>509</v>
      </c>
      <c r="E6167" t="s">
        <v>512</v>
      </c>
      <c r="F6167">
        <v>2.2897775210922701E-5</v>
      </c>
    </row>
    <row r="6168" spans="1:6" x14ac:dyDescent="0.25">
      <c r="A6168" t="str">
        <f t="shared" si="97"/>
        <v>HFTD - Distribution</v>
      </c>
      <c r="B6168" t="s">
        <v>596</v>
      </c>
      <c r="C6168" t="s">
        <v>459</v>
      </c>
      <c r="D6168" t="s">
        <v>509</v>
      </c>
      <c r="E6168" t="s">
        <v>514</v>
      </c>
      <c r="F6168">
        <v>3.1425029533953898E-4</v>
      </c>
    </row>
    <row r="6169" spans="1:6" x14ac:dyDescent="0.25">
      <c r="A6169" t="str">
        <f t="shared" si="97"/>
        <v>HFTD - Distribution</v>
      </c>
      <c r="B6169" t="s">
        <v>596</v>
      </c>
      <c r="C6169" t="s">
        <v>459</v>
      </c>
      <c r="D6169" t="s">
        <v>509</v>
      </c>
      <c r="E6169" t="s">
        <v>516</v>
      </c>
      <c r="F6169">
        <v>5.6224726196899397E-5</v>
      </c>
    </row>
    <row r="6170" spans="1:6" x14ac:dyDescent="0.25">
      <c r="A6170" t="str">
        <f t="shared" si="97"/>
        <v>HFTD - Distribution</v>
      </c>
      <c r="B6170" t="s">
        <v>596</v>
      </c>
      <c r="C6170" t="s">
        <v>459</v>
      </c>
      <c r="D6170" t="s">
        <v>518</v>
      </c>
      <c r="E6170" t="s">
        <v>518</v>
      </c>
      <c r="F6170">
        <v>2.3588944476275001E-6</v>
      </c>
    </row>
    <row r="6171" spans="1:6" x14ac:dyDescent="0.25">
      <c r="A6171" t="str">
        <f t="shared" si="97"/>
        <v>HFTD - Distribution</v>
      </c>
      <c r="B6171" t="s">
        <v>596</v>
      </c>
      <c r="C6171" t="s">
        <v>459</v>
      </c>
      <c r="D6171" t="s">
        <v>520</v>
      </c>
      <c r="E6171" t="s">
        <v>521</v>
      </c>
      <c r="F6171">
        <v>0</v>
      </c>
    </row>
    <row r="6172" spans="1:6" x14ac:dyDescent="0.25">
      <c r="A6172" t="str">
        <f t="shared" si="97"/>
        <v>HFTD - Distribution</v>
      </c>
      <c r="B6172" t="s">
        <v>596</v>
      </c>
      <c r="C6172" t="s">
        <v>459</v>
      </c>
      <c r="D6172" t="s">
        <v>520</v>
      </c>
      <c r="E6172" t="s">
        <v>523</v>
      </c>
      <c r="F6172">
        <v>0</v>
      </c>
    </row>
    <row r="6173" spans="1:6" x14ac:dyDescent="0.25">
      <c r="A6173" t="str">
        <f t="shared" si="97"/>
        <v>HFTD - Distribution</v>
      </c>
      <c r="B6173" t="s">
        <v>596</v>
      </c>
      <c r="C6173" t="s">
        <v>459</v>
      </c>
      <c r="D6173" t="s">
        <v>520</v>
      </c>
      <c r="E6173" t="s">
        <v>525</v>
      </c>
      <c r="F6173">
        <v>3.4147210205764098E-4</v>
      </c>
    </row>
    <row r="6174" spans="1:6" x14ac:dyDescent="0.25">
      <c r="A6174" t="str">
        <f t="shared" si="97"/>
        <v>HFTD - Distribution</v>
      </c>
      <c r="B6174" t="s">
        <v>596</v>
      </c>
      <c r="C6174" t="s">
        <v>459</v>
      </c>
      <c r="D6174" t="s">
        <v>520</v>
      </c>
      <c r="E6174" t="s">
        <v>526</v>
      </c>
      <c r="F6174">
        <v>1.3888129051824001E-4</v>
      </c>
    </row>
    <row r="6175" spans="1:6" x14ac:dyDescent="0.25">
      <c r="A6175" t="str">
        <f t="shared" si="97"/>
        <v>HFTD - Distribution</v>
      </c>
      <c r="B6175" t="s">
        <v>596</v>
      </c>
      <c r="C6175" t="s">
        <v>459</v>
      </c>
      <c r="D6175" t="s">
        <v>520</v>
      </c>
      <c r="E6175" t="s">
        <v>527</v>
      </c>
      <c r="F6175">
        <v>1.3431514849701901E-5</v>
      </c>
    </row>
    <row r="6176" spans="1:6" x14ac:dyDescent="0.25">
      <c r="A6176" t="str">
        <f t="shared" si="97"/>
        <v>HFTD - Distribution</v>
      </c>
      <c r="B6176" t="s">
        <v>596</v>
      </c>
      <c r="C6176" t="s">
        <v>459</v>
      </c>
      <c r="D6176" t="s">
        <v>520</v>
      </c>
      <c r="E6176" t="s">
        <v>529</v>
      </c>
      <c r="F6176">
        <v>9.2384455300552606E-6</v>
      </c>
    </row>
    <row r="6177" spans="1:6" x14ac:dyDescent="0.25">
      <c r="A6177" t="str">
        <f t="shared" si="97"/>
        <v>HFTD - Distribution</v>
      </c>
      <c r="B6177" t="s">
        <v>596</v>
      </c>
      <c r="C6177" t="s">
        <v>459</v>
      </c>
      <c r="D6177" t="s">
        <v>520</v>
      </c>
      <c r="E6177" t="s">
        <v>530</v>
      </c>
      <c r="F6177">
        <v>2.4962380910234998E-6</v>
      </c>
    </row>
    <row r="6178" spans="1:6" x14ac:dyDescent="0.25">
      <c r="A6178" t="str">
        <f t="shared" si="97"/>
        <v>HFTD - Distribution</v>
      </c>
      <c r="B6178" t="s">
        <v>596</v>
      </c>
      <c r="C6178" t="s">
        <v>459</v>
      </c>
      <c r="D6178" t="s">
        <v>520</v>
      </c>
      <c r="E6178" t="s">
        <v>531</v>
      </c>
      <c r="F6178">
        <v>0</v>
      </c>
    </row>
    <row r="6179" spans="1:6" x14ac:dyDescent="0.25">
      <c r="A6179" t="str">
        <f t="shared" si="97"/>
        <v>HFTD - Distribution</v>
      </c>
      <c r="B6179" t="s">
        <v>596</v>
      </c>
      <c r="C6179" t="s">
        <v>459</v>
      </c>
      <c r="D6179" t="s">
        <v>520</v>
      </c>
      <c r="E6179" t="s">
        <v>532</v>
      </c>
      <c r="F6179">
        <v>6.5587459553924395E-5</v>
      </c>
    </row>
    <row r="6180" spans="1:6" x14ac:dyDescent="0.25">
      <c r="A6180" t="str">
        <f t="shared" si="97"/>
        <v>HFTD - Distribution</v>
      </c>
      <c r="B6180" t="s">
        <v>596</v>
      </c>
      <c r="C6180" t="s">
        <v>459</v>
      </c>
      <c r="D6180" t="s">
        <v>520</v>
      </c>
      <c r="E6180" t="s">
        <v>533</v>
      </c>
      <c r="F6180">
        <v>3.23814034192167E-5</v>
      </c>
    </row>
    <row r="6181" spans="1:6" x14ac:dyDescent="0.25">
      <c r="A6181" t="str">
        <f t="shared" si="97"/>
        <v>HFTD - Distribution</v>
      </c>
      <c r="B6181" t="s">
        <v>596</v>
      </c>
      <c r="C6181" t="s">
        <v>459</v>
      </c>
      <c r="D6181" t="s">
        <v>520</v>
      </c>
      <c r="E6181" t="s">
        <v>534</v>
      </c>
      <c r="F6181">
        <v>0</v>
      </c>
    </row>
    <row r="6182" spans="1:6" x14ac:dyDescent="0.25">
      <c r="A6182" t="str">
        <f t="shared" si="97"/>
        <v>HFTD - Distribution</v>
      </c>
      <c r="B6182" t="s">
        <v>596</v>
      </c>
      <c r="C6182" t="s">
        <v>459</v>
      </c>
      <c r="D6182" t="s">
        <v>520</v>
      </c>
      <c r="E6182" t="s">
        <v>535</v>
      </c>
      <c r="F6182">
        <v>0</v>
      </c>
    </row>
    <row r="6183" spans="1:6" x14ac:dyDescent="0.25">
      <c r="A6183" t="str">
        <f t="shared" si="97"/>
        <v>HFTD - Distribution</v>
      </c>
      <c r="B6183" t="s">
        <v>596</v>
      </c>
      <c r="C6183" t="s">
        <v>459</v>
      </c>
      <c r="D6183" t="s">
        <v>520</v>
      </c>
      <c r="E6183" t="s">
        <v>537</v>
      </c>
      <c r="F6183">
        <v>0</v>
      </c>
    </row>
    <row r="6184" spans="1:6" x14ac:dyDescent="0.25">
      <c r="A6184" t="str">
        <f t="shared" si="97"/>
        <v>HFTD - Distribution</v>
      </c>
      <c r="B6184" t="s">
        <v>596</v>
      </c>
      <c r="C6184" t="s">
        <v>459</v>
      </c>
      <c r="D6184" t="s">
        <v>520</v>
      </c>
      <c r="E6184" t="s">
        <v>541</v>
      </c>
      <c r="F6184">
        <v>1.5188581935604801E-6</v>
      </c>
    </row>
    <row r="6185" spans="1:6" x14ac:dyDescent="0.25">
      <c r="A6185" t="str">
        <f t="shared" si="97"/>
        <v>HFTD - Distribution</v>
      </c>
      <c r="B6185" t="s">
        <v>596</v>
      </c>
      <c r="C6185" t="s">
        <v>459</v>
      </c>
      <c r="D6185" t="s">
        <v>520</v>
      </c>
      <c r="E6185" t="s">
        <v>543</v>
      </c>
      <c r="F6185">
        <v>0</v>
      </c>
    </row>
    <row r="6186" spans="1:6" x14ac:dyDescent="0.25">
      <c r="A6186" t="str">
        <f t="shared" si="97"/>
        <v>HFTD - Distribution</v>
      </c>
      <c r="B6186" t="s">
        <v>596</v>
      </c>
      <c r="C6186" t="s">
        <v>459</v>
      </c>
      <c r="D6186" t="s">
        <v>545</v>
      </c>
      <c r="E6186" t="s">
        <v>546</v>
      </c>
      <c r="F6186">
        <v>3.0317215371632601E-4</v>
      </c>
    </row>
    <row r="6187" spans="1:6" x14ac:dyDescent="0.25">
      <c r="A6187" t="str">
        <f t="shared" si="97"/>
        <v>HFTD - Distribution</v>
      </c>
      <c r="B6187" t="s">
        <v>596</v>
      </c>
      <c r="C6187" t="s">
        <v>459</v>
      </c>
      <c r="D6187" t="s">
        <v>548</v>
      </c>
      <c r="E6187" t="s">
        <v>548</v>
      </c>
      <c r="F6187">
        <v>8.7191699039170303E-4</v>
      </c>
    </row>
    <row r="6188" spans="1:6" x14ac:dyDescent="0.25">
      <c r="A6188" t="str">
        <f t="shared" si="97"/>
        <v>HFTD - Distribution</v>
      </c>
      <c r="B6188" t="s">
        <v>596</v>
      </c>
      <c r="C6188" t="s">
        <v>459</v>
      </c>
      <c r="D6188" t="s">
        <v>550</v>
      </c>
      <c r="E6188" t="s">
        <v>550</v>
      </c>
      <c r="F6188">
        <v>1.3303890347918701E-4</v>
      </c>
    </row>
    <row r="6189" spans="1:6" x14ac:dyDescent="0.25">
      <c r="A6189" t="str">
        <f t="shared" si="97"/>
        <v>HFTD - Distribution</v>
      </c>
      <c r="B6189" t="s">
        <v>596</v>
      </c>
      <c r="C6189" t="s">
        <v>459</v>
      </c>
      <c r="D6189" t="s">
        <v>552</v>
      </c>
      <c r="E6189" t="s">
        <v>552</v>
      </c>
      <c r="F6189">
        <v>3.3844679868145701E-6</v>
      </c>
    </row>
    <row r="6190" spans="1:6" x14ac:dyDescent="0.25">
      <c r="A6190" t="str">
        <f t="shared" si="97"/>
        <v>HFTD - Distribution</v>
      </c>
      <c r="B6190" t="s">
        <v>596</v>
      </c>
      <c r="C6190" t="s">
        <v>459</v>
      </c>
      <c r="D6190" t="s">
        <v>554</v>
      </c>
      <c r="E6190" t="s">
        <v>555</v>
      </c>
      <c r="F6190">
        <v>5.9707015473782699E-5</v>
      </c>
    </row>
    <row r="6191" spans="1:6" x14ac:dyDescent="0.25">
      <c r="A6191" t="str">
        <f t="shared" si="97"/>
        <v>HFTD - Distribution</v>
      </c>
      <c r="B6191" t="s">
        <v>596</v>
      </c>
      <c r="C6191" t="s">
        <v>459</v>
      </c>
      <c r="D6191" t="s">
        <v>554</v>
      </c>
      <c r="E6191" t="s">
        <v>556</v>
      </c>
      <c r="F6191">
        <v>1.3260553124462199E-4</v>
      </c>
    </row>
    <row r="6192" spans="1:6" x14ac:dyDescent="0.25">
      <c r="A6192" t="str">
        <f t="shared" si="97"/>
        <v>HFTD - Distribution</v>
      </c>
      <c r="B6192" t="s">
        <v>596</v>
      </c>
      <c r="C6192" t="s">
        <v>459</v>
      </c>
      <c r="D6192" t="s">
        <v>554</v>
      </c>
      <c r="E6192" t="s">
        <v>558</v>
      </c>
      <c r="F6192">
        <v>4.52667059206832E-4</v>
      </c>
    </row>
    <row r="6193" spans="1:6" x14ac:dyDescent="0.25">
      <c r="A6193" t="str">
        <f t="shared" si="97"/>
        <v>HFTD - Distribution</v>
      </c>
      <c r="B6193" t="s">
        <v>596</v>
      </c>
      <c r="C6193" t="s">
        <v>459</v>
      </c>
      <c r="D6193" t="s">
        <v>554</v>
      </c>
      <c r="E6193" t="s">
        <v>560</v>
      </c>
      <c r="F6193">
        <v>2.7090630022951299E-5</v>
      </c>
    </row>
    <row r="6194" spans="1:6" x14ac:dyDescent="0.25">
      <c r="A6194" t="str">
        <f t="shared" si="97"/>
        <v>HFTD - Distribution</v>
      </c>
      <c r="B6194" t="s">
        <v>596</v>
      </c>
      <c r="C6194" t="s">
        <v>459</v>
      </c>
      <c r="D6194" t="s">
        <v>554</v>
      </c>
      <c r="E6194" t="s">
        <v>562</v>
      </c>
      <c r="F6194">
        <v>1.20553285980912E-3</v>
      </c>
    </row>
    <row r="6195" spans="1:6" x14ac:dyDescent="0.25">
      <c r="A6195" t="str">
        <f t="shared" si="97"/>
        <v>HFTD - Distribution</v>
      </c>
      <c r="B6195" t="s">
        <v>596</v>
      </c>
      <c r="C6195" t="s">
        <v>459</v>
      </c>
      <c r="D6195" t="s">
        <v>554</v>
      </c>
      <c r="E6195" t="s">
        <v>564</v>
      </c>
      <c r="F6195">
        <v>4.8159917581174898E-4</v>
      </c>
    </row>
    <row r="6196" spans="1:6" x14ac:dyDescent="0.25">
      <c r="A6196" t="str">
        <f t="shared" si="97"/>
        <v>HFTD - Distribution</v>
      </c>
      <c r="B6196" t="s">
        <v>596</v>
      </c>
      <c r="C6196" t="s">
        <v>459</v>
      </c>
      <c r="D6196" t="s">
        <v>554</v>
      </c>
      <c r="E6196" t="s">
        <v>566</v>
      </c>
      <c r="F6196">
        <v>5.5084086839694304E-4</v>
      </c>
    </row>
    <row r="6197" spans="1:6" x14ac:dyDescent="0.25">
      <c r="A6197" t="str">
        <f t="shared" si="97"/>
        <v>HFTD - Distribution</v>
      </c>
      <c r="B6197" t="s">
        <v>596</v>
      </c>
      <c r="C6197" t="s">
        <v>459</v>
      </c>
      <c r="D6197" t="s">
        <v>554</v>
      </c>
      <c r="E6197" t="s">
        <v>568</v>
      </c>
      <c r="F6197">
        <v>3.24461624449513E-3</v>
      </c>
    </row>
    <row r="6198" spans="1:6" x14ac:dyDescent="0.25">
      <c r="A6198" t="str">
        <f t="shared" si="97"/>
        <v>HFTD - Distribution</v>
      </c>
      <c r="B6198" t="s">
        <v>596</v>
      </c>
      <c r="C6198" t="s">
        <v>459</v>
      </c>
      <c r="D6198" t="s">
        <v>554</v>
      </c>
      <c r="E6198" t="s">
        <v>570</v>
      </c>
      <c r="F6198">
        <v>6.8096621145992897E-4</v>
      </c>
    </row>
    <row r="6199" spans="1:6" x14ac:dyDescent="0.25">
      <c r="A6199" t="str">
        <f t="shared" si="97"/>
        <v>HFTD - Distribution</v>
      </c>
      <c r="B6199" t="s">
        <v>596</v>
      </c>
      <c r="C6199" t="s">
        <v>459</v>
      </c>
      <c r="D6199" t="s">
        <v>554</v>
      </c>
      <c r="E6199" t="s">
        <v>571</v>
      </c>
      <c r="F6199">
        <v>5.8941829730714898E-5</v>
      </c>
    </row>
    <row r="6200" spans="1:6" x14ac:dyDescent="0.25">
      <c r="A6200" t="str">
        <f t="shared" si="97"/>
        <v>HFTD - Distribution</v>
      </c>
      <c r="B6200" t="s">
        <v>596</v>
      </c>
      <c r="C6200" t="s">
        <v>459</v>
      </c>
      <c r="D6200" t="s">
        <v>554</v>
      </c>
      <c r="E6200" t="s">
        <v>573</v>
      </c>
      <c r="F6200">
        <v>2.7949629434414099E-3</v>
      </c>
    </row>
    <row r="6201" spans="1:6" x14ac:dyDescent="0.25">
      <c r="A6201" t="str">
        <f t="shared" si="97"/>
        <v>HFTD - Distribution</v>
      </c>
      <c r="B6201" t="s">
        <v>596</v>
      </c>
      <c r="C6201" t="s">
        <v>459</v>
      </c>
      <c r="D6201" t="s">
        <v>574</v>
      </c>
      <c r="E6201" t="s">
        <v>575</v>
      </c>
      <c r="F6201">
        <v>1.42451642308011E-3</v>
      </c>
    </row>
    <row r="6202" spans="1:6" x14ac:dyDescent="0.25">
      <c r="A6202" t="str">
        <f t="shared" si="97"/>
        <v>HFTD - Distribution</v>
      </c>
      <c r="B6202" t="s">
        <v>596</v>
      </c>
      <c r="C6202" t="s">
        <v>490</v>
      </c>
      <c r="D6202" t="s">
        <v>509</v>
      </c>
      <c r="E6202" t="s">
        <v>510</v>
      </c>
      <c r="F6202">
        <v>0.16883685955640201</v>
      </c>
    </row>
    <row r="6203" spans="1:6" x14ac:dyDescent="0.25">
      <c r="A6203" t="str">
        <f t="shared" si="97"/>
        <v>HFTD - Distribution</v>
      </c>
      <c r="B6203" t="s">
        <v>596</v>
      </c>
      <c r="C6203" t="s">
        <v>490</v>
      </c>
      <c r="D6203" t="s">
        <v>509</v>
      </c>
      <c r="E6203" t="s">
        <v>512</v>
      </c>
      <c r="F6203">
        <v>6.1619157136529002E-3</v>
      </c>
    </row>
    <row r="6204" spans="1:6" x14ac:dyDescent="0.25">
      <c r="A6204" t="str">
        <f t="shared" si="97"/>
        <v>HFTD - Distribution</v>
      </c>
      <c r="B6204" t="s">
        <v>596</v>
      </c>
      <c r="C6204" t="s">
        <v>490</v>
      </c>
      <c r="D6204" t="s">
        <v>509</v>
      </c>
      <c r="E6204" t="s">
        <v>514</v>
      </c>
      <c r="F6204">
        <v>8.27383043909347E-2</v>
      </c>
    </row>
    <row r="6205" spans="1:6" x14ac:dyDescent="0.25">
      <c r="A6205" t="str">
        <f t="shared" si="97"/>
        <v>HFTD - Distribution</v>
      </c>
      <c r="B6205" t="s">
        <v>596</v>
      </c>
      <c r="C6205" t="s">
        <v>490</v>
      </c>
      <c r="D6205" t="s">
        <v>509</v>
      </c>
      <c r="E6205" t="s">
        <v>516</v>
      </c>
      <c r="F6205">
        <v>1.3883186095452501E-2</v>
      </c>
    </row>
    <row r="6206" spans="1:6" x14ac:dyDescent="0.25">
      <c r="A6206" t="str">
        <f t="shared" si="97"/>
        <v>HFTD - Distribution</v>
      </c>
      <c r="B6206" t="s">
        <v>596</v>
      </c>
      <c r="C6206" t="s">
        <v>490</v>
      </c>
      <c r="D6206" t="s">
        <v>518</v>
      </c>
      <c r="E6206" t="s">
        <v>518</v>
      </c>
      <c r="F6206">
        <v>5.9747954955482595E-4</v>
      </c>
    </row>
    <row r="6207" spans="1:6" x14ac:dyDescent="0.25">
      <c r="A6207" t="str">
        <f t="shared" si="97"/>
        <v>HFTD - Distribution</v>
      </c>
      <c r="B6207" t="s">
        <v>596</v>
      </c>
      <c r="C6207" t="s">
        <v>490</v>
      </c>
      <c r="D6207" t="s">
        <v>520</v>
      </c>
      <c r="E6207" t="s">
        <v>521</v>
      </c>
      <c r="F6207">
        <v>0</v>
      </c>
    </row>
    <row r="6208" spans="1:6" x14ac:dyDescent="0.25">
      <c r="A6208" t="str">
        <f t="shared" si="97"/>
        <v>HFTD - Distribution</v>
      </c>
      <c r="B6208" t="s">
        <v>596</v>
      </c>
      <c r="C6208" t="s">
        <v>490</v>
      </c>
      <c r="D6208" t="s">
        <v>520</v>
      </c>
      <c r="E6208" t="s">
        <v>523</v>
      </c>
      <c r="F6208">
        <v>0</v>
      </c>
    </row>
    <row r="6209" spans="1:6" x14ac:dyDescent="0.25">
      <c r="A6209" t="str">
        <f t="shared" si="97"/>
        <v>HFTD - Distribution</v>
      </c>
      <c r="B6209" t="s">
        <v>596</v>
      </c>
      <c r="C6209" t="s">
        <v>490</v>
      </c>
      <c r="D6209" t="s">
        <v>520</v>
      </c>
      <c r="E6209" t="s">
        <v>525</v>
      </c>
      <c r="F6209">
        <v>0.27037420767450099</v>
      </c>
    </row>
    <row r="6210" spans="1:6" x14ac:dyDescent="0.25">
      <c r="A6210" t="str">
        <f t="shared" si="97"/>
        <v>HFTD - Distribution</v>
      </c>
      <c r="B6210" t="s">
        <v>596</v>
      </c>
      <c r="C6210" t="s">
        <v>490</v>
      </c>
      <c r="D6210" t="s">
        <v>520</v>
      </c>
      <c r="E6210" t="s">
        <v>526</v>
      </c>
      <c r="F6210">
        <v>0.109956546333596</v>
      </c>
    </row>
    <row r="6211" spans="1:6" x14ac:dyDescent="0.25">
      <c r="A6211" t="str">
        <f t="shared" ref="A6211:A6274" si="98">IF(ISNUMBER(FIND("non-HFTD - Transmission", B6211)), "non-HFTD - Transmission",
            IF(ISNUMBER(FIND("HFTD - Transmission", B6211)), "HFTD - Transmission",
                 IF(ISNUMBER(FIND("non-HFTD - Distribution", B6211)), "non-HFTD - Distribution",
                         IF(ISNUMBER(FIND("HFTD - Distribution", B6211)), "HFTD - Distribution", B6211))))</f>
        <v>HFTD - Distribution</v>
      </c>
      <c r="B6211" t="s">
        <v>596</v>
      </c>
      <c r="C6211" t="s">
        <v>490</v>
      </c>
      <c r="D6211" t="s">
        <v>520</v>
      </c>
      <c r="E6211" t="s">
        <v>527</v>
      </c>
      <c r="F6211">
        <v>1.0613925835228299E-2</v>
      </c>
    </row>
    <row r="6212" spans="1:6" x14ac:dyDescent="0.25">
      <c r="A6212" t="str">
        <f t="shared" si="98"/>
        <v>HFTD - Distribution</v>
      </c>
      <c r="B6212" t="s">
        <v>596</v>
      </c>
      <c r="C6212" t="s">
        <v>490</v>
      </c>
      <c r="D6212" t="s">
        <v>520</v>
      </c>
      <c r="E6212" t="s">
        <v>529</v>
      </c>
      <c r="F6212">
        <v>7.1275405171492201E-3</v>
      </c>
    </row>
    <row r="6213" spans="1:6" x14ac:dyDescent="0.25">
      <c r="A6213" t="str">
        <f t="shared" si="98"/>
        <v>HFTD - Distribution</v>
      </c>
      <c r="B6213" t="s">
        <v>596</v>
      </c>
      <c r="C6213" t="s">
        <v>490</v>
      </c>
      <c r="D6213" t="s">
        <v>520</v>
      </c>
      <c r="E6213" t="s">
        <v>530</v>
      </c>
      <c r="F6213">
        <v>1.9273717420037299E-3</v>
      </c>
    </row>
    <row r="6214" spans="1:6" x14ac:dyDescent="0.25">
      <c r="A6214" t="str">
        <f t="shared" si="98"/>
        <v>HFTD - Distribution</v>
      </c>
      <c r="B6214" t="s">
        <v>596</v>
      </c>
      <c r="C6214" t="s">
        <v>490</v>
      </c>
      <c r="D6214" t="s">
        <v>520</v>
      </c>
      <c r="E6214" t="s">
        <v>531</v>
      </c>
      <c r="F6214">
        <v>0</v>
      </c>
    </row>
    <row r="6215" spans="1:6" x14ac:dyDescent="0.25">
      <c r="A6215" t="str">
        <f t="shared" si="98"/>
        <v>HFTD - Distribution</v>
      </c>
      <c r="B6215" t="s">
        <v>596</v>
      </c>
      <c r="C6215" t="s">
        <v>490</v>
      </c>
      <c r="D6215" t="s">
        <v>520</v>
      </c>
      <c r="E6215" t="s">
        <v>532</v>
      </c>
      <c r="F6215">
        <v>5.07166353304064E-2</v>
      </c>
    </row>
    <row r="6216" spans="1:6" x14ac:dyDescent="0.25">
      <c r="A6216" t="str">
        <f t="shared" si="98"/>
        <v>HFTD - Distribution</v>
      </c>
      <c r="B6216" t="s">
        <v>596</v>
      </c>
      <c r="C6216" t="s">
        <v>490</v>
      </c>
      <c r="D6216" t="s">
        <v>520</v>
      </c>
      <c r="E6216" t="s">
        <v>533</v>
      </c>
      <c r="F6216">
        <v>2.5065261262308101E-2</v>
      </c>
    </row>
    <row r="6217" spans="1:6" x14ac:dyDescent="0.25">
      <c r="A6217" t="str">
        <f t="shared" si="98"/>
        <v>HFTD - Distribution</v>
      </c>
      <c r="B6217" t="s">
        <v>596</v>
      </c>
      <c r="C6217" t="s">
        <v>490</v>
      </c>
      <c r="D6217" t="s">
        <v>520</v>
      </c>
      <c r="E6217" t="s">
        <v>534</v>
      </c>
      <c r="F6217">
        <v>0</v>
      </c>
    </row>
    <row r="6218" spans="1:6" x14ac:dyDescent="0.25">
      <c r="A6218" t="str">
        <f t="shared" si="98"/>
        <v>HFTD - Distribution</v>
      </c>
      <c r="B6218" t="s">
        <v>596</v>
      </c>
      <c r="C6218" t="s">
        <v>490</v>
      </c>
      <c r="D6218" t="s">
        <v>520</v>
      </c>
      <c r="E6218" t="s">
        <v>535</v>
      </c>
      <c r="F6218">
        <v>0</v>
      </c>
    </row>
    <row r="6219" spans="1:6" x14ac:dyDescent="0.25">
      <c r="A6219" t="str">
        <f t="shared" si="98"/>
        <v>HFTD - Distribution</v>
      </c>
      <c r="B6219" t="s">
        <v>596</v>
      </c>
      <c r="C6219" t="s">
        <v>490</v>
      </c>
      <c r="D6219" t="s">
        <v>520</v>
      </c>
      <c r="E6219" t="s">
        <v>537</v>
      </c>
      <c r="F6219">
        <v>0</v>
      </c>
    </row>
    <row r="6220" spans="1:6" x14ac:dyDescent="0.25">
      <c r="A6220" t="str">
        <f t="shared" si="98"/>
        <v>HFTD - Distribution</v>
      </c>
      <c r="B6220" t="s">
        <v>596</v>
      </c>
      <c r="C6220" t="s">
        <v>490</v>
      </c>
      <c r="D6220" t="s">
        <v>520</v>
      </c>
      <c r="E6220" t="s">
        <v>541</v>
      </c>
      <c r="F6220">
        <v>1.1725337601706299E-3</v>
      </c>
    </row>
    <row r="6221" spans="1:6" x14ac:dyDescent="0.25">
      <c r="A6221" t="str">
        <f t="shared" si="98"/>
        <v>HFTD - Distribution</v>
      </c>
      <c r="B6221" t="s">
        <v>596</v>
      </c>
      <c r="C6221" t="s">
        <v>490</v>
      </c>
      <c r="D6221" t="s">
        <v>520</v>
      </c>
      <c r="E6221" t="s">
        <v>543</v>
      </c>
      <c r="F6221">
        <v>0</v>
      </c>
    </row>
    <row r="6222" spans="1:6" x14ac:dyDescent="0.25">
      <c r="A6222" t="str">
        <f t="shared" si="98"/>
        <v>HFTD - Distribution</v>
      </c>
      <c r="B6222" t="s">
        <v>596</v>
      </c>
      <c r="C6222" t="s">
        <v>490</v>
      </c>
      <c r="D6222" t="s">
        <v>545</v>
      </c>
      <c r="E6222" t="s">
        <v>546</v>
      </c>
      <c r="F6222">
        <v>7.3984198332034998E-2</v>
      </c>
    </row>
    <row r="6223" spans="1:6" x14ac:dyDescent="0.25">
      <c r="A6223" t="str">
        <f t="shared" si="98"/>
        <v>HFTD - Distribution</v>
      </c>
      <c r="B6223" t="s">
        <v>596</v>
      </c>
      <c r="C6223" t="s">
        <v>490</v>
      </c>
      <c r="D6223" t="s">
        <v>548</v>
      </c>
      <c r="E6223" t="s">
        <v>548</v>
      </c>
      <c r="F6223">
        <v>0.223966994336393</v>
      </c>
    </row>
    <row r="6224" spans="1:6" x14ac:dyDescent="0.25">
      <c r="A6224" t="str">
        <f t="shared" si="98"/>
        <v>HFTD - Distribution</v>
      </c>
      <c r="B6224" t="s">
        <v>596</v>
      </c>
      <c r="C6224" t="s">
        <v>490</v>
      </c>
      <c r="D6224" t="s">
        <v>550</v>
      </c>
      <c r="E6224" t="s">
        <v>550</v>
      </c>
      <c r="F6224">
        <v>3.4662866514794999E-2</v>
      </c>
    </row>
    <row r="6225" spans="1:6" x14ac:dyDescent="0.25">
      <c r="A6225" t="str">
        <f t="shared" si="98"/>
        <v>HFTD - Distribution</v>
      </c>
      <c r="B6225" t="s">
        <v>596</v>
      </c>
      <c r="C6225" t="s">
        <v>490</v>
      </c>
      <c r="D6225" t="s">
        <v>552</v>
      </c>
      <c r="E6225" t="s">
        <v>552</v>
      </c>
      <c r="F6225">
        <v>9.2536147051172396E-4</v>
      </c>
    </row>
    <row r="6226" spans="1:6" x14ac:dyDescent="0.25">
      <c r="A6226" t="str">
        <f t="shared" si="98"/>
        <v>HFTD - Distribution</v>
      </c>
      <c r="B6226" t="s">
        <v>596</v>
      </c>
      <c r="C6226" t="s">
        <v>490</v>
      </c>
      <c r="D6226" t="s">
        <v>554</v>
      </c>
      <c r="E6226" t="s">
        <v>555</v>
      </c>
      <c r="F6226">
        <v>2.4641163670260698E-2</v>
      </c>
    </row>
    <row r="6227" spans="1:6" x14ac:dyDescent="0.25">
      <c r="A6227" t="str">
        <f t="shared" si="98"/>
        <v>HFTD - Distribution</v>
      </c>
      <c r="B6227" t="s">
        <v>596</v>
      </c>
      <c r="C6227" t="s">
        <v>490</v>
      </c>
      <c r="D6227" t="s">
        <v>554</v>
      </c>
      <c r="E6227" t="s">
        <v>556</v>
      </c>
      <c r="F6227">
        <v>5.4715893579265103E-2</v>
      </c>
    </row>
    <row r="6228" spans="1:6" x14ac:dyDescent="0.25">
      <c r="A6228" t="str">
        <f t="shared" si="98"/>
        <v>HFTD - Distribution</v>
      </c>
      <c r="B6228" t="s">
        <v>596</v>
      </c>
      <c r="C6228" t="s">
        <v>490</v>
      </c>
      <c r="D6228" t="s">
        <v>554</v>
      </c>
      <c r="E6228" t="s">
        <v>558</v>
      </c>
      <c r="F6228">
        <v>0.186780162229502</v>
      </c>
    </row>
    <row r="6229" spans="1:6" x14ac:dyDescent="0.25">
      <c r="A6229" t="str">
        <f t="shared" si="98"/>
        <v>HFTD - Distribution</v>
      </c>
      <c r="B6229" t="s">
        <v>596</v>
      </c>
      <c r="C6229" t="s">
        <v>490</v>
      </c>
      <c r="D6229" t="s">
        <v>554</v>
      </c>
      <c r="E6229" t="s">
        <v>560</v>
      </c>
      <c r="F6229">
        <v>1.11821030835171E-2</v>
      </c>
    </row>
    <row r="6230" spans="1:6" x14ac:dyDescent="0.25">
      <c r="A6230" t="str">
        <f t="shared" si="98"/>
        <v>HFTD - Distribution</v>
      </c>
      <c r="B6230" t="s">
        <v>596</v>
      </c>
      <c r="C6230" t="s">
        <v>490</v>
      </c>
      <c r="D6230" t="s">
        <v>554</v>
      </c>
      <c r="E6230" t="s">
        <v>562</v>
      </c>
      <c r="F6230">
        <v>0.497603514482024</v>
      </c>
    </row>
    <row r="6231" spans="1:6" x14ac:dyDescent="0.25">
      <c r="A6231" t="str">
        <f t="shared" si="98"/>
        <v>HFTD - Distribution</v>
      </c>
      <c r="B6231" t="s">
        <v>596</v>
      </c>
      <c r="C6231" t="s">
        <v>490</v>
      </c>
      <c r="D6231" t="s">
        <v>554</v>
      </c>
      <c r="E6231" t="s">
        <v>564</v>
      </c>
      <c r="F6231">
        <v>0.198718175661666</v>
      </c>
    </row>
    <row r="6232" spans="1:6" x14ac:dyDescent="0.25">
      <c r="A6232" t="str">
        <f t="shared" si="98"/>
        <v>HFTD - Distribution</v>
      </c>
      <c r="B6232" t="s">
        <v>596</v>
      </c>
      <c r="C6232" t="s">
        <v>490</v>
      </c>
      <c r="D6232" t="s">
        <v>554</v>
      </c>
      <c r="E6232" t="s">
        <v>566</v>
      </c>
      <c r="F6232">
        <v>0.22728878691128701</v>
      </c>
    </row>
    <row r="6233" spans="1:6" x14ac:dyDescent="0.25">
      <c r="A6233" t="str">
        <f t="shared" si="98"/>
        <v>HFTD - Distribution</v>
      </c>
      <c r="B6233" t="s">
        <v>596</v>
      </c>
      <c r="C6233" t="s">
        <v>490</v>
      </c>
      <c r="D6233" t="s">
        <v>554</v>
      </c>
      <c r="E6233" t="s">
        <v>568</v>
      </c>
      <c r="F6233">
        <v>1.3387984307521099</v>
      </c>
    </row>
    <row r="6234" spans="1:6" x14ac:dyDescent="0.25">
      <c r="A6234" t="str">
        <f t="shared" si="98"/>
        <v>HFTD - Distribution</v>
      </c>
      <c r="B6234" t="s">
        <v>596</v>
      </c>
      <c r="C6234" t="s">
        <v>490</v>
      </c>
      <c r="D6234" t="s">
        <v>554</v>
      </c>
      <c r="E6234" t="s">
        <v>570</v>
      </c>
      <c r="F6234">
        <v>0.28098130151586498</v>
      </c>
    </row>
    <row r="6235" spans="1:6" x14ac:dyDescent="0.25">
      <c r="A6235" t="str">
        <f t="shared" si="98"/>
        <v>HFTD - Distribution</v>
      </c>
      <c r="B6235" t="s">
        <v>596</v>
      </c>
      <c r="C6235" t="s">
        <v>490</v>
      </c>
      <c r="D6235" t="s">
        <v>554</v>
      </c>
      <c r="E6235" t="s">
        <v>571</v>
      </c>
      <c r="F6235">
        <v>2.4320666360165399E-2</v>
      </c>
    </row>
    <row r="6236" spans="1:6" x14ac:dyDescent="0.25">
      <c r="A6236" t="str">
        <f t="shared" si="98"/>
        <v>HFTD - Distribution</v>
      </c>
      <c r="B6236" t="s">
        <v>596</v>
      </c>
      <c r="C6236" t="s">
        <v>490</v>
      </c>
      <c r="D6236" t="s">
        <v>554</v>
      </c>
      <c r="E6236" t="s">
        <v>573</v>
      </c>
      <c r="F6236">
        <v>1.1532618099407601</v>
      </c>
    </row>
    <row r="6237" spans="1:6" x14ac:dyDescent="0.25">
      <c r="A6237" t="str">
        <f t="shared" si="98"/>
        <v>HFTD - Distribution</v>
      </c>
      <c r="B6237" t="s">
        <v>596</v>
      </c>
      <c r="C6237" t="s">
        <v>490</v>
      </c>
      <c r="D6237" t="s">
        <v>574</v>
      </c>
      <c r="E6237" t="s">
        <v>575</v>
      </c>
      <c r="F6237">
        <v>0.35379001580646402</v>
      </c>
    </row>
    <row r="6238" spans="1:6" x14ac:dyDescent="0.25">
      <c r="A6238" t="str">
        <f t="shared" si="98"/>
        <v>HFTD - Distribution</v>
      </c>
      <c r="B6238" t="s">
        <v>596</v>
      </c>
      <c r="C6238" t="s">
        <v>500</v>
      </c>
      <c r="D6238" t="s">
        <v>507</v>
      </c>
      <c r="E6238" t="s">
        <v>508</v>
      </c>
      <c r="F6238">
        <v>3.9137300135796202E-5</v>
      </c>
    </row>
    <row r="6239" spans="1:6" x14ac:dyDescent="0.25">
      <c r="A6239" t="str">
        <f t="shared" si="98"/>
        <v>HFTD - Distribution</v>
      </c>
      <c r="B6239" t="s">
        <v>596</v>
      </c>
      <c r="C6239" t="s">
        <v>496</v>
      </c>
      <c r="D6239" t="s">
        <v>509</v>
      </c>
      <c r="E6239" t="s">
        <v>510</v>
      </c>
      <c r="F6239">
        <v>0</v>
      </c>
    </row>
    <row r="6240" spans="1:6" x14ac:dyDescent="0.25">
      <c r="A6240" t="str">
        <f t="shared" si="98"/>
        <v>HFTD - Distribution</v>
      </c>
      <c r="B6240" t="s">
        <v>596</v>
      </c>
      <c r="C6240" t="s">
        <v>496</v>
      </c>
      <c r="D6240" t="s">
        <v>509</v>
      </c>
      <c r="E6240" t="s">
        <v>512</v>
      </c>
      <c r="F6240">
        <v>0</v>
      </c>
    </row>
    <row r="6241" spans="1:6" x14ac:dyDescent="0.25">
      <c r="A6241" t="str">
        <f t="shared" si="98"/>
        <v>HFTD - Distribution</v>
      </c>
      <c r="B6241" t="s">
        <v>596</v>
      </c>
      <c r="C6241" t="s">
        <v>496</v>
      </c>
      <c r="D6241" t="s">
        <v>509</v>
      </c>
      <c r="E6241" t="s">
        <v>514</v>
      </c>
      <c r="F6241">
        <v>0</v>
      </c>
    </row>
    <row r="6242" spans="1:6" x14ac:dyDescent="0.25">
      <c r="A6242" t="str">
        <f t="shared" si="98"/>
        <v>HFTD - Distribution</v>
      </c>
      <c r="B6242" t="s">
        <v>596</v>
      </c>
      <c r="C6242" t="s">
        <v>496</v>
      </c>
      <c r="D6242" t="s">
        <v>509</v>
      </c>
      <c r="E6242" t="s">
        <v>516</v>
      </c>
      <c r="F6242">
        <v>0</v>
      </c>
    </row>
    <row r="6243" spans="1:6" x14ac:dyDescent="0.25">
      <c r="A6243" t="str">
        <f t="shared" si="98"/>
        <v>HFTD - Distribution</v>
      </c>
      <c r="B6243" t="s">
        <v>596</v>
      </c>
      <c r="C6243" t="s">
        <v>496</v>
      </c>
      <c r="D6243" t="s">
        <v>518</v>
      </c>
      <c r="E6243" t="s">
        <v>518</v>
      </c>
      <c r="F6243">
        <v>0</v>
      </c>
    </row>
    <row r="6244" spans="1:6" x14ac:dyDescent="0.25">
      <c r="A6244" t="str">
        <f t="shared" si="98"/>
        <v>HFTD - Distribution</v>
      </c>
      <c r="B6244" t="s">
        <v>596</v>
      </c>
      <c r="C6244" t="s">
        <v>496</v>
      </c>
      <c r="D6244" t="s">
        <v>520</v>
      </c>
      <c r="E6244" t="s">
        <v>521</v>
      </c>
      <c r="F6244">
        <v>0</v>
      </c>
    </row>
    <row r="6245" spans="1:6" x14ac:dyDescent="0.25">
      <c r="A6245" t="str">
        <f t="shared" si="98"/>
        <v>HFTD - Distribution</v>
      </c>
      <c r="B6245" t="s">
        <v>596</v>
      </c>
      <c r="C6245" t="s">
        <v>496</v>
      </c>
      <c r="D6245" t="s">
        <v>520</v>
      </c>
      <c r="E6245" t="s">
        <v>523</v>
      </c>
      <c r="F6245">
        <v>0</v>
      </c>
    </row>
    <row r="6246" spans="1:6" x14ac:dyDescent="0.25">
      <c r="A6246" t="str">
        <f t="shared" si="98"/>
        <v>HFTD - Distribution</v>
      </c>
      <c r="B6246" t="s">
        <v>596</v>
      </c>
      <c r="C6246" t="s">
        <v>496</v>
      </c>
      <c r="D6246" t="s">
        <v>520</v>
      </c>
      <c r="E6246" t="s">
        <v>525</v>
      </c>
      <c r="F6246">
        <v>2.49218473867797E-4</v>
      </c>
    </row>
    <row r="6247" spans="1:6" x14ac:dyDescent="0.25">
      <c r="A6247" t="str">
        <f t="shared" si="98"/>
        <v>HFTD - Distribution</v>
      </c>
      <c r="B6247" t="s">
        <v>596</v>
      </c>
      <c r="C6247" t="s">
        <v>496</v>
      </c>
      <c r="D6247" t="s">
        <v>520</v>
      </c>
      <c r="E6247" t="s">
        <v>526</v>
      </c>
      <c r="F6247">
        <v>7.6139860993949704E-5</v>
      </c>
    </row>
    <row r="6248" spans="1:6" x14ac:dyDescent="0.25">
      <c r="A6248" t="str">
        <f t="shared" si="98"/>
        <v>HFTD - Distribution</v>
      </c>
      <c r="B6248" t="s">
        <v>596</v>
      </c>
      <c r="C6248" t="s">
        <v>496</v>
      </c>
      <c r="D6248" t="s">
        <v>520</v>
      </c>
      <c r="E6248" t="s">
        <v>527</v>
      </c>
      <c r="F6248">
        <v>9.9866741050542398E-6</v>
      </c>
    </row>
    <row r="6249" spans="1:6" x14ac:dyDescent="0.25">
      <c r="A6249" t="str">
        <f t="shared" si="98"/>
        <v>HFTD - Distribution</v>
      </c>
      <c r="B6249" t="s">
        <v>596</v>
      </c>
      <c r="C6249" t="s">
        <v>496</v>
      </c>
      <c r="D6249" t="s">
        <v>520</v>
      </c>
      <c r="E6249" t="s">
        <v>529</v>
      </c>
      <c r="F6249">
        <v>3.9572392749456504E-6</v>
      </c>
    </row>
    <row r="6250" spans="1:6" x14ac:dyDescent="0.25">
      <c r="A6250" t="str">
        <f t="shared" si="98"/>
        <v>HFTD - Distribution</v>
      </c>
      <c r="B6250" t="s">
        <v>596</v>
      </c>
      <c r="C6250" t="s">
        <v>496</v>
      </c>
      <c r="D6250" t="s">
        <v>520</v>
      </c>
      <c r="E6250" t="s">
        <v>530</v>
      </c>
      <c r="F6250">
        <v>3.7504975593831698E-6</v>
      </c>
    </row>
    <row r="6251" spans="1:6" x14ac:dyDescent="0.25">
      <c r="A6251" t="str">
        <f t="shared" si="98"/>
        <v>HFTD - Distribution</v>
      </c>
      <c r="B6251" t="s">
        <v>596</v>
      </c>
      <c r="C6251" t="s">
        <v>496</v>
      </c>
      <c r="D6251" t="s">
        <v>520</v>
      </c>
      <c r="E6251" t="s">
        <v>531</v>
      </c>
      <c r="F6251">
        <v>0</v>
      </c>
    </row>
    <row r="6252" spans="1:6" x14ac:dyDescent="0.25">
      <c r="A6252" t="str">
        <f t="shared" si="98"/>
        <v>HFTD - Distribution</v>
      </c>
      <c r="B6252" t="s">
        <v>596</v>
      </c>
      <c r="C6252" t="s">
        <v>496</v>
      </c>
      <c r="D6252" t="s">
        <v>520</v>
      </c>
      <c r="E6252" t="s">
        <v>532</v>
      </c>
      <c r="F6252">
        <v>1.67103208060939E-5</v>
      </c>
    </row>
    <row r="6253" spans="1:6" x14ac:dyDescent="0.25">
      <c r="A6253" t="str">
        <f t="shared" si="98"/>
        <v>HFTD - Distribution</v>
      </c>
      <c r="B6253" t="s">
        <v>596</v>
      </c>
      <c r="C6253" t="s">
        <v>496</v>
      </c>
      <c r="D6253" t="s">
        <v>520</v>
      </c>
      <c r="E6253" t="s">
        <v>533</v>
      </c>
      <c r="F6253">
        <v>1.03197296802421E-5</v>
      </c>
    </row>
    <row r="6254" spans="1:6" x14ac:dyDescent="0.25">
      <c r="A6254" t="str">
        <f t="shared" si="98"/>
        <v>HFTD - Distribution</v>
      </c>
      <c r="B6254" t="s">
        <v>596</v>
      </c>
      <c r="C6254" t="s">
        <v>496</v>
      </c>
      <c r="D6254" t="s">
        <v>520</v>
      </c>
      <c r="E6254" t="s">
        <v>534</v>
      </c>
      <c r="F6254">
        <v>0</v>
      </c>
    </row>
    <row r="6255" spans="1:6" x14ac:dyDescent="0.25">
      <c r="A6255" t="str">
        <f t="shared" si="98"/>
        <v>HFTD - Distribution</v>
      </c>
      <c r="B6255" t="s">
        <v>596</v>
      </c>
      <c r="C6255" t="s">
        <v>496</v>
      </c>
      <c r="D6255" t="s">
        <v>520</v>
      </c>
      <c r="E6255" t="s">
        <v>535</v>
      </c>
      <c r="F6255">
        <v>0</v>
      </c>
    </row>
    <row r="6256" spans="1:6" x14ac:dyDescent="0.25">
      <c r="A6256" t="str">
        <f t="shared" si="98"/>
        <v>HFTD - Distribution</v>
      </c>
      <c r="B6256" t="s">
        <v>596</v>
      </c>
      <c r="C6256" t="s">
        <v>496</v>
      </c>
      <c r="D6256" t="s">
        <v>520</v>
      </c>
      <c r="E6256" t="s">
        <v>537</v>
      </c>
      <c r="F6256">
        <v>0</v>
      </c>
    </row>
    <row r="6257" spans="1:6" x14ac:dyDescent="0.25">
      <c r="A6257" t="str">
        <f t="shared" si="98"/>
        <v>HFTD - Distribution</v>
      </c>
      <c r="B6257" t="s">
        <v>596</v>
      </c>
      <c r="C6257" t="s">
        <v>496</v>
      </c>
      <c r="D6257" t="s">
        <v>520</v>
      </c>
      <c r="E6257" t="s">
        <v>541</v>
      </c>
      <c r="F6257">
        <v>2.0096118483583901E-7</v>
      </c>
    </row>
    <row r="6258" spans="1:6" x14ac:dyDescent="0.25">
      <c r="A6258" t="str">
        <f t="shared" si="98"/>
        <v>HFTD - Distribution</v>
      </c>
      <c r="B6258" t="s">
        <v>596</v>
      </c>
      <c r="C6258" t="s">
        <v>496</v>
      </c>
      <c r="D6258" t="s">
        <v>520</v>
      </c>
      <c r="E6258" t="s">
        <v>543</v>
      </c>
      <c r="F6258">
        <v>0</v>
      </c>
    </row>
    <row r="6259" spans="1:6" x14ac:dyDescent="0.25">
      <c r="A6259" t="str">
        <f t="shared" si="98"/>
        <v>HFTD - Distribution</v>
      </c>
      <c r="B6259" t="s">
        <v>596</v>
      </c>
      <c r="C6259" t="s">
        <v>496</v>
      </c>
      <c r="D6259" t="s">
        <v>545</v>
      </c>
      <c r="E6259" t="s">
        <v>546</v>
      </c>
      <c r="F6259">
        <v>0</v>
      </c>
    </row>
    <row r="6260" spans="1:6" x14ac:dyDescent="0.25">
      <c r="A6260" t="str">
        <f t="shared" si="98"/>
        <v>HFTD - Distribution</v>
      </c>
      <c r="B6260" t="s">
        <v>596</v>
      </c>
      <c r="C6260" t="s">
        <v>496</v>
      </c>
      <c r="D6260" t="s">
        <v>548</v>
      </c>
      <c r="E6260" t="s">
        <v>548</v>
      </c>
      <c r="F6260">
        <v>0</v>
      </c>
    </row>
    <row r="6261" spans="1:6" x14ac:dyDescent="0.25">
      <c r="A6261" t="str">
        <f t="shared" si="98"/>
        <v>HFTD - Distribution</v>
      </c>
      <c r="B6261" t="s">
        <v>596</v>
      </c>
      <c r="C6261" t="s">
        <v>496</v>
      </c>
      <c r="D6261" t="s">
        <v>550</v>
      </c>
      <c r="E6261" t="s">
        <v>550</v>
      </c>
      <c r="F6261">
        <v>0</v>
      </c>
    </row>
    <row r="6262" spans="1:6" x14ac:dyDescent="0.25">
      <c r="A6262" t="str">
        <f t="shared" si="98"/>
        <v>HFTD - Distribution</v>
      </c>
      <c r="B6262" t="s">
        <v>596</v>
      </c>
      <c r="C6262" t="s">
        <v>496</v>
      </c>
      <c r="D6262" t="s">
        <v>552</v>
      </c>
      <c r="E6262" t="s">
        <v>552</v>
      </c>
      <c r="F6262">
        <v>0</v>
      </c>
    </row>
    <row r="6263" spans="1:6" x14ac:dyDescent="0.25">
      <c r="A6263" t="str">
        <f t="shared" si="98"/>
        <v>HFTD - Distribution</v>
      </c>
      <c r="B6263" t="s">
        <v>596</v>
      </c>
      <c r="C6263" t="s">
        <v>496</v>
      </c>
      <c r="D6263" t="s">
        <v>554</v>
      </c>
      <c r="E6263" t="s">
        <v>555</v>
      </c>
      <c r="F6263">
        <v>2.8576317099900702E-5</v>
      </c>
    </row>
    <row r="6264" spans="1:6" x14ac:dyDescent="0.25">
      <c r="A6264" t="str">
        <f t="shared" si="98"/>
        <v>HFTD - Distribution</v>
      </c>
      <c r="B6264" t="s">
        <v>596</v>
      </c>
      <c r="C6264" t="s">
        <v>496</v>
      </c>
      <c r="D6264" t="s">
        <v>554</v>
      </c>
      <c r="E6264" t="s">
        <v>556</v>
      </c>
      <c r="F6264">
        <v>4.09678063007373E-5</v>
      </c>
    </row>
    <row r="6265" spans="1:6" x14ac:dyDescent="0.25">
      <c r="A6265" t="str">
        <f t="shared" si="98"/>
        <v>HFTD - Distribution</v>
      </c>
      <c r="B6265" t="s">
        <v>596</v>
      </c>
      <c r="C6265" t="s">
        <v>496</v>
      </c>
      <c r="D6265" t="s">
        <v>554</v>
      </c>
      <c r="E6265" t="s">
        <v>558</v>
      </c>
      <c r="F6265">
        <v>1.9801106378689699E-4</v>
      </c>
    </row>
    <row r="6266" spans="1:6" x14ac:dyDescent="0.25">
      <c r="A6266" t="str">
        <f t="shared" si="98"/>
        <v>HFTD - Distribution</v>
      </c>
      <c r="B6266" t="s">
        <v>596</v>
      </c>
      <c r="C6266" t="s">
        <v>496</v>
      </c>
      <c r="D6266" t="s">
        <v>554</v>
      </c>
      <c r="E6266" t="s">
        <v>560</v>
      </c>
      <c r="F6266">
        <v>7.4370424254278204E-6</v>
      </c>
    </row>
    <row r="6267" spans="1:6" x14ac:dyDescent="0.25">
      <c r="A6267" t="str">
        <f t="shared" si="98"/>
        <v>HFTD - Distribution</v>
      </c>
      <c r="B6267" t="s">
        <v>596</v>
      </c>
      <c r="C6267" t="s">
        <v>496</v>
      </c>
      <c r="D6267" t="s">
        <v>554</v>
      </c>
      <c r="E6267" t="s">
        <v>562</v>
      </c>
      <c r="F6267">
        <v>4.3878550310024399E-4</v>
      </c>
    </row>
    <row r="6268" spans="1:6" x14ac:dyDescent="0.25">
      <c r="A6268" t="str">
        <f t="shared" si="98"/>
        <v>HFTD - Distribution</v>
      </c>
      <c r="B6268" t="s">
        <v>596</v>
      </c>
      <c r="C6268" t="s">
        <v>496</v>
      </c>
      <c r="D6268" t="s">
        <v>554</v>
      </c>
      <c r="E6268" t="s">
        <v>564</v>
      </c>
      <c r="F6268">
        <v>1.5021528976937E-4</v>
      </c>
    </row>
    <row r="6269" spans="1:6" x14ac:dyDescent="0.25">
      <c r="A6269" t="str">
        <f t="shared" si="98"/>
        <v>HFTD - Distribution</v>
      </c>
      <c r="B6269" t="s">
        <v>596</v>
      </c>
      <c r="C6269" t="s">
        <v>496</v>
      </c>
      <c r="D6269" t="s">
        <v>554</v>
      </c>
      <c r="E6269" t="s">
        <v>566</v>
      </c>
      <c r="F6269">
        <v>1.2338413820504101E-4</v>
      </c>
    </row>
    <row r="6270" spans="1:6" x14ac:dyDescent="0.25">
      <c r="A6270" t="str">
        <f t="shared" si="98"/>
        <v>HFTD - Distribution</v>
      </c>
      <c r="B6270" t="s">
        <v>596</v>
      </c>
      <c r="C6270" t="s">
        <v>496</v>
      </c>
      <c r="D6270" t="s">
        <v>554</v>
      </c>
      <c r="E6270" t="s">
        <v>568</v>
      </c>
      <c r="F6270">
        <v>5.05269611042426E-4</v>
      </c>
    </row>
    <row r="6271" spans="1:6" x14ac:dyDescent="0.25">
      <c r="A6271" t="str">
        <f t="shared" si="98"/>
        <v>HFTD - Distribution</v>
      </c>
      <c r="B6271" t="s">
        <v>596</v>
      </c>
      <c r="C6271" t="s">
        <v>496</v>
      </c>
      <c r="D6271" t="s">
        <v>554</v>
      </c>
      <c r="E6271" t="s">
        <v>570</v>
      </c>
      <c r="F6271">
        <v>1.3298857837978101E-4</v>
      </c>
    </row>
    <row r="6272" spans="1:6" x14ac:dyDescent="0.25">
      <c r="A6272" t="str">
        <f t="shared" si="98"/>
        <v>HFTD - Distribution</v>
      </c>
      <c r="B6272" t="s">
        <v>596</v>
      </c>
      <c r="C6272" t="s">
        <v>496</v>
      </c>
      <c r="D6272" t="s">
        <v>554</v>
      </c>
      <c r="E6272" t="s">
        <v>571</v>
      </c>
      <c r="F6272">
        <v>1.39987977241874E-5</v>
      </c>
    </row>
    <row r="6273" spans="1:6" x14ac:dyDescent="0.25">
      <c r="A6273" t="str">
        <f t="shared" si="98"/>
        <v>HFTD - Distribution</v>
      </c>
      <c r="B6273" t="s">
        <v>596</v>
      </c>
      <c r="C6273" t="s">
        <v>496</v>
      </c>
      <c r="D6273" t="s">
        <v>554</v>
      </c>
      <c r="E6273" t="s">
        <v>573</v>
      </c>
      <c r="F6273">
        <v>6.8279677167895701E-4</v>
      </c>
    </row>
    <row r="6274" spans="1:6" x14ac:dyDescent="0.25">
      <c r="A6274" t="str">
        <f t="shared" si="98"/>
        <v>HFTD - Distribution</v>
      </c>
      <c r="B6274" t="s">
        <v>596</v>
      </c>
      <c r="C6274" t="s">
        <v>496</v>
      </c>
      <c r="D6274" t="s">
        <v>574</v>
      </c>
      <c r="E6274" t="s">
        <v>575</v>
      </c>
      <c r="F6274">
        <v>0</v>
      </c>
    </row>
    <row r="6275" spans="1:6" x14ac:dyDescent="0.25">
      <c r="A6275" t="str">
        <f t="shared" ref="A6275:A6338" si="99">IF(ISNUMBER(FIND("non-HFTD - Transmission", B6275)), "non-HFTD - Transmission",
            IF(ISNUMBER(FIND("HFTD - Transmission", B6275)), "HFTD - Transmission",
                 IF(ISNUMBER(FIND("non-HFTD - Distribution", B6275)), "non-HFTD - Distribution",
                         IF(ISNUMBER(FIND("HFTD - Distribution", B6275)), "HFTD - Distribution", B6275))))</f>
        <v>HFTD - Distribution</v>
      </c>
      <c r="B6275" t="s">
        <v>596</v>
      </c>
      <c r="C6275" t="s">
        <v>501</v>
      </c>
      <c r="D6275" t="s">
        <v>509</v>
      </c>
      <c r="E6275" t="s">
        <v>510</v>
      </c>
      <c r="F6275">
        <v>0</v>
      </c>
    </row>
    <row r="6276" spans="1:6" x14ac:dyDescent="0.25">
      <c r="A6276" t="str">
        <f t="shared" si="99"/>
        <v>HFTD - Distribution</v>
      </c>
      <c r="B6276" t="s">
        <v>596</v>
      </c>
      <c r="C6276" t="s">
        <v>501</v>
      </c>
      <c r="D6276" t="s">
        <v>509</v>
      </c>
      <c r="E6276" t="s">
        <v>512</v>
      </c>
      <c r="F6276">
        <v>0</v>
      </c>
    </row>
    <row r="6277" spans="1:6" x14ac:dyDescent="0.25">
      <c r="A6277" t="str">
        <f t="shared" si="99"/>
        <v>HFTD - Distribution</v>
      </c>
      <c r="B6277" t="s">
        <v>596</v>
      </c>
      <c r="C6277" t="s">
        <v>501</v>
      </c>
      <c r="D6277" t="s">
        <v>509</v>
      </c>
      <c r="E6277" t="s">
        <v>514</v>
      </c>
      <c r="F6277">
        <v>0</v>
      </c>
    </row>
    <row r="6278" spans="1:6" x14ac:dyDescent="0.25">
      <c r="A6278" t="str">
        <f t="shared" si="99"/>
        <v>HFTD - Distribution</v>
      </c>
      <c r="B6278" t="s">
        <v>596</v>
      </c>
      <c r="C6278" t="s">
        <v>501</v>
      </c>
      <c r="D6278" t="s">
        <v>509</v>
      </c>
      <c r="E6278" t="s">
        <v>516</v>
      </c>
      <c r="F6278">
        <v>0</v>
      </c>
    </row>
    <row r="6279" spans="1:6" x14ac:dyDescent="0.25">
      <c r="A6279" t="str">
        <f t="shared" si="99"/>
        <v>HFTD - Distribution</v>
      </c>
      <c r="B6279" t="s">
        <v>596</v>
      </c>
      <c r="C6279" t="s">
        <v>501</v>
      </c>
      <c r="D6279" t="s">
        <v>518</v>
      </c>
      <c r="E6279" t="s">
        <v>518</v>
      </c>
      <c r="F6279">
        <v>0</v>
      </c>
    </row>
    <row r="6280" spans="1:6" x14ac:dyDescent="0.25">
      <c r="A6280" t="str">
        <f t="shared" si="99"/>
        <v>HFTD - Distribution</v>
      </c>
      <c r="B6280" t="s">
        <v>596</v>
      </c>
      <c r="C6280" t="s">
        <v>501</v>
      </c>
      <c r="D6280" t="s">
        <v>520</v>
      </c>
      <c r="E6280" t="s">
        <v>521</v>
      </c>
      <c r="F6280">
        <v>0</v>
      </c>
    </row>
    <row r="6281" spans="1:6" x14ac:dyDescent="0.25">
      <c r="A6281" t="str">
        <f t="shared" si="99"/>
        <v>HFTD - Distribution</v>
      </c>
      <c r="B6281" t="s">
        <v>596</v>
      </c>
      <c r="C6281" t="s">
        <v>501</v>
      </c>
      <c r="D6281" t="s">
        <v>520</v>
      </c>
      <c r="E6281" t="s">
        <v>523</v>
      </c>
      <c r="F6281">
        <v>0</v>
      </c>
    </row>
    <row r="6282" spans="1:6" x14ac:dyDescent="0.25">
      <c r="A6282" t="str">
        <f t="shared" si="99"/>
        <v>HFTD - Distribution</v>
      </c>
      <c r="B6282" t="s">
        <v>596</v>
      </c>
      <c r="C6282" t="s">
        <v>501</v>
      </c>
      <c r="D6282" t="s">
        <v>520</v>
      </c>
      <c r="E6282" t="s">
        <v>525</v>
      </c>
      <c r="F6282">
        <v>5.8811863004796901E-5</v>
      </c>
    </row>
    <row r="6283" spans="1:6" x14ac:dyDescent="0.25">
      <c r="A6283" t="str">
        <f t="shared" si="99"/>
        <v>HFTD - Distribution</v>
      </c>
      <c r="B6283" t="s">
        <v>596</v>
      </c>
      <c r="C6283" t="s">
        <v>501</v>
      </c>
      <c r="D6283" t="s">
        <v>520</v>
      </c>
      <c r="E6283" t="s">
        <v>526</v>
      </c>
      <c r="F6283">
        <v>1.72125808745317E-5</v>
      </c>
    </row>
    <row r="6284" spans="1:6" x14ac:dyDescent="0.25">
      <c r="A6284" t="str">
        <f t="shared" si="99"/>
        <v>HFTD - Distribution</v>
      </c>
      <c r="B6284" t="s">
        <v>596</v>
      </c>
      <c r="C6284" t="s">
        <v>501</v>
      </c>
      <c r="D6284" t="s">
        <v>520</v>
      </c>
      <c r="E6284" t="s">
        <v>527</v>
      </c>
      <c r="F6284">
        <v>2.2439143548755398E-6</v>
      </c>
    </row>
    <row r="6285" spans="1:6" x14ac:dyDescent="0.25">
      <c r="A6285" t="str">
        <f t="shared" si="99"/>
        <v>HFTD - Distribution</v>
      </c>
      <c r="B6285" t="s">
        <v>596</v>
      </c>
      <c r="C6285" t="s">
        <v>501</v>
      </c>
      <c r="D6285" t="s">
        <v>520</v>
      </c>
      <c r="E6285" t="s">
        <v>529</v>
      </c>
      <c r="F6285">
        <v>7.4643855080530603E-7</v>
      </c>
    </row>
    <row r="6286" spans="1:6" x14ac:dyDescent="0.25">
      <c r="A6286" t="str">
        <f t="shared" si="99"/>
        <v>HFTD - Distribution</v>
      </c>
      <c r="B6286" t="s">
        <v>596</v>
      </c>
      <c r="C6286" t="s">
        <v>501</v>
      </c>
      <c r="D6286" t="s">
        <v>520</v>
      </c>
      <c r="E6286" t="s">
        <v>530</v>
      </c>
      <c r="F6286">
        <v>7.4031445591253205E-7</v>
      </c>
    </row>
    <row r="6287" spans="1:6" x14ac:dyDescent="0.25">
      <c r="A6287" t="str">
        <f t="shared" si="99"/>
        <v>HFTD - Distribution</v>
      </c>
      <c r="B6287" t="s">
        <v>596</v>
      </c>
      <c r="C6287" t="s">
        <v>501</v>
      </c>
      <c r="D6287" t="s">
        <v>520</v>
      </c>
      <c r="E6287" t="s">
        <v>531</v>
      </c>
      <c r="F6287">
        <v>0</v>
      </c>
    </row>
    <row r="6288" spans="1:6" x14ac:dyDescent="0.25">
      <c r="A6288" t="str">
        <f t="shared" si="99"/>
        <v>HFTD - Distribution</v>
      </c>
      <c r="B6288" t="s">
        <v>596</v>
      </c>
      <c r="C6288" t="s">
        <v>501</v>
      </c>
      <c r="D6288" t="s">
        <v>520</v>
      </c>
      <c r="E6288" t="s">
        <v>532</v>
      </c>
      <c r="F6288">
        <v>3.5960379839792698E-6</v>
      </c>
    </row>
    <row r="6289" spans="1:6" x14ac:dyDescent="0.25">
      <c r="A6289" t="str">
        <f t="shared" si="99"/>
        <v>HFTD - Distribution</v>
      </c>
      <c r="B6289" t="s">
        <v>596</v>
      </c>
      <c r="C6289" t="s">
        <v>501</v>
      </c>
      <c r="D6289" t="s">
        <v>520</v>
      </c>
      <c r="E6289" t="s">
        <v>533</v>
      </c>
      <c r="F6289">
        <v>2.1104725443754798E-6</v>
      </c>
    </row>
    <row r="6290" spans="1:6" x14ac:dyDescent="0.25">
      <c r="A6290" t="str">
        <f t="shared" si="99"/>
        <v>HFTD - Distribution</v>
      </c>
      <c r="B6290" t="s">
        <v>596</v>
      </c>
      <c r="C6290" t="s">
        <v>501</v>
      </c>
      <c r="D6290" t="s">
        <v>520</v>
      </c>
      <c r="E6290" t="s">
        <v>534</v>
      </c>
      <c r="F6290">
        <v>0</v>
      </c>
    </row>
    <row r="6291" spans="1:6" x14ac:dyDescent="0.25">
      <c r="A6291" t="str">
        <f t="shared" si="99"/>
        <v>HFTD - Distribution</v>
      </c>
      <c r="B6291" t="s">
        <v>596</v>
      </c>
      <c r="C6291" t="s">
        <v>501</v>
      </c>
      <c r="D6291" t="s">
        <v>520</v>
      </c>
      <c r="E6291" t="s">
        <v>535</v>
      </c>
      <c r="F6291">
        <v>0</v>
      </c>
    </row>
    <row r="6292" spans="1:6" x14ac:dyDescent="0.25">
      <c r="A6292" t="str">
        <f t="shared" si="99"/>
        <v>HFTD - Distribution</v>
      </c>
      <c r="B6292" t="s">
        <v>596</v>
      </c>
      <c r="C6292" t="s">
        <v>501</v>
      </c>
      <c r="D6292" t="s">
        <v>520</v>
      </c>
      <c r="E6292" t="s">
        <v>537</v>
      </c>
      <c r="F6292">
        <v>0</v>
      </c>
    </row>
    <row r="6293" spans="1:6" x14ac:dyDescent="0.25">
      <c r="A6293" t="str">
        <f t="shared" si="99"/>
        <v>HFTD - Distribution</v>
      </c>
      <c r="B6293" t="s">
        <v>596</v>
      </c>
      <c r="C6293" t="s">
        <v>501</v>
      </c>
      <c r="D6293" t="s">
        <v>520</v>
      </c>
      <c r="E6293" t="s">
        <v>541</v>
      </c>
      <c r="F6293">
        <v>3.9506839542240598E-8</v>
      </c>
    </row>
    <row r="6294" spans="1:6" x14ac:dyDescent="0.25">
      <c r="A6294" t="str">
        <f t="shared" si="99"/>
        <v>HFTD - Distribution</v>
      </c>
      <c r="B6294" t="s">
        <v>596</v>
      </c>
      <c r="C6294" t="s">
        <v>501</v>
      </c>
      <c r="D6294" t="s">
        <v>520</v>
      </c>
      <c r="E6294" t="s">
        <v>543</v>
      </c>
      <c r="F6294">
        <v>0</v>
      </c>
    </row>
    <row r="6295" spans="1:6" x14ac:dyDescent="0.25">
      <c r="A6295" t="str">
        <f t="shared" si="99"/>
        <v>HFTD - Distribution</v>
      </c>
      <c r="B6295" t="s">
        <v>596</v>
      </c>
      <c r="C6295" t="s">
        <v>501</v>
      </c>
      <c r="D6295" t="s">
        <v>545</v>
      </c>
      <c r="E6295" t="s">
        <v>546</v>
      </c>
      <c r="F6295">
        <v>0</v>
      </c>
    </row>
    <row r="6296" spans="1:6" x14ac:dyDescent="0.25">
      <c r="A6296" t="str">
        <f t="shared" si="99"/>
        <v>HFTD - Distribution</v>
      </c>
      <c r="B6296" t="s">
        <v>596</v>
      </c>
      <c r="C6296" t="s">
        <v>501</v>
      </c>
      <c r="D6296" t="s">
        <v>548</v>
      </c>
      <c r="E6296" t="s">
        <v>548</v>
      </c>
      <c r="F6296">
        <v>0</v>
      </c>
    </row>
    <row r="6297" spans="1:6" x14ac:dyDescent="0.25">
      <c r="A6297" t="str">
        <f t="shared" si="99"/>
        <v>HFTD - Distribution</v>
      </c>
      <c r="B6297" t="s">
        <v>596</v>
      </c>
      <c r="C6297" t="s">
        <v>501</v>
      </c>
      <c r="D6297" t="s">
        <v>550</v>
      </c>
      <c r="E6297" t="s">
        <v>550</v>
      </c>
      <c r="F6297">
        <v>0</v>
      </c>
    </row>
    <row r="6298" spans="1:6" x14ac:dyDescent="0.25">
      <c r="A6298" t="str">
        <f t="shared" si="99"/>
        <v>HFTD - Distribution</v>
      </c>
      <c r="B6298" t="s">
        <v>596</v>
      </c>
      <c r="C6298" t="s">
        <v>501</v>
      </c>
      <c r="D6298" t="s">
        <v>552</v>
      </c>
      <c r="E6298" t="s">
        <v>552</v>
      </c>
      <c r="F6298">
        <v>0</v>
      </c>
    </row>
    <row r="6299" spans="1:6" x14ac:dyDescent="0.25">
      <c r="A6299" t="str">
        <f t="shared" si="99"/>
        <v>HFTD - Distribution</v>
      </c>
      <c r="B6299" t="s">
        <v>596</v>
      </c>
      <c r="C6299" t="s">
        <v>501</v>
      </c>
      <c r="D6299" t="s">
        <v>554</v>
      </c>
      <c r="E6299" t="s">
        <v>555</v>
      </c>
      <c r="F6299">
        <v>4.3249157752774101E-6</v>
      </c>
    </row>
    <row r="6300" spans="1:6" x14ac:dyDescent="0.25">
      <c r="A6300" t="str">
        <f t="shared" si="99"/>
        <v>HFTD - Distribution</v>
      </c>
      <c r="B6300" t="s">
        <v>596</v>
      </c>
      <c r="C6300" t="s">
        <v>501</v>
      </c>
      <c r="D6300" t="s">
        <v>554</v>
      </c>
      <c r="E6300" t="s">
        <v>556</v>
      </c>
      <c r="F6300">
        <v>6.2013567221192402E-6</v>
      </c>
    </row>
    <row r="6301" spans="1:6" x14ac:dyDescent="0.25">
      <c r="A6301" t="str">
        <f t="shared" si="99"/>
        <v>HFTD - Distribution</v>
      </c>
      <c r="B6301" t="s">
        <v>596</v>
      </c>
      <c r="C6301" t="s">
        <v>501</v>
      </c>
      <c r="D6301" t="s">
        <v>554</v>
      </c>
      <c r="E6301" t="s">
        <v>558</v>
      </c>
      <c r="F6301">
        <v>2.9973224156909599E-5</v>
      </c>
    </row>
    <row r="6302" spans="1:6" x14ac:dyDescent="0.25">
      <c r="A6302" t="str">
        <f t="shared" si="99"/>
        <v>HFTD - Distribution</v>
      </c>
      <c r="B6302" t="s">
        <v>596</v>
      </c>
      <c r="C6302" t="s">
        <v>501</v>
      </c>
      <c r="D6302" t="s">
        <v>554</v>
      </c>
      <c r="E6302" t="s">
        <v>560</v>
      </c>
      <c r="F6302">
        <v>1.1254152652025E-6</v>
      </c>
    </row>
    <row r="6303" spans="1:6" x14ac:dyDescent="0.25">
      <c r="A6303" t="str">
        <f t="shared" si="99"/>
        <v>HFTD - Distribution</v>
      </c>
      <c r="B6303" t="s">
        <v>596</v>
      </c>
      <c r="C6303" t="s">
        <v>501</v>
      </c>
      <c r="D6303" t="s">
        <v>554</v>
      </c>
      <c r="E6303" t="s">
        <v>562</v>
      </c>
      <c r="F6303">
        <v>6.63995006469482E-5</v>
      </c>
    </row>
    <row r="6304" spans="1:6" x14ac:dyDescent="0.25">
      <c r="A6304" t="str">
        <f t="shared" si="99"/>
        <v>HFTD - Distribution</v>
      </c>
      <c r="B6304" t="s">
        <v>596</v>
      </c>
      <c r="C6304" t="s">
        <v>501</v>
      </c>
      <c r="D6304" t="s">
        <v>554</v>
      </c>
      <c r="E6304" t="s">
        <v>564</v>
      </c>
      <c r="F6304">
        <v>2.2738307981103898E-5</v>
      </c>
    </row>
    <row r="6305" spans="1:6" x14ac:dyDescent="0.25">
      <c r="A6305" t="str">
        <f t="shared" si="99"/>
        <v>HFTD - Distribution</v>
      </c>
      <c r="B6305" t="s">
        <v>596</v>
      </c>
      <c r="C6305" t="s">
        <v>501</v>
      </c>
      <c r="D6305" t="s">
        <v>554</v>
      </c>
      <c r="E6305" t="s">
        <v>566</v>
      </c>
      <c r="F6305">
        <v>1.8676837349891199E-5</v>
      </c>
    </row>
    <row r="6306" spans="1:6" x14ac:dyDescent="0.25">
      <c r="A6306" t="str">
        <f t="shared" si="99"/>
        <v>HFTD - Distribution</v>
      </c>
      <c r="B6306" t="s">
        <v>596</v>
      </c>
      <c r="C6306" t="s">
        <v>501</v>
      </c>
      <c r="D6306" t="s">
        <v>554</v>
      </c>
      <c r="E6306" t="s">
        <v>568</v>
      </c>
      <c r="F6306">
        <v>7.64833995728039E-5</v>
      </c>
    </row>
    <row r="6307" spans="1:6" x14ac:dyDescent="0.25">
      <c r="A6307" t="str">
        <f t="shared" si="99"/>
        <v>HFTD - Distribution</v>
      </c>
      <c r="B6307" t="s">
        <v>596</v>
      </c>
      <c r="C6307" t="s">
        <v>501</v>
      </c>
      <c r="D6307" t="s">
        <v>554</v>
      </c>
      <c r="E6307" t="s">
        <v>570</v>
      </c>
      <c r="F6307">
        <v>2.0130675497889499E-5</v>
      </c>
    </row>
    <row r="6308" spans="1:6" x14ac:dyDescent="0.25">
      <c r="A6308" t="str">
        <f t="shared" si="99"/>
        <v>HFTD - Distribution</v>
      </c>
      <c r="B6308" t="s">
        <v>596</v>
      </c>
      <c r="C6308" t="s">
        <v>501</v>
      </c>
      <c r="D6308" t="s">
        <v>554</v>
      </c>
      <c r="E6308" t="s">
        <v>571</v>
      </c>
      <c r="F6308">
        <v>2.1190184734620399E-6</v>
      </c>
    </row>
    <row r="6309" spans="1:6" x14ac:dyDescent="0.25">
      <c r="A6309" t="str">
        <f t="shared" si="99"/>
        <v>HFTD - Distribution</v>
      </c>
      <c r="B6309" t="s">
        <v>596</v>
      </c>
      <c r="C6309" t="s">
        <v>501</v>
      </c>
      <c r="D6309" t="s">
        <v>554</v>
      </c>
      <c r="E6309" t="s">
        <v>573</v>
      </c>
      <c r="F6309">
        <v>1.0335594536865399E-4</v>
      </c>
    </row>
    <row r="6310" spans="1:6" x14ac:dyDescent="0.25">
      <c r="A6310" t="str">
        <f t="shared" si="99"/>
        <v>HFTD - Distribution</v>
      </c>
      <c r="B6310" t="s">
        <v>596</v>
      </c>
      <c r="C6310" t="s">
        <v>501</v>
      </c>
      <c r="D6310" t="s">
        <v>574</v>
      </c>
      <c r="E6310" t="s">
        <v>575</v>
      </c>
      <c r="F6310">
        <v>0</v>
      </c>
    </row>
    <row r="6311" spans="1:6" x14ac:dyDescent="0.25">
      <c r="A6311" t="str">
        <f t="shared" si="99"/>
        <v>HFTD - Distribution</v>
      </c>
      <c r="B6311" t="s">
        <v>596</v>
      </c>
      <c r="C6311" t="s">
        <v>497</v>
      </c>
      <c r="D6311" t="s">
        <v>509</v>
      </c>
      <c r="E6311" t="s">
        <v>510</v>
      </c>
      <c r="F6311">
        <v>0</v>
      </c>
    </row>
    <row r="6312" spans="1:6" x14ac:dyDescent="0.25">
      <c r="A6312" t="str">
        <f t="shared" si="99"/>
        <v>HFTD - Distribution</v>
      </c>
      <c r="B6312" t="s">
        <v>596</v>
      </c>
      <c r="C6312" t="s">
        <v>497</v>
      </c>
      <c r="D6312" t="s">
        <v>509</v>
      </c>
      <c r="E6312" t="s">
        <v>512</v>
      </c>
      <c r="F6312">
        <v>0</v>
      </c>
    </row>
    <row r="6313" spans="1:6" x14ac:dyDescent="0.25">
      <c r="A6313" t="str">
        <f t="shared" si="99"/>
        <v>HFTD - Distribution</v>
      </c>
      <c r="B6313" t="s">
        <v>596</v>
      </c>
      <c r="C6313" t="s">
        <v>497</v>
      </c>
      <c r="D6313" t="s">
        <v>509</v>
      </c>
      <c r="E6313" t="s">
        <v>514</v>
      </c>
      <c r="F6313">
        <v>0</v>
      </c>
    </row>
    <row r="6314" spans="1:6" x14ac:dyDescent="0.25">
      <c r="A6314" t="str">
        <f t="shared" si="99"/>
        <v>HFTD - Distribution</v>
      </c>
      <c r="B6314" t="s">
        <v>596</v>
      </c>
      <c r="C6314" t="s">
        <v>497</v>
      </c>
      <c r="D6314" t="s">
        <v>509</v>
      </c>
      <c r="E6314" t="s">
        <v>516</v>
      </c>
      <c r="F6314">
        <v>0</v>
      </c>
    </row>
    <row r="6315" spans="1:6" x14ac:dyDescent="0.25">
      <c r="A6315" t="str">
        <f t="shared" si="99"/>
        <v>HFTD - Distribution</v>
      </c>
      <c r="B6315" t="s">
        <v>596</v>
      </c>
      <c r="C6315" t="s">
        <v>497</v>
      </c>
      <c r="D6315" t="s">
        <v>518</v>
      </c>
      <c r="E6315" t="s">
        <v>518</v>
      </c>
      <c r="F6315">
        <v>0</v>
      </c>
    </row>
    <row r="6316" spans="1:6" x14ac:dyDescent="0.25">
      <c r="A6316" t="str">
        <f t="shared" si="99"/>
        <v>HFTD - Distribution</v>
      </c>
      <c r="B6316" t="s">
        <v>596</v>
      </c>
      <c r="C6316" t="s">
        <v>497</v>
      </c>
      <c r="D6316" t="s">
        <v>520</v>
      </c>
      <c r="E6316" t="s">
        <v>521</v>
      </c>
      <c r="F6316">
        <v>0</v>
      </c>
    </row>
    <row r="6317" spans="1:6" x14ac:dyDescent="0.25">
      <c r="A6317" t="str">
        <f t="shared" si="99"/>
        <v>HFTD - Distribution</v>
      </c>
      <c r="B6317" t="s">
        <v>596</v>
      </c>
      <c r="C6317" t="s">
        <v>497</v>
      </c>
      <c r="D6317" t="s">
        <v>520</v>
      </c>
      <c r="E6317" t="s">
        <v>523</v>
      </c>
      <c r="F6317">
        <v>0</v>
      </c>
    </row>
    <row r="6318" spans="1:6" x14ac:dyDescent="0.25">
      <c r="A6318" t="str">
        <f t="shared" si="99"/>
        <v>HFTD - Distribution</v>
      </c>
      <c r="B6318" t="s">
        <v>596</v>
      </c>
      <c r="C6318" t="s">
        <v>497</v>
      </c>
      <c r="D6318" t="s">
        <v>520</v>
      </c>
      <c r="E6318" t="s">
        <v>525</v>
      </c>
      <c r="F6318">
        <v>4.3432073870199404E-3</v>
      </c>
    </row>
    <row r="6319" spans="1:6" x14ac:dyDescent="0.25">
      <c r="A6319" t="str">
        <f t="shared" si="99"/>
        <v>HFTD - Distribution</v>
      </c>
      <c r="B6319" t="s">
        <v>596</v>
      </c>
      <c r="C6319" t="s">
        <v>497</v>
      </c>
      <c r="D6319" t="s">
        <v>520</v>
      </c>
      <c r="E6319" t="s">
        <v>526</v>
      </c>
      <c r="F6319">
        <v>1.21360794109556E-3</v>
      </c>
    </row>
    <row r="6320" spans="1:6" x14ac:dyDescent="0.25">
      <c r="A6320" t="str">
        <f t="shared" si="99"/>
        <v>HFTD - Distribution</v>
      </c>
      <c r="B6320" t="s">
        <v>596</v>
      </c>
      <c r="C6320" t="s">
        <v>497</v>
      </c>
      <c r="D6320" t="s">
        <v>520</v>
      </c>
      <c r="E6320" t="s">
        <v>527</v>
      </c>
      <c r="F6320">
        <v>1.56112668176736E-4</v>
      </c>
    </row>
    <row r="6321" spans="1:6" x14ac:dyDescent="0.25">
      <c r="A6321" t="str">
        <f t="shared" si="99"/>
        <v>HFTD - Distribution</v>
      </c>
      <c r="B6321" t="s">
        <v>596</v>
      </c>
      <c r="C6321" t="s">
        <v>497</v>
      </c>
      <c r="D6321" t="s">
        <v>520</v>
      </c>
      <c r="E6321" t="s">
        <v>529</v>
      </c>
      <c r="F6321">
        <v>1.7205922536382901E-4</v>
      </c>
    </row>
    <row r="6322" spans="1:6" x14ac:dyDescent="0.25">
      <c r="A6322" t="str">
        <f t="shared" si="99"/>
        <v>HFTD - Distribution</v>
      </c>
      <c r="B6322" t="s">
        <v>596</v>
      </c>
      <c r="C6322" t="s">
        <v>497</v>
      </c>
      <c r="D6322" t="s">
        <v>520</v>
      </c>
      <c r="E6322" t="s">
        <v>530</v>
      </c>
      <c r="F6322">
        <v>6.1475966673133294E-5</v>
      </c>
    </row>
    <row r="6323" spans="1:6" x14ac:dyDescent="0.25">
      <c r="A6323" t="str">
        <f t="shared" si="99"/>
        <v>HFTD - Distribution</v>
      </c>
      <c r="B6323" t="s">
        <v>596</v>
      </c>
      <c r="C6323" t="s">
        <v>497</v>
      </c>
      <c r="D6323" t="s">
        <v>520</v>
      </c>
      <c r="E6323" t="s">
        <v>531</v>
      </c>
      <c r="F6323">
        <v>0</v>
      </c>
    </row>
    <row r="6324" spans="1:6" x14ac:dyDescent="0.25">
      <c r="A6324" t="str">
        <f t="shared" si="99"/>
        <v>HFTD - Distribution</v>
      </c>
      <c r="B6324" t="s">
        <v>596</v>
      </c>
      <c r="C6324" t="s">
        <v>497</v>
      </c>
      <c r="D6324" t="s">
        <v>520</v>
      </c>
      <c r="E6324" t="s">
        <v>532</v>
      </c>
      <c r="F6324">
        <v>2.6076002641145599E-4</v>
      </c>
    </row>
    <row r="6325" spans="1:6" x14ac:dyDescent="0.25">
      <c r="A6325" t="str">
        <f t="shared" si="99"/>
        <v>HFTD - Distribution</v>
      </c>
      <c r="B6325" t="s">
        <v>596</v>
      </c>
      <c r="C6325" t="s">
        <v>497</v>
      </c>
      <c r="D6325" t="s">
        <v>520</v>
      </c>
      <c r="E6325" t="s">
        <v>533</v>
      </c>
      <c r="F6325">
        <v>1.6547727023767599E-4</v>
      </c>
    </row>
    <row r="6326" spans="1:6" x14ac:dyDescent="0.25">
      <c r="A6326" t="str">
        <f t="shared" si="99"/>
        <v>HFTD - Distribution</v>
      </c>
      <c r="B6326" t="s">
        <v>596</v>
      </c>
      <c r="C6326" t="s">
        <v>497</v>
      </c>
      <c r="D6326" t="s">
        <v>520</v>
      </c>
      <c r="E6326" t="s">
        <v>534</v>
      </c>
      <c r="F6326">
        <v>0</v>
      </c>
    </row>
    <row r="6327" spans="1:6" x14ac:dyDescent="0.25">
      <c r="A6327" t="str">
        <f t="shared" si="99"/>
        <v>HFTD - Distribution</v>
      </c>
      <c r="B6327" t="s">
        <v>596</v>
      </c>
      <c r="C6327" t="s">
        <v>497</v>
      </c>
      <c r="D6327" t="s">
        <v>520</v>
      </c>
      <c r="E6327" t="s">
        <v>535</v>
      </c>
      <c r="F6327">
        <v>0</v>
      </c>
    </row>
    <row r="6328" spans="1:6" x14ac:dyDescent="0.25">
      <c r="A6328" t="str">
        <f t="shared" si="99"/>
        <v>HFTD - Distribution</v>
      </c>
      <c r="B6328" t="s">
        <v>596</v>
      </c>
      <c r="C6328" t="s">
        <v>497</v>
      </c>
      <c r="D6328" t="s">
        <v>520</v>
      </c>
      <c r="E6328" t="s">
        <v>537</v>
      </c>
      <c r="F6328">
        <v>0</v>
      </c>
    </row>
    <row r="6329" spans="1:6" x14ac:dyDescent="0.25">
      <c r="A6329" t="str">
        <f t="shared" si="99"/>
        <v>HFTD - Distribution</v>
      </c>
      <c r="B6329" t="s">
        <v>596</v>
      </c>
      <c r="C6329" t="s">
        <v>497</v>
      </c>
      <c r="D6329" t="s">
        <v>520</v>
      </c>
      <c r="E6329" t="s">
        <v>541</v>
      </c>
      <c r="F6329">
        <v>3.7918890766091601E-6</v>
      </c>
    </row>
    <row r="6330" spans="1:6" x14ac:dyDescent="0.25">
      <c r="A6330" t="str">
        <f t="shared" si="99"/>
        <v>HFTD - Distribution</v>
      </c>
      <c r="B6330" t="s">
        <v>596</v>
      </c>
      <c r="C6330" t="s">
        <v>497</v>
      </c>
      <c r="D6330" t="s">
        <v>520</v>
      </c>
      <c r="E6330" t="s">
        <v>543</v>
      </c>
      <c r="F6330">
        <v>0</v>
      </c>
    </row>
    <row r="6331" spans="1:6" x14ac:dyDescent="0.25">
      <c r="A6331" t="str">
        <f t="shared" si="99"/>
        <v>HFTD - Distribution</v>
      </c>
      <c r="B6331" t="s">
        <v>596</v>
      </c>
      <c r="C6331" t="s">
        <v>497</v>
      </c>
      <c r="D6331" t="s">
        <v>545</v>
      </c>
      <c r="E6331" t="s">
        <v>546</v>
      </c>
      <c r="F6331">
        <v>0</v>
      </c>
    </row>
    <row r="6332" spans="1:6" x14ac:dyDescent="0.25">
      <c r="A6332" t="str">
        <f t="shared" si="99"/>
        <v>HFTD - Distribution</v>
      </c>
      <c r="B6332" t="s">
        <v>596</v>
      </c>
      <c r="C6332" t="s">
        <v>497</v>
      </c>
      <c r="D6332" t="s">
        <v>548</v>
      </c>
      <c r="E6332" t="s">
        <v>548</v>
      </c>
      <c r="F6332">
        <v>0</v>
      </c>
    </row>
    <row r="6333" spans="1:6" x14ac:dyDescent="0.25">
      <c r="A6333" t="str">
        <f t="shared" si="99"/>
        <v>HFTD - Distribution</v>
      </c>
      <c r="B6333" t="s">
        <v>596</v>
      </c>
      <c r="C6333" t="s">
        <v>497</v>
      </c>
      <c r="D6333" t="s">
        <v>550</v>
      </c>
      <c r="E6333" t="s">
        <v>550</v>
      </c>
      <c r="F6333">
        <v>0</v>
      </c>
    </row>
    <row r="6334" spans="1:6" x14ac:dyDescent="0.25">
      <c r="A6334" t="str">
        <f t="shared" si="99"/>
        <v>HFTD - Distribution</v>
      </c>
      <c r="B6334" t="s">
        <v>596</v>
      </c>
      <c r="C6334" t="s">
        <v>497</v>
      </c>
      <c r="D6334" t="s">
        <v>552</v>
      </c>
      <c r="E6334" t="s">
        <v>552</v>
      </c>
      <c r="F6334">
        <v>0</v>
      </c>
    </row>
    <row r="6335" spans="1:6" x14ac:dyDescent="0.25">
      <c r="A6335" t="str">
        <f t="shared" si="99"/>
        <v>HFTD - Distribution</v>
      </c>
      <c r="B6335" t="s">
        <v>596</v>
      </c>
      <c r="C6335" t="s">
        <v>497</v>
      </c>
      <c r="D6335" t="s">
        <v>554</v>
      </c>
      <c r="E6335" t="s">
        <v>555</v>
      </c>
      <c r="F6335">
        <v>2.6215222643655102E-4</v>
      </c>
    </row>
    <row r="6336" spans="1:6" x14ac:dyDescent="0.25">
      <c r="A6336" t="str">
        <f t="shared" si="99"/>
        <v>HFTD - Distribution</v>
      </c>
      <c r="B6336" t="s">
        <v>596</v>
      </c>
      <c r="C6336" t="s">
        <v>497</v>
      </c>
      <c r="D6336" t="s">
        <v>554</v>
      </c>
      <c r="E6336" t="s">
        <v>556</v>
      </c>
      <c r="F6336">
        <v>3.7726564508981501E-4</v>
      </c>
    </row>
    <row r="6337" spans="1:6" x14ac:dyDescent="0.25">
      <c r="A6337" t="str">
        <f t="shared" si="99"/>
        <v>HFTD - Distribution</v>
      </c>
      <c r="B6337" t="s">
        <v>596</v>
      </c>
      <c r="C6337" t="s">
        <v>497</v>
      </c>
      <c r="D6337" t="s">
        <v>554</v>
      </c>
      <c r="E6337" t="s">
        <v>558</v>
      </c>
      <c r="F6337">
        <v>1.8234506179341001E-3</v>
      </c>
    </row>
    <row r="6338" spans="1:6" x14ac:dyDescent="0.25">
      <c r="A6338" t="str">
        <f t="shared" si="99"/>
        <v>HFTD - Distribution</v>
      </c>
      <c r="B6338" t="s">
        <v>596</v>
      </c>
      <c r="C6338" t="s">
        <v>497</v>
      </c>
      <c r="D6338" t="s">
        <v>554</v>
      </c>
      <c r="E6338" t="s">
        <v>560</v>
      </c>
      <c r="F6338">
        <v>6.8014220712542294E-5</v>
      </c>
    </row>
    <row r="6339" spans="1:6" x14ac:dyDescent="0.25">
      <c r="A6339" t="str">
        <f t="shared" ref="A6339:A6402" si="100">IF(ISNUMBER(FIND("non-HFTD - Transmission", B6339)), "non-HFTD - Transmission",
            IF(ISNUMBER(FIND("HFTD - Transmission", B6339)), "HFTD - Transmission",
                 IF(ISNUMBER(FIND("non-HFTD - Distribution", B6339)), "non-HFTD - Distribution",
                         IF(ISNUMBER(FIND("HFTD - Distribution", B6339)), "HFTD - Distribution", B6339))))</f>
        <v>HFTD - Distribution</v>
      </c>
      <c r="B6339" t="s">
        <v>596</v>
      </c>
      <c r="C6339" t="s">
        <v>497</v>
      </c>
      <c r="D6339" t="s">
        <v>554</v>
      </c>
      <c r="E6339" t="s">
        <v>562</v>
      </c>
      <c r="F6339">
        <v>4.0128390220400302E-3</v>
      </c>
    </row>
    <row r="6340" spans="1:6" x14ac:dyDescent="0.25">
      <c r="A6340" t="str">
        <f t="shared" si="100"/>
        <v>HFTD - Distribution</v>
      </c>
      <c r="B6340" t="s">
        <v>596</v>
      </c>
      <c r="C6340" t="s">
        <v>497</v>
      </c>
      <c r="D6340" t="s">
        <v>554</v>
      </c>
      <c r="E6340" t="s">
        <v>564</v>
      </c>
      <c r="F6340">
        <v>1.38330736532932E-3</v>
      </c>
    </row>
    <row r="6341" spans="1:6" x14ac:dyDescent="0.25">
      <c r="A6341" t="str">
        <f t="shared" si="100"/>
        <v>HFTD - Distribution</v>
      </c>
      <c r="B6341" t="s">
        <v>596</v>
      </c>
      <c r="C6341" t="s">
        <v>497</v>
      </c>
      <c r="D6341" t="s">
        <v>554</v>
      </c>
      <c r="E6341" t="s">
        <v>566</v>
      </c>
      <c r="F6341">
        <v>1.13622379856199E-3</v>
      </c>
    </row>
    <row r="6342" spans="1:6" x14ac:dyDescent="0.25">
      <c r="A6342" t="str">
        <f t="shared" si="100"/>
        <v>HFTD - Distribution</v>
      </c>
      <c r="B6342" t="s">
        <v>596</v>
      </c>
      <c r="C6342" t="s">
        <v>497</v>
      </c>
      <c r="D6342" t="s">
        <v>554</v>
      </c>
      <c r="E6342" t="s">
        <v>568</v>
      </c>
      <c r="F6342">
        <v>4.6529429561077201E-3</v>
      </c>
    </row>
    <row r="6343" spans="1:6" x14ac:dyDescent="0.25">
      <c r="A6343" t="str">
        <f t="shared" si="100"/>
        <v>HFTD - Distribution</v>
      </c>
      <c r="B6343" t="s">
        <v>596</v>
      </c>
      <c r="C6343" t="s">
        <v>497</v>
      </c>
      <c r="D6343" t="s">
        <v>554</v>
      </c>
      <c r="E6343" t="s">
        <v>570</v>
      </c>
      <c r="F6343">
        <v>1.2246694744581E-3</v>
      </c>
    </row>
    <row r="6344" spans="1:6" x14ac:dyDescent="0.25">
      <c r="A6344" t="str">
        <f t="shared" si="100"/>
        <v>HFTD - Distribution</v>
      </c>
      <c r="B6344" t="s">
        <v>596</v>
      </c>
      <c r="C6344" t="s">
        <v>497</v>
      </c>
      <c r="D6344" t="s">
        <v>554</v>
      </c>
      <c r="E6344" t="s">
        <v>571</v>
      </c>
      <c r="F6344">
        <v>1.2891257625874701E-4</v>
      </c>
    </row>
    <row r="6345" spans="1:6" x14ac:dyDescent="0.25">
      <c r="A6345" t="str">
        <f t="shared" si="100"/>
        <v>HFTD - Distribution</v>
      </c>
      <c r="B6345" t="s">
        <v>596</v>
      </c>
      <c r="C6345" t="s">
        <v>497</v>
      </c>
      <c r="D6345" t="s">
        <v>554</v>
      </c>
      <c r="E6345" t="s">
        <v>573</v>
      </c>
      <c r="F6345">
        <v>6.2877607514969401E-3</v>
      </c>
    </row>
    <row r="6346" spans="1:6" x14ac:dyDescent="0.25">
      <c r="A6346" t="str">
        <f t="shared" si="100"/>
        <v>HFTD - Distribution</v>
      </c>
      <c r="B6346" t="s">
        <v>596</v>
      </c>
      <c r="C6346" t="s">
        <v>497</v>
      </c>
      <c r="D6346" t="s">
        <v>574</v>
      </c>
      <c r="E6346" t="s">
        <v>575</v>
      </c>
      <c r="F6346">
        <v>0</v>
      </c>
    </row>
    <row r="6347" spans="1:6" x14ac:dyDescent="0.25">
      <c r="A6347" t="str">
        <f t="shared" si="100"/>
        <v>HFTD - Distribution</v>
      </c>
      <c r="B6347" t="s">
        <v>596</v>
      </c>
      <c r="C6347" t="s">
        <v>498</v>
      </c>
      <c r="D6347" t="s">
        <v>509</v>
      </c>
      <c r="E6347" t="s">
        <v>510</v>
      </c>
      <c r="F6347">
        <v>3.1799413535460999E-3</v>
      </c>
    </row>
    <row r="6348" spans="1:6" x14ac:dyDescent="0.25">
      <c r="A6348" t="str">
        <f t="shared" si="100"/>
        <v>HFTD - Distribution</v>
      </c>
      <c r="B6348" t="s">
        <v>596</v>
      </c>
      <c r="C6348" t="s">
        <v>498</v>
      </c>
      <c r="D6348" t="s">
        <v>509</v>
      </c>
      <c r="E6348" t="s">
        <v>512</v>
      </c>
      <c r="F6348">
        <v>2.0389410694473501E-4</v>
      </c>
    </row>
    <row r="6349" spans="1:6" x14ac:dyDescent="0.25">
      <c r="A6349" t="str">
        <f t="shared" si="100"/>
        <v>HFTD - Distribution</v>
      </c>
      <c r="B6349" t="s">
        <v>596</v>
      </c>
      <c r="C6349" t="s">
        <v>498</v>
      </c>
      <c r="D6349" t="s">
        <v>509</v>
      </c>
      <c r="E6349" t="s">
        <v>514</v>
      </c>
      <c r="F6349">
        <v>2.8235360063686601E-3</v>
      </c>
    </row>
    <row r="6350" spans="1:6" x14ac:dyDescent="0.25">
      <c r="A6350" t="str">
        <f t="shared" si="100"/>
        <v>HFTD - Distribution</v>
      </c>
      <c r="B6350" t="s">
        <v>596</v>
      </c>
      <c r="C6350" t="s">
        <v>498</v>
      </c>
      <c r="D6350" t="s">
        <v>509</v>
      </c>
      <c r="E6350" t="s">
        <v>516</v>
      </c>
      <c r="F6350">
        <v>5.6323248063222704E-4</v>
      </c>
    </row>
    <row r="6351" spans="1:6" x14ac:dyDescent="0.25">
      <c r="A6351" t="str">
        <f t="shared" si="100"/>
        <v>HFTD - Distribution</v>
      </c>
      <c r="B6351" t="s">
        <v>596</v>
      </c>
      <c r="C6351" t="s">
        <v>498</v>
      </c>
      <c r="D6351" t="s">
        <v>518</v>
      </c>
      <c r="E6351" t="s">
        <v>518</v>
      </c>
      <c r="F6351">
        <v>6.3611769210045001E-6</v>
      </c>
    </row>
    <row r="6352" spans="1:6" x14ac:dyDescent="0.25">
      <c r="A6352" t="str">
        <f t="shared" si="100"/>
        <v>HFTD - Distribution</v>
      </c>
      <c r="B6352" t="s">
        <v>596</v>
      </c>
      <c r="C6352" t="s">
        <v>498</v>
      </c>
      <c r="D6352" t="s">
        <v>520</v>
      </c>
      <c r="E6352" t="s">
        <v>521</v>
      </c>
      <c r="F6352">
        <v>0</v>
      </c>
    </row>
    <row r="6353" spans="1:6" x14ac:dyDescent="0.25">
      <c r="A6353" t="str">
        <f t="shared" si="100"/>
        <v>HFTD - Distribution</v>
      </c>
      <c r="B6353" t="s">
        <v>596</v>
      </c>
      <c r="C6353" t="s">
        <v>498</v>
      </c>
      <c r="D6353" t="s">
        <v>520</v>
      </c>
      <c r="E6353" t="s">
        <v>523</v>
      </c>
      <c r="F6353">
        <v>0</v>
      </c>
    </row>
    <row r="6354" spans="1:6" x14ac:dyDescent="0.25">
      <c r="A6354" t="str">
        <f t="shared" si="100"/>
        <v>HFTD - Distribution</v>
      </c>
      <c r="B6354" t="s">
        <v>596</v>
      </c>
      <c r="C6354" t="s">
        <v>498</v>
      </c>
      <c r="D6354" t="s">
        <v>520</v>
      </c>
      <c r="E6354" t="s">
        <v>525</v>
      </c>
      <c r="F6354">
        <v>5.3601505517526397E-2</v>
      </c>
    </row>
    <row r="6355" spans="1:6" x14ac:dyDescent="0.25">
      <c r="A6355" t="str">
        <f t="shared" si="100"/>
        <v>HFTD - Distribution</v>
      </c>
      <c r="B6355" t="s">
        <v>596</v>
      </c>
      <c r="C6355" t="s">
        <v>498</v>
      </c>
      <c r="D6355" t="s">
        <v>520</v>
      </c>
      <c r="E6355" t="s">
        <v>526</v>
      </c>
      <c r="F6355">
        <v>1.4976562579666701E-2</v>
      </c>
    </row>
    <row r="6356" spans="1:6" x14ac:dyDescent="0.25">
      <c r="A6356" t="str">
        <f t="shared" si="100"/>
        <v>HFTD - Distribution</v>
      </c>
      <c r="B6356" t="s">
        <v>596</v>
      </c>
      <c r="C6356" t="s">
        <v>498</v>
      </c>
      <c r="D6356" t="s">
        <v>520</v>
      </c>
      <c r="E6356" t="s">
        <v>527</v>
      </c>
      <c r="F6356">
        <v>1.9228508010926701E-3</v>
      </c>
    </row>
    <row r="6357" spans="1:6" x14ac:dyDescent="0.25">
      <c r="A6357" t="str">
        <f t="shared" si="100"/>
        <v>HFTD - Distribution</v>
      </c>
      <c r="B6357" t="s">
        <v>596</v>
      </c>
      <c r="C6357" t="s">
        <v>498</v>
      </c>
      <c r="D6357" t="s">
        <v>520</v>
      </c>
      <c r="E6357" t="s">
        <v>529</v>
      </c>
      <c r="F6357">
        <v>2.0690698126957499E-3</v>
      </c>
    </row>
    <row r="6358" spans="1:6" x14ac:dyDescent="0.25">
      <c r="A6358" t="str">
        <f t="shared" si="100"/>
        <v>HFTD - Distribution</v>
      </c>
      <c r="B6358" t="s">
        <v>596</v>
      </c>
      <c r="C6358" t="s">
        <v>498</v>
      </c>
      <c r="D6358" t="s">
        <v>520</v>
      </c>
      <c r="E6358" t="s">
        <v>530</v>
      </c>
      <c r="F6358">
        <v>7.3984584101603095E-4</v>
      </c>
    </row>
    <row r="6359" spans="1:6" x14ac:dyDescent="0.25">
      <c r="A6359" t="str">
        <f t="shared" si="100"/>
        <v>HFTD - Distribution</v>
      </c>
      <c r="B6359" t="s">
        <v>596</v>
      </c>
      <c r="C6359" t="s">
        <v>498</v>
      </c>
      <c r="D6359" t="s">
        <v>520</v>
      </c>
      <c r="E6359" t="s">
        <v>531</v>
      </c>
      <c r="F6359">
        <v>0</v>
      </c>
    </row>
    <row r="6360" spans="1:6" x14ac:dyDescent="0.25">
      <c r="A6360" t="str">
        <f t="shared" si="100"/>
        <v>HFTD - Distribution</v>
      </c>
      <c r="B6360" t="s">
        <v>596</v>
      </c>
      <c r="C6360" t="s">
        <v>498</v>
      </c>
      <c r="D6360" t="s">
        <v>520</v>
      </c>
      <c r="E6360" t="s">
        <v>532</v>
      </c>
      <c r="F6360">
        <v>3.14287442955432E-3</v>
      </c>
    </row>
    <row r="6361" spans="1:6" x14ac:dyDescent="0.25">
      <c r="A6361" t="str">
        <f t="shared" si="100"/>
        <v>HFTD - Distribution</v>
      </c>
      <c r="B6361" t="s">
        <v>596</v>
      </c>
      <c r="C6361" t="s">
        <v>498</v>
      </c>
      <c r="D6361" t="s">
        <v>520</v>
      </c>
      <c r="E6361" t="s">
        <v>533</v>
      </c>
      <c r="F6361">
        <v>1.9965091525395101E-3</v>
      </c>
    </row>
    <row r="6362" spans="1:6" x14ac:dyDescent="0.25">
      <c r="A6362" t="str">
        <f t="shared" si="100"/>
        <v>HFTD - Distribution</v>
      </c>
      <c r="B6362" t="s">
        <v>596</v>
      </c>
      <c r="C6362" t="s">
        <v>498</v>
      </c>
      <c r="D6362" t="s">
        <v>520</v>
      </c>
      <c r="E6362" t="s">
        <v>534</v>
      </c>
      <c r="F6362">
        <v>0</v>
      </c>
    </row>
    <row r="6363" spans="1:6" x14ac:dyDescent="0.25">
      <c r="A6363" t="str">
        <f t="shared" si="100"/>
        <v>HFTD - Distribution</v>
      </c>
      <c r="B6363" t="s">
        <v>596</v>
      </c>
      <c r="C6363" t="s">
        <v>498</v>
      </c>
      <c r="D6363" t="s">
        <v>520</v>
      </c>
      <c r="E6363" t="s">
        <v>535</v>
      </c>
      <c r="F6363">
        <v>0</v>
      </c>
    </row>
    <row r="6364" spans="1:6" x14ac:dyDescent="0.25">
      <c r="A6364" t="str">
        <f t="shared" si="100"/>
        <v>HFTD - Distribution</v>
      </c>
      <c r="B6364" t="s">
        <v>596</v>
      </c>
      <c r="C6364" t="s">
        <v>498</v>
      </c>
      <c r="D6364" t="s">
        <v>520</v>
      </c>
      <c r="E6364" t="s">
        <v>537</v>
      </c>
      <c r="F6364">
        <v>0</v>
      </c>
    </row>
    <row r="6365" spans="1:6" x14ac:dyDescent="0.25">
      <c r="A6365" t="str">
        <f t="shared" si="100"/>
        <v>HFTD - Distribution</v>
      </c>
      <c r="B6365" t="s">
        <v>596</v>
      </c>
      <c r="C6365" t="s">
        <v>498</v>
      </c>
      <c r="D6365" t="s">
        <v>520</v>
      </c>
      <c r="E6365" t="s">
        <v>541</v>
      </c>
      <c r="F6365">
        <v>4.5626813675661801E-5</v>
      </c>
    </row>
    <row r="6366" spans="1:6" x14ac:dyDescent="0.25">
      <c r="A6366" t="str">
        <f t="shared" si="100"/>
        <v>HFTD - Distribution</v>
      </c>
      <c r="B6366" t="s">
        <v>596</v>
      </c>
      <c r="C6366" t="s">
        <v>498</v>
      </c>
      <c r="D6366" t="s">
        <v>520</v>
      </c>
      <c r="E6366" t="s">
        <v>543</v>
      </c>
      <c r="F6366">
        <v>0</v>
      </c>
    </row>
    <row r="6367" spans="1:6" x14ac:dyDescent="0.25">
      <c r="A6367" t="str">
        <f t="shared" si="100"/>
        <v>HFTD - Distribution</v>
      </c>
      <c r="B6367" t="s">
        <v>596</v>
      </c>
      <c r="C6367" t="s">
        <v>498</v>
      </c>
      <c r="D6367" t="s">
        <v>545</v>
      </c>
      <c r="E6367" t="s">
        <v>546</v>
      </c>
      <c r="F6367">
        <v>2.18849705062397E-3</v>
      </c>
    </row>
    <row r="6368" spans="1:6" x14ac:dyDescent="0.25">
      <c r="A6368" t="str">
        <f t="shared" si="100"/>
        <v>HFTD - Distribution</v>
      </c>
      <c r="B6368" t="s">
        <v>596</v>
      </c>
      <c r="C6368" t="s">
        <v>498</v>
      </c>
      <c r="D6368" t="s">
        <v>548</v>
      </c>
      <c r="E6368" t="s">
        <v>548</v>
      </c>
      <c r="F6368">
        <v>9.4321862123311201E-3</v>
      </c>
    </row>
    <row r="6369" spans="1:6" x14ac:dyDescent="0.25">
      <c r="A6369" t="str">
        <f t="shared" si="100"/>
        <v>HFTD - Distribution</v>
      </c>
      <c r="B6369" t="s">
        <v>596</v>
      </c>
      <c r="C6369" t="s">
        <v>498</v>
      </c>
      <c r="D6369" t="s">
        <v>550</v>
      </c>
      <c r="E6369" t="s">
        <v>550</v>
      </c>
      <c r="F6369">
        <v>9.1921376348233898E-4</v>
      </c>
    </row>
    <row r="6370" spans="1:6" x14ac:dyDescent="0.25">
      <c r="A6370" t="str">
        <f t="shared" si="100"/>
        <v>HFTD - Distribution</v>
      </c>
      <c r="B6370" t="s">
        <v>596</v>
      </c>
      <c r="C6370" t="s">
        <v>498</v>
      </c>
      <c r="D6370" t="s">
        <v>552</v>
      </c>
      <c r="E6370" t="s">
        <v>552</v>
      </c>
      <c r="F6370">
        <v>1.5422574230066301E-5</v>
      </c>
    </row>
    <row r="6371" spans="1:6" x14ac:dyDescent="0.25">
      <c r="A6371" t="str">
        <f t="shared" si="100"/>
        <v>HFTD - Distribution</v>
      </c>
      <c r="B6371" t="s">
        <v>596</v>
      </c>
      <c r="C6371" t="s">
        <v>498</v>
      </c>
      <c r="D6371" t="s">
        <v>554</v>
      </c>
      <c r="E6371" t="s">
        <v>555</v>
      </c>
      <c r="F6371">
        <v>9.7187409083869594E-3</v>
      </c>
    </row>
    <row r="6372" spans="1:6" x14ac:dyDescent="0.25">
      <c r="A6372" t="str">
        <f t="shared" si="100"/>
        <v>HFTD - Distribution</v>
      </c>
      <c r="B6372" t="s">
        <v>596</v>
      </c>
      <c r="C6372" t="s">
        <v>498</v>
      </c>
      <c r="D6372" t="s">
        <v>554</v>
      </c>
      <c r="E6372" t="s">
        <v>556</v>
      </c>
      <c r="F6372">
        <v>1.39836233884344E-2</v>
      </c>
    </row>
    <row r="6373" spans="1:6" x14ac:dyDescent="0.25">
      <c r="A6373" t="str">
        <f t="shared" si="100"/>
        <v>HFTD - Distribution</v>
      </c>
      <c r="B6373" t="s">
        <v>596</v>
      </c>
      <c r="C6373" t="s">
        <v>498</v>
      </c>
      <c r="D6373" t="s">
        <v>554</v>
      </c>
      <c r="E6373" t="s">
        <v>558</v>
      </c>
      <c r="F6373">
        <v>6.7587513044099601E-2</v>
      </c>
    </row>
    <row r="6374" spans="1:6" x14ac:dyDescent="0.25">
      <c r="A6374" t="str">
        <f t="shared" si="100"/>
        <v>HFTD - Distribution</v>
      </c>
      <c r="B6374" t="s">
        <v>596</v>
      </c>
      <c r="C6374" t="s">
        <v>498</v>
      </c>
      <c r="D6374" t="s">
        <v>554</v>
      </c>
      <c r="E6374" t="s">
        <v>560</v>
      </c>
      <c r="F6374">
        <v>2.5218817355978098E-3</v>
      </c>
    </row>
    <row r="6375" spans="1:6" x14ac:dyDescent="0.25">
      <c r="A6375" t="str">
        <f t="shared" si="100"/>
        <v>HFTD - Distribution</v>
      </c>
      <c r="B6375" t="s">
        <v>596</v>
      </c>
      <c r="C6375" t="s">
        <v>498</v>
      </c>
      <c r="D6375" t="s">
        <v>554</v>
      </c>
      <c r="E6375" t="s">
        <v>562</v>
      </c>
      <c r="F6375">
        <v>0.148791022400272</v>
      </c>
    </row>
    <row r="6376" spans="1:6" x14ac:dyDescent="0.25">
      <c r="A6376" t="str">
        <f t="shared" si="100"/>
        <v>HFTD - Distribution</v>
      </c>
      <c r="B6376" t="s">
        <v>596</v>
      </c>
      <c r="C6376" t="s">
        <v>498</v>
      </c>
      <c r="D6376" t="s">
        <v>554</v>
      </c>
      <c r="E6376" t="s">
        <v>564</v>
      </c>
      <c r="F6376">
        <v>5.12732857575929E-2</v>
      </c>
    </row>
    <row r="6377" spans="1:6" x14ac:dyDescent="0.25">
      <c r="A6377" t="str">
        <f t="shared" si="100"/>
        <v>HFTD - Distribution</v>
      </c>
      <c r="B6377" t="s">
        <v>596</v>
      </c>
      <c r="C6377" t="s">
        <v>498</v>
      </c>
      <c r="D6377" t="s">
        <v>554</v>
      </c>
      <c r="E6377" t="s">
        <v>566</v>
      </c>
      <c r="F6377">
        <v>4.2114955047880598E-2</v>
      </c>
    </row>
    <row r="6378" spans="1:6" x14ac:dyDescent="0.25">
      <c r="A6378" t="str">
        <f t="shared" si="100"/>
        <v>HFTD - Distribution</v>
      </c>
      <c r="B6378" t="s">
        <v>596</v>
      </c>
      <c r="C6378" t="s">
        <v>498</v>
      </c>
      <c r="D6378" t="s">
        <v>554</v>
      </c>
      <c r="E6378" t="s">
        <v>568</v>
      </c>
      <c r="F6378">
        <v>0.17246468845735699</v>
      </c>
    </row>
    <row r="6379" spans="1:6" x14ac:dyDescent="0.25">
      <c r="A6379" t="str">
        <f t="shared" si="100"/>
        <v>HFTD - Distribution</v>
      </c>
      <c r="B6379" t="s">
        <v>596</v>
      </c>
      <c r="C6379" t="s">
        <v>498</v>
      </c>
      <c r="D6379" t="s">
        <v>554</v>
      </c>
      <c r="E6379" t="s">
        <v>570</v>
      </c>
      <c r="F6379">
        <v>4.5393257851657903E-2</v>
      </c>
    </row>
    <row r="6380" spans="1:6" x14ac:dyDescent="0.25">
      <c r="A6380" t="str">
        <f t="shared" si="100"/>
        <v>HFTD - Distribution</v>
      </c>
      <c r="B6380" t="s">
        <v>596</v>
      </c>
      <c r="C6380" t="s">
        <v>498</v>
      </c>
      <c r="D6380" t="s">
        <v>554</v>
      </c>
      <c r="E6380" t="s">
        <v>571</v>
      </c>
      <c r="F6380">
        <v>4.7782376685955499E-3</v>
      </c>
    </row>
    <row r="6381" spans="1:6" x14ac:dyDescent="0.25">
      <c r="A6381" t="str">
        <f t="shared" si="100"/>
        <v>HFTD - Distribution</v>
      </c>
      <c r="B6381" t="s">
        <v>596</v>
      </c>
      <c r="C6381" t="s">
        <v>498</v>
      </c>
      <c r="D6381" t="s">
        <v>554</v>
      </c>
      <c r="E6381" t="s">
        <v>573</v>
      </c>
      <c r="F6381">
        <v>0.23306038980724</v>
      </c>
    </row>
    <row r="6382" spans="1:6" x14ac:dyDescent="0.25">
      <c r="A6382" t="str">
        <f t="shared" si="100"/>
        <v>HFTD - Distribution</v>
      </c>
      <c r="B6382" t="s">
        <v>596</v>
      </c>
      <c r="C6382" t="s">
        <v>498</v>
      </c>
      <c r="D6382" t="s">
        <v>574</v>
      </c>
      <c r="E6382" t="s">
        <v>575</v>
      </c>
      <c r="F6382">
        <v>1.1706700102858E-2</v>
      </c>
    </row>
    <row r="6383" spans="1:6" x14ac:dyDescent="0.25">
      <c r="A6383" t="str">
        <f t="shared" si="100"/>
        <v>HFTD - Distribution</v>
      </c>
      <c r="B6383" t="s">
        <v>597</v>
      </c>
      <c r="C6383" t="s">
        <v>499</v>
      </c>
      <c r="D6383" t="s">
        <v>507</v>
      </c>
      <c r="E6383" t="s">
        <v>508</v>
      </c>
      <c r="F6383">
        <v>7.7610910691283297E-7</v>
      </c>
    </row>
    <row r="6384" spans="1:6" x14ac:dyDescent="0.25">
      <c r="A6384" t="str">
        <f t="shared" si="100"/>
        <v>HFTD - Distribution</v>
      </c>
      <c r="B6384" t="s">
        <v>597</v>
      </c>
      <c r="C6384" t="s">
        <v>428</v>
      </c>
      <c r="D6384" t="s">
        <v>509</v>
      </c>
      <c r="E6384" t="s">
        <v>510</v>
      </c>
      <c r="F6384">
        <v>3.9071774482729504E-6</v>
      </c>
    </row>
    <row r="6385" spans="1:6" x14ac:dyDescent="0.25">
      <c r="A6385" t="str">
        <f t="shared" si="100"/>
        <v>HFTD - Distribution</v>
      </c>
      <c r="B6385" t="s">
        <v>597</v>
      </c>
      <c r="C6385" t="s">
        <v>428</v>
      </c>
      <c r="D6385" t="s">
        <v>509</v>
      </c>
      <c r="E6385" t="s">
        <v>512</v>
      </c>
      <c r="F6385">
        <v>1.18580385138045E-7</v>
      </c>
    </row>
    <row r="6386" spans="1:6" x14ac:dyDescent="0.25">
      <c r="A6386" t="str">
        <f t="shared" si="100"/>
        <v>HFTD - Distribution</v>
      </c>
      <c r="B6386" t="s">
        <v>597</v>
      </c>
      <c r="C6386" t="s">
        <v>428</v>
      </c>
      <c r="D6386" t="s">
        <v>509</v>
      </c>
      <c r="E6386" t="s">
        <v>514</v>
      </c>
      <c r="F6386">
        <v>2.20534744325058E-6</v>
      </c>
    </row>
    <row r="6387" spans="1:6" x14ac:dyDescent="0.25">
      <c r="A6387" t="str">
        <f t="shared" si="100"/>
        <v>HFTD - Distribution</v>
      </c>
      <c r="B6387" t="s">
        <v>597</v>
      </c>
      <c r="C6387" t="s">
        <v>428</v>
      </c>
      <c r="D6387" t="s">
        <v>509</v>
      </c>
      <c r="E6387" t="s">
        <v>516</v>
      </c>
      <c r="F6387">
        <v>2.9098896194743799E-7</v>
      </c>
    </row>
    <row r="6388" spans="1:6" x14ac:dyDescent="0.25">
      <c r="A6388" t="str">
        <f t="shared" si="100"/>
        <v>HFTD - Distribution</v>
      </c>
      <c r="B6388" t="s">
        <v>597</v>
      </c>
      <c r="C6388" t="s">
        <v>428</v>
      </c>
      <c r="D6388" t="s">
        <v>518</v>
      </c>
      <c r="E6388" t="s">
        <v>518</v>
      </c>
      <c r="F6388">
        <v>2.9419070549346E-8</v>
      </c>
    </row>
    <row r="6389" spans="1:6" x14ac:dyDescent="0.25">
      <c r="A6389" t="str">
        <f t="shared" si="100"/>
        <v>HFTD - Distribution</v>
      </c>
      <c r="B6389" t="s">
        <v>597</v>
      </c>
      <c r="C6389" t="s">
        <v>428</v>
      </c>
      <c r="D6389" t="s">
        <v>520</v>
      </c>
      <c r="E6389" t="s">
        <v>521</v>
      </c>
      <c r="F6389">
        <v>0</v>
      </c>
    </row>
    <row r="6390" spans="1:6" x14ac:dyDescent="0.25">
      <c r="A6390" t="str">
        <f t="shared" si="100"/>
        <v>HFTD - Distribution</v>
      </c>
      <c r="B6390" t="s">
        <v>597</v>
      </c>
      <c r="C6390" t="s">
        <v>428</v>
      </c>
      <c r="D6390" t="s">
        <v>520</v>
      </c>
      <c r="E6390" t="s">
        <v>523</v>
      </c>
      <c r="F6390">
        <v>0</v>
      </c>
    </row>
    <row r="6391" spans="1:6" x14ac:dyDescent="0.25">
      <c r="A6391" t="str">
        <f t="shared" si="100"/>
        <v>HFTD - Distribution</v>
      </c>
      <c r="B6391" t="s">
        <v>597</v>
      </c>
      <c r="C6391" t="s">
        <v>428</v>
      </c>
      <c r="D6391" t="s">
        <v>520</v>
      </c>
      <c r="E6391" t="s">
        <v>525</v>
      </c>
      <c r="F6391">
        <v>2.0512553420146301E-7</v>
      </c>
    </row>
    <row r="6392" spans="1:6" x14ac:dyDescent="0.25">
      <c r="A6392" t="str">
        <f t="shared" si="100"/>
        <v>HFTD - Distribution</v>
      </c>
      <c r="B6392" t="s">
        <v>597</v>
      </c>
      <c r="C6392" t="s">
        <v>428</v>
      </c>
      <c r="D6392" t="s">
        <v>520</v>
      </c>
      <c r="E6392" t="s">
        <v>526</v>
      </c>
      <c r="F6392">
        <v>5.8611808773346402E-8</v>
      </c>
    </row>
    <row r="6393" spans="1:6" x14ac:dyDescent="0.25">
      <c r="A6393" t="str">
        <f t="shared" si="100"/>
        <v>HFTD - Distribution</v>
      </c>
      <c r="B6393" t="s">
        <v>597</v>
      </c>
      <c r="C6393" t="s">
        <v>428</v>
      </c>
      <c r="D6393" t="s">
        <v>520</v>
      </c>
      <c r="E6393" t="s">
        <v>527</v>
      </c>
      <c r="F6393">
        <v>9.1186051285713894E-9</v>
      </c>
    </row>
    <row r="6394" spans="1:6" x14ac:dyDescent="0.25">
      <c r="A6394" t="str">
        <f t="shared" si="100"/>
        <v>HFTD - Distribution</v>
      </c>
      <c r="B6394" t="s">
        <v>597</v>
      </c>
      <c r="C6394" t="s">
        <v>428</v>
      </c>
      <c r="D6394" t="s">
        <v>520</v>
      </c>
      <c r="E6394" t="s">
        <v>529</v>
      </c>
      <c r="F6394">
        <v>0</v>
      </c>
    </row>
    <row r="6395" spans="1:6" x14ac:dyDescent="0.25">
      <c r="A6395" t="str">
        <f t="shared" si="100"/>
        <v>HFTD - Distribution</v>
      </c>
      <c r="B6395" t="s">
        <v>597</v>
      </c>
      <c r="C6395" t="s">
        <v>428</v>
      </c>
      <c r="D6395" t="s">
        <v>520</v>
      </c>
      <c r="E6395" t="s">
        <v>530</v>
      </c>
      <c r="F6395">
        <v>4.4387284517226801E-9</v>
      </c>
    </row>
    <row r="6396" spans="1:6" x14ac:dyDescent="0.25">
      <c r="A6396" t="str">
        <f t="shared" si="100"/>
        <v>HFTD - Distribution</v>
      </c>
      <c r="B6396" t="s">
        <v>597</v>
      </c>
      <c r="C6396" t="s">
        <v>428</v>
      </c>
      <c r="D6396" t="s">
        <v>520</v>
      </c>
      <c r="E6396" t="s">
        <v>531</v>
      </c>
      <c r="F6396">
        <v>2.38623908951653E-10</v>
      </c>
    </row>
    <row r="6397" spans="1:6" x14ac:dyDescent="0.25">
      <c r="A6397" t="str">
        <f t="shared" si="100"/>
        <v>HFTD - Distribution</v>
      </c>
      <c r="B6397" t="s">
        <v>597</v>
      </c>
      <c r="C6397" t="s">
        <v>428</v>
      </c>
      <c r="D6397" t="s">
        <v>520</v>
      </c>
      <c r="E6397" t="s">
        <v>532</v>
      </c>
      <c r="F6397">
        <v>3.5724077715760798E-8</v>
      </c>
    </row>
    <row r="6398" spans="1:6" x14ac:dyDescent="0.25">
      <c r="A6398" t="str">
        <f t="shared" si="100"/>
        <v>HFTD - Distribution</v>
      </c>
      <c r="B6398" t="s">
        <v>597</v>
      </c>
      <c r="C6398" t="s">
        <v>428</v>
      </c>
      <c r="D6398" t="s">
        <v>520</v>
      </c>
      <c r="E6398" t="s">
        <v>533</v>
      </c>
      <c r="F6398">
        <v>1.15449498907976E-8</v>
      </c>
    </row>
    <row r="6399" spans="1:6" x14ac:dyDescent="0.25">
      <c r="A6399" t="str">
        <f t="shared" si="100"/>
        <v>HFTD - Distribution</v>
      </c>
      <c r="B6399" t="s">
        <v>597</v>
      </c>
      <c r="C6399" t="s">
        <v>428</v>
      </c>
      <c r="D6399" t="s">
        <v>520</v>
      </c>
      <c r="E6399" t="s">
        <v>534</v>
      </c>
      <c r="F6399">
        <v>0</v>
      </c>
    </row>
    <row r="6400" spans="1:6" x14ac:dyDescent="0.25">
      <c r="A6400" t="str">
        <f t="shared" si="100"/>
        <v>HFTD - Distribution</v>
      </c>
      <c r="B6400" t="s">
        <v>597</v>
      </c>
      <c r="C6400" t="s">
        <v>428</v>
      </c>
      <c r="D6400" t="s">
        <v>520</v>
      </c>
      <c r="E6400" t="s">
        <v>535</v>
      </c>
      <c r="F6400">
        <v>0</v>
      </c>
    </row>
    <row r="6401" spans="1:6" x14ac:dyDescent="0.25">
      <c r="A6401" t="str">
        <f t="shared" si="100"/>
        <v>HFTD - Distribution</v>
      </c>
      <c r="B6401" t="s">
        <v>597</v>
      </c>
      <c r="C6401" t="s">
        <v>428</v>
      </c>
      <c r="D6401" t="s">
        <v>520</v>
      </c>
      <c r="E6401" t="s">
        <v>537</v>
      </c>
      <c r="F6401">
        <v>0</v>
      </c>
    </row>
    <row r="6402" spans="1:6" x14ac:dyDescent="0.25">
      <c r="A6402" t="str">
        <f t="shared" si="100"/>
        <v>HFTD - Distribution</v>
      </c>
      <c r="B6402" t="s">
        <v>597</v>
      </c>
      <c r="C6402" t="s">
        <v>428</v>
      </c>
      <c r="D6402" t="s">
        <v>520</v>
      </c>
      <c r="E6402" t="s">
        <v>541</v>
      </c>
      <c r="F6402">
        <v>1.2655466959555401E-8</v>
      </c>
    </row>
    <row r="6403" spans="1:6" x14ac:dyDescent="0.25">
      <c r="A6403" t="str">
        <f t="shared" ref="A6403:A6466" si="101">IF(ISNUMBER(FIND("non-HFTD - Transmission", B6403)), "non-HFTD - Transmission",
            IF(ISNUMBER(FIND("HFTD - Transmission", B6403)), "HFTD - Transmission",
                 IF(ISNUMBER(FIND("non-HFTD - Distribution", B6403)), "non-HFTD - Distribution",
                         IF(ISNUMBER(FIND("HFTD - Distribution", B6403)), "HFTD - Distribution", B6403))))</f>
        <v>HFTD - Distribution</v>
      </c>
      <c r="B6403" t="s">
        <v>597</v>
      </c>
      <c r="C6403" t="s">
        <v>428</v>
      </c>
      <c r="D6403" t="s">
        <v>520</v>
      </c>
      <c r="E6403" t="s">
        <v>543</v>
      </c>
      <c r="F6403">
        <v>0</v>
      </c>
    </row>
    <row r="6404" spans="1:6" x14ac:dyDescent="0.25">
      <c r="A6404" t="str">
        <f t="shared" si="101"/>
        <v>HFTD - Distribution</v>
      </c>
      <c r="B6404" t="s">
        <v>597</v>
      </c>
      <c r="C6404" t="s">
        <v>428</v>
      </c>
      <c r="D6404" t="s">
        <v>545</v>
      </c>
      <c r="E6404" t="s">
        <v>546</v>
      </c>
      <c r="F6404">
        <v>1.45444089165701E-6</v>
      </c>
    </row>
    <row r="6405" spans="1:6" x14ac:dyDescent="0.25">
      <c r="A6405" t="str">
        <f t="shared" si="101"/>
        <v>HFTD - Distribution</v>
      </c>
      <c r="B6405" t="s">
        <v>597</v>
      </c>
      <c r="C6405" t="s">
        <v>428</v>
      </c>
      <c r="D6405" t="s">
        <v>548</v>
      </c>
      <c r="E6405" t="s">
        <v>548</v>
      </c>
      <c r="F6405">
        <v>4.4073176738349799E-6</v>
      </c>
    </row>
    <row r="6406" spans="1:6" x14ac:dyDescent="0.25">
      <c r="A6406" t="str">
        <f t="shared" si="101"/>
        <v>HFTD - Distribution</v>
      </c>
      <c r="B6406" t="s">
        <v>597</v>
      </c>
      <c r="C6406" t="s">
        <v>428</v>
      </c>
      <c r="D6406" t="s">
        <v>550</v>
      </c>
      <c r="E6406" t="s">
        <v>550</v>
      </c>
      <c r="F6406">
        <v>5.9769284611417602E-7</v>
      </c>
    </row>
    <row r="6407" spans="1:6" x14ac:dyDescent="0.25">
      <c r="A6407" t="str">
        <f t="shared" si="101"/>
        <v>HFTD - Distribution</v>
      </c>
      <c r="B6407" t="s">
        <v>597</v>
      </c>
      <c r="C6407" t="s">
        <v>428</v>
      </c>
      <c r="D6407" t="s">
        <v>552</v>
      </c>
      <c r="E6407" t="s">
        <v>552</v>
      </c>
      <c r="F6407">
        <v>8.6455911421794798E-8</v>
      </c>
    </row>
    <row r="6408" spans="1:6" x14ac:dyDescent="0.25">
      <c r="A6408" t="str">
        <f t="shared" si="101"/>
        <v>HFTD - Distribution</v>
      </c>
      <c r="B6408" t="s">
        <v>597</v>
      </c>
      <c r="C6408" t="s">
        <v>428</v>
      </c>
      <c r="D6408" t="s">
        <v>554</v>
      </c>
      <c r="E6408" t="s">
        <v>555</v>
      </c>
      <c r="F6408">
        <v>6.4990567246280699E-8</v>
      </c>
    </row>
    <row r="6409" spans="1:6" x14ac:dyDescent="0.25">
      <c r="A6409" t="str">
        <f t="shared" si="101"/>
        <v>HFTD - Distribution</v>
      </c>
      <c r="B6409" t="s">
        <v>597</v>
      </c>
      <c r="C6409" t="s">
        <v>428</v>
      </c>
      <c r="D6409" t="s">
        <v>554</v>
      </c>
      <c r="E6409" t="s">
        <v>556</v>
      </c>
      <c r="F6409">
        <v>1.50035589937716E-7</v>
      </c>
    </row>
    <row r="6410" spans="1:6" x14ac:dyDescent="0.25">
      <c r="A6410" t="str">
        <f t="shared" si="101"/>
        <v>HFTD - Distribution</v>
      </c>
      <c r="B6410" t="s">
        <v>597</v>
      </c>
      <c r="C6410" t="s">
        <v>428</v>
      </c>
      <c r="D6410" t="s">
        <v>554</v>
      </c>
      <c r="E6410" t="s">
        <v>558</v>
      </c>
      <c r="F6410">
        <v>5.1216694082074695E-7</v>
      </c>
    </row>
    <row r="6411" spans="1:6" x14ac:dyDescent="0.25">
      <c r="A6411" t="str">
        <f t="shared" si="101"/>
        <v>HFTD - Distribution</v>
      </c>
      <c r="B6411" t="s">
        <v>597</v>
      </c>
      <c r="C6411" t="s">
        <v>428</v>
      </c>
      <c r="D6411" t="s">
        <v>554</v>
      </c>
      <c r="E6411" t="s">
        <v>560</v>
      </c>
      <c r="F6411">
        <v>2.8538304370013699E-8</v>
      </c>
    </row>
    <row r="6412" spans="1:6" x14ac:dyDescent="0.25">
      <c r="A6412" t="str">
        <f t="shared" si="101"/>
        <v>HFTD - Distribution</v>
      </c>
      <c r="B6412" t="s">
        <v>597</v>
      </c>
      <c r="C6412" t="s">
        <v>428</v>
      </c>
      <c r="D6412" t="s">
        <v>554</v>
      </c>
      <c r="E6412" t="s">
        <v>562</v>
      </c>
      <c r="F6412">
        <v>1.2699543588369401E-6</v>
      </c>
    </row>
    <row r="6413" spans="1:6" x14ac:dyDescent="0.25">
      <c r="A6413" t="str">
        <f t="shared" si="101"/>
        <v>HFTD - Distribution</v>
      </c>
      <c r="B6413" t="s">
        <v>597</v>
      </c>
      <c r="C6413" t="s">
        <v>428</v>
      </c>
      <c r="D6413" t="s">
        <v>554</v>
      </c>
      <c r="E6413" t="s">
        <v>564</v>
      </c>
      <c r="F6413">
        <v>5.44901979413955E-7</v>
      </c>
    </row>
    <row r="6414" spans="1:6" x14ac:dyDescent="0.25">
      <c r="A6414" t="str">
        <f t="shared" si="101"/>
        <v>HFTD - Distribution</v>
      </c>
      <c r="B6414" t="s">
        <v>597</v>
      </c>
      <c r="C6414" t="s">
        <v>428</v>
      </c>
      <c r="D6414" t="s">
        <v>554</v>
      </c>
      <c r="E6414" t="s">
        <v>566</v>
      </c>
      <c r="F6414">
        <v>6.2324500249751603E-7</v>
      </c>
    </row>
    <row r="6415" spans="1:6" x14ac:dyDescent="0.25">
      <c r="A6415" t="str">
        <f t="shared" si="101"/>
        <v>HFTD - Distribution</v>
      </c>
      <c r="B6415" t="s">
        <v>597</v>
      </c>
      <c r="C6415" t="s">
        <v>428</v>
      </c>
      <c r="D6415" t="s">
        <v>554</v>
      </c>
      <c r="E6415" t="s">
        <v>568</v>
      </c>
      <c r="F6415">
        <v>3.67109808916109E-6</v>
      </c>
    </row>
    <row r="6416" spans="1:6" x14ac:dyDescent="0.25">
      <c r="A6416" t="str">
        <f t="shared" si="101"/>
        <v>HFTD - Distribution</v>
      </c>
      <c r="B6416" t="s">
        <v>597</v>
      </c>
      <c r="C6416" t="s">
        <v>428</v>
      </c>
      <c r="D6416" t="s">
        <v>554</v>
      </c>
      <c r="E6416" t="s">
        <v>570</v>
      </c>
      <c r="F6416">
        <v>7.7047440106828395E-7</v>
      </c>
    </row>
    <row r="6417" spans="1:6" x14ac:dyDescent="0.25">
      <c r="A6417" t="str">
        <f t="shared" si="101"/>
        <v>HFTD - Distribution</v>
      </c>
      <c r="B6417" t="s">
        <v>597</v>
      </c>
      <c r="C6417" t="s">
        <v>428</v>
      </c>
      <c r="D6417" t="s">
        <v>554</v>
      </c>
      <c r="E6417" t="s">
        <v>571</v>
      </c>
      <c r="F6417">
        <v>6.6689316144305698E-8</v>
      </c>
    </row>
    <row r="6418" spans="1:6" x14ac:dyDescent="0.25">
      <c r="A6418" t="str">
        <f t="shared" si="101"/>
        <v>HFTD - Distribution</v>
      </c>
      <c r="B6418" t="s">
        <v>597</v>
      </c>
      <c r="C6418" t="s">
        <v>428</v>
      </c>
      <c r="D6418" t="s">
        <v>554</v>
      </c>
      <c r="E6418" t="s">
        <v>573</v>
      </c>
      <c r="F6418">
        <v>3.16234104367568E-6</v>
      </c>
    </row>
    <row r="6419" spans="1:6" x14ac:dyDescent="0.25">
      <c r="A6419" t="str">
        <f t="shared" si="101"/>
        <v>HFTD - Distribution</v>
      </c>
      <c r="B6419" t="s">
        <v>597</v>
      </c>
      <c r="C6419" t="s">
        <v>428</v>
      </c>
      <c r="D6419" t="s">
        <v>574</v>
      </c>
      <c r="E6419" t="s">
        <v>575</v>
      </c>
      <c r="F6419">
        <v>9.0672780822556696E-6</v>
      </c>
    </row>
    <row r="6420" spans="1:6" x14ac:dyDescent="0.25">
      <c r="A6420" t="str">
        <f t="shared" si="101"/>
        <v>HFTD - Distribution</v>
      </c>
      <c r="B6420" t="s">
        <v>597</v>
      </c>
      <c r="C6420" t="s">
        <v>502</v>
      </c>
      <c r="D6420" t="s">
        <v>509</v>
      </c>
      <c r="E6420" t="s">
        <v>510</v>
      </c>
      <c r="F6420">
        <v>3.3235673737001099E-6</v>
      </c>
    </row>
    <row r="6421" spans="1:6" x14ac:dyDescent="0.25">
      <c r="A6421" t="str">
        <f t="shared" si="101"/>
        <v>HFTD - Distribution</v>
      </c>
      <c r="B6421" t="s">
        <v>597</v>
      </c>
      <c r="C6421" t="s">
        <v>502</v>
      </c>
      <c r="D6421" t="s">
        <v>509</v>
      </c>
      <c r="E6421" t="s">
        <v>512</v>
      </c>
      <c r="F6421">
        <v>9.9460096570857705E-8</v>
      </c>
    </row>
    <row r="6422" spans="1:6" x14ac:dyDescent="0.25">
      <c r="A6422" t="str">
        <f t="shared" si="101"/>
        <v>HFTD - Distribution</v>
      </c>
      <c r="B6422" t="s">
        <v>597</v>
      </c>
      <c r="C6422" t="s">
        <v>502</v>
      </c>
      <c r="D6422" t="s">
        <v>509</v>
      </c>
      <c r="E6422" t="s">
        <v>514</v>
      </c>
      <c r="F6422">
        <v>1.9399812767017201E-6</v>
      </c>
    </row>
    <row r="6423" spans="1:6" x14ac:dyDescent="0.25">
      <c r="A6423" t="str">
        <f t="shared" si="101"/>
        <v>HFTD - Distribution</v>
      </c>
      <c r="B6423" t="s">
        <v>597</v>
      </c>
      <c r="C6423" t="s">
        <v>502</v>
      </c>
      <c r="D6423" t="s">
        <v>509</v>
      </c>
      <c r="E6423" t="s">
        <v>516</v>
      </c>
      <c r="F6423">
        <v>2.5211414686309799E-7</v>
      </c>
    </row>
    <row r="6424" spans="1:6" x14ac:dyDescent="0.25">
      <c r="A6424" t="str">
        <f t="shared" si="101"/>
        <v>HFTD - Distribution</v>
      </c>
      <c r="B6424" t="s">
        <v>597</v>
      </c>
      <c r="C6424" t="s">
        <v>502</v>
      </c>
      <c r="D6424" t="s">
        <v>518</v>
      </c>
      <c r="E6424" t="s">
        <v>518</v>
      </c>
      <c r="F6424">
        <v>2.64071010312565E-8</v>
      </c>
    </row>
    <row r="6425" spans="1:6" x14ac:dyDescent="0.25">
      <c r="A6425" t="str">
        <f t="shared" si="101"/>
        <v>HFTD - Distribution</v>
      </c>
      <c r="B6425" t="s">
        <v>597</v>
      </c>
      <c r="C6425" t="s">
        <v>502</v>
      </c>
      <c r="D6425" t="s">
        <v>520</v>
      </c>
      <c r="E6425" t="s">
        <v>521</v>
      </c>
      <c r="F6425">
        <v>0</v>
      </c>
    </row>
    <row r="6426" spans="1:6" x14ac:dyDescent="0.25">
      <c r="A6426" t="str">
        <f t="shared" si="101"/>
        <v>HFTD - Distribution</v>
      </c>
      <c r="B6426" t="s">
        <v>597</v>
      </c>
      <c r="C6426" t="s">
        <v>502</v>
      </c>
      <c r="D6426" t="s">
        <v>520</v>
      </c>
      <c r="E6426" t="s">
        <v>523</v>
      </c>
      <c r="F6426">
        <v>0</v>
      </c>
    </row>
    <row r="6427" spans="1:6" x14ac:dyDescent="0.25">
      <c r="A6427" t="str">
        <f t="shared" si="101"/>
        <v>HFTD - Distribution</v>
      </c>
      <c r="B6427" t="s">
        <v>597</v>
      </c>
      <c r="C6427" t="s">
        <v>502</v>
      </c>
      <c r="D6427" t="s">
        <v>520</v>
      </c>
      <c r="E6427" t="s">
        <v>525</v>
      </c>
      <c r="F6427">
        <v>9.3783310502260897E-7</v>
      </c>
    </row>
    <row r="6428" spans="1:6" x14ac:dyDescent="0.25">
      <c r="A6428" t="str">
        <f t="shared" si="101"/>
        <v>HFTD - Distribution</v>
      </c>
      <c r="B6428" t="s">
        <v>597</v>
      </c>
      <c r="C6428" t="s">
        <v>502</v>
      </c>
      <c r="D6428" t="s">
        <v>520</v>
      </c>
      <c r="E6428" t="s">
        <v>526</v>
      </c>
      <c r="F6428">
        <v>2.6433554551216798E-7</v>
      </c>
    </row>
    <row r="6429" spans="1:6" x14ac:dyDescent="0.25">
      <c r="A6429" t="str">
        <f t="shared" si="101"/>
        <v>HFTD - Distribution</v>
      </c>
      <c r="B6429" t="s">
        <v>597</v>
      </c>
      <c r="C6429" t="s">
        <v>502</v>
      </c>
      <c r="D6429" t="s">
        <v>520</v>
      </c>
      <c r="E6429" t="s">
        <v>527</v>
      </c>
      <c r="F6429">
        <v>3.8312482633745903E-8</v>
      </c>
    </row>
    <row r="6430" spans="1:6" x14ac:dyDescent="0.25">
      <c r="A6430" t="str">
        <f t="shared" si="101"/>
        <v>HFTD - Distribution</v>
      </c>
      <c r="B6430" t="s">
        <v>597</v>
      </c>
      <c r="C6430" t="s">
        <v>502</v>
      </c>
      <c r="D6430" t="s">
        <v>520</v>
      </c>
      <c r="E6430" t="s">
        <v>529</v>
      </c>
      <c r="F6430">
        <v>0</v>
      </c>
    </row>
    <row r="6431" spans="1:6" x14ac:dyDescent="0.25">
      <c r="A6431" t="str">
        <f t="shared" si="101"/>
        <v>HFTD - Distribution</v>
      </c>
      <c r="B6431" t="s">
        <v>597</v>
      </c>
      <c r="C6431" t="s">
        <v>502</v>
      </c>
      <c r="D6431" t="s">
        <v>520</v>
      </c>
      <c r="E6431" t="s">
        <v>530</v>
      </c>
      <c r="F6431">
        <v>2.2119649065426201E-8</v>
      </c>
    </row>
    <row r="6432" spans="1:6" x14ac:dyDescent="0.25">
      <c r="A6432" t="str">
        <f t="shared" si="101"/>
        <v>HFTD - Distribution</v>
      </c>
      <c r="B6432" t="s">
        <v>597</v>
      </c>
      <c r="C6432" t="s">
        <v>502</v>
      </c>
      <c r="D6432" t="s">
        <v>520</v>
      </c>
      <c r="E6432" t="s">
        <v>531</v>
      </c>
      <c r="F6432">
        <v>1.18914170624298E-9</v>
      </c>
    </row>
    <row r="6433" spans="1:6" x14ac:dyDescent="0.25">
      <c r="A6433" t="str">
        <f t="shared" si="101"/>
        <v>HFTD - Distribution</v>
      </c>
      <c r="B6433" t="s">
        <v>597</v>
      </c>
      <c r="C6433" t="s">
        <v>502</v>
      </c>
      <c r="D6433" t="s">
        <v>520</v>
      </c>
      <c r="E6433" t="s">
        <v>532</v>
      </c>
      <c r="F6433">
        <v>1.80588737706135E-7</v>
      </c>
    </row>
    <row r="6434" spans="1:6" x14ac:dyDescent="0.25">
      <c r="A6434" t="str">
        <f t="shared" si="101"/>
        <v>HFTD - Distribution</v>
      </c>
      <c r="B6434" t="s">
        <v>597</v>
      </c>
      <c r="C6434" t="s">
        <v>502</v>
      </c>
      <c r="D6434" t="s">
        <v>520</v>
      </c>
      <c r="E6434" t="s">
        <v>533</v>
      </c>
      <c r="F6434">
        <v>5.1769771427174997E-8</v>
      </c>
    </row>
    <row r="6435" spans="1:6" x14ac:dyDescent="0.25">
      <c r="A6435" t="str">
        <f t="shared" si="101"/>
        <v>HFTD - Distribution</v>
      </c>
      <c r="B6435" t="s">
        <v>597</v>
      </c>
      <c r="C6435" t="s">
        <v>502</v>
      </c>
      <c r="D6435" t="s">
        <v>520</v>
      </c>
      <c r="E6435" t="s">
        <v>534</v>
      </c>
      <c r="F6435">
        <v>0</v>
      </c>
    </row>
    <row r="6436" spans="1:6" x14ac:dyDescent="0.25">
      <c r="A6436" t="str">
        <f t="shared" si="101"/>
        <v>HFTD - Distribution</v>
      </c>
      <c r="B6436" t="s">
        <v>597</v>
      </c>
      <c r="C6436" t="s">
        <v>502</v>
      </c>
      <c r="D6436" t="s">
        <v>520</v>
      </c>
      <c r="E6436" t="s">
        <v>535</v>
      </c>
      <c r="F6436">
        <v>0</v>
      </c>
    </row>
    <row r="6437" spans="1:6" x14ac:dyDescent="0.25">
      <c r="A6437" t="str">
        <f t="shared" si="101"/>
        <v>HFTD - Distribution</v>
      </c>
      <c r="B6437" t="s">
        <v>597</v>
      </c>
      <c r="C6437" t="s">
        <v>502</v>
      </c>
      <c r="D6437" t="s">
        <v>520</v>
      </c>
      <c r="E6437" t="s">
        <v>537</v>
      </c>
      <c r="F6437">
        <v>0</v>
      </c>
    </row>
    <row r="6438" spans="1:6" x14ac:dyDescent="0.25">
      <c r="A6438" t="str">
        <f t="shared" si="101"/>
        <v>HFTD - Distribution</v>
      </c>
      <c r="B6438" t="s">
        <v>597</v>
      </c>
      <c r="C6438" t="s">
        <v>502</v>
      </c>
      <c r="D6438" t="s">
        <v>520</v>
      </c>
      <c r="E6438" t="s">
        <v>541</v>
      </c>
      <c r="F6438">
        <v>6.3066369332825495E-8</v>
      </c>
    </row>
    <row r="6439" spans="1:6" x14ac:dyDescent="0.25">
      <c r="A6439" t="str">
        <f t="shared" si="101"/>
        <v>HFTD - Distribution</v>
      </c>
      <c r="B6439" t="s">
        <v>597</v>
      </c>
      <c r="C6439" t="s">
        <v>502</v>
      </c>
      <c r="D6439" t="s">
        <v>520</v>
      </c>
      <c r="E6439" t="s">
        <v>543</v>
      </c>
      <c r="F6439">
        <v>0</v>
      </c>
    </row>
    <row r="6440" spans="1:6" x14ac:dyDescent="0.25">
      <c r="A6440" t="str">
        <f t="shared" si="101"/>
        <v>HFTD - Distribution</v>
      </c>
      <c r="B6440" t="s">
        <v>597</v>
      </c>
      <c r="C6440" t="s">
        <v>502</v>
      </c>
      <c r="D6440" t="s">
        <v>545</v>
      </c>
      <c r="E6440" t="s">
        <v>546</v>
      </c>
      <c r="F6440">
        <v>1.1570446431073701E-6</v>
      </c>
    </row>
    <row r="6441" spans="1:6" x14ac:dyDescent="0.25">
      <c r="A6441" t="str">
        <f t="shared" si="101"/>
        <v>HFTD - Distribution</v>
      </c>
      <c r="B6441" t="s">
        <v>597</v>
      </c>
      <c r="C6441" t="s">
        <v>502</v>
      </c>
      <c r="D6441" t="s">
        <v>548</v>
      </c>
      <c r="E6441" t="s">
        <v>548</v>
      </c>
      <c r="F6441">
        <v>3.5922543077747E-6</v>
      </c>
    </row>
    <row r="6442" spans="1:6" x14ac:dyDescent="0.25">
      <c r="A6442" t="str">
        <f t="shared" si="101"/>
        <v>HFTD - Distribution</v>
      </c>
      <c r="B6442" t="s">
        <v>597</v>
      </c>
      <c r="C6442" t="s">
        <v>502</v>
      </c>
      <c r="D6442" t="s">
        <v>550</v>
      </c>
      <c r="E6442" t="s">
        <v>550</v>
      </c>
      <c r="F6442">
        <v>4.9969785184455802E-7</v>
      </c>
    </row>
    <row r="6443" spans="1:6" x14ac:dyDescent="0.25">
      <c r="A6443" t="str">
        <f t="shared" si="101"/>
        <v>HFTD - Distribution</v>
      </c>
      <c r="B6443" t="s">
        <v>597</v>
      </c>
      <c r="C6443" t="s">
        <v>502</v>
      </c>
      <c r="D6443" t="s">
        <v>552</v>
      </c>
      <c r="E6443" t="s">
        <v>552</v>
      </c>
      <c r="F6443">
        <v>6.71539821564021E-8</v>
      </c>
    </row>
    <row r="6444" spans="1:6" x14ac:dyDescent="0.25">
      <c r="A6444" t="str">
        <f t="shared" si="101"/>
        <v>HFTD - Distribution</v>
      </c>
      <c r="B6444" t="s">
        <v>597</v>
      </c>
      <c r="C6444" t="s">
        <v>502</v>
      </c>
      <c r="D6444" t="s">
        <v>554</v>
      </c>
      <c r="E6444" t="s">
        <v>555</v>
      </c>
      <c r="F6444">
        <v>1.9524289109859201E-7</v>
      </c>
    </row>
    <row r="6445" spans="1:6" x14ac:dyDescent="0.25">
      <c r="A6445" t="str">
        <f t="shared" si="101"/>
        <v>HFTD - Distribution</v>
      </c>
      <c r="B6445" t="s">
        <v>597</v>
      </c>
      <c r="C6445" t="s">
        <v>502</v>
      </c>
      <c r="D6445" t="s">
        <v>554</v>
      </c>
      <c r="E6445" t="s">
        <v>556</v>
      </c>
      <c r="F6445">
        <v>4.5022786147644899E-7</v>
      </c>
    </row>
    <row r="6446" spans="1:6" x14ac:dyDescent="0.25">
      <c r="A6446" t="str">
        <f t="shared" si="101"/>
        <v>HFTD - Distribution</v>
      </c>
      <c r="B6446" t="s">
        <v>597</v>
      </c>
      <c r="C6446" t="s">
        <v>502</v>
      </c>
      <c r="D6446" t="s">
        <v>554</v>
      </c>
      <c r="E6446" t="s">
        <v>558</v>
      </c>
      <c r="F6446">
        <v>1.5369141853635101E-6</v>
      </c>
    </row>
    <row r="6447" spans="1:6" x14ac:dyDescent="0.25">
      <c r="A6447" t="str">
        <f t="shared" si="101"/>
        <v>HFTD - Distribution</v>
      </c>
      <c r="B6447" t="s">
        <v>597</v>
      </c>
      <c r="C6447" t="s">
        <v>502</v>
      </c>
      <c r="D6447" t="s">
        <v>554</v>
      </c>
      <c r="E6447" t="s">
        <v>560</v>
      </c>
      <c r="F6447">
        <v>8.5818188044449101E-8</v>
      </c>
    </row>
    <row r="6448" spans="1:6" x14ac:dyDescent="0.25">
      <c r="A6448" t="str">
        <f t="shared" si="101"/>
        <v>HFTD - Distribution</v>
      </c>
      <c r="B6448" t="s">
        <v>597</v>
      </c>
      <c r="C6448" t="s">
        <v>502</v>
      </c>
      <c r="D6448" t="s">
        <v>554</v>
      </c>
      <c r="E6448" t="s">
        <v>562</v>
      </c>
      <c r="F6448">
        <v>3.8189088097697599E-6</v>
      </c>
    </row>
    <row r="6449" spans="1:6" x14ac:dyDescent="0.25">
      <c r="A6449" t="str">
        <f t="shared" si="101"/>
        <v>HFTD - Distribution</v>
      </c>
      <c r="B6449" t="s">
        <v>597</v>
      </c>
      <c r="C6449" t="s">
        <v>502</v>
      </c>
      <c r="D6449" t="s">
        <v>554</v>
      </c>
      <c r="E6449" t="s">
        <v>564</v>
      </c>
      <c r="F6449">
        <v>1.6351457211430399E-6</v>
      </c>
    </row>
    <row r="6450" spans="1:6" x14ac:dyDescent="0.25">
      <c r="A6450" t="str">
        <f t="shared" si="101"/>
        <v>HFTD - Distribution</v>
      </c>
      <c r="B6450" t="s">
        <v>597</v>
      </c>
      <c r="C6450" t="s">
        <v>502</v>
      </c>
      <c r="D6450" t="s">
        <v>554</v>
      </c>
      <c r="E6450" t="s">
        <v>566</v>
      </c>
      <c r="F6450">
        <v>1.8702380199712999E-6</v>
      </c>
    </row>
    <row r="6451" spans="1:6" x14ac:dyDescent="0.25">
      <c r="A6451" t="str">
        <f t="shared" si="101"/>
        <v>HFTD - Distribution</v>
      </c>
      <c r="B6451" t="s">
        <v>597</v>
      </c>
      <c r="C6451" t="s">
        <v>502</v>
      </c>
      <c r="D6451" t="s">
        <v>554</v>
      </c>
      <c r="E6451" t="s">
        <v>568</v>
      </c>
      <c r="F6451">
        <v>1.10162571603138E-5</v>
      </c>
    </row>
    <row r="6452" spans="1:6" x14ac:dyDescent="0.25">
      <c r="A6452" t="str">
        <f t="shared" si="101"/>
        <v>HFTD - Distribution</v>
      </c>
      <c r="B6452" t="s">
        <v>597</v>
      </c>
      <c r="C6452" t="s">
        <v>502</v>
      </c>
      <c r="D6452" t="s">
        <v>554</v>
      </c>
      <c r="E6452" t="s">
        <v>570</v>
      </c>
      <c r="F6452">
        <v>2.3120450425083999E-6</v>
      </c>
    </row>
    <row r="6453" spans="1:6" x14ac:dyDescent="0.25">
      <c r="A6453" t="str">
        <f t="shared" si="101"/>
        <v>HFTD - Distribution</v>
      </c>
      <c r="B6453" t="s">
        <v>597</v>
      </c>
      <c r="C6453" t="s">
        <v>502</v>
      </c>
      <c r="D6453" t="s">
        <v>554</v>
      </c>
      <c r="E6453" t="s">
        <v>571</v>
      </c>
      <c r="F6453">
        <v>2.00121772463732E-7</v>
      </c>
    </row>
    <row r="6454" spans="1:6" x14ac:dyDescent="0.25">
      <c r="A6454" t="str">
        <f t="shared" si="101"/>
        <v>HFTD - Distribution</v>
      </c>
      <c r="B6454" t="s">
        <v>597</v>
      </c>
      <c r="C6454" t="s">
        <v>502</v>
      </c>
      <c r="D6454" t="s">
        <v>554</v>
      </c>
      <c r="E6454" t="s">
        <v>573</v>
      </c>
      <c r="F6454">
        <v>9.4895754130360195E-6</v>
      </c>
    </row>
    <row r="6455" spans="1:6" x14ac:dyDescent="0.25">
      <c r="A6455" t="str">
        <f t="shared" si="101"/>
        <v>HFTD - Distribution</v>
      </c>
      <c r="B6455" t="s">
        <v>597</v>
      </c>
      <c r="C6455" t="s">
        <v>502</v>
      </c>
      <c r="D6455" t="s">
        <v>574</v>
      </c>
      <c r="E6455" t="s">
        <v>575</v>
      </c>
      <c r="F6455">
        <v>7.4851816898805703E-6</v>
      </c>
    </row>
    <row r="6456" spans="1:6" x14ac:dyDescent="0.25">
      <c r="A6456" t="str">
        <f t="shared" si="101"/>
        <v>HFTD - Distribution</v>
      </c>
      <c r="B6456" t="s">
        <v>597</v>
      </c>
      <c r="C6456" t="s">
        <v>459</v>
      </c>
      <c r="D6456" t="s">
        <v>509</v>
      </c>
      <c r="E6456" t="s">
        <v>510</v>
      </c>
      <c r="F6456">
        <v>3.0841061455271998E-4</v>
      </c>
    </row>
    <row r="6457" spans="1:6" x14ac:dyDescent="0.25">
      <c r="A6457" t="str">
        <f t="shared" si="101"/>
        <v>HFTD - Distribution</v>
      </c>
      <c r="B6457" t="s">
        <v>597</v>
      </c>
      <c r="C6457" t="s">
        <v>459</v>
      </c>
      <c r="D6457" t="s">
        <v>509</v>
      </c>
      <c r="E6457" t="s">
        <v>512</v>
      </c>
      <c r="F6457">
        <v>1.5616928176185099E-5</v>
      </c>
    </row>
    <row r="6458" spans="1:6" x14ac:dyDescent="0.25">
      <c r="A6458" t="str">
        <f t="shared" si="101"/>
        <v>HFTD - Distribution</v>
      </c>
      <c r="B6458" t="s">
        <v>597</v>
      </c>
      <c r="C6458" t="s">
        <v>459</v>
      </c>
      <c r="D6458" t="s">
        <v>509</v>
      </c>
      <c r="E6458" t="s">
        <v>514</v>
      </c>
      <c r="F6458">
        <v>1.1583982242909E-4</v>
      </c>
    </row>
    <row r="6459" spans="1:6" x14ac:dyDescent="0.25">
      <c r="A6459" t="str">
        <f t="shared" si="101"/>
        <v>HFTD - Distribution</v>
      </c>
      <c r="B6459" t="s">
        <v>597</v>
      </c>
      <c r="C6459" t="s">
        <v>459</v>
      </c>
      <c r="D6459" t="s">
        <v>509</v>
      </c>
      <c r="E6459" t="s">
        <v>516</v>
      </c>
      <c r="F6459">
        <v>2.46975711613891E-5</v>
      </c>
    </row>
    <row r="6460" spans="1:6" x14ac:dyDescent="0.25">
      <c r="A6460" t="str">
        <f t="shared" si="101"/>
        <v>HFTD - Distribution</v>
      </c>
      <c r="B6460" t="s">
        <v>597</v>
      </c>
      <c r="C6460" t="s">
        <v>459</v>
      </c>
      <c r="D6460" t="s">
        <v>518</v>
      </c>
      <c r="E6460" t="s">
        <v>518</v>
      </c>
      <c r="F6460">
        <v>1.42805336903825E-6</v>
      </c>
    </row>
    <row r="6461" spans="1:6" x14ac:dyDescent="0.25">
      <c r="A6461" t="str">
        <f t="shared" si="101"/>
        <v>HFTD - Distribution</v>
      </c>
      <c r="B6461" t="s">
        <v>597</v>
      </c>
      <c r="C6461" t="s">
        <v>459</v>
      </c>
      <c r="D6461" t="s">
        <v>520</v>
      </c>
      <c r="E6461" t="s">
        <v>521</v>
      </c>
      <c r="F6461">
        <v>0</v>
      </c>
    </row>
    <row r="6462" spans="1:6" x14ac:dyDescent="0.25">
      <c r="A6462" t="str">
        <f t="shared" si="101"/>
        <v>HFTD - Distribution</v>
      </c>
      <c r="B6462" t="s">
        <v>597</v>
      </c>
      <c r="C6462" t="s">
        <v>459</v>
      </c>
      <c r="D6462" t="s">
        <v>520</v>
      </c>
      <c r="E6462" t="s">
        <v>523</v>
      </c>
      <c r="F6462">
        <v>0</v>
      </c>
    </row>
    <row r="6463" spans="1:6" x14ac:dyDescent="0.25">
      <c r="A6463" t="str">
        <f t="shared" si="101"/>
        <v>HFTD - Distribution</v>
      </c>
      <c r="B6463" t="s">
        <v>597</v>
      </c>
      <c r="C6463" t="s">
        <v>459</v>
      </c>
      <c r="D6463" t="s">
        <v>520</v>
      </c>
      <c r="E6463" t="s">
        <v>525</v>
      </c>
      <c r="F6463">
        <v>1.5686183326261399E-4</v>
      </c>
    </row>
    <row r="6464" spans="1:6" x14ac:dyDescent="0.25">
      <c r="A6464" t="str">
        <f t="shared" si="101"/>
        <v>HFTD - Distribution</v>
      </c>
      <c r="B6464" t="s">
        <v>597</v>
      </c>
      <c r="C6464" t="s">
        <v>459</v>
      </c>
      <c r="D6464" t="s">
        <v>520</v>
      </c>
      <c r="E6464" t="s">
        <v>526</v>
      </c>
      <c r="F6464">
        <v>4.9392299104512497E-5</v>
      </c>
    </row>
    <row r="6465" spans="1:6" x14ac:dyDescent="0.25">
      <c r="A6465" t="str">
        <f t="shared" si="101"/>
        <v>HFTD - Distribution</v>
      </c>
      <c r="B6465" t="s">
        <v>597</v>
      </c>
      <c r="C6465" t="s">
        <v>459</v>
      </c>
      <c r="D6465" t="s">
        <v>520</v>
      </c>
      <c r="E6465" t="s">
        <v>527</v>
      </c>
      <c r="F6465">
        <v>6.89515152856991E-6</v>
      </c>
    </row>
    <row r="6466" spans="1:6" x14ac:dyDescent="0.25">
      <c r="A6466" t="str">
        <f t="shared" si="101"/>
        <v>HFTD - Distribution</v>
      </c>
      <c r="B6466" t="s">
        <v>597</v>
      </c>
      <c r="C6466" t="s">
        <v>459</v>
      </c>
      <c r="D6466" t="s">
        <v>520</v>
      </c>
      <c r="E6466" t="s">
        <v>529</v>
      </c>
      <c r="F6466">
        <v>0</v>
      </c>
    </row>
    <row r="6467" spans="1:6" x14ac:dyDescent="0.25">
      <c r="A6467" t="str">
        <f t="shared" ref="A6467:A6530" si="102">IF(ISNUMBER(FIND("non-HFTD - Transmission", B6467)), "non-HFTD - Transmission",
            IF(ISNUMBER(FIND("HFTD - Transmission", B6467)), "HFTD - Transmission",
                 IF(ISNUMBER(FIND("non-HFTD - Distribution", B6467)), "non-HFTD - Distribution",
                         IF(ISNUMBER(FIND("HFTD - Distribution", B6467)), "HFTD - Distribution", B6467))))</f>
        <v>HFTD - Distribution</v>
      </c>
      <c r="B6467" t="s">
        <v>597</v>
      </c>
      <c r="C6467" t="s">
        <v>459</v>
      </c>
      <c r="D6467" t="s">
        <v>520</v>
      </c>
      <c r="E6467" t="s">
        <v>530</v>
      </c>
      <c r="F6467">
        <v>1.6010608575401701E-6</v>
      </c>
    </row>
    <row r="6468" spans="1:6" x14ac:dyDescent="0.25">
      <c r="A6468" t="str">
        <f t="shared" si="102"/>
        <v>HFTD - Distribution</v>
      </c>
      <c r="B6468" t="s">
        <v>597</v>
      </c>
      <c r="C6468" t="s">
        <v>459</v>
      </c>
      <c r="D6468" t="s">
        <v>520</v>
      </c>
      <c r="E6468" t="s">
        <v>531</v>
      </c>
      <c r="F6468">
        <v>8.60722624623381E-8</v>
      </c>
    </row>
    <row r="6469" spans="1:6" x14ac:dyDescent="0.25">
      <c r="A6469" t="str">
        <f t="shared" si="102"/>
        <v>HFTD - Distribution</v>
      </c>
      <c r="B6469" t="s">
        <v>597</v>
      </c>
      <c r="C6469" t="s">
        <v>459</v>
      </c>
      <c r="D6469" t="s">
        <v>520</v>
      </c>
      <c r="E6469" t="s">
        <v>532</v>
      </c>
      <c r="F6469">
        <v>1.9608961059420999E-5</v>
      </c>
    </row>
    <row r="6470" spans="1:6" x14ac:dyDescent="0.25">
      <c r="A6470" t="str">
        <f t="shared" si="102"/>
        <v>HFTD - Distribution</v>
      </c>
      <c r="B6470" t="s">
        <v>597</v>
      </c>
      <c r="C6470" t="s">
        <v>459</v>
      </c>
      <c r="D6470" t="s">
        <v>520</v>
      </c>
      <c r="E6470" t="s">
        <v>533</v>
      </c>
      <c r="F6470">
        <v>7.4789232789530904E-6</v>
      </c>
    </row>
    <row r="6471" spans="1:6" x14ac:dyDescent="0.25">
      <c r="A6471" t="str">
        <f t="shared" si="102"/>
        <v>HFTD - Distribution</v>
      </c>
      <c r="B6471" t="s">
        <v>597</v>
      </c>
      <c r="C6471" t="s">
        <v>459</v>
      </c>
      <c r="D6471" t="s">
        <v>520</v>
      </c>
      <c r="E6471" t="s">
        <v>534</v>
      </c>
      <c r="F6471">
        <v>0</v>
      </c>
    </row>
    <row r="6472" spans="1:6" x14ac:dyDescent="0.25">
      <c r="A6472" t="str">
        <f t="shared" si="102"/>
        <v>HFTD - Distribution</v>
      </c>
      <c r="B6472" t="s">
        <v>597</v>
      </c>
      <c r="C6472" t="s">
        <v>459</v>
      </c>
      <c r="D6472" t="s">
        <v>520</v>
      </c>
      <c r="E6472" t="s">
        <v>535</v>
      </c>
      <c r="F6472">
        <v>0</v>
      </c>
    </row>
    <row r="6473" spans="1:6" x14ac:dyDescent="0.25">
      <c r="A6473" t="str">
        <f t="shared" si="102"/>
        <v>HFTD - Distribution</v>
      </c>
      <c r="B6473" t="s">
        <v>597</v>
      </c>
      <c r="C6473" t="s">
        <v>459</v>
      </c>
      <c r="D6473" t="s">
        <v>520</v>
      </c>
      <c r="E6473" t="s">
        <v>537</v>
      </c>
      <c r="F6473">
        <v>0</v>
      </c>
    </row>
    <row r="6474" spans="1:6" x14ac:dyDescent="0.25">
      <c r="A6474" t="str">
        <f t="shared" si="102"/>
        <v>HFTD - Distribution</v>
      </c>
      <c r="B6474" t="s">
        <v>597</v>
      </c>
      <c r="C6474" t="s">
        <v>459</v>
      </c>
      <c r="D6474" t="s">
        <v>520</v>
      </c>
      <c r="E6474" t="s">
        <v>541</v>
      </c>
      <c r="F6474">
        <v>4.5648597347678099E-6</v>
      </c>
    </row>
    <row r="6475" spans="1:6" x14ac:dyDescent="0.25">
      <c r="A6475" t="str">
        <f t="shared" si="102"/>
        <v>HFTD - Distribution</v>
      </c>
      <c r="B6475" t="s">
        <v>597</v>
      </c>
      <c r="C6475" t="s">
        <v>459</v>
      </c>
      <c r="D6475" t="s">
        <v>520</v>
      </c>
      <c r="E6475" t="s">
        <v>543</v>
      </c>
      <c r="F6475">
        <v>0</v>
      </c>
    </row>
    <row r="6476" spans="1:6" x14ac:dyDescent="0.25">
      <c r="A6476" t="str">
        <f t="shared" si="102"/>
        <v>HFTD - Distribution</v>
      </c>
      <c r="B6476" t="s">
        <v>597</v>
      </c>
      <c r="C6476" t="s">
        <v>459</v>
      </c>
      <c r="D6476" t="s">
        <v>545</v>
      </c>
      <c r="E6476" t="s">
        <v>546</v>
      </c>
      <c r="F6476">
        <v>8.0880579803538702E-5</v>
      </c>
    </row>
    <row r="6477" spans="1:6" x14ac:dyDescent="0.25">
      <c r="A6477" t="str">
        <f t="shared" si="102"/>
        <v>HFTD - Distribution</v>
      </c>
      <c r="B6477" t="s">
        <v>597</v>
      </c>
      <c r="C6477" t="s">
        <v>459</v>
      </c>
      <c r="D6477" t="s">
        <v>548</v>
      </c>
      <c r="E6477" t="s">
        <v>548</v>
      </c>
      <c r="F6477">
        <v>4.2197905852606697E-4</v>
      </c>
    </row>
    <row r="6478" spans="1:6" x14ac:dyDescent="0.25">
      <c r="A6478" t="str">
        <f t="shared" si="102"/>
        <v>HFTD - Distribution</v>
      </c>
      <c r="B6478" t="s">
        <v>597</v>
      </c>
      <c r="C6478" t="s">
        <v>459</v>
      </c>
      <c r="D6478" t="s">
        <v>550</v>
      </c>
      <c r="E6478" t="s">
        <v>550</v>
      </c>
      <c r="F6478">
        <v>3.6734773633823701E-5</v>
      </c>
    </row>
    <row r="6479" spans="1:6" x14ac:dyDescent="0.25">
      <c r="A6479" t="str">
        <f t="shared" si="102"/>
        <v>HFTD - Distribution</v>
      </c>
      <c r="B6479" t="s">
        <v>597</v>
      </c>
      <c r="C6479" t="s">
        <v>459</v>
      </c>
      <c r="D6479" t="s">
        <v>552</v>
      </c>
      <c r="E6479" t="s">
        <v>552</v>
      </c>
      <c r="F6479">
        <v>3.5658811854333E-6</v>
      </c>
    </row>
    <row r="6480" spans="1:6" x14ac:dyDescent="0.25">
      <c r="A6480" t="str">
        <f t="shared" si="102"/>
        <v>HFTD - Distribution</v>
      </c>
      <c r="B6480" t="s">
        <v>597</v>
      </c>
      <c r="C6480" t="s">
        <v>459</v>
      </c>
      <c r="D6480" t="s">
        <v>554</v>
      </c>
      <c r="E6480" t="s">
        <v>555</v>
      </c>
      <c r="F6480">
        <v>2.6637518579614E-5</v>
      </c>
    </row>
    <row r="6481" spans="1:6" x14ac:dyDescent="0.25">
      <c r="A6481" t="str">
        <f t="shared" si="102"/>
        <v>HFTD - Distribution</v>
      </c>
      <c r="B6481" t="s">
        <v>597</v>
      </c>
      <c r="C6481" t="s">
        <v>459</v>
      </c>
      <c r="D6481" t="s">
        <v>554</v>
      </c>
      <c r="E6481" t="s">
        <v>556</v>
      </c>
      <c r="F6481">
        <v>6.1131165548265493E-5</v>
      </c>
    </row>
    <row r="6482" spans="1:6" x14ac:dyDescent="0.25">
      <c r="A6482" t="str">
        <f t="shared" si="102"/>
        <v>HFTD - Distribution</v>
      </c>
      <c r="B6482" t="s">
        <v>597</v>
      </c>
      <c r="C6482" t="s">
        <v>459</v>
      </c>
      <c r="D6482" t="s">
        <v>554</v>
      </c>
      <c r="E6482" t="s">
        <v>558</v>
      </c>
      <c r="F6482">
        <v>2.0867956769896401E-4</v>
      </c>
    </row>
    <row r="6483" spans="1:6" x14ac:dyDescent="0.25">
      <c r="A6483" t="str">
        <f t="shared" si="102"/>
        <v>HFTD - Distribution</v>
      </c>
      <c r="B6483" t="s">
        <v>597</v>
      </c>
      <c r="C6483" t="s">
        <v>459</v>
      </c>
      <c r="D6483" t="s">
        <v>554</v>
      </c>
      <c r="E6483" t="s">
        <v>560</v>
      </c>
      <c r="F6483">
        <v>1.1757534045642099E-5</v>
      </c>
    </row>
    <row r="6484" spans="1:6" x14ac:dyDescent="0.25">
      <c r="A6484" t="str">
        <f t="shared" si="102"/>
        <v>HFTD - Distribution</v>
      </c>
      <c r="B6484" t="s">
        <v>597</v>
      </c>
      <c r="C6484" t="s">
        <v>459</v>
      </c>
      <c r="D6484" t="s">
        <v>554</v>
      </c>
      <c r="E6484" t="s">
        <v>562</v>
      </c>
      <c r="F6484">
        <v>5.2321018855367297E-4</v>
      </c>
    </row>
    <row r="6485" spans="1:6" x14ac:dyDescent="0.25">
      <c r="A6485" t="str">
        <f t="shared" si="102"/>
        <v>HFTD - Distribution</v>
      </c>
      <c r="B6485" t="s">
        <v>597</v>
      </c>
      <c r="C6485" t="s">
        <v>459</v>
      </c>
      <c r="D6485" t="s">
        <v>554</v>
      </c>
      <c r="E6485" t="s">
        <v>564</v>
      </c>
      <c r="F6485">
        <v>2.2201727686717499E-4</v>
      </c>
    </row>
    <row r="6486" spans="1:6" x14ac:dyDescent="0.25">
      <c r="A6486" t="str">
        <f t="shared" si="102"/>
        <v>HFTD - Distribution</v>
      </c>
      <c r="B6486" t="s">
        <v>597</v>
      </c>
      <c r="C6486" t="s">
        <v>459</v>
      </c>
      <c r="D6486" t="s">
        <v>554</v>
      </c>
      <c r="E6486" t="s">
        <v>566</v>
      </c>
      <c r="F6486">
        <v>2.53937705317924E-4</v>
      </c>
    </row>
    <row r="6487" spans="1:6" x14ac:dyDescent="0.25">
      <c r="A6487" t="str">
        <f t="shared" si="102"/>
        <v>HFTD - Distribution</v>
      </c>
      <c r="B6487" t="s">
        <v>597</v>
      </c>
      <c r="C6487" t="s">
        <v>459</v>
      </c>
      <c r="D6487" t="s">
        <v>554</v>
      </c>
      <c r="E6487" t="s">
        <v>568</v>
      </c>
      <c r="F6487">
        <v>1.4957684715045899E-3</v>
      </c>
    </row>
    <row r="6488" spans="1:6" x14ac:dyDescent="0.25">
      <c r="A6488" t="str">
        <f t="shared" si="102"/>
        <v>HFTD - Distribution</v>
      </c>
      <c r="B6488" t="s">
        <v>597</v>
      </c>
      <c r="C6488" t="s">
        <v>459</v>
      </c>
      <c r="D6488" t="s">
        <v>554</v>
      </c>
      <c r="E6488" t="s">
        <v>570</v>
      </c>
      <c r="F6488">
        <v>3.1392550382184801E-4</v>
      </c>
    </row>
    <row r="6489" spans="1:6" x14ac:dyDescent="0.25">
      <c r="A6489" t="str">
        <f t="shared" si="102"/>
        <v>HFTD - Distribution</v>
      </c>
      <c r="B6489" t="s">
        <v>597</v>
      </c>
      <c r="C6489" t="s">
        <v>459</v>
      </c>
      <c r="D6489" t="s">
        <v>554</v>
      </c>
      <c r="E6489" t="s">
        <v>571</v>
      </c>
      <c r="F6489">
        <v>2.7172190459680501E-5</v>
      </c>
    </row>
    <row r="6490" spans="1:6" x14ac:dyDescent="0.25">
      <c r="A6490" t="str">
        <f t="shared" si="102"/>
        <v>HFTD - Distribution</v>
      </c>
      <c r="B6490" t="s">
        <v>597</v>
      </c>
      <c r="C6490" t="s">
        <v>459</v>
      </c>
      <c r="D6490" t="s">
        <v>554</v>
      </c>
      <c r="E6490" t="s">
        <v>573</v>
      </c>
      <c r="F6490">
        <v>1.2884782466697599E-3</v>
      </c>
    </row>
    <row r="6491" spans="1:6" x14ac:dyDescent="0.25">
      <c r="A6491" t="str">
        <f t="shared" si="102"/>
        <v>HFTD - Distribution</v>
      </c>
      <c r="B6491" t="s">
        <v>597</v>
      </c>
      <c r="C6491" t="s">
        <v>459</v>
      </c>
      <c r="D6491" t="s">
        <v>574</v>
      </c>
      <c r="E6491" t="s">
        <v>575</v>
      </c>
      <c r="F6491">
        <v>5.8173620949882802E-4</v>
      </c>
    </row>
    <row r="6492" spans="1:6" x14ac:dyDescent="0.25">
      <c r="A6492" t="str">
        <f t="shared" si="102"/>
        <v>HFTD - Distribution</v>
      </c>
      <c r="B6492" t="s">
        <v>597</v>
      </c>
      <c r="C6492" t="s">
        <v>490</v>
      </c>
      <c r="D6492" t="s">
        <v>509</v>
      </c>
      <c r="E6492" t="s">
        <v>510</v>
      </c>
      <c r="F6492">
        <v>7.2927057940084902E-2</v>
      </c>
    </row>
    <row r="6493" spans="1:6" x14ac:dyDescent="0.25">
      <c r="A6493" t="str">
        <f t="shared" si="102"/>
        <v>HFTD - Distribution</v>
      </c>
      <c r="B6493" t="s">
        <v>597</v>
      </c>
      <c r="C6493" t="s">
        <v>490</v>
      </c>
      <c r="D6493" t="s">
        <v>509</v>
      </c>
      <c r="E6493" t="s">
        <v>512</v>
      </c>
      <c r="F6493">
        <v>4.0643467397833899E-3</v>
      </c>
    </row>
    <row r="6494" spans="1:6" x14ac:dyDescent="0.25">
      <c r="A6494" t="str">
        <f t="shared" si="102"/>
        <v>HFTD - Distribution</v>
      </c>
      <c r="B6494" t="s">
        <v>597</v>
      </c>
      <c r="C6494" t="s">
        <v>490</v>
      </c>
      <c r="D6494" t="s">
        <v>509</v>
      </c>
      <c r="E6494" t="s">
        <v>514</v>
      </c>
      <c r="F6494">
        <v>2.7551088926832001E-2</v>
      </c>
    </row>
    <row r="6495" spans="1:6" x14ac:dyDescent="0.25">
      <c r="A6495" t="str">
        <f t="shared" si="102"/>
        <v>HFTD - Distribution</v>
      </c>
      <c r="B6495" t="s">
        <v>597</v>
      </c>
      <c r="C6495" t="s">
        <v>490</v>
      </c>
      <c r="D6495" t="s">
        <v>509</v>
      </c>
      <c r="E6495" t="s">
        <v>516</v>
      </c>
      <c r="F6495">
        <v>6.3438661849094602E-3</v>
      </c>
    </row>
    <row r="6496" spans="1:6" x14ac:dyDescent="0.25">
      <c r="A6496" t="str">
        <f t="shared" si="102"/>
        <v>HFTD - Distribution</v>
      </c>
      <c r="B6496" t="s">
        <v>597</v>
      </c>
      <c r="C6496" t="s">
        <v>490</v>
      </c>
      <c r="D6496" t="s">
        <v>518</v>
      </c>
      <c r="E6496" t="s">
        <v>518</v>
      </c>
      <c r="F6496">
        <v>4.2848626418033999E-4</v>
      </c>
    </row>
    <row r="6497" spans="1:6" x14ac:dyDescent="0.25">
      <c r="A6497" t="str">
        <f t="shared" si="102"/>
        <v>HFTD - Distribution</v>
      </c>
      <c r="B6497" t="s">
        <v>597</v>
      </c>
      <c r="C6497" t="s">
        <v>490</v>
      </c>
      <c r="D6497" t="s">
        <v>520</v>
      </c>
      <c r="E6497" t="s">
        <v>521</v>
      </c>
      <c r="F6497">
        <v>0</v>
      </c>
    </row>
    <row r="6498" spans="1:6" x14ac:dyDescent="0.25">
      <c r="A6498" t="str">
        <f t="shared" si="102"/>
        <v>HFTD - Distribution</v>
      </c>
      <c r="B6498" t="s">
        <v>597</v>
      </c>
      <c r="C6498" t="s">
        <v>490</v>
      </c>
      <c r="D6498" t="s">
        <v>520</v>
      </c>
      <c r="E6498" t="s">
        <v>523</v>
      </c>
      <c r="F6498">
        <v>0</v>
      </c>
    </row>
    <row r="6499" spans="1:6" x14ac:dyDescent="0.25">
      <c r="A6499" t="str">
        <f t="shared" si="102"/>
        <v>HFTD - Distribution</v>
      </c>
      <c r="B6499" t="s">
        <v>597</v>
      </c>
      <c r="C6499" t="s">
        <v>490</v>
      </c>
      <c r="D6499" t="s">
        <v>520</v>
      </c>
      <c r="E6499" t="s">
        <v>525</v>
      </c>
      <c r="F6499">
        <v>0.12016123579907401</v>
      </c>
    </row>
    <row r="6500" spans="1:6" x14ac:dyDescent="0.25">
      <c r="A6500" t="str">
        <f t="shared" si="102"/>
        <v>HFTD - Distribution</v>
      </c>
      <c r="B6500" t="s">
        <v>597</v>
      </c>
      <c r="C6500" t="s">
        <v>490</v>
      </c>
      <c r="D6500" t="s">
        <v>520</v>
      </c>
      <c r="E6500" t="s">
        <v>526</v>
      </c>
      <c r="F6500">
        <v>3.9038231142760997E-2</v>
      </c>
    </row>
    <row r="6501" spans="1:6" x14ac:dyDescent="0.25">
      <c r="A6501" t="str">
        <f t="shared" si="102"/>
        <v>HFTD - Distribution</v>
      </c>
      <c r="B6501" t="s">
        <v>597</v>
      </c>
      <c r="C6501" t="s">
        <v>490</v>
      </c>
      <c r="D6501" t="s">
        <v>520</v>
      </c>
      <c r="E6501" t="s">
        <v>527</v>
      </c>
      <c r="F6501">
        <v>5.6354668854197102E-3</v>
      </c>
    </row>
    <row r="6502" spans="1:6" x14ac:dyDescent="0.25">
      <c r="A6502" t="str">
        <f t="shared" si="102"/>
        <v>HFTD - Distribution</v>
      </c>
      <c r="B6502" t="s">
        <v>597</v>
      </c>
      <c r="C6502" t="s">
        <v>490</v>
      </c>
      <c r="D6502" t="s">
        <v>520</v>
      </c>
      <c r="E6502" t="s">
        <v>529</v>
      </c>
      <c r="F6502">
        <v>0</v>
      </c>
    </row>
    <row r="6503" spans="1:6" x14ac:dyDescent="0.25">
      <c r="A6503" t="str">
        <f t="shared" si="102"/>
        <v>HFTD - Distribution</v>
      </c>
      <c r="B6503" t="s">
        <v>597</v>
      </c>
      <c r="C6503" t="s">
        <v>490</v>
      </c>
      <c r="D6503" t="s">
        <v>520</v>
      </c>
      <c r="E6503" t="s">
        <v>530</v>
      </c>
      <c r="F6503">
        <v>1.46396893557689E-3</v>
      </c>
    </row>
    <row r="6504" spans="1:6" x14ac:dyDescent="0.25">
      <c r="A6504" t="str">
        <f t="shared" si="102"/>
        <v>HFTD - Distribution</v>
      </c>
      <c r="B6504" t="s">
        <v>597</v>
      </c>
      <c r="C6504" t="s">
        <v>490</v>
      </c>
      <c r="D6504" t="s">
        <v>520</v>
      </c>
      <c r="E6504" t="s">
        <v>531</v>
      </c>
      <c r="F6504">
        <v>7.8702266604205394E-5</v>
      </c>
    </row>
    <row r="6505" spans="1:6" x14ac:dyDescent="0.25">
      <c r="A6505" t="str">
        <f t="shared" si="102"/>
        <v>HFTD - Distribution</v>
      </c>
      <c r="B6505" t="s">
        <v>597</v>
      </c>
      <c r="C6505" t="s">
        <v>490</v>
      </c>
      <c r="D6505" t="s">
        <v>520</v>
      </c>
      <c r="E6505" t="s">
        <v>532</v>
      </c>
      <c r="F6505">
        <v>1.4912016661715599E-2</v>
      </c>
    </row>
    <row r="6506" spans="1:6" x14ac:dyDescent="0.25">
      <c r="A6506" t="str">
        <f t="shared" si="102"/>
        <v>HFTD - Distribution</v>
      </c>
      <c r="B6506" t="s">
        <v>597</v>
      </c>
      <c r="C6506" t="s">
        <v>490</v>
      </c>
      <c r="D6506" t="s">
        <v>520</v>
      </c>
      <c r="E6506" t="s">
        <v>533</v>
      </c>
      <c r="F6506">
        <v>5.68500933562996E-3</v>
      </c>
    </row>
    <row r="6507" spans="1:6" x14ac:dyDescent="0.25">
      <c r="A6507" t="str">
        <f t="shared" si="102"/>
        <v>HFTD - Distribution</v>
      </c>
      <c r="B6507" t="s">
        <v>597</v>
      </c>
      <c r="C6507" t="s">
        <v>490</v>
      </c>
      <c r="D6507" t="s">
        <v>520</v>
      </c>
      <c r="E6507" t="s">
        <v>534</v>
      </c>
      <c r="F6507">
        <v>0</v>
      </c>
    </row>
    <row r="6508" spans="1:6" x14ac:dyDescent="0.25">
      <c r="A6508" t="str">
        <f t="shared" si="102"/>
        <v>HFTD - Distribution</v>
      </c>
      <c r="B6508" t="s">
        <v>597</v>
      </c>
      <c r="C6508" t="s">
        <v>490</v>
      </c>
      <c r="D6508" t="s">
        <v>520</v>
      </c>
      <c r="E6508" t="s">
        <v>535</v>
      </c>
      <c r="F6508">
        <v>0</v>
      </c>
    </row>
    <row r="6509" spans="1:6" x14ac:dyDescent="0.25">
      <c r="A6509" t="str">
        <f t="shared" si="102"/>
        <v>HFTD - Distribution</v>
      </c>
      <c r="B6509" t="s">
        <v>597</v>
      </c>
      <c r="C6509" t="s">
        <v>490</v>
      </c>
      <c r="D6509" t="s">
        <v>520</v>
      </c>
      <c r="E6509" t="s">
        <v>537</v>
      </c>
      <c r="F6509">
        <v>0</v>
      </c>
    </row>
    <row r="6510" spans="1:6" x14ac:dyDescent="0.25">
      <c r="A6510" t="str">
        <f t="shared" si="102"/>
        <v>HFTD - Distribution</v>
      </c>
      <c r="B6510" t="s">
        <v>597</v>
      </c>
      <c r="C6510" t="s">
        <v>490</v>
      </c>
      <c r="D6510" t="s">
        <v>520</v>
      </c>
      <c r="E6510" t="s">
        <v>541</v>
      </c>
      <c r="F6510">
        <v>4.1739905235289804E-3</v>
      </c>
    </row>
    <row r="6511" spans="1:6" x14ac:dyDescent="0.25">
      <c r="A6511" t="str">
        <f t="shared" si="102"/>
        <v>HFTD - Distribution</v>
      </c>
      <c r="B6511" t="s">
        <v>597</v>
      </c>
      <c r="C6511" t="s">
        <v>490</v>
      </c>
      <c r="D6511" t="s">
        <v>520</v>
      </c>
      <c r="E6511" t="s">
        <v>543</v>
      </c>
      <c r="F6511">
        <v>0</v>
      </c>
    </row>
    <row r="6512" spans="1:6" x14ac:dyDescent="0.25">
      <c r="A6512" t="str">
        <f t="shared" si="102"/>
        <v>HFTD - Distribution</v>
      </c>
      <c r="B6512" t="s">
        <v>597</v>
      </c>
      <c r="C6512" t="s">
        <v>490</v>
      </c>
      <c r="D6512" t="s">
        <v>545</v>
      </c>
      <c r="E6512" t="s">
        <v>546</v>
      </c>
      <c r="F6512">
        <v>2.0988417690485098E-2</v>
      </c>
    </row>
    <row r="6513" spans="1:6" x14ac:dyDescent="0.25">
      <c r="A6513" t="str">
        <f t="shared" si="102"/>
        <v>HFTD - Distribution</v>
      </c>
      <c r="B6513" t="s">
        <v>597</v>
      </c>
      <c r="C6513" t="s">
        <v>490</v>
      </c>
      <c r="D6513" t="s">
        <v>548</v>
      </c>
      <c r="E6513" t="s">
        <v>548</v>
      </c>
      <c r="F6513">
        <v>0.10126632534346</v>
      </c>
    </row>
    <row r="6514" spans="1:6" x14ac:dyDescent="0.25">
      <c r="A6514" t="str">
        <f t="shared" si="102"/>
        <v>HFTD - Distribution</v>
      </c>
      <c r="B6514" t="s">
        <v>597</v>
      </c>
      <c r="C6514" t="s">
        <v>490</v>
      </c>
      <c r="D6514" t="s">
        <v>550</v>
      </c>
      <c r="E6514" t="s">
        <v>550</v>
      </c>
      <c r="F6514">
        <v>9.5124481329614506E-3</v>
      </c>
    </row>
    <row r="6515" spans="1:6" x14ac:dyDescent="0.25">
      <c r="A6515" t="str">
        <f t="shared" si="102"/>
        <v>HFTD - Distribution</v>
      </c>
      <c r="B6515" t="s">
        <v>597</v>
      </c>
      <c r="C6515" t="s">
        <v>490</v>
      </c>
      <c r="D6515" t="s">
        <v>552</v>
      </c>
      <c r="E6515" t="s">
        <v>552</v>
      </c>
      <c r="F6515">
        <v>9.4489672018564102E-4</v>
      </c>
    </row>
    <row r="6516" spans="1:6" x14ac:dyDescent="0.25">
      <c r="A6516" t="str">
        <f t="shared" si="102"/>
        <v>HFTD - Distribution</v>
      </c>
      <c r="B6516" t="s">
        <v>597</v>
      </c>
      <c r="C6516" t="s">
        <v>490</v>
      </c>
      <c r="D6516" t="s">
        <v>554</v>
      </c>
      <c r="E6516" t="s">
        <v>555</v>
      </c>
      <c r="F6516">
        <v>1.08506272352947E-2</v>
      </c>
    </row>
    <row r="6517" spans="1:6" x14ac:dyDescent="0.25">
      <c r="A6517" t="str">
        <f t="shared" si="102"/>
        <v>HFTD - Distribution</v>
      </c>
      <c r="B6517" t="s">
        <v>597</v>
      </c>
      <c r="C6517" t="s">
        <v>490</v>
      </c>
      <c r="D6517" t="s">
        <v>554</v>
      </c>
      <c r="E6517" t="s">
        <v>556</v>
      </c>
      <c r="F6517">
        <v>2.49160319518309E-2</v>
      </c>
    </row>
    <row r="6518" spans="1:6" x14ac:dyDescent="0.25">
      <c r="A6518" t="str">
        <f t="shared" si="102"/>
        <v>HFTD - Distribution</v>
      </c>
      <c r="B6518" t="s">
        <v>597</v>
      </c>
      <c r="C6518" t="s">
        <v>490</v>
      </c>
      <c r="D6518" t="s">
        <v>554</v>
      </c>
      <c r="E6518" t="s">
        <v>558</v>
      </c>
      <c r="F6518">
        <v>8.5054271906143605E-2</v>
      </c>
    </row>
    <row r="6519" spans="1:6" x14ac:dyDescent="0.25">
      <c r="A6519" t="str">
        <f t="shared" si="102"/>
        <v>HFTD - Distribution</v>
      </c>
      <c r="B6519" t="s">
        <v>597</v>
      </c>
      <c r="C6519" t="s">
        <v>490</v>
      </c>
      <c r="D6519" t="s">
        <v>554</v>
      </c>
      <c r="E6519" t="s">
        <v>560</v>
      </c>
      <c r="F6519">
        <v>4.7869186117830802E-3</v>
      </c>
    </row>
    <row r="6520" spans="1:6" x14ac:dyDescent="0.25">
      <c r="A6520" t="str">
        <f t="shared" si="102"/>
        <v>HFTD - Distribution</v>
      </c>
      <c r="B6520" t="s">
        <v>597</v>
      </c>
      <c r="C6520" t="s">
        <v>490</v>
      </c>
      <c r="D6520" t="s">
        <v>554</v>
      </c>
      <c r="E6520" t="s">
        <v>562</v>
      </c>
      <c r="F6520">
        <v>0.213017847087622</v>
      </c>
    </row>
    <row r="6521" spans="1:6" x14ac:dyDescent="0.25">
      <c r="A6521" t="str">
        <f t="shared" si="102"/>
        <v>HFTD - Distribution</v>
      </c>
      <c r="B6521" t="s">
        <v>597</v>
      </c>
      <c r="C6521" t="s">
        <v>490</v>
      </c>
      <c r="D6521" t="s">
        <v>554</v>
      </c>
      <c r="E6521" t="s">
        <v>564</v>
      </c>
      <c r="F6521">
        <v>9.0490497190233707E-2</v>
      </c>
    </row>
    <row r="6522" spans="1:6" x14ac:dyDescent="0.25">
      <c r="A6522" t="str">
        <f t="shared" si="102"/>
        <v>HFTD - Distribution</v>
      </c>
      <c r="B6522" t="s">
        <v>597</v>
      </c>
      <c r="C6522" t="s">
        <v>490</v>
      </c>
      <c r="D6522" t="s">
        <v>554</v>
      </c>
      <c r="E6522" t="s">
        <v>566</v>
      </c>
      <c r="F6522">
        <v>0.103500725411173</v>
      </c>
    </row>
    <row r="6523" spans="1:6" x14ac:dyDescent="0.25">
      <c r="A6523" t="str">
        <f t="shared" si="102"/>
        <v>HFTD - Distribution</v>
      </c>
      <c r="B6523" t="s">
        <v>597</v>
      </c>
      <c r="C6523" t="s">
        <v>490</v>
      </c>
      <c r="D6523" t="s">
        <v>554</v>
      </c>
      <c r="E6523" t="s">
        <v>568</v>
      </c>
      <c r="F6523">
        <v>0.60964999921561402</v>
      </c>
    </row>
    <row r="6524" spans="1:6" x14ac:dyDescent="0.25">
      <c r="A6524" t="str">
        <f t="shared" si="102"/>
        <v>HFTD - Distribution</v>
      </c>
      <c r="B6524" t="s">
        <v>597</v>
      </c>
      <c r="C6524" t="s">
        <v>490</v>
      </c>
      <c r="D6524" t="s">
        <v>554</v>
      </c>
      <c r="E6524" t="s">
        <v>570</v>
      </c>
      <c r="F6524">
        <v>0.127950740241394</v>
      </c>
    </row>
    <row r="6525" spans="1:6" x14ac:dyDescent="0.25">
      <c r="A6525" t="str">
        <f t="shared" si="102"/>
        <v>HFTD - Distribution</v>
      </c>
      <c r="B6525" t="s">
        <v>597</v>
      </c>
      <c r="C6525" t="s">
        <v>490</v>
      </c>
      <c r="D6525" t="s">
        <v>554</v>
      </c>
      <c r="E6525" t="s">
        <v>571</v>
      </c>
      <c r="F6525">
        <v>1.10749265063513E-2</v>
      </c>
    </row>
    <row r="6526" spans="1:6" x14ac:dyDescent="0.25">
      <c r="A6526" t="str">
        <f t="shared" si="102"/>
        <v>HFTD - Distribution</v>
      </c>
      <c r="B6526" t="s">
        <v>597</v>
      </c>
      <c r="C6526" t="s">
        <v>490</v>
      </c>
      <c r="D6526" t="s">
        <v>554</v>
      </c>
      <c r="E6526" t="s">
        <v>573</v>
      </c>
      <c r="F6526">
        <v>0.52516200002625102</v>
      </c>
    </row>
    <row r="6527" spans="1:6" x14ac:dyDescent="0.25">
      <c r="A6527" t="str">
        <f t="shared" si="102"/>
        <v>HFTD - Distribution</v>
      </c>
      <c r="B6527" t="s">
        <v>597</v>
      </c>
      <c r="C6527" t="s">
        <v>490</v>
      </c>
      <c r="D6527" t="s">
        <v>574</v>
      </c>
      <c r="E6527" t="s">
        <v>575</v>
      </c>
      <c r="F6527">
        <v>0.145139446074176</v>
      </c>
    </row>
    <row r="6528" spans="1:6" x14ac:dyDescent="0.25">
      <c r="A6528" t="str">
        <f t="shared" si="102"/>
        <v>HFTD - Distribution</v>
      </c>
      <c r="B6528" t="s">
        <v>597</v>
      </c>
      <c r="C6528" t="s">
        <v>500</v>
      </c>
      <c r="D6528" t="s">
        <v>507</v>
      </c>
      <c r="E6528" t="s">
        <v>508</v>
      </c>
      <c r="F6528">
        <v>3.3439041772171798E-5</v>
      </c>
    </row>
    <row r="6529" spans="1:6" x14ac:dyDescent="0.25">
      <c r="A6529" t="str">
        <f t="shared" si="102"/>
        <v>HFTD - Distribution</v>
      </c>
      <c r="B6529" t="s">
        <v>597</v>
      </c>
      <c r="C6529" t="s">
        <v>496</v>
      </c>
      <c r="D6529" t="s">
        <v>509</v>
      </c>
      <c r="E6529" t="s">
        <v>510</v>
      </c>
      <c r="F6529">
        <v>0</v>
      </c>
    </row>
    <row r="6530" spans="1:6" x14ac:dyDescent="0.25">
      <c r="A6530" t="str">
        <f t="shared" si="102"/>
        <v>HFTD - Distribution</v>
      </c>
      <c r="B6530" t="s">
        <v>597</v>
      </c>
      <c r="C6530" t="s">
        <v>496</v>
      </c>
      <c r="D6530" t="s">
        <v>509</v>
      </c>
      <c r="E6530" t="s">
        <v>512</v>
      </c>
      <c r="F6530">
        <v>0</v>
      </c>
    </row>
    <row r="6531" spans="1:6" x14ac:dyDescent="0.25">
      <c r="A6531" t="str">
        <f t="shared" ref="A6531:A6594" si="103">IF(ISNUMBER(FIND("non-HFTD - Transmission", B6531)), "non-HFTD - Transmission",
            IF(ISNUMBER(FIND("HFTD - Transmission", B6531)), "HFTD - Transmission",
                 IF(ISNUMBER(FIND("non-HFTD - Distribution", B6531)), "non-HFTD - Distribution",
                         IF(ISNUMBER(FIND("HFTD - Distribution", B6531)), "HFTD - Distribution", B6531))))</f>
        <v>HFTD - Distribution</v>
      </c>
      <c r="B6531" t="s">
        <v>597</v>
      </c>
      <c r="C6531" t="s">
        <v>496</v>
      </c>
      <c r="D6531" t="s">
        <v>509</v>
      </c>
      <c r="E6531" t="s">
        <v>514</v>
      </c>
      <c r="F6531">
        <v>0</v>
      </c>
    </row>
    <row r="6532" spans="1:6" x14ac:dyDescent="0.25">
      <c r="A6532" t="str">
        <f t="shared" si="103"/>
        <v>HFTD - Distribution</v>
      </c>
      <c r="B6532" t="s">
        <v>597</v>
      </c>
      <c r="C6532" t="s">
        <v>496</v>
      </c>
      <c r="D6532" t="s">
        <v>509</v>
      </c>
      <c r="E6532" t="s">
        <v>516</v>
      </c>
      <c r="F6532">
        <v>0</v>
      </c>
    </row>
    <row r="6533" spans="1:6" x14ac:dyDescent="0.25">
      <c r="A6533" t="str">
        <f t="shared" si="103"/>
        <v>HFTD - Distribution</v>
      </c>
      <c r="B6533" t="s">
        <v>597</v>
      </c>
      <c r="C6533" t="s">
        <v>496</v>
      </c>
      <c r="D6533" t="s">
        <v>518</v>
      </c>
      <c r="E6533" t="s">
        <v>518</v>
      </c>
      <c r="F6533">
        <v>0</v>
      </c>
    </row>
    <row r="6534" spans="1:6" x14ac:dyDescent="0.25">
      <c r="A6534" t="str">
        <f t="shared" si="103"/>
        <v>HFTD - Distribution</v>
      </c>
      <c r="B6534" t="s">
        <v>597</v>
      </c>
      <c r="C6534" t="s">
        <v>496</v>
      </c>
      <c r="D6534" t="s">
        <v>520</v>
      </c>
      <c r="E6534" t="s">
        <v>521</v>
      </c>
      <c r="F6534">
        <v>0</v>
      </c>
    </row>
    <row r="6535" spans="1:6" x14ac:dyDescent="0.25">
      <c r="A6535" t="str">
        <f t="shared" si="103"/>
        <v>HFTD - Distribution</v>
      </c>
      <c r="B6535" t="s">
        <v>597</v>
      </c>
      <c r="C6535" t="s">
        <v>496</v>
      </c>
      <c r="D6535" t="s">
        <v>520</v>
      </c>
      <c r="E6535" t="s">
        <v>523</v>
      </c>
      <c r="F6535">
        <v>0</v>
      </c>
    </row>
    <row r="6536" spans="1:6" x14ac:dyDescent="0.25">
      <c r="A6536" t="str">
        <f t="shared" si="103"/>
        <v>HFTD - Distribution</v>
      </c>
      <c r="B6536" t="s">
        <v>597</v>
      </c>
      <c r="C6536" t="s">
        <v>496</v>
      </c>
      <c r="D6536" t="s">
        <v>520</v>
      </c>
      <c r="E6536" t="s">
        <v>525</v>
      </c>
      <c r="F6536">
        <v>9.4990758271520603E-5</v>
      </c>
    </row>
    <row r="6537" spans="1:6" x14ac:dyDescent="0.25">
      <c r="A6537" t="str">
        <f t="shared" si="103"/>
        <v>HFTD - Distribution</v>
      </c>
      <c r="B6537" t="s">
        <v>597</v>
      </c>
      <c r="C6537" t="s">
        <v>496</v>
      </c>
      <c r="D6537" t="s">
        <v>520</v>
      </c>
      <c r="E6537" t="s">
        <v>526</v>
      </c>
      <c r="F6537">
        <v>1.8647734630077602E-5</v>
      </c>
    </row>
    <row r="6538" spans="1:6" x14ac:dyDescent="0.25">
      <c r="A6538" t="str">
        <f t="shared" si="103"/>
        <v>HFTD - Distribution</v>
      </c>
      <c r="B6538" t="s">
        <v>597</v>
      </c>
      <c r="C6538" t="s">
        <v>496</v>
      </c>
      <c r="D6538" t="s">
        <v>520</v>
      </c>
      <c r="E6538" t="s">
        <v>527</v>
      </c>
      <c r="F6538">
        <v>3.8587607242316199E-6</v>
      </c>
    </row>
    <row r="6539" spans="1:6" x14ac:dyDescent="0.25">
      <c r="A6539" t="str">
        <f t="shared" si="103"/>
        <v>HFTD - Distribution</v>
      </c>
      <c r="B6539" t="s">
        <v>597</v>
      </c>
      <c r="C6539" t="s">
        <v>496</v>
      </c>
      <c r="D6539" t="s">
        <v>520</v>
      </c>
      <c r="E6539" t="s">
        <v>529</v>
      </c>
      <c r="F6539">
        <v>0</v>
      </c>
    </row>
    <row r="6540" spans="1:6" x14ac:dyDescent="0.25">
      <c r="A6540" t="str">
        <f t="shared" si="103"/>
        <v>HFTD - Distribution</v>
      </c>
      <c r="B6540" t="s">
        <v>597</v>
      </c>
      <c r="C6540" t="s">
        <v>496</v>
      </c>
      <c r="D6540" t="s">
        <v>520</v>
      </c>
      <c r="E6540" t="s">
        <v>530</v>
      </c>
      <c r="F6540">
        <v>3.9800105898386001E-6</v>
      </c>
    </row>
    <row r="6541" spans="1:6" x14ac:dyDescent="0.25">
      <c r="A6541" t="str">
        <f t="shared" si="103"/>
        <v>HFTD - Distribution</v>
      </c>
      <c r="B6541" t="s">
        <v>597</v>
      </c>
      <c r="C6541" t="s">
        <v>496</v>
      </c>
      <c r="D6541" t="s">
        <v>520</v>
      </c>
      <c r="E6541" t="s">
        <v>531</v>
      </c>
      <c r="F6541">
        <v>1.5008263414507401E-7</v>
      </c>
    </row>
    <row r="6542" spans="1:6" x14ac:dyDescent="0.25">
      <c r="A6542" t="str">
        <f t="shared" si="103"/>
        <v>HFTD - Distribution</v>
      </c>
      <c r="B6542" t="s">
        <v>597</v>
      </c>
      <c r="C6542" t="s">
        <v>496</v>
      </c>
      <c r="D6542" t="s">
        <v>520</v>
      </c>
      <c r="E6542" t="s">
        <v>532</v>
      </c>
      <c r="F6542">
        <v>5.1711546079221198E-6</v>
      </c>
    </row>
    <row r="6543" spans="1:6" x14ac:dyDescent="0.25">
      <c r="A6543" t="str">
        <f t="shared" si="103"/>
        <v>HFTD - Distribution</v>
      </c>
      <c r="B6543" t="s">
        <v>597</v>
      </c>
      <c r="C6543" t="s">
        <v>496</v>
      </c>
      <c r="D6543" t="s">
        <v>520</v>
      </c>
      <c r="E6543" t="s">
        <v>533</v>
      </c>
      <c r="F6543">
        <v>2.1480333662241098E-6</v>
      </c>
    </row>
    <row r="6544" spans="1:6" x14ac:dyDescent="0.25">
      <c r="A6544" t="str">
        <f t="shared" si="103"/>
        <v>HFTD - Distribution</v>
      </c>
      <c r="B6544" t="s">
        <v>597</v>
      </c>
      <c r="C6544" t="s">
        <v>496</v>
      </c>
      <c r="D6544" t="s">
        <v>520</v>
      </c>
      <c r="E6544" t="s">
        <v>534</v>
      </c>
      <c r="F6544">
        <v>0</v>
      </c>
    </row>
    <row r="6545" spans="1:6" x14ac:dyDescent="0.25">
      <c r="A6545" t="str">
        <f t="shared" si="103"/>
        <v>HFTD - Distribution</v>
      </c>
      <c r="B6545" t="s">
        <v>597</v>
      </c>
      <c r="C6545" t="s">
        <v>496</v>
      </c>
      <c r="D6545" t="s">
        <v>520</v>
      </c>
      <c r="E6545" t="s">
        <v>535</v>
      </c>
      <c r="F6545">
        <v>0</v>
      </c>
    </row>
    <row r="6546" spans="1:6" x14ac:dyDescent="0.25">
      <c r="A6546" t="str">
        <f t="shared" si="103"/>
        <v>HFTD - Distribution</v>
      </c>
      <c r="B6546" t="s">
        <v>597</v>
      </c>
      <c r="C6546" t="s">
        <v>496</v>
      </c>
      <c r="D6546" t="s">
        <v>520</v>
      </c>
      <c r="E6546" t="s">
        <v>537</v>
      </c>
      <c r="F6546">
        <v>0</v>
      </c>
    </row>
    <row r="6547" spans="1:6" x14ac:dyDescent="0.25">
      <c r="A6547" t="str">
        <f t="shared" si="103"/>
        <v>HFTD - Distribution</v>
      </c>
      <c r="B6547" t="s">
        <v>597</v>
      </c>
      <c r="C6547" t="s">
        <v>496</v>
      </c>
      <c r="D6547" t="s">
        <v>520</v>
      </c>
      <c r="E6547" t="s">
        <v>541</v>
      </c>
      <c r="F6547">
        <v>1.1503310978959801E-6</v>
      </c>
    </row>
    <row r="6548" spans="1:6" x14ac:dyDescent="0.25">
      <c r="A6548" t="str">
        <f t="shared" si="103"/>
        <v>HFTD - Distribution</v>
      </c>
      <c r="B6548" t="s">
        <v>597</v>
      </c>
      <c r="C6548" t="s">
        <v>496</v>
      </c>
      <c r="D6548" t="s">
        <v>520</v>
      </c>
      <c r="E6548" t="s">
        <v>543</v>
      </c>
      <c r="F6548">
        <v>0</v>
      </c>
    </row>
    <row r="6549" spans="1:6" x14ac:dyDescent="0.25">
      <c r="A6549" t="str">
        <f t="shared" si="103"/>
        <v>HFTD - Distribution</v>
      </c>
      <c r="B6549" t="s">
        <v>597</v>
      </c>
      <c r="C6549" t="s">
        <v>496</v>
      </c>
      <c r="D6549" t="s">
        <v>545</v>
      </c>
      <c r="E6549" t="s">
        <v>546</v>
      </c>
      <c r="F6549">
        <v>0</v>
      </c>
    </row>
    <row r="6550" spans="1:6" x14ac:dyDescent="0.25">
      <c r="A6550" t="str">
        <f t="shared" si="103"/>
        <v>HFTD - Distribution</v>
      </c>
      <c r="B6550" t="s">
        <v>597</v>
      </c>
      <c r="C6550" t="s">
        <v>496</v>
      </c>
      <c r="D6550" t="s">
        <v>548</v>
      </c>
      <c r="E6550" t="s">
        <v>548</v>
      </c>
      <c r="F6550">
        <v>0</v>
      </c>
    </row>
    <row r="6551" spans="1:6" x14ac:dyDescent="0.25">
      <c r="A6551" t="str">
        <f t="shared" si="103"/>
        <v>HFTD - Distribution</v>
      </c>
      <c r="B6551" t="s">
        <v>597</v>
      </c>
      <c r="C6551" t="s">
        <v>496</v>
      </c>
      <c r="D6551" t="s">
        <v>550</v>
      </c>
      <c r="E6551" t="s">
        <v>550</v>
      </c>
      <c r="F6551">
        <v>0</v>
      </c>
    </row>
    <row r="6552" spans="1:6" x14ac:dyDescent="0.25">
      <c r="A6552" t="str">
        <f t="shared" si="103"/>
        <v>HFTD - Distribution</v>
      </c>
      <c r="B6552" t="s">
        <v>597</v>
      </c>
      <c r="C6552" t="s">
        <v>496</v>
      </c>
      <c r="D6552" t="s">
        <v>552</v>
      </c>
      <c r="E6552" t="s">
        <v>552</v>
      </c>
      <c r="F6552">
        <v>0</v>
      </c>
    </row>
    <row r="6553" spans="1:6" x14ac:dyDescent="0.25">
      <c r="A6553" t="str">
        <f t="shared" si="103"/>
        <v>HFTD - Distribution</v>
      </c>
      <c r="B6553" t="s">
        <v>597</v>
      </c>
      <c r="C6553" t="s">
        <v>496</v>
      </c>
      <c r="D6553" t="s">
        <v>554</v>
      </c>
      <c r="E6553" t="s">
        <v>555</v>
      </c>
      <c r="F6553">
        <v>1.03892645946749E-5</v>
      </c>
    </row>
    <row r="6554" spans="1:6" x14ac:dyDescent="0.25">
      <c r="A6554" t="str">
        <f t="shared" si="103"/>
        <v>HFTD - Distribution</v>
      </c>
      <c r="B6554" t="s">
        <v>597</v>
      </c>
      <c r="C6554" t="s">
        <v>496</v>
      </c>
      <c r="D6554" t="s">
        <v>554</v>
      </c>
      <c r="E6554" t="s">
        <v>556</v>
      </c>
      <c r="F6554">
        <v>1.55412591156632E-5</v>
      </c>
    </row>
    <row r="6555" spans="1:6" x14ac:dyDescent="0.25">
      <c r="A6555" t="str">
        <f t="shared" si="103"/>
        <v>HFTD - Distribution</v>
      </c>
      <c r="B6555" t="s">
        <v>597</v>
      </c>
      <c r="C6555" t="s">
        <v>496</v>
      </c>
      <c r="D6555" t="s">
        <v>554</v>
      </c>
      <c r="E6555" t="s">
        <v>558</v>
      </c>
      <c r="F6555">
        <v>7.5116085725705699E-5</v>
      </c>
    </row>
    <row r="6556" spans="1:6" x14ac:dyDescent="0.25">
      <c r="A6556" t="str">
        <f t="shared" si="103"/>
        <v>HFTD - Distribution</v>
      </c>
      <c r="B6556" t="s">
        <v>597</v>
      </c>
      <c r="C6556" t="s">
        <v>496</v>
      </c>
      <c r="D6556" t="s">
        <v>554</v>
      </c>
      <c r="E6556" t="s">
        <v>560</v>
      </c>
      <c r="F6556">
        <v>2.6086455829336102E-6</v>
      </c>
    </row>
    <row r="6557" spans="1:6" x14ac:dyDescent="0.25">
      <c r="A6557" t="str">
        <f t="shared" si="103"/>
        <v>HFTD - Distribution</v>
      </c>
      <c r="B6557" t="s">
        <v>597</v>
      </c>
      <c r="C6557" t="s">
        <v>496</v>
      </c>
      <c r="D6557" t="s">
        <v>554</v>
      </c>
      <c r="E6557" t="s">
        <v>562</v>
      </c>
      <c r="F6557">
        <v>1.5391008939308399E-4</v>
      </c>
    </row>
    <row r="6558" spans="1:6" x14ac:dyDescent="0.25">
      <c r="A6558" t="str">
        <f t="shared" si="103"/>
        <v>HFTD - Distribution</v>
      </c>
      <c r="B6558" t="s">
        <v>597</v>
      </c>
      <c r="C6558" t="s">
        <v>496</v>
      </c>
      <c r="D6558" t="s">
        <v>554</v>
      </c>
      <c r="E6558" t="s">
        <v>564</v>
      </c>
      <c r="F6558">
        <v>5.6984616757432E-5</v>
      </c>
    </row>
    <row r="6559" spans="1:6" x14ac:dyDescent="0.25">
      <c r="A6559" t="str">
        <f t="shared" si="103"/>
        <v>HFTD - Distribution</v>
      </c>
      <c r="B6559" t="s">
        <v>597</v>
      </c>
      <c r="C6559" t="s">
        <v>496</v>
      </c>
      <c r="D6559" t="s">
        <v>554</v>
      </c>
      <c r="E6559" t="s">
        <v>566</v>
      </c>
      <c r="F6559">
        <v>4.6806139643675101E-5</v>
      </c>
    </row>
    <row r="6560" spans="1:6" x14ac:dyDescent="0.25">
      <c r="A6560" t="str">
        <f t="shared" si="103"/>
        <v>HFTD - Distribution</v>
      </c>
      <c r="B6560" t="s">
        <v>597</v>
      </c>
      <c r="C6560" t="s">
        <v>496</v>
      </c>
      <c r="D6560" t="s">
        <v>554</v>
      </c>
      <c r="E6560" t="s">
        <v>568</v>
      </c>
      <c r="F6560">
        <v>1.9167552909318E-4</v>
      </c>
    </row>
    <row r="6561" spans="1:6" x14ac:dyDescent="0.25">
      <c r="A6561" t="str">
        <f t="shared" si="103"/>
        <v>HFTD - Distribution</v>
      </c>
      <c r="B6561" t="s">
        <v>597</v>
      </c>
      <c r="C6561" t="s">
        <v>496</v>
      </c>
      <c r="D6561" t="s">
        <v>554</v>
      </c>
      <c r="E6561" t="s">
        <v>570</v>
      </c>
      <c r="F6561">
        <v>5.0449612577539202E-5</v>
      </c>
    </row>
    <row r="6562" spans="1:6" x14ac:dyDescent="0.25">
      <c r="A6562" t="str">
        <f t="shared" si="103"/>
        <v>HFTD - Distribution</v>
      </c>
      <c r="B6562" t="s">
        <v>597</v>
      </c>
      <c r="C6562" t="s">
        <v>496</v>
      </c>
      <c r="D6562" t="s">
        <v>554</v>
      </c>
      <c r="E6562" t="s">
        <v>571</v>
      </c>
      <c r="F6562">
        <v>5.3104855344777897E-6</v>
      </c>
    </row>
    <row r="6563" spans="1:6" x14ac:dyDescent="0.25">
      <c r="A6563" t="str">
        <f t="shared" si="103"/>
        <v>HFTD - Distribution</v>
      </c>
      <c r="B6563" t="s">
        <v>597</v>
      </c>
      <c r="C6563" t="s">
        <v>496</v>
      </c>
      <c r="D6563" t="s">
        <v>554</v>
      </c>
      <c r="E6563" t="s">
        <v>573</v>
      </c>
      <c r="F6563">
        <v>2.5902098526105498E-4</v>
      </c>
    </row>
    <row r="6564" spans="1:6" x14ac:dyDescent="0.25">
      <c r="A6564" t="str">
        <f t="shared" si="103"/>
        <v>HFTD - Distribution</v>
      </c>
      <c r="B6564" t="s">
        <v>597</v>
      </c>
      <c r="C6564" t="s">
        <v>496</v>
      </c>
      <c r="D6564" t="s">
        <v>574</v>
      </c>
      <c r="E6564" t="s">
        <v>575</v>
      </c>
      <c r="F6564">
        <v>0</v>
      </c>
    </row>
    <row r="6565" spans="1:6" x14ac:dyDescent="0.25">
      <c r="A6565" t="str">
        <f t="shared" si="103"/>
        <v>HFTD - Distribution</v>
      </c>
      <c r="B6565" t="s">
        <v>597</v>
      </c>
      <c r="C6565" t="s">
        <v>501</v>
      </c>
      <c r="D6565" t="s">
        <v>509</v>
      </c>
      <c r="E6565" t="s">
        <v>510</v>
      </c>
      <c r="F6565">
        <v>0</v>
      </c>
    </row>
    <row r="6566" spans="1:6" x14ac:dyDescent="0.25">
      <c r="A6566" t="str">
        <f t="shared" si="103"/>
        <v>HFTD - Distribution</v>
      </c>
      <c r="B6566" t="s">
        <v>597</v>
      </c>
      <c r="C6566" t="s">
        <v>501</v>
      </c>
      <c r="D6566" t="s">
        <v>509</v>
      </c>
      <c r="E6566" t="s">
        <v>512</v>
      </c>
      <c r="F6566">
        <v>0</v>
      </c>
    </row>
    <row r="6567" spans="1:6" x14ac:dyDescent="0.25">
      <c r="A6567" t="str">
        <f t="shared" si="103"/>
        <v>HFTD - Distribution</v>
      </c>
      <c r="B6567" t="s">
        <v>597</v>
      </c>
      <c r="C6567" t="s">
        <v>501</v>
      </c>
      <c r="D6567" t="s">
        <v>509</v>
      </c>
      <c r="E6567" t="s">
        <v>514</v>
      </c>
      <c r="F6567">
        <v>0</v>
      </c>
    </row>
    <row r="6568" spans="1:6" x14ac:dyDescent="0.25">
      <c r="A6568" t="str">
        <f t="shared" si="103"/>
        <v>HFTD - Distribution</v>
      </c>
      <c r="B6568" t="s">
        <v>597</v>
      </c>
      <c r="C6568" t="s">
        <v>501</v>
      </c>
      <c r="D6568" t="s">
        <v>509</v>
      </c>
      <c r="E6568" t="s">
        <v>516</v>
      </c>
      <c r="F6568">
        <v>0</v>
      </c>
    </row>
    <row r="6569" spans="1:6" x14ac:dyDescent="0.25">
      <c r="A6569" t="str">
        <f t="shared" si="103"/>
        <v>HFTD - Distribution</v>
      </c>
      <c r="B6569" t="s">
        <v>597</v>
      </c>
      <c r="C6569" t="s">
        <v>501</v>
      </c>
      <c r="D6569" t="s">
        <v>518</v>
      </c>
      <c r="E6569" t="s">
        <v>518</v>
      </c>
      <c r="F6569">
        <v>0</v>
      </c>
    </row>
    <row r="6570" spans="1:6" x14ac:dyDescent="0.25">
      <c r="A6570" t="str">
        <f t="shared" si="103"/>
        <v>HFTD - Distribution</v>
      </c>
      <c r="B6570" t="s">
        <v>597</v>
      </c>
      <c r="C6570" t="s">
        <v>501</v>
      </c>
      <c r="D6570" t="s">
        <v>520</v>
      </c>
      <c r="E6570" t="s">
        <v>521</v>
      </c>
      <c r="F6570">
        <v>0</v>
      </c>
    </row>
    <row r="6571" spans="1:6" x14ac:dyDescent="0.25">
      <c r="A6571" t="str">
        <f t="shared" si="103"/>
        <v>HFTD - Distribution</v>
      </c>
      <c r="B6571" t="s">
        <v>597</v>
      </c>
      <c r="C6571" t="s">
        <v>501</v>
      </c>
      <c r="D6571" t="s">
        <v>520</v>
      </c>
      <c r="E6571" t="s">
        <v>523</v>
      </c>
      <c r="F6571">
        <v>0</v>
      </c>
    </row>
    <row r="6572" spans="1:6" x14ac:dyDescent="0.25">
      <c r="A6572" t="str">
        <f t="shared" si="103"/>
        <v>HFTD - Distribution</v>
      </c>
      <c r="B6572" t="s">
        <v>597</v>
      </c>
      <c r="C6572" t="s">
        <v>501</v>
      </c>
      <c r="D6572" t="s">
        <v>520</v>
      </c>
      <c r="E6572" t="s">
        <v>525</v>
      </c>
      <c r="F6572">
        <v>2.2077460630018401E-5</v>
      </c>
    </row>
    <row r="6573" spans="1:6" x14ac:dyDescent="0.25">
      <c r="A6573" t="str">
        <f t="shared" si="103"/>
        <v>HFTD - Distribution</v>
      </c>
      <c r="B6573" t="s">
        <v>597</v>
      </c>
      <c r="C6573" t="s">
        <v>501</v>
      </c>
      <c r="D6573" t="s">
        <v>520</v>
      </c>
      <c r="E6573" t="s">
        <v>526</v>
      </c>
      <c r="F6573">
        <v>4.27521985997822E-6</v>
      </c>
    </row>
    <row r="6574" spans="1:6" x14ac:dyDescent="0.25">
      <c r="A6574" t="str">
        <f t="shared" si="103"/>
        <v>HFTD - Distribution</v>
      </c>
      <c r="B6574" t="s">
        <v>597</v>
      </c>
      <c r="C6574" t="s">
        <v>501</v>
      </c>
      <c r="D6574" t="s">
        <v>520</v>
      </c>
      <c r="E6574" t="s">
        <v>527</v>
      </c>
      <c r="F6574">
        <v>8.2417922964959499E-7</v>
      </c>
    </row>
    <row r="6575" spans="1:6" x14ac:dyDescent="0.25">
      <c r="A6575" t="str">
        <f t="shared" si="103"/>
        <v>HFTD - Distribution</v>
      </c>
      <c r="B6575" t="s">
        <v>597</v>
      </c>
      <c r="C6575" t="s">
        <v>501</v>
      </c>
      <c r="D6575" t="s">
        <v>520</v>
      </c>
      <c r="E6575" t="s">
        <v>529</v>
      </c>
      <c r="F6575">
        <v>0</v>
      </c>
    </row>
    <row r="6576" spans="1:6" x14ac:dyDescent="0.25">
      <c r="A6576" t="str">
        <f t="shared" si="103"/>
        <v>HFTD - Distribution</v>
      </c>
      <c r="B6576" t="s">
        <v>597</v>
      </c>
      <c r="C6576" t="s">
        <v>501</v>
      </c>
      <c r="D6576" t="s">
        <v>520</v>
      </c>
      <c r="E6576" t="s">
        <v>530</v>
      </c>
      <c r="F6576">
        <v>1.0082443886981801E-6</v>
      </c>
    </row>
    <row r="6577" spans="1:6" x14ac:dyDescent="0.25">
      <c r="A6577" t="str">
        <f t="shared" si="103"/>
        <v>HFTD - Distribution</v>
      </c>
      <c r="B6577" t="s">
        <v>597</v>
      </c>
      <c r="C6577" t="s">
        <v>501</v>
      </c>
      <c r="D6577" t="s">
        <v>520</v>
      </c>
      <c r="E6577" t="s">
        <v>531</v>
      </c>
      <c r="F6577">
        <v>3.8019992736740499E-8</v>
      </c>
    </row>
    <row r="6578" spans="1:6" x14ac:dyDescent="0.25">
      <c r="A6578" t="str">
        <f t="shared" si="103"/>
        <v>HFTD - Distribution</v>
      </c>
      <c r="B6578" t="s">
        <v>597</v>
      </c>
      <c r="C6578" t="s">
        <v>501</v>
      </c>
      <c r="D6578" t="s">
        <v>520</v>
      </c>
      <c r="E6578" t="s">
        <v>532</v>
      </c>
      <c r="F6578">
        <v>1.32885957479579E-6</v>
      </c>
    </row>
    <row r="6579" spans="1:6" x14ac:dyDescent="0.25">
      <c r="A6579" t="str">
        <f t="shared" si="103"/>
        <v>HFTD - Distribution</v>
      </c>
      <c r="B6579" t="s">
        <v>597</v>
      </c>
      <c r="C6579" t="s">
        <v>501</v>
      </c>
      <c r="D6579" t="s">
        <v>520</v>
      </c>
      <c r="E6579" t="s">
        <v>533</v>
      </c>
      <c r="F6579">
        <v>4.8965156724991603E-7</v>
      </c>
    </row>
    <row r="6580" spans="1:6" x14ac:dyDescent="0.25">
      <c r="A6580" t="str">
        <f t="shared" si="103"/>
        <v>HFTD - Distribution</v>
      </c>
      <c r="B6580" t="s">
        <v>597</v>
      </c>
      <c r="C6580" t="s">
        <v>501</v>
      </c>
      <c r="D6580" t="s">
        <v>520</v>
      </c>
      <c r="E6580" t="s">
        <v>534</v>
      </c>
      <c r="F6580">
        <v>0</v>
      </c>
    </row>
    <row r="6581" spans="1:6" x14ac:dyDescent="0.25">
      <c r="A6581" t="str">
        <f t="shared" si="103"/>
        <v>HFTD - Distribution</v>
      </c>
      <c r="B6581" t="s">
        <v>597</v>
      </c>
      <c r="C6581" t="s">
        <v>501</v>
      </c>
      <c r="D6581" t="s">
        <v>520</v>
      </c>
      <c r="E6581" t="s">
        <v>535</v>
      </c>
      <c r="F6581">
        <v>0</v>
      </c>
    </row>
    <row r="6582" spans="1:6" x14ac:dyDescent="0.25">
      <c r="A6582" t="str">
        <f t="shared" si="103"/>
        <v>HFTD - Distribution</v>
      </c>
      <c r="B6582" t="s">
        <v>597</v>
      </c>
      <c r="C6582" t="s">
        <v>501</v>
      </c>
      <c r="D6582" t="s">
        <v>520</v>
      </c>
      <c r="E6582" t="s">
        <v>537</v>
      </c>
      <c r="F6582">
        <v>0</v>
      </c>
    </row>
    <row r="6583" spans="1:6" x14ac:dyDescent="0.25">
      <c r="A6583" t="str">
        <f t="shared" si="103"/>
        <v>HFTD - Distribution</v>
      </c>
      <c r="B6583" t="s">
        <v>597</v>
      </c>
      <c r="C6583" t="s">
        <v>501</v>
      </c>
      <c r="D6583" t="s">
        <v>520</v>
      </c>
      <c r="E6583" t="s">
        <v>541</v>
      </c>
      <c r="F6583">
        <v>2.9140999713914801E-7</v>
      </c>
    </row>
    <row r="6584" spans="1:6" x14ac:dyDescent="0.25">
      <c r="A6584" t="str">
        <f t="shared" si="103"/>
        <v>HFTD - Distribution</v>
      </c>
      <c r="B6584" t="s">
        <v>597</v>
      </c>
      <c r="C6584" t="s">
        <v>501</v>
      </c>
      <c r="D6584" t="s">
        <v>520</v>
      </c>
      <c r="E6584" t="s">
        <v>543</v>
      </c>
      <c r="F6584">
        <v>0</v>
      </c>
    </row>
    <row r="6585" spans="1:6" x14ac:dyDescent="0.25">
      <c r="A6585" t="str">
        <f t="shared" si="103"/>
        <v>HFTD - Distribution</v>
      </c>
      <c r="B6585" t="s">
        <v>597</v>
      </c>
      <c r="C6585" t="s">
        <v>501</v>
      </c>
      <c r="D6585" t="s">
        <v>545</v>
      </c>
      <c r="E6585" t="s">
        <v>546</v>
      </c>
      <c r="F6585">
        <v>0</v>
      </c>
    </row>
    <row r="6586" spans="1:6" x14ac:dyDescent="0.25">
      <c r="A6586" t="str">
        <f t="shared" si="103"/>
        <v>HFTD - Distribution</v>
      </c>
      <c r="B6586" t="s">
        <v>597</v>
      </c>
      <c r="C6586" t="s">
        <v>501</v>
      </c>
      <c r="D6586" t="s">
        <v>548</v>
      </c>
      <c r="E6586" t="s">
        <v>548</v>
      </c>
      <c r="F6586">
        <v>0</v>
      </c>
    </row>
    <row r="6587" spans="1:6" x14ac:dyDescent="0.25">
      <c r="A6587" t="str">
        <f t="shared" si="103"/>
        <v>HFTD - Distribution</v>
      </c>
      <c r="B6587" t="s">
        <v>597</v>
      </c>
      <c r="C6587" t="s">
        <v>501</v>
      </c>
      <c r="D6587" t="s">
        <v>550</v>
      </c>
      <c r="E6587" t="s">
        <v>550</v>
      </c>
      <c r="F6587">
        <v>0</v>
      </c>
    </row>
    <row r="6588" spans="1:6" x14ac:dyDescent="0.25">
      <c r="A6588" t="str">
        <f t="shared" si="103"/>
        <v>HFTD - Distribution</v>
      </c>
      <c r="B6588" t="s">
        <v>597</v>
      </c>
      <c r="C6588" t="s">
        <v>501</v>
      </c>
      <c r="D6588" t="s">
        <v>552</v>
      </c>
      <c r="E6588" t="s">
        <v>552</v>
      </c>
      <c r="F6588">
        <v>0</v>
      </c>
    </row>
    <row r="6589" spans="1:6" x14ac:dyDescent="0.25">
      <c r="A6589" t="str">
        <f t="shared" si="103"/>
        <v>HFTD - Distribution</v>
      </c>
      <c r="B6589" t="s">
        <v>597</v>
      </c>
      <c r="C6589" t="s">
        <v>501</v>
      </c>
      <c r="D6589" t="s">
        <v>554</v>
      </c>
      <c r="E6589" t="s">
        <v>555</v>
      </c>
      <c r="F6589">
        <v>1.5866152964963001E-6</v>
      </c>
    </row>
    <row r="6590" spans="1:6" x14ac:dyDescent="0.25">
      <c r="A6590" t="str">
        <f t="shared" si="103"/>
        <v>HFTD - Distribution</v>
      </c>
      <c r="B6590" t="s">
        <v>597</v>
      </c>
      <c r="C6590" t="s">
        <v>501</v>
      </c>
      <c r="D6590" t="s">
        <v>554</v>
      </c>
      <c r="E6590" t="s">
        <v>556</v>
      </c>
      <c r="F6590">
        <v>2.3707524369687E-6</v>
      </c>
    </row>
    <row r="6591" spans="1:6" x14ac:dyDescent="0.25">
      <c r="A6591" t="str">
        <f t="shared" si="103"/>
        <v>HFTD - Distribution</v>
      </c>
      <c r="B6591" t="s">
        <v>597</v>
      </c>
      <c r="C6591" t="s">
        <v>501</v>
      </c>
      <c r="D6591" t="s">
        <v>554</v>
      </c>
      <c r="E6591" t="s">
        <v>558</v>
      </c>
      <c r="F6591">
        <v>1.1458636778682001E-5</v>
      </c>
    </row>
    <row r="6592" spans="1:6" x14ac:dyDescent="0.25">
      <c r="A6592" t="str">
        <f t="shared" si="103"/>
        <v>HFTD - Distribution</v>
      </c>
      <c r="B6592" t="s">
        <v>597</v>
      </c>
      <c r="C6592" t="s">
        <v>501</v>
      </c>
      <c r="D6592" t="s">
        <v>554</v>
      </c>
      <c r="E6592" t="s">
        <v>560</v>
      </c>
      <c r="F6592">
        <v>3.9877523666646999E-7</v>
      </c>
    </row>
    <row r="6593" spans="1:6" x14ac:dyDescent="0.25">
      <c r="A6593" t="str">
        <f t="shared" si="103"/>
        <v>HFTD - Distribution</v>
      </c>
      <c r="B6593" t="s">
        <v>597</v>
      </c>
      <c r="C6593" t="s">
        <v>501</v>
      </c>
      <c r="D6593" t="s">
        <v>554</v>
      </c>
      <c r="E6593" t="s">
        <v>562</v>
      </c>
      <c r="F6593">
        <v>2.35277389633219E-5</v>
      </c>
    </row>
    <row r="6594" spans="1:6" x14ac:dyDescent="0.25">
      <c r="A6594" t="str">
        <f t="shared" si="103"/>
        <v>HFTD - Distribution</v>
      </c>
      <c r="B6594" t="s">
        <v>597</v>
      </c>
      <c r="C6594" t="s">
        <v>501</v>
      </c>
      <c r="D6594" t="s">
        <v>554</v>
      </c>
      <c r="E6594" t="s">
        <v>564</v>
      </c>
      <c r="F6594">
        <v>8.69275893555194E-6</v>
      </c>
    </row>
    <row r="6595" spans="1:6" x14ac:dyDescent="0.25">
      <c r="A6595" t="str">
        <f t="shared" ref="A6595:A6658" si="104">IF(ISNUMBER(FIND("non-HFTD - Transmission", B6595)), "non-HFTD - Transmission",
            IF(ISNUMBER(FIND("HFTD - Transmission", B6595)), "HFTD - Transmission",
                 IF(ISNUMBER(FIND("non-HFTD - Distribution", B6595)), "non-HFTD - Distribution",
                         IF(ISNUMBER(FIND("HFTD - Distribution", B6595)), "HFTD - Distribution", B6595))))</f>
        <v>HFTD - Distribution</v>
      </c>
      <c r="B6595" t="s">
        <v>597</v>
      </c>
      <c r="C6595" t="s">
        <v>501</v>
      </c>
      <c r="D6595" t="s">
        <v>554</v>
      </c>
      <c r="E6595" t="s">
        <v>566</v>
      </c>
      <c r="F6595">
        <v>7.1400758972935204E-6</v>
      </c>
    </row>
    <row r="6596" spans="1:6" x14ac:dyDescent="0.25">
      <c r="A6596" t="str">
        <f t="shared" si="104"/>
        <v>HFTD - Distribution</v>
      </c>
      <c r="B6596" t="s">
        <v>597</v>
      </c>
      <c r="C6596" t="s">
        <v>501</v>
      </c>
      <c r="D6596" t="s">
        <v>554</v>
      </c>
      <c r="E6596" t="s">
        <v>568</v>
      </c>
      <c r="F6596">
        <v>2.92392800559473E-5</v>
      </c>
    </row>
    <row r="6597" spans="1:6" x14ac:dyDescent="0.25">
      <c r="A6597" t="str">
        <f t="shared" si="104"/>
        <v>HFTD - Distribution</v>
      </c>
      <c r="B6597" t="s">
        <v>597</v>
      </c>
      <c r="C6597" t="s">
        <v>501</v>
      </c>
      <c r="D6597" t="s">
        <v>554</v>
      </c>
      <c r="E6597" t="s">
        <v>570</v>
      </c>
      <c r="F6597">
        <v>7.6958720700940994E-6</v>
      </c>
    </row>
    <row r="6598" spans="1:6" x14ac:dyDescent="0.25">
      <c r="A6598" t="str">
        <f t="shared" si="104"/>
        <v>HFTD - Distribution</v>
      </c>
      <c r="B6598" t="s">
        <v>597</v>
      </c>
      <c r="C6598" t="s">
        <v>501</v>
      </c>
      <c r="D6598" t="s">
        <v>554</v>
      </c>
      <c r="E6598" t="s">
        <v>571</v>
      </c>
      <c r="F6598">
        <v>8.1009179685200702E-7</v>
      </c>
    </row>
    <row r="6599" spans="1:6" x14ac:dyDescent="0.25">
      <c r="A6599" t="str">
        <f t="shared" si="104"/>
        <v>HFTD - Distribution</v>
      </c>
      <c r="B6599" t="s">
        <v>597</v>
      </c>
      <c r="C6599" t="s">
        <v>501</v>
      </c>
      <c r="D6599" t="s">
        <v>554</v>
      </c>
      <c r="E6599" t="s">
        <v>573</v>
      </c>
      <c r="F6599">
        <v>3.9512540616145197E-5</v>
      </c>
    </row>
    <row r="6600" spans="1:6" x14ac:dyDescent="0.25">
      <c r="A6600" t="str">
        <f t="shared" si="104"/>
        <v>HFTD - Distribution</v>
      </c>
      <c r="B6600" t="s">
        <v>597</v>
      </c>
      <c r="C6600" t="s">
        <v>501</v>
      </c>
      <c r="D6600" t="s">
        <v>574</v>
      </c>
      <c r="E6600" t="s">
        <v>575</v>
      </c>
      <c r="F6600">
        <v>0</v>
      </c>
    </row>
    <row r="6601" spans="1:6" x14ac:dyDescent="0.25">
      <c r="A6601" t="str">
        <f t="shared" si="104"/>
        <v>HFTD - Distribution</v>
      </c>
      <c r="B6601" t="s">
        <v>597</v>
      </c>
      <c r="C6601" t="s">
        <v>497</v>
      </c>
      <c r="D6601" t="s">
        <v>509</v>
      </c>
      <c r="E6601" t="s">
        <v>510</v>
      </c>
      <c r="F6601">
        <v>0</v>
      </c>
    </row>
    <row r="6602" spans="1:6" x14ac:dyDescent="0.25">
      <c r="A6602" t="str">
        <f t="shared" si="104"/>
        <v>HFTD - Distribution</v>
      </c>
      <c r="B6602" t="s">
        <v>597</v>
      </c>
      <c r="C6602" t="s">
        <v>497</v>
      </c>
      <c r="D6602" t="s">
        <v>509</v>
      </c>
      <c r="E6602" t="s">
        <v>512</v>
      </c>
      <c r="F6602">
        <v>0</v>
      </c>
    </row>
    <row r="6603" spans="1:6" x14ac:dyDescent="0.25">
      <c r="A6603" t="str">
        <f t="shared" si="104"/>
        <v>HFTD - Distribution</v>
      </c>
      <c r="B6603" t="s">
        <v>597</v>
      </c>
      <c r="C6603" t="s">
        <v>497</v>
      </c>
      <c r="D6603" t="s">
        <v>509</v>
      </c>
      <c r="E6603" t="s">
        <v>514</v>
      </c>
      <c r="F6603">
        <v>0</v>
      </c>
    </row>
    <row r="6604" spans="1:6" x14ac:dyDescent="0.25">
      <c r="A6604" t="str">
        <f t="shared" si="104"/>
        <v>HFTD - Distribution</v>
      </c>
      <c r="B6604" t="s">
        <v>597</v>
      </c>
      <c r="C6604" t="s">
        <v>497</v>
      </c>
      <c r="D6604" t="s">
        <v>509</v>
      </c>
      <c r="E6604" t="s">
        <v>516</v>
      </c>
      <c r="F6604">
        <v>0</v>
      </c>
    </row>
    <row r="6605" spans="1:6" x14ac:dyDescent="0.25">
      <c r="A6605" t="str">
        <f t="shared" si="104"/>
        <v>HFTD - Distribution</v>
      </c>
      <c r="B6605" t="s">
        <v>597</v>
      </c>
      <c r="C6605" t="s">
        <v>497</v>
      </c>
      <c r="D6605" t="s">
        <v>518</v>
      </c>
      <c r="E6605" t="s">
        <v>518</v>
      </c>
      <c r="F6605">
        <v>0</v>
      </c>
    </row>
    <row r="6606" spans="1:6" x14ac:dyDescent="0.25">
      <c r="A6606" t="str">
        <f t="shared" si="104"/>
        <v>HFTD - Distribution</v>
      </c>
      <c r="B6606" t="s">
        <v>597</v>
      </c>
      <c r="C6606" t="s">
        <v>497</v>
      </c>
      <c r="D6606" t="s">
        <v>520</v>
      </c>
      <c r="E6606" t="s">
        <v>521</v>
      </c>
      <c r="F6606">
        <v>0</v>
      </c>
    </row>
    <row r="6607" spans="1:6" x14ac:dyDescent="0.25">
      <c r="A6607" t="str">
        <f t="shared" si="104"/>
        <v>HFTD - Distribution</v>
      </c>
      <c r="B6607" t="s">
        <v>597</v>
      </c>
      <c r="C6607" t="s">
        <v>497</v>
      </c>
      <c r="D6607" t="s">
        <v>520</v>
      </c>
      <c r="E6607" t="s">
        <v>523</v>
      </c>
      <c r="F6607">
        <v>0</v>
      </c>
    </row>
    <row r="6608" spans="1:6" x14ac:dyDescent="0.25">
      <c r="A6608" t="str">
        <f t="shared" si="104"/>
        <v>HFTD - Distribution</v>
      </c>
      <c r="B6608" t="s">
        <v>597</v>
      </c>
      <c r="C6608" t="s">
        <v>497</v>
      </c>
      <c r="D6608" t="s">
        <v>520</v>
      </c>
      <c r="E6608" t="s">
        <v>525</v>
      </c>
      <c r="F6608">
        <v>1.9951365539451101E-3</v>
      </c>
    </row>
    <row r="6609" spans="1:6" x14ac:dyDescent="0.25">
      <c r="A6609" t="str">
        <f t="shared" si="104"/>
        <v>HFTD - Distribution</v>
      </c>
      <c r="B6609" t="s">
        <v>597</v>
      </c>
      <c r="C6609" t="s">
        <v>497</v>
      </c>
      <c r="D6609" t="s">
        <v>520</v>
      </c>
      <c r="E6609" t="s">
        <v>526</v>
      </c>
      <c r="F6609">
        <v>4.3161239500673202E-4</v>
      </c>
    </row>
    <row r="6610" spans="1:6" x14ac:dyDescent="0.25">
      <c r="A6610" t="str">
        <f t="shared" si="104"/>
        <v>HFTD - Distribution</v>
      </c>
      <c r="B6610" t="s">
        <v>597</v>
      </c>
      <c r="C6610" t="s">
        <v>497</v>
      </c>
      <c r="D6610" t="s">
        <v>520</v>
      </c>
      <c r="E6610" t="s">
        <v>527</v>
      </c>
      <c r="F6610">
        <v>8.0141407328439794E-5</v>
      </c>
    </row>
    <row r="6611" spans="1:6" x14ac:dyDescent="0.25">
      <c r="A6611" t="str">
        <f t="shared" si="104"/>
        <v>HFTD - Distribution</v>
      </c>
      <c r="B6611" t="s">
        <v>597</v>
      </c>
      <c r="C6611" t="s">
        <v>497</v>
      </c>
      <c r="D6611" t="s">
        <v>520</v>
      </c>
      <c r="E6611" t="s">
        <v>529</v>
      </c>
      <c r="F6611">
        <v>0</v>
      </c>
    </row>
    <row r="6612" spans="1:6" x14ac:dyDescent="0.25">
      <c r="A6612" t="str">
        <f t="shared" si="104"/>
        <v>HFTD - Distribution</v>
      </c>
      <c r="B6612" t="s">
        <v>597</v>
      </c>
      <c r="C6612" t="s">
        <v>497</v>
      </c>
      <c r="D6612" t="s">
        <v>520</v>
      </c>
      <c r="E6612" t="s">
        <v>530</v>
      </c>
      <c r="F6612">
        <v>3.9430038454160802E-5</v>
      </c>
    </row>
    <row r="6613" spans="1:6" x14ac:dyDescent="0.25">
      <c r="A6613" t="str">
        <f t="shared" si="104"/>
        <v>HFTD - Distribution</v>
      </c>
      <c r="B6613" t="s">
        <v>597</v>
      </c>
      <c r="C6613" t="s">
        <v>497</v>
      </c>
      <c r="D6613" t="s">
        <v>520</v>
      </c>
      <c r="E6613" t="s">
        <v>531</v>
      </c>
      <c r="F6613">
        <v>1.4868714296265301E-6</v>
      </c>
    </row>
    <row r="6614" spans="1:6" x14ac:dyDescent="0.25">
      <c r="A6614" t="str">
        <f t="shared" si="104"/>
        <v>HFTD - Distribution</v>
      </c>
      <c r="B6614" t="s">
        <v>597</v>
      </c>
      <c r="C6614" t="s">
        <v>497</v>
      </c>
      <c r="D6614" t="s">
        <v>520</v>
      </c>
      <c r="E6614" t="s">
        <v>532</v>
      </c>
      <c r="F6614">
        <v>7.7960531457265097E-5</v>
      </c>
    </row>
    <row r="6615" spans="1:6" x14ac:dyDescent="0.25">
      <c r="A6615" t="str">
        <f t="shared" si="104"/>
        <v>HFTD - Distribution</v>
      </c>
      <c r="B6615" t="s">
        <v>597</v>
      </c>
      <c r="C6615" t="s">
        <v>497</v>
      </c>
      <c r="D6615" t="s">
        <v>520</v>
      </c>
      <c r="E6615" t="s">
        <v>533</v>
      </c>
      <c r="F6615">
        <v>3.8219214667629898E-5</v>
      </c>
    </row>
    <row r="6616" spans="1:6" x14ac:dyDescent="0.25">
      <c r="A6616" t="str">
        <f t="shared" si="104"/>
        <v>HFTD - Distribution</v>
      </c>
      <c r="B6616" t="s">
        <v>597</v>
      </c>
      <c r="C6616" t="s">
        <v>497</v>
      </c>
      <c r="D6616" t="s">
        <v>520</v>
      </c>
      <c r="E6616" t="s">
        <v>534</v>
      </c>
      <c r="F6616">
        <v>0</v>
      </c>
    </row>
    <row r="6617" spans="1:6" x14ac:dyDescent="0.25">
      <c r="A6617" t="str">
        <f t="shared" si="104"/>
        <v>HFTD - Distribution</v>
      </c>
      <c r="B6617" t="s">
        <v>597</v>
      </c>
      <c r="C6617" t="s">
        <v>497</v>
      </c>
      <c r="D6617" t="s">
        <v>520</v>
      </c>
      <c r="E6617" t="s">
        <v>535</v>
      </c>
      <c r="F6617">
        <v>0</v>
      </c>
    </row>
    <row r="6618" spans="1:6" x14ac:dyDescent="0.25">
      <c r="A6618" t="str">
        <f t="shared" si="104"/>
        <v>HFTD - Distribution</v>
      </c>
      <c r="B6618" t="s">
        <v>597</v>
      </c>
      <c r="C6618" t="s">
        <v>497</v>
      </c>
      <c r="D6618" t="s">
        <v>520</v>
      </c>
      <c r="E6618" t="s">
        <v>537</v>
      </c>
      <c r="F6618">
        <v>0</v>
      </c>
    </row>
    <row r="6619" spans="1:6" x14ac:dyDescent="0.25">
      <c r="A6619" t="str">
        <f t="shared" si="104"/>
        <v>HFTD - Distribution</v>
      </c>
      <c r="B6619" t="s">
        <v>597</v>
      </c>
      <c r="C6619" t="s">
        <v>497</v>
      </c>
      <c r="D6619" t="s">
        <v>520</v>
      </c>
      <c r="E6619" t="s">
        <v>541</v>
      </c>
      <c r="F6619">
        <v>1.1396351442093799E-5</v>
      </c>
    </row>
    <row r="6620" spans="1:6" x14ac:dyDescent="0.25">
      <c r="A6620" t="str">
        <f t="shared" si="104"/>
        <v>HFTD - Distribution</v>
      </c>
      <c r="B6620" t="s">
        <v>597</v>
      </c>
      <c r="C6620" t="s">
        <v>497</v>
      </c>
      <c r="D6620" t="s">
        <v>520</v>
      </c>
      <c r="E6620" t="s">
        <v>543</v>
      </c>
      <c r="F6620">
        <v>0</v>
      </c>
    </row>
    <row r="6621" spans="1:6" x14ac:dyDescent="0.25">
      <c r="A6621" t="str">
        <f t="shared" si="104"/>
        <v>HFTD - Distribution</v>
      </c>
      <c r="B6621" t="s">
        <v>597</v>
      </c>
      <c r="C6621" t="s">
        <v>497</v>
      </c>
      <c r="D6621" t="s">
        <v>545</v>
      </c>
      <c r="E6621" t="s">
        <v>546</v>
      </c>
      <c r="F6621">
        <v>0</v>
      </c>
    </row>
    <row r="6622" spans="1:6" x14ac:dyDescent="0.25">
      <c r="A6622" t="str">
        <f t="shared" si="104"/>
        <v>HFTD - Distribution</v>
      </c>
      <c r="B6622" t="s">
        <v>597</v>
      </c>
      <c r="C6622" t="s">
        <v>497</v>
      </c>
      <c r="D6622" t="s">
        <v>548</v>
      </c>
      <c r="E6622" t="s">
        <v>548</v>
      </c>
      <c r="F6622">
        <v>0</v>
      </c>
    </row>
    <row r="6623" spans="1:6" x14ac:dyDescent="0.25">
      <c r="A6623" t="str">
        <f t="shared" si="104"/>
        <v>HFTD - Distribution</v>
      </c>
      <c r="B6623" t="s">
        <v>597</v>
      </c>
      <c r="C6623" t="s">
        <v>497</v>
      </c>
      <c r="D6623" t="s">
        <v>550</v>
      </c>
      <c r="E6623" t="s">
        <v>550</v>
      </c>
      <c r="F6623">
        <v>0</v>
      </c>
    </row>
    <row r="6624" spans="1:6" x14ac:dyDescent="0.25">
      <c r="A6624" t="str">
        <f t="shared" si="104"/>
        <v>HFTD - Distribution</v>
      </c>
      <c r="B6624" t="s">
        <v>597</v>
      </c>
      <c r="C6624" t="s">
        <v>497</v>
      </c>
      <c r="D6624" t="s">
        <v>552</v>
      </c>
      <c r="E6624" t="s">
        <v>552</v>
      </c>
      <c r="F6624">
        <v>0</v>
      </c>
    </row>
    <row r="6625" spans="1:6" x14ac:dyDescent="0.25">
      <c r="A6625" t="str">
        <f t="shared" si="104"/>
        <v>HFTD - Distribution</v>
      </c>
      <c r="B6625" t="s">
        <v>597</v>
      </c>
      <c r="C6625" t="s">
        <v>497</v>
      </c>
      <c r="D6625" t="s">
        <v>554</v>
      </c>
      <c r="E6625" t="s">
        <v>555</v>
      </c>
      <c r="F6625">
        <v>1.1695585094949301E-4</v>
      </c>
    </row>
    <row r="6626" spans="1:6" x14ac:dyDescent="0.25">
      <c r="A6626" t="str">
        <f t="shared" si="104"/>
        <v>HFTD - Distribution</v>
      </c>
      <c r="B6626" t="s">
        <v>597</v>
      </c>
      <c r="C6626" t="s">
        <v>497</v>
      </c>
      <c r="D6626" t="s">
        <v>554</v>
      </c>
      <c r="E6626" t="s">
        <v>556</v>
      </c>
      <c r="F6626">
        <v>1.73919506895334E-4</v>
      </c>
    </row>
    <row r="6627" spans="1:6" x14ac:dyDescent="0.25">
      <c r="A6627" t="str">
        <f t="shared" si="104"/>
        <v>HFTD - Distribution</v>
      </c>
      <c r="B6627" t="s">
        <v>597</v>
      </c>
      <c r="C6627" t="s">
        <v>497</v>
      </c>
      <c r="D6627" t="s">
        <v>554</v>
      </c>
      <c r="E6627" t="s">
        <v>558</v>
      </c>
      <c r="F6627">
        <v>8.40610949994117E-4</v>
      </c>
    </row>
    <row r="6628" spans="1:6" x14ac:dyDescent="0.25">
      <c r="A6628" t="str">
        <f t="shared" si="104"/>
        <v>HFTD - Distribution</v>
      </c>
      <c r="B6628" t="s">
        <v>597</v>
      </c>
      <c r="C6628" t="s">
        <v>497</v>
      </c>
      <c r="D6628" t="s">
        <v>554</v>
      </c>
      <c r="E6628" t="s">
        <v>560</v>
      </c>
      <c r="F6628">
        <v>2.9518675458564201E-5</v>
      </c>
    </row>
    <row r="6629" spans="1:6" x14ac:dyDescent="0.25">
      <c r="A6629" t="str">
        <f t="shared" si="104"/>
        <v>HFTD - Distribution</v>
      </c>
      <c r="B6629" t="s">
        <v>597</v>
      </c>
      <c r="C6629" t="s">
        <v>497</v>
      </c>
      <c r="D6629" t="s">
        <v>554</v>
      </c>
      <c r="E6629" t="s">
        <v>562</v>
      </c>
      <c r="F6629">
        <v>1.7416018520553E-3</v>
      </c>
    </row>
    <row r="6630" spans="1:6" x14ac:dyDescent="0.25">
      <c r="A6630" t="str">
        <f t="shared" si="104"/>
        <v>HFTD - Distribution</v>
      </c>
      <c r="B6630" t="s">
        <v>597</v>
      </c>
      <c r="C6630" t="s">
        <v>497</v>
      </c>
      <c r="D6630" t="s">
        <v>554</v>
      </c>
      <c r="E6630" t="s">
        <v>564</v>
      </c>
      <c r="F6630">
        <v>6.3770485861622695E-4</v>
      </c>
    </row>
    <row r="6631" spans="1:6" x14ac:dyDescent="0.25">
      <c r="A6631" t="str">
        <f t="shared" si="104"/>
        <v>HFTD - Distribution</v>
      </c>
      <c r="B6631" t="s">
        <v>597</v>
      </c>
      <c r="C6631" t="s">
        <v>497</v>
      </c>
      <c r="D6631" t="s">
        <v>554</v>
      </c>
      <c r="E6631" t="s">
        <v>566</v>
      </c>
      <c r="F6631">
        <v>5.2379930518613898E-4</v>
      </c>
    </row>
    <row r="6632" spans="1:6" x14ac:dyDescent="0.25">
      <c r="A6632" t="str">
        <f t="shared" si="104"/>
        <v>HFTD - Distribution</v>
      </c>
      <c r="B6632" t="s">
        <v>597</v>
      </c>
      <c r="C6632" t="s">
        <v>497</v>
      </c>
      <c r="D6632" t="s">
        <v>554</v>
      </c>
      <c r="E6632" t="s">
        <v>568</v>
      </c>
      <c r="F6632">
        <v>2.1450072517091201E-3</v>
      </c>
    </row>
    <row r="6633" spans="1:6" x14ac:dyDescent="0.25">
      <c r="A6633" t="str">
        <f t="shared" si="104"/>
        <v>HFTD - Distribution</v>
      </c>
      <c r="B6633" t="s">
        <v>597</v>
      </c>
      <c r="C6633" t="s">
        <v>497</v>
      </c>
      <c r="D6633" t="s">
        <v>554</v>
      </c>
      <c r="E6633" t="s">
        <v>570</v>
      </c>
      <c r="F6633">
        <v>5.6457277220886397E-4</v>
      </c>
    </row>
    <row r="6634" spans="1:6" x14ac:dyDescent="0.25">
      <c r="A6634" t="str">
        <f t="shared" si="104"/>
        <v>HFTD - Distribution</v>
      </c>
      <c r="B6634" t="s">
        <v>597</v>
      </c>
      <c r="C6634" t="s">
        <v>497</v>
      </c>
      <c r="D6634" t="s">
        <v>554</v>
      </c>
      <c r="E6634" t="s">
        <v>571</v>
      </c>
      <c r="F6634">
        <v>5.9428712864090702E-5</v>
      </c>
    </row>
    <row r="6635" spans="1:6" x14ac:dyDescent="0.25">
      <c r="A6635" t="str">
        <f t="shared" si="104"/>
        <v>HFTD - Distribution</v>
      </c>
      <c r="B6635" t="s">
        <v>597</v>
      </c>
      <c r="C6635" t="s">
        <v>497</v>
      </c>
      <c r="D6635" t="s">
        <v>554</v>
      </c>
      <c r="E6635" t="s">
        <v>573</v>
      </c>
      <c r="F6635">
        <v>2.8986584482555799E-3</v>
      </c>
    </row>
    <row r="6636" spans="1:6" x14ac:dyDescent="0.25">
      <c r="A6636" t="str">
        <f t="shared" si="104"/>
        <v>HFTD - Distribution</v>
      </c>
      <c r="B6636" t="s">
        <v>597</v>
      </c>
      <c r="C6636" t="s">
        <v>497</v>
      </c>
      <c r="D6636" t="s">
        <v>574</v>
      </c>
      <c r="E6636" t="s">
        <v>575</v>
      </c>
      <c r="F6636">
        <v>0</v>
      </c>
    </row>
    <row r="6637" spans="1:6" x14ac:dyDescent="0.25">
      <c r="A6637" t="str">
        <f t="shared" si="104"/>
        <v>HFTD - Distribution</v>
      </c>
      <c r="B6637" t="s">
        <v>597</v>
      </c>
      <c r="C6637" t="s">
        <v>498</v>
      </c>
      <c r="D6637" t="s">
        <v>509</v>
      </c>
      <c r="E6637" t="s">
        <v>510</v>
      </c>
      <c r="F6637">
        <v>1.37353755539771E-3</v>
      </c>
    </row>
    <row r="6638" spans="1:6" x14ac:dyDescent="0.25">
      <c r="A6638" t="str">
        <f t="shared" si="104"/>
        <v>HFTD - Distribution</v>
      </c>
      <c r="B6638" t="s">
        <v>597</v>
      </c>
      <c r="C6638" t="s">
        <v>498</v>
      </c>
      <c r="D6638" t="s">
        <v>509</v>
      </c>
      <c r="E6638" t="s">
        <v>512</v>
      </c>
      <c r="F6638">
        <v>1.3448680367142101E-4</v>
      </c>
    </row>
    <row r="6639" spans="1:6" x14ac:dyDescent="0.25">
      <c r="A6639" t="str">
        <f t="shared" si="104"/>
        <v>HFTD - Distribution</v>
      </c>
      <c r="B6639" t="s">
        <v>597</v>
      </c>
      <c r="C6639" t="s">
        <v>498</v>
      </c>
      <c r="D6639" t="s">
        <v>509</v>
      </c>
      <c r="E6639" t="s">
        <v>514</v>
      </c>
      <c r="F6639">
        <v>9.4021133466808701E-4</v>
      </c>
    </row>
    <row r="6640" spans="1:6" x14ac:dyDescent="0.25">
      <c r="A6640" t="str">
        <f t="shared" si="104"/>
        <v>HFTD - Distribution</v>
      </c>
      <c r="B6640" t="s">
        <v>597</v>
      </c>
      <c r="C6640" t="s">
        <v>498</v>
      </c>
      <c r="D6640" t="s">
        <v>509</v>
      </c>
      <c r="E6640" t="s">
        <v>516</v>
      </c>
      <c r="F6640">
        <v>2.5736682225241002E-4</v>
      </c>
    </row>
    <row r="6641" spans="1:6" x14ac:dyDescent="0.25">
      <c r="A6641" t="str">
        <f t="shared" si="104"/>
        <v>HFTD - Distribution</v>
      </c>
      <c r="B6641" t="s">
        <v>597</v>
      </c>
      <c r="C6641" t="s">
        <v>498</v>
      </c>
      <c r="D6641" t="s">
        <v>518</v>
      </c>
      <c r="E6641" t="s">
        <v>518</v>
      </c>
      <c r="F6641">
        <v>4.5619585418484796E-6</v>
      </c>
    </row>
    <row r="6642" spans="1:6" x14ac:dyDescent="0.25">
      <c r="A6642" t="str">
        <f t="shared" si="104"/>
        <v>HFTD - Distribution</v>
      </c>
      <c r="B6642" t="s">
        <v>597</v>
      </c>
      <c r="C6642" t="s">
        <v>498</v>
      </c>
      <c r="D6642" t="s">
        <v>520</v>
      </c>
      <c r="E6642" t="s">
        <v>521</v>
      </c>
      <c r="F6642">
        <v>0</v>
      </c>
    </row>
    <row r="6643" spans="1:6" x14ac:dyDescent="0.25">
      <c r="A6643" t="str">
        <f t="shared" si="104"/>
        <v>HFTD - Distribution</v>
      </c>
      <c r="B6643" t="s">
        <v>597</v>
      </c>
      <c r="C6643" t="s">
        <v>498</v>
      </c>
      <c r="D6643" t="s">
        <v>520</v>
      </c>
      <c r="E6643" t="s">
        <v>523</v>
      </c>
      <c r="F6643">
        <v>0</v>
      </c>
    </row>
    <row r="6644" spans="1:6" x14ac:dyDescent="0.25">
      <c r="A6644" t="str">
        <f t="shared" si="104"/>
        <v>HFTD - Distribution</v>
      </c>
      <c r="B6644" t="s">
        <v>597</v>
      </c>
      <c r="C6644" t="s">
        <v>498</v>
      </c>
      <c r="D6644" t="s">
        <v>520</v>
      </c>
      <c r="E6644" t="s">
        <v>525</v>
      </c>
      <c r="F6644">
        <v>2.3821884487705398E-2</v>
      </c>
    </row>
    <row r="6645" spans="1:6" x14ac:dyDescent="0.25">
      <c r="A6645" t="str">
        <f t="shared" si="104"/>
        <v>HFTD - Distribution</v>
      </c>
      <c r="B6645" t="s">
        <v>597</v>
      </c>
      <c r="C6645" t="s">
        <v>498</v>
      </c>
      <c r="D6645" t="s">
        <v>520</v>
      </c>
      <c r="E6645" t="s">
        <v>526</v>
      </c>
      <c r="F6645">
        <v>5.3171778416472599E-3</v>
      </c>
    </row>
    <row r="6646" spans="1:6" x14ac:dyDescent="0.25">
      <c r="A6646" t="str">
        <f t="shared" si="104"/>
        <v>HFTD - Distribution</v>
      </c>
      <c r="B6646" t="s">
        <v>597</v>
      </c>
      <c r="C6646" t="s">
        <v>498</v>
      </c>
      <c r="D6646" t="s">
        <v>520</v>
      </c>
      <c r="E6646" t="s">
        <v>527</v>
      </c>
      <c r="F6646">
        <v>1.0209381696633399E-3</v>
      </c>
    </row>
    <row r="6647" spans="1:6" x14ac:dyDescent="0.25">
      <c r="A6647" t="str">
        <f t="shared" si="104"/>
        <v>HFTD - Distribution</v>
      </c>
      <c r="B6647" t="s">
        <v>597</v>
      </c>
      <c r="C6647" t="s">
        <v>498</v>
      </c>
      <c r="D6647" t="s">
        <v>520</v>
      </c>
      <c r="E6647" t="s">
        <v>529</v>
      </c>
      <c r="F6647">
        <v>0</v>
      </c>
    </row>
    <row r="6648" spans="1:6" x14ac:dyDescent="0.25">
      <c r="A6648" t="str">
        <f t="shared" si="104"/>
        <v>HFTD - Distribution</v>
      </c>
      <c r="B6648" t="s">
        <v>597</v>
      </c>
      <c r="C6648" t="s">
        <v>498</v>
      </c>
      <c r="D6648" t="s">
        <v>520</v>
      </c>
      <c r="E6648" t="s">
        <v>530</v>
      </c>
      <c r="F6648">
        <v>5.6196285582002395E-4</v>
      </c>
    </row>
    <row r="6649" spans="1:6" x14ac:dyDescent="0.25">
      <c r="A6649" t="str">
        <f t="shared" si="104"/>
        <v>HFTD - Distribution</v>
      </c>
      <c r="B6649" t="s">
        <v>597</v>
      </c>
      <c r="C6649" t="s">
        <v>498</v>
      </c>
      <c r="D6649" t="s">
        <v>520</v>
      </c>
      <c r="E6649" t="s">
        <v>531</v>
      </c>
      <c r="F6649">
        <v>2.1191115900166001E-5</v>
      </c>
    </row>
    <row r="6650" spans="1:6" x14ac:dyDescent="0.25">
      <c r="A6650" t="str">
        <f t="shared" si="104"/>
        <v>HFTD - Distribution</v>
      </c>
      <c r="B6650" t="s">
        <v>597</v>
      </c>
      <c r="C6650" t="s">
        <v>498</v>
      </c>
      <c r="D6650" t="s">
        <v>520</v>
      </c>
      <c r="E6650" t="s">
        <v>532</v>
      </c>
      <c r="F6650">
        <v>9.2408724580938498E-4</v>
      </c>
    </row>
    <row r="6651" spans="1:6" x14ac:dyDescent="0.25">
      <c r="A6651" t="str">
        <f t="shared" si="104"/>
        <v>HFTD - Distribution</v>
      </c>
      <c r="B6651" t="s">
        <v>597</v>
      </c>
      <c r="C6651" t="s">
        <v>498</v>
      </c>
      <c r="D6651" t="s">
        <v>520</v>
      </c>
      <c r="E6651" t="s">
        <v>533</v>
      </c>
      <c r="F6651">
        <v>4.5282484998173999E-4</v>
      </c>
    </row>
    <row r="6652" spans="1:6" x14ac:dyDescent="0.25">
      <c r="A6652" t="str">
        <f t="shared" si="104"/>
        <v>HFTD - Distribution</v>
      </c>
      <c r="B6652" t="s">
        <v>597</v>
      </c>
      <c r="C6652" t="s">
        <v>498</v>
      </c>
      <c r="D6652" t="s">
        <v>520</v>
      </c>
      <c r="E6652" t="s">
        <v>534</v>
      </c>
      <c r="F6652">
        <v>0</v>
      </c>
    </row>
    <row r="6653" spans="1:6" x14ac:dyDescent="0.25">
      <c r="A6653" t="str">
        <f t="shared" si="104"/>
        <v>HFTD - Distribution</v>
      </c>
      <c r="B6653" t="s">
        <v>597</v>
      </c>
      <c r="C6653" t="s">
        <v>498</v>
      </c>
      <c r="D6653" t="s">
        <v>520</v>
      </c>
      <c r="E6653" t="s">
        <v>535</v>
      </c>
      <c r="F6653">
        <v>0</v>
      </c>
    </row>
    <row r="6654" spans="1:6" x14ac:dyDescent="0.25">
      <c r="A6654" t="str">
        <f t="shared" si="104"/>
        <v>HFTD - Distribution</v>
      </c>
      <c r="B6654" t="s">
        <v>597</v>
      </c>
      <c r="C6654" t="s">
        <v>498</v>
      </c>
      <c r="D6654" t="s">
        <v>520</v>
      </c>
      <c r="E6654" t="s">
        <v>537</v>
      </c>
      <c r="F6654">
        <v>0</v>
      </c>
    </row>
    <row r="6655" spans="1:6" x14ac:dyDescent="0.25">
      <c r="A6655" t="str">
        <f t="shared" si="104"/>
        <v>HFTD - Distribution</v>
      </c>
      <c r="B6655" t="s">
        <v>597</v>
      </c>
      <c r="C6655" t="s">
        <v>498</v>
      </c>
      <c r="D6655" t="s">
        <v>520</v>
      </c>
      <c r="E6655" t="s">
        <v>541</v>
      </c>
      <c r="F6655">
        <v>1.6242251982008499E-4</v>
      </c>
    </row>
    <row r="6656" spans="1:6" x14ac:dyDescent="0.25">
      <c r="A6656" t="str">
        <f t="shared" si="104"/>
        <v>HFTD - Distribution</v>
      </c>
      <c r="B6656" t="s">
        <v>597</v>
      </c>
      <c r="C6656" t="s">
        <v>498</v>
      </c>
      <c r="D6656" t="s">
        <v>520</v>
      </c>
      <c r="E6656" t="s">
        <v>543</v>
      </c>
      <c r="F6656">
        <v>0</v>
      </c>
    </row>
    <row r="6657" spans="1:6" x14ac:dyDescent="0.25">
      <c r="A6657" t="str">
        <f t="shared" si="104"/>
        <v>HFTD - Distribution</v>
      </c>
      <c r="B6657" t="s">
        <v>597</v>
      </c>
      <c r="C6657" t="s">
        <v>498</v>
      </c>
      <c r="D6657" t="s">
        <v>545</v>
      </c>
      <c r="E6657" t="s">
        <v>546</v>
      </c>
      <c r="F6657">
        <v>6.2085000917015795E-4</v>
      </c>
    </row>
    <row r="6658" spans="1:6" x14ac:dyDescent="0.25">
      <c r="A6658" t="str">
        <f t="shared" si="104"/>
        <v>HFTD - Distribution</v>
      </c>
      <c r="B6658" t="s">
        <v>597</v>
      </c>
      <c r="C6658" t="s">
        <v>498</v>
      </c>
      <c r="D6658" t="s">
        <v>548</v>
      </c>
      <c r="E6658" t="s">
        <v>548</v>
      </c>
      <c r="F6658">
        <v>4.2647482076907696E-3</v>
      </c>
    </row>
    <row r="6659" spans="1:6" x14ac:dyDescent="0.25">
      <c r="A6659" t="str">
        <f t="shared" ref="A6659:A6722" si="105">IF(ISNUMBER(FIND("non-HFTD - Transmission", B6659)), "non-HFTD - Transmission",
            IF(ISNUMBER(FIND("HFTD - Transmission", B6659)), "HFTD - Transmission",
                 IF(ISNUMBER(FIND("non-HFTD - Distribution", B6659)), "non-HFTD - Distribution",
                         IF(ISNUMBER(FIND("HFTD - Distribution", B6659)), "HFTD - Distribution", B6659))))</f>
        <v>HFTD - Distribution</v>
      </c>
      <c r="B6659" t="s">
        <v>597</v>
      </c>
      <c r="C6659" t="s">
        <v>498</v>
      </c>
      <c r="D6659" t="s">
        <v>550</v>
      </c>
      <c r="E6659" t="s">
        <v>550</v>
      </c>
      <c r="F6659">
        <v>2.52257649969539E-4</v>
      </c>
    </row>
    <row r="6660" spans="1:6" x14ac:dyDescent="0.25">
      <c r="A6660" t="str">
        <f t="shared" si="105"/>
        <v>HFTD - Distribution</v>
      </c>
      <c r="B6660" t="s">
        <v>597</v>
      </c>
      <c r="C6660" t="s">
        <v>498</v>
      </c>
      <c r="D6660" t="s">
        <v>552</v>
      </c>
      <c r="E6660" t="s">
        <v>552</v>
      </c>
      <c r="F6660">
        <v>1.57481592558101E-5</v>
      </c>
    </row>
    <row r="6661" spans="1:6" x14ac:dyDescent="0.25">
      <c r="A6661" t="str">
        <f t="shared" si="105"/>
        <v>HFTD - Distribution</v>
      </c>
      <c r="B6661" t="s">
        <v>597</v>
      </c>
      <c r="C6661" t="s">
        <v>498</v>
      </c>
      <c r="D6661" t="s">
        <v>554</v>
      </c>
      <c r="E6661" t="s">
        <v>555</v>
      </c>
      <c r="F6661">
        <v>4.2796044945145597E-3</v>
      </c>
    </row>
    <row r="6662" spans="1:6" x14ac:dyDescent="0.25">
      <c r="A6662" t="str">
        <f t="shared" si="105"/>
        <v>HFTD - Distribution</v>
      </c>
      <c r="B6662" t="s">
        <v>597</v>
      </c>
      <c r="C6662" t="s">
        <v>498</v>
      </c>
      <c r="D6662" t="s">
        <v>554</v>
      </c>
      <c r="E6662" t="s">
        <v>556</v>
      </c>
      <c r="F6662">
        <v>6.3677367645264202E-3</v>
      </c>
    </row>
    <row r="6663" spans="1:6" x14ac:dyDescent="0.25">
      <c r="A6663" t="str">
        <f t="shared" si="105"/>
        <v>HFTD - Distribution</v>
      </c>
      <c r="B6663" t="s">
        <v>597</v>
      </c>
      <c r="C6663" t="s">
        <v>498</v>
      </c>
      <c r="D6663" t="s">
        <v>554</v>
      </c>
      <c r="E6663" t="s">
        <v>558</v>
      </c>
      <c r="F6663">
        <v>3.07773943618776E-2</v>
      </c>
    </row>
    <row r="6664" spans="1:6" x14ac:dyDescent="0.25">
      <c r="A6664" t="str">
        <f t="shared" si="105"/>
        <v>HFTD - Distribution</v>
      </c>
      <c r="B6664" t="s">
        <v>597</v>
      </c>
      <c r="C6664" t="s">
        <v>498</v>
      </c>
      <c r="D6664" t="s">
        <v>554</v>
      </c>
      <c r="E6664" t="s">
        <v>560</v>
      </c>
      <c r="F6664">
        <v>1.0795860605724199E-3</v>
      </c>
    </row>
    <row r="6665" spans="1:6" x14ac:dyDescent="0.25">
      <c r="A6665" t="str">
        <f t="shared" si="105"/>
        <v>HFTD - Distribution</v>
      </c>
      <c r="B6665" t="s">
        <v>597</v>
      </c>
      <c r="C6665" t="s">
        <v>498</v>
      </c>
      <c r="D6665" t="s">
        <v>554</v>
      </c>
      <c r="E6665" t="s">
        <v>562</v>
      </c>
      <c r="F6665">
        <v>6.3695577573773504E-2</v>
      </c>
    </row>
    <row r="6666" spans="1:6" x14ac:dyDescent="0.25">
      <c r="A6666" t="str">
        <f t="shared" si="105"/>
        <v>HFTD - Distribution</v>
      </c>
      <c r="B6666" t="s">
        <v>597</v>
      </c>
      <c r="C6666" t="s">
        <v>498</v>
      </c>
      <c r="D6666" t="s">
        <v>554</v>
      </c>
      <c r="E6666" t="s">
        <v>564</v>
      </c>
      <c r="F6666">
        <v>2.3348368136596801E-2</v>
      </c>
    </row>
    <row r="6667" spans="1:6" x14ac:dyDescent="0.25">
      <c r="A6667" t="str">
        <f t="shared" si="105"/>
        <v>HFTD - Distribution</v>
      </c>
      <c r="B6667" t="s">
        <v>597</v>
      </c>
      <c r="C6667" t="s">
        <v>498</v>
      </c>
      <c r="D6667" t="s">
        <v>554</v>
      </c>
      <c r="E6667" t="s">
        <v>566</v>
      </c>
      <c r="F6667">
        <v>1.9177929792972701E-2</v>
      </c>
    </row>
    <row r="6668" spans="1:6" x14ac:dyDescent="0.25">
      <c r="A6668" t="str">
        <f t="shared" si="105"/>
        <v>HFTD - Distribution</v>
      </c>
      <c r="B6668" t="s">
        <v>597</v>
      </c>
      <c r="C6668" t="s">
        <v>498</v>
      </c>
      <c r="D6668" t="s">
        <v>554</v>
      </c>
      <c r="E6668" t="s">
        <v>568</v>
      </c>
      <c r="F6668">
        <v>7.8535420095825606E-2</v>
      </c>
    </row>
    <row r="6669" spans="1:6" x14ac:dyDescent="0.25">
      <c r="A6669" t="str">
        <f t="shared" si="105"/>
        <v>HFTD - Distribution</v>
      </c>
      <c r="B6669" t="s">
        <v>597</v>
      </c>
      <c r="C6669" t="s">
        <v>498</v>
      </c>
      <c r="D6669" t="s">
        <v>554</v>
      </c>
      <c r="E6669" t="s">
        <v>570</v>
      </c>
      <c r="F6669">
        <v>2.06707738655704E-2</v>
      </c>
    </row>
    <row r="6670" spans="1:6" x14ac:dyDescent="0.25">
      <c r="A6670" t="str">
        <f t="shared" si="105"/>
        <v>HFTD - Distribution</v>
      </c>
      <c r="B6670" t="s">
        <v>597</v>
      </c>
      <c r="C6670" t="s">
        <v>498</v>
      </c>
      <c r="D6670" t="s">
        <v>554</v>
      </c>
      <c r="E6670" t="s">
        <v>571</v>
      </c>
      <c r="F6670">
        <v>2.1758709332179299E-3</v>
      </c>
    </row>
    <row r="6671" spans="1:6" x14ac:dyDescent="0.25">
      <c r="A6671" t="str">
        <f t="shared" si="105"/>
        <v>HFTD - Distribution</v>
      </c>
      <c r="B6671" t="s">
        <v>597</v>
      </c>
      <c r="C6671" t="s">
        <v>498</v>
      </c>
      <c r="D6671" t="s">
        <v>554</v>
      </c>
      <c r="E6671" t="s">
        <v>573</v>
      </c>
      <c r="F6671">
        <v>0.10612894607544</v>
      </c>
    </row>
    <row r="6672" spans="1:6" x14ac:dyDescent="0.25">
      <c r="A6672" t="str">
        <f t="shared" si="105"/>
        <v>HFTD - Distribution</v>
      </c>
      <c r="B6672" t="s">
        <v>597</v>
      </c>
      <c r="C6672" t="s">
        <v>498</v>
      </c>
      <c r="D6672" t="s">
        <v>574</v>
      </c>
      <c r="E6672" t="s">
        <v>575</v>
      </c>
      <c r="F6672">
        <v>4.8025774961800603E-3</v>
      </c>
    </row>
    <row r="6673" spans="1:6" x14ac:dyDescent="0.25">
      <c r="A6673" t="str">
        <f t="shared" si="105"/>
        <v>HFTD - Distribution</v>
      </c>
      <c r="B6673" t="s">
        <v>598</v>
      </c>
      <c r="C6673" t="s">
        <v>499</v>
      </c>
      <c r="D6673" t="s">
        <v>507</v>
      </c>
      <c r="E6673" t="s">
        <v>508</v>
      </c>
      <c r="F6673">
        <v>6.7319433626730503E-7</v>
      </c>
    </row>
    <row r="6674" spans="1:6" x14ac:dyDescent="0.25">
      <c r="A6674" t="str">
        <f t="shared" si="105"/>
        <v>HFTD - Distribution</v>
      </c>
      <c r="B6674" t="s">
        <v>598</v>
      </c>
      <c r="C6674" t="s">
        <v>428</v>
      </c>
      <c r="D6674" t="s">
        <v>509</v>
      </c>
      <c r="E6674" t="s">
        <v>510</v>
      </c>
      <c r="F6674">
        <v>1.8038591792721799E-6</v>
      </c>
    </row>
    <row r="6675" spans="1:6" x14ac:dyDescent="0.25">
      <c r="A6675" t="str">
        <f t="shared" si="105"/>
        <v>HFTD - Distribution</v>
      </c>
      <c r="B6675" t="s">
        <v>598</v>
      </c>
      <c r="C6675" t="s">
        <v>428</v>
      </c>
      <c r="D6675" t="s">
        <v>509</v>
      </c>
      <c r="E6675" t="s">
        <v>512</v>
      </c>
      <c r="F6675">
        <v>2.70563076240686E-8</v>
      </c>
    </row>
    <row r="6676" spans="1:6" x14ac:dyDescent="0.25">
      <c r="A6676" t="str">
        <f t="shared" si="105"/>
        <v>HFTD - Distribution</v>
      </c>
      <c r="B6676" t="s">
        <v>598</v>
      </c>
      <c r="C6676" t="s">
        <v>428</v>
      </c>
      <c r="D6676" t="s">
        <v>509</v>
      </c>
      <c r="E6676" t="s">
        <v>514</v>
      </c>
      <c r="F6676">
        <v>1.2961694009523E-6</v>
      </c>
    </row>
    <row r="6677" spans="1:6" x14ac:dyDescent="0.25">
      <c r="A6677" t="str">
        <f t="shared" si="105"/>
        <v>HFTD - Distribution</v>
      </c>
      <c r="B6677" t="s">
        <v>598</v>
      </c>
      <c r="C6677" t="s">
        <v>428</v>
      </c>
      <c r="D6677" t="s">
        <v>509</v>
      </c>
      <c r="E6677" t="s">
        <v>516</v>
      </c>
      <c r="F6677">
        <v>1.1826332703901299E-6</v>
      </c>
    </row>
    <row r="6678" spans="1:6" x14ac:dyDescent="0.25">
      <c r="A6678" t="str">
        <f t="shared" si="105"/>
        <v>HFTD - Distribution</v>
      </c>
      <c r="B6678" t="s">
        <v>598</v>
      </c>
      <c r="C6678" t="s">
        <v>428</v>
      </c>
      <c r="D6678" t="s">
        <v>518</v>
      </c>
      <c r="E6678" t="s">
        <v>518</v>
      </c>
      <c r="F6678">
        <v>7.0064589189314395E-8</v>
      </c>
    </row>
    <row r="6679" spans="1:6" x14ac:dyDescent="0.25">
      <c r="A6679" t="str">
        <f t="shared" si="105"/>
        <v>HFTD - Distribution</v>
      </c>
      <c r="B6679" t="s">
        <v>598</v>
      </c>
      <c r="C6679" t="s">
        <v>428</v>
      </c>
      <c r="D6679" t="s">
        <v>520</v>
      </c>
      <c r="E6679" t="s">
        <v>521</v>
      </c>
      <c r="F6679">
        <v>0</v>
      </c>
    </row>
    <row r="6680" spans="1:6" x14ac:dyDescent="0.25">
      <c r="A6680" t="str">
        <f t="shared" si="105"/>
        <v>HFTD - Distribution</v>
      </c>
      <c r="B6680" t="s">
        <v>598</v>
      </c>
      <c r="C6680" t="s">
        <v>428</v>
      </c>
      <c r="D6680" t="s">
        <v>520</v>
      </c>
      <c r="E6680" t="s">
        <v>523</v>
      </c>
      <c r="F6680">
        <v>0</v>
      </c>
    </row>
    <row r="6681" spans="1:6" x14ac:dyDescent="0.25">
      <c r="A6681" t="str">
        <f t="shared" si="105"/>
        <v>HFTD - Distribution</v>
      </c>
      <c r="B6681" t="s">
        <v>598</v>
      </c>
      <c r="C6681" t="s">
        <v>428</v>
      </c>
      <c r="D6681" t="s">
        <v>520</v>
      </c>
      <c r="E6681" t="s">
        <v>525</v>
      </c>
      <c r="F6681">
        <v>9.0055173687163499E-8</v>
      </c>
    </row>
    <row r="6682" spans="1:6" x14ac:dyDescent="0.25">
      <c r="A6682" t="str">
        <f t="shared" si="105"/>
        <v>HFTD - Distribution</v>
      </c>
      <c r="B6682" t="s">
        <v>598</v>
      </c>
      <c r="C6682" t="s">
        <v>428</v>
      </c>
      <c r="D6682" t="s">
        <v>520</v>
      </c>
      <c r="E6682" t="s">
        <v>526</v>
      </c>
      <c r="F6682">
        <v>4.00803856329493E-8</v>
      </c>
    </row>
    <row r="6683" spans="1:6" x14ac:dyDescent="0.25">
      <c r="A6683" t="str">
        <f t="shared" si="105"/>
        <v>HFTD - Distribution</v>
      </c>
      <c r="B6683" t="s">
        <v>598</v>
      </c>
      <c r="C6683" t="s">
        <v>428</v>
      </c>
      <c r="D6683" t="s">
        <v>520</v>
      </c>
      <c r="E6683" t="s">
        <v>527</v>
      </c>
      <c r="F6683">
        <v>1.5782662247534001E-8</v>
      </c>
    </row>
    <row r="6684" spans="1:6" x14ac:dyDescent="0.25">
      <c r="A6684" t="str">
        <f t="shared" si="105"/>
        <v>HFTD - Distribution</v>
      </c>
      <c r="B6684" t="s">
        <v>598</v>
      </c>
      <c r="C6684" t="s">
        <v>428</v>
      </c>
      <c r="D6684" t="s">
        <v>520</v>
      </c>
      <c r="E6684" t="s">
        <v>529</v>
      </c>
      <c r="F6684">
        <v>2.1088185173483901E-8</v>
      </c>
    </row>
    <row r="6685" spans="1:6" x14ac:dyDescent="0.25">
      <c r="A6685" t="str">
        <f t="shared" si="105"/>
        <v>HFTD - Distribution</v>
      </c>
      <c r="B6685" t="s">
        <v>598</v>
      </c>
      <c r="C6685" t="s">
        <v>428</v>
      </c>
      <c r="D6685" t="s">
        <v>520</v>
      </c>
      <c r="E6685" t="s">
        <v>530</v>
      </c>
      <c r="F6685">
        <v>1.4464902263357E-8</v>
      </c>
    </row>
    <row r="6686" spans="1:6" x14ac:dyDescent="0.25">
      <c r="A6686" t="str">
        <f t="shared" si="105"/>
        <v>HFTD - Distribution</v>
      </c>
      <c r="B6686" t="s">
        <v>598</v>
      </c>
      <c r="C6686" t="s">
        <v>428</v>
      </c>
      <c r="D6686" t="s">
        <v>520</v>
      </c>
      <c r="E6686" t="s">
        <v>531</v>
      </c>
      <c r="F6686">
        <v>1.0213002462033299E-11</v>
      </c>
    </row>
    <row r="6687" spans="1:6" x14ac:dyDescent="0.25">
      <c r="A6687" t="str">
        <f t="shared" si="105"/>
        <v>HFTD - Distribution</v>
      </c>
      <c r="B6687" t="s">
        <v>598</v>
      </c>
      <c r="C6687" t="s">
        <v>428</v>
      </c>
      <c r="D6687" t="s">
        <v>520</v>
      </c>
      <c r="E6687" t="s">
        <v>532</v>
      </c>
      <c r="F6687">
        <v>1.4759381772704999E-8</v>
      </c>
    </row>
    <row r="6688" spans="1:6" x14ac:dyDescent="0.25">
      <c r="A6688" t="str">
        <f t="shared" si="105"/>
        <v>HFTD - Distribution</v>
      </c>
      <c r="B6688" t="s">
        <v>598</v>
      </c>
      <c r="C6688" t="s">
        <v>428</v>
      </c>
      <c r="D6688" t="s">
        <v>520</v>
      </c>
      <c r="E6688" t="s">
        <v>533</v>
      </c>
      <c r="F6688">
        <v>5.8103079335674096E-9</v>
      </c>
    </row>
    <row r="6689" spans="1:6" x14ac:dyDescent="0.25">
      <c r="A6689" t="str">
        <f t="shared" si="105"/>
        <v>HFTD - Distribution</v>
      </c>
      <c r="B6689" t="s">
        <v>598</v>
      </c>
      <c r="C6689" t="s">
        <v>428</v>
      </c>
      <c r="D6689" t="s">
        <v>520</v>
      </c>
      <c r="E6689" t="s">
        <v>534</v>
      </c>
      <c r="F6689">
        <v>0</v>
      </c>
    </row>
    <row r="6690" spans="1:6" x14ac:dyDescent="0.25">
      <c r="A6690" t="str">
        <f t="shared" si="105"/>
        <v>HFTD - Distribution</v>
      </c>
      <c r="B6690" t="s">
        <v>598</v>
      </c>
      <c r="C6690" t="s">
        <v>428</v>
      </c>
      <c r="D6690" t="s">
        <v>520</v>
      </c>
      <c r="E6690" t="s">
        <v>535</v>
      </c>
      <c r="F6690">
        <v>0</v>
      </c>
    </row>
    <row r="6691" spans="1:6" x14ac:dyDescent="0.25">
      <c r="A6691" t="str">
        <f t="shared" si="105"/>
        <v>HFTD - Distribution</v>
      </c>
      <c r="B6691" t="s">
        <v>598</v>
      </c>
      <c r="C6691" t="s">
        <v>428</v>
      </c>
      <c r="D6691" t="s">
        <v>520</v>
      </c>
      <c r="E6691" t="s">
        <v>537</v>
      </c>
      <c r="F6691">
        <v>0</v>
      </c>
    </row>
    <row r="6692" spans="1:6" x14ac:dyDescent="0.25">
      <c r="A6692" t="str">
        <f t="shared" si="105"/>
        <v>HFTD - Distribution</v>
      </c>
      <c r="B6692" t="s">
        <v>598</v>
      </c>
      <c r="C6692" t="s">
        <v>428</v>
      </c>
      <c r="D6692" t="s">
        <v>520</v>
      </c>
      <c r="E6692" t="s">
        <v>541</v>
      </c>
      <c r="F6692">
        <v>8.6862363893648893E-9</v>
      </c>
    </row>
    <row r="6693" spans="1:6" x14ac:dyDescent="0.25">
      <c r="A6693" t="str">
        <f t="shared" si="105"/>
        <v>HFTD - Distribution</v>
      </c>
      <c r="B6693" t="s">
        <v>598</v>
      </c>
      <c r="C6693" t="s">
        <v>428</v>
      </c>
      <c r="D6693" t="s">
        <v>520</v>
      </c>
      <c r="E6693" t="s">
        <v>543</v>
      </c>
      <c r="F6693">
        <v>1.7846799482830201E-10</v>
      </c>
    </row>
    <row r="6694" spans="1:6" x14ac:dyDescent="0.25">
      <c r="A6694" t="str">
        <f t="shared" si="105"/>
        <v>HFTD - Distribution</v>
      </c>
      <c r="B6694" t="s">
        <v>598</v>
      </c>
      <c r="C6694" t="s">
        <v>428</v>
      </c>
      <c r="D6694" t="s">
        <v>545</v>
      </c>
      <c r="E6694" t="s">
        <v>546</v>
      </c>
      <c r="F6694">
        <v>1.70758447089039E-6</v>
      </c>
    </row>
    <row r="6695" spans="1:6" x14ac:dyDescent="0.25">
      <c r="A6695" t="str">
        <f t="shared" si="105"/>
        <v>HFTD - Distribution</v>
      </c>
      <c r="B6695" t="s">
        <v>598</v>
      </c>
      <c r="C6695" t="s">
        <v>428</v>
      </c>
      <c r="D6695" t="s">
        <v>548</v>
      </c>
      <c r="E6695" t="s">
        <v>548</v>
      </c>
      <c r="F6695">
        <v>2.8547411473845799E-6</v>
      </c>
    </row>
    <row r="6696" spans="1:6" x14ac:dyDescent="0.25">
      <c r="A6696" t="str">
        <f t="shared" si="105"/>
        <v>HFTD - Distribution</v>
      </c>
      <c r="B6696" t="s">
        <v>598</v>
      </c>
      <c r="C6696" t="s">
        <v>428</v>
      </c>
      <c r="D6696" t="s">
        <v>550</v>
      </c>
      <c r="E6696" t="s">
        <v>550</v>
      </c>
      <c r="F6696">
        <v>5.2915773859168E-7</v>
      </c>
    </row>
    <row r="6697" spans="1:6" x14ac:dyDescent="0.25">
      <c r="A6697" t="str">
        <f t="shared" si="105"/>
        <v>HFTD - Distribution</v>
      </c>
      <c r="B6697" t="s">
        <v>598</v>
      </c>
      <c r="C6697" t="s">
        <v>428</v>
      </c>
      <c r="D6697" t="s">
        <v>552</v>
      </c>
      <c r="E6697" t="s">
        <v>552</v>
      </c>
      <c r="F6697">
        <v>4.88126466536475E-9</v>
      </c>
    </row>
    <row r="6698" spans="1:6" x14ac:dyDescent="0.25">
      <c r="A6698" t="str">
        <f t="shared" si="105"/>
        <v>HFTD - Distribution</v>
      </c>
      <c r="B6698" t="s">
        <v>598</v>
      </c>
      <c r="C6698" t="s">
        <v>428</v>
      </c>
      <c r="D6698" t="s">
        <v>554</v>
      </c>
      <c r="E6698" t="s">
        <v>555</v>
      </c>
      <c r="F6698">
        <v>3.33905572727528E-8</v>
      </c>
    </row>
    <row r="6699" spans="1:6" x14ac:dyDescent="0.25">
      <c r="A6699" t="str">
        <f t="shared" si="105"/>
        <v>HFTD - Distribution</v>
      </c>
      <c r="B6699" t="s">
        <v>598</v>
      </c>
      <c r="C6699" t="s">
        <v>428</v>
      </c>
      <c r="D6699" t="s">
        <v>554</v>
      </c>
      <c r="E6699" t="s">
        <v>556</v>
      </c>
      <c r="F6699">
        <v>7.8885032500398006E-8</v>
      </c>
    </row>
    <row r="6700" spans="1:6" x14ac:dyDescent="0.25">
      <c r="A6700" t="str">
        <f t="shared" si="105"/>
        <v>HFTD - Distribution</v>
      </c>
      <c r="B6700" t="s">
        <v>598</v>
      </c>
      <c r="C6700" t="s">
        <v>428</v>
      </c>
      <c r="D6700" t="s">
        <v>554</v>
      </c>
      <c r="E6700" t="s">
        <v>558</v>
      </c>
      <c r="F6700">
        <v>2.69284812950354E-7</v>
      </c>
    </row>
    <row r="6701" spans="1:6" x14ac:dyDescent="0.25">
      <c r="A6701" t="str">
        <f t="shared" si="105"/>
        <v>HFTD - Distribution</v>
      </c>
      <c r="B6701" t="s">
        <v>598</v>
      </c>
      <c r="C6701" t="s">
        <v>428</v>
      </c>
      <c r="D6701" t="s">
        <v>554</v>
      </c>
      <c r="E6701" t="s">
        <v>560</v>
      </c>
      <c r="F6701">
        <v>1.4362100351818799E-8</v>
      </c>
    </row>
    <row r="6702" spans="1:6" x14ac:dyDescent="0.25">
      <c r="A6702" t="str">
        <f t="shared" si="105"/>
        <v>HFTD - Distribution</v>
      </c>
      <c r="B6702" t="s">
        <v>598</v>
      </c>
      <c r="C6702" t="s">
        <v>428</v>
      </c>
      <c r="D6702" t="s">
        <v>554</v>
      </c>
      <c r="E6702" t="s">
        <v>562</v>
      </c>
      <c r="F6702">
        <v>6.3911337223701704E-7</v>
      </c>
    </row>
    <row r="6703" spans="1:6" x14ac:dyDescent="0.25">
      <c r="A6703" t="str">
        <f t="shared" si="105"/>
        <v>HFTD - Distribution</v>
      </c>
      <c r="B6703" t="s">
        <v>598</v>
      </c>
      <c r="C6703" t="s">
        <v>428</v>
      </c>
      <c r="D6703" t="s">
        <v>554</v>
      </c>
      <c r="E6703" t="s">
        <v>564</v>
      </c>
      <c r="F6703">
        <v>2.86496093183257E-7</v>
      </c>
    </row>
    <row r="6704" spans="1:6" x14ac:dyDescent="0.25">
      <c r="A6704" t="str">
        <f t="shared" si="105"/>
        <v>HFTD - Distribution</v>
      </c>
      <c r="B6704" t="s">
        <v>598</v>
      </c>
      <c r="C6704" t="s">
        <v>428</v>
      </c>
      <c r="D6704" t="s">
        <v>554</v>
      </c>
      <c r="E6704" t="s">
        <v>566</v>
      </c>
      <c r="F6704">
        <v>3.27686932801322E-7</v>
      </c>
    </row>
    <row r="6705" spans="1:6" x14ac:dyDescent="0.25">
      <c r="A6705" t="str">
        <f t="shared" si="105"/>
        <v>HFTD - Distribution</v>
      </c>
      <c r="B6705" t="s">
        <v>598</v>
      </c>
      <c r="C6705" t="s">
        <v>428</v>
      </c>
      <c r="D6705" t="s">
        <v>554</v>
      </c>
      <c r="E6705" t="s">
        <v>568</v>
      </c>
      <c r="F6705">
        <v>1.9301733155169298E-6</v>
      </c>
    </row>
    <row r="6706" spans="1:6" x14ac:dyDescent="0.25">
      <c r="A6706" t="str">
        <f t="shared" si="105"/>
        <v>HFTD - Distribution</v>
      </c>
      <c r="B6706" t="s">
        <v>598</v>
      </c>
      <c r="C6706" t="s">
        <v>428</v>
      </c>
      <c r="D6706" t="s">
        <v>554</v>
      </c>
      <c r="E6706" t="s">
        <v>570</v>
      </c>
      <c r="F6706">
        <v>4.0509653872276001E-7</v>
      </c>
    </row>
    <row r="6707" spans="1:6" x14ac:dyDescent="0.25">
      <c r="A6707" t="str">
        <f t="shared" si="105"/>
        <v>HFTD - Distribution</v>
      </c>
      <c r="B6707" t="s">
        <v>598</v>
      </c>
      <c r="C6707" t="s">
        <v>428</v>
      </c>
      <c r="D6707" t="s">
        <v>554</v>
      </c>
      <c r="E6707" t="s">
        <v>571</v>
      </c>
      <c r="F6707">
        <v>3.50636063993666E-8</v>
      </c>
    </row>
    <row r="6708" spans="1:6" x14ac:dyDescent="0.25">
      <c r="A6708" t="str">
        <f t="shared" si="105"/>
        <v>HFTD - Distribution</v>
      </c>
      <c r="B6708" t="s">
        <v>598</v>
      </c>
      <c r="C6708" t="s">
        <v>428</v>
      </c>
      <c r="D6708" t="s">
        <v>554</v>
      </c>
      <c r="E6708" t="s">
        <v>573</v>
      </c>
      <c r="F6708">
        <v>1.6626813418819899E-6</v>
      </c>
    </row>
    <row r="6709" spans="1:6" x14ac:dyDescent="0.25">
      <c r="A6709" t="str">
        <f t="shared" si="105"/>
        <v>HFTD - Distribution</v>
      </c>
      <c r="B6709" t="s">
        <v>598</v>
      </c>
      <c r="C6709" t="s">
        <v>428</v>
      </c>
      <c r="D6709" t="s">
        <v>574</v>
      </c>
      <c r="E6709" t="s">
        <v>575</v>
      </c>
      <c r="F6709">
        <v>5.73530198146746E-6</v>
      </c>
    </row>
    <row r="6710" spans="1:6" x14ac:dyDescent="0.25">
      <c r="A6710" t="str">
        <f t="shared" si="105"/>
        <v>HFTD - Distribution</v>
      </c>
      <c r="B6710" t="s">
        <v>598</v>
      </c>
      <c r="C6710" t="s">
        <v>502</v>
      </c>
      <c r="D6710" t="s">
        <v>509</v>
      </c>
      <c r="E6710" t="s">
        <v>510</v>
      </c>
      <c r="F6710">
        <v>1.3936944517014599E-6</v>
      </c>
    </row>
    <row r="6711" spans="1:6" x14ac:dyDescent="0.25">
      <c r="A6711" t="str">
        <f t="shared" si="105"/>
        <v>HFTD - Distribution</v>
      </c>
      <c r="B6711" t="s">
        <v>598</v>
      </c>
      <c r="C6711" t="s">
        <v>502</v>
      </c>
      <c r="D6711" t="s">
        <v>509</v>
      </c>
      <c r="E6711" t="s">
        <v>512</v>
      </c>
      <c r="F6711">
        <v>1.9196896111199901E-8</v>
      </c>
    </row>
    <row r="6712" spans="1:6" x14ac:dyDescent="0.25">
      <c r="A6712" t="str">
        <f t="shared" si="105"/>
        <v>HFTD - Distribution</v>
      </c>
      <c r="B6712" t="s">
        <v>598</v>
      </c>
      <c r="C6712" t="s">
        <v>502</v>
      </c>
      <c r="D6712" t="s">
        <v>509</v>
      </c>
      <c r="E6712" t="s">
        <v>514</v>
      </c>
      <c r="F6712">
        <v>9.5451845270661198E-7</v>
      </c>
    </row>
    <row r="6713" spans="1:6" x14ac:dyDescent="0.25">
      <c r="A6713" t="str">
        <f t="shared" si="105"/>
        <v>HFTD - Distribution</v>
      </c>
      <c r="B6713" t="s">
        <v>598</v>
      </c>
      <c r="C6713" t="s">
        <v>502</v>
      </c>
      <c r="D6713" t="s">
        <v>509</v>
      </c>
      <c r="E6713" t="s">
        <v>516</v>
      </c>
      <c r="F6713">
        <v>8.5091603134634997E-7</v>
      </c>
    </row>
    <row r="6714" spans="1:6" x14ac:dyDescent="0.25">
      <c r="A6714" t="str">
        <f t="shared" si="105"/>
        <v>HFTD - Distribution</v>
      </c>
      <c r="B6714" t="s">
        <v>598</v>
      </c>
      <c r="C6714" t="s">
        <v>502</v>
      </c>
      <c r="D6714" t="s">
        <v>518</v>
      </c>
      <c r="E6714" t="s">
        <v>518</v>
      </c>
      <c r="F6714">
        <v>5.0855114947577801E-8</v>
      </c>
    </row>
    <row r="6715" spans="1:6" x14ac:dyDescent="0.25">
      <c r="A6715" t="str">
        <f t="shared" si="105"/>
        <v>HFTD - Distribution</v>
      </c>
      <c r="B6715" t="s">
        <v>598</v>
      </c>
      <c r="C6715" t="s">
        <v>502</v>
      </c>
      <c r="D6715" t="s">
        <v>520</v>
      </c>
      <c r="E6715" t="s">
        <v>521</v>
      </c>
      <c r="F6715">
        <v>0</v>
      </c>
    </row>
    <row r="6716" spans="1:6" x14ac:dyDescent="0.25">
      <c r="A6716" t="str">
        <f t="shared" si="105"/>
        <v>HFTD - Distribution</v>
      </c>
      <c r="B6716" t="s">
        <v>598</v>
      </c>
      <c r="C6716" t="s">
        <v>502</v>
      </c>
      <c r="D6716" t="s">
        <v>520</v>
      </c>
      <c r="E6716" t="s">
        <v>523</v>
      </c>
      <c r="F6716">
        <v>0</v>
      </c>
    </row>
    <row r="6717" spans="1:6" x14ac:dyDescent="0.25">
      <c r="A6717" t="str">
        <f t="shared" si="105"/>
        <v>HFTD - Distribution</v>
      </c>
      <c r="B6717" t="s">
        <v>598</v>
      </c>
      <c r="C6717" t="s">
        <v>502</v>
      </c>
      <c r="D6717" t="s">
        <v>520</v>
      </c>
      <c r="E6717" t="s">
        <v>525</v>
      </c>
      <c r="F6717">
        <v>3.7904046573834002E-7</v>
      </c>
    </row>
    <row r="6718" spans="1:6" x14ac:dyDescent="0.25">
      <c r="A6718" t="str">
        <f t="shared" si="105"/>
        <v>HFTD - Distribution</v>
      </c>
      <c r="B6718" t="s">
        <v>598</v>
      </c>
      <c r="C6718" t="s">
        <v>502</v>
      </c>
      <c r="D6718" t="s">
        <v>520</v>
      </c>
      <c r="E6718" t="s">
        <v>526</v>
      </c>
      <c r="F6718">
        <v>1.6555455160779499E-7</v>
      </c>
    </row>
    <row r="6719" spans="1:6" x14ac:dyDescent="0.25">
      <c r="A6719" t="str">
        <f t="shared" si="105"/>
        <v>HFTD - Distribution</v>
      </c>
      <c r="B6719" t="s">
        <v>598</v>
      </c>
      <c r="C6719" t="s">
        <v>502</v>
      </c>
      <c r="D6719" t="s">
        <v>520</v>
      </c>
      <c r="E6719" t="s">
        <v>527</v>
      </c>
      <c r="F6719">
        <v>6.39390496136857E-8</v>
      </c>
    </row>
    <row r="6720" spans="1:6" x14ac:dyDescent="0.25">
      <c r="A6720" t="str">
        <f t="shared" si="105"/>
        <v>HFTD - Distribution</v>
      </c>
      <c r="B6720" t="s">
        <v>598</v>
      </c>
      <c r="C6720" t="s">
        <v>502</v>
      </c>
      <c r="D6720" t="s">
        <v>520</v>
      </c>
      <c r="E6720" t="s">
        <v>529</v>
      </c>
      <c r="F6720">
        <v>8.5881791532665295E-8</v>
      </c>
    </row>
    <row r="6721" spans="1:6" x14ac:dyDescent="0.25">
      <c r="A6721" t="str">
        <f t="shared" si="105"/>
        <v>HFTD - Distribution</v>
      </c>
      <c r="B6721" t="s">
        <v>598</v>
      </c>
      <c r="C6721" t="s">
        <v>502</v>
      </c>
      <c r="D6721" t="s">
        <v>520</v>
      </c>
      <c r="E6721" t="s">
        <v>530</v>
      </c>
      <c r="F6721">
        <v>5.8867653892933001E-8</v>
      </c>
    </row>
    <row r="6722" spans="1:6" x14ac:dyDescent="0.25">
      <c r="A6722" t="str">
        <f t="shared" si="105"/>
        <v>HFTD - Distribution</v>
      </c>
      <c r="B6722" t="s">
        <v>598</v>
      </c>
      <c r="C6722" t="s">
        <v>502</v>
      </c>
      <c r="D6722" t="s">
        <v>520</v>
      </c>
      <c r="E6722" t="s">
        <v>531</v>
      </c>
      <c r="F6722">
        <v>3.9628211893359299E-11</v>
      </c>
    </row>
    <row r="6723" spans="1:6" x14ac:dyDescent="0.25">
      <c r="A6723" t="str">
        <f t="shared" ref="A6723:A6786" si="106">IF(ISNUMBER(FIND("non-HFTD - Transmission", B6723)), "non-HFTD - Transmission",
            IF(ISNUMBER(FIND("HFTD - Transmission", B6723)), "HFTD - Transmission",
                 IF(ISNUMBER(FIND("non-HFTD - Distribution", B6723)), "non-HFTD - Distribution",
                         IF(ISNUMBER(FIND("HFTD - Distribution", B6723)), "HFTD - Distribution", B6723))))</f>
        <v>HFTD - Distribution</v>
      </c>
      <c r="B6723" t="s">
        <v>598</v>
      </c>
      <c r="C6723" t="s">
        <v>502</v>
      </c>
      <c r="D6723" t="s">
        <v>520</v>
      </c>
      <c r="E6723" t="s">
        <v>532</v>
      </c>
      <c r="F6723">
        <v>6.2297610371190095E-8</v>
      </c>
    </row>
    <row r="6724" spans="1:6" x14ac:dyDescent="0.25">
      <c r="A6724" t="str">
        <f t="shared" si="106"/>
        <v>HFTD - Distribution</v>
      </c>
      <c r="B6724" t="s">
        <v>598</v>
      </c>
      <c r="C6724" t="s">
        <v>502</v>
      </c>
      <c r="D6724" t="s">
        <v>520</v>
      </c>
      <c r="E6724" t="s">
        <v>533</v>
      </c>
      <c r="F6724">
        <v>2.3050439565909199E-8</v>
      </c>
    </row>
    <row r="6725" spans="1:6" x14ac:dyDescent="0.25">
      <c r="A6725" t="str">
        <f t="shared" si="106"/>
        <v>HFTD - Distribution</v>
      </c>
      <c r="B6725" t="s">
        <v>598</v>
      </c>
      <c r="C6725" t="s">
        <v>502</v>
      </c>
      <c r="D6725" t="s">
        <v>520</v>
      </c>
      <c r="E6725" t="s">
        <v>534</v>
      </c>
      <c r="F6725">
        <v>0</v>
      </c>
    </row>
    <row r="6726" spans="1:6" x14ac:dyDescent="0.25">
      <c r="A6726" t="str">
        <f t="shared" si="106"/>
        <v>HFTD - Distribution</v>
      </c>
      <c r="B6726" t="s">
        <v>598</v>
      </c>
      <c r="C6726" t="s">
        <v>502</v>
      </c>
      <c r="D6726" t="s">
        <v>520</v>
      </c>
      <c r="E6726" t="s">
        <v>535</v>
      </c>
      <c r="F6726">
        <v>0</v>
      </c>
    </row>
    <row r="6727" spans="1:6" x14ac:dyDescent="0.25">
      <c r="A6727" t="str">
        <f t="shared" si="106"/>
        <v>HFTD - Distribution</v>
      </c>
      <c r="B6727" t="s">
        <v>598</v>
      </c>
      <c r="C6727" t="s">
        <v>502</v>
      </c>
      <c r="D6727" t="s">
        <v>520</v>
      </c>
      <c r="E6727" t="s">
        <v>537</v>
      </c>
      <c r="F6727">
        <v>0</v>
      </c>
    </row>
    <row r="6728" spans="1:6" x14ac:dyDescent="0.25">
      <c r="A6728" t="str">
        <f t="shared" si="106"/>
        <v>HFTD - Distribution</v>
      </c>
      <c r="B6728" t="s">
        <v>598</v>
      </c>
      <c r="C6728" t="s">
        <v>502</v>
      </c>
      <c r="D6728" t="s">
        <v>520</v>
      </c>
      <c r="E6728" t="s">
        <v>541</v>
      </c>
      <c r="F6728">
        <v>3.5335520370474998E-8</v>
      </c>
    </row>
    <row r="6729" spans="1:6" x14ac:dyDescent="0.25">
      <c r="A6729" t="str">
        <f t="shared" si="106"/>
        <v>HFTD - Distribution</v>
      </c>
      <c r="B6729" t="s">
        <v>598</v>
      </c>
      <c r="C6729" t="s">
        <v>502</v>
      </c>
      <c r="D6729" t="s">
        <v>520</v>
      </c>
      <c r="E6729" t="s">
        <v>543</v>
      </c>
      <c r="F6729">
        <v>7.2685149219403303E-10</v>
      </c>
    </row>
    <row r="6730" spans="1:6" x14ac:dyDescent="0.25">
      <c r="A6730" t="str">
        <f t="shared" si="106"/>
        <v>HFTD - Distribution</v>
      </c>
      <c r="B6730" t="s">
        <v>598</v>
      </c>
      <c r="C6730" t="s">
        <v>502</v>
      </c>
      <c r="D6730" t="s">
        <v>545</v>
      </c>
      <c r="E6730" t="s">
        <v>546</v>
      </c>
      <c r="F6730">
        <v>1.35373122244206E-6</v>
      </c>
    </row>
    <row r="6731" spans="1:6" x14ac:dyDescent="0.25">
      <c r="A6731" t="str">
        <f t="shared" si="106"/>
        <v>HFTD - Distribution</v>
      </c>
      <c r="B6731" t="s">
        <v>598</v>
      </c>
      <c r="C6731" t="s">
        <v>502</v>
      </c>
      <c r="D6731" t="s">
        <v>548</v>
      </c>
      <c r="E6731" t="s">
        <v>548</v>
      </c>
      <c r="F6731">
        <v>2.1734373315203101E-6</v>
      </c>
    </row>
    <row r="6732" spans="1:6" x14ac:dyDescent="0.25">
      <c r="A6732" t="str">
        <f t="shared" si="106"/>
        <v>HFTD - Distribution</v>
      </c>
      <c r="B6732" t="s">
        <v>598</v>
      </c>
      <c r="C6732" t="s">
        <v>502</v>
      </c>
      <c r="D6732" t="s">
        <v>550</v>
      </c>
      <c r="E6732" t="s">
        <v>550</v>
      </c>
      <c r="F6732">
        <v>4.2516480749501902E-7</v>
      </c>
    </row>
    <row r="6733" spans="1:6" x14ac:dyDescent="0.25">
      <c r="A6733" t="str">
        <f t="shared" si="106"/>
        <v>HFTD - Distribution</v>
      </c>
      <c r="B6733" t="s">
        <v>598</v>
      </c>
      <c r="C6733" t="s">
        <v>502</v>
      </c>
      <c r="D6733" t="s">
        <v>552</v>
      </c>
      <c r="E6733" t="s">
        <v>552</v>
      </c>
      <c r="F6733">
        <v>3.3703453668207498E-9</v>
      </c>
    </row>
    <row r="6734" spans="1:6" x14ac:dyDescent="0.25">
      <c r="A6734" t="str">
        <f t="shared" si="106"/>
        <v>HFTD - Distribution</v>
      </c>
      <c r="B6734" t="s">
        <v>598</v>
      </c>
      <c r="C6734" t="s">
        <v>502</v>
      </c>
      <c r="D6734" t="s">
        <v>554</v>
      </c>
      <c r="E6734" t="s">
        <v>555</v>
      </c>
      <c r="F6734">
        <v>9.4245795055274597E-8</v>
      </c>
    </row>
    <row r="6735" spans="1:6" x14ac:dyDescent="0.25">
      <c r="A6735" t="str">
        <f t="shared" si="106"/>
        <v>HFTD - Distribution</v>
      </c>
      <c r="B6735" t="s">
        <v>598</v>
      </c>
      <c r="C6735" t="s">
        <v>502</v>
      </c>
      <c r="D6735" t="s">
        <v>554</v>
      </c>
      <c r="E6735" t="s">
        <v>556</v>
      </c>
      <c r="F6735">
        <v>2.23161014002869E-7</v>
      </c>
    </row>
    <row r="6736" spans="1:6" x14ac:dyDescent="0.25">
      <c r="A6736" t="str">
        <f t="shared" si="106"/>
        <v>HFTD - Distribution</v>
      </c>
      <c r="B6736" t="s">
        <v>598</v>
      </c>
      <c r="C6736" t="s">
        <v>502</v>
      </c>
      <c r="D6736" t="s">
        <v>554</v>
      </c>
      <c r="E6736" t="s">
        <v>558</v>
      </c>
      <c r="F6736">
        <v>7.6179054516166604E-7</v>
      </c>
    </row>
    <row r="6737" spans="1:6" x14ac:dyDescent="0.25">
      <c r="A6737" t="str">
        <f t="shared" si="106"/>
        <v>HFTD - Distribution</v>
      </c>
      <c r="B6737" t="s">
        <v>598</v>
      </c>
      <c r="C6737" t="s">
        <v>502</v>
      </c>
      <c r="D6737" t="s">
        <v>554</v>
      </c>
      <c r="E6737" t="s">
        <v>560</v>
      </c>
      <c r="F6737">
        <v>4.04531100425167E-8</v>
      </c>
    </row>
    <row r="6738" spans="1:6" x14ac:dyDescent="0.25">
      <c r="A6738" t="str">
        <f t="shared" si="106"/>
        <v>HFTD - Distribution</v>
      </c>
      <c r="B6738" t="s">
        <v>598</v>
      </c>
      <c r="C6738" t="s">
        <v>502</v>
      </c>
      <c r="D6738" t="s">
        <v>554</v>
      </c>
      <c r="E6738" t="s">
        <v>562</v>
      </c>
      <c r="F6738">
        <v>1.8001631337629299E-6</v>
      </c>
    </row>
    <row r="6739" spans="1:6" x14ac:dyDescent="0.25">
      <c r="A6739" t="str">
        <f t="shared" si="106"/>
        <v>HFTD - Distribution</v>
      </c>
      <c r="B6739" t="s">
        <v>598</v>
      </c>
      <c r="C6739" t="s">
        <v>502</v>
      </c>
      <c r="D6739" t="s">
        <v>554</v>
      </c>
      <c r="E6739" t="s">
        <v>564</v>
      </c>
      <c r="F6739">
        <v>8.1048022211708701E-7</v>
      </c>
    </row>
    <row r="6740" spans="1:6" x14ac:dyDescent="0.25">
      <c r="A6740" t="str">
        <f t="shared" si="106"/>
        <v>HFTD - Distribution</v>
      </c>
      <c r="B6740" t="s">
        <v>598</v>
      </c>
      <c r="C6740" t="s">
        <v>502</v>
      </c>
      <c r="D6740" t="s">
        <v>554</v>
      </c>
      <c r="E6740" t="s">
        <v>566</v>
      </c>
      <c r="F6740">
        <v>9.2700663080875499E-7</v>
      </c>
    </row>
    <row r="6741" spans="1:6" x14ac:dyDescent="0.25">
      <c r="A6741" t="str">
        <f t="shared" si="106"/>
        <v>HFTD - Distribution</v>
      </c>
      <c r="B6741" t="s">
        <v>598</v>
      </c>
      <c r="C6741" t="s">
        <v>502</v>
      </c>
      <c r="D6741" t="s">
        <v>554</v>
      </c>
      <c r="E6741" t="s">
        <v>568</v>
      </c>
      <c r="F6741">
        <v>5.4603442584607701E-6</v>
      </c>
    </row>
    <row r="6742" spans="1:6" x14ac:dyDescent="0.25">
      <c r="A6742" t="str">
        <f t="shared" si="106"/>
        <v>HFTD - Distribution</v>
      </c>
      <c r="B6742" t="s">
        <v>598</v>
      </c>
      <c r="C6742" t="s">
        <v>502</v>
      </c>
      <c r="D6742" t="s">
        <v>554</v>
      </c>
      <c r="E6742" t="s">
        <v>570</v>
      </c>
      <c r="F6742">
        <v>1.14599375172935E-6</v>
      </c>
    </row>
    <row r="6743" spans="1:6" x14ac:dyDescent="0.25">
      <c r="A6743" t="str">
        <f t="shared" si="106"/>
        <v>HFTD - Distribution</v>
      </c>
      <c r="B6743" t="s">
        <v>598</v>
      </c>
      <c r="C6743" t="s">
        <v>502</v>
      </c>
      <c r="D6743" t="s">
        <v>554</v>
      </c>
      <c r="E6743" t="s">
        <v>571</v>
      </c>
      <c r="F6743">
        <v>9.9192834314173202E-8</v>
      </c>
    </row>
    <row r="6744" spans="1:6" x14ac:dyDescent="0.25">
      <c r="A6744" t="str">
        <f t="shared" si="106"/>
        <v>HFTD - Distribution</v>
      </c>
      <c r="B6744" t="s">
        <v>598</v>
      </c>
      <c r="C6744" t="s">
        <v>502</v>
      </c>
      <c r="D6744" t="s">
        <v>554</v>
      </c>
      <c r="E6744" t="s">
        <v>573</v>
      </c>
      <c r="F6744">
        <v>4.70362554792843E-6</v>
      </c>
    </row>
    <row r="6745" spans="1:6" x14ac:dyDescent="0.25">
      <c r="A6745" t="str">
        <f t="shared" si="106"/>
        <v>HFTD - Distribution</v>
      </c>
      <c r="B6745" t="s">
        <v>598</v>
      </c>
      <c r="C6745" t="s">
        <v>502</v>
      </c>
      <c r="D6745" t="s">
        <v>574</v>
      </c>
      <c r="E6745" t="s">
        <v>575</v>
      </c>
      <c r="F6745">
        <v>4.3584142156576E-6</v>
      </c>
    </row>
    <row r="6746" spans="1:6" x14ac:dyDescent="0.25">
      <c r="A6746" t="str">
        <f t="shared" si="106"/>
        <v>HFTD - Distribution</v>
      </c>
      <c r="B6746" t="s">
        <v>598</v>
      </c>
      <c r="C6746" t="s">
        <v>459</v>
      </c>
      <c r="D6746" t="s">
        <v>509</v>
      </c>
      <c r="E6746" t="s">
        <v>510</v>
      </c>
      <c r="F6746">
        <v>2.14172998200583E-4</v>
      </c>
    </row>
    <row r="6747" spans="1:6" x14ac:dyDescent="0.25">
      <c r="A6747" t="str">
        <f t="shared" si="106"/>
        <v>HFTD - Distribution</v>
      </c>
      <c r="B6747" t="s">
        <v>598</v>
      </c>
      <c r="C6747" t="s">
        <v>459</v>
      </c>
      <c r="D6747" t="s">
        <v>509</v>
      </c>
      <c r="E6747" t="s">
        <v>512</v>
      </c>
      <c r="F6747">
        <v>5.9030799076477502E-6</v>
      </c>
    </row>
    <row r="6748" spans="1:6" x14ac:dyDescent="0.25">
      <c r="A6748" t="str">
        <f t="shared" si="106"/>
        <v>HFTD - Distribution</v>
      </c>
      <c r="B6748" t="s">
        <v>598</v>
      </c>
      <c r="C6748" t="s">
        <v>459</v>
      </c>
      <c r="D6748" t="s">
        <v>509</v>
      </c>
      <c r="E6748" t="s">
        <v>514</v>
      </c>
      <c r="F6748">
        <v>1.1289247981706E-4</v>
      </c>
    </row>
    <row r="6749" spans="1:6" x14ac:dyDescent="0.25">
      <c r="A6749" t="str">
        <f t="shared" si="106"/>
        <v>HFTD - Distribution</v>
      </c>
      <c r="B6749" t="s">
        <v>598</v>
      </c>
      <c r="C6749" t="s">
        <v>459</v>
      </c>
      <c r="D6749" t="s">
        <v>509</v>
      </c>
      <c r="E6749" t="s">
        <v>516</v>
      </c>
      <c r="F6749">
        <v>6.4522976166239696E-5</v>
      </c>
    </row>
    <row r="6750" spans="1:6" x14ac:dyDescent="0.25">
      <c r="A6750" t="str">
        <f t="shared" si="106"/>
        <v>HFTD - Distribution</v>
      </c>
      <c r="B6750" t="s">
        <v>598</v>
      </c>
      <c r="C6750" t="s">
        <v>459</v>
      </c>
      <c r="D6750" t="s">
        <v>518</v>
      </c>
      <c r="E6750" t="s">
        <v>518</v>
      </c>
      <c r="F6750">
        <v>3.09727010736734E-6</v>
      </c>
    </row>
    <row r="6751" spans="1:6" x14ac:dyDescent="0.25">
      <c r="A6751" t="str">
        <f t="shared" si="106"/>
        <v>HFTD - Distribution</v>
      </c>
      <c r="B6751" t="s">
        <v>598</v>
      </c>
      <c r="C6751" t="s">
        <v>459</v>
      </c>
      <c r="D6751" t="s">
        <v>520</v>
      </c>
      <c r="E6751" t="s">
        <v>521</v>
      </c>
      <c r="F6751">
        <v>0</v>
      </c>
    </row>
    <row r="6752" spans="1:6" x14ac:dyDescent="0.25">
      <c r="A6752" t="str">
        <f t="shared" si="106"/>
        <v>HFTD - Distribution</v>
      </c>
      <c r="B6752" t="s">
        <v>598</v>
      </c>
      <c r="C6752" t="s">
        <v>459</v>
      </c>
      <c r="D6752" t="s">
        <v>520</v>
      </c>
      <c r="E6752" t="s">
        <v>523</v>
      </c>
      <c r="F6752">
        <v>0</v>
      </c>
    </row>
    <row r="6753" spans="1:6" x14ac:dyDescent="0.25">
      <c r="A6753" t="str">
        <f t="shared" si="106"/>
        <v>HFTD - Distribution</v>
      </c>
      <c r="B6753" t="s">
        <v>598</v>
      </c>
      <c r="C6753" t="s">
        <v>459</v>
      </c>
      <c r="D6753" t="s">
        <v>520</v>
      </c>
      <c r="E6753" t="s">
        <v>525</v>
      </c>
      <c r="F6753">
        <v>9.7171839390291603E-5</v>
      </c>
    </row>
    <row r="6754" spans="1:6" x14ac:dyDescent="0.25">
      <c r="A6754" t="str">
        <f t="shared" si="106"/>
        <v>HFTD - Distribution</v>
      </c>
      <c r="B6754" t="s">
        <v>598</v>
      </c>
      <c r="C6754" t="s">
        <v>459</v>
      </c>
      <c r="D6754" t="s">
        <v>520</v>
      </c>
      <c r="E6754" t="s">
        <v>526</v>
      </c>
      <c r="F6754">
        <v>3.9133785233082502E-5</v>
      </c>
    </row>
    <row r="6755" spans="1:6" x14ac:dyDescent="0.25">
      <c r="A6755" t="str">
        <f t="shared" si="106"/>
        <v>HFTD - Distribution</v>
      </c>
      <c r="B6755" t="s">
        <v>598</v>
      </c>
      <c r="C6755" t="s">
        <v>459</v>
      </c>
      <c r="D6755" t="s">
        <v>520</v>
      </c>
      <c r="E6755" t="s">
        <v>527</v>
      </c>
      <c r="F6755">
        <v>6.7690522526014503E-6</v>
      </c>
    </row>
    <row r="6756" spans="1:6" x14ac:dyDescent="0.25">
      <c r="A6756" t="str">
        <f t="shared" si="106"/>
        <v>HFTD - Distribution</v>
      </c>
      <c r="B6756" t="s">
        <v>598</v>
      </c>
      <c r="C6756" t="s">
        <v>459</v>
      </c>
      <c r="D6756" t="s">
        <v>520</v>
      </c>
      <c r="E6756" t="s">
        <v>529</v>
      </c>
      <c r="F6756">
        <v>6.6823350672327704E-6</v>
      </c>
    </row>
    <row r="6757" spans="1:6" x14ac:dyDescent="0.25">
      <c r="A6757" t="str">
        <f t="shared" si="106"/>
        <v>HFTD - Distribution</v>
      </c>
      <c r="B6757" t="s">
        <v>598</v>
      </c>
      <c r="C6757" t="s">
        <v>459</v>
      </c>
      <c r="D6757" t="s">
        <v>520</v>
      </c>
      <c r="E6757" t="s">
        <v>530</v>
      </c>
      <c r="F6757">
        <v>4.5677453848143102E-6</v>
      </c>
    </row>
    <row r="6758" spans="1:6" x14ac:dyDescent="0.25">
      <c r="A6758" t="str">
        <f t="shared" si="106"/>
        <v>HFTD - Distribution</v>
      </c>
      <c r="B6758" t="s">
        <v>598</v>
      </c>
      <c r="C6758" t="s">
        <v>459</v>
      </c>
      <c r="D6758" t="s">
        <v>520</v>
      </c>
      <c r="E6758" t="s">
        <v>531</v>
      </c>
      <c r="F6758">
        <v>3.4126203223039399E-9</v>
      </c>
    </row>
    <row r="6759" spans="1:6" x14ac:dyDescent="0.25">
      <c r="A6759" t="str">
        <f t="shared" si="106"/>
        <v>HFTD - Distribution</v>
      </c>
      <c r="B6759" t="s">
        <v>598</v>
      </c>
      <c r="C6759" t="s">
        <v>459</v>
      </c>
      <c r="D6759" t="s">
        <v>520</v>
      </c>
      <c r="E6759" t="s">
        <v>532</v>
      </c>
      <c r="F6759">
        <v>1.6410420766270401E-5</v>
      </c>
    </row>
    <row r="6760" spans="1:6" x14ac:dyDescent="0.25">
      <c r="A6760" t="str">
        <f t="shared" si="106"/>
        <v>HFTD - Distribution</v>
      </c>
      <c r="B6760" t="s">
        <v>598</v>
      </c>
      <c r="C6760" t="s">
        <v>459</v>
      </c>
      <c r="D6760" t="s">
        <v>520</v>
      </c>
      <c r="E6760" t="s">
        <v>533</v>
      </c>
      <c r="F6760">
        <v>4.0227557270162798E-6</v>
      </c>
    </row>
    <row r="6761" spans="1:6" x14ac:dyDescent="0.25">
      <c r="A6761" t="str">
        <f t="shared" si="106"/>
        <v>HFTD - Distribution</v>
      </c>
      <c r="B6761" t="s">
        <v>598</v>
      </c>
      <c r="C6761" t="s">
        <v>459</v>
      </c>
      <c r="D6761" t="s">
        <v>520</v>
      </c>
      <c r="E6761" t="s">
        <v>534</v>
      </c>
      <c r="F6761">
        <v>0</v>
      </c>
    </row>
    <row r="6762" spans="1:6" x14ac:dyDescent="0.25">
      <c r="A6762" t="str">
        <f t="shared" si="106"/>
        <v>HFTD - Distribution</v>
      </c>
      <c r="B6762" t="s">
        <v>598</v>
      </c>
      <c r="C6762" t="s">
        <v>459</v>
      </c>
      <c r="D6762" t="s">
        <v>520</v>
      </c>
      <c r="E6762" t="s">
        <v>535</v>
      </c>
      <c r="F6762">
        <v>0</v>
      </c>
    </row>
    <row r="6763" spans="1:6" x14ac:dyDescent="0.25">
      <c r="A6763" t="str">
        <f t="shared" si="106"/>
        <v>HFTD - Distribution</v>
      </c>
      <c r="B6763" t="s">
        <v>598</v>
      </c>
      <c r="C6763" t="s">
        <v>459</v>
      </c>
      <c r="D6763" t="s">
        <v>520</v>
      </c>
      <c r="E6763" t="s">
        <v>537</v>
      </c>
      <c r="F6763">
        <v>0</v>
      </c>
    </row>
    <row r="6764" spans="1:6" x14ac:dyDescent="0.25">
      <c r="A6764" t="str">
        <f t="shared" si="106"/>
        <v>HFTD - Distribution</v>
      </c>
      <c r="B6764" t="s">
        <v>598</v>
      </c>
      <c r="C6764" t="s">
        <v>459</v>
      </c>
      <c r="D6764" t="s">
        <v>520</v>
      </c>
      <c r="E6764" t="s">
        <v>541</v>
      </c>
      <c r="F6764">
        <v>2.7842545209821601E-6</v>
      </c>
    </row>
    <row r="6765" spans="1:6" x14ac:dyDescent="0.25">
      <c r="A6765" t="str">
        <f t="shared" si="106"/>
        <v>HFTD - Distribution</v>
      </c>
      <c r="B6765" t="s">
        <v>598</v>
      </c>
      <c r="C6765" t="s">
        <v>459</v>
      </c>
      <c r="D6765" t="s">
        <v>520</v>
      </c>
      <c r="E6765" t="s">
        <v>543</v>
      </c>
      <c r="F6765">
        <v>5.6268513571831102E-8</v>
      </c>
    </row>
    <row r="6766" spans="1:6" x14ac:dyDescent="0.25">
      <c r="A6766" t="str">
        <f t="shared" si="106"/>
        <v>HFTD - Distribution</v>
      </c>
      <c r="B6766" t="s">
        <v>598</v>
      </c>
      <c r="C6766" t="s">
        <v>459</v>
      </c>
      <c r="D6766" t="s">
        <v>545</v>
      </c>
      <c r="E6766" t="s">
        <v>546</v>
      </c>
      <c r="F6766">
        <v>1.2783011606262601E-4</v>
      </c>
    </row>
    <row r="6767" spans="1:6" x14ac:dyDescent="0.25">
      <c r="A6767" t="str">
        <f t="shared" si="106"/>
        <v>HFTD - Distribution</v>
      </c>
      <c r="B6767" t="s">
        <v>598</v>
      </c>
      <c r="C6767" t="s">
        <v>459</v>
      </c>
      <c r="D6767" t="s">
        <v>548</v>
      </c>
      <c r="E6767" t="s">
        <v>548</v>
      </c>
      <c r="F6767">
        <v>3.0015937471768801E-4</v>
      </c>
    </row>
    <row r="6768" spans="1:6" x14ac:dyDescent="0.25">
      <c r="A6768" t="str">
        <f t="shared" si="106"/>
        <v>HFTD - Distribution</v>
      </c>
      <c r="B6768" t="s">
        <v>598</v>
      </c>
      <c r="C6768" t="s">
        <v>459</v>
      </c>
      <c r="D6768" t="s">
        <v>550</v>
      </c>
      <c r="E6768" t="s">
        <v>550</v>
      </c>
      <c r="F6768">
        <v>4.7109878166437699E-5</v>
      </c>
    </row>
    <row r="6769" spans="1:6" x14ac:dyDescent="0.25">
      <c r="A6769" t="str">
        <f t="shared" si="106"/>
        <v>HFTD - Distribution</v>
      </c>
      <c r="B6769" t="s">
        <v>598</v>
      </c>
      <c r="C6769" t="s">
        <v>459</v>
      </c>
      <c r="D6769" t="s">
        <v>552</v>
      </c>
      <c r="E6769" t="s">
        <v>552</v>
      </c>
      <c r="F6769">
        <v>8.7127606420951097E-7</v>
      </c>
    </row>
    <row r="6770" spans="1:6" x14ac:dyDescent="0.25">
      <c r="A6770" t="str">
        <f t="shared" si="106"/>
        <v>HFTD - Distribution</v>
      </c>
      <c r="B6770" t="s">
        <v>598</v>
      </c>
      <c r="C6770" t="s">
        <v>459</v>
      </c>
      <c r="D6770" t="s">
        <v>554</v>
      </c>
      <c r="E6770" t="s">
        <v>555</v>
      </c>
      <c r="F6770">
        <v>1.57935540031198E-5</v>
      </c>
    </row>
    <row r="6771" spans="1:6" x14ac:dyDescent="0.25">
      <c r="A6771" t="str">
        <f t="shared" si="106"/>
        <v>HFTD - Distribution</v>
      </c>
      <c r="B6771" t="s">
        <v>598</v>
      </c>
      <c r="C6771" t="s">
        <v>459</v>
      </c>
      <c r="D6771" t="s">
        <v>554</v>
      </c>
      <c r="E6771" t="s">
        <v>556</v>
      </c>
      <c r="F6771">
        <v>3.74315658343023E-5</v>
      </c>
    </row>
    <row r="6772" spans="1:6" x14ac:dyDescent="0.25">
      <c r="A6772" t="str">
        <f t="shared" si="106"/>
        <v>HFTD - Distribution</v>
      </c>
      <c r="B6772" t="s">
        <v>598</v>
      </c>
      <c r="C6772" t="s">
        <v>459</v>
      </c>
      <c r="D6772" t="s">
        <v>554</v>
      </c>
      <c r="E6772" t="s">
        <v>558</v>
      </c>
      <c r="F6772">
        <v>1.2777775307474301E-4</v>
      </c>
    </row>
    <row r="6773" spans="1:6" x14ac:dyDescent="0.25">
      <c r="A6773" t="str">
        <f t="shared" si="106"/>
        <v>HFTD - Distribution</v>
      </c>
      <c r="B6773" t="s">
        <v>598</v>
      </c>
      <c r="C6773" t="s">
        <v>459</v>
      </c>
      <c r="D6773" t="s">
        <v>554</v>
      </c>
      <c r="E6773" t="s">
        <v>560</v>
      </c>
      <c r="F6773">
        <v>6.7732941288031201E-6</v>
      </c>
    </row>
    <row r="6774" spans="1:6" x14ac:dyDescent="0.25">
      <c r="A6774" t="str">
        <f t="shared" si="106"/>
        <v>HFTD - Distribution</v>
      </c>
      <c r="B6774" t="s">
        <v>598</v>
      </c>
      <c r="C6774" t="s">
        <v>459</v>
      </c>
      <c r="D6774" t="s">
        <v>554</v>
      </c>
      <c r="E6774" t="s">
        <v>562</v>
      </c>
      <c r="F6774">
        <v>3.0141154467454501E-4</v>
      </c>
    </row>
    <row r="6775" spans="1:6" x14ac:dyDescent="0.25">
      <c r="A6775" t="str">
        <f t="shared" si="106"/>
        <v>HFTD - Distribution</v>
      </c>
      <c r="B6775" t="s">
        <v>598</v>
      </c>
      <c r="C6775" t="s">
        <v>459</v>
      </c>
      <c r="D6775" t="s">
        <v>554</v>
      </c>
      <c r="E6775" t="s">
        <v>564</v>
      </c>
      <c r="F6775">
        <v>1.3594464036261101E-4</v>
      </c>
    </row>
    <row r="6776" spans="1:6" x14ac:dyDescent="0.25">
      <c r="A6776" t="str">
        <f t="shared" si="106"/>
        <v>HFTD - Distribution</v>
      </c>
      <c r="B6776" t="s">
        <v>598</v>
      </c>
      <c r="C6776" t="s">
        <v>459</v>
      </c>
      <c r="D6776" t="s">
        <v>554</v>
      </c>
      <c r="E6776" t="s">
        <v>566</v>
      </c>
      <c r="F6776">
        <v>1.5549001641257301E-4</v>
      </c>
    </row>
    <row r="6777" spans="1:6" x14ac:dyDescent="0.25">
      <c r="A6777" t="str">
        <f t="shared" si="106"/>
        <v>HFTD - Distribution</v>
      </c>
      <c r="B6777" t="s">
        <v>598</v>
      </c>
      <c r="C6777" t="s">
        <v>459</v>
      </c>
      <c r="D6777" t="s">
        <v>554</v>
      </c>
      <c r="E6777" t="s">
        <v>568</v>
      </c>
      <c r="F6777">
        <v>9.15882357417058E-4</v>
      </c>
    </row>
    <row r="6778" spans="1:6" x14ac:dyDescent="0.25">
      <c r="A6778" t="str">
        <f t="shared" si="106"/>
        <v>HFTD - Distribution</v>
      </c>
      <c r="B6778" t="s">
        <v>598</v>
      </c>
      <c r="C6778" t="s">
        <v>459</v>
      </c>
      <c r="D6778" t="s">
        <v>554</v>
      </c>
      <c r="E6778" t="s">
        <v>570</v>
      </c>
      <c r="F6778">
        <v>1.9222148077802301E-4</v>
      </c>
    </row>
    <row r="6779" spans="1:6" x14ac:dyDescent="0.25">
      <c r="A6779" t="str">
        <f t="shared" si="106"/>
        <v>HFTD - Distribution</v>
      </c>
      <c r="B6779" t="s">
        <v>598</v>
      </c>
      <c r="C6779" t="s">
        <v>459</v>
      </c>
      <c r="D6779" t="s">
        <v>554</v>
      </c>
      <c r="E6779" t="s">
        <v>571</v>
      </c>
      <c r="F6779">
        <v>1.6637955892574801E-5</v>
      </c>
    </row>
    <row r="6780" spans="1:6" x14ac:dyDescent="0.25">
      <c r="A6780" t="str">
        <f t="shared" si="106"/>
        <v>HFTD - Distribution</v>
      </c>
      <c r="B6780" t="s">
        <v>598</v>
      </c>
      <c r="C6780" t="s">
        <v>459</v>
      </c>
      <c r="D6780" t="s">
        <v>554</v>
      </c>
      <c r="E6780" t="s">
        <v>573</v>
      </c>
      <c r="F6780">
        <v>7.8895532064093398E-4</v>
      </c>
    </row>
    <row r="6781" spans="1:6" x14ac:dyDescent="0.25">
      <c r="A6781" t="str">
        <f t="shared" si="106"/>
        <v>HFTD - Distribution</v>
      </c>
      <c r="B6781" t="s">
        <v>598</v>
      </c>
      <c r="C6781" t="s">
        <v>459</v>
      </c>
      <c r="D6781" t="s">
        <v>574</v>
      </c>
      <c r="E6781" t="s">
        <v>575</v>
      </c>
      <c r="F6781">
        <v>5.3627216862044797E-4</v>
      </c>
    </row>
    <row r="6782" spans="1:6" x14ac:dyDescent="0.25">
      <c r="A6782" t="str">
        <f t="shared" si="106"/>
        <v>HFTD - Distribution</v>
      </c>
      <c r="B6782" t="s">
        <v>598</v>
      </c>
      <c r="C6782" t="s">
        <v>490</v>
      </c>
      <c r="D6782" t="s">
        <v>509</v>
      </c>
      <c r="E6782" t="s">
        <v>510</v>
      </c>
      <c r="F6782">
        <v>5.3032441845712298E-2</v>
      </c>
    </row>
    <row r="6783" spans="1:6" x14ac:dyDescent="0.25">
      <c r="A6783" t="str">
        <f t="shared" si="106"/>
        <v>HFTD - Distribution</v>
      </c>
      <c r="B6783" t="s">
        <v>598</v>
      </c>
      <c r="C6783" t="s">
        <v>490</v>
      </c>
      <c r="D6783" t="s">
        <v>509</v>
      </c>
      <c r="E6783" t="s">
        <v>512</v>
      </c>
      <c r="F6783">
        <v>1.4744850396555299E-3</v>
      </c>
    </row>
    <row r="6784" spans="1:6" x14ac:dyDescent="0.25">
      <c r="A6784" t="str">
        <f t="shared" si="106"/>
        <v>HFTD - Distribution</v>
      </c>
      <c r="B6784" t="s">
        <v>598</v>
      </c>
      <c r="C6784" t="s">
        <v>490</v>
      </c>
      <c r="D6784" t="s">
        <v>509</v>
      </c>
      <c r="E6784" t="s">
        <v>514</v>
      </c>
      <c r="F6784">
        <v>2.8933349594936101E-2</v>
      </c>
    </row>
    <row r="6785" spans="1:6" x14ac:dyDescent="0.25">
      <c r="A6785" t="str">
        <f t="shared" si="106"/>
        <v>HFTD - Distribution</v>
      </c>
      <c r="B6785" t="s">
        <v>598</v>
      </c>
      <c r="C6785" t="s">
        <v>490</v>
      </c>
      <c r="D6785" t="s">
        <v>509</v>
      </c>
      <c r="E6785" t="s">
        <v>516</v>
      </c>
      <c r="F6785">
        <v>1.6785251915760802E-2</v>
      </c>
    </row>
    <row r="6786" spans="1:6" x14ac:dyDescent="0.25">
      <c r="A6786" t="str">
        <f t="shared" si="106"/>
        <v>HFTD - Distribution</v>
      </c>
      <c r="B6786" t="s">
        <v>598</v>
      </c>
      <c r="C6786" t="s">
        <v>490</v>
      </c>
      <c r="D6786" t="s">
        <v>518</v>
      </c>
      <c r="E6786" t="s">
        <v>518</v>
      </c>
      <c r="F6786">
        <v>8.3895490295345901E-4</v>
      </c>
    </row>
    <row r="6787" spans="1:6" x14ac:dyDescent="0.25">
      <c r="A6787" t="str">
        <f t="shared" ref="A6787:A6850" si="107">IF(ISNUMBER(FIND("non-HFTD - Transmission", B6787)), "non-HFTD - Transmission",
            IF(ISNUMBER(FIND("HFTD - Transmission", B6787)), "HFTD - Transmission",
                 IF(ISNUMBER(FIND("non-HFTD - Distribution", B6787)), "non-HFTD - Distribution",
                         IF(ISNUMBER(FIND("HFTD - Distribution", B6787)), "HFTD - Distribution", B6787))))</f>
        <v>HFTD - Distribution</v>
      </c>
      <c r="B6787" t="s">
        <v>598</v>
      </c>
      <c r="C6787" t="s">
        <v>490</v>
      </c>
      <c r="D6787" t="s">
        <v>520</v>
      </c>
      <c r="E6787" t="s">
        <v>521</v>
      </c>
      <c r="F6787">
        <v>0</v>
      </c>
    </row>
    <row r="6788" spans="1:6" x14ac:dyDescent="0.25">
      <c r="A6788" t="str">
        <f t="shared" si="107"/>
        <v>HFTD - Distribution</v>
      </c>
      <c r="B6788" t="s">
        <v>598</v>
      </c>
      <c r="C6788" t="s">
        <v>490</v>
      </c>
      <c r="D6788" t="s">
        <v>520</v>
      </c>
      <c r="E6788" t="s">
        <v>523</v>
      </c>
      <c r="F6788">
        <v>0</v>
      </c>
    </row>
    <row r="6789" spans="1:6" x14ac:dyDescent="0.25">
      <c r="A6789" t="str">
        <f t="shared" si="107"/>
        <v>HFTD - Distribution</v>
      </c>
      <c r="B6789" t="s">
        <v>598</v>
      </c>
      <c r="C6789" t="s">
        <v>490</v>
      </c>
      <c r="D6789" t="s">
        <v>520</v>
      </c>
      <c r="E6789" t="s">
        <v>525</v>
      </c>
      <c r="F6789">
        <v>7.4009190609263295E-2</v>
      </c>
    </row>
    <row r="6790" spans="1:6" x14ac:dyDescent="0.25">
      <c r="A6790" t="str">
        <f t="shared" si="107"/>
        <v>HFTD - Distribution</v>
      </c>
      <c r="B6790" t="s">
        <v>598</v>
      </c>
      <c r="C6790" t="s">
        <v>490</v>
      </c>
      <c r="D6790" t="s">
        <v>520</v>
      </c>
      <c r="E6790" t="s">
        <v>526</v>
      </c>
      <c r="F6790">
        <v>2.9773101498960401E-2</v>
      </c>
    </row>
    <row r="6791" spans="1:6" x14ac:dyDescent="0.25">
      <c r="A6791" t="str">
        <f t="shared" si="107"/>
        <v>HFTD - Distribution</v>
      </c>
      <c r="B6791" t="s">
        <v>598</v>
      </c>
      <c r="C6791" t="s">
        <v>490</v>
      </c>
      <c r="D6791" t="s">
        <v>520</v>
      </c>
      <c r="E6791" t="s">
        <v>527</v>
      </c>
      <c r="F6791">
        <v>5.1062279250921397E-3</v>
      </c>
    </row>
    <row r="6792" spans="1:6" x14ac:dyDescent="0.25">
      <c r="A6792" t="str">
        <f t="shared" si="107"/>
        <v>HFTD - Distribution</v>
      </c>
      <c r="B6792" t="s">
        <v>598</v>
      </c>
      <c r="C6792" t="s">
        <v>490</v>
      </c>
      <c r="D6792" t="s">
        <v>520</v>
      </c>
      <c r="E6792" t="s">
        <v>529</v>
      </c>
      <c r="F6792">
        <v>5.6564522208883798E-3</v>
      </c>
    </row>
    <row r="6793" spans="1:6" x14ac:dyDescent="0.25">
      <c r="A6793" t="str">
        <f t="shared" si="107"/>
        <v>HFTD - Distribution</v>
      </c>
      <c r="B6793" t="s">
        <v>598</v>
      </c>
      <c r="C6793" t="s">
        <v>490</v>
      </c>
      <c r="D6793" t="s">
        <v>520</v>
      </c>
      <c r="E6793" t="s">
        <v>530</v>
      </c>
      <c r="F6793">
        <v>3.8643081574674999E-3</v>
      </c>
    </row>
    <row r="6794" spans="1:6" x14ac:dyDescent="0.25">
      <c r="A6794" t="str">
        <f t="shared" si="107"/>
        <v>HFTD - Distribution</v>
      </c>
      <c r="B6794" t="s">
        <v>598</v>
      </c>
      <c r="C6794" t="s">
        <v>490</v>
      </c>
      <c r="D6794" t="s">
        <v>520</v>
      </c>
      <c r="E6794" t="s">
        <v>531</v>
      </c>
      <c r="F6794">
        <v>2.6302280809018699E-6</v>
      </c>
    </row>
    <row r="6795" spans="1:6" x14ac:dyDescent="0.25">
      <c r="A6795" t="str">
        <f t="shared" si="107"/>
        <v>HFTD - Distribution</v>
      </c>
      <c r="B6795" t="s">
        <v>598</v>
      </c>
      <c r="C6795" t="s">
        <v>490</v>
      </c>
      <c r="D6795" t="s">
        <v>520</v>
      </c>
      <c r="E6795" t="s">
        <v>532</v>
      </c>
      <c r="F6795">
        <v>1.2348072438116701E-2</v>
      </c>
    </row>
    <row r="6796" spans="1:6" x14ac:dyDescent="0.25">
      <c r="A6796" t="str">
        <f t="shared" si="107"/>
        <v>HFTD - Distribution</v>
      </c>
      <c r="B6796" t="s">
        <v>598</v>
      </c>
      <c r="C6796" t="s">
        <v>490</v>
      </c>
      <c r="D6796" t="s">
        <v>520</v>
      </c>
      <c r="E6796" t="s">
        <v>533</v>
      </c>
      <c r="F6796">
        <v>3.0568959511886201E-3</v>
      </c>
    </row>
    <row r="6797" spans="1:6" x14ac:dyDescent="0.25">
      <c r="A6797" t="str">
        <f t="shared" si="107"/>
        <v>HFTD - Distribution</v>
      </c>
      <c r="B6797" t="s">
        <v>598</v>
      </c>
      <c r="C6797" t="s">
        <v>490</v>
      </c>
      <c r="D6797" t="s">
        <v>520</v>
      </c>
      <c r="E6797" t="s">
        <v>534</v>
      </c>
      <c r="F6797">
        <v>0</v>
      </c>
    </row>
    <row r="6798" spans="1:6" x14ac:dyDescent="0.25">
      <c r="A6798" t="str">
        <f t="shared" si="107"/>
        <v>HFTD - Distribution</v>
      </c>
      <c r="B6798" t="s">
        <v>598</v>
      </c>
      <c r="C6798" t="s">
        <v>490</v>
      </c>
      <c r="D6798" t="s">
        <v>520</v>
      </c>
      <c r="E6798" t="s">
        <v>535</v>
      </c>
      <c r="F6798">
        <v>0</v>
      </c>
    </row>
    <row r="6799" spans="1:6" x14ac:dyDescent="0.25">
      <c r="A6799" t="str">
        <f t="shared" si="107"/>
        <v>HFTD - Distribution</v>
      </c>
      <c r="B6799" t="s">
        <v>598</v>
      </c>
      <c r="C6799" t="s">
        <v>490</v>
      </c>
      <c r="D6799" t="s">
        <v>520</v>
      </c>
      <c r="E6799" t="s">
        <v>537</v>
      </c>
      <c r="F6799">
        <v>0</v>
      </c>
    </row>
    <row r="6800" spans="1:6" x14ac:dyDescent="0.25">
      <c r="A6800" t="str">
        <f t="shared" si="107"/>
        <v>HFTD - Distribution</v>
      </c>
      <c r="B6800" t="s">
        <v>598</v>
      </c>
      <c r="C6800" t="s">
        <v>490</v>
      </c>
      <c r="D6800" t="s">
        <v>520</v>
      </c>
      <c r="E6800" t="s">
        <v>541</v>
      </c>
      <c r="F6800">
        <v>2.3470420574800699E-3</v>
      </c>
    </row>
    <row r="6801" spans="1:6" x14ac:dyDescent="0.25">
      <c r="A6801" t="str">
        <f t="shared" si="107"/>
        <v>HFTD - Distribution</v>
      </c>
      <c r="B6801" t="s">
        <v>598</v>
      </c>
      <c r="C6801" t="s">
        <v>490</v>
      </c>
      <c r="D6801" t="s">
        <v>520</v>
      </c>
      <c r="E6801" t="s">
        <v>543</v>
      </c>
      <c r="F6801">
        <v>4.7680878641984701E-5</v>
      </c>
    </row>
    <row r="6802" spans="1:6" x14ac:dyDescent="0.25">
      <c r="A6802" t="str">
        <f t="shared" si="107"/>
        <v>HFTD - Distribution</v>
      </c>
      <c r="B6802" t="s">
        <v>598</v>
      </c>
      <c r="C6802" t="s">
        <v>490</v>
      </c>
      <c r="D6802" t="s">
        <v>545</v>
      </c>
      <c r="E6802" t="s">
        <v>546</v>
      </c>
      <c r="F6802">
        <v>2.9780576304362601E-2</v>
      </c>
    </row>
    <row r="6803" spans="1:6" x14ac:dyDescent="0.25">
      <c r="A6803" t="str">
        <f t="shared" si="107"/>
        <v>HFTD - Distribution</v>
      </c>
      <c r="B6803" t="s">
        <v>598</v>
      </c>
      <c r="C6803" t="s">
        <v>490</v>
      </c>
      <c r="D6803" t="s">
        <v>548</v>
      </c>
      <c r="E6803" t="s">
        <v>548</v>
      </c>
      <c r="F6803">
        <v>7.4179895110392996E-2</v>
      </c>
    </row>
    <row r="6804" spans="1:6" x14ac:dyDescent="0.25">
      <c r="A6804" t="str">
        <f t="shared" si="107"/>
        <v>HFTD - Distribution</v>
      </c>
      <c r="B6804" t="s">
        <v>598</v>
      </c>
      <c r="C6804" t="s">
        <v>490</v>
      </c>
      <c r="D6804" t="s">
        <v>550</v>
      </c>
      <c r="E6804" t="s">
        <v>550</v>
      </c>
      <c r="F6804">
        <v>1.1962908929708501E-2</v>
      </c>
    </row>
    <row r="6805" spans="1:6" x14ac:dyDescent="0.25">
      <c r="A6805" t="str">
        <f t="shared" si="107"/>
        <v>HFTD - Distribution</v>
      </c>
      <c r="B6805" t="s">
        <v>598</v>
      </c>
      <c r="C6805" t="s">
        <v>490</v>
      </c>
      <c r="D6805" t="s">
        <v>552</v>
      </c>
      <c r="E6805" t="s">
        <v>552</v>
      </c>
      <c r="F6805">
        <v>2.1984678389937599E-4</v>
      </c>
    </row>
    <row r="6806" spans="1:6" x14ac:dyDescent="0.25">
      <c r="A6806" t="str">
        <f t="shared" si="107"/>
        <v>HFTD - Distribution</v>
      </c>
      <c r="B6806" t="s">
        <v>598</v>
      </c>
      <c r="C6806" t="s">
        <v>490</v>
      </c>
      <c r="D6806" t="s">
        <v>554</v>
      </c>
      <c r="E6806" t="s">
        <v>555</v>
      </c>
      <c r="F6806">
        <v>6.18392714865393E-3</v>
      </c>
    </row>
    <row r="6807" spans="1:6" x14ac:dyDescent="0.25">
      <c r="A6807" t="str">
        <f t="shared" si="107"/>
        <v>HFTD - Distribution</v>
      </c>
      <c r="B6807" t="s">
        <v>598</v>
      </c>
      <c r="C6807" t="s">
        <v>490</v>
      </c>
      <c r="D6807" t="s">
        <v>554</v>
      </c>
      <c r="E6807" t="s">
        <v>556</v>
      </c>
      <c r="F6807">
        <v>1.46108807793202E-2</v>
      </c>
    </row>
    <row r="6808" spans="1:6" x14ac:dyDescent="0.25">
      <c r="A6808" t="str">
        <f t="shared" si="107"/>
        <v>HFTD - Distribution</v>
      </c>
      <c r="B6808" t="s">
        <v>598</v>
      </c>
      <c r="C6808" t="s">
        <v>490</v>
      </c>
      <c r="D6808" t="s">
        <v>554</v>
      </c>
      <c r="E6808" t="s">
        <v>558</v>
      </c>
      <c r="F6808">
        <v>4.98762334626573E-2</v>
      </c>
    </row>
    <row r="6809" spans="1:6" x14ac:dyDescent="0.25">
      <c r="A6809" t="str">
        <f t="shared" si="107"/>
        <v>HFTD - Distribution</v>
      </c>
      <c r="B6809" t="s">
        <v>598</v>
      </c>
      <c r="C6809" t="s">
        <v>490</v>
      </c>
      <c r="D6809" t="s">
        <v>554</v>
      </c>
      <c r="E6809" t="s">
        <v>560</v>
      </c>
      <c r="F6809">
        <v>2.6596287656383598E-3</v>
      </c>
    </row>
    <row r="6810" spans="1:6" x14ac:dyDescent="0.25">
      <c r="A6810" t="str">
        <f t="shared" si="107"/>
        <v>HFTD - Distribution</v>
      </c>
      <c r="B6810" t="s">
        <v>598</v>
      </c>
      <c r="C6810" t="s">
        <v>490</v>
      </c>
      <c r="D6810" t="s">
        <v>554</v>
      </c>
      <c r="E6810" t="s">
        <v>562</v>
      </c>
      <c r="F6810">
        <v>0.118353462771233</v>
      </c>
    </row>
    <row r="6811" spans="1:6" x14ac:dyDescent="0.25">
      <c r="A6811" t="str">
        <f t="shared" si="107"/>
        <v>HFTD - Distribution</v>
      </c>
      <c r="B6811" t="s">
        <v>598</v>
      </c>
      <c r="C6811" t="s">
        <v>490</v>
      </c>
      <c r="D6811" t="s">
        <v>554</v>
      </c>
      <c r="E6811" t="s">
        <v>564</v>
      </c>
      <c r="F6811">
        <v>5.3064062073124703E-2</v>
      </c>
    </row>
    <row r="6812" spans="1:6" x14ac:dyDescent="0.25">
      <c r="A6812" t="str">
        <f t="shared" si="107"/>
        <v>HFTD - Distribution</v>
      </c>
      <c r="B6812" t="s">
        <v>598</v>
      </c>
      <c r="C6812" t="s">
        <v>490</v>
      </c>
      <c r="D6812" t="s">
        <v>554</v>
      </c>
      <c r="E6812" t="s">
        <v>566</v>
      </c>
      <c r="F6812">
        <v>6.0693322374901298E-2</v>
      </c>
    </row>
    <row r="6813" spans="1:6" x14ac:dyDescent="0.25">
      <c r="A6813" t="str">
        <f t="shared" si="107"/>
        <v>HFTD - Distribution</v>
      </c>
      <c r="B6813" t="s">
        <v>598</v>
      </c>
      <c r="C6813" t="s">
        <v>490</v>
      </c>
      <c r="D6813" t="s">
        <v>554</v>
      </c>
      <c r="E6813" t="s">
        <v>568</v>
      </c>
      <c r="F6813">
        <v>0.35750168698099799</v>
      </c>
    </row>
    <row r="6814" spans="1:6" x14ac:dyDescent="0.25">
      <c r="A6814" t="str">
        <f t="shared" si="107"/>
        <v>HFTD - Distribution</v>
      </c>
      <c r="B6814" t="s">
        <v>598</v>
      </c>
      <c r="C6814" t="s">
        <v>490</v>
      </c>
      <c r="D6814" t="s">
        <v>554</v>
      </c>
      <c r="E6814" t="s">
        <v>570</v>
      </c>
      <c r="F6814">
        <v>7.5030928476370301E-2</v>
      </c>
    </row>
    <row r="6815" spans="1:6" x14ac:dyDescent="0.25">
      <c r="A6815" t="str">
        <f t="shared" si="107"/>
        <v>HFTD - Distribution</v>
      </c>
      <c r="B6815" t="s">
        <v>598</v>
      </c>
      <c r="C6815" t="s">
        <v>490</v>
      </c>
      <c r="D6815" t="s">
        <v>554</v>
      </c>
      <c r="E6815" t="s">
        <v>571</v>
      </c>
      <c r="F6815">
        <v>6.4943900833351401E-3</v>
      </c>
    </row>
    <row r="6816" spans="1:6" x14ac:dyDescent="0.25">
      <c r="A6816" t="str">
        <f t="shared" si="107"/>
        <v>HFTD - Distribution</v>
      </c>
      <c r="B6816" t="s">
        <v>598</v>
      </c>
      <c r="C6816" t="s">
        <v>490</v>
      </c>
      <c r="D6816" t="s">
        <v>554</v>
      </c>
      <c r="E6816" t="s">
        <v>573</v>
      </c>
      <c r="F6816">
        <v>0.30795751855861098</v>
      </c>
    </row>
    <row r="6817" spans="1:6" x14ac:dyDescent="0.25">
      <c r="A6817" t="str">
        <f t="shared" si="107"/>
        <v>HFTD - Distribution</v>
      </c>
      <c r="B6817" t="s">
        <v>598</v>
      </c>
      <c r="C6817" t="s">
        <v>490</v>
      </c>
      <c r="D6817" t="s">
        <v>574</v>
      </c>
      <c r="E6817" t="s">
        <v>575</v>
      </c>
      <c r="F6817">
        <v>0.12770234658211599</v>
      </c>
    </row>
    <row r="6818" spans="1:6" x14ac:dyDescent="0.25">
      <c r="A6818" t="str">
        <f t="shared" si="107"/>
        <v>HFTD - Distribution</v>
      </c>
      <c r="B6818" t="s">
        <v>598</v>
      </c>
      <c r="C6818" t="s">
        <v>500</v>
      </c>
      <c r="D6818" t="s">
        <v>507</v>
      </c>
      <c r="E6818" t="s">
        <v>508</v>
      </c>
      <c r="F6818">
        <v>2.9004908370132201E-5</v>
      </c>
    </row>
    <row r="6819" spans="1:6" x14ac:dyDescent="0.25">
      <c r="A6819" t="str">
        <f t="shared" si="107"/>
        <v>HFTD - Distribution</v>
      </c>
      <c r="B6819" t="s">
        <v>598</v>
      </c>
      <c r="C6819" t="s">
        <v>496</v>
      </c>
      <c r="D6819" t="s">
        <v>509</v>
      </c>
      <c r="E6819" t="s">
        <v>510</v>
      </c>
      <c r="F6819">
        <v>0</v>
      </c>
    </row>
    <row r="6820" spans="1:6" x14ac:dyDescent="0.25">
      <c r="A6820" t="str">
        <f t="shared" si="107"/>
        <v>HFTD - Distribution</v>
      </c>
      <c r="B6820" t="s">
        <v>598</v>
      </c>
      <c r="C6820" t="s">
        <v>496</v>
      </c>
      <c r="D6820" t="s">
        <v>509</v>
      </c>
      <c r="E6820" t="s">
        <v>512</v>
      </c>
      <c r="F6820">
        <v>0</v>
      </c>
    </row>
    <row r="6821" spans="1:6" x14ac:dyDescent="0.25">
      <c r="A6821" t="str">
        <f t="shared" si="107"/>
        <v>HFTD - Distribution</v>
      </c>
      <c r="B6821" t="s">
        <v>598</v>
      </c>
      <c r="C6821" t="s">
        <v>496</v>
      </c>
      <c r="D6821" t="s">
        <v>509</v>
      </c>
      <c r="E6821" t="s">
        <v>514</v>
      </c>
      <c r="F6821">
        <v>0</v>
      </c>
    </row>
    <row r="6822" spans="1:6" x14ac:dyDescent="0.25">
      <c r="A6822" t="str">
        <f t="shared" si="107"/>
        <v>HFTD - Distribution</v>
      </c>
      <c r="B6822" t="s">
        <v>598</v>
      </c>
      <c r="C6822" t="s">
        <v>496</v>
      </c>
      <c r="D6822" t="s">
        <v>509</v>
      </c>
      <c r="E6822" t="s">
        <v>516</v>
      </c>
      <c r="F6822">
        <v>0</v>
      </c>
    </row>
    <row r="6823" spans="1:6" x14ac:dyDescent="0.25">
      <c r="A6823" t="str">
        <f t="shared" si="107"/>
        <v>HFTD - Distribution</v>
      </c>
      <c r="B6823" t="s">
        <v>598</v>
      </c>
      <c r="C6823" t="s">
        <v>496</v>
      </c>
      <c r="D6823" t="s">
        <v>518</v>
      </c>
      <c r="E6823" t="s">
        <v>518</v>
      </c>
      <c r="F6823">
        <v>0</v>
      </c>
    </row>
    <row r="6824" spans="1:6" x14ac:dyDescent="0.25">
      <c r="A6824" t="str">
        <f t="shared" si="107"/>
        <v>HFTD - Distribution</v>
      </c>
      <c r="B6824" t="s">
        <v>598</v>
      </c>
      <c r="C6824" t="s">
        <v>496</v>
      </c>
      <c r="D6824" t="s">
        <v>520</v>
      </c>
      <c r="E6824" t="s">
        <v>521</v>
      </c>
      <c r="F6824">
        <v>0</v>
      </c>
    </row>
    <row r="6825" spans="1:6" x14ac:dyDescent="0.25">
      <c r="A6825" t="str">
        <f t="shared" si="107"/>
        <v>HFTD - Distribution</v>
      </c>
      <c r="B6825" t="s">
        <v>598</v>
      </c>
      <c r="C6825" t="s">
        <v>496</v>
      </c>
      <c r="D6825" t="s">
        <v>520</v>
      </c>
      <c r="E6825" t="s">
        <v>523</v>
      </c>
      <c r="F6825">
        <v>0</v>
      </c>
    </row>
    <row r="6826" spans="1:6" x14ac:dyDescent="0.25">
      <c r="A6826" t="str">
        <f t="shared" si="107"/>
        <v>HFTD - Distribution</v>
      </c>
      <c r="B6826" t="s">
        <v>598</v>
      </c>
      <c r="C6826" t="s">
        <v>496</v>
      </c>
      <c r="D6826" t="s">
        <v>520</v>
      </c>
      <c r="E6826" t="s">
        <v>525</v>
      </c>
      <c r="F6826">
        <v>4.1703288028566198E-5</v>
      </c>
    </row>
    <row r="6827" spans="1:6" x14ac:dyDescent="0.25">
      <c r="A6827" t="str">
        <f t="shared" si="107"/>
        <v>HFTD - Distribution</v>
      </c>
      <c r="B6827" t="s">
        <v>598</v>
      </c>
      <c r="C6827" t="s">
        <v>496</v>
      </c>
      <c r="D6827" t="s">
        <v>520</v>
      </c>
      <c r="E6827" t="s">
        <v>526</v>
      </c>
      <c r="F6827">
        <v>1.27518397878602E-5</v>
      </c>
    </row>
    <row r="6828" spans="1:6" x14ac:dyDescent="0.25">
      <c r="A6828" t="str">
        <f t="shared" si="107"/>
        <v>HFTD - Distribution</v>
      </c>
      <c r="B6828" t="s">
        <v>598</v>
      </c>
      <c r="C6828" t="s">
        <v>496</v>
      </c>
      <c r="D6828" t="s">
        <v>520</v>
      </c>
      <c r="E6828" t="s">
        <v>527</v>
      </c>
      <c r="F6828">
        <v>6.6788194406811802E-6</v>
      </c>
    </row>
    <row r="6829" spans="1:6" x14ac:dyDescent="0.25">
      <c r="A6829" t="str">
        <f t="shared" si="107"/>
        <v>HFTD - Distribution</v>
      </c>
      <c r="B6829" t="s">
        <v>598</v>
      </c>
      <c r="C6829" t="s">
        <v>496</v>
      </c>
      <c r="D6829" t="s">
        <v>520</v>
      </c>
      <c r="E6829" t="s">
        <v>529</v>
      </c>
      <c r="F6829">
        <v>1.42996219983393E-5</v>
      </c>
    </row>
    <row r="6830" spans="1:6" x14ac:dyDescent="0.25">
      <c r="A6830" t="str">
        <f t="shared" si="107"/>
        <v>HFTD - Distribution</v>
      </c>
      <c r="B6830" t="s">
        <v>598</v>
      </c>
      <c r="C6830" t="s">
        <v>496</v>
      </c>
      <c r="D6830" t="s">
        <v>520</v>
      </c>
      <c r="E6830" t="s">
        <v>530</v>
      </c>
      <c r="F6830">
        <v>1.29700351835666E-5</v>
      </c>
    </row>
    <row r="6831" spans="1:6" x14ac:dyDescent="0.25">
      <c r="A6831" t="str">
        <f t="shared" si="107"/>
        <v>HFTD - Distribution</v>
      </c>
      <c r="B6831" t="s">
        <v>598</v>
      </c>
      <c r="C6831" t="s">
        <v>496</v>
      </c>
      <c r="D6831" t="s">
        <v>520</v>
      </c>
      <c r="E6831" t="s">
        <v>531</v>
      </c>
      <c r="F6831">
        <v>6.4234733173474897E-9</v>
      </c>
    </row>
    <row r="6832" spans="1:6" x14ac:dyDescent="0.25">
      <c r="A6832" t="str">
        <f t="shared" si="107"/>
        <v>HFTD - Distribution</v>
      </c>
      <c r="B6832" t="s">
        <v>598</v>
      </c>
      <c r="C6832" t="s">
        <v>496</v>
      </c>
      <c r="D6832" t="s">
        <v>520</v>
      </c>
      <c r="E6832" t="s">
        <v>532</v>
      </c>
      <c r="F6832">
        <v>2.1364594957851901E-6</v>
      </c>
    </row>
    <row r="6833" spans="1:6" x14ac:dyDescent="0.25">
      <c r="A6833" t="str">
        <f t="shared" si="107"/>
        <v>HFTD - Distribution</v>
      </c>
      <c r="B6833" t="s">
        <v>598</v>
      </c>
      <c r="C6833" t="s">
        <v>496</v>
      </c>
      <c r="D6833" t="s">
        <v>520</v>
      </c>
      <c r="E6833" t="s">
        <v>533</v>
      </c>
      <c r="F6833">
        <v>1.08105582331611E-6</v>
      </c>
    </row>
    <row r="6834" spans="1:6" x14ac:dyDescent="0.25">
      <c r="A6834" t="str">
        <f t="shared" si="107"/>
        <v>HFTD - Distribution</v>
      </c>
      <c r="B6834" t="s">
        <v>598</v>
      </c>
      <c r="C6834" t="s">
        <v>496</v>
      </c>
      <c r="D6834" t="s">
        <v>520</v>
      </c>
      <c r="E6834" t="s">
        <v>534</v>
      </c>
      <c r="F6834">
        <v>0</v>
      </c>
    </row>
    <row r="6835" spans="1:6" x14ac:dyDescent="0.25">
      <c r="A6835" t="str">
        <f t="shared" si="107"/>
        <v>HFTD - Distribution</v>
      </c>
      <c r="B6835" t="s">
        <v>598</v>
      </c>
      <c r="C6835" t="s">
        <v>496</v>
      </c>
      <c r="D6835" t="s">
        <v>520</v>
      </c>
      <c r="E6835" t="s">
        <v>535</v>
      </c>
      <c r="F6835">
        <v>0</v>
      </c>
    </row>
    <row r="6836" spans="1:6" x14ac:dyDescent="0.25">
      <c r="A6836" t="str">
        <f t="shared" si="107"/>
        <v>HFTD - Distribution</v>
      </c>
      <c r="B6836" t="s">
        <v>598</v>
      </c>
      <c r="C6836" t="s">
        <v>496</v>
      </c>
      <c r="D6836" t="s">
        <v>520</v>
      </c>
      <c r="E6836" t="s">
        <v>537</v>
      </c>
      <c r="F6836">
        <v>0</v>
      </c>
    </row>
    <row r="6837" spans="1:6" x14ac:dyDescent="0.25">
      <c r="A6837" t="str">
        <f t="shared" si="107"/>
        <v>HFTD - Distribution</v>
      </c>
      <c r="B6837" t="s">
        <v>598</v>
      </c>
      <c r="C6837" t="s">
        <v>496</v>
      </c>
      <c r="D6837" t="s">
        <v>520</v>
      </c>
      <c r="E6837" t="s">
        <v>541</v>
      </c>
      <c r="F6837">
        <v>7.8954398713970403E-7</v>
      </c>
    </row>
    <row r="6838" spans="1:6" x14ac:dyDescent="0.25">
      <c r="A6838" t="str">
        <f t="shared" si="107"/>
        <v>HFTD - Distribution</v>
      </c>
      <c r="B6838" t="s">
        <v>598</v>
      </c>
      <c r="C6838" t="s">
        <v>496</v>
      </c>
      <c r="D6838" t="s">
        <v>520</v>
      </c>
      <c r="E6838" t="s">
        <v>543</v>
      </c>
      <c r="F6838">
        <v>6.49483539556635E-9</v>
      </c>
    </row>
    <row r="6839" spans="1:6" x14ac:dyDescent="0.25">
      <c r="A6839" t="str">
        <f t="shared" si="107"/>
        <v>HFTD - Distribution</v>
      </c>
      <c r="B6839" t="s">
        <v>598</v>
      </c>
      <c r="C6839" t="s">
        <v>496</v>
      </c>
      <c r="D6839" t="s">
        <v>545</v>
      </c>
      <c r="E6839" t="s">
        <v>546</v>
      </c>
      <c r="F6839">
        <v>0</v>
      </c>
    </row>
    <row r="6840" spans="1:6" x14ac:dyDescent="0.25">
      <c r="A6840" t="str">
        <f t="shared" si="107"/>
        <v>HFTD - Distribution</v>
      </c>
      <c r="B6840" t="s">
        <v>598</v>
      </c>
      <c r="C6840" t="s">
        <v>496</v>
      </c>
      <c r="D6840" t="s">
        <v>548</v>
      </c>
      <c r="E6840" t="s">
        <v>548</v>
      </c>
      <c r="F6840">
        <v>0</v>
      </c>
    </row>
    <row r="6841" spans="1:6" x14ac:dyDescent="0.25">
      <c r="A6841" t="str">
        <f t="shared" si="107"/>
        <v>HFTD - Distribution</v>
      </c>
      <c r="B6841" t="s">
        <v>598</v>
      </c>
      <c r="C6841" t="s">
        <v>496</v>
      </c>
      <c r="D6841" t="s">
        <v>550</v>
      </c>
      <c r="E6841" t="s">
        <v>550</v>
      </c>
      <c r="F6841">
        <v>0</v>
      </c>
    </row>
    <row r="6842" spans="1:6" x14ac:dyDescent="0.25">
      <c r="A6842" t="str">
        <f t="shared" si="107"/>
        <v>HFTD - Distribution</v>
      </c>
      <c r="B6842" t="s">
        <v>598</v>
      </c>
      <c r="C6842" t="s">
        <v>496</v>
      </c>
      <c r="D6842" t="s">
        <v>552</v>
      </c>
      <c r="E6842" t="s">
        <v>552</v>
      </c>
      <c r="F6842">
        <v>0</v>
      </c>
    </row>
    <row r="6843" spans="1:6" x14ac:dyDescent="0.25">
      <c r="A6843" t="str">
        <f t="shared" si="107"/>
        <v>HFTD - Distribution</v>
      </c>
      <c r="B6843" t="s">
        <v>598</v>
      </c>
      <c r="C6843" t="s">
        <v>496</v>
      </c>
      <c r="D6843" t="s">
        <v>554</v>
      </c>
      <c r="E6843" t="s">
        <v>555</v>
      </c>
      <c r="F6843">
        <v>5.3377489867982296E-6</v>
      </c>
    </row>
    <row r="6844" spans="1:6" x14ac:dyDescent="0.25">
      <c r="A6844" t="str">
        <f t="shared" si="107"/>
        <v>HFTD - Distribution</v>
      </c>
      <c r="B6844" t="s">
        <v>598</v>
      </c>
      <c r="C6844" t="s">
        <v>496</v>
      </c>
      <c r="D6844" t="s">
        <v>554</v>
      </c>
      <c r="E6844" t="s">
        <v>556</v>
      </c>
      <c r="F6844">
        <v>8.1712127832145307E-6</v>
      </c>
    </row>
    <row r="6845" spans="1:6" x14ac:dyDescent="0.25">
      <c r="A6845" t="str">
        <f t="shared" si="107"/>
        <v>HFTD - Distribution</v>
      </c>
      <c r="B6845" t="s">
        <v>598</v>
      </c>
      <c r="C6845" t="s">
        <v>496</v>
      </c>
      <c r="D6845" t="s">
        <v>554</v>
      </c>
      <c r="E6845" t="s">
        <v>558</v>
      </c>
      <c r="F6845">
        <v>3.9494195118870197E-5</v>
      </c>
    </row>
    <row r="6846" spans="1:6" x14ac:dyDescent="0.25">
      <c r="A6846" t="str">
        <f t="shared" si="107"/>
        <v>HFTD - Distribution</v>
      </c>
      <c r="B6846" t="s">
        <v>598</v>
      </c>
      <c r="C6846" t="s">
        <v>496</v>
      </c>
      <c r="D6846" t="s">
        <v>554</v>
      </c>
      <c r="E6846" t="s">
        <v>560</v>
      </c>
      <c r="F6846">
        <v>1.3128190504474401E-6</v>
      </c>
    </row>
    <row r="6847" spans="1:6" x14ac:dyDescent="0.25">
      <c r="A6847" t="str">
        <f t="shared" si="107"/>
        <v>HFTD - Distribution</v>
      </c>
      <c r="B6847" t="s">
        <v>598</v>
      </c>
      <c r="C6847" t="s">
        <v>496</v>
      </c>
      <c r="D6847" t="s">
        <v>554</v>
      </c>
      <c r="E6847" t="s">
        <v>562</v>
      </c>
      <c r="F6847">
        <v>7.7456323976399702E-5</v>
      </c>
    </row>
    <row r="6848" spans="1:6" x14ac:dyDescent="0.25">
      <c r="A6848" t="str">
        <f t="shared" si="107"/>
        <v>HFTD - Distribution</v>
      </c>
      <c r="B6848" t="s">
        <v>598</v>
      </c>
      <c r="C6848" t="s">
        <v>496</v>
      </c>
      <c r="D6848" t="s">
        <v>554</v>
      </c>
      <c r="E6848" t="s">
        <v>564</v>
      </c>
      <c r="F6848">
        <v>2.9961113538453301E-5</v>
      </c>
    </row>
    <row r="6849" spans="1:6" x14ac:dyDescent="0.25">
      <c r="A6849" t="str">
        <f t="shared" si="107"/>
        <v>HFTD - Distribution</v>
      </c>
      <c r="B6849" t="s">
        <v>598</v>
      </c>
      <c r="C6849" t="s">
        <v>496</v>
      </c>
      <c r="D6849" t="s">
        <v>554</v>
      </c>
      <c r="E6849" t="s">
        <v>566</v>
      </c>
      <c r="F6849">
        <v>2.4609519971509701E-5</v>
      </c>
    </row>
    <row r="6850" spans="1:6" x14ac:dyDescent="0.25">
      <c r="A6850" t="str">
        <f t="shared" si="107"/>
        <v>HFTD - Distribution</v>
      </c>
      <c r="B6850" t="s">
        <v>598</v>
      </c>
      <c r="C6850" t="s">
        <v>496</v>
      </c>
      <c r="D6850" t="s">
        <v>554</v>
      </c>
      <c r="E6850" t="s">
        <v>568</v>
      </c>
      <c r="F6850">
        <v>1.00778290992979E-4</v>
      </c>
    </row>
    <row r="6851" spans="1:6" x14ac:dyDescent="0.25">
      <c r="A6851" t="str">
        <f t="shared" ref="A6851:A6914" si="108">IF(ISNUMBER(FIND("non-HFTD - Transmission", B6851)), "non-HFTD - Transmission",
            IF(ISNUMBER(FIND("HFTD - Transmission", B6851)), "HFTD - Transmission",
                 IF(ISNUMBER(FIND("non-HFTD - Distribution", B6851)), "non-HFTD - Distribution",
                         IF(ISNUMBER(FIND("HFTD - Distribution", B6851)), "HFTD - Distribution", B6851))))</f>
        <v>HFTD - Distribution</v>
      </c>
      <c r="B6851" t="s">
        <v>598</v>
      </c>
      <c r="C6851" t="s">
        <v>496</v>
      </c>
      <c r="D6851" t="s">
        <v>554</v>
      </c>
      <c r="E6851" t="s">
        <v>570</v>
      </c>
      <c r="F6851">
        <v>2.65251686580747E-5</v>
      </c>
    </row>
    <row r="6852" spans="1:6" x14ac:dyDescent="0.25">
      <c r="A6852" t="str">
        <f t="shared" si="108"/>
        <v>HFTD - Distribution</v>
      </c>
      <c r="B6852" t="s">
        <v>598</v>
      </c>
      <c r="C6852" t="s">
        <v>496</v>
      </c>
      <c r="D6852" t="s">
        <v>554</v>
      </c>
      <c r="E6852" t="s">
        <v>571</v>
      </c>
      <c r="F6852">
        <v>2.7921230166394298E-6</v>
      </c>
    </row>
    <row r="6853" spans="1:6" x14ac:dyDescent="0.25">
      <c r="A6853" t="str">
        <f t="shared" si="108"/>
        <v>HFTD - Distribution</v>
      </c>
      <c r="B6853" t="s">
        <v>598</v>
      </c>
      <c r="C6853" t="s">
        <v>496</v>
      </c>
      <c r="D6853" t="s">
        <v>554</v>
      </c>
      <c r="E6853" t="s">
        <v>573</v>
      </c>
      <c r="F6853">
        <v>1.3618687972024199E-4</v>
      </c>
    </row>
    <row r="6854" spans="1:6" x14ac:dyDescent="0.25">
      <c r="A6854" t="str">
        <f t="shared" si="108"/>
        <v>HFTD - Distribution</v>
      </c>
      <c r="B6854" t="s">
        <v>598</v>
      </c>
      <c r="C6854" t="s">
        <v>496</v>
      </c>
      <c r="D6854" t="s">
        <v>574</v>
      </c>
      <c r="E6854" t="s">
        <v>575</v>
      </c>
      <c r="F6854">
        <v>0</v>
      </c>
    </row>
    <row r="6855" spans="1:6" x14ac:dyDescent="0.25">
      <c r="A6855" t="str">
        <f t="shared" si="108"/>
        <v>HFTD - Distribution</v>
      </c>
      <c r="B6855" t="s">
        <v>598</v>
      </c>
      <c r="C6855" t="s">
        <v>501</v>
      </c>
      <c r="D6855" t="s">
        <v>509</v>
      </c>
      <c r="E6855" t="s">
        <v>510</v>
      </c>
      <c r="F6855">
        <v>0</v>
      </c>
    </row>
    <row r="6856" spans="1:6" x14ac:dyDescent="0.25">
      <c r="A6856" t="str">
        <f t="shared" si="108"/>
        <v>HFTD - Distribution</v>
      </c>
      <c r="B6856" t="s">
        <v>598</v>
      </c>
      <c r="C6856" t="s">
        <v>501</v>
      </c>
      <c r="D6856" t="s">
        <v>509</v>
      </c>
      <c r="E6856" t="s">
        <v>512</v>
      </c>
      <c r="F6856">
        <v>0</v>
      </c>
    </row>
    <row r="6857" spans="1:6" x14ac:dyDescent="0.25">
      <c r="A6857" t="str">
        <f t="shared" si="108"/>
        <v>HFTD - Distribution</v>
      </c>
      <c r="B6857" t="s">
        <v>598</v>
      </c>
      <c r="C6857" t="s">
        <v>501</v>
      </c>
      <c r="D6857" t="s">
        <v>509</v>
      </c>
      <c r="E6857" t="s">
        <v>514</v>
      </c>
      <c r="F6857">
        <v>0</v>
      </c>
    </row>
    <row r="6858" spans="1:6" x14ac:dyDescent="0.25">
      <c r="A6858" t="str">
        <f t="shared" si="108"/>
        <v>HFTD - Distribution</v>
      </c>
      <c r="B6858" t="s">
        <v>598</v>
      </c>
      <c r="C6858" t="s">
        <v>501</v>
      </c>
      <c r="D6858" t="s">
        <v>509</v>
      </c>
      <c r="E6858" t="s">
        <v>516</v>
      </c>
      <c r="F6858">
        <v>0</v>
      </c>
    </row>
    <row r="6859" spans="1:6" x14ac:dyDescent="0.25">
      <c r="A6859" t="str">
        <f t="shared" si="108"/>
        <v>HFTD - Distribution</v>
      </c>
      <c r="B6859" t="s">
        <v>598</v>
      </c>
      <c r="C6859" t="s">
        <v>501</v>
      </c>
      <c r="D6859" t="s">
        <v>518</v>
      </c>
      <c r="E6859" t="s">
        <v>518</v>
      </c>
      <c r="F6859">
        <v>0</v>
      </c>
    </row>
    <row r="6860" spans="1:6" x14ac:dyDescent="0.25">
      <c r="A6860" t="str">
        <f t="shared" si="108"/>
        <v>HFTD - Distribution</v>
      </c>
      <c r="B6860" t="s">
        <v>598</v>
      </c>
      <c r="C6860" t="s">
        <v>501</v>
      </c>
      <c r="D6860" t="s">
        <v>520</v>
      </c>
      <c r="E6860" t="s">
        <v>521</v>
      </c>
      <c r="F6860">
        <v>0</v>
      </c>
    </row>
    <row r="6861" spans="1:6" x14ac:dyDescent="0.25">
      <c r="A6861" t="str">
        <f t="shared" si="108"/>
        <v>HFTD - Distribution</v>
      </c>
      <c r="B6861" t="s">
        <v>598</v>
      </c>
      <c r="C6861" t="s">
        <v>501</v>
      </c>
      <c r="D6861" t="s">
        <v>520</v>
      </c>
      <c r="E6861" t="s">
        <v>523</v>
      </c>
      <c r="F6861">
        <v>0</v>
      </c>
    </row>
    <row r="6862" spans="1:6" x14ac:dyDescent="0.25">
      <c r="A6862" t="str">
        <f t="shared" si="108"/>
        <v>HFTD - Distribution</v>
      </c>
      <c r="B6862" t="s">
        <v>598</v>
      </c>
      <c r="C6862" t="s">
        <v>501</v>
      </c>
      <c r="D6862" t="s">
        <v>520</v>
      </c>
      <c r="E6862" t="s">
        <v>525</v>
      </c>
      <c r="F6862">
        <v>8.9229639204518399E-6</v>
      </c>
    </row>
    <row r="6863" spans="1:6" x14ac:dyDescent="0.25">
      <c r="A6863" t="str">
        <f t="shared" si="108"/>
        <v>HFTD - Distribution</v>
      </c>
      <c r="B6863" t="s">
        <v>598</v>
      </c>
      <c r="C6863" t="s">
        <v>501</v>
      </c>
      <c r="D6863" t="s">
        <v>520</v>
      </c>
      <c r="E6863" t="s">
        <v>526</v>
      </c>
      <c r="F6863">
        <v>2.6775895976156399E-6</v>
      </c>
    </row>
    <row r="6864" spans="1:6" x14ac:dyDescent="0.25">
      <c r="A6864" t="str">
        <f t="shared" si="108"/>
        <v>HFTD - Distribution</v>
      </c>
      <c r="B6864" t="s">
        <v>598</v>
      </c>
      <c r="C6864" t="s">
        <v>501</v>
      </c>
      <c r="D6864" t="s">
        <v>520</v>
      </c>
      <c r="E6864" t="s">
        <v>527</v>
      </c>
      <c r="F6864">
        <v>1.3754586764554501E-6</v>
      </c>
    </row>
    <row r="6865" spans="1:6" x14ac:dyDescent="0.25">
      <c r="A6865" t="str">
        <f t="shared" si="108"/>
        <v>HFTD - Distribution</v>
      </c>
      <c r="B6865" t="s">
        <v>598</v>
      </c>
      <c r="C6865" t="s">
        <v>501</v>
      </c>
      <c r="D6865" t="s">
        <v>520</v>
      </c>
      <c r="E6865" t="s">
        <v>529</v>
      </c>
      <c r="F6865">
        <v>2.96038623949807E-6</v>
      </c>
    </row>
    <row r="6866" spans="1:6" x14ac:dyDescent="0.25">
      <c r="A6866" t="str">
        <f t="shared" si="108"/>
        <v>HFTD - Distribution</v>
      </c>
      <c r="B6866" t="s">
        <v>598</v>
      </c>
      <c r="C6866" t="s">
        <v>501</v>
      </c>
      <c r="D6866" t="s">
        <v>520</v>
      </c>
      <c r="E6866" t="s">
        <v>530</v>
      </c>
      <c r="F6866">
        <v>2.6832695915663098E-6</v>
      </c>
    </row>
    <row r="6867" spans="1:6" x14ac:dyDescent="0.25">
      <c r="A6867" t="str">
        <f t="shared" si="108"/>
        <v>HFTD - Distribution</v>
      </c>
      <c r="B6867" t="s">
        <v>598</v>
      </c>
      <c r="C6867" t="s">
        <v>501</v>
      </c>
      <c r="D6867" t="s">
        <v>520</v>
      </c>
      <c r="E6867" t="s">
        <v>531</v>
      </c>
      <c r="F6867">
        <v>1.2670183212358599E-9</v>
      </c>
    </row>
    <row r="6868" spans="1:6" x14ac:dyDescent="0.25">
      <c r="A6868" t="str">
        <f t="shared" si="108"/>
        <v>HFTD - Distribution</v>
      </c>
      <c r="B6868" t="s">
        <v>598</v>
      </c>
      <c r="C6868" t="s">
        <v>501</v>
      </c>
      <c r="D6868" t="s">
        <v>520</v>
      </c>
      <c r="E6868" t="s">
        <v>532</v>
      </c>
      <c r="F6868">
        <v>4.5841605119011498E-7</v>
      </c>
    </row>
    <row r="6869" spans="1:6" x14ac:dyDescent="0.25">
      <c r="A6869" t="str">
        <f t="shared" si="108"/>
        <v>HFTD - Distribution</v>
      </c>
      <c r="B6869" t="s">
        <v>598</v>
      </c>
      <c r="C6869" t="s">
        <v>501</v>
      </c>
      <c r="D6869" t="s">
        <v>520</v>
      </c>
      <c r="E6869" t="s">
        <v>533</v>
      </c>
      <c r="F6869">
        <v>2.18016876414531E-7</v>
      </c>
    </row>
    <row r="6870" spans="1:6" x14ac:dyDescent="0.25">
      <c r="A6870" t="str">
        <f t="shared" si="108"/>
        <v>HFTD - Distribution</v>
      </c>
      <c r="B6870" t="s">
        <v>598</v>
      </c>
      <c r="C6870" t="s">
        <v>501</v>
      </c>
      <c r="D6870" t="s">
        <v>520</v>
      </c>
      <c r="E6870" t="s">
        <v>534</v>
      </c>
      <c r="F6870">
        <v>0</v>
      </c>
    </row>
    <row r="6871" spans="1:6" x14ac:dyDescent="0.25">
      <c r="A6871" t="str">
        <f t="shared" si="108"/>
        <v>HFTD - Distribution</v>
      </c>
      <c r="B6871" t="s">
        <v>598</v>
      </c>
      <c r="C6871" t="s">
        <v>501</v>
      </c>
      <c r="D6871" t="s">
        <v>520</v>
      </c>
      <c r="E6871" t="s">
        <v>535</v>
      </c>
      <c r="F6871">
        <v>0</v>
      </c>
    </row>
    <row r="6872" spans="1:6" x14ac:dyDescent="0.25">
      <c r="A6872" t="str">
        <f t="shared" si="108"/>
        <v>HFTD - Distribution</v>
      </c>
      <c r="B6872" t="s">
        <v>598</v>
      </c>
      <c r="C6872" t="s">
        <v>501</v>
      </c>
      <c r="D6872" t="s">
        <v>520</v>
      </c>
      <c r="E6872" t="s">
        <v>537</v>
      </c>
      <c r="F6872">
        <v>0</v>
      </c>
    </row>
    <row r="6873" spans="1:6" x14ac:dyDescent="0.25">
      <c r="A6873" t="str">
        <f t="shared" si="108"/>
        <v>HFTD - Distribution</v>
      </c>
      <c r="B6873" t="s">
        <v>598</v>
      </c>
      <c r="C6873" t="s">
        <v>501</v>
      </c>
      <c r="D6873" t="s">
        <v>520</v>
      </c>
      <c r="E6873" t="s">
        <v>541</v>
      </c>
      <c r="F6873">
        <v>1.63274404393387E-7</v>
      </c>
    </row>
    <row r="6874" spans="1:6" x14ac:dyDescent="0.25">
      <c r="A6874" t="str">
        <f t="shared" si="108"/>
        <v>HFTD - Distribution</v>
      </c>
      <c r="B6874" t="s">
        <v>598</v>
      </c>
      <c r="C6874" t="s">
        <v>501</v>
      </c>
      <c r="D6874" t="s">
        <v>520</v>
      </c>
      <c r="E6874" t="s">
        <v>543</v>
      </c>
      <c r="F6874">
        <v>1.34466908915618E-9</v>
      </c>
    </row>
    <row r="6875" spans="1:6" x14ac:dyDescent="0.25">
      <c r="A6875" t="str">
        <f t="shared" si="108"/>
        <v>HFTD - Distribution</v>
      </c>
      <c r="B6875" t="s">
        <v>598</v>
      </c>
      <c r="C6875" t="s">
        <v>501</v>
      </c>
      <c r="D6875" t="s">
        <v>545</v>
      </c>
      <c r="E6875" t="s">
        <v>546</v>
      </c>
      <c r="F6875">
        <v>0</v>
      </c>
    </row>
    <row r="6876" spans="1:6" x14ac:dyDescent="0.25">
      <c r="A6876" t="str">
        <f t="shared" si="108"/>
        <v>HFTD - Distribution</v>
      </c>
      <c r="B6876" t="s">
        <v>598</v>
      </c>
      <c r="C6876" t="s">
        <v>501</v>
      </c>
      <c r="D6876" t="s">
        <v>548</v>
      </c>
      <c r="E6876" t="s">
        <v>548</v>
      </c>
      <c r="F6876">
        <v>0</v>
      </c>
    </row>
    <row r="6877" spans="1:6" x14ac:dyDescent="0.25">
      <c r="A6877" t="str">
        <f t="shared" si="108"/>
        <v>HFTD - Distribution</v>
      </c>
      <c r="B6877" t="s">
        <v>598</v>
      </c>
      <c r="C6877" t="s">
        <v>501</v>
      </c>
      <c r="D6877" t="s">
        <v>550</v>
      </c>
      <c r="E6877" t="s">
        <v>550</v>
      </c>
      <c r="F6877">
        <v>0</v>
      </c>
    </row>
    <row r="6878" spans="1:6" x14ac:dyDescent="0.25">
      <c r="A6878" t="str">
        <f t="shared" si="108"/>
        <v>HFTD - Distribution</v>
      </c>
      <c r="B6878" t="s">
        <v>598</v>
      </c>
      <c r="C6878" t="s">
        <v>501</v>
      </c>
      <c r="D6878" t="s">
        <v>552</v>
      </c>
      <c r="E6878" t="s">
        <v>552</v>
      </c>
      <c r="F6878">
        <v>0</v>
      </c>
    </row>
    <row r="6879" spans="1:6" x14ac:dyDescent="0.25">
      <c r="A6879" t="str">
        <f t="shared" si="108"/>
        <v>HFTD - Distribution</v>
      </c>
      <c r="B6879" t="s">
        <v>598</v>
      </c>
      <c r="C6879" t="s">
        <v>501</v>
      </c>
      <c r="D6879" t="s">
        <v>554</v>
      </c>
      <c r="E6879" t="s">
        <v>555</v>
      </c>
      <c r="F6879">
        <v>7.6587587503836603E-7</v>
      </c>
    </row>
    <row r="6880" spans="1:6" x14ac:dyDescent="0.25">
      <c r="A6880" t="str">
        <f t="shared" si="108"/>
        <v>HFTD - Distribution</v>
      </c>
      <c r="B6880" t="s">
        <v>598</v>
      </c>
      <c r="C6880" t="s">
        <v>501</v>
      </c>
      <c r="D6880" t="s">
        <v>554</v>
      </c>
      <c r="E6880" t="s">
        <v>556</v>
      </c>
      <c r="F6880">
        <v>1.1750927986747499E-6</v>
      </c>
    </row>
    <row r="6881" spans="1:6" x14ac:dyDescent="0.25">
      <c r="A6881" t="str">
        <f t="shared" si="108"/>
        <v>HFTD - Distribution</v>
      </c>
      <c r="B6881" t="s">
        <v>598</v>
      </c>
      <c r="C6881" t="s">
        <v>501</v>
      </c>
      <c r="D6881" t="s">
        <v>554</v>
      </c>
      <c r="E6881" t="s">
        <v>558</v>
      </c>
      <c r="F6881">
        <v>5.67961519359463E-6</v>
      </c>
    </row>
    <row r="6882" spans="1:6" x14ac:dyDescent="0.25">
      <c r="A6882" t="str">
        <f t="shared" si="108"/>
        <v>HFTD - Distribution</v>
      </c>
      <c r="B6882" t="s">
        <v>598</v>
      </c>
      <c r="C6882" t="s">
        <v>501</v>
      </c>
      <c r="D6882" t="s">
        <v>554</v>
      </c>
      <c r="E6882" t="s">
        <v>560</v>
      </c>
      <c r="F6882">
        <v>1.8797528704222901E-7</v>
      </c>
    </row>
    <row r="6883" spans="1:6" x14ac:dyDescent="0.25">
      <c r="A6883" t="str">
        <f t="shared" si="108"/>
        <v>HFTD - Distribution</v>
      </c>
      <c r="B6883" t="s">
        <v>598</v>
      </c>
      <c r="C6883" t="s">
        <v>501</v>
      </c>
      <c r="D6883" t="s">
        <v>554</v>
      </c>
      <c r="E6883" t="s">
        <v>562</v>
      </c>
      <c r="F6883">
        <v>1.10905419354916E-5</v>
      </c>
    </row>
    <row r="6884" spans="1:6" x14ac:dyDescent="0.25">
      <c r="A6884" t="str">
        <f t="shared" si="108"/>
        <v>HFTD - Distribution</v>
      </c>
      <c r="B6884" t="s">
        <v>598</v>
      </c>
      <c r="C6884" t="s">
        <v>501</v>
      </c>
      <c r="D6884" t="s">
        <v>554</v>
      </c>
      <c r="E6884" t="s">
        <v>564</v>
      </c>
      <c r="F6884">
        <v>4.3086735951407599E-6</v>
      </c>
    </row>
    <row r="6885" spans="1:6" x14ac:dyDescent="0.25">
      <c r="A6885" t="str">
        <f t="shared" si="108"/>
        <v>HFTD - Distribution</v>
      </c>
      <c r="B6885" t="s">
        <v>598</v>
      </c>
      <c r="C6885" t="s">
        <v>501</v>
      </c>
      <c r="D6885" t="s">
        <v>554</v>
      </c>
      <c r="E6885" t="s">
        <v>566</v>
      </c>
      <c r="F6885">
        <v>3.53906702280088E-6</v>
      </c>
    </row>
    <row r="6886" spans="1:6" x14ac:dyDescent="0.25">
      <c r="A6886" t="str">
        <f t="shared" si="108"/>
        <v>HFTD - Distribution</v>
      </c>
      <c r="B6886" t="s">
        <v>598</v>
      </c>
      <c r="C6886" t="s">
        <v>501</v>
      </c>
      <c r="D6886" t="s">
        <v>554</v>
      </c>
      <c r="E6886" t="s">
        <v>568</v>
      </c>
      <c r="F6886">
        <v>1.4492811183655199E-5</v>
      </c>
    </row>
    <row r="6887" spans="1:6" x14ac:dyDescent="0.25">
      <c r="A6887" t="str">
        <f t="shared" si="108"/>
        <v>HFTD - Distribution</v>
      </c>
      <c r="B6887" t="s">
        <v>598</v>
      </c>
      <c r="C6887" t="s">
        <v>501</v>
      </c>
      <c r="D6887" t="s">
        <v>554</v>
      </c>
      <c r="E6887" t="s">
        <v>570</v>
      </c>
      <c r="F6887">
        <v>3.8145542773975798E-6</v>
      </c>
    </row>
    <row r="6888" spans="1:6" x14ac:dyDescent="0.25">
      <c r="A6888" t="str">
        <f t="shared" si="108"/>
        <v>HFTD - Distribution</v>
      </c>
      <c r="B6888" t="s">
        <v>598</v>
      </c>
      <c r="C6888" t="s">
        <v>501</v>
      </c>
      <c r="D6888" t="s">
        <v>554</v>
      </c>
      <c r="E6888" t="s">
        <v>571</v>
      </c>
      <c r="F6888">
        <v>4.01532029199744E-7</v>
      </c>
    </row>
    <row r="6889" spans="1:6" x14ac:dyDescent="0.25">
      <c r="A6889" t="str">
        <f t="shared" si="108"/>
        <v>HFTD - Distribution</v>
      </c>
      <c r="B6889" t="s">
        <v>598</v>
      </c>
      <c r="C6889" t="s">
        <v>501</v>
      </c>
      <c r="D6889" t="s">
        <v>554</v>
      </c>
      <c r="E6889" t="s">
        <v>573</v>
      </c>
      <c r="F6889">
        <v>1.9584879977912601E-5</v>
      </c>
    </row>
    <row r="6890" spans="1:6" x14ac:dyDescent="0.25">
      <c r="A6890" t="str">
        <f t="shared" si="108"/>
        <v>HFTD - Distribution</v>
      </c>
      <c r="B6890" t="s">
        <v>598</v>
      </c>
      <c r="C6890" t="s">
        <v>501</v>
      </c>
      <c r="D6890" t="s">
        <v>574</v>
      </c>
      <c r="E6890" t="s">
        <v>575</v>
      </c>
      <c r="F6890">
        <v>0</v>
      </c>
    </row>
    <row r="6891" spans="1:6" x14ac:dyDescent="0.25">
      <c r="A6891" t="str">
        <f t="shared" si="108"/>
        <v>HFTD - Distribution</v>
      </c>
      <c r="B6891" t="s">
        <v>598</v>
      </c>
      <c r="C6891" t="s">
        <v>497</v>
      </c>
      <c r="D6891" t="s">
        <v>509</v>
      </c>
      <c r="E6891" t="s">
        <v>510</v>
      </c>
      <c r="F6891">
        <v>0</v>
      </c>
    </row>
    <row r="6892" spans="1:6" x14ac:dyDescent="0.25">
      <c r="A6892" t="str">
        <f t="shared" si="108"/>
        <v>HFTD - Distribution</v>
      </c>
      <c r="B6892" t="s">
        <v>598</v>
      </c>
      <c r="C6892" t="s">
        <v>497</v>
      </c>
      <c r="D6892" t="s">
        <v>509</v>
      </c>
      <c r="E6892" t="s">
        <v>512</v>
      </c>
      <c r="F6892">
        <v>0</v>
      </c>
    </row>
    <row r="6893" spans="1:6" x14ac:dyDescent="0.25">
      <c r="A6893" t="str">
        <f t="shared" si="108"/>
        <v>HFTD - Distribution</v>
      </c>
      <c r="B6893" t="s">
        <v>598</v>
      </c>
      <c r="C6893" t="s">
        <v>497</v>
      </c>
      <c r="D6893" t="s">
        <v>509</v>
      </c>
      <c r="E6893" t="s">
        <v>514</v>
      </c>
      <c r="F6893">
        <v>0</v>
      </c>
    </row>
    <row r="6894" spans="1:6" x14ac:dyDescent="0.25">
      <c r="A6894" t="str">
        <f t="shared" si="108"/>
        <v>HFTD - Distribution</v>
      </c>
      <c r="B6894" t="s">
        <v>598</v>
      </c>
      <c r="C6894" t="s">
        <v>497</v>
      </c>
      <c r="D6894" t="s">
        <v>509</v>
      </c>
      <c r="E6894" t="s">
        <v>516</v>
      </c>
      <c r="F6894">
        <v>0</v>
      </c>
    </row>
    <row r="6895" spans="1:6" x14ac:dyDescent="0.25">
      <c r="A6895" t="str">
        <f t="shared" si="108"/>
        <v>HFTD - Distribution</v>
      </c>
      <c r="B6895" t="s">
        <v>598</v>
      </c>
      <c r="C6895" t="s">
        <v>497</v>
      </c>
      <c r="D6895" t="s">
        <v>518</v>
      </c>
      <c r="E6895" t="s">
        <v>518</v>
      </c>
      <c r="F6895">
        <v>0</v>
      </c>
    </row>
    <row r="6896" spans="1:6" x14ac:dyDescent="0.25">
      <c r="A6896" t="str">
        <f t="shared" si="108"/>
        <v>HFTD - Distribution</v>
      </c>
      <c r="B6896" t="s">
        <v>598</v>
      </c>
      <c r="C6896" t="s">
        <v>497</v>
      </c>
      <c r="D6896" t="s">
        <v>520</v>
      </c>
      <c r="E6896" t="s">
        <v>521</v>
      </c>
      <c r="F6896">
        <v>0</v>
      </c>
    </row>
    <row r="6897" spans="1:6" x14ac:dyDescent="0.25">
      <c r="A6897" t="str">
        <f t="shared" si="108"/>
        <v>HFTD - Distribution</v>
      </c>
      <c r="B6897" t="s">
        <v>598</v>
      </c>
      <c r="C6897" t="s">
        <v>497</v>
      </c>
      <c r="D6897" t="s">
        <v>520</v>
      </c>
      <c r="E6897" t="s">
        <v>523</v>
      </c>
      <c r="F6897">
        <v>0</v>
      </c>
    </row>
    <row r="6898" spans="1:6" x14ac:dyDescent="0.25">
      <c r="A6898" t="str">
        <f t="shared" si="108"/>
        <v>HFTD - Distribution</v>
      </c>
      <c r="B6898" t="s">
        <v>598</v>
      </c>
      <c r="C6898" t="s">
        <v>497</v>
      </c>
      <c r="D6898" t="s">
        <v>520</v>
      </c>
      <c r="E6898" t="s">
        <v>525</v>
      </c>
      <c r="F6898">
        <v>1.2359353754146101E-3</v>
      </c>
    </row>
    <row r="6899" spans="1:6" x14ac:dyDescent="0.25">
      <c r="A6899" t="str">
        <f t="shared" si="108"/>
        <v>HFTD - Distribution</v>
      </c>
      <c r="B6899" t="s">
        <v>598</v>
      </c>
      <c r="C6899" t="s">
        <v>497</v>
      </c>
      <c r="D6899" t="s">
        <v>520</v>
      </c>
      <c r="E6899" t="s">
        <v>526</v>
      </c>
      <c r="F6899">
        <v>3.41968830695445E-4</v>
      </c>
    </row>
    <row r="6900" spans="1:6" x14ac:dyDescent="0.25">
      <c r="A6900" t="str">
        <f t="shared" si="108"/>
        <v>HFTD - Distribution</v>
      </c>
      <c r="B6900" t="s">
        <v>598</v>
      </c>
      <c r="C6900" t="s">
        <v>497</v>
      </c>
      <c r="D6900" t="s">
        <v>520</v>
      </c>
      <c r="E6900" t="s">
        <v>527</v>
      </c>
      <c r="F6900">
        <v>7.8675772614345902E-5</v>
      </c>
    </row>
    <row r="6901" spans="1:6" x14ac:dyDescent="0.25">
      <c r="A6901" t="str">
        <f t="shared" si="108"/>
        <v>HFTD - Distribution</v>
      </c>
      <c r="B6901" t="s">
        <v>598</v>
      </c>
      <c r="C6901" t="s">
        <v>497</v>
      </c>
      <c r="D6901" t="s">
        <v>520</v>
      </c>
      <c r="E6901" t="s">
        <v>529</v>
      </c>
      <c r="F6901">
        <v>1.24453555692799E-4</v>
      </c>
    </row>
    <row r="6902" spans="1:6" x14ac:dyDescent="0.25">
      <c r="A6902" t="str">
        <f t="shared" si="108"/>
        <v>HFTD - Distribution</v>
      </c>
      <c r="B6902" t="s">
        <v>598</v>
      </c>
      <c r="C6902" t="s">
        <v>497</v>
      </c>
      <c r="D6902" t="s">
        <v>520</v>
      </c>
      <c r="E6902" t="s">
        <v>530</v>
      </c>
      <c r="F6902">
        <v>1.12491898933033E-4</v>
      </c>
    </row>
    <row r="6903" spans="1:6" x14ac:dyDescent="0.25">
      <c r="A6903" t="str">
        <f t="shared" si="108"/>
        <v>HFTD - Distribution</v>
      </c>
      <c r="B6903" t="s">
        <v>598</v>
      </c>
      <c r="C6903" t="s">
        <v>497</v>
      </c>
      <c r="D6903" t="s">
        <v>520</v>
      </c>
      <c r="E6903" t="s">
        <v>531</v>
      </c>
      <c r="F6903">
        <v>5.8951949353217501E-8</v>
      </c>
    </row>
    <row r="6904" spans="1:6" x14ac:dyDescent="0.25">
      <c r="A6904" t="str">
        <f t="shared" si="108"/>
        <v>HFTD - Distribution</v>
      </c>
      <c r="B6904" t="s">
        <v>598</v>
      </c>
      <c r="C6904" t="s">
        <v>497</v>
      </c>
      <c r="D6904" t="s">
        <v>520</v>
      </c>
      <c r="E6904" t="s">
        <v>532</v>
      </c>
      <c r="F6904">
        <v>6.5243901525375198E-5</v>
      </c>
    </row>
    <row r="6905" spans="1:6" x14ac:dyDescent="0.25">
      <c r="A6905" t="str">
        <f t="shared" si="108"/>
        <v>HFTD - Distribution</v>
      </c>
      <c r="B6905" t="s">
        <v>598</v>
      </c>
      <c r="C6905" t="s">
        <v>497</v>
      </c>
      <c r="D6905" t="s">
        <v>520</v>
      </c>
      <c r="E6905" t="s">
        <v>533</v>
      </c>
      <c r="F6905">
        <v>2.05573127242715E-5</v>
      </c>
    </row>
    <row r="6906" spans="1:6" x14ac:dyDescent="0.25">
      <c r="A6906" t="str">
        <f t="shared" si="108"/>
        <v>HFTD - Distribution</v>
      </c>
      <c r="B6906" t="s">
        <v>598</v>
      </c>
      <c r="C6906" t="s">
        <v>497</v>
      </c>
      <c r="D6906" t="s">
        <v>520</v>
      </c>
      <c r="E6906" t="s">
        <v>534</v>
      </c>
      <c r="F6906">
        <v>0</v>
      </c>
    </row>
    <row r="6907" spans="1:6" x14ac:dyDescent="0.25">
      <c r="A6907" t="str">
        <f t="shared" si="108"/>
        <v>HFTD - Distribution</v>
      </c>
      <c r="B6907" t="s">
        <v>598</v>
      </c>
      <c r="C6907" t="s">
        <v>497</v>
      </c>
      <c r="D6907" t="s">
        <v>520</v>
      </c>
      <c r="E6907" t="s">
        <v>535</v>
      </c>
      <c r="F6907">
        <v>0</v>
      </c>
    </row>
    <row r="6908" spans="1:6" x14ac:dyDescent="0.25">
      <c r="A6908" t="str">
        <f t="shared" si="108"/>
        <v>HFTD - Distribution</v>
      </c>
      <c r="B6908" t="s">
        <v>598</v>
      </c>
      <c r="C6908" t="s">
        <v>497</v>
      </c>
      <c r="D6908" t="s">
        <v>520</v>
      </c>
      <c r="E6908" t="s">
        <v>537</v>
      </c>
      <c r="F6908">
        <v>0</v>
      </c>
    </row>
    <row r="6909" spans="1:6" x14ac:dyDescent="0.25">
      <c r="A6909" t="str">
        <f t="shared" si="108"/>
        <v>HFTD - Distribution</v>
      </c>
      <c r="B6909" t="s">
        <v>598</v>
      </c>
      <c r="C6909" t="s">
        <v>497</v>
      </c>
      <c r="D6909" t="s">
        <v>520</v>
      </c>
      <c r="E6909" t="s">
        <v>541</v>
      </c>
      <c r="F6909">
        <v>6.9510006591616096E-6</v>
      </c>
    </row>
    <row r="6910" spans="1:6" x14ac:dyDescent="0.25">
      <c r="A6910" t="str">
        <f t="shared" si="108"/>
        <v>HFTD - Distribution</v>
      </c>
      <c r="B6910" t="s">
        <v>598</v>
      </c>
      <c r="C6910" t="s">
        <v>497</v>
      </c>
      <c r="D6910" t="s">
        <v>520</v>
      </c>
      <c r="E6910" t="s">
        <v>543</v>
      </c>
      <c r="F6910">
        <v>5.6242803068672802E-8</v>
      </c>
    </row>
    <row r="6911" spans="1:6" x14ac:dyDescent="0.25">
      <c r="A6911" t="str">
        <f t="shared" si="108"/>
        <v>HFTD - Distribution</v>
      </c>
      <c r="B6911" t="s">
        <v>598</v>
      </c>
      <c r="C6911" t="s">
        <v>497</v>
      </c>
      <c r="D6911" t="s">
        <v>545</v>
      </c>
      <c r="E6911" t="s">
        <v>546</v>
      </c>
      <c r="F6911">
        <v>0</v>
      </c>
    </row>
    <row r="6912" spans="1:6" x14ac:dyDescent="0.25">
      <c r="A6912" t="str">
        <f t="shared" si="108"/>
        <v>HFTD - Distribution</v>
      </c>
      <c r="B6912" t="s">
        <v>598</v>
      </c>
      <c r="C6912" t="s">
        <v>497</v>
      </c>
      <c r="D6912" t="s">
        <v>548</v>
      </c>
      <c r="E6912" t="s">
        <v>548</v>
      </c>
      <c r="F6912">
        <v>0</v>
      </c>
    </row>
    <row r="6913" spans="1:6" x14ac:dyDescent="0.25">
      <c r="A6913" t="str">
        <f t="shared" si="108"/>
        <v>HFTD - Distribution</v>
      </c>
      <c r="B6913" t="s">
        <v>598</v>
      </c>
      <c r="C6913" t="s">
        <v>497</v>
      </c>
      <c r="D6913" t="s">
        <v>550</v>
      </c>
      <c r="E6913" t="s">
        <v>550</v>
      </c>
      <c r="F6913">
        <v>0</v>
      </c>
    </row>
    <row r="6914" spans="1:6" x14ac:dyDescent="0.25">
      <c r="A6914" t="str">
        <f t="shared" si="108"/>
        <v>HFTD - Distribution</v>
      </c>
      <c r="B6914" t="s">
        <v>598</v>
      </c>
      <c r="C6914" t="s">
        <v>497</v>
      </c>
      <c r="D6914" t="s">
        <v>552</v>
      </c>
      <c r="E6914" t="s">
        <v>552</v>
      </c>
      <c r="F6914">
        <v>0</v>
      </c>
    </row>
    <row r="6915" spans="1:6" x14ac:dyDescent="0.25">
      <c r="A6915" t="str">
        <f t="shared" ref="A6915:A6978" si="109">IF(ISNUMBER(FIND("non-HFTD - Transmission", B6915)), "non-HFTD - Transmission",
            IF(ISNUMBER(FIND("HFTD - Transmission", B6915)), "HFTD - Transmission",
                 IF(ISNUMBER(FIND("non-HFTD - Distribution", B6915)), "non-HFTD - Distribution",
                         IF(ISNUMBER(FIND("HFTD - Distribution", B6915)), "HFTD - Distribution", B6915))))</f>
        <v>HFTD - Distribution</v>
      </c>
      <c r="B6915" t="s">
        <v>598</v>
      </c>
      <c r="C6915" t="s">
        <v>497</v>
      </c>
      <c r="D6915" t="s">
        <v>554</v>
      </c>
      <c r="E6915" t="s">
        <v>555</v>
      </c>
      <c r="F6915">
        <v>6.9343867088479295E-5</v>
      </c>
    </row>
    <row r="6916" spans="1:6" x14ac:dyDescent="0.25">
      <c r="A6916" t="str">
        <f t="shared" si="109"/>
        <v>HFTD - Distribution</v>
      </c>
      <c r="B6916" t="s">
        <v>598</v>
      </c>
      <c r="C6916" t="s">
        <v>497</v>
      </c>
      <c r="D6916" t="s">
        <v>554</v>
      </c>
      <c r="E6916" t="s">
        <v>556</v>
      </c>
      <c r="F6916">
        <v>1.06493625859008E-4</v>
      </c>
    </row>
    <row r="6917" spans="1:6" x14ac:dyDescent="0.25">
      <c r="A6917" t="str">
        <f t="shared" si="109"/>
        <v>HFTD - Distribution</v>
      </c>
      <c r="B6917" t="s">
        <v>598</v>
      </c>
      <c r="C6917" t="s">
        <v>497</v>
      </c>
      <c r="D6917" t="s">
        <v>554</v>
      </c>
      <c r="E6917" t="s">
        <v>558</v>
      </c>
      <c r="F6917">
        <v>5.14719191651875E-4</v>
      </c>
    </row>
    <row r="6918" spans="1:6" x14ac:dyDescent="0.25">
      <c r="A6918" t="str">
        <f t="shared" si="109"/>
        <v>HFTD - Distribution</v>
      </c>
      <c r="B6918" t="s">
        <v>598</v>
      </c>
      <c r="C6918" t="s">
        <v>497</v>
      </c>
      <c r="D6918" t="s">
        <v>554</v>
      </c>
      <c r="E6918" t="s">
        <v>560</v>
      </c>
      <c r="F6918">
        <v>1.70051534954001E-5</v>
      </c>
    </row>
    <row r="6919" spans="1:6" x14ac:dyDescent="0.25">
      <c r="A6919" t="str">
        <f t="shared" si="109"/>
        <v>HFTD - Distribution</v>
      </c>
      <c r="B6919" t="s">
        <v>598</v>
      </c>
      <c r="C6919" t="s">
        <v>497</v>
      </c>
      <c r="D6919" t="s">
        <v>554</v>
      </c>
      <c r="E6919" t="s">
        <v>562</v>
      </c>
      <c r="F6919">
        <v>1.0033040562286101E-3</v>
      </c>
    </row>
    <row r="6920" spans="1:6" x14ac:dyDescent="0.25">
      <c r="A6920" t="str">
        <f t="shared" si="109"/>
        <v>HFTD - Distribution</v>
      </c>
      <c r="B6920" t="s">
        <v>598</v>
      </c>
      <c r="C6920" t="s">
        <v>497</v>
      </c>
      <c r="D6920" t="s">
        <v>554</v>
      </c>
      <c r="E6920" t="s">
        <v>564</v>
      </c>
      <c r="F6920">
        <v>3.9047662814969898E-4</v>
      </c>
    </row>
    <row r="6921" spans="1:6" x14ac:dyDescent="0.25">
      <c r="A6921" t="str">
        <f t="shared" si="109"/>
        <v>HFTD - Distribution</v>
      </c>
      <c r="B6921" t="s">
        <v>598</v>
      </c>
      <c r="C6921" t="s">
        <v>497</v>
      </c>
      <c r="D6921" t="s">
        <v>554</v>
      </c>
      <c r="E6921" t="s">
        <v>566</v>
      </c>
      <c r="F6921">
        <v>3.2073048174677E-4</v>
      </c>
    </row>
    <row r="6922" spans="1:6" x14ac:dyDescent="0.25">
      <c r="A6922" t="str">
        <f t="shared" si="109"/>
        <v>HFTD - Distribution</v>
      </c>
      <c r="B6922" t="s">
        <v>598</v>
      </c>
      <c r="C6922" t="s">
        <v>497</v>
      </c>
      <c r="D6922" t="s">
        <v>554</v>
      </c>
      <c r="E6922" t="s">
        <v>568</v>
      </c>
      <c r="F6922">
        <v>1.31342138559444E-3</v>
      </c>
    </row>
    <row r="6923" spans="1:6" x14ac:dyDescent="0.25">
      <c r="A6923" t="str">
        <f t="shared" si="109"/>
        <v>HFTD - Distribution</v>
      </c>
      <c r="B6923" t="s">
        <v>598</v>
      </c>
      <c r="C6923" t="s">
        <v>497</v>
      </c>
      <c r="D6923" t="s">
        <v>554</v>
      </c>
      <c r="E6923" t="s">
        <v>570</v>
      </c>
      <c r="F6923">
        <v>3.4569671135266399E-4</v>
      </c>
    </row>
    <row r="6924" spans="1:6" x14ac:dyDescent="0.25">
      <c r="A6924" t="str">
        <f t="shared" si="109"/>
        <v>HFTD - Distribution</v>
      </c>
      <c r="B6924" t="s">
        <v>598</v>
      </c>
      <c r="C6924" t="s">
        <v>497</v>
      </c>
      <c r="D6924" t="s">
        <v>554</v>
      </c>
      <c r="E6924" t="s">
        <v>571</v>
      </c>
      <c r="F6924">
        <v>3.6389127510806601E-5</v>
      </c>
    </row>
    <row r="6925" spans="1:6" x14ac:dyDescent="0.25">
      <c r="A6925" t="str">
        <f t="shared" si="109"/>
        <v>HFTD - Distribution</v>
      </c>
      <c r="B6925" t="s">
        <v>598</v>
      </c>
      <c r="C6925" t="s">
        <v>497</v>
      </c>
      <c r="D6925" t="s">
        <v>554</v>
      </c>
      <c r="E6925" t="s">
        <v>573</v>
      </c>
      <c r="F6925">
        <v>1.77489376431681E-3</v>
      </c>
    </row>
    <row r="6926" spans="1:6" x14ac:dyDescent="0.25">
      <c r="A6926" t="str">
        <f t="shared" si="109"/>
        <v>HFTD - Distribution</v>
      </c>
      <c r="B6926" t="s">
        <v>598</v>
      </c>
      <c r="C6926" t="s">
        <v>497</v>
      </c>
      <c r="D6926" t="s">
        <v>574</v>
      </c>
      <c r="E6926" t="s">
        <v>575</v>
      </c>
      <c r="F6926">
        <v>0</v>
      </c>
    </row>
    <row r="6927" spans="1:6" x14ac:dyDescent="0.25">
      <c r="A6927" t="str">
        <f t="shared" si="109"/>
        <v>HFTD - Distribution</v>
      </c>
      <c r="B6927" t="s">
        <v>598</v>
      </c>
      <c r="C6927" t="s">
        <v>498</v>
      </c>
      <c r="D6927" t="s">
        <v>509</v>
      </c>
      <c r="E6927" t="s">
        <v>510</v>
      </c>
      <c r="F6927">
        <v>9.9883435019929804E-4</v>
      </c>
    </row>
    <row r="6928" spans="1:6" x14ac:dyDescent="0.25">
      <c r="A6928" t="str">
        <f t="shared" si="109"/>
        <v>HFTD - Distribution</v>
      </c>
      <c r="B6928" t="s">
        <v>598</v>
      </c>
      <c r="C6928" t="s">
        <v>498</v>
      </c>
      <c r="D6928" t="s">
        <v>509</v>
      </c>
      <c r="E6928" t="s">
        <v>512</v>
      </c>
      <c r="F6928">
        <v>4.8789828412909698E-5</v>
      </c>
    </row>
    <row r="6929" spans="1:6" x14ac:dyDescent="0.25">
      <c r="A6929" t="str">
        <f t="shared" si="109"/>
        <v>HFTD - Distribution</v>
      </c>
      <c r="B6929" t="s">
        <v>598</v>
      </c>
      <c r="C6929" t="s">
        <v>498</v>
      </c>
      <c r="D6929" t="s">
        <v>509</v>
      </c>
      <c r="E6929" t="s">
        <v>514</v>
      </c>
      <c r="F6929">
        <v>9.8738250641628106E-4</v>
      </c>
    </row>
    <row r="6930" spans="1:6" x14ac:dyDescent="0.25">
      <c r="A6930" t="str">
        <f t="shared" si="109"/>
        <v>HFTD - Distribution</v>
      </c>
      <c r="B6930" t="s">
        <v>598</v>
      </c>
      <c r="C6930" t="s">
        <v>498</v>
      </c>
      <c r="D6930" t="s">
        <v>509</v>
      </c>
      <c r="E6930" t="s">
        <v>516</v>
      </c>
      <c r="F6930">
        <v>6.8096753940707401E-4</v>
      </c>
    </row>
    <row r="6931" spans="1:6" x14ac:dyDescent="0.25">
      <c r="A6931" t="str">
        <f t="shared" si="109"/>
        <v>HFTD - Distribution</v>
      </c>
      <c r="B6931" t="s">
        <v>598</v>
      </c>
      <c r="C6931" t="s">
        <v>498</v>
      </c>
      <c r="D6931" t="s">
        <v>518</v>
      </c>
      <c r="E6931" t="s">
        <v>518</v>
      </c>
      <c r="F6931">
        <v>8.9320890905930506E-6</v>
      </c>
    </row>
    <row r="6932" spans="1:6" x14ac:dyDescent="0.25">
      <c r="A6932" t="str">
        <f t="shared" si="109"/>
        <v>HFTD - Distribution</v>
      </c>
      <c r="B6932" t="s">
        <v>598</v>
      </c>
      <c r="C6932" t="s">
        <v>498</v>
      </c>
      <c r="D6932" t="s">
        <v>520</v>
      </c>
      <c r="E6932" t="s">
        <v>521</v>
      </c>
      <c r="F6932">
        <v>0</v>
      </c>
    </row>
    <row r="6933" spans="1:6" x14ac:dyDescent="0.25">
      <c r="A6933" t="str">
        <f t="shared" si="109"/>
        <v>HFTD - Distribution</v>
      </c>
      <c r="B6933" t="s">
        <v>598</v>
      </c>
      <c r="C6933" t="s">
        <v>498</v>
      </c>
      <c r="D6933" t="s">
        <v>520</v>
      </c>
      <c r="E6933" t="s">
        <v>523</v>
      </c>
      <c r="F6933">
        <v>0</v>
      </c>
    </row>
    <row r="6934" spans="1:6" x14ac:dyDescent="0.25">
      <c r="A6934" t="str">
        <f t="shared" si="109"/>
        <v>HFTD - Distribution</v>
      </c>
      <c r="B6934" t="s">
        <v>598</v>
      </c>
      <c r="C6934" t="s">
        <v>498</v>
      </c>
      <c r="D6934" t="s">
        <v>520</v>
      </c>
      <c r="E6934" t="s">
        <v>525</v>
      </c>
      <c r="F6934">
        <v>1.46722724512461E-2</v>
      </c>
    </row>
    <row r="6935" spans="1:6" x14ac:dyDescent="0.25">
      <c r="A6935" t="str">
        <f t="shared" si="109"/>
        <v>HFTD - Distribution</v>
      </c>
      <c r="B6935" t="s">
        <v>598</v>
      </c>
      <c r="C6935" t="s">
        <v>498</v>
      </c>
      <c r="D6935" t="s">
        <v>520</v>
      </c>
      <c r="E6935" t="s">
        <v>526</v>
      </c>
      <c r="F6935">
        <v>4.0552266568753799E-3</v>
      </c>
    </row>
    <row r="6936" spans="1:6" x14ac:dyDescent="0.25">
      <c r="A6936" t="str">
        <f t="shared" si="109"/>
        <v>HFTD - Distribution</v>
      </c>
      <c r="B6936" t="s">
        <v>598</v>
      </c>
      <c r="C6936" t="s">
        <v>498</v>
      </c>
      <c r="D6936" t="s">
        <v>520</v>
      </c>
      <c r="E6936" t="s">
        <v>527</v>
      </c>
      <c r="F6936">
        <v>9.25059644164547E-4</v>
      </c>
    </row>
    <row r="6937" spans="1:6" x14ac:dyDescent="0.25">
      <c r="A6937" t="str">
        <f t="shared" si="109"/>
        <v>HFTD - Distribution</v>
      </c>
      <c r="B6937" t="s">
        <v>598</v>
      </c>
      <c r="C6937" t="s">
        <v>498</v>
      </c>
      <c r="D6937" t="s">
        <v>520</v>
      </c>
      <c r="E6937" t="s">
        <v>529</v>
      </c>
      <c r="F6937">
        <v>1.64202427317481E-3</v>
      </c>
    </row>
    <row r="6938" spans="1:6" x14ac:dyDescent="0.25">
      <c r="A6938" t="str">
        <f t="shared" si="109"/>
        <v>HFTD - Distribution</v>
      </c>
      <c r="B6938" t="s">
        <v>598</v>
      </c>
      <c r="C6938" t="s">
        <v>498</v>
      </c>
      <c r="D6938" t="s">
        <v>520</v>
      </c>
      <c r="E6938" t="s">
        <v>530</v>
      </c>
      <c r="F6938">
        <v>1.48336320202266E-3</v>
      </c>
    </row>
    <row r="6939" spans="1:6" x14ac:dyDescent="0.25">
      <c r="A6939" t="str">
        <f t="shared" si="109"/>
        <v>HFTD - Distribution</v>
      </c>
      <c r="B6939" t="s">
        <v>598</v>
      </c>
      <c r="C6939" t="s">
        <v>498</v>
      </c>
      <c r="D6939" t="s">
        <v>520</v>
      </c>
      <c r="E6939" t="s">
        <v>531</v>
      </c>
      <c r="F6939">
        <v>7.0820664399117298E-7</v>
      </c>
    </row>
    <row r="6940" spans="1:6" x14ac:dyDescent="0.25">
      <c r="A6940" t="str">
        <f t="shared" si="109"/>
        <v>HFTD - Distribution</v>
      </c>
      <c r="B6940" t="s">
        <v>598</v>
      </c>
      <c r="C6940" t="s">
        <v>498</v>
      </c>
      <c r="D6940" t="s">
        <v>520</v>
      </c>
      <c r="E6940" t="s">
        <v>532</v>
      </c>
      <c r="F6940">
        <v>7.6520141502318397E-4</v>
      </c>
    </row>
    <row r="6941" spans="1:6" x14ac:dyDescent="0.25">
      <c r="A6941" t="str">
        <f t="shared" si="109"/>
        <v>HFTD - Distribution</v>
      </c>
      <c r="B6941" t="s">
        <v>598</v>
      </c>
      <c r="C6941" t="s">
        <v>498</v>
      </c>
      <c r="D6941" t="s">
        <v>520</v>
      </c>
      <c r="E6941" t="s">
        <v>533</v>
      </c>
      <c r="F6941">
        <v>2.4348921325973301E-4</v>
      </c>
    </row>
    <row r="6942" spans="1:6" x14ac:dyDescent="0.25">
      <c r="A6942" t="str">
        <f t="shared" si="109"/>
        <v>HFTD - Distribution</v>
      </c>
      <c r="B6942" t="s">
        <v>598</v>
      </c>
      <c r="C6942" t="s">
        <v>498</v>
      </c>
      <c r="D6942" t="s">
        <v>520</v>
      </c>
      <c r="E6942" t="s">
        <v>534</v>
      </c>
      <c r="F6942">
        <v>0</v>
      </c>
    </row>
    <row r="6943" spans="1:6" x14ac:dyDescent="0.25">
      <c r="A6943" t="str">
        <f t="shared" si="109"/>
        <v>HFTD - Distribution</v>
      </c>
      <c r="B6943" t="s">
        <v>598</v>
      </c>
      <c r="C6943" t="s">
        <v>498</v>
      </c>
      <c r="D6943" t="s">
        <v>520</v>
      </c>
      <c r="E6943" t="s">
        <v>535</v>
      </c>
      <c r="F6943">
        <v>0</v>
      </c>
    </row>
    <row r="6944" spans="1:6" x14ac:dyDescent="0.25">
      <c r="A6944" t="str">
        <f t="shared" si="109"/>
        <v>HFTD - Distribution</v>
      </c>
      <c r="B6944" t="s">
        <v>598</v>
      </c>
      <c r="C6944" t="s">
        <v>498</v>
      </c>
      <c r="D6944" t="s">
        <v>520</v>
      </c>
      <c r="E6944" t="s">
        <v>537</v>
      </c>
      <c r="F6944">
        <v>0</v>
      </c>
    </row>
    <row r="6945" spans="1:6" x14ac:dyDescent="0.25">
      <c r="A6945" t="str">
        <f t="shared" si="109"/>
        <v>HFTD - Distribution</v>
      </c>
      <c r="B6945" t="s">
        <v>598</v>
      </c>
      <c r="C6945" t="s">
        <v>498</v>
      </c>
      <c r="D6945" t="s">
        <v>520</v>
      </c>
      <c r="E6945" t="s">
        <v>541</v>
      </c>
      <c r="F6945">
        <v>9.1330462527578895E-5</v>
      </c>
    </row>
    <row r="6946" spans="1:6" x14ac:dyDescent="0.25">
      <c r="A6946" t="str">
        <f t="shared" si="109"/>
        <v>HFTD - Distribution</v>
      </c>
      <c r="B6946" t="s">
        <v>598</v>
      </c>
      <c r="C6946" t="s">
        <v>498</v>
      </c>
      <c r="D6946" t="s">
        <v>520</v>
      </c>
      <c r="E6946" t="s">
        <v>543</v>
      </c>
      <c r="F6946">
        <v>7.4285175426122901E-7</v>
      </c>
    </row>
    <row r="6947" spans="1:6" x14ac:dyDescent="0.25">
      <c r="A6947" t="str">
        <f t="shared" si="109"/>
        <v>HFTD - Distribution</v>
      </c>
      <c r="B6947" t="s">
        <v>598</v>
      </c>
      <c r="C6947" t="s">
        <v>498</v>
      </c>
      <c r="D6947" t="s">
        <v>545</v>
      </c>
      <c r="E6947" t="s">
        <v>546</v>
      </c>
      <c r="F6947">
        <v>8.8092734499171195E-4</v>
      </c>
    </row>
    <row r="6948" spans="1:6" x14ac:dyDescent="0.25">
      <c r="A6948" t="str">
        <f t="shared" si="109"/>
        <v>HFTD - Distribution</v>
      </c>
      <c r="B6948" t="s">
        <v>598</v>
      </c>
      <c r="C6948" t="s">
        <v>498</v>
      </c>
      <c r="D6948" t="s">
        <v>548</v>
      </c>
      <c r="E6948" t="s">
        <v>548</v>
      </c>
      <c r="F6948">
        <v>3.1240254215382998E-3</v>
      </c>
    </row>
    <row r="6949" spans="1:6" x14ac:dyDescent="0.25">
      <c r="A6949" t="str">
        <f t="shared" si="109"/>
        <v>HFTD - Distribution</v>
      </c>
      <c r="B6949" t="s">
        <v>598</v>
      </c>
      <c r="C6949" t="s">
        <v>498</v>
      </c>
      <c r="D6949" t="s">
        <v>550</v>
      </c>
      <c r="E6949" t="s">
        <v>550</v>
      </c>
      <c r="F6949">
        <v>3.1724065679277402E-4</v>
      </c>
    </row>
    <row r="6950" spans="1:6" x14ac:dyDescent="0.25">
      <c r="A6950" t="str">
        <f t="shared" si="109"/>
        <v>HFTD - Distribution</v>
      </c>
      <c r="B6950" t="s">
        <v>598</v>
      </c>
      <c r="C6950" t="s">
        <v>498</v>
      </c>
      <c r="D6950" t="s">
        <v>552</v>
      </c>
      <c r="E6950" t="s">
        <v>552</v>
      </c>
      <c r="F6950">
        <v>3.66408528124095E-6</v>
      </c>
    </row>
    <row r="6951" spans="1:6" x14ac:dyDescent="0.25">
      <c r="A6951" t="str">
        <f t="shared" si="109"/>
        <v>HFTD - Distribution</v>
      </c>
      <c r="B6951" t="s">
        <v>598</v>
      </c>
      <c r="C6951" t="s">
        <v>498</v>
      </c>
      <c r="D6951" t="s">
        <v>554</v>
      </c>
      <c r="E6951" t="s">
        <v>555</v>
      </c>
      <c r="F6951">
        <v>2.4390076117485498E-3</v>
      </c>
    </row>
    <row r="6952" spans="1:6" x14ac:dyDescent="0.25">
      <c r="A6952" t="str">
        <f t="shared" si="109"/>
        <v>HFTD - Distribution</v>
      </c>
      <c r="B6952" t="s">
        <v>598</v>
      </c>
      <c r="C6952" t="s">
        <v>498</v>
      </c>
      <c r="D6952" t="s">
        <v>554</v>
      </c>
      <c r="E6952" t="s">
        <v>556</v>
      </c>
      <c r="F6952">
        <v>3.7340714155631402E-3</v>
      </c>
    </row>
    <row r="6953" spans="1:6" x14ac:dyDescent="0.25">
      <c r="A6953" t="str">
        <f t="shared" si="109"/>
        <v>HFTD - Distribution</v>
      </c>
      <c r="B6953" t="s">
        <v>598</v>
      </c>
      <c r="C6953" t="s">
        <v>498</v>
      </c>
      <c r="D6953" t="s">
        <v>554</v>
      </c>
      <c r="E6953" t="s">
        <v>558</v>
      </c>
      <c r="F6953">
        <v>1.8048011841888398E-2</v>
      </c>
    </row>
    <row r="6954" spans="1:6" x14ac:dyDescent="0.25">
      <c r="A6954" t="str">
        <f t="shared" si="109"/>
        <v>HFTD - Distribution</v>
      </c>
      <c r="B6954" t="s">
        <v>598</v>
      </c>
      <c r="C6954" t="s">
        <v>498</v>
      </c>
      <c r="D6954" t="s">
        <v>554</v>
      </c>
      <c r="E6954" t="s">
        <v>560</v>
      </c>
      <c r="F6954">
        <v>5.9982180073270296E-4</v>
      </c>
    </row>
    <row r="6955" spans="1:6" x14ac:dyDescent="0.25">
      <c r="A6955" t="str">
        <f t="shared" si="109"/>
        <v>HFTD - Distribution</v>
      </c>
      <c r="B6955" t="s">
        <v>598</v>
      </c>
      <c r="C6955" t="s">
        <v>498</v>
      </c>
      <c r="D6955" t="s">
        <v>554</v>
      </c>
      <c r="E6955" t="s">
        <v>562</v>
      </c>
      <c r="F6955">
        <v>3.5389486243229698E-2</v>
      </c>
    </row>
    <row r="6956" spans="1:6" x14ac:dyDescent="0.25">
      <c r="A6956" t="str">
        <f t="shared" si="109"/>
        <v>HFTD - Distribution</v>
      </c>
      <c r="B6956" t="s">
        <v>598</v>
      </c>
      <c r="C6956" t="s">
        <v>498</v>
      </c>
      <c r="D6956" t="s">
        <v>554</v>
      </c>
      <c r="E6956" t="s">
        <v>564</v>
      </c>
      <c r="F6956">
        <v>1.3691595190398099E-2</v>
      </c>
    </row>
    <row r="6957" spans="1:6" x14ac:dyDescent="0.25">
      <c r="A6957" t="str">
        <f t="shared" si="109"/>
        <v>HFTD - Distribution</v>
      </c>
      <c r="B6957" t="s">
        <v>598</v>
      </c>
      <c r="C6957" t="s">
        <v>498</v>
      </c>
      <c r="D6957" t="s">
        <v>554</v>
      </c>
      <c r="E6957" t="s">
        <v>566</v>
      </c>
      <c r="F6957">
        <v>1.1246030119924699E-2</v>
      </c>
    </row>
    <row r="6958" spans="1:6" x14ac:dyDescent="0.25">
      <c r="A6958" t="str">
        <f t="shared" si="109"/>
        <v>HFTD - Distribution</v>
      </c>
      <c r="B6958" t="s">
        <v>598</v>
      </c>
      <c r="C6958" t="s">
        <v>498</v>
      </c>
      <c r="D6958" t="s">
        <v>554</v>
      </c>
      <c r="E6958" t="s">
        <v>568</v>
      </c>
      <c r="F6958">
        <v>4.6053547458611899E-2</v>
      </c>
    </row>
    <row r="6959" spans="1:6" x14ac:dyDescent="0.25">
      <c r="A6959" t="str">
        <f t="shared" si="109"/>
        <v>HFTD - Distribution</v>
      </c>
      <c r="B6959" t="s">
        <v>598</v>
      </c>
      <c r="C6959" t="s">
        <v>498</v>
      </c>
      <c r="D6959" t="s">
        <v>554</v>
      </c>
      <c r="E6959" t="s">
        <v>570</v>
      </c>
      <c r="F6959">
        <v>1.2121441052492399E-2</v>
      </c>
    </row>
    <row r="6960" spans="1:6" x14ac:dyDescent="0.25">
      <c r="A6960" t="str">
        <f t="shared" si="109"/>
        <v>HFTD - Distribution</v>
      </c>
      <c r="B6960" t="s">
        <v>598</v>
      </c>
      <c r="C6960" t="s">
        <v>498</v>
      </c>
      <c r="D6960" t="s">
        <v>554</v>
      </c>
      <c r="E6960" t="s">
        <v>571</v>
      </c>
      <c r="F6960">
        <v>1.27594116342025E-3</v>
      </c>
    </row>
    <row r="6961" spans="1:6" x14ac:dyDescent="0.25">
      <c r="A6961" t="str">
        <f t="shared" si="109"/>
        <v>HFTD - Distribution</v>
      </c>
      <c r="B6961" t="s">
        <v>598</v>
      </c>
      <c r="C6961" t="s">
        <v>498</v>
      </c>
      <c r="D6961" t="s">
        <v>554</v>
      </c>
      <c r="E6961" t="s">
        <v>573</v>
      </c>
      <c r="F6961">
        <v>6.2234523592719103E-2</v>
      </c>
    </row>
    <row r="6962" spans="1:6" x14ac:dyDescent="0.25">
      <c r="A6962" t="str">
        <f t="shared" si="109"/>
        <v>HFTD - Distribution</v>
      </c>
      <c r="B6962" t="s">
        <v>598</v>
      </c>
      <c r="C6962" t="s">
        <v>498</v>
      </c>
      <c r="D6962" t="s">
        <v>574</v>
      </c>
      <c r="E6962" t="s">
        <v>575</v>
      </c>
      <c r="F6962">
        <v>4.2255942990937203E-3</v>
      </c>
    </row>
    <row r="6963" spans="1:6" x14ac:dyDescent="0.25">
      <c r="A6963" t="str">
        <f t="shared" si="109"/>
        <v>HFTD - Distribution</v>
      </c>
      <c r="B6963" t="s">
        <v>599</v>
      </c>
      <c r="C6963" t="s">
        <v>499</v>
      </c>
      <c r="D6963" t="s">
        <v>507</v>
      </c>
      <c r="E6963" t="s">
        <v>508</v>
      </c>
      <c r="F6963">
        <v>1.3116659761838899E-6</v>
      </c>
    </row>
    <row r="6964" spans="1:6" x14ac:dyDescent="0.25">
      <c r="A6964" t="str">
        <f t="shared" si="109"/>
        <v>HFTD - Distribution</v>
      </c>
      <c r="B6964" t="s">
        <v>599</v>
      </c>
      <c r="C6964" t="s">
        <v>428</v>
      </c>
      <c r="D6964" t="s">
        <v>509</v>
      </c>
      <c r="E6964" t="s">
        <v>510</v>
      </c>
      <c r="F6964">
        <v>3.30064302179724E-6</v>
      </c>
    </row>
    <row r="6965" spans="1:6" x14ac:dyDescent="0.25">
      <c r="A6965" t="str">
        <f t="shared" si="109"/>
        <v>HFTD - Distribution</v>
      </c>
      <c r="B6965" t="s">
        <v>599</v>
      </c>
      <c r="C6965" t="s">
        <v>428</v>
      </c>
      <c r="D6965" t="s">
        <v>509</v>
      </c>
      <c r="E6965" t="s">
        <v>512</v>
      </c>
      <c r="F6965">
        <v>2.40186283245876E-8</v>
      </c>
    </row>
    <row r="6966" spans="1:6" x14ac:dyDescent="0.25">
      <c r="A6966" t="str">
        <f t="shared" si="109"/>
        <v>HFTD - Distribution</v>
      </c>
      <c r="B6966" t="s">
        <v>599</v>
      </c>
      <c r="C6966" t="s">
        <v>428</v>
      </c>
      <c r="D6966" t="s">
        <v>509</v>
      </c>
      <c r="E6966" t="s">
        <v>514</v>
      </c>
      <c r="F6966">
        <v>7.8188530645246598E-7</v>
      </c>
    </row>
    <row r="6967" spans="1:6" x14ac:dyDescent="0.25">
      <c r="A6967" t="str">
        <f t="shared" si="109"/>
        <v>HFTD - Distribution</v>
      </c>
      <c r="B6967" t="s">
        <v>599</v>
      </c>
      <c r="C6967" t="s">
        <v>428</v>
      </c>
      <c r="D6967" t="s">
        <v>509</v>
      </c>
      <c r="E6967" t="s">
        <v>516</v>
      </c>
      <c r="F6967">
        <v>2.18759286225309E-7</v>
      </c>
    </row>
    <row r="6968" spans="1:6" x14ac:dyDescent="0.25">
      <c r="A6968" t="str">
        <f t="shared" si="109"/>
        <v>HFTD - Distribution</v>
      </c>
      <c r="B6968" t="s">
        <v>599</v>
      </c>
      <c r="C6968" t="s">
        <v>428</v>
      </c>
      <c r="D6968" t="s">
        <v>518</v>
      </c>
      <c r="E6968" t="s">
        <v>518</v>
      </c>
      <c r="F6968">
        <v>0</v>
      </c>
    </row>
    <row r="6969" spans="1:6" x14ac:dyDescent="0.25">
      <c r="A6969" t="str">
        <f t="shared" si="109"/>
        <v>HFTD - Distribution</v>
      </c>
      <c r="B6969" t="s">
        <v>599</v>
      </c>
      <c r="C6969" t="s">
        <v>428</v>
      </c>
      <c r="D6969" t="s">
        <v>520</v>
      </c>
      <c r="E6969" t="s">
        <v>521</v>
      </c>
      <c r="F6969">
        <v>0</v>
      </c>
    </row>
    <row r="6970" spans="1:6" x14ac:dyDescent="0.25">
      <c r="A6970" t="str">
        <f t="shared" si="109"/>
        <v>HFTD - Distribution</v>
      </c>
      <c r="B6970" t="s">
        <v>599</v>
      </c>
      <c r="C6970" t="s">
        <v>428</v>
      </c>
      <c r="D6970" t="s">
        <v>520</v>
      </c>
      <c r="E6970" t="s">
        <v>523</v>
      </c>
      <c r="F6970">
        <v>0</v>
      </c>
    </row>
    <row r="6971" spans="1:6" x14ac:dyDescent="0.25">
      <c r="A6971" t="str">
        <f t="shared" si="109"/>
        <v>HFTD - Distribution</v>
      </c>
      <c r="B6971" t="s">
        <v>599</v>
      </c>
      <c r="C6971" t="s">
        <v>428</v>
      </c>
      <c r="D6971" t="s">
        <v>520</v>
      </c>
      <c r="E6971" t="s">
        <v>525</v>
      </c>
      <c r="F6971">
        <v>1.11243418994765E-7</v>
      </c>
    </row>
    <row r="6972" spans="1:6" x14ac:dyDescent="0.25">
      <c r="A6972" t="str">
        <f t="shared" si="109"/>
        <v>HFTD - Distribution</v>
      </c>
      <c r="B6972" t="s">
        <v>599</v>
      </c>
      <c r="C6972" t="s">
        <v>428</v>
      </c>
      <c r="D6972" t="s">
        <v>520</v>
      </c>
      <c r="E6972" t="s">
        <v>526</v>
      </c>
      <c r="F6972">
        <v>5.5937645913921098E-8</v>
      </c>
    </row>
    <row r="6973" spans="1:6" x14ac:dyDescent="0.25">
      <c r="A6973" t="str">
        <f t="shared" si="109"/>
        <v>HFTD - Distribution</v>
      </c>
      <c r="B6973" t="s">
        <v>599</v>
      </c>
      <c r="C6973" t="s">
        <v>428</v>
      </c>
      <c r="D6973" t="s">
        <v>520</v>
      </c>
      <c r="E6973" t="s">
        <v>527</v>
      </c>
      <c r="F6973">
        <v>5.2014459871203798E-9</v>
      </c>
    </row>
    <row r="6974" spans="1:6" x14ac:dyDescent="0.25">
      <c r="A6974" t="str">
        <f t="shared" si="109"/>
        <v>HFTD - Distribution</v>
      </c>
      <c r="B6974" t="s">
        <v>599</v>
      </c>
      <c r="C6974" t="s">
        <v>428</v>
      </c>
      <c r="D6974" t="s">
        <v>520</v>
      </c>
      <c r="E6974" t="s">
        <v>529</v>
      </c>
      <c r="F6974">
        <v>0</v>
      </c>
    </row>
    <row r="6975" spans="1:6" x14ac:dyDescent="0.25">
      <c r="A6975" t="str">
        <f t="shared" si="109"/>
        <v>HFTD - Distribution</v>
      </c>
      <c r="B6975" t="s">
        <v>599</v>
      </c>
      <c r="C6975" t="s">
        <v>428</v>
      </c>
      <c r="D6975" t="s">
        <v>520</v>
      </c>
      <c r="E6975" t="s">
        <v>530</v>
      </c>
      <c r="F6975">
        <v>0</v>
      </c>
    </row>
    <row r="6976" spans="1:6" x14ac:dyDescent="0.25">
      <c r="A6976" t="str">
        <f t="shared" si="109"/>
        <v>HFTD - Distribution</v>
      </c>
      <c r="B6976" t="s">
        <v>599</v>
      </c>
      <c r="C6976" t="s">
        <v>428</v>
      </c>
      <c r="D6976" t="s">
        <v>520</v>
      </c>
      <c r="E6976" t="s">
        <v>531</v>
      </c>
      <c r="F6976">
        <v>0</v>
      </c>
    </row>
    <row r="6977" spans="1:6" x14ac:dyDescent="0.25">
      <c r="A6977" t="str">
        <f t="shared" si="109"/>
        <v>HFTD - Distribution</v>
      </c>
      <c r="B6977" t="s">
        <v>599</v>
      </c>
      <c r="C6977" t="s">
        <v>428</v>
      </c>
      <c r="D6977" t="s">
        <v>520</v>
      </c>
      <c r="E6977" t="s">
        <v>532</v>
      </c>
      <c r="F6977">
        <v>3.7003144991644603E-8</v>
      </c>
    </row>
    <row r="6978" spans="1:6" x14ac:dyDescent="0.25">
      <c r="A6978" t="str">
        <f t="shared" si="109"/>
        <v>HFTD - Distribution</v>
      </c>
      <c r="B6978" t="s">
        <v>599</v>
      </c>
      <c r="C6978" t="s">
        <v>428</v>
      </c>
      <c r="D6978" t="s">
        <v>520</v>
      </c>
      <c r="E6978" t="s">
        <v>533</v>
      </c>
      <c r="F6978">
        <v>5.8185190646045201E-9</v>
      </c>
    </row>
    <row r="6979" spans="1:6" x14ac:dyDescent="0.25">
      <c r="A6979" t="str">
        <f t="shared" ref="A6979:A7042" si="110">IF(ISNUMBER(FIND("non-HFTD - Transmission", B6979)), "non-HFTD - Transmission",
            IF(ISNUMBER(FIND("HFTD - Transmission", B6979)), "HFTD - Transmission",
                 IF(ISNUMBER(FIND("non-HFTD - Distribution", B6979)), "non-HFTD - Distribution",
                         IF(ISNUMBER(FIND("HFTD - Distribution", B6979)), "HFTD - Distribution", B6979))))</f>
        <v>HFTD - Distribution</v>
      </c>
      <c r="B6979" t="s">
        <v>599</v>
      </c>
      <c r="C6979" t="s">
        <v>428</v>
      </c>
      <c r="D6979" t="s">
        <v>520</v>
      </c>
      <c r="E6979" t="s">
        <v>534</v>
      </c>
      <c r="F6979">
        <v>0</v>
      </c>
    </row>
    <row r="6980" spans="1:6" x14ac:dyDescent="0.25">
      <c r="A6980" t="str">
        <f t="shared" si="110"/>
        <v>HFTD - Distribution</v>
      </c>
      <c r="B6980" t="s">
        <v>599</v>
      </c>
      <c r="C6980" t="s">
        <v>428</v>
      </c>
      <c r="D6980" t="s">
        <v>520</v>
      </c>
      <c r="E6980" t="s">
        <v>535</v>
      </c>
      <c r="F6980">
        <v>0</v>
      </c>
    </row>
    <row r="6981" spans="1:6" x14ac:dyDescent="0.25">
      <c r="A6981" t="str">
        <f t="shared" si="110"/>
        <v>HFTD - Distribution</v>
      </c>
      <c r="B6981" t="s">
        <v>599</v>
      </c>
      <c r="C6981" t="s">
        <v>428</v>
      </c>
      <c r="D6981" t="s">
        <v>520</v>
      </c>
      <c r="E6981" t="s">
        <v>537</v>
      </c>
      <c r="F6981">
        <v>0</v>
      </c>
    </row>
    <row r="6982" spans="1:6" x14ac:dyDescent="0.25">
      <c r="A6982" t="str">
        <f t="shared" si="110"/>
        <v>HFTD - Distribution</v>
      </c>
      <c r="B6982" t="s">
        <v>599</v>
      </c>
      <c r="C6982" t="s">
        <v>428</v>
      </c>
      <c r="D6982" t="s">
        <v>520</v>
      </c>
      <c r="E6982" t="s">
        <v>541</v>
      </c>
      <c r="F6982">
        <v>0</v>
      </c>
    </row>
    <row r="6983" spans="1:6" x14ac:dyDescent="0.25">
      <c r="A6983" t="str">
        <f t="shared" si="110"/>
        <v>HFTD - Distribution</v>
      </c>
      <c r="B6983" t="s">
        <v>599</v>
      </c>
      <c r="C6983" t="s">
        <v>428</v>
      </c>
      <c r="D6983" t="s">
        <v>520</v>
      </c>
      <c r="E6983" t="s">
        <v>543</v>
      </c>
      <c r="F6983">
        <v>0</v>
      </c>
    </row>
    <row r="6984" spans="1:6" x14ac:dyDescent="0.25">
      <c r="A6984" t="str">
        <f t="shared" si="110"/>
        <v>HFTD - Distribution</v>
      </c>
      <c r="B6984" t="s">
        <v>599</v>
      </c>
      <c r="C6984" t="s">
        <v>428</v>
      </c>
      <c r="D6984" t="s">
        <v>545</v>
      </c>
      <c r="E6984" t="s">
        <v>546</v>
      </c>
      <c r="F6984">
        <v>1.56017947157248E-6</v>
      </c>
    </row>
    <row r="6985" spans="1:6" x14ac:dyDescent="0.25">
      <c r="A6985" t="str">
        <f t="shared" si="110"/>
        <v>HFTD - Distribution</v>
      </c>
      <c r="B6985" t="s">
        <v>599</v>
      </c>
      <c r="C6985" t="s">
        <v>428</v>
      </c>
      <c r="D6985" t="s">
        <v>548</v>
      </c>
      <c r="E6985" t="s">
        <v>548</v>
      </c>
      <c r="F6985">
        <v>3.3020698161021601E-6</v>
      </c>
    </row>
    <row r="6986" spans="1:6" x14ac:dyDescent="0.25">
      <c r="A6986" t="str">
        <f t="shared" si="110"/>
        <v>HFTD - Distribution</v>
      </c>
      <c r="B6986" t="s">
        <v>599</v>
      </c>
      <c r="C6986" t="s">
        <v>428</v>
      </c>
      <c r="D6986" t="s">
        <v>550</v>
      </c>
      <c r="E6986" t="s">
        <v>550</v>
      </c>
      <c r="F6986">
        <v>5.4564100512099199E-7</v>
      </c>
    </row>
    <row r="6987" spans="1:6" x14ac:dyDescent="0.25">
      <c r="A6987" t="str">
        <f t="shared" si="110"/>
        <v>HFTD - Distribution</v>
      </c>
      <c r="B6987" t="s">
        <v>599</v>
      </c>
      <c r="C6987" t="s">
        <v>428</v>
      </c>
      <c r="D6987" t="s">
        <v>552</v>
      </c>
      <c r="E6987" t="s">
        <v>552</v>
      </c>
      <c r="F6987">
        <v>2.8513188205001001E-10</v>
      </c>
    </row>
    <row r="6988" spans="1:6" x14ac:dyDescent="0.25">
      <c r="A6988" t="str">
        <f t="shared" si="110"/>
        <v>HFTD - Distribution</v>
      </c>
      <c r="B6988" t="s">
        <v>599</v>
      </c>
      <c r="C6988" t="s">
        <v>428</v>
      </c>
      <c r="D6988" t="s">
        <v>554</v>
      </c>
      <c r="E6988" t="s">
        <v>555</v>
      </c>
      <c r="F6988">
        <v>2.0332568134230501E-8</v>
      </c>
    </row>
    <row r="6989" spans="1:6" x14ac:dyDescent="0.25">
      <c r="A6989" t="str">
        <f t="shared" si="110"/>
        <v>HFTD - Distribution</v>
      </c>
      <c r="B6989" t="s">
        <v>599</v>
      </c>
      <c r="C6989" t="s">
        <v>428</v>
      </c>
      <c r="D6989" t="s">
        <v>554</v>
      </c>
      <c r="E6989" t="s">
        <v>556</v>
      </c>
      <c r="F6989">
        <v>5.2967100121543298E-8</v>
      </c>
    </row>
    <row r="6990" spans="1:6" x14ac:dyDescent="0.25">
      <c r="A6990" t="str">
        <f t="shared" si="110"/>
        <v>HFTD - Distribution</v>
      </c>
      <c r="B6990" t="s">
        <v>599</v>
      </c>
      <c r="C6990" t="s">
        <v>428</v>
      </c>
      <c r="D6990" t="s">
        <v>554</v>
      </c>
      <c r="E6990" t="s">
        <v>558</v>
      </c>
      <c r="F6990">
        <v>1.80810417346034E-7</v>
      </c>
    </row>
    <row r="6991" spans="1:6" x14ac:dyDescent="0.25">
      <c r="A6991" t="str">
        <f t="shared" si="110"/>
        <v>HFTD - Distribution</v>
      </c>
      <c r="B6991" t="s">
        <v>599</v>
      </c>
      <c r="C6991" t="s">
        <v>428</v>
      </c>
      <c r="D6991" t="s">
        <v>554</v>
      </c>
      <c r="E6991" t="s">
        <v>560</v>
      </c>
      <c r="F6991">
        <v>7.9233255822489196E-9</v>
      </c>
    </row>
    <row r="6992" spans="1:6" x14ac:dyDescent="0.25">
      <c r="A6992" t="str">
        <f t="shared" si="110"/>
        <v>HFTD - Distribution</v>
      </c>
      <c r="B6992" t="s">
        <v>599</v>
      </c>
      <c r="C6992" t="s">
        <v>428</v>
      </c>
      <c r="D6992" t="s">
        <v>554</v>
      </c>
      <c r="E6992" t="s">
        <v>562</v>
      </c>
      <c r="F6992">
        <v>3.5258793687245202E-7</v>
      </c>
    </row>
    <row r="6993" spans="1:6" x14ac:dyDescent="0.25">
      <c r="A6993" t="str">
        <f t="shared" si="110"/>
        <v>HFTD - Distribution</v>
      </c>
      <c r="B6993" t="s">
        <v>599</v>
      </c>
      <c r="C6993" t="s">
        <v>428</v>
      </c>
      <c r="D6993" t="s">
        <v>554</v>
      </c>
      <c r="E6993" t="s">
        <v>564</v>
      </c>
      <c r="F6993">
        <v>1.9236687583277599E-7</v>
      </c>
    </row>
    <row r="6994" spans="1:6" x14ac:dyDescent="0.25">
      <c r="A6994" t="str">
        <f t="shared" si="110"/>
        <v>HFTD - Distribution</v>
      </c>
      <c r="B6994" t="s">
        <v>599</v>
      </c>
      <c r="C6994" t="s">
        <v>428</v>
      </c>
      <c r="D6994" t="s">
        <v>554</v>
      </c>
      <c r="E6994" t="s">
        <v>566</v>
      </c>
      <c r="F6994">
        <v>2.2002433196844299E-7</v>
      </c>
    </row>
    <row r="6995" spans="1:6" x14ac:dyDescent="0.25">
      <c r="A6995" t="str">
        <f t="shared" si="110"/>
        <v>HFTD - Distribution</v>
      </c>
      <c r="B6995" t="s">
        <v>599</v>
      </c>
      <c r="C6995" t="s">
        <v>428</v>
      </c>
      <c r="D6995" t="s">
        <v>554</v>
      </c>
      <c r="E6995" t="s">
        <v>568</v>
      </c>
      <c r="F6995">
        <v>1.2960086345201201E-6</v>
      </c>
    </row>
    <row r="6996" spans="1:6" x14ac:dyDescent="0.25">
      <c r="A6996" t="str">
        <f t="shared" si="110"/>
        <v>HFTD - Distribution</v>
      </c>
      <c r="B6996" t="s">
        <v>599</v>
      </c>
      <c r="C6996" t="s">
        <v>428</v>
      </c>
      <c r="D6996" t="s">
        <v>554</v>
      </c>
      <c r="E6996" t="s">
        <v>570</v>
      </c>
      <c r="F6996">
        <v>2.7200076168201802E-7</v>
      </c>
    </row>
    <row r="6997" spans="1:6" x14ac:dyDescent="0.25">
      <c r="A6997" t="str">
        <f t="shared" si="110"/>
        <v>HFTD - Distribution</v>
      </c>
      <c r="B6997" t="s">
        <v>599</v>
      </c>
      <c r="C6997" t="s">
        <v>428</v>
      </c>
      <c r="D6997" t="s">
        <v>554</v>
      </c>
      <c r="E6997" t="s">
        <v>571</v>
      </c>
      <c r="F6997">
        <v>2.35433451937573E-8</v>
      </c>
    </row>
    <row r="6998" spans="1:6" x14ac:dyDescent="0.25">
      <c r="A6998" t="str">
        <f t="shared" si="110"/>
        <v>HFTD - Distribution</v>
      </c>
      <c r="B6998" t="s">
        <v>599</v>
      </c>
      <c r="C6998" t="s">
        <v>428</v>
      </c>
      <c r="D6998" t="s">
        <v>554</v>
      </c>
      <c r="E6998" t="s">
        <v>573</v>
      </c>
      <c r="F6998">
        <v>1.11640201333809E-6</v>
      </c>
    </row>
    <row r="6999" spans="1:6" x14ac:dyDescent="0.25">
      <c r="A6999" t="str">
        <f t="shared" si="110"/>
        <v>HFTD - Distribution</v>
      </c>
      <c r="B6999" t="s">
        <v>599</v>
      </c>
      <c r="C6999" t="s">
        <v>428</v>
      </c>
      <c r="D6999" t="s">
        <v>574</v>
      </c>
      <c r="E6999" t="s">
        <v>575</v>
      </c>
      <c r="F6999">
        <v>9.1982394112165806E-6</v>
      </c>
    </row>
    <row r="7000" spans="1:6" x14ac:dyDescent="0.25">
      <c r="A7000" t="str">
        <f t="shared" si="110"/>
        <v>HFTD - Distribution</v>
      </c>
      <c r="B7000" t="s">
        <v>599</v>
      </c>
      <c r="C7000" t="s">
        <v>502</v>
      </c>
      <c r="D7000" t="s">
        <v>509</v>
      </c>
      <c r="E7000" t="s">
        <v>510</v>
      </c>
      <c r="F7000">
        <v>2.4577695762200301E-6</v>
      </c>
    </row>
    <row r="7001" spans="1:6" x14ac:dyDescent="0.25">
      <c r="A7001" t="str">
        <f t="shared" si="110"/>
        <v>HFTD - Distribution</v>
      </c>
      <c r="B7001" t="s">
        <v>599</v>
      </c>
      <c r="C7001" t="s">
        <v>502</v>
      </c>
      <c r="D7001" t="s">
        <v>509</v>
      </c>
      <c r="E7001" t="s">
        <v>512</v>
      </c>
      <c r="F7001">
        <v>1.77527232969078E-8</v>
      </c>
    </row>
    <row r="7002" spans="1:6" x14ac:dyDescent="0.25">
      <c r="A7002" t="str">
        <f t="shared" si="110"/>
        <v>HFTD - Distribution</v>
      </c>
      <c r="B7002" t="s">
        <v>599</v>
      </c>
      <c r="C7002" t="s">
        <v>502</v>
      </c>
      <c r="D7002" t="s">
        <v>509</v>
      </c>
      <c r="E7002" t="s">
        <v>514</v>
      </c>
      <c r="F7002">
        <v>6.0899710122788996E-7</v>
      </c>
    </row>
    <row r="7003" spans="1:6" x14ac:dyDescent="0.25">
      <c r="A7003" t="str">
        <f t="shared" si="110"/>
        <v>HFTD - Distribution</v>
      </c>
      <c r="B7003" t="s">
        <v>599</v>
      </c>
      <c r="C7003" t="s">
        <v>502</v>
      </c>
      <c r="D7003" t="s">
        <v>509</v>
      </c>
      <c r="E7003" t="s">
        <v>516</v>
      </c>
      <c r="F7003">
        <v>1.63781747219717E-7</v>
      </c>
    </row>
    <row r="7004" spans="1:6" x14ac:dyDescent="0.25">
      <c r="A7004" t="str">
        <f t="shared" si="110"/>
        <v>HFTD - Distribution</v>
      </c>
      <c r="B7004" t="s">
        <v>599</v>
      </c>
      <c r="C7004" t="s">
        <v>502</v>
      </c>
      <c r="D7004" t="s">
        <v>518</v>
      </c>
      <c r="E7004" t="s">
        <v>518</v>
      </c>
      <c r="F7004">
        <v>0</v>
      </c>
    </row>
    <row r="7005" spans="1:6" x14ac:dyDescent="0.25">
      <c r="A7005" t="str">
        <f t="shared" si="110"/>
        <v>HFTD - Distribution</v>
      </c>
      <c r="B7005" t="s">
        <v>599</v>
      </c>
      <c r="C7005" t="s">
        <v>502</v>
      </c>
      <c r="D7005" t="s">
        <v>520</v>
      </c>
      <c r="E7005" t="s">
        <v>521</v>
      </c>
      <c r="F7005">
        <v>0</v>
      </c>
    </row>
    <row r="7006" spans="1:6" x14ac:dyDescent="0.25">
      <c r="A7006" t="str">
        <f t="shared" si="110"/>
        <v>HFTD - Distribution</v>
      </c>
      <c r="B7006" t="s">
        <v>599</v>
      </c>
      <c r="C7006" t="s">
        <v>502</v>
      </c>
      <c r="D7006" t="s">
        <v>520</v>
      </c>
      <c r="E7006" t="s">
        <v>523</v>
      </c>
      <c r="F7006">
        <v>0</v>
      </c>
    </row>
    <row r="7007" spans="1:6" x14ac:dyDescent="0.25">
      <c r="A7007" t="str">
        <f t="shared" si="110"/>
        <v>HFTD - Distribution</v>
      </c>
      <c r="B7007" t="s">
        <v>599</v>
      </c>
      <c r="C7007" t="s">
        <v>502</v>
      </c>
      <c r="D7007" t="s">
        <v>520</v>
      </c>
      <c r="E7007" t="s">
        <v>525</v>
      </c>
      <c r="F7007">
        <v>4.7651308729410598E-7</v>
      </c>
    </row>
    <row r="7008" spans="1:6" x14ac:dyDescent="0.25">
      <c r="A7008" t="str">
        <f t="shared" si="110"/>
        <v>HFTD - Distribution</v>
      </c>
      <c r="B7008" t="s">
        <v>599</v>
      </c>
      <c r="C7008" t="s">
        <v>502</v>
      </c>
      <c r="D7008" t="s">
        <v>520</v>
      </c>
      <c r="E7008" t="s">
        <v>526</v>
      </c>
      <c r="F7008">
        <v>2.3904789439617298E-7</v>
      </c>
    </row>
    <row r="7009" spans="1:6" x14ac:dyDescent="0.25">
      <c r="A7009" t="str">
        <f t="shared" si="110"/>
        <v>HFTD - Distribution</v>
      </c>
      <c r="B7009" t="s">
        <v>599</v>
      </c>
      <c r="C7009" t="s">
        <v>502</v>
      </c>
      <c r="D7009" t="s">
        <v>520</v>
      </c>
      <c r="E7009" t="s">
        <v>527</v>
      </c>
      <c r="F7009">
        <v>2.27711631969991E-8</v>
      </c>
    </row>
    <row r="7010" spans="1:6" x14ac:dyDescent="0.25">
      <c r="A7010" t="str">
        <f t="shared" si="110"/>
        <v>HFTD - Distribution</v>
      </c>
      <c r="B7010" t="s">
        <v>599</v>
      </c>
      <c r="C7010" t="s">
        <v>502</v>
      </c>
      <c r="D7010" t="s">
        <v>520</v>
      </c>
      <c r="E7010" t="s">
        <v>529</v>
      </c>
      <c r="F7010">
        <v>0</v>
      </c>
    </row>
    <row r="7011" spans="1:6" x14ac:dyDescent="0.25">
      <c r="A7011" t="str">
        <f t="shared" si="110"/>
        <v>HFTD - Distribution</v>
      </c>
      <c r="B7011" t="s">
        <v>599</v>
      </c>
      <c r="C7011" t="s">
        <v>502</v>
      </c>
      <c r="D7011" t="s">
        <v>520</v>
      </c>
      <c r="E7011" t="s">
        <v>530</v>
      </c>
      <c r="F7011">
        <v>0</v>
      </c>
    </row>
    <row r="7012" spans="1:6" x14ac:dyDescent="0.25">
      <c r="A7012" t="str">
        <f t="shared" si="110"/>
        <v>HFTD - Distribution</v>
      </c>
      <c r="B7012" t="s">
        <v>599</v>
      </c>
      <c r="C7012" t="s">
        <v>502</v>
      </c>
      <c r="D7012" t="s">
        <v>520</v>
      </c>
      <c r="E7012" t="s">
        <v>531</v>
      </c>
      <c r="F7012">
        <v>0</v>
      </c>
    </row>
    <row r="7013" spans="1:6" x14ac:dyDescent="0.25">
      <c r="A7013" t="str">
        <f t="shared" si="110"/>
        <v>HFTD - Distribution</v>
      </c>
      <c r="B7013" t="s">
        <v>599</v>
      </c>
      <c r="C7013" t="s">
        <v>502</v>
      </c>
      <c r="D7013" t="s">
        <v>520</v>
      </c>
      <c r="E7013" t="s">
        <v>532</v>
      </c>
      <c r="F7013">
        <v>1.7844531807135699E-7</v>
      </c>
    </row>
    <row r="7014" spans="1:6" x14ac:dyDescent="0.25">
      <c r="A7014" t="str">
        <f t="shared" si="110"/>
        <v>HFTD - Distribution</v>
      </c>
      <c r="B7014" t="s">
        <v>599</v>
      </c>
      <c r="C7014" t="s">
        <v>502</v>
      </c>
      <c r="D7014" t="s">
        <v>520</v>
      </c>
      <c r="E7014" t="s">
        <v>533</v>
      </c>
      <c r="F7014">
        <v>2.4554304927737301E-8</v>
      </c>
    </row>
    <row r="7015" spans="1:6" x14ac:dyDescent="0.25">
      <c r="A7015" t="str">
        <f t="shared" si="110"/>
        <v>HFTD - Distribution</v>
      </c>
      <c r="B7015" t="s">
        <v>599</v>
      </c>
      <c r="C7015" t="s">
        <v>502</v>
      </c>
      <c r="D7015" t="s">
        <v>520</v>
      </c>
      <c r="E7015" t="s">
        <v>534</v>
      </c>
      <c r="F7015">
        <v>0</v>
      </c>
    </row>
    <row r="7016" spans="1:6" x14ac:dyDescent="0.25">
      <c r="A7016" t="str">
        <f t="shared" si="110"/>
        <v>HFTD - Distribution</v>
      </c>
      <c r="B7016" t="s">
        <v>599</v>
      </c>
      <c r="C7016" t="s">
        <v>502</v>
      </c>
      <c r="D7016" t="s">
        <v>520</v>
      </c>
      <c r="E7016" t="s">
        <v>535</v>
      </c>
      <c r="F7016">
        <v>0</v>
      </c>
    </row>
    <row r="7017" spans="1:6" x14ac:dyDescent="0.25">
      <c r="A7017" t="str">
        <f t="shared" si="110"/>
        <v>HFTD - Distribution</v>
      </c>
      <c r="B7017" t="s">
        <v>599</v>
      </c>
      <c r="C7017" t="s">
        <v>502</v>
      </c>
      <c r="D7017" t="s">
        <v>520</v>
      </c>
      <c r="E7017" t="s">
        <v>537</v>
      </c>
      <c r="F7017">
        <v>0</v>
      </c>
    </row>
    <row r="7018" spans="1:6" x14ac:dyDescent="0.25">
      <c r="A7018" t="str">
        <f t="shared" si="110"/>
        <v>HFTD - Distribution</v>
      </c>
      <c r="B7018" t="s">
        <v>599</v>
      </c>
      <c r="C7018" t="s">
        <v>502</v>
      </c>
      <c r="D7018" t="s">
        <v>520</v>
      </c>
      <c r="E7018" t="s">
        <v>541</v>
      </c>
      <c r="F7018">
        <v>0</v>
      </c>
    </row>
    <row r="7019" spans="1:6" x14ac:dyDescent="0.25">
      <c r="A7019" t="str">
        <f t="shared" si="110"/>
        <v>HFTD - Distribution</v>
      </c>
      <c r="B7019" t="s">
        <v>599</v>
      </c>
      <c r="C7019" t="s">
        <v>502</v>
      </c>
      <c r="D7019" t="s">
        <v>520</v>
      </c>
      <c r="E7019" t="s">
        <v>543</v>
      </c>
      <c r="F7019">
        <v>0</v>
      </c>
    </row>
    <row r="7020" spans="1:6" x14ac:dyDescent="0.25">
      <c r="A7020" t="str">
        <f t="shared" si="110"/>
        <v>HFTD - Distribution</v>
      </c>
      <c r="B7020" t="s">
        <v>599</v>
      </c>
      <c r="C7020" t="s">
        <v>502</v>
      </c>
      <c r="D7020" t="s">
        <v>545</v>
      </c>
      <c r="E7020" t="s">
        <v>546</v>
      </c>
      <c r="F7020">
        <v>1.1692312752919299E-6</v>
      </c>
    </row>
    <row r="7021" spans="1:6" x14ac:dyDescent="0.25">
      <c r="A7021" t="str">
        <f t="shared" si="110"/>
        <v>HFTD - Distribution</v>
      </c>
      <c r="B7021" t="s">
        <v>599</v>
      </c>
      <c r="C7021" t="s">
        <v>502</v>
      </c>
      <c r="D7021" t="s">
        <v>548</v>
      </c>
      <c r="E7021" t="s">
        <v>548</v>
      </c>
      <c r="F7021">
        <v>2.53630373880169E-6</v>
      </c>
    </row>
    <row r="7022" spans="1:6" x14ac:dyDescent="0.25">
      <c r="A7022" t="str">
        <f t="shared" si="110"/>
        <v>HFTD - Distribution</v>
      </c>
      <c r="B7022" t="s">
        <v>599</v>
      </c>
      <c r="C7022" t="s">
        <v>502</v>
      </c>
      <c r="D7022" t="s">
        <v>550</v>
      </c>
      <c r="E7022" t="s">
        <v>550</v>
      </c>
      <c r="F7022">
        <v>4.0317327114446802E-7</v>
      </c>
    </row>
    <row r="7023" spans="1:6" x14ac:dyDescent="0.25">
      <c r="A7023" t="str">
        <f t="shared" si="110"/>
        <v>HFTD - Distribution</v>
      </c>
      <c r="B7023" t="s">
        <v>599</v>
      </c>
      <c r="C7023" t="s">
        <v>502</v>
      </c>
      <c r="D7023" t="s">
        <v>552</v>
      </c>
      <c r="E7023" t="s">
        <v>552</v>
      </c>
      <c r="F7023">
        <v>2.0314209738399699E-10</v>
      </c>
    </row>
    <row r="7024" spans="1:6" x14ac:dyDescent="0.25">
      <c r="A7024" t="str">
        <f t="shared" si="110"/>
        <v>HFTD - Distribution</v>
      </c>
      <c r="B7024" t="s">
        <v>599</v>
      </c>
      <c r="C7024" t="s">
        <v>502</v>
      </c>
      <c r="D7024" t="s">
        <v>554</v>
      </c>
      <c r="E7024" t="s">
        <v>555</v>
      </c>
      <c r="F7024">
        <v>5.9501086341586099E-8</v>
      </c>
    </row>
    <row r="7025" spans="1:6" x14ac:dyDescent="0.25">
      <c r="A7025" t="str">
        <f t="shared" si="110"/>
        <v>HFTD - Distribution</v>
      </c>
      <c r="B7025" t="s">
        <v>599</v>
      </c>
      <c r="C7025" t="s">
        <v>502</v>
      </c>
      <c r="D7025" t="s">
        <v>554</v>
      </c>
      <c r="E7025" t="s">
        <v>556</v>
      </c>
      <c r="F7025">
        <v>1.54917220402027E-7</v>
      </c>
    </row>
    <row r="7026" spans="1:6" x14ac:dyDescent="0.25">
      <c r="A7026" t="str">
        <f t="shared" si="110"/>
        <v>HFTD - Distribution</v>
      </c>
      <c r="B7026" t="s">
        <v>599</v>
      </c>
      <c r="C7026" t="s">
        <v>502</v>
      </c>
      <c r="D7026" t="s">
        <v>554</v>
      </c>
      <c r="E7026" t="s">
        <v>558</v>
      </c>
      <c r="F7026">
        <v>5.2883105193039402E-7</v>
      </c>
    </row>
    <row r="7027" spans="1:6" x14ac:dyDescent="0.25">
      <c r="A7027" t="str">
        <f t="shared" si="110"/>
        <v>HFTD - Distribution</v>
      </c>
      <c r="B7027" t="s">
        <v>599</v>
      </c>
      <c r="C7027" t="s">
        <v>502</v>
      </c>
      <c r="D7027" t="s">
        <v>554</v>
      </c>
      <c r="E7027" t="s">
        <v>560</v>
      </c>
      <c r="F7027">
        <v>2.3200992449173099E-8</v>
      </c>
    </row>
    <row r="7028" spans="1:6" x14ac:dyDescent="0.25">
      <c r="A7028" t="str">
        <f t="shared" si="110"/>
        <v>HFTD - Distribution</v>
      </c>
      <c r="B7028" t="s">
        <v>599</v>
      </c>
      <c r="C7028" t="s">
        <v>502</v>
      </c>
      <c r="D7028" t="s">
        <v>554</v>
      </c>
      <c r="E7028" t="s">
        <v>562</v>
      </c>
      <c r="F7028">
        <v>1.03244401307631E-6</v>
      </c>
    </row>
    <row r="7029" spans="1:6" x14ac:dyDescent="0.25">
      <c r="A7029" t="str">
        <f t="shared" si="110"/>
        <v>HFTD - Distribution</v>
      </c>
      <c r="B7029" t="s">
        <v>599</v>
      </c>
      <c r="C7029" t="s">
        <v>502</v>
      </c>
      <c r="D7029" t="s">
        <v>554</v>
      </c>
      <c r="E7029" t="s">
        <v>564</v>
      </c>
      <c r="F7029">
        <v>5.6263117355965597E-7</v>
      </c>
    </row>
    <row r="7030" spans="1:6" x14ac:dyDescent="0.25">
      <c r="A7030" t="str">
        <f t="shared" si="110"/>
        <v>HFTD - Distribution</v>
      </c>
      <c r="B7030" t="s">
        <v>599</v>
      </c>
      <c r="C7030" t="s">
        <v>502</v>
      </c>
      <c r="D7030" t="s">
        <v>554</v>
      </c>
      <c r="E7030" t="s">
        <v>566</v>
      </c>
      <c r="F7030">
        <v>6.4352320310434997E-7</v>
      </c>
    </row>
    <row r="7031" spans="1:6" x14ac:dyDescent="0.25">
      <c r="A7031" t="str">
        <f t="shared" si="110"/>
        <v>HFTD - Distribution</v>
      </c>
      <c r="B7031" t="s">
        <v>599</v>
      </c>
      <c r="C7031" t="s">
        <v>502</v>
      </c>
      <c r="D7031" t="s">
        <v>554</v>
      </c>
      <c r="E7031" t="s">
        <v>568</v>
      </c>
      <c r="F7031">
        <v>3.7905427107802898E-6</v>
      </c>
    </row>
    <row r="7032" spans="1:6" x14ac:dyDescent="0.25">
      <c r="A7032" t="str">
        <f t="shared" si="110"/>
        <v>HFTD - Distribution</v>
      </c>
      <c r="B7032" t="s">
        <v>599</v>
      </c>
      <c r="C7032" t="s">
        <v>502</v>
      </c>
      <c r="D7032" t="s">
        <v>554</v>
      </c>
      <c r="E7032" t="s">
        <v>570</v>
      </c>
      <c r="F7032">
        <v>7.9554292854092003E-7</v>
      </c>
    </row>
    <row r="7033" spans="1:6" x14ac:dyDescent="0.25">
      <c r="A7033" t="str">
        <f t="shared" si="110"/>
        <v>HFTD - Distribution</v>
      </c>
      <c r="B7033" t="s">
        <v>599</v>
      </c>
      <c r="C7033" t="s">
        <v>502</v>
      </c>
      <c r="D7033" t="s">
        <v>554</v>
      </c>
      <c r="E7033" t="s">
        <v>571</v>
      </c>
      <c r="F7033">
        <v>6.8859151964388594E-8</v>
      </c>
    </row>
    <row r="7034" spans="1:6" x14ac:dyDescent="0.25">
      <c r="A7034" t="str">
        <f t="shared" si="110"/>
        <v>HFTD - Distribution</v>
      </c>
      <c r="B7034" t="s">
        <v>599</v>
      </c>
      <c r="C7034" t="s">
        <v>502</v>
      </c>
      <c r="D7034" t="s">
        <v>554</v>
      </c>
      <c r="E7034" t="s">
        <v>573</v>
      </c>
      <c r="F7034">
        <v>3.2652325001878201E-6</v>
      </c>
    </row>
    <row r="7035" spans="1:6" x14ac:dyDescent="0.25">
      <c r="A7035" t="str">
        <f t="shared" si="110"/>
        <v>HFTD - Distribution</v>
      </c>
      <c r="B7035" t="s">
        <v>599</v>
      </c>
      <c r="C7035" t="s">
        <v>502</v>
      </c>
      <c r="D7035" t="s">
        <v>574</v>
      </c>
      <c r="E7035" t="s">
        <v>575</v>
      </c>
      <c r="F7035">
        <v>6.9747761021938897E-6</v>
      </c>
    </row>
    <row r="7036" spans="1:6" x14ac:dyDescent="0.25">
      <c r="A7036" t="str">
        <f t="shared" si="110"/>
        <v>HFTD - Distribution</v>
      </c>
      <c r="B7036" t="s">
        <v>599</v>
      </c>
      <c r="C7036" t="s">
        <v>459</v>
      </c>
      <c r="D7036" t="s">
        <v>509</v>
      </c>
      <c r="E7036" t="s">
        <v>510</v>
      </c>
      <c r="F7036">
        <v>2.2138726278642001E-4</v>
      </c>
    </row>
    <row r="7037" spans="1:6" x14ac:dyDescent="0.25">
      <c r="A7037" t="str">
        <f t="shared" si="110"/>
        <v>HFTD - Distribution</v>
      </c>
      <c r="B7037" t="s">
        <v>599</v>
      </c>
      <c r="C7037" t="s">
        <v>459</v>
      </c>
      <c r="D7037" t="s">
        <v>509</v>
      </c>
      <c r="E7037" t="s">
        <v>512</v>
      </c>
      <c r="F7037">
        <v>5.5279952882460302E-6</v>
      </c>
    </row>
    <row r="7038" spans="1:6" x14ac:dyDescent="0.25">
      <c r="A7038" t="str">
        <f t="shared" si="110"/>
        <v>HFTD - Distribution</v>
      </c>
      <c r="B7038" t="s">
        <v>599</v>
      </c>
      <c r="C7038" t="s">
        <v>459</v>
      </c>
      <c r="D7038" t="s">
        <v>509</v>
      </c>
      <c r="E7038" t="s">
        <v>514</v>
      </c>
      <c r="F7038">
        <v>7.1125106746905295E-5</v>
      </c>
    </row>
    <row r="7039" spans="1:6" x14ac:dyDescent="0.25">
      <c r="A7039" t="str">
        <f t="shared" si="110"/>
        <v>HFTD - Distribution</v>
      </c>
      <c r="B7039" t="s">
        <v>599</v>
      </c>
      <c r="C7039" t="s">
        <v>459</v>
      </c>
      <c r="D7039" t="s">
        <v>509</v>
      </c>
      <c r="E7039" t="s">
        <v>516</v>
      </c>
      <c r="F7039">
        <v>2.2021167117721901E-5</v>
      </c>
    </row>
    <row r="7040" spans="1:6" x14ac:dyDescent="0.25">
      <c r="A7040" t="str">
        <f t="shared" si="110"/>
        <v>HFTD - Distribution</v>
      </c>
      <c r="B7040" t="s">
        <v>599</v>
      </c>
      <c r="C7040" t="s">
        <v>459</v>
      </c>
      <c r="D7040" t="s">
        <v>518</v>
      </c>
      <c r="E7040" t="s">
        <v>518</v>
      </c>
      <c r="F7040">
        <v>0</v>
      </c>
    </row>
    <row r="7041" spans="1:6" x14ac:dyDescent="0.25">
      <c r="A7041" t="str">
        <f t="shared" si="110"/>
        <v>HFTD - Distribution</v>
      </c>
      <c r="B7041" t="s">
        <v>599</v>
      </c>
      <c r="C7041" t="s">
        <v>459</v>
      </c>
      <c r="D7041" t="s">
        <v>520</v>
      </c>
      <c r="E7041" t="s">
        <v>521</v>
      </c>
      <c r="F7041">
        <v>0</v>
      </c>
    </row>
    <row r="7042" spans="1:6" x14ac:dyDescent="0.25">
      <c r="A7042" t="str">
        <f t="shared" si="110"/>
        <v>HFTD - Distribution</v>
      </c>
      <c r="B7042" t="s">
        <v>599</v>
      </c>
      <c r="C7042" t="s">
        <v>459</v>
      </c>
      <c r="D7042" t="s">
        <v>520</v>
      </c>
      <c r="E7042" t="s">
        <v>523</v>
      </c>
      <c r="F7042">
        <v>0</v>
      </c>
    </row>
    <row r="7043" spans="1:6" x14ac:dyDescent="0.25">
      <c r="A7043" t="str">
        <f t="shared" ref="A7043:A7106" si="111">IF(ISNUMBER(FIND("non-HFTD - Transmission", B7043)), "non-HFTD - Transmission",
            IF(ISNUMBER(FIND("HFTD - Transmission", B7043)), "HFTD - Transmission",
                 IF(ISNUMBER(FIND("non-HFTD - Distribution", B7043)), "non-HFTD - Distribution",
                         IF(ISNUMBER(FIND("HFTD - Distribution", B7043)), "HFTD - Distribution", B7043))))</f>
        <v>HFTD - Distribution</v>
      </c>
      <c r="B7043" t="s">
        <v>599</v>
      </c>
      <c r="C7043" t="s">
        <v>459</v>
      </c>
      <c r="D7043" t="s">
        <v>520</v>
      </c>
      <c r="E7043" t="s">
        <v>525</v>
      </c>
      <c r="F7043">
        <v>8.4872891443478994E-5</v>
      </c>
    </row>
    <row r="7044" spans="1:6" x14ac:dyDescent="0.25">
      <c r="A7044" t="str">
        <f t="shared" si="111"/>
        <v>HFTD - Distribution</v>
      </c>
      <c r="B7044" t="s">
        <v>599</v>
      </c>
      <c r="C7044" t="s">
        <v>459</v>
      </c>
      <c r="D7044" t="s">
        <v>520</v>
      </c>
      <c r="E7044" t="s">
        <v>526</v>
      </c>
      <c r="F7044">
        <v>4.4393195223915098E-5</v>
      </c>
    </row>
    <row r="7045" spans="1:6" x14ac:dyDescent="0.25">
      <c r="A7045" t="str">
        <f t="shared" si="111"/>
        <v>HFTD - Distribution</v>
      </c>
      <c r="B7045" t="s">
        <v>599</v>
      </c>
      <c r="C7045" t="s">
        <v>459</v>
      </c>
      <c r="D7045" t="s">
        <v>520</v>
      </c>
      <c r="E7045" t="s">
        <v>527</v>
      </c>
      <c r="F7045">
        <v>3.6046847585436401E-6</v>
      </c>
    </row>
    <row r="7046" spans="1:6" x14ac:dyDescent="0.25">
      <c r="A7046" t="str">
        <f t="shared" si="111"/>
        <v>HFTD - Distribution</v>
      </c>
      <c r="B7046" t="s">
        <v>599</v>
      </c>
      <c r="C7046" t="s">
        <v>459</v>
      </c>
      <c r="D7046" t="s">
        <v>520</v>
      </c>
      <c r="E7046" t="s">
        <v>529</v>
      </c>
      <c r="F7046">
        <v>0</v>
      </c>
    </row>
    <row r="7047" spans="1:6" x14ac:dyDescent="0.25">
      <c r="A7047" t="str">
        <f t="shared" si="111"/>
        <v>HFTD - Distribution</v>
      </c>
      <c r="B7047" t="s">
        <v>599</v>
      </c>
      <c r="C7047" t="s">
        <v>459</v>
      </c>
      <c r="D7047" t="s">
        <v>520</v>
      </c>
      <c r="E7047" t="s">
        <v>530</v>
      </c>
      <c r="F7047">
        <v>0</v>
      </c>
    </row>
    <row r="7048" spans="1:6" x14ac:dyDescent="0.25">
      <c r="A7048" t="str">
        <f t="shared" si="111"/>
        <v>HFTD - Distribution</v>
      </c>
      <c r="B7048" t="s">
        <v>599</v>
      </c>
      <c r="C7048" t="s">
        <v>459</v>
      </c>
      <c r="D7048" t="s">
        <v>520</v>
      </c>
      <c r="E7048" t="s">
        <v>531</v>
      </c>
      <c r="F7048">
        <v>0</v>
      </c>
    </row>
    <row r="7049" spans="1:6" x14ac:dyDescent="0.25">
      <c r="A7049" t="str">
        <f t="shared" si="111"/>
        <v>HFTD - Distribution</v>
      </c>
      <c r="B7049" t="s">
        <v>599</v>
      </c>
      <c r="C7049" t="s">
        <v>459</v>
      </c>
      <c r="D7049" t="s">
        <v>520</v>
      </c>
      <c r="E7049" t="s">
        <v>532</v>
      </c>
      <c r="F7049">
        <v>3.0794782436009501E-5</v>
      </c>
    </row>
    <row r="7050" spans="1:6" x14ac:dyDescent="0.25">
      <c r="A7050" t="str">
        <f t="shared" si="111"/>
        <v>HFTD - Distribution</v>
      </c>
      <c r="B7050" t="s">
        <v>599</v>
      </c>
      <c r="C7050" t="s">
        <v>459</v>
      </c>
      <c r="D7050" t="s">
        <v>520</v>
      </c>
      <c r="E7050" t="s">
        <v>533</v>
      </c>
      <c r="F7050">
        <v>3.3717483396205998E-6</v>
      </c>
    </row>
    <row r="7051" spans="1:6" x14ac:dyDescent="0.25">
      <c r="A7051" t="str">
        <f t="shared" si="111"/>
        <v>HFTD - Distribution</v>
      </c>
      <c r="B7051" t="s">
        <v>599</v>
      </c>
      <c r="C7051" t="s">
        <v>459</v>
      </c>
      <c r="D7051" t="s">
        <v>520</v>
      </c>
      <c r="E7051" t="s">
        <v>534</v>
      </c>
      <c r="F7051">
        <v>0</v>
      </c>
    </row>
    <row r="7052" spans="1:6" x14ac:dyDescent="0.25">
      <c r="A7052" t="str">
        <f t="shared" si="111"/>
        <v>HFTD - Distribution</v>
      </c>
      <c r="B7052" t="s">
        <v>599</v>
      </c>
      <c r="C7052" t="s">
        <v>459</v>
      </c>
      <c r="D7052" t="s">
        <v>520</v>
      </c>
      <c r="E7052" t="s">
        <v>535</v>
      </c>
      <c r="F7052">
        <v>0</v>
      </c>
    </row>
    <row r="7053" spans="1:6" x14ac:dyDescent="0.25">
      <c r="A7053" t="str">
        <f t="shared" si="111"/>
        <v>HFTD - Distribution</v>
      </c>
      <c r="B7053" t="s">
        <v>599</v>
      </c>
      <c r="C7053" t="s">
        <v>459</v>
      </c>
      <c r="D7053" t="s">
        <v>520</v>
      </c>
      <c r="E7053" t="s">
        <v>537</v>
      </c>
      <c r="F7053">
        <v>0</v>
      </c>
    </row>
    <row r="7054" spans="1:6" x14ac:dyDescent="0.25">
      <c r="A7054" t="str">
        <f t="shared" si="111"/>
        <v>HFTD - Distribution</v>
      </c>
      <c r="B7054" t="s">
        <v>599</v>
      </c>
      <c r="C7054" t="s">
        <v>459</v>
      </c>
      <c r="D7054" t="s">
        <v>520</v>
      </c>
      <c r="E7054" t="s">
        <v>541</v>
      </c>
      <c r="F7054">
        <v>0</v>
      </c>
    </row>
    <row r="7055" spans="1:6" x14ac:dyDescent="0.25">
      <c r="A7055" t="str">
        <f t="shared" si="111"/>
        <v>HFTD - Distribution</v>
      </c>
      <c r="B7055" t="s">
        <v>599</v>
      </c>
      <c r="C7055" t="s">
        <v>459</v>
      </c>
      <c r="D7055" t="s">
        <v>520</v>
      </c>
      <c r="E7055" t="s">
        <v>543</v>
      </c>
      <c r="F7055">
        <v>0</v>
      </c>
    </row>
    <row r="7056" spans="1:6" x14ac:dyDescent="0.25">
      <c r="A7056" t="str">
        <f t="shared" si="111"/>
        <v>HFTD - Distribution</v>
      </c>
      <c r="B7056" t="s">
        <v>599</v>
      </c>
      <c r="C7056" t="s">
        <v>459</v>
      </c>
      <c r="D7056" t="s">
        <v>545</v>
      </c>
      <c r="E7056" t="s">
        <v>546</v>
      </c>
      <c r="F7056">
        <v>1.08257975823298E-4</v>
      </c>
    </row>
    <row r="7057" spans="1:6" x14ac:dyDescent="0.25">
      <c r="A7057" t="str">
        <f t="shared" si="111"/>
        <v>HFTD - Distribution</v>
      </c>
      <c r="B7057" t="s">
        <v>599</v>
      </c>
      <c r="C7057" t="s">
        <v>459</v>
      </c>
      <c r="D7057" t="s">
        <v>548</v>
      </c>
      <c r="E7057" t="s">
        <v>548</v>
      </c>
      <c r="F7057">
        <v>3.3495136953914099E-4</v>
      </c>
    </row>
    <row r="7058" spans="1:6" x14ac:dyDescent="0.25">
      <c r="A7058" t="str">
        <f t="shared" si="111"/>
        <v>HFTD - Distribution</v>
      </c>
      <c r="B7058" t="s">
        <v>599</v>
      </c>
      <c r="C7058" t="s">
        <v>459</v>
      </c>
      <c r="D7058" t="s">
        <v>550</v>
      </c>
      <c r="E7058" t="s">
        <v>550</v>
      </c>
      <c r="F7058">
        <v>4.1698664124982499E-5</v>
      </c>
    </row>
    <row r="7059" spans="1:6" x14ac:dyDescent="0.25">
      <c r="A7059" t="str">
        <f t="shared" si="111"/>
        <v>HFTD - Distribution</v>
      </c>
      <c r="B7059" t="s">
        <v>599</v>
      </c>
      <c r="C7059" t="s">
        <v>459</v>
      </c>
      <c r="D7059" t="s">
        <v>552</v>
      </c>
      <c r="E7059" t="s">
        <v>552</v>
      </c>
      <c r="F7059">
        <v>1.4887590013376901E-6</v>
      </c>
    </row>
    <row r="7060" spans="1:6" x14ac:dyDescent="0.25">
      <c r="A7060" t="str">
        <f t="shared" si="111"/>
        <v>HFTD - Distribution</v>
      </c>
      <c r="B7060" t="s">
        <v>599</v>
      </c>
      <c r="C7060" t="s">
        <v>459</v>
      </c>
      <c r="D7060" t="s">
        <v>554</v>
      </c>
      <c r="E7060" t="s">
        <v>555</v>
      </c>
      <c r="F7060">
        <v>1.08458154042321E-5</v>
      </c>
    </row>
    <row r="7061" spans="1:6" x14ac:dyDescent="0.25">
      <c r="A7061" t="str">
        <f t="shared" si="111"/>
        <v>HFTD - Distribution</v>
      </c>
      <c r="B7061" t="s">
        <v>599</v>
      </c>
      <c r="C7061" t="s">
        <v>459</v>
      </c>
      <c r="D7061" t="s">
        <v>554</v>
      </c>
      <c r="E7061" t="s">
        <v>556</v>
      </c>
      <c r="F7061">
        <v>2.60858439586337E-5</v>
      </c>
    </row>
    <row r="7062" spans="1:6" x14ac:dyDescent="0.25">
      <c r="A7062" t="str">
        <f t="shared" si="111"/>
        <v>HFTD - Distribution</v>
      </c>
      <c r="B7062" t="s">
        <v>599</v>
      </c>
      <c r="C7062" t="s">
        <v>459</v>
      </c>
      <c r="D7062" t="s">
        <v>554</v>
      </c>
      <c r="E7062" t="s">
        <v>558</v>
      </c>
      <c r="F7062">
        <v>8.9047584673523195E-5</v>
      </c>
    </row>
    <row r="7063" spans="1:6" x14ac:dyDescent="0.25">
      <c r="A7063" t="str">
        <f t="shared" si="111"/>
        <v>HFTD - Distribution</v>
      </c>
      <c r="B7063" t="s">
        <v>599</v>
      </c>
      <c r="C7063" t="s">
        <v>459</v>
      </c>
      <c r="D7063" t="s">
        <v>554</v>
      </c>
      <c r="E7063" t="s">
        <v>560</v>
      </c>
      <c r="F7063">
        <v>4.5879149801144997E-6</v>
      </c>
    </row>
    <row r="7064" spans="1:6" x14ac:dyDescent="0.25">
      <c r="A7064" t="str">
        <f t="shared" si="111"/>
        <v>HFTD - Distribution</v>
      </c>
      <c r="B7064" t="s">
        <v>599</v>
      </c>
      <c r="C7064" t="s">
        <v>459</v>
      </c>
      <c r="D7064" t="s">
        <v>554</v>
      </c>
      <c r="E7064" t="s">
        <v>562</v>
      </c>
      <c r="F7064">
        <v>2.0416218677279699E-4</v>
      </c>
    </row>
    <row r="7065" spans="1:6" x14ac:dyDescent="0.25">
      <c r="A7065" t="str">
        <f t="shared" si="111"/>
        <v>HFTD - Distribution</v>
      </c>
      <c r="B7065" t="s">
        <v>599</v>
      </c>
      <c r="C7065" t="s">
        <v>459</v>
      </c>
      <c r="D7065" t="s">
        <v>554</v>
      </c>
      <c r="E7065" t="s">
        <v>564</v>
      </c>
      <c r="F7065">
        <v>9.4739041674337201E-5</v>
      </c>
    </row>
    <row r="7066" spans="1:6" x14ac:dyDescent="0.25">
      <c r="A7066" t="str">
        <f t="shared" si="111"/>
        <v>HFTD - Distribution</v>
      </c>
      <c r="B7066" t="s">
        <v>599</v>
      </c>
      <c r="C7066" t="s">
        <v>459</v>
      </c>
      <c r="D7066" t="s">
        <v>554</v>
      </c>
      <c r="E7066" t="s">
        <v>566</v>
      </c>
      <c r="F7066">
        <v>1.0836010235903E-4</v>
      </c>
    </row>
    <row r="7067" spans="1:6" x14ac:dyDescent="0.25">
      <c r="A7067" t="str">
        <f t="shared" si="111"/>
        <v>HFTD - Distribution</v>
      </c>
      <c r="B7067" t="s">
        <v>599</v>
      </c>
      <c r="C7067" t="s">
        <v>459</v>
      </c>
      <c r="D7067" t="s">
        <v>554</v>
      </c>
      <c r="E7067" t="s">
        <v>568</v>
      </c>
      <c r="F7067">
        <v>6.3827317205503501E-4</v>
      </c>
    </row>
    <row r="7068" spans="1:6" x14ac:dyDescent="0.25">
      <c r="A7068" t="str">
        <f t="shared" si="111"/>
        <v>HFTD - Distribution</v>
      </c>
      <c r="B7068" t="s">
        <v>599</v>
      </c>
      <c r="C7068" t="s">
        <v>459</v>
      </c>
      <c r="D7068" t="s">
        <v>554</v>
      </c>
      <c r="E7068" t="s">
        <v>570</v>
      </c>
      <c r="F7068">
        <v>1.33958049611645E-4</v>
      </c>
    </row>
    <row r="7069" spans="1:6" x14ac:dyDescent="0.25">
      <c r="A7069" t="str">
        <f t="shared" si="111"/>
        <v>HFTD - Distribution</v>
      </c>
      <c r="B7069" t="s">
        <v>599</v>
      </c>
      <c r="C7069" t="s">
        <v>459</v>
      </c>
      <c r="D7069" t="s">
        <v>554</v>
      </c>
      <c r="E7069" t="s">
        <v>571</v>
      </c>
      <c r="F7069">
        <v>1.1594896220093601E-5</v>
      </c>
    </row>
    <row r="7070" spans="1:6" x14ac:dyDescent="0.25">
      <c r="A7070" t="str">
        <f t="shared" si="111"/>
        <v>HFTD - Distribution</v>
      </c>
      <c r="B7070" t="s">
        <v>599</v>
      </c>
      <c r="C7070" t="s">
        <v>459</v>
      </c>
      <c r="D7070" t="s">
        <v>554</v>
      </c>
      <c r="E7070" t="s">
        <v>573</v>
      </c>
      <c r="F7070">
        <v>5.49818446700224E-4</v>
      </c>
    </row>
    <row r="7071" spans="1:6" x14ac:dyDescent="0.25">
      <c r="A7071" t="str">
        <f t="shared" si="111"/>
        <v>HFTD - Distribution</v>
      </c>
      <c r="B7071" t="s">
        <v>599</v>
      </c>
      <c r="C7071" t="s">
        <v>459</v>
      </c>
      <c r="D7071" t="s">
        <v>574</v>
      </c>
      <c r="E7071" t="s">
        <v>575</v>
      </c>
      <c r="F7071">
        <v>6.4862185158889299E-4</v>
      </c>
    </row>
    <row r="7072" spans="1:6" x14ac:dyDescent="0.25">
      <c r="A7072" t="str">
        <f t="shared" si="111"/>
        <v>HFTD - Distribution</v>
      </c>
      <c r="B7072" t="s">
        <v>599</v>
      </c>
      <c r="C7072" t="s">
        <v>490</v>
      </c>
      <c r="D7072" t="s">
        <v>509</v>
      </c>
      <c r="E7072" t="s">
        <v>510</v>
      </c>
      <c r="F7072">
        <v>4.5612706193138897E-2</v>
      </c>
    </row>
    <row r="7073" spans="1:6" x14ac:dyDescent="0.25">
      <c r="A7073" t="str">
        <f t="shared" si="111"/>
        <v>HFTD - Distribution</v>
      </c>
      <c r="B7073" t="s">
        <v>599</v>
      </c>
      <c r="C7073" t="s">
        <v>490</v>
      </c>
      <c r="D7073" t="s">
        <v>509</v>
      </c>
      <c r="E7073" t="s">
        <v>512</v>
      </c>
      <c r="F7073">
        <v>1.47393340323349E-3</v>
      </c>
    </row>
    <row r="7074" spans="1:6" x14ac:dyDescent="0.25">
      <c r="A7074" t="str">
        <f t="shared" si="111"/>
        <v>HFTD - Distribution</v>
      </c>
      <c r="B7074" t="s">
        <v>599</v>
      </c>
      <c r="C7074" t="s">
        <v>490</v>
      </c>
      <c r="D7074" t="s">
        <v>509</v>
      </c>
      <c r="E7074" t="s">
        <v>514</v>
      </c>
      <c r="F7074">
        <v>1.50745429256922E-2</v>
      </c>
    </row>
    <row r="7075" spans="1:6" x14ac:dyDescent="0.25">
      <c r="A7075" t="str">
        <f t="shared" si="111"/>
        <v>HFTD - Distribution</v>
      </c>
      <c r="B7075" t="s">
        <v>599</v>
      </c>
      <c r="C7075" t="s">
        <v>490</v>
      </c>
      <c r="D7075" t="s">
        <v>509</v>
      </c>
      <c r="E7075" t="s">
        <v>516</v>
      </c>
      <c r="F7075">
        <v>5.0284747954466797E-3</v>
      </c>
    </row>
    <row r="7076" spans="1:6" x14ac:dyDescent="0.25">
      <c r="A7076" t="str">
        <f t="shared" si="111"/>
        <v>HFTD - Distribution</v>
      </c>
      <c r="B7076" t="s">
        <v>599</v>
      </c>
      <c r="C7076" t="s">
        <v>490</v>
      </c>
      <c r="D7076" t="s">
        <v>518</v>
      </c>
      <c r="E7076" t="s">
        <v>518</v>
      </c>
      <c r="F7076">
        <v>0</v>
      </c>
    </row>
    <row r="7077" spans="1:6" x14ac:dyDescent="0.25">
      <c r="A7077" t="str">
        <f t="shared" si="111"/>
        <v>HFTD - Distribution</v>
      </c>
      <c r="B7077" t="s">
        <v>599</v>
      </c>
      <c r="C7077" t="s">
        <v>490</v>
      </c>
      <c r="D7077" t="s">
        <v>520</v>
      </c>
      <c r="E7077" t="s">
        <v>521</v>
      </c>
      <c r="F7077">
        <v>0</v>
      </c>
    </row>
    <row r="7078" spans="1:6" x14ac:dyDescent="0.25">
      <c r="A7078" t="str">
        <f t="shared" si="111"/>
        <v>HFTD - Distribution</v>
      </c>
      <c r="B7078" t="s">
        <v>599</v>
      </c>
      <c r="C7078" t="s">
        <v>490</v>
      </c>
      <c r="D7078" t="s">
        <v>520</v>
      </c>
      <c r="E7078" t="s">
        <v>523</v>
      </c>
      <c r="F7078">
        <v>0</v>
      </c>
    </row>
    <row r="7079" spans="1:6" x14ac:dyDescent="0.25">
      <c r="A7079" t="str">
        <f t="shared" si="111"/>
        <v>HFTD - Distribution</v>
      </c>
      <c r="B7079" t="s">
        <v>599</v>
      </c>
      <c r="C7079" t="s">
        <v>490</v>
      </c>
      <c r="D7079" t="s">
        <v>520</v>
      </c>
      <c r="E7079" t="s">
        <v>525</v>
      </c>
      <c r="F7079">
        <v>5.9877884535670299E-2</v>
      </c>
    </row>
    <row r="7080" spans="1:6" x14ac:dyDescent="0.25">
      <c r="A7080" t="str">
        <f t="shared" si="111"/>
        <v>HFTD - Distribution</v>
      </c>
      <c r="B7080" t="s">
        <v>599</v>
      </c>
      <c r="C7080" t="s">
        <v>490</v>
      </c>
      <c r="D7080" t="s">
        <v>520</v>
      </c>
      <c r="E7080" t="s">
        <v>526</v>
      </c>
      <c r="F7080">
        <v>3.0646656254355701E-2</v>
      </c>
    </row>
    <row r="7081" spans="1:6" x14ac:dyDescent="0.25">
      <c r="A7081" t="str">
        <f t="shared" si="111"/>
        <v>HFTD - Distribution</v>
      </c>
      <c r="B7081" t="s">
        <v>599</v>
      </c>
      <c r="C7081" t="s">
        <v>490</v>
      </c>
      <c r="D7081" t="s">
        <v>520</v>
      </c>
      <c r="E7081" t="s">
        <v>527</v>
      </c>
      <c r="F7081">
        <v>2.4760992266462602E-3</v>
      </c>
    </row>
    <row r="7082" spans="1:6" x14ac:dyDescent="0.25">
      <c r="A7082" t="str">
        <f t="shared" si="111"/>
        <v>HFTD - Distribution</v>
      </c>
      <c r="B7082" t="s">
        <v>599</v>
      </c>
      <c r="C7082" t="s">
        <v>490</v>
      </c>
      <c r="D7082" t="s">
        <v>520</v>
      </c>
      <c r="E7082" t="s">
        <v>529</v>
      </c>
      <c r="F7082">
        <v>0</v>
      </c>
    </row>
    <row r="7083" spans="1:6" x14ac:dyDescent="0.25">
      <c r="A7083" t="str">
        <f t="shared" si="111"/>
        <v>HFTD - Distribution</v>
      </c>
      <c r="B7083" t="s">
        <v>599</v>
      </c>
      <c r="C7083" t="s">
        <v>490</v>
      </c>
      <c r="D7083" t="s">
        <v>520</v>
      </c>
      <c r="E7083" t="s">
        <v>530</v>
      </c>
      <c r="F7083">
        <v>0</v>
      </c>
    </row>
    <row r="7084" spans="1:6" x14ac:dyDescent="0.25">
      <c r="A7084" t="str">
        <f t="shared" si="111"/>
        <v>HFTD - Distribution</v>
      </c>
      <c r="B7084" t="s">
        <v>599</v>
      </c>
      <c r="C7084" t="s">
        <v>490</v>
      </c>
      <c r="D7084" t="s">
        <v>520</v>
      </c>
      <c r="E7084" t="s">
        <v>531</v>
      </c>
      <c r="F7084">
        <v>0</v>
      </c>
    </row>
    <row r="7085" spans="1:6" x14ac:dyDescent="0.25">
      <c r="A7085" t="str">
        <f t="shared" si="111"/>
        <v>HFTD - Distribution</v>
      </c>
      <c r="B7085" t="s">
        <v>599</v>
      </c>
      <c r="C7085" t="s">
        <v>490</v>
      </c>
      <c r="D7085" t="s">
        <v>520</v>
      </c>
      <c r="E7085" t="s">
        <v>532</v>
      </c>
      <c r="F7085">
        <v>2.1591677454393301E-2</v>
      </c>
    </row>
    <row r="7086" spans="1:6" x14ac:dyDescent="0.25">
      <c r="A7086" t="str">
        <f t="shared" si="111"/>
        <v>HFTD - Distribution</v>
      </c>
      <c r="B7086" t="s">
        <v>599</v>
      </c>
      <c r="C7086" t="s">
        <v>490</v>
      </c>
      <c r="D7086" t="s">
        <v>520</v>
      </c>
      <c r="E7086" t="s">
        <v>533</v>
      </c>
      <c r="F7086">
        <v>2.3467090923461201E-3</v>
      </c>
    </row>
    <row r="7087" spans="1:6" x14ac:dyDescent="0.25">
      <c r="A7087" t="str">
        <f t="shared" si="111"/>
        <v>HFTD - Distribution</v>
      </c>
      <c r="B7087" t="s">
        <v>599</v>
      </c>
      <c r="C7087" t="s">
        <v>490</v>
      </c>
      <c r="D7087" t="s">
        <v>520</v>
      </c>
      <c r="E7087" t="s">
        <v>534</v>
      </c>
      <c r="F7087">
        <v>0</v>
      </c>
    </row>
    <row r="7088" spans="1:6" x14ac:dyDescent="0.25">
      <c r="A7088" t="str">
        <f t="shared" si="111"/>
        <v>HFTD - Distribution</v>
      </c>
      <c r="B7088" t="s">
        <v>599</v>
      </c>
      <c r="C7088" t="s">
        <v>490</v>
      </c>
      <c r="D7088" t="s">
        <v>520</v>
      </c>
      <c r="E7088" t="s">
        <v>535</v>
      </c>
      <c r="F7088">
        <v>0</v>
      </c>
    </row>
    <row r="7089" spans="1:6" x14ac:dyDescent="0.25">
      <c r="A7089" t="str">
        <f t="shared" si="111"/>
        <v>HFTD - Distribution</v>
      </c>
      <c r="B7089" t="s">
        <v>599</v>
      </c>
      <c r="C7089" t="s">
        <v>490</v>
      </c>
      <c r="D7089" t="s">
        <v>520</v>
      </c>
      <c r="E7089" t="s">
        <v>537</v>
      </c>
      <c r="F7089">
        <v>0</v>
      </c>
    </row>
    <row r="7090" spans="1:6" x14ac:dyDescent="0.25">
      <c r="A7090" t="str">
        <f t="shared" si="111"/>
        <v>HFTD - Distribution</v>
      </c>
      <c r="B7090" t="s">
        <v>599</v>
      </c>
      <c r="C7090" t="s">
        <v>490</v>
      </c>
      <c r="D7090" t="s">
        <v>520</v>
      </c>
      <c r="E7090" t="s">
        <v>541</v>
      </c>
      <c r="F7090">
        <v>0</v>
      </c>
    </row>
    <row r="7091" spans="1:6" x14ac:dyDescent="0.25">
      <c r="A7091" t="str">
        <f t="shared" si="111"/>
        <v>HFTD - Distribution</v>
      </c>
      <c r="B7091" t="s">
        <v>599</v>
      </c>
      <c r="C7091" t="s">
        <v>490</v>
      </c>
      <c r="D7091" t="s">
        <v>520</v>
      </c>
      <c r="E7091" t="s">
        <v>543</v>
      </c>
      <c r="F7091">
        <v>0</v>
      </c>
    </row>
    <row r="7092" spans="1:6" x14ac:dyDescent="0.25">
      <c r="A7092" t="str">
        <f t="shared" si="111"/>
        <v>HFTD - Distribution</v>
      </c>
      <c r="B7092" t="s">
        <v>599</v>
      </c>
      <c r="C7092" t="s">
        <v>490</v>
      </c>
      <c r="D7092" t="s">
        <v>545</v>
      </c>
      <c r="E7092" t="s">
        <v>546</v>
      </c>
      <c r="F7092">
        <v>2.2807111061003599E-2</v>
      </c>
    </row>
    <row r="7093" spans="1:6" x14ac:dyDescent="0.25">
      <c r="A7093" t="str">
        <f t="shared" si="111"/>
        <v>HFTD - Distribution</v>
      </c>
      <c r="B7093" t="s">
        <v>599</v>
      </c>
      <c r="C7093" t="s">
        <v>490</v>
      </c>
      <c r="D7093" t="s">
        <v>548</v>
      </c>
      <c r="E7093" t="s">
        <v>548</v>
      </c>
      <c r="F7093">
        <v>7.4316166263136599E-2</v>
      </c>
    </row>
    <row r="7094" spans="1:6" x14ac:dyDescent="0.25">
      <c r="A7094" t="str">
        <f t="shared" si="111"/>
        <v>HFTD - Distribution</v>
      </c>
      <c r="B7094" t="s">
        <v>599</v>
      </c>
      <c r="C7094" t="s">
        <v>490</v>
      </c>
      <c r="D7094" t="s">
        <v>550</v>
      </c>
      <c r="E7094" t="s">
        <v>550</v>
      </c>
      <c r="F7094">
        <v>8.6023925446811096E-3</v>
      </c>
    </row>
    <row r="7095" spans="1:6" x14ac:dyDescent="0.25">
      <c r="A7095" t="str">
        <f t="shared" si="111"/>
        <v>HFTD - Distribution</v>
      </c>
      <c r="B7095" t="s">
        <v>599</v>
      </c>
      <c r="C7095" t="s">
        <v>490</v>
      </c>
      <c r="D7095" t="s">
        <v>552</v>
      </c>
      <c r="E7095" t="s">
        <v>552</v>
      </c>
      <c r="F7095">
        <v>4.52998549283677E-4</v>
      </c>
    </row>
    <row r="7096" spans="1:6" x14ac:dyDescent="0.25">
      <c r="A7096" t="str">
        <f t="shared" si="111"/>
        <v>HFTD - Distribution</v>
      </c>
      <c r="B7096" t="s">
        <v>599</v>
      </c>
      <c r="C7096" t="s">
        <v>490</v>
      </c>
      <c r="D7096" t="s">
        <v>554</v>
      </c>
      <c r="E7096" t="s">
        <v>555</v>
      </c>
      <c r="F7096">
        <v>4.1426534825818196E-3</v>
      </c>
    </row>
    <row r="7097" spans="1:6" x14ac:dyDescent="0.25">
      <c r="A7097" t="str">
        <f t="shared" si="111"/>
        <v>HFTD - Distribution</v>
      </c>
      <c r="B7097" t="s">
        <v>599</v>
      </c>
      <c r="C7097" t="s">
        <v>490</v>
      </c>
      <c r="D7097" t="s">
        <v>554</v>
      </c>
      <c r="E7097" t="s">
        <v>556</v>
      </c>
      <c r="F7097">
        <v>9.8049544329694201E-3</v>
      </c>
    </row>
    <row r="7098" spans="1:6" x14ac:dyDescent="0.25">
      <c r="A7098" t="str">
        <f t="shared" si="111"/>
        <v>HFTD - Distribution</v>
      </c>
      <c r="B7098" t="s">
        <v>599</v>
      </c>
      <c r="C7098" t="s">
        <v>490</v>
      </c>
      <c r="D7098" t="s">
        <v>554</v>
      </c>
      <c r="E7098" t="s">
        <v>558</v>
      </c>
      <c r="F7098">
        <v>3.3470548680519199E-2</v>
      </c>
    </row>
    <row r="7099" spans="1:6" x14ac:dyDescent="0.25">
      <c r="A7099" t="str">
        <f t="shared" si="111"/>
        <v>HFTD - Distribution</v>
      </c>
      <c r="B7099" t="s">
        <v>599</v>
      </c>
      <c r="C7099" t="s">
        <v>490</v>
      </c>
      <c r="D7099" t="s">
        <v>554</v>
      </c>
      <c r="E7099" t="s">
        <v>560</v>
      </c>
      <c r="F7099">
        <v>1.7788635786587701E-3</v>
      </c>
    </row>
    <row r="7100" spans="1:6" x14ac:dyDescent="0.25">
      <c r="A7100" t="str">
        <f t="shared" si="111"/>
        <v>HFTD - Distribution</v>
      </c>
      <c r="B7100" t="s">
        <v>599</v>
      </c>
      <c r="C7100" t="s">
        <v>490</v>
      </c>
      <c r="D7100" t="s">
        <v>554</v>
      </c>
      <c r="E7100" t="s">
        <v>562</v>
      </c>
      <c r="F7100">
        <v>7.9159417679617997E-2</v>
      </c>
    </row>
    <row r="7101" spans="1:6" x14ac:dyDescent="0.25">
      <c r="A7101" t="str">
        <f t="shared" si="111"/>
        <v>HFTD - Distribution</v>
      </c>
      <c r="B7101" t="s">
        <v>599</v>
      </c>
      <c r="C7101" t="s">
        <v>490</v>
      </c>
      <c r="D7101" t="s">
        <v>554</v>
      </c>
      <c r="E7101" t="s">
        <v>564</v>
      </c>
      <c r="F7101">
        <v>3.5609811517430999E-2</v>
      </c>
    </row>
    <row r="7102" spans="1:6" x14ac:dyDescent="0.25">
      <c r="A7102" t="str">
        <f t="shared" si="111"/>
        <v>HFTD - Distribution</v>
      </c>
      <c r="B7102" t="s">
        <v>599</v>
      </c>
      <c r="C7102" t="s">
        <v>490</v>
      </c>
      <c r="D7102" t="s">
        <v>554</v>
      </c>
      <c r="E7102" t="s">
        <v>566</v>
      </c>
      <c r="F7102">
        <v>4.0729595242041103E-2</v>
      </c>
    </row>
    <row r="7103" spans="1:6" x14ac:dyDescent="0.25">
      <c r="A7103" t="str">
        <f t="shared" si="111"/>
        <v>HFTD - Distribution</v>
      </c>
      <c r="B7103" t="s">
        <v>599</v>
      </c>
      <c r="C7103" t="s">
        <v>490</v>
      </c>
      <c r="D7103" t="s">
        <v>554</v>
      </c>
      <c r="E7103" t="s">
        <v>568</v>
      </c>
      <c r="F7103">
        <v>0.23990940748210399</v>
      </c>
    </row>
    <row r="7104" spans="1:6" x14ac:dyDescent="0.25">
      <c r="A7104" t="str">
        <f t="shared" si="111"/>
        <v>HFTD - Distribution</v>
      </c>
      <c r="B7104" t="s">
        <v>599</v>
      </c>
      <c r="C7104" t="s">
        <v>490</v>
      </c>
      <c r="D7104" t="s">
        <v>554</v>
      </c>
      <c r="E7104" t="s">
        <v>570</v>
      </c>
      <c r="F7104">
        <v>5.03511626633385E-2</v>
      </c>
    </row>
    <row r="7105" spans="1:6" x14ac:dyDescent="0.25">
      <c r="A7105" t="str">
        <f t="shared" si="111"/>
        <v>HFTD - Distribution</v>
      </c>
      <c r="B7105" t="s">
        <v>599</v>
      </c>
      <c r="C7105" t="s">
        <v>490</v>
      </c>
      <c r="D7105" t="s">
        <v>554</v>
      </c>
      <c r="E7105" t="s">
        <v>571</v>
      </c>
      <c r="F7105">
        <v>4.3582039850161699E-3</v>
      </c>
    </row>
    <row r="7106" spans="1:6" x14ac:dyDescent="0.25">
      <c r="A7106" t="str">
        <f t="shared" si="111"/>
        <v>HFTD - Distribution</v>
      </c>
      <c r="B7106" t="s">
        <v>599</v>
      </c>
      <c r="C7106" t="s">
        <v>490</v>
      </c>
      <c r="D7106" t="s">
        <v>554</v>
      </c>
      <c r="E7106" t="s">
        <v>573</v>
      </c>
      <c r="F7106">
        <v>0.20666169838516699</v>
      </c>
    </row>
    <row r="7107" spans="1:6" x14ac:dyDescent="0.25">
      <c r="A7107" t="str">
        <f t="shared" ref="A7107:A7170" si="112">IF(ISNUMBER(FIND("non-HFTD - Transmission", B7107)), "non-HFTD - Transmission",
            IF(ISNUMBER(FIND("HFTD - Transmission", B7107)), "HFTD - Transmission",
                 IF(ISNUMBER(FIND("non-HFTD - Distribution", B7107)), "non-HFTD - Distribution",
                         IF(ISNUMBER(FIND("HFTD - Distribution", B7107)), "HFTD - Distribution", B7107))))</f>
        <v>HFTD - Distribution</v>
      </c>
      <c r="B7107" t="s">
        <v>599</v>
      </c>
      <c r="C7107" t="s">
        <v>490</v>
      </c>
      <c r="D7107" t="s">
        <v>574</v>
      </c>
      <c r="E7107" t="s">
        <v>575</v>
      </c>
      <c r="F7107">
        <v>0.13360287485707301</v>
      </c>
    </row>
    <row r="7108" spans="1:6" x14ac:dyDescent="0.25">
      <c r="A7108" t="str">
        <f t="shared" si="112"/>
        <v>HFTD - Distribution</v>
      </c>
      <c r="B7108" t="s">
        <v>599</v>
      </c>
      <c r="C7108" t="s">
        <v>500</v>
      </c>
      <c r="D7108" t="s">
        <v>507</v>
      </c>
      <c r="E7108" t="s">
        <v>508</v>
      </c>
      <c r="F7108">
        <v>5.6513772326699101E-5</v>
      </c>
    </row>
    <row r="7109" spans="1:6" x14ac:dyDescent="0.25">
      <c r="A7109" t="str">
        <f t="shared" si="112"/>
        <v>HFTD - Distribution</v>
      </c>
      <c r="B7109" t="s">
        <v>599</v>
      </c>
      <c r="C7109" t="s">
        <v>496</v>
      </c>
      <c r="D7109" t="s">
        <v>509</v>
      </c>
      <c r="E7109" t="s">
        <v>510</v>
      </c>
      <c r="F7109">
        <v>0</v>
      </c>
    </row>
    <row r="7110" spans="1:6" x14ac:dyDescent="0.25">
      <c r="A7110" t="str">
        <f t="shared" si="112"/>
        <v>HFTD - Distribution</v>
      </c>
      <c r="B7110" t="s">
        <v>599</v>
      </c>
      <c r="C7110" t="s">
        <v>496</v>
      </c>
      <c r="D7110" t="s">
        <v>509</v>
      </c>
      <c r="E7110" t="s">
        <v>512</v>
      </c>
      <c r="F7110">
        <v>0</v>
      </c>
    </row>
    <row r="7111" spans="1:6" x14ac:dyDescent="0.25">
      <c r="A7111" t="str">
        <f t="shared" si="112"/>
        <v>HFTD - Distribution</v>
      </c>
      <c r="B7111" t="s">
        <v>599</v>
      </c>
      <c r="C7111" t="s">
        <v>496</v>
      </c>
      <c r="D7111" t="s">
        <v>509</v>
      </c>
      <c r="E7111" t="s">
        <v>514</v>
      </c>
      <c r="F7111">
        <v>0</v>
      </c>
    </row>
    <row r="7112" spans="1:6" x14ac:dyDescent="0.25">
      <c r="A7112" t="str">
        <f t="shared" si="112"/>
        <v>HFTD - Distribution</v>
      </c>
      <c r="B7112" t="s">
        <v>599</v>
      </c>
      <c r="C7112" t="s">
        <v>496</v>
      </c>
      <c r="D7112" t="s">
        <v>509</v>
      </c>
      <c r="E7112" t="s">
        <v>516</v>
      </c>
      <c r="F7112">
        <v>0</v>
      </c>
    </row>
    <row r="7113" spans="1:6" x14ac:dyDescent="0.25">
      <c r="A7113" t="str">
        <f t="shared" si="112"/>
        <v>HFTD - Distribution</v>
      </c>
      <c r="B7113" t="s">
        <v>599</v>
      </c>
      <c r="C7113" t="s">
        <v>496</v>
      </c>
      <c r="D7113" t="s">
        <v>518</v>
      </c>
      <c r="E7113" t="s">
        <v>518</v>
      </c>
      <c r="F7113">
        <v>0</v>
      </c>
    </row>
    <row r="7114" spans="1:6" x14ac:dyDescent="0.25">
      <c r="A7114" t="str">
        <f t="shared" si="112"/>
        <v>HFTD - Distribution</v>
      </c>
      <c r="B7114" t="s">
        <v>599</v>
      </c>
      <c r="C7114" t="s">
        <v>496</v>
      </c>
      <c r="D7114" t="s">
        <v>520</v>
      </c>
      <c r="E7114" t="s">
        <v>521</v>
      </c>
      <c r="F7114">
        <v>0</v>
      </c>
    </row>
    <row r="7115" spans="1:6" x14ac:dyDescent="0.25">
      <c r="A7115" t="str">
        <f t="shared" si="112"/>
        <v>HFTD - Distribution</v>
      </c>
      <c r="B7115" t="s">
        <v>599</v>
      </c>
      <c r="C7115" t="s">
        <v>496</v>
      </c>
      <c r="D7115" t="s">
        <v>520</v>
      </c>
      <c r="E7115" t="s">
        <v>523</v>
      </c>
      <c r="F7115">
        <v>0</v>
      </c>
    </row>
    <row r="7116" spans="1:6" x14ac:dyDescent="0.25">
      <c r="A7116" t="str">
        <f t="shared" si="112"/>
        <v>HFTD - Distribution</v>
      </c>
      <c r="B7116" t="s">
        <v>599</v>
      </c>
      <c r="C7116" t="s">
        <v>496</v>
      </c>
      <c r="D7116" t="s">
        <v>520</v>
      </c>
      <c r="E7116" t="s">
        <v>525</v>
      </c>
      <c r="F7116">
        <v>5.15152672931043E-5</v>
      </c>
    </row>
    <row r="7117" spans="1:6" x14ac:dyDescent="0.25">
      <c r="A7117" t="str">
        <f t="shared" si="112"/>
        <v>HFTD - Distribution</v>
      </c>
      <c r="B7117" t="s">
        <v>599</v>
      </c>
      <c r="C7117" t="s">
        <v>496</v>
      </c>
      <c r="D7117" t="s">
        <v>520</v>
      </c>
      <c r="E7117" t="s">
        <v>526</v>
      </c>
      <c r="F7117">
        <v>1.7796932028966799E-5</v>
      </c>
    </row>
    <row r="7118" spans="1:6" x14ac:dyDescent="0.25">
      <c r="A7118" t="str">
        <f t="shared" si="112"/>
        <v>HFTD - Distribution</v>
      </c>
      <c r="B7118" t="s">
        <v>599</v>
      </c>
      <c r="C7118" t="s">
        <v>496</v>
      </c>
      <c r="D7118" t="s">
        <v>520</v>
      </c>
      <c r="E7118" t="s">
        <v>527</v>
      </c>
      <c r="F7118">
        <v>2.2011190528936499E-6</v>
      </c>
    </row>
    <row r="7119" spans="1:6" x14ac:dyDescent="0.25">
      <c r="A7119" t="str">
        <f t="shared" si="112"/>
        <v>HFTD - Distribution</v>
      </c>
      <c r="B7119" t="s">
        <v>599</v>
      </c>
      <c r="C7119" t="s">
        <v>496</v>
      </c>
      <c r="D7119" t="s">
        <v>520</v>
      </c>
      <c r="E7119" t="s">
        <v>529</v>
      </c>
      <c r="F7119">
        <v>0</v>
      </c>
    </row>
    <row r="7120" spans="1:6" x14ac:dyDescent="0.25">
      <c r="A7120" t="str">
        <f t="shared" si="112"/>
        <v>HFTD - Distribution</v>
      </c>
      <c r="B7120" t="s">
        <v>599</v>
      </c>
      <c r="C7120" t="s">
        <v>496</v>
      </c>
      <c r="D7120" t="s">
        <v>520</v>
      </c>
      <c r="E7120" t="s">
        <v>530</v>
      </c>
      <c r="F7120">
        <v>0</v>
      </c>
    </row>
    <row r="7121" spans="1:6" x14ac:dyDescent="0.25">
      <c r="A7121" t="str">
        <f t="shared" si="112"/>
        <v>HFTD - Distribution</v>
      </c>
      <c r="B7121" t="s">
        <v>599</v>
      </c>
      <c r="C7121" t="s">
        <v>496</v>
      </c>
      <c r="D7121" t="s">
        <v>520</v>
      </c>
      <c r="E7121" t="s">
        <v>531</v>
      </c>
      <c r="F7121">
        <v>0</v>
      </c>
    </row>
    <row r="7122" spans="1:6" x14ac:dyDescent="0.25">
      <c r="A7122" t="str">
        <f t="shared" si="112"/>
        <v>HFTD - Distribution</v>
      </c>
      <c r="B7122" t="s">
        <v>599</v>
      </c>
      <c r="C7122" t="s">
        <v>496</v>
      </c>
      <c r="D7122" t="s">
        <v>520</v>
      </c>
      <c r="E7122" t="s">
        <v>532</v>
      </c>
      <c r="F7122">
        <v>5.3563029745267197E-6</v>
      </c>
    </row>
    <row r="7123" spans="1:6" x14ac:dyDescent="0.25">
      <c r="A7123" t="str">
        <f t="shared" si="112"/>
        <v>HFTD - Distribution</v>
      </c>
      <c r="B7123" t="s">
        <v>599</v>
      </c>
      <c r="C7123" t="s">
        <v>496</v>
      </c>
      <c r="D7123" t="s">
        <v>520</v>
      </c>
      <c r="E7123" t="s">
        <v>533</v>
      </c>
      <c r="F7123">
        <v>1.08258357212481E-6</v>
      </c>
    </row>
    <row r="7124" spans="1:6" x14ac:dyDescent="0.25">
      <c r="A7124" t="str">
        <f t="shared" si="112"/>
        <v>HFTD - Distribution</v>
      </c>
      <c r="B7124" t="s">
        <v>599</v>
      </c>
      <c r="C7124" t="s">
        <v>496</v>
      </c>
      <c r="D7124" t="s">
        <v>520</v>
      </c>
      <c r="E7124" t="s">
        <v>534</v>
      </c>
      <c r="F7124">
        <v>0</v>
      </c>
    </row>
    <row r="7125" spans="1:6" x14ac:dyDescent="0.25">
      <c r="A7125" t="str">
        <f t="shared" si="112"/>
        <v>HFTD - Distribution</v>
      </c>
      <c r="B7125" t="s">
        <v>599</v>
      </c>
      <c r="C7125" t="s">
        <v>496</v>
      </c>
      <c r="D7125" t="s">
        <v>520</v>
      </c>
      <c r="E7125" t="s">
        <v>535</v>
      </c>
      <c r="F7125">
        <v>0</v>
      </c>
    </row>
    <row r="7126" spans="1:6" x14ac:dyDescent="0.25">
      <c r="A7126" t="str">
        <f t="shared" si="112"/>
        <v>HFTD - Distribution</v>
      </c>
      <c r="B7126" t="s">
        <v>599</v>
      </c>
      <c r="C7126" t="s">
        <v>496</v>
      </c>
      <c r="D7126" t="s">
        <v>520</v>
      </c>
      <c r="E7126" t="s">
        <v>537</v>
      </c>
      <c r="F7126">
        <v>0</v>
      </c>
    </row>
    <row r="7127" spans="1:6" x14ac:dyDescent="0.25">
      <c r="A7127" t="str">
        <f t="shared" si="112"/>
        <v>HFTD - Distribution</v>
      </c>
      <c r="B7127" t="s">
        <v>599</v>
      </c>
      <c r="C7127" t="s">
        <v>496</v>
      </c>
      <c r="D7127" t="s">
        <v>520</v>
      </c>
      <c r="E7127" t="s">
        <v>541</v>
      </c>
      <c r="F7127">
        <v>0</v>
      </c>
    </row>
    <row r="7128" spans="1:6" x14ac:dyDescent="0.25">
      <c r="A7128" t="str">
        <f t="shared" si="112"/>
        <v>HFTD - Distribution</v>
      </c>
      <c r="B7128" t="s">
        <v>599</v>
      </c>
      <c r="C7128" t="s">
        <v>496</v>
      </c>
      <c r="D7128" t="s">
        <v>520</v>
      </c>
      <c r="E7128" t="s">
        <v>543</v>
      </c>
      <c r="F7128">
        <v>0</v>
      </c>
    </row>
    <row r="7129" spans="1:6" x14ac:dyDescent="0.25">
      <c r="A7129" t="str">
        <f t="shared" si="112"/>
        <v>HFTD - Distribution</v>
      </c>
      <c r="B7129" t="s">
        <v>599</v>
      </c>
      <c r="C7129" t="s">
        <v>496</v>
      </c>
      <c r="D7129" t="s">
        <v>545</v>
      </c>
      <c r="E7129" t="s">
        <v>546</v>
      </c>
      <c r="F7129">
        <v>0</v>
      </c>
    </row>
    <row r="7130" spans="1:6" x14ac:dyDescent="0.25">
      <c r="A7130" t="str">
        <f t="shared" si="112"/>
        <v>HFTD - Distribution</v>
      </c>
      <c r="B7130" t="s">
        <v>599</v>
      </c>
      <c r="C7130" t="s">
        <v>496</v>
      </c>
      <c r="D7130" t="s">
        <v>548</v>
      </c>
      <c r="E7130" t="s">
        <v>548</v>
      </c>
      <c r="F7130">
        <v>0</v>
      </c>
    </row>
    <row r="7131" spans="1:6" x14ac:dyDescent="0.25">
      <c r="A7131" t="str">
        <f t="shared" si="112"/>
        <v>HFTD - Distribution</v>
      </c>
      <c r="B7131" t="s">
        <v>599</v>
      </c>
      <c r="C7131" t="s">
        <v>496</v>
      </c>
      <c r="D7131" t="s">
        <v>550</v>
      </c>
      <c r="E7131" t="s">
        <v>550</v>
      </c>
      <c r="F7131">
        <v>0</v>
      </c>
    </row>
    <row r="7132" spans="1:6" x14ac:dyDescent="0.25">
      <c r="A7132" t="str">
        <f t="shared" si="112"/>
        <v>HFTD - Distribution</v>
      </c>
      <c r="B7132" t="s">
        <v>599</v>
      </c>
      <c r="C7132" t="s">
        <v>496</v>
      </c>
      <c r="D7132" t="s">
        <v>552</v>
      </c>
      <c r="E7132" t="s">
        <v>552</v>
      </c>
      <c r="F7132">
        <v>0</v>
      </c>
    </row>
    <row r="7133" spans="1:6" x14ac:dyDescent="0.25">
      <c r="A7133" t="str">
        <f t="shared" si="112"/>
        <v>HFTD - Distribution</v>
      </c>
      <c r="B7133" t="s">
        <v>599</v>
      </c>
      <c r="C7133" t="s">
        <v>496</v>
      </c>
      <c r="D7133" t="s">
        <v>554</v>
      </c>
      <c r="E7133" t="s">
        <v>555</v>
      </c>
      <c r="F7133">
        <v>3.2503244576291402E-6</v>
      </c>
    </row>
    <row r="7134" spans="1:6" x14ac:dyDescent="0.25">
      <c r="A7134" t="str">
        <f t="shared" si="112"/>
        <v>HFTD - Distribution</v>
      </c>
      <c r="B7134" t="s">
        <v>599</v>
      </c>
      <c r="C7134" t="s">
        <v>496</v>
      </c>
      <c r="D7134" t="s">
        <v>554</v>
      </c>
      <c r="E7134" t="s">
        <v>556</v>
      </c>
      <c r="F7134">
        <v>5.4865344145072698E-6</v>
      </c>
    </row>
    <row r="7135" spans="1:6" x14ac:dyDescent="0.25">
      <c r="A7135" t="str">
        <f t="shared" si="112"/>
        <v>HFTD - Distribution</v>
      </c>
      <c r="B7135" t="s">
        <v>599</v>
      </c>
      <c r="C7135" t="s">
        <v>496</v>
      </c>
      <c r="D7135" t="s">
        <v>554</v>
      </c>
      <c r="E7135" t="s">
        <v>558</v>
      </c>
      <c r="F7135">
        <v>2.65182496701184E-5</v>
      </c>
    </row>
    <row r="7136" spans="1:6" x14ac:dyDescent="0.25">
      <c r="A7136" t="str">
        <f t="shared" si="112"/>
        <v>HFTD - Distribution</v>
      </c>
      <c r="B7136" t="s">
        <v>599</v>
      </c>
      <c r="C7136" t="s">
        <v>496</v>
      </c>
      <c r="D7136" t="s">
        <v>554</v>
      </c>
      <c r="E7136" t="s">
        <v>560</v>
      </c>
      <c r="F7136">
        <v>7.24259858409681E-7</v>
      </c>
    </row>
    <row r="7137" spans="1:6" x14ac:dyDescent="0.25">
      <c r="A7137" t="str">
        <f t="shared" si="112"/>
        <v>HFTD - Distribution</v>
      </c>
      <c r="B7137" t="s">
        <v>599</v>
      </c>
      <c r="C7137" t="s">
        <v>496</v>
      </c>
      <c r="D7137" t="s">
        <v>554</v>
      </c>
      <c r="E7137" t="s">
        <v>562</v>
      </c>
      <c r="F7137">
        <v>4.2731331646171498E-5</v>
      </c>
    </row>
    <row r="7138" spans="1:6" x14ac:dyDescent="0.25">
      <c r="A7138" t="str">
        <f t="shared" si="112"/>
        <v>HFTD - Distribution</v>
      </c>
      <c r="B7138" t="s">
        <v>599</v>
      </c>
      <c r="C7138" t="s">
        <v>496</v>
      </c>
      <c r="D7138" t="s">
        <v>554</v>
      </c>
      <c r="E7138" t="s">
        <v>564</v>
      </c>
      <c r="F7138">
        <v>2.0117292853193299E-5</v>
      </c>
    </row>
    <row r="7139" spans="1:6" x14ac:dyDescent="0.25">
      <c r="A7139" t="str">
        <f t="shared" si="112"/>
        <v>HFTD - Distribution</v>
      </c>
      <c r="B7139" t="s">
        <v>599</v>
      </c>
      <c r="C7139" t="s">
        <v>496</v>
      </c>
      <c r="D7139" t="s">
        <v>554</v>
      </c>
      <c r="E7139" t="s">
        <v>566</v>
      </c>
      <c r="F7139">
        <v>1.6523982648641199E-5</v>
      </c>
    </row>
    <row r="7140" spans="1:6" x14ac:dyDescent="0.25">
      <c r="A7140" t="str">
        <f t="shared" si="112"/>
        <v>HFTD - Distribution</v>
      </c>
      <c r="B7140" t="s">
        <v>599</v>
      </c>
      <c r="C7140" t="s">
        <v>496</v>
      </c>
      <c r="D7140" t="s">
        <v>554</v>
      </c>
      <c r="E7140" t="s">
        <v>568</v>
      </c>
      <c r="F7140">
        <v>6.7667257778922897E-5</v>
      </c>
    </row>
    <row r="7141" spans="1:6" x14ac:dyDescent="0.25">
      <c r="A7141" t="str">
        <f t="shared" si="112"/>
        <v>HFTD - Distribution</v>
      </c>
      <c r="B7141" t="s">
        <v>599</v>
      </c>
      <c r="C7141" t="s">
        <v>496</v>
      </c>
      <c r="D7141" t="s">
        <v>554</v>
      </c>
      <c r="E7141" t="s">
        <v>570</v>
      </c>
      <c r="F7141">
        <v>1.7810238767994099E-5</v>
      </c>
    </row>
    <row r="7142" spans="1:6" x14ac:dyDescent="0.25">
      <c r="A7142" t="str">
        <f t="shared" si="112"/>
        <v>HFTD - Distribution</v>
      </c>
      <c r="B7142" t="s">
        <v>599</v>
      </c>
      <c r="C7142" t="s">
        <v>496</v>
      </c>
      <c r="D7142" t="s">
        <v>554</v>
      </c>
      <c r="E7142" t="s">
        <v>571</v>
      </c>
      <c r="F7142">
        <v>1.8747619755783201E-6</v>
      </c>
    </row>
    <row r="7143" spans="1:6" x14ac:dyDescent="0.25">
      <c r="A7143" t="str">
        <f t="shared" si="112"/>
        <v>HFTD - Distribution</v>
      </c>
      <c r="B7143" t="s">
        <v>599</v>
      </c>
      <c r="C7143" t="s">
        <v>496</v>
      </c>
      <c r="D7143" t="s">
        <v>554</v>
      </c>
      <c r="E7143" t="s">
        <v>573</v>
      </c>
      <c r="F7143">
        <v>9.1442240241787994E-5</v>
      </c>
    </row>
    <row r="7144" spans="1:6" x14ac:dyDescent="0.25">
      <c r="A7144" t="str">
        <f t="shared" si="112"/>
        <v>HFTD - Distribution</v>
      </c>
      <c r="B7144" t="s">
        <v>599</v>
      </c>
      <c r="C7144" t="s">
        <v>496</v>
      </c>
      <c r="D7144" t="s">
        <v>574</v>
      </c>
      <c r="E7144" t="s">
        <v>575</v>
      </c>
      <c r="F7144">
        <v>0</v>
      </c>
    </row>
    <row r="7145" spans="1:6" x14ac:dyDescent="0.25">
      <c r="A7145" t="str">
        <f t="shared" si="112"/>
        <v>HFTD - Distribution</v>
      </c>
      <c r="B7145" t="s">
        <v>599</v>
      </c>
      <c r="C7145" t="s">
        <v>501</v>
      </c>
      <c r="D7145" t="s">
        <v>509</v>
      </c>
      <c r="E7145" t="s">
        <v>510</v>
      </c>
      <c r="F7145">
        <v>0</v>
      </c>
    </row>
    <row r="7146" spans="1:6" x14ac:dyDescent="0.25">
      <c r="A7146" t="str">
        <f t="shared" si="112"/>
        <v>HFTD - Distribution</v>
      </c>
      <c r="B7146" t="s">
        <v>599</v>
      </c>
      <c r="C7146" t="s">
        <v>501</v>
      </c>
      <c r="D7146" t="s">
        <v>509</v>
      </c>
      <c r="E7146" t="s">
        <v>512</v>
      </c>
      <c r="F7146">
        <v>0</v>
      </c>
    </row>
    <row r="7147" spans="1:6" x14ac:dyDescent="0.25">
      <c r="A7147" t="str">
        <f t="shared" si="112"/>
        <v>HFTD - Distribution</v>
      </c>
      <c r="B7147" t="s">
        <v>599</v>
      </c>
      <c r="C7147" t="s">
        <v>501</v>
      </c>
      <c r="D7147" t="s">
        <v>509</v>
      </c>
      <c r="E7147" t="s">
        <v>514</v>
      </c>
      <c r="F7147">
        <v>0</v>
      </c>
    </row>
    <row r="7148" spans="1:6" x14ac:dyDescent="0.25">
      <c r="A7148" t="str">
        <f t="shared" si="112"/>
        <v>HFTD - Distribution</v>
      </c>
      <c r="B7148" t="s">
        <v>599</v>
      </c>
      <c r="C7148" t="s">
        <v>501</v>
      </c>
      <c r="D7148" t="s">
        <v>509</v>
      </c>
      <c r="E7148" t="s">
        <v>516</v>
      </c>
      <c r="F7148">
        <v>0</v>
      </c>
    </row>
    <row r="7149" spans="1:6" x14ac:dyDescent="0.25">
      <c r="A7149" t="str">
        <f t="shared" si="112"/>
        <v>HFTD - Distribution</v>
      </c>
      <c r="B7149" t="s">
        <v>599</v>
      </c>
      <c r="C7149" t="s">
        <v>501</v>
      </c>
      <c r="D7149" t="s">
        <v>518</v>
      </c>
      <c r="E7149" t="s">
        <v>518</v>
      </c>
      <c r="F7149">
        <v>0</v>
      </c>
    </row>
    <row r="7150" spans="1:6" x14ac:dyDescent="0.25">
      <c r="A7150" t="str">
        <f t="shared" si="112"/>
        <v>HFTD - Distribution</v>
      </c>
      <c r="B7150" t="s">
        <v>599</v>
      </c>
      <c r="C7150" t="s">
        <v>501</v>
      </c>
      <c r="D7150" t="s">
        <v>520</v>
      </c>
      <c r="E7150" t="s">
        <v>521</v>
      </c>
      <c r="F7150">
        <v>0</v>
      </c>
    </row>
    <row r="7151" spans="1:6" x14ac:dyDescent="0.25">
      <c r="A7151" t="str">
        <f t="shared" si="112"/>
        <v>HFTD - Distribution</v>
      </c>
      <c r="B7151" t="s">
        <v>599</v>
      </c>
      <c r="C7151" t="s">
        <v>501</v>
      </c>
      <c r="D7151" t="s">
        <v>520</v>
      </c>
      <c r="E7151" t="s">
        <v>523</v>
      </c>
      <c r="F7151">
        <v>0</v>
      </c>
    </row>
    <row r="7152" spans="1:6" x14ac:dyDescent="0.25">
      <c r="A7152" t="str">
        <f t="shared" si="112"/>
        <v>HFTD - Distribution</v>
      </c>
      <c r="B7152" t="s">
        <v>599</v>
      </c>
      <c r="C7152" t="s">
        <v>501</v>
      </c>
      <c r="D7152" t="s">
        <v>520</v>
      </c>
      <c r="E7152" t="s">
        <v>525</v>
      </c>
      <c r="F7152">
        <v>1.1217559785512701E-5</v>
      </c>
    </row>
    <row r="7153" spans="1:6" x14ac:dyDescent="0.25">
      <c r="A7153" t="str">
        <f t="shared" si="112"/>
        <v>HFTD - Distribution</v>
      </c>
      <c r="B7153" t="s">
        <v>599</v>
      </c>
      <c r="C7153" t="s">
        <v>501</v>
      </c>
      <c r="D7153" t="s">
        <v>520</v>
      </c>
      <c r="E7153" t="s">
        <v>526</v>
      </c>
      <c r="F7153">
        <v>3.8662310951345497E-6</v>
      </c>
    </row>
    <row r="7154" spans="1:6" x14ac:dyDescent="0.25">
      <c r="A7154" t="str">
        <f t="shared" si="112"/>
        <v>HFTD - Distribution</v>
      </c>
      <c r="B7154" t="s">
        <v>599</v>
      </c>
      <c r="C7154" t="s">
        <v>501</v>
      </c>
      <c r="D7154" t="s">
        <v>520</v>
      </c>
      <c r="E7154" t="s">
        <v>527</v>
      </c>
      <c r="F7154">
        <v>4.8985391840406095E-7</v>
      </c>
    </row>
    <row r="7155" spans="1:6" x14ac:dyDescent="0.25">
      <c r="A7155" t="str">
        <f t="shared" si="112"/>
        <v>HFTD - Distribution</v>
      </c>
      <c r="B7155" t="s">
        <v>599</v>
      </c>
      <c r="C7155" t="s">
        <v>501</v>
      </c>
      <c r="D7155" t="s">
        <v>520</v>
      </c>
      <c r="E7155" t="s">
        <v>529</v>
      </c>
      <c r="F7155">
        <v>0</v>
      </c>
    </row>
    <row r="7156" spans="1:6" x14ac:dyDescent="0.25">
      <c r="A7156" t="str">
        <f t="shared" si="112"/>
        <v>HFTD - Distribution</v>
      </c>
      <c r="B7156" t="s">
        <v>599</v>
      </c>
      <c r="C7156" t="s">
        <v>501</v>
      </c>
      <c r="D7156" t="s">
        <v>520</v>
      </c>
      <c r="E7156" t="s">
        <v>530</v>
      </c>
      <c r="F7156">
        <v>0</v>
      </c>
    </row>
    <row r="7157" spans="1:6" x14ac:dyDescent="0.25">
      <c r="A7157" t="str">
        <f t="shared" si="112"/>
        <v>HFTD - Distribution</v>
      </c>
      <c r="B7157" t="s">
        <v>599</v>
      </c>
      <c r="C7157" t="s">
        <v>501</v>
      </c>
      <c r="D7157" t="s">
        <v>520</v>
      </c>
      <c r="E7157" t="s">
        <v>531</v>
      </c>
      <c r="F7157">
        <v>0</v>
      </c>
    </row>
    <row r="7158" spans="1:6" x14ac:dyDescent="0.25">
      <c r="A7158" t="str">
        <f t="shared" si="112"/>
        <v>HFTD - Distribution</v>
      </c>
      <c r="B7158" t="s">
        <v>599</v>
      </c>
      <c r="C7158" t="s">
        <v>501</v>
      </c>
      <c r="D7158" t="s">
        <v>520</v>
      </c>
      <c r="E7158" t="s">
        <v>532</v>
      </c>
      <c r="F7158">
        <v>1.3130872528854699E-6</v>
      </c>
    </row>
    <row r="7159" spans="1:6" x14ac:dyDescent="0.25">
      <c r="A7159" t="str">
        <f t="shared" si="112"/>
        <v>HFTD - Distribution</v>
      </c>
      <c r="B7159" t="s">
        <v>599</v>
      </c>
      <c r="C7159" t="s">
        <v>501</v>
      </c>
      <c r="D7159" t="s">
        <v>520</v>
      </c>
      <c r="E7159" t="s">
        <v>533</v>
      </c>
      <c r="F7159">
        <v>2.3224081465207599E-7</v>
      </c>
    </row>
    <row r="7160" spans="1:6" x14ac:dyDescent="0.25">
      <c r="A7160" t="str">
        <f t="shared" si="112"/>
        <v>HFTD - Distribution</v>
      </c>
      <c r="B7160" t="s">
        <v>599</v>
      </c>
      <c r="C7160" t="s">
        <v>501</v>
      </c>
      <c r="D7160" t="s">
        <v>520</v>
      </c>
      <c r="E7160" t="s">
        <v>534</v>
      </c>
      <c r="F7160">
        <v>0</v>
      </c>
    </row>
    <row r="7161" spans="1:6" x14ac:dyDescent="0.25">
      <c r="A7161" t="str">
        <f t="shared" si="112"/>
        <v>HFTD - Distribution</v>
      </c>
      <c r="B7161" t="s">
        <v>599</v>
      </c>
      <c r="C7161" t="s">
        <v>501</v>
      </c>
      <c r="D7161" t="s">
        <v>520</v>
      </c>
      <c r="E7161" t="s">
        <v>535</v>
      </c>
      <c r="F7161">
        <v>0</v>
      </c>
    </row>
    <row r="7162" spans="1:6" x14ac:dyDescent="0.25">
      <c r="A7162" t="str">
        <f t="shared" si="112"/>
        <v>HFTD - Distribution</v>
      </c>
      <c r="B7162" t="s">
        <v>599</v>
      </c>
      <c r="C7162" t="s">
        <v>501</v>
      </c>
      <c r="D7162" t="s">
        <v>520</v>
      </c>
      <c r="E7162" t="s">
        <v>537</v>
      </c>
      <c r="F7162">
        <v>0</v>
      </c>
    </row>
    <row r="7163" spans="1:6" x14ac:dyDescent="0.25">
      <c r="A7163" t="str">
        <f t="shared" si="112"/>
        <v>HFTD - Distribution</v>
      </c>
      <c r="B7163" t="s">
        <v>599</v>
      </c>
      <c r="C7163" t="s">
        <v>501</v>
      </c>
      <c r="D7163" t="s">
        <v>520</v>
      </c>
      <c r="E7163" t="s">
        <v>541</v>
      </c>
      <c r="F7163">
        <v>0</v>
      </c>
    </row>
    <row r="7164" spans="1:6" x14ac:dyDescent="0.25">
      <c r="A7164" t="str">
        <f t="shared" si="112"/>
        <v>HFTD - Distribution</v>
      </c>
      <c r="B7164" t="s">
        <v>599</v>
      </c>
      <c r="C7164" t="s">
        <v>501</v>
      </c>
      <c r="D7164" t="s">
        <v>520</v>
      </c>
      <c r="E7164" t="s">
        <v>543</v>
      </c>
      <c r="F7164">
        <v>0</v>
      </c>
    </row>
    <row r="7165" spans="1:6" x14ac:dyDescent="0.25">
      <c r="A7165" t="str">
        <f t="shared" si="112"/>
        <v>HFTD - Distribution</v>
      </c>
      <c r="B7165" t="s">
        <v>599</v>
      </c>
      <c r="C7165" t="s">
        <v>501</v>
      </c>
      <c r="D7165" t="s">
        <v>545</v>
      </c>
      <c r="E7165" t="s">
        <v>546</v>
      </c>
      <c r="F7165">
        <v>0</v>
      </c>
    </row>
    <row r="7166" spans="1:6" x14ac:dyDescent="0.25">
      <c r="A7166" t="str">
        <f t="shared" si="112"/>
        <v>HFTD - Distribution</v>
      </c>
      <c r="B7166" t="s">
        <v>599</v>
      </c>
      <c r="C7166" t="s">
        <v>501</v>
      </c>
      <c r="D7166" t="s">
        <v>548</v>
      </c>
      <c r="E7166" t="s">
        <v>548</v>
      </c>
      <c r="F7166">
        <v>0</v>
      </c>
    </row>
    <row r="7167" spans="1:6" x14ac:dyDescent="0.25">
      <c r="A7167" t="str">
        <f t="shared" si="112"/>
        <v>HFTD - Distribution</v>
      </c>
      <c r="B7167" t="s">
        <v>599</v>
      </c>
      <c r="C7167" t="s">
        <v>501</v>
      </c>
      <c r="D7167" t="s">
        <v>550</v>
      </c>
      <c r="E7167" t="s">
        <v>550</v>
      </c>
      <c r="F7167">
        <v>0</v>
      </c>
    </row>
    <row r="7168" spans="1:6" x14ac:dyDescent="0.25">
      <c r="A7168" t="str">
        <f t="shared" si="112"/>
        <v>HFTD - Distribution</v>
      </c>
      <c r="B7168" t="s">
        <v>599</v>
      </c>
      <c r="C7168" t="s">
        <v>501</v>
      </c>
      <c r="D7168" t="s">
        <v>552</v>
      </c>
      <c r="E7168" t="s">
        <v>552</v>
      </c>
      <c r="F7168">
        <v>0</v>
      </c>
    </row>
    <row r="7169" spans="1:6" x14ac:dyDescent="0.25">
      <c r="A7169" t="str">
        <f t="shared" si="112"/>
        <v>HFTD - Distribution</v>
      </c>
      <c r="B7169" t="s">
        <v>599</v>
      </c>
      <c r="C7169" t="s">
        <v>501</v>
      </c>
      <c r="D7169" t="s">
        <v>554</v>
      </c>
      <c r="E7169" t="s">
        <v>555</v>
      </c>
      <c r="F7169">
        <v>4.8352763686558899E-7</v>
      </c>
    </row>
    <row r="7170" spans="1:6" x14ac:dyDescent="0.25">
      <c r="A7170" t="str">
        <f t="shared" si="112"/>
        <v>HFTD - Distribution</v>
      </c>
      <c r="B7170" t="s">
        <v>599</v>
      </c>
      <c r="C7170" t="s">
        <v>501</v>
      </c>
      <c r="D7170" t="s">
        <v>554</v>
      </c>
      <c r="E7170" t="s">
        <v>556</v>
      </c>
      <c r="F7170">
        <v>8.15743336256717E-7</v>
      </c>
    </row>
    <row r="7171" spans="1:6" x14ac:dyDescent="0.25">
      <c r="A7171" t="str">
        <f t="shared" ref="A7171:A7234" si="113">IF(ISNUMBER(FIND("non-HFTD - Transmission", B7171)), "non-HFTD - Transmission",
            IF(ISNUMBER(FIND("HFTD - Transmission", B7171)), "HFTD - Transmission",
                 IF(ISNUMBER(FIND("non-HFTD - Distribution", B7171)), "non-HFTD - Distribution",
                         IF(ISNUMBER(FIND("HFTD - Distribution", B7171)), "HFTD - Distribution", B7171))))</f>
        <v>HFTD - Distribution</v>
      </c>
      <c r="B7171" t="s">
        <v>599</v>
      </c>
      <c r="C7171" t="s">
        <v>501</v>
      </c>
      <c r="D7171" t="s">
        <v>554</v>
      </c>
      <c r="E7171" t="s">
        <v>558</v>
      </c>
      <c r="F7171">
        <v>3.9427594585741196E-6</v>
      </c>
    </row>
    <row r="7172" spans="1:6" x14ac:dyDescent="0.25">
      <c r="A7172" t="str">
        <f t="shared" si="113"/>
        <v>HFTD - Distribution</v>
      </c>
      <c r="B7172" t="s">
        <v>599</v>
      </c>
      <c r="C7172" t="s">
        <v>501</v>
      </c>
      <c r="D7172" t="s">
        <v>554</v>
      </c>
      <c r="E7172" t="s">
        <v>560</v>
      </c>
      <c r="F7172">
        <v>1.07809095783098E-7</v>
      </c>
    </row>
    <row r="7173" spans="1:6" x14ac:dyDescent="0.25">
      <c r="A7173" t="str">
        <f t="shared" si="113"/>
        <v>HFTD - Distribution</v>
      </c>
      <c r="B7173" t="s">
        <v>599</v>
      </c>
      <c r="C7173" t="s">
        <v>501</v>
      </c>
      <c r="D7173" t="s">
        <v>554</v>
      </c>
      <c r="E7173" t="s">
        <v>562</v>
      </c>
      <c r="F7173">
        <v>6.3607366512028703E-6</v>
      </c>
    </row>
    <row r="7174" spans="1:6" x14ac:dyDescent="0.25">
      <c r="A7174" t="str">
        <f t="shared" si="113"/>
        <v>HFTD - Distribution</v>
      </c>
      <c r="B7174" t="s">
        <v>599</v>
      </c>
      <c r="C7174" t="s">
        <v>501</v>
      </c>
      <c r="D7174" t="s">
        <v>554</v>
      </c>
      <c r="E7174" t="s">
        <v>564</v>
      </c>
      <c r="F7174">
        <v>2.9910588996079601E-6</v>
      </c>
    </row>
    <row r="7175" spans="1:6" x14ac:dyDescent="0.25">
      <c r="A7175" t="str">
        <f t="shared" si="113"/>
        <v>HFTD - Distribution</v>
      </c>
      <c r="B7175" t="s">
        <v>599</v>
      </c>
      <c r="C7175" t="s">
        <v>501</v>
      </c>
      <c r="D7175" t="s">
        <v>554</v>
      </c>
      <c r="E7175" t="s">
        <v>566</v>
      </c>
      <c r="F7175">
        <v>2.4568020020815301E-6</v>
      </c>
    </row>
    <row r="7176" spans="1:6" x14ac:dyDescent="0.25">
      <c r="A7176" t="str">
        <f t="shared" si="113"/>
        <v>HFTD - Distribution</v>
      </c>
      <c r="B7176" t="s">
        <v>599</v>
      </c>
      <c r="C7176" t="s">
        <v>501</v>
      </c>
      <c r="D7176" t="s">
        <v>554</v>
      </c>
      <c r="E7176" t="s">
        <v>568</v>
      </c>
      <c r="F7176">
        <v>1.00608344804994E-5</v>
      </c>
    </row>
    <row r="7177" spans="1:6" x14ac:dyDescent="0.25">
      <c r="A7177" t="str">
        <f t="shared" si="113"/>
        <v>HFTD - Distribution</v>
      </c>
      <c r="B7177" t="s">
        <v>599</v>
      </c>
      <c r="C7177" t="s">
        <v>501</v>
      </c>
      <c r="D7177" t="s">
        <v>554</v>
      </c>
      <c r="E7177" t="s">
        <v>570</v>
      </c>
      <c r="F7177">
        <v>2.6480438277606201E-6</v>
      </c>
    </row>
    <row r="7178" spans="1:6" x14ac:dyDescent="0.25">
      <c r="A7178" t="str">
        <f t="shared" si="113"/>
        <v>HFTD - Distribution</v>
      </c>
      <c r="B7178" t="s">
        <v>599</v>
      </c>
      <c r="C7178" t="s">
        <v>501</v>
      </c>
      <c r="D7178" t="s">
        <v>554</v>
      </c>
      <c r="E7178" t="s">
        <v>571</v>
      </c>
      <c r="F7178">
        <v>2.78741455553748E-7</v>
      </c>
    </row>
    <row r="7179" spans="1:6" x14ac:dyDescent="0.25">
      <c r="A7179" t="str">
        <f t="shared" si="113"/>
        <v>HFTD - Distribution</v>
      </c>
      <c r="B7179" t="s">
        <v>599</v>
      </c>
      <c r="C7179" t="s">
        <v>501</v>
      </c>
      <c r="D7179" t="s">
        <v>554</v>
      </c>
      <c r="E7179" t="s">
        <v>573</v>
      </c>
      <c r="F7179">
        <v>1.35957222709453E-5</v>
      </c>
    </row>
    <row r="7180" spans="1:6" x14ac:dyDescent="0.25">
      <c r="A7180" t="str">
        <f t="shared" si="113"/>
        <v>HFTD - Distribution</v>
      </c>
      <c r="B7180" t="s">
        <v>599</v>
      </c>
      <c r="C7180" t="s">
        <v>501</v>
      </c>
      <c r="D7180" t="s">
        <v>574</v>
      </c>
      <c r="E7180" t="s">
        <v>575</v>
      </c>
      <c r="F7180">
        <v>0</v>
      </c>
    </row>
    <row r="7181" spans="1:6" x14ac:dyDescent="0.25">
      <c r="A7181" t="str">
        <f t="shared" si="113"/>
        <v>HFTD - Distribution</v>
      </c>
      <c r="B7181" t="s">
        <v>599</v>
      </c>
      <c r="C7181" t="s">
        <v>497</v>
      </c>
      <c r="D7181" t="s">
        <v>509</v>
      </c>
      <c r="E7181" t="s">
        <v>510</v>
      </c>
      <c r="F7181">
        <v>0</v>
      </c>
    </row>
    <row r="7182" spans="1:6" x14ac:dyDescent="0.25">
      <c r="A7182" t="str">
        <f t="shared" si="113"/>
        <v>HFTD - Distribution</v>
      </c>
      <c r="B7182" t="s">
        <v>599</v>
      </c>
      <c r="C7182" t="s">
        <v>497</v>
      </c>
      <c r="D7182" t="s">
        <v>509</v>
      </c>
      <c r="E7182" t="s">
        <v>512</v>
      </c>
      <c r="F7182">
        <v>0</v>
      </c>
    </row>
    <row r="7183" spans="1:6" x14ac:dyDescent="0.25">
      <c r="A7183" t="str">
        <f t="shared" si="113"/>
        <v>HFTD - Distribution</v>
      </c>
      <c r="B7183" t="s">
        <v>599</v>
      </c>
      <c r="C7183" t="s">
        <v>497</v>
      </c>
      <c r="D7183" t="s">
        <v>509</v>
      </c>
      <c r="E7183" t="s">
        <v>514</v>
      </c>
      <c r="F7183">
        <v>0</v>
      </c>
    </row>
    <row r="7184" spans="1:6" x14ac:dyDescent="0.25">
      <c r="A7184" t="str">
        <f t="shared" si="113"/>
        <v>HFTD - Distribution</v>
      </c>
      <c r="B7184" t="s">
        <v>599</v>
      </c>
      <c r="C7184" t="s">
        <v>497</v>
      </c>
      <c r="D7184" t="s">
        <v>509</v>
      </c>
      <c r="E7184" t="s">
        <v>516</v>
      </c>
      <c r="F7184">
        <v>0</v>
      </c>
    </row>
    <row r="7185" spans="1:6" x14ac:dyDescent="0.25">
      <c r="A7185" t="str">
        <f t="shared" si="113"/>
        <v>HFTD - Distribution</v>
      </c>
      <c r="B7185" t="s">
        <v>599</v>
      </c>
      <c r="C7185" t="s">
        <v>497</v>
      </c>
      <c r="D7185" t="s">
        <v>518</v>
      </c>
      <c r="E7185" t="s">
        <v>518</v>
      </c>
      <c r="F7185">
        <v>0</v>
      </c>
    </row>
    <row r="7186" spans="1:6" x14ac:dyDescent="0.25">
      <c r="A7186" t="str">
        <f t="shared" si="113"/>
        <v>HFTD - Distribution</v>
      </c>
      <c r="B7186" t="s">
        <v>599</v>
      </c>
      <c r="C7186" t="s">
        <v>497</v>
      </c>
      <c r="D7186" t="s">
        <v>520</v>
      </c>
      <c r="E7186" t="s">
        <v>521</v>
      </c>
      <c r="F7186">
        <v>0</v>
      </c>
    </row>
    <row r="7187" spans="1:6" x14ac:dyDescent="0.25">
      <c r="A7187" t="str">
        <f t="shared" si="113"/>
        <v>HFTD - Distribution</v>
      </c>
      <c r="B7187" t="s">
        <v>599</v>
      </c>
      <c r="C7187" t="s">
        <v>497</v>
      </c>
      <c r="D7187" t="s">
        <v>520</v>
      </c>
      <c r="E7187" t="s">
        <v>523</v>
      </c>
      <c r="F7187">
        <v>0</v>
      </c>
    </row>
    <row r="7188" spans="1:6" x14ac:dyDescent="0.25">
      <c r="A7188" t="str">
        <f t="shared" si="113"/>
        <v>HFTD - Distribution</v>
      </c>
      <c r="B7188" t="s">
        <v>599</v>
      </c>
      <c r="C7188" t="s">
        <v>497</v>
      </c>
      <c r="D7188" t="s">
        <v>520</v>
      </c>
      <c r="E7188" t="s">
        <v>525</v>
      </c>
      <c r="F7188">
        <v>1.07950420211146E-3</v>
      </c>
    </row>
    <row r="7189" spans="1:6" x14ac:dyDescent="0.25">
      <c r="A7189" t="str">
        <f t="shared" si="113"/>
        <v>HFTD - Distribution</v>
      </c>
      <c r="B7189" t="s">
        <v>599</v>
      </c>
      <c r="C7189" t="s">
        <v>497</v>
      </c>
      <c r="D7189" t="s">
        <v>520</v>
      </c>
      <c r="E7189" t="s">
        <v>526</v>
      </c>
      <c r="F7189">
        <v>3.8792794949779602E-4</v>
      </c>
    </row>
    <row r="7190" spans="1:6" x14ac:dyDescent="0.25">
      <c r="A7190" t="str">
        <f t="shared" si="113"/>
        <v>HFTD - Distribution</v>
      </c>
      <c r="B7190" t="s">
        <v>599</v>
      </c>
      <c r="C7190" t="s">
        <v>497</v>
      </c>
      <c r="D7190" t="s">
        <v>520</v>
      </c>
      <c r="E7190" t="s">
        <v>527</v>
      </c>
      <c r="F7190">
        <v>4.1896760111518697E-5</v>
      </c>
    </row>
    <row r="7191" spans="1:6" x14ac:dyDescent="0.25">
      <c r="A7191" t="str">
        <f t="shared" si="113"/>
        <v>HFTD - Distribution</v>
      </c>
      <c r="B7191" t="s">
        <v>599</v>
      </c>
      <c r="C7191" t="s">
        <v>497</v>
      </c>
      <c r="D7191" t="s">
        <v>520</v>
      </c>
      <c r="E7191" t="s">
        <v>529</v>
      </c>
      <c r="F7191">
        <v>0</v>
      </c>
    </row>
    <row r="7192" spans="1:6" x14ac:dyDescent="0.25">
      <c r="A7192" t="str">
        <f t="shared" si="113"/>
        <v>HFTD - Distribution</v>
      </c>
      <c r="B7192" t="s">
        <v>599</v>
      </c>
      <c r="C7192" t="s">
        <v>497</v>
      </c>
      <c r="D7192" t="s">
        <v>520</v>
      </c>
      <c r="E7192" t="s">
        <v>530</v>
      </c>
      <c r="F7192">
        <v>0</v>
      </c>
    </row>
    <row r="7193" spans="1:6" x14ac:dyDescent="0.25">
      <c r="A7193" t="str">
        <f t="shared" si="113"/>
        <v>HFTD - Distribution</v>
      </c>
      <c r="B7193" t="s">
        <v>599</v>
      </c>
      <c r="C7193" t="s">
        <v>497</v>
      </c>
      <c r="D7193" t="s">
        <v>520</v>
      </c>
      <c r="E7193" t="s">
        <v>531</v>
      </c>
      <c r="F7193">
        <v>0</v>
      </c>
    </row>
    <row r="7194" spans="1:6" x14ac:dyDescent="0.25">
      <c r="A7194" t="str">
        <f t="shared" si="113"/>
        <v>HFTD - Distribution</v>
      </c>
      <c r="B7194" t="s">
        <v>599</v>
      </c>
      <c r="C7194" t="s">
        <v>497</v>
      </c>
      <c r="D7194" t="s">
        <v>520</v>
      </c>
      <c r="E7194" t="s">
        <v>532</v>
      </c>
      <c r="F7194">
        <v>1.2243267746552599E-4</v>
      </c>
    </row>
    <row r="7195" spans="1:6" x14ac:dyDescent="0.25">
      <c r="A7195" t="str">
        <f t="shared" si="113"/>
        <v>HFTD - Distribution</v>
      </c>
      <c r="B7195" t="s">
        <v>599</v>
      </c>
      <c r="C7195" t="s">
        <v>497</v>
      </c>
      <c r="D7195" t="s">
        <v>520</v>
      </c>
      <c r="E7195" t="s">
        <v>533</v>
      </c>
      <c r="F7195">
        <v>1.7230498133311902E-5</v>
      </c>
    </row>
    <row r="7196" spans="1:6" x14ac:dyDescent="0.25">
      <c r="A7196" t="str">
        <f t="shared" si="113"/>
        <v>HFTD - Distribution</v>
      </c>
      <c r="B7196" t="s">
        <v>599</v>
      </c>
      <c r="C7196" t="s">
        <v>497</v>
      </c>
      <c r="D7196" t="s">
        <v>520</v>
      </c>
      <c r="E7196" t="s">
        <v>534</v>
      </c>
      <c r="F7196">
        <v>0</v>
      </c>
    </row>
    <row r="7197" spans="1:6" x14ac:dyDescent="0.25">
      <c r="A7197" t="str">
        <f t="shared" si="113"/>
        <v>HFTD - Distribution</v>
      </c>
      <c r="B7197" t="s">
        <v>599</v>
      </c>
      <c r="C7197" t="s">
        <v>497</v>
      </c>
      <c r="D7197" t="s">
        <v>520</v>
      </c>
      <c r="E7197" t="s">
        <v>535</v>
      </c>
      <c r="F7197">
        <v>0</v>
      </c>
    </row>
    <row r="7198" spans="1:6" x14ac:dyDescent="0.25">
      <c r="A7198" t="str">
        <f t="shared" si="113"/>
        <v>HFTD - Distribution</v>
      </c>
      <c r="B7198" t="s">
        <v>599</v>
      </c>
      <c r="C7198" t="s">
        <v>497</v>
      </c>
      <c r="D7198" t="s">
        <v>520</v>
      </c>
      <c r="E7198" t="s">
        <v>537</v>
      </c>
      <c r="F7198">
        <v>0</v>
      </c>
    </row>
    <row r="7199" spans="1:6" x14ac:dyDescent="0.25">
      <c r="A7199" t="str">
        <f t="shared" si="113"/>
        <v>HFTD - Distribution</v>
      </c>
      <c r="B7199" t="s">
        <v>599</v>
      </c>
      <c r="C7199" t="s">
        <v>497</v>
      </c>
      <c r="D7199" t="s">
        <v>520</v>
      </c>
      <c r="E7199" t="s">
        <v>541</v>
      </c>
      <c r="F7199">
        <v>0</v>
      </c>
    </row>
    <row r="7200" spans="1:6" x14ac:dyDescent="0.25">
      <c r="A7200" t="str">
        <f t="shared" si="113"/>
        <v>HFTD - Distribution</v>
      </c>
      <c r="B7200" t="s">
        <v>599</v>
      </c>
      <c r="C7200" t="s">
        <v>497</v>
      </c>
      <c r="D7200" t="s">
        <v>520</v>
      </c>
      <c r="E7200" t="s">
        <v>543</v>
      </c>
      <c r="F7200">
        <v>0</v>
      </c>
    </row>
    <row r="7201" spans="1:6" x14ac:dyDescent="0.25">
      <c r="A7201" t="str">
        <f t="shared" si="113"/>
        <v>HFTD - Distribution</v>
      </c>
      <c r="B7201" t="s">
        <v>599</v>
      </c>
      <c r="C7201" t="s">
        <v>497</v>
      </c>
      <c r="D7201" t="s">
        <v>545</v>
      </c>
      <c r="E7201" t="s">
        <v>546</v>
      </c>
      <c r="F7201">
        <v>0</v>
      </c>
    </row>
    <row r="7202" spans="1:6" x14ac:dyDescent="0.25">
      <c r="A7202" t="str">
        <f t="shared" si="113"/>
        <v>HFTD - Distribution</v>
      </c>
      <c r="B7202" t="s">
        <v>599</v>
      </c>
      <c r="C7202" t="s">
        <v>497</v>
      </c>
      <c r="D7202" t="s">
        <v>548</v>
      </c>
      <c r="E7202" t="s">
        <v>548</v>
      </c>
      <c r="F7202">
        <v>0</v>
      </c>
    </row>
    <row r="7203" spans="1:6" x14ac:dyDescent="0.25">
      <c r="A7203" t="str">
        <f t="shared" si="113"/>
        <v>HFTD - Distribution</v>
      </c>
      <c r="B7203" t="s">
        <v>599</v>
      </c>
      <c r="C7203" t="s">
        <v>497</v>
      </c>
      <c r="D7203" t="s">
        <v>550</v>
      </c>
      <c r="E7203" t="s">
        <v>550</v>
      </c>
      <c r="F7203">
        <v>0</v>
      </c>
    </row>
    <row r="7204" spans="1:6" x14ac:dyDescent="0.25">
      <c r="A7204" t="str">
        <f t="shared" si="113"/>
        <v>HFTD - Distribution</v>
      </c>
      <c r="B7204" t="s">
        <v>599</v>
      </c>
      <c r="C7204" t="s">
        <v>497</v>
      </c>
      <c r="D7204" t="s">
        <v>552</v>
      </c>
      <c r="E7204" t="s">
        <v>552</v>
      </c>
      <c r="F7204">
        <v>0</v>
      </c>
    </row>
    <row r="7205" spans="1:6" x14ac:dyDescent="0.25">
      <c r="A7205" t="str">
        <f t="shared" si="113"/>
        <v>HFTD - Distribution</v>
      </c>
      <c r="B7205" t="s">
        <v>599</v>
      </c>
      <c r="C7205" t="s">
        <v>497</v>
      </c>
      <c r="D7205" t="s">
        <v>554</v>
      </c>
      <c r="E7205" t="s">
        <v>555</v>
      </c>
      <c r="F7205">
        <v>4.76201101860094E-5</v>
      </c>
    </row>
    <row r="7206" spans="1:6" x14ac:dyDescent="0.25">
      <c r="A7206" t="str">
        <f t="shared" si="113"/>
        <v>HFTD - Distribution</v>
      </c>
      <c r="B7206" t="s">
        <v>599</v>
      </c>
      <c r="C7206" t="s">
        <v>497</v>
      </c>
      <c r="D7206" t="s">
        <v>554</v>
      </c>
      <c r="E7206" t="s">
        <v>556</v>
      </c>
      <c r="F7206">
        <v>7.4214798254618904E-5</v>
      </c>
    </row>
    <row r="7207" spans="1:6" x14ac:dyDescent="0.25">
      <c r="A7207" t="str">
        <f t="shared" si="113"/>
        <v>HFTD - Distribution</v>
      </c>
      <c r="B7207" t="s">
        <v>599</v>
      </c>
      <c r="C7207" t="s">
        <v>497</v>
      </c>
      <c r="D7207" t="s">
        <v>554</v>
      </c>
      <c r="E7207" t="s">
        <v>558</v>
      </c>
      <c r="F7207">
        <v>3.5870485823065701E-4</v>
      </c>
    </row>
    <row r="7208" spans="1:6" x14ac:dyDescent="0.25">
      <c r="A7208" t="str">
        <f t="shared" si="113"/>
        <v>HFTD - Distribution</v>
      </c>
      <c r="B7208" t="s">
        <v>599</v>
      </c>
      <c r="C7208" t="s">
        <v>497</v>
      </c>
      <c r="D7208" t="s">
        <v>554</v>
      </c>
      <c r="E7208" t="s">
        <v>560</v>
      </c>
      <c r="F7208">
        <v>1.15185014820076E-5</v>
      </c>
    </row>
    <row r="7209" spans="1:6" x14ac:dyDescent="0.25">
      <c r="A7209" t="str">
        <f t="shared" si="113"/>
        <v>HFTD - Distribution</v>
      </c>
      <c r="B7209" t="s">
        <v>599</v>
      </c>
      <c r="C7209" t="s">
        <v>497</v>
      </c>
      <c r="D7209" t="s">
        <v>554</v>
      </c>
      <c r="E7209" t="s">
        <v>562</v>
      </c>
      <c r="F7209">
        <v>6.7959158743845899E-4</v>
      </c>
    </row>
    <row r="7210" spans="1:6" x14ac:dyDescent="0.25">
      <c r="A7210" t="str">
        <f t="shared" si="113"/>
        <v>HFTD - Distribution</v>
      </c>
      <c r="B7210" t="s">
        <v>599</v>
      </c>
      <c r="C7210" t="s">
        <v>497</v>
      </c>
      <c r="D7210" t="s">
        <v>554</v>
      </c>
      <c r="E7210" t="s">
        <v>564</v>
      </c>
      <c r="F7210">
        <v>2.72120926933603E-4</v>
      </c>
    </row>
    <row r="7211" spans="1:6" x14ac:dyDescent="0.25">
      <c r="A7211" t="str">
        <f t="shared" si="113"/>
        <v>HFTD - Distribution</v>
      </c>
      <c r="B7211" t="s">
        <v>599</v>
      </c>
      <c r="C7211" t="s">
        <v>497</v>
      </c>
      <c r="D7211" t="s">
        <v>554</v>
      </c>
      <c r="E7211" t="s">
        <v>566</v>
      </c>
      <c r="F7211">
        <v>2.2351523675658201E-4</v>
      </c>
    </row>
    <row r="7212" spans="1:6" x14ac:dyDescent="0.25">
      <c r="A7212" t="str">
        <f t="shared" si="113"/>
        <v>HFTD - Distribution</v>
      </c>
      <c r="B7212" t="s">
        <v>599</v>
      </c>
      <c r="C7212" t="s">
        <v>497</v>
      </c>
      <c r="D7212" t="s">
        <v>554</v>
      </c>
      <c r="E7212" t="s">
        <v>568</v>
      </c>
      <c r="F7212">
        <v>9.1531584514029801E-4</v>
      </c>
    </row>
    <row r="7213" spans="1:6" x14ac:dyDescent="0.25">
      <c r="A7213" t="str">
        <f t="shared" si="113"/>
        <v>HFTD - Distribution</v>
      </c>
      <c r="B7213" t="s">
        <v>599</v>
      </c>
      <c r="C7213" t="s">
        <v>497</v>
      </c>
      <c r="D7213" t="s">
        <v>554</v>
      </c>
      <c r="E7213" t="s">
        <v>570</v>
      </c>
      <c r="F7213">
        <v>2.40914059253555E-4</v>
      </c>
    </row>
    <row r="7214" spans="1:6" x14ac:dyDescent="0.25">
      <c r="A7214" t="str">
        <f t="shared" si="113"/>
        <v>HFTD - Distribution</v>
      </c>
      <c r="B7214" t="s">
        <v>599</v>
      </c>
      <c r="C7214" t="s">
        <v>497</v>
      </c>
      <c r="D7214" t="s">
        <v>554</v>
      </c>
      <c r="E7214" t="s">
        <v>571</v>
      </c>
      <c r="F7214">
        <v>2.5359374658268801E-5</v>
      </c>
    </row>
    <row r="7215" spans="1:6" x14ac:dyDescent="0.25">
      <c r="A7215" t="str">
        <f t="shared" si="113"/>
        <v>HFTD - Distribution</v>
      </c>
      <c r="B7215" t="s">
        <v>599</v>
      </c>
      <c r="C7215" t="s">
        <v>497</v>
      </c>
      <c r="D7215" t="s">
        <v>554</v>
      </c>
      <c r="E7215" t="s">
        <v>573</v>
      </c>
      <c r="F7215">
        <v>1.2369133042436501E-3</v>
      </c>
    </row>
    <row r="7216" spans="1:6" x14ac:dyDescent="0.25">
      <c r="A7216" t="str">
        <f t="shared" si="113"/>
        <v>HFTD - Distribution</v>
      </c>
      <c r="B7216" t="s">
        <v>599</v>
      </c>
      <c r="C7216" t="s">
        <v>497</v>
      </c>
      <c r="D7216" t="s">
        <v>574</v>
      </c>
      <c r="E7216" t="s">
        <v>575</v>
      </c>
      <c r="F7216">
        <v>0</v>
      </c>
    </row>
    <row r="7217" spans="1:6" x14ac:dyDescent="0.25">
      <c r="A7217" t="str">
        <f t="shared" si="113"/>
        <v>HFTD - Distribution</v>
      </c>
      <c r="B7217" t="s">
        <v>599</v>
      </c>
      <c r="C7217" t="s">
        <v>498</v>
      </c>
      <c r="D7217" t="s">
        <v>509</v>
      </c>
      <c r="E7217" t="s">
        <v>510</v>
      </c>
      <c r="F7217">
        <v>8.5908806318596605E-4</v>
      </c>
    </row>
    <row r="7218" spans="1:6" x14ac:dyDescent="0.25">
      <c r="A7218" t="str">
        <f t="shared" si="113"/>
        <v>HFTD - Distribution</v>
      </c>
      <c r="B7218" t="s">
        <v>599</v>
      </c>
      <c r="C7218" t="s">
        <v>498</v>
      </c>
      <c r="D7218" t="s">
        <v>509</v>
      </c>
      <c r="E7218" t="s">
        <v>512</v>
      </c>
      <c r="F7218">
        <v>4.8771575093510998E-5</v>
      </c>
    </row>
    <row r="7219" spans="1:6" x14ac:dyDescent="0.25">
      <c r="A7219" t="str">
        <f t="shared" si="113"/>
        <v>HFTD - Distribution</v>
      </c>
      <c r="B7219" t="s">
        <v>599</v>
      </c>
      <c r="C7219" t="s">
        <v>498</v>
      </c>
      <c r="D7219" t="s">
        <v>509</v>
      </c>
      <c r="E7219" t="s">
        <v>514</v>
      </c>
      <c r="F7219">
        <v>5.1443542436078104E-4</v>
      </c>
    </row>
    <row r="7220" spans="1:6" x14ac:dyDescent="0.25">
      <c r="A7220" t="str">
        <f t="shared" si="113"/>
        <v>HFTD - Distribution</v>
      </c>
      <c r="B7220" t="s">
        <v>599</v>
      </c>
      <c r="C7220" t="s">
        <v>498</v>
      </c>
      <c r="D7220" t="s">
        <v>509</v>
      </c>
      <c r="E7220" t="s">
        <v>516</v>
      </c>
      <c r="F7220">
        <v>2.0400218749237699E-4</v>
      </c>
    </row>
    <row r="7221" spans="1:6" x14ac:dyDescent="0.25">
      <c r="A7221" t="str">
        <f t="shared" si="113"/>
        <v>HFTD - Distribution</v>
      </c>
      <c r="B7221" t="s">
        <v>599</v>
      </c>
      <c r="C7221" t="s">
        <v>498</v>
      </c>
      <c r="D7221" t="s">
        <v>518</v>
      </c>
      <c r="E7221" t="s">
        <v>518</v>
      </c>
      <c r="F7221">
        <v>0</v>
      </c>
    </row>
    <row r="7222" spans="1:6" x14ac:dyDescent="0.25">
      <c r="A7222" t="str">
        <f t="shared" si="113"/>
        <v>HFTD - Distribution</v>
      </c>
      <c r="B7222" t="s">
        <v>599</v>
      </c>
      <c r="C7222" t="s">
        <v>498</v>
      </c>
      <c r="D7222" t="s">
        <v>520</v>
      </c>
      <c r="E7222" t="s">
        <v>521</v>
      </c>
      <c r="F7222">
        <v>0</v>
      </c>
    </row>
    <row r="7223" spans="1:6" x14ac:dyDescent="0.25">
      <c r="A7223" t="str">
        <f t="shared" si="113"/>
        <v>HFTD - Distribution</v>
      </c>
      <c r="B7223" t="s">
        <v>599</v>
      </c>
      <c r="C7223" t="s">
        <v>498</v>
      </c>
      <c r="D7223" t="s">
        <v>520</v>
      </c>
      <c r="E7223" t="s">
        <v>523</v>
      </c>
      <c r="F7223">
        <v>0</v>
      </c>
    </row>
    <row r="7224" spans="1:6" x14ac:dyDescent="0.25">
      <c r="A7224" t="str">
        <f t="shared" si="113"/>
        <v>HFTD - Distribution</v>
      </c>
      <c r="B7224" t="s">
        <v>599</v>
      </c>
      <c r="C7224" t="s">
        <v>498</v>
      </c>
      <c r="D7224" t="s">
        <v>520</v>
      </c>
      <c r="E7224" t="s">
        <v>525</v>
      </c>
      <c r="F7224">
        <v>1.1870750490299901E-2</v>
      </c>
    </row>
    <row r="7225" spans="1:6" x14ac:dyDescent="0.25">
      <c r="A7225" t="str">
        <f t="shared" si="113"/>
        <v>HFTD - Distribution</v>
      </c>
      <c r="B7225" t="s">
        <v>599</v>
      </c>
      <c r="C7225" t="s">
        <v>498</v>
      </c>
      <c r="D7225" t="s">
        <v>520</v>
      </c>
      <c r="E7225" t="s">
        <v>526</v>
      </c>
      <c r="F7225">
        <v>4.1742086356404296E-3</v>
      </c>
    </row>
    <row r="7226" spans="1:6" x14ac:dyDescent="0.25">
      <c r="A7226" t="str">
        <f t="shared" si="113"/>
        <v>HFTD - Distribution</v>
      </c>
      <c r="B7226" t="s">
        <v>599</v>
      </c>
      <c r="C7226" t="s">
        <v>498</v>
      </c>
      <c r="D7226" t="s">
        <v>520</v>
      </c>
      <c r="E7226" t="s">
        <v>527</v>
      </c>
      <c r="F7226">
        <v>4.4857760035773799E-4</v>
      </c>
    </row>
    <row r="7227" spans="1:6" x14ac:dyDescent="0.25">
      <c r="A7227" t="str">
        <f t="shared" si="113"/>
        <v>HFTD - Distribution</v>
      </c>
      <c r="B7227" t="s">
        <v>599</v>
      </c>
      <c r="C7227" t="s">
        <v>498</v>
      </c>
      <c r="D7227" t="s">
        <v>520</v>
      </c>
      <c r="E7227" t="s">
        <v>529</v>
      </c>
      <c r="F7227">
        <v>0</v>
      </c>
    </row>
    <row r="7228" spans="1:6" x14ac:dyDescent="0.25">
      <c r="A7228" t="str">
        <f t="shared" si="113"/>
        <v>HFTD - Distribution</v>
      </c>
      <c r="B7228" t="s">
        <v>599</v>
      </c>
      <c r="C7228" t="s">
        <v>498</v>
      </c>
      <c r="D7228" t="s">
        <v>520</v>
      </c>
      <c r="E7228" t="s">
        <v>530</v>
      </c>
      <c r="F7228">
        <v>0</v>
      </c>
    </row>
    <row r="7229" spans="1:6" x14ac:dyDescent="0.25">
      <c r="A7229" t="str">
        <f t="shared" si="113"/>
        <v>HFTD - Distribution</v>
      </c>
      <c r="B7229" t="s">
        <v>599</v>
      </c>
      <c r="C7229" t="s">
        <v>498</v>
      </c>
      <c r="D7229" t="s">
        <v>520</v>
      </c>
      <c r="E7229" t="s">
        <v>531</v>
      </c>
      <c r="F7229">
        <v>0</v>
      </c>
    </row>
    <row r="7230" spans="1:6" x14ac:dyDescent="0.25">
      <c r="A7230" t="str">
        <f t="shared" si="113"/>
        <v>HFTD - Distribution</v>
      </c>
      <c r="B7230" t="s">
        <v>599</v>
      </c>
      <c r="C7230" t="s">
        <v>498</v>
      </c>
      <c r="D7230" t="s">
        <v>520</v>
      </c>
      <c r="E7230" t="s">
        <v>532</v>
      </c>
      <c r="F7230">
        <v>1.33802115460748E-3</v>
      </c>
    </row>
    <row r="7231" spans="1:6" x14ac:dyDescent="0.25">
      <c r="A7231" t="str">
        <f t="shared" si="113"/>
        <v>HFTD - Distribution</v>
      </c>
      <c r="B7231" t="s">
        <v>599</v>
      </c>
      <c r="C7231" t="s">
        <v>498</v>
      </c>
      <c r="D7231" t="s">
        <v>520</v>
      </c>
      <c r="E7231" t="s">
        <v>533</v>
      </c>
      <c r="F7231">
        <v>1.8692109897382701E-4</v>
      </c>
    </row>
    <row r="7232" spans="1:6" x14ac:dyDescent="0.25">
      <c r="A7232" t="str">
        <f t="shared" si="113"/>
        <v>HFTD - Distribution</v>
      </c>
      <c r="B7232" t="s">
        <v>599</v>
      </c>
      <c r="C7232" t="s">
        <v>498</v>
      </c>
      <c r="D7232" t="s">
        <v>520</v>
      </c>
      <c r="E7232" t="s">
        <v>534</v>
      </c>
      <c r="F7232">
        <v>0</v>
      </c>
    </row>
    <row r="7233" spans="1:6" x14ac:dyDescent="0.25">
      <c r="A7233" t="str">
        <f t="shared" si="113"/>
        <v>HFTD - Distribution</v>
      </c>
      <c r="B7233" t="s">
        <v>599</v>
      </c>
      <c r="C7233" t="s">
        <v>498</v>
      </c>
      <c r="D7233" t="s">
        <v>520</v>
      </c>
      <c r="E7233" t="s">
        <v>535</v>
      </c>
      <c r="F7233">
        <v>0</v>
      </c>
    </row>
    <row r="7234" spans="1:6" x14ac:dyDescent="0.25">
      <c r="A7234" t="str">
        <f t="shared" si="113"/>
        <v>HFTD - Distribution</v>
      </c>
      <c r="B7234" t="s">
        <v>599</v>
      </c>
      <c r="C7234" t="s">
        <v>498</v>
      </c>
      <c r="D7234" t="s">
        <v>520</v>
      </c>
      <c r="E7234" t="s">
        <v>537</v>
      </c>
      <c r="F7234">
        <v>0</v>
      </c>
    </row>
    <row r="7235" spans="1:6" x14ac:dyDescent="0.25">
      <c r="A7235" t="str">
        <f t="shared" ref="A7235:A7298" si="114">IF(ISNUMBER(FIND("non-HFTD - Transmission", B7235)), "non-HFTD - Transmission",
            IF(ISNUMBER(FIND("HFTD - Transmission", B7235)), "HFTD - Transmission",
                 IF(ISNUMBER(FIND("non-HFTD - Distribution", B7235)), "non-HFTD - Distribution",
                         IF(ISNUMBER(FIND("HFTD - Distribution", B7235)), "HFTD - Distribution", B7235))))</f>
        <v>HFTD - Distribution</v>
      </c>
      <c r="B7235" t="s">
        <v>599</v>
      </c>
      <c r="C7235" t="s">
        <v>498</v>
      </c>
      <c r="D7235" t="s">
        <v>520</v>
      </c>
      <c r="E7235" t="s">
        <v>541</v>
      </c>
      <c r="F7235">
        <v>0</v>
      </c>
    </row>
    <row r="7236" spans="1:6" x14ac:dyDescent="0.25">
      <c r="A7236" t="str">
        <f t="shared" si="114"/>
        <v>HFTD - Distribution</v>
      </c>
      <c r="B7236" t="s">
        <v>599</v>
      </c>
      <c r="C7236" t="s">
        <v>498</v>
      </c>
      <c r="D7236" t="s">
        <v>520</v>
      </c>
      <c r="E7236" t="s">
        <v>543</v>
      </c>
      <c r="F7236">
        <v>0</v>
      </c>
    </row>
    <row r="7237" spans="1:6" x14ac:dyDescent="0.25">
      <c r="A7237" t="str">
        <f t="shared" si="114"/>
        <v>HFTD - Distribution</v>
      </c>
      <c r="B7237" t="s">
        <v>599</v>
      </c>
      <c r="C7237" t="s">
        <v>498</v>
      </c>
      <c r="D7237" t="s">
        <v>545</v>
      </c>
      <c r="E7237" t="s">
        <v>546</v>
      </c>
      <c r="F7237">
        <v>6.7464805209151602E-4</v>
      </c>
    </row>
    <row r="7238" spans="1:6" x14ac:dyDescent="0.25">
      <c r="A7238" t="str">
        <f t="shared" si="114"/>
        <v>HFTD - Distribution</v>
      </c>
      <c r="B7238" t="s">
        <v>599</v>
      </c>
      <c r="C7238" t="s">
        <v>498</v>
      </c>
      <c r="D7238" t="s">
        <v>548</v>
      </c>
      <c r="E7238" t="s">
        <v>548</v>
      </c>
      <c r="F7238">
        <v>3.12976436933217E-3</v>
      </c>
    </row>
    <row r="7239" spans="1:6" x14ac:dyDescent="0.25">
      <c r="A7239" t="str">
        <f t="shared" si="114"/>
        <v>HFTD - Distribution</v>
      </c>
      <c r="B7239" t="s">
        <v>599</v>
      </c>
      <c r="C7239" t="s">
        <v>498</v>
      </c>
      <c r="D7239" t="s">
        <v>550</v>
      </c>
      <c r="E7239" t="s">
        <v>550</v>
      </c>
      <c r="F7239">
        <v>2.2812416920492201E-4</v>
      </c>
    </row>
    <row r="7240" spans="1:6" x14ac:dyDescent="0.25">
      <c r="A7240" t="str">
        <f t="shared" si="114"/>
        <v>HFTD - Distribution</v>
      </c>
      <c r="B7240" t="s">
        <v>599</v>
      </c>
      <c r="C7240" t="s">
        <v>498</v>
      </c>
      <c r="D7240" t="s">
        <v>552</v>
      </c>
      <c r="E7240" t="s">
        <v>552</v>
      </c>
      <c r="F7240">
        <v>7.5499185724432697E-6</v>
      </c>
    </row>
    <row r="7241" spans="1:6" x14ac:dyDescent="0.25">
      <c r="A7241" t="str">
        <f t="shared" si="114"/>
        <v>HFTD - Distribution</v>
      </c>
      <c r="B7241" t="s">
        <v>599</v>
      </c>
      <c r="C7241" t="s">
        <v>498</v>
      </c>
      <c r="D7241" t="s">
        <v>554</v>
      </c>
      <c r="E7241" t="s">
        <v>555</v>
      </c>
      <c r="F7241">
        <v>1.63390724598899E-3</v>
      </c>
    </row>
    <row r="7242" spans="1:6" x14ac:dyDescent="0.25">
      <c r="A7242" t="str">
        <f t="shared" si="114"/>
        <v>HFTD - Distribution</v>
      </c>
      <c r="B7242" t="s">
        <v>599</v>
      </c>
      <c r="C7242" t="s">
        <v>498</v>
      </c>
      <c r="D7242" t="s">
        <v>554</v>
      </c>
      <c r="E7242" t="s">
        <v>556</v>
      </c>
      <c r="F7242">
        <v>2.5058311426967598E-3</v>
      </c>
    </row>
    <row r="7243" spans="1:6" x14ac:dyDescent="0.25">
      <c r="A7243" t="str">
        <f t="shared" si="114"/>
        <v>HFTD - Distribution</v>
      </c>
      <c r="B7243" t="s">
        <v>599</v>
      </c>
      <c r="C7243" t="s">
        <v>498</v>
      </c>
      <c r="D7243" t="s">
        <v>554</v>
      </c>
      <c r="E7243" t="s">
        <v>558</v>
      </c>
      <c r="F7243">
        <v>1.2111517189701E-2</v>
      </c>
    </row>
    <row r="7244" spans="1:6" x14ac:dyDescent="0.25">
      <c r="A7244" t="str">
        <f t="shared" si="114"/>
        <v>HFTD - Distribution</v>
      </c>
      <c r="B7244" t="s">
        <v>599</v>
      </c>
      <c r="C7244" t="s">
        <v>498</v>
      </c>
      <c r="D7244" t="s">
        <v>554</v>
      </c>
      <c r="E7244" t="s">
        <v>560</v>
      </c>
      <c r="F7244">
        <v>4.01184243753967E-4</v>
      </c>
    </row>
    <row r="7245" spans="1:6" x14ac:dyDescent="0.25">
      <c r="A7245" t="str">
        <f t="shared" si="114"/>
        <v>HFTD - Distribution</v>
      </c>
      <c r="B7245" t="s">
        <v>599</v>
      </c>
      <c r="C7245" t="s">
        <v>498</v>
      </c>
      <c r="D7245" t="s">
        <v>554</v>
      </c>
      <c r="E7245" t="s">
        <v>562</v>
      </c>
      <c r="F7245">
        <v>2.3669870381484201E-2</v>
      </c>
    </row>
    <row r="7246" spans="1:6" x14ac:dyDescent="0.25">
      <c r="A7246" t="str">
        <f t="shared" si="114"/>
        <v>HFTD - Distribution</v>
      </c>
      <c r="B7246" t="s">
        <v>599</v>
      </c>
      <c r="C7246" t="s">
        <v>498</v>
      </c>
      <c r="D7246" t="s">
        <v>554</v>
      </c>
      <c r="E7246" t="s">
        <v>564</v>
      </c>
      <c r="F7246">
        <v>9.18804752322149E-3</v>
      </c>
    </row>
    <row r="7247" spans="1:6" x14ac:dyDescent="0.25">
      <c r="A7247" t="str">
        <f t="shared" si="114"/>
        <v>HFTD - Distribution</v>
      </c>
      <c r="B7247" t="s">
        <v>599</v>
      </c>
      <c r="C7247" t="s">
        <v>498</v>
      </c>
      <c r="D7247" t="s">
        <v>554</v>
      </c>
      <c r="E7247" t="s">
        <v>566</v>
      </c>
      <c r="F7247">
        <v>7.5468970381123201E-3</v>
      </c>
    </row>
    <row r="7248" spans="1:6" x14ac:dyDescent="0.25">
      <c r="A7248" t="str">
        <f t="shared" si="114"/>
        <v>HFTD - Distribution</v>
      </c>
      <c r="B7248" t="s">
        <v>599</v>
      </c>
      <c r="C7248" t="s">
        <v>498</v>
      </c>
      <c r="D7248" t="s">
        <v>554</v>
      </c>
      <c r="E7248" t="s">
        <v>568</v>
      </c>
      <c r="F7248">
        <v>3.09052507599267E-2</v>
      </c>
    </row>
    <row r="7249" spans="1:6" x14ac:dyDescent="0.25">
      <c r="A7249" t="str">
        <f t="shared" si="114"/>
        <v>HFTD - Distribution</v>
      </c>
      <c r="B7249" t="s">
        <v>599</v>
      </c>
      <c r="C7249" t="s">
        <v>498</v>
      </c>
      <c r="D7249" t="s">
        <v>554</v>
      </c>
      <c r="E7249" t="s">
        <v>570</v>
      </c>
      <c r="F7249">
        <v>8.1343608901272204E-3</v>
      </c>
    </row>
    <row r="7250" spans="1:6" x14ac:dyDescent="0.25">
      <c r="A7250" t="str">
        <f t="shared" si="114"/>
        <v>HFTD - Distribution</v>
      </c>
      <c r="B7250" t="s">
        <v>599</v>
      </c>
      <c r="C7250" t="s">
        <v>498</v>
      </c>
      <c r="D7250" t="s">
        <v>554</v>
      </c>
      <c r="E7250" t="s">
        <v>571</v>
      </c>
      <c r="F7250">
        <v>8.5624851475022898E-4</v>
      </c>
    </row>
    <row r="7251" spans="1:6" x14ac:dyDescent="0.25">
      <c r="A7251" t="str">
        <f t="shared" si="114"/>
        <v>HFTD - Distribution</v>
      </c>
      <c r="B7251" t="s">
        <v>599</v>
      </c>
      <c r="C7251" t="s">
        <v>498</v>
      </c>
      <c r="D7251" t="s">
        <v>554</v>
      </c>
      <c r="E7251" t="s">
        <v>573</v>
      </c>
      <c r="F7251">
        <v>4.1763852378279502E-2</v>
      </c>
    </row>
    <row r="7252" spans="1:6" x14ac:dyDescent="0.25">
      <c r="A7252" t="str">
        <f t="shared" si="114"/>
        <v>HFTD - Distribution</v>
      </c>
      <c r="B7252" t="s">
        <v>599</v>
      </c>
      <c r="C7252" t="s">
        <v>498</v>
      </c>
      <c r="D7252" t="s">
        <v>574</v>
      </c>
      <c r="E7252" t="s">
        <v>575</v>
      </c>
      <c r="F7252">
        <v>4.42083925196752E-3</v>
      </c>
    </row>
    <row r="7253" spans="1:6" x14ac:dyDescent="0.25">
      <c r="A7253" t="str">
        <f t="shared" si="114"/>
        <v>non-HFTD - Distribution</v>
      </c>
      <c r="B7253" t="s">
        <v>212</v>
      </c>
      <c r="C7253" t="s">
        <v>428</v>
      </c>
      <c r="D7253" t="s">
        <v>554</v>
      </c>
      <c r="E7253" t="s">
        <v>556</v>
      </c>
      <c r="F7253">
        <v>0</v>
      </c>
    </row>
    <row r="7254" spans="1:6" x14ac:dyDescent="0.25">
      <c r="A7254" t="str">
        <f t="shared" si="114"/>
        <v>non-HFTD - Distribution</v>
      </c>
      <c r="B7254" t="s">
        <v>212</v>
      </c>
      <c r="C7254" t="s">
        <v>502</v>
      </c>
      <c r="D7254" t="s">
        <v>554</v>
      </c>
      <c r="E7254" t="s">
        <v>556</v>
      </c>
      <c r="F7254">
        <v>0</v>
      </c>
    </row>
    <row r="7255" spans="1:6" x14ac:dyDescent="0.25">
      <c r="A7255" t="str">
        <f t="shared" si="114"/>
        <v>non-HFTD - Distribution</v>
      </c>
      <c r="B7255" t="s">
        <v>212</v>
      </c>
      <c r="C7255" t="s">
        <v>459</v>
      </c>
      <c r="D7255" t="s">
        <v>554</v>
      </c>
      <c r="E7255" t="s">
        <v>556</v>
      </c>
      <c r="F7255">
        <v>6.6569225363071098E-3</v>
      </c>
    </row>
    <row r="7256" spans="1:6" x14ac:dyDescent="0.25">
      <c r="A7256" t="str">
        <f t="shared" si="114"/>
        <v>non-HFTD - Distribution</v>
      </c>
      <c r="B7256" t="s">
        <v>212</v>
      </c>
      <c r="C7256" t="s">
        <v>490</v>
      </c>
      <c r="D7256" t="s">
        <v>554</v>
      </c>
      <c r="E7256" t="s">
        <v>556</v>
      </c>
      <c r="F7256">
        <v>1.37724330695598</v>
      </c>
    </row>
    <row r="7257" spans="1:6" x14ac:dyDescent="0.25">
      <c r="A7257" t="str">
        <f t="shared" si="114"/>
        <v>non-HFTD - Distribution</v>
      </c>
      <c r="B7257" t="s">
        <v>212</v>
      </c>
      <c r="C7257" t="s">
        <v>428</v>
      </c>
      <c r="D7257" t="s">
        <v>554</v>
      </c>
      <c r="E7257" t="s">
        <v>555</v>
      </c>
      <c r="F7257">
        <v>0</v>
      </c>
    </row>
    <row r="7258" spans="1:6" x14ac:dyDescent="0.25">
      <c r="A7258" t="str">
        <f t="shared" si="114"/>
        <v>non-HFTD - Distribution</v>
      </c>
      <c r="B7258" t="s">
        <v>212</v>
      </c>
      <c r="C7258" t="s">
        <v>502</v>
      </c>
      <c r="D7258" t="s">
        <v>554</v>
      </c>
      <c r="E7258" t="s">
        <v>555</v>
      </c>
      <c r="F7258">
        <v>0</v>
      </c>
    </row>
    <row r="7259" spans="1:6" x14ac:dyDescent="0.25">
      <c r="A7259" t="str">
        <f t="shared" si="114"/>
        <v>non-HFTD - Distribution</v>
      </c>
      <c r="B7259" t="s">
        <v>212</v>
      </c>
      <c r="C7259" t="s">
        <v>459</v>
      </c>
      <c r="D7259" t="s">
        <v>554</v>
      </c>
      <c r="E7259" t="s">
        <v>555</v>
      </c>
      <c r="F7259">
        <v>4.3019666522682402E-3</v>
      </c>
    </row>
    <row r="7260" spans="1:6" x14ac:dyDescent="0.25">
      <c r="A7260" t="str">
        <f t="shared" si="114"/>
        <v>non-HFTD - Distribution</v>
      </c>
      <c r="B7260" t="s">
        <v>212</v>
      </c>
      <c r="C7260" t="s">
        <v>490</v>
      </c>
      <c r="D7260" t="s">
        <v>554</v>
      </c>
      <c r="E7260" t="s">
        <v>555</v>
      </c>
      <c r="F7260">
        <v>0.89002910072482899</v>
      </c>
    </row>
    <row r="7261" spans="1:6" x14ac:dyDescent="0.25">
      <c r="A7261" t="str">
        <f t="shared" si="114"/>
        <v>non-HFTD - Distribution</v>
      </c>
      <c r="B7261" t="s">
        <v>212</v>
      </c>
      <c r="C7261" t="s">
        <v>428</v>
      </c>
      <c r="D7261" t="s">
        <v>554</v>
      </c>
      <c r="E7261" t="s">
        <v>558</v>
      </c>
      <c r="F7261">
        <v>0</v>
      </c>
    </row>
    <row r="7262" spans="1:6" x14ac:dyDescent="0.25">
      <c r="A7262" t="str">
        <f t="shared" si="114"/>
        <v>non-HFTD - Distribution</v>
      </c>
      <c r="B7262" t="s">
        <v>212</v>
      </c>
      <c r="C7262" t="s">
        <v>502</v>
      </c>
      <c r="D7262" t="s">
        <v>554</v>
      </c>
      <c r="E7262" t="s">
        <v>558</v>
      </c>
      <c r="F7262">
        <v>0</v>
      </c>
    </row>
    <row r="7263" spans="1:6" x14ac:dyDescent="0.25">
      <c r="A7263" t="str">
        <f t="shared" si="114"/>
        <v>non-HFTD - Distribution</v>
      </c>
      <c r="B7263" t="s">
        <v>212</v>
      </c>
      <c r="C7263" t="s">
        <v>459</v>
      </c>
      <c r="D7263" t="s">
        <v>554</v>
      </c>
      <c r="E7263" t="s">
        <v>558</v>
      </c>
      <c r="F7263">
        <v>1.8969447755665898E-2</v>
      </c>
    </row>
    <row r="7264" spans="1:6" x14ac:dyDescent="0.25">
      <c r="A7264" t="str">
        <f t="shared" si="114"/>
        <v>non-HFTD - Distribution</v>
      </c>
      <c r="B7264" t="s">
        <v>212</v>
      </c>
      <c r="C7264" t="s">
        <v>490</v>
      </c>
      <c r="D7264" t="s">
        <v>554</v>
      </c>
      <c r="E7264" t="s">
        <v>558</v>
      </c>
      <c r="F7264">
        <v>3.9245679690055502</v>
      </c>
    </row>
    <row r="7265" spans="1:6" x14ac:dyDescent="0.25">
      <c r="A7265" t="str">
        <f t="shared" si="114"/>
        <v>non-HFTD - Distribution</v>
      </c>
      <c r="B7265" t="s">
        <v>212</v>
      </c>
      <c r="C7265" t="s">
        <v>428</v>
      </c>
      <c r="D7265" t="s">
        <v>554</v>
      </c>
      <c r="E7265" t="s">
        <v>560</v>
      </c>
      <c r="F7265">
        <v>0</v>
      </c>
    </row>
    <row r="7266" spans="1:6" x14ac:dyDescent="0.25">
      <c r="A7266" t="str">
        <f t="shared" si="114"/>
        <v>non-HFTD - Distribution</v>
      </c>
      <c r="B7266" t="s">
        <v>212</v>
      </c>
      <c r="C7266" t="s">
        <v>502</v>
      </c>
      <c r="D7266" t="s">
        <v>554</v>
      </c>
      <c r="E7266" t="s">
        <v>560</v>
      </c>
      <c r="F7266">
        <v>0</v>
      </c>
    </row>
    <row r="7267" spans="1:6" x14ac:dyDescent="0.25">
      <c r="A7267" t="str">
        <f t="shared" si="114"/>
        <v>non-HFTD - Distribution</v>
      </c>
      <c r="B7267" t="s">
        <v>212</v>
      </c>
      <c r="C7267" t="s">
        <v>459</v>
      </c>
      <c r="D7267" t="s">
        <v>554</v>
      </c>
      <c r="E7267" t="s">
        <v>560</v>
      </c>
      <c r="F7267">
        <v>2.72581512731159E-3</v>
      </c>
    </row>
    <row r="7268" spans="1:6" x14ac:dyDescent="0.25">
      <c r="A7268" t="str">
        <f t="shared" si="114"/>
        <v>non-HFTD - Distribution</v>
      </c>
      <c r="B7268" t="s">
        <v>212</v>
      </c>
      <c r="C7268" t="s">
        <v>490</v>
      </c>
      <c r="D7268" t="s">
        <v>554</v>
      </c>
      <c r="E7268" t="s">
        <v>560</v>
      </c>
      <c r="F7268">
        <v>0.56394086300602098</v>
      </c>
    </row>
    <row r="7269" spans="1:6" x14ac:dyDescent="0.25">
      <c r="A7269" t="str">
        <f t="shared" si="114"/>
        <v>non-HFTD - Distribution</v>
      </c>
      <c r="B7269" t="s">
        <v>212</v>
      </c>
      <c r="C7269" t="s">
        <v>428</v>
      </c>
      <c r="D7269" t="s">
        <v>554</v>
      </c>
      <c r="E7269" t="s">
        <v>562</v>
      </c>
      <c r="F7269">
        <v>0</v>
      </c>
    </row>
    <row r="7270" spans="1:6" x14ac:dyDescent="0.25">
      <c r="A7270" t="str">
        <f t="shared" si="114"/>
        <v>non-HFTD - Distribution</v>
      </c>
      <c r="B7270" t="s">
        <v>212</v>
      </c>
      <c r="C7270" t="s">
        <v>502</v>
      </c>
      <c r="D7270" t="s">
        <v>554</v>
      </c>
      <c r="E7270" t="s">
        <v>562</v>
      </c>
      <c r="F7270">
        <v>0</v>
      </c>
    </row>
    <row r="7271" spans="1:6" x14ac:dyDescent="0.25">
      <c r="A7271" t="str">
        <f t="shared" si="114"/>
        <v>non-HFTD - Distribution</v>
      </c>
      <c r="B7271" t="s">
        <v>212</v>
      </c>
      <c r="C7271" t="s">
        <v>459</v>
      </c>
      <c r="D7271" t="s">
        <v>554</v>
      </c>
      <c r="E7271" t="s">
        <v>562</v>
      </c>
      <c r="F7271">
        <v>4.2982580650145603E-2</v>
      </c>
    </row>
    <row r="7272" spans="1:6" x14ac:dyDescent="0.25">
      <c r="A7272" t="str">
        <f t="shared" si="114"/>
        <v>non-HFTD - Distribution</v>
      </c>
      <c r="B7272" t="s">
        <v>212</v>
      </c>
      <c r="C7272" t="s">
        <v>490</v>
      </c>
      <c r="D7272" t="s">
        <v>554</v>
      </c>
      <c r="E7272" t="s">
        <v>562</v>
      </c>
      <c r="F7272">
        <v>8.8926183522856803</v>
      </c>
    </row>
    <row r="7273" spans="1:6" x14ac:dyDescent="0.25">
      <c r="A7273" t="str">
        <f t="shared" si="114"/>
        <v>non-HFTD - Distribution</v>
      </c>
      <c r="B7273" t="s">
        <v>212</v>
      </c>
      <c r="C7273" t="s">
        <v>428</v>
      </c>
      <c r="D7273" t="s">
        <v>554</v>
      </c>
      <c r="E7273" t="s">
        <v>564</v>
      </c>
      <c r="F7273">
        <v>0</v>
      </c>
    </row>
    <row r="7274" spans="1:6" x14ac:dyDescent="0.25">
      <c r="A7274" t="str">
        <f t="shared" si="114"/>
        <v>non-HFTD - Distribution</v>
      </c>
      <c r="B7274" t="s">
        <v>212</v>
      </c>
      <c r="C7274" t="s">
        <v>502</v>
      </c>
      <c r="D7274" t="s">
        <v>554</v>
      </c>
      <c r="E7274" t="s">
        <v>564</v>
      </c>
      <c r="F7274">
        <v>0</v>
      </c>
    </row>
    <row r="7275" spans="1:6" x14ac:dyDescent="0.25">
      <c r="A7275" t="str">
        <f t="shared" si="114"/>
        <v>non-HFTD - Distribution</v>
      </c>
      <c r="B7275" t="s">
        <v>212</v>
      </c>
      <c r="C7275" t="s">
        <v>459</v>
      </c>
      <c r="D7275" t="s">
        <v>554</v>
      </c>
      <c r="E7275" t="s">
        <v>564</v>
      </c>
      <c r="F7275">
        <v>9.8463117177096104E-3</v>
      </c>
    </row>
    <row r="7276" spans="1:6" x14ac:dyDescent="0.25">
      <c r="A7276" t="str">
        <f t="shared" si="114"/>
        <v>non-HFTD - Distribution</v>
      </c>
      <c r="B7276" t="s">
        <v>212</v>
      </c>
      <c r="C7276" t="s">
        <v>490</v>
      </c>
      <c r="D7276" t="s">
        <v>554</v>
      </c>
      <c r="E7276" t="s">
        <v>564</v>
      </c>
      <c r="F7276">
        <v>2.0370924909305899</v>
      </c>
    </row>
    <row r="7277" spans="1:6" x14ac:dyDescent="0.25">
      <c r="A7277" t="str">
        <f t="shared" si="114"/>
        <v>non-HFTD - Distribution</v>
      </c>
      <c r="B7277" t="s">
        <v>212</v>
      </c>
      <c r="C7277" t="s">
        <v>428</v>
      </c>
      <c r="D7277" t="s">
        <v>554</v>
      </c>
      <c r="E7277" t="s">
        <v>566</v>
      </c>
      <c r="F7277">
        <v>0</v>
      </c>
    </row>
    <row r="7278" spans="1:6" x14ac:dyDescent="0.25">
      <c r="A7278" t="str">
        <f t="shared" si="114"/>
        <v>non-HFTD - Distribution</v>
      </c>
      <c r="B7278" t="s">
        <v>212</v>
      </c>
      <c r="C7278" t="s">
        <v>502</v>
      </c>
      <c r="D7278" t="s">
        <v>554</v>
      </c>
      <c r="E7278" t="s">
        <v>566</v>
      </c>
      <c r="F7278">
        <v>0</v>
      </c>
    </row>
    <row r="7279" spans="1:6" x14ac:dyDescent="0.25">
      <c r="A7279" t="str">
        <f t="shared" si="114"/>
        <v>non-HFTD - Distribution</v>
      </c>
      <c r="B7279" t="s">
        <v>212</v>
      </c>
      <c r="C7279" t="s">
        <v>459</v>
      </c>
      <c r="D7279" t="s">
        <v>554</v>
      </c>
      <c r="E7279" t="s">
        <v>566</v>
      </c>
      <c r="F7279">
        <v>7.4728127679261304E-3</v>
      </c>
    </row>
    <row r="7280" spans="1:6" x14ac:dyDescent="0.25">
      <c r="A7280" t="str">
        <f t="shared" si="114"/>
        <v>non-HFTD - Distribution</v>
      </c>
      <c r="B7280" t="s">
        <v>212</v>
      </c>
      <c r="C7280" t="s">
        <v>490</v>
      </c>
      <c r="D7280" t="s">
        <v>554</v>
      </c>
      <c r="E7280" t="s">
        <v>566</v>
      </c>
      <c r="F7280">
        <v>1.5460419304309401</v>
      </c>
    </row>
    <row r="7281" spans="1:6" x14ac:dyDescent="0.25">
      <c r="A7281" t="str">
        <f t="shared" si="114"/>
        <v>non-HFTD - Distribution</v>
      </c>
      <c r="B7281" t="s">
        <v>212</v>
      </c>
      <c r="C7281" t="s">
        <v>428</v>
      </c>
      <c r="D7281" t="s">
        <v>554</v>
      </c>
      <c r="E7281" t="s">
        <v>568</v>
      </c>
      <c r="F7281">
        <v>0</v>
      </c>
    </row>
    <row r="7282" spans="1:6" x14ac:dyDescent="0.25">
      <c r="A7282" t="str">
        <f t="shared" si="114"/>
        <v>non-HFTD - Distribution</v>
      </c>
      <c r="B7282" t="s">
        <v>212</v>
      </c>
      <c r="C7282" t="s">
        <v>502</v>
      </c>
      <c r="D7282" t="s">
        <v>554</v>
      </c>
      <c r="E7282" t="s">
        <v>568</v>
      </c>
      <c r="F7282">
        <v>0</v>
      </c>
    </row>
    <row r="7283" spans="1:6" x14ac:dyDescent="0.25">
      <c r="A7283" t="str">
        <f t="shared" si="114"/>
        <v>non-HFTD - Distribution</v>
      </c>
      <c r="B7283" t="s">
        <v>212</v>
      </c>
      <c r="C7283" t="s">
        <v>459</v>
      </c>
      <c r="D7283" t="s">
        <v>554</v>
      </c>
      <c r="E7283" t="s">
        <v>568</v>
      </c>
      <c r="F7283">
        <v>5.2161345626383297E-2</v>
      </c>
    </row>
    <row r="7284" spans="1:6" x14ac:dyDescent="0.25">
      <c r="A7284" t="str">
        <f t="shared" si="114"/>
        <v>non-HFTD - Distribution</v>
      </c>
      <c r="B7284" t="s">
        <v>212</v>
      </c>
      <c r="C7284" t="s">
        <v>490</v>
      </c>
      <c r="D7284" t="s">
        <v>554</v>
      </c>
      <c r="E7284" t="s">
        <v>568</v>
      </c>
      <c r="F7284">
        <v>10.7916028395917</v>
      </c>
    </row>
    <row r="7285" spans="1:6" x14ac:dyDescent="0.25">
      <c r="A7285" t="str">
        <f t="shared" si="114"/>
        <v>non-HFTD - Distribution</v>
      </c>
      <c r="B7285" t="s">
        <v>212</v>
      </c>
      <c r="C7285" t="s">
        <v>428</v>
      </c>
      <c r="D7285" t="s">
        <v>554</v>
      </c>
      <c r="E7285" t="s">
        <v>570</v>
      </c>
      <c r="F7285">
        <v>0</v>
      </c>
    </row>
    <row r="7286" spans="1:6" x14ac:dyDescent="0.25">
      <c r="A7286" t="str">
        <f t="shared" si="114"/>
        <v>non-HFTD - Distribution</v>
      </c>
      <c r="B7286" t="s">
        <v>212</v>
      </c>
      <c r="C7286" t="s">
        <v>502</v>
      </c>
      <c r="D7286" t="s">
        <v>554</v>
      </c>
      <c r="E7286" t="s">
        <v>570</v>
      </c>
      <c r="F7286">
        <v>0</v>
      </c>
    </row>
    <row r="7287" spans="1:6" x14ac:dyDescent="0.25">
      <c r="A7287" t="str">
        <f t="shared" si="114"/>
        <v>non-HFTD - Distribution</v>
      </c>
      <c r="B7287" t="s">
        <v>212</v>
      </c>
      <c r="C7287" t="s">
        <v>459</v>
      </c>
      <c r="D7287" t="s">
        <v>554</v>
      </c>
      <c r="E7287" t="s">
        <v>570</v>
      </c>
      <c r="F7287">
        <v>9.3085656595927099E-3</v>
      </c>
    </row>
    <row r="7288" spans="1:6" x14ac:dyDescent="0.25">
      <c r="A7288" t="str">
        <f t="shared" si="114"/>
        <v>non-HFTD - Distribution</v>
      </c>
      <c r="B7288" t="s">
        <v>212</v>
      </c>
      <c r="C7288" t="s">
        <v>490</v>
      </c>
      <c r="D7288" t="s">
        <v>554</v>
      </c>
      <c r="E7288" t="s">
        <v>570</v>
      </c>
      <c r="F7288">
        <v>1.9258388064623999</v>
      </c>
    </row>
    <row r="7289" spans="1:6" x14ac:dyDescent="0.25">
      <c r="A7289" t="str">
        <f t="shared" si="114"/>
        <v>non-HFTD - Distribution</v>
      </c>
      <c r="B7289" t="s">
        <v>212</v>
      </c>
      <c r="C7289" t="s">
        <v>428</v>
      </c>
      <c r="D7289" t="s">
        <v>554</v>
      </c>
      <c r="E7289" t="s">
        <v>571</v>
      </c>
      <c r="F7289">
        <v>0</v>
      </c>
    </row>
    <row r="7290" spans="1:6" x14ac:dyDescent="0.25">
      <c r="A7290" t="str">
        <f t="shared" si="114"/>
        <v>non-HFTD - Distribution</v>
      </c>
      <c r="B7290" t="s">
        <v>212</v>
      </c>
      <c r="C7290" t="s">
        <v>502</v>
      </c>
      <c r="D7290" t="s">
        <v>554</v>
      </c>
      <c r="E7290" t="s">
        <v>571</v>
      </c>
      <c r="F7290">
        <v>0</v>
      </c>
    </row>
    <row r="7291" spans="1:6" x14ac:dyDescent="0.25">
      <c r="A7291" t="str">
        <f t="shared" si="114"/>
        <v>non-HFTD - Distribution</v>
      </c>
      <c r="B7291" t="s">
        <v>212</v>
      </c>
      <c r="C7291" t="s">
        <v>459</v>
      </c>
      <c r="D7291" t="s">
        <v>554</v>
      </c>
      <c r="E7291" t="s">
        <v>571</v>
      </c>
      <c r="F7291">
        <v>1.2182724536003799E-2</v>
      </c>
    </row>
    <row r="7292" spans="1:6" x14ac:dyDescent="0.25">
      <c r="A7292" t="str">
        <f t="shared" si="114"/>
        <v>non-HFTD - Distribution</v>
      </c>
      <c r="B7292" t="s">
        <v>212</v>
      </c>
      <c r="C7292" t="s">
        <v>490</v>
      </c>
      <c r="D7292" t="s">
        <v>554</v>
      </c>
      <c r="E7292" t="s">
        <v>571</v>
      </c>
      <c r="F7292">
        <v>2.52047034289324</v>
      </c>
    </row>
    <row r="7293" spans="1:6" x14ac:dyDescent="0.25">
      <c r="A7293" t="str">
        <f t="shared" si="114"/>
        <v>non-HFTD - Distribution</v>
      </c>
      <c r="B7293" t="s">
        <v>212</v>
      </c>
      <c r="C7293" t="s">
        <v>428</v>
      </c>
      <c r="D7293" t="s">
        <v>554</v>
      </c>
      <c r="E7293" t="s">
        <v>573</v>
      </c>
      <c r="F7293">
        <v>0</v>
      </c>
    </row>
    <row r="7294" spans="1:6" x14ac:dyDescent="0.25">
      <c r="A7294" t="str">
        <f t="shared" si="114"/>
        <v>non-HFTD - Distribution</v>
      </c>
      <c r="B7294" t="s">
        <v>212</v>
      </c>
      <c r="C7294" t="s">
        <v>502</v>
      </c>
      <c r="D7294" t="s">
        <v>554</v>
      </c>
      <c r="E7294" t="s">
        <v>573</v>
      </c>
      <c r="F7294">
        <v>0</v>
      </c>
    </row>
    <row r="7295" spans="1:6" x14ac:dyDescent="0.25">
      <c r="A7295" t="str">
        <f t="shared" si="114"/>
        <v>non-HFTD - Distribution</v>
      </c>
      <c r="B7295" t="s">
        <v>212</v>
      </c>
      <c r="C7295" t="s">
        <v>459</v>
      </c>
      <c r="D7295" t="s">
        <v>554</v>
      </c>
      <c r="E7295" t="s">
        <v>573</v>
      </c>
      <c r="F7295">
        <v>9.2343939145191303E-2</v>
      </c>
    </row>
    <row r="7296" spans="1:6" x14ac:dyDescent="0.25">
      <c r="A7296" t="str">
        <f t="shared" si="114"/>
        <v>non-HFTD - Distribution</v>
      </c>
      <c r="B7296" t="s">
        <v>212</v>
      </c>
      <c r="C7296" t="s">
        <v>490</v>
      </c>
      <c r="D7296" t="s">
        <v>554</v>
      </c>
      <c r="E7296" t="s">
        <v>573</v>
      </c>
      <c r="F7296">
        <v>19.1049349653718</v>
      </c>
    </row>
    <row r="7297" spans="1:6" x14ac:dyDescent="0.25">
      <c r="A7297" t="str">
        <f t="shared" si="114"/>
        <v>non-HFTD - Distribution</v>
      </c>
      <c r="B7297" t="s">
        <v>212</v>
      </c>
      <c r="C7297" t="s">
        <v>496</v>
      </c>
      <c r="D7297" t="s">
        <v>554</v>
      </c>
      <c r="E7297" t="s">
        <v>556</v>
      </c>
      <c r="F7297">
        <v>1.9884999862811601E-4</v>
      </c>
    </row>
    <row r="7298" spans="1:6" x14ac:dyDescent="0.25">
      <c r="A7298" t="str">
        <f t="shared" si="114"/>
        <v>non-HFTD - Distribution</v>
      </c>
      <c r="B7298" t="s">
        <v>212</v>
      </c>
      <c r="C7298" t="s">
        <v>501</v>
      </c>
      <c r="D7298" t="s">
        <v>554</v>
      </c>
      <c r="E7298" t="s">
        <v>556</v>
      </c>
      <c r="F7298">
        <v>5.6814285249271898E-5</v>
      </c>
    </row>
    <row r="7299" spans="1:6" x14ac:dyDescent="0.25">
      <c r="A7299" t="str">
        <f t="shared" ref="A7299:A7362" si="115">IF(ISNUMBER(FIND("non-HFTD - Transmission", B7299)), "non-HFTD - Transmission",
            IF(ISNUMBER(FIND("HFTD - Transmission", B7299)), "HFTD - Transmission",
                 IF(ISNUMBER(FIND("non-HFTD - Distribution", B7299)), "non-HFTD - Distribution",
                         IF(ISNUMBER(FIND("HFTD - Distribution", B7299)), "HFTD - Distribution", B7299))))</f>
        <v>non-HFTD - Distribution</v>
      </c>
      <c r="B7299" t="s">
        <v>212</v>
      </c>
      <c r="C7299" t="s">
        <v>497</v>
      </c>
      <c r="D7299" t="s">
        <v>554</v>
      </c>
      <c r="E7299" t="s">
        <v>556</v>
      </c>
      <c r="F7299">
        <v>2.55664283596157E-3</v>
      </c>
    </row>
    <row r="7300" spans="1:6" x14ac:dyDescent="0.25">
      <c r="A7300" t="str">
        <f t="shared" si="115"/>
        <v>non-HFTD - Distribution</v>
      </c>
      <c r="B7300" t="s">
        <v>212</v>
      </c>
      <c r="C7300" t="s">
        <v>498</v>
      </c>
      <c r="D7300" t="s">
        <v>554</v>
      </c>
      <c r="E7300" t="s">
        <v>556</v>
      </c>
      <c r="F7300">
        <v>0.26461253354873898</v>
      </c>
    </row>
    <row r="7301" spans="1:6" x14ac:dyDescent="0.25">
      <c r="A7301" t="str">
        <f t="shared" si="115"/>
        <v>non-HFTD - Distribution</v>
      </c>
      <c r="B7301" t="s">
        <v>212</v>
      </c>
      <c r="C7301" t="s">
        <v>496</v>
      </c>
      <c r="D7301" t="s">
        <v>554</v>
      </c>
      <c r="E7301" t="s">
        <v>555</v>
      </c>
      <c r="F7301">
        <v>6.1712069527862601E-5</v>
      </c>
    </row>
    <row r="7302" spans="1:6" x14ac:dyDescent="0.25">
      <c r="A7302" t="str">
        <f t="shared" si="115"/>
        <v>non-HFTD - Distribution</v>
      </c>
      <c r="B7302" t="s">
        <v>212</v>
      </c>
      <c r="C7302" t="s">
        <v>501</v>
      </c>
      <c r="D7302" t="s">
        <v>554</v>
      </c>
      <c r="E7302" t="s">
        <v>555</v>
      </c>
      <c r="F7302">
        <v>1.7632019842433801E-5</v>
      </c>
    </row>
    <row r="7303" spans="1:6" x14ac:dyDescent="0.25">
      <c r="A7303" t="str">
        <f t="shared" si="115"/>
        <v>non-HFTD - Distribution</v>
      </c>
      <c r="B7303" t="s">
        <v>212</v>
      </c>
      <c r="C7303" t="s">
        <v>497</v>
      </c>
      <c r="D7303" t="s">
        <v>554</v>
      </c>
      <c r="E7303" t="s">
        <v>555</v>
      </c>
      <c r="F7303">
        <v>7.93440892830179E-4</v>
      </c>
    </row>
    <row r="7304" spans="1:6" x14ac:dyDescent="0.25">
      <c r="A7304" t="str">
        <f t="shared" si="115"/>
        <v>non-HFTD - Distribution</v>
      </c>
      <c r="B7304" t="s">
        <v>212</v>
      </c>
      <c r="C7304" t="s">
        <v>498</v>
      </c>
      <c r="D7304" t="s">
        <v>554</v>
      </c>
      <c r="E7304" t="s">
        <v>555</v>
      </c>
      <c r="F7304">
        <v>8.2121132416215006E-2</v>
      </c>
    </row>
    <row r="7305" spans="1:6" x14ac:dyDescent="0.25">
      <c r="A7305" t="str">
        <f t="shared" si="115"/>
        <v>non-HFTD - Distribution</v>
      </c>
      <c r="B7305" t="s">
        <v>212</v>
      </c>
      <c r="C7305" t="s">
        <v>496</v>
      </c>
      <c r="D7305" t="s">
        <v>554</v>
      </c>
      <c r="E7305" t="s">
        <v>558</v>
      </c>
      <c r="F7305">
        <v>3.9770000134979898E-4</v>
      </c>
    </row>
    <row r="7306" spans="1:6" x14ac:dyDescent="0.25">
      <c r="A7306" t="str">
        <f t="shared" si="115"/>
        <v>non-HFTD - Distribution</v>
      </c>
      <c r="B7306" t="s">
        <v>212</v>
      </c>
      <c r="C7306" t="s">
        <v>501</v>
      </c>
      <c r="D7306" t="s">
        <v>554</v>
      </c>
      <c r="E7306" t="s">
        <v>558</v>
      </c>
      <c r="F7306">
        <v>1.13628571668134E-4</v>
      </c>
    </row>
    <row r="7307" spans="1:6" x14ac:dyDescent="0.25">
      <c r="A7307" t="str">
        <f t="shared" si="115"/>
        <v>non-HFTD - Distribution</v>
      </c>
      <c r="B7307" t="s">
        <v>212</v>
      </c>
      <c r="C7307" t="s">
        <v>497</v>
      </c>
      <c r="D7307" t="s">
        <v>554</v>
      </c>
      <c r="E7307" t="s">
        <v>558</v>
      </c>
      <c r="F7307">
        <v>5.1132857245547196E-3</v>
      </c>
    </row>
    <row r="7308" spans="1:6" x14ac:dyDescent="0.25">
      <c r="A7308" t="str">
        <f t="shared" si="115"/>
        <v>non-HFTD - Distribution</v>
      </c>
      <c r="B7308" t="s">
        <v>212</v>
      </c>
      <c r="C7308" t="s">
        <v>498</v>
      </c>
      <c r="D7308" t="s">
        <v>554</v>
      </c>
      <c r="E7308" t="s">
        <v>558</v>
      </c>
      <c r="F7308">
        <v>0.52922507254484696</v>
      </c>
    </row>
    <row r="7309" spans="1:6" x14ac:dyDescent="0.25">
      <c r="A7309" t="str">
        <f t="shared" si="115"/>
        <v>non-HFTD - Distribution</v>
      </c>
      <c r="B7309" t="s">
        <v>212</v>
      </c>
      <c r="C7309" t="s">
        <v>496</v>
      </c>
      <c r="D7309" t="s">
        <v>554</v>
      </c>
      <c r="E7309" t="s">
        <v>560</v>
      </c>
      <c r="F7309">
        <v>2.05706912071432E-5</v>
      </c>
    </row>
    <row r="7310" spans="1:6" x14ac:dyDescent="0.25">
      <c r="A7310" t="str">
        <f t="shared" si="115"/>
        <v>non-HFTD - Distribution</v>
      </c>
      <c r="B7310" t="s">
        <v>212</v>
      </c>
      <c r="C7310" t="s">
        <v>501</v>
      </c>
      <c r="D7310" t="s">
        <v>554</v>
      </c>
      <c r="E7310" t="s">
        <v>560</v>
      </c>
      <c r="F7310">
        <v>5.8773403373414997E-6</v>
      </c>
    </row>
    <row r="7311" spans="1:6" x14ac:dyDescent="0.25">
      <c r="A7311" t="str">
        <f t="shared" si="115"/>
        <v>non-HFTD - Distribution</v>
      </c>
      <c r="B7311" t="s">
        <v>212</v>
      </c>
      <c r="C7311" t="s">
        <v>497</v>
      </c>
      <c r="D7311" t="s">
        <v>554</v>
      </c>
      <c r="E7311" t="s">
        <v>560</v>
      </c>
      <c r="F7311">
        <v>2.6448031515391901E-4</v>
      </c>
    </row>
    <row r="7312" spans="1:6" x14ac:dyDescent="0.25">
      <c r="A7312" t="str">
        <f t="shared" si="115"/>
        <v>non-HFTD - Distribution</v>
      </c>
      <c r="B7312" t="s">
        <v>212</v>
      </c>
      <c r="C7312" t="s">
        <v>498</v>
      </c>
      <c r="D7312" t="s">
        <v>554</v>
      </c>
      <c r="E7312" t="s">
        <v>560</v>
      </c>
      <c r="F7312">
        <v>2.7373712621194399E-2</v>
      </c>
    </row>
    <row r="7313" spans="1:6" x14ac:dyDescent="0.25">
      <c r="A7313" t="str">
        <f t="shared" si="115"/>
        <v>non-HFTD - Distribution</v>
      </c>
      <c r="B7313" t="s">
        <v>212</v>
      </c>
      <c r="C7313" t="s">
        <v>496</v>
      </c>
      <c r="D7313" t="s">
        <v>554</v>
      </c>
      <c r="E7313" t="s">
        <v>562</v>
      </c>
      <c r="F7313">
        <v>6.7883276071292102E-4</v>
      </c>
    </row>
    <row r="7314" spans="1:6" x14ac:dyDescent="0.25">
      <c r="A7314" t="str">
        <f t="shared" si="115"/>
        <v>non-HFTD - Distribution</v>
      </c>
      <c r="B7314" t="s">
        <v>212</v>
      </c>
      <c r="C7314" t="s">
        <v>501</v>
      </c>
      <c r="D7314" t="s">
        <v>554</v>
      </c>
      <c r="E7314" t="s">
        <v>562</v>
      </c>
      <c r="F7314">
        <v>1.93952217097181E-4</v>
      </c>
    </row>
    <row r="7315" spans="1:6" x14ac:dyDescent="0.25">
      <c r="A7315" t="str">
        <f t="shared" si="115"/>
        <v>non-HFTD - Distribution</v>
      </c>
      <c r="B7315" t="s">
        <v>212</v>
      </c>
      <c r="C7315" t="s">
        <v>497</v>
      </c>
      <c r="D7315" t="s">
        <v>554</v>
      </c>
      <c r="E7315" t="s">
        <v>562</v>
      </c>
      <c r="F7315">
        <v>8.7278497685003894E-3</v>
      </c>
    </row>
    <row r="7316" spans="1:6" x14ac:dyDescent="0.25">
      <c r="A7316" t="str">
        <f t="shared" si="115"/>
        <v>non-HFTD - Distribution</v>
      </c>
      <c r="B7316" t="s">
        <v>212</v>
      </c>
      <c r="C7316" t="s">
        <v>498</v>
      </c>
      <c r="D7316" t="s">
        <v>554</v>
      </c>
      <c r="E7316" t="s">
        <v>562</v>
      </c>
      <c r="F7316">
        <v>0.90333245113099703</v>
      </c>
    </row>
    <row r="7317" spans="1:6" x14ac:dyDescent="0.25">
      <c r="A7317" t="str">
        <f t="shared" si="115"/>
        <v>non-HFTD - Distribution</v>
      </c>
      <c r="B7317" t="s">
        <v>212</v>
      </c>
      <c r="C7317" t="s">
        <v>496</v>
      </c>
      <c r="D7317" t="s">
        <v>554</v>
      </c>
      <c r="E7317" t="s">
        <v>564</v>
      </c>
      <c r="F7317">
        <v>1.91993105652635E-4</v>
      </c>
    </row>
    <row r="7318" spans="1:6" x14ac:dyDescent="0.25">
      <c r="A7318" t="str">
        <f t="shared" si="115"/>
        <v>non-HFTD - Distribution</v>
      </c>
      <c r="B7318" t="s">
        <v>212</v>
      </c>
      <c r="C7318" t="s">
        <v>501</v>
      </c>
      <c r="D7318" t="s">
        <v>554</v>
      </c>
      <c r="E7318" t="s">
        <v>564</v>
      </c>
      <c r="F7318">
        <v>5.4855172973082E-5</v>
      </c>
    </row>
    <row r="7319" spans="1:6" x14ac:dyDescent="0.25">
      <c r="A7319" t="str">
        <f t="shared" si="115"/>
        <v>non-HFTD - Distribution</v>
      </c>
      <c r="B7319" t="s">
        <v>212</v>
      </c>
      <c r="C7319" t="s">
        <v>497</v>
      </c>
      <c r="D7319" t="s">
        <v>554</v>
      </c>
      <c r="E7319" t="s">
        <v>564</v>
      </c>
      <c r="F7319">
        <v>2.4684827835418401E-3</v>
      </c>
    </row>
    <row r="7320" spans="1:6" x14ac:dyDescent="0.25">
      <c r="A7320" t="str">
        <f t="shared" si="115"/>
        <v>non-HFTD - Distribution</v>
      </c>
      <c r="B7320" t="s">
        <v>212</v>
      </c>
      <c r="C7320" t="s">
        <v>498</v>
      </c>
      <c r="D7320" t="s">
        <v>554</v>
      </c>
      <c r="E7320" t="s">
        <v>564</v>
      </c>
      <c r="F7320">
        <v>0.25548796812237601</v>
      </c>
    </row>
    <row r="7321" spans="1:6" x14ac:dyDescent="0.25">
      <c r="A7321" t="str">
        <f t="shared" si="115"/>
        <v>non-HFTD - Distribution</v>
      </c>
      <c r="B7321" t="s">
        <v>212</v>
      </c>
      <c r="C7321" t="s">
        <v>496</v>
      </c>
      <c r="D7321" t="s">
        <v>554</v>
      </c>
      <c r="E7321" t="s">
        <v>566</v>
      </c>
      <c r="F7321">
        <v>8.9139653710486406E-5</v>
      </c>
    </row>
    <row r="7322" spans="1:6" x14ac:dyDescent="0.25">
      <c r="A7322" t="str">
        <f t="shared" si="115"/>
        <v>non-HFTD - Distribution</v>
      </c>
      <c r="B7322" t="s">
        <v>212</v>
      </c>
      <c r="C7322" t="s">
        <v>501</v>
      </c>
      <c r="D7322" t="s">
        <v>554</v>
      </c>
      <c r="E7322" t="s">
        <v>566</v>
      </c>
      <c r="F7322">
        <v>2.54684724559652E-5</v>
      </c>
    </row>
    <row r="7323" spans="1:6" x14ac:dyDescent="0.25">
      <c r="A7323" t="str">
        <f t="shared" si="115"/>
        <v>non-HFTD - Distribution</v>
      </c>
      <c r="B7323" t="s">
        <v>212</v>
      </c>
      <c r="C7323" t="s">
        <v>497</v>
      </c>
      <c r="D7323" t="s">
        <v>554</v>
      </c>
      <c r="E7323" t="s">
        <v>566</v>
      </c>
      <c r="F7323">
        <v>1.14608126040382E-3</v>
      </c>
    </row>
    <row r="7324" spans="1:6" x14ac:dyDescent="0.25">
      <c r="A7324" t="str">
        <f t="shared" si="115"/>
        <v>non-HFTD - Distribution</v>
      </c>
      <c r="B7324" t="s">
        <v>212</v>
      </c>
      <c r="C7324" t="s">
        <v>498</v>
      </c>
      <c r="D7324" t="s">
        <v>554</v>
      </c>
      <c r="E7324" t="s">
        <v>566</v>
      </c>
      <c r="F7324">
        <v>0.118619410463772</v>
      </c>
    </row>
    <row r="7325" spans="1:6" x14ac:dyDescent="0.25">
      <c r="A7325" t="str">
        <f t="shared" si="115"/>
        <v>non-HFTD - Distribution</v>
      </c>
      <c r="B7325" t="s">
        <v>212</v>
      </c>
      <c r="C7325" t="s">
        <v>496</v>
      </c>
      <c r="D7325" t="s">
        <v>554</v>
      </c>
      <c r="E7325" t="s">
        <v>568</v>
      </c>
      <c r="F7325">
        <v>3.9770000134979898E-4</v>
      </c>
    </row>
    <row r="7326" spans="1:6" x14ac:dyDescent="0.25">
      <c r="A7326" t="str">
        <f t="shared" si="115"/>
        <v>non-HFTD - Distribution</v>
      </c>
      <c r="B7326" t="s">
        <v>212</v>
      </c>
      <c r="C7326" t="s">
        <v>501</v>
      </c>
      <c r="D7326" t="s">
        <v>554</v>
      </c>
      <c r="E7326" t="s">
        <v>568</v>
      </c>
      <c r="F7326">
        <v>1.13628571668134E-4</v>
      </c>
    </row>
    <row r="7327" spans="1:6" x14ac:dyDescent="0.25">
      <c r="A7327" t="str">
        <f t="shared" si="115"/>
        <v>non-HFTD - Distribution</v>
      </c>
      <c r="B7327" t="s">
        <v>212</v>
      </c>
      <c r="C7327" t="s">
        <v>497</v>
      </c>
      <c r="D7327" t="s">
        <v>554</v>
      </c>
      <c r="E7327" t="s">
        <v>568</v>
      </c>
      <c r="F7327">
        <v>5.1132857245547196E-3</v>
      </c>
    </row>
    <row r="7328" spans="1:6" x14ac:dyDescent="0.25">
      <c r="A7328" t="str">
        <f t="shared" si="115"/>
        <v>non-HFTD - Distribution</v>
      </c>
      <c r="B7328" t="s">
        <v>212</v>
      </c>
      <c r="C7328" t="s">
        <v>498</v>
      </c>
      <c r="D7328" t="s">
        <v>554</v>
      </c>
      <c r="E7328" t="s">
        <v>568</v>
      </c>
      <c r="F7328">
        <v>0.52922507254484696</v>
      </c>
    </row>
    <row r="7329" spans="1:6" x14ac:dyDescent="0.25">
      <c r="A7329" t="str">
        <f t="shared" si="115"/>
        <v>non-HFTD - Distribution</v>
      </c>
      <c r="B7329" t="s">
        <v>212</v>
      </c>
      <c r="C7329" t="s">
        <v>496</v>
      </c>
      <c r="D7329" t="s">
        <v>554</v>
      </c>
      <c r="E7329" t="s">
        <v>570</v>
      </c>
      <c r="F7329">
        <v>1.2342413905572501E-4</v>
      </c>
    </row>
    <row r="7330" spans="1:6" x14ac:dyDescent="0.25">
      <c r="A7330" t="str">
        <f t="shared" si="115"/>
        <v>non-HFTD - Distribution</v>
      </c>
      <c r="B7330" t="s">
        <v>212</v>
      </c>
      <c r="C7330" t="s">
        <v>501</v>
      </c>
      <c r="D7330" t="s">
        <v>554</v>
      </c>
      <c r="E7330" t="s">
        <v>570</v>
      </c>
      <c r="F7330">
        <v>3.5264039684867703E-5</v>
      </c>
    </row>
    <row r="7331" spans="1:6" x14ac:dyDescent="0.25">
      <c r="A7331" t="str">
        <f t="shared" si="115"/>
        <v>non-HFTD - Distribution</v>
      </c>
      <c r="B7331" t="s">
        <v>212</v>
      </c>
      <c r="C7331" t="s">
        <v>497</v>
      </c>
      <c r="D7331" t="s">
        <v>554</v>
      </c>
      <c r="E7331" t="s">
        <v>570</v>
      </c>
      <c r="F7331">
        <v>1.58688178566035E-3</v>
      </c>
    </row>
    <row r="7332" spans="1:6" x14ac:dyDescent="0.25">
      <c r="A7332" t="str">
        <f t="shared" si="115"/>
        <v>non-HFTD - Distribution</v>
      </c>
      <c r="B7332" t="s">
        <v>212</v>
      </c>
      <c r="C7332" t="s">
        <v>498</v>
      </c>
      <c r="D7332" t="s">
        <v>554</v>
      </c>
      <c r="E7332" t="s">
        <v>570</v>
      </c>
      <c r="F7332">
        <v>0.16424226483243001</v>
      </c>
    </row>
    <row r="7333" spans="1:6" x14ac:dyDescent="0.25">
      <c r="A7333" t="str">
        <f t="shared" si="115"/>
        <v>non-HFTD - Distribution</v>
      </c>
      <c r="B7333" t="s">
        <v>212</v>
      </c>
      <c r="C7333" t="s">
        <v>496</v>
      </c>
      <c r="D7333" t="s">
        <v>554</v>
      </c>
      <c r="E7333" t="s">
        <v>571</v>
      </c>
      <c r="F7333">
        <v>2.12563792766211E-4</v>
      </c>
    </row>
    <row r="7334" spans="1:6" x14ac:dyDescent="0.25">
      <c r="A7334" t="str">
        <f t="shared" si="115"/>
        <v>non-HFTD - Distribution</v>
      </c>
      <c r="B7334" t="s">
        <v>212</v>
      </c>
      <c r="C7334" t="s">
        <v>501</v>
      </c>
      <c r="D7334" t="s">
        <v>554</v>
      </c>
      <c r="E7334" t="s">
        <v>571</v>
      </c>
      <c r="F7334">
        <v>6.0732512140832903E-5</v>
      </c>
    </row>
    <row r="7335" spans="1:6" x14ac:dyDescent="0.25">
      <c r="A7335" t="str">
        <f t="shared" si="115"/>
        <v>non-HFTD - Distribution</v>
      </c>
      <c r="B7335" t="s">
        <v>212</v>
      </c>
      <c r="C7335" t="s">
        <v>497</v>
      </c>
      <c r="D7335" t="s">
        <v>554</v>
      </c>
      <c r="E7335" t="s">
        <v>571</v>
      </c>
      <c r="F7335">
        <v>2.73296304606418E-3</v>
      </c>
    </row>
    <row r="7336" spans="1:6" x14ac:dyDescent="0.25">
      <c r="A7336" t="str">
        <f t="shared" si="115"/>
        <v>non-HFTD - Distribution</v>
      </c>
      <c r="B7336" t="s">
        <v>212</v>
      </c>
      <c r="C7336" t="s">
        <v>498</v>
      </c>
      <c r="D7336" t="s">
        <v>554</v>
      </c>
      <c r="E7336" t="s">
        <v>571</v>
      </c>
      <c r="F7336">
        <v>0.28286167529620199</v>
      </c>
    </row>
    <row r="7337" spans="1:6" x14ac:dyDescent="0.25">
      <c r="A7337" t="str">
        <f t="shared" si="115"/>
        <v>non-HFTD - Distribution</v>
      </c>
      <c r="B7337" t="s">
        <v>212</v>
      </c>
      <c r="C7337" t="s">
        <v>496</v>
      </c>
      <c r="D7337" t="s">
        <v>554</v>
      </c>
      <c r="E7337" t="s">
        <v>573</v>
      </c>
      <c r="F7337">
        <v>1.7210810374304001E-3</v>
      </c>
    </row>
    <row r="7338" spans="1:6" x14ac:dyDescent="0.25">
      <c r="A7338" t="str">
        <f t="shared" si="115"/>
        <v>non-HFTD - Distribution</v>
      </c>
      <c r="B7338" t="s">
        <v>212</v>
      </c>
      <c r="C7338" t="s">
        <v>501</v>
      </c>
      <c r="D7338" t="s">
        <v>554</v>
      </c>
      <c r="E7338" t="s">
        <v>573</v>
      </c>
      <c r="F7338">
        <v>4.9173743863359495E-4</v>
      </c>
    </row>
    <row r="7339" spans="1:6" x14ac:dyDescent="0.25">
      <c r="A7339" t="str">
        <f t="shared" si="115"/>
        <v>non-HFTD - Distribution</v>
      </c>
      <c r="B7339" t="s">
        <v>212</v>
      </c>
      <c r="C7339" t="s">
        <v>497</v>
      </c>
      <c r="D7339" t="s">
        <v>554</v>
      </c>
      <c r="E7339" t="s">
        <v>573</v>
      </c>
      <c r="F7339">
        <v>2.2128184736298899E-2</v>
      </c>
    </row>
    <row r="7340" spans="1:6" x14ac:dyDescent="0.25">
      <c r="A7340" t="str">
        <f t="shared" si="115"/>
        <v>non-HFTD - Distribution</v>
      </c>
      <c r="B7340" t="s">
        <v>212</v>
      </c>
      <c r="C7340" t="s">
        <v>498</v>
      </c>
      <c r="D7340" t="s">
        <v>554</v>
      </c>
      <c r="E7340" t="s">
        <v>573</v>
      </c>
      <c r="F7340">
        <v>2.2902671204381799</v>
      </c>
    </row>
    <row r="7341" spans="1:6" x14ac:dyDescent="0.25">
      <c r="A7341" t="str">
        <f t="shared" si="115"/>
        <v>non-HFTD - Distribution</v>
      </c>
      <c r="B7341" t="s">
        <v>212</v>
      </c>
      <c r="C7341" t="s">
        <v>496</v>
      </c>
      <c r="D7341" t="s">
        <v>545</v>
      </c>
      <c r="E7341" t="s">
        <v>546</v>
      </c>
      <c r="F7341">
        <v>6.1134226181737701E-5</v>
      </c>
    </row>
    <row r="7342" spans="1:6" x14ac:dyDescent="0.25">
      <c r="A7342" t="str">
        <f t="shared" si="115"/>
        <v>non-HFTD - Distribution</v>
      </c>
      <c r="B7342" t="s">
        <v>212</v>
      </c>
      <c r="C7342" t="s">
        <v>501</v>
      </c>
      <c r="D7342" t="s">
        <v>545</v>
      </c>
      <c r="E7342" t="s">
        <v>546</v>
      </c>
      <c r="F7342">
        <v>1.74669217437533E-5</v>
      </c>
    </row>
    <row r="7343" spans="1:6" x14ac:dyDescent="0.25">
      <c r="A7343" t="str">
        <f t="shared" si="115"/>
        <v>non-HFTD - Distribution</v>
      </c>
      <c r="B7343" t="s">
        <v>212</v>
      </c>
      <c r="C7343" t="s">
        <v>497</v>
      </c>
      <c r="D7343" t="s">
        <v>545</v>
      </c>
      <c r="E7343" t="s">
        <v>546</v>
      </c>
      <c r="F7343">
        <v>7.8601147839029795E-4</v>
      </c>
    </row>
    <row r="7344" spans="1:6" x14ac:dyDescent="0.25">
      <c r="A7344" t="str">
        <f t="shared" si="115"/>
        <v>non-HFTD - Distribution</v>
      </c>
      <c r="B7344" t="s">
        <v>212</v>
      </c>
      <c r="C7344" t="s">
        <v>498</v>
      </c>
      <c r="D7344" t="s">
        <v>545</v>
      </c>
      <c r="E7344" t="s">
        <v>546</v>
      </c>
      <c r="F7344">
        <v>8.1352188021609706E-2</v>
      </c>
    </row>
    <row r="7345" spans="1:6" x14ac:dyDescent="0.25">
      <c r="A7345" t="str">
        <f t="shared" si="115"/>
        <v>non-HFTD - Distribution</v>
      </c>
      <c r="B7345" t="s">
        <v>212</v>
      </c>
      <c r="C7345" t="s">
        <v>496</v>
      </c>
      <c r="D7345" t="s">
        <v>520</v>
      </c>
      <c r="E7345" t="s">
        <v>521</v>
      </c>
      <c r="F7345">
        <v>2.5898408752064499E-5</v>
      </c>
    </row>
    <row r="7346" spans="1:6" x14ac:dyDescent="0.25">
      <c r="A7346" t="str">
        <f t="shared" si="115"/>
        <v>non-HFTD - Distribution</v>
      </c>
      <c r="B7346" t="s">
        <v>212</v>
      </c>
      <c r="C7346" t="s">
        <v>501</v>
      </c>
      <c r="D7346" t="s">
        <v>520</v>
      </c>
      <c r="E7346" t="s">
        <v>521</v>
      </c>
      <c r="F7346">
        <v>7.3995453482190298E-6</v>
      </c>
    </row>
    <row r="7347" spans="1:6" x14ac:dyDescent="0.25">
      <c r="A7347" t="str">
        <f t="shared" si="115"/>
        <v>non-HFTD - Distribution</v>
      </c>
      <c r="B7347" t="s">
        <v>212</v>
      </c>
      <c r="C7347" t="s">
        <v>497</v>
      </c>
      <c r="D7347" t="s">
        <v>520</v>
      </c>
      <c r="E7347" t="s">
        <v>521</v>
      </c>
      <c r="F7347">
        <v>3.3297954063655799E-4</v>
      </c>
    </row>
    <row r="7348" spans="1:6" x14ac:dyDescent="0.25">
      <c r="A7348" t="str">
        <f t="shared" si="115"/>
        <v>non-HFTD - Distribution</v>
      </c>
      <c r="B7348" t="s">
        <v>212</v>
      </c>
      <c r="C7348" t="s">
        <v>498</v>
      </c>
      <c r="D7348" t="s">
        <v>520</v>
      </c>
      <c r="E7348" t="s">
        <v>521</v>
      </c>
      <c r="F7348">
        <v>3.4463382459363402E-2</v>
      </c>
    </row>
    <row r="7349" spans="1:6" x14ac:dyDescent="0.25">
      <c r="A7349" t="str">
        <f t="shared" si="115"/>
        <v>non-HFTD - Distribution</v>
      </c>
      <c r="B7349" t="s">
        <v>212</v>
      </c>
      <c r="C7349" t="s">
        <v>496</v>
      </c>
      <c r="D7349" t="s">
        <v>520</v>
      </c>
      <c r="E7349" t="s">
        <v>523</v>
      </c>
      <c r="F7349">
        <v>3.1725550721279098E-4</v>
      </c>
    </row>
    <row r="7350" spans="1:6" x14ac:dyDescent="0.25">
      <c r="A7350" t="str">
        <f t="shared" si="115"/>
        <v>non-HFTD - Distribution</v>
      </c>
      <c r="B7350" t="s">
        <v>212</v>
      </c>
      <c r="C7350" t="s">
        <v>501</v>
      </c>
      <c r="D7350" t="s">
        <v>520</v>
      </c>
      <c r="E7350" t="s">
        <v>523</v>
      </c>
      <c r="F7350">
        <v>9.0644430515683102E-5</v>
      </c>
    </row>
    <row r="7351" spans="1:6" x14ac:dyDescent="0.25">
      <c r="A7351" t="str">
        <f t="shared" si="115"/>
        <v>non-HFTD - Distribution</v>
      </c>
      <c r="B7351" t="s">
        <v>212</v>
      </c>
      <c r="C7351" t="s">
        <v>497</v>
      </c>
      <c r="D7351" t="s">
        <v>520</v>
      </c>
      <c r="E7351" t="s">
        <v>523</v>
      </c>
      <c r="F7351">
        <v>4.0789993727978402E-3</v>
      </c>
    </row>
    <row r="7352" spans="1:6" x14ac:dyDescent="0.25">
      <c r="A7352" t="str">
        <f t="shared" si="115"/>
        <v>non-HFTD - Distribution</v>
      </c>
      <c r="B7352" t="s">
        <v>212</v>
      </c>
      <c r="C7352" t="s">
        <v>498</v>
      </c>
      <c r="D7352" t="s">
        <v>520</v>
      </c>
      <c r="E7352" t="s">
        <v>523</v>
      </c>
      <c r="F7352">
        <v>0.42217643512720199</v>
      </c>
    </row>
    <row r="7353" spans="1:6" x14ac:dyDescent="0.25">
      <c r="A7353" t="str">
        <f t="shared" si="115"/>
        <v>non-HFTD - Distribution</v>
      </c>
      <c r="B7353" t="s">
        <v>212</v>
      </c>
      <c r="C7353" t="s">
        <v>496</v>
      </c>
      <c r="D7353" t="s">
        <v>520</v>
      </c>
      <c r="E7353" t="s">
        <v>525</v>
      </c>
      <c r="F7353">
        <v>1.8905838389007099E-3</v>
      </c>
    </row>
    <row r="7354" spans="1:6" x14ac:dyDescent="0.25">
      <c r="A7354" t="str">
        <f t="shared" si="115"/>
        <v>non-HFTD - Distribution</v>
      </c>
      <c r="B7354" t="s">
        <v>212</v>
      </c>
      <c r="C7354" t="s">
        <v>501</v>
      </c>
      <c r="D7354" t="s">
        <v>520</v>
      </c>
      <c r="E7354" t="s">
        <v>525</v>
      </c>
      <c r="F7354">
        <v>5.4016681041998895E-4</v>
      </c>
    </row>
    <row r="7355" spans="1:6" x14ac:dyDescent="0.25">
      <c r="A7355" t="str">
        <f t="shared" si="115"/>
        <v>non-HFTD - Distribution</v>
      </c>
      <c r="B7355" t="s">
        <v>212</v>
      </c>
      <c r="C7355" t="s">
        <v>497</v>
      </c>
      <c r="D7355" t="s">
        <v>520</v>
      </c>
      <c r="E7355" t="s">
        <v>525</v>
      </c>
      <c r="F7355">
        <v>2.43075064664687E-2</v>
      </c>
    </row>
    <row r="7356" spans="1:6" x14ac:dyDescent="0.25">
      <c r="A7356" t="str">
        <f t="shared" si="115"/>
        <v>non-HFTD - Distribution</v>
      </c>
      <c r="B7356" t="s">
        <v>212</v>
      </c>
      <c r="C7356" t="s">
        <v>498</v>
      </c>
      <c r="D7356" t="s">
        <v>520</v>
      </c>
      <c r="E7356" t="s">
        <v>525</v>
      </c>
      <c r="F7356">
        <v>2.5158269195335299</v>
      </c>
    </row>
    <row r="7357" spans="1:6" x14ac:dyDescent="0.25">
      <c r="A7357" t="str">
        <f t="shared" si="115"/>
        <v>non-HFTD - Distribution</v>
      </c>
      <c r="B7357" t="s">
        <v>212</v>
      </c>
      <c r="C7357" t="s">
        <v>496</v>
      </c>
      <c r="D7357" t="s">
        <v>520</v>
      </c>
      <c r="E7357" t="s">
        <v>526</v>
      </c>
      <c r="F7357">
        <v>7.3810464943383999E-4</v>
      </c>
    </row>
    <row r="7358" spans="1:6" x14ac:dyDescent="0.25">
      <c r="A7358" t="str">
        <f t="shared" si="115"/>
        <v>non-HFTD - Distribution</v>
      </c>
      <c r="B7358" t="s">
        <v>212</v>
      </c>
      <c r="C7358" t="s">
        <v>501</v>
      </c>
      <c r="D7358" t="s">
        <v>520</v>
      </c>
      <c r="E7358" t="s">
        <v>526</v>
      </c>
      <c r="F7358">
        <v>2.1088704242424201E-4</v>
      </c>
    </row>
    <row r="7359" spans="1:6" x14ac:dyDescent="0.25">
      <c r="A7359" t="str">
        <f t="shared" si="115"/>
        <v>non-HFTD - Distribution</v>
      </c>
      <c r="B7359" t="s">
        <v>212</v>
      </c>
      <c r="C7359" t="s">
        <v>497</v>
      </c>
      <c r="D7359" t="s">
        <v>520</v>
      </c>
      <c r="E7359" t="s">
        <v>526</v>
      </c>
      <c r="F7359">
        <v>9.4899169081419099E-3</v>
      </c>
    </row>
    <row r="7360" spans="1:6" x14ac:dyDescent="0.25">
      <c r="A7360" t="str">
        <f t="shared" si="115"/>
        <v>non-HFTD - Distribution</v>
      </c>
      <c r="B7360" t="s">
        <v>212</v>
      </c>
      <c r="C7360" t="s">
        <v>498</v>
      </c>
      <c r="D7360" t="s">
        <v>520</v>
      </c>
      <c r="E7360" t="s">
        <v>526</v>
      </c>
      <c r="F7360">
        <v>0.982206400091858</v>
      </c>
    </row>
    <row r="7361" spans="1:6" x14ac:dyDescent="0.25">
      <c r="A7361" t="str">
        <f t="shared" si="115"/>
        <v>non-HFTD - Distribution</v>
      </c>
      <c r="B7361" t="s">
        <v>212</v>
      </c>
      <c r="C7361" t="s">
        <v>496</v>
      </c>
      <c r="D7361" t="s">
        <v>520</v>
      </c>
      <c r="E7361" t="s">
        <v>527</v>
      </c>
      <c r="F7361">
        <v>1.0359363500825799E-4</v>
      </c>
    </row>
    <row r="7362" spans="1:6" x14ac:dyDescent="0.25">
      <c r="A7362" t="str">
        <f t="shared" si="115"/>
        <v>non-HFTD - Distribution</v>
      </c>
      <c r="B7362" t="s">
        <v>212</v>
      </c>
      <c r="C7362" t="s">
        <v>501</v>
      </c>
      <c r="D7362" t="s">
        <v>520</v>
      </c>
      <c r="E7362" t="s">
        <v>527</v>
      </c>
      <c r="F7362">
        <v>2.9598181392876099E-5</v>
      </c>
    </row>
    <row r="7363" spans="1:6" x14ac:dyDescent="0.25">
      <c r="A7363" t="str">
        <f t="shared" ref="A7363:A7426" si="116">IF(ISNUMBER(FIND("non-HFTD - Transmission", B7363)), "non-HFTD - Transmission",
            IF(ISNUMBER(FIND("HFTD - Transmission", B7363)), "HFTD - Transmission",
                 IF(ISNUMBER(FIND("non-HFTD - Distribution", B7363)), "non-HFTD - Distribution",
                         IF(ISNUMBER(FIND("HFTD - Distribution", B7363)), "HFTD - Distribution", B7363))))</f>
        <v>non-HFTD - Distribution</v>
      </c>
      <c r="B7363" t="s">
        <v>212</v>
      </c>
      <c r="C7363" t="s">
        <v>497</v>
      </c>
      <c r="D7363" t="s">
        <v>520</v>
      </c>
      <c r="E7363" t="s">
        <v>527</v>
      </c>
      <c r="F7363">
        <v>1.33191816254623E-3</v>
      </c>
    </row>
    <row r="7364" spans="1:6" x14ac:dyDescent="0.25">
      <c r="A7364" t="str">
        <f t="shared" si="116"/>
        <v>non-HFTD - Distribution</v>
      </c>
      <c r="B7364" t="s">
        <v>212</v>
      </c>
      <c r="C7364" t="s">
        <v>498</v>
      </c>
      <c r="D7364" t="s">
        <v>520</v>
      </c>
      <c r="E7364" t="s">
        <v>527</v>
      </c>
      <c r="F7364">
        <v>0.137853529837453</v>
      </c>
    </row>
    <row r="7365" spans="1:6" x14ac:dyDescent="0.25">
      <c r="A7365" t="str">
        <f t="shared" si="116"/>
        <v>non-HFTD - Distribution</v>
      </c>
      <c r="B7365" t="s">
        <v>212</v>
      </c>
      <c r="C7365" t="s">
        <v>496</v>
      </c>
      <c r="D7365" t="s">
        <v>520</v>
      </c>
      <c r="E7365" t="s">
        <v>529</v>
      </c>
      <c r="F7365">
        <v>2.0718727001651599E-4</v>
      </c>
    </row>
    <row r="7366" spans="1:6" x14ac:dyDescent="0.25">
      <c r="A7366" t="str">
        <f t="shared" si="116"/>
        <v>non-HFTD - Distribution</v>
      </c>
      <c r="B7366" t="s">
        <v>212</v>
      </c>
      <c r="C7366" t="s">
        <v>501</v>
      </c>
      <c r="D7366" t="s">
        <v>520</v>
      </c>
      <c r="E7366" t="s">
        <v>529</v>
      </c>
      <c r="F7366">
        <v>5.9196362785752198E-5</v>
      </c>
    </row>
    <row r="7367" spans="1:6" x14ac:dyDescent="0.25">
      <c r="A7367" t="str">
        <f t="shared" si="116"/>
        <v>non-HFTD - Distribution</v>
      </c>
      <c r="B7367" t="s">
        <v>212</v>
      </c>
      <c r="C7367" t="s">
        <v>497</v>
      </c>
      <c r="D7367" t="s">
        <v>520</v>
      </c>
      <c r="E7367" t="s">
        <v>529</v>
      </c>
      <c r="F7367">
        <v>2.6638363250924601E-3</v>
      </c>
    </row>
    <row r="7368" spans="1:6" x14ac:dyDescent="0.25">
      <c r="A7368" t="str">
        <f t="shared" si="116"/>
        <v>non-HFTD - Distribution</v>
      </c>
      <c r="B7368" t="s">
        <v>212</v>
      </c>
      <c r="C7368" t="s">
        <v>498</v>
      </c>
      <c r="D7368" t="s">
        <v>520</v>
      </c>
      <c r="E7368" t="s">
        <v>529</v>
      </c>
      <c r="F7368">
        <v>0.275707059674907</v>
      </c>
    </row>
    <row r="7369" spans="1:6" x14ac:dyDescent="0.25">
      <c r="A7369" t="str">
        <f t="shared" si="116"/>
        <v>non-HFTD - Distribution</v>
      </c>
      <c r="B7369" t="s">
        <v>212</v>
      </c>
      <c r="C7369" t="s">
        <v>496</v>
      </c>
      <c r="D7369" t="s">
        <v>520</v>
      </c>
      <c r="E7369" t="s">
        <v>530</v>
      </c>
      <c r="F7369">
        <v>1.61865054700403E-4</v>
      </c>
    </row>
    <row r="7370" spans="1:6" x14ac:dyDescent="0.25">
      <c r="A7370" t="str">
        <f t="shared" si="116"/>
        <v>non-HFTD - Distribution</v>
      </c>
      <c r="B7370" t="s">
        <v>212</v>
      </c>
      <c r="C7370" t="s">
        <v>501</v>
      </c>
      <c r="D7370" t="s">
        <v>520</v>
      </c>
      <c r="E7370" t="s">
        <v>530</v>
      </c>
      <c r="F7370">
        <v>4.62471584263689E-5</v>
      </c>
    </row>
    <row r="7371" spans="1:6" x14ac:dyDescent="0.25">
      <c r="A7371" t="str">
        <f t="shared" si="116"/>
        <v>non-HFTD - Distribution</v>
      </c>
      <c r="B7371" t="s">
        <v>212</v>
      </c>
      <c r="C7371" t="s">
        <v>497</v>
      </c>
      <c r="D7371" t="s">
        <v>520</v>
      </c>
      <c r="E7371" t="s">
        <v>530</v>
      </c>
      <c r="F7371">
        <v>2.0811221289784901E-3</v>
      </c>
    </row>
    <row r="7372" spans="1:6" x14ac:dyDescent="0.25">
      <c r="A7372" t="str">
        <f t="shared" si="116"/>
        <v>non-HFTD - Distribution</v>
      </c>
      <c r="B7372" t="s">
        <v>212</v>
      </c>
      <c r="C7372" t="s">
        <v>498</v>
      </c>
      <c r="D7372" t="s">
        <v>520</v>
      </c>
      <c r="E7372" t="s">
        <v>530</v>
      </c>
      <c r="F7372">
        <v>0.21539614037102101</v>
      </c>
    </row>
    <row r="7373" spans="1:6" x14ac:dyDescent="0.25">
      <c r="A7373" t="str">
        <f t="shared" si="116"/>
        <v>non-HFTD - Distribution</v>
      </c>
      <c r="B7373" t="s">
        <v>212</v>
      </c>
      <c r="C7373" t="s">
        <v>496</v>
      </c>
      <c r="D7373" t="s">
        <v>520</v>
      </c>
      <c r="E7373" t="s">
        <v>531</v>
      </c>
      <c r="F7373">
        <v>1.2949204376032201E-4</v>
      </c>
    </row>
    <row r="7374" spans="1:6" x14ac:dyDescent="0.25">
      <c r="A7374" t="str">
        <f t="shared" si="116"/>
        <v>non-HFTD - Distribution</v>
      </c>
      <c r="B7374" t="s">
        <v>212</v>
      </c>
      <c r="C7374" t="s">
        <v>501</v>
      </c>
      <c r="D7374" t="s">
        <v>520</v>
      </c>
      <c r="E7374" t="s">
        <v>531</v>
      </c>
      <c r="F7374">
        <v>3.6997726741095103E-5</v>
      </c>
    </row>
    <row r="7375" spans="1:6" x14ac:dyDescent="0.25">
      <c r="A7375" t="str">
        <f t="shared" si="116"/>
        <v>non-HFTD - Distribution</v>
      </c>
      <c r="B7375" t="s">
        <v>212</v>
      </c>
      <c r="C7375" t="s">
        <v>497</v>
      </c>
      <c r="D7375" t="s">
        <v>520</v>
      </c>
      <c r="E7375" t="s">
        <v>531</v>
      </c>
      <c r="F7375">
        <v>1.66489770318279E-3</v>
      </c>
    </row>
    <row r="7376" spans="1:6" x14ac:dyDescent="0.25">
      <c r="A7376" t="str">
        <f t="shared" si="116"/>
        <v>non-HFTD - Distribution</v>
      </c>
      <c r="B7376" t="s">
        <v>212</v>
      </c>
      <c r="C7376" t="s">
        <v>498</v>
      </c>
      <c r="D7376" t="s">
        <v>520</v>
      </c>
      <c r="E7376" t="s">
        <v>531</v>
      </c>
      <c r="F7376">
        <v>0.172316912296817</v>
      </c>
    </row>
    <row r="7377" spans="1:6" x14ac:dyDescent="0.25">
      <c r="A7377" t="str">
        <f t="shared" si="116"/>
        <v>non-HFTD - Distribution</v>
      </c>
      <c r="B7377" t="s">
        <v>212</v>
      </c>
      <c r="C7377" t="s">
        <v>496</v>
      </c>
      <c r="D7377" t="s">
        <v>520</v>
      </c>
      <c r="E7377" t="s">
        <v>532</v>
      </c>
      <c r="F7377">
        <v>7.96376069125985E-4</v>
      </c>
    </row>
    <row r="7378" spans="1:6" x14ac:dyDescent="0.25">
      <c r="A7378" t="str">
        <f t="shared" si="116"/>
        <v>non-HFTD - Distribution</v>
      </c>
      <c r="B7378" t="s">
        <v>212</v>
      </c>
      <c r="C7378" t="s">
        <v>501</v>
      </c>
      <c r="D7378" t="s">
        <v>520</v>
      </c>
      <c r="E7378" t="s">
        <v>532</v>
      </c>
      <c r="F7378">
        <v>2.2753601945773501E-4</v>
      </c>
    </row>
    <row r="7379" spans="1:6" x14ac:dyDescent="0.25">
      <c r="A7379" t="str">
        <f t="shared" si="116"/>
        <v>non-HFTD - Distribution</v>
      </c>
      <c r="B7379" t="s">
        <v>212</v>
      </c>
      <c r="C7379" t="s">
        <v>497</v>
      </c>
      <c r="D7379" t="s">
        <v>520</v>
      </c>
      <c r="E7379" t="s">
        <v>532</v>
      </c>
      <c r="F7379">
        <v>1.02391208745741E-2</v>
      </c>
    </row>
    <row r="7380" spans="1:6" x14ac:dyDescent="0.25">
      <c r="A7380" t="str">
        <f t="shared" si="116"/>
        <v>non-HFTD - Distribution</v>
      </c>
      <c r="B7380" t="s">
        <v>212</v>
      </c>
      <c r="C7380" t="s">
        <v>498</v>
      </c>
      <c r="D7380" t="s">
        <v>520</v>
      </c>
      <c r="E7380" t="s">
        <v>532</v>
      </c>
      <c r="F7380">
        <v>1.0597490106254199</v>
      </c>
    </row>
    <row r="7381" spans="1:6" x14ac:dyDescent="0.25">
      <c r="A7381" t="str">
        <f t="shared" si="116"/>
        <v>non-HFTD - Distribution</v>
      </c>
      <c r="B7381" t="s">
        <v>212</v>
      </c>
      <c r="C7381" t="s">
        <v>496</v>
      </c>
      <c r="D7381" t="s">
        <v>520</v>
      </c>
      <c r="E7381" t="s">
        <v>533</v>
      </c>
      <c r="F7381">
        <v>2.52509485332629E-4</v>
      </c>
    </row>
    <row r="7382" spans="1:6" x14ac:dyDescent="0.25">
      <c r="A7382" t="str">
        <f t="shared" si="116"/>
        <v>non-HFTD - Distribution</v>
      </c>
      <c r="B7382" t="s">
        <v>212</v>
      </c>
      <c r="C7382" t="s">
        <v>501</v>
      </c>
      <c r="D7382" t="s">
        <v>520</v>
      </c>
      <c r="E7382" t="s">
        <v>533</v>
      </c>
      <c r="F7382">
        <v>7.2145567145135496E-5</v>
      </c>
    </row>
    <row r="7383" spans="1:6" x14ac:dyDescent="0.25">
      <c r="A7383" t="str">
        <f t="shared" si="116"/>
        <v>non-HFTD - Distribution</v>
      </c>
      <c r="B7383" t="s">
        <v>212</v>
      </c>
      <c r="C7383" t="s">
        <v>497</v>
      </c>
      <c r="D7383" t="s">
        <v>520</v>
      </c>
      <c r="E7383" t="s">
        <v>533</v>
      </c>
      <c r="F7383">
        <v>3.2465505212064399E-3</v>
      </c>
    </row>
    <row r="7384" spans="1:6" x14ac:dyDescent="0.25">
      <c r="A7384" t="str">
        <f t="shared" si="116"/>
        <v>non-HFTD - Distribution</v>
      </c>
      <c r="B7384" t="s">
        <v>212</v>
      </c>
      <c r="C7384" t="s">
        <v>498</v>
      </c>
      <c r="D7384" t="s">
        <v>520</v>
      </c>
      <c r="E7384" t="s">
        <v>533</v>
      </c>
      <c r="F7384">
        <v>0.33601797897879299</v>
      </c>
    </row>
    <row r="7385" spans="1:6" x14ac:dyDescent="0.25">
      <c r="A7385" t="str">
        <f t="shared" si="116"/>
        <v>non-HFTD - Distribution</v>
      </c>
      <c r="B7385" t="s">
        <v>212</v>
      </c>
      <c r="C7385" t="s">
        <v>496</v>
      </c>
      <c r="D7385" t="s">
        <v>520</v>
      </c>
      <c r="E7385" t="s">
        <v>534</v>
      </c>
      <c r="F7385">
        <v>5.8271419692145198E-5</v>
      </c>
    </row>
    <row r="7386" spans="1:6" x14ac:dyDescent="0.25">
      <c r="A7386" t="str">
        <f t="shared" si="116"/>
        <v>non-HFTD - Distribution</v>
      </c>
      <c r="B7386" t="s">
        <v>212</v>
      </c>
      <c r="C7386" t="s">
        <v>501</v>
      </c>
      <c r="D7386" t="s">
        <v>520</v>
      </c>
      <c r="E7386" t="s">
        <v>534</v>
      </c>
      <c r="F7386">
        <v>1.6648977033492801E-5</v>
      </c>
    </row>
    <row r="7387" spans="1:6" x14ac:dyDescent="0.25">
      <c r="A7387" t="str">
        <f t="shared" si="116"/>
        <v>non-HFTD - Distribution</v>
      </c>
      <c r="B7387" t="s">
        <v>212</v>
      </c>
      <c r="C7387" t="s">
        <v>497</v>
      </c>
      <c r="D7387" t="s">
        <v>520</v>
      </c>
      <c r="E7387" t="s">
        <v>534</v>
      </c>
      <c r="F7387">
        <v>7.4920396643225599E-4</v>
      </c>
    </row>
    <row r="7388" spans="1:6" x14ac:dyDescent="0.25">
      <c r="A7388" t="str">
        <f t="shared" si="116"/>
        <v>non-HFTD - Distribution</v>
      </c>
      <c r="B7388" t="s">
        <v>212</v>
      </c>
      <c r="C7388" t="s">
        <v>498</v>
      </c>
      <c r="D7388" t="s">
        <v>520</v>
      </c>
      <c r="E7388" t="s">
        <v>534</v>
      </c>
      <c r="F7388">
        <v>7.7542610533567702E-2</v>
      </c>
    </row>
    <row r="7389" spans="1:6" x14ac:dyDescent="0.25">
      <c r="A7389" t="str">
        <f t="shared" si="116"/>
        <v>non-HFTD - Distribution</v>
      </c>
      <c r="B7389" t="s">
        <v>212</v>
      </c>
      <c r="C7389" t="s">
        <v>496</v>
      </c>
      <c r="D7389" t="s">
        <v>520</v>
      </c>
      <c r="E7389" t="s">
        <v>535</v>
      </c>
      <c r="F7389">
        <v>6.4746021880161399E-6</v>
      </c>
    </row>
    <row r="7390" spans="1:6" x14ac:dyDescent="0.25">
      <c r="A7390" t="str">
        <f t="shared" si="116"/>
        <v>non-HFTD - Distribution</v>
      </c>
      <c r="B7390" t="s">
        <v>212</v>
      </c>
      <c r="C7390" t="s">
        <v>501</v>
      </c>
      <c r="D7390" t="s">
        <v>520</v>
      </c>
      <c r="E7390" t="s">
        <v>535</v>
      </c>
      <c r="F7390">
        <v>1.84988633705475E-6</v>
      </c>
    </row>
    <row r="7391" spans="1:6" x14ac:dyDescent="0.25">
      <c r="A7391" t="str">
        <f t="shared" si="116"/>
        <v>non-HFTD - Distribution</v>
      </c>
      <c r="B7391" t="s">
        <v>212</v>
      </c>
      <c r="C7391" t="s">
        <v>497</v>
      </c>
      <c r="D7391" t="s">
        <v>520</v>
      </c>
      <c r="E7391" t="s">
        <v>535</v>
      </c>
      <c r="F7391">
        <v>8.3244885159139593E-5</v>
      </c>
    </row>
    <row r="7392" spans="1:6" x14ac:dyDescent="0.25">
      <c r="A7392" t="str">
        <f t="shared" si="116"/>
        <v>non-HFTD - Distribution</v>
      </c>
      <c r="B7392" t="s">
        <v>212</v>
      </c>
      <c r="C7392" t="s">
        <v>498</v>
      </c>
      <c r="D7392" t="s">
        <v>520</v>
      </c>
      <c r="E7392" t="s">
        <v>535</v>
      </c>
      <c r="F7392">
        <v>8.6158456148408592E-3</v>
      </c>
    </row>
    <row r="7393" spans="1:6" x14ac:dyDescent="0.25">
      <c r="A7393" t="str">
        <f t="shared" si="116"/>
        <v>non-HFTD - Distribution</v>
      </c>
      <c r="B7393" t="s">
        <v>212</v>
      </c>
      <c r="C7393" t="s">
        <v>496</v>
      </c>
      <c r="D7393" t="s">
        <v>520</v>
      </c>
      <c r="E7393" t="s">
        <v>537</v>
      </c>
      <c r="F7393">
        <v>7.7695226256193706E-5</v>
      </c>
    </row>
    <row r="7394" spans="1:6" x14ac:dyDescent="0.25">
      <c r="A7394" t="str">
        <f t="shared" si="116"/>
        <v>non-HFTD - Distribution</v>
      </c>
      <c r="B7394" t="s">
        <v>212</v>
      </c>
      <c r="C7394" t="s">
        <v>501</v>
      </c>
      <c r="D7394" t="s">
        <v>520</v>
      </c>
      <c r="E7394" t="s">
        <v>537</v>
      </c>
      <c r="F7394">
        <v>2.2198636044657E-5</v>
      </c>
    </row>
    <row r="7395" spans="1:6" x14ac:dyDescent="0.25">
      <c r="A7395" t="str">
        <f t="shared" si="116"/>
        <v>non-HFTD - Distribution</v>
      </c>
      <c r="B7395" t="s">
        <v>212</v>
      </c>
      <c r="C7395" t="s">
        <v>497</v>
      </c>
      <c r="D7395" t="s">
        <v>520</v>
      </c>
      <c r="E7395" t="s">
        <v>537</v>
      </c>
      <c r="F7395">
        <v>9.9893862190967501E-4</v>
      </c>
    </row>
    <row r="7396" spans="1:6" x14ac:dyDescent="0.25">
      <c r="A7396" t="str">
        <f t="shared" si="116"/>
        <v>non-HFTD - Distribution</v>
      </c>
      <c r="B7396" t="s">
        <v>212</v>
      </c>
      <c r="C7396" t="s">
        <v>498</v>
      </c>
      <c r="D7396" t="s">
        <v>520</v>
      </c>
      <c r="E7396" t="s">
        <v>537</v>
      </c>
      <c r="F7396">
        <v>0.10339014737809001</v>
      </c>
    </row>
    <row r="7397" spans="1:6" x14ac:dyDescent="0.25">
      <c r="A7397" t="str">
        <f t="shared" si="116"/>
        <v>non-HFTD - Distribution</v>
      </c>
      <c r="B7397" t="s">
        <v>212</v>
      </c>
      <c r="C7397" t="s">
        <v>496</v>
      </c>
      <c r="D7397" t="s">
        <v>520</v>
      </c>
      <c r="E7397" t="s">
        <v>541</v>
      </c>
      <c r="F7397">
        <v>5.4386658379335497E-4</v>
      </c>
    </row>
    <row r="7398" spans="1:6" x14ac:dyDescent="0.25">
      <c r="A7398" t="str">
        <f t="shared" si="116"/>
        <v>non-HFTD - Distribution</v>
      </c>
      <c r="B7398" t="s">
        <v>212</v>
      </c>
      <c r="C7398" t="s">
        <v>501</v>
      </c>
      <c r="D7398" t="s">
        <v>520</v>
      </c>
      <c r="E7398" t="s">
        <v>541</v>
      </c>
      <c r="F7398">
        <v>1.5539045231259901E-4</v>
      </c>
    </row>
    <row r="7399" spans="1:6" x14ac:dyDescent="0.25">
      <c r="A7399" t="str">
        <f t="shared" si="116"/>
        <v>non-HFTD - Distribution</v>
      </c>
      <c r="B7399" t="s">
        <v>212</v>
      </c>
      <c r="C7399" t="s">
        <v>497</v>
      </c>
      <c r="D7399" t="s">
        <v>520</v>
      </c>
      <c r="E7399" t="s">
        <v>541</v>
      </c>
      <c r="F7399">
        <v>6.9925703533677197E-3</v>
      </c>
    </row>
    <row r="7400" spans="1:6" x14ac:dyDescent="0.25">
      <c r="A7400" t="str">
        <f t="shared" si="116"/>
        <v>non-HFTD - Distribution</v>
      </c>
      <c r="B7400" t="s">
        <v>212</v>
      </c>
      <c r="C7400" t="s">
        <v>498</v>
      </c>
      <c r="D7400" t="s">
        <v>520</v>
      </c>
      <c r="E7400" t="s">
        <v>541</v>
      </c>
      <c r="F7400">
        <v>0.72373103164663199</v>
      </c>
    </row>
    <row r="7401" spans="1:6" x14ac:dyDescent="0.25">
      <c r="A7401" t="str">
        <f t="shared" si="116"/>
        <v>non-HFTD - Distribution</v>
      </c>
      <c r="B7401" t="s">
        <v>212</v>
      </c>
      <c r="C7401" t="s">
        <v>496</v>
      </c>
      <c r="D7401" t="s">
        <v>520</v>
      </c>
      <c r="E7401" t="s">
        <v>543</v>
      </c>
      <c r="F7401">
        <v>5.8271419692145198E-5</v>
      </c>
    </row>
    <row r="7402" spans="1:6" x14ac:dyDescent="0.25">
      <c r="A7402" t="str">
        <f t="shared" si="116"/>
        <v>non-HFTD - Distribution</v>
      </c>
      <c r="B7402" t="s">
        <v>212</v>
      </c>
      <c r="C7402" t="s">
        <v>501</v>
      </c>
      <c r="D7402" t="s">
        <v>520</v>
      </c>
      <c r="E7402" t="s">
        <v>543</v>
      </c>
      <c r="F7402">
        <v>1.6648977033492801E-5</v>
      </c>
    </row>
    <row r="7403" spans="1:6" x14ac:dyDescent="0.25">
      <c r="A7403" t="str">
        <f t="shared" si="116"/>
        <v>non-HFTD - Distribution</v>
      </c>
      <c r="B7403" t="s">
        <v>212</v>
      </c>
      <c r="C7403" t="s">
        <v>497</v>
      </c>
      <c r="D7403" t="s">
        <v>520</v>
      </c>
      <c r="E7403" t="s">
        <v>543</v>
      </c>
      <c r="F7403">
        <v>7.4920396643225599E-4</v>
      </c>
    </row>
    <row r="7404" spans="1:6" x14ac:dyDescent="0.25">
      <c r="A7404" t="str">
        <f t="shared" si="116"/>
        <v>non-HFTD - Distribution</v>
      </c>
      <c r="B7404" t="s">
        <v>212</v>
      </c>
      <c r="C7404" t="s">
        <v>498</v>
      </c>
      <c r="D7404" t="s">
        <v>520</v>
      </c>
      <c r="E7404" t="s">
        <v>543</v>
      </c>
      <c r="F7404">
        <v>7.7542610533567702E-2</v>
      </c>
    </row>
    <row r="7405" spans="1:6" x14ac:dyDescent="0.25">
      <c r="A7405" t="str">
        <f t="shared" si="116"/>
        <v>non-HFTD - Distribution</v>
      </c>
      <c r="B7405" t="s">
        <v>212</v>
      </c>
      <c r="C7405" t="s">
        <v>496</v>
      </c>
      <c r="D7405" t="s">
        <v>509</v>
      </c>
      <c r="E7405" t="s">
        <v>510</v>
      </c>
      <c r="F7405">
        <v>7.0741033153153704E-4</v>
      </c>
    </row>
    <row r="7406" spans="1:6" x14ac:dyDescent="0.25">
      <c r="A7406" t="str">
        <f t="shared" si="116"/>
        <v>non-HFTD - Distribution</v>
      </c>
      <c r="B7406" t="s">
        <v>212</v>
      </c>
      <c r="C7406" t="s">
        <v>501</v>
      </c>
      <c r="D7406" t="s">
        <v>509</v>
      </c>
      <c r="E7406" t="s">
        <v>510</v>
      </c>
      <c r="F7406">
        <v>2.02117237320574E-4</v>
      </c>
    </row>
    <row r="7407" spans="1:6" x14ac:dyDescent="0.25">
      <c r="A7407" t="str">
        <f t="shared" si="116"/>
        <v>non-HFTD - Distribution</v>
      </c>
      <c r="B7407" t="s">
        <v>212</v>
      </c>
      <c r="C7407" t="s">
        <v>497</v>
      </c>
      <c r="D7407" t="s">
        <v>509</v>
      </c>
      <c r="E7407" t="s">
        <v>510</v>
      </c>
      <c r="F7407">
        <v>9.0952756785163107E-3</v>
      </c>
    </row>
    <row r="7408" spans="1:6" x14ac:dyDescent="0.25">
      <c r="A7408" t="str">
        <f t="shared" si="116"/>
        <v>non-HFTD - Distribution</v>
      </c>
      <c r="B7408" t="s">
        <v>212</v>
      </c>
      <c r="C7408" t="s">
        <v>498</v>
      </c>
      <c r="D7408" t="s">
        <v>509</v>
      </c>
      <c r="E7408" t="s">
        <v>510</v>
      </c>
      <c r="F7408">
        <v>0.94136103282148298</v>
      </c>
    </row>
    <row r="7409" spans="1:6" x14ac:dyDescent="0.25">
      <c r="A7409" t="str">
        <f t="shared" si="116"/>
        <v>non-HFTD - Distribution</v>
      </c>
      <c r="B7409" t="s">
        <v>212</v>
      </c>
      <c r="C7409" t="s">
        <v>496</v>
      </c>
      <c r="D7409" t="s">
        <v>509</v>
      </c>
      <c r="E7409" t="s">
        <v>512</v>
      </c>
      <c r="F7409">
        <v>2.3289229021614301E-4</v>
      </c>
    </row>
    <row r="7410" spans="1:6" x14ac:dyDescent="0.25">
      <c r="A7410" t="str">
        <f t="shared" si="116"/>
        <v>non-HFTD - Distribution</v>
      </c>
      <c r="B7410" t="s">
        <v>212</v>
      </c>
      <c r="C7410" t="s">
        <v>501</v>
      </c>
      <c r="D7410" t="s">
        <v>509</v>
      </c>
      <c r="E7410" t="s">
        <v>512</v>
      </c>
      <c r="F7410">
        <v>6.6540654261917399E-5</v>
      </c>
    </row>
    <row r="7411" spans="1:6" x14ac:dyDescent="0.25">
      <c r="A7411" t="str">
        <f t="shared" si="116"/>
        <v>non-HFTD - Distribution</v>
      </c>
      <c r="B7411" t="s">
        <v>212</v>
      </c>
      <c r="C7411" t="s">
        <v>497</v>
      </c>
      <c r="D7411" t="s">
        <v>509</v>
      </c>
      <c r="E7411" t="s">
        <v>512</v>
      </c>
      <c r="F7411">
        <v>2.9943294414868501E-3</v>
      </c>
    </row>
    <row r="7412" spans="1:6" x14ac:dyDescent="0.25">
      <c r="A7412" t="str">
        <f t="shared" si="116"/>
        <v>non-HFTD - Distribution</v>
      </c>
      <c r="B7412" t="s">
        <v>212</v>
      </c>
      <c r="C7412" t="s">
        <v>498</v>
      </c>
      <c r="D7412" t="s">
        <v>509</v>
      </c>
      <c r="E7412" t="s">
        <v>512</v>
      </c>
      <c r="F7412">
        <v>0.30991309722517901</v>
      </c>
    </row>
    <row r="7413" spans="1:6" x14ac:dyDescent="0.25">
      <c r="A7413" t="str">
        <f t="shared" si="116"/>
        <v>non-HFTD - Distribution</v>
      </c>
      <c r="B7413" t="s">
        <v>212</v>
      </c>
      <c r="C7413" t="s">
        <v>496</v>
      </c>
      <c r="D7413" t="s">
        <v>509</v>
      </c>
      <c r="E7413" t="s">
        <v>514</v>
      </c>
      <c r="F7413">
        <v>2.6782613374856499E-4</v>
      </c>
    </row>
    <row r="7414" spans="1:6" x14ac:dyDescent="0.25">
      <c r="A7414" t="str">
        <f t="shared" si="116"/>
        <v>non-HFTD - Distribution</v>
      </c>
      <c r="B7414" t="s">
        <v>212</v>
      </c>
      <c r="C7414" t="s">
        <v>501</v>
      </c>
      <c r="D7414" t="s">
        <v>509</v>
      </c>
      <c r="E7414" t="s">
        <v>514</v>
      </c>
      <c r="F7414">
        <v>7.6521752401205001E-5</v>
      </c>
    </row>
    <row r="7415" spans="1:6" x14ac:dyDescent="0.25">
      <c r="A7415" t="str">
        <f t="shared" si="116"/>
        <v>non-HFTD - Distribution</v>
      </c>
      <c r="B7415" t="s">
        <v>212</v>
      </c>
      <c r="C7415" t="s">
        <v>497</v>
      </c>
      <c r="D7415" t="s">
        <v>509</v>
      </c>
      <c r="E7415" t="s">
        <v>514</v>
      </c>
      <c r="F7415">
        <v>3.44347885770987E-3</v>
      </c>
    </row>
    <row r="7416" spans="1:6" x14ac:dyDescent="0.25">
      <c r="A7416" t="str">
        <f t="shared" si="116"/>
        <v>non-HFTD - Distribution</v>
      </c>
      <c r="B7416" t="s">
        <v>212</v>
      </c>
      <c r="C7416" t="s">
        <v>498</v>
      </c>
      <c r="D7416" t="s">
        <v>509</v>
      </c>
      <c r="E7416" t="s">
        <v>514</v>
      </c>
      <c r="F7416">
        <v>0.356400061808956</v>
      </c>
    </row>
    <row r="7417" spans="1:6" x14ac:dyDescent="0.25">
      <c r="A7417" t="str">
        <f t="shared" si="116"/>
        <v>non-HFTD - Distribution</v>
      </c>
      <c r="B7417" t="s">
        <v>212</v>
      </c>
      <c r="C7417" t="s">
        <v>496</v>
      </c>
      <c r="D7417" t="s">
        <v>509</v>
      </c>
      <c r="E7417" t="s">
        <v>516</v>
      </c>
      <c r="F7417">
        <v>5.5311918926334103E-4</v>
      </c>
    </row>
    <row r="7418" spans="1:6" x14ac:dyDescent="0.25">
      <c r="A7418" t="str">
        <f t="shared" si="116"/>
        <v>non-HFTD - Distribution</v>
      </c>
      <c r="B7418" t="s">
        <v>212</v>
      </c>
      <c r="C7418" t="s">
        <v>501</v>
      </c>
      <c r="D7418" t="s">
        <v>509</v>
      </c>
      <c r="E7418" t="s">
        <v>516</v>
      </c>
      <c r="F7418">
        <v>1.5803405387205299E-4</v>
      </c>
    </row>
    <row r="7419" spans="1:6" x14ac:dyDescent="0.25">
      <c r="A7419" t="str">
        <f t="shared" si="116"/>
        <v>non-HFTD - Distribution</v>
      </c>
      <c r="B7419" t="s">
        <v>212</v>
      </c>
      <c r="C7419" t="s">
        <v>497</v>
      </c>
      <c r="D7419" t="s">
        <v>509</v>
      </c>
      <c r="E7419" t="s">
        <v>516</v>
      </c>
      <c r="F7419">
        <v>7.1115324235312702E-3</v>
      </c>
    </row>
    <row r="7420" spans="1:6" x14ac:dyDescent="0.25">
      <c r="A7420" t="str">
        <f t="shared" si="116"/>
        <v>non-HFTD - Distribution</v>
      </c>
      <c r="B7420" t="s">
        <v>212</v>
      </c>
      <c r="C7420" t="s">
        <v>498</v>
      </c>
      <c r="D7420" t="s">
        <v>509</v>
      </c>
      <c r="E7420" t="s">
        <v>516</v>
      </c>
      <c r="F7420">
        <v>0.736043605909802</v>
      </c>
    </row>
    <row r="7421" spans="1:6" x14ac:dyDescent="0.25">
      <c r="A7421" t="str">
        <f t="shared" si="116"/>
        <v>non-HFTD - Distribution</v>
      </c>
      <c r="B7421" t="s">
        <v>212</v>
      </c>
      <c r="C7421" t="s">
        <v>496</v>
      </c>
      <c r="D7421" t="s">
        <v>518</v>
      </c>
      <c r="E7421" t="s">
        <v>518</v>
      </c>
      <c r="F7421">
        <v>2.3289229021614299E-5</v>
      </c>
    </row>
    <row r="7422" spans="1:6" x14ac:dyDescent="0.25">
      <c r="A7422" t="str">
        <f t="shared" si="116"/>
        <v>non-HFTD - Distribution</v>
      </c>
      <c r="B7422" t="s">
        <v>212</v>
      </c>
      <c r="C7422" t="s">
        <v>501</v>
      </c>
      <c r="D7422" t="s">
        <v>518</v>
      </c>
      <c r="E7422" t="s">
        <v>518</v>
      </c>
      <c r="F7422">
        <v>6.6540654261917404E-6</v>
      </c>
    </row>
    <row r="7423" spans="1:6" x14ac:dyDescent="0.25">
      <c r="A7423" t="str">
        <f t="shared" si="116"/>
        <v>non-HFTD - Distribution</v>
      </c>
      <c r="B7423" t="s">
        <v>212</v>
      </c>
      <c r="C7423" t="s">
        <v>497</v>
      </c>
      <c r="D7423" t="s">
        <v>518</v>
      </c>
      <c r="E7423" t="s">
        <v>518</v>
      </c>
      <c r="F7423">
        <v>2.9943294414868499E-4</v>
      </c>
    </row>
    <row r="7424" spans="1:6" x14ac:dyDescent="0.25">
      <c r="A7424" t="str">
        <f t="shared" si="116"/>
        <v>non-HFTD - Distribution</v>
      </c>
      <c r="B7424" t="s">
        <v>212</v>
      </c>
      <c r="C7424" t="s">
        <v>498</v>
      </c>
      <c r="D7424" t="s">
        <v>518</v>
      </c>
      <c r="E7424" t="s">
        <v>518</v>
      </c>
      <c r="F7424">
        <v>3.0991309722517901E-2</v>
      </c>
    </row>
    <row r="7425" spans="1:6" x14ac:dyDescent="0.25">
      <c r="A7425" t="str">
        <f t="shared" si="116"/>
        <v>non-HFTD - Distribution</v>
      </c>
      <c r="B7425" t="s">
        <v>212</v>
      </c>
      <c r="C7425" t="s">
        <v>496</v>
      </c>
      <c r="D7425" t="s">
        <v>548</v>
      </c>
      <c r="E7425" t="s">
        <v>548</v>
      </c>
      <c r="F7425">
        <v>1.77580371289809E-4</v>
      </c>
    </row>
    <row r="7426" spans="1:6" x14ac:dyDescent="0.25">
      <c r="A7426" t="str">
        <f t="shared" si="116"/>
        <v>non-HFTD - Distribution</v>
      </c>
      <c r="B7426" t="s">
        <v>212</v>
      </c>
      <c r="C7426" t="s">
        <v>501</v>
      </c>
      <c r="D7426" t="s">
        <v>548</v>
      </c>
      <c r="E7426" t="s">
        <v>548</v>
      </c>
      <c r="F7426">
        <v>5.0737248874712003E-5</v>
      </c>
    </row>
    <row r="7427" spans="1:6" x14ac:dyDescent="0.25">
      <c r="A7427" t="str">
        <f t="shared" ref="A7427:A7490" si="117">IF(ISNUMBER(FIND("non-HFTD - Transmission", B7427)), "non-HFTD - Transmission",
            IF(ISNUMBER(FIND("HFTD - Transmission", B7427)), "HFTD - Transmission",
                 IF(ISNUMBER(FIND("non-HFTD - Distribution", B7427)), "non-HFTD - Distribution",
                         IF(ISNUMBER(FIND("HFTD - Distribution", B7427)), "HFTD - Distribution", B7427))))</f>
        <v>non-HFTD - Distribution</v>
      </c>
      <c r="B7427" t="s">
        <v>212</v>
      </c>
      <c r="C7427" t="s">
        <v>497</v>
      </c>
      <c r="D7427" t="s">
        <v>548</v>
      </c>
      <c r="E7427" t="s">
        <v>548</v>
      </c>
      <c r="F7427">
        <v>2.28317619913372E-3</v>
      </c>
    </row>
    <row r="7428" spans="1:6" x14ac:dyDescent="0.25">
      <c r="A7428" t="str">
        <f t="shared" si="117"/>
        <v>non-HFTD - Distribution</v>
      </c>
      <c r="B7428" t="s">
        <v>212</v>
      </c>
      <c r="C7428" t="s">
        <v>498</v>
      </c>
      <c r="D7428" t="s">
        <v>548</v>
      </c>
      <c r="E7428" t="s">
        <v>548</v>
      </c>
      <c r="F7428">
        <v>0.23630873663419899</v>
      </c>
    </row>
    <row r="7429" spans="1:6" x14ac:dyDescent="0.25">
      <c r="A7429" t="str">
        <f t="shared" si="117"/>
        <v>non-HFTD - Distribution</v>
      </c>
      <c r="B7429" t="s">
        <v>212</v>
      </c>
      <c r="C7429" t="s">
        <v>496</v>
      </c>
      <c r="D7429" t="s">
        <v>550</v>
      </c>
      <c r="E7429" t="s">
        <v>550</v>
      </c>
      <c r="F7429">
        <v>2.9111536277017899E-6</v>
      </c>
    </row>
    <row r="7430" spans="1:6" x14ac:dyDescent="0.25">
      <c r="A7430" t="str">
        <f t="shared" si="117"/>
        <v>non-HFTD - Distribution</v>
      </c>
      <c r="B7430" t="s">
        <v>212</v>
      </c>
      <c r="C7430" t="s">
        <v>501</v>
      </c>
      <c r="D7430" t="s">
        <v>550</v>
      </c>
      <c r="E7430" t="s">
        <v>550</v>
      </c>
      <c r="F7430">
        <v>8.3175817827396702E-7</v>
      </c>
    </row>
    <row r="7431" spans="1:6" x14ac:dyDescent="0.25">
      <c r="A7431" t="str">
        <f t="shared" si="117"/>
        <v>non-HFTD - Distribution</v>
      </c>
      <c r="B7431" t="s">
        <v>212</v>
      </c>
      <c r="C7431" t="s">
        <v>497</v>
      </c>
      <c r="D7431" t="s">
        <v>550</v>
      </c>
      <c r="E7431" t="s">
        <v>550</v>
      </c>
      <c r="F7431">
        <v>3.7429118018585597E-5</v>
      </c>
    </row>
    <row r="7432" spans="1:6" x14ac:dyDescent="0.25">
      <c r="A7432" t="str">
        <f t="shared" si="117"/>
        <v>non-HFTD - Distribution</v>
      </c>
      <c r="B7432" t="s">
        <v>212</v>
      </c>
      <c r="C7432" t="s">
        <v>498</v>
      </c>
      <c r="D7432" t="s">
        <v>550</v>
      </c>
      <c r="E7432" t="s">
        <v>550</v>
      </c>
      <c r="F7432">
        <v>3.8739137153147398E-3</v>
      </c>
    </row>
    <row r="7433" spans="1:6" x14ac:dyDescent="0.25">
      <c r="A7433" t="str">
        <f t="shared" si="117"/>
        <v>non-HFTD - Distribution</v>
      </c>
      <c r="B7433" t="s">
        <v>212</v>
      </c>
      <c r="C7433" t="s">
        <v>496</v>
      </c>
      <c r="D7433" t="s">
        <v>552</v>
      </c>
      <c r="E7433" t="s">
        <v>552</v>
      </c>
      <c r="F7433">
        <v>3.2022689904719697E-5</v>
      </c>
    </row>
    <row r="7434" spans="1:6" x14ac:dyDescent="0.25">
      <c r="A7434" t="str">
        <f t="shared" si="117"/>
        <v>non-HFTD - Distribution</v>
      </c>
      <c r="B7434" t="s">
        <v>212</v>
      </c>
      <c r="C7434" t="s">
        <v>501</v>
      </c>
      <c r="D7434" t="s">
        <v>552</v>
      </c>
      <c r="E7434" t="s">
        <v>552</v>
      </c>
      <c r="F7434">
        <v>9.14933996101364E-6</v>
      </c>
    </row>
    <row r="7435" spans="1:6" x14ac:dyDescent="0.25">
      <c r="A7435" t="str">
        <f t="shared" si="117"/>
        <v>non-HFTD - Distribution</v>
      </c>
      <c r="B7435" t="s">
        <v>212</v>
      </c>
      <c r="C7435" t="s">
        <v>497</v>
      </c>
      <c r="D7435" t="s">
        <v>552</v>
      </c>
      <c r="E7435" t="s">
        <v>552</v>
      </c>
      <c r="F7435">
        <v>4.1172029820444201E-4</v>
      </c>
    </row>
    <row r="7436" spans="1:6" x14ac:dyDescent="0.25">
      <c r="A7436" t="str">
        <f t="shared" si="117"/>
        <v>non-HFTD - Distribution</v>
      </c>
      <c r="B7436" t="s">
        <v>212</v>
      </c>
      <c r="C7436" t="s">
        <v>498</v>
      </c>
      <c r="D7436" t="s">
        <v>552</v>
      </c>
      <c r="E7436" t="s">
        <v>552</v>
      </c>
      <c r="F7436">
        <v>4.2613050868462198E-2</v>
      </c>
    </row>
    <row r="7437" spans="1:6" x14ac:dyDescent="0.25">
      <c r="A7437" t="str">
        <f t="shared" si="117"/>
        <v>non-HFTD - Distribution</v>
      </c>
      <c r="B7437" t="s">
        <v>212</v>
      </c>
      <c r="C7437" t="s">
        <v>496</v>
      </c>
      <c r="D7437" t="s">
        <v>574</v>
      </c>
      <c r="E7437" t="s">
        <v>575</v>
      </c>
      <c r="F7437">
        <v>2.3289229021614299E-5</v>
      </c>
    </row>
    <row r="7438" spans="1:6" x14ac:dyDescent="0.25">
      <c r="A7438" t="str">
        <f t="shared" si="117"/>
        <v>non-HFTD - Distribution</v>
      </c>
      <c r="B7438" t="s">
        <v>212</v>
      </c>
      <c r="C7438" t="s">
        <v>501</v>
      </c>
      <c r="D7438" t="s">
        <v>574</v>
      </c>
      <c r="E7438" t="s">
        <v>575</v>
      </c>
      <c r="F7438">
        <v>6.6540654261917404E-6</v>
      </c>
    </row>
    <row r="7439" spans="1:6" x14ac:dyDescent="0.25">
      <c r="A7439" t="str">
        <f t="shared" si="117"/>
        <v>non-HFTD - Distribution</v>
      </c>
      <c r="B7439" t="s">
        <v>212</v>
      </c>
      <c r="C7439" t="s">
        <v>497</v>
      </c>
      <c r="D7439" t="s">
        <v>574</v>
      </c>
      <c r="E7439" t="s">
        <v>575</v>
      </c>
      <c r="F7439">
        <v>2.9943294414868499E-4</v>
      </c>
    </row>
    <row r="7440" spans="1:6" x14ac:dyDescent="0.25">
      <c r="A7440" t="str">
        <f t="shared" si="117"/>
        <v>non-HFTD - Distribution</v>
      </c>
      <c r="B7440" t="s">
        <v>212</v>
      </c>
      <c r="C7440" t="s">
        <v>498</v>
      </c>
      <c r="D7440" t="s">
        <v>574</v>
      </c>
      <c r="E7440" t="s">
        <v>575</v>
      </c>
      <c r="F7440">
        <v>3.0991309722517901E-2</v>
      </c>
    </row>
    <row r="7441" spans="1:6" x14ac:dyDescent="0.25">
      <c r="A7441" t="str">
        <f t="shared" si="117"/>
        <v>non-HFTD - Distribution</v>
      </c>
      <c r="B7441" t="s">
        <v>212</v>
      </c>
      <c r="C7441" t="s">
        <v>428</v>
      </c>
      <c r="D7441" t="s">
        <v>545</v>
      </c>
      <c r="E7441" t="s">
        <v>546</v>
      </c>
      <c r="F7441">
        <v>0</v>
      </c>
    </row>
    <row r="7442" spans="1:6" x14ac:dyDescent="0.25">
      <c r="A7442" t="str">
        <f t="shared" si="117"/>
        <v>non-HFTD - Distribution</v>
      </c>
      <c r="B7442" t="s">
        <v>212</v>
      </c>
      <c r="C7442" t="s">
        <v>502</v>
      </c>
      <c r="D7442" t="s">
        <v>545</v>
      </c>
      <c r="E7442" t="s">
        <v>546</v>
      </c>
      <c r="F7442">
        <v>0</v>
      </c>
    </row>
    <row r="7443" spans="1:6" x14ac:dyDescent="0.25">
      <c r="A7443" t="str">
        <f t="shared" si="117"/>
        <v>non-HFTD - Distribution</v>
      </c>
      <c r="B7443" t="s">
        <v>212</v>
      </c>
      <c r="C7443" t="s">
        <v>459</v>
      </c>
      <c r="D7443" t="s">
        <v>545</v>
      </c>
      <c r="E7443" t="s">
        <v>546</v>
      </c>
      <c r="F7443">
        <v>1.64408103711918E-2</v>
      </c>
    </row>
    <row r="7444" spans="1:6" x14ac:dyDescent="0.25">
      <c r="A7444" t="str">
        <f t="shared" si="117"/>
        <v>non-HFTD - Distribution</v>
      </c>
      <c r="B7444" t="s">
        <v>212</v>
      </c>
      <c r="C7444" t="s">
        <v>490</v>
      </c>
      <c r="D7444" t="s">
        <v>545</v>
      </c>
      <c r="E7444" t="s">
        <v>546</v>
      </c>
      <c r="F7444">
        <v>3.4014209901288002</v>
      </c>
    </row>
    <row r="7445" spans="1:6" x14ac:dyDescent="0.25">
      <c r="A7445" t="str">
        <f t="shared" si="117"/>
        <v>non-HFTD - Distribution</v>
      </c>
      <c r="B7445" t="s">
        <v>212</v>
      </c>
      <c r="C7445" t="s">
        <v>428</v>
      </c>
      <c r="D7445" t="s">
        <v>520</v>
      </c>
      <c r="E7445" t="s">
        <v>521</v>
      </c>
      <c r="F7445">
        <v>0</v>
      </c>
    </row>
    <row r="7446" spans="1:6" x14ac:dyDescent="0.25">
      <c r="A7446" t="str">
        <f t="shared" si="117"/>
        <v>non-HFTD - Distribution</v>
      </c>
      <c r="B7446" t="s">
        <v>212</v>
      </c>
      <c r="C7446" t="s">
        <v>502</v>
      </c>
      <c r="D7446" t="s">
        <v>520</v>
      </c>
      <c r="E7446" t="s">
        <v>521</v>
      </c>
      <c r="F7446">
        <v>0</v>
      </c>
    </row>
    <row r="7447" spans="1:6" x14ac:dyDescent="0.25">
      <c r="A7447" t="str">
        <f t="shared" si="117"/>
        <v>non-HFTD - Distribution</v>
      </c>
      <c r="B7447" t="s">
        <v>212</v>
      </c>
      <c r="C7447" t="s">
        <v>459</v>
      </c>
      <c r="D7447" t="s">
        <v>520</v>
      </c>
      <c r="E7447" t="s">
        <v>521</v>
      </c>
      <c r="F7447">
        <v>3.0394616472474599E-3</v>
      </c>
    </row>
    <row r="7448" spans="1:6" x14ac:dyDescent="0.25">
      <c r="A7448" t="str">
        <f t="shared" si="117"/>
        <v>non-HFTD - Distribution</v>
      </c>
      <c r="B7448" t="s">
        <v>212</v>
      </c>
      <c r="C7448" t="s">
        <v>490</v>
      </c>
      <c r="D7448" t="s">
        <v>520</v>
      </c>
      <c r="E7448" t="s">
        <v>521</v>
      </c>
      <c r="F7448">
        <v>0.62883084301941905</v>
      </c>
    </row>
    <row r="7449" spans="1:6" x14ac:dyDescent="0.25">
      <c r="A7449" t="str">
        <f t="shared" si="117"/>
        <v>non-HFTD - Distribution</v>
      </c>
      <c r="B7449" t="s">
        <v>212</v>
      </c>
      <c r="C7449" t="s">
        <v>428</v>
      </c>
      <c r="D7449" t="s">
        <v>520</v>
      </c>
      <c r="E7449" t="s">
        <v>523</v>
      </c>
      <c r="F7449">
        <v>0</v>
      </c>
    </row>
    <row r="7450" spans="1:6" x14ac:dyDescent="0.25">
      <c r="A7450" t="str">
        <f t="shared" si="117"/>
        <v>non-HFTD - Distribution</v>
      </c>
      <c r="B7450" t="s">
        <v>212</v>
      </c>
      <c r="C7450" t="s">
        <v>502</v>
      </c>
      <c r="D7450" t="s">
        <v>520</v>
      </c>
      <c r="E7450" t="s">
        <v>523</v>
      </c>
      <c r="F7450">
        <v>0</v>
      </c>
    </row>
    <row r="7451" spans="1:6" x14ac:dyDescent="0.25">
      <c r="A7451" t="str">
        <f t="shared" si="117"/>
        <v>non-HFTD - Distribution</v>
      </c>
      <c r="B7451" t="s">
        <v>212</v>
      </c>
      <c r="C7451" t="s">
        <v>459</v>
      </c>
      <c r="D7451" t="s">
        <v>520</v>
      </c>
      <c r="E7451" t="s">
        <v>523</v>
      </c>
      <c r="F7451">
        <v>3.7233405178781397E-2</v>
      </c>
    </row>
    <row r="7452" spans="1:6" x14ac:dyDescent="0.25">
      <c r="A7452" t="str">
        <f t="shared" si="117"/>
        <v>non-HFTD - Distribution</v>
      </c>
      <c r="B7452" t="s">
        <v>212</v>
      </c>
      <c r="C7452" t="s">
        <v>490</v>
      </c>
      <c r="D7452" t="s">
        <v>520</v>
      </c>
      <c r="E7452" t="s">
        <v>523</v>
      </c>
      <c r="F7452">
        <v>7.7031778269878801</v>
      </c>
    </row>
    <row r="7453" spans="1:6" x14ac:dyDescent="0.25">
      <c r="A7453" t="str">
        <f t="shared" si="117"/>
        <v>non-HFTD - Distribution</v>
      </c>
      <c r="B7453" t="s">
        <v>212</v>
      </c>
      <c r="C7453" t="s">
        <v>428</v>
      </c>
      <c r="D7453" t="s">
        <v>520</v>
      </c>
      <c r="E7453" t="s">
        <v>525</v>
      </c>
      <c r="F7453">
        <v>0</v>
      </c>
    </row>
    <row r="7454" spans="1:6" x14ac:dyDescent="0.25">
      <c r="A7454" t="str">
        <f t="shared" si="117"/>
        <v>non-HFTD - Distribution</v>
      </c>
      <c r="B7454" t="s">
        <v>212</v>
      </c>
      <c r="C7454" t="s">
        <v>502</v>
      </c>
      <c r="D7454" t="s">
        <v>520</v>
      </c>
      <c r="E7454" t="s">
        <v>525</v>
      </c>
      <c r="F7454">
        <v>0</v>
      </c>
    </row>
    <row r="7455" spans="1:6" x14ac:dyDescent="0.25">
      <c r="A7455" t="str">
        <f t="shared" si="117"/>
        <v>non-HFTD - Distribution</v>
      </c>
      <c r="B7455" t="s">
        <v>212</v>
      </c>
      <c r="C7455" t="s">
        <v>459</v>
      </c>
      <c r="D7455" t="s">
        <v>520</v>
      </c>
      <c r="E7455" t="s">
        <v>525</v>
      </c>
      <c r="F7455">
        <v>0.22188070024906401</v>
      </c>
    </row>
    <row r="7456" spans="1:6" x14ac:dyDescent="0.25">
      <c r="A7456" t="str">
        <f t="shared" si="117"/>
        <v>non-HFTD - Distribution</v>
      </c>
      <c r="B7456" t="s">
        <v>212</v>
      </c>
      <c r="C7456" t="s">
        <v>490</v>
      </c>
      <c r="D7456" t="s">
        <v>520</v>
      </c>
      <c r="E7456" t="s">
        <v>525</v>
      </c>
      <c r="F7456">
        <v>45.904651540417497</v>
      </c>
    </row>
    <row r="7457" spans="1:6" x14ac:dyDescent="0.25">
      <c r="A7457" t="str">
        <f t="shared" si="117"/>
        <v>non-HFTD - Distribution</v>
      </c>
      <c r="B7457" t="s">
        <v>212</v>
      </c>
      <c r="C7457" t="s">
        <v>428</v>
      </c>
      <c r="D7457" t="s">
        <v>520</v>
      </c>
      <c r="E7457" t="s">
        <v>526</v>
      </c>
      <c r="F7457">
        <v>0</v>
      </c>
    </row>
    <row r="7458" spans="1:6" x14ac:dyDescent="0.25">
      <c r="A7458" t="str">
        <f t="shared" si="117"/>
        <v>non-HFTD - Distribution</v>
      </c>
      <c r="B7458" t="s">
        <v>212</v>
      </c>
      <c r="C7458" t="s">
        <v>502</v>
      </c>
      <c r="D7458" t="s">
        <v>520</v>
      </c>
      <c r="E7458" t="s">
        <v>526</v>
      </c>
      <c r="F7458">
        <v>0</v>
      </c>
    </row>
    <row r="7459" spans="1:6" x14ac:dyDescent="0.25">
      <c r="A7459" t="str">
        <f t="shared" si="117"/>
        <v>non-HFTD - Distribution</v>
      </c>
      <c r="B7459" t="s">
        <v>212</v>
      </c>
      <c r="C7459" t="s">
        <v>459</v>
      </c>
      <c r="D7459" t="s">
        <v>520</v>
      </c>
      <c r="E7459" t="s">
        <v>526</v>
      </c>
      <c r="F7459">
        <v>8.6624656946552595E-2</v>
      </c>
    </row>
    <row r="7460" spans="1:6" x14ac:dyDescent="0.25">
      <c r="A7460" t="str">
        <f t="shared" si="117"/>
        <v>non-HFTD - Distribution</v>
      </c>
      <c r="B7460" t="s">
        <v>212</v>
      </c>
      <c r="C7460" t="s">
        <v>490</v>
      </c>
      <c r="D7460" t="s">
        <v>520</v>
      </c>
      <c r="E7460" t="s">
        <v>526</v>
      </c>
      <c r="F7460">
        <v>17.9216790260534</v>
      </c>
    </row>
    <row r="7461" spans="1:6" x14ac:dyDescent="0.25">
      <c r="A7461" t="str">
        <f t="shared" si="117"/>
        <v>non-HFTD - Distribution</v>
      </c>
      <c r="B7461" t="s">
        <v>212</v>
      </c>
      <c r="C7461" t="s">
        <v>428</v>
      </c>
      <c r="D7461" t="s">
        <v>520</v>
      </c>
      <c r="E7461" t="s">
        <v>527</v>
      </c>
      <c r="F7461">
        <v>0</v>
      </c>
    </row>
    <row r="7462" spans="1:6" x14ac:dyDescent="0.25">
      <c r="A7462" t="str">
        <f t="shared" si="117"/>
        <v>non-HFTD - Distribution</v>
      </c>
      <c r="B7462" t="s">
        <v>212</v>
      </c>
      <c r="C7462" t="s">
        <v>502</v>
      </c>
      <c r="D7462" t="s">
        <v>520</v>
      </c>
      <c r="E7462" t="s">
        <v>527</v>
      </c>
      <c r="F7462">
        <v>0</v>
      </c>
    </row>
    <row r="7463" spans="1:6" x14ac:dyDescent="0.25">
      <c r="A7463" t="str">
        <f t="shared" si="117"/>
        <v>non-HFTD - Distribution</v>
      </c>
      <c r="B7463" t="s">
        <v>212</v>
      </c>
      <c r="C7463" t="s">
        <v>459</v>
      </c>
      <c r="D7463" t="s">
        <v>520</v>
      </c>
      <c r="E7463" t="s">
        <v>527</v>
      </c>
      <c r="F7463">
        <v>1.21578465889898E-2</v>
      </c>
    </row>
    <row r="7464" spans="1:6" x14ac:dyDescent="0.25">
      <c r="A7464" t="str">
        <f t="shared" si="117"/>
        <v>non-HFTD - Distribution</v>
      </c>
      <c r="B7464" t="s">
        <v>212</v>
      </c>
      <c r="C7464" t="s">
        <v>490</v>
      </c>
      <c r="D7464" t="s">
        <v>520</v>
      </c>
      <c r="E7464" t="s">
        <v>527</v>
      </c>
      <c r="F7464">
        <v>2.51532337207767</v>
      </c>
    </row>
    <row r="7465" spans="1:6" x14ac:dyDescent="0.25">
      <c r="A7465" t="str">
        <f t="shared" si="117"/>
        <v>non-HFTD - Distribution</v>
      </c>
      <c r="B7465" t="s">
        <v>212</v>
      </c>
      <c r="C7465" t="s">
        <v>428</v>
      </c>
      <c r="D7465" t="s">
        <v>520</v>
      </c>
      <c r="E7465" t="s">
        <v>529</v>
      </c>
      <c r="F7465">
        <v>0</v>
      </c>
    </row>
    <row r="7466" spans="1:6" x14ac:dyDescent="0.25">
      <c r="A7466" t="str">
        <f t="shared" si="117"/>
        <v>non-HFTD - Distribution</v>
      </c>
      <c r="B7466" t="s">
        <v>212</v>
      </c>
      <c r="C7466" t="s">
        <v>502</v>
      </c>
      <c r="D7466" t="s">
        <v>520</v>
      </c>
      <c r="E7466" t="s">
        <v>529</v>
      </c>
      <c r="F7466">
        <v>0</v>
      </c>
    </row>
    <row r="7467" spans="1:6" x14ac:dyDescent="0.25">
      <c r="A7467" t="str">
        <f t="shared" si="117"/>
        <v>non-HFTD - Distribution</v>
      </c>
      <c r="B7467" t="s">
        <v>212</v>
      </c>
      <c r="C7467" t="s">
        <v>459</v>
      </c>
      <c r="D7467" t="s">
        <v>520</v>
      </c>
      <c r="E7467" t="s">
        <v>529</v>
      </c>
      <c r="F7467">
        <v>2.4315693177979599E-2</v>
      </c>
    </row>
    <row r="7468" spans="1:6" x14ac:dyDescent="0.25">
      <c r="A7468" t="str">
        <f t="shared" si="117"/>
        <v>non-HFTD - Distribution</v>
      </c>
      <c r="B7468" t="s">
        <v>212</v>
      </c>
      <c r="C7468" t="s">
        <v>490</v>
      </c>
      <c r="D7468" t="s">
        <v>520</v>
      </c>
      <c r="E7468" t="s">
        <v>529</v>
      </c>
      <c r="F7468">
        <v>5.0306467441553497</v>
      </c>
    </row>
    <row r="7469" spans="1:6" x14ac:dyDescent="0.25">
      <c r="A7469" t="str">
        <f t="shared" si="117"/>
        <v>non-HFTD - Distribution</v>
      </c>
      <c r="B7469" t="s">
        <v>212</v>
      </c>
      <c r="C7469" t="s">
        <v>428</v>
      </c>
      <c r="D7469" t="s">
        <v>520</v>
      </c>
      <c r="E7469" t="s">
        <v>530</v>
      </c>
      <c r="F7469">
        <v>0</v>
      </c>
    </row>
    <row r="7470" spans="1:6" x14ac:dyDescent="0.25">
      <c r="A7470" t="str">
        <f t="shared" si="117"/>
        <v>non-HFTD - Distribution</v>
      </c>
      <c r="B7470" t="s">
        <v>212</v>
      </c>
      <c r="C7470" t="s">
        <v>502</v>
      </c>
      <c r="D7470" t="s">
        <v>520</v>
      </c>
      <c r="E7470" t="s">
        <v>530</v>
      </c>
      <c r="F7470">
        <v>0</v>
      </c>
    </row>
    <row r="7471" spans="1:6" x14ac:dyDescent="0.25">
      <c r="A7471" t="str">
        <f t="shared" si="117"/>
        <v>non-HFTD - Distribution</v>
      </c>
      <c r="B7471" t="s">
        <v>212</v>
      </c>
      <c r="C7471" t="s">
        <v>459</v>
      </c>
      <c r="D7471" t="s">
        <v>520</v>
      </c>
      <c r="E7471" t="s">
        <v>530</v>
      </c>
      <c r="F7471">
        <v>1.8996635295296601E-2</v>
      </c>
    </row>
    <row r="7472" spans="1:6" x14ac:dyDescent="0.25">
      <c r="A7472" t="str">
        <f t="shared" si="117"/>
        <v>non-HFTD - Distribution</v>
      </c>
      <c r="B7472" t="s">
        <v>212</v>
      </c>
      <c r="C7472" t="s">
        <v>490</v>
      </c>
      <c r="D7472" t="s">
        <v>520</v>
      </c>
      <c r="E7472" t="s">
        <v>530</v>
      </c>
      <c r="F7472">
        <v>3.93019276887137</v>
      </c>
    </row>
    <row r="7473" spans="1:6" x14ac:dyDescent="0.25">
      <c r="A7473" t="str">
        <f t="shared" si="117"/>
        <v>non-HFTD - Distribution</v>
      </c>
      <c r="B7473" t="s">
        <v>212</v>
      </c>
      <c r="C7473" t="s">
        <v>428</v>
      </c>
      <c r="D7473" t="s">
        <v>520</v>
      </c>
      <c r="E7473" t="s">
        <v>531</v>
      </c>
      <c r="F7473">
        <v>0</v>
      </c>
    </row>
    <row r="7474" spans="1:6" x14ac:dyDescent="0.25">
      <c r="A7474" t="str">
        <f t="shared" si="117"/>
        <v>non-HFTD - Distribution</v>
      </c>
      <c r="B7474" t="s">
        <v>212</v>
      </c>
      <c r="C7474" t="s">
        <v>502</v>
      </c>
      <c r="D7474" t="s">
        <v>520</v>
      </c>
      <c r="E7474" t="s">
        <v>531</v>
      </c>
      <c r="F7474">
        <v>0</v>
      </c>
    </row>
    <row r="7475" spans="1:6" x14ac:dyDescent="0.25">
      <c r="A7475" t="str">
        <f t="shared" si="117"/>
        <v>non-HFTD - Distribution</v>
      </c>
      <c r="B7475" t="s">
        <v>212</v>
      </c>
      <c r="C7475" t="s">
        <v>459</v>
      </c>
      <c r="D7475" t="s">
        <v>520</v>
      </c>
      <c r="E7475" t="s">
        <v>531</v>
      </c>
      <c r="F7475">
        <v>1.51973082362373E-2</v>
      </c>
    </row>
    <row r="7476" spans="1:6" x14ac:dyDescent="0.25">
      <c r="A7476" t="str">
        <f t="shared" si="117"/>
        <v>non-HFTD - Distribution</v>
      </c>
      <c r="B7476" t="s">
        <v>212</v>
      </c>
      <c r="C7476" t="s">
        <v>490</v>
      </c>
      <c r="D7476" t="s">
        <v>520</v>
      </c>
      <c r="E7476" t="s">
        <v>531</v>
      </c>
      <c r="F7476">
        <v>3.1441542150970898</v>
      </c>
    </row>
    <row r="7477" spans="1:6" x14ac:dyDescent="0.25">
      <c r="A7477" t="str">
        <f t="shared" si="117"/>
        <v>non-HFTD - Distribution</v>
      </c>
      <c r="B7477" t="s">
        <v>212</v>
      </c>
      <c r="C7477" t="s">
        <v>428</v>
      </c>
      <c r="D7477" t="s">
        <v>520</v>
      </c>
      <c r="E7477" t="s">
        <v>532</v>
      </c>
      <c r="F7477">
        <v>0</v>
      </c>
    </row>
    <row r="7478" spans="1:6" x14ac:dyDescent="0.25">
      <c r="A7478" t="str">
        <f t="shared" si="117"/>
        <v>non-HFTD - Distribution</v>
      </c>
      <c r="B7478" t="s">
        <v>212</v>
      </c>
      <c r="C7478" t="s">
        <v>502</v>
      </c>
      <c r="D7478" t="s">
        <v>520</v>
      </c>
      <c r="E7478" t="s">
        <v>532</v>
      </c>
      <c r="F7478">
        <v>0</v>
      </c>
    </row>
    <row r="7479" spans="1:6" x14ac:dyDescent="0.25">
      <c r="A7479" t="str">
        <f t="shared" si="117"/>
        <v>non-HFTD - Distribution</v>
      </c>
      <c r="B7479" t="s">
        <v>212</v>
      </c>
      <c r="C7479" t="s">
        <v>459</v>
      </c>
      <c r="D7479" t="s">
        <v>520</v>
      </c>
      <c r="E7479" t="s">
        <v>532</v>
      </c>
      <c r="F7479">
        <v>9.3463445652859398E-2</v>
      </c>
    </row>
    <row r="7480" spans="1:6" x14ac:dyDescent="0.25">
      <c r="A7480" t="str">
        <f t="shared" si="117"/>
        <v>non-HFTD - Distribution</v>
      </c>
      <c r="B7480" t="s">
        <v>212</v>
      </c>
      <c r="C7480" t="s">
        <v>490</v>
      </c>
      <c r="D7480" t="s">
        <v>520</v>
      </c>
      <c r="E7480" t="s">
        <v>532</v>
      </c>
      <c r="F7480">
        <v>19.336548422847098</v>
      </c>
    </row>
    <row r="7481" spans="1:6" x14ac:dyDescent="0.25">
      <c r="A7481" t="str">
        <f t="shared" si="117"/>
        <v>non-HFTD - Distribution</v>
      </c>
      <c r="B7481" t="s">
        <v>212</v>
      </c>
      <c r="C7481" t="s">
        <v>428</v>
      </c>
      <c r="D7481" t="s">
        <v>520</v>
      </c>
      <c r="E7481" t="s">
        <v>533</v>
      </c>
      <c r="F7481">
        <v>0</v>
      </c>
    </row>
    <row r="7482" spans="1:6" x14ac:dyDescent="0.25">
      <c r="A7482" t="str">
        <f t="shared" si="117"/>
        <v>non-HFTD - Distribution</v>
      </c>
      <c r="B7482" t="s">
        <v>212</v>
      </c>
      <c r="C7482" t="s">
        <v>502</v>
      </c>
      <c r="D7482" t="s">
        <v>520</v>
      </c>
      <c r="E7482" t="s">
        <v>533</v>
      </c>
      <c r="F7482">
        <v>0</v>
      </c>
    </row>
    <row r="7483" spans="1:6" x14ac:dyDescent="0.25">
      <c r="A7483" t="str">
        <f t="shared" si="117"/>
        <v>non-HFTD - Distribution</v>
      </c>
      <c r="B7483" t="s">
        <v>212</v>
      </c>
      <c r="C7483" t="s">
        <v>459</v>
      </c>
      <c r="D7483" t="s">
        <v>520</v>
      </c>
      <c r="E7483" t="s">
        <v>533</v>
      </c>
      <c r="F7483">
        <v>2.9634751060662701E-2</v>
      </c>
    </row>
    <row r="7484" spans="1:6" x14ac:dyDescent="0.25">
      <c r="A7484" t="str">
        <f t="shared" si="117"/>
        <v>non-HFTD - Distribution</v>
      </c>
      <c r="B7484" t="s">
        <v>212</v>
      </c>
      <c r="C7484" t="s">
        <v>490</v>
      </c>
      <c r="D7484" t="s">
        <v>520</v>
      </c>
      <c r="E7484" t="s">
        <v>533</v>
      </c>
      <c r="F7484">
        <v>6.1311007194393303</v>
      </c>
    </row>
    <row r="7485" spans="1:6" x14ac:dyDescent="0.25">
      <c r="A7485" t="str">
        <f t="shared" si="117"/>
        <v>non-HFTD - Distribution</v>
      </c>
      <c r="B7485" t="s">
        <v>212</v>
      </c>
      <c r="C7485" t="s">
        <v>428</v>
      </c>
      <c r="D7485" t="s">
        <v>520</v>
      </c>
      <c r="E7485" t="s">
        <v>534</v>
      </c>
      <c r="F7485">
        <v>0</v>
      </c>
    </row>
    <row r="7486" spans="1:6" x14ac:dyDescent="0.25">
      <c r="A7486" t="str">
        <f t="shared" si="117"/>
        <v>non-HFTD - Distribution</v>
      </c>
      <c r="B7486" t="s">
        <v>212</v>
      </c>
      <c r="C7486" t="s">
        <v>502</v>
      </c>
      <c r="D7486" t="s">
        <v>520</v>
      </c>
      <c r="E7486" t="s">
        <v>534</v>
      </c>
      <c r="F7486">
        <v>0</v>
      </c>
    </row>
    <row r="7487" spans="1:6" x14ac:dyDescent="0.25">
      <c r="A7487" t="str">
        <f t="shared" si="117"/>
        <v>non-HFTD - Distribution</v>
      </c>
      <c r="B7487" t="s">
        <v>212</v>
      </c>
      <c r="C7487" t="s">
        <v>459</v>
      </c>
      <c r="D7487" t="s">
        <v>520</v>
      </c>
      <c r="E7487" t="s">
        <v>534</v>
      </c>
      <c r="F7487">
        <v>6.8387887063067797E-3</v>
      </c>
    </row>
    <row r="7488" spans="1:6" x14ac:dyDescent="0.25">
      <c r="A7488" t="str">
        <f t="shared" si="117"/>
        <v>non-HFTD - Distribution</v>
      </c>
      <c r="B7488" t="s">
        <v>212</v>
      </c>
      <c r="C7488" t="s">
        <v>490</v>
      </c>
      <c r="D7488" t="s">
        <v>520</v>
      </c>
      <c r="E7488" t="s">
        <v>534</v>
      </c>
      <c r="F7488">
        <v>1.4148693967936901</v>
      </c>
    </row>
    <row r="7489" spans="1:6" x14ac:dyDescent="0.25">
      <c r="A7489" t="str">
        <f t="shared" si="117"/>
        <v>non-HFTD - Distribution</v>
      </c>
      <c r="B7489" t="s">
        <v>212</v>
      </c>
      <c r="C7489" t="s">
        <v>428</v>
      </c>
      <c r="D7489" t="s">
        <v>520</v>
      </c>
      <c r="E7489" t="s">
        <v>535</v>
      </c>
      <c r="F7489">
        <v>0</v>
      </c>
    </row>
    <row r="7490" spans="1:6" x14ac:dyDescent="0.25">
      <c r="A7490" t="str">
        <f t="shared" si="117"/>
        <v>non-HFTD - Distribution</v>
      </c>
      <c r="B7490" t="s">
        <v>212</v>
      </c>
      <c r="C7490" t="s">
        <v>502</v>
      </c>
      <c r="D7490" t="s">
        <v>520</v>
      </c>
      <c r="E7490" t="s">
        <v>535</v>
      </c>
      <c r="F7490">
        <v>0</v>
      </c>
    </row>
    <row r="7491" spans="1:6" x14ac:dyDescent="0.25">
      <c r="A7491" t="str">
        <f t="shared" ref="A7491:A7554" si="118">IF(ISNUMBER(FIND("non-HFTD - Transmission", B7491)), "non-HFTD - Transmission",
            IF(ISNUMBER(FIND("HFTD - Transmission", B7491)), "HFTD - Transmission",
                 IF(ISNUMBER(FIND("non-HFTD - Distribution", B7491)), "non-HFTD - Distribution",
                         IF(ISNUMBER(FIND("HFTD - Distribution", B7491)), "HFTD - Distribution", B7491))))</f>
        <v>non-HFTD - Distribution</v>
      </c>
      <c r="B7491" t="s">
        <v>212</v>
      </c>
      <c r="C7491" t="s">
        <v>459</v>
      </c>
      <c r="D7491" t="s">
        <v>520</v>
      </c>
      <c r="E7491" t="s">
        <v>535</v>
      </c>
      <c r="F7491">
        <v>7.5986541181186497E-4</v>
      </c>
    </row>
    <row r="7492" spans="1:6" x14ac:dyDescent="0.25">
      <c r="A7492" t="str">
        <f t="shared" si="118"/>
        <v>non-HFTD - Distribution</v>
      </c>
      <c r="B7492" t="s">
        <v>212</v>
      </c>
      <c r="C7492" t="s">
        <v>490</v>
      </c>
      <c r="D7492" t="s">
        <v>520</v>
      </c>
      <c r="E7492" t="s">
        <v>535</v>
      </c>
      <c r="F7492">
        <v>0.15720771075485401</v>
      </c>
    </row>
    <row r="7493" spans="1:6" x14ac:dyDescent="0.25">
      <c r="A7493" t="str">
        <f t="shared" si="118"/>
        <v>non-HFTD - Distribution</v>
      </c>
      <c r="B7493" t="s">
        <v>212</v>
      </c>
      <c r="C7493" t="s">
        <v>428</v>
      </c>
      <c r="D7493" t="s">
        <v>520</v>
      </c>
      <c r="E7493" t="s">
        <v>537</v>
      </c>
      <c r="F7493">
        <v>0</v>
      </c>
    </row>
    <row r="7494" spans="1:6" x14ac:dyDescent="0.25">
      <c r="A7494" t="str">
        <f t="shared" si="118"/>
        <v>non-HFTD - Distribution</v>
      </c>
      <c r="B7494" t="s">
        <v>212</v>
      </c>
      <c r="C7494" t="s">
        <v>502</v>
      </c>
      <c r="D7494" t="s">
        <v>520</v>
      </c>
      <c r="E7494" t="s">
        <v>537</v>
      </c>
      <c r="F7494">
        <v>0</v>
      </c>
    </row>
    <row r="7495" spans="1:6" x14ac:dyDescent="0.25">
      <c r="A7495" t="str">
        <f t="shared" si="118"/>
        <v>non-HFTD - Distribution</v>
      </c>
      <c r="B7495" t="s">
        <v>212</v>
      </c>
      <c r="C7495" t="s">
        <v>459</v>
      </c>
      <c r="D7495" t="s">
        <v>520</v>
      </c>
      <c r="E7495" t="s">
        <v>537</v>
      </c>
      <c r="F7495">
        <v>9.1183849417423805E-3</v>
      </c>
    </row>
    <row r="7496" spans="1:6" x14ac:dyDescent="0.25">
      <c r="A7496" t="str">
        <f t="shared" si="118"/>
        <v>non-HFTD - Distribution</v>
      </c>
      <c r="B7496" t="s">
        <v>212</v>
      </c>
      <c r="C7496" t="s">
        <v>490</v>
      </c>
      <c r="D7496" t="s">
        <v>520</v>
      </c>
      <c r="E7496" t="s">
        <v>537</v>
      </c>
      <c r="F7496">
        <v>1.8864925290582499</v>
      </c>
    </row>
    <row r="7497" spans="1:6" x14ac:dyDescent="0.25">
      <c r="A7497" t="str">
        <f t="shared" si="118"/>
        <v>non-HFTD - Distribution</v>
      </c>
      <c r="B7497" t="s">
        <v>212</v>
      </c>
      <c r="C7497" t="s">
        <v>428</v>
      </c>
      <c r="D7497" t="s">
        <v>520</v>
      </c>
      <c r="E7497" t="s">
        <v>541</v>
      </c>
      <c r="F7497">
        <v>0</v>
      </c>
    </row>
    <row r="7498" spans="1:6" x14ac:dyDescent="0.25">
      <c r="A7498" t="str">
        <f t="shared" si="118"/>
        <v>non-HFTD - Distribution</v>
      </c>
      <c r="B7498" t="s">
        <v>212</v>
      </c>
      <c r="C7498" t="s">
        <v>502</v>
      </c>
      <c r="D7498" t="s">
        <v>520</v>
      </c>
      <c r="E7498" t="s">
        <v>541</v>
      </c>
      <c r="F7498">
        <v>0</v>
      </c>
    </row>
    <row r="7499" spans="1:6" x14ac:dyDescent="0.25">
      <c r="A7499" t="str">
        <f t="shared" si="118"/>
        <v>non-HFTD - Distribution</v>
      </c>
      <c r="B7499" t="s">
        <v>212</v>
      </c>
      <c r="C7499" t="s">
        <v>459</v>
      </c>
      <c r="D7499" t="s">
        <v>520</v>
      </c>
      <c r="E7499" t="s">
        <v>541</v>
      </c>
      <c r="F7499">
        <v>6.3828694592196603E-2</v>
      </c>
    </row>
    <row r="7500" spans="1:6" x14ac:dyDescent="0.25">
      <c r="A7500" t="str">
        <f t="shared" si="118"/>
        <v>non-HFTD - Distribution</v>
      </c>
      <c r="B7500" t="s">
        <v>212</v>
      </c>
      <c r="C7500" t="s">
        <v>490</v>
      </c>
      <c r="D7500" t="s">
        <v>520</v>
      </c>
      <c r="E7500" t="s">
        <v>541</v>
      </c>
      <c r="F7500">
        <v>13.205447703407801</v>
      </c>
    </row>
    <row r="7501" spans="1:6" x14ac:dyDescent="0.25">
      <c r="A7501" t="str">
        <f t="shared" si="118"/>
        <v>non-HFTD - Distribution</v>
      </c>
      <c r="B7501" t="s">
        <v>212</v>
      </c>
      <c r="C7501" t="s">
        <v>428</v>
      </c>
      <c r="D7501" t="s">
        <v>520</v>
      </c>
      <c r="E7501" t="s">
        <v>543</v>
      </c>
      <c r="F7501">
        <v>0</v>
      </c>
    </row>
    <row r="7502" spans="1:6" x14ac:dyDescent="0.25">
      <c r="A7502" t="str">
        <f t="shared" si="118"/>
        <v>non-HFTD - Distribution</v>
      </c>
      <c r="B7502" t="s">
        <v>212</v>
      </c>
      <c r="C7502" t="s">
        <v>502</v>
      </c>
      <c r="D7502" t="s">
        <v>520</v>
      </c>
      <c r="E7502" t="s">
        <v>543</v>
      </c>
      <c r="F7502">
        <v>0</v>
      </c>
    </row>
    <row r="7503" spans="1:6" x14ac:dyDescent="0.25">
      <c r="A7503" t="str">
        <f t="shared" si="118"/>
        <v>non-HFTD - Distribution</v>
      </c>
      <c r="B7503" t="s">
        <v>212</v>
      </c>
      <c r="C7503" t="s">
        <v>459</v>
      </c>
      <c r="D7503" t="s">
        <v>520</v>
      </c>
      <c r="E7503" t="s">
        <v>543</v>
      </c>
      <c r="F7503">
        <v>6.8387887063067797E-3</v>
      </c>
    </row>
    <row r="7504" spans="1:6" x14ac:dyDescent="0.25">
      <c r="A7504" t="str">
        <f t="shared" si="118"/>
        <v>non-HFTD - Distribution</v>
      </c>
      <c r="B7504" t="s">
        <v>212</v>
      </c>
      <c r="C7504" t="s">
        <v>490</v>
      </c>
      <c r="D7504" t="s">
        <v>520</v>
      </c>
      <c r="E7504" t="s">
        <v>543</v>
      </c>
      <c r="F7504">
        <v>1.4148693967936901</v>
      </c>
    </row>
    <row r="7505" spans="1:6" x14ac:dyDescent="0.25">
      <c r="A7505" t="str">
        <f t="shared" si="118"/>
        <v>non-HFTD - Distribution</v>
      </c>
      <c r="B7505" t="s">
        <v>212</v>
      </c>
      <c r="C7505" t="s">
        <v>428</v>
      </c>
      <c r="D7505" t="s">
        <v>509</v>
      </c>
      <c r="E7505" t="s">
        <v>510</v>
      </c>
      <c r="F7505">
        <v>0</v>
      </c>
    </row>
    <row r="7506" spans="1:6" x14ac:dyDescent="0.25">
      <c r="A7506" t="str">
        <f t="shared" si="118"/>
        <v>non-HFTD - Distribution</v>
      </c>
      <c r="B7506" t="s">
        <v>212</v>
      </c>
      <c r="C7506" t="s">
        <v>502</v>
      </c>
      <c r="D7506" t="s">
        <v>509</v>
      </c>
      <c r="E7506" t="s">
        <v>510</v>
      </c>
      <c r="F7506">
        <v>0</v>
      </c>
    </row>
    <row r="7507" spans="1:6" x14ac:dyDescent="0.25">
      <c r="A7507" t="str">
        <f t="shared" si="118"/>
        <v>non-HFTD - Distribution</v>
      </c>
      <c r="B7507" t="s">
        <v>212</v>
      </c>
      <c r="C7507" t="s">
        <v>459</v>
      </c>
      <c r="D7507" t="s">
        <v>509</v>
      </c>
      <c r="E7507" t="s">
        <v>510</v>
      </c>
      <c r="F7507">
        <v>0.19024366286664801</v>
      </c>
    </row>
    <row r="7508" spans="1:6" x14ac:dyDescent="0.25">
      <c r="A7508" t="str">
        <f t="shared" si="118"/>
        <v>non-HFTD - Distribution</v>
      </c>
      <c r="B7508" t="s">
        <v>212</v>
      </c>
      <c r="C7508" t="s">
        <v>490</v>
      </c>
      <c r="D7508" t="s">
        <v>509</v>
      </c>
      <c r="E7508" t="s">
        <v>510</v>
      </c>
      <c r="F7508">
        <v>39.359300028633299</v>
      </c>
    </row>
    <row r="7509" spans="1:6" x14ac:dyDescent="0.25">
      <c r="A7509" t="str">
        <f t="shared" si="118"/>
        <v>non-HFTD - Distribution</v>
      </c>
      <c r="B7509" t="s">
        <v>212</v>
      </c>
      <c r="C7509" t="s">
        <v>428</v>
      </c>
      <c r="D7509" t="s">
        <v>509</v>
      </c>
      <c r="E7509" t="s">
        <v>512</v>
      </c>
      <c r="F7509">
        <v>0</v>
      </c>
    </row>
    <row r="7510" spans="1:6" x14ac:dyDescent="0.25">
      <c r="A7510" t="str">
        <f t="shared" si="118"/>
        <v>non-HFTD - Distribution</v>
      </c>
      <c r="B7510" t="s">
        <v>212</v>
      </c>
      <c r="C7510" t="s">
        <v>502</v>
      </c>
      <c r="D7510" t="s">
        <v>509</v>
      </c>
      <c r="E7510" t="s">
        <v>512</v>
      </c>
      <c r="F7510">
        <v>0</v>
      </c>
    </row>
    <row r="7511" spans="1:6" x14ac:dyDescent="0.25">
      <c r="A7511" t="str">
        <f t="shared" si="118"/>
        <v>non-HFTD - Distribution</v>
      </c>
      <c r="B7511" t="s">
        <v>212</v>
      </c>
      <c r="C7511" t="s">
        <v>459</v>
      </c>
      <c r="D7511" t="s">
        <v>509</v>
      </c>
      <c r="E7511" t="s">
        <v>512</v>
      </c>
      <c r="F7511">
        <v>6.2631658556921405E-2</v>
      </c>
    </row>
    <row r="7512" spans="1:6" x14ac:dyDescent="0.25">
      <c r="A7512" t="str">
        <f t="shared" si="118"/>
        <v>non-HFTD - Distribution</v>
      </c>
      <c r="B7512" t="s">
        <v>212</v>
      </c>
      <c r="C7512" t="s">
        <v>490</v>
      </c>
      <c r="D7512" t="s">
        <v>509</v>
      </c>
      <c r="E7512" t="s">
        <v>512</v>
      </c>
      <c r="F7512">
        <v>12.9577942481097</v>
      </c>
    </row>
    <row r="7513" spans="1:6" x14ac:dyDescent="0.25">
      <c r="A7513" t="str">
        <f t="shared" si="118"/>
        <v>non-HFTD - Distribution</v>
      </c>
      <c r="B7513" t="s">
        <v>212</v>
      </c>
      <c r="C7513" t="s">
        <v>428</v>
      </c>
      <c r="D7513" t="s">
        <v>509</v>
      </c>
      <c r="E7513" t="s">
        <v>514</v>
      </c>
      <c r="F7513">
        <v>0</v>
      </c>
    </row>
    <row r="7514" spans="1:6" x14ac:dyDescent="0.25">
      <c r="A7514" t="str">
        <f t="shared" si="118"/>
        <v>non-HFTD - Distribution</v>
      </c>
      <c r="B7514" t="s">
        <v>212</v>
      </c>
      <c r="C7514" t="s">
        <v>502</v>
      </c>
      <c r="D7514" t="s">
        <v>509</v>
      </c>
      <c r="E7514" t="s">
        <v>514</v>
      </c>
      <c r="F7514">
        <v>0</v>
      </c>
    </row>
    <row r="7515" spans="1:6" x14ac:dyDescent="0.25">
      <c r="A7515" t="str">
        <f t="shared" si="118"/>
        <v>non-HFTD - Distribution</v>
      </c>
      <c r="B7515" t="s">
        <v>212</v>
      </c>
      <c r="C7515" t="s">
        <v>459</v>
      </c>
      <c r="D7515" t="s">
        <v>509</v>
      </c>
      <c r="E7515" t="s">
        <v>514</v>
      </c>
      <c r="F7515">
        <v>7.2026407340459606E-2</v>
      </c>
    </row>
    <row r="7516" spans="1:6" x14ac:dyDescent="0.25">
      <c r="A7516" t="str">
        <f t="shared" si="118"/>
        <v>non-HFTD - Distribution</v>
      </c>
      <c r="B7516" t="s">
        <v>212</v>
      </c>
      <c r="C7516" t="s">
        <v>490</v>
      </c>
      <c r="D7516" t="s">
        <v>509</v>
      </c>
      <c r="E7516" t="s">
        <v>514</v>
      </c>
      <c r="F7516">
        <v>14.901463385326201</v>
      </c>
    </row>
    <row r="7517" spans="1:6" x14ac:dyDescent="0.25">
      <c r="A7517" t="str">
        <f t="shared" si="118"/>
        <v>non-HFTD - Distribution</v>
      </c>
      <c r="B7517" t="s">
        <v>212</v>
      </c>
      <c r="C7517" t="s">
        <v>428</v>
      </c>
      <c r="D7517" t="s">
        <v>509</v>
      </c>
      <c r="E7517" t="s">
        <v>516</v>
      </c>
      <c r="F7517">
        <v>0</v>
      </c>
    </row>
    <row r="7518" spans="1:6" x14ac:dyDescent="0.25">
      <c r="A7518" t="str">
        <f t="shared" si="118"/>
        <v>non-HFTD - Distribution</v>
      </c>
      <c r="B7518" t="s">
        <v>212</v>
      </c>
      <c r="C7518" t="s">
        <v>502</v>
      </c>
      <c r="D7518" t="s">
        <v>509</v>
      </c>
      <c r="E7518" t="s">
        <v>516</v>
      </c>
      <c r="F7518">
        <v>0</v>
      </c>
    </row>
    <row r="7519" spans="1:6" x14ac:dyDescent="0.25">
      <c r="A7519" t="str">
        <f t="shared" si="118"/>
        <v>non-HFTD - Distribution</v>
      </c>
      <c r="B7519" t="s">
        <v>212</v>
      </c>
      <c r="C7519" t="s">
        <v>459</v>
      </c>
      <c r="D7519" t="s">
        <v>509</v>
      </c>
      <c r="E7519" t="s">
        <v>516</v>
      </c>
      <c r="F7519">
        <v>0.148750189072688</v>
      </c>
    </row>
    <row r="7520" spans="1:6" x14ac:dyDescent="0.25">
      <c r="A7520" t="str">
        <f t="shared" si="118"/>
        <v>non-HFTD - Distribution</v>
      </c>
      <c r="B7520" t="s">
        <v>212</v>
      </c>
      <c r="C7520" t="s">
        <v>490</v>
      </c>
      <c r="D7520" t="s">
        <v>509</v>
      </c>
      <c r="E7520" t="s">
        <v>516</v>
      </c>
      <c r="F7520">
        <v>30.7747613392606</v>
      </c>
    </row>
    <row r="7521" spans="1:6" x14ac:dyDescent="0.25">
      <c r="A7521" t="str">
        <f t="shared" si="118"/>
        <v>non-HFTD - Distribution</v>
      </c>
      <c r="B7521" t="s">
        <v>212</v>
      </c>
      <c r="C7521" t="s">
        <v>428</v>
      </c>
      <c r="D7521" t="s">
        <v>518</v>
      </c>
      <c r="E7521" t="s">
        <v>518</v>
      </c>
      <c r="F7521">
        <v>0</v>
      </c>
    </row>
    <row r="7522" spans="1:6" x14ac:dyDescent="0.25">
      <c r="A7522" t="str">
        <f t="shared" si="118"/>
        <v>non-HFTD - Distribution</v>
      </c>
      <c r="B7522" t="s">
        <v>212</v>
      </c>
      <c r="C7522" t="s">
        <v>502</v>
      </c>
      <c r="D7522" t="s">
        <v>518</v>
      </c>
      <c r="E7522" t="s">
        <v>518</v>
      </c>
      <c r="F7522">
        <v>0</v>
      </c>
    </row>
    <row r="7523" spans="1:6" x14ac:dyDescent="0.25">
      <c r="A7523" t="str">
        <f t="shared" si="118"/>
        <v>non-HFTD - Distribution</v>
      </c>
      <c r="B7523" t="s">
        <v>212</v>
      </c>
      <c r="C7523" t="s">
        <v>459</v>
      </c>
      <c r="D7523" t="s">
        <v>518</v>
      </c>
      <c r="E7523" t="s">
        <v>518</v>
      </c>
      <c r="F7523">
        <v>6.2631658556921398E-3</v>
      </c>
    </row>
    <row r="7524" spans="1:6" x14ac:dyDescent="0.25">
      <c r="A7524" t="str">
        <f t="shared" si="118"/>
        <v>non-HFTD - Distribution</v>
      </c>
      <c r="B7524" t="s">
        <v>212</v>
      </c>
      <c r="C7524" t="s">
        <v>490</v>
      </c>
      <c r="D7524" t="s">
        <v>518</v>
      </c>
      <c r="E7524" t="s">
        <v>518</v>
      </c>
      <c r="F7524">
        <v>1.29577942481097</v>
      </c>
    </row>
    <row r="7525" spans="1:6" x14ac:dyDescent="0.25">
      <c r="A7525" t="str">
        <f t="shared" si="118"/>
        <v>non-HFTD - Distribution</v>
      </c>
      <c r="B7525" t="s">
        <v>212</v>
      </c>
      <c r="C7525" t="s">
        <v>428</v>
      </c>
      <c r="D7525" t="s">
        <v>548</v>
      </c>
      <c r="E7525" t="s">
        <v>548</v>
      </c>
      <c r="F7525">
        <v>0</v>
      </c>
    </row>
    <row r="7526" spans="1:6" x14ac:dyDescent="0.25">
      <c r="A7526" t="str">
        <f t="shared" si="118"/>
        <v>non-HFTD - Distribution</v>
      </c>
      <c r="B7526" t="s">
        <v>212</v>
      </c>
      <c r="C7526" t="s">
        <v>502</v>
      </c>
      <c r="D7526" t="s">
        <v>548</v>
      </c>
      <c r="E7526" t="s">
        <v>548</v>
      </c>
      <c r="F7526">
        <v>0</v>
      </c>
    </row>
    <row r="7527" spans="1:6" x14ac:dyDescent="0.25">
      <c r="A7527" t="str">
        <f t="shared" si="118"/>
        <v>non-HFTD - Distribution</v>
      </c>
      <c r="B7527" t="s">
        <v>212</v>
      </c>
      <c r="C7527" t="s">
        <v>459</v>
      </c>
      <c r="D7527" t="s">
        <v>548</v>
      </c>
      <c r="E7527" t="s">
        <v>548</v>
      </c>
      <c r="F7527">
        <v>4.7756639649652599E-2</v>
      </c>
    </row>
    <row r="7528" spans="1:6" x14ac:dyDescent="0.25">
      <c r="A7528" t="str">
        <f t="shared" si="118"/>
        <v>non-HFTD - Distribution</v>
      </c>
      <c r="B7528" t="s">
        <v>212</v>
      </c>
      <c r="C7528" t="s">
        <v>490</v>
      </c>
      <c r="D7528" t="s">
        <v>548</v>
      </c>
      <c r="E7528" t="s">
        <v>548</v>
      </c>
      <c r="F7528">
        <v>9.8803181141836802</v>
      </c>
    </row>
    <row r="7529" spans="1:6" x14ac:dyDescent="0.25">
      <c r="A7529" t="str">
        <f t="shared" si="118"/>
        <v>non-HFTD - Distribution</v>
      </c>
      <c r="B7529" t="s">
        <v>212</v>
      </c>
      <c r="C7529" t="s">
        <v>428</v>
      </c>
      <c r="D7529" t="s">
        <v>550</v>
      </c>
      <c r="E7529" t="s">
        <v>550</v>
      </c>
      <c r="F7529">
        <v>0</v>
      </c>
    </row>
    <row r="7530" spans="1:6" x14ac:dyDescent="0.25">
      <c r="A7530" t="str">
        <f t="shared" si="118"/>
        <v>non-HFTD - Distribution</v>
      </c>
      <c r="B7530" t="s">
        <v>212</v>
      </c>
      <c r="C7530" t="s">
        <v>502</v>
      </c>
      <c r="D7530" t="s">
        <v>550</v>
      </c>
      <c r="E7530" t="s">
        <v>550</v>
      </c>
      <c r="F7530">
        <v>0</v>
      </c>
    </row>
    <row r="7531" spans="1:6" x14ac:dyDescent="0.25">
      <c r="A7531" t="str">
        <f t="shared" si="118"/>
        <v>non-HFTD - Distribution</v>
      </c>
      <c r="B7531" t="s">
        <v>212</v>
      </c>
      <c r="C7531" t="s">
        <v>459</v>
      </c>
      <c r="D7531" t="s">
        <v>550</v>
      </c>
      <c r="E7531" t="s">
        <v>550</v>
      </c>
      <c r="F7531">
        <v>7.8289573196151801E-4</v>
      </c>
    </row>
    <row r="7532" spans="1:6" x14ac:dyDescent="0.25">
      <c r="A7532" t="str">
        <f t="shared" si="118"/>
        <v>non-HFTD - Distribution</v>
      </c>
      <c r="B7532" t="s">
        <v>212</v>
      </c>
      <c r="C7532" t="s">
        <v>490</v>
      </c>
      <c r="D7532" t="s">
        <v>550</v>
      </c>
      <c r="E7532" t="s">
        <v>550</v>
      </c>
      <c r="F7532">
        <v>0.161972428101371</v>
      </c>
    </row>
    <row r="7533" spans="1:6" x14ac:dyDescent="0.25">
      <c r="A7533" t="str">
        <f t="shared" si="118"/>
        <v>non-HFTD - Distribution</v>
      </c>
      <c r="B7533" t="s">
        <v>212</v>
      </c>
      <c r="C7533" t="s">
        <v>428</v>
      </c>
      <c r="D7533" t="s">
        <v>552</v>
      </c>
      <c r="E7533" t="s">
        <v>552</v>
      </c>
      <c r="F7533">
        <v>0</v>
      </c>
    </row>
    <row r="7534" spans="1:6" x14ac:dyDescent="0.25">
      <c r="A7534" t="str">
        <f t="shared" si="118"/>
        <v>non-HFTD - Distribution</v>
      </c>
      <c r="B7534" t="s">
        <v>212</v>
      </c>
      <c r="C7534" t="s">
        <v>502</v>
      </c>
      <c r="D7534" t="s">
        <v>552</v>
      </c>
      <c r="E7534" t="s">
        <v>552</v>
      </c>
      <c r="F7534">
        <v>0</v>
      </c>
    </row>
    <row r="7535" spans="1:6" x14ac:dyDescent="0.25">
      <c r="A7535" t="str">
        <f t="shared" si="118"/>
        <v>non-HFTD - Distribution</v>
      </c>
      <c r="B7535" t="s">
        <v>212</v>
      </c>
      <c r="C7535" t="s">
        <v>459</v>
      </c>
      <c r="D7535" t="s">
        <v>552</v>
      </c>
      <c r="E7535" t="s">
        <v>552</v>
      </c>
      <c r="F7535">
        <v>8.61185305157669E-3</v>
      </c>
    </row>
    <row r="7536" spans="1:6" x14ac:dyDescent="0.25">
      <c r="A7536" t="str">
        <f t="shared" si="118"/>
        <v>non-HFTD - Distribution</v>
      </c>
      <c r="B7536" t="s">
        <v>212</v>
      </c>
      <c r="C7536" t="s">
        <v>490</v>
      </c>
      <c r="D7536" t="s">
        <v>552</v>
      </c>
      <c r="E7536" t="s">
        <v>552</v>
      </c>
      <c r="F7536">
        <v>1.7816967091150899</v>
      </c>
    </row>
    <row r="7537" spans="1:6" x14ac:dyDescent="0.25">
      <c r="A7537" t="str">
        <f t="shared" si="118"/>
        <v>non-HFTD - Distribution</v>
      </c>
      <c r="B7537" t="s">
        <v>212</v>
      </c>
      <c r="C7537" t="s">
        <v>428</v>
      </c>
      <c r="D7537" t="s">
        <v>574</v>
      </c>
      <c r="E7537" t="s">
        <v>575</v>
      </c>
      <c r="F7537">
        <v>0</v>
      </c>
    </row>
    <row r="7538" spans="1:6" x14ac:dyDescent="0.25">
      <c r="A7538" t="str">
        <f t="shared" si="118"/>
        <v>non-HFTD - Distribution</v>
      </c>
      <c r="B7538" t="s">
        <v>212</v>
      </c>
      <c r="C7538" t="s">
        <v>502</v>
      </c>
      <c r="D7538" t="s">
        <v>574</v>
      </c>
      <c r="E7538" t="s">
        <v>575</v>
      </c>
      <c r="F7538">
        <v>0</v>
      </c>
    </row>
    <row r="7539" spans="1:6" x14ac:dyDescent="0.25">
      <c r="A7539" t="str">
        <f t="shared" si="118"/>
        <v>non-HFTD - Distribution</v>
      </c>
      <c r="B7539" t="s">
        <v>212</v>
      </c>
      <c r="C7539" t="s">
        <v>459</v>
      </c>
      <c r="D7539" t="s">
        <v>574</v>
      </c>
      <c r="E7539" t="s">
        <v>575</v>
      </c>
      <c r="F7539">
        <v>6.2631658556921398E-3</v>
      </c>
    </row>
    <row r="7540" spans="1:6" x14ac:dyDescent="0.25">
      <c r="A7540" t="str">
        <f t="shared" si="118"/>
        <v>non-HFTD - Distribution</v>
      </c>
      <c r="B7540" t="s">
        <v>212</v>
      </c>
      <c r="C7540" t="s">
        <v>490</v>
      </c>
      <c r="D7540" t="s">
        <v>574</v>
      </c>
      <c r="E7540" t="s">
        <v>575</v>
      </c>
      <c r="F7540">
        <v>1.29577942481097</v>
      </c>
    </row>
    <row r="7541" spans="1:6" x14ac:dyDescent="0.25">
      <c r="A7541" t="str">
        <f t="shared" si="118"/>
        <v>non-HFTD - Distribution</v>
      </c>
      <c r="B7541" t="s">
        <v>212</v>
      </c>
      <c r="C7541" t="s">
        <v>496</v>
      </c>
      <c r="D7541" t="s">
        <v>574</v>
      </c>
      <c r="E7541">
        <v>0</v>
      </c>
      <c r="F7541">
        <v>0</v>
      </c>
    </row>
    <row r="7542" spans="1:6" x14ac:dyDescent="0.25">
      <c r="A7542" t="str">
        <f t="shared" si="118"/>
        <v>non-HFTD - Distribution</v>
      </c>
      <c r="B7542" t="s">
        <v>212</v>
      </c>
      <c r="C7542" t="s">
        <v>501</v>
      </c>
      <c r="D7542" t="s">
        <v>574</v>
      </c>
      <c r="E7542">
        <v>0</v>
      </c>
      <c r="F7542">
        <v>0</v>
      </c>
    </row>
    <row r="7543" spans="1:6" x14ac:dyDescent="0.25">
      <c r="A7543" t="str">
        <f t="shared" si="118"/>
        <v>non-HFTD - Distribution</v>
      </c>
      <c r="B7543" t="s">
        <v>212</v>
      </c>
      <c r="C7543" t="s">
        <v>497</v>
      </c>
      <c r="D7543" t="s">
        <v>574</v>
      </c>
      <c r="E7543">
        <v>0</v>
      </c>
      <c r="F7543">
        <v>0</v>
      </c>
    </row>
    <row r="7544" spans="1:6" x14ac:dyDescent="0.25">
      <c r="A7544" t="str">
        <f t="shared" si="118"/>
        <v>non-HFTD - Distribution</v>
      </c>
      <c r="B7544" t="s">
        <v>212</v>
      </c>
      <c r="C7544" t="s">
        <v>498</v>
      </c>
      <c r="D7544" t="s">
        <v>574</v>
      </c>
      <c r="E7544">
        <v>0</v>
      </c>
      <c r="F7544">
        <v>0</v>
      </c>
    </row>
    <row r="7545" spans="1:6" x14ac:dyDescent="0.25">
      <c r="A7545" t="str">
        <f t="shared" si="118"/>
        <v>non-HFTD - Distribution</v>
      </c>
      <c r="B7545" t="s">
        <v>212</v>
      </c>
      <c r="C7545" t="s">
        <v>496</v>
      </c>
      <c r="D7545" t="s">
        <v>550</v>
      </c>
      <c r="E7545">
        <v>0</v>
      </c>
      <c r="F7545">
        <v>0</v>
      </c>
    </row>
    <row r="7546" spans="1:6" x14ac:dyDescent="0.25">
      <c r="A7546" t="str">
        <f t="shared" si="118"/>
        <v>non-HFTD - Distribution</v>
      </c>
      <c r="B7546" t="s">
        <v>212</v>
      </c>
      <c r="C7546" t="s">
        <v>501</v>
      </c>
      <c r="D7546" t="s">
        <v>550</v>
      </c>
      <c r="E7546">
        <v>0</v>
      </c>
      <c r="F7546">
        <v>0</v>
      </c>
    </row>
    <row r="7547" spans="1:6" x14ac:dyDescent="0.25">
      <c r="A7547" t="str">
        <f t="shared" si="118"/>
        <v>non-HFTD - Distribution</v>
      </c>
      <c r="B7547" t="s">
        <v>212</v>
      </c>
      <c r="C7547" t="s">
        <v>497</v>
      </c>
      <c r="D7547" t="s">
        <v>550</v>
      </c>
      <c r="E7547">
        <v>0</v>
      </c>
      <c r="F7547">
        <v>0</v>
      </c>
    </row>
    <row r="7548" spans="1:6" x14ac:dyDescent="0.25">
      <c r="A7548" t="str">
        <f t="shared" si="118"/>
        <v>non-HFTD - Distribution</v>
      </c>
      <c r="B7548" t="s">
        <v>212</v>
      </c>
      <c r="C7548" t="s">
        <v>498</v>
      </c>
      <c r="D7548" t="s">
        <v>550</v>
      </c>
      <c r="E7548">
        <v>0</v>
      </c>
      <c r="F7548">
        <v>0</v>
      </c>
    </row>
    <row r="7549" spans="1:6" x14ac:dyDescent="0.25">
      <c r="A7549" t="str">
        <f t="shared" si="118"/>
        <v>non-HFTD - Distribution</v>
      </c>
      <c r="B7549" t="s">
        <v>212</v>
      </c>
      <c r="C7549" t="s">
        <v>428</v>
      </c>
      <c r="D7549" t="s">
        <v>574</v>
      </c>
      <c r="E7549">
        <v>0</v>
      </c>
      <c r="F7549">
        <v>0</v>
      </c>
    </row>
    <row r="7550" spans="1:6" x14ac:dyDescent="0.25">
      <c r="A7550" t="str">
        <f t="shared" si="118"/>
        <v>non-HFTD - Distribution</v>
      </c>
      <c r="B7550" t="s">
        <v>212</v>
      </c>
      <c r="C7550" t="s">
        <v>502</v>
      </c>
      <c r="D7550" t="s">
        <v>574</v>
      </c>
      <c r="E7550">
        <v>0</v>
      </c>
      <c r="F7550">
        <v>0</v>
      </c>
    </row>
    <row r="7551" spans="1:6" x14ac:dyDescent="0.25">
      <c r="A7551" t="str">
        <f t="shared" si="118"/>
        <v>non-HFTD - Distribution</v>
      </c>
      <c r="B7551" t="s">
        <v>212</v>
      </c>
      <c r="C7551" t="s">
        <v>459</v>
      </c>
      <c r="D7551" t="s">
        <v>574</v>
      </c>
      <c r="E7551">
        <v>0</v>
      </c>
      <c r="F7551">
        <v>0</v>
      </c>
    </row>
    <row r="7552" spans="1:6" x14ac:dyDescent="0.25">
      <c r="A7552" t="str">
        <f t="shared" si="118"/>
        <v>non-HFTD - Distribution</v>
      </c>
      <c r="B7552" t="s">
        <v>212</v>
      </c>
      <c r="C7552" t="s">
        <v>490</v>
      </c>
      <c r="D7552" t="s">
        <v>574</v>
      </c>
      <c r="E7552">
        <v>0</v>
      </c>
      <c r="F7552">
        <v>0</v>
      </c>
    </row>
    <row r="7553" spans="1:6" x14ac:dyDescent="0.25">
      <c r="A7553" t="str">
        <f t="shared" si="118"/>
        <v>non-HFTD - Distribution</v>
      </c>
      <c r="B7553" t="s">
        <v>212</v>
      </c>
      <c r="C7553" t="s">
        <v>428</v>
      </c>
      <c r="D7553" t="s">
        <v>550</v>
      </c>
      <c r="E7553">
        <v>0</v>
      </c>
      <c r="F7553">
        <v>0</v>
      </c>
    </row>
    <row r="7554" spans="1:6" x14ac:dyDescent="0.25">
      <c r="A7554" t="str">
        <f t="shared" si="118"/>
        <v>non-HFTD - Distribution</v>
      </c>
      <c r="B7554" t="s">
        <v>212</v>
      </c>
      <c r="C7554" t="s">
        <v>502</v>
      </c>
      <c r="D7554" t="s">
        <v>550</v>
      </c>
      <c r="E7554">
        <v>0</v>
      </c>
      <c r="F7554">
        <v>0</v>
      </c>
    </row>
    <row r="7555" spans="1:6" x14ac:dyDescent="0.25">
      <c r="A7555" t="str">
        <f t="shared" ref="A7555:A7618" si="119">IF(ISNUMBER(FIND("non-HFTD - Transmission", B7555)), "non-HFTD - Transmission",
            IF(ISNUMBER(FIND("HFTD - Transmission", B7555)), "HFTD - Transmission",
                 IF(ISNUMBER(FIND("non-HFTD - Distribution", B7555)), "non-HFTD - Distribution",
                         IF(ISNUMBER(FIND("HFTD - Distribution", B7555)), "HFTD - Distribution", B7555))))</f>
        <v>non-HFTD - Distribution</v>
      </c>
      <c r="B7555" t="s">
        <v>212</v>
      </c>
      <c r="C7555" t="s">
        <v>459</v>
      </c>
      <c r="D7555" t="s">
        <v>550</v>
      </c>
      <c r="E7555">
        <v>0</v>
      </c>
      <c r="F7555">
        <v>0</v>
      </c>
    </row>
    <row r="7556" spans="1:6" x14ac:dyDescent="0.25">
      <c r="A7556" t="str">
        <f t="shared" si="119"/>
        <v>non-HFTD - Distribution</v>
      </c>
      <c r="B7556" t="s">
        <v>212</v>
      </c>
      <c r="C7556" t="s">
        <v>490</v>
      </c>
      <c r="D7556" t="s">
        <v>550</v>
      </c>
      <c r="E7556">
        <v>0</v>
      </c>
      <c r="F7556">
        <v>0</v>
      </c>
    </row>
    <row r="7557" spans="1:6" x14ac:dyDescent="0.25">
      <c r="A7557" t="str">
        <f t="shared" si="119"/>
        <v>non-HFTD - Distribution</v>
      </c>
      <c r="B7557" t="s">
        <v>212</v>
      </c>
      <c r="C7557" t="s">
        <v>499</v>
      </c>
      <c r="D7557" t="s">
        <v>507</v>
      </c>
      <c r="E7557" t="s">
        <v>508</v>
      </c>
      <c r="F7557">
        <v>0</v>
      </c>
    </row>
    <row r="7558" spans="1:6" x14ac:dyDescent="0.25">
      <c r="A7558" t="str">
        <f t="shared" si="119"/>
        <v>non-HFTD - Distribution</v>
      </c>
      <c r="B7558" t="s">
        <v>212</v>
      </c>
      <c r="C7558" t="s">
        <v>500</v>
      </c>
      <c r="D7558" t="s">
        <v>507</v>
      </c>
      <c r="E7558" t="s">
        <v>508</v>
      </c>
      <c r="F7558">
        <v>1.5759652412552699E-5</v>
      </c>
    </row>
    <row r="7559" spans="1:6" x14ac:dyDescent="0.25">
      <c r="A7559" t="str">
        <f t="shared" si="119"/>
        <v>HFTD - Transmission</v>
      </c>
      <c r="B7559" t="s">
        <v>485</v>
      </c>
      <c r="C7559" t="s">
        <v>428</v>
      </c>
      <c r="D7559" t="s">
        <v>554</v>
      </c>
      <c r="E7559" t="s">
        <v>556</v>
      </c>
      <c r="F7559">
        <v>3.18678588045018E-6</v>
      </c>
    </row>
    <row r="7560" spans="1:6" x14ac:dyDescent="0.25">
      <c r="A7560" t="str">
        <f t="shared" si="119"/>
        <v>HFTD - Transmission</v>
      </c>
      <c r="B7560" t="s">
        <v>485</v>
      </c>
      <c r="C7560" t="s">
        <v>502</v>
      </c>
      <c r="D7560" t="s">
        <v>554</v>
      </c>
      <c r="E7560" t="s">
        <v>556</v>
      </c>
      <c r="F7560">
        <v>3.18678588045018E-6</v>
      </c>
    </row>
    <row r="7561" spans="1:6" x14ac:dyDescent="0.25">
      <c r="A7561" t="str">
        <f t="shared" si="119"/>
        <v>HFTD - Transmission</v>
      </c>
      <c r="B7561" t="s">
        <v>485</v>
      </c>
      <c r="C7561" t="s">
        <v>459</v>
      </c>
      <c r="D7561" t="s">
        <v>554</v>
      </c>
      <c r="E7561" t="s">
        <v>556</v>
      </c>
      <c r="F7561">
        <v>2.8681072888997001E-5</v>
      </c>
    </row>
    <row r="7562" spans="1:6" x14ac:dyDescent="0.25">
      <c r="A7562" t="str">
        <f t="shared" si="119"/>
        <v>HFTD - Transmission</v>
      </c>
      <c r="B7562" t="s">
        <v>485</v>
      </c>
      <c r="C7562" t="s">
        <v>490</v>
      </c>
      <c r="D7562" t="s">
        <v>554</v>
      </c>
      <c r="E7562" t="s">
        <v>556</v>
      </c>
      <c r="F7562">
        <v>4.9251775733105902E-3</v>
      </c>
    </row>
    <row r="7563" spans="1:6" x14ac:dyDescent="0.25">
      <c r="A7563" t="str">
        <f t="shared" si="119"/>
        <v>HFTD - Transmission</v>
      </c>
      <c r="B7563" t="s">
        <v>485</v>
      </c>
      <c r="C7563" t="s">
        <v>428</v>
      </c>
      <c r="D7563" t="s">
        <v>554</v>
      </c>
      <c r="E7563" t="s">
        <v>555</v>
      </c>
      <c r="F7563">
        <v>1.4195682516492999E-6</v>
      </c>
    </row>
    <row r="7564" spans="1:6" x14ac:dyDescent="0.25">
      <c r="A7564" t="str">
        <f t="shared" si="119"/>
        <v>HFTD - Transmission</v>
      </c>
      <c r="B7564" t="s">
        <v>485</v>
      </c>
      <c r="C7564" t="s">
        <v>502</v>
      </c>
      <c r="D7564" t="s">
        <v>554</v>
      </c>
      <c r="E7564" t="s">
        <v>555</v>
      </c>
      <c r="F7564">
        <v>1.4195682516492999E-6</v>
      </c>
    </row>
    <row r="7565" spans="1:6" x14ac:dyDescent="0.25">
      <c r="A7565" t="str">
        <f t="shared" si="119"/>
        <v>HFTD - Transmission</v>
      </c>
      <c r="B7565" t="s">
        <v>485</v>
      </c>
      <c r="C7565" t="s">
        <v>459</v>
      </c>
      <c r="D7565" t="s">
        <v>554</v>
      </c>
      <c r="E7565" t="s">
        <v>555</v>
      </c>
      <c r="F7565">
        <v>1.2776114249228501E-5</v>
      </c>
    </row>
    <row r="7566" spans="1:6" x14ac:dyDescent="0.25">
      <c r="A7566" t="str">
        <f t="shared" si="119"/>
        <v>HFTD - Transmission</v>
      </c>
      <c r="B7566" t="s">
        <v>485</v>
      </c>
      <c r="C7566" t="s">
        <v>490</v>
      </c>
      <c r="D7566" t="s">
        <v>554</v>
      </c>
      <c r="E7566" t="s">
        <v>555</v>
      </c>
      <c r="F7566">
        <v>2.1939427307300602E-3</v>
      </c>
    </row>
    <row r="7567" spans="1:6" x14ac:dyDescent="0.25">
      <c r="A7567" t="str">
        <f t="shared" si="119"/>
        <v>HFTD - Transmission</v>
      </c>
      <c r="B7567" t="s">
        <v>485</v>
      </c>
      <c r="C7567" t="s">
        <v>428</v>
      </c>
      <c r="D7567" t="s">
        <v>554</v>
      </c>
      <c r="E7567" t="s">
        <v>558</v>
      </c>
      <c r="F7567">
        <v>1.08785280620316E-5</v>
      </c>
    </row>
    <row r="7568" spans="1:6" x14ac:dyDescent="0.25">
      <c r="A7568" t="str">
        <f t="shared" si="119"/>
        <v>HFTD - Transmission</v>
      </c>
      <c r="B7568" t="s">
        <v>485</v>
      </c>
      <c r="C7568" t="s">
        <v>502</v>
      </c>
      <c r="D7568" t="s">
        <v>554</v>
      </c>
      <c r="E7568" t="s">
        <v>558</v>
      </c>
      <c r="F7568">
        <v>1.08785280620316E-5</v>
      </c>
    </row>
    <row r="7569" spans="1:6" x14ac:dyDescent="0.25">
      <c r="A7569" t="str">
        <f t="shared" si="119"/>
        <v>HFTD - Transmission</v>
      </c>
      <c r="B7569" t="s">
        <v>485</v>
      </c>
      <c r="C7569" t="s">
        <v>459</v>
      </c>
      <c r="D7569" t="s">
        <v>554</v>
      </c>
      <c r="E7569" t="s">
        <v>558</v>
      </c>
      <c r="F7569">
        <v>9.7906752438620695E-5</v>
      </c>
    </row>
    <row r="7570" spans="1:6" x14ac:dyDescent="0.25">
      <c r="A7570" t="str">
        <f t="shared" si="119"/>
        <v>HFTD - Transmission</v>
      </c>
      <c r="B7570" t="s">
        <v>485</v>
      </c>
      <c r="C7570" t="s">
        <v>490</v>
      </c>
      <c r="D7570" t="s">
        <v>554</v>
      </c>
      <c r="E7570" t="s">
        <v>558</v>
      </c>
      <c r="F7570">
        <v>1.6812765103057101E-2</v>
      </c>
    </row>
    <row r="7571" spans="1:6" x14ac:dyDescent="0.25">
      <c r="A7571" t="str">
        <f t="shared" si="119"/>
        <v>HFTD - Transmission</v>
      </c>
      <c r="B7571" t="s">
        <v>485</v>
      </c>
      <c r="C7571" t="s">
        <v>428</v>
      </c>
      <c r="D7571" t="s">
        <v>554</v>
      </c>
      <c r="E7571" t="s">
        <v>560</v>
      </c>
      <c r="F7571">
        <v>6.3735726821711998E-7</v>
      </c>
    </row>
    <row r="7572" spans="1:6" x14ac:dyDescent="0.25">
      <c r="A7572" t="str">
        <f t="shared" si="119"/>
        <v>HFTD - Transmission</v>
      </c>
      <c r="B7572" t="s">
        <v>485</v>
      </c>
      <c r="C7572" t="s">
        <v>502</v>
      </c>
      <c r="D7572" t="s">
        <v>554</v>
      </c>
      <c r="E7572" t="s">
        <v>560</v>
      </c>
      <c r="F7572">
        <v>6.3735726821711998E-7</v>
      </c>
    </row>
    <row r="7573" spans="1:6" x14ac:dyDescent="0.25">
      <c r="A7573" t="str">
        <f t="shared" si="119"/>
        <v>HFTD - Transmission</v>
      </c>
      <c r="B7573" t="s">
        <v>485</v>
      </c>
      <c r="C7573" t="s">
        <v>459</v>
      </c>
      <c r="D7573" t="s">
        <v>554</v>
      </c>
      <c r="E7573" t="s">
        <v>560</v>
      </c>
      <c r="F7573">
        <v>5.7362154069431496E-6</v>
      </c>
    </row>
    <row r="7574" spans="1:6" x14ac:dyDescent="0.25">
      <c r="A7574" t="str">
        <f t="shared" si="119"/>
        <v>HFTD - Transmission</v>
      </c>
      <c r="B7574" t="s">
        <v>485</v>
      </c>
      <c r="C7574" t="s">
        <v>490</v>
      </c>
      <c r="D7574" t="s">
        <v>554</v>
      </c>
      <c r="E7574" t="s">
        <v>560</v>
      </c>
      <c r="F7574">
        <v>9.8503565704452403E-4</v>
      </c>
    </row>
    <row r="7575" spans="1:6" x14ac:dyDescent="0.25">
      <c r="A7575" t="str">
        <f t="shared" si="119"/>
        <v>HFTD - Transmission</v>
      </c>
      <c r="B7575" t="s">
        <v>485</v>
      </c>
      <c r="C7575" t="s">
        <v>428</v>
      </c>
      <c r="D7575" t="s">
        <v>554</v>
      </c>
      <c r="E7575" t="s">
        <v>562</v>
      </c>
      <c r="F7575">
        <v>2.83623942899431E-5</v>
      </c>
    </row>
    <row r="7576" spans="1:6" x14ac:dyDescent="0.25">
      <c r="A7576" t="str">
        <f t="shared" si="119"/>
        <v>HFTD - Transmission</v>
      </c>
      <c r="B7576" t="s">
        <v>485</v>
      </c>
      <c r="C7576" t="s">
        <v>502</v>
      </c>
      <c r="D7576" t="s">
        <v>554</v>
      </c>
      <c r="E7576" t="s">
        <v>562</v>
      </c>
      <c r="F7576">
        <v>2.83623942899431E-5</v>
      </c>
    </row>
    <row r="7577" spans="1:6" x14ac:dyDescent="0.25">
      <c r="A7577" t="str">
        <f t="shared" si="119"/>
        <v>HFTD - Transmission</v>
      </c>
      <c r="B7577" t="s">
        <v>485</v>
      </c>
      <c r="C7577" t="s">
        <v>459</v>
      </c>
      <c r="D7577" t="s">
        <v>554</v>
      </c>
      <c r="E7577" t="s">
        <v>562</v>
      </c>
      <c r="F7577">
        <v>2.55261548297501E-4</v>
      </c>
    </row>
    <row r="7578" spans="1:6" x14ac:dyDescent="0.25">
      <c r="A7578" t="str">
        <f t="shared" si="119"/>
        <v>HFTD - Transmission</v>
      </c>
      <c r="B7578" t="s">
        <v>485</v>
      </c>
      <c r="C7578" t="s">
        <v>490</v>
      </c>
      <c r="D7578" t="s">
        <v>554</v>
      </c>
      <c r="E7578" t="s">
        <v>562</v>
      </c>
      <c r="F7578">
        <v>4.3834080331273E-2</v>
      </c>
    </row>
    <row r="7579" spans="1:6" x14ac:dyDescent="0.25">
      <c r="A7579" t="str">
        <f t="shared" si="119"/>
        <v>HFTD - Transmission</v>
      </c>
      <c r="B7579" t="s">
        <v>485</v>
      </c>
      <c r="C7579" t="s">
        <v>428</v>
      </c>
      <c r="D7579" t="s">
        <v>554</v>
      </c>
      <c r="E7579" t="s">
        <v>564</v>
      </c>
      <c r="F7579">
        <v>1.15738268163347E-5</v>
      </c>
    </row>
    <row r="7580" spans="1:6" x14ac:dyDescent="0.25">
      <c r="A7580" t="str">
        <f t="shared" si="119"/>
        <v>HFTD - Transmission</v>
      </c>
      <c r="B7580" t="s">
        <v>485</v>
      </c>
      <c r="C7580" t="s">
        <v>502</v>
      </c>
      <c r="D7580" t="s">
        <v>554</v>
      </c>
      <c r="E7580" t="s">
        <v>564</v>
      </c>
      <c r="F7580">
        <v>1.15738268163347E-5</v>
      </c>
    </row>
    <row r="7581" spans="1:6" x14ac:dyDescent="0.25">
      <c r="A7581" t="str">
        <f t="shared" si="119"/>
        <v>HFTD - Transmission</v>
      </c>
      <c r="B7581" t="s">
        <v>485</v>
      </c>
      <c r="C7581" t="s">
        <v>459</v>
      </c>
      <c r="D7581" t="s">
        <v>554</v>
      </c>
      <c r="E7581" t="s">
        <v>564</v>
      </c>
      <c r="F7581">
        <v>1.041644412197E-4</v>
      </c>
    </row>
    <row r="7582" spans="1:6" x14ac:dyDescent="0.25">
      <c r="A7582" t="str">
        <f t="shared" si="119"/>
        <v>HFTD - Transmission</v>
      </c>
      <c r="B7582" t="s">
        <v>485</v>
      </c>
      <c r="C7582" t="s">
        <v>490</v>
      </c>
      <c r="D7582" t="s">
        <v>554</v>
      </c>
      <c r="E7582" t="s">
        <v>564</v>
      </c>
      <c r="F7582">
        <v>1.7887349326757999E-2</v>
      </c>
    </row>
    <row r="7583" spans="1:6" x14ac:dyDescent="0.25">
      <c r="A7583" t="str">
        <f t="shared" si="119"/>
        <v>HFTD - Transmission</v>
      </c>
      <c r="B7583" t="s">
        <v>485</v>
      </c>
      <c r="C7583" t="s">
        <v>428</v>
      </c>
      <c r="D7583" t="s">
        <v>554</v>
      </c>
      <c r="E7583" t="s">
        <v>566</v>
      </c>
      <c r="F7583">
        <v>1.20228740244545E-5</v>
      </c>
    </row>
    <row r="7584" spans="1:6" x14ac:dyDescent="0.25">
      <c r="A7584" t="str">
        <f t="shared" si="119"/>
        <v>HFTD - Transmission</v>
      </c>
      <c r="B7584" t="s">
        <v>485</v>
      </c>
      <c r="C7584" t="s">
        <v>502</v>
      </c>
      <c r="D7584" t="s">
        <v>554</v>
      </c>
      <c r="E7584" t="s">
        <v>566</v>
      </c>
      <c r="F7584">
        <v>1.20228740244545E-5</v>
      </c>
    </row>
    <row r="7585" spans="1:6" x14ac:dyDescent="0.25">
      <c r="A7585" t="str">
        <f t="shared" si="119"/>
        <v>HFTD - Transmission</v>
      </c>
      <c r="B7585" t="s">
        <v>485</v>
      </c>
      <c r="C7585" t="s">
        <v>459</v>
      </c>
      <c r="D7585" t="s">
        <v>554</v>
      </c>
      <c r="E7585" t="s">
        <v>566</v>
      </c>
      <c r="F7585">
        <v>1.08205866087839E-4</v>
      </c>
    </row>
    <row r="7586" spans="1:6" x14ac:dyDescent="0.25">
      <c r="A7586" t="str">
        <f t="shared" si="119"/>
        <v>HFTD - Transmission</v>
      </c>
      <c r="B7586" t="s">
        <v>485</v>
      </c>
      <c r="C7586" t="s">
        <v>490</v>
      </c>
      <c r="D7586" t="s">
        <v>554</v>
      </c>
      <c r="E7586" t="s">
        <v>566</v>
      </c>
      <c r="F7586">
        <v>1.8581351786213202E-2</v>
      </c>
    </row>
    <row r="7587" spans="1:6" x14ac:dyDescent="0.25">
      <c r="A7587" t="str">
        <f t="shared" si="119"/>
        <v>HFTD - Transmission</v>
      </c>
      <c r="B7587" t="s">
        <v>485</v>
      </c>
      <c r="C7587" t="s">
        <v>428</v>
      </c>
      <c r="D7587" t="s">
        <v>554</v>
      </c>
      <c r="E7587" t="s">
        <v>568</v>
      </c>
      <c r="F7587">
        <v>7.7974856240061298E-5</v>
      </c>
    </row>
    <row r="7588" spans="1:6" x14ac:dyDescent="0.25">
      <c r="A7588" t="str">
        <f t="shared" si="119"/>
        <v>HFTD - Transmission</v>
      </c>
      <c r="B7588" t="s">
        <v>485</v>
      </c>
      <c r="C7588" t="s">
        <v>502</v>
      </c>
      <c r="D7588" t="s">
        <v>554</v>
      </c>
      <c r="E7588" t="s">
        <v>568</v>
      </c>
      <c r="F7588">
        <v>7.7974856240061298E-5</v>
      </c>
    </row>
    <row r="7589" spans="1:6" x14ac:dyDescent="0.25">
      <c r="A7589" t="str">
        <f t="shared" si="119"/>
        <v>HFTD - Transmission</v>
      </c>
      <c r="B7589" t="s">
        <v>485</v>
      </c>
      <c r="C7589" t="s">
        <v>459</v>
      </c>
      <c r="D7589" t="s">
        <v>554</v>
      </c>
      <c r="E7589" t="s">
        <v>568</v>
      </c>
      <c r="F7589">
        <v>7.0177370530282899E-4</v>
      </c>
    </row>
    <row r="7590" spans="1:6" x14ac:dyDescent="0.25">
      <c r="A7590" t="str">
        <f t="shared" si="119"/>
        <v>HFTD - Transmission</v>
      </c>
      <c r="B7590" t="s">
        <v>485</v>
      </c>
      <c r="C7590" t="s">
        <v>490</v>
      </c>
      <c r="D7590" t="s">
        <v>554</v>
      </c>
      <c r="E7590" t="s">
        <v>568</v>
      </c>
      <c r="F7590">
        <v>0.12051014019850401</v>
      </c>
    </row>
    <row r="7591" spans="1:6" x14ac:dyDescent="0.25">
      <c r="A7591" t="str">
        <f t="shared" si="119"/>
        <v>HFTD - Transmission</v>
      </c>
      <c r="B7591" t="s">
        <v>485</v>
      </c>
      <c r="C7591" t="s">
        <v>428</v>
      </c>
      <c r="D7591" t="s">
        <v>554</v>
      </c>
      <c r="E7591" t="s">
        <v>570</v>
      </c>
      <c r="F7591">
        <v>1.5731133970632099E-5</v>
      </c>
    </row>
    <row r="7592" spans="1:6" x14ac:dyDescent="0.25">
      <c r="A7592" t="str">
        <f t="shared" si="119"/>
        <v>HFTD - Transmission</v>
      </c>
      <c r="B7592" t="s">
        <v>485</v>
      </c>
      <c r="C7592" t="s">
        <v>502</v>
      </c>
      <c r="D7592" t="s">
        <v>554</v>
      </c>
      <c r="E7592" t="s">
        <v>570</v>
      </c>
      <c r="F7592">
        <v>1.5731133970632099E-5</v>
      </c>
    </row>
    <row r="7593" spans="1:6" x14ac:dyDescent="0.25">
      <c r="A7593" t="str">
        <f t="shared" si="119"/>
        <v>HFTD - Transmission</v>
      </c>
      <c r="B7593" t="s">
        <v>485</v>
      </c>
      <c r="C7593" t="s">
        <v>459</v>
      </c>
      <c r="D7593" t="s">
        <v>554</v>
      </c>
      <c r="E7593" t="s">
        <v>570</v>
      </c>
      <c r="F7593">
        <v>1.4158020556264599E-4</v>
      </c>
    </row>
    <row r="7594" spans="1:6" x14ac:dyDescent="0.25">
      <c r="A7594" t="str">
        <f t="shared" si="119"/>
        <v>HFTD - Transmission</v>
      </c>
      <c r="B7594" t="s">
        <v>485</v>
      </c>
      <c r="C7594" t="s">
        <v>490</v>
      </c>
      <c r="D7594" t="s">
        <v>554</v>
      </c>
      <c r="E7594" t="s">
        <v>570</v>
      </c>
      <c r="F7594">
        <v>2.43124675272995E-2</v>
      </c>
    </row>
    <row r="7595" spans="1:6" x14ac:dyDescent="0.25">
      <c r="A7595" t="str">
        <f t="shared" si="119"/>
        <v>HFTD - Transmission</v>
      </c>
      <c r="B7595" t="s">
        <v>485</v>
      </c>
      <c r="C7595" t="s">
        <v>428</v>
      </c>
      <c r="D7595" t="s">
        <v>554</v>
      </c>
      <c r="E7595" t="s">
        <v>571</v>
      </c>
      <c r="F7595">
        <v>1.3616267655632801E-6</v>
      </c>
    </row>
    <row r="7596" spans="1:6" x14ac:dyDescent="0.25">
      <c r="A7596" t="str">
        <f t="shared" si="119"/>
        <v>HFTD - Transmission</v>
      </c>
      <c r="B7596" t="s">
        <v>485</v>
      </c>
      <c r="C7596" t="s">
        <v>502</v>
      </c>
      <c r="D7596" t="s">
        <v>554</v>
      </c>
      <c r="E7596" t="s">
        <v>571</v>
      </c>
      <c r="F7596">
        <v>1.3616267655632801E-6</v>
      </c>
    </row>
    <row r="7597" spans="1:6" x14ac:dyDescent="0.25">
      <c r="A7597" t="str">
        <f t="shared" si="119"/>
        <v>HFTD - Transmission</v>
      </c>
      <c r="B7597" t="s">
        <v>485</v>
      </c>
      <c r="C7597" t="s">
        <v>459</v>
      </c>
      <c r="D7597" t="s">
        <v>554</v>
      </c>
      <c r="E7597" t="s">
        <v>571</v>
      </c>
      <c r="F7597">
        <v>1.22546408750916E-5</v>
      </c>
    </row>
    <row r="7598" spans="1:6" x14ac:dyDescent="0.25">
      <c r="A7598" t="str">
        <f t="shared" si="119"/>
        <v>HFTD - Transmission</v>
      </c>
      <c r="B7598" t="s">
        <v>485</v>
      </c>
      <c r="C7598" t="s">
        <v>490</v>
      </c>
      <c r="D7598" t="s">
        <v>554</v>
      </c>
      <c r="E7598" t="s">
        <v>571</v>
      </c>
      <c r="F7598">
        <v>2.1043941640736499E-3</v>
      </c>
    </row>
    <row r="7599" spans="1:6" x14ac:dyDescent="0.25">
      <c r="A7599" t="str">
        <f t="shared" si="119"/>
        <v>HFTD - Transmission</v>
      </c>
      <c r="B7599" t="s">
        <v>485</v>
      </c>
      <c r="C7599" t="s">
        <v>428</v>
      </c>
      <c r="D7599" t="s">
        <v>554</v>
      </c>
      <c r="E7599" t="s">
        <v>573</v>
      </c>
      <c r="F7599">
        <v>6.7168755035637193E-5</v>
      </c>
    </row>
    <row r="7600" spans="1:6" x14ac:dyDescent="0.25">
      <c r="A7600" t="str">
        <f t="shared" si="119"/>
        <v>HFTD - Transmission</v>
      </c>
      <c r="B7600" t="s">
        <v>485</v>
      </c>
      <c r="C7600" t="s">
        <v>502</v>
      </c>
      <c r="D7600" t="s">
        <v>554</v>
      </c>
      <c r="E7600" t="s">
        <v>573</v>
      </c>
      <c r="F7600">
        <v>6.7168755035637193E-5</v>
      </c>
    </row>
    <row r="7601" spans="1:6" x14ac:dyDescent="0.25">
      <c r="A7601" t="str">
        <f t="shared" si="119"/>
        <v>HFTD - Transmission</v>
      </c>
      <c r="B7601" t="s">
        <v>485</v>
      </c>
      <c r="C7601" t="s">
        <v>459</v>
      </c>
      <c r="D7601" t="s">
        <v>554</v>
      </c>
      <c r="E7601" t="s">
        <v>573</v>
      </c>
      <c r="F7601">
        <v>6.0451879458187899E-4</v>
      </c>
    </row>
    <row r="7602" spans="1:6" x14ac:dyDescent="0.25">
      <c r="A7602" t="str">
        <f t="shared" si="119"/>
        <v>HFTD - Transmission</v>
      </c>
      <c r="B7602" t="s">
        <v>485</v>
      </c>
      <c r="C7602" t="s">
        <v>490</v>
      </c>
      <c r="D7602" t="s">
        <v>554</v>
      </c>
      <c r="E7602" t="s">
        <v>573</v>
      </c>
      <c r="F7602">
        <v>0.103809310803768</v>
      </c>
    </row>
    <row r="7603" spans="1:6" x14ac:dyDescent="0.25">
      <c r="A7603" t="str">
        <f t="shared" si="119"/>
        <v>HFTD - Transmission</v>
      </c>
      <c r="B7603" t="s">
        <v>485</v>
      </c>
      <c r="C7603" t="s">
        <v>496</v>
      </c>
      <c r="D7603" t="s">
        <v>554</v>
      </c>
      <c r="E7603" t="s">
        <v>556</v>
      </c>
      <c r="F7603">
        <v>7.2407638733469002E-5</v>
      </c>
    </row>
    <row r="7604" spans="1:6" x14ac:dyDescent="0.25">
      <c r="A7604" t="str">
        <f t="shared" si="119"/>
        <v>HFTD - Transmission</v>
      </c>
      <c r="B7604" t="s">
        <v>485</v>
      </c>
      <c r="C7604" t="s">
        <v>501</v>
      </c>
      <c r="D7604" t="s">
        <v>554</v>
      </c>
      <c r="E7604" t="s">
        <v>556</v>
      </c>
      <c r="F7604">
        <v>1.03439483904955E-5</v>
      </c>
    </row>
    <row r="7605" spans="1:6" x14ac:dyDescent="0.25">
      <c r="A7605" t="str">
        <f t="shared" si="119"/>
        <v>HFTD - Transmission</v>
      </c>
      <c r="B7605" t="s">
        <v>485</v>
      </c>
      <c r="C7605" t="s">
        <v>497</v>
      </c>
      <c r="D7605" t="s">
        <v>554</v>
      </c>
      <c r="E7605" t="s">
        <v>556</v>
      </c>
      <c r="F7605">
        <v>6.20636904515848E-5</v>
      </c>
    </row>
    <row r="7606" spans="1:6" x14ac:dyDescent="0.25">
      <c r="A7606" t="str">
        <f t="shared" si="119"/>
        <v>HFTD - Transmission</v>
      </c>
      <c r="B7606" t="s">
        <v>485</v>
      </c>
      <c r="C7606" t="s">
        <v>498</v>
      </c>
      <c r="D7606" t="s">
        <v>554</v>
      </c>
      <c r="E7606" t="s">
        <v>556</v>
      </c>
      <c r="F7606">
        <v>8.5280107905601297E-4</v>
      </c>
    </row>
    <row r="7607" spans="1:6" x14ac:dyDescent="0.25">
      <c r="A7607" t="str">
        <f t="shared" si="119"/>
        <v>HFTD - Transmission</v>
      </c>
      <c r="B7607" t="s">
        <v>485</v>
      </c>
      <c r="C7607" t="s">
        <v>496</v>
      </c>
      <c r="D7607" t="s">
        <v>554</v>
      </c>
      <c r="E7607" t="s">
        <v>555</v>
      </c>
      <c r="F7607">
        <v>4.8271759155645999E-5</v>
      </c>
    </row>
    <row r="7608" spans="1:6" x14ac:dyDescent="0.25">
      <c r="A7608" t="str">
        <f t="shared" si="119"/>
        <v>HFTD - Transmission</v>
      </c>
      <c r="B7608" t="s">
        <v>485</v>
      </c>
      <c r="C7608" t="s">
        <v>501</v>
      </c>
      <c r="D7608" t="s">
        <v>554</v>
      </c>
      <c r="E7608" t="s">
        <v>555</v>
      </c>
      <c r="F7608">
        <v>6.8959655936637102E-6</v>
      </c>
    </row>
    <row r="7609" spans="1:6" x14ac:dyDescent="0.25">
      <c r="A7609" t="str">
        <f t="shared" si="119"/>
        <v>HFTD - Transmission</v>
      </c>
      <c r="B7609" t="s">
        <v>485</v>
      </c>
      <c r="C7609" t="s">
        <v>497</v>
      </c>
      <c r="D7609" t="s">
        <v>554</v>
      </c>
      <c r="E7609" t="s">
        <v>555</v>
      </c>
      <c r="F7609">
        <v>4.1375793634389898E-5</v>
      </c>
    </row>
    <row r="7610" spans="1:6" x14ac:dyDescent="0.25">
      <c r="A7610" t="str">
        <f t="shared" si="119"/>
        <v>HFTD - Transmission</v>
      </c>
      <c r="B7610" t="s">
        <v>485</v>
      </c>
      <c r="C7610" t="s">
        <v>498</v>
      </c>
      <c r="D7610" t="s">
        <v>554</v>
      </c>
      <c r="E7610" t="s">
        <v>555</v>
      </c>
      <c r="F7610">
        <v>5.6853405270400901E-4</v>
      </c>
    </row>
    <row r="7611" spans="1:6" x14ac:dyDescent="0.25">
      <c r="A7611" t="str">
        <f t="shared" si="119"/>
        <v>HFTD - Transmission</v>
      </c>
      <c r="B7611" t="s">
        <v>485</v>
      </c>
      <c r="C7611" t="s">
        <v>496</v>
      </c>
      <c r="D7611" t="s">
        <v>554</v>
      </c>
      <c r="E7611" t="s">
        <v>558</v>
      </c>
      <c r="F7611">
        <v>3.4997025387843299E-4</v>
      </c>
    </row>
    <row r="7612" spans="1:6" x14ac:dyDescent="0.25">
      <c r="A7612" t="str">
        <f t="shared" si="119"/>
        <v>HFTD - Transmission</v>
      </c>
      <c r="B7612" t="s">
        <v>485</v>
      </c>
      <c r="C7612" t="s">
        <v>501</v>
      </c>
      <c r="D7612" t="s">
        <v>554</v>
      </c>
      <c r="E7612" t="s">
        <v>558</v>
      </c>
      <c r="F7612">
        <v>4.9995750554061899E-5</v>
      </c>
    </row>
    <row r="7613" spans="1:6" x14ac:dyDescent="0.25">
      <c r="A7613" t="str">
        <f t="shared" si="119"/>
        <v>HFTD - Transmission</v>
      </c>
      <c r="B7613" t="s">
        <v>485</v>
      </c>
      <c r="C7613" t="s">
        <v>497</v>
      </c>
      <c r="D7613" t="s">
        <v>554</v>
      </c>
      <c r="E7613" t="s">
        <v>558</v>
      </c>
      <c r="F7613">
        <v>2.9997450384932597E-4</v>
      </c>
    </row>
    <row r="7614" spans="1:6" x14ac:dyDescent="0.25">
      <c r="A7614" t="str">
        <f t="shared" si="119"/>
        <v>HFTD - Transmission</v>
      </c>
      <c r="B7614" t="s">
        <v>485</v>
      </c>
      <c r="C7614" t="s">
        <v>498</v>
      </c>
      <c r="D7614" t="s">
        <v>554</v>
      </c>
      <c r="E7614" t="s">
        <v>558</v>
      </c>
      <c r="F7614">
        <v>4.12187188210406E-3</v>
      </c>
    </row>
    <row r="7615" spans="1:6" x14ac:dyDescent="0.25">
      <c r="A7615" t="str">
        <f t="shared" si="119"/>
        <v>HFTD - Transmission</v>
      </c>
      <c r="B7615" t="s">
        <v>485</v>
      </c>
      <c r="C7615" t="s">
        <v>496</v>
      </c>
      <c r="D7615" t="s">
        <v>554</v>
      </c>
      <c r="E7615" t="s">
        <v>560</v>
      </c>
      <c r="F7615">
        <v>1.20679397889115E-5</v>
      </c>
    </row>
    <row r="7616" spans="1:6" x14ac:dyDescent="0.25">
      <c r="A7616" t="str">
        <f t="shared" si="119"/>
        <v>HFTD - Transmission</v>
      </c>
      <c r="B7616" t="s">
        <v>485</v>
      </c>
      <c r="C7616" t="s">
        <v>501</v>
      </c>
      <c r="D7616" t="s">
        <v>554</v>
      </c>
      <c r="E7616" t="s">
        <v>560</v>
      </c>
      <c r="F7616">
        <v>1.7239913984159199E-6</v>
      </c>
    </row>
    <row r="7617" spans="1:6" x14ac:dyDescent="0.25">
      <c r="A7617" t="str">
        <f t="shared" si="119"/>
        <v>HFTD - Transmission</v>
      </c>
      <c r="B7617" t="s">
        <v>485</v>
      </c>
      <c r="C7617" t="s">
        <v>497</v>
      </c>
      <c r="D7617" t="s">
        <v>554</v>
      </c>
      <c r="E7617" t="s">
        <v>560</v>
      </c>
      <c r="F7617">
        <v>1.03439484085974E-5</v>
      </c>
    </row>
    <row r="7618" spans="1:6" x14ac:dyDescent="0.25">
      <c r="A7618" t="str">
        <f t="shared" si="119"/>
        <v>HFTD - Transmission</v>
      </c>
      <c r="B7618" t="s">
        <v>485</v>
      </c>
      <c r="C7618" t="s">
        <v>498</v>
      </c>
      <c r="D7618" t="s">
        <v>554</v>
      </c>
      <c r="E7618" t="s">
        <v>560</v>
      </c>
      <c r="F7618">
        <v>1.4213351317600201E-4</v>
      </c>
    </row>
    <row r="7619" spans="1:6" x14ac:dyDescent="0.25">
      <c r="A7619" t="str">
        <f t="shared" ref="A7619:A7682" si="120">IF(ISNUMBER(FIND("non-HFTD - Transmission", B7619)), "non-HFTD - Transmission",
            IF(ISNUMBER(FIND("HFTD - Transmission", B7619)), "HFTD - Transmission",
                 IF(ISNUMBER(FIND("non-HFTD - Distribution", B7619)), "non-HFTD - Distribution",
                         IF(ISNUMBER(FIND("HFTD - Distribution", B7619)), "HFTD - Distribution", B7619))))</f>
        <v>HFTD - Transmission</v>
      </c>
      <c r="B7619" t="s">
        <v>485</v>
      </c>
      <c r="C7619" t="s">
        <v>496</v>
      </c>
      <c r="D7619" t="s">
        <v>554</v>
      </c>
      <c r="E7619" t="s">
        <v>562</v>
      </c>
      <c r="F7619">
        <v>7.1200844754577797E-4</v>
      </c>
    </row>
    <row r="7620" spans="1:6" x14ac:dyDescent="0.25">
      <c r="A7620" t="str">
        <f t="shared" si="120"/>
        <v>HFTD - Transmission</v>
      </c>
      <c r="B7620" t="s">
        <v>485</v>
      </c>
      <c r="C7620" t="s">
        <v>501</v>
      </c>
      <c r="D7620" t="s">
        <v>554</v>
      </c>
      <c r="E7620" t="s">
        <v>562</v>
      </c>
      <c r="F7620">
        <v>1.0171549250653899E-4</v>
      </c>
    </row>
    <row r="7621" spans="1:6" x14ac:dyDescent="0.25">
      <c r="A7621" t="str">
        <f t="shared" si="120"/>
        <v>HFTD - Transmission</v>
      </c>
      <c r="B7621" t="s">
        <v>485</v>
      </c>
      <c r="C7621" t="s">
        <v>497</v>
      </c>
      <c r="D7621" t="s">
        <v>554</v>
      </c>
      <c r="E7621" t="s">
        <v>562</v>
      </c>
      <c r="F7621">
        <v>6.1029295610725101E-4</v>
      </c>
    </row>
    <row r="7622" spans="1:6" x14ac:dyDescent="0.25">
      <c r="A7622" t="str">
        <f t="shared" si="120"/>
        <v>HFTD - Transmission</v>
      </c>
      <c r="B7622" t="s">
        <v>485</v>
      </c>
      <c r="C7622" t="s">
        <v>498</v>
      </c>
      <c r="D7622" t="s">
        <v>554</v>
      </c>
      <c r="E7622" t="s">
        <v>562</v>
      </c>
      <c r="F7622">
        <v>8.3858772773841295E-3</v>
      </c>
    </row>
    <row r="7623" spans="1:6" x14ac:dyDescent="0.25">
      <c r="A7623" t="str">
        <f t="shared" si="120"/>
        <v>HFTD - Transmission</v>
      </c>
      <c r="B7623" t="s">
        <v>485</v>
      </c>
      <c r="C7623" t="s">
        <v>496</v>
      </c>
      <c r="D7623" t="s">
        <v>554</v>
      </c>
      <c r="E7623" t="s">
        <v>564</v>
      </c>
      <c r="F7623">
        <v>2.65494675356053E-4</v>
      </c>
    </row>
    <row r="7624" spans="1:6" x14ac:dyDescent="0.25">
      <c r="A7624" t="str">
        <f t="shared" si="120"/>
        <v>HFTD - Transmission</v>
      </c>
      <c r="B7624" t="s">
        <v>485</v>
      </c>
      <c r="C7624" t="s">
        <v>501</v>
      </c>
      <c r="D7624" t="s">
        <v>554</v>
      </c>
      <c r="E7624" t="s">
        <v>564</v>
      </c>
      <c r="F7624">
        <v>3.7927810765150401E-5</v>
      </c>
    </row>
    <row r="7625" spans="1:6" x14ac:dyDescent="0.25">
      <c r="A7625" t="str">
        <f t="shared" si="120"/>
        <v>HFTD - Transmission</v>
      </c>
      <c r="B7625" t="s">
        <v>485</v>
      </c>
      <c r="C7625" t="s">
        <v>497</v>
      </c>
      <c r="D7625" t="s">
        <v>554</v>
      </c>
      <c r="E7625" t="s">
        <v>564</v>
      </c>
      <c r="F7625">
        <v>2.2756686498914399E-4</v>
      </c>
    </row>
    <row r="7626" spans="1:6" x14ac:dyDescent="0.25">
      <c r="A7626" t="str">
        <f t="shared" si="120"/>
        <v>HFTD - Transmission</v>
      </c>
      <c r="B7626" t="s">
        <v>485</v>
      </c>
      <c r="C7626" t="s">
        <v>498</v>
      </c>
      <c r="D7626" t="s">
        <v>554</v>
      </c>
      <c r="E7626" t="s">
        <v>564</v>
      </c>
      <c r="F7626">
        <v>3.1269372898720502E-3</v>
      </c>
    </row>
    <row r="7627" spans="1:6" x14ac:dyDescent="0.25">
      <c r="A7627" t="str">
        <f t="shared" si="120"/>
        <v>HFTD - Transmission</v>
      </c>
      <c r="B7627" t="s">
        <v>485</v>
      </c>
      <c r="C7627" t="s">
        <v>496</v>
      </c>
      <c r="D7627" t="s">
        <v>554</v>
      </c>
      <c r="E7627" t="s">
        <v>566</v>
      </c>
      <c r="F7627">
        <v>2.0515497641149499E-4</v>
      </c>
    </row>
    <row r="7628" spans="1:6" x14ac:dyDescent="0.25">
      <c r="A7628" t="str">
        <f t="shared" si="120"/>
        <v>HFTD - Transmission</v>
      </c>
      <c r="B7628" t="s">
        <v>485</v>
      </c>
      <c r="C7628" t="s">
        <v>501</v>
      </c>
      <c r="D7628" t="s">
        <v>554</v>
      </c>
      <c r="E7628" t="s">
        <v>566</v>
      </c>
      <c r="F7628">
        <v>2.93078537730707E-5</v>
      </c>
    </row>
    <row r="7629" spans="1:6" x14ac:dyDescent="0.25">
      <c r="A7629" t="str">
        <f t="shared" si="120"/>
        <v>HFTD - Transmission</v>
      </c>
      <c r="B7629" t="s">
        <v>485</v>
      </c>
      <c r="C7629" t="s">
        <v>497</v>
      </c>
      <c r="D7629" t="s">
        <v>554</v>
      </c>
      <c r="E7629" t="s">
        <v>566</v>
      </c>
      <c r="F7629">
        <v>1.75847122946157E-4</v>
      </c>
    </row>
    <row r="7630" spans="1:6" x14ac:dyDescent="0.25">
      <c r="A7630" t="str">
        <f t="shared" si="120"/>
        <v>HFTD - Transmission</v>
      </c>
      <c r="B7630" t="s">
        <v>485</v>
      </c>
      <c r="C7630" t="s">
        <v>498</v>
      </c>
      <c r="D7630" t="s">
        <v>554</v>
      </c>
      <c r="E7630" t="s">
        <v>566</v>
      </c>
      <c r="F7630">
        <v>2.4162697239920299E-3</v>
      </c>
    </row>
    <row r="7631" spans="1:6" x14ac:dyDescent="0.25">
      <c r="A7631" t="str">
        <f t="shared" si="120"/>
        <v>HFTD - Transmission</v>
      </c>
      <c r="B7631" t="s">
        <v>485</v>
      </c>
      <c r="C7631" t="s">
        <v>496</v>
      </c>
      <c r="D7631" t="s">
        <v>554</v>
      </c>
      <c r="E7631" t="s">
        <v>568</v>
      </c>
      <c r="F7631">
        <v>8.9302754437945104E-4</v>
      </c>
    </row>
    <row r="7632" spans="1:6" x14ac:dyDescent="0.25">
      <c r="A7632" t="str">
        <f t="shared" si="120"/>
        <v>HFTD - Transmission</v>
      </c>
      <c r="B7632" t="s">
        <v>485</v>
      </c>
      <c r="C7632" t="s">
        <v>501</v>
      </c>
      <c r="D7632" t="s">
        <v>554</v>
      </c>
      <c r="E7632" t="s">
        <v>568</v>
      </c>
      <c r="F7632">
        <v>1.27575363482778E-4</v>
      </c>
    </row>
    <row r="7633" spans="1:6" x14ac:dyDescent="0.25">
      <c r="A7633" t="str">
        <f t="shared" si="120"/>
        <v>HFTD - Transmission</v>
      </c>
      <c r="B7633" t="s">
        <v>485</v>
      </c>
      <c r="C7633" t="s">
        <v>497</v>
      </c>
      <c r="D7633" t="s">
        <v>554</v>
      </c>
      <c r="E7633" t="s">
        <v>568</v>
      </c>
      <c r="F7633">
        <v>7.6545218223621301E-4</v>
      </c>
    </row>
    <row r="7634" spans="1:6" x14ac:dyDescent="0.25">
      <c r="A7634" t="str">
        <f t="shared" si="120"/>
        <v>HFTD - Transmission</v>
      </c>
      <c r="B7634" t="s">
        <v>485</v>
      </c>
      <c r="C7634" t="s">
        <v>498</v>
      </c>
      <c r="D7634" t="s">
        <v>554</v>
      </c>
      <c r="E7634" t="s">
        <v>568</v>
      </c>
      <c r="F7634">
        <v>1.05178799750241E-2</v>
      </c>
    </row>
    <row r="7635" spans="1:6" x14ac:dyDescent="0.25">
      <c r="A7635" t="str">
        <f t="shared" si="120"/>
        <v>HFTD - Transmission</v>
      </c>
      <c r="B7635" t="s">
        <v>485</v>
      </c>
      <c r="C7635" t="s">
        <v>496</v>
      </c>
      <c r="D7635" t="s">
        <v>554</v>
      </c>
      <c r="E7635" t="s">
        <v>570</v>
      </c>
      <c r="F7635">
        <v>2.29290855989318E-4</v>
      </c>
    </row>
    <row r="7636" spans="1:6" x14ac:dyDescent="0.25">
      <c r="A7636" t="str">
        <f t="shared" si="120"/>
        <v>HFTD - Transmission</v>
      </c>
      <c r="B7636" t="s">
        <v>485</v>
      </c>
      <c r="C7636" t="s">
        <v>501</v>
      </c>
      <c r="D7636" t="s">
        <v>554</v>
      </c>
      <c r="E7636" t="s">
        <v>570</v>
      </c>
      <c r="F7636">
        <v>3.2755836569902599E-5</v>
      </c>
    </row>
    <row r="7637" spans="1:6" x14ac:dyDescent="0.25">
      <c r="A7637" t="str">
        <f t="shared" si="120"/>
        <v>HFTD - Transmission</v>
      </c>
      <c r="B7637" t="s">
        <v>485</v>
      </c>
      <c r="C7637" t="s">
        <v>497</v>
      </c>
      <c r="D7637" t="s">
        <v>554</v>
      </c>
      <c r="E7637" t="s">
        <v>570</v>
      </c>
      <c r="F7637">
        <v>1.9653501976335199E-4</v>
      </c>
    </row>
    <row r="7638" spans="1:6" x14ac:dyDescent="0.25">
      <c r="A7638" t="str">
        <f t="shared" si="120"/>
        <v>HFTD - Transmission</v>
      </c>
      <c r="B7638" t="s">
        <v>485</v>
      </c>
      <c r="C7638" t="s">
        <v>498</v>
      </c>
      <c r="D7638" t="s">
        <v>554</v>
      </c>
      <c r="E7638" t="s">
        <v>570</v>
      </c>
      <c r="F7638">
        <v>2.7005367503440398E-3</v>
      </c>
    </row>
    <row r="7639" spans="1:6" x14ac:dyDescent="0.25">
      <c r="A7639" t="str">
        <f t="shared" si="120"/>
        <v>HFTD - Transmission</v>
      </c>
      <c r="B7639" t="s">
        <v>485</v>
      </c>
      <c r="C7639" t="s">
        <v>496</v>
      </c>
      <c r="D7639" t="s">
        <v>554</v>
      </c>
      <c r="E7639" t="s">
        <v>571</v>
      </c>
      <c r="F7639">
        <v>2.4135879577823E-5</v>
      </c>
    </row>
    <row r="7640" spans="1:6" x14ac:dyDescent="0.25">
      <c r="A7640" t="str">
        <f t="shared" si="120"/>
        <v>HFTD - Transmission</v>
      </c>
      <c r="B7640" t="s">
        <v>485</v>
      </c>
      <c r="C7640" t="s">
        <v>501</v>
      </c>
      <c r="D7640" t="s">
        <v>554</v>
      </c>
      <c r="E7640" t="s">
        <v>571</v>
      </c>
      <c r="F7640">
        <v>3.44798279683185E-6</v>
      </c>
    </row>
    <row r="7641" spans="1:6" x14ac:dyDescent="0.25">
      <c r="A7641" t="str">
        <f t="shared" si="120"/>
        <v>HFTD - Transmission</v>
      </c>
      <c r="B7641" t="s">
        <v>485</v>
      </c>
      <c r="C7641" t="s">
        <v>497</v>
      </c>
      <c r="D7641" t="s">
        <v>554</v>
      </c>
      <c r="E7641" t="s">
        <v>571</v>
      </c>
      <c r="F7641">
        <v>2.0687896817194898E-5</v>
      </c>
    </row>
    <row r="7642" spans="1:6" x14ac:dyDescent="0.25">
      <c r="A7642" t="str">
        <f t="shared" si="120"/>
        <v>HFTD - Transmission</v>
      </c>
      <c r="B7642" t="s">
        <v>485</v>
      </c>
      <c r="C7642" t="s">
        <v>498</v>
      </c>
      <c r="D7642" t="s">
        <v>554</v>
      </c>
      <c r="E7642" t="s">
        <v>571</v>
      </c>
      <c r="F7642">
        <v>2.8426702635200401E-4</v>
      </c>
    </row>
    <row r="7643" spans="1:6" x14ac:dyDescent="0.25">
      <c r="A7643" t="str">
        <f t="shared" si="120"/>
        <v>HFTD - Transmission</v>
      </c>
      <c r="B7643" t="s">
        <v>485</v>
      </c>
      <c r="C7643" t="s">
        <v>496</v>
      </c>
      <c r="D7643" t="s">
        <v>554</v>
      </c>
      <c r="E7643" t="s">
        <v>573</v>
      </c>
      <c r="F7643">
        <v>1.2067939788911501E-3</v>
      </c>
    </row>
    <row r="7644" spans="1:6" x14ac:dyDescent="0.25">
      <c r="A7644" t="str">
        <f t="shared" si="120"/>
        <v>HFTD - Transmission</v>
      </c>
      <c r="B7644" t="s">
        <v>485</v>
      </c>
      <c r="C7644" t="s">
        <v>501</v>
      </c>
      <c r="D7644" t="s">
        <v>554</v>
      </c>
      <c r="E7644" t="s">
        <v>573</v>
      </c>
      <c r="F7644">
        <v>1.72399139841592E-4</v>
      </c>
    </row>
    <row r="7645" spans="1:6" x14ac:dyDescent="0.25">
      <c r="A7645" t="str">
        <f t="shared" si="120"/>
        <v>HFTD - Transmission</v>
      </c>
      <c r="B7645" t="s">
        <v>485</v>
      </c>
      <c r="C7645" t="s">
        <v>497</v>
      </c>
      <c r="D7645" t="s">
        <v>554</v>
      </c>
      <c r="E7645" t="s">
        <v>573</v>
      </c>
      <c r="F7645">
        <v>1.03439484085974E-3</v>
      </c>
    </row>
    <row r="7646" spans="1:6" x14ac:dyDescent="0.25">
      <c r="A7646" t="str">
        <f t="shared" si="120"/>
        <v>HFTD - Transmission</v>
      </c>
      <c r="B7646" t="s">
        <v>485</v>
      </c>
      <c r="C7646" t="s">
        <v>498</v>
      </c>
      <c r="D7646" t="s">
        <v>554</v>
      </c>
      <c r="E7646" t="s">
        <v>573</v>
      </c>
      <c r="F7646">
        <v>1.42133513176002E-2</v>
      </c>
    </row>
    <row r="7647" spans="1:6" x14ac:dyDescent="0.25">
      <c r="A7647" t="str">
        <f t="shared" si="120"/>
        <v>HFTD - Transmission</v>
      </c>
      <c r="B7647" t="s">
        <v>488</v>
      </c>
      <c r="C7647" t="s">
        <v>428</v>
      </c>
      <c r="D7647" t="s">
        <v>554</v>
      </c>
      <c r="E7647" t="s">
        <v>556</v>
      </c>
      <c r="F7647">
        <v>8.4508161899378203E-7</v>
      </c>
    </row>
    <row r="7648" spans="1:6" x14ac:dyDescent="0.25">
      <c r="A7648" t="str">
        <f t="shared" si="120"/>
        <v>HFTD - Transmission</v>
      </c>
      <c r="B7648" t="s">
        <v>488</v>
      </c>
      <c r="C7648" t="s">
        <v>502</v>
      </c>
      <c r="D7648" t="s">
        <v>554</v>
      </c>
      <c r="E7648" t="s">
        <v>556</v>
      </c>
      <c r="F7648">
        <v>8.4508161899378203E-7</v>
      </c>
    </row>
    <row r="7649" spans="1:6" x14ac:dyDescent="0.25">
      <c r="A7649" t="str">
        <f t="shared" si="120"/>
        <v>HFTD - Transmission</v>
      </c>
      <c r="B7649" t="s">
        <v>488</v>
      </c>
      <c r="C7649" t="s">
        <v>459</v>
      </c>
      <c r="D7649" t="s">
        <v>554</v>
      </c>
      <c r="E7649" t="s">
        <v>556</v>
      </c>
      <c r="F7649">
        <v>7.6057345616481396E-6</v>
      </c>
    </row>
    <row r="7650" spans="1:6" x14ac:dyDescent="0.25">
      <c r="A7650" t="str">
        <f t="shared" si="120"/>
        <v>HFTD - Transmission</v>
      </c>
      <c r="B7650" t="s">
        <v>488</v>
      </c>
      <c r="C7650" t="s">
        <v>490</v>
      </c>
      <c r="D7650" t="s">
        <v>554</v>
      </c>
      <c r="E7650" t="s">
        <v>556</v>
      </c>
      <c r="F7650">
        <v>1.30607364084881E-3</v>
      </c>
    </row>
    <row r="7651" spans="1:6" x14ac:dyDescent="0.25">
      <c r="A7651" t="str">
        <f t="shared" si="120"/>
        <v>HFTD - Transmission</v>
      </c>
      <c r="B7651" t="s">
        <v>488</v>
      </c>
      <c r="C7651" t="s">
        <v>428</v>
      </c>
      <c r="D7651" t="s">
        <v>554</v>
      </c>
      <c r="E7651" t="s">
        <v>555</v>
      </c>
      <c r="F7651">
        <v>3.76445447350387E-7</v>
      </c>
    </row>
    <row r="7652" spans="1:6" x14ac:dyDescent="0.25">
      <c r="A7652" t="str">
        <f t="shared" si="120"/>
        <v>HFTD - Transmission</v>
      </c>
      <c r="B7652" t="s">
        <v>488</v>
      </c>
      <c r="C7652" t="s">
        <v>502</v>
      </c>
      <c r="D7652" t="s">
        <v>554</v>
      </c>
      <c r="E7652" t="s">
        <v>555</v>
      </c>
      <c r="F7652">
        <v>3.76445447350387E-7</v>
      </c>
    </row>
    <row r="7653" spans="1:6" x14ac:dyDescent="0.25">
      <c r="A7653" t="str">
        <f t="shared" si="120"/>
        <v>HFTD - Transmission</v>
      </c>
      <c r="B7653" t="s">
        <v>488</v>
      </c>
      <c r="C7653" t="s">
        <v>459</v>
      </c>
      <c r="D7653" t="s">
        <v>554</v>
      </c>
      <c r="E7653" t="s">
        <v>555</v>
      </c>
      <c r="F7653">
        <v>3.3880090220125902E-6</v>
      </c>
    </row>
    <row r="7654" spans="1:6" x14ac:dyDescent="0.25">
      <c r="A7654" t="str">
        <f t="shared" si="120"/>
        <v>HFTD - Transmission</v>
      </c>
      <c r="B7654" t="s">
        <v>488</v>
      </c>
      <c r="C7654" t="s">
        <v>490</v>
      </c>
      <c r="D7654" t="s">
        <v>554</v>
      </c>
      <c r="E7654" t="s">
        <v>555</v>
      </c>
      <c r="F7654">
        <v>5.8179643829822799E-4</v>
      </c>
    </row>
    <row r="7655" spans="1:6" x14ac:dyDescent="0.25">
      <c r="A7655" t="str">
        <f t="shared" si="120"/>
        <v>HFTD - Transmission</v>
      </c>
      <c r="B7655" t="s">
        <v>488</v>
      </c>
      <c r="C7655" t="s">
        <v>428</v>
      </c>
      <c r="D7655" t="s">
        <v>554</v>
      </c>
      <c r="E7655" t="s">
        <v>558</v>
      </c>
      <c r="F7655">
        <v>2.8848013176311199E-6</v>
      </c>
    </row>
    <row r="7656" spans="1:6" x14ac:dyDescent="0.25">
      <c r="A7656" t="str">
        <f t="shared" si="120"/>
        <v>HFTD - Transmission</v>
      </c>
      <c r="B7656" t="s">
        <v>488</v>
      </c>
      <c r="C7656" t="s">
        <v>502</v>
      </c>
      <c r="D7656" t="s">
        <v>554</v>
      </c>
      <c r="E7656" t="s">
        <v>558</v>
      </c>
      <c r="F7656">
        <v>2.8848013176311199E-6</v>
      </c>
    </row>
    <row r="7657" spans="1:6" x14ac:dyDescent="0.25">
      <c r="A7657" t="str">
        <f t="shared" si="120"/>
        <v>HFTD - Transmission</v>
      </c>
      <c r="B7657" t="s">
        <v>488</v>
      </c>
      <c r="C7657" t="s">
        <v>459</v>
      </c>
      <c r="D7657" t="s">
        <v>554</v>
      </c>
      <c r="E7657" t="s">
        <v>558</v>
      </c>
      <c r="F7657">
        <v>2.5963211826947302E-5</v>
      </c>
    </row>
    <row r="7658" spans="1:6" x14ac:dyDescent="0.25">
      <c r="A7658" t="str">
        <f t="shared" si="120"/>
        <v>HFTD - Transmission</v>
      </c>
      <c r="B7658" t="s">
        <v>488</v>
      </c>
      <c r="C7658" t="s">
        <v>490</v>
      </c>
      <c r="D7658" t="s">
        <v>554</v>
      </c>
      <c r="E7658" t="s">
        <v>558</v>
      </c>
      <c r="F7658">
        <v>4.4584604319404496E-3</v>
      </c>
    </row>
    <row r="7659" spans="1:6" x14ac:dyDescent="0.25">
      <c r="A7659" t="str">
        <f t="shared" si="120"/>
        <v>HFTD - Transmission</v>
      </c>
      <c r="B7659" t="s">
        <v>488</v>
      </c>
      <c r="C7659" t="s">
        <v>428</v>
      </c>
      <c r="D7659" t="s">
        <v>554</v>
      </c>
      <c r="E7659" t="s">
        <v>560</v>
      </c>
      <c r="F7659">
        <v>1.6901634822929701E-7</v>
      </c>
    </row>
    <row r="7660" spans="1:6" x14ac:dyDescent="0.25">
      <c r="A7660" t="str">
        <f t="shared" si="120"/>
        <v>HFTD - Transmission</v>
      </c>
      <c r="B7660" t="s">
        <v>488</v>
      </c>
      <c r="C7660" t="s">
        <v>502</v>
      </c>
      <c r="D7660" t="s">
        <v>554</v>
      </c>
      <c r="E7660" t="s">
        <v>560</v>
      </c>
      <c r="F7660">
        <v>1.6901634822929701E-7</v>
      </c>
    </row>
    <row r="7661" spans="1:6" x14ac:dyDescent="0.25">
      <c r="A7661" t="str">
        <f t="shared" si="120"/>
        <v>HFTD - Transmission</v>
      </c>
      <c r="B7661" t="s">
        <v>488</v>
      </c>
      <c r="C7661" t="s">
        <v>459</v>
      </c>
      <c r="D7661" t="s">
        <v>554</v>
      </c>
      <c r="E7661" t="s">
        <v>560</v>
      </c>
      <c r="F7661">
        <v>1.5211471322045E-6</v>
      </c>
    </row>
    <row r="7662" spans="1:6" x14ac:dyDescent="0.25">
      <c r="A7662" t="str">
        <f t="shared" si="120"/>
        <v>HFTD - Transmission</v>
      </c>
      <c r="B7662" t="s">
        <v>488</v>
      </c>
      <c r="C7662" t="s">
        <v>490</v>
      </c>
      <c r="D7662" t="s">
        <v>554</v>
      </c>
      <c r="E7662" t="s">
        <v>560</v>
      </c>
      <c r="F7662">
        <v>2.6121476592716502E-4</v>
      </c>
    </row>
    <row r="7663" spans="1:6" x14ac:dyDescent="0.25">
      <c r="A7663" t="str">
        <f t="shared" si="120"/>
        <v>HFTD - Transmission</v>
      </c>
      <c r="B7663" t="s">
        <v>488</v>
      </c>
      <c r="C7663" t="s">
        <v>428</v>
      </c>
      <c r="D7663" t="s">
        <v>554</v>
      </c>
      <c r="E7663" t="s">
        <v>562</v>
      </c>
      <c r="F7663">
        <v>7.5212263968293898E-6</v>
      </c>
    </row>
    <row r="7664" spans="1:6" x14ac:dyDescent="0.25">
      <c r="A7664" t="str">
        <f t="shared" si="120"/>
        <v>HFTD - Transmission</v>
      </c>
      <c r="B7664" t="s">
        <v>488</v>
      </c>
      <c r="C7664" t="s">
        <v>502</v>
      </c>
      <c r="D7664" t="s">
        <v>554</v>
      </c>
      <c r="E7664" t="s">
        <v>562</v>
      </c>
      <c r="F7664">
        <v>7.5212263968293898E-6</v>
      </c>
    </row>
    <row r="7665" spans="1:6" x14ac:dyDescent="0.25">
      <c r="A7665" t="str">
        <f t="shared" si="120"/>
        <v>HFTD - Transmission</v>
      </c>
      <c r="B7665" t="s">
        <v>488</v>
      </c>
      <c r="C7665" t="s">
        <v>459</v>
      </c>
      <c r="D7665" t="s">
        <v>554</v>
      </c>
      <c r="E7665" t="s">
        <v>562</v>
      </c>
      <c r="F7665">
        <v>6.76910374887311E-5</v>
      </c>
    </row>
    <row r="7666" spans="1:6" x14ac:dyDescent="0.25">
      <c r="A7666" t="str">
        <f t="shared" si="120"/>
        <v>HFTD - Transmission</v>
      </c>
      <c r="B7666" t="s">
        <v>488</v>
      </c>
      <c r="C7666" t="s">
        <v>490</v>
      </c>
      <c r="D7666" t="s">
        <v>554</v>
      </c>
      <c r="E7666" t="s">
        <v>562</v>
      </c>
      <c r="F7666">
        <v>1.16240553846757E-2</v>
      </c>
    </row>
    <row r="7667" spans="1:6" x14ac:dyDescent="0.25">
      <c r="A7667" t="str">
        <f t="shared" si="120"/>
        <v>HFTD - Transmission</v>
      </c>
      <c r="B7667" t="s">
        <v>488</v>
      </c>
      <c r="C7667" t="s">
        <v>428</v>
      </c>
      <c r="D7667" t="s">
        <v>554</v>
      </c>
      <c r="E7667" t="s">
        <v>564</v>
      </c>
      <c r="F7667">
        <v>3.06918276621714E-6</v>
      </c>
    </row>
    <row r="7668" spans="1:6" x14ac:dyDescent="0.25">
      <c r="A7668" t="str">
        <f t="shared" si="120"/>
        <v>HFTD - Transmission</v>
      </c>
      <c r="B7668" t="s">
        <v>488</v>
      </c>
      <c r="C7668" t="s">
        <v>502</v>
      </c>
      <c r="D7668" t="s">
        <v>554</v>
      </c>
      <c r="E7668" t="s">
        <v>564</v>
      </c>
      <c r="F7668">
        <v>3.06918276621714E-6</v>
      </c>
    </row>
    <row r="7669" spans="1:6" x14ac:dyDescent="0.25">
      <c r="A7669" t="str">
        <f t="shared" si="120"/>
        <v>HFTD - Transmission</v>
      </c>
      <c r="B7669" t="s">
        <v>488</v>
      </c>
      <c r="C7669" t="s">
        <v>459</v>
      </c>
      <c r="D7669" t="s">
        <v>554</v>
      </c>
      <c r="E7669" t="s">
        <v>564</v>
      </c>
      <c r="F7669">
        <v>2.76226448621932E-5</v>
      </c>
    </row>
    <row r="7670" spans="1:6" x14ac:dyDescent="0.25">
      <c r="A7670" t="str">
        <f t="shared" si="120"/>
        <v>HFTD - Transmission</v>
      </c>
      <c r="B7670" t="s">
        <v>488</v>
      </c>
      <c r="C7670" t="s">
        <v>490</v>
      </c>
      <c r="D7670" t="s">
        <v>554</v>
      </c>
      <c r="E7670" t="s">
        <v>564</v>
      </c>
      <c r="F7670">
        <v>4.7434219604451698E-3</v>
      </c>
    </row>
    <row r="7671" spans="1:6" x14ac:dyDescent="0.25">
      <c r="A7671" t="str">
        <f t="shared" si="120"/>
        <v>HFTD - Transmission</v>
      </c>
      <c r="B7671" t="s">
        <v>488</v>
      </c>
      <c r="C7671" t="s">
        <v>428</v>
      </c>
      <c r="D7671" t="s">
        <v>554</v>
      </c>
      <c r="E7671" t="s">
        <v>566</v>
      </c>
      <c r="F7671">
        <v>3.18826247721075E-6</v>
      </c>
    </row>
    <row r="7672" spans="1:6" x14ac:dyDescent="0.25">
      <c r="A7672" t="str">
        <f t="shared" si="120"/>
        <v>HFTD - Transmission</v>
      </c>
      <c r="B7672" t="s">
        <v>488</v>
      </c>
      <c r="C7672" t="s">
        <v>502</v>
      </c>
      <c r="D7672" t="s">
        <v>554</v>
      </c>
      <c r="E7672" t="s">
        <v>566</v>
      </c>
      <c r="F7672">
        <v>3.18826247721075E-6</v>
      </c>
    </row>
    <row r="7673" spans="1:6" x14ac:dyDescent="0.25">
      <c r="A7673" t="str">
        <f t="shared" si="120"/>
        <v>HFTD - Transmission</v>
      </c>
      <c r="B7673" t="s">
        <v>488</v>
      </c>
      <c r="C7673" t="s">
        <v>459</v>
      </c>
      <c r="D7673" t="s">
        <v>554</v>
      </c>
      <c r="E7673" t="s">
        <v>566</v>
      </c>
      <c r="F7673">
        <v>2.86943622598259E-5</v>
      </c>
    </row>
    <row r="7674" spans="1:6" x14ac:dyDescent="0.25">
      <c r="A7674" t="str">
        <f t="shared" si="120"/>
        <v>HFTD - Transmission</v>
      </c>
      <c r="B7674" t="s">
        <v>488</v>
      </c>
      <c r="C7674" t="s">
        <v>490</v>
      </c>
      <c r="D7674" t="s">
        <v>554</v>
      </c>
      <c r="E7674" t="s">
        <v>566</v>
      </c>
      <c r="F7674">
        <v>4.9274596536017599E-3</v>
      </c>
    </row>
    <row r="7675" spans="1:6" x14ac:dyDescent="0.25">
      <c r="A7675" t="str">
        <f t="shared" si="120"/>
        <v>HFTD - Transmission</v>
      </c>
      <c r="B7675" t="s">
        <v>488</v>
      </c>
      <c r="C7675" t="s">
        <v>428</v>
      </c>
      <c r="D7675" t="s">
        <v>554</v>
      </c>
      <c r="E7675" t="s">
        <v>568</v>
      </c>
      <c r="F7675">
        <v>2.0677610678646999E-5</v>
      </c>
    </row>
    <row r="7676" spans="1:6" x14ac:dyDescent="0.25">
      <c r="A7676" t="str">
        <f t="shared" si="120"/>
        <v>HFTD - Transmission</v>
      </c>
      <c r="B7676" t="s">
        <v>488</v>
      </c>
      <c r="C7676" t="s">
        <v>502</v>
      </c>
      <c r="D7676" t="s">
        <v>554</v>
      </c>
      <c r="E7676" t="s">
        <v>568</v>
      </c>
      <c r="F7676">
        <v>2.0677610678646999E-5</v>
      </c>
    </row>
    <row r="7677" spans="1:6" x14ac:dyDescent="0.25">
      <c r="A7677" t="str">
        <f t="shared" si="120"/>
        <v>HFTD - Transmission</v>
      </c>
      <c r="B7677" t="s">
        <v>488</v>
      </c>
      <c r="C7677" t="s">
        <v>459</v>
      </c>
      <c r="D7677" t="s">
        <v>554</v>
      </c>
      <c r="E7677" t="s">
        <v>568</v>
      </c>
      <c r="F7677">
        <v>1.8609849588036901E-4</v>
      </c>
    </row>
    <row r="7678" spans="1:6" x14ac:dyDescent="0.25">
      <c r="A7678" t="str">
        <f t="shared" si="120"/>
        <v>HFTD - Transmission</v>
      </c>
      <c r="B7678" t="s">
        <v>488</v>
      </c>
      <c r="C7678" t="s">
        <v>490</v>
      </c>
      <c r="D7678" t="s">
        <v>554</v>
      </c>
      <c r="E7678" t="s">
        <v>568</v>
      </c>
      <c r="F7678">
        <v>3.1957247271891802E-2</v>
      </c>
    </row>
    <row r="7679" spans="1:6" x14ac:dyDescent="0.25">
      <c r="A7679" t="str">
        <f t="shared" si="120"/>
        <v>HFTD - Transmission</v>
      </c>
      <c r="B7679" t="s">
        <v>488</v>
      </c>
      <c r="C7679" t="s">
        <v>428</v>
      </c>
      <c r="D7679" t="s">
        <v>554</v>
      </c>
      <c r="E7679" t="s">
        <v>570</v>
      </c>
      <c r="F7679">
        <v>4.1716301826440504E-6</v>
      </c>
    </row>
    <row r="7680" spans="1:6" x14ac:dyDescent="0.25">
      <c r="A7680" t="str">
        <f t="shared" si="120"/>
        <v>HFTD - Transmission</v>
      </c>
      <c r="B7680" t="s">
        <v>488</v>
      </c>
      <c r="C7680" t="s">
        <v>502</v>
      </c>
      <c r="D7680" t="s">
        <v>554</v>
      </c>
      <c r="E7680" t="s">
        <v>570</v>
      </c>
      <c r="F7680">
        <v>4.1716301826440504E-6</v>
      </c>
    </row>
    <row r="7681" spans="1:6" x14ac:dyDescent="0.25">
      <c r="A7681" t="str">
        <f t="shared" si="120"/>
        <v>HFTD - Transmission</v>
      </c>
      <c r="B7681" t="s">
        <v>488</v>
      </c>
      <c r="C7681" t="s">
        <v>459</v>
      </c>
      <c r="D7681" t="s">
        <v>554</v>
      </c>
      <c r="E7681" t="s">
        <v>570</v>
      </c>
      <c r="F7681">
        <v>3.7544671597908503E-5</v>
      </c>
    </row>
    <row r="7682" spans="1:6" x14ac:dyDescent="0.25">
      <c r="A7682" t="str">
        <f t="shared" si="120"/>
        <v>HFTD - Transmission</v>
      </c>
      <c r="B7682" t="s">
        <v>488</v>
      </c>
      <c r="C7682" t="s">
        <v>490</v>
      </c>
      <c r="D7682" t="s">
        <v>554</v>
      </c>
      <c r="E7682" t="s">
        <v>570</v>
      </c>
      <c r="F7682">
        <v>6.4472544408291296E-3</v>
      </c>
    </row>
    <row r="7683" spans="1:6" x14ac:dyDescent="0.25">
      <c r="A7683" t="str">
        <f t="shared" ref="A7683:A7746" si="121">IF(ISNUMBER(FIND("non-HFTD - Transmission", B7683)), "non-HFTD - Transmission",
            IF(ISNUMBER(FIND("HFTD - Transmission", B7683)), "HFTD - Transmission",
                 IF(ISNUMBER(FIND("non-HFTD - Distribution", B7683)), "non-HFTD - Distribution",
                         IF(ISNUMBER(FIND("HFTD - Distribution", B7683)), "HFTD - Distribution", B7683))))</f>
        <v>HFTD - Transmission</v>
      </c>
      <c r="B7683" t="s">
        <v>488</v>
      </c>
      <c r="C7683" t="s">
        <v>428</v>
      </c>
      <c r="D7683" t="s">
        <v>554</v>
      </c>
      <c r="E7683" t="s">
        <v>571</v>
      </c>
      <c r="F7683">
        <v>3.6108034699367101E-7</v>
      </c>
    </row>
    <row r="7684" spans="1:6" x14ac:dyDescent="0.25">
      <c r="A7684" t="str">
        <f t="shared" si="121"/>
        <v>HFTD - Transmission</v>
      </c>
      <c r="B7684" t="s">
        <v>488</v>
      </c>
      <c r="C7684" t="s">
        <v>502</v>
      </c>
      <c r="D7684" t="s">
        <v>554</v>
      </c>
      <c r="E7684" t="s">
        <v>571</v>
      </c>
      <c r="F7684">
        <v>3.6108034699367101E-7</v>
      </c>
    </row>
    <row r="7685" spans="1:6" x14ac:dyDescent="0.25">
      <c r="A7685" t="str">
        <f t="shared" si="121"/>
        <v>HFTD - Transmission</v>
      </c>
      <c r="B7685" t="s">
        <v>488</v>
      </c>
      <c r="C7685" t="s">
        <v>459</v>
      </c>
      <c r="D7685" t="s">
        <v>554</v>
      </c>
      <c r="E7685" t="s">
        <v>571</v>
      </c>
      <c r="F7685">
        <v>3.2497231189711502E-6</v>
      </c>
    </row>
    <row r="7686" spans="1:6" x14ac:dyDescent="0.25">
      <c r="A7686" t="str">
        <f t="shared" si="121"/>
        <v>HFTD - Transmission</v>
      </c>
      <c r="B7686" t="s">
        <v>488</v>
      </c>
      <c r="C7686" t="s">
        <v>490</v>
      </c>
      <c r="D7686" t="s">
        <v>554</v>
      </c>
      <c r="E7686" t="s">
        <v>571</v>
      </c>
      <c r="F7686">
        <v>5.5804967572066803E-4</v>
      </c>
    </row>
    <row r="7687" spans="1:6" x14ac:dyDescent="0.25">
      <c r="A7687" t="str">
        <f t="shared" si="121"/>
        <v>HFTD - Transmission</v>
      </c>
      <c r="B7687" t="s">
        <v>488</v>
      </c>
      <c r="C7687" t="s">
        <v>428</v>
      </c>
      <c r="D7687" t="s">
        <v>554</v>
      </c>
      <c r="E7687" t="s">
        <v>573</v>
      </c>
      <c r="F7687">
        <v>1.7812015736461801E-5</v>
      </c>
    </row>
    <row r="7688" spans="1:6" x14ac:dyDescent="0.25">
      <c r="A7688" t="str">
        <f t="shared" si="121"/>
        <v>HFTD - Transmission</v>
      </c>
      <c r="B7688" t="s">
        <v>488</v>
      </c>
      <c r="C7688" t="s">
        <v>502</v>
      </c>
      <c r="D7688" t="s">
        <v>554</v>
      </c>
      <c r="E7688" t="s">
        <v>573</v>
      </c>
      <c r="F7688">
        <v>1.7812015736461801E-5</v>
      </c>
    </row>
    <row r="7689" spans="1:6" x14ac:dyDescent="0.25">
      <c r="A7689" t="str">
        <f t="shared" si="121"/>
        <v>HFTD - Transmission</v>
      </c>
      <c r="B7689" t="s">
        <v>488</v>
      </c>
      <c r="C7689" t="s">
        <v>459</v>
      </c>
      <c r="D7689" t="s">
        <v>554</v>
      </c>
      <c r="E7689" t="s">
        <v>573</v>
      </c>
      <c r="F7689">
        <v>1.6030814143222399E-4</v>
      </c>
    </row>
    <row r="7690" spans="1:6" x14ac:dyDescent="0.25">
      <c r="A7690" t="str">
        <f t="shared" si="121"/>
        <v>HFTD - Transmission</v>
      </c>
      <c r="B7690" t="s">
        <v>488</v>
      </c>
      <c r="C7690" t="s">
        <v>490</v>
      </c>
      <c r="D7690" t="s">
        <v>554</v>
      </c>
      <c r="E7690" t="s">
        <v>573</v>
      </c>
      <c r="F7690">
        <v>2.7528470293173301E-2</v>
      </c>
    </row>
    <row r="7691" spans="1:6" x14ac:dyDescent="0.25">
      <c r="A7691" t="str">
        <f t="shared" si="121"/>
        <v>HFTD - Transmission</v>
      </c>
      <c r="B7691" t="s">
        <v>488</v>
      </c>
      <c r="C7691" t="s">
        <v>496</v>
      </c>
      <c r="D7691" t="s">
        <v>554</v>
      </c>
      <c r="E7691" t="s">
        <v>556</v>
      </c>
      <c r="F7691">
        <v>2.7192607989811301E-5</v>
      </c>
    </row>
    <row r="7692" spans="1:6" x14ac:dyDescent="0.25">
      <c r="A7692" t="str">
        <f t="shared" si="121"/>
        <v>HFTD - Transmission</v>
      </c>
      <c r="B7692" t="s">
        <v>488</v>
      </c>
      <c r="C7692" t="s">
        <v>501</v>
      </c>
      <c r="D7692" t="s">
        <v>554</v>
      </c>
      <c r="E7692" t="s">
        <v>556</v>
      </c>
      <c r="F7692">
        <v>3.8846582842587704E-6</v>
      </c>
    </row>
    <row r="7693" spans="1:6" x14ac:dyDescent="0.25">
      <c r="A7693" t="str">
        <f t="shared" si="121"/>
        <v>HFTD - Transmission</v>
      </c>
      <c r="B7693" t="s">
        <v>488</v>
      </c>
      <c r="C7693" t="s">
        <v>497</v>
      </c>
      <c r="D7693" t="s">
        <v>554</v>
      </c>
      <c r="E7693" t="s">
        <v>556</v>
      </c>
      <c r="F7693">
        <v>2.3307949746341501E-5</v>
      </c>
    </row>
    <row r="7694" spans="1:6" x14ac:dyDescent="0.25">
      <c r="A7694" t="str">
        <f t="shared" si="121"/>
        <v>HFTD - Transmission</v>
      </c>
      <c r="B7694" t="s">
        <v>488</v>
      </c>
      <c r="C7694" t="s">
        <v>498</v>
      </c>
      <c r="D7694" t="s">
        <v>554</v>
      </c>
      <c r="E7694" t="s">
        <v>556</v>
      </c>
      <c r="F7694">
        <v>3.20268494342424E-4</v>
      </c>
    </row>
    <row r="7695" spans="1:6" x14ac:dyDescent="0.25">
      <c r="A7695" t="str">
        <f t="shared" si="121"/>
        <v>HFTD - Transmission</v>
      </c>
      <c r="B7695" t="s">
        <v>488</v>
      </c>
      <c r="C7695" t="s">
        <v>496</v>
      </c>
      <c r="D7695" t="s">
        <v>554</v>
      </c>
      <c r="E7695" t="s">
        <v>555</v>
      </c>
      <c r="F7695">
        <v>1.8128405326540899E-5</v>
      </c>
    </row>
    <row r="7696" spans="1:6" x14ac:dyDescent="0.25">
      <c r="A7696" t="str">
        <f t="shared" si="121"/>
        <v>HFTD - Transmission</v>
      </c>
      <c r="B7696" t="s">
        <v>488</v>
      </c>
      <c r="C7696" t="s">
        <v>501</v>
      </c>
      <c r="D7696" t="s">
        <v>554</v>
      </c>
      <c r="E7696" t="s">
        <v>555</v>
      </c>
      <c r="F7696">
        <v>2.58977218950584E-6</v>
      </c>
    </row>
    <row r="7697" spans="1:6" x14ac:dyDescent="0.25">
      <c r="A7697" t="str">
        <f t="shared" si="121"/>
        <v>HFTD - Transmission</v>
      </c>
      <c r="B7697" t="s">
        <v>488</v>
      </c>
      <c r="C7697" t="s">
        <v>497</v>
      </c>
      <c r="D7697" t="s">
        <v>554</v>
      </c>
      <c r="E7697" t="s">
        <v>555</v>
      </c>
      <c r="F7697">
        <v>1.5538633164227601E-5</v>
      </c>
    </row>
    <row r="7698" spans="1:6" x14ac:dyDescent="0.25">
      <c r="A7698" t="str">
        <f t="shared" si="121"/>
        <v>HFTD - Transmission</v>
      </c>
      <c r="B7698" t="s">
        <v>488</v>
      </c>
      <c r="C7698" t="s">
        <v>498</v>
      </c>
      <c r="D7698" t="s">
        <v>554</v>
      </c>
      <c r="E7698" t="s">
        <v>555</v>
      </c>
      <c r="F7698">
        <v>2.1351232956161599E-4</v>
      </c>
    </row>
    <row r="7699" spans="1:6" x14ac:dyDescent="0.25">
      <c r="A7699" t="str">
        <f t="shared" si="121"/>
        <v>HFTD - Transmission</v>
      </c>
      <c r="B7699" t="s">
        <v>488</v>
      </c>
      <c r="C7699" t="s">
        <v>496</v>
      </c>
      <c r="D7699" t="s">
        <v>554</v>
      </c>
      <c r="E7699" t="s">
        <v>558</v>
      </c>
      <c r="F7699">
        <v>1.3143093861742099E-4</v>
      </c>
    </row>
    <row r="7700" spans="1:6" x14ac:dyDescent="0.25">
      <c r="A7700" t="str">
        <f t="shared" si="121"/>
        <v>HFTD - Transmission</v>
      </c>
      <c r="B7700" t="s">
        <v>488</v>
      </c>
      <c r="C7700" t="s">
        <v>501</v>
      </c>
      <c r="D7700" t="s">
        <v>554</v>
      </c>
      <c r="E7700" t="s">
        <v>558</v>
      </c>
      <c r="F7700">
        <v>1.8775848373917299E-5</v>
      </c>
    </row>
    <row r="7701" spans="1:6" x14ac:dyDescent="0.25">
      <c r="A7701" t="str">
        <f t="shared" si="121"/>
        <v>HFTD - Transmission</v>
      </c>
      <c r="B7701" t="s">
        <v>488</v>
      </c>
      <c r="C7701" t="s">
        <v>497</v>
      </c>
      <c r="D7701" t="s">
        <v>554</v>
      </c>
      <c r="E7701" t="s">
        <v>558</v>
      </c>
      <c r="F7701">
        <v>1.1265509044065E-4</v>
      </c>
    </row>
    <row r="7702" spans="1:6" x14ac:dyDescent="0.25">
      <c r="A7702" t="str">
        <f t="shared" si="121"/>
        <v>HFTD - Transmission</v>
      </c>
      <c r="B7702" t="s">
        <v>488</v>
      </c>
      <c r="C7702" t="s">
        <v>498</v>
      </c>
      <c r="D7702" t="s">
        <v>554</v>
      </c>
      <c r="E7702" t="s">
        <v>558</v>
      </c>
      <c r="F7702">
        <v>1.5479643893217101E-3</v>
      </c>
    </row>
    <row r="7703" spans="1:6" x14ac:dyDescent="0.25">
      <c r="A7703" t="str">
        <f t="shared" si="121"/>
        <v>HFTD - Transmission</v>
      </c>
      <c r="B7703" t="s">
        <v>488</v>
      </c>
      <c r="C7703" t="s">
        <v>496</v>
      </c>
      <c r="D7703" t="s">
        <v>554</v>
      </c>
      <c r="E7703" t="s">
        <v>560</v>
      </c>
      <c r="F7703">
        <v>4.5321013316352299E-6</v>
      </c>
    </row>
    <row r="7704" spans="1:6" x14ac:dyDescent="0.25">
      <c r="A7704" t="str">
        <f t="shared" si="121"/>
        <v>HFTD - Transmission</v>
      </c>
      <c r="B7704" t="s">
        <v>488</v>
      </c>
      <c r="C7704" t="s">
        <v>501</v>
      </c>
      <c r="D7704" t="s">
        <v>554</v>
      </c>
      <c r="E7704" t="s">
        <v>560</v>
      </c>
      <c r="F7704">
        <v>6.4744304737646096E-7</v>
      </c>
    </row>
    <row r="7705" spans="1:6" x14ac:dyDescent="0.25">
      <c r="A7705" t="str">
        <f t="shared" si="121"/>
        <v>HFTD - Transmission</v>
      </c>
      <c r="B7705" t="s">
        <v>488</v>
      </c>
      <c r="C7705" t="s">
        <v>497</v>
      </c>
      <c r="D7705" t="s">
        <v>554</v>
      </c>
      <c r="E7705" t="s">
        <v>560</v>
      </c>
      <c r="F7705">
        <v>3.8846582910569196E-6</v>
      </c>
    </row>
    <row r="7706" spans="1:6" x14ac:dyDescent="0.25">
      <c r="A7706" t="str">
        <f t="shared" si="121"/>
        <v>HFTD - Transmission</v>
      </c>
      <c r="B7706" t="s">
        <v>488</v>
      </c>
      <c r="C7706" t="s">
        <v>498</v>
      </c>
      <c r="D7706" t="s">
        <v>554</v>
      </c>
      <c r="E7706" t="s">
        <v>560</v>
      </c>
      <c r="F7706">
        <v>5.3378082390403998E-5</v>
      </c>
    </row>
    <row r="7707" spans="1:6" x14ac:dyDescent="0.25">
      <c r="A7707" t="str">
        <f t="shared" si="121"/>
        <v>HFTD - Transmission</v>
      </c>
      <c r="B7707" t="s">
        <v>488</v>
      </c>
      <c r="C7707" t="s">
        <v>496</v>
      </c>
      <c r="D7707" t="s">
        <v>554</v>
      </c>
      <c r="E7707" t="s">
        <v>562</v>
      </c>
      <c r="F7707">
        <v>2.67393978566478E-4</v>
      </c>
    </row>
    <row r="7708" spans="1:6" x14ac:dyDescent="0.25">
      <c r="A7708" t="str">
        <f t="shared" si="121"/>
        <v>HFTD - Transmission</v>
      </c>
      <c r="B7708" t="s">
        <v>488</v>
      </c>
      <c r="C7708" t="s">
        <v>501</v>
      </c>
      <c r="D7708" t="s">
        <v>554</v>
      </c>
      <c r="E7708" t="s">
        <v>562</v>
      </c>
      <c r="F7708">
        <v>3.8199139795211199E-5</v>
      </c>
    </row>
    <row r="7709" spans="1:6" x14ac:dyDescent="0.25">
      <c r="A7709" t="str">
        <f t="shared" si="121"/>
        <v>HFTD - Transmission</v>
      </c>
      <c r="B7709" t="s">
        <v>488</v>
      </c>
      <c r="C7709" t="s">
        <v>497</v>
      </c>
      <c r="D7709" t="s">
        <v>554</v>
      </c>
      <c r="E7709" t="s">
        <v>562</v>
      </c>
      <c r="F7709">
        <v>2.2919483917235799E-4</v>
      </c>
    </row>
    <row r="7710" spans="1:6" x14ac:dyDescent="0.25">
      <c r="A7710" t="str">
        <f t="shared" si="121"/>
        <v>HFTD - Transmission</v>
      </c>
      <c r="B7710" t="s">
        <v>488</v>
      </c>
      <c r="C7710" t="s">
        <v>498</v>
      </c>
      <c r="D7710" t="s">
        <v>554</v>
      </c>
      <c r="E7710" t="s">
        <v>562</v>
      </c>
      <c r="F7710">
        <v>3.1493068610338399E-3</v>
      </c>
    </row>
    <row r="7711" spans="1:6" x14ac:dyDescent="0.25">
      <c r="A7711" t="str">
        <f t="shared" si="121"/>
        <v>HFTD - Transmission</v>
      </c>
      <c r="B7711" t="s">
        <v>488</v>
      </c>
      <c r="C7711" t="s">
        <v>496</v>
      </c>
      <c r="D7711" t="s">
        <v>554</v>
      </c>
      <c r="E7711" t="s">
        <v>564</v>
      </c>
      <c r="F7711">
        <v>9.9706229295975094E-5</v>
      </c>
    </row>
    <row r="7712" spans="1:6" x14ac:dyDescent="0.25">
      <c r="A7712" t="str">
        <f t="shared" si="121"/>
        <v>HFTD - Transmission</v>
      </c>
      <c r="B7712" t="s">
        <v>488</v>
      </c>
      <c r="C7712" t="s">
        <v>501</v>
      </c>
      <c r="D7712" t="s">
        <v>554</v>
      </c>
      <c r="E7712" t="s">
        <v>564</v>
      </c>
      <c r="F7712">
        <v>1.42437470422821E-5</v>
      </c>
    </row>
    <row r="7713" spans="1:6" x14ac:dyDescent="0.25">
      <c r="A7713" t="str">
        <f t="shared" si="121"/>
        <v>HFTD - Transmission</v>
      </c>
      <c r="B7713" t="s">
        <v>488</v>
      </c>
      <c r="C7713" t="s">
        <v>497</v>
      </c>
      <c r="D7713" t="s">
        <v>554</v>
      </c>
      <c r="E7713" t="s">
        <v>564</v>
      </c>
      <c r="F7713">
        <v>8.5462482403252194E-5</v>
      </c>
    </row>
    <row r="7714" spans="1:6" x14ac:dyDescent="0.25">
      <c r="A7714" t="str">
        <f t="shared" si="121"/>
        <v>HFTD - Transmission</v>
      </c>
      <c r="B7714" t="s">
        <v>488</v>
      </c>
      <c r="C7714" t="s">
        <v>498</v>
      </c>
      <c r="D7714" t="s">
        <v>554</v>
      </c>
      <c r="E7714" t="s">
        <v>564</v>
      </c>
      <c r="F7714">
        <v>1.1743178125888801E-3</v>
      </c>
    </row>
    <row r="7715" spans="1:6" x14ac:dyDescent="0.25">
      <c r="A7715" t="str">
        <f t="shared" si="121"/>
        <v>HFTD - Transmission</v>
      </c>
      <c r="B7715" t="s">
        <v>488</v>
      </c>
      <c r="C7715" t="s">
        <v>496</v>
      </c>
      <c r="D7715" t="s">
        <v>554</v>
      </c>
      <c r="E7715" t="s">
        <v>566</v>
      </c>
      <c r="F7715">
        <v>7.7045722637798903E-5</v>
      </c>
    </row>
    <row r="7716" spans="1:6" x14ac:dyDescent="0.25">
      <c r="A7716" t="str">
        <f t="shared" si="121"/>
        <v>HFTD - Transmission</v>
      </c>
      <c r="B7716" t="s">
        <v>488</v>
      </c>
      <c r="C7716" t="s">
        <v>501</v>
      </c>
      <c r="D7716" t="s">
        <v>554</v>
      </c>
      <c r="E7716" t="s">
        <v>566</v>
      </c>
      <c r="F7716">
        <v>1.1006531805399799E-5</v>
      </c>
    </row>
    <row r="7717" spans="1:6" x14ac:dyDescent="0.25">
      <c r="A7717" t="str">
        <f t="shared" si="121"/>
        <v>HFTD - Transmission</v>
      </c>
      <c r="B7717" t="s">
        <v>488</v>
      </c>
      <c r="C7717" t="s">
        <v>497</v>
      </c>
      <c r="D7717" t="s">
        <v>554</v>
      </c>
      <c r="E7717" t="s">
        <v>566</v>
      </c>
      <c r="F7717">
        <v>6.6039190947967598E-5</v>
      </c>
    </row>
    <row r="7718" spans="1:6" x14ac:dyDescent="0.25">
      <c r="A7718" t="str">
        <f t="shared" si="121"/>
        <v>HFTD - Transmission</v>
      </c>
      <c r="B7718" t="s">
        <v>488</v>
      </c>
      <c r="C7718" t="s">
        <v>498</v>
      </c>
      <c r="D7718" t="s">
        <v>554</v>
      </c>
      <c r="E7718" t="s">
        <v>566</v>
      </c>
      <c r="F7718">
        <v>9.0742740063686899E-4</v>
      </c>
    </row>
    <row r="7719" spans="1:6" x14ac:dyDescent="0.25">
      <c r="A7719" t="str">
        <f t="shared" si="121"/>
        <v>HFTD - Transmission</v>
      </c>
      <c r="B7719" t="s">
        <v>488</v>
      </c>
      <c r="C7719" t="s">
        <v>496</v>
      </c>
      <c r="D7719" t="s">
        <v>554</v>
      </c>
      <c r="E7719" t="s">
        <v>568</v>
      </c>
      <c r="F7719">
        <v>3.3537549854100699E-4</v>
      </c>
    </row>
    <row r="7720" spans="1:6" x14ac:dyDescent="0.25">
      <c r="A7720" t="str">
        <f t="shared" si="121"/>
        <v>HFTD - Transmission</v>
      </c>
      <c r="B7720" t="s">
        <v>488</v>
      </c>
      <c r="C7720" t="s">
        <v>501</v>
      </c>
      <c r="D7720" t="s">
        <v>554</v>
      </c>
      <c r="E7720" t="s">
        <v>568</v>
      </c>
      <c r="F7720">
        <v>4.7910785505858099E-5</v>
      </c>
    </row>
    <row r="7721" spans="1:6" x14ac:dyDescent="0.25">
      <c r="A7721" t="str">
        <f t="shared" si="121"/>
        <v>HFTD - Transmission</v>
      </c>
      <c r="B7721" t="s">
        <v>488</v>
      </c>
      <c r="C7721" t="s">
        <v>497</v>
      </c>
      <c r="D7721" t="s">
        <v>554</v>
      </c>
      <c r="E7721" t="s">
        <v>568</v>
      </c>
      <c r="F7721">
        <v>2.8746471353821199E-4</v>
      </c>
    </row>
    <row r="7722" spans="1:6" x14ac:dyDescent="0.25">
      <c r="A7722" t="str">
        <f t="shared" si="121"/>
        <v>HFTD - Transmission</v>
      </c>
      <c r="B7722" t="s">
        <v>488</v>
      </c>
      <c r="C7722" t="s">
        <v>498</v>
      </c>
      <c r="D7722" t="s">
        <v>554</v>
      </c>
      <c r="E7722" t="s">
        <v>568</v>
      </c>
      <c r="F7722">
        <v>3.9499780968898996E-3</v>
      </c>
    </row>
    <row r="7723" spans="1:6" x14ac:dyDescent="0.25">
      <c r="A7723" t="str">
        <f t="shared" si="121"/>
        <v>HFTD - Transmission</v>
      </c>
      <c r="B7723" t="s">
        <v>488</v>
      </c>
      <c r="C7723" t="s">
        <v>496</v>
      </c>
      <c r="D7723" t="s">
        <v>554</v>
      </c>
      <c r="E7723" t="s">
        <v>570</v>
      </c>
      <c r="F7723">
        <v>8.6109925301069406E-5</v>
      </c>
    </row>
    <row r="7724" spans="1:6" x14ac:dyDescent="0.25">
      <c r="A7724" t="str">
        <f t="shared" si="121"/>
        <v>HFTD - Transmission</v>
      </c>
      <c r="B7724" t="s">
        <v>488</v>
      </c>
      <c r="C7724" t="s">
        <v>501</v>
      </c>
      <c r="D7724" t="s">
        <v>554</v>
      </c>
      <c r="E7724" t="s">
        <v>570</v>
      </c>
      <c r="F7724">
        <v>1.23014179001527E-5</v>
      </c>
    </row>
    <row r="7725" spans="1:6" x14ac:dyDescent="0.25">
      <c r="A7725" t="str">
        <f t="shared" si="121"/>
        <v>HFTD - Transmission</v>
      </c>
      <c r="B7725" t="s">
        <v>488</v>
      </c>
      <c r="C7725" t="s">
        <v>497</v>
      </c>
      <c r="D7725" t="s">
        <v>554</v>
      </c>
      <c r="E7725" t="s">
        <v>570</v>
      </c>
      <c r="F7725">
        <v>7.3808507530081501E-5</v>
      </c>
    </row>
    <row r="7726" spans="1:6" x14ac:dyDescent="0.25">
      <c r="A7726" t="str">
        <f t="shared" si="121"/>
        <v>HFTD - Transmission</v>
      </c>
      <c r="B7726" t="s">
        <v>488</v>
      </c>
      <c r="C7726" t="s">
        <v>498</v>
      </c>
      <c r="D7726" t="s">
        <v>554</v>
      </c>
      <c r="E7726" t="s">
        <v>570</v>
      </c>
      <c r="F7726">
        <v>1.01418356541767E-3</v>
      </c>
    </row>
    <row r="7727" spans="1:6" x14ac:dyDescent="0.25">
      <c r="A7727" t="str">
        <f t="shared" si="121"/>
        <v>HFTD - Transmission</v>
      </c>
      <c r="B7727" t="s">
        <v>488</v>
      </c>
      <c r="C7727" t="s">
        <v>496</v>
      </c>
      <c r="D7727" t="s">
        <v>554</v>
      </c>
      <c r="E7727" t="s">
        <v>571</v>
      </c>
      <c r="F7727">
        <v>9.0642026632704597E-6</v>
      </c>
    </row>
    <row r="7728" spans="1:6" x14ac:dyDescent="0.25">
      <c r="A7728" t="str">
        <f t="shared" si="121"/>
        <v>HFTD - Transmission</v>
      </c>
      <c r="B7728" t="s">
        <v>488</v>
      </c>
      <c r="C7728" t="s">
        <v>501</v>
      </c>
      <c r="D7728" t="s">
        <v>554</v>
      </c>
      <c r="E7728" t="s">
        <v>571</v>
      </c>
      <c r="F7728">
        <v>1.29488609475292E-6</v>
      </c>
    </row>
    <row r="7729" spans="1:6" x14ac:dyDescent="0.25">
      <c r="A7729" t="str">
        <f t="shared" si="121"/>
        <v>HFTD - Transmission</v>
      </c>
      <c r="B7729" t="s">
        <v>488</v>
      </c>
      <c r="C7729" t="s">
        <v>497</v>
      </c>
      <c r="D7729" t="s">
        <v>554</v>
      </c>
      <c r="E7729" t="s">
        <v>571</v>
      </c>
      <c r="F7729">
        <v>7.7693165821138392E-6</v>
      </c>
    </row>
    <row r="7730" spans="1:6" x14ac:dyDescent="0.25">
      <c r="A7730" t="str">
        <f t="shared" si="121"/>
        <v>HFTD - Transmission</v>
      </c>
      <c r="B7730" t="s">
        <v>488</v>
      </c>
      <c r="C7730" t="s">
        <v>498</v>
      </c>
      <c r="D7730" t="s">
        <v>554</v>
      </c>
      <c r="E7730" t="s">
        <v>571</v>
      </c>
      <c r="F7730">
        <v>1.06756164780808E-4</v>
      </c>
    </row>
    <row r="7731" spans="1:6" x14ac:dyDescent="0.25">
      <c r="A7731" t="str">
        <f t="shared" si="121"/>
        <v>HFTD - Transmission</v>
      </c>
      <c r="B7731" t="s">
        <v>488</v>
      </c>
      <c r="C7731" t="s">
        <v>496</v>
      </c>
      <c r="D7731" t="s">
        <v>554</v>
      </c>
      <c r="E7731" t="s">
        <v>573</v>
      </c>
      <c r="F7731">
        <v>4.5321013316352302E-4</v>
      </c>
    </row>
    <row r="7732" spans="1:6" x14ac:dyDescent="0.25">
      <c r="A7732" t="str">
        <f t="shared" si="121"/>
        <v>HFTD - Transmission</v>
      </c>
      <c r="B7732" t="s">
        <v>488</v>
      </c>
      <c r="C7732" t="s">
        <v>501</v>
      </c>
      <c r="D7732" t="s">
        <v>554</v>
      </c>
      <c r="E7732" t="s">
        <v>573</v>
      </c>
      <c r="F7732">
        <v>6.4744304737646103E-5</v>
      </c>
    </row>
    <row r="7733" spans="1:6" x14ac:dyDescent="0.25">
      <c r="A7733" t="str">
        <f t="shared" si="121"/>
        <v>HFTD - Transmission</v>
      </c>
      <c r="B7733" t="s">
        <v>488</v>
      </c>
      <c r="C7733" t="s">
        <v>497</v>
      </c>
      <c r="D7733" t="s">
        <v>554</v>
      </c>
      <c r="E7733" t="s">
        <v>573</v>
      </c>
      <c r="F7733">
        <v>3.8846582910569198E-4</v>
      </c>
    </row>
    <row r="7734" spans="1:6" x14ac:dyDescent="0.25">
      <c r="A7734" t="str">
        <f t="shared" si="121"/>
        <v>HFTD - Transmission</v>
      </c>
      <c r="B7734" t="s">
        <v>488</v>
      </c>
      <c r="C7734" t="s">
        <v>498</v>
      </c>
      <c r="D7734" t="s">
        <v>554</v>
      </c>
      <c r="E7734" t="s">
        <v>573</v>
      </c>
      <c r="F7734">
        <v>5.3378082390403998E-3</v>
      </c>
    </row>
    <row r="7735" spans="1:6" x14ac:dyDescent="0.25">
      <c r="A7735" t="str">
        <f t="shared" si="121"/>
        <v>HFTD - Transmission</v>
      </c>
      <c r="B7735" t="s">
        <v>492</v>
      </c>
      <c r="C7735" t="s">
        <v>428</v>
      </c>
      <c r="D7735" t="s">
        <v>554</v>
      </c>
      <c r="E7735" t="s">
        <v>556</v>
      </c>
      <c r="F7735">
        <v>4.0409821592030598E-9</v>
      </c>
    </row>
    <row r="7736" spans="1:6" x14ac:dyDescent="0.25">
      <c r="A7736" t="str">
        <f t="shared" si="121"/>
        <v>HFTD - Transmission</v>
      </c>
      <c r="B7736" t="s">
        <v>492</v>
      </c>
      <c r="C7736" t="s">
        <v>502</v>
      </c>
      <c r="D7736" t="s">
        <v>554</v>
      </c>
      <c r="E7736" t="s">
        <v>556</v>
      </c>
      <c r="F7736">
        <v>4.0409821592030598E-9</v>
      </c>
    </row>
    <row r="7737" spans="1:6" x14ac:dyDescent="0.25">
      <c r="A7737" t="str">
        <f t="shared" si="121"/>
        <v>HFTD - Transmission</v>
      </c>
      <c r="B7737" t="s">
        <v>492</v>
      </c>
      <c r="C7737" t="s">
        <v>459</v>
      </c>
      <c r="D7737" t="s">
        <v>554</v>
      </c>
      <c r="E7737" t="s">
        <v>556</v>
      </c>
      <c r="F7737">
        <v>3.6368839388376701E-8</v>
      </c>
    </row>
    <row r="7738" spans="1:6" x14ac:dyDescent="0.25">
      <c r="A7738" t="str">
        <f t="shared" si="121"/>
        <v>HFTD - Transmission</v>
      </c>
      <c r="B7738" t="s">
        <v>492</v>
      </c>
      <c r="C7738" t="s">
        <v>490</v>
      </c>
      <c r="D7738" t="s">
        <v>554</v>
      </c>
      <c r="E7738" t="s">
        <v>556</v>
      </c>
      <c r="F7738">
        <v>6.2453379208029903E-6</v>
      </c>
    </row>
    <row r="7739" spans="1:6" x14ac:dyDescent="0.25">
      <c r="A7739" t="str">
        <f t="shared" si="121"/>
        <v>HFTD - Transmission</v>
      </c>
      <c r="B7739" t="s">
        <v>492</v>
      </c>
      <c r="C7739" t="s">
        <v>428</v>
      </c>
      <c r="D7739" t="s">
        <v>554</v>
      </c>
      <c r="E7739" t="s">
        <v>555</v>
      </c>
      <c r="F7739">
        <v>1.80007386560767E-9</v>
      </c>
    </row>
    <row r="7740" spans="1:6" x14ac:dyDescent="0.25">
      <c r="A7740" t="str">
        <f t="shared" si="121"/>
        <v>HFTD - Transmission</v>
      </c>
      <c r="B7740" t="s">
        <v>492</v>
      </c>
      <c r="C7740" t="s">
        <v>502</v>
      </c>
      <c r="D7740" t="s">
        <v>554</v>
      </c>
      <c r="E7740" t="s">
        <v>555</v>
      </c>
      <c r="F7740">
        <v>1.80007386560767E-9</v>
      </c>
    </row>
    <row r="7741" spans="1:6" x14ac:dyDescent="0.25">
      <c r="A7741" t="str">
        <f t="shared" si="121"/>
        <v>HFTD - Transmission</v>
      </c>
      <c r="B7741" t="s">
        <v>492</v>
      </c>
      <c r="C7741" t="s">
        <v>459</v>
      </c>
      <c r="D7741" t="s">
        <v>554</v>
      </c>
      <c r="E7741" t="s">
        <v>555</v>
      </c>
      <c r="F7741">
        <v>1.6200664770668202E-8</v>
      </c>
    </row>
    <row r="7742" spans="1:6" x14ac:dyDescent="0.25">
      <c r="A7742" t="str">
        <f t="shared" si="121"/>
        <v>HFTD - Transmission</v>
      </c>
      <c r="B7742" t="s">
        <v>492</v>
      </c>
      <c r="C7742" t="s">
        <v>490</v>
      </c>
      <c r="D7742" t="s">
        <v>554</v>
      </c>
      <c r="E7742" t="s">
        <v>555</v>
      </c>
      <c r="F7742">
        <v>2.7820141565146499E-6</v>
      </c>
    </row>
    <row r="7743" spans="1:6" x14ac:dyDescent="0.25">
      <c r="A7743" t="str">
        <f t="shared" si="121"/>
        <v>HFTD - Transmission</v>
      </c>
      <c r="B7743" t="s">
        <v>492</v>
      </c>
      <c r="C7743" t="s">
        <v>428</v>
      </c>
      <c r="D7743" t="s">
        <v>554</v>
      </c>
      <c r="E7743" t="s">
        <v>558</v>
      </c>
      <c r="F7743">
        <v>1.37944435133651E-8</v>
      </c>
    </row>
    <row r="7744" spans="1:6" x14ac:dyDescent="0.25">
      <c r="A7744" t="str">
        <f t="shared" si="121"/>
        <v>HFTD - Transmission</v>
      </c>
      <c r="B7744" t="s">
        <v>492</v>
      </c>
      <c r="C7744" t="s">
        <v>502</v>
      </c>
      <c r="D7744" t="s">
        <v>554</v>
      </c>
      <c r="E7744" t="s">
        <v>558</v>
      </c>
      <c r="F7744">
        <v>1.37944435133651E-8</v>
      </c>
    </row>
    <row r="7745" spans="1:6" x14ac:dyDescent="0.25">
      <c r="A7745" t="str">
        <f t="shared" si="121"/>
        <v>HFTD - Transmission</v>
      </c>
      <c r="B7745" t="s">
        <v>492</v>
      </c>
      <c r="C7745" t="s">
        <v>459</v>
      </c>
      <c r="D7745" t="s">
        <v>554</v>
      </c>
      <c r="E7745" t="s">
        <v>558</v>
      </c>
      <c r="F7745">
        <v>1.24149991468547E-7</v>
      </c>
    </row>
    <row r="7746" spans="1:6" x14ac:dyDescent="0.25">
      <c r="A7746" t="str">
        <f t="shared" si="121"/>
        <v>HFTD - Transmission</v>
      </c>
      <c r="B7746" t="s">
        <v>492</v>
      </c>
      <c r="C7746" t="s">
        <v>490</v>
      </c>
      <c r="D7746" t="s">
        <v>554</v>
      </c>
      <c r="E7746" t="s">
        <v>558</v>
      </c>
      <c r="F7746">
        <v>2.13193124285864E-5</v>
      </c>
    </row>
    <row r="7747" spans="1:6" x14ac:dyDescent="0.25">
      <c r="A7747" t="str">
        <f t="shared" ref="A7747:A7810" si="122">IF(ISNUMBER(FIND("non-HFTD - Transmission", B7747)), "non-HFTD - Transmission",
            IF(ISNUMBER(FIND("HFTD - Transmission", B7747)), "HFTD - Transmission",
                 IF(ISNUMBER(FIND("non-HFTD - Distribution", B7747)), "non-HFTD - Distribution",
                         IF(ISNUMBER(FIND("HFTD - Distribution", B7747)), "HFTD - Distribution", B7747))))</f>
        <v>HFTD - Transmission</v>
      </c>
      <c r="B7747" t="s">
        <v>492</v>
      </c>
      <c r="C7747" t="s">
        <v>428</v>
      </c>
      <c r="D7747" t="s">
        <v>554</v>
      </c>
      <c r="E7747" t="s">
        <v>560</v>
      </c>
      <c r="F7747">
        <v>8.0819654866173302E-10</v>
      </c>
    </row>
    <row r="7748" spans="1:6" x14ac:dyDescent="0.25">
      <c r="A7748" t="str">
        <f t="shared" si="122"/>
        <v>HFTD - Transmission</v>
      </c>
      <c r="B7748" t="s">
        <v>492</v>
      </c>
      <c r="C7748" t="s">
        <v>502</v>
      </c>
      <c r="D7748" t="s">
        <v>554</v>
      </c>
      <c r="E7748" t="s">
        <v>560</v>
      </c>
      <c r="F7748">
        <v>8.0819654866173302E-10</v>
      </c>
    </row>
    <row r="7749" spans="1:6" x14ac:dyDescent="0.25">
      <c r="A7749" t="str">
        <f t="shared" si="122"/>
        <v>HFTD - Transmission</v>
      </c>
      <c r="B7749" t="s">
        <v>492</v>
      </c>
      <c r="C7749" t="s">
        <v>459</v>
      </c>
      <c r="D7749" t="s">
        <v>554</v>
      </c>
      <c r="E7749" t="s">
        <v>560</v>
      </c>
      <c r="F7749">
        <v>7.2737689290654296E-9</v>
      </c>
    </row>
    <row r="7750" spans="1:6" x14ac:dyDescent="0.25">
      <c r="A7750" t="str">
        <f t="shared" si="122"/>
        <v>HFTD - Transmission</v>
      </c>
      <c r="B7750" t="s">
        <v>492</v>
      </c>
      <c r="C7750" t="s">
        <v>490</v>
      </c>
      <c r="D7750" t="s">
        <v>554</v>
      </c>
      <c r="E7750" t="s">
        <v>560</v>
      </c>
      <c r="F7750">
        <v>1.2490677647076399E-6</v>
      </c>
    </row>
    <row r="7751" spans="1:6" x14ac:dyDescent="0.25">
      <c r="A7751" t="str">
        <f t="shared" si="122"/>
        <v>HFTD - Transmission</v>
      </c>
      <c r="B7751" t="s">
        <v>492</v>
      </c>
      <c r="C7751" t="s">
        <v>428</v>
      </c>
      <c r="D7751" t="s">
        <v>554</v>
      </c>
      <c r="E7751" t="s">
        <v>562</v>
      </c>
      <c r="F7751">
        <v>3.5964741158496697E-8</v>
      </c>
    </row>
    <row r="7752" spans="1:6" x14ac:dyDescent="0.25">
      <c r="A7752" t="str">
        <f t="shared" si="122"/>
        <v>HFTD - Transmission</v>
      </c>
      <c r="B7752" t="s">
        <v>492</v>
      </c>
      <c r="C7752" t="s">
        <v>502</v>
      </c>
      <c r="D7752" t="s">
        <v>554</v>
      </c>
      <c r="E7752" t="s">
        <v>562</v>
      </c>
      <c r="F7752">
        <v>3.5964741158496697E-8</v>
      </c>
    </row>
    <row r="7753" spans="1:6" x14ac:dyDescent="0.25">
      <c r="A7753" t="str">
        <f t="shared" si="122"/>
        <v>HFTD - Transmission</v>
      </c>
      <c r="B7753" t="s">
        <v>492</v>
      </c>
      <c r="C7753" t="s">
        <v>459</v>
      </c>
      <c r="D7753" t="s">
        <v>554</v>
      </c>
      <c r="E7753" t="s">
        <v>562</v>
      </c>
      <c r="F7753">
        <v>3.2368267003085799E-7</v>
      </c>
    </row>
    <row r="7754" spans="1:6" x14ac:dyDescent="0.25">
      <c r="A7754" t="str">
        <f t="shared" si="122"/>
        <v>HFTD - Transmission</v>
      </c>
      <c r="B7754" t="s">
        <v>492</v>
      </c>
      <c r="C7754" t="s">
        <v>490</v>
      </c>
      <c r="D7754" t="s">
        <v>554</v>
      </c>
      <c r="E7754" t="s">
        <v>562</v>
      </c>
      <c r="F7754">
        <v>5.5583507404873102E-5</v>
      </c>
    </row>
    <row r="7755" spans="1:6" x14ac:dyDescent="0.25">
      <c r="A7755" t="str">
        <f t="shared" si="122"/>
        <v>HFTD - Transmission</v>
      </c>
      <c r="B7755" t="s">
        <v>492</v>
      </c>
      <c r="C7755" t="s">
        <v>428</v>
      </c>
      <c r="D7755" t="s">
        <v>554</v>
      </c>
      <c r="E7755" t="s">
        <v>564</v>
      </c>
      <c r="F7755">
        <v>1.4676112369340501E-8</v>
      </c>
    </row>
    <row r="7756" spans="1:6" x14ac:dyDescent="0.25">
      <c r="A7756" t="str">
        <f t="shared" si="122"/>
        <v>HFTD - Transmission</v>
      </c>
      <c r="B7756" t="s">
        <v>492</v>
      </c>
      <c r="C7756" t="s">
        <v>502</v>
      </c>
      <c r="D7756" t="s">
        <v>554</v>
      </c>
      <c r="E7756" t="s">
        <v>564</v>
      </c>
      <c r="F7756">
        <v>1.4676112369340501E-8</v>
      </c>
    </row>
    <row r="7757" spans="1:6" x14ac:dyDescent="0.25">
      <c r="A7757" t="str">
        <f t="shared" si="122"/>
        <v>HFTD - Transmission</v>
      </c>
      <c r="B7757" t="s">
        <v>492</v>
      </c>
      <c r="C7757" t="s">
        <v>459</v>
      </c>
      <c r="D7757" t="s">
        <v>554</v>
      </c>
      <c r="E7757" t="s">
        <v>564</v>
      </c>
      <c r="F7757">
        <v>1.3208501116262701E-7</v>
      </c>
    </row>
    <row r="7758" spans="1:6" x14ac:dyDescent="0.25">
      <c r="A7758" t="str">
        <f t="shared" si="122"/>
        <v>HFTD - Transmission</v>
      </c>
      <c r="B7758" t="s">
        <v>492</v>
      </c>
      <c r="C7758" t="s">
        <v>490</v>
      </c>
      <c r="D7758" t="s">
        <v>554</v>
      </c>
      <c r="E7758" t="s">
        <v>564</v>
      </c>
      <c r="F7758">
        <v>2.26819316441338E-5</v>
      </c>
    </row>
    <row r="7759" spans="1:6" x14ac:dyDescent="0.25">
      <c r="A7759" t="str">
        <f t="shared" si="122"/>
        <v>HFTD - Transmission</v>
      </c>
      <c r="B7759" t="s">
        <v>492</v>
      </c>
      <c r="C7759" t="s">
        <v>428</v>
      </c>
      <c r="D7759" t="s">
        <v>554</v>
      </c>
      <c r="E7759" t="s">
        <v>566</v>
      </c>
      <c r="F7759">
        <v>1.5245523627179901E-8</v>
      </c>
    </row>
    <row r="7760" spans="1:6" x14ac:dyDescent="0.25">
      <c r="A7760" t="str">
        <f t="shared" si="122"/>
        <v>HFTD - Transmission</v>
      </c>
      <c r="B7760" t="s">
        <v>492</v>
      </c>
      <c r="C7760" t="s">
        <v>502</v>
      </c>
      <c r="D7760" t="s">
        <v>554</v>
      </c>
      <c r="E7760" t="s">
        <v>566</v>
      </c>
      <c r="F7760">
        <v>1.5245523627179901E-8</v>
      </c>
    </row>
    <row r="7761" spans="1:6" x14ac:dyDescent="0.25">
      <c r="A7761" t="str">
        <f t="shared" si="122"/>
        <v>HFTD - Transmission</v>
      </c>
      <c r="B7761" t="s">
        <v>492</v>
      </c>
      <c r="C7761" t="s">
        <v>459</v>
      </c>
      <c r="D7761" t="s">
        <v>554</v>
      </c>
      <c r="E7761" t="s">
        <v>566</v>
      </c>
      <c r="F7761">
        <v>1.37209712476919E-7</v>
      </c>
    </row>
    <row r="7762" spans="1:6" x14ac:dyDescent="0.25">
      <c r="A7762" t="str">
        <f t="shared" si="122"/>
        <v>HFTD - Transmission</v>
      </c>
      <c r="B7762" t="s">
        <v>492</v>
      </c>
      <c r="C7762" t="s">
        <v>490</v>
      </c>
      <c r="D7762" t="s">
        <v>554</v>
      </c>
      <c r="E7762" t="s">
        <v>566</v>
      </c>
      <c r="F7762">
        <v>2.3561956742244701E-5</v>
      </c>
    </row>
    <row r="7763" spans="1:6" x14ac:dyDescent="0.25">
      <c r="A7763" t="str">
        <f t="shared" si="122"/>
        <v>HFTD - Transmission</v>
      </c>
      <c r="B7763" t="s">
        <v>492</v>
      </c>
      <c r="C7763" t="s">
        <v>428</v>
      </c>
      <c r="D7763" t="s">
        <v>554</v>
      </c>
      <c r="E7763" t="s">
        <v>568</v>
      </c>
      <c r="F7763">
        <v>9.8875486070623297E-8</v>
      </c>
    </row>
    <row r="7764" spans="1:6" x14ac:dyDescent="0.25">
      <c r="A7764" t="str">
        <f t="shared" si="122"/>
        <v>HFTD - Transmission</v>
      </c>
      <c r="B7764" t="s">
        <v>492</v>
      </c>
      <c r="C7764" t="s">
        <v>502</v>
      </c>
      <c r="D7764" t="s">
        <v>554</v>
      </c>
      <c r="E7764" t="s">
        <v>568</v>
      </c>
      <c r="F7764">
        <v>9.8875486070623297E-8</v>
      </c>
    </row>
    <row r="7765" spans="1:6" x14ac:dyDescent="0.25">
      <c r="A7765" t="str">
        <f t="shared" si="122"/>
        <v>HFTD - Transmission</v>
      </c>
      <c r="B7765" t="s">
        <v>492</v>
      </c>
      <c r="C7765" t="s">
        <v>459</v>
      </c>
      <c r="D7765" t="s">
        <v>554</v>
      </c>
      <c r="E7765" t="s">
        <v>568</v>
      </c>
      <c r="F7765">
        <v>8.8987937354797905E-7</v>
      </c>
    </row>
    <row r="7766" spans="1:6" x14ac:dyDescent="0.25">
      <c r="A7766" t="str">
        <f t="shared" si="122"/>
        <v>HFTD - Transmission</v>
      </c>
      <c r="B7766" t="s">
        <v>492</v>
      </c>
      <c r="C7766" t="s">
        <v>490</v>
      </c>
      <c r="D7766" t="s">
        <v>554</v>
      </c>
      <c r="E7766" t="s">
        <v>568</v>
      </c>
      <c r="F7766">
        <v>1.5281206356933599E-4</v>
      </c>
    </row>
    <row r="7767" spans="1:6" x14ac:dyDescent="0.25">
      <c r="A7767" t="str">
        <f t="shared" si="122"/>
        <v>HFTD - Transmission</v>
      </c>
      <c r="B7767" t="s">
        <v>492</v>
      </c>
      <c r="C7767" t="s">
        <v>428</v>
      </c>
      <c r="D7767" t="s">
        <v>554</v>
      </c>
      <c r="E7767" t="s">
        <v>570</v>
      </c>
      <c r="F7767">
        <v>1.9947757428364599E-8</v>
      </c>
    </row>
    <row r="7768" spans="1:6" x14ac:dyDescent="0.25">
      <c r="A7768" t="str">
        <f t="shared" si="122"/>
        <v>HFTD - Transmission</v>
      </c>
      <c r="B7768" t="s">
        <v>492</v>
      </c>
      <c r="C7768" t="s">
        <v>502</v>
      </c>
      <c r="D7768" t="s">
        <v>554</v>
      </c>
      <c r="E7768" t="s">
        <v>570</v>
      </c>
      <c r="F7768">
        <v>1.9947757428364599E-8</v>
      </c>
    </row>
    <row r="7769" spans="1:6" x14ac:dyDescent="0.25">
      <c r="A7769" t="str">
        <f t="shared" si="122"/>
        <v>HFTD - Transmission</v>
      </c>
      <c r="B7769" t="s">
        <v>492</v>
      </c>
      <c r="C7769" t="s">
        <v>459</v>
      </c>
      <c r="D7769" t="s">
        <v>554</v>
      </c>
      <c r="E7769" t="s">
        <v>570</v>
      </c>
      <c r="F7769">
        <v>1.79529816635856E-7</v>
      </c>
    </row>
    <row r="7770" spans="1:6" x14ac:dyDescent="0.25">
      <c r="A7770" t="str">
        <f t="shared" si="122"/>
        <v>HFTD - Transmission</v>
      </c>
      <c r="B7770" t="s">
        <v>492</v>
      </c>
      <c r="C7770" t="s">
        <v>490</v>
      </c>
      <c r="D7770" t="s">
        <v>554</v>
      </c>
      <c r="E7770" t="s">
        <v>570</v>
      </c>
      <c r="F7770">
        <v>3.0829259074708198E-5</v>
      </c>
    </row>
    <row r="7771" spans="1:6" x14ac:dyDescent="0.25">
      <c r="A7771" t="str">
        <f t="shared" si="122"/>
        <v>HFTD - Transmission</v>
      </c>
      <c r="B7771" t="s">
        <v>492</v>
      </c>
      <c r="C7771" t="s">
        <v>428</v>
      </c>
      <c r="D7771" t="s">
        <v>554</v>
      </c>
      <c r="E7771" t="s">
        <v>571</v>
      </c>
      <c r="F7771">
        <v>1.72660155829399E-9</v>
      </c>
    </row>
    <row r="7772" spans="1:6" x14ac:dyDescent="0.25">
      <c r="A7772" t="str">
        <f t="shared" si="122"/>
        <v>HFTD - Transmission</v>
      </c>
      <c r="B7772" t="s">
        <v>492</v>
      </c>
      <c r="C7772" t="s">
        <v>502</v>
      </c>
      <c r="D7772" t="s">
        <v>554</v>
      </c>
      <c r="E7772" t="s">
        <v>571</v>
      </c>
      <c r="F7772">
        <v>1.72660155829399E-9</v>
      </c>
    </row>
    <row r="7773" spans="1:6" x14ac:dyDescent="0.25">
      <c r="A7773" t="str">
        <f t="shared" si="122"/>
        <v>HFTD - Transmission</v>
      </c>
      <c r="B7773" t="s">
        <v>492</v>
      </c>
      <c r="C7773" t="s">
        <v>459</v>
      </c>
      <c r="D7773" t="s">
        <v>554</v>
      </c>
      <c r="E7773" t="s">
        <v>571</v>
      </c>
      <c r="F7773">
        <v>1.55394140056533E-8</v>
      </c>
    </row>
    <row r="7774" spans="1:6" x14ac:dyDescent="0.25">
      <c r="A7774" t="str">
        <f t="shared" si="122"/>
        <v>HFTD - Transmission</v>
      </c>
      <c r="B7774" t="s">
        <v>492</v>
      </c>
      <c r="C7774" t="s">
        <v>490</v>
      </c>
      <c r="D7774" t="s">
        <v>554</v>
      </c>
      <c r="E7774" t="s">
        <v>571</v>
      </c>
      <c r="F7774">
        <v>2.6684627056748998E-6</v>
      </c>
    </row>
    <row r="7775" spans="1:6" x14ac:dyDescent="0.25">
      <c r="A7775" t="str">
        <f t="shared" si="122"/>
        <v>HFTD - Transmission</v>
      </c>
      <c r="B7775" t="s">
        <v>492</v>
      </c>
      <c r="C7775" t="s">
        <v>428</v>
      </c>
      <c r="D7775" t="s">
        <v>554</v>
      </c>
      <c r="E7775" t="s">
        <v>573</v>
      </c>
      <c r="F7775">
        <v>8.5172882941400305E-8</v>
      </c>
    </row>
    <row r="7776" spans="1:6" x14ac:dyDescent="0.25">
      <c r="A7776" t="str">
        <f t="shared" si="122"/>
        <v>HFTD - Transmission</v>
      </c>
      <c r="B7776" t="s">
        <v>492</v>
      </c>
      <c r="C7776" t="s">
        <v>502</v>
      </c>
      <c r="D7776" t="s">
        <v>554</v>
      </c>
      <c r="E7776" t="s">
        <v>573</v>
      </c>
      <c r="F7776">
        <v>8.5172882941400305E-8</v>
      </c>
    </row>
    <row r="7777" spans="1:6" x14ac:dyDescent="0.25">
      <c r="A7777" t="str">
        <f t="shared" si="122"/>
        <v>HFTD - Transmission</v>
      </c>
      <c r="B7777" t="s">
        <v>492</v>
      </c>
      <c r="C7777" t="s">
        <v>459</v>
      </c>
      <c r="D7777" t="s">
        <v>554</v>
      </c>
      <c r="E7777" t="s">
        <v>573</v>
      </c>
      <c r="F7777">
        <v>7.6655594553570097E-7</v>
      </c>
    </row>
    <row r="7778" spans="1:6" x14ac:dyDescent="0.25">
      <c r="A7778" t="str">
        <f t="shared" si="122"/>
        <v>HFTD - Transmission</v>
      </c>
      <c r="B7778" t="s">
        <v>492</v>
      </c>
      <c r="C7778" t="s">
        <v>490</v>
      </c>
      <c r="D7778" t="s">
        <v>554</v>
      </c>
      <c r="E7778" t="s">
        <v>573</v>
      </c>
      <c r="F7778">
        <v>1.3163469045429901E-4</v>
      </c>
    </row>
    <row r="7779" spans="1:6" x14ac:dyDescent="0.25">
      <c r="A7779" t="str">
        <f t="shared" si="122"/>
        <v>HFTD - Transmission</v>
      </c>
      <c r="B7779" t="s">
        <v>492</v>
      </c>
      <c r="C7779" t="s">
        <v>496</v>
      </c>
      <c r="D7779" t="s">
        <v>554</v>
      </c>
      <c r="E7779" t="s">
        <v>556</v>
      </c>
      <c r="F7779">
        <v>6.0220203428473206E-8</v>
      </c>
    </row>
    <row r="7780" spans="1:6" x14ac:dyDescent="0.25">
      <c r="A7780" t="str">
        <f t="shared" si="122"/>
        <v>HFTD - Transmission</v>
      </c>
      <c r="B7780" t="s">
        <v>492</v>
      </c>
      <c r="C7780" t="s">
        <v>501</v>
      </c>
      <c r="D7780" t="s">
        <v>554</v>
      </c>
      <c r="E7780" t="s">
        <v>556</v>
      </c>
      <c r="F7780">
        <v>8.6028862040676006E-9</v>
      </c>
    </row>
    <row r="7781" spans="1:6" x14ac:dyDescent="0.25">
      <c r="A7781" t="str">
        <f t="shared" si="122"/>
        <v>HFTD - Transmission</v>
      </c>
      <c r="B7781" t="s">
        <v>492</v>
      </c>
      <c r="C7781" t="s">
        <v>497</v>
      </c>
      <c r="D7781" t="s">
        <v>554</v>
      </c>
      <c r="E7781" t="s">
        <v>556</v>
      </c>
      <c r="F7781">
        <v>5.16173173147359E-8</v>
      </c>
    </row>
    <row r="7782" spans="1:6" x14ac:dyDescent="0.25">
      <c r="A7782" t="str">
        <f t="shared" si="122"/>
        <v>HFTD - Transmission</v>
      </c>
      <c r="B7782" t="s">
        <v>492</v>
      </c>
      <c r="C7782" t="s">
        <v>498</v>
      </c>
      <c r="D7782" t="s">
        <v>554</v>
      </c>
      <c r="E7782" t="s">
        <v>556</v>
      </c>
      <c r="F7782">
        <v>7.0926017424507404E-7</v>
      </c>
    </row>
    <row r="7783" spans="1:6" x14ac:dyDescent="0.25">
      <c r="A7783" t="str">
        <f t="shared" si="122"/>
        <v>HFTD - Transmission</v>
      </c>
      <c r="B7783" t="s">
        <v>492</v>
      </c>
      <c r="C7783" t="s">
        <v>496</v>
      </c>
      <c r="D7783" t="s">
        <v>554</v>
      </c>
      <c r="E7783" t="s">
        <v>555</v>
      </c>
      <c r="F7783">
        <v>4.0146802285648797E-8</v>
      </c>
    </row>
    <row r="7784" spans="1:6" x14ac:dyDescent="0.25">
      <c r="A7784" t="str">
        <f t="shared" si="122"/>
        <v>HFTD - Transmission</v>
      </c>
      <c r="B7784" t="s">
        <v>492</v>
      </c>
      <c r="C7784" t="s">
        <v>501</v>
      </c>
      <c r="D7784" t="s">
        <v>554</v>
      </c>
      <c r="E7784" t="s">
        <v>555</v>
      </c>
      <c r="F7784">
        <v>5.7352574693783998E-9</v>
      </c>
    </row>
    <row r="7785" spans="1:6" x14ac:dyDescent="0.25">
      <c r="A7785" t="str">
        <f t="shared" si="122"/>
        <v>HFTD - Transmission</v>
      </c>
      <c r="B7785" t="s">
        <v>492</v>
      </c>
      <c r="C7785" t="s">
        <v>497</v>
      </c>
      <c r="D7785" t="s">
        <v>554</v>
      </c>
      <c r="E7785" t="s">
        <v>555</v>
      </c>
      <c r="F7785">
        <v>3.44115448764906E-8</v>
      </c>
    </row>
    <row r="7786" spans="1:6" x14ac:dyDescent="0.25">
      <c r="A7786" t="str">
        <f t="shared" si="122"/>
        <v>HFTD - Transmission</v>
      </c>
      <c r="B7786" t="s">
        <v>492</v>
      </c>
      <c r="C7786" t="s">
        <v>498</v>
      </c>
      <c r="D7786" t="s">
        <v>554</v>
      </c>
      <c r="E7786" t="s">
        <v>555</v>
      </c>
      <c r="F7786">
        <v>4.7284011616338301E-7</v>
      </c>
    </row>
    <row r="7787" spans="1:6" x14ac:dyDescent="0.25">
      <c r="A7787" t="str">
        <f t="shared" si="122"/>
        <v>HFTD - Transmission</v>
      </c>
      <c r="B7787" t="s">
        <v>492</v>
      </c>
      <c r="C7787" t="s">
        <v>496</v>
      </c>
      <c r="D7787" t="s">
        <v>554</v>
      </c>
      <c r="E7787" t="s">
        <v>558</v>
      </c>
      <c r="F7787">
        <v>2.9106431657095399E-7</v>
      </c>
    </row>
    <row r="7788" spans="1:6" x14ac:dyDescent="0.25">
      <c r="A7788" t="str">
        <f t="shared" si="122"/>
        <v>HFTD - Transmission</v>
      </c>
      <c r="B7788" t="s">
        <v>492</v>
      </c>
      <c r="C7788" t="s">
        <v>501</v>
      </c>
      <c r="D7788" t="s">
        <v>554</v>
      </c>
      <c r="E7788" t="s">
        <v>558</v>
      </c>
      <c r="F7788">
        <v>4.1580616652993399E-8</v>
      </c>
    </row>
    <row r="7789" spans="1:6" x14ac:dyDescent="0.25">
      <c r="A7789" t="str">
        <f t="shared" si="122"/>
        <v>HFTD - Transmission</v>
      </c>
      <c r="B7789" t="s">
        <v>492</v>
      </c>
      <c r="C7789" t="s">
        <v>497</v>
      </c>
      <c r="D7789" t="s">
        <v>554</v>
      </c>
      <c r="E7789" t="s">
        <v>558</v>
      </c>
      <c r="F7789">
        <v>2.4948370035455699E-7</v>
      </c>
    </row>
    <row r="7790" spans="1:6" x14ac:dyDescent="0.25">
      <c r="A7790" t="str">
        <f t="shared" si="122"/>
        <v>HFTD - Transmission</v>
      </c>
      <c r="B7790" t="s">
        <v>492</v>
      </c>
      <c r="C7790" t="s">
        <v>498</v>
      </c>
      <c r="D7790" t="s">
        <v>554</v>
      </c>
      <c r="E7790" t="s">
        <v>558</v>
      </c>
      <c r="F7790">
        <v>3.4280908421845201E-6</v>
      </c>
    </row>
    <row r="7791" spans="1:6" x14ac:dyDescent="0.25">
      <c r="A7791" t="str">
        <f t="shared" si="122"/>
        <v>HFTD - Transmission</v>
      </c>
      <c r="B7791" t="s">
        <v>492</v>
      </c>
      <c r="C7791" t="s">
        <v>496</v>
      </c>
      <c r="D7791" t="s">
        <v>554</v>
      </c>
      <c r="E7791" t="s">
        <v>560</v>
      </c>
      <c r="F7791">
        <v>1.0036700571412199E-8</v>
      </c>
    </row>
    <row r="7792" spans="1:6" x14ac:dyDescent="0.25">
      <c r="A7792" t="str">
        <f t="shared" si="122"/>
        <v>HFTD - Transmission</v>
      </c>
      <c r="B7792" t="s">
        <v>492</v>
      </c>
      <c r="C7792" t="s">
        <v>501</v>
      </c>
      <c r="D7792" t="s">
        <v>554</v>
      </c>
      <c r="E7792" t="s">
        <v>560</v>
      </c>
      <c r="F7792">
        <v>1.4338143673446E-9</v>
      </c>
    </row>
    <row r="7793" spans="1:6" x14ac:dyDescent="0.25">
      <c r="A7793" t="str">
        <f t="shared" si="122"/>
        <v>HFTD - Transmission</v>
      </c>
      <c r="B7793" t="s">
        <v>492</v>
      </c>
      <c r="C7793" t="s">
        <v>497</v>
      </c>
      <c r="D7793" t="s">
        <v>554</v>
      </c>
      <c r="E7793" t="s">
        <v>560</v>
      </c>
      <c r="F7793">
        <v>8.60288621912266E-9</v>
      </c>
    </row>
    <row r="7794" spans="1:6" x14ac:dyDescent="0.25">
      <c r="A7794" t="str">
        <f t="shared" si="122"/>
        <v>HFTD - Transmission</v>
      </c>
      <c r="B7794" t="s">
        <v>492</v>
      </c>
      <c r="C7794" t="s">
        <v>498</v>
      </c>
      <c r="D7794" t="s">
        <v>554</v>
      </c>
      <c r="E7794" t="s">
        <v>560</v>
      </c>
      <c r="F7794">
        <v>1.18210029040845E-7</v>
      </c>
    </row>
    <row r="7795" spans="1:6" x14ac:dyDescent="0.25">
      <c r="A7795" t="str">
        <f t="shared" si="122"/>
        <v>HFTD - Transmission</v>
      </c>
      <c r="B7795" t="s">
        <v>492</v>
      </c>
      <c r="C7795" t="s">
        <v>496</v>
      </c>
      <c r="D7795" t="s">
        <v>554</v>
      </c>
      <c r="E7795" t="s">
        <v>562</v>
      </c>
      <c r="F7795">
        <v>5.9216533371331995E-7</v>
      </c>
    </row>
    <row r="7796" spans="1:6" x14ac:dyDescent="0.25">
      <c r="A7796" t="str">
        <f t="shared" si="122"/>
        <v>HFTD - Transmission</v>
      </c>
      <c r="B7796" t="s">
        <v>492</v>
      </c>
      <c r="C7796" t="s">
        <v>501</v>
      </c>
      <c r="D7796" t="s">
        <v>554</v>
      </c>
      <c r="E7796" t="s">
        <v>562</v>
      </c>
      <c r="F7796">
        <v>8.4595047673331394E-8</v>
      </c>
    </row>
    <row r="7797" spans="1:6" x14ac:dyDescent="0.25">
      <c r="A7797" t="str">
        <f t="shared" si="122"/>
        <v>HFTD - Transmission</v>
      </c>
      <c r="B7797" t="s">
        <v>492</v>
      </c>
      <c r="C7797" t="s">
        <v>497</v>
      </c>
      <c r="D7797" t="s">
        <v>554</v>
      </c>
      <c r="E7797" t="s">
        <v>562</v>
      </c>
      <c r="F7797">
        <v>5.07570286928236E-7</v>
      </c>
    </row>
    <row r="7798" spans="1:6" x14ac:dyDescent="0.25">
      <c r="A7798" t="str">
        <f t="shared" si="122"/>
        <v>HFTD - Transmission</v>
      </c>
      <c r="B7798" t="s">
        <v>492</v>
      </c>
      <c r="C7798" t="s">
        <v>498</v>
      </c>
      <c r="D7798" t="s">
        <v>554</v>
      </c>
      <c r="E7798" t="s">
        <v>562</v>
      </c>
      <c r="F7798">
        <v>6.9743917134099E-6</v>
      </c>
    </row>
    <row r="7799" spans="1:6" x14ac:dyDescent="0.25">
      <c r="A7799" t="str">
        <f t="shared" si="122"/>
        <v>HFTD - Transmission</v>
      </c>
      <c r="B7799" t="s">
        <v>492</v>
      </c>
      <c r="C7799" t="s">
        <v>496</v>
      </c>
      <c r="D7799" t="s">
        <v>554</v>
      </c>
      <c r="E7799" t="s">
        <v>564</v>
      </c>
      <c r="F7799">
        <v>2.2080741257106801E-7</v>
      </c>
    </row>
    <row r="7800" spans="1:6" x14ac:dyDescent="0.25">
      <c r="A7800" t="str">
        <f t="shared" si="122"/>
        <v>HFTD - Transmission</v>
      </c>
      <c r="B7800" t="s">
        <v>492</v>
      </c>
      <c r="C7800" t="s">
        <v>501</v>
      </c>
      <c r="D7800" t="s">
        <v>554</v>
      </c>
      <c r="E7800" t="s">
        <v>564</v>
      </c>
      <c r="F7800">
        <v>3.1543916081581198E-8</v>
      </c>
    </row>
    <row r="7801" spans="1:6" x14ac:dyDescent="0.25">
      <c r="A7801" t="str">
        <f t="shared" si="122"/>
        <v>HFTD - Transmission</v>
      </c>
      <c r="B7801" t="s">
        <v>492</v>
      </c>
      <c r="C7801" t="s">
        <v>497</v>
      </c>
      <c r="D7801" t="s">
        <v>554</v>
      </c>
      <c r="E7801" t="s">
        <v>564</v>
      </c>
      <c r="F7801">
        <v>1.89263496820698E-7</v>
      </c>
    </row>
    <row r="7802" spans="1:6" x14ac:dyDescent="0.25">
      <c r="A7802" t="str">
        <f t="shared" si="122"/>
        <v>HFTD - Transmission</v>
      </c>
      <c r="B7802" t="s">
        <v>492</v>
      </c>
      <c r="C7802" t="s">
        <v>498</v>
      </c>
      <c r="D7802" t="s">
        <v>554</v>
      </c>
      <c r="E7802" t="s">
        <v>564</v>
      </c>
      <c r="F7802">
        <v>2.6006206388986001E-6</v>
      </c>
    </row>
    <row r="7803" spans="1:6" x14ac:dyDescent="0.25">
      <c r="A7803" t="str">
        <f t="shared" si="122"/>
        <v>HFTD - Transmission</v>
      </c>
      <c r="B7803" t="s">
        <v>492</v>
      </c>
      <c r="C7803" t="s">
        <v>496</v>
      </c>
      <c r="D7803" t="s">
        <v>554</v>
      </c>
      <c r="E7803" t="s">
        <v>566</v>
      </c>
      <c r="F7803">
        <v>1.70623909714007E-7</v>
      </c>
    </row>
    <row r="7804" spans="1:6" x14ac:dyDescent="0.25">
      <c r="A7804" t="str">
        <f t="shared" si="122"/>
        <v>HFTD - Transmission</v>
      </c>
      <c r="B7804" t="s">
        <v>492</v>
      </c>
      <c r="C7804" t="s">
        <v>501</v>
      </c>
      <c r="D7804" t="s">
        <v>554</v>
      </c>
      <c r="E7804" t="s">
        <v>566</v>
      </c>
      <c r="F7804">
        <v>2.4374844244858201E-8</v>
      </c>
    </row>
    <row r="7805" spans="1:6" x14ac:dyDescent="0.25">
      <c r="A7805" t="str">
        <f t="shared" si="122"/>
        <v>HFTD - Transmission</v>
      </c>
      <c r="B7805" t="s">
        <v>492</v>
      </c>
      <c r="C7805" t="s">
        <v>497</v>
      </c>
      <c r="D7805" t="s">
        <v>554</v>
      </c>
      <c r="E7805" t="s">
        <v>566</v>
      </c>
      <c r="F7805">
        <v>1.46249065725085E-7</v>
      </c>
    </row>
    <row r="7806" spans="1:6" x14ac:dyDescent="0.25">
      <c r="A7806" t="str">
        <f t="shared" si="122"/>
        <v>HFTD - Transmission</v>
      </c>
      <c r="B7806" t="s">
        <v>492</v>
      </c>
      <c r="C7806" t="s">
        <v>498</v>
      </c>
      <c r="D7806" t="s">
        <v>554</v>
      </c>
      <c r="E7806" t="s">
        <v>566</v>
      </c>
      <c r="F7806">
        <v>2.0095704936943699E-6</v>
      </c>
    </row>
    <row r="7807" spans="1:6" x14ac:dyDescent="0.25">
      <c r="A7807" t="str">
        <f t="shared" si="122"/>
        <v>HFTD - Transmission</v>
      </c>
      <c r="B7807" t="s">
        <v>492</v>
      </c>
      <c r="C7807" t="s">
        <v>496</v>
      </c>
      <c r="D7807" t="s">
        <v>554</v>
      </c>
      <c r="E7807" t="s">
        <v>568</v>
      </c>
      <c r="F7807">
        <v>7.4271584228450299E-7</v>
      </c>
    </row>
    <row r="7808" spans="1:6" x14ac:dyDescent="0.25">
      <c r="A7808" t="str">
        <f t="shared" si="122"/>
        <v>HFTD - Transmission</v>
      </c>
      <c r="B7808" t="s">
        <v>492</v>
      </c>
      <c r="C7808" t="s">
        <v>501</v>
      </c>
      <c r="D7808" t="s">
        <v>554</v>
      </c>
      <c r="E7808" t="s">
        <v>568</v>
      </c>
      <c r="F7808">
        <v>1.0610226318349999E-7</v>
      </c>
    </row>
    <row r="7809" spans="1:6" x14ac:dyDescent="0.25">
      <c r="A7809" t="str">
        <f t="shared" si="122"/>
        <v>HFTD - Transmission</v>
      </c>
      <c r="B7809" t="s">
        <v>492</v>
      </c>
      <c r="C7809" t="s">
        <v>497</v>
      </c>
      <c r="D7809" t="s">
        <v>554</v>
      </c>
      <c r="E7809" t="s">
        <v>568</v>
      </c>
      <c r="F7809">
        <v>6.3661358021507596E-7</v>
      </c>
    </row>
    <row r="7810" spans="1:6" x14ac:dyDescent="0.25">
      <c r="A7810" t="str">
        <f t="shared" si="122"/>
        <v>HFTD - Transmission</v>
      </c>
      <c r="B7810" t="s">
        <v>492</v>
      </c>
      <c r="C7810" t="s">
        <v>498</v>
      </c>
      <c r="D7810" t="s">
        <v>554</v>
      </c>
      <c r="E7810" t="s">
        <v>568</v>
      </c>
      <c r="F7810">
        <v>8.7475421490225895E-6</v>
      </c>
    </row>
    <row r="7811" spans="1:6" x14ac:dyDescent="0.25">
      <c r="A7811" t="str">
        <f t="shared" ref="A7811:A7874" si="123">IF(ISNUMBER(FIND("non-HFTD - Transmission", B7811)), "non-HFTD - Transmission",
            IF(ISNUMBER(FIND("HFTD - Transmission", B7811)), "HFTD - Transmission",
                 IF(ISNUMBER(FIND("non-HFTD - Distribution", B7811)), "non-HFTD - Distribution",
                         IF(ISNUMBER(FIND("HFTD - Distribution", B7811)), "HFTD - Distribution", B7811))))</f>
        <v>HFTD - Transmission</v>
      </c>
      <c r="B7811" t="s">
        <v>492</v>
      </c>
      <c r="C7811" t="s">
        <v>496</v>
      </c>
      <c r="D7811" t="s">
        <v>554</v>
      </c>
      <c r="E7811" t="s">
        <v>570</v>
      </c>
      <c r="F7811">
        <v>1.90697310856832E-7</v>
      </c>
    </row>
    <row r="7812" spans="1:6" x14ac:dyDescent="0.25">
      <c r="A7812" t="str">
        <f t="shared" si="123"/>
        <v>HFTD - Transmission</v>
      </c>
      <c r="B7812" t="s">
        <v>492</v>
      </c>
      <c r="C7812" t="s">
        <v>501</v>
      </c>
      <c r="D7812" t="s">
        <v>554</v>
      </c>
      <c r="E7812" t="s">
        <v>570</v>
      </c>
      <c r="F7812">
        <v>2.7242472979547399E-8</v>
      </c>
    </row>
    <row r="7813" spans="1:6" x14ac:dyDescent="0.25">
      <c r="A7813" t="str">
        <f t="shared" si="123"/>
        <v>HFTD - Transmission</v>
      </c>
      <c r="B7813" t="s">
        <v>492</v>
      </c>
      <c r="C7813" t="s">
        <v>497</v>
      </c>
      <c r="D7813" t="s">
        <v>554</v>
      </c>
      <c r="E7813" t="s">
        <v>570</v>
      </c>
      <c r="F7813">
        <v>1.6345483816333E-7</v>
      </c>
    </row>
    <row r="7814" spans="1:6" x14ac:dyDescent="0.25">
      <c r="A7814" t="str">
        <f t="shared" si="123"/>
        <v>HFTD - Transmission</v>
      </c>
      <c r="B7814" t="s">
        <v>492</v>
      </c>
      <c r="C7814" t="s">
        <v>498</v>
      </c>
      <c r="D7814" t="s">
        <v>554</v>
      </c>
      <c r="E7814" t="s">
        <v>570</v>
      </c>
      <c r="F7814">
        <v>2.2459905517760701E-6</v>
      </c>
    </row>
    <row r="7815" spans="1:6" x14ac:dyDescent="0.25">
      <c r="A7815" t="str">
        <f t="shared" si="123"/>
        <v>HFTD - Transmission</v>
      </c>
      <c r="B7815" t="s">
        <v>492</v>
      </c>
      <c r="C7815" t="s">
        <v>496</v>
      </c>
      <c r="D7815" t="s">
        <v>554</v>
      </c>
      <c r="E7815" t="s">
        <v>571</v>
      </c>
      <c r="F7815">
        <v>2.0073401142824399E-8</v>
      </c>
    </row>
    <row r="7816" spans="1:6" x14ac:dyDescent="0.25">
      <c r="A7816" t="str">
        <f t="shared" si="123"/>
        <v>HFTD - Transmission</v>
      </c>
      <c r="B7816" t="s">
        <v>492</v>
      </c>
      <c r="C7816" t="s">
        <v>501</v>
      </c>
      <c r="D7816" t="s">
        <v>554</v>
      </c>
      <c r="E7816" t="s">
        <v>571</v>
      </c>
      <c r="F7816">
        <v>2.8676287346891999E-9</v>
      </c>
    </row>
    <row r="7817" spans="1:6" x14ac:dyDescent="0.25">
      <c r="A7817" t="str">
        <f t="shared" si="123"/>
        <v>HFTD - Transmission</v>
      </c>
      <c r="B7817" t="s">
        <v>492</v>
      </c>
      <c r="C7817" t="s">
        <v>497</v>
      </c>
      <c r="D7817" t="s">
        <v>554</v>
      </c>
      <c r="E7817" t="s">
        <v>571</v>
      </c>
      <c r="F7817">
        <v>1.72057724382453E-8</v>
      </c>
    </row>
    <row r="7818" spans="1:6" x14ac:dyDescent="0.25">
      <c r="A7818" t="str">
        <f t="shared" si="123"/>
        <v>HFTD - Transmission</v>
      </c>
      <c r="B7818" t="s">
        <v>492</v>
      </c>
      <c r="C7818" t="s">
        <v>498</v>
      </c>
      <c r="D7818" t="s">
        <v>554</v>
      </c>
      <c r="E7818" t="s">
        <v>571</v>
      </c>
      <c r="F7818">
        <v>2.36420058081691E-7</v>
      </c>
    </row>
    <row r="7819" spans="1:6" x14ac:dyDescent="0.25">
      <c r="A7819" t="str">
        <f t="shared" si="123"/>
        <v>HFTD - Transmission</v>
      </c>
      <c r="B7819" t="s">
        <v>492</v>
      </c>
      <c r="C7819" t="s">
        <v>496</v>
      </c>
      <c r="D7819" t="s">
        <v>554</v>
      </c>
      <c r="E7819" t="s">
        <v>573</v>
      </c>
      <c r="F7819">
        <v>1.00367005714122E-6</v>
      </c>
    </row>
    <row r="7820" spans="1:6" x14ac:dyDescent="0.25">
      <c r="A7820" t="str">
        <f t="shared" si="123"/>
        <v>HFTD - Transmission</v>
      </c>
      <c r="B7820" t="s">
        <v>492</v>
      </c>
      <c r="C7820" t="s">
        <v>501</v>
      </c>
      <c r="D7820" t="s">
        <v>554</v>
      </c>
      <c r="E7820" t="s">
        <v>573</v>
      </c>
      <c r="F7820">
        <v>1.4338143673445999E-7</v>
      </c>
    </row>
    <row r="7821" spans="1:6" x14ac:dyDescent="0.25">
      <c r="A7821" t="str">
        <f t="shared" si="123"/>
        <v>HFTD - Transmission</v>
      </c>
      <c r="B7821" t="s">
        <v>492</v>
      </c>
      <c r="C7821" t="s">
        <v>497</v>
      </c>
      <c r="D7821" t="s">
        <v>554</v>
      </c>
      <c r="E7821" t="s">
        <v>573</v>
      </c>
      <c r="F7821">
        <v>8.6028862191226598E-7</v>
      </c>
    </row>
    <row r="7822" spans="1:6" x14ac:dyDescent="0.25">
      <c r="A7822" t="str">
        <f t="shared" si="123"/>
        <v>HFTD - Transmission</v>
      </c>
      <c r="B7822" t="s">
        <v>492</v>
      </c>
      <c r="C7822" t="s">
        <v>498</v>
      </c>
      <c r="D7822" t="s">
        <v>554</v>
      </c>
      <c r="E7822" t="s">
        <v>573</v>
      </c>
      <c r="F7822">
        <v>1.18210029040845E-5</v>
      </c>
    </row>
    <row r="7823" spans="1:6" x14ac:dyDescent="0.25">
      <c r="A7823" t="str">
        <f t="shared" si="123"/>
        <v>non-HFTD - Transmission</v>
      </c>
      <c r="B7823" t="s">
        <v>493</v>
      </c>
      <c r="C7823" t="s">
        <v>496</v>
      </c>
      <c r="D7823" t="s">
        <v>509</v>
      </c>
      <c r="E7823" t="s">
        <v>510</v>
      </c>
      <c r="F7823">
        <v>2.6200382649316099E-5</v>
      </c>
    </row>
    <row r="7824" spans="1:6" x14ac:dyDescent="0.25">
      <c r="A7824" t="str">
        <f t="shared" si="123"/>
        <v>non-HFTD - Transmission</v>
      </c>
      <c r="B7824" t="s">
        <v>493</v>
      </c>
      <c r="C7824" t="s">
        <v>501</v>
      </c>
      <c r="D7824" t="s">
        <v>509</v>
      </c>
      <c r="E7824" t="s">
        <v>510</v>
      </c>
      <c r="F7824">
        <v>7.4858236044656996E-6</v>
      </c>
    </row>
    <row r="7825" spans="1:6" x14ac:dyDescent="0.25">
      <c r="A7825" t="str">
        <f t="shared" si="123"/>
        <v>non-HFTD - Transmission</v>
      </c>
      <c r="B7825" t="s">
        <v>493</v>
      </c>
      <c r="C7825" t="s">
        <v>497</v>
      </c>
      <c r="D7825" t="s">
        <v>509</v>
      </c>
      <c r="E7825" t="s">
        <v>510</v>
      </c>
      <c r="F7825">
        <v>3.3686206216726998E-4</v>
      </c>
    </row>
    <row r="7826" spans="1:6" x14ac:dyDescent="0.25">
      <c r="A7826" t="str">
        <f t="shared" si="123"/>
        <v>non-HFTD - Transmission</v>
      </c>
      <c r="B7826" t="s">
        <v>493</v>
      </c>
      <c r="C7826" t="s">
        <v>498</v>
      </c>
      <c r="D7826" t="s">
        <v>509</v>
      </c>
      <c r="E7826" t="s">
        <v>510</v>
      </c>
      <c r="F7826">
        <v>3.4831537231578898E-2</v>
      </c>
    </row>
    <row r="7827" spans="1:6" x14ac:dyDescent="0.25">
      <c r="A7827" t="str">
        <f t="shared" si="123"/>
        <v>non-HFTD - Transmission</v>
      </c>
      <c r="B7827" t="s">
        <v>493</v>
      </c>
      <c r="C7827" t="s">
        <v>496</v>
      </c>
      <c r="D7827" t="s">
        <v>509</v>
      </c>
      <c r="E7827" t="s">
        <v>512</v>
      </c>
      <c r="F7827">
        <v>8.7334608831053895E-6</v>
      </c>
    </row>
    <row r="7828" spans="1:6" x14ac:dyDescent="0.25">
      <c r="A7828" t="str">
        <f t="shared" si="123"/>
        <v>non-HFTD - Transmission</v>
      </c>
      <c r="B7828" t="s">
        <v>493</v>
      </c>
      <c r="C7828" t="s">
        <v>501</v>
      </c>
      <c r="D7828" t="s">
        <v>509</v>
      </c>
      <c r="E7828" t="s">
        <v>512</v>
      </c>
      <c r="F7828">
        <v>2.4952745348219E-6</v>
      </c>
    </row>
    <row r="7829" spans="1:6" x14ac:dyDescent="0.25">
      <c r="A7829" t="str">
        <f t="shared" si="123"/>
        <v>non-HFTD - Transmission</v>
      </c>
      <c r="B7829" t="s">
        <v>493</v>
      </c>
      <c r="C7829" t="s">
        <v>497</v>
      </c>
      <c r="D7829" t="s">
        <v>509</v>
      </c>
      <c r="E7829" t="s">
        <v>512</v>
      </c>
      <c r="F7829">
        <v>1.12287354055756E-4</v>
      </c>
    </row>
    <row r="7830" spans="1:6" x14ac:dyDescent="0.25">
      <c r="A7830" t="str">
        <f t="shared" si="123"/>
        <v>non-HFTD - Transmission</v>
      </c>
      <c r="B7830" t="s">
        <v>493</v>
      </c>
      <c r="C7830" t="s">
        <v>498</v>
      </c>
      <c r="D7830" t="s">
        <v>509</v>
      </c>
      <c r="E7830" t="s">
        <v>512</v>
      </c>
      <c r="F7830">
        <v>1.16105124105263E-2</v>
      </c>
    </row>
    <row r="7831" spans="1:6" x14ac:dyDescent="0.25">
      <c r="A7831" t="str">
        <f t="shared" si="123"/>
        <v>non-HFTD - Transmission</v>
      </c>
      <c r="B7831" t="s">
        <v>493</v>
      </c>
      <c r="C7831" t="s">
        <v>496</v>
      </c>
      <c r="D7831" t="s">
        <v>509</v>
      </c>
      <c r="E7831" t="s">
        <v>514</v>
      </c>
      <c r="F7831">
        <v>1.4555768138508901E-5</v>
      </c>
    </row>
    <row r="7832" spans="1:6" x14ac:dyDescent="0.25">
      <c r="A7832" t="str">
        <f t="shared" si="123"/>
        <v>non-HFTD - Transmission</v>
      </c>
      <c r="B7832" t="s">
        <v>493</v>
      </c>
      <c r="C7832" t="s">
        <v>501</v>
      </c>
      <c r="D7832" t="s">
        <v>509</v>
      </c>
      <c r="E7832" t="s">
        <v>514</v>
      </c>
      <c r="F7832">
        <v>4.1587908913698298E-6</v>
      </c>
    </row>
    <row r="7833" spans="1:6" x14ac:dyDescent="0.25">
      <c r="A7833" t="str">
        <f t="shared" si="123"/>
        <v>non-HFTD - Transmission</v>
      </c>
      <c r="B7833" t="s">
        <v>493</v>
      </c>
      <c r="C7833" t="s">
        <v>497</v>
      </c>
      <c r="D7833" t="s">
        <v>509</v>
      </c>
      <c r="E7833" t="s">
        <v>514</v>
      </c>
      <c r="F7833">
        <v>1.87145590092928E-4</v>
      </c>
    </row>
    <row r="7834" spans="1:6" x14ac:dyDescent="0.25">
      <c r="A7834" t="str">
        <f t="shared" si="123"/>
        <v>non-HFTD - Transmission</v>
      </c>
      <c r="B7834" t="s">
        <v>493</v>
      </c>
      <c r="C7834" t="s">
        <v>498</v>
      </c>
      <c r="D7834" t="s">
        <v>509</v>
      </c>
      <c r="E7834" t="s">
        <v>514</v>
      </c>
      <c r="F7834">
        <v>1.93508540175438E-2</v>
      </c>
    </row>
    <row r="7835" spans="1:6" x14ac:dyDescent="0.25">
      <c r="A7835" t="str">
        <f t="shared" si="123"/>
        <v>non-HFTD - Transmission</v>
      </c>
      <c r="B7835" t="s">
        <v>493</v>
      </c>
      <c r="C7835" t="s">
        <v>496</v>
      </c>
      <c r="D7835" t="s">
        <v>509</v>
      </c>
      <c r="E7835" t="s">
        <v>516</v>
      </c>
      <c r="F7835">
        <v>1.16446145108071E-5</v>
      </c>
    </row>
    <row r="7836" spans="1:6" x14ac:dyDescent="0.25">
      <c r="A7836" t="str">
        <f t="shared" si="123"/>
        <v>non-HFTD - Transmission</v>
      </c>
      <c r="B7836" t="s">
        <v>493</v>
      </c>
      <c r="C7836" t="s">
        <v>501</v>
      </c>
      <c r="D7836" t="s">
        <v>509</v>
      </c>
      <c r="E7836" t="s">
        <v>516</v>
      </c>
      <c r="F7836">
        <v>3.32703271309586E-6</v>
      </c>
    </row>
    <row r="7837" spans="1:6" x14ac:dyDescent="0.25">
      <c r="A7837" t="str">
        <f t="shared" si="123"/>
        <v>non-HFTD - Transmission</v>
      </c>
      <c r="B7837" t="s">
        <v>493</v>
      </c>
      <c r="C7837" t="s">
        <v>497</v>
      </c>
      <c r="D7837" t="s">
        <v>509</v>
      </c>
      <c r="E7837" t="s">
        <v>516</v>
      </c>
      <c r="F7837">
        <v>1.4971647207434201E-4</v>
      </c>
    </row>
    <row r="7838" spans="1:6" x14ac:dyDescent="0.25">
      <c r="A7838" t="str">
        <f t="shared" si="123"/>
        <v>non-HFTD - Transmission</v>
      </c>
      <c r="B7838" t="s">
        <v>493</v>
      </c>
      <c r="C7838" t="s">
        <v>498</v>
      </c>
      <c r="D7838" t="s">
        <v>509</v>
      </c>
      <c r="E7838" t="s">
        <v>516</v>
      </c>
      <c r="F7838">
        <v>1.5480683214035E-2</v>
      </c>
    </row>
    <row r="7839" spans="1:6" x14ac:dyDescent="0.25">
      <c r="A7839" t="str">
        <f t="shared" si="123"/>
        <v>non-HFTD - Transmission</v>
      </c>
      <c r="B7839" t="s">
        <v>493</v>
      </c>
      <c r="C7839" t="s">
        <v>496</v>
      </c>
      <c r="D7839" t="s">
        <v>518</v>
      </c>
      <c r="E7839" t="s">
        <v>518</v>
      </c>
      <c r="F7839">
        <v>2.9111536277017899E-6</v>
      </c>
    </row>
    <row r="7840" spans="1:6" x14ac:dyDescent="0.25">
      <c r="A7840" t="str">
        <f t="shared" si="123"/>
        <v>non-HFTD - Transmission</v>
      </c>
      <c r="B7840" t="s">
        <v>493</v>
      </c>
      <c r="C7840" t="s">
        <v>501</v>
      </c>
      <c r="D7840" t="s">
        <v>518</v>
      </c>
      <c r="E7840" t="s">
        <v>518</v>
      </c>
      <c r="F7840">
        <v>8.3175817827396702E-7</v>
      </c>
    </row>
    <row r="7841" spans="1:6" x14ac:dyDescent="0.25">
      <c r="A7841" t="str">
        <f t="shared" si="123"/>
        <v>non-HFTD - Transmission</v>
      </c>
      <c r="B7841" t="s">
        <v>493</v>
      </c>
      <c r="C7841" t="s">
        <v>497</v>
      </c>
      <c r="D7841" t="s">
        <v>518</v>
      </c>
      <c r="E7841" t="s">
        <v>518</v>
      </c>
      <c r="F7841">
        <v>3.7429118018585597E-5</v>
      </c>
    </row>
    <row r="7842" spans="1:6" x14ac:dyDescent="0.25">
      <c r="A7842" t="str">
        <f t="shared" si="123"/>
        <v>non-HFTD - Transmission</v>
      </c>
      <c r="B7842" t="s">
        <v>493</v>
      </c>
      <c r="C7842" t="s">
        <v>498</v>
      </c>
      <c r="D7842" t="s">
        <v>518</v>
      </c>
      <c r="E7842" t="s">
        <v>518</v>
      </c>
      <c r="F7842">
        <v>3.87017080350877E-3</v>
      </c>
    </row>
    <row r="7843" spans="1:6" x14ac:dyDescent="0.25">
      <c r="A7843" t="str">
        <f t="shared" si="123"/>
        <v>non-HFTD - Transmission</v>
      </c>
      <c r="B7843" t="s">
        <v>493</v>
      </c>
      <c r="C7843" t="s">
        <v>496</v>
      </c>
      <c r="D7843" t="s">
        <v>520</v>
      </c>
      <c r="E7843" t="s">
        <v>525</v>
      </c>
      <c r="F7843">
        <v>6.4746021880161399E-6</v>
      </c>
    </row>
    <row r="7844" spans="1:6" x14ac:dyDescent="0.25">
      <c r="A7844" t="str">
        <f t="shared" si="123"/>
        <v>non-HFTD - Transmission</v>
      </c>
      <c r="B7844" t="s">
        <v>493</v>
      </c>
      <c r="C7844" t="s">
        <v>501</v>
      </c>
      <c r="D7844" t="s">
        <v>520</v>
      </c>
      <c r="E7844" t="s">
        <v>525</v>
      </c>
      <c r="F7844">
        <v>1.84988633705475E-6</v>
      </c>
    </row>
    <row r="7845" spans="1:6" x14ac:dyDescent="0.25">
      <c r="A7845" t="str">
        <f t="shared" si="123"/>
        <v>non-HFTD - Transmission</v>
      </c>
      <c r="B7845" t="s">
        <v>493</v>
      </c>
      <c r="C7845" t="s">
        <v>497</v>
      </c>
      <c r="D7845" t="s">
        <v>520</v>
      </c>
      <c r="E7845" t="s">
        <v>525</v>
      </c>
      <c r="F7845">
        <v>8.3244885159139593E-5</v>
      </c>
    </row>
    <row r="7846" spans="1:6" x14ac:dyDescent="0.25">
      <c r="A7846" t="str">
        <f t="shared" si="123"/>
        <v>non-HFTD - Transmission</v>
      </c>
      <c r="B7846" t="s">
        <v>493</v>
      </c>
      <c r="C7846" t="s">
        <v>498</v>
      </c>
      <c r="D7846" t="s">
        <v>520</v>
      </c>
      <c r="E7846" t="s">
        <v>525</v>
      </c>
      <c r="F7846">
        <v>8.6075211263157893E-3</v>
      </c>
    </row>
    <row r="7847" spans="1:6" x14ac:dyDescent="0.25">
      <c r="A7847" t="str">
        <f t="shared" si="123"/>
        <v>non-HFTD - Transmission</v>
      </c>
      <c r="B7847" t="s">
        <v>493</v>
      </c>
      <c r="C7847" t="s">
        <v>496</v>
      </c>
      <c r="D7847" t="s">
        <v>520</v>
      </c>
      <c r="E7847" t="s">
        <v>530</v>
      </c>
      <c r="F7847">
        <v>1.29492043760322E-5</v>
      </c>
    </row>
    <row r="7848" spans="1:6" x14ac:dyDescent="0.25">
      <c r="A7848" t="str">
        <f t="shared" si="123"/>
        <v>non-HFTD - Transmission</v>
      </c>
      <c r="B7848" t="s">
        <v>493</v>
      </c>
      <c r="C7848" t="s">
        <v>501</v>
      </c>
      <c r="D7848" t="s">
        <v>520</v>
      </c>
      <c r="E7848" t="s">
        <v>530</v>
      </c>
      <c r="F7848">
        <v>3.6997726741095098E-6</v>
      </c>
    </row>
    <row r="7849" spans="1:6" x14ac:dyDescent="0.25">
      <c r="A7849" t="str">
        <f t="shared" si="123"/>
        <v>non-HFTD - Transmission</v>
      </c>
      <c r="B7849" t="s">
        <v>493</v>
      </c>
      <c r="C7849" t="s">
        <v>497</v>
      </c>
      <c r="D7849" t="s">
        <v>520</v>
      </c>
      <c r="E7849" t="s">
        <v>530</v>
      </c>
      <c r="F7849">
        <v>1.66489770318279E-4</v>
      </c>
    </row>
    <row r="7850" spans="1:6" x14ac:dyDescent="0.25">
      <c r="A7850" t="str">
        <f t="shared" si="123"/>
        <v>non-HFTD - Transmission</v>
      </c>
      <c r="B7850" t="s">
        <v>493</v>
      </c>
      <c r="C7850" t="s">
        <v>498</v>
      </c>
      <c r="D7850" t="s">
        <v>520</v>
      </c>
      <c r="E7850" t="s">
        <v>530</v>
      </c>
      <c r="F7850">
        <v>1.7215042252631499E-2</v>
      </c>
    </row>
    <row r="7851" spans="1:6" x14ac:dyDescent="0.25">
      <c r="A7851" t="str">
        <f t="shared" si="123"/>
        <v>non-HFTD - Transmission</v>
      </c>
      <c r="B7851" t="s">
        <v>493</v>
      </c>
      <c r="C7851" t="s">
        <v>496</v>
      </c>
      <c r="D7851" t="s">
        <v>520</v>
      </c>
      <c r="E7851" t="s">
        <v>541</v>
      </c>
      <c r="F7851">
        <v>6.4746021880161399E-6</v>
      </c>
    </row>
    <row r="7852" spans="1:6" x14ac:dyDescent="0.25">
      <c r="A7852" t="str">
        <f t="shared" si="123"/>
        <v>non-HFTD - Transmission</v>
      </c>
      <c r="B7852" t="s">
        <v>493</v>
      </c>
      <c r="C7852" t="s">
        <v>501</v>
      </c>
      <c r="D7852" t="s">
        <v>520</v>
      </c>
      <c r="E7852" t="s">
        <v>541</v>
      </c>
      <c r="F7852">
        <v>1.84988633705475E-6</v>
      </c>
    </row>
    <row r="7853" spans="1:6" x14ac:dyDescent="0.25">
      <c r="A7853" t="str">
        <f t="shared" si="123"/>
        <v>non-HFTD - Transmission</v>
      </c>
      <c r="B7853" t="s">
        <v>493</v>
      </c>
      <c r="C7853" t="s">
        <v>497</v>
      </c>
      <c r="D7853" t="s">
        <v>520</v>
      </c>
      <c r="E7853" t="s">
        <v>541</v>
      </c>
      <c r="F7853">
        <v>8.3244885159139593E-5</v>
      </c>
    </row>
    <row r="7854" spans="1:6" x14ac:dyDescent="0.25">
      <c r="A7854" t="str">
        <f t="shared" si="123"/>
        <v>non-HFTD - Transmission</v>
      </c>
      <c r="B7854" t="s">
        <v>493</v>
      </c>
      <c r="C7854" t="s">
        <v>498</v>
      </c>
      <c r="D7854" t="s">
        <v>520</v>
      </c>
      <c r="E7854" t="s">
        <v>541</v>
      </c>
      <c r="F7854">
        <v>8.6075211263157893E-3</v>
      </c>
    </row>
    <row r="7855" spans="1:6" x14ac:dyDescent="0.25">
      <c r="A7855" t="str">
        <f t="shared" si="123"/>
        <v>non-HFTD - Transmission</v>
      </c>
      <c r="B7855" t="s">
        <v>493</v>
      </c>
      <c r="C7855" t="s">
        <v>496</v>
      </c>
      <c r="D7855" t="s">
        <v>548</v>
      </c>
      <c r="E7855" t="s">
        <v>548</v>
      </c>
      <c r="F7855">
        <v>8.7334608831053895E-6</v>
      </c>
    </row>
    <row r="7856" spans="1:6" x14ac:dyDescent="0.25">
      <c r="A7856" t="str">
        <f t="shared" si="123"/>
        <v>non-HFTD - Transmission</v>
      </c>
      <c r="B7856" t="s">
        <v>493</v>
      </c>
      <c r="C7856" t="s">
        <v>501</v>
      </c>
      <c r="D7856" t="s">
        <v>548</v>
      </c>
      <c r="E7856" t="s">
        <v>548</v>
      </c>
      <c r="F7856">
        <v>2.4952745348219E-6</v>
      </c>
    </row>
    <row r="7857" spans="1:6" x14ac:dyDescent="0.25">
      <c r="A7857" t="str">
        <f t="shared" si="123"/>
        <v>non-HFTD - Transmission</v>
      </c>
      <c r="B7857" t="s">
        <v>493</v>
      </c>
      <c r="C7857" t="s">
        <v>497</v>
      </c>
      <c r="D7857" t="s">
        <v>548</v>
      </c>
      <c r="E7857" t="s">
        <v>548</v>
      </c>
      <c r="F7857">
        <v>1.12287354055756E-4</v>
      </c>
    </row>
    <row r="7858" spans="1:6" x14ac:dyDescent="0.25">
      <c r="A7858" t="str">
        <f t="shared" si="123"/>
        <v>non-HFTD - Transmission</v>
      </c>
      <c r="B7858" t="s">
        <v>493</v>
      </c>
      <c r="C7858" t="s">
        <v>498</v>
      </c>
      <c r="D7858" t="s">
        <v>548</v>
      </c>
      <c r="E7858" t="s">
        <v>548</v>
      </c>
      <c r="F7858">
        <v>1.16105124105263E-2</v>
      </c>
    </row>
    <row r="7859" spans="1:6" x14ac:dyDescent="0.25">
      <c r="A7859" t="str">
        <f t="shared" si="123"/>
        <v>non-HFTD - Transmission</v>
      </c>
      <c r="B7859" t="s">
        <v>493</v>
      </c>
      <c r="C7859" t="s">
        <v>428</v>
      </c>
      <c r="D7859" t="s">
        <v>509</v>
      </c>
      <c r="E7859" t="s">
        <v>510</v>
      </c>
      <c r="F7859">
        <v>0</v>
      </c>
    </row>
    <row r="7860" spans="1:6" x14ac:dyDescent="0.25">
      <c r="A7860" t="str">
        <f t="shared" si="123"/>
        <v>non-HFTD - Transmission</v>
      </c>
      <c r="B7860" t="s">
        <v>493</v>
      </c>
      <c r="C7860" t="s">
        <v>502</v>
      </c>
      <c r="D7860" t="s">
        <v>509</v>
      </c>
      <c r="E7860" t="s">
        <v>510</v>
      </c>
      <c r="F7860">
        <v>0</v>
      </c>
    </row>
    <row r="7861" spans="1:6" x14ac:dyDescent="0.25">
      <c r="A7861" t="str">
        <f t="shared" si="123"/>
        <v>non-HFTD - Transmission</v>
      </c>
      <c r="B7861" t="s">
        <v>493</v>
      </c>
      <c r="C7861" t="s">
        <v>459</v>
      </c>
      <c r="D7861" t="s">
        <v>509</v>
      </c>
      <c r="E7861" t="s">
        <v>510</v>
      </c>
      <c r="F7861">
        <v>7.0460615876536603E-3</v>
      </c>
    </row>
    <row r="7862" spans="1:6" x14ac:dyDescent="0.25">
      <c r="A7862" t="str">
        <f t="shared" si="123"/>
        <v>non-HFTD - Transmission</v>
      </c>
      <c r="B7862" t="s">
        <v>493</v>
      </c>
      <c r="C7862" t="s">
        <v>490</v>
      </c>
      <c r="D7862" t="s">
        <v>509</v>
      </c>
      <c r="E7862" t="s">
        <v>510</v>
      </c>
      <c r="F7862">
        <v>1.4577518529123401</v>
      </c>
    </row>
    <row r="7863" spans="1:6" x14ac:dyDescent="0.25">
      <c r="A7863" t="str">
        <f t="shared" si="123"/>
        <v>non-HFTD - Transmission</v>
      </c>
      <c r="B7863" t="s">
        <v>493</v>
      </c>
      <c r="C7863" t="s">
        <v>428</v>
      </c>
      <c r="D7863" t="s">
        <v>509</v>
      </c>
      <c r="E7863" t="s">
        <v>512</v>
      </c>
      <c r="F7863">
        <v>0</v>
      </c>
    </row>
    <row r="7864" spans="1:6" x14ac:dyDescent="0.25">
      <c r="A7864" t="str">
        <f t="shared" si="123"/>
        <v>non-HFTD - Transmission</v>
      </c>
      <c r="B7864" t="s">
        <v>493</v>
      </c>
      <c r="C7864" t="s">
        <v>502</v>
      </c>
      <c r="D7864" t="s">
        <v>509</v>
      </c>
      <c r="E7864" t="s">
        <v>512</v>
      </c>
      <c r="F7864">
        <v>0</v>
      </c>
    </row>
    <row r="7865" spans="1:6" x14ac:dyDescent="0.25">
      <c r="A7865" t="str">
        <f t="shared" si="123"/>
        <v>non-HFTD - Transmission</v>
      </c>
      <c r="B7865" t="s">
        <v>493</v>
      </c>
      <c r="C7865" t="s">
        <v>459</v>
      </c>
      <c r="D7865" t="s">
        <v>509</v>
      </c>
      <c r="E7865" t="s">
        <v>512</v>
      </c>
      <c r="F7865">
        <v>2.3486871958845498E-3</v>
      </c>
    </row>
    <row r="7866" spans="1:6" x14ac:dyDescent="0.25">
      <c r="A7866" t="str">
        <f t="shared" si="123"/>
        <v>non-HFTD - Transmission</v>
      </c>
      <c r="B7866" t="s">
        <v>493</v>
      </c>
      <c r="C7866" t="s">
        <v>490</v>
      </c>
      <c r="D7866" t="s">
        <v>509</v>
      </c>
      <c r="E7866" t="s">
        <v>512</v>
      </c>
      <c r="F7866">
        <v>0.48591728430411502</v>
      </c>
    </row>
    <row r="7867" spans="1:6" x14ac:dyDescent="0.25">
      <c r="A7867" t="str">
        <f t="shared" si="123"/>
        <v>non-HFTD - Transmission</v>
      </c>
      <c r="B7867" t="s">
        <v>493</v>
      </c>
      <c r="C7867" t="s">
        <v>428</v>
      </c>
      <c r="D7867" t="s">
        <v>509</v>
      </c>
      <c r="E7867" t="s">
        <v>514</v>
      </c>
      <c r="F7867">
        <v>0</v>
      </c>
    </row>
    <row r="7868" spans="1:6" x14ac:dyDescent="0.25">
      <c r="A7868" t="str">
        <f t="shared" si="123"/>
        <v>non-HFTD - Transmission</v>
      </c>
      <c r="B7868" t="s">
        <v>493</v>
      </c>
      <c r="C7868" t="s">
        <v>502</v>
      </c>
      <c r="D7868" t="s">
        <v>509</v>
      </c>
      <c r="E7868" t="s">
        <v>514</v>
      </c>
      <c r="F7868">
        <v>0</v>
      </c>
    </row>
    <row r="7869" spans="1:6" x14ac:dyDescent="0.25">
      <c r="A7869" t="str">
        <f t="shared" si="123"/>
        <v>non-HFTD - Transmission</v>
      </c>
      <c r="B7869" t="s">
        <v>493</v>
      </c>
      <c r="C7869" t="s">
        <v>459</v>
      </c>
      <c r="D7869" t="s">
        <v>509</v>
      </c>
      <c r="E7869" t="s">
        <v>514</v>
      </c>
      <c r="F7869">
        <v>3.9144786598075904E-3</v>
      </c>
    </row>
    <row r="7870" spans="1:6" x14ac:dyDescent="0.25">
      <c r="A7870" t="str">
        <f t="shared" si="123"/>
        <v>non-HFTD - Transmission</v>
      </c>
      <c r="B7870" t="s">
        <v>493</v>
      </c>
      <c r="C7870" t="s">
        <v>490</v>
      </c>
      <c r="D7870" t="s">
        <v>509</v>
      </c>
      <c r="E7870" t="s">
        <v>514</v>
      </c>
      <c r="F7870">
        <v>0.80986214050685901</v>
      </c>
    </row>
    <row r="7871" spans="1:6" x14ac:dyDescent="0.25">
      <c r="A7871" t="str">
        <f t="shared" si="123"/>
        <v>non-HFTD - Transmission</v>
      </c>
      <c r="B7871" t="s">
        <v>493</v>
      </c>
      <c r="C7871" t="s">
        <v>428</v>
      </c>
      <c r="D7871" t="s">
        <v>509</v>
      </c>
      <c r="E7871" t="s">
        <v>516</v>
      </c>
      <c r="F7871">
        <v>0</v>
      </c>
    </row>
    <row r="7872" spans="1:6" x14ac:dyDescent="0.25">
      <c r="A7872" t="str">
        <f t="shared" si="123"/>
        <v>non-HFTD - Transmission</v>
      </c>
      <c r="B7872" t="s">
        <v>493</v>
      </c>
      <c r="C7872" t="s">
        <v>502</v>
      </c>
      <c r="D7872" t="s">
        <v>509</v>
      </c>
      <c r="E7872" t="s">
        <v>516</v>
      </c>
      <c r="F7872">
        <v>0</v>
      </c>
    </row>
    <row r="7873" spans="1:6" x14ac:dyDescent="0.25">
      <c r="A7873" t="str">
        <f t="shared" si="123"/>
        <v>non-HFTD - Transmission</v>
      </c>
      <c r="B7873" t="s">
        <v>493</v>
      </c>
      <c r="C7873" t="s">
        <v>459</v>
      </c>
      <c r="D7873" t="s">
        <v>509</v>
      </c>
      <c r="E7873" t="s">
        <v>516</v>
      </c>
      <c r="F7873">
        <v>3.1315829278460699E-3</v>
      </c>
    </row>
    <row r="7874" spans="1:6" x14ac:dyDescent="0.25">
      <c r="A7874" t="str">
        <f t="shared" si="123"/>
        <v>non-HFTD - Transmission</v>
      </c>
      <c r="B7874" t="s">
        <v>493</v>
      </c>
      <c r="C7874" t="s">
        <v>490</v>
      </c>
      <c r="D7874" t="s">
        <v>509</v>
      </c>
      <c r="E7874" t="s">
        <v>516</v>
      </c>
      <c r="F7874">
        <v>0.64788971240548698</v>
      </c>
    </row>
    <row r="7875" spans="1:6" x14ac:dyDescent="0.25">
      <c r="A7875" t="str">
        <f t="shared" ref="A7875:A7938" si="124">IF(ISNUMBER(FIND("non-HFTD - Transmission", B7875)), "non-HFTD - Transmission",
            IF(ISNUMBER(FIND("HFTD - Transmission", B7875)), "HFTD - Transmission",
                 IF(ISNUMBER(FIND("non-HFTD - Distribution", B7875)), "non-HFTD - Distribution",
                         IF(ISNUMBER(FIND("HFTD - Distribution", B7875)), "HFTD - Distribution", B7875))))</f>
        <v>non-HFTD - Transmission</v>
      </c>
      <c r="B7875" t="s">
        <v>493</v>
      </c>
      <c r="C7875" t="s">
        <v>428</v>
      </c>
      <c r="D7875" t="s">
        <v>518</v>
      </c>
      <c r="E7875" t="s">
        <v>518</v>
      </c>
      <c r="F7875">
        <v>0</v>
      </c>
    </row>
    <row r="7876" spans="1:6" x14ac:dyDescent="0.25">
      <c r="A7876" t="str">
        <f t="shared" si="124"/>
        <v>non-HFTD - Transmission</v>
      </c>
      <c r="B7876" t="s">
        <v>493</v>
      </c>
      <c r="C7876" t="s">
        <v>502</v>
      </c>
      <c r="D7876" t="s">
        <v>518</v>
      </c>
      <c r="E7876" t="s">
        <v>518</v>
      </c>
      <c r="F7876">
        <v>0</v>
      </c>
    </row>
    <row r="7877" spans="1:6" x14ac:dyDescent="0.25">
      <c r="A7877" t="str">
        <f t="shared" si="124"/>
        <v>non-HFTD - Transmission</v>
      </c>
      <c r="B7877" t="s">
        <v>493</v>
      </c>
      <c r="C7877" t="s">
        <v>459</v>
      </c>
      <c r="D7877" t="s">
        <v>518</v>
      </c>
      <c r="E7877" t="s">
        <v>518</v>
      </c>
      <c r="F7877">
        <v>7.8289573196151801E-4</v>
      </c>
    </row>
    <row r="7878" spans="1:6" x14ac:dyDescent="0.25">
      <c r="A7878" t="str">
        <f t="shared" si="124"/>
        <v>non-HFTD - Transmission</v>
      </c>
      <c r="B7878" t="s">
        <v>493</v>
      </c>
      <c r="C7878" t="s">
        <v>490</v>
      </c>
      <c r="D7878" t="s">
        <v>518</v>
      </c>
      <c r="E7878" t="s">
        <v>518</v>
      </c>
      <c r="F7878">
        <v>0.161972428101371</v>
      </c>
    </row>
    <row r="7879" spans="1:6" x14ac:dyDescent="0.25">
      <c r="A7879" t="str">
        <f t="shared" si="124"/>
        <v>non-HFTD - Transmission</v>
      </c>
      <c r="B7879" t="s">
        <v>493</v>
      </c>
      <c r="C7879" t="s">
        <v>428</v>
      </c>
      <c r="D7879" t="s">
        <v>520</v>
      </c>
      <c r="E7879" t="s">
        <v>525</v>
      </c>
      <c r="F7879">
        <v>0</v>
      </c>
    </row>
    <row r="7880" spans="1:6" x14ac:dyDescent="0.25">
      <c r="A7880" t="str">
        <f t="shared" si="124"/>
        <v>non-HFTD - Transmission</v>
      </c>
      <c r="B7880" t="s">
        <v>493</v>
      </c>
      <c r="C7880" t="s">
        <v>502</v>
      </c>
      <c r="D7880" t="s">
        <v>520</v>
      </c>
      <c r="E7880" t="s">
        <v>525</v>
      </c>
      <c r="F7880">
        <v>0</v>
      </c>
    </row>
    <row r="7881" spans="1:6" x14ac:dyDescent="0.25">
      <c r="A7881" t="str">
        <f t="shared" si="124"/>
        <v>non-HFTD - Transmission</v>
      </c>
      <c r="B7881" t="s">
        <v>493</v>
      </c>
      <c r="C7881" t="s">
        <v>459</v>
      </c>
      <c r="D7881" t="s">
        <v>520</v>
      </c>
      <c r="E7881" t="s">
        <v>525</v>
      </c>
      <c r="F7881">
        <v>7.5986541181186497E-4</v>
      </c>
    </row>
    <row r="7882" spans="1:6" x14ac:dyDescent="0.25">
      <c r="A7882" t="str">
        <f t="shared" si="124"/>
        <v>non-HFTD - Transmission</v>
      </c>
      <c r="B7882" t="s">
        <v>493</v>
      </c>
      <c r="C7882" t="s">
        <v>490</v>
      </c>
      <c r="D7882" t="s">
        <v>520</v>
      </c>
      <c r="E7882" t="s">
        <v>525</v>
      </c>
      <c r="F7882">
        <v>0.15720771075485401</v>
      </c>
    </row>
    <row r="7883" spans="1:6" x14ac:dyDescent="0.25">
      <c r="A7883" t="str">
        <f t="shared" si="124"/>
        <v>non-HFTD - Transmission</v>
      </c>
      <c r="B7883" t="s">
        <v>493</v>
      </c>
      <c r="C7883" t="s">
        <v>428</v>
      </c>
      <c r="D7883" t="s">
        <v>520</v>
      </c>
      <c r="E7883" t="s">
        <v>530</v>
      </c>
      <c r="F7883">
        <v>0</v>
      </c>
    </row>
    <row r="7884" spans="1:6" x14ac:dyDescent="0.25">
      <c r="A7884" t="str">
        <f t="shared" si="124"/>
        <v>non-HFTD - Transmission</v>
      </c>
      <c r="B7884" t="s">
        <v>493</v>
      </c>
      <c r="C7884" t="s">
        <v>502</v>
      </c>
      <c r="D7884" t="s">
        <v>520</v>
      </c>
      <c r="E7884" t="s">
        <v>530</v>
      </c>
      <c r="F7884">
        <v>0</v>
      </c>
    </row>
    <row r="7885" spans="1:6" x14ac:dyDescent="0.25">
      <c r="A7885" t="str">
        <f t="shared" si="124"/>
        <v>non-HFTD - Transmission</v>
      </c>
      <c r="B7885" t="s">
        <v>493</v>
      </c>
      <c r="C7885" t="s">
        <v>459</v>
      </c>
      <c r="D7885" t="s">
        <v>520</v>
      </c>
      <c r="E7885" t="s">
        <v>530</v>
      </c>
      <c r="F7885">
        <v>1.5197308236237299E-3</v>
      </c>
    </row>
    <row r="7886" spans="1:6" x14ac:dyDescent="0.25">
      <c r="A7886" t="str">
        <f t="shared" si="124"/>
        <v>non-HFTD - Transmission</v>
      </c>
      <c r="B7886" t="s">
        <v>493</v>
      </c>
      <c r="C7886" t="s">
        <v>490</v>
      </c>
      <c r="D7886" t="s">
        <v>520</v>
      </c>
      <c r="E7886" t="s">
        <v>530</v>
      </c>
      <c r="F7886">
        <v>0.31441542150970903</v>
      </c>
    </row>
    <row r="7887" spans="1:6" x14ac:dyDescent="0.25">
      <c r="A7887" t="str">
        <f t="shared" si="124"/>
        <v>non-HFTD - Transmission</v>
      </c>
      <c r="B7887" t="s">
        <v>493</v>
      </c>
      <c r="C7887" t="s">
        <v>428</v>
      </c>
      <c r="D7887" t="s">
        <v>520</v>
      </c>
      <c r="E7887" t="s">
        <v>541</v>
      </c>
      <c r="F7887">
        <v>0</v>
      </c>
    </row>
    <row r="7888" spans="1:6" x14ac:dyDescent="0.25">
      <c r="A7888" t="str">
        <f t="shared" si="124"/>
        <v>non-HFTD - Transmission</v>
      </c>
      <c r="B7888" t="s">
        <v>493</v>
      </c>
      <c r="C7888" t="s">
        <v>502</v>
      </c>
      <c r="D7888" t="s">
        <v>520</v>
      </c>
      <c r="E7888" t="s">
        <v>541</v>
      </c>
      <c r="F7888">
        <v>0</v>
      </c>
    </row>
    <row r="7889" spans="1:6" x14ac:dyDescent="0.25">
      <c r="A7889" t="str">
        <f t="shared" si="124"/>
        <v>non-HFTD - Transmission</v>
      </c>
      <c r="B7889" t="s">
        <v>493</v>
      </c>
      <c r="C7889" t="s">
        <v>459</v>
      </c>
      <c r="D7889" t="s">
        <v>520</v>
      </c>
      <c r="E7889" t="s">
        <v>541</v>
      </c>
      <c r="F7889">
        <v>7.5986541181186497E-4</v>
      </c>
    </row>
    <row r="7890" spans="1:6" x14ac:dyDescent="0.25">
      <c r="A7890" t="str">
        <f t="shared" si="124"/>
        <v>non-HFTD - Transmission</v>
      </c>
      <c r="B7890" t="s">
        <v>493</v>
      </c>
      <c r="C7890" t="s">
        <v>490</v>
      </c>
      <c r="D7890" t="s">
        <v>520</v>
      </c>
      <c r="E7890" t="s">
        <v>541</v>
      </c>
      <c r="F7890">
        <v>0.15720771075485401</v>
      </c>
    </row>
    <row r="7891" spans="1:6" x14ac:dyDescent="0.25">
      <c r="A7891" t="str">
        <f t="shared" si="124"/>
        <v>non-HFTD - Transmission</v>
      </c>
      <c r="B7891" t="s">
        <v>493</v>
      </c>
      <c r="C7891" t="s">
        <v>428</v>
      </c>
      <c r="D7891" t="s">
        <v>548</v>
      </c>
      <c r="E7891" t="s">
        <v>548</v>
      </c>
      <c r="F7891">
        <v>0</v>
      </c>
    </row>
    <row r="7892" spans="1:6" x14ac:dyDescent="0.25">
      <c r="A7892" t="str">
        <f t="shared" si="124"/>
        <v>non-HFTD - Transmission</v>
      </c>
      <c r="B7892" t="s">
        <v>493</v>
      </c>
      <c r="C7892" t="s">
        <v>502</v>
      </c>
      <c r="D7892" t="s">
        <v>548</v>
      </c>
      <c r="E7892" t="s">
        <v>548</v>
      </c>
      <c r="F7892">
        <v>0</v>
      </c>
    </row>
    <row r="7893" spans="1:6" x14ac:dyDescent="0.25">
      <c r="A7893" t="str">
        <f t="shared" si="124"/>
        <v>non-HFTD - Transmission</v>
      </c>
      <c r="B7893" t="s">
        <v>493</v>
      </c>
      <c r="C7893" t="s">
        <v>459</v>
      </c>
      <c r="D7893" t="s">
        <v>548</v>
      </c>
      <c r="E7893" t="s">
        <v>548</v>
      </c>
      <c r="F7893">
        <v>2.3486871958845498E-3</v>
      </c>
    </row>
    <row r="7894" spans="1:6" x14ac:dyDescent="0.25">
      <c r="A7894" t="str">
        <f t="shared" si="124"/>
        <v>non-HFTD - Transmission</v>
      </c>
      <c r="B7894" t="s">
        <v>493</v>
      </c>
      <c r="C7894" t="s">
        <v>490</v>
      </c>
      <c r="D7894" t="s">
        <v>548</v>
      </c>
      <c r="E7894" t="s">
        <v>548</v>
      </c>
      <c r="F7894">
        <v>0.48591728430411502</v>
      </c>
    </row>
    <row r="7895" spans="1:6" x14ac:dyDescent="0.25">
      <c r="A7895" t="str">
        <f t="shared" si="124"/>
        <v>non-HFTD - Transmission</v>
      </c>
      <c r="B7895" t="s">
        <v>495</v>
      </c>
      <c r="C7895" t="s">
        <v>496</v>
      </c>
      <c r="D7895" t="s">
        <v>509</v>
      </c>
      <c r="E7895" t="s">
        <v>510</v>
      </c>
      <c r="F7895">
        <v>3.7844997160123298E-5</v>
      </c>
    </row>
    <row r="7896" spans="1:6" x14ac:dyDescent="0.25">
      <c r="A7896" t="str">
        <f t="shared" si="124"/>
        <v>non-HFTD - Transmission</v>
      </c>
      <c r="B7896" t="s">
        <v>495</v>
      </c>
      <c r="C7896" t="s">
        <v>501</v>
      </c>
      <c r="D7896" t="s">
        <v>509</v>
      </c>
      <c r="E7896" t="s">
        <v>510</v>
      </c>
      <c r="F7896">
        <v>1.0812856317561501E-5</v>
      </c>
    </row>
    <row r="7897" spans="1:6" x14ac:dyDescent="0.25">
      <c r="A7897" t="str">
        <f t="shared" si="124"/>
        <v>non-HFTD - Transmission</v>
      </c>
      <c r="B7897" t="s">
        <v>495</v>
      </c>
      <c r="C7897" t="s">
        <v>497</v>
      </c>
      <c r="D7897" t="s">
        <v>509</v>
      </c>
      <c r="E7897" t="s">
        <v>510</v>
      </c>
      <c r="F7897">
        <v>4.8657853424161301E-4</v>
      </c>
    </row>
    <row r="7898" spans="1:6" x14ac:dyDescent="0.25">
      <c r="A7898" t="str">
        <f t="shared" si="124"/>
        <v>non-HFTD - Transmission</v>
      </c>
      <c r="B7898" t="s">
        <v>495</v>
      </c>
      <c r="C7898" t="s">
        <v>498</v>
      </c>
      <c r="D7898" t="s">
        <v>509</v>
      </c>
      <c r="E7898" t="s">
        <v>510</v>
      </c>
      <c r="F7898">
        <v>5.0312220445614002E-2</v>
      </c>
    </row>
    <row r="7899" spans="1:6" x14ac:dyDescent="0.25">
      <c r="A7899" t="str">
        <f t="shared" si="124"/>
        <v>non-HFTD - Transmission</v>
      </c>
      <c r="B7899" t="s">
        <v>495</v>
      </c>
      <c r="C7899" t="s">
        <v>496</v>
      </c>
      <c r="D7899" t="s">
        <v>509</v>
      </c>
      <c r="E7899" t="s">
        <v>514</v>
      </c>
      <c r="F7899">
        <v>8.7334608831053895E-6</v>
      </c>
    </row>
    <row r="7900" spans="1:6" x14ac:dyDescent="0.25">
      <c r="A7900" t="str">
        <f t="shared" si="124"/>
        <v>non-HFTD - Transmission</v>
      </c>
      <c r="B7900" t="s">
        <v>495</v>
      </c>
      <c r="C7900" t="s">
        <v>501</v>
      </c>
      <c r="D7900" t="s">
        <v>509</v>
      </c>
      <c r="E7900" t="s">
        <v>514</v>
      </c>
      <c r="F7900">
        <v>2.4952745348219E-6</v>
      </c>
    </row>
    <row r="7901" spans="1:6" x14ac:dyDescent="0.25">
      <c r="A7901" t="str">
        <f t="shared" si="124"/>
        <v>non-HFTD - Transmission</v>
      </c>
      <c r="B7901" t="s">
        <v>495</v>
      </c>
      <c r="C7901" t="s">
        <v>497</v>
      </c>
      <c r="D7901" t="s">
        <v>509</v>
      </c>
      <c r="E7901" t="s">
        <v>514</v>
      </c>
      <c r="F7901">
        <v>1.12287354055756E-4</v>
      </c>
    </row>
    <row r="7902" spans="1:6" x14ac:dyDescent="0.25">
      <c r="A7902" t="str">
        <f t="shared" si="124"/>
        <v>non-HFTD - Transmission</v>
      </c>
      <c r="B7902" t="s">
        <v>495</v>
      </c>
      <c r="C7902" t="s">
        <v>498</v>
      </c>
      <c r="D7902" t="s">
        <v>509</v>
      </c>
      <c r="E7902" t="s">
        <v>514</v>
      </c>
      <c r="F7902">
        <v>1.16105124105263E-2</v>
      </c>
    </row>
    <row r="7903" spans="1:6" x14ac:dyDescent="0.25">
      <c r="A7903" t="str">
        <f t="shared" si="124"/>
        <v>non-HFTD - Transmission</v>
      </c>
      <c r="B7903" t="s">
        <v>495</v>
      </c>
      <c r="C7903" t="s">
        <v>496</v>
      </c>
      <c r="D7903" t="s">
        <v>509</v>
      </c>
      <c r="E7903" t="s">
        <v>516</v>
      </c>
      <c r="F7903">
        <v>2.0378075393912502E-5</v>
      </c>
    </row>
    <row r="7904" spans="1:6" x14ac:dyDescent="0.25">
      <c r="A7904" t="str">
        <f t="shared" si="124"/>
        <v>non-HFTD - Transmission</v>
      </c>
      <c r="B7904" t="s">
        <v>495</v>
      </c>
      <c r="C7904" t="s">
        <v>501</v>
      </c>
      <c r="D7904" t="s">
        <v>509</v>
      </c>
      <c r="E7904" t="s">
        <v>516</v>
      </c>
      <c r="F7904">
        <v>5.8223072479177702E-6</v>
      </c>
    </row>
    <row r="7905" spans="1:6" x14ac:dyDescent="0.25">
      <c r="A7905" t="str">
        <f t="shared" si="124"/>
        <v>non-HFTD - Transmission</v>
      </c>
      <c r="B7905" t="s">
        <v>495</v>
      </c>
      <c r="C7905" t="s">
        <v>497</v>
      </c>
      <c r="D7905" t="s">
        <v>509</v>
      </c>
      <c r="E7905" t="s">
        <v>516</v>
      </c>
      <c r="F7905">
        <v>2.6200382613009897E-4</v>
      </c>
    </row>
    <row r="7906" spans="1:6" x14ac:dyDescent="0.25">
      <c r="A7906" t="str">
        <f t="shared" si="124"/>
        <v>non-HFTD - Transmission</v>
      </c>
      <c r="B7906" t="s">
        <v>495</v>
      </c>
      <c r="C7906" t="s">
        <v>498</v>
      </c>
      <c r="D7906" t="s">
        <v>509</v>
      </c>
      <c r="E7906" t="s">
        <v>516</v>
      </c>
      <c r="F7906">
        <v>2.7091195624561401E-2</v>
      </c>
    </row>
    <row r="7907" spans="1:6" x14ac:dyDescent="0.25">
      <c r="A7907" t="str">
        <f t="shared" si="124"/>
        <v>non-HFTD - Transmission</v>
      </c>
      <c r="B7907" t="s">
        <v>495</v>
      </c>
      <c r="C7907" t="s">
        <v>496</v>
      </c>
      <c r="D7907" t="s">
        <v>518</v>
      </c>
      <c r="E7907" t="s">
        <v>518</v>
      </c>
      <c r="F7907">
        <v>2.9111536277017899E-6</v>
      </c>
    </row>
    <row r="7908" spans="1:6" x14ac:dyDescent="0.25">
      <c r="A7908" t="str">
        <f t="shared" si="124"/>
        <v>non-HFTD - Transmission</v>
      </c>
      <c r="B7908" t="s">
        <v>495</v>
      </c>
      <c r="C7908" t="s">
        <v>501</v>
      </c>
      <c r="D7908" t="s">
        <v>518</v>
      </c>
      <c r="E7908" t="s">
        <v>518</v>
      </c>
      <c r="F7908">
        <v>8.3175817827396702E-7</v>
      </c>
    </row>
    <row r="7909" spans="1:6" x14ac:dyDescent="0.25">
      <c r="A7909" t="str">
        <f t="shared" si="124"/>
        <v>non-HFTD - Transmission</v>
      </c>
      <c r="B7909" t="s">
        <v>495</v>
      </c>
      <c r="C7909" t="s">
        <v>497</v>
      </c>
      <c r="D7909" t="s">
        <v>518</v>
      </c>
      <c r="E7909" t="s">
        <v>518</v>
      </c>
      <c r="F7909">
        <v>3.7429118018585597E-5</v>
      </c>
    </row>
    <row r="7910" spans="1:6" x14ac:dyDescent="0.25">
      <c r="A7910" t="str">
        <f t="shared" si="124"/>
        <v>non-HFTD - Transmission</v>
      </c>
      <c r="B7910" t="s">
        <v>495</v>
      </c>
      <c r="C7910" t="s">
        <v>498</v>
      </c>
      <c r="D7910" t="s">
        <v>518</v>
      </c>
      <c r="E7910" t="s">
        <v>518</v>
      </c>
      <c r="F7910">
        <v>3.87017080350877E-3</v>
      </c>
    </row>
    <row r="7911" spans="1:6" x14ac:dyDescent="0.25">
      <c r="A7911" t="str">
        <f t="shared" si="124"/>
        <v>non-HFTD - Transmission</v>
      </c>
      <c r="B7911" t="s">
        <v>495</v>
      </c>
      <c r="C7911" t="s">
        <v>496</v>
      </c>
      <c r="D7911" t="s">
        <v>520</v>
      </c>
      <c r="E7911" t="s">
        <v>525</v>
      </c>
      <c r="F7911">
        <v>1.9423806564048399E-5</v>
      </c>
    </row>
    <row r="7912" spans="1:6" x14ac:dyDescent="0.25">
      <c r="A7912" t="str">
        <f t="shared" si="124"/>
        <v>non-HFTD - Transmission</v>
      </c>
      <c r="B7912" t="s">
        <v>495</v>
      </c>
      <c r="C7912" t="s">
        <v>501</v>
      </c>
      <c r="D7912" t="s">
        <v>520</v>
      </c>
      <c r="E7912" t="s">
        <v>525</v>
      </c>
      <c r="F7912">
        <v>5.5496590111642702E-6</v>
      </c>
    </row>
    <row r="7913" spans="1:6" x14ac:dyDescent="0.25">
      <c r="A7913" t="str">
        <f t="shared" si="124"/>
        <v>non-HFTD - Transmission</v>
      </c>
      <c r="B7913" t="s">
        <v>495</v>
      </c>
      <c r="C7913" t="s">
        <v>497</v>
      </c>
      <c r="D7913" t="s">
        <v>520</v>
      </c>
      <c r="E7913" t="s">
        <v>525</v>
      </c>
      <c r="F7913">
        <v>2.4973465547741799E-4</v>
      </c>
    </row>
    <row r="7914" spans="1:6" x14ac:dyDescent="0.25">
      <c r="A7914" t="str">
        <f t="shared" si="124"/>
        <v>non-HFTD - Transmission</v>
      </c>
      <c r="B7914" t="s">
        <v>495</v>
      </c>
      <c r="C7914" t="s">
        <v>498</v>
      </c>
      <c r="D7914" t="s">
        <v>520</v>
      </c>
      <c r="E7914" t="s">
        <v>525</v>
      </c>
      <c r="F7914">
        <v>2.58225633789473E-2</v>
      </c>
    </row>
    <row r="7915" spans="1:6" x14ac:dyDescent="0.25">
      <c r="A7915" t="str">
        <f t="shared" si="124"/>
        <v>non-HFTD - Transmission</v>
      </c>
      <c r="B7915" t="s">
        <v>495</v>
      </c>
      <c r="C7915" t="s">
        <v>496</v>
      </c>
      <c r="D7915" t="s">
        <v>520</v>
      </c>
      <c r="E7915" t="s">
        <v>527</v>
      </c>
      <c r="F7915">
        <v>6.4746021880161399E-6</v>
      </c>
    </row>
    <row r="7916" spans="1:6" x14ac:dyDescent="0.25">
      <c r="A7916" t="str">
        <f t="shared" si="124"/>
        <v>non-HFTD - Transmission</v>
      </c>
      <c r="B7916" t="s">
        <v>495</v>
      </c>
      <c r="C7916" t="s">
        <v>501</v>
      </c>
      <c r="D7916" t="s">
        <v>520</v>
      </c>
      <c r="E7916" t="s">
        <v>527</v>
      </c>
      <c r="F7916">
        <v>1.84988633705475E-6</v>
      </c>
    </row>
    <row r="7917" spans="1:6" x14ac:dyDescent="0.25">
      <c r="A7917" t="str">
        <f t="shared" si="124"/>
        <v>non-HFTD - Transmission</v>
      </c>
      <c r="B7917" t="s">
        <v>495</v>
      </c>
      <c r="C7917" t="s">
        <v>497</v>
      </c>
      <c r="D7917" t="s">
        <v>520</v>
      </c>
      <c r="E7917" t="s">
        <v>527</v>
      </c>
      <c r="F7917">
        <v>8.3244885159139593E-5</v>
      </c>
    </row>
    <row r="7918" spans="1:6" x14ac:dyDescent="0.25">
      <c r="A7918" t="str">
        <f t="shared" si="124"/>
        <v>non-HFTD - Transmission</v>
      </c>
      <c r="B7918" t="s">
        <v>495</v>
      </c>
      <c r="C7918" t="s">
        <v>498</v>
      </c>
      <c r="D7918" t="s">
        <v>520</v>
      </c>
      <c r="E7918" t="s">
        <v>527</v>
      </c>
      <c r="F7918">
        <v>8.6075211263157893E-3</v>
      </c>
    </row>
    <row r="7919" spans="1:6" x14ac:dyDescent="0.25">
      <c r="A7919" t="str">
        <f t="shared" si="124"/>
        <v>non-HFTD - Transmission</v>
      </c>
      <c r="B7919" t="s">
        <v>495</v>
      </c>
      <c r="C7919" t="s">
        <v>496</v>
      </c>
      <c r="D7919" t="s">
        <v>520</v>
      </c>
      <c r="E7919" t="s">
        <v>530</v>
      </c>
      <c r="F7919">
        <v>6.4746021880161399E-6</v>
      </c>
    </row>
    <row r="7920" spans="1:6" x14ac:dyDescent="0.25">
      <c r="A7920" t="str">
        <f t="shared" si="124"/>
        <v>non-HFTD - Transmission</v>
      </c>
      <c r="B7920" t="s">
        <v>495</v>
      </c>
      <c r="C7920" t="s">
        <v>501</v>
      </c>
      <c r="D7920" t="s">
        <v>520</v>
      </c>
      <c r="E7920" t="s">
        <v>530</v>
      </c>
      <c r="F7920">
        <v>1.84988633705475E-6</v>
      </c>
    </row>
    <row r="7921" spans="1:6" x14ac:dyDescent="0.25">
      <c r="A7921" t="str">
        <f t="shared" si="124"/>
        <v>non-HFTD - Transmission</v>
      </c>
      <c r="B7921" t="s">
        <v>495</v>
      </c>
      <c r="C7921" t="s">
        <v>497</v>
      </c>
      <c r="D7921" t="s">
        <v>520</v>
      </c>
      <c r="E7921" t="s">
        <v>530</v>
      </c>
      <c r="F7921">
        <v>8.3244885159139593E-5</v>
      </c>
    </row>
    <row r="7922" spans="1:6" x14ac:dyDescent="0.25">
      <c r="A7922" t="str">
        <f t="shared" si="124"/>
        <v>non-HFTD - Transmission</v>
      </c>
      <c r="B7922" t="s">
        <v>495</v>
      </c>
      <c r="C7922" t="s">
        <v>498</v>
      </c>
      <c r="D7922" t="s">
        <v>520</v>
      </c>
      <c r="E7922" t="s">
        <v>530</v>
      </c>
      <c r="F7922">
        <v>8.6075211263157893E-3</v>
      </c>
    </row>
    <row r="7923" spans="1:6" x14ac:dyDescent="0.25">
      <c r="A7923" t="str">
        <f t="shared" si="124"/>
        <v>non-HFTD - Transmission</v>
      </c>
      <c r="B7923" t="s">
        <v>495</v>
      </c>
      <c r="C7923" t="s">
        <v>496</v>
      </c>
      <c r="D7923" t="s">
        <v>520</v>
      </c>
      <c r="E7923" t="s">
        <v>532</v>
      </c>
      <c r="F7923">
        <v>6.4746021880161399E-6</v>
      </c>
    </row>
    <row r="7924" spans="1:6" x14ac:dyDescent="0.25">
      <c r="A7924" t="str">
        <f t="shared" si="124"/>
        <v>non-HFTD - Transmission</v>
      </c>
      <c r="B7924" t="s">
        <v>495</v>
      </c>
      <c r="C7924" t="s">
        <v>501</v>
      </c>
      <c r="D7924" t="s">
        <v>520</v>
      </c>
      <c r="E7924" t="s">
        <v>532</v>
      </c>
      <c r="F7924">
        <v>1.84988633705475E-6</v>
      </c>
    </row>
    <row r="7925" spans="1:6" x14ac:dyDescent="0.25">
      <c r="A7925" t="str">
        <f t="shared" si="124"/>
        <v>non-HFTD - Transmission</v>
      </c>
      <c r="B7925" t="s">
        <v>495</v>
      </c>
      <c r="C7925" t="s">
        <v>497</v>
      </c>
      <c r="D7925" t="s">
        <v>520</v>
      </c>
      <c r="E7925" t="s">
        <v>532</v>
      </c>
      <c r="F7925">
        <v>8.3244885159139593E-5</v>
      </c>
    </row>
    <row r="7926" spans="1:6" x14ac:dyDescent="0.25">
      <c r="A7926" t="str">
        <f t="shared" si="124"/>
        <v>non-HFTD - Transmission</v>
      </c>
      <c r="B7926" t="s">
        <v>495</v>
      </c>
      <c r="C7926" t="s">
        <v>498</v>
      </c>
      <c r="D7926" t="s">
        <v>520</v>
      </c>
      <c r="E7926" t="s">
        <v>532</v>
      </c>
      <c r="F7926">
        <v>8.6075211263157893E-3</v>
      </c>
    </row>
    <row r="7927" spans="1:6" x14ac:dyDescent="0.25">
      <c r="A7927" t="str">
        <f t="shared" si="124"/>
        <v>non-HFTD - Transmission</v>
      </c>
      <c r="B7927" t="s">
        <v>495</v>
      </c>
      <c r="C7927" t="s">
        <v>496</v>
      </c>
      <c r="D7927" t="s">
        <v>520</v>
      </c>
      <c r="E7927" t="s">
        <v>533</v>
      </c>
      <c r="F7927">
        <v>6.4746021880161399E-6</v>
      </c>
    </row>
    <row r="7928" spans="1:6" x14ac:dyDescent="0.25">
      <c r="A7928" t="str">
        <f t="shared" si="124"/>
        <v>non-HFTD - Transmission</v>
      </c>
      <c r="B7928" t="s">
        <v>495</v>
      </c>
      <c r="C7928" t="s">
        <v>501</v>
      </c>
      <c r="D7928" t="s">
        <v>520</v>
      </c>
      <c r="E7928" t="s">
        <v>533</v>
      </c>
      <c r="F7928">
        <v>1.84988633705475E-6</v>
      </c>
    </row>
    <row r="7929" spans="1:6" x14ac:dyDescent="0.25">
      <c r="A7929" t="str">
        <f t="shared" si="124"/>
        <v>non-HFTD - Transmission</v>
      </c>
      <c r="B7929" t="s">
        <v>495</v>
      </c>
      <c r="C7929" t="s">
        <v>497</v>
      </c>
      <c r="D7929" t="s">
        <v>520</v>
      </c>
      <c r="E7929" t="s">
        <v>533</v>
      </c>
      <c r="F7929">
        <v>8.3244885159139593E-5</v>
      </c>
    </row>
    <row r="7930" spans="1:6" x14ac:dyDescent="0.25">
      <c r="A7930" t="str">
        <f t="shared" si="124"/>
        <v>non-HFTD - Transmission</v>
      </c>
      <c r="B7930" t="s">
        <v>495</v>
      </c>
      <c r="C7930" t="s">
        <v>498</v>
      </c>
      <c r="D7930" t="s">
        <v>520</v>
      </c>
      <c r="E7930" t="s">
        <v>533</v>
      </c>
      <c r="F7930">
        <v>8.6075211263157893E-3</v>
      </c>
    </row>
    <row r="7931" spans="1:6" x14ac:dyDescent="0.25">
      <c r="A7931" t="str">
        <f t="shared" si="124"/>
        <v>non-HFTD - Transmission</v>
      </c>
      <c r="B7931" t="s">
        <v>495</v>
      </c>
      <c r="C7931" t="s">
        <v>496</v>
      </c>
      <c r="D7931" t="s">
        <v>548</v>
      </c>
      <c r="E7931" t="s">
        <v>548</v>
      </c>
      <c r="F7931">
        <v>2.9111536277017899E-6</v>
      </c>
    </row>
    <row r="7932" spans="1:6" x14ac:dyDescent="0.25">
      <c r="A7932" t="str">
        <f t="shared" si="124"/>
        <v>non-HFTD - Transmission</v>
      </c>
      <c r="B7932" t="s">
        <v>495</v>
      </c>
      <c r="C7932" t="s">
        <v>501</v>
      </c>
      <c r="D7932" t="s">
        <v>548</v>
      </c>
      <c r="E7932" t="s">
        <v>548</v>
      </c>
      <c r="F7932">
        <v>8.3175817827396702E-7</v>
      </c>
    </row>
    <row r="7933" spans="1:6" x14ac:dyDescent="0.25">
      <c r="A7933" t="str">
        <f t="shared" si="124"/>
        <v>non-HFTD - Transmission</v>
      </c>
      <c r="B7933" t="s">
        <v>495</v>
      </c>
      <c r="C7933" t="s">
        <v>497</v>
      </c>
      <c r="D7933" t="s">
        <v>548</v>
      </c>
      <c r="E7933" t="s">
        <v>548</v>
      </c>
      <c r="F7933">
        <v>3.7429118018585597E-5</v>
      </c>
    </row>
    <row r="7934" spans="1:6" x14ac:dyDescent="0.25">
      <c r="A7934" t="str">
        <f t="shared" si="124"/>
        <v>non-HFTD - Transmission</v>
      </c>
      <c r="B7934" t="s">
        <v>495</v>
      </c>
      <c r="C7934" t="s">
        <v>498</v>
      </c>
      <c r="D7934" t="s">
        <v>548</v>
      </c>
      <c r="E7934" t="s">
        <v>548</v>
      </c>
      <c r="F7934">
        <v>3.87017080350877E-3</v>
      </c>
    </row>
    <row r="7935" spans="1:6" x14ac:dyDescent="0.25">
      <c r="A7935" t="str">
        <f t="shared" si="124"/>
        <v>non-HFTD - Transmission</v>
      </c>
      <c r="B7935" t="s">
        <v>495</v>
      </c>
      <c r="C7935" t="s">
        <v>428</v>
      </c>
      <c r="D7935" t="s">
        <v>509</v>
      </c>
      <c r="E7935" t="s">
        <v>510</v>
      </c>
      <c r="F7935">
        <v>0</v>
      </c>
    </row>
    <row r="7936" spans="1:6" x14ac:dyDescent="0.25">
      <c r="A7936" t="str">
        <f t="shared" si="124"/>
        <v>non-HFTD - Transmission</v>
      </c>
      <c r="B7936" t="s">
        <v>495</v>
      </c>
      <c r="C7936" t="s">
        <v>502</v>
      </c>
      <c r="D7936" t="s">
        <v>509</v>
      </c>
      <c r="E7936" t="s">
        <v>510</v>
      </c>
      <c r="F7936">
        <v>0</v>
      </c>
    </row>
    <row r="7937" spans="1:6" x14ac:dyDescent="0.25">
      <c r="A7937" t="str">
        <f t="shared" si="124"/>
        <v>non-HFTD - Transmission</v>
      </c>
      <c r="B7937" t="s">
        <v>495</v>
      </c>
      <c r="C7937" t="s">
        <v>459</v>
      </c>
      <c r="D7937" t="s">
        <v>509</v>
      </c>
      <c r="E7937" t="s">
        <v>510</v>
      </c>
      <c r="F7937">
        <v>1.01776445154997E-2</v>
      </c>
    </row>
    <row r="7938" spans="1:6" x14ac:dyDescent="0.25">
      <c r="A7938" t="str">
        <f t="shared" si="124"/>
        <v>non-HFTD - Transmission</v>
      </c>
      <c r="B7938" t="s">
        <v>495</v>
      </c>
      <c r="C7938" t="s">
        <v>490</v>
      </c>
      <c r="D7938" t="s">
        <v>509</v>
      </c>
      <c r="E7938" t="s">
        <v>510</v>
      </c>
      <c r="F7938">
        <v>2.1056415653178302</v>
      </c>
    </row>
    <row r="7939" spans="1:6" x14ac:dyDescent="0.25">
      <c r="A7939" t="str">
        <f t="shared" ref="A7939:A8002" si="125">IF(ISNUMBER(FIND("non-HFTD - Transmission", B7939)), "non-HFTD - Transmission",
            IF(ISNUMBER(FIND("HFTD - Transmission", B7939)), "HFTD - Transmission",
                 IF(ISNUMBER(FIND("non-HFTD - Distribution", B7939)), "non-HFTD - Distribution",
                         IF(ISNUMBER(FIND("HFTD - Distribution", B7939)), "HFTD - Distribution", B7939))))</f>
        <v>non-HFTD - Transmission</v>
      </c>
      <c r="B7939" t="s">
        <v>495</v>
      </c>
      <c r="C7939" t="s">
        <v>428</v>
      </c>
      <c r="D7939" t="s">
        <v>509</v>
      </c>
      <c r="E7939" t="s">
        <v>514</v>
      </c>
      <c r="F7939">
        <v>0</v>
      </c>
    </row>
    <row r="7940" spans="1:6" x14ac:dyDescent="0.25">
      <c r="A7940" t="str">
        <f t="shared" si="125"/>
        <v>non-HFTD - Transmission</v>
      </c>
      <c r="B7940" t="s">
        <v>495</v>
      </c>
      <c r="C7940" t="s">
        <v>502</v>
      </c>
      <c r="D7940" t="s">
        <v>509</v>
      </c>
      <c r="E7940" t="s">
        <v>514</v>
      </c>
      <c r="F7940">
        <v>0</v>
      </c>
    </row>
    <row r="7941" spans="1:6" x14ac:dyDescent="0.25">
      <c r="A7941" t="str">
        <f t="shared" si="125"/>
        <v>non-HFTD - Transmission</v>
      </c>
      <c r="B7941" t="s">
        <v>495</v>
      </c>
      <c r="C7941" t="s">
        <v>459</v>
      </c>
      <c r="D7941" t="s">
        <v>509</v>
      </c>
      <c r="E7941" t="s">
        <v>514</v>
      </c>
      <c r="F7941">
        <v>2.3486871958845498E-3</v>
      </c>
    </row>
    <row r="7942" spans="1:6" x14ac:dyDescent="0.25">
      <c r="A7942" t="str">
        <f t="shared" si="125"/>
        <v>non-HFTD - Transmission</v>
      </c>
      <c r="B7942" t="s">
        <v>495</v>
      </c>
      <c r="C7942" t="s">
        <v>490</v>
      </c>
      <c r="D7942" t="s">
        <v>509</v>
      </c>
      <c r="E7942" t="s">
        <v>514</v>
      </c>
      <c r="F7942">
        <v>0.48591728430411502</v>
      </c>
    </row>
    <row r="7943" spans="1:6" x14ac:dyDescent="0.25">
      <c r="A7943" t="str">
        <f t="shared" si="125"/>
        <v>non-HFTD - Transmission</v>
      </c>
      <c r="B7943" t="s">
        <v>495</v>
      </c>
      <c r="C7943" t="s">
        <v>428</v>
      </c>
      <c r="D7943" t="s">
        <v>509</v>
      </c>
      <c r="E7943" t="s">
        <v>516</v>
      </c>
      <c r="F7943">
        <v>0</v>
      </c>
    </row>
    <row r="7944" spans="1:6" x14ac:dyDescent="0.25">
      <c r="A7944" t="str">
        <f t="shared" si="125"/>
        <v>non-HFTD - Transmission</v>
      </c>
      <c r="B7944" t="s">
        <v>495</v>
      </c>
      <c r="C7944" t="s">
        <v>502</v>
      </c>
      <c r="D7944" t="s">
        <v>509</v>
      </c>
      <c r="E7944" t="s">
        <v>516</v>
      </c>
      <c r="F7944">
        <v>0</v>
      </c>
    </row>
    <row r="7945" spans="1:6" x14ac:dyDescent="0.25">
      <c r="A7945" t="str">
        <f t="shared" si="125"/>
        <v>non-HFTD - Transmission</v>
      </c>
      <c r="B7945" t="s">
        <v>495</v>
      </c>
      <c r="C7945" t="s">
        <v>459</v>
      </c>
      <c r="D7945" t="s">
        <v>509</v>
      </c>
      <c r="E7945" t="s">
        <v>516</v>
      </c>
      <c r="F7945">
        <v>5.4802701237306201E-3</v>
      </c>
    </row>
    <row r="7946" spans="1:6" x14ac:dyDescent="0.25">
      <c r="A7946" t="str">
        <f t="shared" si="125"/>
        <v>non-HFTD - Transmission</v>
      </c>
      <c r="B7946" t="s">
        <v>495</v>
      </c>
      <c r="C7946" t="s">
        <v>490</v>
      </c>
      <c r="D7946" t="s">
        <v>509</v>
      </c>
      <c r="E7946" t="s">
        <v>516</v>
      </c>
      <c r="F7946">
        <v>1.1338069967096001</v>
      </c>
    </row>
    <row r="7947" spans="1:6" x14ac:dyDescent="0.25">
      <c r="A7947" t="str">
        <f t="shared" si="125"/>
        <v>non-HFTD - Transmission</v>
      </c>
      <c r="B7947" t="s">
        <v>495</v>
      </c>
      <c r="C7947" t="s">
        <v>428</v>
      </c>
      <c r="D7947" t="s">
        <v>518</v>
      </c>
      <c r="E7947" t="s">
        <v>518</v>
      </c>
      <c r="F7947">
        <v>0</v>
      </c>
    </row>
    <row r="7948" spans="1:6" x14ac:dyDescent="0.25">
      <c r="A7948" t="str">
        <f t="shared" si="125"/>
        <v>non-HFTD - Transmission</v>
      </c>
      <c r="B7948" t="s">
        <v>495</v>
      </c>
      <c r="C7948" t="s">
        <v>502</v>
      </c>
      <c r="D7948" t="s">
        <v>518</v>
      </c>
      <c r="E7948" t="s">
        <v>518</v>
      </c>
      <c r="F7948">
        <v>0</v>
      </c>
    </row>
    <row r="7949" spans="1:6" x14ac:dyDescent="0.25">
      <c r="A7949" t="str">
        <f t="shared" si="125"/>
        <v>non-HFTD - Transmission</v>
      </c>
      <c r="B7949" t="s">
        <v>495</v>
      </c>
      <c r="C7949" t="s">
        <v>459</v>
      </c>
      <c r="D7949" t="s">
        <v>518</v>
      </c>
      <c r="E7949" t="s">
        <v>518</v>
      </c>
      <c r="F7949">
        <v>7.8289573196151801E-4</v>
      </c>
    </row>
    <row r="7950" spans="1:6" x14ac:dyDescent="0.25">
      <c r="A7950" t="str">
        <f t="shared" si="125"/>
        <v>non-HFTD - Transmission</v>
      </c>
      <c r="B7950" t="s">
        <v>495</v>
      </c>
      <c r="C7950" t="s">
        <v>490</v>
      </c>
      <c r="D7950" t="s">
        <v>518</v>
      </c>
      <c r="E7950" t="s">
        <v>518</v>
      </c>
      <c r="F7950">
        <v>0.161972428101371</v>
      </c>
    </row>
    <row r="7951" spans="1:6" x14ac:dyDescent="0.25">
      <c r="A7951" t="str">
        <f t="shared" si="125"/>
        <v>non-HFTD - Transmission</v>
      </c>
      <c r="B7951" t="s">
        <v>495</v>
      </c>
      <c r="C7951" t="s">
        <v>428</v>
      </c>
      <c r="D7951" t="s">
        <v>520</v>
      </c>
      <c r="E7951" t="s">
        <v>525</v>
      </c>
      <c r="F7951">
        <v>0</v>
      </c>
    </row>
    <row r="7952" spans="1:6" x14ac:dyDescent="0.25">
      <c r="A7952" t="str">
        <f t="shared" si="125"/>
        <v>non-HFTD - Transmission</v>
      </c>
      <c r="B7952" t="s">
        <v>495</v>
      </c>
      <c r="C7952" t="s">
        <v>502</v>
      </c>
      <c r="D7952" t="s">
        <v>520</v>
      </c>
      <c r="E7952" t="s">
        <v>525</v>
      </c>
      <c r="F7952">
        <v>0</v>
      </c>
    </row>
    <row r="7953" spans="1:6" x14ac:dyDescent="0.25">
      <c r="A7953" t="str">
        <f t="shared" si="125"/>
        <v>non-HFTD - Transmission</v>
      </c>
      <c r="B7953" t="s">
        <v>495</v>
      </c>
      <c r="C7953" t="s">
        <v>459</v>
      </c>
      <c r="D7953" t="s">
        <v>520</v>
      </c>
      <c r="E7953" t="s">
        <v>525</v>
      </c>
      <c r="F7953">
        <v>2.2795962354355899E-3</v>
      </c>
    </row>
    <row r="7954" spans="1:6" x14ac:dyDescent="0.25">
      <c r="A7954" t="str">
        <f t="shared" si="125"/>
        <v>non-HFTD - Transmission</v>
      </c>
      <c r="B7954" t="s">
        <v>495</v>
      </c>
      <c r="C7954" t="s">
        <v>490</v>
      </c>
      <c r="D7954" t="s">
        <v>520</v>
      </c>
      <c r="E7954" t="s">
        <v>525</v>
      </c>
      <c r="F7954">
        <v>0.47162313226456398</v>
      </c>
    </row>
    <row r="7955" spans="1:6" x14ac:dyDescent="0.25">
      <c r="A7955" t="str">
        <f t="shared" si="125"/>
        <v>non-HFTD - Transmission</v>
      </c>
      <c r="B7955" t="s">
        <v>495</v>
      </c>
      <c r="C7955" t="s">
        <v>428</v>
      </c>
      <c r="D7955" t="s">
        <v>520</v>
      </c>
      <c r="E7955" t="s">
        <v>527</v>
      </c>
      <c r="F7955">
        <v>0</v>
      </c>
    </row>
    <row r="7956" spans="1:6" x14ac:dyDescent="0.25">
      <c r="A7956" t="str">
        <f t="shared" si="125"/>
        <v>non-HFTD - Transmission</v>
      </c>
      <c r="B7956" t="s">
        <v>495</v>
      </c>
      <c r="C7956" t="s">
        <v>502</v>
      </c>
      <c r="D7956" t="s">
        <v>520</v>
      </c>
      <c r="E7956" t="s">
        <v>527</v>
      </c>
      <c r="F7956">
        <v>0</v>
      </c>
    </row>
    <row r="7957" spans="1:6" x14ac:dyDescent="0.25">
      <c r="A7957" t="str">
        <f t="shared" si="125"/>
        <v>non-HFTD - Transmission</v>
      </c>
      <c r="B7957" t="s">
        <v>495</v>
      </c>
      <c r="C7957" t="s">
        <v>459</v>
      </c>
      <c r="D7957" t="s">
        <v>520</v>
      </c>
      <c r="E7957" t="s">
        <v>527</v>
      </c>
      <c r="F7957">
        <v>7.5986541181186497E-4</v>
      </c>
    </row>
    <row r="7958" spans="1:6" x14ac:dyDescent="0.25">
      <c r="A7958" t="str">
        <f t="shared" si="125"/>
        <v>non-HFTD - Transmission</v>
      </c>
      <c r="B7958" t="s">
        <v>495</v>
      </c>
      <c r="C7958" t="s">
        <v>490</v>
      </c>
      <c r="D7958" t="s">
        <v>520</v>
      </c>
      <c r="E7958" t="s">
        <v>527</v>
      </c>
      <c r="F7958">
        <v>0.15720771075485401</v>
      </c>
    </row>
    <row r="7959" spans="1:6" x14ac:dyDescent="0.25">
      <c r="A7959" t="str">
        <f t="shared" si="125"/>
        <v>non-HFTD - Transmission</v>
      </c>
      <c r="B7959" t="s">
        <v>495</v>
      </c>
      <c r="C7959" t="s">
        <v>428</v>
      </c>
      <c r="D7959" t="s">
        <v>520</v>
      </c>
      <c r="E7959" t="s">
        <v>530</v>
      </c>
      <c r="F7959">
        <v>0</v>
      </c>
    </row>
    <row r="7960" spans="1:6" x14ac:dyDescent="0.25">
      <c r="A7960" t="str">
        <f t="shared" si="125"/>
        <v>non-HFTD - Transmission</v>
      </c>
      <c r="B7960" t="s">
        <v>495</v>
      </c>
      <c r="C7960" t="s">
        <v>502</v>
      </c>
      <c r="D7960" t="s">
        <v>520</v>
      </c>
      <c r="E7960" t="s">
        <v>530</v>
      </c>
      <c r="F7960">
        <v>0</v>
      </c>
    </row>
    <row r="7961" spans="1:6" x14ac:dyDescent="0.25">
      <c r="A7961" t="str">
        <f t="shared" si="125"/>
        <v>non-HFTD - Transmission</v>
      </c>
      <c r="B7961" t="s">
        <v>495</v>
      </c>
      <c r="C7961" t="s">
        <v>459</v>
      </c>
      <c r="D7961" t="s">
        <v>520</v>
      </c>
      <c r="E7961" t="s">
        <v>530</v>
      </c>
      <c r="F7961">
        <v>7.5986541181186497E-4</v>
      </c>
    </row>
    <row r="7962" spans="1:6" x14ac:dyDescent="0.25">
      <c r="A7962" t="str">
        <f t="shared" si="125"/>
        <v>non-HFTD - Transmission</v>
      </c>
      <c r="B7962" t="s">
        <v>495</v>
      </c>
      <c r="C7962" t="s">
        <v>490</v>
      </c>
      <c r="D7962" t="s">
        <v>520</v>
      </c>
      <c r="E7962" t="s">
        <v>530</v>
      </c>
      <c r="F7962">
        <v>0.15720771075485401</v>
      </c>
    </row>
    <row r="7963" spans="1:6" x14ac:dyDescent="0.25">
      <c r="A7963" t="str">
        <f t="shared" si="125"/>
        <v>non-HFTD - Transmission</v>
      </c>
      <c r="B7963" t="s">
        <v>495</v>
      </c>
      <c r="C7963" t="s">
        <v>428</v>
      </c>
      <c r="D7963" t="s">
        <v>520</v>
      </c>
      <c r="E7963" t="s">
        <v>532</v>
      </c>
      <c r="F7963">
        <v>0</v>
      </c>
    </row>
    <row r="7964" spans="1:6" x14ac:dyDescent="0.25">
      <c r="A7964" t="str">
        <f t="shared" si="125"/>
        <v>non-HFTD - Transmission</v>
      </c>
      <c r="B7964" t="s">
        <v>495</v>
      </c>
      <c r="C7964" t="s">
        <v>502</v>
      </c>
      <c r="D7964" t="s">
        <v>520</v>
      </c>
      <c r="E7964" t="s">
        <v>532</v>
      </c>
      <c r="F7964">
        <v>0</v>
      </c>
    </row>
    <row r="7965" spans="1:6" x14ac:dyDescent="0.25">
      <c r="A7965" t="str">
        <f t="shared" si="125"/>
        <v>non-HFTD - Transmission</v>
      </c>
      <c r="B7965" t="s">
        <v>495</v>
      </c>
      <c r="C7965" t="s">
        <v>459</v>
      </c>
      <c r="D7965" t="s">
        <v>520</v>
      </c>
      <c r="E7965" t="s">
        <v>532</v>
      </c>
      <c r="F7965">
        <v>7.5986541181186497E-4</v>
      </c>
    </row>
    <row r="7966" spans="1:6" x14ac:dyDescent="0.25">
      <c r="A7966" t="str">
        <f t="shared" si="125"/>
        <v>non-HFTD - Transmission</v>
      </c>
      <c r="B7966" t="s">
        <v>495</v>
      </c>
      <c r="C7966" t="s">
        <v>490</v>
      </c>
      <c r="D7966" t="s">
        <v>520</v>
      </c>
      <c r="E7966" t="s">
        <v>532</v>
      </c>
      <c r="F7966">
        <v>0.15720771075485401</v>
      </c>
    </row>
    <row r="7967" spans="1:6" x14ac:dyDescent="0.25">
      <c r="A7967" t="str">
        <f t="shared" si="125"/>
        <v>non-HFTD - Transmission</v>
      </c>
      <c r="B7967" t="s">
        <v>495</v>
      </c>
      <c r="C7967" t="s">
        <v>428</v>
      </c>
      <c r="D7967" t="s">
        <v>520</v>
      </c>
      <c r="E7967" t="s">
        <v>533</v>
      </c>
      <c r="F7967">
        <v>0</v>
      </c>
    </row>
    <row r="7968" spans="1:6" x14ac:dyDescent="0.25">
      <c r="A7968" t="str">
        <f t="shared" si="125"/>
        <v>non-HFTD - Transmission</v>
      </c>
      <c r="B7968" t="s">
        <v>495</v>
      </c>
      <c r="C7968" t="s">
        <v>502</v>
      </c>
      <c r="D7968" t="s">
        <v>520</v>
      </c>
      <c r="E7968" t="s">
        <v>533</v>
      </c>
      <c r="F7968">
        <v>0</v>
      </c>
    </row>
    <row r="7969" spans="1:6" x14ac:dyDescent="0.25">
      <c r="A7969" t="str">
        <f t="shared" si="125"/>
        <v>non-HFTD - Transmission</v>
      </c>
      <c r="B7969" t="s">
        <v>495</v>
      </c>
      <c r="C7969" t="s">
        <v>459</v>
      </c>
      <c r="D7969" t="s">
        <v>520</v>
      </c>
      <c r="E7969" t="s">
        <v>533</v>
      </c>
      <c r="F7969">
        <v>7.5986541181186497E-4</v>
      </c>
    </row>
    <row r="7970" spans="1:6" x14ac:dyDescent="0.25">
      <c r="A7970" t="str">
        <f t="shared" si="125"/>
        <v>non-HFTD - Transmission</v>
      </c>
      <c r="B7970" t="s">
        <v>495</v>
      </c>
      <c r="C7970" t="s">
        <v>490</v>
      </c>
      <c r="D7970" t="s">
        <v>520</v>
      </c>
      <c r="E7970" t="s">
        <v>533</v>
      </c>
      <c r="F7970">
        <v>0.15720771075485401</v>
      </c>
    </row>
    <row r="7971" spans="1:6" x14ac:dyDescent="0.25">
      <c r="A7971" t="str">
        <f t="shared" si="125"/>
        <v>non-HFTD - Transmission</v>
      </c>
      <c r="B7971" t="s">
        <v>495</v>
      </c>
      <c r="C7971" t="s">
        <v>428</v>
      </c>
      <c r="D7971" t="s">
        <v>548</v>
      </c>
      <c r="E7971" t="s">
        <v>548</v>
      </c>
      <c r="F7971">
        <v>0</v>
      </c>
    </row>
    <row r="7972" spans="1:6" x14ac:dyDescent="0.25">
      <c r="A7972" t="str">
        <f t="shared" si="125"/>
        <v>non-HFTD - Transmission</v>
      </c>
      <c r="B7972" t="s">
        <v>495</v>
      </c>
      <c r="C7972" t="s">
        <v>502</v>
      </c>
      <c r="D7972" t="s">
        <v>548</v>
      </c>
      <c r="E7972" t="s">
        <v>548</v>
      </c>
      <c r="F7972">
        <v>0</v>
      </c>
    </row>
    <row r="7973" spans="1:6" x14ac:dyDescent="0.25">
      <c r="A7973" t="str">
        <f t="shared" si="125"/>
        <v>non-HFTD - Transmission</v>
      </c>
      <c r="B7973" t="s">
        <v>495</v>
      </c>
      <c r="C7973" t="s">
        <v>459</v>
      </c>
      <c r="D7973" t="s">
        <v>548</v>
      </c>
      <c r="E7973" t="s">
        <v>548</v>
      </c>
      <c r="F7973">
        <v>7.8289573196151801E-4</v>
      </c>
    </row>
    <row r="7974" spans="1:6" x14ac:dyDescent="0.25">
      <c r="A7974" t="str">
        <f t="shared" si="125"/>
        <v>non-HFTD - Transmission</v>
      </c>
      <c r="B7974" t="s">
        <v>495</v>
      </c>
      <c r="C7974" t="s">
        <v>490</v>
      </c>
      <c r="D7974" t="s">
        <v>548</v>
      </c>
      <c r="E7974" t="s">
        <v>548</v>
      </c>
      <c r="F7974">
        <v>0.161972428101371</v>
      </c>
    </row>
    <row r="7975" spans="1:6" x14ac:dyDescent="0.25">
      <c r="A7975" t="str">
        <f t="shared" si="125"/>
        <v>non-HFTD - Transmission</v>
      </c>
      <c r="B7975" t="s">
        <v>494</v>
      </c>
      <c r="C7975" t="s">
        <v>496</v>
      </c>
      <c r="D7975" t="s">
        <v>518</v>
      </c>
      <c r="E7975" t="s">
        <v>518</v>
      </c>
      <c r="F7975">
        <v>2.9111536277017899E-6</v>
      </c>
    </row>
    <row r="7976" spans="1:6" x14ac:dyDescent="0.25">
      <c r="A7976" t="str">
        <f t="shared" si="125"/>
        <v>non-HFTD - Transmission</v>
      </c>
      <c r="B7976" t="s">
        <v>494</v>
      </c>
      <c r="C7976" t="s">
        <v>501</v>
      </c>
      <c r="D7976" t="s">
        <v>518</v>
      </c>
      <c r="E7976" t="s">
        <v>518</v>
      </c>
      <c r="F7976">
        <v>8.3175817827396702E-7</v>
      </c>
    </row>
    <row r="7977" spans="1:6" x14ac:dyDescent="0.25">
      <c r="A7977" t="str">
        <f t="shared" si="125"/>
        <v>non-HFTD - Transmission</v>
      </c>
      <c r="B7977" t="s">
        <v>494</v>
      </c>
      <c r="C7977" t="s">
        <v>497</v>
      </c>
      <c r="D7977" t="s">
        <v>518</v>
      </c>
      <c r="E7977" t="s">
        <v>518</v>
      </c>
      <c r="F7977">
        <v>3.7429118018585597E-5</v>
      </c>
    </row>
    <row r="7978" spans="1:6" x14ac:dyDescent="0.25">
      <c r="A7978" t="str">
        <f t="shared" si="125"/>
        <v>non-HFTD - Transmission</v>
      </c>
      <c r="B7978" t="s">
        <v>494</v>
      </c>
      <c r="C7978" t="s">
        <v>498</v>
      </c>
      <c r="D7978" t="s">
        <v>518</v>
      </c>
      <c r="E7978" t="s">
        <v>518</v>
      </c>
      <c r="F7978">
        <v>3.87017080350877E-3</v>
      </c>
    </row>
    <row r="7979" spans="1:6" x14ac:dyDescent="0.25">
      <c r="A7979" t="str">
        <f t="shared" si="125"/>
        <v>non-HFTD - Transmission</v>
      </c>
      <c r="B7979" t="s">
        <v>494</v>
      </c>
      <c r="C7979" t="s">
        <v>496</v>
      </c>
      <c r="D7979" t="s">
        <v>520</v>
      </c>
      <c r="E7979" t="s">
        <v>530</v>
      </c>
      <c r="F7979">
        <v>6.4746021880161399E-6</v>
      </c>
    </row>
    <row r="7980" spans="1:6" x14ac:dyDescent="0.25">
      <c r="A7980" t="str">
        <f t="shared" si="125"/>
        <v>non-HFTD - Transmission</v>
      </c>
      <c r="B7980" t="s">
        <v>494</v>
      </c>
      <c r="C7980" t="s">
        <v>501</v>
      </c>
      <c r="D7980" t="s">
        <v>520</v>
      </c>
      <c r="E7980" t="s">
        <v>530</v>
      </c>
      <c r="F7980">
        <v>1.84988633705475E-6</v>
      </c>
    </row>
    <row r="7981" spans="1:6" x14ac:dyDescent="0.25">
      <c r="A7981" t="str">
        <f t="shared" si="125"/>
        <v>non-HFTD - Transmission</v>
      </c>
      <c r="B7981" t="s">
        <v>494</v>
      </c>
      <c r="C7981" t="s">
        <v>497</v>
      </c>
      <c r="D7981" t="s">
        <v>520</v>
      </c>
      <c r="E7981" t="s">
        <v>530</v>
      </c>
      <c r="F7981">
        <v>8.3244885159139593E-5</v>
      </c>
    </row>
    <row r="7982" spans="1:6" x14ac:dyDescent="0.25">
      <c r="A7982" t="str">
        <f t="shared" si="125"/>
        <v>non-HFTD - Transmission</v>
      </c>
      <c r="B7982" t="s">
        <v>494</v>
      </c>
      <c r="C7982" t="s">
        <v>498</v>
      </c>
      <c r="D7982" t="s">
        <v>520</v>
      </c>
      <c r="E7982" t="s">
        <v>530</v>
      </c>
      <c r="F7982">
        <v>8.6075211263157807E-3</v>
      </c>
    </row>
    <row r="7983" spans="1:6" x14ac:dyDescent="0.25">
      <c r="A7983" t="str">
        <f t="shared" si="125"/>
        <v>non-HFTD - Transmission</v>
      </c>
      <c r="B7983" t="s">
        <v>494</v>
      </c>
      <c r="C7983" t="s">
        <v>496</v>
      </c>
      <c r="D7983" t="s">
        <v>552</v>
      </c>
      <c r="E7983" t="s">
        <v>552</v>
      </c>
      <c r="F7983">
        <v>2.9111536277017899E-6</v>
      </c>
    </row>
    <row r="7984" spans="1:6" x14ac:dyDescent="0.25">
      <c r="A7984" t="str">
        <f t="shared" si="125"/>
        <v>non-HFTD - Transmission</v>
      </c>
      <c r="B7984" t="s">
        <v>494</v>
      </c>
      <c r="C7984" t="s">
        <v>501</v>
      </c>
      <c r="D7984" t="s">
        <v>552</v>
      </c>
      <c r="E7984" t="s">
        <v>552</v>
      </c>
      <c r="F7984">
        <v>8.3175817827396702E-7</v>
      </c>
    </row>
    <row r="7985" spans="1:6" x14ac:dyDescent="0.25">
      <c r="A7985" t="str">
        <f t="shared" si="125"/>
        <v>non-HFTD - Transmission</v>
      </c>
      <c r="B7985" t="s">
        <v>494</v>
      </c>
      <c r="C7985" t="s">
        <v>497</v>
      </c>
      <c r="D7985" t="s">
        <v>552</v>
      </c>
      <c r="E7985" t="s">
        <v>552</v>
      </c>
      <c r="F7985">
        <v>3.7429118018585597E-5</v>
      </c>
    </row>
    <row r="7986" spans="1:6" x14ac:dyDescent="0.25">
      <c r="A7986" t="str">
        <f t="shared" si="125"/>
        <v>non-HFTD - Transmission</v>
      </c>
      <c r="B7986" t="s">
        <v>494</v>
      </c>
      <c r="C7986" t="s">
        <v>498</v>
      </c>
      <c r="D7986" t="s">
        <v>552</v>
      </c>
      <c r="E7986" t="s">
        <v>552</v>
      </c>
      <c r="F7986">
        <v>3.87017080350877E-3</v>
      </c>
    </row>
    <row r="7987" spans="1:6" x14ac:dyDescent="0.25">
      <c r="A7987" t="str">
        <f t="shared" si="125"/>
        <v>non-HFTD - Transmission</v>
      </c>
      <c r="B7987" t="s">
        <v>494</v>
      </c>
      <c r="C7987" t="s">
        <v>428</v>
      </c>
      <c r="D7987" t="s">
        <v>518</v>
      </c>
      <c r="E7987" t="s">
        <v>518</v>
      </c>
      <c r="F7987">
        <v>0</v>
      </c>
    </row>
    <row r="7988" spans="1:6" x14ac:dyDescent="0.25">
      <c r="A7988" t="str">
        <f t="shared" si="125"/>
        <v>non-HFTD - Transmission</v>
      </c>
      <c r="B7988" t="s">
        <v>494</v>
      </c>
      <c r="C7988" t="s">
        <v>502</v>
      </c>
      <c r="D7988" t="s">
        <v>518</v>
      </c>
      <c r="E7988" t="s">
        <v>518</v>
      </c>
      <c r="F7988">
        <v>0</v>
      </c>
    </row>
    <row r="7989" spans="1:6" x14ac:dyDescent="0.25">
      <c r="A7989" t="str">
        <f t="shared" si="125"/>
        <v>non-HFTD - Transmission</v>
      </c>
      <c r="B7989" t="s">
        <v>494</v>
      </c>
      <c r="C7989" t="s">
        <v>459</v>
      </c>
      <c r="D7989" t="s">
        <v>518</v>
      </c>
      <c r="E7989" t="s">
        <v>518</v>
      </c>
      <c r="F7989">
        <v>7.8289573196151704E-4</v>
      </c>
    </row>
    <row r="7990" spans="1:6" x14ac:dyDescent="0.25">
      <c r="A7990" t="str">
        <f t="shared" si="125"/>
        <v>non-HFTD - Transmission</v>
      </c>
      <c r="B7990" t="s">
        <v>494</v>
      </c>
      <c r="C7990" t="s">
        <v>490</v>
      </c>
      <c r="D7990" t="s">
        <v>518</v>
      </c>
      <c r="E7990" t="s">
        <v>518</v>
      </c>
      <c r="F7990">
        <v>0.161972428101371</v>
      </c>
    </row>
    <row r="7991" spans="1:6" x14ac:dyDescent="0.25">
      <c r="A7991" t="str">
        <f t="shared" si="125"/>
        <v>non-HFTD - Transmission</v>
      </c>
      <c r="B7991" t="s">
        <v>494</v>
      </c>
      <c r="C7991" t="s">
        <v>428</v>
      </c>
      <c r="D7991" t="s">
        <v>520</v>
      </c>
      <c r="E7991" t="s">
        <v>530</v>
      </c>
      <c r="F7991">
        <v>0</v>
      </c>
    </row>
    <row r="7992" spans="1:6" x14ac:dyDescent="0.25">
      <c r="A7992" t="str">
        <f t="shared" si="125"/>
        <v>non-HFTD - Transmission</v>
      </c>
      <c r="B7992" t="s">
        <v>494</v>
      </c>
      <c r="C7992" t="s">
        <v>502</v>
      </c>
      <c r="D7992" t="s">
        <v>520</v>
      </c>
      <c r="E7992" t="s">
        <v>530</v>
      </c>
      <c r="F7992">
        <v>0</v>
      </c>
    </row>
    <row r="7993" spans="1:6" x14ac:dyDescent="0.25">
      <c r="A7993" t="str">
        <f t="shared" si="125"/>
        <v>non-HFTD - Transmission</v>
      </c>
      <c r="B7993" t="s">
        <v>494</v>
      </c>
      <c r="C7993" t="s">
        <v>459</v>
      </c>
      <c r="D7993" t="s">
        <v>520</v>
      </c>
      <c r="E7993" t="s">
        <v>530</v>
      </c>
      <c r="F7993">
        <v>7.5986541181186497E-4</v>
      </c>
    </row>
    <row r="7994" spans="1:6" x14ac:dyDescent="0.25">
      <c r="A7994" t="str">
        <f t="shared" si="125"/>
        <v>non-HFTD - Transmission</v>
      </c>
      <c r="B7994" t="s">
        <v>494</v>
      </c>
      <c r="C7994" t="s">
        <v>490</v>
      </c>
      <c r="D7994" t="s">
        <v>520</v>
      </c>
      <c r="E7994" t="s">
        <v>530</v>
      </c>
      <c r="F7994">
        <v>0.15720771075485401</v>
      </c>
    </row>
    <row r="7995" spans="1:6" x14ac:dyDescent="0.25">
      <c r="A7995" t="str">
        <f t="shared" si="125"/>
        <v>non-HFTD - Transmission</v>
      </c>
      <c r="B7995" t="s">
        <v>494</v>
      </c>
      <c r="C7995" t="s">
        <v>428</v>
      </c>
      <c r="D7995" t="s">
        <v>552</v>
      </c>
      <c r="E7995" t="s">
        <v>552</v>
      </c>
      <c r="F7995">
        <v>0</v>
      </c>
    </row>
    <row r="7996" spans="1:6" x14ac:dyDescent="0.25">
      <c r="A7996" t="str">
        <f t="shared" si="125"/>
        <v>non-HFTD - Transmission</v>
      </c>
      <c r="B7996" t="s">
        <v>494</v>
      </c>
      <c r="C7996" t="s">
        <v>502</v>
      </c>
      <c r="D7996" t="s">
        <v>552</v>
      </c>
      <c r="E7996" t="s">
        <v>552</v>
      </c>
      <c r="F7996">
        <v>0</v>
      </c>
    </row>
    <row r="7997" spans="1:6" x14ac:dyDescent="0.25">
      <c r="A7997" t="str">
        <f t="shared" si="125"/>
        <v>non-HFTD - Transmission</v>
      </c>
      <c r="B7997" t="s">
        <v>494</v>
      </c>
      <c r="C7997" t="s">
        <v>459</v>
      </c>
      <c r="D7997" t="s">
        <v>552</v>
      </c>
      <c r="E7997" t="s">
        <v>552</v>
      </c>
      <c r="F7997">
        <v>7.8289573196151704E-4</v>
      </c>
    </row>
    <row r="7998" spans="1:6" x14ac:dyDescent="0.25">
      <c r="A7998" t="str">
        <f t="shared" si="125"/>
        <v>non-HFTD - Transmission</v>
      </c>
      <c r="B7998" t="s">
        <v>494</v>
      </c>
      <c r="C7998" t="s">
        <v>490</v>
      </c>
      <c r="D7998" t="s">
        <v>552</v>
      </c>
      <c r="E7998" t="s">
        <v>552</v>
      </c>
      <c r="F7998">
        <v>0.161972428101371</v>
      </c>
    </row>
    <row r="7999" spans="1:6" x14ac:dyDescent="0.25">
      <c r="A7999" t="str">
        <f t="shared" si="125"/>
        <v>HFTD - Transmission</v>
      </c>
      <c r="B7999" t="s">
        <v>483</v>
      </c>
      <c r="C7999" t="s">
        <v>496</v>
      </c>
      <c r="D7999" t="s">
        <v>509</v>
      </c>
      <c r="E7999" t="s">
        <v>510</v>
      </c>
      <c r="F7999">
        <v>3.4675979884491001E-3</v>
      </c>
    </row>
    <row r="8000" spans="1:6" x14ac:dyDescent="0.25">
      <c r="A8000" t="str">
        <f t="shared" si="125"/>
        <v>HFTD - Transmission</v>
      </c>
      <c r="B8000" t="s">
        <v>486</v>
      </c>
      <c r="C8000" t="s">
        <v>496</v>
      </c>
      <c r="D8000" t="s">
        <v>509</v>
      </c>
      <c r="E8000" t="s">
        <v>510</v>
      </c>
      <c r="F8000">
        <v>1.19282915488134E-3</v>
      </c>
    </row>
    <row r="8001" spans="1:6" x14ac:dyDescent="0.25">
      <c r="A8001" t="str">
        <f t="shared" si="125"/>
        <v>HFTD - Transmission</v>
      </c>
      <c r="B8001" t="s">
        <v>489</v>
      </c>
      <c r="C8001" t="s">
        <v>496</v>
      </c>
      <c r="D8001" t="s">
        <v>509</v>
      </c>
      <c r="E8001" t="s">
        <v>510</v>
      </c>
      <c r="F8001">
        <v>3.3894015587857798E-6</v>
      </c>
    </row>
    <row r="8002" spans="1:6" x14ac:dyDescent="0.25">
      <c r="A8002" t="str">
        <f t="shared" si="125"/>
        <v>HFTD - Transmission</v>
      </c>
      <c r="B8002" t="s">
        <v>483</v>
      </c>
      <c r="C8002" t="s">
        <v>501</v>
      </c>
      <c r="D8002" t="s">
        <v>509</v>
      </c>
      <c r="E8002" t="s">
        <v>510</v>
      </c>
      <c r="F8002">
        <v>4.9537114120701395E-4</v>
      </c>
    </row>
    <row r="8003" spans="1:6" x14ac:dyDescent="0.25">
      <c r="A8003" t="str">
        <f t="shared" ref="A8003:A8066" si="126">IF(ISNUMBER(FIND("non-HFTD - Transmission", B8003)), "non-HFTD - Transmission",
            IF(ISNUMBER(FIND("HFTD - Transmission", B8003)), "HFTD - Transmission",
                 IF(ISNUMBER(FIND("non-HFTD - Distribution", B8003)), "non-HFTD - Distribution",
                         IF(ISNUMBER(FIND("HFTD - Distribution", B8003)), "HFTD - Distribution", B8003))))</f>
        <v>HFTD - Transmission</v>
      </c>
      <c r="B8003" t="s">
        <v>486</v>
      </c>
      <c r="C8003" t="s">
        <v>501</v>
      </c>
      <c r="D8003" t="s">
        <v>509</v>
      </c>
      <c r="E8003" t="s">
        <v>510</v>
      </c>
      <c r="F8003">
        <v>1.7040416498304801E-4</v>
      </c>
    </row>
    <row r="8004" spans="1:6" x14ac:dyDescent="0.25">
      <c r="A8004" t="str">
        <f t="shared" si="126"/>
        <v>HFTD - Transmission</v>
      </c>
      <c r="B8004" t="s">
        <v>489</v>
      </c>
      <c r="C8004" t="s">
        <v>501</v>
      </c>
      <c r="D8004" t="s">
        <v>509</v>
      </c>
      <c r="E8004" t="s">
        <v>510</v>
      </c>
      <c r="F8004">
        <v>4.8420022268368203E-7</v>
      </c>
    </row>
    <row r="8005" spans="1:6" x14ac:dyDescent="0.25">
      <c r="A8005" t="str">
        <f t="shared" si="126"/>
        <v>HFTD - Transmission</v>
      </c>
      <c r="B8005" t="s">
        <v>483</v>
      </c>
      <c r="C8005" t="s">
        <v>497</v>
      </c>
      <c r="D8005" t="s">
        <v>509</v>
      </c>
      <c r="E8005" t="s">
        <v>510</v>
      </c>
      <c r="F8005">
        <v>2.9722268524434801E-3</v>
      </c>
    </row>
    <row r="8006" spans="1:6" x14ac:dyDescent="0.25">
      <c r="A8006" t="str">
        <f t="shared" si="126"/>
        <v>HFTD - Transmission</v>
      </c>
      <c r="B8006" t="s">
        <v>486</v>
      </c>
      <c r="C8006" t="s">
        <v>497</v>
      </c>
      <c r="D8006" t="s">
        <v>509</v>
      </c>
      <c r="E8006" t="s">
        <v>510</v>
      </c>
      <c r="F8006">
        <v>1.0224249916875299E-3</v>
      </c>
    </row>
    <row r="8007" spans="1:6" x14ac:dyDescent="0.25">
      <c r="A8007" t="str">
        <f t="shared" si="126"/>
        <v>HFTD - Transmission</v>
      </c>
      <c r="B8007" t="s">
        <v>489</v>
      </c>
      <c r="C8007" t="s">
        <v>497</v>
      </c>
      <c r="D8007" t="s">
        <v>509</v>
      </c>
      <c r="E8007" t="s">
        <v>510</v>
      </c>
      <c r="F8007">
        <v>2.90520134118619E-6</v>
      </c>
    </row>
    <row r="8008" spans="1:6" x14ac:dyDescent="0.25">
      <c r="A8008" t="str">
        <f t="shared" si="126"/>
        <v>HFTD - Transmission</v>
      </c>
      <c r="B8008" t="s">
        <v>483</v>
      </c>
      <c r="C8008" t="s">
        <v>498</v>
      </c>
      <c r="D8008" t="s">
        <v>509</v>
      </c>
      <c r="E8008" t="s">
        <v>510</v>
      </c>
      <c r="F8008">
        <v>4.0840598561253202E-2</v>
      </c>
    </row>
    <row r="8009" spans="1:6" x14ac:dyDescent="0.25">
      <c r="A8009" t="str">
        <f t="shared" si="126"/>
        <v>HFTD - Transmission</v>
      </c>
      <c r="B8009" t="s">
        <v>486</v>
      </c>
      <c r="C8009" t="s">
        <v>498</v>
      </c>
      <c r="D8009" t="s">
        <v>509</v>
      </c>
      <c r="E8009" t="s">
        <v>510</v>
      </c>
      <c r="F8009">
        <v>1.40488767235835E-2</v>
      </c>
    </row>
    <row r="8010" spans="1:6" x14ac:dyDescent="0.25">
      <c r="A8010" t="str">
        <f t="shared" si="126"/>
        <v>HFTD - Transmission</v>
      </c>
      <c r="B8010" t="s">
        <v>489</v>
      </c>
      <c r="C8010" t="s">
        <v>498</v>
      </c>
      <c r="D8010" t="s">
        <v>509</v>
      </c>
      <c r="E8010" t="s">
        <v>510</v>
      </c>
      <c r="F8010">
        <v>3.9919618388972199E-5</v>
      </c>
    </row>
    <row r="8011" spans="1:6" x14ac:dyDescent="0.25">
      <c r="A8011" t="str">
        <f t="shared" si="126"/>
        <v>HFTD - Transmission</v>
      </c>
      <c r="B8011" t="s">
        <v>483</v>
      </c>
      <c r="C8011" t="s">
        <v>496</v>
      </c>
      <c r="D8011" t="s">
        <v>509</v>
      </c>
      <c r="E8011" t="s">
        <v>512</v>
      </c>
      <c r="F8011">
        <v>2.8896649903742497E-4</v>
      </c>
    </row>
    <row r="8012" spans="1:6" x14ac:dyDescent="0.25">
      <c r="A8012" t="str">
        <f t="shared" si="126"/>
        <v>HFTD - Transmission</v>
      </c>
      <c r="B8012" t="s">
        <v>486</v>
      </c>
      <c r="C8012" t="s">
        <v>496</v>
      </c>
      <c r="D8012" t="s">
        <v>509</v>
      </c>
      <c r="E8012" t="s">
        <v>512</v>
      </c>
      <c r="F8012">
        <v>9.9402429573445102E-5</v>
      </c>
    </row>
    <row r="8013" spans="1:6" x14ac:dyDescent="0.25">
      <c r="A8013" t="str">
        <f t="shared" si="126"/>
        <v>HFTD - Transmission</v>
      </c>
      <c r="B8013" t="s">
        <v>489</v>
      </c>
      <c r="C8013" t="s">
        <v>496</v>
      </c>
      <c r="D8013" t="s">
        <v>509</v>
      </c>
      <c r="E8013" t="s">
        <v>512</v>
      </c>
      <c r="F8013">
        <v>2.8245012989881401E-7</v>
      </c>
    </row>
    <row r="8014" spans="1:6" x14ac:dyDescent="0.25">
      <c r="A8014" t="str">
        <f t="shared" si="126"/>
        <v>HFTD - Transmission</v>
      </c>
      <c r="B8014" t="s">
        <v>483</v>
      </c>
      <c r="C8014" t="s">
        <v>501</v>
      </c>
      <c r="D8014" t="s">
        <v>509</v>
      </c>
      <c r="E8014" t="s">
        <v>512</v>
      </c>
      <c r="F8014">
        <v>4.1280928433917899E-5</v>
      </c>
    </row>
    <row r="8015" spans="1:6" x14ac:dyDescent="0.25">
      <c r="A8015" t="str">
        <f t="shared" si="126"/>
        <v>HFTD - Transmission</v>
      </c>
      <c r="B8015" t="s">
        <v>486</v>
      </c>
      <c r="C8015" t="s">
        <v>501</v>
      </c>
      <c r="D8015" t="s">
        <v>509</v>
      </c>
      <c r="E8015" t="s">
        <v>512</v>
      </c>
      <c r="F8015">
        <v>1.42003470819207E-5</v>
      </c>
    </row>
    <row r="8016" spans="1:6" x14ac:dyDescent="0.25">
      <c r="A8016" t="str">
        <f t="shared" si="126"/>
        <v>HFTD - Transmission</v>
      </c>
      <c r="B8016" t="s">
        <v>489</v>
      </c>
      <c r="C8016" t="s">
        <v>501</v>
      </c>
      <c r="D8016" t="s">
        <v>509</v>
      </c>
      <c r="E8016" t="s">
        <v>512</v>
      </c>
      <c r="F8016">
        <v>4.0350018556973502E-8</v>
      </c>
    </row>
    <row r="8017" spans="1:6" x14ac:dyDescent="0.25">
      <c r="A8017" t="str">
        <f t="shared" si="126"/>
        <v>HFTD - Transmission</v>
      </c>
      <c r="B8017" t="s">
        <v>483</v>
      </c>
      <c r="C8017" t="s">
        <v>497</v>
      </c>
      <c r="D8017" t="s">
        <v>509</v>
      </c>
      <c r="E8017" t="s">
        <v>512</v>
      </c>
      <c r="F8017">
        <v>2.4768557103695702E-4</v>
      </c>
    </row>
    <row r="8018" spans="1:6" x14ac:dyDescent="0.25">
      <c r="A8018" t="str">
        <f t="shared" si="126"/>
        <v>HFTD - Transmission</v>
      </c>
      <c r="B8018" t="s">
        <v>486</v>
      </c>
      <c r="C8018" t="s">
        <v>497</v>
      </c>
      <c r="D8018" t="s">
        <v>509</v>
      </c>
      <c r="E8018" t="s">
        <v>512</v>
      </c>
      <c r="F8018">
        <v>8.5202082640627999E-5</v>
      </c>
    </row>
    <row r="8019" spans="1:6" x14ac:dyDescent="0.25">
      <c r="A8019" t="str">
        <f t="shared" si="126"/>
        <v>HFTD - Transmission</v>
      </c>
      <c r="B8019" t="s">
        <v>489</v>
      </c>
      <c r="C8019" t="s">
        <v>497</v>
      </c>
      <c r="D8019" t="s">
        <v>509</v>
      </c>
      <c r="E8019" t="s">
        <v>512</v>
      </c>
      <c r="F8019">
        <v>2.4210011176551599E-7</v>
      </c>
    </row>
    <row r="8020" spans="1:6" x14ac:dyDescent="0.25">
      <c r="A8020" t="str">
        <f t="shared" si="126"/>
        <v>HFTD - Transmission</v>
      </c>
      <c r="B8020" t="s">
        <v>483</v>
      </c>
      <c r="C8020" t="s">
        <v>498</v>
      </c>
      <c r="D8020" t="s">
        <v>509</v>
      </c>
      <c r="E8020" t="s">
        <v>512</v>
      </c>
      <c r="F8020">
        <v>3.4033832134377699E-3</v>
      </c>
    </row>
    <row r="8021" spans="1:6" x14ac:dyDescent="0.25">
      <c r="A8021" t="str">
        <f t="shared" si="126"/>
        <v>HFTD - Transmission</v>
      </c>
      <c r="B8021" t="s">
        <v>486</v>
      </c>
      <c r="C8021" t="s">
        <v>498</v>
      </c>
      <c r="D8021" t="s">
        <v>509</v>
      </c>
      <c r="E8021" t="s">
        <v>512</v>
      </c>
      <c r="F8021">
        <v>1.1707397269652899E-3</v>
      </c>
    </row>
    <row r="8022" spans="1:6" x14ac:dyDescent="0.25">
      <c r="A8022" t="str">
        <f t="shared" si="126"/>
        <v>HFTD - Transmission</v>
      </c>
      <c r="B8022" t="s">
        <v>489</v>
      </c>
      <c r="C8022" t="s">
        <v>498</v>
      </c>
      <c r="D8022" t="s">
        <v>509</v>
      </c>
      <c r="E8022" t="s">
        <v>512</v>
      </c>
      <c r="F8022">
        <v>3.32663486574768E-6</v>
      </c>
    </row>
    <row r="8023" spans="1:6" x14ac:dyDescent="0.25">
      <c r="A8023" t="str">
        <f t="shared" si="126"/>
        <v>HFTD - Transmission</v>
      </c>
      <c r="B8023" t="s">
        <v>483</v>
      </c>
      <c r="C8023" t="s">
        <v>496</v>
      </c>
      <c r="D8023" t="s">
        <v>509</v>
      </c>
      <c r="E8023" t="s">
        <v>514</v>
      </c>
      <c r="F8023">
        <v>8.6689949711227601E-4</v>
      </c>
    </row>
    <row r="8024" spans="1:6" x14ac:dyDescent="0.25">
      <c r="A8024" t="str">
        <f t="shared" si="126"/>
        <v>HFTD - Transmission</v>
      </c>
      <c r="B8024" t="s">
        <v>486</v>
      </c>
      <c r="C8024" t="s">
        <v>496</v>
      </c>
      <c r="D8024" t="s">
        <v>509</v>
      </c>
      <c r="E8024" t="s">
        <v>514</v>
      </c>
      <c r="F8024">
        <v>2.9820728872033501E-4</v>
      </c>
    </row>
    <row r="8025" spans="1:6" x14ac:dyDescent="0.25">
      <c r="A8025" t="str">
        <f t="shared" si="126"/>
        <v>HFTD - Transmission</v>
      </c>
      <c r="B8025" t="s">
        <v>489</v>
      </c>
      <c r="C8025" t="s">
        <v>496</v>
      </c>
      <c r="D8025" t="s">
        <v>509</v>
      </c>
      <c r="E8025" t="s">
        <v>514</v>
      </c>
      <c r="F8025">
        <v>8.4735038969644495E-7</v>
      </c>
    </row>
    <row r="8026" spans="1:6" x14ac:dyDescent="0.25">
      <c r="A8026" t="str">
        <f t="shared" si="126"/>
        <v>HFTD - Transmission</v>
      </c>
      <c r="B8026" t="s">
        <v>483</v>
      </c>
      <c r="C8026" t="s">
        <v>501</v>
      </c>
      <c r="D8026" t="s">
        <v>509</v>
      </c>
      <c r="E8026" t="s">
        <v>514</v>
      </c>
      <c r="F8026">
        <v>1.23842785301753E-4</v>
      </c>
    </row>
    <row r="8027" spans="1:6" x14ac:dyDescent="0.25">
      <c r="A8027" t="str">
        <f t="shared" si="126"/>
        <v>HFTD - Transmission</v>
      </c>
      <c r="B8027" t="s">
        <v>486</v>
      </c>
      <c r="C8027" t="s">
        <v>501</v>
      </c>
      <c r="D8027" t="s">
        <v>509</v>
      </c>
      <c r="E8027" t="s">
        <v>514</v>
      </c>
      <c r="F8027">
        <v>4.2601041245762198E-5</v>
      </c>
    </row>
    <row r="8028" spans="1:6" x14ac:dyDescent="0.25">
      <c r="A8028" t="str">
        <f t="shared" si="126"/>
        <v>HFTD - Transmission</v>
      </c>
      <c r="B8028" t="s">
        <v>489</v>
      </c>
      <c r="C8028" t="s">
        <v>501</v>
      </c>
      <c r="D8028" t="s">
        <v>509</v>
      </c>
      <c r="E8028" t="s">
        <v>514</v>
      </c>
      <c r="F8028">
        <v>1.2105005567092E-7</v>
      </c>
    </row>
    <row r="8029" spans="1:6" x14ac:dyDescent="0.25">
      <c r="A8029" t="str">
        <f t="shared" si="126"/>
        <v>HFTD - Transmission</v>
      </c>
      <c r="B8029" t="s">
        <v>483</v>
      </c>
      <c r="C8029" t="s">
        <v>497</v>
      </c>
      <c r="D8029" t="s">
        <v>509</v>
      </c>
      <c r="E8029" t="s">
        <v>514</v>
      </c>
      <c r="F8029">
        <v>7.4305671311087099E-4</v>
      </c>
    </row>
    <row r="8030" spans="1:6" x14ac:dyDescent="0.25">
      <c r="A8030" t="str">
        <f t="shared" si="126"/>
        <v>HFTD - Transmission</v>
      </c>
      <c r="B8030" t="s">
        <v>486</v>
      </c>
      <c r="C8030" t="s">
        <v>497</v>
      </c>
      <c r="D8030" t="s">
        <v>509</v>
      </c>
      <c r="E8030" t="s">
        <v>514</v>
      </c>
      <c r="F8030">
        <v>2.55606247921884E-4</v>
      </c>
    </row>
    <row r="8031" spans="1:6" x14ac:dyDescent="0.25">
      <c r="A8031" t="str">
        <f t="shared" si="126"/>
        <v>HFTD - Transmission</v>
      </c>
      <c r="B8031" t="s">
        <v>489</v>
      </c>
      <c r="C8031" t="s">
        <v>497</v>
      </c>
      <c r="D8031" t="s">
        <v>509</v>
      </c>
      <c r="E8031" t="s">
        <v>514</v>
      </c>
      <c r="F8031">
        <v>7.2630033529654897E-7</v>
      </c>
    </row>
    <row r="8032" spans="1:6" x14ac:dyDescent="0.25">
      <c r="A8032" t="str">
        <f t="shared" si="126"/>
        <v>HFTD - Transmission</v>
      </c>
      <c r="B8032" t="s">
        <v>483</v>
      </c>
      <c r="C8032" t="s">
        <v>498</v>
      </c>
      <c r="D8032" t="s">
        <v>509</v>
      </c>
      <c r="E8032" t="s">
        <v>514</v>
      </c>
      <c r="F8032">
        <v>1.0210149640313301E-2</v>
      </c>
    </row>
    <row r="8033" spans="1:6" x14ac:dyDescent="0.25">
      <c r="A8033" t="str">
        <f t="shared" si="126"/>
        <v>HFTD - Transmission</v>
      </c>
      <c r="B8033" t="s">
        <v>486</v>
      </c>
      <c r="C8033" t="s">
        <v>498</v>
      </c>
      <c r="D8033" t="s">
        <v>509</v>
      </c>
      <c r="E8033" t="s">
        <v>514</v>
      </c>
      <c r="F8033">
        <v>3.5122191808958899E-3</v>
      </c>
    </row>
    <row r="8034" spans="1:6" x14ac:dyDescent="0.25">
      <c r="A8034" t="str">
        <f t="shared" si="126"/>
        <v>HFTD - Transmission</v>
      </c>
      <c r="B8034" t="s">
        <v>489</v>
      </c>
      <c r="C8034" t="s">
        <v>498</v>
      </c>
      <c r="D8034" t="s">
        <v>509</v>
      </c>
      <c r="E8034" t="s">
        <v>514</v>
      </c>
      <c r="F8034">
        <v>9.9799045972430599E-6</v>
      </c>
    </row>
    <row r="8035" spans="1:6" x14ac:dyDescent="0.25">
      <c r="A8035" t="str">
        <f t="shared" si="126"/>
        <v>HFTD - Transmission</v>
      </c>
      <c r="B8035" t="s">
        <v>483</v>
      </c>
      <c r="C8035" t="s">
        <v>496</v>
      </c>
      <c r="D8035" t="s">
        <v>520</v>
      </c>
      <c r="E8035" t="s">
        <v>525</v>
      </c>
      <c r="F8035">
        <v>2.4818576132907299E-3</v>
      </c>
    </row>
    <row r="8036" spans="1:6" x14ac:dyDescent="0.25">
      <c r="A8036" t="str">
        <f t="shared" si="126"/>
        <v>HFTD - Transmission</v>
      </c>
      <c r="B8036" t="s">
        <v>486</v>
      </c>
      <c r="C8036" t="s">
        <v>496</v>
      </c>
      <c r="D8036" t="s">
        <v>520</v>
      </c>
      <c r="E8036" t="s">
        <v>525</v>
      </c>
      <c r="F8036">
        <v>8.5374144559400699E-4</v>
      </c>
    </row>
    <row r="8037" spans="1:6" x14ac:dyDescent="0.25">
      <c r="A8037" t="str">
        <f t="shared" si="126"/>
        <v>HFTD - Transmission</v>
      </c>
      <c r="B8037" t="s">
        <v>489</v>
      </c>
      <c r="C8037" t="s">
        <v>496</v>
      </c>
      <c r="D8037" t="s">
        <v>520</v>
      </c>
      <c r="E8037" t="s">
        <v>525</v>
      </c>
      <c r="F8037">
        <v>2.4258902246434402E-6</v>
      </c>
    </row>
    <row r="8038" spans="1:6" x14ac:dyDescent="0.25">
      <c r="A8038" t="str">
        <f t="shared" si="126"/>
        <v>HFTD - Transmission</v>
      </c>
      <c r="B8038" t="s">
        <v>483</v>
      </c>
      <c r="C8038" t="s">
        <v>501</v>
      </c>
      <c r="D8038" t="s">
        <v>520</v>
      </c>
      <c r="E8038" t="s">
        <v>525</v>
      </c>
      <c r="F8038">
        <v>3.5455108761296098E-4</v>
      </c>
    </row>
    <row r="8039" spans="1:6" x14ac:dyDescent="0.25">
      <c r="A8039" t="str">
        <f t="shared" si="126"/>
        <v>HFTD - Transmission</v>
      </c>
      <c r="B8039" t="s">
        <v>486</v>
      </c>
      <c r="C8039" t="s">
        <v>501</v>
      </c>
      <c r="D8039" t="s">
        <v>520</v>
      </c>
      <c r="E8039" t="s">
        <v>525</v>
      </c>
      <c r="F8039">
        <v>1.21963063656286E-4</v>
      </c>
    </row>
    <row r="8040" spans="1:6" x14ac:dyDescent="0.25">
      <c r="A8040" t="str">
        <f t="shared" si="126"/>
        <v>HFTD - Transmission</v>
      </c>
      <c r="B8040" t="s">
        <v>489</v>
      </c>
      <c r="C8040" t="s">
        <v>501</v>
      </c>
      <c r="D8040" t="s">
        <v>520</v>
      </c>
      <c r="E8040" t="s">
        <v>525</v>
      </c>
      <c r="F8040">
        <v>3.46555746377635E-7</v>
      </c>
    </row>
    <row r="8041" spans="1:6" x14ac:dyDescent="0.25">
      <c r="A8041" t="str">
        <f t="shared" si="126"/>
        <v>HFTD - Transmission</v>
      </c>
      <c r="B8041" t="s">
        <v>483</v>
      </c>
      <c r="C8041" t="s">
        <v>497</v>
      </c>
      <c r="D8041" t="s">
        <v>520</v>
      </c>
      <c r="E8041" t="s">
        <v>525</v>
      </c>
      <c r="F8041">
        <v>2.1273065294005501E-3</v>
      </c>
    </row>
    <row r="8042" spans="1:6" x14ac:dyDescent="0.25">
      <c r="A8042" t="str">
        <f t="shared" si="126"/>
        <v>HFTD - Transmission</v>
      </c>
      <c r="B8042" t="s">
        <v>486</v>
      </c>
      <c r="C8042" t="s">
        <v>497</v>
      </c>
      <c r="D8042" t="s">
        <v>520</v>
      </c>
      <c r="E8042" t="s">
        <v>525</v>
      </c>
      <c r="F8042">
        <v>7.3177838321833205E-4</v>
      </c>
    </row>
    <row r="8043" spans="1:6" x14ac:dyDescent="0.25">
      <c r="A8043" t="str">
        <f t="shared" si="126"/>
        <v>HFTD - Transmission</v>
      </c>
      <c r="B8043" t="s">
        <v>489</v>
      </c>
      <c r="C8043" t="s">
        <v>497</v>
      </c>
      <c r="D8043" t="s">
        <v>520</v>
      </c>
      <c r="E8043" t="s">
        <v>525</v>
      </c>
      <c r="F8043">
        <v>2.0793344819046398E-6</v>
      </c>
    </row>
    <row r="8044" spans="1:6" x14ac:dyDescent="0.25">
      <c r="A8044" t="str">
        <f t="shared" si="126"/>
        <v>HFTD - Transmission</v>
      </c>
      <c r="B8044" t="s">
        <v>483</v>
      </c>
      <c r="C8044" t="s">
        <v>498</v>
      </c>
      <c r="D8044" t="s">
        <v>520</v>
      </c>
      <c r="E8044" t="s">
        <v>525</v>
      </c>
      <c r="F8044">
        <v>2.92307674673472E-2</v>
      </c>
    </row>
    <row r="8045" spans="1:6" x14ac:dyDescent="0.25">
      <c r="A8045" t="str">
        <f t="shared" si="126"/>
        <v>HFTD - Transmission</v>
      </c>
      <c r="B8045" t="s">
        <v>486</v>
      </c>
      <c r="C8045" t="s">
        <v>498</v>
      </c>
      <c r="D8045" t="s">
        <v>520</v>
      </c>
      <c r="E8045" t="s">
        <v>525</v>
      </c>
      <c r="F8045">
        <v>1.00551770334263E-2</v>
      </c>
    </row>
    <row r="8046" spans="1:6" x14ac:dyDescent="0.25">
      <c r="A8046" t="str">
        <f t="shared" si="126"/>
        <v>HFTD - Transmission</v>
      </c>
      <c r="B8046" t="s">
        <v>489</v>
      </c>
      <c r="C8046" t="s">
        <v>498</v>
      </c>
      <c r="D8046" t="s">
        <v>520</v>
      </c>
      <c r="E8046" t="s">
        <v>525</v>
      </c>
      <c r="F8046">
        <v>2.8571596000562601E-5</v>
      </c>
    </row>
    <row r="8047" spans="1:6" x14ac:dyDescent="0.25">
      <c r="A8047" t="str">
        <f t="shared" si="126"/>
        <v>HFTD - Transmission</v>
      </c>
      <c r="B8047" t="s">
        <v>483</v>
      </c>
      <c r="C8047" t="s">
        <v>496</v>
      </c>
      <c r="D8047" t="s">
        <v>520</v>
      </c>
      <c r="E8047" t="s">
        <v>530</v>
      </c>
      <c r="F8047">
        <v>1.6545717421938199E-3</v>
      </c>
    </row>
    <row r="8048" spans="1:6" x14ac:dyDescent="0.25">
      <c r="A8048" t="str">
        <f t="shared" si="126"/>
        <v>HFTD - Transmission</v>
      </c>
      <c r="B8048" t="s">
        <v>486</v>
      </c>
      <c r="C8048" t="s">
        <v>496</v>
      </c>
      <c r="D8048" t="s">
        <v>520</v>
      </c>
      <c r="E8048" t="s">
        <v>530</v>
      </c>
      <c r="F8048">
        <v>5.6916096372933796E-4</v>
      </c>
    </row>
    <row r="8049" spans="1:6" x14ac:dyDescent="0.25">
      <c r="A8049" t="str">
        <f t="shared" si="126"/>
        <v>HFTD - Transmission</v>
      </c>
      <c r="B8049" t="s">
        <v>489</v>
      </c>
      <c r="C8049" t="s">
        <v>496</v>
      </c>
      <c r="D8049" t="s">
        <v>520</v>
      </c>
      <c r="E8049" t="s">
        <v>530</v>
      </c>
      <c r="F8049">
        <v>1.61726014976229E-6</v>
      </c>
    </row>
    <row r="8050" spans="1:6" x14ac:dyDescent="0.25">
      <c r="A8050" t="str">
        <f t="shared" si="126"/>
        <v>HFTD - Transmission</v>
      </c>
      <c r="B8050" t="s">
        <v>483</v>
      </c>
      <c r="C8050" t="s">
        <v>501</v>
      </c>
      <c r="D8050" t="s">
        <v>520</v>
      </c>
      <c r="E8050" t="s">
        <v>530</v>
      </c>
      <c r="F8050">
        <v>2.3636739174197401E-4</v>
      </c>
    </row>
    <row r="8051" spans="1:6" x14ac:dyDescent="0.25">
      <c r="A8051" t="str">
        <f t="shared" si="126"/>
        <v>HFTD - Transmission</v>
      </c>
      <c r="B8051" t="s">
        <v>486</v>
      </c>
      <c r="C8051" t="s">
        <v>501</v>
      </c>
      <c r="D8051" t="s">
        <v>520</v>
      </c>
      <c r="E8051" t="s">
        <v>530</v>
      </c>
      <c r="F8051">
        <v>8.1308709104191098E-5</v>
      </c>
    </row>
    <row r="8052" spans="1:6" x14ac:dyDescent="0.25">
      <c r="A8052" t="str">
        <f t="shared" si="126"/>
        <v>HFTD - Transmission</v>
      </c>
      <c r="B8052" t="s">
        <v>489</v>
      </c>
      <c r="C8052" t="s">
        <v>501</v>
      </c>
      <c r="D8052" t="s">
        <v>520</v>
      </c>
      <c r="E8052" t="s">
        <v>530</v>
      </c>
      <c r="F8052">
        <v>2.31037164251756E-7</v>
      </c>
    </row>
    <row r="8053" spans="1:6" x14ac:dyDescent="0.25">
      <c r="A8053" t="str">
        <f t="shared" si="126"/>
        <v>HFTD - Transmission</v>
      </c>
      <c r="B8053" t="s">
        <v>483</v>
      </c>
      <c r="C8053" t="s">
        <v>497</v>
      </c>
      <c r="D8053" t="s">
        <v>520</v>
      </c>
      <c r="E8053" t="s">
        <v>530</v>
      </c>
      <c r="F8053">
        <v>1.4182043529337E-3</v>
      </c>
    </row>
    <row r="8054" spans="1:6" x14ac:dyDescent="0.25">
      <c r="A8054" t="str">
        <f t="shared" si="126"/>
        <v>HFTD - Transmission</v>
      </c>
      <c r="B8054" t="s">
        <v>486</v>
      </c>
      <c r="C8054" t="s">
        <v>497</v>
      </c>
      <c r="D8054" t="s">
        <v>520</v>
      </c>
      <c r="E8054" t="s">
        <v>530</v>
      </c>
      <c r="F8054">
        <v>4.8785225547888798E-4</v>
      </c>
    </row>
    <row r="8055" spans="1:6" x14ac:dyDescent="0.25">
      <c r="A8055" t="str">
        <f t="shared" si="126"/>
        <v>HFTD - Transmission</v>
      </c>
      <c r="B8055" t="s">
        <v>489</v>
      </c>
      <c r="C8055" t="s">
        <v>497</v>
      </c>
      <c r="D8055" t="s">
        <v>520</v>
      </c>
      <c r="E8055" t="s">
        <v>530</v>
      </c>
      <c r="F8055">
        <v>1.3862229879364301E-6</v>
      </c>
    </row>
    <row r="8056" spans="1:6" x14ac:dyDescent="0.25">
      <c r="A8056" t="str">
        <f t="shared" si="126"/>
        <v>HFTD - Transmission</v>
      </c>
      <c r="B8056" t="s">
        <v>483</v>
      </c>
      <c r="C8056" t="s">
        <v>498</v>
      </c>
      <c r="D8056" t="s">
        <v>520</v>
      </c>
      <c r="E8056" t="s">
        <v>530</v>
      </c>
      <c r="F8056">
        <v>1.9487178311564799E-2</v>
      </c>
    </row>
    <row r="8057" spans="1:6" x14ac:dyDescent="0.25">
      <c r="A8057" t="str">
        <f t="shared" si="126"/>
        <v>HFTD - Transmission</v>
      </c>
      <c r="B8057" t="s">
        <v>486</v>
      </c>
      <c r="C8057" t="s">
        <v>498</v>
      </c>
      <c r="D8057" t="s">
        <v>520</v>
      </c>
      <c r="E8057" t="s">
        <v>530</v>
      </c>
      <c r="F8057">
        <v>6.7034513556175701E-3</v>
      </c>
    </row>
    <row r="8058" spans="1:6" x14ac:dyDescent="0.25">
      <c r="A8058" t="str">
        <f t="shared" si="126"/>
        <v>HFTD - Transmission</v>
      </c>
      <c r="B8058" t="s">
        <v>489</v>
      </c>
      <c r="C8058" t="s">
        <v>498</v>
      </c>
      <c r="D8058" t="s">
        <v>520</v>
      </c>
      <c r="E8058" t="s">
        <v>530</v>
      </c>
      <c r="F8058">
        <v>1.9047730667041701E-5</v>
      </c>
    </row>
    <row r="8059" spans="1:6" x14ac:dyDescent="0.25">
      <c r="A8059" t="str">
        <f t="shared" si="126"/>
        <v>HFTD - Transmission</v>
      </c>
      <c r="B8059" t="s">
        <v>483</v>
      </c>
      <c r="C8059" t="s">
        <v>496</v>
      </c>
      <c r="D8059" t="s">
        <v>520</v>
      </c>
      <c r="E8059" t="s">
        <v>532</v>
      </c>
      <c r="F8059">
        <v>2.4818576132907299E-3</v>
      </c>
    </row>
    <row r="8060" spans="1:6" x14ac:dyDescent="0.25">
      <c r="A8060" t="str">
        <f t="shared" si="126"/>
        <v>HFTD - Transmission</v>
      </c>
      <c r="B8060" t="s">
        <v>486</v>
      </c>
      <c r="C8060" t="s">
        <v>496</v>
      </c>
      <c r="D8060" t="s">
        <v>520</v>
      </c>
      <c r="E8060" t="s">
        <v>532</v>
      </c>
      <c r="F8060">
        <v>8.5374144559400699E-4</v>
      </c>
    </row>
    <row r="8061" spans="1:6" x14ac:dyDescent="0.25">
      <c r="A8061" t="str">
        <f t="shared" si="126"/>
        <v>HFTD - Transmission</v>
      </c>
      <c r="B8061" t="s">
        <v>489</v>
      </c>
      <c r="C8061" t="s">
        <v>496</v>
      </c>
      <c r="D8061" t="s">
        <v>520</v>
      </c>
      <c r="E8061" t="s">
        <v>532</v>
      </c>
      <c r="F8061">
        <v>2.4258902246434402E-6</v>
      </c>
    </row>
    <row r="8062" spans="1:6" x14ac:dyDescent="0.25">
      <c r="A8062" t="str">
        <f t="shared" si="126"/>
        <v>HFTD - Transmission</v>
      </c>
      <c r="B8062" t="s">
        <v>483</v>
      </c>
      <c r="C8062" t="s">
        <v>501</v>
      </c>
      <c r="D8062" t="s">
        <v>520</v>
      </c>
      <c r="E8062" t="s">
        <v>532</v>
      </c>
      <c r="F8062">
        <v>3.5455108761296098E-4</v>
      </c>
    </row>
    <row r="8063" spans="1:6" x14ac:dyDescent="0.25">
      <c r="A8063" t="str">
        <f t="shared" si="126"/>
        <v>HFTD - Transmission</v>
      </c>
      <c r="B8063" t="s">
        <v>486</v>
      </c>
      <c r="C8063" t="s">
        <v>501</v>
      </c>
      <c r="D8063" t="s">
        <v>520</v>
      </c>
      <c r="E8063" t="s">
        <v>532</v>
      </c>
      <c r="F8063">
        <v>1.21963063656286E-4</v>
      </c>
    </row>
    <row r="8064" spans="1:6" x14ac:dyDescent="0.25">
      <c r="A8064" t="str">
        <f t="shared" si="126"/>
        <v>HFTD - Transmission</v>
      </c>
      <c r="B8064" t="s">
        <v>489</v>
      </c>
      <c r="C8064" t="s">
        <v>501</v>
      </c>
      <c r="D8064" t="s">
        <v>520</v>
      </c>
      <c r="E8064" t="s">
        <v>532</v>
      </c>
      <c r="F8064">
        <v>3.46555746377635E-7</v>
      </c>
    </row>
    <row r="8065" spans="1:6" x14ac:dyDescent="0.25">
      <c r="A8065" t="str">
        <f t="shared" si="126"/>
        <v>HFTD - Transmission</v>
      </c>
      <c r="B8065" t="s">
        <v>483</v>
      </c>
      <c r="C8065" t="s">
        <v>497</v>
      </c>
      <c r="D8065" t="s">
        <v>520</v>
      </c>
      <c r="E8065" t="s">
        <v>532</v>
      </c>
      <c r="F8065">
        <v>2.1273065294005501E-3</v>
      </c>
    </row>
    <row r="8066" spans="1:6" x14ac:dyDescent="0.25">
      <c r="A8066" t="str">
        <f t="shared" si="126"/>
        <v>HFTD - Transmission</v>
      </c>
      <c r="B8066" t="s">
        <v>486</v>
      </c>
      <c r="C8066" t="s">
        <v>497</v>
      </c>
      <c r="D8066" t="s">
        <v>520</v>
      </c>
      <c r="E8066" t="s">
        <v>532</v>
      </c>
      <c r="F8066">
        <v>7.3177838321833205E-4</v>
      </c>
    </row>
    <row r="8067" spans="1:6" x14ac:dyDescent="0.25">
      <c r="A8067" t="str">
        <f t="shared" ref="A8067:A8130" si="127">IF(ISNUMBER(FIND("non-HFTD - Transmission", B8067)), "non-HFTD - Transmission",
            IF(ISNUMBER(FIND("HFTD - Transmission", B8067)), "HFTD - Transmission",
                 IF(ISNUMBER(FIND("non-HFTD - Distribution", B8067)), "non-HFTD - Distribution",
                         IF(ISNUMBER(FIND("HFTD - Distribution", B8067)), "HFTD - Distribution", B8067))))</f>
        <v>HFTD - Transmission</v>
      </c>
      <c r="B8067" t="s">
        <v>489</v>
      </c>
      <c r="C8067" t="s">
        <v>497</v>
      </c>
      <c r="D8067" t="s">
        <v>520</v>
      </c>
      <c r="E8067" t="s">
        <v>532</v>
      </c>
      <c r="F8067">
        <v>2.0793344819046398E-6</v>
      </c>
    </row>
    <row r="8068" spans="1:6" x14ac:dyDescent="0.25">
      <c r="A8068" t="str">
        <f t="shared" si="127"/>
        <v>HFTD - Transmission</v>
      </c>
      <c r="B8068" t="s">
        <v>483</v>
      </c>
      <c r="C8068" t="s">
        <v>498</v>
      </c>
      <c r="D8068" t="s">
        <v>520</v>
      </c>
      <c r="E8068" t="s">
        <v>532</v>
      </c>
      <c r="F8068">
        <v>2.92307674673472E-2</v>
      </c>
    </row>
    <row r="8069" spans="1:6" x14ac:dyDescent="0.25">
      <c r="A8069" t="str">
        <f t="shared" si="127"/>
        <v>HFTD - Transmission</v>
      </c>
      <c r="B8069" t="s">
        <v>486</v>
      </c>
      <c r="C8069" t="s">
        <v>498</v>
      </c>
      <c r="D8069" t="s">
        <v>520</v>
      </c>
      <c r="E8069" t="s">
        <v>532</v>
      </c>
      <c r="F8069">
        <v>1.00551770334263E-2</v>
      </c>
    </row>
    <row r="8070" spans="1:6" x14ac:dyDescent="0.25">
      <c r="A8070" t="str">
        <f t="shared" si="127"/>
        <v>HFTD - Transmission</v>
      </c>
      <c r="B8070" t="s">
        <v>489</v>
      </c>
      <c r="C8070" t="s">
        <v>498</v>
      </c>
      <c r="D8070" t="s">
        <v>520</v>
      </c>
      <c r="E8070" t="s">
        <v>532</v>
      </c>
      <c r="F8070">
        <v>2.8571596000562601E-5</v>
      </c>
    </row>
    <row r="8071" spans="1:6" x14ac:dyDescent="0.25">
      <c r="A8071" t="str">
        <f t="shared" si="127"/>
        <v>HFTD - Transmission</v>
      </c>
      <c r="B8071" t="s">
        <v>483</v>
      </c>
      <c r="C8071" t="s">
        <v>496</v>
      </c>
      <c r="D8071" t="s">
        <v>548</v>
      </c>
      <c r="E8071" t="s">
        <v>548</v>
      </c>
      <c r="F8071">
        <v>2.8896649903742497E-4</v>
      </c>
    </row>
    <row r="8072" spans="1:6" x14ac:dyDescent="0.25">
      <c r="A8072" t="str">
        <f t="shared" si="127"/>
        <v>HFTD - Transmission</v>
      </c>
      <c r="B8072" t="s">
        <v>486</v>
      </c>
      <c r="C8072" t="s">
        <v>496</v>
      </c>
      <c r="D8072" t="s">
        <v>548</v>
      </c>
      <c r="E8072" t="s">
        <v>548</v>
      </c>
      <c r="F8072">
        <v>9.9402429573445102E-5</v>
      </c>
    </row>
    <row r="8073" spans="1:6" x14ac:dyDescent="0.25">
      <c r="A8073" t="str">
        <f t="shared" si="127"/>
        <v>HFTD - Transmission</v>
      </c>
      <c r="B8073" t="s">
        <v>489</v>
      </c>
      <c r="C8073" t="s">
        <v>496</v>
      </c>
      <c r="D8073" t="s">
        <v>548</v>
      </c>
      <c r="E8073" t="s">
        <v>548</v>
      </c>
      <c r="F8073">
        <v>2.8245012989881401E-7</v>
      </c>
    </row>
    <row r="8074" spans="1:6" x14ac:dyDescent="0.25">
      <c r="A8074" t="str">
        <f t="shared" si="127"/>
        <v>HFTD - Transmission</v>
      </c>
      <c r="B8074" t="s">
        <v>483</v>
      </c>
      <c r="C8074" t="s">
        <v>501</v>
      </c>
      <c r="D8074" t="s">
        <v>548</v>
      </c>
      <c r="E8074" t="s">
        <v>548</v>
      </c>
      <c r="F8074">
        <v>4.1280928433917899E-5</v>
      </c>
    </row>
    <row r="8075" spans="1:6" x14ac:dyDescent="0.25">
      <c r="A8075" t="str">
        <f t="shared" si="127"/>
        <v>HFTD - Transmission</v>
      </c>
      <c r="B8075" t="s">
        <v>486</v>
      </c>
      <c r="C8075" t="s">
        <v>501</v>
      </c>
      <c r="D8075" t="s">
        <v>548</v>
      </c>
      <c r="E8075" t="s">
        <v>548</v>
      </c>
      <c r="F8075">
        <v>1.42003470819207E-5</v>
      </c>
    </row>
    <row r="8076" spans="1:6" x14ac:dyDescent="0.25">
      <c r="A8076" t="str">
        <f t="shared" si="127"/>
        <v>HFTD - Transmission</v>
      </c>
      <c r="B8076" t="s">
        <v>489</v>
      </c>
      <c r="C8076" t="s">
        <v>501</v>
      </c>
      <c r="D8076" t="s">
        <v>548</v>
      </c>
      <c r="E8076" t="s">
        <v>548</v>
      </c>
      <c r="F8076">
        <v>4.0350018556973502E-8</v>
      </c>
    </row>
    <row r="8077" spans="1:6" x14ac:dyDescent="0.25">
      <c r="A8077" t="str">
        <f t="shared" si="127"/>
        <v>HFTD - Transmission</v>
      </c>
      <c r="B8077" t="s">
        <v>483</v>
      </c>
      <c r="C8077" t="s">
        <v>497</v>
      </c>
      <c r="D8077" t="s">
        <v>548</v>
      </c>
      <c r="E8077" t="s">
        <v>548</v>
      </c>
      <c r="F8077">
        <v>2.4768557103695702E-4</v>
      </c>
    </row>
    <row r="8078" spans="1:6" x14ac:dyDescent="0.25">
      <c r="A8078" t="str">
        <f t="shared" si="127"/>
        <v>HFTD - Transmission</v>
      </c>
      <c r="B8078" t="s">
        <v>486</v>
      </c>
      <c r="C8078" t="s">
        <v>497</v>
      </c>
      <c r="D8078" t="s">
        <v>548</v>
      </c>
      <c r="E8078" t="s">
        <v>548</v>
      </c>
      <c r="F8078">
        <v>8.5202082640627999E-5</v>
      </c>
    </row>
    <row r="8079" spans="1:6" x14ac:dyDescent="0.25">
      <c r="A8079" t="str">
        <f t="shared" si="127"/>
        <v>HFTD - Transmission</v>
      </c>
      <c r="B8079" t="s">
        <v>489</v>
      </c>
      <c r="C8079" t="s">
        <v>497</v>
      </c>
      <c r="D8079" t="s">
        <v>548</v>
      </c>
      <c r="E8079" t="s">
        <v>548</v>
      </c>
      <c r="F8079">
        <v>2.4210011176551599E-7</v>
      </c>
    </row>
    <row r="8080" spans="1:6" x14ac:dyDescent="0.25">
      <c r="A8080" t="str">
        <f t="shared" si="127"/>
        <v>HFTD - Transmission</v>
      </c>
      <c r="B8080" t="s">
        <v>483</v>
      </c>
      <c r="C8080" t="s">
        <v>498</v>
      </c>
      <c r="D8080" t="s">
        <v>548</v>
      </c>
      <c r="E8080" t="s">
        <v>548</v>
      </c>
      <c r="F8080">
        <v>3.4033832134377699E-3</v>
      </c>
    </row>
    <row r="8081" spans="1:6" x14ac:dyDescent="0.25">
      <c r="A8081" t="str">
        <f t="shared" si="127"/>
        <v>HFTD - Transmission</v>
      </c>
      <c r="B8081" t="s">
        <v>486</v>
      </c>
      <c r="C8081" t="s">
        <v>498</v>
      </c>
      <c r="D8081" t="s">
        <v>548</v>
      </c>
      <c r="E8081" t="s">
        <v>548</v>
      </c>
      <c r="F8081">
        <v>1.1707397269652899E-3</v>
      </c>
    </row>
    <row r="8082" spans="1:6" x14ac:dyDescent="0.25">
      <c r="A8082" t="str">
        <f t="shared" si="127"/>
        <v>HFTD - Transmission</v>
      </c>
      <c r="B8082" t="s">
        <v>489</v>
      </c>
      <c r="C8082" t="s">
        <v>498</v>
      </c>
      <c r="D8082" t="s">
        <v>548</v>
      </c>
      <c r="E8082" t="s">
        <v>548</v>
      </c>
      <c r="F8082">
        <v>3.32663486574768E-6</v>
      </c>
    </row>
    <row r="8083" spans="1:6" x14ac:dyDescent="0.25">
      <c r="A8083" t="str">
        <f t="shared" si="127"/>
        <v>HFTD - Transmission</v>
      </c>
      <c r="B8083" t="s">
        <v>483</v>
      </c>
      <c r="C8083" t="s">
        <v>428</v>
      </c>
      <c r="D8083" t="s">
        <v>509</v>
      </c>
      <c r="E8083" t="s">
        <v>510</v>
      </c>
      <c r="F8083">
        <v>9.2466804668168198E-4</v>
      </c>
    </row>
    <row r="8084" spans="1:6" x14ac:dyDescent="0.25">
      <c r="A8084" t="str">
        <f t="shared" si="127"/>
        <v>HFTD - Transmission</v>
      </c>
      <c r="B8084" t="s">
        <v>486</v>
      </c>
      <c r="C8084" t="s">
        <v>428</v>
      </c>
      <c r="D8084" t="s">
        <v>509</v>
      </c>
      <c r="E8084" t="s">
        <v>510</v>
      </c>
      <c r="F8084">
        <v>3.1807926072837501E-4</v>
      </c>
    </row>
    <row r="8085" spans="1:6" x14ac:dyDescent="0.25">
      <c r="A8085" t="str">
        <f t="shared" si="127"/>
        <v>HFTD - Transmission</v>
      </c>
      <c r="B8085" t="s">
        <v>489</v>
      </c>
      <c r="C8085" t="s">
        <v>428</v>
      </c>
      <c r="D8085" t="s">
        <v>509</v>
      </c>
      <c r="E8085" t="s">
        <v>510</v>
      </c>
      <c r="F8085">
        <v>9.0381622357095104E-7</v>
      </c>
    </row>
    <row r="8086" spans="1:6" x14ac:dyDescent="0.25">
      <c r="A8086" t="str">
        <f t="shared" si="127"/>
        <v>HFTD - Transmission</v>
      </c>
      <c r="B8086" t="s">
        <v>483</v>
      </c>
      <c r="C8086" t="s">
        <v>502</v>
      </c>
      <c r="D8086" t="s">
        <v>509</v>
      </c>
      <c r="E8086" t="s">
        <v>510</v>
      </c>
      <c r="F8086">
        <v>9.2466804668168198E-4</v>
      </c>
    </row>
    <row r="8087" spans="1:6" x14ac:dyDescent="0.25">
      <c r="A8087" t="str">
        <f t="shared" si="127"/>
        <v>HFTD - Transmission</v>
      </c>
      <c r="B8087" t="s">
        <v>486</v>
      </c>
      <c r="C8087" t="s">
        <v>502</v>
      </c>
      <c r="D8087" t="s">
        <v>509</v>
      </c>
      <c r="E8087" t="s">
        <v>510</v>
      </c>
      <c r="F8087">
        <v>3.1807926072837501E-4</v>
      </c>
    </row>
    <row r="8088" spans="1:6" x14ac:dyDescent="0.25">
      <c r="A8088" t="str">
        <f t="shared" si="127"/>
        <v>HFTD - Transmission</v>
      </c>
      <c r="B8088" t="s">
        <v>489</v>
      </c>
      <c r="C8088" t="s">
        <v>502</v>
      </c>
      <c r="D8088" t="s">
        <v>509</v>
      </c>
      <c r="E8088" t="s">
        <v>510</v>
      </c>
      <c r="F8088">
        <v>9.0381622357095104E-7</v>
      </c>
    </row>
    <row r="8089" spans="1:6" x14ac:dyDescent="0.25">
      <c r="A8089" t="str">
        <f t="shared" si="127"/>
        <v>HFTD - Transmission</v>
      </c>
      <c r="B8089" t="s">
        <v>483</v>
      </c>
      <c r="C8089" t="s">
        <v>459</v>
      </c>
      <c r="D8089" t="s">
        <v>509</v>
      </c>
      <c r="E8089" t="s">
        <v>510</v>
      </c>
      <c r="F8089">
        <v>8.3220124099637905E-3</v>
      </c>
    </row>
    <row r="8090" spans="1:6" x14ac:dyDescent="0.25">
      <c r="A8090" t="str">
        <f t="shared" si="127"/>
        <v>HFTD - Transmission</v>
      </c>
      <c r="B8090" t="s">
        <v>486</v>
      </c>
      <c r="C8090" t="s">
        <v>459</v>
      </c>
      <c r="D8090" t="s">
        <v>509</v>
      </c>
      <c r="E8090" t="s">
        <v>510</v>
      </c>
      <c r="F8090">
        <v>2.8627133430565001E-3</v>
      </c>
    </row>
    <row r="8091" spans="1:6" x14ac:dyDescent="0.25">
      <c r="A8091" t="str">
        <f t="shared" si="127"/>
        <v>HFTD - Transmission</v>
      </c>
      <c r="B8091" t="s">
        <v>489</v>
      </c>
      <c r="C8091" t="s">
        <v>459</v>
      </c>
      <c r="D8091" t="s">
        <v>509</v>
      </c>
      <c r="E8091" t="s">
        <v>510</v>
      </c>
      <c r="F8091">
        <v>8.1343460021965802E-6</v>
      </c>
    </row>
    <row r="8092" spans="1:6" x14ac:dyDescent="0.25">
      <c r="A8092" t="str">
        <f t="shared" si="127"/>
        <v>HFTD - Transmission</v>
      </c>
      <c r="B8092" t="s">
        <v>483</v>
      </c>
      <c r="C8092" t="s">
        <v>490</v>
      </c>
      <c r="D8092" t="s">
        <v>509</v>
      </c>
      <c r="E8092" t="s">
        <v>510</v>
      </c>
      <c r="F8092">
        <v>1.42907446471746</v>
      </c>
    </row>
    <row r="8093" spans="1:6" x14ac:dyDescent="0.25">
      <c r="A8093" t="str">
        <f t="shared" si="127"/>
        <v>HFTD - Transmission</v>
      </c>
      <c r="B8093" t="s">
        <v>486</v>
      </c>
      <c r="C8093" t="s">
        <v>490</v>
      </c>
      <c r="D8093" t="s">
        <v>509</v>
      </c>
      <c r="E8093" t="s">
        <v>510</v>
      </c>
      <c r="F8093">
        <v>0.49159149696411197</v>
      </c>
    </row>
    <row r="8094" spans="1:6" x14ac:dyDescent="0.25">
      <c r="A8094" t="str">
        <f t="shared" si="127"/>
        <v>HFTD - Transmission</v>
      </c>
      <c r="B8094" t="s">
        <v>489</v>
      </c>
      <c r="C8094" t="s">
        <v>490</v>
      </c>
      <c r="D8094" t="s">
        <v>509</v>
      </c>
      <c r="E8094" t="s">
        <v>510</v>
      </c>
      <c r="F8094">
        <v>1.3968479721320501E-3</v>
      </c>
    </row>
    <row r="8095" spans="1:6" x14ac:dyDescent="0.25">
      <c r="A8095" t="str">
        <f t="shared" si="127"/>
        <v>HFTD - Transmission</v>
      </c>
      <c r="B8095" t="s">
        <v>483</v>
      </c>
      <c r="C8095" t="s">
        <v>428</v>
      </c>
      <c r="D8095" t="s">
        <v>509</v>
      </c>
      <c r="E8095" t="s">
        <v>512</v>
      </c>
      <c r="F8095">
        <v>7.7055670556806804E-5</v>
      </c>
    </row>
    <row r="8096" spans="1:6" x14ac:dyDescent="0.25">
      <c r="A8096" t="str">
        <f t="shared" si="127"/>
        <v>HFTD - Transmission</v>
      </c>
      <c r="B8096" t="s">
        <v>486</v>
      </c>
      <c r="C8096" t="s">
        <v>428</v>
      </c>
      <c r="D8096" t="s">
        <v>509</v>
      </c>
      <c r="E8096" t="s">
        <v>512</v>
      </c>
      <c r="F8096">
        <v>2.6506605060697902E-5</v>
      </c>
    </row>
    <row r="8097" spans="1:6" x14ac:dyDescent="0.25">
      <c r="A8097" t="str">
        <f t="shared" si="127"/>
        <v>HFTD - Transmission</v>
      </c>
      <c r="B8097" t="s">
        <v>489</v>
      </c>
      <c r="C8097" t="s">
        <v>428</v>
      </c>
      <c r="D8097" t="s">
        <v>509</v>
      </c>
      <c r="E8097" t="s">
        <v>512</v>
      </c>
      <c r="F8097">
        <v>7.5318018630912503E-8</v>
      </c>
    </row>
    <row r="8098" spans="1:6" x14ac:dyDescent="0.25">
      <c r="A8098" t="str">
        <f t="shared" si="127"/>
        <v>HFTD - Transmission</v>
      </c>
      <c r="B8098" t="s">
        <v>483</v>
      </c>
      <c r="C8098" t="s">
        <v>502</v>
      </c>
      <c r="D8098" t="s">
        <v>509</v>
      </c>
      <c r="E8098" t="s">
        <v>512</v>
      </c>
      <c r="F8098">
        <v>7.7055670556806804E-5</v>
      </c>
    </row>
    <row r="8099" spans="1:6" x14ac:dyDescent="0.25">
      <c r="A8099" t="str">
        <f t="shared" si="127"/>
        <v>HFTD - Transmission</v>
      </c>
      <c r="B8099" t="s">
        <v>486</v>
      </c>
      <c r="C8099" t="s">
        <v>502</v>
      </c>
      <c r="D8099" t="s">
        <v>509</v>
      </c>
      <c r="E8099" t="s">
        <v>512</v>
      </c>
      <c r="F8099">
        <v>2.6506605060697902E-5</v>
      </c>
    </row>
    <row r="8100" spans="1:6" x14ac:dyDescent="0.25">
      <c r="A8100" t="str">
        <f t="shared" si="127"/>
        <v>HFTD - Transmission</v>
      </c>
      <c r="B8100" t="s">
        <v>489</v>
      </c>
      <c r="C8100" t="s">
        <v>502</v>
      </c>
      <c r="D8100" t="s">
        <v>509</v>
      </c>
      <c r="E8100" t="s">
        <v>512</v>
      </c>
      <c r="F8100">
        <v>7.5318018630912503E-8</v>
      </c>
    </row>
    <row r="8101" spans="1:6" x14ac:dyDescent="0.25">
      <c r="A8101" t="str">
        <f t="shared" si="127"/>
        <v>HFTD - Transmission</v>
      </c>
      <c r="B8101" t="s">
        <v>483</v>
      </c>
      <c r="C8101" t="s">
        <v>459</v>
      </c>
      <c r="D8101" t="s">
        <v>509</v>
      </c>
      <c r="E8101" t="s">
        <v>512</v>
      </c>
      <c r="F8101">
        <v>6.9350103416364903E-4</v>
      </c>
    </row>
    <row r="8102" spans="1:6" x14ac:dyDescent="0.25">
      <c r="A8102" t="str">
        <f t="shared" si="127"/>
        <v>HFTD - Transmission</v>
      </c>
      <c r="B8102" t="s">
        <v>486</v>
      </c>
      <c r="C8102" t="s">
        <v>459</v>
      </c>
      <c r="D8102" t="s">
        <v>509</v>
      </c>
      <c r="E8102" t="s">
        <v>512</v>
      </c>
      <c r="F8102">
        <v>2.38559445254708E-4</v>
      </c>
    </row>
    <row r="8103" spans="1:6" x14ac:dyDescent="0.25">
      <c r="A8103" t="str">
        <f t="shared" si="127"/>
        <v>HFTD - Transmission</v>
      </c>
      <c r="B8103" t="s">
        <v>489</v>
      </c>
      <c r="C8103" t="s">
        <v>459</v>
      </c>
      <c r="D8103" t="s">
        <v>509</v>
      </c>
      <c r="E8103" t="s">
        <v>512</v>
      </c>
      <c r="F8103">
        <v>6.7786216684971495E-7</v>
      </c>
    </row>
    <row r="8104" spans="1:6" x14ac:dyDescent="0.25">
      <c r="A8104" t="str">
        <f t="shared" si="127"/>
        <v>HFTD - Transmission</v>
      </c>
      <c r="B8104" t="s">
        <v>483</v>
      </c>
      <c r="C8104" t="s">
        <v>490</v>
      </c>
      <c r="D8104" t="s">
        <v>509</v>
      </c>
      <c r="E8104" t="s">
        <v>512</v>
      </c>
      <c r="F8104">
        <v>0.119089538726455</v>
      </c>
    </row>
    <row r="8105" spans="1:6" x14ac:dyDescent="0.25">
      <c r="A8105" t="str">
        <f t="shared" si="127"/>
        <v>HFTD - Transmission</v>
      </c>
      <c r="B8105" t="s">
        <v>486</v>
      </c>
      <c r="C8105" t="s">
        <v>490</v>
      </c>
      <c r="D8105" t="s">
        <v>509</v>
      </c>
      <c r="E8105" t="s">
        <v>512</v>
      </c>
      <c r="F8105">
        <v>4.0965958080342597E-2</v>
      </c>
    </row>
    <row r="8106" spans="1:6" x14ac:dyDescent="0.25">
      <c r="A8106" t="str">
        <f t="shared" si="127"/>
        <v>HFTD - Transmission</v>
      </c>
      <c r="B8106" t="s">
        <v>489</v>
      </c>
      <c r="C8106" t="s">
        <v>490</v>
      </c>
      <c r="D8106" t="s">
        <v>509</v>
      </c>
      <c r="E8106" t="s">
        <v>512</v>
      </c>
      <c r="F8106">
        <v>1.16403997677671E-4</v>
      </c>
    </row>
    <row r="8107" spans="1:6" x14ac:dyDescent="0.25">
      <c r="A8107" t="str">
        <f t="shared" si="127"/>
        <v>HFTD - Transmission</v>
      </c>
      <c r="B8107" t="s">
        <v>483</v>
      </c>
      <c r="C8107" t="s">
        <v>428</v>
      </c>
      <c r="D8107" t="s">
        <v>509</v>
      </c>
      <c r="E8107" t="s">
        <v>514</v>
      </c>
      <c r="F8107">
        <v>2.3116701167042001E-4</v>
      </c>
    </row>
    <row r="8108" spans="1:6" x14ac:dyDescent="0.25">
      <c r="A8108" t="str">
        <f t="shared" si="127"/>
        <v>HFTD - Transmission</v>
      </c>
      <c r="B8108" t="s">
        <v>486</v>
      </c>
      <c r="C8108" t="s">
        <v>428</v>
      </c>
      <c r="D8108" t="s">
        <v>509</v>
      </c>
      <c r="E8108" t="s">
        <v>514</v>
      </c>
      <c r="F8108">
        <v>7.9519815182093806E-5</v>
      </c>
    </row>
    <row r="8109" spans="1:6" x14ac:dyDescent="0.25">
      <c r="A8109" t="str">
        <f t="shared" si="127"/>
        <v>HFTD - Transmission</v>
      </c>
      <c r="B8109" t="s">
        <v>489</v>
      </c>
      <c r="C8109" t="s">
        <v>428</v>
      </c>
      <c r="D8109" t="s">
        <v>509</v>
      </c>
      <c r="E8109" t="s">
        <v>514</v>
      </c>
      <c r="F8109">
        <v>2.2595405589273699E-7</v>
      </c>
    </row>
    <row r="8110" spans="1:6" x14ac:dyDescent="0.25">
      <c r="A8110" t="str">
        <f t="shared" si="127"/>
        <v>HFTD - Transmission</v>
      </c>
      <c r="B8110" t="s">
        <v>483</v>
      </c>
      <c r="C8110" t="s">
        <v>502</v>
      </c>
      <c r="D8110" t="s">
        <v>509</v>
      </c>
      <c r="E8110" t="s">
        <v>514</v>
      </c>
      <c r="F8110">
        <v>2.3116701167042001E-4</v>
      </c>
    </row>
    <row r="8111" spans="1:6" x14ac:dyDescent="0.25">
      <c r="A8111" t="str">
        <f t="shared" si="127"/>
        <v>HFTD - Transmission</v>
      </c>
      <c r="B8111" t="s">
        <v>486</v>
      </c>
      <c r="C8111" t="s">
        <v>502</v>
      </c>
      <c r="D8111" t="s">
        <v>509</v>
      </c>
      <c r="E8111" t="s">
        <v>514</v>
      </c>
      <c r="F8111">
        <v>7.9519815182093806E-5</v>
      </c>
    </row>
    <row r="8112" spans="1:6" x14ac:dyDescent="0.25">
      <c r="A8112" t="str">
        <f t="shared" si="127"/>
        <v>HFTD - Transmission</v>
      </c>
      <c r="B8112" t="s">
        <v>489</v>
      </c>
      <c r="C8112" t="s">
        <v>502</v>
      </c>
      <c r="D8112" t="s">
        <v>509</v>
      </c>
      <c r="E8112" t="s">
        <v>514</v>
      </c>
      <c r="F8112">
        <v>2.2595405589273699E-7</v>
      </c>
    </row>
    <row r="8113" spans="1:6" x14ac:dyDescent="0.25">
      <c r="A8113" t="str">
        <f t="shared" si="127"/>
        <v>HFTD - Transmission</v>
      </c>
      <c r="B8113" t="s">
        <v>483</v>
      </c>
      <c r="C8113" t="s">
        <v>459</v>
      </c>
      <c r="D8113" t="s">
        <v>509</v>
      </c>
      <c r="E8113" t="s">
        <v>514</v>
      </c>
      <c r="F8113">
        <v>2.0805031024909398E-3</v>
      </c>
    </row>
    <row r="8114" spans="1:6" x14ac:dyDescent="0.25">
      <c r="A8114" t="str">
        <f t="shared" si="127"/>
        <v>HFTD - Transmission</v>
      </c>
      <c r="B8114" t="s">
        <v>486</v>
      </c>
      <c r="C8114" t="s">
        <v>459</v>
      </c>
      <c r="D8114" t="s">
        <v>509</v>
      </c>
      <c r="E8114" t="s">
        <v>514</v>
      </c>
      <c r="F8114">
        <v>7.15678335764126E-4</v>
      </c>
    </row>
    <row r="8115" spans="1:6" x14ac:dyDescent="0.25">
      <c r="A8115" t="str">
        <f t="shared" si="127"/>
        <v>HFTD - Transmission</v>
      </c>
      <c r="B8115" t="s">
        <v>489</v>
      </c>
      <c r="C8115" t="s">
        <v>459</v>
      </c>
      <c r="D8115" t="s">
        <v>509</v>
      </c>
      <c r="E8115" t="s">
        <v>514</v>
      </c>
      <c r="F8115">
        <v>2.03358650054914E-6</v>
      </c>
    </row>
    <row r="8116" spans="1:6" x14ac:dyDescent="0.25">
      <c r="A8116" t="str">
        <f t="shared" si="127"/>
        <v>HFTD - Transmission</v>
      </c>
      <c r="B8116" t="s">
        <v>483</v>
      </c>
      <c r="C8116" t="s">
        <v>490</v>
      </c>
      <c r="D8116" t="s">
        <v>509</v>
      </c>
      <c r="E8116" t="s">
        <v>514</v>
      </c>
      <c r="F8116">
        <v>0.35726861617936601</v>
      </c>
    </row>
    <row r="8117" spans="1:6" x14ac:dyDescent="0.25">
      <c r="A8117" t="str">
        <f t="shared" si="127"/>
        <v>HFTD - Transmission</v>
      </c>
      <c r="B8117" t="s">
        <v>486</v>
      </c>
      <c r="C8117" t="s">
        <v>490</v>
      </c>
      <c r="D8117" t="s">
        <v>509</v>
      </c>
      <c r="E8117" t="s">
        <v>514</v>
      </c>
      <c r="F8117">
        <v>0.12289787424102799</v>
      </c>
    </row>
    <row r="8118" spans="1:6" x14ac:dyDescent="0.25">
      <c r="A8118" t="str">
        <f t="shared" si="127"/>
        <v>HFTD - Transmission</v>
      </c>
      <c r="B8118" t="s">
        <v>489</v>
      </c>
      <c r="C8118" t="s">
        <v>490</v>
      </c>
      <c r="D8118" t="s">
        <v>509</v>
      </c>
      <c r="E8118" t="s">
        <v>514</v>
      </c>
      <c r="F8118">
        <v>3.4921199303301399E-4</v>
      </c>
    </row>
    <row r="8119" spans="1:6" x14ac:dyDescent="0.25">
      <c r="A8119" t="str">
        <f t="shared" si="127"/>
        <v>HFTD - Transmission</v>
      </c>
      <c r="B8119" t="s">
        <v>483</v>
      </c>
      <c r="C8119" t="s">
        <v>428</v>
      </c>
      <c r="D8119" t="s">
        <v>520</v>
      </c>
      <c r="E8119" t="s">
        <v>525</v>
      </c>
      <c r="F8119">
        <v>2.1687177615222901E-4</v>
      </c>
    </row>
    <row r="8120" spans="1:6" x14ac:dyDescent="0.25">
      <c r="A8120" t="str">
        <f t="shared" si="127"/>
        <v>HFTD - Transmission</v>
      </c>
      <c r="B8120" t="s">
        <v>486</v>
      </c>
      <c r="C8120" t="s">
        <v>428</v>
      </c>
      <c r="D8120" t="s">
        <v>520</v>
      </c>
      <c r="E8120" t="s">
        <v>525</v>
      </c>
      <c r="F8120">
        <v>7.4602355384621797E-5</v>
      </c>
    </row>
    <row r="8121" spans="1:6" x14ac:dyDescent="0.25">
      <c r="A8121" t="str">
        <f t="shared" si="127"/>
        <v>HFTD - Transmission</v>
      </c>
      <c r="B8121" t="s">
        <v>489</v>
      </c>
      <c r="C8121" t="s">
        <v>428</v>
      </c>
      <c r="D8121" t="s">
        <v>520</v>
      </c>
      <c r="E8121" t="s">
        <v>525</v>
      </c>
      <c r="F8121">
        <v>2.1198118657225499E-7</v>
      </c>
    </row>
    <row r="8122" spans="1:6" x14ac:dyDescent="0.25">
      <c r="A8122" t="str">
        <f t="shared" si="127"/>
        <v>HFTD - Transmission</v>
      </c>
      <c r="B8122" t="s">
        <v>483</v>
      </c>
      <c r="C8122" t="s">
        <v>502</v>
      </c>
      <c r="D8122" t="s">
        <v>520</v>
      </c>
      <c r="E8122" t="s">
        <v>525</v>
      </c>
      <c r="F8122">
        <v>2.1687177615222901E-4</v>
      </c>
    </row>
    <row r="8123" spans="1:6" x14ac:dyDescent="0.25">
      <c r="A8123" t="str">
        <f t="shared" si="127"/>
        <v>HFTD - Transmission</v>
      </c>
      <c r="B8123" t="s">
        <v>486</v>
      </c>
      <c r="C8123" t="s">
        <v>502</v>
      </c>
      <c r="D8123" t="s">
        <v>520</v>
      </c>
      <c r="E8123" t="s">
        <v>525</v>
      </c>
      <c r="F8123">
        <v>7.4602355384621797E-5</v>
      </c>
    </row>
    <row r="8124" spans="1:6" x14ac:dyDescent="0.25">
      <c r="A8124" t="str">
        <f t="shared" si="127"/>
        <v>HFTD - Transmission</v>
      </c>
      <c r="B8124" t="s">
        <v>489</v>
      </c>
      <c r="C8124" t="s">
        <v>502</v>
      </c>
      <c r="D8124" t="s">
        <v>520</v>
      </c>
      <c r="E8124" t="s">
        <v>525</v>
      </c>
      <c r="F8124">
        <v>2.1198118657225499E-7</v>
      </c>
    </row>
    <row r="8125" spans="1:6" x14ac:dyDescent="0.25">
      <c r="A8125" t="str">
        <f t="shared" si="127"/>
        <v>HFTD - Transmission</v>
      </c>
      <c r="B8125" t="s">
        <v>483</v>
      </c>
      <c r="C8125" t="s">
        <v>459</v>
      </c>
      <c r="D8125" t="s">
        <v>520</v>
      </c>
      <c r="E8125" t="s">
        <v>525</v>
      </c>
      <c r="F8125">
        <v>1.9518459829844701E-3</v>
      </c>
    </row>
    <row r="8126" spans="1:6" x14ac:dyDescent="0.25">
      <c r="A8126" t="str">
        <f t="shared" si="127"/>
        <v>HFTD - Transmission</v>
      </c>
      <c r="B8126" t="s">
        <v>486</v>
      </c>
      <c r="C8126" t="s">
        <v>459</v>
      </c>
      <c r="D8126" t="s">
        <v>520</v>
      </c>
      <c r="E8126" t="s">
        <v>525</v>
      </c>
      <c r="F8126">
        <v>6.7142119764096995E-4</v>
      </c>
    </row>
    <row r="8127" spans="1:6" x14ac:dyDescent="0.25">
      <c r="A8127" t="str">
        <f t="shared" si="127"/>
        <v>HFTD - Transmission</v>
      </c>
      <c r="B8127" t="s">
        <v>489</v>
      </c>
      <c r="C8127" t="s">
        <v>459</v>
      </c>
      <c r="D8127" t="s">
        <v>520</v>
      </c>
      <c r="E8127" t="s">
        <v>525</v>
      </c>
      <c r="F8127">
        <v>1.9078306768184999E-6</v>
      </c>
    </row>
    <row r="8128" spans="1:6" x14ac:dyDescent="0.25">
      <c r="A8128" t="str">
        <f t="shared" si="127"/>
        <v>HFTD - Transmission</v>
      </c>
      <c r="B8128" t="s">
        <v>483</v>
      </c>
      <c r="C8128" t="s">
        <v>490</v>
      </c>
      <c r="D8128" t="s">
        <v>520</v>
      </c>
      <c r="E8128" t="s">
        <v>525</v>
      </c>
      <c r="F8128">
        <v>0.33517532970809499</v>
      </c>
    </row>
    <row r="8129" spans="1:6" x14ac:dyDescent="0.25">
      <c r="A8129" t="str">
        <f t="shared" si="127"/>
        <v>HFTD - Transmission</v>
      </c>
      <c r="B8129" t="s">
        <v>486</v>
      </c>
      <c r="C8129" t="s">
        <v>490</v>
      </c>
      <c r="D8129" t="s">
        <v>520</v>
      </c>
      <c r="E8129" t="s">
        <v>525</v>
      </c>
      <c r="F8129">
        <v>0.115297940131635</v>
      </c>
    </row>
    <row r="8130" spans="1:6" x14ac:dyDescent="0.25">
      <c r="A8130" t="str">
        <f t="shared" si="127"/>
        <v>HFTD - Transmission</v>
      </c>
      <c r="B8130" t="s">
        <v>489</v>
      </c>
      <c r="C8130" t="s">
        <v>490</v>
      </c>
      <c r="D8130" t="s">
        <v>520</v>
      </c>
      <c r="E8130" t="s">
        <v>525</v>
      </c>
      <c r="F8130">
        <v>3.2761692351980401E-4</v>
      </c>
    </row>
    <row r="8131" spans="1:6" x14ac:dyDescent="0.25">
      <c r="A8131" t="str">
        <f t="shared" ref="A8131:A8194" si="128">IF(ISNUMBER(FIND("non-HFTD - Transmission", B8131)), "non-HFTD - Transmission",
            IF(ISNUMBER(FIND("HFTD - Transmission", B8131)), "HFTD - Transmission",
                 IF(ISNUMBER(FIND("non-HFTD - Distribution", B8131)), "non-HFTD - Distribution",
                         IF(ISNUMBER(FIND("HFTD - Distribution", B8131)), "HFTD - Distribution", B8131))))</f>
        <v>HFTD - Transmission</v>
      </c>
      <c r="B8131" t="s">
        <v>483</v>
      </c>
      <c r="C8131" t="s">
        <v>428</v>
      </c>
      <c r="D8131" t="s">
        <v>520</v>
      </c>
      <c r="E8131" t="s">
        <v>530</v>
      </c>
      <c r="F8131">
        <v>1.44581184101486E-4</v>
      </c>
    </row>
    <row r="8132" spans="1:6" x14ac:dyDescent="0.25">
      <c r="A8132" t="str">
        <f t="shared" si="128"/>
        <v>HFTD - Transmission</v>
      </c>
      <c r="B8132" t="s">
        <v>486</v>
      </c>
      <c r="C8132" t="s">
        <v>428</v>
      </c>
      <c r="D8132" t="s">
        <v>520</v>
      </c>
      <c r="E8132" t="s">
        <v>530</v>
      </c>
      <c r="F8132">
        <v>4.9734903589747799E-5</v>
      </c>
    </row>
    <row r="8133" spans="1:6" x14ac:dyDescent="0.25">
      <c r="A8133" t="str">
        <f t="shared" si="128"/>
        <v>HFTD - Transmission</v>
      </c>
      <c r="B8133" t="s">
        <v>489</v>
      </c>
      <c r="C8133" t="s">
        <v>428</v>
      </c>
      <c r="D8133" t="s">
        <v>520</v>
      </c>
      <c r="E8133" t="s">
        <v>530</v>
      </c>
      <c r="F8133">
        <v>1.4132079104817E-7</v>
      </c>
    </row>
    <row r="8134" spans="1:6" x14ac:dyDescent="0.25">
      <c r="A8134" t="str">
        <f t="shared" si="128"/>
        <v>HFTD - Transmission</v>
      </c>
      <c r="B8134" t="s">
        <v>483</v>
      </c>
      <c r="C8134" t="s">
        <v>502</v>
      </c>
      <c r="D8134" t="s">
        <v>520</v>
      </c>
      <c r="E8134" t="s">
        <v>530</v>
      </c>
      <c r="F8134">
        <v>1.44581184101486E-4</v>
      </c>
    </row>
    <row r="8135" spans="1:6" x14ac:dyDescent="0.25">
      <c r="A8135" t="str">
        <f t="shared" si="128"/>
        <v>HFTD - Transmission</v>
      </c>
      <c r="B8135" t="s">
        <v>486</v>
      </c>
      <c r="C8135" t="s">
        <v>502</v>
      </c>
      <c r="D8135" t="s">
        <v>520</v>
      </c>
      <c r="E8135" t="s">
        <v>530</v>
      </c>
      <c r="F8135">
        <v>4.9734903589747799E-5</v>
      </c>
    </row>
    <row r="8136" spans="1:6" x14ac:dyDescent="0.25">
      <c r="A8136" t="str">
        <f t="shared" si="128"/>
        <v>HFTD - Transmission</v>
      </c>
      <c r="B8136" t="s">
        <v>489</v>
      </c>
      <c r="C8136" t="s">
        <v>502</v>
      </c>
      <c r="D8136" t="s">
        <v>520</v>
      </c>
      <c r="E8136" t="s">
        <v>530</v>
      </c>
      <c r="F8136">
        <v>1.4132079104817E-7</v>
      </c>
    </row>
    <row r="8137" spans="1:6" x14ac:dyDescent="0.25">
      <c r="A8137" t="str">
        <f t="shared" si="128"/>
        <v>HFTD - Transmission</v>
      </c>
      <c r="B8137" t="s">
        <v>483</v>
      </c>
      <c r="C8137" t="s">
        <v>459</v>
      </c>
      <c r="D8137" t="s">
        <v>520</v>
      </c>
      <c r="E8137" t="s">
        <v>530</v>
      </c>
      <c r="F8137">
        <v>1.3012306553229799E-3</v>
      </c>
    </row>
    <row r="8138" spans="1:6" x14ac:dyDescent="0.25">
      <c r="A8138" t="str">
        <f t="shared" si="128"/>
        <v>HFTD - Transmission</v>
      </c>
      <c r="B8138" t="s">
        <v>486</v>
      </c>
      <c r="C8138" t="s">
        <v>459</v>
      </c>
      <c r="D8138" t="s">
        <v>520</v>
      </c>
      <c r="E8138" t="s">
        <v>530</v>
      </c>
      <c r="F8138">
        <v>4.4761413176064698E-4</v>
      </c>
    </row>
    <row r="8139" spans="1:6" x14ac:dyDescent="0.25">
      <c r="A8139" t="str">
        <f t="shared" si="128"/>
        <v>HFTD - Transmission</v>
      </c>
      <c r="B8139" t="s">
        <v>489</v>
      </c>
      <c r="C8139" t="s">
        <v>459</v>
      </c>
      <c r="D8139" t="s">
        <v>520</v>
      </c>
      <c r="E8139" t="s">
        <v>530</v>
      </c>
      <c r="F8139">
        <v>1.271887117879E-6</v>
      </c>
    </row>
    <row r="8140" spans="1:6" x14ac:dyDescent="0.25">
      <c r="A8140" t="str">
        <f t="shared" si="128"/>
        <v>HFTD - Transmission</v>
      </c>
      <c r="B8140" t="s">
        <v>483</v>
      </c>
      <c r="C8140" t="s">
        <v>490</v>
      </c>
      <c r="D8140" t="s">
        <v>520</v>
      </c>
      <c r="E8140" t="s">
        <v>530</v>
      </c>
      <c r="F8140">
        <v>0.223450219805397</v>
      </c>
    </row>
    <row r="8141" spans="1:6" x14ac:dyDescent="0.25">
      <c r="A8141" t="str">
        <f t="shared" si="128"/>
        <v>HFTD - Transmission</v>
      </c>
      <c r="B8141" t="s">
        <v>486</v>
      </c>
      <c r="C8141" t="s">
        <v>490</v>
      </c>
      <c r="D8141" t="s">
        <v>520</v>
      </c>
      <c r="E8141" t="s">
        <v>530</v>
      </c>
      <c r="F8141">
        <v>7.6865293421089997E-2</v>
      </c>
    </row>
    <row r="8142" spans="1:6" x14ac:dyDescent="0.25">
      <c r="A8142" t="str">
        <f t="shared" si="128"/>
        <v>HFTD - Transmission</v>
      </c>
      <c r="B8142" t="s">
        <v>489</v>
      </c>
      <c r="C8142" t="s">
        <v>490</v>
      </c>
      <c r="D8142" t="s">
        <v>520</v>
      </c>
      <c r="E8142" t="s">
        <v>530</v>
      </c>
      <c r="F8142">
        <v>2.18411282346536E-4</v>
      </c>
    </row>
    <row r="8143" spans="1:6" x14ac:dyDescent="0.25">
      <c r="A8143" t="str">
        <f t="shared" si="128"/>
        <v>HFTD - Transmission</v>
      </c>
      <c r="B8143" t="s">
        <v>483</v>
      </c>
      <c r="C8143" t="s">
        <v>428</v>
      </c>
      <c r="D8143" t="s">
        <v>520</v>
      </c>
      <c r="E8143" t="s">
        <v>532</v>
      </c>
      <c r="F8143">
        <v>2.1687177615222901E-4</v>
      </c>
    </row>
    <row r="8144" spans="1:6" x14ac:dyDescent="0.25">
      <c r="A8144" t="str">
        <f t="shared" si="128"/>
        <v>HFTD - Transmission</v>
      </c>
      <c r="B8144" t="s">
        <v>486</v>
      </c>
      <c r="C8144" t="s">
        <v>428</v>
      </c>
      <c r="D8144" t="s">
        <v>520</v>
      </c>
      <c r="E8144" t="s">
        <v>532</v>
      </c>
      <c r="F8144">
        <v>7.4602355384621797E-5</v>
      </c>
    </row>
    <row r="8145" spans="1:6" x14ac:dyDescent="0.25">
      <c r="A8145" t="str">
        <f t="shared" si="128"/>
        <v>HFTD - Transmission</v>
      </c>
      <c r="B8145" t="s">
        <v>489</v>
      </c>
      <c r="C8145" t="s">
        <v>428</v>
      </c>
      <c r="D8145" t="s">
        <v>520</v>
      </c>
      <c r="E8145" t="s">
        <v>532</v>
      </c>
      <c r="F8145">
        <v>2.1198118657225499E-7</v>
      </c>
    </row>
    <row r="8146" spans="1:6" x14ac:dyDescent="0.25">
      <c r="A8146" t="str">
        <f t="shared" si="128"/>
        <v>HFTD - Transmission</v>
      </c>
      <c r="B8146" t="s">
        <v>483</v>
      </c>
      <c r="C8146" t="s">
        <v>502</v>
      </c>
      <c r="D8146" t="s">
        <v>520</v>
      </c>
      <c r="E8146" t="s">
        <v>532</v>
      </c>
      <c r="F8146">
        <v>2.1687177615222901E-4</v>
      </c>
    </row>
    <row r="8147" spans="1:6" x14ac:dyDescent="0.25">
      <c r="A8147" t="str">
        <f t="shared" si="128"/>
        <v>HFTD - Transmission</v>
      </c>
      <c r="B8147" t="s">
        <v>486</v>
      </c>
      <c r="C8147" t="s">
        <v>502</v>
      </c>
      <c r="D8147" t="s">
        <v>520</v>
      </c>
      <c r="E8147" t="s">
        <v>532</v>
      </c>
      <c r="F8147">
        <v>7.4602355384621797E-5</v>
      </c>
    </row>
    <row r="8148" spans="1:6" x14ac:dyDescent="0.25">
      <c r="A8148" t="str">
        <f t="shared" si="128"/>
        <v>HFTD - Transmission</v>
      </c>
      <c r="B8148" t="s">
        <v>489</v>
      </c>
      <c r="C8148" t="s">
        <v>502</v>
      </c>
      <c r="D8148" t="s">
        <v>520</v>
      </c>
      <c r="E8148" t="s">
        <v>532</v>
      </c>
      <c r="F8148">
        <v>2.1198118657225499E-7</v>
      </c>
    </row>
    <row r="8149" spans="1:6" x14ac:dyDescent="0.25">
      <c r="A8149" t="str">
        <f t="shared" si="128"/>
        <v>HFTD - Transmission</v>
      </c>
      <c r="B8149" t="s">
        <v>483</v>
      </c>
      <c r="C8149" t="s">
        <v>459</v>
      </c>
      <c r="D8149" t="s">
        <v>520</v>
      </c>
      <c r="E8149" t="s">
        <v>532</v>
      </c>
      <c r="F8149">
        <v>1.9518459829844701E-3</v>
      </c>
    </row>
    <row r="8150" spans="1:6" x14ac:dyDescent="0.25">
      <c r="A8150" t="str">
        <f t="shared" si="128"/>
        <v>HFTD - Transmission</v>
      </c>
      <c r="B8150" t="s">
        <v>486</v>
      </c>
      <c r="C8150" t="s">
        <v>459</v>
      </c>
      <c r="D8150" t="s">
        <v>520</v>
      </c>
      <c r="E8150" t="s">
        <v>532</v>
      </c>
      <c r="F8150">
        <v>6.7142119764096995E-4</v>
      </c>
    </row>
    <row r="8151" spans="1:6" x14ac:dyDescent="0.25">
      <c r="A8151" t="str">
        <f t="shared" si="128"/>
        <v>HFTD - Transmission</v>
      </c>
      <c r="B8151" t="s">
        <v>489</v>
      </c>
      <c r="C8151" t="s">
        <v>459</v>
      </c>
      <c r="D8151" t="s">
        <v>520</v>
      </c>
      <c r="E8151" t="s">
        <v>532</v>
      </c>
      <c r="F8151">
        <v>1.9078306768184999E-6</v>
      </c>
    </row>
    <row r="8152" spans="1:6" x14ac:dyDescent="0.25">
      <c r="A8152" t="str">
        <f t="shared" si="128"/>
        <v>HFTD - Transmission</v>
      </c>
      <c r="B8152" t="s">
        <v>483</v>
      </c>
      <c r="C8152" t="s">
        <v>490</v>
      </c>
      <c r="D8152" t="s">
        <v>520</v>
      </c>
      <c r="E8152" t="s">
        <v>532</v>
      </c>
      <c r="F8152">
        <v>0.33517532970809499</v>
      </c>
    </row>
    <row r="8153" spans="1:6" x14ac:dyDescent="0.25">
      <c r="A8153" t="str">
        <f t="shared" si="128"/>
        <v>HFTD - Transmission</v>
      </c>
      <c r="B8153" t="s">
        <v>486</v>
      </c>
      <c r="C8153" t="s">
        <v>490</v>
      </c>
      <c r="D8153" t="s">
        <v>520</v>
      </c>
      <c r="E8153" t="s">
        <v>532</v>
      </c>
      <c r="F8153">
        <v>0.115297940131635</v>
      </c>
    </row>
    <row r="8154" spans="1:6" x14ac:dyDescent="0.25">
      <c r="A8154" t="str">
        <f t="shared" si="128"/>
        <v>HFTD - Transmission</v>
      </c>
      <c r="B8154" t="s">
        <v>489</v>
      </c>
      <c r="C8154" t="s">
        <v>490</v>
      </c>
      <c r="D8154" t="s">
        <v>520</v>
      </c>
      <c r="E8154" t="s">
        <v>532</v>
      </c>
      <c r="F8154">
        <v>3.2761692351980401E-4</v>
      </c>
    </row>
    <row r="8155" spans="1:6" x14ac:dyDescent="0.25">
      <c r="A8155" t="str">
        <f t="shared" si="128"/>
        <v>HFTD - Transmission</v>
      </c>
      <c r="B8155" t="s">
        <v>483</v>
      </c>
      <c r="C8155" t="s">
        <v>428</v>
      </c>
      <c r="D8155" t="s">
        <v>548</v>
      </c>
      <c r="E8155" t="s">
        <v>548</v>
      </c>
      <c r="F8155">
        <v>7.7055670556806804E-5</v>
      </c>
    </row>
    <row r="8156" spans="1:6" x14ac:dyDescent="0.25">
      <c r="A8156" t="str">
        <f t="shared" si="128"/>
        <v>HFTD - Transmission</v>
      </c>
      <c r="B8156" t="s">
        <v>486</v>
      </c>
      <c r="C8156" t="s">
        <v>428</v>
      </c>
      <c r="D8156" t="s">
        <v>548</v>
      </c>
      <c r="E8156" t="s">
        <v>548</v>
      </c>
      <c r="F8156">
        <v>2.6506605060697902E-5</v>
      </c>
    </row>
    <row r="8157" spans="1:6" x14ac:dyDescent="0.25">
      <c r="A8157" t="str">
        <f t="shared" si="128"/>
        <v>HFTD - Transmission</v>
      </c>
      <c r="B8157" t="s">
        <v>489</v>
      </c>
      <c r="C8157" t="s">
        <v>428</v>
      </c>
      <c r="D8157" t="s">
        <v>548</v>
      </c>
      <c r="E8157" t="s">
        <v>548</v>
      </c>
      <c r="F8157">
        <v>7.5318018630912503E-8</v>
      </c>
    </row>
    <row r="8158" spans="1:6" x14ac:dyDescent="0.25">
      <c r="A8158" t="str">
        <f t="shared" si="128"/>
        <v>HFTD - Transmission</v>
      </c>
      <c r="B8158" t="s">
        <v>483</v>
      </c>
      <c r="C8158" t="s">
        <v>502</v>
      </c>
      <c r="D8158" t="s">
        <v>548</v>
      </c>
      <c r="E8158" t="s">
        <v>548</v>
      </c>
      <c r="F8158">
        <v>7.7055670556806804E-5</v>
      </c>
    </row>
    <row r="8159" spans="1:6" x14ac:dyDescent="0.25">
      <c r="A8159" t="str">
        <f t="shared" si="128"/>
        <v>HFTD - Transmission</v>
      </c>
      <c r="B8159" t="s">
        <v>486</v>
      </c>
      <c r="C8159" t="s">
        <v>502</v>
      </c>
      <c r="D8159" t="s">
        <v>548</v>
      </c>
      <c r="E8159" t="s">
        <v>548</v>
      </c>
      <c r="F8159">
        <v>2.6506605060697902E-5</v>
      </c>
    </row>
    <row r="8160" spans="1:6" x14ac:dyDescent="0.25">
      <c r="A8160" t="str">
        <f t="shared" si="128"/>
        <v>HFTD - Transmission</v>
      </c>
      <c r="B8160" t="s">
        <v>489</v>
      </c>
      <c r="C8160" t="s">
        <v>502</v>
      </c>
      <c r="D8160" t="s">
        <v>548</v>
      </c>
      <c r="E8160" t="s">
        <v>548</v>
      </c>
      <c r="F8160">
        <v>7.5318018630912503E-8</v>
      </c>
    </row>
    <row r="8161" spans="1:6" x14ac:dyDescent="0.25">
      <c r="A8161" t="str">
        <f t="shared" si="128"/>
        <v>HFTD - Transmission</v>
      </c>
      <c r="B8161" t="s">
        <v>483</v>
      </c>
      <c r="C8161" t="s">
        <v>459</v>
      </c>
      <c r="D8161" t="s">
        <v>548</v>
      </c>
      <c r="E8161" t="s">
        <v>548</v>
      </c>
      <c r="F8161">
        <v>6.9350103416364903E-4</v>
      </c>
    </row>
    <row r="8162" spans="1:6" x14ac:dyDescent="0.25">
      <c r="A8162" t="str">
        <f t="shared" si="128"/>
        <v>HFTD - Transmission</v>
      </c>
      <c r="B8162" t="s">
        <v>486</v>
      </c>
      <c r="C8162" t="s">
        <v>459</v>
      </c>
      <c r="D8162" t="s">
        <v>548</v>
      </c>
      <c r="E8162" t="s">
        <v>548</v>
      </c>
      <c r="F8162">
        <v>2.38559445254708E-4</v>
      </c>
    </row>
    <row r="8163" spans="1:6" x14ac:dyDescent="0.25">
      <c r="A8163" t="str">
        <f t="shared" si="128"/>
        <v>HFTD - Transmission</v>
      </c>
      <c r="B8163" t="s">
        <v>489</v>
      </c>
      <c r="C8163" t="s">
        <v>459</v>
      </c>
      <c r="D8163" t="s">
        <v>548</v>
      </c>
      <c r="E8163" t="s">
        <v>548</v>
      </c>
      <c r="F8163">
        <v>6.7786216684971495E-7</v>
      </c>
    </row>
    <row r="8164" spans="1:6" x14ac:dyDescent="0.25">
      <c r="A8164" t="str">
        <f t="shared" si="128"/>
        <v>HFTD - Transmission</v>
      </c>
      <c r="B8164" t="s">
        <v>483</v>
      </c>
      <c r="C8164" t="s">
        <v>490</v>
      </c>
      <c r="D8164" t="s">
        <v>548</v>
      </c>
      <c r="E8164" t="s">
        <v>548</v>
      </c>
      <c r="F8164">
        <v>0.119089538726455</v>
      </c>
    </row>
    <row r="8165" spans="1:6" x14ac:dyDescent="0.25">
      <c r="A8165" t="str">
        <f t="shared" si="128"/>
        <v>HFTD - Transmission</v>
      </c>
      <c r="B8165" t="s">
        <v>486</v>
      </c>
      <c r="C8165" t="s">
        <v>490</v>
      </c>
      <c r="D8165" t="s">
        <v>548</v>
      </c>
      <c r="E8165" t="s">
        <v>548</v>
      </c>
      <c r="F8165">
        <v>4.0965958080342597E-2</v>
      </c>
    </row>
    <row r="8166" spans="1:6" x14ac:dyDescent="0.25">
      <c r="A8166" t="str">
        <f t="shared" si="128"/>
        <v>HFTD - Transmission</v>
      </c>
      <c r="B8166" t="s">
        <v>489</v>
      </c>
      <c r="C8166" t="s">
        <v>490</v>
      </c>
      <c r="D8166" t="s">
        <v>548</v>
      </c>
      <c r="E8166" t="s">
        <v>548</v>
      </c>
      <c r="F8166">
        <v>1.16403997677671E-4</v>
      </c>
    </row>
    <row r="8167" spans="1:6" x14ac:dyDescent="0.25">
      <c r="A8167" t="str">
        <f t="shared" si="128"/>
        <v>HFTD - Transmission</v>
      </c>
      <c r="B8167" t="s">
        <v>484</v>
      </c>
      <c r="C8167" t="s">
        <v>496</v>
      </c>
      <c r="D8167" t="s">
        <v>509</v>
      </c>
      <c r="E8167" t="s">
        <v>512</v>
      </c>
      <c r="F8167">
        <v>2.9473102254334502E-4</v>
      </c>
    </row>
    <row r="8168" spans="1:6" x14ac:dyDescent="0.25">
      <c r="A8168" t="str">
        <f t="shared" si="128"/>
        <v>HFTD - Transmission</v>
      </c>
      <c r="B8168" t="s">
        <v>487</v>
      </c>
      <c r="C8168" t="s">
        <v>496</v>
      </c>
      <c r="D8168" t="s">
        <v>509</v>
      </c>
      <c r="E8168" t="s">
        <v>512</v>
      </c>
      <c r="F8168">
        <v>9.3401089023869598E-5</v>
      </c>
    </row>
    <row r="8169" spans="1:6" x14ac:dyDescent="0.25">
      <c r="A8169" t="str">
        <f t="shared" si="128"/>
        <v>HFTD - Transmission</v>
      </c>
      <c r="B8169" t="s">
        <v>491</v>
      </c>
      <c r="C8169" t="s">
        <v>496</v>
      </c>
      <c r="D8169" t="s">
        <v>509</v>
      </c>
      <c r="E8169" t="s">
        <v>512</v>
      </c>
      <c r="F8169">
        <v>5.1926717355451105E-7</v>
      </c>
    </row>
    <row r="8170" spans="1:6" x14ac:dyDescent="0.25">
      <c r="A8170" t="str">
        <f t="shared" si="128"/>
        <v>HFTD - Transmission</v>
      </c>
      <c r="B8170" t="s">
        <v>484</v>
      </c>
      <c r="C8170" t="s">
        <v>501</v>
      </c>
      <c r="D8170" t="s">
        <v>509</v>
      </c>
      <c r="E8170" t="s">
        <v>512</v>
      </c>
      <c r="F8170">
        <v>4.2104431791906397E-5</v>
      </c>
    </row>
    <row r="8171" spans="1:6" x14ac:dyDescent="0.25">
      <c r="A8171" t="str">
        <f t="shared" si="128"/>
        <v>HFTD - Transmission</v>
      </c>
      <c r="B8171" t="s">
        <v>487</v>
      </c>
      <c r="C8171" t="s">
        <v>501</v>
      </c>
      <c r="D8171" t="s">
        <v>509</v>
      </c>
      <c r="E8171" t="s">
        <v>512</v>
      </c>
      <c r="F8171">
        <v>1.3343012717695601E-5</v>
      </c>
    </row>
    <row r="8172" spans="1:6" x14ac:dyDescent="0.25">
      <c r="A8172" t="str">
        <f t="shared" si="128"/>
        <v>HFTD - Transmission</v>
      </c>
      <c r="B8172" t="s">
        <v>491</v>
      </c>
      <c r="C8172" t="s">
        <v>501</v>
      </c>
      <c r="D8172" t="s">
        <v>509</v>
      </c>
      <c r="E8172" t="s">
        <v>512</v>
      </c>
      <c r="F8172">
        <v>7.4181024793501698E-8</v>
      </c>
    </row>
    <row r="8173" spans="1:6" x14ac:dyDescent="0.25">
      <c r="A8173" t="str">
        <f t="shared" si="128"/>
        <v>HFTD - Transmission</v>
      </c>
      <c r="B8173" t="s">
        <v>484</v>
      </c>
      <c r="C8173" t="s">
        <v>497</v>
      </c>
      <c r="D8173" t="s">
        <v>509</v>
      </c>
      <c r="E8173" t="s">
        <v>512</v>
      </c>
      <c r="F8173">
        <v>2.5262659119353498E-4</v>
      </c>
    </row>
    <row r="8174" spans="1:6" x14ac:dyDescent="0.25">
      <c r="A8174" t="str">
        <f t="shared" si="128"/>
        <v>HFTD - Transmission</v>
      </c>
      <c r="B8174" t="s">
        <v>487</v>
      </c>
      <c r="C8174" t="s">
        <v>497</v>
      </c>
      <c r="D8174" t="s">
        <v>509</v>
      </c>
      <c r="E8174" t="s">
        <v>512</v>
      </c>
      <c r="F8174">
        <v>8.0058076446275605E-5</v>
      </c>
    </row>
    <row r="8175" spans="1:6" x14ac:dyDescent="0.25">
      <c r="A8175" t="str">
        <f t="shared" si="128"/>
        <v>HFTD - Transmission</v>
      </c>
      <c r="B8175" t="s">
        <v>491</v>
      </c>
      <c r="C8175" t="s">
        <v>497</v>
      </c>
      <c r="D8175" t="s">
        <v>509</v>
      </c>
      <c r="E8175" t="s">
        <v>512</v>
      </c>
      <c r="F8175">
        <v>4.4508614953991E-7</v>
      </c>
    </row>
    <row r="8176" spans="1:6" x14ac:dyDescent="0.25">
      <c r="A8176" t="str">
        <f t="shared" si="128"/>
        <v>HFTD - Transmission</v>
      </c>
      <c r="B8176" t="s">
        <v>484</v>
      </c>
      <c r="C8176" t="s">
        <v>498</v>
      </c>
      <c r="D8176" t="s">
        <v>509</v>
      </c>
      <c r="E8176" t="s">
        <v>512</v>
      </c>
      <c r="F8176">
        <v>3.4712764903361902E-3</v>
      </c>
    </row>
    <row r="8177" spans="1:6" x14ac:dyDescent="0.25">
      <c r="A8177" t="str">
        <f t="shared" si="128"/>
        <v>HFTD - Transmission</v>
      </c>
      <c r="B8177" t="s">
        <v>487</v>
      </c>
      <c r="C8177" t="s">
        <v>498</v>
      </c>
      <c r="D8177" t="s">
        <v>509</v>
      </c>
      <c r="E8177" t="s">
        <v>512</v>
      </c>
      <c r="F8177">
        <v>1.1000572715506099E-3</v>
      </c>
    </row>
    <row r="8178" spans="1:6" x14ac:dyDescent="0.25">
      <c r="A8178" t="str">
        <f t="shared" si="128"/>
        <v>HFTD - Transmission</v>
      </c>
      <c r="B8178" t="s">
        <v>491</v>
      </c>
      <c r="C8178" t="s">
        <v>498</v>
      </c>
      <c r="D8178" t="s">
        <v>509</v>
      </c>
      <c r="E8178" t="s">
        <v>512</v>
      </c>
      <c r="F8178">
        <v>6.1158133820066598E-6</v>
      </c>
    </row>
    <row r="8179" spans="1:6" x14ac:dyDescent="0.25">
      <c r="A8179" t="str">
        <f t="shared" si="128"/>
        <v>HFTD - Transmission</v>
      </c>
      <c r="B8179" t="s">
        <v>484</v>
      </c>
      <c r="C8179" t="s">
        <v>496</v>
      </c>
      <c r="D8179" t="s">
        <v>509</v>
      </c>
      <c r="E8179" t="s">
        <v>514</v>
      </c>
      <c r="F8179">
        <v>2.9473102254334502E-4</v>
      </c>
    </row>
    <row r="8180" spans="1:6" x14ac:dyDescent="0.25">
      <c r="A8180" t="str">
        <f t="shared" si="128"/>
        <v>HFTD - Transmission</v>
      </c>
      <c r="B8180" t="s">
        <v>487</v>
      </c>
      <c r="C8180" t="s">
        <v>496</v>
      </c>
      <c r="D8180" t="s">
        <v>509</v>
      </c>
      <c r="E8180" t="s">
        <v>514</v>
      </c>
      <c r="F8180">
        <v>9.3401089023869598E-5</v>
      </c>
    </row>
    <row r="8181" spans="1:6" x14ac:dyDescent="0.25">
      <c r="A8181" t="str">
        <f t="shared" si="128"/>
        <v>HFTD - Transmission</v>
      </c>
      <c r="B8181" t="s">
        <v>491</v>
      </c>
      <c r="C8181" t="s">
        <v>496</v>
      </c>
      <c r="D8181" t="s">
        <v>509</v>
      </c>
      <c r="E8181" t="s">
        <v>514</v>
      </c>
      <c r="F8181">
        <v>5.1926717355451105E-7</v>
      </c>
    </row>
    <row r="8182" spans="1:6" x14ac:dyDescent="0.25">
      <c r="A8182" t="str">
        <f t="shared" si="128"/>
        <v>HFTD - Transmission</v>
      </c>
      <c r="B8182" t="s">
        <v>484</v>
      </c>
      <c r="C8182" t="s">
        <v>501</v>
      </c>
      <c r="D8182" t="s">
        <v>509</v>
      </c>
      <c r="E8182" t="s">
        <v>514</v>
      </c>
      <c r="F8182">
        <v>4.2104431791906397E-5</v>
      </c>
    </row>
    <row r="8183" spans="1:6" x14ac:dyDescent="0.25">
      <c r="A8183" t="str">
        <f t="shared" si="128"/>
        <v>HFTD - Transmission</v>
      </c>
      <c r="B8183" t="s">
        <v>487</v>
      </c>
      <c r="C8183" t="s">
        <v>501</v>
      </c>
      <c r="D8183" t="s">
        <v>509</v>
      </c>
      <c r="E8183" t="s">
        <v>514</v>
      </c>
      <c r="F8183">
        <v>1.3343012717695601E-5</v>
      </c>
    </row>
    <row r="8184" spans="1:6" x14ac:dyDescent="0.25">
      <c r="A8184" t="str">
        <f t="shared" si="128"/>
        <v>HFTD - Transmission</v>
      </c>
      <c r="B8184" t="s">
        <v>491</v>
      </c>
      <c r="C8184" t="s">
        <v>501</v>
      </c>
      <c r="D8184" t="s">
        <v>509</v>
      </c>
      <c r="E8184" t="s">
        <v>514</v>
      </c>
      <c r="F8184">
        <v>7.4181024793501698E-8</v>
      </c>
    </row>
    <row r="8185" spans="1:6" x14ac:dyDescent="0.25">
      <c r="A8185" t="str">
        <f t="shared" si="128"/>
        <v>HFTD - Transmission</v>
      </c>
      <c r="B8185" t="s">
        <v>484</v>
      </c>
      <c r="C8185" t="s">
        <v>497</v>
      </c>
      <c r="D8185" t="s">
        <v>509</v>
      </c>
      <c r="E8185" t="s">
        <v>514</v>
      </c>
      <c r="F8185">
        <v>2.5262659119353498E-4</v>
      </c>
    </row>
    <row r="8186" spans="1:6" x14ac:dyDescent="0.25">
      <c r="A8186" t="str">
        <f t="shared" si="128"/>
        <v>HFTD - Transmission</v>
      </c>
      <c r="B8186" t="s">
        <v>487</v>
      </c>
      <c r="C8186" t="s">
        <v>497</v>
      </c>
      <c r="D8186" t="s">
        <v>509</v>
      </c>
      <c r="E8186" t="s">
        <v>514</v>
      </c>
      <c r="F8186">
        <v>8.0058076446275605E-5</v>
      </c>
    </row>
    <row r="8187" spans="1:6" x14ac:dyDescent="0.25">
      <c r="A8187" t="str">
        <f t="shared" si="128"/>
        <v>HFTD - Transmission</v>
      </c>
      <c r="B8187" t="s">
        <v>491</v>
      </c>
      <c r="C8187" t="s">
        <v>497</v>
      </c>
      <c r="D8187" t="s">
        <v>509</v>
      </c>
      <c r="E8187" t="s">
        <v>514</v>
      </c>
      <c r="F8187">
        <v>4.4508614953991E-7</v>
      </c>
    </row>
    <row r="8188" spans="1:6" x14ac:dyDescent="0.25">
      <c r="A8188" t="str">
        <f t="shared" si="128"/>
        <v>HFTD - Transmission</v>
      </c>
      <c r="B8188" t="s">
        <v>484</v>
      </c>
      <c r="C8188" t="s">
        <v>498</v>
      </c>
      <c r="D8188" t="s">
        <v>509</v>
      </c>
      <c r="E8188" t="s">
        <v>514</v>
      </c>
      <c r="F8188">
        <v>3.4712764903361902E-3</v>
      </c>
    </row>
    <row r="8189" spans="1:6" x14ac:dyDescent="0.25">
      <c r="A8189" t="str">
        <f t="shared" si="128"/>
        <v>HFTD - Transmission</v>
      </c>
      <c r="B8189" t="s">
        <v>487</v>
      </c>
      <c r="C8189" t="s">
        <v>498</v>
      </c>
      <c r="D8189" t="s">
        <v>509</v>
      </c>
      <c r="E8189" t="s">
        <v>514</v>
      </c>
      <c r="F8189">
        <v>1.1000572715506099E-3</v>
      </c>
    </row>
    <row r="8190" spans="1:6" x14ac:dyDescent="0.25">
      <c r="A8190" t="str">
        <f t="shared" si="128"/>
        <v>HFTD - Transmission</v>
      </c>
      <c r="B8190" t="s">
        <v>491</v>
      </c>
      <c r="C8190" t="s">
        <v>498</v>
      </c>
      <c r="D8190" t="s">
        <v>509</v>
      </c>
      <c r="E8190" t="s">
        <v>514</v>
      </c>
      <c r="F8190">
        <v>6.1158133820066598E-6</v>
      </c>
    </row>
    <row r="8191" spans="1:6" x14ac:dyDescent="0.25">
      <c r="A8191" t="str">
        <f t="shared" si="128"/>
        <v>HFTD - Transmission</v>
      </c>
      <c r="B8191" t="s">
        <v>484</v>
      </c>
      <c r="C8191" t="s">
        <v>496</v>
      </c>
      <c r="D8191" t="s">
        <v>520</v>
      </c>
      <c r="E8191" t="s">
        <v>525</v>
      </c>
      <c r="F8191">
        <v>8.4378919887344902E-4</v>
      </c>
    </row>
    <row r="8192" spans="1:6" x14ac:dyDescent="0.25">
      <c r="A8192" t="str">
        <f t="shared" si="128"/>
        <v>HFTD - Transmission</v>
      </c>
      <c r="B8192" t="s">
        <v>487</v>
      </c>
      <c r="C8192" t="s">
        <v>496</v>
      </c>
      <c r="D8192" t="s">
        <v>520</v>
      </c>
      <c r="E8192" t="s">
        <v>525</v>
      </c>
      <c r="F8192">
        <v>2.67399167557152E-4</v>
      </c>
    </row>
    <row r="8193" spans="1:6" x14ac:dyDescent="0.25">
      <c r="A8193" t="str">
        <f t="shared" si="128"/>
        <v>HFTD - Transmission</v>
      </c>
      <c r="B8193" t="s">
        <v>491</v>
      </c>
      <c r="C8193" t="s">
        <v>496</v>
      </c>
      <c r="D8193" t="s">
        <v>520</v>
      </c>
      <c r="E8193" t="s">
        <v>525</v>
      </c>
      <c r="F8193">
        <v>1.48661660585934E-6</v>
      </c>
    </row>
    <row r="8194" spans="1:6" x14ac:dyDescent="0.25">
      <c r="A8194" t="str">
        <f t="shared" si="128"/>
        <v>HFTD - Transmission</v>
      </c>
      <c r="B8194" t="s">
        <v>484</v>
      </c>
      <c r="C8194" t="s">
        <v>501</v>
      </c>
      <c r="D8194" t="s">
        <v>520</v>
      </c>
      <c r="E8194" t="s">
        <v>525</v>
      </c>
      <c r="F8194">
        <v>1.20541314124778E-4</v>
      </c>
    </row>
    <row r="8195" spans="1:6" x14ac:dyDescent="0.25">
      <c r="A8195" t="str">
        <f t="shared" ref="A8195:A8258" si="129">IF(ISNUMBER(FIND("non-HFTD - Transmission", B8195)), "non-HFTD - Transmission",
            IF(ISNUMBER(FIND("HFTD - Transmission", B8195)), "HFTD - Transmission",
                 IF(ISNUMBER(FIND("non-HFTD - Distribution", B8195)), "non-HFTD - Distribution",
                         IF(ISNUMBER(FIND("HFTD - Distribution", B8195)), "HFTD - Distribution", B8195))))</f>
        <v>HFTD - Transmission</v>
      </c>
      <c r="B8195" t="s">
        <v>487</v>
      </c>
      <c r="C8195" t="s">
        <v>501</v>
      </c>
      <c r="D8195" t="s">
        <v>520</v>
      </c>
      <c r="E8195" t="s">
        <v>525</v>
      </c>
      <c r="F8195">
        <v>3.8199881079593099E-5</v>
      </c>
    </row>
    <row r="8196" spans="1:6" x14ac:dyDescent="0.25">
      <c r="A8196" t="str">
        <f t="shared" si="129"/>
        <v>HFTD - Transmission</v>
      </c>
      <c r="B8196" t="s">
        <v>491</v>
      </c>
      <c r="C8196" t="s">
        <v>501</v>
      </c>
      <c r="D8196" t="s">
        <v>520</v>
      </c>
      <c r="E8196" t="s">
        <v>525</v>
      </c>
      <c r="F8196">
        <v>2.1237380083704901E-7</v>
      </c>
    </row>
    <row r="8197" spans="1:6" x14ac:dyDescent="0.25">
      <c r="A8197" t="str">
        <f t="shared" si="129"/>
        <v>HFTD - Transmission</v>
      </c>
      <c r="B8197" t="s">
        <v>484</v>
      </c>
      <c r="C8197" t="s">
        <v>497</v>
      </c>
      <c r="D8197" t="s">
        <v>520</v>
      </c>
      <c r="E8197" t="s">
        <v>525</v>
      </c>
      <c r="F8197">
        <v>7.2324788601435498E-4</v>
      </c>
    </row>
    <row r="8198" spans="1:6" x14ac:dyDescent="0.25">
      <c r="A8198" t="str">
        <f t="shared" si="129"/>
        <v>HFTD - Transmission</v>
      </c>
      <c r="B8198" t="s">
        <v>487</v>
      </c>
      <c r="C8198" t="s">
        <v>497</v>
      </c>
      <c r="D8198" t="s">
        <v>520</v>
      </c>
      <c r="E8198" t="s">
        <v>525</v>
      </c>
      <c r="F8198">
        <v>2.29199286878657E-4</v>
      </c>
    </row>
    <row r="8199" spans="1:6" x14ac:dyDescent="0.25">
      <c r="A8199" t="str">
        <f t="shared" si="129"/>
        <v>HFTD - Transmission</v>
      </c>
      <c r="B8199" t="s">
        <v>491</v>
      </c>
      <c r="C8199" t="s">
        <v>497</v>
      </c>
      <c r="D8199" t="s">
        <v>520</v>
      </c>
      <c r="E8199" t="s">
        <v>525</v>
      </c>
      <c r="F8199">
        <v>1.2742428072522199E-6</v>
      </c>
    </row>
    <row r="8200" spans="1:6" x14ac:dyDescent="0.25">
      <c r="A8200" t="str">
        <f t="shared" si="129"/>
        <v>HFTD - Transmission</v>
      </c>
      <c r="B8200" t="s">
        <v>484</v>
      </c>
      <c r="C8200" t="s">
        <v>498</v>
      </c>
      <c r="D8200" t="s">
        <v>520</v>
      </c>
      <c r="E8200" t="s">
        <v>525</v>
      </c>
      <c r="F8200">
        <v>9.9379616830740994E-3</v>
      </c>
    </row>
    <row r="8201" spans="1:6" x14ac:dyDescent="0.25">
      <c r="A8201" t="str">
        <f t="shared" si="129"/>
        <v>HFTD - Transmission</v>
      </c>
      <c r="B8201" t="s">
        <v>487</v>
      </c>
      <c r="C8201" t="s">
        <v>498</v>
      </c>
      <c r="D8201" t="s">
        <v>520</v>
      </c>
      <c r="E8201" t="s">
        <v>525</v>
      </c>
      <c r="F8201">
        <v>3.1493679758129202E-3</v>
      </c>
    </row>
    <row r="8202" spans="1:6" x14ac:dyDescent="0.25">
      <c r="A8202" t="str">
        <f t="shared" si="129"/>
        <v>HFTD - Transmission</v>
      </c>
      <c r="B8202" t="s">
        <v>491</v>
      </c>
      <c r="C8202" t="s">
        <v>498</v>
      </c>
      <c r="D8202" t="s">
        <v>520</v>
      </c>
      <c r="E8202" t="s">
        <v>525</v>
      </c>
      <c r="F8202">
        <v>1.7509040037697398E-5</v>
      </c>
    </row>
    <row r="8203" spans="1:6" x14ac:dyDescent="0.25">
      <c r="A8203" t="str">
        <f t="shared" si="129"/>
        <v>HFTD - Transmission</v>
      </c>
      <c r="B8203" t="s">
        <v>484</v>
      </c>
      <c r="C8203" t="s">
        <v>496</v>
      </c>
      <c r="D8203" t="s">
        <v>520</v>
      </c>
      <c r="E8203" t="s">
        <v>532</v>
      </c>
      <c r="F8203">
        <v>1.68757839774689E-3</v>
      </c>
    </row>
    <row r="8204" spans="1:6" x14ac:dyDescent="0.25">
      <c r="A8204" t="str">
        <f t="shared" si="129"/>
        <v>HFTD - Transmission</v>
      </c>
      <c r="B8204" t="s">
        <v>487</v>
      </c>
      <c r="C8204" t="s">
        <v>496</v>
      </c>
      <c r="D8204" t="s">
        <v>520</v>
      </c>
      <c r="E8204" t="s">
        <v>532</v>
      </c>
      <c r="F8204">
        <v>5.3479833511430399E-4</v>
      </c>
    </row>
    <row r="8205" spans="1:6" x14ac:dyDescent="0.25">
      <c r="A8205" t="str">
        <f t="shared" si="129"/>
        <v>HFTD - Transmission</v>
      </c>
      <c r="B8205" t="s">
        <v>491</v>
      </c>
      <c r="C8205" t="s">
        <v>496</v>
      </c>
      <c r="D8205" t="s">
        <v>520</v>
      </c>
      <c r="E8205" t="s">
        <v>532</v>
      </c>
      <c r="F8205">
        <v>2.9732332117186901E-6</v>
      </c>
    </row>
    <row r="8206" spans="1:6" x14ac:dyDescent="0.25">
      <c r="A8206" t="str">
        <f t="shared" si="129"/>
        <v>HFTD - Transmission</v>
      </c>
      <c r="B8206" t="s">
        <v>484</v>
      </c>
      <c r="C8206" t="s">
        <v>501</v>
      </c>
      <c r="D8206" t="s">
        <v>520</v>
      </c>
      <c r="E8206" t="s">
        <v>532</v>
      </c>
      <c r="F8206">
        <v>2.41082628249557E-4</v>
      </c>
    </row>
    <row r="8207" spans="1:6" x14ac:dyDescent="0.25">
      <c r="A8207" t="str">
        <f t="shared" si="129"/>
        <v>HFTD - Transmission</v>
      </c>
      <c r="B8207" t="s">
        <v>487</v>
      </c>
      <c r="C8207" t="s">
        <v>501</v>
      </c>
      <c r="D8207" t="s">
        <v>520</v>
      </c>
      <c r="E8207" t="s">
        <v>532</v>
      </c>
      <c r="F8207">
        <v>7.6399762159186198E-5</v>
      </c>
    </row>
    <row r="8208" spans="1:6" x14ac:dyDescent="0.25">
      <c r="A8208" t="str">
        <f t="shared" si="129"/>
        <v>HFTD - Transmission</v>
      </c>
      <c r="B8208" t="s">
        <v>491</v>
      </c>
      <c r="C8208" t="s">
        <v>501</v>
      </c>
      <c r="D8208" t="s">
        <v>520</v>
      </c>
      <c r="E8208" t="s">
        <v>532</v>
      </c>
      <c r="F8208">
        <v>4.2474760167409801E-7</v>
      </c>
    </row>
    <row r="8209" spans="1:6" x14ac:dyDescent="0.25">
      <c r="A8209" t="str">
        <f t="shared" si="129"/>
        <v>HFTD - Transmission</v>
      </c>
      <c r="B8209" t="s">
        <v>484</v>
      </c>
      <c r="C8209" t="s">
        <v>497</v>
      </c>
      <c r="D8209" t="s">
        <v>520</v>
      </c>
      <c r="E8209" t="s">
        <v>532</v>
      </c>
      <c r="F8209">
        <v>1.44649577202871E-3</v>
      </c>
    </row>
    <row r="8210" spans="1:6" x14ac:dyDescent="0.25">
      <c r="A8210" t="str">
        <f t="shared" si="129"/>
        <v>HFTD - Transmission</v>
      </c>
      <c r="B8210" t="s">
        <v>487</v>
      </c>
      <c r="C8210" t="s">
        <v>497</v>
      </c>
      <c r="D8210" t="s">
        <v>520</v>
      </c>
      <c r="E8210" t="s">
        <v>532</v>
      </c>
      <c r="F8210">
        <v>4.5839857375731499E-4</v>
      </c>
    </row>
    <row r="8211" spans="1:6" x14ac:dyDescent="0.25">
      <c r="A8211" t="str">
        <f t="shared" si="129"/>
        <v>HFTD - Transmission</v>
      </c>
      <c r="B8211" t="s">
        <v>491</v>
      </c>
      <c r="C8211" t="s">
        <v>497</v>
      </c>
      <c r="D8211" t="s">
        <v>520</v>
      </c>
      <c r="E8211" t="s">
        <v>532</v>
      </c>
      <c r="F8211">
        <v>2.5484856145044398E-6</v>
      </c>
    </row>
    <row r="8212" spans="1:6" x14ac:dyDescent="0.25">
      <c r="A8212" t="str">
        <f t="shared" si="129"/>
        <v>HFTD - Transmission</v>
      </c>
      <c r="B8212" t="s">
        <v>484</v>
      </c>
      <c r="C8212" t="s">
        <v>498</v>
      </c>
      <c r="D8212" t="s">
        <v>520</v>
      </c>
      <c r="E8212" t="s">
        <v>532</v>
      </c>
      <c r="F8212">
        <v>1.9875923366148199E-2</v>
      </c>
    </row>
    <row r="8213" spans="1:6" x14ac:dyDescent="0.25">
      <c r="A8213" t="str">
        <f t="shared" si="129"/>
        <v>HFTD - Transmission</v>
      </c>
      <c r="B8213" t="s">
        <v>487</v>
      </c>
      <c r="C8213" t="s">
        <v>498</v>
      </c>
      <c r="D8213" t="s">
        <v>520</v>
      </c>
      <c r="E8213" t="s">
        <v>532</v>
      </c>
      <c r="F8213">
        <v>6.2987359516258499E-3</v>
      </c>
    </row>
    <row r="8214" spans="1:6" x14ac:dyDescent="0.25">
      <c r="A8214" t="str">
        <f t="shared" si="129"/>
        <v>HFTD - Transmission</v>
      </c>
      <c r="B8214" t="s">
        <v>491</v>
      </c>
      <c r="C8214" t="s">
        <v>498</v>
      </c>
      <c r="D8214" t="s">
        <v>520</v>
      </c>
      <c r="E8214" t="s">
        <v>532</v>
      </c>
      <c r="F8214">
        <v>3.5018080075394797E-5</v>
      </c>
    </row>
    <row r="8215" spans="1:6" x14ac:dyDescent="0.25">
      <c r="A8215" t="str">
        <f t="shared" si="129"/>
        <v>HFTD - Transmission</v>
      </c>
      <c r="B8215" t="s">
        <v>484</v>
      </c>
      <c r="C8215" t="s">
        <v>496</v>
      </c>
      <c r="D8215" t="s">
        <v>548</v>
      </c>
      <c r="E8215" t="s">
        <v>548</v>
      </c>
      <c r="F8215">
        <v>5.8946204508669004E-4</v>
      </c>
    </row>
    <row r="8216" spans="1:6" x14ac:dyDescent="0.25">
      <c r="A8216" t="str">
        <f t="shared" si="129"/>
        <v>HFTD - Transmission</v>
      </c>
      <c r="B8216" t="s">
        <v>487</v>
      </c>
      <c r="C8216" t="s">
        <v>496</v>
      </c>
      <c r="D8216" t="s">
        <v>548</v>
      </c>
      <c r="E8216" t="s">
        <v>548</v>
      </c>
      <c r="F8216">
        <v>1.8680217804773901E-4</v>
      </c>
    </row>
    <row r="8217" spans="1:6" x14ac:dyDescent="0.25">
      <c r="A8217" t="str">
        <f t="shared" si="129"/>
        <v>HFTD - Transmission</v>
      </c>
      <c r="B8217" t="s">
        <v>491</v>
      </c>
      <c r="C8217" t="s">
        <v>496</v>
      </c>
      <c r="D8217" t="s">
        <v>548</v>
      </c>
      <c r="E8217" t="s">
        <v>548</v>
      </c>
      <c r="F8217">
        <v>1.03853434710902E-6</v>
      </c>
    </row>
    <row r="8218" spans="1:6" x14ac:dyDescent="0.25">
      <c r="A8218" t="str">
        <f t="shared" si="129"/>
        <v>HFTD - Transmission</v>
      </c>
      <c r="B8218" t="s">
        <v>484</v>
      </c>
      <c r="C8218" t="s">
        <v>501</v>
      </c>
      <c r="D8218" t="s">
        <v>548</v>
      </c>
      <c r="E8218" t="s">
        <v>548</v>
      </c>
      <c r="F8218">
        <v>8.4208863583812903E-5</v>
      </c>
    </row>
    <row r="8219" spans="1:6" x14ac:dyDescent="0.25">
      <c r="A8219" t="str">
        <f t="shared" si="129"/>
        <v>HFTD - Transmission</v>
      </c>
      <c r="B8219" t="s">
        <v>487</v>
      </c>
      <c r="C8219" t="s">
        <v>501</v>
      </c>
      <c r="D8219" t="s">
        <v>548</v>
      </c>
      <c r="E8219" t="s">
        <v>548</v>
      </c>
      <c r="F8219">
        <v>2.66860254353913E-5</v>
      </c>
    </row>
    <row r="8220" spans="1:6" x14ac:dyDescent="0.25">
      <c r="A8220" t="str">
        <f t="shared" si="129"/>
        <v>HFTD - Transmission</v>
      </c>
      <c r="B8220" t="s">
        <v>491</v>
      </c>
      <c r="C8220" t="s">
        <v>501</v>
      </c>
      <c r="D8220" t="s">
        <v>548</v>
      </c>
      <c r="E8220" t="s">
        <v>548</v>
      </c>
      <c r="F8220">
        <v>1.48362049587003E-7</v>
      </c>
    </row>
    <row r="8221" spans="1:6" x14ac:dyDescent="0.25">
      <c r="A8221" t="str">
        <f t="shared" si="129"/>
        <v>HFTD - Transmission</v>
      </c>
      <c r="B8221" t="s">
        <v>484</v>
      </c>
      <c r="C8221" t="s">
        <v>497</v>
      </c>
      <c r="D8221" t="s">
        <v>548</v>
      </c>
      <c r="E8221" t="s">
        <v>548</v>
      </c>
      <c r="F8221">
        <v>5.0525318238706996E-4</v>
      </c>
    </row>
    <row r="8222" spans="1:6" x14ac:dyDescent="0.25">
      <c r="A8222" t="str">
        <f t="shared" si="129"/>
        <v>HFTD - Transmission</v>
      </c>
      <c r="B8222" t="s">
        <v>487</v>
      </c>
      <c r="C8222" t="s">
        <v>497</v>
      </c>
      <c r="D8222" t="s">
        <v>548</v>
      </c>
      <c r="E8222" t="s">
        <v>548</v>
      </c>
      <c r="F8222">
        <v>1.6011615289255099E-4</v>
      </c>
    </row>
    <row r="8223" spans="1:6" x14ac:dyDescent="0.25">
      <c r="A8223" t="str">
        <f t="shared" si="129"/>
        <v>HFTD - Transmission</v>
      </c>
      <c r="B8223" t="s">
        <v>491</v>
      </c>
      <c r="C8223" t="s">
        <v>497</v>
      </c>
      <c r="D8223" t="s">
        <v>548</v>
      </c>
      <c r="E8223" t="s">
        <v>548</v>
      </c>
      <c r="F8223">
        <v>8.9017229907982096E-7</v>
      </c>
    </row>
    <row r="8224" spans="1:6" x14ac:dyDescent="0.25">
      <c r="A8224" t="str">
        <f t="shared" si="129"/>
        <v>HFTD - Transmission</v>
      </c>
      <c r="B8224" t="s">
        <v>484</v>
      </c>
      <c r="C8224" t="s">
        <v>498</v>
      </c>
      <c r="D8224" t="s">
        <v>548</v>
      </c>
      <c r="E8224" t="s">
        <v>548</v>
      </c>
      <c r="F8224">
        <v>6.9425529806723804E-3</v>
      </c>
    </row>
    <row r="8225" spans="1:6" x14ac:dyDescent="0.25">
      <c r="A8225" t="str">
        <f t="shared" si="129"/>
        <v>HFTD - Transmission</v>
      </c>
      <c r="B8225" t="s">
        <v>487</v>
      </c>
      <c r="C8225" t="s">
        <v>498</v>
      </c>
      <c r="D8225" t="s">
        <v>548</v>
      </c>
      <c r="E8225" t="s">
        <v>548</v>
      </c>
      <c r="F8225">
        <v>2.2001145431012302E-3</v>
      </c>
    </row>
    <row r="8226" spans="1:6" x14ac:dyDescent="0.25">
      <c r="A8226" t="str">
        <f t="shared" si="129"/>
        <v>HFTD - Transmission</v>
      </c>
      <c r="B8226" t="s">
        <v>491</v>
      </c>
      <c r="C8226" t="s">
        <v>498</v>
      </c>
      <c r="D8226" t="s">
        <v>548</v>
      </c>
      <c r="E8226" t="s">
        <v>548</v>
      </c>
      <c r="F8226">
        <v>1.2231626764013299E-5</v>
      </c>
    </row>
    <row r="8227" spans="1:6" x14ac:dyDescent="0.25">
      <c r="A8227" t="str">
        <f t="shared" si="129"/>
        <v>HFTD - Transmission</v>
      </c>
      <c r="B8227" t="s">
        <v>484</v>
      </c>
      <c r="C8227" t="s">
        <v>428</v>
      </c>
      <c r="D8227" t="s">
        <v>509</v>
      </c>
      <c r="E8227" t="s">
        <v>512</v>
      </c>
      <c r="F8227">
        <v>7.8592835680337602E-5</v>
      </c>
    </row>
    <row r="8228" spans="1:6" x14ac:dyDescent="0.25">
      <c r="A8228" t="str">
        <f t="shared" si="129"/>
        <v>HFTD - Transmission</v>
      </c>
      <c r="B8228" t="s">
        <v>487</v>
      </c>
      <c r="C8228" t="s">
        <v>428</v>
      </c>
      <c r="D8228" t="s">
        <v>509</v>
      </c>
      <c r="E8228" t="s">
        <v>512</v>
      </c>
      <c r="F8228">
        <v>2.49062904158248E-5</v>
      </c>
    </row>
    <row r="8229" spans="1:6" x14ac:dyDescent="0.25">
      <c r="A8229" t="str">
        <f t="shared" si="129"/>
        <v>HFTD - Transmission</v>
      </c>
      <c r="B8229" t="s">
        <v>491</v>
      </c>
      <c r="C8229" t="s">
        <v>428</v>
      </c>
      <c r="D8229" t="s">
        <v>509</v>
      </c>
      <c r="E8229" t="s">
        <v>512</v>
      </c>
      <c r="F8229">
        <v>1.3846753997320101E-7</v>
      </c>
    </row>
    <row r="8230" spans="1:6" x14ac:dyDescent="0.25">
      <c r="A8230" t="str">
        <f t="shared" si="129"/>
        <v>HFTD - Transmission</v>
      </c>
      <c r="B8230" t="s">
        <v>484</v>
      </c>
      <c r="C8230" t="s">
        <v>502</v>
      </c>
      <c r="D8230" t="s">
        <v>509</v>
      </c>
      <c r="E8230" t="s">
        <v>512</v>
      </c>
      <c r="F8230">
        <v>7.8592835680337602E-5</v>
      </c>
    </row>
    <row r="8231" spans="1:6" x14ac:dyDescent="0.25">
      <c r="A8231" t="str">
        <f t="shared" si="129"/>
        <v>HFTD - Transmission</v>
      </c>
      <c r="B8231" t="s">
        <v>487</v>
      </c>
      <c r="C8231" t="s">
        <v>502</v>
      </c>
      <c r="D8231" t="s">
        <v>509</v>
      </c>
      <c r="E8231" t="s">
        <v>512</v>
      </c>
      <c r="F8231">
        <v>2.49062904158248E-5</v>
      </c>
    </row>
    <row r="8232" spans="1:6" x14ac:dyDescent="0.25">
      <c r="A8232" t="str">
        <f t="shared" si="129"/>
        <v>HFTD - Transmission</v>
      </c>
      <c r="B8232" t="s">
        <v>491</v>
      </c>
      <c r="C8232" t="s">
        <v>502</v>
      </c>
      <c r="D8232" t="s">
        <v>509</v>
      </c>
      <c r="E8232" t="s">
        <v>512</v>
      </c>
      <c r="F8232">
        <v>1.3846753997320101E-7</v>
      </c>
    </row>
    <row r="8233" spans="1:6" x14ac:dyDescent="0.25">
      <c r="A8233" t="str">
        <f t="shared" si="129"/>
        <v>HFTD - Transmission</v>
      </c>
      <c r="B8233" t="s">
        <v>484</v>
      </c>
      <c r="C8233" t="s">
        <v>459</v>
      </c>
      <c r="D8233" t="s">
        <v>509</v>
      </c>
      <c r="E8233" t="s">
        <v>512</v>
      </c>
      <c r="F8233">
        <v>7.0733552025851803E-4</v>
      </c>
    </row>
    <row r="8234" spans="1:6" x14ac:dyDescent="0.25">
      <c r="A8234" t="str">
        <f t="shared" si="129"/>
        <v>HFTD - Transmission</v>
      </c>
      <c r="B8234" t="s">
        <v>487</v>
      </c>
      <c r="C8234" t="s">
        <v>459</v>
      </c>
      <c r="D8234" t="s">
        <v>509</v>
      </c>
      <c r="E8234" t="s">
        <v>512</v>
      </c>
      <c r="F8234">
        <v>2.24156613468454E-4</v>
      </c>
    </row>
    <row r="8235" spans="1:6" x14ac:dyDescent="0.25">
      <c r="A8235" t="str">
        <f t="shared" si="129"/>
        <v>HFTD - Transmission</v>
      </c>
      <c r="B8235" t="s">
        <v>491</v>
      </c>
      <c r="C8235" t="s">
        <v>459</v>
      </c>
      <c r="D8235" t="s">
        <v>509</v>
      </c>
      <c r="E8235" t="s">
        <v>512</v>
      </c>
      <c r="F8235">
        <v>1.24620785823566E-6</v>
      </c>
    </row>
    <row r="8236" spans="1:6" x14ac:dyDescent="0.25">
      <c r="A8236" t="str">
        <f t="shared" si="129"/>
        <v>HFTD - Transmission</v>
      </c>
      <c r="B8236" t="s">
        <v>484</v>
      </c>
      <c r="C8236" t="s">
        <v>490</v>
      </c>
      <c r="D8236" t="s">
        <v>509</v>
      </c>
      <c r="E8236" t="s">
        <v>512</v>
      </c>
      <c r="F8236">
        <v>0.12146522742249601</v>
      </c>
    </row>
    <row r="8237" spans="1:6" x14ac:dyDescent="0.25">
      <c r="A8237" t="str">
        <f t="shared" si="129"/>
        <v>HFTD - Transmission</v>
      </c>
      <c r="B8237" t="s">
        <v>487</v>
      </c>
      <c r="C8237" t="s">
        <v>490</v>
      </c>
      <c r="D8237" t="s">
        <v>509</v>
      </c>
      <c r="E8237" t="s">
        <v>512</v>
      </c>
      <c r="F8237">
        <v>3.8492671799164602E-2</v>
      </c>
    </row>
    <row r="8238" spans="1:6" x14ac:dyDescent="0.25">
      <c r="A8238" t="str">
        <f t="shared" si="129"/>
        <v>HFTD - Transmission</v>
      </c>
      <c r="B8238" t="s">
        <v>491</v>
      </c>
      <c r="C8238" t="s">
        <v>490</v>
      </c>
      <c r="D8238" t="s">
        <v>509</v>
      </c>
      <c r="E8238" t="s">
        <v>512</v>
      </c>
      <c r="F8238">
        <v>2.1400158281458E-4</v>
      </c>
    </row>
    <row r="8239" spans="1:6" x14ac:dyDescent="0.25">
      <c r="A8239" t="str">
        <f t="shared" si="129"/>
        <v>HFTD - Transmission</v>
      </c>
      <c r="B8239" t="s">
        <v>484</v>
      </c>
      <c r="C8239" t="s">
        <v>428</v>
      </c>
      <c r="D8239" t="s">
        <v>509</v>
      </c>
      <c r="E8239" t="s">
        <v>514</v>
      </c>
      <c r="F8239">
        <v>7.8592835680337602E-5</v>
      </c>
    </row>
    <row r="8240" spans="1:6" x14ac:dyDescent="0.25">
      <c r="A8240" t="str">
        <f t="shared" si="129"/>
        <v>HFTD - Transmission</v>
      </c>
      <c r="B8240" t="s">
        <v>487</v>
      </c>
      <c r="C8240" t="s">
        <v>428</v>
      </c>
      <c r="D8240" t="s">
        <v>509</v>
      </c>
      <c r="E8240" t="s">
        <v>514</v>
      </c>
      <c r="F8240">
        <v>2.49062904158248E-5</v>
      </c>
    </row>
    <row r="8241" spans="1:6" x14ac:dyDescent="0.25">
      <c r="A8241" t="str">
        <f t="shared" si="129"/>
        <v>HFTD - Transmission</v>
      </c>
      <c r="B8241" t="s">
        <v>491</v>
      </c>
      <c r="C8241" t="s">
        <v>428</v>
      </c>
      <c r="D8241" t="s">
        <v>509</v>
      </c>
      <c r="E8241" t="s">
        <v>514</v>
      </c>
      <c r="F8241">
        <v>1.3846753997320101E-7</v>
      </c>
    </row>
    <row r="8242" spans="1:6" x14ac:dyDescent="0.25">
      <c r="A8242" t="str">
        <f t="shared" si="129"/>
        <v>HFTD - Transmission</v>
      </c>
      <c r="B8242" t="s">
        <v>484</v>
      </c>
      <c r="C8242" t="s">
        <v>502</v>
      </c>
      <c r="D8242" t="s">
        <v>509</v>
      </c>
      <c r="E8242" t="s">
        <v>514</v>
      </c>
      <c r="F8242">
        <v>7.8592835680337602E-5</v>
      </c>
    </row>
    <row r="8243" spans="1:6" x14ac:dyDescent="0.25">
      <c r="A8243" t="str">
        <f t="shared" si="129"/>
        <v>HFTD - Transmission</v>
      </c>
      <c r="B8243" t="s">
        <v>487</v>
      </c>
      <c r="C8243" t="s">
        <v>502</v>
      </c>
      <c r="D8243" t="s">
        <v>509</v>
      </c>
      <c r="E8243" t="s">
        <v>514</v>
      </c>
      <c r="F8243">
        <v>2.49062904158248E-5</v>
      </c>
    </row>
    <row r="8244" spans="1:6" x14ac:dyDescent="0.25">
      <c r="A8244" t="str">
        <f t="shared" si="129"/>
        <v>HFTD - Transmission</v>
      </c>
      <c r="B8244" t="s">
        <v>491</v>
      </c>
      <c r="C8244" t="s">
        <v>502</v>
      </c>
      <c r="D8244" t="s">
        <v>509</v>
      </c>
      <c r="E8244" t="s">
        <v>514</v>
      </c>
      <c r="F8244">
        <v>1.3846753997320101E-7</v>
      </c>
    </row>
    <row r="8245" spans="1:6" x14ac:dyDescent="0.25">
      <c r="A8245" t="str">
        <f t="shared" si="129"/>
        <v>HFTD - Transmission</v>
      </c>
      <c r="B8245" t="s">
        <v>484</v>
      </c>
      <c r="C8245" t="s">
        <v>459</v>
      </c>
      <c r="D8245" t="s">
        <v>509</v>
      </c>
      <c r="E8245" t="s">
        <v>514</v>
      </c>
      <c r="F8245">
        <v>7.0733552025851803E-4</v>
      </c>
    </row>
    <row r="8246" spans="1:6" x14ac:dyDescent="0.25">
      <c r="A8246" t="str">
        <f t="shared" si="129"/>
        <v>HFTD - Transmission</v>
      </c>
      <c r="B8246" t="s">
        <v>487</v>
      </c>
      <c r="C8246" t="s">
        <v>459</v>
      </c>
      <c r="D8246" t="s">
        <v>509</v>
      </c>
      <c r="E8246" t="s">
        <v>514</v>
      </c>
      <c r="F8246">
        <v>2.24156613468454E-4</v>
      </c>
    </row>
    <row r="8247" spans="1:6" x14ac:dyDescent="0.25">
      <c r="A8247" t="str">
        <f t="shared" si="129"/>
        <v>HFTD - Transmission</v>
      </c>
      <c r="B8247" t="s">
        <v>491</v>
      </c>
      <c r="C8247" t="s">
        <v>459</v>
      </c>
      <c r="D8247" t="s">
        <v>509</v>
      </c>
      <c r="E8247" t="s">
        <v>514</v>
      </c>
      <c r="F8247">
        <v>1.24620785823566E-6</v>
      </c>
    </row>
    <row r="8248" spans="1:6" x14ac:dyDescent="0.25">
      <c r="A8248" t="str">
        <f t="shared" si="129"/>
        <v>HFTD - Transmission</v>
      </c>
      <c r="B8248" t="s">
        <v>484</v>
      </c>
      <c r="C8248" t="s">
        <v>490</v>
      </c>
      <c r="D8248" t="s">
        <v>509</v>
      </c>
      <c r="E8248" t="s">
        <v>514</v>
      </c>
      <c r="F8248">
        <v>0.12146522742249601</v>
      </c>
    </row>
    <row r="8249" spans="1:6" x14ac:dyDescent="0.25">
      <c r="A8249" t="str">
        <f t="shared" si="129"/>
        <v>HFTD - Transmission</v>
      </c>
      <c r="B8249" t="s">
        <v>487</v>
      </c>
      <c r="C8249" t="s">
        <v>490</v>
      </c>
      <c r="D8249" t="s">
        <v>509</v>
      </c>
      <c r="E8249" t="s">
        <v>514</v>
      </c>
      <c r="F8249">
        <v>3.8492671799164602E-2</v>
      </c>
    </row>
    <row r="8250" spans="1:6" x14ac:dyDescent="0.25">
      <c r="A8250" t="str">
        <f t="shared" si="129"/>
        <v>HFTD - Transmission</v>
      </c>
      <c r="B8250" t="s">
        <v>491</v>
      </c>
      <c r="C8250" t="s">
        <v>490</v>
      </c>
      <c r="D8250" t="s">
        <v>509</v>
      </c>
      <c r="E8250" t="s">
        <v>514</v>
      </c>
      <c r="F8250">
        <v>2.1400158281458E-4</v>
      </c>
    </row>
    <row r="8251" spans="1:6" x14ac:dyDescent="0.25">
      <c r="A8251" t="str">
        <f t="shared" si="129"/>
        <v>HFTD - Transmission</v>
      </c>
      <c r="B8251" t="s">
        <v>484</v>
      </c>
      <c r="C8251" t="s">
        <v>428</v>
      </c>
      <c r="D8251" t="s">
        <v>520</v>
      </c>
      <c r="E8251" t="s">
        <v>525</v>
      </c>
      <c r="F8251">
        <v>7.3732699763995506E-5</v>
      </c>
    </row>
    <row r="8252" spans="1:6" x14ac:dyDescent="0.25">
      <c r="A8252" t="str">
        <f t="shared" si="129"/>
        <v>HFTD - Transmission</v>
      </c>
      <c r="B8252" t="s">
        <v>487</v>
      </c>
      <c r="C8252" t="s">
        <v>428</v>
      </c>
      <c r="D8252" t="s">
        <v>520</v>
      </c>
      <c r="E8252" t="s">
        <v>525</v>
      </c>
      <c r="F8252">
        <v>2.33660996904877E-5</v>
      </c>
    </row>
    <row r="8253" spans="1:6" x14ac:dyDescent="0.25">
      <c r="A8253" t="str">
        <f t="shared" si="129"/>
        <v>HFTD - Transmission</v>
      </c>
      <c r="B8253" t="s">
        <v>491</v>
      </c>
      <c r="C8253" t="s">
        <v>428</v>
      </c>
      <c r="D8253" t="s">
        <v>520</v>
      </c>
      <c r="E8253" t="s">
        <v>525</v>
      </c>
      <c r="F8253">
        <v>1.2990478665802E-7</v>
      </c>
    </row>
    <row r="8254" spans="1:6" x14ac:dyDescent="0.25">
      <c r="A8254" t="str">
        <f t="shared" si="129"/>
        <v>HFTD - Transmission</v>
      </c>
      <c r="B8254" t="s">
        <v>484</v>
      </c>
      <c r="C8254" t="s">
        <v>502</v>
      </c>
      <c r="D8254" t="s">
        <v>520</v>
      </c>
      <c r="E8254" t="s">
        <v>525</v>
      </c>
      <c r="F8254">
        <v>7.3732699763995506E-5</v>
      </c>
    </row>
    <row r="8255" spans="1:6" x14ac:dyDescent="0.25">
      <c r="A8255" t="str">
        <f t="shared" si="129"/>
        <v>HFTD - Transmission</v>
      </c>
      <c r="B8255" t="s">
        <v>487</v>
      </c>
      <c r="C8255" t="s">
        <v>502</v>
      </c>
      <c r="D8255" t="s">
        <v>520</v>
      </c>
      <c r="E8255" t="s">
        <v>525</v>
      </c>
      <c r="F8255">
        <v>2.33660996904877E-5</v>
      </c>
    </row>
    <row r="8256" spans="1:6" x14ac:dyDescent="0.25">
      <c r="A8256" t="str">
        <f t="shared" si="129"/>
        <v>HFTD - Transmission</v>
      </c>
      <c r="B8256" t="s">
        <v>491</v>
      </c>
      <c r="C8256" t="s">
        <v>502</v>
      </c>
      <c r="D8256" t="s">
        <v>520</v>
      </c>
      <c r="E8256" t="s">
        <v>525</v>
      </c>
      <c r="F8256">
        <v>1.2990478665802E-7</v>
      </c>
    </row>
    <row r="8257" spans="1:6" x14ac:dyDescent="0.25">
      <c r="A8257" t="str">
        <f t="shared" si="129"/>
        <v>HFTD - Transmission</v>
      </c>
      <c r="B8257" t="s">
        <v>484</v>
      </c>
      <c r="C8257" t="s">
        <v>459</v>
      </c>
      <c r="D8257" t="s">
        <v>520</v>
      </c>
      <c r="E8257" t="s">
        <v>525</v>
      </c>
      <c r="F8257">
        <v>6.6359429706490001E-4</v>
      </c>
    </row>
    <row r="8258" spans="1:6" x14ac:dyDescent="0.25">
      <c r="A8258" t="str">
        <f t="shared" si="129"/>
        <v>HFTD - Transmission</v>
      </c>
      <c r="B8258" t="s">
        <v>487</v>
      </c>
      <c r="C8258" t="s">
        <v>459</v>
      </c>
      <c r="D8258" t="s">
        <v>520</v>
      </c>
      <c r="E8258" t="s">
        <v>525</v>
      </c>
      <c r="F8258">
        <v>2.1029489695736201E-4</v>
      </c>
    </row>
    <row r="8259" spans="1:6" x14ac:dyDescent="0.25">
      <c r="A8259" t="str">
        <f t="shared" ref="A8259:A8322" si="130">IF(ISNUMBER(FIND("non-HFTD - Transmission", B8259)), "non-HFTD - Transmission",
            IF(ISNUMBER(FIND("HFTD - Transmission", B8259)), "HFTD - Transmission",
                 IF(ISNUMBER(FIND("non-HFTD - Distribution", B8259)), "non-HFTD - Distribution",
                         IF(ISNUMBER(FIND("HFTD - Distribution", B8259)), "HFTD - Distribution", B8259))))</f>
        <v>HFTD - Transmission</v>
      </c>
      <c r="B8259" t="s">
        <v>491</v>
      </c>
      <c r="C8259" t="s">
        <v>459</v>
      </c>
      <c r="D8259" t="s">
        <v>520</v>
      </c>
      <c r="E8259" t="s">
        <v>525</v>
      </c>
      <c r="F8259">
        <v>1.16914307849322E-6</v>
      </c>
    </row>
    <row r="8260" spans="1:6" x14ac:dyDescent="0.25">
      <c r="A8260" t="str">
        <f t="shared" si="130"/>
        <v>HFTD - Transmission</v>
      </c>
      <c r="B8260" t="s">
        <v>484</v>
      </c>
      <c r="C8260" t="s">
        <v>490</v>
      </c>
      <c r="D8260" t="s">
        <v>520</v>
      </c>
      <c r="E8260" t="s">
        <v>525</v>
      </c>
      <c r="F8260">
        <v>0.11395388737130099</v>
      </c>
    </row>
    <row r="8261" spans="1:6" x14ac:dyDescent="0.25">
      <c r="A8261" t="str">
        <f t="shared" si="130"/>
        <v>HFTD - Transmission</v>
      </c>
      <c r="B8261" t="s">
        <v>487</v>
      </c>
      <c r="C8261" t="s">
        <v>490</v>
      </c>
      <c r="D8261" t="s">
        <v>520</v>
      </c>
      <c r="E8261" t="s">
        <v>525</v>
      </c>
      <c r="F8261">
        <v>3.6112307035536501E-2</v>
      </c>
    </row>
    <row r="8262" spans="1:6" x14ac:dyDescent="0.25">
      <c r="A8262" t="str">
        <f t="shared" si="130"/>
        <v>HFTD - Transmission</v>
      </c>
      <c r="B8262" t="s">
        <v>491</v>
      </c>
      <c r="C8262" t="s">
        <v>490</v>
      </c>
      <c r="D8262" t="s">
        <v>520</v>
      </c>
      <c r="E8262" t="s">
        <v>525</v>
      </c>
      <c r="F8262">
        <v>2.00767847579202E-4</v>
      </c>
    </row>
    <row r="8263" spans="1:6" x14ac:dyDescent="0.25">
      <c r="A8263" t="str">
        <f t="shared" si="130"/>
        <v>HFTD - Transmission</v>
      </c>
      <c r="B8263" t="s">
        <v>484</v>
      </c>
      <c r="C8263" t="s">
        <v>428</v>
      </c>
      <c r="D8263" t="s">
        <v>520</v>
      </c>
      <c r="E8263" t="s">
        <v>532</v>
      </c>
      <c r="F8263">
        <v>1.4746539952799101E-4</v>
      </c>
    </row>
    <row r="8264" spans="1:6" x14ac:dyDescent="0.25">
      <c r="A8264" t="str">
        <f t="shared" si="130"/>
        <v>HFTD - Transmission</v>
      </c>
      <c r="B8264" t="s">
        <v>487</v>
      </c>
      <c r="C8264" t="s">
        <v>428</v>
      </c>
      <c r="D8264" t="s">
        <v>520</v>
      </c>
      <c r="E8264" t="s">
        <v>532</v>
      </c>
      <c r="F8264">
        <v>4.6732199380975501E-5</v>
      </c>
    </row>
    <row r="8265" spans="1:6" x14ac:dyDescent="0.25">
      <c r="A8265" t="str">
        <f t="shared" si="130"/>
        <v>HFTD - Transmission</v>
      </c>
      <c r="B8265" t="s">
        <v>491</v>
      </c>
      <c r="C8265" t="s">
        <v>428</v>
      </c>
      <c r="D8265" t="s">
        <v>520</v>
      </c>
      <c r="E8265" t="s">
        <v>532</v>
      </c>
      <c r="F8265">
        <v>2.5980957331603999E-7</v>
      </c>
    </row>
    <row r="8266" spans="1:6" x14ac:dyDescent="0.25">
      <c r="A8266" t="str">
        <f t="shared" si="130"/>
        <v>HFTD - Transmission</v>
      </c>
      <c r="B8266" t="s">
        <v>484</v>
      </c>
      <c r="C8266" t="s">
        <v>502</v>
      </c>
      <c r="D8266" t="s">
        <v>520</v>
      </c>
      <c r="E8266" t="s">
        <v>532</v>
      </c>
      <c r="F8266">
        <v>1.4746539952799101E-4</v>
      </c>
    </row>
    <row r="8267" spans="1:6" x14ac:dyDescent="0.25">
      <c r="A8267" t="str">
        <f t="shared" si="130"/>
        <v>HFTD - Transmission</v>
      </c>
      <c r="B8267" t="s">
        <v>487</v>
      </c>
      <c r="C8267" t="s">
        <v>502</v>
      </c>
      <c r="D8267" t="s">
        <v>520</v>
      </c>
      <c r="E8267" t="s">
        <v>532</v>
      </c>
      <c r="F8267">
        <v>4.6732199380975501E-5</v>
      </c>
    </row>
    <row r="8268" spans="1:6" x14ac:dyDescent="0.25">
      <c r="A8268" t="str">
        <f t="shared" si="130"/>
        <v>HFTD - Transmission</v>
      </c>
      <c r="B8268" t="s">
        <v>491</v>
      </c>
      <c r="C8268" t="s">
        <v>502</v>
      </c>
      <c r="D8268" t="s">
        <v>520</v>
      </c>
      <c r="E8268" t="s">
        <v>532</v>
      </c>
      <c r="F8268">
        <v>2.5980957331603999E-7</v>
      </c>
    </row>
    <row r="8269" spans="1:6" x14ac:dyDescent="0.25">
      <c r="A8269" t="str">
        <f t="shared" si="130"/>
        <v>HFTD - Transmission</v>
      </c>
      <c r="B8269" t="s">
        <v>484</v>
      </c>
      <c r="C8269" t="s">
        <v>459</v>
      </c>
      <c r="D8269" t="s">
        <v>520</v>
      </c>
      <c r="E8269" t="s">
        <v>532</v>
      </c>
      <c r="F8269">
        <v>1.3271885941298E-3</v>
      </c>
    </row>
    <row r="8270" spans="1:6" x14ac:dyDescent="0.25">
      <c r="A8270" t="str">
        <f t="shared" si="130"/>
        <v>HFTD - Transmission</v>
      </c>
      <c r="B8270" t="s">
        <v>487</v>
      </c>
      <c r="C8270" t="s">
        <v>459</v>
      </c>
      <c r="D8270" t="s">
        <v>520</v>
      </c>
      <c r="E8270" t="s">
        <v>532</v>
      </c>
      <c r="F8270">
        <v>4.20589793914725E-4</v>
      </c>
    </row>
    <row r="8271" spans="1:6" x14ac:dyDescent="0.25">
      <c r="A8271" t="str">
        <f t="shared" si="130"/>
        <v>HFTD - Transmission</v>
      </c>
      <c r="B8271" t="s">
        <v>491</v>
      </c>
      <c r="C8271" t="s">
        <v>459</v>
      </c>
      <c r="D8271" t="s">
        <v>520</v>
      </c>
      <c r="E8271" t="s">
        <v>532</v>
      </c>
      <c r="F8271">
        <v>2.3382861569864498E-6</v>
      </c>
    </row>
    <row r="8272" spans="1:6" x14ac:dyDescent="0.25">
      <c r="A8272" t="str">
        <f t="shared" si="130"/>
        <v>HFTD - Transmission</v>
      </c>
      <c r="B8272" t="s">
        <v>484</v>
      </c>
      <c r="C8272" t="s">
        <v>490</v>
      </c>
      <c r="D8272" t="s">
        <v>520</v>
      </c>
      <c r="E8272" t="s">
        <v>532</v>
      </c>
      <c r="F8272">
        <v>0.22790777474260199</v>
      </c>
    </row>
    <row r="8273" spans="1:6" x14ac:dyDescent="0.25">
      <c r="A8273" t="str">
        <f t="shared" si="130"/>
        <v>HFTD - Transmission</v>
      </c>
      <c r="B8273" t="s">
        <v>487</v>
      </c>
      <c r="C8273" t="s">
        <v>490</v>
      </c>
      <c r="D8273" t="s">
        <v>520</v>
      </c>
      <c r="E8273" t="s">
        <v>532</v>
      </c>
      <c r="F8273">
        <v>7.2224614071073001E-2</v>
      </c>
    </row>
    <row r="8274" spans="1:6" x14ac:dyDescent="0.25">
      <c r="A8274" t="str">
        <f t="shared" si="130"/>
        <v>HFTD - Transmission</v>
      </c>
      <c r="B8274" t="s">
        <v>491</v>
      </c>
      <c r="C8274" t="s">
        <v>490</v>
      </c>
      <c r="D8274" t="s">
        <v>520</v>
      </c>
      <c r="E8274" t="s">
        <v>532</v>
      </c>
      <c r="F8274">
        <v>4.01535695158404E-4</v>
      </c>
    </row>
    <row r="8275" spans="1:6" x14ac:dyDescent="0.25">
      <c r="A8275" t="str">
        <f t="shared" si="130"/>
        <v>HFTD - Transmission</v>
      </c>
      <c r="B8275" t="s">
        <v>484</v>
      </c>
      <c r="C8275" t="s">
        <v>428</v>
      </c>
      <c r="D8275" t="s">
        <v>548</v>
      </c>
      <c r="E8275" t="s">
        <v>548</v>
      </c>
      <c r="F8275">
        <v>1.5718567136067499E-4</v>
      </c>
    </row>
    <row r="8276" spans="1:6" x14ac:dyDescent="0.25">
      <c r="A8276" t="str">
        <f t="shared" si="130"/>
        <v>HFTD - Transmission</v>
      </c>
      <c r="B8276" t="s">
        <v>487</v>
      </c>
      <c r="C8276" t="s">
        <v>428</v>
      </c>
      <c r="D8276" t="s">
        <v>548</v>
      </c>
      <c r="E8276" t="s">
        <v>548</v>
      </c>
      <c r="F8276">
        <v>4.9812580831649599E-5</v>
      </c>
    </row>
    <row r="8277" spans="1:6" x14ac:dyDescent="0.25">
      <c r="A8277" t="str">
        <f t="shared" si="130"/>
        <v>HFTD - Transmission</v>
      </c>
      <c r="B8277" t="s">
        <v>491</v>
      </c>
      <c r="C8277" t="s">
        <v>428</v>
      </c>
      <c r="D8277" t="s">
        <v>548</v>
      </c>
      <c r="E8277" t="s">
        <v>548</v>
      </c>
      <c r="F8277">
        <v>2.7693507994640202E-7</v>
      </c>
    </row>
    <row r="8278" spans="1:6" x14ac:dyDescent="0.25">
      <c r="A8278" t="str">
        <f t="shared" si="130"/>
        <v>HFTD - Transmission</v>
      </c>
      <c r="B8278" t="s">
        <v>484</v>
      </c>
      <c r="C8278" t="s">
        <v>502</v>
      </c>
      <c r="D8278" t="s">
        <v>548</v>
      </c>
      <c r="E8278" t="s">
        <v>548</v>
      </c>
      <c r="F8278">
        <v>1.5718567136067499E-4</v>
      </c>
    </row>
    <row r="8279" spans="1:6" x14ac:dyDescent="0.25">
      <c r="A8279" t="str">
        <f t="shared" si="130"/>
        <v>HFTD - Transmission</v>
      </c>
      <c r="B8279" t="s">
        <v>487</v>
      </c>
      <c r="C8279" t="s">
        <v>502</v>
      </c>
      <c r="D8279" t="s">
        <v>548</v>
      </c>
      <c r="E8279" t="s">
        <v>548</v>
      </c>
      <c r="F8279">
        <v>4.9812580831649599E-5</v>
      </c>
    </row>
    <row r="8280" spans="1:6" x14ac:dyDescent="0.25">
      <c r="A8280" t="str">
        <f t="shared" si="130"/>
        <v>HFTD - Transmission</v>
      </c>
      <c r="B8280" t="s">
        <v>491</v>
      </c>
      <c r="C8280" t="s">
        <v>502</v>
      </c>
      <c r="D8280" t="s">
        <v>548</v>
      </c>
      <c r="E8280" t="s">
        <v>548</v>
      </c>
      <c r="F8280">
        <v>2.7693507994640202E-7</v>
      </c>
    </row>
    <row r="8281" spans="1:6" x14ac:dyDescent="0.25">
      <c r="A8281" t="str">
        <f t="shared" si="130"/>
        <v>HFTD - Transmission</v>
      </c>
      <c r="B8281" t="s">
        <v>484</v>
      </c>
      <c r="C8281" t="s">
        <v>459</v>
      </c>
      <c r="D8281" t="s">
        <v>548</v>
      </c>
      <c r="E8281" t="s">
        <v>548</v>
      </c>
      <c r="F8281">
        <v>1.41467104051703E-3</v>
      </c>
    </row>
    <row r="8282" spans="1:6" x14ac:dyDescent="0.25">
      <c r="A8282" t="str">
        <f t="shared" si="130"/>
        <v>HFTD - Transmission</v>
      </c>
      <c r="B8282" t="s">
        <v>487</v>
      </c>
      <c r="C8282" t="s">
        <v>459</v>
      </c>
      <c r="D8282" t="s">
        <v>548</v>
      </c>
      <c r="E8282" t="s">
        <v>548</v>
      </c>
      <c r="F8282">
        <v>4.48313226936908E-4</v>
      </c>
    </row>
    <row r="8283" spans="1:6" x14ac:dyDescent="0.25">
      <c r="A8283" t="str">
        <f t="shared" si="130"/>
        <v>HFTD - Transmission</v>
      </c>
      <c r="B8283" t="s">
        <v>491</v>
      </c>
      <c r="C8283" t="s">
        <v>459</v>
      </c>
      <c r="D8283" t="s">
        <v>548</v>
      </c>
      <c r="E8283" t="s">
        <v>548</v>
      </c>
      <c r="F8283">
        <v>2.4924157164713301E-6</v>
      </c>
    </row>
    <row r="8284" spans="1:6" x14ac:dyDescent="0.25">
      <c r="A8284" t="str">
        <f t="shared" si="130"/>
        <v>HFTD - Transmission</v>
      </c>
      <c r="B8284" t="s">
        <v>484</v>
      </c>
      <c r="C8284" t="s">
        <v>490</v>
      </c>
      <c r="D8284" t="s">
        <v>548</v>
      </c>
      <c r="E8284" t="s">
        <v>548</v>
      </c>
      <c r="F8284">
        <v>0.24293045484499301</v>
      </c>
    </row>
    <row r="8285" spans="1:6" x14ac:dyDescent="0.25">
      <c r="A8285" t="str">
        <f t="shared" si="130"/>
        <v>HFTD - Transmission</v>
      </c>
      <c r="B8285" t="s">
        <v>487</v>
      </c>
      <c r="C8285" t="s">
        <v>490</v>
      </c>
      <c r="D8285" t="s">
        <v>548</v>
      </c>
      <c r="E8285" t="s">
        <v>548</v>
      </c>
      <c r="F8285">
        <v>7.6985343598329203E-2</v>
      </c>
    </row>
    <row r="8286" spans="1:6" x14ac:dyDescent="0.25">
      <c r="A8286" t="str">
        <f t="shared" si="130"/>
        <v>HFTD - Transmission</v>
      </c>
      <c r="B8286" t="s">
        <v>491</v>
      </c>
      <c r="C8286" t="s">
        <v>490</v>
      </c>
      <c r="D8286" t="s">
        <v>548</v>
      </c>
      <c r="E8286" t="s">
        <v>548</v>
      </c>
      <c r="F8286">
        <v>4.2800316562916098E-4</v>
      </c>
    </row>
    <row r="8287" spans="1:6" x14ac:dyDescent="0.25">
      <c r="A8287" t="str">
        <f t="shared" si="130"/>
        <v>HFTD - Transmission</v>
      </c>
      <c r="B8287" t="s">
        <v>485</v>
      </c>
      <c r="C8287" t="s">
        <v>496</v>
      </c>
      <c r="D8287" t="s">
        <v>509</v>
      </c>
      <c r="E8287" t="s">
        <v>510</v>
      </c>
      <c r="F8287">
        <v>3.9894694128583801E-3</v>
      </c>
    </row>
    <row r="8288" spans="1:6" x14ac:dyDescent="0.25">
      <c r="A8288" t="str">
        <f t="shared" si="130"/>
        <v>HFTD - Transmission</v>
      </c>
      <c r="B8288" t="s">
        <v>488</v>
      </c>
      <c r="C8288" t="s">
        <v>496</v>
      </c>
      <c r="D8288" t="s">
        <v>509</v>
      </c>
      <c r="E8288" t="s">
        <v>510</v>
      </c>
      <c r="F8288">
        <v>1.05793969121899E-3</v>
      </c>
    </row>
    <row r="8289" spans="1:6" x14ac:dyDescent="0.25">
      <c r="A8289" t="str">
        <f t="shared" si="130"/>
        <v>HFTD - Transmission</v>
      </c>
      <c r="B8289" t="s">
        <v>492</v>
      </c>
      <c r="C8289" t="s">
        <v>496</v>
      </c>
      <c r="D8289" t="s">
        <v>509</v>
      </c>
      <c r="E8289" t="s">
        <v>510</v>
      </c>
      <c r="F8289">
        <v>5.0588195526238503E-6</v>
      </c>
    </row>
    <row r="8290" spans="1:6" x14ac:dyDescent="0.25">
      <c r="A8290" t="str">
        <f t="shared" si="130"/>
        <v>HFTD - Transmission</v>
      </c>
      <c r="B8290" t="s">
        <v>485</v>
      </c>
      <c r="C8290" t="s">
        <v>501</v>
      </c>
      <c r="D8290" t="s">
        <v>509</v>
      </c>
      <c r="E8290" t="s">
        <v>510</v>
      </c>
      <c r="F8290">
        <v>5.6992420183691098E-4</v>
      </c>
    </row>
    <row r="8291" spans="1:6" x14ac:dyDescent="0.25">
      <c r="A8291" t="str">
        <f t="shared" si="130"/>
        <v>HFTD - Transmission</v>
      </c>
      <c r="B8291" t="s">
        <v>488</v>
      </c>
      <c r="C8291" t="s">
        <v>501</v>
      </c>
      <c r="D8291" t="s">
        <v>509</v>
      </c>
      <c r="E8291" t="s">
        <v>510</v>
      </c>
      <c r="F8291">
        <v>1.51134241602714E-4</v>
      </c>
    </row>
    <row r="8292" spans="1:6" x14ac:dyDescent="0.25">
      <c r="A8292" t="str">
        <f t="shared" si="130"/>
        <v>HFTD - Transmission</v>
      </c>
      <c r="B8292" t="s">
        <v>492</v>
      </c>
      <c r="C8292" t="s">
        <v>501</v>
      </c>
      <c r="D8292" t="s">
        <v>509</v>
      </c>
      <c r="E8292" t="s">
        <v>510</v>
      </c>
      <c r="F8292">
        <v>7.2268850751769299E-7</v>
      </c>
    </row>
    <row r="8293" spans="1:6" x14ac:dyDescent="0.25">
      <c r="A8293" t="str">
        <f t="shared" si="130"/>
        <v>HFTD - Transmission</v>
      </c>
      <c r="B8293" t="s">
        <v>485</v>
      </c>
      <c r="C8293" t="s">
        <v>497</v>
      </c>
      <c r="D8293" t="s">
        <v>509</v>
      </c>
      <c r="E8293" t="s">
        <v>510</v>
      </c>
      <c r="F8293">
        <v>3.4195452170056699E-3</v>
      </c>
    </row>
    <row r="8294" spans="1:6" x14ac:dyDescent="0.25">
      <c r="A8294" t="str">
        <f t="shared" si="130"/>
        <v>HFTD - Transmission</v>
      </c>
      <c r="B8294" t="s">
        <v>488</v>
      </c>
      <c r="C8294" t="s">
        <v>497</v>
      </c>
      <c r="D8294" t="s">
        <v>509</v>
      </c>
      <c r="E8294" t="s">
        <v>510</v>
      </c>
      <c r="F8294">
        <v>9.0680545120319297E-4</v>
      </c>
    </row>
    <row r="8295" spans="1:6" x14ac:dyDescent="0.25">
      <c r="A8295" t="str">
        <f t="shared" si="130"/>
        <v>HFTD - Transmission</v>
      </c>
      <c r="B8295" t="s">
        <v>492</v>
      </c>
      <c r="C8295" t="s">
        <v>497</v>
      </c>
      <c r="D8295" t="s">
        <v>509</v>
      </c>
      <c r="E8295" t="s">
        <v>510</v>
      </c>
      <c r="F8295">
        <v>4.3361310526943801E-6</v>
      </c>
    </row>
    <row r="8296" spans="1:6" x14ac:dyDescent="0.25">
      <c r="A8296" t="str">
        <f t="shared" si="130"/>
        <v>HFTD - Transmission</v>
      </c>
      <c r="B8296" t="s">
        <v>485</v>
      </c>
      <c r="C8296" t="s">
        <v>498</v>
      </c>
      <c r="D8296" t="s">
        <v>509</v>
      </c>
      <c r="E8296" t="s">
        <v>510</v>
      </c>
      <c r="F8296">
        <v>4.69870842311279E-2</v>
      </c>
    </row>
    <row r="8297" spans="1:6" x14ac:dyDescent="0.25">
      <c r="A8297" t="str">
        <f t="shared" si="130"/>
        <v>HFTD - Transmission</v>
      </c>
      <c r="B8297" t="s">
        <v>488</v>
      </c>
      <c r="C8297" t="s">
        <v>498</v>
      </c>
      <c r="D8297" t="s">
        <v>509</v>
      </c>
      <c r="E8297" t="s">
        <v>510</v>
      </c>
      <c r="F8297">
        <v>1.24601785948133E-2</v>
      </c>
    </row>
    <row r="8298" spans="1:6" x14ac:dyDescent="0.25">
      <c r="A8298" t="str">
        <f t="shared" si="130"/>
        <v>HFTD - Transmission</v>
      </c>
      <c r="B8298" t="s">
        <v>492</v>
      </c>
      <c r="C8298" t="s">
        <v>498</v>
      </c>
      <c r="D8298" t="s">
        <v>509</v>
      </c>
      <c r="E8298" t="s">
        <v>510</v>
      </c>
      <c r="F8298">
        <v>5.95816525533671E-5</v>
      </c>
    </row>
    <row r="8299" spans="1:6" x14ac:dyDescent="0.25">
      <c r="A8299" t="str">
        <f t="shared" si="130"/>
        <v>HFTD - Transmission</v>
      </c>
      <c r="B8299" t="s">
        <v>485</v>
      </c>
      <c r="C8299" t="s">
        <v>496</v>
      </c>
      <c r="D8299" t="s">
        <v>509</v>
      </c>
      <c r="E8299" t="s">
        <v>514</v>
      </c>
      <c r="F8299">
        <v>9.2064678758270295E-4</v>
      </c>
    </row>
    <row r="8300" spans="1:6" x14ac:dyDescent="0.25">
      <c r="A8300" t="str">
        <f t="shared" si="130"/>
        <v>HFTD - Transmission</v>
      </c>
      <c r="B8300" t="s">
        <v>488</v>
      </c>
      <c r="C8300" t="s">
        <v>496</v>
      </c>
      <c r="D8300" t="s">
        <v>509</v>
      </c>
      <c r="E8300" t="s">
        <v>514</v>
      </c>
      <c r="F8300">
        <v>2.4413992874284499E-4</v>
      </c>
    </row>
    <row r="8301" spans="1:6" x14ac:dyDescent="0.25">
      <c r="A8301" t="str">
        <f t="shared" si="130"/>
        <v>HFTD - Transmission</v>
      </c>
      <c r="B8301" t="s">
        <v>492</v>
      </c>
      <c r="C8301" t="s">
        <v>496</v>
      </c>
      <c r="D8301" t="s">
        <v>509</v>
      </c>
      <c r="E8301" t="s">
        <v>514</v>
      </c>
      <c r="F8301">
        <v>1.16741989675935E-6</v>
      </c>
    </row>
    <row r="8302" spans="1:6" x14ac:dyDescent="0.25">
      <c r="A8302" t="str">
        <f t="shared" si="130"/>
        <v>HFTD - Transmission</v>
      </c>
      <c r="B8302" t="s">
        <v>485</v>
      </c>
      <c r="C8302" t="s">
        <v>501</v>
      </c>
      <c r="D8302" t="s">
        <v>509</v>
      </c>
      <c r="E8302" t="s">
        <v>514</v>
      </c>
      <c r="F8302">
        <v>1.31520969654671E-4</v>
      </c>
    </row>
    <row r="8303" spans="1:6" x14ac:dyDescent="0.25">
      <c r="A8303" t="str">
        <f t="shared" si="130"/>
        <v>HFTD - Transmission</v>
      </c>
      <c r="B8303" t="s">
        <v>488</v>
      </c>
      <c r="C8303" t="s">
        <v>501</v>
      </c>
      <c r="D8303" t="s">
        <v>509</v>
      </c>
      <c r="E8303" t="s">
        <v>514</v>
      </c>
      <c r="F8303">
        <v>3.4877132677549298E-5</v>
      </c>
    </row>
    <row r="8304" spans="1:6" x14ac:dyDescent="0.25">
      <c r="A8304" t="str">
        <f t="shared" si="130"/>
        <v>HFTD - Transmission</v>
      </c>
      <c r="B8304" t="s">
        <v>492</v>
      </c>
      <c r="C8304" t="s">
        <v>501</v>
      </c>
      <c r="D8304" t="s">
        <v>509</v>
      </c>
      <c r="E8304" t="s">
        <v>514</v>
      </c>
      <c r="F8304">
        <v>1.6677427096562101E-7</v>
      </c>
    </row>
    <row r="8305" spans="1:6" x14ac:dyDescent="0.25">
      <c r="A8305" t="str">
        <f t="shared" si="130"/>
        <v>HFTD - Transmission</v>
      </c>
      <c r="B8305" t="s">
        <v>485</v>
      </c>
      <c r="C8305" t="s">
        <v>497</v>
      </c>
      <c r="D8305" t="s">
        <v>509</v>
      </c>
      <c r="E8305" t="s">
        <v>514</v>
      </c>
      <c r="F8305">
        <v>7.8912581930900096E-4</v>
      </c>
    </row>
    <row r="8306" spans="1:6" x14ac:dyDescent="0.25">
      <c r="A8306" t="str">
        <f t="shared" si="130"/>
        <v>HFTD - Transmission</v>
      </c>
      <c r="B8306" t="s">
        <v>488</v>
      </c>
      <c r="C8306" t="s">
        <v>497</v>
      </c>
      <c r="D8306" t="s">
        <v>509</v>
      </c>
      <c r="E8306" t="s">
        <v>514</v>
      </c>
      <c r="F8306">
        <v>2.0926279643150599E-4</v>
      </c>
    </row>
    <row r="8307" spans="1:6" x14ac:dyDescent="0.25">
      <c r="A8307" t="str">
        <f t="shared" si="130"/>
        <v>HFTD - Transmission</v>
      </c>
      <c r="B8307" t="s">
        <v>492</v>
      </c>
      <c r="C8307" t="s">
        <v>497</v>
      </c>
      <c r="D8307" t="s">
        <v>509</v>
      </c>
      <c r="E8307" t="s">
        <v>514</v>
      </c>
      <c r="F8307">
        <v>1.0006456275448499E-6</v>
      </c>
    </row>
    <row r="8308" spans="1:6" x14ac:dyDescent="0.25">
      <c r="A8308" t="str">
        <f t="shared" si="130"/>
        <v>HFTD - Transmission</v>
      </c>
      <c r="B8308" t="s">
        <v>485</v>
      </c>
      <c r="C8308" t="s">
        <v>498</v>
      </c>
      <c r="D8308" t="s">
        <v>509</v>
      </c>
      <c r="E8308" t="s">
        <v>514</v>
      </c>
      <c r="F8308">
        <v>1.0843173284106399E-2</v>
      </c>
    </row>
    <row r="8309" spans="1:6" x14ac:dyDescent="0.25">
      <c r="A8309" t="str">
        <f t="shared" si="130"/>
        <v>HFTD - Transmission</v>
      </c>
      <c r="B8309" t="s">
        <v>488</v>
      </c>
      <c r="C8309" t="s">
        <v>498</v>
      </c>
      <c r="D8309" t="s">
        <v>509</v>
      </c>
      <c r="E8309" t="s">
        <v>514</v>
      </c>
      <c r="F8309">
        <v>2.8754258295723002E-3</v>
      </c>
    </row>
    <row r="8310" spans="1:6" x14ac:dyDescent="0.25">
      <c r="A8310" t="str">
        <f t="shared" si="130"/>
        <v>HFTD - Transmission</v>
      </c>
      <c r="B8310" t="s">
        <v>492</v>
      </c>
      <c r="C8310" t="s">
        <v>498</v>
      </c>
      <c r="D8310" t="s">
        <v>509</v>
      </c>
      <c r="E8310" t="s">
        <v>514</v>
      </c>
      <c r="F8310">
        <v>1.3749612127700101E-5</v>
      </c>
    </row>
    <row r="8311" spans="1:6" x14ac:dyDescent="0.25">
      <c r="A8311" t="str">
        <f t="shared" si="130"/>
        <v>HFTD - Transmission</v>
      </c>
      <c r="B8311" t="s">
        <v>485</v>
      </c>
      <c r="C8311" t="s">
        <v>496</v>
      </c>
      <c r="D8311" t="s">
        <v>520</v>
      </c>
      <c r="E8311" t="s">
        <v>525</v>
      </c>
      <c r="F8311">
        <v>2.6357314158389198E-3</v>
      </c>
    </row>
    <row r="8312" spans="1:6" x14ac:dyDescent="0.25">
      <c r="A8312" t="str">
        <f t="shared" si="130"/>
        <v>HFTD - Transmission</v>
      </c>
      <c r="B8312" t="s">
        <v>488</v>
      </c>
      <c r="C8312" t="s">
        <v>496</v>
      </c>
      <c r="D8312" t="s">
        <v>520</v>
      </c>
      <c r="E8312" t="s">
        <v>525</v>
      </c>
      <c r="F8312">
        <v>6.9895131197684004E-4</v>
      </c>
    </row>
    <row r="8313" spans="1:6" x14ac:dyDescent="0.25">
      <c r="A8313" t="str">
        <f t="shared" si="130"/>
        <v>HFTD - Transmission</v>
      </c>
      <c r="B8313" t="s">
        <v>492</v>
      </c>
      <c r="C8313" t="s">
        <v>496</v>
      </c>
      <c r="D8313" t="s">
        <v>520</v>
      </c>
      <c r="E8313" t="s">
        <v>525</v>
      </c>
      <c r="F8313">
        <v>3.3422212936224799E-6</v>
      </c>
    </row>
    <row r="8314" spans="1:6" x14ac:dyDescent="0.25">
      <c r="A8314" t="str">
        <f t="shared" si="130"/>
        <v>HFTD - Transmission</v>
      </c>
      <c r="B8314" t="s">
        <v>485</v>
      </c>
      <c r="C8314" t="s">
        <v>501</v>
      </c>
      <c r="D8314" t="s">
        <v>520</v>
      </c>
      <c r="E8314" t="s">
        <v>525</v>
      </c>
      <c r="F8314">
        <v>3.7653305940555997E-4</v>
      </c>
    </row>
    <row r="8315" spans="1:6" x14ac:dyDescent="0.25">
      <c r="A8315" t="str">
        <f t="shared" si="130"/>
        <v>HFTD - Transmission</v>
      </c>
      <c r="B8315" t="s">
        <v>488</v>
      </c>
      <c r="C8315" t="s">
        <v>501</v>
      </c>
      <c r="D8315" t="s">
        <v>520</v>
      </c>
      <c r="E8315" t="s">
        <v>525</v>
      </c>
      <c r="F8315">
        <v>9.9850187425262906E-5</v>
      </c>
    </row>
    <row r="8316" spans="1:6" x14ac:dyDescent="0.25">
      <c r="A8316" t="str">
        <f t="shared" si="130"/>
        <v>HFTD - Transmission</v>
      </c>
      <c r="B8316" t="s">
        <v>492</v>
      </c>
      <c r="C8316" t="s">
        <v>501</v>
      </c>
      <c r="D8316" t="s">
        <v>520</v>
      </c>
      <c r="E8316" t="s">
        <v>525</v>
      </c>
      <c r="F8316">
        <v>4.7746018480321198E-7</v>
      </c>
    </row>
    <row r="8317" spans="1:6" x14ac:dyDescent="0.25">
      <c r="A8317" t="str">
        <f t="shared" si="130"/>
        <v>HFTD - Transmission</v>
      </c>
      <c r="B8317" t="s">
        <v>485</v>
      </c>
      <c r="C8317" t="s">
        <v>497</v>
      </c>
      <c r="D8317" t="s">
        <v>520</v>
      </c>
      <c r="E8317" t="s">
        <v>525</v>
      </c>
      <c r="F8317">
        <v>2.2591983603869499E-3</v>
      </c>
    </row>
    <row r="8318" spans="1:6" x14ac:dyDescent="0.25">
      <c r="A8318" t="str">
        <f t="shared" si="130"/>
        <v>HFTD - Transmission</v>
      </c>
      <c r="B8318" t="s">
        <v>488</v>
      </c>
      <c r="C8318" t="s">
        <v>497</v>
      </c>
      <c r="D8318" t="s">
        <v>520</v>
      </c>
      <c r="E8318" t="s">
        <v>525</v>
      </c>
      <c r="F8318">
        <v>5.9910112560000403E-4</v>
      </c>
    </row>
    <row r="8319" spans="1:6" x14ac:dyDescent="0.25">
      <c r="A8319" t="str">
        <f t="shared" si="130"/>
        <v>HFTD - Transmission</v>
      </c>
      <c r="B8319" t="s">
        <v>492</v>
      </c>
      <c r="C8319" t="s">
        <v>497</v>
      </c>
      <c r="D8319" t="s">
        <v>520</v>
      </c>
      <c r="E8319" t="s">
        <v>525</v>
      </c>
      <c r="F8319">
        <v>2.8647611138325999E-6</v>
      </c>
    </row>
    <row r="8320" spans="1:6" x14ac:dyDescent="0.25">
      <c r="A8320" t="str">
        <f t="shared" si="130"/>
        <v>HFTD - Transmission</v>
      </c>
      <c r="B8320" t="s">
        <v>485</v>
      </c>
      <c r="C8320" t="s">
        <v>498</v>
      </c>
      <c r="D8320" t="s">
        <v>520</v>
      </c>
      <c r="E8320" t="s">
        <v>525</v>
      </c>
      <c r="F8320">
        <v>3.10430589209406E-2</v>
      </c>
    </row>
    <row r="8321" spans="1:6" x14ac:dyDescent="0.25">
      <c r="A8321" t="str">
        <f t="shared" si="130"/>
        <v>HFTD - Transmission</v>
      </c>
      <c r="B8321" t="s">
        <v>488</v>
      </c>
      <c r="C8321" t="s">
        <v>498</v>
      </c>
      <c r="D8321" t="s">
        <v>520</v>
      </c>
      <c r="E8321" t="s">
        <v>525</v>
      </c>
      <c r="F8321">
        <v>8.2320932361235194E-3</v>
      </c>
    </row>
    <row r="8322" spans="1:6" x14ac:dyDescent="0.25">
      <c r="A8322" t="str">
        <f t="shared" si="130"/>
        <v>HFTD - Transmission</v>
      </c>
      <c r="B8322" t="s">
        <v>492</v>
      </c>
      <c r="C8322" t="s">
        <v>498</v>
      </c>
      <c r="D8322" t="s">
        <v>520</v>
      </c>
      <c r="E8322" t="s">
        <v>525</v>
      </c>
      <c r="F8322">
        <v>3.9363939709965497E-5</v>
      </c>
    </row>
    <row r="8323" spans="1:6" x14ac:dyDescent="0.25">
      <c r="A8323" t="str">
        <f t="shared" ref="A8323:A8386" si="131">IF(ISNUMBER(FIND("non-HFTD - Transmission", B8323)), "non-HFTD - Transmission",
            IF(ISNUMBER(FIND("HFTD - Transmission", B8323)), "HFTD - Transmission",
                 IF(ISNUMBER(FIND("non-HFTD - Distribution", B8323)), "non-HFTD - Distribution",
                         IF(ISNUMBER(FIND("HFTD - Distribution", B8323)), "HFTD - Distribution", B8323))))</f>
        <v>HFTD - Transmission</v>
      </c>
      <c r="B8323" t="s">
        <v>485</v>
      </c>
      <c r="C8323" t="s">
        <v>496</v>
      </c>
      <c r="D8323" t="s">
        <v>520</v>
      </c>
      <c r="E8323" t="s">
        <v>526</v>
      </c>
      <c r="F8323">
        <v>8.7857713861297295E-4</v>
      </c>
    </row>
    <row r="8324" spans="1:6" x14ac:dyDescent="0.25">
      <c r="A8324" t="str">
        <f t="shared" si="131"/>
        <v>HFTD - Transmission</v>
      </c>
      <c r="B8324" t="s">
        <v>488</v>
      </c>
      <c r="C8324" t="s">
        <v>496</v>
      </c>
      <c r="D8324" t="s">
        <v>520</v>
      </c>
      <c r="E8324" t="s">
        <v>526</v>
      </c>
      <c r="F8324">
        <v>2.32983770658946E-4</v>
      </c>
    </row>
    <row r="8325" spans="1:6" x14ac:dyDescent="0.25">
      <c r="A8325" t="str">
        <f t="shared" si="131"/>
        <v>HFTD - Transmission</v>
      </c>
      <c r="B8325" t="s">
        <v>492</v>
      </c>
      <c r="C8325" t="s">
        <v>496</v>
      </c>
      <c r="D8325" t="s">
        <v>520</v>
      </c>
      <c r="E8325" t="s">
        <v>526</v>
      </c>
      <c r="F8325">
        <v>1.1140737645408199E-6</v>
      </c>
    </row>
    <row r="8326" spans="1:6" x14ac:dyDescent="0.25">
      <c r="A8326" t="str">
        <f t="shared" si="131"/>
        <v>HFTD - Transmission</v>
      </c>
      <c r="B8326" t="s">
        <v>485</v>
      </c>
      <c r="C8326" t="s">
        <v>501</v>
      </c>
      <c r="D8326" t="s">
        <v>520</v>
      </c>
      <c r="E8326" t="s">
        <v>526</v>
      </c>
      <c r="F8326">
        <v>1.25511019801853E-4</v>
      </c>
    </row>
    <row r="8327" spans="1:6" x14ac:dyDescent="0.25">
      <c r="A8327" t="str">
        <f t="shared" si="131"/>
        <v>HFTD - Transmission</v>
      </c>
      <c r="B8327" t="s">
        <v>488</v>
      </c>
      <c r="C8327" t="s">
        <v>501</v>
      </c>
      <c r="D8327" t="s">
        <v>520</v>
      </c>
      <c r="E8327" t="s">
        <v>526</v>
      </c>
      <c r="F8327">
        <v>3.3283395808420903E-5</v>
      </c>
    </row>
    <row r="8328" spans="1:6" x14ac:dyDescent="0.25">
      <c r="A8328" t="str">
        <f t="shared" si="131"/>
        <v>HFTD - Transmission</v>
      </c>
      <c r="B8328" t="s">
        <v>492</v>
      </c>
      <c r="C8328" t="s">
        <v>501</v>
      </c>
      <c r="D8328" t="s">
        <v>520</v>
      </c>
      <c r="E8328" t="s">
        <v>526</v>
      </c>
      <c r="F8328">
        <v>1.5915339493440399E-7</v>
      </c>
    </row>
    <row r="8329" spans="1:6" x14ac:dyDescent="0.25">
      <c r="A8329" t="str">
        <f t="shared" si="131"/>
        <v>HFTD - Transmission</v>
      </c>
      <c r="B8329" t="s">
        <v>485</v>
      </c>
      <c r="C8329" t="s">
        <v>497</v>
      </c>
      <c r="D8329" t="s">
        <v>520</v>
      </c>
      <c r="E8329" t="s">
        <v>526</v>
      </c>
      <c r="F8329">
        <v>7.5306612012898504E-4</v>
      </c>
    </row>
    <row r="8330" spans="1:6" x14ac:dyDescent="0.25">
      <c r="A8330" t="str">
        <f t="shared" si="131"/>
        <v>HFTD - Transmission</v>
      </c>
      <c r="B8330" t="s">
        <v>488</v>
      </c>
      <c r="C8330" t="s">
        <v>497</v>
      </c>
      <c r="D8330" t="s">
        <v>520</v>
      </c>
      <c r="E8330" t="s">
        <v>526</v>
      </c>
      <c r="F8330">
        <v>1.9970037520000101E-4</v>
      </c>
    </row>
    <row r="8331" spans="1:6" x14ac:dyDescent="0.25">
      <c r="A8331" t="str">
        <f t="shared" si="131"/>
        <v>HFTD - Transmission</v>
      </c>
      <c r="B8331" t="s">
        <v>492</v>
      </c>
      <c r="C8331" t="s">
        <v>497</v>
      </c>
      <c r="D8331" t="s">
        <v>520</v>
      </c>
      <c r="E8331" t="s">
        <v>526</v>
      </c>
      <c r="F8331">
        <v>9.5492037127753506E-7</v>
      </c>
    </row>
    <row r="8332" spans="1:6" x14ac:dyDescent="0.25">
      <c r="A8332" t="str">
        <f t="shared" si="131"/>
        <v>HFTD - Transmission</v>
      </c>
      <c r="B8332" t="s">
        <v>485</v>
      </c>
      <c r="C8332" t="s">
        <v>498</v>
      </c>
      <c r="D8332" t="s">
        <v>520</v>
      </c>
      <c r="E8332" t="s">
        <v>526</v>
      </c>
      <c r="F8332">
        <v>1.03476863069802E-2</v>
      </c>
    </row>
    <row r="8333" spans="1:6" x14ac:dyDescent="0.25">
      <c r="A8333" t="str">
        <f t="shared" si="131"/>
        <v>HFTD - Transmission</v>
      </c>
      <c r="B8333" t="s">
        <v>488</v>
      </c>
      <c r="C8333" t="s">
        <v>498</v>
      </c>
      <c r="D8333" t="s">
        <v>520</v>
      </c>
      <c r="E8333" t="s">
        <v>526</v>
      </c>
      <c r="F8333">
        <v>2.7440310787078398E-3</v>
      </c>
    </row>
    <row r="8334" spans="1:6" x14ac:dyDescent="0.25">
      <c r="A8334" t="str">
        <f t="shared" si="131"/>
        <v>HFTD - Transmission</v>
      </c>
      <c r="B8334" t="s">
        <v>492</v>
      </c>
      <c r="C8334" t="s">
        <v>498</v>
      </c>
      <c r="D8334" t="s">
        <v>520</v>
      </c>
      <c r="E8334" t="s">
        <v>526</v>
      </c>
      <c r="F8334">
        <v>1.31213132366551E-5</v>
      </c>
    </row>
    <row r="8335" spans="1:6" x14ac:dyDescent="0.25">
      <c r="A8335" t="str">
        <f t="shared" si="131"/>
        <v>HFTD - Transmission</v>
      </c>
      <c r="B8335" t="s">
        <v>485</v>
      </c>
      <c r="C8335" t="s">
        <v>496</v>
      </c>
      <c r="D8335" t="s">
        <v>520</v>
      </c>
      <c r="E8335" t="s">
        <v>530</v>
      </c>
      <c r="F8335">
        <v>1.75715427722594E-3</v>
      </c>
    </row>
    <row r="8336" spans="1:6" x14ac:dyDescent="0.25">
      <c r="A8336" t="str">
        <f t="shared" si="131"/>
        <v>HFTD - Transmission</v>
      </c>
      <c r="B8336" t="s">
        <v>488</v>
      </c>
      <c r="C8336" t="s">
        <v>496</v>
      </c>
      <c r="D8336" t="s">
        <v>520</v>
      </c>
      <c r="E8336" t="s">
        <v>530</v>
      </c>
      <c r="F8336">
        <v>4.6596754131789298E-4</v>
      </c>
    </row>
    <row r="8337" spans="1:6" x14ac:dyDescent="0.25">
      <c r="A8337" t="str">
        <f t="shared" si="131"/>
        <v>HFTD - Transmission</v>
      </c>
      <c r="B8337" t="s">
        <v>492</v>
      </c>
      <c r="C8337" t="s">
        <v>496</v>
      </c>
      <c r="D8337" t="s">
        <v>520</v>
      </c>
      <c r="E8337" t="s">
        <v>530</v>
      </c>
      <c r="F8337">
        <v>2.22814752908165E-6</v>
      </c>
    </row>
    <row r="8338" spans="1:6" x14ac:dyDescent="0.25">
      <c r="A8338" t="str">
        <f t="shared" si="131"/>
        <v>HFTD - Transmission</v>
      </c>
      <c r="B8338" t="s">
        <v>485</v>
      </c>
      <c r="C8338" t="s">
        <v>501</v>
      </c>
      <c r="D8338" t="s">
        <v>520</v>
      </c>
      <c r="E8338" t="s">
        <v>530</v>
      </c>
      <c r="F8338">
        <v>2.51022039603706E-4</v>
      </c>
    </row>
    <row r="8339" spans="1:6" x14ac:dyDescent="0.25">
      <c r="A8339" t="str">
        <f t="shared" si="131"/>
        <v>HFTD - Transmission</v>
      </c>
      <c r="B8339" t="s">
        <v>488</v>
      </c>
      <c r="C8339" t="s">
        <v>501</v>
      </c>
      <c r="D8339" t="s">
        <v>520</v>
      </c>
      <c r="E8339" t="s">
        <v>530</v>
      </c>
      <c r="F8339">
        <v>6.6566791616841901E-5</v>
      </c>
    </row>
    <row r="8340" spans="1:6" x14ac:dyDescent="0.25">
      <c r="A8340" t="str">
        <f t="shared" si="131"/>
        <v>HFTD - Transmission</v>
      </c>
      <c r="B8340" t="s">
        <v>492</v>
      </c>
      <c r="C8340" t="s">
        <v>501</v>
      </c>
      <c r="D8340" t="s">
        <v>520</v>
      </c>
      <c r="E8340" t="s">
        <v>530</v>
      </c>
      <c r="F8340">
        <v>3.1830678986880799E-7</v>
      </c>
    </row>
    <row r="8341" spans="1:6" x14ac:dyDescent="0.25">
      <c r="A8341" t="str">
        <f t="shared" si="131"/>
        <v>HFTD - Transmission</v>
      </c>
      <c r="B8341" t="s">
        <v>485</v>
      </c>
      <c r="C8341" t="s">
        <v>497</v>
      </c>
      <c r="D8341" t="s">
        <v>520</v>
      </c>
      <c r="E8341" t="s">
        <v>530</v>
      </c>
      <c r="F8341">
        <v>1.5061322402579701E-3</v>
      </c>
    </row>
    <row r="8342" spans="1:6" x14ac:dyDescent="0.25">
      <c r="A8342" t="str">
        <f t="shared" si="131"/>
        <v>HFTD - Transmission</v>
      </c>
      <c r="B8342" t="s">
        <v>488</v>
      </c>
      <c r="C8342" t="s">
        <v>497</v>
      </c>
      <c r="D8342" t="s">
        <v>520</v>
      </c>
      <c r="E8342" t="s">
        <v>530</v>
      </c>
      <c r="F8342">
        <v>3.9940075040000299E-4</v>
      </c>
    </row>
    <row r="8343" spans="1:6" x14ac:dyDescent="0.25">
      <c r="A8343" t="str">
        <f t="shared" si="131"/>
        <v>HFTD - Transmission</v>
      </c>
      <c r="B8343" t="s">
        <v>492</v>
      </c>
      <c r="C8343" t="s">
        <v>497</v>
      </c>
      <c r="D8343" t="s">
        <v>520</v>
      </c>
      <c r="E8343" t="s">
        <v>530</v>
      </c>
      <c r="F8343">
        <v>1.9098407425550701E-6</v>
      </c>
    </row>
    <row r="8344" spans="1:6" x14ac:dyDescent="0.25">
      <c r="A8344" t="str">
        <f t="shared" si="131"/>
        <v>HFTD - Transmission</v>
      </c>
      <c r="B8344" t="s">
        <v>485</v>
      </c>
      <c r="C8344" t="s">
        <v>498</v>
      </c>
      <c r="D8344" t="s">
        <v>520</v>
      </c>
      <c r="E8344" t="s">
        <v>530</v>
      </c>
      <c r="F8344">
        <v>2.06953726139604E-2</v>
      </c>
    </row>
    <row r="8345" spans="1:6" x14ac:dyDescent="0.25">
      <c r="A8345" t="str">
        <f t="shared" si="131"/>
        <v>HFTD - Transmission</v>
      </c>
      <c r="B8345" t="s">
        <v>488</v>
      </c>
      <c r="C8345" t="s">
        <v>498</v>
      </c>
      <c r="D8345" t="s">
        <v>520</v>
      </c>
      <c r="E8345" t="s">
        <v>530</v>
      </c>
      <c r="F8345">
        <v>5.4880621574156796E-3</v>
      </c>
    </row>
    <row r="8346" spans="1:6" x14ac:dyDescent="0.25">
      <c r="A8346" t="str">
        <f t="shared" si="131"/>
        <v>HFTD - Transmission</v>
      </c>
      <c r="B8346" t="s">
        <v>492</v>
      </c>
      <c r="C8346" t="s">
        <v>498</v>
      </c>
      <c r="D8346" t="s">
        <v>520</v>
      </c>
      <c r="E8346" t="s">
        <v>530</v>
      </c>
      <c r="F8346">
        <v>2.6242626473310301E-5</v>
      </c>
    </row>
    <row r="8347" spans="1:6" x14ac:dyDescent="0.25">
      <c r="A8347" t="str">
        <f t="shared" si="131"/>
        <v>HFTD - Transmission</v>
      </c>
      <c r="B8347" t="s">
        <v>485</v>
      </c>
      <c r="C8347" t="s">
        <v>496</v>
      </c>
      <c r="D8347" t="s">
        <v>520</v>
      </c>
      <c r="E8347" t="s">
        <v>532</v>
      </c>
      <c r="F8347">
        <v>1.75715427722594E-3</v>
      </c>
    </row>
    <row r="8348" spans="1:6" x14ac:dyDescent="0.25">
      <c r="A8348" t="str">
        <f t="shared" si="131"/>
        <v>HFTD - Transmission</v>
      </c>
      <c r="B8348" t="s">
        <v>488</v>
      </c>
      <c r="C8348" t="s">
        <v>496</v>
      </c>
      <c r="D8348" t="s">
        <v>520</v>
      </c>
      <c r="E8348" t="s">
        <v>532</v>
      </c>
      <c r="F8348">
        <v>4.6596754131789298E-4</v>
      </c>
    </row>
    <row r="8349" spans="1:6" x14ac:dyDescent="0.25">
      <c r="A8349" t="str">
        <f t="shared" si="131"/>
        <v>HFTD - Transmission</v>
      </c>
      <c r="B8349" t="s">
        <v>492</v>
      </c>
      <c r="C8349" t="s">
        <v>496</v>
      </c>
      <c r="D8349" t="s">
        <v>520</v>
      </c>
      <c r="E8349" t="s">
        <v>532</v>
      </c>
      <c r="F8349">
        <v>2.22814752908165E-6</v>
      </c>
    </row>
    <row r="8350" spans="1:6" x14ac:dyDescent="0.25">
      <c r="A8350" t="str">
        <f t="shared" si="131"/>
        <v>HFTD - Transmission</v>
      </c>
      <c r="B8350" t="s">
        <v>485</v>
      </c>
      <c r="C8350" t="s">
        <v>501</v>
      </c>
      <c r="D8350" t="s">
        <v>520</v>
      </c>
      <c r="E8350" t="s">
        <v>532</v>
      </c>
      <c r="F8350">
        <v>2.51022039603706E-4</v>
      </c>
    </row>
    <row r="8351" spans="1:6" x14ac:dyDescent="0.25">
      <c r="A8351" t="str">
        <f t="shared" si="131"/>
        <v>HFTD - Transmission</v>
      </c>
      <c r="B8351" t="s">
        <v>488</v>
      </c>
      <c r="C8351" t="s">
        <v>501</v>
      </c>
      <c r="D8351" t="s">
        <v>520</v>
      </c>
      <c r="E8351" t="s">
        <v>532</v>
      </c>
      <c r="F8351">
        <v>6.6566791616841901E-5</v>
      </c>
    </row>
    <row r="8352" spans="1:6" x14ac:dyDescent="0.25">
      <c r="A8352" t="str">
        <f t="shared" si="131"/>
        <v>HFTD - Transmission</v>
      </c>
      <c r="B8352" t="s">
        <v>492</v>
      </c>
      <c r="C8352" t="s">
        <v>501</v>
      </c>
      <c r="D8352" t="s">
        <v>520</v>
      </c>
      <c r="E8352" t="s">
        <v>532</v>
      </c>
      <c r="F8352">
        <v>3.1830678986880799E-7</v>
      </c>
    </row>
    <row r="8353" spans="1:6" x14ac:dyDescent="0.25">
      <c r="A8353" t="str">
        <f t="shared" si="131"/>
        <v>HFTD - Transmission</v>
      </c>
      <c r="B8353" t="s">
        <v>485</v>
      </c>
      <c r="C8353" t="s">
        <v>497</v>
      </c>
      <c r="D8353" t="s">
        <v>520</v>
      </c>
      <c r="E8353" t="s">
        <v>532</v>
      </c>
      <c r="F8353">
        <v>1.5061322402579701E-3</v>
      </c>
    </row>
    <row r="8354" spans="1:6" x14ac:dyDescent="0.25">
      <c r="A8354" t="str">
        <f t="shared" si="131"/>
        <v>HFTD - Transmission</v>
      </c>
      <c r="B8354" t="s">
        <v>488</v>
      </c>
      <c r="C8354" t="s">
        <v>497</v>
      </c>
      <c r="D8354" t="s">
        <v>520</v>
      </c>
      <c r="E8354" t="s">
        <v>532</v>
      </c>
      <c r="F8354">
        <v>3.9940075040000299E-4</v>
      </c>
    </row>
    <row r="8355" spans="1:6" x14ac:dyDescent="0.25">
      <c r="A8355" t="str">
        <f t="shared" si="131"/>
        <v>HFTD - Transmission</v>
      </c>
      <c r="B8355" t="s">
        <v>492</v>
      </c>
      <c r="C8355" t="s">
        <v>497</v>
      </c>
      <c r="D8355" t="s">
        <v>520</v>
      </c>
      <c r="E8355" t="s">
        <v>532</v>
      </c>
      <c r="F8355">
        <v>1.9098407425550701E-6</v>
      </c>
    </row>
    <row r="8356" spans="1:6" x14ac:dyDescent="0.25">
      <c r="A8356" t="str">
        <f t="shared" si="131"/>
        <v>HFTD - Transmission</v>
      </c>
      <c r="B8356" t="s">
        <v>485</v>
      </c>
      <c r="C8356" t="s">
        <v>498</v>
      </c>
      <c r="D8356" t="s">
        <v>520</v>
      </c>
      <c r="E8356" t="s">
        <v>532</v>
      </c>
      <c r="F8356">
        <v>2.06953726139604E-2</v>
      </c>
    </row>
    <row r="8357" spans="1:6" x14ac:dyDescent="0.25">
      <c r="A8357" t="str">
        <f t="shared" si="131"/>
        <v>HFTD - Transmission</v>
      </c>
      <c r="B8357" t="s">
        <v>488</v>
      </c>
      <c r="C8357" t="s">
        <v>498</v>
      </c>
      <c r="D8357" t="s">
        <v>520</v>
      </c>
      <c r="E8357" t="s">
        <v>532</v>
      </c>
      <c r="F8357">
        <v>5.4880621574156796E-3</v>
      </c>
    </row>
    <row r="8358" spans="1:6" x14ac:dyDescent="0.25">
      <c r="A8358" t="str">
        <f t="shared" si="131"/>
        <v>HFTD - Transmission</v>
      </c>
      <c r="B8358" t="s">
        <v>492</v>
      </c>
      <c r="C8358" t="s">
        <v>498</v>
      </c>
      <c r="D8358" t="s">
        <v>520</v>
      </c>
      <c r="E8358" t="s">
        <v>532</v>
      </c>
      <c r="F8358">
        <v>2.6242626473310301E-5</v>
      </c>
    </row>
    <row r="8359" spans="1:6" x14ac:dyDescent="0.25">
      <c r="A8359" t="str">
        <f t="shared" si="131"/>
        <v>HFTD - Transmission</v>
      </c>
      <c r="B8359" t="s">
        <v>485</v>
      </c>
      <c r="C8359" t="s">
        <v>496</v>
      </c>
      <c r="D8359" t="s">
        <v>520</v>
      </c>
      <c r="E8359" t="s">
        <v>533</v>
      </c>
      <c r="F8359">
        <v>8.7857713861297295E-4</v>
      </c>
    </row>
    <row r="8360" spans="1:6" x14ac:dyDescent="0.25">
      <c r="A8360" t="str">
        <f t="shared" si="131"/>
        <v>HFTD - Transmission</v>
      </c>
      <c r="B8360" t="s">
        <v>488</v>
      </c>
      <c r="C8360" t="s">
        <v>496</v>
      </c>
      <c r="D8360" t="s">
        <v>520</v>
      </c>
      <c r="E8360" t="s">
        <v>533</v>
      </c>
      <c r="F8360">
        <v>2.32983770658946E-4</v>
      </c>
    </row>
    <row r="8361" spans="1:6" x14ac:dyDescent="0.25">
      <c r="A8361" t="str">
        <f t="shared" si="131"/>
        <v>HFTD - Transmission</v>
      </c>
      <c r="B8361" t="s">
        <v>492</v>
      </c>
      <c r="C8361" t="s">
        <v>496</v>
      </c>
      <c r="D8361" t="s">
        <v>520</v>
      </c>
      <c r="E8361" t="s">
        <v>533</v>
      </c>
      <c r="F8361">
        <v>1.1140737645408199E-6</v>
      </c>
    </row>
    <row r="8362" spans="1:6" x14ac:dyDescent="0.25">
      <c r="A8362" t="str">
        <f t="shared" si="131"/>
        <v>HFTD - Transmission</v>
      </c>
      <c r="B8362" t="s">
        <v>485</v>
      </c>
      <c r="C8362" t="s">
        <v>501</v>
      </c>
      <c r="D8362" t="s">
        <v>520</v>
      </c>
      <c r="E8362" t="s">
        <v>533</v>
      </c>
      <c r="F8362">
        <v>1.25511019801853E-4</v>
      </c>
    </row>
    <row r="8363" spans="1:6" x14ac:dyDescent="0.25">
      <c r="A8363" t="str">
        <f t="shared" si="131"/>
        <v>HFTD - Transmission</v>
      </c>
      <c r="B8363" t="s">
        <v>488</v>
      </c>
      <c r="C8363" t="s">
        <v>501</v>
      </c>
      <c r="D8363" t="s">
        <v>520</v>
      </c>
      <c r="E8363" t="s">
        <v>533</v>
      </c>
      <c r="F8363">
        <v>3.3283395808420903E-5</v>
      </c>
    </row>
    <row r="8364" spans="1:6" x14ac:dyDescent="0.25">
      <c r="A8364" t="str">
        <f t="shared" si="131"/>
        <v>HFTD - Transmission</v>
      </c>
      <c r="B8364" t="s">
        <v>492</v>
      </c>
      <c r="C8364" t="s">
        <v>501</v>
      </c>
      <c r="D8364" t="s">
        <v>520</v>
      </c>
      <c r="E8364" t="s">
        <v>533</v>
      </c>
      <c r="F8364">
        <v>1.5915339493440399E-7</v>
      </c>
    </row>
    <row r="8365" spans="1:6" x14ac:dyDescent="0.25">
      <c r="A8365" t="str">
        <f t="shared" si="131"/>
        <v>HFTD - Transmission</v>
      </c>
      <c r="B8365" t="s">
        <v>485</v>
      </c>
      <c r="C8365" t="s">
        <v>497</v>
      </c>
      <c r="D8365" t="s">
        <v>520</v>
      </c>
      <c r="E8365" t="s">
        <v>533</v>
      </c>
      <c r="F8365">
        <v>7.5306612012898504E-4</v>
      </c>
    </row>
    <row r="8366" spans="1:6" x14ac:dyDescent="0.25">
      <c r="A8366" t="str">
        <f t="shared" si="131"/>
        <v>HFTD - Transmission</v>
      </c>
      <c r="B8366" t="s">
        <v>488</v>
      </c>
      <c r="C8366" t="s">
        <v>497</v>
      </c>
      <c r="D8366" t="s">
        <v>520</v>
      </c>
      <c r="E8366" t="s">
        <v>533</v>
      </c>
      <c r="F8366">
        <v>1.9970037520000101E-4</v>
      </c>
    </row>
    <row r="8367" spans="1:6" x14ac:dyDescent="0.25">
      <c r="A8367" t="str">
        <f t="shared" si="131"/>
        <v>HFTD - Transmission</v>
      </c>
      <c r="B8367" t="s">
        <v>492</v>
      </c>
      <c r="C8367" t="s">
        <v>497</v>
      </c>
      <c r="D8367" t="s">
        <v>520</v>
      </c>
      <c r="E8367" t="s">
        <v>533</v>
      </c>
      <c r="F8367">
        <v>9.5492037127753506E-7</v>
      </c>
    </row>
    <row r="8368" spans="1:6" x14ac:dyDescent="0.25">
      <c r="A8368" t="str">
        <f t="shared" si="131"/>
        <v>HFTD - Transmission</v>
      </c>
      <c r="B8368" t="s">
        <v>485</v>
      </c>
      <c r="C8368" t="s">
        <v>498</v>
      </c>
      <c r="D8368" t="s">
        <v>520</v>
      </c>
      <c r="E8368" t="s">
        <v>533</v>
      </c>
      <c r="F8368">
        <v>1.03476863069802E-2</v>
      </c>
    </row>
    <row r="8369" spans="1:6" x14ac:dyDescent="0.25">
      <c r="A8369" t="str">
        <f t="shared" si="131"/>
        <v>HFTD - Transmission</v>
      </c>
      <c r="B8369" t="s">
        <v>488</v>
      </c>
      <c r="C8369" t="s">
        <v>498</v>
      </c>
      <c r="D8369" t="s">
        <v>520</v>
      </c>
      <c r="E8369" t="s">
        <v>533</v>
      </c>
      <c r="F8369">
        <v>2.7440310787078398E-3</v>
      </c>
    </row>
    <row r="8370" spans="1:6" x14ac:dyDescent="0.25">
      <c r="A8370" t="str">
        <f t="shared" si="131"/>
        <v>HFTD - Transmission</v>
      </c>
      <c r="B8370" t="s">
        <v>492</v>
      </c>
      <c r="C8370" t="s">
        <v>498</v>
      </c>
      <c r="D8370" t="s">
        <v>520</v>
      </c>
      <c r="E8370" t="s">
        <v>533</v>
      </c>
      <c r="F8370">
        <v>1.31213132366551E-5</v>
      </c>
    </row>
    <row r="8371" spans="1:6" x14ac:dyDescent="0.25">
      <c r="A8371" t="str">
        <f t="shared" si="131"/>
        <v>HFTD - Transmission</v>
      </c>
      <c r="B8371" t="s">
        <v>485</v>
      </c>
      <c r="C8371" t="s">
        <v>496</v>
      </c>
      <c r="D8371" t="s">
        <v>545</v>
      </c>
      <c r="E8371" t="s">
        <v>546</v>
      </c>
      <c r="F8371">
        <v>3.0688226252756698E-4</v>
      </c>
    </row>
    <row r="8372" spans="1:6" x14ac:dyDescent="0.25">
      <c r="A8372" t="str">
        <f t="shared" si="131"/>
        <v>HFTD - Transmission</v>
      </c>
      <c r="B8372" t="s">
        <v>488</v>
      </c>
      <c r="C8372" t="s">
        <v>496</v>
      </c>
      <c r="D8372" t="s">
        <v>545</v>
      </c>
      <c r="E8372" t="s">
        <v>546</v>
      </c>
      <c r="F8372">
        <v>8.1379976247615199E-5</v>
      </c>
    </row>
    <row r="8373" spans="1:6" x14ac:dyDescent="0.25">
      <c r="A8373" t="str">
        <f t="shared" si="131"/>
        <v>HFTD - Transmission</v>
      </c>
      <c r="B8373" t="s">
        <v>492</v>
      </c>
      <c r="C8373" t="s">
        <v>496</v>
      </c>
      <c r="D8373" t="s">
        <v>545</v>
      </c>
      <c r="E8373" t="s">
        <v>546</v>
      </c>
      <c r="F8373">
        <v>3.8913996558645002E-7</v>
      </c>
    </row>
    <row r="8374" spans="1:6" x14ac:dyDescent="0.25">
      <c r="A8374" t="str">
        <f t="shared" si="131"/>
        <v>HFTD - Transmission</v>
      </c>
      <c r="B8374" t="s">
        <v>485</v>
      </c>
      <c r="C8374" t="s">
        <v>501</v>
      </c>
      <c r="D8374" t="s">
        <v>545</v>
      </c>
      <c r="E8374" t="s">
        <v>546</v>
      </c>
      <c r="F8374">
        <v>4.3840323218223901E-5</v>
      </c>
    </row>
    <row r="8375" spans="1:6" x14ac:dyDescent="0.25">
      <c r="A8375" t="str">
        <f t="shared" si="131"/>
        <v>HFTD - Transmission</v>
      </c>
      <c r="B8375" t="s">
        <v>488</v>
      </c>
      <c r="C8375" t="s">
        <v>501</v>
      </c>
      <c r="D8375" t="s">
        <v>545</v>
      </c>
      <c r="E8375" t="s">
        <v>546</v>
      </c>
      <c r="F8375">
        <v>1.1625710892516399E-5</v>
      </c>
    </row>
    <row r="8376" spans="1:6" x14ac:dyDescent="0.25">
      <c r="A8376" t="str">
        <f t="shared" si="131"/>
        <v>HFTD - Transmission</v>
      </c>
      <c r="B8376" t="s">
        <v>492</v>
      </c>
      <c r="C8376" t="s">
        <v>501</v>
      </c>
      <c r="D8376" t="s">
        <v>545</v>
      </c>
      <c r="E8376" t="s">
        <v>546</v>
      </c>
      <c r="F8376">
        <v>5.55914236552071E-8</v>
      </c>
    </row>
    <row r="8377" spans="1:6" x14ac:dyDescent="0.25">
      <c r="A8377" t="str">
        <f t="shared" si="131"/>
        <v>HFTD - Transmission</v>
      </c>
      <c r="B8377" t="s">
        <v>485</v>
      </c>
      <c r="C8377" t="s">
        <v>497</v>
      </c>
      <c r="D8377" t="s">
        <v>545</v>
      </c>
      <c r="E8377" t="s">
        <v>546</v>
      </c>
      <c r="F8377">
        <v>2.6304193976966702E-4</v>
      </c>
    </row>
    <row r="8378" spans="1:6" x14ac:dyDescent="0.25">
      <c r="A8378" t="str">
        <f t="shared" si="131"/>
        <v>HFTD - Transmission</v>
      </c>
      <c r="B8378" t="s">
        <v>488</v>
      </c>
      <c r="C8378" t="s">
        <v>497</v>
      </c>
      <c r="D8378" t="s">
        <v>545</v>
      </c>
      <c r="E8378" t="s">
        <v>546</v>
      </c>
      <c r="F8378">
        <v>6.9754265477168701E-5</v>
      </c>
    </row>
    <row r="8379" spans="1:6" x14ac:dyDescent="0.25">
      <c r="A8379" t="str">
        <f t="shared" si="131"/>
        <v>HFTD - Transmission</v>
      </c>
      <c r="B8379" t="s">
        <v>492</v>
      </c>
      <c r="C8379" t="s">
        <v>497</v>
      </c>
      <c r="D8379" t="s">
        <v>545</v>
      </c>
      <c r="E8379" t="s">
        <v>546</v>
      </c>
      <c r="F8379">
        <v>3.3354854251495201E-7</v>
      </c>
    </row>
    <row r="8380" spans="1:6" x14ac:dyDescent="0.25">
      <c r="A8380" t="str">
        <f t="shared" si="131"/>
        <v>HFTD - Transmission</v>
      </c>
      <c r="B8380" t="s">
        <v>485</v>
      </c>
      <c r="C8380" t="s">
        <v>498</v>
      </c>
      <c r="D8380" t="s">
        <v>545</v>
      </c>
      <c r="E8380" t="s">
        <v>546</v>
      </c>
      <c r="F8380">
        <v>3.61439109470214E-3</v>
      </c>
    </row>
    <row r="8381" spans="1:6" x14ac:dyDescent="0.25">
      <c r="A8381" t="str">
        <f t="shared" si="131"/>
        <v>HFTD - Transmission</v>
      </c>
      <c r="B8381" t="s">
        <v>488</v>
      </c>
      <c r="C8381" t="s">
        <v>498</v>
      </c>
      <c r="D8381" t="s">
        <v>545</v>
      </c>
      <c r="E8381" t="s">
        <v>546</v>
      </c>
      <c r="F8381">
        <v>9.5847527652410198E-4</v>
      </c>
    </row>
    <row r="8382" spans="1:6" x14ac:dyDescent="0.25">
      <c r="A8382" t="str">
        <f t="shared" si="131"/>
        <v>HFTD - Transmission</v>
      </c>
      <c r="B8382" t="s">
        <v>492</v>
      </c>
      <c r="C8382" t="s">
        <v>498</v>
      </c>
      <c r="D8382" t="s">
        <v>545</v>
      </c>
      <c r="E8382" t="s">
        <v>546</v>
      </c>
      <c r="F8382">
        <v>4.5832040425667003E-6</v>
      </c>
    </row>
    <row r="8383" spans="1:6" x14ac:dyDescent="0.25">
      <c r="A8383" t="str">
        <f t="shared" si="131"/>
        <v>HFTD - Transmission</v>
      </c>
      <c r="B8383" t="s">
        <v>485</v>
      </c>
      <c r="C8383" t="s">
        <v>496</v>
      </c>
      <c r="D8383" t="s">
        <v>552</v>
      </c>
      <c r="E8383" t="s">
        <v>552</v>
      </c>
      <c r="F8383">
        <v>3.0688226252756698E-4</v>
      </c>
    </row>
    <row r="8384" spans="1:6" x14ac:dyDescent="0.25">
      <c r="A8384" t="str">
        <f t="shared" si="131"/>
        <v>HFTD - Transmission</v>
      </c>
      <c r="B8384" t="s">
        <v>488</v>
      </c>
      <c r="C8384" t="s">
        <v>496</v>
      </c>
      <c r="D8384" t="s">
        <v>552</v>
      </c>
      <c r="E8384" t="s">
        <v>552</v>
      </c>
      <c r="F8384">
        <v>8.1379976247615199E-5</v>
      </c>
    </row>
    <row r="8385" spans="1:6" x14ac:dyDescent="0.25">
      <c r="A8385" t="str">
        <f t="shared" si="131"/>
        <v>HFTD - Transmission</v>
      </c>
      <c r="B8385" t="s">
        <v>492</v>
      </c>
      <c r="C8385" t="s">
        <v>496</v>
      </c>
      <c r="D8385" t="s">
        <v>552</v>
      </c>
      <c r="E8385" t="s">
        <v>552</v>
      </c>
      <c r="F8385">
        <v>3.8913996558645002E-7</v>
      </c>
    </row>
    <row r="8386" spans="1:6" x14ac:dyDescent="0.25">
      <c r="A8386" t="str">
        <f t="shared" si="131"/>
        <v>HFTD - Transmission</v>
      </c>
      <c r="B8386" t="s">
        <v>485</v>
      </c>
      <c r="C8386" t="s">
        <v>501</v>
      </c>
      <c r="D8386" t="s">
        <v>552</v>
      </c>
      <c r="E8386" t="s">
        <v>552</v>
      </c>
      <c r="F8386">
        <v>4.3840323218223901E-5</v>
      </c>
    </row>
    <row r="8387" spans="1:6" x14ac:dyDescent="0.25">
      <c r="A8387" t="str">
        <f t="shared" ref="A8387:A8450" si="132">IF(ISNUMBER(FIND("non-HFTD - Transmission", B8387)), "non-HFTD - Transmission",
            IF(ISNUMBER(FIND("HFTD - Transmission", B8387)), "HFTD - Transmission",
                 IF(ISNUMBER(FIND("non-HFTD - Distribution", B8387)), "non-HFTD - Distribution",
                         IF(ISNUMBER(FIND("HFTD - Distribution", B8387)), "HFTD - Distribution", B8387))))</f>
        <v>HFTD - Transmission</v>
      </c>
      <c r="B8387" t="s">
        <v>488</v>
      </c>
      <c r="C8387" t="s">
        <v>501</v>
      </c>
      <c r="D8387" t="s">
        <v>552</v>
      </c>
      <c r="E8387" t="s">
        <v>552</v>
      </c>
      <c r="F8387">
        <v>1.1625710892516399E-5</v>
      </c>
    </row>
    <row r="8388" spans="1:6" x14ac:dyDescent="0.25">
      <c r="A8388" t="str">
        <f t="shared" si="132"/>
        <v>HFTD - Transmission</v>
      </c>
      <c r="B8388" t="s">
        <v>492</v>
      </c>
      <c r="C8388" t="s">
        <v>501</v>
      </c>
      <c r="D8388" t="s">
        <v>552</v>
      </c>
      <c r="E8388" t="s">
        <v>552</v>
      </c>
      <c r="F8388">
        <v>5.55914236552071E-8</v>
      </c>
    </row>
    <row r="8389" spans="1:6" x14ac:dyDescent="0.25">
      <c r="A8389" t="str">
        <f t="shared" si="132"/>
        <v>HFTD - Transmission</v>
      </c>
      <c r="B8389" t="s">
        <v>485</v>
      </c>
      <c r="C8389" t="s">
        <v>497</v>
      </c>
      <c r="D8389" t="s">
        <v>552</v>
      </c>
      <c r="E8389" t="s">
        <v>552</v>
      </c>
      <c r="F8389">
        <v>2.6304193976966702E-4</v>
      </c>
    </row>
    <row r="8390" spans="1:6" x14ac:dyDescent="0.25">
      <c r="A8390" t="str">
        <f t="shared" si="132"/>
        <v>HFTD - Transmission</v>
      </c>
      <c r="B8390" t="s">
        <v>488</v>
      </c>
      <c r="C8390" t="s">
        <v>497</v>
      </c>
      <c r="D8390" t="s">
        <v>552</v>
      </c>
      <c r="E8390" t="s">
        <v>552</v>
      </c>
      <c r="F8390">
        <v>6.9754265477168701E-5</v>
      </c>
    </row>
    <row r="8391" spans="1:6" x14ac:dyDescent="0.25">
      <c r="A8391" t="str">
        <f t="shared" si="132"/>
        <v>HFTD - Transmission</v>
      </c>
      <c r="B8391" t="s">
        <v>492</v>
      </c>
      <c r="C8391" t="s">
        <v>497</v>
      </c>
      <c r="D8391" t="s">
        <v>552</v>
      </c>
      <c r="E8391" t="s">
        <v>552</v>
      </c>
      <c r="F8391">
        <v>3.3354854251495201E-7</v>
      </c>
    </row>
    <row r="8392" spans="1:6" x14ac:dyDescent="0.25">
      <c r="A8392" t="str">
        <f t="shared" si="132"/>
        <v>HFTD - Transmission</v>
      </c>
      <c r="B8392" t="s">
        <v>485</v>
      </c>
      <c r="C8392" t="s">
        <v>498</v>
      </c>
      <c r="D8392" t="s">
        <v>552</v>
      </c>
      <c r="E8392" t="s">
        <v>552</v>
      </c>
      <c r="F8392">
        <v>3.61439109470214E-3</v>
      </c>
    </row>
    <row r="8393" spans="1:6" x14ac:dyDescent="0.25">
      <c r="A8393" t="str">
        <f t="shared" si="132"/>
        <v>HFTD - Transmission</v>
      </c>
      <c r="B8393" t="s">
        <v>488</v>
      </c>
      <c r="C8393" t="s">
        <v>498</v>
      </c>
      <c r="D8393" t="s">
        <v>552</v>
      </c>
      <c r="E8393" t="s">
        <v>552</v>
      </c>
      <c r="F8393">
        <v>9.5847527652410198E-4</v>
      </c>
    </row>
    <row r="8394" spans="1:6" x14ac:dyDescent="0.25">
      <c r="A8394" t="str">
        <f t="shared" si="132"/>
        <v>HFTD - Transmission</v>
      </c>
      <c r="B8394" t="s">
        <v>492</v>
      </c>
      <c r="C8394" t="s">
        <v>498</v>
      </c>
      <c r="D8394" t="s">
        <v>552</v>
      </c>
      <c r="E8394" t="s">
        <v>552</v>
      </c>
      <c r="F8394">
        <v>4.5832040425667003E-6</v>
      </c>
    </row>
    <row r="8395" spans="1:6" x14ac:dyDescent="0.25">
      <c r="A8395" t="str">
        <f t="shared" si="132"/>
        <v>HFTD - Transmission</v>
      </c>
      <c r="B8395" t="s">
        <v>485</v>
      </c>
      <c r="C8395" t="s">
        <v>428</v>
      </c>
      <c r="D8395" t="s">
        <v>509</v>
      </c>
      <c r="E8395" t="s">
        <v>510</v>
      </c>
      <c r="F8395">
        <v>1.06383003496145E-3</v>
      </c>
    </row>
    <row r="8396" spans="1:6" x14ac:dyDescent="0.25">
      <c r="A8396" t="str">
        <f t="shared" si="132"/>
        <v>HFTD - Transmission</v>
      </c>
      <c r="B8396" t="s">
        <v>488</v>
      </c>
      <c r="C8396" t="s">
        <v>428</v>
      </c>
      <c r="D8396" t="s">
        <v>509</v>
      </c>
      <c r="E8396" t="s">
        <v>510</v>
      </c>
      <c r="F8396">
        <v>2.82109699868644E-4</v>
      </c>
    </row>
    <row r="8397" spans="1:6" x14ac:dyDescent="0.25">
      <c r="A8397" t="str">
        <f t="shared" si="132"/>
        <v>HFTD - Transmission</v>
      </c>
      <c r="B8397" t="s">
        <v>492</v>
      </c>
      <c r="C8397" t="s">
        <v>428</v>
      </c>
      <c r="D8397" t="s">
        <v>509</v>
      </c>
      <c r="E8397" t="s">
        <v>510</v>
      </c>
      <c r="F8397">
        <v>1.34898243966623E-6</v>
      </c>
    </row>
    <row r="8398" spans="1:6" x14ac:dyDescent="0.25">
      <c r="A8398" t="str">
        <f t="shared" si="132"/>
        <v>HFTD - Transmission</v>
      </c>
      <c r="B8398" t="s">
        <v>485</v>
      </c>
      <c r="C8398" t="s">
        <v>502</v>
      </c>
      <c r="D8398" t="s">
        <v>509</v>
      </c>
      <c r="E8398" t="s">
        <v>510</v>
      </c>
      <c r="F8398">
        <v>1.06383003496145E-3</v>
      </c>
    </row>
    <row r="8399" spans="1:6" x14ac:dyDescent="0.25">
      <c r="A8399" t="str">
        <f t="shared" si="132"/>
        <v>HFTD - Transmission</v>
      </c>
      <c r="B8399" t="s">
        <v>488</v>
      </c>
      <c r="C8399" t="s">
        <v>502</v>
      </c>
      <c r="D8399" t="s">
        <v>509</v>
      </c>
      <c r="E8399" t="s">
        <v>510</v>
      </c>
      <c r="F8399">
        <v>2.82109699868644E-4</v>
      </c>
    </row>
    <row r="8400" spans="1:6" x14ac:dyDescent="0.25">
      <c r="A8400" t="str">
        <f t="shared" si="132"/>
        <v>HFTD - Transmission</v>
      </c>
      <c r="B8400" t="s">
        <v>492</v>
      </c>
      <c r="C8400" t="s">
        <v>502</v>
      </c>
      <c r="D8400" t="s">
        <v>509</v>
      </c>
      <c r="E8400" t="s">
        <v>510</v>
      </c>
      <c r="F8400">
        <v>1.34898243966623E-6</v>
      </c>
    </row>
    <row r="8401" spans="1:6" x14ac:dyDescent="0.25">
      <c r="A8401" t="str">
        <f t="shared" si="132"/>
        <v>HFTD - Transmission</v>
      </c>
      <c r="B8401" t="s">
        <v>485</v>
      </c>
      <c r="C8401" t="s">
        <v>459</v>
      </c>
      <c r="D8401" t="s">
        <v>509</v>
      </c>
      <c r="E8401" t="s">
        <v>510</v>
      </c>
      <c r="F8401">
        <v>9.5744703029509402E-3</v>
      </c>
    </row>
    <row r="8402" spans="1:6" x14ac:dyDescent="0.25">
      <c r="A8402" t="str">
        <f t="shared" si="132"/>
        <v>HFTD - Transmission</v>
      </c>
      <c r="B8402" t="s">
        <v>488</v>
      </c>
      <c r="C8402" t="s">
        <v>459</v>
      </c>
      <c r="D8402" t="s">
        <v>509</v>
      </c>
      <c r="E8402" t="s">
        <v>510</v>
      </c>
      <c r="F8402">
        <v>2.5389872957145899E-3</v>
      </c>
    </row>
    <row r="8403" spans="1:6" x14ac:dyDescent="0.25">
      <c r="A8403" t="str">
        <f t="shared" si="132"/>
        <v>HFTD - Transmission</v>
      </c>
      <c r="B8403" t="s">
        <v>492</v>
      </c>
      <c r="C8403" t="s">
        <v>459</v>
      </c>
      <c r="D8403" t="s">
        <v>509</v>
      </c>
      <c r="E8403" t="s">
        <v>510</v>
      </c>
      <c r="F8403">
        <v>1.21408419421573E-5</v>
      </c>
    </row>
    <row r="8404" spans="1:6" x14ac:dyDescent="0.25">
      <c r="A8404" t="str">
        <f t="shared" si="132"/>
        <v>HFTD - Transmission</v>
      </c>
      <c r="B8404" t="s">
        <v>485</v>
      </c>
      <c r="C8404" t="s">
        <v>490</v>
      </c>
      <c r="D8404" t="s">
        <v>509</v>
      </c>
      <c r="E8404" t="s">
        <v>510</v>
      </c>
      <c r="F8404">
        <v>1.64414931738877</v>
      </c>
    </row>
    <row r="8405" spans="1:6" x14ac:dyDescent="0.25">
      <c r="A8405" t="str">
        <f t="shared" si="132"/>
        <v>HFTD - Transmission</v>
      </c>
      <c r="B8405" t="s">
        <v>488</v>
      </c>
      <c r="C8405" t="s">
        <v>490</v>
      </c>
      <c r="D8405" t="s">
        <v>509</v>
      </c>
      <c r="E8405" t="s">
        <v>510</v>
      </c>
      <c r="F8405">
        <v>0.43600054071098898</v>
      </c>
    </row>
    <row r="8406" spans="1:6" x14ac:dyDescent="0.25">
      <c r="A8406" t="str">
        <f t="shared" si="132"/>
        <v>HFTD - Transmission</v>
      </c>
      <c r="B8406" t="s">
        <v>492</v>
      </c>
      <c r="C8406" t="s">
        <v>490</v>
      </c>
      <c r="D8406" t="s">
        <v>509</v>
      </c>
      <c r="E8406" t="s">
        <v>510</v>
      </c>
      <c r="F8406">
        <v>2.0848523584193102E-3</v>
      </c>
    </row>
    <row r="8407" spans="1:6" x14ac:dyDescent="0.25">
      <c r="A8407" t="str">
        <f t="shared" si="132"/>
        <v>HFTD - Transmission</v>
      </c>
      <c r="B8407" t="s">
        <v>485</v>
      </c>
      <c r="C8407" t="s">
        <v>428</v>
      </c>
      <c r="D8407" t="s">
        <v>509</v>
      </c>
      <c r="E8407" t="s">
        <v>514</v>
      </c>
      <c r="F8407">
        <v>2.4549923883725801E-4</v>
      </c>
    </row>
    <row r="8408" spans="1:6" x14ac:dyDescent="0.25">
      <c r="A8408" t="str">
        <f t="shared" si="132"/>
        <v>HFTD - Transmission</v>
      </c>
      <c r="B8408" t="s">
        <v>488</v>
      </c>
      <c r="C8408" t="s">
        <v>428</v>
      </c>
      <c r="D8408" t="s">
        <v>509</v>
      </c>
      <c r="E8408" t="s">
        <v>514</v>
      </c>
      <c r="F8408">
        <v>6.5102238431225597E-5</v>
      </c>
    </row>
    <row r="8409" spans="1:6" x14ac:dyDescent="0.25">
      <c r="A8409" t="str">
        <f t="shared" si="132"/>
        <v>HFTD - Transmission</v>
      </c>
      <c r="B8409" t="s">
        <v>492</v>
      </c>
      <c r="C8409" t="s">
        <v>428</v>
      </c>
      <c r="D8409" t="s">
        <v>509</v>
      </c>
      <c r="E8409" t="s">
        <v>514</v>
      </c>
      <c r="F8409">
        <v>3.1130363992297698E-7</v>
      </c>
    </row>
    <row r="8410" spans="1:6" x14ac:dyDescent="0.25">
      <c r="A8410" t="str">
        <f t="shared" si="132"/>
        <v>HFTD - Transmission</v>
      </c>
      <c r="B8410" t="s">
        <v>485</v>
      </c>
      <c r="C8410" t="s">
        <v>502</v>
      </c>
      <c r="D8410" t="s">
        <v>509</v>
      </c>
      <c r="E8410" t="s">
        <v>514</v>
      </c>
      <c r="F8410">
        <v>2.4549923883725801E-4</v>
      </c>
    </row>
    <row r="8411" spans="1:6" x14ac:dyDescent="0.25">
      <c r="A8411" t="str">
        <f t="shared" si="132"/>
        <v>HFTD - Transmission</v>
      </c>
      <c r="B8411" t="s">
        <v>488</v>
      </c>
      <c r="C8411" t="s">
        <v>502</v>
      </c>
      <c r="D8411" t="s">
        <v>509</v>
      </c>
      <c r="E8411" t="s">
        <v>514</v>
      </c>
      <c r="F8411">
        <v>6.5102238431225597E-5</v>
      </c>
    </row>
    <row r="8412" spans="1:6" x14ac:dyDescent="0.25">
      <c r="A8412" t="str">
        <f t="shared" si="132"/>
        <v>HFTD - Transmission</v>
      </c>
      <c r="B8412" t="s">
        <v>492</v>
      </c>
      <c r="C8412" t="s">
        <v>502</v>
      </c>
      <c r="D8412" t="s">
        <v>509</v>
      </c>
      <c r="E8412" t="s">
        <v>514</v>
      </c>
      <c r="F8412">
        <v>3.1130363992297698E-7</v>
      </c>
    </row>
    <row r="8413" spans="1:6" x14ac:dyDescent="0.25">
      <c r="A8413" t="str">
        <f t="shared" si="132"/>
        <v>HFTD - Transmission</v>
      </c>
      <c r="B8413" t="s">
        <v>485</v>
      </c>
      <c r="C8413" t="s">
        <v>459</v>
      </c>
      <c r="D8413" t="s">
        <v>509</v>
      </c>
      <c r="E8413" t="s">
        <v>514</v>
      </c>
      <c r="F8413">
        <v>2.2094931468348302E-3</v>
      </c>
    </row>
    <row r="8414" spans="1:6" x14ac:dyDescent="0.25">
      <c r="A8414" t="str">
        <f t="shared" si="132"/>
        <v>HFTD - Transmission</v>
      </c>
      <c r="B8414" t="s">
        <v>488</v>
      </c>
      <c r="C8414" t="s">
        <v>459</v>
      </c>
      <c r="D8414" t="s">
        <v>509</v>
      </c>
      <c r="E8414" t="s">
        <v>514</v>
      </c>
      <c r="F8414">
        <v>5.85920145164906E-4</v>
      </c>
    </row>
    <row r="8415" spans="1:6" x14ac:dyDescent="0.25">
      <c r="A8415" t="str">
        <f t="shared" si="132"/>
        <v>HFTD - Transmission</v>
      </c>
      <c r="B8415" t="s">
        <v>492</v>
      </c>
      <c r="C8415" t="s">
        <v>459</v>
      </c>
      <c r="D8415" t="s">
        <v>509</v>
      </c>
      <c r="E8415" t="s">
        <v>514</v>
      </c>
      <c r="F8415">
        <v>2.8017327558824501E-6</v>
      </c>
    </row>
    <row r="8416" spans="1:6" x14ac:dyDescent="0.25">
      <c r="A8416" t="str">
        <f t="shared" si="132"/>
        <v>HFTD - Transmission</v>
      </c>
      <c r="B8416" t="s">
        <v>485</v>
      </c>
      <c r="C8416" t="s">
        <v>490</v>
      </c>
      <c r="D8416" t="s">
        <v>509</v>
      </c>
      <c r="E8416" t="s">
        <v>514</v>
      </c>
      <c r="F8416">
        <v>0.379419073243563</v>
      </c>
    </row>
    <row r="8417" spans="1:6" x14ac:dyDescent="0.25">
      <c r="A8417" t="str">
        <f t="shared" si="132"/>
        <v>HFTD - Transmission</v>
      </c>
      <c r="B8417" t="s">
        <v>488</v>
      </c>
      <c r="C8417" t="s">
        <v>490</v>
      </c>
      <c r="D8417" t="s">
        <v>509</v>
      </c>
      <c r="E8417" t="s">
        <v>514</v>
      </c>
      <c r="F8417">
        <v>0.100615509394843</v>
      </c>
    </row>
    <row r="8418" spans="1:6" x14ac:dyDescent="0.25">
      <c r="A8418" t="str">
        <f t="shared" si="132"/>
        <v>HFTD - Transmission</v>
      </c>
      <c r="B8418" t="s">
        <v>492</v>
      </c>
      <c r="C8418" t="s">
        <v>490</v>
      </c>
      <c r="D8418" t="s">
        <v>509</v>
      </c>
      <c r="E8418" t="s">
        <v>514</v>
      </c>
      <c r="F8418">
        <v>4.8111977501984101E-4</v>
      </c>
    </row>
    <row r="8419" spans="1:6" x14ac:dyDescent="0.25">
      <c r="A8419" t="str">
        <f t="shared" si="132"/>
        <v>HFTD - Transmission</v>
      </c>
      <c r="B8419" t="s">
        <v>485</v>
      </c>
      <c r="C8419" t="s">
        <v>428</v>
      </c>
      <c r="D8419" t="s">
        <v>520</v>
      </c>
      <c r="E8419" t="s">
        <v>525</v>
      </c>
      <c r="F8419">
        <v>2.3031770660497401E-4</v>
      </c>
    </row>
    <row r="8420" spans="1:6" x14ac:dyDescent="0.25">
      <c r="A8420" t="str">
        <f t="shared" si="132"/>
        <v>HFTD - Transmission</v>
      </c>
      <c r="B8420" t="s">
        <v>488</v>
      </c>
      <c r="C8420" t="s">
        <v>428</v>
      </c>
      <c r="D8420" t="s">
        <v>520</v>
      </c>
      <c r="E8420" t="s">
        <v>525</v>
      </c>
      <c r="F8420">
        <v>6.1076353317208494E-5</v>
      </c>
    </row>
    <row r="8421" spans="1:6" x14ac:dyDescent="0.25">
      <c r="A8421" t="str">
        <f t="shared" si="132"/>
        <v>HFTD - Transmission</v>
      </c>
      <c r="B8421" t="s">
        <v>492</v>
      </c>
      <c r="C8421" t="s">
        <v>428</v>
      </c>
      <c r="D8421" t="s">
        <v>520</v>
      </c>
      <c r="E8421" t="s">
        <v>525</v>
      </c>
      <c r="F8421">
        <v>2.92052801240537E-7</v>
      </c>
    </row>
    <row r="8422" spans="1:6" x14ac:dyDescent="0.25">
      <c r="A8422" t="str">
        <f t="shared" si="132"/>
        <v>HFTD - Transmission</v>
      </c>
      <c r="B8422" t="s">
        <v>485</v>
      </c>
      <c r="C8422" t="s">
        <v>502</v>
      </c>
      <c r="D8422" t="s">
        <v>520</v>
      </c>
      <c r="E8422" t="s">
        <v>525</v>
      </c>
      <c r="F8422">
        <v>2.3031770660497401E-4</v>
      </c>
    </row>
    <row r="8423" spans="1:6" x14ac:dyDescent="0.25">
      <c r="A8423" t="str">
        <f t="shared" si="132"/>
        <v>HFTD - Transmission</v>
      </c>
      <c r="B8423" t="s">
        <v>488</v>
      </c>
      <c r="C8423" t="s">
        <v>502</v>
      </c>
      <c r="D8423" t="s">
        <v>520</v>
      </c>
      <c r="E8423" t="s">
        <v>525</v>
      </c>
      <c r="F8423">
        <v>6.1076353317208494E-5</v>
      </c>
    </row>
    <row r="8424" spans="1:6" x14ac:dyDescent="0.25">
      <c r="A8424" t="str">
        <f t="shared" si="132"/>
        <v>HFTD - Transmission</v>
      </c>
      <c r="B8424" t="s">
        <v>492</v>
      </c>
      <c r="C8424" t="s">
        <v>502</v>
      </c>
      <c r="D8424" t="s">
        <v>520</v>
      </c>
      <c r="E8424" t="s">
        <v>525</v>
      </c>
      <c r="F8424">
        <v>2.92052801240537E-7</v>
      </c>
    </row>
    <row r="8425" spans="1:6" x14ac:dyDescent="0.25">
      <c r="A8425" t="str">
        <f t="shared" si="132"/>
        <v>HFTD - Transmission</v>
      </c>
      <c r="B8425" t="s">
        <v>485</v>
      </c>
      <c r="C8425" t="s">
        <v>459</v>
      </c>
      <c r="D8425" t="s">
        <v>520</v>
      </c>
      <c r="E8425" t="s">
        <v>525</v>
      </c>
      <c r="F8425">
        <v>2.0728593569112699E-3</v>
      </c>
    </row>
    <row r="8426" spans="1:6" x14ac:dyDescent="0.25">
      <c r="A8426" t="str">
        <f t="shared" si="132"/>
        <v>HFTD - Transmission</v>
      </c>
      <c r="B8426" t="s">
        <v>488</v>
      </c>
      <c r="C8426" t="s">
        <v>459</v>
      </c>
      <c r="D8426" t="s">
        <v>520</v>
      </c>
      <c r="E8426" t="s">
        <v>525</v>
      </c>
      <c r="F8426">
        <v>5.4968717918303699E-4</v>
      </c>
    </row>
    <row r="8427" spans="1:6" x14ac:dyDescent="0.25">
      <c r="A8427" t="str">
        <f t="shared" si="132"/>
        <v>HFTD - Transmission</v>
      </c>
      <c r="B8427" t="s">
        <v>492</v>
      </c>
      <c r="C8427" t="s">
        <v>459</v>
      </c>
      <c r="D8427" t="s">
        <v>520</v>
      </c>
      <c r="E8427" t="s">
        <v>525</v>
      </c>
      <c r="F8427">
        <v>2.62847520795225E-6</v>
      </c>
    </row>
    <row r="8428" spans="1:6" x14ac:dyDescent="0.25">
      <c r="A8428" t="str">
        <f t="shared" si="132"/>
        <v>HFTD - Transmission</v>
      </c>
      <c r="B8428" t="s">
        <v>485</v>
      </c>
      <c r="C8428" t="s">
        <v>490</v>
      </c>
      <c r="D8428" t="s">
        <v>520</v>
      </c>
      <c r="E8428" t="s">
        <v>525</v>
      </c>
      <c r="F8428">
        <v>0.35595601520203202</v>
      </c>
    </row>
    <row r="8429" spans="1:6" x14ac:dyDescent="0.25">
      <c r="A8429" t="str">
        <f t="shared" si="132"/>
        <v>HFTD - Transmission</v>
      </c>
      <c r="B8429" t="s">
        <v>488</v>
      </c>
      <c r="C8429" t="s">
        <v>490</v>
      </c>
      <c r="D8429" t="s">
        <v>520</v>
      </c>
      <c r="E8429" t="s">
        <v>525</v>
      </c>
      <c r="F8429">
        <v>9.4393503957352298E-2</v>
      </c>
    </row>
    <row r="8430" spans="1:6" x14ac:dyDescent="0.25">
      <c r="A8430" t="str">
        <f t="shared" si="132"/>
        <v>HFTD - Transmission</v>
      </c>
      <c r="B8430" t="s">
        <v>492</v>
      </c>
      <c r="C8430" t="s">
        <v>490</v>
      </c>
      <c r="D8430" t="s">
        <v>520</v>
      </c>
      <c r="E8430" t="s">
        <v>525</v>
      </c>
      <c r="F8430">
        <v>4.5136760386588198E-4</v>
      </c>
    </row>
    <row r="8431" spans="1:6" x14ac:dyDescent="0.25">
      <c r="A8431" t="str">
        <f t="shared" si="132"/>
        <v>HFTD - Transmission</v>
      </c>
      <c r="B8431" t="s">
        <v>485</v>
      </c>
      <c r="C8431" t="s">
        <v>428</v>
      </c>
      <c r="D8431" t="s">
        <v>520</v>
      </c>
      <c r="E8431" t="s">
        <v>526</v>
      </c>
      <c r="F8431">
        <v>7.6772568868324899E-5</v>
      </c>
    </row>
    <row r="8432" spans="1:6" x14ac:dyDescent="0.25">
      <c r="A8432" t="str">
        <f t="shared" si="132"/>
        <v>HFTD - Transmission</v>
      </c>
      <c r="B8432" t="s">
        <v>488</v>
      </c>
      <c r="C8432" t="s">
        <v>428</v>
      </c>
      <c r="D8432" t="s">
        <v>520</v>
      </c>
      <c r="E8432" t="s">
        <v>526</v>
      </c>
      <c r="F8432">
        <v>2.0358784439069501E-5</v>
      </c>
    </row>
    <row r="8433" spans="1:6" x14ac:dyDescent="0.25">
      <c r="A8433" t="str">
        <f t="shared" si="132"/>
        <v>HFTD - Transmission</v>
      </c>
      <c r="B8433" t="s">
        <v>492</v>
      </c>
      <c r="C8433" t="s">
        <v>428</v>
      </c>
      <c r="D8433" t="s">
        <v>520</v>
      </c>
      <c r="E8433" t="s">
        <v>526</v>
      </c>
      <c r="F8433">
        <v>9.7350933746845604E-8</v>
      </c>
    </row>
    <row r="8434" spans="1:6" x14ac:dyDescent="0.25">
      <c r="A8434" t="str">
        <f t="shared" si="132"/>
        <v>HFTD - Transmission</v>
      </c>
      <c r="B8434" t="s">
        <v>485</v>
      </c>
      <c r="C8434" t="s">
        <v>502</v>
      </c>
      <c r="D8434" t="s">
        <v>520</v>
      </c>
      <c r="E8434" t="s">
        <v>526</v>
      </c>
      <c r="F8434">
        <v>7.6772568868324899E-5</v>
      </c>
    </row>
    <row r="8435" spans="1:6" x14ac:dyDescent="0.25">
      <c r="A8435" t="str">
        <f t="shared" si="132"/>
        <v>HFTD - Transmission</v>
      </c>
      <c r="B8435" t="s">
        <v>488</v>
      </c>
      <c r="C8435" t="s">
        <v>502</v>
      </c>
      <c r="D8435" t="s">
        <v>520</v>
      </c>
      <c r="E8435" t="s">
        <v>526</v>
      </c>
      <c r="F8435">
        <v>2.0358784439069501E-5</v>
      </c>
    </row>
    <row r="8436" spans="1:6" x14ac:dyDescent="0.25">
      <c r="A8436" t="str">
        <f t="shared" si="132"/>
        <v>HFTD - Transmission</v>
      </c>
      <c r="B8436" t="s">
        <v>492</v>
      </c>
      <c r="C8436" t="s">
        <v>502</v>
      </c>
      <c r="D8436" t="s">
        <v>520</v>
      </c>
      <c r="E8436" t="s">
        <v>526</v>
      </c>
      <c r="F8436">
        <v>9.7350933746845604E-8</v>
      </c>
    </row>
    <row r="8437" spans="1:6" x14ac:dyDescent="0.25">
      <c r="A8437" t="str">
        <f t="shared" si="132"/>
        <v>HFTD - Transmission</v>
      </c>
      <c r="B8437" t="s">
        <v>485</v>
      </c>
      <c r="C8437" t="s">
        <v>459</v>
      </c>
      <c r="D8437" t="s">
        <v>520</v>
      </c>
      <c r="E8437" t="s">
        <v>526</v>
      </c>
      <c r="F8437">
        <v>6.9095311897042597E-4</v>
      </c>
    </row>
    <row r="8438" spans="1:6" x14ac:dyDescent="0.25">
      <c r="A8438" t="str">
        <f t="shared" si="132"/>
        <v>HFTD - Transmission</v>
      </c>
      <c r="B8438" t="s">
        <v>488</v>
      </c>
      <c r="C8438" t="s">
        <v>459</v>
      </c>
      <c r="D8438" t="s">
        <v>520</v>
      </c>
      <c r="E8438" t="s">
        <v>526</v>
      </c>
      <c r="F8438">
        <v>1.83229059727679E-4</v>
      </c>
    </row>
    <row r="8439" spans="1:6" x14ac:dyDescent="0.25">
      <c r="A8439" t="str">
        <f t="shared" si="132"/>
        <v>HFTD - Transmission</v>
      </c>
      <c r="B8439" t="s">
        <v>492</v>
      </c>
      <c r="C8439" t="s">
        <v>459</v>
      </c>
      <c r="D8439" t="s">
        <v>520</v>
      </c>
      <c r="E8439" t="s">
        <v>526</v>
      </c>
      <c r="F8439">
        <v>8.7615840265075101E-7</v>
      </c>
    </row>
    <row r="8440" spans="1:6" x14ac:dyDescent="0.25">
      <c r="A8440" t="str">
        <f t="shared" si="132"/>
        <v>HFTD - Transmission</v>
      </c>
      <c r="B8440" t="s">
        <v>485</v>
      </c>
      <c r="C8440" t="s">
        <v>490</v>
      </c>
      <c r="D8440" t="s">
        <v>520</v>
      </c>
      <c r="E8440" t="s">
        <v>526</v>
      </c>
      <c r="F8440">
        <v>0.118652005067344</v>
      </c>
    </row>
    <row r="8441" spans="1:6" x14ac:dyDescent="0.25">
      <c r="A8441" t="str">
        <f t="shared" si="132"/>
        <v>HFTD - Transmission</v>
      </c>
      <c r="B8441" t="s">
        <v>488</v>
      </c>
      <c r="C8441" t="s">
        <v>490</v>
      </c>
      <c r="D8441" t="s">
        <v>520</v>
      </c>
      <c r="E8441" t="s">
        <v>526</v>
      </c>
      <c r="F8441">
        <v>3.1464501319117398E-2</v>
      </c>
    </row>
    <row r="8442" spans="1:6" x14ac:dyDescent="0.25">
      <c r="A8442" t="str">
        <f t="shared" si="132"/>
        <v>HFTD - Transmission</v>
      </c>
      <c r="B8442" t="s">
        <v>492</v>
      </c>
      <c r="C8442" t="s">
        <v>490</v>
      </c>
      <c r="D8442" t="s">
        <v>520</v>
      </c>
      <c r="E8442" t="s">
        <v>526</v>
      </c>
      <c r="F8442">
        <v>1.50455867955294E-4</v>
      </c>
    </row>
    <row r="8443" spans="1:6" x14ac:dyDescent="0.25">
      <c r="A8443" t="str">
        <f t="shared" si="132"/>
        <v>HFTD - Transmission</v>
      </c>
      <c r="B8443" t="s">
        <v>485</v>
      </c>
      <c r="C8443" t="s">
        <v>428</v>
      </c>
      <c r="D8443" t="s">
        <v>520</v>
      </c>
      <c r="E8443" t="s">
        <v>530</v>
      </c>
      <c r="F8443">
        <v>1.5354513773664901E-4</v>
      </c>
    </row>
    <row r="8444" spans="1:6" x14ac:dyDescent="0.25">
      <c r="A8444" t="str">
        <f t="shared" si="132"/>
        <v>HFTD - Transmission</v>
      </c>
      <c r="B8444" t="s">
        <v>488</v>
      </c>
      <c r="C8444" t="s">
        <v>428</v>
      </c>
      <c r="D8444" t="s">
        <v>520</v>
      </c>
      <c r="E8444" t="s">
        <v>530</v>
      </c>
      <c r="F8444">
        <v>4.0717568878139003E-5</v>
      </c>
    </row>
    <row r="8445" spans="1:6" x14ac:dyDescent="0.25">
      <c r="A8445" t="str">
        <f t="shared" si="132"/>
        <v>HFTD - Transmission</v>
      </c>
      <c r="B8445" t="s">
        <v>492</v>
      </c>
      <c r="C8445" t="s">
        <v>428</v>
      </c>
      <c r="D8445" t="s">
        <v>520</v>
      </c>
      <c r="E8445" t="s">
        <v>530</v>
      </c>
      <c r="F8445">
        <v>1.94701867493691E-7</v>
      </c>
    </row>
    <row r="8446" spans="1:6" x14ac:dyDescent="0.25">
      <c r="A8446" t="str">
        <f t="shared" si="132"/>
        <v>HFTD - Transmission</v>
      </c>
      <c r="B8446" t="s">
        <v>485</v>
      </c>
      <c r="C8446" t="s">
        <v>502</v>
      </c>
      <c r="D8446" t="s">
        <v>520</v>
      </c>
      <c r="E8446" t="s">
        <v>530</v>
      </c>
      <c r="F8446">
        <v>1.5354513773664901E-4</v>
      </c>
    </row>
    <row r="8447" spans="1:6" x14ac:dyDescent="0.25">
      <c r="A8447" t="str">
        <f t="shared" si="132"/>
        <v>HFTD - Transmission</v>
      </c>
      <c r="B8447" t="s">
        <v>488</v>
      </c>
      <c r="C8447" t="s">
        <v>502</v>
      </c>
      <c r="D8447" t="s">
        <v>520</v>
      </c>
      <c r="E8447" t="s">
        <v>530</v>
      </c>
      <c r="F8447">
        <v>4.0717568878139003E-5</v>
      </c>
    </row>
    <row r="8448" spans="1:6" x14ac:dyDescent="0.25">
      <c r="A8448" t="str">
        <f t="shared" si="132"/>
        <v>HFTD - Transmission</v>
      </c>
      <c r="B8448" t="s">
        <v>492</v>
      </c>
      <c r="C8448" t="s">
        <v>502</v>
      </c>
      <c r="D8448" t="s">
        <v>520</v>
      </c>
      <c r="E8448" t="s">
        <v>530</v>
      </c>
      <c r="F8448">
        <v>1.94701867493691E-7</v>
      </c>
    </row>
    <row r="8449" spans="1:6" x14ac:dyDescent="0.25">
      <c r="A8449" t="str">
        <f t="shared" si="132"/>
        <v>HFTD - Transmission</v>
      </c>
      <c r="B8449" t="s">
        <v>485</v>
      </c>
      <c r="C8449" t="s">
        <v>459</v>
      </c>
      <c r="D8449" t="s">
        <v>520</v>
      </c>
      <c r="E8449" t="s">
        <v>530</v>
      </c>
      <c r="F8449">
        <v>1.38190623794085E-3</v>
      </c>
    </row>
    <row r="8450" spans="1:6" x14ac:dyDescent="0.25">
      <c r="A8450" t="str">
        <f t="shared" si="132"/>
        <v>HFTD - Transmission</v>
      </c>
      <c r="B8450" t="s">
        <v>488</v>
      </c>
      <c r="C8450" t="s">
        <v>459</v>
      </c>
      <c r="D8450" t="s">
        <v>520</v>
      </c>
      <c r="E8450" t="s">
        <v>530</v>
      </c>
      <c r="F8450">
        <v>3.6645811945535799E-4</v>
      </c>
    </row>
    <row r="8451" spans="1:6" x14ac:dyDescent="0.25">
      <c r="A8451" t="str">
        <f t="shared" ref="A8451:A8514" si="133">IF(ISNUMBER(FIND("non-HFTD - Transmission", B8451)), "non-HFTD - Transmission",
            IF(ISNUMBER(FIND("HFTD - Transmission", B8451)), "HFTD - Transmission",
                 IF(ISNUMBER(FIND("non-HFTD - Distribution", B8451)), "non-HFTD - Distribution",
                         IF(ISNUMBER(FIND("HFTD - Distribution", B8451)), "HFTD - Distribution", B8451))))</f>
        <v>HFTD - Transmission</v>
      </c>
      <c r="B8451" t="s">
        <v>492</v>
      </c>
      <c r="C8451" t="s">
        <v>459</v>
      </c>
      <c r="D8451" t="s">
        <v>520</v>
      </c>
      <c r="E8451" t="s">
        <v>530</v>
      </c>
      <c r="F8451">
        <v>1.7523168053014999E-6</v>
      </c>
    </row>
    <row r="8452" spans="1:6" x14ac:dyDescent="0.25">
      <c r="A8452" t="str">
        <f t="shared" si="133"/>
        <v>HFTD - Transmission</v>
      </c>
      <c r="B8452" t="s">
        <v>485</v>
      </c>
      <c r="C8452" t="s">
        <v>490</v>
      </c>
      <c r="D8452" t="s">
        <v>520</v>
      </c>
      <c r="E8452" t="s">
        <v>530</v>
      </c>
      <c r="F8452">
        <v>0.23730401013468799</v>
      </c>
    </row>
    <row r="8453" spans="1:6" x14ac:dyDescent="0.25">
      <c r="A8453" t="str">
        <f t="shared" si="133"/>
        <v>HFTD - Transmission</v>
      </c>
      <c r="B8453" t="s">
        <v>488</v>
      </c>
      <c r="C8453" t="s">
        <v>490</v>
      </c>
      <c r="D8453" t="s">
        <v>520</v>
      </c>
      <c r="E8453" t="s">
        <v>530</v>
      </c>
      <c r="F8453">
        <v>6.2929002638234796E-2</v>
      </c>
    </row>
    <row r="8454" spans="1:6" x14ac:dyDescent="0.25">
      <c r="A8454" t="str">
        <f t="shared" si="133"/>
        <v>HFTD - Transmission</v>
      </c>
      <c r="B8454" t="s">
        <v>492</v>
      </c>
      <c r="C8454" t="s">
        <v>490</v>
      </c>
      <c r="D8454" t="s">
        <v>520</v>
      </c>
      <c r="E8454" t="s">
        <v>530</v>
      </c>
      <c r="F8454">
        <v>3.0091173591058801E-4</v>
      </c>
    </row>
    <row r="8455" spans="1:6" x14ac:dyDescent="0.25">
      <c r="A8455" t="str">
        <f t="shared" si="133"/>
        <v>HFTD - Transmission</v>
      </c>
      <c r="B8455" t="s">
        <v>485</v>
      </c>
      <c r="C8455" t="s">
        <v>428</v>
      </c>
      <c r="D8455" t="s">
        <v>520</v>
      </c>
      <c r="E8455" t="s">
        <v>532</v>
      </c>
      <c r="F8455">
        <v>1.5354513773664901E-4</v>
      </c>
    </row>
    <row r="8456" spans="1:6" x14ac:dyDescent="0.25">
      <c r="A8456" t="str">
        <f t="shared" si="133"/>
        <v>HFTD - Transmission</v>
      </c>
      <c r="B8456" t="s">
        <v>488</v>
      </c>
      <c r="C8456" t="s">
        <v>428</v>
      </c>
      <c r="D8456" t="s">
        <v>520</v>
      </c>
      <c r="E8456" t="s">
        <v>532</v>
      </c>
      <c r="F8456">
        <v>4.0717568878139003E-5</v>
      </c>
    </row>
    <row r="8457" spans="1:6" x14ac:dyDescent="0.25">
      <c r="A8457" t="str">
        <f t="shared" si="133"/>
        <v>HFTD - Transmission</v>
      </c>
      <c r="B8457" t="s">
        <v>492</v>
      </c>
      <c r="C8457" t="s">
        <v>428</v>
      </c>
      <c r="D8457" t="s">
        <v>520</v>
      </c>
      <c r="E8457" t="s">
        <v>532</v>
      </c>
      <c r="F8457">
        <v>1.94701867493691E-7</v>
      </c>
    </row>
    <row r="8458" spans="1:6" x14ac:dyDescent="0.25">
      <c r="A8458" t="str">
        <f t="shared" si="133"/>
        <v>HFTD - Transmission</v>
      </c>
      <c r="B8458" t="s">
        <v>485</v>
      </c>
      <c r="C8458" t="s">
        <v>502</v>
      </c>
      <c r="D8458" t="s">
        <v>520</v>
      </c>
      <c r="E8458" t="s">
        <v>532</v>
      </c>
      <c r="F8458">
        <v>1.5354513773664901E-4</v>
      </c>
    </row>
    <row r="8459" spans="1:6" x14ac:dyDescent="0.25">
      <c r="A8459" t="str">
        <f t="shared" si="133"/>
        <v>HFTD - Transmission</v>
      </c>
      <c r="B8459" t="s">
        <v>488</v>
      </c>
      <c r="C8459" t="s">
        <v>502</v>
      </c>
      <c r="D8459" t="s">
        <v>520</v>
      </c>
      <c r="E8459" t="s">
        <v>532</v>
      </c>
      <c r="F8459">
        <v>4.0717568878139003E-5</v>
      </c>
    </row>
    <row r="8460" spans="1:6" x14ac:dyDescent="0.25">
      <c r="A8460" t="str">
        <f t="shared" si="133"/>
        <v>HFTD - Transmission</v>
      </c>
      <c r="B8460" t="s">
        <v>492</v>
      </c>
      <c r="C8460" t="s">
        <v>502</v>
      </c>
      <c r="D8460" t="s">
        <v>520</v>
      </c>
      <c r="E8460" t="s">
        <v>532</v>
      </c>
      <c r="F8460">
        <v>1.94701867493691E-7</v>
      </c>
    </row>
    <row r="8461" spans="1:6" x14ac:dyDescent="0.25">
      <c r="A8461" t="str">
        <f t="shared" si="133"/>
        <v>HFTD - Transmission</v>
      </c>
      <c r="B8461" t="s">
        <v>485</v>
      </c>
      <c r="C8461" t="s">
        <v>459</v>
      </c>
      <c r="D8461" t="s">
        <v>520</v>
      </c>
      <c r="E8461" t="s">
        <v>532</v>
      </c>
      <c r="F8461">
        <v>1.38190623794085E-3</v>
      </c>
    </row>
    <row r="8462" spans="1:6" x14ac:dyDescent="0.25">
      <c r="A8462" t="str">
        <f t="shared" si="133"/>
        <v>HFTD - Transmission</v>
      </c>
      <c r="B8462" t="s">
        <v>488</v>
      </c>
      <c r="C8462" t="s">
        <v>459</v>
      </c>
      <c r="D8462" t="s">
        <v>520</v>
      </c>
      <c r="E8462" t="s">
        <v>532</v>
      </c>
      <c r="F8462">
        <v>3.6645811945535799E-4</v>
      </c>
    </row>
    <row r="8463" spans="1:6" x14ac:dyDescent="0.25">
      <c r="A8463" t="str">
        <f t="shared" si="133"/>
        <v>HFTD - Transmission</v>
      </c>
      <c r="B8463" t="s">
        <v>492</v>
      </c>
      <c r="C8463" t="s">
        <v>459</v>
      </c>
      <c r="D8463" t="s">
        <v>520</v>
      </c>
      <c r="E8463" t="s">
        <v>532</v>
      </c>
      <c r="F8463">
        <v>1.7523168053014999E-6</v>
      </c>
    </row>
    <row r="8464" spans="1:6" x14ac:dyDescent="0.25">
      <c r="A8464" t="str">
        <f t="shared" si="133"/>
        <v>HFTD - Transmission</v>
      </c>
      <c r="B8464" t="s">
        <v>485</v>
      </c>
      <c r="C8464" t="s">
        <v>490</v>
      </c>
      <c r="D8464" t="s">
        <v>520</v>
      </c>
      <c r="E8464" t="s">
        <v>532</v>
      </c>
      <c r="F8464">
        <v>0.23730401013468799</v>
      </c>
    </row>
    <row r="8465" spans="1:6" x14ac:dyDescent="0.25">
      <c r="A8465" t="str">
        <f t="shared" si="133"/>
        <v>HFTD - Transmission</v>
      </c>
      <c r="B8465" t="s">
        <v>488</v>
      </c>
      <c r="C8465" t="s">
        <v>490</v>
      </c>
      <c r="D8465" t="s">
        <v>520</v>
      </c>
      <c r="E8465" t="s">
        <v>532</v>
      </c>
      <c r="F8465">
        <v>6.2929002638234796E-2</v>
      </c>
    </row>
    <row r="8466" spans="1:6" x14ac:dyDescent="0.25">
      <c r="A8466" t="str">
        <f t="shared" si="133"/>
        <v>HFTD - Transmission</v>
      </c>
      <c r="B8466" t="s">
        <v>492</v>
      </c>
      <c r="C8466" t="s">
        <v>490</v>
      </c>
      <c r="D8466" t="s">
        <v>520</v>
      </c>
      <c r="E8466" t="s">
        <v>532</v>
      </c>
      <c r="F8466">
        <v>3.0091173591058801E-4</v>
      </c>
    </row>
    <row r="8467" spans="1:6" x14ac:dyDescent="0.25">
      <c r="A8467" t="str">
        <f t="shared" si="133"/>
        <v>HFTD - Transmission</v>
      </c>
      <c r="B8467" t="s">
        <v>485</v>
      </c>
      <c r="C8467" t="s">
        <v>428</v>
      </c>
      <c r="D8467" t="s">
        <v>520</v>
      </c>
      <c r="E8467" t="s">
        <v>533</v>
      </c>
      <c r="F8467">
        <v>7.6772568868324899E-5</v>
      </c>
    </row>
    <row r="8468" spans="1:6" x14ac:dyDescent="0.25">
      <c r="A8468" t="str">
        <f t="shared" si="133"/>
        <v>HFTD - Transmission</v>
      </c>
      <c r="B8468" t="s">
        <v>488</v>
      </c>
      <c r="C8468" t="s">
        <v>428</v>
      </c>
      <c r="D8468" t="s">
        <v>520</v>
      </c>
      <c r="E8468" t="s">
        <v>533</v>
      </c>
      <c r="F8468">
        <v>2.0358784439069501E-5</v>
      </c>
    </row>
    <row r="8469" spans="1:6" x14ac:dyDescent="0.25">
      <c r="A8469" t="str">
        <f t="shared" si="133"/>
        <v>HFTD - Transmission</v>
      </c>
      <c r="B8469" t="s">
        <v>492</v>
      </c>
      <c r="C8469" t="s">
        <v>428</v>
      </c>
      <c r="D8469" t="s">
        <v>520</v>
      </c>
      <c r="E8469" t="s">
        <v>533</v>
      </c>
      <c r="F8469">
        <v>9.7350933746845604E-8</v>
      </c>
    </row>
    <row r="8470" spans="1:6" x14ac:dyDescent="0.25">
      <c r="A8470" t="str">
        <f t="shared" si="133"/>
        <v>HFTD - Transmission</v>
      </c>
      <c r="B8470" t="s">
        <v>485</v>
      </c>
      <c r="C8470" t="s">
        <v>502</v>
      </c>
      <c r="D8470" t="s">
        <v>520</v>
      </c>
      <c r="E8470" t="s">
        <v>533</v>
      </c>
      <c r="F8470">
        <v>7.6772568868324899E-5</v>
      </c>
    </row>
    <row r="8471" spans="1:6" x14ac:dyDescent="0.25">
      <c r="A8471" t="str">
        <f t="shared" si="133"/>
        <v>HFTD - Transmission</v>
      </c>
      <c r="B8471" t="s">
        <v>488</v>
      </c>
      <c r="C8471" t="s">
        <v>502</v>
      </c>
      <c r="D8471" t="s">
        <v>520</v>
      </c>
      <c r="E8471" t="s">
        <v>533</v>
      </c>
      <c r="F8471">
        <v>2.0358784439069501E-5</v>
      </c>
    </row>
    <row r="8472" spans="1:6" x14ac:dyDescent="0.25">
      <c r="A8472" t="str">
        <f t="shared" si="133"/>
        <v>HFTD - Transmission</v>
      </c>
      <c r="B8472" t="s">
        <v>492</v>
      </c>
      <c r="C8472" t="s">
        <v>502</v>
      </c>
      <c r="D8472" t="s">
        <v>520</v>
      </c>
      <c r="E8472" t="s">
        <v>533</v>
      </c>
      <c r="F8472">
        <v>9.7350933746845604E-8</v>
      </c>
    </row>
    <row r="8473" spans="1:6" x14ac:dyDescent="0.25">
      <c r="A8473" t="str">
        <f t="shared" si="133"/>
        <v>HFTD - Transmission</v>
      </c>
      <c r="B8473" t="s">
        <v>485</v>
      </c>
      <c r="C8473" t="s">
        <v>459</v>
      </c>
      <c r="D8473" t="s">
        <v>520</v>
      </c>
      <c r="E8473" t="s">
        <v>533</v>
      </c>
      <c r="F8473">
        <v>6.9095311897042597E-4</v>
      </c>
    </row>
    <row r="8474" spans="1:6" x14ac:dyDescent="0.25">
      <c r="A8474" t="str">
        <f t="shared" si="133"/>
        <v>HFTD - Transmission</v>
      </c>
      <c r="B8474" t="s">
        <v>488</v>
      </c>
      <c r="C8474" t="s">
        <v>459</v>
      </c>
      <c r="D8474" t="s">
        <v>520</v>
      </c>
      <c r="E8474" t="s">
        <v>533</v>
      </c>
      <c r="F8474">
        <v>1.83229059727679E-4</v>
      </c>
    </row>
    <row r="8475" spans="1:6" x14ac:dyDescent="0.25">
      <c r="A8475" t="str">
        <f t="shared" si="133"/>
        <v>HFTD - Transmission</v>
      </c>
      <c r="B8475" t="s">
        <v>492</v>
      </c>
      <c r="C8475" t="s">
        <v>459</v>
      </c>
      <c r="D8475" t="s">
        <v>520</v>
      </c>
      <c r="E8475" t="s">
        <v>533</v>
      </c>
      <c r="F8475">
        <v>8.7615840265075101E-7</v>
      </c>
    </row>
    <row r="8476" spans="1:6" x14ac:dyDescent="0.25">
      <c r="A8476" t="str">
        <f t="shared" si="133"/>
        <v>HFTD - Transmission</v>
      </c>
      <c r="B8476" t="s">
        <v>485</v>
      </c>
      <c r="C8476" t="s">
        <v>490</v>
      </c>
      <c r="D8476" t="s">
        <v>520</v>
      </c>
      <c r="E8476" t="s">
        <v>533</v>
      </c>
      <c r="F8476">
        <v>0.118652005067344</v>
      </c>
    </row>
    <row r="8477" spans="1:6" x14ac:dyDescent="0.25">
      <c r="A8477" t="str">
        <f t="shared" si="133"/>
        <v>HFTD - Transmission</v>
      </c>
      <c r="B8477" t="s">
        <v>488</v>
      </c>
      <c r="C8477" t="s">
        <v>490</v>
      </c>
      <c r="D8477" t="s">
        <v>520</v>
      </c>
      <c r="E8477" t="s">
        <v>533</v>
      </c>
      <c r="F8477">
        <v>3.1464501319117398E-2</v>
      </c>
    </row>
    <row r="8478" spans="1:6" x14ac:dyDescent="0.25">
      <c r="A8478" t="str">
        <f t="shared" si="133"/>
        <v>HFTD - Transmission</v>
      </c>
      <c r="B8478" t="s">
        <v>492</v>
      </c>
      <c r="C8478" t="s">
        <v>490</v>
      </c>
      <c r="D8478" t="s">
        <v>520</v>
      </c>
      <c r="E8478" t="s">
        <v>533</v>
      </c>
      <c r="F8478">
        <v>1.50455867955294E-4</v>
      </c>
    </row>
    <row r="8479" spans="1:6" x14ac:dyDescent="0.25">
      <c r="A8479" t="str">
        <f t="shared" si="133"/>
        <v>HFTD - Transmission</v>
      </c>
      <c r="B8479" t="s">
        <v>485</v>
      </c>
      <c r="C8479" t="s">
        <v>428</v>
      </c>
      <c r="D8479" t="s">
        <v>545</v>
      </c>
      <c r="E8479" t="s">
        <v>546</v>
      </c>
      <c r="F8479">
        <v>8.18330796124194E-5</v>
      </c>
    </row>
    <row r="8480" spans="1:6" x14ac:dyDescent="0.25">
      <c r="A8480" t="str">
        <f t="shared" si="133"/>
        <v>HFTD - Transmission</v>
      </c>
      <c r="B8480" t="s">
        <v>488</v>
      </c>
      <c r="C8480" t="s">
        <v>428</v>
      </c>
      <c r="D8480" t="s">
        <v>545</v>
      </c>
      <c r="E8480" t="s">
        <v>546</v>
      </c>
      <c r="F8480">
        <v>2.1700746143741901E-5</v>
      </c>
    </row>
    <row r="8481" spans="1:6" x14ac:dyDescent="0.25">
      <c r="A8481" t="str">
        <f t="shared" si="133"/>
        <v>HFTD - Transmission</v>
      </c>
      <c r="B8481" t="s">
        <v>492</v>
      </c>
      <c r="C8481" t="s">
        <v>428</v>
      </c>
      <c r="D8481" t="s">
        <v>545</v>
      </c>
      <c r="E8481" t="s">
        <v>546</v>
      </c>
      <c r="F8481">
        <v>1.03767879974325E-7</v>
      </c>
    </row>
    <row r="8482" spans="1:6" x14ac:dyDescent="0.25">
      <c r="A8482" t="str">
        <f t="shared" si="133"/>
        <v>HFTD - Transmission</v>
      </c>
      <c r="B8482" t="s">
        <v>485</v>
      </c>
      <c r="C8482" t="s">
        <v>502</v>
      </c>
      <c r="D8482" t="s">
        <v>545</v>
      </c>
      <c r="E8482" t="s">
        <v>546</v>
      </c>
      <c r="F8482">
        <v>8.18330796124194E-5</v>
      </c>
    </row>
    <row r="8483" spans="1:6" x14ac:dyDescent="0.25">
      <c r="A8483" t="str">
        <f t="shared" si="133"/>
        <v>HFTD - Transmission</v>
      </c>
      <c r="B8483" t="s">
        <v>488</v>
      </c>
      <c r="C8483" t="s">
        <v>502</v>
      </c>
      <c r="D8483" t="s">
        <v>545</v>
      </c>
      <c r="E8483" t="s">
        <v>546</v>
      </c>
      <c r="F8483">
        <v>2.1700746143741901E-5</v>
      </c>
    </row>
    <row r="8484" spans="1:6" x14ac:dyDescent="0.25">
      <c r="A8484" t="str">
        <f t="shared" si="133"/>
        <v>HFTD - Transmission</v>
      </c>
      <c r="B8484" t="s">
        <v>492</v>
      </c>
      <c r="C8484" t="s">
        <v>502</v>
      </c>
      <c r="D8484" t="s">
        <v>545</v>
      </c>
      <c r="E8484" t="s">
        <v>546</v>
      </c>
      <c r="F8484">
        <v>1.03767879974325E-7</v>
      </c>
    </row>
    <row r="8485" spans="1:6" x14ac:dyDescent="0.25">
      <c r="A8485" t="str">
        <f t="shared" si="133"/>
        <v>HFTD - Transmission</v>
      </c>
      <c r="B8485" t="s">
        <v>485</v>
      </c>
      <c r="C8485" t="s">
        <v>459</v>
      </c>
      <c r="D8485" t="s">
        <v>545</v>
      </c>
      <c r="E8485" t="s">
        <v>546</v>
      </c>
      <c r="F8485">
        <v>7.36497715611611E-4</v>
      </c>
    </row>
    <row r="8486" spans="1:6" x14ac:dyDescent="0.25">
      <c r="A8486" t="str">
        <f t="shared" si="133"/>
        <v>HFTD - Transmission</v>
      </c>
      <c r="B8486" t="s">
        <v>488</v>
      </c>
      <c r="C8486" t="s">
        <v>459</v>
      </c>
      <c r="D8486" t="s">
        <v>545</v>
      </c>
      <c r="E8486" t="s">
        <v>546</v>
      </c>
      <c r="F8486">
        <v>1.95306715054968E-4</v>
      </c>
    </row>
    <row r="8487" spans="1:6" x14ac:dyDescent="0.25">
      <c r="A8487" t="str">
        <f t="shared" si="133"/>
        <v>HFTD - Transmission</v>
      </c>
      <c r="B8487" t="s">
        <v>492</v>
      </c>
      <c r="C8487" t="s">
        <v>459</v>
      </c>
      <c r="D8487" t="s">
        <v>545</v>
      </c>
      <c r="E8487" t="s">
        <v>546</v>
      </c>
      <c r="F8487">
        <v>9.3391091862748399E-7</v>
      </c>
    </row>
    <row r="8488" spans="1:6" x14ac:dyDescent="0.25">
      <c r="A8488" t="str">
        <f t="shared" si="133"/>
        <v>HFTD - Transmission</v>
      </c>
      <c r="B8488" t="s">
        <v>485</v>
      </c>
      <c r="C8488" t="s">
        <v>490</v>
      </c>
      <c r="D8488" t="s">
        <v>545</v>
      </c>
      <c r="E8488" t="s">
        <v>546</v>
      </c>
      <c r="F8488">
        <v>0.12647302441452099</v>
      </c>
    </row>
    <row r="8489" spans="1:6" x14ac:dyDescent="0.25">
      <c r="A8489" t="str">
        <f t="shared" si="133"/>
        <v>HFTD - Transmission</v>
      </c>
      <c r="B8489" t="s">
        <v>488</v>
      </c>
      <c r="C8489" t="s">
        <v>490</v>
      </c>
      <c r="D8489" t="s">
        <v>545</v>
      </c>
      <c r="E8489" t="s">
        <v>546</v>
      </c>
      <c r="F8489">
        <v>3.3538503131614598E-2</v>
      </c>
    </row>
    <row r="8490" spans="1:6" x14ac:dyDescent="0.25">
      <c r="A8490" t="str">
        <f t="shared" si="133"/>
        <v>HFTD - Transmission</v>
      </c>
      <c r="B8490" t="s">
        <v>492</v>
      </c>
      <c r="C8490" t="s">
        <v>490</v>
      </c>
      <c r="D8490" t="s">
        <v>545</v>
      </c>
      <c r="E8490" t="s">
        <v>546</v>
      </c>
      <c r="F8490">
        <v>1.6037325833994699E-4</v>
      </c>
    </row>
    <row r="8491" spans="1:6" x14ac:dyDescent="0.25">
      <c r="A8491" t="str">
        <f t="shared" si="133"/>
        <v>HFTD - Transmission</v>
      </c>
      <c r="B8491" t="s">
        <v>485</v>
      </c>
      <c r="C8491" t="s">
        <v>428</v>
      </c>
      <c r="D8491" t="s">
        <v>552</v>
      </c>
      <c r="E8491" t="s">
        <v>552</v>
      </c>
      <c r="F8491">
        <v>8.18330796124194E-5</v>
      </c>
    </row>
    <row r="8492" spans="1:6" x14ac:dyDescent="0.25">
      <c r="A8492" t="str">
        <f t="shared" si="133"/>
        <v>HFTD - Transmission</v>
      </c>
      <c r="B8492" t="s">
        <v>488</v>
      </c>
      <c r="C8492" t="s">
        <v>428</v>
      </c>
      <c r="D8492" t="s">
        <v>552</v>
      </c>
      <c r="E8492" t="s">
        <v>552</v>
      </c>
      <c r="F8492">
        <v>2.1700746143741901E-5</v>
      </c>
    </row>
    <row r="8493" spans="1:6" x14ac:dyDescent="0.25">
      <c r="A8493" t="str">
        <f t="shared" si="133"/>
        <v>HFTD - Transmission</v>
      </c>
      <c r="B8493" t="s">
        <v>492</v>
      </c>
      <c r="C8493" t="s">
        <v>428</v>
      </c>
      <c r="D8493" t="s">
        <v>552</v>
      </c>
      <c r="E8493" t="s">
        <v>552</v>
      </c>
      <c r="F8493">
        <v>1.03767879974325E-7</v>
      </c>
    </row>
    <row r="8494" spans="1:6" x14ac:dyDescent="0.25">
      <c r="A8494" t="str">
        <f t="shared" si="133"/>
        <v>HFTD - Transmission</v>
      </c>
      <c r="B8494" t="s">
        <v>485</v>
      </c>
      <c r="C8494" t="s">
        <v>502</v>
      </c>
      <c r="D8494" t="s">
        <v>552</v>
      </c>
      <c r="E8494" t="s">
        <v>552</v>
      </c>
      <c r="F8494">
        <v>8.18330796124194E-5</v>
      </c>
    </row>
    <row r="8495" spans="1:6" x14ac:dyDescent="0.25">
      <c r="A8495" t="str">
        <f t="shared" si="133"/>
        <v>HFTD - Transmission</v>
      </c>
      <c r="B8495" t="s">
        <v>488</v>
      </c>
      <c r="C8495" t="s">
        <v>502</v>
      </c>
      <c r="D8495" t="s">
        <v>552</v>
      </c>
      <c r="E8495" t="s">
        <v>552</v>
      </c>
      <c r="F8495">
        <v>2.1700746143741901E-5</v>
      </c>
    </row>
    <row r="8496" spans="1:6" x14ac:dyDescent="0.25">
      <c r="A8496" t="str">
        <f t="shared" si="133"/>
        <v>HFTD - Transmission</v>
      </c>
      <c r="B8496" t="s">
        <v>492</v>
      </c>
      <c r="C8496" t="s">
        <v>502</v>
      </c>
      <c r="D8496" t="s">
        <v>552</v>
      </c>
      <c r="E8496" t="s">
        <v>552</v>
      </c>
      <c r="F8496">
        <v>1.03767879974325E-7</v>
      </c>
    </row>
    <row r="8497" spans="1:6" x14ac:dyDescent="0.25">
      <c r="A8497" t="str">
        <f t="shared" si="133"/>
        <v>HFTD - Transmission</v>
      </c>
      <c r="B8497" t="s">
        <v>485</v>
      </c>
      <c r="C8497" t="s">
        <v>459</v>
      </c>
      <c r="D8497" t="s">
        <v>552</v>
      </c>
      <c r="E8497" t="s">
        <v>552</v>
      </c>
      <c r="F8497">
        <v>7.36497715611611E-4</v>
      </c>
    </row>
    <row r="8498" spans="1:6" x14ac:dyDescent="0.25">
      <c r="A8498" t="str">
        <f t="shared" si="133"/>
        <v>HFTD - Transmission</v>
      </c>
      <c r="B8498" t="s">
        <v>488</v>
      </c>
      <c r="C8498" t="s">
        <v>459</v>
      </c>
      <c r="D8498" t="s">
        <v>552</v>
      </c>
      <c r="E8498" t="s">
        <v>552</v>
      </c>
      <c r="F8498">
        <v>1.95306715054968E-4</v>
      </c>
    </row>
    <row r="8499" spans="1:6" x14ac:dyDescent="0.25">
      <c r="A8499" t="str">
        <f t="shared" si="133"/>
        <v>HFTD - Transmission</v>
      </c>
      <c r="B8499" t="s">
        <v>492</v>
      </c>
      <c r="C8499" t="s">
        <v>459</v>
      </c>
      <c r="D8499" t="s">
        <v>552</v>
      </c>
      <c r="E8499" t="s">
        <v>552</v>
      </c>
      <c r="F8499">
        <v>9.3391091862748399E-7</v>
      </c>
    </row>
    <row r="8500" spans="1:6" x14ac:dyDescent="0.25">
      <c r="A8500" t="str">
        <f t="shared" si="133"/>
        <v>HFTD - Transmission</v>
      </c>
      <c r="B8500" t="s">
        <v>485</v>
      </c>
      <c r="C8500" t="s">
        <v>490</v>
      </c>
      <c r="D8500" t="s">
        <v>552</v>
      </c>
      <c r="E8500" t="s">
        <v>552</v>
      </c>
      <c r="F8500">
        <v>0.12647302441452099</v>
      </c>
    </row>
    <row r="8501" spans="1:6" x14ac:dyDescent="0.25">
      <c r="A8501" t="str">
        <f t="shared" si="133"/>
        <v>HFTD - Transmission</v>
      </c>
      <c r="B8501" t="s">
        <v>488</v>
      </c>
      <c r="C8501" t="s">
        <v>490</v>
      </c>
      <c r="D8501" t="s">
        <v>552</v>
      </c>
      <c r="E8501" t="s">
        <v>552</v>
      </c>
      <c r="F8501">
        <v>3.3538503131614598E-2</v>
      </c>
    </row>
    <row r="8502" spans="1:6" x14ac:dyDescent="0.25">
      <c r="A8502" t="str">
        <f t="shared" si="133"/>
        <v>HFTD - Transmission</v>
      </c>
      <c r="B8502" t="s">
        <v>492</v>
      </c>
      <c r="C8502" t="s">
        <v>490</v>
      </c>
      <c r="D8502" t="s">
        <v>552</v>
      </c>
      <c r="E8502" t="s">
        <v>552</v>
      </c>
      <c r="F8502">
        <v>1.6037325833994699E-4</v>
      </c>
    </row>
    <row r="8503" spans="1:6" x14ac:dyDescent="0.25">
      <c r="A8503" t="str">
        <f t="shared" si="133"/>
        <v>HFTD - Transmission</v>
      </c>
      <c r="B8503" t="s">
        <v>483</v>
      </c>
      <c r="C8503" t="s">
        <v>496</v>
      </c>
      <c r="D8503" t="s">
        <v>554</v>
      </c>
      <c r="E8503" t="s">
        <v>556</v>
      </c>
      <c r="F8503">
        <v>1.9551942550483798E-5</v>
      </c>
    </row>
    <row r="8504" spans="1:6" x14ac:dyDescent="0.25">
      <c r="A8504" t="str">
        <f t="shared" si="133"/>
        <v>HFTD - Transmission</v>
      </c>
      <c r="B8504" t="s">
        <v>484</v>
      </c>
      <c r="C8504" t="s">
        <v>496</v>
      </c>
      <c r="D8504" t="s">
        <v>554</v>
      </c>
      <c r="E8504" t="s">
        <v>556</v>
      </c>
      <c r="F8504">
        <v>5.5837542799818396E-6</v>
      </c>
    </row>
    <row r="8505" spans="1:6" x14ac:dyDescent="0.25">
      <c r="A8505" t="str">
        <f t="shared" si="133"/>
        <v>HFTD - Transmission</v>
      </c>
      <c r="B8505" t="s">
        <v>483</v>
      </c>
      <c r="C8505" t="s">
        <v>501</v>
      </c>
      <c r="D8505" t="s">
        <v>554</v>
      </c>
      <c r="E8505" t="s">
        <v>556</v>
      </c>
      <c r="F8505">
        <v>2.79313465006911E-6</v>
      </c>
    </row>
    <row r="8506" spans="1:6" x14ac:dyDescent="0.25">
      <c r="A8506" t="str">
        <f t="shared" si="133"/>
        <v>HFTD - Transmission</v>
      </c>
      <c r="B8506" t="s">
        <v>484</v>
      </c>
      <c r="C8506" t="s">
        <v>501</v>
      </c>
      <c r="D8506" t="s">
        <v>554</v>
      </c>
      <c r="E8506" t="s">
        <v>556</v>
      </c>
      <c r="F8506">
        <v>7.9767918285454897E-7</v>
      </c>
    </row>
    <row r="8507" spans="1:6" x14ac:dyDescent="0.25">
      <c r="A8507" t="str">
        <f t="shared" si="133"/>
        <v>HFTD - Transmission</v>
      </c>
      <c r="B8507" t="s">
        <v>483</v>
      </c>
      <c r="C8507" t="s">
        <v>497</v>
      </c>
      <c r="D8507" t="s">
        <v>554</v>
      </c>
      <c r="E8507" t="s">
        <v>556</v>
      </c>
      <c r="F8507">
        <v>1.67588079297426E-5</v>
      </c>
    </row>
    <row r="8508" spans="1:6" x14ac:dyDescent="0.25">
      <c r="A8508" t="str">
        <f t="shared" si="133"/>
        <v>HFTD - Transmission</v>
      </c>
      <c r="B8508" t="s">
        <v>484</v>
      </c>
      <c r="C8508" t="s">
        <v>497</v>
      </c>
      <c r="D8508" t="s">
        <v>554</v>
      </c>
      <c r="E8508" t="s">
        <v>556</v>
      </c>
      <c r="F8508">
        <v>4.7860751055029296E-6</v>
      </c>
    </row>
    <row r="8509" spans="1:6" x14ac:dyDescent="0.25">
      <c r="A8509" t="str">
        <f t="shared" si="133"/>
        <v>HFTD - Transmission</v>
      </c>
      <c r="B8509" t="s">
        <v>483</v>
      </c>
      <c r="C8509" t="s">
        <v>498</v>
      </c>
      <c r="D8509" t="s">
        <v>554</v>
      </c>
      <c r="E8509" t="s">
        <v>556</v>
      </c>
      <c r="F8509">
        <v>2.30278434656184E-4</v>
      </c>
    </row>
    <row r="8510" spans="1:6" x14ac:dyDescent="0.25">
      <c r="A8510" t="str">
        <f t="shared" si="133"/>
        <v>HFTD - Transmission</v>
      </c>
      <c r="B8510" t="s">
        <v>484</v>
      </c>
      <c r="C8510" t="s">
        <v>498</v>
      </c>
      <c r="D8510" t="s">
        <v>554</v>
      </c>
      <c r="E8510" t="s">
        <v>556</v>
      </c>
      <c r="F8510">
        <v>6.5764217124664903E-5</v>
      </c>
    </row>
    <row r="8511" spans="1:6" x14ac:dyDescent="0.25">
      <c r="A8511" t="str">
        <f t="shared" si="133"/>
        <v>HFTD - Transmission</v>
      </c>
      <c r="B8511" t="s">
        <v>483</v>
      </c>
      <c r="C8511" t="s">
        <v>496</v>
      </c>
      <c r="D8511" t="s">
        <v>554</v>
      </c>
      <c r="E8511" t="s">
        <v>555</v>
      </c>
      <c r="F8511">
        <v>1.30346283669892E-5</v>
      </c>
    </row>
    <row r="8512" spans="1:6" x14ac:dyDescent="0.25">
      <c r="A8512" t="str">
        <f t="shared" si="133"/>
        <v>HFTD - Transmission</v>
      </c>
      <c r="B8512" t="s">
        <v>484</v>
      </c>
      <c r="C8512" t="s">
        <v>496</v>
      </c>
      <c r="D8512" t="s">
        <v>554</v>
      </c>
      <c r="E8512" t="s">
        <v>555</v>
      </c>
      <c r="F8512">
        <v>3.7225028533212301E-6</v>
      </c>
    </row>
    <row r="8513" spans="1:6" x14ac:dyDescent="0.25">
      <c r="A8513" t="str">
        <f t="shared" si="133"/>
        <v>HFTD - Transmission</v>
      </c>
      <c r="B8513" t="s">
        <v>483</v>
      </c>
      <c r="C8513" t="s">
        <v>501</v>
      </c>
      <c r="D8513" t="s">
        <v>554</v>
      </c>
      <c r="E8513" t="s">
        <v>555</v>
      </c>
      <c r="F8513">
        <v>1.86208976671274E-6</v>
      </c>
    </row>
    <row r="8514" spans="1:6" x14ac:dyDescent="0.25">
      <c r="A8514" t="str">
        <f t="shared" si="133"/>
        <v>HFTD - Transmission</v>
      </c>
      <c r="B8514" t="s">
        <v>484</v>
      </c>
      <c r="C8514" t="s">
        <v>501</v>
      </c>
      <c r="D8514" t="s">
        <v>554</v>
      </c>
      <c r="E8514" t="s">
        <v>555</v>
      </c>
      <c r="F8514">
        <v>5.3178612190303303E-7</v>
      </c>
    </row>
    <row r="8515" spans="1:6" x14ac:dyDescent="0.25">
      <c r="A8515" t="str">
        <f t="shared" ref="A8515:A8578" si="134">IF(ISNUMBER(FIND("non-HFTD - Transmission", B8515)), "non-HFTD - Transmission",
            IF(ISNUMBER(FIND("HFTD - Transmission", B8515)), "HFTD - Transmission",
                 IF(ISNUMBER(FIND("non-HFTD - Distribution", B8515)), "non-HFTD - Distribution",
                         IF(ISNUMBER(FIND("HFTD - Distribution", B8515)), "HFTD - Distribution", B8515))))</f>
        <v>HFTD - Transmission</v>
      </c>
      <c r="B8515" t="s">
        <v>483</v>
      </c>
      <c r="C8515" t="s">
        <v>497</v>
      </c>
      <c r="D8515" t="s">
        <v>554</v>
      </c>
      <c r="E8515" t="s">
        <v>555</v>
      </c>
      <c r="F8515">
        <v>1.11725386198284E-5</v>
      </c>
    </row>
    <row r="8516" spans="1:6" x14ac:dyDescent="0.25">
      <c r="A8516" t="str">
        <f t="shared" si="134"/>
        <v>HFTD - Transmission</v>
      </c>
      <c r="B8516" t="s">
        <v>484</v>
      </c>
      <c r="C8516" t="s">
        <v>497</v>
      </c>
      <c r="D8516" t="s">
        <v>554</v>
      </c>
      <c r="E8516" t="s">
        <v>555</v>
      </c>
      <c r="F8516">
        <v>3.1907167370019501E-6</v>
      </c>
    </row>
    <row r="8517" spans="1:6" x14ac:dyDescent="0.25">
      <c r="A8517" t="str">
        <f t="shared" si="134"/>
        <v>HFTD - Transmission</v>
      </c>
      <c r="B8517" t="s">
        <v>483</v>
      </c>
      <c r="C8517" t="s">
        <v>498</v>
      </c>
      <c r="D8517" t="s">
        <v>554</v>
      </c>
      <c r="E8517" t="s">
        <v>555</v>
      </c>
      <c r="F8517">
        <v>1.5351895643745601E-4</v>
      </c>
    </row>
    <row r="8518" spans="1:6" x14ac:dyDescent="0.25">
      <c r="A8518" t="str">
        <f t="shared" si="134"/>
        <v>HFTD - Transmission</v>
      </c>
      <c r="B8518" t="s">
        <v>484</v>
      </c>
      <c r="C8518" t="s">
        <v>498</v>
      </c>
      <c r="D8518" t="s">
        <v>554</v>
      </c>
      <c r="E8518" t="s">
        <v>555</v>
      </c>
      <c r="F8518">
        <v>4.3842811416443298E-5</v>
      </c>
    </row>
    <row r="8519" spans="1:6" x14ac:dyDescent="0.25">
      <c r="A8519" t="str">
        <f t="shared" si="134"/>
        <v>HFTD - Transmission</v>
      </c>
      <c r="B8519" t="s">
        <v>483</v>
      </c>
      <c r="C8519" t="s">
        <v>496</v>
      </c>
      <c r="D8519" t="s">
        <v>554</v>
      </c>
      <c r="E8519" t="s">
        <v>558</v>
      </c>
      <c r="F8519">
        <v>9.4501055660671705E-5</v>
      </c>
    </row>
    <row r="8520" spans="1:6" x14ac:dyDescent="0.25">
      <c r="A8520" t="str">
        <f t="shared" si="134"/>
        <v>HFTD - Transmission</v>
      </c>
      <c r="B8520" t="s">
        <v>484</v>
      </c>
      <c r="C8520" t="s">
        <v>496</v>
      </c>
      <c r="D8520" t="s">
        <v>554</v>
      </c>
      <c r="E8520" t="s">
        <v>558</v>
      </c>
      <c r="F8520">
        <v>2.69881456865789E-5</v>
      </c>
    </row>
    <row r="8521" spans="1:6" x14ac:dyDescent="0.25">
      <c r="A8521" t="str">
        <f t="shared" si="134"/>
        <v>HFTD - Transmission</v>
      </c>
      <c r="B8521" t="s">
        <v>483</v>
      </c>
      <c r="C8521" t="s">
        <v>501</v>
      </c>
      <c r="D8521" t="s">
        <v>554</v>
      </c>
      <c r="E8521" t="s">
        <v>558</v>
      </c>
      <c r="F8521">
        <v>1.35001508086673E-5</v>
      </c>
    </row>
    <row r="8522" spans="1:6" x14ac:dyDescent="0.25">
      <c r="A8522" t="str">
        <f t="shared" si="134"/>
        <v>HFTD - Transmission</v>
      </c>
      <c r="B8522" t="s">
        <v>484</v>
      </c>
      <c r="C8522" t="s">
        <v>501</v>
      </c>
      <c r="D8522" t="s">
        <v>554</v>
      </c>
      <c r="E8522" t="s">
        <v>558</v>
      </c>
      <c r="F8522">
        <v>3.8554493837969899E-6</v>
      </c>
    </row>
    <row r="8523" spans="1:6" x14ac:dyDescent="0.25">
      <c r="A8523" t="str">
        <f t="shared" si="134"/>
        <v>HFTD - Transmission</v>
      </c>
      <c r="B8523" t="s">
        <v>483</v>
      </c>
      <c r="C8523" t="s">
        <v>497</v>
      </c>
      <c r="D8523" t="s">
        <v>554</v>
      </c>
      <c r="E8523" t="s">
        <v>558</v>
      </c>
      <c r="F8523">
        <v>8.1000904993755896E-5</v>
      </c>
    </row>
    <row r="8524" spans="1:6" x14ac:dyDescent="0.25">
      <c r="A8524" t="str">
        <f t="shared" si="134"/>
        <v>HFTD - Transmission</v>
      </c>
      <c r="B8524" t="s">
        <v>484</v>
      </c>
      <c r="C8524" t="s">
        <v>497</v>
      </c>
      <c r="D8524" t="s">
        <v>554</v>
      </c>
      <c r="E8524" t="s">
        <v>558</v>
      </c>
      <c r="F8524">
        <v>2.3132696343264099E-5</v>
      </c>
    </row>
    <row r="8525" spans="1:6" x14ac:dyDescent="0.25">
      <c r="A8525" t="str">
        <f t="shared" si="134"/>
        <v>HFTD - Transmission</v>
      </c>
      <c r="B8525" t="s">
        <v>483</v>
      </c>
      <c r="C8525" t="s">
        <v>498</v>
      </c>
      <c r="D8525" t="s">
        <v>554</v>
      </c>
      <c r="E8525" t="s">
        <v>558</v>
      </c>
      <c r="F8525">
        <v>1.1130124341715601E-3</v>
      </c>
    </row>
    <row r="8526" spans="1:6" x14ac:dyDescent="0.25">
      <c r="A8526" t="str">
        <f t="shared" si="134"/>
        <v>HFTD - Transmission</v>
      </c>
      <c r="B8526" t="s">
        <v>484</v>
      </c>
      <c r="C8526" t="s">
        <v>498</v>
      </c>
      <c r="D8526" t="s">
        <v>554</v>
      </c>
      <c r="E8526" t="s">
        <v>558</v>
      </c>
      <c r="F8526">
        <v>3.1786038276921302E-4</v>
      </c>
    </row>
    <row r="8527" spans="1:6" x14ac:dyDescent="0.25">
      <c r="A8527" t="str">
        <f t="shared" si="134"/>
        <v>HFTD - Transmission</v>
      </c>
      <c r="B8527" t="s">
        <v>483</v>
      </c>
      <c r="C8527" t="s">
        <v>496</v>
      </c>
      <c r="D8527" t="s">
        <v>554</v>
      </c>
      <c r="E8527" t="s">
        <v>560</v>
      </c>
      <c r="F8527">
        <v>3.2586570917473E-6</v>
      </c>
    </row>
    <row r="8528" spans="1:6" x14ac:dyDescent="0.25">
      <c r="A8528" t="str">
        <f t="shared" si="134"/>
        <v>HFTD - Transmission</v>
      </c>
      <c r="B8528" t="s">
        <v>484</v>
      </c>
      <c r="C8528" t="s">
        <v>496</v>
      </c>
      <c r="D8528" t="s">
        <v>554</v>
      </c>
      <c r="E8528" t="s">
        <v>560</v>
      </c>
      <c r="F8528">
        <v>9.3062571333030804E-7</v>
      </c>
    </row>
    <row r="8529" spans="1:6" x14ac:dyDescent="0.25">
      <c r="A8529" t="str">
        <f t="shared" si="134"/>
        <v>HFTD - Transmission</v>
      </c>
      <c r="B8529" t="s">
        <v>483</v>
      </c>
      <c r="C8529" t="s">
        <v>501</v>
      </c>
      <c r="D8529" t="s">
        <v>554</v>
      </c>
      <c r="E8529" t="s">
        <v>560</v>
      </c>
      <c r="F8529">
        <v>4.6552244167818499E-7</v>
      </c>
    </row>
    <row r="8530" spans="1:6" x14ac:dyDescent="0.25">
      <c r="A8530" t="str">
        <f t="shared" si="134"/>
        <v>HFTD - Transmission</v>
      </c>
      <c r="B8530" t="s">
        <v>484</v>
      </c>
      <c r="C8530" t="s">
        <v>501</v>
      </c>
      <c r="D8530" t="s">
        <v>554</v>
      </c>
      <c r="E8530" t="s">
        <v>560</v>
      </c>
      <c r="F8530">
        <v>1.3294653047575799E-7</v>
      </c>
    </row>
    <row r="8531" spans="1:6" x14ac:dyDescent="0.25">
      <c r="A8531" t="str">
        <f t="shared" si="134"/>
        <v>HFTD - Transmission</v>
      </c>
      <c r="B8531" t="s">
        <v>483</v>
      </c>
      <c r="C8531" t="s">
        <v>497</v>
      </c>
      <c r="D8531" t="s">
        <v>554</v>
      </c>
      <c r="E8531" t="s">
        <v>560</v>
      </c>
      <c r="F8531">
        <v>2.7931346549570999E-6</v>
      </c>
    </row>
    <row r="8532" spans="1:6" x14ac:dyDescent="0.25">
      <c r="A8532" t="str">
        <f t="shared" si="134"/>
        <v>HFTD - Transmission</v>
      </c>
      <c r="B8532" t="s">
        <v>484</v>
      </c>
      <c r="C8532" t="s">
        <v>497</v>
      </c>
      <c r="D8532" t="s">
        <v>554</v>
      </c>
      <c r="E8532" t="s">
        <v>560</v>
      </c>
      <c r="F8532">
        <v>7.9767918425048796E-7</v>
      </c>
    </row>
    <row r="8533" spans="1:6" x14ac:dyDescent="0.25">
      <c r="A8533" t="str">
        <f t="shared" si="134"/>
        <v>HFTD - Transmission</v>
      </c>
      <c r="B8533" t="s">
        <v>483</v>
      </c>
      <c r="C8533" t="s">
        <v>498</v>
      </c>
      <c r="D8533" t="s">
        <v>554</v>
      </c>
      <c r="E8533" t="s">
        <v>560</v>
      </c>
      <c r="F8533">
        <v>3.8379739109364098E-5</v>
      </c>
    </row>
    <row r="8534" spans="1:6" x14ac:dyDescent="0.25">
      <c r="A8534" t="str">
        <f t="shared" si="134"/>
        <v>HFTD - Transmission</v>
      </c>
      <c r="B8534" t="s">
        <v>484</v>
      </c>
      <c r="C8534" t="s">
        <v>498</v>
      </c>
      <c r="D8534" t="s">
        <v>554</v>
      </c>
      <c r="E8534" t="s">
        <v>560</v>
      </c>
      <c r="F8534">
        <v>1.0960702854110801E-5</v>
      </c>
    </row>
    <row r="8535" spans="1:6" x14ac:dyDescent="0.25">
      <c r="A8535" t="str">
        <f t="shared" si="134"/>
        <v>HFTD - Transmission</v>
      </c>
      <c r="B8535" t="s">
        <v>483</v>
      </c>
      <c r="C8535" t="s">
        <v>496</v>
      </c>
      <c r="D8535" t="s">
        <v>554</v>
      </c>
      <c r="E8535" t="s">
        <v>562</v>
      </c>
      <c r="F8535">
        <v>1.9226076841309E-4</v>
      </c>
    </row>
    <row r="8536" spans="1:6" x14ac:dyDescent="0.25">
      <c r="A8536" t="str">
        <f t="shared" si="134"/>
        <v>HFTD - Transmission</v>
      </c>
      <c r="B8536" t="s">
        <v>484</v>
      </c>
      <c r="C8536" t="s">
        <v>496</v>
      </c>
      <c r="D8536" t="s">
        <v>554</v>
      </c>
      <c r="E8536" t="s">
        <v>562</v>
      </c>
      <c r="F8536">
        <v>5.4906917086488103E-5</v>
      </c>
    </row>
    <row r="8537" spans="1:6" x14ac:dyDescent="0.25">
      <c r="A8537" t="str">
        <f t="shared" si="134"/>
        <v>HFTD - Transmission</v>
      </c>
      <c r="B8537" t="s">
        <v>483</v>
      </c>
      <c r="C8537" t="s">
        <v>501</v>
      </c>
      <c r="D8537" t="s">
        <v>554</v>
      </c>
      <c r="E8537" t="s">
        <v>562</v>
      </c>
      <c r="F8537">
        <v>2.74658240590129E-5</v>
      </c>
    </row>
    <row r="8538" spans="1:6" x14ac:dyDescent="0.25">
      <c r="A8538" t="str">
        <f t="shared" si="134"/>
        <v>HFTD - Transmission</v>
      </c>
      <c r="B8538" t="s">
        <v>484</v>
      </c>
      <c r="C8538" t="s">
        <v>501</v>
      </c>
      <c r="D8538" t="s">
        <v>554</v>
      </c>
      <c r="E8538" t="s">
        <v>562</v>
      </c>
      <c r="F8538">
        <v>7.8438452980697294E-6</v>
      </c>
    </row>
    <row r="8539" spans="1:6" x14ac:dyDescent="0.25">
      <c r="A8539" t="str">
        <f t="shared" si="134"/>
        <v>HFTD - Transmission</v>
      </c>
      <c r="B8539" t="s">
        <v>483</v>
      </c>
      <c r="C8539" t="s">
        <v>497</v>
      </c>
      <c r="D8539" t="s">
        <v>554</v>
      </c>
      <c r="E8539" t="s">
        <v>562</v>
      </c>
      <c r="F8539">
        <v>1.6479494464246799E-4</v>
      </c>
    </row>
    <row r="8540" spans="1:6" x14ac:dyDescent="0.25">
      <c r="A8540" t="str">
        <f t="shared" si="134"/>
        <v>HFTD - Transmission</v>
      </c>
      <c r="B8540" t="s">
        <v>484</v>
      </c>
      <c r="C8540" t="s">
        <v>497</v>
      </c>
      <c r="D8540" t="s">
        <v>554</v>
      </c>
      <c r="E8540" t="s">
        <v>562</v>
      </c>
      <c r="F8540">
        <v>4.7063071870778798E-5</v>
      </c>
    </row>
    <row r="8541" spans="1:6" x14ac:dyDescent="0.25">
      <c r="A8541" t="str">
        <f t="shared" si="134"/>
        <v>HFTD - Transmission</v>
      </c>
      <c r="B8541" t="s">
        <v>483</v>
      </c>
      <c r="C8541" t="s">
        <v>498</v>
      </c>
      <c r="D8541" t="s">
        <v>554</v>
      </c>
      <c r="E8541" t="s">
        <v>562</v>
      </c>
      <c r="F8541">
        <v>2.2644046074524801E-3</v>
      </c>
    </row>
    <row r="8542" spans="1:6" x14ac:dyDescent="0.25">
      <c r="A8542" t="str">
        <f t="shared" si="134"/>
        <v>HFTD - Transmission</v>
      </c>
      <c r="B8542" t="s">
        <v>484</v>
      </c>
      <c r="C8542" t="s">
        <v>498</v>
      </c>
      <c r="D8542" t="s">
        <v>554</v>
      </c>
      <c r="E8542" t="s">
        <v>562</v>
      </c>
      <c r="F8542">
        <v>6.4668146839253805E-4</v>
      </c>
    </row>
    <row r="8543" spans="1:6" x14ac:dyDescent="0.25">
      <c r="A8543" t="str">
        <f t="shared" si="134"/>
        <v>HFTD - Transmission</v>
      </c>
      <c r="B8543" t="s">
        <v>483</v>
      </c>
      <c r="C8543" t="s">
        <v>496</v>
      </c>
      <c r="D8543" t="s">
        <v>554</v>
      </c>
      <c r="E8543" t="s">
        <v>564</v>
      </c>
      <c r="F8543">
        <v>7.1690456018440606E-5</v>
      </c>
    </row>
    <row r="8544" spans="1:6" x14ac:dyDescent="0.25">
      <c r="A8544" t="str">
        <f t="shared" si="134"/>
        <v>HFTD - Transmission</v>
      </c>
      <c r="B8544" t="s">
        <v>484</v>
      </c>
      <c r="C8544" t="s">
        <v>496</v>
      </c>
      <c r="D8544" t="s">
        <v>554</v>
      </c>
      <c r="E8544" t="s">
        <v>564</v>
      </c>
      <c r="F8544">
        <v>2.0473765693266701E-5</v>
      </c>
    </row>
    <row r="8545" spans="1:6" x14ac:dyDescent="0.25">
      <c r="A8545" t="str">
        <f t="shared" si="134"/>
        <v>HFTD - Transmission</v>
      </c>
      <c r="B8545" t="s">
        <v>483</v>
      </c>
      <c r="C8545" t="s">
        <v>501</v>
      </c>
      <c r="D8545" t="s">
        <v>554</v>
      </c>
      <c r="E8545" t="s">
        <v>564</v>
      </c>
      <c r="F8545">
        <v>1.024149371692E-5</v>
      </c>
    </row>
    <row r="8546" spans="1:6" x14ac:dyDescent="0.25">
      <c r="A8546" t="str">
        <f t="shared" si="134"/>
        <v>HFTD - Transmission</v>
      </c>
      <c r="B8546" t="s">
        <v>484</v>
      </c>
      <c r="C8546" t="s">
        <v>501</v>
      </c>
      <c r="D8546" t="s">
        <v>554</v>
      </c>
      <c r="E8546" t="s">
        <v>564</v>
      </c>
      <c r="F8546">
        <v>2.92482367046668E-6</v>
      </c>
    </row>
    <row r="8547" spans="1:6" x14ac:dyDescent="0.25">
      <c r="A8547" t="str">
        <f t="shared" si="134"/>
        <v>HFTD - Transmission</v>
      </c>
      <c r="B8547" t="s">
        <v>483</v>
      </c>
      <c r="C8547" t="s">
        <v>497</v>
      </c>
      <c r="D8547" t="s">
        <v>554</v>
      </c>
      <c r="E8547" t="s">
        <v>564</v>
      </c>
      <c r="F8547">
        <v>6.1448962409056202E-5</v>
      </c>
    </row>
    <row r="8548" spans="1:6" x14ac:dyDescent="0.25">
      <c r="A8548" t="str">
        <f t="shared" si="134"/>
        <v>HFTD - Transmission</v>
      </c>
      <c r="B8548" t="s">
        <v>484</v>
      </c>
      <c r="C8548" t="s">
        <v>497</v>
      </c>
      <c r="D8548" t="s">
        <v>554</v>
      </c>
      <c r="E8548" t="s">
        <v>564</v>
      </c>
      <c r="F8548">
        <v>1.7548942053510699E-5</v>
      </c>
    </row>
    <row r="8549" spans="1:6" x14ac:dyDescent="0.25">
      <c r="A8549" t="str">
        <f t="shared" si="134"/>
        <v>HFTD - Transmission</v>
      </c>
      <c r="B8549" t="s">
        <v>483</v>
      </c>
      <c r="C8549" t="s">
        <v>498</v>
      </c>
      <c r="D8549" t="s">
        <v>554</v>
      </c>
      <c r="E8549" t="s">
        <v>564</v>
      </c>
      <c r="F8549">
        <v>8.4435426040601095E-4</v>
      </c>
    </row>
    <row r="8550" spans="1:6" x14ac:dyDescent="0.25">
      <c r="A8550" t="str">
        <f t="shared" si="134"/>
        <v>HFTD - Transmission</v>
      </c>
      <c r="B8550" t="s">
        <v>484</v>
      </c>
      <c r="C8550" t="s">
        <v>498</v>
      </c>
      <c r="D8550" t="s">
        <v>554</v>
      </c>
      <c r="E8550" t="s">
        <v>564</v>
      </c>
      <c r="F8550">
        <v>2.4113546279043801E-4</v>
      </c>
    </row>
    <row r="8551" spans="1:6" x14ac:dyDescent="0.25">
      <c r="A8551" t="str">
        <f t="shared" si="134"/>
        <v>HFTD - Transmission</v>
      </c>
      <c r="B8551" t="s">
        <v>483</v>
      </c>
      <c r="C8551" t="s">
        <v>496</v>
      </c>
      <c r="D8551" t="s">
        <v>554</v>
      </c>
      <c r="E8551" t="s">
        <v>566</v>
      </c>
      <c r="F8551">
        <v>5.5397170559704101E-5</v>
      </c>
    </row>
    <row r="8552" spans="1:6" x14ac:dyDescent="0.25">
      <c r="A8552" t="str">
        <f t="shared" si="134"/>
        <v>HFTD - Transmission</v>
      </c>
      <c r="B8552" t="s">
        <v>484</v>
      </c>
      <c r="C8552" t="s">
        <v>496</v>
      </c>
      <c r="D8552" t="s">
        <v>554</v>
      </c>
      <c r="E8552" t="s">
        <v>566</v>
      </c>
      <c r="F8552">
        <v>1.58206371266152E-5</v>
      </c>
    </row>
    <row r="8553" spans="1:6" x14ac:dyDescent="0.25">
      <c r="A8553" t="str">
        <f t="shared" si="134"/>
        <v>HFTD - Transmission</v>
      </c>
      <c r="B8553" t="s">
        <v>483</v>
      </c>
      <c r="C8553" t="s">
        <v>501</v>
      </c>
      <c r="D8553" t="s">
        <v>554</v>
      </c>
      <c r="E8553" t="s">
        <v>566</v>
      </c>
      <c r="F8553">
        <v>7.9138815085291593E-6</v>
      </c>
    </row>
    <row r="8554" spans="1:6" x14ac:dyDescent="0.25">
      <c r="A8554" t="str">
        <f t="shared" si="134"/>
        <v>HFTD - Transmission</v>
      </c>
      <c r="B8554" t="s">
        <v>484</v>
      </c>
      <c r="C8554" t="s">
        <v>501</v>
      </c>
      <c r="D8554" t="s">
        <v>554</v>
      </c>
      <c r="E8554" t="s">
        <v>566</v>
      </c>
      <c r="F8554">
        <v>2.2600910180878898E-6</v>
      </c>
    </row>
    <row r="8555" spans="1:6" x14ac:dyDescent="0.25">
      <c r="A8555" t="str">
        <f t="shared" si="134"/>
        <v>HFTD - Transmission</v>
      </c>
      <c r="B8555" t="s">
        <v>483</v>
      </c>
      <c r="C8555" t="s">
        <v>497</v>
      </c>
      <c r="D8555" t="s">
        <v>554</v>
      </c>
      <c r="E8555" t="s">
        <v>566</v>
      </c>
      <c r="F8555">
        <v>4.7483289134270697E-5</v>
      </c>
    </row>
    <row r="8556" spans="1:6" x14ac:dyDescent="0.25">
      <c r="A8556" t="str">
        <f t="shared" si="134"/>
        <v>HFTD - Transmission</v>
      </c>
      <c r="B8556" t="s">
        <v>484</v>
      </c>
      <c r="C8556" t="s">
        <v>497</v>
      </c>
      <c r="D8556" t="s">
        <v>554</v>
      </c>
      <c r="E8556" t="s">
        <v>566</v>
      </c>
      <c r="F8556">
        <v>1.35605461322583E-5</v>
      </c>
    </row>
    <row r="8557" spans="1:6" x14ac:dyDescent="0.25">
      <c r="A8557" t="str">
        <f t="shared" si="134"/>
        <v>HFTD - Transmission</v>
      </c>
      <c r="B8557" t="s">
        <v>483</v>
      </c>
      <c r="C8557" t="s">
        <v>498</v>
      </c>
      <c r="D8557" t="s">
        <v>554</v>
      </c>
      <c r="E8557" t="s">
        <v>566</v>
      </c>
      <c r="F8557">
        <v>6.5245556485919005E-4</v>
      </c>
    </row>
    <row r="8558" spans="1:6" x14ac:dyDescent="0.25">
      <c r="A8558" t="str">
        <f t="shared" si="134"/>
        <v>HFTD - Transmission</v>
      </c>
      <c r="B8558" t="s">
        <v>484</v>
      </c>
      <c r="C8558" t="s">
        <v>498</v>
      </c>
      <c r="D8558" t="s">
        <v>554</v>
      </c>
      <c r="E8558" t="s">
        <v>566</v>
      </c>
      <c r="F8558">
        <v>1.86331948519884E-4</v>
      </c>
    </row>
    <row r="8559" spans="1:6" x14ac:dyDescent="0.25">
      <c r="A8559" t="str">
        <f t="shared" si="134"/>
        <v>HFTD - Transmission</v>
      </c>
      <c r="B8559" t="s">
        <v>483</v>
      </c>
      <c r="C8559" t="s">
        <v>496</v>
      </c>
      <c r="D8559" t="s">
        <v>554</v>
      </c>
      <c r="E8559" t="s">
        <v>568</v>
      </c>
      <c r="F8559">
        <v>2.4114062478930001E-4</v>
      </c>
    </row>
    <row r="8560" spans="1:6" x14ac:dyDescent="0.25">
      <c r="A8560" t="str">
        <f t="shared" si="134"/>
        <v>HFTD - Transmission</v>
      </c>
      <c r="B8560" t="s">
        <v>484</v>
      </c>
      <c r="C8560" t="s">
        <v>496</v>
      </c>
      <c r="D8560" t="s">
        <v>554</v>
      </c>
      <c r="E8560" t="s">
        <v>568</v>
      </c>
      <c r="F8560">
        <v>6.8866302786442797E-5</v>
      </c>
    </row>
    <row r="8561" spans="1:6" x14ac:dyDescent="0.25">
      <c r="A8561" t="str">
        <f t="shared" si="134"/>
        <v>HFTD - Transmission</v>
      </c>
      <c r="B8561" t="s">
        <v>483</v>
      </c>
      <c r="C8561" t="s">
        <v>501</v>
      </c>
      <c r="D8561" t="s">
        <v>554</v>
      </c>
      <c r="E8561" t="s">
        <v>568</v>
      </c>
      <c r="F8561">
        <v>3.4448660684185698E-5</v>
      </c>
    </row>
    <row r="8562" spans="1:6" x14ac:dyDescent="0.25">
      <c r="A8562" t="str">
        <f t="shared" si="134"/>
        <v>HFTD - Transmission</v>
      </c>
      <c r="B8562" t="s">
        <v>484</v>
      </c>
      <c r="C8562" t="s">
        <v>501</v>
      </c>
      <c r="D8562" t="s">
        <v>554</v>
      </c>
      <c r="E8562" t="s">
        <v>568</v>
      </c>
      <c r="F8562">
        <v>9.8380432552061098E-6</v>
      </c>
    </row>
    <row r="8563" spans="1:6" x14ac:dyDescent="0.25">
      <c r="A8563" t="str">
        <f t="shared" si="134"/>
        <v>HFTD - Transmission</v>
      </c>
      <c r="B8563" t="s">
        <v>483</v>
      </c>
      <c r="C8563" t="s">
        <v>497</v>
      </c>
      <c r="D8563" t="s">
        <v>554</v>
      </c>
      <c r="E8563" t="s">
        <v>568</v>
      </c>
      <c r="F8563">
        <v>2.0669196446682501E-4</v>
      </c>
    </row>
    <row r="8564" spans="1:6" x14ac:dyDescent="0.25">
      <c r="A8564" t="str">
        <f t="shared" si="134"/>
        <v>HFTD - Transmission</v>
      </c>
      <c r="B8564" t="s">
        <v>484</v>
      </c>
      <c r="C8564" t="s">
        <v>497</v>
      </c>
      <c r="D8564" t="s">
        <v>554</v>
      </c>
      <c r="E8564" t="s">
        <v>568</v>
      </c>
      <c r="F8564">
        <v>5.9028259634536098E-5</v>
      </c>
    </row>
    <row r="8565" spans="1:6" x14ac:dyDescent="0.25">
      <c r="A8565" t="str">
        <f t="shared" si="134"/>
        <v>HFTD - Transmission</v>
      </c>
      <c r="B8565" t="s">
        <v>483</v>
      </c>
      <c r="C8565" t="s">
        <v>498</v>
      </c>
      <c r="D8565" t="s">
        <v>554</v>
      </c>
      <c r="E8565" t="s">
        <v>568</v>
      </c>
      <c r="F8565">
        <v>2.8401006940929402E-3</v>
      </c>
    </row>
    <row r="8566" spans="1:6" x14ac:dyDescent="0.25">
      <c r="A8566" t="str">
        <f t="shared" si="134"/>
        <v>HFTD - Transmission</v>
      </c>
      <c r="B8566" t="s">
        <v>484</v>
      </c>
      <c r="C8566" t="s">
        <v>498</v>
      </c>
      <c r="D8566" t="s">
        <v>554</v>
      </c>
      <c r="E8566" t="s">
        <v>568</v>
      </c>
      <c r="F8566">
        <v>8.11092011204201E-4</v>
      </c>
    </row>
    <row r="8567" spans="1:6" x14ac:dyDescent="0.25">
      <c r="A8567" t="str">
        <f t="shared" si="134"/>
        <v>HFTD - Transmission</v>
      </c>
      <c r="B8567" t="s">
        <v>483</v>
      </c>
      <c r="C8567" t="s">
        <v>496</v>
      </c>
      <c r="D8567" t="s">
        <v>554</v>
      </c>
      <c r="E8567" t="s">
        <v>570</v>
      </c>
      <c r="F8567">
        <v>6.1914484743198696E-5</v>
      </c>
    </row>
    <row r="8568" spans="1:6" x14ac:dyDescent="0.25">
      <c r="A8568" t="str">
        <f t="shared" si="134"/>
        <v>HFTD - Transmission</v>
      </c>
      <c r="B8568" t="s">
        <v>484</v>
      </c>
      <c r="C8568" t="s">
        <v>496</v>
      </c>
      <c r="D8568" t="s">
        <v>554</v>
      </c>
      <c r="E8568" t="s">
        <v>570</v>
      </c>
      <c r="F8568">
        <v>1.76818885532758E-5</v>
      </c>
    </row>
    <row r="8569" spans="1:6" x14ac:dyDescent="0.25">
      <c r="A8569" t="str">
        <f t="shared" si="134"/>
        <v>HFTD - Transmission</v>
      </c>
      <c r="B8569" t="s">
        <v>483</v>
      </c>
      <c r="C8569" t="s">
        <v>501</v>
      </c>
      <c r="D8569" t="s">
        <v>554</v>
      </c>
      <c r="E8569" t="s">
        <v>570</v>
      </c>
      <c r="F8569">
        <v>8.8449263918855292E-6</v>
      </c>
    </row>
    <row r="8570" spans="1:6" x14ac:dyDescent="0.25">
      <c r="A8570" t="str">
        <f t="shared" si="134"/>
        <v>HFTD - Transmission</v>
      </c>
      <c r="B8570" t="s">
        <v>484</v>
      </c>
      <c r="C8570" t="s">
        <v>501</v>
      </c>
      <c r="D8570" t="s">
        <v>554</v>
      </c>
      <c r="E8570" t="s">
        <v>570</v>
      </c>
      <c r="F8570">
        <v>2.5259840790394002E-6</v>
      </c>
    </row>
    <row r="8571" spans="1:6" x14ac:dyDescent="0.25">
      <c r="A8571" t="str">
        <f t="shared" si="134"/>
        <v>HFTD - Transmission</v>
      </c>
      <c r="B8571" t="s">
        <v>483</v>
      </c>
      <c r="C8571" t="s">
        <v>497</v>
      </c>
      <c r="D8571" t="s">
        <v>554</v>
      </c>
      <c r="E8571" t="s">
        <v>570</v>
      </c>
      <c r="F8571">
        <v>5.30695584441849E-5</v>
      </c>
    </row>
    <row r="8572" spans="1:6" x14ac:dyDescent="0.25">
      <c r="A8572" t="str">
        <f t="shared" si="134"/>
        <v>HFTD - Transmission</v>
      </c>
      <c r="B8572" t="s">
        <v>484</v>
      </c>
      <c r="C8572" t="s">
        <v>497</v>
      </c>
      <c r="D8572" t="s">
        <v>554</v>
      </c>
      <c r="E8572" t="s">
        <v>570</v>
      </c>
      <c r="F8572">
        <v>1.51559045007592E-5</v>
      </c>
    </row>
    <row r="8573" spans="1:6" x14ac:dyDescent="0.25">
      <c r="A8573" t="str">
        <f t="shared" si="134"/>
        <v>HFTD - Transmission</v>
      </c>
      <c r="B8573" t="s">
        <v>483</v>
      </c>
      <c r="C8573" t="s">
        <v>498</v>
      </c>
      <c r="D8573" t="s">
        <v>554</v>
      </c>
      <c r="E8573" t="s">
        <v>570</v>
      </c>
      <c r="F8573">
        <v>7.2921504307791804E-4</v>
      </c>
    </row>
    <row r="8574" spans="1:6" x14ac:dyDescent="0.25">
      <c r="A8574" t="str">
        <f t="shared" si="134"/>
        <v>HFTD - Transmission</v>
      </c>
      <c r="B8574" t="s">
        <v>484</v>
      </c>
      <c r="C8574" t="s">
        <v>498</v>
      </c>
      <c r="D8574" t="s">
        <v>554</v>
      </c>
      <c r="E8574" t="s">
        <v>570</v>
      </c>
      <c r="F8574">
        <v>2.0825335422810501E-4</v>
      </c>
    </row>
    <row r="8575" spans="1:6" x14ac:dyDescent="0.25">
      <c r="A8575" t="str">
        <f t="shared" si="134"/>
        <v>HFTD - Transmission</v>
      </c>
      <c r="B8575" t="s">
        <v>483</v>
      </c>
      <c r="C8575" t="s">
        <v>496</v>
      </c>
      <c r="D8575" t="s">
        <v>554</v>
      </c>
      <c r="E8575" t="s">
        <v>571</v>
      </c>
      <c r="F8575">
        <v>6.5173141834946001E-6</v>
      </c>
    </row>
    <row r="8576" spans="1:6" x14ac:dyDescent="0.25">
      <c r="A8576" t="str">
        <f t="shared" si="134"/>
        <v>HFTD - Transmission</v>
      </c>
      <c r="B8576" t="s">
        <v>484</v>
      </c>
      <c r="C8576" t="s">
        <v>496</v>
      </c>
      <c r="D8576" t="s">
        <v>554</v>
      </c>
      <c r="E8576" t="s">
        <v>571</v>
      </c>
      <c r="F8576">
        <v>1.8612514266606099E-6</v>
      </c>
    </row>
    <row r="8577" spans="1:6" x14ac:dyDescent="0.25">
      <c r="A8577" t="str">
        <f t="shared" si="134"/>
        <v>HFTD - Transmission</v>
      </c>
      <c r="B8577" t="s">
        <v>483</v>
      </c>
      <c r="C8577" t="s">
        <v>501</v>
      </c>
      <c r="D8577" t="s">
        <v>554</v>
      </c>
      <c r="E8577" t="s">
        <v>571</v>
      </c>
      <c r="F8577">
        <v>9.3104488335637104E-7</v>
      </c>
    </row>
    <row r="8578" spans="1:6" x14ac:dyDescent="0.25">
      <c r="A8578" t="str">
        <f t="shared" si="134"/>
        <v>HFTD - Transmission</v>
      </c>
      <c r="B8578" t="s">
        <v>484</v>
      </c>
      <c r="C8578" t="s">
        <v>501</v>
      </c>
      <c r="D8578" t="s">
        <v>554</v>
      </c>
      <c r="E8578" t="s">
        <v>571</v>
      </c>
      <c r="F8578">
        <v>2.6589306095151599E-7</v>
      </c>
    </row>
    <row r="8579" spans="1:6" x14ac:dyDescent="0.25">
      <c r="A8579" t="str">
        <f t="shared" ref="A8579:A8642" si="135">IF(ISNUMBER(FIND("non-HFTD - Transmission", B8579)), "non-HFTD - Transmission",
            IF(ISNUMBER(FIND("HFTD - Transmission", B8579)), "HFTD - Transmission",
                 IF(ISNUMBER(FIND("non-HFTD - Distribution", B8579)), "non-HFTD - Distribution",
                         IF(ISNUMBER(FIND("HFTD - Distribution", B8579)), "HFTD - Distribution", B8579))))</f>
        <v>HFTD - Transmission</v>
      </c>
      <c r="B8579" t="s">
        <v>483</v>
      </c>
      <c r="C8579" t="s">
        <v>497</v>
      </c>
      <c r="D8579" t="s">
        <v>554</v>
      </c>
      <c r="E8579" t="s">
        <v>571</v>
      </c>
      <c r="F8579">
        <v>5.5862693099141998E-6</v>
      </c>
    </row>
    <row r="8580" spans="1:6" x14ac:dyDescent="0.25">
      <c r="A8580" t="str">
        <f t="shared" si="135"/>
        <v>HFTD - Transmission</v>
      </c>
      <c r="B8580" t="s">
        <v>484</v>
      </c>
      <c r="C8580" t="s">
        <v>497</v>
      </c>
      <c r="D8580" t="s">
        <v>554</v>
      </c>
      <c r="E8580" t="s">
        <v>571</v>
      </c>
      <c r="F8580">
        <v>1.59535836850097E-6</v>
      </c>
    </row>
    <row r="8581" spans="1:6" x14ac:dyDescent="0.25">
      <c r="A8581" t="str">
        <f t="shared" si="135"/>
        <v>HFTD - Transmission</v>
      </c>
      <c r="B8581" t="s">
        <v>483</v>
      </c>
      <c r="C8581" t="s">
        <v>498</v>
      </c>
      <c r="D8581" t="s">
        <v>554</v>
      </c>
      <c r="E8581" t="s">
        <v>571</v>
      </c>
      <c r="F8581">
        <v>7.6759478218728196E-5</v>
      </c>
    </row>
    <row r="8582" spans="1:6" x14ac:dyDescent="0.25">
      <c r="A8582" t="str">
        <f t="shared" si="135"/>
        <v>HFTD - Transmission</v>
      </c>
      <c r="B8582" t="s">
        <v>484</v>
      </c>
      <c r="C8582" t="s">
        <v>498</v>
      </c>
      <c r="D8582" t="s">
        <v>554</v>
      </c>
      <c r="E8582" t="s">
        <v>571</v>
      </c>
      <c r="F8582">
        <v>2.1921405708221601E-5</v>
      </c>
    </row>
    <row r="8583" spans="1:6" x14ac:dyDescent="0.25">
      <c r="A8583" t="str">
        <f t="shared" si="135"/>
        <v>HFTD - Transmission</v>
      </c>
      <c r="B8583" t="s">
        <v>483</v>
      </c>
      <c r="C8583" t="s">
        <v>496</v>
      </c>
      <c r="D8583" t="s">
        <v>554</v>
      </c>
      <c r="E8583" t="s">
        <v>573</v>
      </c>
      <c r="F8583">
        <v>3.2586570917473001E-4</v>
      </c>
    </row>
    <row r="8584" spans="1:6" x14ac:dyDescent="0.25">
      <c r="A8584" t="str">
        <f t="shared" si="135"/>
        <v>HFTD - Transmission</v>
      </c>
      <c r="B8584" t="s">
        <v>484</v>
      </c>
      <c r="C8584" t="s">
        <v>496</v>
      </c>
      <c r="D8584" t="s">
        <v>554</v>
      </c>
      <c r="E8584" t="s">
        <v>573</v>
      </c>
      <c r="F8584">
        <v>9.3062571333030796E-5</v>
      </c>
    </row>
    <row r="8585" spans="1:6" x14ac:dyDescent="0.25">
      <c r="A8585" t="str">
        <f t="shared" si="135"/>
        <v>HFTD - Transmission</v>
      </c>
      <c r="B8585" t="s">
        <v>483</v>
      </c>
      <c r="C8585" t="s">
        <v>501</v>
      </c>
      <c r="D8585" t="s">
        <v>554</v>
      </c>
      <c r="E8585" t="s">
        <v>573</v>
      </c>
      <c r="F8585">
        <v>4.6552244167818503E-5</v>
      </c>
    </row>
    <row r="8586" spans="1:6" x14ac:dyDescent="0.25">
      <c r="A8586" t="str">
        <f t="shared" si="135"/>
        <v>HFTD - Transmission</v>
      </c>
      <c r="B8586" t="s">
        <v>484</v>
      </c>
      <c r="C8586" t="s">
        <v>501</v>
      </c>
      <c r="D8586" t="s">
        <v>554</v>
      </c>
      <c r="E8586" t="s">
        <v>573</v>
      </c>
      <c r="F8586">
        <v>1.3294653047575801E-5</v>
      </c>
    </row>
    <row r="8587" spans="1:6" x14ac:dyDescent="0.25">
      <c r="A8587" t="str">
        <f t="shared" si="135"/>
        <v>HFTD - Transmission</v>
      </c>
      <c r="B8587" t="s">
        <v>483</v>
      </c>
      <c r="C8587" t="s">
        <v>497</v>
      </c>
      <c r="D8587" t="s">
        <v>554</v>
      </c>
      <c r="E8587" t="s">
        <v>573</v>
      </c>
      <c r="F8587">
        <v>2.7931346549571001E-4</v>
      </c>
    </row>
    <row r="8588" spans="1:6" x14ac:dyDescent="0.25">
      <c r="A8588" t="str">
        <f t="shared" si="135"/>
        <v>HFTD - Transmission</v>
      </c>
      <c r="B8588" t="s">
        <v>484</v>
      </c>
      <c r="C8588" t="s">
        <v>497</v>
      </c>
      <c r="D8588" t="s">
        <v>554</v>
      </c>
      <c r="E8588" t="s">
        <v>573</v>
      </c>
      <c r="F8588">
        <v>7.9767918425048805E-5</v>
      </c>
    </row>
    <row r="8589" spans="1:6" x14ac:dyDescent="0.25">
      <c r="A8589" t="str">
        <f t="shared" si="135"/>
        <v>HFTD - Transmission</v>
      </c>
      <c r="B8589" t="s">
        <v>483</v>
      </c>
      <c r="C8589" t="s">
        <v>498</v>
      </c>
      <c r="D8589" t="s">
        <v>554</v>
      </c>
      <c r="E8589" t="s">
        <v>573</v>
      </c>
      <c r="F8589">
        <v>3.8379739109364098E-3</v>
      </c>
    </row>
    <row r="8590" spans="1:6" x14ac:dyDescent="0.25">
      <c r="A8590" t="str">
        <f t="shared" si="135"/>
        <v>HFTD - Transmission</v>
      </c>
      <c r="B8590" t="s">
        <v>484</v>
      </c>
      <c r="C8590" t="s">
        <v>498</v>
      </c>
      <c r="D8590" t="s">
        <v>554</v>
      </c>
      <c r="E8590" t="s">
        <v>573</v>
      </c>
      <c r="F8590">
        <v>1.09607028541108E-3</v>
      </c>
    </row>
    <row r="8591" spans="1:6" x14ac:dyDescent="0.25">
      <c r="A8591" t="str">
        <f t="shared" si="135"/>
        <v>HFTD - Transmission</v>
      </c>
      <c r="B8591" t="s">
        <v>486</v>
      </c>
      <c r="C8591" t="s">
        <v>496</v>
      </c>
      <c r="D8591" t="s">
        <v>554</v>
      </c>
      <c r="E8591" t="s">
        <v>556</v>
      </c>
      <c r="F8591">
        <v>1.4859974043473401E-5</v>
      </c>
    </row>
    <row r="8592" spans="1:6" x14ac:dyDescent="0.25">
      <c r="A8592" t="str">
        <f t="shared" si="135"/>
        <v>HFTD - Transmission</v>
      </c>
      <c r="B8592" t="s">
        <v>487</v>
      </c>
      <c r="C8592" t="s">
        <v>496</v>
      </c>
      <c r="D8592" t="s">
        <v>554</v>
      </c>
      <c r="E8592" t="s">
        <v>556</v>
      </c>
      <c r="F8592">
        <v>3.9095882671598001E-6</v>
      </c>
    </row>
    <row r="8593" spans="1:6" x14ac:dyDescent="0.25">
      <c r="A8593" t="str">
        <f t="shared" si="135"/>
        <v>HFTD - Transmission</v>
      </c>
      <c r="B8593" t="s">
        <v>486</v>
      </c>
      <c r="C8593" t="s">
        <v>501</v>
      </c>
      <c r="D8593" t="s">
        <v>554</v>
      </c>
      <c r="E8593" t="s">
        <v>556</v>
      </c>
      <c r="F8593">
        <v>2.1228534347819201E-6</v>
      </c>
    </row>
    <row r="8594" spans="1:6" x14ac:dyDescent="0.25">
      <c r="A8594" t="str">
        <f t="shared" si="135"/>
        <v>HFTD - Transmission</v>
      </c>
      <c r="B8594" t="s">
        <v>487</v>
      </c>
      <c r="C8594" t="s">
        <v>501</v>
      </c>
      <c r="D8594" t="s">
        <v>554</v>
      </c>
      <c r="E8594" t="s">
        <v>556</v>
      </c>
      <c r="F8594">
        <v>5.5851260959425802E-7</v>
      </c>
    </row>
    <row r="8595" spans="1:6" x14ac:dyDescent="0.25">
      <c r="A8595" t="str">
        <f t="shared" si="135"/>
        <v>HFTD - Transmission</v>
      </c>
      <c r="B8595" t="s">
        <v>486</v>
      </c>
      <c r="C8595" t="s">
        <v>497</v>
      </c>
      <c r="D8595" t="s">
        <v>554</v>
      </c>
      <c r="E8595" t="s">
        <v>556</v>
      </c>
      <c r="F8595">
        <v>1.27371206309815E-5</v>
      </c>
    </row>
    <row r="8596" spans="1:6" x14ac:dyDescent="0.25">
      <c r="A8596" t="str">
        <f t="shared" si="135"/>
        <v>HFTD - Transmission</v>
      </c>
      <c r="B8596" t="s">
        <v>487</v>
      </c>
      <c r="C8596" t="s">
        <v>497</v>
      </c>
      <c r="D8596" t="s">
        <v>554</v>
      </c>
      <c r="E8596" t="s">
        <v>556</v>
      </c>
      <c r="F8596">
        <v>3.3510756634299301E-6</v>
      </c>
    </row>
    <row r="8597" spans="1:6" x14ac:dyDescent="0.25">
      <c r="A8597" t="str">
        <f t="shared" si="135"/>
        <v>HFTD - Transmission</v>
      </c>
      <c r="B8597" t="s">
        <v>486</v>
      </c>
      <c r="C8597" t="s">
        <v>498</v>
      </c>
      <c r="D8597" t="s">
        <v>554</v>
      </c>
      <c r="E8597" t="s">
        <v>556</v>
      </c>
      <c r="F8597">
        <v>1.75017472198839E-4</v>
      </c>
    </row>
    <row r="8598" spans="1:6" x14ac:dyDescent="0.25">
      <c r="A8598" t="str">
        <f t="shared" si="135"/>
        <v>HFTD - Transmission</v>
      </c>
      <c r="B8598" t="s">
        <v>487</v>
      </c>
      <c r="C8598" t="s">
        <v>498</v>
      </c>
      <c r="D8598" t="s">
        <v>554</v>
      </c>
      <c r="E8598" t="s">
        <v>556</v>
      </c>
      <c r="F8598">
        <v>4.6046261847750201E-5</v>
      </c>
    </row>
    <row r="8599" spans="1:6" x14ac:dyDescent="0.25">
      <c r="A8599" t="str">
        <f t="shared" si="135"/>
        <v>HFTD - Transmission</v>
      </c>
      <c r="B8599" t="s">
        <v>486</v>
      </c>
      <c r="C8599" t="s">
        <v>496</v>
      </c>
      <c r="D8599" t="s">
        <v>554</v>
      </c>
      <c r="E8599" t="s">
        <v>555</v>
      </c>
      <c r="F8599">
        <v>9.9066493623156395E-6</v>
      </c>
    </row>
    <row r="8600" spans="1:6" x14ac:dyDescent="0.25">
      <c r="A8600" t="str">
        <f t="shared" si="135"/>
        <v>HFTD - Transmission</v>
      </c>
      <c r="B8600" t="s">
        <v>487</v>
      </c>
      <c r="C8600" t="s">
        <v>496</v>
      </c>
      <c r="D8600" t="s">
        <v>554</v>
      </c>
      <c r="E8600" t="s">
        <v>555</v>
      </c>
      <c r="F8600">
        <v>2.60639217810653E-6</v>
      </c>
    </row>
    <row r="8601" spans="1:6" x14ac:dyDescent="0.25">
      <c r="A8601" t="str">
        <f t="shared" si="135"/>
        <v>HFTD - Transmission</v>
      </c>
      <c r="B8601" t="s">
        <v>486</v>
      </c>
      <c r="C8601" t="s">
        <v>501</v>
      </c>
      <c r="D8601" t="s">
        <v>554</v>
      </c>
      <c r="E8601" t="s">
        <v>555</v>
      </c>
      <c r="F8601">
        <v>1.4152356231879401E-6</v>
      </c>
    </row>
    <row r="8602" spans="1:6" x14ac:dyDescent="0.25">
      <c r="A8602" t="str">
        <f t="shared" si="135"/>
        <v>HFTD - Transmission</v>
      </c>
      <c r="B8602" t="s">
        <v>487</v>
      </c>
      <c r="C8602" t="s">
        <v>501</v>
      </c>
      <c r="D8602" t="s">
        <v>554</v>
      </c>
      <c r="E8602" t="s">
        <v>555</v>
      </c>
      <c r="F8602">
        <v>3.7234173972950497E-7</v>
      </c>
    </row>
    <row r="8603" spans="1:6" x14ac:dyDescent="0.25">
      <c r="A8603" t="str">
        <f t="shared" si="135"/>
        <v>HFTD - Transmission</v>
      </c>
      <c r="B8603" t="s">
        <v>486</v>
      </c>
      <c r="C8603" t="s">
        <v>497</v>
      </c>
      <c r="D8603" t="s">
        <v>554</v>
      </c>
      <c r="E8603" t="s">
        <v>555</v>
      </c>
      <c r="F8603">
        <v>8.4914137539876692E-6</v>
      </c>
    </row>
    <row r="8604" spans="1:6" x14ac:dyDescent="0.25">
      <c r="A8604" t="str">
        <f t="shared" si="135"/>
        <v>HFTD - Transmission</v>
      </c>
      <c r="B8604" t="s">
        <v>487</v>
      </c>
      <c r="C8604" t="s">
        <v>497</v>
      </c>
      <c r="D8604" t="s">
        <v>554</v>
      </c>
      <c r="E8604" t="s">
        <v>555</v>
      </c>
      <c r="F8604">
        <v>2.2340504422866198E-6</v>
      </c>
    </row>
    <row r="8605" spans="1:6" x14ac:dyDescent="0.25">
      <c r="A8605" t="str">
        <f t="shared" si="135"/>
        <v>HFTD - Transmission</v>
      </c>
      <c r="B8605" t="s">
        <v>486</v>
      </c>
      <c r="C8605" t="s">
        <v>498</v>
      </c>
      <c r="D8605" t="s">
        <v>554</v>
      </c>
      <c r="E8605" t="s">
        <v>555</v>
      </c>
      <c r="F8605">
        <v>1.16678314799226E-4</v>
      </c>
    </row>
    <row r="8606" spans="1:6" x14ac:dyDescent="0.25">
      <c r="A8606" t="str">
        <f t="shared" si="135"/>
        <v>HFTD - Transmission</v>
      </c>
      <c r="B8606" t="s">
        <v>487</v>
      </c>
      <c r="C8606" t="s">
        <v>498</v>
      </c>
      <c r="D8606" t="s">
        <v>554</v>
      </c>
      <c r="E8606" t="s">
        <v>555</v>
      </c>
      <c r="F8606">
        <v>3.06975078985001E-5</v>
      </c>
    </row>
    <row r="8607" spans="1:6" x14ac:dyDescent="0.25">
      <c r="A8607" t="str">
        <f t="shared" si="135"/>
        <v>HFTD - Transmission</v>
      </c>
      <c r="B8607" t="s">
        <v>486</v>
      </c>
      <c r="C8607" t="s">
        <v>496</v>
      </c>
      <c r="D8607" t="s">
        <v>554</v>
      </c>
      <c r="E8607" t="s">
        <v>558</v>
      </c>
      <c r="F8607">
        <v>7.1823207876788394E-5</v>
      </c>
    </row>
    <row r="8608" spans="1:6" x14ac:dyDescent="0.25">
      <c r="A8608" t="str">
        <f t="shared" si="135"/>
        <v>HFTD - Transmission</v>
      </c>
      <c r="B8608" t="s">
        <v>487</v>
      </c>
      <c r="C8608" t="s">
        <v>496</v>
      </c>
      <c r="D8608" t="s">
        <v>554</v>
      </c>
      <c r="E8608" t="s">
        <v>558</v>
      </c>
      <c r="F8608">
        <v>1.8896343291272301E-5</v>
      </c>
    </row>
    <row r="8609" spans="1:6" x14ac:dyDescent="0.25">
      <c r="A8609" t="str">
        <f t="shared" si="135"/>
        <v>HFTD - Transmission</v>
      </c>
      <c r="B8609" t="s">
        <v>486</v>
      </c>
      <c r="C8609" t="s">
        <v>501</v>
      </c>
      <c r="D8609" t="s">
        <v>554</v>
      </c>
      <c r="E8609" t="s">
        <v>558</v>
      </c>
      <c r="F8609">
        <v>1.02604582681126E-5</v>
      </c>
    </row>
    <row r="8610" spans="1:6" x14ac:dyDescent="0.25">
      <c r="A8610" t="str">
        <f t="shared" si="135"/>
        <v>HFTD - Transmission</v>
      </c>
      <c r="B8610" t="s">
        <v>487</v>
      </c>
      <c r="C8610" t="s">
        <v>501</v>
      </c>
      <c r="D8610" t="s">
        <v>554</v>
      </c>
      <c r="E8610" t="s">
        <v>558</v>
      </c>
      <c r="F8610">
        <v>2.6994776130389099E-6</v>
      </c>
    </row>
    <row r="8611" spans="1:6" x14ac:dyDescent="0.25">
      <c r="A8611" t="str">
        <f t="shared" si="135"/>
        <v>HFTD - Transmission</v>
      </c>
      <c r="B8611" t="s">
        <v>486</v>
      </c>
      <c r="C8611" t="s">
        <v>497</v>
      </c>
      <c r="D8611" t="s">
        <v>554</v>
      </c>
      <c r="E8611" t="s">
        <v>558</v>
      </c>
      <c r="F8611">
        <v>6.1562749716410594E-5</v>
      </c>
    </row>
    <row r="8612" spans="1:6" x14ac:dyDescent="0.25">
      <c r="A8612" t="str">
        <f t="shared" si="135"/>
        <v>HFTD - Transmission</v>
      </c>
      <c r="B8612" t="s">
        <v>487</v>
      </c>
      <c r="C8612" t="s">
        <v>497</v>
      </c>
      <c r="D8612" t="s">
        <v>554</v>
      </c>
      <c r="E8612" t="s">
        <v>558</v>
      </c>
      <c r="F8612">
        <v>1.6196865706577902E-5</v>
      </c>
    </row>
    <row r="8613" spans="1:6" x14ac:dyDescent="0.25">
      <c r="A8613" t="str">
        <f t="shared" si="135"/>
        <v>HFTD - Transmission</v>
      </c>
      <c r="B8613" t="s">
        <v>486</v>
      </c>
      <c r="C8613" t="s">
        <v>498</v>
      </c>
      <c r="D8613" t="s">
        <v>554</v>
      </c>
      <c r="E8613" t="s">
        <v>558</v>
      </c>
      <c r="F8613">
        <v>8.4591778229439101E-4</v>
      </c>
    </row>
    <row r="8614" spans="1:6" x14ac:dyDescent="0.25">
      <c r="A8614" t="str">
        <f t="shared" si="135"/>
        <v>HFTD - Transmission</v>
      </c>
      <c r="B8614" t="s">
        <v>487</v>
      </c>
      <c r="C8614" t="s">
        <v>498</v>
      </c>
      <c r="D8614" t="s">
        <v>554</v>
      </c>
      <c r="E8614" t="s">
        <v>558</v>
      </c>
      <c r="F8614">
        <v>2.22556932264125E-4</v>
      </c>
    </row>
    <row r="8615" spans="1:6" x14ac:dyDescent="0.25">
      <c r="A8615" t="str">
        <f t="shared" si="135"/>
        <v>HFTD - Transmission</v>
      </c>
      <c r="B8615" t="s">
        <v>486</v>
      </c>
      <c r="C8615" t="s">
        <v>496</v>
      </c>
      <c r="D8615" t="s">
        <v>554</v>
      </c>
      <c r="E8615" t="s">
        <v>560</v>
      </c>
      <c r="F8615">
        <v>2.4766623405789099E-6</v>
      </c>
    </row>
    <row r="8616" spans="1:6" x14ac:dyDescent="0.25">
      <c r="A8616" t="str">
        <f t="shared" si="135"/>
        <v>HFTD - Transmission</v>
      </c>
      <c r="B8616" t="s">
        <v>487</v>
      </c>
      <c r="C8616" t="s">
        <v>496</v>
      </c>
      <c r="D8616" t="s">
        <v>554</v>
      </c>
      <c r="E8616" t="s">
        <v>560</v>
      </c>
      <c r="F8616">
        <v>6.5159804452663398E-7</v>
      </c>
    </row>
    <row r="8617" spans="1:6" x14ac:dyDescent="0.25">
      <c r="A8617" t="str">
        <f t="shared" si="135"/>
        <v>HFTD - Transmission</v>
      </c>
      <c r="B8617" t="s">
        <v>486</v>
      </c>
      <c r="C8617" t="s">
        <v>501</v>
      </c>
      <c r="D8617" t="s">
        <v>554</v>
      </c>
      <c r="E8617" t="s">
        <v>560</v>
      </c>
      <c r="F8617">
        <v>3.5380890579698703E-7</v>
      </c>
    </row>
    <row r="8618" spans="1:6" x14ac:dyDescent="0.25">
      <c r="A8618" t="str">
        <f t="shared" si="135"/>
        <v>HFTD - Transmission</v>
      </c>
      <c r="B8618" t="s">
        <v>487</v>
      </c>
      <c r="C8618" t="s">
        <v>501</v>
      </c>
      <c r="D8618" t="s">
        <v>554</v>
      </c>
      <c r="E8618" t="s">
        <v>560</v>
      </c>
      <c r="F8618">
        <v>9.3085434932376297E-8</v>
      </c>
    </row>
    <row r="8619" spans="1:6" x14ac:dyDescent="0.25">
      <c r="A8619" t="str">
        <f t="shared" si="135"/>
        <v>HFTD - Transmission</v>
      </c>
      <c r="B8619" t="s">
        <v>486</v>
      </c>
      <c r="C8619" t="s">
        <v>497</v>
      </c>
      <c r="D8619" t="s">
        <v>554</v>
      </c>
      <c r="E8619" t="s">
        <v>560</v>
      </c>
      <c r="F8619">
        <v>2.1228534384969101E-6</v>
      </c>
    </row>
    <row r="8620" spans="1:6" x14ac:dyDescent="0.25">
      <c r="A8620" t="str">
        <f t="shared" si="135"/>
        <v>HFTD - Transmission</v>
      </c>
      <c r="B8620" t="s">
        <v>487</v>
      </c>
      <c r="C8620" t="s">
        <v>497</v>
      </c>
      <c r="D8620" t="s">
        <v>554</v>
      </c>
      <c r="E8620" t="s">
        <v>560</v>
      </c>
      <c r="F8620">
        <v>5.5851261057165495E-7</v>
      </c>
    </row>
    <row r="8621" spans="1:6" x14ac:dyDescent="0.25">
      <c r="A8621" t="str">
        <f t="shared" si="135"/>
        <v>HFTD - Transmission</v>
      </c>
      <c r="B8621" t="s">
        <v>486</v>
      </c>
      <c r="C8621" t="s">
        <v>498</v>
      </c>
      <c r="D8621" t="s">
        <v>554</v>
      </c>
      <c r="E8621" t="s">
        <v>560</v>
      </c>
      <c r="F8621">
        <v>2.9169578699806501E-5</v>
      </c>
    </row>
    <row r="8622" spans="1:6" x14ac:dyDescent="0.25">
      <c r="A8622" t="str">
        <f t="shared" si="135"/>
        <v>HFTD - Transmission</v>
      </c>
      <c r="B8622" t="s">
        <v>487</v>
      </c>
      <c r="C8622" t="s">
        <v>498</v>
      </c>
      <c r="D8622" t="s">
        <v>554</v>
      </c>
      <c r="E8622" t="s">
        <v>560</v>
      </c>
      <c r="F8622">
        <v>7.6743769746250301E-6</v>
      </c>
    </row>
    <row r="8623" spans="1:6" x14ac:dyDescent="0.25">
      <c r="A8623" t="str">
        <f t="shared" si="135"/>
        <v>HFTD - Transmission</v>
      </c>
      <c r="B8623" t="s">
        <v>486</v>
      </c>
      <c r="C8623" t="s">
        <v>496</v>
      </c>
      <c r="D8623" t="s">
        <v>554</v>
      </c>
      <c r="E8623" t="s">
        <v>562</v>
      </c>
      <c r="F8623">
        <v>1.4612307809415499E-4</v>
      </c>
    </row>
    <row r="8624" spans="1:6" x14ac:dyDescent="0.25">
      <c r="A8624" t="str">
        <f t="shared" si="135"/>
        <v>HFTD - Transmission</v>
      </c>
      <c r="B8624" t="s">
        <v>487</v>
      </c>
      <c r="C8624" t="s">
        <v>496</v>
      </c>
      <c r="D8624" t="s">
        <v>554</v>
      </c>
      <c r="E8624" t="s">
        <v>562</v>
      </c>
      <c r="F8624">
        <v>3.8444284627071403E-5</v>
      </c>
    </row>
    <row r="8625" spans="1:6" x14ac:dyDescent="0.25">
      <c r="A8625" t="str">
        <f t="shared" si="135"/>
        <v>HFTD - Transmission</v>
      </c>
      <c r="B8625" t="s">
        <v>486</v>
      </c>
      <c r="C8625" t="s">
        <v>501</v>
      </c>
      <c r="D8625" t="s">
        <v>554</v>
      </c>
      <c r="E8625" t="s">
        <v>562</v>
      </c>
      <c r="F8625">
        <v>2.0874725442022199E-5</v>
      </c>
    </row>
    <row r="8626" spans="1:6" x14ac:dyDescent="0.25">
      <c r="A8626" t="str">
        <f t="shared" si="135"/>
        <v>HFTD - Transmission</v>
      </c>
      <c r="B8626" t="s">
        <v>487</v>
      </c>
      <c r="C8626" t="s">
        <v>501</v>
      </c>
      <c r="D8626" t="s">
        <v>554</v>
      </c>
      <c r="E8626" t="s">
        <v>562</v>
      </c>
      <c r="F8626">
        <v>5.4920406610102001E-6</v>
      </c>
    </row>
    <row r="8627" spans="1:6" x14ac:dyDescent="0.25">
      <c r="A8627" t="str">
        <f t="shared" si="135"/>
        <v>HFTD - Transmission</v>
      </c>
      <c r="B8627" t="s">
        <v>486</v>
      </c>
      <c r="C8627" t="s">
        <v>497</v>
      </c>
      <c r="D8627" t="s">
        <v>554</v>
      </c>
      <c r="E8627" t="s">
        <v>562</v>
      </c>
      <c r="F8627">
        <v>1.25248352871318E-4</v>
      </c>
    </row>
    <row r="8628" spans="1:6" x14ac:dyDescent="0.25">
      <c r="A8628" t="str">
        <f t="shared" si="135"/>
        <v>HFTD - Transmission</v>
      </c>
      <c r="B8628" t="s">
        <v>487</v>
      </c>
      <c r="C8628" t="s">
        <v>497</v>
      </c>
      <c r="D8628" t="s">
        <v>554</v>
      </c>
      <c r="E8628" t="s">
        <v>562</v>
      </c>
      <c r="F8628">
        <v>3.2952244023727602E-5</v>
      </c>
    </row>
    <row r="8629" spans="1:6" x14ac:dyDescent="0.25">
      <c r="A8629" t="str">
        <f t="shared" si="135"/>
        <v>HFTD - Transmission</v>
      </c>
      <c r="B8629" t="s">
        <v>486</v>
      </c>
      <c r="C8629" t="s">
        <v>498</v>
      </c>
      <c r="D8629" t="s">
        <v>554</v>
      </c>
      <c r="E8629" t="s">
        <v>562</v>
      </c>
      <c r="F8629">
        <v>1.7210051432885801E-3</v>
      </c>
    </row>
    <row r="8630" spans="1:6" x14ac:dyDescent="0.25">
      <c r="A8630" t="str">
        <f t="shared" si="135"/>
        <v>HFTD - Transmission</v>
      </c>
      <c r="B8630" t="s">
        <v>487</v>
      </c>
      <c r="C8630" t="s">
        <v>498</v>
      </c>
      <c r="D8630" t="s">
        <v>554</v>
      </c>
      <c r="E8630" t="s">
        <v>562</v>
      </c>
      <c r="F8630">
        <v>4.5278824150287599E-4</v>
      </c>
    </row>
    <row r="8631" spans="1:6" x14ac:dyDescent="0.25">
      <c r="A8631" t="str">
        <f t="shared" si="135"/>
        <v>HFTD - Transmission</v>
      </c>
      <c r="B8631" t="s">
        <v>486</v>
      </c>
      <c r="C8631" t="s">
        <v>496</v>
      </c>
      <c r="D8631" t="s">
        <v>554</v>
      </c>
      <c r="E8631" t="s">
        <v>564</v>
      </c>
      <c r="F8631">
        <v>5.4486571492736001E-5</v>
      </c>
    </row>
    <row r="8632" spans="1:6" x14ac:dyDescent="0.25">
      <c r="A8632" t="str">
        <f t="shared" si="135"/>
        <v>HFTD - Transmission</v>
      </c>
      <c r="B8632" t="s">
        <v>487</v>
      </c>
      <c r="C8632" t="s">
        <v>496</v>
      </c>
      <c r="D8632" t="s">
        <v>554</v>
      </c>
      <c r="E8632" t="s">
        <v>564</v>
      </c>
      <c r="F8632">
        <v>1.43351569795859E-5</v>
      </c>
    </row>
    <row r="8633" spans="1:6" x14ac:dyDescent="0.25">
      <c r="A8633" t="str">
        <f t="shared" si="135"/>
        <v>HFTD - Transmission</v>
      </c>
      <c r="B8633" t="s">
        <v>486</v>
      </c>
      <c r="C8633" t="s">
        <v>501</v>
      </c>
      <c r="D8633" t="s">
        <v>554</v>
      </c>
      <c r="E8633" t="s">
        <v>564</v>
      </c>
      <c r="F8633">
        <v>7.7837959275337198E-6</v>
      </c>
    </row>
    <row r="8634" spans="1:6" x14ac:dyDescent="0.25">
      <c r="A8634" t="str">
        <f t="shared" si="135"/>
        <v>HFTD - Transmission</v>
      </c>
      <c r="B8634" t="s">
        <v>487</v>
      </c>
      <c r="C8634" t="s">
        <v>501</v>
      </c>
      <c r="D8634" t="s">
        <v>554</v>
      </c>
      <c r="E8634" t="s">
        <v>564</v>
      </c>
      <c r="F8634">
        <v>2.0478795685122702E-6</v>
      </c>
    </row>
    <row r="8635" spans="1:6" x14ac:dyDescent="0.25">
      <c r="A8635" t="str">
        <f t="shared" si="135"/>
        <v>HFTD - Transmission</v>
      </c>
      <c r="B8635" t="s">
        <v>486</v>
      </c>
      <c r="C8635" t="s">
        <v>497</v>
      </c>
      <c r="D8635" t="s">
        <v>554</v>
      </c>
      <c r="E8635" t="s">
        <v>564</v>
      </c>
      <c r="F8635">
        <v>4.6702775646932101E-5</v>
      </c>
    </row>
    <row r="8636" spans="1:6" x14ac:dyDescent="0.25">
      <c r="A8636" t="str">
        <f t="shared" si="135"/>
        <v>HFTD - Transmission</v>
      </c>
      <c r="B8636" t="s">
        <v>487</v>
      </c>
      <c r="C8636" t="s">
        <v>497</v>
      </c>
      <c r="D8636" t="s">
        <v>554</v>
      </c>
      <c r="E8636" t="s">
        <v>564</v>
      </c>
      <c r="F8636">
        <v>1.22872774325764E-5</v>
      </c>
    </row>
    <row r="8637" spans="1:6" x14ac:dyDescent="0.25">
      <c r="A8637" t="str">
        <f t="shared" si="135"/>
        <v>HFTD - Transmission</v>
      </c>
      <c r="B8637" t="s">
        <v>486</v>
      </c>
      <c r="C8637" t="s">
        <v>498</v>
      </c>
      <c r="D8637" t="s">
        <v>554</v>
      </c>
      <c r="E8637" t="s">
        <v>564</v>
      </c>
      <c r="F8637">
        <v>6.4173073139574504E-4</v>
      </c>
    </row>
    <row r="8638" spans="1:6" x14ac:dyDescent="0.25">
      <c r="A8638" t="str">
        <f t="shared" si="135"/>
        <v>HFTD - Transmission</v>
      </c>
      <c r="B8638" t="s">
        <v>487</v>
      </c>
      <c r="C8638" t="s">
        <v>498</v>
      </c>
      <c r="D8638" t="s">
        <v>554</v>
      </c>
      <c r="E8638" t="s">
        <v>564</v>
      </c>
      <c r="F8638">
        <v>1.6883629344174999E-4</v>
      </c>
    </row>
    <row r="8639" spans="1:6" x14ac:dyDescent="0.25">
      <c r="A8639" t="str">
        <f t="shared" si="135"/>
        <v>HFTD - Transmission</v>
      </c>
      <c r="B8639" t="s">
        <v>486</v>
      </c>
      <c r="C8639" t="s">
        <v>496</v>
      </c>
      <c r="D8639" t="s">
        <v>554</v>
      </c>
      <c r="E8639" t="s">
        <v>566</v>
      </c>
      <c r="F8639">
        <v>4.21032597898414E-5</v>
      </c>
    </row>
    <row r="8640" spans="1:6" x14ac:dyDescent="0.25">
      <c r="A8640" t="str">
        <f t="shared" si="135"/>
        <v>HFTD - Transmission</v>
      </c>
      <c r="B8640" t="s">
        <v>487</v>
      </c>
      <c r="C8640" t="s">
        <v>496</v>
      </c>
      <c r="D8640" t="s">
        <v>554</v>
      </c>
      <c r="E8640" t="s">
        <v>566</v>
      </c>
      <c r="F8640">
        <v>1.1077166756952699E-5</v>
      </c>
    </row>
    <row r="8641" spans="1:6" x14ac:dyDescent="0.25">
      <c r="A8641" t="str">
        <f t="shared" si="135"/>
        <v>HFTD - Transmission</v>
      </c>
      <c r="B8641" t="s">
        <v>486</v>
      </c>
      <c r="C8641" t="s">
        <v>501</v>
      </c>
      <c r="D8641" t="s">
        <v>554</v>
      </c>
      <c r="E8641" t="s">
        <v>566</v>
      </c>
      <c r="F8641">
        <v>6.0147513985487796E-6</v>
      </c>
    </row>
    <row r="8642" spans="1:6" x14ac:dyDescent="0.25">
      <c r="A8642" t="str">
        <f t="shared" si="135"/>
        <v>HFTD - Transmission</v>
      </c>
      <c r="B8642" t="s">
        <v>487</v>
      </c>
      <c r="C8642" t="s">
        <v>501</v>
      </c>
      <c r="D8642" t="s">
        <v>554</v>
      </c>
      <c r="E8642" t="s">
        <v>566</v>
      </c>
      <c r="F8642">
        <v>1.58245239385039E-6</v>
      </c>
    </row>
    <row r="8643" spans="1:6" x14ac:dyDescent="0.25">
      <c r="A8643" t="str">
        <f t="shared" ref="A8643:A8706" si="136">IF(ISNUMBER(FIND("non-HFTD - Transmission", B8643)), "non-HFTD - Transmission",
            IF(ISNUMBER(FIND("HFTD - Transmission", B8643)), "HFTD - Transmission",
                 IF(ISNUMBER(FIND("non-HFTD - Distribution", B8643)), "non-HFTD - Distribution",
                         IF(ISNUMBER(FIND("HFTD - Distribution", B8643)), "HFTD - Distribution", B8643))))</f>
        <v>HFTD - Transmission</v>
      </c>
      <c r="B8643" t="s">
        <v>486</v>
      </c>
      <c r="C8643" t="s">
        <v>497</v>
      </c>
      <c r="D8643" t="s">
        <v>554</v>
      </c>
      <c r="E8643" t="s">
        <v>566</v>
      </c>
      <c r="F8643">
        <v>3.6088508454447502E-5</v>
      </c>
    </row>
    <row r="8644" spans="1:6" x14ac:dyDescent="0.25">
      <c r="A8644" t="str">
        <f t="shared" si="136"/>
        <v>HFTD - Transmission</v>
      </c>
      <c r="B8644" t="s">
        <v>487</v>
      </c>
      <c r="C8644" t="s">
        <v>497</v>
      </c>
      <c r="D8644" t="s">
        <v>554</v>
      </c>
      <c r="E8644" t="s">
        <v>566</v>
      </c>
      <c r="F8644">
        <v>9.4947143797181303E-6</v>
      </c>
    </row>
    <row r="8645" spans="1:6" x14ac:dyDescent="0.25">
      <c r="A8645" t="str">
        <f t="shared" si="136"/>
        <v>HFTD - Transmission</v>
      </c>
      <c r="B8645" t="s">
        <v>486</v>
      </c>
      <c r="C8645" t="s">
        <v>498</v>
      </c>
      <c r="D8645" t="s">
        <v>554</v>
      </c>
      <c r="E8645" t="s">
        <v>566</v>
      </c>
      <c r="F8645">
        <v>4.9588283789671198E-4</v>
      </c>
    </row>
    <row r="8646" spans="1:6" x14ac:dyDescent="0.25">
      <c r="A8646" t="str">
        <f t="shared" si="136"/>
        <v>HFTD - Transmission</v>
      </c>
      <c r="B8646" t="s">
        <v>487</v>
      </c>
      <c r="C8646" t="s">
        <v>498</v>
      </c>
      <c r="D8646" t="s">
        <v>554</v>
      </c>
      <c r="E8646" t="s">
        <v>566</v>
      </c>
      <c r="F8646">
        <v>1.3046440856862501E-4</v>
      </c>
    </row>
    <row r="8647" spans="1:6" x14ac:dyDescent="0.25">
      <c r="A8647" t="str">
        <f t="shared" si="136"/>
        <v>HFTD - Transmission</v>
      </c>
      <c r="B8647" t="s">
        <v>486</v>
      </c>
      <c r="C8647" t="s">
        <v>496</v>
      </c>
      <c r="D8647" t="s">
        <v>554</v>
      </c>
      <c r="E8647" t="s">
        <v>568</v>
      </c>
      <c r="F8647">
        <v>1.8327301320283899E-4</v>
      </c>
    </row>
    <row r="8648" spans="1:6" x14ac:dyDescent="0.25">
      <c r="A8648" t="str">
        <f t="shared" si="136"/>
        <v>HFTD - Transmission</v>
      </c>
      <c r="B8648" t="s">
        <v>487</v>
      </c>
      <c r="C8648" t="s">
        <v>496</v>
      </c>
      <c r="D8648" t="s">
        <v>554</v>
      </c>
      <c r="E8648" t="s">
        <v>568</v>
      </c>
      <c r="F8648">
        <v>4.8218255294970898E-5</v>
      </c>
    </row>
    <row r="8649" spans="1:6" x14ac:dyDescent="0.25">
      <c r="A8649" t="str">
        <f t="shared" si="136"/>
        <v>HFTD - Transmission</v>
      </c>
      <c r="B8649" t="s">
        <v>486</v>
      </c>
      <c r="C8649" t="s">
        <v>501</v>
      </c>
      <c r="D8649" t="s">
        <v>554</v>
      </c>
      <c r="E8649" t="s">
        <v>568</v>
      </c>
      <c r="F8649">
        <v>2.6181859028976999E-5</v>
      </c>
    </row>
    <row r="8650" spans="1:6" x14ac:dyDescent="0.25">
      <c r="A8650" t="str">
        <f t="shared" si="136"/>
        <v>HFTD - Transmission</v>
      </c>
      <c r="B8650" t="s">
        <v>487</v>
      </c>
      <c r="C8650" t="s">
        <v>501</v>
      </c>
      <c r="D8650" t="s">
        <v>554</v>
      </c>
      <c r="E8650" t="s">
        <v>568</v>
      </c>
      <c r="F8650">
        <v>6.8883221849958496E-6</v>
      </c>
    </row>
    <row r="8651" spans="1:6" x14ac:dyDescent="0.25">
      <c r="A8651" t="str">
        <f t="shared" si="136"/>
        <v>HFTD - Transmission</v>
      </c>
      <c r="B8651" t="s">
        <v>486</v>
      </c>
      <c r="C8651" t="s">
        <v>497</v>
      </c>
      <c r="D8651" t="s">
        <v>554</v>
      </c>
      <c r="E8651" t="s">
        <v>568</v>
      </c>
      <c r="F8651">
        <v>1.5709115444877101E-4</v>
      </c>
    </row>
    <row r="8652" spans="1:6" x14ac:dyDescent="0.25">
      <c r="A8652" t="str">
        <f t="shared" si="136"/>
        <v>HFTD - Transmission</v>
      </c>
      <c r="B8652" t="s">
        <v>487</v>
      </c>
      <c r="C8652" t="s">
        <v>497</v>
      </c>
      <c r="D8652" t="s">
        <v>554</v>
      </c>
      <c r="E8652" t="s">
        <v>568</v>
      </c>
      <c r="F8652">
        <v>4.1329933182302397E-5</v>
      </c>
    </row>
    <row r="8653" spans="1:6" x14ac:dyDescent="0.25">
      <c r="A8653" t="str">
        <f t="shared" si="136"/>
        <v>HFTD - Transmission</v>
      </c>
      <c r="B8653" t="s">
        <v>486</v>
      </c>
      <c r="C8653" t="s">
        <v>498</v>
      </c>
      <c r="D8653" t="s">
        <v>554</v>
      </c>
      <c r="E8653" t="s">
        <v>568</v>
      </c>
      <c r="F8653">
        <v>2.15854882378568E-3</v>
      </c>
    </row>
    <row r="8654" spans="1:6" x14ac:dyDescent="0.25">
      <c r="A8654" t="str">
        <f t="shared" si="136"/>
        <v>HFTD - Transmission</v>
      </c>
      <c r="B8654" t="s">
        <v>487</v>
      </c>
      <c r="C8654" t="s">
        <v>498</v>
      </c>
      <c r="D8654" t="s">
        <v>554</v>
      </c>
      <c r="E8654" t="s">
        <v>568</v>
      </c>
      <c r="F8654">
        <v>5.6790389612225195E-4</v>
      </c>
    </row>
    <row r="8655" spans="1:6" x14ac:dyDescent="0.25">
      <c r="A8655" t="str">
        <f t="shared" si="136"/>
        <v>HFTD - Transmission</v>
      </c>
      <c r="B8655" t="s">
        <v>486</v>
      </c>
      <c r="C8655" t="s">
        <v>496</v>
      </c>
      <c r="D8655" t="s">
        <v>554</v>
      </c>
      <c r="E8655" t="s">
        <v>570</v>
      </c>
      <c r="F8655">
        <v>4.70565844709993E-5</v>
      </c>
    </row>
    <row r="8656" spans="1:6" x14ac:dyDescent="0.25">
      <c r="A8656" t="str">
        <f t="shared" si="136"/>
        <v>HFTD - Transmission</v>
      </c>
      <c r="B8656" t="s">
        <v>487</v>
      </c>
      <c r="C8656" t="s">
        <v>496</v>
      </c>
      <c r="D8656" t="s">
        <v>554</v>
      </c>
      <c r="E8656" t="s">
        <v>570</v>
      </c>
      <c r="F8656">
        <v>1.2380362846006E-5</v>
      </c>
    </row>
    <row r="8657" spans="1:6" x14ac:dyDescent="0.25">
      <c r="A8657" t="str">
        <f t="shared" si="136"/>
        <v>HFTD - Transmission</v>
      </c>
      <c r="B8657" t="s">
        <v>486</v>
      </c>
      <c r="C8657" t="s">
        <v>501</v>
      </c>
      <c r="D8657" t="s">
        <v>554</v>
      </c>
      <c r="E8657" t="s">
        <v>570</v>
      </c>
      <c r="F8657">
        <v>6.7223692101427599E-6</v>
      </c>
    </row>
    <row r="8658" spans="1:6" x14ac:dyDescent="0.25">
      <c r="A8658" t="str">
        <f t="shared" si="136"/>
        <v>HFTD - Transmission</v>
      </c>
      <c r="B8658" t="s">
        <v>487</v>
      </c>
      <c r="C8658" t="s">
        <v>501</v>
      </c>
      <c r="D8658" t="s">
        <v>554</v>
      </c>
      <c r="E8658" t="s">
        <v>570</v>
      </c>
      <c r="F8658">
        <v>1.76862326371515E-6</v>
      </c>
    </row>
    <row r="8659" spans="1:6" x14ac:dyDescent="0.25">
      <c r="A8659" t="str">
        <f t="shared" si="136"/>
        <v>HFTD - Transmission</v>
      </c>
      <c r="B8659" t="s">
        <v>486</v>
      </c>
      <c r="C8659" t="s">
        <v>497</v>
      </c>
      <c r="D8659" t="s">
        <v>554</v>
      </c>
      <c r="E8659" t="s">
        <v>570</v>
      </c>
      <c r="F8659">
        <v>4.0334215331441402E-5</v>
      </c>
    </row>
    <row r="8660" spans="1:6" x14ac:dyDescent="0.25">
      <c r="A8660" t="str">
        <f t="shared" si="136"/>
        <v>HFTD - Transmission</v>
      </c>
      <c r="B8660" t="s">
        <v>487</v>
      </c>
      <c r="C8660" t="s">
        <v>497</v>
      </c>
      <c r="D8660" t="s">
        <v>554</v>
      </c>
      <c r="E8660" t="s">
        <v>570</v>
      </c>
      <c r="F8660">
        <v>1.06117396008614E-5</v>
      </c>
    </row>
    <row r="8661" spans="1:6" x14ac:dyDescent="0.25">
      <c r="A8661" t="str">
        <f t="shared" si="136"/>
        <v>HFTD - Transmission</v>
      </c>
      <c r="B8661" t="s">
        <v>486</v>
      </c>
      <c r="C8661" t="s">
        <v>498</v>
      </c>
      <c r="D8661" t="s">
        <v>554</v>
      </c>
      <c r="E8661" t="s">
        <v>570</v>
      </c>
      <c r="F8661">
        <v>5.5422199529632499E-4</v>
      </c>
    </row>
    <row r="8662" spans="1:6" x14ac:dyDescent="0.25">
      <c r="A8662" t="str">
        <f t="shared" si="136"/>
        <v>HFTD - Transmission</v>
      </c>
      <c r="B8662" t="s">
        <v>487</v>
      </c>
      <c r="C8662" t="s">
        <v>498</v>
      </c>
      <c r="D8662" t="s">
        <v>554</v>
      </c>
      <c r="E8662" t="s">
        <v>570</v>
      </c>
      <c r="F8662">
        <v>1.4581316251787501E-4</v>
      </c>
    </row>
    <row r="8663" spans="1:6" x14ac:dyDescent="0.25">
      <c r="A8663" t="str">
        <f t="shared" si="136"/>
        <v>HFTD - Transmission</v>
      </c>
      <c r="B8663" t="s">
        <v>486</v>
      </c>
      <c r="C8663" t="s">
        <v>496</v>
      </c>
      <c r="D8663" t="s">
        <v>554</v>
      </c>
      <c r="E8663" t="s">
        <v>571</v>
      </c>
      <c r="F8663">
        <v>4.9533246811578197E-6</v>
      </c>
    </row>
    <row r="8664" spans="1:6" x14ac:dyDescent="0.25">
      <c r="A8664" t="str">
        <f t="shared" si="136"/>
        <v>HFTD - Transmission</v>
      </c>
      <c r="B8664" t="s">
        <v>487</v>
      </c>
      <c r="C8664" t="s">
        <v>496</v>
      </c>
      <c r="D8664" t="s">
        <v>554</v>
      </c>
      <c r="E8664" t="s">
        <v>571</v>
      </c>
      <c r="F8664">
        <v>1.3031960890532599E-6</v>
      </c>
    </row>
    <row r="8665" spans="1:6" x14ac:dyDescent="0.25">
      <c r="A8665" t="str">
        <f t="shared" si="136"/>
        <v>HFTD - Transmission</v>
      </c>
      <c r="B8665" t="s">
        <v>486</v>
      </c>
      <c r="C8665" t="s">
        <v>501</v>
      </c>
      <c r="D8665" t="s">
        <v>554</v>
      </c>
      <c r="E8665" t="s">
        <v>571</v>
      </c>
      <c r="F8665">
        <v>7.0761781159397405E-7</v>
      </c>
    </row>
    <row r="8666" spans="1:6" x14ac:dyDescent="0.25">
      <c r="A8666" t="str">
        <f t="shared" si="136"/>
        <v>HFTD - Transmission</v>
      </c>
      <c r="B8666" t="s">
        <v>487</v>
      </c>
      <c r="C8666" t="s">
        <v>501</v>
      </c>
      <c r="D8666" t="s">
        <v>554</v>
      </c>
      <c r="E8666" t="s">
        <v>571</v>
      </c>
      <c r="F8666">
        <v>1.8617086986475201E-7</v>
      </c>
    </row>
    <row r="8667" spans="1:6" x14ac:dyDescent="0.25">
      <c r="A8667" t="str">
        <f t="shared" si="136"/>
        <v>HFTD - Transmission</v>
      </c>
      <c r="B8667" t="s">
        <v>486</v>
      </c>
      <c r="C8667" t="s">
        <v>497</v>
      </c>
      <c r="D8667" t="s">
        <v>554</v>
      </c>
      <c r="E8667" t="s">
        <v>571</v>
      </c>
      <c r="F8667">
        <v>4.2457068769938303E-6</v>
      </c>
    </row>
    <row r="8668" spans="1:6" x14ac:dyDescent="0.25">
      <c r="A8668" t="str">
        <f t="shared" si="136"/>
        <v>HFTD - Transmission</v>
      </c>
      <c r="B8668" t="s">
        <v>487</v>
      </c>
      <c r="C8668" t="s">
        <v>497</v>
      </c>
      <c r="D8668" t="s">
        <v>554</v>
      </c>
      <c r="E8668" t="s">
        <v>571</v>
      </c>
      <c r="F8668">
        <v>1.1170252211433099E-6</v>
      </c>
    </row>
    <row r="8669" spans="1:6" x14ac:dyDescent="0.25">
      <c r="A8669" t="str">
        <f t="shared" si="136"/>
        <v>HFTD - Transmission</v>
      </c>
      <c r="B8669" t="s">
        <v>486</v>
      </c>
      <c r="C8669" t="s">
        <v>498</v>
      </c>
      <c r="D8669" t="s">
        <v>554</v>
      </c>
      <c r="E8669" t="s">
        <v>571</v>
      </c>
      <c r="F8669">
        <v>5.8339157399613103E-5</v>
      </c>
    </row>
    <row r="8670" spans="1:6" x14ac:dyDescent="0.25">
      <c r="A8670" t="str">
        <f t="shared" si="136"/>
        <v>HFTD - Transmission</v>
      </c>
      <c r="B8670" t="s">
        <v>487</v>
      </c>
      <c r="C8670" t="s">
        <v>498</v>
      </c>
      <c r="D8670" t="s">
        <v>554</v>
      </c>
      <c r="E8670" t="s">
        <v>571</v>
      </c>
      <c r="F8670">
        <v>1.5348753949249999E-5</v>
      </c>
    </row>
    <row r="8671" spans="1:6" x14ac:dyDescent="0.25">
      <c r="A8671" t="str">
        <f t="shared" si="136"/>
        <v>HFTD - Transmission</v>
      </c>
      <c r="B8671" t="s">
        <v>486</v>
      </c>
      <c r="C8671" t="s">
        <v>496</v>
      </c>
      <c r="D8671" t="s">
        <v>554</v>
      </c>
      <c r="E8671" t="s">
        <v>573</v>
      </c>
      <c r="F8671">
        <v>2.4766623405789103E-4</v>
      </c>
    </row>
    <row r="8672" spans="1:6" x14ac:dyDescent="0.25">
      <c r="A8672" t="str">
        <f t="shared" si="136"/>
        <v>HFTD - Transmission</v>
      </c>
      <c r="B8672" t="s">
        <v>487</v>
      </c>
      <c r="C8672" t="s">
        <v>496</v>
      </c>
      <c r="D8672" t="s">
        <v>554</v>
      </c>
      <c r="E8672" t="s">
        <v>573</v>
      </c>
      <c r="F8672">
        <v>6.5159804452663396E-5</v>
      </c>
    </row>
    <row r="8673" spans="1:6" x14ac:dyDescent="0.25">
      <c r="A8673" t="str">
        <f t="shared" si="136"/>
        <v>HFTD - Transmission</v>
      </c>
      <c r="B8673" t="s">
        <v>486</v>
      </c>
      <c r="C8673" t="s">
        <v>501</v>
      </c>
      <c r="D8673" t="s">
        <v>554</v>
      </c>
      <c r="E8673" t="s">
        <v>573</v>
      </c>
      <c r="F8673">
        <v>3.5380890579698702E-5</v>
      </c>
    </row>
    <row r="8674" spans="1:6" x14ac:dyDescent="0.25">
      <c r="A8674" t="str">
        <f t="shared" si="136"/>
        <v>HFTD - Transmission</v>
      </c>
      <c r="B8674" t="s">
        <v>487</v>
      </c>
      <c r="C8674" t="s">
        <v>501</v>
      </c>
      <c r="D8674" t="s">
        <v>554</v>
      </c>
      <c r="E8674" t="s">
        <v>573</v>
      </c>
      <c r="F8674">
        <v>9.3085434932376292E-6</v>
      </c>
    </row>
    <row r="8675" spans="1:6" x14ac:dyDescent="0.25">
      <c r="A8675" t="str">
        <f t="shared" si="136"/>
        <v>HFTD - Transmission</v>
      </c>
      <c r="B8675" t="s">
        <v>486</v>
      </c>
      <c r="C8675" t="s">
        <v>497</v>
      </c>
      <c r="D8675" t="s">
        <v>554</v>
      </c>
      <c r="E8675" t="s">
        <v>573</v>
      </c>
      <c r="F8675">
        <v>2.1228534384969101E-4</v>
      </c>
    </row>
    <row r="8676" spans="1:6" x14ac:dyDescent="0.25">
      <c r="A8676" t="str">
        <f t="shared" si="136"/>
        <v>HFTD - Transmission</v>
      </c>
      <c r="B8676" t="s">
        <v>487</v>
      </c>
      <c r="C8676" t="s">
        <v>497</v>
      </c>
      <c r="D8676" t="s">
        <v>554</v>
      </c>
      <c r="E8676" t="s">
        <v>573</v>
      </c>
      <c r="F8676">
        <v>5.58512610571655E-5</v>
      </c>
    </row>
    <row r="8677" spans="1:6" x14ac:dyDescent="0.25">
      <c r="A8677" t="str">
        <f t="shared" si="136"/>
        <v>HFTD - Transmission</v>
      </c>
      <c r="B8677" t="s">
        <v>486</v>
      </c>
      <c r="C8677" t="s">
        <v>498</v>
      </c>
      <c r="D8677" t="s">
        <v>554</v>
      </c>
      <c r="E8677" t="s">
        <v>573</v>
      </c>
      <c r="F8677">
        <v>2.91695786998065E-3</v>
      </c>
    </row>
    <row r="8678" spans="1:6" x14ac:dyDescent="0.25">
      <c r="A8678" t="str">
        <f t="shared" si="136"/>
        <v>HFTD - Transmission</v>
      </c>
      <c r="B8678" t="s">
        <v>487</v>
      </c>
      <c r="C8678" t="s">
        <v>498</v>
      </c>
      <c r="D8678" t="s">
        <v>554</v>
      </c>
      <c r="E8678" t="s">
        <v>573</v>
      </c>
      <c r="F8678">
        <v>7.6743769746250305E-4</v>
      </c>
    </row>
    <row r="8679" spans="1:6" x14ac:dyDescent="0.25">
      <c r="A8679" t="str">
        <f t="shared" si="136"/>
        <v>HFTD - Transmission</v>
      </c>
      <c r="B8679" t="s">
        <v>483</v>
      </c>
      <c r="C8679" t="s">
        <v>496</v>
      </c>
      <c r="D8679" t="s">
        <v>300</v>
      </c>
      <c r="E8679" t="s">
        <v>514</v>
      </c>
      <c r="F8679">
        <v>3.6171093754566101E-4</v>
      </c>
    </row>
    <row r="8680" spans="1:6" x14ac:dyDescent="0.25">
      <c r="A8680" t="str">
        <f t="shared" si="136"/>
        <v>HFTD - Transmission</v>
      </c>
      <c r="B8680" t="s">
        <v>484</v>
      </c>
      <c r="C8680" t="s">
        <v>496</v>
      </c>
      <c r="D8680" t="s">
        <v>300</v>
      </c>
      <c r="E8680" t="s">
        <v>514</v>
      </c>
      <c r="F8680">
        <v>1.03299454282963E-4</v>
      </c>
    </row>
    <row r="8681" spans="1:6" x14ac:dyDescent="0.25">
      <c r="A8681" t="str">
        <f t="shared" si="136"/>
        <v>HFTD - Transmission</v>
      </c>
      <c r="B8681" t="s">
        <v>485</v>
      </c>
      <c r="C8681" t="s">
        <v>496</v>
      </c>
      <c r="D8681" t="s">
        <v>300</v>
      </c>
      <c r="E8681" t="s">
        <v>514</v>
      </c>
      <c r="F8681">
        <v>4.6096417929574401E-4</v>
      </c>
    </row>
    <row r="8682" spans="1:6" x14ac:dyDescent="0.25">
      <c r="A8682" t="str">
        <f t="shared" si="136"/>
        <v>HFTD - Transmission</v>
      </c>
      <c r="B8682" t="s">
        <v>483</v>
      </c>
      <c r="C8682" t="s">
        <v>501</v>
      </c>
      <c r="D8682" t="s">
        <v>300</v>
      </c>
      <c r="E8682" t="s">
        <v>514</v>
      </c>
      <c r="F8682">
        <v>5.1672991077951602E-5</v>
      </c>
    </row>
    <row r="8683" spans="1:6" x14ac:dyDescent="0.25">
      <c r="A8683" t="str">
        <f t="shared" si="136"/>
        <v>HFTD - Transmission</v>
      </c>
      <c r="B8683" t="s">
        <v>484</v>
      </c>
      <c r="C8683" t="s">
        <v>501</v>
      </c>
      <c r="D8683" t="s">
        <v>300</v>
      </c>
      <c r="E8683" t="s">
        <v>514</v>
      </c>
      <c r="F8683">
        <v>1.4757064897566201E-5</v>
      </c>
    </row>
    <row r="8684" spans="1:6" x14ac:dyDescent="0.25">
      <c r="A8684" t="str">
        <f t="shared" si="136"/>
        <v>HFTD - Transmission</v>
      </c>
      <c r="B8684" t="s">
        <v>485</v>
      </c>
      <c r="C8684" t="s">
        <v>501</v>
      </c>
      <c r="D8684" t="s">
        <v>300</v>
      </c>
      <c r="E8684" t="s">
        <v>514</v>
      </c>
      <c r="F8684">
        <v>6.5852025613677702E-5</v>
      </c>
    </row>
    <row r="8685" spans="1:6" x14ac:dyDescent="0.25">
      <c r="A8685" t="str">
        <f t="shared" si="136"/>
        <v>HFTD - Transmission</v>
      </c>
      <c r="B8685" t="s">
        <v>483</v>
      </c>
      <c r="C8685" t="s">
        <v>497</v>
      </c>
      <c r="D8685" t="s">
        <v>300</v>
      </c>
      <c r="E8685" t="s">
        <v>514</v>
      </c>
      <c r="F8685">
        <v>3.1003794701027601E-4</v>
      </c>
    </row>
    <row r="8686" spans="1:6" x14ac:dyDescent="0.25">
      <c r="A8686" t="str">
        <f t="shared" si="136"/>
        <v>HFTD - Transmission</v>
      </c>
      <c r="B8686" t="s">
        <v>484</v>
      </c>
      <c r="C8686" t="s">
        <v>497</v>
      </c>
      <c r="D8686" t="s">
        <v>300</v>
      </c>
      <c r="E8686" t="s">
        <v>514</v>
      </c>
      <c r="F8686">
        <v>8.8542389540346506E-5</v>
      </c>
    </row>
    <row r="8687" spans="1:6" x14ac:dyDescent="0.25">
      <c r="A8687" t="str">
        <f t="shared" si="136"/>
        <v>HFTD - Transmission</v>
      </c>
      <c r="B8687" t="s">
        <v>485</v>
      </c>
      <c r="C8687" t="s">
        <v>497</v>
      </c>
      <c r="D8687" t="s">
        <v>300</v>
      </c>
      <c r="E8687" t="s">
        <v>514</v>
      </c>
      <c r="F8687">
        <v>3.95112154373512E-4</v>
      </c>
    </row>
    <row r="8688" spans="1:6" x14ac:dyDescent="0.25">
      <c r="A8688" t="str">
        <f t="shared" si="136"/>
        <v>HFTD - Transmission</v>
      </c>
      <c r="B8688" t="s">
        <v>483</v>
      </c>
      <c r="C8688" t="s">
        <v>498</v>
      </c>
      <c r="D8688" t="s">
        <v>300</v>
      </c>
      <c r="E8688" t="s">
        <v>514</v>
      </c>
      <c r="F8688">
        <v>4.2601510453995697E-3</v>
      </c>
    </row>
    <row r="8689" spans="1:6" x14ac:dyDescent="0.25">
      <c r="A8689" t="str">
        <f t="shared" si="136"/>
        <v>HFTD - Transmission</v>
      </c>
      <c r="B8689" t="s">
        <v>484</v>
      </c>
      <c r="C8689" t="s">
        <v>498</v>
      </c>
      <c r="D8689" t="s">
        <v>300</v>
      </c>
      <c r="E8689" t="s">
        <v>514</v>
      </c>
      <c r="F8689">
        <v>1.2166380180229301E-3</v>
      </c>
    </row>
    <row r="8690" spans="1:6" x14ac:dyDescent="0.25">
      <c r="A8690" t="str">
        <f t="shared" si="136"/>
        <v>HFTD - Transmission</v>
      </c>
      <c r="B8690" t="s">
        <v>485</v>
      </c>
      <c r="C8690" t="s">
        <v>498</v>
      </c>
      <c r="D8690" t="s">
        <v>300</v>
      </c>
      <c r="E8690" t="s">
        <v>514</v>
      </c>
      <c r="F8690">
        <v>5.4291336713328401E-3</v>
      </c>
    </row>
    <row r="8691" spans="1:6" x14ac:dyDescent="0.25">
      <c r="A8691" t="str">
        <f t="shared" si="136"/>
        <v>HFTD - Transmission</v>
      </c>
      <c r="B8691" t="s">
        <v>486</v>
      </c>
      <c r="C8691" t="s">
        <v>496</v>
      </c>
      <c r="D8691" t="s">
        <v>173</v>
      </c>
      <c r="E8691" t="s">
        <v>532</v>
      </c>
      <c r="F8691">
        <v>4.1236428011875298E-4</v>
      </c>
    </row>
    <row r="8692" spans="1:6" x14ac:dyDescent="0.25">
      <c r="A8692" t="str">
        <f t="shared" si="136"/>
        <v>HFTD - Transmission</v>
      </c>
      <c r="B8692" t="s">
        <v>487</v>
      </c>
      <c r="C8692" t="s">
        <v>496</v>
      </c>
      <c r="D8692" t="s">
        <v>173</v>
      </c>
      <c r="E8692" t="s">
        <v>532</v>
      </c>
      <c r="F8692">
        <v>1.08491074522175E-4</v>
      </c>
    </row>
    <row r="8693" spans="1:6" x14ac:dyDescent="0.25">
      <c r="A8693" t="str">
        <f t="shared" si="136"/>
        <v>HFTD - Transmission</v>
      </c>
      <c r="B8693" t="s">
        <v>488</v>
      </c>
      <c r="C8693" t="s">
        <v>496</v>
      </c>
      <c r="D8693" t="s">
        <v>173</v>
      </c>
      <c r="E8693" t="s">
        <v>532</v>
      </c>
      <c r="F8693">
        <v>4.0511921648344002E-4</v>
      </c>
    </row>
    <row r="8694" spans="1:6" x14ac:dyDescent="0.25">
      <c r="A8694" t="str">
        <f t="shared" si="136"/>
        <v>HFTD - Transmission</v>
      </c>
      <c r="B8694" t="s">
        <v>486</v>
      </c>
      <c r="C8694" t="s">
        <v>501</v>
      </c>
      <c r="D8694" t="s">
        <v>173</v>
      </c>
      <c r="E8694" t="s">
        <v>532</v>
      </c>
      <c r="F8694">
        <v>5.8909182874107501E-5</v>
      </c>
    </row>
    <row r="8695" spans="1:6" x14ac:dyDescent="0.25">
      <c r="A8695" t="str">
        <f t="shared" si="136"/>
        <v>HFTD - Transmission</v>
      </c>
      <c r="B8695" t="s">
        <v>487</v>
      </c>
      <c r="C8695" t="s">
        <v>501</v>
      </c>
      <c r="D8695" t="s">
        <v>173</v>
      </c>
      <c r="E8695" t="s">
        <v>532</v>
      </c>
      <c r="F8695">
        <v>1.5498724931739302E-5</v>
      </c>
    </row>
    <row r="8696" spans="1:6" x14ac:dyDescent="0.25">
      <c r="A8696" t="str">
        <f t="shared" si="136"/>
        <v>HFTD - Transmission</v>
      </c>
      <c r="B8696" t="s">
        <v>488</v>
      </c>
      <c r="C8696" t="s">
        <v>501</v>
      </c>
      <c r="D8696" t="s">
        <v>173</v>
      </c>
      <c r="E8696" t="s">
        <v>532</v>
      </c>
      <c r="F8696">
        <v>5.7874173783348601E-5</v>
      </c>
    </row>
    <row r="8697" spans="1:6" x14ac:dyDescent="0.25">
      <c r="A8697" t="str">
        <f t="shared" si="136"/>
        <v>HFTD - Transmission</v>
      </c>
      <c r="B8697" t="s">
        <v>486</v>
      </c>
      <c r="C8697" t="s">
        <v>497</v>
      </c>
      <c r="D8697" t="s">
        <v>173</v>
      </c>
      <c r="E8697" t="s">
        <v>532</v>
      </c>
      <c r="F8697">
        <v>3.5345509786319099E-4</v>
      </c>
    </row>
    <row r="8698" spans="1:6" x14ac:dyDescent="0.25">
      <c r="A8698" t="str">
        <f t="shared" si="136"/>
        <v>HFTD - Transmission</v>
      </c>
      <c r="B8698" t="s">
        <v>487</v>
      </c>
      <c r="C8698" t="s">
        <v>497</v>
      </c>
      <c r="D8698" t="s">
        <v>173</v>
      </c>
      <c r="E8698" t="s">
        <v>532</v>
      </c>
      <c r="F8698">
        <v>9.2992349753172896E-5</v>
      </c>
    </row>
    <row r="8699" spans="1:6" x14ac:dyDescent="0.25">
      <c r="A8699" t="str">
        <f t="shared" si="136"/>
        <v>HFTD - Transmission</v>
      </c>
      <c r="B8699" t="s">
        <v>488</v>
      </c>
      <c r="C8699" t="s">
        <v>497</v>
      </c>
      <c r="D8699" t="s">
        <v>173</v>
      </c>
      <c r="E8699" t="s">
        <v>532</v>
      </c>
      <c r="F8699">
        <v>3.4724504330777001E-4</v>
      </c>
    </row>
    <row r="8700" spans="1:6" x14ac:dyDescent="0.25">
      <c r="A8700" t="str">
        <f t="shared" si="136"/>
        <v>HFTD - Transmission</v>
      </c>
      <c r="B8700" t="s">
        <v>486</v>
      </c>
      <c r="C8700" t="s">
        <v>498</v>
      </c>
      <c r="D8700" t="s">
        <v>173</v>
      </c>
      <c r="E8700" t="s">
        <v>532</v>
      </c>
      <c r="F8700">
        <v>4.85673485837453E-3</v>
      </c>
    </row>
    <row r="8701" spans="1:6" x14ac:dyDescent="0.25">
      <c r="A8701" t="str">
        <f t="shared" si="136"/>
        <v>HFTD - Transmission</v>
      </c>
      <c r="B8701" t="s">
        <v>487</v>
      </c>
      <c r="C8701" t="s">
        <v>498</v>
      </c>
      <c r="D8701" t="s">
        <v>173</v>
      </c>
      <c r="E8701" t="s">
        <v>532</v>
      </c>
      <c r="F8701">
        <v>1.2777837675528501E-3</v>
      </c>
    </row>
    <row r="8702" spans="1:6" x14ac:dyDescent="0.25">
      <c r="A8702" t="str">
        <f t="shared" si="136"/>
        <v>HFTD - Transmission</v>
      </c>
      <c r="B8702" t="s">
        <v>488</v>
      </c>
      <c r="C8702" t="s">
        <v>498</v>
      </c>
      <c r="D8702" t="s">
        <v>173</v>
      </c>
      <c r="E8702" t="s">
        <v>532</v>
      </c>
      <c r="F8702">
        <v>4.7714041088279596E-3</v>
      </c>
    </row>
    <row r="8703" spans="1:6" x14ac:dyDescent="0.25">
      <c r="A8703" t="str">
        <f t="shared" si="136"/>
        <v>non-HFTD - Transmission</v>
      </c>
      <c r="B8703" t="s">
        <v>493</v>
      </c>
      <c r="C8703" t="s">
        <v>496</v>
      </c>
      <c r="D8703" t="s">
        <v>300</v>
      </c>
      <c r="E8703" t="s">
        <v>514</v>
      </c>
      <c r="F8703">
        <v>4.3026448608512603E-6</v>
      </c>
    </row>
    <row r="8704" spans="1:6" x14ac:dyDescent="0.25">
      <c r="A8704" t="str">
        <f t="shared" si="136"/>
        <v>non-HFTD - Transmission</v>
      </c>
      <c r="B8704" t="s">
        <v>494</v>
      </c>
      <c r="C8704" t="s">
        <v>496</v>
      </c>
      <c r="D8704" t="s">
        <v>300</v>
      </c>
      <c r="E8704" t="s">
        <v>514</v>
      </c>
      <c r="F8704">
        <v>4.4510119250185502E-7</v>
      </c>
    </row>
    <row r="8705" spans="1:6" x14ac:dyDescent="0.25">
      <c r="A8705" t="str">
        <f t="shared" si="136"/>
        <v>non-HFTD - Transmission</v>
      </c>
      <c r="B8705" t="s">
        <v>495</v>
      </c>
      <c r="C8705" t="s">
        <v>496</v>
      </c>
      <c r="D8705" t="s">
        <v>300</v>
      </c>
      <c r="E8705" t="s">
        <v>514</v>
      </c>
      <c r="F8705">
        <v>4.74774605335312E-6</v>
      </c>
    </row>
    <row r="8706" spans="1:6" x14ac:dyDescent="0.25">
      <c r="A8706" t="str">
        <f t="shared" si="136"/>
        <v>non-HFTD - Transmission</v>
      </c>
      <c r="B8706" t="s">
        <v>493</v>
      </c>
      <c r="C8706" t="s">
        <v>501</v>
      </c>
      <c r="D8706" t="s">
        <v>300</v>
      </c>
      <c r="E8706" t="s">
        <v>514</v>
      </c>
      <c r="F8706">
        <v>1.22932710151979E-6</v>
      </c>
    </row>
    <row r="8707" spans="1:6" x14ac:dyDescent="0.25">
      <c r="A8707" t="str">
        <f t="shared" ref="A8707:A8770" si="137">IF(ISNUMBER(FIND("non-HFTD - Transmission", B8707)), "non-HFTD - Transmission",
            IF(ISNUMBER(FIND("HFTD - Transmission", B8707)), "HFTD - Transmission",
                 IF(ISNUMBER(FIND("non-HFTD - Distribution", B8707)), "non-HFTD - Distribution",
                         IF(ISNUMBER(FIND("HFTD - Distribution", B8707)), "HFTD - Distribution", B8707))))</f>
        <v>non-HFTD - Transmission</v>
      </c>
      <c r="B8707" t="s">
        <v>494</v>
      </c>
      <c r="C8707" t="s">
        <v>501</v>
      </c>
      <c r="D8707" t="s">
        <v>300</v>
      </c>
      <c r="E8707" t="s">
        <v>514</v>
      </c>
      <c r="F8707">
        <v>1.2717176912273701E-7</v>
      </c>
    </row>
    <row r="8708" spans="1:6" x14ac:dyDescent="0.25">
      <c r="A8708" t="str">
        <f t="shared" si="137"/>
        <v>non-HFTD - Transmission</v>
      </c>
      <c r="B8708" t="s">
        <v>495</v>
      </c>
      <c r="C8708" t="s">
        <v>501</v>
      </c>
      <c r="D8708" t="s">
        <v>300</v>
      </c>
      <c r="E8708" t="s">
        <v>514</v>
      </c>
      <c r="F8708">
        <v>1.35649887064253E-6</v>
      </c>
    </row>
    <row r="8709" spans="1:6" x14ac:dyDescent="0.25">
      <c r="A8709" t="str">
        <f t="shared" si="137"/>
        <v>non-HFTD - Transmission</v>
      </c>
      <c r="B8709" t="s">
        <v>493</v>
      </c>
      <c r="C8709" t="s">
        <v>497</v>
      </c>
      <c r="D8709" t="s">
        <v>300</v>
      </c>
      <c r="E8709" t="s">
        <v>514</v>
      </c>
      <c r="F8709">
        <v>5.5319719562858899E-5</v>
      </c>
    </row>
    <row r="8710" spans="1:6" x14ac:dyDescent="0.25">
      <c r="A8710" t="str">
        <f t="shared" si="137"/>
        <v>non-HFTD - Transmission</v>
      </c>
      <c r="B8710" t="s">
        <v>494</v>
      </c>
      <c r="C8710" t="s">
        <v>497</v>
      </c>
      <c r="D8710" t="s">
        <v>300</v>
      </c>
      <c r="E8710" t="s">
        <v>514</v>
      </c>
      <c r="F8710">
        <v>5.7227296099509203E-6</v>
      </c>
    </row>
    <row r="8711" spans="1:6" x14ac:dyDescent="0.25">
      <c r="A8711" t="str">
        <f t="shared" si="137"/>
        <v>non-HFTD - Transmission</v>
      </c>
      <c r="B8711" t="s">
        <v>495</v>
      </c>
      <c r="C8711" t="s">
        <v>497</v>
      </c>
      <c r="D8711" t="s">
        <v>300</v>
      </c>
      <c r="E8711" t="s">
        <v>514</v>
      </c>
      <c r="F8711">
        <v>6.1042449172809803E-5</v>
      </c>
    </row>
    <row r="8712" spans="1:6" x14ac:dyDescent="0.25">
      <c r="A8712" t="str">
        <f t="shared" si="137"/>
        <v>non-HFTD - Transmission</v>
      </c>
      <c r="B8712" t="s">
        <v>493</v>
      </c>
      <c r="C8712" t="s">
        <v>498</v>
      </c>
      <c r="D8712" t="s">
        <v>300</v>
      </c>
      <c r="E8712" t="s">
        <v>514</v>
      </c>
      <c r="F8712">
        <v>5.7200590033716203E-3</v>
      </c>
    </row>
    <row r="8713" spans="1:6" x14ac:dyDescent="0.25">
      <c r="A8713" t="str">
        <f t="shared" si="137"/>
        <v>non-HFTD - Transmission</v>
      </c>
      <c r="B8713" t="s">
        <v>494</v>
      </c>
      <c r="C8713" t="s">
        <v>498</v>
      </c>
      <c r="D8713" t="s">
        <v>300</v>
      </c>
      <c r="E8713" t="s">
        <v>514</v>
      </c>
      <c r="F8713">
        <v>5.9173024172809799E-4</v>
      </c>
    </row>
    <row r="8714" spans="1:6" x14ac:dyDescent="0.25">
      <c r="A8714" t="str">
        <f t="shared" si="137"/>
        <v>non-HFTD - Transmission</v>
      </c>
      <c r="B8714" t="s">
        <v>495</v>
      </c>
      <c r="C8714" t="s">
        <v>498</v>
      </c>
      <c r="D8714" t="s">
        <v>300</v>
      </c>
      <c r="E8714" t="s">
        <v>514</v>
      </c>
      <c r="F8714">
        <v>6.31178924509972E-3</v>
      </c>
    </row>
    <row r="8715" spans="1:6" x14ac:dyDescent="0.25">
      <c r="A8715" t="str">
        <f t="shared" si="137"/>
        <v>non-HFTD - Substation</v>
      </c>
      <c r="B8715" t="s">
        <v>513</v>
      </c>
      <c r="C8715" t="s">
        <v>428</v>
      </c>
      <c r="D8715" t="s">
        <v>554</v>
      </c>
      <c r="E8715" t="s">
        <v>556</v>
      </c>
      <c r="F8715">
        <v>0</v>
      </c>
    </row>
    <row r="8716" spans="1:6" x14ac:dyDescent="0.25">
      <c r="A8716" t="str">
        <f t="shared" si="137"/>
        <v>non-HFTD - Substation</v>
      </c>
      <c r="B8716" t="s">
        <v>513</v>
      </c>
      <c r="C8716" t="s">
        <v>502</v>
      </c>
      <c r="D8716" t="s">
        <v>554</v>
      </c>
      <c r="E8716" t="s">
        <v>556</v>
      </c>
      <c r="F8716">
        <v>0</v>
      </c>
    </row>
    <row r="8717" spans="1:6" x14ac:dyDescent="0.25">
      <c r="A8717" t="str">
        <f t="shared" si="137"/>
        <v>non-HFTD - Substation</v>
      </c>
      <c r="B8717" t="s">
        <v>513</v>
      </c>
      <c r="C8717" t="s">
        <v>459</v>
      </c>
      <c r="D8717" t="s">
        <v>554</v>
      </c>
      <c r="E8717" t="s">
        <v>556</v>
      </c>
      <c r="F8717">
        <v>1.7113561240573299E-7</v>
      </c>
    </row>
    <row r="8718" spans="1:6" x14ac:dyDescent="0.25">
      <c r="A8718" t="str">
        <f t="shared" si="137"/>
        <v>non-HFTD - Substation</v>
      </c>
      <c r="B8718" t="s">
        <v>513</v>
      </c>
      <c r="C8718" t="s">
        <v>490</v>
      </c>
      <c r="D8718" t="s">
        <v>554</v>
      </c>
      <c r="E8718" t="s">
        <v>556</v>
      </c>
      <c r="F8718">
        <v>3.5406056699941603E-5</v>
      </c>
    </row>
    <row r="8719" spans="1:6" x14ac:dyDescent="0.25">
      <c r="A8719" t="str">
        <f t="shared" si="137"/>
        <v>non-HFTD - Substation</v>
      </c>
      <c r="B8719" t="s">
        <v>513</v>
      </c>
      <c r="C8719" t="s">
        <v>428</v>
      </c>
      <c r="D8719" t="s">
        <v>554</v>
      </c>
      <c r="E8719" t="s">
        <v>555</v>
      </c>
      <c r="F8719">
        <v>0</v>
      </c>
    </row>
    <row r="8720" spans="1:6" x14ac:dyDescent="0.25">
      <c r="A8720" t="str">
        <f t="shared" si="137"/>
        <v>non-HFTD - Substation</v>
      </c>
      <c r="B8720" t="s">
        <v>513</v>
      </c>
      <c r="C8720" t="s">
        <v>502</v>
      </c>
      <c r="D8720" t="s">
        <v>554</v>
      </c>
      <c r="E8720" t="s">
        <v>555</v>
      </c>
      <c r="F8720">
        <v>0</v>
      </c>
    </row>
    <row r="8721" spans="1:6" x14ac:dyDescent="0.25">
      <c r="A8721" t="str">
        <f t="shared" si="137"/>
        <v>non-HFTD - Substation</v>
      </c>
      <c r="B8721" t="s">
        <v>513</v>
      </c>
      <c r="C8721" t="s">
        <v>459</v>
      </c>
      <c r="D8721" t="s">
        <v>554</v>
      </c>
      <c r="E8721" t="s">
        <v>555</v>
      </c>
      <c r="F8721">
        <v>1.1059460187039799E-7</v>
      </c>
    </row>
    <row r="8722" spans="1:6" x14ac:dyDescent="0.25">
      <c r="A8722" t="str">
        <f t="shared" si="137"/>
        <v>non-HFTD - Substation</v>
      </c>
      <c r="B8722" t="s">
        <v>513</v>
      </c>
      <c r="C8722" t="s">
        <v>490</v>
      </c>
      <c r="D8722" t="s">
        <v>554</v>
      </c>
      <c r="E8722" t="s">
        <v>555</v>
      </c>
      <c r="F8722">
        <v>2.2880794298075702E-5</v>
      </c>
    </row>
    <row r="8723" spans="1:6" x14ac:dyDescent="0.25">
      <c r="A8723" t="str">
        <f t="shared" si="137"/>
        <v>non-HFTD - Substation</v>
      </c>
      <c r="B8723" t="s">
        <v>513</v>
      </c>
      <c r="C8723" t="s">
        <v>428</v>
      </c>
      <c r="D8723" t="s">
        <v>554</v>
      </c>
      <c r="E8723" t="s">
        <v>558</v>
      </c>
      <c r="F8723">
        <v>0</v>
      </c>
    </row>
    <row r="8724" spans="1:6" x14ac:dyDescent="0.25">
      <c r="A8724" t="str">
        <f t="shared" si="137"/>
        <v>non-HFTD - Substation</v>
      </c>
      <c r="B8724" t="s">
        <v>513</v>
      </c>
      <c r="C8724" t="s">
        <v>502</v>
      </c>
      <c r="D8724" t="s">
        <v>554</v>
      </c>
      <c r="E8724" t="s">
        <v>558</v>
      </c>
      <c r="F8724">
        <v>0</v>
      </c>
    </row>
    <row r="8725" spans="1:6" x14ac:dyDescent="0.25">
      <c r="A8725" t="str">
        <f t="shared" si="137"/>
        <v>non-HFTD - Substation</v>
      </c>
      <c r="B8725" t="s">
        <v>513</v>
      </c>
      <c r="C8725" t="s">
        <v>459</v>
      </c>
      <c r="D8725" t="s">
        <v>554</v>
      </c>
      <c r="E8725" t="s">
        <v>558</v>
      </c>
      <c r="F8725">
        <v>4.8766498948406605E-7</v>
      </c>
    </row>
    <row r="8726" spans="1:6" x14ac:dyDescent="0.25">
      <c r="A8726" t="str">
        <f t="shared" si="137"/>
        <v>non-HFTD - Substation</v>
      </c>
      <c r="B8726" t="s">
        <v>513</v>
      </c>
      <c r="C8726" t="s">
        <v>490</v>
      </c>
      <c r="D8726" t="s">
        <v>554</v>
      </c>
      <c r="E8726" t="s">
        <v>558</v>
      </c>
      <c r="F8726">
        <v>1.0089246782437E-4</v>
      </c>
    </row>
    <row r="8727" spans="1:6" x14ac:dyDescent="0.25">
      <c r="A8727" t="str">
        <f t="shared" si="137"/>
        <v>non-HFTD - Substation</v>
      </c>
      <c r="B8727" t="s">
        <v>513</v>
      </c>
      <c r="C8727" t="s">
        <v>428</v>
      </c>
      <c r="D8727" t="s">
        <v>554</v>
      </c>
      <c r="E8727" t="s">
        <v>560</v>
      </c>
      <c r="F8727">
        <v>0</v>
      </c>
    </row>
    <row r="8728" spans="1:6" x14ac:dyDescent="0.25">
      <c r="A8728" t="str">
        <f t="shared" si="137"/>
        <v>non-HFTD - Substation</v>
      </c>
      <c r="B8728" t="s">
        <v>513</v>
      </c>
      <c r="C8728" t="s">
        <v>502</v>
      </c>
      <c r="D8728" t="s">
        <v>554</v>
      </c>
      <c r="E8728" t="s">
        <v>560</v>
      </c>
      <c r="F8728">
        <v>0</v>
      </c>
    </row>
    <row r="8729" spans="1:6" x14ac:dyDescent="0.25">
      <c r="A8729" t="str">
        <f t="shared" si="137"/>
        <v>non-HFTD - Substation</v>
      </c>
      <c r="B8729" t="s">
        <v>513</v>
      </c>
      <c r="C8729" t="s">
        <v>459</v>
      </c>
      <c r="D8729" t="s">
        <v>554</v>
      </c>
      <c r="E8729" t="s">
        <v>560</v>
      </c>
      <c r="F8729">
        <v>7.0075029200514096E-8</v>
      </c>
    </row>
    <row r="8730" spans="1:6" x14ac:dyDescent="0.25">
      <c r="A8730" t="str">
        <f t="shared" si="137"/>
        <v>non-HFTD - Substation</v>
      </c>
      <c r="B8730" t="s">
        <v>513</v>
      </c>
      <c r="C8730" t="s">
        <v>490</v>
      </c>
      <c r="D8730" t="s">
        <v>554</v>
      </c>
      <c r="E8730" t="s">
        <v>560</v>
      </c>
      <c r="F8730">
        <v>1.44977449301508E-5</v>
      </c>
    </row>
    <row r="8731" spans="1:6" x14ac:dyDescent="0.25">
      <c r="A8731" t="str">
        <f t="shared" si="137"/>
        <v>non-HFTD - Substation</v>
      </c>
      <c r="B8731" t="s">
        <v>513</v>
      </c>
      <c r="C8731" t="s">
        <v>428</v>
      </c>
      <c r="D8731" t="s">
        <v>554</v>
      </c>
      <c r="E8731" t="s">
        <v>562</v>
      </c>
      <c r="F8731">
        <v>0</v>
      </c>
    </row>
    <row r="8732" spans="1:6" x14ac:dyDescent="0.25">
      <c r="A8732" t="str">
        <f t="shared" si="137"/>
        <v>non-HFTD - Substation</v>
      </c>
      <c r="B8732" t="s">
        <v>513</v>
      </c>
      <c r="C8732" t="s">
        <v>502</v>
      </c>
      <c r="D8732" t="s">
        <v>554</v>
      </c>
      <c r="E8732" t="s">
        <v>562</v>
      </c>
      <c r="F8732">
        <v>0</v>
      </c>
    </row>
    <row r="8733" spans="1:6" x14ac:dyDescent="0.25">
      <c r="A8733" t="str">
        <f t="shared" si="137"/>
        <v>non-HFTD - Substation</v>
      </c>
      <c r="B8733" t="s">
        <v>513</v>
      </c>
      <c r="C8733" t="s">
        <v>459</v>
      </c>
      <c r="D8733" t="s">
        <v>554</v>
      </c>
      <c r="E8733" t="s">
        <v>562</v>
      </c>
      <c r="F8733">
        <v>1.10499261816889E-6</v>
      </c>
    </row>
    <row r="8734" spans="1:6" x14ac:dyDescent="0.25">
      <c r="A8734" t="str">
        <f t="shared" si="137"/>
        <v>non-HFTD - Substation</v>
      </c>
      <c r="B8734" t="s">
        <v>513</v>
      </c>
      <c r="C8734" t="s">
        <v>490</v>
      </c>
      <c r="D8734" t="s">
        <v>554</v>
      </c>
      <c r="E8734" t="s">
        <v>562</v>
      </c>
      <c r="F8734">
        <v>2.28610695003385E-4</v>
      </c>
    </row>
    <row r="8735" spans="1:6" x14ac:dyDescent="0.25">
      <c r="A8735" t="str">
        <f t="shared" si="137"/>
        <v>non-HFTD - Substation</v>
      </c>
      <c r="B8735" t="s">
        <v>513</v>
      </c>
      <c r="C8735" t="s">
        <v>428</v>
      </c>
      <c r="D8735" t="s">
        <v>554</v>
      </c>
      <c r="E8735" t="s">
        <v>564</v>
      </c>
      <c r="F8735">
        <v>0</v>
      </c>
    </row>
    <row r="8736" spans="1:6" x14ac:dyDescent="0.25">
      <c r="A8736" t="str">
        <f t="shared" si="137"/>
        <v>non-HFTD - Substation</v>
      </c>
      <c r="B8736" t="s">
        <v>513</v>
      </c>
      <c r="C8736" t="s">
        <v>502</v>
      </c>
      <c r="D8736" t="s">
        <v>554</v>
      </c>
      <c r="E8736" t="s">
        <v>564</v>
      </c>
      <c r="F8736">
        <v>0</v>
      </c>
    </row>
    <row r="8737" spans="1:6" x14ac:dyDescent="0.25">
      <c r="A8737" t="str">
        <f t="shared" si="137"/>
        <v>non-HFTD - Substation</v>
      </c>
      <c r="B8737" t="s">
        <v>513</v>
      </c>
      <c r="C8737" t="s">
        <v>459</v>
      </c>
      <c r="D8737" t="s">
        <v>554</v>
      </c>
      <c r="E8737" t="s">
        <v>564</v>
      </c>
      <c r="F8737">
        <v>2.5312816493772101E-7</v>
      </c>
    </row>
    <row r="8738" spans="1:6" x14ac:dyDescent="0.25">
      <c r="A8738" t="str">
        <f t="shared" si="137"/>
        <v>non-HFTD - Substation</v>
      </c>
      <c r="B8738" t="s">
        <v>513</v>
      </c>
      <c r="C8738" t="s">
        <v>490</v>
      </c>
      <c r="D8738" t="s">
        <v>554</v>
      </c>
      <c r="E8738" t="s">
        <v>564</v>
      </c>
      <c r="F8738">
        <v>5.2369404790448502E-5</v>
      </c>
    </row>
    <row r="8739" spans="1:6" x14ac:dyDescent="0.25">
      <c r="A8739" t="str">
        <f t="shared" si="137"/>
        <v>non-HFTD - Substation</v>
      </c>
      <c r="B8739" t="s">
        <v>513</v>
      </c>
      <c r="C8739" t="s">
        <v>428</v>
      </c>
      <c r="D8739" t="s">
        <v>554</v>
      </c>
      <c r="E8739" t="s">
        <v>566</v>
      </c>
      <c r="F8739">
        <v>0</v>
      </c>
    </row>
    <row r="8740" spans="1:6" x14ac:dyDescent="0.25">
      <c r="A8740" t="str">
        <f t="shared" si="137"/>
        <v>non-HFTD - Substation</v>
      </c>
      <c r="B8740" t="s">
        <v>513</v>
      </c>
      <c r="C8740" t="s">
        <v>502</v>
      </c>
      <c r="D8740" t="s">
        <v>554</v>
      </c>
      <c r="E8740" t="s">
        <v>566</v>
      </c>
      <c r="F8740">
        <v>0</v>
      </c>
    </row>
    <row r="8741" spans="1:6" x14ac:dyDescent="0.25">
      <c r="A8741" t="str">
        <f t="shared" si="137"/>
        <v>non-HFTD - Substation</v>
      </c>
      <c r="B8741" t="s">
        <v>513</v>
      </c>
      <c r="C8741" t="s">
        <v>459</v>
      </c>
      <c r="D8741" t="s">
        <v>554</v>
      </c>
      <c r="E8741" t="s">
        <v>566</v>
      </c>
      <c r="F8741">
        <v>1.9211045080627601E-7</v>
      </c>
    </row>
    <row r="8742" spans="1:6" x14ac:dyDescent="0.25">
      <c r="A8742" t="str">
        <f t="shared" si="137"/>
        <v>non-HFTD - Substation</v>
      </c>
      <c r="B8742" t="s">
        <v>513</v>
      </c>
      <c r="C8742" t="s">
        <v>490</v>
      </c>
      <c r="D8742" t="s">
        <v>554</v>
      </c>
      <c r="E8742" t="s">
        <v>566</v>
      </c>
      <c r="F8742">
        <v>3.9745517711254E-5</v>
      </c>
    </row>
    <row r="8743" spans="1:6" x14ac:dyDescent="0.25">
      <c r="A8743" t="str">
        <f t="shared" si="137"/>
        <v>non-HFTD - Substation</v>
      </c>
      <c r="B8743" t="s">
        <v>513</v>
      </c>
      <c r="C8743" t="s">
        <v>428</v>
      </c>
      <c r="D8743" t="s">
        <v>554</v>
      </c>
      <c r="E8743" t="s">
        <v>568</v>
      </c>
      <c r="F8743">
        <v>0</v>
      </c>
    </row>
    <row r="8744" spans="1:6" x14ac:dyDescent="0.25">
      <c r="A8744" t="str">
        <f t="shared" si="137"/>
        <v>non-HFTD - Substation</v>
      </c>
      <c r="B8744" t="s">
        <v>513</v>
      </c>
      <c r="C8744" t="s">
        <v>502</v>
      </c>
      <c r="D8744" t="s">
        <v>554</v>
      </c>
      <c r="E8744" t="s">
        <v>568</v>
      </c>
      <c r="F8744">
        <v>0</v>
      </c>
    </row>
    <row r="8745" spans="1:6" x14ac:dyDescent="0.25">
      <c r="A8745" t="str">
        <f t="shared" si="137"/>
        <v>non-HFTD - Substation</v>
      </c>
      <c r="B8745" t="s">
        <v>513</v>
      </c>
      <c r="C8745" t="s">
        <v>459</v>
      </c>
      <c r="D8745" t="s">
        <v>554</v>
      </c>
      <c r="E8745" t="s">
        <v>568</v>
      </c>
      <c r="F8745">
        <v>1.34095954684643E-6</v>
      </c>
    </row>
    <row r="8746" spans="1:6" x14ac:dyDescent="0.25">
      <c r="A8746" t="str">
        <f t="shared" si="137"/>
        <v>non-HFTD - Substation</v>
      </c>
      <c r="B8746" t="s">
        <v>513</v>
      </c>
      <c r="C8746" t="s">
        <v>490</v>
      </c>
      <c r="D8746" t="s">
        <v>554</v>
      </c>
      <c r="E8746" t="s">
        <v>568</v>
      </c>
      <c r="F8746">
        <v>2.7742963069200702E-4</v>
      </c>
    </row>
    <row r="8747" spans="1:6" x14ac:dyDescent="0.25">
      <c r="A8747" t="str">
        <f t="shared" si="137"/>
        <v>non-HFTD - Substation</v>
      </c>
      <c r="B8747" t="s">
        <v>513</v>
      </c>
      <c r="C8747" t="s">
        <v>428</v>
      </c>
      <c r="D8747" t="s">
        <v>554</v>
      </c>
      <c r="E8747" t="s">
        <v>570</v>
      </c>
      <c r="F8747">
        <v>0</v>
      </c>
    </row>
    <row r="8748" spans="1:6" x14ac:dyDescent="0.25">
      <c r="A8748" t="str">
        <f t="shared" si="137"/>
        <v>non-HFTD - Substation</v>
      </c>
      <c r="B8748" t="s">
        <v>513</v>
      </c>
      <c r="C8748" t="s">
        <v>502</v>
      </c>
      <c r="D8748" t="s">
        <v>554</v>
      </c>
      <c r="E8748" t="s">
        <v>570</v>
      </c>
      <c r="F8748">
        <v>0</v>
      </c>
    </row>
    <row r="8749" spans="1:6" x14ac:dyDescent="0.25">
      <c r="A8749" t="str">
        <f t="shared" si="137"/>
        <v>non-HFTD - Substation</v>
      </c>
      <c r="B8749" t="s">
        <v>513</v>
      </c>
      <c r="C8749" t="s">
        <v>459</v>
      </c>
      <c r="D8749" t="s">
        <v>554</v>
      </c>
      <c r="E8749" t="s">
        <v>570</v>
      </c>
      <c r="F8749">
        <v>2.3930383387893402E-7</v>
      </c>
    </row>
    <row r="8750" spans="1:6" x14ac:dyDescent="0.25">
      <c r="A8750" t="str">
        <f t="shared" si="137"/>
        <v>non-HFTD - Substation</v>
      </c>
      <c r="B8750" t="s">
        <v>513</v>
      </c>
      <c r="C8750" t="s">
        <v>490</v>
      </c>
      <c r="D8750" t="s">
        <v>554</v>
      </c>
      <c r="E8750" t="s">
        <v>570</v>
      </c>
      <c r="F8750">
        <v>4.9509304298063997E-5</v>
      </c>
    </row>
    <row r="8751" spans="1:6" x14ac:dyDescent="0.25">
      <c r="A8751" t="str">
        <f t="shared" si="137"/>
        <v>non-HFTD - Substation</v>
      </c>
      <c r="B8751" t="s">
        <v>513</v>
      </c>
      <c r="C8751" t="s">
        <v>428</v>
      </c>
      <c r="D8751" t="s">
        <v>554</v>
      </c>
      <c r="E8751" t="s">
        <v>571</v>
      </c>
      <c r="F8751">
        <v>0</v>
      </c>
    </row>
    <row r="8752" spans="1:6" x14ac:dyDescent="0.25">
      <c r="A8752" t="str">
        <f t="shared" si="137"/>
        <v>non-HFTD - Substation</v>
      </c>
      <c r="B8752" t="s">
        <v>513</v>
      </c>
      <c r="C8752" t="s">
        <v>502</v>
      </c>
      <c r="D8752" t="s">
        <v>554</v>
      </c>
      <c r="E8752" t="s">
        <v>571</v>
      </c>
      <c r="F8752">
        <v>0</v>
      </c>
    </row>
    <row r="8753" spans="1:6" x14ac:dyDescent="0.25">
      <c r="A8753" t="str">
        <f t="shared" si="137"/>
        <v>non-HFTD - Substation</v>
      </c>
      <c r="B8753" t="s">
        <v>513</v>
      </c>
      <c r="C8753" t="s">
        <v>459</v>
      </c>
      <c r="D8753" t="s">
        <v>554</v>
      </c>
      <c r="E8753" t="s">
        <v>571</v>
      </c>
      <c r="F8753">
        <v>3.13192471876946E-7</v>
      </c>
    </row>
    <row r="8754" spans="1:6" x14ac:dyDescent="0.25">
      <c r="A8754" t="str">
        <f t="shared" si="137"/>
        <v>non-HFTD - Substation</v>
      </c>
      <c r="B8754" t="s">
        <v>513</v>
      </c>
      <c r="C8754" t="s">
        <v>490</v>
      </c>
      <c r="D8754" t="s">
        <v>554</v>
      </c>
      <c r="E8754" t="s">
        <v>571</v>
      </c>
      <c r="F8754">
        <v>6.4796042514985897E-5</v>
      </c>
    </row>
    <row r="8755" spans="1:6" x14ac:dyDescent="0.25">
      <c r="A8755" t="str">
        <f t="shared" si="137"/>
        <v>non-HFTD - Substation</v>
      </c>
      <c r="B8755" t="s">
        <v>513</v>
      </c>
      <c r="C8755" t="s">
        <v>428</v>
      </c>
      <c r="D8755" t="s">
        <v>554</v>
      </c>
      <c r="E8755" t="s">
        <v>573</v>
      </c>
      <c r="F8755">
        <v>0</v>
      </c>
    </row>
    <row r="8756" spans="1:6" x14ac:dyDescent="0.25">
      <c r="A8756" t="str">
        <f t="shared" si="137"/>
        <v>non-HFTD - Substation</v>
      </c>
      <c r="B8756" t="s">
        <v>513</v>
      </c>
      <c r="C8756" t="s">
        <v>502</v>
      </c>
      <c r="D8756" t="s">
        <v>554</v>
      </c>
      <c r="E8756" t="s">
        <v>573</v>
      </c>
      <c r="F8756">
        <v>0</v>
      </c>
    </row>
    <row r="8757" spans="1:6" x14ac:dyDescent="0.25">
      <c r="A8757" t="str">
        <f t="shared" si="137"/>
        <v>non-HFTD - Substation</v>
      </c>
      <c r="B8757" t="s">
        <v>513</v>
      </c>
      <c r="C8757" t="s">
        <v>459</v>
      </c>
      <c r="D8757" t="s">
        <v>554</v>
      </c>
      <c r="E8757" t="s">
        <v>573</v>
      </c>
      <c r="F8757">
        <v>2.3739703280875002E-6</v>
      </c>
    </row>
    <row r="8758" spans="1:6" x14ac:dyDescent="0.25">
      <c r="A8758" t="str">
        <f t="shared" si="137"/>
        <v>non-HFTD - Substation</v>
      </c>
      <c r="B8758" t="s">
        <v>513</v>
      </c>
      <c r="C8758" t="s">
        <v>490</v>
      </c>
      <c r="D8758" t="s">
        <v>554</v>
      </c>
      <c r="E8758" t="s">
        <v>573</v>
      </c>
      <c r="F8758">
        <v>4.9114808343321396E-4</v>
      </c>
    </row>
    <row r="8759" spans="1:6" x14ac:dyDescent="0.25">
      <c r="A8759" t="str">
        <f t="shared" si="137"/>
        <v>non-HFTD - Substation</v>
      </c>
      <c r="B8759" t="s">
        <v>513</v>
      </c>
      <c r="C8759" t="s">
        <v>496</v>
      </c>
      <c r="D8759" t="s">
        <v>554</v>
      </c>
      <c r="E8759" t="s">
        <v>556</v>
      </c>
      <c r="F8759">
        <v>5.11201927114205E-9</v>
      </c>
    </row>
    <row r="8760" spans="1:6" x14ac:dyDescent="0.25">
      <c r="A8760" t="str">
        <f t="shared" si="137"/>
        <v>non-HFTD - Substation</v>
      </c>
      <c r="B8760" t="s">
        <v>513</v>
      </c>
      <c r="C8760" t="s">
        <v>501</v>
      </c>
      <c r="D8760" t="s">
        <v>554</v>
      </c>
      <c r="E8760" t="s">
        <v>556</v>
      </c>
      <c r="F8760">
        <v>1.46057693273413E-9</v>
      </c>
    </row>
    <row r="8761" spans="1:6" x14ac:dyDescent="0.25">
      <c r="A8761" t="str">
        <f t="shared" si="137"/>
        <v>non-HFTD - Substation</v>
      </c>
      <c r="B8761" t="s">
        <v>513</v>
      </c>
      <c r="C8761" t="s">
        <v>497</v>
      </c>
      <c r="D8761" t="s">
        <v>554</v>
      </c>
      <c r="E8761" t="s">
        <v>556</v>
      </c>
      <c r="F8761">
        <v>6.5725961966463302E-8</v>
      </c>
    </row>
    <row r="8762" spans="1:6" x14ac:dyDescent="0.25">
      <c r="A8762" t="str">
        <f t="shared" si="137"/>
        <v>non-HFTD - Substation</v>
      </c>
      <c r="B8762" t="s">
        <v>513</v>
      </c>
      <c r="C8762" t="s">
        <v>498</v>
      </c>
      <c r="D8762" t="s">
        <v>554</v>
      </c>
      <c r="E8762" t="s">
        <v>556</v>
      </c>
      <c r="F8762">
        <v>6.7960644680119096E-6</v>
      </c>
    </row>
    <row r="8763" spans="1:6" x14ac:dyDescent="0.25">
      <c r="A8763" t="str">
        <f t="shared" si="137"/>
        <v>non-HFTD - Substation</v>
      </c>
      <c r="B8763" t="s">
        <v>513</v>
      </c>
      <c r="C8763" t="s">
        <v>496</v>
      </c>
      <c r="D8763" t="s">
        <v>554</v>
      </c>
      <c r="E8763" t="s">
        <v>555</v>
      </c>
      <c r="F8763">
        <v>1.5864887647220001E-9</v>
      </c>
    </row>
    <row r="8764" spans="1:6" x14ac:dyDescent="0.25">
      <c r="A8764" t="str">
        <f t="shared" si="137"/>
        <v>non-HFTD - Substation</v>
      </c>
      <c r="B8764" t="s">
        <v>513</v>
      </c>
      <c r="C8764" t="s">
        <v>501</v>
      </c>
      <c r="D8764" t="s">
        <v>554</v>
      </c>
      <c r="E8764" t="s">
        <v>555</v>
      </c>
      <c r="F8764">
        <v>4.53282503623495E-10</v>
      </c>
    </row>
    <row r="8765" spans="1:6" x14ac:dyDescent="0.25">
      <c r="A8765" t="str">
        <f t="shared" si="137"/>
        <v>non-HFTD - Substation</v>
      </c>
      <c r="B8765" t="s">
        <v>513</v>
      </c>
      <c r="C8765" t="s">
        <v>497</v>
      </c>
      <c r="D8765" t="s">
        <v>554</v>
      </c>
      <c r="E8765" t="s">
        <v>555</v>
      </c>
      <c r="F8765">
        <v>2.03977126610175E-8</v>
      </c>
    </row>
    <row r="8766" spans="1:6" x14ac:dyDescent="0.25">
      <c r="A8766" t="str">
        <f t="shared" si="137"/>
        <v>non-HFTD - Substation</v>
      </c>
      <c r="B8766" t="s">
        <v>513</v>
      </c>
      <c r="C8766" t="s">
        <v>498</v>
      </c>
      <c r="D8766" t="s">
        <v>554</v>
      </c>
      <c r="E8766" t="s">
        <v>555</v>
      </c>
      <c r="F8766">
        <v>2.1091234893601201E-6</v>
      </c>
    </row>
    <row r="8767" spans="1:6" x14ac:dyDescent="0.25">
      <c r="A8767" t="str">
        <f t="shared" si="137"/>
        <v>non-HFTD - Substation</v>
      </c>
      <c r="B8767" t="s">
        <v>513</v>
      </c>
      <c r="C8767" t="s">
        <v>496</v>
      </c>
      <c r="D8767" t="s">
        <v>554</v>
      </c>
      <c r="E8767" t="s">
        <v>558</v>
      </c>
      <c r="F8767">
        <v>1.02240386475212E-8</v>
      </c>
    </row>
    <row r="8768" spans="1:6" x14ac:dyDescent="0.25">
      <c r="A8768" t="str">
        <f t="shared" si="137"/>
        <v>non-HFTD - Substation</v>
      </c>
      <c r="B8768" t="s">
        <v>513</v>
      </c>
      <c r="C8768" t="s">
        <v>501</v>
      </c>
      <c r="D8768" t="s">
        <v>554</v>
      </c>
      <c r="E8768" t="s">
        <v>558</v>
      </c>
      <c r="F8768">
        <v>2.9211538955359999E-9</v>
      </c>
    </row>
    <row r="8769" spans="1:6" x14ac:dyDescent="0.25">
      <c r="A8769" t="str">
        <f t="shared" si="137"/>
        <v>non-HFTD - Substation</v>
      </c>
      <c r="B8769" t="s">
        <v>513</v>
      </c>
      <c r="C8769" t="s">
        <v>497</v>
      </c>
      <c r="D8769" t="s">
        <v>554</v>
      </c>
      <c r="E8769" t="s">
        <v>558</v>
      </c>
      <c r="F8769">
        <v>1.3145192528597399E-7</v>
      </c>
    </row>
    <row r="8770" spans="1:6" x14ac:dyDescent="0.25">
      <c r="A8770" t="str">
        <f t="shared" si="137"/>
        <v>non-HFTD - Substation</v>
      </c>
      <c r="B8770" t="s">
        <v>513</v>
      </c>
      <c r="C8770" t="s">
        <v>498</v>
      </c>
      <c r="D8770" t="s">
        <v>554</v>
      </c>
      <c r="E8770" t="s">
        <v>558</v>
      </c>
      <c r="F8770">
        <v>1.3592129075929E-5</v>
      </c>
    </row>
    <row r="8771" spans="1:6" x14ac:dyDescent="0.25">
      <c r="A8771" t="str">
        <f t="shared" ref="A8771:A8834" si="138">IF(ISNUMBER(FIND("non-HFTD - Transmission", B8771)), "non-HFTD - Transmission",
            IF(ISNUMBER(FIND("HFTD - Transmission", B8771)), "HFTD - Transmission",
                 IF(ISNUMBER(FIND("non-HFTD - Distribution", B8771)), "non-HFTD - Distribution",
                         IF(ISNUMBER(FIND("HFTD - Distribution", B8771)), "HFTD - Distribution", B8771))))</f>
        <v>non-HFTD - Substation</v>
      </c>
      <c r="B8771" t="s">
        <v>513</v>
      </c>
      <c r="C8771" t="s">
        <v>496</v>
      </c>
      <c r="D8771" t="s">
        <v>554</v>
      </c>
      <c r="E8771" t="s">
        <v>560</v>
      </c>
      <c r="F8771">
        <v>5.2882962331969695E-10</v>
      </c>
    </row>
    <row r="8772" spans="1:6" x14ac:dyDescent="0.25">
      <c r="A8772" t="str">
        <f t="shared" si="138"/>
        <v>non-HFTD - Substation</v>
      </c>
      <c r="B8772" t="s">
        <v>513</v>
      </c>
      <c r="C8772" t="s">
        <v>501</v>
      </c>
      <c r="D8772" t="s">
        <v>554</v>
      </c>
      <c r="E8772" t="s">
        <v>560</v>
      </c>
      <c r="F8772">
        <v>1.5109417789707799E-10</v>
      </c>
    </row>
    <row r="8773" spans="1:6" x14ac:dyDescent="0.25">
      <c r="A8773" t="str">
        <f t="shared" si="138"/>
        <v>non-HFTD - Substation</v>
      </c>
      <c r="B8773" t="s">
        <v>513</v>
      </c>
      <c r="C8773" t="s">
        <v>497</v>
      </c>
      <c r="D8773" t="s">
        <v>554</v>
      </c>
      <c r="E8773" t="s">
        <v>560</v>
      </c>
      <c r="F8773">
        <v>6.7992380046885904E-9</v>
      </c>
    </row>
    <row r="8774" spans="1:6" x14ac:dyDescent="0.25">
      <c r="A8774" t="str">
        <f t="shared" si="138"/>
        <v>non-HFTD - Substation</v>
      </c>
      <c r="B8774" t="s">
        <v>513</v>
      </c>
      <c r="C8774" t="s">
        <v>498</v>
      </c>
      <c r="D8774" t="s">
        <v>554</v>
      </c>
      <c r="E8774" t="s">
        <v>560</v>
      </c>
      <c r="F8774">
        <v>7.03041209755104E-7</v>
      </c>
    </row>
    <row r="8775" spans="1:6" x14ac:dyDescent="0.25">
      <c r="A8775" t="str">
        <f t="shared" si="138"/>
        <v>non-HFTD - Substation</v>
      </c>
      <c r="B8775" t="s">
        <v>513</v>
      </c>
      <c r="C8775" t="s">
        <v>496</v>
      </c>
      <c r="D8775" t="s">
        <v>554</v>
      </c>
      <c r="E8775" t="s">
        <v>562</v>
      </c>
      <c r="F8775">
        <v>1.7451376306704899E-8</v>
      </c>
    </row>
    <row r="8776" spans="1:6" x14ac:dyDescent="0.25">
      <c r="A8776" t="str">
        <f t="shared" si="138"/>
        <v>non-HFTD - Substation</v>
      </c>
      <c r="B8776" t="s">
        <v>513</v>
      </c>
      <c r="C8776" t="s">
        <v>501</v>
      </c>
      <c r="D8776" t="s">
        <v>554</v>
      </c>
      <c r="E8776" t="s">
        <v>562</v>
      </c>
      <c r="F8776">
        <v>4.9861075097907003E-9</v>
      </c>
    </row>
    <row r="8777" spans="1:6" x14ac:dyDescent="0.25">
      <c r="A8777" t="str">
        <f t="shared" si="138"/>
        <v>non-HFTD - Substation</v>
      </c>
      <c r="B8777" t="s">
        <v>513</v>
      </c>
      <c r="C8777" t="s">
        <v>497</v>
      </c>
      <c r="D8777" t="s">
        <v>554</v>
      </c>
      <c r="E8777" t="s">
        <v>562</v>
      </c>
      <c r="F8777">
        <v>2.24374837918144E-7</v>
      </c>
    </row>
    <row r="8778" spans="1:6" x14ac:dyDescent="0.25">
      <c r="A8778" t="str">
        <f t="shared" si="138"/>
        <v>non-HFTD - Substation</v>
      </c>
      <c r="B8778" t="s">
        <v>513</v>
      </c>
      <c r="C8778" t="s">
        <v>498</v>
      </c>
      <c r="D8778" t="s">
        <v>554</v>
      </c>
      <c r="E8778" t="s">
        <v>562</v>
      </c>
      <c r="F8778">
        <v>2.3200358243056102E-5</v>
      </c>
    </row>
    <row r="8779" spans="1:6" x14ac:dyDescent="0.25">
      <c r="A8779" t="str">
        <f t="shared" si="138"/>
        <v>non-HFTD - Substation</v>
      </c>
      <c r="B8779" t="s">
        <v>513</v>
      </c>
      <c r="C8779" t="s">
        <v>496</v>
      </c>
      <c r="D8779" t="s">
        <v>554</v>
      </c>
      <c r="E8779" t="s">
        <v>564</v>
      </c>
      <c r="F8779">
        <v>4.9357428352725797E-9</v>
      </c>
    </row>
    <row r="8780" spans="1:6" x14ac:dyDescent="0.25">
      <c r="A8780" t="str">
        <f t="shared" si="138"/>
        <v>non-HFTD - Substation</v>
      </c>
      <c r="B8780" t="s">
        <v>513</v>
      </c>
      <c r="C8780" t="s">
        <v>501</v>
      </c>
      <c r="D8780" t="s">
        <v>554</v>
      </c>
      <c r="E8780" t="s">
        <v>564</v>
      </c>
      <c r="F8780">
        <v>1.4102122368361699E-9</v>
      </c>
    </row>
    <row r="8781" spans="1:6" x14ac:dyDescent="0.25">
      <c r="A8781" t="str">
        <f t="shared" si="138"/>
        <v>non-HFTD - Substation</v>
      </c>
      <c r="B8781" t="s">
        <v>513</v>
      </c>
      <c r="C8781" t="s">
        <v>497</v>
      </c>
      <c r="D8781" t="s">
        <v>554</v>
      </c>
      <c r="E8781" t="s">
        <v>564</v>
      </c>
      <c r="F8781">
        <v>6.3459550651282001E-8</v>
      </c>
    </row>
    <row r="8782" spans="1:6" x14ac:dyDescent="0.25">
      <c r="A8782" t="str">
        <f t="shared" si="138"/>
        <v>non-HFTD - Substation</v>
      </c>
      <c r="B8782" t="s">
        <v>513</v>
      </c>
      <c r="C8782" t="s">
        <v>498</v>
      </c>
      <c r="D8782" t="s">
        <v>554</v>
      </c>
      <c r="E8782" t="s">
        <v>564</v>
      </c>
      <c r="F8782">
        <v>6.5617175379987304E-6</v>
      </c>
    </row>
    <row r="8783" spans="1:6" x14ac:dyDescent="0.25">
      <c r="A8783" t="str">
        <f t="shared" si="138"/>
        <v>non-HFTD - Substation</v>
      </c>
      <c r="B8783" t="s">
        <v>513</v>
      </c>
      <c r="C8783" t="s">
        <v>496</v>
      </c>
      <c r="D8783" t="s">
        <v>554</v>
      </c>
      <c r="E8783" t="s">
        <v>566</v>
      </c>
      <c r="F8783">
        <v>2.2915948239111799E-9</v>
      </c>
    </row>
    <row r="8784" spans="1:6" x14ac:dyDescent="0.25">
      <c r="A8784" t="str">
        <f t="shared" si="138"/>
        <v>non-HFTD - Substation</v>
      </c>
      <c r="B8784" t="s">
        <v>513</v>
      </c>
      <c r="C8784" t="s">
        <v>501</v>
      </c>
      <c r="D8784" t="s">
        <v>554</v>
      </c>
      <c r="E8784" t="s">
        <v>566</v>
      </c>
      <c r="F8784">
        <v>6.5474137741852596E-10</v>
      </c>
    </row>
    <row r="8785" spans="1:6" x14ac:dyDescent="0.25">
      <c r="A8785" t="str">
        <f t="shared" si="138"/>
        <v>non-HFTD - Substation</v>
      </c>
      <c r="B8785" t="s">
        <v>513</v>
      </c>
      <c r="C8785" t="s">
        <v>497</v>
      </c>
      <c r="D8785" t="s">
        <v>554</v>
      </c>
      <c r="E8785" t="s">
        <v>566</v>
      </c>
      <c r="F8785">
        <v>2.9463361980887301E-8</v>
      </c>
    </row>
    <row r="8786" spans="1:6" x14ac:dyDescent="0.25">
      <c r="A8786" t="str">
        <f t="shared" si="138"/>
        <v>non-HFTD - Substation</v>
      </c>
      <c r="B8786" t="s">
        <v>513</v>
      </c>
      <c r="C8786" t="s">
        <v>498</v>
      </c>
      <c r="D8786" t="s">
        <v>554</v>
      </c>
      <c r="E8786" t="s">
        <v>566</v>
      </c>
      <c r="F8786">
        <v>3.0465116291284002E-6</v>
      </c>
    </row>
    <row r="8787" spans="1:6" x14ac:dyDescent="0.25">
      <c r="A8787" t="str">
        <f t="shared" si="138"/>
        <v>non-HFTD - Substation</v>
      </c>
      <c r="B8787" t="s">
        <v>513</v>
      </c>
      <c r="C8787" t="s">
        <v>496</v>
      </c>
      <c r="D8787" t="s">
        <v>554</v>
      </c>
      <c r="E8787" t="s">
        <v>568</v>
      </c>
      <c r="F8787">
        <v>1.02240386475212E-8</v>
      </c>
    </row>
    <row r="8788" spans="1:6" x14ac:dyDescent="0.25">
      <c r="A8788" t="str">
        <f t="shared" si="138"/>
        <v>non-HFTD - Substation</v>
      </c>
      <c r="B8788" t="s">
        <v>513</v>
      </c>
      <c r="C8788" t="s">
        <v>501</v>
      </c>
      <c r="D8788" t="s">
        <v>554</v>
      </c>
      <c r="E8788" t="s">
        <v>568</v>
      </c>
      <c r="F8788">
        <v>2.9211538955359999E-9</v>
      </c>
    </row>
    <row r="8789" spans="1:6" x14ac:dyDescent="0.25">
      <c r="A8789" t="str">
        <f t="shared" si="138"/>
        <v>non-HFTD - Substation</v>
      </c>
      <c r="B8789" t="s">
        <v>513</v>
      </c>
      <c r="C8789" t="s">
        <v>497</v>
      </c>
      <c r="D8789" t="s">
        <v>554</v>
      </c>
      <c r="E8789" t="s">
        <v>568</v>
      </c>
      <c r="F8789">
        <v>1.3145192528597399E-7</v>
      </c>
    </row>
    <row r="8790" spans="1:6" x14ac:dyDescent="0.25">
      <c r="A8790" t="str">
        <f t="shared" si="138"/>
        <v>non-HFTD - Substation</v>
      </c>
      <c r="B8790" t="s">
        <v>513</v>
      </c>
      <c r="C8790" t="s">
        <v>498</v>
      </c>
      <c r="D8790" t="s">
        <v>554</v>
      </c>
      <c r="E8790" t="s">
        <v>568</v>
      </c>
      <c r="F8790">
        <v>1.3592129075929E-5</v>
      </c>
    </row>
    <row r="8791" spans="1:6" x14ac:dyDescent="0.25">
      <c r="A8791" t="str">
        <f t="shared" si="138"/>
        <v>non-HFTD - Substation</v>
      </c>
      <c r="B8791" t="s">
        <v>513</v>
      </c>
      <c r="C8791" t="s">
        <v>496</v>
      </c>
      <c r="D8791" t="s">
        <v>554</v>
      </c>
      <c r="E8791" t="s">
        <v>570</v>
      </c>
      <c r="F8791">
        <v>3.1729775294440001E-9</v>
      </c>
    </row>
    <row r="8792" spans="1:6" x14ac:dyDescent="0.25">
      <c r="A8792" t="str">
        <f t="shared" si="138"/>
        <v>non-HFTD - Substation</v>
      </c>
      <c r="B8792" t="s">
        <v>513</v>
      </c>
      <c r="C8792" t="s">
        <v>501</v>
      </c>
      <c r="D8792" t="s">
        <v>554</v>
      </c>
      <c r="E8792" t="s">
        <v>570</v>
      </c>
      <c r="F8792">
        <v>9.0656500724699E-10</v>
      </c>
    </row>
    <row r="8793" spans="1:6" x14ac:dyDescent="0.25">
      <c r="A8793" t="str">
        <f t="shared" si="138"/>
        <v>non-HFTD - Substation</v>
      </c>
      <c r="B8793" t="s">
        <v>513</v>
      </c>
      <c r="C8793" t="s">
        <v>497</v>
      </c>
      <c r="D8793" t="s">
        <v>554</v>
      </c>
      <c r="E8793" t="s">
        <v>570</v>
      </c>
      <c r="F8793">
        <v>4.0795425322035E-8</v>
      </c>
    </row>
    <row r="8794" spans="1:6" x14ac:dyDescent="0.25">
      <c r="A8794" t="str">
        <f t="shared" si="138"/>
        <v>non-HFTD - Substation</v>
      </c>
      <c r="B8794" t="s">
        <v>513</v>
      </c>
      <c r="C8794" t="s">
        <v>498</v>
      </c>
      <c r="D8794" t="s">
        <v>554</v>
      </c>
      <c r="E8794" t="s">
        <v>570</v>
      </c>
      <c r="F8794">
        <v>4.2182469787202402E-6</v>
      </c>
    </row>
    <row r="8795" spans="1:6" x14ac:dyDescent="0.25">
      <c r="A8795" t="str">
        <f t="shared" si="138"/>
        <v>non-HFTD - Substation</v>
      </c>
      <c r="B8795" t="s">
        <v>513</v>
      </c>
      <c r="C8795" t="s">
        <v>496</v>
      </c>
      <c r="D8795" t="s">
        <v>554</v>
      </c>
      <c r="E8795" t="s">
        <v>571</v>
      </c>
      <c r="F8795">
        <v>5.4645723533551899E-9</v>
      </c>
    </row>
    <row r="8796" spans="1:6" x14ac:dyDescent="0.25">
      <c r="A8796" t="str">
        <f t="shared" si="138"/>
        <v>non-HFTD - Substation</v>
      </c>
      <c r="B8796" t="s">
        <v>513</v>
      </c>
      <c r="C8796" t="s">
        <v>501</v>
      </c>
      <c r="D8796" t="s">
        <v>554</v>
      </c>
      <c r="E8796" t="s">
        <v>571</v>
      </c>
      <c r="F8796">
        <v>1.5613063846655101E-9</v>
      </c>
    </row>
    <row r="8797" spans="1:6" x14ac:dyDescent="0.25">
      <c r="A8797" t="str">
        <f t="shared" si="138"/>
        <v>non-HFTD - Substation</v>
      </c>
      <c r="B8797" t="s">
        <v>513</v>
      </c>
      <c r="C8797" t="s">
        <v>497</v>
      </c>
      <c r="D8797" t="s">
        <v>554</v>
      </c>
      <c r="E8797" t="s">
        <v>571</v>
      </c>
      <c r="F8797">
        <v>7.0258787302922397E-8</v>
      </c>
    </row>
    <row r="8798" spans="1:6" x14ac:dyDescent="0.25">
      <c r="A8798" t="str">
        <f t="shared" si="138"/>
        <v>non-HFTD - Substation</v>
      </c>
      <c r="B8798" t="s">
        <v>513</v>
      </c>
      <c r="C8798" t="s">
        <v>498</v>
      </c>
      <c r="D8798" t="s">
        <v>554</v>
      </c>
      <c r="E8798" t="s">
        <v>571</v>
      </c>
      <c r="F8798">
        <v>7.2647586078486497E-6</v>
      </c>
    </row>
    <row r="8799" spans="1:6" x14ac:dyDescent="0.25">
      <c r="A8799" t="str">
        <f t="shared" si="138"/>
        <v>non-HFTD - Substation</v>
      </c>
      <c r="B8799" t="s">
        <v>513</v>
      </c>
      <c r="C8799" t="s">
        <v>496</v>
      </c>
      <c r="D8799" t="s">
        <v>554</v>
      </c>
      <c r="E8799" t="s">
        <v>573</v>
      </c>
      <c r="F8799">
        <v>4.42454085553983E-8</v>
      </c>
    </row>
    <row r="8800" spans="1:6" x14ac:dyDescent="0.25">
      <c r="A8800" t="str">
        <f t="shared" si="138"/>
        <v>non-HFTD - Substation</v>
      </c>
      <c r="B8800" t="s">
        <v>513</v>
      </c>
      <c r="C8800" t="s">
        <v>501</v>
      </c>
      <c r="D8800" t="s">
        <v>554</v>
      </c>
      <c r="E8800" t="s">
        <v>573</v>
      </c>
      <c r="F8800">
        <v>1.2641545285288899E-8</v>
      </c>
    </row>
    <row r="8801" spans="1:6" x14ac:dyDescent="0.25">
      <c r="A8801" t="str">
        <f t="shared" si="138"/>
        <v>non-HFTD - Substation</v>
      </c>
      <c r="B8801" t="s">
        <v>513</v>
      </c>
      <c r="C8801" t="s">
        <v>497</v>
      </c>
      <c r="D8801" t="s">
        <v>554</v>
      </c>
      <c r="E8801" t="s">
        <v>573</v>
      </c>
      <c r="F8801">
        <v>5.68869537781116E-7</v>
      </c>
    </row>
    <row r="8802" spans="1:6" x14ac:dyDescent="0.25">
      <c r="A8802" t="str">
        <f t="shared" si="138"/>
        <v>non-HFTD - Substation</v>
      </c>
      <c r="B8802" t="s">
        <v>513</v>
      </c>
      <c r="C8802" t="s">
        <v>498</v>
      </c>
      <c r="D8802" t="s">
        <v>554</v>
      </c>
      <c r="E8802" t="s">
        <v>573</v>
      </c>
      <c r="F8802">
        <v>5.8821110212449503E-5</v>
      </c>
    </row>
    <row r="8803" spans="1:6" x14ac:dyDescent="0.25">
      <c r="A8803" t="str">
        <f t="shared" si="138"/>
        <v>HFTD - Substation</v>
      </c>
      <c r="B8803" t="s">
        <v>524</v>
      </c>
      <c r="C8803" t="s">
        <v>428</v>
      </c>
      <c r="D8803" t="s">
        <v>554</v>
      </c>
      <c r="E8803" t="s">
        <v>556</v>
      </c>
      <c r="F8803">
        <v>5.7052122541159104E-9</v>
      </c>
    </row>
    <row r="8804" spans="1:6" x14ac:dyDescent="0.25">
      <c r="A8804" t="str">
        <f t="shared" si="138"/>
        <v>HFTD - Substation</v>
      </c>
      <c r="B8804" t="s">
        <v>524</v>
      </c>
      <c r="C8804" t="s">
        <v>502</v>
      </c>
      <c r="D8804" t="s">
        <v>554</v>
      </c>
      <c r="E8804" t="s">
        <v>556</v>
      </c>
      <c r="F8804">
        <v>5.7052122541159104E-9</v>
      </c>
    </row>
    <row r="8805" spans="1:6" x14ac:dyDescent="0.25">
      <c r="A8805" t="str">
        <f t="shared" si="138"/>
        <v>HFTD - Substation</v>
      </c>
      <c r="B8805" t="s">
        <v>524</v>
      </c>
      <c r="C8805" t="s">
        <v>459</v>
      </c>
      <c r="D8805" t="s">
        <v>554</v>
      </c>
      <c r="E8805" t="s">
        <v>556</v>
      </c>
      <c r="F8805">
        <v>5.1346910224285901E-8</v>
      </c>
    </row>
    <row r="8806" spans="1:6" x14ac:dyDescent="0.25">
      <c r="A8806" t="str">
        <f t="shared" si="138"/>
        <v>HFTD - Substation</v>
      </c>
      <c r="B8806" t="s">
        <v>524</v>
      </c>
      <c r="C8806" t="s">
        <v>490</v>
      </c>
      <c r="D8806" t="s">
        <v>554</v>
      </c>
      <c r="E8806" t="s">
        <v>556</v>
      </c>
      <c r="F8806">
        <v>8.8174055299187399E-6</v>
      </c>
    </row>
    <row r="8807" spans="1:6" x14ac:dyDescent="0.25">
      <c r="A8807" t="str">
        <f t="shared" si="138"/>
        <v>HFTD - Substation</v>
      </c>
      <c r="B8807" t="s">
        <v>524</v>
      </c>
      <c r="C8807" t="s">
        <v>428</v>
      </c>
      <c r="D8807" t="s">
        <v>554</v>
      </c>
      <c r="E8807" t="s">
        <v>555</v>
      </c>
      <c r="F8807">
        <v>2.5414127238819701E-9</v>
      </c>
    </row>
    <row r="8808" spans="1:6" x14ac:dyDescent="0.25">
      <c r="A8808" t="str">
        <f t="shared" si="138"/>
        <v>HFTD - Substation</v>
      </c>
      <c r="B8808" t="s">
        <v>524</v>
      </c>
      <c r="C8808" t="s">
        <v>502</v>
      </c>
      <c r="D8808" t="s">
        <v>554</v>
      </c>
      <c r="E8808" t="s">
        <v>555</v>
      </c>
      <c r="F8808">
        <v>2.5414127238819701E-9</v>
      </c>
    </row>
    <row r="8809" spans="1:6" x14ac:dyDescent="0.25">
      <c r="A8809" t="str">
        <f t="shared" si="138"/>
        <v>HFTD - Substation</v>
      </c>
      <c r="B8809" t="s">
        <v>524</v>
      </c>
      <c r="C8809" t="s">
        <v>459</v>
      </c>
      <c r="D8809" t="s">
        <v>554</v>
      </c>
      <c r="E8809" t="s">
        <v>555</v>
      </c>
      <c r="F8809">
        <v>2.2872714486982201E-8</v>
      </c>
    </row>
    <row r="8810" spans="1:6" x14ac:dyDescent="0.25">
      <c r="A8810" t="str">
        <f t="shared" si="138"/>
        <v>HFTD - Substation</v>
      </c>
      <c r="B8810" t="s">
        <v>524</v>
      </c>
      <c r="C8810" t="s">
        <v>490</v>
      </c>
      <c r="D8810" t="s">
        <v>554</v>
      </c>
      <c r="E8810" t="s">
        <v>555</v>
      </c>
      <c r="F8810">
        <v>3.9277533608318398E-6</v>
      </c>
    </row>
    <row r="8811" spans="1:6" x14ac:dyDescent="0.25">
      <c r="A8811" t="str">
        <f t="shared" si="138"/>
        <v>HFTD - Substation</v>
      </c>
      <c r="B8811" t="s">
        <v>524</v>
      </c>
      <c r="C8811" t="s">
        <v>428</v>
      </c>
      <c r="D8811" t="s">
        <v>554</v>
      </c>
      <c r="E8811" t="s">
        <v>558</v>
      </c>
      <c r="F8811">
        <v>1.9475519829238999E-8</v>
      </c>
    </row>
    <row r="8812" spans="1:6" x14ac:dyDescent="0.25">
      <c r="A8812" t="str">
        <f t="shared" si="138"/>
        <v>HFTD - Substation</v>
      </c>
      <c r="B8812" t="s">
        <v>524</v>
      </c>
      <c r="C8812" t="s">
        <v>502</v>
      </c>
      <c r="D8812" t="s">
        <v>554</v>
      </c>
      <c r="E8812" t="s">
        <v>558</v>
      </c>
      <c r="F8812">
        <v>1.9475519829238999E-8</v>
      </c>
    </row>
    <row r="8813" spans="1:6" x14ac:dyDescent="0.25">
      <c r="A8813" t="str">
        <f t="shared" si="138"/>
        <v>HFTD - Substation</v>
      </c>
      <c r="B8813" t="s">
        <v>524</v>
      </c>
      <c r="C8813" t="s">
        <v>459</v>
      </c>
      <c r="D8813" t="s">
        <v>554</v>
      </c>
      <c r="E8813" t="s">
        <v>558</v>
      </c>
      <c r="F8813">
        <v>1.7527967824892E-7</v>
      </c>
    </row>
    <row r="8814" spans="1:6" x14ac:dyDescent="0.25">
      <c r="A8814" t="str">
        <f t="shared" si="138"/>
        <v>HFTD - Substation</v>
      </c>
      <c r="B8814" t="s">
        <v>524</v>
      </c>
      <c r="C8814" t="s">
        <v>490</v>
      </c>
      <c r="D8814" t="s">
        <v>554</v>
      </c>
      <c r="E8814" t="s">
        <v>558</v>
      </c>
      <c r="F8814">
        <v>3.00994158659895E-5</v>
      </c>
    </row>
    <row r="8815" spans="1:6" x14ac:dyDescent="0.25">
      <c r="A8815" t="str">
        <f t="shared" si="138"/>
        <v>HFTD - Substation</v>
      </c>
      <c r="B8815" t="s">
        <v>524</v>
      </c>
      <c r="C8815" t="s">
        <v>428</v>
      </c>
      <c r="D8815" t="s">
        <v>554</v>
      </c>
      <c r="E8815" t="s">
        <v>560</v>
      </c>
      <c r="F8815">
        <v>1.1410426157556799E-9</v>
      </c>
    </row>
    <row r="8816" spans="1:6" x14ac:dyDescent="0.25">
      <c r="A8816" t="str">
        <f t="shared" si="138"/>
        <v>HFTD - Substation</v>
      </c>
      <c r="B8816" t="s">
        <v>524</v>
      </c>
      <c r="C8816" t="s">
        <v>502</v>
      </c>
      <c r="D8816" t="s">
        <v>554</v>
      </c>
      <c r="E8816" t="s">
        <v>560</v>
      </c>
      <c r="F8816">
        <v>1.1410426157556799E-9</v>
      </c>
    </row>
    <row r="8817" spans="1:6" x14ac:dyDescent="0.25">
      <c r="A8817" t="str">
        <f t="shared" si="138"/>
        <v>HFTD - Substation</v>
      </c>
      <c r="B8817" t="s">
        <v>524</v>
      </c>
      <c r="C8817" t="s">
        <v>459</v>
      </c>
      <c r="D8817" t="s">
        <v>554</v>
      </c>
      <c r="E8817" t="s">
        <v>560</v>
      </c>
      <c r="F8817">
        <v>1.02693835292496E-8</v>
      </c>
    </row>
    <row r="8818" spans="1:6" x14ac:dyDescent="0.25">
      <c r="A8818" t="str">
        <f t="shared" si="138"/>
        <v>HFTD - Substation</v>
      </c>
      <c r="B8818" t="s">
        <v>524</v>
      </c>
      <c r="C8818" t="s">
        <v>490</v>
      </c>
      <c r="D8818" t="s">
        <v>554</v>
      </c>
      <c r="E8818" t="s">
        <v>560</v>
      </c>
      <c r="F8818">
        <v>1.76348136088692E-6</v>
      </c>
    </row>
    <row r="8819" spans="1:6" x14ac:dyDescent="0.25">
      <c r="A8819" t="str">
        <f t="shared" si="138"/>
        <v>HFTD - Substation</v>
      </c>
      <c r="B8819" t="s">
        <v>524</v>
      </c>
      <c r="C8819" t="s">
        <v>428</v>
      </c>
      <c r="D8819" t="s">
        <v>554</v>
      </c>
      <c r="E8819" t="s">
        <v>562</v>
      </c>
      <c r="F8819">
        <v>5.0776388979165397E-8</v>
      </c>
    </row>
    <row r="8820" spans="1:6" x14ac:dyDescent="0.25">
      <c r="A8820" t="str">
        <f t="shared" si="138"/>
        <v>HFTD - Substation</v>
      </c>
      <c r="B8820" t="s">
        <v>524</v>
      </c>
      <c r="C8820" t="s">
        <v>502</v>
      </c>
      <c r="D8820" t="s">
        <v>554</v>
      </c>
      <c r="E8820" t="s">
        <v>562</v>
      </c>
      <c r="F8820">
        <v>5.0776388979165397E-8</v>
      </c>
    </row>
    <row r="8821" spans="1:6" x14ac:dyDescent="0.25">
      <c r="A8821" t="str">
        <f t="shared" si="138"/>
        <v>HFTD - Substation</v>
      </c>
      <c r="B8821" t="s">
        <v>524</v>
      </c>
      <c r="C8821" t="s">
        <v>459</v>
      </c>
      <c r="D8821" t="s">
        <v>554</v>
      </c>
      <c r="E8821" t="s">
        <v>562</v>
      </c>
      <c r="F8821">
        <v>4.56987500253948E-7</v>
      </c>
    </row>
    <row r="8822" spans="1:6" x14ac:dyDescent="0.25">
      <c r="A8822" t="str">
        <f t="shared" si="138"/>
        <v>HFTD - Substation</v>
      </c>
      <c r="B8822" t="s">
        <v>524</v>
      </c>
      <c r="C8822" t="s">
        <v>490</v>
      </c>
      <c r="D8822" t="s">
        <v>554</v>
      </c>
      <c r="E8822" t="s">
        <v>562</v>
      </c>
      <c r="F8822">
        <v>7.8474909088825195E-5</v>
      </c>
    </row>
    <row r="8823" spans="1:6" x14ac:dyDescent="0.25">
      <c r="A8823" t="str">
        <f t="shared" si="138"/>
        <v>HFTD - Substation</v>
      </c>
      <c r="B8823" t="s">
        <v>524</v>
      </c>
      <c r="C8823" t="s">
        <v>428</v>
      </c>
      <c r="D8823" t="s">
        <v>554</v>
      </c>
      <c r="E8823" t="s">
        <v>564</v>
      </c>
      <c r="F8823">
        <v>2.0720293441942901E-8</v>
      </c>
    </row>
    <row r="8824" spans="1:6" x14ac:dyDescent="0.25">
      <c r="A8824" t="str">
        <f t="shared" si="138"/>
        <v>HFTD - Substation</v>
      </c>
      <c r="B8824" t="s">
        <v>524</v>
      </c>
      <c r="C8824" t="s">
        <v>502</v>
      </c>
      <c r="D8824" t="s">
        <v>554</v>
      </c>
      <c r="E8824" t="s">
        <v>564</v>
      </c>
      <c r="F8824">
        <v>2.0720293441942901E-8</v>
      </c>
    </row>
    <row r="8825" spans="1:6" x14ac:dyDescent="0.25">
      <c r="A8825" t="str">
        <f t="shared" si="138"/>
        <v>HFTD - Substation</v>
      </c>
      <c r="B8825" t="s">
        <v>524</v>
      </c>
      <c r="C8825" t="s">
        <v>459</v>
      </c>
      <c r="D8825" t="s">
        <v>554</v>
      </c>
      <c r="E8825" t="s">
        <v>564</v>
      </c>
      <c r="F8825">
        <v>1.8648264074956299E-7</v>
      </c>
    </row>
    <row r="8826" spans="1:6" x14ac:dyDescent="0.25">
      <c r="A8826" t="str">
        <f t="shared" si="138"/>
        <v>HFTD - Substation</v>
      </c>
      <c r="B8826" t="s">
        <v>524</v>
      </c>
      <c r="C8826" t="s">
        <v>490</v>
      </c>
      <c r="D8826" t="s">
        <v>554</v>
      </c>
      <c r="E8826" t="s">
        <v>564</v>
      </c>
      <c r="F8826">
        <v>3.2023213482499597E-5</v>
      </c>
    </row>
    <row r="8827" spans="1:6" x14ac:dyDescent="0.25">
      <c r="A8827" t="str">
        <f t="shared" si="138"/>
        <v>HFTD - Substation</v>
      </c>
      <c r="B8827" t="s">
        <v>524</v>
      </c>
      <c r="C8827" t="s">
        <v>428</v>
      </c>
      <c r="D8827" t="s">
        <v>554</v>
      </c>
      <c r="E8827" t="s">
        <v>566</v>
      </c>
      <c r="F8827">
        <v>2.1524209905285599E-8</v>
      </c>
    </row>
    <row r="8828" spans="1:6" x14ac:dyDescent="0.25">
      <c r="A8828" t="str">
        <f t="shared" si="138"/>
        <v>HFTD - Substation</v>
      </c>
      <c r="B8828" t="s">
        <v>524</v>
      </c>
      <c r="C8828" t="s">
        <v>502</v>
      </c>
      <c r="D8828" t="s">
        <v>554</v>
      </c>
      <c r="E8828" t="s">
        <v>566</v>
      </c>
      <c r="F8828">
        <v>2.1524209905285599E-8</v>
      </c>
    </row>
    <row r="8829" spans="1:6" x14ac:dyDescent="0.25">
      <c r="A8829" t="str">
        <f t="shared" si="138"/>
        <v>HFTD - Substation</v>
      </c>
      <c r="B8829" t="s">
        <v>524</v>
      </c>
      <c r="C8829" t="s">
        <v>459</v>
      </c>
      <c r="D8829" t="s">
        <v>554</v>
      </c>
      <c r="E8829" t="s">
        <v>566</v>
      </c>
      <c r="F8829">
        <v>1.93717888910804E-7</v>
      </c>
    </row>
    <row r="8830" spans="1:6" x14ac:dyDescent="0.25">
      <c r="A8830" t="str">
        <f t="shared" si="138"/>
        <v>HFTD - Substation</v>
      </c>
      <c r="B8830" t="s">
        <v>524</v>
      </c>
      <c r="C8830" t="s">
        <v>490</v>
      </c>
      <c r="D8830" t="s">
        <v>554</v>
      </c>
      <c r="E8830" t="s">
        <v>566</v>
      </c>
      <c r="F8830">
        <v>3.32656663753532E-5</v>
      </c>
    </row>
    <row r="8831" spans="1:6" x14ac:dyDescent="0.25">
      <c r="A8831" t="str">
        <f t="shared" si="138"/>
        <v>HFTD - Substation</v>
      </c>
      <c r="B8831" t="s">
        <v>524</v>
      </c>
      <c r="C8831" t="s">
        <v>428</v>
      </c>
      <c r="D8831" t="s">
        <v>554</v>
      </c>
      <c r="E8831" t="s">
        <v>568</v>
      </c>
      <c r="F8831">
        <v>1.3959617056884899E-7</v>
      </c>
    </row>
    <row r="8832" spans="1:6" x14ac:dyDescent="0.25">
      <c r="A8832" t="str">
        <f t="shared" si="138"/>
        <v>HFTD - Substation</v>
      </c>
      <c r="B8832" t="s">
        <v>524</v>
      </c>
      <c r="C8832" t="s">
        <v>502</v>
      </c>
      <c r="D8832" t="s">
        <v>554</v>
      </c>
      <c r="E8832" t="s">
        <v>568</v>
      </c>
      <c r="F8832">
        <v>1.3959617056884899E-7</v>
      </c>
    </row>
    <row r="8833" spans="1:6" x14ac:dyDescent="0.25">
      <c r="A8833" t="str">
        <f t="shared" si="138"/>
        <v>HFTD - Substation</v>
      </c>
      <c r="B8833" t="s">
        <v>524</v>
      </c>
      <c r="C8833" t="s">
        <v>459</v>
      </c>
      <c r="D8833" t="s">
        <v>554</v>
      </c>
      <c r="E8833" t="s">
        <v>568</v>
      </c>
      <c r="F8833">
        <v>1.25636553358408E-6</v>
      </c>
    </row>
    <row r="8834" spans="1:6" x14ac:dyDescent="0.25">
      <c r="A8834" t="str">
        <f t="shared" si="138"/>
        <v>HFTD - Substation</v>
      </c>
      <c r="B8834" t="s">
        <v>524</v>
      </c>
      <c r="C8834" t="s">
        <v>490</v>
      </c>
      <c r="D8834" t="s">
        <v>554</v>
      </c>
      <c r="E8834" t="s">
        <v>568</v>
      </c>
      <c r="F8834">
        <v>2.1574588139841E-4</v>
      </c>
    </row>
    <row r="8835" spans="1:6" x14ac:dyDescent="0.25">
      <c r="A8835" t="str">
        <f t="shared" ref="A8835:A8898" si="139">IF(ISNUMBER(FIND("non-HFTD - Transmission", B8835)), "non-HFTD - Transmission",
            IF(ISNUMBER(FIND("HFTD - Transmission", B8835)), "HFTD - Transmission",
                 IF(ISNUMBER(FIND("non-HFTD - Distribution", B8835)), "non-HFTD - Distribution",
                         IF(ISNUMBER(FIND("HFTD - Distribution", B8835)), "HFTD - Distribution", B8835))))</f>
        <v>HFTD - Substation</v>
      </c>
      <c r="B8835" t="s">
        <v>524</v>
      </c>
      <c r="C8835" t="s">
        <v>428</v>
      </c>
      <c r="D8835" t="s">
        <v>554</v>
      </c>
      <c r="E8835" t="s">
        <v>570</v>
      </c>
      <c r="F8835">
        <v>2.8163002368929398E-8</v>
      </c>
    </row>
    <row r="8836" spans="1:6" x14ac:dyDescent="0.25">
      <c r="A8836" t="str">
        <f t="shared" si="139"/>
        <v>HFTD - Substation</v>
      </c>
      <c r="B8836" t="s">
        <v>524</v>
      </c>
      <c r="C8836" t="s">
        <v>502</v>
      </c>
      <c r="D8836" t="s">
        <v>554</v>
      </c>
      <c r="E8836" t="s">
        <v>570</v>
      </c>
      <c r="F8836">
        <v>2.8163002368929398E-8</v>
      </c>
    </row>
    <row r="8837" spans="1:6" x14ac:dyDescent="0.25">
      <c r="A8837" t="str">
        <f t="shared" si="139"/>
        <v>HFTD - Substation</v>
      </c>
      <c r="B8837" t="s">
        <v>524</v>
      </c>
      <c r="C8837" t="s">
        <v>459</v>
      </c>
      <c r="D8837" t="s">
        <v>554</v>
      </c>
      <c r="E8837" t="s">
        <v>570</v>
      </c>
      <c r="F8837">
        <v>2.5346702101057198E-7</v>
      </c>
    </row>
    <row r="8838" spans="1:6" x14ac:dyDescent="0.25">
      <c r="A8838" t="str">
        <f t="shared" si="139"/>
        <v>HFTD - Substation</v>
      </c>
      <c r="B8838" t="s">
        <v>524</v>
      </c>
      <c r="C8838" t="s">
        <v>490</v>
      </c>
      <c r="D8838" t="s">
        <v>554</v>
      </c>
      <c r="E8838" t="s">
        <v>570</v>
      </c>
      <c r="F8838">
        <v>4.35259201176545E-5</v>
      </c>
    </row>
    <row r="8839" spans="1:6" x14ac:dyDescent="0.25">
      <c r="A8839" t="str">
        <f t="shared" si="139"/>
        <v>HFTD - Substation</v>
      </c>
      <c r="B8839" t="s">
        <v>524</v>
      </c>
      <c r="C8839" t="s">
        <v>428</v>
      </c>
      <c r="D8839" t="s">
        <v>554</v>
      </c>
      <c r="E8839" t="s">
        <v>571</v>
      </c>
      <c r="F8839">
        <v>2.4376817269337298E-9</v>
      </c>
    </row>
    <row r="8840" spans="1:6" x14ac:dyDescent="0.25">
      <c r="A8840" t="str">
        <f t="shared" si="139"/>
        <v>HFTD - Substation</v>
      </c>
      <c r="B8840" t="s">
        <v>524</v>
      </c>
      <c r="C8840" t="s">
        <v>502</v>
      </c>
      <c r="D8840" t="s">
        <v>554</v>
      </c>
      <c r="E8840" t="s">
        <v>571</v>
      </c>
      <c r="F8840">
        <v>2.4376817269337298E-9</v>
      </c>
    </row>
    <row r="8841" spans="1:6" x14ac:dyDescent="0.25">
      <c r="A8841" t="str">
        <f t="shared" si="139"/>
        <v>HFTD - Substation</v>
      </c>
      <c r="B8841" t="s">
        <v>524</v>
      </c>
      <c r="C8841" t="s">
        <v>459</v>
      </c>
      <c r="D8841" t="s">
        <v>554</v>
      </c>
      <c r="E8841" t="s">
        <v>571</v>
      </c>
      <c r="F8841">
        <v>2.1939135515589E-8</v>
      </c>
    </row>
    <row r="8842" spans="1:6" x14ac:dyDescent="0.25">
      <c r="A8842" t="str">
        <f t="shared" si="139"/>
        <v>HFTD - Substation</v>
      </c>
      <c r="B8842" t="s">
        <v>524</v>
      </c>
      <c r="C8842" t="s">
        <v>490</v>
      </c>
      <c r="D8842" t="s">
        <v>554</v>
      </c>
      <c r="E8842" t="s">
        <v>571</v>
      </c>
      <c r="F8842">
        <v>3.7674371052086398E-6</v>
      </c>
    </row>
    <row r="8843" spans="1:6" x14ac:dyDescent="0.25">
      <c r="A8843" t="str">
        <f t="shared" si="139"/>
        <v>HFTD - Substation</v>
      </c>
      <c r="B8843" t="s">
        <v>524</v>
      </c>
      <c r="C8843" t="s">
        <v>428</v>
      </c>
      <c r="D8843" t="s">
        <v>554</v>
      </c>
      <c r="E8843" t="s">
        <v>573</v>
      </c>
      <c r="F8843">
        <v>1.20250314485795E-7</v>
      </c>
    </row>
    <row r="8844" spans="1:6" x14ac:dyDescent="0.25">
      <c r="A8844" t="str">
        <f t="shared" si="139"/>
        <v>HFTD - Substation</v>
      </c>
      <c r="B8844" t="s">
        <v>524</v>
      </c>
      <c r="C8844" t="s">
        <v>502</v>
      </c>
      <c r="D8844" t="s">
        <v>554</v>
      </c>
      <c r="E8844" t="s">
        <v>573</v>
      </c>
      <c r="F8844">
        <v>1.20250314485795E-7</v>
      </c>
    </row>
    <row r="8845" spans="1:6" x14ac:dyDescent="0.25">
      <c r="A8845" t="str">
        <f t="shared" si="139"/>
        <v>HFTD - Substation</v>
      </c>
      <c r="B8845" t="s">
        <v>524</v>
      </c>
      <c r="C8845" t="s">
        <v>459</v>
      </c>
      <c r="D8845" t="s">
        <v>554</v>
      </c>
      <c r="E8845" t="s">
        <v>573</v>
      </c>
      <c r="F8845">
        <v>1.0822528290493999E-6</v>
      </c>
    </row>
    <row r="8846" spans="1:6" x14ac:dyDescent="0.25">
      <c r="A8846" t="str">
        <f t="shared" si="139"/>
        <v>HFTD - Substation</v>
      </c>
      <c r="B8846" t="s">
        <v>524</v>
      </c>
      <c r="C8846" t="s">
        <v>490</v>
      </c>
      <c r="D8846" t="s">
        <v>554</v>
      </c>
      <c r="E8846" t="s">
        <v>573</v>
      </c>
      <c r="F8846">
        <v>1.8584686085195001E-4</v>
      </c>
    </row>
    <row r="8847" spans="1:6" x14ac:dyDescent="0.25">
      <c r="A8847" t="str">
        <f t="shared" si="139"/>
        <v>HFTD - Substation</v>
      </c>
      <c r="B8847" t="s">
        <v>524</v>
      </c>
      <c r="C8847" t="s">
        <v>496</v>
      </c>
      <c r="D8847" t="s">
        <v>554</v>
      </c>
      <c r="E8847" t="s">
        <v>556</v>
      </c>
      <c r="F8847">
        <v>8.5021172826270296E-8</v>
      </c>
    </row>
    <row r="8848" spans="1:6" x14ac:dyDescent="0.25">
      <c r="A8848" t="str">
        <f t="shared" si="139"/>
        <v>HFTD - Substation</v>
      </c>
      <c r="B8848" t="s">
        <v>524</v>
      </c>
      <c r="C8848" t="s">
        <v>501</v>
      </c>
      <c r="D8848" t="s">
        <v>554</v>
      </c>
      <c r="E8848" t="s">
        <v>556</v>
      </c>
      <c r="F8848">
        <v>1.21458818323243E-8</v>
      </c>
    </row>
    <row r="8849" spans="1:6" x14ac:dyDescent="0.25">
      <c r="A8849" t="str">
        <f t="shared" si="139"/>
        <v>HFTD - Substation</v>
      </c>
      <c r="B8849" t="s">
        <v>524</v>
      </c>
      <c r="C8849" t="s">
        <v>497</v>
      </c>
      <c r="D8849" t="s">
        <v>554</v>
      </c>
      <c r="E8849" t="s">
        <v>556</v>
      </c>
      <c r="F8849">
        <v>7.2875291121477699E-8</v>
      </c>
    </row>
    <row r="8850" spans="1:6" x14ac:dyDescent="0.25">
      <c r="A8850" t="str">
        <f t="shared" si="139"/>
        <v>HFTD - Substation</v>
      </c>
      <c r="B8850" t="s">
        <v>524</v>
      </c>
      <c r="C8850" t="s">
        <v>498</v>
      </c>
      <c r="D8850" t="s">
        <v>554</v>
      </c>
      <c r="E8850" t="s">
        <v>556</v>
      </c>
      <c r="F8850">
        <v>1.00136048070487E-6</v>
      </c>
    </row>
    <row r="8851" spans="1:6" x14ac:dyDescent="0.25">
      <c r="A8851" t="str">
        <f t="shared" si="139"/>
        <v>HFTD - Substation</v>
      </c>
      <c r="B8851" t="s">
        <v>524</v>
      </c>
      <c r="C8851" t="s">
        <v>496</v>
      </c>
      <c r="D8851" t="s">
        <v>554</v>
      </c>
      <c r="E8851" t="s">
        <v>555</v>
      </c>
      <c r="F8851">
        <v>5.6680781884180202E-8</v>
      </c>
    </row>
    <row r="8852" spans="1:6" x14ac:dyDescent="0.25">
      <c r="A8852" t="str">
        <f t="shared" si="139"/>
        <v>HFTD - Substation</v>
      </c>
      <c r="B8852" t="s">
        <v>524</v>
      </c>
      <c r="C8852" t="s">
        <v>501</v>
      </c>
      <c r="D8852" t="s">
        <v>554</v>
      </c>
      <c r="E8852" t="s">
        <v>555</v>
      </c>
      <c r="F8852">
        <v>8.0972545548828907E-9</v>
      </c>
    </row>
    <row r="8853" spans="1:6" x14ac:dyDescent="0.25">
      <c r="A8853" t="str">
        <f t="shared" si="139"/>
        <v>HFTD - Substation</v>
      </c>
      <c r="B8853" t="s">
        <v>524</v>
      </c>
      <c r="C8853" t="s">
        <v>497</v>
      </c>
      <c r="D8853" t="s">
        <v>554</v>
      </c>
      <c r="E8853" t="s">
        <v>555</v>
      </c>
      <c r="F8853">
        <v>4.8583527414318501E-8</v>
      </c>
    </row>
    <row r="8854" spans="1:6" x14ac:dyDescent="0.25">
      <c r="A8854" t="str">
        <f t="shared" si="139"/>
        <v>HFTD - Substation</v>
      </c>
      <c r="B8854" t="s">
        <v>524</v>
      </c>
      <c r="C8854" t="s">
        <v>498</v>
      </c>
      <c r="D8854" t="s">
        <v>554</v>
      </c>
      <c r="E8854" t="s">
        <v>555</v>
      </c>
      <c r="F8854">
        <v>6.6757365380324696E-7</v>
      </c>
    </row>
    <row r="8855" spans="1:6" x14ac:dyDescent="0.25">
      <c r="A8855" t="str">
        <f t="shared" si="139"/>
        <v>HFTD - Substation</v>
      </c>
      <c r="B8855" t="s">
        <v>524</v>
      </c>
      <c r="C8855" t="s">
        <v>496</v>
      </c>
      <c r="D8855" t="s">
        <v>554</v>
      </c>
      <c r="E8855" t="s">
        <v>558</v>
      </c>
      <c r="F8855">
        <v>4.1093566866030602E-7</v>
      </c>
    </row>
    <row r="8856" spans="1:6" x14ac:dyDescent="0.25">
      <c r="A8856" t="str">
        <f t="shared" si="139"/>
        <v>HFTD - Substation</v>
      </c>
      <c r="B8856" t="s">
        <v>524</v>
      </c>
      <c r="C8856" t="s">
        <v>501</v>
      </c>
      <c r="D8856" t="s">
        <v>554</v>
      </c>
      <c r="E8856" t="s">
        <v>558</v>
      </c>
      <c r="F8856">
        <v>5.8705095522900903E-8</v>
      </c>
    </row>
    <row r="8857" spans="1:6" x14ac:dyDescent="0.25">
      <c r="A8857" t="str">
        <f t="shared" si="139"/>
        <v>HFTD - Substation</v>
      </c>
      <c r="B8857" t="s">
        <v>524</v>
      </c>
      <c r="C8857" t="s">
        <v>497</v>
      </c>
      <c r="D8857" t="s">
        <v>554</v>
      </c>
      <c r="E8857" t="s">
        <v>558</v>
      </c>
      <c r="F8857">
        <v>3.5223057375380902E-7</v>
      </c>
    </row>
    <row r="8858" spans="1:6" x14ac:dyDescent="0.25">
      <c r="A8858" t="str">
        <f t="shared" si="139"/>
        <v>HFTD - Substation</v>
      </c>
      <c r="B8858" t="s">
        <v>524</v>
      </c>
      <c r="C8858" t="s">
        <v>498</v>
      </c>
      <c r="D8858" t="s">
        <v>554</v>
      </c>
      <c r="E8858" t="s">
        <v>558</v>
      </c>
      <c r="F8858">
        <v>4.8399089900735401E-6</v>
      </c>
    </row>
    <row r="8859" spans="1:6" x14ac:dyDescent="0.25">
      <c r="A8859" t="str">
        <f t="shared" si="139"/>
        <v>HFTD - Substation</v>
      </c>
      <c r="B8859" t="s">
        <v>524</v>
      </c>
      <c r="C8859" t="s">
        <v>496</v>
      </c>
      <c r="D8859" t="s">
        <v>554</v>
      </c>
      <c r="E8859" t="s">
        <v>560</v>
      </c>
      <c r="F8859">
        <v>1.4170195471044999E-8</v>
      </c>
    </row>
    <row r="8860" spans="1:6" x14ac:dyDescent="0.25">
      <c r="A8860" t="str">
        <f t="shared" si="139"/>
        <v>HFTD - Substation</v>
      </c>
      <c r="B8860" t="s">
        <v>524</v>
      </c>
      <c r="C8860" t="s">
        <v>501</v>
      </c>
      <c r="D8860" t="s">
        <v>554</v>
      </c>
      <c r="E8860" t="s">
        <v>560</v>
      </c>
      <c r="F8860">
        <v>2.0243136387207202E-9</v>
      </c>
    </row>
    <row r="8861" spans="1:6" x14ac:dyDescent="0.25">
      <c r="A8861" t="str">
        <f t="shared" si="139"/>
        <v>HFTD - Substation</v>
      </c>
      <c r="B8861" t="s">
        <v>524</v>
      </c>
      <c r="C8861" t="s">
        <v>497</v>
      </c>
      <c r="D8861" t="s">
        <v>554</v>
      </c>
      <c r="E8861" t="s">
        <v>560</v>
      </c>
      <c r="F8861">
        <v>1.2145881853579601E-8</v>
      </c>
    </row>
    <row r="8862" spans="1:6" x14ac:dyDescent="0.25">
      <c r="A8862" t="str">
        <f t="shared" si="139"/>
        <v>HFTD - Substation</v>
      </c>
      <c r="B8862" t="s">
        <v>524</v>
      </c>
      <c r="C8862" t="s">
        <v>498</v>
      </c>
      <c r="D8862" t="s">
        <v>554</v>
      </c>
      <c r="E8862" t="s">
        <v>560</v>
      </c>
      <c r="F8862">
        <v>1.66893413450811E-7</v>
      </c>
    </row>
    <row r="8863" spans="1:6" x14ac:dyDescent="0.25">
      <c r="A8863" t="str">
        <f t="shared" si="139"/>
        <v>HFTD - Substation</v>
      </c>
      <c r="B8863" t="s">
        <v>524</v>
      </c>
      <c r="C8863" t="s">
        <v>496</v>
      </c>
      <c r="D8863" t="s">
        <v>554</v>
      </c>
      <c r="E8863" t="s">
        <v>562</v>
      </c>
      <c r="F8863">
        <v>8.3604153279165797E-7</v>
      </c>
    </row>
    <row r="8864" spans="1:6" x14ac:dyDescent="0.25">
      <c r="A8864" t="str">
        <f t="shared" si="139"/>
        <v>HFTD - Substation</v>
      </c>
      <c r="B8864" t="s">
        <v>524</v>
      </c>
      <c r="C8864" t="s">
        <v>501</v>
      </c>
      <c r="D8864" t="s">
        <v>554</v>
      </c>
      <c r="E8864" t="s">
        <v>562</v>
      </c>
      <c r="F8864">
        <v>1.1943450468452201E-7</v>
      </c>
    </row>
    <row r="8865" spans="1:6" x14ac:dyDescent="0.25">
      <c r="A8865" t="str">
        <f t="shared" si="139"/>
        <v>HFTD - Substation</v>
      </c>
      <c r="B8865" t="s">
        <v>524</v>
      </c>
      <c r="C8865" t="s">
        <v>497</v>
      </c>
      <c r="D8865" t="s">
        <v>554</v>
      </c>
      <c r="E8865" t="s">
        <v>562</v>
      </c>
      <c r="F8865">
        <v>7.1660702936119796E-7</v>
      </c>
    </row>
    <row r="8866" spans="1:6" x14ac:dyDescent="0.25">
      <c r="A8866" t="str">
        <f t="shared" si="139"/>
        <v>HFTD - Substation</v>
      </c>
      <c r="B8866" t="s">
        <v>524</v>
      </c>
      <c r="C8866" t="s">
        <v>498</v>
      </c>
      <c r="D8866" t="s">
        <v>554</v>
      </c>
      <c r="E8866" t="s">
        <v>562</v>
      </c>
      <c r="F8866">
        <v>9.8467113935978996E-6</v>
      </c>
    </row>
    <row r="8867" spans="1:6" x14ac:dyDescent="0.25">
      <c r="A8867" t="str">
        <f t="shared" si="139"/>
        <v>HFTD - Substation</v>
      </c>
      <c r="B8867" t="s">
        <v>524</v>
      </c>
      <c r="C8867" t="s">
        <v>496</v>
      </c>
      <c r="D8867" t="s">
        <v>554</v>
      </c>
      <c r="E8867" t="s">
        <v>564</v>
      </c>
      <c r="F8867">
        <v>3.1174430036299099E-7</v>
      </c>
    </row>
    <row r="8868" spans="1:6" x14ac:dyDescent="0.25">
      <c r="A8868" t="str">
        <f t="shared" si="139"/>
        <v>HFTD - Substation</v>
      </c>
      <c r="B8868" t="s">
        <v>524</v>
      </c>
      <c r="C8868" t="s">
        <v>501</v>
      </c>
      <c r="D8868" t="s">
        <v>554</v>
      </c>
      <c r="E8868" t="s">
        <v>564</v>
      </c>
      <c r="F8868">
        <v>4.4534900051855902E-8</v>
      </c>
    </row>
    <row r="8869" spans="1:6" x14ac:dyDescent="0.25">
      <c r="A8869" t="str">
        <f t="shared" si="139"/>
        <v>HFTD - Substation</v>
      </c>
      <c r="B8869" t="s">
        <v>524</v>
      </c>
      <c r="C8869" t="s">
        <v>497</v>
      </c>
      <c r="D8869" t="s">
        <v>554</v>
      </c>
      <c r="E8869" t="s">
        <v>564</v>
      </c>
      <c r="F8869">
        <v>2.6720940077875099E-7</v>
      </c>
    </row>
    <row r="8870" spans="1:6" x14ac:dyDescent="0.25">
      <c r="A8870" t="str">
        <f t="shared" si="139"/>
        <v>HFTD - Substation</v>
      </c>
      <c r="B8870" t="s">
        <v>524</v>
      </c>
      <c r="C8870" t="s">
        <v>498</v>
      </c>
      <c r="D8870" t="s">
        <v>554</v>
      </c>
      <c r="E8870" t="s">
        <v>564</v>
      </c>
      <c r="F8870">
        <v>3.6716550959178599E-6</v>
      </c>
    </row>
    <row r="8871" spans="1:6" x14ac:dyDescent="0.25">
      <c r="A8871" t="str">
        <f t="shared" si="139"/>
        <v>HFTD - Substation</v>
      </c>
      <c r="B8871" t="s">
        <v>524</v>
      </c>
      <c r="C8871" t="s">
        <v>496</v>
      </c>
      <c r="D8871" t="s">
        <v>554</v>
      </c>
      <c r="E8871" t="s">
        <v>566</v>
      </c>
      <c r="F8871">
        <v>2.4089332300776599E-7</v>
      </c>
    </row>
    <row r="8872" spans="1:6" x14ac:dyDescent="0.25">
      <c r="A8872" t="str">
        <f t="shared" si="139"/>
        <v>HFTD - Substation</v>
      </c>
      <c r="B8872" t="s">
        <v>524</v>
      </c>
      <c r="C8872" t="s">
        <v>501</v>
      </c>
      <c r="D8872" t="s">
        <v>554</v>
      </c>
      <c r="E8872" t="s">
        <v>566</v>
      </c>
      <c r="F8872">
        <v>3.4413331858252198E-8</v>
      </c>
    </row>
    <row r="8873" spans="1:6" x14ac:dyDescent="0.25">
      <c r="A8873" t="str">
        <f t="shared" si="139"/>
        <v>HFTD - Substation</v>
      </c>
      <c r="B8873" t="s">
        <v>524</v>
      </c>
      <c r="C8873" t="s">
        <v>497</v>
      </c>
      <c r="D8873" t="s">
        <v>554</v>
      </c>
      <c r="E8873" t="s">
        <v>566</v>
      </c>
      <c r="F8873">
        <v>2.0647999151085301E-7</v>
      </c>
    </row>
    <row r="8874" spans="1:6" x14ac:dyDescent="0.25">
      <c r="A8874" t="str">
        <f t="shared" si="139"/>
        <v>HFTD - Substation</v>
      </c>
      <c r="B8874" t="s">
        <v>524</v>
      </c>
      <c r="C8874" t="s">
        <v>498</v>
      </c>
      <c r="D8874" t="s">
        <v>554</v>
      </c>
      <c r="E8874" t="s">
        <v>566</v>
      </c>
      <c r="F8874">
        <v>2.8371880286638001E-6</v>
      </c>
    </row>
    <row r="8875" spans="1:6" x14ac:dyDescent="0.25">
      <c r="A8875" t="str">
        <f t="shared" si="139"/>
        <v>HFTD - Substation</v>
      </c>
      <c r="B8875" t="s">
        <v>524</v>
      </c>
      <c r="C8875" t="s">
        <v>496</v>
      </c>
      <c r="D8875" t="s">
        <v>554</v>
      </c>
      <c r="E8875" t="s">
        <v>568</v>
      </c>
      <c r="F8875">
        <v>1.0485944648573299E-6</v>
      </c>
    </row>
    <row r="8876" spans="1:6" x14ac:dyDescent="0.25">
      <c r="A8876" t="str">
        <f t="shared" si="139"/>
        <v>HFTD - Substation</v>
      </c>
      <c r="B8876" t="s">
        <v>524</v>
      </c>
      <c r="C8876" t="s">
        <v>501</v>
      </c>
      <c r="D8876" t="s">
        <v>554</v>
      </c>
      <c r="E8876" t="s">
        <v>568</v>
      </c>
      <c r="F8876">
        <v>1.4979920926533301E-7</v>
      </c>
    </row>
    <row r="8877" spans="1:6" x14ac:dyDescent="0.25">
      <c r="A8877" t="str">
        <f t="shared" si="139"/>
        <v>HFTD - Substation</v>
      </c>
      <c r="B8877" t="s">
        <v>524</v>
      </c>
      <c r="C8877" t="s">
        <v>497</v>
      </c>
      <c r="D8877" t="s">
        <v>554</v>
      </c>
      <c r="E8877" t="s">
        <v>568</v>
      </c>
      <c r="F8877">
        <v>8.9879525716489204E-7</v>
      </c>
    </row>
    <row r="8878" spans="1:6" x14ac:dyDescent="0.25">
      <c r="A8878" t="str">
        <f t="shared" si="139"/>
        <v>HFTD - Substation</v>
      </c>
      <c r="B8878" t="s">
        <v>524</v>
      </c>
      <c r="C8878" t="s">
        <v>498</v>
      </c>
      <c r="D8878" t="s">
        <v>554</v>
      </c>
      <c r="E8878" t="s">
        <v>568</v>
      </c>
      <c r="F8878">
        <v>1.2350112595360001E-5</v>
      </c>
    </row>
    <row r="8879" spans="1:6" x14ac:dyDescent="0.25">
      <c r="A8879" t="str">
        <f t="shared" si="139"/>
        <v>HFTD - Substation</v>
      </c>
      <c r="B8879" t="s">
        <v>524</v>
      </c>
      <c r="C8879" t="s">
        <v>496</v>
      </c>
      <c r="D8879" t="s">
        <v>554</v>
      </c>
      <c r="E8879" t="s">
        <v>570</v>
      </c>
      <c r="F8879">
        <v>2.6923371394985598E-7</v>
      </c>
    </row>
    <row r="8880" spans="1:6" x14ac:dyDescent="0.25">
      <c r="A8880" t="str">
        <f t="shared" si="139"/>
        <v>HFTD - Substation</v>
      </c>
      <c r="B8880" t="s">
        <v>524</v>
      </c>
      <c r="C8880" t="s">
        <v>501</v>
      </c>
      <c r="D8880" t="s">
        <v>554</v>
      </c>
      <c r="E8880" t="s">
        <v>570</v>
      </c>
      <c r="F8880">
        <v>3.8461959135693699E-8</v>
      </c>
    </row>
    <row r="8881" spans="1:6" x14ac:dyDescent="0.25">
      <c r="A8881" t="str">
        <f t="shared" si="139"/>
        <v>HFTD - Substation</v>
      </c>
      <c r="B8881" t="s">
        <v>524</v>
      </c>
      <c r="C8881" t="s">
        <v>497</v>
      </c>
      <c r="D8881" t="s">
        <v>554</v>
      </c>
      <c r="E8881" t="s">
        <v>570</v>
      </c>
      <c r="F8881">
        <v>2.3077175521801199E-7</v>
      </c>
    </row>
    <row r="8882" spans="1:6" x14ac:dyDescent="0.25">
      <c r="A8882" t="str">
        <f t="shared" si="139"/>
        <v>HFTD - Substation</v>
      </c>
      <c r="B8882" t="s">
        <v>524</v>
      </c>
      <c r="C8882" t="s">
        <v>498</v>
      </c>
      <c r="D8882" t="s">
        <v>554</v>
      </c>
      <c r="E8882" t="s">
        <v>570</v>
      </c>
      <c r="F8882">
        <v>3.1709748555654201E-6</v>
      </c>
    </row>
    <row r="8883" spans="1:6" x14ac:dyDescent="0.25">
      <c r="A8883" t="str">
        <f t="shared" si="139"/>
        <v>HFTD - Substation</v>
      </c>
      <c r="B8883" t="s">
        <v>524</v>
      </c>
      <c r="C8883" t="s">
        <v>496</v>
      </c>
      <c r="D8883" t="s">
        <v>554</v>
      </c>
      <c r="E8883" t="s">
        <v>571</v>
      </c>
      <c r="F8883">
        <v>2.8340390942090101E-8</v>
      </c>
    </row>
    <row r="8884" spans="1:6" x14ac:dyDescent="0.25">
      <c r="A8884" t="str">
        <f t="shared" si="139"/>
        <v>HFTD - Substation</v>
      </c>
      <c r="B8884" t="s">
        <v>524</v>
      </c>
      <c r="C8884" t="s">
        <v>501</v>
      </c>
      <c r="D8884" t="s">
        <v>554</v>
      </c>
      <c r="E8884" t="s">
        <v>571</v>
      </c>
      <c r="F8884">
        <v>4.0486272774414404E-9</v>
      </c>
    </row>
    <row r="8885" spans="1:6" x14ac:dyDescent="0.25">
      <c r="A8885" t="str">
        <f t="shared" si="139"/>
        <v>HFTD - Substation</v>
      </c>
      <c r="B8885" t="s">
        <v>524</v>
      </c>
      <c r="C8885" t="s">
        <v>497</v>
      </c>
      <c r="D8885" t="s">
        <v>554</v>
      </c>
      <c r="E8885" t="s">
        <v>571</v>
      </c>
      <c r="F8885">
        <v>2.4291763707159201E-8</v>
      </c>
    </row>
    <row r="8886" spans="1:6" x14ac:dyDescent="0.25">
      <c r="A8886" t="str">
        <f t="shared" si="139"/>
        <v>HFTD - Substation</v>
      </c>
      <c r="B8886" t="s">
        <v>524</v>
      </c>
      <c r="C8886" t="s">
        <v>498</v>
      </c>
      <c r="D8886" t="s">
        <v>554</v>
      </c>
      <c r="E8886" t="s">
        <v>571</v>
      </c>
      <c r="F8886">
        <v>3.33786826901623E-7</v>
      </c>
    </row>
    <row r="8887" spans="1:6" x14ac:dyDescent="0.25">
      <c r="A8887" t="str">
        <f t="shared" si="139"/>
        <v>HFTD - Substation</v>
      </c>
      <c r="B8887" t="s">
        <v>524</v>
      </c>
      <c r="C8887" t="s">
        <v>496</v>
      </c>
      <c r="D8887" t="s">
        <v>554</v>
      </c>
      <c r="E8887" t="s">
        <v>573</v>
      </c>
      <c r="F8887">
        <v>1.4170195471045E-6</v>
      </c>
    </row>
    <row r="8888" spans="1:6" x14ac:dyDescent="0.25">
      <c r="A8888" t="str">
        <f t="shared" si="139"/>
        <v>HFTD - Substation</v>
      </c>
      <c r="B8888" t="s">
        <v>524</v>
      </c>
      <c r="C8888" t="s">
        <v>501</v>
      </c>
      <c r="D8888" t="s">
        <v>554</v>
      </c>
      <c r="E8888" t="s">
        <v>573</v>
      </c>
      <c r="F8888">
        <v>2.02431363872072E-7</v>
      </c>
    </row>
    <row r="8889" spans="1:6" x14ac:dyDescent="0.25">
      <c r="A8889" t="str">
        <f t="shared" si="139"/>
        <v>HFTD - Substation</v>
      </c>
      <c r="B8889" t="s">
        <v>524</v>
      </c>
      <c r="C8889" t="s">
        <v>497</v>
      </c>
      <c r="D8889" t="s">
        <v>554</v>
      </c>
      <c r="E8889" t="s">
        <v>573</v>
      </c>
      <c r="F8889">
        <v>1.2145881853579599E-6</v>
      </c>
    </row>
    <row r="8890" spans="1:6" x14ac:dyDescent="0.25">
      <c r="A8890" t="str">
        <f t="shared" si="139"/>
        <v>HFTD - Substation</v>
      </c>
      <c r="B8890" t="s">
        <v>524</v>
      </c>
      <c r="C8890" t="s">
        <v>498</v>
      </c>
      <c r="D8890" t="s">
        <v>554</v>
      </c>
      <c r="E8890" t="s">
        <v>573</v>
      </c>
      <c r="F8890">
        <v>1.6689341345081099E-5</v>
      </c>
    </row>
    <row r="8891" spans="1:6" x14ac:dyDescent="0.25">
      <c r="A8891" t="str">
        <f t="shared" si="139"/>
        <v>non-HFTD - Substation</v>
      </c>
      <c r="B8891" t="s">
        <v>513</v>
      </c>
      <c r="C8891" t="s">
        <v>496</v>
      </c>
      <c r="D8891" t="s">
        <v>520</v>
      </c>
      <c r="E8891" t="s">
        <v>532</v>
      </c>
      <c r="F8891">
        <v>1.29492043760322E-5</v>
      </c>
    </row>
    <row r="8892" spans="1:6" x14ac:dyDescent="0.25">
      <c r="A8892" t="str">
        <f t="shared" si="139"/>
        <v>non-HFTD - Substation</v>
      </c>
      <c r="B8892" t="s">
        <v>513</v>
      </c>
      <c r="C8892" t="s">
        <v>501</v>
      </c>
      <c r="D8892" t="s">
        <v>520</v>
      </c>
      <c r="E8892" t="s">
        <v>532</v>
      </c>
      <c r="F8892">
        <v>3.6997726741095098E-6</v>
      </c>
    </row>
    <row r="8893" spans="1:6" x14ac:dyDescent="0.25">
      <c r="A8893" t="str">
        <f t="shared" si="139"/>
        <v>non-HFTD - Substation</v>
      </c>
      <c r="B8893" t="s">
        <v>513</v>
      </c>
      <c r="C8893" t="s">
        <v>497</v>
      </c>
      <c r="D8893" t="s">
        <v>520</v>
      </c>
      <c r="E8893" t="s">
        <v>532</v>
      </c>
      <c r="F8893">
        <v>1.66489770318279E-4</v>
      </c>
    </row>
    <row r="8894" spans="1:6" x14ac:dyDescent="0.25">
      <c r="A8894" t="str">
        <f t="shared" si="139"/>
        <v>non-HFTD - Substation</v>
      </c>
      <c r="B8894" t="s">
        <v>513</v>
      </c>
      <c r="C8894" t="s">
        <v>498</v>
      </c>
      <c r="D8894" t="s">
        <v>520</v>
      </c>
      <c r="E8894" t="s">
        <v>532</v>
      </c>
      <c r="F8894">
        <v>1.7215042252631499E-2</v>
      </c>
    </row>
    <row r="8895" spans="1:6" x14ac:dyDescent="0.25">
      <c r="A8895" t="str">
        <f t="shared" si="139"/>
        <v>non-HFTD - Substation</v>
      </c>
      <c r="B8895" t="s">
        <v>513</v>
      </c>
      <c r="C8895" t="s">
        <v>428</v>
      </c>
      <c r="D8895" t="s">
        <v>520</v>
      </c>
      <c r="E8895" t="s">
        <v>532</v>
      </c>
      <c r="F8895">
        <v>0</v>
      </c>
    </row>
    <row r="8896" spans="1:6" x14ac:dyDescent="0.25">
      <c r="A8896" t="str">
        <f t="shared" si="139"/>
        <v>non-HFTD - Substation</v>
      </c>
      <c r="B8896" t="s">
        <v>513</v>
      </c>
      <c r="C8896" t="s">
        <v>502</v>
      </c>
      <c r="D8896" t="s">
        <v>520</v>
      </c>
      <c r="E8896" t="s">
        <v>532</v>
      </c>
      <c r="F8896">
        <v>0</v>
      </c>
    </row>
    <row r="8897" spans="1:6" x14ac:dyDescent="0.25">
      <c r="A8897" t="str">
        <f t="shared" si="139"/>
        <v>non-HFTD - Substation</v>
      </c>
      <c r="B8897" t="s">
        <v>513</v>
      </c>
      <c r="C8897" t="s">
        <v>459</v>
      </c>
      <c r="D8897" t="s">
        <v>520</v>
      </c>
      <c r="E8897" t="s">
        <v>532</v>
      </c>
      <c r="F8897">
        <v>1.5197308236237299E-3</v>
      </c>
    </row>
    <row r="8898" spans="1:6" x14ac:dyDescent="0.25">
      <c r="A8898" t="str">
        <f t="shared" si="139"/>
        <v>non-HFTD - Substation</v>
      </c>
      <c r="B8898" t="s">
        <v>513</v>
      </c>
      <c r="C8898" t="s">
        <v>490</v>
      </c>
      <c r="D8898" t="s">
        <v>520</v>
      </c>
      <c r="E8898" t="s">
        <v>532</v>
      </c>
      <c r="F8898">
        <v>0.31441542150970903</v>
      </c>
    </row>
    <row r="8899" spans="1:6" x14ac:dyDescent="0.25">
      <c r="A8899" t="str">
        <f t="shared" ref="A8899:A8906" si="140">IF(ISNUMBER(FIND("non-HFTD - Transmission", B8899)), "non-HFTD - Transmission",
            IF(ISNUMBER(FIND("HFTD - Transmission", B8899)), "HFTD - Transmission",
                 IF(ISNUMBER(FIND("non-HFTD - Distribution", B8899)), "non-HFTD - Distribution",
                         IF(ISNUMBER(FIND("HFTD - Distribution", B8899)), "HFTD - Distribution", B8899))))</f>
        <v>HFTD - Substation</v>
      </c>
      <c r="B8899" t="s">
        <v>524</v>
      </c>
      <c r="C8899" t="s">
        <v>496</v>
      </c>
      <c r="D8899" t="s">
        <v>520</v>
      </c>
      <c r="E8899" t="s">
        <v>543</v>
      </c>
      <c r="F8899">
        <v>1.1126749830364601E-3</v>
      </c>
    </row>
    <row r="8900" spans="1:6" x14ac:dyDescent="0.25">
      <c r="A8900" t="str">
        <f t="shared" si="140"/>
        <v>HFTD - Substation</v>
      </c>
      <c r="B8900" t="s">
        <v>524</v>
      </c>
      <c r="C8900" t="s">
        <v>501</v>
      </c>
      <c r="D8900" t="s">
        <v>520</v>
      </c>
      <c r="E8900" t="s">
        <v>543</v>
      </c>
      <c r="F8900">
        <v>1.58953569005208E-4</v>
      </c>
    </row>
    <row r="8901" spans="1:6" x14ac:dyDescent="0.25">
      <c r="A8901" t="str">
        <f t="shared" si="140"/>
        <v>HFTD - Substation</v>
      </c>
      <c r="B8901" t="s">
        <v>524</v>
      </c>
      <c r="C8901" t="s">
        <v>497</v>
      </c>
      <c r="D8901" t="s">
        <v>520</v>
      </c>
      <c r="E8901" t="s">
        <v>543</v>
      </c>
      <c r="F8901">
        <v>9.5372141570026396E-4</v>
      </c>
    </row>
    <row r="8902" spans="1:6" x14ac:dyDescent="0.25">
      <c r="A8902" t="str">
        <f t="shared" si="140"/>
        <v>HFTD - Substation</v>
      </c>
      <c r="B8902" t="s">
        <v>524</v>
      </c>
      <c r="C8902" t="s">
        <v>498</v>
      </c>
      <c r="D8902" t="s">
        <v>520</v>
      </c>
      <c r="E8902" t="s">
        <v>543</v>
      </c>
      <c r="F8902">
        <v>1.31048386989247E-2</v>
      </c>
    </row>
    <row r="8903" spans="1:6" x14ac:dyDescent="0.25">
      <c r="A8903" t="str">
        <f t="shared" si="140"/>
        <v>HFTD - Substation</v>
      </c>
      <c r="B8903" t="s">
        <v>524</v>
      </c>
      <c r="C8903" t="s">
        <v>428</v>
      </c>
      <c r="D8903" t="s">
        <v>520</v>
      </c>
      <c r="E8903" t="s">
        <v>543</v>
      </c>
      <c r="F8903">
        <v>9.7228704241141299E-5</v>
      </c>
    </row>
    <row r="8904" spans="1:6" x14ac:dyDescent="0.25">
      <c r="A8904" t="str">
        <f t="shared" si="140"/>
        <v>HFTD - Substation</v>
      </c>
      <c r="B8904" t="s">
        <v>524</v>
      </c>
      <c r="C8904" t="s">
        <v>502</v>
      </c>
      <c r="D8904" t="s">
        <v>520</v>
      </c>
      <c r="E8904" t="s">
        <v>543</v>
      </c>
      <c r="F8904">
        <v>9.7228704241141299E-5</v>
      </c>
    </row>
    <row r="8905" spans="1:6" x14ac:dyDescent="0.25">
      <c r="A8905" t="str">
        <f t="shared" si="140"/>
        <v>HFTD - Substation</v>
      </c>
      <c r="B8905" t="s">
        <v>524</v>
      </c>
      <c r="C8905" t="s">
        <v>459</v>
      </c>
      <c r="D8905" t="s">
        <v>520</v>
      </c>
      <c r="E8905" t="s">
        <v>543</v>
      </c>
      <c r="F8905">
        <v>8.7505833710075601E-4</v>
      </c>
    </row>
    <row r="8906" spans="1:6" x14ac:dyDescent="0.25">
      <c r="A8906" t="str">
        <f t="shared" si="140"/>
        <v>HFTD - Substation</v>
      </c>
      <c r="B8906" t="s">
        <v>524</v>
      </c>
      <c r="C8906" t="s">
        <v>490</v>
      </c>
      <c r="D8906" t="s">
        <v>520</v>
      </c>
      <c r="E8906" t="s">
        <v>543</v>
      </c>
      <c r="F8906">
        <v>0.15026696225441599</v>
      </c>
    </row>
  </sheetData>
  <pageMargins left="0.7" right="0.7" top="0.75" bottom="0.75" header="0.3" footer="0.3"/>
  <pageSetup orientation="portrait" r:id="rId1"/>
  <headerFooter>
    <oddHeader>&amp;RWMP-Disocvery2022_DR_CalAdvocates_013-Q11Atch01</oddHeader>
  </headerFooter>
  <tableParts count="1">
    <tablePart r:id="rId2"/>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1095A1-C8C2-4979-9310-EB0ABAE019DA}">
  <sheetPr codeName="Sheet3"/>
  <dimension ref="B2:DB8"/>
  <sheetViews>
    <sheetView workbookViewId="0">
      <selection activeCell="I9" sqref="I9"/>
    </sheetView>
  </sheetViews>
  <sheetFormatPr defaultRowHeight="15" x14ac:dyDescent="0.25"/>
  <cols>
    <col min="1" max="1" width="4.140625" customWidth="1"/>
    <col min="2" max="2" width="15.28515625" customWidth="1"/>
    <col min="3" max="3" width="13.28515625" customWidth="1"/>
  </cols>
  <sheetData>
    <row r="2" spans="2:106" x14ac:dyDescent="0.25">
      <c r="B2" t="s">
        <v>600</v>
      </c>
    </row>
    <row r="4" spans="2:106" x14ac:dyDescent="0.25">
      <c r="B4" t="s">
        <v>601</v>
      </c>
      <c r="C4" t="s">
        <v>602</v>
      </c>
      <c r="D4" t="s">
        <v>603</v>
      </c>
      <c r="E4" t="s">
        <v>604</v>
      </c>
    </row>
    <row r="7" spans="2:106" x14ac:dyDescent="0.25">
      <c r="B7" t="s">
        <v>602</v>
      </c>
      <c r="C7" t="s">
        <v>3</v>
      </c>
      <c r="D7" t="s">
        <v>605</v>
      </c>
      <c r="E7" t="s">
        <v>606</v>
      </c>
      <c r="F7" t="s">
        <v>607</v>
      </c>
      <c r="G7" t="s">
        <v>608</v>
      </c>
      <c r="H7" t="s">
        <v>609</v>
      </c>
      <c r="I7" t="s">
        <v>610</v>
      </c>
      <c r="J7" t="s">
        <v>611</v>
      </c>
      <c r="K7" t="s">
        <v>612</v>
      </c>
      <c r="L7" t="s">
        <v>613</v>
      </c>
      <c r="M7" t="s">
        <v>614</v>
      </c>
      <c r="N7" t="s">
        <v>615</v>
      </c>
      <c r="O7" t="s">
        <v>616</v>
      </c>
      <c r="P7" t="s">
        <v>617</v>
      </c>
      <c r="Q7" t="s">
        <v>618</v>
      </c>
      <c r="R7" t="s">
        <v>619</v>
      </c>
      <c r="S7" t="s">
        <v>620</v>
      </c>
      <c r="T7" t="s">
        <v>621</v>
      </c>
      <c r="U7" t="s">
        <v>622</v>
      </c>
      <c r="V7" t="s">
        <v>623</v>
      </c>
      <c r="W7" t="s">
        <v>624</v>
      </c>
      <c r="X7" t="s">
        <v>625</v>
      </c>
      <c r="Y7" t="s">
        <v>626</v>
      </c>
      <c r="Z7" t="s">
        <v>627</v>
      </c>
      <c r="AA7" t="s">
        <v>628</v>
      </c>
      <c r="AB7" t="s">
        <v>629</v>
      </c>
      <c r="AC7" t="s">
        <v>630</v>
      </c>
      <c r="AD7" t="s">
        <v>631</v>
      </c>
      <c r="AE7" t="s">
        <v>632</v>
      </c>
      <c r="AF7" t="s">
        <v>633</v>
      </c>
      <c r="AG7" t="s">
        <v>634</v>
      </c>
      <c r="AH7" t="s">
        <v>635</v>
      </c>
      <c r="AI7" t="s">
        <v>636</v>
      </c>
      <c r="AJ7" t="s">
        <v>637</v>
      </c>
      <c r="AK7" t="s">
        <v>638</v>
      </c>
      <c r="AL7" t="s">
        <v>639</v>
      </c>
      <c r="AM7" t="s">
        <v>640</v>
      </c>
      <c r="AN7" t="s">
        <v>641</v>
      </c>
      <c r="AO7" t="s">
        <v>642</v>
      </c>
      <c r="AP7" t="s">
        <v>643</v>
      </c>
      <c r="AQ7" t="s">
        <v>644</v>
      </c>
      <c r="AR7" t="s">
        <v>645</v>
      </c>
      <c r="AS7" t="s">
        <v>646</v>
      </c>
      <c r="AT7" t="s">
        <v>647</v>
      </c>
      <c r="AU7" t="s">
        <v>648</v>
      </c>
      <c r="AV7" t="s">
        <v>649</v>
      </c>
      <c r="AW7" t="s">
        <v>650</v>
      </c>
      <c r="AX7" t="s">
        <v>651</v>
      </c>
      <c r="AY7" t="s">
        <v>652</v>
      </c>
      <c r="AZ7" t="s">
        <v>653</v>
      </c>
      <c r="BA7" t="s">
        <v>654</v>
      </c>
      <c r="BB7" t="s">
        <v>655</v>
      </c>
      <c r="BC7" t="s">
        <v>656</v>
      </c>
      <c r="BD7" t="s">
        <v>657</v>
      </c>
      <c r="BE7" t="s">
        <v>658</v>
      </c>
      <c r="BF7" t="s">
        <v>659</v>
      </c>
      <c r="BG7" t="s">
        <v>660</v>
      </c>
      <c r="BH7" t="s">
        <v>661</v>
      </c>
      <c r="BI7" t="s">
        <v>662</v>
      </c>
      <c r="BJ7" t="s">
        <v>663</v>
      </c>
      <c r="BK7" t="s">
        <v>664</v>
      </c>
      <c r="BL7" t="s">
        <v>665</v>
      </c>
      <c r="BM7" t="s">
        <v>666</v>
      </c>
      <c r="BN7" t="s">
        <v>667</v>
      </c>
      <c r="BO7" t="s">
        <v>668</v>
      </c>
      <c r="BP7" t="s">
        <v>669</v>
      </c>
      <c r="BQ7" t="s">
        <v>670</v>
      </c>
      <c r="BR7" t="s">
        <v>671</v>
      </c>
      <c r="BS7" t="s">
        <v>672</v>
      </c>
      <c r="BT7" t="s">
        <v>673</v>
      </c>
      <c r="BU7" t="s">
        <v>674</v>
      </c>
      <c r="BV7" t="s">
        <v>675</v>
      </c>
      <c r="BW7" t="s">
        <v>676</v>
      </c>
      <c r="BX7" t="s">
        <v>677</v>
      </c>
      <c r="BY7" t="s">
        <v>678</v>
      </c>
      <c r="BZ7" t="s">
        <v>679</v>
      </c>
      <c r="CA7" t="s">
        <v>680</v>
      </c>
      <c r="CB7" t="s">
        <v>681</v>
      </c>
      <c r="CC7" t="s">
        <v>682</v>
      </c>
      <c r="CD7" t="s">
        <v>683</v>
      </c>
      <c r="CE7" t="s">
        <v>684</v>
      </c>
      <c r="CF7" t="s">
        <v>685</v>
      </c>
      <c r="CG7" t="s">
        <v>686</v>
      </c>
      <c r="CH7" t="s">
        <v>687</v>
      </c>
      <c r="CI7" t="s">
        <v>688</v>
      </c>
      <c r="CJ7" t="s">
        <v>689</v>
      </c>
      <c r="CK7" t="s">
        <v>690</v>
      </c>
      <c r="CL7" t="s">
        <v>691</v>
      </c>
      <c r="CM7" t="s">
        <v>692</v>
      </c>
      <c r="CN7" t="s">
        <v>693</v>
      </c>
      <c r="CO7" t="s">
        <v>694</v>
      </c>
      <c r="CP7" t="s">
        <v>695</v>
      </c>
      <c r="CQ7" t="s">
        <v>696</v>
      </c>
      <c r="CR7" t="s">
        <v>697</v>
      </c>
      <c r="CS7" t="s">
        <v>698</v>
      </c>
      <c r="CT7" t="s">
        <v>699</v>
      </c>
      <c r="CU7" t="s">
        <v>700</v>
      </c>
      <c r="CV7" t="s">
        <v>701</v>
      </c>
      <c r="CW7" t="s">
        <v>702</v>
      </c>
      <c r="CX7" t="s">
        <v>703</v>
      </c>
      <c r="CY7" t="s">
        <v>704</v>
      </c>
      <c r="CZ7" t="s">
        <v>705</v>
      </c>
      <c r="DA7" t="s">
        <v>706</v>
      </c>
      <c r="DB7" t="s">
        <v>707</v>
      </c>
    </row>
    <row r="8" spans="2:106" x14ac:dyDescent="0.25">
      <c r="B8" t="s">
        <v>708</v>
      </c>
      <c r="D8">
        <v>1</v>
      </c>
      <c r="E8">
        <v>1</v>
      </c>
      <c r="F8">
        <v>1</v>
      </c>
      <c r="G8">
        <v>0.5</v>
      </c>
      <c r="H8">
        <v>0.5</v>
      </c>
      <c r="I8">
        <v>0.5</v>
      </c>
      <c r="J8">
        <v>0.5</v>
      </c>
      <c r="K8">
        <v>0.5</v>
      </c>
      <c r="L8">
        <v>0</v>
      </c>
      <c r="M8">
        <v>0</v>
      </c>
      <c r="N8">
        <v>0</v>
      </c>
      <c r="O8">
        <v>0</v>
      </c>
      <c r="P8">
        <v>0</v>
      </c>
      <c r="Q8">
        <v>0</v>
      </c>
      <c r="R8">
        <v>0</v>
      </c>
      <c r="S8">
        <v>0</v>
      </c>
      <c r="T8">
        <v>0</v>
      </c>
      <c r="U8">
        <v>0</v>
      </c>
      <c r="V8">
        <v>0</v>
      </c>
      <c r="W8">
        <v>0</v>
      </c>
      <c r="X8">
        <v>0</v>
      </c>
      <c r="Y8">
        <v>0</v>
      </c>
      <c r="Z8">
        <v>0</v>
      </c>
      <c r="AA8">
        <v>0</v>
      </c>
      <c r="AB8">
        <v>0</v>
      </c>
      <c r="AC8">
        <v>0</v>
      </c>
      <c r="AD8">
        <v>0</v>
      </c>
      <c r="AE8">
        <v>0</v>
      </c>
      <c r="AF8">
        <v>0</v>
      </c>
      <c r="AG8">
        <v>0</v>
      </c>
      <c r="AH8">
        <v>0</v>
      </c>
      <c r="AI8">
        <v>0</v>
      </c>
      <c r="AJ8">
        <v>0</v>
      </c>
      <c r="AK8">
        <v>0</v>
      </c>
      <c r="AL8">
        <v>0</v>
      </c>
      <c r="AM8">
        <v>0</v>
      </c>
      <c r="AN8">
        <v>0</v>
      </c>
      <c r="AO8">
        <v>0</v>
      </c>
      <c r="AP8">
        <v>0</v>
      </c>
      <c r="AQ8">
        <v>0</v>
      </c>
      <c r="AR8">
        <v>0</v>
      </c>
      <c r="AS8">
        <v>0</v>
      </c>
      <c r="AT8">
        <v>0</v>
      </c>
      <c r="AU8">
        <v>0</v>
      </c>
      <c r="AV8">
        <v>0</v>
      </c>
      <c r="AW8">
        <v>0</v>
      </c>
      <c r="AX8">
        <v>0</v>
      </c>
      <c r="AY8">
        <v>0</v>
      </c>
      <c r="AZ8">
        <v>0</v>
      </c>
      <c r="BA8">
        <v>0</v>
      </c>
      <c r="BB8">
        <v>0</v>
      </c>
      <c r="BC8">
        <v>0</v>
      </c>
      <c r="BD8">
        <v>0</v>
      </c>
      <c r="BE8">
        <v>0</v>
      </c>
      <c r="BF8">
        <v>0</v>
      </c>
      <c r="BG8">
        <v>0</v>
      </c>
      <c r="BH8">
        <v>0</v>
      </c>
      <c r="BI8">
        <v>0</v>
      </c>
      <c r="BJ8">
        <v>0</v>
      </c>
      <c r="BK8">
        <v>0</v>
      </c>
      <c r="BL8">
        <v>0</v>
      </c>
      <c r="BM8">
        <v>0</v>
      </c>
      <c r="BN8">
        <v>0</v>
      </c>
      <c r="BO8">
        <v>0</v>
      </c>
      <c r="BP8">
        <v>0</v>
      </c>
      <c r="BQ8">
        <v>0</v>
      </c>
      <c r="BR8">
        <v>0</v>
      </c>
      <c r="BS8">
        <v>0</v>
      </c>
      <c r="BT8">
        <v>0</v>
      </c>
      <c r="BU8">
        <v>0</v>
      </c>
      <c r="BV8">
        <v>0</v>
      </c>
      <c r="BW8">
        <v>0</v>
      </c>
      <c r="BX8">
        <v>0</v>
      </c>
      <c r="BY8">
        <v>0</v>
      </c>
      <c r="BZ8">
        <v>0</v>
      </c>
      <c r="CA8">
        <v>0</v>
      </c>
      <c r="CB8">
        <v>0</v>
      </c>
      <c r="CC8">
        <v>0</v>
      </c>
      <c r="CD8">
        <v>0</v>
      </c>
      <c r="CE8">
        <v>0</v>
      </c>
      <c r="CF8">
        <v>0</v>
      </c>
      <c r="CG8">
        <v>0</v>
      </c>
      <c r="CH8">
        <v>0</v>
      </c>
      <c r="CI8">
        <v>0</v>
      </c>
      <c r="CJ8">
        <v>0</v>
      </c>
      <c r="CK8">
        <v>0</v>
      </c>
      <c r="CL8">
        <v>0</v>
      </c>
      <c r="CM8">
        <v>0</v>
      </c>
      <c r="CN8">
        <v>0</v>
      </c>
      <c r="CO8">
        <v>0</v>
      </c>
      <c r="CP8">
        <v>0</v>
      </c>
      <c r="CQ8">
        <v>0</v>
      </c>
      <c r="CR8">
        <v>0</v>
      </c>
      <c r="CS8">
        <v>0</v>
      </c>
      <c r="CT8">
        <v>0</v>
      </c>
      <c r="CU8">
        <v>0</v>
      </c>
      <c r="CV8">
        <v>0</v>
      </c>
      <c r="CW8">
        <v>0</v>
      </c>
      <c r="CX8">
        <v>0</v>
      </c>
      <c r="CY8">
        <v>0</v>
      </c>
      <c r="CZ8">
        <v>0</v>
      </c>
    </row>
  </sheetData>
  <pageMargins left="0.7" right="0.7" top="0.75" bottom="0.75" header="0.3" footer="0.3"/>
  <pageSetup orientation="portrait" r:id="rId1"/>
  <headerFooter>
    <oddHeader>&amp;RWMP-Disocvery2022_DR_CalAdvocates_013-Q11Atch01</oddHeader>
  </headerFooter>
  <tableParts count="1">
    <tablePart r:id="rId2"/>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9A81A1-CA84-4B6D-A128-37449E6952E5}">
  <sheetPr codeName="Sheet4">
    <tabColor theme="1" tint="0.499984740745262"/>
  </sheetPr>
  <dimension ref="B1:J44"/>
  <sheetViews>
    <sheetView workbookViewId="0">
      <pane ySplit="2" topLeftCell="A3" activePane="bottomLeft" state="frozen"/>
      <selection activeCell="I9" sqref="I9"/>
      <selection pane="bottomLeft" activeCell="I9" sqref="I9"/>
    </sheetView>
  </sheetViews>
  <sheetFormatPr defaultColWidth="9.140625" defaultRowHeight="15" x14ac:dyDescent="0.25"/>
  <cols>
    <col min="7" max="7" width="85.42578125" bestFit="1" customWidth="1"/>
    <col min="9" max="9" width="3.7109375" customWidth="1"/>
    <col min="10" max="10" width="26.5703125" customWidth="1"/>
  </cols>
  <sheetData>
    <row r="1" spans="2:10" x14ac:dyDescent="0.25">
      <c r="G1" s="41" t="s">
        <v>709</v>
      </c>
    </row>
    <row r="2" spans="2:10" x14ac:dyDescent="0.25">
      <c r="B2" s="17" t="s">
        <v>710</v>
      </c>
      <c r="C2" s="17" t="s">
        <v>711</v>
      </c>
      <c r="D2" s="17" t="s">
        <v>712</v>
      </c>
      <c r="E2" s="17" t="s">
        <v>713</v>
      </c>
      <c r="G2" s="26" t="s">
        <v>714</v>
      </c>
      <c r="H2" s="27" t="s">
        <v>715</v>
      </c>
      <c r="J2" t="s">
        <v>716</v>
      </c>
    </row>
    <row r="3" spans="2:10" x14ac:dyDescent="0.25">
      <c r="B3" s="18">
        <v>1</v>
      </c>
      <c r="C3" s="16">
        <v>0</v>
      </c>
      <c r="D3" s="16">
        <v>0.1</v>
      </c>
      <c r="E3" s="16">
        <v>0.15</v>
      </c>
      <c r="G3" t="s">
        <v>717</v>
      </c>
      <c r="H3" s="28" t="s">
        <v>718</v>
      </c>
      <c r="J3" t="s">
        <v>255</v>
      </c>
    </row>
    <row r="4" spans="2:10" x14ac:dyDescent="0.25">
      <c r="B4" s="18">
        <v>2</v>
      </c>
      <c r="C4" s="16">
        <v>0</v>
      </c>
      <c r="D4" s="16">
        <v>0.1</v>
      </c>
      <c r="E4" s="16">
        <v>0.15</v>
      </c>
      <c r="G4" t="s">
        <v>719</v>
      </c>
      <c r="H4" s="28" t="s">
        <v>720</v>
      </c>
      <c r="J4" t="s">
        <v>721</v>
      </c>
    </row>
    <row r="5" spans="2:10" x14ac:dyDescent="0.25">
      <c r="B5" s="18">
        <v>3</v>
      </c>
      <c r="C5" s="16">
        <v>0</v>
      </c>
      <c r="D5" s="16">
        <v>0.1</v>
      </c>
      <c r="E5" s="16">
        <v>0.15</v>
      </c>
      <c r="G5" t="s">
        <v>722</v>
      </c>
      <c r="H5" s="28" t="s">
        <v>723</v>
      </c>
    </row>
    <row r="6" spans="2:10" x14ac:dyDescent="0.25">
      <c r="B6" s="18">
        <v>4</v>
      </c>
      <c r="C6" s="16">
        <v>0</v>
      </c>
      <c r="D6" s="16">
        <v>2.5000000000000001E-2</v>
      </c>
      <c r="E6" s="16">
        <v>0.05</v>
      </c>
      <c r="G6" t="s">
        <v>724</v>
      </c>
      <c r="H6" s="28" t="s">
        <v>725</v>
      </c>
      <c r="J6" t="s">
        <v>726</v>
      </c>
    </row>
    <row r="7" spans="2:10" x14ac:dyDescent="0.25">
      <c r="B7" s="18">
        <v>5</v>
      </c>
      <c r="C7" s="16">
        <v>0</v>
      </c>
      <c r="D7" s="16">
        <v>2.5000000000000001E-2</v>
      </c>
      <c r="E7" s="16">
        <v>0.05</v>
      </c>
      <c r="G7" s="29" t="s">
        <v>727</v>
      </c>
      <c r="H7" s="28" t="s">
        <v>728</v>
      </c>
      <c r="J7" t="s">
        <v>729</v>
      </c>
    </row>
    <row r="8" spans="2:10" x14ac:dyDescent="0.25">
      <c r="B8" s="18">
        <v>6</v>
      </c>
      <c r="C8" s="16">
        <v>0</v>
      </c>
      <c r="D8" s="16">
        <v>2.5000000000000001E-2</v>
      </c>
      <c r="E8" s="16">
        <v>0.05</v>
      </c>
      <c r="G8" s="29" t="s">
        <v>730</v>
      </c>
      <c r="H8" s="28" t="s">
        <v>731</v>
      </c>
      <c r="J8" t="s">
        <v>209</v>
      </c>
    </row>
    <row r="9" spans="2:10" x14ac:dyDescent="0.25">
      <c r="B9" s="18">
        <v>7</v>
      </c>
      <c r="C9" s="16">
        <v>0</v>
      </c>
      <c r="D9" s="16">
        <v>2.5000000000000001E-2</v>
      </c>
      <c r="E9" s="16">
        <v>0.05</v>
      </c>
      <c r="G9" t="s">
        <v>732</v>
      </c>
      <c r="H9" s="28" t="s">
        <v>733</v>
      </c>
      <c r="J9" t="s">
        <v>734</v>
      </c>
    </row>
    <row r="10" spans="2:10" x14ac:dyDescent="0.25">
      <c r="B10" s="18">
        <v>8</v>
      </c>
      <c r="C10" s="16">
        <v>0</v>
      </c>
      <c r="D10" s="16">
        <v>2.5000000000000001E-2</v>
      </c>
      <c r="E10" s="16">
        <v>0.05</v>
      </c>
      <c r="G10" s="29" t="s">
        <v>735</v>
      </c>
      <c r="H10" s="28" t="s">
        <v>736</v>
      </c>
    </row>
    <row r="11" spans="2:10" x14ac:dyDescent="0.25">
      <c r="B11" s="18">
        <v>9</v>
      </c>
      <c r="C11" s="16">
        <v>0</v>
      </c>
      <c r="D11" s="16">
        <v>2.5000000000000001E-2</v>
      </c>
      <c r="E11" s="16">
        <v>0.05</v>
      </c>
      <c r="G11" t="s">
        <v>737</v>
      </c>
      <c r="H11" t="s">
        <v>738</v>
      </c>
      <c r="J11" t="s">
        <v>739</v>
      </c>
    </row>
    <row r="12" spans="2:10" x14ac:dyDescent="0.25">
      <c r="B12" s="18">
        <v>10</v>
      </c>
      <c r="C12" s="16">
        <v>0</v>
      </c>
      <c r="D12" s="16">
        <v>2.5000000000000001E-2</v>
      </c>
      <c r="E12" s="16">
        <v>0.05</v>
      </c>
      <c r="G12" t="s">
        <v>740</v>
      </c>
      <c r="H12" s="28" t="s">
        <v>741</v>
      </c>
      <c r="J12" t="s">
        <v>171</v>
      </c>
    </row>
    <row r="13" spans="2:10" x14ac:dyDescent="0.25">
      <c r="B13" s="18">
        <v>11</v>
      </c>
      <c r="C13" s="16">
        <v>0</v>
      </c>
      <c r="D13" s="16">
        <v>2.5000000000000001E-2</v>
      </c>
      <c r="E13" s="16">
        <v>0.05</v>
      </c>
      <c r="G13" s="29" t="s">
        <v>742</v>
      </c>
      <c r="H13" s="28" t="s">
        <v>743</v>
      </c>
      <c r="J13" t="s">
        <v>175</v>
      </c>
    </row>
    <row r="14" spans="2:10" x14ac:dyDescent="0.25">
      <c r="B14" s="18">
        <v>12</v>
      </c>
      <c r="C14" s="16">
        <v>0</v>
      </c>
      <c r="D14" s="16">
        <v>2.5000000000000001E-2</v>
      </c>
      <c r="E14" s="16">
        <v>0.05</v>
      </c>
      <c r="G14" t="s">
        <v>744</v>
      </c>
      <c r="H14" t="s">
        <v>745</v>
      </c>
      <c r="J14" t="s">
        <v>746</v>
      </c>
    </row>
    <row r="15" spans="2:10" x14ac:dyDescent="0.25">
      <c r="B15" s="18">
        <v>13</v>
      </c>
      <c r="C15" s="16">
        <v>0</v>
      </c>
      <c r="D15" s="16">
        <v>2.5000000000000001E-2</v>
      </c>
      <c r="E15" s="16">
        <v>0.05</v>
      </c>
      <c r="G15" t="s">
        <v>747</v>
      </c>
      <c r="H15" s="28" t="s">
        <v>748</v>
      </c>
      <c r="J15" t="s">
        <v>749</v>
      </c>
    </row>
    <row r="16" spans="2:10" x14ac:dyDescent="0.25">
      <c r="G16" t="s">
        <v>750</v>
      </c>
      <c r="H16" s="28" t="s">
        <v>751</v>
      </c>
    </row>
    <row r="17" spans="7:10" x14ac:dyDescent="0.25">
      <c r="G17" t="s">
        <v>752</v>
      </c>
      <c r="H17" s="28" t="s">
        <v>753</v>
      </c>
    </row>
    <row r="18" spans="7:10" x14ac:dyDescent="0.25">
      <c r="G18" t="s">
        <v>754</v>
      </c>
      <c r="H18" s="28" t="s">
        <v>755</v>
      </c>
    </row>
    <row r="19" spans="7:10" x14ac:dyDescent="0.25">
      <c r="G19" t="s">
        <v>756</v>
      </c>
      <c r="H19" s="28" t="s">
        <v>757</v>
      </c>
      <c r="J19" t="s">
        <v>758</v>
      </c>
    </row>
    <row r="20" spans="7:10" x14ac:dyDescent="0.25">
      <c r="G20" t="s">
        <v>759</v>
      </c>
      <c r="H20" s="28" t="s">
        <v>760</v>
      </c>
      <c r="J20" t="s">
        <v>328</v>
      </c>
    </row>
    <row r="21" spans="7:10" x14ac:dyDescent="0.25">
      <c r="G21" t="s">
        <v>761</v>
      </c>
      <c r="H21" s="28" t="s">
        <v>762</v>
      </c>
      <c r="J21" t="s">
        <v>763</v>
      </c>
    </row>
    <row r="22" spans="7:10" x14ac:dyDescent="0.25">
      <c r="G22" t="s">
        <v>764</v>
      </c>
      <c r="H22" s="28" t="s">
        <v>765</v>
      </c>
      <c r="J22" t="s">
        <v>766</v>
      </c>
    </row>
    <row r="23" spans="7:10" x14ac:dyDescent="0.25">
      <c r="G23" t="s">
        <v>767</v>
      </c>
      <c r="H23" s="28" t="s">
        <v>768</v>
      </c>
      <c r="J23" t="s">
        <v>769</v>
      </c>
    </row>
    <row r="24" spans="7:10" x14ac:dyDescent="0.25">
      <c r="G24" s="29" t="s">
        <v>770</v>
      </c>
      <c r="H24" s="28" t="s">
        <v>771</v>
      </c>
    </row>
    <row r="25" spans="7:10" x14ac:dyDescent="0.25">
      <c r="G25" t="s">
        <v>772</v>
      </c>
      <c r="H25" s="28" t="s">
        <v>773</v>
      </c>
      <c r="J25" t="s">
        <v>774</v>
      </c>
    </row>
    <row r="26" spans="7:10" x14ac:dyDescent="0.25">
      <c r="G26" t="s">
        <v>775</v>
      </c>
      <c r="H26" s="28" t="s">
        <v>776</v>
      </c>
      <c r="J26" t="s">
        <v>172</v>
      </c>
    </row>
    <row r="27" spans="7:10" x14ac:dyDescent="0.25">
      <c r="G27" t="s">
        <v>777</v>
      </c>
      <c r="H27" s="28" t="s">
        <v>778</v>
      </c>
      <c r="J27" t="s">
        <v>176</v>
      </c>
    </row>
    <row r="28" spans="7:10" x14ac:dyDescent="0.25">
      <c r="G28" t="s">
        <v>779</v>
      </c>
      <c r="H28" s="28" t="s">
        <v>780</v>
      </c>
      <c r="J28" t="s">
        <v>781</v>
      </c>
    </row>
    <row r="29" spans="7:10" x14ac:dyDescent="0.25">
      <c r="G29" t="s">
        <v>782</v>
      </c>
      <c r="H29" s="28" t="s">
        <v>783</v>
      </c>
    </row>
    <row r="30" spans="7:10" x14ac:dyDescent="0.25">
      <c r="G30" t="s">
        <v>784</v>
      </c>
      <c r="H30" s="28" t="s">
        <v>785</v>
      </c>
    </row>
    <row r="31" spans="7:10" x14ac:dyDescent="0.25">
      <c r="G31" t="s">
        <v>786</v>
      </c>
      <c r="H31" s="28" t="s">
        <v>787</v>
      </c>
    </row>
    <row r="32" spans="7:10" x14ac:dyDescent="0.25">
      <c r="G32" t="s">
        <v>788</v>
      </c>
      <c r="H32" s="28" t="s">
        <v>789</v>
      </c>
    </row>
    <row r="33" spans="7:8" x14ac:dyDescent="0.25">
      <c r="G33" t="s">
        <v>790</v>
      </c>
      <c r="H33" s="28" t="s">
        <v>791</v>
      </c>
    </row>
    <row r="34" spans="7:8" x14ac:dyDescent="0.25">
      <c r="G34" t="s">
        <v>792</v>
      </c>
      <c r="H34" s="28" t="s">
        <v>793</v>
      </c>
    </row>
    <row r="35" spans="7:8" x14ac:dyDescent="0.25">
      <c r="G35" t="s">
        <v>794</v>
      </c>
      <c r="H35" s="28" t="s">
        <v>795</v>
      </c>
    </row>
    <row r="36" spans="7:8" x14ac:dyDescent="0.25">
      <c r="G36" t="s">
        <v>796</v>
      </c>
      <c r="H36" s="28" t="s">
        <v>797</v>
      </c>
    </row>
    <row r="37" spans="7:8" x14ac:dyDescent="0.25">
      <c r="G37" t="s">
        <v>798</v>
      </c>
      <c r="H37" s="28" t="s">
        <v>799</v>
      </c>
    </row>
    <row r="38" spans="7:8" x14ac:dyDescent="0.25">
      <c r="G38" s="29" t="s">
        <v>800</v>
      </c>
      <c r="H38" s="28" t="s">
        <v>801</v>
      </c>
    </row>
    <row r="39" spans="7:8" x14ac:dyDescent="0.25">
      <c r="G39" t="s">
        <v>802</v>
      </c>
      <c r="H39" s="28" t="s">
        <v>803</v>
      </c>
    </row>
    <row r="40" spans="7:8" x14ac:dyDescent="0.25">
      <c r="G40" s="29" t="s">
        <v>804</v>
      </c>
      <c r="H40" s="28" t="s">
        <v>805</v>
      </c>
    </row>
    <row r="41" spans="7:8" x14ac:dyDescent="0.25">
      <c r="G41" s="29" t="s">
        <v>806</v>
      </c>
      <c r="H41" s="28" t="s">
        <v>807</v>
      </c>
    </row>
    <row r="42" spans="7:8" x14ac:dyDescent="0.25">
      <c r="G42" s="29" t="s">
        <v>808</v>
      </c>
      <c r="H42" s="28" t="s">
        <v>809</v>
      </c>
    </row>
    <row r="43" spans="7:8" x14ac:dyDescent="0.25">
      <c r="G43" s="29" t="s">
        <v>810</v>
      </c>
      <c r="H43" s="28" t="s">
        <v>811</v>
      </c>
    </row>
    <row r="44" spans="7:8" x14ac:dyDescent="0.25">
      <c r="G44" t="s">
        <v>153</v>
      </c>
      <c r="H44" s="28" t="s">
        <v>155</v>
      </c>
    </row>
  </sheetData>
  <sheetProtection algorithmName="SHA-512" hashValue="2EPRG9/zRJGq1AWHYrb3o4tLOdyVXV5X4yiTlY5CtVp3Hp3H71mNHNXgHNq5vTxlUvZU+oJJIk+/buVo2zkt1Q==" saltValue="g3l3iskyd5sb95C3Oi7YYw==" spinCount="100000" sheet="1" objects="1" scenarios="1"/>
  <pageMargins left="0.7" right="0.7" top="0.75" bottom="0.75" header="0.3" footer="0.3"/>
  <pageSetup orientation="portrait" r:id="rId1"/>
  <headerFooter>
    <oddHeader>&amp;RWMP-Disocvery2022_DR_CalAdvocates_013-Q11Atch01</oddHeader>
  </headerFooter>
  <tableParts count="7">
    <tablePart r:id="rId2"/>
    <tablePart r:id="rId3"/>
    <tablePart r:id="rId4"/>
    <tablePart r:id="rId5"/>
    <tablePart r:id="rId6"/>
    <tablePart r:id="rId7"/>
    <tablePart r:id="rId8"/>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C4E601-1ECF-4CBF-BBCC-6F5B31669940}">
  <sheetPr codeName="Sheet44">
    <tabColor theme="1" tint="0.499984740745262"/>
  </sheetPr>
  <dimension ref="B2:I85"/>
  <sheetViews>
    <sheetView topLeftCell="A29" zoomScale="88" zoomScaleNormal="88" workbookViewId="0">
      <selection activeCell="I9" sqref="I9"/>
    </sheetView>
  </sheetViews>
  <sheetFormatPr defaultColWidth="9.140625" defaultRowHeight="15" x14ac:dyDescent="0.25"/>
  <cols>
    <col min="2" max="2" width="25.140625" bestFit="1" customWidth="1"/>
    <col min="3" max="3" width="32.85546875" customWidth="1"/>
    <col min="5" max="5" width="46.28515625" customWidth="1"/>
    <col min="6" max="6" width="13.7109375" customWidth="1"/>
    <col min="7" max="7" width="10.85546875" customWidth="1"/>
    <col min="9" max="9" width="43" bestFit="1" customWidth="1"/>
    <col min="10" max="10" width="25.140625" bestFit="1" customWidth="1"/>
  </cols>
  <sheetData>
    <row r="2" spans="2:9" x14ac:dyDescent="0.25">
      <c r="B2" s="41" t="s">
        <v>812</v>
      </c>
      <c r="C2" s="41"/>
      <c r="D2" s="41"/>
      <c r="E2" s="41" t="s">
        <v>813</v>
      </c>
      <c r="I2" s="41" t="s">
        <v>814</v>
      </c>
    </row>
    <row r="4" spans="2:9" x14ac:dyDescent="0.25">
      <c r="B4" s="45" t="s">
        <v>263</v>
      </c>
      <c r="C4" s="46" t="s">
        <v>264</v>
      </c>
      <c r="E4" s="45" t="s">
        <v>54</v>
      </c>
      <c r="F4" s="46" t="s">
        <v>815</v>
      </c>
      <c r="G4" s="3" t="s">
        <v>816</v>
      </c>
      <c r="I4" s="21" t="s">
        <v>58</v>
      </c>
    </row>
    <row r="5" spans="2:9" x14ac:dyDescent="0.25">
      <c r="B5" t="s">
        <v>300</v>
      </c>
      <c r="C5" t="s">
        <v>301</v>
      </c>
      <c r="E5" t="s">
        <v>427</v>
      </c>
      <c r="F5" s="35">
        <v>170.752815</v>
      </c>
      <c r="G5" t="s">
        <v>817</v>
      </c>
      <c r="I5" s="49" t="s">
        <v>496</v>
      </c>
    </row>
    <row r="6" spans="2:9" x14ac:dyDescent="0.25">
      <c r="B6" t="s">
        <v>300</v>
      </c>
      <c r="C6" t="s">
        <v>312</v>
      </c>
      <c r="E6" t="s">
        <v>429</v>
      </c>
      <c r="F6" s="35">
        <v>306.60199899999998</v>
      </c>
      <c r="G6" t="s">
        <v>817</v>
      </c>
      <c r="I6" s="49" t="s">
        <v>501</v>
      </c>
    </row>
    <row r="7" spans="2:9" x14ac:dyDescent="0.25">
      <c r="B7" t="s">
        <v>300</v>
      </c>
      <c r="C7" t="s">
        <v>313</v>
      </c>
      <c r="E7" t="s">
        <v>430</v>
      </c>
      <c r="F7" s="35">
        <v>1086.8999220000001</v>
      </c>
      <c r="G7" t="s">
        <v>817</v>
      </c>
      <c r="I7" s="49" t="s">
        <v>497</v>
      </c>
    </row>
    <row r="8" spans="2:9" x14ac:dyDescent="0.25">
      <c r="B8" t="s">
        <v>300</v>
      </c>
      <c r="C8" t="s">
        <v>314</v>
      </c>
      <c r="E8" t="s">
        <v>431</v>
      </c>
      <c r="F8" s="35">
        <v>1434.2133550000001</v>
      </c>
      <c r="G8" t="s">
        <v>817</v>
      </c>
      <c r="H8" s="40"/>
      <c r="I8" s="49" t="s">
        <v>498</v>
      </c>
    </row>
    <row r="9" spans="2:9" x14ac:dyDescent="0.25">
      <c r="B9" t="s">
        <v>178</v>
      </c>
      <c r="C9" t="s">
        <v>283</v>
      </c>
      <c r="E9" t="s">
        <v>432</v>
      </c>
      <c r="F9" s="35">
        <v>1628.5067409999999</v>
      </c>
      <c r="G9" t="s">
        <v>817</v>
      </c>
      <c r="I9" s="49" t="s">
        <v>428</v>
      </c>
    </row>
    <row r="10" spans="2:9" x14ac:dyDescent="0.25">
      <c r="B10" t="s">
        <v>178</v>
      </c>
      <c r="C10" t="s">
        <v>285</v>
      </c>
      <c r="E10" t="s">
        <v>433</v>
      </c>
      <c r="F10" s="35">
        <v>186.396424</v>
      </c>
      <c r="G10" t="s">
        <v>817</v>
      </c>
      <c r="I10" s="49" t="s">
        <v>502</v>
      </c>
    </row>
    <row r="11" spans="2:9" x14ac:dyDescent="0.25">
      <c r="B11" t="s">
        <v>178</v>
      </c>
      <c r="C11" t="s">
        <v>287</v>
      </c>
      <c r="E11" t="s">
        <v>434</v>
      </c>
      <c r="F11" s="35">
        <v>501.74527499999999</v>
      </c>
      <c r="G11" t="s">
        <v>817</v>
      </c>
      <c r="I11" s="49" t="s">
        <v>459</v>
      </c>
    </row>
    <row r="12" spans="2:9" x14ac:dyDescent="0.25">
      <c r="B12" t="s">
        <v>178</v>
      </c>
      <c r="C12" t="s">
        <v>302</v>
      </c>
      <c r="E12" t="s">
        <v>435</v>
      </c>
      <c r="F12" s="35">
        <v>948.54559600000005</v>
      </c>
      <c r="G12" t="s">
        <v>817</v>
      </c>
      <c r="I12" s="49" t="s">
        <v>490</v>
      </c>
    </row>
    <row r="13" spans="2:9" x14ac:dyDescent="0.25">
      <c r="B13" t="s">
        <v>178</v>
      </c>
      <c r="C13" t="s">
        <v>289</v>
      </c>
      <c r="E13" t="s">
        <v>436</v>
      </c>
      <c r="F13" s="35">
        <v>1130.076335</v>
      </c>
      <c r="G13" t="s">
        <v>817</v>
      </c>
      <c r="I13" s="49" t="s">
        <v>500</v>
      </c>
    </row>
    <row r="14" spans="2:9" x14ac:dyDescent="0.25">
      <c r="B14" t="s">
        <v>178</v>
      </c>
      <c r="C14" t="s">
        <v>311</v>
      </c>
      <c r="E14" t="s">
        <v>437</v>
      </c>
      <c r="F14" s="35">
        <v>1453.2434490000001</v>
      </c>
      <c r="G14" t="s">
        <v>817</v>
      </c>
      <c r="I14" s="49" t="s">
        <v>499</v>
      </c>
    </row>
    <row r="15" spans="2:9" x14ac:dyDescent="0.25">
      <c r="B15" t="s">
        <v>178</v>
      </c>
      <c r="C15" t="s">
        <v>291</v>
      </c>
      <c r="E15" t="s">
        <v>438</v>
      </c>
      <c r="F15" s="35">
        <v>500.98972500000002</v>
      </c>
      <c r="G15" t="s">
        <v>817</v>
      </c>
    </row>
    <row r="16" spans="2:9" x14ac:dyDescent="0.25">
      <c r="B16" t="s">
        <v>178</v>
      </c>
      <c r="C16" t="s">
        <v>292</v>
      </c>
      <c r="E16" t="s">
        <v>439</v>
      </c>
      <c r="F16" s="35">
        <v>714.33079099999998</v>
      </c>
      <c r="G16" t="s">
        <v>817</v>
      </c>
    </row>
    <row r="17" spans="2:7" x14ac:dyDescent="0.25">
      <c r="B17" t="s">
        <v>178</v>
      </c>
      <c r="C17" t="s">
        <v>293</v>
      </c>
      <c r="E17" t="s">
        <v>440</v>
      </c>
      <c r="F17" s="35">
        <v>808.58011199999999</v>
      </c>
      <c r="G17" t="s">
        <v>817</v>
      </c>
    </row>
    <row r="18" spans="2:7" x14ac:dyDescent="0.25">
      <c r="B18" t="s">
        <v>178</v>
      </c>
      <c r="C18" t="s">
        <v>294</v>
      </c>
      <c r="E18" t="s">
        <v>441</v>
      </c>
      <c r="F18" s="35">
        <v>758.70438200000001</v>
      </c>
      <c r="G18" t="s">
        <v>817</v>
      </c>
    </row>
    <row r="19" spans="2:7" x14ac:dyDescent="0.25">
      <c r="B19" t="s">
        <v>178</v>
      </c>
      <c r="C19" t="s">
        <v>295</v>
      </c>
      <c r="E19" t="s">
        <v>442</v>
      </c>
      <c r="F19" s="35">
        <v>746.70105000000001</v>
      </c>
      <c r="G19" t="s">
        <v>817</v>
      </c>
    </row>
    <row r="20" spans="2:7" x14ac:dyDescent="0.25">
      <c r="B20" t="s">
        <v>818</v>
      </c>
      <c r="C20" t="s">
        <v>818</v>
      </c>
      <c r="E20" t="s">
        <v>443</v>
      </c>
      <c r="F20" s="35">
        <v>692.62762499999997</v>
      </c>
      <c r="G20" t="s">
        <v>817</v>
      </c>
    </row>
    <row r="21" spans="2:7" x14ac:dyDescent="0.25">
      <c r="B21" t="s">
        <v>173</v>
      </c>
      <c r="C21" t="s">
        <v>296</v>
      </c>
      <c r="E21" t="s">
        <v>444</v>
      </c>
      <c r="F21" s="35">
        <v>574.64243099999999</v>
      </c>
      <c r="G21" t="s">
        <v>817</v>
      </c>
    </row>
    <row r="22" spans="2:7" x14ac:dyDescent="0.25">
      <c r="B22" t="s">
        <v>173</v>
      </c>
      <c r="C22" t="s">
        <v>306</v>
      </c>
      <c r="E22" t="s">
        <v>445</v>
      </c>
      <c r="F22" s="35">
        <v>749.25225499999999</v>
      </c>
      <c r="G22" t="s">
        <v>817</v>
      </c>
    </row>
    <row r="23" spans="2:7" x14ac:dyDescent="0.25">
      <c r="B23" t="s">
        <v>173</v>
      </c>
      <c r="C23" t="s">
        <v>307</v>
      </c>
      <c r="E23" t="s">
        <v>446</v>
      </c>
      <c r="F23" s="35">
        <v>690.05764099999999</v>
      </c>
      <c r="G23" t="s">
        <v>817</v>
      </c>
    </row>
    <row r="24" spans="2:7" x14ac:dyDescent="0.25">
      <c r="B24" t="s">
        <v>173</v>
      </c>
      <c r="C24" t="s">
        <v>309</v>
      </c>
      <c r="E24" t="s">
        <v>447</v>
      </c>
      <c r="F24" s="35">
        <v>489.35553099999998</v>
      </c>
      <c r="G24" t="s">
        <v>817</v>
      </c>
    </row>
    <row r="25" spans="2:7" x14ac:dyDescent="0.25">
      <c r="B25" t="s">
        <v>173</v>
      </c>
      <c r="C25" t="s">
        <v>315</v>
      </c>
      <c r="E25" t="s">
        <v>448</v>
      </c>
      <c r="F25" s="35">
        <v>700.88254199999994</v>
      </c>
      <c r="G25" t="s">
        <v>817</v>
      </c>
    </row>
    <row r="26" spans="2:7" x14ac:dyDescent="0.25">
      <c r="B26" t="s">
        <v>173</v>
      </c>
      <c r="C26" t="s">
        <v>303</v>
      </c>
      <c r="E26" t="s">
        <v>449</v>
      </c>
      <c r="F26" s="35">
        <v>774.34978000000001</v>
      </c>
      <c r="G26" t="s">
        <v>817</v>
      </c>
    </row>
    <row r="27" spans="2:7" x14ac:dyDescent="0.25">
      <c r="B27" t="s">
        <v>173</v>
      </c>
      <c r="C27" t="s">
        <v>277</v>
      </c>
      <c r="E27" t="s">
        <v>450</v>
      </c>
      <c r="F27" s="35">
        <v>487.92267199999998</v>
      </c>
      <c r="G27" t="s">
        <v>817</v>
      </c>
    </row>
    <row r="28" spans="2:7" x14ac:dyDescent="0.25">
      <c r="B28" t="s">
        <v>173</v>
      </c>
      <c r="C28" t="s">
        <v>297</v>
      </c>
      <c r="E28" t="s">
        <v>451</v>
      </c>
      <c r="F28" s="35">
        <v>375.64590099999998</v>
      </c>
      <c r="G28" t="s">
        <v>817</v>
      </c>
    </row>
    <row r="29" spans="2:7" x14ac:dyDescent="0.25">
      <c r="B29" t="s">
        <v>173</v>
      </c>
      <c r="C29" t="s">
        <v>308</v>
      </c>
      <c r="E29" t="s">
        <v>452</v>
      </c>
      <c r="F29" s="35">
        <v>415.27751599999999</v>
      </c>
      <c r="G29" t="s">
        <v>817</v>
      </c>
    </row>
    <row r="30" spans="2:7" x14ac:dyDescent="0.25">
      <c r="B30" t="s">
        <v>173</v>
      </c>
      <c r="C30" t="s">
        <v>298</v>
      </c>
      <c r="E30" t="s">
        <v>453</v>
      </c>
      <c r="F30" s="35">
        <v>68.339461</v>
      </c>
      <c r="G30" t="s">
        <v>817</v>
      </c>
    </row>
    <row r="31" spans="2:7" x14ac:dyDescent="0.25">
      <c r="B31" t="s">
        <v>173</v>
      </c>
      <c r="C31" t="s">
        <v>304</v>
      </c>
      <c r="E31" t="s">
        <v>454</v>
      </c>
      <c r="F31" s="35">
        <v>145.26083700000001</v>
      </c>
      <c r="G31" t="s">
        <v>817</v>
      </c>
    </row>
    <row r="32" spans="2:7" x14ac:dyDescent="0.25">
      <c r="B32" t="s">
        <v>173</v>
      </c>
      <c r="C32" t="s">
        <v>316</v>
      </c>
      <c r="E32" t="s">
        <v>455</v>
      </c>
      <c r="F32" s="35">
        <v>57.592095999999998</v>
      </c>
      <c r="G32" t="s">
        <v>817</v>
      </c>
    </row>
    <row r="33" spans="2:7" x14ac:dyDescent="0.25">
      <c r="B33" t="s">
        <v>173</v>
      </c>
      <c r="C33" t="s">
        <v>310</v>
      </c>
      <c r="E33" t="s">
        <v>456</v>
      </c>
      <c r="F33" s="35">
        <v>88.505645999999999</v>
      </c>
      <c r="G33" t="s">
        <v>817</v>
      </c>
    </row>
    <row r="34" spans="2:7" x14ac:dyDescent="0.25">
      <c r="B34" t="s">
        <v>173</v>
      </c>
      <c r="C34" t="s">
        <v>279</v>
      </c>
      <c r="E34" t="s">
        <v>457</v>
      </c>
      <c r="F34" s="35">
        <v>88.424520000000001</v>
      </c>
      <c r="G34" t="s">
        <v>817</v>
      </c>
    </row>
    <row r="35" spans="2:7" x14ac:dyDescent="0.25">
      <c r="B35" t="s">
        <v>173</v>
      </c>
      <c r="C35" t="s">
        <v>299</v>
      </c>
      <c r="E35" t="s">
        <v>458</v>
      </c>
      <c r="F35" s="35">
        <v>226.474885</v>
      </c>
      <c r="G35" t="s">
        <v>817</v>
      </c>
    </row>
    <row r="36" spans="2:7" x14ac:dyDescent="0.25">
      <c r="B36" t="s">
        <v>317</v>
      </c>
      <c r="C36" t="s">
        <v>318</v>
      </c>
      <c r="E36" t="s">
        <v>460</v>
      </c>
      <c r="F36" s="35">
        <v>280.23087399999997</v>
      </c>
      <c r="G36" t="s">
        <v>817</v>
      </c>
    </row>
    <row r="37" spans="2:7" x14ac:dyDescent="0.25">
      <c r="B37" t="s">
        <v>281</v>
      </c>
      <c r="C37" t="s">
        <v>281</v>
      </c>
      <c r="E37" t="s">
        <v>461</v>
      </c>
      <c r="F37" s="35">
        <v>267.12711200000001</v>
      </c>
      <c r="G37" t="s">
        <v>817</v>
      </c>
    </row>
    <row r="38" spans="2:7" x14ac:dyDescent="0.25">
      <c r="B38" t="s">
        <v>305</v>
      </c>
      <c r="C38" t="s">
        <v>305</v>
      </c>
      <c r="E38" t="s">
        <v>462</v>
      </c>
      <c r="F38" s="35">
        <v>69.065405999999996</v>
      </c>
      <c r="G38" t="s">
        <v>817</v>
      </c>
    </row>
    <row r="39" spans="2:7" x14ac:dyDescent="0.25">
      <c r="B39" t="s">
        <v>819</v>
      </c>
      <c r="C39" t="s">
        <v>820</v>
      </c>
      <c r="E39" t="s">
        <v>463</v>
      </c>
      <c r="F39" s="35">
        <v>33.521456999999998</v>
      </c>
      <c r="G39" t="s">
        <v>817</v>
      </c>
    </row>
    <row r="40" spans="2:7" x14ac:dyDescent="0.25">
      <c r="B40" t="s">
        <v>821</v>
      </c>
      <c r="C40" t="s">
        <v>821</v>
      </c>
      <c r="E40" t="s">
        <v>464</v>
      </c>
      <c r="F40" s="35">
        <v>459.724335</v>
      </c>
      <c r="G40" t="s">
        <v>817</v>
      </c>
    </row>
    <row r="41" spans="2:7" x14ac:dyDescent="0.25">
      <c r="B41" t="s">
        <v>822</v>
      </c>
      <c r="C41" t="s">
        <v>823</v>
      </c>
      <c r="E41" t="s">
        <v>465</v>
      </c>
      <c r="F41" s="35">
        <v>610.71869400000003</v>
      </c>
      <c r="G41" t="s">
        <v>817</v>
      </c>
    </row>
    <row r="42" spans="2:7" x14ac:dyDescent="0.25">
      <c r="E42" t="s">
        <v>466</v>
      </c>
      <c r="F42" s="35">
        <v>206.70045400000001</v>
      </c>
      <c r="G42" t="s">
        <v>817</v>
      </c>
    </row>
    <row r="43" spans="2:7" x14ac:dyDescent="0.25">
      <c r="E43" t="s">
        <v>467</v>
      </c>
      <c r="F43" s="35">
        <v>208.00094999999999</v>
      </c>
      <c r="G43" t="s">
        <v>817</v>
      </c>
    </row>
    <row r="44" spans="2:7" x14ac:dyDescent="0.25">
      <c r="E44" t="s">
        <v>468</v>
      </c>
      <c r="F44" s="35">
        <v>90.088153000000005</v>
      </c>
      <c r="G44" t="s">
        <v>817</v>
      </c>
    </row>
    <row r="45" spans="2:7" x14ac:dyDescent="0.25">
      <c r="E45" t="s">
        <v>469</v>
      </c>
      <c r="F45" s="35">
        <v>655.39221699999996</v>
      </c>
      <c r="G45" t="s">
        <v>817</v>
      </c>
    </row>
    <row r="46" spans="2:7" x14ac:dyDescent="0.25">
      <c r="E46" t="s">
        <v>470</v>
      </c>
      <c r="F46" s="35">
        <v>572.41742999999997</v>
      </c>
      <c r="G46" t="s">
        <v>817</v>
      </c>
    </row>
    <row r="47" spans="2:7" x14ac:dyDescent="0.25">
      <c r="E47" t="s">
        <v>471</v>
      </c>
      <c r="F47" s="35">
        <v>334.86425300000002</v>
      </c>
      <c r="G47" t="s">
        <v>817</v>
      </c>
    </row>
    <row r="48" spans="2:7" x14ac:dyDescent="0.25">
      <c r="E48" t="s">
        <v>472</v>
      </c>
      <c r="F48" s="35">
        <v>248.68309400000001</v>
      </c>
      <c r="G48" t="s">
        <v>817</v>
      </c>
    </row>
    <row r="49" spans="5:7" x14ac:dyDescent="0.25">
      <c r="E49" t="s">
        <v>473</v>
      </c>
      <c r="F49" s="35">
        <v>73.245042999999995</v>
      </c>
      <c r="G49" t="s">
        <v>817</v>
      </c>
    </row>
    <row r="50" spans="5:7" x14ac:dyDescent="0.25">
      <c r="E50" t="s">
        <v>474</v>
      </c>
      <c r="F50" s="35">
        <v>1419.6505749999999</v>
      </c>
      <c r="G50" t="s">
        <v>817</v>
      </c>
    </row>
    <row r="51" spans="5:7" x14ac:dyDescent="0.25">
      <c r="E51" t="s">
        <v>475</v>
      </c>
      <c r="F51" s="35">
        <v>612.55666900000006</v>
      </c>
      <c r="G51" t="s">
        <v>817</v>
      </c>
    </row>
    <row r="52" spans="5:7" x14ac:dyDescent="0.25">
      <c r="E52" t="s">
        <v>476</v>
      </c>
      <c r="F52" s="35">
        <v>143.62803700000001</v>
      </c>
      <c r="G52" t="s">
        <v>817</v>
      </c>
    </row>
    <row r="53" spans="5:7" x14ac:dyDescent="0.25">
      <c r="E53" t="s">
        <v>477</v>
      </c>
      <c r="F53" s="35">
        <v>84.742206999999993</v>
      </c>
      <c r="G53" t="s">
        <v>817</v>
      </c>
    </row>
    <row r="54" spans="5:7" x14ac:dyDescent="0.25">
      <c r="E54" t="s">
        <v>478</v>
      </c>
      <c r="F54" s="35">
        <v>79.797224</v>
      </c>
      <c r="G54" t="s">
        <v>817</v>
      </c>
    </row>
    <row r="55" spans="5:7" x14ac:dyDescent="0.25">
      <c r="E55" t="s">
        <v>479</v>
      </c>
      <c r="F55">
        <v>0.187832</v>
      </c>
      <c r="G55" t="s">
        <v>817</v>
      </c>
    </row>
    <row r="56" spans="5:7" x14ac:dyDescent="0.25">
      <c r="E56" t="s">
        <v>480</v>
      </c>
      <c r="F56">
        <v>0.13441700000000001</v>
      </c>
      <c r="G56" t="s">
        <v>817</v>
      </c>
    </row>
    <row r="57" spans="5:7" x14ac:dyDescent="0.25">
      <c r="E57" t="s">
        <v>481</v>
      </c>
      <c r="F57" s="35">
        <v>10.015393</v>
      </c>
      <c r="G57" t="s">
        <v>817</v>
      </c>
    </row>
    <row r="58" spans="5:7" x14ac:dyDescent="0.25">
      <c r="E58" t="s">
        <v>482</v>
      </c>
      <c r="F58">
        <v>0.27821800000000002</v>
      </c>
      <c r="G58" t="s">
        <v>817</v>
      </c>
    </row>
    <row r="59" spans="5:7" x14ac:dyDescent="0.25">
      <c r="E59" t="s">
        <v>524</v>
      </c>
      <c r="F59">
        <v>1</v>
      </c>
      <c r="G59" t="s">
        <v>816</v>
      </c>
    </row>
    <row r="60" spans="5:7" x14ac:dyDescent="0.25">
      <c r="E60" t="s">
        <v>483</v>
      </c>
      <c r="F60">
        <v>1299.3</v>
      </c>
      <c r="G60" t="s">
        <v>817</v>
      </c>
    </row>
    <row r="61" spans="5:7" x14ac:dyDescent="0.25">
      <c r="E61" t="s">
        <v>484</v>
      </c>
      <c r="F61">
        <v>1759.53</v>
      </c>
      <c r="G61" t="s">
        <v>817</v>
      </c>
    </row>
    <row r="62" spans="5:7" x14ac:dyDescent="0.25">
      <c r="E62" t="s">
        <v>485</v>
      </c>
      <c r="F62">
        <v>1419.51</v>
      </c>
      <c r="G62" t="s">
        <v>817</v>
      </c>
    </row>
    <row r="63" spans="5:7" x14ac:dyDescent="0.25">
      <c r="E63" t="s">
        <v>486</v>
      </c>
      <c r="F63">
        <v>446.95</v>
      </c>
      <c r="G63" t="s">
        <v>817</v>
      </c>
    </row>
    <row r="64" spans="5:7" x14ac:dyDescent="0.25">
      <c r="E64" t="s">
        <v>487</v>
      </c>
      <c r="F64">
        <v>557.6</v>
      </c>
      <c r="G64" t="s">
        <v>817</v>
      </c>
    </row>
    <row r="65" spans="5:7" x14ac:dyDescent="0.25">
      <c r="E65" t="s">
        <v>488</v>
      </c>
      <c r="F65">
        <v>376.43</v>
      </c>
      <c r="G65" t="s">
        <v>817</v>
      </c>
    </row>
    <row r="66" spans="5:7" x14ac:dyDescent="0.25">
      <c r="E66" t="s">
        <v>489</v>
      </c>
      <c r="F66">
        <v>1.27</v>
      </c>
      <c r="G66" t="s">
        <v>817</v>
      </c>
    </row>
    <row r="67" spans="5:7" x14ac:dyDescent="0.25">
      <c r="E67" t="s">
        <v>491</v>
      </c>
      <c r="F67">
        <v>3.1</v>
      </c>
      <c r="G67" t="s">
        <v>817</v>
      </c>
    </row>
    <row r="68" spans="5:7" x14ac:dyDescent="0.25">
      <c r="E68" t="s">
        <v>492</v>
      </c>
      <c r="F68">
        <v>1.8</v>
      </c>
      <c r="G68" t="s">
        <v>817</v>
      </c>
    </row>
    <row r="69" spans="5:7" x14ac:dyDescent="0.25">
      <c r="E69" t="s">
        <v>212</v>
      </c>
      <c r="F69">
        <v>55300</v>
      </c>
      <c r="G69" t="s">
        <v>817</v>
      </c>
    </row>
    <row r="70" spans="5:7" x14ac:dyDescent="0.25">
      <c r="E70" t="s">
        <v>513</v>
      </c>
      <c r="F70">
        <v>1</v>
      </c>
      <c r="G70" t="s">
        <v>816</v>
      </c>
    </row>
    <row r="71" spans="5:7" x14ac:dyDescent="0.25">
      <c r="E71" t="s">
        <v>493</v>
      </c>
      <c r="F71" s="35">
        <v>4431.1000000000004</v>
      </c>
      <c r="G71" t="s">
        <v>817</v>
      </c>
    </row>
    <row r="72" spans="5:7" x14ac:dyDescent="0.25">
      <c r="E72" t="s">
        <v>494</v>
      </c>
      <c r="F72">
        <v>5106.55</v>
      </c>
      <c r="G72" t="s">
        <v>817</v>
      </c>
    </row>
    <row r="73" spans="5:7" x14ac:dyDescent="0.25">
      <c r="E73" t="s">
        <v>495</v>
      </c>
      <c r="F73">
        <v>3682.86</v>
      </c>
      <c r="G73" t="s">
        <v>817</v>
      </c>
    </row>
    <row r="74" spans="5:7" x14ac:dyDescent="0.25">
      <c r="E74" s="225" t="s">
        <v>211</v>
      </c>
      <c r="F74" s="35">
        <f>SUM(F55:F58)</f>
        <v>10.61586</v>
      </c>
      <c r="G74" t="s">
        <v>817</v>
      </c>
    </row>
    <row r="75" spans="5:7" x14ac:dyDescent="0.25">
      <c r="E75" s="224" t="s">
        <v>210</v>
      </c>
      <c r="F75" s="35">
        <f>SUM(F5:F29)</f>
        <v>18326.301864999994</v>
      </c>
      <c r="G75" t="s">
        <v>817</v>
      </c>
    </row>
    <row r="76" spans="5:7" x14ac:dyDescent="0.25">
      <c r="E76" s="227" t="s">
        <v>208</v>
      </c>
      <c r="F76" s="35">
        <f>SUM(F30:F54)</f>
        <v>7124.7516289999994</v>
      </c>
      <c r="G76" t="s">
        <v>817</v>
      </c>
    </row>
    <row r="77" spans="5:7" x14ac:dyDescent="0.25">
      <c r="E77" s="225" t="s">
        <v>824</v>
      </c>
      <c r="F77" s="35">
        <f>SUM(F5:F58)</f>
        <v>25461.669354000001</v>
      </c>
      <c r="G77" t="s">
        <v>817</v>
      </c>
    </row>
    <row r="78" spans="5:7" x14ac:dyDescent="0.25">
      <c r="E78" s="225" t="s">
        <v>218</v>
      </c>
      <c r="F78">
        <f>SUM(F60:F68)</f>
        <v>5865.4900000000016</v>
      </c>
      <c r="G78" t="s">
        <v>817</v>
      </c>
    </row>
    <row r="79" spans="5:7" x14ac:dyDescent="0.25">
      <c r="E79" s="225" t="s">
        <v>217</v>
      </c>
      <c r="F79" s="35">
        <f>F77+F78</f>
        <v>31327.159354000003</v>
      </c>
      <c r="G79" t="s">
        <v>817</v>
      </c>
    </row>
    <row r="80" spans="5:7" x14ac:dyDescent="0.25">
      <c r="E80" s="225" t="s">
        <v>216</v>
      </c>
      <c r="F80" s="35">
        <f>SUM(F71:F73)</f>
        <v>13220.510000000002</v>
      </c>
      <c r="G80" t="s">
        <v>817</v>
      </c>
    </row>
    <row r="81" spans="5:7" x14ac:dyDescent="0.25">
      <c r="E81" t="s">
        <v>213</v>
      </c>
      <c r="F81">
        <f>SUM(F63:F65)</f>
        <v>1380.98</v>
      </c>
      <c r="G81" t="s">
        <v>817</v>
      </c>
    </row>
    <row r="82" spans="5:7" x14ac:dyDescent="0.25">
      <c r="E82" t="s">
        <v>214</v>
      </c>
      <c r="F82">
        <f>SUM(F60:F62)</f>
        <v>4478.34</v>
      </c>
      <c r="G82" t="s">
        <v>817</v>
      </c>
    </row>
    <row r="83" spans="5:7" x14ac:dyDescent="0.25">
      <c r="E83" t="s">
        <v>215</v>
      </c>
      <c r="F83">
        <f>SUM(F66:F68)</f>
        <v>6.17</v>
      </c>
      <c r="G83" t="s">
        <v>817</v>
      </c>
    </row>
    <row r="84" spans="5:7" x14ac:dyDescent="0.25">
      <c r="E84" t="s">
        <v>216</v>
      </c>
      <c r="F84" s="35">
        <f>SUM(F71:F73)</f>
        <v>13220.510000000002</v>
      </c>
      <c r="G84" t="s">
        <v>817</v>
      </c>
    </row>
    <row r="85" spans="5:7" x14ac:dyDescent="0.25">
      <c r="E85" t="s">
        <v>825</v>
      </c>
      <c r="F85" s="35">
        <f>SUM(F84,F78,F77,F69)</f>
        <v>99847.669354000012</v>
      </c>
      <c r="G85" t="s">
        <v>817</v>
      </c>
    </row>
  </sheetData>
  <pageMargins left="0.7" right="0.7" top="0.75" bottom="0.75" header="0.3" footer="0.3"/>
  <pageSetup orientation="portrait" r:id="rId1"/>
  <headerFooter>
    <oddHeader>&amp;RWMP-Disocvery2022_DR_CalAdvocates_013-Q11Atch01</oddHeader>
  </headerFooter>
  <tableParts count="3">
    <tablePart r:id="rId2"/>
    <tablePart r:id="rId3"/>
    <tablePart r:id="rId4"/>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C02ADE-98BC-45CA-9A30-67F723574417}">
  <sheetPr codeName="Sheet55"/>
  <dimension ref="A1:C6"/>
  <sheetViews>
    <sheetView workbookViewId="0">
      <selection activeCell="I9" sqref="I9"/>
    </sheetView>
  </sheetViews>
  <sheetFormatPr defaultRowHeight="15" x14ac:dyDescent="0.25"/>
  <cols>
    <col min="1" max="1" width="15.140625" bestFit="1" customWidth="1"/>
    <col min="2" max="2" width="36.85546875" bestFit="1" customWidth="1"/>
    <col min="3" max="3" width="10.5703125" bestFit="1" customWidth="1"/>
  </cols>
  <sheetData>
    <row r="1" spans="1:3" x14ac:dyDescent="0.25">
      <c r="A1" t="s">
        <v>826</v>
      </c>
      <c r="B1" s="40">
        <f>BowTie!F77</f>
        <v>25461.669354000001</v>
      </c>
    </row>
    <row r="3" spans="1:3" x14ac:dyDescent="0.25">
      <c r="A3" s="32"/>
      <c r="B3" s="52" t="s">
        <v>827</v>
      </c>
      <c r="C3" s="32" t="s">
        <v>828</v>
      </c>
    </row>
    <row r="4" spans="1:3" x14ac:dyDescent="0.25">
      <c r="A4" s="32" t="s">
        <v>829</v>
      </c>
      <c r="B4" s="33">
        <v>5.9999999999999995E-4</v>
      </c>
      <c r="C4" s="31">
        <f>B4*$B$1</f>
        <v>15.277001612399999</v>
      </c>
    </row>
    <row r="5" spans="1:3" x14ac:dyDescent="0.25">
      <c r="A5" s="32" t="s">
        <v>830</v>
      </c>
      <c r="B5" s="33">
        <v>0.27929999999999999</v>
      </c>
      <c r="C5" s="31">
        <f>B5*$B$1</f>
        <v>7111.4442505722</v>
      </c>
    </row>
    <row r="6" spans="1:3" x14ac:dyDescent="0.25">
      <c r="A6" s="32" t="s">
        <v>831</v>
      </c>
      <c r="B6" s="33">
        <v>0.72009999999999996</v>
      </c>
      <c r="C6" s="31">
        <f>B6*$B$1</f>
        <v>18334.9481018154</v>
      </c>
    </row>
  </sheetData>
  <pageMargins left="0.7" right="0.7" top="0.75" bottom="0.75" header="0.3" footer="0.3"/>
  <pageSetup orientation="portrait" r:id="rId1"/>
  <headerFooter>
    <oddHeader>&amp;RWMP-Disocvery2022_DR_CalAdvocates_013-Q11Atch01</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2945AE-7748-416B-BDFA-90BE66078C7F}">
  <sheetPr codeName="Sheet42">
    <tabColor theme="1" tint="0.499984740745262"/>
  </sheetPr>
  <dimension ref="B2:D24"/>
  <sheetViews>
    <sheetView workbookViewId="0">
      <selection activeCell="I9" sqref="I9"/>
    </sheetView>
  </sheetViews>
  <sheetFormatPr defaultRowHeight="15" x14ac:dyDescent="0.25"/>
  <cols>
    <col min="2" max="2" width="39.7109375" bestFit="1" customWidth="1"/>
    <col min="3" max="3" width="21.140625" customWidth="1"/>
    <col min="4" max="4" width="15.5703125" customWidth="1"/>
    <col min="7" max="7" width="48" customWidth="1"/>
  </cols>
  <sheetData>
    <row r="2" spans="2:4" x14ac:dyDescent="0.25">
      <c r="B2" t="s">
        <v>832</v>
      </c>
      <c r="C2" t="s">
        <v>833</v>
      </c>
      <c r="D2" t="s">
        <v>834</v>
      </c>
    </row>
    <row r="3" spans="2:4" x14ac:dyDescent="0.25">
      <c r="B3" t="s">
        <v>835</v>
      </c>
      <c r="C3">
        <v>1.4701514760122594</v>
      </c>
      <c r="D3">
        <v>0</v>
      </c>
    </row>
    <row r="4" spans="2:4" x14ac:dyDescent="0.25">
      <c r="B4" t="s">
        <v>836</v>
      </c>
      <c r="C4">
        <v>1.2527476890033753</v>
      </c>
      <c r="D4">
        <v>0</v>
      </c>
    </row>
    <row r="5" spans="2:4" x14ac:dyDescent="0.25">
      <c r="B5" t="s">
        <v>837</v>
      </c>
      <c r="C5">
        <v>1.1237922793453059</v>
      </c>
      <c r="D5">
        <v>0.44918431683084359</v>
      </c>
    </row>
    <row r="6" spans="2:4" x14ac:dyDescent="0.25">
      <c r="B6" t="s">
        <v>838</v>
      </c>
      <c r="C6">
        <v>1.1073703770623471</v>
      </c>
      <c r="D6">
        <v>0.44918431683084348</v>
      </c>
    </row>
    <row r="7" spans="2:4" x14ac:dyDescent="0.25">
      <c r="B7" t="s">
        <v>245</v>
      </c>
      <c r="C7">
        <v>1.3890815303339099</v>
      </c>
      <c r="D7">
        <v>1.1158284264001217</v>
      </c>
    </row>
    <row r="8" spans="2:4" x14ac:dyDescent="0.25">
      <c r="B8" t="s">
        <v>839</v>
      </c>
      <c r="C8">
        <v>1.3890815303339099</v>
      </c>
      <c r="D8">
        <v>0.38677713066232844</v>
      </c>
    </row>
    <row r="9" spans="2:4" x14ac:dyDescent="0.25">
      <c r="B9" t="s">
        <v>840</v>
      </c>
      <c r="C9">
        <v>1.3757923201919351</v>
      </c>
      <c r="D9">
        <v>0</v>
      </c>
    </row>
    <row r="10" spans="2:4" x14ac:dyDescent="0.25">
      <c r="B10" t="s">
        <v>841</v>
      </c>
      <c r="C10">
        <v>1.2290113595298997</v>
      </c>
      <c r="D10">
        <v>0</v>
      </c>
    </row>
    <row r="11" spans="2:4" x14ac:dyDescent="0.25">
      <c r="B11" t="s">
        <v>842</v>
      </c>
      <c r="C11">
        <v>1.4001720461997404</v>
      </c>
      <c r="D11">
        <v>1.151782648245073</v>
      </c>
    </row>
    <row r="12" spans="2:4" x14ac:dyDescent="0.25">
      <c r="B12" t="s">
        <v>843</v>
      </c>
      <c r="C12">
        <v>1.3725999063954566</v>
      </c>
      <c r="D12">
        <v>7.7616148557145852</v>
      </c>
    </row>
    <row r="13" spans="2:4" x14ac:dyDescent="0.25">
      <c r="B13" t="s">
        <v>844</v>
      </c>
      <c r="C13">
        <v>1.3685544695367009</v>
      </c>
      <c r="D13">
        <v>1.7862010605046341</v>
      </c>
    </row>
    <row r="14" spans="2:4" x14ac:dyDescent="0.25">
      <c r="B14" t="s">
        <v>845</v>
      </c>
      <c r="C14">
        <v>1.5881262948023629</v>
      </c>
      <c r="D14">
        <v>0</v>
      </c>
    </row>
    <row r="15" spans="2:4" x14ac:dyDescent="0.25">
      <c r="B15" t="s">
        <v>846</v>
      </c>
      <c r="C15">
        <v>1.5197107356917843</v>
      </c>
      <c r="D15">
        <v>0</v>
      </c>
    </row>
    <row r="16" spans="2:4" x14ac:dyDescent="0.25">
      <c r="B16" t="s">
        <v>847</v>
      </c>
      <c r="C16">
        <v>1.4479990063285644</v>
      </c>
      <c r="D16">
        <v>0</v>
      </c>
    </row>
    <row r="17" spans="2:4" x14ac:dyDescent="0.25">
      <c r="B17" t="s">
        <v>848</v>
      </c>
      <c r="C17">
        <v>1.1661315964617427</v>
      </c>
      <c r="D17">
        <v>0</v>
      </c>
    </row>
    <row r="18" spans="2:4" x14ac:dyDescent="0.25">
      <c r="B18" t="s">
        <v>849</v>
      </c>
      <c r="C18">
        <v>1.2409855754098325</v>
      </c>
      <c r="D18">
        <v>0</v>
      </c>
    </row>
    <row r="19" spans="2:4" x14ac:dyDescent="0.25">
      <c r="B19" t="s">
        <v>850</v>
      </c>
      <c r="C19">
        <v>1.4049950368931063</v>
      </c>
      <c r="D19">
        <v>0</v>
      </c>
    </row>
    <row r="20" spans="2:4" x14ac:dyDescent="0.25">
      <c r="B20" t="s">
        <v>851</v>
      </c>
      <c r="C20">
        <v>1.341617967260522</v>
      </c>
      <c r="D20">
        <v>0</v>
      </c>
    </row>
    <row r="21" spans="2:4" x14ac:dyDescent="0.25">
      <c r="B21" t="s">
        <v>852</v>
      </c>
      <c r="C21">
        <v>1.2779327238713991</v>
      </c>
      <c r="D21">
        <v>0</v>
      </c>
    </row>
    <row r="22" spans="2:4" x14ac:dyDescent="0.25">
      <c r="B22" t="s">
        <v>853</v>
      </c>
      <c r="C22">
        <v>1.1917297575887416</v>
      </c>
      <c r="D22">
        <v>0</v>
      </c>
    </row>
    <row r="23" spans="2:4" x14ac:dyDescent="0.25">
      <c r="B23" t="s">
        <v>854</v>
      </c>
      <c r="C23">
        <v>1.1588540004616985</v>
      </c>
      <c r="D23">
        <v>0</v>
      </c>
    </row>
    <row r="24" spans="2:4" x14ac:dyDescent="0.25">
      <c r="B24" t="s">
        <v>855</v>
      </c>
      <c r="C24">
        <v>0</v>
      </c>
      <c r="D24">
        <v>0</v>
      </c>
    </row>
  </sheetData>
  <pageMargins left="0.7" right="0.7" top="0.75" bottom="0.75" header="0.3" footer="0.3"/>
  <pageSetup orientation="portrait" r:id="rId1"/>
  <headerFooter>
    <oddHeader>&amp;RWMP-Disocvery2022_DR_CalAdvocates_013-Q11Atch01</oddHeader>
  </headerFooter>
  <tableParts count="1">
    <tablePart r:id="rId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4539728992A12D439CA9822FC5EB3D0C" ma:contentTypeVersion="11" ma:contentTypeDescription="Create a new document." ma:contentTypeScope="" ma:versionID="968402c747a1f2606c717dd79ebfe525">
  <xsd:schema xmlns:xsd="http://www.w3.org/2001/XMLSchema" xmlns:xs="http://www.w3.org/2001/XMLSchema" xmlns:p="http://schemas.microsoft.com/office/2006/metadata/properties" xmlns:ns2="e0cce852-5f9c-445c-9e4f-940f14a227d8" xmlns:ns3="978b82e6-668a-48b7-921e-d900dc474158" targetNamespace="http://schemas.microsoft.com/office/2006/metadata/properties" ma:root="true" ma:fieldsID="ccadde44f79e15c4b08484c43df344ce" ns2:_="" ns3:_="">
    <xsd:import namespace="e0cce852-5f9c-445c-9e4f-940f14a227d8"/>
    <xsd:import namespace="978b82e6-668a-48b7-921e-d900dc474158"/>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0cce852-5f9c-445c-9e4f-940f14a227d8"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lcf76f155ced4ddcb4097134ff3c332f" ma:index="13" nillable="true" ma:taxonomy="true" ma:internalName="lcf76f155ced4ddcb4097134ff3c332f" ma:taxonomyFieldName="MediaServiceImageTags" ma:displayName="Image Tags" ma:readOnly="false" ma:fieldId="{5cf76f15-5ced-4ddc-b409-7134ff3c332f}" ma:taxonomyMulti="true" ma:sspId="b06c99b3-cd83-43e5-b4c1-d62f316c1e37" ma:termSetId="09814cd3-568e-fe90-9814-8d621ff8fb84" ma:anchorId="fba54fb3-c3e1-fe81-a776-ca4b69148c4d" ma:open="true" ma:isKeyword="false">
      <xsd:complexType>
        <xsd:sequence>
          <xsd:element ref="pc:Terms" minOccurs="0" maxOccurs="1"/>
        </xsd:sequence>
      </xsd:complex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DateTaken" ma:index="18" nillable="true" ma:displayName="MediaServiceDateTaken" ma:hidden="true" ma:internalName="MediaServiceDateTake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978b82e6-668a-48b7-921e-d900dc474158"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a0296066-7861-4770-8ab1-48a1d4628ec8}" ma:internalName="TaxCatchAll" ma:showField="CatchAllData" ma:web="978b82e6-668a-48b7-921e-d900dc474158">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978b82e6-668a-48b7-921e-d900dc474158" xsi:nil="true"/>
    <lcf76f155ced4ddcb4097134ff3c332f xmlns="e0cce852-5f9c-445c-9e4f-940f14a227d8">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86C7CBB3-F8EA-49FF-9830-DC1B56CD6A5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e0cce852-5f9c-445c-9e4f-940f14a227d8"/>
    <ds:schemaRef ds:uri="978b82e6-668a-48b7-921e-d900dc474158"/>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1469E624-9DB0-4AC1-9699-3BB8B9B5A826}">
  <ds:schemaRefs>
    <ds:schemaRef ds:uri="http://schemas.microsoft.com/sharepoint/v3/contenttype/forms"/>
  </ds:schemaRefs>
</ds:datastoreItem>
</file>

<file path=customXml/itemProps3.xml><?xml version="1.0" encoding="utf-8"?>
<ds:datastoreItem xmlns:ds="http://schemas.openxmlformats.org/officeDocument/2006/customXml" ds:itemID="{6554EC2C-CB22-4724-83E5-30288A9670DE}">
  <ds:schemaRefs>
    <ds:schemaRef ds:uri="http://schemas.microsoft.com/office/2006/documentManagement/types"/>
    <ds:schemaRef ds:uri="http://schemas.microsoft.com/office/infopath/2007/PartnerControls"/>
    <ds:schemaRef ds:uri="e0cce852-5f9c-445c-9e4f-940f14a227d8"/>
    <ds:schemaRef ds:uri="http://purl.org/dc/elements/1.1/"/>
    <ds:schemaRef ds:uri="http://schemas.microsoft.com/office/2006/metadata/properties"/>
    <ds:schemaRef ds:uri="http://purl.org/dc/terms/"/>
    <ds:schemaRef ds:uri="978b82e6-668a-48b7-921e-d900dc474158"/>
    <ds:schemaRef ds:uri="http://schemas.openxmlformats.org/package/2006/metadata/core-properties"/>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16</vt:i4>
      </vt:variant>
      <vt:variant>
        <vt:lpstr>Named Ranges</vt:lpstr>
      </vt:variant>
      <vt:variant>
        <vt:i4>17</vt:i4>
      </vt:variant>
    </vt:vector>
  </HeadingPairs>
  <TitlesOfParts>
    <vt:vector size="33" baseType="lpstr">
      <vt:lpstr>Change Log</vt:lpstr>
      <vt:lpstr>Instructions</vt:lpstr>
      <vt:lpstr>Data Dictionary</vt:lpstr>
      <vt:lpstr>Summary of Programs</vt:lpstr>
      <vt:lpstr>1-Program Exposure</vt:lpstr>
      <vt:lpstr>2-Program Cost</vt:lpstr>
      <vt:lpstr>3-Eff - Freq Programs</vt:lpstr>
      <vt:lpstr>4-Eff - Conseq Programs</vt:lpstr>
      <vt:lpstr>RSE Lite</vt:lpstr>
      <vt:lpstr>RSE Results</vt:lpstr>
      <vt:lpstr>REF_FREQ</vt:lpstr>
      <vt:lpstr>Match esc definition</vt:lpstr>
      <vt:lpstr> Data &amp; Validation</vt:lpstr>
      <vt:lpstr>BowTie</vt:lpstr>
      <vt:lpstr>HFTD Miles</vt:lpstr>
      <vt:lpstr>TablePVRR</vt:lpstr>
      <vt:lpstr>agg_period</vt:lpstr>
      <vt:lpstr>agg_yrs</vt:lpstr>
      <vt:lpstr>DataFileName</vt:lpstr>
      <vt:lpstr>DataFilePath</vt:lpstr>
      <vt:lpstr>disc_rate</vt:lpstr>
      <vt:lpstr>exepath</vt:lpstr>
      <vt:lpstr>NPV_Year</vt:lpstr>
      <vt:lpstr>'1-Program Exposure'!Print_Titles</vt:lpstr>
      <vt:lpstr>'2-Program Cost'!Print_Titles</vt:lpstr>
      <vt:lpstr>'3-Eff - Freq Programs'!Print_Titles</vt:lpstr>
      <vt:lpstr>ProgramList</vt:lpstr>
      <vt:lpstr>'RSE Lite'!ProgramName</vt:lpstr>
      <vt:lpstr>risk_data_folder</vt:lpstr>
      <vt:lpstr>RiskID</vt:lpstr>
      <vt:lpstr>'RSE Lite'!RunMessage</vt:lpstr>
      <vt:lpstr>'RSE Results'!RunMessage</vt:lpstr>
      <vt:lpstr>templateVersion</vt:lpstr>
    </vt:vector>
  </TitlesOfParts>
  <Manager/>
  <Company>KPMG</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Rohan</dc:creator>
  <cp:keywords/>
  <dc:description/>
  <cp:lastModifiedBy>Knockaert, Mandy</cp:lastModifiedBy>
  <cp:revision/>
  <dcterms:created xsi:type="dcterms:W3CDTF">2020-03-25T05:41:08Z</dcterms:created>
  <dcterms:modified xsi:type="dcterms:W3CDTF">2022-03-09T23:37:52Z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44787D4-0540-4523-9961-78E4036D8C6D}">
    <vt:lpwstr>{CC1CB5F2-A23F-4496-8282-B751897D0405}</vt:lpwstr>
  </property>
  <property fmtid="{D5CDD505-2E9C-101B-9397-08002B2CF9AE}" pid="3" name="ContentTypeId">
    <vt:lpwstr>0x0101004539728992A12D439CA9822FC5EB3D0C</vt:lpwstr>
  </property>
  <property fmtid="{D5CDD505-2E9C-101B-9397-08002B2CF9AE}" pid="4" name="pgeRecordCategory">
    <vt:lpwstr/>
  </property>
  <property fmtid="{D5CDD505-2E9C-101B-9397-08002B2CF9AE}" pid="5" name="MediaServiceImageTags">
    <vt:lpwstr/>
  </property>
</Properties>
</file>